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mc:AlternateContent xmlns:mc="http://schemas.openxmlformats.org/markup-compatibility/2006">
    <mc:Choice Requires="x15">
      <x15ac:absPath xmlns:x15ac="http://schemas.microsoft.com/office/spreadsheetml/2010/11/ac" url="C:\Users\kartakm\Desktop\"/>
    </mc:Choice>
  </mc:AlternateContent>
  <xr:revisionPtr revIDLastSave="0" documentId="8_{59BFFDDE-483B-4D55-A0FE-3BB986E20F04}" xr6:coauthVersionLast="47" xr6:coauthVersionMax="47" xr10:uidLastSave="{00000000-0000-0000-0000-000000000000}"/>
  <bookViews>
    <workbookView xWindow="768" yWindow="768" windowWidth="16656" windowHeight="11052" xr2:uid="{00000000-000D-0000-FFFF-FFFF00000000}"/>
  </bookViews>
  <sheets>
    <sheet name="Rekapitulace stavby" sheetId="1" r:id="rId1"/>
    <sheet name="IO-01 - Jednotná kanaliza..." sheetId="2" r:id="rId2"/>
    <sheet name="IO-02 - Retenční nádrž" sheetId="3" r:id="rId3"/>
    <sheet name="IO-03 - Odlučovač tuků" sheetId="4" r:id="rId4"/>
    <sheet name="IO-04 - Areálové vedení ZTI" sheetId="5" r:id="rId5"/>
    <sheet name="IO-05 - Přípojka horkovodu" sheetId="6" r:id="rId6"/>
    <sheet name="IO-06 - Areálová přípojka NN" sheetId="7" r:id="rId7"/>
    <sheet name="IO-07 - Areálová přípojka..." sheetId="8" r:id="rId8"/>
    <sheet name="IO-08 - Areálový plynovod" sheetId="9" r:id="rId9"/>
    <sheet name="IO-09 - Přeložka VN" sheetId="10" r:id="rId10"/>
    <sheet name="IO-10 - Přeložka sdělovac..." sheetId="11" r:id="rId11"/>
    <sheet name="IO-11 - Přípojka plynovodu" sheetId="12" r:id="rId12"/>
    <sheet name="IO-12 - Veřejné osvětlení" sheetId="13" r:id="rId13"/>
    <sheet name="SO-001.a - Kácení dřevin ..." sheetId="14" r:id="rId14"/>
    <sheet name="SO-001.b - Kácení dřevin ..." sheetId="15" r:id="rId15"/>
    <sheet name="SO-00.2 - Opěrná stěna a HTÚ" sheetId="16" r:id="rId16"/>
    <sheet name="SO-01.D.1.1-2.1 - Základo..." sheetId="17" r:id="rId17"/>
    <sheet name="SO-01.D.1.1-2.2 - Svislé ..." sheetId="18" r:id="rId18"/>
    <sheet name="SO-01.D.1.1-2.3 - Střechy" sheetId="19" r:id="rId19"/>
    <sheet name="SO-01.D.1.1-2.4 - Fasáda" sheetId="20" r:id="rId20"/>
    <sheet name="SO-01.D.1.1-2.5 - Podlahy" sheetId="21" r:id="rId21"/>
    <sheet name="SO-01.D.1.1-2.6 - Úpravy ..." sheetId="22" r:id="rId22"/>
    <sheet name="SO-01.D.1.1-2.7 - Výpis p..." sheetId="23" r:id="rId23"/>
    <sheet name="SO-01.D.1.4.1 a 9 - Zdrav..." sheetId="24" r:id="rId24"/>
    <sheet name="SO-01.D.1.4.2 - Vzduchote..." sheetId="25" r:id="rId25"/>
    <sheet name="SO-01.D.1.4.3 - Chlazení" sheetId="26" r:id="rId26"/>
    <sheet name="SO-01.D.1.4.4 a 8 - Vytáp..." sheetId="27" r:id="rId27"/>
    <sheet name="SO-01.D.1.4.5 - Měření a ..." sheetId="28" r:id="rId28"/>
    <sheet name="SO-01.D.1.4.6.1 - Silnopr..." sheetId="29" r:id="rId29"/>
    <sheet name="SO-01.D.1.4.6.2 - Bleskos..." sheetId="30" r:id="rId30"/>
    <sheet name="SO-01.D.1.4.6.3 - Silnopr..." sheetId="31" r:id="rId31"/>
    <sheet name="SO-01.D.1.4.7.01 - Digitá..." sheetId="32" r:id="rId32"/>
    <sheet name="SO-01.D.1.4.7.02 - Jednot..." sheetId="33" r:id="rId33"/>
    <sheet name="SO-01.D.1.4.7.03 - Nouzov..." sheetId="34" r:id="rId34"/>
    <sheet name="SO-01.D.1.4.7.05 - Elektr..." sheetId="35" r:id="rId35"/>
    <sheet name="SO-01.D.1.4.7.06 - Poplac..." sheetId="36" r:id="rId36"/>
    <sheet name="SO-01.D.1.4.7.07 - Přístu..." sheetId="37" r:id="rId37"/>
    <sheet name="SO-01.D.1.4.7.08 - Domácí..." sheetId="38" r:id="rId38"/>
    <sheet name="SO-01.D.1.4.7.09 - Systém..." sheetId="39" r:id="rId39"/>
    <sheet name="SO-01.D.1.4.7.10 - Strukt..." sheetId="40" r:id="rId40"/>
    <sheet name="SO-01.D.1.4.9 - Samočinné..." sheetId="41" r:id="rId41"/>
    <sheet name="SO-01.D.1.4.11 - Zařízení..." sheetId="42" r:id="rId42"/>
    <sheet name="SO-01.D.1.4.12 - Stlačený..." sheetId="43" r:id="rId43"/>
    <sheet name="SO-01.D.1.4.13 - AV technika" sheetId="44" r:id="rId44"/>
    <sheet name="SO-01.D.1.4.14.1 - Gastro" sheetId="45" r:id="rId45"/>
    <sheet name="SO-01.D.1.4.14.2 - Gastro..." sheetId="46" r:id="rId46"/>
    <sheet name="SO-02.D.1.1-2.0 - Bourané..." sheetId="47" r:id="rId47"/>
    <sheet name="SO-02.D.1.1-2.1 - Základo..." sheetId="48" r:id="rId48"/>
    <sheet name="SO-02.D.1.1-2.2 - Svislé ..." sheetId="49" r:id="rId49"/>
    <sheet name="SO-02.D.1.1-2.3 - Střechy" sheetId="50" r:id="rId50"/>
    <sheet name="SO-02.D.1.1-2.4 - Fasáda" sheetId="51" r:id="rId51"/>
    <sheet name="SO-02.D.1.1-2.5 - Podlahy" sheetId="52" r:id="rId52"/>
    <sheet name="SO-02.D.1.1-2.6 - Úpravy ..." sheetId="53" r:id="rId53"/>
    <sheet name="SO-02.D.1.1-2.7 - Výpis p..." sheetId="54" r:id="rId54"/>
    <sheet name="SO-02.D.1.4.2 - Vzduchote..." sheetId="55" r:id="rId55"/>
    <sheet name="SO-02.D.1.4.6 - Trafostanice" sheetId="56" r:id="rId56"/>
    <sheet name="SO-03 - Náhradní zdroj" sheetId="57" r:id="rId57"/>
    <sheet name="SO-04.1 - Veřejný chodník" sheetId="58" r:id="rId58"/>
    <sheet name="SO-04.2 - Ostatní" sheetId="59" r:id="rId59"/>
    <sheet name="SO-04.3 - Stavební prvky" sheetId="60" r:id="rId60"/>
    <sheet name="SO-05.1 - Sadové úpravy" sheetId="61" r:id="rId61"/>
    <sheet name="SO-05.2 - Sadové úpravy -..." sheetId="62" r:id="rId62"/>
    <sheet name="SO-05.3 - Sadové úpravy -..." sheetId="63" r:id="rId63"/>
    <sheet name="SO-05.4 - Stavební prvky" sheetId="64" r:id="rId64"/>
    <sheet name="BO-01 - Dělostřelecké garáže" sheetId="65" r:id="rId65"/>
    <sheet name="BO-05 - Zpevněné plochy" sheetId="66" r:id="rId66"/>
    <sheet name="BO-06 - Oplocení" sheetId="67" r:id="rId67"/>
    <sheet name="BO-07 - Jímka" sheetId="68" r:id="rId68"/>
    <sheet name="BO-08 - Opěrná stěna" sheetId="69" r:id="rId69"/>
    <sheet name="VRN - Vedlejší rozpočtové..." sheetId="70" r:id="rId70"/>
    <sheet name="Seznam figur" sheetId="71" r:id="rId71"/>
    <sheet name="Pokyny pro vyplnění" sheetId="72" r:id="rId72"/>
  </sheets>
  <definedNames>
    <definedName name="_xlnm._FilterDatabase" localSheetId="64" hidden="1">'BO-01 - Dělostřelecké garáže'!$C$82:$K$141</definedName>
    <definedName name="_xlnm._FilterDatabase" localSheetId="65" hidden="1">'BO-05 - Zpevněné plochy'!$C$81:$K$98</definedName>
    <definedName name="_xlnm._FilterDatabase" localSheetId="66" hidden="1">'BO-06 - Oplocení'!$C$81:$K$103</definedName>
    <definedName name="_xlnm._FilterDatabase" localSheetId="67" hidden="1">'BO-07 - Jímka'!$C$81:$K$100</definedName>
    <definedName name="_xlnm._FilterDatabase" localSheetId="68" hidden="1">'BO-08 - Opěrná stěna'!$C$81:$K$104</definedName>
    <definedName name="_xlnm._FilterDatabase" localSheetId="1" hidden="1">'IO-01 - Jednotná kanaliza...'!$C$85:$K$233</definedName>
    <definedName name="_xlnm._FilterDatabase" localSheetId="2" hidden="1">'IO-02 - Retenční nádrž'!$C$82:$K$130</definedName>
    <definedName name="_xlnm._FilterDatabase" localSheetId="3" hidden="1">'IO-03 - Odlučovač tuků'!$C$82:$K$159</definedName>
    <definedName name="_xlnm._FilterDatabase" localSheetId="4" hidden="1">'IO-04 - Areálové vedení ZTI'!$C$86:$K$339</definedName>
    <definedName name="_xlnm._FilterDatabase" localSheetId="5" hidden="1">'IO-05 - Přípojka horkovodu'!$C$79:$K$82</definedName>
    <definedName name="_xlnm._FilterDatabase" localSheetId="6" hidden="1">'IO-06 - Areálová přípojka NN'!$C$83:$K$247</definedName>
    <definedName name="_xlnm._FilterDatabase" localSheetId="7" hidden="1">'IO-07 - Areálová přípojka...'!$C$86:$K$207</definedName>
    <definedName name="_xlnm._FilterDatabase" localSheetId="8" hidden="1">'IO-08 - Areálový plynovod'!$C$86:$K$218</definedName>
    <definedName name="_xlnm._FilterDatabase" localSheetId="9" hidden="1">'IO-09 - Přeložka VN'!$C$79:$K$82</definedName>
    <definedName name="_xlnm._FilterDatabase" localSheetId="10" hidden="1">'IO-10 - Přeložka sdělovac...'!$C$82:$K$145</definedName>
    <definedName name="_xlnm._FilterDatabase" localSheetId="11" hidden="1">'IO-11 - Přípojka plynovodu'!$C$89:$K$218</definedName>
    <definedName name="_xlnm._FilterDatabase" localSheetId="12" hidden="1">'IO-12 - Veřejné osvětlení'!$C$84:$K$233</definedName>
    <definedName name="_xlnm._FilterDatabase" localSheetId="15" hidden="1">'SO-00.2 - Opěrná stěna a HTÚ'!$C$97:$K$443</definedName>
    <definedName name="_xlnm._FilterDatabase" localSheetId="13" hidden="1">'SO-001.a - Kácení dřevin ...'!$C$95:$K$261</definedName>
    <definedName name="_xlnm._FilterDatabase" localSheetId="14" hidden="1">'SO-001.b - Kácení dřevin ...'!$C$93:$K$166</definedName>
    <definedName name="_xlnm._FilterDatabase" localSheetId="16" hidden="1">'SO-01.D.1.1-2.1 - Základo...'!$C$99:$K$476</definedName>
    <definedName name="_xlnm._FilterDatabase" localSheetId="17" hidden="1">'SO-01.D.1.1-2.2 - Svislé ...'!$C$101:$K$1449</definedName>
    <definedName name="_xlnm._FilterDatabase" localSheetId="18" hidden="1">'SO-01.D.1.1-2.3 - Střechy'!$C$100:$K$390</definedName>
    <definedName name="_xlnm._FilterDatabase" localSheetId="19" hidden="1">'SO-01.D.1.1-2.4 - Fasáda'!$C$96:$K$149</definedName>
    <definedName name="_xlnm._FilterDatabase" localSheetId="20" hidden="1">'SO-01.D.1.1-2.5 - Podlahy'!$C$103:$K$982</definedName>
    <definedName name="_xlnm._FilterDatabase" localSheetId="21" hidden="1">'SO-01.D.1.1-2.6 - Úpravy ...'!$C$100:$K$619</definedName>
    <definedName name="_xlnm._FilterDatabase" localSheetId="22" hidden="1">'SO-01.D.1.1-2.7 - Výpis p...'!$C$97:$K$405</definedName>
    <definedName name="_xlnm._FilterDatabase" localSheetId="23" hidden="1">'SO-01.D.1.4.1 a 9 - Zdrav...'!$C$103:$K$846</definedName>
    <definedName name="_xlnm._FilterDatabase" localSheetId="41" hidden="1">'SO-01.D.1.4.11 - Zařízení...'!$C$91:$K$129</definedName>
    <definedName name="_xlnm._FilterDatabase" localSheetId="42" hidden="1">'SO-01.D.1.4.12 - Stlačený...'!$C$95:$K$167</definedName>
    <definedName name="_xlnm._FilterDatabase" localSheetId="43" hidden="1">'SO-01.D.1.4.13 - AV technika'!$C$101:$K$383</definedName>
    <definedName name="_xlnm._FilterDatabase" localSheetId="44" hidden="1">'SO-01.D.1.4.14.1 - Gastro'!$C$108:$K$405</definedName>
    <definedName name="_xlnm._FilterDatabase" localSheetId="45" hidden="1">'SO-01.D.1.4.14.2 - Gastro...'!$C$111:$K$433</definedName>
    <definedName name="_xlnm._FilterDatabase" localSheetId="24" hidden="1">'SO-01.D.1.4.2 - Vzduchote...'!$C$152:$K$928</definedName>
    <definedName name="_xlnm._FilterDatabase" localSheetId="25" hidden="1">'SO-01.D.1.4.3 - Chlazení'!$C$106:$K$446</definedName>
    <definedName name="_xlnm._FilterDatabase" localSheetId="26" hidden="1">'SO-01.D.1.4.4 a 8 - Vytáp...'!$C$105:$K$526</definedName>
    <definedName name="_xlnm._FilterDatabase" localSheetId="27" hidden="1">'SO-01.D.1.4.5 - Měření a ...'!$C$103:$K$251</definedName>
    <definedName name="_xlnm._FilterDatabase" localSheetId="28" hidden="1">'SO-01.D.1.4.6.1 - Silnopr...'!$C$95:$K$431</definedName>
    <definedName name="_xlnm._FilterDatabase" localSheetId="29" hidden="1">'SO-01.D.1.4.6.2 - Bleskos...'!$C$92:$K$158</definedName>
    <definedName name="_xlnm._FilterDatabase" localSheetId="30" hidden="1">'SO-01.D.1.4.6.3 - Silnopr...'!$C$95:$K$176</definedName>
    <definedName name="_xlnm._FilterDatabase" localSheetId="31" hidden="1">'SO-01.D.1.4.7.01 - Digitá...'!$C$92:$K$99</definedName>
    <definedName name="_xlnm._FilterDatabase" localSheetId="32" hidden="1">'SO-01.D.1.4.7.02 - Jednot...'!$C$93:$K$129</definedName>
    <definedName name="_xlnm._FilterDatabase" localSheetId="33" hidden="1">'SO-01.D.1.4.7.03 - Nouzov...'!$C$93:$K$178</definedName>
    <definedName name="_xlnm._FilterDatabase" localSheetId="34" hidden="1">'SO-01.D.1.4.7.05 - Elektr...'!$C$93:$K$195</definedName>
    <definedName name="_xlnm._FilterDatabase" localSheetId="35" hidden="1">'SO-01.D.1.4.7.06 - Poplac...'!$C$93:$K$159</definedName>
    <definedName name="_xlnm._FilterDatabase" localSheetId="36" hidden="1">'SO-01.D.1.4.7.07 - Přístu...'!$C$93:$K$134</definedName>
    <definedName name="_xlnm._FilterDatabase" localSheetId="37" hidden="1">'SO-01.D.1.4.7.08 - Domácí...'!$C$93:$K$118</definedName>
    <definedName name="_xlnm._FilterDatabase" localSheetId="38" hidden="1">'SO-01.D.1.4.7.09 - Systém...'!$C$93:$K$127</definedName>
    <definedName name="_xlnm._FilterDatabase" localSheetId="39" hidden="1">'SO-01.D.1.4.7.10 - Strukt...'!$C$100:$K$310</definedName>
    <definedName name="_xlnm._FilterDatabase" localSheetId="40" hidden="1">'SO-01.D.1.4.9 - Samočinné...'!$C$96:$K$174</definedName>
    <definedName name="_xlnm._FilterDatabase" localSheetId="46" hidden="1">'SO-02.D.1.1-2.0 - Bourané...'!$C$96:$K$124</definedName>
    <definedName name="_xlnm._FilterDatabase" localSheetId="47" hidden="1">'SO-02.D.1.1-2.1 - Základo...'!$C$96:$K$270</definedName>
    <definedName name="_xlnm._FilterDatabase" localSheetId="48" hidden="1">'SO-02.D.1.1-2.2 - Svislé ...'!$C$95:$K$205</definedName>
    <definedName name="_xlnm._FilterDatabase" localSheetId="49" hidden="1">'SO-02.D.1.1-2.3 - Střechy'!$C$98:$K$291</definedName>
    <definedName name="_xlnm._FilterDatabase" localSheetId="50" hidden="1">'SO-02.D.1.1-2.4 - Fasáda'!$C$92:$K$106</definedName>
    <definedName name="_xlnm._FilterDatabase" localSheetId="51" hidden="1">'SO-02.D.1.1-2.5 - Podlahy'!$C$95:$K$153</definedName>
    <definedName name="_xlnm._FilterDatabase" localSheetId="52" hidden="1">'SO-02.D.1.1-2.6 - Úpravy ...'!$C$96:$K$122</definedName>
    <definedName name="_xlnm._FilterDatabase" localSheetId="53" hidden="1">'SO-02.D.1.1-2.7 - Výpis p...'!$C$94:$K$118</definedName>
    <definedName name="_xlnm._FilterDatabase" localSheetId="54" hidden="1">'SO-02.D.1.4.2 - Vzduchote...'!$C$97:$K$120</definedName>
    <definedName name="_xlnm._FilterDatabase" localSheetId="55" hidden="1">'SO-02.D.1.4.6 - Trafostanice'!$C$94:$K$289</definedName>
    <definedName name="_xlnm._FilterDatabase" localSheetId="56" hidden="1">'SO-03 - Náhradní zdroj'!$C$84:$K$129</definedName>
    <definedName name="_xlnm._FilterDatabase" localSheetId="57" hidden="1">'SO-04.1 - Veřejný chodník'!$C$89:$K$145</definedName>
    <definedName name="_xlnm._FilterDatabase" localSheetId="58" hidden="1">'SO-04.2 - Ostatní'!$C$91:$K$245</definedName>
    <definedName name="_xlnm._FilterDatabase" localSheetId="59" hidden="1">'SO-04.3 - Stavební prvky'!$C$86:$K$94</definedName>
    <definedName name="_xlnm._FilterDatabase" localSheetId="60" hidden="1">'SO-05.1 - Sadové úpravy'!$C$90:$K$285</definedName>
    <definedName name="_xlnm._FilterDatabase" localSheetId="61" hidden="1">'SO-05.2 - Sadové úpravy -...'!$C$88:$K$145</definedName>
    <definedName name="_xlnm._FilterDatabase" localSheetId="62" hidden="1">'SO-05.3 - Sadové úpravy -...'!$C$88:$K$144</definedName>
    <definedName name="_xlnm._FilterDatabase" localSheetId="63" hidden="1">'SO-05.4 - Stavební prvky'!$C$97:$K$298</definedName>
    <definedName name="_xlnm._FilterDatabase" localSheetId="69" hidden="1">'VRN - Vedlejší rozpočtové...'!$C$79:$K$104</definedName>
    <definedName name="_xlnm.Print_Titles" localSheetId="64">'BO-01 - Dělostřelecké garáže'!$82:$82</definedName>
    <definedName name="_xlnm.Print_Titles" localSheetId="65">'BO-05 - Zpevněné plochy'!$81:$81</definedName>
    <definedName name="_xlnm.Print_Titles" localSheetId="66">'BO-06 - Oplocení'!$81:$81</definedName>
    <definedName name="_xlnm.Print_Titles" localSheetId="67">'BO-07 - Jímka'!$81:$81</definedName>
    <definedName name="_xlnm.Print_Titles" localSheetId="68">'BO-08 - Opěrná stěna'!$81:$81</definedName>
    <definedName name="_xlnm.Print_Titles" localSheetId="1">'IO-01 - Jednotná kanaliza...'!$85:$85</definedName>
    <definedName name="_xlnm.Print_Titles" localSheetId="2">'IO-02 - Retenční nádrž'!$82:$82</definedName>
    <definedName name="_xlnm.Print_Titles" localSheetId="3">'IO-03 - Odlučovač tuků'!$82:$82</definedName>
    <definedName name="_xlnm.Print_Titles" localSheetId="4">'IO-04 - Areálové vedení ZTI'!$86:$86</definedName>
    <definedName name="_xlnm.Print_Titles" localSheetId="5">'IO-05 - Přípojka horkovodu'!$79:$79</definedName>
    <definedName name="_xlnm.Print_Titles" localSheetId="6">'IO-06 - Areálová přípojka NN'!$83:$83</definedName>
    <definedName name="_xlnm.Print_Titles" localSheetId="7">'IO-07 - Areálová přípojka...'!$86:$86</definedName>
    <definedName name="_xlnm.Print_Titles" localSheetId="8">'IO-08 - Areálový plynovod'!$86:$86</definedName>
    <definedName name="_xlnm.Print_Titles" localSheetId="9">'IO-09 - Přeložka VN'!$79:$79</definedName>
    <definedName name="_xlnm.Print_Titles" localSheetId="10">'IO-10 - Přeložka sdělovac...'!$82:$82</definedName>
    <definedName name="_xlnm.Print_Titles" localSheetId="11">'IO-11 - Přípojka plynovodu'!$89:$89</definedName>
    <definedName name="_xlnm.Print_Titles" localSheetId="12">'IO-12 - Veřejné osvětlení'!$84:$84</definedName>
    <definedName name="_xlnm.Print_Titles" localSheetId="0">'Rekapitulace stavby'!$52:$52</definedName>
    <definedName name="_xlnm.Print_Titles" localSheetId="70">'Seznam figur'!$9:$9</definedName>
    <definedName name="_xlnm.Print_Titles" localSheetId="15">'SO-00.2 - Opěrná stěna a HTÚ'!$97:$97</definedName>
    <definedName name="_xlnm.Print_Titles" localSheetId="13">'SO-001.a - Kácení dřevin ...'!$95:$95</definedName>
    <definedName name="_xlnm.Print_Titles" localSheetId="14">'SO-001.b - Kácení dřevin ...'!$93:$93</definedName>
    <definedName name="_xlnm.Print_Titles" localSheetId="16">'SO-01.D.1.1-2.1 - Základo...'!$99:$99</definedName>
    <definedName name="_xlnm.Print_Titles" localSheetId="17">'SO-01.D.1.1-2.2 - Svislé ...'!$101:$101</definedName>
    <definedName name="_xlnm.Print_Titles" localSheetId="18">'SO-01.D.1.1-2.3 - Střechy'!$100:$100</definedName>
    <definedName name="_xlnm.Print_Titles" localSheetId="19">'SO-01.D.1.1-2.4 - Fasáda'!$96:$96</definedName>
    <definedName name="_xlnm.Print_Titles" localSheetId="20">'SO-01.D.1.1-2.5 - Podlahy'!$103:$103</definedName>
    <definedName name="_xlnm.Print_Titles" localSheetId="21">'SO-01.D.1.1-2.6 - Úpravy ...'!$100:$100</definedName>
    <definedName name="_xlnm.Print_Titles" localSheetId="22">'SO-01.D.1.1-2.7 - Výpis p...'!$97:$97</definedName>
    <definedName name="_xlnm.Print_Titles" localSheetId="23">'SO-01.D.1.4.1 a 9 - Zdrav...'!$103:$103</definedName>
    <definedName name="_xlnm.Print_Titles" localSheetId="41">'SO-01.D.1.4.11 - Zařízení...'!$91:$91</definedName>
    <definedName name="_xlnm.Print_Titles" localSheetId="42">'SO-01.D.1.4.12 - Stlačený...'!$95:$95</definedName>
    <definedName name="_xlnm.Print_Titles" localSheetId="43">'SO-01.D.1.4.13 - AV technika'!$101:$101</definedName>
    <definedName name="_xlnm.Print_Titles" localSheetId="44">'SO-01.D.1.4.14.1 - Gastro'!$108:$108</definedName>
    <definedName name="_xlnm.Print_Titles" localSheetId="45">'SO-01.D.1.4.14.2 - Gastro...'!$111:$111</definedName>
    <definedName name="_xlnm.Print_Titles" localSheetId="24">'SO-01.D.1.4.2 - Vzduchote...'!$152:$152</definedName>
    <definedName name="_xlnm.Print_Titles" localSheetId="25">'SO-01.D.1.4.3 - Chlazení'!$106:$106</definedName>
    <definedName name="_xlnm.Print_Titles" localSheetId="26">'SO-01.D.1.4.4 a 8 - Vytáp...'!$105:$105</definedName>
    <definedName name="_xlnm.Print_Titles" localSheetId="27">'SO-01.D.1.4.5 - Měření a ...'!$103:$103</definedName>
    <definedName name="_xlnm.Print_Titles" localSheetId="28">'SO-01.D.1.4.6.1 - Silnopr...'!$95:$95</definedName>
    <definedName name="_xlnm.Print_Titles" localSheetId="29">'SO-01.D.1.4.6.2 - Bleskos...'!$92:$92</definedName>
    <definedName name="_xlnm.Print_Titles" localSheetId="30">'SO-01.D.1.4.6.3 - Silnopr...'!$95:$95</definedName>
    <definedName name="_xlnm.Print_Titles" localSheetId="31">'SO-01.D.1.4.7.01 - Digitá...'!$92:$92</definedName>
    <definedName name="_xlnm.Print_Titles" localSheetId="32">'SO-01.D.1.4.7.02 - Jednot...'!$93:$93</definedName>
    <definedName name="_xlnm.Print_Titles" localSheetId="33">'SO-01.D.1.4.7.03 - Nouzov...'!$93:$93</definedName>
    <definedName name="_xlnm.Print_Titles" localSheetId="34">'SO-01.D.1.4.7.05 - Elektr...'!$93:$93</definedName>
    <definedName name="_xlnm.Print_Titles" localSheetId="35">'SO-01.D.1.4.7.06 - Poplac...'!$93:$93</definedName>
    <definedName name="_xlnm.Print_Titles" localSheetId="36">'SO-01.D.1.4.7.07 - Přístu...'!$93:$93</definedName>
    <definedName name="_xlnm.Print_Titles" localSheetId="37">'SO-01.D.1.4.7.08 - Domácí...'!$93:$93</definedName>
    <definedName name="_xlnm.Print_Titles" localSheetId="38">'SO-01.D.1.4.7.09 - Systém...'!$93:$93</definedName>
    <definedName name="_xlnm.Print_Titles" localSheetId="39">'SO-01.D.1.4.7.10 - Strukt...'!$100:$100</definedName>
    <definedName name="_xlnm.Print_Titles" localSheetId="40">'SO-01.D.1.4.9 - Samočinné...'!$96:$96</definedName>
    <definedName name="_xlnm.Print_Titles" localSheetId="46">'SO-02.D.1.1-2.0 - Bourané...'!$96:$96</definedName>
    <definedName name="_xlnm.Print_Titles" localSheetId="47">'SO-02.D.1.1-2.1 - Základo...'!$96:$96</definedName>
    <definedName name="_xlnm.Print_Titles" localSheetId="48">'SO-02.D.1.1-2.2 - Svislé ...'!$95:$95</definedName>
    <definedName name="_xlnm.Print_Titles" localSheetId="49">'SO-02.D.1.1-2.3 - Střechy'!$98:$98</definedName>
    <definedName name="_xlnm.Print_Titles" localSheetId="50">'SO-02.D.1.1-2.4 - Fasáda'!$92:$92</definedName>
    <definedName name="_xlnm.Print_Titles" localSheetId="51">'SO-02.D.1.1-2.5 - Podlahy'!$95:$95</definedName>
    <definedName name="_xlnm.Print_Titles" localSheetId="52">'SO-02.D.1.1-2.6 - Úpravy ...'!$96:$96</definedName>
    <definedName name="_xlnm.Print_Titles" localSheetId="53">'SO-02.D.1.1-2.7 - Výpis p...'!$94:$94</definedName>
    <definedName name="_xlnm.Print_Titles" localSheetId="54">'SO-02.D.1.4.2 - Vzduchote...'!$97:$97</definedName>
    <definedName name="_xlnm.Print_Titles" localSheetId="55">'SO-02.D.1.4.6 - Trafostanice'!$94:$94</definedName>
    <definedName name="_xlnm.Print_Titles" localSheetId="56">'SO-03 - Náhradní zdroj'!$84:$84</definedName>
    <definedName name="_xlnm.Print_Titles" localSheetId="57">'SO-04.1 - Veřejný chodník'!$89:$89</definedName>
    <definedName name="_xlnm.Print_Titles" localSheetId="58">'SO-04.2 - Ostatní'!$91:$91</definedName>
    <definedName name="_xlnm.Print_Titles" localSheetId="59">'SO-04.3 - Stavební prvky'!$86:$86</definedName>
    <definedName name="_xlnm.Print_Titles" localSheetId="60">'SO-05.1 - Sadové úpravy'!$90:$90</definedName>
    <definedName name="_xlnm.Print_Titles" localSheetId="61">'SO-05.2 - Sadové úpravy -...'!$88:$88</definedName>
    <definedName name="_xlnm.Print_Titles" localSheetId="62">'SO-05.3 - Sadové úpravy -...'!$88:$88</definedName>
    <definedName name="_xlnm.Print_Titles" localSheetId="63">'SO-05.4 - Stavební prvky'!$97:$97</definedName>
    <definedName name="_xlnm.Print_Titles" localSheetId="69">'VRN - Vedlejší rozpočtové...'!$79:$79</definedName>
    <definedName name="_xlnm.Print_Area" localSheetId="64">'BO-01 - Dělostřelecké garáže'!$C$4:$J$39,'BO-01 - Dělostřelecké garáže'!$C$45:$J$64,'BO-01 - Dělostřelecké garáže'!$C$70:$K$141</definedName>
    <definedName name="_xlnm.Print_Area" localSheetId="65">'BO-05 - Zpevněné plochy'!$C$4:$J$39,'BO-05 - Zpevněné plochy'!$C$45:$J$63,'BO-05 - Zpevněné plochy'!$C$69:$K$98</definedName>
    <definedName name="_xlnm.Print_Area" localSheetId="66">'BO-06 - Oplocení'!$C$4:$J$39,'BO-06 - Oplocení'!$C$45:$J$63,'BO-06 - Oplocení'!$C$69:$K$103</definedName>
    <definedName name="_xlnm.Print_Area" localSheetId="67">'BO-07 - Jímka'!$C$4:$J$39,'BO-07 - Jímka'!$C$45:$J$63,'BO-07 - Jímka'!$C$69:$K$100</definedName>
    <definedName name="_xlnm.Print_Area" localSheetId="68">'BO-08 - Opěrná stěna'!$C$4:$J$39,'BO-08 - Opěrná stěna'!$C$45:$J$63,'BO-08 - Opěrná stěna'!$C$69:$K$104</definedName>
    <definedName name="_xlnm.Print_Area" localSheetId="1">'IO-01 - Jednotná kanaliza...'!$C$4:$J$39,'IO-01 - Jednotná kanaliza...'!$C$45:$J$67,'IO-01 - Jednotná kanaliza...'!$C$73:$K$233</definedName>
    <definedName name="_xlnm.Print_Area" localSheetId="2">'IO-02 - Retenční nádrž'!$C$4:$J$39,'IO-02 - Retenční nádrž'!$C$45:$J$64,'IO-02 - Retenční nádrž'!$C$70:$K$130</definedName>
    <definedName name="_xlnm.Print_Area" localSheetId="3">'IO-03 - Odlučovač tuků'!$C$4:$J$39,'IO-03 - Odlučovač tuků'!$C$45:$J$64,'IO-03 - Odlučovač tuků'!$C$70:$K$159</definedName>
    <definedName name="_xlnm.Print_Area" localSheetId="4">'IO-04 - Areálové vedení ZTI'!$C$4:$J$39,'IO-04 - Areálové vedení ZTI'!$C$45:$J$68,'IO-04 - Areálové vedení ZTI'!$C$74:$K$339</definedName>
    <definedName name="_xlnm.Print_Area" localSheetId="5">'IO-05 - Přípojka horkovodu'!$C$4:$J$39,'IO-05 - Přípojka horkovodu'!$C$45:$J$61,'IO-05 - Přípojka horkovodu'!$C$67:$K$82</definedName>
    <definedName name="_xlnm.Print_Area" localSheetId="6">'IO-06 - Areálová přípojka NN'!$C$4:$J$39,'IO-06 - Areálová přípojka NN'!$C$45:$J$65,'IO-06 - Areálová přípojka NN'!$C$71:$K$247</definedName>
    <definedName name="_xlnm.Print_Area" localSheetId="7">'IO-07 - Areálová přípojka...'!$C$4:$J$39,'IO-07 - Areálová přípojka...'!$C$45:$J$68,'IO-07 - Areálová přípojka...'!$C$74:$K$207</definedName>
    <definedName name="_xlnm.Print_Area" localSheetId="8">'IO-08 - Areálový plynovod'!$C$4:$J$39,'IO-08 - Areálový plynovod'!$C$45:$J$68,'IO-08 - Areálový plynovod'!$C$74:$K$218</definedName>
    <definedName name="_xlnm.Print_Area" localSheetId="9">'IO-09 - Přeložka VN'!$C$4:$J$39,'IO-09 - Přeložka VN'!$C$45:$J$61,'IO-09 - Přeložka VN'!$C$67:$K$82</definedName>
    <definedName name="_xlnm.Print_Area" localSheetId="10">'IO-10 - Přeložka sdělovac...'!$C$4:$J$39,'IO-10 - Přeložka sdělovac...'!$C$45:$J$64,'IO-10 - Přeložka sdělovac...'!$C$70:$K$145</definedName>
    <definedName name="_xlnm.Print_Area" localSheetId="11">'IO-11 - Přípojka plynovodu'!$C$4:$J$39,'IO-11 - Přípojka plynovodu'!$C$45:$J$71,'IO-11 - Přípojka plynovodu'!$C$77:$K$218</definedName>
    <definedName name="_xlnm.Print_Area" localSheetId="12">'IO-12 - Veřejné osvětlení'!$C$4:$J$39,'IO-12 - Veřejné osvětlení'!$C$45:$J$66,'IO-12 - Veřejné osvětlení'!$C$72:$K$233</definedName>
    <definedName name="_xlnm.Print_Area" localSheetId="71">'Pokyny pro vyplnění'!$B$2:$K$71,'Pokyny pro vyplnění'!$B$74:$K$118,'Pokyny pro vyplnění'!$B$121:$K$161,'Pokyny pro vyplnění'!$B$164:$K$218</definedName>
    <definedName name="_xlnm.Print_Area" localSheetId="0">'Rekapitulace stavby'!$D$4:$AO$36,'Rekapitulace stavby'!$C$42:$AQ$137</definedName>
    <definedName name="_xlnm.Print_Area" localSheetId="70">'Seznam figur'!$C$4:$G$1890</definedName>
    <definedName name="_xlnm.Print_Area" localSheetId="15">'SO-00.2 - Opěrná stěna a HTÚ'!$C$4:$J$41,'SO-00.2 - Opěrná stěna a HTÚ'!$C$47:$J$77,'SO-00.2 - Opěrná stěna a HTÚ'!$C$83:$K$443</definedName>
    <definedName name="_xlnm.Print_Area" localSheetId="13">'SO-001.a - Kácení dřevin ...'!$C$4:$J$43,'SO-001.a - Kácení dřevin ...'!$C$49:$J$73,'SO-001.a - Kácení dřevin ...'!$C$79:$K$261</definedName>
    <definedName name="_xlnm.Print_Area" localSheetId="14">'SO-001.b - Kácení dřevin ...'!$C$4:$J$43,'SO-001.b - Kácení dřevin ...'!$C$49:$J$71,'SO-001.b - Kácení dřevin ...'!$C$77:$K$166</definedName>
    <definedName name="_xlnm.Print_Area" localSheetId="16">'SO-01.D.1.1-2.1 - Základo...'!$C$4:$J$43,'SO-01.D.1.1-2.1 - Základo...'!$C$49:$J$77,'SO-01.D.1.1-2.1 - Základo...'!$C$83:$K$476</definedName>
    <definedName name="_xlnm.Print_Area" localSheetId="17">'SO-01.D.1.1-2.2 - Svislé ...'!$C$4:$J$43,'SO-01.D.1.1-2.2 - Svislé ...'!$C$49:$J$79,'SO-01.D.1.1-2.2 - Svislé ...'!$C$85:$K$1449</definedName>
    <definedName name="_xlnm.Print_Area" localSheetId="18">'SO-01.D.1.1-2.3 - Střechy'!$C$4:$J$43,'SO-01.D.1.1-2.3 - Střechy'!$C$49:$J$78,'SO-01.D.1.1-2.3 - Střechy'!$C$84:$K$390</definedName>
    <definedName name="_xlnm.Print_Area" localSheetId="19">'SO-01.D.1.1-2.4 - Fasáda'!$C$4:$J$43,'SO-01.D.1.1-2.4 - Fasáda'!$C$49:$J$74,'SO-01.D.1.1-2.4 - Fasáda'!$C$80:$K$149</definedName>
    <definedName name="_xlnm.Print_Area" localSheetId="20">'SO-01.D.1.1-2.5 - Podlahy'!$C$4:$J$43,'SO-01.D.1.1-2.5 - Podlahy'!$C$49:$J$81,'SO-01.D.1.1-2.5 - Podlahy'!$C$87:$K$982</definedName>
    <definedName name="_xlnm.Print_Area" localSheetId="21">'SO-01.D.1.1-2.6 - Úpravy ...'!$C$4:$J$43,'SO-01.D.1.1-2.6 - Úpravy ...'!$C$49:$J$78,'SO-01.D.1.1-2.6 - Úpravy ...'!$C$84:$K$619</definedName>
    <definedName name="_xlnm.Print_Area" localSheetId="22">'SO-01.D.1.1-2.7 - Výpis p...'!$C$4:$J$43,'SO-01.D.1.1-2.7 - Výpis p...'!$C$49:$J$75,'SO-01.D.1.1-2.7 - Výpis p...'!$C$81:$K$405</definedName>
    <definedName name="_xlnm.Print_Area" localSheetId="23">'SO-01.D.1.4.1 a 9 - Zdrav...'!$C$4:$J$43,'SO-01.D.1.4.1 a 9 - Zdrav...'!$C$49:$J$81,'SO-01.D.1.4.1 a 9 - Zdrav...'!$C$87:$K$846</definedName>
    <definedName name="_xlnm.Print_Area" localSheetId="41">'SO-01.D.1.4.11 - Zařízení...'!$C$4:$J$43,'SO-01.D.1.4.11 - Zařízení...'!$C$49:$J$69,'SO-01.D.1.4.11 - Zařízení...'!$C$75:$K$129</definedName>
    <definedName name="_xlnm.Print_Area" localSheetId="42">'SO-01.D.1.4.12 - Stlačený...'!$C$4:$J$43,'SO-01.D.1.4.12 - Stlačený...'!$C$49:$J$73,'SO-01.D.1.4.12 - Stlačený...'!$C$79:$K$167</definedName>
    <definedName name="_xlnm.Print_Area" localSheetId="43">'SO-01.D.1.4.13 - AV technika'!$C$4:$J$43,'SO-01.D.1.4.13 - AV technika'!$C$49:$J$79,'SO-01.D.1.4.13 - AV technika'!$C$85:$K$383</definedName>
    <definedName name="_xlnm.Print_Area" localSheetId="44">'SO-01.D.1.4.14.1 - Gastro'!$C$4:$J$43,'SO-01.D.1.4.14.1 - Gastro'!$C$49:$J$86,'SO-01.D.1.4.14.1 - Gastro'!$C$92:$K$405</definedName>
    <definedName name="_xlnm.Print_Area" localSheetId="45">'SO-01.D.1.4.14.2 - Gastro...'!$C$4:$J$43,'SO-01.D.1.4.14.2 - Gastro...'!$C$49:$J$89,'SO-01.D.1.4.14.2 - Gastro...'!$C$95:$K$433</definedName>
    <definedName name="_xlnm.Print_Area" localSheetId="24">'SO-01.D.1.4.2 - Vzduchote...'!$C$4:$J$43,'SO-01.D.1.4.2 - Vzduchote...'!$C$49:$J$130,'SO-01.D.1.4.2 - Vzduchote...'!$C$136:$K$928</definedName>
    <definedName name="_xlnm.Print_Area" localSheetId="25">'SO-01.D.1.4.3 - Chlazení'!$C$4:$J$43,'SO-01.D.1.4.3 - Chlazení'!$C$49:$J$84,'SO-01.D.1.4.3 - Chlazení'!$C$90:$K$446</definedName>
    <definedName name="_xlnm.Print_Area" localSheetId="26">'SO-01.D.1.4.4 a 8 - Vytáp...'!$C$4:$J$43,'SO-01.D.1.4.4 a 8 - Vytáp...'!$C$49:$J$83,'SO-01.D.1.4.4 a 8 - Vytáp...'!$C$89:$K$526</definedName>
    <definedName name="_xlnm.Print_Area" localSheetId="27">'SO-01.D.1.4.5 - Měření a ...'!$C$4:$J$43,'SO-01.D.1.4.5 - Měření a ...'!$C$49:$J$81,'SO-01.D.1.4.5 - Měření a ...'!$C$87:$K$251</definedName>
    <definedName name="_xlnm.Print_Area" localSheetId="28">'SO-01.D.1.4.6.1 - Silnopr...'!$C$4:$J$43,'SO-01.D.1.4.6.1 - Silnopr...'!$C$49:$J$73,'SO-01.D.1.4.6.1 - Silnopr...'!$C$79:$K$431</definedName>
    <definedName name="_xlnm.Print_Area" localSheetId="29">'SO-01.D.1.4.6.2 - Bleskos...'!$C$4:$J$43,'SO-01.D.1.4.6.2 - Bleskos...'!$C$49:$J$70,'SO-01.D.1.4.6.2 - Bleskos...'!$C$76:$K$158</definedName>
    <definedName name="_xlnm.Print_Area" localSheetId="30">'SO-01.D.1.4.6.3 - Silnopr...'!$C$4:$J$43,'SO-01.D.1.4.6.3 - Silnopr...'!$C$49:$J$73,'SO-01.D.1.4.6.3 - Silnopr...'!$C$79:$K$176</definedName>
    <definedName name="_xlnm.Print_Area" localSheetId="31">'SO-01.D.1.4.7.01 - Digitá...'!$C$4:$J$43,'SO-01.D.1.4.7.01 - Digitá...'!$C$49:$J$70,'SO-01.D.1.4.7.01 - Digitá...'!$C$76:$K$99</definedName>
    <definedName name="_xlnm.Print_Area" localSheetId="32">'SO-01.D.1.4.7.02 - Jednot...'!$C$4:$J$43,'SO-01.D.1.4.7.02 - Jednot...'!$C$49:$J$71,'SO-01.D.1.4.7.02 - Jednot...'!$C$77:$K$129</definedName>
    <definedName name="_xlnm.Print_Area" localSheetId="33">'SO-01.D.1.4.7.03 - Nouzov...'!$C$4:$J$43,'SO-01.D.1.4.7.03 - Nouzov...'!$C$49:$J$71,'SO-01.D.1.4.7.03 - Nouzov...'!$C$77:$K$178</definedName>
    <definedName name="_xlnm.Print_Area" localSheetId="34">'SO-01.D.1.4.7.05 - Elektr...'!$C$4:$J$43,'SO-01.D.1.4.7.05 - Elektr...'!$C$49:$J$71,'SO-01.D.1.4.7.05 - Elektr...'!$C$77:$K$195</definedName>
    <definedName name="_xlnm.Print_Area" localSheetId="35">'SO-01.D.1.4.7.06 - Poplac...'!$C$4:$J$43,'SO-01.D.1.4.7.06 - Poplac...'!$C$49:$J$71,'SO-01.D.1.4.7.06 - Poplac...'!$C$77:$K$159</definedName>
    <definedName name="_xlnm.Print_Area" localSheetId="36">'SO-01.D.1.4.7.07 - Přístu...'!$C$4:$J$43,'SO-01.D.1.4.7.07 - Přístu...'!$C$49:$J$71,'SO-01.D.1.4.7.07 - Přístu...'!$C$77:$K$134</definedName>
    <definedName name="_xlnm.Print_Area" localSheetId="37">'SO-01.D.1.4.7.08 - Domácí...'!$C$4:$J$43,'SO-01.D.1.4.7.08 - Domácí...'!$C$49:$J$71,'SO-01.D.1.4.7.08 - Domácí...'!$C$77:$K$118</definedName>
    <definedName name="_xlnm.Print_Area" localSheetId="38">'SO-01.D.1.4.7.09 - Systém...'!$C$4:$J$43,'SO-01.D.1.4.7.09 - Systém...'!$C$49:$J$71,'SO-01.D.1.4.7.09 - Systém...'!$C$77:$K$127</definedName>
    <definedName name="_xlnm.Print_Area" localSheetId="39">'SO-01.D.1.4.7.10 - Strukt...'!$C$4:$J$43,'SO-01.D.1.4.7.10 - Strukt...'!$C$49:$J$78,'SO-01.D.1.4.7.10 - Strukt...'!$C$84:$K$310</definedName>
    <definedName name="_xlnm.Print_Area" localSheetId="40">'SO-01.D.1.4.9 - Samočinné...'!$C$4:$J$43,'SO-01.D.1.4.9 - Samočinné...'!$C$49:$J$74,'SO-01.D.1.4.9 - Samočinné...'!$C$80:$K$174</definedName>
    <definedName name="_xlnm.Print_Area" localSheetId="46">'SO-02.D.1.1-2.0 - Bourané...'!$C$4:$J$43,'SO-02.D.1.1-2.0 - Bourané...'!$C$49:$J$74,'SO-02.D.1.1-2.0 - Bourané...'!$C$80:$K$124</definedName>
    <definedName name="_xlnm.Print_Area" localSheetId="47">'SO-02.D.1.1-2.1 - Základo...'!$C$4:$J$43,'SO-02.D.1.1-2.1 - Základo...'!$C$49:$J$74,'SO-02.D.1.1-2.1 - Základo...'!$C$80:$K$270</definedName>
    <definedName name="_xlnm.Print_Area" localSheetId="48">'SO-02.D.1.1-2.2 - Svislé ...'!$C$4:$J$43,'SO-02.D.1.1-2.2 - Svislé ...'!$C$49:$J$73,'SO-02.D.1.1-2.2 - Svislé ...'!$C$79:$K$205</definedName>
    <definedName name="_xlnm.Print_Area" localSheetId="49">'SO-02.D.1.1-2.3 - Střechy'!$C$4:$J$43,'SO-02.D.1.1-2.3 - Střechy'!$C$49:$J$76,'SO-02.D.1.1-2.3 - Střechy'!$C$82:$K$291</definedName>
    <definedName name="_xlnm.Print_Area" localSheetId="50">'SO-02.D.1.1-2.4 - Fasáda'!$C$4:$J$43,'SO-02.D.1.1-2.4 - Fasáda'!$C$49:$J$70,'SO-02.D.1.1-2.4 - Fasáda'!$C$76:$K$106</definedName>
    <definedName name="_xlnm.Print_Area" localSheetId="51">'SO-02.D.1.1-2.5 - Podlahy'!$C$4:$J$43,'SO-02.D.1.1-2.5 - Podlahy'!$C$49:$J$73,'SO-02.D.1.1-2.5 - Podlahy'!$C$79:$K$153</definedName>
    <definedName name="_xlnm.Print_Area" localSheetId="52">'SO-02.D.1.1-2.6 - Úpravy ...'!$C$4:$J$43,'SO-02.D.1.1-2.6 - Úpravy ...'!$C$49:$J$74,'SO-02.D.1.1-2.6 - Úpravy ...'!$C$80:$K$122</definedName>
    <definedName name="_xlnm.Print_Area" localSheetId="53">'SO-02.D.1.1-2.7 - Výpis p...'!$C$4:$J$43,'SO-02.D.1.1-2.7 - Výpis p...'!$C$49:$J$72,'SO-02.D.1.1-2.7 - Výpis p...'!$C$78:$K$118</definedName>
    <definedName name="_xlnm.Print_Area" localSheetId="54">'SO-02.D.1.4.2 - Vzduchote...'!$C$4:$J$43,'SO-02.D.1.4.2 - Vzduchote...'!$C$49:$J$75,'SO-02.D.1.4.2 - Vzduchote...'!$C$81:$K$120</definedName>
    <definedName name="_xlnm.Print_Area" localSheetId="55">'SO-02.D.1.4.6 - Trafostanice'!$C$4:$J$43,'SO-02.D.1.4.6 - Trafostanice'!$C$49:$J$72,'SO-02.D.1.4.6 - Trafostanice'!$C$78:$K$289</definedName>
    <definedName name="_xlnm.Print_Area" localSheetId="56">'SO-03 - Náhradní zdroj'!$C$4:$J$39,'SO-03 - Náhradní zdroj'!$C$45:$J$66,'SO-03 - Náhradní zdroj'!$C$72:$K$129</definedName>
    <definedName name="_xlnm.Print_Area" localSheetId="57">'SO-04.1 - Veřejný chodník'!$C$4:$J$41,'SO-04.1 - Veřejný chodník'!$C$47:$J$69,'SO-04.1 - Veřejný chodník'!$C$75:$K$145</definedName>
    <definedName name="_xlnm.Print_Area" localSheetId="58">'SO-04.2 - Ostatní'!$C$4:$J$41,'SO-04.2 - Ostatní'!$C$47:$J$71,'SO-04.2 - Ostatní'!$C$77:$K$245</definedName>
    <definedName name="_xlnm.Print_Area" localSheetId="59">'SO-04.3 - Stavební prvky'!$C$4:$J$41,'SO-04.3 - Stavební prvky'!$C$47:$J$66,'SO-04.3 - Stavební prvky'!$C$72:$K$94</definedName>
    <definedName name="_xlnm.Print_Area" localSheetId="60">'SO-05.1 - Sadové úpravy'!$C$4:$J$41,'SO-05.1 - Sadové úpravy'!$C$47:$J$70,'SO-05.1 - Sadové úpravy'!$C$76:$K$285</definedName>
    <definedName name="_xlnm.Print_Area" localSheetId="61">'SO-05.2 - Sadové úpravy -...'!$C$4:$J$41,'SO-05.2 - Sadové úpravy -...'!$C$47:$J$68,'SO-05.2 - Sadové úpravy -...'!$C$74:$K$145</definedName>
    <definedName name="_xlnm.Print_Area" localSheetId="62">'SO-05.3 - Sadové úpravy -...'!$C$4:$J$41,'SO-05.3 - Sadové úpravy -...'!$C$47:$J$68,'SO-05.3 - Sadové úpravy -...'!$C$74:$K$144</definedName>
    <definedName name="_xlnm.Print_Area" localSheetId="63">'SO-05.4 - Stavební prvky'!$C$4:$J$41,'SO-05.4 - Stavební prvky'!$C$47:$J$77,'SO-05.4 - Stavební prvky'!$C$83:$K$298</definedName>
    <definedName name="_xlnm.Print_Area" localSheetId="69">'VRN - Vedlejší rozpočtové...'!$C$4:$J$39,'VRN - Vedlejší rozpočtové...'!$C$45:$J$61,'VRN - Vedlejší rozpočtové...'!$C$67:$K$104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7" i="71" l="1"/>
  <c r="J37" i="70"/>
  <c r="J36" i="70"/>
  <c r="AY136" i="1"/>
  <c r="J35" i="70"/>
  <c r="AX136" i="1"/>
  <c r="BI103" i="70"/>
  <c r="BH103" i="70"/>
  <c r="BG103" i="70"/>
  <c r="BF103" i="70"/>
  <c r="T103" i="70"/>
  <c r="R103" i="70"/>
  <c r="P103" i="70"/>
  <c r="BI101" i="70"/>
  <c r="BH101" i="70"/>
  <c r="BG101" i="70"/>
  <c r="BF101" i="70"/>
  <c r="T101" i="70"/>
  <c r="R101" i="70"/>
  <c r="P101" i="70"/>
  <c r="BI99" i="70"/>
  <c r="BH99" i="70"/>
  <c r="BG99" i="70"/>
  <c r="BF99" i="70"/>
  <c r="T99" i="70"/>
  <c r="R99" i="70"/>
  <c r="P99" i="70"/>
  <c r="BI97" i="70"/>
  <c r="BH97" i="70"/>
  <c r="BG97" i="70"/>
  <c r="BF97" i="70"/>
  <c r="T97" i="70"/>
  <c r="R97" i="70"/>
  <c r="P97" i="70"/>
  <c r="BI95" i="70"/>
  <c r="BH95" i="70"/>
  <c r="BG95" i="70"/>
  <c r="BF95" i="70"/>
  <c r="T95" i="70"/>
  <c r="R95" i="70"/>
  <c r="P95" i="70"/>
  <c r="BI93" i="70"/>
  <c r="BH93" i="70"/>
  <c r="BG93" i="70"/>
  <c r="BF93" i="70"/>
  <c r="T93" i="70"/>
  <c r="R93" i="70"/>
  <c r="P93" i="70"/>
  <c r="BI91" i="70"/>
  <c r="BH91" i="70"/>
  <c r="BG91" i="70"/>
  <c r="BF91" i="70"/>
  <c r="T91" i="70"/>
  <c r="R91" i="70"/>
  <c r="P91" i="70"/>
  <c r="BI89" i="70"/>
  <c r="BH89" i="70"/>
  <c r="BG89" i="70"/>
  <c r="BF89" i="70"/>
  <c r="T89" i="70"/>
  <c r="R89" i="70"/>
  <c r="P89" i="70"/>
  <c r="BI88" i="70"/>
  <c r="BH88" i="70"/>
  <c r="BG88" i="70"/>
  <c r="BF88" i="70"/>
  <c r="T88" i="70"/>
  <c r="R88" i="70"/>
  <c r="P88" i="70"/>
  <c r="BI86" i="70"/>
  <c r="BH86" i="70"/>
  <c r="BG86" i="70"/>
  <c r="BF86" i="70"/>
  <c r="T86" i="70"/>
  <c r="R86" i="70"/>
  <c r="P86" i="70"/>
  <c r="BI84" i="70"/>
  <c r="BH84" i="70"/>
  <c r="BG84" i="70"/>
  <c r="BF84" i="70"/>
  <c r="T84" i="70"/>
  <c r="R84" i="70"/>
  <c r="P84" i="70"/>
  <c r="BI82" i="70"/>
  <c r="BH82" i="70"/>
  <c r="BG82" i="70"/>
  <c r="BF82" i="70"/>
  <c r="T82" i="70"/>
  <c r="R82" i="70"/>
  <c r="P82" i="70"/>
  <c r="J77" i="70"/>
  <c r="J76" i="70"/>
  <c r="F76" i="70"/>
  <c r="F74" i="70"/>
  <c r="E72" i="70"/>
  <c r="J55" i="70"/>
  <c r="J54" i="70"/>
  <c r="F54" i="70"/>
  <c r="F52" i="70"/>
  <c r="E50" i="70"/>
  <c r="J18" i="70"/>
  <c r="E18" i="70"/>
  <c r="F55" i="70" s="1"/>
  <c r="J17" i="70"/>
  <c r="J12" i="70"/>
  <c r="J52" i="70"/>
  <c r="E7" i="70"/>
  <c r="E48" i="70"/>
  <c r="J37" i="69"/>
  <c r="J36" i="69"/>
  <c r="AY135" i="1"/>
  <c r="J35" i="69"/>
  <c r="AX135" i="1"/>
  <c r="BI103" i="69"/>
  <c r="BH103" i="69"/>
  <c r="BG103" i="69"/>
  <c r="BF103" i="69"/>
  <c r="T103" i="69"/>
  <c r="R103" i="69"/>
  <c r="P103" i="69"/>
  <c r="BI100" i="69"/>
  <c r="BH100" i="69"/>
  <c r="BG100" i="69"/>
  <c r="BF100" i="69"/>
  <c r="T100" i="69"/>
  <c r="R100" i="69"/>
  <c r="P100" i="69"/>
  <c r="BI98" i="69"/>
  <c r="BH98" i="69"/>
  <c r="BG98" i="69"/>
  <c r="BF98" i="69"/>
  <c r="T98" i="69"/>
  <c r="R98" i="69"/>
  <c r="P98" i="69"/>
  <c r="BI96" i="69"/>
  <c r="BH96" i="69"/>
  <c r="BG96" i="69"/>
  <c r="BF96" i="69"/>
  <c r="T96" i="69"/>
  <c r="R96" i="69"/>
  <c r="P96" i="69"/>
  <c r="BI90" i="69"/>
  <c r="BH90" i="69"/>
  <c r="BG90" i="69"/>
  <c r="BF90" i="69"/>
  <c r="T90" i="69"/>
  <c r="R90" i="69"/>
  <c r="P90" i="69"/>
  <c r="BI85" i="69"/>
  <c r="BH85" i="69"/>
  <c r="BG85" i="69"/>
  <c r="BF85" i="69"/>
  <c r="T85" i="69"/>
  <c r="R85" i="69"/>
  <c r="P85" i="69"/>
  <c r="J79" i="69"/>
  <c r="J78" i="69"/>
  <c r="F78" i="69"/>
  <c r="F76" i="69"/>
  <c r="E74" i="69"/>
  <c r="J55" i="69"/>
  <c r="J54" i="69"/>
  <c r="F54" i="69"/>
  <c r="F52" i="69"/>
  <c r="E50" i="69"/>
  <c r="J18" i="69"/>
  <c r="E18" i="69"/>
  <c r="F55" i="69" s="1"/>
  <c r="J17" i="69"/>
  <c r="J12" i="69"/>
  <c r="J76" i="69" s="1"/>
  <c r="E7" i="69"/>
  <c r="E72" i="69" s="1"/>
  <c r="J37" i="68"/>
  <c r="J36" i="68"/>
  <c r="AY134" i="1"/>
  <c r="J35" i="68"/>
  <c r="AX134" i="1"/>
  <c r="BI99" i="68"/>
  <c r="BH99" i="68"/>
  <c r="BG99" i="68"/>
  <c r="BF99" i="68"/>
  <c r="T99" i="68"/>
  <c r="R99" i="68"/>
  <c r="P99" i="68"/>
  <c r="BI96" i="68"/>
  <c r="BH96" i="68"/>
  <c r="BG96" i="68"/>
  <c r="BF96" i="68"/>
  <c r="T96" i="68"/>
  <c r="R96" i="68"/>
  <c r="P96" i="68"/>
  <c r="BI94" i="68"/>
  <c r="BH94" i="68"/>
  <c r="BG94" i="68"/>
  <c r="BF94" i="68"/>
  <c r="T94" i="68"/>
  <c r="R94" i="68"/>
  <c r="P94" i="68"/>
  <c r="BI92" i="68"/>
  <c r="BH92" i="68"/>
  <c r="BG92" i="68"/>
  <c r="BF92" i="68"/>
  <c r="T92" i="68"/>
  <c r="R92" i="68"/>
  <c r="P92" i="68"/>
  <c r="BI85" i="68"/>
  <c r="BH85" i="68"/>
  <c r="BG85" i="68"/>
  <c r="BF85" i="68"/>
  <c r="T85" i="68"/>
  <c r="T84" i="68" s="1"/>
  <c r="R85" i="68"/>
  <c r="R84" i="68" s="1"/>
  <c r="P85" i="68"/>
  <c r="P84" i="68"/>
  <c r="J79" i="68"/>
  <c r="J78" i="68"/>
  <c r="F78" i="68"/>
  <c r="F76" i="68"/>
  <c r="E74" i="68"/>
  <c r="J55" i="68"/>
  <c r="J54" i="68"/>
  <c r="F54" i="68"/>
  <c r="F52" i="68"/>
  <c r="E50" i="68"/>
  <c r="J18" i="68"/>
  <c r="E18" i="68"/>
  <c r="F55" i="68" s="1"/>
  <c r="J17" i="68"/>
  <c r="J12" i="68"/>
  <c r="J52" i="68"/>
  <c r="E7" i="68"/>
  <c r="E72" i="68"/>
  <c r="J37" i="67"/>
  <c r="J36" i="67"/>
  <c r="AY133" i="1" s="1"/>
  <c r="J35" i="67"/>
  <c r="AX133" i="1" s="1"/>
  <c r="BI103" i="67"/>
  <c r="BH103" i="67"/>
  <c r="BG103" i="67"/>
  <c r="BF103" i="67"/>
  <c r="T103" i="67"/>
  <c r="R103" i="67"/>
  <c r="P103" i="67"/>
  <c r="BI100" i="67"/>
  <c r="BH100" i="67"/>
  <c r="BG100" i="67"/>
  <c r="BF100" i="67"/>
  <c r="T100" i="67"/>
  <c r="R100" i="67"/>
  <c r="P100" i="67"/>
  <c r="BI98" i="67"/>
  <c r="BH98" i="67"/>
  <c r="BG98" i="67"/>
  <c r="BF98" i="67"/>
  <c r="T98" i="67"/>
  <c r="R98" i="67"/>
  <c r="P98" i="67"/>
  <c r="BI91" i="67"/>
  <c r="BH91" i="67"/>
  <c r="BG91" i="67"/>
  <c r="BF91" i="67"/>
  <c r="T91" i="67"/>
  <c r="T84" i="67"/>
  <c r="R91" i="67"/>
  <c r="P91" i="67"/>
  <c r="P84" i="67"/>
  <c r="BI85" i="67"/>
  <c r="BH85" i="67"/>
  <c r="BG85" i="67"/>
  <c r="BF85" i="67"/>
  <c r="T85" i="67"/>
  <c r="R85" i="67"/>
  <c r="R84" i="67" s="1"/>
  <c r="P85" i="67"/>
  <c r="J79" i="67"/>
  <c r="J78" i="67"/>
  <c r="F78" i="67"/>
  <c r="F76" i="67"/>
  <c r="E74" i="67"/>
  <c r="J55" i="67"/>
  <c r="J54" i="67"/>
  <c r="F54" i="67"/>
  <c r="F52" i="67"/>
  <c r="E50" i="67"/>
  <c r="J18" i="67"/>
  <c r="E18" i="67"/>
  <c r="F79" i="67"/>
  <c r="J17" i="67"/>
  <c r="J12" i="67"/>
  <c r="J76" i="67" s="1"/>
  <c r="E7" i="67"/>
  <c r="E72" i="67" s="1"/>
  <c r="J37" i="66"/>
  <c r="J36" i="66"/>
  <c r="AY132" i="1"/>
  <c r="J35" i="66"/>
  <c r="AX132" i="1"/>
  <c r="BI97" i="66"/>
  <c r="BH97" i="66"/>
  <c r="BG97" i="66"/>
  <c r="BF97" i="66"/>
  <c r="T97" i="66"/>
  <c r="R97" i="66"/>
  <c r="P97" i="66"/>
  <c r="BI94" i="66"/>
  <c r="BH94" i="66"/>
  <c r="BG94" i="66"/>
  <c r="BF94" i="66"/>
  <c r="T94" i="66"/>
  <c r="R94" i="66"/>
  <c r="P94" i="66"/>
  <c r="BI92" i="66"/>
  <c r="BH92" i="66"/>
  <c r="BG92" i="66"/>
  <c r="BF92" i="66"/>
  <c r="T92" i="66"/>
  <c r="R92" i="66"/>
  <c r="P92" i="66"/>
  <c r="BI85" i="66"/>
  <c r="BH85" i="66"/>
  <c r="BG85" i="66"/>
  <c r="BF85" i="66"/>
  <c r="T85" i="66"/>
  <c r="T84" i="66" s="1"/>
  <c r="R85" i="66"/>
  <c r="R84" i="66" s="1"/>
  <c r="P85" i="66"/>
  <c r="P84" i="66" s="1"/>
  <c r="J79" i="66"/>
  <c r="J78" i="66"/>
  <c r="F78" i="66"/>
  <c r="F76" i="66"/>
  <c r="E74" i="66"/>
  <c r="J55" i="66"/>
  <c r="J54" i="66"/>
  <c r="F54" i="66"/>
  <c r="F52" i="66"/>
  <c r="E50" i="66"/>
  <c r="J18" i="66"/>
  <c r="E18" i="66"/>
  <c r="F79" i="66"/>
  <c r="J17" i="66"/>
  <c r="J12" i="66"/>
  <c r="J52" i="66" s="1"/>
  <c r="E7" i="66"/>
  <c r="E72" i="66" s="1"/>
  <c r="J37" i="65"/>
  <c r="J36" i="65"/>
  <c r="AY131" i="1"/>
  <c r="J35" i="65"/>
  <c r="AX131" i="1"/>
  <c r="BI140" i="65"/>
  <c r="BH140" i="65"/>
  <c r="BG140" i="65"/>
  <c r="BF140" i="65"/>
  <c r="T140" i="65"/>
  <c r="R140" i="65"/>
  <c r="P140" i="65"/>
  <c r="BI138" i="65"/>
  <c r="BH138" i="65"/>
  <c r="BG138" i="65"/>
  <c r="BF138" i="65"/>
  <c r="T138" i="65"/>
  <c r="R138" i="65"/>
  <c r="P138" i="65"/>
  <c r="BI136" i="65"/>
  <c r="BH136" i="65"/>
  <c r="BG136" i="65"/>
  <c r="BF136" i="65"/>
  <c r="T136" i="65"/>
  <c r="R136" i="65"/>
  <c r="P136" i="65"/>
  <c r="BI134" i="65"/>
  <c r="BH134" i="65"/>
  <c r="BG134" i="65"/>
  <c r="BF134" i="65"/>
  <c r="T134" i="65"/>
  <c r="R134" i="65"/>
  <c r="P134" i="65"/>
  <c r="BI131" i="65"/>
  <c r="BH131" i="65"/>
  <c r="BG131" i="65"/>
  <c r="BF131" i="65"/>
  <c r="T131" i="65"/>
  <c r="R131" i="65"/>
  <c r="P131" i="65"/>
  <c r="BI129" i="65"/>
  <c r="BH129" i="65"/>
  <c r="BG129" i="65"/>
  <c r="BF129" i="65"/>
  <c r="T129" i="65"/>
  <c r="R129" i="65"/>
  <c r="P129" i="65"/>
  <c r="BI127" i="65"/>
  <c r="BH127" i="65"/>
  <c r="BG127" i="65"/>
  <c r="BF127" i="65"/>
  <c r="T127" i="65"/>
  <c r="R127" i="65"/>
  <c r="P127" i="65"/>
  <c r="BI120" i="65"/>
  <c r="BH120" i="65"/>
  <c r="BG120" i="65"/>
  <c r="BF120" i="65"/>
  <c r="T120" i="65"/>
  <c r="R120" i="65"/>
  <c r="P120" i="65"/>
  <c r="BI113" i="65"/>
  <c r="BH113" i="65"/>
  <c r="BG113" i="65"/>
  <c r="BF113" i="65"/>
  <c r="T113" i="65"/>
  <c r="R113" i="65"/>
  <c r="P113" i="65"/>
  <c r="BI105" i="65"/>
  <c r="BH105" i="65"/>
  <c r="BG105" i="65"/>
  <c r="BF105" i="65"/>
  <c r="T105" i="65"/>
  <c r="R105" i="65"/>
  <c r="P105" i="65"/>
  <c r="BI97" i="65"/>
  <c r="BH97" i="65"/>
  <c r="BG97" i="65"/>
  <c r="BF97" i="65"/>
  <c r="T97" i="65"/>
  <c r="R97" i="65"/>
  <c r="P97" i="65"/>
  <c r="BI94" i="65"/>
  <c r="BH94" i="65"/>
  <c r="BG94" i="65"/>
  <c r="BF94" i="65"/>
  <c r="T94" i="65"/>
  <c r="R94" i="65"/>
  <c r="P94" i="65"/>
  <c r="BI92" i="65"/>
  <c r="BH92" i="65"/>
  <c r="BG92" i="65"/>
  <c r="BF92" i="65"/>
  <c r="T92" i="65"/>
  <c r="R92" i="65"/>
  <c r="P92" i="65"/>
  <c r="BI86" i="65"/>
  <c r="BH86" i="65"/>
  <c r="BG86" i="65"/>
  <c r="BF86" i="65"/>
  <c r="T86" i="65"/>
  <c r="R86" i="65"/>
  <c r="P86" i="65"/>
  <c r="J80" i="65"/>
  <c r="J79" i="65"/>
  <c r="F79" i="65"/>
  <c r="F77" i="65"/>
  <c r="E75" i="65"/>
  <c r="J55" i="65"/>
  <c r="J54" i="65"/>
  <c r="F54" i="65"/>
  <c r="F52" i="65"/>
  <c r="E50" i="65"/>
  <c r="J18" i="65"/>
  <c r="E18" i="65"/>
  <c r="F55" i="65" s="1"/>
  <c r="J17" i="65"/>
  <c r="J12" i="65"/>
  <c r="J52" i="65"/>
  <c r="E7" i="65"/>
  <c r="E73" i="65"/>
  <c r="J39" i="64"/>
  <c r="J38" i="64"/>
  <c r="AY130" i="1" s="1"/>
  <c r="J37" i="64"/>
  <c r="AX130" i="1" s="1"/>
  <c r="BI297" i="64"/>
  <c r="BH297" i="64"/>
  <c r="BG297" i="64"/>
  <c r="BF297" i="64"/>
  <c r="T297" i="64"/>
  <c r="R297" i="64"/>
  <c r="P297" i="64"/>
  <c r="BI296" i="64"/>
  <c r="BH296" i="64"/>
  <c r="BG296" i="64"/>
  <c r="BF296" i="64"/>
  <c r="T296" i="64"/>
  <c r="R296" i="64"/>
  <c r="P296" i="64"/>
  <c r="BI295" i="64"/>
  <c r="BH295" i="64"/>
  <c r="BG295" i="64"/>
  <c r="BF295" i="64"/>
  <c r="T295" i="64"/>
  <c r="R295" i="64"/>
  <c r="P295" i="64"/>
  <c r="BI294" i="64"/>
  <c r="BH294" i="64"/>
  <c r="BG294" i="64"/>
  <c r="BF294" i="64"/>
  <c r="T294" i="64"/>
  <c r="R294" i="64"/>
  <c r="P294" i="64"/>
  <c r="BI293" i="64"/>
  <c r="BH293" i="64"/>
  <c r="BG293" i="64"/>
  <c r="BF293" i="64"/>
  <c r="T293" i="64"/>
  <c r="R293" i="64"/>
  <c r="P293" i="64"/>
  <c r="BI292" i="64"/>
  <c r="BH292" i="64"/>
  <c r="BG292" i="64"/>
  <c r="BF292" i="64"/>
  <c r="T292" i="64"/>
  <c r="R292" i="64"/>
  <c r="P292" i="64"/>
  <c r="BI291" i="64"/>
  <c r="BH291" i="64"/>
  <c r="BG291" i="64"/>
  <c r="BF291" i="64"/>
  <c r="T291" i="64"/>
  <c r="R291" i="64"/>
  <c r="P291" i="64"/>
  <c r="BI283" i="64"/>
  <c r="BH283" i="64"/>
  <c r="BG283" i="64"/>
  <c r="BF283" i="64"/>
  <c r="T283" i="64"/>
  <c r="T282" i="64"/>
  <c r="R283" i="64"/>
  <c r="R282" i="64"/>
  <c r="P283" i="64"/>
  <c r="P282" i="64"/>
  <c r="BI277" i="64"/>
  <c r="BH277" i="64"/>
  <c r="BG277" i="64"/>
  <c r="BF277" i="64"/>
  <c r="T277" i="64"/>
  <c r="T276" i="64"/>
  <c r="T275" i="64" s="1"/>
  <c r="R277" i="64"/>
  <c r="R276" i="64" s="1"/>
  <c r="R275" i="64" s="1"/>
  <c r="P277" i="64"/>
  <c r="P276" i="64"/>
  <c r="P275" i="64" s="1"/>
  <c r="BI273" i="64"/>
  <c r="BH273" i="64"/>
  <c r="BG273" i="64"/>
  <c r="BF273" i="64"/>
  <c r="T273" i="64"/>
  <c r="T272" i="64" s="1"/>
  <c r="R273" i="64"/>
  <c r="R272" i="64" s="1"/>
  <c r="P273" i="64"/>
  <c r="P272" i="64" s="1"/>
  <c r="BI266" i="64"/>
  <c r="BH266" i="64"/>
  <c r="BG266" i="64"/>
  <c r="BF266" i="64"/>
  <c r="T266" i="64"/>
  <c r="R266" i="64"/>
  <c r="P266" i="64"/>
  <c r="BI264" i="64"/>
  <c r="BH264" i="64"/>
  <c r="BG264" i="64"/>
  <c r="BF264" i="64"/>
  <c r="T264" i="64"/>
  <c r="R264" i="64"/>
  <c r="P264" i="64"/>
  <c r="BI258" i="64"/>
  <c r="BH258" i="64"/>
  <c r="BG258" i="64"/>
  <c r="BF258" i="64"/>
  <c r="T258" i="64"/>
  <c r="R258" i="64"/>
  <c r="P258" i="64"/>
  <c r="BI252" i="64"/>
  <c r="BH252" i="64"/>
  <c r="BG252" i="64"/>
  <c r="BF252" i="64"/>
  <c r="T252" i="64"/>
  <c r="R252" i="64"/>
  <c r="P252" i="64"/>
  <c r="BI250" i="64"/>
  <c r="BH250" i="64"/>
  <c r="BG250" i="64"/>
  <c r="BF250" i="64"/>
  <c r="T250" i="64"/>
  <c r="R250" i="64"/>
  <c r="P250" i="64"/>
  <c r="BI243" i="64"/>
  <c r="BH243" i="64"/>
  <c r="BG243" i="64"/>
  <c r="BF243" i="64"/>
  <c r="T243" i="64"/>
  <c r="R243" i="64"/>
  <c r="P243" i="64"/>
  <c r="BI235" i="64"/>
  <c r="BH235" i="64"/>
  <c r="BG235" i="64"/>
  <c r="BF235" i="64"/>
  <c r="T235" i="64"/>
  <c r="T234" i="64" s="1"/>
  <c r="R235" i="64"/>
  <c r="R234" i="64" s="1"/>
  <c r="P235" i="64"/>
  <c r="P234" i="64" s="1"/>
  <c r="BI233" i="64"/>
  <c r="BH233" i="64"/>
  <c r="BG233" i="64"/>
  <c r="BF233" i="64"/>
  <c r="T233" i="64"/>
  <c r="R233" i="64"/>
  <c r="P233" i="64"/>
  <c r="BI231" i="64"/>
  <c r="BH231" i="64"/>
  <c r="BG231" i="64"/>
  <c r="BF231" i="64"/>
  <c r="T231" i="64"/>
  <c r="R231" i="64"/>
  <c r="P231" i="64"/>
  <c r="BI225" i="64"/>
  <c r="BH225" i="64"/>
  <c r="BG225" i="64"/>
  <c r="BF225" i="64"/>
  <c r="T225" i="64"/>
  <c r="R225" i="64"/>
  <c r="P225" i="64"/>
  <c r="BI219" i="64"/>
  <c r="BH219" i="64"/>
  <c r="BG219" i="64"/>
  <c r="BF219" i="64"/>
  <c r="T219" i="64"/>
  <c r="R219" i="64"/>
  <c r="P219" i="64"/>
  <c r="BI217" i="64"/>
  <c r="BH217" i="64"/>
  <c r="BG217" i="64"/>
  <c r="BF217" i="64"/>
  <c r="T217" i="64"/>
  <c r="R217" i="64"/>
  <c r="P217" i="64"/>
  <c r="BI215" i="64"/>
  <c r="BH215" i="64"/>
  <c r="BG215" i="64"/>
  <c r="BF215" i="64"/>
  <c r="T215" i="64"/>
  <c r="R215" i="64"/>
  <c r="P215" i="64"/>
  <c r="BI208" i="64"/>
  <c r="BH208" i="64"/>
  <c r="BG208" i="64"/>
  <c r="BF208" i="64"/>
  <c r="T208" i="64"/>
  <c r="R208" i="64"/>
  <c r="P208" i="64"/>
  <c r="BI205" i="64"/>
  <c r="BH205" i="64"/>
  <c r="BG205" i="64"/>
  <c r="BF205" i="64"/>
  <c r="T205" i="64"/>
  <c r="R205" i="64"/>
  <c r="P205" i="64"/>
  <c r="BI198" i="64"/>
  <c r="BH198" i="64"/>
  <c r="BG198" i="64"/>
  <c r="BF198" i="64"/>
  <c r="T198" i="64"/>
  <c r="R198" i="64"/>
  <c r="P198" i="64"/>
  <c r="BI191" i="64"/>
  <c r="BH191" i="64"/>
  <c r="BG191" i="64"/>
  <c r="BF191" i="64"/>
  <c r="T191" i="64"/>
  <c r="R191" i="64"/>
  <c r="P191" i="64"/>
  <c r="BI184" i="64"/>
  <c r="BH184" i="64"/>
  <c r="BG184" i="64"/>
  <c r="BF184" i="64"/>
  <c r="T184" i="64"/>
  <c r="R184" i="64"/>
  <c r="P184" i="64"/>
  <c r="BI176" i="64"/>
  <c r="BH176" i="64"/>
  <c r="BG176" i="64"/>
  <c r="BF176" i="64"/>
  <c r="T176" i="64"/>
  <c r="R176" i="64"/>
  <c r="P176" i="64"/>
  <c r="BI173" i="64"/>
  <c r="BH173" i="64"/>
  <c r="BG173" i="64"/>
  <c r="BF173" i="64"/>
  <c r="T173" i="64"/>
  <c r="R173" i="64"/>
  <c r="P173" i="64"/>
  <c r="BI171" i="64"/>
  <c r="BH171" i="64"/>
  <c r="BG171" i="64"/>
  <c r="BF171" i="64"/>
  <c r="T171" i="64"/>
  <c r="R171" i="64"/>
  <c r="P171" i="64"/>
  <c r="BI164" i="64"/>
  <c r="BH164" i="64"/>
  <c r="BG164" i="64"/>
  <c r="BF164" i="64"/>
  <c r="T164" i="64"/>
  <c r="R164" i="64"/>
  <c r="P164" i="64"/>
  <c r="BI157" i="64"/>
  <c r="BH157" i="64"/>
  <c r="BG157" i="64"/>
  <c r="BF157" i="64"/>
  <c r="T157" i="64"/>
  <c r="R157" i="64"/>
  <c r="P157" i="64"/>
  <c r="BI154" i="64"/>
  <c r="BH154" i="64"/>
  <c r="BG154" i="64"/>
  <c r="BF154" i="64"/>
  <c r="T154" i="64"/>
  <c r="R154" i="64"/>
  <c r="P154" i="64"/>
  <c r="BI147" i="64"/>
  <c r="BH147" i="64"/>
  <c r="BG147" i="64"/>
  <c r="BF147" i="64"/>
  <c r="T147" i="64"/>
  <c r="R147" i="64"/>
  <c r="P147" i="64"/>
  <c r="BI140" i="64"/>
  <c r="BH140" i="64"/>
  <c r="BG140" i="64"/>
  <c r="BF140" i="64"/>
  <c r="T140" i="64"/>
  <c r="R140" i="64"/>
  <c r="P140" i="64"/>
  <c r="BI130" i="64"/>
  <c r="BH130" i="64"/>
  <c r="BG130" i="64"/>
  <c r="BF130" i="64"/>
  <c r="T130" i="64"/>
  <c r="R130" i="64"/>
  <c r="P130" i="64"/>
  <c r="BI126" i="64"/>
  <c r="BH126" i="64"/>
  <c r="BG126" i="64"/>
  <c r="BF126" i="64"/>
  <c r="T126" i="64"/>
  <c r="R126" i="64"/>
  <c r="P126" i="64"/>
  <c r="BI123" i="64"/>
  <c r="BH123" i="64"/>
  <c r="BG123" i="64"/>
  <c r="BF123" i="64"/>
  <c r="T123" i="64"/>
  <c r="R123" i="64"/>
  <c r="P123" i="64"/>
  <c r="BI117" i="64"/>
  <c r="BH117" i="64"/>
  <c r="BG117" i="64"/>
  <c r="BF117" i="64"/>
  <c r="T117" i="64"/>
  <c r="R117" i="64"/>
  <c r="P117" i="64"/>
  <c r="BI111" i="64"/>
  <c r="BH111" i="64"/>
  <c r="BG111" i="64"/>
  <c r="BF111" i="64"/>
  <c r="T111" i="64"/>
  <c r="R111" i="64"/>
  <c r="P111" i="64"/>
  <c r="BI101" i="64"/>
  <c r="BH101" i="64"/>
  <c r="BG101" i="64"/>
  <c r="BF101" i="64"/>
  <c r="T101" i="64"/>
  <c r="R101" i="64"/>
  <c r="P101" i="64"/>
  <c r="J95" i="64"/>
  <c r="J94" i="64"/>
  <c r="F94" i="64"/>
  <c r="F92" i="64"/>
  <c r="E90" i="64"/>
  <c r="J59" i="64"/>
  <c r="J58" i="64"/>
  <c r="F58" i="64"/>
  <c r="F56" i="64"/>
  <c r="E54" i="64"/>
  <c r="J20" i="64"/>
  <c r="E20" i="64"/>
  <c r="F95" i="64" s="1"/>
  <c r="J19" i="64"/>
  <c r="J14" i="64"/>
  <c r="J92" i="64"/>
  <c r="E7" i="64"/>
  <c r="E86" i="64"/>
  <c r="J39" i="63"/>
  <c r="J38" i="63"/>
  <c r="AY129" i="1" s="1"/>
  <c r="J37" i="63"/>
  <c r="AX129" i="1" s="1"/>
  <c r="BI141" i="63"/>
  <c r="BH141" i="63"/>
  <c r="BG141" i="63"/>
  <c r="BF141" i="63"/>
  <c r="T141" i="63"/>
  <c r="R141" i="63"/>
  <c r="P141" i="63"/>
  <c r="BI139" i="63"/>
  <c r="BH139" i="63"/>
  <c r="BG139" i="63"/>
  <c r="BF139" i="63"/>
  <c r="T139" i="63"/>
  <c r="R139" i="63"/>
  <c r="P139" i="63"/>
  <c r="BI137" i="63"/>
  <c r="BH137" i="63"/>
  <c r="BG137" i="63"/>
  <c r="BF137" i="63"/>
  <c r="T137" i="63"/>
  <c r="R137" i="63"/>
  <c r="P137" i="63"/>
  <c r="BI136" i="63"/>
  <c r="BH136" i="63"/>
  <c r="BG136" i="63"/>
  <c r="BF136" i="63"/>
  <c r="T136" i="63"/>
  <c r="R136" i="63"/>
  <c r="P136" i="63"/>
  <c r="BI134" i="63"/>
  <c r="BH134" i="63"/>
  <c r="BG134" i="63"/>
  <c r="BF134" i="63"/>
  <c r="T134" i="63"/>
  <c r="R134" i="63"/>
  <c r="P134" i="63"/>
  <c r="BI133" i="63"/>
  <c r="BH133" i="63"/>
  <c r="BG133" i="63"/>
  <c r="BF133" i="63"/>
  <c r="T133" i="63"/>
  <c r="R133" i="63"/>
  <c r="P133" i="63"/>
  <c r="BI132" i="63"/>
  <c r="BH132" i="63"/>
  <c r="BG132" i="63"/>
  <c r="BF132" i="63"/>
  <c r="T132" i="63"/>
  <c r="R132" i="63"/>
  <c r="P132" i="63"/>
  <c r="BI130" i="63"/>
  <c r="BH130" i="63"/>
  <c r="BG130" i="63"/>
  <c r="BF130" i="63"/>
  <c r="T130" i="63"/>
  <c r="R130" i="63"/>
  <c r="P130" i="63"/>
  <c r="BI128" i="63"/>
  <c r="BH128" i="63"/>
  <c r="BG128" i="63"/>
  <c r="BF128" i="63"/>
  <c r="T128" i="63"/>
  <c r="R128" i="63"/>
  <c r="P128" i="63"/>
  <c r="BI126" i="63"/>
  <c r="BH126" i="63"/>
  <c r="BG126" i="63"/>
  <c r="BF126" i="63"/>
  <c r="T126" i="63"/>
  <c r="R126" i="63"/>
  <c r="P126" i="63"/>
  <c r="BI124" i="63"/>
  <c r="BH124" i="63"/>
  <c r="BG124" i="63"/>
  <c r="BF124" i="63"/>
  <c r="T124" i="63"/>
  <c r="R124" i="63"/>
  <c r="P124" i="63"/>
  <c r="BI123" i="63"/>
  <c r="BH123" i="63"/>
  <c r="BG123" i="63"/>
  <c r="BF123" i="63"/>
  <c r="T123" i="63"/>
  <c r="R123" i="63"/>
  <c r="P123" i="63"/>
  <c r="BI121" i="63"/>
  <c r="BH121" i="63"/>
  <c r="BG121" i="63"/>
  <c r="BF121" i="63"/>
  <c r="T121" i="63"/>
  <c r="R121" i="63"/>
  <c r="P121" i="63"/>
  <c r="BI119" i="63"/>
  <c r="BH119" i="63"/>
  <c r="BG119" i="63"/>
  <c r="BF119" i="63"/>
  <c r="T119" i="63"/>
  <c r="R119" i="63"/>
  <c r="P119" i="63"/>
  <c r="BI117" i="63"/>
  <c r="BH117" i="63"/>
  <c r="BG117" i="63"/>
  <c r="BF117" i="63"/>
  <c r="T117" i="63"/>
  <c r="R117" i="63"/>
  <c r="P117" i="63"/>
  <c r="BI115" i="63"/>
  <c r="BH115" i="63"/>
  <c r="BG115" i="63"/>
  <c r="BF115" i="63"/>
  <c r="T115" i="63"/>
  <c r="R115" i="63"/>
  <c r="P115" i="63"/>
  <c r="BI114" i="63"/>
  <c r="BH114" i="63"/>
  <c r="BG114" i="63"/>
  <c r="BF114" i="63"/>
  <c r="T114" i="63"/>
  <c r="R114" i="63"/>
  <c r="P114" i="63"/>
  <c r="BI112" i="63"/>
  <c r="BH112" i="63"/>
  <c r="BG112" i="63"/>
  <c r="BF112" i="63"/>
  <c r="T112" i="63"/>
  <c r="R112" i="63"/>
  <c r="P112" i="63"/>
  <c r="BI111" i="63"/>
  <c r="BH111" i="63"/>
  <c r="BG111" i="63"/>
  <c r="BF111" i="63"/>
  <c r="T111" i="63"/>
  <c r="R111" i="63"/>
  <c r="P111" i="63"/>
  <c r="BI109" i="63"/>
  <c r="BH109" i="63"/>
  <c r="BG109" i="63"/>
  <c r="BF109" i="63"/>
  <c r="T109" i="63"/>
  <c r="R109" i="63"/>
  <c r="P109" i="63"/>
  <c r="BI107" i="63"/>
  <c r="BH107" i="63"/>
  <c r="BG107" i="63"/>
  <c r="BF107" i="63"/>
  <c r="T107" i="63"/>
  <c r="R107" i="63"/>
  <c r="P107" i="63"/>
  <c r="BI106" i="63"/>
  <c r="BH106" i="63"/>
  <c r="BG106" i="63"/>
  <c r="BF106" i="63"/>
  <c r="T106" i="63"/>
  <c r="R106" i="63"/>
  <c r="P106" i="63"/>
  <c r="BI105" i="63"/>
  <c r="BH105" i="63"/>
  <c r="BG105" i="63"/>
  <c r="BF105" i="63"/>
  <c r="T105" i="63"/>
  <c r="R105" i="63"/>
  <c r="P105" i="63"/>
  <c r="BI104" i="63"/>
  <c r="BH104" i="63"/>
  <c r="BG104" i="63"/>
  <c r="BF104" i="63"/>
  <c r="T104" i="63"/>
  <c r="R104" i="63"/>
  <c r="P104" i="63"/>
  <c r="BI102" i="63"/>
  <c r="BH102" i="63"/>
  <c r="BG102" i="63"/>
  <c r="BF102" i="63"/>
  <c r="T102" i="63"/>
  <c r="R102" i="63"/>
  <c r="P102" i="63"/>
  <c r="BI100" i="63"/>
  <c r="BH100" i="63"/>
  <c r="BG100" i="63"/>
  <c r="BF100" i="63"/>
  <c r="T100" i="63"/>
  <c r="R100" i="63"/>
  <c r="P100" i="63"/>
  <c r="BI99" i="63"/>
  <c r="BH99" i="63"/>
  <c r="BG99" i="63"/>
  <c r="BF99" i="63"/>
  <c r="T99" i="63"/>
  <c r="R99" i="63"/>
  <c r="P99" i="63"/>
  <c r="BI97" i="63"/>
  <c r="BH97" i="63"/>
  <c r="BG97" i="63"/>
  <c r="BF97" i="63"/>
  <c r="T97" i="63"/>
  <c r="R97" i="63"/>
  <c r="P97" i="63"/>
  <c r="BI96" i="63"/>
  <c r="BH96" i="63"/>
  <c r="BG96" i="63"/>
  <c r="BF96" i="63"/>
  <c r="T96" i="63"/>
  <c r="R96" i="63"/>
  <c r="P96" i="63"/>
  <c r="BI94" i="63"/>
  <c r="BH94" i="63"/>
  <c r="BG94" i="63"/>
  <c r="BF94" i="63"/>
  <c r="T94" i="63"/>
  <c r="R94" i="63"/>
  <c r="P94" i="63"/>
  <c r="BI92" i="63"/>
  <c r="BH92" i="63"/>
  <c r="BG92" i="63"/>
  <c r="BF92" i="63"/>
  <c r="T92" i="63"/>
  <c r="R92" i="63"/>
  <c r="P92" i="63"/>
  <c r="J86" i="63"/>
  <c r="J85" i="63"/>
  <c r="F85" i="63"/>
  <c r="F83" i="63"/>
  <c r="E81" i="63"/>
  <c r="J59" i="63"/>
  <c r="J58" i="63"/>
  <c r="F58" i="63"/>
  <c r="F56" i="63"/>
  <c r="E54" i="63"/>
  <c r="J20" i="63"/>
  <c r="E20" i="63"/>
  <c r="F86" i="63" s="1"/>
  <c r="J19" i="63"/>
  <c r="J14" i="63"/>
  <c r="J83" i="63"/>
  <c r="E7" i="63"/>
  <c r="E77" i="63"/>
  <c r="J39" i="62"/>
  <c r="J38" i="62"/>
  <c r="AY128" i="1" s="1"/>
  <c r="J37" i="62"/>
  <c r="AX128" i="1" s="1"/>
  <c r="BI142" i="62"/>
  <c r="BH142" i="62"/>
  <c r="BG142" i="62"/>
  <c r="BF142" i="62"/>
  <c r="T142" i="62"/>
  <c r="R142" i="62"/>
  <c r="P142" i="62"/>
  <c r="BI140" i="62"/>
  <c r="BH140" i="62"/>
  <c r="BG140" i="62"/>
  <c r="BF140" i="62"/>
  <c r="T140" i="62"/>
  <c r="R140" i="62"/>
  <c r="P140" i="62"/>
  <c r="BI138" i="62"/>
  <c r="BH138" i="62"/>
  <c r="BG138" i="62"/>
  <c r="BF138" i="62"/>
  <c r="T138" i="62"/>
  <c r="R138" i="62"/>
  <c r="P138" i="62"/>
  <c r="BI137" i="62"/>
  <c r="BH137" i="62"/>
  <c r="BG137" i="62"/>
  <c r="BF137" i="62"/>
  <c r="T137" i="62"/>
  <c r="R137" i="62"/>
  <c r="P137" i="62"/>
  <c r="BI135" i="62"/>
  <c r="BH135" i="62"/>
  <c r="BG135" i="62"/>
  <c r="BF135" i="62"/>
  <c r="T135" i="62"/>
  <c r="R135" i="62"/>
  <c r="P135" i="62"/>
  <c r="BI134" i="62"/>
  <c r="BH134" i="62"/>
  <c r="BG134" i="62"/>
  <c r="BF134" i="62"/>
  <c r="T134" i="62"/>
  <c r="R134" i="62"/>
  <c r="P134" i="62"/>
  <c r="BI133" i="62"/>
  <c r="BH133" i="62"/>
  <c r="BG133" i="62"/>
  <c r="BF133" i="62"/>
  <c r="T133" i="62"/>
  <c r="R133" i="62"/>
  <c r="P133" i="62"/>
  <c r="BI131" i="62"/>
  <c r="BH131" i="62"/>
  <c r="BG131" i="62"/>
  <c r="BF131" i="62"/>
  <c r="T131" i="62"/>
  <c r="R131" i="62"/>
  <c r="P131" i="62"/>
  <c r="BI129" i="62"/>
  <c r="BH129" i="62"/>
  <c r="BG129" i="62"/>
  <c r="BF129" i="62"/>
  <c r="T129" i="62"/>
  <c r="R129" i="62"/>
  <c r="P129" i="62"/>
  <c r="BI127" i="62"/>
  <c r="BH127" i="62"/>
  <c r="BG127" i="62"/>
  <c r="BF127" i="62"/>
  <c r="T127" i="62"/>
  <c r="R127" i="62"/>
  <c r="P127" i="62"/>
  <c r="BI125" i="62"/>
  <c r="BH125" i="62"/>
  <c r="BG125" i="62"/>
  <c r="BF125" i="62"/>
  <c r="T125" i="62"/>
  <c r="R125" i="62"/>
  <c r="P125" i="62"/>
  <c r="BI124" i="62"/>
  <c r="BH124" i="62"/>
  <c r="BG124" i="62"/>
  <c r="BF124" i="62"/>
  <c r="T124" i="62"/>
  <c r="R124" i="62"/>
  <c r="P124" i="62"/>
  <c r="BI122" i="62"/>
  <c r="BH122" i="62"/>
  <c r="BG122" i="62"/>
  <c r="BF122" i="62"/>
  <c r="T122" i="62"/>
  <c r="R122" i="62"/>
  <c r="P122" i="62"/>
  <c r="BI120" i="62"/>
  <c r="BH120" i="62"/>
  <c r="BG120" i="62"/>
  <c r="BF120" i="62"/>
  <c r="T120" i="62"/>
  <c r="R120" i="62"/>
  <c r="P120" i="62"/>
  <c r="BI118" i="62"/>
  <c r="BH118" i="62"/>
  <c r="BG118" i="62"/>
  <c r="BF118" i="62"/>
  <c r="T118" i="62"/>
  <c r="R118" i="62"/>
  <c r="P118" i="62"/>
  <c r="BI116" i="62"/>
  <c r="BH116" i="62"/>
  <c r="BG116" i="62"/>
  <c r="BF116" i="62"/>
  <c r="T116" i="62"/>
  <c r="R116" i="62"/>
  <c r="P116" i="62"/>
  <c r="BI115" i="62"/>
  <c r="BH115" i="62"/>
  <c r="BG115" i="62"/>
  <c r="BF115" i="62"/>
  <c r="T115" i="62"/>
  <c r="R115" i="62"/>
  <c r="P115" i="62"/>
  <c r="BI113" i="62"/>
  <c r="BH113" i="62"/>
  <c r="BG113" i="62"/>
  <c r="BF113" i="62"/>
  <c r="T113" i="62"/>
  <c r="R113" i="62"/>
  <c r="P113" i="62"/>
  <c r="BI112" i="62"/>
  <c r="BH112" i="62"/>
  <c r="BG112" i="62"/>
  <c r="BF112" i="62"/>
  <c r="T112" i="62"/>
  <c r="R112" i="62"/>
  <c r="P112" i="62"/>
  <c r="BI110" i="62"/>
  <c r="BH110" i="62"/>
  <c r="BG110" i="62"/>
  <c r="BF110" i="62"/>
  <c r="T110" i="62"/>
  <c r="R110" i="62"/>
  <c r="P110" i="62"/>
  <c r="BI108" i="62"/>
  <c r="BH108" i="62"/>
  <c r="BG108" i="62"/>
  <c r="BF108" i="62"/>
  <c r="T108" i="62"/>
  <c r="R108" i="62"/>
  <c r="P108" i="62"/>
  <c r="BI107" i="62"/>
  <c r="BH107" i="62"/>
  <c r="BG107" i="62"/>
  <c r="BF107" i="62"/>
  <c r="T107" i="62"/>
  <c r="R107" i="62"/>
  <c r="P107" i="62"/>
  <c r="BI106" i="62"/>
  <c r="BH106" i="62"/>
  <c r="BG106" i="62"/>
  <c r="BF106" i="62"/>
  <c r="T106" i="62"/>
  <c r="R106" i="62"/>
  <c r="P106" i="62"/>
  <c r="BI105" i="62"/>
  <c r="BH105" i="62"/>
  <c r="BG105" i="62"/>
  <c r="BF105" i="62"/>
  <c r="T105" i="62"/>
  <c r="R105" i="62"/>
  <c r="P105" i="62"/>
  <c r="BI103" i="62"/>
  <c r="BH103" i="62"/>
  <c r="BG103" i="62"/>
  <c r="BF103" i="62"/>
  <c r="T103" i="62"/>
  <c r="R103" i="62"/>
  <c r="P103" i="62"/>
  <c r="BI101" i="62"/>
  <c r="BH101" i="62"/>
  <c r="BG101" i="62"/>
  <c r="BF101" i="62"/>
  <c r="T101" i="62"/>
  <c r="R101" i="62"/>
  <c r="P101" i="62"/>
  <c r="BI100" i="62"/>
  <c r="BH100" i="62"/>
  <c r="BG100" i="62"/>
  <c r="BF100" i="62"/>
  <c r="T100" i="62"/>
  <c r="R100" i="62"/>
  <c r="P100" i="62"/>
  <c r="BI98" i="62"/>
  <c r="BH98" i="62"/>
  <c r="BG98" i="62"/>
  <c r="BF98" i="62"/>
  <c r="T98" i="62"/>
  <c r="R98" i="62"/>
  <c r="P98" i="62"/>
  <c r="BI97" i="62"/>
  <c r="BH97" i="62"/>
  <c r="BG97" i="62"/>
  <c r="BF97" i="62"/>
  <c r="T97" i="62"/>
  <c r="R97" i="62"/>
  <c r="P97" i="62"/>
  <c r="BI96" i="62"/>
  <c r="BH96" i="62"/>
  <c r="BG96" i="62"/>
  <c r="BF96" i="62"/>
  <c r="T96" i="62"/>
  <c r="R96" i="62"/>
  <c r="P96" i="62"/>
  <c r="BI94" i="62"/>
  <c r="BH94" i="62"/>
  <c r="BG94" i="62"/>
  <c r="BF94" i="62"/>
  <c r="T94" i="62"/>
  <c r="R94" i="62"/>
  <c r="P94" i="62"/>
  <c r="BI92" i="62"/>
  <c r="BH92" i="62"/>
  <c r="BG92" i="62"/>
  <c r="BF92" i="62"/>
  <c r="T92" i="62"/>
  <c r="R92" i="62"/>
  <c r="P92" i="62"/>
  <c r="J86" i="62"/>
  <c r="J85" i="62"/>
  <c r="F85" i="62"/>
  <c r="F83" i="62"/>
  <c r="E81" i="62"/>
  <c r="J59" i="62"/>
  <c r="J58" i="62"/>
  <c r="F58" i="62"/>
  <c r="F56" i="62"/>
  <c r="E54" i="62"/>
  <c r="J20" i="62"/>
  <c r="E20" i="62"/>
  <c r="F86" i="62"/>
  <c r="J19" i="62"/>
  <c r="J14" i="62"/>
  <c r="J56" i="62" s="1"/>
  <c r="E7" i="62"/>
  <c r="E50" i="62" s="1"/>
  <c r="J39" i="61"/>
  <c r="J38" i="61"/>
  <c r="AY127" i="1"/>
  <c r="J37" i="61"/>
  <c r="AX127" i="1"/>
  <c r="BI282" i="61"/>
  <c r="BH282" i="61"/>
  <c r="BG282" i="61"/>
  <c r="BF282" i="61"/>
  <c r="T282" i="61"/>
  <c r="R282" i="61"/>
  <c r="P282" i="61"/>
  <c r="BI280" i="61"/>
  <c r="BH280" i="61"/>
  <c r="BG280" i="61"/>
  <c r="BF280" i="61"/>
  <c r="T280" i="61"/>
  <c r="R280" i="61"/>
  <c r="P280" i="61"/>
  <c r="BI278" i="61"/>
  <c r="BH278" i="61"/>
  <c r="BG278" i="61"/>
  <c r="BF278" i="61"/>
  <c r="T278" i="61"/>
  <c r="R278" i="61"/>
  <c r="P278" i="61"/>
  <c r="BI277" i="61"/>
  <c r="BH277" i="61"/>
  <c r="BG277" i="61"/>
  <c r="BF277" i="61"/>
  <c r="T277" i="61"/>
  <c r="R277" i="61"/>
  <c r="P277" i="61"/>
  <c r="BI275" i="61"/>
  <c r="BH275" i="61"/>
  <c r="BG275" i="61"/>
  <c r="BF275" i="61"/>
  <c r="T275" i="61"/>
  <c r="R275" i="61"/>
  <c r="P275" i="61"/>
  <c r="BI274" i="61"/>
  <c r="BH274" i="61"/>
  <c r="BG274" i="61"/>
  <c r="BF274" i="61"/>
  <c r="T274" i="61"/>
  <c r="R274" i="61"/>
  <c r="P274" i="61"/>
  <c r="BI272" i="61"/>
  <c r="BH272" i="61"/>
  <c r="BG272" i="61"/>
  <c r="BF272" i="61"/>
  <c r="T272" i="61"/>
  <c r="R272" i="61"/>
  <c r="P272" i="61"/>
  <c r="BI270" i="61"/>
  <c r="BH270" i="61"/>
  <c r="BG270" i="61"/>
  <c r="BF270" i="61"/>
  <c r="T270" i="61"/>
  <c r="R270" i="61"/>
  <c r="P270" i="61"/>
  <c r="BI268" i="61"/>
  <c r="BH268" i="61"/>
  <c r="BG268" i="61"/>
  <c r="BF268" i="61"/>
  <c r="T268" i="61"/>
  <c r="R268" i="61"/>
  <c r="P268" i="61"/>
  <c r="BI266" i="61"/>
  <c r="BH266" i="61"/>
  <c r="BG266" i="61"/>
  <c r="BF266" i="61"/>
  <c r="T266" i="61"/>
  <c r="R266" i="61"/>
  <c r="P266" i="61"/>
  <c r="BI264" i="61"/>
  <c r="BH264" i="61"/>
  <c r="BG264" i="61"/>
  <c r="BF264" i="61"/>
  <c r="T264" i="61"/>
  <c r="R264" i="61"/>
  <c r="P264" i="61"/>
  <c r="BI262" i="61"/>
  <c r="BH262" i="61"/>
  <c r="BG262" i="61"/>
  <c r="BF262" i="61"/>
  <c r="T262" i="61"/>
  <c r="R262" i="61"/>
  <c r="P262" i="61"/>
  <c r="BI260" i="61"/>
  <c r="BH260" i="61"/>
  <c r="BG260" i="61"/>
  <c r="BF260" i="61"/>
  <c r="T260" i="61"/>
  <c r="R260" i="61"/>
  <c r="P260" i="61"/>
  <c r="BI259" i="61"/>
  <c r="BH259" i="61"/>
  <c r="BG259" i="61"/>
  <c r="BF259" i="61"/>
  <c r="T259" i="61"/>
  <c r="R259" i="61"/>
  <c r="P259" i="61"/>
  <c r="BI257" i="61"/>
  <c r="BH257" i="61"/>
  <c r="BG257" i="61"/>
  <c r="BF257" i="61"/>
  <c r="T257" i="61"/>
  <c r="R257" i="61"/>
  <c r="P257" i="61"/>
  <c r="BI255" i="61"/>
  <c r="BH255" i="61"/>
  <c r="BG255" i="61"/>
  <c r="BF255" i="61"/>
  <c r="T255" i="61"/>
  <c r="R255" i="61"/>
  <c r="P255" i="61"/>
  <c r="BI253" i="61"/>
  <c r="BH253" i="61"/>
  <c r="BG253" i="61"/>
  <c r="BF253" i="61"/>
  <c r="T253" i="61"/>
  <c r="R253" i="61"/>
  <c r="P253" i="61"/>
  <c r="BI249" i="61"/>
  <c r="BH249" i="61"/>
  <c r="BG249" i="61"/>
  <c r="BF249" i="61"/>
  <c r="T249" i="61"/>
  <c r="R249" i="61"/>
  <c r="P249" i="61"/>
  <c r="BI246" i="61"/>
  <c r="BH246" i="61"/>
  <c r="BG246" i="61"/>
  <c r="BF246" i="61"/>
  <c r="T246" i="61"/>
  <c r="R246" i="61"/>
  <c r="P246" i="61"/>
  <c r="BI244" i="61"/>
  <c r="BH244" i="61"/>
  <c r="BG244" i="61"/>
  <c r="BF244" i="61"/>
  <c r="T244" i="61"/>
  <c r="R244" i="61"/>
  <c r="P244" i="61"/>
  <c r="BI243" i="61"/>
  <c r="BH243" i="61"/>
  <c r="BG243" i="61"/>
  <c r="BF243" i="61"/>
  <c r="T243" i="61"/>
  <c r="R243" i="61"/>
  <c r="P243" i="61"/>
  <c r="BI237" i="61"/>
  <c r="BH237" i="61"/>
  <c r="BG237" i="61"/>
  <c r="BF237" i="61"/>
  <c r="T237" i="61"/>
  <c r="R237" i="61"/>
  <c r="P237" i="61"/>
  <c r="BI235" i="61"/>
  <c r="BH235" i="61"/>
  <c r="BG235" i="61"/>
  <c r="BF235" i="61"/>
  <c r="T235" i="61"/>
  <c r="R235" i="61"/>
  <c r="P235" i="61"/>
  <c r="BI234" i="61"/>
  <c r="BH234" i="61"/>
  <c r="BG234" i="61"/>
  <c r="BF234" i="61"/>
  <c r="T234" i="61"/>
  <c r="R234" i="61"/>
  <c r="P234" i="61"/>
  <c r="BI232" i="61"/>
  <c r="BH232" i="61"/>
  <c r="BG232" i="61"/>
  <c r="BF232" i="61"/>
  <c r="T232" i="61"/>
  <c r="R232" i="61"/>
  <c r="P232" i="61"/>
  <c r="BI231" i="61"/>
  <c r="BH231" i="61"/>
  <c r="BG231" i="61"/>
  <c r="BF231" i="61"/>
  <c r="T231" i="61"/>
  <c r="R231" i="61"/>
  <c r="P231" i="61"/>
  <c r="BI229" i="61"/>
  <c r="BH229" i="61"/>
  <c r="BG229" i="61"/>
  <c r="BF229" i="61"/>
  <c r="T229" i="61"/>
  <c r="R229" i="61"/>
  <c r="P229" i="61"/>
  <c r="BI227" i="61"/>
  <c r="BH227" i="61"/>
  <c r="BG227" i="61"/>
  <c r="BF227" i="61"/>
  <c r="T227" i="61"/>
  <c r="R227" i="61"/>
  <c r="P227" i="61"/>
  <c r="BI226" i="61"/>
  <c r="BH226" i="61"/>
  <c r="BG226" i="61"/>
  <c r="BF226" i="61"/>
  <c r="T226" i="61"/>
  <c r="R226" i="61"/>
  <c r="P226" i="61"/>
  <c r="BI225" i="61"/>
  <c r="BH225" i="61"/>
  <c r="BG225" i="61"/>
  <c r="BF225" i="61"/>
  <c r="T225" i="61"/>
  <c r="R225" i="61"/>
  <c r="P225" i="61"/>
  <c r="BI223" i="61"/>
  <c r="BH223" i="61"/>
  <c r="BG223" i="61"/>
  <c r="BF223" i="61"/>
  <c r="T223" i="61"/>
  <c r="R223" i="61"/>
  <c r="P223" i="61"/>
  <c r="BI222" i="61"/>
  <c r="BH222" i="61"/>
  <c r="BG222" i="61"/>
  <c r="BF222" i="61"/>
  <c r="T222" i="61"/>
  <c r="R222" i="61"/>
  <c r="P222" i="61"/>
  <c r="BI220" i="61"/>
  <c r="BH220" i="61"/>
  <c r="BG220" i="61"/>
  <c r="BF220" i="61"/>
  <c r="T220" i="61"/>
  <c r="R220" i="61"/>
  <c r="P220" i="61"/>
  <c r="BI217" i="61"/>
  <c r="BH217" i="61"/>
  <c r="BG217" i="61"/>
  <c r="BF217" i="61"/>
  <c r="T217" i="61"/>
  <c r="R217" i="61"/>
  <c r="P217" i="61"/>
  <c r="BI214" i="61"/>
  <c r="BH214" i="61"/>
  <c r="BG214" i="61"/>
  <c r="BF214" i="61"/>
  <c r="T214" i="61"/>
  <c r="R214" i="61"/>
  <c r="P214" i="61"/>
  <c r="BI213" i="61"/>
  <c r="BH213" i="61"/>
  <c r="BG213" i="61"/>
  <c r="BF213" i="61"/>
  <c r="T213" i="61"/>
  <c r="R213" i="61"/>
  <c r="P213" i="61"/>
  <c r="BI212" i="61"/>
  <c r="BH212" i="61"/>
  <c r="BG212" i="61"/>
  <c r="BF212" i="61"/>
  <c r="T212" i="61"/>
  <c r="R212" i="61"/>
  <c r="P212" i="61"/>
  <c r="BI211" i="61"/>
  <c r="BH211" i="61"/>
  <c r="BG211" i="61"/>
  <c r="BF211" i="61"/>
  <c r="T211" i="61"/>
  <c r="R211" i="61"/>
  <c r="P211" i="61"/>
  <c r="BI207" i="61"/>
  <c r="BH207" i="61"/>
  <c r="BG207" i="61"/>
  <c r="BF207" i="61"/>
  <c r="T207" i="61"/>
  <c r="R207" i="61"/>
  <c r="P207" i="61"/>
  <c r="BI205" i="61"/>
  <c r="BH205" i="61"/>
  <c r="BG205" i="61"/>
  <c r="BF205" i="61"/>
  <c r="T205" i="61"/>
  <c r="R205" i="61"/>
  <c r="P205" i="61"/>
  <c r="BI201" i="61"/>
  <c r="BH201" i="61"/>
  <c r="BG201" i="61"/>
  <c r="BF201" i="61"/>
  <c r="T201" i="61"/>
  <c r="R201" i="61"/>
  <c r="P201" i="61"/>
  <c r="BI198" i="61"/>
  <c r="BH198" i="61"/>
  <c r="BG198" i="61"/>
  <c r="BF198" i="61"/>
  <c r="T198" i="61"/>
  <c r="R198" i="61"/>
  <c r="P198" i="61"/>
  <c r="BI196" i="61"/>
  <c r="BH196" i="61"/>
  <c r="BG196" i="61"/>
  <c r="BF196" i="61"/>
  <c r="T196" i="61"/>
  <c r="R196" i="61"/>
  <c r="P196" i="61"/>
  <c r="BI195" i="61"/>
  <c r="BH195" i="61"/>
  <c r="BG195" i="61"/>
  <c r="BF195" i="61"/>
  <c r="T195" i="61"/>
  <c r="R195" i="61"/>
  <c r="P195" i="61"/>
  <c r="BI194" i="61"/>
  <c r="BH194" i="61"/>
  <c r="BG194" i="61"/>
  <c r="BF194" i="61"/>
  <c r="T194" i="61"/>
  <c r="R194" i="61"/>
  <c r="P194" i="61"/>
  <c r="BI193" i="61"/>
  <c r="BH193" i="61"/>
  <c r="BG193" i="61"/>
  <c r="BF193" i="61"/>
  <c r="T193" i="61"/>
  <c r="R193" i="61"/>
  <c r="P193" i="61"/>
  <c r="BI192" i="61"/>
  <c r="BH192" i="61"/>
  <c r="BG192" i="61"/>
  <c r="BF192" i="61"/>
  <c r="T192" i="61"/>
  <c r="R192" i="61"/>
  <c r="P192" i="61"/>
  <c r="BI185" i="61"/>
  <c r="BH185" i="61"/>
  <c r="BG185" i="61"/>
  <c r="BF185" i="61"/>
  <c r="T185" i="61"/>
  <c r="R185" i="61"/>
  <c r="P185" i="61"/>
  <c r="BI179" i="61"/>
  <c r="BH179" i="61"/>
  <c r="BG179" i="61"/>
  <c r="BF179" i="61"/>
  <c r="T179" i="61"/>
  <c r="R179" i="61"/>
  <c r="P179" i="61"/>
  <c r="BI175" i="61"/>
  <c r="BH175" i="61"/>
  <c r="BG175" i="61"/>
  <c r="BF175" i="61"/>
  <c r="T175" i="61"/>
  <c r="R175" i="61"/>
  <c r="P175" i="61"/>
  <c r="BI174" i="61"/>
  <c r="BH174" i="61"/>
  <c r="BG174" i="61"/>
  <c r="BF174" i="61"/>
  <c r="T174" i="61"/>
  <c r="R174" i="61"/>
  <c r="P174" i="61"/>
  <c r="BI173" i="61"/>
  <c r="BH173" i="61"/>
  <c r="BG173" i="61"/>
  <c r="BF173" i="61"/>
  <c r="T173" i="61"/>
  <c r="R173" i="61"/>
  <c r="P173" i="61"/>
  <c r="BI172" i="61"/>
  <c r="BH172" i="61"/>
  <c r="BG172" i="61"/>
  <c r="BF172" i="61"/>
  <c r="T172" i="61"/>
  <c r="R172" i="61"/>
  <c r="P172" i="61"/>
  <c r="BI171" i="61"/>
  <c r="BH171" i="61"/>
  <c r="BG171" i="61"/>
  <c r="BF171" i="61"/>
  <c r="T171" i="61"/>
  <c r="R171" i="61"/>
  <c r="P171" i="61"/>
  <c r="BI169" i="61"/>
  <c r="BH169" i="61"/>
  <c r="BG169" i="61"/>
  <c r="BF169" i="61"/>
  <c r="T169" i="61"/>
  <c r="R169" i="61"/>
  <c r="P169" i="61"/>
  <c r="BI168" i="61"/>
  <c r="BH168" i="61"/>
  <c r="BG168" i="61"/>
  <c r="BF168" i="61"/>
  <c r="T168" i="61"/>
  <c r="R168" i="61"/>
  <c r="P168" i="61"/>
  <c r="BI167" i="61"/>
  <c r="BH167" i="61"/>
  <c r="BG167" i="61"/>
  <c r="BF167" i="61"/>
  <c r="T167" i="61"/>
  <c r="R167" i="61"/>
  <c r="P167" i="61"/>
  <c r="BI166" i="61"/>
  <c r="BH166" i="61"/>
  <c r="BG166" i="61"/>
  <c r="BF166" i="61"/>
  <c r="T166" i="61"/>
  <c r="R166" i="61"/>
  <c r="P166" i="61"/>
  <c r="BI164" i="61"/>
  <c r="BH164" i="61"/>
  <c r="BG164" i="61"/>
  <c r="BF164" i="61"/>
  <c r="T164" i="61"/>
  <c r="R164" i="61"/>
  <c r="P164" i="61"/>
  <c r="BI162" i="61"/>
  <c r="BH162" i="61"/>
  <c r="BG162" i="61"/>
  <c r="BF162" i="61"/>
  <c r="T162" i="61"/>
  <c r="R162" i="61"/>
  <c r="P162" i="61"/>
  <c r="BI160" i="61"/>
  <c r="BH160" i="61"/>
  <c r="BG160" i="61"/>
  <c r="BF160" i="61"/>
  <c r="T160" i="61"/>
  <c r="R160" i="61"/>
  <c r="P160" i="61"/>
  <c r="BI158" i="61"/>
  <c r="BH158" i="61"/>
  <c r="BG158" i="61"/>
  <c r="BF158" i="61"/>
  <c r="T158" i="61"/>
  <c r="R158" i="61"/>
  <c r="P158" i="61"/>
  <c r="BI157" i="61"/>
  <c r="BH157" i="61"/>
  <c r="BG157" i="61"/>
  <c r="BF157" i="61"/>
  <c r="T157" i="61"/>
  <c r="R157" i="61"/>
  <c r="P157" i="61"/>
  <c r="BI155" i="61"/>
  <c r="BH155" i="61"/>
  <c r="BG155" i="61"/>
  <c r="BF155" i="61"/>
  <c r="T155" i="61"/>
  <c r="R155" i="61"/>
  <c r="P155" i="61"/>
  <c r="BI153" i="61"/>
  <c r="BH153" i="61"/>
  <c r="BG153" i="61"/>
  <c r="BF153" i="61"/>
  <c r="T153" i="61"/>
  <c r="R153" i="61"/>
  <c r="P153" i="61"/>
  <c r="BI150" i="61"/>
  <c r="BH150" i="61"/>
  <c r="BG150" i="61"/>
  <c r="BF150" i="61"/>
  <c r="T150" i="61"/>
  <c r="R150" i="61"/>
  <c r="P150" i="61"/>
  <c r="BI148" i="61"/>
  <c r="BH148" i="61"/>
  <c r="BG148" i="61"/>
  <c r="BF148" i="61"/>
  <c r="T148" i="61"/>
  <c r="R148" i="61"/>
  <c r="P148" i="61"/>
  <c r="BI146" i="61"/>
  <c r="BH146" i="61"/>
  <c r="BG146" i="61"/>
  <c r="BF146" i="61"/>
  <c r="T146" i="61"/>
  <c r="R146" i="61"/>
  <c r="P146" i="61"/>
  <c r="BI144" i="61"/>
  <c r="BH144" i="61"/>
  <c r="BG144" i="61"/>
  <c r="BF144" i="61"/>
  <c r="T144" i="61"/>
  <c r="R144" i="61"/>
  <c r="P144" i="61"/>
  <c r="BI142" i="61"/>
  <c r="BH142" i="61"/>
  <c r="BG142" i="61"/>
  <c r="BF142" i="61"/>
  <c r="T142" i="61"/>
  <c r="R142" i="61"/>
  <c r="P142" i="61"/>
  <c r="BI141" i="61"/>
  <c r="BH141" i="61"/>
  <c r="BG141" i="61"/>
  <c r="BF141" i="61"/>
  <c r="T141" i="61"/>
  <c r="R141" i="61"/>
  <c r="P141" i="61"/>
  <c r="BI140" i="61"/>
  <c r="BH140" i="61"/>
  <c r="BG140" i="61"/>
  <c r="BF140" i="61"/>
  <c r="T140" i="61"/>
  <c r="R140" i="61"/>
  <c r="P140" i="61"/>
  <c r="BI138" i="61"/>
  <c r="BH138" i="61"/>
  <c r="BG138" i="61"/>
  <c r="BF138" i="61"/>
  <c r="T138" i="61"/>
  <c r="R138" i="61"/>
  <c r="P138" i="61"/>
  <c r="BI137" i="61"/>
  <c r="BH137" i="61"/>
  <c r="BG137" i="61"/>
  <c r="BF137" i="61"/>
  <c r="T137" i="61"/>
  <c r="R137" i="61"/>
  <c r="P137" i="61"/>
  <c r="BI135" i="61"/>
  <c r="BH135" i="61"/>
  <c r="BG135" i="61"/>
  <c r="BF135" i="61"/>
  <c r="T135" i="61"/>
  <c r="R135" i="61"/>
  <c r="P135" i="61"/>
  <c r="BI133" i="61"/>
  <c r="BH133" i="61"/>
  <c r="BG133" i="61"/>
  <c r="BF133" i="61"/>
  <c r="T133" i="61"/>
  <c r="R133" i="61"/>
  <c r="P133" i="61"/>
  <c r="BI131" i="61"/>
  <c r="BH131" i="61"/>
  <c r="BG131" i="61"/>
  <c r="BF131" i="61"/>
  <c r="T131" i="61"/>
  <c r="R131" i="61"/>
  <c r="P131" i="61"/>
  <c r="BI129" i="61"/>
  <c r="BH129" i="61"/>
  <c r="BG129" i="61"/>
  <c r="BF129" i="61"/>
  <c r="T129" i="61"/>
  <c r="R129" i="61"/>
  <c r="P129" i="61"/>
  <c r="BI128" i="61"/>
  <c r="BH128" i="61"/>
  <c r="BG128" i="61"/>
  <c r="BF128" i="61"/>
  <c r="T128" i="61"/>
  <c r="R128" i="61"/>
  <c r="P128" i="61"/>
  <c r="BI126" i="61"/>
  <c r="BH126" i="61"/>
  <c r="BG126" i="61"/>
  <c r="BF126" i="61"/>
  <c r="T126" i="61"/>
  <c r="R126" i="61"/>
  <c r="P126" i="61"/>
  <c r="BI125" i="61"/>
  <c r="BH125" i="61"/>
  <c r="BG125" i="61"/>
  <c r="BF125" i="61"/>
  <c r="T125" i="61"/>
  <c r="R125" i="61"/>
  <c r="P125" i="61"/>
  <c r="BI119" i="61"/>
  <c r="BH119" i="61"/>
  <c r="BG119" i="61"/>
  <c r="BF119" i="61"/>
  <c r="T119" i="61"/>
  <c r="R119" i="61"/>
  <c r="P119" i="61"/>
  <c r="BI118" i="61"/>
  <c r="BH118" i="61"/>
  <c r="BG118" i="61"/>
  <c r="BF118" i="61"/>
  <c r="T118" i="61"/>
  <c r="R118" i="61"/>
  <c r="P118" i="61"/>
  <c r="BI117" i="61"/>
  <c r="BH117" i="61"/>
  <c r="BG117" i="61"/>
  <c r="BF117" i="61"/>
  <c r="T117" i="61"/>
  <c r="R117" i="61"/>
  <c r="P117" i="61"/>
  <c r="BI115" i="61"/>
  <c r="BH115" i="61"/>
  <c r="BG115" i="61"/>
  <c r="BF115" i="61"/>
  <c r="T115" i="61"/>
  <c r="R115" i="61"/>
  <c r="P115" i="61"/>
  <c r="BI111" i="61"/>
  <c r="BH111" i="61"/>
  <c r="BG111" i="61"/>
  <c r="BF111" i="61"/>
  <c r="T111" i="61"/>
  <c r="R111" i="61"/>
  <c r="P111" i="61"/>
  <c r="BI109" i="61"/>
  <c r="BH109" i="61"/>
  <c r="BG109" i="61"/>
  <c r="BF109" i="61"/>
  <c r="T109" i="61"/>
  <c r="R109" i="61"/>
  <c r="P109" i="61"/>
  <c r="BI107" i="61"/>
  <c r="BH107" i="61"/>
  <c r="BG107" i="61"/>
  <c r="BF107" i="61"/>
  <c r="T107" i="61"/>
  <c r="R107" i="61"/>
  <c r="P107" i="61"/>
  <c r="BI104" i="61"/>
  <c r="BH104" i="61"/>
  <c r="BG104" i="61"/>
  <c r="BF104" i="61"/>
  <c r="T104" i="61"/>
  <c r="R104" i="61"/>
  <c r="P104" i="61"/>
  <c r="BI102" i="61"/>
  <c r="BH102" i="61"/>
  <c r="BG102" i="61"/>
  <c r="BF102" i="61"/>
  <c r="T102" i="61"/>
  <c r="R102" i="61"/>
  <c r="P102" i="61"/>
  <c r="BI100" i="61"/>
  <c r="BH100" i="61"/>
  <c r="BG100" i="61"/>
  <c r="BF100" i="61"/>
  <c r="T100" i="61"/>
  <c r="R100" i="61"/>
  <c r="P100" i="61"/>
  <c r="BI98" i="61"/>
  <c r="BH98" i="61"/>
  <c r="BG98" i="61"/>
  <c r="BF98" i="61"/>
  <c r="T98" i="61"/>
  <c r="R98" i="61"/>
  <c r="P98" i="61"/>
  <c r="BI97" i="61"/>
  <c r="BH97" i="61"/>
  <c r="BG97" i="61"/>
  <c r="BF97" i="61"/>
  <c r="T97" i="61"/>
  <c r="R97" i="61"/>
  <c r="P97" i="61"/>
  <c r="BI95" i="61"/>
  <c r="BH95" i="61"/>
  <c r="BG95" i="61"/>
  <c r="BF95" i="61"/>
  <c r="T95" i="61"/>
  <c r="R95" i="61"/>
  <c r="P95" i="61"/>
  <c r="BI94" i="61"/>
  <c r="BH94" i="61"/>
  <c r="BG94" i="61"/>
  <c r="BF94" i="61"/>
  <c r="T94" i="61"/>
  <c r="R94" i="61"/>
  <c r="P94" i="61"/>
  <c r="J88" i="61"/>
  <c r="J87" i="61"/>
  <c r="F87" i="61"/>
  <c r="F85" i="61"/>
  <c r="E83" i="61"/>
  <c r="J59" i="61"/>
  <c r="J58" i="61"/>
  <c r="F58" i="61"/>
  <c r="F56" i="61"/>
  <c r="E54" i="61"/>
  <c r="J20" i="61"/>
  <c r="E20" i="61"/>
  <c r="F88" i="61"/>
  <c r="J19" i="61"/>
  <c r="J14" i="61"/>
  <c r="J56" i="61" s="1"/>
  <c r="E7" i="61"/>
  <c r="E79" i="61" s="1"/>
  <c r="J39" i="60"/>
  <c r="J38" i="60"/>
  <c r="AY125" i="1"/>
  <c r="J37" i="60"/>
  <c r="AX125" i="1"/>
  <c r="BI94" i="60"/>
  <c r="BH94" i="60"/>
  <c r="BG94" i="60"/>
  <c r="BF94" i="60"/>
  <c r="T94" i="60"/>
  <c r="R94" i="60"/>
  <c r="P94" i="60"/>
  <c r="BI93" i="60"/>
  <c r="BH93" i="60"/>
  <c r="BG93" i="60"/>
  <c r="BF93" i="60"/>
  <c r="T93" i="60"/>
  <c r="R93" i="60"/>
  <c r="P93" i="60"/>
  <c r="BI92" i="60"/>
  <c r="BH92" i="60"/>
  <c r="BG92" i="60"/>
  <c r="BF92" i="60"/>
  <c r="T92" i="60"/>
  <c r="R92" i="60"/>
  <c r="P92" i="60"/>
  <c r="BI91" i="60"/>
  <c r="BH91" i="60"/>
  <c r="BG91" i="60"/>
  <c r="BF91" i="60"/>
  <c r="T91" i="60"/>
  <c r="R91" i="60"/>
  <c r="P91" i="60"/>
  <c r="BI90" i="60"/>
  <c r="BH90" i="60"/>
  <c r="BG90" i="60"/>
  <c r="BF90" i="60"/>
  <c r="T90" i="60"/>
  <c r="R90" i="60"/>
  <c r="P90" i="60"/>
  <c r="J84" i="60"/>
  <c r="J83" i="60"/>
  <c r="F83" i="60"/>
  <c r="F81" i="60"/>
  <c r="E79" i="60"/>
  <c r="J59" i="60"/>
  <c r="J58" i="60"/>
  <c r="F58" i="60"/>
  <c r="F56" i="60"/>
  <c r="E54" i="60"/>
  <c r="J20" i="60"/>
  <c r="E20" i="60"/>
  <c r="F84" i="60"/>
  <c r="J19" i="60"/>
  <c r="J14" i="60"/>
  <c r="J56" i="60" s="1"/>
  <c r="E7" i="60"/>
  <c r="E50" i="60" s="1"/>
  <c r="J39" i="59"/>
  <c r="J38" i="59"/>
  <c r="AY124" i="1"/>
  <c r="J37" i="59"/>
  <c r="AX124" i="1"/>
  <c r="BI244" i="59"/>
  <c r="BH244" i="59"/>
  <c r="BG244" i="59"/>
  <c r="BF244" i="59"/>
  <c r="T244" i="59"/>
  <c r="T243" i="59"/>
  <c r="R244" i="59"/>
  <c r="R243" i="59"/>
  <c r="P244" i="59"/>
  <c r="P243" i="59"/>
  <c r="BI242" i="59"/>
  <c r="BH242" i="59"/>
  <c r="BG242" i="59"/>
  <c r="BF242" i="59"/>
  <c r="T242" i="59"/>
  <c r="R242" i="59"/>
  <c r="P242" i="59"/>
  <c r="BI241" i="59"/>
  <c r="BH241" i="59"/>
  <c r="BG241" i="59"/>
  <c r="BF241" i="59"/>
  <c r="T241" i="59"/>
  <c r="R241" i="59"/>
  <c r="P241" i="59"/>
  <c r="BI239" i="59"/>
  <c r="BH239" i="59"/>
  <c r="BG239" i="59"/>
  <c r="BF239" i="59"/>
  <c r="T239" i="59"/>
  <c r="R239" i="59"/>
  <c r="P239" i="59"/>
  <c r="BI237" i="59"/>
  <c r="BH237" i="59"/>
  <c r="BG237" i="59"/>
  <c r="BF237" i="59"/>
  <c r="T237" i="59"/>
  <c r="R237" i="59"/>
  <c r="P237" i="59"/>
  <c r="BI236" i="59"/>
  <c r="BH236" i="59"/>
  <c r="BG236" i="59"/>
  <c r="BF236" i="59"/>
  <c r="T236" i="59"/>
  <c r="R236" i="59"/>
  <c r="P236" i="59"/>
  <c r="BI235" i="59"/>
  <c r="BH235" i="59"/>
  <c r="BG235" i="59"/>
  <c r="BF235" i="59"/>
  <c r="T235" i="59"/>
  <c r="R235" i="59"/>
  <c r="P235" i="59"/>
  <c r="BI234" i="59"/>
  <c r="BH234" i="59"/>
  <c r="BG234" i="59"/>
  <c r="BF234" i="59"/>
  <c r="T234" i="59"/>
  <c r="R234" i="59"/>
  <c r="P234" i="59"/>
  <c r="BI233" i="59"/>
  <c r="BH233" i="59"/>
  <c r="BG233" i="59"/>
  <c r="BF233" i="59"/>
  <c r="T233" i="59"/>
  <c r="R233" i="59"/>
  <c r="P233" i="59"/>
  <c r="BI232" i="59"/>
  <c r="BH232" i="59"/>
  <c r="BG232" i="59"/>
  <c r="BF232" i="59"/>
  <c r="T232" i="59"/>
  <c r="R232" i="59"/>
  <c r="P232" i="59"/>
  <c r="BI230" i="59"/>
  <c r="BH230" i="59"/>
  <c r="BG230" i="59"/>
  <c r="BF230" i="59"/>
  <c r="T230" i="59"/>
  <c r="R230" i="59"/>
  <c r="P230" i="59"/>
  <c r="BI229" i="59"/>
  <c r="BH229" i="59"/>
  <c r="BG229" i="59"/>
  <c r="BF229" i="59"/>
  <c r="T229" i="59"/>
  <c r="R229" i="59"/>
  <c r="P229" i="59"/>
  <c r="BI227" i="59"/>
  <c r="BH227" i="59"/>
  <c r="BG227" i="59"/>
  <c r="BF227" i="59"/>
  <c r="T227" i="59"/>
  <c r="R227" i="59"/>
  <c r="P227" i="59"/>
  <c r="BI226" i="59"/>
  <c r="BH226" i="59"/>
  <c r="BG226" i="59"/>
  <c r="BF226" i="59"/>
  <c r="T226" i="59"/>
  <c r="R226" i="59"/>
  <c r="P226" i="59"/>
  <c r="BI225" i="59"/>
  <c r="BH225" i="59"/>
  <c r="BG225" i="59"/>
  <c r="BF225" i="59"/>
  <c r="T225" i="59"/>
  <c r="R225" i="59"/>
  <c r="P225" i="59"/>
  <c r="BI224" i="59"/>
  <c r="BH224" i="59"/>
  <c r="BG224" i="59"/>
  <c r="BF224" i="59"/>
  <c r="T224" i="59"/>
  <c r="R224" i="59"/>
  <c r="P224" i="59"/>
  <c r="BI223" i="59"/>
  <c r="BH223" i="59"/>
  <c r="BG223" i="59"/>
  <c r="BF223" i="59"/>
  <c r="T223" i="59"/>
  <c r="R223" i="59"/>
  <c r="P223" i="59"/>
  <c r="BI222" i="59"/>
  <c r="BH222" i="59"/>
  <c r="BG222" i="59"/>
  <c r="BF222" i="59"/>
  <c r="T222" i="59"/>
  <c r="R222" i="59"/>
  <c r="P222" i="59"/>
  <c r="BI221" i="59"/>
  <c r="BH221" i="59"/>
  <c r="BG221" i="59"/>
  <c r="BF221" i="59"/>
  <c r="T221" i="59"/>
  <c r="R221" i="59"/>
  <c r="P221" i="59"/>
  <c r="BI220" i="59"/>
  <c r="BH220" i="59"/>
  <c r="BG220" i="59"/>
  <c r="BF220" i="59"/>
  <c r="T220" i="59"/>
  <c r="R220" i="59"/>
  <c r="P220" i="59"/>
  <c r="BI219" i="59"/>
  <c r="BH219" i="59"/>
  <c r="BG219" i="59"/>
  <c r="BF219" i="59"/>
  <c r="T219" i="59"/>
  <c r="R219" i="59"/>
  <c r="P219" i="59"/>
  <c r="BI218" i="59"/>
  <c r="BH218" i="59"/>
  <c r="BG218" i="59"/>
  <c r="BF218" i="59"/>
  <c r="T218" i="59"/>
  <c r="R218" i="59"/>
  <c r="P218" i="59"/>
  <c r="BI216" i="59"/>
  <c r="BH216" i="59"/>
  <c r="BG216" i="59"/>
  <c r="BF216" i="59"/>
  <c r="T216" i="59"/>
  <c r="R216" i="59"/>
  <c r="P216" i="59"/>
  <c r="BI215" i="59"/>
  <c r="BH215" i="59"/>
  <c r="BG215" i="59"/>
  <c r="BF215" i="59"/>
  <c r="T215" i="59"/>
  <c r="R215" i="59"/>
  <c r="P215" i="59"/>
  <c r="BI214" i="59"/>
  <c r="BH214" i="59"/>
  <c r="BG214" i="59"/>
  <c r="BF214" i="59"/>
  <c r="T214" i="59"/>
  <c r="R214" i="59"/>
  <c r="P214" i="59"/>
  <c r="BI212" i="59"/>
  <c r="BH212" i="59"/>
  <c r="BG212" i="59"/>
  <c r="BF212" i="59"/>
  <c r="T212" i="59"/>
  <c r="R212" i="59"/>
  <c r="P212" i="59"/>
  <c r="BI210" i="59"/>
  <c r="BH210" i="59"/>
  <c r="BG210" i="59"/>
  <c r="BF210" i="59"/>
  <c r="T210" i="59"/>
  <c r="R210" i="59"/>
  <c r="P210" i="59"/>
  <c r="BI208" i="59"/>
  <c r="BH208" i="59"/>
  <c r="BG208" i="59"/>
  <c r="BF208" i="59"/>
  <c r="T208" i="59"/>
  <c r="R208" i="59"/>
  <c r="P208" i="59"/>
  <c r="BI206" i="59"/>
  <c r="BH206" i="59"/>
  <c r="BG206" i="59"/>
  <c r="BF206" i="59"/>
  <c r="T206" i="59"/>
  <c r="R206" i="59"/>
  <c r="P206" i="59"/>
  <c r="BI205" i="59"/>
  <c r="BH205" i="59"/>
  <c r="BG205" i="59"/>
  <c r="BF205" i="59"/>
  <c r="T205" i="59"/>
  <c r="R205" i="59"/>
  <c r="P205" i="59"/>
  <c r="BI204" i="59"/>
  <c r="BH204" i="59"/>
  <c r="BG204" i="59"/>
  <c r="BF204" i="59"/>
  <c r="T204" i="59"/>
  <c r="R204" i="59"/>
  <c r="P204" i="59"/>
  <c r="BI202" i="59"/>
  <c r="BH202" i="59"/>
  <c r="BG202" i="59"/>
  <c r="BF202" i="59"/>
  <c r="T202" i="59"/>
  <c r="R202" i="59"/>
  <c r="P202" i="59"/>
  <c r="BI201" i="59"/>
  <c r="BH201" i="59"/>
  <c r="BG201" i="59"/>
  <c r="BF201" i="59"/>
  <c r="T201" i="59"/>
  <c r="R201" i="59"/>
  <c r="P201" i="59"/>
  <c r="BI200" i="59"/>
  <c r="BH200" i="59"/>
  <c r="BG200" i="59"/>
  <c r="BF200" i="59"/>
  <c r="T200" i="59"/>
  <c r="R200" i="59"/>
  <c r="P200" i="59"/>
  <c r="BI199" i="59"/>
  <c r="BH199" i="59"/>
  <c r="BG199" i="59"/>
  <c r="BF199" i="59"/>
  <c r="T199" i="59"/>
  <c r="R199" i="59"/>
  <c r="P199" i="59"/>
  <c r="BI197" i="59"/>
  <c r="BH197" i="59"/>
  <c r="BG197" i="59"/>
  <c r="BF197" i="59"/>
  <c r="T197" i="59"/>
  <c r="R197" i="59"/>
  <c r="P197" i="59"/>
  <c r="BI195" i="59"/>
  <c r="BH195" i="59"/>
  <c r="BG195" i="59"/>
  <c r="BF195" i="59"/>
  <c r="T195" i="59"/>
  <c r="R195" i="59"/>
  <c r="P195" i="59"/>
  <c r="BI194" i="59"/>
  <c r="BH194" i="59"/>
  <c r="BG194" i="59"/>
  <c r="BF194" i="59"/>
  <c r="T194" i="59"/>
  <c r="R194" i="59"/>
  <c r="P194" i="59"/>
  <c r="BI192" i="59"/>
  <c r="BH192" i="59"/>
  <c r="BG192" i="59"/>
  <c r="BF192" i="59"/>
  <c r="T192" i="59"/>
  <c r="R192" i="59"/>
  <c r="P192" i="59"/>
  <c r="BI190" i="59"/>
  <c r="BH190" i="59"/>
  <c r="BG190" i="59"/>
  <c r="BF190" i="59"/>
  <c r="T190" i="59"/>
  <c r="R190" i="59"/>
  <c r="P190" i="59"/>
  <c r="BI189" i="59"/>
  <c r="BH189" i="59"/>
  <c r="BG189" i="59"/>
  <c r="BF189" i="59"/>
  <c r="T189" i="59"/>
  <c r="R189" i="59"/>
  <c r="P189" i="59"/>
  <c r="BI188" i="59"/>
  <c r="BH188" i="59"/>
  <c r="BG188" i="59"/>
  <c r="BF188" i="59"/>
  <c r="T188" i="59"/>
  <c r="R188" i="59"/>
  <c r="P188" i="59"/>
  <c r="BI187" i="59"/>
  <c r="BH187" i="59"/>
  <c r="BG187" i="59"/>
  <c r="BF187" i="59"/>
  <c r="T187" i="59"/>
  <c r="R187" i="59"/>
  <c r="P187" i="59"/>
  <c r="BI186" i="59"/>
  <c r="BH186" i="59"/>
  <c r="BG186" i="59"/>
  <c r="BF186" i="59"/>
  <c r="T186" i="59"/>
  <c r="R186" i="59"/>
  <c r="P186" i="59"/>
  <c r="BI185" i="59"/>
  <c r="BH185" i="59"/>
  <c r="BG185" i="59"/>
  <c r="BF185" i="59"/>
  <c r="T185" i="59"/>
  <c r="R185" i="59"/>
  <c r="P185" i="59"/>
  <c r="BI184" i="59"/>
  <c r="BH184" i="59"/>
  <c r="BG184" i="59"/>
  <c r="BF184" i="59"/>
  <c r="T184" i="59"/>
  <c r="R184" i="59"/>
  <c r="P184" i="59"/>
  <c r="BI183" i="59"/>
  <c r="BH183" i="59"/>
  <c r="BG183" i="59"/>
  <c r="BF183" i="59"/>
  <c r="T183" i="59"/>
  <c r="R183" i="59"/>
  <c r="P183" i="59"/>
  <c r="BI182" i="59"/>
  <c r="BH182" i="59"/>
  <c r="BG182" i="59"/>
  <c r="BF182" i="59"/>
  <c r="T182" i="59"/>
  <c r="R182" i="59"/>
  <c r="P182" i="59"/>
  <c r="BI181" i="59"/>
  <c r="BH181" i="59"/>
  <c r="BG181" i="59"/>
  <c r="BF181" i="59"/>
  <c r="T181" i="59"/>
  <c r="R181" i="59"/>
  <c r="P181" i="59"/>
  <c r="BI180" i="59"/>
  <c r="BH180" i="59"/>
  <c r="BG180" i="59"/>
  <c r="BF180" i="59"/>
  <c r="T180" i="59"/>
  <c r="R180" i="59"/>
  <c r="P180" i="59"/>
  <c r="BI179" i="59"/>
  <c r="BH179" i="59"/>
  <c r="BG179" i="59"/>
  <c r="BF179" i="59"/>
  <c r="T179" i="59"/>
  <c r="R179" i="59"/>
  <c r="P179" i="59"/>
  <c r="BI178" i="59"/>
  <c r="BH178" i="59"/>
  <c r="BG178" i="59"/>
  <c r="BF178" i="59"/>
  <c r="T178" i="59"/>
  <c r="R178" i="59"/>
  <c r="P178" i="59"/>
  <c r="BI177" i="59"/>
  <c r="BH177" i="59"/>
  <c r="BG177" i="59"/>
  <c r="BF177" i="59"/>
  <c r="T177" i="59"/>
  <c r="R177" i="59"/>
  <c r="P177" i="59"/>
  <c r="BI176" i="59"/>
  <c r="BH176" i="59"/>
  <c r="BG176" i="59"/>
  <c r="BF176" i="59"/>
  <c r="T176" i="59"/>
  <c r="R176" i="59"/>
  <c r="P176" i="59"/>
  <c r="BI175" i="59"/>
  <c r="BH175" i="59"/>
  <c r="BG175" i="59"/>
  <c r="BF175" i="59"/>
  <c r="T175" i="59"/>
  <c r="R175" i="59"/>
  <c r="P175" i="59"/>
  <c r="BI174" i="59"/>
  <c r="BH174" i="59"/>
  <c r="BG174" i="59"/>
  <c r="BF174" i="59"/>
  <c r="T174" i="59"/>
  <c r="R174" i="59"/>
  <c r="P174" i="59"/>
  <c r="BI173" i="59"/>
  <c r="BH173" i="59"/>
  <c r="BG173" i="59"/>
  <c r="BF173" i="59"/>
  <c r="T173" i="59"/>
  <c r="R173" i="59"/>
  <c r="P173" i="59"/>
  <c r="BI172" i="59"/>
  <c r="BH172" i="59"/>
  <c r="BG172" i="59"/>
  <c r="BF172" i="59"/>
  <c r="T172" i="59"/>
  <c r="R172" i="59"/>
  <c r="P172" i="59"/>
  <c r="BI171" i="59"/>
  <c r="BH171" i="59"/>
  <c r="BG171" i="59"/>
  <c r="BF171" i="59"/>
  <c r="T171" i="59"/>
  <c r="R171" i="59"/>
  <c r="P171" i="59"/>
  <c r="BI170" i="59"/>
  <c r="BH170" i="59"/>
  <c r="BG170" i="59"/>
  <c r="BF170" i="59"/>
  <c r="T170" i="59"/>
  <c r="R170" i="59"/>
  <c r="P170" i="59"/>
  <c r="BI169" i="59"/>
  <c r="BH169" i="59"/>
  <c r="BG169" i="59"/>
  <c r="BF169" i="59"/>
  <c r="T169" i="59"/>
  <c r="R169" i="59"/>
  <c r="P169" i="59"/>
  <c r="BI168" i="59"/>
  <c r="BH168" i="59"/>
  <c r="BG168" i="59"/>
  <c r="BF168" i="59"/>
  <c r="T168" i="59"/>
  <c r="R168" i="59"/>
  <c r="P168" i="59"/>
  <c r="BI167" i="59"/>
  <c r="BH167" i="59"/>
  <c r="BG167" i="59"/>
  <c r="BF167" i="59"/>
  <c r="T167" i="59"/>
  <c r="R167" i="59"/>
  <c r="P167" i="59"/>
  <c r="BI166" i="59"/>
  <c r="BH166" i="59"/>
  <c r="BG166" i="59"/>
  <c r="BF166" i="59"/>
  <c r="T166" i="59"/>
  <c r="R166" i="59"/>
  <c r="P166" i="59"/>
  <c r="BI165" i="59"/>
  <c r="BH165" i="59"/>
  <c r="BG165" i="59"/>
  <c r="BF165" i="59"/>
  <c r="T165" i="59"/>
  <c r="R165" i="59"/>
  <c r="P165" i="59"/>
  <c r="BI164" i="59"/>
  <c r="BH164" i="59"/>
  <c r="BG164" i="59"/>
  <c r="BF164" i="59"/>
  <c r="T164" i="59"/>
  <c r="R164" i="59"/>
  <c r="P164" i="59"/>
  <c r="BI163" i="59"/>
  <c r="BH163" i="59"/>
  <c r="BG163" i="59"/>
  <c r="BF163" i="59"/>
  <c r="T163" i="59"/>
  <c r="R163" i="59"/>
  <c r="P163" i="59"/>
  <c r="BI162" i="59"/>
  <c r="BH162" i="59"/>
  <c r="BG162" i="59"/>
  <c r="BF162" i="59"/>
  <c r="T162" i="59"/>
  <c r="R162" i="59"/>
  <c r="P162" i="59"/>
  <c r="BI161" i="59"/>
  <c r="BH161" i="59"/>
  <c r="BG161" i="59"/>
  <c r="BF161" i="59"/>
  <c r="T161" i="59"/>
  <c r="R161" i="59"/>
  <c r="P161" i="59"/>
  <c r="BI160" i="59"/>
  <c r="BH160" i="59"/>
  <c r="BG160" i="59"/>
  <c r="BF160" i="59"/>
  <c r="T160" i="59"/>
  <c r="R160" i="59"/>
  <c r="P160" i="59"/>
  <c r="BI159" i="59"/>
  <c r="BH159" i="59"/>
  <c r="BG159" i="59"/>
  <c r="BF159" i="59"/>
  <c r="T159" i="59"/>
  <c r="R159" i="59"/>
  <c r="P159" i="59"/>
  <c r="BI158" i="59"/>
  <c r="BH158" i="59"/>
  <c r="BG158" i="59"/>
  <c r="BF158" i="59"/>
  <c r="T158" i="59"/>
  <c r="R158" i="59"/>
  <c r="P158" i="59"/>
  <c r="BI157" i="59"/>
  <c r="BH157" i="59"/>
  <c r="BG157" i="59"/>
  <c r="BF157" i="59"/>
  <c r="T157" i="59"/>
  <c r="R157" i="59"/>
  <c r="P157" i="59"/>
  <c r="BI156" i="59"/>
  <c r="BH156" i="59"/>
  <c r="BG156" i="59"/>
  <c r="BF156" i="59"/>
  <c r="T156" i="59"/>
  <c r="R156" i="59"/>
  <c r="P156" i="59"/>
  <c r="BI155" i="59"/>
  <c r="BH155" i="59"/>
  <c r="BG155" i="59"/>
  <c r="BF155" i="59"/>
  <c r="T155" i="59"/>
  <c r="R155" i="59"/>
  <c r="P155" i="59"/>
  <c r="BI154" i="59"/>
  <c r="BH154" i="59"/>
  <c r="BG154" i="59"/>
  <c r="BF154" i="59"/>
  <c r="T154" i="59"/>
  <c r="R154" i="59"/>
  <c r="P154" i="59"/>
  <c r="BI153" i="59"/>
  <c r="BH153" i="59"/>
  <c r="BG153" i="59"/>
  <c r="BF153" i="59"/>
  <c r="T153" i="59"/>
  <c r="R153" i="59"/>
  <c r="P153" i="59"/>
  <c r="BI151" i="59"/>
  <c r="BH151" i="59"/>
  <c r="BG151" i="59"/>
  <c r="BF151" i="59"/>
  <c r="T151" i="59"/>
  <c r="R151" i="59"/>
  <c r="P151" i="59"/>
  <c r="BI149" i="59"/>
  <c r="BH149" i="59"/>
  <c r="BG149" i="59"/>
  <c r="BF149" i="59"/>
  <c r="T149" i="59"/>
  <c r="R149" i="59"/>
  <c r="P149" i="59"/>
  <c r="BI147" i="59"/>
  <c r="BH147" i="59"/>
  <c r="BG147" i="59"/>
  <c r="BF147" i="59"/>
  <c r="T147" i="59"/>
  <c r="R147" i="59"/>
  <c r="P147" i="59"/>
  <c r="BI145" i="59"/>
  <c r="BH145" i="59"/>
  <c r="BG145" i="59"/>
  <c r="BF145" i="59"/>
  <c r="T145" i="59"/>
  <c r="R145" i="59"/>
  <c r="P145" i="59"/>
  <c r="BI143" i="59"/>
  <c r="BH143" i="59"/>
  <c r="BG143" i="59"/>
  <c r="BF143" i="59"/>
  <c r="T143" i="59"/>
  <c r="R143" i="59"/>
  <c r="P143" i="59"/>
  <c r="BI142" i="59"/>
  <c r="BH142" i="59"/>
  <c r="BG142" i="59"/>
  <c r="BF142" i="59"/>
  <c r="T142" i="59"/>
  <c r="R142" i="59"/>
  <c r="P142" i="59"/>
  <c r="BI140" i="59"/>
  <c r="BH140" i="59"/>
  <c r="BG140" i="59"/>
  <c r="BF140" i="59"/>
  <c r="T140" i="59"/>
  <c r="R140" i="59"/>
  <c r="P140" i="59"/>
  <c r="BI138" i="59"/>
  <c r="BH138" i="59"/>
  <c r="BG138" i="59"/>
  <c r="BF138" i="59"/>
  <c r="T138" i="59"/>
  <c r="R138" i="59"/>
  <c r="P138" i="59"/>
  <c r="BI137" i="59"/>
  <c r="BH137" i="59"/>
  <c r="BG137" i="59"/>
  <c r="BF137" i="59"/>
  <c r="T137" i="59"/>
  <c r="R137" i="59"/>
  <c r="P137" i="59"/>
  <c r="BI135" i="59"/>
  <c r="BH135" i="59"/>
  <c r="BG135" i="59"/>
  <c r="BF135" i="59"/>
  <c r="T135" i="59"/>
  <c r="R135" i="59"/>
  <c r="P135" i="59"/>
  <c r="BI133" i="59"/>
  <c r="BH133" i="59"/>
  <c r="BG133" i="59"/>
  <c r="BF133" i="59"/>
  <c r="T133" i="59"/>
  <c r="R133" i="59"/>
  <c r="P133" i="59"/>
  <c r="BI132" i="59"/>
  <c r="BH132" i="59"/>
  <c r="BG132" i="59"/>
  <c r="BF132" i="59"/>
  <c r="T132" i="59"/>
  <c r="R132" i="59"/>
  <c r="P132" i="59"/>
  <c r="BI130" i="59"/>
  <c r="BH130" i="59"/>
  <c r="BG130" i="59"/>
  <c r="BF130" i="59"/>
  <c r="T130" i="59"/>
  <c r="R130" i="59"/>
  <c r="P130" i="59"/>
  <c r="BI129" i="59"/>
  <c r="BH129" i="59"/>
  <c r="BG129" i="59"/>
  <c r="BF129" i="59"/>
  <c r="T129" i="59"/>
  <c r="R129" i="59"/>
  <c r="P129" i="59"/>
  <c r="BI127" i="59"/>
  <c r="BH127" i="59"/>
  <c r="BG127" i="59"/>
  <c r="BF127" i="59"/>
  <c r="T127" i="59"/>
  <c r="R127" i="59"/>
  <c r="P127" i="59"/>
  <c r="BI125" i="59"/>
  <c r="BH125" i="59"/>
  <c r="BG125" i="59"/>
  <c r="BF125" i="59"/>
  <c r="T125" i="59"/>
  <c r="R125" i="59"/>
  <c r="P125" i="59"/>
  <c r="BI124" i="59"/>
  <c r="BH124" i="59"/>
  <c r="BG124" i="59"/>
  <c r="BF124" i="59"/>
  <c r="T124" i="59"/>
  <c r="R124" i="59"/>
  <c r="P124" i="59"/>
  <c r="BI123" i="59"/>
  <c r="BH123" i="59"/>
  <c r="BG123" i="59"/>
  <c r="BF123" i="59"/>
  <c r="T123" i="59"/>
  <c r="R123" i="59"/>
  <c r="P123" i="59"/>
  <c r="BI121" i="59"/>
  <c r="BH121" i="59"/>
  <c r="BG121" i="59"/>
  <c r="BF121" i="59"/>
  <c r="T121" i="59"/>
  <c r="R121" i="59"/>
  <c r="P121" i="59"/>
  <c r="BI119" i="59"/>
  <c r="BH119" i="59"/>
  <c r="BG119" i="59"/>
  <c r="BF119" i="59"/>
  <c r="T119" i="59"/>
  <c r="R119" i="59"/>
  <c r="P119" i="59"/>
  <c r="BI117" i="59"/>
  <c r="BH117" i="59"/>
  <c r="BG117" i="59"/>
  <c r="BF117" i="59"/>
  <c r="T117" i="59"/>
  <c r="R117" i="59"/>
  <c r="P117" i="59"/>
  <c r="BI115" i="59"/>
  <c r="BH115" i="59"/>
  <c r="BG115" i="59"/>
  <c r="BF115" i="59"/>
  <c r="T115" i="59"/>
  <c r="R115" i="59"/>
  <c r="P115" i="59"/>
  <c r="BI113" i="59"/>
  <c r="BH113" i="59"/>
  <c r="BG113" i="59"/>
  <c r="BF113" i="59"/>
  <c r="T113" i="59"/>
  <c r="R113" i="59"/>
  <c r="P113" i="59"/>
  <c r="BI111" i="59"/>
  <c r="BH111" i="59"/>
  <c r="BG111" i="59"/>
  <c r="BF111" i="59"/>
  <c r="T111" i="59"/>
  <c r="R111" i="59"/>
  <c r="P111" i="59"/>
  <c r="BI109" i="59"/>
  <c r="BH109" i="59"/>
  <c r="BG109" i="59"/>
  <c r="BF109" i="59"/>
  <c r="T109" i="59"/>
  <c r="R109" i="59"/>
  <c r="P109" i="59"/>
  <c r="BI107" i="59"/>
  <c r="BH107" i="59"/>
  <c r="BG107" i="59"/>
  <c r="BF107" i="59"/>
  <c r="T107" i="59"/>
  <c r="R107" i="59"/>
  <c r="P107" i="59"/>
  <c r="BI105" i="59"/>
  <c r="BH105" i="59"/>
  <c r="BG105" i="59"/>
  <c r="BF105" i="59"/>
  <c r="T105" i="59"/>
  <c r="R105" i="59"/>
  <c r="P105" i="59"/>
  <c r="BI103" i="59"/>
  <c r="BH103" i="59"/>
  <c r="BG103" i="59"/>
  <c r="BF103" i="59"/>
  <c r="T103" i="59"/>
  <c r="R103" i="59"/>
  <c r="P103" i="59"/>
  <c r="BI101" i="59"/>
  <c r="BH101" i="59"/>
  <c r="BG101" i="59"/>
  <c r="BF101" i="59"/>
  <c r="T101" i="59"/>
  <c r="R101" i="59"/>
  <c r="P101" i="59"/>
  <c r="BI100" i="59"/>
  <c r="BH100" i="59"/>
  <c r="BG100" i="59"/>
  <c r="BF100" i="59"/>
  <c r="T100" i="59"/>
  <c r="R100" i="59"/>
  <c r="P100" i="59"/>
  <c r="BI99" i="59"/>
  <c r="BH99" i="59"/>
  <c r="BG99" i="59"/>
  <c r="BF99" i="59"/>
  <c r="T99" i="59"/>
  <c r="R99" i="59"/>
  <c r="P99" i="59"/>
  <c r="BI98" i="59"/>
  <c r="BH98" i="59"/>
  <c r="BG98" i="59"/>
  <c r="BF98" i="59"/>
  <c r="T98" i="59"/>
  <c r="R98" i="59"/>
  <c r="P98" i="59"/>
  <c r="BI96" i="59"/>
  <c r="BH96" i="59"/>
  <c r="BG96" i="59"/>
  <c r="BF96" i="59"/>
  <c r="T96" i="59"/>
  <c r="R96" i="59"/>
  <c r="P96" i="59"/>
  <c r="BI94" i="59"/>
  <c r="BH94" i="59"/>
  <c r="BG94" i="59"/>
  <c r="BF94" i="59"/>
  <c r="T94" i="59"/>
  <c r="R94" i="59"/>
  <c r="P94" i="59"/>
  <c r="J89" i="59"/>
  <c r="J88" i="59"/>
  <c r="F88" i="59"/>
  <c r="F86" i="59"/>
  <c r="E84" i="59"/>
  <c r="J59" i="59"/>
  <c r="J58" i="59"/>
  <c r="F58" i="59"/>
  <c r="F56" i="59"/>
  <c r="E54" i="59"/>
  <c r="J20" i="59"/>
  <c r="E20" i="59"/>
  <c r="F89" i="59" s="1"/>
  <c r="J19" i="59"/>
  <c r="J14" i="59"/>
  <c r="J56" i="59"/>
  <c r="E7" i="59"/>
  <c r="E80" i="59"/>
  <c r="J39" i="58"/>
  <c r="J38" i="58"/>
  <c r="AY123" i="1" s="1"/>
  <c r="J37" i="58"/>
  <c r="AX123" i="1" s="1"/>
  <c r="BI144" i="58"/>
  <c r="BH144" i="58"/>
  <c r="BG144" i="58"/>
  <c r="BF144" i="58"/>
  <c r="T144" i="58"/>
  <c r="T143" i="58" s="1"/>
  <c r="R144" i="58"/>
  <c r="R143" i="58" s="1"/>
  <c r="P144" i="58"/>
  <c r="P143" i="58" s="1"/>
  <c r="BI142" i="58"/>
  <c r="BH142" i="58"/>
  <c r="BG142" i="58"/>
  <c r="BF142" i="58"/>
  <c r="T142" i="58"/>
  <c r="R142" i="58"/>
  <c r="P142" i="58"/>
  <c r="BI140" i="58"/>
  <c r="BH140" i="58"/>
  <c r="BG140" i="58"/>
  <c r="BF140" i="58"/>
  <c r="T140" i="58"/>
  <c r="R140" i="58"/>
  <c r="P140" i="58"/>
  <c r="BI139" i="58"/>
  <c r="BH139" i="58"/>
  <c r="BG139" i="58"/>
  <c r="BF139" i="58"/>
  <c r="T139" i="58"/>
  <c r="R139" i="58"/>
  <c r="P139" i="58"/>
  <c r="BI138" i="58"/>
  <c r="BH138" i="58"/>
  <c r="BG138" i="58"/>
  <c r="BF138" i="58"/>
  <c r="T138" i="58"/>
  <c r="R138" i="58"/>
  <c r="P138" i="58"/>
  <c r="BI137" i="58"/>
  <c r="BH137" i="58"/>
  <c r="BG137" i="58"/>
  <c r="BF137" i="58"/>
  <c r="T137" i="58"/>
  <c r="R137" i="58"/>
  <c r="P137" i="58"/>
  <c r="BI135" i="58"/>
  <c r="BH135" i="58"/>
  <c r="BG135" i="58"/>
  <c r="BF135" i="58"/>
  <c r="T135" i="58"/>
  <c r="R135" i="58"/>
  <c r="P135" i="58"/>
  <c r="BI134" i="58"/>
  <c r="BH134" i="58"/>
  <c r="BG134" i="58"/>
  <c r="BF134" i="58"/>
  <c r="T134" i="58"/>
  <c r="R134" i="58"/>
  <c r="P134" i="58"/>
  <c r="BI133" i="58"/>
  <c r="BH133" i="58"/>
  <c r="BG133" i="58"/>
  <c r="BF133" i="58"/>
  <c r="T133" i="58"/>
  <c r="R133" i="58"/>
  <c r="P133" i="58"/>
  <c r="BI132" i="58"/>
  <c r="BH132" i="58"/>
  <c r="BG132" i="58"/>
  <c r="BF132" i="58"/>
  <c r="T132" i="58"/>
  <c r="R132" i="58"/>
  <c r="P132" i="58"/>
  <c r="BI130" i="58"/>
  <c r="BH130" i="58"/>
  <c r="BG130" i="58"/>
  <c r="BF130" i="58"/>
  <c r="T130" i="58"/>
  <c r="R130" i="58"/>
  <c r="P130" i="58"/>
  <c r="BI128" i="58"/>
  <c r="BH128" i="58"/>
  <c r="BG128" i="58"/>
  <c r="BF128" i="58"/>
  <c r="T128" i="58"/>
  <c r="R128" i="58"/>
  <c r="P128" i="58"/>
  <c r="BI126" i="58"/>
  <c r="BH126" i="58"/>
  <c r="BG126" i="58"/>
  <c r="BF126" i="58"/>
  <c r="T126" i="58"/>
  <c r="R126" i="58"/>
  <c r="P126" i="58"/>
  <c r="BI125" i="58"/>
  <c r="BH125" i="58"/>
  <c r="BG125" i="58"/>
  <c r="BF125" i="58"/>
  <c r="T125" i="58"/>
  <c r="R125" i="58"/>
  <c r="P125" i="58"/>
  <c r="BI123" i="58"/>
  <c r="BH123" i="58"/>
  <c r="BG123" i="58"/>
  <c r="BF123" i="58"/>
  <c r="T123" i="58"/>
  <c r="R123" i="58"/>
  <c r="P123" i="58"/>
  <c r="BI122" i="58"/>
  <c r="BH122" i="58"/>
  <c r="BG122" i="58"/>
  <c r="BF122" i="58"/>
  <c r="T122" i="58"/>
  <c r="R122" i="58"/>
  <c r="P122" i="58"/>
  <c r="BI121" i="58"/>
  <c r="BH121" i="58"/>
  <c r="BG121" i="58"/>
  <c r="BF121" i="58"/>
  <c r="T121" i="58"/>
  <c r="R121" i="58"/>
  <c r="P121" i="58"/>
  <c r="BI120" i="58"/>
  <c r="BH120" i="58"/>
  <c r="BG120" i="58"/>
  <c r="BF120" i="58"/>
  <c r="T120" i="58"/>
  <c r="R120" i="58"/>
  <c r="P120" i="58"/>
  <c r="BI119" i="58"/>
  <c r="BH119" i="58"/>
  <c r="BG119" i="58"/>
  <c r="BF119" i="58"/>
  <c r="T119" i="58"/>
  <c r="R119" i="58"/>
  <c r="P119" i="58"/>
  <c r="BI118" i="58"/>
  <c r="BH118" i="58"/>
  <c r="BG118" i="58"/>
  <c r="BF118" i="58"/>
  <c r="T118" i="58"/>
  <c r="R118" i="58"/>
  <c r="P118" i="58"/>
  <c r="BI116" i="58"/>
  <c r="BH116" i="58"/>
  <c r="BG116" i="58"/>
  <c r="BF116" i="58"/>
  <c r="T116" i="58"/>
  <c r="R116" i="58"/>
  <c r="P116" i="58"/>
  <c r="BI114" i="58"/>
  <c r="BH114" i="58"/>
  <c r="BG114" i="58"/>
  <c r="BF114" i="58"/>
  <c r="T114" i="58"/>
  <c r="R114" i="58"/>
  <c r="P114" i="58"/>
  <c r="BI113" i="58"/>
  <c r="BH113" i="58"/>
  <c r="BG113" i="58"/>
  <c r="BF113" i="58"/>
  <c r="T113" i="58"/>
  <c r="R113" i="58"/>
  <c r="P113" i="58"/>
  <c r="BI111" i="58"/>
  <c r="BH111" i="58"/>
  <c r="BG111" i="58"/>
  <c r="BF111" i="58"/>
  <c r="T111" i="58"/>
  <c r="R111" i="58"/>
  <c r="P111" i="58"/>
  <c r="BI109" i="58"/>
  <c r="BH109" i="58"/>
  <c r="BG109" i="58"/>
  <c r="BF109" i="58"/>
  <c r="T109" i="58"/>
  <c r="R109" i="58"/>
  <c r="P109" i="58"/>
  <c r="BI108" i="58"/>
  <c r="BH108" i="58"/>
  <c r="BG108" i="58"/>
  <c r="BF108" i="58"/>
  <c r="T108" i="58"/>
  <c r="R108" i="58"/>
  <c r="P108" i="58"/>
  <c r="BI107" i="58"/>
  <c r="BH107" i="58"/>
  <c r="BG107" i="58"/>
  <c r="BF107" i="58"/>
  <c r="T107" i="58"/>
  <c r="R107" i="58"/>
  <c r="P107" i="58"/>
  <c r="BI105" i="58"/>
  <c r="BH105" i="58"/>
  <c r="BG105" i="58"/>
  <c r="BF105" i="58"/>
  <c r="T105" i="58"/>
  <c r="R105" i="58"/>
  <c r="P105" i="58"/>
  <c r="BI103" i="58"/>
  <c r="BH103" i="58"/>
  <c r="BG103" i="58"/>
  <c r="BF103" i="58"/>
  <c r="T103" i="58"/>
  <c r="R103" i="58"/>
  <c r="P103" i="58"/>
  <c r="BI101" i="58"/>
  <c r="BH101" i="58"/>
  <c r="BG101" i="58"/>
  <c r="BF101" i="58"/>
  <c r="T101" i="58"/>
  <c r="R101" i="58"/>
  <c r="P101" i="58"/>
  <c r="BI99" i="58"/>
  <c r="BH99" i="58"/>
  <c r="BG99" i="58"/>
  <c r="BF99" i="58"/>
  <c r="T99" i="58"/>
  <c r="R99" i="58"/>
  <c r="P99" i="58"/>
  <c r="BI97" i="58"/>
  <c r="BH97" i="58"/>
  <c r="BG97" i="58"/>
  <c r="BF97" i="58"/>
  <c r="T97" i="58"/>
  <c r="R97" i="58"/>
  <c r="P97" i="58"/>
  <c r="BI95" i="58"/>
  <c r="BH95" i="58"/>
  <c r="BG95" i="58"/>
  <c r="BF95" i="58"/>
  <c r="T95" i="58"/>
  <c r="R95" i="58"/>
  <c r="P95" i="58"/>
  <c r="BI94" i="58"/>
  <c r="BH94" i="58"/>
  <c r="BG94" i="58"/>
  <c r="BF94" i="58"/>
  <c r="T94" i="58"/>
  <c r="R94" i="58"/>
  <c r="P94" i="58"/>
  <c r="BI92" i="58"/>
  <c r="BH92" i="58"/>
  <c r="BG92" i="58"/>
  <c r="BF92" i="58"/>
  <c r="T92" i="58"/>
  <c r="R92" i="58"/>
  <c r="P92" i="58"/>
  <c r="J87" i="58"/>
  <c r="J86" i="58"/>
  <c r="F86" i="58"/>
  <c r="F84" i="58"/>
  <c r="E82" i="58"/>
  <c r="J59" i="58"/>
  <c r="J58" i="58"/>
  <c r="F58" i="58"/>
  <c r="F56" i="58"/>
  <c r="E54" i="58"/>
  <c r="J20" i="58"/>
  <c r="E20" i="58"/>
  <c r="F59" i="58"/>
  <c r="J19" i="58"/>
  <c r="J14" i="58"/>
  <c r="J56" i="58" s="1"/>
  <c r="E7" i="58"/>
  <c r="E50" i="58" s="1"/>
  <c r="J108" i="57"/>
  <c r="J62" i="57" s="1"/>
  <c r="J37" i="57"/>
  <c r="J36" i="57"/>
  <c r="AY121" i="1" s="1"/>
  <c r="J35" i="57"/>
  <c r="AX121" i="1" s="1"/>
  <c r="BI128" i="57"/>
  <c r="BH128" i="57"/>
  <c r="BG128" i="57"/>
  <c r="BF128" i="57"/>
  <c r="T128" i="57"/>
  <c r="R128" i="57"/>
  <c r="P128" i="57"/>
  <c r="BI126" i="57"/>
  <c r="BH126" i="57"/>
  <c r="BG126" i="57"/>
  <c r="BF126" i="57"/>
  <c r="T126" i="57"/>
  <c r="R126" i="57"/>
  <c r="P126" i="57"/>
  <c r="BI123" i="57"/>
  <c r="BH123" i="57"/>
  <c r="BG123" i="57"/>
  <c r="BF123" i="57"/>
  <c r="T123" i="57"/>
  <c r="R123" i="57"/>
  <c r="P123" i="57"/>
  <c r="BI120" i="57"/>
  <c r="BH120" i="57"/>
  <c r="BG120" i="57"/>
  <c r="BF120" i="57"/>
  <c r="T120" i="57"/>
  <c r="R120" i="57"/>
  <c r="P120" i="57"/>
  <c r="BI116" i="57"/>
  <c r="BH116" i="57"/>
  <c r="BG116" i="57"/>
  <c r="BF116" i="57"/>
  <c r="T116" i="57"/>
  <c r="R116" i="57"/>
  <c r="P116" i="57"/>
  <c r="BI114" i="57"/>
  <c r="BH114" i="57"/>
  <c r="BG114" i="57"/>
  <c r="BF114" i="57"/>
  <c r="T114" i="57"/>
  <c r="R114" i="57"/>
  <c r="P114" i="57"/>
  <c r="BI111" i="57"/>
  <c r="BH111" i="57"/>
  <c r="BG111" i="57"/>
  <c r="BF111" i="57"/>
  <c r="T111" i="57"/>
  <c r="R111" i="57"/>
  <c r="P111" i="57"/>
  <c r="BI107" i="57"/>
  <c r="BH107" i="57"/>
  <c r="BG107" i="57"/>
  <c r="BF107" i="57"/>
  <c r="T107" i="57"/>
  <c r="R107" i="57"/>
  <c r="P107" i="57"/>
  <c r="BI106" i="57"/>
  <c r="BH106" i="57"/>
  <c r="BG106" i="57"/>
  <c r="BF106" i="57"/>
  <c r="T106" i="57"/>
  <c r="R106" i="57"/>
  <c r="P106" i="57"/>
  <c r="BI104" i="57"/>
  <c r="BH104" i="57"/>
  <c r="BG104" i="57"/>
  <c r="BF104" i="57"/>
  <c r="T104" i="57"/>
  <c r="R104" i="57"/>
  <c r="P104" i="57"/>
  <c r="BI102" i="57"/>
  <c r="BH102" i="57"/>
  <c r="BG102" i="57"/>
  <c r="BF102" i="57"/>
  <c r="T102" i="57"/>
  <c r="R102" i="57"/>
  <c r="P102" i="57"/>
  <c r="BI101" i="57"/>
  <c r="BH101" i="57"/>
  <c r="BG101" i="57"/>
  <c r="BF101" i="57"/>
  <c r="T101" i="57"/>
  <c r="R101" i="57"/>
  <c r="P101" i="57"/>
  <c r="BI99" i="57"/>
  <c r="BH99" i="57"/>
  <c r="BG99" i="57"/>
  <c r="BF99" i="57"/>
  <c r="T99" i="57"/>
  <c r="R99" i="57"/>
  <c r="P99" i="57"/>
  <c r="BI98" i="57"/>
  <c r="BH98" i="57"/>
  <c r="BG98" i="57"/>
  <c r="BF98" i="57"/>
  <c r="T98" i="57"/>
  <c r="R98" i="57"/>
  <c r="P98" i="57"/>
  <c r="BI96" i="57"/>
  <c r="BH96" i="57"/>
  <c r="BG96" i="57"/>
  <c r="BF96" i="57"/>
  <c r="T96" i="57"/>
  <c r="R96" i="57"/>
  <c r="P96" i="57"/>
  <c r="BI95" i="57"/>
  <c r="BH95" i="57"/>
  <c r="BG95" i="57"/>
  <c r="BF95" i="57"/>
  <c r="T95" i="57"/>
  <c r="R95" i="57"/>
  <c r="P95" i="57"/>
  <c r="BI93" i="57"/>
  <c r="BH93" i="57"/>
  <c r="BG93" i="57"/>
  <c r="BF93" i="57"/>
  <c r="T93" i="57"/>
  <c r="R93" i="57"/>
  <c r="P93" i="57"/>
  <c r="BI91" i="57"/>
  <c r="BH91" i="57"/>
  <c r="BG91" i="57"/>
  <c r="BF91" i="57"/>
  <c r="T91" i="57"/>
  <c r="R91" i="57"/>
  <c r="P91" i="57"/>
  <c r="BI90" i="57"/>
  <c r="BH90" i="57"/>
  <c r="BG90" i="57"/>
  <c r="BF90" i="57"/>
  <c r="T90" i="57"/>
  <c r="R90" i="57"/>
  <c r="P90" i="57"/>
  <c r="BI89" i="57"/>
  <c r="BH89" i="57"/>
  <c r="BG89" i="57"/>
  <c r="BF89" i="57"/>
  <c r="T89" i="57"/>
  <c r="R89" i="57"/>
  <c r="P89" i="57"/>
  <c r="BI88" i="57"/>
  <c r="BH88" i="57"/>
  <c r="BG88" i="57"/>
  <c r="BF88" i="57"/>
  <c r="T88" i="57"/>
  <c r="R88" i="57"/>
  <c r="P88" i="57"/>
  <c r="J82" i="57"/>
  <c r="J81" i="57"/>
  <c r="F81" i="57"/>
  <c r="F79" i="57"/>
  <c r="E77" i="57"/>
  <c r="J55" i="57"/>
  <c r="J54" i="57"/>
  <c r="F54" i="57"/>
  <c r="F52" i="57"/>
  <c r="E50" i="57"/>
  <c r="J18" i="57"/>
  <c r="E18" i="57"/>
  <c r="F82" i="57"/>
  <c r="J17" i="57"/>
  <c r="J12" i="57"/>
  <c r="J79" i="57" s="1"/>
  <c r="E7" i="57"/>
  <c r="E48" i="57" s="1"/>
  <c r="J41" i="56"/>
  <c r="J40" i="56"/>
  <c r="AY120" i="1"/>
  <c r="J39" i="56"/>
  <c r="AX120" i="1"/>
  <c r="BI287" i="56"/>
  <c r="BH287" i="56"/>
  <c r="BG287" i="56"/>
  <c r="BF287" i="56"/>
  <c r="T287" i="56"/>
  <c r="R287" i="56"/>
  <c r="P287" i="56"/>
  <c r="BI286" i="56"/>
  <c r="BH286" i="56"/>
  <c r="BG286" i="56"/>
  <c r="BF286" i="56"/>
  <c r="T286" i="56"/>
  <c r="R286" i="56"/>
  <c r="P286" i="56"/>
  <c r="BI284" i="56"/>
  <c r="BH284" i="56"/>
  <c r="BG284" i="56"/>
  <c r="BF284" i="56"/>
  <c r="T284" i="56"/>
  <c r="R284" i="56"/>
  <c r="P284" i="56"/>
  <c r="BI283" i="56"/>
  <c r="BH283" i="56"/>
  <c r="BG283" i="56"/>
  <c r="BF283" i="56"/>
  <c r="T283" i="56"/>
  <c r="R283" i="56"/>
  <c r="P283" i="56"/>
  <c r="BI282" i="56"/>
  <c r="BH282" i="56"/>
  <c r="BG282" i="56"/>
  <c r="BF282" i="56"/>
  <c r="T282" i="56"/>
  <c r="R282" i="56"/>
  <c r="P282" i="56"/>
  <c r="BI280" i="56"/>
  <c r="BH280" i="56"/>
  <c r="BG280" i="56"/>
  <c r="BF280" i="56"/>
  <c r="T280" i="56"/>
  <c r="R280" i="56"/>
  <c r="P280" i="56"/>
  <c r="BI279" i="56"/>
  <c r="BH279" i="56"/>
  <c r="BG279" i="56"/>
  <c r="BF279" i="56"/>
  <c r="T279" i="56"/>
  <c r="R279" i="56"/>
  <c r="P279" i="56"/>
  <c r="BI274" i="56"/>
  <c r="BH274" i="56"/>
  <c r="BG274" i="56"/>
  <c r="BF274" i="56"/>
  <c r="T274" i="56"/>
  <c r="R274" i="56"/>
  <c r="P274" i="56"/>
  <c r="BI273" i="56"/>
  <c r="BH273" i="56"/>
  <c r="BG273" i="56"/>
  <c r="BF273" i="56"/>
  <c r="T273" i="56"/>
  <c r="R273" i="56"/>
  <c r="P273" i="56"/>
  <c r="BI271" i="56"/>
  <c r="BH271" i="56"/>
  <c r="BG271" i="56"/>
  <c r="BF271" i="56"/>
  <c r="T271" i="56"/>
  <c r="R271" i="56"/>
  <c r="P271" i="56"/>
  <c r="BI269" i="56"/>
  <c r="BH269" i="56"/>
  <c r="BG269" i="56"/>
  <c r="BF269" i="56"/>
  <c r="T269" i="56"/>
  <c r="R269" i="56"/>
  <c r="P269" i="56"/>
  <c r="BI267" i="56"/>
  <c r="BH267" i="56"/>
  <c r="BG267" i="56"/>
  <c r="BF267" i="56"/>
  <c r="T267" i="56"/>
  <c r="R267" i="56"/>
  <c r="P267" i="56"/>
  <c r="BI265" i="56"/>
  <c r="BH265" i="56"/>
  <c r="BG265" i="56"/>
  <c r="BF265" i="56"/>
  <c r="T265" i="56"/>
  <c r="R265" i="56"/>
  <c r="P265" i="56"/>
  <c r="BI263" i="56"/>
  <c r="BH263" i="56"/>
  <c r="BG263" i="56"/>
  <c r="BF263" i="56"/>
  <c r="T263" i="56"/>
  <c r="R263" i="56"/>
  <c r="P263" i="56"/>
  <c r="BI261" i="56"/>
  <c r="BH261" i="56"/>
  <c r="BG261" i="56"/>
  <c r="BF261" i="56"/>
  <c r="T261" i="56"/>
  <c r="R261" i="56"/>
  <c r="P261" i="56"/>
  <c r="BI259" i="56"/>
  <c r="BH259" i="56"/>
  <c r="BG259" i="56"/>
  <c r="BF259" i="56"/>
  <c r="T259" i="56"/>
  <c r="R259" i="56"/>
  <c r="P259" i="56"/>
  <c r="BI257" i="56"/>
  <c r="BH257" i="56"/>
  <c r="BG257" i="56"/>
  <c r="BF257" i="56"/>
  <c r="T257" i="56"/>
  <c r="R257" i="56"/>
  <c r="P257" i="56"/>
  <c r="BI255" i="56"/>
  <c r="BH255" i="56"/>
  <c r="BG255" i="56"/>
  <c r="BF255" i="56"/>
  <c r="T255" i="56"/>
  <c r="R255" i="56"/>
  <c r="P255" i="56"/>
  <c r="BI253" i="56"/>
  <c r="BH253" i="56"/>
  <c r="BG253" i="56"/>
  <c r="BF253" i="56"/>
  <c r="T253" i="56"/>
  <c r="R253" i="56"/>
  <c r="P253" i="56"/>
  <c r="BI251" i="56"/>
  <c r="BH251" i="56"/>
  <c r="BG251" i="56"/>
  <c r="BF251" i="56"/>
  <c r="T251" i="56"/>
  <c r="R251" i="56"/>
  <c r="P251" i="56"/>
  <c r="BI249" i="56"/>
  <c r="BH249" i="56"/>
  <c r="BG249" i="56"/>
  <c r="BF249" i="56"/>
  <c r="T249" i="56"/>
  <c r="R249" i="56"/>
  <c r="P249" i="56"/>
  <c r="BI247" i="56"/>
  <c r="BH247" i="56"/>
  <c r="BG247" i="56"/>
  <c r="BF247" i="56"/>
  <c r="T247" i="56"/>
  <c r="R247" i="56"/>
  <c r="P247" i="56"/>
  <c r="BI246" i="56"/>
  <c r="BH246" i="56"/>
  <c r="BG246" i="56"/>
  <c r="BF246" i="56"/>
  <c r="T246" i="56"/>
  <c r="R246" i="56"/>
  <c r="P246" i="56"/>
  <c r="BI245" i="56"/>
  <c r="BH245" i="56"/>
  <c r="BG245" i="56"/>
  <c r="BF245" i="56"/>
  <c r="T245" i="56"/>
  <c r="R245" i="56"/>
  <c r="P245" i="56"/>
  <c r="BI244" i="56"/>
  <c r="BH244" i="56"/>
  <c r="BG244" i="56"/>
  <c r="BF244" i="56"/>
  <c r="T244" i="56"/>
  <c r="R244" i="56"/>
  <c r="P244" i="56"/>
  <c r="BI243" i="56"/>
  <c r="BH243" i="56"/>
  <c r="BG243" i="56"/>
  <c r="BF243" i="56"/>
  <c r="T243" i="56"/>
  <c r="R243" i="56"/>
  <c r="P243" i="56"/>
  <c r="BI239" i="56"/>
  <c r="BH239" i="56"/>
  <c r="BG239" i="56"/>
  <c r="BF239" i="56"/>
  <c r="T239" i="56"/>
  <c r="R239" i="56"/>
  <c r="P239" i="56"/>
  <c r="BI237" i="56"/>
  <c r="BH237" i="56"/>
  <c r="BG237" i="56"/>
  <c r="BF237" i="56"/>
  <c r="T237" i="56"/>
  <c r="R237" i="56"/>
  <c r="P237" i="56"/>
  <c r="BI235" i="56"/>
  <c r="BH235" i="56"/>
  <c r="BG235" i="56"/>
  <c r="BF235" i="56"/>
  <c r="T235" i="56"/>
  <c r="R235" i="56"/>
  <c r="P235" i="56"/>
  <c r="BI233" i="56"/>
  <c r="BH233" i="56"/>
  <c r="BG233" i="56"/>
  <c r="BF233" i="56"/>
  <c r="T233" i="56"/>
  <c r="R233" i="56"/>
  <c r="P233" i="56"/>
  <c r="BI231" i="56"/>
  <c r="BH231" i="56"/>
  <c r="BG231" i="56"/>
  <c r="BF231" i="56"/>
  <c r="T231" i="56"/>
  <c r="R231" i="56"/>
  <c r="P231" i="56"/>
  <c r="BI229" i="56"/>
  <c r="BH229" i="56"/>
  <c r="BG229" i="56"/>
  <c r="BF229" i="56"/>
  <c r="T229" i="56"/>
  <c r="R229" i="56"/>
  <c r="P229" i="56"/>
  <c r="BI227" i="56"/>
  <c r="BH227" i="56"/>
  <c r="BG227" i="56"/>
  <c r="BF227" i="56"/>
  <c r="T227" i="56"/>
  <c r="R227" i="56"/>
  <c r="P227" i="56"/>
  <c r="BI225" i="56"/>
  <c r="BH225" i="56"/>
  <c r="BG225" i="56"/>
  <c r="BF225" i="56"/>
  <c r="T225" i="56"/>
  <c r="R225" i="56"/>
  <c r="P225" i="56"/>
  <c r="BI224" i="56"/>
  <c r="BH224" i="56"/>
  <c r="BG224" i="56"/>
  <c r="BF224" i="56"/>
  <c r="T224" i="56"/>
  <c r="R224" i="56"/>
  <c r="P224" i="56"/>
  <c r="BI222" i="56"/>
  <c r="BH222" i="56"/>
  <c r="BG222" i="56"/>
  <c r="BF222" i="56"/>
  <c r="T222" i="56"/>
  <c r="R222" i="56"/>
  <c r="P222" i="56"/>
  <c r="BI221" i="56"/>
  <c r="BH221" i="56"/>
  <c r="BG221" i="56"/>
  <c r="BF221" i="56"/>
  <c r="T221" i="56"/>
  <c r="R221" i="56"/>
  <c r="P221" i="56"/>
  <c r="BI220" i="56"/>
  <c r="BH220" i="56"/>
  <c r="BG220" i="56"/>
  <c r="BF220" i="56"/>
  <c r="T220" i="56"/>
  <c r="R220" i="56"/>
  <c r="P220" i="56"/>
  <c r="BI219" i="56"/>
  <c r="BH219" i="56"/>
  <c r="BG219" i="56"/>
  <c r="BF219" i="56"/>
  <c r="T219" i="56"/>
  <c r="R219" i="56"/>
  <c r="P219" i="56"/>
  <c r="BI218" i="56"/>
  <c r="BH218" i="56"/>
  <c r="BG218" i="56"/>
  <c r="BF218" i="56"/>
  <c r="T218" i="56"/>
  <c r="R218" i="56"/>
  <c r="P218" i="56"/>
  <c r="BI217" i="56"/>
  <c r="BH217" i="56"/>
  <c r="BG217" i="56"/>
  <c r="BF217" i="56"/>
  <c r="T217" i="56"/>
  <c r="R217" i="56"/>
  <c r="P217" i="56"/>
  <c r="BI216" i="56"/>
  <c r="BH216" i="56"/>
  <c r="BG216" i="56"/>
  <c r="BF216" i="56"/>
  <c r="T216" i="56"/>
  <c r="R216" i="56"/>
  <c r="P216" i="56"/>
  <c r="BI215" i="56"/>
  <c r="BH215" i="56"/>
  <c r="BG215" i="56"/>
  <c r="BF215" i="56"/>
  <c r="T215" i="56"/>
  <c r="R215" i="56"/>
  <c r="P215" i="56"/>
  <c r="BI214" i="56"/>
  <c r="BH214" i="56"/>
  <c r="BG214" i="56"/>
  <c r="BF214" i="56"/>
  <c r="T214" i="56"/>
  <c r="R214" i="56"/>
  <c r="P214" i="56"/>
  <c r="BI213" i="56"/>
  <c r="BH213" i="56"/>
  <c r="BG213" i="56"/>
  <c r="BF213" i="56"/>
  <c r="T213" i="56"/>
  <c r="R213" i="56"/>
  <c r="P213" i="56"/>
  <c r="BI212" i="56"/>
  <c r="BH212" i="56"/>
  <c r="BG212" i="56"/>
  <c r="BF212" i="56"/>
  <c r="T212" i="56"/>
  <c r="R212" i="56"/>
  <c r="P212" i="56"/>
  <c r="BI211" i="56"/>
  <c r="BH211" i="56"/>
  <c r="BG211" i="56"/>
  <c r="BF211" i="56"/>
  <c r="T211" i="56"/>
  <c r="R211" i="56"/>
  <c r="P211" i="56"/>
  <c r="BI210" i="56"/>
  <c r="BH210" i="56"/>
  <c r="BG210" i="56"/>
  <c r="BF210" i="56"/>
  <c r="T210" i="56"/>
  <c r="R210" i="56"/>
  <c r="P210" i="56"/>
  <c r="BI209" i="56"/>
  <c r="BH209" i="56"/>
  <c r="BG209" i="56"/>
  <c r="BF209" i="56"/>
  <c r="T209" i="56"/>
  <c r="R209" i="56"/>
  <c r="P209" i="56"/>
  <c r="BI208" i="56"/>
  <c r="BH208" i="56"/>
  <c r="BG208" i="56"/>
  <c r="BF208" i="56"/>
  <c r="T208" i="56"/>
  <c r="R208" i="56"/>
  <c r="P208" i="56"/>
  <c r="BI207" i="56"/>
  <c r="BH207" i="56"/>
  <c r="BG207" i="56"/>
  <c r="BF207" i="56"/>
  <c r="T207" i="56"/>
  <c r="R207" i="56"/>
  <c r="P207" i="56"/>
  <c r="BI205" i="56"/>
  <c r="BH205" i="56"/>
  <c r="BG205" i="56"/>
  <c r="BF205" i="56"/>
  <c r="T205" i="56"/>
  <c r="R205" i="56"/>
  <c r="P205" i="56"/>
  <c r="BI202" i="56"/>
  <c r="BH202" i="56"/>
  <c r="BG202" i="56"/>
  <c r="BF202" i="56"/>
  <c r="T202" i="56"/>
  <c r="R202" i="56"/>
  <c r="P202" i="56"/>
  <c r="BI201" i="56"/>
  <c r="BH201" i="56"/>
  <c r="BG201" i="56"/>
  <c r="BF201" i="56"/>
  <c r="T201" i="56"/>
  <c r="R201" i="56"/>
  <c r="P201" i="56"/>
  <c r="BI200" i="56"/>
  <c r="BH200" i="56"/>
  <c r="BG200" i="56"/>
  <c r="BF200" i="56"/>
  <c r="T200" i="56"/>
  <c r="R200" i="56"/>
  <c r="P200" i="56"/>
  <c r="BI199" i="56"/>
  <c r="BH199" i="56"/>
  <c r="BG199" i="56"/>
  <c r="BF199" i="56"/>
  <c r="T199" i="56"/>
  <c r="R199" i="56"/>
  <c r="P199" i="56"/>
  <c r="BI198" i="56"/>
  <c r="BH198" i="56"/>
  <c r="BG198" i="56"/>
  <c r="BF198" i="56"/>
  <c r="T198" i="56"/>
  <c r="R198" i="56"/>
  <c r="P198" i="56"/>
  <c r="BI197" i="56"/>
  <c r="BH197" i="56"/>
  <c r="BG197" i="56"/>
  <c r="BF197" i="56"/>
  <c r="T197" i="56"/>
  <c r="R197" i="56"/>
  <c r="P197" i="56"/>
  <c r="BI195" i="56"/>
  <c r="BH195" i="56"/>
  <c r="BG195" i="56"/>
  <c r="BF195" i="56"/>
  <c r="T195" i="56"/>
  <c r="R195" i="56"/>
  <c r="P195" i="56"/>
  <c r="BI194" i="56"/>
  <c r="BH194" i="56"/>
  <c r="BG194" i="56"/>
  <c r="BF194" i="56"/>
  <c r="T194" i="56"/>
  <c r="R194" i="56"/>
  <c r="P194" i="56"/>
  <c r="BI193" i="56"/>
  <c r="BH193" i="56"/>
  <c r="BG193" i="56"/>
  <c r="BF193" i="56"/>
  <c r="T193" i="56"/>
  <c r="R193" i="56"/>
  <c r="P193" i="56"/>
  <c r="BI191" i="56"/>
  <c r="BH191" i="56"/>
  <c r="BG191" i="56"/>
  <c r="BF191" i="56"/>
  <c r="T191" i="56"/>
  <c r="R191" i="56"/>
  <c r="P191" i="56"/>
  <c r="BI190" i="56"/>
  <c r="BH190" i="56"/>
  <c r="BG190" i="56"/>
  <c r="BF190" i="56"/>
  <c r="T190" i="56"/>
  <c r="R190" i="56"/>
  <c r="P190" i="56"/>
  <c r="BI189" i="56"/>
  <c r="BH189" i="56"/>
  <c r="BG189" i="56"/>
  <c r="BF189" i="56"/>
  <c r="T189" i="56"/>
  <c r="R189" i="56"/>
  <c r="P189" i="56"/>
  <c r="BI187" i="56"/>
  <c r="BH187" i="56"/>
  <c r="BG187" i="56"/>
  <c r="BF187" i="56"/>
  <c r="T187" i="56"/>
  <c r="R187" i="56"/>
  <c r="P187" i="56"/>
  <c r="BI185" i="56"/>
  <c r="BH185" i="56"/>
  <c r="BG185" i="56"/>
  <c r="BF185" i="56"/>
  <c r="T185" i="56"/>
  <c r="R185" i="56"/>
  <c r="P185" i="56"/>
  <c r="BI184" i="56"/>
  <c r="BH184" i="56"/>
  <c r="BG184" i="56"/>
  <c r="BF184" i="56"/>
  <c r="T184" i="56"/>
  <c r="R184" i="56"/>
  <c r="P184" i="56"/>
  <c r="BI182" i="56"/>
  <c r="BH182" i="56"/>
  <c r="BG182" i="56"/>
  <c r="BF182" i="56"/>
  <c r="T182" i="56"/>
  <c r="R182" i="56"/>
  <c r="P182" i="56"/>
  <c r="BI181" i="56"/>
  <c r="BH181" i="56"/>
  <c r="BG181" i="56"/>
  <c r="BF181" i="56"/>
  <c r="T181" i="56"/>
  <c r="R181" i="56"/>
  <c r="P181" i="56"/>
  <c r="BI179" i="56"/>
  <c r="BH179" i="56"/>
  <c r="BG179" i="56"/>
  <c r="BF179" i="56"/>
  <c r="T179" i="56"/>
  <c r="R179" i="56"/>
  <c r="P179" i="56"/>
  <c r="BI178" i="56"/>
  <c r="BH178" i="56"/>
  <c r="BG178" i="56"/>
  <c r="BF178" i="56"/>
  <c r="T178" i="56"/>
  <c r="R178" i="56"/>
  <c r="P178" i="56"/>
  <c r="BI177" i="56"/>
  <c r="BH177" i="56"/>
  <c r="BG177" i="56"/>
  <c r="BF177" i="56"/>
  <c r="T177" i="56"/>
  <c r="R177" i="56"/>
  <c r="P177" i="56"/>
  <c r="BI176" i="56"/>
  <c r="BH176" i="56"/>
  <c r="BG176" i="56"/>
  <c r="BF176" i="56"/>
  <c r="T176" i="56"/>
  <c r="R176" i="56"/>
  <c r="P176" i="56"/>
  <c r="BI174" i="56"/>
  <c r="BH174" i="56"/>
  <c r="BG174" i="56"/>
  <c r="BF174" i="56"/>
  <c r="T174" i="56"/>
  <c r="R174" i="56"/>
  <c r="P174" i="56"/>
  <c r="BI173" i="56"/>
  <c r="BH173" i="56"/>
  <c r="BG173" i="56"/>
  <c r="BF173" i="56"/>
  <c r="T173" i="56"/>
  <c r="R173" i="56"/>
  <c r="P173" i="56"/>
  <c r="BI171" i="56"/>
  <c r="BH171" i="56"/>
  <c r="BG171" i="56"/>
  <c r="BF171" i="56"/>
  <c r="T171" i="56"/>
  <c r="R171" i="56"/>
  <c r="P171" i="56"/>
  <c r="BI167" i="56"/>
  <c r="BH167" i="56"/>
  <c r="BG167" i="56"/>
  <c r="BF167" i="56"/>
  <c r="T167" i="56"/>
  <c r="R167" i="56"/>
  <c r="P167" i="56"/>
  <c r="BI164" i="56"/>
  <c r="BH164" i="56"/>
  <c r="BG164" i="56"/>
  <c r="BF164" i="56"/>
  <c r="T164" i="56"/>
  <c r="R164" i="56"/>
  <c r="P164" i="56"/>
  <c r="BI162" i="56"/>
  <c r="BH162" i="56"/>
  <c r="BG162" i="56"/>
  <c r="BF162" i="56"/>
  <c r="T162" i="56"/>
  <c r="R162" i="56"/>
  <c r="P162" i="56"/>
  <c r="BI159" i="56"/>
  <c r="BH159" i="56"/>
  <c r="BG159" i="56"/>
  <c r="BF159" i="56"/>
  <c r="T159" i="56"/>
  <c r="R159" i="56"/>
  <c r="P159" i="56"/>
  <c r="BI156" i="56"/>
  <c r="BH156" i="56"/>
  <c r="BG156" i="56"/>
  <c r="BF156" i="56"/>
  <c r="T156" i="56"/>
  <c r="R156" i="56"/>
  <c r="P156" i="56"/>
  <c r="BI152" i="56"/>
  <c r="BH152" i="56"/>
  <c r="BG152" i="56"/>
  <c r="BF152" i="56"/>
  <c r="T152" i="56"/>
  <c r="R152" i="56"/>
  <c r="P152" i="56"/>
  <c r="BI151" i="56"/>
  <c r="BH151" i="56"/>
  <c r="BG151" i="56"/>
  <c r="BF151" i="56"/>
  <c r="T151" i="56"/>
  <c r="R151" i="56"/>
  <c r="P151" i="56"/>
  <c r="BI149" i="56"/>
  <c r="BH149" i="56"/>
  <c r="BG149" i="56"/>
  <c r="BF149" i="56"/>
  <c r="T149" i="56"/>
  <c r="R149" i="56"/>
  <c r="P149" i="56"/>
  <c r="BI148" i="56"/>
  <c r="BH148" i="56"/>
  <c r="BG148" i="56"/>
  <c r="BF148" i="56"/>
  <c r="T148" i="56"/>
  <c r="R148" i="56"/>
  <c r="P148" i="56"/>
  <c r="BI146" i="56"/>
  <c r="BH146" i="56"/>
  <c r="BG146" i="56"/>
  <c r="BF146" i="56"/>
  <c r="T146" i="56"/>
  <c r="R146" i="56"/>
  <c r="P146" i="56"/>
  <c r="BI145" i="56"/>
  <c r="BH145" i="56"/>
  <c r="BG145" i="56"/>
  <c r="BF145" i="56"/>
  <c r="T145" i="56"/>
  <c r="R145" i="56"/>
  <c r="P145" i="56"/>
  <c r="BI143" i="56"/>
  <c r="BH143" i="56"/>
  <c r="BG143" i="56"/>
  <c r="BF143" i="56"/>
  <c r="T143" i="56"/>
  <c r="R143" i="56"/>
  <c r="P143" i="56"/>
  <c r="BI142" i="56"/>
  <c r="BH142" i="56"/>
  <c r="BG142" i="56"/>
  <c r="BF142" i="56"/>
  <c r="T142" i="56"/>
  <c r="R142" i="56"/>
  <c r="P142" i="56"/>
  <c r="BI141" i="56"/>
  <c r="BH141" i="56"/>
  <c r="BG141" i="56"/>
  <c r="BF141" i="56"/>
  <c r="T141" i="56"/>
  <c r="R141" i="56"/>
  <c r="P141" i="56"/>
  <c r="BI139" i="56"/>
  <c r="BH139" i="56"/>
  <c r="BG139" i="56"/>
  <c r="BF139" i="56"/>
  <c r="T139" i="56"/>
  <c r="R139" i="56"/>
  <c r="P139" i="56"/>
  <c r="BI138" i="56"/>
  <c r="BH138" i="56"/>
  <c r="BG138" i="56"/>
  <c r="BF138" i="56"/>
  <c r="T138" i="56"/>
  <c r="R138" i="56"/>
  <c r="P138" i="56"/>
  <c r="BI137" i="56"/>
  <c r="BH137" i="56"/>
  <c r="BG137" i="56"/>
  <c r="BF137" i="56"/>
  <c r="T137" i="56"/>
  <c r="R137" i="56"/>
  <c r="P137" i="56"/>
  <c r="BI135" i="56"/>
  <c r="BH135" i="56"/>
  <c r="BG135" i="56"/>
  <c r="BF135" i="56"/>
  <c r="T135" i="56"/>
  <c r="R135" i="56"/>
  <c r="P135" i="56"/>
  <c r="BI134" i="56"/>
  <c r="BH134" i="56"/>
  <c r="BG134" i="56"/>
  <c r="BF134" i="56"/>
  <c r="T134" i="56"/>
  <c r="R134" i="56"/>
  <c r="P134" i="56"/>
  <c r="BI132" i="56"/>
  <c r="BH132" i="56"/>
  <c r="BG132" i="56"/>
  <c r="BF132" i="56"/>
  <c r="T132" i="56"/>
  <c r="R132" i="56"/>
  <c r="P132" i="56"/>
  <c r="BI131" i="56"/>
  <c r="BH131" i="56"/>
  <c r="BG131" i="56"/>
  <c r="BF131" i="56"/>
  <c r="T131" i="56"/>
  <c r="R131" i="56"/>
  <c r="P131" i="56"/>
  <c r="BI129" i="56"/>
  <c r="BH129" i="56"/>
  <c r="BG129" i="56"/>
  <c r="BF129" i="56"/>
  <c r="T129" i="56"/>
  <c r="R129" i="56"/>
  <c r="P129" i="56"/>
  <c r="BI127" i="56"/>
  <c r="BH127" i="56"/>
  <c r="BG127" i="56"/>
  <c r="BF127" i="56"/>
  <c r="T127" i="56"/>
  <c r="R127" i="56"/>
  <c r="P127" i="56"/>
  <c r="BI125" i="56"/>
  <c r="BH125" i="56"/>
  <c r="BG125" i="56"/>
  <c r="BF125" i="56"/>
  <c r="T125" i="56"/>
  <c r="R125" i="56"/>
  <c r="P125" i="56"/>
  <c r="BI123" i="56"/>
  <c r="BH123" i="56"/>
  <c r="BG123" i="56"/>
  <c r="BF123" i="56"/>
  <c r="T123" i="56"/>
  <c r="R123" i="56"/>
  <c r="P123" i="56"/>
  <c r="BI122" i="56"/>
  <c r="BH122" i="56"/>
  <c r="BG122" i="56"/>
  <c r="BF122" i="56"/>
  <c r="T122" i="56"/>
  <c r="R122" i="56"/>
  <c r="P122" i="56"/>
  <c r="BI120" i="56"/>
  <c r="BH120" i="56"/>
  <c r="BG120" i="56"/>
  <c r="BF120" i="56"/>
  <c r="T120" i="56"/>
  <c r="R120" i="56"/>
  <c r="P120" i="56"/>
  <c r="BI118" i="56"/>
  <c r="BH118" i="56"/>
  <c r="BG118" i="56"/>
  <c r="BF118" i="56"/>
  <c r="T118" i="56"/>
  <c r="R118" i="56"/>
  <c r="P118" i="56"/>
  <c r="BI116" i="56"/>
  <c r="BH116" i="56"/>
  <c r="BG116" i="56"/>
  <c r="BF116" i="56"/>
  <c r="T116" i="56"/>
  <c r="R116" i="56"/>
  <c r="P116" i="56"/>
  <c r="BI112" i="56"/>
  <c r="BH112" i="56"/>
  <c r="BG112" i="56"/>
  <c r="BF112" i="56"/>
  <c r="T112" i="56"/>
  <c r="R112" i="56"/>
  <c r="P112" i="56"/>
  <c r="BI110" i="56"/>
  <c r="BH110" i="56"/>
  <c r="BG110" i="56"/>
  <c r="BF110" i="56"/>
  <c r="T110" i="56"/>
  <c r="R110" i="56"/>
  <c r="P110" i="56"/>
  <c r="BI108" i="56"/>
  <c r="BH108" i="56"/>
  <c r="BG108" i="56"/>
  <c r="BF108" i="56"/>
  <c r="T108" i="56"/>
  <c r="R108" i="56"/>
  <c r="P108" i="56"/>
  <c r="BI107" i="56"/>
  <c r="BH107" i="56"/>
  <c r="BG107" i="56"/>
  <c r="BF107" i="56"/>
  <c r="T107" i="56"/>
  <c r="R107" i="56"/>
  <c r="P107" i="56"/>
  <c r="BI105" i="56"/>
  <c r="BH105" i="56"/>
  <c r="BG105" i="56"/>
  <c r="BF105" i="56"/>
  <c r="T105" i="56"/>
  <c r="R105" i="56"/>
  <c r="P105" i="56"/>
  <c r="BI104" i="56"/>
  <c r="BH104" i="56"/>
  <c r="BG104" i="56"/>
  <c r="BF104" i="56"/>
  <c r="T104" i="56"/>
  <c r="R104" i="56"/>
  <c r="P104" i="56"/>
  <c r="BI102" i="56"/>
  <c r="BH102" i="56"/>
  <c r="BG102" i="56"/>
  <c r="BF102" i="56"/>
  <c r="T102" i="56"/>
  <c r="R102" i="56"/>
  <c r="P102" i="56"/>
  <c r="BI101" i="56"/>
  <c r="BH101" i="56"/>
  <c r="BG101" i="56"/>
  <c r="BF101" i="56"/>
  <c r="T101" i="56"/>
  <c r="R101" i="56"/>
  <c r="P101" i="56"/>
  <c r="BI100" i="56"/>
  <c r="BH100" i="56"/>
  <c r="BG100" i="56"/>
  <c r="BF100" i="56"/>
  <c r="T100" i="56"/>
  <c r="R100" i="56"/>
  <c r="P100" i="56"/>
  <c r="BI98" i="56"/>
  <c r="BH98" i="56"/>
  <c r="BG98" i="56"/>
  <c r="BF98" i="56"/>
  <c r="T98" i="56"/>
  <c r="R98" i="56"/>
  <c r="P98" i="56"/>
  <c r="J92" i="56"/>
  <c r="J91" i="56"/>
  <c r="F91" i="56"/>
  <c r="F89" i="56"/>
  <c r="E87" i="56"/>
  <c r="J63" i="56"/>
  <c r="J62" i="56"/>
  <c r="F62" i="56"/>
  <c r="F60" i="56"/>
  <c r="E58" i="56"/>
  <c r="J22" i="56"/>
  <c r="E22" i="56"/>
  <c r="F92" i="56"/>
  <c r="J21" i="56"/>
  <c r="J16" i="56"/>
  <c r="J89" i="56" s="1"/>
  <c r="E7" i="56"/>
  <c r="E52" i="56" s="1"/>
  <c r="J41" i="55"/>
  <c r="J40" i="55"/>
  <c r="AY119" i="1"/>
  <c r="J39" i="55"/>
  <c r="AX119" i="1"/>
  <c r="BI120" i="55"/>
  <c r="BH120" i="55"/>
  <c r="BG120" i="55"/>
  <c r="BF120" i="55"/>
  <c r="T120" i="55"/>
  <c r="R120" i="55"/>
  <c r="P120" i="55"/>
  <c r="BI119" i="55"/>
  <c r="BH119" i="55"/>
  <c r="BG119" i="55"/>
  <c r="BF119" i="55"/>
  <c r="T119" i="55"/>
  <c r="R119" i="55"/>
  <c r="P119" i="55"/>
  <c r="BI118" i="55"/>
  <c r="BH118" i="55"/>
  <c r="BG118" i="55"/>
  <c r="BF118" i="55"/>
  <c r="T118" i="55"/>
  <c r="R118" i="55"/>
  <c r="P118" i="55"/>
  <c r="BI116" i="55"/>
  <c r="BH116" i="55"/>
  <c r="BG116" i="55"/>
  <c r="BF116" i="55"/>
  <c r="T116" i="55"/>
  <c r="R116" i="55"/>
  <c r="P116" i="55"/>
  <c r="BI115" i="55"/>
  <c r="BH115" i="55"/>
  <c r="BG115" i="55"/>
  <c r="BF115" i="55"/>
  <c r="T115" i="55"/>
  <c r="R115" i="55"/>
  <c r="P115" i="55"/>
  <c r="BI114" i="55"/>
  <c r="BH114" i="55"/>
  <c r="BG114" i="55"/>
  <c r="BF114" i="55"/>
  <c r="T114" i="55"/>
  <c r="R114" i="55"/>
  <c r="P114" i="55"/>
  <c r="BI113" i="55"/>
  <c r="BH113" i="55"/>
  <c r="BG113" i="55"/>
  <c r="BF113" i="55"/>
  <c r="T113" i="55"/>
  <c r="R113" i="55"/>
  <c r="P113" i="55"/>
  <c r="BI112" i="55"/>
  <c r="BH112" i="55"/>
  <c r="BG112" i="55"/>
  <c r="BF112" i="55"/>
  <c r="T112" i="55"/>
  <c r="R112" i="55"/>
  <c r="P112" i="55"/>
  <c r="BI111" i="55"/>
  <c r="BH111" i="55"/>
  <c r="BG111" i="55"/>
  <c r="BF111" i="55"/>
  <c r="T111" i="55"/>
  <c r="R111" i="55"/>
  <c r="P111" i="55"/>
  <c r="BI110" i="55"/>
  <c r="BH110" i="55"/>
  <c r="BG110" i="55"/>
  <c r="BF110" i="55"/>
  <c r="T110" i="55"/>
  <c r="R110" i="55"/>
  <c r="P110" i="55"/>
  <c r="BI109" i="55"/>
  <c r="BH109" i="55"/>
  <c r="BG109" i="55"/>
  <c r="BF109" i="55"/>
  <c r="T109" i="55"/>
  <c r="R109" i="55"/>
  <c r="P109" i="55"/>
  <c r="BI108" i="55"/>
  <c r="BH108" i="55"/>
  <c r="BG108" i="55"/>
  <c r="BF108" i="55"/>
  <c r="T108" i="55"/>
  <c r="R108" i="55"/>
  <c r="P108" i="55"/>
  <c r="BI104" i="55"/>
  <c r="BH104" i="55"/>
  <c r="BG104" i="55"/>
  <c r="BF104" i="55"/>
  <c r="T104" i="55"/>
  <c r="R104" i="55"/>
  <c r="P104" i="55"/>
  <c r="BI103" i="55"/>
  <c r="BH103" i="55"/>
  <c r="BG103" i="55"/>
  <c r="BF103" i="55"/>
  <c r="T103" i="55"/>
  <c r="R103" i="55"/>
  <c r="P103" i="55"/>
  <c r="BI102" i="55"/>
  <c r="BH102" i="55"/>
  <c r="BG102" i="55"/>
  <c r="BF102" i="55"/>
  <c r="T102" i="55"/>
  <c r="R102" i="55"/>
  <c r="P102" i="55"/>
  <c r="J95" i="55"/>
  <c r="J94" i="55"/>
  <c r="F94" i="55"/>
  <c r="F92" i="55"/>
  <c r="E90" i="55"/>
  <c r="J63" i="55"/>
  <c r="J62" i="55"/>
  <c r="F62" i="55"/>
  <c r="F60" i="55"/>
  <c r="E58" i="55"/>
  <c r="J22" i="55"/>
  <c r="E22" i="55"/>
  <c r="F95" i="55"/>
  <c r="J21" i="55"/>
  <c r="J16" i="55"/>
  <c r="J92" i="55" s="1"/>
  <c r="E7" i="55"/>
  <c r="E84" i="55" s="1"/>
  <c r="J41" i="54"/>
  <c r="J40" i="54"/>
  <c r="AY117" i="1"/>
  <c r="J39" i="54"/>
  <c r="AX117" i="1"/>
  <c r="BI118" i="54"/>
  <c r="BH118" i="54"/>
  <c r="BG118" i="54"/>
  <c r="BF118" i="54"/>
  <c r="T118" i="54"/>
  <c r="R118" i="54"/>
  <c r="P118" i="54"/>
  <c r="BI117" i="54"/>
  <c r="BH117" i="54"/>
  <c r="BG117" i="54"/>
  <c r="BF117" i="54"/>
  <c r="T117" i="54"/>
  <c r="R117" i="54"/>
  <c r="P117" i="54"/>
  <c r="BI115" i="54"/>
  <c r="BH115" i="54"/>
  <c r="BG115" i="54"/>
  <c r="BF115" i="54"/>
  <c r="T115" i="54"/>
  <c r="R115" i="54"/>
  <c r="P115" i="54"/>
  <c r="BI114" i="54"/>
  <c r="BH114" i="54"/>
  <c r="BG114" i="54"/>
  <c r="BF114" i="54"/>
  <c r="T114" i="54"/>
  <c r="R114" i="54"/>
  <c r="P114" i="54"/>
  <c r="BI113" i="54"/>
  <c r="BH113" i="54"/>
  <c r="BG113" i="54"/>
  <c r="BF113" i="54"/>
  <c r="T113" i="54"/>
  <c r="R113" i="54"/>
  <c r="P113" i="54"/>
  <c r="BI112" i="54"/>
  <c r="BH112" i="54"/>
  <c r="BG112" i="54"/>
  <c r="BF112" i="54"/>
  <c r="T112" i="54"/>
  <c r="R112" i="54"/>
  <c r="P112" i="54"/>
  <c r="BI110" i="54"/>
  <c r="BH110" i="54"/>
  <c r="BG110" i="54"/>
  <c r="BF110" i="54"/>
  <c r="T110" i="54"/>
  <c r="R110" i="54"/>
  <c r="P110" i="54"/>
  <c r="BI109" i="54"/>
  <c r="BH109" i="54"/>
  <c r="BG109" i="54"/>
  <c r="BF109" i="54"/>
  <c r="T109" i="54"/>
  <c r="R109" i="54"/>
  <c r="P109" i="54"/>
  <c r="BI108" i="54"/>
  <c r="BH108" i="54"/>
  <c r="BG108" i="54"/>
  <c r="BF108" i="54"/>
  <c r="T108" i="54"/>
  <c r="R108" i="54"/>
  <c r="P108" i="54"/>
  <c r="BI107" i="54"/>
  <c r="BH107" i="54"/>
  <c r="BG107" i="54"/>
  <c r="BF107" i="54"/>
  <c r="T107" i="54"/>
  <c r="R107" i="54"/>
  <c r="P107" i="54"/>
  <c r="BI106" i="54"/>
  <c r="BH106" i="54"/>
  <c r="BG106" i="54"/>
  <c r="BF106" i="54"/>
  <c r="T106" i="54"/>
  <c r="R106" i="54"/>
  <c r="P106" i="54"/>
  <c r="BI105" i="54"/>
  <c r="BH105" i="54"/>
  <c r="BG105" i="54"/>
  <c r="BF105" i="54"/>
  <c r="T105" i="54"/>
  <c r="R105" i="54"/>
  <c r="P105" i="54"/>
  <c r="BI104" i="54"/>
  <c r="BH104" i="54"/>
  <c r="BG104" i="54"/>
  <c r="BF104" i="54"/>
  <c r="T104" i="54"/>
  <c r="R104" i="54"/>
  <c r="P104" i="54"/>
  <c r="BI103" i="54"/>
  <c r="BH103" i="54"/>
  <c r="BG103" i="54"/>
  <c r="BF103" i="54"/>
  <c r="T103" i="54"/>
  <c r="R103" i="54"/>
  <c r="P103" i="54"/>
  <c r="BI101" i="54"/>
  <c r="BH101" i="54"/>
  <c r="BG101" i="54"/>
  <c r="BF101" i="54"/>
  <c r="T101" i="54"/>
  <c r="R101" i="54"/>
  <c r="P101" i="54"/>
  <c r="BI100" i="54"/>
  <c r="BH100" i="54"/>
  <c r="BG100" i="54"/>
  <c r="BF100" i="54"/>
  <c r="T100" i="54"/>
  <c r="R100" i="54"/>
  <c r="P100" i="54"/>
  <c r="BI99" i="54"/>
  <c r="BH99" i="54"/>
  <c r="BG99" i="54"/>
  <c r="BF99" i="54"/>
  <c r="T99" i="54"/>
  <c r="R99" i="54"/>
  <c r="P99" i="54"/>
  <c r="BI98" i="54"/>
  <c r="BH98" i="54"/>
  <c r="BG98" i="54"/>
  <c r="BF98" i="54"/>
  <c r="T98" i="54"/>
  <c r="R98" i="54"/>
  <c r="P98" i="54"/>
  <c r="BI97" i="54"/>
  <c r="BH97" i="54"/>
  <c r="BG97" i="54"/>
  <c r="BF97" i="54"/>
  <c r="T97" i="54"/>
  <c r="R97" i="54"/>
  <c r="P97" i="54"/>
  <c r="J92" i="54"/>
  <c r="J91" i="54"/>
  <c r="F91" i="54"/>
  <c r="F89" i="54"/>
  <c r="E87" i="54"/>
  <c r="J63" i="54"/>
  <c r="J62" i="54"/>
  <c r="F62" i="54"/>
  <c r="F60" i="54"/>
  <c r="E58" i="54"/>
  <c r="J22" i="54"/>
  <c r="E22" i="54"/>
  <c r="F92" i="54"/>
  <c r="J21" i="54"/>
  <c r="J16" i="54"/>
  <c r="J60" i="54" s="1"/>
  <c r="E7" i="54"/>
  <c r="E52" i="54" s="1"/>
  <c r="J41" i="53"/>
  <c r="J40" i="53"/>
  <c r="AY116" i="1"/>
  <c r="J39" i="53"/>
  <c r="AX116" i="1"/>
  <c r="BI116" i="53"/>
  <c r="BH116" i="53"/>
  <c r="BG116" i="53"/>
  <c r="BF116" i="53"/>
  <c r="T116" i="53"/>
  <c r="T115" i="53"/>
  <c r="T114" i="53" s="1"/>
  <c r="R116" i="53"/>
  <c r="R115" i="53" s="1"/>
  <c r="R114" i="53" s="1"/>
  <c r="P116" i="53"/>
  <c r="P115" i="53"/>
  <c r="P114" i="53" s="1"/>
  <c r="BI112" i="53"/>
  <c r="BH112" i="53"/>
  <c r="BG112" i="53"/>
  <c r="BF112" i="53"/>
  <c r="T112" i="53"/>
  <c r="T111" i="53" s="1"/>
  <c r="R112" i="53"/>
  <c r="R111" i="53" s="1"/>
  <c r="P112" i="53"/>
  <c r="P111" i="53" s="1"/>
  <c r="BI109" i="53"/>
  <c r="BH109" i="53"/>
  <c r="BG109" i="53"/>
  <c r="BF109" i="53"/>
  <c r="T109" i="53"/>
  <c r="R109" i="53"/>
  <c r="P109" i="53"/>
  <c r="BI107" i="53"/>
  <c r="BH107" i="53"/>
  <c r="BG107" i="53"/>
  <c r="BF107" i="53"/>
  <c r="T107" i="53"/>
  <c r="R107" i="53"/>
  <c r="P107" i="53"/>
  <c r="BI100" i="53"/>
  <c r="BH100" i="53"/>
  <c r="BG100" i="53"/>
  <c r="BF100" i="53"/>
  <c r="T100" i="53"/>
  <c r="T99" i="53" s="1"/>
  <c r="R100" i="53"/>
  <c r="R99" i="53" s="1"/>
  <c r="P100" i="53"/>
  <c r="P99" i="53" s="1"/>
  <c r="J94" i="53"/>
  <c r="J93" i="53"/>
  <c r="F93" i="53"/>
  <c r="F91" i="53"/>
  <c r="E89" i="53"/>
  <c r="J63" i="53"/>
  <c r="J62" i="53"/>
  <c r="F62" i="53"/>
  <c r="F60" i="53"/>
  <c r="E58" i="53"/>
  <c r="J22" i="53"/>
  <c r="E22" i="53"/>
  <c r="F94" i="53"/>
  <c r="J21" i="53"/>
  <c r="J16" i="53"/>
  <c r="J91" i="53" s="1"/>
  <c r="E7" i="53"/>
  <c r="E83" i="53" s="1"/>
  <c r="J41" i="52"/>
  <c r="J40" i="52"/>
  <c r="AY115" i="1"/>
  <c r="J39" i="52"/>
  <c r="AX115" i="1"/>
  <c r="BI144" i="52"/>
  <c r="BH144" i="52"/>
  <c r="BG144" i="52"/>
  <c r="BF144" i="52"/>
  <c r="T144" i="52"/>
  <c r="T133" i="52"/>
  <c r="R144" i="52"/>
  <c r="P144" i="52"/>
  <c r="P133" i="52"/>
  <c r="BI134" i="52"/>
  <c r="BH134" i="52"/>
  <c r="BG134" i="52"/>
  <c r="BF134" i="52"/>
  <c r="T134" i="52"/>
  <c r="R134" i="52"/>
  <c r="R133" i="52" s="1"/>
  <c r="P134" i="52"/>
  <c r="BI132" i="52"/>
  <c r="BH132" i="52"/>
  <c r="BG132" i="52"/>
  <c r="BF132" i="52"/>
  <c r="T132" i="52"/>
  <c r="T131" i="52" s="1"/>
  <c r="R132" i="52"/>
  <c r="R131" i="52" s="1"/>
  <c r="P132" i="52"/>
  <c r="P131" i="52" s="1"/>
  <c r="BI129" i="52"/>
  <c r="BH129" i="52"/>
  <c r="BG129" i="52"/>
  <c r="BF129" i="52"/>
  <c r="T129" i="52"/>
  <c r="R129" i="52"/>
  <c r="P129" i="52"/>
  <c r="BI124" i="52"/>
  <c r="BH124" i="52"/>
  <c r="BG124" i="52"/>
  <c r="BF124" i="52"/>
  <c r="T124" i="52"/>
  <c r="R124" i="52"/>
  <c r="P124" i="52"/>
  <c r="BI119" i="52"/>
  <c r="BH119" i="52"/>
  <c r="BG119" i="52"/>
  <c r="BF119" i="52"/>
  <c r="T119" i="52"/>
  <c r="R119" i="52"/>
  <c r="P119" i="52"/>
  <c r="BI116" i="52"/>
  <c r="BH116" i="52"/>
  <c r="BG116" i="52"/>
  <c r="BF116" i="52"/>
  <c r="T116" i="52"/>
  <c r="R116" i="52"/>
  <c r="P116" i="52"/>
  <c r="BI111" i="52"/>
  <c r="BH111" i="52"/>
  <c r="BG111" i="52"/>
  <c r="BF111" i="52"/>
  <c r="T111" i="52"/>
  <c r="R111" i="52"/>
  <c r="P111" i="52"/>
  <c r="BI109" i="52"/>
  <c r="BH109" i="52"/>
  <c r="BG109" i="52"/>
  <c r="BF109" i="52"/>
  <c r="T109" i="52"/>
  <c r="R109" i="52"/>
  <c r="P109" i="52"/>
  <c r="BI104" i="52"/>
  <c r="BH104" i="52"/>
  <c r="BG104" i="52"/>
  <c r="BF104" i="52"/>
  <c r="T104" i="52"/>
  <c r="R104" i="52"/>
  <c r="P104" i="52"/>
  <c r="BI99" i="52"/>
  <c r="BH99" i="52"/>
  <c r="BG99" i="52"/>
  <c r="BF99" i="52"/>
  <c r="T99" i="52"/>
  <c r="R99" i="52"/>
  <c r="P99" i="52"/>
  <c r="J93" i="52"/>
  <c r="J92" i="52"/>
  <c r="F92" i="52"/>
  <c r="F90" i="52"/>
  <c r="E88" i="52"/>
  <c r="J63" i="52"/>
  <c r="J62" i="52"/>
  <c r="F62" i="52"/>
  <c r="F60" i="52"/>
  <c r="E58" i="52"/>
  <c r="J22" i="52"/>
  <c r="E22" i="52"/>
  <c r="F63" i="52"/>
  <c r="J21" i="52"/>
  <c r="J16" i="52"/>
  <c r="J90" i="52" s="1"/>
  <c r="E7" i="52"/>
  <c r="E52" i="52" s="1"/>
  <c r="J41" i="51"/>
  <c r="J40" i="51"/>
  <c r="AY114" i="1"/>
  <c r="J39" i="51"/>
  <c r="AX114" i="1"/>
  <c r="BI106" i="51"/>
  <c r="BH106" i="51"/>
  <c r="BG106" i="51"/>
  <c r="BF106" i="51"/>
  <c r="T106" i="51"/>
  <c r="R106" i="51"/>
  <c r="P106" i="51"/>
  <c r="BI101" i="51"/>
  <c r="BH101" i="51"/>
  <c r="BG101" i="51"/>
  <c r="BF101" i="51"/>
  <c r="T101" i="51"/>
  <c r="R101" i="51"/>
  <c r="P101" i="51"/>
  <c r="BI96" i="51"/>
  <c r="BH96" i="51"/>
  <c r="BG96" i="51"/>
  <c r="BF96" i="51"/>
  <c r="T96" i="51"/>
  <c r="R96" i="51"/>
  <c r="P96" i="51"/>
  <c r="J90" i="51"/>
  <c r="J89" i="51"/>
  <c r="F89" i="51"/>
  <c r="F87" i="51"/>
  <c r="E85" i="51"/>
  <c r="J63" i="51"/>
  <c r="J62" i="51"/>
  <c r="F62" i="51"/>
  <c r="F60" i="51"/>
  <c r="E58" i="51"/>
  <c r="J22" i="51"/>
  <c r="E22" i="51"/>
  <c r="F90" i="51"/>
  <c r="J21" i="51"/>
  <c r="J16" i="51"/>
  <c r="J87" i="51" s="1"/>
  <c r="E7" i="51"/>
  <c r="E79" i="51" s="1"/>
  <c r="J41" i="50"/>
  <c r="J40" i="50"/>
  <c r="AY113" i="1"/>
  <c r="J39" i="50"/>
  <c r="AX113" i="1"/>
  <c r="BI280" i="50"/>
  <c r="BH280" i="50"/>
  <c r="BG280" i="50"/>
  <c r="BF280" i="50"/>
  <c r="T280" i="50"/>
  <c r="T279" i="50"/>
  <c r="R280" i="50"/>
  <c r="R279" i="50"/>
  <c r="P280" i="50"/>
  <c r="P279" i="50"/>
  <c r="BI277" i="50"/>
  <c r="BH277" i="50"/>
  <c r="BG277" i="50"/>
  <c r="BF277" i="50"/>
  <c r="T277" i="50"/>
  <c r="R277" i="50"/>
  <c r="P277" i="50"/>
  <c r="BI271" i="50"/>
  <c r="BH271" i="50"/>
  <c r="BG271" i="50"/>
  <c r="BF271" i="50"/>
  <c r="T271" i="50"/>
  <c r="R271" i="50"/>
  <c r="P271" i="50"/>
  <c r="BI268" i="50"/>
  <c r="BH268" i="50"/>
  <c r="BG268" i="50"/>
  <c r="BF268" i="50"/>
  <c r="T268" i="50"/>
  <c r="R268" i="50"/>
  <c r="P268" i="50"/>
  <c r="BI264" i="50"/>
  <c r="BH264" i="50"/>
  <c r="BG264" i="50"/>
  <c r="BF264" i="50"/>
  <c r="T264" i="50"/>
  <c r="R264" i="50"/>
  <c r="P264" i="50"/>
  <c r="BI259" i="50"/>
  <c r="BH259" i="50"/>
  <c r="BG259" i="50"/>
  <c r="BF259" i="50"/>
  <c r="T259" i="50"/>
  <c r="R259" i="50"/>
  <c r="P259" i="50"/>
  <c r="BI256" i="50"/>
  <c r="BH256" i="50"/>
  <c r="BG256" i="50"/>
  <c r="BF256" i="50"/>
  <c r="T256" i="50"/>
  <c r="R256" i="50"/>
  <c r="P256" i="50"/>
  <c r="BI255" i="50"/>
  <c r="BH255" i="50"/>
  <c r="BG255" i="50"/>
  <c r="BF255" i="50"/>
  <c r="T255" i="50"/>
  <c r="R255" i="50"/>
  <c r="P255" i="50"/>
  <c r="BI250" i="50"/>
  <c r="BH250" i="50"/>
  <c r="BG250" i="50"/>
  <c r="BF250" i="50"/>
  <c r="T250" i="50"/>
  <c r="R250" i="50"/>
  <c r="P250" i="50"/>
  <c r="BI245" i="50"/>
  <c r="BH245" i="50"/>
  <c r="BG245" i="50"/>
  <c r="BF245" i="50"/>
  <c r="T245" i="50"/>
  <c r="R245" i="50"/>
  <c r="P245" i="50"/>
  <c r="BI241" i="50"/>
  <c r="BH241" i="50"/>
  <c r="BG241" i="50"/>
  <c r="BF241" i="50"/>
  <c r="T241" i="50"/>
  <c r="R241" i="50"/>
  <c r="P241" i="50"/>
  <c r="BI236" i="50"/>
  <c r="BH236" i="50"/>
  <c r="BG236" i="50"/>
  <c r="BF236" i="50"/>
  <c r="T236" i="50"/>
  <c r="R236" i="50"/>
  <c r="P236" i="50"/>
  <c r="BI234" i="50"/>
  <c r="BH234" i="50"/>
  <c r="BG234" i="50"/>
  <c r="BF234" i="50"/>
  <c r="T234" i="50"/>
  <c r="R234" i="50"/>
  <c r="P234" i="50"/>
  <c r="BI229" i="50"/>
  <c r="BH229" i="50"/>
  <c r="BG229" i="50"/>
  <c r="BF229" i="50"/>
  <c r="T229" i="50"/>
  <c r="R229" i="50"/>
  <c r="P229" i="50"/>
  <c r="BI227" i="50"/>
  <c r="BH227" i="50"/>
  <c r="BG227" i="50"/>
  <c r="BF227" i="50"/>
  <c r="T227" i="50"/>
  <c r="R227" i="50"/>
  <c r="P227" i="50"/>
  <c r="BI221" i="50"/>
  <c r="BH221" i="50"/>
  <c r="BG221" i="50"/>
  <c r="BF221" i="50"/>
  <c r="T221" i="50"/>
  <c r="R221" i="50"/>
  <c r="P221" i="50"/>
  <c r="BI219" i="50"/>
  <c r="BH219" i="50"/>
  <c r="BG219" i="50"/>
  <c r="BF219" i="50"/>
  <c r="T219" i="50"/>
  <c r="R219" i="50"/>
  <c r="P219" i="50"/>
  <c r="BI214" i="50"/>
  <c r="BH214" i="50"/>
  <c r="BG214" i="50"/>
  <c r="BF214" i="50"/>
  <c r="T214" i="50"/>
  <c r="R214" i="50"/>
  <c r="P214" i="50"/>
  <c r="BI212" i="50"/>
  <c r="BH212" i="50"/>
  <c r="BG212" i="50"/>
  <c r="BF212" i="50"/>
  <c r="T212" i="50"/>
  <c r="R212" i="50"/>
  <c r="P212" i="50"/>
  <c r="BI205" i="50"/>
  <c r="BH205" i="50"/>
  <c r="BG205" i="50"/>
  <c r="BF205" i="50"/>
  <c r="T205" i="50"/>
  <c r="R205" i="50"/>
  <c r="P205" i="50"/>
  <c r="BI197" i="50"/>
  <c r="BH197" i="50"/>
  <c r="BG197" i="50"/>
  <c r="BF197" i="50"/>
  <c r="T197" i="50"/>
  <c r="R197" i="50"/>
  <c r="P197" i="50"/>
  <c r="BI191" i="50"/>
  <c r="BH191" i="50"/>
  <c r="BG191" i="50"/>
  <c r="BF191" i="50"/>
  <c r="T191" i="50"/>
  <c r="R191" i="50"/>
  <c r="P191" i="50"/>
  <c r="BI189" i="50"/>
  <c r="BH189" i="50"/>
  <c r="BG189" i="50"/>
  <c r="BF189" i="50"/>
  <c r="T189" i="50"/>
  <c r="R189" i="50"/>
  <c r="P189" i="50"/>
  <c r="BI183" i="50"/>
  <c r="BH183" i="50"/>
  <c r="BG183" i="50"/>
  <c r="BF183" i="50"/>
  <c r="T183" i="50"/>
  <c r="R183" i="50"/>
  <c r="P183" i="50"/>
  <c r="BI181" i="50"/>
  <c r="BH181" i="50"/>
  <c r="BG181" i="50"/>
  <c r="BF181" i="50"/>
  <c r="T181" i="50"/>
  <c r="R181" i="50"/>
  <c r="P181" i="50"/>
  <c r="BI175" i="50"/>
  <c r="BH175" i="50"/>
  <c r="BG175" i="50"/>
  <c r="BF175" i="50"/>
  <c r="T175" i="50"/>
  <c r="R175" i="50"/>
  <c r="P175" i="50"/>
  <c r="BI173" i="50"/>
  <c r="BH173" i="50"/>
  <c r="BG173" i="50"/>
  <c r="BF173" i="50"/>
  <c r="T173" i="50"/>
  <c r="R173" i="50"/>
  <c r="P173" i="50"/>
  <c r="BI168" i="50"/>
  <c r="BH168" i="50"/>
  <c r="BG168" i="50"/>
  <c r="BF168" i="50"/>
  <c r="T168" i="50"/>
  <c r="R168" i="50"/>
  <c r="P168" i="50"/>
  <c r="BI163" i="50"/>
  <c r="BH163" i="50"/>
  <c r="BG163" i="50"/>
  <c r="BF163" i="50"/>
  <c r="T163" i="50"/>
  <c r="R163" i="50"/>
  <c r="P163" i="50"/>
  <c r="BI157" i="50"/>
  <c r="BH157" i="50"/>
  <c r="BG157" i="50"/>
  <c r="BF157" i="50"/>
  <c r="T157" i="50"/>
  <c r="R157" i="50"/>
  <c r="P157" i="50"/>
  <c r="BI151" i="50"/>
  <c r="BH151" i="50"/>
  <c r="BG151" i="50"/>
  <c r="BF151" i="50"/>
  <c r="T151" i="50"/>
  <c r="R151" i="50"/>
  <c r="P151" i="50"/>
  <c r="BI145" i="50"/>
  <c r="BH145" i="50"/>
  <c r="BG145" i="50"/>
  <c r="BF145" i="50"/>
  <c r="T145" i="50"/>
  <c r="R145" i="50"/>
  <c r="P145" i="50"/>
  <c r="BI138" i="50"/>
  <c r="BH138" i="50"/>
  <c r="BG138" i="50"/>
  <c r="BF138" i="50"/>
  <c r="T138" i="50"/>
  <c r="R138" i="50"/>
  <c r="P138" i="50"/>
  <c r="BI136" i="50"/>
  <c r="BH136" i="50"/>
  <c r="BG136" i="50"/>
  <c r="BF136" i="50"/>
  <c r="T136" i="50"/>
  <c r="R136" i="50"/>
  <c r="P136" i="50"/>
  <c r="BI129" i="50"/>
  <c r="BH129" i="50"/>
  <c r="BG129" i="50"/>
  <c r="BF129" i="50"/>
  <c r="T129" i="50"/>
  <c r="R129" i="50"/>
  <c r="P129" i="50"/>
  <c r="BI124" i="50"/>
  <c r="BH124" i="50"/>
  <c r="BG124" i="50"/>
  <c r="BF124" i="50"/>
  <c r="T124" i="50"/>
  <c r="R124" i="50"/>
  <c r="P124" i="50"/>
  <c r="BI120" i="50"/>
  <c r="BH120" i="50"/>
  <c r="BG120" i="50"/>
  <c r="BF120" i="50"/>
  <c r="T120" i="50"/>
  <c r="R120" i="50"/>
  <c r="P120" i="50"/>
  <c r="BI116" i="50"/>
  <c r="BH116" i="50"/>
  <c r="BG116" i="50"/>
  <c r="BF116" i="50"/>
  <c r="T116" i="50"/>
  <c r="T115" i="50"/>
  <c r="R116" i="50"/>
  <c r="R115" i="50"/>
  <c r="P116" i="50"/>
  <c r="P115" i="50"/>
  <c r="BI113" i="50"/>
  <c r="BH113" i="50"/>
  <c r="BG113" i="50"/>
  <c r="BF113" i="50"/>
  <c r="T113" i="50"/>
  <c r="R113" i="50"/>
  <c r="P113" i="50"/>
  <c r="BI108" i="50"/>
  <c r="BH108" i="50"/>
  <c r="BG108" i="50"/>
  <c r="BF108" i="50"/>
  <c r="T108" i="50"/>
  <c r="R108" i="50"/>
  <c r="P108" i="50"/>
  <c r="BI106" i="50"/>
  <c r="BH106" i="50"/>
  <c r="BG106" i="50"/>
  <c r="BF106" i="50"/>
  <c r="T106" i="50"/>
  <c r="R106" i="50"/>
  <c r="P106" i="50"/>
  <c r="BI102" i="50"/>
  <c r="BH102" i="50"/>
  <c r="BG102" i="50"/>
  <c r="BF102" i="50"/>
  <c r="T102" i="50"/>
  <c r="R102" i="50"/>
  <c r="P102" i="50"/>
  <c r="J96" i="50"/>
  <c r="J95" i="50"/>
  <c r="F95" i="50"/>
  <c r="F93" i="50"/>
  <c r="E91" i="50"/>
  <c r="J63" i="50"/>
  <c r="J62" i="50"/>
  <c r="F62" i="50"/>
  <c r="F60" i="50"/>
  <c r="E58" i="50"/>
  <c r="J22" i="50"/>
  <c r="E22" i="50"/>
  <c r="F96" i="50" s="1"/>
  <c r="J21" i="50"/>
  <c r="J16" i="50"/>
  <c r="J93" i="50"/>
  <c r="E7" i="50"/>
  <c r="E52" i="50"/>
  <c r="J41" i="49"/>
  <c r="J40" i="49"/>
  <c r="AY112" i="1" s="1"/>
  <c r="J39" i="49"/>
  <c r="AX112" i="1" s="1"/>
  <c r="BI204" i="49"/>
  <c r="BH204" i="49"/>
  <c r="BG204" i="49"/>
  <c r="BF204" i="49"/>
  <c r="T204" i="49"/>
  <c r="T203" i="49" s="1"/>
  <c r="R204" i="49"/>
  <c r="R203" i="49" s="1"/>
  <c r="P204" i="49"/>
  <c r="P203" i="49" s="1"/>
  <c r="BI198" i="49"/>
  <c r="BH198" i="49"/>
  <c r="BG198" i="49"/>
  <c r="BF198" i="49"/>
  <c r="T198" i="49"/>
  <c r="R198" i="49"/>
  <c r="P198" i="49"/>
  <c r="BI192" i="49"/>
  <c r="BH192" i="49"/>
  <c r="BG192" i="49"/>
  <c r="BF192" i="49"/>
  <c r="T192" i="49"/>
  <c r="R192" i="49"/>
  <c r="P192" i="49"/>
  <c r="BI191" i="49"/>
  <c r="BH191" i="49"/>
  <c r="BG191" i="49"/>
  <c r="BF191" i="49"/>
  <c r="T191" i="49"/>
  <c r="R191" i="49"/>
  <c r="P191" i="49"/>
  <c r="BI189" i="49"/>
  <c r="BH189" i="49"/>
  <c r="BG189" i="49"/>
  <c r="BF189" i="49"/>
  <c r="T189" i="49"/>
  <c r="R189" i="49"/>
  <c r="P189" i="49"/>
  <c r="BI182" i="49"/>
  <c r="BH182" i="49"/>
  <c r="BG182" i="49"/>
  <c r="BF182" i="49"/>
  <c r="T182" i="49"/>
  <c r="R182" i="49"/>
  <c r="P182" i="49"/>
  <c r="BI180" i="49"/>
  <c r="BH180" i="49"/>
  <c r="BG180" i="49"/>
  <c r="BF180" i="49"/>
  <c r="T180" i="49"/>
  <c r="R180" i="49"/>
  <c r="P180" i="49"/>
  <c r="BI174" i="49"/>
  <c r="BH174" i="49"/>
  <c r="BG174" i="49"/>
  <c r="BF174" i="49"/>
  <c r="T174" i="49"/>
  <c r="R174" i="49"/>
  <c r="P174" i="49"/>
  <c r="BI172" i="49"/>
  <c r="BH172" i="49"/>
  <c r="BG172" i="49"/>
  <c r="BF172" i="49"/>
  <c r="T172" i="49"/>
  <c r="R172" i="49"/>
  <c r="P172" i="49"/>
  <c r="BI165" i="49"/>
  <c r="BH165" i="49"/>
  <c r="BG165" i="49"/>
  <c r="BF165" i="49"/>
  <c r="T165" i="49"/>
  <c r="R165" i="49"/>
  <c r="P165" i="49"/>
  <c r="BI159" i="49"/>
  <c r="BH159" i="49"/>
  <c r="BG159" i="49"/>
  <c r="BF159" i="49"/>
  <c r="T159" i="49"/>
  <c r="R159" i="49"/>
  <c r="P159" i="49"/>
  <c r="BI152" i="49"/>
  <c r="BH152" i="49"/>
  <c r="BG152" i="49"/>
  <c r="BF152" i="49"/>
  <c r="T152" i="49"/>
  <c r="R152" i="49"/>
  <c r="P152" i="49"/>
  <c r="BI146" i="49"/>
  <c r="BH146" i="49"/>
  <c r="BG146" i="49"/>
  <c r="BF146" i="49"/>
  <c r="T146" i="49"/>
  <c r="R146" i="49"/>
  <c r="P146" i="49"/>
  <c r="BI137" i="49"/>
  <c r="BH137" i="49"/>
  <c r="BG137" i="49"/>
  <c r="BF137" i="49"/>
  <c r="T137" i="49"/>
  <c r="R137" i="49"/>
  <c r="P137" i="49"/>
  <c r="BI130" i="49"/>
  <c r="BH130" i="49"/>
  <c r="BG130" i="49"/>
  <c r="BF130" i="49"/>
  <c r="T130" i="49"/>
  <c r="R130" i="49"/>
  <c r="P130" i="49"/>
  <c r="BI128" i="49"/>
  <c r="BH128" i="49"/>
  <c r="BG128" i="49"/>
  <c r="BF128" i="49"/>
  <c r="T128" i="49"/>
  <c r="R128" i="49"/>
  <c r="P128" i="49"/>
  <c r="BI119" i="49"/>
  <c r="BH119" i="49"/>
  <c r="BG119" i="49"/>
  <c r="BF119" i="49"/>
  <c r="T119" i="49"/>
  <c r="R119" i="49"/>
  <c r="P119" i="49"/>
  <c r="BI112" i="49"/>
  <c r="BH112" i="49"/>
  <c r="BG112" i="49"/>
  <c r="BF112" i="49"/>
  <c r="T112" i="49"/>
  <c r="R112" i="49"/>
  <c r="P112" i="49"/>
  <c r="BI105" i="49"/>
  <c r="BH105" i="49"/>
  <c r="BG105" i="49"/>
  <c r="BF105" i="49"/>
  <c r="T105" i="49"/>
  <c r="R105" i="49"/>
  <c r="P105" i="49"/>
  <c r="BI99" i="49"/>
  <c r="BH99" i="49"/>
  <c r="BG99" i="49"/>
  <c r="BF99" i="49"/>
  <c r="T99" i="49"/>
  <c r="R99" i="49"/>
  <c r="P99" i="49"/>
  <c r="J93" i="49"/>
  <c r="J92" i="49"/>
  <c r="F92" i="49"/>
  <c r="F90" i="49"/>
  <c r="E88" i="49"/>
  <c r="J63" i="49"/>
  <c r="J62" i="49"/>
  <c r="F62" i="49"/>
  <c r="F60" i="49"/>
  <c r="E58" i="49"/>
  <c r="J22" i="49"/>
  <c r="E22" i="49"/>
  <c r="F63" i="49" s="1"/>
  <c r="J21" i="49"/>
  <c r="J16" i="49"/>
  <c r="J90" i="49"/>
  <c r="E7" i="49"/>
  <c r="E82" i="49"/>
  <c r="J41" i="48"/>
  <c r="J40" i="48"/>
  <c r="AY111" i="1" s="1"/>
  <c r="J39" i="48"/>
  <c r="AX111" i="1" s="1"/>
  <c r="BI269" i="48"/>
  <c r="BH269" i="48"/>
  <c r="BG269" i="48"/>
  <c r="BF269" i="48"/>
  <c r="T269" i="48"/>
  <c r="R269" i="48"/>
  <c r="P269" i="48"/>
  <c r="BI263" i="48"/>
  <c r="BH263" i="48"/>
  <c r="BG263" i="48"/>
  <c r="BF263" i="48"/>
  <c r="T263" i="48"/>
  <c r="R263" i="48"/>
  <c r="P263" i="48"/>
  <c r="BI257" i="48"/>
  <c r="BH257" i="48"/>
  <c r="BG257" i="48"/>
  <c r="BF257" i="48"/>
  <c r="T257" i="48"/>
  <c r="R257" i="48"/>
  <c r="P257" i="48"/>
  <c r="BI251" i="48"/>
  <c r="BH251" i="48"/>
  <c r="BG251" i="48"/>
  <c r="BF251" i="48"/>
  <c r="T251" i="48"/>
  <c r="R251" i="48"/>
  <c r="P251" i="48"/>
  <c r="BI245" i="48"/>
  <c r="BH245" i="48"/>
  <c r="BG245" i="48"/>
  <c r="BF245" i="48"/>
  <c r="T245" i="48"/>
  <c r="R245" i="48"/>
  <c r="P245" i="48"/>
  <c r="BI243" i="48"/>
  <c r="BH243" i="48"/>
  <c r="BG243" i="48"/>
  <c r="BF243" i="48"/>
  <c r="T243" i="48"/>
  <c r="R243" i="48"/>
  <c r="P243" i="48"/>
  <c r="BI235" i="48"/>
  <c r="BH235" i="48"/>
  <c r="BG235" i="48"/>
  <c r="BF235" i="48"/>
  <c r="T235" i="48"/>
  <c r="R235" i="48"/>
  <c r="P235" i="48"/>
  <c r="BI228" i="48"/>
  <c r="BH228" i="48"/>
  <c r="BG228" i="48"/>
  <c r="BF228" i="48"/>
  <c r="T228" i="48"/>
  <c r="R228" i="48"/>
  <c r="P228" i="48"/>
  <c r="BI224" i="48"/>
  <c r="BH224" i="48"/>
  <c r="BG224" i="48"/>
  <c r="BF224" i="48"/>
  <c r="T224" i="48"/>
  <c r="T223" i="48" s="1"/>
  <c r="R224" i="48"/>
  <c r="R223" i="48" s="1"/>
  <c r="P224" i="48"/>
  <c r="P223" i="48" s="1"/>
  <c r="BI216" i="48"/>
  <c r="BH216" i="48"/>
  <c r="BG216" i="48"/>
  <c r="BF216" i="48"/>
  <c r="T216" i="48"/>
  <c r="R216" i="48"/>
  <c r="P216" i="48"/>
  <c r="BI214" i="48"/>
  <c r="BH214" i="48"/>
  <c r="BG214" i="48"/>
  <c r="BF214" i="48"/>
  <c r="T214" i="48"/>
  <c r="R214" i="48"/>
  <c r="P214" i="48"/>
  <c r="BI206" i="48"/>
  <c r="BH206" i="48"/>
  <c r="BG206" i="48"/>
  <c r="BF206" i="48"/>
  <c r="T206" i="48"/>
  <c r="R206" i="48"/>
  <c r="P206" i="48"/>
  <c r="BI198" i="48"/>
  <c r="BH198" i="48"/>
  <c r="BG198" i="48"/>
  <c r="BF198" i="48"/>
  <c r="T198" i="48"/>
  <c r="R198" i="48"/>
  <c r="P198" i="48"/>
  <c r="BI192" i="48"/>
  <c r="BH192" i="48"/>
  <c r="BG192" i="48"/>
  <c r="BF192" i="48"/>
  <c r="T192" i="48"/>
  <c r="R192" i="48"/>
  <c r="P192" i="48"/>
  <c r="BI186" i="48"/>
  <c r="BH186" i="48"/>
  <c r="BG186" i="48"/>
  <c r="BF186" i="48"/>
  <c r="T186" i="48"/>
  <c r="R186" i="48"/>
  <c r="P186" i="48"/>
  <c r="BI180" i="48"/>
  <c r="BH180" i="48"/>
  <c r="BG180" i="48"/>
  <c r="BF180" i="48"/>
  <c r="T180" i="48"/>
  <c r="R180" i="48"/>
  <c r="P180" i="48"/>
  <c r="BI178" i="48"/>
  <c r="BH178" i="48"/>
  <c r="BG178" i="48"/>
  <c r="BF178" i="48"/>
  <c r="T178" i="48"/>
  <c r="R178" i="48"/>
  <c r="P178" i="48"/>
  <c r="BI172" i="48"/>
  <c r="BH172" i="48"/>
  <c r="BG172" i="48"/>
  <c r="BF172" i="48"/>
  <c r="T172" i="48"/>
  <c r="R172" i="48"/>
  <c r="P172" i="48"/>
  <c r="BI166" i="48"/>
  <c r="BH166" i="48"/>
  <c r="BG166" i="48"/>
  <c r="BF166" i="48"/>
  <c r="T166" i="48"/>
  <c r="R166" i="48"/>
  <c r="P166" i="48"/>
  <c r="BI159" i="48"/>
  <c r="BH159" i="48"/>
  <c r="BG159" i="48"/>
  <c r="BF159" i="48"/>
  <c r="T159" i="48"/>
  <c r="R159" i="48"/>
  <c r="P159" i="48"/>
  <c r="BI153" i="48"/>
  <c r="BH153" i="48"/>
  <c r="BG153" i="48"/>
  <c r="BF153" i="48"/>
  <c r="T153" i="48"/>
  <c r="R153" i="48"/>
  <c r="P153" i="48"/>
  <c r="BI151" i="48"/>
  <c r="BH151" i="48"/>
  <c r="BG151" i="48"/>
  <c r="BF151" i="48"/>
  <c r="T151" i="48"/>
  <c r="R151" i="48"/>
  <c r="P151" i="48"/>
  <c r="BI145" i="48"/>
  <c r="BH145" i="48"/>
  <c r="BG145" i="48"/>
  <c r="BF145" i="48"/>
  <c r="T145" i="48"/>
  <c r="R145" i="48"/>
  <c r="P145" i="48"/>
  <c r="BI140" i="48"/>
  <c r="BH140" i="48"/>
  <c r="BG140" i="48"/>
  <c r="BF140" i="48"/>
  <c r="T140" i="48"/>
  <c r="R140" i="48"/>
  <c r="P140" i="48"/>
  <c r="BI136" i="48"/>
  <c r="BH136" i="48"/>
  <c r="BG136" i="48"/>
  <c r="BF136" i="48"/>
  <c r="T136" i="48"/>
  <c r="R136" i="48"/>
  <c r="P136" i="48"/>
  <c r="BI133" i="48"/>
  <c r="BH133" i="48"/>
  <c r="BG133" i="48"/>
  <c r="BF133" i="48"/>
  <c r="T133" i="48"/>
  <c r="R133" i="48"/>
  <c r="P133" i="48"/>
  <c r="BI127" i="48"/>
  <c r="BH127" i="48"/>
  <c r="BG127" i="48"/>
  <c r="BF127" i="48"/>
  <c r="T127" i="48"/>
  <c r="R127" i="48"/>
  <c r="P127" i="48"/>
  <c r="BI121" i="48"/>
  <c r="BH121" i="48"/>
  <c r="BG121" i="48"/>
  <c r="BF121" i="48"/>
  <c r="T121" i="48"/>
  <c r="R121" i="48"/>
  <c r="P121" i="48"/>
  <c r="BI116" i="48"/>
  <c r="BH116" i="48"/>
  <c r="BG116" i="48"/>
  <c r="BF116" i="48"/>
  <c r="T116" i="48"/>
  <c r="R116" i="48"/>
  <c r="P116" i="48"/>
  <c r="BI111" i="48"/>
  <c r="BH111" i="48"/>
  <c r="BG111" i="48"/>
  <c r="BF111" i="48"/>
  <c r="T111" i="48"/>
  <c r="R111" i="48"/>
  <c r="P111" i="48"/>
  <c r="BI106" i="48"/>
  <c r="BH106" i="48"/>
  <c r="BG106" i="48"/>
  <c r="BF106" i="48"/>
  <c r="T106" i="48"/>
  <c r="R106" i="48"/>
  <c r="P106" i="48"/>
  <c r="BI100" i="48"/>
  <c r="BH100" i="48"/>
  <c r="BG100" i="48"/>
  <c r="BF100" i="48"/>
  <c r="T100" i="48"/>
  <c r="R100" i="48"/>
  <c r="P100" i="48"/>
  <c r="J94" i="48"/>
  <c r="J93" i="48"/>
  <c r="F93" i="48"/>
  <c r="F91" i="48"/>
  <c r="E89" i="48"/>
  <c r="J63" i="48"/>
  <c r="J62" i="48"/>
  <c r="F62" i="48"/>
  <c r="F60" i="48"/>
  <c r="E58" i="48"/>
  <c r="J22" i="48"/>
  <c r="E22" i="48"/>
  <c r="F94" i="48" s="1"/>
  <c r="J21" i="48"/>
  <c r="J16" i="48"/>
  <c r="J91" i="48"/>
  <c r="E7" i="48"/>
  <c r="E52" i="48"/>
  <c r="J41" i="47"/>
  <c r="J40" i="47"/>
  <c r="AY110" i="1" s="1"/>
  <c r="J39" i="47"/>
  <c r="AX110" i="1" s="1"/>
  <c r="BI120" i="47"/>
  <c r="BH120" i="47"/>
  <c r="BG120" i="47"/>
  <c r="BF120" i="47"/>
  <c r="T120" i="47"/>
  <c r="T119" i="47" s="1"/>
  <c r="R120" i="47"/>
  <c r="R119" i="47" s="1"/>
  <c r="P120" i="47"/>
  <c r="P119" i="47" s="1"/>
  <c r="BI118" i="47"/>
  <c r="BH118" i="47"/>
  <c r="BG118" i="47"/>
  <c r="BF118" i="47"/>
  <c r="T118" i="47"/>
  <c r="T117" i="47"/>
  <c r="T116" i="47" s="1"/>
  <c r="R118" i="47"/>
  <c r="R117" i="47" s="1"/>
  <c r="R116" i="47" s="1"/>
  <c r="P118" i="47"/>
  <c r="P117" i="47"/>
  <c r="P116" i="47" s="1"/>
  <c r="BI114" i="47"/>
  <c r="BH114" i="47"/>
  <c r="BG114" i="47"/>
  <c r="BF114" i="47"/>
  <c r="T114" i="47"/>
  <c r="R114" i="47"/>
  <c r="P114" i="47"/>
  <c r="BI111" i="47"/>
  <c r="BH111" i="47"/>
  <c r="BG111" i="47"/>
  <c r="BF111" i="47"/>
  <c r="T111" i="47"/>
  <c r="R111" i="47"/>
  <c r="P111" i="47"/>
  <c r="BI109" i="47"/>
  <c r="BH109" i="47"/>
  <c r="BG109" i="47"/>
  <c r="BF109" i="47"/>
  <c r="T109" i="47"/>
  <c r="R109" i="47"/>
  <c r="P109" i="47"/>
  <c r="BI107" i="47"/>
  <c r="BH107" i="47"/>
  <c r="BG107" i="47"/>
  <c r="BF107" i="47"/>
  <c r="T107" i="47"/>
  <c r="R107" i="47"/>
  <c r="P107" i="47"/>
  <c r="BI100" i="47"/>
  <c r="BH100" i="47"/>
  <c r="BG100" i="47"/>
  <c r="BF100" i="47"/>
  <c r="T100" i="47"/>
  <c r="T99" i="47"/>
  <c r="R100" i="47"/>
  <c r="R99" i="47"/>
  <c r="P100" i="47"/>
  <c r="P99" i="47"/>
  <c r="J94" i="47"/>
  <c r="J93" i="47"/>
  <c r="F93" i="47"/>
  <c r="F91" i="47"/>
  <c r="E89" i="47"/>
  <c r="J63" i="47"/>
  <c r="J62" i="47"/>
  <c r="F62" i="47"/>
  <c r="F60" i="47"/>
  <c r="E58" i="47"/>
  <c r="J22" i="47"/>
  <c r="E22" i="47"/>
  <c r="F94" i="47" s="1"/>
  <c r="J21" i="47"/>
  <c r="J16" i="47"/>
  <c r="J91" i="47"/>
  <c r="E7" i="47"/>
  <c r="E83" i="47"/>
  <c r="J41" i="46"/>
  <c r="J40" i="46"/>
  <c r="AY107" i="1" s="1"/>
  <c r="J39" i="46"/>
  <c r="AX107" i="1" s="1"/>
  <c r="BI433" i="46"/>
  <c r="BH433" i="46"/>
  <c r="BG433" i="46"/>
  <c r="BF433" i="46"/>
  <c r="T433" i="46"/>
  <c r="R433" i="46"/>
  <c r="P433" i="46"/>
  <c r="BI432" i="46"/>
  <c r="BH432" i="46"/>
  <c r="BG432" i="46"/>
  <c r="BF432" i="46"/>
  <c r="T432" i="46"/>
  <c r="R432" i="46"/>
  <c r="P432" i="46"/>
  <c r="BI431" i="46"/>
  <c r="BH431" i="46"/>
  <c r="BG431" i="46"/>
  <c r="BF431" i="46"/>
  <c r="T431" i="46"/>
  <c r="R431" i="46"/>
  <c r="P431" i="46"/>
  <c r="BI430" i="46"/>
  <c r="BH430" i="46"/>
  <c r="BG430" i="46"/>
  <c r="BF430" i="46"/>
  <c r="T430" i="46"/>
  <c r="R430" i="46"/>
  <c r="P430" i="46"/>
  <c r="BI429" i="46"/>
  <c r="BH429" i="46"/>
  <c r="BG429" i="46"/>
  <c r="BF429" i="46"/>
  <c r="T429" i="46"/>
  <c r="R429" i="46"/>
  <c r="P429" i="46"/>
  <c r="BI427" i="46"/>
  <c r="BH427" i="46"/>
  <c r="BG427" i="46"/>
  <c r="BF427" i="46"/>
  <c r="T427" i="46"/>
  <c r="R427" i="46"/>
  <c r="P427" i="46"/>
  <c r="BI425" i="46"/>
  <c r="BH425" i="46"/>
  <c r="BG425" i="46"/>
  <c r="BF425" i="46"/>
  <c r="T425" i="46"/>
  <c r="R425" i="46"/>
  <c r="P425" i="46"/>
  <c r="BI423" i="46"/>
  <c r="BH423" i="46"/>
  <c r="BG423" i="46"/>
  <c r="BF423" i="46"/>
  <c r="T423" i="46"/>
  <c r="R423" i="46"/>
  <c r="P423" i="46"/>
  <c r="BI421" i="46"/>
  <c r="BH421" i="46"/>
  <c r="BG421" i="46"/>
  <c r="BF421" i="46"/>
  <c r="T421" i="46"/>
  <c r="R421" i="46"/>
  <c r="P421" i="46"/>
  <c r="BI420" i="46"/>
  <c r="BH420" i="46"/>
  <c r="BG420" i="46"/>
  <c r="BF420" i="46"/>
  <c r="T420" i="46"/>
  <c r="R420" i="46"/>
  <c r="P420" i="46"/>
  <c r="BI419" i="46"/>
  <c r="BH419" i="46"/>
  <c r="BG419" i="46"/>
  <c r="BF419" i="46"/>
  <c r="T419" i="46"/>
  <c r="R419" i="46"/>
  <c r="P419" i="46"/>
  <c r="BI418" i="46"/>
  <c r="BH418" i="46"/>
  <c r="BG418" i="46"/>
  <c r="BF418" i="46"/>
  <c r="T418" i="46"/>
  <c r="R418" i="46"/>
  <c r="P418" i="46"/>
  <c r="BI416" i="46"/>
  <c r="BH416" i="46"/>
  <c r="BG416" i="46"/>
  <c r="BF416" i="46"/>
  <c r="T416" i="46"/>
  <c r="R416" i="46"/>
  <c r="P416" i="46"/>
  <c r="BI415" i="46"/>
  <c r="BH415" i="46"/>
  <c r="BG415" i="46"/>
  <c r="BF415" i="46"/>
  <c r="T415" i="46"/>
  <c r="R415" i="46"/>
  <c r="P415" i="46"/>
  <c r="BI413" i="46"/>
  <c r="BH413" i="46"/>
  <c r="BG413" i="46"/>
  <c r="BF413" i="46"/>
  <c r="T413" i="46"/>
  <c r="R413" i="46"/>
  <c r="P413" i="46"/>
  <c r="BI412" i="46"/>
  <c r="BH412" i="46"/>
  <c r="BG412" i="46"/>
  <c r="BF412" i="46"/>
  <c r="T412" i="46"/>
  <c r="R412" i="46"/>
  <c r="P412" i="46"/>
  <c r="BI411" i="46"/>
  <c r="BH411" i="46"/>
  <c r="BG411" i="46"/>
  <c r="BF411" i="46"/>
  <c r="T411" i="46"/>
  <c r="R411" i="46"/>
  <c r="P411" i="46"/>
  <c r="BI410" i="46"/>
  <c r="BH410" i="46"/>
  <c r="BG410" i="46"/>
  <c r="BF410" i="46"/>
  <c r="T410" i="46"/>
  <c r="R410" i="46"/>
  <c r="P410" i="46"/>
  <c r="BI409" i="46"/>
  <c r="BH409" i="46"/>
  <c r="BG409" i="46"/>
  <c r="BF409" i="46"/>
  <c r="T409" i="46"/>
  <c r="R409" i="46"/>
  <c r="P409" i="46"/>
  <c r="BI407" i="46"/>
  <c r="BH407" i="46"/>
  <c r="BG407" i="46"/>
  <c r="BF407" i="46"/>
  <c r="T407" i="46"/>
  <c r="R407" i="46"/>
  <c r="P407" i="46"/>
  <c r="BI406" i="46"/>
  <c r="BH406" i="46"/>
  <c r="BG406" i="46"/>
  <c r="BF406" i="46"/>
  <c r="T406" i="46"/>
  <c r="R406" i="46"/>
  <c r="P406" i="46"/>
  <c r="BI405" i="46"/>
  <c r="BH405" i="46"/>
  <c r="BG405" i="46"/>
  <c r="BF405" i="46"/>
  <c r="T405" i="46"/>
  <c r="R405" i="46"/>
  <c r="P405" i="46"/>
  <c r="BI404" i="46"/>
  <c r="BH404" i="46"/>
  <c r="BG404" i="46"/>
  <c r="BF404" i="46"/>
  <c r="T404" i="46"/>
  <c r="R404" i="46"/>
  <c r="P404" i="46"/>
  <c r="BI403" i="46"/>
  <c r="BH403" i="46"/>
  <c r="BG403" i="46"/>
  <c r="BF403" i="46"/>
  <c r="T403" i="46"/>
  <c r="R403" i="46"/>
  <c r="P403" i="46"/>
  <c r="BI401" i="46"/>
  <c r="BH401" i="46"/>
  <c r="BG401" i="46"/>
  <c r="BF401" i="46"/>
  <c r="T401" i="46"/>
  <c r="R401" i="46"/>
  <c r="P401" i="46"/>
  <c r="BI400" i="46"/>
  <c r="BH400" i="46"/>
  <c r="BG400" i="46"/>
  <c r="BF400" i="46"/>
  <c r="T400" i="46"/>
  <c r="R400" i="46"/>
  <c r="P400" i="46"/>
  <c r="BI399" i="46"/>
  <c r="BH399" i="46"/>
  <c r="BG399" i="46"/>
  <c r="BF399" i="46"/>
  <c r="T399" i="46"/>
  <c r="R399" i="46"/>
  <c r="P399" i="46"/>
  <c r="BI398" i="46"/>
  <c r="BH398" i="46"/>
  <c r="BG398" i="46"/>
  <c r="BF398" i="46"/>
  <c r="T398" i="46"/>
  <c r="R398" i="46"/>
  <c r="P398" i="46"/>
  <c r="BI397" i="46"/>
  <c r="BH397" i="46"/>
  <c r="BG397" i="46"/>
  <c r="BF397" i="46"/>
  <c r="T397" i="46"/>
  <c r="R397" i="46"/>
  <c r="P397" i="46"/>
  <c r="BI396" i="46"/>
  <c r="BH396" i="46"/>
  <c r="BG396" i="46"/>
  <c r="BF396" i="46"/>
  <c r="T396" i="46"/>
  <c r="R396" i="46"/>
  <c r="P396" i="46"/>
  <c r="BI394" i="46"/>
  <c r="BH394" i="46"/>
  <c r="BG394" i="46"/>
  <c r="BF394" i="46"/>
  <c r="T394" i="46"/>
  <c r="R394" i="46"/>
  <c r="P394" i="46"/>
  <c r="BI393" i="46"/>
  <c r="BH393" i="46"/>
  <c r="BG393" i="46"/>
  <c r="BF393" i="46"/>
  <c r="T393" i="46"/>
  <c r="R393" i="46"/>
  <c r="P393" i="46"/>
  <c r="BI391" i="46"/>
  <c r="BH391" i="46"/>
  <c r="BG391" i="46"/>
  <c r="BF391" i="46"/>
  <c r="T391" i="46"/>
  <c r="R391" i="46"/>
  <c r="P391" i="46"/>
  <c r="BI390" i="46"/>
  <c r="BH390" i="46"/>
  <c r="BG390" i="46"/>
  <c r="BF390" i="46"/>
  <c r="T390" i="46"/>
  <c r="R390" i="46"/>
  <c r="P390" i="46"/>
  <c r="BI389" i="46"/>
  <c r="BH389" i="46"/>
  <c r="BG389" i="46"/>
  <c r="BF389" i="46"/>
  <c r="T389" i="46"/>
  <c r="R389" i="46"/>
  <c r="P389" i="46"/>
  <c r="BI388" i="46"/>
  <c r="BH388" i="46"/>
  <c r="BG388" i="46"/>
  <c r="BF388" i="46"/>
  <c r="T388" i="46"/>
  <c r="R388" i="46"/>
  <c r="P388" i="46"/>
  <c r="BI387" i="46"/>
  <c r="BH387" i="46"/>
  <c r="BG387" i="46"/>
  <c r="BF387" i="46"/>
  <c r="T387" i="46"/>
  <c r="R387" i="46"/>
  <c r="P387" i="46"/>
  <c r="BI386" i="46"/>
  <c r="BH386" i="46"/>
  <c r="BG386" i="46"/>
  <c r="BF386" i="46"/>
  <c r="T386" i="46"/>
  <c r="R386" i="46"/>
  <c r="P386" i="46"/>
  <c r="BI383" i="46"/>
  <c r="BH383" i="46"/>
  <c r="BG383" i="46"/>
  <c r="BF383" i="46"/>
  <c r="T383" i="46"/>
  <c r="R383" i="46"/>
  <c r="P383" i="46"/>
  <c r="BI382" i="46"/>
  <c r="BH382" i="46"/>
  <c r="BG382" i="46"/>
  <c r="BF382" i="46"/>
  <c r="T382" i="46"/>
  <c r="R382" i="46"/>
  <c r="P382" i="46"/>
  <c r="BI379" i="46"/>
  <c r="BH379" i="46"/>
  <c r="BG379" i="46"/>
  <c r="BF379" i="46"/>
  <c r="T379" i="46"/>
  <c r="T378" i="46" s="1"/>
  <c r="R379" i="46"/>
  <c r="R378" i="46" s="1"/>
  <c r="P379" i="46"/>
  <c r="P378" i="46" s="1"/>
  <c r="BI377" i="46"/>
  <c r="BH377" i="46"/>
  <c r="BG377" i="46"/>
  <c r="BF377" i="46"/>
  <c r="T377" i="46"/>
  <c r="R377" i="46"/>
  <c r="P377" i="46"/>
  <c r="BI375" i="46"/>
  <c r="BH375" i="46"/>
  <c r="BG375" i="46"/>
  <c r="BF375" i="46"/>
  <c r="T375" i="46"/>
  <c r="R375" i="46"/>
  <c r="P375" i="46"/>
  <c r="BI373" i="46"/>
  <c r="BH373" i="46"/>
  <c r="BG373" i="46"/>
  <c r="BF373" i="46"/>
  <c r="T373" i="46"/>
  <c r="R373" i="46"/>
  <c r="P373" i="46"/>
  <c r="BI371" i="46"/>
  <c r="BH371" i="46"/>
  <c r="BG371" i="46"/>
  <c r="BF371" i="46"/>
  <c r="T371" i="46"/>
  <c r="R371" i="46"/>
  <c r="P371" i="46"/>
  <c r="BI368" i="46"/>
  <c r="BH368" i="46"/>
  <c r="BG368" i="46"/>
  <c r="BF368" i="46"/>
  <c r="T368" i="46"/>
  <c r="R368" i="46"/>
  <c r="P368" i="46"/>
  <c r="BI366" i="46"/>
  <c r="BH366" i="46"/>
  <c r="BG366" i="46"/>
  <c r="BF366" i="46"/>
  <c r="T366" i="46"/>
  <c r="R366" i="46"/>
  <c r="P366" i="46"/>
  <c r="BI365" i="46"/>
  <c r="BH365" i="46"/>
  <c r="BG365" i="46"/>
  <c r="BF365" i="46"/>
  <c r="T365" i="46"/>
  <c r="R365" i="46"/>
  <c r="P365" i="46"/>
  <c r="BI364" i="46"/>
  <c r="BH364" i="46"/>
  <c r="BG364" i="46"/>
  <c r="BF364" i="46"/>
  <c r="T364" i="46"/>
  <c r="R364" i="46"/>
  <c r="P364" i="46"/>
  <c r="BI362" i="46"/>
  <c r="BH362" i="46"/>
  <c r="BG362" i="46"/>
  <c r="BF362" i="46"/>
  <c r="T362" i="46"/>
  <c r="R362" i="46"/>
  <c r="P362" i="46"/>
  <c r="BI360" i="46"/>
  <c r="BH360" i="46"/>
  <c r="BG360" i="46"/>
  <c r="BF360" i="46"/>
  <c r="T360" i="46"/>
  <c r="R360" i="46"/>
  <c r="P360" i="46"/>
  <c r="BI358" i="46"/>
  <c r="BH358" i="46"/>
  <c r="BG358" i="46"/>
  <c r="BF358" i="46"/>
  <c r="T358" i="46"/>
  <c r="R358" i="46"/>
  <c r="P358" i="46"/>
  <c r="BI356" i="46"/>
  <c r="BH356" i="46"/>
  <c r="BG356" i="46"/>
  <c r="BF356" i="46"/>
  <c r="T356" i="46"/>
  <c r="R356" i="46"/>
  <c r="P356" i="46"/>
  <c r="BI354" i="46"/>
  <c r="BH354" i="46"/>
  <c r="BG354" i="46"/>
  <c r="BF354" i="46"/>
  <c r="T354" i="46"/>
  <c r="R354" i="46"/>
  <c r="P354" i="46"/>
  <c r="BI352" i="46"/>
  <c r="BH352" i="46"/>
  <c r="BG352" i="46"/>
  <c r="BF352" i="46"/>
  <c r="T352" i="46"/>
  <c r="R352" i="46"/>
  <c r="P352" i="46"/>
  <c r="BI350" i="46"/>
  <c r="BH350" i="46"/>
  <c r="BG350" i="46"/>
  <c r="BF350" i="46"/>
  <c r="T350" i="46"/>
  <c r="R350" i="46"/>
  <c r="P350" i="46"/>
  <c r="BI348" i="46"/>
  <c r="BH348" i="46"/>
  <c r="BG348" i="46"/>
  <c r="BF348" i="46"/>
  <c r="T348" i="46"/>
  <c r="R348" i="46"/>
  <c r="P348" i="46"/>
  <c r="BI346" i="46"/>
  <c r="BH346" i="46"/>
  <c r="BG346" i="46"/>
  <c r="BF346" i="46"/>
  <c r="T346" i="46"/>
  <c r="R346" i="46"/>
  <c r="P346" i="46"/>
  <c r="BI344" i="46"/>
  <c r="BH344" i="46"/>
  <c r="BG344" i="46"/>
  <c r="BF344" i="46"/>
  <c r="T344" i="46"/>
  <c r="R344" i="46"/>
  <c r="P344" i="46"/>
  <c r="BI342" i="46"/>
  <c r="BH342" i="46"/>
  <c r="BG342" i="46"/>
  <c r="BF342" i="46"/>
  <c r="T342" i="46"/>
  <c r="R342" i="46"/>
  <c r="P342" i="46"/>
  <c r="BI340" i="46"/>
  <c r="BH340" i="46"/>
  <c r="BG340" i="46"/>
  <c r="BF340" i="46"/>
  <c r="T340" i="46"/>
  <c r="R340" i="46"/>
  <c r="P340" i="46"/>
  <c r="BI338" i="46"/>
  <c r="BH338" i="46"/>
  <c r="BG338" i="46"/>
  <c r="BF338" i="46"/>
  <c r="T338" i="46"/>
  <c r="R338" i="46"/>
  <c r="P338" i="46"/>
  <c r="BI335" i="46"/>
  <c r="BH335" i="46"/>
  <c r="BG335" i="46"/>
  <c r="BF335" i="46"/>
  <c r="T335" i="46"/>
  <c r="R335" i="46"/>
  <c r="P335" i="46"/>
  <c r="BI333" i="46"/>
  <c r="BH333" i="46"/>
  <c r="BG333" i="46"/>
  <c r="BF333" i="46"/>
  <c r="T333" i="46"/>
  <c r="R333" i="46"/>
  <c r="P333" i="46"/>
  <c r="BI332" i="46"/>
  <c r="BH332" i="46"/>
  <c r="BG332" i="46"/>
  <c r="BF332" i="46"/>
  <c r="T332" i="46"/>
  <c r="R332" i="46"/>
  <c r="P332" i="46"/>
  <c r="BI331" i="46"/>
  <c r="BH331" i="46"/>
  <c r="BG331" i="46"/>
  <c r="BF331" i="46"/>
  <c r="T331" i="46"/>
  <c r="R331" i="46"/>
  <c r="P331" i="46"/>
  <c r="BI329" i="46"/>
  <c r="BH329" i="46"/>
  <c r="BG329" i="46"/>
  <c r="BF329" i="46"/>
  <c r="T329" i="46"/>
  <c r="R329" i="46"/>
  <c r="P329" i="46"/>
  <c r="BI327" i="46"/>
  <c r="BH327" i="46"/>
  <c r="BG327" i="46"/>
  <c r="BF327" i="46"/>
  <c r="T327" i="46"/>
  <c r="R327" i="46"/>
  <c r="P327" i="46"/>
  <c r="BI325" i="46"/>
  <c r="BH325" i="46"/>
  <c r="BG325" i="46"/>
  <c r="BF325" i="46"/>
  <c r="T325" i="46"/>
  <c r="R325" i="46"/>
  <c r="P325" i="46"/>
  <c r="BI323" i="46"/>
  <c r="BH323" i="46"/>
  <c r="BG323" i="46"/>
  <c r="BF323" i="46"/>
  <c r="T323" i="46"/>
  <c r="R323" i="46"/>
  <c r="P323" i="46"/>
  <c r="BI321" i="46"/>
  <c r="BH321" i="46"/>
  <c r="BG321" i="46"/>
  <c r="BF321" i="46"/>
  <c r="T321" i="46"/>
  <c r="R321" i="46"/>
  <c r="P321" i="46"/>
  <c r="BI319" i="46"/>
  <c r="BH319" i="46"/>
  <c r="BG319" i="46"/>
  <c r="BF319" i="46"/>
  <c r="T319" i="46"/>
  <c r="R319" i="46"/>
  <c r="P319" i="46"/>
  <c r="BI317" i="46"/>
  <c r="BH317" i="46"/>
  <c r="BG317" i="46"/>
  <c r="BF317" i="46"/>
  <c r="T317" i="46"/>
  <c r="R317" i="46"/>
  <c r="P317" i="46"/>
  <c r="BI315" i="46"/>
  <c r="BH315" i="46"/>
  <c r="BG315" i="46"/>
  <c r="BF315" i="46"/>
  <c r="T315" i="46"/>
  <c r="R315" i="46"/>
  <c r="P315" i="46"/>
  <c r="BI313" i="46"/>
  <c r="BH313" i="46"/>
  <c r="BG313" i="46"/>
  <c r="BF313" i="46"/>
  <c r="T313" i="46"/>
  <c r="R313" i="46"/>
  <c r="P313" i="46"/>
  <c r="BI311" i="46"/>
  <c r="BH311" i="46"/>
  <c r="BG311" i="46"/>
  <c r="BF311" i="46"/>
  <c r="T311" i="46"/>
  <c r="R311" i="46"/>
  <c r="P311" i="46"/>
  <c r="BI309" i="46"/>
  <c r="BH309" i="46"/>
  <c r="BG309" i="46"/>
  <c r="BF309" i="46"/>
  <c r="T309" i="46"/>
  <c r="R309" i="46"/>
  <c r="P309" i="46"/>
  <c r="BI307" i="46"/>
  <c r="BH307" i="46"/>
  <c r="BG307" i="46"/>
  <c r="BF307" i="46"/>
  <c r="T307" i="46"/>
  <c r="R307" i="46"/>
  <c r="P307" i="46"/>
  <c r="BI305" i="46"/>
  <c r="BH305" i="46"/>
  <c r="BG305" i="46"/>
  <c r="BF305" i="46"/>
  <c r="T305" i="46"/>
  <c r="R305" i="46"/>
  <c r="P305" i="46"/>
  <c r="BI302" i="46"/>
  <c r="BH302" i="46"/>
  <c r="BG302" i="46"/>
  <c r="BF302" i="46"/>
  <c r="T302" i="46"/>
  <c r="R302" i="46"/>
  <c r="P302" i="46"/>
  <c r="BI300" i="46"/>
  <c r="BH300" i="46"/>
  <c r="BG300" i="46"/>
  <c r="BF300" i="46"/>
  <c r="T300" i="46"/>
  <c r="R300" i="46"/>
  <c r="P300" i="46"/>
  <c r="BI299" i="46"/>
  <c r="BH299" i="46"/>
  <c r="BG299" i="46"/>
  <c r="BF299" i="46"/>
  <c r="T299" i="46"/>
  <c r="R299" i="46"/>
  <c r="P299" i="46"/>
  <c r="BI298" i="46"/>
  <c r="BH298" i="46"/>
  <c r="BG298" i="46"/>
  <c r="BF298" i="46"/>
  <c r="T298" i="46"/>
  <c r="R298" i="46"/>
  <c r="P298" i="46"/>
  <c r="BI296" i="46"/>
  <c r="BH296" i="46"/>
  <c r="BG296" i="46"/>
  <c r="BF296" i="46"/>
  <c r="T296" i="46"/>
  <c r="R296" i="46"/>
  <c r="P296" i="46"/>
  <c r="BI294" i="46"/>
  <c r="BH294" i="46"/>
  <c r="BG294" i="46"/>
  <c r="BF294" i="46"/>
  <c r="T294" i="46"/>
  <c r="R294" i="46"/>
  <c r="P294" i="46"/>
  <c r="BI292" i="46"/>
  <c r="BH292" i="46"/>
  <c r="BG292" i="46"/>
  <c r="BF292" i="46"/>
  <c r="T292" i="46"/>
  <c r="R292" i="46"/>
  <c r="P292" i="46"/>
  <c r="BI290" i="46"/>
  <c r="BH290" i="46"/>
  <c r="BG290" i="46"/>
  <c r="BF290" i="46"/>
  <c r="T290" i="46"/>
  <c r="R290" i="46"/>
  <c r="P290" i="46"/>
  <c r="BI288" i="46"/>
  <c r="BH288" i="46"/>
  <c r="BG288" i="46"/>
  <c r="BF288" i="46"/>
  <c r="T288" i="46"/>
  <c r="R288" i="46"/>
  <c r="P288" i="46"/>
  <c r="BI286" i="46"/>
  <c r="BH286" i="46"/>
  <c r="BG286" i="46"/>
  <c r="BF286" i="46"/>
  <c r="T286" i="46"/>
  <c r="R286" i="46"/>
  <c r="P286" i="46"/>
  <c r="BI284" i="46"/>
  <c r="BH284" i="46"/>
  <c r="BG284" i="46"/>
  <c r="BF284" i="46"/>
  <c r="T284" i="46"/>
  <c r="R284" i="46"/>
  <c r="P284" i="46"/>
  <c r="BI282" i="46"/>
  <c r="BH282" i="46"/>
  <c r="BG282" i="46"/>
  <c r="BF282" i="46"/>
  <c r="T282" i="46"/>
  <c r="R282" i="46"/>
  <c r="P282" i="46"/>
  <c r="BI280" i="46"/>
  <c r="BH280" i="46"/>
  <c r="BG280" i="46"/>
  <c r="BF280" i="46"/>
  <c r="T280" i="46"/>
  <c r="R280" i="46"/>
  <c r="P280" i="46"/>
  <c r="BI278" i="46"/>
  <c r="BH278" i="46"/>
  <c r="BG278" i="46"/>
  <c r="BF278" i="46"/>
  <c r="T278" i="46"/>
  <c r="R278" i="46"/>
  <c r="P278" i="46"/>
  <c r="BI276" i="46"/>
  <c r="BH276" i="46"/>
  <c r="BG276" i="46"/>
  <c r="BF276" i="46"/>
  <c r="T276" i="46"/>
  <c r="R276" i="46"/>
  <c r="P276" i="46"/>
  <c r="BI274" i="46"/>
  <c r="BH274" i="46"/>
  <c r="BG274" i="46"/>
  <c r="BF274" i="46"/>
  <c r="T274" i="46"/>
  <c r="R274" i="46"/>
  <c r="P274" i="46"/>
  <c r="BI272" i="46"/>
  <c r="BH272" i="46"/>
  <c r="BG272" i="46"/>
  <c r="BF272" i="46"/>
  <c r="T272" i="46"/>
  <c r="R272" i="46"/>
  <c r="P272" i="46"/>
  <c r="BI270" i="46"/>
  <c r="BH270" i="46"/>
  <c r="BG270" i="46"/>
  <c r="BF270" i="46"/>
  <c r="T270" i="46"/>
  <c r="R270" i="46"/>
  <c r="P270" i="46"/>
  <c r="BI267" i="46"/>
  <c r="BH267" i="46"/>
  <c r="BG267" i="46"/>
  <c r="BF267" i="46"/>
  <c r="T267" i="46"/>
  <c r="R267" i="46"/>
  <c r="P267" i="46"/>
  <c r="BI265" i="46"/>
  <c r="BH265" i="46"/>
  <c r="BG265" i="46"/>
  <c r="BF265" i="46"/>
  <c r="T265" i="46"/>
  <c r="R265" i="46"/>
  <c r="P265" i="46"/>
  <c r="BI264" i="46"/>
  <c r="BH264" i="46"/>
  <c r="BG264" i="46"/>
  <c r="BF264" i="46"/>
  <c r="T264" i="46"/>
  <c r="R264" i="46"/>
  <c r="P264" i="46"/>
  <c r="BI262" i="46"/>
  <c r="BH262" i="46"/>
  <c r="BG262" i="46"/>
  <c r="BF262" i="46"/>
  <c r="T262" i="46"/>
  <c r="R262" i="46"/>
  <c r="P262" i="46"/>
  <c r="BI260" i="46"/>
  <c r="BH260" i="46"/>
  <c r="BG260" i="46"/>
  <c r="BF260" i="46"/>
  <c r="T260" i="46"/>
  <c r="R260" i="46"/>
  <c r="P260" i="46"/>
  <c r="BI258" i="46"/>
  <c r="BH258" i="46"/>
  <c r="BG258" i="46"/>
  <c r="BF258" i="46"/>
  <c r="T258" i="46"/>
  <c r="R258" i="46"/>
  <c r="P258" i="46"/>
  <c r="BI256" i="46"/>
  <c r="BH256" i="46"/>
  <c r="BG256" i="46"/>
  <c r="BF256" i="46"/>
  <c r="T256" i="46"/>
  <c r="R256" i="46"/>
  <c r="P256" i="46"/>
  <c r="BI254" i="46"/>
  <c r="BH254" i="46"/>
  <c r="BG254" i="46"/>
  <c r="BF254" i="46"/>
  <c r="T254" i="46"/>
  <c r="R254" i="46"/>
  <c r="P254" i="46"/>
  <c r="BI252" i="46"/>
  <c r="BH252" i="46"/>
  <c r="BG252" i="46"/>
  <c r="BF252" i="46"/>
  <c r="T252" i="46"/>
  <c r="R252" i="46"/>
  <c r="P252" i="46"/>
  <c r="BI250" i="46"/>
  <c r="BH250" i="46"/>
  <c r="BG250" i="46"/>
  <c r="BF250" i="46"/>
  <c r="T250" i="46"/>
  <c r="R250" i="46"/>
  <c r="P250" i="46"/>
  <c r="BI248" i="46"/>
  <c r="BH248" i="46"/>
  <c r="BG248" i="46"/>
  <c r="BF248" i="46"/>
  <c r="T248" i="46"/>
  <c r="R248" i="46"/>
  <c r="P248" i="46"/>
  <c r="BI246" i="46"/>
  <c r="BH246" i="46"/>
  <c r="BG246" i="46"/>
  <c r="BF246" i="46"/>
  <c r="T246" i="46"/>
  <c r="R246" i="46"/>
  <c r="P246" i="46"/>
  <c r="BI244" i="46"/>
  <c r="BH244" i="46"/>
  <c r="BG244" i="46"/>
  <c r="BF244" i="46"/>
  <c r="T244" i="46"/>
  <c r="R244" i="46"/>
  <c r="P244" i="46"/>
  <c r="BI241" i="46"/>
  <c r="BH241" i="46"/>
  <c r="BG241" i="46"/>
  <c r="BF241" i="46"/>
  <c r="T241" i="46"/>
  <c r="R241" i="46"/>
  <c r="P241" i="46"/>
  <c r="BI239" i="46"/>
  <c r="BH239" i="46"/>
  <c r="BG239" i="46"/>
  <c r="BF239" i="46"/>
  <c r="T239" i="46"/>
  <c r="R239" i="46"/>
  <c r="P239" i="46"/>
  <c r="BI238" i="46"/>
  <c r="BH238" i="46"/>
  <c r="BG238" i="46"/>
  <c r="BF238" i="46"/>
  <c r="T238" i="46"/>
  <c r="R238" i="46"/>
  <c r="P238" i="46"/>
  <c r="BI236" i="46"/>
  <c r="BH236" i="46"/>
  <c r="BG236" i="46"/>
  <c r="BF236" i="46"/>
  <c r="T236" i="46"/>
  <c r="R236" i="46"/>
  <c r="P236" i="46"/>
  <c r="BI234" i="46"/>
  <c r="BH234" i="46"/>
  <c r="BG234" i="46"/>
  <c r="BF234" i="46"/>
  <c r="T234" i="46"/>
  <c r="R234" i="46"/>
  <c r="P234" i="46"/>
  <c r="BI232" i="46"/>
  <c r="BH232" i="46"/>
  <c r="BG232" i="46"/>
  <c r="BF232" i="46"/>
  <c r="T232" i="46"/>
  <c r="R232" i="46"/>
  <c r="P232" i="46"/>
  <c r="BI230" i="46"/>
  <c r="BH230" i="46"/>
  <c r="BG230" i="46"/>
  <c r="BF230" i="46"/>
  <c r="T230" i="46"/>
  <c r="R230" i="46"/>
  <c r="P230" i="46"/>
  <c r="BI228" i="46"/>
  <c r="BH228" i="46"/>
  <c r="BG228" i="46"/>
  <c r="BF228" i="46"/>
  <c r="T228" i="46"/>
  <c r="R228" i="46"/>
  <c r="P228" i="46"/>
  <c r="BI226" i="46"/>
  <c r="BH226" i="46"/>
  <c r="BG226" i="46"/>
  <c r="BF226" i="46"/>
  <c r="T226" i="46"/>
  <c r="R226" i="46"/>
  <c r="P226" i="46"/>
  <c r="BI224" i="46"/>
  <c r="BH224" i="46"/>
  <c r="BG224" i="46"/>
  <c r="BF224" i="46"/>
  <c r="T224" i="46"/>
  <c r="R224" i="46"/>
  <c r="P224" i="46"/>
  <c r="BI222" i="46"/>
  <c r="BH222" i="46"/>
  <c r="BG222" i="46"/>
  <c r="BF222" i="46"/>
  <c r="T222" i="46"/>
  <c r="R222" i="46"/>
  <c r="P222" i="46"/>
  <c r="BI220" i="46"/>
  <c r="BH220" i="46"/>
  <c r="BG220" i="46"/>
  <c r="BF220" i="46"/>
  <c r="T220" i="46"/>
  <c r="R220" i="46"/>
  <c r="P220" i="46"/>
  <c r="BI218" i="46"/>
  <c r="BH218" i="46"/>
  <c r="BG218" i="46"/>
  <c r="BF218" i="46"/>
  <c r="T218" i="46"/>
  <c r="R218" i="46"/>
  <c r="P218" i="46"/>
  <c r="BI215" i="46"/>
  <c r="BH215" i="46"/>
  <c r="BG215" i="46"/>
  <c r="BF215" i="46"/>
  <c r="T215" i="46"/>
  <c r="R215" i="46"/>
  <c r="P215" i="46"/>
  <c r="BI213" i="46"/>
  <c r="BH213" i="46"/>
  <c r="BG213" i="46"/>
  <c r="BF213" i="46"/>
  <c r="T213" i="46"/>
  <c r="R213" i="46"/>
  <c r="P213" i="46"/>
  <c r="BI212" i="46"/>
  <c r="BH212" i="46"/>
  <c r="BG212" i="46"/>
  <c r="BF212" i="46"/>
  <c r="T212" i="46"/>
  <c r="R212" i="46"/>
  <c r="P212" i="46"/>
  <c r="BI210" i="46"/>
  <c r="BH210" i="46"/>
  <c r="BG210" i="46"/>
  <c r="BF210" i="46"/>
  <c r="T210" i="46"/>
  <c r="R210" i="46"/>
  <c r="P210" i="46"/>
  <c r="BI208" i="46"/>
  <c r="BH208" i="46"/>
  <c r="BG208" i="46"/>
  <c r="BF208" i="46"/>
  <c r="T208" i="46"/>
  <c r="R208" i="46"/>
  <c r="P208" i="46"/>
  <c r="BI206" i="46"/>
  <c r="BH206" i="46"/>
  <c r="BG206" i="46"/>
  <c r="BF206" i="46"/>
  <c r="T206" i="46"/>
  <c r="R206" i="46"/>
  <c r="P206" i="46"/>
  <c r="BI204" i="46"/>
  <c r="BH204" i="46"/>
  <c r="BG204" i="46"/>
  <c r="BF204" i="46"/>
  <c r="T204" i="46"/>
  <c r="R204" i="46"/>
  <c r="P204" i="46"/>
  <c r="BI202" i="46"/>
  <c r="BH202" i="46"/>
  <c r="BG202" i="46"/>
  <c r="BF202" i="46"/>
  <c r="T202" i="46"/>
  <c r="R202" i="46"/>
  <c r="P202" i="46"/>
  <c r="BI200" i="46"/>
  <c r="BH200" i="46"/>
  <c r="BG200" i="46"/>
  <c r="BF200" i="46"/>
  <c r="T200" i="46"/>
  <c r="R200" i="46"/>
  <c r="P200" i="46"/>
  <c r="BI198" i="46"/>
  <c r="BH198" i="46"/>
  <c r="BG198" i="46"/>
  <c r="BF198" i="46"/>
  <c r="T198" i="46"/>
  <c r="R198" i="46"/>
  <c r="P198" i="46"/>
  <c r="BI196" i="46"/>
  <c r="BH196" i="46"/>
  <c r="BG196" i="46"/>
  <c r="BF196" i="46"/>
  <c r="T196" i="46"/>
  <c r="R196" i="46"/>
  <c r="P196" i="46"/>
  <c r="BI194" i="46"/>
  <c r="BH194" i="46"/>
  <c r="BG194" i="46"/>
  <c r="BF194" i="46"/>
  <c r="T194" i="46"/>
  <c r="R194" i="46"/>
  <c r="P194" i="46"/>
  <c r="BI192" i="46"/>
  <c r="BH192" i="46"/>
  <c r="BG192" i="46"/>
  <c r="BF192" i="46"/>
  <c r="T192" i="46"/>
  <c r="R192" i="46"/>
  <c r="P192" i="46"/>
  <c r="BI189" i="46"/>
  <c r="BH189" i="46"/>
  <c r="BG189" i="46"/>
  <c r="BF189" i="46"/>
  <c r="T189" i="46"/>
  <c r="R189" i="46"/>
  <c r="P189" i="46"/>
  <c r="BI187" i="46"/>
  <c r="BH187" i="46"/>
  <c r="BG187" i="46"/>
  <c r="BF187" i="46"/>
  <c r="T187" i="46"/>
  <c r="R187" i="46"/>
  <c r="P187" i="46"/>
  <c r="BI186" i="46"/>
  <c r="BH186" i="46"/>
  <c r="BG186" i="46"/>
  <c r="BF186" i="46"/>
  <c r="T186" i="46"/>
  <c r="R186" i="46"/>
  <c r="P186" i="46"/>
  <c r="BI184" i="46"/>
  <c r="BH184" i="46"/>
  <c r="BG184" i="46"/>
  <c r="BF184" i="46"/>
  <c r="T184" i="46"/>
  <c r="R184" i="46"/>
  <c r="P184" i="46"/>
  <c r="BI182" i="46"/>
  <c r="BH182" i="46"/>
  <c r="BG182" i="46"/>
  <c r="BF182" i="46"/>
  <c r="T182" i="46"/>
  <c r="R182" i="46"/>
  <c r="P182" i="46"/>
  <c r="BI180" i="46"/>
  <c r="BH180" i="46"/>
  <c r="BG180" i="46"/>
  <c r="BF180" i="46"/>
  <c r="T180" i="46"/>
  <c r="R180" i="46"/>
  <c r="P180" i="46"/>
  <c r="BI178" i="46"/>
  <c r="BH178" i="46"/>
  <c r="BG178" i="46"/>
  <c r="BF178" i="46"/>
  <c r="T178" i="46"/>
  <c r="R178" i="46"/>
  <c r="P178" i="46"/>
  <c r="BI176" i="46"/>
  <c r="BH176" i="46"/>
  <c r="BG176" i="46"/>
  <c r="BF176" i="46"/>
  <c r="T176" i="46"/>
  <c r="R176" i="46"/>
  <c r="P176" i="46"/>
  <c r="BI174" i="46"/>
  <c r="BH174" i="46"/>
  <c r="BG174" i="46"/>
  <c r="BF174" i="46"/>
  <c r="T174" i="46"/>
  <c r="R174" i="46"/>
  <c r="P174" i="46"/>
  <c r="BI172" i="46"/>
  <c r="BH172" i="46"/>
  <c r="BG172" i="46"/>
  <c r="BF172" i="46"/>
  <c r="T172" i="46"/>
  <c r="R172" i="46"/>
  <c r="P172" i="46"/>
  <c r="BI170" i="46"/>
  <c r="BH170" i="46"/>
  <c r="BG170" i="46"/>
  <c r="BF170" i="46"/>
  <c r="T170" i="46"/>
  <c r="R170" i="46"/>
  <c r="P170" i="46"/>
  <c r="BI168" i="46"/>
  <c r="BH168" i="46"/>
  <c r="BG168" i="46"/>
  <c r="BF168" i="46"/>
  <c r="T168" i="46"/>
  <c r="R168" i="46"/>
  <c r="P168" i="46"/>
  <c r="BI166" i="46"/>
  <c r="BH166" i="46"/>
  <c r="BG166" i="46"/>
  <c r="BF166" i="46"/>
  <c r="T166" i="46"/>
  <c r="R166" i="46"/>
  <c r="P166" i="46"/>
  <c r="BI163" i="46"/>
  <c r="BH163" i="46"/>
  <c r="BG163" i="46"/>
  <c r="BF163" i="46"/>
  <c r="T163" i="46"/>
  <c r="R163" i="46"/>
  <c r="P163" i="46"/>
  <c r="BI161" i="46"/>
  <c r="BH161" i="46"/>
  <c r="BG161" i="46"/>
  <c r="BF161" i="46"/>
  <c r="T161" i="46"/>
  <c r="R161" i="46"/>
  <c r="P161" i="46"/>
  <c r="BI160" i="46"/>
  <c r="BH160" i="46"/>
  <c r="BG160" i="46"/>
  <c r="BF160" i="46"/>
  <c r="T160" i="46"/>
  <c r="R160" i="46"/>
  <c r="P160" i="46"/>
  <c r="BI158" i="46"/>
  <c r="BH158" i="46"/>
  <c r="BG158" i="46"/>
  <c r="BF158" i="46"/>
  <c r="T158" i="46"/>
  <c r="R158" i="46"/>
  <c r="P158" i="46"/>
  <c r="BI156" i="46"/>
  <c r="BH156" i="46"/>
  <c r="BG156" i="46"/>
  <c r="BF156" i="46"/>
  <c r="T156" i="46"/>
  <c r="R156" i="46"/>
  <c r="P156" i="46"/>
  <c r="BI154" i="46"/>
  <c r="BH154" i="46"/>
  <c r="BG154" i="46"/>
  <c r="BF154" i="46"/>
  <c r="T154" i="46"/>
  <c r="R154" i="46"/>
  <c r="P154" i="46"/>
  <c r="BI152" i="46"/>
  <c r="BH152" i="46"/>
  <c r="BG152" i="46"/>
  <c r="BF152" i="46"/>
  <c r="T152" i="46"/>
  <c r="R152" i="46"/>
  <c r="P152" i="46"/>
  <c r="BI150" i="46"/>
  <c r="BH150" i="46"/>
  <c r="BG150" i="46"/>
  <c r="BF150" i="46"/>
  <c r="T150" i="46"/>
  <c r="R150" i="46"/>
  <c r="P150" i="46"/>
  <c r="BI148" i="46"/>
  <c r="BH148" i="46"/>
  <c r="BG148" i="46"/>
  <c r="BF148" i="46"/>
  <c r="T148" i="46"/>
  <c r="R148" i="46"/>
  <c r="P148" i="46"/>
  <c r="BI146" i="46"/>
  <c r="BH146" i="46"/>
  <c r="BG146" i="46"/>
  <c r="BF146" i="46"/>
  <c r="T146" i="46"/>
  <c r="R146" i="46"/>
  <c r="P146" i="46"/>
  <c r="BI144" i="46"/>
  <c r="BH144" i="46"/>
  <c r="BG144" i="46"/>
  <c r="BF144" i="46"/>
  <c r="T144" i="46"/>
  <c r="R144" i="46"/>
  <c r="P144" i="46"/>
  <c r="BI142" i="46"/>
  <c r="BH142" i="46"/>
  <c r="BG142" i="46"/>
  <c r="BF142" i="46"/>
  <c r="T142" i="46"/>
  <c r="R142" i="46"/>
  <c r="P142" i="46"/>
  <c r="BI140" i="46"/>
  <c r="BH140" i="46"/>
  <c r="BG140" i="46"/>
  <c r="BF140" i="46"/>
  <c r="T140" i="46"/>
  <c r="R140" i="46"/>
  <c r="P140" i="46"/>
  <c r="BI137" i="46"/>
  <c r="BH137" i="46"/>
  <c r="BG137" i="46"/>
  <c r="BF137" i="46"/>
  <c r="T137" i="46"/>
  <c r="R137" i="46"/>
  <c r="P137" i="46"/>
  <c r="BI135" i="46"/>
  <c r="BH135" i="46"/>
  <c r="BG135" i="46"/>
  <c r="BF135" i="46"/>
  <c r="T135" i="46"/>
  <c r="R135" i="46"/>
  <c r="P135" i="46"/>
  <c r="BI134" i="46"/>
  <c r="BH134" i="46"/>
  <c r="BG134" i="46"/>
  <c r="BF134" i="46"/>
  <c r="T134" i="46"/>
  <c r="R134" i="46"/>
  <c r="P134" i="46"/>
  <c r="BI132" i="46"/>
  <c r="BH132" i="46"/>
  <c r="BG132" i="46"/>
  <c r="BF132" i="46"/>
  <c r="T132" i="46"/>
  <c r="R132" i="46"/>
  <c r="P132" i="46"/>
  <c r="BI130" i="46"/>
  <c r="BH130" i="46"/>
  <c r="BG130" i="46"/>
  <c r="BF130" i="46"/>
  <c r="T130" i="46"/>
  <c r="R130" i="46"/>
  <c r="P130" i="46"/>
  <c r="BI128" i="46"/>
  <c r="BH128" i="46"/>
  <c r="BG128" i="46"/>
  <c r="BF128" i="46"/>
  <c r="T128" i="46"/>
  <c r="R128" i="46"/>
  <c r="P128" i="46"/>
  <c r="BI126" i="46"/>
  <c r="BH126" i="46"/>
  <c r="BG126" i="46"/>
  <c r="BF126" i="46"/>
  <c r="T126" i="46"/>
  <c r="R126" i="46"/>
  <c r="P126" i="46"/>
  <c r="BI124" i="46"/>
  <c r="BH124" i="46"/>
  <c r="BG124" i="46"/>
  <c r="BF124" i="46"/>
  <c r="T124" i="46"/>
  <c r="R124" i="46"/>
  <c r="P124" i="46"/>
  <c r="BI122" i="46"/>
  <c r="BH122" i="46"/>
  <c r="BG122" i="46"/>
  <c r="BF122" i="46"/>
  <c r="T122" i="46"/>
  <c r="R122" i="46"/>
  <c r="P122" i="46"/>
  <c r="BI120" i="46"/>
  <c r="BH120" i="46"/>
  <c r="BG120" i="46"/>
  <c r="BF120" i="46"/>
  <c r="T120" i="46"/>
  <c r="R120" i="46"/>
  <c r="P120" i="46"/>
  <c r="BI118" i="46"/>
  <c r="BH118" i="46"/>
  <c r="BG118" i="46"/>
  <c r="BF118" i="46"/>
  <c r="T118" i="46"/>
  <c r="R118" i="46"/>
  <c r="P118" i="46"/>
  <c r="BI116" i="46"/>
  <c r="BH116" i="46"/>
  <c r="BG116" i="46"/>
  <c r="BF116" i="46"/>
  <c r="T116" i="46"/>
  <c r="R116" i="46"/>
  <c r="P116" i="46"/>
  <c r="BI114" i="46"/>
  <c r="BH114" i="46"/>
  <c r="BG114" i="46"/>
  <c r="BF114" i="46"/>
  <c r="T114" i="46"/>
  <c r="R114" i="46"/>
  <c r="P114" i="46"/>
  <c r="J109" i="46"/>
  <c r="J108" i="46"/>
  <c r="F108" i="46"/>
  <c r="F106" i="46"/>
  <c r="E104" i="46"/>
  <c r="J63" i="46"/>
  <c r="J62" i="46"/>
  <c r="F62" i="46"/>
  <c r="F60" i="46"/>
  <c r="E58" i="46"/>
  <c r="J22" i="46"/>
  <c r="E22" i="46"/>
  <c r="F109" i="46"/>
  <c r="J21" i="46"/>
  <c r="J16" i="46"/>
  <c r="J106" i="46" s="1"/>
  <c r="E7" i="46"/>
  <c r="E98" i="46" s="1"/>
  <c r="J41" i="45"/>
  <c r="J40" i="45"/>
  <c r="AY106" i="1"/>
  <c r="J39" i="45"/>
  <c r="AX106" i="1"/>
  <c r="BI404" i="45"/>
  <c r="BH404" i="45"/>
  <c r="BG404" i="45"/>
  <c r="BF404" i="45"/>
  <c r="T404" i="45"/>
  <c r="R404" i="45"/>
  <c r="P404" i="45"/>
  <c r="BI403" i="45"/>
  <c r="BH403" i="45"/>
  <c r="BG403" i="45"/>
  <c r="BF403" i="45"/>
  <c r="T403" i="45"/>
  <c r="R403" i="45"/>
  <c r="P403" i="45"/>
  <c r="BI401" i="45"/>
  <c r="BH401" i="45"/>
  <c r="BG401" i="45"/>
  <c r="BF401" i="45"/>
  <c r="T401" i="45"/>
  <c r="R401" i="45"/>
  <c r="P401" i="45"/>
  <c r="BI399" i="45"/>
  <c r="BH399" i="45"/>
  <c r="BG399" i="45"/>
  <c r="BF399" i="45"/>
  <c r="T399" i="45"/>
  <c r="R399" i="45"/>
  <c r="P399" i="45"/>
  <c r="BI397" i="45"/>
  <c r="BH397" i="45"/>
  <c r="BG397" i="45"/>
  <c r="BF397" i="45"/>
  <c r="T397" i="45"/>
  <c r="R397" i="45"/>
  <c r="P397" i="45"/>
  <c r="BI395" i="45"/>
  <c r="BH395" i="45"/>
  <c r="BG395" i="45"/>
  <c r="BF395" i="45"/>
  <c r="T395" i="45"/>
  <c r="R395" i="45"/>
  <c r="P395" i="45"/>
  <c r="BI393" i="45"/>
  <c r="BH393" i="45"/>
  <c r="BG393" i="45"/>
  <c r="BF393" i="45"/>
  <c r="T393" i="45"/>
  <c r="R393" i="45"/>
  <c r="P393" i="45"/>
  <c r="BI391" i="45"/>
  <c r="BH391" i="45"/>
  <c r="BG391" i="45"/>
  <c r="BF391" i="45"/>
  <c r="T391" i="45"/>
  <c r="R391" i="45"/>
  <c r="P391" i="45"/>
  <c r="BI389" i="45"/>
  <c r="BH389" i="45"/>
  <c r="BG389" i="45"/>
  <c r="BF389" i="45"/>
  <c r="T389" i="45"/>
  <c r="R389" i="45"/>
  <c r="P389" i="45"/>
  <c r="BI387" i="45"/>
  <c r="BH387" i="45"/>
  <c r="BG387" i="45"/>
  <c r="BF387" i="45"/>
  <c r="T387" i="45"/>
  <c r="R387" i="45"/>
  <c r="P387" i="45"/>
  <c r="BI385" i="45"/>
  <c r="BH385" i="45"/>
  <c r="BG385" i="45"/>
  <c r="BF385" i="45"/>
  <c r="T385" i="45"/>
  <c r="R385" i="45"/>
  <c r="P385" i="45"/>
  <c r="BI383" i="45"/>
  <c r="BH383" i="45"/>
  <c r="BG383" i="45"/>
  <c r="BF383" i="45"/>
  <c r="T383" i="45"/>
  <c r="R383" i="45"/>
  <c r="P383" i="45"/>
  <c r="BI381" i="45"/>
  <c r="BH381" i="45"/>
  <c r="BG381" i="45"/>
  <c r="BF381" i="45"/>
  <c r="T381" i="45"/>
  <c r="R381" i="45"/>
  <c r="P381" i="45"/>
  <c r="BI379" i="45"/>
  <c r="BH379" i="45"/>
  <c r="BG379" i="45"/>
  <c r="BF379" i="45"/>
  <c r="T379" i="45"/>
  <c r="R379" i="45"/>
  <c r="P379" i="45"/>
  <c r="BI378" i="45"/>
  <c r="BH378" i="45"/>
  <c r="BG378" i="45"/>
  <c r="BF378" i="45"/>
  <c r="T378" i="45"/>
  <c r="R378" i="45"/>
  <c r="P378" i="45"/>
  <c r="BI376" i="45"/>
  <c r="BH376" i="45"/>
  <c r="BG376" i="45"/>
  <c r="BF376" i="45"/>
  <c r="T376" i="45"/>
  <c r="R376" i="45"/>
  <c r="P376" i="45"/>
  <c r="BI374" i="45"/>
  <c r="BH374" i="45"/>
  <c r="BG374" i="45"/>
  <c r="BF374" i="45"/>
  <c r="T374" i="45"/>
  <c r="R374" i="45"/>
  <c r="P374" i="45"/>
  <c r="BI372" i="45"/>
  <c r="BH372" i="45"/>
  <c r="BG372" i="45"/>
  <c r="BF372" i="45"/>
  <c r="T372" i="45"/>
  <c r="R372" i="45"/>
  <c r="P372" i="45"/>
  <c r="BI370" i="45"/>
  <c r="BH370" i="45"/>
  <c r="BG370" i="45"/>
  <c r="BF370" i="45"/>
  <c r="T370" i="45"/>
  <c r="R370" i="45"/>
  <c r="P370" i="45"/>
  <c r="BI368" i="45"/>
  <c r="BH368" i="45"/>
  <c r="BG368" i="45"/>
  <c r="BF368" i="45"/>
  <c r="T368" i="45"/>
  <c r="R368" i="45"/>
  <c r="P368" i="45"/>
  <c r="BI366" i="45"/>
  <c r="BH366" i="45"/>
  <c r="BG366" i="45"/>
  <c r="BF366" i="45"/>
  <c r="T366" i="45"/>
  <c r="R366" i="45"/>
  <c r="P366" i="45"/>
  <c r="BI364" i="45"/>
  <c r="BH364" i="45"/>
  <c r="BG364" i="45"/>
  <c r="BF364" i="45"/>
  <c r="T364" i="45"/>
  <c r="R364" i="45"/>
  <c r="P364" i="45"/>
  <c r="BI362" i="45"/>
  <c r="BH362" i="45"/>
  <c r="BG362" i="45"/>
  <c r="BF362" i="45"/>
  <c r="T362" i="45"/>
  <c r="R362" i="45"/>
  <c r="P362" i="45"/>
  <c r="BI360" i="45"/>
  <c r="BH360" i="45"/>
  <c r="BG360" i="45"/>
  <c r="BF360" i="45"/>
  <c r="T360" i="45"/>
  <c r="R360" i="45"/>
  <c r="P360" i="45"/>
  <c r="BI358" i="45"/>
  <c r="BH358" i="45"/>
  <c r="BG358" i="45"/>
  <c r="BF358" i="45"/>
  <c r="T358" i="45"/>
  <c r="R358" i="45"/>
  <c r="P358" i="45"/>
  <c r="BI356" i="45"/>
  <c r="BH356" i="45"/>
  <c r="BG356" i="45"/>
  <c r="BF356" i="45"/>
  <c r="T356" i="45"/>
  <c r="R356" i="45"/>
  <c r="P356" i="45"/>
  <c r="BI354" i="45"/>
  <c r="BH354" i="45"/>
  <c r="BG354" i="45"/>
  <c r="BF354" i="45"/>
  <c r="T354" i="45"/>
  <c r="R354" i="45"/>
  <c r="P354" i="45"/>
  <c r="BI352" i="45"/>
  <c r="BH352" i="45"/>
  <c r="BG352" i="45"/>
  <c r="BF352" i="45"/>
  <c r="T352" i="45"/>
  <c r="R352" i="45"/>
  <c r="P352" i="45"/>
  <c r="BI350" i="45"/>
  <c r="BH350" i="45"/>
  <c r="BG350" i="45"/>
  <c r="BF350" i="45"/>
  <c r="T350" i="45"/>
  <c r="R350" i="45"/>
  <c r="P350" i="45"/>
  <c r="BI348" i="45"/>
  <c r="BH348" i="45"/>
  <c r="BG348" i="45"/>
  <c r="BF348" i="45"/>
  <c r="T348" i="45"/>
  <c r="R348" i="45"/>
  <c r="P348" i="45"/>
  <c r="BI346" i="45"/>
  <c r="BH346" i="45"/>
  <c r="BG346" i="45"/>
  <c r="BF346" i="45"/>
  <c r="T346" i="45"/>
  <c r="R346" i="45"/>
  <c r="P346" i="45"/>
  <c r="BI344" i="45"/>
  <c r="BH344" i="45"/>
  <c r="BG344" i="45"/>
  <c r="BF344" i="45"/>
  <c r="T344" i="45"/>
  <c r="R344" i="45"/>
  <c r="P344" i="45"/>
  <c r="BI342" i="45"/>
  <c r="BH342" i="45"/>
  <c r="BG342" i="45"/>
  <c r="BF342" i="45"/>
  <c r="T342" i="45"/>
  <c r="R342" i="45"/>
  <c r="P342" i="45"/>
  <c r="BI339" i="45"/>
  <c r="BH339" i="45"/>
  <c r="BG339" i="45"/>
  <c r="BF339" i="45"/>
  <c r="T339" i="45"/>
  <c r="R339" i="45"/>
  <c r="P339" i="45"/>
  <c r="BI337" i="45"/>
  <c r="BH337" i="45"/>
  <c r="BG337" i="45"/>
  <c r="BF337" i="45"/>
  <c r="T337" i="45"/>
  <c r="R337" i="45"/>
  <c r="P337" i="45"/>
  <c r="BI336" i="45"/>
  <c r="BH336" i="45"/>
  <c r="BG336" i="45"/>
  <c r="BF336" i="45"/>
  <c r="T336" i="45"/>
  <c r="R336" i="45"/>
  <c r="P336" i="45"/>
  <c r="BI334" i="45"/>
  <c r="BH334" i="45"/>
  <c r="BG334" i="45"/>
  <c r="BF334" i="45"/>
  <c r="T334" i="45"/>
  <c r="R334" i="45"/>
  <c r="P334" i="45"/>
  <c r="BI332" i="45"/>
  <c r="BH332" i="45"/>
  <c r="BG332" i="45"/>
  <c r="BF332" i="45"/>
  <c r="T332" i="45"/>
  <c r="R332" i="45"/>
  <c r="P332" i="45"/>
  <c r="BI330" i="45"/>
  <c r="BH330" i="45"/>
  <c r="BG330" i="45"/>
  <c r="BF330" i="45"/>
  <c r="T330" i="45"/>
  <c r="R330" i="45"/>
  <c r="P330" i="45"/>
  <c r="BI328" i="45"/>
  <c r="BH328" i="45"/>
  <c r="BG328" i="45"/>
  <c r="BF328" i="45"/>
  <c r="T328" i="45"/>
  <c r="R328" i="45"/>
  <c r="P328" i="45"/>
  <c r="BI325" i="45"/>
  <c r="BH325" i="45"/>
  <c r="BG325" i="45"/>
  <c r="BF325" i="45"/>
  <c r="T325" i="45"/>
  <c r="R325" i="45"/>
  <c r="P325" i="45"/>
  <c r="BI324" i="45"/>
  <c r="BH324" i="45"/>
  <c r="BG324" i="45"/>
  <c r="BF324" i="45"/>
  <c r="T324" i="45"/>
  <c r="R324" i="45"/>
  <c r="P324" i="45"/>
  <c r="BI321" i="45"/>
  <c r="BH321" i="45"/>
  <c r="BG321" i="45"/>
  <c r="BF321" i="45"/>
  <c r="T321" i="45"/>
  <c r="T320" i="45"/>
  <c r="R321" i="45"/>
  <c r="R320" i="45"/>
  <c r="P321" i="45"/>
  <c r="P320" i="45"/>
  <c r="BI318" i="45"/>
  <c r="BH318" i="45"/>
  <c r="BG318" i="45"/>
  <c r="BF318" i="45"/>
  <c r="T318" i="45"/>
  <c r="T317" i="45"/>
  <c r="R318" i="45"/>
  <c r="R317" i="45"/>
  <c r="P318" i="45"/>
  <c r="P317" i="45"/>
  <c r="BI315" i="45"/>
  <c r="BH315" i="45"/>
  <c r="BG315" i="45"/>
  <c r="BF315" i="45"/>
  <c r="T315" i="45"/>
  <c r="T314" i="45"/>
  <c r="R315" i="45"/>
  <c r="R314" i="45"/>
  <c r="P315" i="45"/>
  <c r="P314" i="45"/>
  <c r="BI313" i="45"/>
  <c r="BH313" i="45"/>
  <c r="BG313" i="45"/>
  <c r="BF313" i="45"/>
  <c r="T313" i="45"/>
  <c r="R313" i="45"/>
  <c r="P313" i="45"/>
  <c r="BI312" i="45"/>
  <c r="BH312" i="45"/>
  <c r="BG312" i="45"/>
  <c r="BF312" i="45"/>
  <c r="T312" i="45"/>
  <c r="R312" i="45"/>
  <c r="P312" i="45"/>
  <c r="BI311" i="45"/>
  <c r="BH311" i="45"/>
  <c r="BG311" i="45"/>
  <c r="BF311" i="45"/>
  <c r="T311" i="45"/>
  <c r="R311" i="45"/>
  <c r="P311" i="45"/>
  <c r="BI309" i="45"/>
  <c r="BH309" i="45"/>
  <c r="BG309" i="45"/>
  <c r="BF309" i="45"/>
  <c r="T309" i="45"/>
  <c r="R309" i="45"/>
  <c r="P309" i="45"/>
  <c r="BI306" i="45"/>
  <c r="BH306" i="45"/>
  <c r="BG306" i="45"/>
  <c r="BF306" i="45"/>
  <c r="T306" i="45"/>
  <c r="R306" i="45"/>
  <c r="P306" i="45"/>
  <c r="BI304" i="45"/>
  <c r="BH304" i="45"/>
  <c r="BG304" i="45"/>
  <c r="BF304" i="45"/>
  <c r="T304" i="45"/>
  <c r="R304" i="45"/>
  <c r="P304" i="45"/>
  <c r="BI302" i="45"/>
  <c r="BH302" i="45"/>
  <c r="BG302" i="45"/>
  <c r="BF302" i="45"/>
  <c r="T302" i="45"/>
  <c r="R302" i="45"/>
  <c r="P302" i="45"/>
  <c r="BI299" i="45"/>
  <c r="BH299" i="45"/>
  <c r="BG299" i="45"/>
  <c r="BF299" i="45"/>
  <c r="T299" i="45"/>
  <c r="T298" i="45" s="1"/>
  <c r="R299" i="45"/>
  <c r="R298" i="45" s="1"/>
  <c r="P299" i="45"/>
  <c r="P298" i="45" s="1"/>
  <c r="BI296" i="45"/>
  <c r="BH296" i="45"/>
  <c r="BG296" i="45"/>
  <c r="BF296" i="45"/>
  <c r="T296" i="45"/>
  <c r="R296" i="45"/>
  <c r="P296" i="45"/>
  <c r="BI294" i="45"/>
  <c r="BH294" i="45"/>
  <c r="BG294" i="45"/>
  <c r="BF294" i="45"/>
  <c r="T294" i="45"/>
  <c r="R294" i="45"/>
  <c r="P294" i="45"/>
  <c r="BI293" i="45"/>
  <c r="BH293" i="45"/>
  <c r="BG293" i="45"/>
  <c r="BF293" i="45"/>
  <c r="T293" i="45"/>
  <c r="R293" i="45"/>
  <c r="P293" i="45"/>
  <c r="BI291" i="45"/>
  <c r="BH291" i="45"/>
  <c r="BG291" i="45"/>
  <c r="BF291" i="45"/>
  <c r="T291" i="45"/>
  <c r="R291" i="45"/>
  <c r="P291" i="45"/>
  <c r="BI289" i="45"/>
  <c r="BH289" i="45"/>
  <c r="BG289" i="45"/>
  <c r="BF289" i="45"/>
  <c r="T289" i="45"/>
  <c r="R289" i="45"/>
  <c r="P289" i="45"/>
  <c r="BI287" i="45"/>
  <c r="BH287" i="45"/>
  <c r="BG287" i="45"/>
  <c r="BF287" i="45"/>
  <c r="T287" i="45"/>
  <c r="R287" i="45"/>
  <c r="P287" i="45"/>
  <c r="BI285" i="45"/>
  <c r="BH285" i="45"/>
  <c r="BG285" i="45"/>
  <c r="BF285" i="45"/>
  <c r="T285" i="45"/>
  <c r="R285" i="45"/>
  <c r="P285" i="45"/>
  <c r="BI283" i="45"/>
  <c r="BH283" i="45"/>
  <c r="BG283" i="45"/>
  <c r="BF283" i="45"/>
  <c r="T283" i="45"/>
  <c r="R283" i="45"/>
  <c r="P283" i="45"/>
  <c r="BI281" i="45"/>
  <c r="BH281" i="45"/>
  <c r="BG281" i="45"/>
  <c r="BF281" i="45"/>
  <c r="T281" i="45"/>
  <c r="R281" i="45"/>
  <c r="P281" i="45"/>
  <c r="BI279" i="45"/>
  <c r="BH279" i="45"/>
  <c r="BG279" i="45"/>
  <c r="BF279" i="45"/>
  <c r="T279" i="45"/>
  <c r="R279" i="45"/>
  <c r="P279" i="45"/>
  <c r="BI277" i="45"/>
  <c r="BH277" i="45"/>
  <c r="BG277" i="45"/>
  <c r="BF277" i="45"/>
  <c r="T277" i="45"/>
  <c r="R277" i="45"/>
  <c r="P277" i="45"/>
  <c r="BI275" i="45"/>
  <c r="BH275" i="45"/>
  <c r="BG275" i="45"/>
  <c r="BF275" i="45"/>
  <c r="T275" i="45"/>
  <c r="R275" i="45"/>
  <c r="P275" i="45"/>
  <c r="BI273" i="45"/>
  <c r="BH273" i="45"/>
  <c r="BG273" i="45"/>
  <c r="BF273" i="45"/>
  <c r="T273" i="45"/>
  <c r="R273" i="45"/>
  <c r="P273" i="45"/>
  <c r="BI271" i="45"/>
  <c r="BH271" i="45"/>
  <c r="BG271" i="45"/>
  <c r="BF271" i="45"/>
  <c r="T271" i="45"/>
  <c r="R271" i="45"/>
  <c r="P271" i="45"/>
  <c r="BI269" i="45"/>
  <c r="BH269" i="45"/>
  <c r="BG269" i="45"/>
  <c r="BF269" i="45"/>
  <c r="T269" i="45"/>
  <c r="R269" i="45"/>
  <c r="P269" i="45"/>
  <c r="BI267" i="45"/>
  <c r="BH267" i="45"/>
  <c r="BG267" i="45"/>
  <c r="BF267" i="45"/>
  <c r="T267" i="45"/>
  <c r="R267" i="45"/>
  <c r="P267" i="45"/>
  <c r="BI265" i="45"/>
  <c r="BH265" i="45"/>
  <c r="BG265" i="45"/>
  <c r="BF265" i="45"/>
  <c r="T265" i="45"/>
  <c r="R265" i="45"/>
  <c r="P265" i="45"/>
  <c r="BI263" i="45"/>
  <c r="BH263" i="45"/>
  <c r="BG263" i="45"/>
  <c r="BF263" i="45"/>
  <c r="T263" i="45"/>
  <c r="R263" i="45"/>
  <c r="P263" i="45"/>
  <c r="BI260" i="45"/>
  <c r="BH260" i="45"/>
  <c r="BG260" i="45"/>
  <c r="BF260" i="45"/>
  <c r="T260" i="45"/>
  <c r="R260" i="45"/>
  <c r="P260" i="45"/>
  <c r="BI259" i="45"/>
  <c r="BH259" i="45"/>
  <c r="BG259" i="45"/>
  <c r="BF259" i="45"/>
  <c r="T259" i="45"/>
  <c r="R259" i="45"/>
  <c r="P259" i="45"/>
  <c r="BI257" i="45"/>
  <c r="BH257" i="45"/>
  <c r="BG257" i="45"/>
  <c r="BF257" i="45"/>
  <c r="T257" i="45"/>
  <c r="R257" i="45"/>
  <c r="P257" i="45"/>
  <c r="BI255" i="45"/>
  <c r="BH255" i="45"/>
  <c r="BG255" i="45"/>
  <c r="BF255" i="45"/>
  <c r="T255" i="45"/>
  <c r="R255" i="45"/>
  <c r="P255" i="45"/>
  <c r="BI253" i="45"/>
  <c r="BH253" i="45"/>
  <c r="BG253" i="45"/>
  <c r="BF253" i="45"/>
  <c r="T253" i="45"/>
  <c r="R253" i="45"/>
  <c r="P253" i="45"/>
  <c r="BI251" i="45"/>
  <c r="BH251" i="45"/>
  <c r="BG251" i="45"/>
  <c r="BF251" i="45"/>
  <c r="T251" i="45"/>
  <c r="R251" i="45"/>
  <c r="P251" i="45"/>
  <c r="BI249" i="45"/>
  <c r="BH249" i="45"/>
  <c r="BG249" i="45"/>
  <c r="BF249" i="45"/>
  <c r="T249" i="45"/>
  <c r="R249" i="45"/>
  <c r="P249" i="45"/>
  <c r="BI247" i="45"/>
  <c r="BH247" i="45"/>
  <c r="BG247" i="45"/>
  <c r="BF247" i="45"/>
  <c r="T247" i="45"/>
  <c r="R247" i="45"/>
  <c r="P247" i="45"/>
  <c r="BI245" i="45"/>
  <c r="BH245" i="45"/>
  <c r="BG245" i="45"/>
  <c r="BF245" i="45"/>
  <c r="T245" i="45"/>
  <c r="R245" i="45"/>
  <c r="P245" i="45"/>
  <c r="BI243" i="45"/>
  <c r="BH243" i="45"/>
  <c r="BG243" i="45"/>
  <c r="BF243" i="45"/>
  <c r="T243" i="45"/>
  <c r="R243" i="45"/>
  <c r="P243" i="45"/>
  <c r="BI240" i="45"/>
  <c r="BH240" i="45"/>
  <c r="BG240" i="45"/>
  <c r="BF240" i="45"/>
  <c r="T240" i="45"/>
  <c r="R240" i="45"/>
  <c r="P240" i="45"/>
  <c r="BI239" i="45"/>
  <c r="BH239" i="45"/>
  <c r="BG239" i="45"/>
  <c r="BF239" i="45"/>
  <c r="T239" i="45"/>
  <c r="R239" i="45"/>
  <c r="P239" i="45"/>
  <c r="BI237" i="45"/>
  <c r="BH237" i="45"/>
  <c r="BG237" i="45"/>
  <c r="BF237" i="45"/>
  <c r="T237" i="45"/>
  <c r="R237" i="45"/>
  <c r="P237" i="45"/>
  <c r="BI235" i="45"/>
  <c r="BH235" i="45"/>
  <c r="BG235" i="45"/>
  <c r="BF235" i="45"/>
  <c r="T235" i="45"/>
  <c r="R235" i="45"/>
  <c r="P235" i="45"/>
  <c r="BI233" i="45"/>
  <c r="BH233" i="45"/>
  <c r="BG233" i="45"/>
  <c r="BF233" i="45"/>
  <c r="T233" i="45"/>
  <c r="R233" i="45"/>
  <c r="P233" i="45"/>
  <c r="BI231" i="45"/>
  <c r="BH231" i="45"/>
  <c r="BG231" i="45"/>
  <c r="BF231" i="45"/>
  <c r="T231" i="45"/>
  <c r="R231" i="45"/>
  <c r="P231" i="45"/>
  <c r="BI229" i="45"/>
  <c r="BH229" i="45"/>
  <c r="BG229" i="45"/>
  <c r="BF229" i="45"/>
  <c r="T229" i="45"/>
  <c r="R229" i="45"/>
  <c r="P229" i="45"/>
  <c r="BI227" i="45"/>
  <c r="BH227" i="45"/>
  <c r="BG227" i="45"/>
  <c r="BF227" i="45"/>
  <c r="T227" i="45"/>
  <c r="R227" i="45"/>
  <c r="P227" i="45"/>
  <c r="BI225" i="45"/>
  <c r="BH225" i="45"/>
  <c r="BG225" i="45"/>
  <c r="BF225" i="45"/>
  <c r="T225" i="45"/>
  <c r="R225" i="45"/>
  <c r="P225" i="45"/>
  <c r="BI222" i="45"/>
  <c r="BH222" i="45"/>
  <c r="BG222" i="45"/>
  <c r="BF222" i="45"/>
  <c r="T222" i="45"/>
  <c r="R222" i="45"/>
  <c r="P222" i="45"/>
  <c r="BI220" i="45"/>
  <c r="BH220" i="45"/>
  <c r="BG220" i="45"/>
  <c r="BF220" i="45"/>
  <c r="T220" i="45"/>
  <c r="R220" i="45"/>
  <c r="P220" i="45"/>
  <c r="BI218" i="45"/>
  <c r="BH218" i="45"/>
  <c r="BG218" i="45"/>
  <c r="BF218" i="45"/>
  <c r="T218" i="45"/>
  <c r="R218" i="45"/>
  <c r="P218" i="45"/>
  <c r="BI217" i="45"/>
  <c r="BH217" i="45"/>
  <c r="BG217" i="45"/>
  <c r="BF217" i="45"/>
  <c r="T217" i="45"/>
  <c r="R217" i="45"/>
  <c r="P217" i="45"/>
  <c r="BI215" i="45"/>
  <c r="BH215" i="45"/>
  <c r="BG215" i="45"/>
  <c r="BF215" i="45"/>
  <c r="T215" i="45"/>
  <c r="R215" i="45"/>
  <c r="P215" i="45"/>
  <c r="BI213" i="45"/>
  <c r="BH213" i="45"/>
  <c r="BG213" i="45"/>
  <c r="BF213" i="45"/>
  <c r="T213" i="45"/>
  <c r="R213" i="45"/>
  <c r="P213" i="45"/>
  <c r="BI212" i="45"/>
  <c r="BH212" i="45"/>
  <c r="BG212" i="45"/>
  <c r="BF212" i="45"/>
  <c r="T212" i="45"/>
  <c r="R212" i="45"/>
  <c r="P212" i="45"/>
  <c r="BI210" i="45"/>
  <c r="BH210" i="45"/>
  <c r="BG210" i="45"/>
  <c r="BF210" i="45"/>
  <c r="T210" i="45"/>
  <c r="R210" i="45"/>
  <c r="P210" i="45"/>
  <c r="BI208" i="45"/>
  <c r="BH208" i="45"/>
  <c r="BG208" i="45"/>
  <c r="BF208" i="45"/>
  <c r="T208" i="45"/>
  <c r="R208" i="45"/>
  <c r="P208" i="45"/>
  <c r="BI206" i="45"/>
  <c r="BH206" i="45"/>
  <c r="BG206" i="45"/>
  <c r="BF206" i="45"/>
  <c r="T206" i="45"/>
  <c r="R206" i="45"/>
  <c r="P206" i="45"/>
  <c r="BI204" i="45"/>
  <c r="BH204" i="45"/>
  <c r="BG204" i="45"/>
  <c r="BF204" i="45"/>
  <c r="T204" i="45"/>
  <c r="R204" i="45"/>
  <c r="P204" i="45"/>
  <c r="BI202" i="45"/>
  <c r="BH202" i="45"/>
  <c r="BG202" i="45"/>
  <c r="BF202" i="45"/>
  <c r="T202" i="45"/>
  <c r="R202" i="45"/>
  <c r="P202" i="45"/>
  <c r="BI201" i="45"/>
  <c r="BH201" i="45"/>
  <c r="BG201" i="45"/>
  <c r="BF201" i="45"/>
  <c r="T201" i="45"/>
  <c r="R201" i="45"/>
  <c r="P201" i="45"/>
  <c r="BI199" i="45"/>
  <c r="BH199" i="45"/>
  <c r="BG199" i="45"/>
  <c r="BF199" i="45"/>
  <c r="T199" i="45"/>
  <c r="R199" i="45"/>
  <c r="P199" i="45"/>
  <c r="BI196" i="45"/>
  <c r="BH196" i="45"/>
  <c r="BG196" i="45"/>
  <c r="BF196" i="45"/>
  <c r="T196" i="45"/>
  <c r="R196" i="45"/>
  <c r="P196" i="45"/>
  <c r="BI194" i="45"/>
  <c r="BH194" i="45"/>
  <c r="BG194" i="45"/>
  <c r="BF194" i="45"/>
  <c r="T194" i="45"/>
  <c r="R194" i="45"/>
  <c r="P194" i="45"/>
  <c r="BI193" i="45"/>
  <c r="BH193" i="45"/>
  <c r="BG193" i="45"/>
  <c r="BF193" i="45"/>
  <c r="T193" i="45"/>
  <c r="R193" i="45"/>
  <c r="P193" i="45"/>
  <c r="BI191" i="45"/>
  <c r="BH191" i="45"/>
  <c r="BG191" i="45"/>
  <c r="BF191" i="45"/>
  <c r="T191" i="45"/>
  <c r="R191" i="45"/>
  <c r="P191" i="45"/>
  <c r="BI190" i="45"/>
  <c r="BH190" i="45"/>
  <c r="BG190" i="45"/>
  <c r="BF190" i="45"/>
  <c r="T190" i="45"/>
  <c r="R190" i="45"/>
  <c r="P190" i="45"/>
  <c r="BI188" i="45"/>
  <c r="BH188" i="45"/>
  <c r="BG188" i="45"/>
  <c r="BF188" i="45"/>
  <c r="T188" i="45"/>
  <c r="R188" i="45"/>
  <c r="P188" i="45"/>
  <c r="BI186" i="45"/>
  <c r="BH186" i="45"/>
  <c r="BG186" i="45"/>
  <c r="BF186" i="45"/>
  <c r="T186" i="45"/>
  <c r="R186" i="45"/>
  <c r="P186" i="45"/>
  <c r="BI184" i="45"/>
  <c r="BH184" i="45"/>
  <c r="BG184" i="45"/>
  <c r="BF184" i="45"/>
  <c r="T184" i="45"/>
  <c r="R184" i="45"/>
  <c r="P184" i="45"/>
  <c r="BI182" i="45"/>
  <c r="BH182" i="45"/>
  <c r="BG182" i="45"/>
  <c r="BF182" i="45"/>
  <c r="T182" i="45"/>
  <c r="R182" i="45"/>
  <c r="P182" i="45"/>
  <c r="BI180" i="45"/>
  <c r="BH180" i="45"/>
  <c r="BG180" i="45"/>
  <c r="BF180" i="45"/>
  <c r="T180" i="45"/>
  <c r="R180" i="45"/>
  <c r="P180" i="45"/>
  <c r="BI178" i="45"/>
  <c r="BH178" i="45"/>
  <c r="BG178" i="45"/>
  <c r="BF178" i="45"/>
  <c r="T178" i="45"/>
  <c r="R178" i="45"/>
  <c r="P178" i="45"/>
  <c r="BI176" i="45"/>
  <c r="BH176" i="45"/>
  <c r="BG176" i="45"/>
  <c r="BF176" i="45"/>
  <c r="T176" i="45"/>
  <c r="R176" i="45"/>
  <c r="P176" i="45"/>
  <c r="BI174" i="45"/>
  <c r="BH174" i="45"/>
  <c r="BG174" i="45"/>
  <c r="BF174" i="45"/>
  <c r="T174" i="45"/>
  <c r="R174" i="45"/>
  <c r="P174" i="45"/>
  <c r="BI172" i="45"/>
  <c r="BH172" i="45"/>
  <c r="BG172" i="45"/>
  <c r="BF172" i="45"/>
  <c r="T172" i="45"/>
  <c r="R172" i="45"/>
  <c r="P172" i="45"/>
  <c r="BI169" i="45"/>
  <c r="BH169" i="45"/>
  <c r="BG169" i="45"/>
  <c r="BF169" i="45"/>
  <c r="T169" i="45"/>
  <c r="R169" i="45"/>
  <c r="P169" i="45"/>
  <c r="BI167" i="45"/>
  <c r="BH167" i="45"/>
  <c r="BG167" i="45"/>
  <c r="BF167" i="45"/>
  <c r="T167" i="45"/>
  <c r="R167" i="45"/>
  <c r="P167" i="45"/>
  <c r="BI165" i="45"/>
  <c r="BH165" i="45"/>
  <c r="BG165" i="45"/>
  <c r="BF165" i="45"/>
  <c r="T165" i="45"/>
  <c r="R165" i="45"/>
  <c r="P165" i="45"/>
  <c r="BI162" i="45"/>
  <c r="BH162" i="45"/>
  <c r="BG162" i="45"/>
  <c r="BF162" i="45"/>
  <c r="T162" i="45"/>
  <c r="R162" i="45"/>
  <c r="P162" i="45"/>
  <c r="BI160" i="45"/>
  <c r="BH160" i="45"/>
  <c r="BG160" i="45"/>
  <c r="BF160" i="45"/>
  <c r="T160" i="45"/>
  <c r="R160" i="45"/>
  <c r="P160" i="45"/>
  <c r="BI159" i="45"/>
  <c r="BH159" i="45"/>
  <c r="BG159" i="45"/>
  <c r="BF159" i="45"/>
  <c r="T159" i="45"/>
  <c r="R159" i="45"/>
  <c r="P159" i="45"/>
  <c r="BI157" i="45"/>
  <c r="BH157" i="45"/>
  <c r="BG157" i="45"/>
  <c r="BF157" i="45"/>
  <c r="T157" i="45"/>
  <c r="R157" i="45"/>
  <c r="P157" i="45"/>
  <c r="BI155" i="45"/>
  <c r="BH155" i="45"/>
  <c r="BG155" i="45"/>
  <c r="BF155" i="45"/>
  <c r="T155" i="45"/>
  <c r="R155" i="45"/>
  <c r="P155" i="45"/>
  <c r="BI153" i="45"/>
  <c r="BH153" i="45"/>
  <c r="BG153" i="45"/>
  <c r="BF153" i="45"/>
  <c r="T153" i="45"/>
  <c r="R153" i="45"/>
  <c r="P153" i="45"/>
  <c r="BI151" i="45"/>
  <c r="BH151" i="45"/>
  <c r="BG151" i="45"/>
  <c r="BF151" i="45"/>
  <c r="T151" i="45"/>
  <c r="R151" i="45"/>
  <c r="P151" i="45"/>
  <c r="BI149" i="45"/>
  <c r="BH149" i="45"/>
  <c r="BG149" i="45"/>
  <c r="BF149" i="45"/>
  <c r="T149" i="45"/>
  <c r="R149" i="45"/>
  <c r="P149" i="45"/>
  <c r="BI147" i="45"/>
  <c r="BH147" i="45"/>
  <c r="BG147" i="45"/>
  <c r="BF147" i="45"/>
  <c r="T147" i="45"/>
  <c r="R147" i="45"/>
  <c r="P147" i="45"/>
  <c r="BI145" i="45"/>
  <c r="BH145" i="45"/>
  <c r="BG145" i="45"/>
  <c r="BF145" i="45"/>
  <c r="T145" i="45"/>
  <c r="R145" i="45"/>
  <c r="P145" i="45"/>
  <c r="BI143" i="45"/>
  <c r="BH143" i="45"/>
  <c r="BG143" i="45"/>
  <c r="BF143" i="45"/>
  <c r="T143" i="45"/>
  <c r="R143" i="45"/>
  <c r="P143" i="45"/>
  <c r="BI141" i="45"/>
  <c r="BH141" i="45"/>
  <c r="BG141" i="45"/>
  <c r="BF141" i="45"/>
  <c r="T141" i="45"/>
  <c r="R141" i="45"/>
  <c r="P141" i="45"/>
  <c r="BI139" i="45"/>
  <c r="BH139" i="45"/>
  <c r="BG139" i="45"/>
  <c r="BF139" i="45"/>
  <c r="T139" i="45"/>
  <c r="R139" i="45"/>
  <c r="P139" i="45"/>
  <c r="BI137" i="45"/>
  <c r="BH137" i="45"/>
  <c r="BG137" i="45"/>
  <c r="BF137" i="45"/>
  <c r="T137" i="45"/>
  <c r="R137" i="45"/>
  <c r="P137" i="45"/>
  <c r="BI135" i="45"/>
  <c r="BH135" i="45"/>
  <c r="BG135" i="45"/>
  <c r="BF135" i="45"/>
  <c r="T135" i="45"/>
  <c r="R135" i="45"/>
  <c r="P135" i="45"/>
  <c r="BI133" i="45"/>
  <c r="BH133" i="45"/>
  <c r="BG133" i="45"/>
  <c r="BF133" i="45"/>
  <c r="T133" i="45"/>
  <c r="R133" i="45"/>
  <c r="P133" i="45"/>
  <c r="BI131" i="45"/>
  <c r="BH131" i="45"/>
  <c r="BG131" i="45"/>
  <c r="BF131" i="45"/>
  <c r="T131" i="45"/>
  <c r="R131" i="45"/>
  <c r="P131" i="45"/>
  <c r="BI129" i="45"/>
  <c r="BH129" i="45"/>
  <c r="BG129" i="45"/>
  <c r="BF129" i="45"/>
  <c r="T129" i="45"/>
  <c r="R129" i="45"/>
  <c r="P129" i="45"/>
  <c r="BI127" i="45"/>
  <c r="BH127" i="45"/>
  <c r="BG127" i="45"/>
  <c r="BF127" i="45"/>
  <c r="T127" i="45"/>
  <c r="R127" i="45"/>
  <c r="P127" i="45"/>
  <c r="BI125" i="45"/>
  <c r="BH125" i="45"/>
  <c r="BG125" i="45"/>
  <c r="BF125" i="45"/>
  <c r="T125" i="45"/>
  <c r="R125" i="45"/>
  <c r="P125" i="45"/>
  <c r="BI123" i="45"/>
  <c r="BH123" i="45"/>
  <c r="BG123" i="45"/>
  <c r="BF123" i="45"/>
  <c r="T123" i="45"/>
  <c r="R123" i="45"/>
  <c r="P123" i="45"/>
  <c r="BI121" i="45"/>
  <c r="BH121" i="45"/>
  <c r="BG121" i="45"/>
  <c r="BF121" i="45"/>
  <c r="T121" i="45"/>
  <c r="R121" i="45"/>
  <c r="P121" i="45"/>
  <c r="BI119" i="45"/>
  <c r="BH119" i="45"/>
  <c r="BG119" i="45"/>
  <c r="BF119" i="45"/>
  <c r="T119" i="45"/>
  <c r="R119" i="45"/>
  <c r="P119" i="45"/>
  <c r="BI117" i="45"/>
  <c r="BH117" i="45"/>
  <c r="BG117" i="45"/>
  <c r="BF117" i="45"/>
  <c r="T117" i="45"/>
  <c r="R117" i="45"/>
  <c r="P117" i="45"/>
  <c r="BI115" i="45"/>
  <c r="BH115" i="45"/>
  <c r="BG115" i="45"/>
  <c r="BF115" i="45"/>
  <c r="T115" i="45"/>
  <c r="R115" i="45"/>
  <c r="P115" i="45"/>
  <c r="BI113" i="45"/>
  <c r="BH113" i="45"/>
  <c r="BG113" i="45"/>
  <c r="BF113" i="45"/>
  <c r="T113" i="45"/>
  <c r="R113" i="45"/>
  <c r="P113" i="45"/>
  <c r="BI111" i="45"/>
  <c r="BH111" i="45"/>
  <c r="BG111" i="45"/>
  <c r="BF111" i="45"/>
  <c r="T111" i="45"/>
  <c r="R111" i="45"/>
  <c r="P111" i="45"/>
  <c r="J106" i="45"/>
  <c r="J105" i="45"/>
  <c r="F105" i="45"/>
  <c r="F103" i="45"/>
  <c r="E101" i="45"/>
  <c r="J63" i="45"/>
  <c r="J62" i="45"/>
  <c r="F62" i="45"/>
  <c r="F60" i="45"/>
  <c r="E58" i="45"/>
  <c r="J22" i="45"/>
  <c r="E22" i="45"/>
  <c r="F63" i="45" s="1"/>
  <c r="J21" i="45"/>
  <c r="J16" i="45"/>
  <c r="J60" i="45"/>
  <c r="E7" i="45"/>
  <c r="E95" i="45"/>
  <c r="J41" i="44"/>
  <c r="J40" i="44"/>
  <c r="AY104" i="1" s="1"/>
  <c r="J39" i="44"/>
  <c r="AX104" i="1" s="1"/>
  <c r="BI382" i="44"/>
  <c r="BH382" i="44"/>
  <c r="BG382" i="44"/>
  <c r="BF382" i="44"/>
  <c r="T382" i="44"/>
  <c r="R382" i="44"/>
  <c r="P382" i="44"/>
  <c r="BI380" i="44"/>
  <c r="BH380" i="44"/>
  <c r="BG380" i="44"/>
  <c r="BF380" i="44"/>
  <c r="T380" i="44"/>
  <c r="R380" i="44"/>
  <c r="P380" i="44"/>
  <c r="BI378" i="44"/>
  <c r="BH378" i="44"/>
  <c r="BG378" i="44"/>
  <c r="BF378" i="44"/>
  <c r="T378" i="44"/>
  <c r="R378" i="44"/>
  <c r="P378" i="44"/>
  <c r="BI376" i="44"/>
  <c r="BH376" i="44"/>
  <c r="BG376" i="44"/>
  <c r="BF376" i="44"/>
  <c r="T376" i="44"/>
  <c r="R376" i="44"/>
  <c r="P376" i="44"/>
  <c r="BI374" i="44"/>
  <c r="BH374" i="44"/>
  <c r="BG374" i="44"/>
  <c r="BF374" i="44"/>
  <c r="T374" i="44"/>
  <c r="R374" i="44"/>
  <c r="P374" i="44"/>
  <c r="BI372" i="44"/>
  <c r="BH372" i="44"/>
  <c r="BG372" i="44"/>
  <c r="BF372" i="44"/>
  <c r="T372" i="44"/>
  <c r="R372" i="44"/>
  <c r="P372" i="44"/>
  <c r="BI370" i="44"/>
  <c r="BH370" i="44"/>
  <c r="BG370" i="44"/>
  <c r="BF370" i="44"/>
  <c r="T370" i="44"/>
  <c r="R370" i="44"/>
  <c r="P370" i="44"/>
  <c r="BI368" i="44"/>
  <c r="BH368" i="44"/>
  <c r="BG368" i="44"/>
  <c r="BF368" i="44"/>
  <c r="T368" i="44"/>
  <c r="R368" i="44"/>
  <c r="P368" i="44"/>
  <c r="BI366" i="44"/>
  <c r="BH366" i="44"/>
  <c r="BG366" i="44"/>
  <c r="BF366" i="44"/>
  <c r="T366" i="44"/>
  <c r="R366" i="44"/>
  <c r="P366" i="44"/>
  <c r="BI364" i="44"/>
  <c r="BH364" i="44"/>
  <c r="BG364" i="44"/>
  <c r="BF364" i="44"/>
  <c r="T364" i="44"/>
  <c r="R364" i="44"/>
  <c r="P364" i="44"/>
  <c r="BI362" i="44"/>
  <c r="BH362" i="44"/>
  <c r="BG362" i="44"/>
  <c r="BF362" i="44"/>
  <c r="T362" i="44"/>
  <c r="R362" i="44"/>
  <c r="P362" i="44"/>
  <c r="BI360" i="44"/>
  <c r="BH360" i="44"/>
  <c r="BG360" i="44"/>
  <c r="BF360" i="44"/>
  <c r="T360" i="44"/>
  <c r="R360" i="44"/>
  <c r="P360" i="44"/>
  <c r="BI358" i="44"/>
  <c r="BH358" i="44"/>
  <c r="BG358" i="44"/>
  <c r="BF358" i="44"/>
  <c r="T358" i="44"/>
  <c r="R358" i="44"/>
  <c r="P358" i="44"/>
  <c r="BI356" i="44"/>
  <c r="BH356" i="44"/>
  <c r="BG356" i="44"/>
  <c r="BF356" i="44"/>
  <c r="T356" i="44"/>
  <c r="R356" i="44"/>
  <c r="P356" i="44"/>
  <c r="BI354" i="44"/>
  <c r="BH354" i="44"/>
  <c r="BG354" i="44"/>
  <c r="BF354" i="44"/>
  <c r="T354" i="44"/>
  <c r="R354" i="44"/>
  <c r="P354" i="44"/>
  <c r="BI352" i="44"/>
  <c r="BH352" i="44"/>
  <c r="BG352" i="44"/>
  <c r="BF352" i="44"/>
  <c r="T352" i="44"/>
  <c r="R352" i="44"/>
  <c r="P352" i="44"/>
  <c r="BI350" i="44"/>
  <c r="BH350" i="44"/>
  <c r="BG350" i="44"/>
  <c r="BF350" i="44"/>
  <c r="T350" i="44"/>
  <c r="R350" i="44"/>
  <c r="P350" i="44"/>
  <c r="BI348" i="44"/>
  <c r="BH348" i="44"/>
  <c r="BG348" i="44"/>
  <c r="BF348" i="44"/>
  <c r="T348" i="44"/>
  <c r="R348" i="44"/>
  <c r="P348" i="44"/>
  <c r="BI346" i="44"/>
  <c r="BH346" i="44"/>
  <c r="BG346" i="44"/>
  <c r="BF346" i="44"/>
  <c r="T346" i="44"/>
  <c r="R346" i="44"/>
  <c r="P346" i="44"/>
  <c r="BI344" i="44"/>
  <c r="BH344" i="44"/>
  <c r="BG344" i="44"/>
  <c r="BF344" i="44"/>
  <c r="T344" i="44"/>
  <c r="R344" i="44"/>
  <c r="P344" i="44"/>
  <c r="BI342" i="44"/>
  <c r="BH342" i="44"/>
  <c r="BG342" i="44"/>
  <c r="BF342" i="44"/>
  <c r="T342" i="44"/>
  <c r="R342" i="44"/>
  <c r="P342" i="44"/>
  <c r="BI340" i="44"/>
  <c r="BH340" i="44"/>
  <c r="BG340" i="44"/>
  <c r="BF340" i="44"/>
  <c r="T340" i="44"/>
  <c r="R340" i="44"/>
  <c r="P340" i="44"/>
  <c r="BI338" i="44"/>
  <c r="BH338" i="44"/>
  <c r="BG338" i="44"/>
  <c r="BF338" i="44"/>
  <c r="T338" i="44"/>
  <c r="R338" i="44"/>
  <c r="P338" i="44"/>
  <c r="BI336" i="44"/>
  <c r="BH336" i="44"/>
  <c r="BG336" i="44"/>
  <c r="BF336" i="44"/>
  <c r="T336" i="44"/>
  <c r="R336" i="44"/>
  <c r="P336" i="44"/>
  <c r="BI334" i="44"/>
  <c r="BH334" i="44"/>
  <c r="BG334" i="44"/>
  <c r="BF334" i="44"/>
  <c r="T334" i="44"/>
  <c r="R334" i="44"/>
  <c r="P334" i="44"/>
  <c r="BI332" i="44"/>
  <c r="BH332" i="44"/>
  <c r="BG332" i="44"/>
  <c r="BF332" i="44"/>
  <c r="T332" i="44"/>
  <c r="R332" i="44"/>
  <c r="P332" i="44"/>
  <c r="BI330" i="44"/>
  <c r="BH330" i="44"/>
  <c r="BG330" i="44"/>
  <c r="BF330" i="44"/>
  <c r="T330" i="44"/>
  <c r="R330" i="44"/>
  <c r="P330" i="44"/>
  <c r="BI328" i="44"/>
  <c r="BH328" i="44"/>
  <c r="BG328" i="44"/>
  <c r="BF328" i="44"/>
  <c r="T328" i="44"/>
  <c r="R328" i="44"/>
  <c r="P328" i="44"/>
  <c r="BI326" i="44"/>
  <c r="BH326" i="44"/>
  <c r="BG326" i="44"/>
  <c r="BF326" i="44"/>
  <c r="T326" i="44"/>
  <c r="R326" i="44"/>
  <c r="P326" i="44"/>
  <c r="BI324" i="44"/>
  <c r="BH324" i="44"/>
  <c r="BG324" i="44"/>
  <c r="BF324" i="44"/>
  <c r="T324" i="44"/>
  <c r="R324" i="44"/>
  <c r="P324" i="44"/>
  <c r="BI322" i="44"/>
  <c r="BH322" i="44"/>
  <c r="BG322" i="44"/>
  <c r="BF322" i="44"/>
  <c r="T322" i="44"/>
  <c r="R322" i="44"/>
  <c r="P322" i="44"/>
  <c r="BI320" i="44"/>
  <c r="BH320" i="44"/>
  <c r="BG320" i="44"/>
  <c r="BF320" i="44"/>
  <c r="T320" i="44"/>
  <c r="R320" i="44"/>
  <c r="P320" i="44"/>
  <c r="BI318" i="44"/>
  <c r="BH318" i="44"/>
  <c r="BG318" i="44"/>
  <c r="BF318" i="44"/>
  <c r="T318" i="44"/>
  <c r="R318" i="44"/>
  <c r="P318" i="44"/>
  <c r="BI316" i="44"/>
  <c r="BH316" i="44"/>
  <c r="BG316" i="44"/>
  <c r="BF316" i="44"/>
  <c r="T316" i="44"/>
  <c r="R316" i="44"/>
  <c r="P316" i="44"/>
  <c r="BI314" i="44"/>
  <c r="BH314" i="44"/>
  <c r="BG314" i="44"/>
  <c r="BF314" i="44"/>
  <c r="T314" i="44"/>
  <c r="R314" i="44"/>
  <c r="P314" i="44"/>
  <c r="BI312" i="44"/>
  <c r="BH312" i="44"/>
  <c r="BG312" i="44"/>
  <c r="BF312" i="44"/>
  <c r="T312" i="44"/>
  <c r="R312" i="44"/>
  <c r="P312" i="44"/>
  <c r="BI310" i="44"/>
  <c r="BH310" i="44"/>
  <c r="BG310" i="44"/>
  <c r="BF310" i="44"/>
  <c r="T310" i="44"/>
  <c r="R310" i="44"/>
  <c r="P310" i="44"/>
  <c r="BI308" i="44"/>
  <c r="BH308" i="44"/>
  <c r="BG308" i="44"/>
  <c r="BF308" i="44"/>
  <c r="T308" i="44"/>
  <c r="R308" i="44"/>
  <c r="P308" i="44"/>
  <c r="BI306" i="44"/>
  <c r="BH306" i="44"/>
  <c r="BG306" i="44"/>
  <c r="BF306" i="44"/>
  <c r="T306" i="44"/>
  <c r="R306" i="44"/>
  <c r="P306" i="44"/>
  <c r="BI304" i="44"/>
  <c r="BH304" i="44"/>
  <c r="BG304" i="44"/>
  <c r="BF304" i="44"/>
  <c r="T304" i="44"/>
  <c r="R304" i="44"/>
  <c r="P304" i="44"/>
  <c r="BI302" i="44"/>
  <c r="BH302" i="44"/>
  <c r="BG302" i="44"/>
  <c r="BF302" i="44"/>
  <c r="T302" i="44"/>
  <c r="R302" i="44"/>
  <c r="P302" i="44"/>
  <c r="BI300" i="44"/>
  <c r="BH300" i="44"/>
  <c r="BG300" i="44"/>
  <c r="BF300" i="44"/>
  <c r="T300" i="44"/>
  <c r="R300" i="44"/>
  <c r="P300" i="44"/>
  <c r="BI297" i="44"/>
  <c r="BH297" i="44"/>
  <c r="BG297" i="44"/>
  <c r="BF297" i="44"/>
  <c r="T297" i="44"/>
  <c r="R297" i="44"/>
  <c r="P297" i="44"/>
  <c r="BI295" i="44"/>
  <c r="BH295" i="44"/>
  <c r="BG295" i="44"/>
  <c r="BF295" i="44"/>
  <c r="T295" i="44"/>
  <c r="R295" i="44"/>
  <c r="P295" i="44"/>
  <c r="BI293" i="44"/>
  <c r="BH293" i="44"/>
  <c r="BG293" i="44"/>
  <c r="BF293" i="44"/>
  <c r="T293" i="44"/>
  <c r="R293" i="44"/>
  <c r="P293" i="44"/>
  <c r="BI291" i="44"/>
  <c r="BH291" i="44"/>
  <c r="BG291" i="44"/>
  <c r="BF291" i="44"/>
  <c r="T291" i="44"/>
  <c r="R291" i="44"/>
  <c r="P291" i="44"/>
  <c r="BI289" i="44"/>
  <c r="BH289" i="44"/>
  <c r="BG289" i="44"/>
  <c r="BF289" i="44"/>
  <c r="T289" i="44"/>
  <c r="R289" i="44"/>
  <c r="P289" i="44"/>
  <c r="BI287" i="44"/>
  <c r="BH287" i="44"/>
  <c r="BG287" i="44"/>
  <c r="BF287" i="44"/>
  <c r="T287" i="44"/>
  <c r="R287" i="44"/>
  <c r="P287" i="44"/>
  <c r="BI285" i="44"/>
  <c r="BH285" i="44"/>
  <c r="BG285" i="44"/>
  <c r="BF285" i="44"/>
  <c r="T285" i="44"/>
  <c r="R285" i="44"/>
  <c r="P285" i="44"/>
  <c r="BI282" i="44"/>
  <c r="BH282" i="44"/>
  <c r="BG282" i="44"/>
  <c r="BF282" i="44"/>
  <c r="T282" i="44"/>
  <c r="R282" i="44"/>
  <c r="P282" i="44"/>
  <c r="BI280" i="44"/>
  <c r="BH280" i="44"/>
  <c r="BG280" i="44"/>
  <c r="BF280" i="44"/>
  <c r="T280" i="44"/>
  <c r="R280" i="44"/>
  <c r="P280" i="44"/>
  <c r="BI278" i="44"/>
  <c r="BH278" i="44"/>
  <c r="BG278" i="44"/>
  <c r="BF278" i="44"/>
  <c r="T278" i="44"/>
  <c r="R278" i="44"/>
  <c r="P278" i="44"/>
  <c r="BI276" i="44"/>
  <c r="BH276" i="44"/>
  <c r="BG276" i="44"/>
  <c r="BF276" i="44"/>
  <c r="T276" i="44"/>
  <c r="R276" i="44"/>
  <c r="P276" i="44"/>
  <c r="BI274" i="44"/>
  <c r="BH274" i="44"/>
  <c r="BG274" i="44"/>
  <c r="BF274" i="44"/>
  <c r="T274" i="44"/>
  <c r="R274" i="44"/>
  <c r="P274" i="44"/>
  <c r="BI272" i="44"/>
  <c r="BH272" i="44"/>
  <c r="BG272" i="44"/>
  <c r="BF272" i="44"/>
  <c r="T272" i="44"/>
  <c r="R272" i="44"/>
  <c r="P272" i="44"/>
  <c r="BI270" i="44"/>
  <c r="BH270" i="44"/>
  <c r="BG270" i="44"/>
  <c r="BF270" i="44"/>
  <c r="T270" i="44"/>
  <c r="R270" i="44"/>
  <c r="P270" i="44"/>
  <c r="BI267" i="44"/>
  <c r="BH267" i="44"/>
  <c r="BG267" i="44"/>
  <c r="BF267" i="44"/>
  <c r="T267" i="44"/>
  <c r="R267" i="44"/>
  <c r="P267" i="44"/>
  <c r="BI265" i="44"/>
  <c r="BH265" i="44"/>
  <c r="BG265" i="44"/>
  <c r="BF265" i="44"/>
  <c r="T265" i="44"/>
  <c r="R265" i="44"/>
  <c r="P265" i="44"/>
  <c r="BI263" i="44"/>
  <c r="BH263" i="44"/>
  <c r="BG263" i="44"/>
  <c r="BF263" i="44"/>
  <c r="T263" i="44"/>
  <c r="R263" i="44"/>
  <c r="P263" i="44"/>
  <c r="BI261" i="44"/>
  <c r="BH261" i="44"/>
  <c r="BG261" i="44"/>
  <c r="BF261" i="44"/>
  <c r="T261" i="44"/>
  <c r="R261" i="44"/>
  <c r="P261" i="44"/>
  <c r="BI259" i="44"/>
  <c r="BH259" i="44"/>
  <c r="BG259" i="44"/>
  <c r="BF259" i="44"/>
  <c r="T259" i="44"/>
  <c r="R259" i="44"/>
  <c r="P259" i="44"/>
  <c r="BI257" i="44"/>
  <c r="BH257" i="44"/>
  <c r="BG257" i="44"/>
  <c r="BF257" i="44"/>
  <c r="T257" i="44"/>
  <c r="R257" i="44"/>
  <c r="P257" i="44"/>
  <c r="BI255" i="44"/>
  <c r="BH255" i="44"/>
  <c r="BG255" i="44"/>
  <c r="BF255" i="44"/>
  <c r="T255" i="44"/>
  <c r="R255" i="44"/>
  <c r="P255" i="44"/>
  <c r="BI253" i="44"/>
  <c r="BH253" i="44"/>
  <c r="BG253" i="44"/>
  <c r="BF253" i="44"/>
  <c r="T253" i="44"/>
  <c r="R253" i="44"/>
  <c r="P253" i="44"/>
  <c r="BI250" i="44"/>
  <c r="BH250" i="44"/>
  <c r="BG250" i="44"/>
  <c r="BF250" i="44"/>
  <c r="T250" i="44"/>
  <c r="R250" i="44"/>
  <c r="P250" i="44"/>
  <c r="BI248" i="44"/>
  <c r="BH248" i="44"/>
  <c r="BG248" i="44"/>
  <c r="BF248" i="44"/>
  <c r="T248" i="44"/>
  <c r="R248" i="44"/>
  <c r="P248" i="44"/>
  <c r="BI246" i="44"/>
  <c r="BH246" i="44"/>
  <c r="BG246" i="44"/>
  <c r="BF246" i="44"/>
  <c r="T246" i="44"/>
  <c r="R246" i="44"/>
  <c r="P246" i="44"/>
  <c r="BI244" i="44"/>
  <c r="BH244" i="44"/>
  <c r="BG244" i="44"/>
  <c r="BF244" i="44"/>
  <c r="T244" i="44"/>
  <c r="R244" i="44"/>
  <c r="P244" i="44"/>
  <c r="BI242" i="44"/>
  <c r="BH242" i="44"/>
  <c r="BG242" i="44"/>
  <c r="BF242" i="44"/>
  <c r="T242" i="44"/>
  <c r="R242" i="44"/>
  <c r="P242" i="44"/>
  <c r="BI240" i="44"/>
  <c r="BH240" i="44"/>
  <c r="BG240" i="44"/>
  <c r="BF240" i="44"/>
  <c r="T240" i="44"/>
  <c r="R240" i="44"/>
  <c r="P240" i="44"/>
  <c r="BI238" i="44"/>
  <c r="BH238" i="44"/>
  <c r="BG238" i="44"/>
  <c r="BF238" i="44"/>
  <c r="T238" i="44"/>
  <c r="R238" i="44"/>
  <c r="P238" i="44"/>
  <c r="BI236" i="44"/>
  <c r="BH236" i="44"/>
  <c r="BG236" i="44"/>
  <c r="BF236" i="44"/>
  <c r="T236" i="44"/>
  <c r="R236" i="44"/>
  <c r="P236" i="44"/>
  <c r="BI234" i="44"/>
  <c r="BH234" i="44"/>
  <c r="BG234" i="44"/>
  <c r="BF234" i="44"/>
  <c r="T234" i="44"/>
  <c r="R234" i="44"/>
  <c r="P234" i="44"/>
  <c r="BI231" i="44"/>
  <c r="BH231" i="44"/>
  <c r="BG231" i="44"/>
  <c r="BF231" i="44"/>
  <c r="T231" i="44"/>
  <c r="R231" i="44"/>
  <c r="P231" i="44"/>
  <c r="BI229" i="44"/>
  <c r="BH229" i="44"/>
  <c r="BG229" i="44"/>
  <c r="BF229" i="44"/>
  <c r="T229" i="44"/>
  <c r="R229" i="44"/>
  <c r="P229" i="44"/>
  <c r="BI227" i="44"/>
  <c r="BH227" i="44"/>
  <c r="BG227" i="44"/>
  <c r="BF227" i="44"/>
  <c r="T227" i="44"/>
  <c r="R227" i="44"/>
  <c r="P227" i="44"/>
  <c r="BI225" i="44"/>
  <c r="BH225" i="44"/>
  <c r="BG225" i="44"/>
  <c r="BF225" i="44"/>
  <c r="T225" i="44"/>
  <c r="R225" i="44"/>
  <c r="P225" i="44"/>
  <c r="BI223" i="44"/>
  <c r="BH223" i="44"/>
  <c r="BG223" i="44"/>
  <c r="BF223" i="44"/>
  <c r="T223" i="44"/>
  <c r="R223" i="44"/>
  <c r="P223" i="44"/>
  <c r="BI221" i="44"/>
  <c r="BH221" i="44"/>
  <c r="BG221" i="44"/>
  <c r="BF221" i="44"/>
  <c r="T221" i="44"/>
  <c r="R221" i="44"/>
  <c r="P221" i="44"/>
  <c r="BI219" i="44"/>
  <c r="BH219" i="44"/>
  <c r="BG219" i="44"/>
  <c r="BF219" i="44"/>
  <c r="T219" i="44"/>
  <c r="R219" i="44"/>
  <c r="P219" i="44"/>
  <c r="BI217" i="44"/>
  <c r="BH217" i="44"/>
  <c r="BG217" i="44"/>
  <c r="BF217" i="44"/>
  <c r="T217" i="44"/>
  <c r="R217" i="44"/>
  <c r="P217" i="44"/>
  <c r="BI215" i="44"/>
  <c r="BH215" i="44"/>
  <c r="BG215" i="44"/>
  <c r="BF215" i="44"/>
  <c r="T215" i="44"/>
  <c r="R215" i="44"/>
  <c r="P215" i="44"/>
  <c r="BI213" i="44"/>
  <c r="BH213" i="44"/>
  <c r="BG213" i="44"/>
  <c r="BF213" i="44"/>
  <c r="T213" i="44"/>
  <c r="R213" i="44"/>
  <c r="P213" i="44"/>
  <c r="BI211" i="44"/>
  <c r="BH211" i="44"/>
  <c r="BG211" i="44"/>
  <c r="BF211" i="44"/>
  <c r="T211" i="44"/>
  <c r="R211" i="44"/>
  <c r="P211" i="44"/>
  <c r="BI209" i="44"/>
  <c r="BH209" i="44"/>
  <c r="BG209" i="44"/>
  <c r="BF209" i="44"/>
  <c r="T209" i="44"/>
  <c r="R209" i="44"/>
  <c r="P209" i="44"/>
  <c r="BI207" i="44"/>
  <c r="BH207" i="44"/>
  <c r="BG207" i="44"/>
  <c r="BF207" i="44"/>
  <c r="T207" i="44"/>
  <c r="R207" i="44"/>
  <c r="P207" i="44"/>
  <c r="BI205" i="44"/>
  <c r="BH205" i="44"/>
  <c r="BG205" i="44"/>
  <c r="BF205" i="44"/>
  <c r="T205" i="44"/>
  <c r="R205" i="44"/>
  <c r="P205" i="44"/>
  <c r="BI203" i="44"/>
  <c r="BH203" i="44"/>
  <c r="BG203" i="44"/>
  <c r="BF203" i="44"/>
  <c r="T203" i="44"/>
  <c r="R203" i="44"/>
  <c r="P203" i="44"/>
  <c r="BI201" i="44"/>
  <c r="BH201" i="44"/>
  <c r="BG201" i="44"/>
  <c r="BF201" i="44"/>
  <c r="T201" i="44"/>
  <c r="R201" i="44"/>
  <c r="P201" i="44"/>
  <c r="BI199" i="44"/>
  <c r="BH199" i="44"/>
  <c r="BG199" i="44"/>
  <c r="BF199" i="44"/>
  <c r="T199" i="44"/>
  <c r="R199" i="44"/>
  <c r="P199" i="44"/>
  <c r="BI197" i="44"/>
  <c r="BH197" i="44"/>
  <c r="BG197" i="44"/>
  <c r="BF197" i="44"/>
  <c r="T197" i="44"/>
  <c r="R197" i="44"/>
  <c r="P197" i="44"/>
  <c r="BI194" i="44"/>
  <c r="BH194" i="44"/>
  <c r="BG194" i="44"/>
  <c r="BF194" i="44"/>
  <c r="T194" i="44"/>
  <c r="R194" i="44"/>
  <c r="P194" i="44"/>
  <c r="BI192" i="44"/>
  <c r="BH192" i="44"/>
  <c r="BG192" i="44"/>
  <c r="BF192" i="44"/>
  <c r="T192" i="44"/>
  <c r="R192" i="44"/>
  <c r="P192" i="44"/>
  <c r="BI190" i="44"/>
  <c r="BH190" i="44"/>
  <c r="BG190" i="44"/>
  <c r="BF190" i="44"/>
  <c r="T190" i="44"/>
  <c r="R190" i="44"/>
  <c r="P190" i="44"/>
  <c r="BI188" i="44"/>
  <c r="BH188" i="44"/>
  <c r="BG188" i="44"/>
  <c r="BF188" i="44"/>
  <c r="T188" i="44"/>
  <c r="R188" i="44"/>
  <c r="P188" i="44"/>
  <c r="BI186" i="44"/>
  <c r="BH186" i="44"/>
  <c r="BG186" i="44"/>
  <c r="BF186" i="44"/>
  <c r="T186" i="44"/>
  <c r="R186" i="44"/>
  <c r="P186" i="44"/>
  <c r="BI184" i="44"/>
  <c r="BH184" i="44"/>
  <c r="BG184" i="44"/>
  <c r="BF184" i="44"/>
  <c r="T184" i="44"/>
  <c r="R184" i="44"/>
  <c r="P184" i="44"/>
  <c r="BI182" i="44"/>
  <c r="BH182" i="44"/>
  <c r="BG182" i="44"/>
  <c r="BF182" i="44"/>
  <c r="T182" i="44"/>
  <c r="R182" i="44"/>
  <c r="P182" i="44"/>
  <c r="BI180" i="44"/>
  <c r="BH180" i="44"/>
  <c r="BG180" i="44"/>
  <c r="BF180" i="44"/>
  <c r="T180" i="44"/>
  <c r="R180" i="44"/>
  <c r="P180" i="44"/>
  <c r="BI177" i="44"/>
  <c r="BH177" i="44"/>
  <c r="BG177" i="44"/>
  <c r="BF177" i="44"/>
  <c r="T177" i="44"/>
  <c r="R177" i="44"/>
  <c r="P177" i="44"/>
  <c r="BI175" i="44"/>
  <c r="BH175" i="44"/>
  <c r="BG175" i="44"/>
  <c r="BF175" i="44"/>
  <c r="T175" i="44"/>
  <c r="R175" i="44"/>
  <c r="P175" i="44"/>
  <c r="BI173" i="44"/>
  <c r="BH173" i="44"/>
  <c r="BG173" i="44"/>
  <c r="BF173" i="44"/>
  <c r="T173" i="44"/>
  <c r="R173" i="44"/>
  <c r="P173" i="44"/>
  <c r="BI171" i="44"/>
  <c r="BH171" i="44"/>
  <c r="BG171" i="44"/>
  <c r="BF171" i="44"/>
  <c r="T171" i="44"/>
  <c r="R171" i="44"/>
  <c r="P171" i="44"/>
  <c r="BI169" i="44"/>
  <c r="BH169" i="44"/>
  <c r="BG169" i="44"/>
  <c r="BF169" i="44"/>
  <c r="T169" i="44"/>
  <c r="R169" i="44"/>
  <c r="P169" i="44"/>
  <c r="BI167" i="44"/>
  <c r="BH167" i="44"/>
  <c r="BG167" i="44"/>
  <c r="BF167" i="44"/>
  <c r="T167" i="44"/>
  <c r="R167" i="44"/>
  <c r="P167" i="44"/>
  <c r="BI165" i="44"/>
  <c r="BH165" i="44"/>
  <c r="BG165" i="44"/>
  <c r="BF165" i="44"/>
  <c r="T165" i="44"/>
  <c r="R165" i="44"/>
  <c r="P165" i="44"/>
  <c r="BI163" i="44"/>
  <c r="BH163" i="44"/>
  <c r="BG163" i="44"/>
  <c r="BF163" i="44"/>
  <c r="T163" i="44"/>
  <c r="R163" i="44"/>
  <c r="P163" i="44"/>
  <c r="BI161" i="44"/>
  <c r="BH161" i="44"/>
  <c r="BG161" i="44"/>
  <c r="BF161" i="44"/>
  <c r="T161" i="44"/>
  <c r="R161" i="44"/>
  <c r="P161" i="44"/>
  <c r="BI159" i="44"/>
  <c r="BH159" i="44"/>
  <c r="BG159" i="44"/>
  <c r="BF159" i="44"/>
  <c r="T159" i="44"/>
  <c r="R159" i="44"/>
  <c r="P159" i="44"/>
  <c r="BI156" i="44"/>
  <c r="BH156" i="44"/>
  <c r="BG156" i="44"/>
  <c r="BF156" i="44"/>
  <c r="T156" i="44"/>
  <c r="R156" i="44"/>
  <c r="P156" i="44"/>
  <c r="BI154" i="44"/>
  <c r="BH154" i="44"/>
  <c r="BG154" i="44"/>
  <c r="BF154" i="44"/>
  <c r="T154" i="44"/>
  <c r="R154" i="44"/>
  <c r="P154" i="44"/>
  <c r="BI152" i="44"/>
  <c r="BH152" i="44"/>
  <c r="BG152" i="44"/>
  <c r="BF152" i="44"/>
  <c r="T152" i="44"/>
  <c r="R152" i="44"/>
  <c r="P152" i="44"/>
  <c r="BI150" i="44"/>
  <c r="BH150" i="44"/>
  <c r="BG150" i="44"/>
  <c r="BF150" i="44"/>
  <c r="T150" i="44"/>
  <c r="R150" i="44"/>
  <c r="P150" i="44"/>
  <c r="BI148" i="44"/>
  <c r="BH148" i="44"/>
  <c r="BG148" i="44"/>
  <c r="BF148" i="44"/>
  <c r="T148" i="44"/>
  <c r="R148" i="44"/>
  <c r="P148" i="44"/>
  <c r="BI146" i="44"/>
  <c r="BH146" i="44"/>
  <c r="BG146" i="44"/>
  <c r="BF146" i="44"/>
  <c r="T146" i="44"/>
  <c r="R146" i="44"/>
  <c r="P146" i="44"/>
  <c r="BI144" i="44"/>
  <c r="BH144" i="44"/>
  <c r="BG144" i="44"/>
  <c r="BF144" i="44"/>
  <c r="T144" i="44"/>
  <c r="R144" i="44"/>
  <c r="P144" i="44"/>
  <c r="BI142" i="44"/>
  <c r="BH142" i="44"/>
  <c r="BG142" i="44"/>
  <c r="BF142" i="44"/>
  <c r="T142" i="44"/>
  <c r="R142" i="44"/>
  <c r="P142" i="44"/>
  <c r="BI140" i="44"/>
  <c r="BH140" i="44"/>
  <c r="BG140" i="44"/>
  <c r="BF140" i="44"/>
  <c r="T140" i="44"/>
  <c r="R140" i="44"/>
  <c r="P140" i="44"/>
  <c r="BI138" i="44"/>
  <c r="BH138" i="44"/>
  <c r="BG138" i="44"/>
  <c r="BF138" i="44"/>
  <c r="T138" i="44"/>
  <c r="R138" i="44"/>
  <c r="P138" i="44"/>
  <c r="BI135" i="44"/>
  <c r="BH135" i="44"/>
  <c r="BG135" i="44"/>
  <c r="BF135" i="44"/>
  <c r="T135" i="44"/>
  <c r="R135" i="44"/>
  <c r="P135" i="44"/>
  <c r="BI133" i="44"/>
  <c r="BH133" i="44"/>
  <c r="BG133" i="44"/>
  <c r="BF133" i="44"/>
  <c r="T133" i="44"/>
  <c r="R133" i="44"/>
  <c r="P133" i="44"/>
  <c r="BI131" i="44"/>
  <c r="BH131" i="44"/>
  <c r="BG131" i="44"/>
  <c r="BF131" i="44"/>
  <c r="T131" i="44"/>
  <c r="R131" i="44"/>
  <c r="P131" i="44"/>
  <c r="BI129" i="44"/>
  <c r="BH129" i="44"/>
  <c r="BG129" i="44"/>
  <c r="BF129" i="44"/>
  <c r="T129" i="44"/>
  <c r="R129" i="44"/>
  <c r="P129" i="44"/>
  <c r="BI127" i="44"/>
  <c r="BH127" i="44"/>
  <c r="BG127" i="44"/>
  <c r="BF127" i="44"/>
  <c r="T127" i="44"/>
  <c r="R127" i="44"/>
  <c r="P127" i="44"/>
  <c r="BI125" i="44"/>
  <c r="BH125" i="44"/>
  <c r="BG125" i="44"/>
  <c r="BF125" i="44"/>
  <c r="T125" i="44"/>
  <c r="R125" i="44"/>
  <c r="P125" i="44"/>
  <c r="BI123" i="44"/>
  <c r="BH123" i="44"/>
  <c r="BG123" i="44"/>
  <c r="BF123" i="44"/>
  <c r="T123" i="44"/>
  <c r="R123" i="44"/>
  <c r="P123" i="44"/>
  <c r="BI121" i="44"/>
  <c r="BH121" i="44"/>
  <c r="BG121" i="44"/>
  <c r="BF121" i="44"/>
  <c r="T121" i="44"/>
  <c r="R121" i="44"/>
  <c r="P121" i="44"/>
  <c r="BI118" i="44"/>
  <c r="BH118" i="44"/>
  <c r="BG118" i="44"/>
  <c r="BF118" i="44"/>
  <c r="T118" i="44"/>
  <c r="R118" i="44"/>
  <c r="P118" i="44"/>
  <c r="BI116" i="44"/>
  <c r="BH116" i="44"/>
  <c r="BG116" i="44"/>
  <c r="BF116" i="44"/>
  <c r="T116" i="44"/>
  <c r="R116" i="44"/>
  <c r="P116" i="44"/>
  <c r="BI114" i="44"/>
  <c r="BH114" i="44"/>
  <c r="BG114" i="44"/>
  <c r="BF114" i="44"/>
  <c r="T114" i="44"/>
  <c r="R114" i="44"/>
  <c r="P114" i="44"/>
  <c r="BI112" i="44"/>
  <c r="BH112" i="44"/>
  <c r="BG112" i="44"/>
  <c r="BF112" i="44"/>
  <c r="T112" i="44"/>
  <c r="R112" i="44"/>
  <c r="P112" i="44"/>
  <c r="BI110" i="44"/>
  <c r="BH110" i="44"/>
  <c r="BG110" i="44"/>
  <c r="BF110" i="44"/>
  <c r="T110" i="44"/>
  <c r="R110" i="44"/>
  <c r="P110" i="44"/>
  <c r="BI108" i="44"/>
  <c r="BH108" i="44"/>
  <c r="BG108" i="44"/>
  <c r="BF108" i="44"/>
  <c r="T108" i="44"/>
  <c r="R108" i="44"/>
  <c r="P108" i="44"/>
  <c r="BI106" i="44"/>
  <c r="BH106" i="44"/>
  <c r="BG106" i="44"/>
  <c r="BF106" i="44"/>
  <c r="T106" i="44"/>
  <c r="R106" i="44"/>
  <c r="P106" i="44"/>
  <c r="BI104" i="44"/>
  <c r="BH104" i="44"/>
  <c r="BG104" i="44"/>
  <c r="BF104" i="44"/>
  <c r="T104" i="44"/>
  <c r="R104" i="44"/>
  <c r="P104" i="44"/>
  <c r="F96" i="44"/>
  <c r="E94" i="44"/>
  <c r="F60" i="44"/>
  <c r="E58" i="44"/>
  <c r="J28" i="44"/>
  <c r="E28" i="44"/>
  <c r="J63" i="44" s="1"/>
  <c r="J27" i="44"/>
  <c r="J25" i="44"/>
  <c r="E25" i="44"/>
  <c r="J98" i="44" s="1"/>
  <c r="J24" i="44"/>
  <c r="J22" i="44"/>
  <c r="E22" i="44"/>
  <c r="F63" i="44" s="1"/>
  <c r="J21" i="44"/>
  <c r="J19" i="44"/>
  <c r="E19" i="44"/>
  <c r="F98" i="44" s="1"/>
  <c r="J18" i="44"/>
  <c r="J16" i="44"/>
  <c r="J60" i="44"/>
  <c r="E7" i="44"/>
  <c r="E88" i="44"/>
  <c r="J41" i="43"/>
  <c r="J40" i="43"/>
  <c r="AY103" i="1" s="1"/>
  <c r="J39" i="43"/>
  <c r="AX103" i="1" s="1"/>
  <c r="BI167" i="43"/>
  <c r="BH167" i="43"/>
  <c r="BG167" i="43"/>
  <c r="BF167" i="43"/>
  <c r="T167" i="43"/>
  <c r="R167" i="43"/>
  <c r="P167" i="43"/>
  <c r="BI166" i="43"/>
  <c r="BH166" i="43"/>
  <c r="BG166" i="43"/>
  <c r="BF166" i="43"/>
  <c r="T166" i="43"/>
  <c r="R166" i="43"/>
  <c r="P166" i="43"/>
  <c r="BI162" i="43"/>
  <c r="BH162" i="43"/>
  <c r="BG162" i="43"/>
  <c r="BF162" i="43"/>
  <c r="T162" i="43"/>
  <c r="R162" i="43"/>
  <c r="P162" i="43"/>
  <c r="BI160" i="43"/>
  <c r="BH160" i="43"/>
  <c r="BG160" i="43"/>
  <c r="BF160" i="43"/>
  <c r="T160" i="43"/>
  <c r="R160" i="43"/>
  <c r="P160" i="43"/>
  <c r="BI158" i="43"/>
  <c r="BH158" i="43"/>
  <c r="BG158" i="43"/>
  <c r="BF158" i="43"/>
  <c r="T158" i="43"/>
  <c r="R158" i="43"/>
  <c r="P158" i="43"/>
  <c r="BI157" i="43"/>
  <c r="BH157" i="43"/>
  <c r="BG157" i="43"/>
  <c r="BF157" i="43"/>
  <c r="T157" i="43"/>
  <c r="R157" i="43"/>
  <c r="P157" i="43"/>
  <c r="BI155" i="43"/>
  <c r="BH155" i="43"/>
  <c r="BG155" i="43"/>
  <c r="BF155" i="43"/>
  <c r="T155" i="43"/>
  <c r="R155" i="43"/>
  <c r="P155" i="43"/>
  <c r="BI154" i="43"/>
  <c r="BH154" i="43"/>
  <c r="BG154" i="43"/>
  <c r="BF154" i="43"/>
  <c r="T154" i="43"/>
  <c r="R154" i="43"/>
  <c r="P154" i="43"/>
  <c r="BI152" i="43"/>
  <c r="BH152" i="43"/>
  <c r="BG152" i="43"/>
  <c r="BF152" i="43"/>
  <c r="T152" i="43"/>
  <c r="R152" i="43"/>
  <c r="P152" i="43"/>
  <c r="BI151" i="43"/>
  <c r="BH151" i="43"/>
  <c r="BG151" i="43"/>
  <c r="BF151" i="43"/>
  <c r="T151" i="43"/>
  <c r="R151" i="43"/>
  <c r="P151" i="43"/>
  <c r="BI149" i="43"/>
  <c r="BH149" i="43"/>
  <c r="BG149" i="43"/>
  <c r="BF149" i="43"/>
  <c r="T149" i="43"/>
  <c r="R149" i="43"/>
  <c r="P149" i="43"/>
  <c r="BI148" i="43"/>
  <c r="BH148" i="43"/>
  <c r="BG148" i="43"/>
  <c r="BF148" i="43"/>
  <c r="T148" i="43"/>
  <c r="R148" i="43"/>
  <c r="P148" i="43"/>
  <c r="BI146" i="43"/>
  <c r="BH146" i="43"/>
  <c r="BG146" i="43"/>
  <c r="BF146" i="43"/>
  <c r="T146" i="43"/>
  <c r="R146" i="43"/>
  <c r="P146" i="43"/>
  <c r="BI145" i="43"/>
  <c r="BH145" i="43"/>
  <c r="BG145" i="43"/>
  <c r="BF145" i="43"/>
  <c r="T145" i="43"/>
  <c r="R145" i="43"/>
  <c r="P145" i="43"/>
  <c r="BI143" i="43"/>
  <c r="BH143" i="43"/>
  <c r="BG143" i="43"/>
  <c r="BF143" i="43"/>
  <c r="T143" i="43"/>
  <c r="R143" i="43"/>
  <c r="P143" i="43"/>
  <c r="BI142" i="43"/>
  <c r="BH142" i="43"/>
  <c r="BG142" i="43"/>
  <c r="BF142" i="43"/>
  <c r="T142" i="43"/>
  <c r="R142" i="43"/>
  <c r="P142" i="43"/>
  <c r="BI140" i="43"/>
  <c r="BH140" i="43"/>
  <c r="BG140" i="43"/>
  <c r="BF140" i="43"/>
  <c r="T140" i="43"/>
  <c r="R140" i="43"/>
  <c r="P140" i="43"/>
  <c r="BI139" i="43"/>
  <c r="BH139" i="43"/>
  <c r="BG139" i="43"/>
  <c r="BF139" i="43"/>
  <c r="T139" i="43"/>
  <c r="R139" i="43"/>
  <c r="P139" i="43"/>
  <c r="BI136" i="43"/>
  <c r="BH136" i="43"/>
  <c r="BG136" i="43"/>
  <c r="BF136" i="43"/>
  <c r="T136" i="43"/>
  <c r="R136" i="43"/>
  <c r="P136" i="43"/>
  <c r="BI134" i="43"/>
  <c r="BH134" i="43"/>
  <c r="BG134" i="43"/>
  <c r="BF134" i="43"/>
  <c r="T134" i="43"/>
  <c r="R134" i="43"/>
  <c r="P134" i="43"/>
  <c r="BI132" i="43"/>
  <c r="BH132" i="43"/>
  <c r="BG132" i="43"/>
  <c r="BF132" i="43"/>
  <c r="T132" i="43"/>
  <c r="R132" i="43"/>
  <c r="P132" i="43"/>
  <c r="BI130" i="43"/>
  <c r="BH130" i="43"/>
  <c r="BG130" i="43"/>
  <c r="BF130" i="43"/>
  <c r="T130" i="43"/>
  <c r="R130" i="43"/>
  <c r="P130" i="43"/>
  <c r="BI128" i="43"/>
  <c r="BH128" i="43"/>
  <c r="BG128" i="43"/>
  <c r="BF128" i="43"/>
  <c r="T128" i="43"/>
  <c r="R128" i="43"/>
  <c r="P128" i="43"/>
  <c r="BI126" i="43"/>
  <c r="BH126" i="43"/>
  <c r="BG126" i="43"/>
  <c r="BF126" i="43"/>
  <c r="T126" i="43"/>
  <c r="R126" i="43"/>
  <c r="P126" i="43"/>
  <c r="BI124" i="43"/>
  <c r="BH124" i="43"/>
  <c r="BG124" i="43"/>
  <c r="BF124" i="43"/>
  <c r="T124" i="43"/>
  <c r="R124" i="43"/>
  <c r="P124" i="43"/>
  <c r="BI122" i="43"/>
  <c r="BH122" i="43"/>
  <c r="BG122" i="43"/>
  <c r="BF122" i="43"/>
  <c r="T122" i="43"/>
  <c r="R122" i="43"/>
  <c r="P122" i="43"/>
  <c r="BI120" i="43"/>
  <c r="BH120" i="43"/>
  <c r="BG120" i="43"/>
  <c r="BF120" i="43"/>
  <c r="T120" i="43"/>
  <c r="R120" i="43"/>
  <c r="P120" i="43"/>
  <c r="BI118" i="43"/>
  <c r="BH118" i="43"/>
  <c r="BG118" i="43"/>
  <c r="BF118" i="43"/>
  <c r="T118" i="43"/>
  <c r="R118" i="43"/>
  <c r="P118" i="43"/>
  <c r="BI116" i="43"/>
  <c r="BH116" i="43"/>
  <c r="BG116" i="43"/>
  <c r="BF116" i="43"/>
  <c r="T116" i="43"/>
  <c r="R116" i="43"/>
  <c r="P116" i="43"/>
  <c r="BI114" i="43"/>
  <c r="BH114" i="43"/>
  <c r="BG114" i="43"/>
  <c r="BF114" i="43"/>
  <c r="T114" i="43"/>
  <c r="R114" i="43"/>
  <c r="P114" i="43"/>
  <c r="BI112" i="43"/>
  <c r="BH112" i="43"/>
  <c r="BG112" i="43"/>
  <c r="BF112" i="43"/>
  <c r="T112" i="43"/>
  <c r="R112" i="43"/>
  <c r="P112" i="43"/>
  <c r="BI110" i="43"/>
  <c r="BH110" i="43"/>
  <c r="BG110" i="43"/>
  <c r="BF110" i="43"/>
  <c r="T110" i="43"/>
  <c r="R110" i="43"/>
  <c r="P110" i="43"/>
  <c r="BI108" i="43"/>
  <c r="BH108" i="43"/>
  <c r="BG108" i="43"/>
  <c r="BF108" i="43"/>
  <c r="T108" i="43"/>
  <c r="R108" i="43"/>
  <c r="P108" i="43"/>
  <c r="BI107" i="43"/>
  <c r="BH107" i="43"/>
  <c r="BG107" i="43"/>
  <c r="BF107" i="43"/>
  <c r="T107" i="43"/>
  <c r="R107" i="43"/>
  <c r="P107" i="43"/>
  <c r="BI105" i="43"/>
  <c r="BH105" i="43"/>
  <c r="BG105" i="43"/>
  <c r="BF105" i="43"/>
  <c r="T105" i="43"/>
  <c r="R105" i="43"/>
  <c r="P105" i="43"/>
  <c r="BI103" i="43"/>
  <c r="BH103" i="43"/>
  <c r="BG103" i="43"/>
  <c r="BF103" i="43"/>
  <c r="T103" i="43"/>
  <c r="R103" i="43"/>
  <c r="P103" i="43"/>
  <c r="BI101" i="43"/>
  <c r="BH101" i="43"/>
  <c r="BG101" i="43"/>
  <c r="BF101" i="43"/>
  <c r="T101" i="43"/>
  <c r="R101" i="43"/>
  <c r="P101" i="43"/>
  <c r="BI99" i="43"/>
  <c r="BH99" i="43"/>
  <c r="BG99" i="43"/>
  <c r="BF99" i="43"/>
  <c r="T99" i="43"/>
  <c r="R99" i="43"/>
  <c r="P99" i="43"/>
  <c r="J93" i="43"/>
  <c r="J92" i="43"/>
  <c r="F92" i="43"/>
  <c r="F90" i="43"/>
  <c r="E88" i="43"/>
  <c r="J63" i="43"/>
  <c r="J62" i="43"/>
  <c r="F62" i="43"/>
  <c r="F60" i="43"/>
  <c r="E58" i="43"/>
  <c r="J22" i="43"/>
  <c r="E22" i="43"/>
  <c r="F93" i="43"/>
  <c r="J21" i="43"/>
  <c r="J16" i="43"/>
  <c r="J90" i="43" s="1"/>
  <c r="E7" i="43"/>
  <c r="E52" i="43" s="1"/>
  <c r="J41" i="42"/>
  <c r="J40" i="42"/>
  <c r="AY102" i="1"/>
  <c r="J39" i="42"/>
  <c r="AX102" i="1"/>
  <c r="BI128" i="42"/>
  <c r="BH128" i="42"/>
  <c r="BG128" i="42"/>
  <c r="BF128" i="42"/>
  <c r="T128" i="42"/>
  <c r="R128" i="42"/>
  <c r="P128" i="42"/>
  <c r="BI126" i="42"/>
  <c r="BH126" i="42"/>
  <c r="BG126" i="42"/>
  <c r="BF126" i="42"/>
  <c r="T126" i="42"/>
  <c r="R126" i="42"/>
  <c r="P126" i="42"/>
  <c r="BI124" i="42"/>
  <c r="BH124" i="42"/>
  <c r="BG124" i="42"/>
  <c r="BF124" i="42"/>
  <c r="T124" i="42"/>
  <c r="R124" i="42"/>
  <c r="P124" i="42"/>
  <c r="BI122" i="42"/>
  <c r="BH122" i="42"/>
  <c r="BG122" i="42"/>
  <c r="BF122" i="42"/>
  <c r="T122" i="42"/>
  <c r="R122" i="42"/>
  <c r="P122" i="42"/>
  <c r="BI120" i="42"/>
  <c r="BH120" i="42"/>
  <c r="BG120" i="42"/>
  <c r="BF120" i="42"/>
  <c r="T120" i="42"/>
  <c r="R120" i="42"/>
  <c r="P120" i="42"/>
  <c r="BI118" i="42"/>
  <c r="BH118" i="42"/>
  <c r="BG118" i="42"/>
  <c r="BF118" i="42"/>
  <c r="T118" i="42"/>
  <c r="R118" i="42"/>
  <c r="P118" i="42"/>
  <c r="BI116" i="42"/>
  <c r="BH116" i="42"/>
  <c r="BG116" i="42"/>
  <c r="BF116" i="42"/>
  <c r="T116" i="42"/>
  <c r="R116" i="42"/>
  <c r="P116" i="42"/>
  <c r="BI114" i="42"/>
  <c r="BH114" i="42"/>
  <c r="BG114" i="42"/>
  <c r="BF114" i="42"/>
  <c r="T114" i="42"/>
  <c r="R114" i="42"/>
  <c r="P114" i="42"/>
  <c r="BI112" i="42"/>
  <c r="BH112" i="42"/>
  <c r="BG112" i="42"/>
  <c r="BF112" i="42"/>
  <c r="T112" i="42"/>
  <c r="R112" i="42"/>
  <c r="P112" i="42"/>
  <c r="BI110" i="42"/>
  <c r="BH110" i="42"/>
  <c r="BG110" i="42"/>
  <c r="BF110" i="42"/>
  <c r="T110" i="42"/>
  <c r="R110" i="42"/>
  <c r="P110" i="42"/>
  <c r="BI108" i="42"/>
  <c r="BH108" i="42"/>
  <c r="BG108" i="42"/>
  <c r="BF108" i="42"/>
  <c r="T108" i="42"/>
  <c r="R108" i="42"/>
  <c r="P108" i="42"/>
  <c r="BI106" i="42"/>
  <c r="BH106" i="42"/>
  <c r="BG106" i="42"/>
  <c r="BF106" i="42"/>
  <c r="T106" i="42"/>
  <c r="R106" i="42"/>
  <c r="P106" i="42"/>
  <c r="BI104" i="42"/>
  <c r="BH104" i="42"/>
  <c r="BG104" i="42"/>
  <c r="BF104" i="42"/>
  <c r="T104" i="42"/>
  <c r="R104" i="42"/>
  <c r="P104" i="42"/>
  <c r="BI102" i="42"/>
  <c r="BH102" i="42"/>
  <c r="BG102" i="42"/>
  <c r="BF102" i="42"/>
  <c r="T102" i="42"/>
  <c r="R102" i="42"/>
  <c r="P102" i="42"/>
  <c r="BI100" i="42"/>
  <c r="BH100" i="42"/>
  <c r="BG100" i="42"/>
  <c r="BF100" i="42"/>
  <c r="T100" i="42"/>
  <c r="R100" i="42"/>
  <c r="P100" i="42"/>
  <c r="BI98" i="42"/>
  <c r="BH98" i="42"/>
  <c r="BG98" i="42"/>
  <c r="BF98" i="42"/>
  <c r="T98" i="42"/>
  <c r="R98" i="42"/>
  <c r="P98" i="42"/>
  <c r="BI96" i="42"/>
  <c r="BH96" i="42"/>
  <c r="BG96" i="42"/>
  <c r="BF96" i="42"/>
  <c r="T96" i="42"/>
  <c r="R96" i="42"/>
  <c r="P96" i="42"/>
  <c r="BI94" i="42"/>
  <c r="BH94" i="42"/>
  <c r="BG94" i="42"/>
  <c r="BF94" i="42"/>
  <c r="T94" i="42"/>
  <c r="R94" i="42"/>
  <c r="P94" i="42"/>
  <c r="J89" i="42"/>
  <c r="J88" i="42"/>
  <c r="F88" i="42"/>
  <c r="F86" i="42"/>
  <c r="E84" i="42"/>
  <c r="J63" i="42"/>
  <c r="J62" i="42"/>
  <c r="F62" i="42"/>
  <c r="F60" i="42"/>
  <c r="E58" i="42"/>
  <c r="J22" i="42"/>
  <c r="E22" i="42"/>
  <c r="F89" i="42" s="1"/>
  <c r="J21" i="42"/>
  <c r="J16" i="42"/>
  <c r="J86" i="42"/>
  <c r="E7" i="42"/>
  <c r="E52" i="42"/>
  <c r="J41" i="41"/>
  <c r="J40" i="41"/>
  <c r="AY101" i="1" s="1"/>
  <c r="J39" i="41"/>
  <c r="AX101" i="1" s="1"/>
  <c r="BI174" i="41"/>
  <c r="BH174" i="41"/>
  <c r="BG174" i="41"/>
  <c r="BF174" i="41"/>
  <c r="T174" i="41"/>
  <c r="R174" i="41"/>
  <c r="P174" i="41"/>
  <c r="BI173" i="41"/>
  <c r="BH173" i="41"/>
  <c r="BG173" i="41"/>
  <c r="BF173" i="41"/>
  <c r="T173" i="41"/>
  <c r="R173" i="41"/>
  <c r="P173" i="41"/>
  <c r="BI172" i="41"/>
  <c r="BH172" i="41"/>
  <c r="BG172" i="41"/>
  <c r="BF172" i="41"/>
  <c r="T172" i="41"/>
  <c r="R172" i="41"/>
  <c r="P172" i="41"/>
  <c r="BI171" i="41"/>
  <c r="BH171" i="41"/>
  <c r="BG171" i="41"/>
  <c r="BF171" i="41"/>
  <c r="T171" i="41"/>
  <c r="R171" i="41"/>
  <c r="P171" i="41"/>
  <c r="BI170" i="41"/>
  <c r="BH170" i="41"/>
  <c r="BG170" i="41"/>
  <c r="BF170" i="41"/>
  <c r="T170" i="41"/>
  <c r="R170" i="41"/>
  <c r="P170" i="41"/>
  <c r="BI169" i="41"/>
  <c r="BH169" i="41"/>
  <c r="BG169" i="41"/>
  <c r="BF169" i="41"/>
  <c r="T169" i="41"/>
  <c r="R169" i="41"/>
  <c r="P169" i="41"/>
  <c r="BI168" i="41"/>
  <c r="BH168" i="41"/>
  <c r="BG168" i="41"/>
  <c r="BF168" i="41"/>
  <c r="T168" i="41"/>
  <c r="R168" i="41"/>
  <c r="P168" i="41"/>
  <c r="BI166" i="41"/>
  <c r="BH166" i="41"/>
  <c r="BG166" i="41"/>
  <c r="BF166" i="41"/>
  <c r="T166" i="41"/>
  <c r="R166" i="41"/>
  <c r="P166" i="41"/>
  <c r="BI165" i="41"/>
  <c r="BH165" i="41"/>
  <c r="BG165" i="41"/>
  <c r="BF165" i="41"/>
  <c r="T165" i="41"/>
  <c r="R165" i="41"/>
  <c r="P165" i="41"/>
  <c r="BI164" i="41"/>
  <c r="BH164" i="41"/>
  <c r="BG164" i="41"/>
  <c r="BF164" i="41"/>
  <c r="T164" i="41"/>
  <c r="R164" i="41"/>
  <c r="P164" i="41"/>
  <c r="BI163" i="41"/>
  <c r="BH163" i="41"/>
  <c r="BG163" i="41"/>
  <c r="BF163" i="41"/>
  <c r="T163" i="41"/>
  <c r="R163" i="41"/>
  <c r="P163" i="41"/>
  <c r="BI161" i="41"/>
  <c r="BH161" i="41"/>
  <c r="BG161" i="41"/>
  <c r="BF161" i="41"/>
  <c r="T161" i="41"/>
  <c r="R161" i="41"/>
  <c r="P161" i="41"/>
  <c r="BI160" i="41"/>
  <c r="BH160" i="41"/>
  <c r="BG160" i="41"/>
  <c r="BF160" i="41"/>
  <c r="T160" i="41"/>
  <c r="R160" i="41"/>
  <c r="P160" i="41"/>
  <c r="BI159" i="41"/>
  <c r="BH159" i="41"/>
  <c r="BG159" i="41"/>
  <c r="BF159" i="41"/>
  <c r="T159" i="41"/>
  <c r="R159" i="41"/>
  <c r="P159" i="41"/>
  <c r="BI158" i="41"/>
  <c r="BH158" i="41"/>
  <c r="BG158" i="41"/>
  <c r="BF158" i="41"/>
  <c r="T158" i="41"/>
  <c r="R158" i="41"/>
  <c r="P158" i="41"/>
  <c r="BI157" i="41"/>
  <c r="BH157" i="41"/>
  <c r="BG157" i="41"/>
  <c r="BF157" i="41"/>
  <c r="T157" i="41"/>
  <c r="R157" i="41"/>
  <c r="P157" i="41"/>
  <c r="BI156" i="41"/>
  <c r="BH156" i="41"/>
  <c r="BG156" i="41"/>
  <c r="BF156" i="41"/>
  <c r="T156" i="41"/>
  <c r="R156" i="41"/>
  <c r="P156" i="41"/>
  <c r="BI155" i="41"/>
  <c r="BH155" i="41"/>
  <c r="BG155" i="41"/>
  <c r="BF155" i="41"/>
  <c r="T155" i="41"/>
  <c r="R155" i="41"/>
  <c r="P155" i="41"/>
  <c r="BI154" i="41"/>
  <c r="BH154" i="41"/>
  <c r="BG154" i="41"/>
  <c r="BF154" i="41"/>
  <c r="T154" i="41"/>
  <c r="R154" i="41"/>
  <c r="P154" i="41"/>
  <c r="BI153" i="41"/>
  <c r="BH153" i="41"/>
  <c r="BG153" i="41"/>
  <c r="BF153" i="41"/>
  <c r="T153" i="41"/>
  <c r="R153" i="41"/>
  <c r="P153" i="41"/>
  <c r="BI152" i="41"/>
  <c r="BH152" i="41"/>
  <c r="BG152" i="41"/>
  <c r="BF152" i="41"/>
  <c r="T152" i="41"/>
  <c r="R152" i="41"/>
  <c r="P152" i="41"/>
  <c r="BI151" i="41"/>
  <c r="BH151" i="41"/>
  <c r="BG151" i="41"/>
  <c r="BF151" i="41"/>
  <c r="T151" i="41"/>
  <c r="R151" i="41"/>
  <c r="P151" i="41"/>
  <c r="BI150" i="41"/>
  <c r="BH150" i="41"/>
  <c r="BG150" i="41"/>
  <c r="BF150" i="41"/>
  <c r="T150" i="41"/>
  <c r="R150" i="41"/>
  <c r="P150" i="41"/>
  <c r="BI149" i="41"/>
  <c r="BH149" i="41"/>
  <c r="BG149" i="41"/>
  <c r="BF149" i="41"/>
  <c r="T149" i="41"/>
  <c r="R149" i="41"/>
  <c r="P149" i="41"/>
  <c r="BI148" i="41"/>
  <c r="BH148" i="41"/>
  <c r="BG148" i="41"/>
  <c r="BF148" i="41"/>
  <c r="T148" i="41"/>
  <c r="R148" i="41"/>
  <c r="P148" i="41"/>
  <c r="BI147" i="41"/>
  <c r="BH147" i="41"/>
  <c r="BG147" i="41"/>
  <c r="BF147" i="41"/>
  <c r="T147" i="41"/>
  <c r="R147" i="41"/>
  <c r="P147" i="41"/>
  <c r="BI146" i="41"/>
  <c r="BH146" i="41"/>
  <c r="BG146" i="41"/>
  <c r="BF146" i="41"/>
  <c r="T146" i="41"/>
  <c r="R146" i="41"/>
  <c r="P146" i="41"/>
  <c r="BI145" i="41"/>
  <c r="BH145" i="41"/>
  <c r="BG145" i="41"/>
  <c r="BF145" i="41"/>
  <c r="T145" i="41"/>
  <c r="R145" i="41"/>
  <c r="P145" i="41"/>
  <c r="BI144" i="41"/>
  <c r="BH144" i="41"/>
  <c r="BG144" i="41"/>
  <c r="BF144" i="41"/>
  <c r="T144" i="41"/>
  <c r="R144" i="41"/>
  <c r="P144" i="41"/>
  <c r="BI143" i="41"/>
  <c r="BH143" i="41"/>
  <c r="BG143" i="41"/>
  <c r="BF143" i="41"/>
  <c r="T143" i="41"/>
  <c r="R143" i="41"/>
  <c r="P143" i="41"/>
  <c r="BI142" i="41"/>
  <c r="BH142" i="41"/>
  <c r="BG142" i="41"/>
  <c r="BF142" i="41"/>
  <c r="T142" i="41"/>
  <c r="R142" i="41"/>
  <c r="P142" i="41"/>
  <c r="BI141" i="41"/>
  <c r="BH141" i="41"/>
  <c r="BG141" i="41"/>
  <c r="BF141" i="41"/>
  <c r="T141" i="41"/>
  <c r="R141" i="41"/>
  <c r="P141" i="41"/>
  <c r="BI140" i="41"/>
  <c r="BH140" i="41"/>
  <c r="BG140" i="41"/>
  <c r="BF140" i="41"/>
  <c r="T140" i="41"/>
  <c r="R140" i="41"/>
  <c r="P140" i="41"/>
  <c r="BI139" i="41"/>
  <c r="BH139" i="41"/>
  <c r="BG139" i="41"/>
  <c r="BF139" i="41"/>
  <c r="T139" i="41"/>
  <c r="R139" i="41"/>
  <c r="P139" i="41"/>
  <c r="BI138" i="41"/>
  <c r="BH138" i="41"/>
  <c r="BG138" i="41"/>
  <c r="BF138" i="41"/>
  <c r="T138" i="41"/>
  <c r="R138" i="41"/>
  <c r="P138" i="41"/>
  <c r="BI137" i="41"/>
  <c r="BH137" i="41"/>
  <c r="BG137" i="41"/>
  <c r="BF137" i="41"/>
  <c r="T137" i="41"/>
  <c r="R137" i="41"/>
  <c r="P137" i="41"/>
  <c r="BI135" i="41"/>
  <c r="BH135" i="41"/>
  <c r="BG135" i="41"/>
  <c r="BF135" i="41"/>
  <c r="T135" i="41"/>
  <c r="R135" i="41"/>
  <c r="P135" i="41"/>
  <c r="BI134" i="41"/>
  <c r="BH134" i="41"/>
  <c r="BG134" i="41"/>
  <c r="BF134" i="41"/>
  <c r="T134" i="41"/>
  <c r="R134" i="41"/>
  <c r="P134" i="41"/>
  <c r="BI133" i="41"/>
  <c r="BH133" i="41"/>
  <c r="BG133" i="41"/>
  <c r="BF133" i="41"/>
  <c r="T133" i="41"/>
  <c r="R133" i="41"/>
  <c r="P133" i="41"/>
  <c r="BI132" i="41"/>
  <c r="BH132" i="41"/>
  <c r="BG132" i="41"/>
  <c r="BF132" i="41"/>
  <c r="T132" i="41"/>
  <c r="R132" i="41"/>
  <c r="P132" i="41"/>
  <c r="BI131" i="41"/>
  <c r="BH131" i="41"/>
  <c r="BG131" i="41"/>
  <c r="BF131" i="41"/>
  <c r="T131" i="41"/>
  <c r="R131" i="41"/>
  <c r="P131" i="41"/>
  <c r="BI129" i="41"/>
  <c r="BH129" i="41"/>
  <c r="BG129" i="41"/>
  <c r="BF129" i="41"/>
  <c r="T129" i="41"/>
  <c r="R129" i="41"/>
  <c r="P129" i="41"/>
  <c r="BI128" i="41"/>
  <c r="BH128" i="41"/>
  <c r="BG128" i="41"/>
  <c r="BF128" i="41"/>
  <c r="T128" i="41"/>
  <c r="R128" i="41"/>
  <c r="P128" i="41"/>
  <c r="BI127" i="41"/>
  <c r="BH127" i="41"/>
  <c r="BG127" i="41"/>
  <c r="BF127" i="41"/>
  <c r="T127" i="41"/>
  <c r="R127" i="41"/>
  <c r="P127" i="41"/>
  <c r="BI126" i="41"/>
  <c r="BH126" i="41"/>
  <c r="BG126" i="41"/>
  <c r="BF126" i="41"/>
  <c r="T126" i="41"/>
  <c r="R126" i="41"/>
  <c r="P126" i="41"/>
  <c r="BI125" i="41"/>
  <c r="BH125" i="41"/>
  <c r="BG125" i="41"/>
  <c r="BF125" i="41"/>
  <c r="T125" i="41"/>
  <c r="R125" i="41"/>
  <c r="P125" i="41"/>
  <c r="BI124" i="41"/>
  <c r="BH124" i="41"/>
  <c r="BG124" i="41"/>
  <c r="BF124" i="41"/>
  <c r="T124" i="41"/>
  <c r="R124" i="41"/>
  <c r="P124" i="41"/>
  <c r="BI123" i="41"/>
  <c r="BH123" i="41"/>
  <c r="BG123" i="41"/>
  <c r="BF123" i="41"/>
  <c r="T123" i="41"/>
  <c r="R123" i="41"/>
  <c r="P123" i="41"/>
  <c r="BI122" i="41"/>
  <c r="BH122" i="41"/>
  <c r="BG122" i="41"/>
  <c r="BF122" i="41"/>
  <c r="T122" i="41"/>
  <c r="R122" i="41"/>
  <c r="P122" i="41"/>
  <c r="BI121" i="41"/>
  <c r="BH121" i="41"/>
  <c r="BG121" i="41"/>
  <c r="BF121" i="41"/>
  <c r="T121" i="41"/>
  <c r="R121" i="41"/>
  <c r="P121" i="41"/>
  <c r="BI120" i="41"/>
  <c r="BH120" i="41"/>
  <c r="BG120" i="41"/>
  <c r="BF120" i="41"/>
  <c r="T120" i="41"/>
  <c r="R120" i="41"/>
  <c r="P120" i="41"/>
  <c r="BI118" i="41"/>
  <c r="BH118" i="41"/>
  <c r="BG118" i="41"/>
  <c r="BF118" i="41"/>
  <c r="T118" i="41"/>
  <c r="R118" i="41"/>
  <c r="P118" i="41"/>
  <c r="BI117" i="41"/>
  <c r="BH117" i="41"/>
  <c r="BG117" i="41"/>
  <c r="BF117" i="41"/>
  <c r="T117" i="41"/>
  <c r="R117" i="41"/>
  <c r="P117" i="41"/>
  <c r="BI116" i="41"/>
  <c r="BH116" i="41"/>
  <c r="BG116" i="41"/>
  <c r="BF116" i="41"/>
  <c r="T116" i="41"/>
  <c r="R116" i="41"/>
  <c r="P116" i="41"/>
  <c r="BI115" i="41"/>
  <c r="BH115" i="41"/>
  <c r="BG115" i="41"/>
  <c r="BF115" i="41"/>
  <c r="T115" i="41"/>
  <c r="R115" i="41"/>
  <c r="P115" i="41"/>
  <c r="BI114" i="41"/>
  <c r="BH114" i="41"/>
  <c r="BG114" i="41"/>
  <c r="BF114" i="41"/>
  <c r="T114" i="41"/>
  <c r="R114" i="41"/>
  <c r="P114" i="41"/>
  <c r="BI113" i="41"/>
  <c r="BH113" i="41"/>
  <c r="BG113" i="41"/>
  <c r="BF113" i="41"/>
  <c r="T113" i="41"/>
  <c r="R113" i="41"/>
  <c r="P113" i="41"/>
  <c r="BI112" i="41"/>
  <c r="BH112" i="41"/>
  <c r="BG112" i="41"/>
  <c r="BF112" i="41"/>
  <c r="T112" i="41"/>
  <c r="R112" i="41"/>
  <c r="P112" i="41"/>
  <c r="BI111" i="41"/>
  <c r="BH111" i="41"/>
  <c r="BG111" i="41"/>
  <c r="BF111" i="41"/>
  <c r="T111" i="41"/>
  <c r="R111" i="41"/>
  <c r="P111" i="41"/>
  <c r="BI110" i="41"/>
  <c r="BH110" i="41"/>
  <c r="BG110" i="41"/>
  <c r="BF110" i="41"/>
  <c r="T110" i="41"/>
  <c r="R110" i="41"/>
  <c r="P110" i="41"/>
  <c r="BI109" i="41"/>
  <c r="BH109" i="41"/>
  <c r="BG109" i="41"/>
  <c r="BF109" i="41"/>
  <c r="T109" i="41"/>
  <c r="R109" i="41"/>
  <c r="P109" i="41"/>
  <c r="BI108" i="41"/>
  <c r="BH108" i="41"/>
  <c r="BG108" i="41"/>
  <c r="BF108" i="41"/>
  <c r="T108" i="41"/>
  <c r="R108" i="41"/>
  <c r="P108" i="41"/>
  <c r="BI107" i="41"/>
  <c r="BH107" i="41"/>
  <c r="BG107" i="41"/>
  <c r="BF107" i="41"/>
  <c r="T107" i="41"/>
  <c r="R107" i="41"/>
  <c r="P107" i="41"/>
  <c r="BI106" i="41"/>
  <c r="BH106" i="41"/>
  <c r="BG106" i="41"/>
  <c r="BF106" i="41"/>
  <c r="T106" i="41"/>
  <c r="R106" i="41"/>
  <c r="P106" i="41"/>
  <c r="BI105" i="41"/>
  <c r="BH105" i="41"/>
  <c r="BG105" i="41"/>
  <c r="BF105" i="41"/>
  <c r="T105" i="41"/>
  <c r="R105" i="41"/>
  <c r="P105" i="41"/>
  <c r="BI104" i="41"/>
  <c r="BH104" i="41"/>
  <c r="BG104" i="41"/>
  <c r="BF104" i="41"/>
  <c r="T104" i="41"/>
  <c r="R104" i="41"/>
  <c r="P104" i="41"/>
  <c r="BI103" i="41"/>
  <c r="BH103" i="41"/>
  <c r="BG103" i="41"/>
  <c r="BF103" i="41"/>
  <c r="T103" i="41"/>
  <c r="R103" i="41"/>
  <c r="P103" i="41"/>
  <c r="BI102" i="41"/>
  <c r="BH102" i="41"/>
  <c r="BG102" i="41"/>
  <c r="BF102" i="41"/>
  <c r="T102" i="41"/>
  <c r="R102" i="41"/>
  <c r="P102" i="41"/>
  <c r="BI101" i="41"/>
  <c r="BH101" i="41"/>
  <c r="BG101" i="41"/>
  <c r="BF101" i="41"/>
  <c r="T101" i="41"/>
  <c r="R101" i="41"/>
  <c r="P101" i="41"/>
  <c r="BI100" i="41"/>
  <c r="BH100" i="41"/>
  <c r="BG100" i="41"/>
  <c r="BF100" i="41"/>
  <c r="T100" i="41"/>
  <c r="R100" i="41"/>
  <c r="P100" i="41"/>
  <c r="BI99" i="41"/>
  <c r="BH99" i="41"/>
  <c r="BG99" i="41"/>
  <c r="BF99" i="41"/>
  <c r="T99" i="41"/>
  <c r="R99" i="41"/>
  <c r="P99" i="41"/>
  <c r="J94" i="41"/>
  <c r="J93" i="41"/>
  <c r="F93" i="41"/>
  <c r="F91" i="41"/>
  <c r="E89" i="41"/>
  <c r="J63" i="41"/>
  <c r="J62" i="41"/>
  <c r="F62" i="41"/>
  <c r="F60" i="41"/>
  <c r="E58" i="41"/>
  <c r="J22" i="41"/>
  <c r="E22" i="41"/>
  <c r="F63" i="41" s="1"/>
  <c r="J21" i="41"/>
  <c r="J16" i="41"/>
  <c r="J91" i="41"/>
  <c r="E7" i="41"/>
  <c r="E83" i="41"/>
  <c r="J41" i="40"/>
  <c r="J40" i="40"/>
  <c r="AY100" i="1" s="1"/>
  <c r="J39" i="40"/>
  <c r="AX100" i="1" s="1"/>
  <c r="BI310" i="40"/>
  <c r="BH310" i="40"/>
  <c r="BG310" i="40"/>
  <c r="BF310" i="40"/>
  <c r="T310" i="40"/>
  <c r="R310" i="40"/>
  <c r="P310" i="40"/>
  <c r="BI309" i="40"/>
  <c r="BH309" i="40"/>
  <c r="BG309" i="40"/>
  <c r="BF309" i="40"/>
  <c r="T309" i="40"/>
  <c r="R309" i="40"/>
  <c r="P309" i="40"/>
  <c r="BI308" i="40"/>
  <c r="BH308" i="40"/>
  <c r="BG308" i="40"/>
  <c r="BF308" i="40"/>
  <c r="T308" i="40"/>
  <c r="R308" i="40"/>
  <c r="P308" i="40"/>
  <c r="BI307" i="40"/>
  <c r="BH307" i="40"/>
  <c r="BG307" i="40"/>
  <c r="BF307" i="40"/>
  <c r="T307" i="40"/>
  <c r="R307" i="40"/>
  <c r="P307" i="40"/>
  <c r="BI305" i="40"/>
  <c r="BH305" i="40"/>
  <c r="BG305" i="40"/>
  <c r="BF305" i="40"/>
  <c r="T305" i="40"/>
  <c r="R305" i="40"/>
  <c r="P305" i="40"/>
  <c r="BI304" i="40"/>
  <c r="BH304" i="40"/>
  <c r="BG304" i="40"/>
  <c r="BF304" i="40"/>
  <c r="T304" i="40"/>
  <c r="R304" i="40"/>
  <c r="P304" i="40"/>
  <c r="BI302" i="40"/>
  <c r="BH302" i="40"/>
  <c r="BG302" i="40"/>
  <c r="BF302" i="40"/>
  <c r="T302" i="40"/>
  <c r="R302" i="40"/>
  <c r="P302" i="40"/>
  <c r="BI301" i="40"/>
  <c r="BH301" i="40"/>
  <c r="BG301" i="40"/>
  <c r="BF301" i="40"/>
  <c r="T301" i="40"/>
  <c r="R301" i="40"/>
  <c r="P301" i="40"/>
  <c r="BI300" i="40"/>
  <c r="BH300" i="40"/>
  <c r="BG300" i="40"/>
  <c r="BF300" i="40"/>
  <c r="T300" i="40"/>
  <c r="R300" i="40"/>
  <c r="P300" i="40"/>
  <c r="BI297" i="40"/>
  <c r="BH297" i="40"/>
  <c r="BG297" i="40"/>
  <c r="BF297" i="40"/>
  <c r="T297" i="40"/>
  <c r="R297" i="40"/>
  <c r="P297" i="40"/>
  <c r="BI295" i="40"/>
  <c r="BH295" i="40"/>
  <c r="BG295" i="40"/>
  <c r="BF295" i="40"/>
  <c r="T295" i="40"/>
  <c r="R295" i="40"/>
  <c r="P295" i="40"/>
  <c r="BI294" i="40"/>
  <c r="BH294" i="40"/>
  <c r="BG294" i="40"/>
  <c r="BF294" i="40"/>
  <c r="T294" i="40"/>
  <c r="R294" i="40"/>
  <c r="P294" i="40"/>
  <c r="BI293" i="40"/>
  <c r="BH293" i="40"/>
  <c r="BG293" i="40"/>
  <c r="BF293" i="40"/>
  <c r="T293" i="40"/>
  <c r="R293" i="40"/>
  <c r="P293" i="40"/>
  <c r="BI292" i="40"/>
  <c r="BH292" i="40"/>
  <c r="BG292" i="40"/>
  <c r="BF292" i="40"/>
  <c r="T292" i="40"/>
  <c r="R292" i="40"/>
  <c r="P292" i="40"/>
  <c r="BI291" i="40"/>
  <c r="BH291" i="40"/>
  <c r="BG291" i="40"/>
  <c r="BF291" i="40"/>
  <c r="T291" i="40"/>
  <c r="R291" i="40"/>
  <c r="P291" i="40"/>
  <c r="BI290" i="40"/>
  <c r="BH290" i="40"/>
  <c r="BG290" i="40"/>
  <c r="BF290" i="40"/>
  <c r="T290" i="40"/>
  <c r="R290" i="40"/>
  <c r="P290" i="40"/>
  <c r="BI289" i="40"/>
  <c r="BH289" i="40"/>
  <c r="BG289" i="40"/>
  <c r="BF289" i="40"/>
  <c r="T289" i="40"/>
  <c r="R289" i="40"/>
  <c r="P289" i="40"/>
  <c r="BI288" i="40"/>
  <c r="BH288" i="40"/>
  <c r="BG288" i="40"/>
  <c r="BF288" i="40"/>
  <c r="T288" i="40"/>
  <c r="R288" i="40"/>
  <c r="P288" i="40"/>
  <c r="BI286" i="40"/>
  <c r="BH286" i="40"/>
  <c r="BG286" i="40"/>
  <c r="BF286" i="40"/>
  <c r="T286" i="40"/>
  <c r="R286" i="40"/>
  <c r="P286" i="40"/>
  <c r="BI285" i="40"/>
  <c r="BH285" i="40"/>
  <c r="BG285" i="40"/>
  <c r="BF285" i="40"/>
  <c r="T285" i="40"/>
  <c r="R285" i="40"/>
  <c r="P285" i="40"/>
  <c r="BI283" i="40"/>
  <c r="BH283" i="40"/>
  <c r="BG283" i="40"/>
  <c r="BF283" i="40"/>
  <c r="T283" i="40"/>
  <c r="R283" i="40"/>
  <c r="P283" i="40"/>
  <c r="BI282" i="40"/>
  <c r="BH282" i="40"/>
  <c r="BG282" i="40"/>
  <c r="BF282" i="40"/>
  <c r="T282" i="40"/>
  <c r="R282" i="40"/>
  <c r="P282" i="40"/>
  <c r="BI280" i="40"/>
  <c r="BH280" i="40"/>
  <c r="BG280" i="40"/>
  <c r="BF280" i="40"/>
  <c r="T280" i="40"/>
  <c r="R280" i="40"/>
  <c r="P280" i="40"/>
  <c r="BI279" i="40"/>
  <c r="BH279" i="40"/>
  <c r="BG279" i="40"/>
  <c r="BF279" i="40"/>
  <c r="T279" i="40"/>
  <c r="R279" i="40"/>
  <c r="P279" i="40"/>
  <c r="BI278" i="40"/>
  <c r="BH278" i="40"/>
  <c r="BG278" i="40"/>
  <c r="BF278" i="40"/>
  <c r="T278" i="40"/>
  <c r="R278" i="40"/>
  <c r="P278" i="40"/>
  <c r="BI276" i="40"/>
  <c r="BH276" i="40"/>
  <c r="BG276" i="40"/>
  <c r="BF276" i="40"/>
  <c r="T276" i="40"/>
  <c r="R276" i="40"/>
  <c r="P276" i="40"/>
  <c r="BI275" i="40"/>
  <c r="BH275" i="40"/>
  <c r="BG275" i="40"/>
  <c r="BF275" i="40"/>
  <c r="T275" i="40"/>
  <c r="R275" i="40"/>
  <c r="P275" i="40"/>
  <c r="BI273" i="40"/>
  <c r="BH273" i="40"/>
  <c r="BG273" i="40"/>
  <c r="BF273" i="40"/>
  <c r="T273" i="40"/>
  <c r="R273" i="40"/>
  <c r="P273" i="40"/>
  <c r="BI271" i="40"/>
  <c r="BH271" i="40"/>
  <c r="BG271" i="40"/>
  <c r="BF271" i="40"/>
  <c r="T271" i="40"/>
  <c r="R271" i="40"/>
  <c r="P271" i="40"/>
  <c r="BI270" i="40"/>
  <c r="BH270" i="40"/>
  <c r="BG270" i="40"/>
  <c r="BF270" i="40"/>
  <c r="T270" i="40"/>
  <c r="R270" i="40"/>
  <c r="P270" i="40"/>
  <c r="BI269" i="40"/>
  <c r="BH269" i="40"/>
  <c r="BG269" i="40"/>
  <c r="BF269" i="40"/>
  <c r="T269" i="40"/>
  <c r="R269" i="40"/>
  <c r="P269" i="40"/>
  <c r="BI268" i="40"/>
  <c r="BH268" i="40"/>
  <c r="BG268" i="40"/>
  <c r="BF268" i="40"/>
  <c r="T268" i="40"/>
  <c r="R268" i="40"/>
  <c r="P268" i="40"/>
  <c r="BI266" i="40"/>
  <c r="BH266" i="40"/>
  <c r="BG266" i="40"/>
  <c r="BF266" i="40"/>
  <c r="T266" i="40"/>
  <c r="R266" i="40"/>
  <c r="P266" i="40"/>
  <c r="BI265" i="40"/>
  <c r="BH265" i="40"/>
  <c r="BG265" i="40"/>
  <c r="BF265" i="40"/>
  <c r="T265" i="40"/>
  <c r="R265" i="40"/>
  <c r="P265" i="40"/>
  <c r="BI263" i="40"/>
  <c r="BH263" i="40"/>
  <c r="BG263" i="40"/>
  <c r="BF263" i="40"/>
  <c r="T263" i="40"/>
  <c r="R263" i="40"/>
  <c r="P263" i="40"/>
  <c r="BI262" i="40"/>
  <c r="BH262" i="40"/>
  <c r="BG262" i="40"/>
  <c r="BF262" i="40"/>
  <c r="T262" i="40"/>
  <c r="R262" i="40"/>
  <c r="P262" i="40"/>
  <c r="BI260" i="40"/>
  <c r="BH260" i="40"/>
  <c r="BG260" i="40"/>
  <c r="BF260" i="40"/>
  <c r="T260" i="40"/>
  <c r="R260" i="40"/>
  <c r="P260" i="40"/>
  <c r="BI259" i="40"/>
  <c r="BH259" i="40"/>
  <c r="BG259" i="40"/>
  <c r="BF259" i="40"/>
  <c r="T259" i="40"/>
  <c r="R259" i="40"/>
  <c r="P259" i="40"/>
  <c r="BI258" i="40"/>
  <c r="BH258" i="40"/>
  <c r="BG258" i="40"/>
  <c r="BF258" i="40"/>
  <c r="T258" i="40"/>
  <c r="R258" i="40"/>
  <c r="P258" i="40"/>
  <c r="BI256" i="40"/>
  <c r="BH256" i="40"/>
  <c r="BG256" i="40"/>
  <c r="BF256" i="40"/>
  <c r="T256" i="40"/>
  <c r="R256" i="40"/>
  <c r="P256" i="40"/>
  <c r="BI255" i="40"/>
  <c r="BH255" i="40"/>
  <c r="BG255" i="40"/>
  <c r="BF255" i="40"/>
  <c r="T255" i="40"/>
  <c r="R255" i="40"/>
  <c r="P255" i="40"/>
  <c r="BI253" i="40"/>
  <c r="BH253" i="40"/>
  <c r="BG253" i="40"/>
  <c r="BF253" i="40"/>
  <c r="T253" i="40"/>
  <c r="R253" i="40"/>
  <c r="P253" i="40"/>
  <c r="BI251" i="40"/>
  <c r="BH251" i="40"/>
  <c r="BG251" i="40"/>
  <c r="BF251" i="40"/>
  <c r="T251" i="40"/>
  <c r="R251" i="40"/>
  <c r="P251" i="40"/>
  <c r="BI250" i="40"/>
  <c r="BH250" i="40"/>
  <c r="BG250" i="40"/>
  <c r="BF250" i="40"/>
  <c r="T250" i="40"/>
  <c r="R250" i="40"/>
  <c r="P250" i="40"/>
  <c r="BI249" i="40"/>
  <c r="BH249" i="40"/>
  <c r="BG249" i="40"/>
  <c r="BF249" i="40"/>
  <c r="T249" i="40"/>
  <c r="R249" i="40"/>
  <c r="P249" i="40"/>
  <c r="BI248" i="40"/>
  <c r="BH248" i="40"/>
  <c r="BG248" i="40"/>
  <c r="BF248" i="40"/>
  <c r="T248" i="40"/>
  <c r="R248" i="40"/>
  <c r="P248" i="40"/>
  <c r="BI247" i="40"/>
  <c r="BH247" i="40"/>
  <c r="BG247" i="40"/>
  <c r="BF247" i="40"/>
  <c r="T247" i="40"/>
  <c r="R247" i="40"/>
  <c r="P247" i="40"/>
  <c r="BI246" i="40"/>
  <c r="BH246" i="40"/>
  <c r="BG246" i="40"/>
  <c r="BF246" i="40"/>
  <c r="T246" i="40"/>
  <c r="R246" i="40"/>
  <c r="P246" i="40"/>
  <c r="BI245" i="40"/>
  <c r="BH245" i="40"/>
  <c r="BG245" i="40"/>
  <c r="BF245" i="40"/>
  <c r="T245" i="40"/>
  <c r="R245" i="40"/>
  <c r="P245" i="40"/>
  <c r="BI244" i="40"/>
  <c r="BH244" i="40"/>
  <c r="BG244" i="40"/>
  <c r="BF244" i="40"/>
  <c r="T244" i="40"/>
  <c r="R244" i="40"/>
  <c r="P244" i="40"/>
  <c r="BI242" i="40"/>
  <c r="BH242" i="40"/>
  <c r="BG242" i="40"/>
  <c r="BF242" i="40"/>
  <c r="T242" i="40"/>
  <c r="R242" i="40"/>
  <c r="P242" i="40"/>
  <c r="BI241" i="40"/>
  <c r="BH241" i="40"/>
  <c r="BG241" i="40"/>
  <c r="BF241" i="40"/>
  <c r="T241" i="40"/>
  <c r="R241" i="40"/>
  <c r="P241" i="40"/>
  <c r="BI239" i="40"/>
  <c r="BH239" i="40"/>
  <c r="BG239" i="40"/>
  <c r="BF239" i="40"/>
  <c r="T239" i="40"/>
  <c r="R239" i="40"/>
  <c r="P239" i="40"/>
  <c r="BI238" i="40"/>
  <c r="BH238" i="40"/>
  <c r="BG238" i="40"/>
  <c r="BF238" i="40"/>
  <c r="T238" i="40"/>
  <c r="R238" i="40"/>
  <c r="P238" i="40"/>
  <c r="BI236" i="40"/>
  <c r="BH236" i="40"/>
  <c r="BG236" i="40"/>
  <c r="BF236" i="40"/>
  <c r="T236" i="40"/>
  <c r="R236" i="40"/>
  <c r="P236" i="40"/>
  <c r="BI235" i="40"/>
  <c r="BH235" i="40"/>
  <c r="BG235" i="40"/>
  <c r="BF235" i="40"/>
  <c r="T235" i="40"/>
  <c r="R235" i="40"/>
  <c r="P235" i="40"/>
  <c r="BI234" i="40"/>
  <c r="BH234" i="40"/>
  <c r="BG234" i="40"/>
  <c r="BF234" i="40"/>
  <c r="T234" i="40"/>
  <c r="R234" i="40"/>
  <c r="P234" i="40"/>
  <c r="BI232" i="40"/>
  <c r="BH232" i="40"/>
  <c r="BG232" i="40"/>
  <c r="BF232" i="40"/>
  <c r="T232" i="40"/>
  <c r="R232" i="40"/>
  <c r="P232" i="40"/>
  <c r="BI231" i="40"/>
  <c r="BH231" i="40"/>
  <c r="BG231" i="40"/>
  <c r="BF231" i="40"/>
  <c r="T231" i="40"/>
  <c r="R231" i="40"/>
  <c r="P231" i="40"/>
  <c r="BI229" i="40"/>
  <c r="BH229" i="40"/>
  <c r="BG229" i="40"/>
  <c r="BF229" i="40"/>
  <c r="T229" i="40"/>
  <c r="R229" i="40"/>
  <c r="P229" i="40"/>
  <c r="BI227" i="40"/>
  <c r="BH227" i="40"/>
  <c r="BG227" i="40"/>
  <c r="BF227" i="40"/>
  <c r="T227" i="40"/>
  <c r="R227" i="40"/>
  <c r="P227" i="40"/>
  <c r="BI226" i="40"/>
  <c r="BH226" i="40"/>
  <c r="BG226" i="40"/>
  <c r="BF226" i="40"/>
  <c r="T226" i="40"/>
  <c r="R226" i="40"/>
  <c r="P226" i="40"/>
  <c r="BI225" i="40"/>
  <c r="BH225" i="40"/>
  <c r="BG225" i="40"/>
  <c r="BF225" i="40"/>
  <c r="T225" i="40"/>
  <c r="R225" i="40"/>
  <c r="P225" i="40"/>
  <c r="BI224" i="40"/>
  <c r="BH224" i="40"/>
  <c r="BG224" i="40"/>
  <c r="BF224" i="40"/>
  <c r="T224" i="40"/>
  <c r="R224" i="40"/>
  <c r="P224" i="40"/>
  <c r="BI223" i="40"/>
  <c r="BH223" i="40"/>
  <c r="BG223" i="40"/>
  <c r="BF223" i="40"/>
  <c r="T223" i="40"/>
  <c r="R223" i="40"/>
  <c r="P223" i="40"/>
  <c r="BI222" i="40"/>
  <c r="BH222" i="40"/>
  <c r="BG222" i="40"/>
  <c r="BF222" i="40"/>
  <c r="T222" i="40"/>
  <c r="R222" i="40"/>
  <c r="P222" i="40"/>
  <c r="BI221" i="40"/>
  <c r="BH221" i="40"/>
  <c r="BG221" i="40"/>
  <c r="BF221" i="40"/>
  <c r="T221" i="40"/>
  <c r="R221" i="40"/>
  <c r="P221" i="40"/>
  <c r="BI220" i="40"/>
  <c r="BH220" i="40"/>
  <c r="BG220" i="40"/>
  <c r="BF220" i="40"/>
  <c r="T220" i="40"/>
  <c r="R220" i="40"/>
  <c r="P220" i="40"/>
  <c r="BI218" i="40"/>
  <c r="BH218" i="40"/>
  <c r="BG218" i="40"/>
  <c r="BF218" i="40"/>
  <c r="T218" i="40"/>
  <c r="R218" i="40"/>
  <c r="P218" i="40"/>
  <c r="BI217" i="40"/>
  <c r="BH217" i="40"/>
  <c r="BG217" i="40"/>
  <c r="BF217" i="40"/>
  <c r="T217" i="40"/>
  <c r="R217" i="40"/>
  <c r="P217" i="40"/>
  <c r="BI215" i="40"/>
  <c r="BH215" i="40"/>
  <c r="BG215" i="40"/>
  <c r="BF215" i="40"/>
  <c r="T215" i="40"/>
  <c r="R215" i="40"/>
  <c r="P215" i="40"/>
  <c r="BI214" i="40"/>
  <c r="BH214" i="40"/>
  <c r="BG214" i="40"/>
  <c r="BF214" i="40"/>
  <c r="T214" i="40"/>
  <c r="R214" i="40"/>
  <c r="P214" i="40"/>
  <c r="BI212" i="40"/>
  <c r="BH212" i="40"/>
  <c r="BG212" i="40"/>
  <c r="BF212" i="40"/>
  <c r="T212" i="40"/>
  <c r="R212" i="40"/>
  <c r="P212" i="40"/>
  <c r="BI211" i="40"/>
  <c r="BH211" i="40"/>
  <c r="BG211" i="40"/>
  <c r="BF211" i="40"/>
  <c r="T211" i="40"/>
  <c r="R211" i="40"/>
  <c r="P211" i="40"/>
  <c r="BI210" i="40"/>
  <c r="BH210" i="40"/>
  <c r="BG210" i="40"/>
  <c r="BF210" i="40"/>
  <c r="T210" i="40"/>
  <c r="R210" i="40"/>
  <c r="P210" i="40"/>
  <c r="BI208" i="40"/>
  <c r="BH208" i="40"/>
  <c r="BG208" i="40"/>
  <c r="BF208" i="40"/>
  <c r="T208" i="40"/>
  <c r="R208" i="40"/>
  <c r="P208" i="40"/>
  <c r="BI207" i="40"/>
  <c r="BH207" i="40"/>
  <c r="BG207" i="40"/>
  <c r="BF207" i="40"/>
  <c r="T207" i="40"/>
  <c r="R207" i="40"/>
  <c r="P207" i="40"/>
  <c r="BI205" i="40"/>
  <c r="BH205" i="40"/>
  <c r="BG205" i="40"/>
  <c r="BF205" i="40"/>
  <c r="T205" i="40"/>
  <c r="R205" i="40"/>
  <c r="P205" i="40"/>
  <c r="BI202" i="40"/>
  <c r="BH202" i="40"/>
  <c r="BG202" i="40"/>
  <c r="BF202" i="40"/>
  <c r="T202" i="40"/>
  <c r="R202" i="40"/>
  <c r="P202" i="40"/>
  <c r="BI200" i="40"/>
  <c r="BH200" i="40"/>
  <c r="BG200" i="40"/>
  <c r="BF200" i="40"/>
  <c r="T200" i="40"/>
  <c r="R200" i="40"/>
  <c r="P200" i="40"/>
  <c r="BI199" i="40"/>
  <c r="BH199" i="40"/>
  <c r="BG199" i="40"/>
  <c r="BF199" i="40"/>
  <c r="T199" i="40"/>
  <c r="R199" i="40"/>
  <c r="P199" i="40"/>
  <c r="BI198" i="40"/>
  <c r="BH198" i="40"/>
  <c r="BG198" i="40"/>
  <c r="BF198" i="40"/>
  <c r="T198" i="40"/>
  <c r="R198" i="40"/>
  <c r="P198" i="40"/>
  <c r="BI197" i="40"/>
  <c r="BH197" i="40"/>
  <c r="BG197" i="40"/>
  <c r="BF197" i="40"/>
  <c r="T197" i="40"/>
  <c r="R197" i="40"/>
  <c r="P197" i="40"/>
  <c r="BI195" i="40"/>
  <c r="BH195" i="40"/>
  <c r="BG195" i="40"/>
  <c r="BF195" i="40"/>
  <c r="T195" i="40"/>
  <c r="R195" i="40"/>
  <c r="P195" i="40"/>
  <c r="BI194" i="40"/>
  <c r="BH194" i="40"/>
  <c r="BG194" i="40"/>
  <c r="BF194" i="40"/>
  <c r="T194" i="40"/>
  <c r="R194" i="40"/>
  <c r="P194" i="40"/>
  <c r="BI193" i="40"/>
  <c r="BH193" i="40"/>
  <c r="BG193" i="40"/>
  <c r="BF193" i="40"/>
  <c r="T193" i="40"/>
  <c r="R193" i="40"/>
  <c r="P193" i="40"/>
  <c r="BI192" i="40"/>
  <c r="BH192" i="40"/>
  <c r="BG192" i="40"/>
  <c r="BF192" i="40"/>
  <c r="T192" i="40"/>
  <c r="R192" i="40"/>
  <c r="P192" i="40"/>
  <c r="BI191" i="40"/>
  <c r="BH191" i="40"/>
  <c r="BG191" i="40"/>
  <c r="BF191" i="40"/>
  <c r="T191" i="40"/>
  <c r="R191" i="40"/>
  <c r="P191" i="40"/>
  <c r="BI189" i="40"/>
  <c r="BH189" i="40"/>
  <c r="BG189" i="40"/>
  <c r="BF189" i="40"/>
  <c r="T189" i="40"/>
  <c r="R189" i="40"/>
  <c r="P189" i="40"/>
  <c r="BI187" i="40"/>
  <c r="BH187" i="40"/>
  <c r="BG187" i="40"/>
  <c r="BF187" i="40"/>
  <c r="T187" i="40"/>
  <c r="R187" i="40"/>
  <c r="P187" i="40"/>
  <c r="BI186" i="40"/>
  <c r="BH186" i="40"/>
  <c r="BG186" i="40"/>
  <c r="BF186" i="40"/>
  <c r="T186" i="40"/>
  <c r="R186" i="40"/>
  <c r="P186" i="40"/>
  <c r="BI184" i="40"/>
  <c r="BH184" i="40"/>
  <c r="BG184" i="40"/>
  <c r="BF184" i="40"/>
  <c r="T184" i="40"/>
  <c r="R184" i="40"/>
  <c r="P184" i="40"/>
  <c r="BI182" i="40"/>
  <c r="BH182" i="40"/>
  <c r="BG182" i="40"/>
  <c r="BF182" i="40"/>
  <c r="T182" i="40"/>
  <c r="R182" i="40"/>
  <c r="P182" i="40"/>
  <c r="BI180" i="40"/>
  <c r="BH180" i="40"/>
  <c r="BG180" i="40"/>
  <c r="BF180" i="40"/>
  <c r="T180" i="40"/>
  <c r="R180" i="40"/>
  <c r="P180" i="40"/>
  <c r="BI179" i="40"/>
  <c r="BH179" i="40"/>
  <c r="BG179" i="40"/>
  <c r="BF179" i="40"/>
  <c r="T179" i="40"/>
  <c r="R179" i="40"/>
  <c r="P179" i="40"/>
  <c r="BI177" i="40"/>
  <c r="BH177" i="40"/>
  <c r="BG177" i="40"/>
  <c r="BF177" i="40"/>
  <c r="T177" i="40"/>
  <c r="R177" i="40"/>
  <c r="P177" i="40"/>
  <c r="BI175" i="40"/>
  <c r="BH175" i="40"/>
  <c r="BG175" i="40"/>
  <c r="BF175" i="40"/>
  <c r="T175" i="40"/>
  <c r="R175" i="40"/>
  <c r="P175" i="40"/>
  <c r="BI173" i="40"/>
  <c r="BH173" i="40"/>
  <c r="BG173" i="40"/>
  <c r="BF173" i="40"/>
  <c r="T173" i="40"/>
  <c r="R173" i="40"/>
  <c r="P173" i="40"/>
  <c r="BI171" i="40"/>
  <c r="BH171" i="40"/>
  <c r="BG171" i="40"/>
  <c r="BF171" i="40"/>
  <c r="T171" i="40"/>
  <c r="R171" i="40"/>
  <c r="P171" i="40"/>
  <c r="BI170" i="40"/>
  <c r="BH170" i="40"/>
  <c r="BG170" i="40"/>
  <c r="BF170" i="40"/>
  <c r="T170" i="40"/>
  <c r="R170" i="40"/>
  <c r="P170" i="40"/>
  <c r="BI168" i="40"/>
  <c r="BH168" i="40"/>
  <c r="BG168" i="40"/>
  <c r="BF168" i="40"/>
  <c r="T168" i="40"/>
  <c r="R168" i="40"/>
  <c r="P168" i="40"/>
  <c r="BI167" i="40"/>
  <c r="BH167" i="40"/>
  <c r="BG167" i="40"/>
  <c r="BF167" i="40"/>
  <c r="T167" i="40"/>
  <c r="R167" i="40"/>
  <c r="P167" i="40"/>
  <c r="BI166" i="40"/>
  <c r="BH166" i="40"/>
  <c r="BG166" i="40"/>
  <c r="BF166" i="40"/>
  <c r="T166" i="40"/>
  <c r="R166" i="40"/>
  <c r="P166" i="40"/>
  <c r="BI165" i="40"/>
  <c r="BH165" i="40"/>
  <c r="BG165" i="40"/>
  <c r="BF165" i="40"/>
  <c r="T165" i="40"/>
  <c r="R165" i="40"/>
  <c r="P165" i="40"/>
  <c r="BI164" i="40"/>
  <c r="BH164" i="40"/>
  <c r="BG164" i="40"/>
  <c r="BF164" i="40"/>
  <c r="T164" i="40"/>
  <c r="R164" i="40"/>
  <c r="P164" i="40"/>
  <c r="BI163" i="40"/>
  <c r="BH163" i="40"/>
  <c r="BG163" i="40"/>
  <c r="BF163" i="40"/>
  <c r="T163" i="40"/>
  <c r="R163" i="40"/>
  <c r="P163" i="40"/>
  <c r="BI162" i="40"/>
  <c r="BH162" i="40"/>
  <c r="BG162" i="40"/>
  <c r="BF162" i="40"/>
  <c r="T162" i="40"/>
  <c r="R162" i="40"/>
  <c r="P162" i="40"/>
  <c r="BI161" i="40"/>
  <c r="BH161" i="40"/>
  <c r="BG161" i="40"/>
  <c r="BF161" i="40"/>
  <c r="T161" i="40"/>
  <c r="R161" i="40"/>
  <c r="P161" i="40"/>
  <c r="BI160" i="40"/>
  <c r="BH160" i="40"/>
  <c r="BG160" i="40"/>
  <c r="BF160" i="40"/>
  <c r="T160" i="40"/>
  <c r="R160" i="40"/>
  <c r="P160" i="40"/>
  <c r="BI159" i="40"/>
  <c r="BH159" i="40"/>
  <c r="BG159" i="40"/>
  <c r="BF159" i="40"/>
  <c r="T159" i="40"/>
  <c r="R159" i="40"/>
  <c r="P159" i="40"/>
  <c r="BI156" i="40"/>
  <c r="BH156" i="40"/>
  <c r="BG156" i="40"/>
  <c r="BF156" i="40"/>
  <c r="T156" i="40"/>
  <c r="R156" i="40"/>
  <c r="P156" i="40"/>
  <c r="BI155" i="40"/>
  <c r="BH155" i="40"/>
  <c r="BG155" i="40"/>
  <c r="BF155" i="40"/>
  <c r="T155" i="40"/>
  <c r="R155" i="40"/>
  <c r="P155" i="40"/>
  <c r="BI154" i="40"/>
  <c r="BH154" i="40"/>
  <c r="BG154" i="40"/>
  <c r="BF154" i="40"/>
  <c r="T154" i="40"/>
  <c r="R154" i="40"/>
  <c r="P154" i="40"/>
  <c r="BI153" i="40"/>
  <c r="BH153" i="40"/>
  <c r="BG153" i="40"/>
  <c r="BF153" i="40"/>
  <c r="T153" i="40"/>
  <c r="R153" i="40"/>
  <c r="P153" i="40"/>
  <c r="BI152" i="40"/>
  <c r="BH152" i="40"/>
  <c r="BG152" i="40"/>
  <c r="BF152" i="40"/>
  <c r="T152" i="40"/>
  <c r="R152" i="40"/>
  <c r="P152" i="40"/>
  <c r="BI150" i="40"/>
  <c r="BH150" i="40"/>
  <c r="BG150" i="40"/>
  <c r="BF150" i="40"/>
  <c r="T150" i="40"/>
  <c r="R150" i="40"/>
  <c r="P150" i="40"/>
  <c r="BI149" i="40"/>
  <c r="BH149" i="40"/>
  <c r="BG149" i="40"/>
  <c r="BF149" i="40"/>
  <c r="T149" i="40"/>
  <c r="R149" i="40"/>
  <c r="P149" i="40"/>
  <c r="BI148" i="40"/>
  <c r="BH148" i="40"/>
  <c r="BG148" i="40"/>
  <c r="BF148" i="40"/>
  <c r="T148" i="40"/>
  <c r="R148" i="40"/>
  <c r="P148" i="40"/>
  <c r="BI147" i="40"/>
  <c r="BH147" i="40"/>
  <c r="BG147" i="40"/>
  <c r="BF147" i="40"/>
  <c r="T147" i="40"/>
  <c r="R147" i="40"/>
  <c r="P147" i="40"/>
  <c r="BI146" i="40"/>
  <c r="BH146" i="40"/>
  <c r="BG146" i="40"/>
  <c r="BF146" i="40"/>
  <c r="T146" i="40"/>
  <c r="R146" i="40"/>
  <c r="P146" i="40"/>
  <c r="BI145" i="40"/>
  <c r="BH145" i="40"/>
  <c r="BG145" i="40"/>
  <c r="BF145" i="40"/>
  <c r="T145" i="40"/>
  <c r="R145" i="40"/>
  <c r="P145" i="40"/>
  <c r="BI143" i="40"/>
  <c r="BH143" i="40"/>
  <c r="BG143" i="40"/>
  <c r="BF143" i="40"/>
  <c r="T143" i="40"/>
  <c r="R143" i="40"/>
  <c r="P143" i="40"/>
  <c r="BI142" i="40"/>
  <c r="BH142" i="40"/>
  <c r="BG142" i="40"/>
  <c r="BF142" i="40"/>
  <c r="T142" i="40"/>
  <c r="R142" i="40"/>
  <c r="P142" i="40"/>
  <c r="BI141" i="40"/>
  <c r="BH141" i="40"/>
  <c r="BG141" i="40"/>
  <c r="BF141" i="40"/>
  <c r="T141" i="40"/>
  <c r="R141" i="40"/>
  <c r="P141" i="40"/>
  <c r="BI139" i="40"/>
  <c r="BH139" i="40"/>
  <c r="BG139" i="40"/>
  <c r="BF139" i="40"/>
  <c r="T139" i="40"/>
  <c r="R139" i="40"/>
  <c r="P139" i="40"/>
  <c r="BI138" i="40"/>
  <c r="BH138" i="40"/>
  <c r="BG138" i="40"/>
  <c r="BF138" i="40"/>
  <c r="T138" i="40"/>
  <c r="R138" i="40"/>
  <c r="P138" i="40"/>
  <c r="BI136" i="40"/>
  <c r="BH136" i="40"/>
  <c r="BG136" i="40"/>
  <c r="BF136" i="40"/>
  <c r="T136" i="40"/>
  <c r="R136" i="40"/>
  <c r="P136" i="40"/>
  <c r="BI134" i="40"/>
  <c r="BH134" i="40"/>
  <c r="BG134" i="40"/>
  <c r="BF134" i="40"/>
  <c r="T134" i="40"/>
  <c r="R134" i="40"/>
  <c r="P134" i="40"/>
  <c r="BI132" i="40"/>
  <c r="BH132" i="40"/>
  <c r="BG132" i="40"/>
  <c r="BF132" i="40"/>
  <c r="T132" i="40"/>
  <c r="R132" i="40"/>
  <c r="P132" i="40"/>
  <c r="BI131" i="40"/>
  <c r="BH131" i="40"/>
  <c r="BG131" i="40"/>
  <c r="BF131" i="40"/>
  <c r="T131" i="40"/>
  <c r="R131" i="40"/>
  <c r="P131" i="40"/>
  <c r="BI129" i="40"/>
  <c r="BH129" i="40"/>
  <c r="BG129" i="40"/>
  <c r="BF129" i="40"/>
  <c r="T129" i="40"/>
  <c r="R129" i="40"/>
  <c r="P129" i="40"/>
  <c r="BI128" i="40"/>
  <c r="BH128" i="40"/>
  <c r="BG128" i="40"/>
  <c r="BF128" i="40"/>
  <c r="T128" i="40"/>
  <c r="R128" i="40"/>
  <c r="P128" i="40"/>
  <c r="BI126" i="40"/>
  <c r="BH126" i="40"/>
  <c r="BG126" i="40"/>
  <c r="BF126" i="40"/>
  <c r="T126" i="40"/>
  <c r="R126" i="40"/>
  <c r="P126" i="40"/>
  <c r="BI125" i="40"/>
  <c r="BH125" i="40"/>
  <c r="BG125" i="40"/>
  <c r="BF125" i="40"/>
  <c r="T125" i="40"/>
  <c r="R125" i="40"/>
  <c r="P125" i="40"/>
  <c r="BI123" i="40"/>
  <c r="BH123" i="40"/>
  <c r="BG123" i="40"/>
  <c r="BF123" i="40"/>
  <c r="T123" i="40"/>
  <c r="R123" i="40"/>
  <c r="P123" i="40"/>
  <c r="BI122" i="40"/>
  <c r="BH122" i="40"/>
  <c r="BG122" i="40"/>
  <c r="BF122" i="40"/>
  <c r="T122" i="40"/>
  <c r="R122" i="40"/>
  <c r="P122" i="40"/>
  <c r="BI120" i="40"/>
  <c r="BH120" i="40"/>
  <c r="BG120" i="40"/>
  <c r="BF120" i="40"/>
  <c r="T120" i="40"/>
  <c r="R120" i="40"/>
  <c r="P120" i="40"/>
  <c r="BI116" i="40"/>
  <c r="BH116" i="40"/>
  <c r="BG116" i="40"/>
  <c r="BF116" i="40"/>
  <c r="T116" i="40"/>
  <c r="R116" i="40"/>
  <c r="P116" i="40"/>
  <c r="BI114" i="40"/>
  <c r="BH114" i="40"/>
  <c r="BG114" i="40"/>
  <c r="BF114" i="40"/>
  <c r="T114" i="40"/>
  <c r="R114" i="40"/>
  <c r="P114" i="40"/>
  <c r="BI112" i="40"/>
  <c r="BH112" i="40"/>
  <c r="BG112" i="40"/>
  <c r="BF112" i="40"/>
  <c r="T112" i="40"/>
  <c r="R112" i="40"/>
  <c r="P112" i="40"/>
  <c r="BI110" i="40"/>
  <c r="BH110" i="40"/>
  <c r="BG110" i="40"/>
  <c r="BF110" i="40"/>
  <c r="T110" i="40"/>
  <c r="R110" i="40"/>
  <c r="P110" i="40"/>
  <c r="BI108" i="40"/>
  <c r="BH108" i="40"/>
  <c r="BG108" i="40"/>
  <c r="BF108" i="40"/>
  <c r="T108" i="40"/>
  <c r="R108" i="40"/>
  <c r="P108" i="40"/>
  <c r="BI106" i="40"/>
  <c r="BH106" i="40"/>
  <c r="BG106" i="40"/>
  <c r="BF106" i="40"/>
  <c r="T106" i="40"/>
  <c r="R106" i="40"/>
  <c r="P106" i="40"/>
  <c r="BI104" i="40"/>
  <c r="BH104" i="40"/>
  <c r="BG104" i="40"/>
  <c r="BF104" i="40"/>
  <c r="T104" i="40"/>
  <c r="R104" i="40"/>
  <c r="P104" i="40"/>
  <c r="J97" i="40"/>
  <c r="F97" i="40"/>
  <c r="F95" i="40"/>
  <c r="E93" i="40"/>
  <c r="J62" i="40"/>
  <c r="F62" i="40"/>
  <c r="F60" i="40"/>
  <c r="E58" i="40"/>
  <c r="J28" i="40"/>
  <c r="E28" i="40"/>
  <c r="J98" i="40"/>
  <c r="J27" i="40"/>
  <c r="J22" i="40"/>
  <c r="E22" i="40"/>
  <c r="F98" i="40"/>
  <c r="J21" i="40"/>
  <c r="J16" i="40"/>
  <c r="J95" i="40" s="1"/>
  <c r="E7" i="40"/>
  <c r="E87" i="40" s="1"/>
  <c r="J41" i="39"/>
  <c r="J40" i="39"/>
  <c r="AY99" i="1"/>
  <c r="J39" i="39"/>
  <c r="AX99" i="1"/>
  <c r="BI127" i="39"/>
  <c r="BH127" i="39"/>
  <c r="BG127" i="39"/>
  <c r="BF127" i="39"/>
  <c r="T127" i="39"/>
  <c r="R127" i="39"/>
  <c r="P127" i="39"/>
  <c r="BI125" i="39"/>
  <c r="BH125" i="39"/>
  <c r="BG125" i="39"/>
  <c r="BF125" i="39"/>
  <c r="T125" i="39"/>
  <c r="R125" i="39"/>
  <c r="P125" i="39"/>
  <c r="BI124" i="39"/>
  <c r="BH124" i="39"/>
  <c r="BG124" i="39"/>
  <c r="BF124" i="39"/>
  <c r="T124" i="39"/>
  <c r="R124" i="39"/>
  <c r="P124" i="39"/>
  <c r="BI123" i="39"/>
  <c r="BH123" i="39"/>
  <c r="BG123" i="39"/>
  <c r="BF123" i="39"/>
  <c r="T123" i="39"/>
  <c r="R123" i="39"/>
  <c r="P123" i="39"/>
  <c r="BI122" i="39"/>
  <c r="BH122" i="39"/>
  <c r="BG122" i="39"/>
  <c r="BF122" i="39"/>
  <c r="T122" i="39"/>
  <c r="R122" i="39"/>
  <c r="P122" i="39"/>
  <c r="BI120" i="39"/>
  <c r="BH120" i="39"/>
  <c r="BG120" i="39"/>
  <c r="BF120" i="39"/>
  <c r="T120" i="39"/>
  <c r="R120" i="39"/>
  <c r="P120" i="39"/>
  <c r="BI118" i="39"/>
  <c r="BH118" i="39"/>
  <c r="BG118" i="39"/>
  <c r="BF118" i="39"/>
  <c r="T118" i="39"/>
  <c r="R118" i="39"/>
  <c r="P118" i="39"/>
  <c r="BI116" i="39"/>
  <c r="BH116" i="39"/>
  <c r="BG116" i="39"/>
  <c r="BF116" i="39"/>
  <c r="T116" i="39"/>
  <c r="R116" i="39"/>
  <c r="P116" i="39"/>
  <c r="BI114" i="39"/>
  <c r="BH114" i="39"/>
  <c r="BG114" i="39"/>
  <c r="BF114" i="39"/>
  <c r="T114" i="39"/>
  <c r="R114" i="39"/>
  <c r="P114" i="39"/>
  <c r="BI113" i="39"/>
  <c r="BH113" i="39"/>
  <c r="BG113" i="39"/>
  <c r="BF113" i="39"/>
  <c r="T113" i="39"/>
  <c r="R113" i="39"/>
  <c r="P113" i="39"/>
  <c r="BI112" i="39"/>
  <c r="BH112" i="39"/>
  <c r="BG112" i="39"/>
  <c r="BF112" i="39"/>
  <c r="T112" i="39"/>
  <c r="R112" i="39"/>
  <c r="P112" i="39"/>
  <c r="BI110" i="39"/>
  <c r="BH110" i="39"/>
  <c r="BG110" i="39"/>
  <c r="BF110" i="39"/>
  <c r="T110" i="39"/>
  <c r="R110" i="39"/>
  <c r="P110" i="39"/>
  <c r="BI108" i="39"/>
  <c r="BH108" i="39"/>
  <c r="BG108" i="39"/>
  <c r="BF108" i="39"/>
  <c r="T108" i="39"/>
  <c r="R108" i="39"/>
  <c r="P108" i="39"/>
  <c r="BI106" i="39"/>
  <c r="BH106" i="39"/>
  <c r="BG106" i="39"/>
  <c r="BF106" i="39"/>
  <c r="T106" i="39"/>
  <c r="R106" i="39"/>
  <c r="P106" i="39"/>
  <c r="BI104" i="39"/>
  <c r="BH104" i="39"/>
  <c r="BG104" i="39"/>
  <c r="BF104" i="39"/>
  <c r="T104" i="39"/>
  <c r="R104" i="39"/>
  <c r="P104" i="39"/>
  <c r="BI102" i="39"/>
  <c r="BH102" i="39"/>
  <c r="BG102" i="39"/>
  <c r="BF102" i="39"/>
  <c r="T102" i="39"/>
  <c r="R102" i="39"/>
  <c r="P102" i="39"/>
  <c r="BI100" i="39"/>
  <c r="BH100" i="39"/>
  <c r="BG100" i="39"/>
  <c r="BF100" i="39"/>
  <c r="T100" i="39"/>
  <c r="R100" i="39"/>
  <c r="P100" i="39"/>
  <c r="BI99" i="39"/>
  <c r="BH99" i="39"/>
  <c r="BG99" i="39"/>
  <c r="BF99" i="39"/>
  <c r="T99" i="39"/>
  <c r="R99" i="39"/>
  <c r="P99" i="39"/>
  <c r="BI97" i="39"/>
  <c r="BH97" i="39"/>
  <c r="BG97" i="39"/>
  <c r="BF97" i="39"/>
  <c r="T97" i="39"/>
  <c r="R97" i="39"/>
  <c r="P97" i="39"/>
  <c r="J91" i="39"/>
  <c r="J90" i="39"/>
  <c r="F90" i="39"/>
  <c r="F88" i="39"/>
  <c r="E86" i="39"/>
  <c r="J63" i="39"/>
  <c r="J62" i="39"/>
  <c r="F62" i="39"/>
  <c r="F60" i="39"/>
  <c r="E58" i="39"/>
  <c r="J22" i="39"/>
  <c r="E22" i="39"/>
  <c r="F91" i="39"/>
  <c r="J21" i="39"/>
  <c r="J16" i="39"/>
  <c r="J88" i="39" s="1"/>
  <c r="E7" i="39"/>
  <c r="E52" i="39" s="1"/>
  <c r="J41" i="38"/>
  <c r="J40" i="38"/>
  <c r="AY98" i="1"/>
  <c r="J39" i="38"/>
  <c r="AX98" i="1"/>
  <c r="BI118" i="38"/>
  <c r="BH118" i="38"/>
  <c r="BG118" i="38"/>
  <c r="BF118" i="38"/>
  <c r="T118" i="38"/>
  <c r="R118" i="38"/>
  <c r="P118" i="38"/>
  <c r="BI116" i="38"/>
  <c r="BH116" i="38"/>
  <c r="BG116" i="38"/>
  <c r="BF116" i="38"/>
  <c r="T116" i="38"/>
  <c r="R116" i="38"/>
  <c r="P116" i="38"/>
  <c r="BI115" i="38"/>
  <c r="BH115" i="38"/>
  <c r="BG115" i="38"/>
  <c r="BF115" i="38"/>
  <c r="T115" i="38"/>
  <c r="R115" i="38"/>
  <c r="P115" i="38"/>
  <c r="BI114" i="38"/>
  <c r="BH114" i="38"/>
  <c r="BG114" i="38"/>
  <c r="BF114" i="38"/>
  <c r="T114" i="38"/>
  <c r="R114" i="38"/>
  <c r="P114" i="38"/>
  <c r="BI113" i="38"/>
  <c r="BH113" i="38"/>
  <c r="BG113" i="38"/>
  <c r="BF113" i="38"/>
  <c r="T113" i="38"/>
  <c r="R113" i="38"/>
  <c r="P113" i="38"/>
  <c r="BI112" i="38"/>
  <c r="BH112" i="38"/>
  <c r="BG112" i="38"/>
  <c r="BF112" i="38"/>
  <c r="T112" i="38"/>
  <c r="R112" i="38"/>
  <c r="P112" i="38"/>
  <c r="BI110" i="38"/>
  <c r="BH110" i="38"/>
  <c r="BG110" i="38"/>
  <c r="BF110" i="38"/>
  <c r="T110" i="38"/>
  <c r="R110" i="38"/>
  <c r="P110" i="38"/>
  <c r="BI109" i="38"/>
  <c r="BH109" i="38"/>
  <c r="BG109" i="38"/>
  <c r="BF109" i="38"/>
  <c r="T109" i="38"/>
  <c r="R109" i="38"/>
  <c r="P109" i="38"/>
  <c r="BI107" i="38"/>
  <c r="BH107" i="38"/>
  <c r="BG107" i="38"/>
  <c r="BF107" i="38"/>
  <c r="T107" i="38"/>
  <c r="R107" i="38"/>
  <c r="P107" i="38"/>
  <c r="BI106" i="38"/>
  <c r="BH106" i="38"/>
  <c r="BG106" i="38"/>
  <c r="BF106" i="38"/>
  <c r="T106" i="38"/>
  <c r="R106" i="38"/>
  <c r="P106" i="38"/>
  <c r="BI104" i="38"/>
  <c r="BH104" i="38"/>
  <c r="BG104" i="38"/>
  <c r="BF104" i="38"/>
  <c r="T104" i="38"/>
  <c r="R104" i="38"/>
  <c r="P104" i="38"/>
  <c r="BI103" i="38"/>
  <c r="BH103" i="38"/>
  <c r="BG103" i="38"/>
  <c r="BF103" i="38"/>
  <c r="T103" i="38"/>
  <c r="R103" i="38"/>
  <c r="P103" i="38"/>
  <c r="BI101" i="38"/>
  <c r="BH101" i="38"/>
  <c r="BG101" i="38"/>
  <c r="BF101" i="38"/>
  <c r="T101" i="38"/>
  <c r="R101" i="38"/>
  <c r="P101" i="38"/>
  <c r="BI99" i="38"/>
  <c r="BH99" i="38"/>
  <c r="BG99" i="38"/>
  <c r="BF99" i="38"/>
  <c r="T99" i="38"/>
  <c r="R99" i="38"/>
  <c r="P99" i="38"/>
  <c r="BI97" i="38"/>
  <c r="BH97" i="38"/>
  <c r="BG97" i="38"/>
  <c r="BF97" i="38"/>
  <c r="T97" i="38"/>
  <c r="R97" i="38"/>
  <c r="P97" i="38"/>
  <c r="J91" i="38"/>
  <c r="J90" i="38"/>
  <c r="F90" i="38"/>
  <c r="F88" i="38"/>
  <c r="E86" i="38"/>
  <c r="J63" i="38"/>
  <c r="J62" i="38"/>
  <c r="F62" i="38"/>
  <c r="F60" i="38"/>
  <c r="E58" i="38"/>
  <c r="J22" i="38"/>
  <c r="E22" i="38"/>
  <c r="F91" i="38"/>
  <c r="J21" i="38"/>
  <c r="J16" i="38"/>
  <c r="J88" i="38" s="1"/>
  <c r="E7" i="38"/>
  <c r="E80" i="38" s="1"/>
  <c r="J41" i="37"/>
  <c r="J40" i="37"/>
  <c r="AY97" i="1"/>
  <c r="J39" i="37"/>
  <c r="AX97" i="1"/>
  <c r="BI134" i="37"/>
  <c r="BH134" i="37"/>
  <c r="BG134" i="37"/>
  <c r="BF134" i="37"/>
  <c r="T134" i="37"/>
  <c r="R134" i="37"/>
  <c r="P134" i="37"/>
  <c r="BI132" i="37"/>
  <c r="BH132" i="37"/>
  <c r="BG132" i="37"/>
  <c r="BF132" i="37"/>
  <c r="T132" i="37"/>
  <c r="R132" i="37"/>
  <c r="P132" i="37"/>
  <c r="BI131" i="37"/>
  <c r="BH131" i="37"/>
  <c r="BG131" i="37"/>
  <c r="BF131" i="37"/>
  <c r="T131" i="37"/>
  <c r="R131" i="37"/>
  <c r="P131" i="37"/>
  <c r="BI130" i="37"/>
  <c r="BH130" i="37"/>
  <c r="BG130" i="37"/>
  <c r="BF130" i="37"/>
  <c r="T130" i="37"/>
  <c r="R130" i="37"/>
  <c r="P130" i="37"/>
  <c r="BI129" i="37"/>
  <c r="BH129" i="37"/>
  <c r="BG129" i="37"/>
  <c r="BF129" i="37"/>
  <c r="T129" i="37"/>
  <c r="R129" i="37"/>
  <c r="P129" i="37"/>
  <c r="BI128" i="37"/>
  <c r="BH128" i="37"/>
  <c r="BG128" i="37"/>
  <c r="BF128" i="37"/>
  <c r="T128" i="37"/>
  <c r="R128" i="37"/>
  <c r="P128" i="37"/>
  <c r="BI127" i="37"/>
  <c r="BH127" i="37"/>
  <c r="BG127" i="37"/>
  <c r="BF127" i="37"/>
  <c r="T127" i="37"/>
  <c r="R127" i="37"/>
  <c r="P127" i="37"/>
  <c r="BI125" i="37"/>
  <c r="BH125" i="37"/>
  <c r="BG125" i="37"/>
  <c r="BF125" i="37"/>
  <c r="T125" i="37"/>
  <c r="R125" i="37"/>
  <c r="P125" i="37"/>
  <c r="BI124" i="37"/>
  <c r="BH124" i="37"/>
  <c r="BG124" i="37"/>
  <c r="BF124" i="37"/>
  <c r="T124" i="37"/>
  <c r="R124" i="37"/>
  <c r="P124" i="37"/>
  <c r="BI122" i="37"/>
  <c r="BH122" i="37"/>
  <c r="BG122" i="37"/>
  <c r="BF122" i="37"/>
  <c r="T122" i="37"/>
  <c r="R122" i="37"/>
  <c r="P122" i="37"/>
  <c r="BI121" i="37"/>
  <c r="BH121" i="37"/>
  <c r="BG121" i="37"/>
  <c r="BF121" i="37"/>
  <c r="T121" i="37"/>
  <c r="R121" i="37"/>
  <c r="P121" i="37"/>
  <c r="BI120" i="37"/>
  <c r="BH120" i="37"/>
  <c r="BG120" i="37"/>
  <c r="BF120" i="37"/>
  <c r="T120" i="37"/>
  <c r="R120" i="37"/>
  <c r="P120" i="37"/>
  <c r="BI119" i="37"/>
  <c r="BH119" i="37"/>
  <c r="BG119" i="37"/>
  <c r="BF119" i="37"/>
  <c r="T119" i="37"/>
  <c r="R119" i="37"/>
  <c r="P119" i="37"/>
  <c r="BI118" i="37"/>
  <c r="BH118" i="37"/>
  <c r="BG118" i="37"/>
  <c r="BF118" i="37"/>
  <c r="T118" i="37"/>
  <c r="R118" i="37"/>
  <c r="P118" i="37"/>
  <c r="BI116" i="37"/>
  <c r="BH116" i="37"/>
  <c r="BG116" i="37"/>
  <c r="BF116" i="37"/>
  <c r="T116" i="37"/>
  <c r="R116" i="37"/>
  <c r="P116" i="37"/>
  <c r="BI115" i="37"/>
  <c r="BH115" i="37"/>
  <c r="BG115" i="37"/>
  <c r="BF115" i="37"/>
  <c r="T115" i="37"/>
  <c r="R115" i="37"/>
  <c r="P115" i="37"/>
  <c r="BI114" i="37"/>
  <c r="BH114" i="37"/>
  <c r="BG114" i="37"/>
  <c r="BF114" i="37"/>
  <c r="T114" i="37"/>
  <c r="R114" i="37"/>
  <c r="P114" i="37"/>
  <c r="BI113" i="37"/>
  <c r="BH113" i="37"/>
  <c r="BG113" i="37"/>
  <c r="BF113" i="37"/>
  <c r="T113" i="37"/>
  <c r="R113" i="37"/>
  <c r="P113" i="37"/>
  <c r="BI112" i="37"/>
  <c r="BH112" i="37"/>
  <c r="BG112" i="37"/>
  <c r="BF112" i="37"/>
  <c r="T112" i="37"/>
  <c r="R112" i="37"/>
  <c r="P112" i="37"/>
  <c r="BI110" i="37"/>
  <c r="BH110" i="37"/>
  <c r="BG110" i="37"/>
  <c r="BF110" i="37"/>
  <c r="T110" i="37"/>
  <c r="R110" i="37"/>
  <c r="P110" i="37"/>
  <c r="BI109" i="37"/>
  <c r="BH109" i="37"/>
  <c r="BG109" i="37"/>
  <c r="BF109" i="37"/>
  <c r="T109" i="37"/>
  <c r="R109" i="37"/>
  <c r="P109" i="37"/>
  <c r="BI107" i="37"/>
  <c r="BH107" i="37"/>
  <c r="BG107" i="37"/>
  <c r="BF107" i="37"/>
  <c r="T107" i="37"/>
  <c r="R107" i="37"/>
  <c r="P107" i="37"/>
  <c r="BI106" i="37"/>
  <c r="BH106" i="37"/>
  <c r="BG106" i="37"/>
  <c r="BF106" i="37"/>
  <c r="T106" i="37"/>
  <c r="R106" i="37"/>
  <c r="P106" i="37"/>
  <c r="BI104" i="37"/>
  <c r="BH104" i="37"/>
  <c r="BG104" i="37"/>
  <c r="BF104" i="37"/>
  <c r="T104" i="37"/>
  <c r="R104" i="37"/>
  <c r="P104" i="37"/>
  <c r="BI103" i="37"/>
  <c r="BH103" i="37"/>
  <c r="BG103" i="37"/>
  <c r="BF103" i="37"/>
  <c r="T103" i="37"/>
  <c r="R103" i="37"/>
  <c r="P103" i="37"/>
  <c r="BI101" i="37"/>
  <c r="BH101" i="37"/>
  <c r="BG101" i="37"/>
  <c r="BF101" i="37"/>
  <c r="T101" i="37"/>
  <c r="R101" i="37"/>
  <c r="P101" i="37"/>
  <c r="BI99" i="37"/>
  <c r="BH99" i="37"/>
  <c r="BG99" i="37"/>
  <c r="BF99" i="37"/>
  <c r="T99" i="37"/>
  <c r="R99" i="37"/>
  <c r="P99" i="37"/>
  <c r="BI97" i="37"/>
  <c r="BH97" i="37"/>
  <c r="BG97" i="37"/>
  <c r="BF97" i="37"/>
  <c r="T97" i="37"/>
  <c r="R97" i="37"/>
  <c r="P97" i="37"/>
  <c r="J91" i="37"/>
  <c r="J90" i="37"/>
  <c r="F90" i="37"/>
  <c r="F88" i="37"/>
  <c r="E86" i="37"/>
  <c r="J63" i="37"/>
  <c r="J62" i="37"/>
  <c r="F62" i="37"/>
  <c r="F60" i="37"/>
  <c r="E58" i="37"/>
  <c r="J22" i="37"/>
  <c r="E22" i="37"/>
  <c r="F91" i="37" s="1"/>
  <c r="J21" i="37"/>
  <c r="J16" i="37"/>
  <c r="J60" i="37"/>
  <c r="E7" i="37"/>
  <c r="E52" i="37"/>
  <c r="J41" i="36"/>
  <c r="J40" i="36"/>
  <c r="AY96" i="1" s="1"/>
  <c r="J39" i="36"/>
  <c r="AX96" i="1" s="1"/>
  <c r="BI159" i="36"/>
  <c r="BH159" i="36"/>
  <c r="BG159" i="36"/>
  <c r="BF159" i="36"/>
  <c r="T159" i="36"/>
  <c r="R159" i="36"/>
  <c r="P159" i="36"/>
  <c r="BI157" i="36"/>
  <c r="BH157" i="36"/>
  <c r="BG157" i="36"/>
  <c r="BF157" i="36"/>
  <c r="T157" i="36"/>
  <c r="R157" i="36"/>
  <c r="P157" i="36"/>
  <c r="BI156" i="36"/>
  <c r="BH156" i="36"/>
  <c r="BG156" i="36"/>
  <c r="BF156" i="36"/>
  <c r="T156" i="36"/>
  <c r="R156" i="36"/>
  <c r="P156" i="36"/>
  <c r="BI155" i="36"/>
  <c r="BH155" i="36"/>
  <c r="BG155" i="36"/>
  <c r="BF155" i="36"/>
  <c r="T155" i="36"/>
  <c r="R155" i="36"/>
  <c r="P155" i="36"/>
  <c r="BI153" i="36"/>
  <c r="BH153" i="36"/>
  <c r="BG153" i="36"/>
  <c r="BF153" i="36"/>
  <c r="T153" i="36"/>
  <c r="R153" i="36"/>
  <c r="P153" i="36"/>
  <c r="BI151" i="36"/>
  <c r="BH151" i="36"/>
  <c r="BG151" i="36"/>
  <c r="BF151" i="36"/>
  <c r="T151" i="36"/>
  <c r="R151" i="36"/>
  <c r="P151" i="36"/>
  <c r="BI149" i="36"/>
  <c r="BH149" i="36"/>
  <c r="BG149" i="36"/>
  <c r="BF149" i="36"/>
  <c r="T149" i="36"/>
  <c r="R149" i="36"/>
  <c r="P149" i="36"/>
  <c r="BI147" i="36"/>
  <c r="BH147" i="36"/>
  <c r="BG147" i="36"/>
  <c r="BF147" i="36"/>
  <c r="T147" i="36"/>
  <c r="R147" i="36"/>
  <c r="P147" i="36"/>
  <c r="BI146" i="36"/>
  <c r="BH146" i="36"/>
  <c r="BG146" i="36"/>
  <c r="BF146" i="36"/>
  <c r="T146" i="36"/>
  <c r="R146" i="36"/>
  <c r="P146" i="36"/>
  <c r="BI144" i="36"/>
  <c r="BH144" i="36"/>
  <c r="BG144" i="36"/>
  <c r="BF144" i="36"/>
  <c r="T144" i="36"/>
  <c r="R144" i="36"/>
  <c r="P144" i="36"/>
  <c r="BI143" i="36"/>
  <c r="BH143" i="36"/>
  <c r="BG143" i="36"/>
  <c r="BF143" i="36"/>
  <c r="T143" i="36"/>
  <c r="R143" i="36"/>
  <c r="P143" i="36"/>
  <c r="BI142" i="36"/>
  <c r="BH142" i="36"/>
  <c r="BG142" i="36"/>
  <c r="BF142" i="36"/>
  <c r="T142" i="36"/>
  <c r="R142" i="36"/>
  <c r="P142" i="36"/>
  <c r="BI141" i="36"/>
  <c r="BH141" i="36"/>
  <c r="BG141" i="36"/>
  <c r="BF141" i="36"/>
  <c r="T141" i="36"/>
  <c r="R141" i="36"/>
  <c r="P141" i="36"/>
  <c r="BI140" i="36"/>
  <c r="BH140" i="36"/>
  <c r="BG140" i="36"/>
  <c r="BF140" i="36"/>
  <c r="T140" i="36"/>
  <c r="R140" i="36"/>
  <c r="P140" i="36"/>
  <c r="BI139" i="36"/>
  <c r="BH139" i="36"/>
  <c r="BG139" i="36"/>
  <c r="BF139" i="36"/>
  <c r="T139" i="36"/>
  <c r="R139" i="36"/>
  <c r="P139" i="36"/>
  <c r="BI137" i="36"/>
  <c r="BH137" i="36"/>
  <c r="BG137" i="36"/>
  <c r="BF137" i="36"/>
  <c r="T137" i="36"/>
  <c r="R137" i="36"/>
  <c r="P137" i="36"/>
  <c r="BI136" i="36"/>
  <c r="BH136" i="36"/>
  <c r="BG136" i="36"/>
  <c r="BF136" i="36"/>
  <c r="T136" i="36"/>
  <c r="R136" i="36"/>
  <c r="P136" i="36"/>
  <c r="BI134" i="36"/>
  <c r="BH134" i="36"/>
  <c r="BG134" i="36"/>
  <c r="BF134" i="36"/>
  <c r="T134" i="36"/>
  <c r="R134" i="36"/>
  <c r="P134" i="36"/>
  <c r="BI133" i="36"/>
  <c r="BH133" i="36"/>
  <c r="BG133" i="36"/>
  <c r="BF133" i="36"/>
  <c r="T133" i="36"/>
  <c r="R133" i="36"/>
  <c r="P133" i="36"/>
  <c r="BI131" i="36"/>
  <c r="BH131" i="36"/>
  <c r="BG131" i="36"/>
  <c r="BF131" i="36"/>
  <c r="T131" i="36"/>
  <c r="R131" i="36"/>
  <c r="P131" i="36"/>
  <c r="BI130" i="36"/>
  <c r="BH130" i="36"/>
  <c r="BG130" i="36"/>
  <c r="BF130" i="36"/>
  <c r="T130" i="36"/>
  <c r="R130" i="36"/>
  <c r="P130" i="36"/>
  <c r="BI128" i="36"/>
  <c r="BH128" i="36"/>
  <c r="BG128" i="36"/>
  <c r="BF128" i="36"/>
  <c r="T128" i="36"/>
  <c r="R128" i="36"/>
  <c r="P128" i="36"/>
  <c r="BI127" i="36"/>
  <c r="BH127" i="36"/>
  <c r="BG127" i="36"/>
  <c r="BF127" i="36"/>
  <c r="T127" i="36"/>
  <c r="R127" i="36"/>
  <c r="P127" i="36"/>
  <c r="BI125" i="36"/>
  <c r="BH125" i="36"/>
  <c r="BG125" i="36"/>
  <c r="BF125" i="36"/>
  <c r="T125" i="36"/>
  <c r="R125" i="36"/>
  <c r="P125" i="36"/>
  <c r="BI124" i="36"/>
  <c r="BH124" i="36"/>
  <c r="BG124" i="36"/>
  <c r="BF124" i="36"/>
  <c r="T124" i="36"/>
  <c r="R124" i="36"/>
  <c r="P124" i="36"/>
  <c r="BI122" i="36"/>
  <c r="BH122" i="36"/>
  <c r="BG122" i="36"/>
  <c r="BF122" i="36"/>
  <c r="T122" i="36"/>
  <c r="R122" i="36"/>
  <c r="P122" i="36"/>
  <c r="BI121" i="36"/>
  <c r="BH121" i="36"/>
  <c r="BG121" i="36"/>
  <c r="BF121" i="36"/>
  <c r="T121" i="36"/>
  <c r="R121" i="36"/>
  <c r="P121" i="36"/>
  <c r="BI119" i="36"/>
  <c r="BH119" i="36"/>
  <c r="BG119" i="36"/>
  <c r="BF119" i="36"/>
  <c r="T119" i="36"/>
  <c r="R119" i="36"/>
  <c r="P119" i="36"/>
  <c r="BI117" i="36"/>
  <c r="BH117" i="36"/>
  <c r="BG117" i="36"/>
  <c r="BF117" i="36"/>
  <c r="T117" i="36"/>
  <c r="R117" i="36"/>
  <c r="P117" i="36"/>
  <c r="BI116" i="36"/>
  <c r="BH116" i="36"/>
  <c r="BG116" i="36"/>
  <c r="BF116" i="36"/>
  <c r="T116" i="36"/>
  <c r="R116" i="36"/>
  <c r="P116" i="36"/>
  <c r="BI114" i="36"/>
  <c r="BH114" i="36"/>
  <c r="BG114" i="36"/>
  <c r="BF114" i="36"/>
  <c r="T114" i="36"/>
  <c r="R114" i="36"/>
  <c r="P114" i="36"/>
  <c r="BI113" i="36"/>
  <c r="BH113" i="36"/>
  <c r="BG113" i="36"/>
  <c r="BF113" i="36"/>
  <c r="T113" i="36"/>
  <c r="R113" i="36"/>
  <c r="P113" i="36"/>
  <c r="BI111" i="36"/>
  <c r="BH111" i="36"/>
  <c r="BG111" i="36"/>
  <c r="BF111" i="36"/>
  <c r="T111" i="36"/>
  <c r="R111" i="36"/>
  <c r="P111" i="36"/>
  <c r="BI109" i="36"/>
  <c r="BH109" i="36"/>
  <c r="BG109" i="36"/>
  <c r="BF109" i="36"/>
  <c r="T109" i="36"/>
  <c r="R109" i="36"/>
  <c r="P109" i="36"/>
  <c r="BI107" i="36"/>
  <c r="BH107" i="36"/>
  <c r="BG107" i="36"/>
  <c r="BF107" i="36"/>
  <c r="T107" i="36"/>
  <c r="R107" i="36"/>
  <c r="P107" i="36"/>
  <c r="BI106" i="36"/>
  <c r="BH106" i="36"/>
  <c r="BG106" i="36"/>
  <c r="BF106" i="36"/>
  <c r="T106" i="36"/>
  <c r="R106" i="36"/>
  <c r="P106" i="36"/>
  <c r="BI104" i="36"/>
  <c r="BH104" i="36"/>
  <c r="BG104" i="36"/>
  <c r="BF104" i="36"/>
  <c r="T104" i="36"/>
  <c r="R104" i="36"/>
  <c r="P104" i="36"/>
  <c r="BI103" i="36"/>
  <c r="BH103" i="36"/>
  <c r="BG103" i="36"/>
  <c r="BF103" i="36"/>
  <c r="T103" i="36"/>
  <c r="R103" i="36"/>
  <c r="P103" i="36"/>
  <c r="BI101" i="36"/>
  <c r="BH101" i="36"/>
  <c r="BG101" i="36"/>
  <c r="BF101" i="36"/>
  <c r="T101" i="36"/>
  <c r="R101" i="36"/>
  <c r="P101" i="36"/>
  <c r="BI99" i="36"/>
  <c r="BH99" i="36"/>
  <c r="BG99" i="36"/>
  <c r="BF99" i="36"/>
  <c r="T99" i="36"/>
  <c r="R99" i="36"/>
  <c r="P99" i="36"/>
  <c r="BI97" i="36"/>
  <c r="BH97" i="36"/>
  <c r="BG97" i="36"/>
  <c r="BF97" i="36"/>
  <c r="T97" i="36"/>
  <c r="R97" i="36"/>
  <c r="P97" i="36"/>
  <c r="J91" i="36"/>
  <c r="J90" i="36"/>
  <c r="F90" i="36"/>
  <c r="F88" i="36"/>
  <c r="E86" i="36"/>
  <c r="J63" i="36"/>
  <c r="J62" i="36"/>
  <c r="F62" i="36"/>
  <c r="F60" i="36"/>
  <c r="E58" i="36"/>
  <c r="J22" i="36"/>
  <c r="E22" i="36"/>
  <c r="F91" i="36" s="1"/>
  <c r="J21" i="36"/>
  <c r="J16" i="36"/>
  <c r="J60" i="36"/>
  <c r="E7" i="36"/>
  <c r="E52" i="36"/>
  <c r="J41" i="35"/>
  <c r="J40" i="35"/>
  <c r="AY95" i="1" s="1"/>
  <c r="J39" i="35"/>
  <c r="AX95" i="1" s="1"/>
  <c r="BI195" i="35"/>
  <c r="BH195" i="35"/>
  <c r="BG195" i="35"/>
  <c r="BF195" i="35"/>
  <c r="T195" i="35"/>
  <c r="R195" i="35"/>
  <c r="P195" i="35"/>
  <c r="BI194" i="35"/>
  <c r="BH194" i="35"/>
  <c r="BG194" i="35"/>
  <c r="BF194" i="35"/>
  <c r="T194" i="35"/>
  <c r="R194" i="35"/>
  <c r="P194" i="35"/>
  <c r="BI193" i="35"/>
  <c r="BH193" i="35"/>
  <c r="BG193" i="35"/>
  <c r="BF193" i="35"/>
  <c r="T193" i="35"/>
  <c r="R193" i="35"/>
  <c r="P193" i="35"/>
  <c r="BI192" i="35"/>
  <c r="BH192" i="35"/>
  <c r="BG192" i="35"/>
  <c r="BF192" i="35"/>
  <c r="T192" i="35"/>
  <c r="R192" i="35"/>
  <c r="P192" i="35"/>
  <c r="BI190" i="35"/>
  <c r="BH190" i="35"/>
  <c r="BG190" i="35"/>
  <c r="BF190" i="35"/>
  <c r="T190" i="35"/>
  <c r="R190" i="35"/>
  <c r="P190" i="35"/>
  <c r="BI188" i="35"/>
  <c r="BH188" i="35"/>
  <c r="BG188" i="35"/>
  <c r="BF188" i="35"/>
  <c r="T188" i="35"/>
  <c r="R188" i="35"/>
  <c r="P188" i="35"/>
  <c r="BI186" i="35"/>
  <c r="BH186" i="35"/>
  <c r="BG186" i="35"/>
  <c r="BF186" i="35"/>
  <c r="T186" i="35"/>
  <c r="R186" i="35"/>
  <c r="P186" i="35"/>
  <c r="BI184" i="35"/>
  <c r="BH184" i="35"/>
  <c r="BG184" i="35"/>
  <c r="BF184" i="35"/>
  <c r="T184" i="35"/>
  <c r="R184" i="35"/>
  <c r="P184" i="35"/>
  <c r="BI182" i="35"/>
  <c r="BH182" i="35"/>
  <c r="BG182" i="35"/>
  <c r="BF182" i="35"/>
  <c r="T182" i="35"/>
  <c r="R182" i="35"/>
  <c r="P182" i="35"/>
  <c r="BI181" i="35"/>
  <c r="BH181" i="35"/>
  <c r="BG181" i="35"/>
  <c r="BF181" i="35"/>
  <c r="T181" i="35"/>
  <c r="R181" i="35"/>
  <c r="P181" i="35"/>
  <c r="BI179" i="35"/>
  <c r="BH179" i="35"/>
  <c r="BG179" i="35"/>
  <c r="BF179" i="35"/>
  <c r="T179" i="35"/>
  <c r="R179" i="35"/>
  <c r="P179" i="35"/>
  <c r="BI178" i="35"/>
  <c r="BH178" i="35"/>
  <c r="BG178" i="35"/>
  <c r="BF178" i="35"/>
  <c r="T178" i="35"/>
  <c r="R178" i="35"/>
  <c r="P178" i="35"/>
  <c r="BI176" i="35"/>
  <c r="BH176" i="35"/>
  <c r="BG176" i="35"/>
  <c r="BF176" i="35"/>
  <c r="T176" i="35"/>
  <c r="R176" i="35"/>
  <c r="P176" i="35"/>
  <c r="BI175" i="35"/>
  <c r="BH175" i="35"/>
  <c r="BG175" i="35"/>
  <c r="BF175" i="35"/>
  <c r="T175" i="35"/>
  <c r="R175" i="35"/>
  <c r="P175" i="35"/>
  <c r="BI174" i="35"/>
  <c r="BH174" i="35"/>
  <c r="BG174" i="35"/>
  <c r="BF174" i="35"/>
  <c r="T174" i="35"/>
  <c r="R174" i="35"/>
  <c r="P174" i="35"/>
  <c r="BI172" i="35"/>
  <c r="BH172" i="35"/>
  <c r="BG172" i="35"/>
  <c r="BF172" i="35"/>
  <c r="T172" i="35"/>
  <c r="R172" i="35"/>
  <c r="P172" i="35"/>
  <c r="BI171" i="35"/>
  <c r="BH171" i="35"/>
  <c r="BG171" i="35"/>
  <c r="BF171" i="35"/>
  <c r="T171" i="35"/>
  <c r="R171" i="35"/>
  <c r="P171" i="35"/>
  <c r="BI170" i="35"/>
  <c r="BH170" i="35"/>
  <c r="BG170" i="35"/>
  <c r="BF170" i="35"/>
  <c r="T170" i="35"/>
  <c r="R170" i="35"/>
  <c r="P170" i="35"/>
  <c r="BI168" i="35"/>
  <c r="BH168" i="35"/>
  <c r="BG168" i="35"/>
  <c r="BF168" i="35"/>
  <c r="T168" i="35"/>
  <c r="R168" i="35"/>
  <c r="P168" i="35"/>
  <c r="BI167" i="35"/>
  <c r="BH167" i="35"/>
  <c r="BG167" i="35"/>
  <c r="BF167" i="35"/>
  <c r="T167" i="35"/>
  <c r="R167" i="35"/>
  <c r="P167" i="35"/>
  <c r="BI165" i="35"/>
  <c r="BH165" i="35"/>
  <c r="BG165" i="35"/>
  <c r="BF165" i="35"/>
  <c r="T165" i="35"/>
  <c r="R165" i="35"/>
  <c r="P165" i="35"/>
  <c r="BI164" i="35"/>
  <c r="BH164" i="35"/>
  <c r="BG164" i="35"/>
  <c r="BF164" i="35"/>
  <c r="T164" i="35"/>
  <c r="R164" i="35"/>
  <c r="P164" i="35"/>
  <c r="BI162" i="35"/>
  <c r="BH162" i="35"/>
  <c r="BG162" i="35"/>
  <c r="BF162" i="35"/>
  <c r="T162" i="35"/>
  <c r="R162" i="35"/>
  <c r="P162" i="35"/>
  <c r="BI161" i="35"/>
  <c r="BH161" i="35"/>
  <c r="BG161" i="35"/>
  <c r="BF161" i="35"/>
  <c r="T161" i="35"/>
  <c r="R161" i="35"/>
  <c r="P161" i="35"/>
  <c r="BI159" i="35"/>
  <c r="BH159" i="35"/>
  <c r="BG159" i="35"/>
  <c r="BF159" i="35"/>
  <c r="T159" i="35"/>
  <c r="R159" i="35"/>
  <c r="P159" i="35"/>
  <c r="BI158" i="35"/>
  <c r="BH158" i="35"/>
  <c r="BG158" i="35"/>
  <c r="BF158" i="35"/>
  <c r="T158" i="35"/>
  <c r="R158" i="35"/>
  <c r="P158" i="35"/>
  <c r="BI156" i="35"/>
  <c r="BH156" i="35"/>
  <c r="BG156" i="35"/>
  <c r="BF156" i="35"/>
  <c r="T156" i="35"/>
  <c r="R156" i="35"/>
  <c r="P156" i="35"/>
  <c r="BI155" i="35"/>
  <c r="BH155" i="35"/>
  <c r="BG155" i="35"/>
  <c r="BF155" i="35"/>
  <c r="T155" i="35"/>
  <c r="R155" i="35"/>
  <c r="P155" i="35"/>
  <c r="BI154" i="35"/>
  <c r="BH154" i="35"/>
  <c r="BG154" i="35"/>
  <c r="BF154" i="35"/>
  <c r="T154" i="35"/>
  <c r="R154" i="35"/>
  <c r="P154" i="35"/>
  <c r="BI152" i="35"/>
  <c r="BH152" i="35"/>
  <c r="BG152" i="35"/>
  <c r="BF152" i="35"/>
  <c r="T152" i="35"/>
  <c r="R152" i="35"/>
  <c r="P152" i="35"/>
  <c r="BI151" i="35"/>
  <c r="BH151" i="35"/>
  <c r="BG151" i="35"/>
  <c r="BF151" i="35"/>
  <c r="T151" i="35"/>
  <c r="R151" i="35"/>
  <c r="P151" i="35"/>
  <c r="BI149" i="35"/>
  <c r="BH149" i="35"/>
  <c r="BG149" i="35"/>
  <c r="BF149" i="35"/>
  <c r="T149" i="35"/>
  <c r="R149" i="35"/>
  <c r="P149" i="35"/>
  <c r="BI148" i="35"/>
  <c r="BH148" i="35"/>
  <c r="BG148" i="35"/>
  <c r="BF148" i="35"/>
  <c r="T148" i="35"/>
  <c r="R148" i="35"/>
  <c r="P148" i="35"/>
  <c r="BI146" i="35"/>
  <c r="BH146" i="35"/>
  <c r="BG146" i="35"/>
  <c r="BF146" i="35"/>
  <c r="T146" i="35"/>
  <c r="R146" i="35"/>
  <c r="P146" i="35"/>
  <c r="BI145" i="35"/>
  <c r="BH145" i="35"/>
  <c r="BG145" i="35"/>
  <c r="BF145" i="35"/>
  <c r="T145" i="35"/>
  <c r="R145" i="35"/>
  <c r="P145" i="35"/>
  <c r="BI143" i="35"/>
  <c r="BH143" i="35"/>
  <c r="BG143" i="35"/>
  <c r="BF143" i="35"/>
  <c r="T143" i="35"/>
  <c r="R143" i="35"/>
  <c r="P143" i="35"/>
  <c r="BI142" i="35"/>
  <c r="BH142" i="35"/>
  <c r="BG142" i="35"/>
  <c r="BF142" i="35"/>
  <c r="T142" i="35"/>
  <c r="R142" i="35"/>
  <c r="P142" i="35"/>
  <c r="BI140" i="35"/>
  <c r="BH140" i="35"/>
  <c r="BG140" i="35"/>
  <c r="BF140" i="35"/>
  <c r="T140" i="35"/>
  <c r="R140" i="35"/>
  <c r="P140" i="35"/>
  <c r="BI139" i="35"/>
  <c r="BH139" i="35"/>
  <c r="BG139" i="35"/>
  <c r="BF139" i="35"/>
  <c r="T139" i="35"/>
  <c r="R139" i="35"/>
  <c r="P139" i="35"/>
  <c r="BI137" i="35"/>
  <c r="BH137" i="35"/>
  <c r="BG137" i="35"/>
  <c r="BF137" i="35"/>
  <c r="T137" i="35"/>
  <c r="R137" i="35"/>
  <c r="P137" i="35"/>
  <c r="BI136" i="35"/>
  <c r="BH136" i="35"/>
  <c r="BG136" i="35"/>
  <c r="BF136" i="35"/>
  <c r="T136" i="35"/>
  <c r="R136" i="35"/>
  <c r="P136" i="35"/>
  <c r="BI134" i="35"/>
  <c r="BH134" i="35"/>
  <c r="BG134" i="35"/>
  <c r="BF134" i="35"/>
  <c r="T134" i="35"/>
  <c r="R134" i="35"/>
  <c r="P134" i="35"/>
  <c r="BI133" i="35"/>
  <c r="BH133" i="35"/>
  <c r="BG133" i="35"/>
  <c r="BF133" i="35"/>
  <c r="T133" i="35"/>
  <c r="R133" i="35"/>
  <c r="P133" i="35"/>
  <c r="BI131" i="35"/>
  <c r="BH131" i="35"/>
  <c r="BG131" i="35"/>
  <c r="BF131" i="35"/>
  <c r="T131" i="35"/>
  <c r="R131" i="35"/>
  <c r="P131" i="35"/>
  <c r="BI129" i="35"/>
  <c r="BH129" i="35"/>
  <c r="BG129" i="35"/>
  <c r="BF129" i="35"/>
  <c r="T129" i="35"/>
  <c r="R129" i="35"/>
  <c r="P129" i="35"/>
  <c r="BI128" i="35"/>
  <c r="BH128" i="35"/>
  <c r="BG128" i="35"/>
  <c r="BF128" i="35"/>
  <c r="T128" i="35"/>
  <c r="R128" i="35"/>
  <c r="P128" i="35"/>
  <c r="BI126" i="35"/>
  <c r="BH126" i="35"/>
  <c r="BG126" i="35"/>
  <c r="BF126" i="35"/>
  <c r="T126" i="35"/>
  <c r="R126" i="35"/>
  <c r="P126" i="35"/>
  <c r="BI125" i="35"/>
  <c r="BH125" i="35"/>
  <c r="BG125" i="35"/>
  <c r="BF125" i="35"/>
  <c r="T125" i="35"/>
  <c r="R125" i="35"/>
  <c r="P125" i="35"/>
  <c r="BI124" i="35"/>
  <c r="BH124" i="35"/>
  <c r="BG124" i="35"/>
  <c r="BF124" i="35"/>
  <c r="T124" i="35"/>
  <c r="R124" i="35"/>
  <c r="P124" i="35"/>
  <c r="BI122" i="35"/>
  <c r="BH122" i="35"/>
  <c r="BG122" i="35"/>
  <c r="BF122" i="35"/>
  <c r="T122" i="35"/>
  <c r="R122" i="35"/>
  <c r="P122" i="35"/>
  <c r="BI121" i="35"/>
  <c r="BH121" i="35"/>
  <c r="BG121" i="35"/>
  <c r="BF121" i="35"/>
  <c r="T121" i="35"/>
  <c r="R121" i="35"/>
  <c r="P121" i="35"/>
  <c r="BI119" i="35"/>
  <c r="BH119" i="35"/>
  <c r="BG119" i="35"/>
  <c r="BF119" i="35"/>
  <c r="T119" i="35"/>
  <c r="R119" i="35"/>
  <c r="P119" i="35"/>
  <c r="BI118" i="35"/>
  <c r="BH118" i="35"/>
  <c r="BG118" i="35"/>
  <c r="BF118" i="35"/>
  <c r="T118" i="35"/>
  <c r="R118" i="35"/>
  <c r="P118" i="35"/>
  <c r="BI116" i="35"/>
  <c r="BH116" i="35"/>
  <c r="BG116" i="35"/>
  <c r="BF116" i="35"/>
  <c r="T116" i="35"/>
  <c r="R116" i="35"/>
  <c r="P116" i="35"/>
  <c r="BI115" i="35"/>
  <c r="BH115" i="35"/>
  <c r="BG115" i="35"/>
  <c r="BF115" i="35"/>
  <c r="T115" i="35"/>
  <c r="R115" i="35"/>
  <c r="P115" i="35"/>
  <c r="BI114" i="35"/>
  <c r="BH114" i="35"/>
  <c r="BG114" i="35"/>
  <c r="BF114" i="35"/>
  <c r="T114" i="35"/>
  <c r="R114" i="35"/>
  <c r="P114" i="35"/>
  <c r="BI113" i="35"/>
  <c r="BH113" i="35"/>
  <c r="BG113" i="35"/>
  <c r="BF113" i="35"/>
  <c r="T113" i="35"/>
  <c r="R113" i="35"/>
  <c r="P113" i="35"/>
  <c r="BI111" i="35"/>
  <c r="BH111" i="35"/>
  <c r="BG111" i="35"/>
  <c r="BF111" i="35"/>
  <c r="T111" i="35"/>
  <c r="R111" i="35"/>
  <c r="P111" i="35"/>
  <c r="BI110" i="35"/>
  <c r="BH110" i="35"/>
  <c r="BG110" i="35"/>
  <c r="BF110" i="35"/>
  <c r="T110" i="35"/>
  <c r="R110" i="35"/>
  <c r="P110" i="35"/>
  <c r="BI109" i="35"/>
  <c r="BH109" i="35"/>
  <c r="BG109" i="35"/>
  <c r="BF109" i="35"/>
  <c r="T109" i="35"/>
  <c r="R109" i="35"/>
  <c r="P109" i="35"/>
  <c r="BI107" i="35"/>
  <c r="BH107" i="35"/>
  <c r="BG107" i="35"/>
  <c r="BF107" i="35"/>
  <c r="T107" i="35"/>
  <c r="R107" i="35"/>
  <c r="P107" i="35"/>
  <c r="BI106" i="35"/>
  <c r="BH106" i="35"/>
  <c r="BG106" i="35"/>
  <c r="BF106" i="35"/>
  <c r="T106" i="35"/>
  <c r="R106" i="35"/>
  <c r="P106" i="35"/>
  <c r="BI104" i="35"/>
  <c r="BH104" i="35"/>
  <c r="BG104" i="35"/>
  <c r="BF104" i="35"/>
  <c r="T104" i="35"/>
  <c r="R104" i="35"/>
  <c r="P104" i="35"/>
  <c r="BI102" i="35"/>
  <c r="BH102" i="35"/>
  <c r="BG102" i="35"/>
  <c r="BF102" i="35"/>
  <c r="T102" i="35"/>
  <c r="R102" i="35"/>
  <c r="P102" i="35"/>
  <c r="BI100" i="35"/>
  <c r="BH100" i="35"/>
  <c r="BG100" i="35"/>
  <c r="BF100" i="35"/>
  <c r="T100" i="35"/>
  <c r="R100" i="35"/>
  <c r="P100" i="35"/>
  <c r="BI99" i="35"/>
  <c r="BH99" i="35"/>
  <c r="BG99" i="35"/>
  <c r="BF99" i="35"/>
  <c r="T99" i="35"/>
  <c r="R99" i="35"/>
  <c r="P99" i="35"/>
  <c r="BI97" i="35"/>
  <c r="BH97" i="35"/>
  <c r="BG97" i="35"/>
  <c r="BF97" i="35"/>
  <c r="T97" i="35"/>
  <c r="R97" i="35"/>
  <c r="P97" i="35"/>
  <c r="J91" i="35"/>
  <c r="J90" i="35"/>
  <c r="F90" i="35"/>
  <c r="F88" i="35"/>
  <c r="E86" i="35"/>
  <c r="J63" i="35"/>
  <c r="J62" i="35"/>
  <c r="F62" i="35"/>
  <c r="F60" i="35"/>
  <c r="E58" i="35"/>
  <c r="J22" i="35"/>
  <c r="E22" i="35"/>
  <c r="F91" i="35" s="1"/>
  <c r="J21" i="35"/>
  <c r="J16" i="35"/>
  <c r="J88" i="35"/>
  <c r="E7" i="35"/>
  <c r="E80" i="35"/>
  <c r="J41" i="34"/>
  <c r="J40" i="34"/>
  <c r="AY94" i="1" s="1"/>
  <c r="J39" i="34"/>
  <c r="AX94" i="1" s="1"/>
  <c r="BI178" i="34"/>
  <c r="BH178" i="34"/>
  <c r="BG178" i="34"/>
  <c r="BF178" i="34"/>
  <c r="T178" i="34"/>
  <c r="R178" i="34"/>
  <c r="P178" i="34"/>
  <c r="BI177" i="34"/>
  <c r="BH177" i="34"/>
  <c r="BG177" i="34"/>
  <c r="BF177" i="34"/>
  <c r="T177" i="34"/>
  <c r="R177" i="34"/>
  <c r="P177" i="34"/>
  <c r="BI176" i="34"/>
  <c r="BH176" i="34"/>
  <c r="BG176" i="34"/>
  <c r="BF176" i="34"/>
  <c r="T176" i="34"/>
  <c r="R176" i="34"/>
  <c r="P176" i="34"/>
  <c r="BI175" i="34"/>
  <c r="BH175" i="34"/>
  <c r="BG175" i="34"/>
  <c r="BF175" i="34"/>
  <c r="T175" i="34"/>
  <c r="R175" i="34"/>
  <c r="P175" i="34"/>
  <c r="BI173" i="34"/>
  <c r="BH173" i="34"/>
  <c r="BG173" i="34"/>
  <c r="BF173" i="34"/>
  <c r="T173" i="34"/>
  <c r="R173" i="34"/>
  <c r="P173" i="34"/>
  <c r="BI171" i="34"/>
  <c r="BH171" i="34"/>
  <c r="BG171" i="34"/>
  <c r="BF171" i="34"/>
  <c r="T171" i="34"/>
  <c r="R171" i="34"/>
  <c r="P171" i="34"/>
  <c r="BI169" i="34"/>
  <c r="BH169" i="34"/>
  <c r="BG169" i="34"/>
  <c r="BF169" i="34"/>
  <c r="T169" i="34"/>
  <c r="R169" i="34"/>
  <c r="P169" i="34"/>
  <c r="BI167" i="34"/>
  <c r="BH167" i="34"/>
  <c r="BG167" i="34"/>
  <c r="BF167" i="34"/>
  <c r="T167" i="34"/>
  <c r="R167" i="34"/>
  <c r="P167" i="34"/>
  <c r="BI166" i="34"/>
  <c r="BH166" i="34"/>
  <c r="BG166" i="34"/>
  <c r="BF166" i="34"/>
  <c r="T166" i="34"/>
  <c r="R166" i="34"/>
  <c r="P166" i="34"/>
  <c r="BI165" i="34"/>
  <c r="BH165" i="34"/>
  <c r="BG165" i="34"/>
  <c r="BF165" i="34"/>
  <c r="T165" i="34"/>
  <c r="R165" i="34"/>
  <c r="P165" i="34"/>
  <c r="BI164" i="34"/>
  <c r="BH164" i="34"/>
  <c r="BG164" i="34"/>
  <c r="BF164" i="34"/>
  <c r="T164" i="34"/>
  <c r="R164" i="34"/>
  <c r="P164" i="34"/>
  <c r="BI162" i="34"/>
  <c r="BH162" i="34"/>
  <c r="BG162" i="34"/>
  <c r="BF162" i="34"/>
  <c r="T162" i="34"/>
  <c r="R162" i="34"/>
  <c r="P162" i="34"/>
  <c r="BI161" i="34"/>
  <c r="BH161" i="34"/>
  <c r="BG161" i="34"/>
  <c r="BF161" i="34"/>
  <c r="T161" i="34"/>
  <c r="R161" i="34"/>
  <c r="P161" i="34"/>
  <c r="BI159" i="34"/>
  <c r="BH159" i="34"/>
  <c r="BG159" i="34"/>
  <c r="BF159" i="34"/>
  <c r="T159" i="34"/>
  <c r="R159" i="34"/>
  <c r="P159" i="34"/>
  <c r="BI158" i="34"/>
  <c r="BH158" i="34"/>
  <c r="BG158" i="34"/>
  <c r="BF158" i="34"/>
  <c r="T158" i="34"/>
  <c r="R158" i="34"/>
  <c r="P158" i="34"/>
  <c r="BI156" i="34"/>
  <c r="BH156" i="34"/>
  <c r="BG156" i="34"/>
  <c r="BF156" i="34"/>
  <c r="T156" i="34"/>
  <c r="R156" i="34"/>
  <c r="P156" i="34"/>
  <c r="BI155" i="34"/>
  <c r="BH155" i="34"/>
  <c r="BG155" i="34"/>
  <c r="BF155" i="34"/>
  <c r="T155" i="34"/>
  <c r="R155" i="34"/>
  <c r="P155" i="34"/>
  <c r="BI153" i="34"/>
  <c r="BH153" i="34"/>
  <c r="BG153" i="34"/>
  <c r="BF153" i="34"/>
  <c r="T153" i="34"/>
  <c r="R153" i="34"/>
  <c r="P153" i="34"/>
  <c r="BI152" i="34"/>
  <c r="BH152" i="34"/>
  <c r="BG152" i="34"/>
  <c r="BF152" i="34"/>
  <c r="T152" i="34"/>
  <c r="R152" i="34"/>
  <c r="P152" i="34"/>
  <c r="BI151" i="34"/>
  <c r="BH151" i="34"/>
  <c r="BG151" i="34"/>
  <c r="BF151" i="34"/>
  <c r="T151" i="34"/>
  <c r="R151" i="34"/>
  <c r="P151" i="34"/>
  <c r="BI149" i="34"/>
  <c r="BH149" i="34"/>
  <c r="BG149" i="34"/>
  <c r="BF149" i="34"/>
  <c r="T149" i="34"/>
  <c r="R149" i="34"/>
  <c r="P149" i="34"/>
  <c r="BI148" i="34"/>
  <c r="BH148" i="34"/>
  <c r="BG148" i="34"/>
  <c r="BF148" i="34"/>
  <c r="T148" i="34"/>
  <c r="R148" i="34"/>
  <c r="P148" i="34"/>
  <c r="BI146" i="34"/>
  <c r="BH146" i="34"/>
  <c r="BG146" i="34"/>
  <c r="BF146" i="34"/>
  <c r="T146" i="34"/>
  <c r="R146" i="34"/>
  <c r="P146" i="34"/>
  <c r="BI145" i="34"/>
  <c r="BH145" i="34"/>
  <c r="BG145" i="34"/>
  <c r="BF145" i="34"/>
  <c r="T145" i="34"/>
  <c r="R145" i="34"/>
  <c r="P145" i="34"/>
  <c r="BI143" i="34"/>
  <c r="BH143" i="34"/>
  <c r="BG143" i="34"/>
  <c r="BF143" i="34"/>
  <c r="T143" i="34"/>
  <c r="R143" i="34"/>
  <c r="P143" i="34"/>
  <c r="BI142" i="34"/>
  <c r="BH142" i="34"/>
  <c r="BG142" i="34"/>
  <c r="BF142" i="34"/>
  <c r="T142" i="34"/>
  <c r="R142" i="34"/>
  <c r="P142" i="34"/>
  <c r="BI141" i="34"/>
  <c r="BH141" i="34"/>
  <c r="BG141" i="34"/>
  <c r="BF141" i="34"/>
  <c r="T141" i="34"/>
  <c r="R141" i="34"/>
  <c r="P141" i="34"/>
  <c r="BI139" i="34"/>
  <c r="BH139" i="34"/>
  <c r="BG139" i="34"/>
  <c r="BF139" i="34"/>
  <c r="T139" i="34"/>
  <c r="R139" i="34"/>
  <c r="P139" i="34"/>
  <c r="BI138" i="34"/>
  <c r="BH138" i="34"/>
  <c r="BG138" i="34"/>
  <c r="BF138" i="34"/>
  <c r="T138" i="34"/>
  <c r="R138" i="34"/>
  <c r="P138" i="34"/>
  <c r="BI137" i="34"/>
  <c r="BH137" i="34"/>
  <c r="BG137" i="34"/>
  <c r="BF137" i="34"/>
  <c r="T137" i="34"/>
  <c r="R137" i="34"/>
  <c r="P137" i="34"/>
  <c r="BI135" i="34"/>
  <c r="BH135" i="34"/>
  <c r="BG135" i="34"/>
  <c r="BF135" i="34"/>
  <c r="T135" i="34"/>
  <c r="R135" i="34"/>
  <c r="P135" i="34"/>
  <c r="BI133" i="34"/>
  <c r="BH133" i="34"/>
  <c r="BG133" i="34"/>
  <c r="BF133" i="34"/>
  <c r="T133" i="34"/>
  <c r="R133" i="34"/>
  <c r="P133" i="34"/>
  <c r="BI131" i="34"/>
  <c r="BH131" i="34"/>
  <c r="BG131" i="34"/>
  <c r="BF131" i="34"/>
  <c r="T131" i="34"/>
  <c r="R131" i="34"/>
  <c r="P131" i="34"/>
  <c r="BI129" i="34"/>
  <c r="BH129" i="34"/>
  <c r="BG129" i="34"/>
  <c r="BF129" i="34"/>
  <c r="T129" i="34"/>
  <c r="R129" i="34"/>
  <c r="P129" i="34"/>
  <c r="BI128" i="34"/>
  <c r="BH128" i="34"/>
  <c r="BG128" i="34"/>
  <c r="BF128" i="34"/>
  <c r="T128" i="34"/>
  <c r="R128" i="34"/>
  <c r="P128" i="34"/>
  <c r="BI126" i="34"/>
  <c r="BH126" i="34"/>
  <c r="BG126" i="34"/>
  <c r="BF126" i="34"/>
  <c r="T126" i="34"/>
  <c r="R126" i="34"/>
  <c r="P126" i="34"/>
  <c r="BI125" i="34"/>
  <c r="BH125" i="34"/>
  <c r="BG125" i="34"/>
  <c r="BF125" i="34"/>
  <c r="T125" i="34"/>
  <c r="R125" i="34"/>
  <c r="P125" i="34"/>
  <c r="BI123" i="34"/>
  <c r="BH123" i="34"/>
  <c r="BG123" i="34"/>
  <c r="BF123" i="34"/>
  <c r="T123" i="34"/>
  <c r="R123" i="34"/>
  <c r="P123" i="34"/>
  <c r="BI122" i="34"/>
  <c r="BH122" i="34"/>
  <c r="BG122" i="34"/>
  <c r="BF122" i="34"/>
  <c r="T122" i="34"/>
  <c r="R122" i="34"/>
  <c r="P122" i="34"/>
  <c r="BI121" i="34"/>
  <c r="BH121" i="34"/>
  <c r="BG121" i="34"/>
  <c r="BF121" i="34"/>
  <c r="T121" i="34"/>
  <c r="R121" i="34"/>
  <c r="P121" i="34"/>
  <c r="BI119" i="34"/>
  <c r="BH119" i="34"/>
  <c r="BG119" i="34"/>
  <c r="BF119" i="34"/>
  <c r="T119" i="34"/>
  <c r="R119" i="34"/>
  <c r="P119" i="34"/>
  <c r="BI117" i="34"/>
  <c r="BH117" i="34"/>
  <c r="BG117" i="34"/>
  <c r="BF117" i="34"/>
  <c r="T117" i="34"/>
  <c r="R117" i="34"/>
  <c r="P117" i="34"/>
  <c r="BI115" i="34"/>
  <c r="BH115" i="34"/>
  <c r="BG115" i="34"/>
  <c r="BF115" i="34"/>
  <c r="T115" i="34"/>
  <c r="R115" i="34"/>
  <c r="P115" i="34"/>
  <c r="BI114" i="34"/>
  <c r="BH114" i="34"/>
  <c r="BG114" i="34"/>
  <c r="BF114" i="34"/>
  <c r="T114" i="34"/>
  <c r="R114" i="34"/>
  <c r="P114" i="34"/>
  <c r="BI112" i="34"/>
  <c r="BH112" i="34"/>
  <c r="BG112" i="34"/>
  <c r="BF112" i="34"/>
  <c r="T112" i="34"/>
  <c r="R112" i="34"/>
  <c r="P112" i="34"/>
  <c r="BI111" i="34"/>
  <c r="BH111" i="34"/>
  <c r="BG111" i="34"/>
  <c r="BF111" i="34"/>
  <c r="T111" i="34"/>
  <c r="R111" i="34"/>
  <c r="P111" i="34"/>
  <c r="BI109" i="34"/>
  <c r="BH109" i="34"/>
  <c r="BG109" i="34"/>
  <c r="BF109" i="34"/>
  <c r="T109" i="34"/>
  <c r="R109" i="34"/>
  <c r="P109" i="34"/>
  <c r="BI108" i="34"/>
  <c r="BH108" i="34"/>
  <c r="BG108" i="34"/>
  <c r="BF108" i="34"/>
  <c r="T108" i="34"/>
  <c r="R108" i="34"/>
  <c r="P108" i="34"/>
  <c r="BI107" i="34"/>
  <c r="BH107" i="34"/>
  <c r="BG107" i="34"/>
  <c r="BF107" i="34"/>
  <c r="T107" i="34"/>
  <c r="R107" i="34"/>
  <c r="P107" i="34"/>
  <c r="BI105" i="34"/>
  <c r="BH105" i="34"/>
  <c r="BG105" i="34"/>
  <c r="BF105" i="34"/>
  <c r="T105" i="34"/>
  <c r="R105" i="34"/>
  <c r="P105" i="34"/>
  <c r="BI103" i="34"/>
  <c r="BH103" i="34"/>
  <c r="BG103" i="34"/>
  <c r="BF103" i="34"/>
  <c r="T103" i="34"/>
  <c r="R103" i="34"/>
  <c r="P103" i="34"/>
  <c r="BI102" i="34"/>
  <c r="BH102" i="34"/>
  <c r="BG102" i="34"/>
  <c r="BF102" i="34"/>
  <c r="T102" i="34"/>
  <c r="R102" i="34"/>
  <c r="P102" i="34"/>
  <c r="BI100" i="34"/>
  <c r="BH100" i="34"/>
  <c r="BG100" i="34"/>
  <c r="BF100" i="34"/>
  <c r="T100" i="34"/>
  <c r="R100" i="34"/>
  <c r="P100" i="34"/>
  <c r="BI99" i="34"/>
  <c r="BH99" i="34"/>
  <c r="BG99" i="34"/>
  <c r="BF99" i="34"/>
  <c r="T99" i="34"/>
  <c r="R99" i="34"/>
  <c r="P99" i="34"/>
  <c r="BI97" i="34"/>
  <c r="BH97" i="34"/>
  <c r="BG97" i="34"/>
  <c r="BF97" i="34"/>
  <c r="T97" i="34"/>
  <c r="R97" i="34"/>
  <c r="P97" i="34"/>
  <c r="J91" i="34"/>
  <c r="J90" i="34"/>
  <c r="F90" i="34"/>
  <c r="F88" i="34"/>
  <c r="E86" i="34"/>
  <c r="J63" i="34"/>
  <c r="J62" i="34"/>
  <c r="F62" i="34"/>
  <c r="F60" i="34"/>
  <c r="E58" i="34"/>
  <c r="J22" i="34"/>
  <c r="E22" i="34"/>
  <c r="F63" i="34" s="1"/>
  <c r="J21" i="34"/>
  <c r="J16" i="34"/>
  <c r="J60" i="34"/>
  <c r="E7" i="34"/>
  <c r="E80" i="34"/>
  <c r="J41" i="33"/>
  <c r="J40" i="33"/>
  <c r="AY93" i="1" s="1"/>
  <c r="J39" i="33"/>
  <c r="AX93" i="1" s="1"/>
  <c r="BI129" i="33"/>
  <c r="BH129" i="33"/>
  <c r="BG129" i="33"/>
  <c r="BF129" i="33"/>
  <c r="T129" i="33"/>
  <c r="R129" i="33"/>
  <c r="P129" i="33"/>
  <c r="BI128" i="33"/>
  <c r="BH128" i="33"/>
  <c r="BG128" i="33"/>
  <c r="BF128" i="33"/>
  <c r="T128" i="33"/>
  <c r="R128" i="33"/>
  <c r="P128" i="33"/>
  <c r="BI126" i="33"/>
  <c r="BH126" i="33"/>
  <c r="BG126" i="33"/>
  <c r="BF126" i="33"/>
  <c r="T126" i="33"/>
  <c r="R126" i="33"/>
  <c r="P126" i="33"/>
  <c r="BI125" i="33"/>
  <c r="BH125" i="33"/>
  <c r="BG125" i="33"/>
  <c r="BF125" i="33"/>
  <c r="T125" i="33"/>
  <c r="R125" i="33"/>
  <c r="P125" i="33"/>
  <c r="BI124" i="33"/>
  <c r="BH124" i="33"/>
  <c r="BG124" i="33"/>
  <c r="BF124" i="33"/>
  <c r="T124" i="33"/>
  <c r="R124" i="33"/>
  <c r="P124" i="33"/>
  <c r="BI123" i="33"/>
  <c r="BH123" i="33"/>
  <c r="BG123" i="33"/>
  <c r="BF123" i="33"/>
  <c r="T123" i="33"/>
  <c r="R123" i="33"/>
  <c r="P123" i="33"/>
  <c r="BI122" i="33"/>
  <c r="BH122" i="33"/>
  <c r="BG122" i="33"/>
  <c r="BF122" i="33"/>
  <c r="T122" i="33"/>
  <c r="R122" i="33"/>
  <c r="P122" i="33"/>
  <c r="BI121" i="33"/>
  <c r="BH121" i="33"/>
  <c r="BG121" i="33"/>
  <c r="BF121" i="33"/>
  <c r="T121" i="33"/>
  <c r="R121" i="33"/>
  <c r="P121" i="33"/>
  <c r="BI119" i="33"/>
  <c r="BH119" i="33"/>
  <c r="BG119" i="33"/>
  <c r="BF119" i="33"/>
  <c r="T119" i="33"/>
  <c r="R119" i="33"/>
  <c r="P119" i="33"/>
  <c r="BI118" i="33"/>
  <c r="BH118" i="33"/>
  <c r="BG118" i="33"/>
  <c r="BF118" i="33"/>
  <c r="T118" i="33"/>
  <c r="R118" i="33"/>
  <c r="P118" i="33"/>
  <c r="BI116" i="33"/>
  <c r="BH116" i="33"/>
  <c r="BG116" i="33"/>
  <c r="BF116" i="33"/>
  <c r="T116" i="33"/>
  <c r="R116" i="33"/>
  <c r="P116" i="33"/>
  <c r="BI115" i="33"/>
  <c r="BH115" i="33"/>
  <c r="BG115" i="33"/>
  <c r="BF115" i="33"/>
  <c r="T115" i="33"/>
  <c r="R115" i="33"/>
  <c r="P115" i="33"/>
  <c r="BI113" i="33"/>
  <c r="BH113" i="33"/>
  <c r="BG113" i="33"/>
  <c r="BF113" i="33"/>
  <c r="T113" i="33"/>
  <c r="R113" i="33"/>
  <c r="P113" i="33"/>
  <c r="BI112" i="33"/>
  <c r="BH112" i="33"/>
  <c r="BG112" i="33"/>
  <c r="BF112" i="33"/>
  <c r="T112" i="33"/>
  <c r="R112" i="33"/>
  <c r="P112" i="33"/>
  <c r="BI110" i="33"/>
  <c r="BH110" i="33"/>
  <c r="BG110" i="33"/>
  <c r="BF110" i="33"/>
  <c r="T110" i="33"/>
  <c r="R110" i="33"/>
  <c r="P110" i="33"/>
  <c r="BI108" i="33"/>
  <c r="BH108" i="33"/>
  <c r="BG108" i="33"/>
  <c r="BF108" i="33"/>
  <c r="T108" i="33"/>
  <c r="R108" i="33"/>
  <c r="P108" i="33"/>
  <c r="BI106" i="33"/>
  <c r="BH106" i="33"/>
  <c r="BG106" i="33"/>
  <c r="BF106" i="33"/>
  <c r="T106" i="33"/>
  <c r="R106" i="33"/>
  <c r="P106" i="33"/>
  <c r="BI105" i="33"/>
  <c r="BH105" i="33"/>
  <c r="BG105" i="33"/>
  <c r="BF105" i="33"/>
  <c r="T105" i="33"/>
  <c r="R105" i="33"/>
  <c r="P105" i="33"/>
  <c r="BI103" i="33"/>
  <c r="BH103" i="33"/>
  <c r="BG103" i="33"/>
  <c r="BF103" i="33"/>
  <c r="T103" i="33"/>
  <c r="R103" i="33"/>
  <c r="P103" i="33"/>
  <c r="BI102" i="33"/>
  <c r="BH102" i="33"/>
  <c r="BG102" i="33"/>
  <c r="BF102" i="33"/>
  <c r="T102" i="33"/>
  <c r="R102" i="33"/>
  <c r="P102" i="33"/>
  <c r="BI100" i="33"/>
  <c r="BH100" i="33"/>
  <c r="BG100" i="33"/>
  <c r="BF100" i="33"/>
  <c r="T100" i="33"/>
  <c r="R100" i="33"/>
  <c r="P100" i="33"/>
  <c r="BI99" i="33"/>
  <c r="BH99" i="33"/>
  <c r="BG99" i="33"/>
  <c r="BF99" i="33"/>
  <c r="T99" i="33"/>
  <c r="R99" i="33"/>
  <c r="P99" i="33"/>
  <c r="BI97" i="33"/>
  <c r="BH97" i="33"/>
  <c r="BG97" i="33"/>
  <c r="BF97" i="33"/>
  <c r="T97" i="33"/>
  <c r="R97" i="33"/>
  <c r="P97" i="33"/>
  <c r="J91" i="33"/>
  <c r="J90" i="33"/>
  <c r="F90" i="33"/>
  <c r="F88" i="33"/>
  <c r="E86" i="33"/>
  <c r="J63" i="33"/>
  <c r="J62" i="33"/>
  <c r="F62" i="33"/>
  <c r="F60" i="33"/>
  <c r="E58" i="33"/>
  <c r="J22" i="33"/>
  <c r="E22" i="33"/>
  <c r="F63" i="33" s="1"/>
  <c r="J21" i="33"/>
  <c r="J16" i="33"/>
  <c r="J88" i="33"/>
  <c r="E7" i="33"/>
  <c r="E52" i="33"/>
  <c r="J41" i="32"/>
  <c r="J40" i="32"/>
  <c r="AY92" i="1" s="1"/>
  <c r="J39" i="32"/>
  <c r="AX92" i="1" s="1"/>
  <c r="BI98" i="32"/>
  <c r="BH98" i="32"/>
  <c r="BG98" i="32"/>
  <c r="BF98" i="32"/>
  <c r="T98" i="32"/>
  <c r="R98" i="32"/>
  <c r="P98" i="32"/>
  <c r="BI96" i="32"/>
  <c r="BH96" i="32"/>
  <c r="BG96" i="32"/>
  <c r="BF96" i="32"/>
  <c r="T96" i="32"/>
  <c r="R96" i="32"/>
  <c r="P96" i="32"/>
  <c r="J90" i="32"/>
  <c r="J89" i="32"/>
  <c r="F89" i="32"/>
  <c r="F87" i="32"/>
  <c r="E85" i="32"/>
  <c r="J63" i="32"/>
  <c r="J62" i="32"/>
  <c r="F62" i="32"/>
  <c r="F60" i="32"/>
  <c r="E58" i="32"/>
  <c r="J22" i="32"/>
  <c r="E22" i="32"/>
  <c r="F90" i="32"/>
  <c r="J21" i="32"/>
  <c r="J16" i="32"/>
  <c r="J87" i="32" s="1"/>
  <c r="E7" i="32"/>
  <c r="E79" i="32" s="1"/>
  <c r="J41" i="31"/>
  <c r="J40" i="31"/>
  <c r="AY90" i="1" s="1"/>
  <c r="J39" i="31"/>
  <c r="AX90" i="1" s="1"/>
  <c r="BI175" i="31"/>
  <c r="BH175" i="31"/>
  <c r="BG175" i="31"/>
  <c r="BF175" i="31"/>
  <c r="T175" i="31"/>
  <c r="R175" i="31"/>
  <c r="P175" i="31"/>
  <c r="BI173" i="31"/>
  <c r="BH173" i="31"/>
  <c r="BG173" i="31"/>
  <c r="BF173" i="31"/>
  <c r="T173" i="31"/>
  <c r="R173" i="31"/>
  <c r="P173" i="31"/>
  <c r="BI172" i="31"/>
  <c r="BH172" i="31"/>
  <c r="BG172" i="31"/>
  <c r="BF172" i="31"/>
  <c r="T172" i="31"/>
  <c r="R172" i="31"/>
  <c r="P172" i="31"/>
  <c r="BI170" i="31"/>
  <c r="BH170" i="31"/>
  <c r="BG170" i="31"/>
  <c r="BF170" i="31"/>
  <c r="T170" i="31"/>
  <c r="R170" i="31"/>
  <c r="P170" i="31"/>
  <c r="BI167" i="31"/>
  <c r="BH167" i="31"/>
  <c r="BG167" i="31"/>
  <c r="BF167" i="31"/>
  <c r="T167" i="31"/>
  <c r="T166" i="31" s="1"/>
  <c r="R167" i="31"/>
  <c r="P167" i="31"/>
  <c r="BI165" i="31"/>
  <c r="BH165" i="31"/>
  <c r="BG165" i="31"/>
  <c r="BF165" i="31"/>
  <c r="T165" i="31"/>
  <c r="R165" i="31"/>
  <c r="P165" i="31"/>
  <c r="BI163" i="31"/>
  <c r="BH163" i="31"/>
  <c r="BG163" i="31"/>
  <c r="BF163" i="31"/>
  <c r="T163" i="31"/>
  <c r="R163" i="31"/>
  <c r="P163" i="31"/>
  <c r="BI161" i="31"/>
  <c r="BH161" i="31"/>
  <c r="BG161" i="31"/>
  <c r="BF161" i="31"/>
  <c r="T161" i="31"/>
  <c r="R161" i="31"/>
  <c r="P161" i="31"/>
  <c r="BI160" i="31"/>
  <c r="BH160" i="31"/>
  <c r="BG160" i="31"/>
  <c r="BF160" i="31"/>
  <c r="T160" i="31"/>
  <c r="R160" i="31"/>
  <c r="P160" i="31"/>
  <c r="BI159" i="31"/>
  <c r="BH159" i="31"/>
  <c r="BG159" i="31"/>
  <c r="BF159" i="31"/>
  <c r="T159" i="31"/>
  <c r="R159" i="31"/>
  <c r="P159" i="31"/>
  <c r="BI158" i="31"/>
  <c r="BH158" i="31"/>
  <c r="BG158" i="31"/>
  <c r="BF158" i="31"/>
  <c r="T158" i="31"/>
  <c r="R158" i="31"/>
  <c r="P158" i="31"/>
  <c r="BI156" i="31"/>
  <c r="BH156" i="31"/>
  <c r="BG156" i="31"/>
  <c r="BF156" i="31"/>
  <c r="T156" i="31"/>
  <c r="R156" i="31"/>
  <c r="P156" i="31"/>
  <c r="BI154" i="31"/>
  <c r="BH154" i="31"/>
  <c r="BG154" i="31"/>
  <c r="BF154" i="31"/>
  <c r="T154" i="31"/>
  <c r="R154" i="31"/>
  <c r="P154" i="31"/>
  <c r="BI152" i="31"/>
  <c r="BH152" i="31"/>
  <c r="BG152" i="31"/>
  <c r="BF152" i="31"/>
  <c r="T152" i="31"/>
  <c r="R152" i="31"/>
  <c r="P152" i="31"/>
  <c r="BI150" i="31"/>
  <c r="BH150" i="31"/>
  <c r="BG150" i="31"/>
  <c r="BF150" i="31"/>
  <c r="T150" i="31"/>
  <c r="R150" i="31"/>
  <c r="P150" i="31"/>
  <c r="BI148" i="31"/>
  <c r="BH148" i="31"/>
  <c r="BG148" i="31"/>
  <c r="BF148" i="31"/>
  <c r="T148" i="31"/>
  <c r="R148" i="31"/>
  <c r="P148" i="31"/>
  <c r="BI146" i="31"/>
  <c r="BH146" i="31"/>
  <c r="BG146" i="31"/>
  <c r="BF146" i="31"/>
  <c r="T146" i="31"/>
  <c r="R146" i="31"/>
  <c r="P146" i="31"/>
  <c r="BI144" i="31"/>
  <c r="BH144" i="31"/>
  <c r="BG144" i="31"/>
  <c r="BF144" i="31"/>
  <c r="T144" i="31"/>
  <c r="R144" i="31"/>
  <c r="P144" i="31"/>
  <c r="BI142" i="31"/>
  <c r="BH142" i="31"/>
  <c r="BG142" i="31"/>
  <c r="BF142" i="31"/>
  <c r="T142" i="31"/>
  <c r="R142" i="31"/>
  <c r="P142" i="31"/>
  <c r="BI140" i="31"/>
  <c r="BH140" i="31"/>
  <c r="BG140" i="31"/>
  <c r="BF140" i="31"/>
  <c r="T140" i="31"/>
  <c r="R140" i="31"/>
  <c r="P140" i="31"/>
  <c r="BI138" i="31"/>
  <c r="BH138" i="31"/>
  <c r="BG138" i="31"/>
  <c r="BF138" i="31"/>
  <c r="T138" i="31"/>
  <c r="R138" i="31"/>
  <c r="P138" i="31"/>
  <c r="BI136" i="31"/>
  <c r="BH136" i="31"/>
  <c r="BG136" i="31"/>
  <c r="BF136" i="31"/>
  <c r="T136" i="31"/>
  <c r="R136" i="31"/>
  <c r="P136" i="31"/>
  <c r="BI134" i="31"/>
  <c r="BH134" i="31"/>
  <c r="BG134" i="31"/>
  <c r="BF134" i="31"/>
  <c r="T134" i="31"/>
  <c r="R134" i="31"/>
  <c r="P134" i="31"/>
  <c r="BI132" i="31"/>
  <c r="BH132" i="31"/>
  <c r="BG132" i="31"/>
  <c r="BF132" i="31"/>
  <c r="T132" i="31"/>
  <c r="R132" i="31"/>
  <c r="P132" i="31"/>
  <c r="BI130" i="31"/>
  <c r="BH130" i="31"/>
  <c r="BG130" i="31"/>
  <c r="BF130" i="31"/>
  <c r="T130" i="31"/>
  <c r="R130" i="31"/>
  <c r="P130" i="31"/>
  <c r="BI128" i="31"/>
  <c r="BH128" i="31"/>
  <c r="BG128" i="31"/>
  <c r="BF128" i="31"/>
  <c r="T128" i="31"/>
  <c r="R128" i="31"/>
  <c r="P128" i="31"/>
  <c r="BI126" i="31"/>
  <c r="BH126" i="31"/>
  <c r="BG126" i="31"/>
  <c r="BF126" i="31"/>
  <c r="T126" i="31"/>
  <c r="R126" i="31"/>
  <c r="P126" i="31"/>
  <c r="BI122" i="31"/>
  <c r="BH122" i="31"/>
  <c r="BG122" i="31"/>
  <c r="BF122" i="31"/>
  <c r="T122" i="31"/>
  <c r="R122" i="31"/>
  <c r="P122" i="31"/>
  <c r="BI121" i="31"/>
  <c r="BH121" i="31"/>
  <c r="BG121" i="31"/>
  <c r="BF121" i="31"/>
  <c r="T121" i="31"/>
  <c r="R121" i="31"/>
  <c r="P121" i="31"/>
  <c r="BI119" i="31"/>
  <c r="BH119" i="31"/>
  <c r="BG119" i="31"/>
  <c r="BF119" i="31"/>
  <c r="T119" i="31"/>
  <c r="R119" i="31"/>
  <c r="P119" i="31"/>
  <c r="BI117" i="31"/>
  <c r="BH117" i="31"/>
  <c r="BG117" i="31"/>
  <c r="BF117" i="31"/>
  <c r="T117" i="31"/>
  <c r="R117" i="31"/>
  <c r="P117" i="31"/>
  <c r="BI115" i="31"/>
  <c r="BH115" i="31"/>
  <c r="BG115" i="31"/>
  <c r="BF115" i="31"/>
  <c r="T115" i="31"/>
  <c r="R115" i="31"/>
  <c r="P115" i="31"/>
  <c r="BI113" i="31"/>
  <c r="BH113" i="31"/>
  <c r="BG113" i="31"/>
  <c r="BF113" i="31"/>
  <c r="T113" i="31"/>
  <c r="R113" i="31"/>
  <c r="P113" i="31"/>
  <c r="BI112" i="31"/>
  <c r="BH112" i="31"/>
  <c r="BG112" i="31"/>
  <c r="BF112" i="31"/>
  <c r="T112" i="31"/>
  <c r="R112" i="31"/>
  <c r="P112" i="31"/>
  <c r="BI110" i="31"/>
  <c r="BH110" i="31"/>
  <c r="BG110" i="31"/>
  <c r="BF110" i="31"/>
  <c r="T110" i="31"/>
  <c r="R110" i="31"/>
  <c r="P110" i="31"/>
  <c r="BI109" i="31"/>
  <c r="BH109" i="31"/>
  <c r="BG109" i="31"/>
  <c r="BF109" i="31"/>
  <c r="T109" i="31"/>
  <c r="R109" i="31"/>
  <c r="P109" i="31"/>
  <c r="BI107" i="31"/>
  <c r="BH107" i="31"/>
  <c r="BG107" i="31"/>
  <c r="BF107" i="31"/>
  <c r="T107" i="31"/>
  <c r="R107" i="31"/>
  <c r="P107" i="31"/>
  <c r="BI106" i="31"/>
  <c r="BH106" i="31"/>
  <c r="BG106" i="31"/>
  <c r="BF106" i="31"/>
  <c r="T106" i="31"/>
  <c r="R106" i="31"/>
  <c r="P106" i="31"/>
  <c r="BI104" i="31"/>
  <c r="BH104" i="31"/>
  <c r="BG104" i="31"/>
  <c r="BF104" i="31"/>
  <c r="T104" i="31"/>
  <c r="R104" i="31"/>
  <c r="P104" i="31"/>
  <c r="BI103" i="31"/>
  <c r="BH103" i="31"/>
  <c r="BG103" i="31"/>
  <c r="BF103" i="31"/>
  <c r="T103" i="31"/>
  <c r="R103" i="31"/>
  <c r="P103" i="31"/>
  <c r="BI101" i="31"/>
  <c r="BH101" i="31"/>
  <c r="BG101" i="31"/>
  <c r="BF101" i="31"/>
  <c r="T101" i="31"/>
  <c r="R101" i="31"/>
  <c r="P101" i="31"/>
  <c r="BI99" i="31"/>
  <c r="BH99" i="31"/>
  <c r="BG99" i="31"/>
  <c r="BF99" i="31"/>
  <c r="T99" i="31"/>
  <c r="R99" i="31"/>
  <c r="P99" i="31"/>
  <c r="J93" i="31"/>
  <c r="J92" i="31"/>
  <c r="F92" i="31"/>
  <c r="F90" i="31"/>
  <c r="E88" i="31"/>
  <c r="J63" i="31"/>
  <c r="J62" i="31"/>
  <c r="F62" i="31"/>
  <c r="F60" i="31"/>
  <c r="E58" i="31"/>
  <c r="J22" i="31"/>
  <c r="E22" i="31"/>
  <c r="F63" i="31"/>
  <c r="J21" i="31"/>
  <c r="J16" i="31"/>
  <c r="J60" i="31" s="1"/>
  <c r="E7" i="31"/>
  <c r="E52" i="31" s="1"/>
  <c r="J41" i="30"/>
  <c r="J40" i="30"/>
  <c r="AY89" i="1"/>
  <c r="J39" i="30"/>
  <c r="AX89" i="1"/>
  <c r="BI157" i="30"/>
  <c r="BH157" i="30"/>
  <c r="BG157" i="30"/>
  <c r="BF157" i="30"/>
  <c r="T157" i="30"/>
  <c r="R157" i="30"/>
  <c r="P157" i="30"/>
  <c r="BI155" i="30"/>
  <c r="BH155" i="30"/>
  <c r="BG155" i="30"/>
  <c r="BF155" i="30"/>
  <c r="T155" i="30"/>
  <c r="R155" i="30"/>
  <c r="P155" i="30"/>
  <c r="BI153" i="30"/>
  <c r="BH153" i="30"/>
  <c r="BG153" i="30"/>
  <c r="BF153" i="30"/>
  <c r="T153" i="30"/>
  <c r="R153" i="30"/>
  <c r="P153" i="30"/>
  <c r="BI152" i="30"/>
  <c r="BH152" i="30"/>
  <c r="BG152" i="30"/>
  <c r="BF152" i="30"/>
  <c r="T152" i="30"/>
  <c r="R152" i="30"/>
  <c r="P152" i="30"/>
  <c r="BI150" i="30"/>
  <c r="BH150" i="30"/>
  <c r="BG150" i="30"/>
  <c r="BF150" i="30"/>
  <c r="T150" i="30"/>
  <c r="R150" i="30"/>
  <c r="P150" i="30"/>
  <c r="BI148" i="30"/>
  <c r="BH148" i="30"/>
  <c r="BG148" i="30"/>
  <c r="BF148" i="30"/>
  <c r="T148" i="30"/>
  <c r="R148" i="30"/>
  <c r="P148" i="30"/>
  <c r="BI146" i="30"/>
  <c r="BH146" i="30"/>
  <c r="BG146" i="30"/>
  <c r="BF146" i="30"/>
  <c r="T146" i="30"/>
  <c r="R146" i="30"/>
  <c r="P146" i="30"/>
  <c r="BI144" i="30"/>
  <c r="BH144" i="30"/>
  <c r="BG144" i="30"/>
  <c r="BF144" i="30"/>
  <c r="T144" i="30"/>
  <c r="R144" i="30"/>
  <c r="P144" i="30"/>
  <c r="BI143" i="30"/>
  <c r="BH143" i="30"/>
  <c r="BG143" i="30"/>
  <c r="BF143" i="30"/>
  <c r="T143" i="30"/>
  <c r="R143" i="30"/>
  <c r="P143" i="30"/>
  <c r="BI141" i="30"/>
  <c r="BH141" i="30"/>
  <c r="BG141" i="30"/>
  <c r="BF141" i="30"/>
  <c r="T141" i="30"/>
  <c r="R141" i="30"/>
  <c r="P141" i="30"/>
  <c r="BI140" i="30"/>
  <c r="BH140" i="30"/>
  <c r="BG140" i="30"/>
  <c r="BF140" i="30"/>
  <c r="T140" i="30"/>
  <c r="R140" i="30"/>
  <c r="P140" i="30"/>
  <c r="BI138" i="30"/>
  <c r="BH138" i="30"/>
  <c r="BG138" i="30"/>
  <c r="BF138" i="30"/>
  <c r="T138" i="30"/>
  <c r="R138" i="30"/>
  <c r="P138" i="30"/>
  <c r="BI137" i="30"/>
  <c r="BH137" i="30"/>
  <c r="BG137" i="30"/>
  <c r="BF137" i="30"/>
  <c r="T137" i="30"/>
  <c r="R137" i="30"/>
  <c r="P137" i="30"/>
  <c r="BI135" i="30"/>
  <c r="BH135" i="30"/>
  <c r="BG135" i="30"/>
  <c r="BF135" i="30"/>
  <c r="T135" i="30"/>
  <c r="R135" i="30"/>
  <c r="P135" i="30"/>
  <c r="BI133" i="30"/>
  <c r="BH133" i="30"/>
  <c r="BG133" i="30"/>
  <c r="BF133" i="30"/>
  <c r="T133" i="30"/>
  <c r="R133" i="30"/>
  <c r="P133" i="30"/>
  <c r="BI132" i="30"/>
  <c r="BH132" i="30"/>
  <c r="BG132" i="30"/>
  <c r="BF132" i="30"/>
  <c r="T132" i="30"/>
  <c r="R132" i="30"/>
  <c r="P132" i="30"/>
  <c r="BI131" i="30"/>
  <c r="BH131" i="30"/>
  <c r="BG131" i="30"/>
  <c r="BF131" i="30"/>
  <c r="T131" i="30"/>
  <c r="R131" i="30"/>
  <c r="P131" i="30"/>
  <c r="BI130" i="30"/>
  <c r="BH130" i="30"/>
  <c r="BG130" i="30"/>
  <c r="BF130" i="30"/>
  <c r="T130" i="30"/>
  <c r="R130" i="30"/>
  <c r="P130" i="30"/>
  <c r="BI129" i="30"/>
  <c r="BH129" i="30"/>
  <c r="BG129" i="30"/>
  <c r="BF129" i="30"/>
  <c r="T129" i="30"/>
  <c r="R129" i="30"/>
  <c r="P129" i="30"/>
  <c r="BI128" i="30"/>
  <c r="BH128" i="30"/>
  <c r="BG128" i="30"/>
  <c r="BF128" i="30"/>
  <c r="T128" i="30"/>
  <c r="R128" i="30"/>
  <c r="P128" i="30"/>
  <c r="BI127" i="30"/>
  <c r="BH127" i="30"/>
  <c r="BG127" i="30"/>
  <c r="BF127" i="30"/>
  <c r="T127" i="30"/>
  <c r="R127" i="30"/>
  <c r="P127" i="30"/>
  <c r="BI126" i="30"/>
  <c r="BH126" i="30"/>
  <c r="BG126" i="30"/>
  <c r="BF126" i="30"/>
  <c r="T126" i="30"/>
  <c r="R126" i="30"/>
  <c r="P126" i="30"/>
  <c r="BI125" i="30"/>
  <c r="BH125" i="30"/>
  <c r="BG125" i="30"/>
  <c r="BF125" i="30"/>
  <c r="T125" i="30"/>
  <c r="R125" i="30"/>
  <c r="P125" i="30"/>
  <c r="BI124" i="30"/>
  <c r="BH124" i="30"/>
  <c r="BG124" i="30"/>
  <c r="BF124" i="30"/>
  <c r="T124" i="30"/>
  <c r="R124" i="30"/>
  <c r="P124" i="30"/>
  <c r="BI123" i="30"/>
  <c r="BH123" i="30"/>
  <c r="BG123" i="30"/>
  <c r="BF123" i="30"/>
  <c r="T123" i="30"/>
  <c r="R123" i="30"/>
  <c r="P123" i="30"/>
  <c r="BI122" i="30"/>
  <c r="BH122" i="30"/>
  <c r="BG122" i="30"/>
  <c r="BF122" i="30"/>
  <c r="T122" i="30"/>
  <c r="R122" i="30"/>
  <c r="P122" i="30"/>
  <c r="BI120" i="30"/>
  <c r="BH120" i="30"/>
  <c r="BG120" i="30"/>
  <c r="BF120" i="30"/>
  <c r="T120" i="30"/>
  <c r="R120" i="30"/>
  <c r="P120" i="30"/>
  <c r="BI119" i="30"/>
  <c r="BH119" i="30"/>
  <c r="BG119" i="30"/>
  <c r="BF119" i="30"/>
  <c r="T119" i="30"/>
  <c r="R119" i="30"/>
  <c r="P119" i="30"/>
  <c r="BI118" i="30"/>
  <c r="BH118" i="30"/>
  <c r="BG118" i="30"/>
  <c r="BF118" i="30"/>
  <c r="T118" i="30"/>
  <c r="R118" i="30"/>
  <c r="P118" i="30"/>
  <c r="BI117" i="30"/>
  <c r="BH117" i="30"/>
  <c r="BG117" i="30"/>
  <c r="BF117" i="30"/>
  <c r="T117" i="30"/>
  <c r="R117" i="30"/>
  <c r="P117" i="30"/>
  <c r="BI116" i="30"/>
  <c r="BH116" i="30"/>
  <c r="BG116" i="30"/>
  <c r="BF116" i="30"/>
  <c r="T116" i="30"/>
  <c r="R116" i="30"/>
  <c r="P116" i="30"/>
  <c r="BI115" i="30"/>
  <c r="BH115" i="30"/>
  <c r="BG115" i="30"/>
  <c r="BF115" i="30"/>
  <c r="T115" i="30"/>
  <c r="R115" i="30"/>
  <c r="P115" i="30"/>
  <c r="BI114" i="30"/>
  <c r="BH114" i="30"/>
  <c r="BG114" i="30"/>
  <c r="BF114" i="30"/>
  <c r="T114" i="30"/>
  <c r="R114" i="30"/>
  <c r="P114" i="30"/>
  <c r="BI113" i="30"/>
  <c r="BH113" i="30"/>
  <c r="BG113" i="30"/>
  <c r="BF113" i="30"/>
  <c r="T113" i="30"/>
  <c r="R113" i="30"/>
  <c r="P113" i="30"/>
  <c r="BI112" i="30"/>
  <c r="BH112" i="30"/>
  <c r="BG112" i="30"/>
  <c r="BF112" i="30"/>
  <c r="T112" i="30"/>
  <c r="R112" i="30"/>
  <c r="P112" i="30"/>
  <c r="BI111" i="30"/>
  <c r="BH111" i="30"/>
  <c r="BG111" i="30"/>
  <c r="BF111" i="30"/>
  <c r="T111" i="30"/>
  <c r="R111" i="30"/>
  <c r="P111" i="30"/>
  <c r="BI110" i="30"/>
  <c r="BH110" i="30"/>
  <c r="BG110" i="30"/>
  <c r="BF110" i="30"/>
  <c r="T110" i="30"/>
  <c r="R110" i="30"/>
  <c r="P110" i="30"/>
  <c r="BI108" i="30"/>
  <c r="BH108" i="30"/>
  <c r="BG108" i="30"/>
  <c r="BF108" i="30"/>
  <c r="T108" i="30"/>
  <c r="R108" i="30"/>
  <c r="P108" i="30"/>
  <c r="BI107" i="30"/>
  <c r="BH107" i="30"/>
  <c r="BG107" i="30"/>
  <c r="BF107" i="30"/>
  <c r="T107" i="30"/>
  <c r="R107" i="30"/>
  <c r="P107" i="30"/>
  <c r="BI105" i="30"/>
  <c r="BH105" i="30"/>
  <c r="BG105" i="30"/>
  <c r="BF105" i="30"/>
  <c r="T105" i="30"/>
  <c r="R105" i="30"/>
  <c r="P105" i="30"/>
  <c r="BI104" i="30"/>
  <c r="BH104" i="30"/>
  <c r="BG104" i="30"/>
  <c r="BF104" i="30"/>
  <c r="T104" i="30"/>
  <c r="R104" i="30"/>
  <c r="P104" i="30"/>
  <c r="BI102" i="30"/>
  <c r="BH102" i="30"/>
  <c r="BG102" i="30"/>
  <c r="BF102" i="30"/>
  <c r="T102" i="30"/>
  <c r="R102" i="30"/>
  <c r="P102" i="30"/>
  <c r="BI101" i="30"/>
  <c r="BH101" i="30"/>
  <c r="BG101" i="30"/>
  <c r="BF101" i="30"/>
  <c r="T101" i="30"/>
  <c r="R101" i="30"/>
  <c r="P101" i="30"/>
  <c r="BI99" i="30"/>
  <c r="BH99" i="30"/>
  <c r="BG99" i="30"/>
  <c r="BF99" i="30"/>
  <c r="T99" i="30"/>
  <c r="R99" i="30"/>
  <c r="P99" i="30"/>
  <c r="BI98" i="30"/>
  <c r="BH98" i="30"/>
  <c r="BG98" i="30"/>
  <c r="BF98" i="30"/>
  <c r="T98" i="30"/>
  <c r="R98" i="30"/>
  <c r="P98" i="30"/>
  <c r="BI96" i="30"/>
  <c r="BH96" i="30"/>
  <c r="BG96" i="30"/>
  <c r="BF96" i="30"/>
  <c r="T96" i="30"/>
  <c r="R96" i="30"/>
  <c r="P96" i="30"/>
  <c r="J90" i="30"/>
  <c r="J89" i="30"/>
  <c r="F89" i="30"/>
  <c r="F87" i="30"/>
  <c r="E85" i="30"/>
  <c r="J63" i="30"/>
  <c r="J62" i="30"/>
  <c r="F62" i="30"/>
  <c r="F60" i="30"/>
  <c r="E58" i="30"/>
  <c r="J22" i="30"/>
  <c r="E22" i="30"/>
  <c r="F90" i="30" s="1"/>
  <c r="J21" i="30"/>
  <c r="J16" i="30"/>
  <c r="J87" i="30" s="1"/>
  <c r="E7" i="30"/>
  <c r="E52" i="30"/>
  <c r="J41" i="29"/>
  <c r="J40" i="29"/>
  <c r="AY88" i="1" s="1"/>
  <c r="J39" i="29"/>
  <c r="AX88" i="1" s="1"/>
  <c r="BI430" i="29"/>
  <c r="BH430" i="29"/>
  <c r="BG430" i="29"/>
  <c r="BF430" i="29"/>
  <c r="T430" i="29"/>
  <c r="R430" i="29"/>
  <c r="P430" i="29"/>
  <c r="BI428" i="29"/>
  <c r="BH428" i="29"/>
  <c r="BG428" i="29"/>
  <c r="BF428" i="29"/>
  <c r="T428" i="29"/>
  <c r="R428" i="29"/>
  <c r="P428" i="29"/>
  <c r="BI426" i="29"/>
  <c r="BH426" i="29"/>
  <c r="BG426" i="29"/>
  <c r="BF426" i="29"/>
  <c r="T426" i="29"/>
  <c r="R426" i="29"/>
  <c r="P426" i="29"/>
  <c r="BI425" i="29"/>
  <c r="BH425" i="29"/>
  <c r="BG425" i="29"/>
  <c r="BF425" i="29"/>
  <c r="T425" i="29"/>
  <c r="R425" i="29"/>
  <c r="P425" i="29"/>
  <c r="BI422" i="29"/>
  <c r="BH422" i="29"/>
  <c r="BG422" i="29"/>
  <c r="BF422" i="29"/>
  <c r="T422" i="29"/>
  <c r="R422" i="29"/>
  <c r="P422" i="29"/>
  <c r="BI421" i="29"/>
  <c r="BH421" i="29"/>
  <c r="BG421" i="29"/>
  <c r="BF421" i="29"/>
  <c r="T421" i="29"/>
  <c r="R421" i="29"/>
  <c r="P421" i="29"/>
  <c r="BI419" i="29"/>
  <c r="BH419" i="29"/>
  <c r="BG419" i="29"/>
  <c r="BF419" i="29"/>
  <c r="T419" i="29"/>
  <c r="R419" i="29"/>
  <c r="P419" i="29"/>
  <c r="BI417" i="29"/>
  <c r="BH417" i="29"/>
  <c r="BG417" i="29"/>
  <c r="BF417" i="29"/>
  <c r="T417" i="29"/>
  <c r="R417" i="29"/>
  <c r="P417" i="29"/>
  <c r="BI416" i="29"/>
  <c r="BH416" i="29"/>
  <c r="BG416" i="29"/>
  <c r="BF416" i="29"/>
  <c r="T416" i="29"/>
  <c r="R416" i="29"/>
  <c r="P416" i="29"/>
  <c r="BI415" i="29"/>
  <c r="BH415" i="29"/>
  <c r="BG415" i="29"/>
  <c r="BF415" i="29"/>
  <c r="T415" i="29"/>
  <c r="R415" i="29"/>
  <c r="P415" i="29"/>
  <c r="BI414" i="29"/>
  <c r="BH414" i="29"/>
  <c r="BG414" i="29"/>
  <c r="BF414" i="29"/>
  <c r="T414" i="29"/>
  <c r="R414" i="29"/>
  <c r="P414" i="29"/>
  <c r="BI413" i="29"/>
  <c r="BH413" i="29"/>
  <c r="BG413" i="29"/>
  <c r="BF413" i="29"/>
  <c r="T413" i="29"/>
  <c r="R413" i="29"/>
  <c r="P413" i="29"/>
  <c r="BI412" i="29"/>
  <c r="BH412" i="29"/>
  <c r="BG412" i="29"/>
  <c r="BF412" i="29"/>
  <c r="T412" i="29"/>
  <c r="R412" i="29"/>
  <c r="P412" i="29"/>
  <c r="BI411" i="29"/>
  <c r="BH411" i="29"/>
  <c r="BG411" i="29"/>
  <c r="BF411" i="29"/>
  <c r="T411" i="29"/>
  <c r="R411" i="29"/>
  <c r="P411" i="29"/>
  <c r="BI410" i="29"/>
  <c r="BH410" i="29"/>
  <c r="BG410" i="29"/>
  <c r="BF410" i="29"/>
  <c r="T410" i="29"/>
  <c r="R410" i="29"/>
  <c r="P410" i="29"/>
  <c r="BI409" i="29"/>
  <c r="BH409" i="29"/>
  <c r="BG409" i="29"/>
  <c r="BF409" i="29"/>
  <c r="T409" i="29"/>
  <c r="R409" i="29"/>
  <c r="P409" i="29"/>
  <c r="BI408" i="29"/>
  <c r="BH408" i="29"/>
  <c r="BG408" i="29"/>
  <c r="BF408" i="29"/>
  <c r="T408" i="29"/>
  <c r="R408" i="29"/>
  <c r="P408" i="29"/>
  <c r="BI407" i="29"/>
  <c r="BH407" i="29"/>
  <c r="BG407" i="29"/>
  <c r="BF407" i="29"/>
  <c r="T407" i="29"/>
  <c r="R407" i="29"/>
  <c r="P407" i="29"/>
  <c r="BI406" i="29"/>
  <c r="BH406" i="29"/>
  <c r="BG406" i="29"/>
  <c r="BF406" i="29"/>
  <c r="T406" i="29"/>
  <c r="R406" i="29"/>
  <c r="P406" i="29"/>
  <c r="BI405" i="29"/>
  <c r="BH405" i="29"/>
  <c r="BG405" i="29"/>
  <c r="BF405" i="29"/>
  <c r="T405" i="29"/>
  <c r="R405" i="29"/>
  <c r="P405" i="29"/>
  <c r="BI404" i="29"/>
  <c r="BH404" i="29"/>
  <c r="BG404" i="29"/>
  <c r="BF404" i="29"/>
  <c r="T404" i="29"/>
  <c r="R404" i="29"/>
  <c r="P404" i="29"/>
  <c r="BI403" i="29"/>
  <c r="BH403" i="29"/>
  <c r="BG403" i="29"/>
  <c r="BF403" i="29"/>
  <c r="T403" i="29"/>
  <c r="R403" i="29"/>
  <c r="P403" i="29"/>
  <c r="BI402" i="29"/>
  <c r="BH402" i="29"/>
  <c r="BG402" i="29"/>
  <c r="BF402" i="29"/>
  <c r="T402" i="29"/>
  <c r="R402" i="29"/>
  <c r="P402" i="29"/>
  <c r="BI401" i="29"/>
  <c r="BH401" i="29"/>
  <c r="BG401" i="29"/>
  <c r="BF401" i="29"/>
  <c r="T401" i="29"/>
  <c r="R401" i="29"/>
  <c r="P401" i="29"/>
  <c r="BI400" i="29"/>
  <c r="BH400" i="29"/>
  <c r="BG400" i="29"/>
  <c r="BF400" i="29"/>
  <c r="T400" i="29"/>
  <c r="R400" i="29"/>
  <c r="P400" i="29"/>
  <c r="BI399" i="29"/>
  <c r="BH399" i="29"/>
  <c r="BG399" i="29"/>
  <c r="BF399" i="29"/>
  <c r="T399" i="29"/>
  <c r="R399" i="29"/>
  <c r="P399" i="29"/>
  <c r="BI398" i="29"/>
  <c r="BH398" i="29"/>
  <c r="BG398" i="29"/>
  <c r="BF398" i="29"/>
  <c r="T398" i="29"/>
  <c r="R398" i="29"/>
  <c r="P398" i="29"/>
  <c r="BI397" i="29"/>
  <c r="BH397" i="29"/>
  <c r="BG397" i="29"/>
  <c r="BF397" i="29"/>
  <c r="T397" i="29"/>
  <c r="R397" i="29"/>
  <c r="P397" i="29"/>
  <c r="BI396" i="29"/>
  <c r="BH396" i="29"/>
  <c r="BG396" i="29"/>
  <c r="BF396" i="29"/>
  <c r="T396" i="29"/>
  <c r="R396" i="29"/>
  <c r="P396" i="29"/>
  <c r="BI395" i="29"/>
  <c r="BH395" i="29"/>
  <c r="BG395" i="29"/>
  <c r="BF395" i="29"/>
  <c r="T395" i="29"/>
  <c r="R395" i="29"/>
  <c r="P395" i="29"/>
  <c r="BI394" i="29"/>
  <c r="BH394" i="29"/>
  <c r="BG394" i="29"/>
  <c r="BF394" i="29"/>
  <c r="T394" i="29"/>
  <c r="R394" i="29"/>
  <c r="P394" i="29"/>
  <c r="BI393" i="29"/>
  <c r="BH393" i="29"/>
  <c r="BG393" i="29"/>
  <c r="BF393" i="29"/>
  <c r="T393" i="29"/>
  <c r="R393" i="29"/>
  <c r="P393" i="29"/>
  <c r="BI392" i="29"/>
  <c r="BH392" i="29"/>
  <c r="BG392" i="29"/>
  <c r="BF392" i="29"/>
  <c r="T392" i="29"/>
  <c r="R392" i="29"/>
  <c r="P392" i="29"/>
  <c r="BI391" i="29"/>
  <c r="BH391" i="29"/>
  <c r="BG391" i="29"/>
  <c r="BF391" i="29"/>
  <c r="T391" i="29"/>
  <c r="R391" i="29"/>
  <c r="P391" i="29"/>
  <c r="BI390" i="29"/>
  <c r="BH390" i="29"/>
  <c r="BG390" i="29"/>
  <c r="BF390" i="29"/>
  <c r="T390" i="29"/>
  <c r="R390" i="29"/>
  <c r="P390" i="29"/>
  <c r="BI389" i="29"/>
  <c r="BH389" i="29"/>
  <c r="BG389" i="29"/>
  <c r="BF389" i="29"/>
  <c r="T389" i="29"/>
  <c r="R389" i="29"/>
  <c r="P389" i="29"/>
  <c r="BI388" i="29"/>
  <c r="BH388" i="29"/>
  <c r="BG388" i="29"/>
  <c r="BF388" i="29"/>
  <c r="T388" i="29"/>
  <c r="R388" i="29"/>
  <c r="P388" i="29"/>
  <c r="BI387" i="29"/>
  <c r="BH387" i="29"/>
  <c r="BG387" i="29"/>
  <c r="BF387" i="29"/>
  <c r="T387" i="29"/>
  <c r="R387" i="29"/>
  <c r="P387" i="29"/>
  <c r="BI386" i="29"/>
  <c r="BH386" i="29"/>
  <c r="BG386" i="29"/>
  <c r="BF386" i="29"/>
  <c r="T386" i="29"/>
  <c r="R386" i="29"/>
  <c r="P386" i="29"/>
  <c r="BI385" i="29"/>
  <c r="BH385" i="29"/>
  <c r="BG385" i="29"/>
  <c r="BF385" i="29"/>
  <c r="T385" i="29"/>
  <c r="R385" i="29"/>
  <c r="P385" i="29"/>
  <c r="BI384" i="29"/>
  <c r="BH384" i="29"/>
  <c r="BG384" i="29"/>
  <c r="BF384" i="29"/>
  <c r="T384" i="29"/>
  <c r="R384" i="29"/>
  <c r="P384" i="29"/>
  <c r="BI383" i="29"/>
  <c r="BH383" i="29"/>
  <c r="BG383" i="29"/>
  <c r="BF383" i="29"/>
  <c r="T383" i="29"/>
  <c r="R383" i="29"/>
  <c r="P383" i="29"/>
  <c r="BI382" i="29"/>
  <c r="BH382" i="29"/>
  <c r="BG382" i="29"/>
  <c r="BF382" i="29"/>
  <c r="T382" i="29"/>
  <c r="R382" i="29"/>
  <c r="P382" i="29"/>
  <c r="BI381" i="29"/>
  <c r="BH381" i="29"/>
  <c r="BG381" i="29"/>
  <c r="BF381" i="29"/>
  <c r="T381" i="29"/>
  <c r="R381" i="29"/>
  <c r="P381" i="29"/>
  <c r="BI380" i="29"/>
  <c r="BH380" i="29"/>
  <c r="BG380" i="29"/>
  <c r="BF380" i="29"/>
  <c r="T380" i="29"/>
  <c r="R380" i="29"/>
  <c r="P380" i="29"/>
  <c r="BI379" i="29"/>
  <c r="BH379" i="29"/>
  <c r="BG379" i="29"/>
  <c r="BF379" i="29"/>
  <c r="T379" i="29"/>
  <c r="R379" i="29"/>
  <c r="P379" i="29"/>
  <c r="BI378" i="29"/>
  <c r="BH378" i="29"/>
  <c r="BG378" i="29"/>
  <c r="BF378" i="29"/>
  <c r="T378" i="29"/>
  <c r="R378" i="29"/>
  <c r="P378" i="29"/>
  <c r="BI377" i="29"/>
  <c r="BH377" i="29"/>
  <c r="BG377" i="29"/>
  <c r="BF377" i="29"/>
  <c r="T377" i="29"/>
  <c r="R377" i="29"/>
  <c r="P377" i="29"/>
  <c r="BI376" i="29"/>
  <c r="BH376" i="29"/>
  <c r="BG376" i="29"/>
  <c r="BF376" i="29"/>
  <c r="T376" i="29"/>
  <c r="R376" i="29"/>
  <c r="P376" i="29"/>
  <c r="BI375" i="29"/>
  <c r="BH375" i="29"/>
  <c r="BG375" i="29"/>
  <c r="BF375" i="29"/>
  <c r="T375" i="29"/>
  <c r="R375" i="29"/>
  <c r="P375" i="29"/>
  <c r="BI374" i="29"/>
  <c r="BH374" i="29"/>
  <c r="BG374" i="29"/>
  <c r="BF374" i="29"/>
  <c r="T374" i="29"/>
  <c r="R374" i="29"/>
  <c r="P374" i="29"/>
  <c r="BI373" i="29"/>
  <c r="BH373" i="29"/>
  <c r="BG373" i="29"/>
  <c r="BF373" i="29"/>
  <c r="T373" i="29"/>
  <c r="R373" i="29"/>
  <c r="P373" i="29"/>
  <c r="BI372" i="29"/>
  <c r="BH372" i="29"/>
  <c r="BG372" i="29"/>
  <c r="BF372" i="29"/>
  <c r="T372" i="29"/>
  <c r="R372" i="29"/>
  <c r="P372" i="29"/>
  <c r="BI371" i="29"/>
  <c r="BH371" i="29"/>
  <c r="BG371" i="29"/>
  <c r="BF371" i="29"/>
  <c r="T371" i="29"/>
  <c r="R371" i="29"/>
  <c r="P371" i="29"/>
  <c r="BI370" i="29"/>
  <c r="BH370" i="29"/>
  <c r="BG370" i="29"/>
  <c r="BF370" i="29"/>
  <c r="T370" i="29"/>
  <c r="R370" i="29"/>
  <c r="P370" i="29"/>
  <c r="BI369" i="29"/>
  <c r="BH369" i="29"/>
  <c r="BG369" i="29"/>
  <c r="BF369" i="29"/>
  <c r="T369" i="29"/>
  <c r="R369" i="29"/>
  <c r="P369" i="29"/>
  <c r="BI367" i="29"/>
  <c r="BH367" i="29"/>
  <c r="BG367" i="29"/>
  <c r="BF367" i="29"/>
  <c r="T367" i="29"/>
  <c r="R367" i="29"/>
  <c r="P367" i="29"/>
  <c r="BI366" i="29"/>
  <c r="BH366" i="29"/>
  <c r="BG366" i="29"/>
  <c r="BF366" i="29"/>
  <c r="T366" i="29"/>
  <c r="R366" i="29"/>
  <c r="P366" i="29"/>
  <c r="BI365" i="29"/>
  <c r="BH365" i="29"/>
  <c r="BG365" i="29"/>
  <c r="BF365" i="29"/>
  <c r="T365" i="29"/>
  <c r="R365" i="29"/>
  <c r="P365" i="29"/>
  <c r="BI364" i="29"/>
  <c r="BH364" i="29"/>
  <c r="BG364" i="29"/>
  <c r="BF364" i="29"/>
  <c r="T364" i="29"/>
  <c r="R364" i="29"/>
  <c r="P364" i="29"/>
  <c r="BI362" i="29"/>
  <c r="BH362" i="29"/>
  <c r="BG362" i="29"/>
  <c r="BF362" i="29"/>
  <c r="T362" i="29"/>
  <c r="R362" i="29"/>
  <c r="P362" i="29"/>
  <c r="BI361" i="29"/>
  <c r="BH361" i="29"/>
  <c r="BG361" i="29"/>
  <c r="BF361" i="29"/>
  <c r="T361" i="29"/>
  <c r="R361" i="29"/>
  <c r="P361" i="29"/>
  <c r="BI360" i="29"/>
  <c r="BH360" i="29"/>
  <c r="BG360" i="29"/>
  <c r="BF360" i="29"/>
  <c r="T360" i="29"/>
  <c r="R360" i="29"/>
  <c r="P360" i="29"/>
  <c r="BI358" i="29"/>
  <c r="BH358" i="29"/>
  <c r="BG358" i="29"/>
  <c r="BF358" i="29"/>
  <c r="T358" i="29"/>
  <c r="R358" i="29"/>
  <c r="P358" i="29"/>
  <c r="BI357" i="29"/>
  <c r="BH357" i="29"/>
  <c r="BG357" i="29"/>
  <c r="BF357" i="29"/>
  <c r="T357" i="29"/>
  <c r="R357" i="29"/>
  <c r="P357" i="29"/>
  <c r="BI356" i="29"/>
  <c r="BH356" i="29"/>
  <c r="BG356" i="29"/>
  <c r="BF356" i="29"/>
  <c r="T356" i="29"/>
  <c r="R356" i="29"/>
  <c r="P356" i="29"/>
  <c r="BI354" i="29"/>
  <c r="BH354" i="29"/>
  <c r="BG354" i="29"/>
  <c r="BF354" i="29"/>
  <c r="T354" i="29"/>
  <c r="R354" i="29"/>
  <c r="P354" i="29"/>
  <c r="BI353" i="29"/>
  <c r="BH353" i="29"/>
  <c r="BG353" i="29"/>
  <c r="BF353" i="29"/>
  <c r="T353" i="29"/>
  <c r="R353" i="29"/>
  <c r="P353" i="29"/>
  <c r="BI352" i="29"/>
  <c r="BH352" i="29"/>
  <c r="BG352" i="29"/>
  <c r="BF352" i="29"/>
  <c r="T352" i="29"/>
  <c r="R352" i="29"/>
  <c r="P352" i="29"/>
  <c r="BI350" i="29"/>
  <c r="BH350" i="29"/>
  <c r="BG350" i="29"/>
  <c r="BF350" i="29"/>
  <c r="T350" i="29"/>
  <c r="R350" i="29"/>
  <c r="P350" i="29"/>
  <c r="BI349" i="29"/>
  <c r="BH349" i="29"/>
  <c r="BG349" i="29"/>
  <c r="BF349" i="29"/>
  <c r="T349" i="29"/>
  <c r="R349" i="29"/>
  <c r="P349" i="29"/>
  <c r="BI347" i="29"/>
  <c r="BH347" i="29"/>
  <c r="BG347" i="29"/>
  <c r="BF347" i="29"/>
  <c r="T347" i="29"/>
  <c r="R347" i="29"/>
  <c r="P347" i="29"/>
  <c r="BI346" i="29"/>
  <c r="BH346" i="29"/>
  <c r="BG346" i="29"/>
  <c r="BF346" i="29"/>
  <c r="T346" i="29"/>
  <c r="R346" i="29"/>
  <c r="P346" i="29"/>
  <c r="BI344" i="29"/>
  <c r="BH344" i="29"/>
  <c r="BG344" i="29"/>
  <c r="BF344" i="29"/>
  <c r="T344" i="29"/>
  <c r="R344" i="29"/>
  <c r="P344" i="29"/>
  <c r="BI343" i="29"/>
  <c r="BH343" i="29"/>
  <c r="BG343" i="29"/>
  <c r="BF343" i="29"/>
  <c r="T343" i="29"/>
  <c r="R343" i="29"/>
  <c r="P343" i="29"/>
  <c r="BI341" i="29"/>
  <c r="BH341" i="29"/>
  <c r="BG341" i="29"/>
  <c r="BF341" i="29"/>
  <c r="T341" i="29"/>
  <c r="R341" i="29"/>
  <c r="P341" i="29"/>
  <c r="BI340" i="29"/>
  <c r="BH340" i="29"/>
  <c r="BG340" i="29"/>
  <c r="BF340" i="29"/>
  <c r="T340" i="29"/>
  <c r="R340" i="29"/>
  <c r="P340" i="29"/>
  <c r="BI339" i="29"/>
  <c r="BH339" i="29"/>
  <c r="BG339" i="29"/>
  <c r="BF339" i="29"/>
  <c r="T339" i="29"/>
  <c r="R339" i="29"/>
  <c r="P339" i="29"/>
  <c r="BI337" i="29"/>
  <c r="BH337" i="29"/>
  <c r="BG337" i="29"/>
  <c r="BF337" i="29"/>
  <c r="T337" i="29"/>
  <c r="R337" i="29"/>
  <c r="P337" i="29"/>
  <c r="BI335" i="29"/>
  <c r="BH335" i="29"/>
  <c r="BG335" i="29"/>
  <c r="BF335" i="29"/>
  <c r="T335" i="29"/>
  <c r="R335" i="29"/>
  <c r="P335" i="29"/>
  <c r="BI334" i="29"/>
  <c r="BH334" i="29"/>
  <c r="BG334" i="29"/>
  <c r="BF334" i="29"/>
  <c r="T334" i="29"/>
  <c r="R334" i="29"/>
  <c r="P334" i="29"/>
  <c r="BI333" i="29"/>
  <c r="BH333" i="29"/>
  <c r="BG333" i="29"/>
  <c r="BF333" i="29"/>
  <c r="T333" i="29"/>
  <c r="R333" i="29"/>
  <c r="P333" i="29"/>
  <c r="BI332" i="29"/>
  <c r="BH332" i="29"/>
  <c r="BG332" i="29"/>
  <c r="BF332" i="29"/>
  <c r="T332" i="29"/>
  <c r="R332" i="29"/>
  <c r="P332" i="29"/>
  <c r="BI331" i="29"/>
  <c r="BH331" i="29"/>
  <c r="BG331" i="29"/>
  <c r="BF331" i="29"/>
  <c r="T331" i="29"/>
  <c r="R331" i="29"/>
  <c r="P331" i="29"/>
  <c r="BI330" i="29"/>
  <c r="BH330" i="29"/>
  <c r="BG330" i="29"/>
  <c r="BF330" i="29"/>
  <c r="T330" i="29"/>
  <c r="R330" i="29"/>
  <c r="P330" i="29"/>
  <c r="BI329" i="29"/>
  <c r="BH329" i="29"/>
  <c r="BG329" i="29"/>
  <c r="BF329" i="29"/>
  <c r="T329" i="29"/>
  <c r="R329" i="29"/>
  <c r="P329" i="29"/>
  <c r="BI328" i="29"/>
  <c r="BH328" i="29"/>
  <c r="BG328" i="29"/>
  <c r="BF328" i="29"/>
  <c r="T328" i="29"/>
  <c r="R328" i="29"/>
  <c r="P328" i="29"/>
  <c r="BI327" i="29"/>
  <c r="BH327" i="29"/>
  <c r="BG327" i="29"/>
  <c r="BF327" i="29"/>
  <c r="T327" i="29"/>
  <c r="R327" i="29"/>
  <c r="P327" i="29"/>
  <c r="BI325" i="29"/>
  <c r="BH325" i="29"/>
  <c r="BG325" i="29"/>
  <c r="BF325" i="29"/>
  <c r="T325" i="29"/>
  <c r="R325" i="29"/>
  <c r="P325" i="29"/>
  <c r="BI324" i="29"/>
  <c r="BH324" i="29"/>
  <c r="BG324" i="29"/>
  <c r="BF324" i="29"/>
  <c r="T324" i="29"/>
  <c r="R324" i="29"/>
  <c r="P324" i="29"/>
  <c r="BI322" i="29"/>
  <c r="BH322" i="29"/>
  <c r="BG322" i="29"/>
  <c r="BF322" i="29"/>
  <c r="T322" i="29"/>
  <c r="R322" i="29"/>
  <c r="P322" i="29"/>
  <c r="BI321" i="29"/>
  <c r="BH321" i="29"/>
  <c r="BG321" i="29"/>
  <c r="BF321" i="29"/>
  <c r="T321" i="29"/>
  <c r="R321" i="29"/>
  <c r="P321" i="29"/>
  <c r="BI319" i="29"/>
  <c r="BH319" i="29"/>
  <c r="BG319" i="29"/>
  <c r="BF319" i="29"/>
  <c r="T319" i="29"/>
  <c r="R319" i="29"/>
  <c r="P319" i="29"/>
  <c r="BI318" i="29"/>
  <c r="BH318" i="29"/>
  <c r="BG318" i="29"/>
  <c r="BF318" i="29"/>
  <c r="T318" i="29"/>
  <c r="R318" i="29"/>
  <c r="P318" i="29"/>
  <c r="BI317" i="29"/>
  <c r="BH317" i="29"/>
  <c r="BG317" i="29"/>
  <c r="BF317" i="29"/>
  <c r="T317" i="29"/>
  <c r="R317" i="29"/>
  <c r="P317" i="29"/>
  <c r="BI316" i="29"/>
  <c r="BH316" i="29"/>
  <c r="BG316" i="29"/>
  <c r="BF316" i="29"/>
  <c r="T316" i="29"/>
  <c r="R316" i="29"/>
  <c r="P316" i="29"/>
  <c r="BI315" i="29"/>
  <c r="BH315" i="29"/>
  <c r="BG315" i="29"/>
  <c r="BF315" i="29"/>
  <c r="T315" i="29"/>
  <c r="R315" i="29"/>
  <c r="P315" i="29"/>
  <c r="BI314" i="29"/>
  <c r="BH314" i="29"/>
  <c r="BG314" i="29"/>
  <c r="BF314" i="29"/>
  <c r="T314" i="29"/>
  <c r="R314" i="29"/>
  <c r="P314" i="29"/>
  <c r="BI313" i="29"/>
  <c r="BH313" i="29"/>
  <c r="BG313" i="29"/>
  <c r="BF313" i="29"/>
  <c r="T313" i="29"/>
  <c r="R313" i="29"/>
  <c r="P313" i="29"/>
  <c r="BI311" i="29"/>
  <c r="BH311" i="29"/>
  <c r="BG311" i="29"/>
  <c r="BF311" i="29"/>
  <c r="T311" i="29"/>
  <c r="R311" i="29"/>
  <c r="P311" i="29"/>
  <c r="BI310" i="29"/>
  <c r="BH310" i="29"/>
  <c r="BG310" i="29"/>
  <c r="BF310" i="29"/>
  <c r="T310" i="29"/>
  <c r="R310" i="29"/>
  <c r="P310" i="29"/>
  <c r="BI308" i="29"/>
  <c r="BH308" i="29"/>
  <c r="BG308" i="29"/>
  <c r="BF308" i="29"/>
  <c r="T308" i="29"/>
  <c r="R308" i="29"/>
  <c r="P308" i="29"/>
  <c r="BI306" i="29"/>
  <c r="BH306" i="29"/>
  <c r="BG306" i="29"/>
  <c r="BF306" i="29"/>
  <c r="T306" i="29"/>
  <c r="R306" i="29"/>
  <c r="P306" i="29"/>
  <c r="BI304" i="29"/>
  <c r="BH304" i="29"/>
  <c r="BG304" i="29"/>
  <c r="BF304" i="29"/>
  <c r="T304" i="29"/>
  <c r="R304" i="29"/>
  <c r="P304" i="29"/>
  <c r="BI302" i="29"/>
  <c r="BH302" i="29"/>
  <c r="BG302" i="29"/>
  <c r="BF302" i="29"/>
  <c r="T302" i="29"/>
  <c r="R302" i="29"/>
  <c r="P302" i="29"/>
  <c r="BI301" i="29"/>
  <c r="BH301" i="29"/>
  <c r="BG301" i="29"/>
  <c r="BF301" i="29"/>
  <c r="T301" i="29"/>
  <c r="R301" i="29"/>
  <c r="P301" i="29"/>
  <c r="BI299" i="29"/>
  <c r="BH299" i="29"/>
  <c r="BG299" i="29"/>
  <c r="BF299" i="29"/>
  <c r="T299" i="29"/>
  <c r="R299" i="29"/>
  <c r="P299" i="29"/>
  <c r="BI297" i="29"/>
  <c r="BH297" i="29"/>
  <c r="BG297" i="29"/>
  <c r="BF297" i="29"/>
  <c r="T297" i="29"/>
  <c r="R297" i="29"/>
  <c r="P297" i="29"/>
  <c r="BI295" i="29"/>
  <c r="BH295" i="29"/>
  <c r="BG295" i="29"/>
  <c r="BF295" i="29"/>
  <c r="T295" i="29"/>
  <c r="R295" i="29"/>
  <c r="P295" i="29"/>
  <c r="BI293" i="29"/>
  <c r="BH293" i="29"/>
  <c r="BG293" i="29"/>
  <c r="BF293" i="29"/>
  <c r="T293" i="29"/>
  <c r="R293" i="29"/>
  <c r="P293" i="29"/>
  <c r="BI291" i="29"/>
  <c r="BH291" i="29"/>
  <c r="BG291" i="29"/>
  <c r="BF291" i="29"/>
  <c r="T291" i="29"/>
  <c r="R291" i="29"/>
  <c r="P291" i="29"/>
  <c r="BI289" i="29"/>
  <c r="BH289" i="29"/>
  <c r="BG289" i="29"/>
  <c r="BF289" i="29"/>
  <c r="T289" i="29"/>
  <c r="R289" i="29"/>
  <c r="P289" i="29"/>
  <c r="BI287" i="29"/>
  <c r="BH287" i="29"/>
  <c r="BG287" i="29"/>
  <c r="BF287" i="29"/>
  <c r="T287" i="29"/>
  <c r="R287" i="29"/>
  <c r="P287" i="29"/>
  <c r="BI285" i="29"/>
  <c r="BH285" i="29"/>
  <c r="BG285" i="29"/>
  <c r="BF285" i="29"/>
  <c r="T285" i="29"/>
  <c r="R285" i="29"/>
  <c r="P285" i="29"/>
  <c r="BI283" i="29"/>
  <c r="BH283" i="29"/>
  <c r="BG283" i="29"/>
  <c r="BF283" i="29"/>
  <c r="T283" i="29"/>
  <c r="R283" i="29"/>
  <c r="P283" i="29"/>
  <c r="BI281" i="29"/>
  <c r="BH281" i="29"/>
  <c r="BG281" i="29"/>
  <c r="BF281" i="29"/>
  <c r="T281" i="29"/>
  <c r="R281" i="29"/>
  <c r="P281" i="29"/>
  <c r="BI279" i="29"/>
  <c r="BH279" i="29"/>
  <c r="BG279" i="29"/>
  <c r="BF279" i="29"/>
  <c r="T279" i="29"/>
  <c r="R279" i="29"/>
  <c r="P279" i="29"/>
  <c r="BI278" i="29"/>
  <c r="BH278" i="29"/>
  <c r="BG278" i="29"/>
  <c r="BF278" i="29"/>
  <c r="T278" i="29"/>
  <c r="R278" i="29"/>
  <c r="P278" i="29"/>
  <c r="BI277" i="29"/>
  <c r="BH277" i="29"/>
  <c r="BG277" i="29"/>
  <c r="BF277" i="29"/>
  <c r="T277" i="29"/>
  <c r="R277" i="29"/>
  <c r="P277" i="29"/>
  <c r="BI276" i="29"/>
  <c r="BH276" i="29"/>
  <c r="BG276" i="29"/>
  <c r="BF276" i="29"/>
  <c r="T276" i="29"/>
  <c r="R276" i="29"/>
  <c r="P276" i="29"/>
  <c r="BI274" i="29"/>
  <c r="BH274" i="29"/>
  <c r="BG274" i="29"/>
  <c r="BF274" i="29"/>
  <c r="T274" i="29"/>
  <c r="R274" i="29"/>
  <c r="P274" i="29"/>
  <c r="BI273" i="29"/>
  <c r="BH273" i="29"/>
  <c r="BG273" i="29"/>
  <c r="BF273" i="29"/>
  <c r="T273" i="29"/>
  <c r="R273" i="29"/>
  <c r="P273" i="29"/>
  <c r="BI272" i="29"/>
  <c r="BH272" i="29"/>
  <c r="BG272" i="29"/>
  <c r="BF272" i="29"/>
  <c r="T272" i="29"/>
  <c r="R272" i="29"/>
  <c r="P272" i="29"/>
  <c r="BI271" i="29"/>
  <c r="BH271" i="29"/>
  <c r="BG271" i="29"/>
  <c r="BF271" i="29"/>
  <c r="T271" i="29"/>
  <c r="R271" i="29"/>
  <c r="P271" i="29"/>
  <c r="BI270" i="29"/>
  <c r="BH270" i="29"/>
  <c r="BG270" i="29"/>
  <c r="BF270" i="29"/>
  <c r="T270" i="29"/>
  <c r="R270" i="29"/>
  <c r="P270" i="29"/>
  <c r="BI269" i="29"/>
  <c r="BH269" i="29"/>
  <c r="BG269" i="29"/>
  <c r="BF269" i="29"/>
  <c r="T269" i="29"/>
  <c r="R269" i="29"/>
  <c r="P269" i="29"/>
  <c r="BI267" i="29"/>
  <c r="BH267" i="29"/>
  <c r="BG267" i="29"/>
  <c r="BF267" i="29"/>
  <c r="T267" i="29"/>
  <c r="R267" i="29"/>
  <c r="P267" i="29"/>
  <c r="BI265" i="29"/>
  <c r="BH265" i="29"/>
  <c r="BG265" i="29"/>
  <c r="BF265" i="29"/>
  <c r="T265" i="29"/>
  <c r="R265" i="29"/>
  <c r="P265" i="29"/>
  <c r="BI263" i="29"/>
  <c r="BH263" i="29"/>
  <c r="BG263" i="29"/>
  <c r="BF263" i="29"/>
  <c r="T263" i="29"/>
  <c r="R263" i="29"/>
  <c r="P263" i="29"/>
  <c r="BI261" i="29"/>
  <c r="BH261" i="29"/>
  <c r="BG261" i="29"/>
  <c r="BF261" i="29"/>
  <c r="T261" i="29"/>
  <c r="R261" i="29"/>
  <c r="P261" i="29"/>
  <c r="BI259" i="29"/>
  <c r="BH259" i="29"/>
  <c r="BG259" i="29"/>
  <c r="BF259" i="29"/>
  <c r="T259" i="29"/>
  <c r="R259" i="29"/>
  <c r="P259" i="29"/>
  <c r="BI258" i="29"/>
  <c r="BH258" i="29"/>
  <c r="BG258" i="29"/>
  <c r="BF258" i="29"/>
  <c r="T258" i="29"/>
  <c r="R258" i="29"/>
  <c r="P258" i="29"/>
  <c r="BI256" i="29"/>
  <c r="BH256" i="29"/>
  <c r="BG256" i="29"/>
  <c r="BF256" i="29"/>
  <c r="T256" i="29"/>
  <c r="R256" i="29"/>
  <c r="P256" i="29"/>
  <c r="BI254" i="29"/>
  <c r="BH254" i="29"/>
  <c r="BG254" i="29"/>
  <c r="BF254" i="29"/>
  <c r="T254" i="29"/>
  <c r="R254" i="29"/>
  <c r="P254" i="29"/>
  <c r="BI252" i="29"/>
  <c r="BH252" i="29"/>
  <c r="BG252" i="29"/>
  <c r="BF252" i="29"/>
  <c r="T252" i="29"/>
  <c r="R252" i="29"/>
  <c r="P252" i="29"/>
  <c r="BI251" i="29"/>
  <c r="BH251" i="29"/>
  <c r="BG251" i="29"/>
  <c r="BF251" i="29"/>
  <c r="T251" i="29"/>
  <c r="R251" i="29"/>
  <c r="P251" i="29"/>
  <c r="BI250" i="29"/>
  <c r="BH250" i="29"/>
  <c r="BG250" i="29"/>
  <c r="BF250" i="29"/>
  <c r="T250" i="29"/>
  <c r="R250" i="29"/>
  <c r="P250" i="29"/>
  <c r="BI248" i="29"/>
  <c r="BH248" i="29"/>
  <c r="BG248" i="29"/>
  <c r="BF248" i="29"/>
  <c r="T248" i="29"/>
  <c r="R248" i="29"/>
  <c r="P248" i="29"/>
  <c r="BI247" i="29"/>
  <c r="BH247" i="29"/>
  <c r="BG247" i="29"/>
  <c r="BF247" i="29"/>
  <c r="T247" i="29"/>
  <c r="R247" i="29"/>
  <c r="P247" i="29"/>
  <c r="BI246" i="29"/>
  <c r="BH246" i="29"/>
  <c r="BG246" i="29"/>
  <c r="BF246" i="29"/>
  <c r="T246" i="29"/>
  <c r="R246" i="29"/>
  <c r="P246" i="29"/>
  <c r="BI244" i="29"/>
  <c r="BH244" i="29"/>
  <c r="BG244" i="29"/>
  <c r="BF244" i="29"/>
  <c r="T244" i="29"/>
  <c r="R244" i="29"/>
  <c r="P244" i="29"/>
  <c r="BI243" i="29"/>
  <c r="BH243" i="29"/>
  <c r="BG243" i="29"/>
  <c r="BF243" i="29"/>
  <c r="T243" i="29"/>
  <c r="R243" i="29"/>
  <c r="P243" i="29"/>
  <c r="BI241" i="29"/>
  <c r="BH241" i="29"/>
  <c r="BG241" i="29"/>
  <c r="BF241" i="29"/>
  <c r="T241" i="29"/>
  <c r="R241" i="29"/>
  <c r="P241" i="29"/>
  <c r="BI240" i="29"/>
  <c r="BH240" i="29"/>
  <c r="BG240" i="29"/>
  <c r="BF240" i="29"/>
  <c r="T240" i="29"/>
  <c r="R240" i="29"/>
  <c r="P240" i="29"/>
  <c r="BI238" i="29"/>
  <c r="BH238" i="29"/>
  <c r="BG238" i="29"/>
  <c r="BF238" i="29"/>
  <c r="T238" i="29"/>
  <c r="R238" i="29"/>
  <c r="P238" i="29"/>
  <c r="BI237" i="29"/>
  <c r="BH237" i="29"/>
  <c r="BG237" i="29"/>
  <c r="BF237" i="29"/>
  <c r="T237" i="29"/>
  <c r="R237" i="29"/>
  <c r="P237" i="29"/>
  <c r="BI236" i="29"/>
  <c r="BH236" i="29"/>
  <c r="BG236" i="29"/>
  <c r="BF236" i="29"/>
  <c r="T236" i="29"/>
  <c r="R236" i="29"/>
  <c r="P236" i="29"/>
  <c r="BI234" i="29"/>
  <c r="BH234" i="29"/>
  <c r="BG234" i="29"/>
  <c r="BF234" i="29"/>
  <c r="T234" i="29"/>
  <c r="R234" i="29"/>
  <c r="P234" i="29"/>
  <c r="BI233" i="29"/>
  <c r="BH233" i="29"/>
  <c r="BG233" i="29"/>
  <c r="BF233" i="29"/>
  <c r="T233" i="29"/>
  <c r="R233" i="29"/>
  <c r="P233" i="29"/>
  <c r="BI231" i="29"/>
  <c r="BH231" i="29"/>
  <c r="BG231" i="29"/>
  <c r="BF231" i="29"/>
  <c r="T231" i="29"/>
  <c r="R231" i="29"/>
  <c r="P231" i="29"/>
  <c r="BI229" i="29"/>
  <c r="BH229" i="29"/>
  <c r="BG229" i="29"/>
  <c r="BF229" i="29"/>
  <c r="T229" i="29"/>
  <c r="R229" i="29"/>
  <c r="P229" i="29"/>
  <c r="BI228" i="29"/>
  <c r="BH228" i="29"/>
  <c r="BG228" i="29"/>
  <c r="BF228" i="29"/>
  <c r="T228" i="29"/>
  <c r="R228" i="29"/>
  <c r="P228" i="29"/>
  <c r="BI227" i="29"/>
  <c r="BH227" i="29"/>
  <c r="BG227" i="29"/>
  <c r="BF227" i="29"/>
  <c r="T227" i="29"/>
  <c r="R227" i="29"/>
  <c r="P227" i="29"/>
  <c r="BI225" i="29"/>
  <c r="BH225" i="29"/>
  <c r="BG225" i="29"/>
  <c r="BF225" i="29"/>
  <c r="T225" i="29"/>
  <c r="R225" i="29"/>
  <c r="P225" i="29"/>
  <c r="BI223" i="29"/>
  <c r="BH223" i="29"/>
  <c r="BG223" i="29"/>
  <c r="BF223" i="29"/>
  <c r="T223" i="29"/>
  <c r="R223" i="29"/>
  <c r="P223" i="29"/>
  <c r="BI221" i="29"/>
  <c r="BH221" i="29"/>
  <c r="BG221" i="29"/>
  <c r="BF221" i="29"/>
  <c r="T221" i="29"/>
  <c r="R221" i="29"/>
  <c r="P221" i="29"/>
  <c r="BI219" i="29"/>
  <c r="BH219" i="29"/>
  <c r="BG219" i="29"/>
  <c r="BF219" i="29"/>
  <c r="T219" i="29"/>
  <c r="R219" i="29"/>
  <c r="P219" i="29"/>
  <c r="BI218" i="29"/>
  <c r="BH218" i="29"/>
  <c r="BG218" i="29"/>
  <c r="BF218" i="29"/>
  <c r="T218" i="29"/>
  <c r="R218" i="29"/>
  <c r="P218" i="29"/>
  <c r="BI217" i="29"/>
  <c r="BH217" i="29"/>
  <c r="BG217" i="29"/>
  <c r="BF217" i="29"/>
  <c r="T217" i="29"/>
  <c r="R217" i="29"/>
  <c r="P217" i="29"/>
  <c r="BI215" i="29"/>
  <c r="BH215" i="29"/>
  <c r="BG215" i="29"/>
  <c r="BF215" i="29"/>
  <c r="T215" i="29"/>
  <c r="R215" i="29"/>
  <c r="P215" i="29"/>
  <c r="BI213" i="29"/>
  <c r="BH213" i="29"/>
  <c r="BG213" i="29"/>
  <c r="BF213" i="29"/>
  <c r="T213" i="29"/>
  <c r="R213" i="29"/>
  <c r="P213" i="29"/>
  <c r="BI211" i="29"/>
  <c r="BH211" i="29"/>
  <c r="BG211" i="29"/>
  <c r="BF211" i="29"/>
  <c r="T211" i="29"/>
  <c r="R211" i="29"/>
  <c r="P211" i="29"/>
  <c r="BI209" i="29"/>
  <c r="BH209" i="29"/>
  <c r="BG209" i="29"/>
  <c r="BF209" i="29"/>
  <c r="T209" i="29"/>
  <c r="R209" i="29"/>
  <c r="P209" i="29"/>
  <c r="BI208" i="29"/>
  <c r="BH208" i="29"/>
  <c r="BG208" i="29"/>
  <c r="BF208" i="29"/>
  <c r="T208" i="29"/>
  <c r="R208" i="29"/>
  <c r="P208" i="29"/>
  <c r="BI207" i="29"/>
  <c r="BH207" i="29"/>
  <c r="BG207" i="29"/>
  <c r="BF207" i="29"/>
  <c r="T207" i="29"/>
  <c r="R207" i="29"/>
  <c r="P207" i="29"/>
  <c r="BI206" i="29"/>
  <c r="BH206" i="29"/>
  <c r="BG206" i="29"/>
  <c r="BF206" i="29"/>
  <c r="T206" i="29"/>
  <c r="R206" i="29"/>
  <c r="P206" i="29"/>
  <c r="BI205" i="29"/>
  <c r="BH205" i="29"/>
  <c r="BG205" i="29"/>
  <c r="BF205" i="29"/>
  <c r="T205" i="29"/>
  <c r="R205" i="29"/>
  <c r="P205" i="29"/>
  <c r="BI204" i="29"/>
  <c r="BH204" i="29"/>
  <c r="BG204" i="29"/>
  <c r="BF204" i="29"/>
  <c r="T204" i="29"/>
  <c r="R204" i="29"/>
  <c r="P204" i="29"/>
  <c r="BI203" i="29"/>
  <c r="BH203" i="29"/>
  <c r="BG203" i="29"/>
  <c r="BF203" i="29"/>
  <c r="T203" i="29"/>
  <c r="R203" i="29"/>
  <c r="P203" i="29"/>
  <c r="BI202" i="29"/>
  <c r="BH202" i="29"/>
  <c r="BG202" i="29"/>
  <c r="BF202" i="29"/>
  <c r="T202" i="29"/>
  <c r="R202" i="29"/>
  <c r="P202" i="29"/>
  <c r="BI201" i="29"/>
  <c r="BH201" i="29"/>
  <c r="BG201" i="29"/>
  <c r="BF201" i="29"/>
  <c r="T201" i="29"/>
  <c r="R201" i="29"/>
  <c r="P201" i="29"/>
  <c r="BI199" i="29"/>
  <c r="BH199" i="29"/>
  <c r="BG199" i="29"/>
  <c r="BF199" i="29"/>
  <c r="T199" i="29"/>
  <c r="R199" i="29"/>
  <c r="P199" i="29"/>
  <c r="BI197" i="29"/>
  <c r="BH197" i="29"/>
  <c r="BG197" i="29"/>
  <c r="BF197" i="29"/>
  <c r="T197" i="29"/>
  <c r="R197" i="29"/>
  <c r="P197" i="29"/>
  <c r="BI195" i="29"/>
  <c r="BH195" i="29"/>
  <c r="BG195" i="29"/>
  <c r="BF195" i="29"/>
  <c r="T195" i="29"/>
  <c r="R195" i="29"/>
  <c r="P195" i="29"/>
  <c r="BI193" i="29"/>
  <c r="BH193" i="29"/>
  <c r="BG193" i="29"/>
  <c r="BF193" i="29"/>
  <c r="T193" i="29"/>
  <c r="R193" i="29"/>
  <c r="P193" i="29"/>
  <c r="BI191" i="29"/>
  <c r="BH191" i="29"/>
  <c r="BG191" i="29"/>
  <c r="BF191" i="29"/>
  <c r="T191" i="29"/>
  <c r="R191" i="29"/>
  <c r="P191" i="29"/>
  <c r="BI189" i="29"/>
  <c r="BH189" i="29"/>
  <c r="BG189" i="29"/>
  <c r="BF189" i="29"/>
  <c r="T189" i="29"/>
  <c r="R189" i="29"/>
  <c r="P189" i="29"/>
  <c r="BI187" i="29"/>
  <c r="BH187" i="29"/>
  <c r="BG187" i="29"/>
  <c r="BF187" i="29"/>
  <c r="T187" i="29"/>
  <c r="R187" i="29"/>
  <c r="P187" i="29"/>
  <c r="BI185" i="29"/>
  <c r="BH185" i="29"/>
  <c r="BG185" i="29"/>
  <c r="BF185" i="29"/>
  <c r="T185" i="29"/>
  <c r="R185" i="29"/>
  <c r="P185" i="29"/>
  <c r="BI183" i="29"/>
  <c r="BH183" i="29"/>
  <c r="BG183" i="29"/>
  <c r="BF183" i="29"/>
  <c r="T183" i="29"/>
  <c r="R183" i="29"/>
  <c r="P183" i="29"/>
  <c r="BI181" i="29"/>
  <c r="BH181" i="29"/>
  <c r="BG181" i="29"/>
  <c r="BF181" i="29"/>
  <c r="T181" i="29"/>
  <c r="R181" i="29"/>
  <c r="P181" i="29"/>
  <c r="BI179" i="29"/>
  <c r="BH179" i="29"/>
  <c r="BG179" i="29"/>
  <c r="BF179" i="29"/>
  <c r="T179" i="29"/>
  <c r="R179" i="29"/>
  <c r="P179" i="29"/>
  <c r="BI177" i="29"/>
  <c r="BH177" i="29"/>
  <c r="BG177" i="29"/>
  <c r="BF177" i="29"/>
  <c r="T177" i="29"/>
  <c r="R177" i="29"/>
  <c r="P177" i="29"/>
  <c r="BI175" i="29"/>
  <c r="BH175" i="29"/>
  <c r="BG175" i="29"/>
  <c r="BF175" i="29"/>
  <c r="T175" i="29"/>
  <c r="R175" i="29"/>
  <c r="P175" i="29"/>
  <c r="BI173" i="29"/>
  <c r="BH173" i="29"/>
  <c r="BG173" i="29"/>
  <c r="BF173" i="29"/>
  <c r="T173" i="29"/>
  <c r="R173" i="29"/>
  <c r="P173" i="29"/>
  <c r="BI171" i="29"/>
  <c r="BH171" i="29"/>
  <c r="BG171" i="29"/>
  <c r="BF171" i="29"/>
  <c r="T171" i="29"/>
  <c r="R171" i="29"/>
  <c r="P171" i="29"/>
  <c r="BI169" i="29"/>
  <c r="BH169" i="29"/>
  <c r="BG169" i="29"/>
  <c r="BF169" i="29"/>
  <c r="T169" i="29"/>
  <c r="R169" i="29"/>
  <c r="P169" i="29"/>
  <c r="BI167" i="29"/>
  <c r="BH167" i="29"/>
  <c r="BG167" i="29"/>
  <c r="BF167" i="29"/>
  <c r="T167" i="29"/>
  <c r="R167" i="29"/>
  <c r="P167" i="29"/>
  <c r="BI166" i="29"/>
  <c r="BH166" i="29"/>
  <c r="BG166" i="29"/>
  <c r="BF166" i="29"/>
  <c r="T166" i="29"/>
  <c r="R166" i="29"/>
  <c r="P166" i="29"/>
  <c r="BI165" i="29"/>
  <c r="BH165" i="29"/>
  <c r="BG165" i="29"/>
  <c r="BF165" i="29"/>
  <c r="T165" i="29"/>
  <c r="R165" i="29"/>
  <c r="P165" i="29"/>
  <c r="BI164" i="29"/>
  <c r="BH164" i="29"/>
  <c r="BG164" i="29"/>
  <c r="BF164" i="29"/>
  <c r="T164" i="29"/>
  <c r="R164" i="29"/>
  <c r="P164" i="29"/>
  <c r="BI162" i="29"/>
  <c r="BH162" i="29"/>
  <c r="BG162" i="29"/>
  <c r="BF162" i="29"/>
  <c r="T162" i="29"/>
  <c r="R162" i="29"/>
  <c r="P162" i="29"/>
  <c r="BI161" i="29"/>
  <c r="BH161" i="29"/>
  <c r="BG161" i="29"/>
  <c r="BF161" i="29"/>
  <c r="T161" i="29"/>
  <c r="R161" i="29"/>
  <c r="P161" i="29"/>
  <c r="BI159" i="29"/>
  <c r="BH159" i="29"/>
  <c r="BG159" i="29"/>
  <c r="BF159" i="29"/>
  <c r="T159" i="29"/>
  <c r="R159" i="29"/>
  <c r="P159" i="29"/>
  <c r="BI158" i="29"/>
  <c r="BH158" i="29"/>
  <c r="BG158" i="29"/>
  <c r="BF158" i="29"/>
  <c r="T158" i="29"/>
  <c r="R158" i="29"/>
  <c r="P158" i="29"/>
  <c r="BI156" i="29"/>
  <c r="BH156" i="29"/>
  <c r="BG156" i="29"/>
  <c r="BF156" i="29"/>
  <c r="T156" i="29"/>
  <c r="R156" i="29"/>
  <c r="P156" i="29"/>
  <c r="BI155" i="29"/>
  <c r="BH155" i="29"/>
  <c r="BG155" i="29"/>
  <c r="BF155" i="29"/>
  <c r="T155" i="29"/>
  <c r="R155" i="29"/>
  <c r="P155" i="29"/>
  <c r="BI153" i="29"/>
  <c r="BH153" i="29"/>
  <c r="BG153" i="29"/>
  <c r="BF153" i="29"/>
  <c r="T153" i="29"/>
  <c r="R153" i="29"/>
  <c r="P153" i="29"/>
  <c r="BI151" i="29"/>
  <c r="BH151" i="29"/>
  <c r="BG151" i="29"/>
  <c r="BF151" i="29"/>
  <c r="T151" i="29"/>
  <c r="R151" i="29"/>
  <c r="P151" i="29"/>
  <c r="BI149" i="29"/>
  <c r="BH149" i="29"/>
  <c r="BG149" i="29"/>
  <c r="BF149" i="29"/>
  <c r="T149" i="29"/>
  <c r="R149" i="29"/>
  <c r="P149" i="29"/>
  <c r="BI147" i="29"/>
  <c r="BH147" i="29"/>
  <c r="BG147" i="29"/>
  <c r="BF147" i="29"/>
  <c r="T147" i="29"/>
  <c r="R147" i="29"/>
  <c r="P147" i="29"/>
  <c r="BI145" i="29"/>
  <c r="BH145" i="29"/>
  <c r="BG145" i="29"/>
  <c r="BF145" i="29"/>
  <c r="T145" i="29"/>
  <c r="R145" i="29"/>
  <c r="P145" i="29"/>
  <c r="BI143" i="29"/>
  <c r="BH143" i="29"/>
  <c r="BG143" i="29"/>
  <c r="BF143" i="29"/>
  <c r="T143" i="29"/>
  <c r="R143" i="29"/>
  <c r="P143" i="29"/>
  <c r="BI141" i="29"/>
  <c r="BH141" i="29"/>
  <c r="BG141" i="29"/>
  <c r="BF141" i="29"/>
  <c r="T141" i="29"/>
  <c r="R141" i="29"/>
  <c r="P141" i="29"/>
  <c r="BI140" i="29"/>
  <c r="BH140" i="29"/>
  <c r="BG140" i="29"/>
  <c r="BF140" i="29"/>
  <c r="T140" i="29"/>
  <c r="R140" i="29"/>
  <c r="P140" i="29"/>
  <c r="BI138" i="29"/>
  <c r="BH138" i="29"/>
  <c r="BG138" i="29"/>
  <c r="BF138" i="29"/>
  <c r="T138" i="29"/>
  <c r="R138" i="29"/>
  <c r="P138" i="29"/>
  <c r="BI136" i="29"/>
  <c r="BH136" i="29"/>
  <c r="BG136" i="29"/>
  <c r="BF136" i="29"/>
  <c r="T136" i="29"/>
  <c r="R136" i="29"/>
  <c r="P136" i="29"/>
  <c r="BI135" i="29"/>
  <c r="BH135" i="29"/>
  <c r="BG135" i="29"/>
  <c r="BF135" i="29"/>
  <c r="T135" i="29"/>
  <c r="R135" i="29"/>
  <c r="P135" i="29"/>
  <c r="BI133" i="29"/>
  <c r="BH133" i="29"/>
  <c r="BG133" i="29"/>
  <c r="BF133" i="29"/>
  <c r="T133" i="29"/>
  <c r="R133" i="29"/>
  <c r="P133" i="29"/>
  <c r="BI132" i="29"/>
  <c r="BH132" i="29"/>
  <c r="BG132" i="29"/>
  <c r="BF132" i="29"/>
  <c r="T132" i="29"/>
  <c r="R132" i="29"/>
  <c r="P132" i="29"/>
  <c r="BI130" i="29"/>
  <c r="BH130" i="29"/>
  <c r="BG130" i="29"/>
  <c r="BF130" i="29"/>
  <c r="T130" i="29"/>
  <c r="R130" i="29"/>
  <c r="P130" i="29"/>
  <c r="BI129" i="29"/>
  <c r="BH129" i="29"/>
  <c r="BG129" i="29"/>
  <c r="BF129" i="29"/>
  <c r="T129" i="29"/>
  <c r="R129" i="29"/>
  <c r="P129" i="29"/>
  <c r="BI127" i="29"/>
  <c r="BH127" i="29"/>
  <c r="BG127" i="29"/>
  <c r="BF127" i="29"/>
  <c r="T127" i="29"/>
  <c r="R127" i="29"/>
  <c r="P127" i="29"/>
  <c r="BI126" i="29"/>
  <c r="BH126" i="29"/>
  <c r="BG126" i="29"/>
  <c r="BF126" i="29"/>
  <c r="T126" i="29"/>
  <c r="R126" i="29"/>
  <c r="P126" i="29"/>
  <c r="BI124" i="29"/>
  <c r="BH124" i="29"/>
  <c r="BG124" i="29"/>
  <c r="BF124" i="29"/>
  <c r="T124" i="29"/>
  <c r="R124" i="29"/>
  <c r="P124" i="29"/>
  <c r="BI120" i="29"/>
  <c r="BH120" i="29"/>
  <c r="BG120" i="29"/>
  <c r="BF120" i="29"/>
  <c r="T120" i="29"/>
  <c r="R120" i="29"/>
  <c r="P120" i="29"/>
  <c r="BI117" i="29"/>
  <c r="BH117" i="29"/>
  <c r="BG117" i="29"/>
  <c r="BF117" i="29"/>
  <c r="T117" i="29"/>
  <c r="R117" i="29"/>
  <c r="P117" i="29"/>
  <c r="BI115" i="29"/>
  <c r="BH115" i="29"/>
  <c r="BG115" i="29"/>
  <c r="BF115" i="29"/>
  <c r="T115" i="29"/>
  <c r="R115" i="29"/>
  <c r="P115" i="29"/>
  <c r="BI113" i="29"/>
  <c r="BH113" i="29"/>
  <c r="BG113" i="29"/>
  <c r="BF113" i="29"/>
  <c r="T113" i="29"/>
  <c r="R113" i="29"/>
  <c r="P113" i="29"/>
  <c r="BI110" i="29"/>
  <c r="BH110" i="29"/>
  <c r="BG110" i="29"/>
  <c r="BF110" i="29"/>
  <c r="T110" i="29"/>
  <c r="R110" i="29"/>
  <c r="P110" i="29"/>
  <c r="BI108" i="29"/>
  <c r="BH108" i="29"/>
  <c r="BG108" i="29"/>
  <c r="BF108" i="29"/>
  <c r="T108" i="29"/>
  <c r="R108" i="29"/>
  <c r="P108" i="29"/>
  <c r="BI106" i="29"/>
  <c r="BH106" i="29"/>
  <c r="BG106" i="29"/>
  <c r="BF106" i="29"/>
  <c r="T106" i="29"/>
  <c r="R106" i="29"/>
  <c r="P106" i="29"/>
  <c r="BI105" i="29"/>
  <c r="BH105" i="29"/>
  <c r="BG105" i="29"/>
  <c r="BF105" i="29"/>
  <c r="T105" i="29"/>
  <c r="R105" i="29"/>
  <c r="P105" i="29"/>
  <c r="BI103" i="29"/>
  <c r="BH103" i="29"/>
  <c r="BG103" i="29"/>
  <c r="BF103" i="29"/>
  <c r="T103" i="29"/>
  <c r="R103" i="29"/>
  <c r="P103" i="29"/>
  <c r="BI101" i="29"/>
  <c r="BH101" i="29"/>
  <c r="BG101" i="29"/>
  <c r="BF101" i="29"/>
  <c r="T101" i="29"/>
  <c r="R101" i="29"/>
  <c r="P101" i="29"/>
  <c r="BI99" i="29"/>
  <c r="BH99" i="29"/>
  <c r="BG99" i="29"/>
  <c r="BF99" i="29"/>
  <c r="T99" i="29"/>
  <c r="R99" i="29"/>
  <c r="P99" i="29"/>
  <c r="J93" i="29"/>
  <c r="J92" i="29"/>
  <c r="F92" i="29"/>
  <c r="F90" i="29"/>
  <c r="E88" i="29"/>
  <c r="J63" i="29"/>
  <c r="J62" i="29"/>
  <c r="F62" i="29"/>
  <c r="F60" i="29"/>
  <c r="E58" i="29"/>
  <c r="J22" i="29"/>
  <c r="E22" i="29"/>
  <c r="F63" i="29"/>
  <c r="J21" i="29"/>
  <c r="J16" i="29"/>
  <c r="J90" i="29" s="1"/>
  <c r="E7" i="29"/>
  <c r="E82" i="29" s="1"/>
  <c r="J41" i="28"/>
  <c r="J40" i="28"/>
  <c r="AY86" i="1"/>
  <c r="J39" i="28"/>
  <c r="AX86" i="1"/>
  <c r="BI251" i="28"/>
  <c r="BH251" i="28"/>
  <c r="BG251" i="28"/>
  <c r="BF251" i="28"/>
  <c r="T251" i="28"/>
  <c r="T250" i="28"/>
  <c r="R251" i="28"/>
  <c r="R250" i="28"/>
  <c r="P251" i="28"/>
  <c r="P250" i="28"/>
  <c r="BI249" i="28"/>
  <c r="BH249" i="28"/>
  <c r="BG249" i="28"/>
  <c r="BF249" i="28"/>
  <c r="T249" i="28"/>
  <c r="R249" i="28"/>
  <c r="P249" i="28"/>
  <c r="BI248" i="28"/>
  <c r="BH248" i="28"/>
  <c r="BG248" i="28"/>
  <c r="BF248" i="28"/>
  <c r="T248" i="28"/>
  <c r="R248" i="28"/>
  <c r="P248" i="28"/>
  <c r="BI247" i="28"/>
  <c r="BH247" i="28"/>
  <c r="BG247" i="28"/>
  <c r="BF247" i="28"/>
  <c r="T247" i="28"/>
  <c r="R247" i="28"/>
  <c r="P247" i="28"/>
  <c r="BI246" i="28"/>
  <c r="BH246" i="28"/>
  <c r="BG246" i="28"/>
  <c r="BF246" i="28"/>
  <c r="T246" i="28"/>
  <c r="R246" i="28"/>
  <c r="P246" i="28"/>
  <c r="BI245" i="28"/>
  <c r="BH245" i="28"/>
  <c r="BG245" i="28"/>
  <c r="BF245" i="28"/>
  <c r="T245" i="28"/>
  <c r="R245" i="28"/>
  <c r="P245" i="28"/>
  <c r="BI244" i="28"/>
  <c r="BH244" i="28"/>
  <c r="BG244" i="28"/>
  <c r="BF244" i="28"/>
  <c r="T244" i="28"/>
  <c r="R244" i="28"/>
  <c r="P244" i="28"/>
  <c r="BI243" i="28"/>
  <c r="BH243" i="28"/>
  <c r="BG243" i="28"/>
  <c r="BF243" i="28"/>
  <c r="T243" i="28"/>
  <c r="R243" i="28"/>
  <c r="P243" i="28"/>
  <c r="BI242" i="28"/>
  <c r="BH242" i="28"/>
  <c r="BG242" i="28"/>
  <c r="BF242" i="28"/>
  <c r="T242" i="28"/>
  <c r="R242" i="28"/>
  <c r="P242" i="28"/>
  <c r="BI241" i="28"/>
  <c r="BH241" i="28"/>
  <c r="BG241" i="28"/>
  <c r="BF241" i="28"/>
  <c r="T241" i="28"/>
  <c r="R241" i="28"/>
  <c r="P241" i="28"/>
  <c r="BI240" i="28"/>
  <c r="BH240" i="28"/>
  <c r="BG240" i="28"/>
  <c r="BF240" i="28"/>
  <c r="T240" i="28"/>
  <c r="R240" i="28"/>
  <c r="P240" i="28"/>
  <c r="BI239" i="28"/>
  <c r="BH239" i="28"/>
  <c r="BG239" i="28"/>
  <c r="BF239" i="28"/>
  <c r="T239" i="28"/>
  <c r="R239" i="28"/>
  <c r="P239" i="28"/>
  <c r="BI238" i="28"/>
  <c r="BH238" i="28"/>
  <c r="BG238" i="28"/>
  <c r="BF238" i="28"/>
  <c r="T238" i="28"/>
  <c r="R238" i="28"/>
  <c r="P238" i="28"/>
  <c r="BI236" i="28"/>
  <c r="BH236" i="28"/>
  <c r="BG236" i="28"/>
  <c r="BF236" i="28"/>
  <c r="T236" i="28"/>
  <c r="R236" i="28"/>
  <c r="P236" i="28"/>
  <c r="BI235" i="28"/>
  <c r="BH235" i="28"/>
  <c r="BG235" i="28"/>
  <c r="BF235" i="28"/>
  <c r="T235" i="28"/>
  <c r="R235" i="28"/>
  <c r="P235" i="28"/>
  <c r="BI234" i="28"/>
  <c r="BH234" i="28"/>
  <c r="BG234" i="28"/>
  <c r="BF234" i="28"/>
  <c r="T234" i="28"/>
  <c r="R234" i="28"/>
  <c r="P234" i="28"/>
  <c r="BI233" i="28"/>
  <c r="BH233" i="28"/>
  <c r="BG233" i="28"/>
  <c r="BF233" i="28"/>
  <c r="T233" i="28"/>
  <c r="R233" i="28"/>
  <c r="P233" i="28"/>
  <c r="BI232" i="28"/>
  <c r="BH232" i="28"/>
  <c r="BG232" i="28"/>
  <c r="BF232" i="28"/>
  <c r="T232" i="28"/>
  <c r="R232" i="28"/>
  <c r="P232" i="28"/>
  <c r="BI231" i="28"/>
  <c r="BH231" i="28"/>
  <c r="BG231" i="28"/>
  <c r="BF231" i="28"/>
  <c r="T231" i="28"/>
  <c r="R231" i="28"/>
  <c r="P231" i="28"/>
  <c r="BI230" i="28"/>
  <c r="BH230" i="28"/>
  <c r="BG230" i="28"/>
  <c r="BF230" i="28"/>
  <c r="T230" i="28"/>
  <c r="R230" i="28"/>
  <c r="P230" i="28"/>
  <c r="BI229" i="28"/>
  <c r="BH229" i="28"/>
  <c r="BG229" i="28"/>
  <c r="BF229" i="28"/>
  <c r="T229" i="28"/>
  <c r="R229" i="28"/>
  <c r="P229" i="28"/>
  <c r="BI228" i="28"/>
  <c r="BH228" i="28"/>
  <c r="BG228" i="28"/>
  <c r="BF228" i="28"/>
  <c r="T228" i="28"/>
  <c r="R228" i="28"/>
  <c r="P228" i="28"/>
  <c r="BI227" i="28"/>
  <c r="BH227" i="28"/>
  <c r="BG227" i="28"/>
  <c r="BF227" i="28"/>
  <c r="T227" i="28"/>
  <c r="R227" i="28"/>
  <c r="P227" i="28"/>
  <c r="BI226" i="28"/>
  <c r="BH226" i="28"/>
  <c r="BG226" i="28"/>
  <c r="BF226" i="28"/>
  <c r="T226" i="28"/>
  <c r="R226" i="28"/>
  <c r="P226" i="28"/>
  <c r="BI225" i="28"/>
  <c r="BH225" i="28"/>
  <c r="BG225" i="28"/>
  <c r="BF225" i="28"/>
  <c r="T225" i="28"/>
  <c r="R225" i="28"/>
  <c r="P225" i="28"/>
  <c r="BI224" i="28"/>
  <c r="BH224" i="28"/>
  <c r="BG224" i="28"/>
  <c r="BF224" i="28"/>
  <c r="T224" i="28"/>
  <c r="R224" i="28"/>
  <c r="P224" i="28"/>
  <c r="BI223" i="28"/>
  <c r="BH223" i="28"/>
  <c r="BG223" i="28"/>
  <c r="BF223" i="28"/>
  <c r="T223" i="28"/>
  <c r="R223" i="28"/>
  <c r="P223" i="28"/>
  <c r="BI222" i="28"/>
  <c r="BH222" i="28"/>
  <c r="BG222" i="28"/>
  <c r="BF222" i="28"/>
  <c r="T222" i="28"/>
  <c r="R222" i="28"/>
  <c r="P222" i="28"/>
  <c r="BI221" i="28"/>
  <c r="BH221" i="28"/>
  <c r="BG221" i="28"/>
  <c r="BF221" i="28"/>
  <c r="T221" i="28"/>
  <c r="R221" i="28"/>
  <c r="P221" i="28"/>
  <c r="BI220" i="28"/>
  <c r="BH220" i="28"/>
  <c r="BG220" i="28"/>
  <c r="BF220" i="28"/>
  <c r="T220" i="28"/>
  <c r="R220" i="28"/>
  <c r="P220" i="28"/>
  <c r="BI219" i="28"/>
  <c r="BH219" i="28"/>
  <c r="BG219" i="28"/>
  <c r="BF219" i="28"/>
  <c r="T219" i="28"/>
  <c r="R219" i="28"/>
  <c r="P219" i="28"/>
  <c r="BI218" i="28"/>
  <c r="BH218" i="28"/>
  <c r="BG218" i="28"/>
  <c r="BF218" i="28"/>
  <c r="T218" i="28"/>
  <c r="R218" i="28"/>
  <c r="P218" i="28"/>
  <c r="BI217" i="28"/>
  <c r="BH217" i="28"/>
  <c r="BG217" i="28"/>
  <c r="BF217" i="28"/>
  <c r="T217" i="28"/>
  <c r="R217" i="28"/>
  <c r="P217" i="28"/>
  <c r="BI216" i="28"/>
  <c r="BH216" i="28"/>
  <c r="BG216" i="28"/>
  <c r="BF216" i="28"/>
  <c r="T216" i="28"/>
  <c r="R216" i="28"/>
  <c r="P216" i="28"/>
  <c r="BI215" i="28"/>
  <c r="BH215" i="28"/>
  <c r="BG215" i="28"/>
  <c r="BF215" i="28"/>
  <c r="T215" i="28"/>
  <c r="R215" i="28"/>
  <c r="P215" i="28"/>
  <c r="BI214" i="28"/>
  <c r="BH214" i="28"/>
  <c r="BG214" i="28"/>
  <c r="BF214" i="28"/>
  <c r="T214" i="28"/>
  <c r="R214" i="28"/>
  <c r="P214" i="28"/>
  <c r="BI213" i="28"/>
  <c r="BH213" i="28"/>
  <c r="BG213" i="28"/>
  <c r="BF213" i="28"/>
  <c r="T213" i="28"/>
  <c r="R213" i="28"/>
  <c r="P213" i="28"/>
  <c r="BI212" i="28"/>
  <c r="BH212" i="28"/>
  <c r="BG212" i="28"/>
  <c r="BF212" i="28"/>
  <c r="T212" i="28"/>
  <c r="R212" i="28"/>
  <c r="P212" i="28"/>
  <c r="BI211" i="28"/>
  <c r="BH211" i="28"/>
  <c r="BG211" i="28"/>
  <c r="BF211" i="28"/>
  <c r="T211" i="28"/>
  <c r="R211" i="28"/>
  <c r="P211" i="28"/>
  <c r="BI210" i="28"/>
  <c r="BH210" i="28"/>
  <c r="BG210" i="28"/>
  <c r="BF210" i="28"/>
  <c r="T210" i="28"/>
  <c r="R210" i="28"/>
  <c r="P210" i="28"/>
  <c r="BI209" i="28"/>
  <c r="BH209" i="28"/>
  <c r="BG209" i="28"/>
  <c r="BF209" i="28"/>
  <c r="T209" i="28"/>
  <c r="R209" i="28"/>
  <c r="P209" i="28"/>
  <c r="BI208" i="28"/>
  <c r="BH208" i="28"/>
  <c r="BG208" i="28"/>
  <c r="BF208" i="28"/>
  <c r="T208" i="28"/>
  <c r="R208" i="28"/>
  <c r="P208" i="28"/>
  <c r="BI207" i="28"/>
  <c r="BH207" i="28"/>
  <c r="BG207" i="28"/>
  <c r="BF207" i="28"/>
  <c r="T207" i="28"/>
  <c r="R207" i="28"/>
  <c r="P207" i="28"/>
  <c r="BI205" i="28"/>
  <c r="BH205" i="28"/>
  <c r="BG205" i="28"/>
  <c r="BF205" i="28"/>
  <c r="T205" i="28"/>
  <c r="R205" i="28"/>
  <c r="P205" i="28"/>
  <c r="BI204" i="28"/>
  <c r="BH204" i="28"/>
  <c r="BG204" i="28"/>
  <c r="BF204" i="28"/>
  <c r="T204" i="28"/>
  <c r="R204" i="28"/>
  <c r="P204" i="28"/>
  <c r="BI202" i="28"/>
  <c r="BH202" i="28"/>
  <c r="BG202" i="28"/>
  <c r="BF202" i="28"/>
  <c r="T202" i="28"/>
  <c r="R202" i="28"/>
  <c r="P202" i="28"/>
  <c r="BI201" i="28"/>
  <c r="BH201" i="28"/>
  <c r="BG201" i="28"/>
  <c r="BF201" i="28"/>
  <c r="T201" i="28"/>
  <c r="R201" i="28"/>
  <c r="P201" i="28"/>
  <c r="BI200" i="28"/>
  <c r="BH200" i="28"/>
  <c r="BG200" i="28"/>
  <c r="BF200" i="28"/>
  <c r="T200" i="28"/>
  <c r="R200" i="28"/>
  <c r="P200" i="28"/>
  <c r="BI198" i="28"/>
  <c r="BH198" i="28"/>
  <c r="BG198" i="28"/>
  <c r="BF198" i="28"/>
  <c r="T198" i="28"/>
  <c r="R198"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2" i="28"/>
  <c r="BH192" i="28"/>
  <c r="BG192" i="28"/>
  <c r="BF192" i="28"/>
  <c r="T192" i="28"/>
  <c r="R192" i="28"/>
  <c r="P192" i="28"/>
  <c r="BI191" i="28"/>
  <c r="BH191" i="28"/>
  <c r="BG191" i="28"/>
  <c r="BF191" i="28"/>
  <c r="T191" i="28"/>
  <c r="R191" i="28"/>
  <c r="P191" i="28"/>
  <c r="BI190" i="28"/>
  <c r="BH190" i="28"/>
  <c r="BG190" i="28"/>
  <c r="BF190" i="28"/>
  <c r="T190" i="28"/>
  <c r="R190" i="28"/>
  <c r="P190" i="28"/>
  <c r="BI189" i="28"/>
  <c r="BH189" i="28"/>
  <c r="BG189" i="28"/>
  <c r="BF189" i="28"/>
  <c r="T189" i="28"/>
  <c r="R189" i="28"/>
  <c r="P189" i="28"/>
  <c r="BI188" i="28"/>
  <c r="BH188" i="28"/>
  <c r="BG188" i="28"/>
  <c r="BF188" i="28"/>
  <c r="T188" i="28"/>
  <c r="R188" i="28"/>
  <c r="P188" i="28"/>
  <c r="BI187" i="28"/>
  <c r="BH187" i="28"/>
  <c r="BG187" i="28"/>
  <c r="BF187" i="28"/>
  <c r="T187" i="28"/>
  <c r="R187" i="28"/>
  <c r="P187" i="28"/>
  <c r="BI186" i="28"/>
  <c r="BH186" i="28"/>
  <c r="BG186" i="28"/>
  <c r="BF186" i="28"/>
  <c r="T186" i="28"/>
  <c r="R186" i="28"/>
  <c r="P186" i="28"/>
  <c r="BI185" i="28"/>
  <c r="BH185" i="28"/>
  <c r="BG185" i="28"/>
  <c r="BF185" i="28"/>
  <c r="T185" i="28"/>
  <c r="R185" i="28"/>
  <c r="P185" i="28"/>
  <c r="BI184" i="28"/>
  <c r="BH184" i="28"/>
  <c r="BG184" i="28"/>
  <c r="BF184" i="28"/>
  <c r="T184" i="28"/>
  <c r="R184" i="28"/>
  <c r="P184" i="28"/>
  <c r="BI183" i="28"/>
  <c r="BH183" i="28"/>
  <c r="BG183" i="28"/>
  <c r="BF183" i="28"/>
  <c r="T183" i="28"/>
  <c r="R183" i="28"/>
  <c r="P183" i="28"/>
  <c r="BI182" i="28"/>
  <c r="BH182" i="28"/>
  <c r="BG182" i="28"/>
  <c r="BF182" i="28"/>
  <c r="T182" i="28"/>
  <c r="R182" i="28"/>
  <c r="P182" i="28"/>
  <c r="BI181" i="28"/>
  <c r="BH181" i="28"/>
  <c r="BG181" i="28"/>
  <c r="BF181" i="28"/>
  <c r="T181" i="28"/>
  <c r="R181" i="28"/>
  <c r="P181" i="28"/>
  <c r="BI180" i="28"/>
  <c r="BH180" i="28"/>
  <c r="BG180" i="28"/>
  <c r="BF180" i="28"/>
  <c r="T180" i="28"/>
  <c r="R180" i="28"/>
  <c r="P180" i="28"/>
  <c r="BI179" i="28"/>
  <c r="BH179" i="28"/>
  <c r="BG179" i="28"/>
  <c r="BF179" i="28"/>
  <c r="T179" i="28"/>
  <c r="R179" i="28"/>
  <c r="P179" i="28"/>
  <c r="BI178" i="28"/>
  <c r="BH178" i="28"/>
  <c r="BG178" i="28"/>
  <c r="BF178" i="28"/>
  <c r="T178" i="28"/>
  <c r="R178" i="28"/>
  <c r="P178" i="28"/>
  <c r="BI177" i="28"/>
  <c r="BH177" i="28"/>
  <c r="BG177" i="28"/>
  <c r="BF177" i="28"/>
  <c r="T177" i="28"/>
  <c r="R177" i="28"/>
  <c r="P177" i="28"/>
  <c r="BI176" i="28"/>
  <c r="BH176" i="28"/>
  <c r="BG176" i="28"/>
  <c r="BF176" i="28"/>
  <c r="T176" i="28"/>
  <c r="R176" i="28"/>
  <c r="P176" i="28"/>
  <c r="BI175" i="28"/>
  <c r="BH175" i="28"/>
  <c r="BG175" i="28"/>
  <c r="BF175" i="28"/>
  <c r="T175" i="28"/>
  <c r="R175" i="28"/>
  <c r="P175" i="28"/>
  <c r="BI174" i="28"/>
  <c r="BH174" i="28"/>
  <c r="BG174" i="28"/>
  <c r="BF174" i="28"/>
  <c r="T174" i="28"/>
  <c r="R174" i="28"/>
  <c r="P174" i="28"/>
  <c r="BI173" i="28"/>
  <c r="BH173" i="28"/>
  <c r="BG173" i="28"/>
  <c r="BF173" i="28"/>
  <c r="T173" i="28"/>
  <c r="R173" i="28"/>
  <c r="P173" i="28"/>
  <c r="BI172" i="28"/>
  <c r="BH172" i="28"/>
  <c r="BG172" i="28"/>
  <c r="BF172" i="28"/>
  <c r="T172" i="28"/>
  <c r="R172" i="28"/>
  <c r="P172" i="28"/>
  <c r="BI171" i="28"/>
  <c r="BH171" i="28"/>
  <c r="BG171" i="28"/>
  <c r="BF171" i="28"/>
  <c r="T171" i="28"/>
  <c r="R171" i="28"/>
  <c r="P171" i="28"/>
  <c r="BI170" i="28"/>
  <c r="BH170" i="28"/>
  <c r="BG170" i="28"/>
  <c r="BF170" i="28"/>
  <c r="T170" i="28"/>
  <c r="R170" i="28"/>
  <c r="P170" i="28"/>
  <c r="BI169" i="28"/>
  <c r="BH169" i="28"/>
  <c r="BG169" i="28"/>
  <c r="BF169" i="28"/>
  <c r="T169" i="28"/>
  <c r="R169" i="28"/>
  <c r="P169" i="28"/>
  <c r="BI168" i="28"/>
  <c r="BH168" i="28"/>
  <c r="BG168" i="28"/>
  <c r="BF168" i="28"/>
  <c r="T168" i="28"/>
  <c r="R168" i="28"/>
  <c r="P168" i="28"/>
  <c r="BI167" i="28"/>
  <c r="BH167" i="28"/>
  <c r="BG167" i="28"/>
  <c r="BF167" i="28"/>
  <c r="T167" i="28"/>
  <c r="R167" i="28"/>
  <c r="P167" i="28"/>
  <c r="BI166" i="28"/>
  <c r="BH166" i="28"/>
  <c r="BG166" i="28"/>
  <c r="BF166" i="28"/>
  <c r="T166" i="28"/>
  <c r="R166" i="28"/>
  <c r="P166" i="28"/>
  <c r="BI165" i="28"/>
  <c r="BH165" i="28"/>
  <c r="BG165" i="28"/>
  <c r="BF165" i="28"/>
  <c r="T165" i="28"/>
  <c r="R165" i="28"/>
  <c r="P165" i="28"/>
  <c r="BI164" i="28"/>
  <c r="BH164" i="28"/>
  <c r="BG164" i="28"/>
  <c r="BF164" i="28"/>
  <c r="T164" i="28"/>
  <c r="R164" i="28"/>
  <c r="P164" i="28"/>
  <c r="BI162" i="28"/>
  <c r="BH162" i="28"/>
  <c r="BG162" i="28"/>
  <c r="BF162" i="28"/>
  <c r="T162" i="28"/>
  <c r="R162" i="28"/>
  <c r="P162" i="28"/>
  <c r="BI161" i="28"/>
  <c r="BH161" i="28"/>
  <c r="BG161" i="28"/>
  <c r="BF161" i="28"/>
  <c r="T161" i="28"/>
  <c r="R161" i="28"/>
  <c r="P161" i="28"/>
  <c r="BI160" i="28"/>
  <c r="BH160" i="28"/>
  <c r="BG160" i="28"/>
  <c r="BF160" i="28"/>
  <c r="T160" i="28"/>
  <c r="R160" i="28"/>
  <c r="P160" i="28"/>
  <c r="BI159" i="28"/>
  <c r="BH159" i="28"/>
  <c r="BG159" i="28"/>
  <c r="BF159" i="28"/>
  <c r="T159" i="28"/>
  <c r="R159" i="28"/>
  <c r="P159" i="28"/>
  <c r="BI158" i="28"/>
  <c r="BH158" i="28"/>
  <c r="BG158" i="28"/>
  <c r="BF158" i="28"/>
  <c r="T158" i="28"/>
  <c r="R158" i="28"/>
  <c r="P158" i="28"/>
  <c r="BI157" i="28"/>
  <c r="BH157" i="28"/>
  <c r="BG157" i="28"/>
  <c r="BF157" i="28"/>
  <c r="T157" i="28"/>
  <c r="R157" i="28"/>
  <c r="P157" i="28"/>
  <c r="BI156" i="28"/>
  <c r="BH156" i="28"/>
  <c r="BG156" i="28"/>
  <c r="BF156" i="28"/>
  <c r="T156" i="28"/>
  <c r="R156" i="28"/>
  <c r="P156" i="28"/>
  <c r="BI155" i="28"/>
  <c r="BH155" i="28"/>
  <c r="BG155" i="28"/>
  <c r="BF155" i="28"/>
  <c r="T155" i="28"/>
  <c r="R155" i="28"/>
  <c r="P155" i="28"/>
  <c r="BI154" i="28"/>
  <c r="BH154" i="28"/>
  <c r="BG154" i="28"/>
  <c r="BF154" i="28"/>
  <c r="T154" i="28"/>
  <c r="R154" i="28"/>
  <c r="P154" i="28"/>
  <c r="BI153" i="28"/>
  <c r="BH153" i="28"/>
  <c r="BG153" i="28"/>
  <c r="BF153" i="28"/>
  <c r="T153" i="28"/>
  <c r="R153" i="28"/>
  <c r="P153" i="28"/>
  <c r="BI152" i="28"/>
  <c r="BH152" i="28"/>
  <c r="BG152" i="28"/>
  <c r="BF152" i="28"/>
  <c r="T152" i="28"/>
  <c r="R152" i="28"/>
  <c r="P152" i="28"/>
  <c r="BI151" i="28"/>
  <c r="BH151" i="28"/>
  <c r="BG151" i="28"/>
  <c r="BF151" i="28"/>
  <c r="T151" i="28"/>
  <c r="R151" i="28"/>
  <c r="P151" i="28"/>
  <c r="BI149" i="28"/>
  <c r="BH149" i="28"/>
  <c r="BG149" i="28"/>
  <c r="BF149" i="28"/>
  <c r="T149" i="28"/>
  <c r="R149" i="28"/>
  <c r="P149" i="28"/>
  <c r="BI148" i="28"/>
  <c r="BH148" i="28"/>
  <c r="BG148" i="28"/>
  <c r="BF148" i="28"/>
  <c r="T148" i="28"/>
  <c r="R148" i="28"/>
  <c r="P148" i="28"/>
  <c r="BI147" i="28"/>
  <c r="BH147" i="28"/>
  <c r="BG147" i="28"/>
  <c r="BF147" i="28"/>
  <c r="T147" i="28"/>
  <c r="R147" i="28"/>
  <c r="P147" i="28"/>
  <c r="BI146" i="28"/>
  <c r="BH146" i="28"/>
  <c r="BG146" i="28"/>
  <c r="BF146" i="28"/>
  <c r="T146" i="28"/>
  <c r="R146" i="28"/>
  <c r="P146" i="28"/>
  <c r="BI145" i="28"/>
  <c r="BH145" i="28"/>
  <c r="BG145" i="28"/>
  <c r="BF145" i="28"/>
  <c r="T145" i="28"/>
  <c r="R145" i="28"/>
  <c r="P145" i="28"/>
  <c r="BI144" i="28"/>
  <c r="BH144" i="28"/>
  <c r="BG144" i="28"/>
  <c r="BF144" i="28"/>
  <c r="T144" i="28"/>
  <c r="R144" i="28"/>
  <c r="P144" i="28"/>
  <c r="BI143" i="28"/>
  <c r="BH143" i="28"/>
  <c r="BG143" i="28"/>
  <c r="BF143" i="28"/>
  <c r="T143" i="28"/>
  <c r="R143" i="28"/>
  <c r="P143" i="28"/>
  <c r="BI142" i="28"/>
  <c r="BH142" i="28"/>
  <c r="BG142" i="28"/>
  <c r="BF142" i="28"/>
  <c r="T142" i="28"/>
  <c r="R142" i="28"/>
  <c r="P142" i="28"/>
  <c r="BI141" i="28"/>
  <c r="BH141" i="28"/>
  <c r="BG141" i="28"/>
  <c r="BF141" i="28"/>
  <c r="T141" i="28"/>
  <c r="R141" i="28"/>
  <c r="P141" i="28"/>
  <c r="BI140" i="28"/>
  <c r="BH140" i="28"/>
  <c r="BG140" i="28"/>
  <c r="BF140" i="28"/>
  <c r="T140" i="28"/>
  <c r="R140" i="28"/>
  <c r="P140" i="28"/>
  <c r="BI139" i="28"/>
  <c r="BH139" i="28"/>
  <c r="BG139" i="28"/>
  <c r="BF139" i="28"/>
  <c r="T139" i="28"/>
  <c r="R139" i="28"/>
  <c r="P139" i="28"/>
  <c r="BI138" i="28"/>
  <c r="BH138" i="28"/>
  <c r="BG138" i="28"/>
  <c r="BF138" i="28"/>
  <c r="T138" i="28"/>
  <c r="R138" i="28"/>
  <c r="P138"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2" i="28"/>
  <c r="BH132" i="28"/>
  <c r="BG132" i="28"/>
  <c r="BF132" i="28"/>
  <c r="T132" i="28"/>
  <c r="R132" i="28"/>
  <c r="P132" i="28"/>
  <c r="BI131" i="28"/>
  <c r="BH131" i="28"/>
  <c r="BG131" i="28"/>
  <c r="BF131" i="28"/>
  <c r="T131" i="28"/>
  <c r="R131" i="28"/>
  <c r="P131" i="28"/>
  <c r="BI130" i="28"/>
  <c r="BH130" i="28"/>
  <c r="BG130" i="28"/>
  <c r="BF130" i="28"/>
  <c r="T130" i="28"/>
  <c r="R130" i="28"/>
  <c r="P130" i="28"/>
  <c r="BI129" i="28"/>
  <c r="BH129" i="28"/>
  <c r="BG129" i="28"/>
  <c r="BF129" i="28"/>
  <c r="T129" i="28"/>
  <c r="R129" i="28"/>
  <c r="P129" i="28"/>
  <c r="BI128" i="28"/>
  <c r="BH128" i="28"/>
  <c r="BG128" i="28"/>
  <c r="BF128" i="28"/>
  <c r="T128" i="28"/>
  <c r="R128" i="28"/>
  <c r="P128" i="28"/>
  <c r="BI127" i="28"/>
  <c r="BH127" i="28"/>
  <c r="BG127" i="28"/>
  <c r="BF127" i="28"/>
  <c r="T127" i="28"/>
  <c r="R127" i="28"/>
  <c r="P127" i="28"/>
  <c r="BI126" i="28"/>
  <c r="BH126" i="28"/>
  <c r="BG126" i="28"/>
  <c r="BF126" i="28"/>
  <c r="T126" i="28"/>
  <c r="R126" i="28"/>
  <c r="P126" i="28"/>
  <c r="BI124" i="28"/>
  <c r="BH124" i="28"/>
  <c r="BG124" i="28"/>
  <c r="BF124" i="28"/>
  <c r="T124" i="28"/>
  <c r="R124" i="28"/>
  <c r="P124" i="28"/>
  <c r="BI123" i="28"/>
  <c r="BH123" i="28"/>
  <c r="BG123" i="28"/>
  <c r="BF123" i="28"/>
  <c r="T123" i="28"/>
  <c r="R123" i="28"/>
  <c r="P123" i="28"/>
  <c r="BI122" i="28"/>
  <c r="BH122" i="28"/>
  <c r="BG122" i="28"/>
  <c r="BF122" i="28"/>
  <c r="T122" i="28"/>
  <c r="R122" i="28"/>
  <c r="P122" i="28"/>
  <c r="BI121" i="28"/>
  <c r="BH121" i="28"/>
  <c r="BG121" i="28"/>
  <c r="BF121" i="28"/>
  <c r="T121" i="28"/>
  <c r="R121" i="28"/>
  <c r="P121" i="28"/>
  <c r="BI120" i="28"/>
  <c r="BH120" i="28"/>
  <c r="BG120" i="28"/>
  <c r="BF120" i="28"/>
  <c r="T120" i="28"/>
  <c r="R120" i="28"/>
  <c r="P120" i="28"/>
  <c r="BI119" i="28"/>
  <c r="BH119" i="28"/>
  <c r="BG119" i="28"/>
  <c r="BF119" i="28"/>
  <c r="T119" i="28"/>
  <c r="R119" i="28"/>
  <c r="P119" i="28"/>
  <c r="BI118" i="28"/>
  <c r="BH118" i="28"/>
  <c r="BG118" i="28"/>
  <c r="BF118" i="28"/>
  <c r="T118" i="28"/>
  <c r="R118" i="28"/>
  <c r="P118" i="28"/>
  <c r="BI117" i="28"/>
  <c r="BH117" i="28"/>
  <c r="BG117" i="28"/>
  <c r="BF117" i="28"/>
  <c r="T117" i="28"/>
  <c r="R117" i="28"/>
  <c r="P117" i="28"/>
  <c r="BI116" i="28"/>
  <c r="BH116" i="28"/>
  <c r="BG116" i="28"/>
  <c r="BF116" i="28"/>
  <c r="T116" i="28"/>
  <c r="R116" i="28"/>
  <c r="P116" i="28"/>
  <c r="BI115" i="28"/>
  <c r="BH115" i="28"/>
  <c r="BG115" i="28"/>
  <c r="BF115" i="28"/>
  <c r="T115" i="28"/>
  <c r="R115" i="28"/>
  <c r="P115" i="28"/>
  <c r="BI114" i="28"/>
  <c r="BH114" i="28"/>
  <c r="BG114" i="28"/>
  <c r="BF114" i="28"/>
  <c r="T114" i="28"/>
  <c r="R114" i="28"/>
  <c r="P114" i="28"/>
  <c r="BI113" i="28"/>
  <c r="BH113" i="28"/>
  <c r="BG113" i="28"/>
  <c r="BF113" i="28"/>
  <c r="T113" i="28"/>
  <c r="R113" i="28"/>
  <c r="P113" i="28"/>
  <c r="BI112" i="28"/>
  <c r="BH112" i="28"/>
  <c r="BG112" i="28"/>
  <c r="BF112" i="28"/>
  <c r="T112" i="28"/>
  <c r="R112" i="28"/>
  <c r="P112" i="28"/>
  <c r="BI109" i="28"/>
  <c r="BH109" i="28"/>
  <c r="BG109" i="28"/>
  <c r="BF109" i="28"/>
  <c r="T109" i="28"/>
  <c r="R109" i="28"/>
  <c r="P109" i="28"/>
  <c r="BI108" i="28"/>
  <c r="BH108" i="28"/>
  <c r="BG108" i="28"/>
  <c r="BF108" i="28"/>
  <c r="T108" i="28"/>
  <c r="R108" i="28"/>
  <c r="P108" i="28"/>
  <c r="BI107" i="28"/>
  <c r="BH107" i="28"/>
  <c r="BG107" i="28"/>
  <c r="BF107" i="28"/>
  <c r="T107" i="28"/>
  <c r="R107" i="28"/>
  <c r="P107" i="28"/>
  <c r="BI106" i="28"/>
  <c r="BH106" i="28"/>
  <c r="BG106" i="28"/>
  <c r="BF106" i="28"/>
  <c r="T106" i="28"/>
  <c r="R106" i="28"/>
  <c r="P106" i="28"/>
  <c r="J101" i="28"/>
  <c r="J100" i="28"/>
  <c r="F100" i="28"/>
  <c r="F98" i="28"/>
  <c r="E96" i="28"/>
  <c r="J63" i="28"/>
  <c r="J62" i="28"/>
  <c r="F62" i="28"/>
  <c r="F60" i="28"/>
  <c r="E58" i="28"/>
  <c r="J22" i="28"/>
  <c r="E22" i="28"/>
  <c r="F101" i="28"/>
  <c r="J21" i="28"/>
  <c r="J16" i="28"/>
  <c r="J60" i="28" s="1"/>
  <c r="E7" i="28"/>
  <c r="E52" i="28" s="1"/>
  <c r="J41" i="27"/>
  <c r="J40" i="27"/>
  <c r="AY85" i="1"/>
  <c r="J39" i="27"/>
  <c r="AX85" i="1"/>
  <c r="BI526" i="27"/>
  <c r="BH526" i="27"/>
  <c r="BG526" i="27"/>
  <c r="BF526" i="27"/>
  <c r="T526" i="27"/>
  <c r="R526" i="27"/>
  <c r="P526" i="27"/>
  <c r="BI525" i="27"/>
  <c r="BH525" i="27"/>
  <c r="BG525" i="27"/>
  <c r="BF525" i="27"/>
  <c r="T525" i="27"/>
  <c r="R525" i="27"/>
  <c r="P525" i="27"/>
  <c r="BI524" i="27"/>
  <c r="BH524" i="27"/>
  <c r="BG524" i="27"/>
  <c r="BF524" i="27"/>
  <c r="T524" i="27"/>
  <c r="R524" i="27"/>
  <c r="P524" i="27"/>
  <c r="BI523" i="27"/>
  <c r="BH523" i="27"/>
  <c r="BG523" i="27"/>
  <c r="BF523" i="27"/>
  <c r="T523" i="27"/>
  <c r="R523" i="27"/>
  <c r="P523" i="27"/>
  <c r="BI522" i="27"/>
  <c r="BH522" i="27"/>
  <c r="BG522" i="27"/>
  <c r="BF522" i="27"/>
  <c r="T522" i="27"/>
  <c r="R522" i="27"/>
  <c r="P522" i="27"/>
  <c r="BI521" i="27"/>
  <c r="BH521" i="27"/>
  <c r="BG521" i="27"/>
  <c r="BF521" i="27"/>
  <c r="T521" i="27"/>
  <c r="R521" i="27"/>
  <c r="P521" i="27"/>
  <c r="BI520" i="27"/>
  <c r="BH520" i="27"/>
  <c r="BG520" i="27"/>
  <c r="BF520" i="27"/>
  <c r="T520" i="27"/>
  <c r="R520" i="27"/>
  <c r="P520" i="27"/>
  <c r="BI519" i="27"/>
  <c r="BH519" i="27"/>
  <c r="BG519" i="27"/>
  <c r="BF519" i="27"/>
  <c r="T519" i="27"/>
  <c r="R519" i="27"/>
  <c r="P519" i="27"/>
  <c r="BI518" i="27"/>
  <c r="BH518" i="27"/>
  <c r="BG518" i="27"/>
  <c r="BF518" i="27"/>
  <c r="T518" i="27"/>
  <c r="R518" i="27"/>
  <c r="P518" i="27"/>
  <c r="BI517" i="27"/>
  <c r="BH517" i="27"/>
  <c r="BG517" i="27"/>
  <c r="BF517" i="27"/>
  <c r="T517" i="27"/>
  <c r="R517" i="27"/>
  <c r="P517" i="27"/>
  <c r="BI516" i="27"/>
  <c r="BH516" i="27"/>
  <c r="BG516" i="27"/>
  <c r="BF516" i="27"/>
  <c r="T516" i="27"/>
  <c r="R516" i="27"/>
  <c r="P516" i="27"/>
  <c r="BI515" i="27"/>
  <c r="BH515" i="27"/>
  <c r="BG515" i="27"/>
  <c r="BF515" i="27"/>
  <c r="T515" i="27"/>
  <c r="R515" i="27"/>
  <c r="P515" i="27"/>
  <c r="BI514" i="27"/>
  <c r="BH514" i="27"/>
  <c r="BG514" i="27"/>
  <c r="BF514" i="27"/>
  <c r="T514" i="27"/>
  <c r="R514" i="27"/>
  <c r="P514" i="27"/>
  <c r="BI513" i="27"/>
  <c r="BH513" i="27"/>
  <c r="BG513" i="27"/>
  <c r="BF513" i="27"/>
  <c r="T513" i="27"/>
  <c r="R513" i="27"/>
  <c r="P513" i="27"/>
  <c r="BI512" i="27"/>
  <c r="BH512" i="27"/>
  <c r="BG512" i="27"/>
  <c r="BF512" i="27"/>
  <c r="T512" i="27"/>
  <c r="R512" i="27"/>
  <c r="P512" i="27"/>
  <c r="BI511" i="27"/>
  <c r="BH511" i="27"/>
  <c r="BG511" i="27"/>
  <c r="BF511" i="27"/>
  <c r="T511" i="27"/>
  <c r="R511" i="27"/>
  <c r="P511" i="27"/>
  <c r="BI510" i="27"/>
  <c r="BH510" i="27"/>
  <c r="BG510" i="27"/>
  <c r="BF510" i="27"/>
  <c r="T510" i="27"/>
  <c r="R510" i="27"/>
  <c r="P510" i="27"/>
  <c r="BI509" i="27"/>
  <c r="BH509" i="27"/>
  <c r="BG509" i="27"/>
  <c r="BF509" i="27"/>
  <c r="T509" i="27"/>
  <c r="R509" i="27"/>
  <c r="P509" i="27"/>
  <c r="BI506" i="27"/>
  <c r="BH506" i="27"/>
  <c r="BG506" i="27"/>
  <c r="BF506" i="27"/>
  <c r="T506" i="27"/>
  <c r="R506" i="27"/>
  <c r="P506" i="27"/>
  <c r="BI504" i="27"/>
  <c r="BH504" i="27"/>
  <c r="BG504" i="27"/>
  <c r="BF504" i="27"/>
  <c r="T504" i="27"/>
  <c r="R504" i="27"/>
  <c r="P504" i="27"/>
  <c r="BI502" i="27"/>
  <c r="BH502" i="27"/>
  <c r="BG502" i="27"/>
  <c r="BF502" i="27"/>
  <c r="T502" i="27"/>
  <c r="R502" i="27"/>
  <c r="P502" i="27"/>
  <c r="BI499" i="27"/>
  <c r="BH499" i="27"/>
  <c r="BG499" i="27"/>
  <c r="BF499" i="27"/>
  <c r="T499" i="27"/>
  <c r="R499" i="27"/>
  <c r="P499" i="27"/>
  <c r="BI497" i="27"/>
  <c r="BH497" i="27"/>
  <c r="BG497" i="27"/>
  <c r="BF497" i="27"/>
  <c r="T497" i="27"/>
  <c r="R497" i="27"/>
  <c r="P497" i="27"/>
  <c r="BI495" i="27"/>
  <c r="BH495" i="27"/>
  <c r="BG495" i="27"/>
  <c r="BF495" i="27"/>
  <c r="T495" i="27"/>
  <c r="R495" i="27"/>
  <c r="P495" i="27"/>
  <c r="BI491" i="27"/>
  <c r="BH491" i="27"/>
  <c r="BG491" i="27"/>
  <c r="BF491" i="27"/>
  <c r="T491" i="27"/>
  <c r="R491" i="27"/>
  <c r="P491" i="27"/>
  <c r="BI489" i="27"/>
  <c r="BH489" i="27"/>
  <c r="BG489" i="27"/>
  <c r="BF489" i="27"/>
  <c r="T489" i="27"/>
  <c r="R489" i="27"/>
  <c r="P489" i="27"/>
  <c r="BI487" i="27"/>
  <c r="BH487" i="27"/>
  <c r="BG487" i="27"/>
  <c r="BF487" i="27"/>
  <c r="T487" i="27"/>
  <c r="R487" i="27"/>
  <c r="P487" i="27"/>
  <c r="BI485" i="27"/>
  <c r="BH485" i="27"/>
  <c r="BG485" i="27"/>
  <c r="BF485" i="27"/>
  <c r="T485" i="27"/>
  <c r="R485" i="27"/>
  <c r="P485" i="27"/>
  <c r="BI483" i="27"/>
  <c r="BH483" i="27"/>
  <c r="BG483" i="27"/>
  <c r="BF483" i="27"/>
  <c r="T483" i="27"/>
  <c r="R483" i="27"/>
  <c r="P483" i="27"/>
  <c r="BI481" i="27"/>
  <c r="BH481" i="27"/>
  <c r="BG481" i="27"/>
  <c r="BF481" i="27"/>
  <c r="T481" i="27"/>
  <c r="R481" i="27"/>
  <c r="P481" i="27"/>
  <c r="BI479" i="27"/>
  <c r="BH479" i="27"/>
  <c r="BG479" i="27"/>
  <c r="BF479" i="27"/>
  <c r="T479" i="27"/>
  <c r="R479" i="27"/>
  <c r="P479" i="27"/>
  <c r="BI477" i="27"/>
  <c r="BH477" i="27"/>
  <c r="BG477" i="27"/>
  <c r="BF477" i="27"/>
  <c r="T477" i="27"/>
  <c r="R477" i="27"/>
  <c r="P477" i="27"/>
  <c r="BI475" i="27"/>
  <c r="BH475" i="27"/>
  <c r="BG475" i="27"/>
  <c r="BF475" i="27"/>
  <c r="T475" i="27"/>
  <c r="R475" i="27"/>
  <c r="P475" i="27"/>
  <c r="BI473" i="27"/>
  <c r="BH473" i="27"/>
  <c r="BG473" i="27"/>
  <c r="BF473" i="27"/>
  <c r="T473" i="27"/>
  <c r="R473" i="27"/>
  <c r="P473" i="27"/>
  <c r="BI471" i="27"/>
  <c r="BH471" i="27"/>
  <c r="BG471" i="27"/>
  <c r="BF471" i="27"/>
  <c r="T471" i="27"/>
  <c r="R471" i="27"/>
  <c r="P471" i="27"/>
  <c r="BI469" i="27"/>
  <c r="BH469" i="27"/>
  <c r="BG469" i="27"/>
  <c r="BF469" i="27"/>
  <c r="T469" i="27"/>
  <c r="R469" i="27"/>
  <c r="P469" i="27"/>
  <c r="BI467" i="27"/>
  <c r="BH467" i="27"/>
  <c r="BG467" i="27"/>
  <c r="BF467" i="27"/>
  <c r="T467" i="27"/>
  <c r="R467" i="27"/>
  <c r="P467" i="27"/>
  <c r="BI465" i="27"/>
  <c r="BH465" i="27"/>
  <c r="BG465" i="27"/>
  <c r="BF465" i="27"/>
  <c r="T465" i="27"/>
  <c r="R465" i="27"/>
  <c r="P465" i="27"/>
  <c r="BI463" i="27"/>
  <c r="BH463" i="27"/>
  <c r="BG463" i="27"/>
  <c r="BF463" i="27"/>
  <c r="T463" i="27"/>
  <c r="R463" i="27"/>
  <c r="P463" i="27"/>
  <c r="BI461" i="27"/>
  <c r="BH461" i="27"/>
  <c r="BG461" i="27"/>
  <c r="BF461" i="27"/>
  <c r="T461" i="27"/>
  <c r="R461" i="27"/>
  <c r="P461" i="27"/>
  <c r="BI459" i="27"/>
  <c r="BH459" i="27"/>
  <c r="BG459" i="27"/>
  <c r="BF459" i="27"/>
  <c r="T459" i="27"/>
  <c r="R459" i="27"/>
  <c r="P459" i="27"/>
  <c r="BI457" i="27"/>
  <c r="BH457" i="27"/>
  <c r="BG457" i="27"/>
  <c r="BF457" i="27"/>
  <c r="T457" i="27"/>
  <c r="R457" i="27"/>
  <c r="P457" i="27"/>
  <c r="BI455" i="27"/>
  <c r="BH455" i="27"/>
  <c r="BG455" i="27"/>
  <c r="BF455" i="27"/>
  <c r="T455" i="27"/>
  <c r="R455" i="27"/>
  <c r="P455" i="27"/>
  <c r="BI453" i="27"/>
  <c r="BH453" i="27"/>
  <c r="BG453" i="27"/>
  <c r="BF453" i="27"/>
  <c r="T453" i="27"/>
  <c r="R453" i="27"/>
  <c r="P453" i="27"/>
  <c r="BI451" i="27"/>
  <c r="BH451" i="27"/>
  <c r="BG451" i="27"/>
  <c r="BF451" i="27"/>
  <c r="T451" i="27"/>
  <c r="R451" i="27"/>
  <c r="P451" i="27"/>
  <c r="BI449" i="27"/>
  <c r="BH449" i="27"/>
  <c r="BG449" i="27"/>
  <c r="BF449" i="27"/>
  <c r="T449" i="27"/>
  <c r="R449" i="27"/>
  <c r="P449" i="27"/>
  <c r="BI447" i="27"/>
  <c r="BH447" i="27"/>
  <c r="BG447" i="27"/>
  <c r="BF447" i="27"/>
  <c r="T447" i="27"/>
  <c r="R447" i="27"/>
  <c r="P447" i="27"/>
  <c r="BI445" i="27"/>
  <c r="BH445" i="27"/>
  <c r="BG445" i="27"/>
  <c r="BF445" i="27"/>
  <c r="T445" i="27"/>
  <c r="R445" i="27"/>
  <c r="P445" i="27"/>
  <c r="BI443" i="27"/>
  <c r="BH443" i="27"/>
  <c r="BG443" i="27"/>
  <c r="BF443" i="27"/>
  <c r="T443" i="27"/>
  <c r="R443" i="27"/>
  <c r="P443" i="27"/>
  <c r="BI441" i="27"/>
  <c r="BH441" i="27"/>
  <c r="BG441" i="27"/>
  <c r="BF441" i="27"/>
  <c r="T441" i="27"/>
  <c r="R441" i="27"/>
  <c r="P441" i="27"/>
  <c r="BI439" i="27"/>
  <c r="BH439" i="27"/>
  <c r="BG439" i="27"/>
  <c r="BF439" i="27"/>
  <c r="T439" i="27"/>
  <c r="R439" i="27"/>
  <c r="P439" i="27"/>
  <c r="BI437" i="27"/>
  <c r="BH437" i="27"/>
  <c r="BG437" i="27"/>
  <c r="BF437" i="27"/>
  <c r="T437" i="27"/>
  <c r="R437" i="27"/>
  <c r="P437" i="27"/>
  <c r="BI435" i="27"/>
  <c r="BH435" i="27"/>
  <c r="BG435" i="27"/>
  <c r="BF435" i="27"/>
  <c r="T435" i="27"/>
  <c r="R435" i="27"/>
  <c r="P435" i="27"/>
  <c r="BI433" i="27"/>
  <c r="BH433" i="27"/>
  <c r="BG433" i="27"/>
  <c r="BF433" i="27"/>
  <c r="T433" i="27"/>
  <c r="R433" i="27"/>
  <c r="P433" i="27"/>
  <c r="BI431" i="27"/>
  <c r="BH431" i="27"/>
  <c r="BG431" i="27"/>
  <c r="BF431" i="27"/>
  <c r="T431" i="27"/>
  <c r="R431" i="27"/>
  <c r="P431" i="27"/>
  <c r="BI429" i="27"/>
  <c r="BH429" i="27"/>
  <c r="BG429" i="27"/>
  <c r="BF429" i="27"/>
  <c r="T429" i="27"/>
  <c r="R429" i="27"/>
  <c r="P429" i="27"/>
  <c r="BI427" i="27"/>
  <c r="BH427" i="27"/>
  <c r="BG427" i="27"/>
  <c r="BF427" i="27"/>
  <c r="T427" i="27"/>
  <c r="R427" i="27"/>
  <c r="P427" i="27"/>
  <c r="BI426" i="27"/>
  <c r="BH426" i="27"/>
  <c r="BG426" i="27"/>
  <c r="BF426" i="27"/>
  <c r="T426" i="27"/>
  <c r="R426" i="27"/>
  <c r="P426" i="27"/>
  <c r="BI425" i="27"/>
  <c r="BH425" i="27"/>
  <c r="BG425" i="27"/>
  <c r="BF425" i="27"/>
  <c r="T425" i="27"/>
  <c r="R425" i="27"/>
  <c r="P425" i="27"/>
  <c r="BI423" i="27"/>
  <c r="BH423" i="27"/>
  <c r="BG423" i="27"/>
  <c r="BF423" i="27"/>
  <c r="T423" i="27"/>
  <c r="R423" i="27"/>
  <c r="P423" i="27"/>
  <c r="BI421" i="27"/>
  <c r="BH421" i="27"/>
  <c r="BG421" i="27"/>
  <c r="BF421" i="27"/>
  <c r="T421" i="27"/>
  <c r="R421" i="27"/>
  <c r="P421" i="27"/>
  <c r="BI419" i="27"/>
  <c r="BH419" i="27"/>
  <c r="BG419" i="27"/>
  <c r="BF419" i="27"/>
  <c r="T419" i="27"/>
  <c r="R419" i="27"/>
  <c r="P419" i="27"/>
  <c r="BI417" i="27"/>
  <c r="BH417" i="27"/>
  <c r="BG417" i="27"/>
  <c r="BF417" i="27"/>
  <c r="T417" i="27"/>
  <c r="R417" i="27"/>
  <c r="P417" i="27"/>
  <c r="BI415" i="27"/>
  <c r="BH415" i="27"/>
  <c r="BG415" i="27"/>
  <c r="BF415" i="27"/>
  <c r="T415" i="27"/>
  <c r="R415" i="27"/>
  <c r="P415" i="27"/>
  <c r="BI414" i="27"/>
  <c r="BH414" i="27"/>
  <c r="BG414" i="27"/>
  <c r="BF414" i="27"/>
  <c r="T414" i="27"/>
  <c r="R414" i="27"/>
  <c r="P414" i="27"/>
  <c r="BI413" i="27"/>
  <c r="BH413" i="27"/>
  <c r="BG413" i="27"/>
  <c r="BF413" i="27"/>
  <c r="T413" i="27"/>
  <c r="R413" i="27"/>
  <c r="P413" i="27"/>
  <c r="BI411" i="27"/>
  <c r="BH411" i="27"/>
  <c r="BG411" i="27"/>
  <c r="BF411" i="27"/>
  <c r="T411" i="27"/>
  <c r="R411" i="27"/>
  <c r="P411" i="27"/>
  <c r="BI408" i="27"/>
  <c r="BH408" i="27"/>
  <c r="BG408" i="27"/>
  <c r="BF408" i="27"/>
  <c r="T408" i="27"/>
  <c r="R408" i="27"/>
  <c r="P408" i="27"/>
  <c r="BI407" i="27"/>
  <c r="BH407" i="27"/>
  <c r="BG407" i="27"/>
  <c r="BF407" i="27"/>
  <c r="T407" i="27"/>
  <c r="R407" i="27"/>
  <c r="P407" i="27"/>
  <c r="BI406" i="27"/>
  <c r="BH406" i="27"/>
  <c r="BG406" i="27"/>
  <c r="BF406" i="27"/>
  <c r="T406" i="27"/>
  <c r="R406" i="27"/>
  <c r="P406" i="27"/>
  <c r="BI404" i="27"/>
  <c r="BH404" i="27"/>
  <c r="BG404" i="27"/>
  <c r="BF404" i="27"/>
  <c r="T404" i="27"/>
  <c r="R404" i="27"/>
  <c r="P404" i="27"/>
  <c r="BI402" i="27"/>
  <c r="BH402" i="27"/>
  <c r="BG402" i="27"/>
  <c r="BF402" i="27"/>
  <c r="T402" i="27"/>
  <c r="R402" i="27"/>
  <c r="P402" i="27"/>
  <c r="BI400" i="27"/>
  <c r="BH400" i="27"/>
  <c r="BG400" i="27"/>
  <c r="BF400" i="27"/>
  <c r="T400" i="27"/>
  <c r="R400" i="27"/>
  <c r="P400" i="27"/>
  <c r="BI398" i="27"/>
  <c r="BH398" i="27"/>
  <c r="BG398" i="27"/>
  <c r="BF398" i="27"/>
  <c r="T398" i="27"/>
  <c r="R398" i="27"/>
  <c r="P398" i="27"/>
  <c r="BI395" i="27"/>
  <c r="BH395" i="27"/>
  <c r="BG395" i="27"/>
  <c r="BF395" i="27"/>
  <c r="T395" i="27"/>
  <c r="R395" i="27"/>
  <c r="P395" i="27"/>
  <c r="BI393" i="27"/>
  <c r="BH393" i="27"/>
  <c r="BG393" i="27"/>
  <c r="BF393" i="27"/>
  <c r="T393" i="27"/>
  <c r="R393" i="27"/>
  <c r="P393" i="27"/>
  <c r="BI391" i="27"/>
  <c r="BH391" i="27"/>
  <c r="BG391" i="27"/>
  <c r="BF391" i="27"/>
  <c r="T391" i="27"/>
  <c r="R391" i="27"/>
  <c r="P391" i="27"/>
  <c r="BI389" i="27"/>
  <c r="BH389" i="27"/>
  <c r="BG389" i="27"/>
  <c r="BF389" i="27"/>
  <c r="T389" i="27"/>
  <c r="R389" i="27"/>
  <c r="P389" i="27"/>
  <c r="BI386" i="27"/>
  <c r="BH386" i="27"/>
  <c r="BG386" i="27"/>
  <c r="BF386" i="27"/>
  <c r="T386" i="27"/>
  <c r="R386" i="27"/>
  <c r="P386" i="27"/>
  <c r="BI384" i="27"/>
  <c r="BH384" i="27"/>
  <c r="BG384" i="27"/>
  <c r="BF384" i="27"/>
  <c r="T384" i="27"/>
  <c r="R384" i="27"/>
  <c r="P384" i="27"/>
  <c r="BI382" i="27"/>
  <c r="BH382" i="27"/>
  <c r="BG382" i="27"/>
  <c r="BF382" i="27"/>
  <c r="T382" i="27"/>
  <c r="R382" i="27"/>
  <c r="P382" i="27"/>
  <c r="BI380" i="27"/>
  <c r="BH380" i="27"/>
  <c r="BG380" i="27"/>
  <c r="BF380" i="27"/>
  <c r="T380" i="27"/>
  <c r="R380" i="27"/>
  <c r="P380" i="27"/>
  <c r="BI378" i="27"/>
  <c r="BH378" i="27"/>
  <c r="BG378" i="27"/>
  <c r="BF378" i="27"/>
  <c r="T378" i="27"/>
  <c r="R378" i="27"/>
  <c r="P378" i="27"/>
  <c r="BI375" i="27"/>
  <c r="BH375" i="27"/>
  <c r="BG375" i="27"/>
  <c r="BF375" i="27"/>
  <c r="T375" i="27"/>
  <c r="R375" i="27"/>
  <c r="P375" i="27"/>
  <c r="BI373" i="27"/>
  <c r="BH373" i="27"/>
  <c r="BG373" i="27"/>
  <c r="BF373" i="27"/>
  <c r="T373" i="27"/>
  <c r="R373" i="27"/>
  <c r="P373" i="27"/>
  <c r="BI371" i="27"/>
  <c r="BH371" i="27"/>
  <c r="BG371" i="27"/>
  <c r="BF371" i="27"/>
  <c r="T371" i="27"/>
  <c r="R371" i="27"/>
  <c r="P371" i="27"/>
  <c r="BI369" i="27"/>
  <c r="BH369" i="27"/>
  <c r="BG369" i="27"/>
  <c r="BF369" i="27"/>
  <c r="T369" i="27"/>
  <c r="R369" i="27"/>
  <c r="P369" i="27"/>
  <c r="BI367" i="27"/>
  <c r="BH367" i="27"/>
  <c r="BG367" i="27"/>
  <c r="BF367" i="27"/>
  <c r="T367" i="27"/>
  <c r="R367" i="27"/>
  <c r="P367" i="27"/>
  <c r="BI365" i="27"/>
  <c r="BH365" i="27"/>
  <c r="BG365" i="27"/>
  <c r="BF365" i="27"/>
  <c r="T365" i="27"/>
  <c r="R365" i="27"/>
  <c r="P365" i="27"/>
  <c r="BI363" i="27"/>
  <c r="BH363" i="27"/>
  <c r="BG363" i="27"/>
  <c r="BF363" i="27"/>
  <c r="T363" i="27"/>
  <c r="R363" i="27"/>
  <c r="P363" i="27"/>
  <c r="BI361" i="27"/>
  <c r="BH361" i="27"/>
  <c r="BG361" i="27"/>
  <c r="BF361" i="27"/>
  <c r="T361" i="27"/>
  <c r="R361" i="27"/>
  <c r="P361" i="27"/>
  <c r="BI359" i="27"/>
  <c r="BH359" i="27"/>
  <c r="BG359" i="27"/>
  <c r="BF359" i="27"/>
  <c r="T359" i="27"/>
  <c r="R359" i="27"/>
  <c r="P359" i="27"/>
  <c r="BI357" i="27"/>
  <c r="BH357" i="27"/>
  <c r="BG357" i="27"/>
  <c r="BF357" i="27"/>
  <c r="T357" i="27"/>
  <c r="R357" i="27"/>
  <c r="P357" i="27"/>
  <c r="BI354" i="27"/>
  <c r="BH354" i="27"/>
  <c r="BG354" i="27"/>
  <c r="BF354" i="27"/>
  <c r="T354" i="27"/>
  <c r="T353" i="27"/>
  <c r="R354" i="27"/>
  <c r="R353" i="27" s="1"/>
  <c r="P354" i="27"/>
  <c r="P353" i="27" s="1"/>
  <c r="BI351" i="27"/>
  <c r="BH351" i="27"/>
  <c r="BG351" i="27"/>
  <c r="BF351" i="27"/>
  <c r="T351" i="27"/>
  <c r="R351" i="27"/>
  <c r="P351" i="27"/>
  <c r="BI349" i="27"/>
  <c r="BH349" i="27"/>
  <c r="BG349" i="27"/>
  <c r="BF349" i="27"/>
  <c r="T349" i="27"/>
  <c r="R349" i="27"/>
  <c r="P349" i="27"/>
  <c r="BI347" i="27"/>
  <c r="BH347" i="27"/>
  <c r="BG347" i="27"/>
  <c r="BF347" i="27"/>
  <c r="T347" i="27"/>
  <c r="R347" i="27"/>
  <c r="P347" i="27"/>
  <c r="BI345" i="27"/>
  <c r="BH345" i="27"/>
  <c r="BG345" i="27"/>
  <c r="BF345" i="27"/>
  <c r="T345" i="27"/>
  <c r="R345" i="27"/>
  <c r="P345" i="27"/>
  <c r="BI343" i="27"/>
  <c r="BH343" i="27"/>
  <c r="BG343" i="27"/>
  <c r="BF343" i="27"/>
  <c r="T343" i="27"/>
  <c r="R343" i="27"/>
  <c r="P343" i="27"/>
  <c r="BI341" i="27"/>
  <c r="BH341" i="27"/>
  <c r="BG341" i="27"/>
  <c r="BF341" i="27"/>
  <c r="T341" i="27"/>
  <c r="R341" i="27"/>
  <c r="P341" i="27"/>
  <c r="BI339" i="27"/>
  <c r="BH339" i="27"/>
  <c r="BG339" i="27"/>
  <c r="BF339" i="27"/>
  <c r="T339" i="27"/>
  <c r="R339" i="27"/>
  <c r="P339" i="27"/>
  <c r="BI337" i="27"/>
  <c r="BH337" i="27"/>
  <c r="BG337" i="27"/>
  <c r="BF337" i="27"/>
  <c r="T337" i="27"/>
  <c r="R337" i="27"/>
  <c r="P337" i="27"/>
  <c r="BI335" i="27"/>
  <c r="BH335" i="27"/>
  <c r="BG335" i="27"/>
  <c r="BF335" i="27"/>
  <c r="T335" i="27"/>
  <c r="R335" i="27"/>
  <c r="P335" i="27"/>
  <c r="BI333" i="27"/>
  <c r="BH333" i="27"/>
  <c r="BG333" i="27"/>
  <c r="BF333" i="27"/>
  <c r="T333" i="27"/>
  <c r="R333" i="27"/>
  <c r="P333" i="27"/>
  <c r="BI329" i="27"/>
  <c r="BH329" i="27"/>
  <c r="BG329" i="27"/>
  <c r="BF329" i="27"/>
  <c r="T329" i="27"/>
  <c r="R329" i="27"/>
  <c r="P329" i="27"/>
  <c r="BI327" i="27"/>
  <c r="BH327" i="27"/>
  <c r="BG327" i="27"/>
  <c r="BF327" i="27"/>
  <c r="T327" i="27"/>
  <c r="R327" i="27"/>
  <c r="P327" i="27"/>
  <c r="BI325" i="27"/>
  <c r="BH325" i="27"/>
  <c r="BG325" i="27"/>
  <c r="BF325" i="27"/>
  <c r="T325" i="27"/>
  <c r="R325" i="27"/>
  <c r="P325" i="27"/>
  <c r="BI323" i="27"/>
  <c r="BH323" i="27"/>
  <c r="BG323" i="27"/>
  <c r="BF323" i="27"/>
  <c r="T323" i="27"/>
  <c r="R323" i="27"/>
  <c r="P323" i="27"/>
  <c r="BI321" i="27"/>
  <c r="BH321" i="27"/>
  <c r="BG321" i="27"/>
  <c r="BF321" i="27"/>
  <c r="T321" i="27"/>
  <c r="R321" i="27"/>
  <c r="P321" i="27"/>
  <c r="BI319" i="27"/>
  <c r="BH319" i="27"/>
  <c r="BG319" i="27"/>
  <c r="BF319" i="27"/>
  <c r="T319" i="27"/>
  <c r="R319" i="27"/>
  <c r="P319" i="27"/>
  <c r="BI317" i="27"/>
  <c r="BH317" i="27"/>
  <c r="BG317" i="27"/>
  <c r="BF317" i="27"/>
  <c r="T317" i="27"/>
  <c r="R317" i="27"/>
  <c r="P317" i="27"/>
  <c r="BI315" i="27"/>
  <c r="BH315" i="27"/>
  <c r="BG315" i="27"/>
  <c r="BF315" i="27"/>
  <c r="T315" i="27"/>
  <c r="R315" i="27"/>
  <c r="P315" i="27"/>
  <c r="BI313" i="27"/>
  <c r="BH313" i="27"/>
  <c r="BG313" i="27"/>
  <c r="BF313" i="27"/>
  <c r="T313" i="27"/>
  <c r="R313" i="27"/>
  <c r="P313" i="27"/>
  <c r="BI311" i="27"/>
  <c r="BH311" i="27"/>
  <c r="BG311" i="27"/>
  <c r="BF311" i="27"/>
  <c r="T311" i="27"/>
  <c r="R311" i="27"/>
  <c r="P311" i="27"/>
  <c r="BI309" i="27"/>
  <c r="BH309" i="27"/>
  <c r="BG309" i="27"/>
  <c r="BF309" i="27"/>
  <c r="T309" i="27"/>
  <c r="R309" i="27"/>
  <c r="P309" i="27"/>
  <c r="BI307" i="27"/>
  <c r="BH307" i="27"/>
  <c r="BG307" i="27"/>
  <c r="BF307" i="27"/>
  <c r="T307" i="27"/>
  <c r="R307" i="27"/>
  <c r="P307" i="27"/>
  <c r="BI305" i="27"/>
  <c r="BH305" i="27"/>
  <c r="BG305" i="27"/>
  <c r="BF305" i="27"/>
  <c r="T305" i="27"/>
  <c r="R305" i="27"/>
  <c r="P305" i="27"/>
  <c r="BI303" i="27"/>
  <c r="BH303" i="27"/>
  <c r="BG303" i="27"/>
  <c r="BF303" i="27"/>
  <c r="T303" i="27"/>
  <c r="R303" i="27"/>
  <c r="P303" i="27"/>
  <c r="BI301" i="27"/>
  <c r="BH301" i="27"/>
  <c r="BG301" i="27"/>
  <c r="BF301" i="27"/>
  <c r="T301" i="27"/>
  <c r="R301" i="27"/>
  <c r="P301" i="27"/>
  <c r="BI299" i="27"/>
  <c r="BH299" i="27"/>
  <c r="BG299" i="27"/>
  <c r="BF299" i="27"/>
  <c r="T299" i="27"/>
  <c r="R299" i="27"/>
  <c r="P299" i="27"/>
  <c r="BI298" i="27"/>
  <c r="BH298" i="27"/>
  <c r="BG298" i="27"/>
  <c r="BF298" i="27"/>
  <c r="T298" i="27"/>
  <c r="R298" i="27"/>
  <c r="P298" i="27"/>
  <c r="BI297" i="27"/>
  <c r="BH297" i="27"/>
  <c r="BG297" i="27"/>
  <c r="BF297" i="27"/>
  <c r="T297" i="27"/>
  <c r="R297" i="27"/>
  <c r="P297" i="27"/>
  <c r="BI296" i="27"/>
  <c r="BH296" i="27"/>
  <c r="BG296" i="27"/>
  <c r="BF296" i="27"/>
  <c r="T296" i="27"/>
  <c r="R296" i="27"/>
  <c r="P296" i="27"/>
  <c r="BI294" i="27"/>
  <c r="BH294" i="27"/>
  <c r="BG294" i="27"/>
  <c r="BF294" i="27"/>
  <c r="T294" i="27"/>
  <c r="R294" i="27"/>
  <c r="P294" i="27"/>
  <c r="BI292" i="27"/>
  <c r="BH292" i="27"/>
  <c r="BG292" i="27"/>
  <c r="BF292" i="27"/>
  <c r="T292" i="27"/>
  <c r="R292" i="27"/>
  <c r="P292" i="27"/>
  <c r="BI290" i="27"/>
  <c r="BH290" i="27"/>
  <c r="BG290" i="27"/>
  <c r="BF290" i="27"/>
  <c r="T290" i="27"/>
  <c r="R290" i="27"/>
  <c r="P290" i="27"/>
  <c r="BI288" i="27"/>
  <c r="BH288" i="27"/>
  <c r="BG288" i="27"/>
  <c r="BF288" i="27"/>
  <c r="T288" i="27"/>
  <c r="R288" i="27"/>
  <c r="P288" i="27"/>
  <c r="BI286" i="27"/>
  <c r="BH286" i="27"/>
  <c r="BG286" i="27"/>
  <c r="BF286" i="27"/>
  <c r="T286" i="27"/>
  <c r="R286" i="27"/>
  <c r="P286" i="27"/>
  <c r="BI284" i="27"/>
  <c r="BH284" i="27"/>
  <c r="BG284" i="27"/>
  <c r="BF284" i="27"/>
  <c r="T284" i="27"/>
  <c r="R284" i="27"/>
  <c r="P284" i="27"/>
  <c r="BI282" i="27"/>
  <c r="BH282" i="27"/>
  <c r="BG282" i="27"/>
  <c r="BF282" i="27"/>
  <c r="T282" i="27"/>
  <c r="R282" i="27"/>
  <c r="P282" i="27"/>
  <c r="BI280" i="27"/>
  <c r="BH280" i="27"/>
  <c r="BG280" i="27"/>
  <c r="BF280" i="27"/>
  <c r="T280" i="27"/>
  <c r="R280" i="27"/>
  <c r="P280" i="27"/>
  <c r="BI278" i="27"/>
  <c r="BH278" i="27"/>
  <c r="BG278" i="27"/>
  <c r="BF278" i="27"/>
  <c r="T278" i="27"/>
  <c r="R278" i="27"/>
  <c r="P278" i="27"/>
  <c r="BI276" i="27"/>
  <c r="BH276" i="27"/>
  <c r="BG276" i="27"/>
  <c r="BF276" i="27"/>
  <c r="T276" i="27"/>
  <c r="R276" i="27"/>
  <c r="P276" i="27"/>
  <c r="BI274" i="27"/>
  <c r="BH274" i="27"/>
  <c r="BG274" i="27"/>
  <c r="BF274" i="27"/>
  <c r="T274" i="27"/>
  <c r="R274" i="27"/>
  <c r="P274" i="27"/>
  <c r="BI273" i="27"/>
  <c r="BH273" i="27"/>
  <c r="BG273" i="27"/>
  <c r="BF273" i="27"/>
  <c r="T273" i="27"/>
  <c r="R273" i="27"/>
  <c r="P273" i="27"/>
  <c r="BI272" i="27"/>
  <c r="BH272" i="27"/>
  <c r="BG272" i="27"/>
  <c r="BF272" i="27"/>
  <c r="T272" i="27"/>
  <c r="R272" i="27"/>
  <c r="P272" i="27"/>
  <c r="BI271" i="27"/>
  <c r="BH271" i="27"/>
  <c r="BG271" i="27"/>
  <c r="BF271" i="27"/>
  <c r="T271" i="27"/>
  <c r="R271" i="27"/>
  <c r="P271" i="27"/>
  <c r="BI269" i="27"/>
  <c r="BH269" i="27"/>
  <c r="BG269" i="27"/>
  <c r="BF269" i="27"/>
  <c r="T269" i="27"/>
  <c r="R269" i="27"/>
  <c r="P269" i="27"/>
  <c r="BI267" i="27"/>
  <c r="BH267" i="27"/>
  <c r="BG267" i="27"/>
  <c r="BF267" i="27"/>
  <c r="T267" i="27"/>
  <c r="R267" i="27"/>
  <c r="P267" i="27"/>
  <c r="BI265" i="27"/>
  <c r="BH265" i="27"/>
  <c r="BG265" i="27"/>
  <c r="BF265" i="27"/>
  <c r="T265" i="27"/>
  <c r="R265" i="27"/>
  <c r="P265" i="27"/>
  <c r="BI263" i="27"/>
  <c r="BH263" i="27"/>
  <c r="BG263" i="27"/>
  <c r="BF263" i="27"/>
  <c r="T263" i="27"/>
  <c r="R263" i="27"/>
  <c r="P263" i="27"/>
  <c r="BI261" i="27"/>
  <c r="BH261" i="27"/>
  <c r="BG261" i="27"/>
  <c r="BF261" i="27"/>
  <c r="T261" i="27"/>
  <c r="R261" i="27"/>
  <c r="P261" i="27"/>
  <c r="BI259" i="27"/>
  <c r="BH259" i="27"/>
  <c r="BG259" i="27"/>
  <c r="BF259" i="27"/>
  <c r="T259" i="27"/>
  <c r="R259" i="27"/>
  <c r="P259" i="27"/>
  <c r="BI257" i="27"/>
  <c r="BH257" i="27"/>
  <c r="BG257" i="27"/>
  <c r="BF257" i="27"/>
  <c r="T257" i="27"/>
  <c r="R257" i="27"/>
  <c r="P257" i="27"/>
  <c r="BI255" i="27"/>
  <c r="BH255" i="27"/>
  <c r="BG255" i="27"/>
  <c r="BF255" i="27"/>
  <c r="T255" i="27"/>
  <c r="R255" i="27"/>
  <c r="P255" i="27"/>
  <c r="BI253" i="27"/>
  <c r="BH253" i="27"/>
  <c r="BG253" i="27"/>
  <c r="BF253" i="27"/>
  <c r="T253" i="27"/>
  <c r="R253" i="27"/>
  <c r="P253" i="27"/>
  <c r="BI251" i="27"/>
  <c r="BH251" i="27"/>
  <c r="BG251" i="27"/>
  <c r="BF251" i="27"/>
  <c r="T251" i="27"/>
  <c r="R251" i="27"/>
  <c r="P251" i="27"/>
  <c r="BI249" i="27"/>
  <c r="BH249" i="27"/>
  <c r="BG249" i="27"/>
  <c r="BF249" i="27"/>
  <c r="T249" i="27"/>
  <c r="R249" i="27"/>
  <c r="P249" i="27"/>
  <c r="BI247" i="27"/>
  <c r="BH247" i="27"/>
  <c r="BG247" i="27"/>
  <c r="BF247" i="27"/>
  <c r="T247" i="27"/>
  <c r="R247" i="27"/>
  <c r="P247" i="27"/>
  <c r="BI245" i="27"/>
  <c r="BH245" i="27"/>
  <c r="BG245" i="27"/>
  <c r="BF245" i="27"/>
  <c r="T245" i="27"/>
  <c r="R245" i="27"/>
  <c r="P245" i="27"/>
  <c r="BI243" i="27"/>
  <c r="BH243" i="27"/>
  <c r="BG243" i="27"/>
  <c r="BF243" i="27"/>
  <c r="T243" i="27"/>
  <c r="R243" i="27"/>
  <c r="P243" i="27"/>
  <c r="BI241" i="27"/>
  <c r="BH241" i="27"/>
  <c r="BG241" i="27"/>
  <c r="BF241" i="27"/>
  <c r="T241" i="27"/>
  <c r="R241" i="27"/>
  <c r="P241" i="27"/>
  <c r="BI239" i="27"/>
  <c r="BH239" i="27"/>
  <c r="BG239" i="27"/>
  <c r="BF239" i="27"/>
  <c r="T239" i="27"/>
  <c r="R239" i="27"/>
  <c r="P239" i="27"/>
  <c r="BI237" i="27"/>
  <c r="BH237" i="27"/>
  <c r="BG237" i="27"/>
  <c r="BF237" i="27"/>
  <c r="T237" i="27"/>
  <c r="R237" i="27"/>
  <c r="P237" i="27"/>
  <c r="BI235" i="27"/>
  <c r="BH235" i="27"/>
  <c r="BG235" i="27"/>
  <c r="BF235" i="27"/>
  <c r="T235" i="27"/>
  <c r="R235" i="27"/>
  <c r="P235" i="27"/>
  <c r="BI233" i="27"/>
  <c r="BH233" i="27"/>
  <c r="BG233" i="27"/>
  <c r="BF233" i="27"/>
  <c r="T233" i="27"/>
  <c r="R233" i="27"/>
  <c r="P233" i="27"/>
  <c r="BI231" i="27"/>
  <c r="BH231" i="27"/>
  <c r="BG231" i="27"/>
  <c r="BF231" i="27"/>
  <c r="T231" i="27"/>
  <c r="R231" i="27"/>
  <c r="P231" i="27"/>
  <c r="BI229" i="27"/>
  <c r="BH229" i="27"/>
  <c r="BG229" i="27"/>
  <c r="BF229" i="27"/>
  <c r="T229" i="27"/>
  <c r="R229" i="27"/>
  <c r="P229" i="27"/>
  <c r="BI227" i="27"/>
  <c r="BH227" i="27"/>
  <c r="BG227" i="27"/>
  <c r="BF227" i="27"/>
  <c r="T227" i="27"/>
  <c r="R227" i="27"/>
  <c r="P227" i="27"/>
  <c r="BI225" i="27"/>
  <c r="BH225" i="27"/>
  <c r="BG225" i="27"/>
  <c r="BF225" i="27"/>
  <c r="T225" i="27"/>
  <c r="R225" i="27"/>
  <c r="P225" i="27"/>
  <c r="BI223" i="27"/>
  <c r="BH223" i="27"/>
  <c r="BG223" i="27"/>
  <c r="BF223" i="27"/>
  <c r="T223" i="27"/>
  <c r="R223" i="27"/>
  <c r="P223" i="27"/>
  <c r="BI221" i="27"/>
  <c r="BH221" i="27"/>
  <c r="BG221" i="27"/>
  <c r="BF221" i="27"/>
  <c r="T221" i="27"/>
  <c r="R221" i="27"/>
  <c r="P221" i="27"/>
  <c r="BI219" i="27"/>
  <c r="BH219" i="27"/>
  <c r="BG219" i="27"/>
  <c r="BF219" i="27"/>
  <c r="T219" i="27"/>
  <c r="R219" i="27"/>
  <c r="P219" i="27"/>
  <c r="BI217" i="27"/>
  <c r="BH217" i="27"/>
  <c r="BG217" i="27"/>
  <c r="BF217" i="27"/>
  <c r="T217" i="27"/>
  <c r="R217" i="27"/>
  <c r="P217" i="27"/>
  <c r="BI215" i="27"/>
  <c r="BH215" i="27"/>
  <c r="BG215" i="27"/>
  <c r="BF215" i="27"/>
  <c r="T215" i="27"/>
  <c r="R215" i="27"/>
  <c r="P215" i="27"/>
  <c r="BI213" i="27"/>
  <c r="BH213" i="27"/>
  <c r="BG213" i="27"/>
  <c r="BF213" i="27"/>
  <c r="T213" i="27"/>
  <c r="R213" i="27"/>
  <c r="P213" i="27"/>
  <c r="BI211" i="27"/>
  <c r="BH211" i="27"/>
  <c r="BG211" i="27"/>
  <c r="BF211" i="27"/>
  <c r="T211" i="27"/>
  <c r="R211" i="27"/>
  <c r="P211" i="27"/>
  <c r="BI209" i="27"/>
  <c r="BH209" i="27"/>
  <c r="BG209" i="27"/>
  <c r="BF209" i="27"/>
  <c r="T209" i="27"/>
  <c r="R209" i="27"/>
  <c r="P209" i="27"/>
  <c r="BI207" i="27"/>
  <c r="BH207" i="27"/>
  <c r="BG207" i="27"/>
  <c r="BF207" i="27"/>
  <c r="T207" i="27"/>
  <c r="R207" i="27"/>
  <c r="P207" i="27"/>
  <c r="BI205" i="27"/>
  <c r="BH205" i="27"/>
  <c r="BG205" i="27"/>
  <c r="BF205" i="27"/>
  <c r="T205" i="27"/>
  <c r="R205" i="27"/>
  <c r="P205" i="27"/>
  <c r="BI203" i="27"/>
  <c r="BH203" i="27"/>
  <c r="BG203" i="27"/>
  <c r="BF203" i="27"/>
  <c r="T203" i="27"/>
  <c r="R203" i="27"/>
  <c r="P203" i="27"/>
  <c r="BI201" i="27"/>
  <c r="BH201" i="27"/>
  <c r="BG201" i="27"/>
  <c r="BF201" i="27"/>
  <c r="T201" i="27"/>
  <c r="R201" i="27"/>
  <c r="P201" i="27"/>
  <c r="BI199" i="27"/>
  <c r="BH199" i="27"/>
  <c r="BG199" i="27"/>
  <c r="BF199" i="27"/>
  <c r="T199" i="27"/>
  <c r="R199" i="27"/>
  <c r="P199" i="27"/>
  <c r="BI197" i="27"/>
  <c r="BH197" i="27"/>
  <c r="BG197" i="27"/>
  <c r="BF197" i="27"/>
  <c r="T197" i="27"/>
  <c r="R197" i="27"/>
  <c r="P197" i="27"/>
  <c r="BI195" i="27"/>
  <c r="BH195" i="27"/>
  <c r="BG195" i="27"/>
  <c r="BF195" i="27"/>
  <c r="T195" i="27"/>
  <c r="R195" i="27"/>
  <c r="P195" i="27"/>
  <c r="BI193" i="27"/>
  <c r="BH193" i="27"/>
  <c r="BG193" i="27"/>
  <c r="BF193" i="27"/>
  <c r="T193" i="27"/>
  <c r="R193" i="27"/>
  <c r="P193" i="27"/>
  <c r="BI191" i="27"/>
  <c r="BH191" i="27"/>
  <c r="BG191" i="27"/>
  <c r="BF191" i="27"/>
  <c r="T191" i="27"/>
  <c r="R191" i="27"/>
  <c r="P191" i="27"/>
  <c r="BI189" i="27"/>
  <c r="BH189" i="27"/>
  <c r="BG189" i="27"/>
  <c r="BF189" i="27"/>
  <c r="T189" i="27"/>
  <c r="R189" i="27"/>
  <c r="P189" i="27"/>
  <c r="BI187" i="27"/>
  <c r="BH187" i="27"/>
  <c r="BG187" i="27"/>
  <c r="BF187" i="27"/>
  <c r="T187" i="27"/>
  <c r="R187" i="27"/>
  <c r="P187" i="27"/>
  <c r="BI185" i="27"/>
  <c r="BH185" i="27"/>
  <c r="BG185" i="27"/>
  <c r="BF185" i="27"/>
  <c r="T185" i="27"/>
  <c r="R185" i="27"/>
  <c r="P185" i="27"/>
  <c r="BI183" i="27"/>
  <c r="BH183" i="27"/>
  <c r="BG183" i="27"/>
  <c r="BF183" i="27"/>
  <c r="T183" i="27"/>
  <c r="R183" i="27"/>
  <c r="P183" i="27"/>
  <c r="BI181" i="27"/>
  <c r="BH181" i="27"/>
  <c r="BG181" i="27"/>
  <c r="BF181" i="27"/>
  <c r="T181" i="27"/>
  <c r="R181" i="27"/>
  <c r="P181" i="27"/>
  <c r="BI179" i="27"/>
  <c r="BH179" i="27"/>
  <c r="BG179" i="27"/>
  <c r="BF179" i="27"/>
  <c r="T179" i="27"/>
  <c r="R179" i="27"/>
  <c r="P179" i="27"/>
  <c r="BI177" i="27"/>
  <c r="BH177" i="27"/>
  <c r="BG177" i="27"/>
  <c r="BF177" i="27"/>
  <c r="T177" i="27"/>
  <c r="R177" i="27"/>
  <c r="P177" i="27"/>
  <c r="BI175" i="27"/>
  <c r="BH175" i="27"/>
  <c r="BG175" i="27"/>
  <c r="BF175" i="27"/>
  <c r="T175" i="27"/>
  <c r="R175" i="27"/>
  <c r="P175" i="27"/>
  <c r="BI173" i="27"/>
  <c r="BH173" i="27"/>
  <c r="BG173" i="27"/>
  <c r="BF173" i="27"/>
  <c r="T173" i="27"/>
  <c r="R173" i="27"/>
  <c r="P173" i="27"/>
  <c r="BI171" i="27"/>
  <c r="BH171" i="27"/>
  <c r="BG171" i="27"/>
  <c r="BF171" i="27"/>
  <c r="T171" i="27"/>
  <c r="R171" i="27"/>
  <c r="P171" i="27"/>
  <c r="BI169" i="27"/>
  <c r="BH169" i="27"/>
  <c r="BG169" i="27"/>
  <c r="BF169" i="27"/>
  <c r="T169" i="27"/>
  <c r="R169" i="27"/>
  <c r="P169" i="27"/>
  <c r="BI167" i="27"/>
  <c r="BH167" i="27"/>
  <c r="BG167" i="27"/>
  <c r="BF167" i="27"/>
  <c r="T167" i="27"/>
  <c r="R167" i="27"/>
  <c r="P167" i="27"/>
  <c r="BI165" i="27"/>
  <c r="BH165" i="27"/>
  <c r="BG165" i="27"/>
  <c r="BF165" i="27"/>
  <c r="T165" i="27"/>
  <c r="R165" i="27"/>
  <c r="P165" i="27"/>
  <c r="BI163" i="27"/>
  <c r="BH163" i="27"/>
  <c r="BG163" i="27"/>
  <c r="BF163" i="27"/>
  <c r="T163" i="27"/>
  <c r="R163" i="27"/>
  <c r="P163" i="27"/>
  <c r="BI162" i="27"/>
  <c r="BH162" i="27"/>
  <c r="BG162" i="27"/>
  <c r="BF162" i="27"/>
  <c r="T162" i="27"/>
  <c r="R162" i="27"/>
  <c r="P162" i="27"/>
  <c r="BI159" i="27"/>
  <c r="BH159" i="27"/>
  <c r="BG159" i="27"/>
  <c r="BF159" i="27"/>
  <c r="T159" i="27"/>
  <c r="R159" i="27"/>
  <c r="P159" i="27"/>
  <c r="BI157" i="27"/>
  <c r="BH157" i="27"/>
  <c r="BG157" i="27"/>
  <c r="BF157" i="27"/>
  <c r="T157" i="27"/>
  <c r="R157" i="27"/>
  <c r="P157" i="27"/>
  <c r="BI155" i="27"/>
  <c r="BH155" i="27"/>
  <c r="BG155" i="27"/>
  <c r="BF155" i="27"/>
  <c r="T155" i="27"/>
  <c r="R155" i="27"/>
  <c r="P155" i="27"/>
  <c r="BI153" i="27"/>
  <c r="BH153" i="27"/>
  <c r="BG153" i="27"/>
  <c r="BF153" i="27"/>
  <c r="T153" i="27"/>
  <c r="R153" i="27"/>
  <c r="P153" i="27"/>
  <c r="BI151" i="27"/>
  <c r="BH151" i="27"/>
  <c r="BG151" i="27"/>
  <c r="BF151" i="27"/>
  <c r="T151" i="27"/>
  <c r="R151" i="27"/>
  <c r="P151" i="27"/>
  <c r="BI149" i="27"/>
  <c r="BH149" i="27"/>
  <c r="BG149" i="27"/>
  <c r="BF149" i="27"/>
  <c r="T149" i="27"/>
  <c r="R149" i="27"/>
  <c r="P149" i="27"/>
  <c r="BI147" i="27"/>
  <c r="BH147" i="27"/>
  <c r="BG147" i="27"/>
  <c r="BF147" i="27"/>
  <c r="T147" i="27"/>
  <c r="R147" i="27"/>
  <c r="P147" i="27"/>
  <c r="BI145" i="27"/>
  <c r="BH145" i="27"/>
  <c r="BG145" i="27"/>
  <c r="BF145" i="27"/>
  <c r="T145" i="27"/>
  <c r="R145" i="27"/>
  <c r="P145" i="27"/>
  <c r="BI143" i="27"/>
  <c r="BH143" i="27"/>
  <c r="BG143" i="27"/>
  <c r="BF143" i="27"/>
  <c r="T143" i="27"/>
  <c r="R143" i="27"/>
  <c r="P143" i="27"/>
  <c r="BI141" i="27"/>
  <c r="BH141" i="27"/>
  <c r="BG141" i="27"/>
  <c r="BF141" i="27"/>
  <c r="T141" i="27"/>
  <c r="R141" i="27"/>
  <c r="P141" i="27"/>
  <c r="BI139" i="27"/>
  <c r="BH139" i="27"/>
  <c r="BG139" i="27"/>
  <c r="BF139" i="27"/>
  <c r="T139" i="27"/>
  <c r="R139" i="27"/>
  <c r="P139" i="27"/>
  <c r="BI137" i="27"/>
  <c r="BH137" i="27"/>
  <c r="BG137" i="27"/>
  <c r="BF137" i="27"/>
  <c r="T137" i="27"/>
  <c r="R137" i="27"/>
  <c r="P137" i="27"/>
  <c r="BI135" i="27"/>
  <c r="BH135" i="27"/>
  <c r="BG135" i="27"/>
  <c r="BF135" i="27"/>
  <c r="T135" i="27"/>
  <c r="R135" i="27"/>
  <c r="P135" i="27"/>
  <c r="BI133" i="27"/>
  <c r="BH133" i="27"/>
  <c r="BG133" i="27"/>
  <c r="BF133" i="27"/>
  <c r="T133" i="27"/>
  <c r="R133" i="27"/>
  <c r="P133" i="27"/>
  <c r="BI131" i="27"/>
  <c r="BH131" i="27"/>
  <c r="BG131" i="27"/>
  <c r="BF131" i="27"/>
  <c r="T131" i="27"/>
  <c r="R131" i="27"/>
  <c r="P131" i="27"/>
  <c r="BI129" i="27"/>
  <c r="BH129" i="27"/>
  <c r="BG129" i="27"/>
  <c r="BF129" i="27"/>
  <c r="T129" i="27"/>
  <c r="R129" i="27"/>
  <c r="P129" i="27"/>
  <c r="BI127" i="27"/>
  <c r="BH127" i="27"/>
  <c r="BG127" i="27"/>
  <c r="BF127" i="27"/>
  <c r="T127" i="27"/>
  <c r="R127" i="27"/>
  <c r="P127" i="27"/>
  <c r="BI125" i="27"/>
  <c r="BH125" i="27"/>
  <c r="BG125" i="27"/>
  <c r="BF125" i="27"/>
  <c r="T125" i="27"/>
  <c r="R125" i="27"/>
  <c r="P125" i="27"/>
  <c r="BI124" i="27"/>
  <c r="BH124" i="27"/>
  <c r="BG124" i="27"/>
  <c r="BF124" i="27"/>
  <c r="T124" i="27"/>
  <c r="R124" i="27"/>
  <c r="P124" i="27"/>
  <c r="BI121" i="27"/>
  <c r="BH121" i="27"/>
  <c r="BG121" i="27"/>
  <c r="BF121" i="27"/>
  <c r="T121" i="27"/>
  <c r="R121" i="27"/>
  <c r="P121" i="27"/>
  <c r="BI119" i="27"/>
  <c r="BH119" i="27"/>
  <c r="BG119" i="27"/>
  <c r="BF119" i="27"/>
  <c r="T119" i="27"/>
  <c r="R119" i="27"/>
  <c r="P119" i="27"/>
  <c r="BI117" i="27"/>
  <c r="BH117" i="27"/>
  <c r="BG117" i="27"/>
  <c r="BF117" i="27"/>
  <c r="T117" i="27"/>
  <c r="R117" i="27"/>
  <c r="P117" i="27"/>
  <c r="BI115" i="27"/>
  <c r="BH115" i="27"/>
  <c r="BG115" i="27"/>
  <c r="BF115" i="27"/>
  <c r="T115" i="27"/>
  <c r="R115" i="27"/>
  <c r="P115" i="27"/>
  <c r="BI113" i="27"/>
  <c r="BH113" i="27"/>
  <c r="BG113" i="27"/>
  <c r="BF113" i="27"/>
  <c r="T113" i="27"/>
  <c r="R113" i="27"/>
  <c r="P113" i="27"/>
  <c r="BI112" i="27"/>
  <c r="BH112" i="27"/>
  <c r="BG112" i="27"/>
  <c r="BF112" i="27"/>
  <c r="T112" i="27"/>
  <c r="R112" i="27"/>
  <c r="P112" i="27"/>
  <c r="BI110" i="27"/>
  <c r="BH110" i="27"/>
  <c r="BG110" i="27"/>
  <c r="BF110" i="27"/>
  <c r="T110" i="27"/>
  <c r="R110" i="27"/>
  <c r="P110" i="27"/>
  <c r="BI108" i="27"/>
  <c r="BH108" i="27"/>
  <c r="BG108" i="27"/>
  <c r="BF108" i="27"/>
  <c r="T108" i="27"/>
  <c r="R108" i="27"/>
  <c r="P108" i="27"/>
  <c r="J103" i="27"/>
  <c r="J102" i="27"/>
  <c r="F102" i="27"/>
  <c r="F100" i="27"/>
  <c r="E98" i="27"/>
  <c r="J63" i="27"/>
  <c r="J62" i="27"/>
  <c r="F62" i="27"/>
  <c r="F60" i="27"/>
  <c r="E58" i="27"/>
  <c r="J22" i="27"/>
  <c r="E22" i="27"/>
  <c r="F63" i="27" s="1"/>
  <c r="J21" i="27"/>
  <c r="J16" i="27"/>
  <c r="J60" i="27" s="1"/>
  <c r="E7" i="27"/>
  <c r="E92" i="27"/>
  <c r="J41" i="26"/>
  <c r="J40" i="26"/>
  <c r="AY84" i="1" s="1"/>
  <c r="J39" i="26"/>
  <c r="AX84" i="1" s="1"/>
  <c r="BI446" i="26"/>
  <c r="BH446" i="26"/>
  <c r="BG446" i="26"/>
  <c r="BF446" i="26"/>
  <c r="T446" i="26"/>
  <c r="R446" i="26"/>
  <c r="P446" i="26"/>
  <c r="BI445" i="26"/>
  <c r="BH445" i="26"/>
  <c r="BG445" i="26"/>
  <c r="BF445" i="26"/>
  <c r="T445" i="26"/>
  <c r="R445" i="26"/>
  <c r="P445" i="26"/>
  <c r="BI444" i="26"/>
  <c r="BH444" i="26"/>
  <c r="BG444" i="26"/>
  <c r="BF444" i="26"/>
  <c r="T444" i="26"/>
  <c r="R444" i="26"/>
  <c r="P444" i="26"/>
  <c r="BI443" i="26"/>
  <c r="BH443" i="26"/>
  <c r="BG443" i="26"/>
  <c r="BF443" i="26"/>
  <c r="T443" i="26"/>
  <c r="R443" i="26"/>
  <c r="P443" i="26"/>
  <c r="BI442" i="26"/>
  <c r="BH442" i="26"/>
  <c r="BG442" i="26"/>
  <c r="BF442" i="26"/>
  <c r="T442" i="26"/>
  <c r="R442" i="26"/>
  <c r="P442" i="26"/>
  <c r="BI441" i="26"/>
  <c r="BH441" i="26"/>
  <c r="BG441" i="26"/>
  <c r="BF441" i="26"/>
  <c r="T441" i="26"/>
  <c r="R441" i="26"/>
  <c r="P441" i="26"/>
  <c r="BI440" i="26"/>
  <c r="BH440" i="26"/>
  <c r="BG440" i="26"/>
  <c r="BF440" i="26"/>
  <c r="T440" i="26"/>
  <c r="R440" i="26"/>
  <c r="P440" i="26"/>
  <c r="BI439" i="26"/>
  <c r="BH439" i="26"/>
  <c r="BG439" i="26"/>
  <c r="BF439" i="26"/>
  <c r="T439" i="26"/>
  <c r="R439" i="26"/>
  <c r="P439" i="26"/>
  <c r="BI438" i="26"/>
  <c r="BH438" i="26"/>
  <c r="BG438" i="26"/>
  <c r="BF438" i="26"/>
  <c r="T438" i="26"/>
  <c r="R438" i="26"/>
  <c r="P438" i="26"/>
  <c r="BI436" i="26"/>
  <c r="BH436" i="26"/>
  <c r="BG436" i="26"/>
  <c r="BF436" i="26"/>
  <c r="T436" i="26"/>
  <c r="R436" i="26"/>
  <c r="P436" i="26"/>
  <c r="BI434" i="26"/>
  <c r="BH434" i="26"/>
  <c r="BG434" i="26"/>
  <c r="BF434" i="26"/>
  <c r="T434" i="26"/>
  <c r="R434" i="26"/>
  <c r="P434" i="26"/>
  <c r="BI433" i="26"/>
  <c r="BH433" i="26"/>
  <c r="BG433" i="26"/>
  <c r="BF433" i="26"/>
  <c r="T433" i="26"/>
  <c r="R433" i="26"/>
  <c r="P433" i="26"/>
  <c r="BI432" i="26"/>
  <c r="BH432" i="26"/>
  <c r="BG432" i="26"/>
  <c r="BF432" i="26"/>
  <c r="T432" i="26"/>
  <c r="R432" i="26"/>
  <c r="P432" i="26"/>
  <c r="BI431" i="26"/>
  <c r="BH431" i="26"/>
  <c r="BG431" i="26"/>
  <c r="BF431" i="26"/>
  <c r="T431" i="26"/>
  <c r="R431" i="26"/>
  <c r="P431" i="26"/>
  <c r="BI430" i="26"/>
  <c r="BH430" i="26"/>
  <c r="BG430" i="26"/>
  <c r="BF430" i="26"/>
  <c r="T430" i="26"/>
  <c r="R430" i="26"/>
  <c r="P430" i="26"/>
  <c r="BI429" i="26"/>
  <c r="BH429" i="26"/>
  <c r="BG429" i="26"/>
  <c r="BF429" i="26"/>
  <c r="T429" i="26"/>
  <c r="R429" i="26"/>
  <c r="P429" i="26"/>
  <c r="BI428" i="26"/>
  <c r="BH428" i="26"/>
  <c r="BG428" i="26"/>
  <c r="BF428" i="26"/>
  <c r="T428" i="26"/>
  <c r="R428" i="26"/>
  <c r="P428" i="26"/>
  <c r="BI427" i="26"/>
  <c r="BH427" i="26"/>
  <c r="BG427" i="26"/>
  <c r="BF427" i="26"/>
  <c r="T427" i="26"/>
  <c r="R427" i="26"/>
  <c r="P427" i="26"/>
  <c r="BI425" i="26"/>
  <c r="BH425" i="26"/>
  <c r="BG425" i="26"/>
  <c r="BF425" i="26"/>
  <c r="T425" i="26"/>
  <c r="R425" i="26"/>
  <c r="P425" i="26"/>
  <c r="BI423" i="26"/>
  <c r="BH423" i="26"/>
  <c r="BG423" i="26"/>
  <c r="BF423" i="26"/>
  <c r="T423" i="26"/>
  <c r="R423" i="26"/>
  <c r="P423" i="26"/>
  <c r="BI421" i="26"/>
  <c r="BH421" i="26"/>
  <c r="BG421" i="26"/>
  <c r="BF421" i="26"/>
  <c r="T421" i="26"/>
  <c r="R421" i="26"/>
  <c r="P421" i="26"/>
  <c r="BI419" i="26"/>
  <c r="BH419" i="26"/>
  <c r="BG419" i="26"/>
  <c r="BF419" i="26"/>
  <c r="T419" i="26"/>
  <c r="R419" i="26"/>
  <c r="P419" i="26"/>
  <c r="BI417" i="26"/>
  <c r="BH417" i="26"/>
  <c r="BG417" i="26"/>
  <c r="BF417" i="26"/>
  <c r="T417" i="26"/>
  <c r="R417" i="26"/>
  <c r="P417" i="26"/>
  <c r="BI415" i="26"/>
  <c r="BH415" i="26"/>
  <c r="BG415" i="26"/>
  <c r="BF415" i="26"/>
  <c r="T415" i="26"/>
  <c r="R415" i="26"/>
  <c r="P415" i="26"/>
  <c r="BI413" i="26"/>
  <c r="BH413" i="26"/>
  <c r="BG413" i="26"/>
  <c r="BF413" i="26"/>
  <c r="T413" i="26"/>
  <c r="R413" i="26"/>
  <c r="P413" i="26"/>
  <c r="BI411" i="26"/>
  <c r="BH411" i="26"/>
  <c r="BG411" i="26"/>
  <c r="BF411" i="26"/>
  <c r="T411" i="26"/>
  <c r="R411" i="26"/>
  <c r="P411" i="26"/>
  <c r="BI409" i="26"/>
  <c r="BH409" i="26"/>
  <c r="BG409" i="26"/>
  <c r="BF409" i="26"/>
  <c r="T409" i="26"/>
  <c r="R409" i="26"/>
  <c r="P409" i="26"/>
  <c r="BI407" i="26"/>
  <c r="BH407" i="26"/>
  <c r="BG407" i="26"/>
  <c r="BF407" i="26"/>
  <c r="T407" i="26"/>
  <c r="R407" i="26"/>
  <c r="P407" i="26"/>
  <c r="BI405" i="26"/>
  <c r="BH405" i="26"/>
  <c r="BG405" i="26"/>
  <c r="BF405" i="26"/>
  <c r="T405" i="26"/>
  <c r="R405" i="26"/>
  <c r="P405" i="26"/>
  <c r="BI403" i="26"/>
  <c r="BH403" i="26"/>
  <c r="BG403" i="26"/>
  <c r="BF403" i="26"/>
  <c r="T403" i="26"/>
  <c r="R403" i="26"/>
  <c r="P403" i="26"/>
  <c r="BI401" i="26"/>
  <c r="BH401" i="26"/>
  <c r="BG401" i="26"/>
  <c r="BF401" i="26"/>
  <c r="T401" i="26"/>
  <c r="R401" i="26"/>
  <c r="P401" i="26"/>
  <c r="BI399" i="26"/>
  <c r="BH399" i="26"/>
  <c r="BG399" i="26"/>
  <c r="BF399" i="26"/>
  <c r="T399" i="26"/>
  <c r="R399" i="26"/>
  <c r="P399" i="26"/>
  <c r="BI397" i="26"/>
  <c r="BH397" i="26"/>
  <c r="BG397" i="26"/>
  <c r="BF397" i="26"/>
  <c r="T397" i="26"/>
  <c r="R397" i="26"/>
  <c r="P397" i="26"/>
  <c r="BI395" i="26"/>
  <c r="BH395" i="26"/>
  <c r="BG395" i="26"/>
  <c r="BF395" i="26"/>
  <c r="T395" i="26"/>
  <c r="R395" i="26"/>
  <c r="P395" i="26"/>
  <c r="BI393" i="26"/>
  <c r="BH393" i="26"/>
  <c r="BG393" i="26"/>
  <c r="BF393" i="26"/>
  <c r="T393" i="26"/>
  <c r="R393" i="26"/>
  <c r="P393" i="26"/>
  <c r="BI391" i="26"/>
  <c r="BH391" i="26"/>
  <c r="BG391" i="26"/>
  <c r="BF391" i="26"/>
  <c r="T391" i="26"/>
  <c r="R391" i="26"/>
  <c r="P391" i="26"/>
  <c r="BI389" i="26"/>
  <c r="BH389" i="26"/>
  <c r="BG389" i="26"/>
  <c r="BF389" i="26"/>
  <c r="T389" i="26"/>
  <c r="R389" i="26"/>
  <c r="P389" i="26"/>
  <c r="BI387" i="26"/>
  <c r="BH387" i="26"/>
  <c r="BG387" i="26"/>
  <c r="BF387" i="26"/>
  <c r="T387" i="26"/>
  <c r="R387" i="26"/>
  <c r="P387" i="26"/>
  <c r="BI385" i="26"/>
  <c r="BH385" i="26"/>
  <c r="BG385" i="26"/>
  <c r="BF385" i="26"/>
  <c r="T385" i="26"/>
  <c r="R385" i="26"/>
  <c r="P385" i="26"/>
  <c r="BI383" i="26"/>
  <c r="BH383" i="26"/>
  <c r="BG383" i="26"/>
  <c r="BF383" i="26"/>
  <c r="T383" i="26"/>
  <c r="R383" i="26"/>
  <c r="P383" i="26"/>
  <c r="BI381" i="26"/>
  <c r="BH381" i="26"/>
  <c r="BG381" i="26"/>
  <c r="BF381" i="26"/>
  <c r="T381" i="26"/>
  <c r="R381" i="26"/>
  <c r="P381" i="26"/>
  <c r="BI379" i="26"/>
  <c r="BH379" i="26"/>
  <c r="BG379" i="26"/>
  <c r="BF379" i="26"/>
  <c r="T379" i="26"/>
  <c r="R379" i="26"/>
  <c r="P379" i="26"/>
  <c r="BI377" i="26"/>
  <c r="BH377" i="26"/>
  <c r="BG377" i="26"/>
  <c r="BF377" i="26"/>
  <c r="T377" i="26"/>
  <c r="R377" i="26"/>
  <c r="P377" i="26"/>
  <c r="BI375" i="26"/>
  <c r="BH375" i="26"/>
  <c r="BG375" i="26"/>
  <c r="BF375" i="26"/>
  <c r="T375" i="26"/>
  <c r="R375" i="26"/>
  <c r="P375" i="26"/>
  <c r="BI373" i="26"/>
  <c r="BH373" i="26"/>
  <c r="BG373" i="26"/>
  <c r="BF373" i="26"/>
  <c r="T373" i="26"/>
  <c r="R373" i="26"/>
  <c r="P373" i="26"/>
  <c r="BI371" i="26"/>
  <c r="BH371" i="26"/>
  <c r="BG371" i="26"/>
  <c r="BF371" i="26"/>
  <c r="T371" i="26"/>
  <c r="R371" i="26"/>
  <c r="P371" i="26"/>
  <c r="BI370" i="26"/>
  <c r="BH370" i="26"/>
  <c r="BG370" i="26"/>
  <c r="BF370" i="26"/>
  <c r="T370" i="26"/>
  <c r="R370" i="26"/>
  <c r="P370" i="26"/>
  <c r="BI368" i="26"/>
  <c r="BH368" i="26"/>
  <c r="BG368" i="26"/>
  <c r="BF368" i="26"/>
  <c r="T368" i="26"/>
  <c r="R368" i="26"/>
  <c r="P368" i="26"/>
  <c r="BI367" i="26"/>
  <c r="BH367" i="26"/>
  <c r="BG367" i="26"/>
  <c r="BF367" i="26"/>
  <c r="T367" i="26"/>
  <c r="R367" i="26"/>
  <c r="P367" i="26"/>
  <c r="BI365" i="26"/>
  <c r="BH365" i="26"/>
  <c r="BG365" i="26"/>
  <c r="BF365" i="26"/>
  <c r="T365" i="26"/>
  <c r="R365" i="26"/>
  <c r="P365" i="26"/>
  <c r="BI364" i="26"/>
  <c r="BH364" i="26"/>
  <c r="BG364" i="26"/>
  <c r="BF364" i="26"/>
  <c r="T364" i="26"/>
  <c r="R364" i="26"/>
  <c r="P364" i="26"/>
  <c r="BI362" i="26"/>
  <c r="BH362" i="26"/>
  <c r="BG362" i="26"/>
  <c r="BF362" i="26"/>
  <c r="T362" i="26"/>
  <c r="R362" i="26"/>
  <c r="P362" i="26"/>
  <c r="BI360" i="26"/>
  <c r="BH360" i="26"/>
  <c r="BG360" i="26"/>
  <c r="BF360" i="26"/>
  <c r="T360" i="26"/>
  <c r="R360" i="26"/>
  <c r="P360" i="26"/>
  <c r="BI358" i="26"/>
  <c r="BH358" i="26"/>
  <c r="BG358" i="26"/>
  <c r="BF358" i="26"/>
  <c r="T358" i="26"/>
  <c r="R358" i="26"/>
  <c r="P358" i="26"/>
  <c r="BI356" i="26"/>
  <c r="BH356" i="26"/>
  <c r="BG356" i="26"/>
  <c r="BF356" i="26"/>
  <c r="T356" i="26"/>
  <c r="R356" i="26"/>
  <c r="P356" i="26"/>
  <c r="BI354" i="26"/>
  <c r="BH354" i="26"/>
  <c r="BG354" i="26"/>
  <c r="BF354" i="26"/>
  <c r="T354" i="26"/>
  <c r="R354" i="26"/>
  <c r="P354" i="26"/>
  <c r="BI352" i="26"/>
  <c r="BH352" i="26"/>
  <c r="BG352" i="26"/>
  <c r="BF352" i="26"/>
  <c r="T352" i="26"/>
  <c r="R352" i="26"/>
  <c r="P352" i="26"/>
  <c r="BI350" i="26"/>
  <c r="BH350" i="26"/>
  <c r="BG350" i="26"/>
  <c r="BF350" i="26"/>
  <c r="T350" i="26"/>
  <c r="R350" i="26"/>
  <c r="P350" i="26"/>
  <c r="BI348" i="26"/>
  <c r="BH348" i="26"/>
  <c r="BG348" i="26"/>
  <c r="BF348" i="26"/>
  <c r="T348" i="26"/>
  <c r="R348" i="26"/>
  <c r="P348" i="26"/>
  <c r="BI346" i="26"/>
  <c r="BH346" i="26"/>
  <c r="BG346" i="26"/>
  <c r="BF346" i="26"/>
  <c r="T346" i="26"/>
  <c r="R346" i="26"/>
  <c r="P346" i="26"/>
  <c r="BI344" i="26"/>
  <c r="BH344" i="26"/>
  <c r="BG344" i="26"/>
  <c r="BF344" i="26"/>
  <c r="T344" i="26"/>
  <c r="R344" i="26"/>
  <c r="P344" i="26"/>
  <c r="BI342" i="26"/>
  <c r="BH342" i="26"/>
  <c r="BG342" i="26"/>
  <c r="BF342" i="26"/>
  <c r="T342" i="26"/>
  <c r="R342" i="26"/>
  <c r="P342" i="26"/>
  <c r="BI340" i="26"/>
  <c r="BH340" i="26"/>
  <c r="BG340" i="26"/>
  <c r="BF340" i="26"/>
  <c r="T340" i="26"/>
  <c r="R340" i="26"/>
  <c r="P340" i="26"/>
  <c r="BI338" i="26"/>
  <c r="BH338" i="26"/>
  <c r="BG338" i="26"/>
  <c r="BF338" i="26"/>
  <c r="T338" i="26"/>
  <c r="R338" i="26"/>
  <c r="P338" i="26"/>
  <c r="BI336" i="26"/>
  <c r="BH336" i="26"/>
  <c r="BG336" i="26"/>
  <c r="BF336" i="26"/>
  <c r="T336" i="26"/>
  <c r="R336" i="26"/>
  <c r="P336" i="26"/>
  <c r="BI333" i="26"/>
  <c r="BH333" i="26"/>
  <c r="BG333" i="26"/>
  <c r="BF333" i="26"/>
  <c r="T333" i="26"/>
  <c r="T332" i="26"/>
  <c r="R333" i="26"/>
  <c r="R332" i="26"/>
  <c r="P333" i="26"/>
  <c r="P332" i="26"/>
  <c r="BI330" i="26"/>
  <c r="BH330" i="26"/>
  <c r="BG330" i="26"/>
  <c r="BF330" i="26"/>
  <c r="T330" i="26"/>
  <c r="R330" i="26"/>
  <c r="P330" i="26"/>
  <c r="BI328" i="26"/>
  <c r="BH328" i="26"/>
  <c r="BG328" i="26"/>
  <c r="BF328" i="26"/>
  <c r="T328" i="26"/>
  <c r="R328" i="26"/>
  <c r="P328" i="26"/>
  <c r="BI326" i="26"/>
  <c r="BH326" i="26"/>
  <c r="BG326" i="26"/>
  <c r="BF326" i="26"/>
  <c r="T326" i="26"/>
  <c r="R326" i="26"/>
  <c r="P326" i="26"/>
  <c r="BI322" i="26"/>
  <c r="BH322" i="26"/>
  <c r="BG322" i="26"/>
  <c r="BF322" i="26"/>
  <c r="T322" i="26"/>
  <c r="R322" i="26"/>
  <c r="P322" i="26"/>
  <c r="BI320" i="26"/>
  <c r="BH320" i="26"/>
  <c r="BG320" i="26"/>
  <c r="BF320" i="26"/>
  <c r="T320" i="26"/>
  <c r="R320" i="26"/>
  <c r="P320" i="26"/>
  <c r="BI318" i="26"/>
  <c r="BH318" i="26"/>
  <c r="BG318" i="26"/>
  <c r="BF318" i="26"/>
  <c r="T318" i="26"/>
  <c r="R318" i="26"/>
  <c r="P318" i="26"/>
  <c r="BI316" i="26"/>
  <c r="BH316" i="26"/>
  <c r="BG316" i="26"/>
  <c r="BF316" i="26"/>
  <c r="T316" i="26"/>
  <c r="R316" i="26"/>
  <c r="P316" i="26"/>
  <c r="BI314" i="26"/>
  <c r="BH314" i="26"/>
  <c r="BG314" i="26"/>
  <c r="BF314" i="26"/>
  <c r="T314" i="26"/>
  <c r="R314" i="26"/>
  <c r="P314" i="26"/>
  <c r="BI312" i="26"/>
  <c r="BH312" i="26"/>
  <c r="BG312" i="26"/>
  <c r="BF312" i="26"/>
  <c r="T312" i="26"/>
  <c r="R312" i="26"/>
  <c r="P312" i="26"/>
  <c r="BI310" i="26"/>
  <c r="BH310" i="26"/>
  <c r="BG310" i="26"/>
  <c r="BF310" i="26"/>
  <c r="T310" i="26"/>
  <c r="R310" i="26"/>
  <c r="P310" i="26"/>
  <c r="BI308" i="26"/>
  <c r="BH308" i="26"/>
  <c r="BG308" i="26"/>
  <c r="BF308" i="26"/>
  <c r="T308" i="26"/>
  <c r="R308" i="26"/>
  <c r="P308" i="26"/>
  <c r="BI306" i="26"/>
  <c r="BH306" i="26"/>
  <c r="BG306" i="26"/>
  <c r="BF306" i="26"/>
  <c r="T306" i="26"/>
  <c r="R306" i="26"/>
  <c r="P306" i="26"/>
  <c r="BI304" i="26"/>
  <c r="BH304" i="26"/>
  <c r="BG304" i="26"/>
  <c r="BF304" i="26"/>
  <c r="T304" i="26"/>
  <c r="R304" i="26"/>
  <c r="P304" i="26"/>
  <c r="BI302" i="26"/>
  <c r="BH302" i="26"/>
  <c r="BG302" i="26"/>
  <c r="BF302" i="26"/>
  <c r="T302" i="26"/>
  <c r="R302" i="26"/>
  <c r="P302" i="26"/>
  <c r="BI300" i="26"/>
  <c r="BH300" i="26"/>
  <c r="BG300" i="26"/>
  <c r="BF300" i="26"/>
  <c r="T300" i="26"/>
  <c r="R300" i="26"/>
  <c r="P300" i="26"/>
  <c r="BI298" i="26"/>
  <c r="BH298" i="26"/>
  <c r="BG298" i="26"/>
  <c r="BF298" i="26"/>
  <c r="T298" i="26"/>
  <c r="R298" i="26"/>
  <c r="P298" i="26"/>
  <c r="BI296" i="26"/>
  <c r="BH296" i="26"/>
  <c r="BG296" i="26"/>
  <c r="BF296" i="26"/>
  <c r="T296" i="26"/>
  <c r="R296" i="26"/>
  <c r="P296" i="26"/>
  <c r="BI294" i="26"/>
  <c r="BH294" i="26"/>
  <c r="BG294" i="26"/>
  <c r="BF294" i="26"/>
  <c r="T294" i="26"/>
  <c r="R294" i="26"/>
  <c r="P294" i="26"/>
  <c r="BI292" i="26"/>
  <c r="BH292" i="26"/>
  <c r="BG292" i="26"/>
  <c r="BF292" i="26"/>
  <c r="T292" i="26"/>
  <c r="R292" i="26"/>
  <c r="P292" i="26"/>
  <c r="BI290" i="26"/>
  <c r="BH290" i="26"/>
  <c r="BG290" i="26"/>
  <c r="BF290" i="26"/>
  <c r="T290" i="26"/>
  <c r="R290" i="26"/>
  <c r="P290" i="26"/>
  <c r="BI288" i="26"/>
  <c r="BH288" i="26"/>
  <c r="BG288" i="26"/>
  <c r="BF288" i="26"/>
  <c r="T288" i="26"/>
  <c r="R288" i="26"/>
  <c r="P288" i="26"/>
  <c r="BI286" i="26"/>
  <c r="BH286" i="26"/>
  <c r="BG286" i="26"/>
  <c r="BF286" i="26"/>
  <c r="T286" i="26"/>
  <c r="R286" i="26"/>
  <c r="P286" i="26"/>
  <c r="BI284" i="26"/>
  <c r="BH284" i="26"/>
  <c r="BG284" i="26"/>
  <c r="BF284" i="26"/>
  <c r="T284" i="26"/>
  <c r="R284" i="26"/>
  <c r="P284" i="26"/>
  <c r="BI282" i="26"/>
  <c r="BH282" i="26"/>
  <c r="BG282" i="26"/>
  <c r="BF282" i="26"/>
  <c r="T282" i="26"/>
  <c r="R282" i="26"/>
  <c r="P282" i="26"/>
  <c r="BI280" i="26"/>
  <c r="BH280" i="26"/>
  <c r="BG280" i="26"/>
  <c r="BF280" i="26"/>
  <c r="T280" i="26"/>
  <c r="R280" i="26"/>
  <c r="P280" i="26"/>
  <c r="BI278" i="26"/>
  <c r="BH278" i="26"/>
  <c r="BG278" i="26"/>
  <c r="BF278" i="26"/>
  <c r="T278" i="26"/>
  <c r="R278" i="26"/>
  <c r="P278" i="26"/>
  <c r="BI276" i="26"/>
  <c r="BH276" i="26"/>
  <c r="BG276" i="26"/>
  <c r="BF276" i="26"/>
  <c r="T276" i="26"/>
  <c r="R276" i="26"/>
  <c r="P276" i="26"/>
  <c r="BI274" i="26"/>
  <c r="BH274" i="26"/>
  <c r="BG274" i="26"/>
  <c r="BF274" i="26"/>
  <c r="T274" i="26"/>
  <c r="R274" i="26"/>
  <c r="P274" i="26"/>
  <c r="BI272" i="26"/>
  <c r="BH272" i="26"/>
  <c r="BG272" i="26"/>
  <c r="BF272" i="26"/>
  <c r="T272" i="26"/>
  <c r="R272" i="26"/>
  <c r="P272" i="26"/>
  <c r="BI270" i="26"/>
  <c r="BH270" i="26"/>
  <c r="BG270" i="26"/>
  <c r="BF270" i="26"/>
  <c r="T270" i="26"/>
  <c r="R270" i="26"/>
  <c r="P270" i="26"/>
  <c r="BI268" i="26"/>
  <c r="BH268" i="26"/>
  <c r="BG268" i="26"/>
  <c r="BF268" i="26"/>
  <c r="T268" i="26"/>
  <c r="R268" i="26"/>
  <c r="P268" i="26"/>
  <c r="BI266" i="26"/>
  <c r="BH266" i="26"/>
  <c r="BG266" i="26"/>
  <c r="BF266" i="26"/>
  <c r="T266" i="26"/>
  <c r="R266" i="26"/>
  <c r="P266" i="26"/>
  <c r="BI264" i="26"/>
  <c r="BH264" i="26"/>
  <c r="BG264" i="26"/>
  <c r="BF264" i="26"/>
  <c r="T264" i="26"/>
  <c r="R264" i="26"/>
  <c r="P264" i="26"/>
  <c r="BI262" i="26"/>
  <c r="BH262" i="26"/>
  <c r="BG262" i="26"/>
  <c r="BF262" i="26"/>
  <c r="T262" i="26"/>
  <c r="R262" i="26"/>
  <c r="P262" i="26"/>
  <c r="BI260" i="26"/>
  <c r="BH260" i="26"/>
  <c r="BG260" i="26"/>
  <c r="BF260" i="26"/>
  <c r="T260" i="26"/>
  <c r="R260" i="26"/>
  <c r="P260" i="26"/>
  <c r="BI258" i="26"/>
  <c r="BH258" i="26"/>
  <c r="BG258" i="26"/>
  <c r="BF258" i="26"/>
  <c r="T258" i="26"/>
  <c r="R258" i="26"/>
  <c r="P258" i="26"/>
  <c r="BI256" i="26"/>
  <c r="BH256" i="26"/>
  <c r="BG256" i="26"/>
  <c r="BF256" i="26"/>
  <c r="T256" i="26"/>
  <c r="R256" i="26"/>
  <c r="P256" i="26"/>
  <c r="BI254" i="26"/>
  <c r="BH254" i="26"/>
  <c r="BG254" i="26"/>
  <c r="BF254" i="26"/>
  <c r="T254" i="26"/>
  <c r="R254" i="26"/>
  <c r="P254" i="26"/>
  <c r="BI252" i="26"/>
  <c r="BH252" i="26"/>
  <c r="BG252" i="26"/>
  <c r="BF252" i="26"/>
  <c r="T252" i="26"/>
  <c r="R252" i="26"/>
  <c r="P252" i="26"/>
  <c r="BI250" i="26"/>
  <c r="BH250" i="26"/>
  <c r="BG250" i="26"/>
  <c r="BF250" i="26"/>
  <c r="T250" i="26"/>
  <c r="R250" i="26"/>
  <c r="P250" i="26"/>
  <c r="BI249" i="26"/>
  <c r="BH249" i="26"/>
  <c r="BG249" i="26"/>
  <c r="BF249" i="26"/>
  <c r="T249" i="26"/>
  <c r="R249" i="26"/>
  <c r="P249" i="26"/>
  <c r="BI247" i="26"/>
  <c r="BH247" i="26"/>
  <c r="BG247" i="26"/>
  <c r="BF247" i="26"/>
  <c r="T247" i="26"/>
  <c r="R247" i="26"/>
  <c r="P247" i="26"/>
  <c r="BI246" i="26"/>
  <c r="BH246" i="26"/>
  <c r="BG246" i="26"/>
  <c r="BF246" i="26"/>
  <c r="T246" i="26"/>
  <c r="R246" i="26"/>
  <c r="P246" i="26"/>
  <c r="BI244" i="26"/>
  <c r="BH244" i="26"/>
  <c r="BG244" i="26"/>
  <c r="BF244" i="26"/>
  <c r="T244" i="26"/>
  <c r="R244" i="26"/>
  <c r="P244" i="26"/>
  <c r="BI242" i="26"/>
  <c r="BH242" i="26"/>
  <c r="BG242" i="26"/>
  <c r="BF242" i="26"/>
  <c r="T242" i="26"/>
  <c r="R242" i="26"/>
  <c r="P242" i="26"/>
  <c r="BI240" i="26"/>
  <c r="BH240" i="26"/>
  <c r="BG240" i="26"/>
  <c r="BF240" i="26"/>
  <c r="T240" i="26"/>
  <c r="R240" i="26"/>
  <c r="P240" i="26"/>
  <c r="BI238" i="26"/>
  <c r="BH238" i="26"/>
  <c r="BG238" i="26"/>
  <c r="BF238" i="26"/>
  <c r="T238" i="26"/>
  <c r="R238" i="26"/>
  <c r="P238" i="26"/>
  <c r="BI236" i="26"/>
  <c r="BH236" i="26"/>
  <c r="BG236" i="26"/>
  <c r="BF236" i="26"/>
  <c r="T236" i="26"/>
  <c r="R236" i="26"/>
  <c r="P236" i="26"/>
  <c r="BI234" i="26"/>
  <c r="BH234" i="26"/>
  <c r="BG234" i="26"/>
  <c r="BF234" i="26"/>
  <c r="T234" i="26"/>
  <c r="R234" i="26"/>
  <c r="P234" i="26"/>
  <c r="BI232" i="26"/>
  <c r="BH232" i="26"/>
  <c r="BG232" i="26"/>
  <c r="BF232" i="26"/>
  <c r="T232" i="26"/>
  <c r="R232" i="26"/>
  <c r="P232" i="26"/>
  <c r="BI230" i="26"/>
  <c r="BH230" i="26"/>
  <c r="BG230" i="26"/>
  <c r="BF230" i="26"/>
  <c r="T230" i="26"/>
  <c r="R230" i="26"/>
  <c r="P230" i="26"/>
  <c r="BI228" i="26"/>
  <c r="BH228" i="26"/>
  <c r="BG228" i="26"/>
  <c r="BF228" i="26"/>
  <c r="T228" i="26"/>
  <c r="R228" i="26"/>
  <c r="P228" i="26"/>
  <c r="BI226" i="26"/>
  <c r="BH226" i="26"/>
  <c r="BG226" i="26"/>
  <c r="BF226" i="26"/>
  <c r="T226" i="26"/>
  <c r="R226" i="26"/>
  <c r="P226" i="26"/>
  <c r="BI224" i="26"/>
  <c r="BH224" i="26"/>
  <c r="BG224" i="26"/>
  <c r="BF224" i="26"/>
  <c r="T224" i="26"/>
  <c r="R224" i="26"/>
  <c r="P224" i="26"/>
  <c r="BI222" i="26"/>
  <c r="BH222" i="26"/>
  <c r="BG222" i="26"/>
  <c r="BF222" i="26"/>
  <c r="T222" i="26"/>
  <c r="R222" i="26"/>
  <c r="P222" i="26"/>
  <c r="BI219" i="26"/>
  <c r="BH219" i="26"/>
  <c r="BG219" i="26"/>
  <c r="BF219" i="26"/>
  <c r="T219" i="26"/>
  <c r="T218" i="26" s="1"/>
  <c r="R219" i="26"/>
  <c r="R218" i="26" s="1"/>
  <c r="P219" i="26"/>
  <c r="P218" i="26" s="1"/>
  <c r="BI216" i="26"/>
  <c r="BH216" i="26"/>
  <c r="BG216" i="26"/>
  <c r="BF216" i="26"/>
  <c r="T216" i="26"/>
  <c r="R216" i="26"/>
  <c r="P216" i="26"/>
  <c r="BI214" i="26"/>
  <c r="BH214" i="26"/>
  <c r="BG214" i="26"/>
  <c r="BF214" i="26"/>
  <c r="T214" i="26"/>
  <c r="R214" i="26"/>
  <c r="P214" i="26"/>
  <c r="BI212" i="26"/>
  <c r="BH212" i="26"/>
  <c r="BG212" i="26"/>
  <c r="BF212" i="26"/>
  <c r="T212" i="26"/>
  <c r="R212" i="26"/>
  <c r="P212" i="26"/>
  <c r="BI210" i="26"/>
  <c r="BH210" i="26"/>
  <c r="BG210" i="26"/>
  <c r="BF210" i="26"/>
  <c r="T210" i="26"/>
  <c r="R210" i="26"/>
  <c r="P210" i="26"/>
  <c r="BI208" i="26"/>
  <c r="BH208" i="26"/>
  <c r="BG208" i="26"/>
  <c r="BF208" i="26"/>
  <c r="T208" i="26"/>
  <c r="R208" i="26"/>
  <c r="P208" i="26"/>
  <c r="BI206" i="26"/>
  <c r="BH206" i="26"/>
  <c r="BG206" i="26"/>
  <c r="BF206" i="26"/>
  <c r="T206" i="26"/>
  <c r="R206" i="26"/>
  <c r="P206" i="26"/>
  <c r="BI203" i="26"/>
  <c r="BH203" i="26"/>
  <c r="BG203" i="26"/>
  <c r="BF203" i="26"/>
  <c r="T203" i="26"/>
  <c r="R203" i="26"/>
  <c r="P203" i="26"/>
  <c r="BI201" i="26"/>
  <c r="BH201" i="26"/>
  <c r="BG201" i="26"/>
  <c r="BF201" i="26"/>
  <c r="T201" i="26"/>
  <c r="R201" i="26"/>
  <c r="P201" i="26"/>
  <c r="BI199" i="26"/>
  <c r="BH199" i="26"/>
  <c r="BG199" i="26"/>
  <c r="BF199" i="26"/>
  <c r="T199" i="26"/>
  <c r="R199" i="26"/>
  <c r="P199" i="26"/>
  <c r="BI197" i="26"/>
  <c r="BH197" i="26"/>
  <c r="BG197" i="26"/>
  <c r="BF197" i="26"/>
  <c r="T197" i="26"/>
  <c r="R197" i="26"/>
  <c r="P197" i="26"/>
  <c r="BI195" i="26"/>
  <c r="BH195" i="26"/>
  <c r="BG195" i="26"/>
  <c r="BF195" i="26"/>
  <c r="T195" i="26"/>
  <c r="R195" i="26"/>
  <c r="P195" i="26"/>
  <c r="BI193" i="26"/>
  <c r="BH193" i="26"/>
  <c r="BG193" i="26"/>
  <c r="BF193" i="26"/>
  <c r="T193" i="26"/>
  <c r="R193" i="26"/>
  <c r="P193" i="26"/>
  <c r="BI191" i="26"/>
  <c r="BH191" i="26"/>
  <c r="BG191" i="26"/>
  <c r="BF191" i="26"/>
  <c r="T191" i="26"/>
  <c r="R191" i="26"/>
  <c r="P191" i="26"/>
  <c r="BI189" i="26"/>
  <c r="BH189" i="26"/>
  <c r="BG189" i="26"/>
  <c r="BF189" i="26"/>
  <c r="T189" i="26"/>
  <c r="R189" i="26"/>
  <c r="P189" i="26"/>
  <c r="BI187" i="26"/>
  <c r="BH187" i="26"/>
  <c r="BG187" i="26"/>
  <c r="BF187" i="26"/>
  <c r="T187" i="26"/>
  <c r="R187" i="26"/>
  <c r="P187" i="26"/>
  <c r="BI184" i="26"/>
  <c r="BH184" i="26"/>
  <c r="BG184" i="26"/>
  <c r="BF184" i="26"/>
  <c r="T184" i="26"/>
  <c r="R184" i="26"/>
  <c r="P184" i="26"/>
  <c r="BI182" i="26"/>
  <c r="BH182" i="26"/>
  <c r="BG182" i="26"/>
  <c r="BF182" i="26"/>
  <c r="T182" i="26"/>
  <c r="R182" i="26"/>
  <c r="P182" i="26"/>
  <c r="BI180" i="26"/>
  <c r="BH180" i="26"/>
  <c r="BG180" i="26"/>
  <c r="BF180" i="26"/>
  <c r="T180" i="26"/>
  <c r="R180" i="26"/>
  <c r="P180" i="26"/>
  <c r="BI178" i="26"/>
  <c r="BH178" i="26"/>
  <c r="BG178" i="26"/>
  <c r="BF178" i="26"/>
  <c r="T178" i="26"/>
  <c r="R178" i="26"/>
  <c r="P178" i="26"/>
  <c r="BI176" i="26"/>
  <c r="BH176" i="26"/>
  <c r="BG176" i="26"/>
  <c r="BF176" i="26"/>
  <c r="T176" i="26"/>
  <c r="R176" i="26"/>
  <c r="P176" i="26"/>
  <c r="BI174" i="26"/>
  <c r="BH174" i="26"/>
  <c r="BG174" i="26"/>
  <c r="BF174" i="26"/>
  <c r="T174" i="26"/>
  <c r="R174" i="26"/>
  <c r="P174" i="26"/>
  <c r="BI172" i="26"/>
  <c r="BH172" i="26"/>
  <c r="BG172" i="26"/>
  <c r="BF172" i="26"/>
  <c r="T172" i="26"/>
  <c r="R172" i="26"/>
  <c r="P172" i="26"/>
  <c r="BI170" i="26"/>
  <c r="BH170" i="26"/>
  <c r="BG170" i="26"/>
  <c r="BF170" i="26"/>
  <c r="T170" i="26"/>
  <c r="R170" i="26"/>
  <c r="P170" i="26"/>
  <c r="BI168" i="26"/>
  <c r="BH168" i="26"/>
  <c r="BG168" i="26"/>
  <c r="BF168" i="26"/>
  <c r="T168" i="26"/>
  <c r="R168" i="26"/>
  <c r="P168" i="26"/>
  <c r="BI166" i="26"/>
  <c r="BH166" i="26"/>
  <c r="BG166" i="26"/>
  <c r="BF166" i="26"/>
  <c r="T166" i="26"/>
  <c r="R166" i="26"/>
  <c r="P166" i="26"/>
  <c r="BI164" i="26"/>
  <c r="BH164" i="26"/>
  <c r="BG164" i="26"/>
  <c r="BF164" i="26"/>
  <c r="T164" i="26"/>
  <c r="R164" i="26"/>
  <c r="P164" i="26"/>
  <c r="BI162" i="26"/>
  <c r="BH162" i="26"/>
  <c r="BG162" i="26"/>
  <c r="BF162" i="26"/>
  <c r="T162" i="26"/>
  <c r="R162" i="26"/>
  <c r="P162" i="26"/>
  <c r="BI160" i="26"/>
  <c r="BH160" i="26"/>
  <c r="BG160" i="26"/>
  <c r="BF160" i="26"/>
  <c r="T160" i="26"/>
  <c r="R160" i="26"/>
  <c r="P160" i="26"/>
  <c r="BI158" i="26"/>
  <c r="BH158" i="26"/>
  <c r="BG158" i="26"/>
  <c r="BF158" i="26"/>
  <c r="T158" i="26"/>
  <c r="R158" i="26"/>
  <c r="P158" i="26"/>
  <c r="BI156" i="26"/>
  <c r="BH156" i="26"/>
  <c r="BG156" i="26"/>
  <c r="BF156" i="26"/>
  <c r="T156" i="26"/>
  <c r="R156" i="26"/>
  <c r="P156" i="26"/>
  <c r="BI154" i="26"/>
  <c r="BH154" i="26"/>
  <c r="BG154" i="26"/>
  <c r="BF154" i="26"/>
  <c r="T154" i="26"/>
  <c r="R154" i="26"/>
  <c r="P154" i="26"/>
  <c r="BI152" i="26"/>
  <c r="BH152" i="26"/>
  <c r="BG152" i="26"/>
  <c r="BF152" i="26"/>
  <c r="T152" i="26"/>
  <c r="R152" i="26"/>
  <c r="P152" i="26"/>
  <c r="BI150" i="26"/>
  <c r="BH150" i="26"/>
  <c r="BG150" i="26"/>
  <c r="BF150" i="26"/>
  <c r="T150" i="26"/>
  <c r="R150" i="26"/>
  <c r="P150" i="26"/>
  <c r="BI148" i="26"/>
  <c r="BH148" i="26"/>
  <c r="BG148" i="26"/>
  <c r="BF148" i="26"/>
  <c r="T148" i="26"/>
  <c r="R148" i="26"/>
  <c r="P148" i="26"/>
  <c r="BI145" i="26"/>
  <c r="BH145" i="26"/>
  <c r="BG145" i="26"/>
  <c r="BF145" i="26"/>
  <c r="T145" i="26"/>
  <c r="T144" i="26" s="1"/>
  <c r="R145" i="26"/>
  <c r="R144" i="26" s="1"/>
  <c r="P145" i="26"/>
  <c r="P144" i="26" s="1"/>
  <c r="BI143" i="26"/>
  <c r="BH143" i="26"/>
  <c r="BG143" i="26"/>
  <c r="BF143" i="26"/>
  <c r="T143" i="26"/>
  <c r="R143" i="26"/>
  <c r="P143" i="26"/>
  <c r="BI142" i="26"/>
  <c r="BH142" i="26"/>
  <c r="BG142" i="26"/>
  <c r="BF142" i="26"/>
  <c r="T142" i="26"/>
  <c r="R142" i="26"/>
  <c r="P142" i="26"/>
  <c r="BI141" i="26"/>
  <c r="BH141" i="26"/>
  <c r="BG141" i="26"/>
  <c r="BF141" i="26"/>
  <c r="T141" i="26"/>
  <c r="R141" i="26"/>
  <c r="P141" i="26"/>
  <c r="BI139" i="26"/>
  <c r="BH139" i="26"/>
  <c r="BG139" i="26"/>
  <c r="BF139" i="26"/>
  <c r="T139" i="26"/>
  <c r="R139" i="26"/>
  <c r="P139" i="26"/>
  <c r="BI138" i="26"/>
  <c r="BH138" i="26"/>
  <c r="BG138" i="26"/>
  <c r="BF138" i="26"/>
  <c r="T138" i="26"/>
  <c r="R138" i="26"/>
  <c r="P138" i="26"/>
  <c r="BI137" i="26"/>
  <c r="BH137" i="26"/>
  <c r="BG137" i="26"/>
  <c r="BF137" i="26"/>
  <c r="T137" i="26"/>
  <c r="R137" i="26"/>
  <c r="P137" i="26"/>
  <c r="BI136" i="26"/>
  <c r="BH136" i="26"/>
  <c r="BG136" i="26"/>
  <c r="BF136" i="26"/>
  <c r="T136" i="26"/>
  <c r="R136" i="26"/>
  <c r="P136" i="26"/>
  <c r="BI134" i="26"/>
  <c r="BH134" i="26"/>
  <c r="BG134" i="26"/>
  <c r="BF134" i="26"/>
  <c r="T134" i="26"/>
  <c r="R134" i="26"/>
  <c r="P134" i="26"/>
  <c r="BI132" i="26"/>
  <c r="BH132" i="26"/>
  <c r="BG132" i="26"/>
  <c r="BF132" i="26"/>
  <c r="T132" i="26"/>
  <c r="R132" i="26"/>
  <c r="P132" i="26"/>
  <c r="BI130" i="26"/>
  <c r="BH130" i="26"/>
  <c r="BG130" i="26"/>
  <c r="BF130" i="26"/>
  <c r="T130" i="26"/>
  <c r="R130" i="26"/>
  <c r="P130" i="26"/>
  <c r="BI129" i="26"/>
  <c r="BH129" i="26"/>
  <c r="BG129" i="26"/>
  <c r="BF129" i="26"/>
  <c r="T129" i="26"/>
  <c r="R129" i="26"/>
  <c r="P129" i="26"/>
  <c r="BI127" i="26"/>
  <c r="BH127" i="26"/>
  <c r="BG127" i="26"/>
  <c r="BF127" i="26"/>
  <c r="T127" i="26"/>
  <c r="R127" i="26"/>
  <c r="P127" i="26"/>
  <c r="BI126" i="26"/>
  <c r="BH126" i="26"/>
  <c r="BG126" i="26"/>
  <c r="BF126" i="26"/>
  <c r="T126" i="26"/>
  <c r="R126" i="26"/>
  <c r="P126" i="26"/>
  <c r="BI124" i="26"/>
  <c r="BH124" i="26"/>
  <c r="BG124" i="26"/>
  <c r="BF124" i="26"/>
  <c r="T124" i="26"/>
  <c r="R124" i="26"/>
  <c r="P124" i="26"/>
  <c r="BI123" i="26"/>
  <c r="BH123" i="26"/>
  <c r="BG123" i="26"/>
  <c r="BF123" i="26"/>
  <c r="T123" i="26"/>
  <c r="R123" i="26"/>
  <c r="P123" i="26"/>
  <c r="BI121" i="26"/>
  <c r="BH121" i="26"/>
  <c r="BG121" i="26"/>
  <c r="BF121" i="26"/>
  <c r="T121" i="26"/>
  <c r="R121" i="26"/>
  <c r="P121" i="26"/>
  <c r="BI120" i="26"/>
  <c r="BH120" i="26"/>
  <c r="BG120" i="26"/>
  <c r="BF120" i="26"/>
  <c r="T120" i="26"/>
  <c r="R120" i="26"/>
  <c r="P120" i="26"/>
  <c r="BI118" i="26"/>
  <c r="BH118" i="26"/>
  <c r="BG118" i="26"/>
  <c r="BF118" i="26"/>
  <c r="T118" i="26"/>
  <c r="R118" i="26"/>
  <c r="P118" i="26"/>
  <c r="BI116" i="26"/>
  <c r="BH116" i="26"/>
  <c r="BG116" i="26"/>
  <c r="BF116" i="26"/>
  <c r="T116" i="26"/>
  <c r="R116" i="26"/>
  <c r="P116" i="26"/>
  <c r="BI115" i="26"/>
  <c r="BH115" i="26"/>
  <c r="BG115" i="26"/>
  <c r="BF115" i="26"/>
  <c r="T115" i="26"/>
  <c r="R115" i="26"/>
  <c r="P115" i="26"/>
  <c r="BI113" i="26"/>
  <c r="BH113" i="26"/>
  <c r="BG113" i="26"/>
  <c r="BF113" i="26"/>
  <c r="T113" i="26"/>
  <c r="R113" i="26"/>
  <c r="P113" i="26"/>
  <c r="BI112" i="26"/>
  <c r="BH112" i="26"/>
  <c r="BG112" i="26"/>
  <c r="BF112" i="26"/>
  <c r="T112" i="26"/>
  <c r="R112" i="26"/>
  <c r="P112" i="26"/>
  <c r="BI110" i="26"/>
  <c r="BH110" i="26"/>
  <c r="BG110" i="26"/>
  <c r="BF110" i="26"/>
  <c r="T110" i="26"/>
  <c r="R110" i="26"/>
  <c r="P110" i="26"/>
  <c r="J104" i="26"/>
  <c r="J103" i="26"/>
  <c r="F103" i="26"/>
  <c r="F101" i="26"/>
  <c r="E99" i="26"/>
  <c r="J63" i="26"/>
  <c r="J62" i="26"/>
  <c r="F62" i="26"/>
  <c r="F60" i="26"/>
  <c r="E58" i="26"/>
  <c r="J22" i="26"/>
  <c r="E22" i="26"/>
  <c r="F104" i="26" s="1"/>
  <c r="J21" i="26"/>
  <c r="J16" i="26"/>
  <c r="J60" i="26"/>
  <c r="E7" i="26"/>
  <c r="E52" i="26"/>
  <c r="J41" i="25"/>
  <c r="J40" i="25"/>
  <c r="AY83" i="1"/>
  <c r="J39" i="25"/>
  <c r="AX83" i="1" s="1"/>
  <c r="BI928" i="25"/>
  <c r="BH928" i="25"/>
  <c r="BG928" i="25"/>
  <c r="BF928" i="25"/>
  <c r="T928" i="25"/>
  <c r="T927" i="25"/>
  <c r="R928" i="25"/>
  <c r="R927" i="25" s="1"/>
  <c r="P928" i="25"/>
  <c r="P927" i="25" s="1"/>
  <c r="BI926" i="25"/>
  <c r="BH926" i="25"/>
  <c r="BG926" i="25"/>
  <c r="BF926" i="25"/>
  <c r="T926" i="25"/>
  <c r="R926" i="25"/>
  <c r="P926" i="25"/>
  <c r="BI925" i="25"/>
  <c r="BH925" i="25"/>
  <c r="BG925" i="25"/>
  <c r="BF925" i="25"/>
  <c r="T925" i="25"/>
  <c r="R925" i="25"/>
  <c r="P925" i="25"/>
  <c r="BI924" i="25"/>
  <c r="BH924" i="25"/>
  <c r="BG924" i="25"/>
  <c r="BF924" i="25"/>
  <c r="T924" i="25"/>
  <c r="R924" i="25"/>
  <c r="P924" i="25"/>
  <c r="BI922" i="25"/>
  <c r="BH922" i="25"/>
  <c r="BG922" i="25"/>
  <c r="BF922" i="25"/>
  <c r="T922" i="25"/>
  <c r="R922" i="25"/>
  <c r="P922" i="25"/>
  <c r="BI921" i="25"/>
  <c r="BH921" i="25"/>
  <c r="BG921" i="25"/>
  <c r="BF921" i="25"/>
  <c r="T921" i="25"/>
  <c r="R921" i="25"/>
  <c r="P921" i="25"/>
  <c r="BI920" i="25"/>
  <c r="BH920" i="25"/>
  <c r="BG920" i="25"/>
  <c r="BF920" i="25"/>
  <c r="T920" i="25"/>
  <c r="R920" i="25"/>
  <c r="P920" i="25"/>
  <c r="BI919" i="25"/>
  <c r="BH919" i="25"/>
  <c r="BG919" i="25"/>
  <c r="BF919" i="25"/>
  <c r="T919" i="25"/>
  <c r="R919" i="25"/>
  <c r="P919" i="25"/>
  <c r="BI918" i="25"/>
  <c r="BH918" i="25"/>
  <c r="BG918" i="25"/>
  <c r="BF918" i="25"/>
  <c r="T918" i="25"/>
  <c r="R918" i="25"/>
  <c r="P918" i="25"/>
  <c r="BI917" i="25"/>
  <c r="BH917" i="25"/>
  <c r="BG917" i="25"/>
  <c r="BF917" i="25"/>
  <c r="T917" i="25"/>
  <c r="R917" i="25"/>
  <c r="P917" i="25"/>
  <c r="BI916" i="25"/>
  <c r="BH916" i="25"/>
  <c r="BG916" i="25"/>
  <c r="BF916" i="25"/>
  <c r="T916" i="25"/>
  <c r="R916" i="25"/>
  <c r="P916" i="25"/>
  <c r="BI915" i="25"/>
  <c r="BH915" i="25"/>
  <c r="BG915" i="25"/>
  <c r="BF915" i="25"/>
  <c r="T915" i="25"/>
  <c r="R915" i="25"/>
  <c r="P915" i="25"/>
  <c r="BI913" i="25"/>
  <c r="BH913" i="25"/>
  <c r="BG913" i="25"/>
  <c r="BF913" i="25"/>
  <c r="T913" i="25"/>
  <c r="R913" i="25"/>
  <c r="P913" i="25"/>
  <c r="BI911" i="25"/>
  <c r="BH911" i="25"/>
  <c r="BG911" i="25"/>
  <c r="BF911" i="25"/>
  <c r="T911" i="25"/>
  <c r="R911" i="25"/>
  <c r="P911" i="25"/>
  <c r="BI910" i="25"/>
  <c r="BH910" i="25"/>
  <c r="BG910" i="25"/>
  <c r="BF910" i="25"/>
  <c r="T910" i="25"/>
  <c r="R910" i="25"/>
  <c r="P910" i="25"/>
  <c r="BI909" i="25"/>
  <c r="BH909" i="25"/>
  <c r="BG909" i="25"/>
  <c r="BF909" i="25"/>
  <c r="T909" i="25"/>
  <c r="R909" i="25"/>
  <c r="P909" i="25"/>
  <c r="BI907" i="25"/>
  <c r="BH907" i="25"/>
  <c r="BG907" i="25"/>
  <c r="BF907" i="25"/>
  <c r="T907" i="25"/>
  <c r="R907" i="25"/>
  <c r="P907" i="25"/>
  <c r="BI905" i="25"/>
  <c r="BH905" i="25"/>
  <c r="BG905" i="25"/>
  <c r="BF905" i="25"/>
  <c r="T905" i="25"/>
  <c r="R905" i="25"/>
  <c r="P905" i="25"/>
  <c r="BI904" i="25"/>
  <c r="BH904" i="25"/>
  <c r="BG904" i="25"/>
  <c r="BF904" i="25"/>
  <c r="T904" i="25"/>
  <c r="R904" i="25"/>
  <c r="P904" i="25"/>
  <c r="BI903" i="25"/>
  <c r="BH903" i="25"/>
  <c r="BG903" i="25"/>
  <c r="BF903" i="25"/>
  <c r="T903" i="25"/>
  <c r="R903" i="25"/>
  <c r="P903" i="25"/>
  <c r="BI901" i="25"/>
  <c r="BH901" i="25"/>
  <c r="BG901" i="25"/>
  <c r="BF901" i="25"/>
  <c r="T901" i="25"/>
  <c r="R901" i="25"/>
  <c r="P901" i="25"/>
  <c r="BI899" i="25"/>
  <c r="BH899" i="25"/>
  <c r="BG899" i="25"/>
  <c r="BF899" i="25"/>
  <c r="T899" i="25"/>
  <c r="R899" i="25"/>
  <c r="P899" i="25"/>
  <c r="BI898" i="25"/>
  <c r="BH898" i="25"/>
  <c r="BG898" i="25"/>
  <c r="BF898" i="25"/>
  <c r="T898" i="25"/>
  <c r="R898" i="25"/>
  <c r="P898" i="25"/>
  <c r="BI897" i="25"/>
  <c r="BH897" i="25"/>
  <c r="BG897" i="25"/>
  <c r="BF897" i="25"/>
  <c r="T897" i="25"/>
  <c r="R897" i="25"/>
  <c r="P897" i="25"/>
  <c r="BI895" i="25"/>
  <c r="BH895" i="25"/>
  <c r="BG895" i="25"/>
  <c r="BF895" i="25"/>
  <c r="T895" i="25"/>
  <c r="R895" i="25"/>
  <c r="P895" i="25"/>
  <c r="BI893" i="25"/>
  <c r="BH893" i="25"/>
  <c r="BG893" i="25"/>
  <c r="BF893" i="25"/>
  <c r="T893" i="25"/>
  <c r="R893" i="25"/>
  <c r="P893" i="25"/>
  <c r="BI892" i="25"/>
  <c r="BH892" i="25"/>
  <c r="BG892" i="25"/>
  <c r="BF892" i="25"/>
  <c r="T892" i="25"/>
  <c r="R892" i="25"/>
  <c r="P892" i="25"/>
  <c r="BI891" i="25"/>
  <c r="BH891" i="25"/>
  <c r="BG891" i="25"/>
  <c r="BF891" i="25"/>
  <c r="T891" i="25"/>
  <c r="R891" i="25"/>
  <c r="P891" i="25"/>
  <c r="BI889" i="25"/>
  <c r="BH889" i="25"/>
  <c r="BG889" i="25"/>
  <c r="BF889" i="25"/>
  <c r="T889" i="25"/>
  <c r="R889" i="25"/>
  <c r="P889" i="25"/>
  <c r="BI887" i="25"/>
  <c r="BH887" i="25"/>
  <c r="BG887" i="25"/>
  <c r="BF887" i="25"/>
  <c r="T887" i="25"/>
  <c r="R887" i="25"/>
  <c r="P887" i="25"/>
  <c r="BI886" i="25"/>
  <c r="BH886" i="25"/>
  <c r="BG886" i="25"/>
  <c r="BF886" i="25"/>
  <c r="T886" i="25"/>
  <c r="R886" i="25"/>
  <c r="P886" i="25"/>
  <c r="BI885" i="25"/>
  <c r="BH885" i="25"/>
  <c r="BG885" i="25"/>
  <c r="BF885" i="25"/>
  <c r="T885" i="25"/>
  <c r="R885" i="25"/>
  <c r="P885" i="25"/>
  <c r="BI883" i="25"/>
  <c r="BH883" i="25"/>
  <c r="BG883" i="25"/>
  <c r="BF883" i="25"/>
  <c r="T883" i="25"/>
  <c r="R883" i="25"/>
  <c r="P883" i="25"/>
  <c r="BI881" i="25"/>
  <c r="BH881" i="25"/>
  <c r="BG881" i="25"/>
  <c r="BF881" i="25"/>
  <c r="T881" i="25"/>
  <c r="R881" i="25"/>
  <c r="P881" i="25"/>
  <c r="BI880" i="25"/>
  <c r="BH880" i="25"/>
  <c r="BG880" i="25"/>
  <c r="BF880" i="25"/>
  <c r="T880" i="25"/>
  <c r="R880" i="25"/>
  <c r="P880" i="25"/>
  <c r="BI879" i="25"/>
  <c r="BH879" i="25"/>
  <c r="BG879" i="25"/>
  <c r="BF879" i="25"/>
  <c r="T879" i="25"/>
  <c r="R879" i="25"/>
  <c r="P879" i="25"/>
  <c r="BI877" i="25"/>
  <c r="BH877" i="25"/>
  <c r="BG877" i="25"/>
  <c r="BF877" i="25"/>
  <c r="T877" i="25"/>
  <c r="R877" i="25"/>
  <c r="P877" i="25"/>
  <c r="BI875" i="25"/>
  <c r="BH875" i="25"/>
  <c r="BG875" i="25"/>
  <c r="BF875" i="25"/>
  <c r="T875" i="25"/>
  <c r="R875" i="25"/>
  <c r="P875" i="25"/>
  <c r="BI874" i="25"/>
  <c r="BH874" i="25"/>
  <c r="BG874" i="25"/>
  <c r="BF874" i="25"/>
  <c r="T874" i="25"/>
  <c r="R874" i="25"/>
  <c r="P874" i="25"/>
  <c r="BI873" i="25"/>
  <c r="BH873" i="25"/>
  <c r="BG873" i="25"/>
  <c r="BF873" i="25"/>
  <c r="T873" i="25"/>
  <c r="R873" i="25"/>
  <c r="P873" i="25"/>
  <c r="BI871" i="25"/>
  <c r="BH871" i="25"/>
  <c r="BG871" i="25"/>
  <c r="BF871" i="25"/>
  <c r="T871" i="25"/>
  <c r="R871" i="25"/>
  <c r="P871" i="25"/>
  <c r="BI869" i="25"/>
  <c r="BH869" i="25"/>
  <c r="BG869" i="25"/>
  <c r="BF869" i="25"/>
  <c r="T869" i="25"/>
  <c r="R869" i="25"/>
  <c r="P869" i="25"/>
  <c r="BI868" i="25"/>
  <c r="BH868" i="25"/>
  <c r="BG868" i="25"/>
  <c r="BF868" i="25"/>
  <c r="T868" i="25"/>
  <c r="R868" i="25"/>
  <c r="P868" i="25"/>
  <c r="BI867" i="25"/>
  <c r="BH867" i="25"/>
  <c r="BG867" i="25"/>
  <c r="BF867" i="25"/>
  <c r="T867" i="25"/>
  <c r="R867" i="25"/>
  <c r="P867" i="25"/>
  <c r="BI865" i="25"/>
  <c r="BH865" i="25"/>
  <c r="BG865" i="25"/>
  <c r="BF865" i="25"/>
  <c r="T865" i="25"/>
  <c r="R865" i="25"/>
  <c r="P865" i="25"/>
  <c r="BI863" i="25"/>
  <c r="BH863" i="25"/>
  <c r="BG863" i="25"/>
  <c r="BF863" i="25"/>
  <c r="T863" i="25"/>
  <c r="R863" i="25"/>
  <c r="P863" i="25"/>
  <c r="BI862" i="25"/>
  <c r="BH862" i="25"/>
  <c r="BG862" i="25"/>
  <c r="BF862" i="25"/>
  <c r="T862" i="25"/>
  <c r="R862" i="25"/>
  <c r="P862" i="25"/>
  <c r="BI861" i="25"/>
  <c r="BH861" i="25"/>
  <c r="BG861" i="25"/>
  <c r="BF861" i="25"/>
  <c r="T861" i="25"/>
  <c r="R861" i="25"/>
  <c r="P861" i="25"/>
  <c r="BI859" i="25"/>
  <c r="BH859" i="25"/>
  <c r="BG859" i="25"/>
  <c r="BF859" i="25"/>
  <c r="T859" i="25"/>
  <c r="R859" i="25"/>
  <c r="P859" i="25"/>
  <c r="BI855" i="25"/>
  <c r="BH855" i="25"/>
  <c r="BG855" i="25"/>
  <c r="BF855" i="25"/>
  <c r="T855" i="25"/>
  <c r="R855" i="25"/>
  <c r="P855" i="25"/>
  <c r="BI854" i="25"/>
  <c r="BH854" i="25"/>
  <c r="BG854" i="25"/>
  <c r="BF854" i="25"/>
  <c r="T854" i="25"/>
  <c r="R854" i="25"/>
  <c r="P854" i="25"/>
  <c r="BI853" i="25"/>
  <c r="BH853" i="25"/>
  <c r="BG853" i="25"/>
  <c r="BF853" i="25"/>
  <c r="T853" i="25"/>
  <c r="R853" i="25"/>
  <c r="P853" i="25"/>
  <c r="BI851" i="25"/>
  <c r="BH851" i="25"/>
  <c r="BG851" i="25"/>
  <c r="BF851" i="25"/>
  <c r="T851" i="25"/>
  <c r="R851" i="25"/>
  <c r="P851" i="25"/>
  <c r="BI850" i="25"/>
  <c r="BH850" i="25"/>
  <c r="BG850" i="25"/>
  <c r="BF850" i="25"/>
  <c r="T850" i="25"/>
  <c r="R850" i="25"/>
  <c r="P850" i="25"/>
  <c r="BI849" i="25"/>
  <c r="BH849" i="25"/>
  <c r="BG849" i="25"/>
  <c r="BF849" i="25"/>
  <c r="T849" i="25"/>
  <c r="R849" i="25"/>
  <c r="P849" i="25"/>
  <c r="BI848" i="25"/>
  <c r="BH848" i="25"/>
  <c r="BG848" i="25"/>
  <c r="BF848" i="25"/>
  <c r="T848" i="25"/>
  <c r="R848" i="25"/>
  <c r="P848" i="25"/>
  <c r="BI847" i="25"/>
  <c r="BH847" i="25"/>
  <c r="BG847" i="25"/>
  <c r="BF847" i="25"/>
  <c r="T847" i="25"/>
  <c r="R847" i="25"/>
  <c r="P847" i="25"/>
  <c r="BI846" i="25"/>
  <c r="BH846" i="25"/>
  <c r="BG846" i="25"/>
  <c r="BF846" i="25"/>
  <c r="T846" i="25"/>
  <c r="R846" i="25"/>
  <c r="P846" i="25"/>
  <c r="BI845" i="25"/>
  <c r="BH845" i="25"/>
  <c r="BG845" i="25"/>
  <c r="BF845" i="25"/>
  <c r="T845" i="25"/>
  <c r="R845" i="25"/>
  <c r="P845" i="25"/>
  <c r="BI844" i="25"/>
  <c r="BH844" i="25"/>
  <c r="BG844" i="25"/>
  <c r="BF844" i="25"/>
  <c r="T844" i="25"/>
  <c r="R844" i="25"/>
  <c r="P844" i="25"/>
  <c r="BI843" i="25"/>
  <c r="BH843" i="25"/>
  <c r="BG843" i="25"/>
  <c r="BF843" i="25"/>
  <c r="T843" i="25"/>
  <c r="R843" i="25"/>
  <c r="P843" i="25"/>
  <c r="BI841" i="25"/>
  <c r="BH841" i="25"/>
  <c r="BG841" i="25"/>
  <c r="BF841" i="25"/>
  <c r="T841" i="25"/>
  <c r="T840" i="25" s="1"/>
  <c r="R841" i="25"/>
  <c r="R840" i="25" s="1"/>
  <c r="P841" i="25"/>
  <c r="P840" i="25" s="1"/>
  <c r="BI839" i="25"/>
  <c r="BH839" i="25"/>
  <c r="BG839" i="25"/>
  <c r="BF839" i="25"/>
  <c r="T839" i="25"/>
  <c r="R839" i="25"/>
  <c r="P839" i="25"/>
  <c r="BI838" i="25"/>
  <c r="BH838" i="25"/>
  <c r="BG838" i="25"/>
  <c r="BF838" i="25"/>
  <c r="T838" i="25"/>
  <c r="R838" i="25"/>
  <c r="P838" i="25"/>
  <c r="BI837" i="25"/>
  <c r="BH837" i="25"/>
  <c r="BG837" i="25"/>
  <c r="BF837" i="25"/>
  <c r="T837" i="25"/>
  <c r="R837" i="25"/>
  <c r="P837" i="25"/>
  <c r="BI836" i="25"/>
  <c r="BH836" i="25"/>
  <c r="BG836" i="25"/>
  <c r="BF836" i="25"/>
  <c r="T836" i="25"/>
  <c r="R836" i="25"/>
  <c r="P836" i="25"/>
  <c r="BI835" i="25"/>
  <c r="BH835" i="25"/>
  <c r="BG835" i="25"/>
  <c r="BF835" i="25"/>
  <c r="T835" i="25"/>
  <c r="R835" i="25"/>
  <c r="P835" i="25"/>
  <c r="BI833" i="25"/>
  <c r="BH833" i="25"/>
  <c r="BG833" i="25"/>
  <c r="BF833" i="25"/>
  <c r="T833" i="25"/>
  <c r="R833" i="25"/>
  <c r="P833" i="25"/>
  <c r="BI832" i="25"/>
  <c r="BH832" i="25"/>
  <c r="BG832" i="25"/>
  <c r="BF832" i="25"/>
  <c r="T832" i="25"/>
  <c r="R832" i="25"/>
  <c r="P832" i="25"/>
  <c r="BI831" i="25"/>
  <c r="BH831" i="25"/>
  <c r="BG831" i="25"/>
  <c r="BF831" i="25"/>
  <c r="T831" i="25"/>
  <c r="R831" i="25"/>
  <c r="P831" i="25"/>
  <c r="BI829" i="25"/>
  <c r="BH829" i="25"/>
  <c r="BG829" i="25"/>
  <c r="BF829" i="25"/>
  <c r="T829" i="25"/>
  <c r="R829" i="25"/>
  <c r="P829" i="25"/>
  <c r="BI828" i="25"/>
  <c r="BH828" i="25"/>
  <c r="BG828" i="25"/>
  <c r="BF828" i="25"/>
  <c r="T828" i="25"/>
  <c r="R828" i="25"/>
  <c r="P828" i="25"/>
  <c r="BI827" i="25"/>
  <c r="BH827" i="25"/>
  <c r="BG827" i="25"/>
  <c r="BF827" i="25"/>
  <c r="T827" i="25"/>
  <c r="R827" i="25"/>
  <c r="P827" i="25"/>
  <c r="BI825" i="25"/>
  <c r="BH825" i="25"/>
  <c r="BG825" i="25"/>
  <c r="BF825" i="25"/>
  <c r="T825" i="25"/>
  <c r="R825" i="25"/>
  <c r="P825" i="25"/>
  <c r="BI824" i="25"/>
  <c r="BH824" i="25"/>
  <c r="BG824" i="25"/>
  <c r="BF824" i="25"/>
  <c r="T824" i="25"/>
  <c r="R824" i="25"/>
  <c r="P824" i="25"/>
  <c r="BI823" i="25"/>
  <c r="BH823" i="25"/>
  <c r="BG823" i="25"/>
  <c r="BF823" i="25"/>
  <c r="T823" i="25"/>
  <c r="R823" i="25"/>
  <c r="P823" i="25"/>
  <c r="BI821" i="25"/>
  <c r="BH821" i="25"/>
  <c r="BG821" i="25"/>
  <c r="BF821" i="25"/>
  <c r="T821" i="25"/>
  <c r="R821" i="25"/>
  <c r="P821" i="25"/>
  <c r="BI820" i="25"/>
  <c r="BH820" i="25"/>
  <c r="BG820" i="25"/>
  <c r="BF820" i="25"/>
  <c r="T820" i="25"/>
  <c r="R820" i="25"/>
  <c r="P820" i="25"/>
  <c r="BI819" i="25"/>
  <c r="BH819" i="25"/>
  <c r="BG819" i="25"/>
  <c r="BF819" i="25"/>
  <c r="T819" i="25"/>
  <c r="R819" i="25"/>
  <c r="P819" i="25"/>
  <c r="BI817" i="25"/>
  <c r="BH817" i="25"/>
  <c r="BG817" i="25"/>
  <c r="BF817" i="25"/>
  <c r="T817" i="25"/>
  <c r="R817" i="25"/>
  <c r="P817" i="25"/>
  <c r="BI816" i="25"/>
  <c r="BH816" i="25"/>
  <c r="BG816" i="25"/>
  <c r="BF816" i="25"/>
  <c r="T816" i="25"/>
  <c r="R816" i="25"/>
  <c r="P816" i="25"/>
  <c r="BI815" i="25"/>
  <c r="BH815" i="25"/>
  <c r="BG815" i="25"/>
  <c r="BF815" i="25"/>
  <c r="T815" i="25"/>
  <c r="R815" i="25"/>
  <c r="P815" i="25"/>
  <c r="BI814" i="25"/>
  <c r="BH814" i="25"/>
  <c r="BG814" i="25"/>
  <c r="BF814" i="25"/>
  <c r="T814" i="25"/>
  <c r="R814" i="25"/>
  <c r="P814" i="25"/>
  <c r="BI812" i="25"/>
  <c r="BH812" i="25"/>
  <c r="BG812" i="25"/>
  <c r="BF812" i="25"/>
  <c r="T812" i="25"/>
  <c r="R812" i="25"/>
  <c r="P812" i="25"/>
  <c r="BI811" i="25"/>
  <c r="BH811" i="25"/>
  <c r="BG811" i="25"/>
  <c r="BF811" i="25"/>
  <c r="T811" i="25"/>
  <c r="R811" i="25"/>
  <c r="P811" i="25"/>
  <c r="BI810" i="25"/>
  <c r="BH810" i="25"/>
  <c r="BG810" i="25"/>
  <c r="BF810" i="25"/>
  <c r="T810" i="25"/>
  <c r="R810" i="25"/>
  <c r="P810" i="25"/>
  <c r="BI809" i="25"/>
  <c r="BH809" i="25"/>
  <c r="BG809" i="25"/>
  <c r="BF809" i="25"/>
  <c r="T809" i="25"/>
  <c r="R809" i="25"/>
  <c r="P809" i="25"/>
  <c r="BI807" i="25"/>
  <c r="BH807" i="25"/>
  <c r="BG807" i="25"/>
  <c r="BF807" i="25"/>
  <c r="T807" i="25"/>
  <c r="R807" i="25"/>
  <c r="P807" i="25"/>
  <c r="BI806" i="25"/>
  <c r="BH806" i="25"/>
  <c r="BG806" i="25"/>
  <c r="BF806" i="25"/>
  <c r="T806" i="25"/>
  <c r="R806" i="25"/>
  <c r="P806" i="25"/>
  <c r="BI805" i="25"/>
  <c r="BH805" i="25"/>
  <c r="BG805" i="25"/>
  <c r="BF805" i="25"/>
  <c r="T805" i="25"/>
  <c r="R805" i="25"/>
  <c r="P805" i="25"/>
  <c r="BI804" i="25"/>
  <c r="BH804" i="25"/>
  <c r="BG804" i="25"/>
  <c r="BF804" i="25"/>
  <c r="T804" i="25"/>
  <c r="R804" i="25"/>
  <c r="P804" i="25"/>
  <c r="BI802" i="25"/>
  <c r="BH802" i="25"/>
  <c r="BG802" i="25"/>
  <c r="BF802" i="25"/>
  <c r="T802" i="25"/>
  <c r="R802" i="25"/>
  <c r="P802" i="25"/>
  <c r="BI801" i="25"/>
  <c r="BH801" i="25"/>
  <c r="BG801" i="25"/>
  <c r="BF801" i="25"/>
  <c r="T801" i="25"/>
  <c r="R801" i="25"/>
  <c r="P801" i="25"/>
  <c r="BI800" i="25"/>
  <c r="BH800" i="25"/>
  <c r="BG800" i="25"/>
  <c r="BF800" i="25"/>
  <c r="T800" i="25"/>
  <c r="R800" i="25"/>
  <c r="P800" i="25"/>
  <c r="BI799" i="25"/>
  <c r="BH799" i="25"/>
  <c r="BG799" i="25"/>
  <c r="BF799" i="25"/>
  <c r="T799" i="25"/>
  <c r="R799" i="25"/>
  <c r="P799" i="25"/>
  <c r="BI797" i="25"/>
  <c r="BH797" i="25"/>
  <c r="BG797" i="25"/>
  <c r="BF797" i="25"/>
  <c r="T797" i="25"/>
  <c r="R797" i="25"/>
  <c r="P797" i="25"/>
  <c r="BI796" i="25"/>
  <c r="BH796" i="25"/>
  <c r="BG796" i="25"/>
  <c r="BF796" i="25"/>
  <c r="T796" i="25"/>
  <c r="R796" i="25"/>
  <c r="P796" i="25"/>
  <c r="BI795" i="25"/>
  <c r="BH795" i="25"/>
  <c r="BG795" i="25"/>
  <c r="BF795" i="25"/>
  <c r="T795" i="25"/>
  <c r="R795" i="25"/>
  <c r="P795" i="25"/>
  <c r="BI794" i="25"/>
  <c r="BH794" i="25"/>
  <c r="BG794" i="25"/>
  <c r="BF794" i="25"/>
  <c r="T794" i="25"/>
  <c r="R794" i="25"/>
  <c r="P794" i="25"/>
  <c r="BI793" i="25"/>
  <c r="BH793" i="25"/>
  <c r="BG793" i="25"/>
  <c r="BF793" i="25"/>
  <c r="T793" i="25"/>
  <c r="R793" i="25"/>
  <c r="P793" i="25"/>
  <c r="BI792" i="25"/>
  <c r="BH792" i="25"/>
  <c r="BG792" i="25"/>
  <c r="BF792" i="25"/>
  <c r="T792" i="25"/>
  <c r="R792" i="25"/>
  <c r="P792" i="25"/>
  <c r="BI791" i="25"/>
  <c r="BH791" i="25"/>
  <c r="BG791" i="25"/>
  <c r="BF791" i="25"/>
  <c r="T791" i="25"/>
  <c r="R791" i="25"/>
  <c r="P791" i="25"/>
  <c r="BI790" i="25"/>
  <c r="BH790" i="25"/>
  <c r="BG790" i="25"/>
  <c r="BF790" i="25"/>
  <c r="T790" i="25"/>
  <c r="R790" i="25"/>
  <c r="P790" i="25"/>
  <c r="BI789" i="25"/>
  <c r="BH789" i="25"/>
  <c r="BG789" i="25"/>
  <c r="BF789" i="25"/>
  <c r="T789" i="25"/>
  <c r="R789" i="25"/>
  <c r="P789" i="25"/>
  <c r="BI788" i="25"/>
  <c r="BH788" i="25"/>
  <c r="BG788" i="25"/>
  <c r="BF788" i="25"/>
  <c r="T788" i="25"/>
  <c r="R788" i="25"/>
  <c r="P788" i="25"/>
  <c r="BI786" i="25"/>
  <c r="BH786" i="25"/>
  <c r="BG786" i="25"/>
  <c r="BF786" i="25"/>
  <c r="T786" i="25"/>
  <c r="R786" i="25"/>
  <c r="P786" i="25"/>
  <c r="BI785" i="25"/>
  <c r="BH785" i="25"/>
  <c r="BG785" i="25"/>
  <c r="BF785" i="25"/>
  <c r="T785" i="25"/>
  <c r="R785" i="25"/>
  <c r="P785" i="25"/>
  <c r="BI784" i="25"/>
  <c r="BH784" i="25"/>
  <c r="BG784" i="25"/>
  <c r="BF784" i="25"/>
  <c r="T784" i="25"/>
  <c r="R784" i="25"/>
  <c r="P784" i="25"/>
  <c r="BI783" i="25"/>
  <c r="BH783" i="25"/>
  <c r="BG783" i="25"/>
  <c r="BF783" i="25"/>
  <c r="T783" i="25"/>
  <c r="R783" i="25"/>
  <c r="P783" i="25"/>
  <c r="BI781" i="25"/>
  <c r="BH781" i="25"/>
  <c r="BG781" i="25"/>
  <c r="BF781" i="25"/>
  <c r="T781" i="25"/>
  <c r="R781" i="25"/>
  <c r="P781" i="25"/>
  <c r="BI780" i="25"/>
  <c r="BH780" i="25"/>
  <c r="BG780" i="25"/>
  <c r="BF780" i="25"/>
  <c r="T780" i="25"/>
  <c r="R780" i="25"/>
  <c r="P780" i="25"/>
  <c r="BI779" i="25"/>
  <c r="BH779" i="25"/>
  <c r="BG779" i="25"/>
  <c r="BF779" i="25"/>
  <c r="T779" i="25"/>
  <c r="R779" i="25"/>
  <c r="P779" i="25"/>
  <c r="BI778" i="25"/>
  <c r="BH778" i="25"/>
  <c r="BG778" i="25"/>
  <c r="BF778" i="25"/>
  <c r="T778" i="25"/>
  <c r="R778" i="25"/>
  <c r="P778" i="25"/>
  <c r="BI776" i="25"/>
  <c r="BH776" i="25"/>
  <c r="BG776" i="25"/>
  <c r="BF776" i="25"/>
  <c r="T776" i="25"/>
  <c r="R776" i="25"/>
  <c r="P776" i="25"/>
  <c r="BI775" i="25"/>
  <c r="BH775" i="25"/>
  <c r="BG775" i="25"/>
  <c r="BF775" i="25"/>
  <c r="T775" i="25"/>
  <c r="R775" i="25"/>
  <c r="P775" i="25"/>
  <c r="BI774" i="25"/>
  <c r="BH774" i="25"/>
  <c r="BG774" i="25"/>
  <c r="BF774" i="25"/>
  <c r="T774" i="25"/>
  <c r="R774" i="25"/>
  <c r="P774" i="25"/>
  <c r="BI773" i="25"/>
  <c r="BH773" i="25"/>
  <c r="BG773" i="25"/>
  <c r="BF773" i="25"/>
  <c r="T773" i="25"/>
  <c r="R773" i="25"/>
  <c r="P773" i="25"/>
  <c r="BI771" i="25"/>
  <c r="BH771" i="25"/>
  <c r="BG771" i="25"/>
  <c r="BF771" i="25"/>
  <c r="T771" i="25"/>
  <c r="R771" i="25"/>
  <c r="P771" i="25"/>
  <c r="BI770" i="25"/>
  <c r="BH770" i="25"/>
  <c r="BG770" i="25"/>
  <c r="BF770" i="25"/>
  <c r="T770" i="25"/>
  <c r="R770" i="25"/>
  <c r="P770" i="25"/>
  <c r="BI769" i="25"/>
  <c r="BH769" i="25"/>
  <c r="BG769" i="25"/>
  <c r="BF769" i="25"/>
  <c r="T769" i="25"/>
  <c r="R769" i="25"/>
  <c r="P769" i="25"/>
  <c r="BI768" i="25"/>
  <c r="BH768" i="25"/>
  <c r="BG768" i="25"/>
  <c r="BF768" i="25"/>
  <c r="T768" i="25"/>
  <c r="R768" i="25"/>
  <c r="P768" i="25"/>
  <c r="BI766" i="25"/>
  <c r="BH766" i="25"/>
  <c r="BG766" i="25"/>
  <c r="BF766" i="25"/>
  <c r="T766" i="25"/>
  <c r="R766" i="25"/>
  <c r="P766" i="25"/>
  <c r="BI765" i="25"/>
  <c r="BH765" i="25"/>
  <c r="BG765" i="25"/>
  <c r="BF765" i="25"/>
  <c r="T765" i="25"/>
  <c r="R765" i="25"/>
  <c r="P765" i="25"/>
  <c r="BI764" i="25"/>
  <c r="BH764" i="25"/>
  <c r="BG764" i="25"/>
  <c r="BF764" i="25"/>
  <c r="T764" i="25"/>
  <c r="R764" i="25"/>
  <c r="P764" i="25"/>
  <c r="BI763" i="25"/>
  <c r="BH763" i="25"/>
  <c r="BG763" i="25"/>
  <c r="BF763" i="25"/>
  <c r="T763" i="25"/>
  <c r="R763" i="25"/>
  <c r="P763" i="25"/>
  <c r="BI762" i="25"/>
  <c r="BH762" i="25"/>
  <c r="BG762" i="25"/>
  <c r="BF762" i="25"/>
  <c r="T762" i="25"/>
  <c r="R762" i="25"/>
  <c r="P762" i="25"/>
  <c r="BI761" i="25"/>
  <c r="BH761" i="25"/>
  <c r="BG761" i="25"/>
  <c r="BF761" i="25"/>
  <c r="T761" i="25"/>
  <c r="R761" i="25"/>
  <c r="P761" i="25"/>
  <c r="BI759" i="25"/>
  <c r="BH759" i="25"/>
  <c r="BG759" i="25"/>
  <c r="BF759" i="25"/>
  <c r="T759" i="25"/>
  <c r="R759" i="25"/>
  <c r="P759" i="25"/>
  <c r="BI758" i="25"/>
  <c r="BH758" i="25"/>
  <c r="BG758" i="25"/>
  <c r="BF758" i="25"/>
  <c r="T758" i="25"/>
  <c r="R758" i="25"/>
  <c r="P758" i="25"/>
  <c r="BI757" i="25"/>
  <c r="BH757" i="25"/>
  <c r="BG757" i="25"/>
  <c r="BF757" i="25"/>
  <c r="T757" i="25"/>
  <c r="R757" i="25"/>
  <c r="P757" i="25"/>
  <c r="BI756" i="25"/>
  <c r="BH756" i="25"/>
  <c r="BG756" i="25"/>
  <c r="BF756" i="25"/>
  <c r="T756" i="25"/>
  <c r="R756" i="25"/>
  <c r="P756" i="25"/>
  <c r="BI754" i="25"/>
  <c r="BH754" i="25"/>
  <c r="BG754" i="25"/>
  <c r="BF754" i="25"/>
  <c r="T754" i="25"/>
  <c r="R754" i="25"/>
  <c r="P754" i="25"/>
  <c r="BI753" i="25"/>
  <c r="BH753" i="25"/>
  <c r="BG753" i="25"/>
  <c r="BF753" i="25"/>
  <c r="T753" i="25"/>
  <c r="R753" i="25"/>
  <c r="P753" i="25"/>
  <c r="BI752" i="25"/>
  <c r="BH752" i="25"/>
  <c r="BG752" i="25"/>
  <c r="BF752" i="25"/>
  <c r="T752" i="25"/>
  <c r="R752" i="25"/>
  <c r="P752" i="25"/>
  <c r="BI751" i="25"/>
  <c r="BH751" i="25"/>
  <c r="BG751" i="25"/>
  <c r="BF751" i="25"/>
  <c r="T751" i="25"/>
  <c r="R751" i="25"/>
  <c r="P751" i="25"/>
  <c r="BI750" i="25"/>
  <c r="BH750" i="25"/>
  <c r="BG750" i="25"/>
  <c r="BF750" i="25"/>
  <c r="T750" i="25"/>
  <c r="R750" i="25"/>
  <c r="P750" i="25"/>
  <c r="BI748" i="25"/>
  <c r="BH748" i="25"/>
  <c r="BG748" i="25"/>
  <c r="BF748" i="25"/>
  <c r="T748" i="25"/>
  <c r="R748" i="25"/>
  <c r="P748" i="25"/>
  <c r="BI747" i="25"/>
  <c r="BH747" i="25"/>
  <c r="BG747" i="25"/>
  <c r="BF747" i="25"/>
  <c r="T747" i="25"/>
  <c r="R747" i="25"/>
  <c r="P747" i="25"/>
  <c r="BI746" i="25"/>
  <c r="BH746" i="25"/>
  <c r="BG746" i="25"/>
  <c r="BF746" i="25"/>
  <c r="T746" i="25"/>
  <c r="R746" i="25"/>
  <c r="P746" i="25"/>
  <c r="BI745" i="25"/>
  <c r="BH745" i="25"/>
  <c r="BG745" i="25"/>
  <c r="BF745" i="25"/>
  <c r="T745" i="25"/>
  <c r="R745" i="25"/>
  <c r="P745" i="25"/>
  <c r="BI743" i="25"/>
  <c r="BH743" i="25"/>
  <c r="BG743" i="25"/>
  <c r="BF743" i="25"/>
  <c r="T743" i="25"/>
  <c r="R743" i="25"/>
  <c r="P743" i="25"/>
  <c r="BI742" i="25"/>
  <c r="BH742" i="25"/>
  <c r="BG742" i="25"/>
  <c r="BF742" i="25"/>
  <c r="T742" i="25"/>
  <c r="R742" i="25"/>
  <c r="P742" i="25"/>
  <c r="BI741" i="25"/>
  <c r="BH741" i="25"/>
  <c r="BG741" i="25"/>
  <c r="BF741" i="25"/>
  <c r="T741" i="25"/>
  <c r="R741" i="25"/>
  <c r="P741" i="25"/>
  <c r="BI740" i="25"/>
  <c r="BH740" i="25"/>
  <c r="BG740" i="25"/>
  <c r="BF740" i="25"/>
  <c r="T740" i="25"/>
  <c r="R740" i="25"/>
  <c r="P740" i="25"/>
  <c r="BI739" i="25"/>
  <c r="BH739" i="25"/>
  <c r="BG739" i="25"/>
  <c r="BF739" i="25"/>
  <c r="T739" i="25"/>
  <c r="R739" i="25"/>
  <c r="P739" i="25"/>
  <c r="BI737" i="25"/>
  <c r="BH737" i="25"/>
  <c r="BG737" i="25"/>
  <c r="BF737" i="25"/>
  <c r="T737" i="25"/>
  <c r="R737" i="25"/>
  <c r="P737" i="25"/>
  <c r="BI736" i="25"/>
  <c r="BH736" i="25"/>
  <c r="BG736" i="25"/>
  <c r="BF736" i="25"/>
  <c r="T736" i="25"/>
  <c r="R736" i="25"/>
  <c r="P736" i="25"/>
  <c r="BI735" i="25"/>
  <c r="BH735" i="25"/>
  <c r="BG735" i="25"/>
  <c r="BF735" i="25"/>
  <c r="T735" i="25"/>
  <c r="R735" i="25"/>
  <c r="P735" i="25"/>
  <c r="BI734" i="25"/>
  <c r="BH734" i="25"/>
  <c r="BG734" i="25"/>
  <c r="BF734" i="25"/>
  <c r="T734" i="25"/>
  <c r="R734" i="25"/>
  <c r="P734" i="25"/>
  <c r="BI733" i="25"/>
  <c r="BH733" i="25"/>
  <c r="BG733" i="25"/>
  <c r="BF733" i="25"/>
  <c r="T733" i="25"/>
  <c r="R733" i="25"/>
  <c r="P733" i="25"/>
  <c r="BI731" i="25"/>
  <c r="BH731" i="25"/>
  <c r="BG731" i="25"/>
  <c r="BF731" i="25"/>
  <c r="T731" i="25"/>
  <c r="R731" i="25"/>
  <c r="P731" i="25"/>
  <c r="BI730" i="25"/>
  <c r="BH730" i="25"/>
  <c r="BG730" i="25"/>
  <c r="BF730" i="25"/>
  <c r="T730" i="25"/>
  <c r="R730" i="25"/>
  <c r="P730" i="25"/>
  <c r="BI729" i="25"/>
  <c r="BH729" i="25"/>
  <c r="BG729" i="25"/>
  <c r="BF729" i="25"/>
  <c r="T729" i="25"/>
  <c r="R729" i="25"/>
  <c r="P729" i="25"/>
  <c r="BI728" i="25"/>
  <c r="BH728" i="25"/>
  <c r="BG728" i="25"/>
  <c r="BF728" i="25"/>
  <c r="T728" i="25"/>
  <c r="R728" i="25"/>
  <c r="P728" i="25"/>
  <c r="BI727" i="25"/>
  <c r="BH727" i="25"/>
  <c r="BG727" i="25"/>
  <c r="BF727" i="25"/>
  <c r="T727" i="25"/>
  <c r="R727" i="25"/>
  <c r="P727" i="25"/>
  <c r="BI725" i="25"/>
  <c r="BH725" i="25"/>
  <c r="BG725" i="25"/>
  <c r="BF725" i="25"/>
  <c r="T725" i="25"/>
  <c r="R725" i="25"/>
  <c r="P725" i="25"/>
  <c r="BI724" i="25"/>
  <c r="BH724" i="25"/>
  <c r="BG724" i="25"/>
  <c r="BF724" i="25"/>
  <c r="T724" i="25"/>
  <c r="R724" i="25"/>
  <c r="P724" i="25"/>
  <c r="BI723" i="25"/>
  <c r="BH723" i="25"/>
  <c r="BG723" i="25"/>
  <c r="BF723" i="25"/>
  <c r="T723" i="25"/>
  <c r="R723" i="25"/>
  <c r="P723" i="25"/>
  <c r="BI722" i="25"/>
  <c r="BH722" i="25"/>
  <c r="BG722" i="25"/>
  <c r="BF722" i="25"/>
  <c r="T722" i="25"/>
  <c r="R722" i="25"/>
  <c r="P722" i="25"/>
  <c r="BI721" i="25"/>
  <c r="BH721" i="25"/>
  <c r="BG721" i="25"/>
  <c r="BF721" i="25"/>
  <c r="T721" i="25"/>
  <c r="R721" i="25"/>
  <c r="P721" i="25"/>
  <c r="BI720" i="25"/>
  <c r="BH720" i="25"/>
  <c r="BG720" i="25"/>
  <c r="BF720" i="25"/>
  <c r="T720" i="25"/>
  <c r="R720" i="25"/>
  <c r="P720" i="25"/>
  <c r="BI719" i="25"/>
  <c r="BH719" i="25"/>
  <c r="BG719" i="25"/>
  <c r="BF719" i="25"/>
  <c r="T719" i="25"/>
  <c r="R719" i="25"/>
  <c r="P719" i="25"/>
  <c r="BI718" i="25"/>
  <c r="BH718" i="25"/>
  <c r="BG718" i="25"/>
  <c r="BF718" i="25"/>
  <c r="T718" i="25"/>
  <c r="R718" i="25"/>
  <c r="P718" i="25"/>
  <c r="BI717" i="25"/>
  <c r="BH717" i="25"/>
  <c r="BG717" i="25"/>
  <c r="BF717" i="25"/>
  <c r="T717" i="25"/>
  <c r="R717" i="25"/>
  <c r="P717" i="25"/>
  <c r="BI716" i="25"/>
  <c r="BH716" i="25"/>
  <c r="BG716" i="25"/>
  <c r="BF716" i="25"/>
  <c r="T716" i="25"/>
  <c r="R716" i="25"/>
  <c r="P716" i="25"/>
  <c r="BI714" i="25"/>
  <c r="BH714" i="25"/>
  <c r="BG714" i="25"/>
  <c r="BF714" i="25"/>
  <c r="T714" i="25"/>
  <c r="R714" i="25"/>
  <c r="P714" i="25"/>
  <c r="BI713" i="25"/>
  <c r="BH713" i="25"/>
  <c r="BG713" i="25"/>
  <c r="BF713" i="25"/>
  <c r="T713" i="25"/>
  <c r="R713" i="25"/>
  <c r="P713" i="25"/>
  <c r="BI712" i="25"/>
  <c r="BH712" i="25"/>
  <c r="BG712" i="25"/>
  <c r="BF712" i="25"/>
  <c r="T712" i="25"/>
  <c r="R712" i="25"/>
  <c r="P712" i="25"/>
  <c r="BI711" i="25"/>
  <c r="BH711" i="25"/>
  <c r="BG711" i="25"/>
  <c r="BF711" i="25"/>
  <c r="T711" i="25"/>
  <c r="R711" i="25"/>
  <c r="P711" i="25"/>
  <c r="BI710" i="25"/>
  <c r="BH710" i="25"/>
  <c r="BG710" i="25"/>
  <c r="BF710" i="25"/>
  <c r="T710" i="25"/>
  <c r="R710" i="25"/>
  <c r="P710" i="25"/>
  <c r="BI709" i="25"/>
  <c r="BH709" i="25"/>
  <c r="BG709" i="25"/>
  <c r="BF709" i="25"/>
  <c r="T709" i="25"/>
  <c r="R709" i="25"/>
  <c r="P709" i="25"/>
  <c r="BI708" i="25"/>
  <c r="BH708" i="25"/>
  <c r="BG708" i="25"/>
  <c r="BF708" i="25"/>
  <c r="T708" i="25"/>
  <c r="R708" i="25"/>
  <c r="P708" i="25"/>
  <c r="BI707" i="25"/>
  <c r="BH707" i="25"/>
  <c r="BG707" i="25"/>
  <c r="BF707" i="25"/>
  <c r="T707" i="25"/>
  <c r="R707" i="25"/>
  <c r="P707" i="25"/>
  <c r="BI706" i="25"/>
  <c r="BH706" i="25"/>
  <c r="BG706" i="25"/>
  <c r="BF706" i="25"/>
  <c r="T706" i="25"/>
  <c r="R706" i="25"/>
  <c r="P706" i="25"/>
  <c r="BI705" i="25"/>
  <c r="BH705" i="25"/>
  <c r="BG705" i="25"/>
  <c r="BF705" i="25"/>
  <c r="T705" i="25"/>
  <c r="R705" i="25"/>
  <c r="P705" i="25"/>
  <c r="BI703" i="25"/>
  <c r="BH703" i="25"/>
  <c r="BG703" i="25"/>
  <c r="BF703" i="25"/>
  <c r="T703" i="25"/>
  <c r="T702" i="25" s="1"/>
  <c r="R703" i="25"/>
  <c r="R702" i="25"/>
  <c r="P703" i="25"/>
  <c r="P702" i="25"/>
  <c r="BI701" i="25"/>
  <c r="BH701" i="25"/>
  <c r="BG701" i="25"/>
  <c r="BF701" i="25"/>
  <c r="T701" i="25"/>
  <c r="T700" i="25"/>
  <c r="R701" i="25"/>
  <c r="R700" i="25"/>
  <c r="P701" i="25"/>
  <c r="P700" i="25"/>
  <c r="BI699" i="25"/>
  <c r="BH699" i="25"/>
  <c r="BG699" i="25"/>
  <c r="BF699" i="25"/>
  <c r="T699" i="25"/>
  <c r="T698" i="25"/>
  <c r="R699" i="25"/>
  <c r="R698" i="25"/>
  <c r="P699" i="25"/>
  <c r="P698" i="25" s="1"/>
  <c r="BI697" i="25"/>
  <c r="BH697" i="25"/>
  <c r="BG697" i="25"/>
  <c r="BF697" i="25"/>
  <c r="T697" i="25"/>
  <c r="T696" i="25"/>
  <c r="R697" i="25"/>
  <c r="R696" i="25" s="1"/>
  <c r="P697" i="25"/>
  <c r="P696" i="25"/>
  <c r="BI695" i="25"/>
  <c r="BH695" i="25"/>
  <c r="BG695" i="25"/>
  <c r="BF695" i="25"/>
  <c r="T695" i="25"/>
  <c r="R695" i="25"/>
  <c r="P695" i="25"/>
  <c r="BI694" i="25"/>
  <c r="BH694" i="25"/>
  <c r="BG694" i="25"/>
  <c r="BF694" i="25"/>
  <c r="T694" i="25"/>
  <c r="R694" i="25"/>
  <c r="P694" i="25"/>
  <c r="BI693" i="25"/>
  <c r="BH693" i="25"/>
  <c r="BG693" i="25"/>
  <c r="BF693" i="25"/>
  <c r="T693" i="25"/>
  <c r="R693" i="25"/>
  <c r="P693" i="25"/>
  <c r="BI692" i="25"/>
  <c r="BH692" i="25"/>
  <c r="BG692" i="25"/>
  <c r="BF692" i="25"/>
  <c r="T692" i="25"/>
  <c r="R692" i="25"/>
  <c r="P692" i="25"/>
  <c r="BI691" i="25"/>
  <c r="BH691" i="25"/>
  <c r="BG691" i="25"/>
  <c r="BF691" i="25"/>
  <c r="T691" i="25"/>
  <c r="R691" i="25"/>
  <c r="P691" i="25"/>
  <c r="BI690" i="25"/>
  <c r="BH690" i="25"/>
  <c r="BG690" i="25"/>
  <c r="BF690" i="25"/>
  <c r="T690" i="25"/>
  <c r="R690" i="25"/>
  <c r="P690" i="25"/>
  <c r="BI689" i="25"/>
  <c r="BH689" i="25"/>
  <c r="BG689" i="25"/>
  <c r="BF689" i="25"/>
  <c r="T689" i="25"/>
  <c r="R689" i="25"/>
  <c r="P689" i="25"/>
  <c r="BI688" i="25"/>
  <c r="BH688" i="25"/>
  <c r="BG688" i="25"/>
  <c r="BF688" i="25"/>
  <c r="T688" i="25"/>
  <c r="R688" i="25"/>
  <c r="P688" i="25"/>
  <c r="BI687" i="25"/>
  <c r="BH687" i="25"/>
  <c r="BG687" i="25"/>
  <c r="BF687" i="25"/>
  <c r="T687" i="25"/>
  <c r="R687" i="25"/>
  <c r="P687" i="25"/>
  <c r="BI686" i="25"/>
  <c r="BH686" i="25"/>
  <c r="BG686" i="25"/>
  <c r="BF686" i="25"/>
  <c r="T686" i="25"/>
  <c r="R686" i="25"/>
  <c r="P686" i="25"/>
  <c r="BI685" i="25"/>
  <c r="BH685" i="25"/>
  <c r="BG685" i="25"/>
  <c r="BF685" i="25"/>
  <c r="T685" i="25"/>
  <c r="R685" i="25"/>
  <c r="P685" i="25"/>
  <c r="BI684" i="25"/>
  <c r="BH684" i="25"/>
  <c r="BG684" i="25"/>
  <c r="BF684" i="25"/>
  <c r="T684" i="25"/>
  <c r="R684" i="25"/>
  <c r="P684" i="25"/>
  <c r="BI683" i="25"/>
  <c r="BH683" i="25"/>
  <c r="BG683" i="25"/>
  <c r="BF683" i="25"/>
  <c r="T683" i="25"/>
  <c r="R683" i="25"/>
  <c r="P683" i="25"/>
  <c r="BI682" i="25"/>
  <c r="BH682" i="25"/>
  <c r="BG682" i="25"/>
  <c r="BF682" i="25"/>
  <c r="T682" i="25"/>
  <c r="R682" i="25"/>
  <c r="P682" i="25"/>
  <c r="BI681" i="25"/>
  <c r="BH681" i="25"/>
  <c r="BG681" i="25"/>
  <c r="BF681" i="25"/>
  <c r="T681" i="25"/>
  <c r="R681" i="25"/>
  <c r="P681" i="25"/>
  <c r="BI680" i="25"/>
  <c r="BH680" i="25"/>
  <c r="BG680" i="25"/>
  <c r="BF680" i="25"/>
  <c r="T680" i="25"/>
  <c r="R680" i="25"/>
  <c r="P680" i="25"/>
  <c r="BI679" i="25"/>
  <c r="BH679" i="25"/>
  <c r="BG679" i="25"/>
  <c r="BF679" i="25"/>
  <c r="T679" i="25"/>
  <c r="R679" i="25"/>
  <c r="P679" i="25"/>
  <c r="BI678" i="25"/>
  <c r="BH678" i="25"/>
  <c r="BG678" i="25"/>
  <c r="BF678" i="25"/>
  <c r="T678" i="25"/>
  <c r="R678" i="25"/>
  <c r="P678" i="25"/>
  <c r="BI677" i="25"/>
  <c r="BH677" i="25"/>
  <c r="BG677" i="25"/>
  <c r="BF677" i="25"/>
  <c r="T677" i="25"/>
  <c r="R677" i="25"/>
  <c r="P677" i="25"/>
  <c r="BI676" i="25"/>
  <c r="BH676" i="25"/>
  <c r="BG676" i="25"/>
  <c r="BF676" i="25"/>
  <c r="T676" i="25"/>
  <c r="R676" i="25"/>
  <c r="P676" i="25"/>
  <c r="BI675" i="25"/>
  <c r="BH675" i="25"/>
  <c r="BG675" i="25"/>
  <c r="BF675" i="25"/>
  <c r="T675" i="25"/>
  <c r="R675" i="25"/>
  <c r="P675" i="25"/>
  <c r="BI674" i="25"/>
  <c r="BH674" i="25"/>
  <c r="BG674" i="25"/>
  <c r="BF674" i="25"/>
  <c r="T674" i="25"/>
  <c r="R674" i="25"/>
  <c r="P674" i="25"/>
  <c r="BI673" i="25"/>
  <c r="BH673" i="25"/>
  <c r="BG673" i="25"/>
  <c r="BF673" i="25"/>
  <c r="T673" i="25"/>
  <c r="R673" i="25"/>
  <c r="P673" i="25"/>
  <c r="BI671" i="25"/>
  <c r="BH671" i="25"/>
  <c r="BG671" i="25"/>
  <c r="BF671" i="25"/>
  <c r="T671" i="25"/>
  <c r="R671" i="25"/>
  <c r="P671" i="25"/>
  <c r="BI669" i="25"/>
  <c r="BH669" i="25"/>
  <c r="BG669" i="25"/>
  <c r="BF669" i="25"/>
  <c r="T669" i="25"/>
  <c r="R669" i="25"/>
  <c r="P669" i="25"/>
  <c r="BI668" i="25"/>
  <c r="BH668" i="25"/>
  <c r="BG668" i="25"/>
  <c r="BF668" i="25"/>
  <c r="T668" i="25"/>
  <c r="R668" i="25"/>
  <c r="P668" i="25"/>
  <c r="BI667" i="25"/>
  <c r="BH667" i="25"/>
  <c r="BG667" i="25"/>
  <c r="BF667" i="25"/>
  <c r="T667" i="25"/>
  <c r="R667" i="25"/>
  <c r="P667" i="25"/>
  <c r="BI666" i="25"/>
  <c r="BH666" i="25"/>
  <c r="BG666" i="25"/>
  <c r="BF666" i="25"/>
  <c r="T666" i="25"/>
  <c r="R666" i="25"/>
  <c r="P666" i="25"/>
  <c r="BI665" i="25"/>
  <c r="BH665" i="25"/>
  <c r="BG665" i="25"/>
  <c r="BF665" i="25"/>
  <c r="T665" i="25"/>
  <c r="R665" i="25"/>
  <c r="P665" i="25"/>
  <c r="BI664" i="25"/>
  <c r="BH664" i="25"/>
  <c r="BG664" i="25"/>
  <c r="BF664" i="25"/>
  <c r="T664" i="25"/>
  <c r="R664" i="25"/>
  <c r="P664" i="25"/>
  <c r="BI663" i="25"/>
  <c r="BH663" i="25"/>
  <c r="BG663" i="25"/>
  <c r="BF663" i="25"/>
  <c r="T663" i="25"/>
  <c r="R663" i="25"/>
  <c r="P663" i="25"/>
  <c r="BI662" i="25"/>
  <c r="BH662" i="25"/>
  <c r="BG662" i="25"/>
  <c r="BF662" i="25"/>
  <c r="T662" i="25"/>
  <c r="R662" i="25"/>
  <c r="P662" i="25"/>
  <c r="BI661" i="25"/>
  <c r="BH661" i="25"/>
  <c r="BG661" i="25"/>
  <c r="BF661" i="25"/>
  <c r="T661" i="25"/>
  <c r="R661" i="25"/>
  <c r="P661" i="25"/>
  <c r="BI660" i="25"/>
  <c r="BH660" i="25"/>
  <c r="BG660" i="25"/>
  <c r="BF660" i="25"/>
  <c r="T660" i="25"/>
  <c r="R660" i="25"/>
  <c r="P660" i="25"/>
  <c r="BI659" i="25"/>
  <c r="BH659" i="25"/>
  <c r="BG659" i="25"/>
  <c r="BF659" i="25"/>
  <c r="T659" i="25"/>
  <c r="R659" i="25"/>
  <c r="P659" i="25"/>
  <c r="BI658" i="25"/>
  <c r="BH658" i="25"/>
  <c r="BG658" i="25"/>
  <c r="BF658" i="25"/>
  <c r="T658" i="25"/>
  <c r="R658" i="25"/>
  <c r="P658" i="25"/>
  <c r="BI657" i="25"/>
  <c r="BH657" i="25"/>
  <c r="BG657" i="25"/>
  <c r="BF657" i="25"/>
  <c r="T657" i="25"/>
  <c r="R657" i="25"/>
  <c r="P657" i="25"/>
  <c r="BI656" i="25"/>
  <c r="BH656" i="25"/>
  <c r="BG656" i="25"/>
  <c r="BF656" i="25"/>
  <c r="T656" i="25"/>
  <c r="R656" i="25"/>
  <c r="P656" i="25"/>
  <c r="BI655" i="25"/>
  <c r="BH655" i="25"/>
  <c r="BG655" i="25"/>
  <c r="BF655" i="25"/>
  <c r="T655" i="25"/>
  <c r="R655" i="25"/>
  <c r="P655" i="25"/>
  <c r="BI654" i="25"/>
  <c r="BH654" i="25"/>
  <c r="BG654" i="25"/>
  <c r="BF654" i="25"/>
  <c r="T654" i="25"/>
  <c r="R654" i="25"/>
  <c r="P654" i="25"/>
  <c r="BI653" i="25"/>
  <c r="BH653" i="25"/>
  <c r="BG653" i="25"/>
  <c r="BF653" i="25"/>
  <c r="T653" i="25"/>
  <c r="R653" i="25"/>
  <c r="P653" i="25"/>
  <c r="BI652" i="25"/>
  <c r="BH652" i="25"/>
  <c r="BG652" i="25"/>
  <c r="BF652" i="25"/>
  <c r="T652" i="25"/>
  <c r="R652" i="25"/>
  <c r="P652" i="25"/>
  <c r="BI651" i="25"/>
  <c r="BH651" i="25"/>
  <c r="BG651" i="25"/>
  <c r="BF651" i="25"/>
  <c r="T651" i="25"/>
  <c r="R651" i="25"/>
  <c r="P651" i="25"/>
  <c r="BI650" i="25"/>
  <c r="BH650" i="25"/>
  <c r="BG650" i="25"/>
  <c r="BF650" i="25"/>
  <c r="T650" i="25"/>
  <c r="R650" i="25"/>
  <c r="P650" i="25"/>
  <c r="BI649" i="25"/>
  <c r="BH649" i="25"/>
  <c r="BG649" i="25"/>
  <c r="BF649" i="25"/>
  <c r="T649" i="25"/>
  <c r="R649" i="25"/>
  <c r="P649" i="25"/>
  <c r="BI648" i="25"/>
  <c r="BH648" i="25"/>
  <c r="BG648" i="25"/>
  <c r="BF648" i="25"/>
  <c r="T648" i="25"/>
  <c r="R648" i="25"/>
  <c r="P648" i="25"/>
  <c r="BI647" i="25"/>
  <c r="BH647" i="25"/>
  <c r="BG647" i="25"/>
  <c r="BF647" i="25"/>
  <c r="T647" i="25"/>
  <c r="R647" i="25"/>
  <c r="P647" i="25"/>
  <c r="BI646" i="25"/>
  <c r="BH646" i="25"/>
  <c r="BG646" i="25"/>
  <c r="BF646" i="25"/>
  <c r="T646" i="25"/>
  <c r="R646" i="25"/>
  <c r="P646" i="25"/>
  <c r="BI645" i="25"/>
  <c r="BH645" i="25"/>
  <c r="BG645" i="25"/>
  <c r="BF645" i="25"/>
  <c r="T645" i="25"/>
  <c r="R645" i="25"/>
  <c r="P645" i="25"/>
  <c r="BI644" i="25"/>
  <c r="BH644" i="25"/>
  <c r="BG644" i="25"/>
  <c r="BF644" i="25"/>
  <c r="T644" i="25"/>
  <c r="R644" i="25"/>
  <c r="P644" i="25"/>
  <c r="BI643" i="25"/>
  <c r="BH643" i="25"/>
  <c r="BG643" i="25"/>
  <c r="BF643" i="25"/>
  <c r="T643" i="25"/>
  <c r="R643" i="25"/>
  <c r="P643" i="25"/>
  <c r="BI642" i="25"/>
  <c r="BH642" i="25"/>
  <c r="BG642" i="25"/>
  <c r="BF642" i="25"/>
  <c r="T642" i="25"/>
  <c r="R642" i="25"/>
  <c r="P642" i="25"/>
  <c r="BI641" i="25"/>
  <c r="BH641" i="25"/>
  <c r="BG641" i="25"/>
  <c r="BF641" i="25"/>
  <c r="T641" i="25"/>
  <c r="R641" i="25"/>
  <c r="P641" i="25"/>
  <c r="BI640" i="25"/>
  <c r="BH640" i="25"/>
  <c r="BG640" i="25"/>
  <c r="BF640" i="25"/>
  <c r="T640" i="25"/>
  <c r="R640" i="25"/>
  <c r="P640" i="25"/>
  <c r="BI638" i="25"/>
  <c r="BH638" i="25"/>
  <c r="BG638" i="25"/>
  <c r="BF638" i="25"/>
  <c r="T638" i="25"/>
  <c r="R638" i="25"/>
  <c r="P638" i="25"/>
  <c r="BI636" i="25"/>
  <c r="BH636" i="25"/>
  <c r="BG636" i="25"/>
  <c r="BF636" i="25"/>
  <c r="T636" i="25"/>
  <c r="R636" i="25"/>
  <c r="P636" i="25"/>
  <c r="BI635" i="25"/>
  <c r="BH635" i="25"/>
  <c r="BG635" i="25"/>
  <c r="BF635" i="25"/>
  <c r="T635" i="25"/>
  <c r="R635" i="25"/>
  <c r="P635" i="25"/>
  <c r="BI634" i="25"/>
  <c r="BH634" i="25"/>
  <c r="BG634" i="25"/>
  <c r="BF634" i="25"/>
  <c r="T634" i="25"/>
  <c r="R634" i="25"/>
  <c r="P634" i="25"/>
  <c r="BI633" i="25"/>
  <c r="BH633" i="25"/>
  <c r="BG633" i="25"/>
  <c r="BF633" i="25"/>
  <c r="T633" i="25"/>
  <c r="R633" i="25"/>
  <c r="P633" i="25"/>
  <c r="BI632" i="25"/>
  <c r="BH632" i="25"/>
  <c r="BG632" i="25"/>
  <c r="BF632" i="25"/>
  <c r="T632" i="25"/>
  <c r="R632" i="25"/>
  <c r="P632" i="25"/>
  <c r="BI631" i="25"/>
  <c r="BH631" i="25"/>
  <c r="BG631" i="25"/>
  <c r="BF631" i="25"/>
  <c r="T631" i="25"/>
  <c r="R631" i="25"/>
  <c r="P631" i="25"/>
  <c r="BI630" i="25"/>
  <c r="BH630" i="25"/>
  <c r="BG630" i="25"/>
  <c r="BF630" i="25"/>
  <c r="T630" i="25"/>
  <c r="R630" i="25"/>
  <c r="P630" i="25"/>
  <c r="BI629" i="25"/>
  <c r="BH629" i="25"/>
  <c r="BG629" i="25"/>
  <c r="BF629" i="25"/>
  <c r="T629" i="25"/>
  <c r="R629" i="25"/>
  <c r="P629" i="25"/>
  <c r="BI628" i="25"/>
  <c r="BH628" i="25"/>
  <c r="BG628" i="25"/>
  <c r="BF628" i="25"/>
  <c r="T628" i="25"/>
  <c r="R628" i="25"/>
  <c r="P628" i="25"/>
  <c r="BI627" i="25"/>
  <c r="BH627" i="25"/>
  <c r="BG627" i="25"/>
  <c r="BF627" i="25"/>
  <c r="T627" i="25"/>
  <c r="R627" i="25"/>
  <c r="P627" i="25"/>
  <c r="BI626" i="25"/>
  <c r="BH626" i="25"/>
  <c r="BG626" i="25"/>
  <c r="BF626" i="25"/>
  <c r="T626" i="25"/>
  <c r="R626" i="25"/>
  <c r="P626" i="25"/>
  <c r="BI625" i="25"/>
  <c r="BH625" i="25"/>
  <c r="BG625" i="25"/>
  <c r="BF625" i="25"/>
  <c r="T625" i="25"/>
  <c r="R625" i="25"/>
  <c r="P625" i="25"/>
  <c r="BI624" i="25"/>
  <c r="BH624" i="25"/>
  <c r="BG624" i="25"/>
  <c r="BF624" i="25"/>
  <c r="T624" i="25"/>
  <c r="R624" i="25"/>
  <c r="P624" i="25"/>
  <c r="BI623" i="25"/>
  <c r="BH623" i="25"/>
  <c r="BG623" i="25"/>
  <c r="BF623" i="25"/>
  <c r="T623" i="25"/>
  <c r="R623" i="25"/>
  <c r="P623" i="25"/>
  <c r="BI622" i="25"/>
  <c r="BH622" i="25"/>
  <c r="BG622" i="25"/>
  <c r="BF622" i="25"/>
  <c r="T622" i="25"/>
  <c r="R622" i="25"/>
  <c r="P622" i="25"/>
  <c r="BI621" i="25"/>
  <c r="BH621" i="25"/>
  <c r="BG621" i="25"/>
  <c r="BF621" i="25"/>
  <c r="T621" i="25"/>
  <c r="R621" i="25"/>
  <c r="P621" i="25"/>
  <c r="BI620" i="25"/>
  <c r="BH620" i="25"/>
  <c r="BG620" i="25"/>
  <c r="BF620" i="25"/>
  <c r="T620" i="25"/>
  <c r="R620" i="25"/>
  <c r="P620" i="25"/>
  <c r="BI619" i="25"/>
  <c r="BH619" i="25"/>
  <c r="BG619" i="25"/>
  <c r="BF619" i="25"/>
  <c r="T619" i="25"/>
  <c r="R619" i="25"/>
  <c r="P619" i="25"/>
  <c r="BI618" i="25"/>
  <c r="BH618" i="25"/>
  <c r="BG618" i="25"/>
  <c r="BF618" i="25"/>
  <c r="T618" i="25"/>
  <c r="R618" i="25"/>
  <c r="P618" i="25"/>
  <c r="BI617" i="25"/>
  <c r="BH617" i="25"/>
  <c r="BG617" i="25"/>
  <c r="BF617" i="25"/>
  <c r="T617" i="25"/>
  <c r="R617" i="25"/>
  <c r="P617" i="25"/>
  <c r="BI616" i="25"/>
  <c r="BH616" i="25"/>
  <c r="BG616" i="25"/>
  <c r="BF616" i="25"/>
  <c r="T616" i="25"/>
  <c r="R616" i="25"/>
  <c r="P616" i="25"/>
  <c r="BI615" i="25"/>
  <c r="BH615" i="25"/>
  <c r="BG615" i="25"/>
  <c r="BF615" i="25"/>
  <c r="T615" i="25"/>
  <c r="R615" i="25"/>
  <c r="P615" i="25"/>
  <c r="BI614" i="25"/>
  <c r="BH614" i="25"/>
  <c r="BG614" i="25"/>
  <c r="BF614" i="25"/>
  <c r="T614" i="25"/>
  <c r="R614" i="25"/>
  <c r="P614" i="25"/>
  <c r="BI612" i="25"/>
  <c r="BH612" i="25"/>
  <c r="BG612" i="25"/>
  <c r="BF612" i="25"/>
  <c r="T612" i="25"/>
  <c r="R612" i="25"/>
  <c r="P612" i="25"/>
  <c r="BI610" i="25"/>
  <c r="BH610" i="25"/>
  <c r="BG610" i="25"/>
  <c r="BF610" i="25"/>
  <c r="T610" i="25"/>
  <c r="R610" i="25"/>
  <c r="P610" i="25"/>
  <c r="BI609" i="25"/>
  <c r="BH609" i="25"/>
  <c r="BG609" i="25"/>
  <c r="BF609" i="25"/>
  <c r="T609" i="25"/>
  <c r="R609" i="25"/>
  <c r="P609" i="25"/>
  <c r="BI608" i="25"/>
  <c r="BH608" i="25"/>
  <c r="BG608" i="25"/>
  <c r="BF608" i="25"/>
  <c r="T608" i="25"/>
  <c r="R608" i="25"/>
  <c r="P608" i="25"/>
  <c r="BI607" i="25"/>
  <c r="BH607" i="25"/>
  <c r="BG607" i="25"/>
  <c r="BF607" i="25"/>
  <c r="T607" i="25"/>
  <c r="R607" i="25"/>
  <c r="P607" i="25"/>
  <c r="BI606" i="25"/>
  <c r="BH606" i="25"/>
  <c r="BG606" i="25"/>
  <c r="BF606" i="25"/>
  <c r="T606" i="25"/>
  <c r="R606" i="25"/>
  <c r="P606" i="25"/>
  <c r="BI605" i="25"/>
  <c r="BH605" i="25"/>
  <c r="BG605" i="25"/>
  <c r="BF605" i="25"/>
  <c r="T605" i="25"/>
  <c r="R605" i="25"/>
  <c r="P605" i="25"/>
  <c r="BI604" i="25"/>
  <c r="BH604" i="25"/>
  <c r="BG604" i="25"/>
  <c r="BF604" i="25"/>
  <c r="T604" i="25"/>
  <c r="R604" i="25"/>
  <c r="P604" i="25"/>
  <c r="BI603" i="25"/>
  <c r="BH603" i="25"/>
  <c r="BG603" i="25"/>
  <c r="BF603" i="25"/>
  <c r="T603" i="25"/>
  <c r="R603" i="25"/>
  <c r="P603" i="25"/>
  <c r="BI602" i="25"/>
  <c r="BH602" i="25"/>
  <c r="BG602" i="25"/>
  <c r="BF602" i="25"/>
  <c r="T602" i="25"/>
  <c r="R602" i="25"/>
  <c r="P602" i="25"/>
  <c r="BI601" i="25"/>
  <c r="BH601" i="25"/>
  <c r="BG601" i="25"/>
  <c r="BF601" i="25"/>
  <c r="T601" i="25"/>
  <c r="R601" i="25"/>
  <c r="P601" i="25"/>
  <c r="BI600" i="25"/>
  <c r="BH600" i="25"/>
  <c r="BG600" i="25"/>
  <c r="BF600" i="25"/>
  <c r="T600" i="25"/>
  <c r="R600" i="25"/>
  <c r="P600" i="25"/>
  <c r="BI599" i="25"/>
  <c r="BH599" i="25"/>
  <c r="BG599" i="25"/>
  <c r="BF599" i="25"/>
  <c r="T599" i="25"/>
  <c r="R599" i="25"/>
  <c r="P599" i="25"/>
  <c r="BI598" i="25"/>
  <c r="BH598" i="25"/>
  <c r="BG598" i="25"/>
  <c r="BF598" i="25"/>
  <c r="T598" i="25"/>
  <c r="R598" i="25"/>
  <c r="P598" i="25"/>
  <c r="BI597" i="25"/>
  <c r="BH597" i="25"/>
  <c r="BG597" i="25"/>
  <c r="BF597" i="25"/>
  <c r="T597" i="25"/>
  <c r="R597" i="25"/>
  <c r="P597" i="25"/>
  <c r="BI596" i="25"/>
  <c r="BH596" i="25"/>
  <c r="BG596" i="25"/>
  <c r="BF596" i="25"/>
  <c r="T596" i="25"/>
  <c r="R596" i="25"/>
  <c r="P596" i="25"/>
  <c r="BI595" i="25"/>
  <c r="BH595" i="25"/>
  <c r="BG595" i="25"/>
  <c r="BF595" i="25"/>
  <c r="T595" i="25"/>
  <c r="R595" i="25"/>
  <c r="P595" i="25"/>
  <c r="BI594" i="25"/>
  <c r="BH594" i="25"/>
  <c r="BG594" i="25"/>
  <c r="BF594" i="25"/>
  <c r="T594" i="25"/>
  <c r="R594" i="25"/>
  <c r="P594" i="25"/>
  <c r="BI593" i="25"/>
  <c r="BH593" i="25"/>
  <c r="BG593" i="25"/>
  <c r="BF593" i="25"/>
  <c r="T593" i="25"/>
  <c r="R593" i="25"/>
  <c r="P593" i="25"/>
  <c r="BI592" i="25"/>
  <c r="BH592" i="25"/>
  <c r="BG592" i="25"/>
  <c r="BF592" i="25"/>
  <c r="T592" i="25"/>
  <c r="R592" i="25"/>
  <c r="P592" i="25"/>
  <c r="BI591" i="25"/>
  <c r="BH591" i="25"/>
  <c r="BG591" i="25"/>
  <c r="BF591" i="25"/>
  <c r="T591" i="25"/>
  <c r="R591" i="25"/>
  <c r="P591" i="25"/>
  <c r="BI590" i="25"/>
  <c r="BH590" i="25"/>
  <c r="BG590" i="25"/>
  <c r="BF590" i="25"/>
  <c r="T590" i="25"/>
  <c r="R590" i="25"/>
  <c r="P590" i="25"/>
  <c r="BI589" i="25"/>
  <c r="BH589" i="25"/>
  <c r="BG589" i="25"/>
  <c r="BF589" i="25"/>
  <c r="T589" i="25"/>
  <c r="R589" i="25"/>
  <c r="P589" i="25"/>
  <c r="BI588" i="25"/>
  <c r="BH588" i="25"/>
  <c r="BG588" i="25"/>
  <c r="BF588" i="25"/>
  <c r="T588" i="25"/>
  <c r="R588" i="25"/>
  <c r="P588" i="25"/>
  <c r="BI587" i="25"/>
  <c r="BH587" i="25"/>
  <c r="BG587" i="25"/>
  <c r="BF587" i="25"/>
  <c r="T587" i="25"/>
  <c r="R587" i="25"/>
  <c r="P587" i="25"/>
  <c r="BI586" i="25"/>
  <c r="BH586" i="25"/>
  <c r="BG586" i="25"/>
  <c r="BF586" i="25"/>
  <c r="T586" i="25"/>
  <c r="R586" i="25"/>
  <c r="P586" i="25"/>
  <c r="BI585" i="25"/>
  <c r="BH585" i="25"/>
  <c r="BG585" i="25"/>
  <c r="BF585" i="25"/>
  <c r="T585" i="25"/>
  <c r="R585" i="25"/>
  <c r="P585" i="25"/>
  <c r="BI584" i="25"/>
  <c r="BH584" i="25"/>
  <c r="BG584" i="25"/>
  <c r="BF584" i="25"/>
  <c r="T584" i="25"/>
  <c r="R584" i="25"/>
  <c r="P584" i="25"/>
  <c r="BI583" i="25"/>
  <c r="BH583" i="25"/>
  <c r="BG583" i="25"/>
  <c r="BF583" i="25"/>
  <c r="T583" i="25"/>
  <c r="R583" i="25"/>
  <c r="P583" i="25"/>
  <c r="BI582" i="25"/>
  <c r="BH582" i="25"/>
  <c r="BG582" i="25"/>
  <c r="BF582" i="25"/>
  <c r="T582" i="25"/>
  <c r="R582" i="25"/>
  <c r="P582" i="25"/>
  <c r="BI581" i="25"/>
  <c r="BH581" i="25"/>
  <c r="BG581" i="25"/>
  <c r="BF581" i="25"/>
  <c r="T581" i="25"/>
  <c r="R581" i="25"/>
  <c r="P581" i="25"/>
  <c r="BI580" i="25"/>
  <c r="BH580" i="25"/>
  <c r="BG580" i="25"/>
  <c r="BF580" i="25"/>
  <c r="T580" i="25"/>
  <c r="R580" i="25"/>
  <c r="P580" i="25"/>
  <c r="BI579" i="25"/>
  <c r="BH579" i="25"/>
  <c r="BG579" i="25"/>
  <c r="BF579" i="25"/>
  <c r="T579" i="25"/>
  <c r="R579" i="25"/>
  <c r="P579" i="25"/>
  <c r="BI578" i="25"/>
  <c r="BH578" i="25"/>
  <c r="BG578" i="25"/>
  <c r="BF578" i="25"/>
  <c r="T578" i="25"/>
  <c r="R578" i="25"/>
  <c r="P578" i="25"/>
  <c r="BI576" i="25"/>
  <c r="BH576" i="25"/>
  <c r="BG576" i="25"/>
  <c r="BF576" i="25"/>
  <c r="T576" i="25"/>
  <c r="R576" i="25"/>
  <c r="P576" i="25"/>
  <c r="BI574" i="25"/>
  <c r="BH574" i="25"/>
  <c r="BG574" i="25"/>
  <c r="BF574" i="25"/>
  <c r="T574" i="25"/>
  <c r="R574" i="25"/>
  <c r="P574" i="25"/>
  <c r="BI573" i="25"/>
  <c r="BH573" i="25"/>
  <c r="BG573" i="25"/>
  <c r="BF573" i="25"/>
  <c r="T573" i="25"/>
  <c r="R573" i="25"/>
  <c r="P573" i="25"/>
  <c r="BI572" i="25"/>
  <c r="BH572" i="25"/>
  <c r="BG572" i="25"/>
  <c r="BF572" i="25"/>
  <c r="T572" i="25"/>
  <c r="R572" i="25"/>
  <c r="P572" i="25"/>
  <c r="BI571" i="25"/>
  <c r="BH571" i="25"/>
  <c r="BG571" i="25"/>
  <c r="BF571" i="25"/>
  <c r="T571" i="25"/>
  <c r="R571" i="25"/>
  <c r="P571" i="25"/>
  <c r="BI570" i="25"/>
  <c r="BH570" i="25"/>
  <c r="BG570" i="25"/>
  <c r="BF570" i="25"/>
  <c r="T570" i="25"/>
  <c r="R570" i="25"/>
  <c r="P570" i="25"/>
  <c r="BI569" i="25"/>
  <c r="BH569" i="25"/>
  <c r="BG569" i="25"/>
  <c r="BF569" i="25"/>
  <c r="T569" i="25"/>
  <c r="R569" i="25"/>
  <c r="P569" i="25"/>
  <c r="BI568" i="25"/>
  <c r="BH568" i="25"/>
  <c r="BG568" i="25"/>
  <c r="BF568" i="25"/>
  <c r="T568" i="25"/>
  <c r="R568" i="25"/>
  <c r="P568" i="25"/>
  <c r="BI567" i="25"/>
  <c r="BH567" i="25"/>
  <c r="BG567" i="25"/>
  <c r="BF567" i="25"/>
  <c r="T567" i="25"/>
  <c r="R567" i="25"/>
  <c r="P567" i="25"/>
  <c r="BI566" i="25"/>
  <c r="BH566" i="25"/>
  <c r="BG566" i="25"/>
  <c r="BF566" i="25"/>
  <c r="T566" i="25"/>
  <c r="R566" i="25"/>
  <c r="P566" i="25"/>
  <c r="BI565" i="25"/>
  <c r="BH565" i="25"/>
  <c r="BG565" i="25"/>
  <c r="BF565" i="25"/>
  <c r="T565" i="25"/>
  <c r="R565" i="25"/>
  <c r="P565" i="25"/>
  <c r="BI564" i="25"/>
  <c r="BH564" i="25"/>
  <c r="BG564" i="25"/>
  <c r="BF564" i="25"/>
  <c r="T564" i="25"/>
  <c r="R564" i="25"/>
  <c r="P564" i="25"/>
  <c r="BI563" i="25"/>
  <c r="BH563" i="25"/>
  <c r="BG563" i="25"/>
  <c r="BF563" i="25"/>
  <c r="T563" i="25"/>
  <c r="R563" i="25"/>
  <c r="P563" i="25"/>
  <c r="BI562" i="25"/>
  <c r="BH562" i="25"/>
  <c r="BG562" i="25"/>
  <c r="BF562" i="25"/>
  <c r="T562" i="25"/>
  <c r="R562" i="25"/>
  <c r="P562" i="25"/>
  <c r="BI561" i="25"/>
  <c r="BH561" i="25"/>
  <c r="BG561" i="25"/>
  <c r="BF561" i="25"/>
  <c r="T561" i="25"/>
  <c r="R561" i="25"/>
  <c r="P561" i="25"/>
  <c r="BI560" i="25"/>
  <c r="BH560" i="25"/>
  <c r="BG560" i="25"/>
  <c r="BF560" i="25"/>
  <c r="T560" i="25"/>
  <c r="R560" i="25"/>
  <c r="P560" i="25"/>
  <c r="BI559" i="25"/>
  <c r="BH559" i="25"/>
  <c r="BG559" i="25"/>
  <c r="BF559" i="25"/>
  <c r="T559" i="25"/>
  <c r="R559" i="25"/>
  <c r="P559" i="25"/>
  <c r="BI558" i="25"/>
  <c r="BH558" i="25"/>
  <c r="BG558" i="25"/>
  <c r="BF558" i="25"/>
  <c r="T558" i="25"/>
  <c r="R558" i="25"/>
  <c r="P558" i="25"/>
  <c r="BI557" i="25"/>
  <c r="BH557" i="25"/>
  <c r="BG557" i="25"/>
  <c r="BF557" i="25"/>
  <c r="T557" i="25"/>
  <c r="R557" i="25"/>
  <c r="P557" i="25"/>
  <c r="BI556" i="25"/>
  <c r="BH556" i="25"/>
  <c r="BG556" i="25"/>
  <c r="BF556" i="25"/>
  <c r="T556" i="25"/>
  <c r="R556" i="25"/>
  <c r="P556" i="25"/>
  <c r="BI555" i="25"/>
  <c r="BH555" i="25"/>
  <c r="BG555" i="25"/>
  <c r="BF555" i="25"/>
  <c r="T555" i="25"/>
  <c r="R555" i="25"/>
  <c r="P555" i="25"/>
  <c r="BI554" i="25"/>
  <c r="BH554" i="25"/>
  <c r="BG554" i="25"/>
  <c r="BF554" i="25"/>
  <c r="T554" i="25"/>
  <c r="R554" i="25"/>
  <c r="P554" i="25"/>
  <c r="BI553" i="25"/>
  <c r="BH553" i="25"/>
  <c r="BG553" i="25"/>
  <c r="BF553" i="25"/>
  <c r="T553" i="25"/>
  <c r="R553" i="25"/>
  <c r="P553" i="25"/>
  <c r="BI552" i="25"/>
  <c r="BH552" i="25"/>
  <c r="BG552" i="25"/>
  <c r="BF552" i="25"/>
  <c r="T552" i="25"/>
  <c r="R552" i="25"/>
  <c r="P552" i="25"/>
  <c r="BI551" i="25"/>
  <c r="BH551" i="25"/>
  <c r="BG551" i="25"/>
  <c r="BF551" i="25"/>
  <c r="T551" i="25"/>
  <c r="R551" i="25"/>
  <c r="P551" i="25"/>
  <c r="BI550" i="25"/>
  <c r="BH550" i="25"/>
  <c r="BG550" i="25"/>
  <c r="BF550" i="25"/>
  <c r="T550" i="25"/>
  <c r="R550" i="25"/>
  <c r="P550" i="25"/>
  <c r="BI549" i="25"/>
  <c r="BH549" i="25"/>
  <c r="BG549" i="25"/>
  <c r="BF549" i="25"/>
  <c r="T549" i="25"/>
  <c r="R549" i="25"/>
  <c r="P549" i="25"/>
  <c r="BI548" i="25"/>
  <c r="BH548" i="25"/>
  <c r="BG548" i="25"/>
  <c r="BF548" i="25"/>
  <c r="T548" i="25"/>
  <c r="R548" i="25"/>
  <c r="P548" i="25"/>
  <c r="BI547" i="25"/>
  <c r="BH547" i="25"/>
  <c r="BG547" i="25"/>
  <c r="BF547" i="25"/>
  <c r="T547" i="25"/>
  <c r="R547" i="25"/>
  <c r="P547" i="25"/>
  <c r="BI546" i="25"/>
  <c r="BH546" i="25"/>
  <c r="BG546" i="25"/>
  <c r="BF546" i="25"/>
  <c r="T546" i="25"/>
  <c r="R546" i="25"/>
  <c r="P546" i="25"/>
  <c r="BI545" i="25"/>
  <c r="BH545" i="25"/>
  <c r="BG545" i="25"/>
  <c r="BF545" i="25"/>
  <c r="T545" i="25"/>
  <c r="R545" i="25"/>
  <c r="P545" i="25"/>
  <c r="BI544" i="25"/>
  <c r="BH544" i="25"/>
  <c r="BG544" i="25"/>
  <c r="BF544" i="25"/>
  <c r="T544" i="25"/>
  <c r="R544" i="25"/>
  <c r="P544" i="25"/>
  <c r="BI543" i="25"/>
  <c r="BH543" i="25"/>
  <c r="BG543" i="25"/>
  <c r="BF543" i="25"/>
  <c r="T543" i="25"/>
  <c r="R543" i="25"/>
  <c r="P543" i="25"/>
  <c r="BI542" i="25"/>
  <c r="BH542" i="25"/>
  <c r="BG542" i="25"/>
  <c r="BF542" i="25"/>
  <c r="T542" i="25"/>
  <c r="R542" i="25"/>
  <c r="P542" i="25"/>
  <c r="BI541" i="25"/>
  <c r="BH541" i="25"/>
  <c r="BG541" i="25"/>
  <c r="BF541" i="25"/>
  <c r="T541" i="25"/>
  <c r="R541" i="25"/>
  <c r="P541" i="25"/>
  <c r="BI540" i="25"/>
  <c r="BH540" i="25"/>
  <c r="BG540" i="25"/>
  <c r="BF540" i="25"/>
  <c r="T540" i="25"/>
  <c r="R540" i="25"/>
  <c r="P540" i="25"/>
  <c r="BI539" i="25"/>
  <c r="BH539" i="25"/>
  <c r="BG539" i="25"/>
  <c r="BF539" i="25"/>
  <c r="T539" i="25"/>
  <c r="R539" i="25"/>
  <c r="P539" i="25"/>
  <c r="BI538" i="25"/>
  <c r="BH538" i="25"/>
  <c r="BG538" i="25"/>
  <c r="BF538" i="25"/>
  <c r="T538" i="25"/>
  <c r="R538" i="25"/>
  <c r="P538" i="25"/>
  <c r="BI536" i="25"/>
  <c r="BH536" i="25"/>
  <c r="BG536" i="25"/>
  <c r="BF536" i="25"/>
  <c r="T536" i="25"/>
  <c r="R536" i="25"/>
  <c r="P536" i="25"/>
  <c r="BI534" i="25"/>
  <c r="BH534" i="25"/>
  <c r="BG534" i="25"/>
  <c r="BF534" i="25"/>
  <c r="T534" i="25"/>
  <c r="R534" i="25"/>
  <c r="P534" i="25"/>
  <c r="BI533" i="25"/>
  <c r="BH533" i="25"/>
  <c r="BG533" i="25"/>
  <c r="BF533" i="25"/>
  <c r="T533" i="25"/>
  <c r="R533" i="25"/>
  <c r="P533" i="25"/>
  <c r="BI532" i="25"/>
  <c r="BH532" i="25"/>
  <c r="BG532" i="25"/>
  <c r="BF532" i="25"/>
  <c r="T532" i="25"/>
  <c r="R532" i="25"/>
  <c r="P532" i="25"/>
  <c r="BI531" i="25"/>
  <c r="BH531" i="25"/>
  <c r="BG531" i="25"/>
  <c r="BF531" i="25"/>
  <c r="T531" i="25"/>
  <c r="R531" i="25"/>
  <c r="P531" i="25"/>
  <c r="BI530" i="25"/>
  <c r="BH530" i="25"/>
  <c r="BG530" i="25"/>
  <c r="BF530" i="25"/>
  <c r="T530" i="25"/>
  <c r="R530" i="25"/>
  <c r="P530" i="25"/>
  <c r="BI529" i="25"/>
  <c r="BH529" i="25"/>
  <c r="BG529" i="25"/>
  <c r="BF529" i="25"/>
  <c r="T529" i="25"/>
  <c r="R529" i="25"/>
  <c r="P529" i="25"/>
  <c r="BI528" i="25"/>
  <c r="BH528" i="25"/>
  <c r="BG528" i="25"/>
  <c r="BF528" i="25"/>
  <c r="T528" i="25"/>
  <c r="R528" i="25"/>
  <c r="P528" i="25"/>
  <c r="BI527" i="25"/>
  <c r="BH527" i="25"/>
  <c r="BG527" i="25"/>
  <c r="BF527" i="25"/>
  <c r="T527" i="25"/>
  <c r="R527" i="25"/>
  <c r="P527" i="25"/>
  <c r="BI526" i="25"/>
  <c r="BH526" i="25"/>
  <c r="BG526" i="25"/>
  <c r="BF526" i="25"/>
  <c r="T526" i="25"/>
  <c r="R526" i="25"/>
  <c r="P526" i="25"/>
  <c r="BI525" i="25"/>
  <c r="BH525" i="25"/>
  <c r="BG525" i="25"/>
  <c r="BF525" i="25"/>
  <c r="T525" i="25"/>
  <c r="R525" i="25"/>
  <c r="P525" i="25"/>
  <c r="BI524" i="25"/>
  <c r="BH524" i="25"/>
  <c r="BG524" i="25"/>
  <c r="BF524" i="25"/>
  <c r="T524" i="25"/>
  <c r="R524" i="25"/>
  <c r="P524" i="25"/>
  <c r="BI523" i="25"/>
  <c r="BH523" i="25"/>
  <c r="BG523" i="25"/>
  <c r="BF523" i="25"/>
  <c r="T523" i="25"/>
  <c r="R523" i="25"/>
  <c r="P523" i="25"/>
  <c r="BI522" i="25"/>
  <c r="BH522" i="25"/>
  <c r="BG522" i="25"/>
  <c r="BF522" i="25"/>
  <c r="T522" i="25"/>
  <c r="R522" i="25"/>
  <c r="P522" i="25"/>
  <c r="BI521" i="25"/>
  <c r="BH521" i="25"/>
  <c r="BG521" i="25"/>
  <c r="BF521" i="25"/>
  <c r="T521" i="25"/>
  <c r="R521" i="25"/>
  <c r="P521" i="25"/>
  <c r="BI520" i="25"/>
  <c r="BH520" i="25"/>
  <c r="BG520" i="25"/>
  <c r="BF520" i="25"/>
  <c r="T520" i="25"/>
  <c r="R520" i="25"/>
  <c r="P520" i="25"/>
  <c r="BI519" i="25"/>
  <c r="BH519" i="25"/>
  <c r="BG519" i="25"/>
  <c r="BF519" i="25"/>
  <c r="T519" i="25"/>
  <c r="R519" i="25"/>
  <c r="P519" i="25"/>
  <c r="BI518" i="25"/>
  <c r="BH518" i="25"/>
  <c r="BG518" i="25"/>
  <c r="BF518" i="25"/>
  <c r="T518" i="25"/>
  <c r="R518" i="25"/>
  <c r="P518" i="25"/>
  <c r="BI517" i="25"/>
  <c r="BH517" i="25"/>
  <c r="BG517" i="25"/>
  <c r="BF517" i="25"/>
  <c r="T517" i="25"/>
  <c r="R517" i="25"/>
  <c r="P517" i="25"/>
  <c r="BI516" i="25"/>
  <c r="BH516" i="25"/>
  <c r="BG516" i="25"/>
  <c r="BF516" i="25"/>
  <c r="T516" i="25"/>
  <c r="R516" i="25"/>
  <c r="P516" i="25"/>
  <c r="BI515" i="25"/>
  <c r="BH515" i="25"/>
  <c r="BG515" i="25"/>
  <c r="BF515" i="25"/>
  <c r="T515" i="25"/>
  <c r="R515" i="25"/>
  <c r="P515" i="25"/>
  <c r="BI513" i="25"/>
  <c r="BH513" i="25"/>
  <c r="BG513" i="25"/>
  <c r="BF513" i="25"/>
  <c r="T513" i="25"/>
  <c r="R513" i="25"/>
  <c r="P513" i="25"/>
  <c r="BI511" i="25"/>
  <c r="BH511" i="25"/>
  <c r="BG511" i="25"/>
  <c r="BF511" i="25"/>
  <c r="T511" i="25"/>
  <c r="R511" i="25"/>
  <c r="P511" i="25"/>
  <c r="BI510" i="25"/>
  <c r="BH510" i="25"/>
  <c r="BG510" i="25"/>
  <c r="BF510" i="25"/>
  <c r="T510" i="25"/>
  <c r="R510" i="25"/>
  <c r="P510" i="25"/>
  <c r="BI509" i="25"/>
  <c r="BH509" i="25"/>
  <c r="BG509" i="25"/>
  <c r="BF509" i="25"/>
  <c r="T509" i="25"/>
  <c r="R509" i="25"/>
  <c r="P509" i="25"/>
  <c r="BI508" i="25"/>
  <c r="BH508" i="25"/>
  <c r="BG508" i="25"/>
  <c r="BF508" i="25"/>
  <c r="T508" i="25"/>
  <c r="R508" i="25"/>
  <c r="P508" i="25"/>
  <c r="BI507" i="25"/>
  <c r="BH507" i="25"/>
  <c r="BG507" i="25"/>
  <c r="BF507" i="25"/>
  <c r="T507" i="25"/>
  <c r="R507" i="25"/>
  <c r="P507" i="25"/>
  <c r="BI506" i="25"/>
  <c r="BH506" i="25"/>
  <c r="BG506" i="25"/>
  <c r="BF506" i="25"/>
  <c r="T506" i="25"/>
  <c r="R506" i="25"/>
  <c r="P506" i="25"/>
  <c r="BI505" i="25"/>
  <c r="BH505" i="25"/>
  <c r="BG505" i="25"/>
  <c r="BF505" i="25"/>
  <c r="T505" i="25"/>
  <c r="R505" i="25"/>
  <c r="P505" i="25"/>
  <c r="BI504" i="25"/>
  <c r="BH504" i="25"/>
  <c r="BG504" i="25"/>
  <c r="BF504" i="25"/>
  <c r="T504" i="25"/>
  <c r="R504" i="25"/>
  <c r="P504" i="25"/>
  <c r="BI503" i="25"/>
  <c r="BH503" i="25"/>
  <c r="BG503" i="25"/>
  <c r="BF503" i="25"/>
  <c r="T503" i="25"/>
  <c r="R503" i="25"/>
  <c r="P503" i="25"/>
  <c r="BI502" i="25"/>
  <c r="BH502" i="25"/>
  <c r="BG502" i="25"/>
  <c r="BF502" i="25"/>
  <c r="T502" i="25"/>
  <c r="R502" i="25"/>
  <c r="P502" i="25"/>
  <c r="BI501" i="25"/>
  <c r="BH501" i="25"/>
  <c r="BG501" i="25"/>
  <c r="BF501" i="25"/>
  <c r="T501" i="25"/>
  <c r="R501" i="25"/>
  <c r="P501" i="25"/>
  <c r="BI500" i="25"/>
  <c r="BH500" i="25"/>
  <c r="BG500" i="25"/>
  <c r="BF500" i="25"/>
  <c r="T500" i="25"/>
  <c r="R500" i="25"/>
  <c r="P500" i="25"/>
  <c r="BI499" i="25"/>
  <c r="BH499" i="25"/>
  <c r="BG499" i="25"/>
  <c r="BF499" i="25"/>
  <c r="T499" i="25"/>
  <c r="R499" i="25"/>
  <c r="P499" i="25"/>
  <c r="BI498" i="25"/>
  <c r="BH498" i="25"/>
  <c r="BG498" i="25"/>
  <c r="BF498" i="25"/>
  <c r="T498" i="25"/>
  <c r="R498" i="25"/>
  <c r="P498" i="25"/>
  <c r="BI497" i="25"/>
  <c r="BH497" i="25"/>
  <c r="BG497" i="25"/>
  <c r="BF497" i="25"/>
  <c r="T497" i="25"/>
  <c r="R497" i="25"/>
  <c r="P497" i="25"/>
  <c r="BI496" i="25"/>
  <c r="BH496" i="25"/>
  <c r="BG496" i="25"/>
  <c r="BF496" i="25"/>
  <c r="T496" i="25"/>
  <c r="R496" i="25"/>
  <c r="P496" i="25"/>
  <c r="BI495" i="25"/>
  <c r="BH495" i="25"/>
  <c r="BG495" i="25"/>
  <c r="BF495" i="25"/>
  <c r="T495" i="25"/>
  <c r="R495" i="25"/>
  <c r="P495" i="25"/>
  <c r="BI494" i="25"/>
  <c r="BH494" i="25"/>
  <c r="BG494" i="25"/>
  <c r="BF494" i="25"/>
  <c r="T494" i="25"/>
  <c r="R494" i="25"/>
  <c r="P494" i="25"/>
  <c r="BI493" i="25"/>
  <c r="BH493" i="25"/>
  <c r="BG493" i="25"/>
  <c r="BF493" i="25"/>
  <c r="T493" i="25"/>
  <c r="R493" i="25"/>
  <c r="P493" i="25"/>
  <c r="BI492" i="25"/>
  <c r="BH492" i="25"/>
  <c r="BG492" i="25"/>
  <c r="BF492" i="25"/>
  <c r="T492" i="25"/>
  <c r="R492" i="25"/>
  <c r="P492" i="25"/>
  <c r="BI491" i="25"/>
  <c r="BH491" i="25"/>
  <c r="BG491" i="25"/>
  <c r="BF491" i="25"/>
  <c r="T491" i="25"/>
  <c r="R491" i="25"/>
  <c r="P491" i="25"/>
  <c r="BI490" i="25"/>
  <c r="BH490" i="25"/>
  <c r="BG490" i="25"/>
  <c r="BF490" i="25"/>
  <c r="T490" i="25"/>
  <c r="R490" i="25"/>
  <c r="P490" i="25"/>
  <c r="BI489" i="25"/>
  <c r="BH489" i="25"/>
  <c r="BG489" i="25"/>
  <c r="BF489" i="25"/>
  <c r="T489" i="25"/>
  <c r="R489" i="25"/>
  <c r="P489" i="25"/>
  <c r="BI488" i="25"/>
  <c r="BH488" i="25"/>
  <c r="BG488" i="25"/>
  <c r="BF488" i="25"/>
  <c r="T488" i="25"/>
  <c r="R488" i="25"/>
  <c r="P488" i="25"/>
  <c r="BI487" i="25"/>
  <c r="BH487" i="25"/>
  <c r="BG487" i="25"/>
  <c r="BF487" i="25"/>
  <c r="T487" i="25"/>
  <c r="R487" i="25"/>
  <c r="P487" i="25"/>
  <c r="BI486" i="25"/>
  <c r="BH486" i="25"/>
  <c r="BG486" i="25"/>
  <c r="BF486" i="25"/>
  <c r="T486" i="25"/>
  <c r="R486" i="25"/>
  <c r="P486" i="25"/>
  <c r="BI485" i="25"/>
  <c r="BH485" i="25"/>
  <c r="BG485" i="25"/>
  <c r="BF485" i="25"/>
  <c r="T485" i="25"/>
  <c r="R485" i="25"/>
  <c r="P485" i="25"/>
  <c r="BI484" i="25"/>
  <c r="BH484" i="25"/>
  <c r="BG484" i="25"/>
  <c r="BF484" i="25"/>
  <c r="T484" i="25"/>
  <c r="R484" i="25"/>
  <c r="P484" i="25"/>
  <c r="BI483" i="25"/>
  <c r="BH483" i="25"/>
  <c r="BG483" i="25"/>
  <c r="BF483" i="25"/>
  <c r="T483" i="25"/>
  <c r="R483" i="25"/>
  <c r="P483" i="25"/>
  <c r="BI482" i="25"/>
  <c r="BH482" i="25"/>
  <c r="BG482" i="25"/>
  <c r="BF482" i="25"/>
  <c r="T482" i="25"/>
  <c r="R482" i="25"/>
  <c r="P482" i="25"/>
  <c r="BI481" i="25"/>
  <c r="BH481" i="25"/>
  <c r="BG481" i="25"/>
  <c r="BF481" i="25"/>
  <c r="T481" i="25"/>
  <c r="R481" i="25"/>
  <c r="P481" i="25"/>
  <c r="BI480" i="25"/>
  <c r="BH480" i="25"/>
  <c r="BG480" i="25"/>
  <c r="BF480" i="25"/>
  <c r="T480" i="25"/>
  <c r="R480" i="25"/>
  <c r="P480" i="25"/>
  <c r="BI479" i="25"/>
  <c r="BH479" i="25"/>
  <c r="BG479" i="25"/>
  <c r="BF479" i="25"/>
  <c r="T479" i="25"/>
  <c r="R479" i="25"/>
  <c r="P479" i="25"/>
  <c r="BI478" i="25"/>
  <c r="BH478" i="25"/>
  <c r="BG478" i="25"/>
  <c r="BF478" i="25"/>
  <c r="T478" i="25"/>
  <c r="R478" i="25"/>
  <c r="P478" i="25"/>
  <c r="BI477" i="25"/>
  <c r="BH477" i="25"/>
  <c r="BG477" i="25"/>
  <c r="BF477" i="25"/>
  <c r="T477" i="25"/>
  <c r="R477" i="25"/>
  <c r="P477" i="25"/>
  <c r="BI476" i="25"/>
  <c r="BH476" i="25"/>
  <c r="BG476" i="25"/>
  <c r="BF476" i="25"/>
  <c r="T476" i="25"/>
  <c r="R476" i="25"/>
  <c r="P476" i="25"/>
  <c r="BI475" i="25"/>
  <c r="BH475" i="25"/>
  <c r="BG475" i="25"/>
  <c r="BF475" i="25"/>
  <c r="T475" i="25"/>
  <c r="R475" i="25"/>
  <c r="P475" i="25"/>
  <c r="BI474" i="25"/>
  <c r="BH474" i="25"/>
  <c r="BG474" i="25"/>
  <c r="BF474" i="25"/>
  <c r="T474" i="25"/>
  <c r="R474" i="25"/>
  <c r="P474" i="25"/>
  <c r="BI473" i="25"/>
  <c r="BH473" i="25"/>
  <c r="BG473" i="25"/>
  <c r="BF473" i="25"/>
  <c r="T473" i="25"/>
  <c r="R473" i="25"/>
  <c r="P473" i="25"/>
  <c r="BI472" i="25"/>
  <c r="BH472" i="25"/>
  <c r="BG472" i="25"/>
  <c r="BF472" i="25"/>
  <c r="T472" i="25"/>
  <c r="R472" i="25"/>
  <c r="P472" i="25"/>
  <c r="BI471" i="25"/>
  <c r="BH471" i="25"/>
  <c r="BG471" i="25"/>
  <c r="BF471" i="25"/>
  <c r="T471" i="25"/>
  <c r="R471" i="25"/>
  <c r="P471" i="25"/>
  <c r="BI470" i="25"/>
  <c r="BH470" i="25"/>
  <c r="BG470" i="25"/>
  <c r="BF470" i="25"/>
  <c r="T470" i="25"/>
  <c r="R470" i="25"/>
  <c r="P470" i="25"/>
  <c r="BI469" i="25"/>
  <c r="BH469" i="25"/>
  <c r="BG469" i="25"/>
  <c r="BF469" i="25"/>
  <c r="T469" i="25"/>
  <c r="R469" i="25"/>
  <c r="P469" i="25"/>
  <c r="BI468" i="25"/>
  <c r="BH468" i="25"/>
  <c r="BG468" i="25"/>
  <c r="BF468" i="25"/>
  <c r="T468" i="25"/>
  <c r="R468" i="25"/>
  <c r="P468" i="25"/>
  <c r="BI467" i="25"/>
  <c r="BH467" i="25"/>
  <c r="BG467" i="25"/>
  <c r="BF467" i="25"/>
  <c r="T467" i="25"/>
  <c r="R467" i="25"/>
  <c r="P467" i="25"/>
  <c r="BI465" i="25"/>
  <c r="BH465" i="25"/>
  <c r="BG465" i="25"/>
  <c r="BF465" i="25"/>
  <c r="T465" i="25"/>
  <c r="R465" i="25"/>
  <c r="P465" i="25"/>
  <c r="BI463" i="25"/>
  <c r="BH463" i="25"/>
  <c r="BG463" i="25"/>
  <c r="BF463" i="25"/>
  <c r="T463" i="25"/>
  <c r="R463" i="25"/>
  <c r="P463" i="25"/>
  <c r="BI462" i="25"/>
  <c r="BH462" i="25"/>
  <c r="BG462" i="25"/>
  <c r="BF462" i="25"/>
  <c r="T462" i="25"/>
  <c r="R462" i="25"/>
  <c r="P462" i="25"/>
  <c r="BI461" i="25"/>
  <c r="BH461" i="25"/>
  <c r="BG461" i="25"/>
  <c r="BF461" i="25"/>
  <c r="T461" i="25"/>
  <c r="R461" i="25"/>
  <c r="P461" i="25"/>
  <c r="BI460" i="25"/>
  <c r="BH460" i="25"/>
  <c r="BG460" i="25"/>
  <c r="BF460" i="25"/>
  <c r="T460" i="25"/>
  <c r="R460" i="25"/>
  <c r="P460" i="25"/>
  <c r="BI459" i="25"/>
  <c r="BH459" i="25"/>
  <c r="BG459" i="25"/>
  <c r="BF459" i="25"/>
  <c r="T459" i="25"/>
  <c r="R459" i="25"/>
  <c r="P459" i="25"/>
  <c r="BI458" i="25"/>
  <c r="BH458" i="25"/>
  <c r="BG458" i="25"/>
  <c r="BF458" i="25"/>
  <c r="T458" i="25"/>
  <c r="R458" i="25"/>
  <c r="P458" i="25"/>
  <c r="BI457" i="25"/>
  <c r="BH457" i="25"/>
  <c r="BG457" i="25"/>
  <c r="BF457" i="25"/>
  <c r="T457" i="25"/>
  <c r="R457" i="25"/>
  <c r="P457" i="25"/>
  <c r="BI456" i="25"/>
  <c r="BH456" i="25"/>
  <c r="BG456" i="25"/>
  <c r="BF456" i="25"/>
  <c r="T456" i="25"/>
  <c r="R456" i="25"/>
  <c r="P456" i="25"/>
  <c r="BI455" i="25"/>
  <c r="BH455" i="25"/>
  <c r="BG455" i="25"/>
  <c r="BF455" i="25"/>
  <c r="T455" i="25"/>
  <c r="R455" i="25"/>
  <c r="P455" i="25"/>
  <c r="BI454" i="25"/>
  <c r="BH454" i="25"/>
  <c r="BG454" i="25"/>
  <c r="BF454" i="25"/>
  <c r="T454" i="25"/>
  <c r="R454" i="25"/>
  <c r="P454" i="25"/>
  <c r="BI453" i="25"/>
  <c r="BH453" i="25"/>
  <c r="BG453" i="25"/>
  <c r="BF453" i="25"/>
  <c r="T453" i="25"/>
  <c r="R453" i="25"/>
  <c r="P453" i="25"/>
  <c r="BI452" i="25"/>
  <c r="BH452" i="25"/>
  <c r="BG452" i="25"/>
  <c r="BF452" i="25"/>
  <c r="T452" i="25"/>
  <c r="R452" i="25"/>
  <c r="P452" i="25"/>
  <c r="BI451" i="25"/>
  <c r="BH451" i="25"/>
  <c r="BG451" i="25"/>
  <c r="BF451" i="25"/>
  <c r="T451" i="25"/>
  <c r="R451" i="25"/>
  <c r="P451" i="25"/>
  <c r="BI450" i="25"/>
  <c r="BH450" i="25"/>
  <c r="BG450" i="25"/>
  <c r="BF450" i="25"/>
  <c r="T450" i="25"/>
  <c r="R450" i="25"/>
  <c r="P450" i="25"/>
  <c r="BI449" i="25"/>
  <c r="BH449" i="25"/>
  <c r="BG449" i="25"/>
  <c r="BF449" i="25"/>
  <c r="T449" i="25"/>
  <c r="R449" i="25"/>
  <c r="P449" i="25"/>
  <c r="BI448" i="25"/>
  <c r="BH448" i="25"/>
  <c r="BG448" i="25"/>
  <c r="BF448" i="25"/>
  <c r="T448" i="25"/>
  <c r="R448" i="25"/>
  <c r="P448" i="25"/>
  <c r="BI447" i="25"/>
  <c r="BH447" i="25"/>
  <c r="BG447" i="25"/>
  <c r="BF447" i="25"/>
  <c r="T447" i="25"/>
  <c r="R447" i="25"/>
  <c r="P447" i="25"/>
  <c r="BI446" i="25"/>
  <c r="BH446" i="25"/>
  <c r="BG446" i="25"/>
  <c r="BF446" i="25"/>
  <c r="T446" i="25"/>
  <c r="R446" i="25"/>
  <c r="P446" i="25"/>
  <c r="BI445" i="25"/>
  <c r="BH445" i="25"/>
  <c r="BG445" i="25"/>
  <c r="BF445" i="25"/>
  <c r="T445" i="25"/>
  <c r="R445" i="25"/>
  <c r="P445" i="25"/>
  <c r="BI444" i="25"/>
  <c r="BH444" i="25"/>
  <c r="BG444" i="25"/>
  <c r="BF444" i="25"/>
  <c r="T444" i="25"/>
  <c r="R444" i="25"/>
  <c r="P444" i="25"/>
  <c r="BI443" i="25"/>
  <c r="BH443" i="25"/>
  <c r="BG443" i="25"/>
  <c r="BF443" i="25"/>
  <c r="T443" i="25"/>
  <c r="R443" i="25"/>
  <c r="P443" i="25"/>
  <c r="BI442" i="25"/>
  <c r="BH442" i="25"/>
  <c r="BG442" i="25"/>
  <c r="BF442" i="25"/>
  <c r="T442" i="25"/>
  <c r="R442" i="25"/>
  <c r="P442" i="25"/>
  <c r="BI441" i="25"/>
  <c r="BH441" i="25"/>
  <c r="BG441" i="25"/>
  <c r="BF441" i="25"/>
  <c r="T441" i="25"/>
  <c r="R441" i="25"/>
  <c r="P441" i="25"/>
  <c r="BI440" i="25"/>
  <c r="BH440" i="25"/>
  <c r="BG440" i="25"/>
  <c r="BF440" i="25"/>
  <c r="T440" i="25"/>
  <c r="R440" i="25"/>
  <c r="P440" i="25"/>
  <c r="BI439" i="25"/>
  <c r="BH439" i="25"/>
  <c r="BG439" i="25"/>
  <c r="BF439" i="25"/>
  <c r="T439" i="25"/>
  <c r="R439" i="25"/>
  <c r="P439" i="25"/>
  <c r="BI438" i="25"/>
  <c r="BH438" i="25"/>
  <c r="BG438" i="25"/>
  <c r="BF438" i="25"/>
  <c r="T438" i="25"/>
  <c r="R438" i="25"/>
  <c r="P438" i="25"/>
  <c r="BI437" i="25"/>
  <c r="BH437" i="25"/>
  <c r="BG437" i="25"/>
  <c r="BF437" i="25"/>
  <c r="T437" i="25"/>
  <c r="R437" i="25"/>
  <c r="P437" i="25"/>
  <c r="BI436" i="25"/>
  <c r="BH436" i="25"/>
  <c r="BG436" i="25"/>
  <c r="BF436" i="25"/>
  <c r="T436" i="25"/>
  <c r="R436" i="25"/>
  <c r="P436" i="25"/>
  <c r="BI435" i="25"/>
  <c r="BH435" i="25"/>
  <c r="BG435" i="25"/>
  <c r="BF435" i="25"/>
  <c r="T435" i="25"/>
  <c r="R435" i="25"/>
  <c r="P435" i="25"/>
  <c r="BI434" i="25"/>
  <c r="BH434" i="25"/>
  <c r="BG434" i="25"/>
  <c r="BF434" i="25"/>
  <c r="T434" i="25"/>
  <c r="R434" i="25"/>
  <c r="P434" i="25"/>
  <c r="BI433" i="25"/>
  <c r="BH433" i="25"/>
  <c r="BG433" i="25"/>
  <c r="BF433" i="25"/>
  <c r="T433" i="25"/>
  <c r="R433" i="25"/>
  <c r="P433" i="25"/>
  <c r="BI432" i="25"/>
  <c r="BH432" i="25"/>
  <c r="BG432" i="25"/>
  <c r="BF432" i="25"/>
  <c r="T432" i="25"/>
  <c r="R432" i="25"/>
  <c r="P432" i="25"/>
  <c r="BI431" i="25"/>
  <c r="BH431" i="25"/>
  <c r="BG431" i="25"/>
  <c r="BF431" i="25"/>
  <c r="T431" i="25"/>
  <c r="R431" i="25"/>
  <c r="P431" i="25"/>
  <c r="BI430" i="25"/>
  <c r="BH430" i="25"/>
  <c r="BG430" i="25"/>
  <c r="BF430" i="25"/>
  <c r="T430" i="25"/>
  <c r="R430" i="25"/>
  <c r="P430" i="25"/>
  <c r="BI429" i="25"/>
  <c r="BH429" i="25"/>
  <c r="BG429" i="25"/>
  <c r="BF429" i="25"/>
  <c r="T429" i="25"/>
  <c r="R429" i="25"/>
  <c r="P429" i="25"/>
  <c r="BI428" i="25"/>
  <c r="BH428" i="25"/>
  <c r="BG428" i="25"/>
  <c r="BF428" i="25"/>
  <c r="T428" i="25"/>
  <c r="R428" i="25"/>
  <c r="P428" i="25"/>
  <c r="BI427" i="25"/>
  <c r="BH427" i="25"/>
  <c r="BG427" i="25"/>
  <c r="BF427" i="25"/>
  <c r="T427" i="25"/>
  <c r="R427" i="25"/>
  <c r="P427" i="25"/>
  <c r="BI426" i="25"/>
  <c r="BH426" i="25"/>
  <c r="BG426" i="25"/>
  <c r="BF426" i="25"/>
  <c r="T426" i="25"/>
  <c r="R426" i="25"/>
  <c r="P426" i="25"/>
  <c r="BI425" i="25"/>
  <c r="BH425" i="25"/>
  <c r="BG425" i="25"/>
  <c r="BF425" i="25"/>
  <c r="T425" i="25"/>
  <c r="R425" i="25"/>
  <c r="P425" i="25"/>
  <c r="BI424" i="25"/>
  <c r="BH424" i="25"/>
  <c r="BG424" i="25"/>
  <c r="BF424" i="25"/>
  <c r="T424" i="25"/>
  <c r="R424" i="25"/>
  <c r="P424" i="25"/>
  <c r="BI423" i="25"/>
  <c r="BH423" i="25"/>
  <c r="BG423" i="25"/>
  <c r="BF423" i="25"/>
  <c r="T423" i="25"/>
  <c r="R423" i="25"/>
  <c r="P423" i="25"/>
  <c r="BI422" i="25"/>
  <c r="BH422" i="25"/>
  <c r="BG422" i="25"/>
  <c r="BF422" i="25"/>
  <c r="T422" i="25"/>
  <c r="R422" i="25"/>
  <c r="P422" i="25"/>
  <c r="BI421" i="25"/>
  <c r="BH421" i="25"/>
  <c r="BG421" i="25"/>
  <c r="BF421" i="25"/>
  <c r="T421" i="25"/>
  <c r="R421" i="25"/>
  <c r="P421" i="25"/>
  <c r="BI420" i="25"/>
  <c r="BH420" i="25"/>
  <c r="BG420" i="25"/>
  <c r="BF420" i="25"/>
  <c r="T420" i="25"/>
  <c r="R420" i="25"/>
  <c r="P420" i="25"/>
  <c r="BI419" i="25"/>
  <c r="BH419" i="25"/>
  <c r="BG419" i="25"/>
  <c r="BF419" i="25"/>
  <c r="T419" i="25"/>
  <c r="R419" i="25"/>
  <c r="P419" i="25"/>
  <c r="BI418" i="25"/>
  <c r="BH418" i="25"/>
  <c r="BG418" i="25"/>
  <c r="BF418" i="25"/>
  <c r="T418" i="25"/>
  <c r="R418" i="25"/>
  <c r="P418" i="25"/>
  <c r="BI416" i="25"/>
  <c r="BH416" i="25"/>
  <c r="BG416" i="25"/>
  <c r="BF416" i="25"/>
  <c r="T416" i="25"/>
  <c r="R416" i="25"/>
  <c r="P416" i="25"/>
  <c r="BI414" i="25"/>
  <c r="BH414" i="25"/>
  <c r="BG414" i="25"/>
  <c r="BF414" i="25"/>
  <c r="T414" i="25"/>
  <c r="R414" i="25"/>
  <c r="P414" i="25"/>
  <c r="BI413" i="25"/>
  <c r="BH413" i="25"/>
  <c r="BG413" i="25"/>
  <c r="BF413" i="25"/>
  <c r="T413" i="25"/>
  <c r="R413" i="25"/>
  <c r="P413" i="25"/>
  <c r="BI412" i="25"/>
  <c r="BH412" i="25"/>
  <c r="BG412" i="25"/>
  <c r="BF412" i="25"/>
  <c r="T412" i="25"/>
  <c r="R412" i="25"/>
  <c r="P412" i="25"/>
  <c r="BI411" i="25"/>
  <c r="BH411" i="25"/>
  <c r="BG411" i="25"/>
  <c r="BF411" i="25"/>
  <c r="T411" i="25"/>
  <c r="R411" i="25"/>
  <c r="P411" i="25"/>
  <c r="BI410" i="25"/>
  <c r="BH410" i="25"/>
  <c r="BG410" i="25"/>
  <c r="BF410" i="25"/>
  <c r="T410" i="25"/>
  <c r="R410" i="25"/>
  <c r="P410" i="25"/>
  <c r="BI409" i="25"/>
  <c r="BH409" i="25"/>
  <c r="BG409" i="25"/>
  <c r="BF409" i="25"/>
  <c r="T409" i="25"/>
  <c r="R409" i="25"/>
  <c r="P409" i="25"/>
  <c r="BI408" i="25"/>
  <c r="BH408" i="25"/>
  <c r="BG408" i="25"/>
  <c r="BF408" i="25"/>
  <c r="T408" i="25"/>
  <c r="R408" i="25"/>
  <c r="P408" i="25"/>
  <c r="BI407" i="25"/>
  <c r="BH407" i="25"/>
  <c r="BG407" i="25"/>
  <c r="BF407" i="25"/>
  <c r="T407" i="25"/>
  <c r="R407" i="25"/>
  <c r="P407" i="25"/>
  <c r="BI406" i="25"/>
  <c r="BH406" i="25"/>
  <c r="BG406" i="25"/>
  <c r="BF406" i="25"/>
  <c r="T406" i="25"/>
  <c r="R406" i="25"/>
  <c r="P406" i="25"/>
  <c r="BI405" i="25"/>
  <c r="BH405" i="25"/>
  <c r="BG405" i="25"/>
  <c r="BF405" i="25"/>
  <c r="T405" i="25"/>
  <c r="R405" i="25"/>
  <c r="P405" i="25"/>
  <c r="BI404" i="25"/>
  <c r="BH404" i="25"/>
  <c r="BG404" i="25"/>
  <c r="BF404" i="25"/>
  <c r="T404" i="25"/>
  <c r="R404" i="25"/>
  <c r="P404" i="25"/>
  <c r="BI403" i="25"/>
  <c r="BH403" i="25"/>
  <c r="BG403" i="25"/>
  <c r="BF403" i="25"/>
  <c r="T403" i="25"/>
  <c r="R403" i="25"/>
  <c r="P403" i="25"/>
  <c r="BI402" i="25"/>
  <c r="BH402" i="25"/>
  <c r="BG402" i="25"/>
  <c r="BF402" i="25"/>
  <c r="T402" i="25"/>
  <c r="R402" i="25"/>
  <c r="P402" i="25"/>
  <c r="BI401" i="25"/>
  <c r="BH401" i="25"/>
  <c r="BG401" i="25"/>
  <c r="BF401" i="25"/>
  <c r="T401" i="25"/>
  <c r="R401" i="25"/>
  <c r="P401" i="25"/>
  <c r="BI400" i="25"/>
  <c r="BH400" i="25"/>
  <c r="BG400" i="25"/>
  <c r="BF400" i="25"/>
  <c r="T400" i="25"/>
  <c r="R400" i="25"/>
  <c r="P400" i="25"/>
  <c r="BI399" i="25"/>
  <c r="BH399" i="25"/>
  <c r="BG399" i="25"/>
  <c r="BF399" i="25"/>
  <c r="T399" i="25"/>
  <c r="R399" i="25"/>
  <c r="P399" i="25"/>
  <c r="BI398" i="25"/>
  <c r="BH398" i="25"/>
  <c r="BG398" i="25"/>
  <c r="BF398" i="25"/>
  <c r="T398" i="25"/>
  <c r="R398" i="25"/>
  <c r="P398" i="25"/>
  <c r="BI397" i="25"/>
  <c r="BH397" i="25"/>
  <c r="BG397" i="25"/>
  <c r="BF397" i="25"/>
  <c r="T397" i="25"/>
  <c r="R397" i="25"/>
  <c r="P397" i="25"/>
  <c r="BI396" i="25"/>
  <c r="BH396" i="25"/>
  <c r="BG396" i="25"/>
  <c r="BF396" i="25"/>
  <c r="T396" i="25"/>
  <c r="R396" i="25"/>
  <c r="P396" i="25"/>
  <c r="BI395" i="25"/>
  <c r="BH395" i="25"/>
  <c r="BG395" i="25"/>
  <c r="BF395" i="25"/>
  <c r="T395" i="25"/>
  <c r="R395" i="25"/>
  <c r="P395" i="25"/>
  <c r="BI394" i="25"/>
  <c r="BH394" i="25"/>
  <c r="BG394" i="25"/>
  <c r="BF394" i="25"/>
  <c r="T394" i="25"/>
  <c r="R394" i="25"/>
  <c r="P394" i="25"/>
  <c r="BI392" i="25"/>
  <c r="BH392" i="25"/>
  <c r="BG392" i="25"/>
  <c r="BF392" i="25"/>
  <c r="T392" i="25"/>
  <c r="R392" i="25"/>
  <c r="P392" i="25"/>
  <c r="BI390" i="25"/>
  <c r="BH390" i="25"/>
  <c r="BG390" i="25"/>
  <c r="BF390" i="25"/>
  <c r="T390" i="25"/>
  <c r="R390" i="25"/>
  <c r="P390" i="25"/>
  <c r="BI389" i="25"/>
  <c r="BH389" i="25"/>
  <c r="BG389" i="25"/>
  <c r="BF389" i="25"/>
  <c r="T389" i="25"/>
  <c r="R389" i="25"/>
  <c r="P389" i="25"/>
  <c r="BI388" i="25"/>
  <c r="BH388" i="25"/>
  <c r="BG388" i="25"/>
  <c r="BF388" i="25"/>
  <c r="T388" i="25"/>
  <c r="R388" i="25"/>
  <c r="P388" i="25"/>
  <c r="BI387" i="25"/>
  <c r="BH387" i="25"/>
  <c r="BG387" i="25"/>
  <c r="BF387" i="25"/>
  <c r="T387" i="25"/>
  <c r="R387" i="25"/>
  <c r="P387" i="25"/>
  <c r="BI386" i="25"/>
  <c r="BH386" i="25"/>
  <c r="BG386" i="25"/>
  <c r="BF386" i="25"/>
  <c r="T386" i="25"/>
  <c r="R386" i="25"/>
  <c r="P386" i="25"/>
  <c r="BI385" i="25"/>
  <c r="BH385" i="25"/>
  <c r="BG385" i="25"/>
  <c r="BF385" i="25"/>
  <c r="T385" i="25"/>
  <c r="R385" i="25"/>
  <c r="P385" i="25"/>
  <c r="BI384" i="25"/>
  <c r="BH384" i="25"/>
  <c r="BG384" i="25"/>
  <c r="BF384" i="25"/>
  <c r="T384" i="25"/>
  <c r="R384" i="25"/>
  <c r="P384" i="25"/>
  <c r="BI383" i="25"/>
  <c r="BH383" i="25"/>
  <c r="BG383" i="25"/>
  <c r="BF383" i="25"/>
  <c r="T383" i="25"/>
  <c r="R383" i="25"/>
  <c r="P383" i="25"/>
  <c r="BI382" i="25"/>
  <c r="BH382" i="25"/>
  <c r="BG382" i="25"/>
  <c r="BF382" i="25"/>
  <c r="T382" i="25"/>
  <c r="R382" i="25"/>
  <c r="P382" i="25"/>
  <c r="BI381" i="25"/>
  <c r="BH381" i="25"/>
  <c r="BG381" i="25"/>
  <c r="BF381" i="25"/>
  <c r="T381" i="25"/>
  <c r="R381" i="25"/>
  <c r="P381" i="25"/>
  <c r="BI380" i="25"/>
  <c r="BH380" i="25"/>
  <c r="BG380" i="25"/>
  <c r="BF380" i="25"/>
  <c r="T380" i="25"/>
  <c r="R380" i="25"/>
  <c r="P380" i="25"/>
  <c r="BI379" i="25"/>
  <c r="BH379" i="25"/>
  <c r="BG379" i="25"/>
  <c r="BF379" i="25"/>
  <c r="T379" i="25"/>
  <c r="R379" i="25"/>
  <c r="P379" i="25"/>
  <c r="BI378" i="25"/>
  <c r="BH378" i="25"/>
  <c r="BG378" i="25"/>
  <c r="BF378" i="25"/>
  <c r="T378" i="25"/>
  <c r="R378" i="25"/>
  <c r="P378" i="25"/>
  <c r="BI377" i="25"/>
  <c r="BH377" i="25"/>
  <c r="BG377" i="25"/>
  <c r="BF377" i="25"/>
  <c r="T377" i="25"/>
  <c r="R377" i="25"/>
  <c r="P377" i="25"/>
  <c r="BI376" i="25"/>
  <c r="BH376" i="25"/>
  <c r="BG376" i="25"/>
  <c r="BF376" i="25"/>
  <c r="T376" i="25"/>
  <c r="R376" i="25"/>
  <c r="P376" i="25"/>
  <c r="BI375" i="25"/>
  <c r="BH375" i="25"/>
  <c r="BG375" i="25"/>
  <c r="BF375" i="25"/>
  <c r="T375" i="25"/>
  <c r="R375" i="25"/>
  <c r="P375" i="25"/>
  <c r="BI374" i="25"/>
  <c r="BH374" i="25"/>
  <c r="BG374" i="25"/>
  <c r="BF374" i="25"/>
  <c r="T374" i="25"/>
  <c r="R374" i="25"/>
  <c r="P374" i="25"/>
  <c r="BI373" i="25"/>
  <c r="BH373" i="25"/>
  <c r="BG373" i="25"/>
  <c r="BF373" i="25"/>
  <c r="T373" i="25"/>
  <c r="R373" i="25"/>
  <c r="P373" i="25"/>
  <c r="BI372" i="25"/>
  <c r="BH372" i="25"/>
  <c r="BG372" i="25"/>
  <c r="BF372" i="25"/>
  <c r="T372" i="25"/>
  <c r="R372" i="25"/>
  <c r="P372" i="25"/>
  <c r="BI371" i="25"/>
  <c r="BH371" i="25"/>
  <c r="BG371" i="25"/>
  <c r="BF371" i="25"/>
  <c r="T371" i="25"/>
  <c r="R371" i="25"/>
  <c r="P371" i="25"/>
  <c r="BI370" i="25"/>
  <c r="BH370" i="25"/>
  <c r="BG370" i="25"/>
  <c r="BF370" i="25"/>
  <c r="T370" i="25"/>
  <c r="R370" i="25"/>
  <c r="P370" i="25"/>
  <c r="BI369" i="25"/>
  <c r="BH369" i="25"/>
  <c r="BG369" i="25"/>
  <c r="BF369" i="25"/>
  <c r="T369" i="25"/>
  <c r="R369" i="25"/>
  <c r="P369" i="25"/>
  <c r="BI368" i="25"/>
  <c r="BH368" i="25"/>
  <c r="BG368" i="25"/>
  <c r="BF368" i="25"/>
  <c r="T368" i="25"/>
  <c r="R368" i="25"/>
  <c r="P368" i="25"/>
  <c r="BI367" i="25"/>
  <c r="BH367" i="25"/>
  <c r="BG367" i="25"/>
  <c r="BF367" i="25"/>
  <c r="T367" i="25"/>
  <c r="R367" i="25"/>
  <c r="P367" i="25"/>
  <c r="BI366" i="25"/>
  <c r="BH366" i="25"/>
  <c r="BG366" i="25"/>
  <c r="BF366" i="25"/>
  <c r="T366" i="25"/>
  <c r="R366" i="25"/>
  <c r="P366" i="25"/>
  <c r="BI365" i="25"/>
  <c r="BH365" i="25"/>
  <c r="BG365" i="25"/>
  <c r="BF365" i="25"/>
  <c r="T365" i="25"/>
  <c r="R365" i="25"/>
  <c r="P365" i="25"/>
  <c r="BI364" i="25"/>
  <c r="BH364" i="25"/>
  <c r="BG364" i="25"/>
  <c r="BF364" i="25"/>
  <c r="T364" i="25"/>
  <c r="R364" i="25"/>
  <c r="P364" i="25"/>
  <c r="BI363" i="25"/>
  <c r="BH363" i="25"/>
  <c r="BG363" i="25"/>
  <c r="BF363" i="25"/>
  <c r="T363" i="25"/>
  <c r="R363" i="25"/>
  <c r="P363" i="25"/>
  <c r="BI362" i="25"/>
  <c r="BH362" i="25"/>
  <c r="BG362" i="25"/>
  <c r="BF362" i="25"/>
  <c r="T362" i="25"/>
  <c r="R362" i="25"/>
  <c r="P362" i="25"/>
  <c r="BI361" i="25"/>
  <c r="BH361" i="25"/>
  <c r="BG361" i="25"/>
  <c r="BF361" i="25"/>
  <c r="T361" i="25"/>
  <c r="R361" i="25"/>
  <c r="P361" i="25"/>
  <c r="BI360" i="25"/>
  <c r="BH360" i="25"/>
  <c r="BG360" i="25"/>
  <c r="BF360" i="25"/>
  <c r="T360" i="25"/>
  <c r="R360" i="25"/>
  <c r="P360" i="25"/>
  <c r="BI359" i="25"/>
  <c r="BH359" i="25"/>
  <c r="BG359" i="25"/>
  <c r="BF359" i="25"/>
  <c r="T359" i="25"/>
  <c r="R359" i="25"/>
  <c r="P359" i="25"/>
  <c r="BI358" i="25"/>
  <c r="BH358" i="25"/>
  <c r="BG358" i="25"/>
  <c r="BF358" i="25"/>
  <c r="T358" i="25"/>
  <c r="R358" i="25"/>
  <c r="P358" i="25"/>
  <c r="BI357" i="25"/>
  <c r="BH357" i="25"/>
  <c r="BG357" i="25"/>
  <c r="BF357" i="25"/>
  <c r="T357" i="25"/>
  <c r="R357" i="25"/>
  <c r="P357" i="25"/>
  <c r="BI356" i="25"/>
  <c r="BH356" i="25"/>
  <c r="BG356" i="25"/>
  <c r="BF356" i="25"/>
  <c r="T356" i="25"/>
  <c r="R356" i="25"/>
  <c r="P356" i="25"/>
  <c r="BI355" i="25"/>
  <c r="BH355" i="25"/>
  <c r="BG355" i="25"/>
  <c r="BF355" i="25"/>
  <c r="T355" i="25"/>
  <c r="R355" i="25"/>
  <c r="P355" i="25"/>
  <c r="BI354" i="25"/>
  <c r="BH354" i="25"/>
  <c r="BG354" i="25"/>
  <c r="BF354" i="25"/>
  <c r="T354" i="25"/>
  <c r="R354" i="25"/>
  <c r="P354" i="25"/>
  <c r="BI353" i="25"/>
  <c r="BH353" i="25"/>
  <c r="BG353" i="25"/>
  <c r="BF353" i="25"/>
  <c r="T353" i="25"/>
  <c r="R353" i="25"/>
  <c r="P353" i="25"/>
  <c r="BI352" i="25"/>
  <c r="BH352" i="25"/>
  <c r="BG352" i="25"/>
  <c r="BF352" i="25"/>
  <c r="T352" i="25"/>
  <c r="R352" i="25"/>
  <c r="P352" i="25"/>
  <c r="BI351" i="25"/>
  <c r="BH351" i="25"/>
  <c r="BG351" i="25"/>
  <c r="BF351" i="25"/>
  <c r="T351" i="25"/>
  <c r="R351" i="25"/>
  <c r="P351" i="25"/>
  <c r="BI350" i="25"/>
  <c r="BH350" i="25"/>
  <c r="BG350" i="25"/>
  <c r="BF350" i="25"/>
  <c r="T350" i="25"/>
  <c r="R350" i="25"/>
  <c r="P350" i="25"/>
  <c r="BI348" i="25"/>
  <c r="BH348" i="25"/>
  <c r="BG348" i="25"/>
  <c r="BF348" i="25"/>
  <c r="T348" i="25"/>
  <c r="R348" i="25"/>
  <c r="P348" i="25"/>
  <c r="BI346" i="25"/>
  <c r="BH346" i="25"/>
  <c r="BG346" i="25"/>
  <c r="BF346" i="25"/>
  <c r="T346" i="25"/>
  <c r="R346" i="25"/>
  <c r="P346" i="25"/>
  <c r="BI345" i="25"/>
  <c r="BH345" i="25"/>
  <c r="BG345" i="25"/>
  <c r="BF345" i="25"/>
  <c r="T345" i="25"/>
  <c r="R345" i="25"/>
  <c r="P345" i="25"/>
  <c r="BI344" i="25"/>
  <c r="BH344" i="25"/>
  <c r="BG344" i="25"/>
  <c r="BF344" i="25"/>
  <c r="T344" i="25"/>
  <c r="R344" i="25"/>
  <c r="P344" i="25"/>
  <c r="BI343" i="25"/>
  <c r="BH343" i="25"/>
  <c r="BG343" i="25"/>
  <c r="BF343" i="25"/>
  <c r="T343" i="25"/>
  <c r="R343" i="25"/>
  <c r="P343" i="25"/>
  <c r="BI342" i="25"/>
  <c r="BH342" i="25"/>
  <c r="BG342" i="25"/>
  <c r="BF342" i="25"/>
  <c r="T342" i="25"/>
  <c r="R342" i="25"/>
  <c r="P342" i="25"/>
  <c r="BI341" i="25"/>
  <c r="BH341" i="25"/>
  <c r="BG341" i="25"/>
  <c r="BF341" i="25"/>
  <c r="T341" i="25"/>
  <c r="R341" i="25"/>
  <c r="P341" i="25"/>
  <c r="BI340" i="25"/>
  <c r="BH340" i="25"/>
  <c r="BG340" i="25"/>
  <c r="BF340" i="25"/>
  <c r="T340" i="25"/>
  <c r="R340" i="25"/>
  <c r="P340" i="25"/>
  <c r="BI339" i="25"/>
  <c r="BH339" i="25"/>
  <c r="BG339" i="25"/>
  <c r="BF339" i="25"/>
  <c r="T339" i="25"/>
  <c r="R339" i="25"/>
  <c r="P339" i="25"/>
  <c r="BI338" i="25"/>
  <c r="BH338" i="25"/>
  <c r="BG338" i="25"/>
  <c r="BF338" i="25"/>
  <c r="T338" i="25"/>
  <c r="R338" i="25"/>
  <c r="P338" i="25"/>
  <c r="BI337" i="25"/>
  <c r="BH337" i="25"/>
  <c r="BG337" i="25"/>
  <c r="BF337" i="25"/>
  <c r="T337" i="25"/>
  <c r="R337" i="25"/>
  <c r="P337" i="25"/>
  <c r="BI336" i="25"/>
  <c r="BH336" i="25"/>
  <c r="BG336" i="25"/>
  <c r="BF336" i="25"/>
  <c r="T336" i="25"/>
  <c r="R336" i="25"/>
  <c r="P336" i="25"/>
  <c r="BI335" i="25"/>
  <c r="BH335" i="25"/>
  <c r="BG335" i="25"/>
  <c r="BF335" i="25"/>
  <c r="T335" i="25"/>
  <c r="R335" i="25"/>
  <c r="P335" i="25"/>
  <c r="BI334" i="25"/>
  <c r="BH334" i="25"/>
  <c r="BG334" i="25"/>
  <c r="BF334" i="25"/>
  <c r="T334" i="25"/>
  <c r="R334" i="25"/>
  <c r="P334" i="25"/>
  <c r="BI333" i="25"/>
  <c r="BH333" i="25"/>
  <c r="BG333" i="25"/>
  <c r="BF333" i="25"/>
  <c r="T333" i="25"/>
  <c r="R333" i="25"/>
  <c r="P333" i="25"/>
  <c r="BI332" i="25"/>
  <c r="BH332" i="25"/>
  <c r="BG332" i="25"/>
  <c r="BF332" i="25"/>
  <c r="T332" i="25"/>
  <c r="R332" i="25"/>
  <c r="P332" i="25"/>
  <c r="BI331" i="25"/>
  <c r="BH331" i="25"/>
  <c r="BG331" i="25"/>
  <c r="BF331" i="25"/>
  <c r="T331" i="25"/>
  <c r="R331" i="25"/>
  <c r="P331" i="25"/>
  <c r="BI330" i="25"/>
  <c r="BH330" i="25"/>
  <c r="BG330" i="25"/>
  <c r="BF330" i="25"/>
  <c r="T330" i="25"/>
  <c r="R330" i="25"/>
  <c r="P330" i="25"/>
  <c r="BI329" i="25"/>
  <c r="BH329" i="25"/>
  <c r="BG329" i="25"/>
  <c r="BF329" i="25"/>
  <c r="T329" i="25"/>
  <c r="R329" i="25"/>
  <c r="P329" i="25"/>
  <c r="BI328" i="25"/>
  <c r="BH328" i="25"/>
  <c r="BG328" i="25"/>
  <c r="BF328" i="25"/>
  <c r="T328" i="25"/>
  <c r="R328" i="25"/>
  <c r="P328" i="25"/>
  <c r="BI327" i="25"/>
  <c r="BH327" i="25"/>
  <c r="BG327" i="25"/>
  <c r="BF327" i="25"/>
  <c r="T327" i="25"/>
  <c r="R327" i="25"/>
  <c r="P327" i="25"/>
  <c r="BI326" i="25"/>
  <c r="BH326" i="25"/>
  <c r="BG326" i="25"/>
  <c r="BF326" i="25"/>
  <c r="T326" i="25"/>
  <c r="R326" i="25"/>
  <c r="P326" i="25"/>
  <c r="BI325" i="25"/>
  <c r="BH325" i="25"/>
  <c r="BG325" i="25"/>
  <c r="BF325" i="25"/>
  <c r="T325" i="25"/>
  <c r="R325" i="25"/>
  <c r="P325" i="25"/>
  <c r="BI324" i="25"/>
  <c r="BH324" i="25"/>
  <c r="BG324" i="25"/>
  <c r="BF324" i="25"/>
  <c r="T324" i="25"/>
  <c r="R324" i="25"/>
  <c r="P324" i="25"/>
  <c r="BI323" i="25"/>
  <c r="BH323" i="25"/>
  <c r="BG323" i="25"/>
  <c r="BF323" i="25"/>
  <c r="T323" i="25"/>
  <c r="R323" i="25"/>
  <c r="P323" i="25"/>
  <c r="BI322" i="25"/>
  <c r="BH322" i="25"/>
  <c r="BG322" i="25"/>
  <c r="BF322" i="25"/>
  <c r="T322" i="25"/>
  <c r="R322" i="25"/>
  <c r="P322" i="25"/>
  <c r="BI321" i="25"/>
  <c r="BH321" i="25"/>
  <c r="BG321" i="25"/>
  <c r="BF321" i="25"/>
  <c r="T321" i="25"/>
  <c r="R321" i="25"/>
  <c r="P321" i="25"/>
  <c r="BI320" i="25"/>
  <c r="BH320" i="25"/>
  <c r="BG320" i="25"/>
  <c r="BF320" i="25"/>
  <c r="T320" i="25"/>
  <c r="R320" i="25"/>
  <c r="P320" i="25"/>
  <c r="BI319" i="25"/>
  <c r="BH319" i="25"/>
  <c r="BG319" i="25"/>
  <c r="BF319" i="25"/>
  <c r="T319" i="25"/>
  <c r="R319" i="25"/>
  <c r="P319" i="25"/>
  <c r="BI318" i="25"/>
  <c r="BH318" i="25"/>
  <c r="BG318" i="25"/>
  <c r="BF318" i="25"/>
  <c r="T318" i="25"/>
  <c r="R318" i="25"/>
  <c r="P318" i="25"/>
  <c r="BI317" i="25"/>
  <c r="BH317" i="25"/>
  <c r="BG317" i="25"/>
  <c r="BF317" i="25"/>
  <c r="T317" i="25"/>
  <c r="R317" i="25"/>
  <c r="P317" i="25"/>
  <c r="BI316" i="25"/>
  <c r="BH316" i="25"/>
  <c r="BG316" i="25"/>
  <c r="BF316" i="25"/>
  <c r="T316" i="25"/>
  <c r="R316" i="25"/>
  <c r="P316" i="25"/>
  <c r="BI314" i="25"/>
  <c r="BH314" i="25"/>
  <c r="BG314" i="25"/>
  <c r="BF314" i="25"/>
  <c r="T314" i="25"/>
  <c r="R314" i="25"/>
  <c r="P314" i="25"/>
  <c r="BI312" i="25"/>
  <c r="BH312" i="25"/>
  <c r="BG312" i="25"/>
  <c r="BF312" i="25"/>
  <c r="T312" i="25"/>
  <c r="R312" i="25"/>
  <c r="P312" i="25"/>
  <c r="BI311" i="25"/>
  <c r="BH311" i="25"/>
  <c r="BG311" i="25"/>
  <c r="BF311" i="25"/>
  <c r="T311" i="25"/>
  <c r="R311" i="25"/>
  <c r="P311" i="25"/>
  <c r="BI310" i="25"/>
  <c r="BH310" i="25"/>
  <c r="BG310" i="25"/>
  <c r="BF310" i="25"/>
  <c r="T310" i="25"/>
  <c r="R310" i="25"/>
  <c r="P310" i="25"/>
  <c r="BI309" i="25"/>
  <c r="BH309" i="25"/>
  <c r="BG309" i="25"/>
  <c r="BF309" i="25"/>
  <c r="T309" i="25"/>
  <c r="R309" i="25"/>
  <c r="P309" i="25"/>
  <c r="BI308" i="25"/>
  <c r="BH308" i="25"/>
  <c r="BG308" i="25"/>
  <c r="BF308" i="25"/>
  <c r="T308" i="25"/>
  <c r="R308" i="25"/>
  <c r="P308" i="25"/>
  <c r="BI307" i="25"/>
  <c r="BH307" i="25"/>
  <c r="BG307" i="25"/>
  <c r="BF307" i="25"/>
  <c r="T307" i="25"/>
  <c r="R307" i="25"/>
  <c r="P307" i="25"/>
  <c r="BI306" i="25"/>
  <c r="BH306" i="25"/>
  <c r="BG306" i="25"/>
  <c r="BF306" i="25"/>
  <c r="T306" i="25"/>
  <c r="R306" i="25"/>
  <c r="P306" i="25"/>
  <c r="BI305" i="25"/>
  <c r="BH305" i="25"/>
  <c r="BG305" i="25"/>
  <c r="BF305" i="25"/>
  <c r="T305" i="25"/>
  <c r="R305" i="25"/>
  <c r="P305" i="25"/>
  <c r="BI304" i="25"/>
  <c r="BH304" i="25"/>
  <c r="BG304" i="25"/>
  <c r="BF304" i="25"/>
  <c r="T304" i="25"/>
  <c r="R304" i="25"/>
  <c r="P304" i="25"/>
  <c r="BI303" i="25"/>
  <c r="BH303" i="25"/>
  <c r="BG303" i="25"/>
  <c r="BF303" i="25"/>
  <c r="T303" i="25"/>
  <c r="R303" i="25"/>
  <c r="P303" i="25"/>
  <c r="BI302" i="25"/>
  <c r="BH302" i="25"/>
  <c r="BG302" i="25"/>
  <c r="BF302" i="25"/>
  <c r="T302" i="25"/>
  <c r="R302" i="25"/>
  <c r="P302" i="25"/>
  <c r="BI301" i="25"/>
  <c r="BH301" i="25"/>
  <c r="BG301" i="25"/>
  <c r="BF301" i="25"/>
  <c r="T301" i="25"/>
  <c r="R301" i="25"/>
  <c r="P301" i="25"/>
  <c r="BI300" i="25"/>
  <c r="BH300" i="25"/>
  <c r="BG300" i="25"/>
  <c r="BF300" i="25"/>
  <c r="T300" i="25"/>
  <c r="R300" i="25"/>
  <c r="P300" i="25"/>
  <c r="BI299" i="25"/>
  <c r="BH299" i="25"/>
  <c r="BG299" i="25"/>
  <c r="BF299" i="25"/>
  <c r="T299" i="25"/>
  <c r="R299" i="25"/>
  <c r="P299" i="25"/>
  <c r="BI298" i="25"/>
  <c r="BH298" i="25"/>
  <c r="BG298" i="25"/>
  <c r="BF298" i="25"/>
  <c r="T298" i="25"/>
  <c r="R298" i="25"/>
  <c r="P298" i="25"/>
  <c r="BI297" i="25"/>
  <c r="BH297" i="25"/>
  <c r="BG297" i="25"/>
  <c r="BF297" i="25"/>
  <c r="T297" i="25"/>
  <c r="R297" i="25"/>
  <c r="P297" i="25"/>
  <c r="BI296" i="25"/>
  <c r="BH296" i="25"/>
  <c r="BG296" i="25"/>
  <c r="BF296" i="25"/>
  <c r="T296" i="25"/>
  <c r="R296" i="25"/>
  <c r="P296" i="25"/>
  <c r="BI295" i="25"/>
  <c r="BH295" i="25"/>
  <c r="BG295" i="25"/>
  <c r="BF295" i="25"/>
  <c r="T295" i="25"/>
  <c r="R295" i="25"/>
  <c r="P295" i="25"/>
  <c r="BI294" i="25"/>
  <c r="BH294" i="25"/>
  <c r="BG294" i="25"/>
  <c r="BF294" i="25"/>
  <c r="T294" i="25"/>
  <c r="R294" i="25"/>
  <c r="P294" i="25"/>
  <c r="BI293" i="25"/>
  <c r="BH293" i="25"/>
  <c r="BG293" i="25"/>
  <c r="BF293" i="25"/>
  <c r="T293" i="25"/>
  <c r="R293" i="25"/>
  <c r="P293" i="25"/>
  <c r="BI292" i="25"/>
  <c r="BH292" i="25"/>
  <c r="BG292" i="25"/>
  <c r="BF292" i="25"/>
  <c r="T292" i="25"/>
  <c r="R292" i="25"/>
  <c r="P292" i="25"/>
  <c r="BI291" i="25"/>
  <c r="BH291" i="25"/>
  <c r="BG291" i="25"/>
  <c r="BF291" i="25"/>
  <c r="T291" i="25"/>
  <c r="R291" i="25"/>
  <c r="P291" i="25"/>
  <c r="BI290" i="25"/>
  <c r="BH290" i="25"/>
  <c r="BG290" i="25"/>
  <c r="BF290" i="25"/>
  <c r="T290" i="25"/>
  <c r="R290" i="25"/>
  <c r="P290" i="25"/>
  <c r="BI289" i="25"/>
  <c r="BH289" i="25"/>
  <c r="BG289" i="25"/>
  <c r="BF289" i="25"/>
  <c r="T289" i="25"/>
  <c r="R289" i="25"/>
  <c r="P289" i="25"/>
  <c r="BI288" i="25"/>
  <c r="BH288" i="25"/>
  <c r="BG288" i="25"/>
  <c r="BF288" i="25"/>
  <c r="T288" i="25"/>
  <c r="R288" i="25"/>
  <c r="P288" i="25"/>
  <c r="BI287" i="25"/>
  <c r="BH287" i="25"/>
  <c r="BG287" i="25"/>
  <c r="BF287" i="25"/>
  <c r="T287" i="25"/>
  <c r="R287" i="25"/>
  <c r="P287" i="25"/>
  <c r="BI286" i="25"/>
  <c r="BH286" i="25"/>
  <c r="BG286" i="25"/>
  <c r="BF286" i="25"/>
  <c r="T286" i="25"/>
  <c r="R286" i="25"/>
  <c r="P286" i="25"/>
  <c r="BI285" i="25"/>
  <c r="BH285" i="25"/>
  <c r="BG285" i="25"/>
  <c r="BF285" i="25"/>
  <c r="T285" i="25"/>
  <c r="R285" i="25"/>
  <c r="P285" i="25"/>
  <c r="BI284" i="25"/>
  <c r="BH284" i="25"/>
  <c r="BG284" i="25"/>
  <c r="BF284" i="25"/>
  <c r="T284" i="25"/>
  <c r="R284" i="25"/>
  <c r="P284" i="25"/>
  <c r="BI283" i="25"/>
  <c r="BH283" i="25"/>
  <c r="BG283" i="25"/>
  <c r="BF283" i="25"/>
  <c r="T283" i="25"/>
  <c r="R283" i="25"/>
  <c r="P283" i="25"/>
  <c r="BI282" i="25"/>
  <c r="BH282" i="25"/>
  <c r="BG282" i="25"/>
  <c r="BF282" i="25"/>
  <c r="T282" i="25"/>
  <c r="R282" i="25"/>
  <c r="P282" i="25"/>
  <c r="BI280" i="25"/>
  <c r="BH280" i="25"/>
  <c r="BG280" i="25"/>
  <c r="BF280" i="25"/>
  <c r="T280" i="25"/>
  <c r="R280" i="25"/>
  <c r="P280" i="25"/>
  <c r="BI278" i="25"/>
  <c r="BH278" i="25"/>
  <c r="BG278" i="25"/>
  <c r="BF278" i="25"/>
  <c r="T278" i="25"/>
  <c r="R278" i="25"/>
  <c r="P278" i="25"/>
  <c r="BI277" i="25"/>
  <c r="BH277" i="25"/>
  <c r="BG277" i="25"/>
  <c r="BF277" i="25"/>
  <c r="T277" i="25"/>
  <c r="R277" i="25"/>
  <c r="P277" i="25"/>
  <c r="BI276" i="25"/>
  <c r="BH276" i="25"/>
  <c r="BG276" i="25"/>
  <c r="BF276" i="25"/>
  <c r="T276" i="25"/>
  <c r="R276" i="25"/>
  <c r="P276" i="25"/>
  <c r="BI275" i="25"/>
  <c r="BH275" i="25"/>
  <c r="BG275" i="25"/>
  <c r="BF275" i="25"/>
  <c r="T275" i="25"/>
  <c r="R275" i="25"/>
  <c r="P275" i="25"/>
  <c r="BI274" i="25"/>
  <c r="BH274" i="25"/>
  <c r="BG274" i="25"/>
  <c r="BF274" i="25"/>
  <c r="T274" i="25"/>
  <c r="R274" i="25"/>
  <c r="P274" i="25"/>
  <c r="BI273" i="25"/>
  <c r="BH273" i="25"/>
  <c r="BG273" i="25"/>
  <c r="BF273" i="25"/>
  <c r="T273" i="25"/>
  <c r="R273" i="25"/>
  <c r="P273" i="25"/>
  <c r="BI272" i="25"/>
  <c r="BH272" i="25"/>
  <c r="BG272" i="25"/>
  <c r="BF272" i="25"/>
  <c r="T272" i="25"/>
  <c r="R272" i="25"/>
  <c r="P272" i="25"/>
  <c r="BI271" i="25"/>
  <c r="BH271" i="25"/>
  <c r="BG271" i="25"/>
  <c r="BF271" i="25"/>
  <c r="T271" i="25"/>
  <c r="R271" i="25"/>
  <c r="P271" i="25"/>
  <c r="BI270" i="25"/>
  <c r="BH270" i="25"/>
  <c r="BG270" i="25"/>
  <c r="BF270" i="25"/>
  <c r="T270" i="25"/>
  <c r="R270" i="25"/>
  <c r="P270" i="25"/>
  <c r="BI269" i="25"/>
  <c r="BH269" i="25"/>
  <c r="BG269" i="25"/>
  <c r="BF269" i="25"/>
  <c r="T269" i="25"/>
  <c r="R269" i="25"/>
  <c r="P269" i="25"/>
  <c r="BI268" i="25"/>
  <c r="BH268" i="25"/>
  <c r="BG268" i="25"/>
  <c r="BF268" i="25"/>
  <c r="T268" i="25"/>
  <c r="R268" i="25"/>
  <c r="P268" i="25"/>
  <c r="BI267" i="25"/>
  <c r="BH267" i="25"/>
  <c r="BG267" i="25"/>
  <c r="BF267" i="25"/>
  <c r="T267" i="25"/>
  <c r="R267" i="25"/>
  <c r="P267" i="25"/>
  <c r="BI266" i="25"/>
  <c r="BH266" i="25"/>
  <c r="BG266" i="25"/>
  <c r="BF266" i="25"/>
  <c r="T266" i="25"/>
  <c r="R266" i="25"/>
  <c r="P266" i="25"/>
  <c r="BI265" i="25"/>
  <c r="BH265" i="25"/>
  <c r="BG265" i="25"/>
  <c r="BF265" i="25"/>
  <c r="T265" i="25"/>
  <c r="R265" i="25"/>
  <c r="P265" i="25"/>
  <c r="BI264" i="25"/>
  <c r="BH264" i="25"/>
  <c r="BG264" i="25"/>
  <c r="BF264" i="25"/>
  <c r="T264" i="25"/>
  <c r="R264" i="25"/>
  <c r="P264" i="25"/>
  <c r="BI263" i="25"/>
  <c r="BH263" i="25"/>
  <c r="BG263" i="25"/>
  <c r="BF263" i="25"/>
  <c r="T263" i="25"/>
  <c r="R263" i="25"/>
  <c r="P263" i="25"/>
  <c r="BI262" i="25"/>
  <c r="BH262" i="25"/>
  <c r="BG262" i="25"/>
  <c r="BF262" i="25"/>
  <c r="T262" i="25"/>
  <c r="R262" i="25"/>
  <c r="P262" i="25"/>
  <c r="BI261" i="25"/>
  <c r="BH261" i="25"/>
  <c r="BG261" i="25"/>
  <c r="BF261" i="25"/>
  <c r="T261" i="25"/>
  <c r="R261" i="25"/>
  <c r="P261" i="25"/>
  <c r="BI260" i="25"/>
  <c r="BH260" i="25"/>
  <c r="BG260" i="25"/>
  <c r="BF260" i="25"/>
  <c r="T260" i="25"/>
  <c r="R260" i="25"/>
  <c r="P260" i="25"/>
  <c r="BI259" i="25"/>
  <c r="BH259" i="25"/>
  <c r="BG259" i="25"/>
  <c r="BF259" i="25"/>
  <c r="T259" i="25"/>
  <c r="R259" i="25"/>
  <c r="P259" i="25"/>
  <c r="BI258" i="25"/>
  <c r="BH258" i="25"/>
  <c r="BG258" i="25"/>
  <c r="BF258" i="25"/>
  <c r="T258" i="25"/>
  <c r="R258" i="25"/>
  <c r="P258" i="25"/>
  <c r="BI257" i="25"/>
  <c r="BH257" i="25"/>
  <c r="BG257" i="25"/>
  <c r="BF257" i="25"/>
  <c r="T257" i="25"/>
  <c r="R257" i="25"/>
  <c r="P257" i="25"/>
  <c r="BI256" i="25"/>
  <c r="BH256" i="25"/>
  <c r="BG256" i="25"/>
  <c r="BF256" i="25"/>
  <c r="T256" i="25"/>
  <c r="R256" i="25"/>
  <c r="P256" i="25"/>
  <c r="BI255" i="25"/>
  <c r="BH255" i="25"/>
  <c r="BG255" i="25"/>
  <c r="BF255" i="25"/>
  <c r="T255" i="25"/>
  <c r="R255" i="25"/>
  <c r="P255" i="25"/>
  <c r="BI254" i="25"/>
  <c r="BH254" i="25"/>
  <c r="BG254" i="25"/>
  <c r="BF254" i="25"/>
  <c r="T254" i="25"/>
  <c r="R254" i="25"/>
  <c r="P254" i="25"/>
  <c r="BI253" i="25"/>
  <c r="BH253" i="25"/>
  <c r="BG253" i="25"/>
  <c r="BF253" i="25"/>
  <c r="T253" i="25"/>
  <c r="R253" i="25"/>
  <c r="P253" i="25"/>
  <c r="BI252" i="25"/>
  <c r="BH252" i="25"/>
  <c r="BG252" i="25"/>
  <c r="BF252" i="25"/>
  <c r="T252" i="25"/>
  <c r="R252" i="25"/>
  <c r="P252" i="25"/>
  <c r="BI251" i="25"/>
  <c r="BH251" i="25"/>
  <c r="BG251" i="25"/>
  <c r="BF251" i="25"/>
  <c r="T251" i="25"/>
  <c r="R251" i="25"/>
  <c r="P251" i="25"/>
  <c r="BI250" i="25"/>
  <c r="BH250" i="25"/>
  <c r="BG250" i="25"/>
  <c r="BF250" i="25"/>
  <c r="T250" i="25"/>
  <c r="R250" i="25"/>
  <c r="P250" i="25"/>
  <c r="BI249" i="25"/>
  <c r="BH249" i="25"/>
  <c r="BG249" i="25"/>
  <c r="BF249" i="25"/>
  <c r="T249" i="25"/>
  <c r="R249" i="25"/>
  <c r="P249" i="25"/>
  <c r="BI248" i="25"/>
  <c r="BH248" i="25"/>
  <c r="BG248" i="25"/>
  <c r="BF248" i="25"/>
  <c r="T248" i="25"/>
  <c r="R248" i="25"/>
  <c r="P248" i="25"/>
  <c r="BI247" i="25"/>
  <c r="BH247" i="25"/>
  <c r="BG247" i="25"/>
  <c r="BF247" i="25"/>
  <c r="T247" i="25"/>
  <c r="R247" i="25"/>
  <c r="P247" i="25"/>
  <c r="BI246" i="25"/>
  <c r="BH246" i="25"/>
  <c r="BG246" i="25"/>
  <c r="BF246" i="25"/>
  <c r="T246" i="25"/>
  <c r="R246" i="25"/>
  <c r="P246" i="25"/>
  <c r="BI245" i="25"/>
  <c r="BH245" i="25"/>
  <c r="BG245" i="25"/>
  <c r="BF245" i="25"/>
  <c r="T245" i="25"/>
  <c r="R245" i="25"/>
  <c r="P245" i="25"/>
  <c r="BI244" i="25"/>
  <c r="BH244" i="25"/>
  <c r="BG244" i="25"/>
  <c r="BF244" i="25"/>
  <c r="T244" i="25"/>
  <c r="R244" i="25"/>
  <c r="P244" i="25"/>
  <c r="BI243" i="25"/>
  <c r="BH243" i="25"/>
  <c r="BG243" i="25"/>
  <c r="BF243" i="25"/>
  <c r="T243" i="25"/>
  <c r="R243" i="25"/>
  <c r="P243" i="25"/>
  <c r="BI242" i="25"/>
  <c r="BH242" i="25"/>
  <c r="BG242" i="25"/>
  <c r="BF242" i="25"/>
  <c r="T242" i="25"/>
  <c r="R242" i="25"/>
  <c r="P242" i="25"/>
  <c r="BI241" i="25"/>
  <c r="BH241" i="25"/>
  <c r="BG241" i="25"/>
  <c r="BF241" i="25"/>
  <c r="T241" i="25"/>
  <c r="R241" i="25"/>
  <c r="P241" i="25"/>
  <c r="BI240" i="25"/>
  <c r="BH240" i="25"/>
  <c r="BG240" i="25"/>
  <c r="BF240" i="25"/>
  <c r="T240" i="25"/>
  <c r="R240" i="25"/>
  <c r="P240" i="25"/>
  <c r="BI239" i="25"/>
  <c r="BH239" i="25"/>
  <c r="BG239" i="25"/>
  <c r="BF239" i="25"/>
  <c r="T239" i="25"/>
  <c r="R239" i="25"/>
  <c r="P239" i="25"/>
  <c r="BI238" i="25"/>
  <c r="BH238" i="25"/>
  <c r="BG238" i="25"/>
  <c r="BF238" i="25"/>
  <c r="T238" i="25"/>
  <c r="R238" i="25"/>
  <c r="P238" i="25"/>
  <c r="BI237" i="25"/>
  <c r="BH237" i="25"/>
  <c r="BG237" i="25"/>
  <c r="BF237" i="25"/>
  <c r="T237" i="25"/>
  <c r="R237" i="25"/>
  <c r="P237" i="25"/>
  <c r="BI236" i="25"/>
  <c r="BH236" i="25"/>
  <c r="BG236" i="25"/>
  <c r="BF236" i="25"/>
  <c r="T236" i="25"/>
  <c r="R236" i="25"/>
  <c r="P236" i="25"/>
  <c r="BI235" i="25"/>
  <c r="BH235" i="25"/>
  <c r="BG235" i="25"/>
  <c r="BF235" i="25"/>
  <c r="T235" i="25"/>
  <c r="R235" i="25"/>
  <c r="P235" i="25"/>
  <c r="BI234" i="25"/>
  <c r="BH234" i="25"/>
  <c r="BG234" i="25"/>
  <c r="BF234" i="25"/>
  <c r="T234" i="25"/>
  <c r="R234" i="25"/>
  <c r="P234" i="25"/>
  <c r="BI233" i="25"/>
  <c r="BH233" i="25"/>
  <c r="BG233" i="25"/>
  <c r="BF233" i="25"/>
  <c r="T233" i="25"/>
  <c r="R233" i="25"/>
  <c r="P233" i="25"/>
  <c r="BI232" i="25"/>
  <c r="BH232" i="25"/>
  <c r="BG232" i="25"/>
  <c r="BF232" i="25"/>
  <c r="T232" i="25"/>
  <c r="R232" i="25"/>
  <c r="P232" i="25"/>
  <c r="BI231" i="25"/>
  <c r="BH231" i="25"/>
  <c r="BG231" i="25"/>
  <c r="BF231" i="25"/>
  <c r="T231" i="25"/>
  <c r="R231" i="25"/>
  <c r="P231" i="25"/>
  <c r="BI230" i="25"/>
  <c r="BH230" i="25"/>
  <c r="BG230" i="25"/>
  <c r="BF230" i="25"/>
  <c r="T230" i="25"/>
  <c r="R230" i="25"/>
  <c r="P230" i="25"/>
  <c r="BI229" i="25"/>
  <c r="BH229" i="25"/>
  <c r="BG229" i="25"/>
  <c r="BF229" i="25"/>
  <c r="T229" i="25"/>
  <c r="R229" i="25"/>
  <c r="P229" i="25"/>
  <c r="BI228" i="25"/>
  <c r="BH228" i="25"/>
  <c r="BG228" i="25"/>
  <c r="BF228" i="25"/>
  <c r="T228" i="25"/>
  <c r="R228" i="25"/>
  <c r="P228" i="25"/>
  <c r="BI226" i="25"/>
  <c r="BH226" i="25"/>
  <c r="BG226" i="25"/>
  <c r="BF226" i="25"/>
  <c r="T226" i="25"/>
  <c r="R226" i="25"/>
  <c r="P226" i="25"/>
  <c r="BI224" i="25"/>
  <c r="BH224" i="25"/>
  <c r="BG224" i="25"/>
  <c r="BF224" i="25"/>
  <c r="T224" i="25"/>
  <c r="R224" i="25"/>
  <c r="P224" i="25"/>
  <c r="BI223" i="25"/>
  <c r="BH223" i="25"/>
  <c r="BG223" i="25"/>
  <c r="BF223" i="25"/>
  <c r="T223" i="25"/>
  <c r="R223" i="25"/>
  <c r="P223" i="25"/>
  <c r="BI222" i="25"/>
  <c r="BH222" i="25"/>
  <c r="BG222" i="25"/>
  <c r="BF222" i="25"/>
  <c r="T222" i="25"/>
  <c r="R222" i="25"/>
  <c r="P222" i="25"/>
  <c r="BI221" i="25"/>
  <c r="BH221" i="25"/>
  <c r="BG221" i="25"/>
  <c r="BF221" i="25"/>
  <c r="T221" i="25"/>
  <c r="R221" i="25"/>
  <c r="P221" i="25"/>
  <c r="BI220" i="25"/>
  <c r="BH220" i="25"/>
  <c r="BG220" i="25"/>
  <c r="BF220" i="25"/>
  <c r="T220" i="25"/>
  <c r="R220" i="25"/>
  <c r="P220" i="25"/>
  <c r="BI219" i="25"/>
  <c r="BH219" i="25"/>
  <c r="BG219" i="25"/>
  <c r="BF219" i="25"/>
  <c r="T219" i="25"/>
  <c r="R219" i="25"/>
  <c r="P219" i="25"/>
  <c r="BI218" i="25"/>
  <c r="BH218" i="25"/>
  <c r="BG218" i="25"/>
  <c r="BF218" i="25"/>
  <c r="T218" i="25"/>
  <c r="R218" i="25"/>
  <c r="P218" i="25"/>
  <c r="BI217" i="25"/>
  <c r="BH217" i="25"/>
  <c r="BG217" i="25"/>
  <c r="BF217" i="25"/>
  <c r="T217" i="25"/>
  <c r="R217" i="25"/>
  <c r="P217" i="25"/>
  <c r="BI216" i="25"/>
  <c r="BH216" i="25"/>
  <c r="BG216" i="25"/>
  <c r="BF216" i="25"/>
  <c r="T216" i="25"/>
  <c r="R216" i="25"/>
  <c r="P216" i="25"/>
  <c r="BI215" i="25"/>
  <c r="BH215" i="25"/>
  <c r="BG215" i="25"/>
  <c r="BF215" i="25"/>
  <c r="T215" i="25"/>
  <c r="R215" i="25"/>
  <c r="P215" i="25"/>
  <c r="BI214" i="25"/>
  <c r="BH214" i="25"/>
  <c r="BG214" i="25"/>
  <c r="BF214" i="25"/>
  <c r="T214" i="25"/>
  <c r="R214" i="25"/>
  <c r="P214" i="25"/>
  <c r="BI213" i="25"/>
  <c r="BH213" i="25"/>
  <c r="BG213" i="25"/>
  <c r="BF213" i="25"/>
  <c r="T213" i="25"/>
  <c r="R213" i="25"/>
  <c r="P213" i="25"/>
  <c r="BI212" i="25"/>
  <c r="BH212" i="25"/>
  <c r="BG212" i="25"/>
  <c r="BF212" i="25"/>
  <c r="T212" i="25"/>
  <c r="R212" i="25"/>
  <c r="P212" i="25"/>
  <c r="BI211" i="25"/>
  <c r="BH211" i="25"/>
  <c r="BG211" i="25"/>
  <c r="BF211" i="25"/>
  <c r="T211" i="25"/>
  <c r="R211" i="25"/>
  <c r="P211" i="25"/>
  <c r="BI210" i="25"/>
  <c r="BH210" i="25"/>
  <c r="BG210" i="25"/>
  <c r="BF210" i="25"/>
  <c r="T210" i="25"/>
  <c r="R210" i="25"/>
  <c r="P210" i="25"/>
  <c r="BI209" i="25"/>
  <c r="BH209" i="25"/>
  <c r="BG209" i="25"/>
  <c r="BF209" i="25"/>
  <c r="T209" i="25"/>
  <c r="R209" i="25"/>
  <c r="P209" i="25"/>
  <c r="BI208" i="25"/>
  <c r="BH208" i="25"/>
  <c r="BG208" i="25"/>
  <c r="BF208" i="25"/>
  <c r="T208" i="25"/>
  <c r="R208" i="25"/>
  <c r="P208" i="25"/>
  <c r="BI207" i="25"/>
  <c r="BH207" i="25"/>
  <c r="BG207" i="25"/>
  <c r="BF207" i="25"/>
  <c r="T207" i="25"/>
  <c r="R207" i="25"/>
  <c r="P207" i="25"/>
  <c r="BI206" i="25"/>
  <c r="BH206" i="25"/>
  <c r="BG206" i="25"/>
  <c r="BF206" i="25"/>
  <c r="T206" i="25"/>
  <c r="R206" i="25"/>
  <c r="P206" i="25"/>
  <c r="BI205" i="25"/>
  <c r="BH205" i="25"/>
  <c r="BG205" i="25"/>
  <c r="BF205" i="25"/>
  <c r="T205" i="25"/>
  <c r="R205" i="25"/>
  <c r="P205" i="25"/>
  <c r="BI204" i="25"/>
  <c r="BH204" i="25"/>
  <c r="BG204" i="25"/>
  <c r="BF204" i="25"/>
  <c r="T204" i="25"/>
  <c r="R204" i="25"/>
  <c r="P204" i="25"/>
  <c r="BI203" i="25"/>
  <c r="BH203" i="25"/>
  <c r="BG203" i="25"/>
  <c r="BF203" i="25"/>
  <c r="T203" i="25"/>
  <c r="R203" i="25"/>
  <c r="P203" i="25"/>
  <c r="BI202" i="25"/>
  <c r="BH202" i="25"/>
  <c r="BG202" i="25"/>
  <c r="BF202" i="25"/>
  <c r="T202" i="25"/>
  <c r="R202" i="25"/>
  <c r="P202" i="25"/>
  <c r="BI201" i="25"/>
  <c r="BH201" i="25"/>
  <c r="BG201" i="25"/>
  <c r="BF201" i="25"/>
  <c r="T201" i="25"/>
  <c r="R201" i="25"/>
  <c r="P201" i="25"/>
  <c r="BI200" i="25"/>
  <c r="BH200" i="25"/>
  <c r="BG200" i="25"/>
  <c r="BF200" i="25"/>
  <c r="T200" i="25"/>
  <c r="R200" i="25"/>
  <c r="P200" i="25"/>
  <c r="BI199" i="25"/>
  <c r="BH199" i="25"/>
  <c r="BG199" i="25"/>
  <c r="BF199" i="25"/>
  <c r="T199" i="25"/>
  <c r="R199" i="25"/>
  <c r="P199" i="25"/>
  <c r="BI198" i="25"/>
  <c r="BH198" i="25"/>
  <c r="BG198" i="25"/>
  <c r="BF198" i="25"/>
  <c r="T198" i="25"/>
  <c r="R198" i="25"/>
  <c r="P198" i="25"/>
  <c r="BI197" i="25"/>
  <c r="BH197" i="25"/>
  <c r="BG197" i="25"/>
  <c r="BF197" i="25"/>
  <c r="T197" i="25"/>
  <c r="R197" i="25"/>
  <c r="P197" i="25"/>
  <c r="BI196" i="25"/>
  <c r="BH196" i="25"/>
  <c r="BG196" i="25"/>
  <c r="BF196" i="25"/>
  <c r="T196" i="25"/>
  <c r="R196" i="25"/>
  <c r="P196" i="25"/>
  <c r="BI195" i="25"/>
  <c r="BH195" i="25"/>
  <c r="BG195" i="25"/>
  <c r="BF195" i="25"/>
  <c r="T195" i="25"/>
  <c r="R195" i="25"/>
  <c r="P195" i="25"/>
  <c r="BI194" i="25"/>
  <c r="BH194" i="25"/>
  <c r="BG194" i="25"/>
  <c r="BF194" i="25"/>
  <c r="T194" i="25"/>
  <c r="R194" i="25"/>
  <c r="P194" i="25"/>
  <c r="BI193" i="25"/>
  <c r="BH193" i="25"/>
  <c r="BG193" i="25"/>
  <c r="BF193" i="25"/>
  <c r="T193" i="25"/>
  <c r="R193" i="25"/>
  <c r="P193" i="25"/>
  <c r="BI192" i="25"/>
  <c r="BH192" i="25"/>
  <c r="BG192" i="25"/>
  <c r="BF192" i="25"/>
  <c r="T192" i="25"/>
  <c r="R192" i="25"/>
  <c r="P192" i="25"/>
  <c r="BI191" i="25"/>
  <c r="BH191" i="25"/>
  <c r="BG191" i="25"/>
  <c r="BF191" i="25"/>
  <c r="T191" i="25"/>
  <c r="R191" i="25"/>
  <c r="P191" i="25"/>
  <c r="BI190" i="25"/>
  <c r="BH190" i="25"/>
  <c r="BG190" i="25"/>
  <c r="BF190" i="25"/>
  <c r="T190" i="25"/>
  <c r="R190" i="25"/>
  <c r="P190" i="25"/>
  <c r="BI189" i="25"/>
  <c r="BH189" i="25"/>
  <c r="BG189" i="25"/>
  <c r="BF189" i="25"/>
  <c r="T189" i="25"/>
  <c r="R189" i="25"/>
  <c r="P189" i="25"/>
  <c r="BI187" i="25"/>
  <c r="BH187" i="25"/>
  <c r="BG187" i="25"/>
  <c r="BF187" i="25"/>
  <c r="T187" i="25"/>
  <c r="R187" i="25"/>
  <c r="P187" i="25"/>
  <c r="BI185" i="25"/>
  <c r="BH185" i="25"/>
  <c r="BG185" i="25"/>
  <c r="BF185" i="25"/>
  <c r="T185" i="25"/>
  <c r="R185" i="25"/>
  <c r="P185" i="25"/>
  <c r="BI184" i="25"/>
  <c r="BH184" i="25"/>
  <c r="BG184" i="25"/>
  <c r="BF184" i="25"/>
  <c r="T184" i="25"/>
  <c r="R184" i="25"/>
  <c r="P184" i="25"/>
  <c r="BI183" i="25"/>
  <c r="BH183" i="25"/>
  <c r="BG183" i="25"/>
  <c r="BF183" i="25"/>
  <c r="T183" i="25"/>
  <c r="R183" i="25"/>
  <c r="P183" i="25"/>
  <c r="BI182" i="25"/>
  <c r="BH182" i="25"/>
  <c r="BG182" i="25"/>
  <c r="BF182" i="25"/>
  <c r="T182" i="25"/>
  <c r="R182" i="25"/>
  <c r="P182" i="25"/>
  <c r="BI181" i="25"/>
  <c r="BH181" i="25"/>
  <c r="BG181" i="25"/>
  <c r="BF181" i="25"/>
  <c r="T181" i="25"/>
  <c r="R181" i="25"/>
  <c r="P181" i="25"/>
  <c r="BI180" i="25"/>
  <c r="BH180" i="25"/>
  <c r="BG180" i="25"/>
  <c r="BF180" i="25"/>
  <c r="T180" i="25"/>
  <c r="R180" i="25"/>
  <c r="P180" i="25"/>
  <c r="BI179" i="25"/>
  <c r="BH179" i="25"/>
  <c r="BG179" i="25"/>
  <c r="BF179" i="25"/>
  <c r="T179" i="25"/>
  <c r="R179" i="25"/>
  <c r="P179" i="25"/>
  <c r="BI178" i="25"/>
  <c r="BH178" i="25"/>
  <c r="BG178" i="25"/>
  <c r="BF178" i="25"/>
  <c r="T178" i="25"/>
  <c r="R178" i="25"/>
  <c r="P178" i="25"/>
  <c r="BI177" i="25"/>
  <c r="BH177" i="25"/>
  <c r="BG177" i="25"/>
  <c r="BF177" i="25"/>
  <c r="T177" i="25"/>
  <c r="R177" i="25"/>
  <c r="P177" i="25"/>
  <c r="BI176" i="25"/>
  <c r="BH176" i="25"/>
  <c r="BG176" i="25"/>
  <c r="BF176" i="25"/>
  <c r="T176" i="25"/>
  <c r="R176" i="25"/>
  <c r="P176" i="25"/>
  <c r="BI175" i="25"/>
  <c r="BH175" i="25"/>
  <c r="BG175" i="25"/>
  <c r="BF175" i="25"/>
  <c r="T175" i="25"/>
  <c r="R175" i="25"/>
  <c r="P175" i="25"/>
  <c r="BI174" i="25"/>
  <c r="BH174" i="25"/>
  <c r="BG174" i="25"/>
  <c r="BF174" i="25"/>
  <c r="T174" i="25"/>
  <c r="R174" i="25"/>
  <c r="P174" i="25"/>
  <c r="BI173" i="25"/>
  <c r="BH173" i="25"/>
  <c r="BG173" i="25"/>
  <c r="BF173" i="25"/>
  <c r="T173" i="25"/>
  <c r="R173" i="25"/>
  <c r="P173" i="25"/>
  <c r="BI172" i="25"/>
  <c r="BH172" i="25"/>
  <c r="BG172" i="25"/>
  <c r="BF172" i="25"/>
  <c r="T172" i="25"/>
  <c r="R172" i="25"/>
  <c r="P172" i="25"/>
  <c r="BI171" i="25"/>
  <c r="BH171" i="25"/>
  <c r="BG171" i="25"/>
  <c r="BF171" i="25"/>
  <c r="T171" i="25"/>
  <c r="R171" i="25"/>
  <c r="P171" i="25"/>
  <c r="BI170" i="25"/>
  <c r="BH170" i="25"/>
  <c r="BG170" i="25"/>
  <c r="BF170" i="25"/>
  <c r="T170" i="25"/>
  <c r="R170" i="25"/>
  <c r="P170" i="25"/>
  <c r="BI169" i="25"/>
  <c r="BH169" i="25"/>
  <c r="BG169" i="25"/>
  <c r="BF169" i="25"/>
  <c r="T169" i="25"/>
  <c r="R169" i="25"/>
  <c r="P169" i="25"/>
  <c r="BI168" i="25"/>
  <c r="BH168" i="25"/>
  <c r="BG168" i="25"/>
  <c r="BF168" i="25"/>
  <c r="T168" i="25"/>
  <c r="R168" i="25"/>
  <c r="P168" i="25"/>
  <c r="BI167" i="25"/>
  <c r="BH167" i="25"/>
  <c r="BG167" i="25"/>
  <c r="BF167" i="25"/>
  <c r="T167" i="25"/>
  <c r="R167" i="25"/>
  <c r="P167" i="25"/>
  <c r="BI166" i="25"/>
  <c r="BH166" i="25"/>
  <c r="BG166" i="25"/>
  <c r="BF166" i="25"/>
  <c r="T166" i="25"/>
  <c r="R166" i="25"/>
  <c r="P166" i="25"/>
  <c r="BI165" i="25"/>
  <c r="BH165" i="25"/>
  <c r="BG165" i="25"/>
  <c r="BF165" i="25"/>
  <c r="T165" i="25"/>
  <c r="R165" i="25"/>
  <c r="P165" i="25"/>
  <c r="BI164" i="25"/>
  <c r="BH164" i="25"/>
  <c r="BG164" i="25"/>
  <c r="BF164" i="25"/>
  <c r="T164" i="25"/>
  <c r="R164" i="25"/>
  <c r="P164" i="25"/>
  <c r="BI163" i="25"/>
  <c r="BH163" i="25"/>
  <c r="BG163" i="25"/>
  <c r="BF163" i="25"/>
  <c r="T163" i="25"/>
  <c r="R163" i="25"/>
  <c r="P163" i="25"/>
  <c r="BI162" i="25"/>
  <c r="BH162" i="25"/>
  <c r="BG162" i="25"/>
  <c r="BF162" i="25"/>
  <c r="T162" i="25"/>
  <c r="R162" i="25"/>
  <c r="P162" i="25"/>
  <c r="BI161" i="25"/>
  <c r="BH161" i="25"/>
  <c r="BG161" i="25"/>
  <c r="BF161" i="25"/>
  <c r="T161" i="25"/>
  <c r="R161" i="25"/>
  <c r="P161" i="25"/>
  <c r="BI160" i="25"/>
  <c r="BH160" i="25"/>
  <c r="BG160" i="25"/>
  <c r="BF160" i="25"/>
  <c r="T160" i="25"/>
  <c r="R160" i="25"/>
  <c r="P160" i="25"/>
  <c r="BI159" i="25"/>
  <c r="BH159" i="25"/>
  <c r="BG159" i="25"/>
  <c r="BF159" i="25"/>
  <c r="T159" i="25"/>
  <c r="R159" i="25"/>
  <c r="P159" i="25"/>
  <c r="BI157" i="25"/>
  <c r="BH157" i="25"/>
  <c r="BG157" i="25"/>
  <c r="BF157" i="25"/>
  <c r="T157" i="25"/>
  <c r="R157" i="25"/>
  <c r="P157" i="25"/>
  <c r="J150" i="25"/>
  <c r="J149" i="25"/>
  <c r="F149" i="25"/>
  <c r="F147" i="25"/>
  <c r="E145" i="25"/>
  <c r="J63" i="25"/>
  <c r="J62" i="25"/>
  <c r="F62" i="25"/>
  <c r="F60" i="25"/>
  <c r="E58" i="25"/>
  <c r="J22" i="25"/>
  <c r="E22" i="25"/>
  <c r="F63" i="25"/>
  <c r="J21" i="25"/>
  <c r="J16" i="25"/>
  <c r="J60" i="25"/>
  <c r="E7" i="25"/>
  <c r="E139" i="25"/>
  <c r="J41" i="24"/>
  <c r="J40" i="24"/>
  <c r="AY82" i="1"/>
  <c r="J39" i="24"/>
  <c r="AX82" i="1" s="1"/>
  <c r="BI845" i="24"/>
  <c r="BH845" i="24"/>
  <c r="BG845" i="24"/>
  <c r="BF845" i="24"/>
  <c r="T845" i="24"/>
  <c r="R845" i="24"/>
  <c r="P845" i="24"/>
  <c r="BI844" i="24"/>
  <c r="BH844" i="24"/>
  <c r="BG844" i="24"/>
  <c r="BF844" i="24"/>
  <c r="T844" i="24"/>
  <c r="R844" i="24"/>
  <c r="P844" i="24"/>
  <c r="BI843" i="24"/>
  <c r="BH843" i="24"/>
  <c r="BG843" i="24"/>
  <c r="BF843" i="24"/>
  <c r="T843" i="24"/>
  <c r="R843" i="24"/>
  <c r="P843" i="24"/>
  <c r="BI840" i="24"/>
  <c r="BH840" i="24"/>
  <c r="BG840" i="24"/>
  <c r="BF840" i="24"/>
  <c r="T840" i="24"/>
  <c r="R840" i="24"/>
  <c r="P840" i="24"/>
  <c r="BI839" i="24"/>
  <c r="BH839" i="24"/>
  <c r="BG839" i="24"/>
  <c r="BF839" i="24"/>
  <c r="T839" i="24"/>
  <c r="R839" i="24"/>
  <c r="P839" i="24"/>
  <c r="BI838" i="24"/>
  <c r="BH838" i="24"/>
  <c r="BG838" i="24"/>
  <c r="BF838" i="24"/>
  <c r="T838" i="24"/>
  <c r="R838" i="24"/>
  <c r="P838" i="24"/>
  <c r="BI835" i="24"/>
  <c r="BH835" i="24"/>
  <c r="BG835" i="24"/>
  <c r="BF835" i="24"/>
  <c r="T835" i="24"/>
  <c r="R835" i="24"/>
  <c r="P835" i="24"/>
  <c r="BI834" i="24"/>
  <c r="BH834" i="24"/>
  <c r="BG834" i="24"/>
  <c r="BF834" i="24"/>
  <c r="T834" i="24"/>
  <c r="R834" i="24"/>
  <c r="P834" i="24"/>
  <c r="BI833" i="24"/>
  <c r="BH833" i="24"/>
  <c r="BG833" i="24"/>
  <c r="BF833" i="24"/>
  <c r="T833" i="24"/>
  <c r="R833" i="24"/>
  <c r="P833" i="24"/>
  <c r="BI832" i="24"/>
  <c r="BH832" i="24"/>
  <c r="BG832" i="24"/>
  <c r="BF832" i="24"/>
  <c r="T832" i="24"/>
  <c r="R832" i="24"/>
  <c r="P832" i="24"/>
  <c r="BI831" i="24"/>
  <c r="BH831" i="24"/>
  <c r="BG831" i="24"/>
  <c r="BF831" i="24"/>
  <c r="T831" i="24"/>
  <c r="R831" i="24"/>
  <c r="P831" i="24"/>
  <c r="BI830" i="24"/>
  <c r="BH830" i="24"/>
  <c r="BG830" i="24"/>
  <c r="BF830" i="24"/>
  <c r="T830" i="24"/>
  <c r="R830" i="24"/>
  <c r="P830" i="24"/>
  <c r="BI828" i="24"/>
  <c r="BH828" i="24"/>
  <c r="BG828" i="24"/>
  <c r="BF828" i="24"/>
  <c r="T828" i="24"/>
  <c r="R828" i="24"/>
  <c r="P828" i="24"/>
  <c r="BI826" i="24"/>
  <c r="BH826" i="24"/>
  <c r="BG826" i="24"/>
  <c r="BF826" i="24"/>
  <c r="T826" i="24"/>
  <c r="R826" i="24"/>
  <c r="P826" i="24"/>
  <c r="BI824" i="24"/>
  <c r="BH824" i="24"/>
  <c r="BG824" i="24"/>
  <c r="BF824" i="24"/>
  <c r="T824" i="24"/>
  <c r="R824" i="24"/>
  <c r="P824" i="24"/>
  <c r="BI822" i="24"/>
  <c r="BH822" i="24"/>
  <c r="BG822" i="24"/>
  <c r="BF822" i="24"/>
  <c r="T822" i="24"/>
  <c r="R822" i="24"/>
  <c r="P822" i="24"/>
  <c r="BI820" i="24"/>
  <c r="BH820" i="24"/>
  <c r="BG820" i="24"/>
  <c r="BF820" i="24"/>
  <c r="T820" i="24"/>
  <c r="R820" i="24"/>
  <c r="P820" i="24"/>
  <c r="BI818" i="24"/>
  <c r="BH818" i="24"/>
  <c r="BG818" i="24"/>
  <c r="BF818" i="24"/>
  <c r="T818" i="24"/>
  <c r="R818" i="24"/>
  <c r="P818" i="24"/>
  <c r="BI816" i="24"/>
  <c r="BH816" i="24"/>
  <c r="BG816" i="24"/>
  <c r="BF816" i="24"/>
  <c r="T816" i="24"/>
  <c r="R816" i="24"/>
  <c r="P816" i="24"/>
  <c r="BI814" i="24"/>
  <c r="BH814" i="24"/>
  <c r="BG814" i="24"/>
  <c r="BF814" i="24"/>
  <c r="T814" i="24"/>
  <c r="R814" i="24"/>
  <c r="P814" i="24"/>
  <c r="BI812" i="24"/>
  <c r="BH812" i="24"/>
  <c r="BG812" i="24"/>
  <c r="BF812" i="24"/>
  <c r="T812" i="24"/>
  <c r="R812" i="24"/>
  <c r="P812" i="24"/>
  <c r="BI809" i="24"/>
  <c r="BH809" i="24"/>
  <c r="BG809" i="24"/>
  <c r="BF809" i="24"/>
  <c r="T809" i="24"/>
  <c r="R809" i="24"/>
  <c r="P809" i="24"/>
  <c r="BI803" i="24"/>
  <c r="BH803" i="24"/>
  <c r="BG803" i="24"/>
  <c r="BF803" i="24"/>
  <c r="T803" i="24"/>
  <c r="R803" i="24"/>
  <c r="P803" i="24"/>
  <c r="BI799" i="24"/>
  <c r="BH799" i="24"/>
  <c r="BG799" i="24"/>
  <c r="BF799" i="24"/>
  <c r="T799" i="24"/>
  <c r="R799" i="24"/>
  <c r="P799" i="24"/>
  <c r="BI798" i="24"/>
  <c r="BH798" i="24"/>
  <c r="BG798" i="24"/>
  <c r="BF798" i="24"/>
  <c r="T798" i="24"/>
  <c r="R798" i="24"/>
  <c r="P798" i="24"/>
  <c r="BI792" i="24"/>
  <c r="BH792" i="24"/>
  <c r="BG792" i="24"/>
  <c r="BF792" i="24"/>
  <c r="T792" i="24"/>
  <c r="R792" i="24"/>
  <c r="P792" i="24"/>
  <c r="BI788" i="24"/>
  <c r="BH788" i="24"/>
  <c r="BG788" i="24"/>
  <c r="BF788" i="24"/>
  <c r="T788" i="24"/>
  <c r="R788" i="24"/>
  <c r="P788" i="24"/>
  <c r="BI787" i="24"/>
  <c r="BH787" i="24"/>
  <c r="BG787" i="24"/>
  <c r="BF787" i="24"/>
  <c r="T787" i="24"/>
  <c r="R787" i="24"/>
  <c r="P787" i="24"/>
  <c r="BI786" i="24"/>
  <c r="BH786" i="24"/>
  <c r="BG786" i="24"/>
  <c r="BF786" i="24"/>
  <c r="T786" i="24"/>
  <c r="R786" i="24"/>
  <c r="P786" i="24"/>
  <c r="BI785" i="24"/>
  <c r="BH785" i="24"/>
  <c r="BG785" i="24"/>
  <c r="BF785" i="24"/>
  <c r="T785" i="24"/>
  <c r="R785" i="24"/>
  <c r="P785" i="24"/>
  <c r="BI784" i="24"/>
  <c r="BH784" i="24"/>
  <c r="BG784" i="24"/>
  <c r="BF784" i="24"/>
  <c r="T784" i="24"/>
  <c r="R784" i="24"/>
  <c r="P784" i="24"/>
  <c r="BI781" i="24"/>
  <c r="BH781" i="24"/>
  <c r="BG781" i="24"/>
  <c r="BF781" i="24"/>
  <c r="T781" i="24"/>
  <c r="R781" i="24"/>
  <c r="P781" i="24"/>
  <c r="BI780" i="24"/>
  <c r="BH780" i="24"/>
  <c r="BG780" i="24"/>
  <c r="BF780" i="24"/>
  <c r="T780" i="24"/>
  <c r="R780" i="24"/>
  <c r="P780" i="24"/>
  <c r="BI777" i="24"/>
  <c r="BH777" i="24"/>
  <c r="BG777" i="24"/>
  <c r="BF777" i="24"/>
  <c r="T777" i="24"/>
  <c r="R777" i="24"/>
  <c r="P777" i="24"/>
  <c r="BI776" i="24"/>
  <c r="BH776" i="24"/>
  <c r="BG776" i="24"/>
  <c r="BF776" i="24"/>
  <c r="T776" i="24"/>
  <c r="R776" i="24"/>
  <c r="P776" i="24"/>
  <c r="BI773" i="24"/>
  <c r="BH773" i="24"/>
  <c r="BG773" i="24"/>
  <c r="BF773" i="24"/>
  <c r="T773" i="24"/>
  <c r="R773" i="24"/>
  <c r="P773" i="24"/>
  <c r="BI770" i="24"/>
  <c r="BH770" i="24"/>
  <c r="BG770" i="24"/>
  <c r="BF770" i="24"/>
  <c r="T770" i="24"/>
  <c r="R770" i="24"/>
  <c r="P770" i="24"/>
  <c r="BI769" i="24"/>
  <c r="BH769" i="24"/>
  <c r="BG769" i="24"/>
  <c r="BF769" i="24"/>
  <c r="T769" i="24"/>
  <c r="R769" i="24"/>
  <c r="P769" i="24"/>
  <c r="BI768" i="24"/>
  <c r="BH768" i="24"/>
  <c r="BG768" i="24"/>
  <c r="BF768" i="24"/>
  <c r="T768" i="24"/>
  <c r="R768" i="24"/>
  <c r="P768" i="24"/>
  <c r="BI767" i="24"/>
  <c r="BH767" i="24"/>
  <c r="BG767" i="24"/>
  <c r="BF767" i="24"/>
  <c r="T767" i="24"/>
  <c r="R767" i="24"/>
  <c r="P767" i="24"/>
  <c r="BI766" i="24"/>
  <c r="BH766" i="24"/>
  <c r="BG766" i="24"/>
  <c r="BF766" i="24"/>
  <c r="T766" i="24"/>
  <c r="R766" i="24"/>
  <c r="P766" i="24"/>
  <c r="BI765" i="24"/>
  <c r="BH765" i="24"/>
  <c r="BG765" i="24"/>
  <c r="BF765" i="24"/>
  <c r="T765" i="24"/>
  <c r="R765" i="24"/>
  <c r="P765" i="24"/>
  <c r="BI764" i="24"/>
  <c r="BH764" i="24"/>
  <c r="BG764" i="24"/>
  <c r="BF764" i="24"/>
  <c r="T764" i="24"/>
  <c r="R764" i="24"/>
  <c r="P764" i="24"/>
  <c r="BI763" i="24"/>
  <c r="BH763" i="24"/>
  <c r="BG763" i="24"/>
  <c r="BF763" i="24"/>
  <c r="T763" i="24"/>
  <c r="R763" i="24"/>
  <c r="P763" i="24"/>
  <c r="BI762" i="24"/>
  <c r="BH762" i="24"/>
  <c r="BG762" i="24"/>
  <c r="BF762" i="24"/>
  <c r="T762" i="24"/>
  <c r="R762" i="24"/>
  <c r="P762" i="24"/>
  <c r="BI761" i="24"/>
  <c r="BH761" i="24"/>
  <c r="BG761" i="24"/>
  <c r="BF761" i="24"/>
  <c r="T761" i="24"/>
  <c r="R761" i="24"/>
  <c r="P761" i="24"/>
  <c r="BI760" i="24"/>
  <c r="BH760" i="24"/>
  <c r="BG760" i="24"/>
  <c r="BF760" i="24"/>
  <c r="T760" i="24"/>
  <c r="R760" i="24"/>
  <c r="P760" i="24"/>
  <c r="BI757" i="24"/>
  <c r="BH757" i="24"/>
  <c r="BG757" i="24"/>
  <c r="BF757" i="24"/>
  <c r="T757" i="24"/>
  <c r="R757" i="24"/>
  <c r="P757" i="24"/>
  <c r="BI756" i="24"/>
  <c r="BH756" i="24"/>
  <c r="BG756" i="24"/>
  <c r="BF756" i="24"/>
  <c r="T756" i="24"/>
  <c r="R756" i="24"/>
  <c r="P756" i="24"/>
  <c r="BI755" i="24"/>
  <c r="BH755" i="24"/>
  <c r="BG755" i="24"/>
  <c r="BF755" i="24"/>
  <c r="T755" i="24"/>
  <c r="R755" i="24"/>
  <c r="P755" i="24"/>
  <c r="BI754" i="24"/>
  <c r="BH754" i="24"/>
  <c r="BG754" i="24"/>
  <c r="BF754" i="24"/>
  <c r="T754" i="24"/>
  <c r="R754" i="24"/>
  <c r="P754" i="24"/>
  <c r="BI753" i="24"/>
  <c r="BH753" i="24"/>
  <c r="BG753" i="24"/>
  <c r="BF753" i="24"/>
  <c r="T753" i="24"/>
  <c r="R753" i="24"/>
  <c r="P753" i="24"/>
  <c r="BI752" i="24"/>
  <c r="BH752" i="24"/>
  <c r="BG752" i="24"/>
  <c r="BF752" i="24"/>
  <c r="T752" i="24"/>
  <c r="R752" i="24"/>
  <c r="P752" i="24"/>
  <c r="BI751" i="24"/>
  <c r="BH751" i="24"/>
  <c r="BG751" i="24"/>
  <c r="BF751" i="24"/>
  <c r="T751" i="24"/>
  <c r="R751" i="24"/>
  <c r="P751" i="24"/>
  <c r="BI750" i="24"/>
  <c r="BH750" i="24"/>
  <c r="BG750" i="24"/>
  <c r="BF750" i="24"/>
  <c r="T750" i="24"/>
  <c r="R750" i="24"/>
  <c r="P750" i="24"/>
  <c r="BI749" i="24"/>
  <c r="BH749" i="24"/>
  <c r="BG749" i="24"/>
  <c r="BF749" i="24"/>
  <c r="T749" i="24"/>
  <c r="R749" i="24"/>
  <c r="P749" i="24"/>
  <c r="BI748" i="24"/>
  <c r="BH748" i="24"/>
  <c r="BG748" i="24"/>
  <c r="BF748" i="24"/>
  <c r="T748" i="24"/>
  <c r="R748" i="24"/>
  <c r="P748" i="24"/>
  <c r="BI746" i="24"/>
  <c r="BH746" i="24"/>
  <c r="BG746" i="24"/>
  <c r="BF746" i="24"/>
  <c r="T746" i="24"/>
  <c r="R746" i="24"/>
  <c r="P746" i="24"/>
  <c r="BI744" i="24"/>
  <c r="BH744" i="24"/>
  <c r="BG744" i="24"/>
  <c r="BF744" i="24"/>
  <c r="T744" i="24"/>
  <c r="R744" i="24"/>
  <c r="P744" i="24"/>
  <c r="BI742" i="24"/>
  <c r="BH742" i="24"/>
  <c r="BG742" i="24"/>
  <c r="BF742" i="24"/>
  <c r="T742" i="24"/>
  <c r="R742" i="24"/>
  <c r="P742" i="24"/>
  <c r="BI739" i="24"/>
  <c r="BH739" i="24"/>
  <c r="BG739" i="24"/>
  <c r="BF739" i="24"/>
  <c r="T739" i="24"/>
  <c r="R739" i="24"/>
  <c r="P739" i="24"/>
  <c r="BI738" i="24"/>
  <c r="BH738" i="24"/>
  <c r="BG738" i="24"/>
  <c r="BF738" i="24"/>
  <c r="T738" i="24"/>
  <c r="R738" i="24"/>
  <c r="P738" i="24"/>
  <c r="BI737" i="24"/>
  <c r="BH737" i="24"/>
  <c r="BG737" i="24"/>
  <c r="BF737" i="24"/>
  <c r="T737" i="24"/>
  <c r="R737" i="24"/>
  <c r="P737" i="24"/>
  <c r="BI736" i="24"/>
  <c r="BH736" i="24"/>
  <c r="BG736" i="24"/>
  <c r="BF736" i="24"/>
  <c r="T736" i="24"/>
  <c r="R736" i="24"/>
  <c r="P736" i="24"/>
  <c r="BI735" i="24"/>
  <c r="BH735" i="24"/>
  <c r="BG735" i="24"/>
  <c r="BF735" i="24"/>
  <c r="T735" i="24"/>
  <c r="R735" i="24"/>
  <c r="P735" i="24"/>
  <c r="BI734" i="24"/>
  <c r="BH734" i="24"/>
  <c r="BG734" i="24"/>
  <c r="BF734" i="24"/>
  <c r="T734" i="24"/>
  <c r="R734" i="24"/>
  <c r="P734" i="24"/>
  <c r="BI733" i="24"/>
  <c r="BH733" i="24"/>
  <c r="BG733" i="24"/>
  <c r="BF733" i="24"/>
  <c r="T733" i="24"/>
  <c r="R733" i="24"/>
  <c r="P733" i="24"/>
  <c r="BI732" i="24"/>
  <c r="BH732" i="24"/>
  <c r="BG732" i="24"/>
  <c r="BF732" i="24"/>
  <c r="T732" i="24"/>
  <c r="R732" i="24"/>
  <c r="P732" i="24"/>
  <c r="BI731" i="24"/>
  <c r="BH731" i="24"/>
  <c r="BG731" i="24"/>
  <c r="BF731" i="24"/>
  <c r="T731" i="24"/>
  <c r="R731" i="24"/>
  <c r="P731" i="24"/>
  <c r="BI730" i="24"/>
  <c r="BH730" i="24"/>
  <c r="BG730" i="24"/>
  <c r="BF730" i="24"/>
  <c r="T730" i="24"/>
  <c r="R730" i="24"/>
  <c r="P730" i="24"/>
  <c r="BI729" i="24"/>
  <c r="BH729" i="24"/>
  <c r="BG729" i="24"/>
  <c r="BF729" i="24"/>
  <c r="T729" i="24"/>
  <c r="R729" i="24"/>
  <c r="P729" i="24"/>
  <c r="BI728" i="24"/>
  <c r="BH728" i="24"/>
  <c r="BG728" i="24"/>
  <c r="BF728" i="24"/>
  <c r="T728" i="24"/>
  <c r="R728" i="24"/>
  <c r="P728" i="24"/>
  <c r="BI727" i="24"/>
  <c r="BH727" i="24"/>
  <c r="BG727" i="24"/>
  <c r="BF727" i="24"/>
  <c r="T727" i="24"/>
  <c r="R727" i="24"/>
  <c r="P727" i="24"/>
  <c r="BI721" i="24"/>
  <c r="BH721" i="24"/>
  <c r="BG721" i="24"/>
  <c r="BF721" i="24"/>
  <c r="T721" i="24"/>
  <c r="R721" i="24"/>
  <c r="P721" i="24"/>
  <c r="BI715" i="24"/>
  <c r="BH715" i="24"/>
  <c r="BG715" i="24"/>
  <c r="BF715" i="24"/>
  <c r="T715" i="24"/>
  <c r="R715" i="24"/>
  <c r="P715" i="24"/>
  <c r="BI709" i="24"/>
  <c r="BH709" i="24"/>
  <c r="BG709" i="24"/>
  <c r="BF709" i="24"/>
  <c r="T709" i="24"/>
  <c r="R709" i="24"/>
  <c r="P709" i="24"/>
  <c r="BI701" i="24"/>
  <c r="BH701" i="24"/>
  <c r="BG701" i="24"/>
  <c r="BF701" i="24"/>
  <c r="T701" i="24"/>
  <c r="R701" i="24"/>
  <c r="P701" i="24"/>
  <c r="BI693" i="24"/>
  <c r="BH693" i="24"/>
  <c r="BG693" i="24"/>
  <c r="BF693" i="24"/>
  <c r="T693" i="24"/>
  <c r="R693" i="24"/>
  <c r="P693" i="24"/>
  <c r="BI685" i="24"/>
  <c r="BH685" i="24"/>
  <c r="BG685" i="24"/>
  <c r="BF685" i="24"/>
  <c r="T685" i="24"/>
  <c r="R685" i="24"/>
  <c r="P685" i="24"/>
  <c r="BI679" i="24"/>
  <c r="BH679" i="24"/>
  <c r="BG679" i="24"/>
  <c r="BF679" i="24"/>
  <c r="T679" i="24"/>
  <c r="R679" i="24"/>
  <c r="P679" i="24"/>
  <c r="BI678" i="24"/>
  <c r="BH678" i="24"/>
  <c r="BG678" i="24"/>
  <c r="BF678" i="24"/>
  <c r="T678" i="24"/>
  <c r="R678" i="24"/>
  <c r="P678" i="24"/>
  <c r="BI676" i="24"/>
  <c r="BH676" i="24"/>
  <c r="BG676" i="24"/>
  <c r="BF676" i="24"/>
  <c r="T676" i="24"/>
  <c r="R676" i="24"/>
  <c r="P676" i="24"/>
  <c r="BI675" i="24"/>
  <c r="BH675" i="24"/>
  <c r="BG675" i="24"/>
  <c r="BF675" i="24"/>
  <c r="T675" i="24"/>
  <c r="R675" i="24"/>
  <c r="P675" i="24"/>
  <c r="BI671" i="24"/>
  <c r="BH671" i="24"/>
  <c r="BG671" i="24"/>
  <c r="BF671" i="24"/>
  <c r="T671" i="24"/>
  <c r="R671" i="24"/>
  <c r="P671" i="24"/>
  <c r="BI667" i="24"/>
  <c r="BH667" i="24"/>
  <c r="BG667" i="24"/>
  <c r="BF667" i="24"/>
  <c r="T667" i="24"/>
  <c r="R667" i="24"/>
  <c r="P667" i="24"/>
  <c r="BI663" i="24"/>
  <c r="BH663" i="24"/>
  <c r="BG663" i="24"/>
  <c r="BF663" i="24"/>
  <c r="T663" i="24"/>
  <c r="R663" i="24"/>
  <c r="P663" i="24"/>
  <c r="BI660" i="24"/>
  <c r="BH660" i="24"/>
  <c r="BG660" i="24"/>
  <c r="BF660" i="24"/>
  <c r="T660" i="24"/>
  <c r="R660" i="24"/>
  <c r="P660" i="24"/>
  <c r="BI657" i="24"/>
  <c r="BH657" i="24"/>
  <c r="BG657" i="24"/>
  <c r="BF657" i="24"/>
  <c r="T657" i="24"/>
  <c r="R657" i="24"/>
  <c r="P657" i="24"/>
  <c r="BI654" i="24"/>
  <c r="BH654" i="24"/>
  <c r="BG654" i="24"/>
  <c r="BF654" i="24"/>
  <c r="T654" i="24"/>
  <c r="R654" i="24"/>
  <c r="P654" i="24"/>
  <c r="BI651" i="24"/>
  <c r="BH651" i="24"/>
  <c r="BG651" i="24"/>
  <c r="BF651" i="24"/>
  <c r="T651" i="24"/>
  <c r="R651" i="24"/>
  <c r="P651" i="24"/>
  <c r="BI650" i="24"/>
  <c r="BH650" i="24"/>
  <c r="BG650" i="24"/>
  <c r="BF650" i="24"/>
  <c r="T650" i="24"/>
  <c r="R650" i="24"/>
  <c r="P650" i="24"/>
  <c r="BI649" i="24"/>
  <c r="BH649" i="24"/>
  <c r="BG649" i="24"/>
  <c r="BF649" i="24"/>
  <c r="T649" i="24"/>
  <c r="R649" i="24"/>
  <c r="P649" i="24"/>
  <c r="BI641" i="24"/>
  <c r="BH641" i="24"/>
  <c r="BG641" i="24"/>
  <c r="BF641" i="24"/>
  <c r="T641" i="24"/>
  <c r="R641" i="24"/>
  <c r="P641" i="24"/>
  <c r="BI635" i="24"/>
  <c r="BH635" i="24"/>
  <c r="BG635" i="24"/>
  <c r="BF635" i="24"/>
  <c r="T635" i="24"/>
  <c r="R635" i="24"/>
  <c r="P635" i="24"/>
  <c r="BI627" i="24"/>
  <c r="BH627" i="24"/>
  <c r="BG627" i="24"/>
  <c r="BF627" i="24"/>
  <c r="T627" i="24"/>
  <c r="R627" i="24"/>
  <c r="P627" i="24"/>
  <c r="BI626" i="24"/>
  <c r="BH626" i="24"/>
  <c r="BG626" i="24"/>
  <c r="BF626" i="24"/>
  <c r="T626" i="24"/>
  <c r="R626" i="24"/>
  <c r="P626" i="24"/>
  <c r="BI625" i="24"/>
  <c r="BH625" i="24"/>
  <c r="BG625" i="24"/>
  <c r="BF625" i="24"/>
  <c r="T625" i="24"/>
  <c r="R625" i="24"/>
  <c r="P625" i="24"/>
  <c r="BI624" i="24"/>
  <c r="BH624" i="24"/>
  <c r="BG624" i="24"/>
  <c r="BF624" i="24"/>
  <c r="T624" i="24"/>
  <c r="R624" i="24"/>
  <c r="P624" i="24"/>
  <c r="BI623" i="24"/>
  <c r="BH623" i="24"/>
  <c r="BG623" i="24"/>
  <c r="BF623" i="24"/>
  <c r="T623" i="24"/>
  <c r="R623" i="24"/>
  <c r="P623" i="24"/>
  <c r="BI622" i="24"/>
  <c r="BH622" i="24"/>
  <c r="BG622" i="24"/>
  <c r="BF622" i="24"/>
  <c r="T622" i="24"/>
  <c r="R622" i="24"/>
  <c r="P622" i="24"/>
  <c r="BI621" i="24"/>
  <c r="BH621" i="24"/>
  <c r="BG621" i="24"/>
  <c r="BF621" i="24"/>
  <c r="T621" i="24"/>
  <c r="R621" i="24"/>
  <c r="P621" i="24"/>
  <c r="BI620" i="24"/>
  <c r="BH620" i="24"/>
  <c r="BG620" i="24"/>
  <c r="BF620" i="24"/>
  <c r="T620" i="24"/>
  <c r="R620" i="24"/>
  <c r="P620" i="24"/>
  <c r="BI619" i="24"/>
  <c r="BH619" i="24"/>
  <c r="BG619" i="24"/>
  <c r="BF619" i="24"/>
  <c r="T619" i="24"/>
  <c r="R619" i="24"/>
  <c r="P619" i="24"/>
  <c r="BI618" i="24"/>
  <c r="BH618" i="24"/>
  <c r="BG618" i="24"/>
  <c r="BF618" i="24"/>
  <c r="T618" i="24"/>
  <c r="R618" i="24"/>
  <c r="P618" i="24"/>
  <c r="BI617" i="24"/>
  <c r="BH617" i="24"/>
  <c r="BG617" i="24"/>
  <c r="BF617" i="24"/>
  <c r="T617" i="24"/>
  <c r="R617" i="24"/>
  <c r="P617" i="24"/>
  <c r="BI616" i="24"/>
  <c r="BH616" i="24"/>
  <c r="BG616" i="24"/>
  <c r="BF616" i="24"/>
  <c r="T616" i="24"/>
  <c r="R616" i="24"/>
  <c r="P616" i="24"/>
  <c r="BI615" i="24"/>
  <c r="BH615" i="24"/>
  <c r="BG615" i="24"/>
  <c r="BF615" i="24"/>
  <c r="T615" i="24"/>
  <c r="R615" i="24"/>
  <c r="P615" i="24"/>
  <c r="BI614" i="24"/>
  <c r="BH614" i="24"/>
  <c r="BG614" i="24"/>
  <c r="BF614" i="24"/>
  <c r="T614" i="24"/>
  <c r="R614" i="24"/>
  <c r="P614" i="24"/>
  <c r="BI613" i="24"/>
  <c r="BH613" i="24"/>
  <c r="BG613" i="24"/>
  <c r="BF613" i="24"/>
  <c r="T613" i="24"/>
  <c r="R613" i="24"/>
  <c r="P613" i="24"/>
  <c r="BI612" i="24"/>
  <c r="BH612" i="24"/>
  <c r="BG612" i="24"/>
  <c r="BF612" i="24"/>
  <c r="T612" i="24"/>
  <c r="R612" i="24"/>
  <c r="P612" i="24"/>
  <c r="BI611" i="24"/>
  <c r="BH611" i="24"/>
  <c r="BG611" i="24"/>
  <c r="BF611" i="24"/>
  <c r="T611" i="24"/>
  <c r="R611" i="24"/>
  <c r="P611" i="24"/>
  <c r="BI610" i="24"/>
  <c r="BH610" i="24"/>
  <c r="BG610" i="24"/>
  <c r="BF610" i="24"/>
  <c r="T610" i="24"/>
  <c r="R610" i="24"/>
  <c r="P610" i="24"/>
  <c r="BI606" i="24"/>
  <c r="BH606" i="24"/>
  <c r="BG606" i="24"/>
  <c r="BF606" i="24"/>
  <c r="T606" i="24"/>
  <c r="R606" i="24"/>
  <c r="P606" i="24"/>
  <c r="BI602" i="24"/>
  <c r="BH602" i="24"/>
  <c r="BG602" i="24"/>
  <c r="BF602" i="24"/>
  <c r="T602" i="24"/>
  <c r="R602" i="24"/>
  <c r="P602" i="24"/>
  <c r="BI598" i="24"/>
  <c r="BH598" i="24"/>
  <c r="BG598" i="24"/>
  <c r="BF598" i="24"/>
  <c r="T598" i="24"/>
  <c r="R598" i="24"/>
  <c r="P598" i="24"/>
  <c r="BI594" i="24"/>
  <c r="BH594" i="24"/>
  <c r="BG594" i="24"/>
  <c r="BF594" i="24"/>
  <c r="T594" i="24"/>
  <c r="R594" i="24"/>
  <c r="P594" i="24"/>
  <c r="BI590" i="24"/>
  <c r="BH590" i="24"/>
  <c r="BG590" i="24"/>
  <c r="BF590" i="24"/>
  <c r="T590" i="24"/>
  <c r="R590" i="24"/>
  <c r="P590" i="24"/>
  <c r="BI584" i="24"/>
  <c r="BH584" i="24"/>
  <c r="BG584" i="24"/>
  <c r="BF584" i="24"/>
  <c r="T584" i="24"/>
  <c r="R584" i="24"/>
  <c r="P584" i="24"/>
  <c r="BI578" i="24"/>
  <c r="BH578" i="24"/>
  <c r="BG578" i="24"/>
  <c r="BF578" i="24"/>
  <c r="T578" i="24"/>
  <c r="R578" i="24"/>
  <c r="P578" i="24"/>
  <c r="BI572" i="24"/>
  <c r="BH572" i="24"/>
  <c r="BG572" i="24"/>
  <c r="BF572" i="24"/>
  <c r="T572" i="24"/>
  <c r="R572" i="24"/>
  <c r="P572" i="24"/>
  <c r="BI568" i="24"/>
  <c r="BH568" i="24"/>
  <c r="BG568" i="24"/>
  <c r="BF568" i="24"/>
  <c r="T568" i="24"/>
  <c r="R568" i="24"/>
  <c r="P568" i="24"/>
  <c r="BI563" i="24"/>
  <c r="BH563" i="24"/>
  <c r="BG563" i="24"/>
  <c r="BF563" i="24"/>
  <c r="T563" i="24"/>
  <c r="R563" i="24"/>
  <c r="P563" i="24"/>
  <c r="BI559" i="24"/>
  <c r="BH559" i="24"/>
  <c r="BG559" i="24"/>
  <c r="BF559" i="24"/>
  <c r="T559" i="24"/>
  <c r="R559" i="24"/>
  <c r="P559" i="24"/>
  <c r="BI555" i="24"/>
  <c r="BH555" i="24"/>
  <c r="BG555" i="24"/>
  <c r="BF555" i="24"/>
  <c r="T555" i="24"/>
  <c r="R555" i="24"/>
  <c r="P555" i="24"/>
  <c r="BI552" i="24"/>
  <c r="BH552" i="24"/>
  <c r="BG552" i="24"/>
  <c r="BF552" i="24"/>
  <c r="T552" i="24"/>
  <c r="R552" i="24"/>
  <c r="P552" i="24"/>
  <c r="BI551" i="24"/>
  <c r="BH551" i="24"/>
  <c r="BG551" i="24"/>
  <c r="BF551" i="24"/>
  <c r="T551" i="24"/>
  <c r="R551" i="24"/>
  <c r="P551" i="24"/>
  <c r="BI545" i="24"/>
  <c r="BH545" i="24"/>
  <c r="BG545" i="24"/>
  <c r="BF545" i="24"/>
  <c r="T545" i="24"/>
  <c r="R545" i="24"/>
  <c r="P545" i="24"/>
  <c r="BI544" i="24"/>
  <c r="BH544" i="24"/>
  <c r="BG544" i="24"/>
  <c r="BF544" i="24"/>
  <c r="T544" i="24"/>
  <c r="R544" i="24"/>
  <c r="P544" i="24"/>
  <c r="BI543" i="24"/>
  <c r="BH543" i="24"/>
  <c r="BG543" i="24"/>
  <c r="BF543" i="24"/>
  <c r="T543" i="24"/>
  <c r="R543" i="24"/>
  <c r="P543" i="24"/>
  <c r="BI541" i="24"/>
  <c r="BH541" i="24"/>
  <c r="BG541" i="24"/>
  <c r="BF541" i="24"/>
  <c r="T541" i="24"/>
  <c r="R541" i="24"/>
  <c r="P541" i="24"/>
  <c r="BI540" i="24"/>
  <c r="BH540" i="24"/>
  <c r="BG540" i="24"/>
  <c r="BF540" i="24"/>
  <c r="T540" i="24"/>
  <c r="R540" i="24"/>
  <c r="P540" i="24"/>
  <c r="BI536" i="24"/>
  <c r="BH536" i="24"/>
  <c r="BG536" i="24"/>
  <c r="BF536" i="24"/>
  <c r="T536" i="24"/>
  <c r="R536" i="24"/>
  <c r="P536" i="24"/>
  <c r="BI532" i="24"/>
  <c r="BH532" i="24"/>
  <c r="BG532" i="24"/>
  <c r="BF532" i="24"/>
  <c r="T532" i="24"/>
  <c r="R532" i="24"/>
  <c r="P532" i="24"/>
  <c r="BI528" i="24"/>
  <c r="BH528" i="24"/>
  <c r="BG528" i="24"/>
  <c r="BF528" i="24"/>
  <c r="T528" i="24"/>
  <c r="R528" i="24"/>
  <c r="P528" i="24"/>
  <c r="BI524" i="24"/>
  <c r="BH524" i="24"/>
  <c r="BG524" i="24"/>
  <c r="BF524" i="24"/>
  <c r="T524" i="24"/>
  <c r="R524" i="24"/>
  <c r="P524" i="24"/>
  <c r="BI523" i="24"/>
  <c r="BH523" i="24"/>
  <c r="BG523" i="24"/>
  <c r="BF523" i="24"/>
  <c r="T523" i="24"/>
  <c r="R523" i="24"/>
  <c r="P523" i="24"/>
  <c r="BI522" i="24"/>
  <c r="BH522" i="24"/>
  <c r="BG522" i="24"/>
  <c r="BF522" i="24"/>
  <c r="T522" i="24"/>
  <c r="R522" i="24"/>
  <c r="P522" i="24"/>
  <c r="BI517" i="24"/>
  <c r="BH517" i="24"/>
  <c r="BG517" i="24"/>
  <c r="BF517" i="24"/>
  <c r="T517" i="24"/>
  <c r="R517" i="24"/>
  <c r="P517" i="24"/>
  <c r="BI512" i="24"/>
  <c r="BH512" i="24"/>
  <c r="BG512" i="24"/>
  <c r="BF512" i="24"/>
  <c r="T512" i="24"/>
  <c r="R512" i="24"/>
  <c r="P512" i="24"/>
  <c r="BI507" i="24"/>
  <c r="BH507" i="24"/>
  <c r="BG507" i="24"/>
  <c r="BF507" i="24"/>
  <c r="T507" i="24"/>
  <c r="R507" i="24"/>
  <c r="P507" i="24"/>
  <c r="BI502" i="24"/>
  <c r="BH502" i="24"/>
  <c r="BG502" i="24"/>
  <c r="BF502" i="24"/>
  <c r="T502" i="24"/>
  <c r="R502" i="24"/>
  <c r="P502" i="24"/>
  <c r="BI500" i="24"/>
  <c r="BH500" i="24"/>
  <c r="BG500" i="24"/>
  <c r="BF500" i="24"/>
  <c r="T500" i="24"/>
  <c r="R500" i="24"/>
  <c r="P500" i="24"/>
  <c r="BI498" i="24"/>
  <c r="BH498" i="24"/>
  <c r="BG498" i="24"/>
  <c r="BF498" i="24"/>
  <c r="T498" i="24"/>
  <c r="R498" i="24"/>
  <c r="P498" i="24"/>
  <c r="BI496" i="24"/>
  <c r="BH496" i="24"/>
  <c r="BG496" i="24"/>
  <c r="BF496" i="24"/>
  <c r="T496" i="24"/>
  <c r="R496" i="24"/>
  <c r="P496" i="24"/>
  <c r="BI489" i="24"/>
  <c r="BH489" i="24"/>
  <c r="BG489" i="24"/>
  <c r="BF489" i="24"/>
  <c r="T489" i="24"/>
  <c r="R489" i="24"/>
  <c r="P489" i="24"/>
  <c r="BI482" i="24"/>
  <c r="BH482" i="24"/>
  <c r="BG482" i="24"/>
  <c r="BF482" i="24"/>
  <c r="T482" i="24"/>
  <c r="R482" i="24"/>
  <c r="P482" i="24"/>
  <c r="BI475" i="24"/>
  <c r="BH475" i="24"/>
  <c r="BG475" i="24"/>
  <c r="BF475" i="24"/>
  <c r="T475" i="24"/>
  <c r="R475" i="24"/>
  <c r="P475" i="24"/>
  <c r="BI468" i="24"/>
  <c r="BH468" i="24"/>
  <c r="BG468" i="24"/>
  <c r="BF468" i="24"/>
  <c r="T468" i="24"/>
  <c r="R468" i="24"/>
  <c r="P468" i="24"/>
  <c r="BI463" i="24"/>
  <c r="BH463" i="24"/>
  <c r="BG463" i="24"/>
  <c r="BF463" i="24"/>
  <c r="T463" i="24"/>
  <c r="R463" i="24"/>
  <c r="P463" i="24"/>
  <c r="BI458" i="24"/>
  <c r="BH458" i="24"/>
  <c r="BG458" i="24"/>
  <c r="BF458" i="24"/>
  <c r="T458" i="24"/>
  <c r="R458" i="24"/>
  <c r="P458" i="24"/>
  <c r="BI449" i="24"/>
  <c r="BH449" i="24"/>
  <c r="BG449" i="24"/>
  <c r="BF449" i="24"/>
  <c r="T449" i="24"/>
  <c r="R449" i="24"/>
  <c r="P449" i="24"/>
  <c r="BI444" i="24"/>
  <c r="BH444" i="24"/>
  <c r="BG444" i="24"/>
  <c r="BF444" i="24"/>
  <c r="T444" i="24"/>
  <c r="R444" i="24"/>
  <c r="P444" i="24"/>
  <c r="BI439" i="24"/>
  <c r="BH439" i="24"/>
  <c r="BG439" i="24"/>
  <c r="BF439" i="24"/>
  <c r="T439" i="24"/>
  <c r="R439" i="24"/>
  <c r="P439" i="24"/>
  <c r="BI434" i="24"/>
  <c r="BH434" i="24"/>
  <c r="BG434" i="24"/>
  <c r="BF434" i="24"/>
  <c r="T434" i="24"/>
  <c r="R434" i="24"/>
  <c r="P434" i="24"/>
  <c r="BI429" i="24"/>
  <c r="BH429" i="24"/>
  <c r="BG429" i="24"/>
  <c r="BF429" i="24"/>
  <c r="T429" i="24"/>
  <c r="R429" i="24"/>
  <c r="P429" i="24"/>
  <c r="BI428" i="24"/>
  <c r="BH428" i="24"/>
  <c r="BG428" i="24"/>
  <c r="BF428" i="24"/>
  <c r="T428" i="24"/>
  <c r="R428" i="24"/>
  <c r="P428" i="24"/>
  <c r="BI427" i="24"/>
  <c r="BH427" i="24"/>
  <c r="BG427" i="24"/>
  <c r="BF427" i="24"/>
  <c r="T427" i="24"/>
  <c r="R427" i="24"/>
  <c r="P427" i="24"/>
  <c r="BI424" i="24"/>
  <c r="BH424" i="24"/>
  <c r="BG424" i="24"/>
  <c r="BF424" i="24"/>
  <c r="T424" i="24"/>
  <c r="R424" i="24"/>
  <c r="P424" i="24"/>
  <c r="BI419" i="24"/>
  <c r="BH419" i="24"/>
  <c r="BG419" i="24"/>
  <c r="BF419" i="24"/>
  <c r="T419" i="24"/>
  <c r="R419" i="24"/>
  <c r="P419" i="24"/>
  <c r="BI414" i="24"/>
  <c r="BH414" i="24"/>
  <c r="BG414" i="24"/>
  <c r="BF414" i="24"/>
  <c r="T414" i="24"/>
  <c r="R414" i="24"/>
  <c r="P414" i="24"/>
  <c r="BI409" i="24"/>
  <c r="BH409" i="24"/>
  <c r="BG409" i="24"/>
  <c r="BF409" i="24"/>
  <c r="T409" i="24"/>
  <c r="R409" i="24"/>
  <c r="P409" i="24"/>
  <c r="BI404" i="24"/>
  <c r="BH404" i="24"/>
  <c r="BG404" i="24"/>
  <c r="BF404" i="24"/>
  <c r="T404" i="24"/>
  <c r="R404" i="24"/>
  <c r="P404" i="24"/>
  <c r="BI399" i="24"/>
  <c r="BH399" i="24"/>
  <c r="BG399" i="24"/>
  <c r="BF399" i="24"/>
  <c r="T399" i="24"/>
  <c r="R399" i="24"/>
  <c r="P399" i="24"/>
  <c r="BI394" i="24"/>
  <c r="BH394" i="24"/>
  <c r="BG394" i="24"/>
  <c r="BF394" i="24"/>
  <c r="T394" i="24"/>
  <c r="R394" i="24"/>
  <c r="P394" i="24"/>
  <c r="BI389" i="24"/>
  <c r="BH389" i="24"/>
  <c r="BG389" i="24"/>
  <c r="BF389" i="24"/>
  <c r="T389" i="24"/>
  <c r="R389" i="24"/>
  <c r="P389" i="24"/>
  <c r="BI386" i="24"/>
  <c r="BH386" i="24"/>
  <c r="BG386" i="24"/>
  <c r="BF386" i="24"/>
  <c r="T386" i="24"/>
  <c r="R386" i="24"/>
  <c r="P386" i="24"/>
  <c r="BI380" i="24"/>
  <c r="BH380" i="24"/>
  <c r="BG380" i="24"/>
  <c r="BF380" i="24"/>
  <c r="T380" i="24"/>
  <c r="R380" i="24"/>
  <c r="P380" i="24"/>
  <c r="BI374" i="24"/>
  <c r="BH374" i="24"/>
  <c r="BG374" i="24"/>
  <c r="BF374" i="24"/>
  <c r="T374" i="24"/>
  <c r="R374" i="24"/>
  <c r="P374" i="24"/>
  <c r="BI368" i="24"/>
  <c r="BH368" i="24"/>
  <c r="BG368" i="24"/>
  <c r="BF368" i="24"/>
  <c r="T368" i="24"/>
  <c r="R368" i="24"/>
  <c r="P368" i="24"/>
  <c r="BI362" i="24"/>
  <c r="BH362" i="24"/>
  <c r="BG362" i="24"/>
  <c r="BF362" i="24"/>
  <c r="T362" i="24"/>
  <c r="R362" i="24"/>
  <c r="P362" i="24"/>
  <c r="BI356" i="24"/>
  <c r="BH356" i="24"/>
  <c r="BG356" i="24"/>
  <c r="BF356" i="24"/>
  <c r="T356" i="24"/>
  <c r="R356" i="24"/>
  <c r="P356" i="24"/>
  <c r="BI350" i="24"/>
  <c r="BH350" i="24"/>
  <c r="BG350" i="24"/>
  <c r="BF350" i="24"/>
  <c r="T350" i="24"/>
  <c r="R350" i="24"/>
  <c r="P350" i="24"/>
  <c r="BI344" i="24"/>
  <c r="BH344" i="24"/>
  <c r="BG344" i="24"/>
  <c r="BF344" i="24"/>
  <c r="T344" i="24"/>
  <c r="R344" i="24"/>
  <c r="P344" i="24"/>
  <c r="BI338" i="24"/>
  <c r="BH338" i="24"/>
  <c r="BG338" i="24"/>
  <c r="BF338" i="24"/>
  <c r="T338" i="24"/>
  <c r="R338" i="24"/>
  <c r="P338" i="24"/>
  <c r="BI332" i="24"/>
  <c r="BH332" i="24"/>
  <c r="BG332" i="24"/>
  <c r="BF332" i="24"/>
  <c r="T332" i="24"/>
  <c r="R332" i="24"/>
  <c r="P332" i="24"/>
  <c r="BI326" i="24"/>
  <c r="BH326" i="24"/>
  <c r="BG326" i="24"/>
  <c r="BF326" i="24"/>
  <c r="T326" i="24"/>
  <c r="R326" i="24"/>
  <c r="P326" i="24"/>
  <c r="BI320" i="24"/>
  <c r="BH320" i="24"/>
  <c r="BG320" i="24"/>
  <c r="BF320" i="24"/>
  <c r="T320" i="24"/>
  <c r="R320" i="24"/>
  <c r="P320" i="24"/>
  <c r="BI314" i="24"/>
  <c r="BH314" i="24"/>
  <c r="BG314" i="24"/>
  <c r="BF314" i="24"/>
  <c r="T314" i="24"/>
  <c r="R314" i="24"/>
  <c r="P314" i="24"/>
  <c r="BI308" i="24"/>
  <c r="BH308" i="24"/>
  <c r="BG308" i="24"/>
  <c r="BF308" i="24"/>
  <c r="T308" i="24"/>
  <c r="R308" i="24"/>
  <c r="P308" i="24"/>
  <c r="BI302" i="24"/>
  <c r="BH302" i="24"/>
  <c r="BG302" i="24"/>
  <c r="BF302" i="24"/>
  <c r="T302" i="24"/>
  <c r="R302" i="24"/>
  <c r="P302" i="24"/>
  <c r="BI296" i="24"/>
  <c r="BH296" i="24"/>
  <c r="BG296" i="24"/>
  <c r="BF296" i="24"/>
  <c r="T296" i="24"/>
  <c r="R296" i="24"/>
  <c r="P296" i="24"/>
  <c r="BI290" i="24"/>
  <c r="BH290" i="24"/>
  <c r="BG290" i="24"/>
  <c r="BF290" i="24"/>
  <c r="T290" i="24"/>
  <c r="R290" i="24"/>
  <c r="P290" i="24"/>
  <c r="BI284" i="24"/>
  <c r="BH284" i="24"/>
  <c r="BG284" i="24"/>
  <c r="BF284" i="24"/>
  <c r="T284" i="24"/>
  <c r="R284" i="24"/>
  <c r="P284" i="24"/>
  <c r="BI278" i="24"/>
  <c r="BH278" i="24"/>
  <c r="BG278" i="24"/>
  <c r="BF278" i="24"/>
  <c r="T278" i="24"/>
  <c r="R278" i="24"/>
  <c r="P278" i="24"/>
  <c r="BI272" i="24"/>
  <c r="BH272" i="24"/>
  <c r="BG272" i="24"/>
  <c r="BF272" i="24"/>
  <c r="T272" i="24"/>
  <c r="R272" i="24"/>
  <c r="P272" i="24"/>
  <c r="BI268" i="24"/>
  <c r="BH268" i="24"/>
  <c r="BG268" i="24"/>
  <c r="BF268" i="24"/>
  <c r="T268" i="24"/>
  <c r="R268" i="24"/>
  <c r="P268" i="24"/>
  <c r="BI264" i="24"/>
  <c r="BH264" i="24"/>
  <c r="BG264" i="24"/>
  <c r="BF264" i="24"/>
  <c r="T264" i="24"/>
  <c r="R264" i="24"/>
  <c r="P264" i="24"/>
  <c r="BI260" i="24"/>
  <c r="BH260" i="24"/>
  <c r="BG260" i="24"/>
  <c r="BF260" i="24"/>
  <c r="T260" i="24"/>
  <c r="R260" i="24"/>
  <c r="P260" i="24"/>
  <c r="BI256" i="24"/>
  <c r="BH256" i="24"/>
  <c r="BG256" i="24"/>
  <c r="BF256" i="24"/>
  <c r="T256" i="24"/>
  <c r="R256" i="24"/>
  <c r="P256" i="24"/>
  <c r="BI250" i="24"/>
  <c r="BH250" i="24"/>
  <c r="BG250" i="24"/>
  <c r="BF250" i="24"/>
  <c r="T250" i="24"/>
  <c r="R250" i="24"/>
  <c r="P250" i="24"/>
  <c r="BI246" i="24"/>
  <c r="BH246" i="24"/>
  <c r="BG246" i="24"/>
  <c r="BF246" i="24"/>
  <c r="T246" i="24"/>
  <c r="R246" i="24"/>
  <c r="P246" i="24"/>
  <c r="BI242" i="24"/>
  <c r="BH242" i="24"/>
  <c r="BG242" i="24"/>
  <c r="BF242" i="24"/>
  <c r="T242" i="24"/>
  <c r="R242" i="24"/>
  <c r="P242" i="24"/>
  <c r="BI238" i="24"/>
  <c r="BH238" i="24"/>
  <c r="BG238" i="24"/>
  <c r="BF238" i="24"/>
  <c r="T238" i="24"/>
  <c r="R238" i="24"/>
  <c r="P238" i="24"/>
  <c r="BI232" i="24"/>
  <c r="BH232" i="24"/>
  <c r="BG232" i="24"/>
  <c r="BF232" i="24"/>
  <c r="T232" i="24"/>
  <c r="R232" i="24"/>
  <c r="P232" i="24"/>
  <c r="BI226" i="24"/>
  <c r="BH226" i="24"/>
  <c r="BG226" i="24"/>
  <c r="BF226" i="24"/>
  <c r="T226" i="24"/>
  <c r="R226" i="24"/>
  <c r="P226" i="24"/>
  <c r="BI222" i="24"/>
  <c r="BH222" i="24"/>
  <c r="BG222" i="24"/>
  <c r="BF222" i="24"/>
  <c r="T222" i="24"/>
  <c r="R222" i="24"/>
  <c r="P222" i="24"/>
  <c r="BI210" i="24"/>
  <c r="BH210" i="24"/>
  <c r="BG210" i="24"/>
  <c r="BF210" i="24"/>
  <c r="T210" i="24"/>
  <c r="R210" i="24"/>
  <c r="P210" i="24"/>
  <c r="BI207" i="24"/>
  <c r="BH207" i="24"/>
  <c r="BG207" i="24"/>
  <c r="BF207" i="24"/>
  <c r="T207" i="24"/>
  <c r="T206" i="24"/>
  <c r="R207" i="24"/>
  <c r="R206" i="24"/>
  <c r="P207" i="24"/>
  <c r="P206" i="24"/>
  <c r="BI204" i="24"/>
  <c r="BH204" i="24"/>
  <c r="BG204" i="24"/>
  <c r="BF204" i="24"/>
  <c r="T204" i="24"/>
  <c r="T203" i="24"/>
  <c r="R204" i="24"/>
  <c r="R203" i="24"/>
  <c r="P204" i="24"/>
  <c r="P203" i="24"/>
  <c r="BI202" i="24"/>
  <c r="BH202" i="24"/>
  <c r="BG202" i="24"/>
  <c r="BF202" i="24"/>
  <c r="T202" i="24"/>
  <c r="R202" i="24"/>
  <c r="P202" i="24"/>
  <c r="BI201" i="24"/>
  <c r="BH201" i="24"/>
  <c r="BG201" i="24"/>
  <c r="BF201" i="24"/>
  <c r="T201" i="24"/>
  <c r="R201" i="24"/>
  <c r="P201" i="24"/>
  <c r="BI198" i="24"/>
  <c r="BH198" i="24"/>
  <c r="BG198" i="24"/>
  <c r="BF198" i="24"/>
  <c r="T198" i="24"/>
  <c r="R198" i="24"/>
  <c r="P198" i="24"/>
  <c r="BI193" i="24"/>
  <c r="BH193" i="24"/>
  <c r="BG193" i="24"/>
  <c r="BF193" i="24"/>
  <c r="T193" i="24"/>
  <c r="R193" i="24"/>
  <c r="P193" i="24"/>
  <c r="BI189" i="24"/>
  <c r="BH189" i="24"/>
  <c r="BG189" i="24"/>
  <c r="BF189" i="24"/>
  <c r="T189" i="24"/>
  <c r="R189" i="24"/>
  <c r="P189" i="24"/>
  <c r="BI185" i="24"/>
  <c r="BH185" i="24"/>
  <c r="BG185" i="24"/>
  <c r="BF185" i="24"/>
  <c r="T185" i="24"/>
  <c r="R185" i="24"/>
  <c r="P185" i="24"/>
  <c r="BI177" i="24"/>
  <c r="BH177" i="24"/>
  <c r="BG177" i="24"/>
  <c r="BF177" i="24"/>
  <c r="T177" i="24"/>
  <c r="T176" i="24"/>
  <c r="R177" i="24"/>
  <c r="R176" i="24"/>
  <c r="P177" i="24"/>
  <c r="P176" i="24"/>
  <c r="BI172" i="24"/>
  <c r="BH172" i="24"/>
  <c r="BG172" i="24"/>
  <c r="BF172" i="24"/>
  <c r="T172" i="24"/>
  <c r="R172" i="24"/>
  <c r="P172" i="24"/>
  <c r="BI168" i="24"/>
  <c r="BH168" i="24"/>
  <c r="BG168" i="24"/>
  <c r="BF168" i="24"/>
  <c r="T168" i="24"/>
  <c r="R168" i="24"/>
  <c r="P168" i="24"/>
  <c r="BI162" i="24"/>
  <c r="BH162" i="24"/>
  <c r="BG162" i="24"/>
  <c r="BF162" i="24"/>
  <c r="T162" i="24"/>
  <c r="R162" i="24"/>
  <c r="P162" i="24"/>
  <c r="BI155" i="24"/>
  <c r="BH155" i="24"/>
  <c r="BG155" i="24"/>
  <c r="BF155" i="24"/>
  <c r="T155" i="24"/>
  <c r="R155" i="24"/>
  <c r="P155" i="24"/>
  <c r="BI148" i="24"/>
  <c r="BH148" i="24"/>
  <c r="BG148" i="24"/>
  <c r="BF148" i="24"/>
  <c r="T148" i="24"/>
  <c r="R148" i="24"/>
  <c r="P148" i="24"/>
  <c r="BI140" i="24"/>
  <c r="BH140" i="24"/>
  <c r="BG140" i="24"/>
  <c r="BF140" i="24"/>
  <c r="T140" i="24"/>
  <c r="R140" i="24"/>
  <c r="P140" i="24"/>
  <c r="BI135" i="24"/>
  <c r="BH135" i="24"/>
  <c r="BG135" i="24"/>
  <c r="BF135" i="24"/>
  <c r="T135" i="24"/>
  <c r="R135" i="24"/>
  <c r="P135" i="24"/>
  <c r="BI128" i="24"/>
  <c r="BH128" i="24"/>
  <c r="BG128" i="24"/>
  <c r="BF128" i="24"/>
  <c r="T128" i="24"/>
  <c r="R128" i="24"/>
  <c r="P128" i="24"/>
  <c r="BI123" i="24"/>
  <c r="BH123" i="24"/>
  <c r="BG123" i="24"/>
  <c r="BF123" i="24"/>
  <c r="T123" i="24"/>
  <c r="R123" i="24"/>
  <c r="P123" i="24"/>
  <c r="BI116" i="24"/>
  <c r="BH116" i="24"/>
  <c r="BG116" i="24"/>
  <c r="BF116" i="24"/>
  <c r="T116" i="24"/>
  <c r="R116" i="24"/>
  <c r="P116" i="24"/>
  <c r="BI111" i="24"/>
  <c r="BH111" i="24"/>
  <c r="BG111" i="24"/>
  <c r="BF111" i="24"/>
  <c r="T111" i="24"/>
  <c r="R111" i="24"/>
  <c r="P111" i="24"/>
  <c r="BI106" i="24"/>
  <c r="BH106" i="24"/>
  <c r="BG106" i="24"/>
  <c r="BF106" i="24"/>
  <c r="T106" i="24"/>
  <c r="R106" i="24"/>
  <c r="P106" i="24"/>
  <c r="F98" i="24"/>
  <c r="E96" i="24"/>
  <c r="F60" i="24"/>
  <c r="E58" i="24"/>
  <c r="J28" i="24"/>
  <c r="E28" i="24"/>
  <c r="J101" i="24" s="1"/>
  <c r="J27" i="24"/>
  <c r="J25" i="24"/>
  <c r="E25" i="24"/>
  <c r="J62" i="24" s="1"/>
  <c r="J24" i="24"/>
  <c r="J22" i="24"/>
  <c r="E22" i="24"/>
  <c r="F101" i="24" s="1"/>
  <c r="J21" i="24"/>
  <c r="J19" i="24"/>
  <c r="E19" i="24"/>
  <c r="F62" i="24" s="1"/>
  <c r="J18" i="24"/>
  <c r="J16" i="24"/>
  <c r="J98" i="24"/>
  <c r="E7" i="24"/>
  <c r="E90" i="24"/>
  <c r="J41" i="23"/>
  <c r="J40" i="23"/>
  <c r="AY80" i="1" s="1"/>
  <c r="J39" i="23"/>
  <c r="AX80" i="1" s="1"/>
  <c r="BI405" i="23"/>
  <c r="BH405" i="23"/>
  <c r="BG405" i="23"/>
  <c r="BF405" i="23"/>
  <c r="T405" i="23"/>
  <c r="R405" i="23"/>
  <c r="P405" i="23"/>
  <c r="BI404" i="23"/>
  <c r="BH404" i="23"/>
  <c r="BG404" i="23"/>
  <c r="BF404" i="23"/>
  <c r="T404" i="23"/>
  <c r="R404" i="23"/>
  <c r="P404" i="23"/>
  <c r="BI403" i="23"/>
  <c r="BH403" i="23"/>
  <c r="BG403" i="23"/>
  <c r="BF403" i="23"/>
  <c r="T403" i="23"/>
  <c r="R403" i="23"/>
  <c r="P403" i="23"/>
  <c r="BI402" i="23"/>
  <c r="BH402" i="23"/>
  <c r="BG402" i="23"/>
  <c r="BF402" i="23"/>
  <c r="T402" i="23"/>
  <c r="R402" i="23"/>
  <c r="P402" i="23"/>
  <c r="BI401" i="23"/>
  <c r="BH401" i="23"/>
  <c r="BG401" i="23"/>
  <c r="BF401" i="23"/>
  <c r="T401" i="23"/>
  <c r="R401" i="23"/>
  <c r="P401" i="23"/>
  <c r="BI400" i="23"/>
  <c r="BH400" i="23"/>
  <c r="BG400" i="23"/>
  <c r="BF400" i="23"/>
  <c r="T400" i="23"/>
  <c r="R400" i="23"/>
  <c r="P400" i="23"/>
  <c r="BI399" i="23"/>
  <c r="BH399" i="23"/>
  <c r="BG399" i="23"/>
  <c r="BF399" i="23"/>
  <c r="T399" i="23"/>
  <c r="R399" i="23"/>
  <c r="P399" i="23"/>
  <c r="BI398" i="23"/>
  <c r="BH398" i="23"/>
  <c r="BG398" i="23"/>
  <c r="BF398" i="23"/>
  <c r="T398" i="23"/>
  <c r="R398" i="23"/>
  <c r="P398" i="23"/>
  <c r="BI397" i="23"/>
  <c r="BH397" i="23"/>
  <c r="BG397" i="23"/>
  <c r="BF397" i="23"/>
  <c r="T397" i="23"/>
  <c r="R397" i="23"/>
  <c r="P397" i="23"/>
  <c r="BI396" i="23"/>
  <c r="BH396" i="23"/>
  <c r="BG396" i="23"/>
  <c r="BF396" i="23"/>
  <c r="T396" i="23"/>
  <c r="R396" i="23"/>
  <c r="P396" i="23"/>
  <c r="BI395" i="23"/>
  <c r="BH395" i="23"/>
  <c r="BG395" i="23"/>
  <c r="BF395" i="23"/>
  <c r="T395" i="23"/>
  <c r="R395" i="23"/>
  <c r="P395" i="23"/>
  <c r="BI394" i="23"/>
  <c r="BH394" i="23"/>
  <c r="BG394" i="23"/>
  <c r="BF394" i="23"/>
  <c r="T394" i="23"/>
  <c r="R394" i="23"/>
  <c r="P394" i="23"/>
  <c r="BI393" i="23"/>
  <c r="BH393" i="23"/>
  <c r="BG393" i="23"/>
  <c r="BF393" i="23"/>
  <c r="T393" i="23"/>
  <c r="R393" i="23"/>
  <c r="P393" i="23"/>
  <c r="BI392" i="23"/>
  <c r="BH392" i="23"/>
  <c r="BG392" i="23"/>
  <c r="BF392" i="23"/>
  <c r="T392" i="23"/>
  <c r="R392" i="23"/>
  <c r="P392" i="23"/>
  <c r="BI391" i="23"/>
  <c r="BH391" i="23"/>
  <c r="BG391" i="23"/>
  <c r="BF391" i="23"/>
  <c r="T391" i="23"/>
  <c r="R391" i="23"/>
  <c r="P391" i="23"/>
  <c r="BI390" i="23"/>
  <c r="BH390" i="23"/>
  <c r="BG390" i="23"/>
  <c r="BF390" i="23"/>
  <c r="T390" i="23"/>
  <c r="R390" i="23"/>
  <c r="P390" i="23"/>
  <c r="BI389" i="23"/>
  <c r="BH389" i="23"/>
  <c r="BG389" i="23"/>
  <c r="BF389" i="23"/>
  <c r="T389" i="23"/>
  <c r="R389" i="23"/>
  <c r="P389" i="23"/>
  <c r="BI388" i="23"/>
  <c r="BH388" i="23"/>
  <c r="BG388" i="23"/>
  <c r="BF388" i="23"/>
  <c r="T388" i="23"/>
  <c r="R388" i="23"/>
  <c r="P388" i="23"/>
  <c r="BI387" i="23"/>
  <c r="BH387" i="23"/>
  <c r="BG387" i="23"/>
  <c r="BF387" i="23"/>
  <c r="T387" i="23"/>
  <c r="R387" i="23"/>
  <c r="P387" i="23"/>
  <c r="BI386" i="23"/>
  <c r="BH386" i="23"/>
  <c r="BG386" i="23"/>
  <c r="BF386" i="23"/>
  <c r="T386" i="23"/>
  <c r="R386" i="23"/>
  <c r="P386" i="23"/>
  <c r="BI385" i="23"/>
  <c r="BH385" i="23"/>
  <c r="BG385" i="23"/>
  <c r="BF385" i="23"/>
  <c r="T385" i="23"/>
  <c r="R385" i="23"/>
  <c r="P385" i="23"/>
  <c r="BI384" i="23"/>
  <c r="BH384" i="23"/>
  <c r="BG384" i="23"/>
  <c r="BF384" i="23"/>
  <c r="T384" i="23"/>
  <c r="R384" i="23"/>
  <c r="P384" i="23"/>
  <c r="BI383" i="23"/>
  <c r="BH383" i="23"/>
  <c r="BG383" i="23"/>
  <c r="BF383" i="23"/>
  <c r="T383" i="23"/>
  <c r="R383" i="23"/>
  <c r="P383" i="23"/>
  <c r="BI382" i="23"/>
  <c r="BH382" i="23"/>
  <c r="BG382" i="23"/>
  <c r="BF382" i="23"/>
  <c r="T382" i="23"/>
  <c r="R382" i="23"/>
  <c r="P382" i="23"/>
  <c r="BI381" i="23"/>
  <c r="BH381" i="23"/>
  <c r="BG381" i="23"/>
  <c r="BF381" i="23"/>
  <c r="T381" i="23"/>
  <c r="R381" i="23"/>
  <c r="P381" i="23"/>
  <c r="BI380" i="23"/>
  <c r="BH380" i="23"/>
  <c r="BG380" i="23"/>
  <c r="BF380" i="23"/>
  <c r="T380" i="23"/>
  <c r="R380" i="23"/>
  <c r="P380" i="23"/>
  <c r="BI379" i="23"/>
  <c r="BH379" i="23"/>
  <c r="BG379" i="23"/>
  <c r="BF379" i="23"/>
  <c r="T379" i="23"/>
  <c r="R379" i="23"/>
  <c r="P379" i="23"/>
  <c r="BI378" i="23"/>
  <c r="BH378" i="23"/>
  <c r="BG378" i="23"/>
  <c r="BF378" i="23"/>
  <c r="T378" i="23"/>
  <c r="R378" i="23"/>
  <c r="P378" i="23"/>
  <c r="BI377" i="23"/>
  <c r="BH377" i="23"/>
  <c r="BG377" i="23"/>
  <c r="BF377" i="23"/>
  <c r="T377" i="23"/>
  <c r="R377" i="23"/>
  <c r="P377" i="23"/>
  <c r="BI376" i="23"/>
  <c r="BH376" i="23"/>
  <c r="BG376" i="23"/>
  <c r="BF376" i="23"/>
  <c r="T376" i="23"/>
  <c r="R376" i="23"/>
  <c r="P376" i="23"/>
  <c r="BI375" i="23"/>
  <c r="BH375" i="23"/>
  <c r="BG375" i="23"/>
  <c r="BF375" i="23"/>
  <c r="T375" i="23"/>
  <c r="R375" i="23"/>
  <c r="P375" i="23"/>
  <c r="BI374" i="23"/>
  <c r="BH374" i="23"/>
  <c r="BG374" i="23"/>
  <c r="BF374" i="23"/>
  <c r="T374" i="23"/>
  <c r="R374" i="23"/>
  <c r="P374" i="23"/>
  <c r="BI373" i="23"/>
  <c r="BH373" i="23"/>
  <c r="BG373" i="23"/>
  <c r="BF373" i="23"/>
  <c r="T373" i="23"/>
  <c r="R373" i="23"/>
  <c r="P373" i="23"/>
  <c r="BI372" i="23"/>
  <c r="BH372" i="23"/>
  <c r="BG372" i="23"/>
  <c r="BF372" i="23"/>
  <c r="T372" i="23"/>
  <c r="R372" i="23"/>
  <c r="P372" i="23"/>
  <c r="BI371" i="23"/>
  <c r="BH371" i="23"/>
  <c r="BG371" i="23"/>
  <c r="BF371" i="23"/>
  <c r="T371" i="23"/>
  <c r="R371" i="23"/>
  <c r="P371" i="23"/>
  <c r="BI370" i="23"/>
  <c r="BH370" i="23"/>
  <c r="BG370" i="23"/>
  <c r="BF370" i="23"/>
  <c r="T370" i="23"/>
  <c r="R370" i="23"/>
  <c r="P370" i="23"/>
  <c r="BI369" i="23"/>
  <c r="BH369" i="23"/>
  <c r="BG369" i="23"/>
  <c r="BF369" i="23"/>
  <c r="T369" i="23"/>
  <c r="R369" i="23"/>
  <c r="P369" i="23"/>
  <c r="BI368" i="23"/>
  <c r="BH368" i="23"/>
  <c r="BG368" i="23"/>
  <c r="BF368" i="23"/>
  <c r="T368" i="23"/>
  <c r="R368" i="23"/>
  <c r="P368" i="23"/>
  <c r="BI367" i="23"/>
  <c r="BH367" i="23"/>
  <c r="BG367" i="23"/>
  <c r="BF367" i="23"/>
  <c r="T367" i="23"/>
  <c r="R367" i="23"/>
  <c r="P367" i="23"/>
  <c r="BI366" i="23"/>
  <c r="BH366" i="23"/>
  <c r="BG366" i="23"/>
  <c r="BF366" i="23"/>
  <c r="T366" i="23"/>
  <c r="R366" i="23"/>
  <c r="P366" i="23"/>
  <c r="BI365" i="23"/>
  <c r="BH365" i="23"/>
  <c r="BG365" i="23"/>
  <c r="BF365" i="23"/>
  <c r="T365" i="23"/>
  <c r="R365" i="23"/>
  <c r="P365" i="23"/>
  <c r="BI364" i="23"/>
  <c r="BH364" i="23"/>
  <c r="BG364" i="23"/>
  <c r="BF364" i="23"/>
  <c r="T364" i="23"/>
  <c r="R364" i="23"/>
  <c r="P364" i="23"/>
  <c r="BI363" i="23"/>
  <c r="BH363" i="23"/>
  <c r="BG363" i="23"/>
  <c r="BF363" i="23"/>
  <c r="T363" i="23"/>
  <c r="R363" i="23"/>
  <c r="P363" i="23"/>
  <c r="BI362" i="23"/>
  <c r="BH362" i="23"/>
  <c r="BG362" i="23"/>
  <c r="BF362" i="23"/>
  <c r="T362" i="23"/>
  <c r="R362" i="23"/>
  <c r="P362" i="23"/>
  <c r="BI361" i="23"/>
  <c r="BH361" i="23"/>
  <c r="BG361" i="23"/>
  <c r="BF361" i="23"/>
  <c r="T361" i="23"/>
  <c r="R361" i="23"/>
  <c r="P361" i="23"/>
  <c r="BI360" i="23"/>
  <c r="BH360" i="23"/>
  <c r="BG360" i="23"/>
  <c r="BF360" i="23"/>
  <c r="T360" i="23"/>
  <c r="R360" i="23"/>
  <c r="P360" i="23"/>
  <c r="BI359" i="23"/>
  <c r="BH359" i="23"/>
  <c r="BG359" i="23"/>
  <c r="BF359" i="23"/>
  <c r="T359" i="23"/>
  <c r="R359" i="23"/>
  <c r="P359" i="23"/>
  <c r="BI358" i="23"/>
  <c r="BH358" i="23"/>
  <c r="BG358" i="23"/>
  <c r="BF358" i="23"/>
  <c r="T358" i="23"/>
  <c r="R358" i="23"/>
  <c r="P358" i="23"/>
  <c r="BI357" i="23"/>
  <c r="BH357" i="23"/>
  <c r="BG357" i="23"/>
  <c r="BF357" i="23"/>
  <c r="T357" i="23"/>
  <c r="R357" i="23"/>
  <c r="P357" i="23"/>
  <c r="BI356" i="23"/>
  <c r="BH356" i="23"/>
  <c r="BG356" i="23"/>
  <c r="BF356" i="23"/>
  <c r="T356" i="23"/>
  <c r="R356" i="23"/>
  <c r="P356" i="23"/>
  <c r="BI355" i="23"/>
  <c r="BH355" i="23"/>
  <c r="BG355" i="23"/>
  <c r="BF355" i="23"/>
  <c r="T355" i="23"/>
  <c r="R355" i="23"/>
  <c r="P355" i="23"/>
  <c r="BI354" i="23"/>
  <c r="BH354" i="23"/>
  <c r="BG354" i="23"/>
  <c r="BF354" i="23"/>
  <c r="T354" i="23"/>
  <c r="R354" i="23"/>
  <c r="P354" i="23"/>
  <c r="BI353" i="23"/>
  <c r="BH353" i="23"/>
  <c r="BG353" i="23"/>
  <c r="BF353" i="23"/>
  <c r="T353" i="23"/>
  <c r="R353" i="23"/>
  <c r="P353" i="23"/>
  <c r="BI352" i="23"/>
  <c r="BH352" i="23"/>
  <c r="BG352" i="23"/>
  <c r="BF352" i="23"/>
  <c r="T352" i="23"/>
  <c r="R352" i="23"/>
  <c r="P352" i="23"/>
  <c r="BI351" i="23"/>
  <c r="BH351" i="23"/>
  <c r="BG351" i="23"/>
  <c r="BF351" i="23"/>
  <c r="T351" i="23"/>
  <c r="R351" i="23"/>
  <c r="P351" i="23"/>
  <c r="BI350" i="23"/>
  <c r="BH350" i="23"/>
  <c r="BG350" i="23"/>
  <c r="BF350" i="23"/>
  <c r="T350" i="23"/>
  <c r="R350" i="23"/>
  <c r="P350" i="23"/>
  <c r="BI349" i="23"/>
  <c r="BH349" i="23"/>
  <c r="BG349" i="23"/>
  <c r="BF349" i="23"/>
  <c r="T349" i="23"/>
  <c r="R349" i="23"/>
  <c r="P349" i="23"/>
  <c r="BI348" i="23"/>
  <c r="BH348" i="23"/>
  <c r="BG348" i="23"/>
  <c r="BF348" i="23"/>
  <c r="T348" i="23"/>
  <c r="R348" i="23"/>
  <c r="P348" i="23"/>
  <c r="BI347" i="23"/>
  <c r="BH347" i="23"/>
  <c r="BG347" i="23"/>
  <c r="BF347" i="23"/>
  <c r="T347" i="23"/>
  <c r="R347" i="23"/>
  <c r="P347" i="23"/>
  <c r="BI346" i="23"/>
  <c r="BH346" i="23"/>
  <c r="BG346" i="23"/>
  <c r="BF346" i="23"/>
  <c r="T346" i="23"/>
  <c r="R346" i="23"/>
  <c r="P346" i="23"/>
  <c r="BI345" i="23"/>
  <c r="BH345" i="23"/>
  <c r="BG345" i="23"/>
  <c r="BF345" i="23"/>
  <c r="T345" i="23"/>
  <c r="R345" i="23"/>
  <c r="P345" i="23"/>
  <c r="BI344" i="23"/>
  <c r="BH344" i="23"/>
  <c r="BG344" i="23"/>
  <c r="BF344" i="23"/>
  <c r="T344" i="23"/>
  <c r="R344" i="23"/>
  <c r="P344" i="23"/>
  <c r="BI343" i="23"/>
  <c r="BH343" i="23"/>
  <c r="BG343" i="23"/>
  <c r="BF343" i="23"/>
  <c r="T343" i="23"/>
  <c r="R343" i="23"/>
  <c r="P343" i="23"/>
  <c r="BI342" i="23"/>
  <c r="BH342" i="23"/>
  <c r="BG342" i="23"/>
  <c r="BF342" i="23"/>
  <c r="T342" i="23"/>
  <c r="R342" i="23"/>
  <c r="P342" i="23"/>
  <c r="BI341" i="23"/>
  <c r="BH341" i="23"/>
  <c r="BG341" i="23"/>
  <c r="BF341" i="23"/>
  <c r="T341" i="23"/>
  <c r="R341" i="23"/>
  <c r="P341" i="23"/>
  <c r="BI340" i="23"/>
  <c r="BH340" i="23"/>
  <c r="BG340" i="23"/>
  <c r="BF340" i="23"/>
  <c r="T340" i="23"/>
  <c r="R340" i="23"/>
  <c r="P340" i="23"/>
  <c r="BI339" i="23"/>
  <c r="BH339" i="23"/>
  <c r="BG339" i="23"/>
  <c r="BF339" i="23"/>
  <c r="T339" i="23"/>
  <c r="R339" i="23"/>
  <c r="P339" i="23"/>
  <c r="BI338" i="23"/>
  <c r="BH338" i="23"/>
  <c r="BG338" i="23"/>
  <c r="BF338" i="23"/>
  <c r="T338" i="23"/>
  <c r="R338" i="23"/>
  <c r="P338" i="23"/>
  <c r="BI337" i="23"/>
  <c r="BH337" i="23"/>
  <c r="BG337" i="23"/>
  <c r="BF337" i="23"/>
  <c r="T337" i="23"/>
  <c r="R337" i="23"/>
  <c r="P337" i="23"/>
  <c r="BI336" i="23"/>
  <c r="BH336" i="23"/>
  <c r="BG336" i="23"/>
  <c r="BF336" i="23"/>
  <c r="T336" i="23"/>
  <c r="R336" i="23"/>
  <c r="P336" i="23"/>
  <c r="BI335" i="23"/>
  <c r="BH335" i="23"/>
  <c r="BG335" i="23"/>
  <c r="BF335" i="23"/>
  <c r="T335" i="23"/>
  <c r="R335" i="23"/>
  <c r="P335" i="23"/>
  <c r="BI334" i="23"/>
  <c r="BH334" i="23"/>
  <c r="BG334" i="23"/>
  <c r="BF334" i="23"/>
  <c r="T334" i="23"/>
  <c r="R334" i="23"/>
  <c r="P334" i="23"/>
  <c r="BI333" i="23"/>
  <c r="BH333" i="23"/>
  <c r="BG333" i="23"/>
  <c r="BF333" i="23"/>
  <c r="T333" i="23"/>
  <c r="R333" i="23"/>
  <c r="P333" i="23"/>
  <c r="BI332" i="23"/>
  <c r="BH332" i="23"/>
  <c r="BG332" i="23"/>
  <c r="BF332" i="23"/>
  <c r="T332" i="23"/>
  <c r="R332" i="23"/>
  <c r="P332" i="23"/>
  <c r="BI331" i="23"/>
  <c r="BH331" i="23"/>
  <c r="BG331" i="23"/>
  <c r="BF331" i="23"/>
  <c r="T331" i="23"/>
  <c r="R331" i="23"/>
  <c r="P331" i="23"/>
  <c r="BI330" i="23"/>
  <c r="BH330" i="23"/>
  <c r="BG330" i="23"/>
  <c r="BF330" i="23"/>
  <c r="T330" i="23"/>
  <c r="R330" i="23"/>
  <c r="P330" i="23"/>
  <c r="BI329" i="23"/>
  <c r="BH329" i="23"/>
  <c r="BG329" i="23"/>
  <c r="BF329" i="23"/>
  <c r="T329" i="23"/>
  <c r="R329" i="23"/>
  <c r="P329" i="23"/>
  <c r="BI328" i="23"/>
  <c r="BH328" i="23"/>
  <c r="BG328" i="23"/>
  <c r="BF328" i="23"/>
  <c r="T328" i="23"/>
  <c r="R328" i="23"/>
  <c r="P328" i="23"/>
  <c r="BI327" i="23"/>
  <c r="BH327" i="23"/>
  <c r="BG327" i="23"/>
  <c r="BF327" i="23"/>
  <c r="T327" i="23"/>
  <c r="R327" i="23"/>
  <c r="P327" i="23"/>
  <c r="BI326" i="23"/>
  <c r="BH326" i="23"/>
  <c r="BG326" i="23"/>
  <c r="BF326" i="23"/>
  <c r="T326" i="23"/>
  <c r="R326" i="23"/>
  <c r="P326" i="23"/>
  <c r="BI325" i="23"/>
  <c r="BH325" i="23"/>
  <c r="BG325" i="23"/>
  <c r="BF325" i="23"/>
  <c r="T325" i="23"/>
  <c r="R325" i="23"/>
  <c r="P325" i="23"/>
  <c r="BI324" i="23"/>
  <c r="BH324" i="23"/>
  <c r="BG324" i="23"/>
  <c r="BF324" i="23"/>
  <c r="T324" i="23"/>
  <c r="R324" i="23"/>
  <c r="P324" i="23"/>
  <c r="BI323" i="23"/>
  <c r="BH323" i="23"/>
  <c r="BG323" i="23"/>
  <c r="BF323" i="23"/>
  <c r="T323" i="23"/>
  <c r="R323" i="23"/>
  <c r="P323" i="23"/>
  <c r="BI322" i="23"/>
  <c r="BH322" i="23"/>
  <c r="BG322" i="23"/>
  <c r="BF322" i="23"/>
  <c r="T322" i="23"/>
  <c r="R322" i="23"/>
  <c r="P322" i="23"/>
  <c r="BI321" i="23"/>
  <c r="BH321" i="23"/>
  <c r="BG321" i="23"/>
  <c r="BF321" i="23"/>
  <c r="T321" i="23"/>
  <c r="R321" i="23"/>
  <c r="P321" i="23"/>
  <c r="BI320" i="23"/>
  <c r="BH320" i="23"/>
  <c r="BG320" i="23"/>
  <c r="BF320" i="23"/>
  <c r="T320" i="23"/>
  <c r="R320" i="23"/>
  <c r="P320" i="23"/>
  <c r="BI318" i="23"/>
  <c r="BH318" i="23"/>
  <c r="BG318" i="23"/>
  <c r="BF318" i="23"/>
  <c r="T318" i="23"/>
  <c r="R318" i="23"/>
  <c r="P318" i="23"/>
  <c r="BI317" i="23"/>
  <c r="BH317" i="23"/>
  <c r="BG317" i="23"/>
  <c r="BF317" i="23"/>
  <c r="T317" i="23"/>
  <c r="R317" i="23"/>
  <c r="P317" i="23"/>
  <c r="BI316" i="23"/>
  <c r="BH316" i="23"/>
  <c r="BG316" i="23"/>
  <c r="BF316" i="23"/>
  <c r="T316" i="23"/>
  <c r="R316" i="23"/>
  <c r="P316" i="23"/>
  <c r="BI315" i="23"/>
  <c r="BH315" i="23"/>
  <c r="BG315" i="23"/>
  <c r="BF315" i="23"/>
  <c r="T315" i="23"/>
  <c r="R315" i="23"/>
  <c r="P315" i="23"/>
  <c r="BI314" i="23"/>
  <c r="BH314" i="23"/>
  <c r="BG314" i="23"/>
  <c r="BF314" i="23"/>
  <c r="T314" i="23"/>
  <c r="R314" i="23"/>
  <c r="P314" i="23"/>
  <c r="BI313" i="23"/>
  <c r="BH313" i="23"/>
  <c r="BG313" i="23"/>
  <c r="BF313" i="23"/>
  <c r="T313" i="23"/>
  <c r="R313" i="23"/>
  <c r="P313" i="23"/>
  <c r="BI312" i="23"/>
  <c r="BH312" i="23"/>
  <c r="BG312" i="23"/>
  <c r="BF312" i="23"/>
  <c r="T312" i="23"/>
  <c r="R312" i="23"/>
  <c r="P312" i="23"/>
  <c r="BI311" i="23"/>
  <c r="BH311" i="23"/>
  <c r="BG311" i="23"/>
  <c r="BF311" i="23"/>
  <c r="T311" i="23"/>
  <c r="R311" i="23"/>
  <c r="P311" i="23"/>
  <c r="BI310" i="23"/>
  <c r="BH310" i="23"/>
  <c r="BG310" i="23"/>
  <c r="BF310" i="23"/>
  <c r="T310" i="23"/>
  <c r="R310" i="23"/>
  <c r="P310" i="23"/>
  <c r="BI309" i="23"/>
  <c r="BH309" i="23"/>
  <c r="BG309" i="23"/>
  <c r="BF309" i="23"/>
  <c r="T309" i="23"/>
  <c r="R309" i="23"/>
  <c r="P309" i="23"/>
  <c r="BI308" i="23"/>
  <c r="BH308" i="23"/>
  <c r="BG308" i="23"/>
  <c r="BF308" i="23"/>
  <c r="T308" i="23"/>
  <c r="R308" i="23"/>
  <c r="P308" i="23"/>
  <c r="BI307" i="23"/>
  <c r="BH307" i="23"/>
  <c r="BG307" i="23"/>
  <c r="BF307" i="23"/>
  <c r="T307" i="23"/>
  <c r="R307" i="23"/>
  <c r="P307" i="23"/>
  <c r="BI306" i="23"/>
  <c r="BH306" i="23"/>
  <c r="BG306" i="23"/>
  <c r="BF306" i="23"/>
  <c r="T306" i="23"/>
  <c r="R306" i="23"/>
  <c r="P306" i="23"/>
  <c r="BI305" i="23"/>
  <c r="BH305" i="23"/>
  <c r="BG305" i="23"/>
  <c r="BF305" i="23"/>
  <c r="T305" i="23"/>
  <c r="R305" i="23"/>
  <c r="P305" i="23"/>
  <c r="BI304" i="23"/>
  <c r="BH304" i="23"/>
  <c r="BG304" i="23"/>
  <c r="BF304" i="23"/>
  <c r="T304" i="23"/>
  <c r="R304" i="23"/>
  <c r="P304" i="23"/>
  <c r="BI303" i="23"/>
  <c r="BH303" i="23"/>
  <c r="BG303" i="23"/>
  <c r="BF303" i="23"/>
  <c r="T303" i="23"/>
  <c r="R303" i="23"/>
  <c r="P303" i="23"/>
  <c r="BI302" i="23"/>
  <c r="BH302" i="23"/>
  <c r="BG302" i="23"/>
  <c r="BF302" i="23"/>
  <c r="T302" i="23"/>
  <c r="R302" i="23"/>
  <c r="P302" i="23"/>
  <c r="BI301" i="23"/>
  <c r="BH301" i="23"/>
  <c r="BG301" i="23"/>
  <c r="BF301" i="23"/>
  <c r="T301" i="23"/>
  <c r="R301" i="23"/>
  <c r="P301" i="23"/>
  <c r="BI300" i="23"/>
  <c r="BH300" i="23"/>
  <c r="BG300" i="23"/>
  <c r="BF300" i="23"/>
  <c r="T300" i="23"/>
  <c r="R300" i="23"/>
  <c r="P300" i="23"/>
  <c r="BI299" i="23"/>
  <c r="BH299" i="23"/>
  <c r="BG299" i="23"/>
  <c r="BF299" i="23"/>
  <c r="T299" i="23"/>
  <c r="R299" i="23"/>
  <c r="P299" i="23"/>
  <c r="BI298" i="23"/>
  <c r="BH298" i="23"/>
  <c r="BG298" i="23"/>
  <c r="BF298" i="23"/>
  <c r="T298" i="23"/>
  <c r="R298" i="23"/>
  <c r="P298" i="23"/>
  <c r="BI297" i="23"/>
  <c r="BH297" i="23"/>
  <c r="BG297" i="23"/>
  <c r="BF297" i="23"/>
  <c r="T297" i="23"/>
  <c r="R297" i="23"/>
  <c r="P297" i="23"/>
  <c r="BI296" i="23"/>
  <c r="BH296" i="23"/>
  <c r="BG296" i="23"/>
  <c r="BF296" i="23"/>
  <c r="T296" i="23"/>
  <c r="R296" i="23"/>
  <c r="P296" i="23"/>
  <c r="BI295" i="23"/>
  <c r="BH295" i="23"/>
  <c r="BG295" i="23"/>
  <c r="BF295" i="23"/>
  <c r="T295" i="23"/>
  <c r="R295" i="23"/>
  <c r="P295" i="23"/>
  <c r="BI294" i="23"/>
  <c r="BH294" i="23"/>
  <c r="BG294" i="23"/>
  <c r="BF294" i="23"/>
  <c r="T294" i="23"/>
  <c r="R294" i="23"/>
  <c r="P294" i="23"/>
  <c r="BI293" i="23"/>
  <c r="BH293" i="23"/>
  <c r="BG293" i="23"/>
  <c r="BF293" i="23"/>
  <c r="T293" i="23"/>
  <c r="R293" i="23"/>
  <c r="P293" i="23"/>
  <c r="BI292" i="23"/>
  <c r="BH292" i="23"/>
  <c r="BG292" i="23"/>
  <c r="BF292" i="23"/>
  <c r="T292" i="23"/>
  <c r="R292" i="23"/>
  <c r="P292" i="23"/>
  <c r="BI291" i="23"/>
  <c r="BH291" i="23"/>
  <c r="BG291" i="23"/>
  <c r="BF291" i="23"/>
  <c r="T291" i="23"/>
  <c r="R291" i="23"/>
  <c r="P291" i="23"/>
  <c r="BI290" i="23"/>
  <c r="BH290" i="23"/>
  <c r="BG290" i="23"/>
  <c r="BF290" i="23"/>
  <c r="T290" i="23"/>
  <c r="R290" i="23"/>
  <c r="P290" i="23"/>
  <c r="BI289" i="23"/>
  <c r="BH289" i="23"/>
  <c r="BG289" i="23"/>
  <c r="BF289" i="23"/>
  <c r="T289" i="23"/>
  <c r="R289" i="23"/>
  <c r="P289" i="23"/>
  <c r="BI288" i="23"/>
  <c r="BH288" i="23"/>
  <c r="BG288" i="23"/>
  <c r="BF288" i="23"/>
  <c r="T288" i="23"/>
  <c r="R288" i="23"/>
  <c r="P288" i="23"/>
  <c r="BI287" i="23"/>
  <c r="BH287" i="23"/>
  <c r="BG287" i="23"/>
  <c r="BF287" i="23"/>
  <c r="T287" i="23"/>
  <c r="R287" i="23"/>
  <c r="P287" i="23"/>
  <c r="BI286" i="23"/>
  <c r="BH286" i="23"/>
  <c r="BG286" i="23"/>
  <c r="BF286" i="23"/>
  <c r="T286" i="23"/>
  <c r="R286" i="23"/>
  <c r="P286" i="23"/>
  <c r="BI285" i="23"/>
  <c r="BH285" i="23"/>
  <c r="BG285" i="23"/>
  <c r="BF285" i="23"/>
  <c r="T285" i="23"/>
  <c r="R285" i="23"/>
  <c r="P285" i="23"/>
  <c r="BI284" i="23"/>
  <c r="BH284" i="23"/>
  <c r="BG284" i="23"/>
  <c r="BF284" i="23"/>
  <c r="T284" i="23"/>
  <c r="R284" i="23"/>
  <c r="P284" i="23"/>
  <c r="BI283" i="23"/>
  <c r="BH283" i="23"/>
  <c r="BG283" i="23"/>
  <c r="BF283" i="23"/>
  <c r="T283" i="23"/>
  <c r="R283" i="23"/>
  <c r="P283" i="23"/>
  <c r="BI282" i="23"/>
  <c r="BH282" i="23"/>
  <c r="BG282" i="23"/>
  <c r="BF282" i="23"/>
  <c r="T282" i="23"/>
  <c r="R282" i="23"/>
  <c r="P282" i="23"/>
  <c r="BI281" i="23"/>
  <c r="BH281" i="23"/>
  <c r="BG281" i="23"/>
  <c r="BF281" i="23"/>
  <c r="T281" i="23"/>
  <c r="R281" i="23"/>
  <c r="P281" i="23"/>
  <c r="BI280" i="23"/>
  <c r="BH280" i="23"/>
  <c r="BG280" i="23"/>
  <c r="BF280" i="23"/>
  <c r="T280" i="23"/>
  <c r="R280" i="23"/>
  <c r="P280" i="23"/>
  <c r="BI279" i="23"/>
  <c r="BH279" i="23"/>
  <c r="BG279" i="23"/>
  <c r="BF279" i="23"/>
  <c r="T279" i="23"/>
  <c r="R279" i="23"/>
  <c r="P279" i="23"/>
  <c r="BI278" i="23"/>
  <c r="BH278" i="23"/>
  <c r="BG278" i="23"/>
  <c r="BF278" i="23"/>
  <c r="T278" i="23"/>
  <c r="R278" i="23"/>
  <c r="P278" i="23"/>
  <c r="BI277" i="23"/>
  <c r="BH277" i="23"/>
  <c r="BG277" i="23"/>
  <c r="BF277" i="23"/>
  <c r="T277" i="23"/>
  <c r="R277" i="23"/>
  <c r="P277" i="23"/>
  <c r="BI276" i="23"/>
  <c r="BH276" i="23"/>
  <c r="BG276" i="23"/>
  <c r="BF276" i="23"/>
  <c r="T276" i="23"/>
  <c r="R276" i="23"/>
  <c r="P276" i="23"/>
  <c r="BI275" i="23"/>
  <c r="BH275" i="23"/>
  <c r="BG275" i="23"/>
  <c r="BF275" i="23"/>
  <c r="T275" i="23"/>
  <c r="R275" i="23"/>
  <c r="P275" i="23"/>
  <c r="BI274" i="23"/>
  <c r="BH274" i="23"/>
  <c r="BG274" i="23"/>
  <c r="BF274" i="23"/>
  <c r="T274" i="23"/>
  <c r="R274" i="23"/>
  <c r="P274" i="23"/>
  <c r="BI273" i="23"/>
  <c r="BH273" i="23"/>
  <c r="BG273" i="23"/>
  <c r="BF273" i="23"/>
  <c r="T273" i="23"/>
  <c r="R273" i="23"/>
  <c r="P273" i="23"/>
  <c r="BI272" i="23"/>
  <c r="BH272" i="23"/>
  <c r="BG272" i="23"/>
  <c r="BF272" i="23"/>
  <c r="T272" i="23"/>
  <c r="R272" i="23"/>
  <c r="P272" i="23"/>
  <c r="BI271" i="23"/>
  <c r="BH271" i="23"/>
  <c r="BG271" i="23"/>
  <c r="BF271" i="23"/>
  <c r="T271" i="23"/>
  <c r="R271" i="23"/>
  <c r="P271" i="23"/>
  <c r="BI270" i="23"/>
  <c r="BH270" i="23"/>
  <c r="BG270" i="23"/>
  <c r="BF270" i="23"/>
  <c r="T270" i="23"/>
  <c r="R270" i="23"/>
  <c r="P270" i="23"/>
  <c r="BI269" i="23"/>
  <c r="BH269" i="23"/>
  <c r="BG269" i="23"/>
  <c r="BF269" i="23"/>
  <c r="T269" i="23"/>
  <c r="R269" i="23"/>
  <c r="P269" i="23"/>
  <c r="BI268" i="23"/>
  <c r="BH268" i="23"/>
  <c r="BG268" i="23"/>
  <c r="BF268" i="23"/>
  <c r="T268" i="23"/>
  <c r="R268" i="23"/>
  <c r="P268" i="23"/>
  <c r="BI267" i="23"/>
  <c r="BH267" i="23"/>
  <c r="BG267" i="23"/>
  <c r="BF267" i="23"/>
  <c r="T267" i="23"/>
  <c r="R267" i="23"/>
  <c r="P267" i="23"/>
  <c r="BI266" i="23"/>
  <c r="BH266" i="23"/>
  <c r="BG266" i="23"/>
  <c r="BF266" i="23"/>
  <c r="T266" i="23"/>
  <c r="R266" i="23"/>
  <c r="P266" i="23"/>
  <c r="BI265" i="23"/>
  <c r="BH265" i="23"/>
  <c r="BG265" i="23"/>
  <c r="BF265" i="23"/>
  <c r="T265" i="23"/>
  <c r="R265" i="23"/>
  <c r="P265" i="23"/>
  <c r="BI264" i="23"/>
  <c r="BH264" i="23"/>
  <c r="BG264" i="23"/>
  <c r="BF264" i="23"/>
  <c r="T264" i="23"/>
  <c r="R264" i="23"/>
  <c r="P264" i="23"/>
  <c r="BI263" i="23"/>
  <c r="BH263" i="23"/>
  <c r="BG263" i="23"/>
  <c r="BF263" i="23"/>
  <c r="T263" i="23"/>
  <c r="R263" i="23"/>
  <c r="P263" i="23"/>
  <c r="BI262" i="23"/>
  <c r="BH262" i="23"/>
  <c r="BG262" i="23"/>
  <c r="BF262" i="23"/>
  <c r="T262" i="23"/>
  <c r="R262" i="23"/>
  <c r="P262" i="23"/>
  <c r="BI261" i="23"/>
  <c r="BH261" i="23"/>
  <c r="BG261" i="23"/>
  <c r="BF261" i="23"/>
  <c r="T261" i="23"/>
  <c r="R261" i="23"/>
  <c r="P261" i="23"/>
  <c r="BI260" i="23"/>
  <c r="BH260" i="23"/>
  <c r="BG260" i="23"/>
  <c r="BF260" i="23"/>
  <c r="T260" i="23"/>
  <c r="R260" i="23"/>
  <c r="P260" i="23"/>
  <c r="BI259" i="23"/>
  <c r="BH259" i="23"/>
  <c r="BG259" i="23"/>
  <c r="BF259" i="23"/>
  <c r="T259" i="23"/>
  <c r="R259" i="23"/>
  <c r="P259" i="23"/>
  <c r="BI258" i="23"/>
  <c r="BH258" i="23"/>
  <c r="BG258" i="23"/>
  <c r="BF258" i="23"/>
  <c r="T258" i="23"/>
  <c r="R258" i="23"/>
  <c r="P258" i="23"/>
  <c r="BI257" i="23"/>
  <c r="BH257" i="23"/>
  <c r="BG257" i="23"/>
  <c r="BF257" i="23"/>
  <c r="T257" i="23"/>
  <c r="R257" i="23"/>
  <c r="P257" i="23"/>
  <c r="BI256" i="23"/>
  <c r="BH256" i="23"/>
  <c r="BG256" i="23"/>
  <c r="BF256" i="23"/>
  <c r="T256" i="23"/>
  <c r="R256" i="23"/>
  <c r="P256" i="23"/>
  <c r="BI255" i="23"/>
  <c r="BH255" i="23"/>
  <c r="BG255" i="23"/>
  <c r="BF255" i="23"/>
  <c r="T255" i="23"/>
  <c r="R255" i="23"/>
  <c r="P255" i="23"/>
  <c r="BI254" i="23"/>
  <c r="BH254" i="23"/>
  <c r="BG254" i="23"/>
  <c r="BF254" i="23"/>
  <c r="T254" i="23"/>
  <c r="R254" i="23"/>
  <c r="P254" i="23"/>
  <c r="BI253" i="23"/>
  <c r="BH253" i="23"/>
  <c r="BG253" i="23"/>
  <c r="BF253" i="23"/>
  <c r="T253" i="23"/>
  <c r="R253" i="23"/>
  <c r="P253" i="23"/>
  <c r="BI252" i="23"/>
  <c r="BH252" i="23"/>
  <c r="BG252" i="23"/>
  <c r="BF252" i="23"/>
  <c r="T252" i="23"/>
  <c r="R252" i="23"/>
  <c r="P252" i="23"/>
  <c r="BI251" i="23"/>
  <c r="BH251" i="23"/>
  <c r="BG251" i="23"/>
  <c r="BF251" i="23"/>
  <c r="T251" i="23"/>
  <c r="R251" i="23"/>
  <c r="P251" i="23"/>
  <c r="BI250" i="23"/>
  <c r="BH250" i="23"/>
  <c r="BG250" i="23"/>
  <c r="BF250" i="23"/>
  <c r="T250" i="23"/>
  <c r="R250" i="23"/>
  <c r="P250" i="23"/>
  <c r="BI249" i="23"/>
  <c r="BH249" i="23"/>
  <c r="BG249" i="23"/>
  <c r="BF249" i="23"/>
  <c r="T249" i="23"/>
  <c r="R249" i="23"/>
  <c r="P249" i="23"/>
  <c r="BI248" i="23"/>
  <c r="BH248" i="23"/>
  <c r="BG248" i="23"/>
  <c r="BF248" i="23"/>
  <c r="T248" i="23"/>
  <c r="R248" i="23"/>
  <c r="P248" i="23"/>
  <c r="BI247" i="23"/>
  <c r="BH247" i="23"/>
  <c r="BG247" i="23"/>
  <c r="BF247" i="23"/>
  <c r="T247" i="23"/>
  <c r="R247" i="23"/>
  <c r="P247" i="23"/>
  <c r="BI246" i="23"/>
  <c r="BH246" i="23"/>
  <c r="BG246" i="23"/>
  <c r="BF246" i="23"/>
  <c r="T246" i="23"/>
  <c r="R246" i="23"/>
  <c r="P246" i="23"/>
  <c r="BI245" i="23"/>
  <c r="BH245" i="23"/>
  <c r="BG245" i="23"/>
  <c r="BF245" i="23"/>
  <c r="T245" i="23"/>
  <c r="R245" i="23"/>
  <c r="P245" i="23"/>
  <c r="BI244" i="23"/>
  <c r="BH244" i="23"/>
  <c r="BG244" i="23"/>
  <c r="BF244" i="23"/>
  <c r="T244" i="23"/>
  <c r="R244" i="23"/>
  <c r="P244" i="23"/>
  <c r="BI243" i="23"/>
  <c r="BH243" i="23"/>
  <c r="BG243" i="23"/>
  <c r="BF243" i="23"/>
  <c r="T243" i="23"/>
  <c r="R243" i="23"/>
  <c r="P243" i="23"/>
  <c r="BI242" i="23"/>
  <c r="BH242" i="23"/>
  <c r="BG242" i="23"/>
  <c r="BF242" i="23"/>
  <c r="T242" i="23"/>
  <c r="R242" i="23"/>
  <c r="P242" i="23"/>
  <c r="BI241" i="23"/>
  <c r="BH241" i="23"/>
  <c r="BG241" i="23"/>
  <c r="BF241" i="23"/>
  <c r="T241" i="23"/>
  <c r="R241" i="23"/>
  <c r="P241" i="23"/>
  <c r="BI240" i="23"/>
  <c r="BH240" i="23"/>
  <c r="BG240" i="23"/>
  <c r="BF240" i="23"/>
  <c r="T240" i="23"/>
  <c r="R240" i="23"/>
  <c r="P240" i="23"/>
  <c r="BI239" i="23"/>
  <c r="BH239" i="23"/>
  <c r="BG239" i="23"/>
  <c r="BF239" i="23"/>
  <c r="T239" i="23"/>
  <c r="R239" i="23"/>
  <c r="P239" i="23"/>
  <c r="BI238" i="23"/>
  <c r="BH238" i="23"/>
  <c r="BG238" i="23"/>
  <c r="BF238" i="23"/>
  <c r="T238" i="23"/>
  <c r="R238" i="23"/>
  <c r="P238" i="23"/>
  <c r="BI237" i="23"/>
  <c r="BH237" i="23"/>
  <c r="BG237" i="23"/>
  <c r="BF237" i="23"/>
  <c r="T237" i="23"/>
  <c r="R237" i="23"/>
  <c r="P237" i="23"/>
  <c r="BI236" i="23"/>
  <c r="BH236" i="23"/>
  <c r="BG236" i="23"/>
  <c r="BF236" i="23"/>
  <c r="T236" i="23"/>
  <c r="R236" i="23"/>
  <c r="P236" i="23"/>
  <c r="BI235" i="23"/>
  <c r="BH235" i="23"/>
  <c r="BG235" i="23"/>
  <c r="BF235" i="23"/>
  <c r="T235" i="23"/>
  <c r="R235" i="23"/>
  <c r="P235" i="23"/>
  <c r="BI234" i="23"/>
  <c r="BH234" i="23"/>
  <c r="BG234" i="23"/>
  <c r="BF234" i="23"/>
  <c r="T234" i="23"/>
  <c r="R234" i="23"/>
  <c r="P234" i="23"/>
  <c r="BI233" i="23"/>
  <c r="BH233" i="23"/>
  <c r="BG233" i="23"/>
  <c r="BF233" i="23"/>
  <c r="T233" i="23"/>
  <c r="R233" i="23"/>
  <c r="P233" i="23"/>
  <c r="BI231" i="23"/>
  <c r="BH231" i="23"/>
  <c r="BG231" i="23"/>
  <c r="BF231" i="23"/>
  <c r="T231" i="23"/>
  <c r="R231" i="23"/>
  <c r="P231" i="23"/>
  <c r="BI230" i="23"/>
  <c r="BH230" i="23"/>
  <c r="BG230" i="23"/>
  <c r="BF230" i="23"/>
  <c r="T230" i="23"/>
  <c r="R230" i="23"/>
  <c r="P230" i="23"/>
  <c r="BI229" i="23"/>
  <c r="BH229" i="23"/>
  <c r="BG229" i="23"/>
  <c r="BF229" i="23"/>
  <c r="T229" i="23"/>
  <c r="R229" i="23"/>
  <c r="P229" i="23"/>
  <c r="BI228" i="23"/>
  <c r="BH228" i="23"/>
  <c r="BG228" i="23"/>
  <c r="BF228" i="23"/>
  <c r="T228" i="23"/>
  <c r="R228" i="23"/>
  <c r="P228" i="23"/>
  <c r="BI227" i="23"/>
  <c r="BH227" i="23"/>
  <c r="BG227" i="23"/>
  <c r="BF227" i="23"/>
  <c r="T227" i="23"/>
  <c r="R227" i="23"/>
  <c r="P227" i="23"/>
  <c r="BI226" i="23"/>
  <c r="BH226" i="23"/>
  <c r="BG226" i="23"/>
  <c r="BF226" i="23"/>
  <c r="T226" i="23"/>
  <c r="R226" i="23"/>
  <c r="P226" i="23"/>
  <c r="BI225" i="23"/>
  <c r="BH225" i="23"/>
  <c r="BG225" i="23"/>
  <c r="BF225" i="23"/>
  <c r="T225" i="23"/>
  <c r="R225" i="23"/>
  <c r="P225" i="23"/>
  <c r="BI224" i="23"/>
  <c r="BH224" i="23"/>
  <c r="BG224" i="23"/>
  <c r="BF224" i="23"/>
  <c r="T224" i="23"/>
  <c r="R224" i="23"/>
  <c r="P224" i="23"/>
  <c r="BI223" i="23"/>
  <c r="BH223" i="23"/>
  <c r="BG223" i="23"/>
  <c r="BF223" i="23"/>
  <c r="T223" i="23"/>
  <c r="R223" i="23"/>
  <c r="P223" i="23"/>
  <c r="BI222" i="23"/>
  <c r="BH222" i="23"/>
  <c r="BG222" i="23"/>
  <c r="BF222" i="23"/>
  <c r="T222" i="23"/>
  <c r="R222" i="23"/>
  <c r="P222" i="23"/>
  <c r="BI221" i="23"/>
  <c r="BH221" i="23"/>
  <c r="BG221" i="23"/>
  <c r="BF221" i="23"/>
  <c r="T221" i="23"/>
  <c r="R221" i="23"/>
  <c r="P221" i="23"/>
  <c r="BI220" i="23"/>
  <c r="BH220" i="23"/>
  <c r="BG220" i="23"/>
  <c r="BF220" i="23"/>
  <c r="T220" i="23"/>
  <c r="R220" i="23"/>
  <c r="P220" i="23"/>
  <c r="BI219" i="23"/>
  <c r="BH219" i="23"/>
  <c r="BG219" i="23"/>
  <c r="BF219" i="23"/>
  <c r="T219" i="23"/>
  <c r="R219" i="23"/>
  <c r="P219" i="23"/>
  <c r="BI218" i="23"/>
  <c r="BH218" i="23"/>
  <c r="BG218" i="23"/>
  <c r="BF218" i="23"/>
  <c r="T218" i="23"/>
  <c r="R218" i="23"/>
  <c r="P218" i="23"/>
  <c r="BI217" i="23"/>
  <c r="BH217" i="23"/>
  <c r="BG217" i="23"/>
  <c r="BF217" i="23"/>
  <c r="T217" i="23"/>
  <c r="R217" i="23"/>
  <c r="P217" i="23"/>
  <c r="BI216" i="23"/>
  <c r="BH216" i="23"/>
  <c r="BG216" i="23"/>
  <c r="BF216" i="23"/>
  <c r="T216" i="23"/>
  <c r="R216" i="23"/>
  <c r="P216" i="23"/>
  <c r="BI215" i="23"/>
  <c r="BH215" i="23"/>
  <c r="BG215" i="23"/>
  <c r="BF215" i="23"/>
  <c r="T215" i="23"/>
  <c r="R215" i="23"/>
  <c r="P215" i="23"/>
  <c r="BI214" i="23"/>
  <c r="BH214" i="23"/>
  <c r="BG214" i="23"/>
  <c r="BF214" i="23"/>
  <c r="T214" i="23"/>
  <c r="R214" i="23"/>
  <c r="P214" i="23"/>
  <c r="BI213" i="23"/>
  <c r="BH213" i="23"/>
  <c r="BG213" i="23"/>
  <c r="BF213" i="23"/>
  <c r="T213" i="23"/>
  <c r="R213" i="23"/>
  <c r="P213" i="23"/>
  <c r="BI212" i="23"/>
  <c r="BH212" i="23"/>
  <c r="BG212" i="23"/>
  <c r="BF212" i="23"/>
  <c r="T212" i="23"/>
  <c r="R212" i="23"/>
  <c r="P212" i="23"/>
  <c r="BI211" i="23"/>
  <c r="BH211" i="23"/>
  <c r="BG211" i="23"/>
  <c r="BF211" i="23"/>
  <c r="T211" i="23"/>
  <c r="R211" i="23"/>
  <c r="P211" i="23"/>
  <c r="BI210" i="23"/>
  <c r="BH210" i="23"/>
  <c r="BG210" i="23"/>
  <c r="BF210" i="23"/>
  <c r="T210" i="23"/>
  <c r="R210" i="23"/>
  <c r="P210" i="23"/>
  <c r="BI209" i="23"/>
  <c r="BH209" i="23"/>
  <c r="BG209" i="23"/>
  <c r="BF209" i="23"/>
  <c r="T209" i="23"/>
  <c r="R209" i="23"/>
  <c r="P209" i="23"/>
  <c r="BI208" i="23"/>
  <c r="BH208" i="23"/>
  <c r="BG208" i="23"/>
  <c r="BF208" i="23"/>
  <c r="T208" i="23"/>
  <c r="R208" i="23"/>
  <c r="P208" i="23"/>
  <c r="BI207" i="23"/>
  <c r="BH207" i="23"/>
  <c r="BG207" i="23"/>
  <c r="BF207" i="23"/>
  <c r="T207" i="23"/>
  <c r="R207" i="23"/>
  <c r="P207" i="23"/>
  <c r="BI206" i="23"/>
  <c r="BH206" i="23"/>
  <c r="BG206" i="23"/>
  <c r="BF206" i="23"/>
  <c r="T206" i="23"/>
  <c r="R206" i="23"/>
  <c r="P206" i="23"/>
  <c r="BI205" i="23"/>
  <c r="BH205" i="23"/>
  <c r="BG205" i="23"/>
  <c r="BF205" i="23"/>
  <c r="T205" i="23"/>
  <c r="R205" i="23"/>
  <c r="P205" i="23"/>
  <c r="BI204" i="23"/>
  <c r="BH204" i="23"/>
  <c r="BG204" i="23"/>
  <c r="BF204" i="23"/>
  <c r="T204" i="23"/>
  <c r="R204" i="23"/>
  <c r="P204" i="23"/>
  <c r="BI203" i="23"/>
  <c r="BH203" i="23"/>
  <c r="BG203" i="23"/>
  <c r="BF203" i="23"/>
  <c r="T203" i="23"/>
  <c r="R203" i="23"/>
  <c r="P203" i="23"/>
  <c r="BI202" i="23"/>
  <c r="BH202" i="23"/>
  <c r="BG202" i="23"/>
  <c r="BF202" i="23"/>
  <c r="T202" i="23"/>
  <c r="R202" i="23"/>
  <c r="P202" i="23"/>
  <c r="BI201" i="23"/>
  <c r="BH201" i="23"/>
  <c r="BG201" i="23"/>
  <c r="BF201" i="23"/>
  <c r="T201" i="23"/>
  <c r="R201" i="23"/>
  <c r="P201" i="23"/>
  <c r="BI200" i="23"/>
  <c r="BH200" i="23"/>
  <c r="BG200" i="23"/>
  <c r="BF200" i="23"/>
  <c r="T200" i="23"/>
  <c r="R200" i="23"/>
  <c r="P200" i="23"/>
  <c r="BI199" i="23"/>
  <c r="BH199" i="23"/>
  <c r="BG199" i="23"/>
  <c r="BF199" i="23"/>
  <c r="T199" i="23"/>
  <c r="R199" i="23"/>
  <c r="P199" i="23"/>
  <c r="BI198" i="23"/>
  <c r="BH198" i="23"/>
  <c r="BG198" i="23"/>
  <c r="BF198" i="23"/>
  <c r="T198" i="23"/>
  <c r="R198" i="23"/>
  <c r="P198" i="23"/>
  <c r="BI197" i="23"/>
  <c r="BH197" i="23"/>
  <c r="BG197" i="23"/>
  <c r="BF197" i="23"/>
  <c r="T197" i="23"/>
  <c r="R197" i="23"/>
  <c r="P197" i="23"/>
  <c r="BI196" i="23"/>
  <c r="BH196" i="23"/>
  <c r="BG196" i="23"/>
  <c r="BF196" i="23"/>
  <c r="T196" i="23"/>
  <c r="R196" i="23"/>
  <c r="P196" i="23"/>
  <c r="BI195" i="23"/>
  <c r="BH195" i="23"/>
  <c r="BG195" i="23"/>
  <c r="BF195" i="23"/>
  <c r="T195" i="23"/>
  <c r="R195" i="23"/>
  <c r="P195" i="23"/>
  <c r="BI194" i="23"/>
  <c r="BH194" i="23"/>
  <c r="BG194" i="23"/>
  <c r="BF194" i="23"/>
  <c r="T194" i="23"/>
  <c r="R194" i="23"/>
  <c r="P194" i="23"/>
  <c r="BI193" i="23"/>
  <c r="BH193" i="23"/>
  <c r="BG193" i="23"/>
  <c r="BF193" i="23"/>
  <c r="T193" i="23"/>
  <c r="R193" i="23"/>
  <c r="P193" i="23"/>
  <c r="BI192" i="23"/>
  <c r="BH192" i="23"/>
  <c r="BG192" i="23"/>
  <c r="BF192" i="23"/>
  <c r="T192" i="23"/>
  <c r="R192" i="23"/>
  <c r="P192" i="23"/>
  <c r="BI191" i="23"/>
  <c r="BH191" i="23"/>
  <c r="BG191" i="23"/>
  <c r="BF191" i="23"/>
  <c r="T191" i="23"/>
  <c r="R191" i="23"/>
  <c r="P191" i="23"/>
  <c r="BI190" i="23"/>
  <c r="BH190" i="23"/>
  <c r="BG190" i="23"/>
  <c r="BF190" i="23"/>
  <c r="T190" i="23"/>
  <c r="R190" i="23"/>
  <c r="P190" i="23"/>
  <c r="BI189" i="23"/>
  <c r="BH189" i="23"/>
  <c r="BG189" i="23"/>
  <c r="BF189" i="23"/>
  <c r="T189" i="23"/>
  <c r="R189" i="23"/>
  <c r="P189" i="23"/>
  <c r="BI188" i="23"/>
  <c r="BH188" i="23"/>
  <c r="BG188" i="23"/>
  <c r="BF188" i="23"/>
  <c r="T188" i="23"/>
  <c r="R188" i="23"/>
  <c r="P188" i="23"/>
  <c r="BI187" i="23"/>
  <c r="BH187" i="23"/>
  <c r="BG187" i="23"/>
  <c r="BF187" i="23"/>
  <c r="T187" i="23"/>
  <c r="R187" i="23"/>
  <c r="P187" i="23"/>
  <c r="BI186" i="23"/>
  <c r="BH186" i="23"/>
  <c r="BG186" i="23"/>
  <c r="BF186" i="23"/>
  <c r="T186" i="23"/>
  <c r="R186" i="23"/>
  <c r="P186" i="23"/>
  <c r="BI185" i="23"/>
  <c r="BH185" i="23"/>
  <c r="BG185" i="23"/>
  <c r="BF185" i="23"/>
  <c r="T185" i="23"/>
  <c r="R185" i="23"/>
  <c r="P185" i="23"/>
  <c r="BI184" i="23"/>
  <c r="BH184" i="23"/>
  <c r="BG184" i="23"/>
  <c r="BF184" i="23"/>
  <c r="T184" i="23"/>
  <c r="R184" i="23"/>
  <c r="P184" i="23"/>
  <c r="BI183" i="23"/>
  <c r="BH183" i="23"/>
  <c r="BG183" i="23"/>
  <c r="BF183" i="23"/>
  <c r="T183" i="23"/>
  <c r="R183" i="23"/>
  <c r="P183" i="23"/>
  <c r="BI182" i="23"/>
  <c r="BH182" i="23"/>
  <c r="BG182" i="23"/>
  <c r="BF182" i="23"/>
  <c r="T182" i="23"/>
  <c r="R182" i="23"/>
  <c r="P182" i="23"/>
  <c r="BI181" i="23"/>
  <c r="BH181" i="23"/>
  <c r="BG181" i="23"/>
  <c r="BF181" i="23"/>
  <c r="T181" i="23"/>
  <c r="R181" i="23"/>
  <c r="P181" i="23"/>
  <c r="BI180" i="23"/>
  <c r="BH180" i="23"/>
  <c r="BG180" i="23"/>
  <c r="BF180" i="23"/>
  <c r="T180" i="23"/>
  <c r="R180" i="23"/>
  <c r="P180" i="23"/>
  <c r="BI179" i="23"/>
  <c r="BH179" i="23"/>
  <c r="BG179" i="23"/>
  <c r="BF179" i="23"/>
  <c r="T179" i="23"/>
  <c r="R179" i="23"/>
  <c r="P179" i="23"/>
  <c r="BI177" i="23"/>
  <c r="BH177" i="23"/>
  <c r="BG177" i="23"/>
  <c r="BF177" i="23"/>
  <c r="T177" i="23"/>
  <c r="R177" i="23"/>
  <c r="P177" i="23"/>
  <c r="BI176" i="23"/>
  <c r="BH176" i="23"/>
  <c r="BG176" i="23"/>
  <c r="BF176" i="23"/>
  <c r="T176" i="23"/>
  <c r="R176" i="23"/>
  <c r="P176" i="23"/>
  <c r="BI175" i="23"/>
  <c r="BH175" i="23"/>
  <c r="BG175" i="23"/>
  <c r="BF175" i="23"/>
  <c r="T175" i="23"/>
  <c r="R175" i="23"/>
  <c r="P175" i="23"/>
  <c r="BI174" i="23"/>
  <c r="BH174" i="23"/>
  <c r="BG174" i="23"/>
  <c r="BF174" i="23"/>
  <c r="T174" i="23"/>
  <c r="R174" i="23"/>
  <c r="P174" i="23"/>
  <c r="BI173" i="23"/>
  <c r="BH173" i="23"/>
  <c r="BG173" i="23"/>
  <c r="BF173" i="23"/>
  <c r="T173" i="23"/>
  <c r="R173" i="23"/>
  <c r="P173" i="23"/>
  <c r="BI172" i="23"/>
  <c r="BH172" i="23"/>
  <c r="BG172" i="23"/>
  <c r="BF172" i="23"/>
  <c r="T172" i="23"/>
  <c r="R172" i="23"/>
  <c r="P172" i="23"/>
  <c r="BI171" i="23"/>
  <c r="BH171" i="23"/>
  <c r="BG171" i="23"/>
  <c r="BF171" i="23"/>
  <c r="T171" i="23"/>
  <c r="R171" i="23"/>
  <c r="P171" i="23"/>
  <c r="BI170" i="23"/>
  <c r="BH170" i="23"/>
  <c r="BG170" i="23"/>
  <c r="BF170" i="23"/>
  <c r="T170" i="23"/>
  <c r="R170" i="23"/>
  <c r="P170" i="23"/>
  <c r="BI169" i="23"/>
  <c r="BH169" i="23"/>
  <c r="BG169" i="23"/>
  <c r="BF169" i="23"/>
  <c r="T169" i="23"/>
  <c r="R169" i="23"/>
  <c r="P169" i="23"/>
  <c r="BI168" i="23"/>
  <c r="BH168" i="23"/>
  <c r="BG168" i="23"/>
  <c r="BF168" i="23"/>
  <c r="T168" i="23"/>
  <c r="R168" i="23"/>
  <c r="P168" i="23"/>
  <c r="BI167" i="23"/>
  <c r="BH167" i="23"/>
  <c r="BG167" i="23"/>
  <c r="BF167" i="23"/>
  <c r="T167" i="23"/>
  <c r="R167" i="23"/>
  <c r="P167" i="23"/>
  <c r="BI166" i="23"/>
  <c r="BH166" i="23"/>
  <c r="BG166" i="23"/>
  <c r="BF166" i="23"/>
  <c r="T166" i="23"/>
  <c r="R166" i="23"/>
  <c r="P166" i="23"/>
  <c r="BI165" i="23"/>
  <c r="BH165" i="23"/>
  <c r="BG165" i="23"/>
  <c r="BF165" i="23"/>
  <c r="T165" i="23"/>
  <c r="R165" i="23"/>
  <c r="P165" i="23"/>
  <c r="BI164" i="23"/>
  <c r="BH164" i="23"/>
  <c r="BG164" i="23"/>
  <c r="BF164" i="23"/>
  <c r="T164" i="23"/>
  <c r="R164" i="23"/>
  <c r="P164" i="23"/>
  <c r="BI163" i="23"/>
  <c r="BH163" i="23"/>
  <c r="BG163" i="23"/>
  <c r="BF163" i="23"/>
  <c r="T163" i="23"/>
  <c r="R163" i="23"/>
  <c r="P163" i="23"/>
  <c r="BI162" i="23"/>
  <c r="BH162" i="23"/>
  <c r="BG162" i="23"/>
  <c r="BF162" i="23"/>
  <c r="T162" i="23"/>
  <c r="R162" i="23"/>
  <c r="P162" i="23"/>
  <c r="BI161" i="23"/>
  <c r="BH161" i="23"/>
  <c r="BG161" i="23"/>
  <c r="BF161" i="23"/>
  <c r="T161" i="23"/>
  <c r="R161" i="23"/>
  <c r="P161" i="23"/>
  <c r="BI160" i="23"/>
  <c r="BH160" i="23"/>
  <c r="BG160" i="23"/>
  <c r="BF160" i="23"/>
  <c r="T160" i="23"/>
  <c r="R160" i="23"/>
  <c r="P160" i="23"/>
  <c r="BI159" i="23"/>
  <c r="BH159" i="23"/>
  <c r="BG159" i="23"/>
  <c r="BF159" i="23"/>
  <c r="T159" i="23"/>
  <c r="R159" i="23"/>
  <c r="P159" i="23"/>
  <c r="BI158" i="23"/>
  <c r="BH158" i="23"/>
  <c r="BG158" i="23"/>
  <c r="BF158" i="23"/>
  <c r="T158" i="23"/>
  <c r="R158" i="23"/>
  <c r="P158" i="23"/>
  <c r="BI157" i="23"/>
  <c r="BH157" i="23"/>
  <c r="BG157" i="23"/>
  <c r="BF157" i="23"/>
  <c r="T157" i="23"/>
  <c r="R157" i="23"/>
  <c r="P157" i="23"/>
  <c r="BI156" i="23"/>
  <c r="BH156" i="23"/>
  <c r="BG156" i="23"/>
  <c r="BF156" i="23"/>
  <c r="T156" i="23"/>
  <c r="R156" i="23"/>
  <c r="P156" i="23"/>
  <c r="BI155" i="23"/>
  <c r="BH155" i="23"/>
  <c r="BG155" i="23"/>
  <c r="BF155" i="23"/>
  <c r="T155" i="23"/>
  <c r="R155" i="23"/>
  <c r="P155" i="23"/>
  <c r="BI153" i="23"/>
  <c r="BH153" i="23"/>
  <c r="BG153" i="23"/>
  <c r="BF153" i="23"/>
  <c r="T153" i="23"/>
  <c r="R153" i="23"/>
  <c r="P153" i="23"/>
  <c r="BI152" i="23"/>
  <c r="BH152" i="23"/>
  <c r="BG152" i="23"/>
  <c r="BF152" i="23"/>
  <c r="T152" i="23"/>
  <c r="R152" i="23"/>
  <c r="P152" i="23"/>
  <c r="BI151" i="23"/>
  <c r="BH151" i="23"/>
  <c r="BG151" i="23"/>
  <c r="BF151" i="23"/>
  <c r="T151" i="23"/>
  <c r="R151" i="23"/>
  <c r="P151" i="23"/>
  <c r="BI150" i="23"/>
  <c r="BH150" i="23"/>
  <c r="BG150" i="23"/>
  <c r="BF150" i="23"/>
  <c r="T150" i="23"/>
  <c r="R150" i="23"/>
  <c r="P150" i="23"/>
  <c r="BI149" i="23"/>
  <c r="BH149" i="23"/>
  <c r="BG149" i="23"/>
  <c r="BF149" i="23"/>
  <c r="T149" i="23"/>
  <c r="R149" i="23"/>
  <c r="P149" i="23"/>
  <c r="BI147" i="23"/>
  <c r="BH147" i="23"/>
  <c r="BG147" i="23"/>
  <c r="BF147" i="23"/>
  <c r="T147" i="23"/>
  <c r="R147" i="23"/>
  <c r="P147" i="23"/>
  <c r="BI146" i="23"/>
  <c r="BH146" i="23"/>
  <c r="BG146" i="23"/>
  <c r="BF146" i="23"/>
  <c r="T146" i="23"/>
  <c r="R146" i="23"/>
  <c r="P146" i="23"/>
  <c r="BI145" i="23"/>
  <c r="BH145" i="23"/>
  <c r="BG145" i="23"/>
  <c r="BF145" i="23"/>
  <c r="T145" i="23"/>
  <c r="R145" i="23"/>
  <c r="P145" i="23"/>
  <c r="BI144" i="23"/>
  <c r="BH144" i="23"/>
  <c r="BG144" i="23"/>
  <c r="BF144" i="23"/>
  <c r="T144" i="23"/>
  <c r="R144" i="23"/>
  <c r="P144" i="23"/>
  <c r="BI143" i="23"/>
  <c r="BH143" i="23"/>
  <c r="BG143" i="23"/>
  <c r="BF143" i="23"/>
  <c r="T143" i="23"/>
  <c r="R143" i="23"/>
  <c r="P143" i="23"/>
  <c r="BI142" i="23"/>
  <c r="BH142" i="23"/>
  <c r="BG142" i="23"/>
  <c r="BF142" i="23"/>
  <c r="T142" i="23"/>
  <c r="R142" i="23"/>
  <c r="P142" i="23"/>
  <c r="BI141" i="23"/>
  <c r="BH141" i="23"/>
  <c r="BG141" i="23"/>
  <c r="BF141" i="23"/>
  <c r="T141" i="23"/>
  <c r="R141" i="23"/>
  <c r="P141" i="23"/>
  <c r="BI140" i="23"/>
  <c r="BH140" i="23"/>
  <c r="BG140" i="23"/>
  <c r="BF140" i="23"/>
  <c r="T140" i="23"/>
  <c r="R140" i="23"/>
  <c r="P140" i="23"/>
  <c r="BI139" i="23"/>
  <c r="BH139" i="23"/>
  <c r="BG139" i="23"/>
  <c r="BF139" i="23"/>
  <c r="T139" i="23"/>
  <c r="R139" i="23"/>
  <c r="P139" i="23"/>
  <c r="BI138" i="23"/>
  <c r="BH138" i="23"/>
  <c r="BG138" i="23"/>
  <c r="BF138" i="23"/>
  <c r="T138" i="23"/>
  <c r="R138" i="23"/>
  <c r="P138" i="23"/>
  <c r="BI137" i="23"/>
  <c r="BH137" i="23"/>
  <c r="BG137" i="23"/>
  <c r="BF137" i="23"/>
  <c r="T137" i="23"/>
  <c r="R137" i="23"/>
  <c r="P137" i="23"/>
  <c r="BI136" i="23"/>
  <c r="BH136" i="23"/>
  <c r="BG136" i="23"/>
  <c r="BF136" i="23"/>
  <c r="T136" i="23"/>
  <c r="R136" i="23"/>
  <c r="P136" i="23"/>
  <c r="BI135" i="23"/>
  <c r="BH135" i="23"/>
  <c r="BG135" i="23"/>
  <c r="BF135" i="23"/>
  <c r="T135" i="23"/>
  <c r="R135" i="23"/>
  <c r="P135" i="23"/>
  <c r="BI134" i="23"/>
  <c r="BH134" i="23"/>
  <c r="BG134" i="23"/>
  <c r="BF134" i="23"/>
  <c r="T134" i="23"/>
  <c r="R134" i="23"/>
  <c r="P134" i="23"/>
  <c r="BI133" i="23"/>
  <c r="BH133" i="23"/>
  <c r="BG133" i="23"/>
  <c r="BF133" i="23"/>
  <c r="T133" i="23"/>
  <c r="R133" i="23"/>
  <c r="P133" i="23"/>
  <c r="BI132" i="23"/>
  <c r="BH132" i="23"/>
  <c r="BG132" i="23"/>
  <c r="BF132" i="23"/>
  <c r="T132" i="23"/>
  <c r="R132" i="23"/>
  <c r="P132" i="23"/>
  <c r="BI131" i="23"/>
  <c r="BH131" i="23"/>
  <c r="BG131" i="23"/>
  <c r="BF131" i="23"/>
  <c r="T131" i="23"/>
  <c r="R131" i="23"/>
  <c r="P131" i="23"/>
  <c r="BI130" i="23"/>
  <c r="BH130" i="23"/>
  <c r="BG130" i="23"/>
  <c r="BF130" i="23"/>
  <c r="T130" i="23"/>
  <c r="R130" i="23"/>
  <c r="P130" i="23"/>
  <c r="BI129" i="23"/>
  <c r="BH129" i="23"/>
  <c r="BG129" i="23"/>
  <c r="BF129" i="23"/>
  <c r="T129" i="23"/>
  <c r="R129" i="23"/>
  <c r="P129" i="23"/>
  <c r="BI128" i="23"/>
  <c r="BH128" i="23"/>
  <c r="BG128" i="23"/>
  <c r="BF128" i="23"/>
  <c r="T128" i="23"/>
  <c r="R128" i="23"/>
  <c r="P128" i="23"/>
  <c r="BI127" i="23"/>
  <c r="BH127" i="23"/>
  <c r="BG127" i="23"/>
  <c r="BF127" i="23"/>
  <c r="T127" i="23"/>
  <c r="R127" i="23"/>
  <c r="P127" i="23"/>
  <c r="BI126" i="23"/>
  <c r="BH126" i="23"/>
  <c r="BG126" i="23"/>
  <c r="BF126" i="23"/>
  <c r="T126" i="23"/>
  <c r="R126" i="23"/>
  <c r="P126" i="23"/>
  <c r="BI125" i="23"/>
  <c r="BH125" i="23"/>
  <c r="BG125" i="23"/>
  <c r="BF125" i="23"/>
  <c r="T125" i="23"/>
  <c r="R125" i="23"/>
  <c r="P125" i="23"/>
  <c r="BI124" i="23"/>
  <c r="BH124" i="23"/>
  <c r="BG124" i="23"/>
  <c r="BF124" i="23"/>
  <c r="T124" i="23"/>
  <c r="R124" i="23"/>
  <c r="P124" i="23"/>
  <c r="BI123" i="23"/>
  <c r="BH123" i="23"/>
  <c r="BG123" i="23"/>
  <c r="BF123" i="23"/>
  <c r="T123" i="23"/>
  <c r="R123" i="23"/>
  <c r="P123" i="23"/>
  <c r="BI122" i="23"/>
  <c r="BH122" i="23"/>
  <c r="BG122" i="23"/>
  <c r="BF122" i="23"/>
  <c r="T122" i="23"/>
  <c r="R122" i="23"/>
  <c r="P122" i="23"/>
  <c r="BI121" i="23"/>
  <c r="BH121" i="23"/>
  <c r="BG121" i="23"/>
  <c r="BF121" i="23"/>
  <c r="T121" i="23"/>
  <c r="R121" i="23"/>
  <c r="P121" i="23"/>
  <c r="BI120" i="23"/>
  <c r="BH120" i="23"/>
  <c r="BG120" i="23"/>
  <c r="BF120" i="23"/>
  <c r="T120" i="23"/>
  <c r="R120" i="23"/>
  <c r="P120" i="23"/>
  <c r="BI119" i="23"/>
  <c r="BH119" i="23"/>
  <c r="BG119" i="23"/>
  <c r="BF119" i="23"/>
  <c r="T119" i="23"/>
  <c r="R119" i="23"/>
  <c r="P119" i="23"/>
  <c r="BI118" i="23"/>
  <c r="BH118" i="23"/>
  <c r="BG118" i="23"/>
  <c r="BF118" i="23"/>
  <c r="T118" i="23"/>
  <c r="R118" i="23"/>
  <c r="P118" i="23"/>
  <c r="BI117" i="23"/>
  <c r="BH117" i="23"/>
  <c r="BG117" i="23"/>
  <c r="BF117" i="23"/>
  <c r="T117" i="23"/>
  <c r="R117" i="23"/>
  <c r="P117" i="23"/>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9" i="23"/>
  <c r="BH109" i="23"/>
  <c r="BG109" i="23"/>
  <c r="BF109" i="23"/>
  <c r="T109" i="23"/>
  <c r="R109" i="23"/>
  <c r="P109" i="23"/>
  <c r="BI108" i="23"/>
  <c r="BH108" i="23"/>
  <c r="BG108" i="23"/>
  <c r="BF108" i="23"/>
  <c r="T108" i="23"/>
  <c r="R108" i="23"/>
  <c r="P108" i="23"/>
  <c r="BI107" i="23"/>
  <c r="BH107" i="23"/>
  <c r="BG107" i="23"/>
  <c r="BF107" i="23"/>
  <c r="T107" i="23"/>
  <c r="R107" i="23"/>
  <c r="P107" i="23"/>
  <c r="BI106" i="23"/>
  <c r="BH106" i="23"/>
  <c r="BG106" i="23"/>
  <c r="BF106" i="23"/>
  <c r="T106" i="23"/>
  <c r="R106" i="23"/>
  <c r="P106" i="23"/>
  <c r="BI105" i="23"/>
  <c r="BH105" i="23"/>
  <c r="BG105" i="23"/>
  <c r="BF105" i="23"/>
  <c r="T105" i="23"/>
  <c r="R105" i="23"/>
  <c r="P105" i="23"/>
  <c r="BI104" i="23"/>
  <c r="BH104" i="23"/>
  <c r="BG104" i="23"/>
  <c r="BF104" i="23"/>
  <c r="T104" i="23"/>
  <c r="R104" i="23"/>
  <c r="P104" i="23"/>
  <c r="BI103" i="23"/>
  <c r="BH103" i="23"/>
  <c r="BG103" i="23"/>
  <c r="BF103" i="23"/>
  <c r="T103" i="23"/>
  <c r="R103" i="23"/>
  <c r="P103" i="23"/>
  <c r="BI102" i="23"/>
  <c r="BH102" i="23"/>
  <c r="BG102" i="23"/>
  <c r="BF102" i="23"/>
  <c r="T102" i="23"/>
  <c r="R102" i="23"/>
  <c r="P102" i="23"/>
  <c r="BI101" i="23"/>
  <c r="BH101" i="23"/>
  <c r="BG101" i="23"/>
  <c r="BF101" i="23"/>
  <c r="T101" i="23"/>
  <c r="R101" i="23"/>
  <c r="P101" i="23"/>
  <c r="J95" i="23"/>
  <c r="J94" i="23"/>
  <c r="F94" i="23"/>
  <c r="F92" i="23"/>
  <c r="E90" i="23"/>
  <c r="J63" i="23"/>
  <c r="J62" i="23"/>
  <c r="F62" i="23"/>
  <c r="F60" i="23"/>
  <c r="E58" i="23"/>
  <c r="J22" i="23"/>
  <c r="E22" i="23"/>
  <c r="F95" i="23" s="1"/>
  <c r="J21" i="23"/>
  <c r="J16" i="23"/>
  <c r="J92" i="23" s="1"/>
  <c r="E7" i="23"/>
  <c r="E52" i="23" s="1"/>
  <c r="J41" i="22"/>
  <c r="J40" i="22"/>
  <c r="AY79" i="1"/>
  <c r="J39" i="22"/>
  <c r="AX79" i="1"/>
  <c r="BI563" i="22"/>
  <c r="BH563" i="22"/>
  <c r="BG563" i="22"/>
  <c r="BF563" i="22"/>
  <c r="T563" i="22"/>
  <c r="R563" i="22"/>
  <c r="P563" i="22"/>
  <c r="BI531" i="22"/>
  <c r="BH531" i="22"/>
  <c r="BG531" i="22"/>
  <c r="BF531" i="22"/>
  <c r="T531" i="22"/>
  <c r="R531" i="22"/>
  <c r="P531" i="22"/>
  <c r="BI491" i="22"/>
  <c r="BH491" i="22"/>
  <c r="BG491" i="22"/>
  <c r="BF491" i="22"/>
  <c r="T491" i="22"/>
  <c r="R491" i="22"/>
  <c r="P491" i="22"/>
  <c r="BI488" i="22"/>
  <c r="BH488" i="22"/>
  <c r="BG488" i="22"/>
  <c r="BF488" i="22"/>
  <c r="T488" i="22"/>
  <c r="R488" i="22"/>
  <c r="P488" i="22"/>
  <c r="BI482" i="22"/>
  <c r="BH482" i="22"/>
  <c r="BG482" i="22"/>
  <c r="BF482" i="22"/>
  <c r="T482" i="22"/>
  <c r="R482" i="22"/>
  <c r="P482" i="22"/>
  <c r="BI480" i="22"/>
  <c r="BH480" i="22"/>
  <c r="BG480" i="22"/>
  <c r="BF480" i="22"/>
  <c r="T480" i="22"/>
  <c r="R480" i="22"/>
  <c r="P480" i="22"/>
  <c r="BI474" i="22"/>
  <c r="BH474" i="22"/>
  <c r="BG474" i="22"/>
  <c r="BF474" i="22"/>
  <c r="T474" i="22"/>
  <c r="R474" i="22"/>
  <c r="P474" i="22"/>
  <c r="BI463" i="22"/>
  <c r="BH463" i="22"/>
  <c r="BG463" i="22"/>
  <c r="BF463" i="22"/>
  <c r="T463" i="22"/>
  <c r="R463" i="22"/>
  <c r="P463" i="22"/>
  <c r="BI432" i="22"/>
  <c r="BH432" i="22"/>
  <c r="BG432" i="22"/>
  <c r="BF432" i="22"/>
  <c r="T432" i="22"/>
  <c r="R432" i="22"/>
  <c r="P432" i="22"/>
  <c r="BI427" i="22"/>
  <c r="BH427" i="22"/>
  <c r="BG427" i="22"/>
  <c r="BF427" i="22"/>
  <c r="T427" i="22"/>
  <c r="R427" i="22"/>
  <c r="P427" i="22"/>
  <c r="BI420" i="22"/>
  <c r="BH420" i="22"/>
  <c r="BG420" i="22"/>
  <c r="BF420" i="22"/>
  <c r="T420" i="22"/>
  <c r="T419" i="22"/>
  <c r="R420" i="22"/>
  <c r="R419" i="22"/>
  <c r="P420" i="22"/>
  <c r="P419" i="22"/>
  <c r="BI417" i="22"/>
  <c r="BH417" i="22"/>
  <c r="BG417" i="22"/>
  <c r="BF417" i="22"/>
  <c r="T417" i="22"/>
  <c r="R417" i="22"/>
  <c r="P417" i="22"/>
  <c r="BI415" i="22"/>
  <c r="BH415" i="22"/>
  <c r="BG415" i="22"/>
  <c r="BF415" i="22"/>
  <c r="T415" i="22"/>
  <c r="R415" i="22"/>
  <c r="P415" i="22"/>
  <c r="BI413" i="22"/>
  <c r="BH413" i="22"/>
  <c r="BG413" i="22"/>
  <c r="BF413" i="22"/>
  <c r="T413" i="22"/>
  <c r="R413" i="22"/>
  <c r="P413" i="22"/>
  <c r="BI401" i="22"/>
  <c r="BH401" i="22"/>
  <c r="BG401" i="22"/>
  <c r="BF401" i="22"/>
  <c r="T401" i="22"/>
  <c r="R401" i="22"/>
  <c r="P401" i="22"/>
  <c r="BI399" i="22"/>
  <c r="BH399" i="22"/>
  <c r="BG399" i="22"/>
  <c r="BF399" i="22"/>
  <c r="T399" i="22"/>
  <c r="R399" i="22"/>
  <c r="P399" i="22"/>
  <c r="BI393" i="22"/>
  <c r="BH393" i="22"/>
  <c r="BG393" i="22"/>
  <c r="BF393" i="22"/>
  <c r="T393" i="22"/>
  <c r="R393" i="22"/>
  <c r="P393" i="22"/>
  <c r="BI388" i="22"/>
  <c r="BH388" i="22"/>
  <c r="BG388" i="22"/>
  <c r="BF388" i="22"/>
  <c r="T388" i="22"/>
  <c r="R388" i="22"/>
  <c r="P388" i="22"/>
  <c r="BI383" i="22"/>
  <c r="BH383" i="22"/>
  <c r="BG383" i="22"/>
  <c r="BF383" i="22"/>
  <c r="T383" i="22"/>
  <c r="R383" i="22"/>
  <c r="P383" i="22"/>
  <c r="BI378" i="22"/>
  <c r="BH378" i="22"/>
  <c r="BG378" i="22"/>
  <c r="BF378" i="22"/>
  <c r="T378" i="22"/>
  <c r="R378" i="22"/>
  <c r="P378" i="22"/>
  <c r="BI373" i="22"/>
  <c r="BH373" i="22"/>
  <c r="BG373" i="22"/>
  <c r="BF373" i="22"/>
  <c r="T373" i="22"/>
  <c r="R373" i="22"/>
  <c r="P373" i="22"/>
  <c r="BI367" i="22"/>
  <c r="BH367" i="22"/>
  <c r="BG367" i="22"/>
  <c r="BF367" i="22"/>
  <c r="T367" i="22"/>
  <c r="R367" i="22"/>
  <c r="P367" i="22"/>
  <c r="BI361" i="22"/>
  <c r="BH361" i="22"/>
  <c r="BG361" i="22"/>
  <c r="BF361" i="22"/>
  <c r="T361" i="22"/>
  <c r="R361" i="22"/>
  <c r="P361" i="22"/>
  <c r="BI356" i="22"/>
  <c r="BH356" i="22"/>
  <c r="BG356" i="22"/>
  <c r="BF356" i="22"/>
  <c r="T356" i="22"/>
  <c r="R356" i="22"/>
  <c r="P356" i="22"/>
  <c r="BI351" i="22"/>
  <c r="BH351" i="22"/>
  <c r="BG351" i="22"/>
  <c r="BF351" i="22"/>
  <c r="T351" i="22"/>
  <c r="R351" i="22"/>
  <c r="P351" i="22"/>
  <c r="BI346" i="22"/>
  <c r="BH346" i="22"/>
  <c r="BG346" i="22"/>
  <c r="BF346" i="22"/>
  <c r="T346" i="22"/>
  <c r="R346" i="22"/>
  <c r="P346" i="22"/>
  <c r="BI340" i="22"/>
  <c r="BH340" i="22"/>
  <c r="BG340" i="22"/>
  <c r="BF340" i="22"/>
  <c r="T340" i="22"/>
  <c r="R340" i="22"/>
  <c r="P340" i="22"/>
  <c r="BI328" i="22"/>
  <c r="BH328" i="22"/>
  <c r="BG328" i="22"/>
  <c r="BF328" i="22"/>
  <c r="T328" i="22"/>
  <c r="R328" i="22"/>
  <c r="P328" i="22"/>
  <c r="BI323" i="22"/>
  <c r="BH323" i="22"/>
  <c r="BG323" i="22"/>
  <c r="BF323" i="22"/>
  <c r="T323" i="22"/>
  <c r="R323" i="22"/>
  <c r="P323" i="22"/>
  <c r="BI318" i="22"/>
  <c r="BH318" i="22"/>
  <c r="BG318" i="22"/>
  <c r="BF318" i="22"/>
  <c r="T318" i="22"/>
  <c r="R318" i="22"/>
  <c r="P318" i="22"/>
  <c r="BI302" i="22"/>
  <c r="BH302" i="22"/>
  <c r="BG302" i="22"/>
  <c r="BF302" i="22"/>
  <c r="T302" i="22"/>
  <c r="R302" i="22"/>
  <c r="P302" i="22"/>
  <c r="BI296" i="22"/>
  <c r="BH296" i="22"/>
  <c r="BG296" i="22"/>
  <c r="BF296" i="22"/>
  <c r="T296" i="22"/>
  <c r="R296" i="22"/>
  <c r="P296" i="22"/>
  <c r="BI291" i="22"/>
  <c r="BH291" i="22"/>
  <c r="BG291" i="22"/>
  <c r="BF291" i="22"/>
  <c r="T291" i="22"/>
  <c r="R291" i="22"/>
  <c r="P291" i="22"/>
  <c r="BI286" i="22"/>
  <c r="BH286" i="22"/>
  <c r="BG286" i="22"/>
  <c r="BF286" i="22"/>
  <c r="T286" i="22"/>
  <c r="R286" i="22"/>
  <c r="P286" i="22"/>
  <c r="BI281" i="22"/>
  <c r="BH281" i="22"/>
  <c r="BG281" i="22"/>
  <c r="BF281" i="22"/>
  <c r="T281" i="22"/>
  <c r="R281" i="22"/>
  <c r="P281" i="22"/>
  <c r="BI276" i="22"/>
  <c r="BH276" i="22"/>
  <c r="BG276" i="22"/>
  <c r="BF276" i="22"/>
  <c r="T276" i="22"/>
  <c r="R276" i="22"/>
  <c r="P276" i="22"/>
  <c r="BI271" i="22"/>
  <c r="BH271" i="22"/>
  <c r="BG271" i="22"/>
  <c r="BF271" i="22"/>
  <c r="T271" i="22"/>
  <c r="R271" i="22"/>
  <c r="P271" i="22"/>
  <c r="BI266" i="22"/>
  <c r="BH266" i="22"/>
  <c r="BG266" i="22"/>
  <c r="BF266" i="22"/>
  <c r="T266" i="22"/>
  <c r="R266" i="22"/>
  <c r="P266" i="22"/>
  <c r="BI261" i="22"/>
  <c r="BH261" i="22"/>
  <c r="BG261" i="22"/>
  <c r="BF261" i="22"/>
  <c r="T261" i="22"/>
  <c r="R261" i="22"/>
  <c r="P261" i="22"/>
  <c r="BI256" i="22"/>
  <c r="BH256" i="22"/>
  <c r="BG256" i="22"/>
  <c r="BF256" i="22"/>
  <c r="T256" i="22"/>
  <c r="R256" i="22"/>
  <c r="P256" i="22"/>
  <c r="BI251" i="22"/>
  <c r="BH251" i="22"/>
  <c r="BG251" i="22"/>
  <c r="BF251" i="22"/>
  <c r="T251" i="22"/>
  <c r="R251" i="22"/>
  <c r="P251" i="22"/>
  <c r="BI246" i="22"/>
  <c r="BH246" i="22"/>
  <c r="BG246" i="22"/>
  <c r="BF246" i="22"/>
  <c r="T246" i="22"/>
  <c r="R246" i="22"/>
  <c r="P246" i="22"/>
  <c r="BI241" i="22"/>
  <c r="BH241" i="22"/>
  <c r="BG241" i="22"/>
  <c r="BF241" i="22"/>
  <c r="T241" i="22"/>
  <c r="R241" i="22"/>
  <c r="P241" i="22"/>
  <c r="BI235" i="22"/>
  <c r="BH235" i="22"/>
  <c r="BG235" i="22"/>
  <c r="BF235" i="22"/>
  <c r="T235" i="22"/>
  <c r="R235" i="22"/>
  <c r="P235" i="22"/>
  <c r="BI230" i="22"/>
  <c r="BH230" i="22"/>
  <c r="BG230" i="22"/>
  <c r="BF230" i="22"/>
  <c r="T230" i="22"/>
  <c r="R230" i="22"/>
  <c r="P230" i="22"/>
  <c r="BI225" i="22"/>
  <c r="BH225" i="22"/>
  <c r="BG225" i="22"/>
  <c r="BF225" i="22"/>
  <c r="T225" i="22"/>
  <c r="R225" i="22"/>
  <c r="P225" i="22"/>
  <c r="BI220" i="22"/>
  <c r="BH220" i="22"/>
  <c r="BG220" i="22"/>
  <c r="BF220" i="22"/>
  <c r="T220" i="22"/>
  <c r="R220" i="22"/>
  <c r="P220" i="22"/>
  <c r="BI215" i="22"/>
  <c r="BH215" i="22"/>
  <c r="BG215" i="22"/>
  <c r="BF215" i="22"/>
  <c r="T215" i="22"/>
  <c r="R215" i="22"/>
  <c r="P215" i="22"/>
  <c r="BI209" i="22"/>
  <c r="BH209" i="22"/>
  <c r="BG209" i="22"/>
  <c r="BF209" i="22"/>
  <c r="T209" i="22"/>
  <c r="R209" i="22"/>
  <c r="P209" i="22"/>
  <c r="BI204" i="22"/>
  <c r="BH204" i="22"/>
  <c r="BG204" i="22"/>
  <c r="BF204" i="22"/>
  <c r="T204" i="22"/>
  <c r="R204" i="22"/>
  <c r="P204" i="22"/>
  <c r="BI198" i="22"/>
  <c r="BH198" i="22"/>
  <c r="BG198" i="22"/>
  <c r="BF198" i="22"/>
  <c r="T198" i="22"/>
  <c r="R198" i="22"/>
  <c r="P198" i="22"/>
  <c r="BI193" i="22"/>
  <c r="BH193" i="22"/>
  <c r="BG193" i="22"/>
  <c r="BF193" i="22"/>
  <c r="T193" i="22"/>
  <c r="R193" i="22"/>
  <c r="P193" i="22"/>
  <c r="BI189" i="22"/>
  <c r="BH189" i="22"/>
  <c r="BG189" i="22"/>
  <c r="BF189" i="22"/>
  <c r="T189" i="22"/>
  <c r="T188" i="22" s="1"/>
  <c r="R189" i="22"/>
  <c r="R188" i="22"/>
  <c r="P189" i="22"/>
  <c r="P188" i="22" s="1"/>
  <c r="BI186" i="22"/>
  <c r="BH186" i="22"/>
  <c r="BG186" i="22"/>
  <c r="BF186" i="22"/>
  <c r="T186" i="22"/>
  <c r="R186" i="22"/>
  <c r="P186" i="22"/>
  <c r="BI184" i="22"/>
  <c r="BH184" i="22"/>
  <c r="BG184" i="22"/>
  <c r="BF184" i="22"/>
  <c r="T184" i="22"/>
  <c r="R184" i="22"/>
  <c r="P184" i="22"/>
  <c r="BI182" i="22"/>
  <c r="BH182" i="22"/>
  <c r="BG182" i="22"/>
  <c r="BF182" i="22"/>
  <c r="T182" i="22"/>
  <c r="R182" i="22"/>
  <c r="P182" i="22"/>
  <c r="BI179" i="22"/>
  <c r="BH179" i="22"/>
  <c r="BG179" i="22"/>
  <c r="BF179" i="22"/>
  <c r="T179" i="22"/>
  <c r="R179" i="22"/>
  <c r="P179" i="22"/>
  <c r="BI163" i="22"/>
  <c r="BH163" i="22"/>
  <c r="BG163" i="22"/>
  <c r="BF163" i="22"/>
  <c r="T163" i="22"/>
  <c r="R163" i="22"/>
  <c r="P163" i="22"/>
  <c r="BI161" i="22"/>
  <c r="BH161" i="22"/>
  <c r="BG161" i="22"/>
  <c r="BF161" i="22"/>
  <c r="T161" i="22"/>
  <c r="R161" i="22"/>
  <c r="P161" i="22"/>
  <c r="BI159" i="22"/>
  <c r="BH159" i="22"/>
  <c r="BG159" i="22"/>
  <c r="BF159" i="22"/>
  <c r="T159" i="22"/>
  <c r="R159" i="22"/>
  <c r="P159" i="22"/>
  <c r="BI153" i="22"/>
  <c r="BH153" i="22"/>
  <c r="BG153" i="22"/>
  <c r="BF153" i="22"/>
  <c r="T153" i="22"/>
  <c r="R153" i="22"/>
  <c r="P153" i="22"/>
  <c r="BI145" i="22"/>
  <c r="BH145" i="22"/>
  <c r="BG145" i="22"/>
  <c r="BF145" i="22"/>
  <c r="T145" i="22"/>
  <c r="R145" i="22"/>
  <c r="P145" i="22"/>
  <c r="BI138" i="22"/>
  <c r="BH138" i="22"/>
  <c r="BG138" i="22"/>
  <c r="BF138" i="22"/>
  <c r="T138" i="22"/>
  <c r="R138" i="22"/>
  <c r="P138" i="22"/>
  <c r="BI132" i="22"/>
  <c r="BH132" i="22"/>
  <c r="BG132" i="22"/>
  <c r="BF132" i="22"/>
  <c r="T132" i="22"/>
  <c r="R132" i="22"/>
  <c r="P132" i="22"/>
  <c r="BI126" i="22"/>
  <c r="BH126" i="22"/>
  <c r="BG126" i="22"/>
  <c r="BF126" i="22"/>
  <c r="T126" i="22"/>
  <c r="R126" i="22"/>
  <c r="P126" i="22"/>
  <c r="BI121" i="22"/>
  <c r="BH121" i="22"/>
  <c r="BG121" i="22"/>
  <c r="BF121" i="22"/>
  <c r="T121" i="22"/>
  <c r="R121" i="22"/>
  <c r="P121" i="22"/>
  <c r="BI116" i="22"/>
  <c r="BH116" i="22"/>
  <c r="BG116" i="22"/>
  <c r="BF116" i="22"/>
  <c r="T116" i="22"/>
  <c r="R116" i="22"/>
  <c r="P116" i="22"/>
  <c r="BI114" i="22"/>
  <c r="BH114" i="22"/>
  <c r="BG114" i="22"/>
  <c r="BF114" i="22"/>
  <c r="T114" i="22"/>
  <c r="R114" i="22"/>
  <c r="P114" i="22"/>
  <c r="BI109" i="22"/>
  <c r="BH109" i="22"/>
  <c r="BG109" i="22"/>
  <c r="BF109" i="22"/>
  <c r="T109" i="22"/>
  <c r="R109" i="22"/>
  <c r="P109" i="22"/>
  <c r="BI104" i="22"/>
  <c r="BH104" i="22"/>
  <c r="BG104" i="22"/>
  <c r="BF104" i="22"/>
  <c r="T104" i="22"/>
  <c r="R104" i="22"/>
  <c r="P104" i="22"/>
  <c r="J98" i="22"/>
  <c r="J97" i="22"/>
  <c r="F97" i="22"/>
  <c r="F95" i="22"/>
  <c r="E93" i="22"/>
  <c r="J63" i="22"/>
  <c r="J62" i="22"/>
  <c r="F62" i="22"/>
  <c r="F60" i="22"/>
  <c r="E58" i="22"/>
  <c r="J22" i="22"/>
  <c r="E22" i="22"/>
  <c r="F98" i="22" s="1"/>
  <c r="J21" i="22"/>
  <c r="J16" i="22"/>
  <c r="J60" i="22"/>
  <c r="E7" i="22"/>
  <c r="E52" i="22"/>
  <c r="J41" i="21"/>
  <c r="J40" i="21"/>
  <c r="AY78" i="1" s="1"/>
  <c r="J39" i="21"/>
  <c r="AX78" i="1"/>
  <c r="BI956" i="21"/>
  <c r="BH956" i="21"/>
  <c r="BG956" i="21"/>
  <c r="BF956" i="21"/>
  <c r="T956" i="21"/>
  <c r="R956" i="21"/>
  <c r="P956" i="21"/>
  <c r="BI864" i="21"/>
  <c r="BH864" i="21"/>
  <c r="BG864" i="21"/>
  <c r="BF864" i="21"/>
  <c r="T864" i="21"/>
  <c r="R864" i="21"/>
  <c r="P864" i="21"/>
  <c r="BI772" i="21"/>
  <c r="BH772" i="21"/>
  <c r="BG772" i="21"/>
  <c r="BF772" i="21"/>
  <c r="T772" i="21"/>
  <c r="R772" i="21"/>
  <c r="P772" i="21"/>
  <c r="BI746" i="21"/>
  <c r="BH746" i="21"/>
  <c r="BG746" i="21"/>
  <c r="BF746" i="21"/>
  <c r="T746" i="21"/>
  <c r="R746" i="21"/>
  <c r="P746" i="21"/>
  <c r="BI743" i="21"/>
  <c r="BH743" i="21"/>
  <c r="BG743" i="21"/>
  <c r="BF743" i="21"/>
  <c r="T743" i="21"/>
  <c r="R743" i="21"/>
  <c r="P743" i="21"/>
  <c r="BI734" i="21"/>
  <c r="BH734" i="21"/>
  <c r="BG734" i="21"/>
  <c r="BF734" i="21"/>
  <c r="T734" i="21"/>
  <c r="R734" i="21"/>
  <c r="P734" i="21"/>
  <c r="BI728" i="21"/>
  <c r="BH728" i="21"/>
  <c r="BG728" i="21"/>
  <c r="BF728" i="21"/>
  <c r="T728" i="21"/>
  <c r="R728" i="21"/>
  <c r="P728" i="21"/>
  <c r="BI723" i="21"/>
  <c r="BH723" i="21"/>
  <c r="BG723" i="21"/>
  <c r="BF723" i="21"/>
  <c r="T723" i="21"/>
  <c r="R723" i="21"/>
  <c r="P723" i="21"/>
  <c r="BI715" i="21"/>
  <c r="BH715" i="21"/>
  <c r="BG715" i="21"/>
  <c r="BF715" i="21"/>
  <c r="T715" i="21"/>
  <c r="R715" i="21"/>
  <c r="P715" i="21"/>
  <c r="BI710" i="21"/>
  <c r="BH710" i="21"/>
  <c r="BG710" i="21"/>
  <c r="BF710" i="21"/>
  <c r="T710" i="21"/>
  <c r="R710" i="21"/>
  <c r="P710" i="21"/>
  <c r="BI704" i="21"/>
  <c r="BH704" i="21"/>
  <c r="BG704" i="21"/>
  <c r="BF704" i="21"/>
  <c r="T704" i="21"/>
  <c r="R704" i="21"/>
  <c r="P704" i="21"/>
  <c r="BI699" i="21"/>
  <c r="BH699" i="21"/>
  <c r="BG699" i="21"/>
  <c r="BF699" i="21"/>
  <c r="T699" i="21"/>
  <c r="R699" i="21"/>
  <c r="P699" i="21"/>
  <c r="BI693" i="21"/>
  <c r="BH693" i="21"/>
  <c r="BG693" i="21"/>
  <c r="BF693" i="21"/>
  <c r="T693" i="21"/>
  <c r="R693" i="21"/>
  <c r="P693" i="21"/>
  <c r="BI683" i="21"/>
  <c r="BH683" i="21"/>
  <c r="BG683" i="21"/>
  <c r="BF683" i="21"/>
  <c r="T683" i="21"/>
  <c r="R683" i="21"/>
  <c r="P683" i="21"/>
  <c r="BI676" i="21"/>
  <c r="BH676" i="21"/>
  <c r="BG676" i="21"/>
  <c r="BF676" i="21"/>
  <c r="T676" i="21"/>
  <c r="R676" i="21"/>
  <c r="P676" i="21"/>
  <c r="BI663" i="21"/>
  <c r="BH663" i="21"/>
  <c r="BG663" i="21"/>
  <c r="BF663" i="21"/>
  <c r="T663" i="21"/>
  <c r="R663" i="21"/>
  <c r="P663" i="21"/>
  <c r="BI660" i="21"/>
  <c r="BH660" i="21"/>
  <c r="BG660" i="21"/>
  <c r="BF660" i="21"/>
  <c r="T660" i="21"/>
  <c r="R660" i="21"/>
  <c r="P660" i="21"/>
  <c r="BI648" i="21"/>
  <c r="BH648" i="21"/>
  <c r="BG648" i="21"/>
  <c r="BF648" i="21"/>
  <c r="T648" i="21"/>
  <c r="R648" i="21"/>
  <c r="P648" i="21"/>
  <c r="BI641" i="21"/>
  <c r="BH641" i="21"/>
  <c r="BG641" i="21"/>
  <c r="BF641" i="21"/>
  <c r="T641" i="21"/>
  <c r="R641" i="21"/>
  <c r="P641" i="21"/>
  <c r="BI631" i="21"/>
  <c r="BH631" i="21"/>
  <c r="BG631" i="21"/>
  <c r="BF631" i="21"/>
  <c r="T631" i="21"/>
  <c r="R631" i="21"/>
  <c r="P631" i="21"/>
  <c r="BI629" i="21"/>
  <c r="BH629" i="21"/>
  <c r="BG629" i="21"/>
  <c r="BF629" i="21"/>
  <c r="T629" i="21"/>
  <c r="R629" i="21"/>
  <c r="P629" i="21"/>
  <c r="BI622" i="21"/>
  <c r="BH622" i="21"/>
  <c r="BG622" i="21"/>
  <c r="BF622" i="21"/>
  <c r="T622" i="21"/>
  <c r="R622" i="21"/>
  <c r="P622" i="21"/>
  <c r="BI620" i="21"/>
  <c r="BH620" i="21"/>
  <c r="BG620" i="21"/>
  <c r="BF620" i="21"/>
  <c r="T620" i="21"/>
  <c r="R620" i="21"/>
  <c r="P620" i="21"/>
  <c r="BI614" i="21"/>
  <c r="BH614" i="21"/>
  <c r="BG614" i="21"/>
  <c r="BF614" i="21"/>
  <c r="T614" i="21"/>
  <c r="R614" i="21"/>
  <c r="P614" i="21"/>
  <c r="BI608" i="21"/>
  <c r="BH608" i="21"/>
  <c r="BG608" i="21"/>
  <c r="BF608" i="21"/>
  <c r="T608" i="21"/>
  <c r="R608" i="21"/>
  <c r="P608" i="21"/>
  <c r="BI600" i="21"/>
  <c r="BH600" i="21"/>
  <c r="BG600" i="21"/>
  <c r="BF600" i="21"/>
  <c r="T600" i="21"/>
  <c r="R600" i="21"/>
  <c r="P600" i="21"/>
  <c r="BI599" i="21"/>
  <c r="BH599" i="21"/>
  <c r="BG599" i="21"/>
  <c r="BF599" i="21"/>
  <c r="T599" i="21"/>
  <c r="R599" i="21"/>
  <c r="P599" i="21"/>
  <c r="BI594" i="21"/>
  <c r="BH594" i="21"/>
  <c r="BG594" i="21"/>
  <c r="BF594" i="21"/>
  <c r="T594" i="21"/>
  <c r="R594" i="21"/>
  <c r="P594" i="21"/>
  <c r="BI592" i="21"/>
  <c r="BH592" i="21"/>
  <c r="BG592" i="21"/>
  <c r="BF592" i="21"/>
  <c r="T592" i="21"/>
  <c r="R592" i="21"/>
  <c r="P592" i="21"/>
  <c r="BI586" i="21"/>
  <c r="BH586" i="21"/>
  <c r="BG586" i="21"/>
  <c r="BF586" i="21"/>
  <c r="T586" i="21"/>
  <c r="R586" i="21"/>
  <c r="P586" i="21"/>
  <c r="BI584" i="21"/>
  <c r="BH584" i="21"/>
  <c r="BG584" i="21"/>
  <c r="BF584" i="21"/>
  <c r="T584" i="21"/>
  <c r="R584" i="21"/>
  <c r="P584" i="21"/>
  <c r="BI571" i="21"/>
  <c r="BH571" i="21"/>
  <c r="BG571" i="21"/>
  <c r="BF571" i="21"/>
  <c r="T571" i="21"/>
  <c r="R571" i="21"/>
  <c r="P571" i="21"/>
  <c r="BI558" i="21"/>
  <c r="BH558" i="21"/>
  <c r="BG558" i="21"/>
  <c r="BF558" i="21"/>
  <c r="T558" i="21"/>
  <c r="R558" i="21"/>
  <c r="P558" i="21"/>
  <c r="BI555" i="21"/>
  <c r="BH555" i="21"/>
  <c r="BG555" i="21"/>
  <c r="BF555" i="21"/>
  <c r="T555" i="21"/>
  <c r="R555" i="21"/>
  <c r="P555" i="21"/>
  <c r="BI549" i="21"/>
  <c r="BH549" i="21"/>
  <c r="BG549" i="21"/>
  <c r="BF549" i="21"/>
  <c r="T549" i="21"/>
  <c r="R549" i="21"/>
  <c r="P549" i="21"/>
  <c r="BI535" i="21"/>
  <c r="BH535" i="21"/>
  <c r="BG535" i="21"/>
  <c r="BF535" i="21"/>
  <c r="T535" i="21"/>
  <c r="R535" i="21"/>
  <c r="P535" i="21"/>
  <c r="BI528" i="21"/>
  <c r="BH528" i="21"/>
  <c r="BG528" i="21"/>
  <c r="BF528" i="21"/>
  <c r="T528" i="21"/>
  <c r="R528" i="21"/>
  <c r="P528" i="21"/>
  <c r="BI520" i="21"/>
  <c r="BH520" i="21"/>
  <c r="BG520" i="21"/>
  <c r="BF520" i="21"/>
  <c r="T520" i="21"/>
  <c r="R520" i="21"/>
  <c r="P520" i="21"/>
  <c r="BI514" i="21"/>
  <c r="BH514" i="21"/>
  <c r="BG514" i="21"/>
  <c r="BF514" i="21"/>
  <c r="T514" i="21"/>
  <c r="R514" i="21"/>
  <c r="P514" i="21"/>
  <c r="BI507" i="21"/>
  <c r="BH507" i="21"/>
  <c r="BG507" i="21"/>
  <c r="BF507" i="21"/>
  <c r="T507" i="21"/>
  <c r="R507" i="21"/>
  <c r="P507" i="21"/>
  <c r="BI500" i="21"/>
  <c r="BH500" i="21"/>
  <c r="BG500" i="21"/>
  <c r="BF500" i="21"/>
  <c r="T500" i="21"/>
  <c r="R500" i="21"/>
  <c r="P500" i="21"/>
  <c r="BI493" i="21"/>
  <c r="BH493" i="21"/>
  <c r="BG493" i="21"/>
  <c r="BF493" i="21"/>
  <c r="T493" i="21"/>
  <c r="R493" i="21"/>
  <c r="P493" i="21"/>
  <c r="BI488" i="21"/>
  <c r="BH488" i="21"/>
  <c r="BG488" i="21"/>
  <c r="BF488" i="21"/>
  <c r="T488" i="21"/>
  <c r="R488" i="21"/>
  <c r="P488" i="21"/>
  <c r="BI482" i="21"/>
  <c r="BH482" i="21"/>
  <c r="BG482" i="21"/>
  <c r="BF482" i="21"/>
  <c r="T482" i="21"/>
  <c r="R482" i="21"/>
  <c r="P482" i="21"/>
  <c r="BI477" i="21"/>
  <c r="BH477" i="21"/>
  <c r="BG477" i="21"/>
  <c r="BF477" i="21"/>
  <c r="T477" i="21"/>
  <c r="R477" i="21"/>
  <c r="P477" i="21"/>
  <c r="BI472" i="21"/>
  <c r="BH472" i="21"/>
  <c r="BG472" i="21"/>
  <c r="BF472" i="21"/>
  <c r="T472" i="21"/>
  <c r="R472" i="21"/>
  <c r="P472" i="21"/>
  <c r="BI467" i="21"/>
  <c r="BH467" i="21"/>
  <c r="BG467" i="21"/>
  <c r="BF467" i="21"/>
  <c r="T467" i="21"/>
  <c r="R467" i="21"/>
  <c r="P467" i="21"/>
  <c r="BI462" i="21"/>
  <c r="BH462" i="21"/>
  <c r="BG462" i="21"/>
  <c r="BF462" i="21"/>
  <c r="T462" i="21"/>
  <c r="R462" i="21"/>
  <c r="P462" i="21"/>
  <c r="BI460" i="21"/>
  <c r="BH460" i="21"/>
  <c r="BG460" i="21"/>
  <c r="BF460" i="21"/>
  <c r="T460" i="21"/>
  <c r="R460" i="21"/>
  <c r="P460" i="21"/>
  <c r="BI456" i="21"/>
  <c r="BH456" i="21"/>
  <c r="BG456" i="21"/>
  <c r="BF456" i="21"/>
  <c r="T456" i="21"/>
  <c r="R456" i="21"/>
  <c r="P456" i="21"/>
  <c r="BI451" i="21"/>
  <c r="BH451" i="21"/>
  <c r="BG451" i="21"/>
  <c r="BF451" i="21"/>
  <c r="T451" i="21"/>
  <c r="R451" i="21"/>
  <c r="P451" i="21"/>
  <c r="BI449" i="21"/>
  <c r="BH449" i="21"/>
  <c r="BG449" i="21"/>
  <c r="BF449" i="21"/>
  <c r="T449" i="21"/>
  <c r="R449" i="21"/>
  <c r="P449" i="21"/>
  <c r="BI444" i="21"/>
  <c r="BH444" i="21"/>
  <c r="BG444" i="21"/>
  <c r="BF444" i="21"/>
  <c r="T444" i="21"/>
  <c r="R444" i="21"/>
  <c r="P444" i="21"/>
  <c r="BI430" i="21"/>
  <c r="BH430" i="21"/>
  <c r="BG430" i="21"/>
  <c r="BF430" i="21"/>
  <c r="T430" i="21"/>
  <c r="R430" i="21"/>
  <c r="P430" i="21"/>
  <c r="BI427" i="21"/>
  <c r="BH427" i="21"/>
  <c r="BG427" i="21"/>
  <c r="BF427" i="21"/>
  <c r="T427" i="21"/>
  <c r="R427" i="21"/>
  <c r="P427" i="21"/>
  <c r="BI425" i="21"/>
  <c r="BH425" i="21"/>
  <c r="BG425" i="21"/>
  <c r="BF425" i="21"/>
  <c r="T425" i="21"/>
  <c r="R425" i="21"/>
  <c r="P425" i="21"/>
  <c r="BI421" i="21"/>
  <c r="BH421" i="21"/>
  <c r="BG421" i="21"/>
  <c r="BF421" i="21"/>
  <c r="T421" i="21"/>
  <c r="R421" i="21"/>
  <c r="P421" i="21"/>
  <c r="BI417" i="21"/>
  <c r="BH417" i="21"/>
  <c r="BG417" i="21"/>
  <c r="BF417" i="21"/>
  <c r="T417" i="21"/>
  <c r="R417" i="21"/>
  <c r="P417" i="21"/>
  <c r="BI414" i="21"/>
  <c r="BH414" i="21"/>
  <c r="BG414" i="21"/>
  <c r="BF414" i="21"/>
  <c r="T414" i="21"/>
  <c r="R414" i="21"/>
  <c r="P414" i="21"/>
  <c r="BI410" i="21"/>
  <c r="BH410" i="21"/>
  <c r="BG410" i="21"/>
  <c r="BF410" i="21"/>
  <c r="T410" i="21"/>
  <c r="R410" i="21"/>
  <c r="P410" i="21"/>
  <c r="BI405" i="21"/>
  <c r="BH405" i="21"/>
  <c r="BG405" i="21"/>
  <c r="BF405" i="21"/>
  <c r="T405" i="21"/>
  <c r="R405" i="21"/>
  <c r="P405" i="21"/>
  <c r="BI402" i="21"/>
  <c r="BH402" i="21"/>
  <c r="BG402" i="21"/>
  <c r="BF402" i="21"/>
  <c r="T402" i="21"/>
  <c r="R402" i="21"/>
  <c r="P402" i="21"/>
  <c r="BI373" i="21"/>
  <c r="BH373" i="21"/>
  <c r="BG373" i="21"/>
  <c r="BF373" i="21"/>
  <c r="T373" i="21"/>
  <c r="R373" i="21"/>
  <c r="P373" i="21"/>
  <c r="BI345" i="21"/>
  <c r="BH345" i="21"/>
  <c r="BG345" i="21"/>
  <c r="BF345" i="21"/>
  <c r="T345" i="21"/>
  <c r="R345" i="21"/>
  <c r="P345" i="21"/>
  <c r="BI316" i="21"/>
  <c r="BH316" i="21"/>
  <c r="BG316" i="21"/>
  <c r="BF316" i="21"/>
  <c r="T316" i="21"/>
  <c r="R316" i="21"/>
  <c r="P316" i="21"/>
  <c r="BI299" i="21"/>
  <c r="BH299" i="21"/>
  <c r="BG299" i="21"/>
  <c r="BF299" i="21"/>
  <c r="T299" i="21"/>
  <c r="R299" i="21"/>
  <c r="P299" i="21"/>
  <c r="BI296" i="21"/>
  <c r="BH296" i="21"/>
  <c r="BG296" i="21"/>
  <c r="BF296" i="21"/>
  <c r="T296" i="21"/>
  <c r="R296" i="21"/>
  <c r="P296" i="21"/>
  <c r="BI291" i="21"/>
  <c r="BH291" i="21"/>
  <c r="BG291" i="21"/>
  <c r="BF291" i="21"/>
  <c r="T291" i="21"/>
  <c r="R291" i="21"/>
  <c r="P291" i="21"/>
  <c r="BI286" i="21"/>
  <c r="BH286" i="21"/>
  <c r="BG286" i="21"/>
  <c r="BF286" i="21"/>
  <c r="T286" i="21"/>
  <c r="R286" i="21"/>
  <c r="P286" i="21"/>
  <c r="BI282" i="21"/>
  <c r="BH282" i="21"/>
  <c r="BG282" i="21"/>
  <c r="BF282" i="21"/>
  <c r="T282" i="21"/>
  <c r="T281" i="21"/>
  <c r="R282" i="21"/>
  <c r="R281" i="21"/>
  <c r="P282" i="21"/>
  <c r="P281" i="21"/>
  <c r="BI276" i="21"/>
  <c r="BH276" i="21"/>
  <c r="BG276" i="21"/>
  <c r="BF276" i="21"/>
  <c r="T276" i="21"/>
  <c r="R276" i="21"/>
  <c r="P276" i="21"/>
  <c r="BI269" i="21"/>
  <c r="BH269" i="21"/>
  <c r="BG269" i="21"/>
  <c r="BF269" i="21"/>
  <c r="T269" i="21"/>
  <c r="R269" i="21"/>
  <c r="P269" i="21"/>
  <c r="BI243" i="21"/>
  <c r="BH243" i="21"/>
  <c r="BG243" i="21"/>
  <c r="BF243" i="21"/>
  <c r="T243" i="21"/>
  <c r="R243" i="21"/>
  <c r="P243" i="21"/>
  <c r="BI229" i="21"/>
  <c r="BH229" i="21"/>
  <c r="BG229" i="21"/>
  <c r="BF229" i="21"/>
  <c r="T229" i="21"/>
  <c r="R229" i="21"/>
  <c r="P229" i="21"/>
  <c r="BI202" i="21"/>
  <c r="BH202" i="21"/>
  <c r="BG202" i="21"/>
  <c r="BF202" i="21"/>
  <c r="T202" i="21"/>
  <c r="R202" i="21"/>
  <c r="P202" i="21"/>
  <c r="BI175" i="21"/>
  <c r="BH175" i="21"/>
  <c r="BG175" i="21"/>
  <c r="BF175" i="21"/>
  <c r="T175" i="21"/>
  <c r="R175" i="21"/>
  <c r="P175" i="21"/>
  <c r="BI169" i="21"/>
  <c r="BH169" i="21"/>
  <c r="BG169" i="21"/>
  <c r="BF169" i="21"/>
  <c r="T169" i="21"/>
  <c r="R169" i="21"/>
  <c r="P169" i="21"/>
  <c r="BI163" i="21"/>
  <c r="BH163" i="21"/>
  <c r="BG163" i="21"/>
  <c r="BF163" i="21"/>
  <c r="T163" i="21"/>
  <c r="R163" i="21"/>
  <c r="P163" i="21"/>
  <c r="BI161" i="21"/>
  <c r="BH161" i="21"/>
  <c r="BG161" i="21"/>
  <c r="BF161" i="21"/>
  <c r="T161" i="21"/>
  <c r="R161" i="21"/>
  <c r="P161" i="21"/>
  <c r="BI159" i="21"/>
  <c r="BH159" i="21"/>
  <c r="BG159" i="21"/>
  <c r="BF159" i="21"/>
  <c r="T159" i="21"/>
  <c r="R159" i="21"/>
  <c r="P159" i="21"/>
  <c r="BI153" i="21"/>
  <c r="BH153" i="21"/>
  <c r="BG153" i="21"/>
  <c r="BF153" i="21"/>
  <c r="T153" i="21"/>
  <c r="R153" i="21"/>
  <c r="P153" i="21"/>
  <c r="BI147" i="21"/>
  <c r="BH147" i="21"/>
  <c r="BG147" i="21"/>
  <c r="BF147" i="21"/>
  <c r="T147" i="21"/>
  <c r="R147" i="21"/>
  <c r="P147" i="21"/>
  <c r="BI145" i="21"/>
  <c r="BH145" i="21"/>
  <c r="BG145" i="21"/>
  <c r="BF145" i="21"/>
  <c r="T145" i="21"/>
  <c r="R145" i="21"/>
  <c r="P145" i="21"/>
  <c r="BI139" i="21"/>
  <c r="BH139" i="21"/>
  <c r="BG139" i="21"/>
  <c r="BF139" i="21"/>
  <c r="T139" i="21"/>
  <c r="R139" i="21"/>
  <c r="P139" i="21"/>
  <c r="BI138" i="21"/>
  <c r="BH138" i="21"/>
  <c r="BG138" i="21"/>
  <c r="BF138" i="21"/>
  <c r="T138" i="21"/>
  <c r="R138" i="21"/>
  <c r="P138" i="21"/>
  <c r="BI131" i="21"/>
  <c r="BH131" i="21"/>
  <c r="BG131" i="21"/>
  <c r="BF131" i="21"/>
  <c r="T131" i="21"/>
  <c r="R131" i="21"/>
  <c r="P131" i="21"/>
  <c r="BI128" i="21"/>
  <c r="BH128" i="21"/>
  <c r="BG128" i="21"/>
  <c r="BF128" i="21"/>
  <c r="T128" i="21"/>
  <c r="R128" i="21"/>
  <c r="P128" i="21"/>
  <c r="BI121" i="21"/>
  <c r="BH121" i="21"/>
  <c r="BG121" i="21"/>
  <c r="BF121" i="21"/>
  <c r="T121" i="21"/>
  <c r="R121" i="21"/>
  <c r="P121" i="21"/>
  <c r="BI114" i="21"/>
  <c r="BH114" i="21"/>
  <c r="BG114" i="21"/>
  <c r="BF114" i="21"/>
  <c r="T114" i="21"/>
  <c r="R114" i="21"/>
  <c r="P114" i="21"/>
  <c r="BI107" i="21"/>
  <c r="BH107" i="21"/>
  <c r="BG107" i="21"/>
  <c r="BF107" i="21"/>
  <c r="T107" i="21"/>
  <c r="R107" i="21"/>
  <c r="P107" i="21"/>
  <c r="J101" i="21"/>
  <c r="J100" i="21"/>
  <c r="F100" i="21"/>
  <c r="F98" i="21"/>
  <c r="E96" i="21"/>
  <c r="J63" i="21"/>
  <c r="J62" i="21"/>
  <c r="F62" i="21"/>
  <c r="F60" i="21"/>
  <c r="E58" i="21"/>
  <c r="J22" i="21"/>
  <c r="E22" i="21"/>
  <c r="F101" i="21" s="1"/>
  <c r="J21" i="21"/>
  <c r="J16" i="21"/>
  <c r="J98" i="21"/>
  <c r="E7" i="21"/>
  <c r="E90" i="21"/>
  <c r="J41" i="20"/>
  <c r="J40" i="20"/>
  <c r="AY77" i="1" s="1"/>
  <c r="J39" i="20"/>
  <c r="AX77" i="1"/>
  <c r="BI148" i="20"/>
  <c r="BH148" i="20"/>
  <c r="BG148" i="20"/>
  <c r="BF148" i="20"/>
  <c r="T148" i="20"/>
  <c r="R148" i="20"/>
  <c r="P148" i="20"/>
  <c r="BI146" i="20"/>
  <c r="BH146" i="20"/>
  <c r="BG146" i="20"/>
  <c r="BF146" i="20"/>
  <c r="T146" i="20"/>
  <c r="R146" i="20"/>
  <c r="P146" i="20"/>
  <c r="BI144" i="20"/>
  <c r="BH144" i="20"/>
  <c r="BG144" i="20"/>
  <c r="BF144" i="20"/>
  <c r="T144" i="20"/>
  <c r="R144" i="20"/>
  <c r="P144" i="20"/>
  <c r="BI142" i="20"/>
  <c r="BH142" i="20"/>
  <c r="BG142" i="20"/>
  <c r="BF142" i="20"/>
  <c r="T142" i="20"/>
  <c r="R142" i="20"/>
  <c r="P142" i="20"/>
  <c r="BI139" i="20"/>
  <c r="BH139" i="20"/>
  <c r="BG139" i="20"/>
  <c r="BF139" i="20"/>
  <c r="T139" i="20"/>
  <c r="R139" i="20"/>
  <c r="P139" i="20"/>
  <c r="BI137" i="20"/>
  <c r="BH137" i="20"/>
  <c r="BG137" i="20"/>
  <c r="BF137" i="20"/>
  <c r="T137" i="20"/>
  <c r="R137" i="20"/>
  <c r="P137" i="20"/>
  <c r="BI130" i="20"/>
  <c r="BH130" i="20"/>
  <c r="BG130" i="20"/>
  <c r="BF130" i="20"/>
  <c r="T130" i="20"/>
  <c r="R130" i="20"/>
  <c r="P130" i="20"/>
  <c r="BI126" i="20"/>
  <c r="BH126" i="20"/>
  <c r="BG126" i="20"/>
  <c r="BF126" i="20"/>
  <c r="T126" i="20"/>
  <c r="T125" i="20"/>
  <c r="R126" i="20"/>
  <c r="R125" i="20"/>
  <c r="P126" i="20"/>
  <c r="P125" i="20"/>
  <c r="BI123" i="20"/>
  <c r="BH123" i="20"/>
  <c r="BG123" i="20"/>
  <c r="BF123" i="20"/>
  <c r="T123" i="20"/>
  <c r="R123" i="20"/>
  <c r="P123" i="20"/>
  <c r="BI116" i="20"/>
  <c r="BH116" i="20"/>
  <c r="BG116" i="20"/>
  <c r="BF116" i="20"/>
  <c r="T116" i="20"/>
  <c r="R116" i="20"/>
  <c r="P116" i="20"/>
  <c r="BI109" i="20"/>
  <c r="BH109" i="20"/>
  <c r="BG109" i="20"/>
  <c r="BF109" i="20"/>
  <c r="T109" i="20"/>
  <c r="R109" i="20"/>
  <c r="P109" i="20"/>
  <c r="BI107" i="20"/>
  <c r="BH107" i="20"/>
  <c r="BG107" i="20"/>
  <c r="BF107" i="20"/>
  <c r="T107" i="20"/>
  <c r="R107" i="20"/>
  <c r="P107" i="20"/>
  <c r="BI100" i="20"/>
  <c r="BH100" i="20"/>
  <c r="BG100" i="20"/>
  <c r="BF100" i="20"/>
  <c r="T100" i="20"/>
  <c r="R100" i="20"/>
  <c r="P100" i="20"/>
  <c r="J94" i="20"/>
  <c r="J93" i="20"/>
  <c r="F93" i="20"/>
  <c r="F91" i="20"/>
  <c r="E89" i="20"/>
  <c r="J63" i="20"/>
  <c r="J62" i="20"/>
  <c r="F62" i="20"/>
  <c r="F60" i="20"/>
  <c r="E58" i="20"/>
  <c r="J22" i="20"/>
  <c r="E22" i="20"/>
  <c r="F94" i="20"/>
  <c r="J21" i="20"/>
  <c r="J16" i="20"/>
  <c r="J60" i="20" s="1"/>
  <c r="E7" i="20"/>
  <c r="E83" i="20" s="1"/>
  <c r="J41" i="19"/>
  <c r="J40" i="19"/>
  <c r="AY76" i="1"/>
  <c r="J39" i="19"/>
  <c r="AX76" i="1"/>
  <c r="BI358" i="19"/>
  <c r="BH358" i="19"/>
  <c r="BG358" i="19"/>
  <c r="BF358" i="19"/>
  <c r="T358" i="19"/>
  <c r="T357" i="19"/>
  <c r="R358" i="19"/>
  <c r="R357" i="19"/>
  <c r="P358" i="19"/>
  <c r="P357" i="19" s="1"/>
  <c r="BI356" i="19"/>
  <c r="BH356" i="19"/>
  <c r="BG356" i="19"/>
  <c r="BF356" i="19"/>
  <c r="T356" i="19"/>
  <c r="T355" i="19"/>
  <c r="R356" i="19"/>
  <c r="R355" i="19"/>
  <c r="P356" i="19"/>
  <c r="P355" i="19"/>
  <c r="BI353" i="19"/>
  <c r="BH353" i="19"/>
  <c r="BG353" i="19"/>
  <c r="BF353" i="19"/>
  <c r="T353" i="19"/>
  <c r="R353" i="19"/>
  <c r="P353" i="19"/>
  <c r="BI346" i="19"/>
  <c r="BH346" i="19"/>
  <c r="BG346" i="19"/>
  <c r="BF346" i="19"/>
  <c r="T346" i="19"/>
  <c r="R346" i="19"/>
  <c r="P346" i="19"/>
  <c r="BI341" i="19"/>
  <c r="BH341" i="19"/>
  <c r="BG341" i="19"/>
  <c r="BF341" i="19"/>
  <c r="T341" i="19"/>
  <c r="R341" i="19"/>
  <c r="P341" i="19"/>
  <c r="BI338" i="19"/>
  <c r="BH338" i="19"/>
  <c r="BG338" i="19"/>
  <c r="BF338" i="19"/>
  <c r="T338" i="19"/>
  <c r="R338" i="19"/>
  <c r="P338" i="19"/>
  <c r="BI330" i="19"/>
  <c r="BH330" i="19"/>
  <c r="BG330" i="19"/>
  <c r="BF330" i="19"/>
  <c r="T330" i="19"/>
  <c r="R330" i="19"/>
  <c r="P330" i="19"/>
  <c r="BI322" i="19"/>
  <c r="BH322" i="19"/>
  <c r="BG322" i="19"/>
  <c r="BF322" i="19"/>
  <c r="T322" i="19"/>
  <c r="R322" i="19"/>
  <c r="P322" i="19"/>
  <c r="BI315" i="19"/>
  <c r="BH315" i="19"/>
  <c r="BG315" i="19"/>
  <c r="BF315" i="19"/>
  <c r="T315" i="19"/>
  <c r="R315" i="19"/>
  <c r="P315" i="19"/>
  <c r="BI308" i="19"/>
  <c r="BH308" i="19"/>
  <c r="BG308" i="19"/>
  <c r="BF308" i="19"/>
  <c r="T308" i="19"/>
  <c r="R308" i="19"/>
  <c r="P308" i="19"/>
  <c r="BI301" i="19"/>
  <c r="BH301" i="19"/>
  <c r="BG301" i="19"/>
  <c r="BF301" i="19"/>
  <c r="T301" i="19"/>
  <c r="R301" i="19"/>
  <c r="P301" i="19"/>
  <c r="BI294" i="19"/>
  <c r="BH294" i="19"/>
  <c r="BG294" i="19"/>
  <c r="BF294" i="19"/>
  <c r="T294" i="19"/>
  <c r="R294" i="19"/>
  <c r="P294" i="19"/>
  <c r="BI289" i="19"/>
  <c r="BH289" i="19"/>
  <c r="BG289" i="19"/>
  <c r="BF289" i="19"/>
  <c r="T289" i="19"/>
  <c r="R289" i="19"/>
  <c r="P289" i="19"/>
  <c r="BI284" i="19"/>
  <c r="BH284" i="19"/>
  <c r="BG284" i="19"/>
  <c r="BF284" i="19"/>
  <c r="T284" i="19"/>
  <c r="R284" i="19"/>
  <c r="P284" i="19"/>
  <c r="BI282" i="19"/>
  <c r="BH282" i="19"/>
  <c r="BG282" i="19"/>
  <c r="BF282" i="19"/>
  <c r="T282" i="19"/>
  <c r="R282" i="19"/>
  <c r="P282" i="19"/>
  <c r="BI278" i="19"/>
  <c r="BH278" i="19"/>
  <c r="BG278" i="19"/>
  <c r="BF278" i="19"/>
  <c r="T278" i="19"/>
  <c r="R278" i="19"/>
  <c r="P278" i="19"/>
  <c r="BI275" i="19"/>
  <c r="BH275" i="19"/>
  <c r="BG275" i="19"/>
  <c r="BF275" i="19"/>
  <c r="T275" i="19"/>
  <c r="R275" i="19"/>
  <c r="P275" i="19"/>
  <c r="BI274" i="19"/>
  <c r="BH274" i="19"/>
  <c r="BG274" i="19"/>
  <c r="BF274" i="19"/>
  <c r="T274" i="19"/>
  <c r="R274" i="19"/>
  <c r="P274" i="19"/>
  <c r="BI269" i="19"/>
  <c r="BH269" i="19"/>
  <c r="BG269" i="19"/>
  <c r="BF269" i="19"/>
  <c r="T269" i="19"/>
  <c r="R269" i="19"/>
  <c r="P269" i="19"/>
  <c r="BI264" i="19"/>
  <c r="BH264" i="19"/>
  <c r="BG264" i="19"/>
  <c r="BF264" i="19"/>
  <c r="T264" i="19"/>
  <c r="R264" i="19"/>
  <c r="P264" i="19"/>
  <c r="BI259" i="19"/>
  <c r="BH259" i="19"/>
  <c r="BG259" i="19"/>
  <c r="BF259" i="19"/>
  <c r="T259" i="19"/>
  <c r="R259" i="19"/>
  <c r="P259" i="19"/>
  <c r="BI254" i="19"/>
  <c r="BH254" i="19"/>
  <c r="BG254" i="19"/>
  <c r="BF254" i="19"/>
  <c r="T254" i="19"/>
  <c r="R254" i="19"/>
  <c r="P254" i="19"/>
  <c r="BI252" i="19"/>
  <c r="BH252" i="19"/>
  <c r="BG252" i="19"/>
  <c r="BF252" i="19"/>
  <c r="T252" i="19"/>
  <c r="R252" i="19"/>
  <c r="P252" i="19"/>
  <c r="BI247" i="19"/>
  <c r="BH247" i="19"/>
  <c r="BG247" i="19"/>
  <c r="BF247" i="19"/>
  <c r="T247" i="19"/>
  <c r="R247" i="19"/>
  <c r="P247" i="19"/>
  <c r="BI242" i="19"/>
  <c r="BH242" i="19"/>
  <c r="BG242" i="19"/>
  <c r="BF242" i="19"/>
  <c r="T242" i="19"/>
  <c r="R242" i="19"/>
  <c r="P242" i="19"/>
  <c r="BI237" i="19"/>
  <c r="BH237" i="19"/>
  <c r="BG237" i="19"/>
  <c r="BF237" i="19"/>
  <c r="T237" i="19"/>
  <c r="R237" i="19"/>
  <c r="P237" i="19"/>
  <c r="BI235" i="19"/>
  <c r="BH235" i="19"/>
  <c r="BG235" i="19"/>
  <c r="BF235" i="19"/>
  <c r="T235" i="19"/>
  <c r="R235" i="19"/>
  <c r="P235" i="19"/>
  <c r="BI228" i="19"/>
  <c r="BH228" i="19"/>
  <c r="BG228" i="19"/>
  <c r="BF228" i="19"/>
  <c r="T228" i="19"/>
  <c r="R228" i="19"/>
  <c r="P228" i="19"/>
  <c r="BI226" i="19"/>
  <c r="BH226" i="19"/>
  <c r="BG226" i="19"/>
  <c r="BF226" i="19"/>
  <c r="T226" i="19"/>
  <c r="R226" i="19"/>
  <c r="P226" i="19"/>
  <c r="BI218" i="19"/>
  <c r="BH218" i="19"/>
  <c r="BG218" i="19"/>
  <c r="BF218" i="19"/>
  <c r="T218" i="19"/>
  <c r="R218" i="19"/>
  <c r="P218" i="19"/>
  <c r="BI216" i="19"/>
  <c r="BH216" i="19"/>
  <c r="BG216" i="19"/>
  <c r="BF216" i="19"/>
  <c r="T216" i="19"/>
  <c r="R216" i="19"/>
  <c r="P216" i="19"/>
  <c r="BI209" i="19"/>
  <c r="BH209" i="19"/>
  <c r="BG209" i="19"/>
  <c r="BF209" i="19"/>
  <c r="T209" i="19"/>
  <c r="R209" i="19"/>
  <c r="P209" i="19"/>
  <c r="BI207" i="19"/>
  <c r="BH207" i="19"/>
  <c r="BG207" i="19"/>
  <c r="BF207" i="19"/>
  <c r="T207" i="19"/>
  <c r="R207" i="19"/>
  <c r="P207" i="19"/>
  <c r="BI200" i="19"/>
  <c r="BH200" i="19"/>
  <c r="BG200" i="19"/>
  <c r="BF200" i="19"/>
  <c r="T200" i="19"/>
  <c r="R200" i="19"/>
  <c r="P200" i="19"/>
  <c r="BI189" i="19"/>
  <c r="BH189" i="19"/>
  <c r="BG189" i="19"/>
  <c r="BF189" i="19"/>
  <c r="T189" i="19"/>
  <c r="R189" i="19"/>
  <c r="P189" i="19"/>
  <c r="BI178" i="19"/>
  <c r="BH178" i="19"/>
  <c r="BG178" i="19"/>
  <c r="BF178" i="19"/>
  <c r="T178" i="19"/>
  <c r="R178" i="19"/>
  <c r="P178" i="19"/>
  <c r="BI176" i="19"/>
  <c r="BH176" i="19"/>
  <c r="BG176" i="19"/>
  <c r="BF176" i="19"/>
  <c r="T176" i="19"/>
  <c r="R176" i="19"/>
  <c r="P176" i="19"/>
  <c r="BI172" i="19"/>
  <c r="BH172" i="19"/>
  <c r="BG172" i="19"/>
  <c r="BF172" i="19"/>
  <c r="T172" i="19"/>
  <c r="R172" i="19"/>
  <c r="P172" i="19"/>
  <c r="BI167" i="19"/>
  <c r="BH167" i="19"/>
  <c r="BG167" i="19"/>
  <c r="BF167" i="19"/>
  <c r="T167" i="19"/>
  <c r="R167" i="19"/>
  <c r="P167" i="19"/>
  <c r="BI157" i="19"/>
  <c r="BH157" i="19"/>
  <c r="BG157" i="19"/>
  <c r="BF157" i="19"/>
  <c r="T157" i="19"/>
  <c r="R157" i="19"/>
  <c r="P157" i="19"/>
  <c r="BI149" i="19"/>
  <c r="BH149" i="19"/>
  <c r="BG149" i="19"/>
  <c r="BF149" i="19"/>
  <c r="T149" i="19"/>
  <c r="R149" i="19"/>
  <c r="P149" i="19"/>
  <c r="BI141" i="19"/>
  <c r="BH141" i="19"/>
  <c r="BG141" i="19"/>
  <c r="BF141" i="19"/>
  <c r="T141" i="19"/>
  <c r="R141" i="19"/>
  <c r="P141" i="19"/>
  <c r="BI139" i="19"/>
  <c r="BH139" i="19"/>
  <c r="BG139" i="19"/>
  <c r="BF139" i="19"/>
  <c r="T139" i="19"/>
  <c r="R139" i="19"/>
  <c r="P139" i="19"/>
  <c r="BI131" i="19"/>
  <c r="BH131" i="19"/>
  <c r="BG131" i="19"/>
  <c r="BF131" i="19"/>
  <c r="T131" i="19"/>
  <c r="R131" i="19"/>
  <c r="P131" i="19"/>
  <c r="BI124" i="19"/>
  <c r="BH124" i="19"/>
  <c r="BG124" i="19"/>
  <c r="BF124" i="19"/>
  <c r="T124" i="19"/>
  <c r="R124" i="19"/>
  <c r="P124" i="19"/>
  <c r="BI120" i="19"/>
  <c r="BH120" i="19"/>
  <c r="BG120" i="19"/>
  <c r="BF120" i="19"/>
  <c r="T120" i="19"/>
  <c r="T119" i="19" s="1"/>
  <c r="R120" i="19"/>
  <c r="R119" i="19" s="1"/>
  <c r="P120" i="19"/>
  <c r="P119" i="19"/>
  <c r="BI117" i="19"/>
  <c r="BH117" i="19"/>
  <c r="BG117" i="19"/>
  <c r="BF117" i="19"/>
  <c r="T117" i="19"/>
  <c r="R117" i="19"/>
  <c r="P117" i="19"/>
  <c r="BI112" i="19"/>
  <c r="BH112" i="19"/>
  <c r="BG112" i="19"/>
  <c r="BF112" i="19"/>
  <c r="T112" i="19"/>
  <c r="R112" i="19"/>
  <c r="P112" i="19"/>
  <c r="BI109" i="19"/>
  <c r="BH109" i="19"/>
  <c r="BG109" i="19"/>
  <c r="BF109" i="19"/>
  <c r="T109" i="19"/>
  <c r="R109" i="19"/>
  <c r="P109" i="19"/>
  <c r="BI104" i="19"/>
  <c r="BH104" i="19"/>
  <c r="BG104" i="19"/>
  <c r="BF104" i="19"/>
  <c r="T104" i="19"/>
  <c r="R104" i="19"/>
  <c r="P104" i="19"/>
  <c r="J98" i="19"/>
  <c r="J97" i="19"/>
  <c r="F97" i="19"/>
  <c r="F95" i="19"/>
  <c r="E93" i="19"/>
  <c r="J63" i="19"/>
  <c r="J62" i="19"/>
  <c r="F62" i="19"/>
  <c r="F60" i="19"/>
  <c r="E58" i="19"/>
  <c r="J22" i="19"/>
  <c r="E22" i="19"/>
  <c r="F98" i="19"/>
  <c r="J21" i="19"/>
  <c r="J16" i="19"/>
  <c r="J95" i="19" s="1"/>
  <c r="E7" i="19"/>
  <c r="E87" i="19" s="1"/>
  <c r="J41" i="18"/>
  <c r="J40" i="18"/>
  <c r="AY75" i="1"/>
  <c r="J39" i="18"/>
  <c r="AX75" i="1"/>
  <c r="BI1383" i="18"/>
  <c r="BH1383" i="18"/>
  <c r="BG1383" i="18"/>
  <c r="BF1383" i="18"/>
  <c r="T1383" i="18"/>
  <c r="T1382" i="18"/>
  <c r="R1383" i="18"/>
  <c r="R1382" i="18"/>
  <c r="P1383" i="18"/>
  <c r="P1382" i="18"/>
  <c r="BI1377" i="18"/>
  <c r="BH1377" i="18"/>
  <c r="BG1377" i="18"/>
  <c r="BF1377" i="18"/>
  <c r="T1377" i="18"/>
  <c r="R1377" i="18"/>
  <c r="P1377" i="18"/>
  <c r="BI1372" i="18"/>
  <c r="BH1372" i="18"/>
  <c r="BG1372" i="18"/>
  <c r="BF1372" i="18"/>
  <c r="T1372" i="18"/>
  <c r="R1372" i="18"/>
  <c r="P1372" i="18"/>
  <c r="BI1369" i="18"/>
  <c r="BH1369" i="18"/>
  <c r="BG1369" i="18"/>
  <c r="BF1369" i="18"/>
  <c r="T1369" i="18"/>
  <c r="R1369" i="18"/>
  <c r="P1369" i="18"/>
  <c r="BI1363" i="18"/>
  <c r="BH1363" i="18"/>
  <c r="BG1363" i="18"/>
  <c r="BF1363" i="18"/>
  <c r="T1363" i="18"/>
  <c r="R1363" i="18"/>
  <c r="P1363" i="18"/>
  <c r="BI1360" i="18"/>
  <c r="BH1360" i="18"/>
  <c r="BG1360" i="18"/>
  <c r="BF1360" i="18"/>
  <c r="T1360" i="18"/>
  <c r="R1360" i="18"/>
  <c r="P1360" i="18"/>
  <c r="BI1357" i="18"/>
  <c r="BH1357" i="18"/>
  <c r="BG1357" i="18"/>
  <c r="BF1357" i="18"/>
  <c r="T1357" i="18"/>
  <c r="R1357" i="18"/>
  <c r="P1357" i="18"/>
  <c r="BI1351" i="18"/>
  <c r="BH1351" i="18"/>
  <c r="BG1351" i="18"/>
  <c r="BF1351" i="18"/>
  <c r="T1351" i="18"/>
  <c r="R1351" i="18"/>
  <c r="P1351" i="18"/>
  <c r="BI1344" i="18"/>
  <c r="BH1344" i="18"/>
  <c r="BG1344" i="18"/>
  <c r="BF1344" i="18"/>
  <c r="T1344" i="18"/>
  <c r="R1344" i="18"/>
  <c r="P1344" i="18"/>
  <c r="BI1338" i="18"/>
  <c r="BH1338" i="18"/>
  <c r="BG1338" i="18"/>
  <c r="BF1338" i="18"/>
  <c r="T1338" i="18"/>
  <c r="R1338" i="18"/>
  <c r="P1338" i="18"/>
  <c r="BI1333" i="18"/>
  <c r="BH1333" i="18"/>
  <c r="BG1333" i="18"/>
  <c r="BF1333" i="18"/>
  <c r="T1333" i="18"/>
  <c r="R1333" i="18"/>
  <c r="P1333" i="18"/>
  <c r="BI1317" i="18"/>
  <c r="BH1317" i="18"/>
  <c r="BG1317" i="18"/>
  <c r="BF1317" i="18"/>
  <c r="T1317" i="18"/>
  <c r="R1317" i="18"/>
  <c r="P1317" i="18"/>
  <c r="BI1306" i="18"/>
  <c r="BH1306" i="18"/>
  <c r="BG1306" i="18"/>
  <c r="BF1306" i="18"/>
  <c r="T1306" i="18"/>
  <c r="R1306" i="18"/>
  <c r="P1306" i="18"/>
  <c r="BI1301" i="18"/>
  <c r="BH1301" i="18"/>
  <c r="BG1301" i="18"/>
  <c r="BF1301" i="18"/>
  <c r="T1301" i="18"/>
  <c r="R1301" i="18"/>
  <c r="P1301" i="18"/>
  <c r="BI1296" i="18"/>
  <c r="BH1296" i="18"/>
  <c r="BG1296" i="18"/>
  <c r="BF1296" i="18"/>
  <c r="T1296" i="18"/>
  <c r="R1296" i="18"/>
  <c r="P1296" i="18"/>
  <c r="BI1291" i="18"/>
  <c r="BH1291" i="18"/>
  <c r="BG1291" i="18"/>
  <c r="BF1291" i="18"/>
  <c r="T1291" i="18"/>
  <c r="R1291" i="18"/>
  <c r="P1291" i="18"/>
  <c r="BI1286" i="18"/>
  <c r="BH1286" i="18"/>
  <c r="BG1286" i="18"/>
  <c r="BF1286" i="18"/>
  <c r="T1286" i="18"/>
  <c r="R1286" i="18"/>
  <c r="P1286" i="18"/>
  <c r="BI1281" i="18"/>
  <c r="BH1281" i="18"/>
  <c r="BG1281" i="18"/>
  <c r="BF1281" i="18"/>
  <c r="T1281" i="18"/>
  <c r="R1281" i="18"/>
  <c r="P1281" i="18"/>
  <c r="BI1276" i="18"/>
  <c r="BH1276" i="18"/>
  <c r="BG1276" i="18"/>
  <c r="BF1276" i="18"/>
  <c r="T1276" i="18"/>
  <c r="R1276" i="18"/>
  <c r="P1276" i="18"/>
  <c r="BI1271" i="18"/>
  <c r="BH1271" i="18"/>
  <c r="BG1271" i="18"/>
  <c r="BF1271" i="18"/>
  <c r="T1271" i="18"/>
  <c r="R1271" i="18"/>
  <c r="P1271" i="18"/>
  <c r="BI1266" i="18"/>
  <c r="BH1266" i="18"/>
  <c r="BG1266" i="18"/>
  <c r="BF1266" i="18"/>
  <c r="T1266" i="18"/>
  <c r="R1266" i="18"/>
  <c r="P1266" i="18"/>
  <c r="BI1261" i="18"/>
  <c r="BH1261" i="18"/>
  <c r="BG1261" i="18"/>
  <c r="BF1261" i="18"/>
  <c r="T1261" i="18"/>
  <c r="R1261" i="18"/>
  <c r="P1261" i="18"/>
  <c r="BI1256" i="18"/>
  <c r="BH1256" i="18"/>
  <c r="BG1256" i="18"/>
  <c r="BF1256" i="18"/>
  <c r="T1256" i="18"/>
  <c r="R1256" i="18"/>
  <c r="P1256" i="18"/>
  <c r="BI1251" i="18"/>
  <c r="BH1251" i="18"/>
  <c r="BG1251" i="18"/>
  <c r="BF1251" i="18"/>
  <c r="T1251" i="18"/>
  <c r="R1251" i="18"/>
  <c r="P1251" i="18"/>
  <c r="BI1246" i="18"/>
  <c r="BH1246" i="18"/>
  <c r="BG1246" i="18"/>
  <c r="BF1246" i="18"/>
  <c r="T1246" i="18"/>
  <c r="R1246" i="18"/>
  <c r="P1246" i="18"/>
  <c r="BI1241" i="18"/>
  <c r="BH1241" i="18"/>
  <c r="BG1241" i="18"/>
  <c r="BF1241" i="18"/>
  <c r="T1241" i="18"/>
  <c r="R1241" i="18"/>
  <c r="P1241" i="18"/>
  <c r="BI1236" i="18"/>
  <c r="BH1236" i="18"/>
  <c r="BG1236" i="18"/>
  <c r="BF1236" i="18"/>
  <c r="T1236" i="18"/>
  <c r="R1236" i="18"/>
  <c r="P1236" i="18"/>
  <c r="BI1231" i="18"/>
  <c r="BH1231" i="18"/>
  <c r="BG1231" i="18"/>
  <c r="BF1231" i="18"/>
  <c r="T1231" i="18"/>
  <c r="R1231" i="18"/>
  <c r="P1231" i="18"/>
  <c r="BI1226" i="18"/>
  <c r="BH1226" i="18"/>
  <c r="BG1226" i="18"/>
  <c r="BF1226" i="18"/>
  <c r="T1226" i="18"/>
  <c r="R1226" i="18"/>
  <c r="P1226" i="18"/>
  <c r="BI1221" i="18"/>
  <c r="BH1221" i="18"/>
  <c r="BG1221" i="18"/>
  <c r="BF1221" i="18"/>
  <c r="T1221" i="18"/>
  <c r="R1221" i="18"/>
  <c r="P1221" i="18"/>
  <c r="BI1216" i="18"/>
  <c r="BH1216" i="18"/>
  <c r="BG1216" i="18"/>
  <c r="BF1216" i="18"/>
  <c r="T1216" i="18"/>
  <c r="R1216" i="18"/>
  <c r="P1216" i="18"/>
  <c r="BI1212" i="18"/>
  <c r="BH1212" i="18"/>
  <c r="BG1212" i="18"/>
  <c r="BF1212" i="18"/>
  <c r="T1212" i="18"/>
  <c r="T1211" i="18"/>
  <c r="R1212" i="18"/>
  <c r="R1211" i="18"/>
  <c r="P1212" i="18"/>
  <c r="P1211" i="18"/>
  <c r="BI1206" i="18"/>
  <c r="BH1206" i="18"/>
  <c r="BG1206" i="18"/>
  <c r="BF1206" i="18"/>
  <c r="T1206" i="18"/>
  <c r="R1206" i="18"/>
  <c r="P1206" i="18"/>
  <c r="BI1201" i="18"/>
  <c r="BH1201" i="18"/>
  <c r="BG1201" i="18"/>
  <c r="BF1201" i="18"/>
  <c r="T1201" i="18"/>
  <c r="R1201" i="18"/>
  <c r="P1201" i="18"/>
  <c r="BI1192" i="18"/>
  <c r="BH1192" i="18"/>
  <c r="BG1192" i="18"/>
  <c r="BF1192" i="18"/>
  <c r="T1192" i="18"/>
  <c r="R1192" i="18"/>
  <c r="P1192" i="18"/>
  <c r="BI1185" i="18"/>
  <c r="BH1185" i="18"/>
  <c r="BG1185" i="18"/>
  <c r="BF1185" i="18"/>
  <c r="T1185" i="18"/>
  <c r="R1185" i="18"/>
  <c r="P1185" i="18"/>
  <c r="BI1180" i="18"/>
  <c r="BH1180" i="18"/>
  <c r="BG1180" i="18"/>
  <c r="BF1180" i="18"/>
  <c r="T1180" i="18"/>
  <c r="R1180" i="18"/>
  <c r="P1180" i="18"/>
  <c r="BI1167" i="18"/>
  <c r="BH1167" i="18"/>
  <c r="BG1167" i="18"/>
  <c r="BF1167" i="18"/>
  <c r="T1167" i="18"/>
  <c r="R1167" i="18"/>
  <c r="P1167" i="18"/>
  <c r="BI1154" i="18"/>
  <c r="BH1154" i="18"/>
  <c r="BG1154" i="18"/>
  <c r="BF1154" i="18"/>
  <c r="T1154" i="18"/>
  <c r="R1154" i="18"/>
  <c r="P1154" i="18"/>
  <c r="BI1141" i="18"/>
  <c r="BH1141" i="18"/>
  <c r="BG1141" i="18"/>
  <c r="BF1141" i="18"/>
  <c r="T1141" i="18"/>
  <c r="R1141" i="18"/>
  <c r="P1141" i="18"/>
  <c r="BI1130" i="18"/>
  <c r="BH1130" i="18"/>
  <c r="BG1130" i="18"/>
  <c r="BF1130" i="18"/>
  <c r="T1130" i="18"/>
  <c r="R1130" i="18"/>
  <c r="P1130" i="18"/>
  <c r="BI1121" i="18"/>
  <c r="BH1121" i="18"/>
  <c r="BG1121" i="18"/>
  <c r="BF1121" i="18"/>
  <c r="T1121" i="18"/>
  <c r="R1121" i="18"/>
  <c r="P1121" i="18"/>
  <c r="BI1112" i="18"/>
  <c r="BH1112" i="18"/>
  <c r="BG1112" i="18"/>
  <c r="BF1112" i="18"/>
  <c r="T1112" i="18"/>
  <c r="R1112" i="18"/>
  <c r="P1112" i="18"/>
  <c r="BI1105" i="18"/>
  <c r="BH1105" i="18"/>
  <c r="BG1105" i="18"/>
  <c r="BF1105" i="18"/>
  <c r="T1105" i="18"/>
  <c r="R1105" i="18"/>
  <c r="P1105" i="18"/>
  <c r="BI1096" i="18"/>
  <c r="BH1096" i="18"/>
  <c r="BG1096" i="18"/>
  <c r="BF1096" i="18"/>
  <c r="T1096" i="18"/>
  <c r="R1096" i="18"/>
  <c r="P1096" i="18"/>
  <c r="BI1074" i="18"/>
  <c r="BH1074" i="18"/>
  <c r="BG1074" i="18"/>
  <c r="BF1074" i="18"/>
  <c r="T1074" i="18"/>
  <c r="R1074" i="18"/>
  <c r="P1074" i="18"/>
  <c r="BI1069" i="18"/>
  <c r="BH1069" i="18"/>
  <c r="BG1069" i="18"/>
  <c r="BF1069" i="18"/>
  <c r="T1069" i="18"/>
  <c r="T1068" i="18" s="1"/>
  <c r="R1069" i="18"/>
  <c r="R1068" i="18" s="1"/>
  <c r="P1069" i="18"/>
  <c r="P1068" i="18" s="1"/>
  <c r="BI1067" i="18"/>
  <c r="BH1067" i="18"/>
  <c r="BG1067" i="18"/>
  <c r="BF1067" i="18"/>
  <c r="T1067" i="18"/>
  <c r="R1067" i="18"/>
  <c r="P1067" i="18"/>
  <c r="BI1066" i="18"/>
  <c r="BH1066" i="18"/>
  <c r="BG1066" i="18"/>
  <c r="BF1066" i="18"/>
  <c r="T1066" i="18"/>
  <c r="R1066" i="18"/>
  <c r="P1066" i="18"/>
  <c r="BI1065" i="18"/>
  <c r="BH1065" i="18"/>
  <c r="BG1065" i="18"/>
  <c r="BF1065" i="18"/>
  <c r="T1065" i="18"/>
  <c r="R1065" i="18"/>
  <c r="P1065" i="18"/>
  <c r="BI1064" i="18"/>
  <c r="BH1064" i="18"/>
  <c r="BG1064" i="18"/>
  <c r="BF1064" i="18"/>
  <c r="T1064" i="18"/>
  <c r="R1064" i="18"/>
  <c r="P1064" i="18"/>
  <c r="BI1063" i="18"/>
  <c r="BH1063" i="18"/>
  <c r="BG1063" i="18"/>
  <c r="BF1063" i="18"/>
  <c r="T1063" i="18"/>
  <c r="R1063" i="18"/>
  <c r="P1063" i="18"/>
  <c r="BI1062" i="18"/>
  <c r="BH1062" i="18"/>
  <c r="BG1062" i="18"/>
  <c r="BF1062" i="18"/>
  <c r="T1062" i="18"/>
  <c r="R1062" i="18"/>
  <c r="P1062" i="18"/>
  <c r="BI1061" i="18"/>
  <c r="BH1061" i="18"/>
  <c r="BG1061" i="18"/>
  <c r="BF1061" i="18"/>
  <c r="T1061" i="18"/>
  <c r="R1061" i="18"/>
  <c r="P1061" i="18"/>
  <c r="BI1060" i="18"/>
  <c r="BH1060" i="18"/>
  <c r="BG1060" i="18"/>
  <c r="BF1060" i="18"/>
  <c r="T1060" i="18"/>
  <c r="R1060" i="18"/>
  <c r="P1060" i="18"/>
  <c r="BI1059" i="18"/>
  <c r="BH1059" i="18"/>
  <c r="BG1059" i="18"/>
  <c r="BF1059" i="18"/>
  <c r="T1059" i="18"/>
  <c r="R1059" i="18"/>
  <c r="P1059" i="18"/>
  <c r="BI1058" i="18"/>
  <c r="BH1058" i="18"/>
  <c r="BG1058" i="18"/>
  <c r="BF1058" i="18"/>
  <c r="T1058" i="18"/>
  <c r="R1058" i="18"/>
  <c r="P1058" i="18"/>
  <c r="BI1056" i="18"/>
  <c r="BH1056" i="18"/>
  <c r="BG1056" i="18"/>
  <c r="BF1056" i="18"/>
  <c r="T1056" i="18"/>
  <c r="R1056" i="18"/>
  <c r="P1056" i="18"/>
  <c r="BI1054" i="18"/>
  <c r="BH1054" i="18"/>
  <c r="BG1054" i="18"/>
  <c r="BF1054" i="18"/>
  <c r="T1054" i="18"/>
  <c r="R1054" i="18"/>
  <c r="P1054" i="18"/>
  <c r="BI1046" i="18"/>
  <c r="BH1046" i="18"/>
  <c r="BG1046" i="18"/>
  <c r="BF1046" i="18"/>
  <c r="T1046" i="18"/>
  <c r="R1046" i="18"/>
  <c r="P1046" i="18"/>
  <c r="BI1044" i="18"/>
  <c r="BH1044" i="18"/>
  <c r="BG1044" i="18"/>
  <c r="BF1044" i="18"/>
  <c r="T1044" i="18"/>
  <c r="R1044" i="18"/>
  <c r="P1044" i="18"/>
  <c r="BI1042" i="18"/>
  <c r="BH1042" i="18"/>
  <c r="BG1042" i="18"/>
  <c r="BF1042" i="18"/>
  <c r="T1042" i="18"/>
  <c r="R1042" i="18"/>
  <c r="P1042" i="18"/>
  <c r="BI1040" i="18"/>
  <c r="BH1040" i="18"/>
  <c r="BG1040" i="18"/>
  <c r="BF1040" i="18"/>
  <c r="T1040" i="18"/>
  <c r="R1040" i="18"/>
  <c r="P1040" i="18"/>
  <c r="BI1030" i="18"/>
  <c r="BH1030" i="18"/>
  <c r="BG1030" i="18"/>
  <c r="BF1030" i="18"/>
  <c r="T1030" i="18"/>
  <c r="R1030" i="18"/>
  <c r="P1030" i="18"/>
  <c r="BI1024" i="18"/>
  <c r="BH1024" i="18"/>
  <c r="BG1024" i="18"/>
  <c r="BF1024" i="18"/>
  <c r="T1024" i="18"/>
  <c r="R1024" i="18"/>
  <c r="P1024" i="18"/>
  <c r="BI1018" i="18"/>
  <c r="BH1018" i="18"/>
  <c r="BG1018" i="18"/>
  <c r="BF1018" i="18"/>
  <c r="T1018" i="18"/>
  <c r="R1018" i="18"/>
  <c r="P1018" i="18"/>
  <c r="BI1012" i="18"/>
  <c r="BH1012" i="18"/>
  <c r="BG1012" i="18"/>
  <c r="BF1012" i="18"/>
  <c r="T1012" i="18"/>
  <c r="R1012" i="18"/>
  <c r="P1012" i="18"/>
  <c r="BI1010" i="18"/>
  <c r="BH1010" i="18"/>
  <c r="BG1010" i="18"/>
  <c r="BF1010" i="18"/>
  <c r="T1010" i="18"/>
  <c r="R1010" i="18"/>
  <c r="P1010" i="18"/>
  <c r="BI1004" i="18"/>
  <c r="BH1004" i="18"/>
  <c r="BG1004" i="18"/>
  <c r="BF1004" i="18"/>
  <c r="T1004" i="18"/>
  <c r="R1004" i="18"/>
  <c r="P1004" i="18"/>
  <c r="BI997" i="18"/>
  <c r="BH997" i="18"/>
  <c r="BG997" i="18"/>
  <c r="BF997" i="18"/>
  <c r="T997" i="18"/>
  <c r="R997" i="18"/>
  <c r="P997" i="18"/>
  <c r="BI979" i="18"/>
  <c r="BH979" i="18"/>
  <c r="BG979" i="18"/>
  <c r="BF979" i="18"/>
  <c r="T979" i="18"/>
  <c r="R979" i="18"/>
  <c r="P979" i="18"/>
  <c r="BI977" i="18"/>
  <c r="BH977" i="18"/>
  <c r="BG977" i="18"/>
  <c r="BF977" i="18"/>
  <c r="T977" i="18"/>
  <c r="R977" i="18"/>
  <c r="P977" i="18"/>
  <c r="BI960" i="18"/>
  <c r="BH960" i="18"/>
  <c r="BG960" i="18"/>
  <c r="BF960" i="18"/>
  <c r="T960" i="18"/>
  <c r="R960" i="18"/>
  <c r="P960" i="18"/>
  <c r="BI958" i="18"/>
  <c r="BH958" i="18"/>
  <c r="BG958" i="18"/>
  <c r="BF958" i="18"/>
  <c r="T958" i="18"/>
  <c r="R958" i="18"/>
  <c r="P958" i="18"/>
  <c r="BI941" i="18"/>
  <c r="BH941" i="18"/>
  <c r="BG941" i="18"/>
  <c r="BF941" i="18"/>
  <c r="T941" i="18"/>
  <c r="R941" i="18"/>
  <c r="P941" i="18"/>
  <c r="BI924" i="18"/>
  <c r="BH924" i="18"/>
  <c r="BG924" i="18"/>
  <c r="BF924" i="18"/>
  <c r="T924" i="18"/>
  <c r="R924" i="18"/>
  <c r="P924" i="18"/>
  <c r="BI882" i="18"/>
  <c r="BH882" i="18"/>
  <c r="BG882" i="18"/>
  <c r="BF882" i="18"/>
  <c r="T882" i="18"/>
  <c r="R882" i="18"/>
  <c r="P882" i="18"/>
  <c r="BI880" i="18"/>
  <c r="BH880" i="18"/>
  <c r="BG880" i="18"/>
  <c r="BF880" i="18"/>
  <c r="T880" i="18"/>
  <c r="R880" i="18"/>
  <c r="P880" i="18"/>
  <c r="BI872" i="18"/>
  <c r="BH872" i="18"/>
  <c r="BG872" i="18"/>
  <c r="BF872" i="18"/>
  <c r="T872" i="18"/>
  <c r="R872" i="18"/>
  <c r="P872" i="18"/>
  <c r="BI870" i="18"/>
  <c r="BH870" i="18"/>
  <c r="BG870" i="18"/>
  <c r="BF870" i="18"/>
  <c r="T870" i="18"/>
  <c r="R870" i="18"/>
  <c r="P870" i="18"/>
  <c r="BI844" i="18"/>
  <c r="BH844" i="18"/>
  <c r="BG844" i="18"/>
  <c r="BF844" i="18"/>
  <c r="T844" i="18"/>
  <c r="R844" i="18"/>
  <c r="P844" i="18"/>
  <c r="BI842" i="18"/>
  <c r="BH842" i="18"/>
  <c r="BG842" i="18"/>
  <c r="BF842" i="18"/>
  <c r="T842" i="18"/>
  <c r="R842" i="18"/>
  <c r="P842" i="18"/>
  <c r="BI822" i="18"/>
  <c r="BH822" i="18"/>
  <c r="BG822" i="18"/>
  <c r="BF822" i="18"/>
  <c r="T822" i="18"/>
  <c r="R822" i="18"/>
  <c r="P822" i="18"/>
  <c r="BI820" i="18"/>
  <c r="BH820" i="18"/>
  <c r="BG820" i="18"/>
  <c r="BF820" i="18"/>
  <c r="T820" i="18"/>
  <c r="R820" i="18"/>
  <c r="P820" i="18"/>
  <c r="BI810" i="18"/>
  <c r="BH810" i="18"/>
  <c r="BG810" i="18"/>
  <c r="BF810" i="18"/>
  <c r="T810" i="18"/>
  <c r="R810" i="18"/>
  <c r="P810" i="18"/>
  <c r="BI808" i="18"/>
  <c r="BH808" i="18"/>
  <c r="BG808" i="18"/>
  <c r="BF808" i="18"/>
  <c r="T808" i="18"/>
  <c r="R808" i="18"/>
  <c r="P808" i="18"/>
  <c r="BI771" i="18"/>
  <c r="BH771" i="18"/>
  <c r="BG771" i="18"/>
  <c r="BF771" i="18"/>
  <c r="T771" i="18"/>
  <c r="R771" i="18"/>
  <c r="P771" i="18"/>
  <c r="BI765" i="18"/>
  <c r="BH765" i="18"/>
  <c r="BG765" i="18"/>
  <c r="BF765" i="18"/>
  <c r="T765" i="18"/>
  <c r="R765" i="18"/>
  <c r="P765" i="18"/>
  <c r="BI725" i="18"/>
  <c r="BH725" i="18"/>
  <c r="BG725" i="18"/>
  <c r="BF725" i="18"/>
  <c r="T725" i="18"/>
  <c r="R725" i="18"/>
  <c r="P725" i="18"/>
  <c r="BI707" i="18"/>
  <c r="BH707" i="18"/>
  <c r="BG707" i="18"/>
  <c r="BF707" i="18"/>
  <c r="T707" i="18"/>
  <c r="R707" i="18"/>
  <c r="P707" i="18"/>
  <c r="BI694" i="18"/>
  <c r="BH694" i="18"/>
  <c r="BG694" i="18"/>
  <c r="BF694" i="18"/>
  <c r="T694" i="18"/>
  <c r="R694" i="18"/>
  <c r="P694" i="18"/>
  <c r="BI670" i="18"/>
  <c r="BH670" i="18"/>
  <c r="BG670" i="18"/>
  <c r="BF670" i="18"/>
  <c r="T670" i="18"/>
  <c r="R670" i="18"/>
  <c r="P670" i="18"/>
  <c r="BI645" i="18"/>
  <c r="BH645" i="18"/>
  <c r="BG645" i="18"/>
  <c r="BF645" i="18"/>
  <c r="T645" i="18"/>
  <c r="R645" i="18"/>
  <c r="P645" i="18"/>
  <c r="BI632" i="18"/>
  <c r="BH632" i="18"/>
  <c r="BG632" i="18"/>
  <c r="BF632" i="18"/>
  <c r="T632" i="18"/>
  <c r="R632" i="18"/>
  <c r="P632" i="18"/>
  <c r="BI621" i="18"/>
  <c r="BH621" i="18"/>
  <c r="BG621" i="18"/>
  <c r="BF621" i="18"/>
  <c r="T621" i="18"/>
  <c r="R621" i="18"/>
  <c r="P621" i="18"/>
  <c r="BI611" i="18"/>
  <c r="BH611" i="18"/>
  <c r="BG611" i="18"/>
  <c r="BF611" i="18"/>
  <c r="T611" i="18"/>
  <c r="R611" i="18"/>
  <c r="P611" i="18"/>
  <c r="BI605" i="18"/>
  <c r="BH605" i="18"/>
  <c r="BG605" i="18"/>
  <c r="BF605" i="18"/>
  <c r="T605" i="18"/>
  <c r="R605" i="18"/>
  <c r="P605" i="18"/>
  <c r="BI584" i="18"/>
  <c r="BH584" i="18"/>
  <c r="BG584" i="18"/>
  <c r="BF584" i="18"/>
  <c r="T584" i="18"/>
  <c r="R584" i="18"/>
  <c r="P584" i="18"/>
  <c r="BI582" i="18"/>
  <c r="BH582" i="18"/>
  <c r="BG582" i="18"/>
  <c r="BF582" i="18"/>
  <c r="T582" i="18"/>
  <c r="R582" i="18"/>
  <c r="P582" i="18"/>
  <c r="BI570" i="18"/>
  <c r="BH570" i="18"/>
  <c r="BG570" i="18"/>
  <c r="BF570" i="18"/>
  <c r="T570" i="18"/>
  <c r="R570" i="18"/>
  <c r="P570" i="18"/>
  <c r="BI556" i="18"/>
  <c r="BH556" i="18"/>
  <c r="BG556" i="18"/>
  <c r="BF556" i="18"/>
  <c r="T556" i="18"/>
  <c r="R556" i="18"/>
  <c r="P556" i="18"/>
  <c r="BI542" i="18"/>
  <c r="BH542" i="18"/>
  <c r="BG542" i="18"/>
  <c r="BF542" i="18"/>
  <c r="T542" i="18"/>
  <c r="R542" i="18"/>
  <c r="P542" i="18"/>
  <c r="BI531" i="18"/>
  <c r="BH531" i="18"/>
  <c r="BG531" i="18"/>
  <c r="BF531" i="18"/>
  <c r="T531" i="18"/>
  <c r="R531" i="18"/>
  <c r="P531" i="18"/>
  <c r="BI529" i="18"/>
  <c r="BH529" i="18"/>
  <c r="BG529" i="18"/>
  <c r="BF529" i="18"/>
  <c r="T529" i="18"/>
  <c r="R529" i="18"/>
  <c r="P529" i="18"/>
  <c r="BI521" i="18"/>
  <c r="BH521" i="18"/>
  <c r="BG521" i="18"/>
  <c r="BF521" i="18"/>
  <c r="T521" i="18"/>
  <c r="R521" i="18"/>
  <c r="P521" i="18"/>
  <c r="BI519" i="18"/>
  <c r="BH519" i="18"/>
  <c r="BG519" i="18"/>
  <c r="BF519" i="18"/>
  <c r="T519" i="18"/>
  <c r="R519" i="18"/>
  <c r="P519" i="18"/>
  <c r="BI507" i="18"/>
  <c r="BH507" i="18"/>
  <c r="BG507" i="18"/>
  <c r="BF507" i="18"/>
  <c r="T507" i="18"/>
  <c r="R507" i="18"/>
  <c r="P507" i="18"/>
  <c r="BI498" i="18"/>
  <c r="BH498" i="18"/>
  <c r="BG498" i="18"/>
  <c r="BF498" i="18"/>
  <c r="T498" i="18"/>
  <c r="R498" i="18"/>
  <c r="P498" i="18"/>
  <c r="BI487" i="18"/>
  <c r="BH487" i="18"/>
  <c r="BG487" i="18"/>
  <c r="BF487" i="18"/>
  <c r="T487" i="18"/>
  <c r="R487" i="18"/>
  <c r="P487" i="18"/>
  <c r="BI467" i="18"/>
  <c r="BH467" i="18"/>
  <c r="BG467" i="18"/>
  <c r="BF467" i="18"/>
  <c r="T467" i="18"/>
  <c r="R467" i="18"/>
  <c r="P467" i="18"/>
  <c r="BI453" i="18"/>
  <c r="BH453" i="18"/>
  <c r="BG453" i="18"/>
  <c r="BF453" i="18"/>
  <c r="T453" i="18"/>
  <c r="R453" i="18"/>
  <c r="P453" i="18"/>
  <c r="BI436" i="18"/>
  <c r="BH436" i="18"/>
  <c r="BG436" i="18"/>
  <c r="BF436" i="18"/>
  <c r="T436" i="18"/>
  <c r="R436" i="18"/>
  <c r="P436" i="18"/>
  <c r="BI406" i="18"/>
  <c r="BH406" i="18"/>
  <c r="BG406" i="18"/>
  <c r="BF406" i="18"/>
  <c r="T406" i="18"/>
  <c r="R406" i="18"/>
  <c r="P406" i="18"/>
  <c r="BI385" i="18"/>
  <c r="BH385" i="18"/>
  <c r="BG385" i="18"/>
  <c r="BF385" i="18"/>
  <c r="T385" i="18"/>
  <c r="R385" i="18"/>
  <c r="P385" i="18"/>
  <c r="BI348" i="18"/>
  <c r="BH348" i="18"/>
  <c r="BG348" i="18"/>
  <c r="BF348" i="18"/>
  <c r="T348" i="18"/>
  <c r="R348" i="18"/>
  <c r="P348" i="18"/>
  <c r="BI341" i="18"/>
  <c r="BH341" i="18"/>
  <c r="BG341" i="18"/>
  <c r="BF341" i="18"/>
  <c r="T341" i="18"/>
  <c r="R341" i="18"/>
  <c r="P341" i="18"/>
  <c r="BI339" i="18"/>
  <c r="BH339" i="18"/>
  <c r="BG339" i="18"/>
  <c r="BF339" i="18"/>
  <c r="T339" i="18"/>
  <c r="R339" i="18"/>
  <c r="P339" i="18"/>
  <c r="BI332" i="18"/>
  <c r="BH332" i="18"/>
  <c r="BG332" i="18"/>
  <c r="BF332" i="18"/>
  <c r="T332" i="18"/>
  <c r="R332" i="18"/>
  <c r="P332" i="18"/>
  <c r="BI330" i="18"/>
  <c r="BH330" i="18"/>
  <c r="BG330" i="18"/>
  <c r="BF330" i="18"/>
  <c r="T330" i="18"/>
  <c r="R330" i="18"/>
  <c r="P330" i="18"/>
  <c r="BI323" i="18"/>
  <c r="BH323" i="18"/>
  <c r="BG323" i="18"/>
  <c r="BF323" i="18"/>
  <c r="T323" i="18"/>
  <c r="R323" i="18"/>
  <c r="P323" i="18"/>
  <c r="BI316" i="18"/>
  <c r="BH316" i="18"/>
  <c r="BG316" i="18"/>
  <c r="BF316" i="18"/>
  <c r="T316" i="18"/>
  <c r="R316" i="18"/>
  <c r="P316" i="18"/>
  <c r="BI309" i="18"/>
  <c r="BH309" i="18"/>
  <c r="BG309" i="18"/>
  <c r="BF309" i="18"/>
  <c r="T309" i="18"/>
  <c r="R309" i="18"/>
  <c r="P309" i="18"/>
  <c r="BI302" i="18"/>
  <c r="BH302" i="18"/>
  <c r="BG302" i="18"/>
  <c r="BF302" i="18"/>
  <c r="T302" i="18"/>
  <c r="R302" i="18"/>
  <c r="P302" i="18"/>
  <c r="BI293" i="18"/>
  <c r="BH293" i="18"/>
  <c r="BG293" i="18"/>
  <c r="BF293" i="18"/>
  <c r="T293" i="18"/>
  <c r="R293" i="18"/>
  <c r="P293" i="18"/>
  <c r="BI282" i="18"/>
  <c r="BH282" i="18"/>
  <c r="BG282" i="18"/>
  <c r="BF282" i="18"/>
  <c r="T282" i="18"/>
  <c r="R282" i="18"/>
  <c r="P282" i="18"/>
  <c r="BI273" i="18"/>
  <c r="BH273" i="18"/>
  <c r="BG273" i="18"/>
  <c r="BF273" i="18"/>
  <c r="T273" i="18"/>
  <c r="R273" i="18"/>
  <c r="P273" i="18"/>
  <c r="BI264" i="18"/>
  <c r="BH264" i="18"/>
  <c r="BG264" i="18"/>
  <c r="BF264" i="18"/>
  <c r="T264" i="18"/>
  <c r="R264" i="18"/>
  <c r="P264" i="18"/>
  <c r="BI257" i="18"/>
  <c r="BH257" i="18"/>
  <c r="BG257" i="18"/>
  <c r="BF257" i="18"/>
  <c r="T257" i="18"/>
  <c r="R257" i="18"/>
  <c r="P257" i="18"/>
  <c r="BI250" i="18"/>
  <c r="BH250" i="18"/>
  <c r="BG250" i="18"/>
  <c r="BF250" i="18"/>
  <c r="T250" i="18"/>
  <c r="R250" i="18"/>
  <c r="P250" i="18"/>
  <c r="BI243" i="18"/>
  <c r="BH243" i="18"/>
  <c r="BG243" i="18"/>
  <c r="BF243" i="18"/>
  <c r="T243" i="18"/>
  <c r="R243" i="18"/>
  <c r="P243" i="18"/>
  <c r="BI236" i="18"/>
  <c r="BH236" i="18"/>
  <c r="BG236" i="18"/>
  <c r="BF236" i="18"/>
  <c r="T236" i="18"/>
  <c r="R236" i="18"/>
  <c r="P236" i="18"/>
  <c r="BI229" i="18"/>
  <c r="BH229" i="18"/>
  <c r="BG229" i="18"/>
  <c r="BF229" i="18"/>
  <c r="T229" i="18"/>
  <c r="R229" i="18"/>
  <c r="P229" i="18"/>
  <c r="BI222" i="18"/>
  <c r="BH222" i="18"/>
  <c r="BG222" i="18"/>
  <c r="BF222" i="18"/>
  <c r="T222" i="18"/>
  <c r="R222" i="18"/>
  <c r="P222" i="18"/>
  <c r="BI215" i="18"/>
  <c r="BH215" i="18"/>
  <c r="BG215" i="18"/>
  <c r="BF215" i="18"/>
  <c r="T215" i="18"/>
  <c r="R215" i="18"/>
  <c r="P215" i="18"/>
  <c r="BI208" i="18"/>
  <c r="BH208" i="18"/>
  <c r="BG208" i="18"/>
  <c r="BF208" i="18"/>
  <c r="T208" i="18"/>
  <c r="R208" i="18"/>
  <c r="P208" i="18"/>
  <c r="BI201" i="18"/>
  <c r="BH201" i="18"/>
  <c r="BG201" i="18"/>
  <c r="BF201" i="18"/>
  <c r="T201" i="18"/>
  <c r="R201" i="18"/>
  <c r="P201" i="18"/>
  <c r="BI178" i="18"/>
  <c r="BH178" i="18"/>
  <c r="BG178" i="18"/>
  <c r="BF178" i="18"/>
  <c r="T178" i="18"/>
  <c r="R178" i="18"/>
  <c r="P178" i="18"/>
  <c r="BI163" i="18"/>
  <c r="BH163" i="18"/>
  <c r="BG163" i="18"/>
  <c r="BF163" i="18"/>
  <c r="T163" i="18"/>
  <c r="R163" i="18"/>
  <c r="P163" i="18"/>
  <c r="BI161" i="18"/>
  <c r="BH161" i="18"/>
  <c r="BG161" i="18"/>
  <c r="BF161" i="18"/>
  <c r="T161" i="18"/>
  <c r="R161" i="18"/>
  <c r="P161" i="18"/>
  <c r="BI140" i="18"/>
  <c r="BH140" i="18"/>
  <c r="BG140" i="18"/>
  <c r="BF140" i="18"/>
  <c r="T140" i="18"/>
  <c r="R140" i="18"/>
  <c r="P140" i="18"/>
  <c r="BI129" i="18"/>
  <c r="BH129" i="18"/>
  <c r="BG129" i="18"/>
  <c r="BF129" i="18"/>
  <c r="T129" i="18"/>
  <c r="R129" i="18"/>
  <c r="P129" i="18"/>
  <c r="BI116" i="18"/>
  <c r="BH116" i="18"/>
  <c r="BG116" i="18"/>
  <c r="BF116" i="18"/>
  <c r="T116" i="18"/>
  <c r="R116" i="18"/>
  <c r="P116" i="18"/>
  <c r="BI105" i="18"/>
  <c r="BH105" i="18"/>
  <c r="BG105" i="18"/>
  <c r="BF105" i="18"/>
  <c r="T105" i="18"/>
  <c r="R105" i="18"/>
  <c r="P105" i="18"/>
  <c r="J99" i="18"/>
  <c r="J98" i="18"/>
  <c r="F98" i="18"/>
  <c r="F96" i="18"/>
  <c r="E94" i="18"/>
  <c r="J63" i="18"/>
  <c r="J62" i="18"/>
  <c r="F62" i="18"/>
  <c r="F60" i="18"/>
  <c r="E58" i="18"/>
  <c r="J22" i="18"/>
  <c r="E22" i="18"/>
  <c r="F63" i="18" s="1"/>
  <c r="J21" i="18"/>
  <c r="J16" i="18"/>
  <c r="J60" i="18"/>
  <c r="E7" i="18"/>
  <c r="E52" i="18" s="1"/>
  <c r="J41" i="17"/>
  <c r="J40" i="17"/>
  <c r="AY74" i="1" s="1"/>
  <c r="J39" i="17"/>
  <c r="AX74" i="1" s="1"/>
  <c r="BI475" i="17"/>
  <c r="BH475" i="17"/>
  <c r="BG475" i="17"/>
  <c r="BF475" i="17"/>
  <c r="T475" i="17"/>
  <c r="R475" i="17"/>
  <c r="P475" i="17"/>
  <c r="BI468" i="17"/>
  <c r="BH468" i="17"/>
  <c r="BG468" i="17"/>
  <c r="BF468" i="17"/>
  <c r="T468" i="17"/>
  <c r="R468" i="17"/>
  <c r="P468" i="17"/>
  <c r="BI461" i="17"/>
  <c r="BH461" i="17"/>
  <c r="BG461" i="17"/>
  <c r="BF461" i="17"/>
  <c r="T461" i="17"/>
  <c r="R461" i="17"/>
  <c r="P461" i="17"/>
  <c r="BI459" i="17"/>
  <c r="BH459" i="17"/>
  <c r="BG459" i="17"/>
  <c r="BF459" i="17"/>
  <c r="T459" i="17"/>
  <c r="R459" i="17"/>
  <c r="P459" i="17"/>
  <c r="BI456" i="17"/>
  <c r="BH456" i="17"/>
  <c r="BG456" i="17"/>
  <c r="BF456" i="17"/>
  <c r="T456" i="17"/>
  <c r="R456" i="17"/>
  <c r="P456" i="17"/>
  <c r="BI454" i="17"/>
  <c r="BH454" i="17"/>
  <c r="BG454" i="17"/>
  <c r="BF454" i="17"/>
  <c r="T454" i="17"/>
  <c r="R454" i="17"/>
  <c r="P454" i="17"/>
  <c r="BI449" i="17"/>
  <c r="BH449" i="17"/>
  <c r="BG449" i="17"/>
  <c r="BF449" i="17"/>
  <c r="T449" i="17"/>
  <c r="R449" i="17"/>
  <c r="P449" i="17"/>
  <c r="BI444" i="17"/>
  <c r="BH444" i="17"/>
  <c r="BG444" i="17"/>
  <c r="BF444" i="17"/>
  <c r="T444" i="17"/>
  <c r="R444" i="17"/>
  <c r="P444" i="17"/>
  <c r="BI439" i="17"/>
  <c r="BH439" i="17"/>
  <c r="BG439" i="17"/>
  <c r="BF439" i="17"/>
  <c r="T439" i="17"/>
  <c r="R439" i="17"/>
  <c r="P439" i="17"/>
  <c r="BI434" i="17"/>
  <c r="BH434" i="17"/>
  <c r="BG434" i="17"/>
  <c r="BF434" i="17"/>
  <c r="T434" i="17"/>
  <c r="R434" i="17"/>
  <c r="P434" i="17"/>
  <c r="BI432" i="17"/>
  <c r="BH432" i="17"/>
  <c r="BG432" i="17"/>
  <c r="BF432" i="17"/>
  <c r="T432" i="17"/>
  <c r="R432" i="17"/>
  <c r="P432" i="17"/>
  <c r="BI421" i="17"/>
  <c r="BH421" i="17"/>
  <c r="BG421" i="17"/>
  <c r="BF421" i="17"/>
  <c r="T421" i="17"/>
  <c r="R421" i="17"/>
  <c r="P421" i="17"/>
  <c r="BI412" i="17"/>
  <c r="BH412" i="17"/>
  <c r="BG412" i="17"/>
  <c r="BF412" i="17"/>
  <c r="T412" i="17"/>
  <c r="R412" i="17"/>
  <c r="P412" i="17"/>
  <c r="BI408" i="17"/>
  <c r="BH408" i="17"/>
  <c r="BG408" i="17"/>
  <c r="BF408" i="17"/>
  <c r="T408" i="17"/>
  <c r="T407" i="17"/>
  <c r="R408" i="17"/>
  <c r="R407" i="17" s="1"/>
  <c r="P408" i="17"/>
  <c r="P407" i="17"/>
  <c r="BI401" i="17"/>
  <c r="BH401" i="17"/>
  <c r="BG401" i="17"/>
  <c r="BF401" i="17"/>
  <c r="T401" i="17"/>
  <c r="T400" i="17" s="1"/>
  <c r="R401" i="17"/>
  <c r="R400" i="17"/>
  <c r="P401" i="17"/>
  <c r="P400" i="17"/>
  <c r="BI399" i="17"/>
  <c r="BH399" i="17"/>
  <c r="BG399" i="17"/>
  <c r="BF399" i="17"/>
  <c r="T399" i="17"/>
  <c r="R399" i="17"/>
  <c r="P399" i="17"/>
  <c r="BI398" i="17"/>
  <c r="BH398" i="17"/>
  <c r="BG398" i="17"/>
  <c r="BF398" i="17"/>
  <c r="T398" i="17"/>
  <c r="R398" i="17"/>
  <c r="P398" i="17"/>
  <c r="BI397" i="17"/>
  <c r="BH397" i="17"/>
  <c r="BG397" i="17"/>
  <c r="BF397" i="17"/>
  <c r="T397" i="17"/>
  <c r="R397" i="17"/>
  <c r="P397" i="17"/>
  <c r="BI396" i="17"/>
  <c r="BH396" i="17"/>
  <c r="BG396" i="17"/>
  <c r="BF396" i="17"/>
  <c r="T396" i="17"/>
  <c r="R396" i="17"/>
  <c r="P396" i="17"/>
  <c r="BI389" i="17"/>
  <c r="BH389" i="17"/>
  <c r="BG389" i="17"/>
  <c r="BF389" i="17"/>
  <c r="T389" i="17"/>
  <c r="R389" i="17"/>
  <c r="P389" i="17"/>
  <c r="BI382" i="17"/>
  <c r="BH382" i="17"/>
  <c r="BG382" i="17"/>
  <c r="BF382" i="17"/>
  <c r="T382" i="17"/>
  <c r="R382" i="17"/>
  <c r="P382" i="17"/>
  <c r="BI380" i="17"/>
  <c r="BH380" i="17"/>
  <c r="BG380" i="17"/>
  <c r="BF380" i="17"/>
  <c r="T380" i="17"/>
  <c r="R380" i="17"/>
  <c r="P380" i="17"/>
  <c r="BI374" i="17"/>
  <c r="BH374" i="17"/>
  <c r="BG374" i="17"/>
  <c r="BF374" i="17"/>
  <c r="T374" i="17"/>
  <c r="R374" i="17"/>
  <c r="P374" i="17"/>
  <c r="BI367" i="17"/>
  <c r="BH367" i="17"/>
  <c r="BG367" i="17"/>
  <c r="BF367" i="17"/>
  <c r="T367" i="17"/>
  <c r="R367" i="17"/>
  <c r="P367" i="17"/>
  <c r="BI361" i="17"/>
  <c r="BH361" i="17"/>
  <c r="BG361" i="17"/>
  <c r="BF361" i="17"/>
  <c r="T361" i="17"/>
  <c r="R361" i="17"/>
  <c r="P361" i="17"/>
  <c r="BI342" i="17"/>
  <c r="BH342" i="17"/>
  <c r="BG342" i="17"/>
  <c r="BF342" i="17"/>
  <c r="T342" i="17"/>
  <c r="R342" i="17"/>
  <c r="P342" i="17"/>
  <c r="BI340" i="17"/>
  <c r="BH340" i="17"/>
  <c r="BG340" i="17"/>
  <c r="BF340" i="17"/>
  <c r="T340" i="17"/>
  <c r="R340" i="17"/>
  <c r="P340" i="17"/>
  <c r="BI321" i="17"/>
  <c r="BH321" i="17"/>
  <c r="BG321" i="17"/>
  <c r="BF321" i="17"/>
  <c r="T321" i="17"/>
  <c r="R321" i="17"/>
  <c r="P321" i="17"/>
  <c r="BI302" i="17"/>
  <c r="BH302" i="17"/>
  <c r="BG302" i="17"/>
  <c r="BF302" i="17"/>
  <c r="T302" i="17"/>
  <c r="R302" i="17"/>
  <c r="P302" i="17"/>
  <c r="BI295" i="17"/>
  <c r="BH295" i="17"/>
  <c r="BG295" i="17"/>
  <c r="BF295" i="17"/>
  <c r="T295" i="17"/>
  <c r="R295" i="17"/>
  <c r="P295" i="17"/>
  <c r="BI286" i="17"/>
  <c r="BH286" i="17"/>
  <c r="BG286" i="17"/>
  <c r="BF286" i="17"/>
  <c r="T286" i="17"/>
  <c r="R286" i="17"/>
  <c r="P286" i="17"/>
  <c r="BI284" i="17"/>
  <c r="BH284" i="17"/>
  <c r="BG284" i="17"/>
  <c r="BF284" i="17"/>
  <c r="T284" i="17"/>
  <c r="R284" i="17"/>
  <c r="P284" i="17"/>
  <c r="BI275" i="17"/>
  <c r="BH275" i="17"/>
  <c r="BG275" i="17"/>
  <c r="BF275" i="17"/>
  <c r="T275" i="17"/>
  <c r="R275" i="17"/>
  <c r="P275" i="17"/>
  <c r="BI264" i="17"/>
  <c r="BH264" i="17"/>
  <c r="BG264" i="17"/>
  <c r="BF264" i="17"/>
  <c r="T264" i="17"/>
  <c r="R264" i="17"/>
  <c r="P264" i="17"/>
  <c r="BI254" i="17"/>
  <c r="BH254" i="17"/>
  <c r="BG254" i="17"/>
  <c r="BF254" i="17"/>
  <c r="T254" i="17"/>
  <c r="R254" i="17"/>
  <c r="P254" i="17"/>
  <c r="BI245" i="17"/>
  <c r="BH245" i="17"/>
  <c r="BG245" i="17"/>
  <c r="BF245" i="17"/>
  <c r="T245" i="17"/>
  <c r="R245" i="17"/>
  <c r="P245" i="17"/>
  <c r="BI234" i="17"/>
  <c r="BH234" i="17"/>
  <c r="BG234" i="17"/>
  <c r="BF234" i="17"/>
  <c r="T234" i="17"/>
  <c r="R234" i="17"/>
  <c r="P234" i="17"/>
  <c r="BI221" i="17"/>
  <c r="BH221" i="17"/>
  <c r="BG221" i="17"/>
  <c r="BF221" i="17"/>
  <c r="T221" i="17"/>
  <c r="R221" i="17"/>
  <c r="P221" i="17"/>
  <c r="BI214" i="17"/>
  <c r="BH214" i="17"/>
  <c r="BG214" i="17"/>
  <c r="BF214" i="17"/>
  <c r="T214" i="17"/>
  <c r="R214" i="17"/>
  <c r="P214" i="17"/>
  <c r="BI205" i="17"/>
  <c r="BH205" i="17"/>
  <c r="BG205" i="17"/>
  <c r="BF205" i="17"/>
  <c r="T205" i="17"/>
  <c r="R205" i="17"/>
  <c r="P205" i="17"/>
  <c r="BI198" i="17"/>
  <c r="BH198" i="17"/>
  <c r="BG198" i="17"/>
  <c r="BF198" i="17"/>
  <c r="T198" i="17"/>
  <c r="R198" i="17"/>
  <c r="P198" i="17"/>
  <c r="BI191" i="17"/>
  <c r="BH191" i="17"/>
  <c r="BG191" i="17"/>
  <c r="BF191" i="17"/>
  <c r="T191" i="17"/>
  <c r="R191" i="17"/>
  <c r="P191" i="17"/>
  <c r="BI184" i="17"/>
  <c r="BH184" i="17"/>
  <c r="BG184" i="17"/>
  <c r="BF184" i="17"/>
  <c r="T184" i="17"/>
  <c r="R184" i="17"/>
  <c r="P184" i="17"/>
  <c r="BI177" i="17"/>
  <c r="BH177" i="17"/>
  <c r="BG177" i="17"/>
  <c r="BF177" i="17"/>
  <c r="T177" i="17"/>
  <c r="R177" i="17"/>
  <c r="P177" i="17"/>
  <c r="BI170" i="17"/>
  <c r="BH170" i="17"/>
  <c r="BG170" i="17"/>
  <c r="BF170" i="17"/>
  <c r="T170" i="17"/>
  <c r="R170" i="17"/>
  <c r="P170" i="17"/>
  <c r="BI166" i="17"/>
  <c r="BH166" i="17"/>
  <c r="BG166" i="17"/>
  <c r="BF166" i="17"/>
  <c r="T166" i="17"/>
  <c r="R166" i="17"/>
  <c r="P166" i="17"/>
  <c r="BI163" i="17"/>
  <c r="BH163" i="17"/>
  <c r="BG163" i="17"/>
  <c r="BF163" i="17"/>
  <c r="T163" i="17"/>
  <c r="R163" i="17"/>
  <c r="P163" i="17"/>
  <c r="BI156" i="17"/>
  <c r="BH156" i="17"/>
  <c r="BG156" i="17"/>
  <c r="BF156" i="17"/>
  <c r="T156" i="17"/>
  <c r="R156" i="17"/>
  <c r="P156" i="17"/>
  <c r="BI150" i="17"/>
  <c r="BH150" i="17"/>
  <c r="BG150" i="17"/>
  <c r="BF150" i="17"/>
  <c r="T150" i="17"/>
  <c r="R150" i="17"/>
  <c r="P150" i="17"/>
  <c r="BI143" i="17"/>
  <c r="BH143" i="17"/>
  <c r="BG143" i="17"/>
  <c r="BF143" i="17"/>
  <c r="T143" i="17"/>
  <c r="R143" i="17"/>
  <c r="P143" i="17"/>
  <c r="BI138" i="17"/>
  <c r="BH138" i="17"/>
  <c r="BG138" i="17"/>
  <c r="BF138" i="17"/>
  <c r="T138" i="17"/>
  <c r="R138" i="17"/>
  <c r="P138" i="17"/>
  <c r="BI132" i="17"/>
  <c r="BH132" i="17"/>
  <c r="BG132" i="17"/>
  <c r="BF132" i="17"/>
  <c r="T132" i="17"/>
  <c r="R132" i="17"/>
  <c r="P132" i="17"/>
  <c r="BI103" i="17"/>
  <c r="BH103" i="17"/>
  <c r="BG103" i="17"/>
  <c r="BF103" i="17"/>
  <c r="T103" i="17"/>
  <c r="R103" i="17"/>
  <c r="P103" i="17"/>
  <c r="J97" i="17"/>
  <c r="J96" i="17"/>
  <c r="F96" i="17"/>
  <c r="F94" i="17"/>
  <c r="E92" i="17"/>
  <c r="J63" i="17"/>
  <c r="J62" i="17"/>
  <c r="F62" i="17"/>
  <c r="F60" i="17"/>
  <c r="E58" i="17"/>
  <c r="J22" i="17"/>
  <c r="E22" i="17"/>
  <c r="F63" i="17" s="1"/>
  <c r="J21" i="17"/>
  <c r="J16" i="17"/>
  <c r="J94" i="17"/>
  <c r="E7" i="17"/>
  <c r="E52" i="17"/>
  <c r="J39" i="16"/>
  <c r="J38" i="16"/>
  <c r="AY71" i="1" s="1"/>
  <c r="J37" i="16"/>
  <c r="AX71" i="1" s="1"/>
  <c r="BI442" i="16"/>
  <c r="BH442" i="16"/>
  <c r="BG442" i="16"/>
  <c r="BF442" i="16"/>
  <c r="T442" i="16"/>
  <c r="R442" i="16"/>
  <c r="P442" i="16"/>
  <c r="BI440" i="16"/>
  <c r="BH440" i="16"/>
  <c r="BG440" i="16"/>
  <c r="BF440" i="16"/>
  <c r="T440" i="16"/>
  <c r="R440" i="16"/>
  <c r="P440" i="16"/>
  <c r="BI431" i="16"/>
  <c r="BH431" i="16"/>
  <c r="BG431" i="16"/>
  <c r="BF431" i="16"/>
  <c r="T431" i="16"/>
  <c r="T430" i="16"/>
  <c r="R431" i="16"/>
  <c r="R430" i="16" s="1"/>
  <c r="P431" i="16"/>
  <c r="P430" i="16" s="1"/>
  <c r="BI428" i="16"/>
  <c r="BH428" i="16"/>
  <c r="BG428" i="16"/>
  <c r="BF428" i="16"/>
  <c r="T428" i="16"/>
  <c r="R428" i="16"/>
  <c r="P428" i="16"/>
  <c r="BI426" i="16"/>
  <c r="BH426" i="16"/>
  <c r="BG426" i="16"/>
  <c r="BF426" i="16"/>
  <c r="T426" i="16"/>
  <c r="R426" i="16"/>
  <c r="P426" i="16"/>
  <c r="BI420" i="16"/>
  <c r="BH420" i="16"/>
  <c r="BG420" i="16"/>
  <c r="BF420" i="16"/>
  <c r="T420" i="16"/>
  <c r="R420" i="16"/>
  <c r="P420" i="16"/>
  <c r="BI414" i="16"/>
  <c r="BH414" i="16"/>
  <c r="BG414" i="16"/>
  <c r="BF414" i="16"/>
  <c r="T414" i="16"/>
  <c r="R414" i="16"/>
  <c r="P414" i="16"/>
  <c r="BI408" i="16"/>
  <c r="BH408" i="16"/>
  <c r="BG408" i="16"/>
  <c r="BF408" i="16"/>
  <c r="T408" i="16"/>
  <c r="R408" i="16"/>
  <c r="P408" i="16"/>
  <c r="BI404" i="16"/>
  <c r="BH404" i="16"/>
  <c r="BG404" i="16"/>
  <c r="BF404" i="16"/>
  <c r="T404" i="16"/>
  <c r="T403" i="16"/>
  <c r="R404" i="16"/>
  <c r="R403" i="16"/>
  <c r="P404" i="16"/>
  <c r="P403" i="16"/>
  <c r="BI401" i="16"/>
  <c r="BH401" i="16"/>
  <c r="BG401" i="16"/>
  <c r="BF401" i="16"/>
  <c r="T401" i="16"/>
  <c r="R401" i="16"/>
  <c r="P401" i="16"/>
  <c r="BI398" i="16"/>
  <c r="BH398" i="16"/>
  <c r="BG398" i="16"/>
  <c r="BF398" i="16"/>
  <c r="T398" i="16"/>
  <c r="R398" i="16"/>
  <c r="P398" i="16"/>
  <c r="BI396" i="16"/>
  <c r="BH396" i="16"/>
  <c r="BG396" i="16"/>
  <c r="BF396" i="16"/>
  <c r="T396" i="16"/>
  <c r="R396" i="16"/>
  <c r="P396" i="16"/>
  <c r="BI394" i="16"/>
  <c r="BH394" i="16"/>
  <c r="BG394" i="16"/>
  <c r="BF394" i="16"/>
  <c r="T394" i="16"/>
  <c r="R394" i="16"/>
  <c r="P394" i="16"/>
  <c r="BI387" i="16"/>
  <c r="BH387" i="16"/>
  <c r="BG387" i="16"/>
  <c r="BF387" i="16"/>
  <c r="T387" i="16"/>
  <c r="R387" i="16"/>
  <c r="P387" i="16"/>
  <c r="BI381" i="16"/>
  <c r="BH381" i="16"/>
  <c r="BG381" i="16"/>
  <c r="BF381" i="16"/>
  <c r="T381" i="16"/>
  <c r="R381" i="16"/>
  <c r="P381" i="16"/>
  <c r="BI379" i="16"/>
  <c r="BH379" i="16"/>
  <c r="BG379" i="16"/>
  <c r="BF379" i="16"/>
  <c r="T379" i="16"/>
  <c r="R379" i="16"/>
  <c r="P379" i="16"/>
  <c r="BI377" i="16"/>
  <c r="BH377" i="16"/>
  <c r="BG377" i="16"/>
  <c r="BF377" i="16"/>
  <c r="T377" i="16"/>
  <c r="R377" i="16"/>
  <c r="P377" i="16"/>
  <c r="BI370" i="16"/>
  <c r="BH370" i="16"/>
  <c r="BG370" i="16"/>
  <c r="BF370" i="16"/>
  <c r="T370" i="16"/>
  <c r="R370" i="16"/>
  <c r="P370" i="16"/>
  <c r="BI368" i="16"/>
  <c r="BH368" i="16"/>
  <c r="BG368" i="16"/>
  <c r="BF368" i="16"/>
  <c r="T368" i="16"/>
  <c r="R368" i="16"/>
  <c r="P368" i="16"/>
  <c r="BI366" i="16"/>
  <c r="BH366" i="16"/>
  <c r="BG366" i="16"/>
  <c r="BF366" i="16"/>
  <c r="T366" i="16"/>
  <c r="R366" i="16"/>
  <c r="P366" i="16"/>
  <c r="BI363" i="16"/>
  <c r="BH363" i="16"/>
  <c r="BG363" i="16"/>
  <c r="BF363" i="16"/>
  <c r="T363" i="16"/>
  <c r="R363" i="16"/>
  <c r="P363" i="16"/>
  <c r="BI361" i="16"/>
  <c r="BH361" i="16"/>
  <c r="BG361" i="16"/>
  <c r="BF361" i="16"/>
  <c r="T361" i="16"/>
  <c r="R361" i="16"/>
  <c r="P361" i="16"/>
  <c r="BI355" i="16"/>
  <c r="BH355" i="16"/>
  <c r="BG355" i="16"/>
  <c r="BF355" i="16"/>
  <c r="T355" i="16"/>
  <c r="R355" i="16"/>
  <c r="P355" i="16"/>
  <c r="BI349" i="16"/>
  <c r="BH349" i="16"/>
  <c r="BG349" i="16"/>
  <c r="BF349" i="16"/>
  <c r="T349" i="16"/>
  <c r="R349" i="16"/>
  <c r="P349" i="16"/>
  <c r="BI342" i="16"/>
  <c r="BH342" i="16"/>
  <c r="BG342" i="16"/>
  <c r="BF342" i="16"/>
  <c r="T342" i="16"/>
  <c r="R342" i="16"/>
  <c r="P342" i="16"/>
  <c r="BI339" i="16"/>
  <c r="BH339" i="16"/>
  <c r="BG339" i="16"/>
  <c r="BF339" i="16"/>
  <c r="T339" i="16"/>
  <c r="R339" i="16"/>
  <c r="P339" i="16"/>
  <c r="BI337" i="16"/>
  <c r="BH337" i="16"/>
  <c r="BG337" i="16"/>
  <c r="BF337" i="16"/>
  <c r="T337" i="16"/>
  <c r="R337" i="16"/>
  <c r="P337" i="16"/>
  <c r="BI331" i="16"/>
  <c r="BH331" i="16"/>
  <c r="BG331" i="16"/>
  <c r="BF331" i="16"/>
  <c r="T331" i="16"/>
  <c r="R331" i="16"/>
  <c r="P331" i="16"/>
  <c r="BI325" i="16"/>
  <c r="BH325" i="16"/>
  <c r="BG325" i="16"/>
  <c r="BF325" i="16"/>
  <c r="T325" i="16"/>
  <c r="R325" i="16"/>
  <c r="P325" i="16"/>
  <c r="BI318" i="16"/>
  <c r="BH318" i="16"/>
  <c r="BG318" i="16"/>
  <c r="BF318" i="16"/>
  <c r="T318" i="16"/>
  <c r="R318" i="16"/>
  <c r="P318" i="16"/>
  <c r="BI311" i="16"/>
  <c r="BH311" i="16"/>
  <c r="BG311" i="16"/>
  <c r="BF311" i="16"/>
  <c r="T311" i="16"/>
  <c r="R311" i="16"/>
  <c r="P311" i="16"/>
  <c r="BI309" i="16"/>
  <c r="BH309" i="16"/>
  <c r="BG309" i="16"/>
  <c r="BF309" i="16"/>
  <c r="T309" i="16"/>
  <c r="R309" i="16"/>
  <c r="P309" i="16"/>
  <c r="BI303" i="16"/>
  <c r="BH303" i="16"/>
  <c r="BG303" i="16"/>
  <c r="BF303" i="16"/>
  <c r="T303" i="16"/>
  <c r="R303" i="16"/>
  <c r="P303" i="16"/>
  <c r="BI297" i="16"/>
  <c r="BH297" i="16"/>
  <c r="BG297" i="16"/>
  <c r="BF297" i="16"/>
  <c r="T297" i="16"/>
  <c r="R297" i="16"/>
  <c r="P297" i="16"/>
  <c r="BI295" i="16"/>
  <c r="BH295" i="16"/>
  <c r="BG295" i="16"/>
  <c r="BF295" i="16"/>
  <c r="T295" i="16"/>
  <c r="R295" i="16"/>
  <c r="P295" i="16"/>
  <c r="BI287" i="16"/>
  <c r="BH287" i="16"/>
  <c r="BG287" i="16"/>
  <c r="BF287" i="16"/>
  <c r="T287" i="16"/>
  <c r="R287" i="16"/>
  <c r="P287" i="16"/>
  <c r="BI276" i="16"/>
  <c r="BH276" i="16"/>
  <c r="BG276" i="16"/>
  <c r="BF276" i="16"/>
  <c r="T276" i="16"/>
  <c r="R276" i="16"/>
  <c r="P276" i="16"/>
  <c r="BI265" i="16"/>
  <c r="BH265" i="16"/>
  <c r="BG265" i="16"/>
  <c r="BF265" i="16"/>
  <c r="T265" i="16"/>
  <c r="R265" i="16"/>
  <c r="P265" i="16"/>
  <c r="BI254" i="16"/>
  <c r="BH254" i="16"/>
  <c r="BG254" i="16"/>
  <c r="BF254" i="16"/>
  <c r="T254" i="16"/>
  <c r="R254" i="16"/>
  <c r="P254" i="16"/>
  <c r="BI248" i="16"/>
  <c r="BH248" i="16"/>
  <c r="BG248" i="16"/>
  <c r="BF248" i="16"/>
  <c r="T248" i="16"/>
  <c r="R248" i="16"/>
  <c r="P248" i="16"/>
  <c r="BI237" i="16"/>
  <c r="BH237" i="16"/>
  <c r="BG237" i="16"/>
  <c r="BF237" i="16"/>
  <c r="T237" i="16"/>
  <c r="R237" i="16"/>
  <c r="P237" i="16"/>
  <c r="BI226" i="16"/>
  <c r="BH226" i="16"/>
  <c r="BG226" i="16"/>
  <c r="BF226" i="16"/>
  <c r="T226" i="16"/>
  <c r="R226" i="16"/>
  <c r="P226" i="16"/>
  <c r="BI215" i="16"/>
  <c r="BH215" i="16"/>
  <c r="BG215" i="16"/>
  <c r="BF215" i="16"/>
  <c r="T215" i="16"/>
  <c r="R215" i="16"/>
  <c r="P215" i="16"/>
  <c r="BI204" i="16"/>
  <c r="BH204" i="16"/>
  <c r="BG204" i="16"/>
  <c r="BF204" i="16"/>
  <c r="T204" i="16"/>
  <c r="R204" i="16"/>
  <c r="P204" i="16"/>
  <c r="BI198" i="16"/>
  <c r="BH198" i="16"/>
  <c r="BG198" i="16"/>
  <c r="BF198" i="16"/>
  <c r="T198" i="16"/>
  <c r="R198" i="16"/>
  <c r="P198" i="16"/>
  <c r="BI193" i="16"/>
  <c r="BH193" i="16"/>
  <c r="BG193" i="16"/>
  <c r="BF193" i="16"/>
  <c r="T193" i="16"/>
  <c r="R193" i="16"/>
  <c r="P193" i="16"/>
  <c r="BI187" i="16"/>
  <c r="BH187" i="16"/>
  <c r="BG187" i="16"/>
  <c r="BF187" i="16"/>
  <c r="T187" i="16"/>
  <c r="R187" i="16"/>
  <c r="P187" i="16"/>
  <c r="BI181" i="16"/>
  <c r="BH181" i="16"/>
  <c r="BG181" i="16"/>
  <c r="BF181" i="16"/>
  <c r="T181" i="16"/>
  <c r="R181" i="16"/>
  <c r="P181" i="16"/>
  <c r="BI175" i="16"/>
  <c r="BH175" i="16"/>
  <c r="BG175" i="16"/>
  <c r="BF175" i="16"/>
  <c r="T175" i="16"/>
  <c r="R175" i="16"/>
  <c r="P175" i="16"/>
  <c r="BI166" i="16"/>
  <c r="BH166" i="16"/>
  <c r="BG166" i="16"/>
  <c r="BF166" i="16"/>
  <c r="T166" i="16"/>
  <c r="R166" i="16"/>
  <c r="P166" i="16"/>
  <c r="BI157" i="16"/>
  <c r="BH157" i="16"/>
  <c r="BG157" i="16"/>
  <c r="BF157" i="16"/>
  <c r="T157" i="16"/>
  <c r="R157" i="16"/>
  <c r="P157" i="16"/>
  <c r="BI148" i="16"/>
  <c r="BH148" i="16"/>
  <c r="BG148" i="16"/>
  <c r="BF148" i="16"/>
  <c r="T148" i="16"/>
  <c r="R148" i="16"/>
  <c r="P148" i="16"/>
  <c r="BI141" i="16"/>
  <c r="BH141" i="16"/>
  <c r="BG141" i="16"/>
  <c r="BF141" i="16"/>
  <c r="T141" i="16"/>
  <c r="R141" i="16"/>
  <c r="P141" i="16"/>
  <c r="BI134" i="16"/>
  <c r="BH134" i="16"/>
  <c r="BG134" i="16"/>
  <c r="BF134" i="16"/>
  <c r="T134" i="16"/>
  <c r="R134" i="16"/>
  <c r="P134" i="16"/>
  <c r="BI130" i="16"/>
  <c r="BH130" i="16"/>
  <c r="BG130" i="16"/>
  <c r="BF130" i="16"/>
  <c r="T130" i="16"/>
  <c r="R130" i="16"/>
  <c r="P130" i="16"/>
  <c r="BI127" i="16"/>
  <c r="BH127" i="16"/>
  <c r="BG127" i="16"/>
  <c r="BF127" i="16"/>
  <c r="T127" i="16"/>
  <c r="R127" i="16"/>
  <c r="P127" i="16"/>
  <c r="BI119" i="16"/>
  <c r="BH119" i="16"/>
  <c r="BG119" i="16"/>
  <c r="BF119" i="16"/>
  <c r="T119" i="16"/>
  <c r="R119" i="16"/>
  <c r="P119" i="16"/>
  <c r="BI113" i="16"/>
  <c r="BH113" i="16"/>
  <c r="BG113" i="16"/>
  <c r="BF113" i="16"/>
  <c r="T113" i="16"/>
  <c r="R113" i="16"/>
  <c r="P113" i="16"/>
  <c r="BI107" i="16"/>
  <c r="BH107" i="16"/>
  <c r="BG107" i="16"/>
  <c r="BF107" i="16"/>
  <c r="T107" i="16"/>
  <c r="R107" i="16"/>
  <c r="P107" i="16"/>
  <c r="BI101" i="16"/>
  <c r="BH101" i="16"/>
  <c r="BG101" i="16"/>
  <c r="BF101" i="16"/>
  <c r="T101" i="16"/>
  <c r="R101" i="16"/>
  <c r="P101" i="16"/>
  <c r="J95" i="16"/>
  <c r="J94" i="16"/>
  <c r="F94" i="16"/>
  <c r="F92" i="16"/>
  <c r="E90" i="16"/>
  <c r="J59" i="16"/>
  <c r="J58" i="16"/>
  <c r="F58" i="16"/>
  <c r="F56" i="16"/>
  <c r="E54" i="16"/>
  <c r="J20" i="16"/>
  <c r="E20" i="16"/>
  <c r="F95" i="16"/>
  <c r="J19" i="16"/>
  <c r="J14" i="16"/>
  <c r="J56" i="16" s="1"/>
  <c r="E7" i="16"/>
  <c r="E86" i="16" s="1"/>
  <c r="J41" i="15"/>
  <c r="J40" i="15"/>
  <c r="AY70" i="1"/>
  <c r="J39" i="15"/>
  <c r="AX70" i="1"/>
  <c r="BI165" i="15"/>
  <c r="BH165" i="15"/>
  <c r="BG165" i="15"/>
  <c r="BF165" i="15"/>
  <c r="T165" i="15"/>
  <c r="R165" i="15"/>
  <c r="P165" i="15"/>
  <c r="BI163" i="15"/>
  <c r="BH163" i="15"/>
  <c r="BG163" i="15"/>
  <c r="BF163" i="15"/>
  <c r="T163" i="15"/>
  <c r="R163" i="15"/>
  <c r="P163" i="15"/>
  <c r="BI161" i="15"/>
  <c r="BH161" i="15"/>
  <c r="BG161" i="15"/>
  <c r="BF161" i="15"/>
  <c r="T161" i="15"/>
  <c r="R161" i="15"/>
  <c r="P161" i="15"/>
  <c r="BI160" i="15"/>
  <c r="BH160" i="15"/>
  <c r="BG160" i="15"/>
  <c r="BF160" i="15"/>
  <c r="T160" i="15"/>
  <c r="R160" i="15"/>
  <c r="P160" i="15"/>
  <c r="BI159" i="15"/>
  <c r="BH159" i="15"/>
  <c r="BG159" i="15"/>
  <c r="BF159" i="15"/>
  <c r="T159" i="15"/>
  <c r="R159" i="15"/>
  <c r="P159" i="15"/>
  <c r="BI156" i="15"/>
  <c r="BH156" i="15"/>
  <c r="BG156" i="15"/>
  <c r="BF156" i="15"/>
  <c r="T156" i="15"/>
  <c r="R156" i="15"/>
  <c r="P156" i="15"/>
  <c r="BI153" i="15"/>
  <c r="BH153" i="15"/>
  <c r="BG153" i="15"/>
  <c r="BF153" i="15"/>
  <c r="T153" i="15"/>
  <c r="R153" i="15"/>
  <c r="P153" i="15"/>
  <c r="BI150" i="15"/>
  <c r="BH150" i="15"/>
  <c r="BG150" i="15"/>
  <c r="BF150" i="15"/>
  <c r="T150" i="15"/>
  <c r="R150" i="15"/>
  <c r="P150" i="15"/>
  <c r="BI147" i="15"/>
  <c r="BH147" i="15"/>
  <c r="BG147" i="15"/>
  <c r="BF147" i="15"/>
  <c r="T147" i="15"/>
  <c r="R147" i="15"/>
  <c r="P147" i="15"/>
  <c r="BI144" i="15"/>
  <c r="BH144" i="15"/>
  <c r="BG144" i="15"/>
  <c r="BF144" i="15"/>
  <c r="T144" i="15"/>
  <c r="R144" i="15"/>
  <c r="P144" i="15"/>
  <c r="BI141" i="15"/>
  <c r="BH141" i="15"/>
  <c r="BG141" i="15"/>
  <c r="BF141" i="15"/>
  <c r="T141" i="15"/>
  <c r="R141" i="15"/>
  <c r="P141" i="15"/>
  <c r="BI137" i="15"/>
  <c r="BH137" i="15"/>
  <c r="BG137" i="15"/>
  <c r="BF137" i="15"/>
  <c r="T137" i="15"/>
  <c r="R137" i="15"/>
  <c r="P137" i="15"/>
  <c r="BI133" i="15"/>
  <c r="BH133" i="15"/>
  <c r="BG133" i="15"/>
  <c r="BF133" i="15"/>
  <c r="T133" i="15"/>
  <c r="R133" i="15"/>
  <c r="P133" i="15"/>
  <c r="BI129" i="15"/>
  <c r="BH129" i="15"/>
  <c r="BG129" i="15"/>
  <c r="BF129" i="15"/>
  <c r="T129" i="15"/>
  <c r="R129" i="15"/>
  <c r="P129" i="15"/>
  <c r="BI125" i="15"/>
  <c r="BH125" i="15"/>
  <c r="BG125" i="15"/>
  <c r="BF125" i="15"/>
  <c r="T125" i="15"/>
  <c r="R125" i="15"/>
  <c r="P125" i="15"/>
  <c r="BI121" i="15"/>
  <c r="BH121" i="15"/>
  <c r="BG121" i="15"/>
  <c r="BF121" i="15"/>
  <c r="T121" i="15"/>
  <c r="R121" i="15"/>
  <c r="P121" i="15"/>
  <c r="BI117" i="15"/>
  <c r="BH117" i="15"/>
  <c r="BG117" i="15"/>
  <c r="BF117" i="15"/>
  <c r="T117" i="15"/>
  <c r="R117" i="15"/>
  <c r="P117" i="15"/>
  <c r="BI113" i="15"/>
  <c r="BH113" i="15"/>
  <c r="BG113" i="15"/>
  <c r="BF113" i="15"/>
  <c r="T113" i="15"/>
  <c r="R113" i="15"/>
  <c r="P113" i="15"/>
  <c r="BI109" i="15"/>
  <c r="BH109" i="15"/>
  <c r="BG109" i="15"/>
  <c r="BF109" i="15"/>
  <c r="T109" i="15"/>
  <c r="R109" i="15"/>
  <c r="P109" i="15"/>
  <c r="BI105" i="15"/>
  <c r="BH105" i="15"/>
  <c r="BG105" i="15"/>
  <c r="BF105" i="15"/>
  <c r="T105" i="15"/>
  <c r="R105" i="15"/>
  <c r="P105" i="15"/>
  <c r="BI101" i="15"/>
  <c r="BH101" i="15"/>
  <c r="BG101" i="15"/>
  <c r="BF101" i="15"/>
  <c r="T101" i="15"/>
  <c r="R101" i="15"/>
  <c r="P101" i="15"/>
  <c r="BI97" i="15"/>
  <c r="BH97" i="15"/>
  <c r="BG97" i="15"/>
  <c r="BF97" i="15"/>
  <c r="T97" i="15"/>
  <c r="R97" i="15"/>
  <c r="P97" i="15"/>
  <c r="J91" i="15"/>
  <c r="J90" i="15"/>
  <c r="F90" i="15"/>
  <c r="F88" i="15"/>
  <c r="E86" i="15"/>
  <c r="J63" i="15"/>
  <c r="J62" i="15"/>
  <c r="F62" i="15"/>
  <c r="F60" i="15"/>
  <c r="E58" i="15"/>
  <c r="J22" i="15"/>
  <c r="E22" i="15"/>
  <c r="F63" i="15" s="1"/>
  <c r="J21" i="15"/>
  <c r="J16" i="15"/>
  <c r="J60" i="15" s="1"/>
  <c r="E7" i="15"/>
  <c r="E80" i="15"/>
  <c r="J41" i="14"/>
  <c r="J40" i="14"/>
  <c r="AY69" i="1" s="1"/>
  <c r="J39" i="14"/>
  <c r="AX69" i="1" s="1"/>
  <c r="BI260" i="14"/>
  <c r="BH260" i="14"/>
  <c r="BG260" i="14"/>
  <c r="BF260" i="14"/>
  <c r="T260" i="14"/>
  <c r="R260" i="14"/>
  <c r="P260" i="14"/>
  <c r="BI258" i="14"/>
  <c r="BH258" i="14"/>
  <c r="BG258" i="14"/>
  <c r="BF258" i="14"/>
  <c r="T258" i="14"/>
  <c r="R258" i="14"/>
  <c r="P258" i="14"/>
  <c r="BI256" i="14"/>
  <c r="BH256" i="14"/>
  <c r="BG256" i="14"/>
  <c r="BF256" i="14"/>
  <c r="T256" i="14"/>
  <c r="R256" i="14"/>
  <c r="P256" i="14"/>
  <c r="BI255" i="14"/>
  <c r="BH255" i="14"/>
  <c r="BG255" i="14"/>
  <c r="BF255" i="14"/>
  <c r="T255" i="14"/>
  <c r="R255" i="14"/>
  <c r="P255" i="14"/>
  <c r="BI254" i="14"/>
  <c r="BH254" i="14"/>
  <c r="BG254" i="14"/>
  <c r="BF254" i="14"/>
  <c r="T254" i="14"/>
  <c r="R254" i="14"/>
  <c r="P254" i="14"/>
  <c r="BI251" i="14"/>
  <c r="BH251" i="14"/>
  <c r="BG251" i="14"/>
  <c r="BF251" i="14"/>
  <c r="T251" i="14"/>
  <c r="R251" i="14"/>
  <c r="P251" i="14"/>
  <c r="BI248" i="14"/>
  <c r="BH248" i="14"/>
  <c r="BG248" i="14"/>
  <c r="BF248" i="14"/>
  <c r="T248" i="14"/>
  <c r="R248" i="14"/>
  <c r="P248" i="14"/>
  <c r="BI245" i="14"/>
  <c r="BH245" i="14"/>
  <c r="BG245" i="14"/>
  <c r="BF245" i="14"/>
  <c r="T245" i="14"/>
  <c r="R245" i="14"/>
  <c r="P245" i="14"/>
  <c r="BI242" i="14"/>
  <c r="BH242" i="14"/>
  <c r="BG242" i="14"/>
  <c r="BF242" i="14"/>
  <c r="T242" i="14"/>
  <c r="R242" i="14"/>
  <c r="P242" i="14"/>
  <c r="BI239" i="14"/>
  <c r="BH239" i="14"/>
  <c r="BG239" i="14"/>
  <c r="BF239" i="14"/>
  <c r="T239" i="14"/>
  <c r="R239" i="14"/>
  <c r="P239" i="14"/>
  <c r="BI236" i="14"/>
  <c r="BH236" i="14"/>
  <c r="BG236" i="14"/>
  <c r="BF236" i="14"/>
  <c r="T236" i="14"/>
  <c r="R236" i="14"/>
  <c r="P236" i="14"/>
  <c r="BI233" i="14"/>
  <c r="BH233" i="14"/>
  <c r="BG233" i="14"/>
  <c r="BF233" i="14"/>
  <c r="T233" i="14"/>
  <c r="R233" i="14"/>
  <c r="P233" i="14"/>
  <c r="BI230" i="14"/>
  <c r="BH230" i="14"/>
  <c r="BG230" i="14"/>
  <c r="BF230" i="14"/>
  <c r="T230" i="14"/>
  <c r="R230" i="14"/>
  <c r="P230" i="14"/>
  <c r="BI227" i="14"/>
  <c r="BH227" i="14"/>
  <c r="BG227" i="14"/>
  <c r="BF227" i="14"/>
  <c r="T227" i="14"/>
  <c r="R227" i="14"/>
  <c r="P227" i="14"/>
  <c r="BI223" i="14"/>
  <c r="BH223" i="14"/>
  <c r="BG223" i="14"/>
  <c r="BF223" i="14"/>
  <c r="T223" i="14"/>
  <c r="R223" i="14"/>
  <c r="P223" i="14"/>
  <c r="BI219" i="14"/>
  <c r="BH219" i="14"/>
  <c r="BG219" i="14"/>
  <c r="BF219" i="14"/>
  <c r="T219" i="14"/>
  <c r="R219" i="14"/>
  <c r="P219" i="14"/>
  <c r="BI215" i="14"/>
  <c r="BH215" i="14"/>
  <c r="BG215" i="14"/>
  <c r="BF215" i="14"/>
  <c r="T215" i="14"/>
  <c r="R215" i="14"/>
  <c r="P215" i="14"/>
  <c r="BI211" i="14"/>
  <c r="BH211" i="14"/>
  <c r="BG211" i="14"/>
  <c r="BF211" i="14"/>
  <c r="T211" i="14"/>
  <c r="R211" i="14"/>
  <c r="P211" i="14"/>
  <c r="BI207" i="14"/>
  <c r="BH207" i="14"/>
  <c r="BG207" i="14"/>
  <c r="BF207" i="14"/>
  <c r="T207" i="14"/>
  <c r="R207" i="14"/>
  <c r="P207" i="14"/>
  <c r="BI203" i="14"/>
  <c r="BH203" i="14"/>
  <c r="BG203" i="14"/>
  <c r="BF203" i="14"/>
  <c r="T203" i="14"/>
  <c r="R203" i="14"/>
  <c r="P203" i="14"/>
  <c r="BI199" i="14"/>
  <c r="BH199" i="14"/>
  <c r="BG199" i="14"/>
  <c r="BF199" i="14"/>
  <c r="T199" i="14"/>
  <c r="R199" i="14"/>
  <c r="P199" i="14"/>
  <c r="BI195" i="14"/>
  <c r="BH195" i="14"/>
  <c r="BG195" i="14"/>
  <c r="BF195" i="14"/>
  <c r="T195" i="14"/>
  <c r="R195" i="14"/>
  <c r="P195" i="14"/>
  <c r="BI191" i="14"/>
  <c r="BH191" i="14"/>
  <c r="BG191" i="14"/>
  <c r="BF191" i="14"/>
  <c r="T191" i="14"/>
  <c r="R191" i="14"/>
  <c r="P191" i="14"/>
  <c r="BI187" i="14"/>
  <c r="BH187" i="14"/>
  <c r="BG187" i="14"/>
  <c r="BF187" i="14"/>
  <c r="T187" i="14"/>
  <c r="R187" i="14"/>
  <c r="P187" i="14"/>
  <c r="BI183" i="14"/>
  <c r="BH183" i="14"/>
  <c r="BG183" i="14"/>
  <c r="BF183" i="14"/>
  <c r="T183" i="14"/>
  <c r="R183" i="14"/>
  <c r="P183" i="14"/>
  <c r="BI179" i="14"/>
  <c r="BH179" i="14"/>
  <c r="BG179" i="14"/>
  <c r="BF179" i="14"/>
  <c r="T179" i="14"/>
  <c r="R179" i="14"/>
  <c r="P179" i="14"/>
  <c r="BI175" i="14"/>
  <c r="BH175" i="14"/>
  <c r="BG175" i="14"/>
  <c r="BF175" i="14"/>
  <c r="T175" i="14"/>
  <c r="R175" i="14"/>
  <c r="P175" i="14"/>
  <c r="BI171" i="14"/>
  <c r="BH171" i="14"/>
  <c r="BG171" i="14"/>
  <c r="BF171" i="14"/>
  <c r="T171" i="14"/>
  <c r="R171" i="14"/>
  <c r="P171" i="14"/>
  <c r="BI167" i="14"/>
  <c r="BH167" i="14"/>
  <c r="BG167" i="14"/>
  <c r="BF167" i="14"/>
  <c r="T167" i="14"/>
  <c r="R167" i="14"/>
  <c r="P167" i="14"/>
  <c r="BI163" i="14"/>
  <c r="BH163" i="14"/>
  <c r="BG163" i="14"/>
  <c r="BF163" i="14"/>
  <c r="T163" i="14"/>
  <c r="R163" i="14"/>
  <c r="P163" i="14"/>
  <c r="BI160" i="14"/>
  <c r="BH160" i="14"/>
  <c r="BG160" i="14"/>
  <c r="BF160" i="14"/>
  <c r="T160" i="14"/>
  <c r="R160" i="14"/>
  <c r="P160" i="14"/>
  <c r="BI157" i="14"/>
  <c r="BH157" i="14"/>
  <c r="BG157" i="14"/>
  <c r="BF157" i="14"/>
  <c r="T157" i="14"/>
  <c r="R157" i="14"/>
  <c r="P157" i="14"/>
  <c r="BI156" i="14"/>
  <c r="BH156" i="14"/>
  <c r="BG156" i="14"/>
  <c r="BF156" i="14"/>
  <c r="T156" i="14"/>
  <c r="R156" i="14"/>
  <c r="P156" i="14"/>
  <c r="BI154" i="14"/>
  <c r="BH154" i="14"/>
  <c r="BG154" i="14"/>
  <c r="BF154" i="14"/>
  <c r="T154" i="14"/>
  <c r="R154" i="14"/>
  <c r="P154" i="14"/>
  <c r="BI152" i="14"/>
  <c r="BH152" i="14"/>
  <c r="BG152" i="14"/>
  <c r="BF152" i="14"/>
  <c r="T152" i="14"/>
  <c r="R152" i="14"/>
  <c r="P152" i="14"/>
  <c r="BI148" i="14"/>
  <c r="BH148" i="14"/>
  <c r="BG148" i="14"/>
  <c r="BF148" i="14"/>
  <c r="T148" i="14"/>
  <c r="R148" i="14"/>
  <c r="P148" i="14"/>
  <c r="BI147" i="14"/>
  <c r="BH147" i="14"/>
  <c r="BG147" i="14"/>
  <c r="BF147" i="14"/>
  <c r="T147" i="14"/>
  <c r="R147" i="14"/>
  <c r="P147" i="14"/>
  <c r="BI145" i="14"/>
  <c r="BH145" i="14"/>
  <c r="BG145" i="14"/>
  <c r="BF145" i="14"/>
  <c r="T145" i="14"/>
  <c r="R145" i="14"/>
  <c r="P145" i="14"/>
  <c r="BI143" i="14"/>
  <c r="BH143" i="14"/>
  <c r="BG143" i="14"/>
  <c r="BF143" i="14"/>
  <c r="T143" i="14"/>
  <c r="R143" i="14"/>
  <c r="P143" i="14"/>
  <c r="BI141" i="14"/>
  <c r="BH141" i="14"/>
  <c r="BG141" i="14"/>
  <c r="BF141" i="14"/>
  <c r="T141" i="14"/>
  <c r="R141" i="14"/>
  <c r="P141" i="14"/>
  <c r="BI139" i="14"/>
  <c r="BH139" i="14"/>
  <c r="BG139" i="14"/>
  <c r="BF139" i="14"/>
  <c r="T139" i="14"/>
  <c r="R139" i="14"/>
  <c r="P139" i="14"/>
  <c r="BI137" i="14"/>
  <c r="BH137" i="14"/>
  <c r="BG137" i="14"/>
  <c r="BF137" i="14"/>
  <c r="T137" i="14"/>
  <c r="R137" i="14"/>
  <c r="P137" i="14"/>
  <c r="BI136" i="14"/>
  <c r="BH136" i="14"/>
  <c r="BG136" i="14"/>
  <c r="BF136" i="14"/>
  <c r="T136" i="14"/>
  <c r="R136" i="14"/>
  <c r="P136" i="14"/>
  <c r="BI132" i="14"/>
  <c r="BH132" i="14"/>
  <c r="BG132" i="14"/>
  <c r="BF132" i="14"/>
  <c r="T132" i="14"/>
  <c r="R132" i="14"/>
  <c r="P132" i="14"/>
  <c r="BI129" i="14"/>
  <c r="BH129" i="14"/>
  <c r="BG129" i="14"/>
  <c r="BF129" i="14"/>
  <c r="T129" i="14"/>
  <c r="R129" i="14"/>
  <c r="P129" i="14"/>
  <c r="BI127" i="14"/>
  <c r="BH127" i="14"/>
  <c r="BG127" i="14"/>
  <c r="BF127" i="14"/>
  <c r="T127" i="14"/>
  <c r="R127" i="14"/>
  <c r="P127" i="14"/>
  <c r="BI125" i="14"/>
  <c r="BH125" i="14"/>
  <c r="BG125" i="14"/>
  <c r="BF125" i="14"/>
  <c r="T125" i="14"/>
  <c r="R125" i="14"/>
  <c r="P125" i="14"/>
  <c r="BI124" i="14"/>
  <c r="BH124" i="14"/>
  <c r="BG124" i="14"/>
  <c r="BF124" i="14"/>
  <c r="T124" i="14"/>
  <c r="R124" i="14"/>
  <c r="P124" i="14"/>
  <c r="BI121" i="14"/>
  <c r="BH121" i="14"/>
  <c r="BG121" i="14"/>
  <c r="BF121" i="14"/>
  <c r="T121" i="14"/>
  <c r="R121" i="14"/>
  <c r="P121" i="14"/>
  <c r="BI120" i="14"/>
  <c r="BH120" i="14"/>
  <c r="BG120" i="14"/>
  <c r="BF120" i="14"/>
  <c r="T120" i="14"/>
  <c r="R120" i="14"/>
  <c r="P120" i="14"/>
  <c r="BI118" i="14"/>
  <c r="BH118" i="14"/>
  <c r="BG118" i="14"/>
  <c r="BF118" i="14"/>
  <c r="T118" i="14"/>
  <c r="R118" i="14"/>
  <c r="P118" i="14"/>
  <c r="BI116" i="14"/>
  <c r="BH116" i="14"/>
  <c r="BG116" i="14"/>
  <c r="BF116" i="14"/>
  <c r="T116" i="14"/>
  <c r="R116" i="14"/>
  <c r="P116" i="14"/>
  <c r="BI113" i="14"/>
  <c r="BH113" i="14"/>
  <c r="BG113" i="14"/>
  <c r="BF113" i="14"/>
  <c r="T113" i="14"/>
  <c r="R113" i="14"/>
  <c r="P113" i="14"/>
  <c r="BI111" i="14"/>
  <c r="BH111" i="14"/>
  <c r="BG111" i="14"/>
  <c r="BF111" i="14"/>
  <c r="T111" i="14"/>
  <c r="R111" i="14"/>
  <c r="P111" i="14"/>
  <c r="BI109" i="14"/>
  <c r="BH109" i="14"/>
  <c r="BG109" i="14"/>
  <c r="BF109" i="14"/>
  <c r="T109" i="14"/>
  <c r="R109" i="14"/>
  <c r="P109" i="14"/>
  <c r="BI107" i="14"/>
  <c r="BH107" i="14"/>
  <c r="BG107" i="14"/>
  <c r="BF107" i="14"/>
  <c r="T107" i="14"/>
  <c r="R107" i="14"/>
  <c r="P107" i="14"/>
  <c r="BI106" i="14"/>
  <c r="BH106" i="14"/>
  <c r="BG106" i="14"/>
  <c r="BF106" i="14"/>
  <c r="T106" i="14"/>
  <c r="R106" i="14"/>
  <c r="P106" i="14"/>
  <c r="BI105" i="14"/>
  <c r="BH105" i="14"/>
  <c r="BG105" i="14"/>
  <c r="BF105" i="14"/>
  <c r="T105" i="14"/>
  <c r="R105" i="14"/>
  <c r="P105" i="14"/>
  <c r="BI103" i="14"/>
  <c r="BH103" i="14"/>
  <c r="BG103" i="14"/>
  <c r="BF103" i="14"/>
  <c r="T103" i="14"/>
  <c r="R103" i="14"/>
  <c r="P103" i="14"/>
  <c r="BI99" i="14"/>
  <c r="BH99" i="14"/>
  <c r="BG99" i="14"/>
  <c r="BF99" i="14"/>
  <c r="T99" i="14"/>
  <c r="R99" i="14"/>
  <c r="P99" i="14"/>
  <c r="J93" i="14"/>
  <c r="J92" i="14"/>
  <c r="F92" i="14"/>
  <c r="F90" i="14"/>
  <c r="E88" i="14"/>
  <c r="J63" i="14"/>
  <c r="J62" i="14"/>
  <c r="F62" i="14"/>
  <c r="F60" i="14"/>
  <c r="E58" i="14"/>
  <c r="J22" i="14"/>
  <c r="E22" i="14"/>
  <c r="F93" i="14"/>
  <c r="J21" i="14"/>
  <c r="J16" i="14"/>
  <c r="J90" i="14" s="1"/>
  <c r="E7" i="14"/>
  <c r="E82" i="14" s="1"/>
  <c r="J37" i="13"/>
  <c r="J36" i="13"/>
  <c r="AY66" i="1"/>
  <c r="J35" i="13"/>
  <c r="AX66" i="1"/>
  <c r="BI232" i="13"/>
  <c r="BH232" i="13"/>
  <c r="BG232" i="13"/>
  <c r="BF232" i="13"/>
  <c r="T232" i="13"/>
  <c r="R232" i="13"/>
  <c r="P232" i="13"/>
  <c r="BI230" i="13"/>
  <c r="BH230" i="13"/>
  <c r="BG230" i="13"/>
  <c r="BF230" i="13"/>
  <c r="T230" i="13"/>
  <c r="R230" i="13"/>
  <c r="P230" i="13"/>
  <c r="BI229" i="13"/>
  <c r="BH229" i="13"/>
  <c r="BG229" i="13"/>
  <c r="BF229" i="13"/>
  <c r="T229" i="13"/>
  <c r="R229" i="13"/>
  <c r="P229" i="13"/>
  <c r="BI226" i="13"/>
  <c r="BH226" i="13"/>
  <c r="BG226" i="13"/>
  <c r="BF226" i="13"/>
  <c r="T226" i="13"/>
  <c r="R226" i="13"/>
  <c r="P226" i="13"/>
  <c r="BI223" i="13"/>
  <c r="BH223" i="13"/>
  <c r="BG223" i="13"/>
  <c r="BF223" i="13"/>
  <c r="T223" i="13"/>
  <c r="R223" i="13"/>
  <c r="P223" i="13"/>
  <c r="BI221" i="13"/>
  <c r="BH221" i="13"/>
  <c r="BG221" i="13"/>
  <c r="BF221" i="13"/>
  <c r="T221" i="13"/>
  <c r="R221" i="13"/>
  <c r="P221" i="13"/>
  <c r="BI219" i="13"/>
  <c r="BH219" i="13"/>
  <c r="BG219" i="13"/>
  <c r="BF219" i="13"/>
  <c r="T219" i="13"/>
  <c r="R219" i="13"/>
  <c r="P219" i="13"/>
  <c r="BI217" i="13"/>
  <c r="BH217" i="13"/>
  <c r="BG217" i="13"/>
  <c r="BF217" i="13"/>
  <c r="T217" i="13"/>
  <c r="R217" i="13"/>
  <c r="P217" i="13"/>
  <c r="BI215" i="13"/>
  <c r="BH215" i="13"/>
  <c r="BG215" i="13"/>
  <c r="BF215" i="13"/>
  <c r="T215" i="13"/>
  <c r="R215" i="13"/>
  <c r="P215" i="13"/>
  <c r="BI213" i="13"/>
  <c r="BH213" i="13"/>
  <c r="BG213" i="13"/>
  <c r="BF213" i="13"/>
  <c r="T213" i="13"/>
  <c r="R213" i="13"/>
  <c r="P213" i="13"/>
  <c r="BI211" i="13"/>
  <c r="BH211" i="13"/>
  <c r="BG211" i="13"/>
  <c r="BF211" i="13"/>
  <c r="T211" i="13"/>
  <c r="R211" i="13"/>
  <c r="P211" i="13"/>
  <c r="BI209" i="13"/>
  <c r="BH209" i="13"/>
  <c r="BG209" i="13"/>
  <c r="BF209" i="13"/>
  <c r="T209" i="13"/>
  <c r="R209" i="13"/>
  <c r="P209" i="13"/>
  <c r="BI207" i="13"/>
  <c r="BH207" i="13"/>
  <c r="BG207" i="13"/>
  <c r="BF207" i="13"/>
  <c r="T207" i="13"/>
  <c r="R207" i="13"/>
  <c r="P207" i="13"/>
  <c r="BI205" i="13"/>
  <c r="BH205" i="13"/>
  <c r="BG205" i="13"/>
  <c r="BF205" i="13"/>
  <c r="T205" i="13"/>
  <c r="R205" i="13"/>
  <c r="P205" i="13"/>
  <c r="BI203" i="13"/>
  <c r="BH203" i="13"/>
  <c r="BG203" i="13"/>
  <c r="BF203" i="13"/>
  <c r="T203" i="13"/>
  <c r="R203" i="13"/>
  <c r="P203" i="13"/>
  <c r="BI201" i="13"/>
  <c r="BH201" i="13"/>
  <c r="BG201" i="13"/>
  <c r="BF201" i="13"/>
  <c r="T201" i="13"/>
  <c r="R201" i="13"/>
  <c r="P201" i="13"/>
  <c r="BI199" i="13"/>
  <c r="BH199" i="13"/>
  <c r="BG199" i="13"/>
  <c r="BF199" i="13"/>
  <c r="T199" i="13"/>
  <c r="R199" i="13"/>
  <c r="P199" i="13"/>
  <c r="BI198" i="13"/>
  <c r="BH198" i="13"/>
  <c r="BG198" i="13"/>
  <c r="BF198" i="13"/>
  <c r="T198" i="13"/>
  <c r="R198" i="13"/>
  <c r="P198" i="13"/>
  <c r="BI197" i="13"/>
  <c r="BH197" i="13"/>
  <c r="BG197" i="13"/>
  <c r="BF197" i="13"/>
  <c r="T197" i="13"/>
  <c r="R197" i="13"/>
  <c r="P197" i="13"/>
  <c r="BI195" i="13"/>
  <c r="BH195" i="13"/>
  <c r="BG195" i="13"/>
  <c r="BF195" i="13"/>
  <c r="T195" i="13"/>
  <c r="R195" i="13"/>
  <c r="P195" i="13"/>
  <c r="BI193" i="13"/>
  <c r="BH193" i="13"/>
  <c r="BG193" i="13"/>
  <c r="BF193" i="13"/>
  <c r="T193" i="13"/>
  <c r="R193" i="13"/>
  <c r="P193" i="13"/>
  <c r="BI192" i="13"/>
  <c r="BH192" i="13"/>
  <c r="BG192" i="13"/>
  <c r="BF192" i="13"/>
  <c r="T192" i="13"/>
  <c r="R192" i="13"/>
  <c r="P192" i="13"/>
  <c r="BI190" i="13"/>
  <c r="BH190" i="13"/>
  <c r="BG190" i="13"/>
  <c r="BF190" i="13"/>
  <c r="T190" i="13"/>
  <c r="R190" i="13"/>
  <c r="P190" i="13"/>
  <c r="BI188" i="13"/>
  <c r="BH188" i="13"/>
  <c r="BG188" i="13"/>
  <c r="BF188" i="13"/>
  <c r="T188" i="13"/>
  <c r="R188" i="13"/>
  <c r="P188" i="13"/>
  <c r="BI187" i="13"/>
  <c r="BH187" i="13"/>
  <c r="BG187" i="13"/>
  <c r="BF187" i="13"/>
  <c r="T187" i="13"/>
  <c r="R187" i="13"/>
  <c r="P187" i="13"/>
  <c r="BI184" i="13"/>
  <c r="BH184" i="13"/>
  <c r="BG184" i="13"/>
  <c r="BF184" i="13"/>
  <c r="T184" i="13"/>
  <c r="R184" i="13"/>
  <c r="P184" i="13"/>
  <c r="BI182" i="13"/>
  <c r="BH182" i="13"/>
  <c r="BG182" i="13"/>
  <c r="BF182" i="13"/>
  <c r="T182" i="13"/>
  <c r="R182" i="13"/>
  <c r="P182" i="13"/>
  <c r="BI180" i="13"/>
  <c r="BH180" i="13"/>
  <c r="BG180" i="13"/>
  <c r="BF180" i="13"/>
  <c r="T180" i="13"/>
  <c r="R180" i="13"/>
  <c r="P180" i="13"/>
  <c r="BI178" i="13"/>
  <c r="BH178" i="13"/>
  <c r="BG178" i="13"/>
  <c r="BF178" i="13"/>
  <c r="T178" i="13"/>
  <c r="R178" i="13"/>
  <c r="P178" i="13"/>
  <c r="BI176" i="13"/>
  <c r="BH176" i="13"/>
  <c r="BG176" i="13"/>
  <c r="BF176" i="13"/>
  <c r="T176" i="13"/>
  <c r="R176" i="13"/>
  <c r="P176" i="13"/>
  <c r="BI174" i="13"/>
  <c r="BH174" i="13"/>
  <c r="BG174" i="13"/>
  <c r="BF174" i="13"/>
  <c r="T174" i="13"/>
  <c r="R174" i="13"/>
  <c r="P174" i="13"/>
  <c r="BI172" i="13"/>
  <c r="BH172" i="13"/>
  <c r="BG172" i="13"/>
  <c r="BF172" i="13"/>
  <c r="T172" i="13"/>
  <c r="R172" i="13"/>
  <c r="P172" i="13"/>
  <c r="BI170" i="13"/>
  <c r="BH170" i="13"/>
  <c r="BG170" i="13"/>
  <c r="BF170" i="13"/>
  <c r="T170" i="13"/>
  <c r="R170" i="13"/>
  <c r="P170" i="13"/>
  <c r="BI168" i="13"/>
  <c r="BH168" i="13"/>
  <c r="BG168" i="13"/>
  <c r="BF168" i="13"/>
  <c r="T168" i="13"/>
  <c r="R168" i="13"/>
  <c r="P168" i="13"/>
  <c r="BI166" i="13"/>
  <c r="BH166" i="13"/>
  <c r="BG166" i="13"/>
  <c r="BF166" i="13"/>
  <c r="T166" i="13"/>
  <c r="R166" i="13"/>
  <c r="P166" i="13"/>
  <c r="BI164" i="13"/>
  <c r="BH164" i="13"/>
  <c r="BG164" i="13"/>
  <c r="BF164" i="13"/>
  <c r="T164" i="13"/>
  <c r="R164" i="13"/>
  <c r="P164" i="13"/>
  <c r="BI162" i="13"/>
  <c r="BH162" i="13"/>
  <c r="BG162" i="13"/>
  <c r="BF162" i="13"/>
  <c r="T162" i="13"/>
  <c r="R162" i="13"/>
  <c r="P162" i="13"/>
  <c r="BI160" i="13"/>
  <c r="BH160" i="13"/>
  <c r="BG160" i="13"/>
  <c r="BF160" i="13"/>
  <c r="T160" i="13"/>
  <c r="R160" i="13"/>
  <c r="P160" i="13"/>
  <c r="BI158" i="13"/>
  <c r="BH158" i="13"/>
  <c r="BG158" i="13"/>
  <c r="BF158" i="13"/>
  <c r="T158" i="13"/>
  <c r="R158" i="13"/>
  <c r="P158" i="13"/>
  <c r="BI156" i="13"/>
  <c r="BH156" i="13"/>
  <c r="BG156" i="13"/>
  <c r="BF156" i="13"/>
  <c r="T156" i="13"/>
  <c r="R156" i="13"/>
  <c r="P156" i="13"/>
  <c r="BI154" i="13"/>
  <c r="BH154" i="13"/>
  <c r="BG154" i="13"/>
  <c r="BF154" i="13"/>
  <c r="T154" i="13"/>
  <c r="R154" i="13"/>
  <c r="P154" i="13"/>
  <c r="BI152" i="13"/>
  <c r="BH152" i="13"/>
  <c r="BG152" i="13"/>
  <c r="BF152" i="13"/>
  <c r="T152" i="13"/>
  <c r="R152" i="13"/>
  <c r="P152" i="13"/>
  <c r="BI150" i="13"/>
  <c r="BH150" i="13"/>
  <c r="BG150" i="13"/>
  <c r="BF150" i="13"/>
  <c r="T150" i="13"/>
  <c r="R150" i="13"/>
  <c r="P150" i="13"/>
  <c r="BI148" i="13"/>
  <c r="BH148" i="13"/>
  <c r="BG148" i="13"/>
  <c r="BF148" i="13"/>
  <c r="T148" i="13"/>
  <c r="R148" i="13"/>
  <c r="P148" i="13"/>
  <c r="BI146" i="13"/>
  <c r="BH146" i="13"/>
  <c r="BG146" i="13"/>
  <c r="BF146" i="13"/>
  <c r="T146" i="13"/>
  <c r="R146" i="13"/>
  <c r="P146" i="13"/>
  <c r="BI144" i="13"/>
  <c r="BH144" i="13"/>
  <c r="BG144" i="13"/>
  <c r="BF144" i="13"/>
  <c r="T144" i="13"/>
  <c r="R144" i="13"/>
  <c r="P144" i="13"/>
  <c r="BI143" i="13"/>
  <c r="BH143" i="13"/>
  <c r="BG143" i="13"/>
  <c r="BF143" i="13"/>
  <c r="T143" i="13"/>
  <c r="R143" i="13"/>
  <c r="P143" i="13"/>
  <c r="BI142" i="13"/>
  <c r="BH142" i="13"/>
  <c r="BG142" i="13"/>
  <c r="BF142" i="13"/>
  <c r="T142" i="13"/>
  <c r="R142" i="13"/>
  <c r="P142" i="13"/>
  <c r="BI141" i="13"/>
  <c r="BH141" i="13"/>
  <c r="BG141" i="13"/>
  <c r="BF141" i="13"/>
  <c r="T141" i="13"/>
  <c r="R141" i="13"/>
  <c r="P141" i="13"/>
  <c r="BI139" i="13"/>
  <c r="BH139" i="13"/>
  <c r="BG139" i="13"/>
  <c r="BF139" i="13"/>
  <c r="T139" i="13"/>
  <c r="R139" i="13"/>
  <c r="P139" i="13"/>
  <c r="BI137" i="13"/>
  <c r="BH137" i="13"/>
  <c r="BG137" i="13"/>
  <c r="BF137" i="13"/>
  <c r="T137" i="13"/>
  <c r="R137" i="13"/>
  <c r="P137" i="13"/>
  <c r="BI135" i="13"/>
  <c r="BH135" i="13"/>
  <c r="BG135" i="13"/>
  <c r="BF135" i="13"/>
  <c r="T135" i="13"/>
  <c r="R135" i="13"/>
  <c r="P135" i="13"/>
  <c r="BI133" i="13"/>
  <c r="BH133" i="13"/>
  <c r="BG133" i="13"/>
  <c r="BF133" i="13"/>
  <c r="T133" i="13"/>
  <c r="R133" i="13"/>
  <c r="P133" i="13"/>
  <c r="BI131" i="13"/>
  <c r="BH131" i="13"/>
  <c r="BG131" i="13"/>
  <c r="BF131" i="13"/>
  <c r="T131" i="13"/>
  <c r="R131" i="13"/>
  <c r="P131" i="13"/>
  <c r="BI129" i="13"/>
  <c r="BH129" i="13"/>
  <c r="BG129" i="13"/>
  <c r="BF129" i="13"/>
  <c r="T129" i="13"/>
  <c r="R129" i="13"/>
  <c r="P129" i="13"/>
  <c r="BI127" i="13"/>
  <c r="BH127" i="13"/>
  <c r="BG127" i="13"/>
  <c r="BF127" i="13"/>
  <c r="T127" i="13"/>
  <c r="R127" i="13"/>
  <c r="P127" i="13"/>
  <c r="BI125" i="13"/>
  <c r="BH125" i="13"/>
  <c r="BG125" i="13"/>
  <c r="BF125" i="13"/>
  <c r="T125" i="13"/>
  <c r="R125" i="13"/>
  <c r="P125" i="13"/>
  <c r="BI124" i="13"/>
  <c r="BH124" i="13"/>
  <c r="BG124" i="13"/>
  <c r="BF124" i="13"/>
  <c r="T124" i="13"/>
  <c r="R124" i="13"/>
  <c r="P124" i="13"/>
  <c r="BI122" i="13"/>
  <c r="BH122" i="13"/>
  <c r="BG122" i="13"/>
  <c r="BF122" i="13"/>
  <c r="T122" i="13"/>
  <c r="R122" i="13"/>
  <c r="P122" i="13"/>
  <c r="BI118" i="13"/>
  <c r="BH118" i="13"/>
  <c r="BG118" i="13"/>
  <c r="BF118" i="13"/>
  <c r="T118" i="13"/>
  <c r="R118" i="13"/>
  <c r="P118" i="13"/>
  <c r="BI117" i="13"/>
  <c r="BH117" i="13"/>
  <c r="BG117" i="13"/>
  <c r="BF117" i="13"/>
  <c r="T117" i="13"/>
  <c r="R117" i="13"/>
  <c r="P117" i="13"/>
  <c r="BI116" i="13"/>
  <c r="BH116" i="13"/>
  <c r="BG116" i="13"/>
  <c r="BF116" i="13"/>
  <c r="T116" i="13"/>
  <c r="R116" i="13"/>
  <c r="P116" i="13"/>
  <c r="BI115" i="13"/>
  <c r="BH115" i="13"/>
  <c r="BG115" i="13"/>
  <c r="BF115" i="13"/>
  <c r="T115" i="13"/>
  <c r="R115" i="13"/>
  <c r="P115" i="13"/>
  <c r="BI113" i="13"/>
  <c r="BH113" i="13"/>
  <c r="BG113" i="13"/>
  <c r="BF113" i="13"/>
  <c r="T113" i="13"/>
  <c r="R113" i="13"/>
  <c r="P113" i="13"/>
  <c r="BI112" i="13"/>
  <c r="BH112" i="13"/>
  <c r="BG112" i="13"/>
  <c r="BF112" i="13"/>
  <c r="T112" i="13"/>
  <c r="R112" i="13"/>
  <c r="P112" i="13"/>
  <c r="BI110" i="13"/>
  <c r="BH110" i="13"/>
  <c r="BG110" i="13"/>
  <c r="BF110" i="13"/>
  <c r="T110" i="13"/>
  <c r="R110" i="13"/>
  <c r="P110" i="13"/>
  <c r="BI109" i="13"/>
  <c r="BH109" i="13"/>
  <c r="BG109" i="13"/>
  <c r="BF109" i="13"/>
  <c r="T109" i="13"/>
  <c r="R109" i="13"/>
  <c r="P109" i="13"/>
  <c r="BI107" i="13"/>
  <c r="BH107" i="13"/>
  <c r="BG107" i="13"/>
  <c r="BF107" i="13"/>
  <c r="T107" i="13"/>
  <c r="R107" i="13"/>
  <c r="P107" i="13"/>
  <c r="BI106" i="13"/>
  <c r="BH106" i="13"/>
  <c r="BG106" i="13"/>
  <c r="BF106" i="13"/>
  <c r="T106" i="13"/>
  <c r="R106" i="13"/>
  <c r="P106" i="13"/>
  <c r="BI104" i="13"/>
  <c r="BH104" i="13"/>
  <c r="BG104" i="13"/>
  <c r="BF104" i="13"/>
  <c r="T104" i="13"/>
  <c r="R104" i="13"/>
  <c r="P104" i="13"/>
  <c r="BI102" i="13"/>
  <c r="BH102" i="13"/>
  <c r="BG102" i="13"/>
  <c r="BF102" i="13"/>
  <c r="T102" i="13"/>
  <c r="R102" i="13"/>
  <c r="P102" i="13"/>
  <c r="BI100" i="13"/>
  <c r="BH100" i="13"/>
  <c r="BG100" i="13"/>
  <c r="BF100" i="13"/>
  <c r="T100" i="13"/>
  <c r="R100" i="13"/>
  <c r="P100" i="13"/>
  <c r="BI98" i="13"/>
  <c r="BH98" i="13"/>
  <c r="BG98" i="13"/>
  <c r="BF98" i="13"/>
  <c r="T98" i="13"/>
  <c r="R98" i="13"/>
  <c r="P98" i="13"/>
  <c r="BI96" i="13"/>
  <c r="BH96" i="13"/>
  <c r="BG96" i="13"/>
  <c r="BF96" i="13"/>
  <c r="T96" i="13"/>
  <c r="R96" i="13"/>
  <c r="P96" i="13"/>
  <c r="BI94" i="13"/>
  <c r="BH94" i="13"/>
  <c r="BG94" i="13"/>
  <c r="BF94" i="13"/>
  <c r="T94" i="13"/>
  <c r="R94" i="13"/>
  <c r="P94" i="13"/>
  <c r="BI92" i="13"/>
  <c r="BH92" i="13"/>
  <c r="BG92" i="13"/>
  <c r="BF92" i="13"/>
  <c r="T92" i="13"/>
  <c r="R92" i="13"/>
  <c r="P92" i="13"/>
  <c r="BI90" i="13"/>
  <c r="BH90" i="13"/>
  <c r="BG90" i="13"/>
  <c r="BF90" i="13"/>
  <c r="T90" i="13"/>
  <c r="R90" i="13"/>
  <c r="P90" i="13"/>
  <c r="BI88" i="13"/>
  <c r="BH88" i="13"/>
  <c r="BG88" i="13"/>
  <c r="BF88" i="13"/>
  <c r="T88" i="13"/>
  <c r="R88" i="13"/>
  <c r="P88" i="13"/>
  <c r="J82" i="13"/>
  <c r="J81" i="13"/>
  <c r="F81" i="13"/>
  <c r="F79" i="13"/>
  <c r="E77" i="13"/>
  <c r="J55" i="13"/>
  <c r="J54" i="13"/>
  <c r="F54" i="13"/>
  <c r="F52" i="13"/>
  <c r="E50" i="13"/>
  <c r="J18" i="13"/>
  <c r="E18" i="13"/>
  <c r="F55" i="13" s="1"/>
  <c r="J17" i="13"/>
  <c r="J12" i="13"/>
  <c r="J52" i="13"/>
  <c r="E7" i="13"/>
  <c r="E75" i="13"/>
  <c r="J37" i="12"/>
  <c r="J36" i="12"/>
  <c r="AY65" i="1" s="1"/>
  <c r="J35" i="12"/>
  <c r="AX65" i="1" s="1"/>
  <c r="BI218" i="12"/>
  <c r="BH218" i="12"/>
  <c r="BG218" i="12"/>
  <c r="BF218" i="12"/>
  <c r="T218" i="12"/>
  <c r="T217" i="12" s="1"/>
  <c r="R218" i="12"/>
  <c r="R217" i="12" s="1"/>
  <c r="P218" i="12"/>
  <c r="P217" i="12" s="1"/>
  <c r="BI213" i="12"/>
  <c r="BH213" i="12"/>
  <c r="BG213" i="12"/>
  <c r="BF213" i="12"/>
  <c r="T213" i="12"/>
  <c r="R213" i="12"/>
  <c r="P213" i="12"/>
  <c r="BI208" i="12"/>
  <c r="BH208" i="12"/>
  <c r="BG208" i="12"/>
  <c r="BF208" i="12"/>
  <c r="T208" i="12"/>
  <c r="R208" i="12"/>
  <c r="P208" i="12"/>
  <c r="BI203" i="12"/>
  <c r="BH203" i="12"/>
  <c r="BG203" i="12"/>
  <c r="BF203" i="12"/>
  <c r="T203" i="12"/>
  <c r="R203" i="12"/>
  <c r="P203" i="12"/>
  <c r="BI199" i="12"/>
  <c r="BH199" i="12"/>
  <c r="BG199" i="12"/>
  <c r="BF199" i="12"/>
  <c r="T199" i="12"/>
  <c r="R199" i="12"/>
  <c r="P199" i="12"/>
  <c r="BI193" i="12"/>
  <c r="BH193" i="12"/>
  <c r="BG193" i="12"/>
  <c r="BF193" i="12"/>
  <c r="T193" i="12"/>
  <c r="R193" i="12"/>
  <c r="P193" i="12"/>
  <c r="BI188" i="12"/>
  <c r="BH188" i="12"/>
  <c r="BG188" i="12"/>
  <c r="BF188" i="12"/>
  <c r="T188" i="12"/>
  <c r="R188" i="12"/>
  <c r="P188" i="12"/>
  <c r="BI183" i="12"/>
  <c r="BH183" i="12"/>
  <c r="BG183" i="12"/>
  <c r="BF183" i="12"/>
  <c r="T183" i="12"/>
  <c r="R183" i="12"/>
  <c r="P183" i="12"/>
  <c r="BI178" i="12"/>
  <c r="BH178" i="12"/>
  <c r="BG178" i="12"/>
  <c r="BF178" i="12"/>
  <c r="T178" i="12"/>
  <c r="R178" i="12"/>
  <c r="P178" i="12"/>
  <c r="BI175" i="12"/>
  <c r="BH175" i="12"/>
  <c r="BG175" i="12"/>
  <c r="BF175" i="12"/>
  <c r="T175" i="12"/>
  <c r="T174" i="12" s="1"/>
  <c r="R175" i="12"/>
  <c r="R174" i="12" s="1"/>
  <c r="P175" i="12"/>
  <c r="P174" i="12" s="1"/>
  <c r="BI172" i="12"/>
  <c r="BH172" i="12"/>
  <c r="BG172" i="12"/>
  <c r="BF172" i="12"/>
  <c r="T172" i="12"/>
  <c r="R172" i="12"/>
  <c r="P172" i="12"/>
  <c r="BI171" i="12"/>
  <c r="BH171" i="12"/>
  <c r="BG171" i="12"/>
  <c r="BF171" i="12"/>
  <c r="T171" i="12"/>
  <c r="R171" i="12"/>
  <c r="P171" i="12"/>
  <c r="BI169" i="12"/>
  <c r="BH169" i="12"/>
  <c r="BG169" i="12"/>
  <c r="BF169" i="12"/>
  <c r="T169" i="12"/>
  <c r="R169" i="12"/>
  <c r="P169" i="12"/>
  <c r="BI167" i="12"/>
  <c r="BH167" i="12"/>
  <c r="BG167" i="12"/>
  <c r="BF167" i="12"/>
  <c r="T167" i="12"/>
  <c r="R167" i="12"/>
  <c r="P167" i="12"/>
  <c r="BI165" i="12"/>
  <c r="BH165" i="12"/>
  <c r="BG165" i="12"/>
  <c r="BF165" i="12"/>
  <c r="T165" i="12"/>
  <c r="R165" i="12"/>
  <c r="P165" i="12"/>
  <c r="BI164" i="12"/>
  <c r="BH164" i="12"/>
  <c r="BG164" i="12"/>
  <c r="BF164" i="12"/>
  <c r="T164" i="12"/>
  <c r="R164" i="12"/>
  <c r="P164" i="12"/>
  <c r="BI158" i="12"/>
  <c r="BH158" i="12"/>
  <c r="BG158" i="12"/>
  <c r="BF158" i="12"/>
  <c r="T158" i="12"/>
  <c r="T157" i="12" s="1"/>
  <c r="R158" i="12"/>
  <c r="R157" i="12" s="1"/>
  <c r="P158" i="12"/>
  <c r="P157" i="12" s="1"/>
  <c r="BI155" i="12"/>
  <c r="BH155" i="12"/>
  <c r="BG155" i="12"/>
  <c r="BF155" i="12"/>
  <c r="T155" i="12"/>
  <c r="R155" i="12"/>
  <c r="P155" i="12"/>
  <c r="BI153" i="12"/>
  <c r="BH153" i="12"/>
  <c r="BG153" i="12"/>
  <c r="BF153" i="12"/>
  <c r="T153" i="12"/>
  <c r="R153" i="12"/>
  <c r="P153" i="12"/>
  <c r="BI151" i="12"/>
  <c r="BH151" i="12"/>
  <c r="BG151" i="12"/>
  <c r="BF151" i="12"/>
  <c r="T151" i="12"/>
  <c r="R151" i="12"/>
  <c r="P151" i="12"/>
  <c r="BI149" i="12"/>
  <c r="BH149" i="12"/>
  <c r="BG149" i="12"/>
  <c r="BF149" i="12"/>
  <c r="T149" i="12"/>
  <c r="R149" i="12"/>
  <c r="P149" i="12"/>
  <c r="BI147" i="12"/>
  <c r="BH147" i="12"/>
  <c r="BG147" i="12"/>
  <c r="BF147" i="12"/>
  <c r="T147" i="12"/>
  <c r="R147" i="12"/>
  <c r="P147" i="12"/>
  <c r="BI141" i="12"/>
  <c r="BH141" i="12"/>
  <c r="BG141" i="12"/>
  <c r="BF141" i="12"/>
  <c r="T141" i="12"/>
  <c r="T140" i="12"/>
  <c r="R141" i="12"/>
  <c r="R140" i="12"/>
  <c r="P141" i="12"/>
  <c r="P140" i="12" s="1"/>
  <c r="BI139" i="12"/>
  <c r="BH139" i="12"/>
  <c r="BG139" i="12"/>
  <c r="BF139" i="12"/>
  <c r="T139" i="12"/>
  <c r="T138" i="12"/>
  <c r="R139" i="12"/>
  <c r="R138" i="12" s="1"/>
  <c r="P139" i="12"/>
  <c r="P138" i="12"/>
  <c r="BI134" i="12"/>
  <c r="BH134" i="12"/>
  <c r="BG134" i="12"/>
  <c r="BF134" i="12"/>
  <c r="T134" i="12"/>
  <c r="R134" i="12"/>
  <c r="P134" i="12"/>
  <c r="BI129" i="12"/>
  <c r="BH129" i="12"/>
  <c r="BG129" i="12"/>
  <c r="BF129" i="12"/>
  <c r="T129" i="12"/>
  <c r="R129" i="12"/>
  <c r="P129" i="12"/>
  <c r="BI124" i="12"/>
  <c r="BH124" i="12"/>
  <c r="BG124" i="12"/>
  <c r="BF124" i="12"/>
  <c r="T124" i="12"/>
  <c r="R124" i="12"/>
  <c r="P124" i="12"/>
  <c r="BI122" i="12"/>
  <c r="BH122" i="12"/>
  <c r="BG122" i="12"/>
  <c r="BF122" i="12"/>
  <c r="T122" i="12"/>
  <c r="R122" i="12"/>
  <c r="P122" i="12"/>
  <c r="BI117" i="12"/>
  <c r="BH117" i="12"/>
  <c r="BG117" i="12"/>
  <c r="BF117" i="12"/>
  <c r="T117" i="12"/>
  <c r="R117" i="12"/>
  <c r="P117" i="12"/>
  <c r="BI112" i="12"/>
  <c r="BH112" i="12"/>
  <c r="BG112" i="12"/>
  <c r="BF112" i="12"/>
  <c r="T112" i="12"/>
  <c r="R112" i="12"/>
  <c r="P112" i="12"/>
  <c r="BI107" i="12"/>
  <c r="BH107" i="12"/>
  <c r="BG107" i="12"/>
  <c r="BF107" i="12"/>
  <c r="T107" i="12"/>
  <c r="R107" i="12"/>
  <c r="P107" i="12"/>
  <c r="BI102" i="12"/>
  <c r="BH102" i="12"/>
  <c r="BG102" i="12"/>
  <c r="BF102" i="12"/>
  <c r="T102" i="12"/>
  <c r="R102" i="12"/>
  <c r="P102" i="12"/>
  <c r="BI97" i="12"/>
  <c r="BH97" i="12"/>
  <c r="BG97" i="12"/>
  <c r="BF97" i="12"/>
  <c r="T97" i="12"/>
  <c r="R97" i="12"/>
  <c r="P97" i="12"/>
  <c r="BI96" i="12"/>
  <c r="BH96" i="12"/>
  <c r="BG96" i="12"/>
  <c r="BF96" i="12"/>
  <c r="T96" i="12"/>
  <c r="R96" i="12"/>
  <c r="P96" i="12"/>
  <c r="BI92" i="12"/>
  <c r="BH92" i="12"/>
  <c r="BG92" i="12"/>
  <c r="BF92" i="12"/>
  <c r="T92" i="12"/>
  <c r="R92" i="12"/>
  <c r="P92" i="12"/>
  <c r="J87" i="12"/>
  <c r="J86" i="12"/>
  <c r="F86" i="12"/>
  <c r="F84" i="12"/>
  <c r="E82" i="12"/>
  <c r="J55" i="12"/>
  <c r="J54" i="12"/>
  <c r="F54" i="12"/>
  <c r="F52" i="12"/>
  <c r="E50" i="12"/>
  <c r="J18" i="12"/>
  <c r="E18" i="12"/>
  <c r="F55" i="12"/>
  <c r="J17" i="12"/>
  <c r="J12" i="12"/>
  <c r="J52" i="12" s="1"/>
  <c r="E7" i="12"/>
  <c r="E80" i="12" s="1"/>
  <c r="J37" i="11"/>
  <c r="J36" i="11"/>
  <c r="AY64" i="1"/>
  <c r="J35" i="11"/>
  <c r="AX64" i="1"/>
  <c r="BI144" i="11"/>
  <c r="BH144" i="11"/>
  <c r="BG144" i="11"/>
  <c r="BF144" i="11"/>
  <c r="T144" i="11"/>
  <c r="R144" i="11"/>
  <c r="P144" i="11"/>
  <c r="BI143" i="11"/>
  <c r="BH143" i="11"/>
  <c r="BG143" i="11"/>
  <c r="BF143" i="11"/>
  <c r="T143" i="11"/>
  <c r="R143" i="11"/>
  <c r="P143" i="11"/>
  <c r="BI140" i="11"/>
  <c r="BH140" i="11"/>
  <c r="BG140" i="11"/>
  <c r="BF140" i="11"/>
  <c r="T140" i="11"/>
  <c r="R140" i="11"/>
  <c r="P140" i="11"/>
  <c r="BI138" i="11"/>
  <c r="BH138" i="11"/>
  <c r="BG138" i="11"/>
  <c r="BF138" i="11"/>
  <c r="T138" i="11"/>
  <c r="R138" i="11"/>
  <c r="P138" i="11"/>
  <c r="BI136" i="11"/>
  <c r="BH136" i="11"/>
  <c r="BG136" i="11"/>
  <c r="BF136" i="11"/>
  <c r="T136" i="11"/>
  <c r="R136" i="11"/>
  <c r="P136" i="11"/>
  <c r="BI134" i="11"/>
  <c r="BH134" i="11"/>
  <c r="BG134" i="11"/>
  <c r="BF134" i="11"/>
  <c r="T134" i="11"/>
  <c r="R134" i="11"/>
  <c r="P134" i="11"/>
  <c r="BI133" i="11"/>
  <c r="BH133" i="11"/>
  <c r="BG133" i="11"/>
  <c r="BF133" i="11"/>
  <c r="T133" i="11"/>
  <c r="R133" i="11"/>
  <c r="P133" i="11"/>
  <c r="BI130" i="11"/>
  <c r="BH130" i="11"/>
  <c r="BG130" i="11"/>
  <c r="BF130" i="11"/>
  <c r="T130" i="11"/>
  <c r="R130" i="11"/>
  <c r="P130" i="11"/>
  <c r="BI128" i="11"/>
  <c r="BH128" i="11"/>
  <c r="BG128" i="11"/>
  <c r="BF128" i="11"/>
  <c r="T128" i="11"/>
  <c r="R128" i="11"/>
  <c r="P128" i="11"/>
  <c r="BI126" i="11"/>
  <c r="BH126" i="11"/>
  <c r="BG126" i="11"/>
  <c r="BF126" i="11"/>
  <c r="T126" i="11"/>
  <c r="R126" i="11"/>
  <c r="P126" i="11"/>
  <c r="BI125" i="11"/>
  <c r="BH125" i="11"/>
  <c r="BG125" i="11"/>
  <c r="BF125" i="11"/>
  <c r="T125" i="11"/>
  <c r="R125" i="11"/>
  <c r="P125" i="11"/>
  <c r="BI123" i="11"/>
  <c r="BH123" i="11"/>
  <c r="BG123" i="11"/>
  <c r="BF123" i="11"/>
  <c r="T123" i="11"/>
  <c r="R123" i="11"/>
  <c r="P123" i="11"/>
  <c r="BI121" i="11"/>
  <c r="BH121" i="11"/>
  <c r="BG121" i="11"/>
  <c r="BF121" i="11"/>
  <c r="T121" i="11"/>
  <c r="R121" i="11"/>
  <c r="P121" i="11"/>
  <c r="BI119" i="11"/>
  <c r="BH119" i="11"/>
  <c r="BG119" i="11"/>
  <c r="BF119" i="11"/>
  <c r="T119" i="11"/>
  <c r="R119" i="11"/>
  <c r="P119" i="11"/>
  <c r="BI118" i="11"/>
  <c r="BH118" i="11"/>
  <c r="BG118" i="11"/>
  <c r="BF118" i="11"/>
  <c r="T118" i="11"/>
  <c r="R118" i="11"/>
  <c r="P118" i="11"/>
  <c r="BI116" i="11"/>
  <c r="BH116" i="11"/>
  <c r="BG116" i="11"/>
  <c r="BF116" i="11"/>
  <c r="T116" i="11"/>
  <c r="R116" i="11"/>
  <c r="P116" i="11"/>
  <c r="BI114" i="11"/>
  <c r="BH114" i="11"/>
  <c r="BG114" i="11"/>
  <c r="BF114" i="11"/>
  <c r="T114" i="11"/>
  <c r="R114" i="11"/>
  <c r="P114" i="11"/>
  <c r="BI112" i="11"/>
  <c r="BH112" i="11"/>
  <c r="BG112" i="11"/>
  <c r="BF112" i="11"/>
  <c r="T112" i="11"/>
  <c r="R112" i="11"/>
  <c r="P112" i="11"/>
  <c r="BI110" i="11"/>
  <c r="BH110" i="11"/>
  <c r="BG110" i="11"/>
  <c r="BF110" i="11"/>
  <c r="T110" i="11"/>
  <c r="R110" i="11"/>
  <c r="P110" i="11"/>
  <c r="BI108" i="11"/>
  <c r="BH108" i="11"/>
  <c r="BG108" i="11"/>
  <c r="BF108" i="11"/>
  <c r="T108" i="11"/>
  <c r="R108" i="11"/>
  <c r="P108" i="11"/>
  <c r="BI106" i="11"/>
  <c r="BH106" i="11"/>
  <c r="BG106" i="11"/>
  <c r="BF106" i="11"/>
  <c r="T106" i="11"/>
  <c r="R106" i="11"/>
  <c r="P106" i="11"/>
  <c r="BI104" i="11"/>
  <c r="BH104" i="11"/>
  <c r="BG104" i="11"/>
  <c r="BF104" i="11"/>
  <c r="T104" i="11"/>
  <c r="R104" i="11"/>
  <c r="P104" i="11"/>
  <c r="BI102" i="11"/>
  <c r="BH102" i="11"/>
  <c r="BG102" i="11"/>
  <c r="BF102" i="11"/>
  <c r="T102" i="11"/>
  <c r="R102" i="11"/>
  <c r="P102" i="11"/>
  <c r="BI100" i="11"/>
  <c r="BH100" i="11"/>
  <c r="BG100" i="11"/>
  <c r="BF100" i="11"/>
  <c r="T100" i="11"/>
  <c r="R100" i="11"/>
  <c r="P100" i="11"/>
  <c r="BI98" i="11"/>
  <c r="BH98" i="11"/>
  <c r="BG98" i="11"/>
  <c r="BF98" i="11"/>
  <c r="T98" i="11"/>
  <c r="R98" i="11"/>
  <c r="P98" i="11"/>
  <c r="BI96" i="11"/>
  <c r="BH96" i="11"/>
  <c r="BG96" i="11"/>
  <c r="BF96" i="11"/>
  <c r="T96" i="11"/>
  <c r="R96" i="11"/>
  <c r="P96" i="11"/>
  <c r="BI94" i="11"/>
  <c r="BH94" i="11"/>
  <c r="BG94" i="11"/>
  <c r="BF94" i="11"/>
  <c r="T94" i="11"/>
  <c r="R94" i="11"/>
  <c r="P94" i="11"/>
  <c r="BI92" i="11"/>
  <c r="BH92" i="11"/>
  <c r="BG92" i="11"/>
  <c r="BF92" i="11"/>
  <c r="T92" i="11"/>
  <c r="R92" i="11"/>
  <c r="P92" i="11"/>
  <c r="BI90" i="11"/>
  <c r="BH90" i="11"/>
  <c r="BG90" i="11"/>
  <c r="BF90" i="11"/>
  <c r="T90" i="11"/>
  <c r="R90" i="11"/>
  <c r="P90" i="11"/>
  <c r="BI88" i="11"/>
  <c r="BH88" i="11"/>
  <c r="BG88" i="11"/>
  <c r="BF88" i="11"/>
  <c r="T88" i="11"/>
  <c r="R88" i="11"/>
  <c r="P88" i="11"/>
  <c r="BI86" i="11"/>
  <c r="BH86" i="11"/>
  <c r="BG86" i="11"/>
  <c r="BF86" i="11"/>
  <c r="T86" i="11"/>
  <c r="R86" i="11"/>
  <c r="P86" i="11"/>
  <c r="J80" i="11"/>
  <c r="J79" i="11"/>
  <c r="F79" i="11"/>
  <c r="F77" i="11"/>
  <c r="E75" i="11"/>
  <c r="J55" i="11"/>
  <c r="J54" i="11"/>
  <c r="F54" i="11"/>
  <c r="F52" i="11"/>
  <c r="E50" i="11"/>
  <c r="J18" i="11"/>
  <c r="E18" i="11"/>
  <c r="F55" i="11"/>
  <c r="J17" i="11"/>
  <c r="J12" i="11"/>
  <c r="J52" i="11" s="1"/>
  <c r="E7" i="11"/>
  <c r="E73" i="11" s="1"/>
  <c r="J37" i="10"/>
  <c r="J36" i="10"/>
  <c r="AY63" i="1"/>
  <c r="J35" i="10"/>
  <c r="AX63" i="1"/>
  <c r="BI82" i="10"/>
  <c r="BH82" i="10"/>
  <c r="BG82" i="10"/>
  <c r="BF82" i="10"/>
  <c r="J34" i="10" s="1"/>
  <c r="AW63" i="1" s="1"/>
  <c r="T82" i="10"/>
  <c r="T81" i="10"/>
  <c r="T80" i="10" s="1"/>
  <c r="R82" i="10"/>
  <c r="R81" i="10" s="1"/>
  <c r="R80" i="10" s="1"/>
  <c r="P82" i="10"/>
  <c r="P81" i="10"/>
  <c r="P80" i="10" s="1"/>
  <c r="AU63" i="1" s="1"/>
  <c r="J77" i="10"/>
  <c r="J76" i="10"/>
  <c r="F76" i="10"/>
  <c r="F74" i="10"/>
  <c r="E72" i="10"/>
  <c r="J55" i="10"/>
  <c r="J54" i="10"/>
  <c r="F54" i="10"/>
  <c r="F52" i="10"/>
  <c r="E50" i="10"/>
  <c r="J18" i="10"/>
  <c r="E18" i="10"/>
  <c r="F55" i="10"/>
  <c r="J17" i="10"/>
  <c r="J12" i="10"/>
  <c r="J52" i="10"/>
  <c r="E7" i="10"/>
  <c r="E70" i="10"/>
  <c r="J37" i="9"/>
  <c r="J36" i="9"/>
  <c r="AY62" i="1"/>
  <c r="J35" i="9"/>
  <c r="AX62" i="1" s="1"/>
  <c r="BI218" i="9"/>
  <c r="BH218" i="9"/>
  <c r="BG218" i="9"/>
  <c r="BF218" i="9"/>
  <c r="T218" i="9"/>
  <c r="T217" i="9"/>
  <c r="R218" i="9"/>
  <c r="R217" i="9" s="1"/>
  <c r="P218" i="9"/>
  <c r="P217" i="9" s="1"/>
  <c r="BI213" i="9"/>
  <c r="BH213" i="9"/>
  <c r="BG213" i="9"/>
  <c r="BF213" i="9"/>
  <c r="T213" i="9"/>
  <c r="R213" i="9"/>
  <c r="P213" i="9"/>
  <c r="BI209" i="9"/>
  <c r="BH209" i="9"/>
  <c r="BG209" i="9"/>
  <c r="BF209" i="9"/>
  <c r="T209" i="9"/>
  <c r="R209" i="9"/>
  <c r="P209" i="9"/>
  <c r="BI205" i="9"/>
  <c r="BH205" i="9"/>
  <c r="BG205" i="9"/>
  <c r="BF205" i="9"/>
  <c r="T205" i="9"/>
  <c r="R205" i="9"/>
  <c r="P205" i="9"/>
  <c r="BI200" i="9"/>
  <c r="BH200" i="9"/>
  <c r="BG200" i="9"/>
  <c r="BF200" i="9"/>
  <c r="T200" i="9"/>
  <c r="R200" i="9"/>
  <c r="P200" i="9"/>
  <c r="BI195" i="9"/>
  <c r="BH195" i="9"/>
  <c r="BG195" i="9"/>
  <c r="BF195" i="9"/>
  <c r="T195" i="9"/>
  <c r="R195" i="9"/>
  <c r="P195" i="9"/>
  <c r="BI191" i="9"/>
  <c r="BH191" i="9"/>
  <c r="BG191" i="9"/>
  <c r="BF191" i="9"/>
  <c r="T191" i="9"/>
  <c r="R191" i="9"/>
  <c r="P191" i="9"/>
  <c r="BI186" i="9"/>
  <c r="BH186" i="9"/>
  <c r="BG186" i="9"/>
  <c r="BF186" i="9"/>
  <c r="T186" i="9"/>
  <c r="R186" i="9"/>
  <c r="P186" i="9"/>
  <c r="BI181" i="9"/>
  <c r="BH181" i="9"/>
  <c r="BG181" i="9"/>
  <c r="BF181" i="9"/>
  <c r="T181" i="9"/>
  <c r="R181" i="9"/>
  <c r="P181" i="9"/>
  <c r="BI176" i="9"/>
  <c r="BH176" i="9"/>
  <c r="BG176" i="9"/>
  <c r="BF176" i="9"/>
  <c r="T176" i="9"/>
  <c r="R176" i="9"/>
  <c r="P176" i="9"/>
  <c r="BI171" i="9"/>
  <c r="BH171" i="9"/>
  <c r="BG171" i="9"/>
  <c r="BF171" i="9"/>
  <c r="T171" i="9"/>
  <c r="R171" i="9"/>
  <c r="P171" i="9"/>
  <c r="BI166" i="9"/>
  <c r="BH166" i="9"/>
  <c r="BG166" i="9"/>
  <c r="BF166" i="9"/>
  <c r="T166" i="9"/>
  <c r="R166" i="9"/>
  <c r="P166" i="9"/>
  <c r="BI161" i="9"/>
  <c r="BH161" i="9"/>
  <c r="BG161" i="9"/>
  <c r="BF161" i="9"/>
  <c r="T161" i="9"/>
  <c r="R161" i="9"/>
  <c r="P161" i="9"/>
  <c r="BI156" i="9"/>
  <c r="BH156" i="9"/>
  <c r="BG156" i="9"/>
  <c r="BF156" i="9"/>
  <c r="T156" i="9"/>
  <c r="T155" i="9" s="1"/>
  <c r="R156" i="9"/>
  <c r="R155" i="9" s="1"/>
  <c r="P156" i="9"/>
  <c r="P155" i="9" s="1"/>
  <c r="BI153" i="9"/>
  <c r="BH153" i="9"/>
  <c r="BG153" i="9"/>
  <c r="BF153" i="9"/>
  <c r="T153" i="9"/>
  <c r="T152" i="9" s="1"/>
  <c r="R153" i="9"/>
  <c r="R152" i="9" s="1"/>
  <c r="P153" i="9"/>
  <c r="P152" i="9" s="1"/>
  <c r="BI148" i="9"/>
  <c r="BH148" i="9"/>
  <c r="BG148" i="9"/>
  <c r="BF148" i="9"/>
  <c r="T148" i="9"/>
  <c r="R148" i="9"/>
  <c r="P148" i="9"/>
  <c r="BI144" i="9"/>
  <c r="BH144" i="9"/>
  <c r="BG144" i="9"/>
  <c r="BF144" i="9"/>
  <c r="T144" i="9"/>
  <c r="R144" i="9"/>
  <c r="P144" i="9"/>
  <c r="BI143" i="9"/>
  <c r="BH143" i="9"/>
  <c r="BG143" i="9"/>
  <c r="BF143" i="9"/>
  <c r="T143" i="9"/>
  <c r="R143" i="9"/>
  <c r="P143" i="9"/>
  <c r="BI137" i="9"/>
  <c r="BH137" i="9"/>
  <c r="BG137" i="9"/>
  <c r="BF137" i="9"/>
  <c r="T137" i="9"/>
  <c r="T136" i="9" s="1"/>
  <c r="R137" i="9"/>
  <c r="R136" i="9"/>
  <c r="P137" i="9"/>
  <c r="P136" i="9"/>
  <c r="BI131" i="9"/>
  <c r="BH131" i="9"/>
  <c r="BG131" i="9"/>
  <c r="BF131" i="9"/>
  <c r="T131" i="9"/>
  <c r="T130" i="9"/>
  <c r="R131" i="9"/>
  <c r="R130" i="9"/>
  <c r="P131" i="9"/>
  <c r="P130" i="9"/>
  <c r="BI126" i="9"/>
  <c r="BH126" i="9"/>
  <c r="BG126" i="9"/>
  <c r="BF126" i="9"/>
  <c r="T126" i="9"/>
  <c r="R126" i="9"/>
  <c r="P126" i="9"/>
  <c r="BI121" i="9"/>
  <c r="BH121" i="9"/>
  <c r="BG121" i="9"/>
  <c r="BF121" i="9"/>
  <c r="T121" i="9"/>
  <c r="R121" i="9"/>
  <c r="P121" i="9"/>
  <c r="BI116" i="9"/>
  <c r="BH116" i="9"/>
  <c r="BG116" i="9"/>
  <c r="BF116" i="9"/>
  <c r="T116" i="9"/>
  <c r="R116" i="9"/>
  <c r="P116" i="9"/>
  <c r="BI114" i="9"/>
  <c r="BH114" i="9"/>
  <c r="BG114" i="9"/>
  <c r="BF114" i="9"/>
  <c r="T114" i="9"/>
  <c r="R114" i="9"/>
  <c r="P114" i="9"/>
  <c r="BI109" i="9"/>
  <c r="BH109" i="9"/>
  <c r="BG109" i="9"/>
  <c r="BF109" i="9"/>
  <c r="T109" i="9"/>
  <c r="R109" i="9"/>
  <c r="P109" i="9"/>
  <c r="BI104" i="9"/>
  <c r="BH104" i="9"/>
  <c r="BG104" i="9"/>
  <c r="BF104" i="9"/>
  <c r="T104" i="9"/>
  <c r="R104" i="9"/>
  <c r="P104" i="9"/>
  <c r="BI99" i="9"/>
  <c r="BH99" i="9"/>
  <c r="BG99" i="9"/>
  <c r="BF99" i="9"/>
  <c r="T99" i="9"/>
  <c r="R99" i="9"/>
  <c r="P99" i="9"/>
  <c r="BI94" i="9"/>
  <c r="BH94" i="9"/>
  <c r="BG94" i="9"/>
  <c r="BF94" i="9"/>
  <c r="T94" i="9"/>
  <c r="R94" i="9"/>
  <c r="P94" i="9"/>
  <c r="BI89" i="9"/>
  <c r="BH89" i="9"/>
  <c r="BG89" i="9"/>
  <c r="BF89" i="9"/>
  <c r="T89" i="9"/>
  <c r="R89" i="9"/>
  <c r="P89" i="9"/>
  <c r="J84" i="9"/>
  <c r="J83" i="9"/>
  <c r="F83" i="9"/>
  <c r="F81" i="9"/>
  <c r="E79" i="9"/>
  <c r="J55" i="9"/>
  <c r="J54" i="9"/>
  <c r="F54" i="9"/>
  <c r="F52" i="9"/>
  <c r="E50" i="9"/>
  <c r="J18" i="9"/>
  <c r="E18" i="9"/>
  <c r="F55" i="9"/>
  <c r="J17" i="9"/>
  <c r="J12" i="9"/>
  <c r="J81" i="9" s="1"/>
  <c r="E7" i="9"/>
  <c r="E48" i="9" s="1"/>
  <c r="J37" i="8"/>
  <c r="J36" i="8"/>
  <c r="AY61" i="1"/>
  <c r="J35" i="8"/>
  <c r="AX61" i="1"/>
  <c r="BI207" i="8"/>
  <c r="BH207" i="8"/>
  <c r="BG207" i="8"/>
  <c r="BF207" i="8"/>
  <c r="T207" i="8"/>
  <c r="R207" i="8"/>
  <c r="P207" i="8"/>
  <c r="BI205" i="8"/>
  <c r="BH205" i="8"/>
  <c r="BG205" i="8"/>
  <c r="BF205" i="8"/>
  <c r="T205" i="8"/>
  <c r="R205" i="8"/>
  <c r="P205" i="8"/>
  <c r="BI203" i="8"/>
  <c r="BH203" i="8"/>
  <c r="BG203" i="8"/>
  <c r="BF203" i="8"/>
  <c r="T203" i="8"/>
  <c r="R203" i="8"/>
  <c r="P203" i="8"/>
  <c r="BI202" i="8"/>
  <c r="BH202" i="8"/>
  <c r="BG202" i="8"/>
  <c r="BF202" i="8"/>
  <c r="T202" i="8"/>
  <c r="R202" i="8"/>
  <c r="P202" i="8"/>
  <c r="BI199" i="8"/>
  <c r="BH199" i="8"/>
  <c r="BG199" i="8"/>
  <c r="BF199" i="8"/>
  <c r="T199" i="8"/>
  <c r="R199" i="8"/>
  <c r="P199" i="8"/>
  <c r="BI195" i="8"/>
  <c r="BH195" i="8"/>
  <c r="BG195" i="8"/>
  <c r="BF195" i="8"/>
  <c r="T195" i="8"/>
  <c r="R195" i="8"/>
  <c r="P195" i="8"/>
  <c r="BI194" i="8"/>
  <c r="BH194" i="8"/>
  <c r="BG194" i="8"/>
  <c r="BF194" i="8"/>
  <c r="T194" i="8"/>
  <c r="R194" i="8"/>
  <c r="P194" i="8"/>
  <c r="BI193" i="8"/>
  <c r="BH193" i="8"/>
  <c r="BG193" i="8"/>
  <c r="BF193" i="8"/>
  <c r="T193" i="8"/>
  <c r="R193" i="8"/>
  <c r="P193" i="8"/>
  <c r="BI191" i="8"/>
  <c r="BH191" i="8"/>
  <c r="BG191" i="8"/>
  <c r="BF191" i="8"/>
  <c r="T191" i="8"/>
  <c r="R191" i="8"/>
  <c r="P191" i="8"/>
  <c r="BI189" i="8"/>
  <c r="BH189" i="8"/>
  <c r="BG189" i="8"/>
  <c r="BF189" i="8"/>
  <c r="T189" i="8"/>
  <c r="R189" i="8"/>
  <c r="P189" i="8"/>
  <c r="BI187" i="8"/>
  <c r="BH187" i="8"/>
  <c r="BG187" i="8"/>
  <c r="BF187" i="8"/>
  <c r="T187" i="8"/>
  <c r="R187" i="8"/>
  <c r="P187" i="8"/>
  <c r="BI186" i="8"/>
  <c r="BH186" i="8"/>
  <c r="BG186" i="8"/>
  <c r="BF186" i="8"/>
  <c r="T186" i="8"/>
  <c r="R186" i="8"/>
  <c r="P186" i="8"/>
  <c r="BI184" i="8"/>
  <c r="BH184" i="8"/>
  <c r="BG184" i="8"/>
  <c r="BF184" i="8"/>
  <c r="T184" i="8"/>
  <c r="R184" i="8"/>
  <c r="P184" i="8"/>
  <c r="BI182" i="8"/>
  <c r="BH182" i="8"/>
  <c r="BG182" i="8"/>
  <c r="BF182" i="8"/>
  <c r="T182" i="8"/>
  <c r="R182" i="8"/>
  <c r="P182" i="8"/>
  <c r="BI180" i="8"/>
  <c r="BH180" i="8"/>
  <c r="BG180" i="8"/>
  <c r="BF180" i="8"/>
  <c r="T180" i="8"/>
  <c r="R180" i="8"/>
  <c r="P180" i="8"/>
  <c r="BI177" i="8"/>
  <c r="BH177" i="8"/>
  <c r="BG177" i="8"/>
  <c r="BF177" i="8"/>
  <c r="T177" i="8"/>
  <c r="R177" i="8"/>
  <c r="P177" i="8"/>
  <c r="BI175" i="8"/>
  <c r="BH175" i="8"/>
  <c r="BG175" i="8"/>
  <c r="BF175" i="8"/>
  <c r="T175" i="8"/>
  <c r="R175" i="8"/>
  <c r="P175" i="8"/>
  <c r="BI173" i="8"/>
  <c r="BH173" i="8"/>
  <c r="BG173" i="8"/>
  <c r="BF173" i="8"/>
  <c r="T173" i="8"/>
  <c r="R173" i="8"/>
  <c r="P173" i="8"/>
  <c r="BI170" i="8"/>
  <c r="BH170" i="8"/>
  <c r="BG170" i="8"/>
  <c r="BF170" i="8"/>
  <c r="T170" i="8"/>
  <c r="R170" i="8"/>
  <c r="P170" i="8"/>
  <c r="BI168" i="8"/>
  <c r="BH168" i="8"/>
  <c r="BG168" i="8"/>
  <c r="BF168" i="8"/>
  <c r="T168" i="8"/>
  <c r="R168" i="8"/>
  <c r="P168" i="8"/>
  <c r="BI166" i="8"/>
  <c r="BH166" i="8"/>
  <c r="BG166" i="8"/>
  <c r="BF166" i="8"/>
  <c r="T166" i="8"/>
  <c r="R166" i="8"/>
  <c r="P166" i="8"/>
  <c r="BI163" i="8"/>
  <c r="BH163" i="8"/>
  <c r="BG163" i="8"/>
  <c r="BF163" i="8"/>
  <c r="T163" i="8"/>
  <c r="R163" i="8"/>
  <c r="P163" i="8"/>
  <c r="BI162" i="8"/>
  <c r="BH162" i="8"/>
  <c r="BG162" i="8"/>
  <c r="BF162" i="8"/>
  <c r="T162" i="8"/>
  <c r="R162" i="8"/>
  <c r="P162" i="8"/>
  <c r="BI160" i="8"/>
  <c r="BH160" i="8"/>
  <c r="BG160" i="8"/>
  <c r="BF160" i="8"/>
  <c r="T160" i="8"/>
  <c r="R160" i="8"/>
  <c r="P160" i="8"/>
  <c r="BI159" i="8"/>
  <c r="BH159" i="8"/>
  <c r="BG159" i="8"/>
  <c r="BF159" i="8"/>
  <c r="T159" i="8"/>
  <c r="R159" i="8"/>
  <c r="P159" i="8"/>
  <c r="BI158" i="8"/>
  <c r="BH158" i="8"/>
  <c r="BG158" i="8"/>
  <c r="BF158" i="8"/>
  <c r="T158" i="8"/>
  <c r="R158" i="8"/>
  <c r="P158" i="8"/>
  <c r="BI156" i="8"/>
  <c r="BH156" i="8"/>
  <c r="BG156" i="8"/>
  <c r="BF156" i="8"/>
  <c r="T156" i="8"/>
  <c r="R156" i="8"/>
  <c r="P156" i="8"/>
  <c r="BI153" i="8"/>
  <c r="BH153" i="8"/>
  <c r="BG153" i="8"/>
  <c r="BF153" i="8"/>
  <c r="T153" i="8"/>
  <c r="R153" i="8"/>
  <c r="P153" i="8"/>
  <c r="BI151" i="8"/>
  <c r="BH151" i="8"/>
  <c r="BG151" i="8"/>
  <c r="BF151" i="8"/>
  <c r="T151" i="8"/>
  <c r="R151" i="8"/>
  <c r="P151" i="8"/>
  <c r="BI149" i="8"/>
  <c r="BH149" i="8"/>
  <c r="BG149" i="8"/>
  <c r="BF149" i="8"/>
  <c r="T149" i="8"/>
  <c r="R149" i="8"/>
  <c r="P149" i="8"/>
  <c r="BI148" i="8"/>
  <c r="BH148" i="8"/>
  <c r="BG148" i="8"/>
  <c r="BF148" i="8"/>
  <c r="T148" i="8"/>
  <c r="R148" i="8"/>
  <c r="P148" i="8"/>
  <c r="BI146" i="8"/>
  <c r="BH146" i="8"/>
  <c r="BG146" i="8"/>
  <c r="BF146" i="8"/>
  <c r="T146" i="8"/>
  <c r="R146" i="8"/>
  <c r="P146" i="8"/>
  <c r="BI145" i="8"/>
  <c r="BH145" i="8"/>
  <c r="BG145" i="8"/>
  <c r="BF145" i="8"/>
  <c r="T145" i="8"/>
  <c r="R145" i="8"/>
  <c r="P145" i="8"/>
  <c r="BI143" i="8"/>
  <c r="BH143" i="8"/>
  <c r="BG143" i="8"/>
  <c r="BF143" i="8"/>
  <c r="T143" i="8"/>
  <c r="R143" i="8"/>
  <c r="P143" i="8"/>
  <c r="BI141" i="8"/>
  <c r="BH141" i="8"/>
  <c r="BG141" i="8"/>
  <c r="BF141" i="8"/>
  <c r="T141" i="8"/>
  <c r="R141" i="8"/>
  <c r="P141" i="8"/>
  <c r="BI140" i="8"/>
  <c r="BH140" i="8"/>
  <c r="BG140" i="8"/>
  <c r="BF140" i="8"/>
  <c r="T140" i="8"/>
  <c r="R140" i="8"/>
  <c r="P140" i="8"/>
  <c r="BI138" i="8"/>
  <c r="BH138" i="8"/>
  <c r="BG138" i="8"/>
  <c r="BF138" i="8"/>
  <c r="T138" i="8"/>
  <c r="R138" i="8"/>
  <c r="P138" i="8"/>
  <c r="BI135" i="8"/>
  <c r="BH135" i="8"/>
  <c r="BG135" i="8"/>
  <c r="BF135" i="8"/>
  <c r="T135" i="8"/>
  <c r="R135" i="8"/>
  <c r="P135" i="8"/>
  <c r="BI133" i="8"/>
  <c r="BH133" i="8"/>
  <c r="BG133" i="8"/>
  <c r="BF133" i="8"/>
  <c r="T133" i="8"/>
  <c r="R133" i="8"/>
  <c r="P133" i="8"/>
  <c r="BI131" i="8"/>
  <c r="BH131" i="8"/>
  <c r="BG131" i="8"/>
  <c r="BF131" i="8"/>
  <c r="T131" i="8"/>
  <c r="R131" i="8"/>
  <c r="P131" i="8"/>
  <c r="BI129" i="8"/>
  <c r="BH129" i="8"/>
  <c r="BG129" i="8"/>
  <c r="BF129" i="8"/>
  <c r="T129" i="8"/>
  <c r="R129" i="8"/>
  <c r="P129" i="8"/>
  <c r="BI127" i="8"/>
  <c r="BH127" i="8"/>
  <c r="BG127" i="8"/>
  <c r="BF127" i="8"/>
  <c r="T127" i="8"/>
  <c r="R127" i="8"/>
  <c r="P127" i="8"/>
  <c r="BI125" i="8"/>
  <c r="BH125" i="8"/>
  <c r="BG125" i="8"/>
  <c r="BF125" i="8"/>
  <c r="T125" i="8"/>
  <c r="R125" i="8"/>
  <c r="P125" i="8"/>
  <c r="BI123" i="8"/>
  <c r="BH123" i="8"/>
  <c r="BG123" i="8"/>
  <c r="BF123" i="8"/>
  <c r="T123" i="8"/>
  <c r="R123" i="8"/>
  <c r="P123" i="8"/>
  <c r="BI121" i="8"/>
  <c r="BH121" i="8"/>
  <c r="BG121" i="8"/>
  <c r="BF121" i="8"/>
  <c r="T121" i="8"/>
  <c r="R121" i="8"/>
  <c r="P121" i="8"/>
  <c r="BI119" i="8"/>
  <c r="BH119" i="8"/>
  <c r="BG119" i="8"/>
  <c r="BF119" i="8"/>
  <c r="T119" i="8"/>
  <c r="R119" i="8"/>
  <c r="P119" i="8"/>
  <c r="BI118" i="8"/>
  <c r="BH118" i="8"/>
  <c r="BG118" i="8"/>
  <c r="BF118" i="8"/>
  <c r="T118" i="8"/>
  <c r="R118" i="8"/>
  <c r="P118" i="8"/>
  <c r="BI116" i="8"/>
  <c r="BH116" i="8"/>
  <c r="BG116" i="8"/>
  <c r="BF116" i="8"/>
  <c r="T116" i="8"/>
  <c r="R116" i="8"/>
  <c r="P116" i="8"/>
  <c r="BI115" i="8"/>
  <c r="BH115" i="8"/>
  <c r="BG115" i="8"/>
  <c r="BF115" i="8"/>
  <c r="T115" i="8"/>
  <c r="R115" i="8"/>
  <c r="P115" i="8"/>
  <c r="BI114" i="8"/>
  <c r="BH114" i="8"/>
  <c r="BG114" i="8"/>
  <c r="BF114" i="8"/>
  <c r="T114" i="8"/>
  <c r="R114" i="8"/>
  <c r="P114" i="8"/>
  <c r="BI112" i="8"/>
  <c r="BH112" i="8"/>
  <c r="BG112" i="8"/>
  <c r="BF112" i="8"/>
  <c r="T112" i="8"/>
  <c r="R112" i="8"/>
  <c r="P112" i="8"/>
  <c r="BI110" i="8"/>
  <c r="BH110" i="8"/>
  <c r="BG110" i="8"/>
  <c r="BF110" i="8"/>
  <c r="T110" i="8"/>
  <c r="R110" i="8"/>
  <c r="P110" i="8"/>
  <c r="BI108" i="8"/>
  <c r="BH108" i="8"/>
  <c r="BG108" i="8"/>
  <c r="BF108" i="8"/>
  <c r="T108" i="8"/>
  <c r="R108" i="8"/>
  <c r="P108" i="8"/>
  <c r="BI106" i="8"/>
  <c r="BH106" i="8"/>
  <c r="BG106" i="8"/>
  <c r="BF106" i="8"/>
  <c r="T106" i="8"/>
  <c r="R106" i="8"/>
  <c r="P106" i="8"/>
  <c r="BI105" i="8"/>
  <c r="BH105" i="8"/>
  <c r="BG105" i="8"/>
  <c r="BF105" i="8"/>
  <c r="T105" i="8"/>
  <c r="R105" i="8"/>
  <c r="P105" i="8"/>
  <c r="BI103" i="8"/>
  <c r="BH103" i="8"/>
  <c r="BG103" i="8"/>
  <c r="BF103" i="8"/>
  <c r="T103" i="8"/>
  <c r="R103" i="8"/>
  <c r="P103" i="8"/>
  <c r="BI102" i="8"/>
  <c r="BH102" i="8"/>
  <c r="BG102" i="8"/>
  <c r="BF102" i="8"/>
  <c r="T102" i="8"/>
  <c r="R102" i="8"/>
  <c r="P102" i="8"/>
  <c r="BI100" i="8"/>
  <c r="BH100" i="8"/>
  <c r="BG100" i="8"/>
  <c r="BF100" i="8"/>
  <c r="T100" i="8"/>
  <c r="R100" i="8"/>
  <c r="P100" i="8"/>
  <c r="BI98" i="8"/>
  <c r="BH98" i="8"/>
  <c r="BG98" i="8"/>
  <c r="BF98" i="8"/>
  <c r="T98" i="8"/>
  <c r="R98" i="8"/>
  <c r="P98" i="8"/>
  <c r="BI97" i="8"/>
  <c r="BH97" i="8"/>
  <c r="BG97" i="8"/>
  <c r="BF97" i="8"/>
  <c r="T97" i="8"/>
  <c r="R97" i="8"/>
  <c r="P97" i="8"/>
  <c r="BI95" i="8"/>
  <c r="BH95" i="8"/>
  <c r="BG95" i="8"/>
  <c r="BF95" i="8"/>
  <c r="T95" i="8"/>
  <c r="R95" i="8"/>
  <c r="P95" i="8"/>
  <c r="BI92" i="8"/>
  <c r="BH92" i="8"/>
  <c r="BG92" i="8"/>
  <c r="BF92" i="8"/>
  <c r="T92" i="8"/>
  <c r="R92" i="8"/>
  <c r="P92" i="8"/>
  <c r="BI90" i="8"/>
  <c r="BH90" i="8"/>
  <c r="BG90" i="8"/>
  <c r="BF90" i="8"/>
  <c r="T90" i="8"/>
  <c r="R90" i="8"/>
  <c r="P90" i="8"/>
  <c r="J84" i="8"/>
  <c r="J83" i="8"/>
  <c r="F83" i="8"/>
  <c r="F81" i="8"/>
  <c r="E79" i="8"/>
  <c r="J55" i="8"/>
  <c r="J54" i="8"/>
  <c r="F54" i="8"/>
  <c r="F52" i="8"/>
  <c r="E50" i="8"/>
  <c r="J18" i="8"/>
  <c r="E18" i="8"/>
  <c r="F55" i="8"/>
  <c r="J17" i="8"/>
  <c r="J12" i="8"/>
  <c r="J52" i="8" s="1"/>
  <c r="E7" i="8"/>
  <c r="E77" i="8" s="1"/>
  <c r="J37" i="7"/>
  <c r="J36" i="7"/>
  <c r="AY60" i="1"/>
  <c r="J35" i="7"/>
  <c r="AX60" i="1"/>
  <c r="BI245" i="7"/>
  <c r="BH245" i="7"/>
  <c r="BG245" i="7"/>
  <c r="BF245" i="7"/>
  <c r="T245" i="7"/>
  <c r="T244" i="7"/>
  <c r="R245" i="7"/>
  <c r="R244" i="7"/>
  <c r="P245" i="7"/>
  <c r="P244" i="7"/>
  <c r="BI242" i="7"/>
  <c r="BH242" i="7"/>
  <c r="BG242" i="7"/>
  <c r="BF242" i="7"/>
  <c r="T242" i="7"/>
  <c r="R242" i="7"/>
  <c r="P242" i="7"/>
  <c r="BI240" i="7"/>
  <c r="BH240" i="7"/>
  <c r="BG240" i="7"/>
  <c r="BF240" i="7"/>
  <c r="T240" i="7"/>
  <c r="R240" i="7"/>
  <c r="P240" i="7"/>
  <c r="BI238" i="7"/>
  <c r="BH238" i="7"/>
  <c r="BG238" i="7"/>
  <c r="BF238" i="7"/>
  <c r="T238" i="7"/>
  <c r="R238" i="7"/>
  <c r="P238" i="7"/>
  <c r="BI234" i="7"/>
  <c r="BH234" i="7"/>
  <c r="BG234" i="7"/>
  <c r="BF234" i="7"/>
  <c r="T234" i="7"/>
  <c r="R234" i="7"/>
  <c r="P234" i="7"/>
  <c r="BI230" i="7"/>
  <c r="BH230" i="7"/>
  <c r="BG230" i="7"/>
  <c r="BF230" i="7"/>
  <c r="T230" i="7"/>
  <c r="R230" i="7"/>
  <c r="P230" i="7"/>
  <c r="BI228" i="7"/>
  <c r="BH228" i="7"/>
  <c r="BG228" i="7"/>
  <c r="BF228" i="7"/>
  <c r="T228" i="7"/>
  <c r="R228" i="7"/>
  <c r="P228" i="7"/>
  <c r="BI226" i="7"/>
  <c r="BH226" i="7"/>
  <c r="BG226" i="7"/>
  <c r="BF226" i="7"/>
  <c r="T226" i="7"/>
  <c r="R226" i="7"/>
  <c r="P226" i="7"/>
  <c r="BI222" i="7"/>
  <c r="BH222" i="7"/>
  <c r="BG222" i="7"/>
  <c r="BF222" i="7"/>
  <c r="T222" i="7"/>
  <c r="R222" i="7"/>
  <c r="P222" i="7"/>
  <c r="BI221" i="7"/>
  <c r="BH221" i="7"/>
  <c r="BG221" i="7"/>
  <c r="BF221" i="7"/>
  <c r="T221" i="7"/>
  <c r="R221" i="7"/>
  <c r="P221" i="7"/>
  <c r="BI220" i="7"/>
  <c r="BH220" i="7"/>
  <c r="BG220" i="7"/>
  <c r="BF220" i="7"/>
  <c r="T220" i="7"/>
  <c r="R220" i="7"/>
  <c r="P220" i="7"/>
  <c r="BI216" i="7"/>
  <c r="BH216" i="7"/>
  <c r="BG216" i="7"/>
  <c r="BF216" i="7"/>
  <c r="T216" i="7"/>
  <c r="R216" i="7"/>
  <c r="P216" i="7"/>
  <c r="BI213" i="7"/>
  <c r="BH213" i="7"/>
  <c r="BG213" i="7"/>
  <c r="BF213" i="7"/>
  <c r="T213" i="7"/>
  <c r="R213" i="7"/>
  <c r="P213" i="7"/>
  <c r="BI211" i="7"/>
  <c r="BH211" i="7"/>
  <c r="BG211" i="7"/>
  <c r="BF211" i="7"/>
  <c r="T211" i="7"/>
  <c r="R211" i="7"/>
  <c r="P211" i="7"/>
  <c r="BI208" i="7"/>
  <c r="BH208" i="7"/>
  <c r="BG208" i="7"/>
  <c r="BF208" i="7"/>
  <c r="T208" i="7"/>
  <c r="R208" i="7"/>
  <c r="P208" i="7"/>
  <c r="BI203" i="7"/>
  <c r="BH203" i="7"/>
  <c r="BG203" i="7"/>
  <c r="BF203" i="7"/>
  <c r="T203" i="7"/>
  <c r="R203" i="7"/>
  <c r="P203" i="7"/>
  <c r="BI202" i="7"/>
  <c r="BH202" i="7"/>
  <c r="BG202" i="7"/>
  <c r="BF202" i="7"/>
  <c r="T202" i="7"/>
  <c r="R202" i="7"/>
  <c r="P202" i="7"/>
  <c r="BI201" i="7"/>
  <c r="BH201" i="7"/>
  <c r="BG201" i="7"/>
  <c r="BF201" i="7"/>
  <c r="T201" i="7"/>
  <c r="R201" i="7"/>
  <c r="P201" i="7"/>
  <c r="BI198" i="7"/>
  <c r="BH198" i="7"/>
  <c r="BG198" i="7"/>
  <c r="BF198" i="7"/>
  <c r="T198" i="7"/>
  <c r="R198" i="7"/>
  <c r="P198" i="7"/>
  <c r="BI197" i="7"/>
  <c r="BH197" i="7"/>
  <c r="BG197" i="7"/>
  <c r="BF197" i="7"/>
  <c r="T197" i="7"/>
  <c r="R197" i="7"/>
  <c r="P197" i="7"/>
  <c r="BI195" i="7"/>
  <c r="BH195" i="7"/>
  <c r="BG195" i="7"/>
  <c r="BF195" i="7"/>
  <c r="T195" i="7"/>
  <c r="R195" i="7"/>
  <c r="P195" i="7"/>
  <c r="BI193" i="7"/>
  <c r="BH193" i="7"/>
  <c r="BG193" i="7"/>
  <c r="BF193" i="7"/>
  <c r="T193" i="7"/>
  <c r="R193" i="7"/>
  <c r="P193" i="7"/>
  <c r="BI189" i="7"/>
  <c r="BH189" i="7"/>
  <c r="BG189" i="7"/>
  <c r="BF189" i="7"/>
  <c r="T189" i="7"/>
  <c r="R189" i="7"/>
  <c r="P189" i="7"/>
  <c r="BI184" i="7"/>
  <c r="BH184" i="7"/>
  <c r="BG184" i="7"/>
  <c r="BF184" i="7"/>
  <c r="T184" i="7"/>
  <c r="R184" i="7"/>
  <c r="P184" i="7"/>
  <c r="BI182" i="7"/>
  <c r="BH182" i="7"/>
  <c r="BG182" i="7"/>
  <c r="BF182" i="7"/>
  <c r="T182" i="7"/>
  <c r="R182" i="7"/>
  <c r="P182" i="7"/>
  <c r="BI178" i="7"/>
  <c r="BH178" i="7"/>
  <c r="BG178" i="7"/>
  <c r="BF178" i="7"/>
  <c r="T178" i="7"/>
  <c r="R178" i="7"/>
  <c r="P178" i="7"/>
  <c r="BI173" i="7"/>
  <c r="BH173" i="7"/>
  <c r="BG173" i="7"/>
  <c r="BF173" i="7"/>
  <c r="T173" i="7"/>
  <c r="R173" i="7"/>
  <c r="P173" i="7"/>
  <c r="BI168" i="7"/>
  <c r="BH168" i="7"/>
  <c r="BG168" i="7"/>
  <c r="BF168" i="7"/>
  <c r="T168" i="7"/>
  <c r="R168" i="7"/>
  <c r="P168" i="7"/>
  <c r="BI164" i="7"/>
  <c r="BH164" i="7"/>
  <c r="BG164" i="7"/>
  <c r="BF164" i="7"/>
  <c r="T164" i="7"/>
  <c r="R164" i="7"/>
  <c r="P164" i="7"/>
  <c r="BI159" i="7"/>
  <c r="BH159" i="7"/>
  <c r="BG159" i="7"/>
  <c r="BF159" i="7"/>
  <c r="T159" i="7"/>
  <c r="R159" i="7"/>
  <c r="P159" i="7"/>
  <c r="BI157" i="7"/>
  <c r="BH157" i="7"/>
  <c r="BG157" i="7"/>
  <c r="BF157" i="7"/>
  <c r="T157" i="7"/>
  <c r="R157" i="7"/>
  <c r="P157" i="7"/>
  <c r="BI154" i="7"/>
  <c r="BH154" i="7"/>
  <c r="BG154" i="7"/>
  <c r="BF154" i="7"/>
  <c r="T154" i="7"/>
  <c r="R154" i="7"/>
  <c r="P154" i="7"/>
  <c r="BI152" i="7"/>
  <c r="BH152" i="7"/>
  <c r="BG152" i="7"/>
  <c r="BF152" i="7"/>
  <c r="T152" i="7"/>
  <c r="R152" i="7"/>
  <c r="P152" i="7"/>
  <c r="BI151" i="7"/>
  <c r="BH151" i="7"/>
  <c r="BG151" i="7"/>
  <c r="BF151" i="7"/>
  <c r="T151" i="7"/>
  <c r="R151" i="7"/>
  <c r="P151" i="7"/>
  <c r="BI149" i="7"/>
  <c r="BH149" i="7"/>
  <c r="BG149" i="7"/>
  <c r="BF149" i="7"/>
  <c r="T149" i="7"/>
  <c r="R149" i="7"/>
  <c r="P149" i="7"/>
  <c r="BI147" i="7"/>
  <c r="BH147" i="7"/>
  <c r="BG147" i="7"/>
  <c r="BF147" i="7"/>
  <c r="T147" i="7"/>
  <c r="R147" i="7"/>
  <c r="P147" i="7"/>
  <c r="BI146" i="7"/>
  <c r="BH146" i="7"/>
  <c r="BG146" i="7"/>
  <c r="BF146" i="7"/>
  <c r="T146" i="7"/>
  <c r="R146" i="7"/>
  <c r="P146" i="7"/>
  <c r="BI144" i="7"/>
  <c r="BH144" i="7"/>
  <c r="BG144" i="7"/>
  <c r="BF144" i="7"/>
  <c r="T144" i="7"/>
  <c r="R144" i="7"/>
  <c r="P144" i="7"/>
  <c r="BI142" i="7"/>
  <c r="BH142" i="7"/>
  <c r="BG142" i="7"/>
  <c r="BF142" i="7"/>
  <c r="T142" i="7"/>
  <c r="R142" i="7"/>
  <c r="P142" i="7"/>
  <c r="BI138" i="7"/>
  <c r="BH138" i="7"/>
  <c r="BG138" i="7"/>
  <c r="BF138" i="7"/>
  <c r="T138" i="7"/>
  <c r="R138" i="7"/>
  <c r="P138" i="7"/>
  <c r="BI136" i="7"/>
  <c r="BH136" i="7"/>
  <c r="BG136" i="7"/>
  <c r="BF136" i="7"/>
  <c r="T136" i="7"/>
  <c r="R136" i="7"/>
  <c r="P136" i="7"/>
  <c r="BI135" i="7"/>
  <c r="BH135" i="7"/>
  <c r="BG135" i="7"/>
  <c r="BF135" i="7"/>
  <c r="T135" i="7"/>
  <c r="R135" i="7"/>
  <c r="P135" i="7"/>
  <c r="BI133" i="7"/>
  <c r="BH133" i="7"/>
  <c r="BG133" i="7"/>
  <c r="BF133" i="7"/>
  <c r="T133" i="7"/>
  <c r="R133" i="7"/>
  <c r="P133" i="7"/>
  <c r="BI131" i="7"/>
  <c r="BH131" i="7"/>
  <c r="BG131" i="7"/>
  <c r="BF131" i="7"/>
  <c r="T131" i="7"/>
  <c r="R131" i="7"/>
  <c r="P131" i="7"/>
  <c r="BI129" i="7"/>
  <c r="BH129" i="7"/>
  <c r="BG129" i="7"/>
  <c r="BF129" i="7"/>
  <c r="T129" i="7"/>
  <c r="R129" i="7"/>
  <c r="P129" i="7"/>
  <c r="BI128" i="7"/>
  <c r="BH128" i="7"/>
  <c r="BG128" i="7"/>
  <c r="BF128" i="7"/>
  <c r="T128" i="7"/>
  <c r="R128" i="7"/>
  <c r="P128" i="7"/>
  <c r="BI127" i="7"/>
  <c r="BH127" i="7"/>
  <c r="BG127" i="7"/>
  <c r="BF127" i="7"/>
  <c r="T127" i="7"/>
  <c r="R127" i="7"/>
  <c r="P127" i="7"/>
  <c r="BI125" i="7"/>
  <c r="BH125" i="7"/>
  <c r="BG125" i="7"/>
  <c r="BF125" i="7"/>
  <c r="T125" i="7"/>
  <c r="R125" i="7"/>
  <c r="P125" i="7"/>
  <c r="BI124" i="7"/>
  <c r="BH124" i="7"/>
  <c r="BG124" i="7"/>
  <c r="BF124" i="7"/>
  <c r="T124" i="7"/>
  <c r="R124" i="7"/>
  <c r="P124" i="7"/>
  <c r="BI122" i="7"/>
  <c r="BH122" i="7"/>
  <c r="BG122" i="7"/>
  <c r="BF122" i="7"/>
  <c r="T122" i="7"/>
  <c r="R122" i="7"/>
  <c r="P122" i="7"/>
  <c r="BI121" i="7"/>
  <c r="BH121" i="7"/>
  <c r="BG121" i="7"/>
  <c r="BF121" i="7"/>
  <c r="T121" i="7"/>
  <c r="R121" i="7"/>
  <c r="P121" i="7"/>
  <c r="BI119" i="7"/>
  <c r="BH119" i="7"/>
  <c r="BG119" i="7"/>
  <c r="BF119" i="7"/>
  <c r="T119" i="7"/>
  <c r="R119" i="7"/>
  <c r="P119" i="7"/>
  <c r="BI118" i="7"/>
  <c r="BH118" i="7"/>
  <c r="BG118" i="7"/>
  <c r="BF118" i="7"/>
  <c r="T118" i="7"/>
  <c r="R118" i="7"/>
  <c r="P118" i="7"/>
  <c r="BI116" i="7"/>
  <c r="BH116" i="7"/>
  <c r="BG116" i="7"/>
  <c r="BF116" i="7"/>
  <c r="T116" i="7"/>
  <c r="R116" i="7"/>
  <c r="P116" i="7"/>
  <c r="BI114" i="7"/>
  <c r="BH114" i="7"/>
  <c r="BG114" i="7"/>
  <c r="BF114" i="7"/>
  <c r="T114" i="7"/>
  <c r="R114" i="7"/>
  <c r="P114" i="7"/>
  <c r="BI110" i="7"/>
  <c r="BH110" i="7"/>
  <c r="BG110" i="7"/>
  <c r="BF110" i="7"/>
  <c r="T110" i="7"/>
  <c r="R110" i="7"/>
  <c r="P110" i="7"/>
  <c r="BI108" i="7"/>
  <c r="BH108" i="7"/>
  <c r="BG108" i="7"/>
  <c r="BF108" i="7"/>
  <c r="T108" i="7"/>
  <c r="R108" i="7"/>
  <c r="P108" i="7"/>
  <c r="BI106" i="7"/>
  <c r="BH106" i="7"/>
  <c r="BG106" i="7"/>
  <c r="BF106" i="7"/>
  <c r="T106" i="7"/>
  <c r="R106" i="7"/>
  <c r="P106" i="7"/>
  <c r="BI104" i="7"/>
  <c r="BH104" i="7"/>
  <c r="BG104" i="7"/>
  <c r="BF104" i="7"/>
  <c r="T104" i="7"/>
  <c r="R104" i="7"/>
  <c r="P104" i="7"/>
  <c r="BI100" i="7"/>
  <c r="BH100" i="7"/>
  <c r="BG100" i="7"/>
  <c r="BF100" i="7"/>
  <c r="T100" i="7"/>
  <c r="R100" i="7"/>
  <c r="P100" i="7"/>
  <c r="BI98" i="7"/>
  <c r="BH98" i="7"/>
  <c r="BG98" i="7"/>
  <c r="BF98" i="7"/>
  <c r="T98" i="7"/>
  <c r="R98" i="7"/>
  <c r="P98" i="7"/>
  <c r="BI94" i="7"/>
  <c r="BH94" i="7"/>
  <c r="BG94" i="7"/>
  <c r="BF94" i="7"/>
  <c r="T94" i="7"/>
  <c r="R94" i="7"/>
  <c r="P94" i="7"/>
  <c r="BI92" i="7"/>
  <c r="BH92" i="7"/>
  <c r="BG92" i="7"/>
  <c r="BF92" i="7"/>
  <c r="T92" i="7"/>
  <c r="R92" i="7"/>
  <c r="P92" i="7"/>
  <c r="BI87" i="7"/>
  <c r="BH87" i="7"/>
  <c r="BG87" i="7"/>
  <c r="BF87" i="7"/>
  <c r="T87" i="7"/>
  <c r="R87" i="7"/>
  <c r="P87" i="7"/>
  <c r="J81" i="7"/>
  <c r="J80" i="7"/>
  <c r="F80" i="7"/>
  <c r="F78" i="7"/>
  <c r="E76" i="7"/>
  <c r="J55" i="7"/>
  <c r="J54" i="7"/>
  <c r="F54" i="7"/>
  <c r="F52" i="7"/>
  <c r="E50" i="7"/>
  <c r="J18" i="7"/>
  <c r="E18" i="7"/>
  <c r="F81" i="7"/>
  <c r="J17" i="7"/>
  <c r="J12" i="7"/>
  <c r="J78" i="7" s="1"/>
  <c r="E7" i="7"/>
  <c r="E74" i="7" s="1"/>
  <c r="J37" i="6"/>
  <c r="J36" i="6"/>
  <c r="AY59" i="1"/>
  <c r="J35" i="6"/>
  <c r="AX59" i="1"/>
  <c r="BI82" i="6"/>
  <c r="BH82" i="6"/>
  <c r="BG82" i="6"/>
  <c r="BF82" i="6"/>
  <c r="F34" i="6" s="1"/>
  <c r="BA59" i="1" s="1"/>
  <c r="T82" i="6"/>
  <c r="T81" i="6"/>
  <c r="T80" i="6" s="1"/>
  <c r="R82" i="6"/>
  <c r="R81" i="6" s="1"/>
  <c r="R80" i="6" s="1"/>
  <c r="P82" i="6"/>
  <c r="P81" i="6"/>
  <c r="P80" i="6" s="1"/>
  <c r="AU59" i="1" s="1"/>
  <c r="J77" i="6"/>
  <c r="J76" i="6"/>
  <c r="F76" i="6"/>
  <c r="F74" i="6"/>
  <c r="E72" i="6"/>
  <c r="J55" i="6"/>
  <c r="J54" i="6"/>
  <c r="F54" i="6"/>
  <c r="F52" i="6"/>
  <c r="E50" i="6"/>
  <c r="J18" i="6"/>
  <c r="E18" i="6"/>
  <c r="F77" i="6" s="1"/>
  <c r="J17" i="6"/>
  <c r="J12" i="6"/>
  <c r="J52" i="6"/>
  <c r="E7" i="6"/>
  <c r="E48" i="6"/>
  <c r="J37" i="5"/>
  <c r="J36" i="5"/>
  <c r="AY58" i="1" s="1"/>
  <c r="J35" i="5"/>
  <c r="AX58" i="1" s="1"/>
  <c r="BI338" i="5"/>
  <c r="BH338" i="5"/>
  <c r="BG338" i="5"/>
  <c r="BF338" i="5"/>
  <c r="T338" i="5"/>
  <c r="R338" i="5"/>
  <c r="P338" i="5"/>
  <c r="BI337" i="5"/>
  <c r="BH337" i="5"/>
  <c r="BG337" i="5"/>
  <c r="BF337" i="5"/>
  <c r="T337" i="5"/>
  <c r="R337" i="5"/>
  <c r="P337" i="5"/>
  <c r="BI335" i="5"/>
  <c r="BH335" i="5"/>
  <c r="BG335" i="5"/>
  <c r="BF335" i="5"/>
  <c r="T335" i="5"/>
  <c r="R335" i="5"/>
  <c r="P335" i="5"/>
  <c r="BI330" i="5"/>
  <c r="BH330" i="5"/>
  <c r="BG330" i="5"/>
  <c r="BF330" i="5"/>
  <c r="T330" i="5"/>
  <c r="R330" i="5"/>
  <c r="P330" i="5"/>
  <c r="BI328" i="5"/>
  <c r="BH328" i="5"/>
  <c r="BG328" i="5"/>
  <c r="BF328" i="5"/>
  <c r="T328" i="5"/>
  <c r="R328" i="5"/>
  <c r="P328" i="5"/>
  <c r="BI326" i="5"/>
  <c r="BH326" i="5"/>
  <c r="BG326" i="5"/>
  <c r="BF326" i="5"/>
  <c r="T326" i="5"/>
  <c r="R326" i="5"/>
  <c r="P326" i="5"/>
  <c r="BI324" i="5"/>
  <c r="BH324" i="5"/>
  <c r="BG324" i="5"/>
  <c r="BF324" i="5"/>
  <c r="T324" i="5"/>
  <c r="R324" i="5"/>
  <c r="P324" i="5"/>
  <c r="BI322" i="5"/>
  <c r="BH322" i="5"/>
  <c r="BG322" i="5"/>
  <c r="BF322" i="5"/>
  <c r="T322" i="5"/>
  <c r="R322" i="5"/>
  <c r="P322" i="5"/>
  <c r="BI320" i="5"/>
  <c r="BH320" i="5"/>
  <c r="BG320" i="5"/>
  <c r="BF320" i="5"/>
  <c r="T320" i="5"/>
  <c r="R320" i="5"/>
  <c r="P320" i="5"/>
  <c r="BI318" i="5"/>
  <c r="BH318" i="5"/>
  <c r="BG318" i="5"/>
  <c r="BF318" i="5"/>
  <c r="T318" i="5"/>
  <c r="R318" i="5"/>
  <c r="P318" i="5"/>
  <c r="BI317" i="5"/>
  <c r="BH317" i="5"/>
  <c r="BG317" i="5"/>
  <c r="BF317" i="5"/>
  <c r="T317" i="5"/>
  <c r="R317" i="5"/>
  <c r="P317" i="5"/>
  <c r="BI316" i="5"/>
  <c r="BH316" i="5"/>
  <c r="BG316" i="5"/>
  <c r="BF316" i="5"/>
  <c r="T316" i="5"/>
  <c r="R316" i="5"/>
  <c r="P316" i="5"/>
  <c r="BI313" i="5"/>
  <c r="BH313" i="5"/>
  <c r="BG313" i="5"/>
  <c r="BF313" i="5"/>
  <c r="T313" i="5"/>
  <c r="T312" i="5" s="1"/>
  <c r="R313" i="5"/>
  <c r="R312" i="5" s="1"/>
  <c r="P313" i="5"/>
  <c r="P312" i="5" s="1"/>
  <c r="BI307" i="5"/>
  <c r="BH307" i="5"/>
  <c r="BG307" i="5"/>
  <c r="BF307" i="5"/>
  <c r="T307" i="5"/>
  <c r="R307" i="5"/>
  <c r="P307" i="5"/>
  <c r="BI302" i="5"/>
  <c r="BH302" i="5"/>
  <c r="BG302" i="5"/>
  <c r="BF302" i="5"/>
  <c r="T302" i="5"/>
  <c r="R302" i="5"/>
  <c r="P302" i="5"/>
  <c r="BI300" i="5"/>
  <c r="BH300" i="5"/>
  <c r="BG300" i="5"/>
  <c r="BF300" i="5"/>
  <c r="T300" i="5"/>
  <c r="R300" i="5"/>
  <c r="P300" i="5"/>
  <c r="BI298" i="5"/>
  <c r="BH298" i="5"/>
  <c r="BG298" i="5"/>
  <c r="BF298" i="5"/>
  <c r="T298" i="5"/>
  <c r="R298" i="5"/>
  <c r="P298" i="5"/>
  <c r="BI287" i="5"/>
  <c r="BH287" i="5"/>
  <c r="BG287" i="5"/>
  <c r="BF287" i="5"/>
  <c r="T287" i="5"/>
  <c r="T286" i="5" s="1"/>
  <c r="R287" i="5"/>
  <c r="R286" i="5" s="1"/>
  <c r="P287" i="5"/>
  <c r="P286" i="5" s="1"/>
  <c r="BI285" i="5"/>
  <c r="BH285" i="5"/>
  <c r="BG285" i="5"/>
  <c r="BF285" i="5"/>
  <c r="T285" i="5"/>
  <c r="R285" i="5"/>
  <c r="P285" i="5"/>
  <c r="BI284" i="5"/>
  <c r="BH284" i="5"/>
  <c r="BG284" i="5"/>
  <c r="BF284" i="5"/>
  <c r="T284" i="5"/>
  <c r="R284" i="5"/>
  <c r="P284" i="5"/>
  <c r="BI283" i="5"/>
  <c r="BH283" i="5"/>
  <c r="BG283" i="5"/>
  <c r="BF283" i="5"/>
  <c r="T283" i="5"/>
  <c r="R283" i="5"/>
  <c r="P283" i="5"/>
  <c r="BI282" i="5"/>
  <c r="BH282" i="5"/>
  <c r="BG282" i="5"/>
  <c r="BF282" i="5"/>
  <c r="T282" i="5"/>
  <c r="R282" i="5"/>
  <c r="P282" i="5"/>
  <c r="BI276" i="5"/>
  <c r="BH276" i="5"/>
  <c r="BG276" i="5"/>
  <c r="BF276" i="5"/>
  <c r="T276" i="5"/>
  <c r="R276" i="5"/>
  <c r="P276" i="5"/>
  <c r="BI274" i="5"/>
  <c r="BH274" i="5"/>
  <c r="BG274" i="5"/>
  <c r="BF274" i="5"/>
  <c r="T274" i="5"/>
  <c r="R274" i="5"/>
  <c r="P274" i="5"/>
  <c r="BI269" i="5"/>
  <c r="BH269" i="5"/>
  <c r="BG269" i="5"/>
  <c r="BF269" i="5"/>
  <c r="T269" i="5"/>
  <c r="R269" i="5"/>
  <c r="P269" i="5"/>
  <c r="BI268" i="5"/>
  <c r="BH268" i="5"/>
  <c r="BG268" i="5"/>
  <c r="BF268" i="5"/>
  <c r="T268" i="5"/>
  <c r="R268" i="5"/>
  <c r="P268" i="5"/>
  <c r="BI264" i="5"/>
  <c r="BH264" i="5"/>
  <c r="BG264" i="5"/>
  <c r="BF264" i="5"/>
  <c r="T264" i="5"/>
  <c r="R264" i="5"/>
  <c r="P264" i="5"/>
  <c r="BI260" i="5"/>
  <c r="BH260" i="5"/>
  <c r="BG260" i="5"/>
  <c r="BF260" i="5"/>
  <c r="T260" i="5"/>
  <c r="R260" i="5"/>
  <c r="P260" i="5"/>
  <c r="BI255" i="5"/>
  <c r="BH255" i="5"/>
  <c r="BG255" i="5"/>
  <c r="BF255" i="5"/>
  <c r="T255" i="5"/>
  <c r="R255" i="5"/>
  <c r="P255" i="5"/>
  <c r="BI250" i="5"/>
  <c r="BH250" i="5"/>
  <c r="BG250" i="5"/>
  <c r="BF250" i="5"/>
  <c r="T250" i="5"/>
  <c r="R250" i="5"/>
  <c r="P250" i="5"/>
  <c r="BI245" i="5"/>
  <c r="BH245" i="5"/>
  <c r="BG245" i="5"/>
  <c r="BF245" i="5"/>
  <c r="T245" i="5"/>
  <c r="R245" i="5"/>
  <c r="P245" i="5"/>
  <c r="BI243" i="5"/>
  <c r="BH243" i="5"/>
  <c r="BG243" i="5"/>
  <c r="BF243" i="5"/>
  <c r="T243" i="5"/>
  <c r="R243" i="5"/>
  <c r="P243" i="5"/>
  <c r="BI238" i="5"/>
  <c r="BH238" i="5"/>
  <c r="BG238" i="5"/>
  <c r="BF238" i="5"/>
  <c r="T238" i="5"/>
  <c r="R238" i="5"/>
  <c r="P238" i="5"/>
  <c r="BI233" i="5"/>
  <c r="BH233" i="5"/>
  <c r="BG233" i="5"/>
  <c r="BF233" i="5"/>
  <c r="T233" i="5"/>
  <c r="R233" i="5"/>
  <c r="P233" i="5"/>
  <c r="BI231" i="5"/>
  <c r="BH231" i="5"/>
  <c r="BG231" i="5"/>
  <c r="BF231" i="5"/>
  <c r="T231" i="5"/>
  <c r="R231" i="5"/>
  <c r="P231" i="5"/>
  <c r="BI229" i="5"/>
  <c r="BH229" i="5"/>
  <c r="BG229" i="5"/>
  <c r="BF229" i="5"/>
  <c r="T229" i="5"/>
  <c r="R229" i="5"/>
  <c r="P229" i="5"/>
  <c r="BI224" i="5"/>
  <c r="BH224" i="5"/>
  <c r="BG224" i="5"/>
  <c r="BF224" i="5"/>
  <c r="T224" i="5"/>
  <c r="R224" i="5"/>
  <c r="P224" i="5"/>
  <c r="BI219" i="5"/>
  <c r="BH219" i="5"/>
  <c r="BG219" i="5"/>
  <c r="BF219" i="5"/>
  <c r="T219" i="5"/>
  <c r="R219" i="5"/>
  <c r="P219" i="5"/>
  <c r="BI214" i="5"/>
  <c r="BH214" i="5"/>
  <c r="BG214" i="5"/>
  <c r="BF214" i="5"/>
  <c r="T214" i="5"/>
  <c r="R214" i="5"/>
  <c r="P214" i="5"/>
  <c r="BI209" i="5"/>
  <c r="BH209" i="5"/>
  <c r="BG209" i="5"/>
  <c r="BF209" i="5"/>
  <c r="T209" i="5"/>
  <c r="R209" i="5"/>
  <c r="P209" i="5"/>
  <c r="BI204" i="5"/>
  <c r="BH204" i="5"/>
  <c r="BG204" i="5"/>
  <c r="BF204" i="5"/>
  <c r="T204" i="5"/>
  <c r="R204" i="5"/>
  <c r="P204" i="5"/>
  <c r="BI199" i="5"/>
  <c r="BH199" i="5"/>
  <c r="BG199" i="5"/>
  <c r="BF199" i="5"/>
  <c r="T199" i="5"/>
  <c r="R199" i="5"/>
  <c r="P199" i="5"/>
  <c r="BI194" i="5"/>
  <c r="BH194" i="5"/>
  <c r="BG194" i="5"/>
  <c r="BF194" i="5"/>
  <c r="T194" i="5"/>
  <c r="R194" i="5"/>
  <c r="P194" i="5"/>
  <c r="BI189" i="5"/>
  <c r="BH189" i="5"/>
  <c r="BG189" i="5"/>
  <c r="BF189" i="5"/>
  <c r="T189" i="5"/>
  <c r="R189" i="5"/>
  <c r="P189" i="5"/>
  <c r="BI184" i="5"/>
  <c r="BH184" i="5"/>
  <c r="BG184" i="5"/>
  <c r="BF184" i="5"/>
  <c r="T184" i="5"/>
  <c r="R184" i="5"/>
  <c r="P184" i="5"/>
  <c r="BI169" i="5"/>
  <c r="BH169" i="5"/>
  <c r="BG169" i="5"/>
  <c r="BF169" i="5"/>
  <c r="T169" i="5"/>
  <c r="R169" i="5"/>
  <c r="P169" i="5"/>
  <c r="BI162" i="5"/>
  <c r="BH162" i="5"/>
  <c r="BG162" i="5"/>
  <c r="BF162" i="5"/>
  <c r="T162" i="5"/>
  <c r="R162" i="5"/>
  <c r="P162" i="5"/>
  <c r="BI161" i="5"/>
  <c r="BH161" i="5"/>
  <c r="BG161" i="5"/>
  <c r="BF161" i="5"/>
  <c r="T161" i="5"/>
  <c r="R161" i="5"/>
  <c r="P161" i="5"/>
  <c r="BI160" i="5"/>
  <c r="BH160" i="5"/>
  <c r="BG160" i="5"/>
  <c r="BF160" i="5"/>
  <c r="T160" i="5"/>
  <c r="R160" i="5"/>
  <c r="P160" i="5"/>
  <c r="BI159" i="5"/>
  <c r="BH159" i="5"/>
  <c r="BG159" i="5"/>
  <c r="BF159" i="5"/>
  <c r="T159" i="5"/>
  <c r="R159" i="5"/>
  <c r="P159" i="5"/>
  <c r="BI158" i="5"/>
  <c r="BH158" i="5"/>
  <c r="BG158" i="5"/>
  <c r="BF158" i="5"/>
  <c r="T158" i="5"/>
  <c r="R158" i="5"/>
  <c r="P158" i="5"/>
  <c r="BI157" i="5"/>
  <c r="BH157" i="5"/>
  <c r="BG157" i="5"/>
  <c r="BF157" i="5"/>
  <c r="T157" i="5"/>
  <c r="R157" i="5"/>
  <c r="P157" i="5"/>
  <c r="BI156" i="5"/>
  <c r="BH156" i="5"/>
  <c r="BG156" i="5"/>
  <c r="BF156" i="5"/>
  <c r="T156" i="5"/>
  <c r="R156" i="5"/>
  <c r="P156" i="5"/>
  <c r="BI155" i="5"/>
  <c r="BH155" i="5"/>
  <c r="BG155" i="5"/>
  <c r="BF155" i="5"/>
  <c r="T155" i="5"/>
  <c r="R155" i="5"/>
  <c r="P155" i="5"/>
  <c r="BI154" i="5"/>
  <c r="BH154" i="5"/>
  <c r="BG154" i="5"/>
  <c r="BF154" i="5"/>
  <c r="T154" i="5"/>
  <c r="R154" i="5"/>
  <c r="P154" i="5"/>
  <c r="BI153" i="5"/>
  <c r="BH153" i="5"/>
  <c r="BG153" i="5"/>
  <c r="BF153" i="5"/>
  <c r="T153" i="5"/>
  <c r="R153" i="5"/>
  <c r="P153" i="5"/>
  <c r="BI152" i="5"/>
  <c r="BH152" i="5"/>
  <c r="BG152" i="5"/>
  <c r="BF152" i="5"/>
  <c r="T152" i="5"/>
  <c r="R152" i="5"/>
  <c r="P152" i="5"/>
  <c r="BI151" i="5"/>
  <c r="BH151" i="5"/>
  <c r="BG151" i="5"/>
  <c r="BF151" i="5"/>
  <c r="T151" i="5"/>
  <c r="R151" i="5"/>
  <c r="P151" i="5"/>
  <c r="BI150" i="5"/>
  <c r="BH150" i="5"/>
  <c r="BG150" i="5"/>
  <c r="BF150" i="5"/>
  <c r="T150" i="5"/>
  <c r="R150" i="5"/>
  <c r="P150" i="5"/>
  <c r="BI149" i="5"/>
  <c r="BH149" i="5"/>
  <c r="BG149" i="5"/>
  <c r="BF149" i="5"/>
  <c r="T149" i="5"/>
  <c r="R149" i="5"/>
  <c r="P149" i="5"/>
  <c r="BI148" i="5"/>
  <c r="BH148" i="5"/>
  <c r="BG148" i="5"/>
  <c r="BF148" i="5"/>
  <c r="T148" i="5"/>
  <c r="R148" i="5"/>
  <c r="P148" i="5"/>
  <c r="BI147" i="5"/>
  <c r="BH147" i="5"/>
  <c r="BG147" i="5"/>
  <c r="BF147" i="5"/>
  <c r="T147" i="5"/>
  <c r="R147" i="5"/>
  <c r="P147" i="5"/>
  <c r="BI146" i="5"/>
  <c r="BH146" i="5"/>
  <c r="BG146" i="5"/>
  <c r="BF146" i="5"/>
  <c r="T146" i="5"/>
  <c r="R146" i="5"/>
  <c r="P146" i="5"/>
  <c r="BI145" i="5"/>
  <c r="BH145" i="5"/>
  <c r="BG145" i="5"/>
  <c r="BF145" i="5"/>
  <c r="T145" i="5"/>
  <c r="R145" i="5"/>
  <c r="P145" i="5"/>
  <c r="BI144" i="5"/>
  <c r="BH144" i="5"/>
  <c r="BG144" i="5"/>
  <c r="BF144" i="5"/>
  <c r="T144" i="5"/>
  <c r="R144" i="5"/>
  <c r="P144" i="5"/>
  <c r="BI143" i="5"/>
  <c r="BH143" i="5"/>
  <c r="BG143" i="5"/>
  <c r="BF143" i="5"/>
  <c r="T143" i="5"/>
  <c r="R143" i="5"/>
  <c r="P143" i="5"/>
  <c r="BI137" i="5"/>
  <c r="BH137" i="5"/>
  <c r="BG137" i="5"/>
  <c r="BF137" i="5"/>
  <c r="T137" i="5"/>
  <c r="T136" i="5" s="1"/>
  <c r="R137" i="5"/>
  <c r="R136" i="5" s="1"/>
  <c r="P137" i="5"/>
  <c r="P136" i="5"/>
  <c r="BI132" i="5"/>
  <c r="BH132" i="5"/>
  <c r="BG132" i="5"/>
  <c r="BF132" i="5"/>
  <c r="T132" i="5"/>
  <c r="R132" i="5"/>
  <c r="P132" i="5"/>
  <c r="BI127" i="5"/>
  <c r="BH127" i="5"/>
  <c r="BG127" i="5"/>
  <c r="BF127" i="5"/>
  <c r="T127" i="5"/>
  <c r="R127" i="5"/>
  <c r="P127" i="5"/>
  <c r="BI122" i="5"/>
  <c r="BH122" i="5"/>
  <c r="BG122" i="5"/>
  <c r="BF122" i="5"/>
  <c r="T122" i="5"/>
  <c r="R122" i="5"/>
  <c r="P122" i="5"/>
  <c r="BI120" i="5"/>
  <c r="BH120" i="5"/>
  <c r="BG120" i="5"/>
  <c r="BF120" i="5"/>
  <c r="T120" i="5"/>
  <c r="R120" i="5"/>
  <c r="P120" i="5"/>
  <c r="BI115" i="5"/>
  <c r="BH115" i="5"/>
  <c r="BG115" i="5"/>
  <c r="BF115" i="5"/>
  <c r="T115" i="5"/>
  <c r="R115" i="5"/>
  <c r="P115" i="5"/>
  <c r="BI110" i="5"/>
  <c r="BH110" i="5"/>
  <c r="BG110" i="5"/>
  <c r="BF110" i="5"/>
  <c r="T110" i="5"/>
  <c r="R110" i="5"/>
  <c r="P110" i="5"/>
  <c r="BI105" i="5"/>
  <c r="BH105" i="5"/>
  <c r="BG105" i="5"/>
  <c r="BF105" i="5"/>
  <c r="T105" i="5"/>
  <c r="R105" i="5"/>
  <c r="P105" i="5"/>
  <c r="BI99" i="5"/>
  <c r="BH99" i="5"/>
  <c r="BG99" i="5"/>
  <c r="BF99" i="5"/>
  <c r="T99" i="5"/>
  <c r="R99" i="5"/>
  <c r="P99" i="5"/>
  <c r="BI94" i="5"/>
  <c r="BH94" i="5"/>
  <c r="BG94" i="5"/>
  <c r="BF94" i="5"/>
  <c r="T94" i="5"/>
  <c r="R94" i="5"/>
  <c r="P94" i="5"/>
  <c r="BI89" i="5"/>
  <c r="BH89" i="5"/>
  <c r="BG89" i="5"/>
  <c r="BF89" i="5"/>
  <c r="T89" i="5"/>
  <c r="R89" i="5"/>
  <c r="P89" i="5"/>
  <c r="J84" i="5"/>
  <c r="J83" i="5"/>
  <c r="F83" i="5"/>
  <c r="F81" i="5"/>
  <c r="E79" i="5"/>
  <c r="J55" i="5"/>
  <c r="J54" i="5"/>
  <c r="F54" i="5"/>
  <c r="F52" i="5"/>
  <c r="E50" i="5"/>
  <c r="J18" i="5"/>
  <c r="E18" i="5"/>
  <c r="F84" i="5"/>
  <c r="J17" i="5"/>
  <c r="J12" i="5"/>
  <c r="J81" i="5" s="1"/>
  <c r="E7" i="5"/>
  <c r="E77" i="5"/>
  <c r="J37" i="4"/>
  <c r="J36" i="4"/>
  <c r="AY57" i="1"/>
  <c r="J35" i="4"/>
  <c r="AX57" i="1"/>
  <c r="BI158" i="4"/>
  <c r="BH158" i="4"/>
  <c r="BG158" i="4"/>
  <c r="BF158" i="4"/>
  <c r="T158" i="4"/>
  <c r="R158" i="4"/>
  <c r="P158" i="4"/>
  <c r="BI156" i="4"/>
  <c r="BH156" i="4"/>
  <c r="BG156" i="4"/>
  <c r="BF156" i="4"/>
  <c r="T156" i="4"/>
  <c r="R156" i="4"/>
  <c r="P156" i="4"/>
  <c r="BI151" i="4"/>
  <c r="BH151" i="4"/>
  <c r="BG151" i="4"/>
  <c r="BF151" i="4"/>
  <c r="T151" i="4"/>
  <c r="R151" i="4"/>
  <c r="P151" i="4"/>
  <c r="BI146" i="4"/>
  <c r="BH146" i="4"/>
  <c r="BG146" i="4"/>
  <c r="BF146" i="4"/>
  <c r="T146" i="4"/>
  <c r="R146" i="4"/>
  <c r="P146" i="4"/>
  <c r="BI145" i="4"/>
  <c r="BH145" i="4"/>
  <c r="BG145" i="4"/>
  <c r="BF145" i="4"/>
  <c r="T145" i="4"/>
  <c r="R145" i="4"/>
  <c r="P145" i="4"/>
  <c r="BI140" i="4"/>
  <c r="BH140" i="4"/>
  <c r="BG140" i="4"/>
  <c r="BF140" i="4"/>
  <c r="T140" i="4"/>
  <c r="R140" i="4"/>
  <c r="P140" i="4"/>
  <c r="BI137" i="4"/>
  <c r="BH137" i="4"/>
  <c r="BG137" i="4"/>
  <c r="BF137" i="4"/>
  <c r="T137" i="4"/>
  <c r="T136" i="4"/>
  <c r="R137" i="4"/>
  <c r="R136" i="4" s="1"/>
  <c r="P137" i="4"/>
  <c r="P136" i="4"/>
  <c r="BI132" i="4"/>
  <c r="BH132" i="4"/>
  <c r="BG132" i="4"/>
  <c r="BF132" i="4"/>
  <c r="T132" i="4"/>
  <c r="T131" i="4" s="1"/>
  <c r="R132" i="4"/>
  <c r="R131" i="4"/>
  <c r="P132" i="4"/>
  <c r="P131" i="4"/>
  <c r="BI127" i="4"/>
  <c r="BH127" i="4"/>
  <c r="BG127" i="4"/>
  <c r="BF127" i="4"/>
  <c r="T127" i="4"/>
  <c r="R127" i="4"/>
  <c r="P127" i="4"/>
  <c r="BI122" i="4"/>
  <c r="BH122" i="4"/>
  <c r="BG122" i="4"/>
  <c r="BF122" i="4"/>
  <c r="T122" i="4"/>
  <c r="R122" i="4"/>
  <c r="P122" i="4"/>
  <c r="BI117" i="4"/>
  <c r="BH117" i="4"/>
  <c r="BG117" i="4"/>
  <c r="BF117" i="4"/>
  <c r="T117" i="4"/>
  <c r="R117" i="4"/>
  <c r="P117" i="4"/>
  <c r="BI115" i="4"/>
  <c r="BH115" i="4"/>
  <c r="BG115" i="4"/>
  <c r="BF115" i="4"/>
  <c r="T115" i="4"/>
  <c r="R115" i="4"/>
  <c r="P115" i="4"/>
  <c r="BI110" i="4"/>
  <c r="BH110" i="4"/>
  <c r="BG110" i="4"/>
  <c r="BF110" i="4"/>
  <c r="T110" i="4"/>
  <c r="R110" i="4"/>
  <c r="P110" i="4"/>
  <c r="BI105" i="4"/>
  <c r="BH105" i="4"/>
  <c r="BG105" i="4"/>
  <c r="BF105" i="4"/>
  <c r="T105" i="4"/>
  <c r="R105" i="4"/>
  <c r="P105" i="4"/>
  <c r="BI100" i="4"/>
  <c r="BH100" i="4"/>
  <c r="BG100" i="4"/>
  <c r="BF100" i="4"/>
  <c r="T100" i="4"/>
  <c r="R100" i="4"/>
  <c r="P100" i="4"/>
  <c r="BI95" i="4"/>
  <c r="BH95" i="4"/>
  <c r="BG95" i="4"/>
  <c r="BF95" i="4"/>
  <c r="T95" i="4"/>
  <c r="R95" i="4"/>
  <c r="P95" i="4"/>
  <c r="BI90" i="4"/>
  <c r="BH90" i="4"/>
  <c r="BG90" i="4"/>
  <c r="BF90" i="4"/>
  <c r="T90" i="4"/>
  <c r="R90" i="4"/>
  <c r="P90" i="4"/>
  <c r="BI85" i="4"/>
  <c r="BH85" i="4"/>
  <c r="BG85" i="4"/>
  <c r="BF85" i="4"/>
  <c r="T85" i="4"/>
  <c r="R85" i="4"/>
  <c r="P85" i="4"/>
  <c r="J80" i="4"/>
  <c r="J79" i="4"/>
  <c r="F79" i="4"/>
  <c r="F77" i="4"/>
  <c r="E75" i="4"/>
  <c r="J55" i="4"/>
  <c r="J54" i="4"/>
  <c r="F54" i="4"/>
  <c r="F52" i="4"/>
  <c r="E50" i="4"/>
  <c r="J18" i="4"/>
  <c r="E18" i="4"/>
  <c r="F80" i="4" s="1"/>
  <c r="J17" i="4"/>
  <c r="J12" i="4"/>
  <c r="J52" i="4"/>
  <c r="E7" i="4"/>
  <c r="E73" i="4"/>
  <c r="J37" i="3"/>
  <c r="J36" i="3"/>
  <c r="AY56" i="1" s="1"/>
  <c r="J35" i="3"/>
  <c r="AX56" i="1"/>
  <c r="BI129" i="3"/>
  <c r="BH129" i="3"/>
  <c r="BG129" i="3"/>
  <c r="BF129" i="3"/>
  <c r="T129" i="3"/>
  <c r="T128" i="3" s="1"/>
  <c r="R129" i="3"/>
  <c r="R128" i="3"/>
  <c r="P129" i="3"/>
  <c r="P128" i="3" s="1"/>
  <c r="BI123" i="3"/>
  <c r="BH123" i="3"/>
  <c r="BG123" i="3"/>
  <c r="BF123" i="3"/>
  <c r="T123" i="3"/>
  <c r="T122" i="3"/>
  <c r="R123" i="3"/>
  <c r="R122" i="3" s="1"/>
  <c r="P123" i="3"/>
  <c r="P122" i="3" s="1"/>
  <c r="BI118" i="3"/>
  <c r="BH118" i="3"/>
  <c r="BG118" i="3"/>
  <c r="BF118" i="3"/>
  <c r="T118" i="3"/>
  <c r="T117" i="3" s="1"/>
  <c r="R118" i="3"/>
  <c r="R117" i="3" s="1"/>
  <c r="P118" i="3"/>
  <c r="P117" i="3" s="1"/>
  <c r="BI112" i="3"/>
  <c r="BH112" i="3"/>
  <c r="BG112" i="3"/>
  <c r="BF112" i="3"/>
  <c r="T112" i="3"/>
  <c r="R112" i="3"/>
  <c r="P112" i="3"/>
  <c r="BI110" i="3"/>
  <c r="BH110" i="3"/>
  <c r="BG110" i="3"/>
  <c r="BF110" i="3"/>
  <c r="T110" i="3"/>
  <c r="R110" i="3"/>
  <c r="P110" i="3"/>
  <c r="BI105" i="3"/>
  <c r="BH105" i="3"/>
  <c r="BG105" i="3"/>
  <c r="BF105" i="3"/>
  <c r="T105" i="3"/>
  <c r="R105" i="3"/>
  <c r="P105" i="3"/>
  <c r="BI100" i="3"/>
  <c r="BH100" i="3"/>
  <c r="BG100" i="3"/>
  <c r="BF100" i="3"/>
  <c r="T100" i="3"/>
  <c r="R100" i="3"/>
  <c r="P100" i="3"/>
  <c r="BI95" i="3"/>
  <c r="BH95" i="3"/>
  <c r="BG95" i="3"/>
  <c r="BF95" i="3"/>
  <c r="T95" i="3"/>
  <c r="R95" i="3"/>
  <c r="P95" i="3"/>
  <c r="BI90" i="3"/>
  <c r="BH90" i="3"/>
  <c r="BG90" i="3"/>
  <c r="BF90" i="3"/>
  <c r="T90" i="3"/>
  <c r="R90" i="3"/>
  <c r="P90" i="3"/>
  <c r="BI85" i="3"/>
  <c r="BH85" i="3"/>
  <c r="BG85" i="3"/>
  <c r="BF85" i="3"/>
  <c r="T85" i="3"/>
  <c r="R85" i="3"/>
  <c r="P85" i="3"/>
  <c r="J80" i="3"/>
  <c r="J79" i="3"/>
  <c r="F79" i="3"/>
  <c r="F77" i="3"/>
  <c r="E75" i="3"/>
  <c r="J55" i="3"/>
  <c r="J54" i="3"/>
  <c r="F54" i="3"/>
  <c r="F52" i="3"/>
  <c r="E50" i="3"/>
  <c r="J18" i="3"/>
  <c r="E18" i="3"/>
  <c r="F80" i="3" s="1"/>
  <c r="J17" i="3"/>
  <c r="J12" i="3"/>
  <c r="J52" i="3" s="1"/>
  <c r="E7" i="3"/>
  <c r="E73" i="3"/>
  <c r="J37" i="2"/>
  <c r="J36" i="2"/>
  <c r="AY55" i="1" s="1"/>
  <c r="J35" i="2"/>
  <c r="AX55" i="1" s="1"/>
  <c r="BI232" i="2"/>
  <c r="BH232" i="2"/>
  <c r="BG232" i="2"/>
  <c r="BF232" i="2"/>
  <c r="T232" i="2"/>
  <c r="T231" i="2" s="1"/>
  <c r="R232" i="2"/>
  <c r="R231" i="2" s="1"/>
  <c r="P232" i="2"/>
  <c r="P231" i="2" s="1"/>
  <c r="BI228" i="2"/>
  <c r="BH228" i="2"/>
  <c r="BG228" i="2"/>
  <c r="BF228" i="2"/>
  <c r="T228" i="2"/>
  <c r="R228" i="2"/>
  <c r="P228" i="2"/>
  <c r="BI226" i="2"/>
  <c r="BH226" i="2"/>
  <c r="BG226" i="2"/>
  <c r="BF226" i="2"/>
  <c r="T226" i="2"/>
  <c r="R226" i="2"/>
  <c r="P226" i="2"/>
  <c r="BI224" i="2"/>
  <c r="BH224" i="2"/>
  <c r="BG224" i="2"/>
  <c r="BF224" i="2"/>
  <c r="T224" i="2"/>
  <c r="R224" i="2"/>
  <c r="P224" i="2"/>
  <c r="BI222" i="2"/>
  <c r="BH222" i="2"/>
  <c r="BG222" i="2"/>
  <c r="BF222" i="2"/>
  <c r="T222" i="2"/>
  <c r="R222" i="2"/>
  <c r="P222" i="2"/>
  <c r="BI216" i="2"/>
  <c r="BH216" i="2"/>
  <c r="BG216" i="2"/>
  <c r="BF216" i="2"/>
  <c r="T216" i="2"/>
  <c r="R216" i="2"/>
  <c r="P216" i="2"/>
  <c r="BI211" i="2"/>
  <c r="BH211" i="2"/>
  <c r="BG211" i="2"/>
  <c r="BF211" i="2"/>
  <c r="T211" i="2"/>
  <c r="R211" i="2"/>
  <c r="P211" i="2"/>
  <c r="BI205" i="2"/>
  <c r="BH205" i="2"/>
  <c r="BG205" i="2"/>
  <c r="BF205" i="2"/>
  <c r="T205" i="2"/>
  <c r="R205" i="2"/>
  <c r="P205" i="2"/>
  <c r="BI201" i="2"/>
  <c r="BH201" i="2"/>
  <c r="BG201" i="2"/>
  <c r="BF201" i="2"/>
  <c r="T201" i="2"/>
  <c r="R201" i="2"/>
  <c r="P201" i="2"/>
  <c r="BI197" i="2"/>
  <c r="BH197" i="2"/>
  <c r="BG197" i="2"/>
  <c r="BF197" i="2"/>
  <c r="T197" i="2"/>
  <c r="R197" i="2"/>
  <c r="P197" i="2"/>
  <c r="BI192" i="2"/>
  <c r="BH192" i="2"/>
  <c r="BG192" i="2"/>
  <c r="BF192" i="2"/>
  <c r="T192" i="2"/>
  <c r="R192" i="2"/>
  <c r="P192" i="2"/>
  <c r="BI187" i="2"/>
  <c r="BH187" i="2"/>
  <c r="BG187" i="2"/>
  <c r="BF187" i="2"/>
  <c r="T187" i="2"/>
  <c r="R187" i="2"/>
  <c r="P187" i="2"/>
  <c r="BI181" i="2"/>
  <c r="BH181" i="2"/>
  <c r="BG181" i="2"/>
  <c r="BF181" i="2"/>
  <c r="T181" i="2"/>
  <c r="R181" i="2"/>
  <c r="P181" i="2"/>
  <c r="BI176" i="2"/>
  <c r="BH176" i="2"/>
  <c r="BG176" i="2"/>
  <c r="BF176" i="2"/>
  <c r="T176" i="2"/>
  <c r="R176" i="2"/>
  <c r="P176" i="2"/>
  <c r="BI168" i="2"/>
  <c r="BH168" i="2"/>
  <c r="BG168" i="2"/>
  <c r="BF168" i="2"/>
  <c r="T168" i="2"/>
  <c r="R168" i="2"/>
  <c r="P168" i="2"/>
  <c r="BI163" i="2"/>
  <c r="BH163" i="2"/>
  <c r="BG163" i="2"/>
  <c r="BF163" i="2"/>
  <c r="T163" i="2"/>
  <c r="R163" i="2"/>
  <c r="P163" i="2"/>
  <c r="BI158" i="2"/>
  <c r="BH158" i="2"/>
  <c r="BG158" i="2"/>
  <c r="BF158" i="2"/>
  <c r="T158" i="2"/>
  <c r="R158" i="2"/>
  <c r="P158" i="2"/>
  <c r="BI153" i="2"/>
  <c r="BH153" i="2"/>
  <c r="BG153" i="2"/>
  <c r="BF153" i="2"/>
  <c r="T153" i="2"/>
  <c r="R153" i="2"/>
  <c r="P153" i="2"/>
  <c r="BI147" i="2"/>
  <c r="BH147" i="2"/>
  <c r="BG147" i="2"/>
  <c r="BF147" i="2"/>
  <c r="T147" i="2"/>
  <c r="T146" i="2"/>
  <c r="R147" i="2"/>
  <c r="R146" i="2"/>
  <c r="P147" i="2"/>
  <c r="P146" i="2"/>
  <c r="BI142" i="2"/>
  <c r="BH142" i="2"/>
  <c r="BG142" i="2"/>
  <c r="BF142" i="2"/>
  <c r="T142" i="2"/>
  <c r="R142" i="2"/>
  <c r="P142" i="2"/>
  <c r="BI137" i="2"/>
  <c r="BH137" i="2"/>
  <c r="BG137" i="2"/>
  <c r="BF137" i="2"/>
  <c r="T137" i="2"/>
  <c r="R137" i="2"/>
  <c r="P137" i="2"/>
  <c r="BI132" i="2"/>
  <c r="BH132" i="2"/>
  <c r="BG132" i="2"/>
  <c r="BF132" i="2"/>
  <c r="T132" i="2"/>
  <c r="R132" i="2"/>
  <c r="P132" i="2"/>
  <c r="BI130" i="2"/>
  <c r="BH130" i="2"/>
  <c r="BG130" i="2"/>
  <c r="BF130" i="2"/>
  <c r="T130" i="2"/>
  <c r="R130" i="2"/>
  <c r="P130" i="2"/>
  <c r="BI125" i="2"/>
  <c r="BH125" i="2"/>
  <c r="BG125" i="2"/>
  <c r="BF125" i="2"/>
  <c r="T125" i="2"/>
  <c r="R125" i="2"/>
  <c r="P125" i="2"/>
  <c r="BI120" i="2"/>
  <c r="BH120" i="2"/>
  <c r="BG120" i="2"/>
  <c r="BF120" i="2"/>
  <c r="T120" i="2"/>
  <c r="R120" i="2"/>
  <c r="P120" i="2"/>
  <c r="BI115" i="2"/>
  <c r="BH115" i="2"/>
  <c r="BG115" i="2"/>
  <c r="BF115" i="2"/>
  <c r="T115" i="2"/>
  <c r="R115" i="2"/>
  <c r="P115" i="2"/>
  <c r="BI110" i="2"/>
  <c r="BH110" i="2"/>
  <c r="BG110" i="2"/>
  <c r="BF110" i="2"/>
  <c r="T110" i="2"/>
  <c r="R110" i="2"/>
  <c r="P110" i="2"/>
  <c r="BI108" i="2"/>
  <c r="BH108" i="2"/>
  <c r="BG108" i="2"/>
  <c r="BF108" i="2"/>
  <c r="F34" i="2" s="1"/>
  <c r="T108" i="2"/>
  <c r="R108" i="2"/>
  <c r="P108" i="2"/>
  <c r="BI103" i="2"/>
  <c r="BH103" i="2"/>
  <c r="BG103" i="2"/>
  <c r="BF103" i="2"/>
  <c r="T103" i="2"/>
  <c r="R103" i="2"/>
  <c r="P103" i="2"/>
  <c r="BI98" i="2"/>
  <c r="BH98" i="2"/>
  <c r="BG98" i="2"/>
  <c r="BF98" i="2"/>
  <c r="T98" i="2"/>
  <c r="R98" i="2"/>
  <c r="P98" i="2"/>
  <c r="BI93" i="2"/>
  <c r="BH93" i="2"/>
  <c r="BG93" i="2"/>
  <c r="BF93" i="2"/>
  <c r="T93" i="2"/>
  <c r="R93" i="2"/>
  <c r="P93" i="2"/>
  <c r="BI88" i="2"/>
  <c r="BH88" i="2"/>
  <c r="BG88" i="2"/>
  <c r="BF88" i="2"/>
  <c r="T88" i="2"/>
  <c r="R88" i="2"/>
  <c r="P88" i="2"/>
  <c r="J83" i="2"/>
  <c r="J82" i="2"/>
  <c r="F82" i="2"/>
  <c r="F80" i="2"/>
  <c r="E78" i="2"/>
  <c r="J55" i="2"/>
  <c r="J54" i="2"/>
  <c r="F54" i="2"/>
  <c r="F52" i="2"/>
  <c r="E50" i="2"/>
  <c r="J18" i="2"/>
  <c r="E18" i="2"/>
  <c r="F83" i="2"/>
  <c r="J17" i="2"/>
  <c r="J12" i="2"/>
  <c r="J52" i="2" s="1"/>
  <c r="E7" i="2"/>
  <c r="E76" i="2" s="1"/>
  <c r="L50" i="1"/>
  <c r="AM50" i="1"/>
  <c r="AM49" i="1"/>
  <c r="L49" i="1"/>
  <c r="AM47" i="1"/>
  <c r="L47" i="1"/>
  <c r="L45" i="1"/>
  <c r="L44" i="1"/>
  <c r="BK296" i="22"/>
  <c r="BK286" i="23"/>
  <c r="J223" i="23"/>
  <c r="J314" i="23"/>
  <c r="BK129" i="23"/>
  <c r="J389" i="23"/>
  <c r="BK150" i="23"/>
  <c r="J281" i="23"/>
  <c r="BK398" i="23"/>
  <c r="BK247" i="23"/>
  <c r="BK322" i="23"/>
  <c r="J165" i="23"/>
  <c r="J146" i="23"/>
  <c r="J657" i="24"/>
  <c r="BK522" i="24"/>
  <c r="J424" i="24"/>
  <c r="BK427" i="24"/>
  <c r="J427" i="24"/>
  <c r="J616" i="24"/>
  <c r="BK816" i="24"/>
  <c r="BK201" i="24"/>
  <c r="J740" i="25"/>
  <c r="J557" i="25"/>
  <c r="J369" i="25"/>
  <c r="BK792" i="25"/>
  <c r="J614" i="25"/>
  <c r="BK444" i="25"/>
  <c r="BK319" i="25"/>
  <c r="BK766" i="25"/>
  <c r="BK531" i="25"/>
  <c r="BK401" i="25"/>
  <c r="BK217" i="25"/>
  <c r="BK619" i="25"/>
  <c r="BK469" i="25"/>
  <c r="BK323" i="25"/>
  <c r="J742" i="25"/>
  <c r="J530" i="25"/>
  <c r="BK382" i="25"/>
  <c r="J204" i="25"/>
  <c r="J626" i="25"/>
  <c r="BK360" i="25"/>
  <c r="BK812" i="25"/>
  <c r="BK547" i="25"/>
  <c r="BK371" i="25"/>
  <c r="BK921" i="25"/>
  <c r="J846" i="25"/>
  <c r="BK598" i="25"/>
  <c r="J351" i="25"/>
  <c r="BK417" i="26"/>
  <c r="BK322" i="26"/>
  <c r="J348" i="26"/>
  <c r="BK182" i="26"/>
  <c r="BK270" i="26"/>
  <c r="J302" i="26"/>
  <c r="BK212" i="26"/>
  <c r="J229" i="27"/>
  <c r="BK343" i="27"/>
  <c r="BK526" i="27"/>
  <c r="BK139" i="27"/>
  <c r="BK341" i="27"/>
  <c r="BK119" i="27"/>
  <c r="J167" i="27"/>
  <c r="BK193" i="27"/>
  <c r="BK257" i="27"/>
  <c r="J220" i="28"/>
  <c r="J135" i="28"/>
  <c r="BK230" i="28"/>
  <c r="J192" i="28"/>
  <c r="J378" i="29"/>
  <c r="BK189" i="29"/>
  <c r="J169" i="29"/>
  <c r="BK155" i="29"/>
  <c r="BK271" i="29"/>
  <c r="BK334" i="29"/>
  <c r="J316" i="29"/>
  <c r="BK416" i="29"/>
  <c r="J143" i="30"/>
  <c r="BK113" i="31"/>
  <c r="BK175" i="31"/>
  <c r="J123" i="33"/>
  <c r="J107" i="34"/>
  <c r="BK122" i="34"/>
  <c r="BK188" i="35"/>
  <c r="BK113" i="35"/>
  <c r="J125" i="35"/>
  <c r="J136" i="36"/>
  <c r="BK119" i="37"/>
  <c r="BK116" i="39"/>
  <c r="BK207" i="40"/>
  <c r="BK123" i="40"/>
  <c r="BK126" i="40"/>
  <c r="BK136" i="40"/>
  <c r="BK154" i="40"/>
  <c r="J150" i="41"/>
  <c r="BK159" i="41"/>
  <c r="BK104" i="41"/>
  <c r="J152" i="43"/>
  <c r="J300" i="44"/>
  <c r="J346" i="44"/>
  <c r="BK285" i="44"/>
  <c r="BK217" i="44"/>
  <c r="BK236" i="44"/>
  <c r="J139" i="45"/>
  <c r="J129" i="45"/>
  <c r="J321" i="45"/>
  <c r="BK397" i="45"/>
  <c r="J231" i="45"/>
  <c r="J404" i="45"/>
  <c r="J350" i="46"/>
  <c r="BK265" i="46"/>
  <c r="BK210" i="46"/>
  <c r="BK176" i="46"/>
  <c r="J389" i="46"/>
  <c r="BK386" i="46"/>
  <c r="J419" i="46"/>
  <c r="J107" i="47"/>
  <c r="BK235" i="48"/>
  <c r="J130" i="49"/>
  <c r="BK245" i="50"/>
  <c r="J106" i="51"/>
  <c r="BK99" i="54"/>
  <c r="J112" i="55"/>
  <c r="BK125" i="56"/>
  <c r="BK142" i="56"/>
  <c r="J123" i="56"/>
  <c r="BK149" i="56"/>
  <c r="J123" i="57"/>
  <c r="J118" i="58"/>
  <c r="BK232" i="59"/>
  <c r="J161" i="59"/>
  <c r="J225" i="59"/>
  <c r="BK174" i="59"/>
  <c r="J229" i="59"/>
  <c r="BK133" i="61"/>
  <c r="J229" i="61"/>
  <c r="BK116" i="62"/>
  <c r="J100" i="63"/>
  <c r="BK198" i="64"/>
  <c r="J129" i="65"/>
  <c r="J89" i="70"/>
  <c r="J110" i="2"/>
  <c r="J129" i="3"/>
  <c r="BK276" i="5"/>
  <c r="BK300" i="5"/>
  <c r="J243" i="5"/>
  <c r="J182" i="7"/>
  <c r="BK98" i="7"/>
  <c r="J203" i="7"/>
  <c r="BK108" i="8"/>
  <c r="BK165" i="15"/>
  <c r="BK276" i="16"/>
  <c r="BK157" i="16"/>
  <c r="BK421" i="17"/>
  <c r="J459" i="17"/>
  <c r="BK670" i="18"/>
  <c r="BK236" i="18"/>
  <c r="BK1344" i="18"/>
  <c r="J1040" i="18"/>
  <c r="BK1251" i="18"/>
  <c r="J632" i="18"/>
  <c r="J308" i="19"/>
  <c r="J269" i="19"/>
  <c r="J100" i="20"/>
  <c r="J600" i="21"/>
  <c r="J472" i="21"/>
  <c r="BK202" i="21"/>
  <c r="J104" i="22"/>
  <c r="BK109" i="22"/>
  <c r="J356" i="22"/>
  <c r="J323" i="22"/>
  <c r="BK184" i="22"/>
  <c r="J233" i="23"/>
  <c r="BK113" i="23"/>
  <c r="BK225" i="23"/>
  <c r="J376" i="23"/>
  <c r="BK183" i="23"/>
  <c r="BK305" i="23"/>
  <c r="J147" i="23"/>
  <c r="J294" i="23"/>
  <c r="BK405" i="23"/>
  <c r="BK231" i="23"/>
  <c r="BK303" i="23"/>
  <c r="BK763" i="24"/>
  <c r="BK737" i="24"/>
  <c r="J635" i="24"/>
  <c r="J207" i="24"/>
  <c r="J543" i="24"/>
  <c r="J437" i="25"/>
  <c r="J817" i="25"/>
  <c r="J588" i="25"/>
  <c r="J432" i="25"/>
  <c r="J179" i="25"/>
  <c r="J608" i="25"/>
  <c r="J396" i="25"/>
  <c r="J213" i="25"/>
  <c r="BK665" i="25"/>
  <c r="J461" i="25"/>
  <c r="J219" i="25"/>
  <c r="J370" i="25"/>
  <c r="J157" i="25"/>
  <c r="J690" i="25"/>
  <c r="BK421" i="25"/>
  <c r="J211" i="25"/>
  <c r="J838" i="25"/>
  <c r="J563" i="25"/>
  <c r="BK325" i="25"/>
  <c r="J274" i="26"/>
  <c r="J270" i="26"/>
  <c r="BK116" i="26"/>
  <c r="J222" i="26"/>
  <c r="BK308" i="26"/>
  <c r="BK318" i="26"/>
  <c r="BK216" i="26"/>
  <c r="BK273" i="27"/>
  <c r="J413" i="27"/>
  <c r="J471" i="27"/>
  <c r="J443" i="27"/>
  <c r="J431" i="27"/>
  <c r="J515" i="27"/>
  <c r="J514" i="27"/>
  <c r="BK236" i="28"/>
  <c r="BK217" i="28"/>
  <c r="BK158" i="28"/>
  <c r="BK388" i="29"/>
  <c r="J381" i="29"/>
  <c r="BK377" i="29"/>
  <c r="J389" i="29"/>
  <c r="J151" i="29"/>
  <c r="J361" i="29"/>
  <c r="BK419" i="29"/>
  <c r="BK132" i="29"/>
  <c r="J107" i="30"/>
  <c r="J135" i="34"/>
  <c r="BK159" i="34"/>
  <c r="J156" i="35"/>
  <c r="BK179" i="35"/>
  <c r="BK155" i="36"/>
  <c r="BK118" i="37"/>
  <c r="J114" i="38"/>
  <c r="J191" i="40"/>
  <c r="BK155" i="40"/>
  <c r="J150" i="40"/>
  <c r="BK145" i="40"/>
  <c r="J145" i="41"/>
  <c r="BK147" i="41"/>
  <c r="J155" i="43"/>
  <c r="BK201" i="44"/>
  <c r="BK184" i="44"/>
  <c r="J227" i="44"/>
  <c r="J293" i="44"/>
  <c r="J217" i="45"/>
  <c r="J294" i="45"/>
  <c r="J312" i="45"/>
  <c r="BK220" i="45"/>
  <c r="BK267" i="45"/>
  <c r="J339" i="45"/>
  <c r="J403" i="45"/>
  <c r="BK232" i="46"/>
  <c r="J152" i="46"/>
  <c r="BK262" i="46"/>
  <c r="J296" i="46"/>
  <c r="BK397" i="46"/>
  <c r="BK206" i="46"/>
  <c r="J362" i="46"/>
  <c r="BK114" i="47"/>
  <c r="BK198" i="48"/>
  <c r="BK137" i="49"/>
  <c r="BK197" i="50"/>
  <c r="BK111" i="52"/>
  <c r="J104" i="54"/>
  <c r="J235" i="56"/>
  <c r="BK237" i="56"/>
  <c r="J139" i="56"/>
  <c r="J146" i="56"/>
  <c r="J195" i="56"/>
  <c r="J102" i="57"/>
  <c r="J100" i="67"/>
  <c r="J115" i="2"/>
  <c r="J85" i="4"/>
  <c r="J162" i="5"/>
  <c r="J287" i="5"/>
  <c r="BK284" i="5"/>
  <c r="BK160" i="5"/>
  <c r="BK203" i="7"/>
  <c r="BK124" i="7"/>
  <c r="J100" i="7"/>
  <c r="J175" i="8"/>
  <c r="J203" i="8"/>
  <c r="BK112" i="8"/>
  <c r="J200" i="9"/>
  <c r="BK82" i="10"/>
  <c r="J144" i="11"/>
  <c r="BK106" i="11"/>
  <c r="BK139" i="12"/>
  <c r="J102" i="12"/>
  <c r="BK109" i="13"/>
  <c r="BK260" i="14"/>
  <c r="BK242" i="14"/>
  <c r="BK156" i="15"/>
  <c r="BK204" i="16"/>
  <c r="BK187" i="16"/>
  <c r="J439" i="17"/>
  <c r="J421" i="17"/>
  <c r="BK1201" i="18"/>
  <c r="J348" i="18"/>
  <c r="BK282" i="18"/>
  <c r="BK1357" i="18"/>
  <c r="BK1105" i="18"/>
  <c r="BK215" i="18"/>
  <c r="J330" i="18"/>
  <c r="BK284" i="19"/>
  <c r="J207" i="19"/>
  <c r="BK555" i="21"/>
  <c r="BK608" i="21"/>
  <c r="J202" i="21"/>
  <c r="BK746" i="21"/>
  <c r="J276" i="22"/>
  <c r="J318" i="22"/>
  <c r="J752" i="25"/>
  <c r="J568" i="25"/>
  <c r="BK416" i="25"/>
  <c r="BK285" i="25"/>
  <c r="BK825" i="25"/>
  <c r="BK657" i="25"/>
  <c r="J471" i="25"/>
  <c r="J267" i="25"/>
  <c r="BK865" i="25"/>
  <c r="BK602" i="25"/>
  <c r="BK424" i="25"/>
  <c r="J175" i="25"/>
  <c r="BK626" i="25"/>
  <c r="J479" i="25"/>
  <c r="BK368" i="25"/>
  <c r="J194" i="25"/>
  <c r="BK610" i="25"/>
  <c r="BK301" i="25"/>
  <c r="BK814" i="25"/>
  <c r="BK671" i="25"/>
  <c r="J483" i="25"/>
  <c r="BK294" i="25"/>
  <c r="J193" i="25"/>
  <c r="J905" i="25"/>
  <c r="BK708" i="25"/>
  <c r="BK430" i="25"/>
  <c r="J258" i="25"/>
  <c r="J150" i="26"/>
  <c r="J247" i="26"/>
  <c r="BK130" i="26"/>
  <c r="J132" i="26"/>
  <c r="J115" i="26"/>
  <c r="J280" i="26"/>
  <c r="BK168" i="26"/>
  <c r="J121" i="26"/>
  <c r="BK294" i="27"/>
  <c r="J395" i="27"/>
  <c r="J177" i="27"/>
  <c r="BK255" i="27"/>
  <c r="J487" i="27"/>
  <c r="J265" i="27"/>
  <c r="BK473" i="27"/>
  <c r="BK506" i="27"/>
  <c r="BK483" i="27"/>
  <c r="BK110" i="27"/>
  <c r="BK117" i="28"/>
  <c r="BK219" i="28"/>
  <c r="BK238" i="28"/>
  <c r="BK233" i="28"/>
  <c r="BK201" i="28"/>
  <c r="BK162" i="28"/>
  <c r="J270" i="29"/>
  <c r="J371" i="29"/>
  <c r="J411" i="29"/>
  <c r="J165" i="29"/>
  <c r="BK293" i="29"/>
  <c r="J362" i="29"/>
  <c r="BK258" i="29"/>
  <c r="BK358" i="29"/>
  <c r="J152" i="30"/>
  <c r="J130" i="30"/>
  <c r="BK172" i="31"/>
  <c r="J142" i="31"/>
  <c r="J97" i="33"/>
  <c r="BK100" i="33"/>
  <c r="J97" i="34"/>
  <c r="J148" i="34"/>
  <c r="BK122" i="35"/>
  <c r="BK155" i="35"/>
  <c r="J118" i="35"/>
  <c r="BK101" i="36"/>
  <c r="BK137" i="36"/>
  <c r="J116" i="37"/>
  <c r="J97" i="38"/>
  <c r="J291" i="40"/>
  <c r="J211" i="40"/>
  <c r="J309" i="40"/>
  <c r="J161" i="40"/>
  <c r="BK268" i="40"/>
  <c r="J250" i="40"/>
  <c r="BK132" i="40"/>
  <c r="BK129" i="41"/>
  <c r="J113" i="41"/>
  <c r="BK126" i="43"/>
  <c r="J107" i="43"/>
  <c r="J197" i="44"/>
  <c r="J160" i="61"/>
  <c r="BK264" i="61"/>
  <c r="J109" i="61"/>
  <c r="J136" i="63"/>
  <c r="J111" i="63"/>
  <c r="J171" i="64"/>
  <c r="BK113" i="65"/>
  <c r="BK103" i="69"/>
  <c r="J226" i="2"/>
  <c r="BK192" i="2"/>
  <c r="BK85" i="3"/>
  <c r="BK110" i="4"/>
  <c r="J283" i="5"/>
  <c r="J153" i="5"/>
  <c r="J234" i="7"/>
  <c r="J216" i="7"/>
  <c r="J128" i="7"/>
  <c r="BK90" i="8"/>
  <c r="J189" i="8"/>
  <c r="BK106" i="8"/>
  <c r="J195" i="9"/>
  <c r="J134" i="11"/>
  <c r="BK86" i="11"/>
  <c r="J117" i="12"/>
  <c r="BK160" i="13"/>
  <c r="BK207" i="13"/>
  <c r="BK139" i="13"/>
  <c r="BK197" i="13"/>
  <c r="BK154" i="13"/>
  <c r="BK221" i="13"/>
  <c r="J143" i="13"/>
  <c r="BK192" i="13"/>
  <c r="J163" i="14"/>
  <c r="BK145" i="14"/>
  <c r="J133" i="15"/>
  <c r="J287" i="16"/>
  <c r="BK349" i="16"/>
  <c r="J337" i="16"/>
  <c r="J245" i="17"/>
  <c r="J295" i="17"/>
  <c r="BK1130" i="18"/>
  <c r="BK1369" i="18"/>
  <c r="BK882" i="18"/>
  <c r="J1012" i="18"/>
  <c r="BK1167" i="18"/>
  <c r="J330" i="19"/>
  <c r="BK346" i="19"/>
  <c r="J126" i="20"/>
  <c r="J676" i="21"/>
  <c r="BK414" i="21"/>
  <c r="BK584" i="21"/>
  <c r="J514" i="21"/>
  <c r="BK393" i="22"/>
  <c r="BK346" i="22"/>
  <c r="J321" i="23"/>
  <c r="BK127" i="23"/>
  <c r="BK278" i="23"/>
  <c r="BK135" i="23"/>
  <c r="BK334" i="23"/>
  <c r="J399" i="23"/>
  <c r="J296" i="23"/>
  <c r="BK136" i="23"/>
  <c r="J255" i="23"/>
  <c r="J398" i="23"/>
  <c r="J188" i="23"/>
  <c r="J230" i="23"/>
  <c r="J118" i="23"/>
  <c r="BK172" i="24"/>
  <c r="J799" i="24"/>
  <c r="J788" i="24"/>
  <c r="BK414" i="24"/>
  <c r="BK512" i="24"/>
  <c r="BK528" i="24"/>
  <c r="BK727" i="24"/>
  <c r="J831" i="24"/>
  <c r="BK867" i="25"/>
  <c r="J736" i="25"/>
  <c r="BK505" i="25"/>
  <c r="J358" i="25"/>
  <c r="BK171" i="25"/>
  <c r="J688" i="25"/>
  <c r="BK494" i="25"/>
  <c r="BK218" i="25"/>
  <c r="BK754" i="25"/>
  <c r="BK460" i="25"/>
  <c r="BK249" i="25"/>
  <c r="BK719" i="25"/>
  <c r="J542" i="25"/>
  <c r="BK378" i="25"/>
  <c r="J898" i="25"/>
  <c r="BK658" i="25"/>
  <c r="J452" i="25"/>
  <c r="J243" i="25"/>
  <c r="BK694" i="25"/>
  <c r="J480" i="25"/>
  <c r="BK194" i="25"/>
  <c r="J779" i="25"/>
  <c r="BK618" i="25"/>
  <c r="BK475" i="25"/>
  <c r="J336" i="25"/>
  <c r="J918" i="25"/>
  <c r="J695" i="25"/>
  <c r="BK411" i="25"/>
  <c r="BK302" i="26"/>
  <c r="J365" i="26"/>
  <c r="BK375" i="26"/>
  <c r="BK326" i="26"/>
  <c r="BK441" i="26"/>
  <c r="BK142" i="26"/>
  <c r="J419" i="26"/>
  <c r="J361" i="27"/>
  <c r="BK329" i="27"/>
  <c r="J319" i="27"/>
  <c r="J290" i="27"/>
  <c r="J317" i="27"/>
  <c r="BK112" i="27"/>
  <c r="J517" i="27"/>
  <c r="J162" i="27"/>
  <c r="BK237" i="27"/>
  <c r="BK152" i="28"/>
  <c r="J245" i="28"/>
  <c r="J123" i="28"/>
  <c r="BK113" i="28"/>
  <c r="J349" i="29"/>
  <c r="J177" i="29"/>
  <c r="J185" i="29"/>
  <c r="J195" i="29"/>
  <c r="BK297" i="29"/>
  <c r="J395" i="29"/>
  <c r="J394" i="29"/>
  <c r="J135" i="30"/>
  <c r="BK132" i="30"/>
  <c r="J136" i="31"/>
  <c r="J116" i="33"/>
  <c r="J123" i="34"/>
  <c r="BK139" i="34"/>
  <c r="J97" i="35"/>
  <c r="J159" i="35"/>
  <c r="BK100" i="35"/>
  <c r="J157" i="36"/>
  <c r="J124" i="37"/>
  <c r="BK101" i="38"/>
  <c r="BK283" i="40"/>
  <c r="BK227" i="40"/>
  <c r="BK248" i="40"/>
  <c r="J156" i="40"/>
  <c r="BK245" i="40"/>
  <c r="BK120" i="40"/>
  <c r="BK166" i="41"/>
  <c r="J100" i="41"/>
  <c r="BK167" i="43"/>
  <c r="J134" i="43"/>
  <c r="BK131" i="44"/>
  <c r="J108" i="44"/>
  <c r="BK133" i="44"/>
  <c r="J263" i="44"/>
  <c r="BK272" i="44"/>
  <c r="BK334" i="44"/>
  <c r="J199" i="44"/>
  <c r="J248" i="44"/>
  <c r="BK153" i="45"/>
  <c r="BK133" i="45"/>
  <c r="BK399" i="45"/>
  <c r="J222" i="45"/>
  <c r="BK245" i="45"/>
  <c r="BK210" i="45"/>
  <c r="BK165" i="45"/>
  <c r="BK200" i="46"/>
  <c r="J194" i="46"/>
  <c r="BK254" i="46"/>
  <c r="J228" i="46"/>
  <c r="J132" i="46"/>
  <c r="J404" i="46"/>
  <c r="J126" i="46"/>
  <c r="J178" i="46"/>
  <c r="BK192" i="48"/>
  <c r="J192" i="49"/>
  <c r="J168" i="50"/>
  <c r="J256" i="50"/>
  <c r="BK110" i="54"/>
  <c r="BK257" i="56"/>
  <c r="BK251" i="56"/>
  <c r="BK255" i="56"/>
  <c r="J149" i="56"/>
  <c r="J127" i="56"/>
  <c r="BK132" i="58"/>
  <c r="J138" i="58"/>
  <c r="BK202" i="59"/>
  <c r="BK184" i="59"/>
  <c r="BK187" i="59"/>
  <c r="BK105" i="59"/>
  <c r="BK135" i="61"/>
  <c r="BK274" i="61"/>
  <c r="J220" i="61"/>
  <c r="BK106" i="62"/>
  <c r="J105" i="63"/>
  <c r="J264" i="64"/>
  <c r="J293" i="64"/>
  <c r="BK140" i="65"/>
  <c r="BK93" i="70"/>
  <c r="BK216" i="2"/>
  <c r="J137" i="4"/>
  <c r="J330" i="5"/>
  <c r="BK260" i="5"/>
  <c r="J159" i="5"/>
  <c r="BK189" i="7"/>
  <c r="J157" i="7"/>
  <c r="J129" i="7"/>
  <c r="BK159" i="8"/>
  <c r="BK173" i="8"/>
  <c r="BK140" i="8"/>
  <c r="J99" i="9"/>
  <c r="BK203" i="13"/>
  <c r="BK122" i="13"/>
  <c r="J141" i="13"/>
  <c r="J176" i="13"/>
  <c r="BK162" i="13"/>
  <c r="BK137" i="13"/>
  <c r="BK168" i="13"/>
  <c r="J129" i="14"/>
  <c r="BK245" i="14"/>
  <c r="BK207" i="14"/>
  <c r="BK113" i="15"/>
  <c r="BK363" i="16"/>
  <c r="BK309" i="16"/>
  <c r="BK367" i="17"/>
  <c r="J132" i="17"/>
  <c r="J198" i="17"/>
  <c r="BK1154" i="18"/>
  <c r="BK960" i="18"/>
  <c r="BK1291" i="18"/>
  <c r="J250" i="18"/>
  <c r="J870" i="18"/>
  <c r="BK235" i="19"/>
  <c r="BK274" i="19"/>
  <c r="J144" i="20"/>
  <c r="J121" i="21"/>
  <c r="BK622" i="21"/>
  <c r="BK956" i="21"/>
  <c r="BK126" i="22"/>
  <c r="J153" i="22"/>
  <c r="BK385" i="23"/>
  <c r="J177" i="23"/>
  <c r="BK185" i="23"/>
  <c r="J300" i="23"/>
  <c r="BK188" i="23"/>
  <c r="BK386" i="23"/>
  <c r="BK269" i="23"/>
  <c r="BK275" i="23"/>
  <c r="J112" i="23"/>
  <c r="J185" i="23"/>
  <c r="J245" i="23"/>
  <c r="BK721" i="24"/>
  <c r="J524" i="24"/>
  <c r="J135" i="24"/>
  <c r="BK140" i="24"/>
  <c r="BK268" i="24"/>
  <c r="BK210" i="24"/>
  <c r="J409" i="24"/>
  <c r="BK715" i="24"/>
  <c r="BK728" i="25"/>
  <c r="BK519" i="25"/>
  <c r="BK224" i="25"/>
  <c r="J676" i="25"/>
  <c r="J516" i="25"/>
  <c r="BK348" i="25"/>
  <c r="BK877" i="25"/>
  <c r="J685" i="25"/>
  <c r="BK436" i="25"/>
  <c r="J210" i="25"/>
  <c r="BK678" i="25"/>
  <c r="J500" i="25"/>
  <c r="BK295" i="25"/>
  <c r="BK807" i="25"/>
  <c r="BK612" i="25"/>
  <c r="J413" i="25"/>
  <c r="BK238" i="25"/>
  <c r="BK790" i="25"/>
  <c r="BK493" i="25"/>
  <c r="BK587" i="25"/>
  <c r="J403" i="25"/>
  <c r="BK290" i="25"/>
  <c r="J167" i="25"/>
  <c r="BK907" i="25"/>
  <c r="J712" i="25"/>
  <c r="BK480" i="25"/>
  <c r="BK228" i="25"/>
  <c r="BK393" i="26"/>
  <c r="J395" i="26"/>
  <c r="BK310" i="26"/>
  <c r="BK367" i="26"/>
  <c r="J427" i="26"/>
  <c r="BK187" i="26"/>
  <c r="J346" i="26"/>
  <c r="J134" i="26"/>
  <c r="J139" i="26"/>
  <c r="J451" i="27"/>
  <c r="BK189" i="27"/>
  <c r="BK363" i="27"/>
  <c r="J426" i="27"/>
  <c r="J354" i="27"/>
  <c r="J520" i="27"/>
  <c r="J175" i="27"/>
  <c r="J122" i="28"/>
  <c r="BK205" i="28"/>
  <c r="J181" i="28"/>
  <c r="BK122" i="28"/>
  <c r="BK189" i="28"/>
  <c r="J101" i="29"/>
  <c r="BK103" i="29"/>
  <c r="J140" i="29"/>
  <c r="BK289" i="29"/>
  <c r="BK347" i="29"/>
  <c r="BK321" i="29"/>
  <c r="J279" i="29"/>
  <c r="J372" i="29"/>
  <c r="BK102" i="30"/>
  <c r="BK136" i="31"/>
  <c r="BK140" i="31"/>
  <c r="BK129" i="33"/>
  <c r="BK128" i="34"/>
  <c r="J126" i="34"/>
  <c r="J134" i="35"/>
  <c r="BK172" i="35"/>
  <c r="BK176" i="35"/>
  <c r="J131" i="36"/>
  <c r="J118" i="37"/>
  <c r="J99" i="38"/>
  <c r="BK106" i="39"/>
  <c r="BK215" i="40"/>
  <c r="BK134" i="40"/>
  <c r="BK131" i="40"/>
  <c r="J198" i="40"/>
  <c r="BK263" i="40"/>
  <c r="J137" i="41"/>
  <c r="J139" i="41"/>
  <c r="J174" i="41"/>
  <c r="BK158" i="43"/>
  <c r="BK154" i="43"/>
  <c r="J350" i="44"/>
  <c r="J129" i="44"/>
  <c r="BK224" i="46"/>
  <c r="J257" i="48"/>
  <c r="BK182" i="49"/>
  <c r="BK106" i="50"/>
  <c r="BK116" i="50"/>
  <c r="BK96" i="51"/>
  <c r="J109" i="54"/>
  <c r="BK118" i="55"/>
  <c r="J129" i="56"/>
  <c r="BK274" i="56"/>
  <c r="J274" i="56"/>
  <c r="BK246" i="56"/>
  <c r="J135" i="56"/>
  <c r="BK111" i="57"/>
  <c r="J140" i="58"/>
  <c r="BK133" i="58"/>
  <c r="BK219" i="59"/>
  <c r="BK235" i="59"/>
  <c r="J179" i="59"/>
  <c r="J221" i="59"/>
  <c r="J94" i="60"/>
  <c r="BK185" i="61"/>
  <c r="BK231" i="61"/>
  <c r="J128" i="61"/>
  <c r="J155" i="61"/>
  <c r="BK110" i="62"/>
  <c r="BK136" i="63"/>
  <c r="BK293" i="64"/>
  <c r="BK277" i="64"/>
  <c r="J92" i="66"/>
  <c r="J88" i="70"/>
  <c r="J120" i="2"/>
  <c r="BK120" i="2"/>
  <c r="J90" i="4"/>
  <c r="J194" i="5"/>
  <c r="BK250" i="5"/>
  <c r="BK126" i="9"/>
  <c r="BK112" i="11"/>
  <c r="J86" i="11"/>
  <c r="J165" i="12"/>
  <c r="BK167" i="12"/>
  <c r="J124" i="13"/>
  <c r="J113" i="14"/>
  <c r="J147" i="14"/>
  <c r="J113" i="15"/>
  <c r="J396" i="16"/>
  <c r="BK331" i="16"/>
  <c r="BK141" i="16"/>
  <c r="J367" i="17"/>
  <c r="BK645" i="18"/>
  <c r="BK694" i="18"/>
  <c r="BK1383" i="18"/>
  <c r="J621" i="18"/>
  <c r="BK810" i="18"/>
  <c r="BK129" i="18"/>
  <c r="BK109" i="19"/>
  <c r="BK116" i="20"/>
  <c r="J488" i="21"/>
  <c r="BK269" i="21"/>
  <c r="J549" i="21"/>
  <c r="J114" i="21"/>
  <c r="BK480" i="22"/>
  <c r="BK198" i="22"/>
  <c r="BK293" i="23"/>
  <c r="BK210" i="23"/>
  <c r="BK304" i="23"/>
  <c r="BK404" i="23"/>
  <c r="J374" i="23"/>
  <c r="BK176" i="23"/>
  <c r="J164" i="23"/>
  <c r="J222" i="23"/>
  <c r="J357" i="23"/>
  <c r="BK158" i="23"/>
  <c r="J265" i="23"/>
  <c r="J730" i="24"/>
  <c r="BK308" i="24"/>
  <c r="BK356" i="24"/>
  <c r="J752" i="24"/>
  <c r="BK738" i="24"/>
  <c r="J675" i="24"/>
  <c r="BK733" i="24"/>
  <c r="J844" i="24"/>
  <c r="BK424" i="24"/>
  <c r="J722" i="25"/>
  <c r="BK491" i="25"/>
  <c r="J285" i="25"/>
  <c r="BK224" i="28"/>
  <c r="J202" i="28"/>
  <c r="J140" i="28"/>
  <c r="J109" i="28"/>
  <c r="J194" i="28"/>
  <c r="J128" i="28"/>
  <c r="BK212" i="28"/>
  <c r="BK168" i="28"/>
  <c r="BK118" i="28"/>
  <c r="BK406" i="29"/>
  <c r="J283" i="29"/>
  <c r="BK389" i="29"/>
  <c r="BK169" i="29"/>
  <c r="J337" i="29"/>
  <c r="BK328" i="29"/>
  <c r="J416" i="29"/>
  <c r="J113" i="30"/>
  <c r="J165" i="31"/>
  <c r="BK134" i="31"/>
  <c r="BK112" i="33"/>
  <c r="J142" i="34"/>
  <c r="BK142" i="34"/>
  <c r="J152" i="35"/>
  <c r="J126" i="35"/>
  <c r="BK142" i="36"/>
  <c r="BK107" i="37"/>
  <c r="J112" i="38"/>
  <c r="BK104" i="39"/>
  <c r="BK253" i="40"/>
  <c r="J241" i="40"/>
  <c r="BK128" i="40"/>
  <c r="BK200" i="40"/>
  <c r="BK131" i="41"/>
  <c r="BK121" i="41"/>
  <c r="BK137" i="41"/>
  <c r="BK96" i="42"/>
  <c r="J116" i="43"/>
  <c r="BK173" i="44"/>
  <c r="BK156" i="44"/>
  <c r="J169" i="44"/>
  <c r="BK366" i="44"/>
  <c r="J178" i="45"/>
  <c r="BK113" i="45"/>
  <c r="BK139" i="45"/>
  <c r="BK381" i="45"/>
  <c r="J387" i="45"/>
  <c r="BK389" i="45"/>
  <c r="J283" i="45"/>
  <c r="BK174" i="46"/>
  <c r="BK135" i="46"/>
  <c r="BK272" i="46"/>
  <c r="J292" i="46"/>
  <c r="BK198" i="46"/>
  <c r="BK418" i="46"/>
  <c r="J230" i="46"/>
  <c r="J208" i="46"/>
  <c r="J133" i="48"/>
  <c r="BK172" i="49"/>
  <c r="J189" i="50"/>
  <c r="BK109" i="52"/>
  <c r="J114" i="54"/>
  <c r="J182" i="56"/>
  <c r="J152" i="56"/>
  <c r="J257" i="56"/>
  <c r="J200" i="56"/>
  <c r="BK123" i="57"/>
  <c r="J97" i="58"/>
  <c r="J237" i="59"/>
  <c r="J194" i="59"/>
  <c r="BK244" i="59"/>
  <c r="BK172" i="59"/>
  <c r="J216" i="59"/>
  <c r="BK91" i="60"/>
  <c r="BK246" i="61"/>
  <c r="J198" i="61"/>
  <c r="J280" i="61"/>
  <c r="BK134" i="63"/>
  <c r="BK208" i="64"/>
  <c r="J292" i="64"/>
  <c r="BK85" i="69"/>
  <c r="BK125" i="2"/>
  <c r="J105" i="3"/>
  <c r="BK90" i="4"/>
  <c r="BK316" i="5"/>
  <c r="BK155" i="5"/>
  <c r="J269" i="5"/>
  <c r="J220" i="7"/>
  <c r="BK228" i="7"/>
  <c r="J162" i="8"/>
  <c r="BK148" i="8"/>
  <c r="J148" i="9"/>
  <c r="J90" i="11"/>
  <c r="BK100" i="11"/>
  <c r="BK188" i="12"/>
  <c r="J141" i="12"/>
  <c r="BK236" i="14"/>
  <c r="J124" i="14"/>
  <c r="BK105" i="15"/>
  <c r="BK303" i="16"/>
  <c r="BK107" i="16"/>
  <c r="J234" i="17"/>
  <c r="J611" i="18"/>
  <c r="BK1046" i="18"/>
  <c r="BK161" i="18"/>
  <c r="BK1141" i="18"/>
  <c r="BK1246" i="18"/>
  <c r="J487" i="18"/>
  <c r="BK289" i="19"/>
  <c r="BK252" i="19"/>
  <c r="BK341" i="19"/>
  <c r="J345" i="21"/>
  <c r="J467" i="21"/>
  <c r="J734" i="21"/>
  <c r="J367" i="22"/>
  <c r="J145" i="22"/>
  <c r="BK351" i="22"/>
  <c r="J179" i="22"/>
  <c r="J287" i="23"/>
  <c r="J142" i="23"/>
  <c r="J256" i="23"/>
  <c r="J381" i="23"/>
  <c r="J371" i="23"/>
  <c r="J126" i="23"/>
  <c r="BK320" i="23"/>
  <c r="BK401" i="23"/>
  <c r="J203" i="23"/>
  <c r="J311" i="23"/>
  <c r="BK290" i="23"/>
  <c r="J127" i="23"/>
  <c r="J812" i="24"/>
  <c r="J332" i="24"/>
  <c r="J168" i="24"/>
  <c r="J735" i="24"/>
  <c r="J177" i="24"/>
  <c r="J684" i="25"/>
  <c r="J402" i="25"/>
  <c r="BK881" i="25"/>
  <c r="J825" i="25"/>
  <c r="J759" i="25"/>
  <c r="BK574" i="25"/>
  <c r="J411" i="25"/>
  <c r="J262" i="25"/>
  <c r="J879" i="25"/>
  <c r="J671" i="25"/>
  <c r="BK387" i="25"/>
  <c r="BK847" i="25"/>
  <c r="J612" i="25"/>
  <c r="BK427" i="25"/>
  <c r="J283" i="25"/>
  <c r="J761" i="25"/>
  <c r="J510" i="25"/>
  <c r="BK201" i="25"/>
  <c r="BK615" i="25"/>
  <c r="J893" i="25"/>
  <c r="BK695" i="25"/>
  <c r="J443" i="25"/>
  <c r="BK283" i="25"/>
  <c r="J916" i="25"/>
  <c r="J701" i="25"/>
  <c r="BK432" i="25"/>
  <c r="BK172" i="25"/>
  <c r="J385" i="26"/>
  <c r="BK304" i="26"/>
  <c r="J306" i="26"/>
  <c r="J328" i="26"/>
  <c r="J377" i="26"/>
  <c r="BK383" i="26"/>
  <c r="J126" i="26"/>
  <c r="BK253" i="27"/>
  <c r="BK263" i="27"/>
  <c r="J271" i="27"/>
  <c r="J273" i="27"/>
  <c r="BK373" i="27"/>
  <c r="BK435" i="27"/>
  <c r="J231" i="27"/>
  <c r="BK398" i="29"/>
  <c r="J412" i="29"/>
  <c r="J225" i="29"/>
  <c r="BK209" i="29"/>
  <c r="J267" i="29"/>
  <c r="J409" i="29"/>
  <c r="J419" i="29"/>
  <c r="J149" i="29"/>
  <c r="BK105" i="30"/>
  <c r="J132" i="31"/>
  <c r="BK171" i="34"/>
  <c r="J173" i="34"/>
  <c r="J186" i="35"/>
  <c r="J193" i="35"/>
  <c r="BK156" i="36"/>
  <c r="J111" i="36"/>
  <c r="BK130" i="37"/>
  <c r="J106" i="39"/>
  <c r="J147" i="40"/>
  <c r="J108" i="40"/>
  <c r="J292" i="40"/>
  <c r="J148" i="40"/>
  <c r="BK198" i="40"/>
  <c r="BK172" i="41"/>
  <c r="BK152" i="41"/>
  <c r="BK114" i="42"/>
  <c r="J112" i="43"/>
  <c r="BK229" i="44"/>
  <c r="BK112" i="44"/>
  <c r="BK225" i="44"/>
  <c r="BK308" i="44"/>
  <c r="J154" i="44"/>
  <c r="BK207" i="44"/>
  <c r="BK167" i="45"/>
  <c r="BK190" i="45"/>
  <c r="BK281" i="45"/>
  <c r="BK385" i="45"/>
  <c r="J111" i="45"/>
  <c r="BK404" i="45"/>
  <c r="J364" i="46"/>
  <c r="J232" i="46"/>
  <c r="J412" i="46"/>
  <c r="J142" i="46"/>
  <c r="BK411" i="46"/>
  <c r="BK375" i="46"/>
  <c r="J430" i="46"/>
  <c r="BK132" i="46"/>
  <c r="J206" i="48"/>
  <c r="BK259" i="50"/>
  <c r="J229" i="50"/>
  <c r="J117" i="54"/>
  <c r="BK210" i="56"/>
  <c r="BK280" i="56"/>
  <c r="BK139" i="56"/>
  <c r="J191" i="56"/>
  <c r="BK126" i="57"/>
  <c r="BK130" i="58"/>
  <c r="BK178" i="59"/>
  <c r="BK171" i="59"/>
  <c r="BK186" i="59"/>
  <c r="J219" i="59"/>
  <c r="J129" i="61"/>
  <c r="BK119" i="61"/>
  <c r="BK141" i="63"/>
  <c r="BK292" i="64"/>
  <c r="BK258" i="64"/>
  <c r="BK131" i="65"/>
  <c r="J100" i="69"/>
  <c r="J130" i="2"/>
  <c r="J125" i="2"/>
  <c r="BK115" i="4"/>
  <c r="J209" i="5"/>
  <c r="BK243" i="5"/>
  <c r="J199" i="5"/>
  <c r="BK94" i="5"/>
  <c r="J159" i="7"/>
  <c r="BK230" i="7"/>
  <c r="BK143" i="8"/>
  <c r="J153" i="8"/>
  <c r="BK153" i="9"/>
  <c r="BK176" i="9"/>
  <c r="BK126" i="11"/>
  <c r="J123" i="11"/>
  <c r="BK129" i="12"/>
  <c r="J150" i="13"/>
  <c r="BK187" i="14"/>
  <c r="J132" i="14"/>
  <c r="BK211" i="14"/>
  <c r="J105" i="15"/>
  <c r="J377" i="16"/>
  <c r="J204" i="16"/>
  <c r="J275" i="17"/>
  <c r="BK380" i="17"/>
  <c r="BK229" i="18"/>
  <c r="J1383" i="18"/>
  <c r="BK977" i="18"/>
  <c r="BK257" i="18"/>
  <c r="BK584" i="18"/>
  <c r="BK149" i="19"/>
  <c r="J264" i="19"/>
  <c r="J402" i="21"/>
  <c r="BK715" i="21"/>
  <c r="J460" i="21"/>
  <c r="J388" i="22"/>
  <c r="J346" i="22"/>
  <c r="BK382" i="23"/>
  <c r="J201" i="23"/>
  <c r="BK301" i="23"/>
  <c r="J379" i="23"/>
  <c r="J349" i="23"/>
  <c r="J361" i="23"/>
  <c r="J192" i="23"/>
  <c r="J282" i="23"/>
  <c r="J106" i="23"/>
  <c r="J206" i="23"/>
  <c r="J262" i="23"/>
  <c r="J792" i="24"/>
  <c r="J738" i="24"/>
  <c r="J140" i="24"/>
  <c r="J532" i="24"/>
  <c r="BK635" i="24"/>
  <c r="J765" i="24"/>
  <c r="J814" i="24"/>
  <c r="J204" i="24"/>
  <c r="J606" i="24"/>
  <c r="J845" i="24"/>
  <c r="J541" i="24"/>
  <c r="BK810" i="25"/>
  <c r="BK609" i="25"/>
  <c r="BK389" i="25"/>
  <c r="BK196" i="25"/>
  <c r="J618" i="25"/>
  <c r="J344" i="25"/>
  <c r="J171" i="25"/>
  <c r="BK607" i="25"/>
  <c r="J428" i="25"/>
  <c r="J215" i="25"/>
  <c r="J664" i="25"/>
  <c r="J314" i="25"/>
  <c r="BK832" i="25"/>
  <c r="J589" i="25"/>
  <c r="BK492" i="25"/>
  <c r="J895" i="25"/>
  <c r="J682" i="25"/>
  <c r="J441" i="25"/>
  <c r="J924" i="25"/>
  <c r="J697" i="25"/>
  <c r="J424" i="25"/>
  <c r="BK436" i="26"/>
  <c r="BK419" i="26"/>
  <c r="BK214" i="26"/>
  <c r="BK152" i="26"/>
  <c r="BK201" i="26"/>
  <c r="BK138" i="26"/>
  <c r="BK309" i="27"/>
  <c r="BK217" i="27"/>
  <c r="BK215" i="27"/>
  <c r="BK303" i="27"/>
  <c r="J406" i="27"/>
  <c r="BK162" i="27"/>
  <c r="J147" i="27"/>
  <c r="J309" i="27"/>
  <c r="J337" i="27"/>
  <c r="J147" i="28"/>
  <c r="J222" i="28"/>
  <c r="BK220" i="28"/>
  <c r="BK126" i="28"/>
  <c r="BK165" i="28"/>
  <c r="BK214" i="28"/>
  <c r="BK156" i="28"/>
  <c r="BK387" i="29"/>
  <c r="BK208" i="29"/>
  <c r="J208" i="29"/>
  <c r="BK278" i="29"/>
  <c r="BK267" i="29"/>
  <c r="BK369" i="29"/>
  <c r="BK395" i="29"/>
  <c r="J140" i="30"/>
  <c r="J160" i="31"/>
  <c r="BK109" i="31"/>
  <c r="BK99" i="33"/>
  <c r="BK109" i="34"/>
  <c r="J146" i="34"/>
  <c r="BK165" i="35"/>
  <c r="BK121" i="35"/>
  <c r="BK131" i="36"/>
  <c r="J106" i="37"/>
  <c r="BK112" i="38"/>
  <c r="BK110" i="40"/>
  <c r="J131" i="40"/>
  <c r="BK180" i="40"/>
  <c r="BK244" i="40"/>
  <c r="J167" i="40"/>
  <c r="J114" i="40"/>
  <c r="BK126" i="41"/>
  <c r="J164" i="41"/>
  <c r="BK146" i="43"/>
  <c r="J136" i="43"/>
  <c r="BK316" i="44"/>
  <c r="J374" i="44"/>
  <c r="J352" i="45"/>
  <c r="J145" i="45"/>
  <c r="BK111" i="45"/>
  <c r="J188" i="45"/>
  <c r="BK391" i="45"/>
  <c r="J399" i="45"/>
  <c r="BK156" i="46"/>
  <c r="BK419" i="46"/>
  <c r="BK122" i="46"/>
  <c r="J342" i="46"/>
  <c r="BK146" i="46"/>
  <c r="J163" i="46"/>
  <c r="J236" i="46"/>
  <c r="J136" i="48"/>
  <c r="BK269" i="48"/>
  <c r="J157" i="50"/>
  <c r="J102" i="50"/>
  <c r="BK132" i="52"/>
  <c r="BK120" i="55"/>
  <c r="J167" i="56"/>
  <c r="J181" i="56"/>
  <c r="BK261" i="56"/>
  <c r="BK148" i="56"/>
  <c r="J234" i="59"/>
  <c r="BK237" i="61"/>
  <c r="J119" i="61"/>
  <c r="J150" i="61"/>
  <c r="BK97" i="62"/>
  <c r="J114" i="63"/>
  <c r="J205" i="64"/>
  <c r="BK105" i="65"/>
  <c r="BK91" i="67"/>
  <c r="J193" i="22"/>
  <c r="J308" i="23"/>
  <c r="J390" i="23"/>
  <c r="BK106" i="23"/>
  <c r="BK345" i="23"/>
  <c r="J384" i="23"/>
  <c r="BK213" i="23"/>
  <c r="J346" i="23"/>
  <c r="BK141" i="23"/>
  <c r="J277" i="23"/>
  <c r="J131" i="23"/>
  <c r="J200" i="23"/>
  <c r="J614" i="24"/>
  <c r="J784" i="24"/>
  <c r="J678" i="24"/>
  <c r="J824" i="24"/>
  <c r="BK766" i="24"/>
  <c r="J572" i="24"/>
  <c r="BK675" i="24"/>
  <c r="BK843" i="24"/>
  <c r="J778" i="25"/>
  <c r="J322" i="25"/>
  <c r="BK765" i="25"/>
  <c r="BK524" i="25"/>
  <c r="BK339" i="25"/>
  <c r="BK160" i="25"/>
  <c r="BK720" i="25"/>
  <c r="J450" i="25"/>
  <c r="BK174" i="25"/>
  <c r="BK758" i="25"/>
  <c r="BK601" i="25"/>
  <c r="J440" i="25"/>
  <c r="BK167" i="25"/>
  <c r="J585" i="25"/>
  <c r="J356" i="25"/>
  <c r="BK222" i="25"/>
  <c r="J748" i="25"/>
  <c r="BK497" i="25"/>
  <c r="J231" i="25"/>
  <c r="BK688" i="25"/>
  <c r="BK450" i="25"/>
  <c r="BK302" i="25"/>
  <c r="BK774" i="25"/>
  <c r="J558" i="25"/>
  <c r="J274" i="25"/>
  <c r="BK296" i="26"/>
  <c r="BK260" i="26"/>
  <c r="BK294" i="26"/>
  <c r="J120" i="26"/>
  <c r="J446" i="26"/>
  <c r="BK439" i="26"/>
  <c r="BK427" i="26"/>
  <c r="BK479" i="27"/>
  <c r="BK169" i="27"/>
  <c r="BK382" i="27"/>
  <c r="BK489" i="27"/>
  <c r="J185" i="27"/>
  <c r="BK319" i="27"/>
  <c r="BK408" i="27"/>
  <c r="BK221" i="27"/>
  <c r="J245" i="27"/>
  <c r="J119" i="27"/>
  <c r="BK244" i="28"/>
  <c r="J169" i="28"/>
  <c r="BK175" i="28"/>
  <c r="BK147" i="28"/>
  <c r="BK243" i="28"/>
  <c r="BK162" i="29"/>
  <c r="J156" i="29"/>
  <c r="BK215" i="29"/>
  <c r="BK251" i="29"/>
  <c r="BK332" i="29"/>
  <c r="BK187" i="29"/>
  <c r="J236" i="29"/>
  <c r="J274" i="29"/>
  <c r="J102" i="30"/>
  <c r="BK96" i="30"/>
  <c r="J134" i="31"/>
  <c r="BK122" i="33"/>
  <c r="J149" i="34"/>
  <c r="J162" i="34"/>
  <c r="J133" i="35"/>
  <c r="J172" i="35"/>
  <c r="BK136" i="36"/>
  <c r="BK129" i="37"/>
  <c r="J106" i="38"/>
  <c r="BK285" i="40"/>
  <c r="J302" i="40"/>
  <c r="J182" i="40"/>
  <c r="J155" i="40"/>
  <c r="J106" i="40"/>
  <c r="J117" i="41"/>
  <c r="BK150" i="41"/>
  <c r="J100" i="42"/>
  <c r="J101" i="43"/>
  <c r="J104" i="44"/>
  <c r="BK238" i="44"/>
  <c r="J306" i="44"/>
  <c r="J236" i="44"/>
  <c r="J152" i="44"/>
  <c r="BK276" i="44"/>
  <c r="BK231" i="45"/>
  <c r="BK344" i="45"/>
  <c r="BK115" i="45"/>
  <c r="BK239" i="45"/>
  <c r="J309" i="45"/>
  <c r="BK287" i="45"/>
  <c r="BK389" i="46"/>
  <c r="BK403" i="46"/>
  <c r="J386" i="46"/>
  <c r="J410" i="46"/>
  <c r="BK150" i="46"/>
  <c r="J114" i="46"/>
  <c r="J204" i="46"/>
  <c r="J220" i="46"/>
  <c r="BK323" i="46"/>
  <c r="BK114" i="46"/>
  <c r="BK243" i="48"/>
  <c r="BK133" i="48"/>
  <c r="J219" i="50"/>
  <c r="J183" i="50"/>
  <c r="J107" i="53"/>
  <c r="BK105" i="54"/>
  <c r="J222" i="56"/>
  <c r="BK226" i="61"/>
  <c r="J118" i="62"/>
  <c r="J116" i="62"/>
  <c r="BK92" i="63"/>
  <c r="J235" i="64"/>
  <c r="J123" i="64"/>
  <c r="J98" i="67"/>
  <c r="J168" i="2"/>
  <c r="AS109" i="1"/>
  <c r="J276" i="5"/>
  <c r="BK152" i="5"/>
  <c r="J204" i="5"/>
  <c r="J135" i="7"/>
  <c r="BK135" i="7"/>
  <c r="BK146" i="8"/>
  <c r="J121" i="8"/>
  <c r="BK141" i="8"/>
  <c r="BK171" i="9"/>
  <c r="J114" i="11"/>
  <c r="BK104" i="11"/>
  <c r="BK117" i="12"/>
  <c r="J175" i="12"/>
  <c r="J195" i="13"/>
  <c r="BK156" i="14"/>
  <c r="J255" i="14"/>
  <c r="J97" i="15"/>
  <c r="BK127" i="16"/>
  <c r="BK387" i="16"/>
  <c r="J349" i="16"/>
  <c r="BK340" i="17"/>
  <c r="BK184" i="17"/>
  <c r="J1241" i="18"/>
  <c r="J201" i="18"/>
  <c r="J880" i="18"/>
  <c r="J1266" i="18"/>
  <c r="BK332" i="18"/>
  <c r="J960" i="18"/>
  <c r="BK338" i="19"/>
  <c r="J116" i="20"/>
  <c r="J316" i="21"/>
  <c r="J276" i="21"/>
  <c r="BK514" i="21"/>
  <c r="BK243" i="21"/>
  <c r="BK209" i="22"/>
  <c r="BK432" i="22"/>
  <c r="J215" i="22"/>
  <c r="BK328" i="22"/>
  <c r="J305" i="23"/>
  <c r="BK369" i="23"/>
  <c r="BK111" i="23"/>
  <c r="J242" i="23"/>
  <c r="BK133" i="23"/>
  <c r="J293" i="23"/>
  <c r="BK394" i="23"/>
  <c r="J167" i="23"/>
  <c r="BK280" i="23"/>
  <c r="BK238" i="23"/>
  <c r="BK222" i="24"/>
  <c r="J555" i="24"/>
  <c r="BK615" i="24"/>
  <c r="J748" i="24"/>
  <c r="J737" i="24"/>
  <c r="J246" i="24"/>
  <c r="J546" i="25"/>
  <c r="BK258" i="25"/>
  <c r="BK687" i="25"/>
  <c r="J462" i="25"/>
  <c r="BK235" i="25"/>
  <c r="J746" i="25"/>
  <c r="J551" i="25"/>
  <c r="J296" i="25"/>
  <c r="BK750" i="25"/>
  <c r="J549" i="25"/>
  <c r="J364" i="25"/>
  <c r="J716" i="25"/>
  <c r="J386" i="25"/>
  <c r="J874" i="25"/>
  <c r="J616" i="25"/>
  <c r="BK454" i="25"/>
  <c r="BK248" i="25"/>
  <c r="BK869" i="25"/>
  <c r="J610" i="25"/>
  <c r="J299" i="25"/>
  <c r="J316" i="26"/>
  <c r="J370" i="26"/>
  <c r="J203" i="26"/>
  <c r="BK249" i="26"/>
  <c r="J137" i="26"/>
  <c r="J238" i="26"/>
  <c r="BK158" i="26"/>
  <c r="J465" i="27"/>
  <c r="J513" i="27"/>
  <c r="J274" i="27"/>
  <c r="J251" i="27"/>
  <c r="J267" i="27"/>
  <c r="BK288" i="27"/>
  <c r="J375" i="27"/>
  <c r="J435" i="27"/>
  <c r="J115" i="27"/>
  <c r="BK191" i="28"/>
  <c r="BK392" i="29"/>
  <c r="J203" i="29"/>
  <c r="BK315" i="29"/>
  <c r="J352" i="29"/>
  <c r="J376" i="29"/>
  <c r="BK378" i="29"/>
  <c r="BK141" i="30"/>
  <c r="BK114" i="30"/>
  <c r="BK117" i="34"/>
  <c r="J128" i="35"/>
  <c r="BK167" i="35"/>
  <c r="BK103" i="36"/>
  <c r="J128" i="37"/>
  <c r="BK110" i="38"/>
  <c r="BK232" i="40"/>
  <c r="BK184" i="40"/>
  <c r="BK247" i="40"/>
  <c r="J177" i="40"/>
  <c r="J157" i="41"/>
  <c r="BK161" i="41"/>
  <c r="BK101" i="41"/>
  <c r="BK110" i="42"/>
  <c r="BK128" i="43"/>
  <c r="J146" i="44"/>
  <c r="J173" i="44"/>
  <c r="J182" i="44"/>
  <c r="BK114" i="44"/>
  <c r="J389" i="45"/>
  <c r="J330" i="45"/>
  <c r="J271" i="45"/>
  <c r="J362" i="45"/>
  <c r="J378" i="45"/>
  <c r="BK137" i="45"/>
  <c r="BK240" i="45"/>
  <c r="J187" i="46"/>
  <c r="J218" i="46"/>
  <c r="BK302" i="46"/>
  <c r="J246" i="46"/>
  <c r="BK234" i="46"/>
  <c r="J299" i="46"/>
  <c r="BK404" i="46"/>
  <c r="J109" i="47"/>
  <c r="BK224" i="48"/>
  <c r="J268" i="50"/>
  <c r="BK101" i="51"/>
  <c r="BK103" i="54"/>
  <c r="J135" i="58"/>
  <c r="BK111" i="58"/>
  <c r="J105" i="58"/>
  <c r="BK206" i="59"/>
  <c r="J166" i="59"/>
  <c r="BK135" i="59"/>
  <c r="BK218" i="59"/>
  <c r="J127" i="59"/>
  <c r="BK221" i="59"/>
  <c r="BK113" i="59"/>
  <c r="BK164" i="59"/>
  <c r="J232" i="59"/>
  <c r="J182" i="59"/>
  <c r="J226" i="59"/>
  <c r="J178" i="59"/>
  <c r="J121" i="59"/>
  <c r="J202" i="59"/>
  <c r="J164" i="59"/>
  <c r="BK94" i="60"/>
  <c r="BK201" i="61"/>
  <c r="J249" i="61"/>
  <c r="BK126" i="61"/>
  <c r="J169" i="61"/>
  <c r="BK125" i="61"/>
  <c r="BK270" i="61"/>
  <c r="BK259" i="61"/>
  <c r="J234" i="61"/>
  <c r="BK212" i="61"/>
  <c r="J192" i="61"/>
  <c r="J131" i="61"/>
  <c r="BK225" i="61"/>
  <c r="BK171" i="61"/>
  <c r="J98" i="61"/>
  <c r="J167" i="61"/>
  <c r="J244" i="61"/>
  <c r="J274" i="61"/>
  <c r="J138" i="61"/>
  <c r="BK125" i="62"/>
  <c r="J103" i="62"/>
  <c r="J115" i="62"/>
  <c r="J127" i="62"/>
  <c r="BK122" i="62"/>
  <c r="BK139" i="63"/>
  <c r="BK105" i="63"/>
  <c r="J115" i="63"/>
  <c r="BK121" i="63"/>
  <c r="J273" i="64"/>
  <c r="J164" i="64"/>
  <c r="BK273" i="64"/>
  <c r="BK157" i="64"/>
  <c r="J97" i="66"/>
  <c r="J93" i="70"/>
  <c r="J90" i="3"/>
  <c r="J100" i="4"/>
  <c r="J89" i="5"/>
  <c r="J110" i="5"/>
  <c r="BK159" i="5"/>
  <c r="J282" i="5"/>
  <c r="J154" i="7"/>
  <c r="BK154" i="7"/>
  <c r="BK213" i="7"/>
  <c r="BK108" i="7"/>
  <c r="BK92" i="8"/>
  <c r="J127" i="8"/>
  <c r="BK170" i="8"/>
  <c r="BK186" i="9"/>
  <c r="J191" i="9"/>
  <c r="J119" i="11"/>
  <c r="BK143" i="11"/>
  <c r="J122" i="12"/>
  <c r="BK149" i="12"/>
  <c r="BK209" i="13"/>
  <c r="BK120" i="14"/>
  <c r="J211" i="14"/>
  <c r="BK143" i="14"/>
  <c r="J121" i="15"/>
  <c r="J303" i="16"/>
  <c r="J248" i="16"/>
  <c r="BK394" i="16"/>
  <c r="BK170" i="17"/>
  <c r="BK177" i="17"/>
  <c r="J205" i="17"/>
  <c r="J1065" i="18"/>
  <c r="J645" i="18"/>
  <c r="J1333" i="18"/>
  <c r="BK1004" i="18"/>
  <c r="BK105" i="18"/>
  <c r="J1060" i="18"/>
  <c r="J139" i="19"/>
  <c r="J172" i="19"/>
  <c r="J275" i="19"/>
  <c r="BK704" i="21"/>
  <c r="BK723" i="21"/>
  <c r="BK405" i="21"/>
  <c r="BK299" i="21"/>
  <c r="J449" i="21"/>
  <c r="J427" i="22"/>
  <c r="J795" i="25"/>
  <c r="J659" i="25"/>
  <c r="BK489" i="25"/>
  <c r="BK352" i="25"/>
  <c r="BK211" i="25"/>
  <c r="J796" i="25"/>
  <c r="BK614" i="25"/>
  <c r="BK443" i="25"/>
  <c r="BK205" i="25"/>
  <c r="BK776" i="25"/>
  <c r="J526" i="25"/>
  <c r="BK342" i="25"/>
  <c r="J226" i="25"/>
  <c r="J660" i="25"/>
  <c r="BK506" i="25"/>
  <c r="J350" i="25"/>
  <c r="J865" i="25"/>
  <c r="BK662" i="25"/>
  <c r="J495" i="25"/>
  <c r="BK328" i="25"/>
  <c r="J867" i="25"/>
  <c r="J647" i="25"/>
  <c r="BK457" i="25"/>
  <c r="J318" i="25"/>
  <c r="BK226" i="25"/>
  <c r="J917" i="25"/>
  <c r="BK800" i="25"/>
  <c r="BK572" i="25"/>
  <c r="BK373" i="25"/>
  <c r="J375" i="26"/>
  <c r="BK405" i="26"/>
  <c r="BK176" i="26"/>
  <c r="BK178" i="26"/>
  <c r="J298" i="26"/>
  <c r="BK316" i="26"/>
  <c r="J367" i="26"/>
  <c r="J124" i="26"/>
  <c r="J210" i="26"/>
  <c r="BK523" i="27"/>
  <c r="J512" i="27"/>
  <c r="J294" i="27"/>
  <c r="J445" i="27"/>
  <c r="J524" i="27"/>
  <c r="J223" i="27"/>
  <c r="BK384" i="27"/>
  <c r="J145" i="27"/>
  <c r="J333" i="27"/>
  <c r="BK313" i="27"/>
  <c r="J506" i="27"/>
  <c r="BK305" i="27"/>
  <c r="J191" i="28"/>
  <c r="J221" i="28"/>
  <c r="J195" i="28"/>
  <c r="J190" i="28"/>
  <c r="BK145" i="28"/>
  <c r="J179" i="28"/>
  <c r="J410" i="29"/>
  <c r="BK394" i="29"/>
  <c r="BK411" i="29"/>
  <c r="BK362" i="29"/>
  <c r="BK391" i="29"/>
  <c r="BK147" i="29"/>
  <c r="J209" i="29"/>
  <c r="BK185" i="29"/>
  <c r="BK335" i="29"/>
  <c r="J129" i="30"/>
  <c r="J104" i="31"/>
  <c r="BK96" i="32"/>
  <c r="J103" i="33"/>
  <c r="J121" i="34"/>
  <c r="J156" i="34"/>
  <c r="BK164" i="35"/>
  <c r="J175" i="35"/>
  <c r="BK195" i="35"/>
  <c r="BK124" i="36"/>
  <c r="BK114" i="36"/>
  <c r="BK125" i="37"/>
  <c r="J99" i="39"/>
  <c r="J253" i="40"/>
  <c r="J232" i="40"/>
  <c r="BK256" i="40"/>
  <c r="BK269" i="40"/>
  <c r="J180" i="40"/>
  <c r="J222" i="40"/>
  <c r="J151" i="41"/>
  <c r="BK132" i="41"/>
  <c r="BK135" i="41"/>
  <c r="BK142" i="43"/>
  <c r="BK338" i="44"/>
  <c r="BK108" i="44"/>
  <c r="BK117" i="61"/>
  <c r="J179" i="61"/>
  <c r="J277" i="61"/>
  <c r="BK107" i="62"/>
  <c r="J132" i="63"/>
  <c r="BK296" i="64"/>
  <c r="J291" i="64"/>
  <c r="BK85" i="66"/>
  <c r="BK181" i="2"/>
  <c r="J98" i="2"/>
  <c r="BK110" i="3"/>
  <c r="J145" i="4"/>
  <c r="BK219" i="5"/>
  <c r="J255" i="5"/>
  <c r="BK110" i="7"/>
  <c r="J138" i="7"/>
  <c r="J129" i="8"/>
  <c r="J119" i="8"/>
  <c r="BK121" i="9"/>
  <c r="F34" i="10"/>
  <c r="BK193" i="12"/>
  <c r="BK141" i="13"/>
  <c r="J98" i="13"/>
  <c r="BK188" i="13"/>
  <c r="J129" i="13"/>
  <c r="J148" i="13"/>
  <c r="J192" i="13"/>
  <c r="BK96" i="13"/>
  <c r="J160" i="13"/>
  <c r="J199" i="13"/>
  <c r="J233" i="14"/>
  <c r="J248" i="14"/>
  <c r="J154" i="14"/>
  <c r="BK160" i="15"/>
  <c r="BK130" i="16"/>
  <c r="J113" i="16"/>
  <c r="J412" i="17"/>
  <c r="J408" i="17"/>
  <c r="BK385" i="18"/>
  <c r="BK1059" i="18"/>
  <c r="BK1301" i="18"/>
  <c r="J1256" i="18"/>
  <c r="BK1030" i="18"/>
  <c r="BK200" i="19"/>
  <c r="BK226" i="19"/>
  <c r="BK107" i="20"/>
  <c r="J427" i="21"/>
  <c r="J614" i="21"/>
  <c r="BK772" i="21"/>
  <c r="J184" i="22"/>
  <c r="J563" i="22"/>
  <c r="J261" i="22"/>
  <c r="BK256" i="23"/>
  <c r="J105" i="23"/>
  <c r="BK174" i="23"/>
  <c r="BK387" i="23"/>
  <c r="BK165" i="23"/>
  <c r="BK261" i="23"/>
  <c r="BK356" i="23"/>
  <c r="BK206" i="23"/>
  <c r="J350" i="23"/>
  <c r="BK323" i="23"/>
  <c r="J764" i="24"/>
  <c r="BK792" i="24"/>
  <c r="J761" i="24"/>
  <c r="BK762" i="24"/>
  <c r="J111" i="24"/>
  <c r="BK207" i="24"/>
  <c r="J284" i="24"/>
  <c r="BK202" i="24"/>
  <c r="J468" i="24"/>
  <c r="J823" i="25"/>
  <c r="BK522" i="25"/>
  <c r="J275" i="25"/>
  <c r="BK741" i="25"/>
  <c r="J528" i="25"/>
  <c r="BK268" i="25"/>
  <c r="J812" i="25"/>
  <c r="BK674" i="25"/>
  <c r="BK441" i="25"/>
  <c r="BK177" i="25"/>
  <c r="J739" i="25"/>
  <c r="BK516" i="25"/>
  <c r="J311" i="25"/>
  <c r="J790" i="25"/>
  <c r="BK495" i="25"/>
  <c r="BK298" i="25"/>
  <c r="J851" i="25"/>
  <c r="BK534" i="25"/>
  <c r="BK320" i="25"/>
  <c r="BK439" i="25"/>
  <c r="J287" i="25"/>
  <c r="BK904" i="25"/>
  <c r="J642" i="25"/>
  <c r="BK428" i="25"/>
  <c r="J207" i="25"/>
  <c r="BK409" i="26"/>
  <c r="BK333" i="26"/>
  <c r="J318" i="26"/>
  <c r="J362" i="26"/>
  <c r="J434" i="26"/>
  <c r="J127" i="26"/>
  <c r="BK360" i="26"/>
  <c r="J315" i="27"/>
  <c r="J183" i="27"/>
  <c r="BK485" i="27"/>
  <c r="J479" i="27"/>
  <c r="BK195" i="27"/>
  <c r="BK315" i="27"/>
  <c r="BK159" i="27"/>
  <c r="BK280" i="27"/>
  <c r="BK323" i="27"/>
  <c r="BK223" i="28"/>
  <c r="J210" i="28"/>
  <c r="J180" i="28"/>
  <c r="BK183" i="28"/>
  <c r="J201" i="29"/>
  <c r="J407" i="29"/>
  <c r="J415" i="29"/>
  <c r="BK221" i="29"/>
  <c r="J227" i="29"/>
  <c r="J189" i="29"/>
  <c r="BK140" i="29"/>
  <c r="BK304" i="29"/>
  <c r="J126" i="30"/>
  <c r="BK158" i="31"/>
  <c r="J172" i="31"/>
  <c r="BK97" i="33"/>
  <c r="BK176" i="34"/>
  <c r="BK165" i="34"/>
  <c r="BK137" i="35"/>
  <c r="BK142" i="35"/>
  <c r="J167" i="35"/>
  <c r="BK143" i="36"/>
  <c r="BK99" i="36"/>
  <c r="BK110" i="37"/>
  <c r="J97" i="39"/>
  <c r="BK150" i="40"/>
  <c r="BK146" i="40"/>
  <c r="J224" i="40"/>
  <c r="BK108" i="40"/>
  <c r="BK104" i="40"/>
  <c r="BK241" i="40"/>
  <c r="BK149" i="41"/>
  <c r="BK171" i="41"/>
  <c r="J172" i="41"/>
  <c r="BK104" i="42"/>
  <c r="J108" i="43"/>
  <c r="J188" i="44"/>
  <c r="BK186" i="44"/>
  <c r="J114" i="44"/>
  <c r="J282" i="44"/>
  <c r="J278" i="44"/>
  <c r="J165" i="44"/>
  <c r="BK346" i="44"/>
  <c r="J372" i="44"/>
  <c r="BK328" i="45"/>
  <c r="BK311" i="45"/>
  <c r="BK332" i="45"/>
  <c r="BK378" i="45"/>
  <c r="J115" i="45"/>
  <c r="J155" i="45"/>
  <c r="BK373" i="46"/>
  <c r="BK282" i="46"/>
  <c r="J365" i="46"/>
  <c r="J130" i="46"/>
  <c r="J134" i="46"/>
  <c r="BK311" i="46"/>
  <c r="BK333" i="46"/>
  <c r="J432" i="46"/>
  <c r="BK290" i="46"/>
  <c r="BK106" i="48"/>
  <c r="J235" i="48"/>
  <c r="BK152" i="49"/>
  <c r="J271" i="50"/>
  <c r="BK97" i="54"/>
  <c r="J287" i="56"/>
  <c r="BK213" i="56"/>
  <c r="J225" i="56"/>
  <c r="J134" i="56"/>
  <c r="BK200" i="56"/>
  <c r="J101" i="57"/>
  <c r="BK142" i="58"/>
  <c r="BK129" i="59"/>
  <c r="J105" i="59"/>
  <c r="BK200" i="59"/>
  <c r="BK210" i="59"/>
  <c r="BK90" i="60"/>
  <c r="J259" i="61"/>
  <c r="J226" i="61"/>
  <c r="BK232" i="61"/>
  <c r="J124" i="62"/>
  <c r="BK100" i="63"/>
  <c r="BK97" i="63"/>
  <c r="J130" i="64"/>
  <c r="J94" i="66"/>
  <c r="BK205" i="2"/>
  <c r="J228" i="2"/>
  <c r="AS126" i="1"/>
  <c r="J233" i="5"/>
  <c r="BK154" i="5"/>
  <c r="F37" i="6"/>
  <c r="BD59" i="1" s="1"/>
  <c r="J94" i="7"/>
  <c r="J140" i="8"/>
  <c r="BK115" i="8"/>
  <c r="J110" i="8"/>
  <c r="J162" i="13"/>
  <c r="BK190" i="13"/>
  <c r="J142" i="13"/>
  <c r="J127" i="13"/>
  <c r="J197" i="13"/>
  <c r="BK100" i="13"/>
  <c r="BK152" i="13"/>
  <c r="J133" i="13"/>
  <c r="BK103" i="14"/>
  <c r="J137" i="14"/>
  <c r="BK129" i="14"/>
  <c r="J394" i="16"/>
  <c r="BK237" i="16"/>
  <c r="J119" i="16"/>
  <c r="BK205" i="17"/>
  <c r="BK707" i="18"/>
  <c r="BK582" i="18"/>
  <c r="BK1062" i="18"/>
  <c r="BK1306" i="18"/>
  <c r="J341" i="18"/>
  <c r="BK341" i="18"/>
  <c r="J282" i="19"/>
  <c r="BK126" i="20"/>
  <c r="BK660" i="21"/>
  <c r="J153" i="21"/>
  <c r="BK451" i="21"/>
  <c r="BK121" i="22"/>
  <c r="BK415" i="22"/>
  <c r="BK373" i="22"/>
  <c r="BK265" i="23"/>
  <c r="BK124" i="23"/>
  <c r="BK255" i="23"/>
  <c r="BK355" i="23"/>
  <c r="BK207" i="23"/>
  <c r="J342" i="23"/>
  <c r="J218" i="23"/>
  <c r="BK348" i="23"/>
  <c r="BK147" i="23"/>
  <c r="J290" i="23"/>
  <c r="BK279" i="23"/>
  <c r="BK830" i="24"/>
  <c r="BK641" i="24"/>
  <c r="J622" i="24"/>
  <c r="BK590" i="24"/>
  <c r="J733" i="24"/>
  <c r="BK189" i="24"/>
  <c r="BK618" i="24"/>
  <c r="J840" i="24"/>
  <c r="BK536" i="24"/>
  <c r="J820" i="25"/>
  <c r="BK605" i="25"/>
  <c r="J398" i="25"/>
  <c r="BK789" i="25"/>
  <c r="BK597" i="25"/>
  <c r="J372" i="25"/>
  <c r="J816" i="25"/>
  <c r="J627" i="25"/>
  <c r="J414" i="25"/>
  <c r="J189" i="25"/>
  <c r="BK714" i="25"/>
  <c r="BK478" i="25"/>
  <c r="BK309" i="25"/>
  <c r="BK676" i="25"/>
  <c r="J498" i="25"/>
  <c r="BK272" i="25"/>
  <c r="BK685" i="25"/>
  <c r="J457" i="25"/>
  <c r="BK115" i="27"/>
  <c r="BK276" i="27"/>
  <c r="J425" i="27"/>
  <c r="J155" i="27"/>
  <c r="J124" i="27"/>
  <c r="BK116" i="28"/>
  <c r="J242" i="28"/>
  <c r="J164" i="28"/>
  <c r="J385" i="29"/>
  <c r="J289" i="29"/>
  <c r="J301" i="29"/>
  <c r="BK372" i="29"/>
  <c r="J354" i="29"/>
  <c r="J199" i="29"/>
  <c r="J343" i="29"/>
  <c r="BK128" i="30"/>
  <c r="J144" i="31"/>
  <c r="BK148" i="31"/>
  <c r="BK115" i="33"/>
  <c r="J99" i="34"/>
  <c r="BK178" i="34"/>
  <c r="J136" i="35"/>
  <c r="BK109" i="35"/>
  <c r="J159" i="36"/>
  <c r="J117" i="36"/>
  <c r="BK103" i="37"/>
  <c r="BK122" i="39"/>
  <c r="J141" i="40"/>
  <c r="J208" i="40"/>
  <c r="BK199" i="40"/>
  <c r="BK167" i="40"/>
  <c r="J239" i="40"/>
  <c r="J205" i="40"/>
  <c r="J156" i="41"/>
  <c r="J110" i="41"/>
  <c r="BK138" i="41"/>
  <c r="J157" i="43"/>
  <c r="BK107" i="43"/>
  <c r="J221" i="44"/>
  <c r="BK335" i="46"/>
  <c r="J118" i="46"/>
  <c r="BK206" i="48"/>
  <c r="J159" i="49"/>
  <c r="BK173" i="50"/>
  <c r="BK268" i="50"/>
  <c r="J109" i="53"/>
  <c r="BK106" i="54"/>
  <c r="BK229" i="56"/>
  <c r="BK176" i="56"/>
  <c r="J148" i="56"/>
  <c r="BK177" i="56"/>
  <c r="BK193" i="56"/>
  <c r="J126" i="58"/>
  <c r="J132" i="58"/>
  <c r="BK145" i="59"/>
  <c r="J96" i="59"/>
  <c r="J239" i="59"/>
  <c r="BK169" i="59"/>
  <c r="BK181" i="59"/>
  <c r="BK140" i="61"/>
  <c r="J185" i="61"/>
  <c r="BK272" i="61"/>
  <c r="J268" i="61"/>
  <c r="J158" i="61"/>
  <c r="J231" i="61"/>
  <c r="J134" i="62"/>
  <c r="J117" i="63"/>
  <c r="J295" i="64"/>
  <c r="BK117" i="64"/>
  <c r="BK90" i="69"/>
  <c r="BK197" i="2"/>
  <c r="BK115" i="2"/>
  <c r="J112" i="3"/>
  <c r="BK151" i="4"/>
  <c r="BK317" i="5"/>
  <c r="J158" i="5"/>
  <c r="J156" i="5"/>
  <c r="BK143" i="9"/>
  <c r="J98" i="11"/>
  <c r="BK96" i="12"/>
  <c r="BK184" i="13"/>
  <c r="BK143" i="13"/>
  <c r="J103" i="14"/>
  <c r="J106" i="14"/>
  <c r="BK121" i="15"/>
  <c r="J226" i="16"/>
  <c r="J432" i="17"/>
  <c r="J461" i="17"/>
  <c r="BK1271" i="18"/>
  <c r="J293" i="18"/>
  <c r="J1281" i="18"/>
  <c r="J1112" i="18"/>
  <c r="J259" i="19"/>
  <c r="BK330" i="19"/>
  <c r="J430" i="21"/>
  <c r="J161" i="21"/>
  <c r="J663" i="21"/>
  <c r="BK864" i="21"/>
  <c r="J401" i="22"/>
  <c r="BK251" i="22"/>
  <c r="BK263" i="23"/>
  <c r="BK166" i="23"/>
  <c r="BK276" i="23"/>
  <c r="J364" i="23"/>
  <c r="BK249" i="23"/>
  <c r="BK103" i="23"/>
  <c r="BK316" i="23"/>
  <c r="J138" i="23"/>
  <c r="BK252" i="23"/>
  <c r="BK375" i="23"/>
  <c r="J171" i="23"/>
  <c r="J289" i="23"/>
  <c r="J159" i="23"/>
  <c r="BK788" i="24"/>
  <c r="BK232" i="24"/>
  <c r="BK338" i="24"/>
  <c r="J517" i="24"/>
  <c r="J820" i="24"/>
  <c r="BK780" i="24"/>
  <c r="J399" i="24"/>
  <c r="J798" i="24"/>
  <c r="J800" i="25"/>
  <c r="J561" i="25"/>
  <c r="J308" i="25"/>
  <c r="BK164" i="28"/>
  <c r="J153" i="28"/>
  <c r="BK109" i="28"/>
  <c r="J151" i="28"/>
  <c r="BK171" i="28"/>
  <c r="BK124" i="28"/>
  <c r="BK373" i="29"/>
  <c r="BK380" i="29"/>
  <c r="J360" i="29"/>
  <c r="J369" i="29"/>
  <c r="J205" i="29"/>
  <c r="J161" i="29"/>
  <c r="J133" i="29"/>
  <c r="J136" i="29"/>
  <c r="BK119" i="30"/>
  <c r="BK150" i="31"/>
  <c r="J140" i="31"/>
  <c r="BK169" i="34"/>
  <c r="BK158" i="34"/>
  <c r="BK156" i="35"/>
  <c r="J131" i="35"/>
  <c r="J149" i="36"/>
  <c r="BK104" i="36"/>
  <c r="BK116" i="38"/>
  <c r="J127" i="39"/>
  <c r="BK288" i="40"/>
  <c r="J286" i="40"/>
  <c r="J171" i="40"/>
  <c r="J164" i="40"/>
  <c r="BK291" i="40"/>
  <c r="J133" i="41"/>
  <c r="J142" i="41"/>
  <c r="J96" i="42"/>
  <c r="BK110" i="43"/>
  <c r="BK289" i="44"/>
  <c r="J213" i="44"/>
  <c r="BK362" i="44"/>
  <c r="BK121" i="44"/>
  <c r="J219" i="44"/>
  <c r="BK299" i="45"/>
  <c r="J281" i="45"/>
  <c r="J401" i="45"/>
  <c r="BK208" i="45"/>
  <c r="BK196" i="45"/>
  <c r="J133" i="45"/>
  <c r="J305" i="46"/>
  <c r="BK178" i="46"/>
  <c r="BK241" i="46"/>
  <c r="BK226" i="46"/>
  <c r="J174" i="46"/>
  <c r="BK215" i="46"/>
  <c r="J276" i="46"/>
  <c r="BK331" i="46"/>
  <c r="J100" i="48"/>
  <c r="BK159" i="49"/>
  <c r="J181" i="50"/>
  <c r="BK219" i="50"/>
  <c r="J100" i="53"/>
  <c r="BK119" i="55"/>
  <c r="BK134" i="56"/>
  <c r="BK207" i="56"/>
  <c r="BK227" i="56"/>
  <c r="BK189" i="56"/>
  <c r="BK93" i="57"/>
  <c r="BK125" i="58"/>
  <c r="BK101" i="59"/>
  <c r="J124" i="59"/>
  <c r="J211" i="61"/>
  <c r="J144" i="61"/>
  <c r="BK138" i="61"/>
  <c r="BK138" i="62"/>
  <c r="BK133" i="63"/>
  <c r="BK111" i="64"/>
  <c r="J98" i="69"/>
  <c r="J205" i="2"/>
  <c r="J93" i="2"/>
  <c r="J115" i="4"/>
  <c r="J157" i="5"/>
  <c r="J219" i="5"/>
  <c r="J169" i="5"/>
  <c r="BK127" i="7"/>
  <c r="J118" i="7"/>
  <c r="J146" i="8"/>
  <c r="J195" i="8"/>
  <c r="J131" i="9"/>
  <c r="BK181" i="9"/>
  <c r="BK136" i="11"/>
  <c r="J169" i="12"/>
  <c r="J188" i="12"/>
  <c r="J109" i="14"/>
  <c r="BK223" i="14"/>
  <c r="BK137" i="15"/>
  <c r="BK401" i="16"/>
  <c r="J148" i="16"/>
  <c r="BK286" i="17"/>
  <c r="BK459" i="17"/>
  <c r="J1192" i="18"/>
  <c r="J1360" i="18"/>
  <c r="J842" i="18"/>
  <c r="J1064" i="18"/>
  <c r="J129" i="18"/>
  <c r="J112" i="19"/>
  <c r="BK308" i="19"/>
  <c r="BK139" i="19"/>
  <c r="BK175" i="21"/>
  <c r="BK282" i="21"/>
  <c r="BK128" i="21"/>
  <c r="BK291" i="22"/>
  <c r="BK563" i="22"/>
  <c r="J189" i="22"/>
  <c r="BK350" i="23"/>
  <c r="BK117" i="23"/>
  <c r="BK402" i="23"/>
  <c r="BK239" i="23"/>
  <c r="J359" i="23"/>
  <c r="BK362" i="23"/>
  <c r="BK378" i="23"/>
  <c r="BK105" i="23"/>
  <c r="J180" i="23"/>
  <c r="BK748" i="24"/>
  <c r="J627" i="24"/>
  <c r="J755" i="24"/>
  <c r="BK732" i="24"/>
  <c r="J715" i="24"/>
  <c r="BK468" i="24"/>
  <c r="BK619" i="24"/>
  <c r="BK563" i="25"/>
  <c r="BK303" i="25"/>
  <c r="BK853" i="25"/>
  <c r="J821" i="25"/>
  <c r="BK515" i="25"/>
  <c r="J321" i="25"/>
  <c r="BK844" i="25"/>
  <c r="BK578" i="25"/>
  <c r="J337" i="25"/>
  <c r="J871" i="25"/>
  <c r="J582" i="25"/>
  <c r="J482" i="25"/>
  <c r="J265" i="25"/>
  <c r="J794" i="25"/>
  <c r="J583" i="25"/>
  <c r="J268" i="25"/>
  <c r="BK690" i="25"/>
  <c r="BK395" i="25"/>
  <c r="J811" i="25"/>
  <c r="BK593" i="25"/>
  <c r="BK385" i="25"/>
  <c r="BK926" i="25"/>
  <c r="BK761" i="25"/>
  <c r="J547" i="25"/>
  <c r="BK271" i="25"/>
  <c r="J405" i="26"/>
  <c r="BK228" i="26"/>
  <c r="BK381" i="26"/>
  <c r="BK290" i="26"/>
  <c r="J352" i="26"/>
  <c r="J226" i="26"/>
  <c r="BK203" i="26"/>
  <c r="J303" i="27"/>
  <c r="BK141" i="27"/>
  <c r="J509" i="27"/>
  <c r="BK205" i="27"/>
  <c r="J339" i="27"/>
  <c r="J404" i="27"/>
  <c r="BK206" i="29"/>
  <c r="BK166" i="29"/>
  <c r="BK370" i="29"/>
  <c r="BK149" i="29"/>
  <c r="BK237" i="29"/>
  <c r="BK133" i="29"/>
  <c r="J158" i="29"/>
  <c r="BK238" i="29"/>
  <c r="J110" i="30"/>
  <c r="BK115" i="31"/>
  <c r="BK154" i="31"/>
  <c r="J167" i="34"/>
  <c r="J178" i="34"/>
  <c r="BK102" i="35"/>
  <c r="BK116" i="35"/>
  <c r="J109" i="36"/>
  <c r="J107" i="37"/>
  <c r="BK109" i="38"/>
  <c r="BK260" i="40"/>
  <c r="BK304" i="40"/>
  <c r="BK182" i="40"/>
  <c r="BK258" i="40"/>
  <c r="J147" i="41"/>
  <c r="J134" i="41"/>
  <c r="BK143" i="41"/>
  <c r="J94" i="42"/>
  <c r="J126" i="43"/>
  <c r="J244" i="44"/>
  <c r="J140" i="44"/>
  <c r="BK267" i="44"/>
  <c r="J110" i="44"/>
  <c r="BK380" i="44"/>
  <c r="BK356" i="45"/>
  <c r="J328" i="45"/>
  <c r="J299" i="45"/>
  <c r="BK253" i="45"/>
  <c r="J131" i="45"/>
  <c r="BK159" i="45"/>
  <c r="J159" i="45"/>
  <c r="J405" i="46"/>
  <c r="J280" i="46"/>
  <c r="J307" i="46"/>
  <c r="J302" i="46"/>
  <c r="J212" i="46"/>
  <c r="J401" i="46"/>
  <c r="BK298" i="46"/>
  <c r="J111" i="47"/>
  <c r="BK111" i="48"/>
  <c r="BK198" i="49"/>
  <c r="J138" i="50"/>
  <c r="J119" i="52"/>
  <c r="J102" i="55"/>
  <c r="J227" i="56"/>
  <c r="BK265" i="56"/>
  <c r="J101" i="56"/>
  <c r="BK215" i="56"/>
  <c r="BK114" i="57"/>
  <c r="J139" i="58"/>
  <c r="BK109" i="59"/>
  <c r="BK214" i="59"/>
  <c r="BK208" i="59"/>
  <c r="BK96" i="59"/>
  <c r="BK275" i="61"/>
  <c r="BK133" i="62"/>
  <c r="BK117" i="63"/>
  <c r="J243" i="64"/>
  <c r="J85" i="66"/>
  <c r="BK222" i="2"/>
  <c r="J224" i="2"/>
  <c r="BK95" i="3"/>
  <c r="BK115" i="5"/>
  <c r="J161" i="5"/>
  <c r="BK149" i="5"/>
  <c r="BK125" i="7"/>
  <c r="BK164" i="7"/>
  <c r="J177" i="8"/>
  <c r="J180" i="8"/>
  <c r="BK209" i="9"/>
  <c r="BK123" i="11"/>
  <c r="J100" i="11"/>
  <c r="J107" i="12"/>
  <c r="BK208" i="12"/>
  <c r="BK166" i="13"/>
  <c r="BK191" i="14"/>
  <c r="J139" i="14"/>
  <c r="J366" i="16"/>
  <c r="J398" i="16"/>
  <c r="BK434" i="17"/>
  <c r="J286" i="17"/>
  <c r="J1185" i="18"/>
  <c r="BK924" i="18"/>
  <c r="BK1363" i="18"/>
  <c r="BK519" i="18"/>
  <c r="J771" i="18"/>
  <c r="J872" i="18"/>
  <c r="J228" i="19"/>
  <c r="J107" i="20"/>
  <c r="J243" i="21"/>
  <c r="BK571" i="21"/>
  <c r="BK114" i="21"/>
  <c r="BK281" i="22"/>
  <c r="BK413" i="22"/>
  <c r="J280" i="23"/>
  <c r="J168" i="23"/>
  <c r="J243" i="23"/>
  <c r="J354" i="23"/>
  <c r="J327" i="23"/>
  <c r="BK391" i="23"/>
  <c r="J247" i="23"/>
  <c r="BK336" i="23"/>
  <c r="J393" i="23"/>
  <c r="BK152" i="23"/>
  <c r="J844" i="25"/>
  <c r="J643" i="25"/>
  <c r="BK287" i="25"/>
  <c r="BK706" i="25"/>
  <c r="J486" i="25"/>
  <c r="BK293" i="25"/>
  <c r="J835" i="25"/>
  <c r="J513" i="25"/>
  <c r="BK880" i="25"/>
  <c r="J532" i="25"/>
  <c r="BK336" i="25"/>
  <c r="J802" i="25"/>
  <c r="J490" i="25"/>
  <c r="J247" i="25"/>
  <c r="J765" i="25"/>
  <c r="J392" i="25"/>
  <c r="J810" i="25"/>
  <c r="J584" i="25"/>
  <c r="BK286" i="25"/>
  <c r="J904" i="25"/>
  <c r="BK557" i="25"/>
  <c r="BK200" i="25"/>
  <c r="BK423" i="26"/>
  <c r="BK247" i="26"/>
  <c r="BK399" i="26"/>
  <c r="J438" i="26"/>
  <c r="J118" i="26"/>
  <c r="BK193" i="26"/>
  <c r="BK243" i="27"/>
  <c r="J495" i="27"/>
  <c r="J518" i="27"/>
  <c r="J233" i="27"/>
  <c r="J127" i="27"/>
  <c r="BK511" i="27"/>
  <c r="J199" i="27"/>
  <c r="J191" i="27"/>
  <c r="J172" i="28"/>
  <c r="BK247" i="28"/>
  <c r="J247" i="28"/>
  <c r="J148" i="28"/>
  <c r="BK196" i="28"/>
  <c r="J236" i="28"/>
  <c r="BK178" i="28"/>
  <c r="J127" i="28"/>
  <c r="J406" i="29"/>
  <c r="BK403" i="29"/>
  <c r="BK397" i="29"/>
  <c r="BK130" i="29"/>
  <c r="BK108" i="29"/>
  <c r="BK422" i="29"/>
  <c r="BK113" i="29"/>
  <c r="BK155" i="30"/>
  <c r="J103" i="31"/>
  <c r="J110" i="33"/>
  <c r="BK110" i="33"/>
  <c r="BK162" i="34"/>
  <c r="BK161" i="34"/>
  <c r="BK154" i="35"/>
  <c r="BK106" i="35"/>
  <c r="BK140" i="36"/>
  <c r="J103" i="37"/>
  <c r="J104" i="39"/>
  <c r="J154" i="40"/>
  <c r="BK308" i="40"/>
  <c r="J194" i="40"/>
  <c r="BK224" i="40"/>
  <c r="BK192" i="40"/>
  <c r="BK134" i="41"/>
  <c r="J124" i="42"/>
  <c r="BK166" i="43"/>
  <c r="BK151" i="43"/>
  <c r="J194" i="44"/>
  <c r="J112" i="44"/>
  <c r="BK257" i="44"/>
  <c r="J391" i="45"/>
  <c r="BK372" i="45"/>
  <c r="BK233" i="45"/>
  <c r="J210" i="45"/>
  <c r="BK174" i="45"/>
  <c r="J189" i="46"/>
  <c r="J148" i="46"/>
  <c r="J239" i="46"/>
  <c r="J396" i="46"/>
  <c r="BK415" i="46"/>
  <c r="BK360" i="46"/>
  <c r="BK429" i="46"/>
  <c r="J135" i="46"/>
  <c r="J178" i="48"/>
  <c r="BK174" i="49"/>
  <c r="BK151" i="50"/>
  <c r="BK112" i="53"/>
  <c r="BK112" i="55"/>
  <c r="BK131" i="56"/>
  <c r="BK122" i="56"/>
  <c r="J193" i="56"/>
  <c r="J220" i="56"/>
  <c r="BK99" i="57"/>
  <c r="J129" i="59"/>
  <c r="BK146" i="61"/>
  <c r="J275" i="61"/>
  <c r="J266" i="61"/>
  <c r="BK112" i="62"/>
  <c r="J141" i="63"/>
  <c r="J92" i="63"/>
  <c r="J191" i="64"/>
  <c r="J97" i="65"/>
  <c r="BK97" i="70"/>
  <c r="BK397" i="23"/>
  <c r="J182" i="23"/>
  <c r="BK361" i="23"/>
  <c r="J141" i="23"/>
  <c r="J320" i="23"/>
  <c r="J368" i="23"/>
  <c r="BK130" i="23"/>
  <c r="J369" i="23"/>
  <c r="BK300" i="23"/>
  <c r="J139" i="23"/>
  <c r="J298" i="23"/>
  <c r="BK395" i="23"/>
  <c r="BK313" i="23"/>
  <c r="BK180" i="23"/>
  <c r="J329" i="23"/>
  <c r="BK172" i="23"/>
  <c r="J389" i="24"/>
  <c r="BK482" i="24"/>
  <c r="BK185" i="24"/>
  <c r="BK204" i="24"/>
  <c r="J264" i="24"/>
  <c r="BK606" i="24"/>
  <c r="BK620" i="24"/>
  <c r="J162" i="24"/>
  <c r="J458" i="24"/>
  <c r="BK833" i="24"/>
  <c r="J498" i="24"/>
  <c r="BK712" i="25"/>
  <c r="BK508" i="25"/>
  <c r="BK400" i="25"/>
  <c r="J162" i="25"/>
  <c r="J646" i="25"/>
  <c r="BK583" i="25"/>
  <c r="J423" i="25"/>
  <c r="BK265" i="25"/>
  <c r="BK871" i="25"/>
  <c r="J680" i="25"/>
  <c r="BK571" i="25"/>
  <c r="J435" i="25"/>
  <c r="J286" i="25"/>
  <c r="J862" i="25"/>
  <c r="J727" i="25"/>
  <c r="J586" i="25"/>
  <c r="J412" i="25"/>
  <c r="J272" i="25"/>
  <c r="J814" i="25"/>
  <c r="BK667" i="25"/>
  <c r="BK511" i="25"/>
  <c r="BK288" i="25"/>
  <c r="J853" i="25"/>
  <c r="J667" i="25"/>
  <c r="BK529" i="25"/>
  <c r="J334" i="25"/>
  <c r="BK831" i="25"/>
  <c r="J706" i="25"/>
  <c r="J574" i="25"/>
  <c r="BK409" i="25"/>
  <c r="BK322" i="25"/>
  <c r="J205" i="25"/>
  <c r="J913" i="25"/>
  <c r="BK729" i="25"/>
  <c r="J472" i="25"/>
  <c r="BK314" i="25"/>
  <c r="J381" i="26"/>
  <c r="J421" i="26"/>
  <c r="BK407" i="26"/>
  <c r="J197" i="26"/>
  <c r="J286" i="26"/>
  <c r="BK274" i="26"/>
  <c r="BK430" i="26"/>
  <c r="J249" i="26"/>
  <c r="BK252" i="26"/>
  <c r="J282" i="26"/>
  <c r="BK278" i="27"/>
  <c r="J201" i="27"/>
  <c r="J280" i="27"/>
  <c r="J371" i="27"/>
  <c r="BK241" i="27"/>
  <c r="J475" i="27"/>
  <c r="J272" i="27"/>
  <c r="J504" i="27"/>
  <c r="J282" i="27"/>
  <c r="J357" i="27"/>
  <c r="BK469" i="27"/>
  <c r="BK335" i="27"/>
  <c r="BK228" i="28"/>
  <c r="BK194" i="28"/>
  <c r="J197" i="28"/>
  <c r="J112" i="28"/>
  <c r="J238" i="28"/>
  <c r="J155" i="28"/>
  <c r="BK404" i="29"/>
  <c r="J367" i="29"/>
  <c r="J358" i="29"/>
  <c r="J347" i="29"/>
  <c r="BK393" i="29"/>
  <c r="J166" i="29"/>
  <c r="J302" i="29"/>
  <c r="J364" i="29"/>
  <c r="BK175" i="29"/>
  <c r="BK386" i="29"/>
  <c r="J181" i="29"/>
  <c r="BK133" i="30"/>
  <c r="BK135" i="30"/>
  <c r="J170" i="31"/>
  <c r="J167" i="31"/>
  <c r="BK108" i="33"/>
  <c r="BK119" i="33"/>
  <c r="J122" i="34"/>
  <c r="BK111" i="34"/>
  <c r="J174" i="35"/>
  <c r="J149" i="35"/>
  <c r="BK128" i="35"/>
  <c r="J124" i="36"/>
  <c r="BK134" i="36"/>
  <c r="J114" i="37"/>
  <c r="BK115" i="38"/>
  <c r="J124" i="39"/>
  <c r="J262" i="40"/>
  <c r="BK239" i="40"/>
  <c r="BK290" i="40"/>
  <c r="BK153" i="40"/>
  <c r="BK214" i="40"/>
  <c r="BK205" i="40"/>
  <c r="J259" i="40"/>
  <c r="BK139" i="41"/>
  <c r="BK116" i="41"/>
  <c r="J122" i="42"/>
  <c r="BK136" i="43"/>
  <c r="BK101" i="43"/>
  <c r="J295" i="44"/>
  <c r="BK304" i="44"/>
  <c r="BK259" i="44"/>
  <c r="J354" i="44"/>
  <c r="J142" i="44"/>
  <c r="BK342" i="44"/>
  <c r="BK378" i="44"/>
  <c r="BK291" i="44"/>
  <c r="J364" i="45"/>
  <c r="J337" i="45"/>
  <c r="J291" i="45"/>
  <c r="J213" i="45"/>
  <c r="BK176" i="45"/>
  <c r="BK265" i="45"/>
  <c r="BK325" i="45"/>
  <c r="J165" i="45"/>
  <c r="J204" i="45"/>
  <c r="BK160" i="46"/>
  <c r="BK163" i="46"/>
  <c r="BK278" i="46"/>
  <c r="J344" i="46"/>
  <c r="BK412" i="46"/>
  <c r="J254" i="46"/>
  <c r="BK344" i="46"/>
  <c r="J420" i="46"/>
  <c r="BK270" i="46"/>
  <c r="J433" i="46"/>
  <c r="J272" i="46"/>
  <c r="J140" i="48"/>
  <c r="BK116" i="48"/>
  <c r="J99" i="49"/>
  <c r="BK157" i="50"/>
  <c r="J264" i="50"/>
  <c r="BK227" i="50"/>
  <c r="BK109" i="53"/>
  <c r="BK117" i="54"/>
  <c r="J162" i="56"/>
  <c r="J199" i="56"/>
  <c r="BK179" i="56"/>
  <c r="BK244" i="56"/>
  <c r="BK283" i="56"/>
  <c r="BK129" i="56"/>
  <c r="BK151" i="56"/>
  <c r="BK98" i="57"/>
  <c r="J128" i="58"/>
  <c r="J107" i="58"/>
  <c r="BK161" i="59"/>
  <c r="J125" i="59"/>
  <c r="J140" i="59"/>
  <c r="BK100" i="59"/>
  <c r="J224" i="59"/>
  <c r="J123" i="59"/>
  <c r="J135" i="59"/>
  <c r="J196" i="61"/>
  <c r="BK102" i="61"/>
  <c r="J94" i="62"/>
  <c r="J108" i="62"/>
  <c r="BK111" i="63"/>
  <c r="BK176" i="64"/>
  <c r="BK231" i="64"/>
  <c r="BK86" i="65"/>
  <c r="J92" i="68"/>
  <c r="AS87" i="1"/>
  <c r="BK145" i="4"/>
  <c r="BK330" i="5"/>
  <c r="J94" i="5"/>
  <c r="J99" i="5"/>
  <c r="BK89" i="5"/>
  <c r="J120" i="5"/>
  <c r="J114" i="7"/>
  <c r="BK201" i="7"/>
  <c r="BK198" i="7"/>
  <c r="BK104" i="7"/>
  <c r="J163" i="8"/>
  <c r="J170" i="8"/>
  <c r="J193" i="8"/>
  <c r="BK105" i="8"/>
  <c r="BK195" i="9"/>
  <c r="J109" i="9"/>
  <c r="J116" i="11"/>
  <c r="J140" i="11"/>
  <c r="BK88" i="11"/>
  <c r="BK107" i="12"/>
  <c r="J112" i="12"/>
  <c r="BK125" i="13"/>
  <c r="J258" i="14"/>
  <c r="J207" i="14"/>
  <c r="BK219" i="14"/>
  <c r="BK203" i="14"/>
  <c r="J141" i="15"/>
  <c r="J370" i="16"/>
  <c r="J342" i="16"/>
  <c r="BK215" i="16"/>
  <c r="J295" i="16"/>
  <c r="J321" i="17"/>
  <c r="BK321" i="17"/>
  <c r="J507" i="18"/>
  <c r="BK725" i="18"/>
  <c r="BK406" i="18"/>
  <c r="J1291" i="18"/>
  <c r="BK330" i="18"/>
  <c r="J1121" i="18"/>
  <c r="BK216" i="19"/>
  <c r="J189" i="19"/>
  <c r="J289" i="19"/>
  <c r="BK500" i="21"/>
  <c r="BK507" i="21"/>
  <c r="J648" i="21"/>
  <c r="BK427" i="21"/>
  <c r="BK462" i="21"/>
  <c r="BK204" i="22"/>
  <c r="BK474" i="22"/>
  <c r="J491" i="22"/>
  <c r="BK266" i="22"/>
  <c r="BK420" i="22"/>
  <c r="J395" i="23"/>
  <c r="BK204" i="23"/>
  <c r="BK162" i="23"/>
  <c r="BK273" i="23"/>
  <c r="J151" i="23"/>
  <c r="J263" i="23"/>
  <c r="BK220" i="23"/>
  <c r="BK353" i="23"/>
  <c r="J270" i="23"/>
  <c r="BK351" i="23"/>
  <c r="J237" i="23"/>
  <c r="J134" i="23"/>
  <c r="J317" i="23"/>
  <c r="J117" i="23"/>
  <c r="BK211" i="23"/>
  <c r="J108" i="23"/>
  <c r="BK799" i="24"/>
  <c r="J404" i="24"/>
  <c r="BK449" i="24"/>
  <c r="J766" i="24"/>
  <c r="BK368" i="24"/>
  <c r="BK614" i="24"/>
  <c r="J338" i="24"/>
  <c r="BK404" i="24"/>
  <c r="BK198" i="24"/>
  <c r="BK746" i="24"/>
  <c r="BK584" i="24"/>
  <c r="BK434" i="24"/>
  <c r="BK148" i="24"/>
  <c r="BK835" i="24"/>
  <c r="J786" i="24"/>
  <c r="BK679" i="24"/>
  <c r="J522" i="24"/>
  <c r="J210" i="24"/>
  <c r="BK850" i="25"/>
  <c r="BK827" i="25"/>
  <c r="J783" i="25"/>
  <c r="BK733" i="25"/>
  <c r="BK682" i="25"/>
  <c r="BK596" i="25"/>
  <c r="BK555" i="25"/>
  <c r="J503" i="25"/>
  <c r="J425" i="25"/>
  <c r="BK327" i="25"/>
  <c r="J269" i="25"/>
  <c r="J214" i="25"/>
  <c r="BK892" i="25"/>
  <c r="BK753" i="25"/>
  <c r="J711" i="25"/>
  <c r="BK538" i="25"/>
  <c r="J333" i="25"/>
  <c r="J222" i="25"/>
  <c r="BK649" i="25"/>
  <c r="J404" i="25"/>
  <c r="J845" i="25"/>
  <c r="BK661" i="25"/>
  <c r="J485" i="25"/>
  <c r="BK312" i="25"/>
  <c r="J785" i="25"/>
  <c r="BK528" i="25"/>
  <c r="J255" i="25"/>
  <c r="BK681" i="25"/>
  <c r="J543" i="25"/>
  <c r="J271" i="25"/>
  <c r="J774" i="25"/>
  <c r="J632" i="25"/>
  <c r="BK481" i="25"/>
  <c r="BK296" i="25"/>
  <c r="BK905" i="25"/>
  <c r="J658" i="25"/>
  <c r="BK423" i="25"/>
  <c r="BK261" i="25"/>
  <c r="J228" i="26"/>
  <c r="BK224" i="26"/>
  <c r="J391" i="26"/>
  <c r="J368" i="26"/>
  <c r="BK425" i="26"/>
  <c r="BK395" i="26"/>
  <c r="BK387" i="26"/>
  <c r="BK307" i="27"/>
  <c r="J189" i="27"/>
  <c r="J193" i="27"/>
  <c r="J292" i="27"/>
  <c r="J421" i="27"/>
  <c r="J133" i="27"/>
  <c r="J473" i="27"/>
  <c r="BK197" i="27"/>
  <c r="J248" i="28"/>
  <c r="J158" i="28"/>
  <c r="BK344" i="29"/>
  <c r="J271" i="29"/>
  <c r="J213" i="29"/>
  <c r="J256" i="29"/>
  <c r="J211" i="29"/>
  <c r="J388" i="29"/>
  <c r="BK164" i="29"/>
  <c r="BK306" i="29"/>
  <c r="J133" i="30"/>
  <c r="J119" i="31"/>
  <c r="J164" i="34"/>
  <c r="J104" i="35"/>
  <c r="J195" i="35"/>
  <c r="BK112" i="41"/>
  <c r="BK106" i="42"/>
  <c r="BK162" i="43"/>
  <c r="BK112" i="43"/>
  <c r="BK148" i="44"/>
  <c r="BK138" i="44"/>
  <c r="BK274" i="44"/>
  <c r="J332" i="44"/>
  <c r="J325" i="45"/>
  <c r="BK374" i="45"/>
  <c r="J117" i="45"/>
  <c r="J368" i="45"/>
  <c r="BK193" i="45"/>
  <c r="J240" i="45"/>
  <c r="J253" i="45"/>
  <c r="BK213" i="45"/>
  <c r="BK388" i="46"/>
  <c r="BK387" i="46"/>
  <c r="BK423" i="46"/>
  <c r="J418" i="46"/>
  <c r="J166" i="46"/>
  <c r="J120" i="46"/>
  <c r="BK144" i="46"/>
  <c r="J284" i="46"/>
  <c r="J180" i="48"/>
  <c r="J189" i="49"/>
  <c r="BK256" i="50"/>
  <c r="BK124" i="50"/>
  <c r="BK99" i="52"/>
  <c r="J99" i="54"/>
  <c r="J273" i="56"/>
  <c r="BK208" i="56"/>
  <c r="BK233" i="56"/>
  <c r="J112" i="56"/>
  <c r="J231" i="56"/>
  <c r="J90" i="57"/>
  <c r="J217" i="64"/>
  <c r="J86" i="65"/>
  <c r="J96" i="68"/>
  <c r="J158" i="2"/>
  <c r="BK95" i="4"/>
  <c r="J149" i="5"/>
  <c r="J154" i="5"/>
  <c r="BK233" i="5"/>
  <c r="BK151" i="5"/>
  <c r="J82" i="6"/>
  <c r="BK118" i="7"/>
  <c r="BK242" i="7"/>
  <c r="J147" i="7"/>
  <c r="BK147" i="7"/>
  <c r="BK118" i="8"/>
  <c r="J168" i="8"/>
  <c r="J135" i="8"/>
  <c r="J213" i="9"/>
  <c r="BK191" i="9"/>
  <c r="BK130" i="11"/>
  <c r="J112" i="11"/>
  <c r="BK92" i="11"/>
  <c r="BK124" i="12"/>
  <c r="J96" i="12"/>
  <c r="J229" i="13"/>
  <c r="BK174" i="13"/>
  <c r="J160" i="14"/>
  <c r="J256" i="14"/>
  <c r="BK157" i="14"/>
  <c r="J117" i="15"/>
  <c r="J431" i="16"/>
  <c r="J265" i="16"/>
  <c r="BK248" i="16"/>
  <c r="BK361" i="17"/>
  <c r="BK264" i="17"/>
  <c r="BK398" i="17"/>
  <c r="J1236" i="18"/>
  <c r="J1066" i="18"/>
  <c r="J1372" i="18"/>
  <c r="J810" i="18"/>
  <c r="J1058" i="18"/>
  <c r="BK1066" i="18"/>
  <c r="J105" i="18"/>
  <c r="BK264" i="19"/>
  <c r="BK254" i="19"/>
  <c r="BK444" i="21"/>
  <c r="BK558" i="21"/>
  <c r="BK121" i="21"/>
  <c r="J493" i="21"/>
  <c r="J198" i="22"/>
  <c r="BK799" i="25"/>
  <c r="J694" i="25"/>
  <c r="BK527" i="25"/>
  <c r="J368" i="25"/>
  <c r="J263" i="25"/>
  <c r="BK887" i="25"/>
  <c r="J743" i="25"/>
  <c r="BK548" i="25"/>
  <c r="J431" i="25"/>
  <c r="BK185" i="25"/>
  <c r="J745" i="25"/>
  <c r="BK490" i="25"/>
  <c r="J301" i="25"/>
  <c r="J891" i="25"/>
  <c r="BK595" i="25"/>
  <c r="J405" i="25"/>
  <c r="BK251" i="25"/>
  <c r="J797" i="25"/>
  <c r="J572" i="25"/>
  <c r="J406" i="25"/>
  <c r="J200" i="25"/>
  <c r="J735" i="25"/>
  <c r="BK562" i="25"/>
  <c r="J387" i="25"/>
  <c r="BK242" i="25"/>
  <c r="BK911" i="25"/>
  <c r="BK734" i="25"/>
  <c r="J505" i="25"/>
  <c r="J302" i="25"/>
  <c r="J431" i="26"/>
  <c r="BK127" i="26"/>
  <c r="J276" i="26"/>
  <c r="J252" i="26"/>
  <c r="J224" i="26"/>
  <c r="BK150" i="26"/>
  <c r="J193" i="26"/>
  <c r="J439" i="26"/>
  <c r="BK166" i="26"/>
  <c r="J221" i="27"/>
  <c r="BK165" i="27"/>
  <c r="BK227" i="27"/>
  <c r="BK393" i="27"/>
  <c r="BK153" i="27"/>
  <c r="BK296" i="27"/>
  <c r="J411" i="27"/>
  <c r="J165" i="27"/>
  <c r="BK219" i="27"/>
  <c r="BK413" i="27"/>
  <c r="BK167" i="28"/>
  <c r="BK197" i="28"/>
  <c r="BK166" i="28"/>
  <c r="J142" i="28"/>
  <c r="BK107" i="28"/>
  <c r="BK198" i="28"/>
  <c r="J138" i="29"/>
  <c r="J171" i="29"/>
  <c r="BK254" i="29"/>
  <c r="BK277" i="29"/>
  <c r="BK360" i="29"/>
  <c r="J105" i="29"/>
  <c r="BK246" i="29"/>
  <c r="BK365" i="29"/>
  <c r="J430" i="29"/>
  <c r="BK295" i="29"/>
  <c r="J116" i="30"/>
  <c r="BK111" i="30"/>
  <c r="BK122" i="31"/>
  <c r="BK138" i="31"/>
  <c r="J122" i="33"/>
  <c r="BK145" i="34"/>
  <c r="J125" i="34"/>
  <c r="J176" i="34"/>
  <c r="J142" i="35"/>
  <c r="BK146" i="35"/>
  <c r="BK170" i="35"/>
  <c r="J122" i="36"/>
  <c r="J99" i="36"/>
  <c r="BK116" i="37"/>
  <c r="BK97" i="38"/>
  <c r="BK123" i="39"/>
  <c r="BK138" i="40"/>
  <c r="J128" i="40"/>
  <c r="BK226" i="40"/>
  <c r="J159" i="40"/>
  <c r="J129" i="40"/>
  <c r="J225" i="40"/>
  <c r="BK144" i="41"/>
  <c r="J155" i="41"/>
  <c r="J169" i="41"/>
  <c r="BK134" i="43"/>
  <c r="BK163" i="44"/>
  <c r="BK249" i="61"/>
  <c r="BK129" i="61"/>
  <c r="J131" i="62"/>
  <c r="BK128" i="63"/>
  <c r="BK291" i="64"/>
  <c r="J101" i="64"/>
  <c r="J84" i="70"/>
  <c r="AS118" i="1"/>
  <c r="BK143" i="5"/>
  <c r="J326" i="5"/>
  <c r="J152" i="5"/>
  <c r="BK150" i="5"/>
  <c r="J152" i="7"/>
  <c r="J238" i="7"/>
  <c r="BK121" i="8"/>
  <c r="BK125" i="8"/>
  <c r="J194" i="8"/>
  <c r="BK109" i="9"/>
  <c r="J104" i="11"/>
  <c r="J129" i="12"/>
  <c r="J226" i="13"/>
  <c r="BK193" i="13"/>
  <c r="J223" i="13"/>
  <c r="BK106" i="13"/>
  <c r="BK144" i="13"/>
  <c r="BK223" i="13"/>
  <c r="J154" i="13"/>
  <c r="J211" i="13"/>
  <c r="J139" i="13"/>
  <c r="BK163" i="14"/>
  <c r="J111" i="14"/>
  <c r="J187" i="14"/>
  <c r="BK355" i="16"/>
  <c r="J428" i="16"/>
  <c r="J398" i="17"/>
  <c r="J475" i="17"/>
  <c r="J140" i="18"/>
  <c r="BK339" i="18"/>
  <c r="J257" i="18"/>
  <c r="J1251" i="18"/>
  <c r="BK1236" i="18"/>
  <c r="BK808" i="18"/>
  <c r="J104" i="19"/>
  <c r="J157" i="19"/>
  <c r="BK146" i="20"/>
  <c r="J592" i="21"/>
  <c r="J462" i="21"/>
  <c r="BK323" i="22"/>
  <c r="J235" i="22"/>
  <c r="BK193" i="22"/>
  <c r="BK368" i="23"/>
  <c r="BK196" i="23"/>
  <c r="BK260" i="23"/>
  <c r="BK374" i="23"/>
  <c r="BK363" i="23"/>
  <c r="J385" i="23"/>
  <c r="J278" i="23"/>
  <c r="BK151" i="23"/>
  <c r="J288" i="23"/>
  <c r="BK110" i="23"/>
  <c r="BK234" i="23"/>
  <c r="J186" i="23"/>
  <c r="J610" i="24"/>
  <c r="J584" i="24"/>
  <c r="J482" i="24"/>
  <c r="J489" i="24"/>
  <c r="BK649" i="24"/>
  <c r="BK803" i="24"/>
  <c r="BK155" i="24"/>
  <c r="BK496" i="24"/>
  <c r="J663" i="24"/>
  <c r="J804" i="25"/>
  <c r="J622" i="25"/>
  <c r="BK440" i="25"/>
  <c r="J252" i="25"/>
  <c r="BK791" i="25"/>
  <c r="BK579" i="25"/>
  <c r="J442" i="25"/>
  <c r="J295" i="25"/>
  <c r="J159" i="25"/>
  <c r="BK711" i="25"/>
  <c r="BK503" i="25"/>
  <c r="J291" i="25"/>
  <c r="BK873" i="25"/>
  <c r="J691" i="25"/>
  <c r="J571" i="25"/>
  <c r="BK418" i="25"/>
  <c r="BK267" i="25"/>
  <c r="BK762" i="25"/>
  <c r="BK632" i="25"/>
  <c r="J475" i="25"/>
  <c r="J264" i="25"/>
  <c r="BK885" i="25"/>
  <c r="BK643" i="25"/>
  <c r="BK343" i="25"/>
  <c r="BK162" i="25"/>
  <c r="BK709" i="25"/>
  <c r="J570" i="25"/>
  <c r="J449" i="25"/>
  <c r="J312" i="25"/>
  <c r="BK928" i="25"/>
  <c r="BK804" i="25"/>
  <c r="J580" i="25"/>
  <c r="J327" i="25"/>
  <c r="J379" i="26"/>
  <c r="BK136" i="26"/>
  <c r="J433" i="26"/>
  <c r="J240" i="26"/>
  <c r="BK197" i="26"/>
  <c r="J288" i="26"/>
  <c r="BK354" i="26"/>
  <c r="BK242" i="26"/>
  <c r="J187" i="26"/>
  <c r="J288" i="27"/>
  <c r="BK516" i="27"/>
  <c r="J203" i="27"/>
  <c r="J247" i="27"/>
  <c r="BK447" i="27"/>
  <c r="BK271" i="27"/>
  <c r="BK395" i="27"/>
  <c r="J467" i="27"/>
  <c r="J455" i="27"/>
  <c r="J108" i="27"/>
  <c r="BK120" i="28"/>
  <c r="J159" i="28"/>
  <c r="J106" i="28"/>
  <c r="J239" i="28"/>
  <c r="BK176" i="28"/>
  <c r="BK382" i="29"/>
  <c r="BK375" i="29"/>
  <c r="BK390" i="29"/>
  <c r="J132" i="29"/>
  <c r="BK379" i="29"/>
  <c r="BK127" i="29"/>
  <c r="J113" i="29"/>
  <c r="BK256" i="29"/>
  <c r="J112" i="30"/>
  <c r="BK163" i="31"/>
  <c r="BK156" i="31"/>
  <c r="J128" i="33"/>
  <c r="BK103" i="33"/>
  <c r="BK102" i="34"/>
  <c r="BK125" i="34"/>
  <c r="J124" i="35"/>
  <c r="BK139" i="35"/>
  <c r="BK128" i="36"/>
  <c r="J97" i="37"/>
  <c r="BK107" i="38"/>
  <c r="J221" i="40"/>
  <c r="J189" i="40"/>
  <c r="J310" i="40"/>
  <c r="BK116" i="40"/>
  <c r="BK152" i="40"/>
  <c r="BK139" i="40"/>
  <c r="J135" i="41"/>
  <c r="J143" i="41"/>
  <c r="BK100" i="42"/>
  <c r="BK124" i="43"/>
  <c r="J148" i="44"/>
  <c r="J159" i="44"/>
  <c r="J161" i="44"/>
  <c r="BK300" i="44"/>
  <c r="BK350" i="44"/>
  <c r="BK150" i="44"/>
  <c r="BK382" i="44"/>
  <c r="J171" i="44"/>
  <c r="BK395" i="45"/>
  <c r="BK350" i="45"/>
  <c r="J358" i="45"/>
  <c r="BK348" i="45"/>
  <c r="BK172" i="45"/>
  <c r="BK342" i="45"/>
  <c r="BK217" i="45"/>
  <c r="BK124" i="46"/>
  <c r="J144" i="46"/>
  <c r="BK182" i="46"/>
  <c r="BK276" i="46"/>
  <c r="BK366" i="46"/>
  <c r="J128" i="46"/>
  <c r="J158" i="46"/>
  <c r="J262" i="46"/>
  <c r="J151" i="48"/>
  <c r="BK214" i="48"/>
  <c r="J204" i="49"/>
  <c r="BK214" i="50"/>
  <c r="BK124" i="52"/>
  <c r="BK111" i="55"/>
  <c r="BK181" i="56"/>
  <c r="J122" i="56"/>
  <c r="J284" i="56"/>
  <c r="BK217" i="56"/>
  <c r="J120" i="56"/>
  <c r="BK90" i="57"/>
  <c r="BK101" i="58"/>
  <c r="BK132" i="59"/>
  <c r="BK189" i="59"/>
  <c r="J233" i="59"/>
  <c r="J235" i="59"/>
  <c r="J90" i="60"/>
  <c r="J168" i="61"/>
  <c r="BK205" i="61"/>
  <c r="J126" i="61"/>
  <c r="BK131" i="62"/>
  <c r="BK105" i="62"/>
  <c r="BK137" i="63"/>
  <c r="J233" i="64"/>
  <c r="J250" i="64"/>
  <c r="J91" i="67"/>
  <c r="BK88" i="2"/>
  <c r="BK147" i="2"/>
  <c r="J132" i="4"/>
  <c r="J224" i="5"/>
  <c r="J317" i="5"/>
  <c r="J184" i="5"/>
  <c r="J122" i="7"/>
  <c r="J211" i="7"/>
  <c r="J105" i="8"/>
  <c r="J166" i="8"/>
  <c r="J148" i="8"/>
  <c r="J104" i="9"/>
  <c r="J180" i="13"/>
  <c r="J107" i="13"/>
  <c r="BK102" i="13"/>
  <c r="BK116" i="13"/>
  <c r="J174" i="13"/>
  <c r="J94" i="13"/>
  <c r="BK88" i="13"/>
  <c r="J167" i="14"/>
  <c r="J179" i="14"/>
  <c r="BK248" i="14"/>
  <c r="BK129" i="15"/>
  <c r="J311" i="16"/>
  <c r="BK440" i="16"/>
  <c r="BK439" i="17"/>
  <c r="BK221" i="17"/>
  <c r="BK1121" i="18"/>
  <c r="BK1044" i="18"/>
  <c r="BK507" i="18"/>
  <c r="J1221" i="18"/>
  <c r="BK487" i="18"/>
  <c r="J1231" i="18"/>
  <c r="J294" i="19"/>
  <c r="J353" i="19"/>
  <c r="J159" i="21"/>
  <c r="BK421" i="21"/>
  <c r="BK648" i="21"/>
  <c r="BK147" i="21"/>
  <c r="J163" i="22"/>
  <c r="J251" i="22"/>
  <c r="J191" i="23"/>
  <c r="BK288" i="23"/>
  <c r="J114" i="23"/>
  <c r="BK246" i="23"/>
  <c r="J102" i="23"/>
  <c r="J196" i="23"/>
  <c r="BK296" i="23"/>
  <c r="BK400" i="23"/>
  <c r="BK222" i="23"/>
  <c r="BK297" i="23"/>
  <c r="BK776" i="24"/>
  <c r="BK729" i="24"/>
  <c r="BK736" i="24"/>
  <c r="J769" i="24"/>
  <c r="BK676" i="24"/>
  <c r="J649" i="24"/>
  <c r="BK128" i="24"/>
  <c r="BK332" i="24"/>
  <c r="BK302" i="24"/>
  <c r="BK764" i="25"/>
  <c r="J497" i="25"/>
  <c r="J261" i="25"/>
  <c r="J731" i="25"/>
  <c r="BK543" i="25"/>
  <c r="BK324" i="25"/>
  <c r="BK212" i="25"/>
  <c r="J717" i="25"/>
  <c r="J456" i="25"/>
  <c r="J242" i="25"/>
  <c r="BK839" i="25"/>
  <c r="J522" i="25"/>
  <c r="J355" i="25"/>
  <c r="BK184" i="25"/>
  <c r="J663" i="25"/>
  <c r="BK446" i="25"/>
  <c r="BK259" i="25"/>
  <c r="J754" i="25"/>
  <c r="J569" i="25"/>
  <c r="BK879" i="25"/>
  <c r="J733" i="25"/>
  <c r="BK558" i="25"/>
  <c r="BK367" i="25"/>
  <c r="J922" i="25"/>
  <c r="J799" i="25"/>
  <c r="J565" i="25"/>
  <c r="J288" i="25"/>
  <c r="BK170" i="25"/>
  <c r="BK284" i="26"/>
  <c r="BK206" i="26"/>
  <c r="BK240" i="26"/>
  <c r="BK262" i="26"/>
  <c r="BK371" i="26"/>
  <c r="BK370" i="26"/>
  <c r="J195" i="26"/>
  <c r="BK311" i="27"/>
  <c r="J402" i="27"/>
  <c r="BK147" i="27"/>
  <c r="BK233" i="27"/>
  <c r="J195" i="27"/>
  <c r="BK259" i="27"/>
  <c r="J400" i="27"/>
  <c r="J485" i="27"/>
  <c r="BK459" i="27"/>
  <c r="J229" i="28"/>
  <c r="BK204" i="28"/>
  <c r="J215" i="28"/>
  <c r="BK143" i="28"/>
  <c r="J234" i="28"/>
  <c r="BK211" i="29"/>
  <c r="BK191" i="29"/>
  <c r="BK207" i="29"/>
  <c r="J218" i="29"/>
  <c r="J310" i="29"/>
  <c r="J258" i="29"/>
  <c r="BK231" i="29"/>
  <c r="J287" i="29"/>
  <c r="BK116" i="30"/>
  <c r="BK123" i="30"/>
  <c r="J99" i="31"/>
  <c r="BK121" i="34"/>
  <c r="J184" i="35"/>
  <c r="BK148" i="35"/>
  <c r="J137" i="35"/>
  <c r="J121" i="36"/>
  <c r="J113" i="37"/>
  <c r="J109" i="38"/>
  <c r="BK99" i="39"/>
  <c r="J175" i="40"/>
  <c r="BK310" i="40"/>
  <c r="BK149" i="40"/>
  <c r="BK114" i="40"/>
  <c r="J207" i="40"/>
  <c r="J149" i="41"/>
  <c r="BK127" i="41"/>
  <c r="BK165" i="41"/>
  <c r="J126" i="42"/>
  <c r="BK108" i="43"/>
  <c r="BK157" i="43"/>
  <c r="J150" i="44"/>
  <c r="BK171" i="44"/>
  <c r="BK286" i="46"/>
  <c r="J120" i="47"/>
  <c r="J146" i="49"/>
  <c r="BK204" i="49"/>
  <c r="BK250" i="50"/>
  <c r="J151" i="50"/>
  <c r="J111" i="52"/>
  <c r="J118" i="54"/>
  <c r="J116" i="55"/>
  <c r="J198" i="56"/>
  <c r="BK197" i="56"/>
  <c r="J197" i="56"/>
  <c r="BK212" i="56"/>
  <c r="J246" i="56"/>
  <c r="J105" i="56"/>
  <c r="J107" i="57"/>
  <c r="J91" i="57"/>
  <c r="BK137" i="58"/>
  <c r="J101" i="58"/>
  <c r="J133" i="59"/>
  <c r="BK119" i="59"/>
  <c r="BK176" i="59"/>
  <c r="BK149" i="59"/>
  <c r="J101" i="59"/>
  <c r="J270" i="61"/>
  <c r="BK144" i="61"/>
  <c r="BK100" i="61"/>
  <c r="J195" i="61"/>
  <c r="BK166" i="61"/>
  <c r="BK234" i="61"/>
  <c r="BK118" i="62"/>
  <c r="BK115" i="62"/>
  <c r="BK126" i="63"/>
  <c r="BK235" i="64"/>
  <c r="BK129" i="65"/>
  <c r="J211" i="2"/>
  <c r="J232" i="2"/>
  <c r="BK211" i="2"/>
  <c r="J122" i="4"/>
  <c r="J285" i="5"/>
  <c r="BK184" i="5"/>
  <c r="BK147" i="5"/>
  <c r="BK99" i="5"/>
  <c r="J116" i="8"/>
  <c r="BK125" i="11"/>
  <c r="J108" i="11"/>
  <c r="BK97" i="12"/>
  <c r="BK179" i="14"/>
  <c r="BK99" i="14"/>
  <c r="BK147" i="15"/>
  <c r="BK295" i="16"/>
  <c r="BK426" i="16"/>
  <c r="J379" i="16"/>
  <c r="BK399" i="17"/>
  <c r="BK397" i="17"/>
  <c r="J302" i="18"/>
  <c r="J316" i="18"/>
  <c r="BK1296" i="18"/>
  <c r="BK556" i="18"/>
  <c r="BK436" i="18"/>
  <c r="BK242" i="19"/>
  <c r="BK189" i="19"/>
  <c r="J723" i="21"/>
  <c r="J535" i="21"/>
  <c r="BK488" i="21"/>
  <c r="BK417" i="21"/>
  <c r="BK316" i="21"/>
  <c r="BK132" i="22"/>
  <c r="J286" i="22"/>
  <c r="J279" i="23"/>
  <c r="J103" i="23"/>
  <c r="BK264" i="23"/>
  <c r="BK339" i="23"/>
  <c r="J214" i="23"/>
  <c r="J377" i="23"/>
  <c r="J302" i="23"/>
  <c r="BK399" i="23"/>
  <c r="J210" i="23"/>
  <c r="J343" i="23"/>
  <c r="BK128" i="23"/>
  <c r="BK189" i="23"/>
  <c r="BK572" i="24"/>
  <c r="BK543" i="24"/>
  <c r="J598" i="24"/>
  <c r="J679" i="24"/>
  <c r="J552" i="24"/>
  <c r="J250" i="24"/>
  <c r="J676" i="24"/>
  <c r="BK111" i="24"/>
  <c r="BK673" i="25"/>
  <c r="BK433" i="25"/>
  <c r="BK202" i="25"/>
  <c r="BK181" i="28"/>
  <c r="J107" i="28"/>
  <c r="J130" i="28"/>
  <c r="J241" i="28"/>
  <c r="BK138" i="28"/>
  <c r="BK215" i="28"/>
  <c r="BK159" i="28"/>
  <c r="BK244" i="29"/>
  <c r="J400" i="29"/>
  <c r="J306" i="29"/>
  <c r="J299" i="29"/>
  <c r="J404" i="29"/>
  <c r="J99" i="29"/>
  <c r="BK333" i="29"/>
  <c r="J115" i="30"/>
  <c r="J118" i="30"/>
  <c r="J148" i="31"/>
  <c r="J115" i="33"/>
  <c r="BK175" i="34"/>
  <c r="J108" i="34"/>
  <c r="BK110" i="35"/>
  <c r="J115" i="35"/>
  <c r="BK97" i="36"/>
  <c r="BK104" i="37"/>
  <c r="J103" i="38"/>
  <c r="BK231" i="40"/>
  <c r="J184" i="40"/>
  <c r="J142" i="40"/>
  <c r="BK122" i="40"/>
  <c r="BK217" i="40"/>
  <c r="BK140" i="41"/>
  <c r="J115" i="41"/>
  <c r="BK124" i="42"/>
  <c r="J132" i="43"/>
  <c r="BK139" i="43"/>
  <c r="J285" i="44"/>
  <c r="BK205" i="44"/>
  <c r="BK246" i="44"/>
  <c r="BK370" i="44"/>
  <c r="BK320" i="44"/>
  <c r="BK334" i="45"/>
  <c r="BK364" i="45"/>
  <c r="BK337" i="45"/>
  <c r="BK285" i="45"/>
  <c r="BK135" i="45"/>
  <c r="BK147" i="45"/>
  <c r="BK401" i="45"/>
  <c r="BK204" i="46"/>
  <c r="J421" i="46"/>
  <c r="BK365" i="46"/>
  <c r="J413" i="46"/>
  <c r="BK354" i="46"/>
  <c r="J198" i="46"/>
  <c r="BK100" i="47"/>
  <c r="BK153" i="48"/>
  <c r="BK112" i="49"/>
  <c r="BK234" i="50"/>
  <c r="J144" i="52"/>
  <c r="J115" i="54"/>
  <c r="BK271" i="56"/>
  <c r="BK118" i="56"/>
  <c r="BK146" i="56"/>
  <c r="BK225" i="56"/>
  <c r="BK160" i="59"/>
  <c r="J180" i="59"/>
  <c r="J223" i="59"/>
  <c r="BK94" i="59"/>
  <c r="BK255" i="61"/>
  <c r="BK158" i="61"/>
  <c r="BK172" i="61"/>
  <c r="BK175" i="61"/>
  <c r="J124" i="63"/>
  <c r="BK171" i="64"/>
  <c r="BK96" i="68"/>
  <c r="BK224" i="2"/>
  <c r="BK118" i="3"/>
  <c r="BK127" i="4"/>
  <c r="J105" i="5"/>
  <c r="J337" i="5"/>
  <c r="BK156" i="5"/>
  <c r="F36" i="6"/>
  <c r="BC59" i="1"/>
  <c r="J103" i="8"/>
  <c r="BK158" i="8"/>
  <c r="J89" i="9"/>
  <c r="BK164" i="12"/>
  <c r="BK141" i="12"/>
  <c r="BK113" i="13"/>
  <c r="BK116" i="14"/>
  <c r="J136" i="14"/>
  <c r="BK254" i="14"/>
  <c r="BK150" i="15"/>
  <c r="J361" i="16"/>
  <c r="J440" i="16"/>
  <c r="J380" i="17"/>
  <c r="BK295" i="17"/>
  <c r="J1004" i="18"/>
  <c r="BK820" i="18"/>
  <c r="BK844" i="18"/>
  <c r="J1306" i="18"/>
  <c r="BK822" i="18"/>
  <c r="BK316" i="18"/>
  <c r="BK157" i="19"/>
  <c r="BK278" i="19"/>
  <c r="BK472" i="21"/>
  <c r="BK592" i="21"/>
  <c r="J414" i="21"/>
  <c r="J296" i="21"/>
  <c r="BK189" i="22"/>
  <c r="BK463" i="22"/>
  <c r="BK179" i="22"/>
  <c r="J420" i="22"/>
  <c r="J207" i="23"/>
  <c r="BK291" i="23"/>
  <c r="BK126" i="23"/>
  <c r="BK282" i="23"/>
  <c r="J195" i="23"/>
  <c r="BK306" i="23"/>
  <c r="BK167" i="23"/>
  <c r="J253" i="23"/>
  <c r="BK333" i="23"/>
  <c r="J120" i="23"/>
  <c r="J227" i="23"/>
  <c r="BK685" i="24"/>
  <c r="J624" i="24"/>
  <c r="BK551" i="24"/>
  <c r="BK678" i="24"/>
  <c r="BK781" i="24"/>
  <c r="BK290" i="24"/>
  <c r="BK344" i="24"/>
  <c r="BK650" i="24"/>
  <c r="J750" i="24"/>
  <c r="J531" i="25"/>
  <c r="BK262" i="25"/>
  <c r="BK862" i="25"/>
  <c r="J831" i="25"/>
  <c r="BK717" i="25"/>
  <c r="J533" i="25"/>
  <c r="J366" i="25"/>
  <c r="J163" i="25"/>
  <c r="BK642" i="25"/>
  <c r="J439" i="25"/>
  <c r="BK221" i="25"/>
  <c r="BK625" i="25"/>
  <c r="J338" i="25"/>
  <c r="J897" i="25"/>
  <c r="J648" i="25"/>
  <c r="BK449" i="25"/>
  <c r="J224" i="25"/>
  <c r="BK584" i="25"/>
  <c r="BK299" i="25"/>
  <c r="J861" i="25"/>
  <c r="J657" i="25"/>
  <c r="J463" i="25"/>
  <c r="BK308" i="25"/>
  <c r="J911" i="25"/>
  <c r="BK666" i="25"/>
  <c r="J343" i="25"/>
  <c r="BK320" i="26"/>
  <c r="BK288" i="26"/>
  <c r="BK365" i="26"/>
  <c r="J142" i="26"/>
  <c r="BK432" i="26"/>
  <c r="BK167" i="29"/>
  <c r="BK158" i="29"/>
  <c r="J373" i="29"/>
  <c r="J129" i="29"/>
  <c r="BK276" i="29"/>
  <c r="BK129" i="30"/>
  <c r="J105" i="30"/>
  <c r="J106" i="31"/>
  <c r="J139" i="34"/>
  <c r="J143" i="35"/>
  <c r="BK145" i="35"/>
  <c r="J106" i="36"/>
  <c r="J131" i="37"/>
  <c r="J113" i="38"/>
  <c r="J297" i="40"/>
  <c r="J186" i="40"/>
  <c r="BK236" i="40"/>
  <c r="J249" i="40"/>
  <c r="BK211" i="40"/>
  <c r="J122" i="40"/>
  <c r="J124" i="41"/>
  <c r="J125" i="41"/>
  <c r="J105" i="43"/>
  <c r="BK132" i="43"/>
  <c r="J138" i="44"/>
  <c r="J121" i="44"/>
  <c r="BK244" i="44"/>
  <c r="BK159" i="44"/>
  <c r="BK270" i="44"/>
  <c r="BK253" i="44"/>
  <c r="J201" i="45"/>
  <c r="BK151" i="45"/>
  <c r="J342" i="45"/>
  <c r="J194" i="45"/>
  <c r="J218" i="45"/>
  <c r="BK235" i="45"/>
  <c r="J141" i="45"/>
  <c r="J325" i="46"/>
  <c r="J348" i="46"/>
  <c r="BK332" i="46"/>
  <c r="BK246" i="46"/>
  <c r="J140" i="46"/>
  <c r="BK433" i="46"/>
  <c r="J118" i="47"/>
  <c r="J182" i="49"/>
  <c r="BK205" i="50"/>
  <c r="BK106" i="51"/>
  <c r="J97" i="54"/>
  <c r="BK279" i="56"/>
  <c r="J194" i="56"/>
  <c r="J156" i="56"/>
  <c r="BK182" i="56"/>
  <c r="BK101" i="56"/>
  <c r="BK91" i="57"/>
  <c r="J113" i="58"/>
  <c r="BK95" i="58"/>
  <c r="BK233" i="59"/>
  <c r="BK147" i="59"/>
  <c r="J158" i="59"/>
  <c r="J172" i="59"/>
  <c r="J153" i="61"/>
  <c r="J110" i="62"/>
  <c r="J119" i="63"/>
  <c r="BK205" i="64"/>
  <c r="J92" i="65"/>
  <c r="J103" i="69"/>
  <c r="BK153" i="2"/>
  <c r="BK158" i="2"/>
  <c r="BK158" i="4"/>
  <c r="J322" i="5"/>
  <c r="BK298" i="5"/>
  <c r="BK148" i="5"/>
  <c r="BK222" i="7"/>
  <c r="J245" i="7"/>
  <c r="BK195" i="8"/>
  <c r="BK123" i="8"/>
  <c r="BK95" i="8"/>
  <c r="BK156" i="9"/>
  <c r="J138" i="11"/>
  <c r="BK90" i="11"/>
  <c r="BK213" i="12"/>
  <c r="BK117" i="13"/>
  <c r="BK132" i="14"/>
  <c r="J120" i="14"/>
  <c r="BK153" i="15"/>
  <c r="J297" i="16"/>
  <c r="J193" i="16"/>
  <c r="J361" i="17"/>
  <c r="BK163" i="17"/>
  <c r="BK302" i="18"/>
  <c r="BK1012" i="18"/>
  <c r="J1317" i="18"/>
  <c r="BK293" i="18"/>
  <c r="BK1010" i="18"/>
  <c r="J116" i="18"/>
  <c r="BK141" i="19"/>
  <c r="J216" i="19"/>
  <c r="BK137" i="20"/>
  <c r="BK477" i="21"/>
  <c r="J558" i="21"/>
  <c r="J410" i="21"/>
  <c r="J186" i="22"/>
  <c r="J261" i="23"/>
  <c r="J156" i="23"/>
  <c r="BK267" i="23"/>
  <c r="BK137" i="23"/>
  <c r="BK212" i="23"/>
  <c r="J107" i="23"/>
  <c r="BK215" i="23"/>
  <c r="BK321" i="23"/>
  <c r="J150" i="23"/>
  <c r="J172" i="23"/>
  <c r="BK198" i="23"/>
  <c r="J620" i="24"/>
  <c r="BK621" i="24"/>
  <c r="J613" i="24"/>
  <c r="J434" i="24"/>
  <c r="J617" i="24"/>
  <c r="J746" i="24"/>
  <c r="BK238" i="24"/>
  <c r="J651" i="24"/>
  <c r="J835" i="24"/>
  <c r="BK463" i="24"/>
  <c r="J734" i="25"/>
  <c r="J538" i="25"/>
  <c r="J409" i="25"/>
  <c r="J206" i="25"/>
  <c r="J573" i="25"/>
  <c r="J400" i="25"/>
  <c r="BK214" i="25"/>
  <c r="J666" i="25"/>
  <c r="J380" i="25"/>
  <c r="J769" i="25"/>
  <c r="J591" i="25"/>
  <c r="J361" i="25"/>
  <c r="BK770" i="25"/>
  <c r="BK545" i="25"/>
  <c r="BK370" i="25"/>
  <c r="J833" i="25"/>
  <c r="J654" i="25"/>
  <c r="BK275" i="25"/>
  <c r="J725" i="25"/>
  <c r="BK470" i="25"/>
  <c r="BK273" i="25"/>
  <c r="BK909" i="25"/>
  <c r="BK631" i="25"/>
  <c r="J292" i="25"/>
  <c r="BK232" i="26"/>
  <c r="BK254" i="26"/>
  <c r="J320" i="26"/>
  <c r="J292" i="26"/>
  <c r="BK350" i="26"/>
  <c r="BK276" i="26"/>
  <c r="BK137" i="26"/>
  <c r="BK522" i="27"/>
  <c r="BK347" i="27"/>
  <c r="J159" i="27"/>
  <c r="J269" i="27"/>
  <c r="BK402" i="27"/>
  <c r="BK157" i="27"/>
  <c r="J157" i="27"/>
  <c r="BK211" i="28"/>
  <c r="BK207" i="28"/>
  <c r="BK185" i="28"/>
  <c r="J226" i="28"/>
  <c r="BK148" i="28"/>
  <c r="J217" i="28"/>
  <c r="BK172" i="28"/>
  <c r="BK119" i="28"/>
  <c r="BK366" i="29"/>
  <c r="J330" i="29"/>
  <c r="BK364" i="29"/>
  <c r="J377" i="29"/>
  <c r="J398" i="29"/>
  <c r="J402" i="29"/>
  <c r="BK428" i="29"/>
  <c r="BK125" i="30"/>
  <c r="BK131" i="30"/>
  <c r="J138" i="31"/>
  <c r="BK102" i="33"/>
  <c r="J113" i="33"/>
  <c r="J109" i="34"/>
  <c r="J100" i="35"/>
  <c r="BK143" i="35"/>
  <c r="BK146" i="36"/>
  <c r="BK131" i="37"/>
  <c r="BK99" i="38"/>
  <c r="J116" i="39"/>
  <c r="BK242" i="40"/>
  <c r="BK179" i="40"/>
  <c r="J123" i="40"/>
  <c r="J270" i="40"/>
  <c r="BK270" i="40"/>
  <c r="J112" i="41"/>
  <c r="BK106" i="41"/>
  <c r="BK112" i="42"/>
  <c r="BK152" i="43"/>
  <c r="BK328" i="44"/>
  <c r="J328" i="44"/>
  <c r="BK177" i="44"/>
  <c r="BK215" i="45"/>
  <c r="J193" i="45"/>
  <c r="BK352" i="45"/>
  <c r="BK149" i="45"/>
  <c r="BK255" i="45"/>
  <c r="J313" i="45"/>
  <c r="J212" i="45"/>
  <c r="J416" i="46"/>
  <c r="J329" i="46"/>
  <c r="BK350" i="46"/>
  <c r="J267" i="46"/>
  <c r="BK208" i="46"/>
  <c r="BK130" i="46"/>
  <c r="J200" i="46"/>
  <c r="J153" i="48"/>
  <c r="J112" i="49"/>
  <c r="J163" i="50"/>
  <c r="BK112" i="54"/>
  <c r="BK267" i="56"/>
  <c r="J205" i="56"/>
  <c r="BK138" i="56"/>
  <c r="BK286" i="56"/>
  <c r="BK107" i="56"/>
  <c r="BK192" i="59"/>
  <c r="BK257" i="61"/>
  <c r="J207" i="61"/>
  <c r="BK155" i="61"/>
  <c r="BK94" i="62"/>
  <c r="J92" i="62"/>
  <c r="BK250" i="64"/>
  <c r="BK140" i="64"/>
  <c r="BK96" i="69"/>
  <c r="BK205" i="9"/>
  <c r="J94" i="9"/>
  <c r="BK121" i="11"/>
  <c r="BK158" i="12"/>
  <c r="J203" i="12"/>
  <c r="BK182" i="13"/>
  <c r="J183" i="14"/>
  <c r="J219" i="14"/>
  <c r="BK141" i="15"/>
  <c r="J331" i="16"/>
  <c r="BK311" i="16"/>
  <c r="J254" i="17"/>
  <c r="BK1064" i="18"/>
  <c r="J1154" i="18"/>
  <c r="J1206" i="18"/>
  <c r="BK1226" i="18"/>
  <c r="J242" i="19"/>
  <c r="BK178" i="19"/>
  <c r="BK161" i="21"/>
  <c r="J477" i="21"/>
  <c r="J715" i="21"/>
  <c r="J571" i="21"/>
  <c r="J351" i="22"/>
  <c r="J179" i="23"/>
  <c r="J348" i="23"/>
  <c r="J130" i="23"/>
  <c r="BK292" i="23"/>
  <c r="BK193" i="23"/>
  <c r="J332" i="23"/>
  <c r="BK224" i="23"/>
  <c r="J284" i="23"/>
  <c r="J402" i="23"/>
  <c r="J238" i="23"/>
  <c r="J111" i="23"/>
  <c r="BK205" i="23"/>
  <c r="J621" i="24"/>
  <c r="BK627" i="24"/>
  <c r="BK744" i="24"/>
  <c r="BK106" i="24"/>
  <c r="J414" i="24"/>
  <c r="J320" i="24"/>
  <c r="BK611" i="24"/>
  <c r="J833" i="24"/>
  <c r="J859" i="25"/>
  <c r="BK509" i="25"/>
  <c r="J248" i="25"/>
  <c r="J233" i="28"/>
  <c r="J138" i="28"/>
  <c r="BK182" i="28"/>
  <c r="BK128" i="28"/>
  <c r="J212" i="28"/>
  <c r="J218" i="28"/>
  <c r="J184" i="28"/>
  <c r="J132" i="28"/>
  <c r="BK181" i="29"/>
  <c r="BK183" i="29"/>
  <c r="BK117" i="29"/>
  <c r="BK407" i="29"/>
  <c r="J281" i="29"/>
  <c r="J422" i="29"/>
  <c r="BK143" i="30"/>
  <c r="J146" i="30"/>
  <c r="J121" i="31"/>
  <c r="BK99" i="31"/>
  <c r="J124" i="33"/>
  <c r="J103" i="34"/>
  <c r="BK107" i="35"/>
  <c r="J162" i="35"/>
  <c r="BK107" i="36"/>
  <c r="J104" i="36"/>
  <c r="BK114" i="38"/>
  <c r="J223" i="40"/>
  <c r="J308" i="40"/>
  <c r="BK259" i="40"/>
  <c r="BK210" i="40"/>
  <c r="BK142" i="40"/>
  <c r="J101" i="41"/>
  <c r="J111" i="41"/>
  <c r="J160" i="43"/>
  <c r="BK203" i="44"/>
  <c r="BK250" i="44"/>
  <c r="BK261" i="44"/>
  <c r="BK215" i="44"/>
  <c r="J382" i="44"/>
  <c r="BK219" i="44"/>
  <c r="J249" i="45"/>
  <c r="J239" i="45"/>
  <c r="BK346" i="45"/>
  <c r="BK178" i="45"/>
  <c r="BK260" i="45"/>
  <c r="J247" i="45"/>
  <c r="J415" i="46"/>
  <c r="BK406" i="46"/>
  <c r="J352" i="46"/>
  <c r="BK420" i="46"/>
  <c r="BK382" i="46"/>
  <c r="J241" i="46"/>
  <c r="J321" i="46"/>
  <c r="BK431" i="46"/>
  <c r="BK118" i="47"/>
  <c r="BK245" i="48"/>
  <c r="BK236" i="50"/>
  <c r="J124" i="50"/>
  <c r="J113" i="54"/>
  <c r="BK113" i="55"/>
  <c r="J247" i="56"/>
  <c r="BK116" i="56"/>
  <c r="BK220" i="56"/>
  <c r="BK104" i="57"/>
  <c r="J108" i="58"/>
  <c r="BK224" i="59"/>
  <c r="J132" i="59"/>
  <c r="J185" i="59"/>
  <c r="J151" i="59"/>
  <c r="J140" i="61"/>
  <c r="J223" i="61"/>
  <c r="J104" i="61"/>
  <c r="BK268" i="61"/>
  <c r="J112" i="63"/>
  <c r="BK264" i="64"/>
  <c r="BK97" i="65"/>
  <c r="BK132" i="2"/>
  <c r="J100" i="3"/>
  <c r="BK137" i="4"/>
  <c r="J238" i="5"/>
  <c r="J148" i="5"/>
  <c r="BK105" i="5"/>
  <c r="BK157" i="7"/>
  <c r="J240" i="7"/>
  <c r="J151" i="7"/>
  <c r="J149" i="8"/>
  <c r="J92" i="8"/>
  <c r="BK127" i="8"/>
  <c r="BK89" i="9"/>
  <c r="BK118" i="11"/>
  <c r="J110" i="11"/>
  <c r="J134" i="12"/>
  <c r="BK199" i="13"/>
  <c r="BK107" i="13"/>
  <c r="J171" i="14"/>
  <c r="BK111" i="14"/>
  <c r="J157" i="16"/>
  <c r="BK297" i="16"/>
  <c r="J399" i="17"/>
  <c r="J156" i="17"/>
  <c r="BK1221" i="18"/>
  <c r="J273" i="18"/>
  <c r="BK1018" i="18"/>
  <c r="J1276" i="18"/>
  <c r="BK1206" i="18"/>
  <c r="J765" i="18"/>
  <c r="BK228" i="19"/>
  <c r="J341" i="19"/>
  <c r="BK356" i="19"/>
  <c r="J500" i="21"/>
  <c r="BK528" i="21"/>
  <c r="BK482" i="21"/>
  <c r="J432" i="22"/>
  <c r="J256" i="22"/>
  <c r="J399" i="22"/>
  <c r="J291" i="22"/>
  <c r="J388" i="23"/>
  <c r="J224" i="23"/>
  <c r="J370" i="23"/>
  <c r="BK144" i="23"/>
  <c r="BK302" i="23"/>
  <c r="J325" i="23"/>
  <c r="J382" i="23"/>
  <c r="J304" i="23"/>
  <c r="J121" i="23"/>
  <c r="BK157" i="23"/>
  <c r="BK489" i="24"/>
  <c r="BK475" i="24"/>
  <c r="BK419" i="24"/>
  <c r="BK784" i="24"/>
  <c r="J198" i="24"/>
  <c r="J507" i="24"/>
  <c r="BK578" i="24"/>
  <c r="J832" i="24"/>
  <c r="BK603" i="25"/>
  <c r="J342" i="25"/>
  <c r="BK875" i="25"/>
  <c r="BK824" i="25"/>
  <c r="BK737" i="25"/>
  <c r="BK467" i="25"/>
  <c r="J245" i="25"/>
  <c r="BK820" i="25"/>
  <c r="J527" i="25"/>
  <c r="J289" i="25"/>
  <c r="J757" i="25"/>
  <c r="J534" i="25"/>
  <c r="J359" i="25"/>
  <c r="J317" i="25"/>
  <c r="J707" i="25"/>
  <c r="BK536" i="25"/>
  <c r="J326" i="25"/>
  <c r="BK783" i="25"/>
  <c r="J487" i="25"/>
  <c r="J202" i="25"/>
  <c r="BK723" i="25"/>
  <c r="BK520" i="25"/>
  <c r="BK358" i="25"/>
  <c r="J919" i="25"/>
  <c r="J730" i="25"/>
  <c r="BK488" i="25"/>
  <c r="BK215" i="25"/>
  <c r="BK124" i="26"/>
  <c r="J168" i="26"/>
  <c r="J116" i="26"/>
  <c r="J440" i="26"/>
  <c r="J216" i="26"/>
  <c r="J429" i="26"/>
  <c r="BK367" i="27"/>
  <c r="J389" i="27"/>
  <c r="BK351" i="27"/>
  <c r="J327" i="27"/>
  <c r="J481" i="27"/>
  <c r="BK282" i="27"/>
  <c r="BK378" i="27"/>
  <c r="BK259" i="29"/>
  <c r="BK202" i="29"/>
  <c r="BK272" i="29"/>
  <c r="BK330" i="29"/>
  <c r="J399" i="29"/>
  <c r="BK353" i="29"/>
  <c r="J308" i="29"/>
  <c r="J356" i="29"/>
  <c r="J125" i="30"/>
  <c r="J127" i="30"/>
  <c r="BK106" i="31"/>
  <c r="BK133" i="34"/>
  <c r="J143" i="34"/>
  <c r="BK182" i="35"/>
  <c r="J168" i="35"/>
  <c r="BK140" i="35"/>
  <c r="J143" i="36"/>
  <c r="J119" i="37"/>
  <c r="BK113" i="38"/>
  <c r="J212" i="40"/>
  <c r="BK202" i="40"/>
  <c r="BK225" i="40"/>
  <c r="BK305" i="40"/>
  <c r="BK145" i="41"/>
  <c r="J138" i="41"/>
  <c r="BK173" i="41"/>
  <c r="BK105" i="43"/>
  <c r="J291" i="44"/>
  <c r="BK194" i="44"/>
  <c r="BK125" i="44"/>
  <c r="BK293" i="44"/>
  <c r="J352" i="44"/>
  <c r="BK242" i="44"/>
  <c r="BK374" i="44"/>
  <c r="J285" i="45"/>
  <c r="J293" i="45"/>
  <c r="BK123" i="45"/>
  <c r="J229" i="45"/>
  <c r="BK318" i="45"/>
  <c r="J332" i="45"/>
  <c r="J251" i="45"/>
  <c r="J390" i="46"/>
  <c r="J423" i="46"/>
  <c r="J258" i="46"/>
  <c r="J170" i="46"/>
  <c r="BK371" i="46"/>
  <c r="J346" i="46"/>
  <c r="BK413" i="46"/>
  <c r="J216" i="48"/>
  <c r="J228" i="48"/>
  <c r="BK146" i="49"/>
  <c r="J227" i="50"/>
  <c r="BK181" i="50"/>
  <c r="J112" i="53"/>
  <c r="BK108" i="55"/>
  <c r="BK152" i="56"/>
  <c r="J178" i="56"/>
  <c r="J279" i="56"/>
  <c r="J261" i="56"/>
  <c r="J125" i="56"/>
  <c r="J144" i="58"/>
  <c r="BK140" i="58"/>
  <c r="J130" i="59"/>
  <c r="BK230" i="59"/>
  <c r="BK234" i="59"/>
  <c r="J160" i="59"/>
  <c r="J118" i="61"/>
  <c r="J138" i="62"/>
  <c r="J126" i="63"/>
  <c r="BK225" i="64"/>
  <c r="BK126" i="64"/>
  <c r="BK94" i="68"/>
  <c r="BK99" i="70"/>
  <c r="BK98" i="2"/>
  <c r="J123" i="3"/>
  <c r="BK328" i="5"/>
  <c r="J313" i="5"/>
  <c r="BK120" i="5"/>
  <c r="BK240" i="7"/>
  <c r="J228" i="7"/>
  <c r="J108" i="7"/>
  <c r="BK102" i="8"/>
  <c r="BK103" i="8"/>
  <c r="BK138" i="8"/>
  <c r="J82" i="10"/>
  <c r="J130" i="11"/>
  <c r="J164" i="12"/>
  <c r="BK92" i="12"/>
  <c r="BK90" i="13"/>
  <c r="J99" i="14"/>
  <c r="J159" i="15"/>
  <c r="J426" i="16"/>
  <c r="J309" i="16"/>
  <c r="J325" i="16"/>
  <c r="J163" i="17"/>
  <c r="J468" i="17"/>
  <c r="J556" i="18"/>
  <c r="BK529" i="18"/>
  <c r="J1351" i="18"/>
  <c r="J161" i="18"/>
  <c r="J436" i="18"/>
  <c r="J284" i="19"/>
  <c r="BK247" i="19"/>
  <c r="BK131" i="19"/>
  <c r="J660" i="21"/>
  <c r="BK229" i="21"/>
  <c r="J704" i="21"/>
  <c r="J743" i="21"/>
  <c r="J474" i="22"/>
  <c r="J230" i="22"/>
  <c r="BK324" i="23"/>
  <c r="BK187" i="23"/>
  <c r="BK315" i="23"/>
  <c r="BK390" i="23"/>
  <c r="BK396" i="23"/>
  <c r="J163" i="23"/>
  <c r="J301" i="23"/>
  <c r="J405" i="23"/>
  <c r="J212" i="23"/>
  <c r="J297" i="23"/>
  <c r="BK285" i="23"/>
  <c r="J152" i="23"/>
  <c r="J568" i="24"/>
  <c r="BK507" i="24"/>
  <c r="J732" i="24"/>
  <c r="J826" i="24"/>
  <c r="BK162" i="24"/>
  <c r="BK680" i="25"/>
  <c r="J460" i="25"/>
  <c r="J221" i="25"/>
  <c r="J655" i="25"/>
  <c r="BK445" i="25"/>
  <c r="BK264" i="25"/>
  <c r="BK730" i="25"/>
  <c r="J348" i="25"/>
  <c r="BK833" i="25"/>
  <c r="J624" i="25"/>
  <c r="BK404" i="25"/>
  <c r="J187" i="25"/>
  <c r="BK624" i="25"/>
  <c r="BK410" i="25"/>
  <c r="BK206" i="25"/>
  <c r="BK525" i="25"/>
  <c r="BK317" i="25"/>
  <c r="BK757" i="25"/>
  <c r="BK498" i="25"/>
  <c r="J310" i="25"/>
  <c r="BK916" i="25"/>
  <c r="BK794" i="25"/>
  <c r="BK504" i="25"/>
  <c r="J312" i="26"/>
  <c r="BK348" i="26"/>
  <c r="J314" i="26"/>
  <c r="BK373" i="26"/>
  <c r="J268" i="26"/>
  <c r="BK306" i="26"/>
  <c r="BK352" i="26"/>
  <c r="J264" i="26"/>
  <c r="J284" i="27"/>
  <c r="J129" i="27"/>
  <c r="J237" i="27"/>
  <c r="J367" i="27"/>
  <c r="J437" i="27"/>
  <c r="J499" i="27"/>
  <c r="BK269" i="27"/>
  <c r="J380" i="27"/>
  <c r="J453" i="27"/>
  <c r="J196" i="28"/>
  <c r="J162" i="28"/>
  <c r="J160" i="28"/>
  <c r="BK174" i="28"/>
  <c r="J141" i="28"/>
  <c r="J204" i="28"/>
  <c r="BK135" i="28"/>
  <c r="BK265" i="29"/>
  <c r="BK165" i="29"/>
  <c r="BK120" i="29"/>
  <c r="J164" i="29"/>
  <c r="BK233" i="29"/>
  <c r="J183" i="29"/>
  <c r="BK153" i="29"/>
  <c r="J273" i="29"/>
  <c r="BK99" i="30"/>
  <c r="J124" i="30"/>
  <c r="BK146" i="31"/>
  <c r="BK106" i="33"/>
  <c r="BK143" i="34"/>
  <c r="BK149" i="34"/>
  <c r="BK124" i="35"/>
  <c r="J155" i="35"/>
  <c r="J125" i="36"/>
  <c r="BK122" i="36"/>
  <c r="BK132" i="37"/>
  <c r="BK113" i="39"/>
  <c r="J200" i="40"/>
  <c r="J294" i="40"/>
  <c r="J246" i="40"/>
  <c r="J290" i="40"/>
  <c r="J193" i="40"/>
  <c r="J152" i="41"/>
  <c r="BK111" i="41"/>
  <c r="J107" i="41"/>
  <c r="J166" i="43"/>
  <c r="BK223" i="44"/>
  <c r="J234" i="44"/>
  <c r="J223" i="44"/>
  <c r="BK287" i="44"/>
  <c r="J255" i="45"/>
  <c r="J259" i="45"/>
  <c r="BK186" i="45"/>
  <c r="BK339" i="45"/>
  <c r="J372" i="45"/>
  <c r="BK169" i="45"/>
  <c r="J393" i="46"/>
  <c r="J274" i="46"/>
  <c r="BK394" i="46"/>
  <c r="BK186" i="46"/>
  <c r="BK325" i="46"/>
  <c r="BK248" i="46"/>
  <c r="BK348" i="46"/>
  <c r="BK186" i="48"/>
  <c r="J186" i="48"/>
  <c r="BK119" i="49"/>
  <c r="J212" i="50"/>
  <c r="BK129" i="52"/>
  <c r="J103" i="54"/>
  <c r="J283" i="56"/>
  <c r="J229" i="56"/>
  <c r="J164" i="56"/>
  <c r="J263" i="56"/>
  <c r="BK159" i="56"/>
  <c r="BK212" i="59"/>
  <c r="J272" i="61"/>
  <c r="J173" i="61"/>
  <c r="BK213" i="61"/>
  <c r="BK140" i="62"/>
  <c r="BK94" i="63"/>
  <c r="J258" i="64"/>
  <c r="BK92" i="65"/>
  <c r="J85" i="68"/>
  <c r="BK114" i="22"/>
  <c r="J334" i="23"/>
  <c r="BK163" i="23"/>
  <c r="BK171" i="23"/>
  <c r="BK299" i="23"/>
  <c r="J228" i="23"/>
  <c r="J403" i="23"/>
  <c r="BK235" i="23"/>
  <c r="J363" i="23"/>
  <c r="BK192" i="23"/>
  <c r="BK344" i="23"/>
  <c r="J259" i="23"/>
  <c r="J781" i="24"/>
  <c r="J611" i="24"/>
  <c r="BK617" i="24"/>
  <c r="J615" i="24"/>
  <c r="BK734" i="24"/>
  <c r="BK739" i="24"/>
  <c r="J754" i="24"/>
  <c r="J189" i="24"/>
  <c r="BK552" i="24"/>
  <c r="BK836" i="25"/>
  <c r="J529" i="25"/>
  <c r="J293" i="25"/>
  <c r="BK663" i="25"/>
  <c r="J541" i="25"/>
  <c r="J376" i="25"/>
  <c r="J819" i="25"/>
  <c r="J603" i="25"/>
  <c r="BK366" i="25"/>
  <c r="J886" i="25"/>
  <c r="J674" i="25"/>
  <c r="BK513" i="25"/>
  <c r="J307" i="25"/>
  <c r="BK775" i="25"/>
  <c r="J552" i="25"/>
  <c r="BK340" i="25"/>
  <c r="BK157" i="25"/>
  <c r="J594" i="25"/>
  <c r="BK372" i="25"/>
  <c r="BK903" i="25"/>
  <c r="BK594" i="25"/>
  <c r="BK384" i="25"/>
  <c r="J164" i="25"/>
  <c r="BK802" i="25"/>
  <c r="J545" i="25"/>
  <c r="J235" i="25"/>
  <c r="BK132" i="26"/>
  <c r="BK346" i="26"/>
  <c r="J199" i="26"/>
  <c r="BK139" i="26"/>
  <c r="BK160" i="26"/>
  <c r="J364" i="26"/>
  <c r="J335" i="27"/>
  <c r="J407" i="27"/>
  <c r="BK461" i="27"/>
  <c r="J447" i="27"/>
  <c r="BK497" i="27"/>
  <c r="BK380" i="27"/>
  <c r="BK465" i="27"/>
  <c r="BK414" i="27"/>
  <c r="J207" i="28"/>
  <c r="J131" i="28"/>
  <c r="BK139" i="28"/>
  <c r="BK115" i="28"/>
  <c r="BK160" i="28"/>
  <c r="BK274" i="29"/>
  <c r="BK301" i="29"/>
  <c r="J297" i="29"/>
  <c r="J314" i="29"/>
  <c r="J370" i="29"/>
  <c r="BK124" i="29"/>
  <c r="J346" i="29"/>
  <c r="J144" i="30"/>
  <c r="J107" i="31"/>
  <c r="J98" i="32"/>
  <c r="BK152" i="34"/>
  <c r="J128" i="34"/>
  <c r="BK175" i="35"/>
  <c r="J161" i="35"/>
  <c r="J103" i="36"/>
  <c r="BK128" i="37"/>
  <c r="J102" i="39"/>
  <c r="J160" i="40"/>
  <c r="BK171" i="40"/>
  <c r="J247" i="40"/>
  <c r="J166" i="40"/>
  <c r="BK170" i="40"/>
  <c r="J99" i="41"/>
  <c r="J166" i="41"/>
  <c r="J128" i="42"/>
  <c r="J154" i="43"/>
  <c r="J320" i="44"/>
  <c r="BK182" i="44"/>
  <c r="BK227" i="44"/>
  <c r="BK360" i="44"/>
  <c r="BK340" i="44"/>
  <c r="BK293" i="45"/>
  <c r="BK212" i="45"/>
  <c r="BK129" i="45"/>
  <c r="J318" i="45"/>
  <c r="BK358" i="45"/>
  <c r="BK366" i="45"/>
  <c r="J235" i="45"/>
  <c r="J323" i="46"/>
  <c r="BK356" i="46"/>
  <c r="J338" i="46"/>
  <c r="J311" i="46"/>
  <c r="BK327" i="46"/>
  <c r="BK294" i="46"/>
  <c r="J354" i="46"/>
  <c r="BK377" i="46"/>
  <c r="J114" i="47"/>
  <c r="BK159" i="48"/>
  <c r="J221" i="50"/>
  <c r="J280" i="50"/>
  <c r="BK107" i="54"/>
  <c r="J113" i="55"/>
  <c r="J251" i="56"/>
  <c r="BK156" i="56"/>
  <c r="BK209" i="56"/>
  <c r="BK120" i="57"/>
  <c r="J111" i="58"/>
  <c r="J176" i="59"/>
  <c r="J205" i="59"/>
  <c r="BK242" i="59"/>
  <c r="BK199" i="59"/>
  <c r="BK162" i="59"/>
  <c r="BK163" i="59"/>
  <c r="J117" i="61"/>
  <c r="BK262" i="61"/>
  <c r="J135" i="62"/>
  <c r="BK112" i="63"/>
  <c r="J283" i="64"/>
  <c r="J117" i="64"/>
  <c r="J94" i="68"/>
  <c r="J181" i="2"/>
  <c r="J110" i="3"/>
  <c r="BK105" i="4"/>
  <c r="J229" i="5"/>
  <c r="J160" i="5"/>
  <c r="J137" i="5"/>
  <c r="BK211" i="7"/>
  <c r="J125" i="7"/>
  <c r="BK138" i="7"/>
  <c r="J133" i="8"/>
  <c r="J143" i="8"/>
  <c r="BK137" i="9"/>
  <c r="F37" i="10"/>
  <c r="BD63" i="1" s="1"/>
  <c r="J139" i="12"/>
  <c r="J172" i="12"/>
  <c r="J198" i="13"/>
  <c r="J118" i="14"/>
  <c r="J203" i="14"/>
  <c r="J227" i="14"/>
  <c r="BK97" i="15"/>
  <c r="J198" i="16"/>
  <c r="J254" i="16"/>
  <c r="J434" i="17"/>
  <c r="BK191" i="17"/>
  <c r="BK208" i="18"/>
  <c r="BK1040" i="18"/>
  <c r="BK1317" i="18"/>
  <c r="J808" i="18"/>
  <c r="BK1112" i="18"/>
  <c r="BK259" i="19"/>
  <c r="J139" i="20"/>
  <c r="BK676" i="21"/>
  <c r="J683" i="21"/>
  <c r="J128" i="21"/>
  <c r="BK116" i="22"/>
  <c r="J482" i="22"/>
  <c r="J413" i="22"/>
  <c r="BK241" i="22"/>
  <c r="BK274" i="23"/>
  <c r="BK295" i="23"/>
  <c r="J338" i="23"/>
  <c r="J339" i="23"/>
  <c r="J161" i="23"/>
  <c r="J318" i="23"/>
  <c r="BK173" i="23"/>
  <c r="J211" i="23"/>
  <c r="J341" i="23"/>
  <c r="J101" i="23"/>
  <c r="J144" i="23"/>
  <c r="BK761" i="24"/>
  <c r="J106" i="24"/>
  <c r="BK242" i="24"/>
  <c r="J148" i="24"/>
  <c r="BK777" i="24"/>
  <c r="BK173" i="25"/>
  <c r="BK684" i="25"/>
  <c r="BK569" i="25"/>
  <c r="BK458" i="25"/>
  <c r="BK399" i="25"/>
  <c r="BK895" i="25"/>
  <c r="J751" i="25"/>
  <c r="J523" i="25"/>
  <c r="J259" i="25"/>
  <c r="J763" i="25"/>
  <c r="J630" i="25"/>
  <c r="BK451" i="25"/>
  <c r="BK350" i="25"/>
  <c r="BK815" i="25"/>
  <c r="J644" i="25"/>
  <c r="BK482" i="25"/>
  <c r="J345" i="25"/>
  <c r="J196" i="25"/>
  <c r="J636" i="25"/>
  <c r="J502" i="25"/>
  <c r="J309" i="25"/>
  <c r="BK793" i="25"/>
  <c r="BK716" i="25"/>
  <c r="J550" i="25"/>
  <c r="BK345" i="25"/>
  <c r="J170" i="25"/>
  <c r="J915" i="25"/>
  <c r="BK751" i="25"/>
  <c r="BK634" i="25"/>
  <c r="J447" i="25"/>
  <c r="BK236" i="25"/>
  <c r="BK391" i="26"/>
  <c r="J411" i="26"/>
  <c r="BK431" i="26"/>
  <c r="BK148" i="26"/>
  <c r="J182" i="26"/>
  <c r="J154" i="26"/>
  <c r="BK356" i="26"/>
  <c r="J174" i="26"/>
  <c r="BK286" i="26"/>
  <c r="BK369" i="27"/>
  <c r="J131" i="27"/>
  <c r="J143" i="27"/>
  <c r="J235" i="27"/>
  <c r="BK337" i="27"/>
  <c r="J173" i="27"/>
  <c r="BK354" i="27"/>
  <c r="BK167" i="27"/>
  <c r="J345" i="27"/>
  <c r="BK127" i="27"/>
  <c r="J311" i="27"/>
  <c r="J461" i="27"/>
  <c r="J301" i="27"/>
  <c r="J187" i="28"/>
  <c r="J161" i="28"/>
  <c r="J187" i="29"/>
  <c r="BK349" i="29"/>
  <c r="J319" i="29"/>
  <c r="J340" i="29"/>
  <c r="BK151" i="29"/>
  <c r="J318" i="29"/>
  <c r="BK126" i="29"/>
  <c r="BK195" i="29"/>
  <c r="J313" i="29"/>
  <c r="J396" i="29"/>
  <c r="BK201" i="29"/>
  <c r="BK140" i="30"/>
  <c r="J114" i="30"/>
  <c r="BK128" i="31"/>
  <c r="BK103" i="34"/>
  <c r="J113" i="35"/>
  <c r="BK125" i="35"/>
  <c r="BK119" i="35"/>
  <c r="BK147" i="36"/>
  <c r="BK125" i="36"/>
  <c r="J112" i="37"/>
  <c r="J110" i="38"/>
  <c r="J100" i="39"/>
  <c r="BK280" i="40"/>
  <c r="J125" i="40"/>
  <c r="BK222" i="40"/>
  <c r="J215" i="40"/>
  <c r="BK300" i="40"/>
  <c r="BK102" i="41"/>
  <c r="J123" i="41"/>
  <c r="J103" i="41"/>
  <c r="J120" i="42"/>
  <c r="J140" i="43"/>
  <c r="J114" i="43"/>
  <c r="J272" i="44"/>
  <c r="BK199" i="44"/>
  <c r="J334" i="44"/>
  <c r="J259" i="44"/>
  <c r="BK231" i="44"/>
  <c r="BK376" i="44"/>
  <c r="J225" i="44"/>
  <c r="BK283" i="45"/>
  <c r="J267" i="45"/>
  <c r="BK199" i="45"/>
  <c r="J260" i="45"/>
  <c r="BK247" i="45"/>
  <c r="J296" i="45"/>
  <c r="J167" i="45"/>
  <c r="J225" i="45"/>
  <c r="BK119" i="45"/>
  <c r="BK152" i="46"/>
  <c r="BK317" i="46"/>
  <c r="BK362" i="46"/>
  <c r="BK238" i="46"/>
  <c r="BK161" i="46"/>
  <c r="BK284" i="46"/>
  <c r="J340" i="46"/>
  <c r="J182" i="46"/>
  <c r="BK116" i="46"/>
  <c r="BK309" i="46"/>
  <c r="BK228" i="48"/>
  <c r="J127" i="48"/>
  <c r="BK191" i="49"/>
  <c r="J214" i="50"/>
  <c r="BK120" i="50"/>
  <c r="J109" i="52"/>
  <c r="J101" i="54"/>
  <c r="J104" i="55"/>
  <c r="J224" i="56"/>
  <c r="BK98" i="56"/>
  <c r="BK102" i="56"/>
  <c r="J108" i="56"/>
  <c r="BK269" i="56"/>
  <c r="BK104" i="56"/>
  <c r="J216" i="56"/>
  <c r="BK132" i="56"/>
  <c r="J116" i="57"/>
  <c r="BK136" i="65"/>
  <c r="BK103" i="70"/>
  <c r="BK140" i="4"/>
  <c r="J335" i="5"/>
  <c r="BK269" i="5"/>
  <c r="BK110" i="5"/>
  <c r="BK144" i="5"/>
  <c r="J132" i="5"/>
  <c r="J230" i="7"/>
  <c r="BK208" i="7"/>
  <c r="BK133" i="7"/>
  <c r="J213" i="7"/>
  <c r="J110" i="7"/>
  <c r="J160" i="8"/>
  <c r="BK202" i="8"/>
  <c r="J187" i="8"/>
  <c r="BK100" i="8"/>
  <c r="BK94" i="9"/>
  <c r="BK148" i="9"/>
  <c r="J96" i="11"/>
  <c r="BK110" i="11"/>
  <c r="J183" i="12"/>
  <c r="J178" i="12"/>
  <c r="J92" i="12"/>
  <c r="BK164" i="13"/>
  <c r="J260" i="14"/>
  <c r="J157" i="14"/>
  <c r="J215" i="14"/>
  <c r="BK161" i="15"/>
  <c r="J125" i="15"/>
  <c r="J339" i="16"/>
  <c r="BK404" i="16"/>
  <c r="BK442" i="16"/>
  <c r="BK389" i="17"/>
  <c r="BK432" i="17"/>
  <c r="J170" i="17"/>
  <c r="J882" i="18"/>
  <c r="BK1096" i="18"/>
  <c r="J531" i="18"/>
  <c r="J1301" i="18"/>
  <c r="J385" i="18"/>
  <c r="BK941" i="18"/>
  <c r="BK997" i="18"/>
  <c r="BK218" i="19"/>
  <c r="J301" i="19"/>
  <c r="BK353" i="19"/>
  <c r="J148" i="20"/>
  <c r="BK291" i="21"/>
  <c r="J631" i="21"/>
  <c r="J586" i="21"/>
  <c r="BK728" i="21"/>
  <c r="J229" i="21"/>
  <c r="BK153" i="22"/>
  <c r="BK817" i="25"/>
  <c r="J729" i="25"/>
  <c r="J592" i="25"/>
  <c r="J438" i="25"/>
  <c r="BK331" i="25"/>
  <c r="BK230" i="25"/>
  <c r="J776" i="25"/>
  <c r="BK635" i="25"/>
  <c r="J455" i="25"/>
  <c r="J329" i="25"/>
  <c r="J173" i="25"/>
  <c r="BK707" i="25"/>
  <c r="J587" i="25"/>
  <c r="J448" i="25"/>
  <c r="BK255" i="25"/>
  <c r="J673" i="25"/>
  <c r="BK526" i="25"/>
  <c r="BK456" i="25"/>
  <c r="BK266" i="25"/>
  <c r="J160" i="25"/>
  <c r="BK630" i="25"/>
  <c r="J473" i="25"/>
  <c r="J254" i="25"/>
  <c r="BK837" i="25"/>
  <c r="J590" i="25"/>
  <c r="J499" i="25"/>
  <c r="J373" i="25"/>
  <c r="BK159" i="25"/>
  <c r="BK859" i="25"/>
  <c r="J633" i="25"/>
  <c r="BK414" i="25"/>
  <c r="J294" i="26"/>
  <c r="BK368" i="26"/>
  <c r="BK379" i="26"/>
  <c r="BK330" i="26"/>
  <c r="J393" i="26"/>
  <c r="BK199" i="26"/>
  <c r="BK429" i="26"/>
  <c r="J152" i="26"/>
  <c r="J333" i="26"/>
  <c r="J322" i="26"/>
  <c r="BK404" i="27"/>
  <c r="BK261" i="27"/>
  <c r="J197" i="27"/>
  <c r="BK339" i="27"/>
  <c r="BK513" i="27"/>
  <c r="J179" i="27"/>
  <c r="J415" i="27"/>
  <c r="BK203" i="27"/>
  <c r="J259" i="27"/>
  <c r="J382" i="27"/>
  <c r="J169" i="27"/>
  <c r="J181" i="27"/>
  <c r="BK222" i="28"/>
  <c r="J154" i="28"/>
  <c r="J124" i="28"/>
  <c r="J113" i="28"/>
  <c r="J149" i="28"/>
  <c r="J248" i="29"/>
  <c r="BK350" i="29"/>
  <c r="BK110" i="29"/>
  <c r="BK204" i="29"/>
  <c r="BK324" i="29"/>
  <c r="BK413" i="29"/>
  <c r="BK199" i="29"/>
  <c r="BK325" i="29"/>
  <c r="J392" i="29"/>
  <c r="BK138" i="29"/>
  <c r="J390" i="29"/>
  <c r="J117" i="29"/>
  <c r="BK107" i="30"/>
  <c r="BK108" i="30"/>
  <c r="BK132" i="31"/>
  <c r="BK144" i="31"/>
  <c r="J129" i="33"/>
  <c r="BK105" i="34"/>
  <c r="J131" i="34"/>
  <c r="J133" i="34"/>
  <c r="J121" i="35"/>
  <c r="BK114" i="35"/>
  <c r="BK134" i="35"/>
  <c r="BK153" i="36"/>
  <c r="BK109" i="36"/>
  <c r="BK124" i="37"/>
  <c r="J113" i="39"/>
  <c r="BK156" i="40"/>
  <c r="J236" i="40"/>
  <c r="J192" i="40"/>
  <c r="J275" i="40"/>
  <c r="BK302" i="40"/>
  <c r="J293" i="40"/>
  <c r="J268" i="40"/>
  <c r="J295" i="40"/>
  <c r="BK163" i="41"/>
  <c r="BK110" i="41"/>
  <c r="J105" i="41"/>
  <c r="J124" i="43"/>
  <c r="J149" i="43"/>
  <c r="J265" i="44"/>
  <c r="J242" i="44"/>
  <c r="J201" i="61"/>
  <c r="J282" i="61"/>
  <c r="BK98" i="62"/>
  <c r="J129" i="62"/>
  <c r="J123" i="63"/>
  <c r="J140" i="64"/>
  <c r="J113" i="65"/>
  <c r="J90" i="69"/>
  <c r="AS105" i="1"/>
  <c r="BK274" i="5"/>
  <c r="J145" i="5"/>
  <c r="BK214" i="5"/>
  <c r="BK169" i="5"/>
  <c r="BK216" i="7"/>
  <c r="BK226" i="7"/>
  <c r="BK114" i="7"/>
  <c r="J102" i="8"/>
  <c r="BK191" i="8"/>
  <c r="J131" i="8"/>
  <c r="J121" i="9"/>
  <c r="BK134" i="11"/>
  <c r="BK116" i="11"/>
  <c r="J151" i="12"/>
  <c r="BK199" i="12"/>
  <c r="J146" i="13"/>
  <c r="BK124" i="13"/>
  <c r="BK201" i="13"/>
  <c r="J209" i="13"/>
  <c r="J190" i="13"/>
  <c r="J219" i="13"/>
  <c r="BK142" i="13"/>
  <c r="BK217" i="13"/>
  <c r="J112" i="13"/>
  <c r="BK146" i="13"/>
  <c r="BK104" i="13"/>
  <c r="BK107" i="14"/>
  <c r="J230" i="14"/>
  <c r="J160" i="15"/>
  <c r="BK370" i="16"/>
  <c r="J276" i="16"/>
  <c r="J342" i="17"/>
  <c r="BK132" i="17"/>
  <c r="J150" i="17"/>
  <c r="J1167" i="18"/>
  <c r="J941" i="18"/>
  <c r="J1338" i="18"/>
  <c r="BK309" i="18"/>
  <c r="J1216" i="18"/>
  <c r="BK467" i="18"/>
  <c r="BK207" i="19"/>
  <c r="J358" i="19"/>
  <c r="BK586" i="21"/>
  <c r="J482" i="21"/>
  <c r="J629" i="21"/>
  <c r="BK734" i="21"/>
  <c r="J161" i="22"/>
  <c r="J361" i="22"/>
  <c r="BK289" i="23"/>
  <c r="J175" i="23"/>
  <c r="BK358" i="23"/>
  <c r="BK149" i="23"/>
  <c r="BK349" i="23"/>
  <c r="BK200" i="23"/>
  <c r="BK327" i="23"/>
  <c r="BK209" i="23"/>
  <c r="BK318" i="23"/>
  <c r="J184" i="23"/>
  <c r="BK370" i="23"/>
  <c r="BK116" i="23"/>
  <c r="J276" i="23"/>
  <c r="J822" i="24"/>
  <c r="J721" i="24"/>
  <c r="BK624" i="24"/>
  <c r="BK623" i="24"/>
  <c r="J739" i="24"/>
  <c r="BK326" i="24"/>
  <c r="BK380" i="24"/>
  <c r="BK625" i="24"/>
  <c r="BK839" i="24"/>
  <c r="J290" i="24"/>
  <c r="BK710" i="25"/>
  <c r="J548" i="25"/>
  <c r="BK316" i="25"/>
  <c r="J901" i="25"/>
  <c r="J628" i="25"/>
  <c r="BK459" i="25"/>
  <c r="J341" i="25"/>
  <c r="BK861" i="25"/>
  <c r="J620" i="25"/>
  <c r="J430" i="25"/>
  <c r="J229" i="25"/>
  <c r="BK797" i="25"/>
  <c r="J596" i="25"/>
  <c r="J352" i="25"/>
  <c r="BK244" i="25"/>
  <c r="J723" i="25"/>
  <c r="BK560" i="25"/>
  <c r="BK380" i="25"/>
  <c r="J236" i="25"/>
  <c r="BK756" i="25"/>
  <c r="BK405" i="25"/>
  <c r="BK270" i="25"/>
  <c r="J807" i="25"/>
  <c r="BK638" i="25"/>
  <c r="BK517" i="25"/>
  <c r="BK413" i="25"/>
  <c r="J208" i="25"/>
  <c r="BK910" i="25"/>
  <c r="BK724" i="25"/>
  <c r="BK468" i="25"/>
  <c r="J240" i="25"/>
  <c r="BK219" i="26"/>
  <c r="J189" i="26"/>
  <c r="J136" i="26"/>
  <c r="J110" i="26"/>
  <c r="BK444" i="26"/>
  <c r="J246" i="26"/>
  <c r="BK280" i="26"/>
  <c r="BK429" i="27"/>
  <c r="J516" i="27"/>
  <c r="BK121" i="27"/>
  <c r="J261" i="27"/>
  <c r="J427" i="27"/>
  <c r="BK514" i="27"/>
  <c r="J349" i="27"/>
  <c r="BK467" i="27"/>
  <c r="J433" i="27"/>
  <c r="BK225" i="27"/>
  <c r="BK398" i="27"/>
  <c r="BK209" i="28"/>
  <c r="J136" i="28"/>
  <c r="BK241" i="28"/>
  <c r="J157" i="28"/>
  <c r="J168" i="28"/>
  <c r="BK227" i="29"/>
  <c r="J206" i="29"/>
  <c r="BK135" i="29"/>
  <c r="BK283" i="29"/>
  <c r="J325" i="29"/>
  <c r="J240" i="29"/>
  <c r="BK417" i="29"/>
  <c r="BK193" i="29"/>
  <c r="BK110" i="30"/>
  <c r="J115" i="31"/>
  <c r="J146" i="31"/>
  <c r="J118" i="33"/>
  <c r="J138" i="34"/>
  <c r="BK141" i="34"/>
  <c r="BK151" i="34"/>
  <c r="BK159" i="35"/>
  <c r="J129" i="35"/>
  <c r="J146" i="36"/>
  <c r="J151" i="36"/>
  <c r="J129" i="37"/>
  <c r="J108" i="39"/>
  <c r="J248" i="40"/>
  <c r="BK177" i="40"/>
  <c r="BK186" i="40"/>
  <c r="BK234" i="40"/>
  <c r="BK289" i="40"/>
  <c r="BK168" i="41"/>
  <c r="BK122" i="41"/>
  <c r="J108" i="41"/>
  <c r="J114" i="42"/>
  <c r="BK148" i="43"/>
  <c r="BK103" i="43"/>
  <c r="J255" i="44"/>
  <c r="BK310" i="44"/>
  <c r="BK332" i="44"/>
  <c r="J127" i="44"/>
  <c r="J217" i="44"/>
  <c r="J125" i="44"/>
  <c r="J378" i="44"/>
  <c r="J203" i="44"/>
  <c r="BK222" i="45"/>
  <c r="J174" i="45"/>
  <c r="J121" i="45"/>
  <c r="J336" i="45"/>
  <c r="BK315" i="45"/>
  <c r="BK368" i="45"/>
  <c r="J374" i="45"/>
  <c r="J172" i="46"/>
  <c r="J425" i="46"/>
  <c r="BK305" i="46"/>
  <c r="BK315" i="46"/>
  <c r="J238" i="46"/>
  <c r="J196" i="46"/>
  <c r="J282" i="46"/>
  <c r="J429" i="46"/>
  <c r="BK212" i="46"/>
  <c r="J192" i="48"/>
  <c r="J174" i="49"/>
  <c r="BK229" i="50"/>
  <c r="J113" i="50"/>
  <c r="BK107" i="53"/>
  <c r="J111" i="55"/>
  <c r="J207" i="56"/>
  <c r="BK205" i="56"/>
  <c r="J118" i="56"/>
  <c r="BK253" i="56"/>
  <c r="BK128" i="57"/>
  <c r="BK114" i="58"/>
  <c r="BK170" i="59"/>
  <c r="BK236" i="59"/>
  <c r="J107" i="59"/>
  <c r="J175" i="59"/>
  <c r="J154" i="59"/>
  <c r="BK168" i="61"/>
  <c r="J225" i="61"/>
  <c r="BK111" i="61"/>
  <c r="J115" i="61"/>
  <c r="BK108" i="62"/>
  <c r="J99" i="63"/>
  <c r="J266" i="64"/>
  <c r="J136" i="65"/>
  <c r="BK85" i="68"/>
  <c r="BK103" i="2"/>
  <c r="J88" i="2"/>
  <c r="J146" i="4"/>
  <c r="BK194" i="5"/>
  <c r="J115" i="5"/>
  <c r="BK238" i="5"/>
  <c r="J143" i="5"/>
  <c r="J164" i="7"/>
  <c r="BK193" i="7"/>
  <c r="J131" i="7"/>
  <c r="BK116" i="8"/>
  <c r="BK110" i="8"/>
  <c r="BK200" i="9"/>
  <c r="J88" i="13"/>
  <c r="BK195" i="13"/>
  <c r="J207" i="13"/>
  <c r="BK198" i="13"/>
  <c r="BK110" i="13"/>
  <c r="J156" i="13"/>
  <c r="BK187" i="13"/>
  <c r="BK98" i="13"/>
  <c r="BK256" i="14"/>
  <c r="J199" i="14"/>
  <c r="J150" i="15"/>
  <c r="J107" i="16"/>
  <c r="BK175" i="16"/>
  <c r="BK193" i="16"/>
  <c r="BK234" i="17"/>
  <c r="BK396" i="17"/>
  <c r="J529" i="18"/>
  <c r="J309" i="18"/>
  <c r="J1363" i="18"/>
  <c r="BK611" i="18"/>
  <c r="BK1185" i="18"/>
  <c r="J924" i="18"/>
  <c r="J178" i="19"/>
  <c r="BK301" i="19"/>
  <c r="J594" i="21"/>
  <c r="BK145" i="21"/>
  <c r="J699" i="21"/>
  <c r="J641" i="21"/>
  <c r="J182" i="22"/>
  <c r="J296" i="22"/>
  <c r="BK352" i="23"/>
  <c r="BK221" i="23"/>
  <c r="J372" i="23"/>
  <c r="BK145" i="23"/>
  <c r="J266" i="23"/>
  <c r="BK132" i="23"/>
  <c r="J307" i="23"/>
  <c r="BK159" i="23"/>
  <c r="BK241" i="23"/>
  <c r="BK257" i="23"/>
  <c r="BK108" i="23"/>
  <c r="J197" i="23"/>
  <c r="BK540" i="24"/>
  <c r="J226" i="24"/>
  <c r="J428" i="24"/>
  <c r="BK350" i="24"/>
  <c r="BK517" i="24"/>
  <c r="J302" i="24"/>
  <c r="BK568" i="24"/>
  <c r="BK834" i="24"/>
  <c r="J837" i="25"/>
  <c r="BK675" i="25"/>
  <c r="J416" i="25"/>
  <c r="J203" i="25"/>
  <c r="J699" i="25"/>
  <c r="BK483" i="25"/>
  <c r="J303" i="25"/>
  <c r="J836" i="25"/>
  <c r="BK655" i="25"/>
  <c r="J484" i="25"/>
  <c r="BK269" i="25"/>
  <c r="BK780" i="25"/>
  <c r="J615" i="25"/>
  <c r="BK462" i="25"/>
  <c r="J278" i="25"/>
  <c r="J773" i="25"/>
  <c r="BK542" i="25"/>
  <c r="J374" i="25"/>
  <c r="BK195" i="25"/>
  <c r="J623" i="25"/>
  <c r="J381" i="25"/>
  <c r="J266" i="25"/>
  <c r="J848" i="25"/>
  <c r="J653" i="25"/>
  <c r="J468" i="25"/>
  <c r="J340" i="25"/>
  <c r="J926" i="25"/>
  <c r="J903" i="25"/>
  <c r="BK606" i="25"/>
  <c r="J383" i="25"/>
  <c r="BK204" i="25"/>
  <c r="J212" i="26"/>
  <c r="BK236" i="26"/>
  <c r="BK156" i="26"/>
  <c r="J184" i="26"/>
  <c r="J113" i="26"/>
  <c r="J242" i="26"/>
  <c r="BK300" i="26"/>
  <c r="BK518" i="27"/>
  <c r="BK247" i="27"/>
  <c r="BK317" i="27"/>
  <c r="J391" i="27"/>
  <c r="J457" i="27"/>
  <c r="BK249" i="27"/>
  <c r="BK365" i="27"/>
  <c r="J151" i="27"/>
  <c r="BK201" i="27"/>
  <c r="BK417" i="27"/>
  <c r="BK113" i="27"/>
  <c r="J243" i="28"/>
  <c r="BK242" i="28"/>
  <c r="J152" i="28"/>
  <c r="J115" i="28"/>
  <c r="J175" i="28"/>
  <c r="J366" i="29"/>
  <c r="BK343" i="29"/>
  <c r="BK252" i="29"/>
  <c r="J321" i="29"/>
  <c r="J162" i="29"/>
  <c r="J269" i="29"/>
  <c r="BK223" i="29"/>
  <c r="BK319" i="29"/>
  <c r="J425" i="29"/>
  <c r="BK104" i="30"/>
  <c r="J132" i="30"/>
  <c r="BK117" i="31"/>
  <c r="J159" i="31"/>
  <c r="J99" i="33"/>
  <c r="J175" i="34"/>
  <c r="BK99" i="34"/>
  <c r="BK184" i="35"/>
  <c r="BK158" i="35"/>
  <c r="BK181" i="35"/>
  <c r="BK159" i="36"/>
  <c r="BK111" i="36"/>
  <c r="J121" i="37"/>
  <c r="BK103" i="38"/>
  <c r="J266" i="40"/>
  <c r="J280" i="40"/>
  <c r="J288" i="40"/>
  <c r="BK238" i="40"/>
  <c r="J301" i="40"/>
  <c r="BK156" i="41"/>
  <c r="J128" i="41"/>
  <c r="J148" i="41"/>
  <c r="J108" i="42"/>
  <c r="J120" i="43"/>
  <c r="J190" i="44"/>
  <c r="BK192" i="44"/>
  <c r="J313" i="46"/>
  <c r="BK140" i="48"/>
  <c r="BK263" i="48"/>
  <c r="BK264" i="50"/>
  <c r="J250" i="50"/>
  <c r="BK212" i="50"/>
  <c r="BK104" i="52"/>
  <c r="BK115" i="54"/>
  <c r="BK103" i="55"/>
  <c r="J141" i="56"/>
  <c r="J286" i="56"/>
  <c r="BK174" i="56"/>
  <c r="J142" i="56"/>
  <c r="J176" i="56"/>
  <c r="BK102" i="57"/>
  <c r="BK88" i="57"/>
  <c r="J103" i="58"/>
  <c r="BK167" i="59"/>
  <c r="BK173" i="59"/>
  <c r="J206" i="59"/>
  <c r="J244" i="59"/>
  <c r="J200" i="59"/>
  <c r="J217" i="61"/>
  <c r="J257" i="61"/>
  <c r="BK217" i="61"/>
  <c r="BK229" i="61"/>
  <c r="BK118" i="61"/>
  <c r="J105" i="62"/>
  <c r="J112" i="62"/>
  <c r="J96" i="63"/>
  <c r="J176" i="64"/>
  <c r="BK101" i="64"/>
  <c r="BK98" i="67"/>
  <c r="J101" i="70"/>
  <c r="BK176" i="2"/>
  <c r="J118" i="3"/>
  <c r="BK337" i="5"/>
  <c r="BK255" i="5"/>
  <c r="BK264" i="5"/>
  <c r="BK202" i="7"/>
  <c r="BK245" i="7"/>
  <c r="J136" i="11"/>
  <c r="J94" i="11"/>
  <c r="BK147" i="12"/>
  <c r="J158" i="12"/>
  <c r="J100" i="13"/>
  <c r="BK139" i="14"/>
  <c r="BK106" i="14"/>
  <c r="BK337" i="16"/>
  <c r="J141" i="16"/>
  <c r="BK374" i="17"/>
  <c r="BK454" i="17"/>
  <c r="BK1216" i="18"/>
  <c r="J1010" i="18"/>
  <c r="J1357" i="18"/>
  <c r="J820" i="18"/>
  <c r="J1046" i="18"/>
  <c r="J109" i="19"/>
  <c r="J167" i="19"/>
  <c r="J146" i="20"/>
  <c r="J269" i="21"/>
  <c r="BK286" i="21"/>
  <c r="BK138" i="21"/>
  <c r="J209" i="22"/>
  <c r="BK367" i="22"/>
  <c r="BK380" i="23"/>
  <c r="BK228" i="23"/>
  <c r="J380" i="23"/>
  <c r="J155" i="23"/>
  <c r="J264" i="23"/>
  <c r="BK155" i="23"/>
  <c r="J345" i="23"/>
  <c r="BK199" i="23"/>
  <c r="BK332" i="23"/>
  <c r="BK168" i="23"/>
  <c r="BK262" i="23"/>
  <c r="J333" i="23"/>
  <c r="BK693" i="24"/>
  <c r="BK671" i="24"/>
  <c r="J777" i="24"/>
  <c r="J727" i="24"/>
  <c r="BK616" i="24"/>
  <c r="J242" i="24"/>
  <c r="BK559" i="24"/>
  <c r="J815" i="25"/>
  <c r="BK586" i="25"/>
  <c r="J375" i="25"/>
  <c r="J169" i="25"/>
  <c r="J183" i="28"/>
  <c r="J118" i="28"/>
  <c r="J213" i="28"/>
  <c r="BK106" i="28"/>
  <c r="J116" i="28"/>
  <c r="J201" i="28"/>
  <c r="J134" i="28"/>
  <c r="BK352" i="29"/>
  <c r="BK129" i="29"/>
  <c r="BK101" i="29"/>
  <c r="BK219" i="29"/>
  <c r="J329" i="29"/>
  <c r="BK205" i="29"/>
  <c r="J233" i="29"/>
  <c r="J379" i="29"/>
  <c r="BK115" i="30"/>
  <c r="BK138" i="30"/>
  <c r="J158" i="31"/>
  <c r="BK128" i="33"/>
  <c r="J129" i="34"/>
  <c r="J159" i="34"/>
  <c r="J176" i="35"/>
  <c r="BK178" i="35"/>
  <c r="BK129" i="35"/>
  <c r="J139" i="36"/>
  <c r="J115" i="37"/>
  <c r="BK100" i="39"/>
  <c r="BK159" i="40"/>
  <c r="J104" i="40"/>
  <c r="J289" i="40"/>
  <c r="J226" i="40"/>
  <c r="J170" i="41"/>
  <c r="BK158" i="41"/>
  <c r="BK170" i="41"/>
  <c r="J106" i="42"/>
  <c r="BK155" i="43"/>
  <c r="J342" i="44"/>
  <c r="BK116" i="44"/>
  <c r="BK234" i="44"/>
  <c r="J246" i="44"/>
  <c r="BK127" i="44"/>
  <c r="BK188" i="44"/>
  <c r="BK157" i="45"/>
  <c r="BK387" i="45"/>
  <c r="J315" i="45"/>
  <c r="BK291" i="45"/>
  <c r="J344" i="45"/>
  <c r="J220" i="45"/>
  <c r="J294" i="46"/>
  <c r="J309" i="46"/>
  <c r="J331" i="46"/>
  <c r="J250" i="46"/>
  <c r="BK307" i="46"/>
  <c r="J156" i="46"/>
  <c r="J159" i="48"/>
  <c r="BK180" i="49"/>
  <c r="BK138" i="50"/>
  <c r="BK280" i="50"/>
  <c r="J98" i="54"/>
  <c r="J213" i="56"/>
  <c r="BK191" i="56"/>
  <c r="J215" i="56"/>
  <c r="BK105" i="56"/>
  <c r="J104" i="56"/>
  <c r="BK119" i="58"/>
  <c r="BK123" i="59"/>
  <c r="BK226" i="59"/>
  <c r="J94" i="59"/>
  <c r="J165" i="59"/>
  <c r="J264" i="61"/>
  <c r="J141" i="61"/>
  <c r="BK128" i="61"/>
  <c r="BK252" i="64"/>
  <c r="J208" i="64"/>
  <c r="J99" i="70"/>
  <c r="BK93" i="2"/>
  <c r="AS73" i="1"/>
  <c r="BK122" i="5"/>
  <c r="J142" i="7"/>
  <c r="J202" i="7"/>
  <c r="J133" i="7"/>
  <c r="BK189" i="8"/>
  <c r="J186" i="8"/>
  <c r="J125" i="8"/>
  <c r="J144" i="9"/>
  <c r="J143" i="11"/>
  <c r="J218" i="12"/>
  <c r="J208" i="12"/>
  <c r="BK215" i="13"/>
  <c r="J121" i="14"/>
  <c r="BK148" i="14"/>
  <c r="J129" i="15"/>
  <c r="BK408" i="16"/>
  <c r="BK396" i="16"/>
  <c r="J355" i="16"/>
  <c r="BK275" i="17"/>
  <c r="J221" i="17"/>
  <c r="BK880" i="18"/>
  <c r="J332" i="18"/>
  <c r="BK1286" i="18"/>
  <c r="J215" i="18"/>
  <c r="BK1067" i="18"/>
  <c r="BK979" i="18"/>
  <c r="J237" i="19"/>
  <c r="J209" i="19"/>
  <c r="BK130" i="20"/>
  <c r="BK449" i="21"/>
  <c r="J131" i="21"/>
  <c r="BK373" i="21"/>
  <c r="J159" i="22"/>
  <c r="BK383" i="22"/>
  <c r="J241" i="22"/>
  <c r="BK276" i="22"/>
  <c r="J250" i="23"/>
  <c r="BK403" i="23"/>
  <c r="BK227" i="23"/>
  <c r="BK328" i="23"/>
  <c r="BK169" i="23"/>
  <c r="J337" i="23"/>
  <c r="BK197" i="23"/>
  <c r="J286" i="23"/>
  <c r="J149" i="23"/>
  <c r="BK177" i="23"/>
  <c r="J271" i="23"/>
  <c r="BK828" i="24"/>
  <c r="BK663" i="24"/>
  <c r="BK760" i="24"/>
  <c r="J155" i="24"/>
  <c r="BK756" i="24"/>
  <c r="J760" i="24"/>
  <c r="BK769" i="24"/>
  <c r="J350" i="24"/>
  <c r="BK444" i="24"/>
  <c r="J418" i="25"/>
  <c r="BK213" i="25"/>
  <c r="BK846" i="25"/>
  <c r="BK796" i="25"/>
  <c r="BK608" i="25"/>
  <c r="BK453" i="25"/>
  <c r="BK216" i="25"/>
  <c r="BK788" i="25"/>
  <c r="J617" i="25"/>
  <c r="J421" i="25"/>
  <c r="BK181" i="25"/>
  <c r="BK731" i="25"/>
  <c r="J181" i="25"/>
  <c r="J554" i="25"/>
  <c r="J357" i="25"/>
  <c r="J854" i="25"/>
  <c r="J509" i="25"/>
  <c r="BK252" i="25"/>
  <c r="BK763" i="25"/>
  <c r="J489" i="25"/>
  <c r="BK330" i="25"/>
  <c r="J260" i="25"/>
  <c r="J907" i="25"/>
  <c r="J635" i="25"/>
  <c r="BK407" i="25"/>
  <c r="BK162" i="26"/>
  <c r="BK226" i="26"/>
  <c r="J425" i="26"/>
  <c r="BK443" i="26"/>
  <c r="J254" i="26"/>
  <c r="J156" i="26"/>
  <c r="BK471" i="27"/>
  <c r="J439" i="27"/>
  <c r="BK406" i="27"/>
  <c r="J209" i="27"/>
  <c r="BK145" i="27"/>
  <c r="J141" i="27"/>
  <c r="BK292" i="27"/>
  <c r="J143" i="29"/>
  <c r="J106" i="29"/>
  <c r="BK179" i="29"/>
  <c r="J278" i="29"/>
  <c r="BK308" i="29"/>
  <c r="J193" i="29"/>
  <c r="J254" i="29"/>
  <c r="J383" i="29"/>
  <c r="BK153" i="30"/>
  <c r="J120" i="30"/>
  <c r="BK126" i="31"/>
  <c r="J110" i="31"/>
  <c r="J161" i="34"/>
  <c r="J102" i="34"/>
  <c r="J110" i="35"/>
  <c r="J188" i="35"/>
  <c r="J133" i="36"/>
  <c r="BK120" i="37"/>
  <c r="BK110" i="39"/>
  <c r="J218" i="40"/>
  <c r="J269" i="40"/>
  <c r="BK297" i="40"/>
  <c r="J173" i="40"/>
  <c r="J158" i="41"/>
  <c r="BK108" i="41"/>
  <c r="BK108" i="42"/>
  <c r="J151" i="43"/>
  <c r="BK160" i="43"/>
  <c r="J344" i="44"/>
  <c r="J167" i="44"/>
  <c r="J308" i="44"/>
  <c r="J366" i="44"/>
  <c r="J207" i="44"/>
  <c r="J358" i="44"/>
  <c r="BK313" i="45"/>
  <c r="BK257" i="45"/>
  <c r="BK263" i="45"/>
  <c r="BK194" i="45"/>
  <c r="J346" i="45"/>
  <c r="BK304" i="45"/>
  <c r="J215" i="45"/>
  <c r="BK180" i="46"/>
  <c r="J192" i="46"/>
  <c r="J286" i="46"/>
  <c r="J248" i="46"/>
  <c r="BK187" i="46"/>
  <c r="BK292" i="46"/>
  <c r="J375" i="46"/>
  <c r="BK184" i="46"/>
  <c r="J198" i="48"/>
  <c r="J165" i="49"/>
  <c r="J241" i="50"/>
  <c r="BK271" i="50"/>
  <c r="BK104" i="54"/>
  <c r="BK104" i="55"/>
  <c r="BK239" i="56"/>
  <c r="J209" i="56"/>
  <c r="BK287" i="56"/>
  <c r="BK95" i="57"/>
  <c r="J120" i="58"/>
  <c r="BK194" i="59"/>
  <c r="BK103" i="59"/>
  <c r="BK241" i="59"/>
  <c r="BK177" i="59"/>
  <c r="J92" i="60"/>
  <c r="J148" i="61"/>
  <c r="J96" i="62"/>
  <c r="BK124" i="63"/>
  <c r="J157" i="64"/>
  <c r="J94" i="65"/>
  <c r="BK82" i="70"/>
  <c r="BK168" i="2"/>
  <c r="BK100" i="3"/>
  <c r="BK283" i="5"/>
  <c r="J250" i="5"/>
  <c r="J300" i="5"/>
  <c r="BK238" i="7"/>
  <c r="J146" i="7"/>
  <c r="BK128" i="7"/>
  <c r="J156" i="8"/>
  <c r="J100" i="8"/>
  <c r="BK144" i="9"/>
  <c r="BK138" i="11"/>
  <c r="J88" i="11"/>
  <c r="BK112" i="12"/>
  <c r="J178" i="13"/>
  <c r="BK115" i="13"/>
  <c r="BK147" i="14"/>
  <c r="BK255" i="14"/>
  <c r="J109" i="15"/>
  <c r="BK366" i="16"/>
  <c r="BK181" i="16"/>
  <c r="J382" i="17"/>
  <c r="J191" i="17"/>
  <c r="BK570" i="18"/>
  <c r="J243" i="18"/>
  <c r="J1059" i="18"/>
  <c r="BK1056" i="18"/>
  <c r="J1141" i="18"/>
  <c r="J278" i="19"/>
  <c r="BK100" i="20"/>
  <c r="J622" i="21"/>
  <c r="BK430" i="21"/>
  <c r="J864" i="21"/>
  <c r="J132" i="22"/>
  <c r="BK401" i="22"/>
  <c r="J303" i="23"/>
  <c r="BK102" i="23"/>
  <c r="BK164" i="23"/>
  <c r="J312" i="23"/>
  <c r="BK191" i="23"/>
  <c r="BK343" i="23"/>
  <c r="J157" i="23"/>
  <c r="J292" i="23"/>
  <c r="J125" i="23"/>
  <c r="J239" i="23"/>
  <c r="J257" i="23"/>
  <c r="J123" i="23"/>
  <c r="J496" i="24"/>
  <c r="BK654" i="24"/>
  <c r="BK798" i="24"/>
  <c r="J768" i="24"/>
  <c r="BK730" i="24"/>
  <c r="BK296" i="24"/>
  <c r="BK498" i="24"/>
  <c r="J731" i="24"/>
  <c r="BK831" i="24"/>
  <c r="BK116" i="24"/>
  <c r="J517" i="25"/>
  <c r="BK326" i="25"/>
  <c r="J793" i="25"/>
  <c r="BK550" i="25"/>
  <c r="BK429" i="25"/>
  <c r="BK874" i="25"/>
  <c r="BK703" i="25"/>
  <c r="BK486" i="25"/>
  <c r="BK254" i="25"/>
  <c r="BK713" i="25"/>
  <c r="BK565" i="25"/>
  <c r="J276" i="25"/>
  <c r="BK718" i="25"/>
  <c r="J524" i="25"/>
  <c r="J270" i="25"/>
  <c r="BK743" i="25"/>
  <c r="J560" i="25"/>
  <c r="J223" i="25"/>
  <c r="BK636" i="25"/>
  <c r="J395" i="25"/>
  <c r="BK220" i="25"/>
  <c r="BK851" i="25"/>
  <c r="BK452" i="25"/>
  <c r="BK223" i="25"/>
  <c r="BK145" i="26"/>
  <c r="BK184" i="26"/>
  <c r="J417" i="26"/>
  <c r="J340" i="26"/>
  <c r="BK446" i="26"/>
  <c r="BK141" i="26"/>
  <c r="BK415" i="26"/>
  <c r="BK110" i="26"/>
  <c r="BK213" i="27"/>
  <c r="J449" i="27"/>
  <c r="BK181" i="27"/>
  <c r="BK207" i="27"/>
  <c r="J299" i="27"/>
  <c r="BK415" i="27"/>
  <c r="BK129" i="27"/>
  <c r="BK321" i="27"/>
  <c r="BK407" i="27"/>
  <c r="J225" i="28"/>
  <c r="J129" i="28"/>
  <c r="J120" i="28"/>
  <c r="BK218" i="28"/>
  <c r="J235" i="28"/>
  <c r="J219" i="28"/>
  <c r="J166" i="28"/>
  <c r="BK409" i="29"/>
  <c r="BK261" i="29"/>
  <c r="J276" i="29"/>
  <c r="BK314" i="29"/>
  <c r="BK357" i="29"/>
  <c r="BK346" i="29"/>
  <c r="J179" i="29"/>
  <c r="BK173" i="29"/>
  <c r="J155" i="30"/>
  <c r="BK103" i="31"/>
  <c r="BK152" i="31"/>
  <c r="BK131" i="34"/>
  <c r="J112" i="34"/>
  <c r="BK151" i="35"/>
  <c r="J99" i="35"/>
  <c r="J155" i="36"/>
  <c r="BK106" i="36"/>
  <c r="J101" i="37"/>
  <c r="J107" i="38"/>
  <c r="BK279" i="40"/>
  <c r="BK223" i="40"/>
  <c r="BK278" i="40"/>
  <c r="BK125" i="40"/>
  <c r="BK160" i="41"/>
  <c r="BK118" i="41"/>
  <c r="BK128" i="41"/>
  <c r="J116" i="42"/>
  <c r="J122" i="43"/>
  <c r="BK167" i="44"/>
  <c r="J324" i="44"/>
  <c r="J310" i="44"/>
  <c r="BK106" i="44"/>
  <c r="BK360" i="45"/>
  <c r="J135" i="45"/>
  <c r="J379" i="45"/>
  <c r="BK273" i="45"/>
  <c r="BK271" i="45"/>
  <c r="J169" i="45"/>
  <c r="BK299" i="46"/>
  <c r="BK364" i="46"/>
  <c r="BK405" i="46"/>
  <c r="BK230" i="46"/>
  <c r="J186" i="46"/>
  <c r="J298" i="46"/>
  <c r="BK391" i="46"/>
  <c r="BK251" i="48"/>
  <c r="J128" i="49"/>
  <c r="J129" i="50"/>
  <c r="BK163" i="50"/>
  <c r="BK116" i="53"/>
  <c r="J119" i="55"/>
  <c r="BK184" i="56"/>
  <c r="BK123" i="56"/>
  <c r="BK100" i="56"/>
  <c r="J211" i="56"/>
  <c r="J99" i="57"/>
  <c r="J134" i="58"/>
  <c r="BK92" i="58"/>
  <c r="J142" i="58"/>
  <c r="BK126" i="58"/>
  <c r="BK109" i="58"/>
  <c r="J94" i="58"/>
  <c r="BK175" i="59"/>
  <c r="J162" i="59"/>
  <c r="J227" i="59"/>
  <c r="J147" i="59"/>
  <c r="BK229" i="59"/>
  <c r="J156" i="59"/>
  <c r="BK223" i="59"/>
  <c r="BK159" i="59"/>
  <c r="J113" i="59"/>
  <c r="J204" i="59"/>
  <c r="BK124" i="59"/>
  <c r="BK188" i="59"/>
  <c r="BK155" i="59"/>
  <c r="J255" i="61"/>
  <c r="J133" i="61"/>
  <c r="J171" i="61"/>
  <c r="J102" i="61"/>
  <c r="J107" i="62"/>
  <c r="J133" i="63"/>
  <c r="BK163" i="22"/>
  <c r="J241" i="23"/>
  <c r="J137" i="23"/>
  <c r="J231" i="23"/>
  <c r="BK271" i="23"/>
  <c r="J204" i="23"/>
  <c r="BK347" i="23"/>
  <c r="BK160" i="23"/>
  <c r="BK277" i="23"/>
  <c r="J362" i="23"/>
  <c r="J110" i="23"/>
  <c r="J221" i="23"/>
  <c r="J749" i="24"/>
  <c r="BK314" i="24"/>
  <c r="J374" i="24"/>
  <c r="BK500" i="24"/>
  <c r="J685" i="24"/>
  <c r="J787" i="24"/>
  <c r="J776" i="24"/>
  <c r="J839" i="24"/>
  <c r="J344" i="24"/>
  <c r="BK805" i="25"/>
  <c r="BK600" i="25"/>
  <c r="BK412" i="25"/>
  <c r="BK178" i="25"/>
  <c r="BK693" i="25"/>
  <c r="J501" i="25"/>
  <c r="BK233" i="25"/>
  <c r="BK746" i="25"/>
  <c r="J494" i="25"/>
  <c r="J246" i="25"/>
  <c r="BK781" i="25"/>
  <c r="J536" i="25"/>
  <c r="BK386" i="25"/>
  <c r="BK209" i="25"/>
  <c r="J604" i="25"/>
  <c r="BK422" i="25"/>
  <c r="BK187" i="25"/>
  <c r="BK561" i="25"/>
  <c r="J290" i="25"/>
  <c r="BK786" i="25"/>
  <c r="J478" i="25"/>
  <c r="J233" i="25"/>
  <c r="BK917" i="25"/>
  <c r="J692" i="25"/>
  <c r="BK425" i="25"/>
  <c r="J178" i="25"/>
  <c r="J373" i="26"/>
  <c r="BK377" i="26"/>
  <c r="J428" i="26"/>
  <c r="J442" i="26"/>
  <c r="BK210" i="26"/>
  <c r="J164" i="26"/>
  <c r="BK400" i="27"/>
  <c r="BK177" i="27"/>
  <c r="BK229" i="27"/>
  <c r="J323" i="27"/>
  <c r="BK389" i="27"/>
  <c r="BK453" i="27"/>
  <c r="BK509" i="27"/>
  <c r="BK151" i="27"/>
  <c r="J171" i="27"/>
  <c r="BK144" i="28"/>
  <c r="BK151" i="28"/>
  <c r="BK114" i="28"/>
  <c r="BK225" i="28"/>
  <c r="J261" i="29"/>
  <c r="BK225" i="29"/>
  <c r="BK414" i="29"/>
  <c r="J108" i="29"/>
  <c r="J229" i="29"/>
  <c r="J413" i="29"/>
  <c r="J428" i="29"/>
  <c r="J103" i="29"/>
  <c r="J119" i="30"/>
  <c r="BK107" i="31"/>
  <c r="J150" i="31"/>
  <c r="BK121" i="33"/>
  <c r="J100" i="34"/>
  <c r="J151" i="34"/>
  <c r="BK118" i="35"/>
  <c r="J164" i="35"/>
  <c r="J107" i="36"/>
  <c r="J134" i="37"/>
  <c r="J116" i="38"/>
  <c r="BK194" i="40"/>
  <c r="BK212" i="40"/>
  <c r="BK208" i="40"/>
  <c r="J300" i="40"/>
  <c r="J179" i="40"/>
  <c r="BK114" i="41"/>
  <c r="J140" i="41"/>
  <c r="BK102" i="42"/>
  <c r="J148" i="43"/>
  <c r="J211" i="44"/>
  <c r="BK280" i="44"/>
  <c r="J276" i="44"/>
  <c r="BK358" i="44"/>
  <c r="J116" i="44"/>
  <c r="BK135" i="44"/>
  <c r="BK376" i="45"/>
  <c r="BK237" i="45"/>
  <c r="J265" i="45"/>
  <c r="BK143" i="45"/>
  <c r="BK162" i="45"/>
  <c r="J233" i="45"/>
  <c r="J162" i="45"/>
  <c r="BK137" i="46"/>
  <c r="J124" i="46"/>
  <c r="BK148" i="46"/>
  <c r="BK260" i="46"/>
  <c r="BK170" i="46"/>
  <c r="J168" i="46"/>
  <c r="BK300" i="46"/>
  <c r="J106" i="48"/>
  <c r="BK189" i="49"/>
  <c r="J245" i="50"/>
  <c r="J124" i="52"/>
  <c r="BK110" i="55"/>
  <c r="BK164" i="56"/>
  <c r="BK221" i="56"/>
  <c r="BK202" i="56"/>
  <c r="J190" i="56"/>
  <c r="J96" i="57"/>
  <c r="BK138" i="58"/>
  <c r="BK118" i="58"/>
  <c r="BK239" i="59"/>
  <c r="BK165" i="59"/>
  <c r="J188" i="59"/>
  <c r="BK133" i="59"/>
  <c r="BK205" i="59"/>
  <c r="J93" i="60"/>
  <c r="J194" i="61"/>
  <c r="J125" i="62"/>
  <c r="J97" i="62"/>
  <c r="BK132" i="63"/>
  <c r="J277" i="64"/>
  <c r="J127" i="65"/>
  <c r="J95" i="70"/>
  <c r="BK137" i="2"/>
  <c r="BK130" i="2"/>
  <c r="BK85" i="4"/>
  <c r="BK158" i="5"/>
  <c r="BK285" i="5"/>
  <c r="BK161" i="5"/>
  <c r="J149" i="7"/>
  <c r="BK168" i="7"/>
  <c r="BK131" i="7"/>
  <c r="BK203" i="8"/>
  <c r="BK119" i="8"/>
  <c r="J112" i="8"/>
  <c r="BK218" i="9"/>
  <c r="J126" i="11"/>
  <c r="BK108" i="11"/>
  <c r="BK175" i="12"/>
  <c r="J193" i="12"/>
  <c r="J205" i="13"/>
  <c r="J158" i="13"/>
  <c r="J125" i="14"/>
  <c r="BK141" i="14"/>
  <c r="J143" i="14"/>
  <c r="J147" i="15"/>
  <c r="J134" i="16"/>
  <c r="J127" i="16"/>
  <c r="BK214" i="17"/>
  <c r="BK150" i="17"/>
  <c r="BK621" i="18"/>
  <c r="J1105" i="18"/>
  <c r="BK178" i="18"/>
  <c r="BK872" i="18"/>
  <c r="J1018" i="18"/>
  <c r="BK453" i="18"/>
  <c r="J322" i="19"/>
  <c r="BK148" i="20"/>
  <c r="BK600" i="21"/>
  <c r="BK460" i="21"/>
  <c r="BK225" i="22"/>
  <c r="BK388" i="22"/>
  <c r="J138" i="22"/>
  <c r="BK235" i="22"/>
  <c r="BK286" i="22"/>
  <c r="J378" i="23"/>
  <c r="BK186" i="23"/>
  <c r="BK253" i="23"/>
  <c r="J367" i="23"/>
  <c r="J352" i="23"/>
  <c r="J392" i="23"/>
  <c r="BK208" i="23"/>
  <c r="BK329" i="23"/>
  <c r="BK383" i="23"/>
  <c r="BK146" i="23"/>
  <c r="J199" i="23"/>
  <c r="BK651" i="24"/>
  <c r="J650" i="24"/>
  <c r="J742" i="24"/>
  <c r="BK626" i="24"/>
  <c r="BK709" i="24"/>
  <c r="J618" i="24"/>
  <c r="BK640" i="25"/>
  <c r="BK297" i="25"/>
  <c r="J843" i="25"/>
  <c r="J564" i="25"/>
  <c r="J367" i="25"/>
  <c r="BK897" i="25"/>
  <c r="J703" i="25"/>
  <c r="J422" i="25"/>
  <c r="BK168" i="25"/>
  <c r="J600" i="25"/>
  <c r="J434" i="25"/>
  <c r="J239" i="25"/>
  <c r="BK779" i="25"/>
  <c r="BK479" i="25"/>
  <c r="BK189" i="25"/>
  <c r="J579" i="25"/>
  <c r="BK377" i="25"/>
  <c r="J925" i="25"/>
  <c r="J721" i="25"/>
  <c r="J492" i="25"/>
  <c r="J220" i="25"/>
  <c r="J170" i="26"/>
  <c r="J387" i="26"/>
  <c r="J358" i="26"/>
  <c r="J304" i="26"/>
  <c r="J260" i="26"/>
  <c r="J256" i="26"/>
  <c r="J143" i="26"/>
  <c r="J219" i="27"/>
  <c r="BK517" i="27"/>
  <c r="BK426" i="27"/>
  <c r="J483" i="27"/>
  <c r="J207" i="27"/>
  <c r="J249" i="27"/>
  <c r="J243" i="27"/>
  <c r="BK411" i="27"/>
  <c r="BK155" i="27"/>
  <c r="BK142" i="28"/>
  <c r="BK188" i="28"/>
  <c r="J130" i="29"/>
  <c r="J408" i="29"/>
  <c r="BK408" i="29"/>
  <c r="J293" i="29"/>
  <c r="BK287" i="29"/>
  <c r="J333" i="29"/>
  <c r="BK270" i="29"/>
  <c r="J259" i="29"/>
  <c r="BK152" i="30"/>
  <c r="J152" i="31"/>
  <c r="J190" i="35"/>
  <c r="BK136" i="35"/>
  <c r="BK139" i="36"/>
  <c r="BK141" i="36"/>
  <c r="J132" i="37"/>
  <c r="J122" i="39"/>
  <c r="J234" i="40"/>
  <c r="J283" i="40"/>
  <c r="J199" i="40"/>
  <c r="BK141" i="41"/>
  <c r="J144" i="41"/>
  <c r="J102" i="42"/>
  <c r="J103" i="43"/>
  <c r="J316" i="44"/>
  <c r="J238" i="44"/>
  <c r="J360" i="44"/>
  <c r="BK123" i="44"/>
  <c r="J368" i="44"/>
  <c r="J163" i="44"/>
  <c r="J125" i="45"/>
  <c r="J151" i="45"/>
  <c r="J393" i="45"/>
  <c r="BK125" i="45"/>
  <c r="BK383" i="45"/>
  <c r="J190" i="45"/>
  <c r="BK409" i="46"/>
  <c r="BK416" i="46"/>
  <c r="J398" i="46"/>
  <c r="J377" i="46"/>
  <c r="J265" i="46"/>
  <c r="J264" i="46"/>
  <c r="BK252" i="46"/>
  <c r="J251" i="48"/>
  <c r="J263" i="48"/>
  <c r="BK113" i="50"/>
  <c r="J277" i="50"/>
  <c r="BK100" i="54"/>
  <c r="J109" i="55"/>
  <c r="J189" i="56"/>
  <c r="J184" i="56"/>
  <c r="J208" i="56"/>
  <c r="BK273" i="56"/>
  <c r="J145" i="56"/>
  <c r="J93" i="57"/>
  <c r="BK127" i="65"/>
  <c r="BK92" i="68"/>
  <c r="BK108" i="2"/>
  <c r="BK146" i="4"/>
  <c r="J318" i="5"/>
  <c r="BK320" i="5"/>
  <c r="BK282" i="5"/>
  <c r="BK162" i="5"/>
  <c r="J245" i="5"/>
  <c r="J127" i="5"/>
  <c r="BK221" i="7"/>
  <c r="BK195" i="7"/>
  <c r="BK152" i="7"/>
  <c r="BK133" i="8"/>
  <c r="BK199" i="8"/>
  <c r="J106" i="8"/>
  <c r="J143" i="9"/>
  <c r="J116" i="9"/>
  <c r="F36" i="10"/>
  <c r="BC63" i="1" s="1"/>
  <c r="BK172" i="12"/>
  <c r="BK151" i="12"/>
  <c r="BK176" i="13"/>
  <c r="J137" i="13"/>
  <c r="J245" i="14"/>
  <c r="BK137" i="14"/>
  <c r="J236" i="14"/>
  <c r="BK163" i="15"/>
  <c r="J414" i="16"/>
  <c r="J215" i="16"/>
  <c r="BK284" i="17"/>
  <c r="BK342" i="17"/>
  <c r="BK461" i="17"/>
  <c r="BK542" i="18"/>
  <c r="BK1256" i="18"/>
  <c r="J997" i="18"/>
  <c r="J1286" i="18"/>
  <c r="J236" i="18"/>
  <c r="BK1192" i="18"/>
  <c r="BK521" i="18"/>
  <c r="BK167" i="19"/>
  <c r="J117" i="19"/>
  <c r="J109" i="20"/>
  <c r="J425" i="21"/>
  <c r="J444" i="21"/>
  <c r="J456" i="21"/>
  <c r="BK456" i="21"/>
  <c r="BK467" i="21"/>
  <c r="J340" i="22"/>
  <c r="J266" i="22"/>
  <c r="BK771" i="25"/>
  <c r="BK621" i="25"/>
  <c r="BK455" i="25"/>
  <c r="BK307" i="25"/>
  <c r="BK176" i="25"/>
  <c r="J724" i="25"/>
  <c r="BK580" i="25"/>
  <c r="BK392" i="25"/>
  <c r="J241" i="25"/>
  <c r="J832" i="25"/>
  <c r="BK620" i="25"/>
  <c r="BK473" i="25"/>
  <c r="BK318" i="25"/>
  <c r="J737" i="25"/>
  <c r="BK541" i="25"/>
  <c r="BK442" i="25"/>
  <c r="J232" i="25"/>
  <c r="J753" i="25"/>
  <c r="J518" i="25"/>
  <c r="BK354" i="25"/>
  <c r="J899" i="25"/>
  <c r="BK701" i="25"/>
  <c r="J540" i="25"/>
  <c r="J401" i="25"/>
  <c r="BK277" i="25"/>
  <c r="BK924" i="25"/>
  <c r="BK821" i="25"/>
  <c r="J669" i="25"/>
  <c r="J474" i="25"/>
  <c r="J234" i="25"/>
  <c r="J266" i="26"/>
  <c r="BK421" i="26"/>
  <c r="J409" i="26"/>
  <c r="BK433" i="26"/>
  <c r="BK282" i="26"/>
  <c r="BK442" i="26"/>
  <c r="J250" i="26"/>
  <c r="BK385" i="26"/>
  <c r="J219" i="26"/>
  <c r="J351" i="27"/>
  <c r="J429" i="27"/>
  <c r="BK499" i="27"/>
  <c r="J369" i="27"/>
  <c r="BK451" i="27"/>
  <c r="J469" i="27"/>
  <c r="BK173" i="27"/>
  <c r="J386" i="27"/>
  <c r="BK143" i="27"/>
  <c r="BK301" i="27"/>
  <c r="J441" i="27"/>
  <c r="J232" i="28"/>
  <c r="J178" i="28"/>
  <c r="BK146" i="28"/>
  <c r="J167" i="28"/>
  <c r="BK161" i="28"/>
  <c r="BK234" i="28"/>
  <c r="J174" i="28"/>
  <c r="BK203" i="29"/>
  <c r="J204" i="29"/>
  <c r="BK381" i="29"/>
  <c r="J141" i="29"/>
  <c r="J243" i="29"/>
  <c r="J285" i="29"/>
  <c r="J315" i="29"/>
  <c r="BK421" i="29"/>
  <c r="J251" i="29"/>
  <c r="J141" i="30"/>
  <c r="BK98" i="30"/>
  <c r="J126" i="31"/>
  <c r="J156" i="31"/>
  <c r="BK126" i="33"/>
  <c r="J137" i="34"/>
  <c r="J171" i="34"/>
  <c r="BK115" i="34"/>
  <c r="J114" i="35"/>
  <c r="J119" i="35"/>
  <c r="BK144" i="36"/>
  <c r="J114" i="36"/>
  <c r="BK127" i="37"/>
  <c r="J104" i="38"/>
  <c r="J123" i="39"/>
  <c r="J271" i="40"/>
  <c r="J279" i="40"/>
  <c r="BK294" i="40"/>
  <c r="J136" i="40"/>
  <c r="J231" i="40"/>
  <c r="J138" i="40"/>
  <c r="BK169" i="41"/>
  <c r="J121" i="41"/>
  <c r="J154" i="41"/>
  <c r="BK123" i="41"/>
  <c r="BK140" i="43"/>
  <c r="BK302" i="44"/>
  <c r="BK169" i="61"/>
  <c r="BK160" i="61"/>
  <c r="J106" i="62"/>
  <c r="BK130" i="63"/>
  <c r="J225" i="64"/>
  <c r="J252" i="64"/>
  <c r="J99" i="68"/>
  <c r="BK232" i="2"/>
  <c r="J201" i="2"/>
  <c r="J95" i="3"/>
  <c r="J158" i="4"/>
  <c r="J324" i="5"/>
  <c r="J274" i="5"/>
  <c r="BK82" i="6"/>
  <c r="J222" i="7"/>
  <c r="J184" i="7"/>
  <c r="J159" i="8"/>
  <c r="BK131" i="8"/>
  <c r="BK149" i="8"/>
  <c r="J205" i="9"/>
  <c r="J156" i="9"/>
  <c r="J102" i="11"/>
  <c r="BK133" i="11"/>
  <c r="BK169" i="12"/>
  <c r="BK171" i="12"/>
  <c r="BK127" i="13"/>
  <c r="BK211" i="13"/>
  <c r="BK226" i="13"/>
  <c r="BK118" i="13"/>
  <c r="BK158" i="13"/>
  <c r="J96" i="13"/>
  <c r="J104" i="13"/>
  <c r="BK170" i="13"/>
  <c r="J90" i="13"/>
  <c r="J116" i="13"/>
  <c r="BK258" i="14"/>
  <c r="BK109" i="14"/>
  <c r="BK125" i="14"/>
  <c r="BK414" i="16"/>
  <c r="BK325" i="16"/>
  <c r="J166" i="17"/>
  <c r="BK245" i="17"/>
  <c r="J822" i="18"/>
  <c r="J1246" i="18"/>
  <c r="J582" i="18"/>
  <c r="BK1281" i="18"/>
  <c r="BK222" i="18"/>
  <c r="J1074" i="18"/>
  <c r="BK282" i="19"/>
  <c r="BK124" i="19"/>
  <c r="J123" i="20"/>
  <c r="J299" i="21"/>
  <c r="J163" i="21"/>
  <c r="J145" i="21"/>
  <c r="BK631" i="21"/>
  <c r="J225" i="22"/>
  <c r="J531" i="22"/>
  <c r="J126" i="22"/>
  <c r="BK272" i="23"/>
  <c r="J160" i="23"/>
  <c r="J236" i="23"/>
  <c r="BK393" i="23"/>
  <c r="BK298" i="23"/>
  <c r="J216" i="23"/>
  <c r="BK366" i="23"/>
  <c r="BK184" i="23"/>
  <c r="J335" i="23"/>
  <c r="J220" i="23"/>
  <c r="J295" i="23"/>
  <c r="J169" i="23"/>
  <c r="J246" i="23"/>
  <c r="J135" i="23"/>
  <c r="BK374" i="24"/>
  <c r="J268" i="24"/>
  <c r="J590" i="24"/>
  <c r="J734" i="24"/>
  <c r="BK731" i="24"/>
  <c r="J744" i="24"/>
  <c r="J770" i="24"/>
  <c r="BK389" i="24"/>
  <c r="BK728" i="24"/>
  <c r="BK838" i="25"/>
  <c r="BK647" i="25"/>
  <c r="J488" i="25"/>
  <c r="J230" i="25"/>
  <c r="BK769" i="25"/>
  <c r="J607" i="25"/>
  <c r="BK420" i="25"/>
  <c r="J306" i="25"/>
  <c r="BK829" i="25"/>
  <c r="BK727" i="25"/>
  <c r="BK540" i="25"/>
  <c r="J371" i="25"/>
  <c r="BK901" i="25"/>
  <c r="J768" i="25"/>
  <c r="BK438" i="25"/>
  <c r="J284" i="25"/>
  <c r="BK699" i="25"/>
  <c r="BK539" i="25"/>
  <c r="BK362" i="25"/>
  <c r="J161" i="25"/>
  <c r="J562" i="25"/>
  <c r="BK365" i="25"/>
  <c r="J889" i="25"/>
  <c r="BK752" i="25"/>
  <c r="BK592" i="25"/>
  <c r="BK364" i="25"/>
  <c r="J172" i="25"/>
  <c r="J877" i="25"/>
  <c r="BK660" i="25"/>
  <c r="J553" i="25"/>
  <c r="J305" i="25"/>
  <c r="J166" i="26"/>
  <c r="BK256" i="26"/>
  <c r="BK180" i="26"/>
  <c r="BK164" i="26"/>
  <c r="J160" i="26"/>
  <c r="J326" i="26"/>
  <c r="J356" i="26"/>
  <c r="J236" i="26"/>
  <c r="J139" i="27"/>
  <c r="J414" i="27"/>
  <c r="BK175" i="27"/>
  <c r="J163" i="27"/>
  <c r="BK391" i="27"/>
  <c r="J419" i="27"/>
  <c r="BK135" i="27"/>
  <c r="BK124" i="27"/>
  <c r="BK357" i="27"/>
  <c r="BK177" i="28"/>
  <c r="J189" i="28"/>
  <c r="J145" i="28"/>
  <c r="J146" i="28"/>
  <c r="BK136" i="28"/>
  <c r="J211" i="28"/>
  <c r="J252" i="29"/>
  <c r="J228" i="29"/>
  <c r="J375" i="29"/>
  <c r="J175" i="29"/>
  <c r="BK218" i="29"/>
  <c r="BK425" i="29"/>
  <c r="J147" i="29"/>
  <c r="BK148" i="30"/>
  <c r="J113" i="31"/>
  <c r="BK160" i="31"/>
  <c r="J121" i="33"/>
  <c r="BK123" i="34"/>
  <c r="BK100" i="34"/>
  <c r="J181" i="35"/>
  <c r="J171" i="35"/>
  <c r="BK111" i="35"/>
  <c r="J156" i="36"/>
  <c r="BK130" i="36"/>
  <c r="BK97" i="37"/>
  <c r="J101" i="38"/>
  <c r="BK97" i="39"/>
  <c r="J285" i="40"/>
  <c r="J305" i="40"/>
  <c r="BK218" i="40"/>
  <c r="BK193" i="40"/>
  <c r="J220" i="40"/>
  <c r="J165" i="41"/>
  <c r="J163" i="41"/>
  <c r="BK151" i="41"/>
  <c r="J129" i="41"/>
  <c r="J142" i="43"/>
  <c r="J146" i="43"/>
  <c r="J205" i="44"/>
  <c r="BK213" i="44"/>
  <c r="BK142" i="44"/>
  <c r="J314" i="44"/>
  <c r="BK364" i="44"/>
  <c r="J280" i="44"/>
  <c r="J199" i="45"/>
  <c r="J245" i="45"/>
  <c r="J149" i="45"/>
  <c r="BK277" i="45"/>
  <c r="J147" i="45"/>
  <c r="BK206" i="45"/>
  <c r="BK259" i="45"/>
  <c r="J137" i="45"/>
  <c r="J335" i="46"/>
  <c r="J333" i="46"/>
  <c r="BK407" i="46"/>
  <c r="BK168" i="46"/>
  <c r="J215" i="46"/>
  <c r="J368" i="46"/>
  <c r="J409" i="46"/>
  <c r="BK111" i="47"/>
  <c r="J172" i="48"/>
  <c r="BK128" i="49"/>
  <c r="J255" i="50"/>
  <c r="J101" i="51"/>
  <c r="J100" i="54"/>
  <c r="J108" i="55"/>
  <c r="J159" i="56"/>
  <c r="J132" i="56"/>
  <c r="J253" i="56"/>
  <c r="J107" i="56"/>
  <c r="J111" i="57"/>
  <c r="BK94" i="58"/>
  <c r="BK116" i="58"/>
  <c r="BK111" i="59"/>
  <c r="BK156" i="59"/>
  <c r="J215" i="59"/>
  <c r="J170" i="59"/>
  <c r="BK227" i="61"/>
  <c r="J97" i="61"/>
  <c r="BK179" i="61"/>
  <c r="BK195" i="61"/>
  <c r="J172" i="61"/>
  <c r="J98" i="62"/>
  <c r="BK107" i="63"/>
  <c r="J97" i="63"/>
  <c r="J138" i="65"/>
  <c r="J103" i="70"/>
  <c r="J197" i="2"/>
  <c r="BK105" i="3"/>
  <c r="BK122" i="4"/>
  <c r="J146" i="5"/>
  <c r="BK199" i="5"/>
  <c r="BK268" i="5"/>
  <c r="J127" i="7"/>
  <c r="J208" i="7"/>
  <c r="BK184" i="7"/>
  <c r="J199" i="8"/>
  <c r="BK135" i="8"/>
  <c r="J90" i="8"/>
  <c r="J171" i="9"/>
  <c r="J217" i="13"/>
  <c r="J187" i="13"/>
  <c r="BK156" i="13"/>
  <c r="J188" i="13"/>
  <c r="BK92" i="13"/>
  <c r="J232" i="13"/>
  <c r="BK205" i="13"/>
  <c r="BK152" i="14"/>
  <c r="J251" i="14"/>
  <c r="BK109" i="15"/>
  <c r="BK254" i="16"/>
  <c r="BK398" i="16"/>
  <c r="J368" i="16"/>
  <c r="BK156" i="17"/>
  <c r="BK138" i="17"/>
  <c r="BK382" i="17"/>
  <c r="J163" i="18"/>
  <c r="J208" i="18"/>
  <c r="J979" i="18"/>
  <c r="J178" i="18"/>
  <c r="J519" i="18"/>
  <c r="J141" i="19"/>
  <c r="BK109" i="20"/>
  <c r="J286" i="21"/>
  <c r="BK641" i="21"/>
  <c r="J175" i="21"/>
  <c r="BK520" i="21"/>
  <c r="J246" i="22"/>
  <c r="BK220" i="22"/>
  <c r="BK281" i="23"/>
  <c r="J404" i="23"/>
  <c r="J274" i="23"/>
  <c r="BK389" i="23"/>
  <c r="J158" i="23"/>
  <c r="J323" i="23"/>
  <c r="J116" i="23"/>
  <c r="J326" i="23"/>
  <c r="J173" i="23"/>
  <c r="BK314" i="23"/>
  <c r="BK140" i="23"/>
  <c r="J133" i="23"/>
  <c r="J419" i="24"/>
  <c r="J818" i="24"/>
  <c r="J667" i="24"/>
  <c r="BK764" i="24"/>
  <c r="J368" i="24"/>
  <c r="J475" i="24"/>
  <c r="J709" i="24"/>
  <c r="BK844" i="24"/>
  <c r="J654" i="24"/>
  <c r="BK689" i="25"/>
  <c r="BK546" i="25"/>
  <c r="J320" i="25"/>
  <c r="J766" i="25"/>
  <c r="BK627" i="25"/>
  <c r="BK447" i="25"/>
  <c r="BK276" i="25"/>
  <c r="BK191" i="25"/>
  <c r="BK740" i="25"/>
  <c r="J595" i="25"/>
  <c r="BK306" i="25"/>
  <c r="BK169" i="25"/>
  <c r="J638" i="25"/>
  <c r="BK549" i="25"/>
  <c r="J325" i="25"/>
  <c r="J887" i="25"/>
  <c r="BK651" i="25"/>
  <c r="J467" i="25"/>
  <c r="J176" i="25"/>
  <c r="BK589" i="25"/>
  <c r="BK403" i="25"/>
  <c r="BK305" i="25"/>
  <c r="BK245" i="25"/>
  <c r="BK816" i="25"/>
  <c r="J689" i="25"/>
  <c r="J515" i="25"/>
  <c r="J388" i="25"/>
  <c r="J228" i="25"/>
  <c r="BK913" i="25"/>
  <c r="BK745" i="25"/>
  <c r="J539" i="25"/>
  <c r="BK321" i="25"/>
  <c r="J230" i="26"/>
  <c r="J344" i="26"/>
  <c r="BK411" i="26"/>
  <c r="J413" i="26"/>
  <c r="BK314" i="26"/>
  <c r="BK440" i="26"/>
  <c r="J178" i="26"/>
  <c r="J180" i="26"/>
  <c r="BK342" i="26"/>
  <c r="BK375" i="27"/>
  <c r="J526" i="27"/>
  <c r="J253" i="27"/>
  <c r="BK421" i="27"/>
  <c r="BK463" i="27"/>
  <c r="BK481" i="27"/>
  <c r="BK163" i="27"/>
  <c r="BK299" i="27"/>
  <c r="BK272" i="27"/>
  <c r="J208" i="28"/>
  <c r="BK155" i="28"/>
  <c r="BK249" i="28"/>
  <c r="BK229" i="28"/>
  <c r="J249" i="28"/>
  <c r="BK250" i="29"/>
  <c r="J247" i="29"/>
  <c r="BK329" i="29"/>
  <c r="J357" i="29"/>
  <c r="J127" i="29"/>
  <c r="J238" i="29"/>
  <c r="BK412" i="29"/>
  <c r="BK143" i="29"/>
  <c r="BK241" i="29"/>
  <c r="J101" i="30"/>
  <c r="J104" i="30"/>
  <c r="J154" i="31"/>
  <c r="J112" i="31"/>
  <c r="J108" i="33"/>
  <c r="J119" i="34"/>
  <c r="J165" i="34"/>
  <c r="BK137" i="34"/>
  <c r="J111" i="35"/>
  <c r="J148" i="35"/>
  <c r="J147" i="36"/>
  <c r="BK127" i="36"/>
  <c r="BK112" i="37"/>
  <c r="BK118" i="38"/>
  <c r="BK195" i="40"/>
  <c r="BK250" i="40"/>
  <c r="BK271" i="40"/>
  <c r="BK286" i="40"/>
  <c r="J143" i="40"/>
  <c r="J163" i="40"/>
  <c r="J118" i="41"/>
  <c r="BK153" i="41"/>
  <c r="BK103" i="41"/>
  <c r="J118" i="42"/>
  <c r="J130" i="43"/>
  <c r="J267" i="44"/>
  <c r="J180" i="44"/>
  <c r="BK258" i="46"/>
  <c r="BK216" i="48"/>
  <c r="BK180" i="48"/>
  <c r="J152" i="49"/>
  <c r="BK175" i="50"/>
  <c r="J259" i="50"/>
  <c r="BK134" i="52"/>
  <c r="BK108" i="54"/>
  <c r="J103" i="55"/>
  <c r="BK173" i="56"/>
  <c r="J131" i="56"/>
  <c r="J237" i="56"/>
  <c r="BK222" i="56"/>
  <c r="J219" i="56"/>
  <c r="J126" i="57"/>
  <c r="J119" i="58"/>
  <c r="BK220" i="59"/>
  <c r="J100" i="59"/>
  <c r="J192" i="59"/>
  <c r="J142" i="59"/>
  <c r="BK216" i="59"/>
  <c r="BK166" i="59"/>
  <c r="BK198" i="61"/>
  <c r="BK107" i="61"/>
  <c r="BK235" i="61"/>
  <c r="J174" i="61"/>
  <c r="J100" i="61"/>
  <c r="BK280" i="61"/>
  <c r="J113" i="62"/>
  <c r="J134" i="63"/>
  <c r="J215" i="64"/>
  <c r="J198" i="64"/>
  <c r="J120" i="65"/>
  <c r="BK98" i="69"/>
  <c r="AS68" i="1"/>
  <c r="J156" i="4"/>
  <c r="BK132" i="5"/>
  <c r="BK307" i="5"/>
  <c r="BK313" i="5"/>
  <c r="BK146" i="7"/>
  <c r="J195" i="7"/>
  <c r="BK234" i="7"/>
  <c r="BK136" i="7"/>
  <c r="J173" i="7"/>
  <c r="J221" i="7"/>
  <c r="J124" i="7"/>
  <c r="J144" i="7"/>
  <c r="BK163" i="8"/>
  <c r="BK193" i="8"/>
  <c r="J114" i="8"/>
  <c r="BK166" i="8"/>
  <c r="BK194" i="8"/>
  <c r="BK97" i="8"/>
  <c r="J202" i="8"/>
  <c r="BK151" i="8"/>
  <c r="J141" i="8"/>
  <c r="BK104" i="9"/>
  <c r="J209" i="9"/>
  <c r="BK94" i="11"/>
  <c r="J92" i="11"/>
  <c r="J199" i="12"/>
  <c r="J171" i="12"/>
  <c r="J170" i="13"/>
  <c r="BK154" i="14"/>
  <c r="J116" i="14"/>
  <c r="BK160" i="14"/>
  <c r="BK134" i="16"/>
  <c r="J166" i="16"/>
  <c r="BK103" i="17"/>
  <c r="J264" i="17"/>
  <c r="J406" i="18"/>
  <c r="BK958" i="18"/>
  <c r="J1369" i="18"/>
  <c r="BK1061" i="18"/>
  <c r="J542" i="18"/>
  <c r="BK120" i="19"/>
  <c r="BK237" i="19"/>
  <c r="BK139" i="20"/>
  <c r="BK153" i="21"/>
  <c r="J728" i="21"/>
  <c r="J220" i="22"/>
  <c r="J109" i="22"/>
  <c r="BK248" i="23"/>
  <c r="J129" i="23"/>
  <c r="BK229" i="23"/>
  <c r="J316" i="23"/>
  <c r="BK236" i="23"/>
  <c r="BK364" i="23"/>
  <c r="J248" i="23"/>
  <c r="BK373" i="23"/>
  <c r="J190" i="23"/>
  <c r="BK326" i="23"/>
  <c r="BK250" i="23"/>
  <c r="BK142" i="23"/>
  <c r="J463" i="24"/>
  <c r="J449" i="24"/>
  <c r="J500" i="24"/>
  <c r="J773" i="24"/>
  <c r="BK765" i="24"/>
  <c r="BK193" i="24"/>
  <c r="J528" i="24"/>
  <c r="BK742" i="24"/>
  <c r="BK843" i="25"/>
  <c r="BK628" i="25"/>
  <c r="J408" i="25"/>
  <c r="BK193" i="25"/>
  <c r="J224" i="28"/>
  <c r="BK153" i="28"/>
  <c r="J170" i="28"/>
  <c r="BK221" i="28"/>
  <c r="J177" i="28"/>
  <c r="J405" i="29"/>
  <c r="BK331" i="29"/>
  <c r="BK269" i="29"/>
  <c r="J291" i="29"/>
  <c r="J246" i="29"/>
  <c r="BK243" i="29"/>
  <c r="BK217" i="29"/>
  <c r="BK126" i="30"/>
  <c r="J109" i="31"/>
  <c r="J175" i="31"/>
  <c r="J100" i="33"/>
  <c r="BK108" i="34"/>
  <c r="BK97" i="34"/>
  <c r="J179" i="35"/>
  <c r="BK190" i="35"/>
  <c r="J116" i="36"/>
  <c r="J104" i="37"/>
  <c r="BK102" i="39"/>
  <c r="J251" i="40"/>
  <c r="BK262" i="40"/>
  <c r="BK187" i="40"/>
  <c r="J168" i="40"/>
  <c r="J153" i="41"/>
  <c r="J122" i="41"/>
  <c r="BK98" i="42"/>
  <c r="BK145" i="43"/>
  <c r="BK130" i="43"/>
  <c r="BK154" i="44"/>
  <c r="J338" i="44"/>
  <c r="J326" i="44"/>
  <c r="J376" i="44"/>
  <c r="BK118" i="44"/>
  <c r="BK306" i="45"/>
  <c r="J180" i="45"/>
  <c r="J227" i="45"/>
  <c r="BK354" i="45"/>
  <c r="BK309" i="45"/>
  <c r="J196" i="45"/>
  <c r="J150" i="46"/>
  <c r="BK399" i="46"/>
  <c r="J160" i="46"/>
  <c r="BK154" i="46"/>
  <c r="BK390" i="46"/>
  <c r="BK358" i="46"/>
  <c r="J397" i="46"/>
  <c r="BK172" i="48"/>
  <c r="BK116" i="52"/>
  <c r="BK102" i="55"/>
  <c r="BK243" i="56"/>
  <c r="J171" i="56"/>
  <c r="J267" i="56"/>
  <c r="BK178" i="56"/>
  <c r="BK99" i="58"/>
  <c r="J189" i="59"/>
  <c r="J145" i="59"/>
  <c r="J183" i="59"/>
  <c r="J117" i="59"/>
  <c r="BK168" i="59"/>
  <c r="BK192" i="61"/>
  <c r="BK115" i="61"/>
  <c r="J94" i="61"/>
  <c r="J107" i="63"/>
  <c r="BK130" i="64"/>
  <c r="BK138" i="65"/>
  <c r="J97" i="70"/>
  <c r="J142" i="2"/>
  <c r="BK132" i="4"/>
  <c r="BK324" i="5"/>
  <c r="J316" i="5"/>
  <c r="J338" i="5"/>
  <c r="BK229" i="5"/>
  <c r="BK100" i="7"/>
  <c r="BK149" i="7"/>
  <c r="BK186" i="8"/>
  <c r="BK205" i="8"/>
  <c r="BK182" i="8"/>
  <c r="J181" i="9"/>
  <c r="J153" i="9"/>
  <c r="J106" i="11"/>
  <c r="J213" i="12"/>
  <c r="J97" i="12"/>
  <c r="BK178" i="13"/>
  <c r="BK167" i="14"/>
  <c r="J107" i="14"/>
  <c r="J137" i="15"/>
  <c r="J187" i="16"/>
  <c r="J181" i="16"/>
  <c r="BK166" i="17"/>
  <c r="BK201" i="18"/>
  <c r="BK1231" i="18"/>
  <c r="BK498" i="18"/>
  <c r="J1261" i="18"/>
  <c r="J605" i="18"/>
  <c r="J226" i="19"/>
  <c r="BK112" i="19"/>
  <c r="BK144" i="20"/>
  <c r="BK594" i="21"/>
  <c r="BK629" i="21"/>
  <c r="J139" i="21"/>
  <c r="BK531" i="22"/>
  <c r="J488" i="22"/>
  <c r="J328" i="22"/>
  <c r="J313" i="23"/>
  <c r="BK170" i="23"/>
  <c r="BK194" i="23"/>
  <c r="J347" i="23"/>
  <c r="BK109" i="23"/>
  <c r="J226" i="23"/>
  <c r="BK223" i="23"/>
  <c r="J351" i="23"/>
  <c r="J153" i="23"/>
  <c r="BK201" i="23"/>
  <c r="J356" i="24"/>
  <c r="BK786" i="24"/>
  <c r="J512" i="24"/>
  <c r="J578" i="24"/>
  <c r="J222" i="24"/>
  <c r="J843" i="24"/>
  <c r="J256" i="24"/>
  <c r="BK476" i="25"/>
  <c r="BK239" i="25"/>
  <c r="BK849" i="25"/>
  <c r="BK811" i="25"/>
  <c r="BK664" i="25"/>
  <c r="J433" i="25"/>
  <c r="J277" i="25"/>
  <c r="J728" i="25"/>
  <c r="J451" i="25"/>
  <c r="J197" i="25"/>
  <c r="BK668" i="25"/>
  <c r="J873" i="25"/>
  <c r="BK599" i="25"/>
  <c r="J379" i="25"/>
  <c r="BK899" i="25"/>
  <c r="BK553" i="25"/>
  <c r="J330" i="25"/>
  <c r="BK823" i="25"/>
  <c r="J581" i="25"/>
  <c r="BK396" i="25"/>
  <c r="BK180" i="25"/>
  <c r="J801" i="25"/>
  <c r="BK564" i="25"/>
  <c r="J251" i="25"/>
  <c r="BK272" i="26"/>
  <c r="BK401" i="26"/>
  <c r="BK174" i="26"/>
  <c r="BK172" i="26"/>
  <c r="J130" i="26"/>
  <c r="J278" i="26"/>
  <c r="BK187" i="27"/>
  <c r="BK457" i="27"/>
  <c r="J135" i="27"/>
  <c r="BK441" i="27"/>
  <c r="BK179" i="27"/>
  <c r="J380" i="29"/>
  <c r="BK234" i="29"/>
  <c r="BK285" i="29"/>
  <c r="J311" i="29"/>
  <c r="BK385" i="29"/>
  <c r="J386" i="29"/>
  <c r="J335" i="29"/>
  <c r="BK402" i="29"/>
  <c r="J99" i="30"/>
  <c r="BK146" i="30"/>
  <c r="BK142" i="31"/>
  <c r="BK173" i="31"/>
  <c r="J114" i="34"/>
  <c r="J111" i="34"/>
  <c r="BK161" i="35"/>
  <c r="BK157" i="36"/>
  <c r="BK117" i="36"/>
  <c r="BK99" i="37"/>
  <c r="J120" i="39"/>
  <c r="J116" i="40"/>
  <c r="BK197" i="40"/>
  <c r="J229" i="40"/>
  <c r="J265" i="40"/>
  <c r="BK124" i="41"/>
  <c r="BK99" i="41"/>
  <c r="J112" i="42"/>
  <c r="BK324" i="44"/>
  <c r="J274" i="44"/>
  <c r="J144" i="44"/>
  <c r="BK297" i="44"/>
  <c r="J330" i="44"/>
  <c r="J348" i="44"/>
  <c r="BK282" i="44"/>
  <c r="BK225" i="45"/>
  <c r="J182" i="45"/>
  <c r="BK145" i="45"/>
  <c r="J366" i="45"/>
  <c r="J287" i="45"/>
  <c r="J263" i="45"/>
  <c r="J184" i="45"/>
  <c r="BK228" i="46"/>
  <c r="BK398" i="46"/>
  <c r="J379" i="46"/>
  <c r="J407" i="46"/>
  <c r="BK313" i="46"/>
  <c r="BK222" i="46"/>
  <c r="BK321" i="46"/>
  <c r="BK100" i="48"/>
  <c r="BK130" i="49"/>
  <c r="BK145" i="50"/>
  <c r="J104" i="52"/>
  <c r="BK98" i="54"/>
  <c r="J177" i="56"/>
  <c r="J212" i="56"/>
  <c r="BK249" i="56"/>
  <c r="BK108" i="56"/>
  <c r="BK96" i="57"/>
  <c r="BK128" i="58"/>
  <c r="J197" i="59"/>
  <c r="J174" i="59"/>
  <c r="J155" i="59"/>
  <c r="BK260" i="61"/>
  <c r="J232" i="61"/>
  <c r="BK124" i="62"/>
  <c r="BK102" i="63"/>
  <c r="BK283" i="64"/>
  <c r="BK94" i="66"/>
  <c r="BK101" i="70"/>
  <c r="BK228" i="2"/>
  <c r="BK112" i="3"/>
  <c r="J105" i="4"/>
  <c r="BK146" i="5"/>
  <c r="BK231" i="5"/>
  <c r="BK159" i="7"/>
  <c r="J92" i="7"/>
  <c r="BK122" i="7"/>
  <c r="J95" i="8"/>
  <c r="BK129" i="8"/>
  <c r="BK114" i="9"/>
  <c r="J128" i="11"/>
  <c r="BK165" i="12"/>
  <c r="BK153" i="12"/>
  <c r="J230" i="13"/>
  <c r="BK199" i="14"/>
  <c r="BK239" i="14"/>
  <c r="J165" i="15"/>
  <c r="BK119" i="16"/>
  <c r="J387" i="16"/>
  <c r="BK198" i="17"/>
  <c r="J103" i="17"/>
  <c r="J1063" i="18"/>
  <c r="BK1180" i="18"/>
  <c r="J1296" i="18"/>
  <c r="BK1241" i="18"/>
  <c r="BK1212" i="18"/>
  <c r="J1042" i="18"/>
  <c r="BK315" i="19"/>
  <c r="J315" i="19"/>
  <c r="BK493" i="21"/>
  <c r="BK159" i="21"/>
  <c r="J107" i="21"/>
  <c r="BK131" i="21"/>
  <c r="BK482" i="22"/>
  <c r="BK271" i="22"/>
  <c r="BK219" i="23"/>
  <c r="BK365" i="23"/>
  <c r="J183" i="23"/>
  <c r="J272" i="23"/>
  <c r="J122" i="23"/>
  <c r="J315" i="23"/>
  <c r="J360" i="23"/>
  <c r="J181" i="23"/>
  <c r="BK335" i="23"/>
  <c r="BK309" i="23"/>
  <c r="J174" i="23"/>
  <c r="BK809" i="24"/>
  <c r="BK250" i="24"/>
  <c r="J728" i="24"/>
  <c r="BK824" i="24"/>
  <c r="BK226" i="24"/>
  <c r="BK362" i="24"/>
  <c r="J545" i="24"/>
  <c r="BK753" i="24"/>
  <c r="BK278" i="24"/>
  <c r="J770" i="25"/>
  <c r="J578" i="25"/>
  <c r="J363" i="25"/>
  <c r="J168" i="25"/>
  <c r="BK311" i="25"/>
  <c r="J771" i="25"/>
  <c r="BK554" i="25"/>
  <c r="BK304" i="25"/>
  <c r="J750" i="25"/>
  <c r="J506" i="25"/>
  <c r="BK289" i="25"/>
  <c r="BK669" i="25"/>
  <c r="J335" i="25"/>
  <c r="J892" i="25"/>
  <c r="BK585" i="25"/>
  <c r="J362" i="25"/>
  <c r="BK863" i="25"/>
  <c r="J597" i="25"/>
  <c r="J332" i="25"/>
  <c r="BK920" i="25"/>
  <c r="BK654" i="25"/>
  <c r="BK353" i="25"/>
  <c r="BK389" i="26"/>
  <c r="J290" i="26"/>
  <c r="J141" i="26"/>
  <c r="J162" i="26"/>
  <c r="J443" i="26"/>
  <c r="J244" i="26"/>
  <c r="BK191" i="26"/>
  <c r="BK491" i="27"/>
  <c r="J296" i="27"/>
  <c r="J125" i="27"/>
  <c r="J263" i="27"/>
  <c r="J359" i="27"/>
  <c r="BK439" i="27"/>
  <c r="J205" i="27"/>
  <c r="BK437" i="27"/>
  <c r="BK495" i="27"/>
  <c r="J251" i="28"/>
  <c r="J240" i="28"/>
  <c r="J182" i="28"/>
  <c r="BK235" i="28"/>
  <c r="BK108" i="28"/>
  <c r="BK127" i="28"/>
  <c r="J188" i="28"/>
  <c r="J133" i="28"/>
  <c r="BK240" i="29"/>
  <c r="BK302" i="29"/>
  <c r="BK263" i="29"/>
  <c r="BK337" i="29"/>
  <c r="J237" i="29"/>
  <c r="BK299" i="29"/>
  <c r="BK361" i="29"/>
  <c r="J128" i="30"/>
  <c r="J122" i="31"/>
  <c r="BK98" i="32"/>
  <c r="BK153" i="34"/>
  <c r="J145" i="34"/>
  <c r="BK112" i="34"/>
  <c r="BK115" i="35"/>
  <c r="J151" i="35"/>
  <c r="J140" i="36"/>
  <c r="BK106" i="37"/>
  <c r="BK118" i="39"/>
  <c r="J210" i="40"/>
  <c r="J273" i="40"/>
  <c r="BK148" i="40"/>
  <c r="J126" i="40"/>
  <c r="J168" i="41"/>
  <c r="J160" i="41"/>
  <c r="BK122" i="42"/>
  <c r="J118" i="43"/>
  <c r="J287" i="44"/>
  <c r="BK152" i="44"/>
  <c r="BK344" i="44"/>
  <c r="J311" i="45"/>
  <c r="BK302" i="45"/>
  <c r="BK201" i="45"/>
  <c r="BK296" i="45"/>
  <c r="BK312" i="45"/>
  <c r="J243" i="45"/>
  <c r="J127" i="45"/>
  <c r="BK396" i="46"/>
  <c r="J300" i="46"/>
  <c r="J327" i="46"/>
  <c r="BK218" i="46"/>
  <c r="J411" i="46"/>
  <c r="BK432" i="46"/>
  <c r="BK264" i="46"/>
  <c r="J100" i="47"/>
  <c r="J121" i="48"/>
  <c r="J205" i="50"/>
  <c r="BK277" i="50"/>
  <c r="BK101" i="54"/>
  <c r="J110" i="55"/>
  <c r="BK259" i="56"/>
  <c r="BK211" i="56"/>
  <c r="BK199" i="56"/>
  <c r="J137" i="59"/>
  <c r="BK93" i="60"/>
  <c r="J111" i="61"/>
  <c r="BK223" i="61"/>
  <c r="BK194" i="61"/>
  <c r="BK92" i="62"/>
  <c r="BK114" i="63"/>
  <c r="J147" i="64"/>
  <c r="J134" i="65"/>
  <c r="J85" i="69"/>
  <c r="BK318" i="22"/>
  <c r="BK371" i="23"/>
  <c r="J202" i="23"/>
  <c r="J285" i="23"/>
  <c r="J356" i="23"/>
  <c r="BK182" i="23"/>
  <c r="J324" i="23"/>
  <c r="J176" i="23"/>
  <c r="BK325" i="23"/>
  <c r="BK101" i="23"/>
  <c r="J209" i="23"/>
  <c r="BK283" i="23"/>
  <c r="BK532" i="24"/>
  <c r="BK751" i="24"/>
  <c r="BK754" i="24"/>
  <c r="J756" i="24"/>
  <c r="J828" i="24"/>
  <c r="J201" i="24"/>
  <c r="BK541" i="24"/>
  <c r="BK749" i="24"/>
  <c r="J885" i="25"/>
  <c r="J649" i="25"/>
  <c r="J477" i="25"/>
  <c r="J209" i="25"/>
  <c r="BK725" i="25"/>
  <c r="BK465" i="25"/>
  <c r="BK291" i="25"/>
  <c r="BK795" i="25"/>
  <c r="J631" i="25"/>
  <c r="BK333" i="25"/>
  <c r="BK835" i="25"/>
  <c r="J567" i="25"/>
  <c r="BK346" i="25"/>
  <c r="BK241" i="25"/>
  <c r="BK697" i="25"/>
  <c r="BK485" i="25"/>
  <c r="BK263" i="25"/>
  <c r="BK784" i="25"/>
  <c r="BK402" i="25"/>
  <c r="BK868" i="25"/>
  <c r="BK644" i="25"/>
  <c r="J436" i="25"/>
  <c r="BK280" i="25"/>
  <c r="J909" i="25"/>
  <c r="BK645" i="25"/>
  <c r="J216" i="25"/>
  <c r="J172" i="26"/>
  <c r="BK234" i="26"/>
  <c r="J423" i="26"/>
  <c r="BK358" i="26"/>
  <c r="BK362" i="26"/>
  <c r="J371" i="26"/>
  <c r="J158" i="26"/>
  <c r="BK510" i="27"/>
  <c r="BK251" i="27"/>
  <c r="BK267" i="27"/>
  <c r="BK427" i="27"/>
  <c r="BK183" i="27"/>
  <c r="BK137" i="27"/>
  <c r="J305" i="27"/>
  <c r="BK386" i="27"/>
  <c r="J176" i="28"/>
  <c r="J223" i="28"/>
  <c r="BK227" i="28"/>
  <c r="J200" i="28"/>
  <c r="BK200" i="28"/>
  <c r="J221" i="29"/>
  <c r="BK415" i="29"/>
  <c r="BK371" i="29"/>
  <c r="BK171" i="29"/>
  <c r="BK141" i="29"/>
  <c r="J384" i="29"/>
  <c r="J421" i="29"/>
  <c r="BK120" i="30"/>
  <c r="J117" i="30"/>
  <c r="J128" i="31"/>
  <c r="BK130" i="31"/>
  <c r="J112" i="33"/>
  <c r="BK166" i="34"/>
  <c r="J155" i="34"/>
  <c r="BK104" i="35"/>
  <c r="BK194" i="35"/>
  <c r="BK121" i="36"/>
  <c r="J125" i="37"/>
  <c r="BK108" i="39"/>
  <c r="J245" i="40"/>
  <c r="BK309" i="40"/>
  <c r="BK282" i="40"/>
  <c r="BK292" i="40"/>
  <c r="BK112" i="40"/>
  <c r="J114" i="41"/>
  <c r="BK174" i="41"/>
  <c r="J162" i="43"/>
  <c r="BK352" i="44"/>
  <c r="BK295" i="44"/>
  <c r="BK104" i="44"/>
  <c r="BK255" i="44"/>
  <c r="J133" i="44"/>
  <c r="BK372" i="44"/>
  <c r="BK324" i="45"/>
  <c r="BK279" i="45"/>
  <c r="BK188" i="45"/>
  <c r="BK370" i="45"/>
  <c r="J334" i="45"/>
  <c r="J123" i="45"/>
  <c r="J356" i="45"/>
  <c r="J206" i="46"/>
  <c r="BK400" i="46"/>
  <c r="BK256" i="46"/>
  <c r="J213" i="46"/>
  <c r="BK194" i="46"/>
  <c r="J315" i="46"/>
  <c r="BK430" i="46"/>
  <c r="J154" i="46"/>
  <c r="J116" i="48"/>
  <c r="J119" i="49"/>
  <c r="J173" i="50"/>
  <c r="J99" i="52"/>
  <c r="J107" i="54"/>
  <c r="J271" i="56"/>
  <c r="BK263" i="56"/>
  <c r="J265" i="56"/>
  <c r="J239" i="56"/>
  <c r="J98" i="56"/>
  <c r="J114" i="57"/>
  <c r="BK144" i="58"/>
  <c r="BK121" i="59"/>
  <c r="J208" i="59"/>
  <c r="J143" i="59"/>
  <c r="J181" i="59"/>
  <c r="BK92" i="60"/>
  <c r="J164" i="61"/>
  <c r="BK97" i="61"/>
  <c r="BK142" i="62"/>
  <c r="J128" i="63"/>
  <c r="BK184" i="64"/>
  <c r="BK233" i="64"/>
  <c r="BK103" i="67"/>
  <c r="J91" i="70"/>
  <c r="BK226" i="2"/>
  <c r="J85" i="3"/>
  <c r="J117" i="4"/>
  <c r="J150" i="5"/>
  <c r="BK157" i="5"/>
  <c r="J284" i="5"/>
  <c r="BK197" i="7"/>
  <c r="J242" i="7"/>
  <c r="J207" i="8"/>
  <c r="J97" i="8"/>
  <c r="J186" i="9"/>
  <c r="BK114" i="11"/>
  <c r="BK102" i="11"/>
  <c r="BK183" i="12"/>
  <c r="J124" i="12"/>
  <c r="BK112" i="13"/>
  <c r="BK171" i="14"/>
  <c r="BK105" i="14"/>
  <c r="J161" i="15"/>
  <c r="BK318" i="16"/>
  <c r="BK198" i="16"/>
  <c r="BK428" i="16"/>
  <c r="J284" i="17"/>
  <c r="J389" i="17"/>
  <c r="BK1042" i="18"/>
  <c r="J498" i="18"/>
  <c r="BK1360" i="18"/>
  <c r="J1096" i="18"/>
  <c r="BK140" i="18"/>
  <c r="BK275" i="19"/>
  <c r="J149" i="19"/>
  <c r="BK163" i="21"/>
  <c r="BK599" i="21"/>
  <c r="J956" i="21"/>
  <c r="J204" i="22"/>
  <c r="BK145" i="22"/>
  <c r="J121" i="22"/>
  <c r="J252" i="23"/>
  <c r="J400" i="23"/>
  <c r="BK131" i="23"/>
  <c r="BK287" i="23"/>
  <c r="J115" i="23"/>
  <c r="BK338" i="23"/>
  <c r="J119" i="23"/>
  <c r="J193" i="23"/>
  <c r="J254" i="23"/>
  <c r="J162" i="23"/>
  <c r="J429" i="24"/>
  <c r="J780" i="24"/>
  <c r="J803" i="24"/>
  <c r="BK812" i="24"/>
  <c r="BK544" i="24"/>
  <c r="J272" i="24"/>
  <c r="J809" i="24"/>
  <c r="BK667" i="24"/>
  <c r="BK524" i="24"/>
  <c r="BK272" i="24"/>
  <c r="BK840" i="24"/>
  <c r="BK832" i="24"/>
  <c r="BK594" i="24"/>
  <c r="J386" i="24"/>
  <c r="BK889" i="25"/>
  <c r="J839" i="25"/>
  <c r="BK806" i="25"/>
  <c r="BK759" i="25"/>
  <c r="J713" i="25"/>
  <c r="J652" i="25"/>
  <c r="BK530" i="25"/>
  <c r="BK472" i="25"/>
  <c r="J407" i="25"/>
  <c r="BK388" i="25"/>
  <c r="J297" i="25"/>
  <c r="BK243" i="25"/>
  <c r="J199" i="25"/>
  <c r="J775" i="25"/>
  <c r="BK735" i="25"/>
  <c r="J606" i="25"/>
  <c r="J508" i="25"/>
  <c r="BK355" i="25"/>
  <c r="J273" i="25"/>
  <c r="J781" i="25"/>
  <c r="BK629" i="25"/>
  <c r="BK332" i="25"/>
  <c r="J789" i="25"/>
  <c r="J593" i="25"/>
  <c r="BK256" i="25"/>
  <c r="J687" i="25"/>
  <c r="BK500" i="25"/>
  <c r="J294" i="25"/>
  <c r="J863" i="25"/>
  <c r="BK570" i="25"/>
  <c r="J339" i="25"/>
  <c r="J847" i="25"/>
  <c r="BK501" i="25"/>
  <c r="J328" i="25"/>
  <c r="J910" i="25"/>
  <c r="J693" i="25"/>
  <c r="J389" i="25"/>
  <c r="BK163" i="25"/>
  <c r="J308" i="26"/>
  <c r="J258" i="26"/>
  <c r="BK312" i="26"/>
  <c r="J445" i="26"/>
  <c r="J138" i="26"/>
  <c r="J201" i="26"/>
  <c r="J525" i="27"/>
  <c r="J325" i="27"/>
  <c r="BK359" i="27"/>
  <c r="BK512" i="27"/>
  <c r="J121" i="27"/>
  <c r="J497" i="27"/>
  <c r="BK171" i="27"/>
  <c r="J286" i="27"/>
  <c r="BK349" i="27"/>
  <c r="J227" i="28"/>
  <c r="J121" i="28"/>
  <c r="J143" i="28"/>
  <c r="J231" i="29"/>
  <c r="BK273" i="29"/>
  <c r="BK106" i="29"/>
  <c r="J265" i="29"/>
  <c r="J219" i="29"/>
  <c r="BK340" i="29"/>
  <c r="BK124" i="30"/>
  <c r="BK144" i="30"/>
  <c r="BK165" i="31"/>
  <c r="J178" i="35"/>
  <c r="BK168" i="35"/>
  <c r="J141" i="36"/>
  <c r="BK113" i="36"/>
  <c r="BK134" i="37"/>
  <c r="J110" i="39"/>
  <c r="J307" i="40"/>
  <c r="J195" i="40"/>
  <c r="BK106" i="40"/>
  <c r="J258" i="40"/>
  <c r="J109" i="41"/>
  <c r="J141" i="41"/>
  <c r="BK120" i="42"/>
  <c r="BK116" i="43"/>
  <c r="BK356" i="44"/>
  <c r="BK368" i="44"/>
  <c r="BK146" i="44"/>
  <c r="BK129" i="44"/>
  <c r="J192" i="44"/>
  <c r="J237" i="45"/>
  <c r="BK127" i="45"/>
  <c r="J304" i="45"/>
  <c r="BK330" i="45"/>
  <c r="BK204" i="45"/>
  <c r="BK131" i="45"/>
  <c r="BK401" i="46"/>
  <c r="BK120" i="46"/>
  <c r="BK172" i="46"/>
  <c r="J202" i="46"/>
  <c r="BK192" i="46"/>
  <c r="J394" i="46"/>
  <c r="J431" i="46"/>
  <c r="BK189" i="46"/>
  <c r="J111" i="48"/>
  <c r="BK166" i="48"/>
  <c r="J198" i="49"/>
  <c r="BK168" i="50"/>
  <c r="BK100" i="53"/>
  <c r="BK109" i="55"/>
  <c r="BK137" i="56"/>
  <c r="BK190" i="56"/>
  <c r="J245" i="56"/>
  <c r="J201" i="56"/>
  <c r="BK101" i="57"/>
  <c r="BK142" i="61"/>
  <c r="J133" i="62"/>
  <c r="J137" i="63"/>
  <c r="J296" i="64"/>
  <c r="J219" i="64"/>
  <c r="BK100" i="67"/>
  <c r="J192" i="2"/>
  <c r="J147" i="2"/>
  <c r="AS122" i="1"/>
  <c r="J147" i="5"/>
  <c r="BK209" i="5"/>
  <c r="J320" i="5"/>
  <c r="J168" i="7"/>
  <c r="J178" i="7"/>
  <c r="BK121" i="7"/>
  <c r="BK168" i="8"/>
  <c r="BK156" i="8"/>
  <c r="BK116" i="9"/>
  <c r="BK99" i="9"/>
  <c r="BK128" i="11"/>
  <c r="BK203" i="12"/>
  <c r="BK218" i="12"/>
  <c r="BK133" i="13"/>
  <c r="BK94" i="13"/>
  <c r="BK213" i="13"/>
  <c r="J110" i="13"/>
  <c r="BK135" i="13"/>
  <c r="BK180" i="13"/>
  <c r="J115" i="13"/>
  <c r="J164" i="13"/>
  <c r="BK230" i="13"/>
  <c r="BK172" i="13"/>
  <c r="BK136" i="14"/>
  <c r="J239" i="14"/>
  <c r="BK144" i="15"/>
  <c r="J408" i="16"/>
  <c r="J130" i="16"/>
  <c r="BK420" i="16"/>
  <c r="J214" i="17"/>
  <c r="BK456" i="17"/>
  <c r="J570" i="18"/>
  <c r="J977" i="18"/>
  <c r="BK116" i="18"/>
  <c r="J1069" i="18"/>
  <c r="BK531" i="18"/>
  <c r="J694" i="18"/>
  <c r="J176" i="19"/>
  <c r="BK117" i="19"/>
  <c r="BK123" i="20"/>
  <c r="BK169" i="21"/>
  <c r="J147" i="21"/>
  <c r="BK107" i="21"/>
  <c r="J463" i="22"/>
  <c r="J302" i="22"/>
  <c r="J344" i="23"/>
  <c r="BK214" i="23"/>
  <c r="J375" i="23"/>
  <c r="J213" i="23"/>
  <c r="J269" i="23"/>
  <c r="J187" i="23"/>
  <c r="BK341" i="23"/>
  <c r="BK230" i="23"/>
  <c r="BK392" i="23"/>
  <c r="BK242" i="23"/>
  <c r="BK138" i="23"/>
  <c r="BK259" i="23"/>
  <c r="BK294" i="23"/>
  <c r="BK153" i="23"/>
  <c r="BK523" i="24"/>
  <c r="BK458" i="24"/>
  <c r="BK168" i="24"/>
  <c r="J308" i="24"/>
  <c r="BK563" i="24"/>
  <c r="J671" i="24"/>
  <c r="J232" i="24"/>
  <c r="BK555" i="24"/>
  <c r="J834" i="24"/>
  <c r="J123" i="24"/>
  <c r="BK773" i="25"/>
  <c r="J566" i="25"/>
  <c r="J397" i="25"/>
  <c r="J212" i="25"/>
  <c r="J720" i="25"/>
  <c r="J559" i="25"/>
  <c r="J365" i="25"/>
  <c r="BK192" i="25"/>
  <c r="J645" i="25"/>
  <c r="J476" i="25"/>
  <c r="BK335" i="25"/>
  <c r="J855" i="25"/>
  <c r="BK617" i="25"/>
  <c r="BK471" i="25"/>
  <c r="J298" i="25"/>
  <c r="J828" i="25"/>
  <c r="BK591" i="25"/>
  <c r="BK435" i="25"/>
  <c r="J190" i="25"/>
  <c r="BK616" i="25"/>
  <c r="BK383" i="25"/>
  <c r="BK246" i="25"/>
  <c r="BK819" i="25"/>
  <c r="J668" i="25"/>
  <c r="BK496" i="25"/>
  <c r="J394" i="25"/>
  <c r="BK278" i="25"/>
  <c r="BK915" i="25"/>
  <c r="J788" i="25"/>
  <c r="J511" i="25"/>
  <c r="J183" i="25"/>
  <c r="BK121" i="26"/>
  <c r="BK364" i="26"/>
  <c r="J430" i="26"/>
  <c r="J401" i="26"/>
  <c r="BK134" i="26"/>
  <c r="BK278" i="26"/>
  <c r="J403" i="26"/>
  <c r="J148" i="26"/>
  <c r="BK502" i="27"/>
  <c r="J408" i="27"/>
  <c r="J463" i="27"/>
  <c r="J241" i="27"/>
  <c r="J347" i="27"/>
  <c r="BK125" i="27"/>
  <c r="J149" i="27"/>
  <c r="J278" i="27"/>
  <c r="J343" i="27"/>
  <c r="BK419" i="27"/>
  <c r="J230" i="28"/>
  <c r="J165" i="28"/>
  <c r="BK121" i="28"/>
  <c r="BK232" i="28"/>
  <c r="J246" i="28"/>
  <c r="J135" i="29"/>
  <c r="J115" i="29"/>
  <c r="BK281" i="29"/>
  <c r="J304" i="29"/>
  <c r="J344" i="29"/>
  <c r="BK322" i="29"/>
  <c r="BK248" i="29"/>
  <c r="BK339" i="29"/>
  <c r="J98" i="30"/>
  <c r="BK113" i="30"/>
  <c r="BK167" i="31"/>
  <c r="BK104" i="31"/>
  <c r="BK123" i="33"/>
  <c r="BK173" i="34"/>
  <c r="J166" i="34"/>
  <c r="BK97" i="35"/>
  <c r="J158" i="35"/>
  <c r="J127" i="36"/>
  <c r="J130" i="36"/>
  <c r="J109" i="37"/>
  <c r="J115" i="38"/>
  <c r="J125" i="39"/>
  <c r="J227" i="40"/>
  <c r="J146" i="40"/>
  <c r="BK168" i="40"/>
  <c r="J263" i="40"/>
  <c r="BK166" i="40"/>
  <c r="J127" i="41"/>
  <c r="BK142" i="41"/>
  <c r="BK107" i="41"/>
  <c r="BK118" i="42"/>
  <c r="BK120" i="43"/>
  <c r="BK278" i="44"/>
  <c r="BK322" i="44"/>
  <c r="BK354" i="44"/>
  <c r="BK348" i="44"/>
  <c r="BK175" i="44"/>
  <c r="J250" i="44"/>
  <c r="J118" i="44"/>
  <c r="J257" i="44"/>
  <c r="BK336" i="44"/>
  <c r="J383" i="45"/>
  <c r="BK362" i="45"/>
  <c r="BK269" i="45"/>
  <c r="BK249" i="45"/>
  <c r="J275" i="45"/>
  <c r="J395" i="45"/>
  <c r="BK403" i="45"/>
  <c r="BK410" i="46"/>
  <c r="J400" i="46"/>
  <c r="J406" i="46"/>
  <c r="J358" i="46"/>
  <c r="BK274" i="46"/>
  <c r="BK250" i="46"/>
  <c r="J244" i="46"/>
  <c r="J373" i="46"/>
  <c r="BK120" i="47"/>
  <c r="J145" i="48"/>
  <c r="J172" i="49"/>
  <c r="J197" i="50"/>
  <c r="BK129" i="50"/>
  <c r="BK144" i="52"/>
  <c r="J105" i="54"/>
  <c r="J221" i="56"/>
  <c r="J185" i="56"/>
  <c r="J187" i="56"/>
  <c r="BK214" i="56"/>
  <c r="BK195" i="56"/>
  <c r="BK116" i="57"/>
  <c r="J125" i="58"/>
  <c r="J214" i="59"/>
  <c r="J241" i="59"/>
  <c r="BK158" i="59"/>
  <c r="J169" i="59"/>
  <c r="BK182" i="59"/>
  <c r="BK243" i="61"/>
  <c r="J142" i="61"/>
  <c r="BK164" i="61"/>
  <c r="BK100" i="62"/>
  <c r="J137" i="62"/>
  <c r="BK109" i="63"/>
  <c r="BK215" i="64"/>
  <c r="BK164" i="64"/>
  <c r="BK100" i="69"/>
  <c r="J103" i="2"/>
  <c r="J153" i="2"/>
  <c r="BK100" i="4"/>
  <c r="J307" i="5"/>
  <c r="BK318" i="5"/>
  <c r="BK326" i="5"/>
  <c r="BK87" i="7"/>
  <c r="J136" i="7"/>
  <c r="BK142" i="7"/>
  <c r="J173" i="8"/>
  <c r="J205" i="8"/>
  <c r="BK114" i="8"/>
  <c r="J122" i="13"/>
  <c r="J221" i="13"/>
  <c r="BK232" i="13"/>
  <c r="J113" i="13"/>
  <c r="J152" i="13"/>
  <c r="J168" i="13"/>
  <c r="J203" i="13"/>
  <c r="J191" i="14"/>
  <c r="BK118" i="14"/>
  <c r="BK113" i="14"/>
  <c r="J101" i="15"/>
  <c r="J363" i="16"/>
  <c r="BK381" i="16"/>
  <c r="J318" i="16"/>
  <c r="J340" i="17"/>
  <c r="J454" i="17"/>
  <c r="J1067" i="18"/>
  <c r="J222" i="18"/>
  <c r="BK1377" i="18"/>
  <c r="BK1063" i="18"/>
  <c r="BK870" i="18"/>
  <c r="BK1058" i="18"/>
  <c r="BK172" i="19"/>
  <c r="BK104" i="19"/>
  <c r="J710" i="21"/>
  <c r="J417" i="21"/>
  <c r="J507" i="21"/>
  <c r="J520" i="21"/>
  <c r="J421" i="21"/>
  <c r="BK399" i="22"/>
  <c r="BK340" i="22"/>
  <c r="BK311" i="23"/>
  <c r="J140" i="23"/>
  <c r="BK216" i="23"/>
  <c r="BK331" i="23"/>
  <c r="BK226" i="23"/>
  <c r="J373" i="23"/>
  <c r="BK251" i="23"/>
  <c r="BK372" i="23"/>
  <c r="BK217" i="23"/>
  <c r="J366" i="23"/>
  <c r="J328" i="23"/>
  <c r="BK161" i="23"/>
  <c r="J116" i="24"/>
  <c r="BK767" i="24"/>
  <c r="BK256" i="24"/>
  <c r="J439" i="24"/>
  <c r="BK598" i="24"/>
  <c r="BK602" i="24"/>
  <c r="J767" i="24"/>
  <c r="J172" i="24"/>
  <c r="J185" i="24"/>
  <c r="BK801" i="25"/>
  <c r="J576" i="25"/>
  <c r="J360" i="25"/>
  <c r="BK175" i="25"/>
  <c r="BK650" i="25"/>
  <c r="BK406" i="25"/>
  <c r="BK260" i="25"/>
  <c r="BK785" i="25"/>
  <c r="BK568" i="25"/>
  <c r="J377" i="25"/>
  <c r="BK891" i="25"/>
  <c r="BK748" i="25"/>
  <c r="BK573" i="25"/>
  <c r="J426" i="25"/>
  <c r="BK231" i="25"/>
  <c r="BK705" i="25"/>
  <c r="J525" i="25"/>
  <c r="BK351" i="25"/>
  <c r="J217" i="25"/>
  <c r="J710" i="25"/>
  <c r="BK533" i="25"/>
  <c r="BK344" i="25"/>
  <c r="J192" i="25"/>
  <c r="J791" i="25"/>
  <c r="J629" i="25"/>
  <c r="J491" i="25"/>
  <c r="J316" i="25"/>
  <c r="BK199" i="25"/>
  <c r="J849" i="25"/>
  <c r="J675" i="25"/>
  <c r="BK431" i="25"/>
  <c r="J257" i="25"/>
  <c r="BK292" i="26"/>
  <c r="BK113" i="26"/>
  <c r="J350" i="26"/>
  <c r="J272" i="26"/>
  <c r="BK344" i="26"/>
  <c r="J145" i="26"/>
  <c r="J284" i="26"/>
  <c r="BK244" i="26"/>
  <c r="BK123" i="26"/>
  <c r="BK286" i="27"/>
  <c r="BK449" i="27"/>
  <c r="BK521" i="27"/>
  <c r="BK515" i="27"/>
  <c r="BK297" i="27"/>
  <c r="J321" i="27"/>
  <c r="J523" i="27"/>
  <c r="BK274" i="27"/>
  <c r="BK209" i="27"/>
  <c r="BK433" i="27"/>
  <c r="BK179" i="28"/>
  <c r="BK173" i="28"/>
  <c r="BK149" i="28"/>
  <c r="BK251" i="28"/>
  <c r="BK145" i="29"/>
  <c r="BK399" i="29"/>
  <c r="J393" i="29"/>
  <c r="BK177" i="29"/>
  <c r="J327" i="29"/>
  <c r="J387" i="29"/>
  <c r="J382" i="29"/>
  <c r="J414" i="29"/>
  <c r="BK137" i="30"/>
  <c r="J150" i="30"/>
  <c r="BK150" i="30"/>
  <c r="J117" i="31"/>
  <c r="J96" i="32"/>
  <c r="J119" i="33"/>
  <c r="BK118" i="33"/>
  <c r="BK156" i="34"/>
  <c r="J158" i="34"/>
  <c r="BK126" i="35"/>
  <c r="J182" i="35"/>
  <c r="BK99" i="35"/>
  <c r="J153" i="36"/>
  <c r="BK115" i="37"/>
  <c r="BK106" i="38"/>
  <c r="BK276" i="40"/>
  <c r="BK141" i="40"/>
  <c r="BK307" i="40"/>
  <c r="BK173" i="40"/>
  <c r="BK275" i="40"/>
  <c r="J187" i="40"/>
  <c r="J104" i="41"/>
  <c r="BK115" i="41"/>
  <c r="J131" i="41"/>
  <c r="BK116" i="42"/>
  <c r="BK122" i="43"/>
  <c r="J312" i="44"/>
  <c r="BK312" i="44"/>
  <c r="J382" i="46"/>
  <c r="BK109" i="47"/>
  <c r="BK136" i="48"/>
  <c r="BK165" i="49"/>
  <c r="J175" i="50"/>
  <c r="J106" i="50"/>
  <c r="J132" i="52"/>
  <c r="J106" i="54"/>
  <c r="J280" i="56"/>
  <c r="BK224" i="56"/>
  <c r="BK143" i="56"/>
  <c r="J102" i="56"/>
  <c r="J282" i="56"/>
  <c r="J202" i="56"/>
  <c r="J104" i="57"/>
  <c r="BK135" i="58"/>
  <c r="BK108" i="58"/>
  <c r="BK127" i="59"/>
  <c r="J163" i="59"/>
  <c r="J220" i="59"/>
  <c r="J186" i="59"/>
  <c r="J149" i="59"/>
  <c r="BK109" i="61"/>
  <c r="BK95" i="61"/>
  <c r="BK266" i="61"/>
  <c r="J125" i="61"/>
  <c r="BK196" i="61"/>
  <c r="BK131" i="61"/>
  <c r="J101" i="62"/>
  <c r="BK115" i="63"/>
  <c r="BK154" i="64"/>
  <c r="BK134" i="65"/>
  <c r="BK99" i="68"/>
  <c r="BK142" i="2"/>
  <c r="J163" i="2"/>
  <c r="BK90" i="3"/>
  <c r="BK224" i="5"/>
  <c r="BK127" i="5"/>
  <c r="J189" i="5"/>
  <c r="J260" i="5"/>
  <c r="J226" i="7"/>
  <c r="BK131" i="9"/>
  <c r="BK119" i="11"/>
  <c r="J167" i="12"/>
  <c r="BK122" i="12"/>
  <c r="BK229" i="13"/>
  <c r="J175" i="14"/>
  <c r="BK230" i="14"/>
  <c r="BK101" i="15"/>
  <c r="BK148" i="16"/>
  <c r="BK265" i="16"/>
  <c r="J138" i="17"/>
  <c r="J177" i="17"/>
  <c r="J1062" i="18"/>
  <c r="BK1333" i="18"/>
  <c r="BK771" i="18"/>
  <c r="J346" i="19"/>
  <c r="BK358" i="19"/>
  <c r="J291" i="21"/>
  <c r="BK693" i="21"/>
  <c r="J405" i="21"/>
  <c r="J746" i="21"/>
  <c r="BK215" i="22"/>
  <c r="BK417" i="22"/>
  <c r="J322" i="23"/>
  <c r="J249" i="23"/>
  <c r="J386" i="23"/>
  <c r="BK340" i="23"/>
  <c r="J124" i="23"/>
  <c r="BK284" i="23"/>
  <c r="J306" i="23"/>
  <c r="BK114" i="23"/>
  <c r="BK202" i="23"/>
  <c r="BK233" i="23"/>
  <c r="BK814" i="24"/>
  <c r="BK757" i="24"/>
  <c r="J830" i="24"/>
  <c r="J238" i="24"/>
  <c r="BK429" i="24"/>
  <c r="J278" i="24"/>
  <c r="J763" i="24"/>
  <c r="BK123" i="24"/>
  <c r="J502" i="24"/>
  <c r="J756" i="25"/>
  <c r="BK532" i="25"/>
  <c r="J331" i="25"/>
  <c r="BK898" i="25"/>
  <c r="BK216" i="28"/>
  <c r="BK226" i="28"/>
  <c r="J156" i="28"/>
  <c r="BK184" i="28"/>
  <c r="BK192" i="28"/>
  <c r="BK129" i="28"/>
  <c r="BK161" i="29"/>
  <c r="J217" i="29"/>
  <c r="BK341" i="29"/>
  <c r="J295" i="29"/>
  <c r="J191" i="29"/>
  <c r="BK279" i="29"/>
  <c r="J153" i="30"/>
  <c r="BK121" i="31"/>
  <c r="BK125" i="33"/>
  <c r="BK164" i="34"/>
  <c r="BK135" i="34"/>
  <c r="J146" i="35"/>
  <c r="J154" i="35"/>
  <c r="BK119" i="36"/>
  <c r="BK113" i="37"/>
  <c r="J112" i="39"/>
  <c r="J112" i="40"/>
  <c r="BK221" i="40"/>
  <c r="J214" i="40"/>
  <c r="J260" i="40"/>
  <c r="J171" i="41"/>
  <c r="BK133" i="41"/>
  <c r="BK117" i="41"/>
  <c r="J128" i="43"/>
  <c r="J322" i="44"/>
  <c r="J177" i="44"/>
  <c r="J302" i="44"/>
  <c r="J370" i="44"/>
  <c r="J175" i="44"/>
  <c r="J261" i="44"/>
  <c r="J119" i="45"/>
  <c r="BK229" i="45"/>
  <c r="BK243" i="45"/>
  <c r="BK227" i="45"/>
  <c r="J176" i="45"/>
  <c r="J157" i="45"/>
  <c r="BK368" i="46"/>
  <c r="J383" i="46"/>
  <c r="J399" i="46"/>
  <c r="BK319" i="46"/>
  <c r="BK166" i="46"/>
  <c r="BK427" i="46"/>
  <c r="J245" i="48"/>
  <c r="BK127" i="48"/>
  <c r="BK99" i="49"/>
  <c r="J236" i="50"/>
  <c r="BK119" i="52"/>
  <c r="J118" i="55"/>
  <c r="J269" i="56"/>
  <c r="J174" i="56"/>
  <c r="BK282" i="56"/>
  <c r="BK167" i="56"/>
  <c r="J128" i="57"/>
  <c r="BK134" i="58"/>
  <c r="BK143" i="59"/>
  <c r="BK154" i="59"/>
  <c r="J187" i="59"/>
  <c r="J199" i="59"/>
  <c r="J166" i="61"/>
  <c r="BK167" i="61"/>
  <c r="J157" i="61"/>
  <c r="J102" i="63"/>
  <c r="BK266" i="64"/>
  <c r="J140" i="65"/>
  <c r="J137" i="2"/>
  <c r="BK123" i="3"/>
  <c r="BK335" i="5"/>
  <c r="BK245" i="5"/>
  <c r="J264" i="5"/>
  <c r="BK178" i="7"/>
  <c r="BK94" i="7"/>
  <c r="J197" i="7"/>
  <c r="J145" i="8"/>
  <c r="BK98" i="8"/>
  <c r="J166" i="9"/>
  <c r="BK213" i="9"/>
  <c r="J125" i="11"/>
  <c r="J153" i="12"/>
  <c r="BK148" i="13"/>
  <c r="BK195" i="14"/>
  <c r="J148" i="14"/>
  <c r="J144" i="15"/>
  <c r="BK166" i="16"/>
  <c r="J381" i="16"/>
  <c r="BK254" i="17"/>
  <c r="BK444" i="17"/>
  <c r="J1212" i="18"/>
  <c r="BK264" i="18"/>
  <c r="BK1338" i="18"/>
  <c r="J264" i="18"/>
  <c r="J339" i="18"/>
  <c r="J1056" i="18"/>
  <c r="J252" i="19"/>
  <c r="J254" i="19"/>
  <c r="BK269" i="19"/>
  <c r="BK345" i="21"/>
  <c r="J772" i="21"/>
  <c r="J417" i="22"/>
  <c r="J114" i="22"/>
  <c r="BK230" i="22"/>
  <c r="BK186" i="22"/>
  <c r="J189" i="23"/>
  <c r="J275" i="23"/>
  <c r="BK342" i="23"/>
  <c r="J219" i="23"/>
  <c r="J394" i="23"/>
  <c r="BK254" i="23"/>
  <c r="J340" i="23"/>
  <c r="J401" i="23"/>
  <c r="BK237" i="23"/>
  <c r="BK243" i="23"/>
  <c r="J594" i="24"/>
  <c r="J202" i="24"/>
  <c r="J260" i="24"/>
  <c r="J394" i="24"/>
  <c r="BK428" i="24"/>
  <c r="BK135" i="24"/>
  <c r="BK838" i="24"/>
  <c r="BK641" i="25"/>
  <c r="BK381" i="25"/>
  <c r="BK855" i="25"/>
  <c r="BK809" i="25"/>
  <c r="BK648" i="25"/>
  <c r="BK379" i="25"/>
  <c r="BK197" i="25"/>
  <c r="J714" i="25"/>
  <c r="J465" i="25"/>
  <c r="BK165" i="25"/>
  <c r="J708" i="25"/>
  <c r="J504" i="25"/>
  <c r="J300" i="25"/>
  <c r="J662" i="25"/>
  <c r="J419" i="25"/>
  <c r="J184" i="25"/>
  <c r="J640" i="25"/>
  <c r="BK361" i="25"/>
  <c r="J174" i="25"/>
  <c r="BK623" i="25"/>
  <c r="J420" i="25"/>
  <c r="BK219" i="25"/>
  <c r="J880" i="25"/>
  <c r="J342" i="26"/>
  <c r="J123" i="26"/>
  <c r="BK112" i="26"/>
  <c r="BK170" i="26"/>
  <c r="J383" i="26"/>
  <c r="J313" i="27"/>
  <c r="J417" i="27"/>
  <c r="J393" i="27"/>
  <c r="BK520" i="27"/>
  <c r="BK191" i="27"/>
  <c r="J374" i="29"/>
  <c r="BK383" i="29"/>
  <c r="BK115" i="29"/>
  <c r="J350" i="29"/>
  <c r="BK247" i="29"/>
  <c r="BK426" i="29"/>
  <c r="J108" i="30"/>
  <c r="J96" i="30"/>
  <c r="J163" i="31"/>
  <c r="J115" i="34"/>
  <c r="J117" i="34"/>
  <c r="J116" i="35"/>
  <c r="BK162" i="35"/>
  <c r="J144" i="36"/>
  <c r="BK121" i="37"/>
  <c r="BK124" i="39"/>
  <c r="BK295" i="40"/>
  <c r="BK147" i="40"/>
  <c r="J139" i="40"/>
  <c r="J120" i="40"/>
  <c r="BK155" i="41"/>
  <c r="BK94" i="42"/>
  <c r="J145" i="43"/>
  <c r="J110" i="43"/>
  <c r="J106" i="44"/>
  <c r="BK326" i="44"/>
  <c r="J201" i="44"/>
  <c r="J209" i="44"/>
  <c r="BK180" i="44"/>
  <c r="J113" i="45"/>
  <c r="J360" i="45"/>
  <c r="J324" i="45"/>
  <c r="J257" i="45"/>
  <c r="J376" i="45"/>
  <c r="J116" i="46"/>
  <c r="J366" i="46"/>
  <c r="BK158" i="46"/>
  <c r="J360" i="46"/>
  <c r="J224" i="46"/>
  <c r="BK140" i="46"/>
  <c r="BK239" i="46"/>
  <c r="BK151" i="48"/>
  <c r="BK257" i="48"/>
  <c r="BK255" i="50"/>
  <c r="J120" i="50"/>
  <c r="BK109" i="54"/>
  <c r="J115" i="55"/>
  <c r="J116" i="56"/>
  <c r="J233" i="56"/>
  <c r="BK216" i="56"/>
  <c r="J179" i="56"/>
  <c r="J133" i="58"/>
  <c r="J99" i="58"/>
  <c r="BK153" i="59"/>
  <c r="BK215" i="59"/>
  <c r="J210" i="59"/>
  <c r="BK195" i="59"/>
  <c r="BK220" i="61"/>
  <c r="BK101" i="62"/>
  <c r="J109" i="63"/>
  <c r="J111" i="64"/>
  <c r="BK219" i="64"/>
  <c r="J103" i="67"/>
  <c r="J176" i="2"/>
  <c r="BK163" i="2"/>
  <c r="J127" i="4"/>
  <c r="BK137" i="5"/>
  <c r="J298" i="5"/>
  <c r="J144" i="5"/>
  <c r="BK129" i="7"/>
  <c r="BK173" i="7"/>
  <c r="J115" i="8"/>
  <c r="J182" i="8"/>
  <c r="BK153" i="8"/>
  <c r="J114" i="9"/>
  <c r="J118" i="11"/>
  <c r="J155" i="12"/>
  <c r="J184" i="13"/>
  <c r="BK233" i="14"/>
  <c r="BK183" i="14"/>
  <c r="BK133" i="15"/>
  <c r="J101" i="16"/>
  <c r="BK361" i="16"/>
  <c r="BK408" i="17"/>
  <c r="BK449" i="17"/>
  <c r="BK1266" i="18"/>
  <c r="BK250" i="18"/>
  <c r="BK1276" i="18"/>
  <c r="J1180" i="18"/>
  <c r="J1030" i="18"/>
  <c r="J235" i="19"/>
  <c r="J120" i="19"/>
  <c r="J137" i="20"/>
  <c r="J584" i="21"/>
  <c r="BK410" i="21"/>
  <c r="BK663" i="21"/>
  <c r="J383" i="22"/>
  <c r="BK256" i="22"/>
  <c r="J365" i="23"/>
  <c r="BK125" i="23"/>
  <c r="BK218" i="23"/>
  <c r="BK337" i="23"/>
  <c r="J229" i="23"/>
  <c r="J383" i="23"/>
  <c r="J273" i="23"/>
  <c r="BK381" i="23"/>
  <c r="J198" i="23"/>
  <c r="J355" i="23"/>
  <c r="BK118" i="23"/>
  <c r="J235" i="23"/>
  <c r="BK107" i="23"/>
  <c r="J314" i="24"/>
  <c r="BK386" i="24"/>
  <c r="BK409" i="24"/>
  <c r="J540" i="24"/>
  <c r="BK735" i="24"/>
  <c r="BK439" i="24"/>
  <c r="J551" i="24"/>
  <c r="J757" i="24"/>
  <c r="J444" i="24"/>
  <c r="J701" i="24"/>
  <c r="J869" i="25"/>
  <c r="J718" i="25"/>
  <c r="J493" i="25"/>
  <c r="J244" i="25"/>
  <c r="BK739" i="25"/>
  <c r="J521" i="25"/>
  <c r="BK237" i="25"/>
  <c r="BK633" i="25"/>
  <c r="J445" i="25"/>
  <c r="BK166" i="25"/>
  <c r="BK679" i="25"/>
  <c r="J481" i="25"/>
  <c r="BK250" i="25"/>
  <c r="BK656" i="25"/>
  <c r="BK463" i="25"/>
  <c r="BK234" i="25"/>
  <c r="BK686" i="25"/>
  <c r="J454" i="25"/>
  <c r="J177" i="25"/>
  <c r="BK552" i="25"/>
  <c r="J378" i="25"/>
  <c r="J928" i="25"/>
  <c r="BK742" i="25"/>
  <c r="J323" i="25"/>
  <c r="J176" i="26"/>
  <c r="J354" i="26"/>
  <c r="BK250" i="26"/>
  <c r="BK189" i="26"/>
  <c r="BK403" i="26"/>
  <c r="J397" i="26"/>
  <c r="J336" i="26"/>
  <c r="BK345" i="27"/>
  <c r="BK445" i="27"/>
  <c r="J373" i="27"/>
  <c r="J477" i="27"/>
  <c r="J522" i="27"/>
  <c r="J225" i="27"/>
  <c r="BK361" i="27"/>
  <c r="BK477" i="27"/>
  <c r="BK131" i="27"/>
  <c r="BK231" i="28"/>
  <c r="BK187" i="28"/>
  <c r="J144" i="28"/>
  <c r="J126" i="28"/>
  <c r="BK195" i="28"/>
  <c r="BK130" i="28"/>
  <c r="J198" i="28"/>
  <c r="BK131" i="28"/>
  <c r="J397" i="29"/>
  <c r="J391" i="29"/>
  <c r="J332" i="29"/>
  <c r="J124" i="29"/>
  <c r="J153" i="29"/>
  <c r="BK354" i="29"/>
  <c r="J417" i="29"/>
  <c r="BK122" i="30"/>
  <c r="BK157" i="30"/>
  <c r="J161" i="31"/>
  <c r="J102" i="33"/>
  <c r="BK177" i="34"/>
  <c r="BK119" i="34"/>
  <c r="J122" i="35"/>
  <c r="J192" i="35"/>
  <c r="BK151" i="36"/>
  <c r="BK101" i="37"/>
  <c r="BK114" i="39"/>
  <c r="J256" i="40"/>
  <c r="BK293" i="40"/>
  <c r="J145" i="40"/>
  <c r="J202" i="40"/>
  <c r="BK113" i="41"/>
  <c r="BK157" i="41"/>
  <c r="J116" i="41"/>
  <c r="BK99" i="43"/>
  <c r="J135" i="44"/>
  <c r="J380" i="44"/>
  <c r="J215" i="44"/>
  <c r="BK191" i="45"/>
  <c r="BK275" i="45"/>
  <c r="BK289" i="45"/>
  <c r="BK121" i="45"/>
  <c r="J350" i="45"/>
  <c r="J277" i="45"/>
  <c r="J234" i="46"/>
  <c r="BK196" i="46"/>
  <c r="BK267" i="46"/>
  <c r="J288" i="46"/>
  <c r="J260" i="46"/>
  <c r="J210" i="46"/>
  <c r="BK296" i="46"/>
  <c r="J166" i="48"/>
  <c r="J105" i="49"/>
  <c r="BK183" i="50"/>
  <c r="BK221" i="50"/>
  <c r="J110" i="54"/>
  <c r="BK218" i="56"/>
  <c r="J217" i="56"/>
  <c r="BK235" i="56"/>
  <c r="J88" i="57"/>
  <c r="BK107" i="57"/>
  <c r="J95" i="57"/>
  <c r="BK122" i="58"/>
  <c r="J123" i="58"/>
  <c r="J121" i="58"/>
  <c r="BK139" i="58"/>
  <c r="BK123" i="58"/>
  <c r="BK190" i="59"/>
  <c r="J159" i="59"/>
  <c r="BK115" i="59"/>
  <c r="BK201" i="59"/>
  <c r="BK107" i="59"/>
  <c r="BK183" i="59"/>
  <c r="BK237" i="59"/>
  <c r="BK197" i="59"/>
  <c r="J236" i="59"/>
  <c r="J184" i="59"/>
  <c r="J173" i="59"/>
  <c r="J171" i="59"/>
  <c r="BK162" i="61"/>
  <c r="BK214" i="61"/>
  <c r="BK127" i="62"/>
  <c r="BK135" i="62"/>
  <c r="J130" i="63"/>
  <c r="J297" i="64"/>
  <c r="BK295" i="64"/>
  <c r="BK120" i="65"/>
  <c r="BK91" i="70"/>
  <c r="J116" i="22"/>
  <c r="J258" i="23"/>
  <c r="BK115" i="23"/>
  <c r="BK258" i="23"/>
  <c r="BK384" i="23"/>
  <c r="J251" i="23"/>
  <c r="J113" i="23"/>
  <c r="BK308" i="23"/>
  <c r="BK112" i="23"/>
  <c r="J215" i="23"/>
  <c r="J244" i="23"/>
  <c r="J299" i="23"/>
  <c r="BK122" i="23"/>
  <c r="J128" i="24"/>
  <c r="BK787" i="24"/>
  <c r="BK657" i="24"/>
  <c r="BK177" i="24"/>
  <c r="BK284" i="24"/>
  <c r="BK260" i="24"/>
  <c r="J362" i="24"/>
  <c r="BK660" i="24"/>
  <c r="BK848" i="25"/>
  <c r="J625" i="25"/>
  <c r="J459" i="25"/>
  <c r="BK247" i="25"/>
  <c r="BK747" i="25"/>
  <c r="J555" i="25"/>
  <c r="BK356" i="25"/>
  <c r="J201" i="25"/>
  <c r="BK652" i="25"/>
  <c r="J469" i="25"/>
  <c r="J191" i="25"/>
  <c r="J651" i="25"/>
  <c r="BK484" i="25"/>
  <c r="BK284" i="25"/>
  <c r="BK886" i="25"/>
  <c r="BK653" i="25"/>
  <c r="BK448" i="25"/>
  <c r="BK240" i="25"/>
  <c r="J705" i="25"/>
  <c r="BK461" i="25"/>
  <c r="J182" i="25"/>
  <c r="J741" i="25"/>
  <c r="BK507" i="25"/>
  <c r="J353" i="25"/>
  <c r="BK925" i="25"/>
  <c r="BK883" i="25"/>
  <c r="BK622" i="25"/>
  <c r="J390" i="25"/>
  <c r="BK238" i="26"/>
  <c r="BK438" i="26"/>
  <c r="BK143" i="26"/>
  <c r="J310" i="26"/>
  <c r="BK336" i="26"/>
  <c r="BK208" i="26"/>
  <c r="J519" i="27"/>
  <c r="BK524" i="27"/>
  <c r="J187" i="27"/>
  <c r="BK525" i="27"/>
  <c r="BK231" i="27"/>
  <c r="BK325" i="27"/>
  <c r="BK423" i="27"/>
  <c r="BK108" i="27"/>
  <c r="BK240" i="28"/>
  <c r="BK180" i="28"/>
  <c r="BK186" i="28"/>
  <c r="BK246" i="28"/>
  <c r="BK169" i="28"/>
  <c r="J120" i="29"/>
  <c r="BK396" i="29"/>
  <c r="BK318" i="29"/>
  <c r="BK367" i="29"/>
  <c r="J241" i="29"/>
  <c r="BK291" i="29"/>
  <c r="J324" i="29"/>
  <c r="BK117" i="30"/>
  <c r="J131" i="30"/>
  <c r="BK161" i="31"/>
  <c r="BK105" i="33"/>
  <c r="J105" i="34"/>
  <c r="J102" i="35"/>
  <c r="J165" i="35"/>
  <c r="BK133" i="36"/>
  <c r="J119" i="36"/>
  <c r="J118" i="38"/>
  <c r="BK129" i="40"/>
  <c r="J278" i="40"/>
  <c r="BK246" i="40"/>
  <c r="J238" i="40"/>
  <c r="J132" i="41"/>
  <c r="BK154" i="41"/>
  <c r="J146" i="41"/>
  <c r="BK149" i="43"/>
  <c r="J336" i="44"/>
  <c r="BK161" i="44"/>
  <c r="J186" i="44"/>
  <c r="J240" i="44"/>
  <c r="BK190" i="44"/>
  <c r="BK180" i="45"/>
  <c r="BK155" i="45"/>
  <c r="J381" i="45"/>
  <c r="J202" i="45"/>
  <c r="BK202" i="45"/>
  <c r="BK251" i="45"/>
  <c r="BK421" i="46"/>
  <c r="J290" i="46"/>
  <c r="J319" i="46"/>
  <c r="BK393" i="46"/>
  <c r="J391" i="46"/>
  <c r="BK236" i="46"/>
  <c r="BK134" i="46"/>
  <c r="BK244" i="46"/>
  <c r="J214" i="48"/>
  <c r="J243" i="48"/>
  <c r="J191" i="50"/>
  <c r="BK191" i="50"/>
  <c r="J134" i="52"/>
  <c r="J112" i="54"/>
  <c r="BK247" i="56"/>
  <c r="J137" i="56"/>
  <c r="BK110" i="56"/>
  <c r="J210" i="56"/>
  <c r="BK106" i="57"/>
  <c r="J137" i="58"/>
  <c r="J116" i="58"/>
  <c r="J138" i="59"/>
  <c r="J98" i="59"/>
  <c r="J230" i="59"/>
  <c r="BK204" i="59"/>
  <c r="BK180" i="59"/>
  <c r="J222" i="61"/>
  <c r="BK150" i="61"/>
  <c r="BK137" i="62"/>
  <c r="J139" i="63"/>
  <c r="BK104" i="63"/>
  <c r="BK173" i="64"/>
  <c r="BK92" i="66"/>
  <c r="BK84" i="70"/>
  <c r="BK201" i="2"/>
  <c r="J151" i="4"/>
  <c r="J95" i="4"/>
  <c r="J155" i="5"/>
  <c r="BK287" i="5"/>
  <c r="F35" i="6"/>
  <c r="BB59" i="1"/>
  <c r="BK207" i="8"/>
  <c r="J158" i="8"/>
  <c r="BK175" i="8"/>
  <c r="J218" i="9"/>
  <c r="J176" i="9"/>
  <c r="BK140" i="11"/>
  <c r="J121" i="11"/>
  <c r="BK155" i="12"/>
  <c r="BK134" i="12"/>
  <c r="J106" i="13"/>
  <c r="BK124" i="14"/>
  <c r="J141" i="14"/>
  <c r="J105" i="14"/>
  <c r="J163" i="15"/>
  <c r="J404" i="16"/>
  <c r="BK379" i="16"/>
  <c r="J401" i="17"/>
  <c r="J396" i="17"/>
  <c r="J449" i="17"/>
  <c r="J1226" i="18"/>
  <c r="BK1024" i="18"/>
  <c r="BK1372" i="18"/>
  <c r="J1044" i="18"/>
  <c r="J670" i="18"/>
  <c r="BK243" i="18"/>
  <c r="J356" i="19"/>
  <c r="J693" i="21"/>
  <c r="BK710" i="21"/>
  <c r="BK276" i="21"/>
  <c r="J555" i="21"/>
  <c r="BK138" i="22"/>
  <c r="BK161" i="22"/>
  <c r="BK378" i="22"/>
  <c r="BK182" i="22"/>
  <c r="BK302" i="22"/>
  <c r="J330" i="23"/>
  <c r="J128" i="23"/>
  <c r="BK181" i="23"/>
  <c r="J310" i="23"/>
  <c r="J205" i="23"/>
  <c r="BK376" i="23"/>
  <c r="BK245" i="23"/>
  <c r="BK270" i="23"/>
  <c r="BK359" i="23"/>
  <c r="BK179" i="23"/>
  <c r="J260" i="23"/>
  <c r="J602" i="24"/>
  <c r="BK320" i="24"/>
  <c r="BK399" i="24"/>
  <c r="J536" i="24"/>
  <c r="J729" i="24"/>
  <c r="J661" i="25"/>
  <c r="BK203" i="25"/>
  <c r="BK721" i="25"/>
  <c r="J446" i="25"/>
  <c r="J198" i="25"/>
  <c r="BK722" i="25"/>
  <c r="BK518" i="25"/>
  <c r="BK282" i="25"/>
  <c r="J719" i="25"/>
  <c r="BK576" i="25"/>
  <c r="J384" i="25"/>
  <c r="J180" i="25"/>
  <c r="J605" i="25"/>
  <c r="BK408" i="25"/>
  <c r="J238" i="25"/>
  <c r="J665" i="25"/>
  <c r="BK390" i="25"/>
  <c r="J282" i="25"/>
  <c r="BK919" i="25"/>
  <c r="J805" i="25"/>
  <c r="BK581" i="25"/>
  <c r="BK190" i="25"/>
  <c r="J129" i="26"/>
  <c r="J338" i="26"/>
  <c r="BK434" i="26"/>
  <c r="J441" i="26"/>
  <c r="BK428" i="26"/>
  <c r="J432" i="26"/>
  <c r="BK333" i="27"/>
  <c r="J423" i="27"/>
  <c r="J489" i="27"/>
  <c r="J117" i="27"/>
  <c r="J217" i="27"/>
  <c r="BK298" i="27"/>
  <c r="J384" i="27"/>
  <c r="BK425" i="27"/>
  <c r="J137" i="27"/>
  <c r="J215" i="27"/>
  <c r="J171" i="28"/>
  <c r="BK213" i="28"/>
  <c r="J223" i="29"/>
  <c r="J126" i="29"/>
  <c r="BK159" i="29"/>
  <c r="BK197" i="29"/>
  <c r="J263" i="29"/>
  <c r="J110" i="29"/>
  <c r="J426" i="29"/>
  <c r="BK127" i="30"/>
  <c r="J138" i="30"/>
  <c r="BK146" i="34"/>
  <c r="BK131" i="35"/>
  <c r="BK171" i="35"/>
  <c r="J106" i="35"/>
  <c r="J113" i="36"/>
  <c r="BK109" i="37"/>
  <c r="J114" i="39"/>
  <c r="BK255" i="40"/>
  <c r="BK143" i="40"/>
  <c r="J242" i="40"/>
  <c r="J134" i="40"/>
  <c r="BK100" i="41"/>
  <c r="BK120" i="41"/>
  <c r="BK114" i="43"/>
  <c r="J364" i="44"/>
  <c r="BK306" i="44"/>
  <c r="BK211" i="44"/>
  <c r="BK197" i="44"/>
  <c r="J270" i="44"/>
  <c r="J186" i="45"/>
  <c r="BK160" i="45"/>
  <c r="J397" i="45"/>
  <c r="J160" i="45"/>
  <c r="J302" i="45"/>
  <c r="J370" i="45"/>
  <c r="BK346" i="46"/>
  <c r="J278" i="46"/>
  <c r="J332" i="46"/>
  <c r="BK340" i="46"/>
  <c r="J222" i="46"/>
  <c r="BK352" i="46"/>
  <c r="J427" i="46"/>
  <c r="J122" i="46"/>
  <c r="J180" i="49"/>
  <c r="J145" i="50"/>
  <c r="J116" i="50"/>
  <c r="J116" i="53"/>
  <c r="BK115" i="55"/>
  <c r="BK171" i="56"/>
  <c r="J151" i="56"/>
  <c r="BK245" i="56"/>
  <c r="BK194" i="56"/>
  <c r="BK145" i="56"/>
  <c r="J98" i="57"/>
  <c r="J130" i="58"/>
  <c r="BK103" i="58"/>
  <c r="BK107" i="58"/>
  <c r="BK121" i="58"/>
  <c r="BK120" i="58"/>
  <c r="J95" i="58"/>
  <c r="J122" i="58"/>
  <c r="BK179" i="59"/>
  <c r="J111" i="59"/>
  <c r="J99" i="59"/>
  <c r="J168" i="59"/>
  <c r="BK99" i="59"/>
  <c r="J167" i="59"/>
  <c r="J218" i="59"/>
  <c r="J109" i="59"/>
  <c r="J201" i="59"/>
  <c r="BK142" i="59"/>
  <c r="J195" i="59"/>
  <c r="J157" i="59"/>
  <c r="BK225" i="59"/>
  <c r="J177" i="59"/>
  <c r="BK138" i="59"/>
  <c r="J91" i="60"/>
  <c r="J135" i="61"/>
  <c r="BK173" i="61"/>
  <c r="J253" i="61"/>
  <c r="J146" i="61"/>
  <c r="BK104" i="61"/>
  <c r="J260" i="61"/>
  <c r="J243" i="61"/>
  <c r="BK222" i="61"/>
  <c r="J193" i="61"/>
  <c r="J162" i="61"/>
  <c r="J262" i="61"/>
  <c r="BK211" i="61"/>
  <c r="J137" i="61"/>
  <c r="BK174" i="61"/>
  <c r="J95" i="61"/>
  <c r="BK282" i="61"/>
  <c r="BK193" i="61"/>
  <c r="BK94" i="61"/>
  <c r="BK134" i="62"/>
  <c r="J140" i="62"/>
  <c r="J120" i="62"/>
  <c r="BK103" i="62"/>
  <c r="J121" i="63"/>
  <c r="BK123" i="63"/>
  <c r="BK119" i="63"/>
  <c r="J104" i="63"/>
  <c r="BK217" i="64"/>
  <c r="BK294" i="64"/>
  <c r="BK243" i="64"/>
  <c r="BK297" i="64"/>
  <c r="J131" i="65"/>
  <c r="J96" i="69"/>
  <c r="BK127" i="14"/>
  <c r="J127" i="14"/>
  <c r="J153" i="15"/>
  <c r="J156" i="15"/>
  <c r="BK339" i="16"/>
  <c r="BK368" i="16"/>
  <c r="BK342" i="16"/>
  <c r="J444" i="17"/>
  <c r="BK302" i="17"/>
  <c r="J456" i="17"/>
  <c r="BK323" i="18"/>
  <c r="J844" i="18"/>
  <c r="BK163" i="18"/>
  <c r="J1271" i="18"/>
  <c r="J725" i="18"/>
  <c r="J467" i="18"/>
  <c r="J274" i="19"/>
  <c r="BK294" i="19"/>
  <c r="J130" i="20"/>
  <c r="BK549" i="21"/>
  <c r="BK139" i="21"/>
  <c r="BK535" i="21"/>
  <c r="J608" i="21"/>
  <c r="BK427" i="22"/>
  <c r="J378" i="22"/>
  <c r="J679" i="25"/>
  <c r="BK544" i="25"/>
  <c r="BK394" i="25"/>
  <c r="J249" i="25"/>
  <c r="J850" i="25"/>
  <c r="BK683" i="25"/>
  <c r="J507" i="25"/>
  <c r="BK363" i="25"/>
  <c r="BK893" i="25"/>
  <c r="BK659" i="25"/>
  <c r="BK559" i="25"/>
  <c r="BK374" i="25"/>
  <c r="J280" i="25"/>
  <c r="J709" i="25"/>
  <c r="BK567" i="25"/>
  <c r="J319" i="25"/>
  <c r="BK210" i="25"/>
  <c r="BK691" i="25"/>
  <c r="J544" i="25"/>
  <c r="BK376" i="25"/>
  <c r="J166" i="25"/>
  <c r="J780" i="25"/>
  <c r="J619" i="25"/>
  <c r="BK434" i="25"/>
  <c r="BK338" i="25"/>
  <c r="J920" i="25"/>
  <c r="J758" i="25"/>
  <c r="J599" i="25"/>
  <c r="BK334" i="25"/>
  <c r="J185" i="25"/>
  <c r="J214" i="26"/>
  <c r="BK340" i="26"/>
  <c r="BK328" i="26"/>
  <c r="J360" i="26"/>
  <c r="BK445" i="26"/>
  <c r="BK338" i="26"/>
  <c r="J415" i="26"/>
  <c r="BK268" i="26"/>
  <c r="J399" i="26"/>
  <c r="BK487" i="27"/>
  <c r="J112" i="27"/>
  <c r="BK117" i="27"/>
  <c r="J255" i="27"/>
  <c r="J307" i="27"/>
  <c r="J110" i="27"/>
  <c r="BK327" i="27"/>
  <c r="J113" i="27"/>
  <c r="BK284" i="27"/>
  <c r="BK455" i="27"/>
  <c r="J153" i="27"/>
  <c r="J378" i="27"/>
  <c r="BK140" i="28"/>
  <c r="BK248" i="28"/>
  <c r="J117" i="28"/>
  <c r="BK245" i="28"/>
  <c r="BK123" i="28"/>
  <c r="BK239" i="28"/>
  <c r="BK356" i="29"/>
  <c r="BK229" i="29"/>
  <c r="J317" i="29"/>
  <c r="J155" i="29"/>
  <c r="J215" i="29"/>
  <c r="J339" i="29"/>
  <c r="J145" i="29"/>
  <c r="BK228" i="29"/>
  <c r="J403" i="29"/>
  <c r="J123" i="30"/>
  <c r="J157" i="30"/>
  <c r="J137" i="30"/>
  <c r="BK110" i="31"/>
  <c r="J101" i="31"/>
  <c r="J105" i="33"/>
  <c r="BK124" i="33"/>
  <c r="J152" i="34"/>
  <c r="J169" i="34"/>
  <c r="BK174" i="35"/>
  <c r="BK192" i="35"/>
  <c r="J170" i="35"/>
  <c r="J145" i="35"/>
  <c r="J134" i="36"/>
  <c r="J120" i="37"/>
  <c r="BK114" i="37"/>
  <c r="BK120" i="39"/>
  <c r="BK229" i="40"/>
  <c r="BK162" i="40"/>
  <c r="BK163" i="40"/>
  <c r="BK189" i="40"/>
  <c r="J217" i="40"/>
  <c r="J149" i="40"/>
  <c r="BK191" i="40"/>
  <c r="BK125" i="41"/>
  <c r="J106" i="41"/>
  <c r="J126" i="41"/>
  <c r="J158" i="43"/>
  <c r="J167" i="43"/>
  <c r="J304" i="44"/>
  <c r="J205" i="61"/>
  <c r="J107" i="61"/>
  <c r="J214" i="61"/>
  <c r="J122" i="62"/>
  <c r="J94" i="63"/>
  <c r="J231" i="64"/>
  <c r="J126" i="64"/>
  <c r="J105" i="65"/>
  <c r="BK89" i="70"/>
  <c r="J187" i="2"/>
  <c r="J132" i="2"/>
  <c r="J110" i="4"/>
  <c r="BK338" i="5"/>
  <c r="BK204" i="5"/>
  <c r="J302" i="5"/>
  <c r="J214" i="5"/>
  <c r="J119" i="7"/>
  <c r="J104" i="7"/>
  <c r="BK182" i="7"/>
  <c r="BK162" i="8"/>
  <c r="J98" i="8"/>
  <c r="BK161" i="9"/>
  <c r="BK144" i="11"/>
  <c r="BK96" i="11"/>
  <c r="BK102" i="12"/>
  <c r="J147" i="12"/>
  <c r="BK150" i="13"/>
  <c r="J118" i="13"/>
  <c r="J193" i="13"/>
  <c r="J144" i="13"/>
  <c r="J102" i="13"/>
  <c r="J117" i="13"/>
  <c r="J201" i="13"/>
  <c r="BK129" i="13"/>
  <c r="J172" i="13"/>
  <c r="J125" i="13"/>
  <c r="J213" i="13"/>
  <c r="BK227" i="14"/>
  <c r="J152" i="14"/>
  <c r="BK251" i="14"/>
  <c r="BK117" i="15"/>
  <c r="BK287" i="16"/>
  <c r="BK431" i="16"/>
  <c r="BK226" i="16"/>
  <c r="J374" i="17"/>
  <c r="BK1074" i="18"/>
  <c r="BK632" i="18"/>
  <c r="BK1261" i="18"/>
  <c r="BK1351" i="18"/>
  <c r="J584" i="18"/>
  <c r="J521" i="18"/>
  <c r="J323" i="18"/>
  <c r="BK209" i="19"/>
  <c r="J131" i="19"/>
  <c r="BK425" i="21"/>
  <c r="J138" i="21"/>
  <c r="J373" i="21"/>
  <c r="J282" i="21"/>
  <c r="J451" i="21"/>
  <c r="BK491" i="22"/>
  <c r="J281" i="22"/>
  <c r="J387" i="23"/>
  <c r="J234" i="23"/>
  <c r="BK307" i="23"/>
  <c r="BK121" i="23"/>
  <c r="BK330" i="23"/>
  <c r="BK240" i="23"/>
  <c r="BK134" i="23"/>
  <c r="BK312" i="23"/>
  <c r="BK104" i="23"/>
  <c r="BK156" i="23"/>
  <c r="J331" i="23"/>
  <c r="J136" i="23"/>
  <c r="BK203" i="23"/>
  <c r="BK701" i="24"/>
  <c r="BK755" i="24"/>
  <c r="J193" i="24"/>
  <c r="BK394" i="24"/>
  <c r="BK613" i="24"/>
  <c r="BK785" i="24"/>
  <c r="BK612" i="24"/>
  <c r="J753" i="24"/>
  <c r="BK845" i="24"/>
  <c r="J563" i="24"/>
  <c r="BK845" i="25"/>
  <c r="J677" i="25"/>
  <c r="J410" i="25"/>
  <c r="BK198" i="25"/>
  <c r="J656" i="25"/>
  <c r="J385" i="25"/>
  <c r="J253" i="25"/>
  <c r="BK778" i="25"/>
  <c r="BK582" i="25"/>
  <c r="BK398" i="25"/>
  <c r="J195" i="25"/>
  <c r="J641" i="25"/>
  <c r="BK487" i="25"/>
  <c r="BK329" i="25"/>
  <c r="BK208" i="25"/>
  <c r="BK677" i="25"/>
  <c r="J519" i="25"/>
  <c r="BK341" i="25"/>
  <c r="BK207" i="25"/>
  <c r="J678" i="25"/>
  <c r="BK499" i="25"/>
  <c r="J304" i="25"/>
  <c r="BK854" i="25"/>
  <c r="BK692" i="25"/>
  <c r="BK523" i="25"/>
  <c r="J382" i="25"/>
  <c r="BK229" i="25"/>
  <c r="J921" i="25"/>
  <c r="J827" i="25"/>
  <c r="J602" i="25"/>
  <c r="BK369" i="25"/>
  <c r="J234" i="26"/>
  <c r="J300" i="26"/>
  <c r="J262" i="26"/>
  <c r="BK258" i="26"/>
  <c r="BK230" i="26"/>
  <c r="J389" i="26"/>
  <c r="J206" i="26"/>
  <c r="BK195" i="26"/>
  <c r="BK120" i="26"/>
  <c r="BK223" i="27"/>
  <c r="BK290" i="27"/>
  <c r="J363" i="27"/>
  <c r="J521" i="27"/>
  <c r="J213" i="27"/>
  <c r="BK431" i="27"/>
  <c r="BK235" i="27"/>
  <c r="J365" i="27"/>
  <c r="BK211" i="27"/>
  <c r="J502" i="27"/>
  <c r="BK133" i="27"/>
  <c r="BK208" i="28"/>
  <c r="J185" i="28"/>
  <c r="BK202" i="28"/>
  <c r="J228" i="28"/>
  <c r="J205" i="28"/>
  <c r="BK400" i="29"/>
  <c r="J341" i="29"/>
  <c r="BK313" i="29"/>
  <c r="J328" i="29"/>
  <c r="BK99" i="29"/>
  <c r="J250" i="29"/>
  <c r="J272" i="29"/>
  <c r="J173" i="29"/>
  <c r="J365" i="29"/>
  <c r="BK101" i="30"/>
  <c r="BK118" i="30"/>
  <c r="BK119" i="31"/>
  <c r="J126" i="33"/>
  <c r="BK116" i="33"/>
  <c r="J141" i="34"/>
  <c r="J153" i="34"/>
  <c r="BK149" i="35"/>
  <c r="BK186" i="35"/>
  <c r="J194" i="35"/>
  <c r="J128" i="36"/>
  <c r="J130" i="37"/>
  <c r="J110" i="37"/>
  <c r="BK125" i="39"/>
  <c r="J304" i="40"/>
  <c r="J255" i="40"/>
  <c r="J282" i="40"/>
  <c r="J276" i="40"/>
  <c r="J132" i="40"/>
  <c r="J197" i="40"/>
  <c r="J153" i="40"/>
  <c r="J173" i="41"/>
  <c r="J161" i="41"/>
  <c r="J98" i="42"/>
  <c r="J143" i="43"/>
  <c r="J318" i="44"/>
  <c r="J231" i="44"/>
  <c r="BK209" i="44"/>
  <c r="BK110" i="44"/>
  <c r="J229" i="44"/>
  <c r="BK314" i="44"/>
  <c r="BK240" i="44"/>
  <c r="J253" i="44"/>
  <c r="BK144" i="44"/>
  <c r="J297" i="44"/>
  <c r="J289" i="45"/>
  <c r="BK294" i="45"/>
  <c r="J191" i="45"/>
  <c r="J206" i="45"/>
  <c r="BK184" i="45"/>
  <c r="J153" i="45"/>
  <c r="J306" i="45"/>
  <c r="J269" i="45"/>
  <c r="BK338" i="46"/>
  <c r="J252" i="46"/>
  <c r="J388" i="46"/>
  <c r="BK280" i="46"/>
  <c r="BK383" i="46"/>
  <c r="J403" i="46"/>
  <c r="BK202" i="46"/>
  <c r="J317" i="46"/>
  <c r="J224" i="48"/>
  <c r="J269" i="48"/>
  <c r="BK189" i="50"/>
  <c r="J234" i="50"/>
  <c r="J116" i="52"/>
  <c r="J108" i="54"/>
  <c r="BK116" i="55"/>
  <c r="J100" i="56"/>
  <c r="J249" i="56"/>
  <c r="J143" i="56"/>
  <c r="BK284" i="56"/>
  <c r="BK201" i="56"/>
  <c r="J106" i="57"/>
  <c r="J92" i="58"/>
  <c r="J114" i="58"/>
  <c r="BK157" i="59"/>
  <c r="BK227" i="59"/>
  <c r="J115" i="59"/>
  <c r="BK151" i="59"/>
  <c r="J175" i="61"/>
  <c r="BK141" i="61"/>
  <c r="BK153" i="61"/>
  <c r="BK277" i="61"/>
  <c r="J142" i="62"/>
  <c r="BK113" i="62"/>
  <c r="BK191" i="64"/>
  <c r="J173" i="64"/>
  <c r="J85" i="67"/>
  <c r="BK95" i="70"/>
  <c r="J216" i="2"/>
  <c r="J108" i="2"/>
  <c r="J140" i="4"/>
  <c r="J328" i="5"/>
  <c r="J151" i="5"/>
  <c r="J122" i="5"/>
  <c r="BK220" i="7"/>
  <c r="J121" i="7"/>
  <c r="BK92" i="7"/>
  <c r="BK180" i="8"/>
  <c r="BK187" i="8"/>
  <c r="BK166" i="9"/>
  <c r="J109" i="13"/>
  <c r="BK131" i="13"/>
  <c r="J166" i="13"/>
  <c r="J92" i="13"/>
  <c r="J131" i="13"/>
  <c r="BK219" i="13"/>
  <c r="J215" i="13"/>
  <c r="J135" i="13"/>
  <c r="J242" i="14"/>
  <c r="J195" i="14"/>
  <c r="BK159" i="15"/>
  <c r="BK113" i="16"/>
  <c r="J175" i="16"/>
  <c r="BK412" i="17"/>
  <c r="J397" i="17"/>
  <c r="BK468" i="17"/>
  <c r="BK273" i="18"/>
  <c r="BK765" i="18"/>
  <c r="J1344" i="18"/>
  <c r="BK1060" i="18"/>
  <c r="J229" i="18"/>
  <c r="BK322" i="19"/>
  <c r="BK176" i="19"/>
  <c r="BK142" i="20"/>
  <c r="J169" i="21"/>
  <c r="J528" i="21"/>
  <c r="BK743" i="21"/>
  <c r="J415" i="22"/>
  <c r="J480" i="22"/>
  <c r="BK159" i="22"/>
  <c r="J240" i="23"/>
  <c r="BK354" i="23"/>
  <c r="J132" i="23"/>
  <c r="BK379" i="23"/>
  <c r="BK119" i="23"/>
  <c r="J291" i="23"/>
  <c r="J397" i="23"/>
  <c r="BK195" i="23"/>
  <c r="BK346" i="23"/>
  <c r="J170" i="23"/>
  <c r="J217" i="23"/>
  <c r="J612" i="24"/>
  <c r="J380" i="24"/>
  <c r="J544" i="24"/>
  <c r="J751" i="24"/>
  <c r="J816" i="24"/>
  <c r="BK768" i="24"/>
  <c r="J736" i="24"/>
  <c r="J523" i="24"/>
  <c r="BK820" i="24"/>
  <c r="J875" i="25"/>
  <c r="J634" i="25"/>
  <c r="J470" i="25"/>
  <c r="BK292" i="25"/>
  <c r="BK161" i="25"/>
  <c r="BK566" i="25"/>
  <c r="BK426" i="25"/>
  <c r="BK232" i="25"/>
  <c r="J762" i="25"/>
  <c r="J520" i="25"/>
  <c r="J354" i="25"/>
  <c r="J868" i="25"/>
  <c r="J598" i="25"/>
  <c r="BK397" i="25"/>
  <c r="BK253" i="25"/>
  <c r="BK736" i="25"/>
  <c r="BK588" i="25"/>
  <c r="BK300" i="25"/>
  <c r="J881" i="25"/>
  <c r="BK646" i="25"/>
  <c r="BK510" i="25"/>
  <c r="J324" i="25"/>
  <c r="BK164" i="25"/>
  <c r="BK768" i="25"/>
  <c r="J601" i="25"/>
  <c r="J427" i="25"/>
  <c r="BK274" i="25"/>
  <c r="BK918" i="25"/>
  <c r="J824" i="25"/>
  <c r="J650" i="25"/>
  <c r="BK419" i="25"/>
  <c r="J330" i="26"/>
  <c r="BK154" i="26"/>
  <c r="BK115" i="26"/>
  <c r="BK129" i="26"/>
  <c r="BK118" i="26"/>
  <c r="J444" i="26"/>
  <c r="BK264" i="26"/>
  <c r="BK413" i="26"/>
  <c r="J407" i="26"/>
  <c r="BK475" i="27"/>
  <c r="J211" i="27"/>
  <c r="J239" i="27"/>
  <c r="J341" i="27"/>
  <c r="BK149" i="27"/>
  <c r="J510" i="27"/>
  <c r="BK199" i="27"/>
  <c r="J298" i="27"/>
  <c r="J329" i="27"/>
  <c r="BK371" i="27"/>
  <c r="BK157" i="28"/>
  <c r="J186" i="28"/>
  <c r="J139" i="28"/>
  <c r="J173" i="28"/>
  <c r="J214" i="28"/>
  <c r="BK112" i="28"/>
  <c r="J159" i="29"/>
  <c r="J277" i="29"/>
  <c r="BK374" i="29"/>
  <c r="BK401" i="29"/>
  <c r="J197" i="29"/>
  <c r="J167" i="29"/>
  <c r="BK430" i="29"/>
  <c r="BK156" i="29"/>
  <c r="BK112" i="30"/>
  <c r="BK101" i="31"/>
  <c r="BK112" i="31"/>
  <c r="BK113" i="33"/>
  <c r="BK155" i="34"/>
  <c r="BK126" i="34"/>
  <c r="BK114" i="34"/>
  <c r="J107" i="35"/>
  <c r="J139" i="35"/>
  <c r="J142" i="36"/>
  <c r="J97" i="36"/>
  <c r="J99" i="37"/>
  <c r="BK127" i="39"/>
  <c r="BK249" i="40"/>
  <c r="BK175" i="40"/>
  <c r="J244" i="40"/>
  <c r="BK251" i="40"/>
  <c r="BK273" i="40"/>
  <c r="J110" i="40"/>
  <c r="BK148" i="41"/>
  <c r="J102" i="41"/>
  <c r="BK128" i="42"/>
  <c r="BK118" i="43"/>
  <c r="J356" i="44"/>
  <c r="BK248" i="44"/>
  <c r="J340" i="44"/>
  <c r="J161" i="46"/>
  <c r="BK145" i="48"/>
  <c r="J137" i="49"/>
  <c r="BK108" i="50"/>
  <c r="J136" i="50"/>
  <c r="BK114" i="54"/>
  <c r="J114" i="55"/>
  <c r="BK219" i="56"/>
  <c r="J255" i="56"/>
  <c r="J218" i="56"/>
  <c r="BK127" i="56"/>
  <c r="BK112" i="56"/>
  <c r="BK198" i="56"/>
  <c r="BK135" i="56"/>
  <c r="BK89" i="57"/>
  <c r="BK105" i="58"/>
  <c r="BK113" i="58"/>
  <c r="BK185" i="59"/>
  <c r="BK137" i="59"/>
  <c r="J119" i="59"/>
  <c r="J190" i="59"/>
  <c r="J153" i="59"/>
  <c r="BK117" i="59"/>
  <c r="J235" i="61"/>
  <c r="BK137" i="61"/>
  <c r="J246" i="61"/>
  <c r="BK148" i="61"/>
  <c r="J212" i="61"/>
  <c r="J278" i="61"/>
  <c r="BK96" i="62"/>
  <c r="BK99" i="63"/>
  <c r="BK123" i="64"/>
  <c r="J184" i="64"/>
  <c r="BK85" i="67"/>
  <c r="J86" i="70"/>
  <c r="J222" i="2"/>
  <c r="BK129" i="3"/>
  <c r="BK117" i="4"/>
  <c r="BK322" i="5"/>
  <c r="BK302" i="5"/>
  <c r="BK153" i="5"/>
  <c r="BK144" i="7"/>
  <c r="BK119" i="7"/>
  <c r="J193" i="7"/>
  <c r="J98" i="7"/>
  <c r="BK106" i="7"/>
  <c r="BK151" i="7"/>
  <c r="J87" i="7"/>
  <c r="J106" i="7"/>
  <c r="J118" i="8"/>
  <c r="BK145" i="8"/>
  <c r="J138" i="8"/>
  <c r="J151" i="8"/>
  <c r="BK177" i="8"/>
  <c r="J108" i="8"/>
  <c r="BK184" i="8"/>
  <c r="J123" i="8"/>
  <c r="J126" i="9"/>
  <c r="J137" i="9"/>
  <c r="F35" i="10"/>
  <c r="BB63" i="1" s="1"/>
  <c r="J156" i="14"/>
  <c r="J223" i="14"/>
  <c r="BK377" i="16"/>
  <c r="J420" i="16"/>
  <c r="J302" i="17"/>
  <c r="J143" i="17"/>
  <c r="J1024" i="18"/>
  <c r="J707" i="18"/>
  <c r="J1054" i="18"/>
  <c r="J1201" i="18"/>
  <c r="J218" i="19"/>
  <c r="J142" i="20"/>
  <c r="BK402" i="21"/>
  <c r="J599" i="21"/>
  <c r="BK488" i="22"/>
  <c r="BK356" i="22"/>
  <c r="J358" i="23"/>
  <c r="J194" i="23"/>
  <c r="BK367" i="23"/>
  <c r="BK190" i="23"/>
  <c r="BK360" i="23"/>
  <c r="BK388" i="23"/>
  <c r="J267" i="23"/>
  <c r="J353" i="23"/>
  <c r="J143" i="23"/>
  <c r="J309" i="23"/>
  <c r="BK310" i="23"/>
  <c r="J109" i="23"/>
  <c r="BK818" i="24"/>
  <c r="J785" i="24"/>
  <c r="BK622" i="24"/>
  <c r="J623" i="24"/>
  <c r="BK502" i="24"/>
  <c r="J660" i="24"/>
  <c r="J838" i="24"/>
  <c r="BK264" i="24"/>
  <c r="J686" i="25"/>
  <c r="BK474" i="25"/>
  <c r="J237" i="25"/>
  <c r="BK133" i="28"/>
  <c r="BK190" i="28"/>
  <c r="J231" i="28"/>
  <c r="J216" i="28"/>
  <c r="BK132" i="28"/>
  <c r="J209" i="28"/>
  <c r="BK141" i="28"/>
  <c r="BK384" i="29"/>
  <c r="BK236" i="29"/>
  <c r="BK410" i="29"/>
  <c r="BK405" i="29"/>
  <c r="BK136" i="29"/>
  <c r="BK376" i="29"/>
  <c r="J353" i="29"/>
  <c r="BK130" i="30"/>
  <c r="J148" i="30"/>
  <c r="BK170" i="31"/>
  <c r="J125" i="33"/>
  <c r="BK148" i="34"/>
  <c r="BK167" i="34"/>
  <c r="J109" i="35"/>
  <c r="BK152" i="35"/>
  <c r="BK116" i="36"/>
  <c r="BK122" i="37"/>
  <c r="J118" i="39"/>
  <c r="J170" i="40"/>
  <c r="BK160" i="40"/>
  <c r="BK301" i="40"/>
  <c r="BK235" i="40"/>
  <c r="J152" i="40"/>
  <c r="BK105" i="41"/>
  <c r="BK164" i="41"/>
  <c r="J110" i="42"/>
  <c r="J99" i="43"/>
  <c r="BK140" i="44"/>
  <c r="BK165" i="44"/>
  <c r="BK221" i="44"/>
  <c r="BK263" i="44"/>
  <c r="J289" i="44"/>
  <c r="J208" i="45"/>
  <c r="J279" i="45"/>
  <c r="J354" i="45"/>
  <c r="BK321" i="45"/>
  <c r="J273" i="45"/>
  <c r="J371" i="46"/>
  <c r="J226" i="46"/>
  <c r="BK288" i="46"/>
  <c r="J180" i="46"/>
  <c r="BK128" i="46"/>
  <c r="J387" i="46"/>
  <c r="BK118" i="46"/>
  <c r="J146" i="46"/>
  <c r="BK178" i="48"/>
  <c r="J191" i="49"/>
  <c r="J108" i="50"/>
  <c r="BK241" i="50"/>
  <c r="BK113" i="54"/>
  <c r="BK114" i="55"/>
  <c r="J214" i="56"/>
  <c r="J259" i="56"/>
  <c r="BK187" i="56"/>
  <c r="J110" i="56"/>
  <c r="J89" i="57"/>
  <c r="BK97" i="58"/>
  <c r="J103" i="59"/>
  <c r="J222" i="59"/>
  <c r="J212" i="59"/>
  <c r="BK125" i="59"/>
  <c r="BK98" i="61"/>
  <c r="BK253" i="61"/>
  <c r="J227" i="61"/>
  <c r="J100" i="62"/>
  <c r="BK96" i="63"/>
  <c r="J154" i="64"/>
  <c r="J82" i="70"/>
  <c r="AS91" i="1"/>
  <c r="J268" i="5"/>
  <c r="BK145" i="5"/>
  <c r="J201" i="7"/>
  <c r="BK116" i="7"/>
  <c r="J116" i="7"/>
  <c r="J184" i="8"/>
  <c r="J133" i="11"/>
  <c r="J182" i="13"/>
  <c r="J145" i="14"/>
  <c r="J254" i="14"/>
  <c r="BK215" i="14"/>
  <c r="J401" i="16"/>
  <c r="BK101" i="16"/>
  <c r="BK143" i="17"/>
  <c r="BK475" i="17"/>
  <c r="J453" i="18"/>
  <c r="BK605" i="18"/>
  <c r="J1377" i="18"/>
  <c r="J1061" i="18"/>
  <c r="BK1069" i="18"/>
  <c r="BK348" i="18"/>
  <c r="J247" i="19"/>
  <c r="BK620" i="21"/>
  <c r="BK699" i="21"/>
  <c r="BK614" i="21"/>
  <c r="J271" i="22"/>
  <c r="BK261" i="22"/>
  <c r="BK361" i="22"/>
  <c r="J393" i="22"/>
  <c r="BK268" i="23"/>
  <c r="BK357" i="23"/>
  <c r="J166" i="23"/>
  <c r="J391" i="23"/>
  <c r="BK143" i="23"/>
  <c r="J283" i="23"/>
  <c r="J145" i="23"/>
  <c r="BK175" i="23"/>
  <c r="J268" i="23"/>
  <c r="BK317" i="23"/>
  <c r="J762" i="24"/>
  <c r="BK773" i="24"/>
  <c r="BK822" i="24"/>
  <c r="J619" i="24"/>
  <c r="J641" i="24"/>
  <c r="BK610" i="24"/>
  <c r="J693" i="24"/>
  <c r="BK545" i="24"/>
  <c r="BK502" i="25"/>
  <c r="J883" i="25"/>
  <c r="BK841" i="25"/>
  <c r="J786" i="25"/>
  <c r="BK551" i="25"/>
  <c r="J346" i="25"/>
  <c r="J764" i="25"/>
  <c r="J496" i="25"/>
  <c r="BK257" i="25"/>
  <c r="J792" i="25"/>
  <c r="BK556" i="25"/>
  <c r="J399" i="25"/>
  <c r="J218" i="25"/>
  <c r="J681" i="25"/>
  <c r="BK477" i="25"/>
  <c r="J250" i="25"/>
  <c r="J747" i="25"/>
  <c r="BK437" i="25"/>
  <c r="J784" i="25"/>
  <c r="J556" i="25"/>
  <c r="BK375" i="25"/>
  <c r="BK922" i="25"/>
  <c r="J841" i="25"/>
  <c r="BK604" i="25"/>
  <c r="BK310" i="25"/>
  <c r="BK222" i="26"/>
  <c r="J112" i="26"/>
  <c r="BK246" i="26"/>
  <c r="J208" i="26"/>
  <c r="J296" i="26"/>
  <c r="BK298" i="26"/>
  <c r="BK504" i="27"/>
  <c r="BK519" i="27"/>
  <c r="J511" i="27"/>
  <c r="BK239" i="27"/>
  <c r="J227" i="27"/>
  <c r="BK245" i="27"/>
  <c r="J114" i="28"/>
  <c r="J334" i="29"/>
  <c r="BK327" i="29"/>
  <c r="J401" i="29"/>
  <c r="J331" i="29"/>
  <c r="BK317" i="29"/>
  <c r="BK213" i="29"/>
  <c r="J322" i="29"/>
  <c r="J122" i="30"/>
  <c r="J173" i="31"/>
  <c r="J130" i="31"/>
  <c r="BK138" i="34"/>
  <c r="BK129" i="34"/>
  <c r="J140" i="35"/>
  <c r="BK133" i="35"/>
  <c r="BK149" i="36"/>
  <c r="J127" i="37"/>
  <c r="BK112" i="39"/>
  <c r="BK266" i="40"/>
  <c r="BK165" i="40"/>
  <c r="J165" i="40"/>
  <c r="BK164" i="40"/>
  <c r="BK109" i="41"/>
  <c r="J159" i="41"/>
  <c r="J104" i="42"/>
  <c r="J139" i="43"/>
  <c r="BK169" i="44"/>
  <c r="BK330" i="44"/>
  <c r="J362" i="44"/>
  <c r="J156" i="44"/>
  <c r="J131" i="44"/>
  <c r="BK318" i="44"/>
  <c r="J385" i="45"/>
  <c r="BK393" i="45"/>
  <c r="J172" i="45"/>
  <c r="BK182" i="45"/>
  <c r="BK379" i="45"/>
  <c r="BK329" i="46"/>
  <c r="BK142" i="46"/>
  <c r="BK213" i="46"/>
  <c r="BK220" i="46"/>
  <c r="J256" i="46"/>
  <c r="J184" i="46"/>
  <c r="J270" i="46"/>
  <c r="BK121" i="48"/>
  <c r="BK105" i="49"/>
  <c r="BK136" i="50"/>
  <c r="J129" i="52"/>
  <c r="J120" i="55"/>
  <c r="J244" i="56"/>
  <c r="BK141" i="56"/>
  <c r="BK120" i="56"/>
  <c r="BK185" i="56"/>
  <c r="J120" i="57"/>
  <c r="J109" i="58"/>
  <c r="BK140" i="59"/>
  <c r="J242" i="59"/>
  <c r="BK130" i="59"/>
  <c r="BK98" i="59"/>
  <c r="J213" i="61"/>
  <c r="J237" i="61"/>
  <c r="BK120" i="62"/>
  <c r="J106" i="63"/>
  <c r="BK147" i="64"/>
  <c r="BK94" i="65"/>
  <c r="BK86" i="70"/>
  <c r="BK187" i="2"/>
  <c r="BK110" i="2"/>
  <c r="BK156" i="4"/>
  <c r="BK189" i="5"/>
  <c r="J231" i="5"/>
  <c r="J198" i="7"/>
  <c r="J189" i="7"/>
  <c r="J191" i="8"/>
  <c r="BK160" i="8"/>
  <c r="J161" i="9"/>
  <c r="BK98" i="11"/>
  <c r="BK178" i="12"/>
  <c r="J149" i="12"/>
  <c r="BK121" i="14"/>
  <c r="BK175" i="14"/>
  <c r="BK125" i="15"/>
  <c r="J237" i="16"/>
  <c r="J442" i="16"/>
  <c r="BK401" i="17"/>
  <c r="J184" i="17"/>
  <c r="J958" i="18"/>
  <c r="BK1054" i="18"/>
  <c r="BK842" i="18"/>
  <c r="J1130" i="18"/>
  <c r="BK1065" i="18"/>
  <c r="J282" i="18"/>
  <c r="J338" i="19"/>
  <c r="J200" i="19"/>
  <c r="J124" i="19"/>
  <c r="BK683" i="21"/>
  <c r="J620" i="21"/>
  <c r="BK296" i="21"/>
  <c r="BK246" i="22"/>
  <c r="J373" i="22"/>
  <c r="BK104" i="22"/>
  <c r="BK244" i="23"/>
  <c r="J396" i="23"/>
  <c r="BK123" i="23"/>
  <c r="BK377" i="23"/>
  <c r="BK139" i="23"/>
  <c r="J336" i="23"/>
  <c r="BK120" i="23"/>
  <c r="J225" i="23"/>
  <c r="BK266" i="23"/>
  <c r="J104" i="23"/>
  <c r="J208" i="23"/>
  <c r="BK752" i="24"/>
  <c r="BK770" i="24"/>
  <c r="BK750" i="24"/>
  <c r="BK246" i="24"/>
  <c r="J326" i="24"/>
  <c r="J559" i="24"/>
  <c r="J626" i="24"/>
  <c r="BK826" i="24"/>
  <c r="J296" i="24"/>
  <c r="J625" i="24"/>
  <c r="J829" i="25"/>
  <c r="J429" i="25"/>
  <c r="J683" i="25"/>
  <c r="BK357" i="25"/>
  <c r="J809" i="25"/>
  <c r="J453" i="25"/>
  <c r="BK182" i="25"/>
  <c r="J609" i="25"/>
  <c r="J458" i="25"/>
  <c r="J165" i="25"/>
  <c r="J444" i="25"/>
  <c r="BK183" i="25"/>
  <c r="J621" i="25"/>
  <c r="BK337" i="25"/>
  <c r="BK828" i="25"/>
  <c r="BK521" i="25"/>
  <c r="BK359" i="25"/>
  <c r="BK179" i="25"/>
  <c r="J806" i="25"/>
  <c r="BK590" i="25"/>
  <c r="J256" i="25"/>
  <c r="BK397" i="26"/>
  <c r="J191" i="26"/>
  <c r="J436" i="26"/>
  <c r="BK126" i="26"/>
  <c r="BK266" i="26"/>
  <c r="J232" i="26"/>
  <c r="J459" i="27"/>
  <c r="J398" i="27"/>
  <c r="BK265" i="27"/>
  <c r="BK443" i="27"/>
  <c r="J491" i="27"/>
  <c r="BK185" i="27"/>
  <c r="J297" i="27"/>
  <c r="J257" i="27"/>
  <c r="J276" i="27"/>
  <c r="J119" i="28"/>
  <c r="BK154" i="28"/>
  <c r="J244" i="28"/>
  <c r="J108" i="28"/>
  <c r="BK134" i="28"/>
  <c r="BK210" i="28"/>
  <c r="BK170" i="28"/>
  <c r="J202" i="29"/>
  <c r="BK105" i="29"/>
  <c r="J244" i="29"/>
  <c r="J207" i="29"/>
  <c r="BK316" i="29"/>
  <c r="BK310" i="29"/>
  <c r="J234" i="29"/>
  <c r="BK311" i="29"/>
  <c r="J111" i="30"/>
  <c r="BK159" i="31"/>
  <c r="J106" i="33"/>
  <c r="J177" i="34"/>
  <c r="BK107" i="34"/>
  <c r="BK193" i="35"/>
  <c r="J137" i="36"/>
  <c r="J101" i="36"/>
  <c r="J122" i="37"/>
  <c r="BK104" i="38"/>
  <c r="J162" i="40"/>
  <c r="BK265" i="40"/>
  <c r="BK220" i="40"/>
  <c r="BK161" i="40"/>
  <c r="J235" i="40"/>
  <c r="BK146" i="41"/>
  <c r="J120" i="41"/>
  <c r="BK126" i="42"/>
  <c r="BK143" i="43"/>
  <c r="BK265" i="44"/>
  <c r="J123" i="44"/>
  <c r="J184" i="44"/>
  <c r="J143" i="45"/>
  <c r="J348" i="45"/>
  <c r="BK218" i="45"/>
  <c r="BK336" i="45"/>
  <c r="BK141" i="45"/>
  <c r="BK117" i="45"/>
  <c r="J356" i="46"/>
  <c r="BK126" i="46"/>
  <c r="J176" i="46"/>
  <c r="J137" i="46"/>
  <c r="BK379" i="46"/>
  <c r="BK342" i="46"/>
  <c r="BK425" i="46"/>
  <c r="BK107" i="47"/>
  <c r="BK192" i="49"/>
  <c r="BK102" i="50"/>
  <c r="J96" i="51"/>
  <c r="BK118" i="54"/>
  <c r="BK231" i="56"/>
  <c r="BK162" i="56"/>
  <c r="J243" i="56"/>
  <c r="J138" i="56"/>
  <c r="J173" i="56"/>
  <c r="BK222" i="59"/>
  <c r="BK207" i="61"/>
  <c r="BK157" i="61"/>
  <c r="BK244" i="61"/>
  <c r="BK278" i="61"/>
  <c r="BK129" i="62"/>
  <c r="BK106" i="63"/>
  <c r="J294" i="64"/>
  <c r="BK97" i="66"/>
  <c r="BK88" i="70"/>
  <c r="T138" i="63" l="1"/>
  <c r="P188" i="49"/>
  <c r="R188" i="49"/>
  <c r="T188" i="49"/>
  <c r="R87" i="2"/>
  <c r="P186" i="2"/>
  <c r="R221" i="2"/>
  <c r="T84" i="3"/>
  <c r="T83" i="3" s="1"/>
  <c r="R84" i="4"/>
  <c r="T139" i="4"/>
  <c r="BK88" i="5"/>
  <c r="T88" i="5"/>
  <c r="P281" i="5"/>
  <c r="BK297" i="5"/>
  <c r="J297" i="5"/>
  <c r="J65" i="5" s="1"/>
  <c r="R315" i="5"/>
  <c r="P86" i="7"/>
  <c r="BK150" i="7"/>
  <c r="J150" i="7"/>
  <c r="J62" i="7" s="1"/>
  <c r="R150" i="7"/>
  <c r="BK89" i="8"/>
  <c r="J89" i="8" s="1"/>
  <c r="J61" i="8" s="1"/>
  <c r="BK165" i="8"/>
  <c r="J165" i="8" s="1"/>
  <c r="J65" i="8" s="1"/>
  <c r="P198" i="8"/>
  <c r="P197" i="8"/>
  <c r="BK88" i="9"/>
  <c r="J88" i="9" s="1"/>
  <c r="J60" i="9" s="1"/>
  <c r="BK142" i="9"/>
  <c r="J142" i="9" s="1"/>
  <c r="J63" i="9" s="1"/>
  <c r="R142" i="9"/>
  <c r="P91" i="12"/>
  <c r="P166" i="12"/>
  <c r="BK198" i="12"/>
  <c r="J198" i="12"/>
  <c r="J69" i="12"/>
  <c r="BK87" i="13"/>
  <c r="J87" i="13" s="1"/>
  <c r="J61" i="13" s="1"/>
  <c r="BK147" i="13"/>
  <c r="J147" i="13"/>
  <c r="J64" i="13" s="1"/>
  <c r="P225" i="13"/>
  <c r="BK162" i="14"/>
  <c r="J162" i="14" s="1"/>
  <c r="J71" i="14" s="1"/>
  <c r="T257" i="14"/>
  <c r="BK102" i="17"/>
  <c r="J102" i="17"/>
  <c r="J69" i="17" s="1"/>
  <c r="P102" i="17"/>
  <c r="BK395" i="17"/>
  <c r="J395" i="17" s="1"/>
  <c r="J71" i="17" s="1"/>
  <c r="R411" i="17"/>
  <c r="R724" i="18"/>
  <c r="P1215" i="18"/>
  <c r="P103" i="19"/>
  <c r="BK111" i="19"/>
  <c r="J111" i="19"/>
  <c r="J70" i="19" s="1"/>
  <c r="T111" i="19"/>
  <c r="BK277" i="19"/>
  <c r="J277" i="19"/>
  <c r="J74" i="19"/>
  <c r="R99" i="20"/>
  <c r="R98" i="20"/>
  <c r="P129" i="20"/>
  <c r="T130" i="21"/>
  <c r="BK285" i="21"/>
  <c r="J285" i="21"/>
  <c r="J73" i="21"/>
  <c r="T285" i="21"/>
  <c r="BK429" i="21"/>
  <c r="J429" i="21" s="1"/>
  <c r="J77" i="21" s="1"/>
  <c r="R557" i="21"/>
  <c r="R662" i="21"/>
  <c r="BK192" i="22"/>
  <c r="T192" i="22"/>
  <c r="P490" i="22"/>
  <c r="R148" i="23"/>
  <c r="T148" i="23"/>
  <c r="P232" i="23"/>
  <c r="R232" i="23"/>
  <c r="BK105" i="24"/>
  <c r="T209" i="24"/>
  <c r="P388" i="24"/>
  <c r="BK741" i="24"/>
  <c r="J741" i="24" s="1"/>
  <c r="J77" i="24" s="1"/>
  <c r="T772" i="24"/>
  <c r="BK156" i="25"/>
  <c r="J156" i="25" s="1"/>
  <c r="J70" i="25" s="1"/>
  <c r="T186" i="25"/>
  <c r="P279" i="25"/>
  <c r="P347" i="25"/>
  <c r="R391" i="25"/>
  <c r="T464" i="25"/>
  <c r="T535" i="25"/>
  <c r="BK611" i="25"/>
  <c r="J611" i="25"/>
  <c r="J82" i="25"/>
  <c r="T637" i="25"/>
  <c r="BK715" i="25"/>
  <c r="J715" i="25" s="1"/>
  <c r="J90" i="25" s="1"/>
  <c r="T726" i="25"/>
  <c r="R738" i="25"/>
  <c r="P749" i="25"/>
  <c r="T755" i="25"/>
  <c r="R767" i="25"/>
  <c r="T772" i="25"/>
  <c r="P782" i="25"/>
  <c r="BK798" i="25"/>
  <c r="J798" i="25" s="1"/>
  <c r="J103" i="25" s="1"/>
  <c r="P803" i="25"/>
  <c r="R808" i="25"/>
  <c r="BK818" i="25"/>
  <c r="J818" i="25" s="1"/>
  <c r="J107" i="25" s="1"/>
  <c r="P822" i="25"/>
  <c r="BK830" i="25"/>
  <c r="J830" i="25" s="1"/>
  <c r="J110" i="25" s="1"/>
  <c r="R834" i="25"/>
  <c r="BK852" i="25"/>
  <c r="J852" i="25" s="1"/>
  <c r="J114" i="25" s="1"/>
  <c r="T858" i="25"/>
  <c r="P870" i="25"/>
  <c r="T876" i="25"/>
  <c r="P888" i="25"/>
  <c r="T894" i="25"/>
  <c r="T906" i="25"/>
  <c r="R923" i="25"/>
  <c r="T109" i="26"/>
  <c r="P186" i="26"/>
  <c r="BK221" i="26"/>
  <c r="J221" i="26" s="1"/>
  <c r="J76" i="26" s="1"/>
  <c r="R221" i="26"/>
  <c r="BK325" i="26"/>
  <c r="J325" i="26" s="1"/>
  <c r="J79" i="26" s="1"/>
  <c r="R325" i="26"/>
  <c r="BK382" i="26"/>
  <c r="J382" i="26" s="1"/>
  <c r="J82" i="26" s="1"/>
  <c r="BK426" i="26"/>
  <c r="J426" i="26"/>
  <c r="J83" i="26" s="1"/>
  <c r="P161" i="27"/>
  <c r="BK356" i="27"/>
  <c r="J356" i="27"/>
  <c r="J74" i="27" s="1"/>
  <c r="BK410" i="27"/>
  <c r="J410" i="27"/>
  <c r="J78" i="27"/>
  <c r="R508" i="27"/>
  <c r="BK105" i="28"/>
  <c r="J105" i="28"/>
  <c r="J68" i="28"/>
  <c r="R105" i="28"/>
  <c r="P125" i="28"/>
  <c r="BK150" i="28"/>
  <c r="J150" i="28"/>
  <c r="J73" i="28" s="1"/>
  <c r="P150" i="28"/>
  <c r="BK193" i="28"/>
  <c r="J193" i="28"/>
  <c r="J75" i="28" s="1"/>
  <c r="P199" i="28"/>
  <c r="T206" i="28"/>
  <c r="BK98" i="29"/>
  <c r="T98" i="29"/>
  <c r="R112" i="29"/>
  <c r="R98" i="31"/>
  <c r="R97" i="31" s="1"/>
  <c r="T125" i="31"/>
  <c r="T124" i="31"/>
  <c r="P95" i="32"/>
  <c r="P94" i="32"/>
  <c r="P93" i="32" s="1"/>
  <c r="AU92" i="1" s="1"/>
  <c r="BK109" i="33"/>
  <c r="J109" i="33" s="1"/>
  <c r="J70" i="33" s="1"/>
  <c r="P118" i="34"/>
  <c r="BK96" i="35"/>
  <c r="T96" i="35"/>
  <c r="T95" i="35" s="1"/>
  <c r="T94" i="35" s="1"/>
  <c r="BK96" i="36"/>
  <c r="J96" i="36"/>
  <c r="J69" i="36"/>
  <c r="R96" i="36"/>
  <c r="BK96" i="37"/>
  <c r="J96" i="37"/>
  <c r="J69" i="37"/>
  <c r="T96" i="37"/>
  <c r="P96" i="38"/>
  <c r="P96" i="39"/>
  <c r="BK103" i="40"/>
  <c r="BK102" i="40" s="1"/>
  <c r="J102" i="40" s="1"/>
  <c r="J68" i="40" s="1"/>
  <c r="T119" i="40"/>
  <c r="R204" i="40"/>
  <c r="P252" i="40"/>
  <c r="BK296" i="40"/>
  <c r="J296" i="40"/>
  <c r="J77" i="40" s="1"/>
  <c r="R119" i="41"/>
  <c r="T130" i="41"/>
  <c r="BK167" i="41"/>
  <c r="J167" i="41"/>
  <c r="J73" i="41" s="1"/>
  <c r="R138" i="43"/>
  <c r="T103" i="44"/>
  <c r="T137" i="44"/>
  <c r="T196" i="44"/>
  <c r="T299" i="44"/>
  <c r="BK110" i="45"/>
  <c r="J110" i="45"/>
  <c r="J68" i="45" s="1"/>
  <c r="BK179" i="45"/>
  <c r="J179" i="45" s="1"/>
  <c r="J71" i="45" s="1"/>
  <c r="T179" i="45"/>
  <c r="T224" i="45"/>
  <c r="R262" i="45"/>
  <c r="BK301" i="45"/>
  <c r="J301" i="45" s="1"/>
  <c r="J78" i="45" s="1"/>
  <c r="R308" i="45"/>
  <c r="BK119" i="50"/>
  <c r="BK270" i="50"/>
  <c r="J270" i="50"/>
  <c r="J74" i="50"/>
  <c r="T270" i="50"/>
  <c r="P95" i="51"/>
  <c r="P94" i="51"/>
  <c r="P93" i="51" s="1"/>
  <c r="AU114" i="1" s="1"/>
  <c r="R98" i="52"/>
  <c r="P102" i="54"/>
  <c r="R116" i="54"/>
  <c r="R111" i="54"/>
  <c r="P101" i="55"/>
  <c r="P100" i="55"/>
  <c r="T107" i="55"/>
  <c r="R97" i="56"/>
  <c r="R96" i="56" s="1"/>
  <c r="R110" i="57"/>
  <c r="R109" i="57"/>
  <c r="BK106" i="58"/>
  <c r="J106" i="58" s="1"/>
  <c r="J65" i="58" s="1"/>
  <c r="T124" i="58"/>
  <c r="T131" i="59"/>
  <c r="R191" i="59"/>
  <c r="T228" i="59"/>
  <c r="R165" i="61"/>
  <c r="P279" i="61"/>
  <c r="T87" i="2"/>
  <c r="T152" i="2"/>
  <c r="T221" i="2"/>
  <c r="BK84" i="4"/>
  <c r="J84" i="4" s="1"/>
  <c r="J60" i="4" s="1"/>
  <c r="BK142" i="5"/>
  <c r="J142" i="5"/>
  <c r="J62" i="5" s="1"/>
  <c r="T281" i="5"/>
  <c r="R297" i="5"/>
  <c r="T86" i="7"/>
  <c r="P150" i="7"/>
  <c r="R89" i="8"/>
  <c r="R88" i="8"/>
  <c r="P155" i="8"/>
  <c r="P94" i="8" s="1"/>
  <c r="BK198" i="8"/>
  <c r="BK197" i="8"/>
  <c r="J197" i="8"/>
  <c r="J66" i="8" s="1"/>
  <c r="P88" i="9"/>
  <c r="T160" i="9"/>
  <c r="R85" i="11"/>
  <c r="BK142" i="11"/>
  <c r="J142" i="11" s="1"/>
  <c r="J63" i="11" s="1"/>
  <c r="R146" i="12"/>
  <c r="P163" i="12"/>
  <c r="T166" i="12"/>
  <c r="P198" i="12"/>
  <c r="T147" i="13"/>
  <c r="R98" i="14"/>
  <c r="R144" i="14"/>
  <c r="P257" i="14"/>
  <c r="T162" i="15"/>
  <c r="R100" i="16"/>
  <c r="P324" i="16"/>
  <c r="BK348" i="16"/>
  <c r="J348" i="16"/>
  <c r="J68" i="16" s="1"/>
  <c r="T348" i="16"/>
  <c r="R393" i="16"/>
  <c r="P169" i="17"/>
  <c r="BK411" i="17"/>
  <c r="J411" i="17"/>
  <c r="J75" i="17"/>
  <c r="T458" i="17"/>
  <c r="BK104" i="18"/>
  <c r="J104" i="18" s="1"/>
  <c r="J69" i="18" s="1"/>
  <c r="P724" i="18"/>
  <c r="BK1215" i="18"/>
  <c r="J1215" i="18"/>
  <c r="J75" i="18"/>
  <c r="R103" i="19"/>
  <c r="P111" i="19"/>
  <c r="T277" i="19"/>
  <c r="T340" i="19"/>
  <c r="T99" i="20"/>
  <c r="T98" i="20" s="1"/>
  <c r="R141" i="20"/>
  <c r="BK106" i="21"/>
  <c r="J106" i="21"/>
  <c r="J69" i="21" s="1"/>
  <c r="R106" i="21"/>
  <c r="P298" i="21"/>
  <c r="BK404" i="21"/>
  <c r="J404" i="21" s="1"/>
  <c r="J75" i="21" s="1"/>
  <c r="BK557" i="21"/>
  <c r="J557" i="21"/>
  <c r="J78" i="21" s="1"/>
  <c r="T557" i="21"/>
  <c r="T662" i="21"/>
  <c r="P162" i="22"/>
  <c r="R192" i="22"/>
  <c r="P426" i="22"/>
  <c r="T156" i="25"/>
  <c r="T225" i="25"/>
  <c r="R313" i="25"/>
  <c r="BK391" i="25"/>
  <c r="J391" i="25"/>
  <c r="J76" i="25"/>
  <c r="R415" i="25"/>
  <c r="P512" i="25"/>
  <c r="BK575" i="25"/>
  <c r="J575" i="25"/>
  <c r="J81" i="25" s="1"/>
  <c r="R611" i="25"/>
  <c r="P670" i="25"/>
  <c r="T715" i="25"/>
  <c r="P732" i="25"/>
  <c r="P744" i="25"/>
  <c r="BK755" i="25"/>
  <c r="J755" i="25"/>
  <c r="J96" i="25" s="1"/>
  <c r="R760" i="25"/>
  <c r="BK777" i="25"/>
  <c r="J777" i="25"/>
  <c r="J100" i="25" s="1"/>
  <c r="R782" i="25"/>
  <c r="P798" i="25"/>
  <c r="BK808" i="25"/>
  <c r="J808" i="25" s="1"/>
  <c r="J105" i="25" s="1"/>
  <c r="T813" i="25"/>
  <c r="T822" i="25"/>
  <c r="R830" i="25"/>
  <c r="R842" i="25"/>
  <c r="R858" i="25"/>
  <c r="T870" i="25"/>
  <c r="R882" i="25"/>
  <c r="R894" i="25"/>
  <c r="BK906" i="25"/>
  <c r="J906" i="25"/>
  <c r="J125" i="25" s="1"/>
  <c r="T914" i="25"/>
  <c r="R109" i="26"/>
  <c r="T186" i="26"/>
  <c r="BK261" i="26"/>
  <c r="J261" i="26" s="1"/>
  <c r="J77" i="26" s="1"/>
  <c r="T335" i="26"/>
  <c r="T426" i="26"/>
  <c r="R161" i="27"/>
  <c r="R356" i="27"/>
  <c r="P377" i="27"/>
  <c r="P331" i="27" s="1"/>
  <c r="BK388" i="27"/>
  <c r="J388" i="27" s="1"/>
  <c r="J76" i="27" s="1"/>
  <c r="T388" i="27"/>
  <c r="R397" i="27"/>
  <c r="BK494" i="27"/>
  <c r="J494" i="27"/>
  <c r="J80" i="27"/>
  <c r="P508" i="27"/>
  <c r="T111" i="28"/>
  <c r="R137" i="28"/>
  <c r="T150" i="28"/>
  <c r="P193" i="28"/>
  <c r="R199" i="28"/>
  <c r="P203" i="28"/>
  <c r="P237" i="28"/>
  <c r="P123" i="29"/>
  <c r="P122" i="29" s="1"/>
  <c r="P95" i="30"/>
  <c r="P94" i="30"/>
  <c r="P93" i="30" s="1"/>
  <c r="AU89" i="1" s="1"/>
  <c r="P98" i="31"/>
  <c r="P97" i="31"/>
  <c r="R125" i="31"/>
  <c r="R124" i="31" s="1"/>
  <c r="P96" i="33"/>
  <c r="R96" i="33"/>
  <c r="T118" i="34"/>
  <c r="R96" i="35"/>
  <c r="T96" i="36"/>
  <c r="R100" i="37"/>
  <c r="R100" i="38"/>
  <c r="R111" i="39"/>
  <c r="P103" i="40"/>
  <c r="P102" i="40"/>
  <c r="BK158" i="40"/>
  <c r="J158" i="40" s="1"/>
  <c r="J72" i="40" s="1"/>
  <c r="T204" i="40"/>
  <c r="BK272" i="40"/>
  <c r="J272" i="40" s="1"/>
  <c r="J76" i="40" s="1"/>
  <c r="P296" i="40"/>
  <c r="BK119" i="41"/>
  <c r="J119" i="41" s="1"/>
  <c r="J69" i="41" s="1"/>
  <c r="T136" i="41"/>
  <c r="T167" i="41"/>
  <c r="P98" i="43"/>
  <c r="BK165" i="43"/>
  <c r="J165" i="43"/>
  <c r="J72" i="43" s="1"/>
  <c r="R120" i="44"/>
  <c r="P158" i="44"/>
  <c r="P196" i="44"/>
  <c r="BK252" i="44"/>
  <c r="J252" i="44" s="1"/>
  <c r="J75" i="44" s="1"/>
  <c r="R252" i="44"/>
  <c r="P269" i="44"/>
  <c r="BK284" i="44"/>
  <c r="J284" i="44"/>
  <c r="J77" i="44"/>
  <c r="R284" i="44"/>
  <c r="R164" i="45"/>
  <c r="P179" i="45"/>
  <c r="BK224" i="45"/>
  <c r="J224" i="45" s="1"/>
  <c r="J73" i="45" s="1"/>
  <c r="BK242" i="45"/>
  <c r="J242" i="45"/>
  <c r="J74" i="45" s="1"/>
  <c r="P262" i="45"/>
  <c r="T301" i="45"/>
  <c r="R341" i="45"/>
  <c r="P139" i="46"/>
  <c r="BK191" i="46"/>
  <c r="J191" i="46"/>
  <c r="J71" i="46"/>
  <c r="P217" i="46"/>
  <c r="R269" i="46"/>
  <c r="P337" i="46"/>
  <c r="BK374" i="46"/>
  <c r="J374" i="46" s="1"/>
  <c r="J78" i="46" s="1"/>
  <c r="P392" i="46"/>
  <c r="R395" i="46"/>
  <c r="R414" i="46"/>
  <c r="R408" i="46" s="1"/>
  <c r="P139" i="48"/>
  <c r="R158" i="49"/>
  <c r="T119" i="50"/>
  <c r="T95" i="51"/>
  <c r="T94" i="51"/>
  <c r="T93" i="51"/>
  <c r="R118" i="52"/>
  <c r="P106" i="53"/>
  <c r="P98" i="53"/>
  <c r="P97" i="53"/>
  <c r="AU116" i="1" s="1"/>
  <c r="BK87" i="2"/>
  <c r="J87" i="2"/>
  <c r="J60" i="2"/>
  <c r="P152" i="2"/>
  <c r="BK210" i="2"/>
  <c r="J210" i="2"/>
  <c r="J64" i="2"/>
  <c r="T210" i="2"/>
  <c r="P84" i="3"/>
  <c r="P83" i="3"/>
  <c r="AU56" i="1"/>
  <c r="BK139" i="4"/>
  <c r="J139" i="4" s="1"/>
  <c r="J63" i="4" s="1"/>
  <c r="T142" i="5"/>
  <c r="BK315" i="5"/>
  <c r="J315" i="5" s="1"/>
  <c r="J67" i="5" s="1"/>
  <c r="BK86" i="7"/>
  <c r="J86" i="7" s="1"/>
  <c r="J61" i="7" s="1"/>
  <c r="BK156" i="7"/>
  <c r="J156" i="7"/>
  <c r="J63" i="7" s="1"/>
  <c r="T89" i="8"/>
  <c r="T88" i="8"/>
  <c r="T165" i="8"/>
  <c r="P160" i="9"/>
  <c r="T89" i="11"/>
  <c r="R91" i="12"/>
  <c r="P146" i="12"/>
  <c r="BK163" i="12"/>
  <c r="J163" i="12" s="1"/>
  <c r="J65" i="12" s="1"/>
  <c r="BK177" i="12"/>
  <c r="J177" i="12" s="1"/>
  <c r="J68" i="12" s="1"/>
  <c r="R198" i="12"/>
  <c r="T87" i="13"/>
  <c r="T86" i="13" s="1"/>
  <c r="T121" i="13"/>
  <c r="T225" i="13"/>
  <c r="BK98" i="14"/>
  <c r="J98" i="14" s="1"/>
  <c r="J69" i="14" s="1"/>
  <c r="T98" i="14"/>
  <c r="T144" i="14"/>
  <c r="R257" i="14"/>
  <c r="P162" i="15"/>
  <c r="P100" i="16"/>
  <c r="BK324" i="16"/>
  <c r="J324" i="16" s="1"/>
  <c r="J67" i="16" s="1"/>
  <c r="T360" i="16"/>
  <c r="P407" i="16"/>
  <c r="P406" i="16" s="1"/>
  <c r="T169" i="17"/>
  <c r="P411" i="17"/>
  <c r="T104" i="18"/>
  <c r="R1215" i="18"/>
  <c r="P1359" i="18"/>
  <c r="BK1371" i="18"/>
  <c r="J1371" i="18"/>
  <c r="J77" i="18" s="1"/>
  <c r="R1371" i="18"/>
  <c r="P123" i="19"/>
  <c r="BK340" i="19"/>
  <c r="J340" i="19" s="1"/>
  <c r="J75" i="19" s="1"/>
  <c r="R340" i="19"/>
  <c r="BK129" i="20"/>
  <c r="J129" i="20" s="1"/>
  <c r="J72" i="20" s="1"/>
  <c r="P141" i="20"/>
  <c r="BK130" i="21"/>
  <c r="J130" i="21" s="1"/>
  <c r="J70" i="21" s="1"/>
  <c r="R298" i="21"/>
  <c r="P404" i="21"/>
  <c r="BK416" i="21"/>
  <c r="J416" i="21"/>
  <c r="J76" i="21"/>
  <c r="R416" i="21"/>
  <c r="P557" i="21"/>
  <c r="BK662" i="21"/>
  <c r="J662" i="21"/>
  <c r="J79" i="21"/>
  <c r="P662" i="21"/>
  <c r="BK103" i="22"/>
  <c r="R162" i="22"/>
  <c r="T301" i="22"/>
  <c r="R490" i="22"/>
  <c r="BK148" i="23"/>
  <c r="J148" i="23"/>
  <c r="J70" i="23"/>
  <c r="BK154" i="23"/>
  <c r="J154" i="23"/>
  <c r="J71" i="23"/>
  <c r="BK178" i="23"/>
  <c r="J178" i="23" s="1"/>
  <c r="J72" i="23" s="1"/>
  <c r="P319" i="23"/>
  <c r="P209" i="24"/>
  <c r="P554" i="24"/>
  <c r="P772" i="24"/>
  <c r="R186" i="25"/>
  <c r="T279" i="25"/>
  <c r="T347" i="25"/>
  <c r="T415" i="25"/>
  <c r="BK535" i="25"/>
  <c r="J535" i="25"/>
  <c r="J80" i="25" s="1"/>
  <c r="R575" i="25"/>
  <c r="P637" i="25"/>
  <c r="BK704" i="25"/>
  <c r="J704" i="25" s="1"/>
  <c r="J89" i="25" s="1"/>
  <c r="R715" i="25"/>
  <c r="T732" i="25"/>
  <c r="R744" i="25"/>
  <c r="P755" i="25"/>
  <c r="BK767" i="25"/>
  <c r="J767" i="25"/>
  <c r="J98" i="25" s="1"/>
  <c r="P777" i="25"/>
  <c r="T782" i="25"/>
  <c r="R798" i="25"/>
  <c r="P808" i="25"/>
  <c r="R818" i="25"/>
  <c r="T826" i="25"/>
  <c r="T834" i="25"/>
  <c r="BK858" i="25"/>
  <c r="J858" i="25" s="1"/>
  <c r="J117" i="25" s="1"/>
  <c r="T864" i="25"/>
  <c r="R876" i="25"/>
  <c r="R888" i="25"/>
  <c r="R900" i="25"/>
  <c r="P914" i="25"/>
  <c r="P147" i="26"/>
  <c r="R186" i="26"/>
  <c r="T221" i="26"/>
  <c r="R335" i="26"/>
  <c r="P426" i="26"/>
  <c r="BK123" i="27"/>
  <c r="J123" i="27"/>
  <c r="J69" i="27"/>
  <c r="R123" i="27"/>
  <c r="BK332" i="27"/>
  <c r="P356" i="27"/>
  <c r="BK377" i="27"/>
  <c r="J377" i="27" s="1"/>
  <c r="J75" i="27" s="1"/>
  <c r="T377" i="27"/>
  <c r="R388" i="27"/>
  <c r="P397" i="27"/>
  <c r="P494" i="27"/>
  <c r="BK501" i="27"/>
  <c r="J501" i="27"/>
  <c r="J81" i="27" s="1"/>
  <c r="T501" i="27"/>
  <c r="P111" i="28"/>
  <c r="BK137" i="28"/>
  <c r="J137" i="28" s="1"/>
  <c r="J72" i="28" s="1"/>
  <c r="T163" i="28"/>
  <c r="BK199" i="28"/>
  <c r="J199" i="28" s="1"/>
  <c r="J76" i="28" s="1"/>
  <c r="BK203" i="28"/>
  <c r="J203" i="28"/>
  <c r="J77" i="28" s="1"/>
  <c r="R203" i="28"/>
  <c r="BK237" i="28"/>
  <c r="J237" i="28"/>
  <c r="J79" i="28" s="1"/>
  <c r="BK118" i="34"/>
  <c r="J118" i="34"/>
  <c r="J70" i="34"/>
  <c r="T103" i="35"/>
  <c r="BK100" i="36"/>
  <c r="J100" i="36" s="1"/>
  <c r="J70" i="36" s="1"/>
  <c r="P96" i="37"/>
  <c r="BK100" i="38"/>
  <c r="J100" i="38" s="1"/>
  <c r="J70" i="38" s="1"/>
  <c r="BK96" i="39"/>
  <c r="J96" i="39"/>
  <c r="J69" i="39" s="1"/>
  <c r="R96" i="39"/>
  <c r="R95" i="39"/>
  <c r="R94" i="39"/>
  <c r="R119" i="40"/>
  <c r="P204" i="40"/>
  <c r="BK252" i="40"/>
  <c r="J252" i="40"/>
  <c r="J75" i="40" s="1"/>
  <c r="R272" i="40"/>
  <c r="P98" i="41"/>
  <c r="BK136" i="41"/>
  <c r="J136" i="41" s="1"/>
  <c r="J71" i="41" s="1"/>
  <c r="T162" i="41"/>
  <c r="BK138" i="43"/>
  <c r="J138" i="43" s="1"/>
  <c r="J70" i="43" s="1"/>
  <c r="P165" i="43"/>
  <c r="P164" i="43"/>
  <c r="R103" i="44"/>
  <c r="BK158" i="44"/>
  <c r="J158" i="44"/>
  <c r="J71" i="44"/>
  <c r="R196" i="44"/>
  <c r="BK299" i="44"/>
  <c r="J299" i="44"/>
  <c r="J78" i="44"/>
  <c r="BK139" i="46"/>
  <c r="J139" i="46" s="1"/>
  <c r="J69" i="46" s="1"/>
  <c r="R165" i="46"/>
  <c r="BK217" i="46"/>
  <c r="J217" i="46"/>
  <c r="J72" i="46"/>
  <c r="P269" i="46"/>
  <c r="T337" i="46"/>
  <c r="R374" i="46"/>
  <c r="R385" i="46"/>
  <c r="T395" i="46"/>
  <c r="BK414" i="46"/>
  <c r="J414" i="46"/>
  <c r="J87" i="46"/>
  <c r="T414" i="46"/>
  <c r="T408" i="46" s="1"/>
  <c r="BK106" i="47"/>
  <c r="J106" i="47"/>
  <c r="J70" i="47"/>
  <c r="R139" i="48"/>
  <c r="R98" i="49"/>
  <c r="R97" i="49"/>
  <c r="R96" i="49"/>
  <c r="P119" i="50"/>
  <c r="T258" i="50"/>
  <c r="BK95" i="51"/>
  <c r="J95" i="51"/>
  <c r="J69" i="51" s="1"/>
  <c r="T118" i="52"/>
  <c r="R106" i="53"/>
  <c r="R98" i="53"/>
  <c r="R97" i="53" s="1"/>
  <c r="R102" i="54"/>
  <c r="BK116" i="54"/>
  <c r="J116" i="54"/>
  <c r="J71" i="54" s="1"/>
  <c r="T101" i="55"/>
  <c r="T100" i="55"/>
  <c r="P117" i="55"/>
  <c r="R204" i="56"/>
  <c r="R203" i="56" s="1"/>
  <c r="T87" i="57"/>
  <c r="T86" i="57"/>
  <c r="T122" i="57"/>
  <c r="P106" i="58"/>
  <c r="BK136" i="58"/>
  <c r="J136" i="58"/>
  <c r="J67" i="58" s="1"/>
  <c r="R131" i="59"/>
  <c r="P203" i="59"/>
  <c r="BK228" i="59"/>
  <c r="J228" i="59" s="1"/>
  <c r="J69" i="59" s="1"/>
  <c r="R93" i="61"/>
  <c r="BK136" i="61"/>
  <c r="J136" i="61" s="1"/>
  <c r="J66" i="61" s="1"/>
  <c r="R136" i="61"/>
  <c r="P258" i="61"/>
  <c r="T279" i="61"/>
  <c r="BK123" i="62"/>
  <c r="J123" i="62"/>
  <c r="J66" i="62"/>
  <c r="T139" i="62"/>
  <c r="BK91" i="63"/>
  <c r="P122" i="63"/>
  <c r="BK138" i="63"/>
  <c r="J138" i="63" s="1"/>
  <c r="J67" i="63" s="1"/>
  <c r="R100" i="64"/>
  <c r="P129" i="64"/>
  <c r="T156" i="64"/>
  <c r="P207" i="64"/>
  <c r="BK242" i="64"/>
  <c r="J242" i="64"/>
  <c r="J71" i="64" s="1"/>
  <c r="R85" i="65"/>
  <c r="BK126" i="65"/>
  <c r="J126" i="65"/>
  <c r="J63" i="65" s="1"/>
  <c r="P91" i="66"/>
  <c r="P83" i="66"/>
  <c r="P82" i="66"/>
  <c r="AU132" i="1" s="1"/>
  <c r="T97" i="67"/>
  <c r="T83" i="67"/>
  <c r="T82" i="67"/>
  <c r="BK91" i="68"/>
  <c r="J91" i="68" s="1"/>
  <c r="J62" i="68" s="1"/>
  <c r="BK84" i="69"/>
  <c r="J84" i="69" s="1"/>
  <c r="J61" i="69" s="1"/>
  <c r="P84" i="69"/>
  <c r="R95" i="69"/>
  <c r="BK81" i="70"/>
  <c r="J81" i="70" s="1"/>
  <c r="J60" i="70" s="1"/>
  <c r="R186" i="2"/>
  <c r="R210" i="2"/>
  <c r="R84" i="3"/>
  <c r="R83" i="3"/>
  <c r="R139" i="4"/>
  <c r="R88" i="5"/>
  <c r="BK281" i="5"/>
  <c r="J281" i="5"/>
  <c r="J63" i="5"/>
  <c r="P315" i="5"/>
  <c r="R86" i="7"/>
  <c r="T150" i="7"/>
  <c r="BK155" i="8"/>
  <c r="J155" i="8" s="1"/>
  <c r="J64" i="8" s="1"/>
  <c r="R155" i="8"/>
  <c r="R94" i="8"/>
  <c r="R198" i="8"/>
  <c r="R197" i="8"/>
  <c r="BK160" i="9"/>
  <c r="J160" i="9"/>
  <c r="J66" i="9" s="1"/>
  <c r="P85" i="11"/>
  <c r="P142" i="11"/>
  <c r="BK91" i="12"/>
  <c r="J91" i="12" s="1"/>
  <c r="J60" i="12" s="1"/>
  <c r="BK146" i="12"/>
  <c r="J146" i="12"/>
  <c r="J63" i="12" s="1"/>
  <c r="R166" i="12"/>
  <c r="T177" i="12"/>
  <c r="R87" i="13"/>
  <c r="R86" i="13" s="1"/>
  <c r="P121" i="13"/>
  <c r="BK225" i="13"/>
  <c r="J225" i="13"/>
  <c r="J65" i="13" s="1"/>
  <c r="R162" i="14"/>
  <c r="P96" i="15"/>
  <c r="P95" i="15"/>
  <c r="P94" i="15" s="1"/>
  <c r="AU70" i="1" s="1"/>
  <c r="T133" i="16"/>
  <c r="R360" i="16"/>
  <c r="R407" i="16"/>
  <c r="R406" i="16" s="1"/>
  <c r="R439" i="16"/>
  <c r="R438" i="16"/>
  <c r="T102" i="17"/>
  <c r="R395" i="17"/>
  <c r="R458" i="17"/>
  <c r="T724" i="18"/>
  <c r="R1095" i="18"/>
  <c r="R123" i="19"/>
  <c r="P99" i="20"/>
  <c r="P98" i="20"/>
  <c r="T141" i="20"/>
  <c r="P130" i="21"/>
  <c r="P285" i="21"/>
  <c r="P429" i="21"/>
  <c r="BK745" i="21"/>
  <c r="J745" i="21" s="1"/>
  <c r="J80" i="21" s="1"/>
  <c r="R103" i="22"/>
  <c r="R102" i="22" s="1"/>
  <c r="BK301" i="22"/>
  <c r="J301" i="22"/>
  <c r="J74" i="22"/>
  <c r="R426" i="22"/>
  <c r="P148" i="23"/>
  <c r="BK232" i="23"/>
  <c r="J232" i="23"/>
  <c r="J73" i="23" s="1"/>
  <c r="T232" i="23"/>
  <c r="P105" i="24"/>
  <c r="R184" i="24"/>
  <c r="BK388" i="24"/>
  <c r="J388" i="24" s="1"/>
  <c r="J75" i="24" s="1"/>
  <c r="R388" i="24"/>
  <c r="P741" i="24"/>
  <c r="BK759" i="24"/>
  <c r="J759" i="24"/>
  <c r="J78" i="24"/>
  <c r="R759" i="24"/>
  <c r="R837" i="24"/>
  <c r="BK186" i="25"/>
  <c r="J186" i="25"/>
  <c r="J71" i="25" s="1"/>
  <c r="R225" i="25"/>
  <c r="P313" i="25"/>
  <c r="BK415" i="25"/>
  <c r="J415" i="25" s="1"/>
  <c r="J77" i="25" s="1"/>
  <c r="BK464" i="25"/>
  <c r="J464" i="25"/>
  <c r="J78" i="25" s="1"/>
  <c r="R512" i="25"/>
  <c r="P575" i="25"/>
  <c r="P611" i="25"/>
  <c r="BK670" i="25"/>
  <c r="J670" i="25" s="1"/>
  <c r="J84" i="25" s="1"/>
  <c r="P704" i="25"/>
  <c r="BK726" i="25"/>
  <c r="J726" i="25"/>
  <c r="J91" i="25"/>
  <c r="R732" i="25"/>
  <c r="BK744" i="25"/>
  <c r="J744" i="25" s="1"/>
  <c r="J94" i="25" s="1"/>
  <c r="T749" i="25"/>
  <c r="T760" i="25"/>
  <c r="P772" i="25"/>
  <c r="BK782" i="25"/>
  <c r="J782" i="25"/>
  <c r="J101" i="25" s="1"/>
  <c r="P787" i="25"/>
  <c r="BK803" i="25"/>
  <c r="J803" i="25"/>
  <c r="J104" i="25" s="1"/>
  <c r="T808" i="25"/>
  <c r="P818" i="25"/>
  <c r="P826" i="25"/>
  <c r="T830" i="25"/>
  <c r="P842" i="25"/>
  <c r="R852" i="25"/>
  <c r="BK864" i="25"/>
  <c r="J864" i="25" s="1"/>
  <c r="J118" i="25" s="1"/>
  <c r="BK876" i="25"/>
  <c r="J876" i="25"/>
  <c r="J120" i="25" s="1"/>
  <c r="T882" i="25"/>
  <c r="P894" i="25"/>
  <c r="T900" i="25"/>
  <c r="BK923" i="25"/>
  <c r="J923" i="25"/>
  <c r="J128" i="25"/>
  <c r="T147" i="26"/>
  <c r="R205" i="26"/>
  <c r="P221" i="26"/>
  <c r="BK335" i="26"/>
  <c r="T382" i="26"/>
  <c r="BK161" i="27"/>
  <c r="J161" i="27"/>
  <c r="J70" i="27"/>
  <c r="R332" i="27"/>
  <c r="T410" i="27"/>
  <c r="T494" i="27"/>
  <c r="T493" i="27"/>
  <c r="R501" i="27"/>
  <c r="R111" i="28"/>
  <c r="P137" i="28"/>
  <c r="P163" i="28"/>
  <c r="P206" i="28"/>
  <c r="R98" i="29"/>
  <c r="R97" i="29" s="1"/>
  <c r="P112" i="29"/>
  <c r="T109" i="33"/>
  <c r="R118" i="34"/>
  <c r="P96" i="35"/>
  <c r="P96" i="36"/>
  <c r="R96" i="37"/>
  <c r="R96" i="38"/>
  <c r="T111" i="39"/>
  <c r="R103" i="40"/>
  <c r="R102" i="40"/>
  <c r="R158" i="40"/>
  <c r="P228" i="40"/>
  <c r="R252" i="40"/>
  <c r="R296" i="40"/>
  <c r="T98" i="41"/>
  <c r="P136" i="41"/>
  <c r="P162" i="41"/>
  <c r="BK93" i="42"/>
  <c r="J93" i="42" s="1"/>
  <c r="J68" i="42" s="1"/>
  <c r="T98" i="43"/>
  <c r="T165" i="43"/>
  <c r="T164" i="43" s="1"/>
  <c r="BK120" i="44"/>
  <c r="J120" i="44"/>
  <c r="J69" i="44"/>
  <c r="P137" i="44"/>
  <c r="BK179" i="44"/>
  <c r="J179" i="44"/>
  <c r="J72" i="44"/>
  <c r="P179" i="44"/>
  <c r="BK233" i="44"/>
  <c r="J233" i="44" s="1"/>
  <c r="J74" i="44" s="1"/>
  <c r="R299" i="44"/>
  <c r="P110" i="45"/>
  <c r="BK171" i="45"/>
  <c r="J171" i="45"/>
  <c r="J70" i="45" s="1"/>
  <c r="R179" i="45"/>
  <c r="P224" i="45"/>
  <c r="BK262" i="45"/>
  <c r="J262" i="45" s="1"/>
  <c r="J75" i="45" s="1"/>
  <c r="P280" i="45"/>
  <c r="P308" i="45"/>
  <c r="BK341" i="45"/>
  <c r="J341" i="45" s="1"/>
  <c r="J85" i="45" s="1"/>
  <c r="R113" i="46"/>
  <c r="T139" i="46"/>
  <c r="R191" i="46"/>
  <c r="P243" i="46"/>
  <c r="BK304" i="46"/>
  <c r="J304" i="46" s="1"/>
  <c r="J75" i="46" s="1"/>
  <c r="BK337" i="46"/>
  <c r="J337" i="46"/>
  <c r="J76" i="46" s="1"/>
  <c r="T370" i="46"/>
  <c r="BK395" i="46"/>
  <c r="J395" i="46"/>
  <c r="J84" i="46" s="1"/>
  <c r="T402" i="46"/>
  <c r="BK417" i="46"/>
  <c r="J417" i="46"/>
  <c r="J88" i="46" s="1"/>
  <c r="P106" i="47"/>
  <c r="P98" i="47"/>
  <c r="P97" i="47"/>
  <c r="AU110" i="1" s="1"/>
  <c r="BK139" i="48"/>
  <c r="J139" i="48" s="1"/>
  <c r="J70" i="48" s="1"/>
  <c r="BK227" i="48"/>
  <c r="J227" i="48"/>
  <c r="J73" i="48"/>
  <c r="BK98" i="49"/>
  <c r="T158" i="49"/>
  <c r="P101" i="50"/>
  <c r="P100" i="50" s="1"/>
  <c r="P258" i="50"/>
  <c r="BK98" i="52"/>
  <c r="J98" i="52"/>
  <c r="J69" i="52"/>
  <c r="P118" i="52"/>
  <c r="P97" i="52" s="1"/>
  <c r="P96" i="52" s="1"/>
  <c r="AU115" i="1" s="1"/>
  <c r="BK96" i="54"/>
  <c r="T102" i="54"/>
  <c r="R101" i="55"/>
  <c r="R100" i="55"/>
  <c r="BK117" i="55"/>
  <c r="J117" i="55"/>
  <c r="J74" i="55"/>
  <c r="T204" i="56"/>
  <c r="T203" i="56" s="1"/>
  <c r="P87" i="57"/>
  <c r="P86" i="57" s="1"/>
  <c r="R122" i="57"/>
  <c r="T91" i="58"/>
  <c r="P124" i="58"/>
  <c r="T136" i="58"/>
  <c r="P131" i="59"/>
  <c r="P191" i="59"/>
  <c r="T203" i="59"/>
  <c r="R89" i="60"/>
  <c r="R88" i="60"/>
  <c r="R87" i="60" s="1"/>
  <c r="BK93" i="61"/>
  <c r="J93" i="61"/>
  <c r="J65" i="61"/>
  <c r="P165" i="61"/>
  <c r="T258" i="61"/>
  <c r="T91" i="62"/>
  <c r="P139" i="62"/>
  <c r="T91" i="63"/>
  <c r="P138" i="63"/>
  <c r="T100" i="64"/>
  <c r="BK156" i="64"/>
  <c r="J156" i="64" s="1"/>
  <c r="J67" i="64" s="1"/>
  <c r="BK183" i="64"/>
  <c r="J183" i="64"/>
  <c r="J68" i="64" s="1"/>
  <c r="R207" i="64"/>
  <c r="R242" i="64"/>
  <c r="BK290" i="64"/>
  <c r="J290" i="64" s="1"/>
  <c r="J76" i="64" s="1"/>
  <c r="P85" i="65"/>
  <c r="R112" i="65"/>
  <c r="T112" i="65"/>
  <c r="BK91" i="66"/>
  <c r="J91" i="66"/>
  <c r="J62" i="66"/>
  <c r="P87" i="2"/>
  <c r="T186" i="2"/>
  <c r="P221" i="2"/>
  <c r="P84" i="4"/>
  <c r="P88" i="5"/>
  <c r="R281" i="5"/>
  <c r="P297" i="5"/>
  <c r="BK89" i="11"/>
  <c r="T142" i="11"/>
  <c r="BK162" i="15"/>
  <c r="J162" i="15"/>
  <c r="J70" i="15"/>
  <c r="BK133" i="16"/>
  <c r="J133" i="16" s="1"/>
  <c r="J66" i="16" s="1"/>
  <c r="T324" i="16"/>
  <c r="P348" i="16"/>
  <c r="BK393" i="16"/>
  <c r="J393" i="16" s="1"/>
  <c r="J70" i="16" s="1"/>
  <c r="T407" i="16"/>
  <c r="T406" i="16" s="1"/>
  <c r="BK439" i="16"/>
  <c r="J439" i="16"/>
  <c r="J76" i="16" s="1"/>
  <c r="R104" i="18"/>
  <c r="R103" i="18" s="1"/>
  <c r="T1215" i="18"/>
  <c r="R1359" i="18"/>
  <c r="P1371" i="18"/>
  <c r="T106" i="21"/>
  <c r="T298" i="21"/>
  <c r="R404" i="21"/>
  <c r="T404" i="21"/>
  <c r="P416" i="21"/>
  <c r="T416" i="21"/>
  <c r="T745" i="21"/>
  <c r="BK162" i="22"/>
  <c r="J162" i="22"/>
  <c r="J70" i="22"/>
  <c r="R301" i="22"/>
  <c r="T490" i="22"/>
  <c r="R154" i="23"/>
  <c r="R178" i="23"/>
  <c r="T319" i="23"/>
  <c r="R105" i="24"/>
  <c r="P184" i="24"/>
  <c r="BK197" i="24"/>
  <c r="J197" i="24" s="1"/>
  <c r="J71" i="24" s="1"/>
  <c r="P197" i="24"/>
  <c r="T197" i="24"/>
  <c r="R554" i="24"/>
  <c r="R772" i="24"/>
  <c r="P156" i="25"/>
  <c r="BK225" i="25"/>
  <c r="J225" i="25" s="1"/>
  <c r="J72" i="25" s="1"/>
  <c r="R279" i="25"/>
  <c r="R347" i="25"/>
  <c r="P415" i="25"/>
  <c r="BK512" i="25"/>
  <c r="J512" i="25" s="1"/>
  <c r="J79" i="25"/>
  <c r="P535" i="25"/>
  <c r="BK637" i="25"/>
  <c r="J637" i="25" s="1"/>
  <c r="J83" i="25" s="1"/>
  <c r="T670" i="25"/>
  <c r="P715" i="25"/>
  <c r="BK732" i="25"/>
  <c r="J732" i="25"/>
  <c r="J92" i="25" s="1"/>
  <c r="T738" i="25"/>
  <c r="R749" i="25"/>
  <c r="P760" i="25"/>
  <c r="BK772" i="25"/>
  <c r="J772" i="25" s="1"/>
  <c r="J99" i="25" s="1"/>
  <c r="T777" i="25"/>
  <c r="R787" i="25"/>
  <c r="R803" i="25"/>
  <c r="P813" i="25"/>
  <c r="T818" i="25"/>
  <c r="BK826" i="25"/>
  <c r="J826" i="25" s="1"/>
  <c r="J109" i="25" s="1"/>
  <c r="BK834" i="25"/>
  <c r="J834" i="25" s="1"/>
  <c r="J111" i="25" s="1"/>
  <c r="T842" i="25"/>
  <c r="P858" i="25"/>
  <c r="BK870" i="25"/>
  <c r="J870" i="25" s="1"/>
  <c r="J119" i="25" s="1"/>
  <c r="BK882" i="25"/>
  <c r="J882" i="25" s="1"/>
  <c r="J121" i="25" s="1"/>
  <c r="T888" i="25"/>
  <c r="P900" i="25"/>
  <c r="R906" i="25"/>
  <c r="R914" i="25"/>
  <c r="R912" i="25" s="1"/>
  <c r="P109" i="26"/>
  <c r="P108" i="26" s="1"/>
  <c r="BK186" i="26"/>
  <c r="J186" i="26" s="1"/>
  <c r="J72" i="26" s="1"/>
  <c r="T205" i="26"/>
  <c r="R261" i="26"/>
  <c r="P325" i="26"/>
  <c r="P382" i="26"/>
  <c r="BK107" i="27"/>
  <c r="J107" i="27" s="1"/>
  <c r="J68" i="27" s="1"/>
  <c r="T107" i="27"/>
  <c r="T123" i="27"/>
  <c r="T332" i="27"/>
  <c r="T356" i="27"/>
  <c r="R377" i="27"/>
  <c r="P388" i="27"/>
  <c r="BK397" i="27"/>
  <c r="J397" i="27" s="1"/>
  <c r="J77" i="27" s="1"/>
  <c r="T397" i="27"/>
  <c r="R494" i="27"/>
  <c r="R493" i="27" s="1"/>
  <c r="T508" i="27"/>
  <c r="BK111" i="28"/>
  <c r="J111" i="28" s="1"/>
  <c r="J70" i="28" s="1"/>
  <c r="T125" i="28"/>
  <c r="R163" i="28"/>
  <c r="BK206" i="28"/>
  <c r="J206" i="28" s="1"/>
  <c r="J78" i="28" s="1"/>
  <c r="R237" i="28"/>
  <c r="P98" i="29"/>
  <c r="P97" i="29" s="1"/>
  <c r="P96" i="29" s="1"/>
  <c r="AU88" i="1" s="1"/>
  <c r="BK112" i="29"/>
  <c r="J112" i="29" s="1"/>
  <c r="J70" i="29"/>
  <c r="T112" i="29"/>
  <c r="BK95" i="30"/>
  <c r="BK94" i="30" s="1"/>
  <c r="J94" i="30" s="1"/>
  <c r="J68" i="30" s="1"/>
  <c r="BK125" i="31"/>
  <c r="BK124" i="31" s="1"/>
  <c r="J124" i="31" s="1"/>
  <c r="J70" i="31" s="1"/>
  <c r="P166" i="31"/>
  <c r="R95" i="32"/>
  <c r="R94" i="32"/>
  <c r="R93" i="32"/>
  <c r="T96" i="33"/>
  <c r="T95" i="33" s="1"/>
  <c r="T94" i="33" s="1"/>
  <c r="T96" i="34"/>
  <c r="P103" i="35"/>
  <c r="P95" i="35" s="1"/>
  <c r="P94" i="35" s="1"/>
  <c r="AU95" i="1" s="1"/>
  <c r="P100" i="36"/>
  <c r="P95" i="36" s="1"/>
  <c r="P94" i="36"/>
  <c r="AU96" i="1" s="1"/>
  <c r="BK100" i="37"/>
  <c r="BK95" i="37" s="1"/>
  <c r="BK94" i="37" s="1"/>
  <c r="J94" i="37" s="1"/>
  <c r="J67" i="37" s="1"/>
  <c r="P100" i="38"/>
  <c r="P95" i="38"/>
  <c r="P94" i="38" s="1"/>
  <c r="AU98" i="1" s="1"/>
  <c r="T96" i="39"/>
  <c r="BK119" i="40"/>
  <c r="J119" i="40"/>
  <c r="J71" i="40" s="1"/>
  <c r="T158" i="40"/>
  <c r="T228" i="40"/>
  <c r="P272" i="40"/>
  <c r="P119" i="41"/>
  <c r="BK130" i="41"/>
  <c r="J130" i="41"/>
  <c r="J70" i="41"/>
  <c r="R130" i="41"/>
  <c r="BK162" i="41"/>
  <c r="J162" i="41"/>
  <c r="J72" i="41" s="1"/>
  <c r="R167" i="41"/>
  <c r="R93" i="42"/>
  <c r="R92" i="42"/>
  <c r="BK98" i="43"/>
  <c r="J98" i="43" s="1"/>
  <c r="J69" i="43" s="1"/>
  <c r="T138" i="43"/>
  <c r="P103" i="44"/>
  <c r="BK137" i="44"/>
  <c r="J137" i="44" s="1"/>
  <c r="J70" i="44" s="1"/>
  <c r="T158" i="44"/>
  <c r="R179" i="44"/>
  <c r="P233" i="44"/>
  <c r="P299" i="44"/>
  <c r="T110" i="45"/>
  <c r="T171" i="45"/>
  <c r="T198" i="45"/>
  <c r="R242" i="45"/>
  <c r="BK280" i="45"/>
  <c r="J280" i="45" s="1"/>
  <c r="J76" i="45" s="1"/>
  <c r="BK308" i="45"/>
  <c r="J308" i="45" s="1"/>
  <c r="J79" i="45" s="1"/>
  <c r="P341" i="45"/>
  <c r="P165" i="46"/>
  <c r="T191" i="46"/>
  <c r="BK269" i="46"/>
  <c r="J269" i="46" s="1"/>
  <c r="J74" i="46"/>
  <c r="P304" i="46"/>
  <c r="BK370" i="46"/>
  <c r="J370" i="46" s="1"/>
  <c r="J77" i="46" s="1"/>
  <c r="T374" i="46"/>
  <c r="P385" i="46"/>
  <c r="T392" i="46"/>
  <c r="R402" i="46"/>
  <c r="R417" i="46"/>
  <c r="BK99" i="48"/>
  <c r="J99" i="48" s="1"/>
  <c r="J69" i="48" s="1"/>
  <c r="R99" i="48"/>
  <c r="R98" i="48" s="1"/>
  <c r="T227" i="48"/>
  <c r="T226" i="48"/>
  <c r="P158" i="49"/>
  <c r="R119" i="50"/>
  <c r="P270" i="50"/>
  <c r="P98" i="52"/>
  <c r="BK106" i="53"/>
  <c r="J106" i="53" s="1"/>
  <c r="J70" i="53" s="1"/>
  <c r="BK102" i="54"/>
  <c r="J102" i="54"/>
  <c r="J69" i="54"/>
  <c r="T116" i="54"/>
  <c r="T111" i="54" s="1"/>
  <c r="BK107" i="55"/>
  <c r="BK106" i="55" s="1"/>
  <c r="BK105" i="55" s="1"/>
  <c r="J105" i="55" s="1"/>
  <c r="J71" i="55" s="1"/>
  <c r="T97" i="56"/>
  <c r="T96" i="56" s="1"/>
  <c r="P110" i="57"/>
  <c r="P109" i="57" s="1"/>
  <c r="P91" i="58"/>
  <c r="R124" i="58"/>
  <c r="T93" i="59"/>
  <c r="P126" i="59"/>
  <c r="R126" i="59"/>
  <c r="BK203" i="59"/>
  <c r="J203" i="59"/>
  <c r="J68" i="59" s="1"/>
  <c r="P228" i="59"/>
  <c r="T89" i="60"/>
  <c r="T88" i="60"/>
  <c r="T87" i="60"/>
  <c r="BK165" i="61"/>
  <c r="J165" i="61" s="1"/>
  <c r="J67" i="61"/>
  <c r="R258" i="61"/>
  <c r="P91" i="62"/>
  <c r="T123" i="62"/>
  <c r="BK122" i="63"/>
  <c r="J122" i="63"/>
  <c r="J66" i="63" s="1"/>
  <c r="R138" i="63"/>
  <c r="BK129" i="64"/>
  <c r="J129" i="64" s="1"/>
  <c r="J66" i="64" s="1"/>
  <c r="P156" i="64"/>
  <c r="R183" i="64"/>
  <c r="T183" i="64"/>
  <c r="P242" i="64"/>
  <c r="T290" i="64"/>
  <c r="BK85" i="65"/>
  <c r="BK84" i="65" s="1"/>
  <c r="J84" i="65" s="1"/>
  <c r="J60" i="65" s="1"/>
  <c r="BK112" i="65"/>
  <c r="J112" i="65"/>
  <c r="J62" i="65" s="1"/>
  <c r="R126" i="65"/>
  <c r="T91" i="66"/>
  <c r="T83" i="66" s="1"/>
  <c r="T82" i="66" s="1"/>
  <c r="T91" i="68"/>
  <c r="T83" i="68"/>
  <c r="T82" i="68"/>
  <c r="T84" i="69"/>
  <c r="P95" i="69"/>
  <c r="R81" i="70"/>
  <c r="R80" i="70" s="1"/>
  <c r="BK152" i="2"/>
  <c r="J152" i="2" s="1"/>
  <c r="J62" i="2" s="1"/>
  <c r="BK186" i="2"/>
  <c r="J186" i="2" s="1"/>
  <c r="J63" i="2" s="1"/>
  <c r="BK221" i="2"/>
  <c r="J221" i="2" s="1"/>
  <c r="J65" i="2" s="1"/>
  <c r="BK84" i="3"/>
  <c r="R142" i="5"/>
  <c r="R87" i="5"/>
  <c r="T315" i="5"/>
  <c r="R156" i="7"/>
  <c r="P165" i="8"/>
  <c r="P142" i="9"/>
  <c r="P89" i="11"/>
  <c r="P84" i="11" s="1"/>
  <c r="P83" i="11" s="1"/>
  <c r="AU64" i="1" s="1"/>
  <c r="T146" i="12"/>
  <c r="BK166" i="12"/>
  <c r="J166" i="12"/>
  <c r="J66" i="12" s="1"/>
  <c r="R177" i="12"/>
  <c r="P147" i="13"/>
  <c r="P120" i="13"/>
  <c r="P98" i="14"/>
  <c r="BK144" i="14"/>
  <c r="J144" i="14" s="1"/>
  <c r="J70" i="14"/>
  <c r="P144" i="14"/>
  <c r="BK257" i="14"/>
  <c r="J257" i="14" s="1"/>
  <c r="J72" i="14" s="1"/>
  <c r="BK96" i="15"/>
  <c r="BK95" i="15" s="1"/>
  <c r="BK94" i="15" s="1"/>
  <c r="J94" i="15" s="1"/>
  <c r="J67" i="15" s="1"/>
  <c r="R162" i="15"/>
  <c r="BK100" i="16"/>
  <c r="J100" i="16"/>
  <c r="J65" i="16"/>
  <c r="T100" i="16"/>
  <c r="R324" i="16"/>
  <c r="R348" i="16"/>
  <c r="R99" i="16" s="1"/>
  <c r="R98" i="16" s="1"/>
  <c r="P393" i="16"/>
  <c r="R169" i="17"/>
  <c r="BK458" i="17"/>
  <c r="J458" i="17"/>
  <c r="J76" i="17"/>
  <c r="P104" i="18"/>
  <c r="BK1095" i="18"/>
  <c r="J1095" i="18"/>
  <c r="J72" i="18" s="1"/>
  <c r="T1095" i="18"/>
  <c r="BK1359" i="18"/>
  <c r="J1359" i="18"/>
  <c r="J76" i="18"/>
  <c r="T1359" i="18"/>
  <c r="T1371" i="18"/>
  <c r="BK123" i="19"/>
  <c r="J123" i="19" s="1"/>
  <c r="J73" i="19" s="1"/>
  <c r="R277" i="19"/>
  <c r="P340" i="19"/>
  <c r="R129" i="20"/>
  <c r="R128" i="20" s="1"/>
  <c r="P106" i="21"/>
  <c r="BK298" i="21"/>
  <c r="J298" i="21" s="1"/>
  <c r="J74" i="21" s="1"/>
  <c r="R429" i="21"/>
  <c r="P745" i="21"/>
  <c r="T103" i="22"/>
  <c r="P301" i="22"/>
  <c r="BK490" i="22"/>
  <c r="J490" i="22"/>
  <c r="J77" i="22"/>
  <c r="P100" i="23"/>
  <c r="T100" i="23"/>
  <c r="T154" i="23"/>
  <c r="P178" i="23"/>
  <c r="R319" i="23"/>
  <c r="R209" i="24"/>
  <c r="T388" i="24"/>
  <c r="BK772" i="24"/>
  <c r="J772" i="24" s="1"/>
  <c r="J79" i="24" s="1"/>
  <c r="T837" i="24"/>
  <c r="R156" i="25"/>
  <c r="P225" i="25"/>
  <c r="BK313" i="25"/>
  <c r="J313" i="25"/>
  <c r="J74" i="25" s="1"/>
  <c r="T313" i="25"/>
  <c r="P391" i="25"/>
  <c r="P464" i="25"/>
  <c r="T512" i="25"/>
  <c r="T575" i="25"/>
  <c r="R637" i="25"/>
  <c r="T704" i="25"/>
  <c r="P726" i="25"/>
  <c r="BK738" i="25"/>
  <c r="J738" i="25" s="1"/>
  <c r="J93" i="25" s="1"/>
  <c r="T744" i="25"/>
  <c r="R755" i="25"/>
  <c r="P767" i="25"/>
  <c r="R772" i="25"/>
  <c r="BK787" i="25"/>
  <c r="J787" i="25" s="1"/>
  <c r="J102" i="25" s="1"/>
  <c r="T798" i="25"/>
  <c r="BK813" i="25"/>
  <c r="J813" i="25" s="1"/>
  <c r="J106" i="25" s="1"/>
  <c r="BK822" i="25"/>
  <c r="J822" i="25" s="1"/>
  <c r="J108" i="25" s="1"/>
  <c r="R826" i="25"/>
  <c r="P834" i="25"/>
  <c r="P852" i="25"/>
  <c r="P864" i="25"/>
  <c r="R870" i="25"/>
  <c r="P882" i="25"/>
  <c r="BK894" i="25"/>
  <c r="J894" i="25" s="1"/>
  <c r="J123" i="25" s="1"/>
  <c r="P906" i="25"/>
  <c r="P923" i="25"/>
  <c r="BK109" i="26"/>
  <c r="J109" i="26" s="1"/>
  <c r="J69" i="26"/>
  <c r="BK147" i="26"/>
  <c r="J147" i="26" s="1"/>
  <c r="J71" i="26" s="1"/>
  <c r="BK205" i="26"/>
  <c r="P261" i="26"/>
  <c r="P335" i="26"/>
  <c r="P324" i="26" s="1"/>
  <c r="R426" i="26"/>
  <c r="P107" i="27"/>
  <c r="R107" i="27"/>
  <c r="P123" i="27"/>
  <c r="P332" i="27"/>
  <c r="R410" i="27"/>
  <c r="BK508" i="27"/>
  <c r="J508" i="27"/>
  <c r="J82" i="27" s="1"/>
  <c r="P105" i="28"/>
  <c r="T105" i="28"/>
  <c r="R125" i="28"/>
  <c r="BK163" i="28"/>
  <c r="J163" i="28"/>
  <c r="J74" i="28" s="1"/>
  <c r="T193" i="28"/>
  <c r="T199" i="28"/>
  <c r="T203" i="28"/>
  <c r="T237" i="28"/>
  <c r="BK123" i="29"/>
  <c r="BK122" i="29"/>
  <c r="J122" i="29"/>
  <c r="J71" i="29" s="1"/>
  <c r="R95" i="30"/>
  <c r="R94" i="30" s="1"/>
  <c r="R93" i="30" s="1"/>
  <c r="BK98" i="31"/>
  <c r="J98" i="31"/>
  <c r="J69" i="31"/>
  <c r="T98" i="31"/>
  <c r="T97" i="31" s="1"/>
  <c r="T96" i="31"/>
  <c r="BK95" i="32"/>
  <c r="J95" i="32" s="1"/>
  <c r="J69" i="32" s="1"/>
  <c r="BK103" i="44"/>
  <c r="J103" i="44"/>
  <c r="J68" i="44"/>
  <c r="P120" i="44"/>
  <c r="R137" i="44"/>
  <c r="BK196" i="44"/>
  <c r="J196" i="44" s="1"/>
  <c r="J73" i="44" s="1"/>
  <c r="R233" i="44"/>
  <c r="P252" i="44"/>
  <c r="BK269" i="44"/>
  <c r="J269" i="44" s="1"/>
  <c r="J76" i="44" s="1"/>
  <c r="T269" i="44"/>
  <c r="T284" i="44"/>
  <c r="P164" i="45"/>
  <c r="R171" i="45"/>
  <c r="R198" i="45"/>
  <c r="T242" i="45"/>
  <c r="T280" i="45"/>
  <c r="P301" i="45"/>
  <c r="BK323" i="45"/>
  <c r="J323" i="45" s="1"/>
  <c r="J83" i="45" s="1"/>
  <c r="R323" i="45"/>
  <c r="BK327" i="45"/>
  <c r="J327" i="45" s="1"/>
  <c r="J84" i="45" s="1"/>
  <c r="T327" i="45"/>
  <c r="P113" i="46"/>
  <c r="R139" i="46"/>
  <c r="P191" i="46"/>
  <c r="BK243" i="46"/>
  <c r="J243" i="46"/>
  <c r="J73" i="46" s="1"/>
  <c r="T269" i="46"/>
  <c r="R337" i="46"/>
  <c r="P374" i="46"/>
  <c r="BK385" i="46"/>
  <c r="J385" i="46" s="1"/>
  <c r="J82" i="46" s="1"/>
  <c r="R392" i="46"/>
  <c r="BK402" i="46"/>
  <c r="J402" i="46" s="1"/>
  <c r="J85" i="46" s="1"/>
  <c r="P414" i="46"/>
  <c r="P408" i="46" s="1"/>
  <c r="T106" i="47"/>
  <c r="T98" i="47"/>
  <c r="T97" i="47"/>
  <c r="T139" i="48"/>
  <c r="P98" i="49"/>
  <c r="P97" i="49"/>
  <c r="P96" i="49" s="1"/>
  <c r="AU112" i="1" s="1"/>
  <c r="BK97" i="56"/>
  <c r="BK96" i="56"/>
  <c r="J96" i="56"/>
  <c r="J68" i="56"/>
  <c r="BK204" i="56"/>
  <c r="J204" i="56"/>
  <c r="J71" i="56" s="1"/>
  <c r="BK110" i="57"/>
  <c r="J110" i="57" s="1"/>
  <c r="J64" i="57" s="1"/>
  <c r="P122" i="57"/>
  <c r="R91" i="58"/>
  <c r="BK124" i="58"/>
  <c r="J124" i="58"/>
  <c r="J66" i="58"/>
  <c r="P97" i="67"/>
  <c r="P83" i="67" s="1"/>
  <c r="P82" i="67" s="1"/>
  <c r="AU133" i="1" s="1"/>
  <c r="R91" i="68"/>
  <c r="R83" i="68" s="1"/>
  <c r="R82" i="68"/>
  <c r="BK95" i="69"/>
  <c r="J95" i="69" s="1"/>
  <c r="J62" i="69" s="1"/>
  <c r="T81" i="70"/>
  <c r="T80" i="70" s="1"/>
  <c r="R152" i="2"/>
  <c r="P210" i="2"/>
  <c r="T84" i="4"/>
  <c r="T83" i="4"/>
  <c r="P139" i="4"/>
  <c r="P142" i="5"/>
  <c r="T297" i="5"/>
  <c r="P156" i="7"/>
  <c r="R165" i="8"/>
  <c r="R88" i="9"/>
  <c r="R160" i="9"/>
  <c r="R89" i="11"/>
  <c r="R84" i="11"/>
  <c r="T91" i="12"/>
  <c r="R163" i="12"/>
  <c r="P177" i="12"/>
  <c r="R147" i="13"/>
  <c r="T162" i="14"/>
  <c r="R96" i="15"/>
  <c r="R95" i="15"/>
  <c r="R94" i="15"/>
  <c r="R133" i="16"/>
  <c r="BK360" i="16"/>
  <c r="J360" i="16" s="1"/>
  <c r="J69" i="16" s="1"/>
  <c r="T393" i="16"/>
  <c r="T439" i="16"/>
  <c r="T438" i="16"/>
  <c r="R102" i="17"/>
  <c r="R101" i="17"/>
  <c r="P395" i="17"/>
  <c r="T411" i="17"/>
  <c r="T410" i="17" s="1"/>
  <c r="BK724" i="18"/>
  <c r="J724" i="18"/>
  <c r="J70" i="18"/>
  <c r="P1095" i="18"/>
  <c r="T123" i="19"/>
  <c r="T122" i="19" s="1"/>
  <c r="BK99" i="20"/>
  <c r="T129" i="20"/>
  <c r="T128" i="20"/>
  <c r="T105" i="24"/>
  <c r="BK184" i="24"/>
  <c r="J184" i="24" s="1"/>
  <c r="J70" i="24" s="1"/>
  <c r="T184" i="24"/>
  <c r="R197" i="24"/>
  <c r="BK554" i="24"/>
  <c r="J554" i="24"/>
  <c r="J76" i="24"/>
  <c r="R741" i="24"/>
  <c r="P759" i="24"/>
  <c r="BK837" i="24"/>
  <c r="J837" i="24" s="1"/>
  <c r="J80" i="24" s="1"/>
  <c r="P186" i="25"/>
  <c r="BK279" i="25"/>
  <c r="J279" i="25"/>
  <c r="J73" i="25"/>
  <c r="BK347" i="25"/>
  <c r="J347" i="25"/>
  <c r="J75" i="25" s="1"/>
  <c r="T391" i="25"/>
  <c r="R464" i="25"/>
  <c r="R535" i="25"/>
  <c r="T611" i="25"/>
  <c r="R670" i="25"/>
  <c r="R704" i="25"/>
  <c r="R726" i="25"/>
  <c r="P738" i="25"/>
  <c r="BK749" i="25"/>
  <c r="J749" i="25"/>
  <c r="J95" i="25"/>
  <c r="BK760" i="25"/>
  <c r="J760" i="25"/>
  <c r="J97" i="25" s="1"/>
  <c r="T767" i="25"/>
  <c r="R777" i="25"/>
  <c r="T787" i="25"/>
  <c r="T803" i="25"/>
  <c r="R813" i="25"/>
  <c r="R822" i="25"/>
  <c r="P830" i="25"/>
  <c r="BK842" i="25"/>
  <c r="J842" i="25"/>
  <c r="J113" i="25" s="1"/>
  <c r="T852" i="25"/>
  <c r="R864" i="25"/>
  <c r="P876" i="25"/>
  <c r="BK888" i="25"/>
  <c r="J888" i="25"/>
  <c r="J122" i="25" s="1"/>
  <c r="BK900" i="25"/>
  <c r="J900" i="25" s="1"/>
  <c r="J124" i="25" s="1"/>
  <c r="BK914" i="25"/>
  <c r="J914" i="25"/>
  <c r="J127" i="25"/>
  <c r="T923" i="25"/>
  <c r="R147" i="26"/>
  <c r="P205" i="26"/>
  <c r="P204" i="26" s="1"/>
  <c r="T261" i="26"/>
  <c r="T325" i="26"/>
  <c r="R382" i="26"/>
  <c r="T161" i="27"/>
  <c r="P410" i="27"/>
  <c r="P501" i="27"/>
  <c r="BK125" i="28"/>
  <c r="J125" i="28" s="1"/>
  <c r="J71" i="28" s="1"/>
  <c r="T137" i="28"/>
  <c r="R150" i="28"/>
  <c r="R193" i="28"/>
  <c r="R206" i="28"/>
  <c r="T123" i="29"/>
  <c r="T122" i="29" s="1"/>
  <c r="P125" i="31"/>
  <c r="P124" i="31" s="1"/>
  <c r="BK166" i="31"/>
  <c r="J166" i="31"/>
  <c r="J72" i="31"/>
  <c r="BK96" i="33"/>
  <c r="J96" i="33" s="1"/>
  <c r="J69" i="33" s="1"/>
  <c r="R109" i="33"/>
  <c r="BK96" i="34"/>
  <c r="BK95" i="34" s="1"/>
  <c r="R96" i="34"/>
  <c r="BK103" i="35"/>
  <c r="J103" i="35" s="1"/>
  <c r="J70" i="35" s="1"/>
  <c r="T100" i="36"/>
  <c r="T95" i="36" s="1"/>
  <c r="T94" i="36" s="1"/>
  <c r="P100" i="37"/>
  <c r="P95" i="37"/>
  <c r="P94" i="37" s="1"/>
  <c r="AU97" i="1" s="1"/>
  <c r="T100" i="38"/>
  <c r="BK111" i="39"/>
  <c r="J111" i="39" s="1"/>
  <c r="J70" i="39" s="1"/>
  <c r="P119" i="40"/>
  <c r="BK204" i="40"/>
  <c r="J204" i="40" s="1"/>
  <c r="J73" i="40" s="1"/>
  <c r="R228" i="40"/>
  <c r="T272" i="40"/>
  <c r="R98" i="41"/>
  <c r="R136" i="41"/>
  <c r="P167" i="41"/>
  <c r="P93" i="42"/>
  <c r="P92" i="42" s="1"/>
  <c r="AU102" i="1" s="1"/>
  <c r="P138" i="43"/>
  <c r="BK164" i="45"/>
  <c r="J164" i="45" s="1"/>
  <c r="J69" i="45" s="1"/>
  <c r="P171" i="45"/>
  <c r="P198" i="45"/>
  <c r="P242" i="45"/>
  <c r="R280" i="45"/>
  <c r="R301" i="45"/>
  <c r="P323" i="45"/>
  <c r="T323" i="45"/>
  <c r="P327" i="45"/>
  <c r="R327" i="45"/>
  <c r="T113" i="46"/>
  <c r="T165" i="46"/>
  <c r="R217" i="46"/>
  <c r="T243" i="46"/>
  <c r="R304" i="46"/>
  <c r="P370" i="46"/>
  <c r="T385" i="46"/>
  <c r="T384" i="46"/>
  <c r="P402" i="46"/>
  <c r="P417" i="46"/>
  <c r="R106" i="47"/>
  <c r="R98" i="47"/>
  <c r="R97" i="47" s="1"/>
  <c r="T99" i="48"/>
  <c r="T98" i="48"/>
  <c r="T97" i="48"/>
  <c r="P227" i="48"/>
  <c r="P226" i="48" s="1"/>
  <c r="T98" i="49"/>
  <c r="T97" i="49"/>
  <c r="T96" i="49" s="1"/>
  <c r="R101" i="50"/>
  <c r="R100" i="50"/>
  <c r="R258" i="50"/>
  <c r="R270" i="50"/>
  <c r="BK118" i="52"/>
  <c r="J118" i="52" s="1"/>
  <c r="J70" i="52" s="1"/>
  <c r="T106" i="53"/>
  <c r="T98" i="53" s="1"/>
  <c r="T97" i="53" s="1"/>
  <c r="R96" i="54"/>
  <c r="P107" i="55"/>
  <c r="P106" i="55" s="1"/>
  <c r="P105" i="55" s="1"/>
  <c r="R117" i="55"/>
  <c r="P97" i="56"/>
  <c r="P96" i="56" s="1"/>
  <c r="BK87" i="57"/>
  <c r="BK86" i="57"/>
  <c r="T110" i="57"/>
  <c r="T109" i="57" s="1"/>
  <c r="T106" i="58"/>
  <c r="P136" i="58"/>
  <c r="P93" i="59"/>
  <c r="BK131" i="59"/>
  <c r="T191" i="59"/>
  <c r="R228" i="59"/>
  <c r="P89" i="60"/>
  <c r="P88" i="60" s="1"/>
  <c r="P87" i="60" s="1"/>
  <c r="AU125" i="1" s="1"/>
  <c r="T93" i="61"/>
  <c r="P136" i="61"/>
  <c r="T136" i="61"/>
  <c r="BK258" i="61"/>
  <c r="J258" i="61"/>
  <c r="J68" i="61" s="1"/>
  <c r="R279" i="61"/>
  <c r="R91" i="62"/>
  <c r="R90" i="62" s="1"/>
  <c r="R89" i="62" s="1"/>
  <c r="R123" i="62"/>
  <c r="R139" i="62"/>
  <c r="R91" i="63"/>
  <c r="T122" i="63"/>
  <c r="BK100" i="64"/>
  <c r="J100" i="64"/>
  <c r="J65" i="64" s="1"/>
  <c r="R129" i="64"/>
  <c r="R156" i="64"/>
  <c r="BK207" i="64"/>
  <c r="J207" i="64"/>
  <c r="J69" i="64" s="1"/>
  <c r="R290" i="64"/>
  <c r="T85" i="65"/>
  <c r="T84" i="65" s="1"/>
  <c r="T83" i="65" s="1"/>
  <c r="T126" i="65"/>
  <c r="R97" i="67"/>
  <c r="R83" i="67"/>
  <c r="R82" i="67" s="1"/>
  <c r="P91" i="68"/>
  <c r="P83" i="68" s="1"/>
  <c r="P82" i="68" s="1"/>
  <c r="AU134" i="1" s="1"/>
  <c r="R84" i="69"/>
  <c r="R83" i="69"/>
  <c r="R82" i="69"/>
  <c r="T95" i="69"/>
  <c r="P81" i="70"/>
  <c r="P80" i="70" s="1"/>
  <c r="AU136" i="1" s="1"/>
  <c r="T156" i="7"/>
  <c r="P89" i="8"/>
  <c r="P88" i="8"/>
  <c r="T155" i="8"/>
  <c r="T94" i="8" s="1"/>
  <c r="T93" i="8" s="1"/>
  <c r="T87" i="8" s="1"/>
  <c r="T198" i="8"/>
  <c r="T197" i="8" s="1"/>
  <c r="T88" i="9"/>
  <c r="T142" i="9"/>
  <c r="T87" i="9" s="1"/>
  <c r="BK85" i="11"/>
  <c r="J85" i="11" s="1"/>
  <c r="J61" i="11" s="1"/>
  <c r="T85" i="11"/>
  <c r="R142" i="11"/>
  <c r="T163" i="12"/>
  <c r="T198" i="12"/>
  <c r="P87" i="13"/>
  <c r="P86" i="13" s="1"/>
  <c r="P85" i="13" s="1"/>
  <c r="AU66" i="1" s="1"/>
  <c r="BK121" i="13"/>
  <c r="BK120" i="13" s="1"/>
  <c r="J120" i="13" s="1"/>
  <c r="J62" i="13" s="1"/>
  <c r="R121" i="13"/>
  <c r="R225" i="13"/>
  <c r="P162" i="14"/>
  <c r="T96" i="15"/>
  <c r="T95" i="15" s="1"/>
  <c r="T94" i="15" s="1"/>
  <c r="P133" i="16"/>
  <c r="P99" i="16"/>
  <c r="P98" i="16"/>
  <c r="AU71" i="1" s="1"/>
  <c r="P360" i="16"/>
  <c r="BK407" i="16"/>
  <c r="J407" i="16" s="1"/>
  <c r="J73" i="16" s="1"/>
  <c r="P439" i="16"/>
  <c r="P438" i="16"/>
  <c r="BK169" i="17"/>
  <c r="T395" i="17"/>
  <c r="P458" i="17"/>
  <c r="BK103" i="19"/>
  <c r="J103" i="19" s="1"/>
  <c r="J69" i="19" s="1"/>
  <c r="T103" i="19"/>
  <c r="T102" i="19"/>
  <c r="R111" i="19"/>
  <c r="P277" i="19"/>
  <c r="BK141" i="20"/>
  <c r="J141" i="20" s="1"/>
  <c r="J73" i="20" s="1"/>
  <c r="R130" i="21"/>
  <c r="R105" i="21"/>
  <c r="R285" i="21"/>
  <c r="T429" i="21"/>
  <c r="R745" i="21"/>
  <c r="P103" i="22"/>
  <c r="P102" i="22" s="1"/>
  <c r="T162" i="22"/>
  <c r="P192" i="22"/>
  <c r="P191" i="22"/>
  <c r="BK426" i="22"/>
  <c r="J426" i="22"/>
  <c r="J76" i="22" s="1"/>
  <c r="T426" i="22"/>
  <c r="BK100" i="23"/>
  <c r="J100" i="23" s="1"/>
  <c r="J69" i="23" s="1"/>
  <c r="R100" i="23"/>
  <c r="R99" i="23"/>
  <c r="R98" i="23"/>
  <c r="P154" i="23"/>
  <c r="T178" i="23"/>
  <c r="BK319" i="23"/>
  <c r="J319" i="23" s="1"/>
  <c r="J74" i="23" s="1"/>
  <c r="BK209" i="24"/>
  <c r="J209" i="24"/>
  <c r="J74" i="24"/>
  <c r="T554" i="24"/>
  <c r="T741" i="24"/>
  <c r="T759" i="24"/>
  <c r="P837" i="24"/>
  <c r="R123" i="29"/>
  <c r="R122" i="29"/>
  <c r="R96" i="29"/>
  <c r="T95" i="30"/>
  <c r="T94" i="30" s="1"/>
  <c r="T93" i="30" s="1"/>
  <c r="R166" i="31"/>
  <c r="T95" i="32"/>
  <c r="T94" i="32"/>
  <c r="T93" i="32"/>
  <c r="P109" i="33"/>
  <c r="P96" i="34"/>
  <c r="R103" i="35"/>
  <c r="R95" i="35" s="1"/>
  <c r="R94" i="35" s="1"/>
  <c r="R100" i="36"/>
  <c r="R95" i="36"/>
  <c r="R94" i="36"/>
  <c r="T100" i="37"/>
  <c r="T95" i="37"/>
  <c r="T94" i="37" s="1"/>
  <c r="BK96" i="38"/>
  <c r="J96" i="38"/>
  <c r="J69" i="38" s="1"/>
  <c r="T96" i="38"/>
  <c r="P111" i="39"/>
  <c r="P95" i="39"/>
  <c r="P94" i="39"/>
  <c r="AU99" i="1" s="1"/>
  <c r="T103" i="40"/>
  <c r="T102" i="40" s="1"/>
  <c r="P158" i="40"/>
  <c r="BK228" i="40"/>
  <c r="J228" i="40"/>
  <c r="J74" i="40"/>
  <c r="T252" i="40"/>
  <c r="T296" i="40"/>
  <c r="BK98" i="41"/>
  <c r="BK97" i="41" s="1"/>
  <c r="J97" i="41" s="1"/>
  <c r="J67" i="41" s="1"/>
  <c r="T119" i="41"/>
  <c r="P130" i="41"/>
  <c r="R162" i="41"/>
  <c r="T93" i="42"/>
  <c r="T92" i="42" s="1"/>
  <c r="R98" i="43"/>
  <c r="R97" i="43" s="1"/>
  <c r="R96" i="43" s="1"/>
  <c r="R165" i="43"/>
  <c r="R164" i="43"/>
  <c r="T120" i="44"/>
  <c r="R158" i="44"/>
  <c r="T179" i="44"/>
  <c r="T233" i="44"/>
  <c r="T252" i="44"/>
  <c r="R269" i="44"/>
  <c r="P284" i="44"/>
  <c r="R110" i="45"/>
  <c r="R109" i="45"/>
  <c r="T164" i="45"/>
  <c r="BK198" i="45"/>
  <c r="J198" i="45" s="1"/>
  <c r="J72" i="45" s="1"/>
  <c r="R224" i="45"/>
  <c r="T262" i="45"/>
  <c r="T308" i="45"/>
  <c r="T341" i="45"/>
  <c r="BK113" i="46"/>
  <c r="J113" i="46" s="1"/>
  <c r="J68" i="46" s="1"/>
  <c r="BK165" i="46"/>
  <c r="J165" i="46" s="1"/>
  <c r="J70" i="46" s="1"/>
  <c r="T217" i="46"/>
  <c r="R243" i="46"/>
  <c r="T304" i="46"/>
  <c r="R370" i="46"/>
  <c r="BK392" i="46"/>
  <c r="J392" i="46" s="1"/>
  <c r="J83" i="46" s="1"/>
  <c r="P395" i="46"/>
  <c r="T417" i="46"/>
  <c r="P99" i="48"/>
  <c r="P98" i="48"/>
  <c r="P97" i="48" s="1"/>
  <c r="AU111" i="1" s="1"/>
  <c r="R227" i="48"/>
  <c r="R226" i="48" s="1"/>
  <c r="BK158" i="49"/>
  <c r="J158" i="49"/>
  <c r="J70" i="49"/>
  <c r="BK101" i="50"/>
  <c r="J101" i="50" s="1"/>
  <c r="J69" i="50" s="1"/>
  <c r="T101" i="50"/>
  <c r="T100" i="50" s="1"/>
  <c r="BK258" i="50"/>
  <c r="J258" i="50"/>
  <c r="J73" i="50"/>
  <c r="R95" i="51"/>
  <c r="R94" i="51" s="1"/>
  <c r="R93" i="51" s="1"/>
  <c r="T98" i="52"/>
  <c r="T97" i="52" s="1"/>
  <c r="T96" i="52" s="1"/>
  <c r="P96" i="54"/>
  <c r="T96" i="54"/>
  <c r="P116" i="54"/>
  <c r="P111" i="54" s="1"/>
  <c r="BK101" i="55"/>
  <c r="BK100" i="55"/>
  <c r="J100" i="55" s="1"/>
  <c r="J69" i="55" s="1"/>
  <c r="R107" i="55"/>
  <c r="R106" i="55"/>
  <c r="R105" i="55"/>
  <c r="T117" i="55"/>
  <c r="P204" i="56"/>
  <c r="P203" i="56" s="1"/>
  <c r="R87" i="57"/>
  <c r="R86" i="57"/>
  <c r="R85" i="57"/>
  <c r="BK122" i="57"/>
  <c r="J122" i="57"/>
  <c r="J65" i="57" s="1"/>
  <c r="BK91" i="58"/>
  <c r="J91" i="58" s="1"/>
  <c r="J64" i="58" s="1"/>
  <c r="R106" i="58"/>
  <c r="R136" i="58"/>
  <c r="BK93" i="59"/>
  <c r="J93" i="59"/>
  <c r="J64" i="59" s="1"/>
  <c r="R93" i="59"/>
  <c r="BK126" i="59"/>
  <c r="J126" i="59" s="1"/>
  <c r="J65" i="59" s="1"/>
  <c r="T126" i="59"/>
  <c r="BK191" i="59"/>
  <c r="J191" i="59"/>
  <c r="J67" i="59" s="1"/>
  <c r="R203" i="59"/>
  <c r="BK89" i="60"/>
  <c r="BK88" i="60" s="1"/>
  <c r="P93" i="61"/>
  <c r="P92" i="61"/>
  <c r="P91" i="61" s="1"/>
  <c r="AU127" i="1" s="1"/>
  <c r="T165" i="61"/>
  <c r="BK279" i="61"/>
  <c r="J279" i="61"/>
  <c r="J69" i="61"/>
  <c r="BK91" i="62"/>
  <c r="BK90" i="62"/>
  <c r="J90" i="62" s="1"/>
  <c r="J64" i="62" s="1"/>
  <c r="P123" i="62"/>
  <c r="BK139" i="62"/>
  <c r="J139" i="62"/>
  <c r="J67" i="62"/>
  <c r="P91" i="63"/>
  <c r="P90" i="63"/>
  <c r="P89" i="63" s="1"/>
  <c r="AU129" i="1" s="1"/>
  <c r="R122" i="63"/>
  <c r="P100" i="64"/>
  <c r="T129" i="64"/>
  <c r="P183" i="64"/>
  <c r="P99" i="64" s="1"/>
  <c r="P98" i="64" s="1"/>
  <c r="AU130" i="1" s="1"/>
  <c r="T207" i="64"/>
  <c r="T242" i="64"/>
  <c r="P290" i="64"/>
  <c r="P112" i="65"/>
  <c r="P126" i="65"/>
  <c r="R91" i="66"/>
  <c r="R83" i="66"/>
  <c r="R82" i="66" s="1"/>
  <c r="BK97" i="67"/>
  <c r="J97" i="67" s="1"/>
  <c r="J62" i="67" s="1"/>
  <c r="BK122" i="3"/>
  <c r="J122" i="3"/>
  <c r="J62" i="3"/>
  <c r="BK244" i="7"/>
  <c r="J244" i="7" s="1"/>
  <c r="J64" i="7" s="1"/>
  <c r="BK155" i="9"/>
  <c r="J155" i="9" s="1"/>
  <c r="J65" i="9" s="1"/>
  <c r="BK157" i="12"/>
  <c r="J157" i="12"/>
  <c r="J64" i="12"/>
  <c r="BK174" i="12"/>
  <c r="J174" i="12" s="1"/>
  <c r="J67" i="12" s="1"/>
  <c r="BK217" i="12"/>
  <c r="J217" i="12"/>
  <c r="J70" i="12"/>
  <c r="BK1382" i="18"/>
  <c r="J1382" i="18"/>
  <c r="J78" i="18" s="1"/>
  <c r="BK419" i="22"/>
  <c r="J419" i="22" s="1"/>
  <c r="J75" i="22" s="1"/>
  <c r="BK696" i="25"/>
  <c r="J696" i="25"/>
  <c r="J85" i="25"/>
  <c r="BK700" i="25"/>
  <c r="J700" i="25" s="1"/>
  <c r="J87" i="25" s="1"/>
  <c r="BK133" i="52"/>
  <c r="J133" i="52" s="1"/>
  <c r="J72" i="52" s="1"/>
  <c r="BK128" i="3"/>
  <c r="J128" i="3"/>
  <c r="J63" i="3"/>
  <c r="BK140" i="12"/>
  <c r="J140" i="12" s="1"/>
  <c r="J62" i="12" s="1"/>
  <c r="BK119" i="19"/>
  <c r="J119" i="19"/>
  <c r="J71" i="19"/>
  <c r="BK927" i="25"/>
  <c r="J927" i="25"/>
  <c r="J129" i="25" s="1"/>
  <c r="BK353" i="27"/>
  <c r="J353" i="27" s="1"/>
  <c r="J73" i="27" s="1"/>
  <c r="BK298" i="45"/>
  <c r="J298" i="45"/>
  <c r="J77" i="45"/>
  <c r="BK314" i="45"/>
  <c r="J314" i="45" s="1"/>
  <c r="J80" i="45" s="1"/>
  <c r="BK408" i="46"/>
  <c r="J408" i="46" s="1"/>
  <c r="J86" i="46" s="1"/>
  <c r="BK99" i="47"/>
  <c r="BK98" i="47"/>
  <c r="J98" i="47"/>
  <c r="J68" i="47" s="1"/>
  <c r="BK117" i="47"/>
  <c r="J117" i="47" s="1"/>
  <c r="J72" i="47" s="1"/>
  <c r="BK223" i="48"/>
  <c r="J223" i="48"/>
  <c r="J71" i="48"/>
  <c r="BK131" i="52"/>
  <c r="J131" i="52" s="1"/>
  <c r="J71" i="52" s="1"/>
  <c r="BK115" i="53"/>
  <c r="J115" i="53" s="1"/>
  <c r="J73" i="53" s="1"/>
  <c r="BK131" i="4"/>
  <c r="J131" i="4"/>
  <c r="J61" i="4"/>
  <c r="BK130" i="9"/>
  <c r="J130" i="9" s="1"/>
  <c r="J61" i="9" s="1"/>
  <c r="BK218" i="26"/>
  <c r="J218" i="26"/>
  <c r="J75" i="26"/>
  <c r="BK250" i="28"/>
  <c r="J250" i="28"/>
  <c r="J80" i="28" s="1"/>
  <c r="BK119" i="47"/>
  <c r="J119" i="47" s="1"/>
  <c r="J73" i="47" s="1"/>
  <c r="BK188" i="49"/>
  <c r="J188" i="49"/>
  <c r="J71" i="49"/>
  <c r="BK203" i="49"/>
  <c r="J203" i="49" s="1"/>
  <c r="J72" i="49" s="1"/>
  <c r="BK272" i="64"/>
  <c r="J272" i="64" s="1"/>
  <c r="J72" i="64" s="1"/>
  <c r="BK217" i="9"/>
  <c r="J217" i="9"/>
  <c r="J67" i="9"/>
  <c r="BK407" i="17"/>
  <c r="J407" i="17" s="1"/>
  <c r="J73" i="17" s="1"/>
  <c r="BK176" i="24"/>
  <c r="J176" i="24"/>
  <c r="J69" i="24"/>
  <c r="BK317" i="45"/>
  <c r="J317" i="45"/>
  <c r="J81" i="45" s="1"/>
  <c r="BK378" i="46"/>
  <c r="J378" i="46" s="1"/>
  <c r="J79" i="46" s="1"/>
  <c r="BK115" i="50"/>
  <c r="J115" i="50"/>
  <c r="J70" i="50"/>
  <c r="BK279" i="50"/>
  <c r="J279" i="50" s="1"/>
  <c r="J75" i="50" s="1"/>
  <c r="BK111" i="53"/>
  <c r="J111" i="53" s="1"/>
  <c r="J71" i="53" s="1"/>
  <c r="BK136" i="4"/>
  <c r="J136" i="4"/>
  <c r="J62" i="4"/>
  <c r="BK136" i="5"/>
  <c r="J136" i="5" s="1"/>
  <c r="J61" i="5" s="1"/>
  <c r="BK312" i="5"/>
  <c r="J312" i="5"/>
  <c r="J66" i="5"/>
  <c r="BK1068" i="18"/>
  <c r="J1068" i="18"/>
  <c r="J71" i="18" s="1"/>
  <c r="BK206" i="24"/>
  <c r="J206" i="24" s="1"/>
  <c r="J73" i="24" s="1"/>
  <c r="BK698" i="25"/>
  <c r="J698" i="25"/>
  <c r="J86" i="25"/>
  <c r="BK702" i="25"/>
  <c r="J702" i="25" s="1"/>
  <c r="J88" i="25" s="1"/>
  <c r="BK144" i="26"/>
  <c r="J144" i="26" s="1"/>
  <c r="J70" i="26" s="1"/>
  <c r="BK332" i="26"/>
  <c r="J332" i="26"/>
  <c r="J80" i="26"/>
  <c r="BK143" i="58"/>
  <c r="J143" i="58" s="1"/>
  <c r="J68" i="58" s="1"/>
  <c r="BK234" i="64"/>
  <c r="J234" i="64"/>
  <c r="J70" i="64"/>
  <c r="BK282" i="64"/>
  <c r="J282" i="64"/>
  <c r="J75" i="64" s="1"/>
  <c r="BK84" i="67"/>
  <c r="J84" i="67" s="1"/>
  <c r="J61" i="67" s="1"/>
  <c r="BK152" i="9"/>
  <c r="J152" i="9"/>
  <c r="J64" i="9"/>
  <c r="BK403" i="16"/>
  <c r="J403" i="16" s="1"/>
  <c r="J71" i="16" s="1"/>
  <c r="BK400" i="17"/>
  <c r="J400" i="17" s="1"/>
  <c r="J72" i="17" s="1"/>
  <c r="BK355" i="19"/>
  <c r="J355" i="19"/>
  <c r="J76" i="19"/>
  <c r="BK125" i="20"/>
  <c r="J125" i="20" s="1"/>
  <c r="J70" i="20" s="1"/>
  <c r="BK188" i="22"/>
  <c r="J188" i="22"/>
  <c r="J71" i="22"/>
  <c r="BK840" i="25"/>
  <c r="J840" i="25"/>
  <c r="J112" i="25" s="1"/>
  <c r="BK146" i="2"/>
  <c r="J146" i="2" s="1"/>
  <c r="J61" i="2" s="1"/>
  <c r="BK231" i="2"/>
  <c r="J231" i="2"/>
  <c r="J66" i="2"/>
  <c r="BK117" i="3"/>
  <c r="J117" i="3" s="1"/>
  <c r="J61" i="3" s="1"/>
  <c r="BK286" i="5"/>
  <c r="J286" i="5" s="1"/>
  <c r="J64" i="5" s="1"/>
  <c r="BK81" i="6"/>
  <c r="J81" i="6"/>
  <c r="J60" i="6"/>
  <c r="BK430" i="16"/>
  <c r="J430" i="16" s="1"/>
  <c r="J74" i="16" s="1"/>
  <c r="BK1211" i="18"/>
  <c r="J1211" i="18"/>
  <c r="J73" i="18"/>
  <c r="BK203" i="24"/>
  <c r="J203" i="24"/>
  <c r="J72" i="24" s="1"/>
  <c r="BK320" i="45"/>
  <c r="J320" i="45"/>
  <c r="J82" i="45" s="1"/>
  <c r="BK99" i="53"/>
  <c r="BK98" i="53"/>
  <c r="J98" i="53"/>
  <c r="J68" i="53"/>
  <c r="BK111" i="54"/>
  <c r="J111" i="54" s="1"/>
  <c r="J70" i="54" s="1"/>
  <c r="BK84" i="66"/>
  <c r="J84" i="66"/>
  <c r="J61" i="66"/>
  <c r="BK84" i="68"/>
  <c r="J84" i="68"/>
  <c r="J61" i="68" s="1"/>
  <c r="BK94" i="8"/>
  <c r="J94" i="8" s="1"/>
  <c r="J63" i="8" s="1"/>
  <c r="BK136" i="9"/>
  <c r="J136" i="9"/>
  <c r="J62" i="9"/>
  <c r="BK81" i="10"/>
  <c r="J81" i="10" s="1"/>
  <c r="J60" i="10" s="1"/>
  <c r="BK138" i="12"/>
  <c r="J138" i="12" s="1"/>
  <c r="J61" i="12" s="1"/>
  <c r="BK357" i="19"/>
  <c r="J357" i="19"/>
  <c r="J77" i="19"/>
  <c r="BK281" i="21"/>
  <c r="J281" i="21" s="1"/>
  <c r="J71" i="21" s="1"/>
  <c r="BK243" i="59"/>
  <c r="J243" i="59" s="1"/>
  <c r="J70" i="59" s="1"/>
  <c r="BK276" i="64"/>
  <c r="J276" i="64"/>
  <c r="J74" i="64" s="1"/>
  <c r="BK83" i="69"/>
  <c r="BK82" i="69" s="1"/>
  <c r="J82" i="69" s="1"/>
  <c r="J59" i="69" s="1"/>
  <c r="F77" i="70"/>
  <c r="BE95" i="70"/>
  <c r="BE103" i="70"/>
  <c r="E70" i="70"/>
  <c r="BE82" i="70"/>
  <c r="BE93" i="70"/>
  <c r="J74" i="70"/>
  <c r="BE89" i="70"/>
  <c r="BE91" i="70"/>
  <c r="BE97" i="70"/>
  <c r="BE88" i="70"/>
  <c r="BE84" i="70"/>
  <c r="BE86" i="70"/>
  <c r="BE99" i="70"/>
  <c r="BE101" i="70"/>
  <c r="E48" i="69"/>
  <c r="J52" i="69"/>
  <c r="BE85" i="69"/>
  <c r="BE90" i="69"/>
  <c r="F79" i="69"/>
  <c r="BE100" i="69"/>
  <c r="BE103" i="69"/>
  <c r="BE96" i="69"/>
  <c r="BE98" i="69"/>
  <c r="BE99" i="68"/>
  <c r="J76" i="68"/>
  <c r="BK83" i="67"/>
  <c r="BK82" i="67" s="1"/>
  <c r="J82" i="67" s="1"/>
  <c r="BE92" i="68"/>
  <c r="BE94" i="68"/>
  <c r="E48" i="68"/>
  <c r="F79" i="68"/>
  <c r="BE85" i="68"/>
  <c r="BE96" i="68"/>
  <c r="J52" i="67"/>
  <c r="E48" i="67"/>
  <c r="F55" i="67"/>
  <c r="BE100" i="67"/>
  <c r="BE85" i="67"/>
  <c r="BE103" i="67"/>
  <c r="BK83" i="66"/>
  <c r="BK82" i="66"/>
  <c r="J82" i="66" s="1"/>
  <c r="BE91" i="67"/>
  <c r="BE98" i="67"/>
  <c r="BK83" i="65"/>
  <c r="J83" i="65" s="1"/>
  <c r="E48" i="66"/>
  <c r="BE97" i="66"/>
  <c r="J85" i="65"/>
  <c r="J61" i="65" s="1"/>
  <c r="F55" i="66"/>
  <c r="BE85" i="66"/>
  <c r="BE92" i="66"/>
  <c r="J76" i="66"/>
  <c r="BE94" i="66"/>
  <c r="J77" i="65"/>
  <c r="BE86" i="65"/>
  <c r="BE140" i="65"/>
  <c r="E48" i="65"/>
  <c r="BE97" i="65"/>
  <c r="BE129" i="65"/>
  <c r="BE131" i="65"/>
  <c r="BE134" i="65"/>
  <c r="BE136" i="65"/>
  <c r="BE138" i="65"/>
  <c r="F80" i="65"/>
  <c r="BE105" i="65"/>
  <c r="BE120" i="65"/>
  <c r="BK99" i="64"/>
  <c r="J99" i="64" s="1"/>
  <c r="J64" i="64" s="1"/>
  <c r="BE92" i="65"/>
  <c r="BE127" i="65"/>
  <c r="BE113" i="65"/>
  <c r="BE94" i="65"/>
  <c r="BE191" i="64"/>
  <c r="BE225" i="64"/>
  <c r="BE231" i="64"/>
  <c r="BE294" i="64"/>
  <c r="BE296" i="64"/>
  <c r="BE297" i="64"/>
  <c r="BE173" i="64"/>
  <c r="BE198" i="64"/>
  <c r="BE205" i="64"/>
  <c r="BE217" i="64"/>
  <c r="BE258" i="64"/>
  <c r="BE266" i="64"/>
  <c r="BE293" i="64"/>
  <c r="BE295" i="64"/>
  <c r="J91" i="63"/>
  <c r="J65" i="63" s="1"/>
  <c r="F59" i="64"/>
  <c r="BE101" i="64"/>
  <c r="BE111" i="64"/>
  <c r="BE117" i="64"/>
  <c r="BE123" i="64"/>
  <c r="BE126" i="64"/>
  <c r="BE130" i="64"/>
  <c r="BE184" i="64"/>
  <c r="BE243" i="64"/>
  <c r="BE250" i="64"/>
  <c r="BE252" i="64"/>
  <c r="BE264" i="64"/>
  <c r="BE291" i="64"/>
  <c r="BE176" i="64"/>
  <c r="BE215" i="64"/>
  <c r="BE233" i="64"/>
  <c r="BE273" i="64"/>
  <c r="J56" i="64"/>
  <c r="BE208" i="64"/>
  <c r="BE235" i="64"/>
  <c r="BE283" i="64"/>
  <c r="BE140" i="64"/>
  <c r="BE147" i="64"/>
  <c r="BE154" i="64"/>
  <c r="BE219" i="64"/>
  <c r="BE292" i="64"/>
  <c r="E50" i="64"/>
  <c r="BE157" i="64"/>
  <c r="BE164" i="64"/>
  <c r="BE171" i="64"/>
  <c r="BE277" i="64"/>
  <c r="BE99" i="63"/>
  <c r="BE137" i="63"/>
  <c r="BE128" i="63"/>
  <c r="BE130" i="63"/>
  <c r="BE132" i="63"/>
  <c r="BE133" i="63"/>
  <c r="J91" i="62"/>
  <c r="J65" i="62" s="1"/>
  <c r="E50" i="63"/>
  <c r="BE109" i="63"/>
  <c r="BE124" i="63"/>
  <c r="BE126" i="63"/>
  <c r="J56" i="63"/>
  <c r="BE107" i="63"/>
  <c r="BE114" i="63"/>
  <c r="BE115" i="63"/>
  <c r="BE94" i="63"/>
  <c r="BE100" i="63"/>
  <c r="BE102" i="63"/>
  <c r="BE104" i="63"/>
  <c r="BE121" i="63"/>
  <c r="BE123" i="63"/>
  <c r="BE136" i="63"/>
  <c r="F59" i="63"/>
  <c r="BE97" i="63"/>
  <c r="BE111" i="63"/>
  <c r="BE112" i="63"/>
  <c r="BE117" i="63"/>
  <c r="BE119" i="63"/>
  <c r="BE134" i="63"/>
  <c r="BE106" i="63"/>
  <c r="BE139" i="63"/>
  <c r="BE141" i="63"/>
  <c r="BE92" i="63"/>
  <c r="BE96" i="63"/>
  <c r="BE105" i="63"/>
  <c r="BK92" i="61"/>
  <c r="J92" i="61" s="1"/>
  <c r="J64" i="61" s="1"/>
  <c r="F59" i="62"/>
  <c r="BE94" i="62"/>
  <c r="BE120" i="62"/>
  <c r="BE131" i="62"/>
  <c r="BE134" i="62"/>
  <c r="BE142" i="62"/>
  <c r="BE96" i="62"/>
  <c r="BE105" i="62"/>
  <c r="BE110" i="62"/>
  <c r="BE125" i="62"/>
  <c r="BE135" i="62"/>
  <c r="BE137" i="62"/>
  <c r="BE100" i="62"/>
  <c r="BE101" i="62"/>
  <c r="BE103" i="62"/>
  <c r="BE118" i="62"/>
  <c r="BE127" i="62"/>
  <c r="BE133" i="62"/>
  <c r="BE140" i="62"/>
  <c r="BE106" i="62"/>
  <c r="BE112" i="62"/>
  <c r="BE122" i="62"/>
  <c r="E77" i="62"/>
  <c r="J83" i="62"/>
  <c r="BE97" i="62"/>
  <c r="BE107" i="62"/>
  <c r="BE108" i="62"/>
  <c r="BE115" i="62"/>
  <c r="BE129" i="62"/>
  <c r="BE138" i="62"/>
  <c r="BE92" i="62"/>
  <c r="BE98" i="62"/>
  <c r="BE113" i="62"/>
  <c r="BE116" i="62"/>
  <c r="BE124" i="62"/>
  <c r="F59" i="61"/>
  <c r="J85" i="61"/>
  <c r="BE118" i="61"/>
  <c r="BE126" i="61"/>
  <c r="BE169" i="61"/>
  <c r="BE173" i="61"/>
  <c r="BE174" i="61"/>
  <c r="BE198" i="61"/>
  <c r="BE246" i="61"/>
  <c r="BE249" i="61"/>
  <c r="BE257" i="61"/>
  <c r="BE259" i="61"/>
  <c r="BE260" i="61"/>
  <c r="BE262" i="61"/>
  <c r="BE264" i="61"/>
  <c r="BE275" i="61"/>
  <c r="BE277" i="61"/>
  <c r="BE278" i="61"/>
  <c r="BE280" i="61"/>
  <c r="BE282" i="61"/>
  <c r="BE214" i="61"/>
  <c r="BE226" i="61"/>
  <c r="BE274" i="61"/>
  <c r="E50" i="61"/>
  <c r="BE97" i="61"/>
  <c r="BE109" i="61"/>
  <c r="BE111" i="61"/>
  <c r="BE115" i="61"/>
  <c r="BE117" i="61"/>
  <c r="BE141" i="61"/>
  <c r="BE142" i="61"/>
  <c r="BE144" i="61"/>
  <c r="BE146" i="61"/>
  <c r="BE148" i="61"/>
  <c r="BE150" i="61"/>
  <c r="BE153" i="61"/>
  <c r="BE194" i="61"/>
  <c r="BE266" i="61"/>
  <c r="BE270" i="61"/>
  <c r="BE102" i="61"/>
  <c r="BE129" i="61"/>
  <c r="BE131" i="61"/>
  <c r="BE133" i="61"/>
  <c r="BE135" i="61"/>
  <c r="BE155" i="61"/>
  <c r="BE157" i="61"/>
  <c r="BE167" i="61"/>
  <c r="BE168" i="61"/>
  <c r="BE195" i="61"/>
  <c r="BE207" i="61"/>
  <c r="BE217" i="61"/>
  <c r="BE220" i="61"/>
  <c r="BE222" i="61"/>
  <c r="BE272" i="61"/>
  <c r="J89" i="60"/>
  <c r="J65" i="60" s="1"/>
  <c r="BE107" i="61"/>
  <c r="BE128" i="61"/>
  <c r="BE137" i="61"/>
  <c r="BE138" i="61"/>
  <c r="BE140" i="61"/>
  <c r="BE166" i="61"/>
  <c r="BE175" i="61"/>
  <c r="BE196" i="61"/>
  <c r="BE201" i="61"/>
  <c r="BE213" i="61"/>
  <c r="BE227" i="61"/>
  <c r="BE229" i="61"/>
  <c r="BE255" i="61"/>
  <c r="BE95" i="61"/>
  <c r="BE119" i="61"/>
  <c r="BE179" i="61"/>
  <c r="BE231" i="61"/>
  <c r="BE94" i="61"/>
  <c r="BE125" i="61"/>
  <c r="BE162" i="61"/>
  <c r="BE223" i="61"/>
  <c r="BE225" i="61"/>
  <c r="BE232" i="61"/>
  <c r="BE234" i="61"/>
  <c r="BE253" i="61"/>
  <c r="BE268" i="61"/>
  <c r="BE98" i="61"/>
  <c r="BE100" i="61"/>
  <c r="BE104" i="61"/>
  <c r="BE158" i="61"/>
  <c r="BE160" i="61"/>
  <c r="BE164" i="61"/>
  <c r="BE171" i="61"/>
  <c r="BE172" i="61"/>
  <c r="BE185" i="61"/>
  <c r="BE192" i="61"/>
  <c r="BE193" i="61"/>
  <c r="BE205" i="61"/>
  <c r="BE211" i="61"/>
  <c r="BE212" i="61"/>
  <c r="BE235" i="61"/>
  <c r="BE237" i="61"/>
  <c r="BE243" i="61"/>
  <c r="BE244" i="61"/>
  <c r="J131" i="59"/>
  <c r="J66" i="59"/>
  <c r="BE91" i="60"/>
  <c r="F59" i="60"/>
  <c r="J81" i="60"/>
  <c r="BE92" i="60"/>
  <c r="BE93" i="60"/>
  <c r="BE94" i="60"/>
  <c r="E75" i="60"/>
  <c r="BE90" i="60"/>
  <c r="BE101" i="59"/>
  <c r="BE103" i="59"/>
  <c r="BE109" i="59"/>
  <c r="BE123" i="59"/>
  <c r="BE140" i="59"/>
  <c r="BE145" i="59"/>
  <c r="BE187" i="59"/>
  <c r="BE192" i="59"/>
  <c r="BE194" i="59"/>
  <c r="BE206" i="59"/>
  <c r="BE208" i="59"/>
  <c r="BE242" i="59"/>
  <c r="E50" i="59"/>
  <c r="BE130" i="59"/>
  <c r="BE147" i="59"/>
  <c r="BE166" i="59"/>
  <c r="BE167" i="59"/>
  <c r="BE168" i="59"/>
  <c r="BE172" i="59"/>
  <c r="BE180" i="59"/>
  <c r="BE188" i="59"/>
  <c r="BE189" i="59"/>
  <c r="BE197" i="59"/>
  <c r="BE199" i="59"/>
  <c r="BE202" i="59"/>
  <c r="BE233" i="59"/>
  <c r="BE235" i="59"/>
  <c r="BE236" i="59"/>
  <c r="BE237" i="59"/>
  <c r="BE137" i="59"/>
  <c r="BE138" i="59"/>
  <c r="BE161" i="59"/>
  <c r="BE171" i="59"/>
  <c r="BE175" i="59"/>
  <c r="BE176" i="59"/>
  <c r="BE177" i="59"/>
  <c r="BE178" i="59"/>
  <c r="BE226" i="59"/>
  <c r="BE227" i="59"/>
  <c r="BE117" i="59"/>
  <c r="BE125" i="59"/>
  <c r="BE127" i="59"/>
  <c r="BE151" i="59"/>
  <c r="BE153" i="59"/>
  <c r="BE162" i="59"/>
  <c r="BE163" i="59"/>
  <c r="BE190" i="59"/>
  <c r="BE195" i="59"/>
  <c r="BE200" i="59"/>
  <c r="BE201" i="59"/>
  <c r="BE229" i="59"/>
  <c r="BE234" i="59"/>
  <c r="BE244" i="59"/>
  <c r="F59" i="59"/>
  <c r="BE115" i="59"/>
  <c r="BE121" i="59"/>
  <c r="BE124" i="59"/>
  <c r="BE132" i="59"/>
  <c r="BE135" i="59"/>
  <c r="BE159" i="59"/>
  <c r="BE160" i="59"/>
  <c r="BE170" i="59"/>
  <c r="BE179" i="59"/>
  <c r="BE185" i="59"/>
  <c r="BE186" i="59"/>
  <c r="BE212" i="59"/>
  <c r="BE214" i="59"/>
  <c r="BE220" i="59"/>
  <c r="BE224" i="59"/>
  <c r="BE225" i="59"/>
  <c r="BK90" i="58"/>
  <c r="J90" i="58"/>
  <c r="J63" i="58"/>
  <c r="J86" i="59"/>
  <c r="BE133" i="59"/>
  <c r="BE142" i="59"/>
  <c r="BE158" i="59"/>
  <c r="BE181" i="59"/>
  <c r="BE182" i="59"/>
  <c r="BE183" i="59"/>
  <c r="BE215" i="59"/>
  <c r="BE216" i="59"/>
  <c r="BE221" i="59"/>
  <c r="BE222" i="59"/>
  <c r="BE223" i="59"/>
  <c r="BE232" i="59"/>
  <c r="BE111" i="59"/>
  <c r="BE113" i="59"/>
  <c r="BE154" i="59"/>
  <c r="BE155" i="59"/>
  <c r="BE156" i="59"/>
  <c r="BE94" i="59"/>
  <c r="BE96" i="59"/>
  <c r="BE98" i="59"/>
  <c r="BE99" i="59"/>
  <c r="BE100" i="59"/>
  <c r="BE105" i="59"/>
  <c r="BE107" i="59"/>
  <c r="BE119" i="59"/>
  <c r="BE129" i="59"/>
  <c r="BE143" i="59"/>
  <c r="BE149" i="59"/>
  <c r="BE157" i="59"/>
  <c r="BE164" i="59"/>
  <c r="BE165" i="59"/>
  <c r="BE169" i="59"/>
  <c r="BE173" i="59"/>
  <c r="BE174" i="59"/>
  <c r="BE184" i="59"/>
  <c r="BE204" i="59"/>
  <c r="BE205" i="59"/>
  <c r="BE210" i="59"/>
  <c r="BE218" i="59"/>
  <c r="BE219" i="59"/>
  <c r="BE230" i="59"/>
  <c r="BE239" i="59"/>
  <c r="BE241" i="59"/>
  <c r="E78" i="58"/>
  <c r="F87" i="58"/>
  <c r="BE103" i="58"/>
  <c r="BE107" i="58"/>
  <c r="J84" i="58"/>
  <c r="BE108" i="58"/>
  <c r="BE122" i="58"/>
  <c r="BK109" i="57"/>
  <c r="J109" i="57"/>
  <c r="J63" i="57"/>
  <c r="BE111" i="58"/>
  <c r="BE135" i="58"/>
  <c r="BE138" i="58"/>
  <c r="BE139" i="58"/>
  <c r="BE109" i="58"/>
  <c r="BE114" i="58"/>
  <c r="BE119" i="58"/>
  <c r="BE123" i="58"/>
  <c r="BE125" i="58"/>
  <c r="BE126" i="58"/>
  <c r="BE132" i="58"/>
  <c r="BE140" i="58"/>
  <c r="BE142" i="58"/>
  <c r="J86" i="57"/>
  <c r="J60" i="57" s="1"/>
  <c r="BE92" i="58"/>
  <c r="BE95" i="58"/>
  <c r="BE105" i="58"/>
  <c r="BE113" i="58"/>
  <c r="BE133" i="58"/>
  <c r="BE134" i="58"/>
  <c r="J87" i="57"/>
  <c r="J61" i="57" s="1"/>
  <c r="BE94" i="58"/>
  <c r="BE97" i="58"/>
  <c r="BE128" i="58"/>
  <c r="BE130" i="58"/>
  <c r="BE137" i="58"/>
  <c r="BE99" i="58"/>
  <c r="BE101" i="58"/>
  <c r="BE116" i="58"/>
  <c r="BE118" i="58"/>
  <c r="BE120" i="58"/>
  <c r="BE121" i="58"/>
  <c r="BE144" i="58"/>
  <c r="E75" i="57"/>
  <c r="BE104" i="57"/>
  <c r="BE107" i="57"/>
  <c r="J97" i="56"/>
  <c r="J69" i="56"/>
  <c r="F55" i="57"/>
  <c r="BE116" i="57"/>
  <c r="BE101" i="57"/>
  <c r="BE128" i="57"/>
  <c r="BE88" i="57"/>
  <c r="BE89" i="57"/>
  <c r="BE111" i="57"/>
  <c r="BE114" i="57"/>
  <c r="BE123" i="57"/>
  <c r="BK203" i="56"/>
  <c r="J203" i="56" s="1"/>
  <c r="J70" i="56" s="1"/>
  <c r="BE93" i="57"/>
  <c r="BE99" i="57"/>
  <c r="BE120" i="57"/>
  <c r="J52" i="57"/>
  <c r="BE90" i="57"/>
  <c r="BE95" i="57"/>
  <c r="BE96" i="57"/>
  <c r="BE98" i="57"/>
  <c r="BE106" i="57"/>
  <c r="BE91" i="57"/>
  <c r="BE102" i="57"/>
  <c r="BE126" i="57"/>
  <c r="J106" i="55"/>
  <c r="J72" i="55"/>
  <c r="F63" i="56"/>
  <c r="BE100" i="56"/>
  <c r="BE107" i="56"/>
  <c r="BE108" i="56"/>
  <c r="BE122" i="56"/>
  <c r="BE138" i="56"/>
  <c r="BE139" i="56"/>
  <c r="BE142" i="56"/>
  <c r="BE146" i="56"/>
  <c r="BE148" i="56"/>
  <c r="BE164" i="56"/>
  <c r="BE176" i="56"/>
  <c r="BE193" i="56"/>
  <c r="BE198" i="56"/>
  <c r="BK99" i="55"/>
  <c r="BK98" i="55"/>
  <c r="J98" i="55" s="1"/>
  <c r="J67" i="55" s="1"/>
  <c r="J60" i="56"/>
  <c r="E81" i="56"/>
  <c r="BE123" i="56"/>
  <c r="BE156" i="56"/>
  <c r="BE184" i="56"/>
  <c r="BE185" i="56"/>
  <c r="BE195" i="56"/>
  <c r="BE205" i="56"/>
  <c r="BE207" i="56"/>
  <c r="BE208" i="56"/>
  <c r="BE215" i="56"/>
  <c r="BE125" i="56"/>
  <c r="BE151" i="56"/>
  <c r="BE152" i="56"/>
  <c r="BE159" i="56"/>
  <c r="BE182" i="56"/>
  <c r="BE211" i="56"/>
  <c r="BE212" i="56"/>
  <c r="BE213" i="56"/>
  <c r="BE214" i="56"/>
  <c r="BE218" i="56"/>
  <c r="BE224" i="56"/>
  <c r="BE233" i="56"/>
  <c r="BE235" i="56"/>
  <c r="BE237" i="56"/>
  <c r="BE245" i="56"/>
  <c r="BE259" i="56"/>
  <c r="BE98" i="56"/>
  <c r="BE120" i="56"/>
  <c r="BE173" i="56"/>
  <c r="BE174" i="56"/>
  <c r="BE190" i="56"/>
  <c r="BE199" i="56"/>
  <c r="BE209" i="56"/>
  <c r="BE210" i="56"/>
  <c r="BE239" i="56"/>
  <c r="BE243" i="56"/>
  <c r="BE247" i="56"/>
  <c r="BE251" i="56"/>
  <c r="BE280" i="56"/>
  <c r="BE283" i="56"/>
  <c r="BE287" i="56"/>
  <c r="BE131" i="56"/>
  <c r="BE189" i="56"/>
  <c r="BE197" i="56"/>
  <c r="BE217" i="56"/>
  <c r="BE229" i="56"/>
  <c r="BE231" i="56"/>
  <c r="BE244" i="56"/>
  <c r="BE261" i="56"/>
  <c r="BE273" i="56"/>
  <c r="BE279" i="56"/>
  <c r="J101" i="55"/>
  <c r="J70" i="55"/>
  <c r="J107" i="55"/>
  <c r="J73" i="55" s="1"/>
  <c r="BE102" i="56"/>
  <c r="BE116" i="56"/>
  <c r="BE118" i="56"/>
  <c r="BE129" i="56"/>
  <c r="BE134" i="56"/>
  <c r="BE141" i="56"/>
  <c r="BE162" i="56"/>
  <c r="BE167" i="56"/>
  <c r="BE171" i="56"/>
  <c r="BE191" i="56"/>
  <c r="BE202" i="56"/>
  <c r="BE219" i="56"/>
  <c r="BE246" i="56"/>
  <c r="BE263" i="56"/>
  <c r="BE284" i="56"/>
  <c r="BE101" i="56"/>
  <c r="BE110" i="56"/>
  <c r="BE112" i="56"/>
  <c r="BE127" i="56"/>
  <c r="BE135" i="56"/>
  <c r="BE137" i="56"/>
  <c r="BE143" i="56"/>
  <c r="BE145" i="56"/>
  <c r="BE177" i="56"/>
  <c r="BE178" i="56"/>
  <c r="BE179" i="56"/>
  <c r="BE181" i="56"/>
  <c r="BE187" i="56"/>
  <c r="BE221" i="56"/>
  <c r="BE227" i="56"/>
  <c r="BE249" i="56"/>
  <c r="BE253" i="56"/>
  <c r="BE257" i="56"/>
  <c r="BE265" i="56"/>
  <c r="BE267" i="56"/>
  <c r="BE104" i="56"/>
  <c r="BE105" i="56"/>
  <c r="BE132" i="56"/>
  <c r="BE149" i="56"/>
  <c r="BE194" i="56"/>
  <c r="BE200" i="56"/>
  <c r="BE201" i="56"/>
  <c r="BE216" i="56"/>
  <c r="BE220" i="56"/>
  <c r="BE222" i="56"/>
  <c r="BE225" i="56"/>
  <c r="BE255" i="56"/>
  <c r="BE269" i="56"/>
  <c r="BE271" i="56"/>
  <c r="BE274" i="56"/>
  <c r="BE282" i="56"/>
  <c r="BE286" i="56"/>
  <c r="T95" i="54"/>
  <c r="E52" i="55"/>
  <c r="BE112" i="55"/>
  <c r="J60" i="55"/>
  <c r="BE102" i="55"/>
  <c r="BE109" i="55"/>
  <c r="BE111" i="55"/>
  <c r="BE116" i="55"/>
  <c r="BE103" i="55"/>
  <c r="BE110" i="55"/>
  <c r="BE113" i="55"/>
  <c r="BE114" i="55"/>
  <c r="F63" i="55"/>
  <c r="BE108" i="55"/>
  <c r="J96" i="54"/>
  <c r="J68" i="54"/>
  <c r="BE118" i="55"/>
  <c r="BE104" i="55"/>
  <c r="BE115" i="55"/>
  <c r="BE119" i="55"/>
  <c r="BE120" i="55"/>
  <c r="J89" i="54"/>
  <c r="BE101" i="54"/>
  <c r="BE110" i="54"/>
  <c r="BK114" i="53"/>
  <c r="J114" i="53"/>
  <c r="J72" i="53" s="1"/>
  <c r="BE97" i="54"/>
  <c r="BE106" i="54"/>
  <c r="BE107" i="54"/>
  <c r="BE108" i="54"/>
  <c r="BE109" i="54"/>
  <c r="E81" i="54"/>
  <c r="BE98" i="54"/>
  <c r="BE113" i="54"/>
  <c r="BE114" i="54"/>
  <c r="BE117" i="54"/>
  <c r="J99" i="53"/>
  <c r="J69" i="53" s="1"/>
  <c r="F63" i="54"/>
  <c r="BE103" i="54"/>
  <c r="BE112" i="54"/>
  <c r="BE104" i="54"/>
  <c r="BE105" i="54"/>
  <c r="BE115" i="54"/>
  <c r="BE99" i="54"/>
  <c r="BE100" i="54"/>
  <c r="BE118" i="54"/>
  <c r="BK97" i="52"/>
  <c r="J97" i="52"/>
  <c r="J68" i="52" s="1"/>
  <c r="BE100" i="53"/>
  <c r="BE116" i="53"/>
  <c r="F63" i="53"/>
  <c r="J60" i="53"/>
  <c r="BE109" i="53"/>
  <c r="BE112" i="53"/>
  <c r="E52" i="53"/>
  <c r="BE107" i="53"/>
  <c r="BE116" i="52"/>
  <c r="BE129" i="52"/>
  <c r="BE132" i="52"/>
  <c r="BE134" i="52"/>
  <c r="BE99" i="52"/>
  <c r="BE104" i="52"/>
  <c r="BE109" i="52"/>
  <c r="BE111" i="52"/>
  <c r="BK94" i="51"/>
  <c r="J94" i="51" s="1"/>
  <c r="J68" i="51" s="1"/>
  <c r="E82" i="52"/>
  <c r="J60" i="52"/>
  <c r="BE144" i="52"/>
  <c r="F93" i="52"/>
  <c r="BE119" i="52"/>
  <c r="BE124" i="52"/>
  <c r="F63" i="51"/>
  <c r="BE96" i="51"/>
  <c r="J60" i="51"/>
  <c r="E52" i="51"/>
  <c r="BE101" i="51"/>
  <c r="J119" i="50"/>
  <c r="J72" i="50" s="1"/>
  <c r="BE106" i="51"/>
  <c r="BE138" i="50"/>
  <c r="BE151" i="50"/>
  <c r="BE157" i="50"/>
  <c r="BE163" i="50"/>
  <c r="BE189" i="50"/>
  <c r="BE191" i="50"/>
  <c r="BE197" i="50"/>
  <c r="BE268" i="50"/>
  <c r="BE271" i="50"/>
  <c r="BE277" i="50"/>
  <c r="BE280" i="50"/>
  <c r="BE168" i="50"/>
  <c r="BE221" i="50"/>
  <c r="BE106" i="50"/>
  <c r="BE108" i="50"/>
  <c r="BE113" i="50"/>
  <c r="BE116" i="50"/>
  <c r="BE229" i="50"/>
  <c r="BE255" i="50"/>
  <c r="BE259" i="50"/>
  <c r="J98" i="49"/>
  <c r="J69" i="49"/>
  <c r="J60" i="50"/>
  <c r="BE120" i="50"/>
  <c r="BE219" i="50"/>
  <c r="BE264" i="50"/>
  <c r="E85" i="50"/>
  <c r="BE102" i="50"/>
  <c r="BE212" i="50"/>
  <c r="BE214" i="50"/>
  <c r="F63" i="50"/>
  <c r="BE124" i="50"/>
  <c r="BE129" i="50"/>
  <c r="BE227" i="50"/>
  <c r="BE136" i="50"/>
  <c r="BE181" i="50"/>
  <c r="BE183" i="50"/>
  <c r="BE205" i="50"/>
  <c r="BE250" i="50"/>
  <c r="BE145" i="50"/>
  <c r="BE173" i="50"/>
  <c r="BE175" i="50"/>
  <c r="BE234" i="50"/>
  <c r="BE236" i="50"/>
  <c r="BE241" i="50"/>
  <c r="BE245" i="50"/>
  <c r="BE256" i="50"/>
  <c r="E52" i="49"/>
  <c r="F93" i="49"/>
  <c r="BE180" i="49"/>
  <c r="BE192" i="49"/>
  <c r="BE198" i="49"/>
  <c r="BE204" i="49"/>
  <c r="BE165" i="49"/>
  <c r="BE182" i="49"/>
  <c r="BK98" i="48"/>
  <c r="J98" i="48" s="1"/>
  <c r="J68" i="48" s="1"/>
  <c r="BK226" i="48"/>
  <c r="J226" i="48" s="1"/>
  <c r="J72" i="48" s="1"/>
  <c r="BE99" i="49"/>
  <c r="BE172" i="49"/>
  <c r="BE130" i="49"/>
  <c r="BE137" i="49"/>
  <c r="BE174" i="49"/>
  <c r="BE189" i="49"/>
  <c r="BE191" i="49"/>
  <c r="BE128" i="49"/>
  <c r="BE119" i="49"/>
  <c r="BE146" i="49"/>
  <c r="BE152" i="49"/>
  <c r="J60" i="49"/>
  <c r="BE105" i="49"/>
  <c r="BE112" i="49"/>
  <c r="BE159" i="49"/>
  <c r="F63" i="48"/>
  <c r="BE106" i="48"/>
  <c r="BE206" i="48"/>
  <c r="BE228" i="48"/>
  <c r="BE263" i="48"/>
  <c r="BE269" i="48"/>
  <c r="J99" i="47"/>
  <c r="J69" i="47" s="1"/>
  <c r="BE133" i="48"/>
  <c r="BE145" i="48"/>
  <c r="BE172" i="48"/>
  <c r="BE180" i="48"/>
  <c r="BE235" i="48"/>
  <c r="BE243" i="48"/>
  <c r="BE245" i="48"/>
  <c r="J60" i="48"/>
  <c r="E83" i="48"/>
  <c r="BE111" i="48"/>
  <c r="BE136" i="48"/>
  <c r="BE140" i="48"/>
  <c r="BE151" i="48"/>
  <c r="BE216" i="48"/>
  <c r="BE251" i="48"/>
  <c r="BE214" i="48"/>
  <c r="BE224" i="48"/>
  <c r="BE100" i="48"/>
  <c r="BE116" i="48"/>
  <c r="BE159" i="48"/>
  <c r="BE186" i="48"/>
  <c r="BE257" i="48"/>
  <c r="BE121" i="48"/>
  <c r="BE166" i="48"/>
  <c r="BE178" i="48"/>
  <c r="BE198" i="48"/>
  <c r="BE127" i="48"/>
  <c r="BE153" i="48"/>
  <c r="BE192" i="48"/>
  <c r="BE100" i="47"/>
  <c r="F63" i="47"/>
  <c r="BE107" i="47"/>
  <c r="BE120" i="47"/>
  <c r="J60" i="47"/>
  <c r="BE109" i="47"/>
  <c r="BE111" i="47"/>
  <c r="E52" i="47"/>
  <c r="BE114" i="47"/>
  <c r="BK384" i="46"/>
  <c r="BK381" i="46" s="1"/>
  <c r="J381" i="46" s="1"/>
  <c r="J80" i="46" s="1"/>
  <c r="BE118" i="47"/>
  <c r="F63" i="46"/>
  <c r="BE130" i="46"/>
  <c r="BE148" i="46"/>
  <c r="BE166" i="46"/>
  <c r="BE172" i="46"/>
  <c r="BE182" i="46"/>
  <c r="BE194" i="46"/>
  <c r="BE234" i="46"/>
  <c r="BE241" i="46"/>
  <c r="BE246" i="46"/>
  <c r="BE248" i="46"/>
  <c r="BE250" i="46"/>
  <c r="BE260" i="46"/>
  <c r="BE274" i="46"/>
  <c r="BE288" i="46"/>
  <c r="BE292" i="46"/>
  <c r="BE325" i="46"/>
  <c r="BE327" i="46"/>
  <c r="BE329" i="46"/>
  <c r="BE350" i="46"/>
  <c r="BE352" i="46"/>
  <c r="BE356" i="46"/>
  <c r="BE365" i="46"/>
  <c r="BE387" i="46"/>
  <c r="BE410" i="46"/>
  <c r="BE415" i="46"/>
  <c r="BE425" i="46"/>
  <c r="BE427" i="46"/>
  <c r="BE429" i="46"/>
  <c r="BE430" i="46"/>
  <c r="BE431" i="46"/>
  <c r="BE432" i="46"/>
  <c r="BE433" i="46"/>
  <c r="E52" i="46"/>
  <c r="BE122" i="46"/>
  <c r="BE132" i="46"/>
  <c r="BE152" i="46"/>
  <c r="BE180" i="46"/>
  <c r="BE224" i="46"/>
  <c r="BE226" i="46"/>
  <c r="BE256" i="46"/>
  <c r="BE258" i="46"/>
  <c r="BE382" i="46"/>
  <c r="BE388" i="46"/>
  <c r="BE390" i="46"/>
  <c r="BE423" i="46"/>
  <c r="BK109" i="45"/>
  <c r="J109" i="45" s="1"/>
  <c r="J67" i="45" s="1"/>
  <c r="BE163" i="46"/>
  <c r="BE178" i="46"/>
  <c r="BE187" i="46"/>
  <c r="BE200" i="46"/>
  <c r="BE228" i="46"/>
  <c r="BE230" i="46"/>
  <c r="BE290" i="46"/>
  <c r="BE299" i="46"/>
  <c r="BE300" i="46"/>
  <c r="BE319" i="46"/>
  <c r="BE332" i="46"/>
  <c r="BE333" i="46"/>
  <c r="BE364" i="46"/>
  <c r="BE396" i="46"/>
  <c r="BE400" i="46"/>
  <c r="BE406" i="46"/>
  <c r="BE407" i="46"/>
  <c r="BE409" i="46"/>
  <c r="BE416" i="46"/>
  <c r="BE418" i="46"/>
  <c r="BE120" i="46"/>
  <c r="BE124" i="46"/>
  <c r="BE135" i="46"/>
  <c r="BE202" i="46"/>
  <c r="BE206" i="46"/>
  <c r="BE232" i="46"/>
  <c r="BE236" i="46"/>
  <c r="BE244" i="46"/>
  <c r="BE296" i="46"/>
  <c r="BE311" i="46"/>
  <c r="BE317" i="46"/>
  <c r="BE348" i="46"/>
  <c r="BE389" i="46"/>
  <c r="BE393" i="46"/>
  <c r="BE399" i="46"/>
  <c r="BE401" i="46"/>
  <c r="BE405" i="46"/>
  <c r="BE128" i="46"/>
  <c r="BE144" i="46"/>
  <c r="BE146" i="46"/>
  <c r="BE156" i="46"/>
  <c r="BE158" i="46"/>
  <c r="BE184" i="46"/>
  <c r="BE192" i="46"/>
  <c r="BE204" i="46"/>
  <c r="BE265" i="46"/>
  <c r="BE267" i="46"/>
  <c r="BE309" i="46"/>
  <c r="BE321" i="46"/>
  <c r="BE323" i="46"/>
  <c r="BE338" i="46"/>
  <c r="BE368" i="46"/>
  <c r="BE391" i="46"/>
  <c r="BE403" i="46"/>
  <c r="BE404" i="46"/>
  <c r="BE419" i="46"/>
  <c r="BE118" i="46"/>
  <c r="BE126" i="46"/>
  <c r="BE134" i="46"/>
  <c r="BE137" i="46"/>
  <c r="BE150" i="46"/>
  <c r="BE161" i="46"/>
  <c r="BE170" i="46"/>
  <c r="BE189" i="46"/>
  <c r="BE196" i="46"/>
  <c r="BE215" i="46"/>
  <c r="BE218" i="46"/>
  <c r="BE252" i="46"/>
  <c r="BE344" i="46"/>
  <c r="BE346" i="46"/>
  <c r="BE354" i="46"/>
  <c r="BE358" i="46"/>
  <c r="BE371" i="46"/>
  <c r="BE373" i="46"/>
  <c r="BE420" i="46"/>
  <c r="BE114" i="46"/>
  <c r="BE116" i="46"/>
  <c r="BE154" i="46"/>
  <c r="BE160" i="46"/>
  <c r="BE174" i="46"/>
  <c r="BE186" i="46"/>
  <c r="BE198" i="46"/>
  <c r="BE210" i="46"/>
  <c r="BE213" i="46"/>
  <c r="BE222" i="46"/>
  <c r="BE238" i="46"/>
  <c r="BE239" i="46"/>
  <c r="BE254" i="46"/>
  <c r="BE262" i="46"/>
  <c r="BE264" i="46"/>
  <c r="BE270" i="46"/>
  <c r="BE272" i="46"/>
  <c r="BE305" i="46"/>
  <c r="BE307" i="46"/>
  <c r="BE362" i="46"/>
  <c r="BE366" i="46"/>
  <c r="BE375" i="46"/>
  <c r="BE377" i="46"/>
  <c r="BE383" i="46"/>
  <c r="BE386" i="46"/>
  <c r="BE397" i="46"/>
  <c r="BE411" i="46"/>
  <c r="BE412" i="46"/>
  <c r="BE413" i="46"/>
  <c r="BE421" i="46"/>
  <c r="J60" i="46"/>
  <c r="BE140" i="46"/>
  <c r="BE142" i="46"/>
  <c r="BE168" i="46"/>
  <c r="BE176" i="46"/>
  <c r="BE208" i="46"/>
  <c r="BE212" i="46"/>
  <c r="BE220" i="46"/>
  <c r="BE276" i="46"/>
  <c r="BE278" i="46"/>
  <c r="BE280" i="46"/>
  <c r="BE282" i="46"/>
  <c r="BE284" i="46"/>
  <c r="BE286" i="46"/>
  <c r="BE294" i="46"/>
  <c r="BE298" i="46"/>
  <c r="BE302" i="46"/>
  <c r="BE313" i="46"/>
  <c r="BE315" i="46"/>
  <c r="BE331" i="46"/>
  <c r="BE335" i="46"/>
  <c r="BE340" i="46"/>
  <c r="BE342" i="46"/>
  <c r="BE360" i="46"/>
  <c r="BE379" i="46"/>
  <c r="BE394" i="46"/>
  <c r="BE398" i="46"/>
  <c r="BK102" i="44"/>
  <c r="J102" i="44"/>
  <c r="F106" i="45"/>
  <c r="BE117" i="45"/>
  <c r="BE125" i="45"/>
  <c r="BE131" i="45"/>
  <c r="BE133" i="45"/>
  <c r="BE135" i="45"/>
  <c r="BE147" i="45"/>
  <c r="BE159" i="45"/>
  <c r="BE176" i="45"/>
  <c r="BE193" i="45"/>
  <c r="BE227" i="45"/>
  <c r="BE229" i="45"/>
  <c r="BE352" i="45"/>
  <c r="BE354" i="45"/>
  <c r="BE391" i="45"/>
  <c r="BE393" i="45"/>
  <c r="BE395" i="45"/>
  <c r="BE401" i="45"/>
  <c r="BE403" i="45"/>
  <c r="BE404" i="45"/>
  <c r="E52" i="45"/>
  <c r="BE139" i="45"/>
  <c r="BE178" i="45"/>
  <c r="BE218" i="45"/>
  <c r="BE220" i="45"/>
  <c r="BE239" i="45"/>
  <c r="BE285" i="45"/>
  <c r="BE315" i="45"/>
  <c r="BE328" i="45"/>
  <c r="BE330" i="45"/>
  <c r="BE346" i="45"/>
  <c r="BE360" i="45"/>
  <c r="BE379" i="45"/>
  <c r="J103" i="45"/>
  <c r="BE113" i="45"/>
  <c r="BE119" i="45"/>
  <c r="BE121" i="45"/>
  <c r="BE149" i="45"/>
  <c r="BE151" i="45"/>
  <c r="BE155" i="45"/>
  <c r="BE157" i="45"/>
  <c r="BE160" i="45"/>
  <c r="BE194" i="45"/>
  <c r="BE213" i="45"/>
  <c r="BE271" i="45"/>
  <c r="BE289" i="45"/>
  <c r="BE299" i="45"/>
  <c r="BE344" i="45"/>
  <c r="BE381" i="45"/>
  <c r="BE389" i="45"/>
  <c r="BE123" i="45"/>
  <c r="BE127" i="45"/>
  <c r="BE129" i="45"/>
  <c r="BE145" i="45"/>
  <c r="BE167" i="45"/>
  <c r="BE169" i="45"/>
  <c r="BE180" i="45"/>
  <c r="BE182" i="45"/>
  <c r="BE237" i="45"/>
  <c r="BE245" i="45"/>
  <c r="BE255" i="45"/>
  <c r="BE257" i="45"/>
  <c r="BE259" i="45"/>
  <c r="BE265" i="45"/>
  <c r="BE275" i="45"/>
  <c r="BE277" i="45"/>
  <c r="BE287" i="45"/>
  <c r="BE291" i="45"/>
  <c r="BE293" i="45"/>
  <c r="BE294" i="45"/>
  <c r="BE311" i="45"/>
  <c r="BE312" i="45"/>
  <c r="BE313" i="45"/>
  <c r="BE337" i="45"/>
  <c r="BE358" i="45"/>
  <c r="BE376" i="45"/>
  <c r="BE385" i="45"/>
  <c r="BE387" i="45"/>
  <c r="BE397" i="45"/>
  <c r="BE399" i="45"/>
  <c r="BE188" i="45"/>
  <c r="BE190" i="45"/>
  <c r="BE191" i="45"/>
  <c r="BE199" i="45"/>
  <c r="BE201" i="45"/>
  <c r="BE225" i="45"/>
  <c r="BE231" i="45"/>
  <c r="BE233" i="45"/>
  <c r="BE247" i="45"/>
  <c r="BE249" i="45"/>
  <c r="BE273" i="45"/>
  <c r="BE279" i="45"/>
  <c r="BE283" i="45"/>
  <c r="BE304" i="45"/>
  <c r="BE306" i="45"/>
  <c r="BE309" i="45"/>
  <c r="BE324" i="45"/>
  <c r="BE325" i="45"/>
  <c r="BE362" i="45"/>
  <c r="BE366" i="45"/>
  <c r="BE141" i="45"/>
  <c r="BE143" i="45"/>
  <c r="BE174" i="45"/>
  <c r="BE184" i="45"/>
  <c r="BE196" i="45"/>
  <c r="BE204" i="45"/>
  <c r="BE206" i="45"/>
  <c r="BE208" i="45"/>
  <c r="BE210" i="45"/>
  <c r="BE212" i="45"/>
  <c r="BE240" i="45"/>
  <c r="BE243" i="45"/>
  <c r="BE260" i="45"/>
  <c r="BE302" i="45"/>
  <c r="BE318" i="45"/>
  <c r="BE321" i="45"/>
  <c r="BE336" i="45"/>
  <c r="BE364" i="45"/>
  <c r="BE370" i="45"/>
  <c r="BE374" i="45"/>
  <c r="BE378" i="45"/>
  <c r="BE383" i="45"/>
  <c r="BE115" i="45"/>
  <c r="BE153" i="45"/>
  <c r="BE186" i="45"/>
  <c r="BE202" i="45"/>
  <c r="BE215" i="45"/>
  <c r="BE217" i="45"/>
  <c r="BE222" i="45"/>
  <c r="BE253" i="45"/>
  <c r="BE269" i="45"/>
  <c r="BE334" i="45"/>
  <c r="BE339" i="45"/>
  <c r="BE342" i="45"/>
  <c r="BE350" i="45"/>
  <c r="BE356" i="45"/>
  <c r="BE111" i="45"/>
  <c r="BE137" i="45"/>
  <c r="BE162" i="45"/>
  <c r="BE165" i="45"/>
  <c r="BE172" i="45"/>
  <c r="BE235" i="45"/>
  <c r="BE251" i="45"/>
  <c r="BE263" i="45"/>
  <c r="BE267" i="45"/>
  <c r="BE281" i="45"/>
  <c r="BE296" i="45"/>
  <c r="BE332" i="45"/>
  <c r="BE348" i="45"/>
  <c r="BE368" i="45"/>
  <c r="BE372" i="45"/>
  <c r="BK97" i="43"/>
  <c r="J97" i="43" s="1"/>
  <c r="J68" i="43" s="1"/>
  <c r="J96" i="44"/>
  <c r="BE123" i="44"/>
  <c r="BE125" i="44"/>
  <c r="BE140" i="44"/>
  <c r="BE146" i="44"/>
  <c r="BE152" i="44"/>
  <c r="BE154" i="44"/>
  <c r="BE199" i="44"/>
  <c r="BE250" i="44"/>
  <c r="BE289" i="44"/>
  <c r="BE362" i="44"/>
  <c r="BE364" i="44"/>
  <c r="BE372" i="44"/>
  <c r="BE374" i="44"/>
  <c r="BE376" i="44"/>
  <c r="BE378" i="44"/>
  <c r="BE380" i="44"/>
  <c r="BE382" i="44"/>
  <c r="BK164" i="43"/>
  <c r="J164" i="43" s="1"/>
  <c r="J71" i="43" s="1"/>
  <c r="J62" i="44"/>
  <c r="F99" i="44"/>
  <c r="BE110" i="44"/>
  <c r="BE148" i="44"/>
  <c r="BE156" i="44"/>
  <c r="BE161" i="44"/>
  <c r="BE163" i="44"/>
  <c r="BE165" i="44"/>
  <c r="BE167" i="44"/>
  <c r="BE169" i="44"/>
  <c r="BE171" i="44"/>
  <c r="BE192" i="44"/>
  <c r="BE203" i="44"/>
  <c r="BE229" i="44"/>
  <c r="BE310" i="44"/>
  <c r="BE332" i="44"/>
  <c r="BE338" i="44"/>
  <c r="BE104" i="44"/>
  <c r="BE108" i="44"/>
  <c r="BE121" i="44"/>
  <c r="BE127" i="44"/>
  <c r="BE180" i="44"/>
  <c r="BE184" i="44"/>
  <c r="BE186" i="44"/>
  <c r="BE188" i="44"/>
  <c r="BE190" i="44"/>
  <c r="BE201" i="44"/>
  <c r="BE211" i="44"/>
  <c r="BE261" i="44"/>
  <c r="BE263" i="44"/>
  <c r="BE265" i="44"/>
  <c r="BE267" i="44"/>
  <c r="BE270" i="44"/>
  <c r="BE272" i="44"/>
  <c r="BE282" i="44"/>
  <c r="BE306" i="44"/>
  <c r="BE314" i="44"/>
  <c r="BE318" i="44"/>
  <c r="BE320" i="44"/>
  <c r="BE350" i="44"/>
  <c r="E52" i="44"/>
  <c r="J99" i="44"/>
  <c r="BE106" i="44"/>
  <c r="BE150" i="44"/>
  <c r="BE173" i="44"/>
  <c r="BE194" i="44"/>
  <c r="BE197" i="44"/>
  <c r="BE205" i="44"/>
  <c r="BE207" i="44"/>
  <c r="BE238" i="44"/>
  <c r="BE244" i="44"/>
  <c r="BE253" i="44"/>
  <c r="BE259" i="44"/>
  <c r="BE280" i="44"/>
  <c r="BE322" i="44"/>
  <c r="BE324" i="44"/>
  <c r="BE368" i="44"/>
  <c r="F62" i="44"/>
  <c r="BE133" i="44"/>
  <c r="BE135" i="44"/>
  <c r="BE159" i="44"/>
  <c r="BE213" i="44"/>
  <c r="BE215" i="44"/>
  <c r="BE231" i="44"/>
  <c r="BE234" i="44"/>
  <c r="BE236" i="44"/>
  <c r="BE240" i="44"/>
  <c r="BE242" i="44"/>
  <c r="BE248" i="44"/>
  <c r="BE257" i="44"/>
  <c r="BE274" i="44"/>
  <c r="BE276" i="44"/>
  <c r="BE278" i="44"/>
  <c r="BE287" i="44"/>
  <c r="BE293" i="44"/>
  <c r="BE295" i="44"/>
  <c r="BE297" i="44"/>
  <c r="BE300" i="44"/>
  <c r="BE312" i="44"/>
  <c r="BE340" i="44"/>
  <c r="BE342" i="44"/>
  <c r="BE346" i="44"/>
  <c r="BE352" i="44"/>
  <c r="BE354" i="44"/>
  <c r="BE356" i="44"/>
  <c r="BE129" i="44"/>
  <c r="BE182" i="44"/>
  <c r="BE304" i="44"/>
  <c r="BE308" i="44"/>
  <c r="BE316" i="44"/>
  <c r="BE344" i="44"/>
  <c r="BE348" i="44"/>
  <c r="BE358" i="44"/>
  <c r="BE360" i="44"/>
  <c r="BE116" i="44"/>
  <c r="BE118" i="44"/>
  <c r="BE131" i="44"/>
  <c r="BE138" i="44"/>
  <c r="BE144" i="44"/>
  <c r="BE175" i="44"/>
  <c r="BE177" i="44"/>
  <c r="BE209" i="44"/>
  <c r="BE223" i="44"/>
  <c r="BE225" i="44"/>
  <c r="BE227" i="44"/>
  <c r="BE246" i="44"/>
  <c r="BE328" i="44"/>
  <c r="BE330" i="44"/>
  <c r="BE336" i="44"/>
  <c r="BE366" i="44"/>
  <c r="BE112" i="44"/>
  <c r="BE114" i="44"/>
  <c r="BE142" i="44"/>
  <c r="BE217" i="44"/>
  <c r="BE219" i="44"/>
  <c r="BE221" i="44"/>
  <c r="BE255" i="44"/>
  <c r="BE285" i="44"/>
  <c r="BE291" i="44"/>
  <c r="BE302" i="44"/>
  <c r="BE326" i="44"/>
  <c r="BE334" i="44"/>
  <c r="BE370" i="44"/>
  <c r="BK92" i="42"/>
  <c r="J92" i="42" s="1"/>
  <c r="BE99" i="43"/>
  <c r="BE105" i="43"/>
  <c r="BE116" i="43"/>
  <c r="BE143" i="43"/>
  <c r="BE155" i="43"/>
  <c r="BE158" i="43"/>
  <c r="BE160" i="43"/>
  <c r="BE101" i="43"/>
  <c r="BE103" i="43"/>
  <c r="BE120" i="43"/>
  <c r="BE124" i="43"/>
  <c r="BE130" i="43"/>
  <c r="BE136" i="43"/>
  <c r="BE166" i="43"/>
  <c r="J60" i="43"/>
  <c r="BE140" i="43"/>
  <c r="BE145" i="43"/>
  <c r="BE152" i="43"/>
  <c r="BE154" i="43"/>
  <c r="BE139" i="43"/>
  <c r="BE149" i="43"/>
  <c r="BE151" i="43"/>
  <c r="BE162" i="43"/>
  <c r="E82" i="43"/>
  <c r="BE107" i="43"/>
  <c r="BE112" i="43"/>
  <c r="BE122" i="43"/>
  <c r="BE142" i="43"/>
  <c r="F63" i="43"/>
  <c r="BE126" i="43"/>
  <c r="BE134" i="43"/>
  <c r="BE157" i="43"/>
  <c r="BE114" i="43"/>
  <c r="BE118" i="43"/>
  <c r="BE128" i="43"/>
  <c r="BE167" i="43"/>
  <c r="BE108" i="43"/>
  <c r="BE110" i="43"/>
  <c r="BE132" i="43"/>
  <c r="BE146" i="43"/>
  <c r="BE148" i="43"/>
  <c r="F63" i="42"/>
  <c r="BE94" i="42"/>
  <c r="BE106" i="42"/>
  <c r="E78" i="42"/>
  <c r="BE104" i="42"/>
  <c r="J98" i="41"/>
  <c r="J68" i="41" s="1"/>
  <c r="BE98" i="42"/>
  <c r="BE114" i="42"/>
  <c r="BE96" i="42"/>
  <c r="BE102" i="42"/>
  <c r="BE108" i="42"/>
  <c r="BE110" i="42"/>
  <c r="BE120" i="42"/>
  <c r="BE122" i="42"/>
  <c r="BE124" i="42"/>
  <c r="J60" i="42"/>
  <c r="BE100" i="42"/>
  <c r="BE126" i="42"/>
  <c r="BE128" i="42"/>
  <c r="BE112" i="42"/>
  <c r="BE116" i="42"/>
  <c r="BE118" i="42"/>
  <c r="BK118" i="40"/>
  <c r="J118" i="40"/>
  <c r="J70" i="40" s="1"/>
  <c r="J60" i="41"/>
  <c r="F94" i="41"/>
  <c r="BE113" i="41"/>
  <c r="BE118" i="41"/>
  <c r="BE145" i="41"/>
  <c r="BE152" i="41"/>
  <c r="BE157" i="41"/>
  <c r="BE158" i="41"/>
  <c r="BE165" i="41"/>
  <c r="BE173" i="41"/>
  <c r="BE174" i="41"/>
  <c r="BE122" i="41"/>
  <c r="BE124" i="41"/>
  <c r="BE125" i="41"/>
  <c r="BE126" i="41"/>
  <c r="BE134" i="41"/>
  <c r="BE138" i="41"/>
  <c r="BE144" i="41"/>
  <c r="BE108" i="41"/>
  <c r="BE128" i="41"/>
  <c r="BE131" i="41"/>
  <c r="BE133" i="41"/>
  <c r="BE168" i="41"/>
  <c r="BE110" i="41"/>
  <c r="BE115" i="41"/>
  <c r="BE116" i="41"/>
  <c r="BE123" i="41"/>
  <c r="BE135" i="41"/>
  <c r="BE163" i="41"/>
  <c r="J103" i="40"/>
  <c r="J69" i="40"/>
  <c r="BE139" i="41"/>
  <c r="BE140" i="41"/>
  <c r="BE143" i="41"/>
  <c r="BE166" i="41"/>
  <c r="E52" i="41"/>
  <c r="BE101" i="41"/>
  <c r="BE102" i="41"/>
  <c r="BE103" i="41"/>
  <c r="BE104" i="41"/>
  <c r="BE105" i="41"/>
  <c r="BE109" i="41"/>
  <c r="BE112" i="41"/>
  <c r="BE117" i="41"/>
  <c r="BE132" i="41"/>
  <c r="BE147" i="41"/>
  <c r="BE149" i="41"/>
  <c r="BE150" i="41"/>
  <c r="BE156" i="41"/>
  <c r="BE169" i="41"/>
  <c r="BE170" i="41"/>
  <c r="BE171" i="41"/>
  <c r="BE99" i="41"/>
  <c r="BE100" i="41"/>
  <c r="BE121" i="41"/>
  <c r="BE127" i="41"/>
  <c r="BE142" i="41"/>
  <c r="BE161" i="41"/>
  <c r="BE164" i="41"/>
  <c r="BE106" i="41"/>
  <c r="BE107" i="41"/>
  <c r="BE111" i="41"/>
  <c r="BE114" i="41"/>
  <c r="BE120" i="41"/>
  <c r="BE129" i="41"/>
  <c r="BE137" i="41"/>
  <c r="BE141" i="41"/>
  <c r="BE146" i="41"/>
  <c r="BE148" i="41"/>
  <c r="BE151" i="41"/>
  <c r="BE153" i="41"/>
  <c r="BE154" i="41"/>
  <c r="BE155" i="41"/>
  <c r="BE159" i="41"/>
  <c r="BE160" i="41"/>
  <c r="BE172" i="41"/>
  <c r="BE131" i="40"/>
  <c r="BE139" i="40"/>
  <c r="BE141" i="40"/>
  <c r="BE148" i="40"/>
  <c r="BE184" i="40"/>
  <c r="BE186" i="40"/>
  <c r="BE187" i="40"/>
  <c r="BE194" i="40"/>
  <c r="BE211" i="40"/>
  <c r="BE212" i="40"/>
  <c r="BE226" i="40"/>
  <c r="BE269" i="40"/>
  <c r="BE276" i="40"/>
  <c r="BE279" i="40"/>
  <c r="BE280" i="40"/>
  <c r="BE293" i="40"/>
  <c r="BE305" i="40"/>
  <c r="BE104" i="40"/>
  <c r="BE122" i="40"/>
  <c r="BE132" i="40"/>
  <c r="BE149" i="40"/>
  <c r="BE150" i="40"/>
  <c r="BE159" i="40"/>
  <c r="BE208" i="40"/>
  <c r="BE227" i="40"/>
  <c r="BE229" i="40"/>
  <c r="BE231" i="40"/>
  <c r="BE265" i="40"/>
  <c r="BE266" i="40"/>
  <c r="BE278" i="40"/>
  <c r="BE282" i="40"/>
  <c r="BE283" i="40"/>
  <c r="BE285" i="40"/>
  <c r="BE288" i="40"/>
  <c r="BE294" i="40"/>
  <c r="BE297" i="40"/>
  <c r="J60" i="40"/>
  <c r="BE112" i="40"/>
  <c r="BE114" i="40"/>
  <c r="BE120" i="40"/>
  <c r="BE153" i="40"/>
  <c r="BE154" i="40"/>
  <c r="BE160" i="40"/>
  <c r="BE162" i="40"/>
  <c r="BE182" i="40"/>
  <c r="BE192" i="40"/>
  <c r="BE199" i="40"/>
  <c r="BE207" i="40"/>
  <c r="BE220" i="40"/>
  <c r="BE225" i="40"/>
  <c r="BE232" i="40"/>
  <c r="BE242" i="40"/>
  <c r="BE250" i="40"/>
  <c r="BE255" i="40"/>
  <c r="BE256" i="40"/>
  <c r="F63" i="40"/>
  <c r="BE106" i="40"/>
  <c r="BE126" i="40"/>
  <c r="BE136" i="40"/>
  <c r="BE138" i="40"/>
  <c r="BE146" i="40"/>
  <c r="BE147" i="40"/>
  <c r="BE171" i="40"/>
  <c r="BE173" i="40"/>
  <c r="BE175" i="40"/>
  <c r="BE177" i="40"/>
  <c r="BE179" i="40"/>
  <c r="BE198" i="40"/>
  <c r="BE200" i="40"/>
  <c r="BE221" i="40"/>
  <c r="BE222" i="40"/>
  <c r="BE236" i="40"/>
  <c r="BE245" i="40"/>
  <c r="BE260" i="40"/>
  <c r="BE268" i="40"/>
  <c r="BE290" i="40"/>
  <c r="BE295" i="40"/>
  <c r="J63" i="40"/>
  <c r="BE110" i="40"/>
  <c r="BE134" i="40"/>
  <c r="BE163" i="40"/>
  <c r="BE164" i="40"/>
  <c r="BE166" i="40"/>
  <c r="BE167" i="40"/>
  <c r="BE210" i="40"/>
  <c r="BE235" i="40"/>
  <c r="BE239" i="40"/>
  <c r="BE251" i="40"/>
  <c r="BE253" i="40"/>
  <c r="BE291" i="40"/>
  <c r="BE300" i="40"/>
  <c r="BE301" i="40"/>
  <c r="BE302" i="40"/>
  <c r="BE304" i="40"/>
  <c r="BE307" i="40"/>
  <c r="BE308" i="40"/>
  <c r="BE309" i="40"/>
  <c r="BE310" i="40"/>
  <c r="E52" i="40"/>
  <c r="BE116" i="40"/>
  <c r="BE143" i="40"/>
  <c r="BE155" i="40"/>
  <c r="BE156" i="40"/>
  <c r="BE168" i="40"/>
  <c r="BE170" i="40"/>
  <c r="BE180" i="40"/>
  <c r="BE189" i="40"/>
  <c r="BE193" i="40"/>
  <c r="BE195" i="40"/>
  <c r="BE205" i="40"/>
  <c r="BE214" i="40"/>
  <c r="BE217" i="40"/>
  <c r="BE218" i="40"/>
  <c r="BE238" i="40"/>
  <c r="BE244" i="40"/>
  <c r="BE246" i="40"/>
  <c r="BE247" i="40"/>
  <c r="BE248" i="40"/>
  <c r="BE249" i="40"/>
  <c r="BE262" i="40"/>
  <c r="BE263" i="40"/>
  <c r="BE270" i="40"/>
  <c r="BE271" i="40"/>
  <c r="BE289" i="40"/>
  <c r="BE123" i="40"/>
  <c r="BE125" i="40"/>
  <c r="BE128" i="40"/>
  <c r="BE129" i="40"/>
  <c r="BE152" i="40"/>
  <c r="BE161" i="40"/>
  <c r="BE165" i="40"/>
  <c r="BE191" i="40"/>
  <c r="BE197" i="40"/>
  <c r="BE202" i="40"/>
  <c r="BE234" i="40"/>
  <c r="BE241" i="40"/>
  <c r="BE258" i="40"/>
  <c r="BE259" i="40"/>
  <c r="BE273" i="40"/>
  <c r="BE275" i="40"/>
  <c r="BE286" i="40"/>
  <c r="BE292" i="40"/>
  <c r="BE108" i="40"/>
  <c r="BE142" i="40"/>
  <c r="BE145" i="40"/>
  <c r="BE215" i="40"/>
  <c r="BE223" i="40"/>
  <c r="BE224" i="40"/>
  <c r="BE124" i="39"/>
  <c r="J60" i="39"/>
  <c r="E80" i="39"/>
  <c r="BE110" i="39"/>
  <c r="BE104" i="39"/>
  <c r="BE106" i="39"/>
  <c r="BE108" i="39"/>
  <c r="BE122" i="39"/>
  <c r="F63" i="39"/>
  <c r="BE113" i="39"/>
  <c r="BE114" i="39"/>
  <c r="BE127" i="39"/>
  <c r="BE118" i="39"/>
  <c r="BE120" i="39"/>
  <c r="BE123" i="39"/>
  <c r="BK95" i="38"/>
  <c r="BK94" i="38" s="1"/>
  <c r="J94" i="38" s="1"/>
  <c r="J67" i="38" s="1"/>
  <c r="BE97" i="39"/>
  <c r="BE99" i="39"/>
  <c r="BE100" i="39"/>
  <c r="BE102" i="39"/>
  <c r="BE112" i="39"/>
  <c r="BE116" i="39"/>
  <c r="BE125" i="39"/>
  <c r="F63" i="38"/>
  <c r="BE99" i="38"/>
  <c r="BE101" i="38"/>
  <c r="J95" i="37"/>
  <c r="J68" i="37"/>
  <c r="BE110" i="38"/>
  <c r="J100" i="37"/>
  <c r="J70" i="37"/>
  <c r="J60" i="38"/>
  <c r="BE103" i="38"/>
  <c r="BE113" i="38"/>
  <c r="BE116" i="38"/>
  <c r="BE114" i="38"/>
  <c r="BE115" i="38"/>
  <c r="BE118" i="38"/>
  <c r="E52" i="38"/>
  <c r="BE97" i="38"/>
  <c r="BE106" i="38"/>
  <c r="BE112" i="38"/>
  <c r="BE104" i="38"/>
  <c r="BE107" i="38"/>
  <c r="BE109" i="38"/>
  <c r="BE113" i="37"/>
  <c r="BE120" i="37"/>
  <c r="BE129" i="37"/>
  <c r="BE134" i="37"/>
  <c r="BE99" i="37"/>
  <c r="BE101" i="37"/>
  <c r="BE106" i="37"/>
  <c r="BE114" i="37"/>
  <c r="BE131" i="37"/>
  <c r="BK95" i="36"/>
  <c r="J95" i="36" s="1"/>
  <c r="J68" i="36" s="1"/>
  <c r="J88" i="37"/>
  <c r="BE109" i="37"/>
  <c r="BE116" i="37"/>
  <c r="BE121" i="37"/>
  <c r="BE118" i="37"/>
  <c r="BE127" i="37"/>
  <c r="E80" i="37"/>
  <c r="BE107" i="37"/>
  <c r="BE130" i="37"/>
  <c r="BE132" i="37"/>
  <c r="F63" i="37"/>
  <c r="BE104" i="37"/>
  <c r="BE110" i="37"/>
  <c r="BE112" i="37"/>
  <c r="BE125" i="37"/>
  <c r="BE128" i="37"/>
  <c r="BE97" i="37"/>
  <c r="BE122" i="37"/>
  <c r="BE103" i="37"/>
  <c r="BE115" i="37"/>
  <c r="BE119" i="37"/>
  <c r="BE124" i="37"/>
  <c r="J96" i="35"/>
  <c r="J69" i="35"/>
  <c r="E80" i="36"/>
  <c r="BE97" i="36"/>
  <c r="F63" i="36"/>
  <c r="BE119" i="36"/>
  <c r="BE121" i="36"/>
  <c r="BE127" i="36"/>
  <c r="BE155" i="36"/>
  <c r="BE117" i="36"/>
  <c r="BE122" i="36"/>
  <c r="BE124" i="36"/>
  <c r="BE146" i="36"/>
  <c r="BE147" i="36"/>
  <c r="BE149" i="36"/>
  <c r="BE153" i="36"/>
  <c r="BE159" i="36"/>
  <c r="BE101" i="36"/>
  <c r="BE106" i="36"/>
  <c r="BE133" i="36"/>
  <c r="BE140" i="36"/>
  <c r="BE141" i="36"/>
  <c r="BE142" i="36"/>
  <c r="BE99" i="36"/>
  <c r="BE107" i="36"/>
  <c r="BE113" i="36"/>
  <c r="BE114" i="36"/>
  <c r="BE116" i="36"/>
  <c r="BE143" i="36"/>
  <c r="BE144" i="36"/>
  <c r="J88" i="36"/>
  <c r="BE104" i="36"/>
  <c r="BE125" i="36"/>
  <c r="BE130" i="36"/>
  <c r="BE103" i="36"/>
  <c r="BE111" i="36"/>
  <c r="BE128" i="36"/>
  <c r="BE139" i="36"/>
  <c r="BE151" i="36"/>
  <c r="BE157" i="36"/>
  <c r="BE109" i="36"/>
  <c r="BE131" i="36"/>
  <c r="BE134" i="36"/>
  <c r="BE136" i="36"/>
  <c r="BE137" i="36"/>
  <c r="BE156" i="36"/>
  <c r="BE111" i="35"/>
  <c r="BE113" i="35"/>
  <c r="BE118" i="35"/>
  <c r="BE119" i="35"/>
  <c r="BE121" i="35"/>
  <c r="BE142" i="35"/>
  <c r="BE162" i="35"/>
  <c r="BE193" i="35"/>
  <c r="BE194" i="35"/>
  <c r="BE195" i="35"/>
  <c r="E52" i="35"/>
  <c r="F63" i="35"/>
  <c r="BE97" i="35"/>
  <c r="BE124" i="35"/>
  <c r="BE125" i="35"/>
  <c r="BE140" i="35"/>
  <c r="BE155" i="35"/>
  <c r="BE159" i="35"/>
  <c r="BE188" i="35"/>
  <c r="J96" i="34"/>
  <c r="J69" i="34"/>
  <c r="BE129" i="35"/>
  <c r="BE145" i="35"/>
  <c r="BE146" i="35"/>
  <c r="BE151" i="35"/>
  <c r="BE152" i="35"/>
  <c r="BE161" i="35"/>
  <c r="BE174" i="35"/>
  <c r="BE175" i="35"/>
  <c r="BE182" i="35"/>
  <c r="BE184" i="35"/>
  <c r="BE186" i="35"/>
  <c r="BE106" i="35"/>
  <c r="BE107" i="35"/>
  <c r="BE110" i="35"/>
  <c r="BE134" i="35"/>
  <c r="BE139" i="35"/>
  <c r="BE143" i="35"/>
  <c r="BE148" i="35"/>
  <c r="BE149" i="35"/>
  <c r="BE154" i="35"/>
  <c r="BE178" i="35"/>
  <c r="BE179" i="35"/>
  <c r="J60" i="35"/>
  <c r="BE122" i="35"/>
  <c r="BE128" i="35"/>
  <c r="BE131" i="35"/>
  <c r="BE133" i="35"/>
  <c r="BE137" i="35"/>
  <c r="BE165" i="35"/>
  <c r="BE190" i="35"/>
  <c r="BE109" i="35"/>
  <c r="BE168" i="35"/>
  <c r="BE181" i="35"/>
  <c r="BE99" i="35"/>
  <c r="BE100" i="35"/>
  <c r="BE102" i="35"/>
  <c r="BE104" i="35"/>
  <c r="BE136" i="35"/>
  <c r="BE164" i="35"/>
  <c r="BE172" i="35"/>
  <c r="BE176" i="35"/>
  <c r="BE192" i="35"/>
  <c r="BE114" i="35"/>
  <c r="BE115" i="35"/>
  <c r="BE116" i="35"/>
  <c r="BE126" i="35"/>
  <c r="BE156" i="35"/>
  <c r="BE158" i="35"/>
  <c r="BE167" i="35"/>
  <c r="BE170" i="35"/>
  <c r="BE171" i="35"/>
  <c r="BK95" i="33"/>
  <c r="BK94" i="33"/>
  <c r="J94" i="33" s="1"/>
  <c r="J67" i="33" s="1"/>
  <c r="BE111" i="34"/>
  <c r="BE146" i="34"/>
  <c r="BE165" i="34"/>
  <c r="BE175" i="34"/>
  <c r="BE177" i="34"/>
  <c r="BE178" i="34"/>
  <c r="BE149" i="34"/>
  <c r="BE156" i="34"/>
  <c r="BE173" i="34"/>
  <c r="F91" i="34"/>
  <c r="BE99" i="34"/>
  <c r="BE112" i="34"/>
  <c r="BE164" i="34"/>
  <c r="BE169" i="34"/>
  <c r="BE171" i="34"/>
  <c r="J88" i="34"/>
  <c r="BE109" i="34"/>
  <c r="BE142" i="34"/>
  <c r="BE145" i="34"/>
  <c r="BE152" i="34"/>
  <c r="BE153" i="34"/>
  <c r="BE100" i="34"/>
  <c r="BE107" i="34"/>
  <c r="BE108" i="34"/>
  <c r="BE114" i="34"/>
  <c r="BE133" i="34"/>
  <c r="BE137" i="34"/>
  <c r="BE138" i="34"/>
  <c r="BE139" i="34"/>
  <c r="BE148" i="34"/>
  <c r="BE151" i="34"/>
  <c r="BE159" i="34"/>
  <c r="BE117" i="34"/>
  <c r="BE119" i="34"/>
  <c r="BE121" i="34"/>
  <c r="BE123" i="34"/>
  <c r="BE125" i="34"/>
  <c r="BE129" i="34"/>
  <c r="BE143" i="34"/>
  <c r="E52" i="34"/>
  <c r="BE105" i="34"/>
  <c r="BE115" i="34"/>
  <c r="BE126" i="34"/>
  <c r="BE131" i="34"/>
  <c r="BE135" i="34"/>
  <c r="BE155" i="34"/>
  <c r="BE166" i="34"/>
  <c r="BE167" i="34"/>
  <c r="BE97" i="34"/>
  <c r="BE102" i="34"/>
  <c r="BE103" i="34"/>
  <c r="BE122" i="34"/>
  <c r="BE128" i="34"/>
  <c r="BE141" i="34"/>
  <c r="BE158" i="34"/>
  <c r="BE161" i="34"/>
  <c r="BE162" i="34"/>
  <c r="BE176" i="34"/>
  <c r="BE99" i="33"/>
  <c r="J60" i="33"/>
  <c r="BE97" i="33"/>
  <c r="BE110" i="33"/>
  <c r="BE121" i="33"/>
  <c r="BE122" i="33"/>
  <c r="BE128" i="33"/>
  <c r="BE112" i="33"/>
  <c r="BE118" i="33"/>
  <c r="BE123" i="33"/>
  <c r="F91" i="33"/>
  <c r="BE105" i="33"/>
  <c r="BE116" i="33"/>
  <c r="BE124" i="33"/>
  <c r="BE126" i="33"/>
  <c r="BE129" i="33"/>
  <c r="BE103" i="33"/>
  <c r="BE106" i="33"/>
  <c r="BE108" i="33"/>
  <c r="BE125" i="33"/>
  <c r="BK94" i="32"/>
  <c r="J94" i="32"/>
  <c r="J68" i="32"/>
  <c r="E80" i="33"/>
  <c r="BE100" i="33"/>
  <c r="BE113" i="33"/>
  <c r="BE115" i="33"/>
  <c r="BE119" i="33"/>
  <c r="BE102" i="33"/>
  <c r="J125" i="31"/>
  <c r="J71" i="31"/>
  <c r="F63" i="32"/>
  <c r="BK97" i="31"/>
  <c r="BK96" i="31"/>
  <c r="J96" i="31" s="1"/>
  <c r="J67" i="31" s="1"/>
  <c r="J60" i="32"/>
  <c r="BE96" i="32"/>
  <c r="BE98" i="32"/>
  <c r="E52" i="32"/>
  <c r="BE130" i="31"/>
  <c r="BE167" i="31"/>
  <c r="BE173" i="31"/>
  <c r="BE175" i="31"/>
  <c r="BK93" i="30"/>
  <c r="J93" i="30" s="1"/>
  <c r="J67" i="30" s="1"/>
  <c r="J95" i="30"/>
  <c r="J69" i="30" s="1"/>
  <c r="BE103" i="31"/>
  <c r="BE109" i="31"/>
  <c r="BE132" i="31"/>
  <c r="BE142" i="31"/>
  <c r="BE161" i="31"/>
  <c r="BE163" i="31"/>
  <c r="E82" i="31"/>
  <c r="BE172" i="31"/>
  <c r="J90" i="31"/>
  <c r="BE99" i="31"/>
  <c r="BE112" i="31"/>
  <c r="BE136" i="31"/>
  <c r="BE138" i="31"/>
  <c r="BE150" i="31"/>
  <c r="BE156" i="31"/>
  <c r="BE165" i="31"/>
  <c r="BE113" i="31"/>
  <c r="BE159" i="31"/>
  <c r="BE160" i="31"/>
  <c r="BE170" i="31"/>
  <c r="F93" i="31"/>
  <c r="BE101" i="31"/>
  <c r="BE122" i="31"/>
  <c r="BE126" i="31"/>
  <c r="BE148" i="31"/>
  <c r="BE106" i="31"/>
  <c r="BE107" i="31"/>
  <c r="BE115" i="31"/>
  <c r="BE119" i="31"/>
  <c r="BE121" i="31"/>
  <c r="BE128" i="31"/>
  <c r="BE144" i="31"/>
  <c r="BE146" i="31"/>
  <c r="BE152" i="31"/>
  <c r="BE154" i="31"/>
  <c r="BE158" i="31"/>
  <c r="BE104" i="31"/>
  <c r="BE110" i="31"/>
  <c r="BE117" i="31"/>
  <c r="BE134" i="31"/>
  <c r="BE140" i="31"/>
  <c r="J98" i="29"/>
  <c r="J69" i="29"/>
  <c r="BE98" i="30"/>
  <c r="BE101" i="30"/>
  <c r="BE112" i="30"/>
  <c r="BE155" i="30"/>
  <c r="BE157" i="30"/>
  <c r="BE99" i="30"/>
  <c r="BE110" i="30"/>
  <c r="BE111" i="30"/>
  <c r="BE114" i="30"/>
  <c r="BE119" i="30"/>
  <c r="BE120" i="30"/>
  <c r="BE125" i="30"/>
  <c r="BE138" i="30"/>
  <c r="BE150" i="30"/>
  <c r="BE152" i="30"/>
  <c r="E79" i="30"/>
  <c r="BE96" i="30"/>
  <c r="BE107" i="30"/>
  <c r="BE117" i="30"/>
  <c r="BE129" i="30"/>
  <c r="J123" i="29"/>
  <c r="J72" i="29"/>
  <c r="F63" i="30"/>
  <c r="BE102" i="30"/>
  <c r="BE115" i="30"/>
  <c r="BE122" i="30"/>
  <c r="BE123" i="30"/>
  <c r="BE128" i="30"/>
  <c r="BE141" i="30"/>
  <c r="BE153" i="30"/>
  <c r="BE104" i="30"/>
  <c r="BE105" i="30"/>
  <c r="BE108" i="30"/>
  <c r="BE116" i="30"/>
  <c r="BE118" i="30"/>
  <c r="BE124" i="30"/>
  <c r="BE126" i="30"/>
  <c r="BE130" i="30"/>
  <c r="BE131" i="30"/>
  <c r="BE133" i="30"/>
  <c r="BE135" i="30"/>
  <c r="BE127" i="30"/>
  <c r="BE137" i="30"/>
  <c r="BE143" i="30"/>
  <c r="BE144" i="30"/>
  <c r="BE146" i="30"/>
  <c r="J60" i="30"/>
  <c r="BE113" i="30"/>
  <c r="BE132" i="30"/>
  <c r="BE140" i="30"/>
  <c r="BE148" i="30"/>
  <c r="J60" i="29"/>
  <c r="BE99" i="29"/>
  <c r="BE108" i="29"/>
  <c r="BE141" i="29"/>
  <c r="BE145" i="29"/>
  <c r="BE159" i="29"/>
  <c r="BE187" i="29"/>
  <c r="BE203" i="29"/>
  <c r="BE204" i="29"/>
  <c r="BE205" i="29"/>
  <c r="BE208" i="29"/>
  <c r="BE223" i="29"/>
  <c r="BE228" i="29"/>
  <c r="BE261" i="29"/>
  <c r="BE272" i="29"/>
  <c r="BE278" i="29"/>
  <c r="BE281" i="29"/>
  <c r="BE283" i="29"/>
  <c r="BE285" i="29"/>
  <c r="BE293" i="29"/>
  <c r="BE301" i="29"/>
  <c r="BE302" i="29"/>
  <c r="BE310" i="29"/>
  <c r="BE337" i="29"/>
  <c r="BE341" i="29"/>
  <c r="BE344" i="29"/>
  <c r="BE350" i="29"/>
  <c r="BE352" i="29"/>
  <c r="BE366" i="29"/>
  <c r="BE367" i="29"/>
  <c r="BE376" i="29"/>
  <c r="BE385" i="29"/>
  <c r="BE392" i="29"/>
  <c r="BE397" i="29"/>
  <c r="BE407" i="29"/>
  <c r="BE409" i="29"/>
  <c r="BE415" i="29"/>
  <c r="BE416" i="29"/>
  <c r="BE417" i="29"/>
  <c r="BE419" i="29"/>
  <c r="BE421" i="29"/>
  <c r="BE422" i="29"/>
  <c r="BE425" i="29"/>
  <c r="BE426" i="29"/>
  <c r="BE428" i="29"/>
  <c r="BE430" i="29"/>
  <c r="BK110" i="28"/>
  <c r="J110" i="28"/>
  <c r="J69" i="28" s="1"/>
  <c r="BE106" i="29"/>
  <c r="BE197" i="29"/>
  <c r="BE201" i="29"/>
  <c r="BE207" i="29"/>
  <c r="BE209" i="29"/>
  <c r="BE225" i="29"/>
  <c r="BE246" i="29"/>
  <c r="BE251" i="29"/>
  <c r="BE263" i="29"/>
  <c r="BE314" i="29"/>
  <c r="BE327" i="29"/>
  <c r="BE333" i="29"/>
  <c r="BE353" i="29"/>
  <c r="BE356" i="29"/>
  <c r="BE357" i="29"/>
  <c r="BE379" i="29"/>
  <c r="BK104" i="28"/>
  <c r="J104" i="28" s="1"/>
  <c r="J67" i="28" s="1"/>
  <c r="BE105" i="29"/>
  <c r="BE124" i="29"/>
  <c r="BE136" i="29"/>
  <c r="BE140" i="29"/>
  <c r="BE177" i="29"/>
  <c r="BE215" i="29"/>
  <c r="BE227" i="29"/>
  <c r="BE229" i="29"/>
  <c r="BE231" i="29"/>
  <c r="BE244" i="29"/>
  <c r="BE250" i="29"/>
  <c r="BE254" i="29"/>
  <c r="BE279" i="29"/>
  <c r="BE304" i="29"/>
  <c r="BE306" i="29"/>
  <c r="BE331" i="29"/>
  <c r="BE332" i="29"/>
  <c r="BE358" i="29"/>
  <c r="BE360" i="29"/>
  <c r="BE373" i="29"/>
  <c r="BE380" i="29"/>
  <c r="BE381" i="29"/>
  <c r="BE384" i="29"/>
  <c r="BE389" i="29"/>
  <c r="BE391" i="29"/>
  <c r="BE394" i="29"/>
  <c r="BE396" i="29"/>
  <c r="BE400" i="29"/>
  <c r="BE404" i="29"/>
  <c r="E52" i="29"/>
  <c r="BE101" i="29"/>
  <c r="BE103" i="29"/>
  <c r="BE120" i="29"/>
  <c r="BE129" i="29"/>
  <c r="BE133" i="29"/>
  <c r="BE156" i="29"/>
  <c r="BE165" i="29"/>
  <c r="BE169" i="29"/>
  <c r="BE191" i="29"/>
  <c r="BE213" i="29"/>
  <c r="BE218" i="29"/>
  <c r="BE252" i="29"/>
  <c r="BE289" i="29"/>
  <c r="BE291" i="29"/>
  <c r="BE295" i="29"/>
  <c r="BE311" i="29"/>
  <c r="BE313" i="29"/>
  <c r="BE321" i="29"/>
  <c r="BE322" i="29"/>
  <c r="BE324" i="29"/>
  <c r="BE330" i="29"/>
  <c r="BE334" i="29"/>
  <c r="BE335" i="29"/>
  <c r="BE340" i="29"/>
  <c r="BE343" i="29"/>
  <c r="BE374" i="29"/>
  <c r="BE383" i="29"/>
  <c r="BE411" i="29"/>
  <c r="BE414" i="29"/>
  <c r="BE113" i="29"/>
  <c r="BE135" i="29"/>
  <c r="BE158" i="29"/>
  <c r="BE161" i="29"/>
  <c r="BE173" i="29"/>
  <c r="BE179" i="29"/>
  <c r="BE181" i="29"/>
  <c r="BE183" i="29"/>
  <c r="BE185" i="29"/>
  <c r="BE189" i="29"/>
  <c r="BE211" i="29"/>
  <c r="BE238" i="29"/>
  <c r="BE247" i="29"/>
  <c r="BE248" i="29"/>
  <c r="BE273" i="29"/>
  <c r="BE274" i="29"/>
  <c r="BE276" i="29"/>
  <c r="BE287" i="29"/>
  <c r="BE317" i="29"/>
  <c r="BE319" i="29"/>
  <c r="BE329" i="29"/>
  <c r="BE339" i="29"/>
  <c r="BE346" i="29"/>
  <c r="BE349" i="29"/>
  <c r="BE369" i="29"/>
  <c r="BE372" i="29"/>
  <c r="BE378" i="29"/>
  <c r="BE386" i="29"/>
  <c r="BE405" i="29"/>
  <c r="BE117" i="29"/>
  <c r="BE130" i="29"/>
  <c r="BE132" i="29"/>
  <c r="BE143" i="29"/>
  <c r="BE162" i="29"/>
  <c r="BE199" i="29"/>
  <c r="BE202" i="29"/>
  <c r="BE206" i="29"/>
  <c r="BE219" i="29"/>
  <c r="BE221" i="29"/>
  <c r="BE233" i="29"/>
  <c r="BE237" i="29"/>
  <c r="BE240" i="29"/>
  <c r="BE258" i="29"/>
  <c r="BE259" i="29"/>
  <c r="BE265" i="29"/>
  <c r="BE270" i="29"/>
  <c r="BE271" i="29"/>
  <c r="BE297" i="29"/>
  <c r="BE299" i="29"/>
  <c r="BE308" i="29"/>
  <c r="BE315" i="29"/>
  <c r="BE316" i="29"/>
  <c r="BE318" i="29"/>
  <c r="BE328" i="29"/>
  <c r="BE377" i="29"/>
  <c r="BE387" i="29"/>
  <c r="BE388" i="29"/>
  <c r="BE395" i="29"/>
  <c r="BE402" i="29"/>
  <c r="BE413" i="29"/>
  <c r="F93" i="29"/>
  <c r="BE138" i="29"/>
  <c r="BE147" i="29"/>
  <c r="BE151" i="29"/>
  <c r="BE167" i="29"/>
  <c r="BE241" i="29"/>
  <c r="BE243" i="29"/>
  <c r="BE267" i="29"/>
  <c r="BE277" i="29"/>
  <c r="BE325" i="29"/>
  <c r="BE347" i="29"/>
  <c r="BE354" i="29"/>
  <c r="BE364" i="29"/>
  <c r="BE370" i="29"/>
  <c r="BE371" i="29"/>
  <c r="BE390" i="29"/>
  <c r="BE393" i="29"/>
  <c r="BE399" i="29"/>
  <c r="BE408" i="29"/>
  <c r="BE410" i="29"/>
  <c r="BE412" i="29"/>
  <c r="BE110" i="29"/>
  <c r="BE115" i="29"/>
  <c r="BE126" i="29"/>
  <c r="BE127" i="29"/>
  <c r="BE149" i="29"/>
  <c r="BE153" i="29"/>
  <c r="BE155" i="29"/>
  <c r="BE164" i="29"/>
  <c r="BE166" i="29"/>
  <c r="BE171" i="29"/>
  <c r="BE175" i="29"/>
  <c r="BE193" i="29"/>
  <c r="BE195" i="29"/>
  <c r="BE217" i="29"/>
  <c r="BE234" i="29"/>
  <c r="BE236" i="29"/>
  <c r="BE256" i="29"/>
  <c r="BE269" i="29"/>
  <c r="BE361" i="29"/>
  <c r="BE362" i="29"/>
  <c r="BE365" i="29"/>
  <c r="BE375" i="29"/>
  <c r="BE382" i="29"/>
  <c r="BE398" i="29"/>
  <c r="BE401" i="29"/>
  <c r="BE403" i="29"/>
  <c r="BE406" i="29"/>
  <c r="J98" i="28"/>
  <c r="BE116" i="28"/>
  <c r="BE117" i="28"/>
  <c r="BE142" i="28"/>
  <c r="BE146" i="28"/>
  <c r="BE147" i="28"/>
  <c r="BE148" i="28"/>
  <c r="BE153" i="28"/>
  <c r="BE174" i="28"/>
  <c r="BE179" i="28"/>
  <c r="BE185" i="28"/>
  <c r="BE200" i="28"/>
  <c r="BE202" i="28"/>
  <c r="BE226" i="28"/>
  <c r="BE233" i="28"/>
  <c r="BE234" i="28"/>
  <c r="J332" i="27"/>
  <c r="J72" i="27"/>
  <c r="BE106" i="28"/>
  <c r="BE107" i="28"/>
  <c r="BE123" i="28"/>
  <c r="BE129" i="28"/>
  <c r="BE154" i="28"/>
  <c r="BE182" i="28"/>
  <c r="BE191" i="28"/>
  <c r="BE192" i="28"/>
  <c r="BE214" i="28"/>
  <c r="BE215" i="28"/>
  <c r="BE217" i="28"/>
  <c r="BE236" i="28"/>
  <c r="BE241" i="28"/>
  <c r="BE242" i="28"/>
  <c r="BE245" i="28"/>
  <c r="E90" i="28"/>
  <c r="BE113" i="28"/>
  <c r="BE118" i="28"/>
  <c r="BE166" i="28"/>
  <c r="BE188" i="28"/>
  <c r="BE190" i="28"/>
  <c r="BE208" i="28"/>
  <c r="BE224" i="28"/>
  <c r="BK493" i="27"/>
  <c r="J493" i="27" s="1"/>
  <c r="J79" i="27" s="1"/>
  <c r="F63" i="28"/>
  <c r="BE119" i="28"/>
  <c r="BE121" i="28"/>
  <c r="BE139" i="28"/>
  <c r="BE140" i="28"/>
  <c r="BE141" i="28"/>
  <c r="BE152" i="28"/>
  <c r="BE169" i="28"/>
  <c r="BE170" i="28"/>
  <c r="BE180" i="28"/>
  <c r="BE186" i="28"/>
  <c r="BE187" i="28"/>
  <c r="BE195" i="28"/>
  <c r="BE197" i="28"/>
  <c r="BE201" i="28"/>
  <c r="BE205" i="28"/>
  <c r="BE209" i="28"/>
  <c r="BE219" i="28"/>
  <c r="BE222" i="28"/>
  <c r="BE223" i="28"/>
  <c r="BE230" i="28"/>
  <c r="BE231" i="28"/>
  <c r="BE243" i="28"/>
  <c r="BE248" i="28"/>
  <c r="BE127" i="28"/>
  <c r="BE138" i="28"/>
  <c r="BE143" i="28"/>
  <c r="BE144" i="28"/>
  <c r="BE145" i="28"/>
  <c r="BE161" i="28"/>
  <c r="BE162" i="28"/>
  <c r="BE164" i="28"/>
  <c r="BE165" i="28"/>
  <c r="BE173" i="28"/>
  <c r="BE183" i="28"/>
  <c r="BE194" i="28"/>
  <c r="BE198" i="28"/>
  <c r="BE210" i="28"/>
  <c r="BE211" i="28"/>
  <c r="BE218" i="28"/>
  <c r="BE225" i="28"/>
  <c r="BE251" i="28"/>
  <c r="BE122" i="28"/>
  <c r="BE128" i="28"/>
  <c r="BE134" i="28"/>
  <c r="BE156" i="28"/>
  <c r="BE157" i="28"/>
  <c r="BE168" i="28"/>
  <c r="BE171" i="28"/>
  <c r="BE172" i="28"/>
  <c r="BE175" i="28"/>
  <c r="BE176" i="28"/>
  <c r="BE177" i="28"/>
  <c r="BE178" i="28"/>
  <c r="BE181" i="28"/>
  <c r="BE204" i="28"/>
  <c r="BE238" i="28"/>
  <c r="BE239" i="28"/>
  <c r="BE240" i="28"/>
  <c r="BE244" i="28"/>
  <c r="BE249" i="28"/>
  <c r="BE108" i="28"/>
  <c r="BE112" i="28"/>
  <c r="BE114" i="28"/>
  <c r="BE120" i="28"/>
  <c r="BE124" i="28"/>
  <c r="BE126" i="28"/>
  <c r="BE132" i="28"/>
  <c r="BE133" i="28"/>
  <c r="BE149" i="28"/>
  <c r="BE151" i="28"/>
  <c r="BE158" i="28"/>
  <c r="BE160" i="28"/>
  <c r="BE167" i="28"/>
  <c r="BE184" i="28"/>
  <c r="BE196" i="28"/>
  <c r="BE207" i="28"/>
  <c r="BE216" i="28"/>
  <c r="BE235" i="28"/>
  <c r="BE246" i="28"/>
  <c r="BE247" i="28"/>
  <c r="BE109" i="28"/>
  <c r="BE115" i="28"/>
  <c r="BE130" i="28"/>
  <c r="BE131" i="28"/>
  <c r="BE135" i="28"/>
  <c r="BE136" i="28"/>
  <c r="BE155" i="28"/>
  <c r="BE159" i="28"/>
  <c r="BE189" i="28"/>
  <c r="BE212" i="28"/>
  <c r="BE213" i="28"/>
  <c r="BE220" i="28"/>
  <c r="BE221" i="28"/>
  <c r="BE227" i="28"/>
  <c r="BE228" i="28"/>
  <c r="BE229" i="28"/>
  <c r="BE232" i="28"/>
  <c r="BK108" i="26"/>
  <c r="J100" i="27"/>
  <c r="BE112" i="27"/>
  <c r="BE113" i="27"/>
  <c r="BE139" i="27"/>
  <c r="BE141" i="27"/>
  <c r="BE159" i="27"/>
  <c r="BE179" i="27"/>
  <c r="BE195" i="27"/>
  <c r="BE203" i="27"/>
  <c r="BE205" i="27"/>
  <c r="BE211" i="27"/>
  <c r="BE223" i="27"/>
  <c r="BE229" i="27"/>
  <c r="BE271" i="27"/>
  <c r="BE303" i="27"/>
  <c r="BE315" i="27"/>
  <c r="BE321" i="27"/>
  <c r="BE327" i="27"/>
  <c r="BE345" i="27"/>
  <c r="BE365" i="27"/>
  <c r="BE382" i="27"/>
  <c r="BE404" i="27"/>
  <c r="BE426" i="27"/>
  <c r="BE427" i="27"/>
  <c r="BE437" i="27"/>
  <c r="BE449" i="27"/>
  <c r="BE467" i="27"/>
  <c r="BE489" i="27"/>
  <c r="BE515" i="27"/>
  <c r="BE149" i="27"/>
  <c r="BE171" i="27"/>
  <c r="BE175" i="27"/>
  <c r="BE187" i="27"/>
  <c r="BE191" i="27"/>
  <c r="BE207" i="27"/>
  <c r="BE233" i="27"/>
  <c r="BE235" i="27"/>
  <c r="BE259" i="27"/>
  <c r="BE263" i="27"/>
  <c r="BE265" i="27"/>
  <c r="BE274" i="27"/>
  <c r="BE297" i="27"/>
  <c r="BE313" i="27"/>
  <c r="BE317" i="27"/>
  <c r="BE335" i="27"/>
  <c r="BE337" i="27"/>
  <c r="BE349" i="27"/>
  <c r="BE359" i="27"/>
  <c r="BE393" i="27"/>
  <c r="BE406" i="27"/>
  <c r="BE408" i="27"/>
  <c r="BE413" i="27"/>
  <c r="BE445" i="27"/>
  <c r="BE479" i="27"/>
  <c r="BE491" i="27"/>
  <c r="BE497" i="27"/>
  <c r="BE510" i="27"/>
  <c r="BE513" i="27"/>
  <c r="BE521" i="27"/>
  <c r="BE522" i="27"/>
  <c r="E52" i="27"/>
  <c r="BE117" i="27"/>
  <c r="BE145" i="27"/>
  <c r="BE183" i="27"/>
  <c r="BE237" i="27"/>
  <c r="BE245" i="27"/>
  <c r="BE247" i="27"/>
  <c r="BE251" i="27"/>
  <c r="BE255" i="27"/>
  <c r="BE257" i="27"/>
  <c r="BE267" i="27"/>
  <c r="BE339" i="27"/>
  <c r="BE347" i="27"/>
  <c r="BE371" i="27"/>
  <c r="BE414" i="27"/>
  <c r="BE443" i="27"/>
  <c r="BE457" i="27"/>
  <c r="BE465" i="27"/>
  <c r="BE471" i="27"/>
  <c r="BE485" i="27"/>
  <c r="BE512" i="27"/>
  <c r="BE514" i="27"/>
  <c r="BE517" i="27"/>
  <c r="BE524" i="27"/>
  <c r="J205" i="26"/>
  <c r="J74" i="26"/>
  <c r="J335" i="26"/>
  <c r="J81" i="26" s="1"/>
  <c r="BE110" i="27"/>
  <c r="BE124" i="27"/>
  <c r="BE137" i="27"/>
  <c r="BE153" i="27"/>
  <c r="BE157" i="27"/>
  <c r="BE181" i="27"/>
  <c r="BE219" i="27"/>
  <c r="BE221" i="27"/>
  <c r="BE227" i="27"/>
  <c r="BE243" i="27"/>
  <c r="BE249" i="27"/>
  <c r="BE273" i="27"/>
  <c r="BE280" i="27"/>
  <c r="BE288" i="27"/>
  <c r="BE292" i="27"/>
  <c r="BE333" i="27"/>
  <c r="BE361" i="27"/>
  <c r="BE380" i="27"/>
  <c r="BE395" i="27"/>
  <c r="BE398" i="27"/>
  <c r="BE419" i="27"/>
  <c r="BE423" i="27"/>
  <c r="BE429" i="27"/>
  <c r="BE451" i="27"/>
  <c r="BE455" i="27"/>
  <c r="BE459" i="27"/>
  <c r="BE461" i="27"/>
  <c r="BE499" i="27"/>
  <c r="BE516" i="27"/>
  <c r="BE518" i="27"/>
  <c r="BE519" i="27"/>
  <c r="BE119" i="27"/>
  <c r="BE189" i="27"/>
  <c r="BE197" i="27"/>
  <c r="BE282" i="27"/>
  <c r="BE294" i="27"/>
  <c r="BE299" i="27"/>
  <c r="BE319" i="27"/>
  <c r="BE343" i="27"/>
  <c r="BE351" i="27"/>
  <c r="BE375" i="27"/>
  <c r="BE384" i="27"/>
  <c r="BE389" i="27"/>
  <c r="BE400" i="27"/>
  <c r="BE407" i="27"/>
  <c r="BE439" i="27"/>
  <c r="BE463" i="27"/>
  <c r="BE483" i="27"/>
  <c r="BE487" i="27"/>
  <c r="BE495" i="27"/>
  <c r="BE504" i="27"/>
  <c r="BE520" i="27"/>
  <c r="F103" i="27"/>
  <c r="BE108" i="27"/>
  <c r="BE121" i="27"/>
  <c r="BE129" i="27"/>
  <c r="BE131" i="27"/>
  <c r="BE143" i="27"/>
  <c r="BE147" i="27"/>
  <c r="BE162" i="27"/>
  <c r="BE165" i="27"/>
  <c r="BE199" i="27"/>
  <c r="BE217" i="27"/>
  <c r="BE276" i="27"/>
  <c r="BE284" i="27"/>
  <c r="BE286" i="27"/>
  <c r="BE290" i="27"/>
  <c r="BE296" i="27"/>
  <c r="BE325" i="27"/>
  <c r="BE402" i="27"/>
  <c r="BE421" i="27"/>
  <c r="BE431" i="27"/>
  <c r="BE473" i="27"/>
  <c r="BE475" i="27"/>
  <c r="BE481" i="27"/>
  <c r="BE523" i="27"/>
  <c r="BE115" i="27"/>
  <c r="BE133" i="27"/>
  <c r="BE155" i="27"/>
  <c r="BE163" i="27"/>
  <c r="BE167" i="27"/>
  <c r="BE169" i="27"/>
  <c r="BE173" i="27"/>
  <c r="BE185" i="27"/>
  <c r="BE193" i="27"/>
  <c r="BE209" i="27"/>
  <c r="BE213" i="27"/>
  <c r="BE225" i="27"/>
  <c r="BE241" i="27"/>
  <c r="BE253" i="27"/>
  <c r="BE261" i="27"/>
  <c r="BE269" i="27"/>
  <c r="BE272" i="27"/>
  <c r="BE278" i="27"/>
  <c r="BE298" i="27"/>
  <c r="BE357" i="27"/>
  <c r="BE363" i="27"/>
  <c r="BE367" i="27"/>
  <c r="BE369" i="27"/>
  <c r="BE373" i="27"/>
  <c r="BE378" i="27"/>
  <c r="BE411" i="27"/>
  <c r="BE415" i="27"/>
  <c r="BE417" i="27"/>
  <c r="BE433" i="27"/>
  <c r="BE435" i="27"/>
  <c r="BE469" i="27"/>
  <c r="BE502" i="27"/>
  <c r="BE506" i="27"/>
  <c r="BE509" i="27"/>
  <c r="BE511" i="27"/>
  <c r="BE525" i="27"/>
  <c r="BE125" i="27"/>
  <c r="BE127" i="27"/>
  <c r="BE135" i="27"/>
  <c r="BE151" i="27"/>
  <c r="BE177" i="27"/>
  <c r="BE201" i="27"/>
  <c r="BE215" i="27"/>
  <c r="BE231" i="27"/>
  <c r="BE239" i="27"/>
  <c r="BE301" i="27"/>
  <c r="BE305" i="27"/>
  <c r="BE307" i="27"/>
  <c r="BE309" i="27"/>
  <c r="BE311" i="27"/>
  <c r="BE323" i="27"/>
  <c r="BE329" i="27"/>
  <c r="BE341" i="27"/>
  <c r="BE354" i="27"/>
  <c r="BE386" i="27"/>
  <c r="BE391" i="27"/>
  <c r="BE425" i="27"/>
  <c r="BE441" i="27"/>
  <c r="BE447" i="27"/>
  <c r="BE453" i="27"/>
  <c r="BE477" i="27"/>
  <c r="BE526" i="27"/>
  <c r="BE112" i="26"/>
  <c r="BE132" i="26"/>
  <c r="BE134" i="26"/>
  <c r="BE139" i="26"/>
  <c r="BE141" i="26"/>
  <c r="BE156" i="26"/>
  <c r="BE162" i="26"/>
  <c r="BE164" i="26"/>
  <c r="BE174" i="26"/>
  <c r="BE176" i="26"/>
  <c r="BE199" i="26"/>
  <c r="BE228" i="26"/>
  <c r="BE246" i="26"/>
  <c r="BE247" i="26"/>
  <c r="BE249" i="26"/>
  <c r="BE252" i="26"/>
  <c r="BE254" i="26"/>
  <c r="BE266" i="26"/>
  <c r="BE270" i="26"/>
  <c r="BE272" i="26"/>
  <c r="BE346" i="26"/>
  <c r="BE375" i="26"/>
  <c r="BE395" i="26"/>
  <c r="BE403" i="26"/>
  <c r="BE425" i="26"/>
  <c r="BK912" i="25"/>
  <c r="J912" i="25"/>
  <c r="J126" i="25"/>
  <c r="E93" i="26"/>
  <c r="BE113" i="26"/>
  <c r="BE118" i="26"/>
  <c r="BE124" i="26"/>
  <c r="BE127" i="26"/>
  <c r="BE129" i="26"/>
  <c r="BE136" i="26"/>
  <c r="BE137" i="26"/>
  <c r="BE166" i="26"/>
  <c r="BE238" i="26"/>
  <c r="BE240" i="26"/>
  <c r="BE250" i="26"/>
  <c r="BE290" i="26"/>
  <c r="BE306" i="26"/>
  <c r="BE312" i="26"/>
  <c r="BE328" i="26"/>
  <c r="BE340" i="26"/>
  <c r="BE344" i="26"/>
  <c r="BE364" i="26"/>
  <c r="BE365" i="26"/>
  <c r="BE367" i="26"/>
  <c r="BE379" i="26"/>
  <c r="BE401" i="26"/>
  <c r="F63" i="26"/>
  <c r="J101" i="26"/>
  <c r="BE110" i="26"/>
  <c r="BE168" i="26"/>
  <c r="BE184" i="26"/>
  <c r="BE191" i="26"/>
  <c r="BE197" i="26"/>
  <c r="BE224" i="26"/>
  <c r="BE236" i="26"/>
  <c r="BE256" i="26"/>
  <c r="BE258" i="26"/>
  <c r="BE286" i="26"/>
  <c r="BE292" i="26"/>
  <c r="BE310" i="26"/>
  <c r="BE316" i="26"/>
  <c r="BE368" i="26"/>
  <c r="BE373" i="26"/>
  <c r="BE391" i="26"/>
  <c r="BE393" i="26"/>
  <c r="BE399" i="26"/>
  <c r="BE415" i="26"/>
  <c r="BE419" i="26"/>
  <c r="BE421" i="26"/>
  <c r="BE432" i="26"/>
  <c r="BE439" i="26"/>
  <c r="BE440" i="26"/>
  <c r="BE441" i="26"/>
  <c r="BE442" i="26"/>
  <c r="BE443" i="26"/>
  <c r="BE444" i="26"/>
  <c r="BE445" i="26"/>
  <c r="BE446" i="26"/>
  <c r="BK155" i="25"/>
  <c r="J155" i="25" s="1"/>
  <c r="J69" i="25" s="1"/>
  <c r="BK857" i="25"/>
  <c r="J857" i="25" s="1"/>
  <c r="J116" i="25" s="1"/>
  <c r="BE121" i="26"/>
  <c r="BE123" i="26"/>
  <c r="BE138" i="26"/>
  <c r="BE148" i="26"/>
  <c r="BE180" i="26"/>
  <c r="BE226" i="26"/>
  <c r="BE232" i="26"/>
  <c r="BE322" i="26"/>
  <c r="BE330" i="26"/>
  <c r="BE342" i="26"/>
  <c r="BE352" i="26"/>
  <c r="BE354" i="26"/>
  <c r="BE377" i="26"/>
  <c r="BE381" i="26"/>
  <c r="BE383" i="26"/>
  <c r="BE385" i="26"/>
  <c r="BE387" i="26"/>
  <c r="BE389" i="26"/>
  <c r="BE407" i="26"/>
  <c r="BE409" i="26"/>
  <c r="BE411" i="26"/>
  <c r="BE413" i="26"/>
  <c r="BE417" i="26"/>
  <c r="BE430" i="26"/>
  <c r="BE126" i="26"/>
  <c r="BE130" i="26"/>
  <c r="BE142" i="26"/>
  <c r="BE143" i="26"/>
  <c r="BE145" i="26"/>
  <c r="BE172" i="26"/>
  <c r="BE178" i="26"/>
  <c r="BE193" i="26"/>
  <c r="BE201" i="26"/>
  <c r="BE206" i="26"/>
  <c r="BE242" i="26"/>
  <c r="BE244" i="26"/>
  <c r="BE276" i="26"/>
  <c r="BE288" i="26"/>
  <c r="BE326" i="26"/>
  <c r="BE333" i="26"/>
  <c r="BE360" i="26"/>
  <c r="BE370" i="26"/>
  <c r="BE405" i="26"/>
  <c r="BE428" i="26"/>
  <c r="BE120" i="26"/>
  <c r="BE150" i="26"/>
  <c r="BE152" i="26"/>
  <c r="BE154" i="26"/>
  <c r="BE158" i="26"/>
  <c r="BE160" i="26"/>
  <c r="BE212" i="26"/>
  <c r="BE214" i="26"/>
  <c r="BE230" i="26"/>
  <c r="BE234" i="26"/>
  <c r="BE274" i="26"/>
  <c r="BE282" i="26"/>
  <c r="BE298" i="26"/>
  <c r="BE300" i="26"/>
  <c r="BE318" i="26"/>
  <c r="BE320" i="26"/>
  <c r="BE358" i="26"/>
  <c r="BE397" i="26"/>
  <c r="BE436" i="26"/>
  <c r="BE116" i="26"/>
  <c r="BE170" i="26"/>
  <c r="BE182" i="26"/>
  <c r="BE195" i="26"/>
  <c r="BE210" i="26"/>
  <c r="BE216" i="26"/>
  <c r="BE219" i="26"/>
  <c r="BE222" i="26"/>
  <c r="BE264" i="26"/>
  <c r="BE278" i="26"/>
  <c r="BE294" i="26"/>
  <c r="BE296" i="26"/>
  <c r="BE302" i="26"/>
  <c r="BE304" i="26"/>
  <c r="BE314" i="26"/>
  <c r="BE356" i="26"/>
  <c r="BE427" i="26"/>
  <c r="BE429" i="26"/>
  <c r="BE431" i="26"/>
  <c r="BE433" i="26"/>
  <c r="BE115" i="26"/>
  <c r="BE187" i="26"/>
  <c r="BE189" i="26"/>
  <c r="BE203" i="26"/>
  <c r="BE208" i="26"/>
  <c r="BE260" i="26"/>
  <c r="BE262" i="26"/>
  <c r="BE268" i="26"/>
  <c r="BE280" i="26"/>
  <c r="BE284" i="26"/>
  <c r="BE308" i="26"/>
  <c r="BE336" i="26"/>
  <c r="BE338" i="26"/>
  <c r="BE348" i="26"/>
  <c r="BE350" i="26"/>
  <c r="BE362" i="26"/>
  <c r="BE371" i="26"/>
  <c r="BE423" i="26"/>
  <c r="BE434" i="26"/>
  <c r="BE438" i="26"/>
  <c r="F150" i="25"/>
  <c r="BE165" i="25"/>
  <c r="BE166" i="25"/>
  <c r="BE168" i="25"/>
  <c r="BE175" i="25"/>
  <c r="BE176" i="25"/>
  <c r="BE192" i="25"/>
  <c r="BE194" i="25"/>
  <c r="BE196" i="25"/>
  <c r="BE239" i="25"/>
  <c r="BE244" i="25"/>
  <c r="BE265" i="25"/>
  <c r="BE269" i="25"/>
  <c r="BE285" i="25"/>
  <c r="BE289" i="25"/>
  <c r="BE296" i="25"/>
  <c r="BE300" i="25"/>
  <c r="BE307" i="25"/>
  <c r="BE312" i="25"/>
  <c r="BE317" i="25"/>
  <c r="BE318" i="25"/>
  <c r="BE333" i="25"/>
  <c r="BE357" i="25"/>
  <c r="BE363" i="25"/>
  <c r="BE364" i="25"/>
  <c r="BE368" i="25"/>
  <c r="BE372" i="25"/>
  <c r="BE378" i="25"/>
  <c r="BE379" i="25"/>
  <c r="BE386" i="25"/>
  <c r="BE388" i="25"/>
  <c r="BE396" i="25"/>
  <c r="BE397" i="25"/>
  <c r="BE398" i="25"/>
  <c r="BE410" i="25"/>
  <c r="BE439" i="25"/>
  <c r="BE442" i="25"/>
  <c r="BE448" i="25"/>
  <c r="BE456" i="25"/>
  <c r="BE458" i="25"/>
  <c r="BE461" i="25"/>
  <c r="BE462" i="25"/>
  <c r="BE478" i="25"/>
  <c r="BE479" i="25"/>
  <c r="BE483" i="25"/>
  <c r="BE484" i="25"/>
  <c r="BE486" i="25"/>
  <c r="BE495" i="25"/>
  <c r="BE497" i="25"/>
  <c r="BE498" i="25"/>
  <c r="BE528" i="25"/>
  <c r="BE549" i="25"/>
  <c r="BE550" i="25"/>
  <c r="BE560" i="25"/>
  <c r="BE561" i="25"/>
  <c r="BE583" i="25"/>
  <c r="BE614" i="25"/>
  <c r="BE615" i="25"/>
  <c r="BE625" i="25"/>
  <c r="BE659" i="25"/>
  <c r="BE663" i="25"/>
  <c r="BE664" i="25"/>
  <c r="BE671" i="25"/>
  <c r="BE682" i="25"/>
  <c r="BE691" i="25"/>
  <c r="BE694" i="25"/>
  <c r="BE717" i="25"/>
  <c r="BE728" i="25"/>
  <c r="BE731" i="25"/>
  <c r="BE733" i="25"/>
  <c r="BE737" i="25"/>
  <c r="BE748" i="25"/>
  <c r="BE754" i="25"/>
  <c r="BE775" i="25"/>
  <c r="BE776" i="25"/>
  <c r="BE783" i="25"/>
  <c r="BE806" i="25"/>
  <c r="BE820" i="25"/>
  <c r="BE836" i="25"/>
  <c r="BE850" i="25"/>
  <c r="BE865" i="25"/>
  <c r="BE867" i="25"/>
  <c r="BE868" i="25"/>
  <c r="BE871" i="25"/>
  <c r="BE886" i="25"/>
  <c r="BE903" i="25"/>
  <c r="BE904" i="25"/>
  <c r="BE905" i="25"/>
  <c r="BE907" i="25"/>
  <c r="BE909" i="25"/>
  <c r="BE910" i="25"/>
  <c r="BE911" i="25"/>
  <c r="BE913" i="25"/>
  <c r="BE915" i="25"/>
  <c r="BE916" i="25"/>
  <c r="BE917" i="25"/>
  <c r="BE918" i="25"/>
  <c r="BE919" i="25"/>
  <c r="BE920" i="25"/>
  <c r="BE921" i="25"/>
  <c r="BE922" i="25"/>
  <c r="BE924" i="25"/>
  <c r="BE925" i="25"/>
  <c r="BE926" i="25"/>
  <c r="BE928" i="25"/>
  <c r="BE161" i="25"/>
  <c r="BE181" i="25"/>
  <c r="BE183" i="25"/>
  <c r="BE187" i="25"/>
  <c r="BE195" i="25"/>
  <c r="BE198" i="25"/>
  <c r="BE201" i="25"/>
  <c r="BE209" i="25"/>
  <c r="BE224" i="25"/>
  <c r="BE234" i="25"/>
  <c r="BE236" i="25"/>
  <c r="BE240" i="25"/>
  <c r="BE245" i="25"/>
  <c r="BE246" i="25"/>
  <c r="BE249" i="25"/>
  <c r="BE255" i="25"/>
  <c r="BE262" i="25"/>
  <c r="BE266" i="25"/>
  <c r="BE276" i="25"/>
  <c r="BE278" i="25"/>
  <c r="BE282" i="25"/>
  <c r="BE283" i="25"/>
  <c r="BE284" i="25"/>
  <c r="BE292" i="25"/>
  <c r="BE293" i="25"/>
  <c r="BE301" i="25"/>
  <c r="BE306" i="25"/>
  <c r="BE314" i="25"/>
  <c r="BE324" i="25"/>
  <c r="BE342" i="25"/>
  <c r="BE352" i="25"/>
  <c r="BE376" i="25"/>
  <c r="BE404" i="25"/>
  <c r="BE416" i="25"/>
  <c r="BE425" i="25"/>
  <c r="BE428" i="25"/>
  <c r="BE451" i="25"/>
  <c r="BE453" i="25"/>
  <c r="BE460" i="25"/>
  <c r="BE467" i="25"/>
  <c r="BE469" i="25"/>
  <c r="BE476" i="25"/>
  <c r="BE487" i="25"/>
  <c r="BE502" i="25"/>
  <c r="BE504" i="25"/>
  <c r="BE509" i="25"/>
  <c r="BE519" i="25"/>
  <c r="BE524" i="25"/>
  <c r="BE525" i="25"/>
  <c r="BE527" i="25"/>
  <c r="BE536" i="25"/>
  <c r="BE538" i="25"/>
  <c r="BE542" i="25"/>
  <c r="BE553" i="25"/>
  <c r="BE555" i="25"/>
  <c r="BE573" i="25"/>
  <c r="BE580" i="25"/>
  <c r="BE595" i="25"/>
  <c r="BE624" i="25"/>
  <c r="BE651" i="25"/>
  <c r="BE661" i="25"/>
  <c r="BE662" i="25"/>
  <c r="BE686" i="25"/>
  <c r="BE705" i="25"/>
  <c r="BE742" i="25"/>
  <c r="BE745" i="25"/>
  <c r="BE751" i="25"/>
  <c r="BE764" i="25"/>
  <c r="BE769" i="25"/>
  <c r="BE771" i="25"/>
  <c r="BE789" i="25"/>
  <c r="BE800" i="25"/>
  <c r="BE809" i="25"/>
  <c r="BE821" i="25"/>
  <c r="BE853" i="25"/>
  <c r="BE855" i="25"/>
  <c r="BE862" i="25"/>
  <c r="BE869" i="25"/>
  <c r="BE880" i="25"/>
  <c r="BE898" i="25"/>
  <c r="J105" i="24"/>
  <c r="J68" i="24" s="1"/>
  <c r="E52" i="25"/>
  <c r="BE160" i="25"/>
  <c r="BE169" i="25"/>
  <c r="BE179" i="25"/>
  <c r="BE190" i="25"/>
  <c r="BE204" i="25"/>
  <c r="BE208" i="25"/>
  <c r="BE210" i="25"/>
  <c r="BE214" i="25"/>
  <c r="BE216" i="25"/>
  <c r="BE221" i="25"/>
  <c r="BE228" i="25"/>
  <c r="BE243" i="25"/>
  <c r="BE247" i="25"/>
  <c r="BE258" i="25"/>
  <c r="BE260" i="25"/>
  <c r="BE264" i="25"/>
  <c r="BE268" i="25"/>
  <c r="BE272" i="25"/>
  <c r="BE295" i="25"/>
  <c r="BE316" i="25"/>
  <c r="BE322" i="25"/>
  <c r="BE340" i="25"/>
  <c r="BE345" i="25"/>
  <c r="BE350" i="25"/>
  <c r="BE351" i="25"/>
  <c r="BE355" i="25"/>
  <c r="BE358" i="25"/>
  <c r="BE375" i="25"/>
  <c r="BE384" i="25"/>
  <c r="BE400" i="25"/>
  <c r="BE401" i="25"/>
  <c r="BE407" i="25"/>
  <c r="BE418" i="25"/>
  <c r="BE420" i="25"/>
  <c r="BE422" i="25"/>
  <c r="BE429" i="25"/>
  <c r="BE431" i="25"/>
  <c r="BE444" i="25"/>
  <c r="BE450" i="25"/>
  <c r="BE452" i="25"/>
  <c r="BE463" i="25"/>
  <c r="BE472" i="25"/>
  <c r="BE500" i="25"/>
  <c r="BE503" i="25"/>
  <c r="BE506" i="25"/>
  <c r="BE513" i="25"/>
  <c r="BE526" i="25"/>
  <c r="BE530" i="25"/>
  <c r="BE545" i="25"/>
  <c r="BE548" i="25"/>
  <c r="BE558" i="25"/>
  <c r="BE565" i="25"/>
  <c r="BE567" i="25"/>
  <c r="BE599" i="25"/>
  <c r="BE601" i="25"/>
  <c r="BE604" i="25"/>
  <c r="BE606" i="25"/>
  <c r="BE608" i="25"/>
  <c r="BE609" i="25"/>
  <c r="BE617" i="25"/>
  <c r="BE619" i="25"/>
  <c r="BE627" i="25"/>
  <c r="BE631" i="25"/>
  <c r="BE635" i="25"/>
  <c r="BE642" i="25"/>
  <c r="BE650" i="25"/>
  <c r="BE665" i="25"/>
  <c r="BE677" i="25"/>
  <c r="BE679" i="25"/>
  <c r="BE680" i="25"/>
  <c r="BE684" i="25"/>
  <c r="BE693" i="25"/>
  <c r="BE703" i="25"/>
  <c r="BE708" i="25"/>
  <c r="BE711" i="25"/>
  <c r="BE720" i="25"/>
  <c r="BE722" i="25"/>
  <c r="BE724" i="25"/>
  <c r="BE750" i="25"/>
  <c r="BE761" i="25"/>
  <c r="BE762" i="25"/>
  <c r="BE766" i="25"/>
  <c r="BE781" i="25"/>
  <c r="BE785" i="25"/>
  <c r="BE792" i="25"/>
  <c r="BE839" i="25"/>
  <c r="BE845" i="25"/>
  <c r="BE861" i="25"/>
  <c r="BE889" i="25"/>
  <c r="BE893" i="25"/>
  <c r="BE897" i="25"/>
  <c r="J147" i="25"/>
  <c r="BE162" i="25"/>
  <c r="BE164" i="25"/>
  <c r="BE167" i="25"/>
  <c r="BE172" i="25"/>
  <c r="BE174" i="25"/>
  <c r="BE202" i="25"/>
  <c r="BE212" i="25"/>
  <c r="BE220" i="25"/>
  <c r="BE229" i="25"/>
  <c r="BE231" i="25"/>
  <c r="BE241" i="25"/>
  <c r="BE253" i="25"/>
  <c r="BE257" i="25"/>
  <c r="BE309" i="25"/>
  <c r="BE310" i="25"/>
  <c r="BE321" i="25"/>
  <c r="BE329" i="25"/>
  <c r="BE332" i="25"/>
  <c r="BE337" i="25"/>
  <c r="BE359" i="25"/>
  <c r="BE366" i="25"/>
  <c r="BE371" i="25"/>
  <c r="BE377" i="25"/>
  <c r="BE381" i="25"/>
  <c r="BE395" i="25"/>
  <c r="BE411" i="25"/>
  <c r="BE414" i="25"/>
  <c r="BE423" i="25"/>
  <c r="BE426" i="25"/>
  <c r="BE430" i="25"/>
  <c r="BE437" i="25"/>
  <c r="BE440" i="25"/>
  <c r="BE454" i="25"/>
  <c r="BE459" i="25"/>
  <c r="BE468" i="25"/>
  <c r="BE474" i="25"/>
  <c r="BE481" i="25"/>
  <c r="BE491" i="25"/>
  <c r="BE493" i="25"/>
  <c r="BE515" i="25"/>
  <c r="BE546" i="25"/>
  <c r="BE563" i="25"/>
  <c r="BE568" i="25"/>
  <c r="BE571" i="25"/>
  <c r="BE574" i="25"/>
  <c r="BE587" i="25"/>
  <c r="BE594" i="25"/>
  <c r="BE596" i="25"/>
  <c r="BE621" i="25"/>
  <c r="BE628" i="25"/>
  <c r="BE630" i="25"/>
  <c r="BE633" i="25"/>
  <c r="BE638" i="25"/>
  <c r="BE645" i="25"/>
  <c r="BE652" i="25"/>
  <c r="BE655" i="25"/>
  <c r="BE657" i="25"/>
  <c r="BE666" i="25"/>
  <c r="BE685" i="25"/>
  <c r="BE710" i="25"/>
  <c r="BE713" i="25"/>
  <c r="BE721" i="25"/>
  <c r="BE746" i="25"/>
  <c r="BE752" i="25"/>
  <c r="BE758" i="25"/>
  <c r="BE763" i="25"/>
  <c r="BE778" i="25"/>
  <c r="BE797" i="25"/>
  <c r="BE799" i="25"/>
  <c r="BE801" i="25"/>
  <c r="BE812" i="25"/>
  <c r="BE817" i="25"/>
  <c r="BE819" i="25"/>
  <c r="BE823" i="25"/>
  <c r="BE833" i="25"/>
  <c r="BE837" i="25"/>
  <c r="BE843" i="25"/>
  <c r="BE874" i="25"/>
  <c r="BE877" i="25"/>
  <c r="BE883" i="25"/>
  <c r="BE171" i="25"/>
  <c r="BE173" i="25"/>
  <c r="BE177" i="25"/>
  <c r="BE197" i="25"/>
  <c r="BE203" i="25"/>
  <c r="BE217" i="25"/>
  <c r="BE232" i="25"/>
  <c r="BE237" i="25"/>
  <c r="BE242" i="25"/>
  <c r="BE248" i="25"/>
  <c r="BE251" i="25"/>
  <c r="BE259" i="25"/>
  <c r="BE261" i="25"/>
  <c r="BE263" i="25"/>
  <c r="BE270" i="25"/>
  <c r="BE273" i="25"/>
  <c r="BE277" i="25"/>
  <c r="BE280" i="25"/>
  <c r="BE287" i="25"/>
  <c r="BE288" i="25"/>
  <c r="BE291" i="25"/>
  <c r="BE294" i="25"/>
  <c r="BE297" i="25"/>
  <c r="BE302" i="25"/>
  <c r="BE308" i="25"/>
  <c r="BE328" i="25"/>
  <c r="BE335" i="25"/>
  <c r="BE344" i="25"/>
  <c r="BE354" i="25"/>
  <c r="BE369" i="25"/>
  <c r="BE380" i="25"/>
  <c r="BE382" i="25"/>
  <c r="BE387" i="25"/>
  <c r="BE394" i="25"/>
  <c r="BE406" i="25"/>
  <c r="BE408" i="25"/>
  <c r="BE433" i="25"/>
  <c r="BE434" i="25"/>
  <c r="BE446" i="25"/>
  <c r="BE449" i="25"/>
  <c r="BE455" i="25"/>
  <c r="BE470" i="25"/>
  <c r="BE477" i="25"/>
  <c r="BE480" i="25"/>
  <c r="BE489" i="25"/>
  <c r="BE494" i="25"/>
  <c r="BE517" i="25"/>
  <c r="BE529" i="25"/>
  <c r="BE531" i="25"/>
  <c r="BE533" i="25"/>
  <c r="BE541" i="25"/>
  <c r="BE557" i="25"/>
  <c r="BE570" i="25"/>
  <c r="BE572" i="25"/>
  <c r="BE579" i="25"/>
  <c r="BE589" i="25"/>
  <c r="BE607" i="25"/>
  <c r="BE610" i="25"/>
  <c r="BE626" i="25"/>
  <c r="BE646" i="25"/>
  <c r="BE648" i="25"/>
  <c r="BE649" i="25"/>
  <c r="BE658" i="25"/>
  <c r="BE660" i="25"/>
  <c r="BE667" i="25"/>
  <c r="BE673" i="25"/>
  <c r="BE683" i="25"/>
  <c r="BE689" i="25"/>
  <c r="BE690" i="25"/>
  <c r="BE706" i="25"/>
  <c r="BE709" i="25"/>
  <c r="BE716" i="25"/>
  <c r="BE718" i="25"/>
  <c r="BE730" i="25"/>
  <c r="BE735" i="25"/>
  <c r="BE747" i="25"/>
  <c r="BE756" i="25"/>
  <c r="BE773" i="25"/>
  <c r="BE779" i="25"/>
  <c r="BE790" i="25"/>
  <c r="BE795" i="25"/>
  <c r="BE825" i="25"/>
  <c r="BE828" i="25"/>
  <c r="BE844" i="25"/>
  <c r="BE846" i="25"/>
  <c r="BE892" i="25"/>
  <c r="BE895" i="25"/>
  <c r="BE159" i="25"/>
  <c r="BE184" i="25"/>
  <c r="BE193" i="25"/>
  <c r="BE200" i="25"/>
  <c r="BE206" i="25"/>
  <c r="BE211" i="25"/>
  <c r="BE213" i="25"/>
  <c r="BE218" i="25"/>
  <c r="BE222" i="25"/>
  <c r="BE226" i="25"/>
  <c r="BE230" i="25"/>
  <c r="BE233" i="25"/>
  <c r="BE256" i="25"/>
  <c r="BE271" i="25"/>
  <c r="BE298" i="25"/>
  <c r="BE299" i="25"/>
  <c r="BE303" i="25"/>
  <c r="BE305" i="25"/>
  <c r="BE326" i="25"/>
  <c r="BE327" i="25"/>
  <c r="BE331" i="25"/>
  <c r="BE336" i="25"/>
  <c r="BE338" i="25"/>
  <c r="BE339" i="25"/>
  <c r="BE341" i="25"/>
  <c r="BE346" i="25"/>
  <c r="BE353" i="25"/>
  <c r="BE361" i="25"/>
  <c r="BE365" i="25"/>
  <c r="BE383" i="25"/>
  <c r="BE385" i="25"/>
  <c r="BE402" i="25"/>
  <c r="BE403" i="25"/>
  <c r="BE405" i="25"/>
  <c r="BE412" i="25"/>
  <c r="BE457" i="25"/>
  <c r="BE482" i="25"/>
  <c r="BE501" i="25"/>
  <c r="BE508" i="25"/>
  <c r="BE510" i="25"/>
  <c r="BE518" i="25"/>
  <c r="BE543" i="25"/>
  <c r="BE544" i="25"/>
  <c r="BE547" i="25"/>
  <c r="BE551" i="25"/>
  <c r="BE566" i="25"/>
  <c r="BE585" i="25"/>
  <c r="BE586" i="25"/>
  <c r="BE591" i="25"/>
  <c r="BE598" i="25"/>
  <c r="BE602" i="25"/>
  <c r="BE622" i="25"/>
  <c r="BE632" i="25"/>
  <c r="BE634" i="25"/>
  <c r="BE636" i="25"/>
  <c r="BE641" i="25"/>
  <c r="BE643" i="25"/>
  <c r="BE647" i="25"/>
  <c r="BE653" i="25"/>
  <c r="BE656" i="25"/>
  <c r="BE668" i="25"/>
  <c r="BE675" i="25"/>
  <c r="BE676" i="25"/>
  <c r="BE688" i="25"/>
  <c r="BE701" i="25"/>
  <c r="BE712" i="25"/>
  <c r="BE723" i="25"/>
  <c r="BE725" i="25"/>
  <c r="BE729" i="25"/>
  <c r="BE734" i="25"/>
  <c r="BE736" i="25"/>
  <c r="BE739" i="25"/>
  <c r="BE757" i="25"/>
  <c r="BE759" i="25"/>
  <c r="BE770" i="25"/>
  <c r="BE780" i="25"/>
  <c r="BE784" i="25"/>
  <c r="BE786" i="25"/>
  <c r="BE791" i="25"/>
  <c r="BE794" i="25"/>
  <c r="BE810" i="25"/>
  <c r="BE811" i="25"/>
  <c r="BE815" i="25"/>
  <c r="BE824" i="25"/>
  <c r="BE827" i="25"/>
  <c r="BE848" i="25"/>
  <c r="BE851" i="25"/>
  <c r="BE859" i="25"/>
  <c r="BE863" i="25"/>
  <c r="BE873" i="25"/>
  <c r="BE875" i="25"/>
  <c r="BE881" i="25"/>
  <c r="BE901" i="25"/>
  <c r="BE178" i="25"/>
  <c r="BE180" i="25"/>
  <c r="BE199" i="25"/>
  <c r="BE219" i="25"/>
  <c r="BE238" i="25"/>
  <c r="BE252" i="25"/>
  <c r="BE254" i="25"/>
  <c r="BE275" i="25"/>
  <c r="BE320" i="25"/>
  <c r="BE323" i="25"/>
  <c r="BE330" i="25"/>
  <c r="BE334" i="25"/>
  <c r="BE343" i="25"/>
  <c r="BE360" i="25"/>
  <c r="BE362" i="25"/>
  <c r="BE367" i="25"/>
  <c r="BE370" i="25"/>
  <c r="BE373" i="25"/>
  <c r="BE374" i="25"/>
  <c r="BE389" i="25"/>
  <c r="BE392" i="25"/>
  <c r="BE409" i="25"/>
  <c r="BE413" i="25"/>
  <c r="BE421" i="25"/>
  <c r="BE424" i="25"/>
  <c r="BE427" i="25"/>
  <c r="BE435" i="25"/>
  <c r="BE443" i="25"/>
  <c r="BE488" i="25"/>
  <c r="BE490" i="25"/>
  <c r="BE492" i="25"/>
  <c r="BE496" i="25"/>
  <c r="BE499" i="25"/>
  <c r="BE505" i="25"/>
  <c r="BE507" i="25"/>
  <c r="BE511" i="25"/>
  <c r="BE520" i="25"/>
  <c r="BE522" i="25"/>
  <c r="BE532" i="25"/>
  <c r="BE539" i="25"/>
  <c r="BE554" i="25"/>
  <c r="BE576" i="25"/>
  <c r="BE578" i="25"/>
  <c r="BE582" i="25"/>
  <c r="BE584" i="25"/>
  <c r="BE590" i="25"/>
  <c r="BE593" i="25"/>
  <c r="BE600" i="25"/>
  <c r="BE603" i="25"/>
  <c r="BE605" i="25"/>
  <c r="BE616" i="25"/>
  <c r="BE629" i="25"/>
  <c r="BE644" i="25"/>
  <c r="BE674" i="25"/>
  <c r="BE678" i="25"/>
  <c r="BE681" i="25"/>
  <c r="BE692" i="25"/>
  <c r="BE695" i="25"/>
  <c r="BE697" i="25"/>
  <c r="BE707" i="25"/>
  <c r="BE714" i="25"/>
  <c r="BE740" i="25"/>
  <c r="BE807" i="25"/>
  <c r="BE814" i="25"/>
  <c r="BE816" i="25"/>
  <c r="BE829" i="25"/>
  <c r="BE832" i="25"/>
  <c r="BE838" i="25"/>
  <c r="BE854" i="25"/>
  <c r="BE885" i="25"/>
  <c r="BE899" i="25"/>
  <c r="BE157" i="25"/>
  <c r="BE163" i="25"/>
  <c r="BE170" i="25"/>
  <c r="BE182" i="25"/>
  <c r="BE185" i="25"/>
  <c r="BE189" i="25"/>
  <c r="BE191" i="25"/>
  <c r="BE205" i="25"/>
  <c r="BE207" i="25"/>
  <c r="BE215" i="25"/>
  <c r="BE223" i="25"/>
  <c r="BE235" i="25"/>
  <c r="BE250" i="25"/>
  <c r="BE267" i="25"/>
  <c r="BE274" i="25"/>
  <c r="BE286" i="25"/>
  <c r="BE290" i="25"/>
  <c r="BE304" i="25"/>
  <c r="BE311" i="25"/>
  <c r="BE319" i="25"/>
  <c r="BE325" i="25"/>
  <c r="BE348" i="25"/>
  <c r="BE356" i="25"/>
  <c r="BE390" i="25"/>
  <c r="BE399" i="25"/>
  <c r="BE419" i="25"/>
  <c r="BE432" i="25"/>
  <c r="BE436" i="25"/>
  <c r="BE438" i="25"/>
  <c r="BE441" i="25"/>
  <c r="BE445" i="25"/>
  <c r="BE447" i="25"/>
  <c r="BE465" i="25"/>
  <c r="BE471" i="25"/>
  <c r="BE473" i="25"/>
  <c r="BE475" i="25"/>
  <c r="BE485" i="25"/>
  <c r="BE516" i="25"/>
  <c r="BE521" i="25"/>
  <c r="BE523" i="25"/>
  <c r="BE534" i="25"/>
  <c r="BE540" i="25"/>
  <c r="BE552" i="25"/>
  <c r="BE556" i="25"/>
  <c r="BE559" i="25"/>
  <c r="BE562" i="25"/>
  <c r="BE564" i="25"/>
  <c r="BE569" i="25"/>
  <c r="BE581" i="25"/>
  <c r="BE588" i="25"/>
  <c r="BE592" i="25"/>
  <c r="BE597" i="25"/>
  <c r="BE612" i="25"/>
  <c r="BE618" i="25"/>
  <c r="BE620" i="25"/>
  <c r="BE623" i="25"/>
  <c r="BE640" i="25"/>
  <c r="BE654" i="25"/>
  <c r="BE669" i="25"/>
  <c r="BE687" i="25"/>
  <c r="BE699" i="25"/>
  <c r="BE719" i="25"/>
  <c r="BE727" i="25"/>
  <c r="BE741" i="25"/>
  <c r="BE743" i="25"/>
  <c r="BE753" i="25"/>
  <c r="BE765" i="25"/>
  <c r="BE768" i="25"/>
  <c r="BE774" i="25"/>
  <c r="BE788" i="25"/>
  <c r="BE793" i="25"/>
  <c r="BE796" i="25"/>
  <c r="BE802" i="25"/>
  <c r="BE804" i="25"/>
  <c r="BE805" i="25"/>
  <c r="BE831" i="25"/>
  <c r="BE835" i="25"/>
  <c r="BE841" i="25"/>
  <c r="BE847" i="25"/>
  <c r="BE849" i="25"/>
  <c r="BE879" i="25"/>
  <c r="BE887" i="25"/>
  <c r="BE891" i="25"/>
  <c r="J60" i="24"/>
  <c r="BE140" i="24"/>
  <c r="BE162" i="24"/>
  <c r="BE168" i="24"/>
  <c r="BE172" i="24"/>
  <c r="BE246" i="24"/>
  <c r="BE260" i="24"/>
  <c r="BE356" i="24"/>
  <c r="BE389" i="24"/>
  <c r="BE409" i="24"/>
  <c r="BE475" i="24"/>
  <c r="BE568" i="24"/>
  <c r="BE616" i="24"/>
  <c r="BE617" i="24"/>
  <c r="BE635" i="24"/>
  <c r="BE657" i="24"/>
  <c r="BE671" i="24"/>
  <c r="BE731" i="24"/>
  <c r="BE755" i="24"/>
  <c r="BE766" i="24"/>
  <c r="BE768" i="24"/>
  <c r="BE770" i="24"/>
  <c r="BE809" i="24"/>
  <c r="BE812" i="24"/>
  <c r="BE814" i="24"/>
  <c r="BE826" i="24"/>
  <c r="BE830" i="24"/>
  <c r="BE831" i="24"/>
  <c r="BE832" i="24"/>
  <c r="BE833" i="24"/>
  <c r="BE834" i="24"/>
  <c r="BE835" i="24"/>
  <c r="BE838" i="24"/>
  <c r="BE839" i="24"/>
  <c r="BE840" i="24"/>
  <c r="BE843" i="24"/>
  <c r="BE844" i="24"/>
  <c r="BE845" i="24"/>
  <c r="J100" i="24"/>
  <c r="BE116" i="24"/>
  <c r="BE201" i="24"/>
  <c r="BE222" i="24"/>
  <c r="BE250" i="24"/>
  <c r="BE302" i="24"/>
  <c r="BE414" i="24"/>
  <c r="BE419" i="24"/>
  <c r="BE424" i="24"/>
  <c r="BE482" i="24"/>
  <c r="BE502" i="24"/>
  <c r="BE507" i="24"/>
  <c r="BE512" i="24"/>
  <c r="BE517" i="24"/>
  <c r="BE540" i="24"/>
  <c r="BE598" i="24"/>
  <c r="BE613" i="24"/>
  <c r="BE614" i="24"/>
  <c r="BE621" i="24"/>
  <c r="BE622" i="24"/>
  <c r="BE679" i="24"/>
  <c r="BE742" i="24"/>
  <c r="BE749" i="24"/>
  <c r="BE751" i="24"/>
  <c r="BE756" i="24"/>
  <c r="BE761" i="24"/>
  <c r="BE799" i="24"/>
  <c r="F100" i="24"/>
  <c r="BE148" i="24"/>
  <c r="BE189" i="24"/>
  <c r="BE202" i="24"/>
  <c r="BE350" i="24"/>
  <c r="BE386" i="24"/>
  <c r="BE434" i="24"/>
  <c r="BE439" i="24"/>
  <c r="BE524" i="24"/>
  <c r="BE541" i="24"/>
  <c r="BE543" i="24"/>
  <c r="BE552" i="24"/>
  <c r="BE555" i="24"/>
  <c r="BE559" i="24"/>
  <c r="BE578" i="24"/>
  <c r="BE584" i="24"/>
  <c r="BE623" i="24"/>
  <c r="BE678" i="24"/>
  <c r="BE685" i="24"/>
  <c r="BE693" i="24"/>
  <c r="BE727" i="24"/>
  <c r="BE736" i="24"/>
  <c r="BE738" i="24"/>
  <c r="BE753" i="24"/>
  <c r="BE757" i="24"/>
  <c r="BE762" i="24"/>
  <c r="BE763" i="24"/>
  <c r="BE764" i="24"/>
  <c r="BE785" i="24"/>
  <c r="BE792" i="24"/>
  <c r="BE816" i="24"/>
  <c r="BE822" i="24"/>
  <c r="F63" i="24"/>
  <c r="BE135" i="24"/>
  <c r="BE155" i="24"/>
  <c r="BE264" i="24"/>
  <c r="BE308" i="24"/>
  <c r="BE429" i="24"/>
  <c r="BE458" i="24"/>
  <c r="BE489" i="24"/>
  <c r="BE498" i="24"/>
  <c r="BE522" i="24"/>
  <c r="BE528" i="24"/>
  <c r="BE532" i="24"/>
  <c r="BE544" i="24"/>
  <c r="BE572" i="24"/>
  <c r="BE590" i="24"/>
  <c r="BE610" i="24"/>
  <c r="BE611" i="24"/>
  <c r="BE612" i="24"/>
  <c r="BE619" i="24"/>
  <c r="BE625" i="24"/>
  <c r="BE654" i="24"/>
  <c r="BE663" i="24"/>
  <c r="BE715" i="24"/>
  <c r="BE729" i="24"/>
  <c r="BE748" i="24"/>
  <c r="BE754" i="24"/>
  <c r="BE760" i="24"/>
  <c r="BE780" i="24"/>
  <c r="BE788" i="24"/>
  <c r="BE803" i="24"/>
  <c r="E52" i="24"/>
  <c r="J63" i="24"/>
  <c r="BE242" i="24"/>
  <c r="BE256" i="24"/>
  <c r="BE314" i="24"/>
  <c r="BE344" i="24"/>
  <c r="BE374" i="24"/>
  <c r="BE380" i="24"/>
  <c r="BE404" i="24"/>
  <c r="BE444" i="24"/>
  <c r="BE468" i="24"/>
  <c r="BE523" i="24"/>
  <c r="BE551" i="24"/>
  <c r="BE620" i="24"/>
  <c r="BE641" i="24"/>
  <c r="BE651" i="24"/>
  <c r="BE660" i="24"/>
  <c r="BE675" i="24"/>
  <c r="BE730" i="24"/>
  <c r="BE773" i="24"/>
  <c r="BE781" i="24"/>
  <c r="BE798" i="24"/>
  <c r="BE820" i="24"/>
  <c r="BE111" i="24"/>
  <c r="BE123" i="24"/>
  <c r="BE193" i="24"/>
  <c r="BE207" i="24"/>
  <c r="BE226" i="24"/>
  <c r="BE268" i="24"/>
  <c r="BE272" i="24"/>
  <c r="BE326" i="24"/>
  <c r="BE594" i="24"/>
  <c r="BE618" i="24"/>
  <c r="BE650" i="24"/>
  <c r="BE701" i="24"/>
  <c r="BE721" i="24"/>
  <c r="BE739" i="24"/>
  <c r="BE746" i="24"/>
  <c r="BE776" i="24"/>
  <c r="BE784" i="24"/>
  <c r="BE824" i="24"/>
  <c r="BE128" i="24"/>
  <c r="BE204" i="24"/>
  <c r="BE210" i="24"/>
  <c r="BE238" i="24"/>
  <c r="BE278" i="24"/>
  <c r="BE290" i="24"/>
  <c r="BE338" i="24"/>
  <c r="BE362" i="24"/>
  <c r="BE368" i="24"/>
  <c r="BE428" i="24"/>
  <c r="BE463" i="24"/>
  <c r="BE496" i="24"/>
  <c r="BE563" i="24"/>
  <c r="BE602" i="24"/>
  <c r="BE606" i="24"/>
  <c r="BE709" i="24"/>
  <c r="BE735" i="24"/>
  <c r="BE750" i="24"/>
  <c r="BE752" i="24"/>
  <c r="BE765" i="24"/>
  <c r="BE767" i="24"/>
  <c r="BE787" i="24"/>
  <c r="BE828" i="24"/>
  <c r="BK99" i="23"/>
  <c r="BK98" i="23" s="1"/>
  <c r="J98" i="23" s="1"/>
  <c r="J67" i="23" s="1"/>
  <c r="BE106" i="24"/>
  <c r="BE177" i="24"/>
  <c r="BE185" i="24"/>
  <c r="BE198" i="24"/>
  <c r="BE232" i="24"/>
  <c r="BE284" i="24"/>
  <c r="BE296" i="24"/>
  <c r="BE320" i="24"/>
  <c r="BE332" i="24"/>
  <c r="BE394" i="24"/>
  <c r="BE399" i="24"/>
  <c r="BE427" i="24"/>
  <c r="BE449" i="24"/>
  <c r="BE500" i="24"/>
  <c r="BE536" i="24"/>
  <c r="BE545" i="24"/>
  <c r="BE615" i="24"/>
  <c r="BE624" i="24"/>
  <c r="BE626" i="24"/>
  <c r="BE627" i="24"/>
  <c r="BE649" i="24"/>
  <c r="BE667" i="24"/>
  <c r="BE676" i="24"/>
  <c r="BE728" i="24"/>
  <c r="BE732" i="24"/>
  <c r="BE733" i="24"/>
  <c r="BE734" i="24"/>
  <c r="BE737" i="24"/>
  <c r="BE744" i="24"/>
  <c r="BE769" i="24"/>
  <c r="BE777" i="24"/>
  <c r="BE786" i="24"/>
  <c r="BE818" i="24"/>
  <c r="F63" i="23"/>
  <c r="BE101" i="23"/>
  <c r="BE112" i="23"/>
  <c r="BE113" i="23"/>
  <c r="BE126" i="23"/>
  <c r="BE130" i="23"/>
  <c r="BE138" i="23"/>
  <c r="BE151" i="23"/>
  <c r="BE155" i="23"/>
  <c r="BE156" i="23"/>
  <c r="BE160" i="23"/>
  <c r="BE163" i="23"/>
  <c r="BE176" i="23"/>
  <c r="BE177" i="23"/>
  <c r="BE204" i="23"/>
  <c r="BE214" i="23"/>
  <c r="BE237" i="23"/>
  <c r="BE241" i="23"/>
  <c r="BE242" i="23"/>
  <c r="BE253" i="23"/>
  <c r="BE261" i="23"/>
  <c r="BE268" i="23"/>
  <c r="BE273" i="23"/>
  <c r="BE284" i="23"/>
  <c r="BE292" i="23"/>
  <c r="BE293" i="23"/>
  <c r="BE302" i="23"/>
  <c r="BE316" i="23"/>
  <c r="BE320" i="23"/>
  <c r="BE321" i="23"/>
  <c r="BE322" i="23"/>
  <c r="BE327" i="23"/>
  <c r="J103" i="22"/>
  <c r="J69" i="22"/>
  <c r="BE107" i="23"/>
  <c r="BE124" i="23"/>
  <c r="BE125" i="23"/>
  <c r="BE127" i="23"/>
  <c r="BE139" i="23"/>
  <c r="BE144" i="23"/>
  <c r="BE145" i="23"/>
  <c r="BE150" i="23"/>
  <c r="BE157" i="23"/>
  <c r="BE162" i="23"/>
  <c r="BE164" i="23"/>
  <c r="BE167" i="23"/>
  <c r="BE205" i="23"/>
  <c r="BE216" i="23"/>
  <c r="BE256" i="23"/>
  <c r="BE264" i="23"/>
  <c r="BE265" i="23"/>
  <c r="BE282" i="23"/>
  <c r="BE296" i="23"/>
  <c r="BE298" i="23"/>
  <c r="BE301" i="23"/>
  <c r="BE304" i="23"/>
  <c r="BE305" i="23"/>
  <c r="BE325" i="23"/>
  <c r="BE332" i="23"/>
  <c r="BE340" i="23"/>
  <c r="BE372" i="23"/>
  <c r="BE376" i="23"/>
  <c r="BE385" i="23"/>
  <c r="BE108" i="23"/>
  <c r="BE132" i="23"/>
  <c r="BE140" i="23"/>
  <c r="BE146" i="23"/>
  <c r="BE159" i="23"/>
  <c r="BE235" i="23"/>
  <c r="BE246" i="23"/>
  <c r="BE251" i="23"/>
  <c r="BE269" i="23"/>
  <c r="BE291" i="23"/>
  <c r="BE300" i="23"/>
  <c r="BE312" i="23"/>
  <c r="BE313" i="23"/>
  <c r="BE324" i="23"/>
  <c r="BE339" i="23"/>
  <c r="BE345" i="23"/>
  <c r="BE350" i="23"/>
  <c r="BE368" i="23"/>
  <c r="BE369" i="23"/>
  <c r="BE370" i="23"/>
  <c r="BE371" i="23"/>
  <c r="BE391" i="23"/>
  <c r="BE396" i="23"/>
  <c r="J192" i="22"/>
  <c r="J73" i="22" s="1"/>
  <c r="J60" i="23"/>
  <c r="BE111" i="23"/>
  <c r="BE115" i="23"/>
  <c r="BE122" i="23"/>
  <c r="BE128" i="23"/>
  <c r="BE129" i="23"/>
  <c r="BE135" i="23"/>
  <c r="BE137" i="23"/>
  <c r="BE141" i="23"/>
  <c r="BE149" i="23"/>
  <c r="BE158" i="23"/>
  <c r="BE166" i="23"/>
  <c r="BE171" i="23"/>
  <c r="BE172" i="23"/>
  <c r="BE180" i="23"/>
  <c r="BE181" i="23"/>
  <c r="BE182" i="23"/>
  <c r="BE183" i="23"/>
  <c r="BE191" i="23"/>
  <c r="BE194" i="23"/>
  <c r="BE195" i="23"/>
  <c r="BE211" i="23"/>
  <c r="BE212" i="23"/>
  <c r="BE217" i="23"/>
  <c r="BE219" i="23"/>
  <c r="BE220" i="23"/>
  <c r="BE221" i="23"/>
  <c r="BE225" i="23"/>
  <c r="BE227" i="23"/>
  <c r="BE228" i="23"/>
  <c r="BE229" i="23"/>
  <c r="BE233" i="23"/>
  <c r="BE234" i="23"/>
  <c r="BE249" i="23"/>
  <c r="BE250" i="23"/>
  <c r="BE255" i="23"/>
  <c r="BE257" i="23"/>
  <c r="BE258" i="23"/>
  <c r="BE259" i="23"/>
  <c r="BE260" i="23"/>
  <c r="BE271" i="23"/>
  <c r="BE274" i="23"/>
  <c r="BE275" i="23"/>
  <c r="BE276" i="23"/>
  <c r="BE277" i="23"/>
  <c r="BE279" i="23"/>
  <c r="BE280" i="23"/>
  <c r="BE289" i="23"/>
  <c r="BE290" i="23"/>
  <c r="BE294" i="23"/>
  <c r="BE295" i="23"/>
  <c r="BE299" i="23"/>
  <c r="BE317" i="23"/>
  <c r="BE326" i="23"/>
  <c r="BE328" i="23"/>
  <c r="BE329" i="23"/>
  <c r="BE330" i="23"/>
  <c r="BE331" i="23"/>
  <c r="BE334" i="23"/>
  <c r="BE335" i="23"/>
  <c r="BE352" i="23"/>
  <c r="BE357" i="23"/>
  <c r="BE358" i="23"/>
  <c r="BE381" i="23"/>
  <c r="BE387" i="23"/>
  <c r="BE389" i="23"/>
  <c r="BE390" i="23"/>
  <c r="BE393" i="23"/>
  <c r="BE404" i="23"/>
  <c r="E84" i="23"/>
  <c r="BE106" i="23"/>
  <c r="BE114" i="23"/>
  <c r="BE116" i="23"/>
  <c r="BE117" i="23"/>
  <c r="BE118" i="23"/>
  <c r="BE131" i="23"/>
  <c r="BE142" i="23"/>
  <c r="BE152" i="23"/>
  <c r="BE153" i="23"/>
  <c r="BE168" i="23"/>
  <c r="BE174" i="23"/>
  <c r="BE175" i="23"/>
  <c r="BE179" i="23"/>
  <c r="BE185" i="23"/>
  <c r="BE186" i="23"/>
  <c r="BE199" i="23"/>
  <c r="BE206" i="23"/>
  <c r="BE208" i="23"/>
  <c r="BE213" i="23"/>
  <c r="BE248" i="23"/>
  <c r="BE333" i="23"/>
  <c r="BE337" i="23"/>
  <c r="BE338" i="23"/>
  <c r="BE343" i="23"/>
  <c r="BE344" i="23"/>
  <c r="BE351" i="23"/>
  <c r="BE354" i="23"/>
  <c r="BE355" i="23"/>
  <c r="BE359" i="23"/>
  <c r="BE362" i="23"/>
  <c r="BE365" i="23"/>
  <c r="BE366" i="23"/>
  <c r="BE367" i="23"/>
  <c r="BE394" i="23"/>
  <c r="BE395" i="23"/>
  <c r="BE401" i="23"/>
  <c r="BE402" i="23"/>
  <c r="BE403" i="23"/>
  <c r="BE267" i="23"/>
  <c r="BE270" i="23"/>
  <c r="BE278" i="23"/>
  <c r="BE281" i="23"/>
  <c r="BE286" i="23"/>
  <c r="BE306" i="23"/>
  <c r="BE307" i="23"/>
  <c r="BE308" i="23"/>
  <c r="BE309" i="23"/>
  <c r="BE311" i="23"/>
  <c r="BE314" i="23"/>
  <c r="BE315" i="23"/>
  <c r="BE318" i="23"/>
  <c r="BE323" i="23"/>
  <c r="BE336" i="23"/>
  <c r="BE341" i="23"/>
  <c r="BE346" i="23"/>
  <c r="BE347" i="23"/>
  <c r="BE348" i="23"/>
  <c r="BE360" i="23"/>
  <c r="BE361" i="23"/>
  <c r="BE375" i="23"/>
  <c r="BE380" i="23"/>
  <c r="BE382" i="23"/>
  <c r="BE383" i="23"/>
  <c r="BE388" i="23"/>
  <c r="BE392" i="23"/>
  <c r="BE400" i="23"/>
  <c r="BE102" i="23"/>
  <c r="BE103" i="23"/>
  <c r="BE104" i="23"/>
  <c r="BE105" i="23"/>
  <c r="BE109" i="23"/>
  <c r="BE110" i="23"/>
  <c r="BE119" i="23"/>
  <c r="BE120" i="23"/>
  <c r="BE133" i="23"/>
  <c r="BE134" i="23"/>
  <c r="BE136" i="23"/>
  <c r="BE143" i="23"/>
  <c r="BE147" i="23"/>
  <c r="BE169" i="23"/>
  <c r="BE170" i="23"/>
  <c r="BE173" i="23"/>
  <c r="BE184" i="23"/>
  <c r="BE187" i="23"/>
  <c r="BE188" i="23"/>
  <c r="BE189" i="23"/>
  <c r="BE192" i="23"/>
  <c r="BE193" i="23"/>
  <c r="BE196" i="23"/>
  <c r="BE197" i="23"/>
  <c r="BE198" i="23"/>
  <c r="BE200" i="23"/>
  <c r="BE201" i="23"/>
  <c r="BE202" i="23"/>
  <c r="BE203" i="23"/>
  <c r="BE207" i="23"/>
  <c r="BE210" i="23"/>
  <c r="BE215" i="23"/>
  <c r="BE223" i="23"/>
  <c r="BE224" i="23"/>
  <c r="BE226" i="23"/>
  <c r="BE238" i="23"/>
  <c r="BE239" i="23"/>
  <c r="BE240" i="23"/>
  <c r="BE244" i="23"/>
  <c r="BE245" i="23"/>
  <c r="BE252" i="23"/>
  <c r="BE254" i="23"/>
  <c r="BE262" i="23"/>
  <c r="BE263" i="23"/>
  <c r="BE266" i="23"/>
  <c r="BE272" i="23"/>
  <c r="BE287" i="23"/>
  <c r="BE303" i="23"/>
  <c r="BE353" i="23"/>
  <c r="BE356" i="23"/>
  <c r="BE363" i="23"/>
  <c r="BE364" i="23"/>
  <c r="BE373" i="23"/>
  <c r="BE374" i="23"/>
  <c r="BE377" i="23"/>
  <c r="BE378" i="23"/>
  <c r="BE379" i="23"/>
  <c r="BE397" i="23"/>
  <c r="BE398" i="23"/>
  <c r="BE399" i="23"/>
  <c r="BE121" i="23"/>
  <c r="BE123" i="23"/>
  <c r="BE161" i="23"/>
  <c r="BE165" i="23"/>
  <c r="BE190" i="23"/>
  <c r="BE209" i="23"/>
  <c r="BE218" i="23"/>
  <c r="BE222" i="23"/>
  <c r="BE230" i="23"/>
  <c r="BE231" i="23"/>
  <c r="BE236" i="23"/>
  <c r="BE243" i="23"/>
  <c r="BE247" i="23"/>
  <c r="BE283" i="23"/>
  <c r="BE285" i="23"/>
  <c r="BE288" i="23"/>
  <c r="BE297" i="23"/>
  <c r="BE310" i="23"/>
  <c r="BE342" i="23"/>
  <c r="BE349" i="23"/>
  <c r="BE384" i="23"/>
  <c r="BE386" i="23"/>
  <c r="BE405" i="23"/>
  <c r="F63" i="22"/>
  <c r="BE179" i="22"/>
  <c r="BE215" i="22"/>
  <c r="BE367" i="22"/>
  <c r="BE383" i="22"/>
  <c r="BE393" i="22"/>
  <c r="BE399" i="22"/>
  <c r="BE159" i="22"/>
  <c r="BE241" i="22"/>
  <c r="BE291" i="22"/>
  <c r="BE346" i="22"/>
  <c r="BE415" i="22"/>
  <c r="BE432" i="22"/>
  <c r="BE132" i="22"/>
  <c r="BE138" i="22"/>
  <c r="BE189" i="22"/>
  <c r="BE193" i="22"/>
  <c r="BE204" i="22"/>
  <c r="BE220" i="22"/>
  <c r="BE230" i="22"/>
  <c r="BE296" i="22"/>
  <c r="BE373" i="22"/>
  <c r="BE378" i="22"/>
  <c r="BE388" i="22"/>
  <c r="BE417" i="22"/>
  <c r="BE482" i="22"/>
  <c r="BE491" i="22"/>
  <c r="BK284" i="21"/>
  <c r="J284" i="21" s="1"/>
  <c r="J72" i="21" s="1"/>
  <c r="BE121" i="22"/>
  <c r="BE126" i="22"/>
  <c r="BE161" i="22"/>
  <c r="BE186" i="22"/>
  <c r="BE246" i="22"/>
  <c r="BE281" i="22"/>
  <c r="BE318" i="22"/>
  <c r="BE328" i="22"/>
  <c r="BE480" i="22"/>
  <c r="BE531" i="22"/>
  <c r="J95" i="22"/>
  <c r="BE182" i="22"/>
  <c r="BE184" i="22"/>
  <c r="BE209" i="22"/>
  <c r="BE276" i="22"/>
  <c r="BE323" i="22"/>
  <c r="BE340" i="22"/>
  <c r="BE356" i="22"/>
  <c r="BE401" i="22"/>
  <c r="BE427" i="22"/>
  <c r="BE463" i="22"/>
  <c r="E87" i="22"/>
  <c r="BE153" i="22"/>
  <c r="BE225" i="22"/>
  <c r="BE251" i="22"/>
  <c r="BE256" i="22"/>
  <c r="BE266" i="22"/>
  <c r="BE286" i="22"/>
  <c r="BE413" i="22"/>
  <c r="BE420" i="22"/>
  <c r="BE474" i="22"/>
  <c r="BE488" i="22"/>
  <c r="BE563" i="22"/>
  <c r="BK105" i="21"/>
  <c r="J105" i="21" s="1"/>
  <c r="J68" i="21" s="1"/>
  <c r="BE104" i="22"/>
  <c r="BE109" i="22"/>
  <c r="BE114" i="22"/>
  <c r="BE163" i="22"/>
  <c r="BE271" i="22"/>
  <c r="BE116" i="22"/>
  <c r="BE145" i="22"/>
  <c r="BE198" i="22"/>
  <c r="BE235" i="22"/>
  <c r="BE261" i="22"/>
  <c r="BE302" i="22"/>
  <c r="BE351" i="22"/>
  <c r="BE361" i="22"/>
  <c r="J60" i="21"/>
  <c r="BE276" i="21"/>
  <c r="BE286" i="21"/>
  <c r="BE427" i="21"/>
  <c r="BE488" i="21"/>
  <c r="BE592" i="21"/>
  <c r="BE683" i="21"/>
  <c r="BE693" i="21"/>
  <c r="BE715" i="21"/>
  <c r="BE734" i="21"/>
  <c r="BE743" i="21"/>
  <c r="BE746" i="21"/>
  <c r="BE772" i="21"/>
  <c r="BE864" i="21"/>
  <c r="BE956" i="21"/>
  <c r="BE159" i="21"/>
  <c r="BE161" i="21"/>
  <c r="BE472" i="21"/>
  <c r="BE528" i="21"/>
  <c r="BE600" i="21"/>
  <c r="BE641" i="21"/>
  <c r="BE723" i="21"/>
  <c r="BE728" i="21"/>
  <c r="BE121" i="21"/>
  <c r="BE229" i="21"/>
  <c r="BE345" i="21"/>
  <c r="BE421" i="21"/>
  <c r="BE425" i="21"/>
  <c r="BE451" i="21"/>
  <c r="BE555" i="21"/>
  <c r="BE584" i="21"/>
  <c r="BE594" i="21"/>
  <c r="BE648" i="21"/>
  <c r="BK128" i="20"/>
  <c r="J128" i="20" s="1"/>
  <c r="J71" i="20" s="1"/>
  <c r="E52" i="21"/>
  <c r="F63" i="21"/>
  <c r="BE316" i="21"/>
  <c r="BE405" i="21"/>
  <c r="BE444" i="21"/>
  <c r="BE449" i="21"/>
  <c r="BE477" i="21"/>
  <c r="BE586" i="21"/>
  <c r="BE660" i="21"/>
  <c r="BE663" i="21"/>
  <c r="BE138" i="21"/>
  <c r="BE163" i="21"/>
  <c r="BE296" i="21"/>
  <c r="BE460" i="21"/>
  <c r="BE467" i="21"/>
  <c r="BE493" i="21"/>
  <c r="BE500" i="21"/>
  <c r="BE507" i="21"/>
  <c r="BE558" i="21"/>
  <c r="BE676" i="21"/>
  <c r="J99" i="20"/>
  <c r="J69" i="20"/>
  <c r="BE128" i="21"/>
  <c r="BE153" i="21"/>
  <c r="BE282" i="21"/>
  <c r="BE291" i="21"/>
  <c r="BE299" i="21"/>
  <c r="BE373" i="21"/>
  <c r="BE402" i="21"/>
  <c r="BE430" i="21"/>
  <c r="BE482" i="21"/>
  <c r="BE514" i="21"/>
  <c r="BE520" i="21"/>
  <c r="BE571" i="21"/>
  <c r="BE114" i="21"/>
  <c r="BE131" i="21"/>
  <c r="BE139" i="21"/>
  <c r="BE145" i="21"/>
  <c r="BE147" i="21"/>
  <c r="BE169" i="21"/>
  <c r="BE243" i="21"/>
  <c r="BE269" i="21"/>
  <c r="BE414" i="21"/>
  <c r="BE608" i="21"/>
  <c r="BE614" i="21"/>
  <c r="BE620" i="21"/>
  <c r="BE622" i="21"/>
  <c r="BE629" i="21"/>
  <c r="BE699" i="21"/>
  <c r="BE704" i="21"/>
  <c r="BE710" i="21"/>
  <c r="BE107" i="21"/>
  <c r="BE175" i="21"/>
  <c r="BE202" i="21"/>
  <c r="BE410" i="21"/>
  <c r="BE417" i="21"/>
  <c r="BE456" i="21"/>
  <c r="BE462" i="21"/>
  <c r="BE535" i="21"/>
  <c r="BE549" i="21"/>
  <c r="BE599" i="21"/>
  <c r="BE631" i="21"/>
  <c r="BE130" i="20"/>
  <c r="BE142" i="20"/>
  <c r="BE146" i="20"/>
  <c r="BE137" i="20"/>
  <c r="BE139" i="20"/>
  <c r="BE148" i="20"/>
  <c r="E52" i="20"/>
  <c r="F63" i="20"/>
  <c r="BE123" i="20"/>
  <c r="BE126" i="20"/>
  <c r="J91" i="20"/>
  <c r="BE107" i="20"/>
  <c r="BE109" i="20"/>
  <c r="BE144" i="20"/>
  <c r="BK122" i="19"/>
  <c r="BE100" i="20"/>
  <c r="BE116" i="20"/>
  <c r="BK103" i="18"/>
  <c r="J103" i="18"/>
  <c r="J68" i="18" s="1"/>
  <c r="E52" i="19"/>
  <c r="BE109" i="19"/>
  <c r="BE172" i="19"/>
  <c r="BE176" i="19"/>
  <c r="BE178" i="19"/>
  <c r="BE338" i="19"/>
  <c r="BE346" i="19"/>
  <c r="BE353" i="19"/>
  <c r="BE356" i="19"/>
  <c r="BE358" i="19"/>
  <c r="J60" i="19"/>
  <c r="BE254" i="19"/>
  <c r="BE284" i="19"/>
  <c r="BE315" i="19"/>
  <c r="BE289" i="19"/>
  <c r="BE120" i="19"/>
  <c r="BE104" i="19"/>
  <c r="BE117" i="19"/>
  <c r="BE124" i="19"/>
  <c r="BE139" i="19"/>
  <c r="BE141" i="19"/>
  <c r="BE189" i="19"/>
  <c r="BE218" i="19"/>
  <c r="BE228" i="19"/>
  <c r="BE235" i="19"/>
  <c r="BE252" i="19"/>
  <c r="BE259" i="19"/>
  <c r="BE269" i="19"/>
  <c r="BE308" i="19"/>
  <c r="BK1214" i="18"/>
  <c r="J1214" i="18"/>
  <c r="J74" i="18" s="1"/>
  <c r="BE131" i="19"/>
  <c r="BE294" i="19"/>
  <c r="BE301" i="19"/>
  <c r="F63" i="19"/>
  <c r="BE167" i="19"/>
  <c r="BE200" i="19"/>
  <c r="BE207" i="19"/>
  <c r="BE209" i="19"/>
  <c r="BE237" i="19"/>
  <c r="BE242" i="19"/>
  <c r="BE247" i="19"/>
  <c r="BE264" i="19"/>
  <c r="BE274" i="19"/>
  <c r="BE275" i="19"/>
  <c r="BE278" i="19"/>
  <c r="BE282" i="19"/>
  <c r="BE322" i="19"/>
  <c r="BE112" i="19"/>
  <c r="BE149" i="19"/>
  <c r="BE157" i="19"/>
  <c r="BE216" i="19"/>
  <c r="BE226" i="19"/>
  <c r="BE330" i="19"/>
  <c r="BE341" i="19"/>
  <c r="BE208" i="18"/>
  <c r="BE215" i="18"/>
  <c r="BE222" i="18"/>
  <c r="BE236" i="18"/>
  <c r="BE250" i="18"/>
  <c r="BE273" i="18"/>
  <c r="BE309" i="18"/>
  <c r="BE385" i="18"/>
  <c r="BE406" i="18"/>
  <c r="BE507" i="18"/>
  <c r="BE531" i="18"/>
  <c r="BE844" i="18"/>
  <c r="BE977" i="18"/>
  <c r="BE1012" i="18"/>
  <c r="BE1059" i="18"/>
  <c r="BE1061" i="18"/>
  <c r="BE1063" i="18"/>
  <c r="BE1180" i="18"/>
  <c r="BE1206" i="18"/>
  <c r="BE1212" i="18"/>
  <c r="BE1236" i="18"/>
  <c r="BE1246" i="18"/>
  <c r="BE163" i="18"/>
  <c r="BE264" i="18"/>
  <c r="BE302" i="18"/>
  <c r="BE453" i="18"/>
  <c r="BE519" i="18"/>
  <c r="BE570" i="18"/>
  <c r="BE582" i="18"/>
  <c r="BE584" i="18"/>
  <c r="BE632" i="18"/>
  <c r="BE820" i="18"/>
  <c r="BE822" i="18"/>
  <c r="BE882" i="18"/>
  <c r="BE924" i="18"/>
  <c r="BE958" i="18"/>
  <c r="BE1010" i="18"/>
  <c r="BE1040" i="18"/>
  <c r="BE1042" i="18"/>
  <c r="BE1058" i="18"/>
  <c r="BE1154" i="18"/>
  <c r="BE1241" i="18"/>
  <c r="E88" i="18"/>
  <c r="F99" i="18"/>
  <c r="BE161" i="18"/>
  <c r="BE243" i="18"/>
  <c r="BE542" i="18"/>
  <c r="BE556" i="18"/>
  <c r="BE605" i="18"/>
  <c r="BE880" i="18"/>
  <c r="BE960" i="18"/>
  <c r="BE1046" i="18"/>
  <c r="BE1062" i="18"/>
  <c r="BE1130" i="18"/>
  <c r="BE1141" i="18"/>
  <c r="BE1221" i="18"/>
  <c r="BE1251" i="18"/>
  <c r="J169" i="17"/>
  <c r="J70" i="17" s="1"/>
  <c r="BE201" i="18"/>
  <c r="BE332" i="18"/>
  <c r="BE808" i="18"/>
  <c r="BE870" i="18"/>
  <c r="BE1024" i="18"/>
  <c r="BE1066" i="18"/>
  <c r="BE1192" i="18"/>
  <c r="BE1266" i="18"/>
  <c r="BE1271" i="18"/>
  <c r="BE1276" i="18"/>
  <c r="BE1281" i="18"/>
  <c r="BE1286" i="18"/>
  <c r="BE1291" i="18"/>
  <c r="BE1296" i="18"/>
  <c r="BE1301" i="18"/>
  <c r="BE1306" i="18"/>
  <c r="BE1317" i="18"/>
  <c r="BE1333" i="18"/>
  <c r="BE1338" i="18"/>
  <c r="BE1344" i="18"/>
  <c r="BE1351" i="18"/>
  <c r="BE1357" i="18"/>
  <c r="BE1360" i="18"/>
  <c r="BE1363" i="18"/>
  <c r="BE1369" i="18"/>
  <c r="BE1372" i="18"/>
  <c r="BE1377" i="18"/>
  <c r="BE1383" i="18"/>
  <c r="BK410" i="17"/>
  <c r="J410" i="17"/>
  <c r="J74" i="17"/>
  <c r="J96" i="18"/>
  <c r="BE105" i="18"/>
  <c r="BE282" i="18"/>
  <c r="BE293" i="18"/>
  <c r="BE339" i="18"/>
  <c r="BE341" i="18"/>
  <c r="BE348" i="18"/>
  <c r="BE467" i="18"/>
  <c r="BE487" i="18"/>
  <c r="BE498" i="18"/>
  <c r="BE529" i="18"/>
  <c r="BE645" i="18"/>
  <c r="BE670" i="18"/>
  <c r="BE1044" i="18"/>
  <c r="BE1064" i="18"/>
  <c r="BE1074" i="18"/>
  <c r="BE1105" i="18"/>
  <c r="BE1112" i="18"/>
  <c r="BE1121" i="18"/>
  <c r="BE1185" i="18"/>
  <c r="BE1201" i="18"/>
  <c r="BE1216" i="18"/>
  <c r="BE1226" i="18"/>
  <c r="BE1256" i="18"/>
  <c r="BE178" i="18"/>
  <c r="BE229" i="18"/>
  <c r="BE330" i="18"/>
  <c r="BE707" i="18"/>
  <c r="BE979" i="18"/>
  <c r="BE1060" i="18"/>
  <c r="BE1067" i="18"/>
  <c r="BE129" i="18"/>
  <c r="BE140" i="18"/>
  <c r="BE316" i="18"/>
  <c r="BE323" i="18"/>
  <c r="BE436" i="18"/>
  <c r="BE611" i="18"/>
  <c r="BE621" i="18"/>
  <c r="BE941" i="18"/>
  <c r="BE997" i="18"/>
  <c r="BE1004" i="18"/>
  <c r="BE1056" i="18"/>
  <c r="BE1096" i="18"/>
  <c r="BE116" i="18"/>
  <c r="BE257" i="18"/>
  <c r="BE521" i="18"/>
  <c r="BE694" i="18"/>
  <c r="BE725" i="18"/>
  <c r="BE765" i="18"/>
  <c r="BE771" i="18"/>
  <c r="BE810" i="18"/>
  <c r="BE842" i="18"/>
  <c r="BE872" i="18"/>
  <c r="BE1018" i="18"/>
  <c r="BE1030" i="18"/>
  <c r="BE1054" i="18"/>
  <c r="BE1065" i="18"/>
  <c r="BE1069" i="18"/>
  <c r="BE1167" i="18"/>
  <c r="BE1231" i="18"/>
  <c r="BE1261" i="18"/>
  <c r="BK406" i="16"/>
  <c r="J406" i="16"/>
  <c r="J72" i="16"/>
  <c r="F97" i="17"/>
  <c r="BE103" i="17"/>
  <c r="BE143" i="17"/>
  <c r="BE166" i="17"/>
  <c r="BE234" i="17"/>
  <c r="BE284" i="17"/>
  <c r="BE396" i="17"/>
  <c r="BE401" i="17"/>
  <c r="BE421" i="17"/>
  <c r="BE432" i="17"/>
  <c r="BE434" i="17"/>
  <c r="BE449" i="17"/>
  <c r="BE454" i="17"/>
  <c r="BE456" i="17"/>
  <c r="BE459" i="17"/>
  <c r="BE461" i="17"/>
  <c r="BE468" i="17"/>
  <c r="BE475" i="17"/>
  <c r="J60" i="17"/>
  <c r="E86" i="17"/>
  <c r="BE191" i="17"/>
  <c r="BE221" i="17"/>
  <c r="BE367" i="17"/>
  <c r="BE398" i="17"/>
  <c r="BE150" i="17"/>
  <c r="BE412" i="17"/>
  <c r="BK438" i="16"/>
  <c r="J438" i="16" s="1"/>
  <c r="J75" i="16" s="1"/>
  <c r="BE138" i="17"/>
  <c r="BE170" i="17"/>
  <c r="BE198" i="17"/>
  <c r="BE205" i="17"/>
  <c r="BE245" i="17"/>
  <c r="BE340" i="17"/>
  <c r="BE342" i="17"/>
  <c r="BE361" i="17"/>
  <c r="BE389" i="17"/>
  <c r="BE408" i="17"/>
  <c r="BK99" i="16"/>
  <c r="J99" i="16" s="1"/>
  <c r="J64" i="16" s="1"/>
  <c r="BE163" i="17"/>
  <c r="BE177" i="17"/>
  <c r="BE214" i="17"/>
  <c r="BE295" i="17"/>
  <c r="BE302" i="17"/>
  <c r="BE374" i="17"/>
  <c r="BE380" i="17"/>
  <c r="BE439" i="17"/>
  <c r="BE156" i="17"/>
  <c r="BE184" i="17"/>
  <c r="BE286" i="17"/>
  <c r="BE382" i="17"/>
  <c r="BE132" i="17"/>
  <c r="BE399" i="17"/>
  <c r="BE444" i="17"/>
  <c r="BE254" i="17"/>
  <c r="BE264" i="17"/>
  <c r="BE275" i="17"/>
  <c r="BE321" i="17"/>
  <c r="BE397" i="17"/>
  <c r="F59" i="16"/>
  <c r="BE303" i="16"/>
  <c r="BE309" i="16"/>
  <c r="BE349" i="16"/>
  <c r="BE428" i="16"/>
  <c r="BE431" i="16"/>
  <c r="BE440" i="16"/>
  <c r="BE442" i="16"/>
  <c r="E50" i="16"/>
  <c r="BE101" i="16"/>
  <c r="BE130" i="16"/>
  <c r="BE175" i="16"/>
  <c r="BE248" i="16"/>
  <c r="BE368" i="16"/>
  <c r="BE377" i="16"/>
  <c r="BE379" i="16"/>
  <c r="BE398" i="16"/>
  <c r="J95" i="15"/>
  <c r="J68" i="15" s="1"/>
  <c r="J96" i="15"/>
  <c r="J69" i="15" s="1"/>
  <c r="BE387" i="16"/>
  <c r="BE394" i="16"/>
  <c r="BE404" i="16"/>
  <c r="BE414" i="16"/>
  <c r="BE226" i="16"/>
  <c r="BE287" i="16"/>
  <c r="BE342" i="16"/>
  <c r="BE363" i="16"/>
  <c r="BE366" i="16"/>
  <c r="BE401" i="16"/>
  <c r="J92" i="16"/>
  <c r="BE148" i="16"/>
  <c r="BE157" i="16"/>
  <c r="BE198" i="16"/>
  <c r="BE204" i="16"/>
  <c r="BE215" i="16"/>
  <c r="BE254" i="16"/>
  <c r="BE265" i="16"/>
  <c r="BE318" i="16"/>
  <c r="BE337" i="16"/>
  <c r="BE408" i="16"/>
  <c r="BE420" i="16"/>
  <c r="BE107" i="16"/>
  <c r="BE127" i="16"/>
  <c r="BE134" i="16"/>
  <c r="BE141" i="16"/>
  <c r="BE181" i="16"/>
  <c r="BE187" i="16"/>
  <c r="BE276" i="16"/>
  <c r="BE297" i="16"/>
  <c r="BE311" i="16"/>
  <c r="BE325" i="16"/>
  <c r="BE331" i="16"/>
  <c r="BE339" i="16"/>
  <c r="BE370" i="16"/>
  <c r="BE396" i="16"/>
  <c r="BE113" i="16"/>
  <c r="BE119" i="16"/>
  <c r="BE166" i="16"/>
  <c r="BE193" i="16"/>
  <c r="BE237" i="16"/>
  <c r="BE295" i="16"/>
  <c r="BE355" i="16"/>
  <c r="BE361" i="16"/>
  <c r="BE381" i="16"/>
  <c r="BE426" i="16"/>
  <c r="E52" i="15"/>
  <c r="BE121" i="15"/>
  <c r="BE129" i="15"/>
  <c r="BE144" i="15"/>
  <c r="BE153" i="15"/>
  <c r="BE161" i="15"/>
  <c r="BK97" i="14"/>
  <c r="J97" i="14" s="1"/>
  <c r="J68" i="14" s="1"/>
  <c r="J88" i="15"/>
  <c r="BE117" i="15"/>
  <c r="BE125" i="15"/>
  <c r="BE163" i="15"/>
  <c r="BE97" i="15"/>
  <c r="BE101" i="15"/>
  <c r="BE105" i="15"/>
  <c r="F91" i="15"/>
  <c r="BE109" i="15"/>
  <c r="BE113" i="15"/>
  <c r="BE133" i="15"/>
  <c r="BE137" i="15"/>
  <c r="BE156" i="15"/>
  <c r="BE159" i="15"/>
  <c r="BE141" i="15"/>
  <c r="BE150" i="15"/>
  <c r="BE165" i="15"/>
  <c r="BE147" i="15"/>
  <c r="BE160" i="15"/>
  <c r="BE105" i="14"/>
  <c r="BE116" i="14"/>
  <c r="BE124" i="14"/>
  <c r="BE137" i="14"/>
  <c r="BE148" i="14"/>
  <c r="BE167" i="14"/>
  <c r="BE258" i="14"/>
  <c r="J121" i="13"/>
  <c r="J63" i="13" s="1"/>
  <c r="J60" i="14"/>
  <c r="BE103" i="14"/>
  <c r="BE141" i="14"/>
  <c r="BE147" i="14"/>
  <c r="BE171" i="14"/>
  <c r="BE187" i="14"/>
  <c r="BE191" i="14"/>
  <c r="BE248" i="14"/>
  <c r="BE113" i="14"/>
  <c r="BE199" i="14"/>
  <c r="BK86" i="13"/>
  <c r="BK85" i="13" s="1"/>
  <c r="J85" i="13" s="1"/>
  <c r="BE136" i="14"/>
  <c r="BE139" i="14"/>
  <c r="BE143" i="14"/>
  <c r="BE145" i="14"/>
  <c r="BE175" i="14"/>
  <c r="BE183" i="14"/>
  <c r="BE230" i="14"/>
  <c r="BE233" i="14"/>
  <c r="BE254" i="14"/>
  <c r="BE125" i="14"/>
  <c r="BE127" i="14"/>
  <c r="BE152" i="14"/>
  <c r="BE211" i="14"/>
  <c r="BE215" i="14"/>
  <c r="BE245" i="14"/>
  <c r="BE106" i="14"/>
  <c r="BE111" i="14"/>
  <c r="BE118" i="14"/>
  <c r="BE120" i="14"/>
  <c r="BE154" i="14"/>
  <c r="BE156" i="14"/>
  <c r="BE160" i="14"/>
  <c r="BE195" i="14"/>
  <c r="BE223" i="14"/>
  <c r="BE260" i="14"/>
  <c r="E52" i="14"/>
  <c r="F63" i="14"/>
  <c r="BE121" i="14"/>
  <c r="BE129" i="14"/>
  <c r="BE163" i="14"/>
  <c r="BE179" i="14"/>
  <c r="BE203" i="14"/>
  <c r="BE207" i="14"/>
  <c r="BE227" i="14"/>
  <c r="BE236" i="14"/>
  <c r="BE239" i="14"/>
  <c r="BE242" i="14"/>
  <c r="BE255" i="14"/>
  <c r="BE256" i="14"/>
  <c r="BE99" i="14"/>
  <c r="BE107" i="14"/>
  <c r="BE109" i="14"/>
  <c r="BE132" i="14"/>
  <c r="BE157" i="14"/>
  <c r="BE219" i="14"/>
  <c r="BE251" i="14"/>
  <c r="BE102" i="13"/>
  <c r="BE146" i="13"/>
  <c r="BE156" i="13"/>
  <c r="BE160" i="13"/>
  <c r="BE164" i="13"/>
  <c r="BE170" i="13"/>
  <c r="BE172" i="13"/>
  <c r="BE192" i="13"/>
  <c r="BE207" i="13"/>
  <c r="BE226" i="13"/>
  <c r="BE232" i="13"/>
  <c r="E48" i="13"/>
  <c r="BE94" i="13"/>
  <c r="BE96" i="13"/>
  <c r="BE174" i="13"/>
  <c r="BE221" i="13"/>
  <c r="BE223" i="13"/>
  <c r="BE229" i="13"/>
  <c r="BK90" i="12"/>
  <c r="J90" i="12"/>
  <c r="J59" i="12" s="1"/>
  <c r="BE107" i="13"/>
  <c r="BE129" i="13"/>
  <c r="BE139" i="13"/>
  <c r="BE150" i="13"/>
  <c r="BE158" i="13"/>
  <c r="BE168" i="13"/>
  <c r="BE184" i="13"/>
  <c r="BE187" i="13"/>
  <c r="BE188" i="13"/>
  <c r="BE190" i="13"/>
  <c r="BE195" i="13"/>
  <c r="BE199" i="13"/>
  <c r="BE230" i="13"/>
  <c r="J79" i="13"/>
  <c r="BE98" i="13"/>
  <c r="BE113" i="13"/>
  <c r="BE122" i="13"/>
  <c r="BE124" i="13"/>
  <c r="BE125" i="13"/>
  <c r="BE127" i="13"/>
  <c r="BE141" i="13"/>
  <c r="BE211" i="13"/>
  <c r="BE88" i="13"/>
  <c r="BE100" i="13"/>
  <c r="BE109" i="13"/>
  <c r="BE110" i="13"/>
  <c r="BE112" i="13"/>
  <c r="BE118" i="13"/>
  <c r="BE131" i="13"/>
  <c r="BE133" i="13"/>
  <c r="BE152" i="13"/>
  <c r="BE154" i="13"/>
  <c r="BE162" i="13"/>
  <c r="BE178" i="13"/>
  <c r="BE180" i="13"/>
  <c r="BE182" i="13"/>
  <c r="BE215" i="13"/>
  <c r="BE217" i="13"/>
  <c r="F82" i="13"/>
  <c r="BE104" i="13"/>
  <c r="BE106" i="13"/>
  <c r="BE115" i="13"/>
  <c r="BE135" i="13"/>
  <c r="BE137" i="13"/>
  <c r="BE176" i="13"/>
  <c r="BE203" i="13"/>
  <c r="BE205" i="13"/>
  <c r="BE198" i="13"/>
  <c r="BE219" i="13"/>
  <c r="BE90" i="13"/>
  <c r="BE92" i="13"/>
  <c r="BE116" i="13"/>
  <c r="BE117" i="13"/>
  <c r="BE142" i="13"/>
  <c r="BE143" i="13"/>
  <c r="BE144" i="13"/>
  <c r="BE148" i="13"/>
  <c r="BE166" i="13"/>
  <c r="BE193" i="13"/>
  <c r="BE197" i="13"/>
  <c r="BE201" i="13"/>
  <c r="BE209" i="13"/>
  <c r="BE213" i="13"/>
  <c r="BE117" i="12"/>
  <c r="BE139" i="12"/>
  <c r="BE169" i="12"/>
  <c r="BE175" i="12"/>
  <c r="BE183" i="12"/>
  <c r="BE193" i="12"/>
  <c r="BE199" i="12"/>
  <c r="BE96" i="12"/>
  <c r="BE129" i="12"/>
  <c r="BE141" i="12"/>
  <c r="BE147" i="12"/>
  <c r="BE149" i="12"/>
  <c r="BE153" i="12"/>
  <c r="BE165" i="12"/>
  <c r="E48" i="12"/>
  <c r="J84" i="12"/>
  <c r="BE97" i="12"/>
  <c r="BE124" i="12"/>
  <c r="F87" i="12"/>
  <c r="BE92" i="12"/>
  <c r="BE112" i="12"/>
  <c r="BE134" i="12"/>
  <c r="BE158" i="12"/>
  <c r="BE167" i="12"/>
  <c r="BE172" i="12"/>
  <c r="BE203" i="12"/>
  <c r="J89" i="11"/>
  <c r="J62" i="11" s="1"/>
  <c r="BE107" i="12"/>
  <c r="BE164" i="12"/>
  <c r="BE171" i="12"/>
  <c r="BE178" i="12"/>
  <c r="BE208" i="12"/>
  <c r="BE218" i="12"/>
  <c r="BE102" i="12"/>
  <c r="BE122" i="12"/>
  <c r="BE151" i="12"/>
  <c r="BE155" i="12"/>
  <c r="BE188" i="12"/>
  <c r="BE213" i="12"/>
  <c r="E48" i="11"/>
  <c r="F80" i="11"/>
  <c r="BE98" i="11"/>
  <c r="BE104" i="11"/>
  <c r="BE114" i="11"/>
  <c r="BE116" i="11"/>
  <c r="BE118" i="11"/>
  <c r="BE136" i="11"/>
  <c r="BE138" i="11"/>
  <c r="BE143" i="11"/>
  <c r="BE144" i="11"/>
  <c r="J77" i="11"/>
  <c r="BE88" i="11"/>
  <c r="BE94" i="11"/>
  <c r="BE108" i="11"/>
  <c r="BE112" i="11"/>
  <c r="BE126" i="11"/>
  <c r="BE134" i="11"/>
  <c r="BE90" i="11"/>
  <c r="BE96" i="11"/>
  <c r="BE100" i="11"/>
  <c r="BE125" i="11"/>
  <c r="BE86" i="11"/>
  <c r="BE92" i="11"/>
  <c r="BE102" i="11"/>
  <c r="BE106" i="11"/>
  <c r="BE123" i="11"/>
  <c r="BE133" i="11"/>
  <c r="BE110" i="11"/>
  <c r="BE140" i="11"/>
  <c r="BE119" i="11"/>
  <c r="BE121" i="11"/>
  <c r="BE128" i="11"/>
  <c r="BE130" i="11"/>
  <c r="BK87" i="9"/>
  <c r="J87" i="9" s="1"/>
  <c r="E48" i="10"/>
  <c r="BE82" i="10"/>
  <c r="J74" i="10"/>
  <c r="F77" i="10"/>
  <c r="BA63" i="1"/>
  <c r="BE205" i="9"/>
  <c r="J52" i="9"/>
  <c r="BE116" i="9"/>
  <c r="BE121" i="9"/>
  <c r="BE126" i="9"/>
  <c r="BE171" i="9"/>
  <c r="BE213" i="9"/>
  <c r="E77" i="9"/>
  <c r="F84" i="9"/>
  <c r="BE137" i="9"/>
  <c r="BE181" i="9"/>
  <c r="BE186" i="9"/>
  <c r="BK93" i="8"/>
  <c r="J93" i="8" s="1"/>
  <c r="J62" i="8"/>
  <c r="BE94" i="9"/>
  <c r="BE99" i="9"/>
  <c r="BE131" i="9"/>
  <c r="BE166" i="9"/>
  <c r="J198" i="8"/>
  <c r="J67" i="8" s="1"/>
  <c r="BE176" i="9"/>
  <c r="BE191" i="9"/>
  <c r="BE89" i="9"/>
  <c r="BE104" i="9"/>
  <c r="BE109" i="9"/>
  <c r="BE143" i="9"/>
  <c r="BE144" i="9"/>
  <c r="BE148" i="9"/>
  <c r="BE153" i="9"/>
  <c r="BE200" i="9"/>
  <c r="BE218" i="9"/>
  <c r="BE156" i="9"/>
  <c r="BE209" i="9"/>
  <c r="BE114" i="9"/>
  <c r="BE161" i="9"/>
  <c r="BE195" i="9"/>
  <c r="E48" i="8"/>
  <c r="F84" i="8"/>
  <c r="BE105" i="8"/>
  <c r="BE125" i="8"/>
  <c r="BE156" i="8"/>
  <c r="BE158" i="8"/>
  <c r="J81" i="8"/>
  <c r="BE100" i="8"/>
  <c r="BE102" i="8"/>
  <c r="BE103" i="8"/>
  <c r="BE106" i="8"/>
  <c r="BE118" i="8"/>
  <c r="BE119" i="8"/>
  <c r="BE129" i="8"/>
  <c r="BE135" i="8"/>
  <c r="BE153" i="8"/>
  <c r="BE159" i="8"/>
  <c r="BE162" i="8"/>
  <c r="BE163" i="8"/>
  <c r="BE168" i="8"/>
  <c r="BE177" i="8"/>
  <c r="BE180" i="8"/>
  <c r="BE202" i="8"/>
  <c r="BE175" i="8"/>
  <c r="BE189" i="8"/>
  <c r="BE191" i="8"/>
  <c r="BE193" i="8"/>
  <c r="BE131" i="8"/>
  <c r="BE133" i="8"/>
  <c r="BE146" i="8"/>
  <c r="BE148" i="8"/>
  <c r="BE149" i="8"/>
  <c r="BE160" i="8"/>
  <c r="BE108" i="8"/>
  <c r="BE116" i="8"/>
  <c r="BE186" i="8"/>
  <c r="BE187" i="8"/>
  <c r="BE199" i="8"/>
  <c r="BK85" i="7"/>
  <c r="J85" i="7" s="1"/>
  <c r="J60" i="7" s="1"/>
  <c r="BE90" i="8"/>
  <c r="BE92" i="8"/>
  <c r="BE110" i="8"/>
  <c r="BE112" i="8"/>
  <c r="BE127" i="8"/>
  <c r="BE143" i="8"/>
  <c r="BE145" i="8"/>
  <c r="BE170" i="8"/>
  <c r="BE173" i="8"/>
  <c r="BE194" i="8"/>
  <c r="BE195" i="8"/>
  <c r="BE205" i="8"/>
  <c r="BE95" i="8"/>
  <c r="BE97" i="8"/>
  <c r="BE98" i="8"/>
  <c r="BE121" i="8"/>
  <c r="BE123" i="8"/>
  <c r="BE140" i="8"/>
  <c r="BE141" i="8"/>
  <c r="BE151" i="8"/>
  <c r="BE166" i="8"/>
  <c r="BE182" i="8"/>
  <c r="BE184" i="8"/>
  <c r="BE114" i="8"/>
  <c r="BE115" i="8"/>
  <c r="BE138" i="8"/>
  <c r="BE203" i="8"/>
  <c r="BE207" i="8"/>
  <c r="J52" i="7"/>
  <c r="BE100" i="7"/>
  <c r="BE108" i="7"/>
  <c r="BE119" i="7"/>
  <c r="BE121" i="7"/>
  <c r="BE129" i="7"/>
  <c r="BE146" i="7"/>
  <c r="BE149" i="7"/>
  <c r="BE178" i="7"/>
  <c r="BE189" i="7"/>
  <c r="BE195" i="7"/>
  <c r="BE106" i="7"/>
  <c r="BE125" i="7"/>
  <c r="BE127" i="7"/>
  <c r="BE168" i="7"/>
  <c r="BE182" i="7"/>
  <c r="BE201" i="7"/>
  <c r="BE234" i="7"/>
  <c r="E48" i="7"/>
  <c r="F55" i="7"/>
  <c r="BE104" i="7"/>
  <c r="BE110" i="7"/>
  <c r="BE114" i="7"/>
  <c r="BE133" i="7"/>
  <c r="BE159" i="7"/>
  <c r="BE197" i="7"/>
  <c r="BE202" i="7"/>
  <c r="BE238" i="7"/>
  <c r="BE87" i="7"/>
  <c r="BE122" i="7"/>
  <c r="BE131" i="7"/>
  <c r="BE135" i="7"/>
  <c r="BE147" i="7"/>
  <c r="BE152" i="7"/>
  <c r="BE154" i="7"/>
  <c r="BE211" i="7"/>
  <c r="BE216" i="7"/>
  <c r="BE230" i="7"/>
  <c r="BE245" i="7"/>
  <c r="BE92" i="7"/>
  <c r="BE116" i="7"/>
  <c r="BE118" i="7"/>
  <c r="BE128" i="7"/>
  <c r="BE142" i="7"/>
  <c r="BE193" i="7"/>
  <c r="BE203" i="7"/>
  <c r="BE213" i="7"/>
  <c r="BE222" i="7"/>
  <c r="BE226" i="7"/>
  <c r="BE240" i="7"/>
  <c r="BE208" i="7"/>
  <c r="BE94" i="7"/>
  <c r="BE98" i="7"/>
  <c r="BE124" i="7"/>
  <c r="BE136" i="7"/>
  <c r="BE138" i="7"/>
  <c r="BE144" i="7"/>
  <c r="BE151" i="7"/>
  <c r="BE157" i="7"/>
  <c r="BE164" i="7"/>
  <c r="BE173" i="7"/>
  <c r="BE184" i="7"/>
  <c r="BE198" i="7"/>
  <c r="BE220" i="7"/>
  <c r="BE221" i="7"/>
  <c r="BE228" i="7"/>
  <c r="BE242" i="7"/>
  <c r="F55" i="6"/>
  <c r="E70" i="6"/>
  <c r="J74" i="6"/>
  <c r="BE82" i="6"/>
  <c r="J88" i="5"/>
  <c r="J60" i="5" s="1"/>
  <c r="J52" i="5"/>
  <c r="BE152" i="5"/>
  <c r="BE189" i="5"/>
  <c r="BE194" i="5"/>
  <c r="BE264" i="5"/>
  <c r="BE276" i="5"/>
  <c r="BE302" i="5"/>
  <c r="BE307" i="5"/>
  <c r="F55" i="5"/>
  <c r="BE89" i="5"/>
  <c r="BE94" i="5"/>
  <c r="BE143" i="5"/>
  <c r="BE144" i="5"/>
  <c r="BE157" i="5"/>
  <c r="BE158" i="5"/>
  <c r="BE260" i="5"/>
  <c r="BE137" i="5"/>
  <c r="BE162" i="5"/>
  <c r="BE204" i="5"/>
  <c r="BE224" i="5"/>
  <c r="BE229" i="5"/>
  <c r="BE231" i="5"/>
  <c r="BE233" i="5"/>
  <c r="BE318" i="5"/>
  <c r="E48" i="5"/>
  <c r="BE99" i="5"/>
  <c r="BE105" i="5"/>
  <c r="BE110" i="5"/>
  <c r="BE115" i="5"/>
  <c r="BE122" i="5"/>
  <c r="BE127" i="5"/>
  <c r="BE132" i="5"/>
  <c r="BE145" i="5"/>
  <c r="BE149" i="5"/>
  <c r="BE159" i="5"/>
  <c r="BE209" i="5"/>
  <c r="BE243" i="5"/>
  <c r="BE245" i="5"/>
  <c r="BE255" i="5"/>
  <c r="BE269" i="5"/>
  <c r="BE283" i="5"/>
  <c r="BE284" i="5"/>
  <c r="BE300" i="5"/>
  <c r="BE317" i="5"/>
  <c r="BE324" i="5"/>
  <c r="BE328" i="5"/>
  <c r="BE330" i="5"/>
  <c r="BE337" i="5"/>
  <c r="BE338" i="5"/>
  <c r="BE150" i="5"/>
  <c r="BE151" i="5"/>
  <c r="BE160" i="5"/>
  <c r="BE169" i="5"/>
  <c r="BE199" i="5"/>
  <c r="BE238" i="5"/>
  <c r="BE250" i="5"/>
  <c r="BE274" i="5"/>
  <c r="BE287" i="5"/>
  <c r="BE148" i="5"/>
  <c r="BE214" i="5"/>
  <c r="BE285" i="5"/>
  <c r="BE298" i="5"/>
  <c r="BE320" i="5"/>
  <c r="BE322" i="5"/>
  <c r="BE335" i="5"/>
  <c r="BK83" i="4"/>
  <c r="J83" i="4" s="1"/>
  <c r="BE120" i="5"/>
  <c r="BE146" i="5"/>
  <c r="BE147" i="5"/>
  <c r="BE153" i="5"/>
  <c r="BE154" i="5"/>
  <c r="BE155" i="5"/>
  <c r="BE156" i="5"/>
  <c r="BE161" i="5"/>
  <c r="BE184" i="5"/>
  <c r="BE219" i="5"/>
  <c r="BE268" i="5"/>
  <c r="BE282" i="5"/>
  <c r="BE313" i="5"/>
  <c r="BE316" i="5"/>
  <c r="BE326" i="5"/>
  <c r="E48" i="4"/>
  <c r="J77" i="4"/>
  <c r="BE95" i="4"/>
  <c r="F55" i="4"/>
  <c r="BE110" i="4"/>
  <c r="BE115" i="4"/>
  <c r="BE85" i="4"/>
  <c r="BE90" i="4"/>
  <c r="BE146" i="4"/>
  <c r="BE151" i="4"/>
  <c r="BE156" i="4"/>
  <c r="BE158" i="4"/>
  <c r="BE137" i="4"/>
  <c r="J84" i="3"/>
  <c r="J60" i="3" s="1"/>
  <c r="BE122" i="4"/>
  <c r="BE117" i="4"/>
  <c r="BE140" i="4"/>
  <c r="BE100" i="4"/>
  <c r="BE105" i="4"/>
  <c r="BE132" i="4"/>
  <c r="BE145" i="4"/>
  <c r="BE127" i="4"/>
  <c r="BK86" i="2"/>
  <c r="J86" i="2" s="1"/>
  <c r="J59" i="2"/>
  <c r="E48" i="3"/>
  <c r="F55" i="3"/>
  <c r="J77" i="3"/>
  <c r="BE85" i="3"/>
  <c r="BE90" i="3"/>
  <c r="BE95" i="3"/>
  <c r="BE118" i="3"/>
  <c r="BE123" i="3"/>
  <c r="BE129" i="3"/>
  <c r="BE100" i="3"/>
  <c r="BE105" i="3"/>
  <c r="BE110" i="3"/>
  <c r="BE112" i="3"/>
  <c r="F55" i="2"/>
  <c r="BE93" i="2"/>
  <c r="BE108" i="2"/>
  <c r="BE168" i="2"/>
  <c r="BE176" i="2"/>
  <c r="BE187" i="2"/>
  <c r="BE197" i="2"/>
  <c r="BE137" i="2"/>
  <c r="BE142" i="2"/>
  <c r="BE147" i="2"/>
  <c r="BE153" i="2"/>
  <c r="BE181" i="2"/>
  <c r="BE205" i="2"/>
  <c r="BE211" i="2"/>
  <c r="BE224" i="2"/>
  <c r="BE226" i="2"/>
  <c r="BE228" i="2"/>
  <c r="BE232" i="2"/>
  <c r="E48" i="2"/>
  <c r="J80" i="2"/>
  <c r="BE192" i="2"/>
  <c r="BE98" i="2"/>
  <c r="BE103" i="2"/>
  <c r="BE115" i="2"/>
  <c r="BE120" i="2"/>
  <c r="BE158" i="2"/>
  <c r="BE163" i="2"/>
  <c r="BE216" i="2"/>
  <c r="BA55" i="1"/>
  <c r="BE88" i="2"/>
  <c r="BE110" i="2"/>
  <c r="BE125" i="2"/>
  <c r="BE130" i="2"/>
  <c r="BE132" i="2"/>
  <c r="BE222" i="2"/>
  <c r="BE201" i="2"/>
  <c r="F37" i="12"/>
  <c r="BD65" i="1"/>
  <c r="F41" i="23"/>
  <c r="BD80" i="1" s="1"/>
  <c r="F39" i="39"/>
  <c r="BB99" i="1" s="1"/>
  <c r="F38" i="42"/>
  <c r="BA102" i="1" s="1"/>
  <c r="F39" i="46"/>
  <c r="BB107" i="1"/>
  <c r="F37" i="67"/>
  <c r="BD133" i="1" s="1"/>
  <c r="F34" i="4"/>
  <c r="BA57" i="1" s="1"/>
  <c r="F39" i="17"/>
  <c r="BB74" i="1" s="1"/>
  <c r="F39" i="26"/>
  <c r="BB84" i="1" s="1"/>
  <c r="F38" i="49"/>
  <c r="BA112" i="1" s="1"/>
  <c r="F38" i="51"/>
  <c r="BA114" i="1" s="1"/>
  <c r="F40" i="54"/>
  <c r="BC117" i="1" s="1"/>
  <c r="J34" i="57"/>
  <c r="AW121" i="1"/>
  <c r="F36" i="63"/>
  <c r="BA129" i="1" s="1"/>
  <c r="J34" i="70"/>
  <c r="AW136" i="1" s="1"/>
  <c r="F34" i="12"/>
  <c r="BA65" i="1" s="1"/>
  <c r="F40" i="27"/>
  <c r="BC85" i="1" s="1"/>
  <c r="F36" i="59"/>
  <c r="BA124" i="1" s="1"/>
  <c r="J36" i="62"/>
  <c r="AW128" i="1" s="1"/>
  <c r="F36" i="70"/>
  <c r="BC136" i="1" s="1"/>
  <c r="F37" i="3"/>
  <c r="BD56" i="1" s="1"/>
  <c r="F34" i="11"/>
  <c r="BA64" i="1" s="1"/>
  <c r="F40" i="14"/>
  <c r="BC69" i="1" s="1"/>
  <c r="F38" i="30"/>
  <c r="BA89" i="1" s="1"/>
  <c r="F39" i="33"/>
  <c r="BB93" i="1" s="1"/>
  <c r="J38" i="35"/>
  <c r="AW95" i="1" s="1"/>
  <c r="F39" i="47"/>
  <c r="BB110" i="1" s="1"/>
  <c r="F41" i="52"/>
  <c r="BD115" i="1" s="1"/>
  <c r="J36" i="61"/>
  <c r="AW127" i="1"/>
  <c r="J38" i="21"/>
  <c r="AW78" i="1" s="1"/>
  <c r="F40" i="35"/>
  <c r="BC95" i="1" s="1"/>
  <c r="F39" i="53"/>
  <c r="BB116" i="1" s="1"/>
  <c r="F38" i="56"/>
  <c r="BA120" i="1" s="1"/>
  <c r="J34" i="8"/>
  <c r="AW61" i="1" s="1"/>
  <c r="F35" i="13"/>
  <c r="BB66" i="1" s="1"/>
  <c r="F40" i="29"/>
  <c r="BC88" i="1" s="1"/>
  <c r="F36" i="7"/>
  <c r="BC60" i="1"/>
  <c r="F39" i="30"/>
  <c r="BB89" i="1" s="1"/>
  <c r="F38" i="31"/>
  <c r="BA90" i="1" s="1"/>
  <c r="F41" i="33"/>
  <c r="BD93" i="1" s="1"/>
  <c r="F39" i="35"/>
  <c r="BB95" i="1" s="1"/>
  <c r="F40" i="49"/>
  <c r="BC112" i="1" s="1"/>
  <c r="F37" i="57"/>
  <c r="BD121" i="1" s="1"/>
  <c r="F36" i="61"/>
  <c r="BA127" i="1" s="1"/>
  <c r="J36" i="64"/>
  <c r="AW130" i="1"/>
  <c r="F36" i="2"/>
  <c r="BC55" i="1" s="1"/>
  <c r="F41" i="22"/>
  <c r="BD79" i="1" s="1"/>
  <c r="F41" i="54"/>
  <c r="BD117" i="1" s="1"/>
  <c r="F39" i="62"/>
  <c r="BD128" i="1" s="1"/>
  <c r="F36" i="11"/>
  <c r="BC64" i="1" s="1"/>
  <c r="F40" i="22"/>
  <c r="BC79" i="1" s="1"/>
  <c r="F38" i="41"/>
  <c r="BA101" i="1" s="1"/>
  <c r="F41" i="51"/>
  <c r="BD114" i="1"/>
  <c r="J38" i="51"/>
  <c r="AW114" i="1" s="1"/>
  <c r="F39" i="52"/>
  <c r="BB115" i="1" s="1"/>
  <c r="F41" i="55"/>
  <c r="BD119" i="1" s="1"/>
  <c r="F38" i="58"/>
  <c r="BC123" i="1" s="1"/>
  <c r="F37" i="61"/>
  <c r="BB127" i="1" s="1"/>
  <c r="F40" i="15"/>
  <c r="BC70" i="1" s="1"/>
  <c r="F40" i="19"/>
  <c r="BC76" i="1" s="1"/>
  <c r="F41" i="26"/>
  <c r="BD84" i="1"/>
  <c r="F38" i="46"/>
  <c r="BA107" i="1" s="1"/>
  <c r="F39" i="23"/>
  <c r="BB80" i="1" s="1"/>
  <c r="F41" i="42"/>
  <c r="BD102" i="1" s="1"/>
  <c r="F38" i="45"/>
  <c r="BA106" i="1" s="1"/>
  <c r="F41" i="46"/>
  <c r="BD107" i="1" s="1"/>
  <c r="F39" i="16"/>
  <c r="BD71" i="1" s="1"/>
  <c r="F41" i="34"/>
  <c r="BD94" i="1" s="1"/>
  <c r="F40" i="38"/>
  <c r="BC98" i="1"/>
  <c r="J34" i="42"/>
  <c r="J38" i="44"/>
  <c r="AW104" i="1"/>
  <c r="F39" i="14"/>
  <c r="BB69" i="1"/>
  <c r="F38" i="29"/>
  <c r="BA88" i="1"/>
  <c r="F39" i="51"/>
  <c r="BB114" i="1" s="1"/>
  <c r="F38" i="52"/>
  <c r="BA115" i="1" s="1"/>
  <c r="F39" i="60"/>
  <c r="BD125" i="1"/>
  <c r="J36" i="60"/>
  <c r="AW125" i="1" s="1"/>
  <c r="F38" i="63"/>
  <c r="BC129" i="1" s="1"/>
  <c r="J30" i="65"/>
  <c r="F37" i="66"/>
  <c r="BD132" i="1" s="1"/>
  <c r="J30" i="67"/>
  <c r="F37" i="69"/>
  <c r="BD135" i="1" s="1"/>
  <c r="F35" i="5"/>
  <c r="BB58" i="1"/>
  <c r="F38" i="26"/>
  <c r="BA84" i="1"/>
  <c r="F38" i="27"/>
  <c r="BA85" i="1"/>
  <c r="F38" i="35"/>
  <c r="BA95" i="1" s="1"/>
  <c r="J38" i="36"/>
  <c r="AW96" i="1"/>
  <c r="F40" i="43"/>
  <c r="BC103" i="1"/>
  <c r="J38" i="56"/>
  <c r="AW120" i="1"/>
  <c r="F38" i="60"/>
  <c r="BC125" i="1" s="1"/>
  <c r="F38" i="61"/>
  <c r="BC127" i="1"/>
  <c r="F38" i="16"/>
  <c r="BC71" i="1"/>
  <c r="F39" i="37"/>
  <c r="BB97" i="1"/>
  <c r="F39" i="42"/>
  <c r="BB102" i="1" s="1"/>
  <c r="F41" i="44"/>
  <c r="BD104" i="1"/>
  <c r="J34" i="9"/>
  <c r="AW62" i="1"/>
  <c r="F41" i="14"/>
  <c r="BD69" i="1" s="1"/>
  <c r="F40" i="40"/>
  <c r="BC100" i="1" s="1"/>
  <c r="F36" i="62"/>
  <c r="BA128" i="1"/>
  <c r="F38" i="64"/>
  <c r="BC130" i="1"/>
  <c r="J33" i="6"/>
  <c r="AV59" i="1" s="1"/>
  <c r="J30" i="13"/>
  <c r="F38" i="15"/>
  <c r="BA70" i="1"/>
  <c r="F36" i="16"/>
  <c r="BA71" i="1" s="1"/>
  <c r="F41" i="35"/>
  <c r="BD95" i="1" s="1"/>
  <c r="J38" i="37"/>
  <c r="AW97" i="1"/>
  <c r="F39" i="41"/>
  <c r="BB101" i="1"/>
  <c r="J38" i="49"/>
  <c r="AW112" i="1" s="1"/>
  <c r="F35" i="57"/>
  <c r="BB121" i="1" s="1"/>
  <c r="J36" i="59"/>
  <c r="AW124" i="1" s="1"/>
  <c r="F34" i="3"/>
  <c r="BA56" i="1"/>
  <c r="F37" i="13"/>
  <c r="BD66" i="1" s="1"/>
  <c r="F41" i="21"/>
  <c r="BD78" i="1" s="1"/>
  <c r="F39" i="58"/>
  <c r="BD123" i="1" s="1"/>
  <c r="F39" i="64"/>
  <c r="BD130" i="1"/>
  <c r="F39" i="29"/>
  <c r="BB88" i="1" s="1"/>
  <c r="F38" i="53"/>
  <c r="BA116" i="1" s="1"/>
  <c r="F38" i="55"/>
  <c r="BA119" i="1" s="1"/>
  <c r="F38" i="62"/>
  <c r="BC128" i="1"/>
  <c r="F37" i="68"/>
  <c r="BD134" i="1" s="1"/>
  <c r="J34" i="2"/>
  <c r="AW55" i="1" s="1"/>
  <c r="F37" i="5"/>
  <c r="BD58" i="1" s="1"/>
  <c r="F41" i="27"/>
  <c r="BD85" i="1"/>
  <c r="F39" i="63"/>
  <c r="BD129" i="1" s="1"/>
  <c r="F34" i="68"/>
  <c r="BA134" i="1" s="1"/>
  <c r="AS108" i="1"/>
  <c r="F36" i="3"/>
  <c r="BC56" i="1"/>
  <c r="J34" i="12"/>
  <c r="AW65" i="1"/>
  <c r="F41" i="18"/>
  <c r="BD75" i="1"/>
  <c r="F38" i="19"/>
  <c r="BA76" i="1"/>
  <c r="F39" i="19"/>
  <c r="BB76" i="1"/>
  <c r="F39" i="38"/>
  <c r="BB98" i="1"/>
  <c r="F41" i="45"/>
  <c r="BD106" i="1"/>
  <c r="F39" i="18"/>
  <c r="BB75" i="1" s="1"/>
  <c r="F36" i="12"/>
  <c r="BC65" i="1" s="1"/>
  <c r="J38" i="34"/>
  <c r="AW94" i="1"/>
  <c r="J38" i="39"/>
  <c r="AW99" i="1"/>
  <c r="F38" i="43"/>
  <c r="BA103" i="1" s="1"/>
  <c r="F40" i="44"/>
  <c r="BC104" i="1" s="1"/>
  <c r="F36" i="68"/>
  <c r="BC134" i="1"/>
  <c r="J30" i="4"/>
  <c r="J34" i="13"/>
  <c r="AW66" i="1" s="1"/>
  <c r="F41" i="25"/>
  <c r="BD83" i="1" s="1"/>
  <c r="F39" i="15"/>
  <c r="BB70" i="1"/>
  <c r="F41" i="19"/>
  <c r="BD76" i="1" s="1"/>
  <c r="F38" i="28"/>
  <c r="BA86" i="1" s="1"/>
  <c r="F40" i="32"/>
  <c r="BC92" i="1" s="1"/>
  <c r="F41" i="32"/>
  <c r="BD92" i="1"/>
  <c r="J38" i="32"/>
  <c r="AW92" i="1" s="1"/>
  <c r="J38" i="33"/>
  <c r="AW93" i="1" s="1"/>
  <c r="J38" i="38"/>
  <c r="AW98" i="1" s="1"/>
  <c r="F39" i="44"/>
  <c r="BB104" i="1"/>
  <c r="F40" i="18"/>
  <c r="BC75" i="1" s="1"/>
  <c r="F39" i="20"/>
  <c r="BB77" i="1" s="1"/>
  <c r="F41" i="20"/>
  <c r="BD77" i="1" s="1"/>
  <c r="F38" i="25"/>
  <c r="BA83" i="1" s="1"/>
  <c r="F38" i="47"/>
  <c r="BA110" i="1" s="1"/>
  <c r="F40" i="48"/>
  <c r="BC111" i="1" s="1"/>
  <c r="F36" i="5"/>
  <c r="BC58" i="1" s="1"/>
  <c r="J38" i="27"/>
  <c r="AW85" i="1" s="1"/>
  <c r="F40" i="45"/>
  <c r="BC106" i="1" s="1"/>
  <c r="F41" i="15"/>
  <c r="BD70" i="1" s="1"/>
  <c r="F38" i="21"/>
  <c r="BA78" i="1" s="1"/>
  <c r="F38" i="38"/>
  <c r="BA98" i="1" s="1"/>
  <c r="F38" i="40"/>
  <c r="BA100" i="1" s="1"/>
  <c r="J38" i="46"/>
  <c r="AW107" i="1" s="1"/>
  <c r="F41" i="50"/>
  <c r="BD113" i="1" s="1"/>
  <c r="F34" i="70"/>
  <c r="BA136" i="1" s="1"/>
  <c r="F34" i="7"/>
  <c r="BA60" i="1" s="1"/>
  <c r="F35" i="11"/>
  <c r="BB64" i="1" s="1"/>
  <c r="J38" i="14"/>
  <c r="AW69" i="1" s="1"/>
  <c r="F39" i="24"/>
  <c r="BB82" i="1" s="1"/>
  <c r="F36" i="58"/>
  <c r="BA123" i="1" s="1"/>
  <c r="F35" i="68"/>
  <c r="BB134" i="1" s="1"/>
  <c r="F36" i="8"/>
  <c r="BC61" i="1" s="1"/>
  <c r="J38" i="29"/>
  <c r="AW88" i="1" s="1"/>
  <c r="F41" i="37"/>
  <c r="BD97" i="1" s="1"/>
  <c r="F39" i="45"/>
  <c r="BB106" i="1" s="1"/>
  <c r="J30" i="66"/>
  <c r="F35" i="70"/>
  <c r="BB136" i="1"/>
  <c r="F35" i="7"/>
  <c r="BB60" i="1"/>
  <c r="F39" i="28"/>
  <c r="BB86" i="1"/>
  <c r="F39" i="34"/>
  <c r="BB94" i="1"/>
  <c r="F40" i="51"/>
  <c r="BC114" i="1"/>
  <c r="F40" i="55"/>
  <c r="BC119" i="1"/>
  <c r="F34" i="57"/>
  <c r="BA121" i="1"/>
  <c r="F37" i="62"/>
  <c r="BB128" i="1"/>
  <c r="F35" i="4"/>
  <c r="BB57" i="1"/>
  <c r="F40" i="21"/>
  <c r="BC78" i="1"/>
  <c r="F37" i="64"/>
  <c r="BB130" i="1"/>
  <c r="F34" i="13"/>
  <c r="BA66" i="1"/>
  <c r="J38" i="19"/>
  <c r="AW76" i="1"/>
  <c r="F40" i="30"/>
  <c r="BC89" i="1"/>
  <c r="J38" i="31"/>
  <c r="AW90" i="1"/>
  <c r="F41" i="36"/>
  <c r="BD96" i="1"/>
  <c r="F41" i="47"/>
  <c r="BD110" i="1"/>
  <c r="J38" i="47"/>
  <c r="AW110" i="1"/>
  <c r="J38" i="55"/>
  <c r="AW119" i="1"/>
  <c r="F39" i="56"/>
  <c r="BB120" i="1"/>
  <c r="J30" i="9"/>
  <c r="F37" i="11"/>
  <c r="BD64" i="1" s="1"/>
  <c r="F40" i="26"/>
  <c r="BC84" i="1" s="1"/>
  <c r="F38" i="37"/>
  <c r="BA97" i="1" s="1"/>
  <c r="F41" i="40"/>
  <c r="BD100" i="1" s="1"/>
  <c r="J34" i="65"/>
  <c r="AW131" i="1" s="1"/>
  <c r="F37" i="70"/>
  <c r="BD136" i="1" s="1"/>
  <c r="F34" i="9"/>
  <c r="BA62" i="1" s="1"/>
  <c r="J38" i="22"/>
  <c r="AW79" i="1" s="1"/>
  <c r="F36" i="13"/>
  <c r="BC66" i="1" s="1"/>
  <c r="F41" i="28"/>
  <c r="BD86" i="1" s="1"/>
  <c r="J38" i="41"/>
  <c r="AW101" i="1" s="1"/>
  <c r="J38" i="42"/>
  <c r="AW102" i="1" s="1"/>
  <c r="J34" i="44"/>
  <c r="F40" i="46"/>
  <c r="BC107" i="1"/>
  <c r="J34" i="15"/>
  <c r="F38" i="17"/>
  <c r="BA74" i="1" s="1"/>
  <c r="F39" i="25"/>
  <c r="BB83" i="1" s="1"/>
  <c r="F37" i="9"/>
  <c r="BD62" i="1" s="1"/>
  <c r="J38" i="18"/>
  <c r="AW75" i="1" s="1"/>
  <c r="F35" i="65"/>
  <c r="BB131" i="1" s="1"/>
  <c r="F34" i="67"/>
  <c r="BA133" i="1" s="1"/>
  <c r="F34" i="5"/>
  <c r="BA58" i="1" s="1"/>
  <c r="J38" i="23"/>
  <c r="AW80" i="1" s="1"/>
  <c r="F41" i="31"/>
  <c r="BD90" i="1" s="1"/>
  <c r="F40" i="36"/>
  <c r="BC96" i="1" s="1"/>
  <c r="F40" i="52"/>
  <c r="BC115" i="1" s="1"/>
  <c r="F38" i="59"/>
  <c r="BC124" i="1" s="1"/>
  <c r="F37" i="16"/>
  <c r="BB71" i="1" s="1"/>
  <c r="F40" i="37"/>
  <c r="BC97" i="1" s="1"/>
  <c r="F41" i="39"/>
  <c r="BD99" i="1" s="1"/>
  <c r="F40" i="41"/>
  <c r="BC101" i="1" s="1"/>
  <c r="F39" i="50"/>
  <c r="BB113" i="1" s="1"/>
  <c r="J34" i="4"/>
  <c r="AW57" i="1" s="1"/>
  <c r="F35" i="8"/>
  <c r="BB61" i="1" s="1"/>
  <c r="F39" i="21"/>
  <c r="BB78" i="1" s="1"/>
  <c r="F38" i="50"/>
  <c r="BA113" i="1" s="1"/>
  <c r="F36" i="64"/>
  <c r="BA130" i="1" s="1"/>
  <c r="F40" i="24"/>
  <c r="BC82" i="1" s="1"/>
  <c r="F36" i="4"/>
  <c r="BC57" i="1" s="1"/>
  <c r="J38" i="15"/>
  <c r="AW70" i="1" s="1"/>
  <c r="F40" i="17"/>
  <c r="BC74" i="1" s="1"/>
  <c r="F41" i="53"/>
  <c r="BD116" i="1" s="1"/>
  <c r="F36" i="60"/>
  <c r="BA125" i="1" s="1"/>
  <c r="F34" i="65"/>
  <c r="BA131" i="1" s="1"/>
  <c r="F36" i="66"/>
  <c r="BC132" i="1" s="1"/>
  <c r="F35" i="67"/>
  <c r="BB133" i="1" s="1"/>
  <c r="F35" i="2"/>
  <c r="BB55" i="1" s="1"/>
  <c r="F38" i="22"/>
  <c r="BA79" i="1" s="1"/>
  <c r="F40" i="31"/>
  <c r="BC90" i="1" s="1"/>
  <c r="F40" i="33"/>
  <c r="BC93" i="1" s="1"/>
  <c r="F38" i="34"/>
  <c r="BA94" i="1" s="1"/>
  <c r="F40" i="42"/>
  <c r="BC102" i="1" s="1"/>
  <c r="F40" i="50"/>
  <c r="BC113" i="1" s="1"/>
  <c r="F39" i="59"/>
  <c r="BD124" i="1" s="1"/>
  <c r="J38" i="24"/>
  <c r="AW82" i="1" s="1"/>
  <c r="J38" i="28"/>
  <c r="AW86" i="1" s="1"/>
  <c r="F39" i="36"/>
  <c r="BB96" i="1"/>
  <c r="F41" i="48"/>
  <c r="BD111" i="1"/>
  <c r="J38" i="53"/>
  <c r="AW116" i="1"/>
  <c r="F41" i="56"/>
  <c r="BD120" i="1"/>
  <c r="F37" i="2"/>
  <c r="BD55" i="1"/>
  <c r="F39" i="27"/>
  <c r="BB85" i="1"/>
  <c r="J38" i="43"/>
  <c r="AW103" i="1"/>
  <c r="F40" i="53"/>
  <c r="BC116" i="1"/>
  <c r="F38" i="54"/>
  <c r="BA117" i="1"/>
  <c r="F36" i="57"/>
  <c r="BC121" i="1"/>
  <c r="F37" i="58"/>
  <c r="BB123" i="1"/>
  <c r="F37" i="63"/>
  <c r="BB129" i="1"/>
  <c r="F34" i="66"/>
  <c r="BA132" i="1"/>
  <c r="J34" i="41"/>
  <c r="AS81" i="1"/>
  <c r="F33" i="10"/>
  <c r="AZ63" i="1"/>
  <c r="J34" i="11"/>
  <c r="AW64" i="1"/>
  <c r="F41" i="17"/>
  <c r="BD74" i="1"/>
  <c r="F41" i="24"/>
  <c r="BD82" i="1"/>
  <c r="J34" i="68"/>
  <c r="AW134" i="1"/>
  <c r="J34" i="3"/>
  <c r="AW56" i="1"/>
  <c r="F35" i="9"/>
  <c r="BB62" i="1"/>
  <c r="J38" i="25"/>
  <c r="AW83" i="1"/>
  <c r="F40" i="47"/>
  <c r="BC110" i="1"/>
  <c r="J38" i="48"/>
  <c r="AW111" i="1"/>
  <c r="F37" i="8"/>
  <c r="BD61" i="1"/>
  <c r="J38" i="26"/>
  <c r="AW84" i="1"/>
  <c r="F40" i="39"/>
  <c r="BC99" i="1"/>
  <c r="F39" i="48"/>
  <c r="BB111" i="1"/>
  <c r="F39" i="54"/>
  <c r="BB117" i="1"/>
  <c r="F39" i="61"/>
  <c r="BD127" i="1"/>
  <c r="J38" i="17"/>
  <c r="AW74" i="1"/>
  <c r="F39" i="55"/>
  <c r="BB119" i="1"/>
  <c r="J36" i="63"/>
  <c r="AW129" i="1"/>
  <c r="J34" i="66"/>
  <c r="AW132" i="1"/>
  <c r="F36" i="67"/>
  <c r="BC133" i="1"/>
  <c r="F35" i="69"/>
  <c r="BB135" i="1"/>
  <c r="F36" i="9"/>
  <c r="BC62" i="1"/>
  <c r="F40" i="25"/>
  <c r="BC83" i="1" s="1"/>
  <c r="J34" i="7"/>
  <c r="AW60" i="1"/>
  <c r="F41" i="29"/>
  <c r="BD88" i="1"/>
  <c r="J38" i="45"/>
  <c r="AW106" i="1"/>
  <c r="F37" i="65"/>
  <c r="BD131" i="1"/>
  <c r="F34" i="69"/>
  <c r="BA135" i="1"/>
  <c r="F34" i="8"/>
  <c r="BA61" i="1"/>
  <c r="F38" i="20"/>
  <c r="BA77" i="1"/>
  <c r="F39" i="22"/>
  <c r="BB79" i="1"/>
  <c r="F41" i="30"/>
  <c r="BD89" i="1"/>
  <c r="F39" i="32"/>
  <c r="BB92" i="1"/>
  <c r="F38" i="32"/>
  <c r="BA92" i="1"/>
  <c r="F38" i="33"/>
  <c r="BA93" i="1"/>
  <c r="F41" i="38"/>
  <c r="BD98" i="1"/>
  <c r="F39" i="40"/>
  <c r="BB100" i="1"/>
  <c r="J34" i="5"/>
  <c r="AW58" i="1"/>
  <c r="F38" i="14"/>
  <c r="BA69" i="1"/>
  <c r="F40" i="34"/>
  <c r="BC94" i="1"/>
  <c r="F38" i="36"/>
  <c r="BA96" i="1"/>
  <c r="F41" i="41"/>
  <c r="BD101" i="1"/>
  <c r="F41" i="43"/>
  <c r="BD103" i="1"/>
  <c r="F40" i="56"/>
  <c r="BC120" i="1"/>
  <c r="J38" i="20"/>
  <c r="AW77" i="1"/>
  <c r="F40" i="20"/>
  <c r="BC77" i="1"/>
  <c r="F38" i="23"/>
  <c r="BA80" i="1"/>
  <c r="J38" i="30"/>
  <c r="AW89" i="1"/>
  <c r="F39" i="31"/>
  <c r="BB90" i="1"/>
  <c r="J34" i="37"/>
  <c r="J38" i="40"/>
  <c r="AW100" i="1"/>
  <c r="F36" i="69"/>
  <c r="BC135" i="1" s="1"/>
  <c r="F37" i="4"/>
  <c r="BD57" i="1" s="1"/>
  <c r="J36" i="16"/>
  <c r="AW71" i="1" s="1"/>
  <c r="F40" i="23"/>
  <c r="BC80" i="1" s="1"/>
  <c r="F38" i="44"/>
  <c r="BA104" i="1" s="1"/>
  <c r="F38" i="48"/>
  <c r="BA111" i="1" s="1"/>
  <c r="F41" i="49"/>
  <c r="BD112" i="1" s="1"/>
  <c r="F37" i="60"/>
  <c r="BB125" i="1"/>
  <c r="F36" i="65"/>
  <c r="BC131" i="1" s="1"/>
  <c r="F35" i="66"/>
  <c r="BB132" i="1" s="1"/>
  <c r="J34" i="67"/>
  <c r="AW133" i="1" s="1"/>
  <c r="AS67" i="1"/>
  <c r="F35" i="3"/>
  <c r="BB56" i="1"/>
  <c r="F35" i="12"/>
  <c r="BB65" i="1"/>
  <c r="F38" i="24"/>
  <c r="BA82" i="1"/>
  <c r="F40" i="28"/>
  <c r="BC86" i="1"/>
  <c r="F38" i="39"/>
  <c r="BA99" i="1"/>
  <c r="F39" i="43"/>
  <c r="BB103" i="1"/>
  <c r="J38" i="52"/>
  <c r="AW115" i="1"/>
  <c r="J38" i="54"/>
  <c r="AW117" i="1"/>
  <c r="J36" i="58"/>
  <c r="AW123" i="1"/>
  <c r="J34" i="69"/>
  <c r="AW135" i="1"/>
  <c r="J34" i="6"/>
  <c r="AW59" i="1" s="1"/>
  <c r="F37" i="7"/>
  <c r="BD60" i="1"/>
  <c r="F38" i="18"/>
  <c r="BA75" i="1" s="1"/>
  <c r="F39" i="49"/>
  <c r="BB112" i="1" s="1"/>
  <c r="J38" i="50"/>
  <c r="AW113" i="1" s="1"/>
  <c r="F37" i="59"/>
  <c r="BB124" i="1"/>
  <c r="BK87" i="60" l="1"/>
  <c r="J87" i="60" s="1"/>
  <c r="J88" i="60"/>
  <c r="J64" i="60" s="1"/>
  <c r="BK94" i="34"/>
  <c r="J94" i="34" s="1"/>
  <c r="J34" i="34" s="1"/>
  <c r="J95" i="34"/>
  <c r="J68" i="34" s="1"/>
  <c r="BK89" i="62"/>
  <c r="J89" i="62" s="1"/>
  <c r="J63" i="62" s="1"/>
  <c r="T95" i="56"/>
  <c r="P93" i="8"/>
  <c r="P87" i="8"/>
  <c r="AU61" i="1" s="1"/>
  <c r="T381" i="46"/>
  <c r="R93" i="8"/>
  <c r="R87" i="8" s="1"/>
  <c r="T912" i="25"/>
  <c r="T856" i="25" s="1"/>
  <c r="P912" i="25"/>
  <c r="P101" i="22"/>
  <c r="AU79" i="1"/>
  <c r="T102" i="22"/>
  <c r="T83" i="69"/>
  <c r="T82" i="69"/>
  <c r="P384" i="46"/>
  <c r="P381" i="46"/>
  <c r="P112" i="46" s="1"/>
  <c r="AU107" i="1" s="1"/>
  <c r="T109" i="45"/>
  <c r="P102" i="44"/>
  <c r="AU104" i="1"/>
  <c r="T284" i="21"/>
  <c r="P87" i="5"/>
  <c r="AU58" i="1"/>
  <c r="P92" i="59"/>
  <c r="AU124" i="1"/>
  <c r="T97" i="41"/>
  <c r="T95" i="39"/>
  <c r="T94" i="39"/>
  <c r="P104" i="24"/>
  <c r="AU82" i="1" s="1"/>
  <c r="T99" i="16"/>
  <c r="T98" i="16" s="1"/>
  <c r="R85" i="7"/>
  <c r="R84" i="7" s="1"/>
  <c r="R84" i="65"/>
  <c r="R83" i="65"/>
  <c r="P118" i="50"/>
  <c r="P99" i="50" s="1"/>
  <c r="AU113" i="1" s="1"/>
  <c r="T103" i="18"/>
  <c r="T87" i="5"/>
  <c r="T97" i="20"/>
  <c r="T120" i="13"/>
  <c r="T85" i="13"/>
  <c r="BK118" i="50"/>
  <c r="BK191" i="22"/>
  <c r="J191" i="22"/>
  <c r="J72" i="22" s="1"/>
  <c r="P128" i="20"/>
  <c r="P97" i="20" s="1"/>
  <c r="AU77" i="1" s="1"/>
  <c r="R95" i="54"/>
  <c r="P118" i="40"/>
  <c r="P101" i="40" s="1"/>
  <c r="AU100" i="1" s="1"/>
  <c r="P103" i="18"/>
  <c r="P90" i="58"/>
  <c r="AU123" i="1" s="1"/>
  <c r="R95" i="34"/>
  <c r="R94" i="34"/>
  <c r="R331" i="27"/>
  <c r="R204" i="26"/>
  <c r="R92" i="59"/>
  <c r="R102" i="44"/>
  <c r="P110" i="28"/>
  <c r="P104" i="28" s="1"/>
  <c r="AU86" i="1" s="1"/>
  <c r="R1214" i="18"/>
  <c r="R102" i="18" s="1"/>
  <c r="T86" i="2"/>
  <c r="P99" i="55"/>
  <c r="P98" i="55" s="1"/>
  <c r="AU119" i="1" s="1"/>
  <c r="T118" i="40"/>
  <c r="T101" i="40" s="1"/>
  <c r="T105" i="21"/>
  <c r="T104" i="21" s="1"/>
  <c r="BK101" i="17"/>
  <c r="J101" i="17"/>
  <c r="J68" i="17" s="1"/>
  <c r="P95" i="56"/>
  <c r="AU120" i="1" s="1"/>
  <c r="T112" i="46"/>
  <c r="R97" i="41"/>
  <c r="R87" i="9"/>
  <c r="R90" i="58"/>
  <c r="T99" i="23"/>
  <c r="T98" i="23" s="1"/>
  <c r="P107" i="26"/>
  <c r="AU84" i="1" s="1"/>
  <c r="P857" i="25"/>
  <c r="P856" i="25"/>
  <c r="P84" i="65"/>
  <c r="P83" i="65" s="1"/>
  <c r="AU131" i="1" s="1"/>
  <c r="BK97" i="49"/>
  <c r="J97" i="49"/>
  <c r="J68" i="49" s="1"/>
  <c r="BK102" i="22"/>
  <c r="BK101" i="22"/>
  <c r="J101" i="22" s="1"/>
  <c r="J67" i="22" s="1"/>
  <c r="T101" i="17"/>
  <c r="T100" i="17" s="1"/>
  <c r="R90" i="12"/>
  <c r="T118" i="50"/>
  <c r="T99" i="50"/>
  <c r="R95" i="38"/>
  <c r="R94" i="38" s="1"/>
  <c r="R95" i="33"/>
  <c r="R94" i="33"/>
  <c r="R102" i="19"/>
  <c r="R97" i="14"/>
  <c r="R96" i="14" s="1"/>
  <c r="BK97" i="29"/>
  <c r="BK96" i="29"/>
  <c r="J96" i="29" s="1"/>
  <c r="J34" i="29" s="1"/>
  <c r="AG88" i="1" s="1"/>
  <c r="P1214" i="18"/>
  <c r="R83" i="4"/>
  <c r="R90" i="63"/>
  <c r="R89" i="63"/>
  <c r="R118" i="50"/>
  <c r="R99" i="50" s="1"/>
  <c r="P155" i="25"/>
  <c r="P154" i="25"/>
  <c r="P153" i="25" s="1"/>
  <c r="AU83" i="1" s="1"/>
  <c r="BK84" i="11"/>
  <c r="J84" i="11"/>
  <c r="J60" i="11"/>
  <c r="T99" i="64"/>
  <c r="T98" i="64" s="1"/>
  <c r="P85" i="57"/>
  <c r="AU121" i="1" s="1"/>
  <c r="BK95" i="54"/>
  <c r="J95" i="54" s="1"/>
  <c r="J67" i="54" s="1"/>
  <c r="P109" i="45"/>
  <c r="AU106" i="1" s="1"/>
  <c r="BK324" i="26"/>
  <c r="J324" i="26"/>
  <c r="J78" i="26" s="1"/>
  <c r="P83" i="69"/>
  <c r="P82" i="69" s="1"/>
  <c r="AU135" i="1" s="1"/>
  <c r="R118" i="40"/>
  <c r="R101" i="40" s="1"/>
  <c r="BK331" i="27"/>
  <c r="J331" i="27"/>
  <c r="J71" i="27" s="1"/>
  <c r="T97" i="14"/>
  <c r="T96" i="14" s="1"/>
  <c r="T84" i="11"/>
  <c r="T83" i="11"/>
  <c r="T95" i="34"/>
  <c r="T94" i="34" s="1"/>
  <c r="P95" i="33"/>
  <c r="P94" i="33" s="1"/>
  <c r="AU93" i="1" s="1"/>
  <c r="R108" i="26"/>
  <c r="T155" i="25"/>
  <c r="T154" i="25"/>
  <c r="P101" i="17"/>
  <c r="BK95" i="35"/>
  <c r="BK94" i="35" s="1"/>
  <c r="J94" i="35" s="1"/>
  <c r="J34" i="35" s="1"/>
  <c r="AG95" i="1" s="1"/>
  <c r="T857" i="25"/>
  <c r="R97" i="20"/>
  <c r="P102" i="19"/>
  <c r="BK87" i="5"/>
  <c r="J87" i="5"/>
  <c r="J59" i="5" s="1"/>
  <c r="T101" i="19"/>
  <c r="R155" i="25"/>
  <c r="R154" i="25"/>
  <c r="P99" i="23"/>
  <c r="P98" i="23" s="1"/>
  <c r="AU80" i="1" s="1"/>
  <c r="BK83" i="3"/>
  <c r="J83" i="3" s="1"/>
  <c r="J30" i="3" s="1"/>
  <c r="AG56" i="1" s="1"/>
  <c r="T204" i="26"/>
  <c r="P86" i="2"/>
  <c r="AU55" i="1"/>
  <c r="R384" i="46"/>
  <c r="R381" i="46" s="1"/>
  <c r="R112" i="46" s="1"/>
  <c r="P97" i="41"/>
  <c r="AU101" i="1"/>
  <c r="P493" i="27"/>
  <c r="P97" i="43"/>
  <c r="P96" i="43" s="1"/>
  <c r="AU103" i="1" s="1"/>
  <c r="R95" i="56"/>
  <c r="P95" i="34"/>
  <c r="P94" i="34" s="1"/>
  <c r="AU94" i="1" s="1"/>
  <c r="T108" i="26"/>
  <c r="BK104" i="24"/>
  <c r="J104" i="24" s="1"/>
  <c r="J34" i="24" s="1"/>
  <c r="AG82" i="1" s="1"/>
  <c r="T191" i="22"/>
  <c r="R86" i="2"/>
  <c r="R83" i="11"/>
  <c r="T1214" i="18"/>
  <c r="T90" i="63"/>
  <c r="T89" i="63" s="1"/>
  <c r="R99" i="55"/>
  <c r="R98" i="55" s="1"/>
  <c r="T97" i="43"/>
  <c r="T96" i="43"/>
  <c r="P105" i="21"/>
  <c r="R92" i="61"/>
  <c r="R91" i="61"/>
  <c r="P410" i="17"/>
  <c r="R95" i="37"/>
  <c r="R94" i="37" s="1"/>
  <c r="P96" i="31"/>
  <c r="AU90" i="1"/>
  <c r="T324" i="26"/>
  <c r="R857" i="25"/>
  <c r="R856" i="25"/>
  <c r="P284" i="21"/>
  <c r="T85" i="7"/>
  <c r="T84" i="7" s="1"/>
  <c r="T106" i="55"/>
  <c r="T105" i="55"/>
  <c r="T99" i="55" s="1"/>
  <c r="T98" i="55" s="1"/>
  <c r="T102" i="44"/>
  <c r="T97" i="29"/>
  <c r="T96" i="29"/>
  <c r="T92" i="61"/>
  <c r="T91" i="61"/>
  <c r="BK98" i="20"/>
  <c r="J98" i="20" s="1"/>
  <c r="J68" i="20" s="1"/>
  <c r="R120" i="13"/>
  <c r="R85" i="13" s="1"/>
  <c r="P97" i="14"/>
  <c r="P96" i="14" s="1"/>
  <c r="AU69" i="1" s="1"/>
  <c r="AU68" i="1" s="1"/>
  <c r="AU67" i="1" s="1"/>
  <c r="R97" i="48"/>
  <c r="R104" i="24"/>
  <c r="T90" i="58"/>
  <c r="BK90" i="63"/>
  <c r="BK89" i="63"/>
  <c r="J89" i="63" s="1"/>
  <c r="J63" i="63" s="1"/>
  <c r="P122" i="19"/>
  <c r="P101" i="19" s="1"/>
  <c r="AU76" i="1" s="1"/>
  <c r="R106" i="27"/>
  <c r="R191" i="22"/>
  <c r="R101" i="22"/>
  <c r="P87" i="9"/>
  <c r="AU62" i="1"/>
  <c r="T92" i="59"/>
  <c r="R97" i="52"/>
  <c r="R96" i="52" s="1"/>
  <c r="P106" i="27"/>
  <c r="AU85" i="1" s="1"/>
  <c r="R410" i="17"/>
  <c r="R100" i="17" s="1"/>
  <c r="P90" i="12"/>
  <c r="AU65" i="1"/>
  <c r="P95" i="54"/>
  <c r="AU117" i="1" s="1"/>
  <c r="BK92" i="59"/>
  <c r="J92" i="59" s="1"/>
  <c r="J63" i="59" s="1"/>
  <c r="T95" i="38"/>
  <c r="T94" i="38"/>
  <c r="T104" i="24"/>
  <c r="T90" i="12"/>
  <c r="BK204" i="26"/>
  <c r="J204" i="26"/>
  <c r="J73" i="26" s="1"/>
  <c r="P90" i="62"/>
  <c r="P89" i="62" s="1"/>
  <c r="AU128" i="1" s="1"/>
  <c r="AU126" i="1" s="1"/>
  <c r="T331" i="27"/>
  <c r="T106" i="27" s="1"/>
  <c r="P83" i="4"/>
  <c r="AU57" i="1"/>
  <c r="T90" i="62"/>
  <c r="T89" i="62"/>
  <c r="R110" i="28"/>
  <c r="R104" i="28"/>
  <c r="R122" i="19"/>
  <c r="R101" i="19" s="1"/>
  <c r="R99" i="64"/>
  <c r="R98" i="64"/>
  <c r="T85" i="57"/>
  <c r="R324" i="26"/>
  <c r="R284" i="21"/>
  <c r="R104" i="21"/>
  <c r="T110" i="28"/>
  <c r="T104" i="28" s="1"/>
  <c r="R96" i="31"/>
  <c r="P85" i="7"/>
  <c r="P84" i="7" s="1"/>
  <c r="AU60" i="1" s="1"/>
  <c r="AG101" i="1"/>
  <c r="BK95" i="39"/>
  <c r="J95" i="39" s="1"/>
  <c r="J68" i="39" s="1"/>
  <c r="BK80" i="6"/>
  <c r="J80" i="6" s="1"/>
  <c r="J59" i="6" s="1"/>
  <c r="BK80" i="10"/>
  <c r="J80" i="10"/>
  <c r="J59" i="10"/>
  <c r="BK102" i="19"/>
  <c r="J102" i="19" s="1"/>
  <c r="J68" i="19" s="1"/>
  <c r="BK116" i="47"/>
  <c r="J116" i="47"/>
  <c r="J71" i="47" s="1"/>
  <c r="BK275" i="64"/>
  <c r="BK98" i="64" s="1"/>
  <c r="J98" i="64" s="1"/>
  <c r="J32" i="64" s="1"/>
  <c r="AG130" i="1" s="1"/>
  <c r="J275" i="64"/>
  <c r="J73" i="64" s="1"/>
  <c r="BK83" i="68"/>
  <c r="J83" i="68"/>
  <c r="J60" i="68" s="1"/>
  <c r="BK88" i="8"/>
  <c r="J88" i="8" s="1"/>
  <c r="J60" i="8" s="1"/>
  <c r="BK100" i="50"/>
  <c r="J100" i="50" s="1"/>
  <c r="J68" i="50" s="1"/>
  <c r="BK80" i="70"/>
  <c r="J80" i="70" s="1"/>
  <c r="J30" i="70" s="1"/>
  <c r="AG136" i="1" s="1"/>
  <c r="AN136" i="1" s="1"/>
  <c r="J83" i="69"/>
  <c r="J60" i="69" s="1"/>
  <c r="AG133" i="1"/>
  <c r="J59" i="67"/>
  <c r="J83" i="67"/>
  <c r="J60" i="67" s="1"/>
  <c r="AG132" i="1"/>
  <c r="J59" i="66"/>
  <c r="J83" i="66"/>
  <c r="J60" i="66" s="1"/>
  <c r="AG131" i="1"/>
  <c r="J59" i="65"/>
  <c r="BK91" i="61"/>
  <c r="J91" i="61" s="1"/>
  <c r="J32" i="61" s="1"/>
  <c r="AG127" i="1" s="1"/>
  <c r="BK85" i="57"/>
  <c r="J85" i="57" s="1"/>
  <c r="J30" i="57" s="1"/>
  <c r="AG121" i="1" s="1"/>
  <c r="BK95" i="56"/>
  <c r="J95" i="56"/>
  <c r="J67" i="56" s="1"/>
  <c r="J99" i="55"/>
  <c r="J68" i="55"/>
  <c r="BK97" i="53"/>
  <c r="J97" i="53"/>
  <c r="J34" i="53" s="1"/>
  <c r="AG116" i="1" s="1"/>
  <c r="BK96" i="52"/>
  <c r="J96" i="52"/>
  <c r="J67" i="52"/>
  <c r="BK93" i="51"/>
  <c r="J93" i="51" s="1"/>
  <c r="J34" i="51" s="1"/>
  <c r="AG114" i="1" s="1"/>
  <c r="BK97" i="48"/>
  <c r="J97" i="48" s="1"/>
  <c r="J34" i="48" s="1"/>
  <c r="AG111" i="1" s="1"/>
  <c r="BK112" i="46"/>
  <c r="J112" i="46" s="1"/>
  <c r="J34" i="46" s="1"/>
  <c r="AG107" i="1" s="1"/>
  <c r="J384" i="46"/>
  <c r="J81" i="46"/>
  <c r="AG104" i="1"/>
  <c r="J67" i="44"/>
  <c r="BK96" i="43"/>
  <c r="J96" i="43" s="1"/>
  <c r="J34" i="43" s="1"/>
  <c r="AG103" i="1" s="1"/>
  <c r="AG102" i="1"/>
  <c r="AN102" i="1" s="1"/>
  <c r="J67" i="42"/>
  <c r="BK101" i="40"/>
  <c r="J101" i="40"/>
  <c r="J34" i="40" s="1"/>
  <c r="AG100" i="1" s="1"/>
  <c r="J95" i="38"/>
  <c r="J68" i="38" s="1"/>
  <c r="AG97" i="1"/>
  <c r="BK94" i="36"/>
  <c r="J94" i="36"/>
  <c r="J67" i="36" s="1"/>
  <c r="AG94" i="1"/>
  <c r="J67" i="34"/>
  <c r="J95" i="33"/>
  <c r="J68" i="33" s="1"/>
  <c r="BK93" i="32"/>
  <c r="J93" i="32" s="1"/>
  <c r="J67" i="32" s="1"/>
  <c r="J97" i="31"/>
  <c r="J68" i="31"/>
  <c r="J108" i="26"/>
  <c r="J68" i="26" s="1"/>
  <c r="BK856" i="25"/>
  <c r="J856" i="25"/>
  <c r="J115" i="25" s="1"/>
  <c r="BK154" i="25"/>
  <c r="BK153" i="25" s="1"/>
  <c r="J153" i="25" s="1"/>
  <c r="J34" i="25" s="1"/>
  <c r="AG83" i="1" s="1"/>
  <c r="J99" i="23"/>
  <c r="J68" i="23" s="1"/>
  <c r="BK104" i="21"/>
  <c r="J104" i="21"/>
  <c r="J67" i="21" s="1"/>
  <c r="J122" i="19"/>
  <c r="J72" i="19" s="1"/>
  <c r="BK102" i="18"/>
  <c r="J102" i="18"/>
  <c r="J34" i="18" s="1"/>
  <c r="AG75" i="1" s="1"/>
  <c r="BK100" i="17"/>
  <c r="J100" i="17" s="1"/>
  <c r="J67" i="17" s="1"/>
  <c r="BK98" i="16"/>
  <c r="J98" i="16"/>
  <c r="J63" i="16" s="1"/>
  <c r="AG70" i="1"/>
  <c r="BK96" i="14"/>
  <c r="J96" i="14" s="1"/>
  <c r="J34" i="14" s="1"/>
  <c r="AG69" i="1" s="1"/>
  <c r="AG68" i="1" s="1"/>
  <c r="AG66" i="1"/>
  <c r="J59" i="13"/>
  <c r="J86" i="13"/>
  <c r="J60" i="13"/>
  <c r="AG62" i="1"/>
  <c r="J59" i="9"/>
  <c r="BK87" i="8"/>
  <c r="J87" i="8" s="1"/>
  <c r="J30" i="8" s="1"/>
  <c r="AG61" i="1" s="1"/>
  <c r="BK84" i="7"/>
  <c r="J84" i="7"/>
  <c r="AG57" i="1"/>
  <c r="J59" i="4"/>
  <c r="F33" i="6"/>
  <c r="AZ59" i="1"/>
  <c r="BA73" i="1"/>
  <c r="AW73" i="1" s="1"/>
  <c r="J34" i="28"/>
  <c r="AG86" i="1"/>
  <c r="F37" i="30"/>
  <c r="AZ89" i="1"/>
  <c r="F37" i="39"/>
  <c r="AZ99" i="1"/>
  <c r="BB118" i="1"/>
  <c r="AX118" i="1" s="1"/>
  <c r="J35" i="58"/>
  <c r="AV123" i="1"/>
  <c r="AT123" i="1"/>
  <c r="J30" i="7"/>
  <c r="AG60" i="1"/>
  <c r="J33" i="8"/>
  <c r="AV61" i="1" s="1"/>
  <c r="AT61" i="1" s="1"/>
  <c r="J37" i="25"/>
  <c r="AV83" i="1"/>
  <c r="AT83" i="1" s="1"/>
  <c r="J37" i="49"/>
  <c r="AV112" i="1"/>
  <c r="AT112" i="1" s="1"/>
  <c r="F33" i="68"/>
  <c r="AZ134" i="1"/>
  <c r="F37" i="40"/>
  <c r="AZ100" i="1"/>
  <c r="F37" i="52"/>
  <c r="AZ115" i="1" s="1"/>
  <c r="F35" i="64"/>
  <c r="AZ130" i="1"/>
  <c r="F37" i="15"/>
  <c r="AZ70" i="1"/>
  <c r="J34" i="33"/>
  <c r="AG93" i="1"/>
  <c r="F37" i="35"/>
  <c r="AZ95" i="1" s="1"/>
  <c r="BA122" i="1"/>
  <c r="AW122" i="1"/>
  <c r="J35" i="62"/>
  <c r="AV128" i="1" s="1"/>
  <c r="AT128" i="1" s="1"/>
  <c r="J37" i="19"/>
  <c r="AV76" i="1"/>
  <c r="AT76" i="1"/>
  <c r="BA109" i="1"/>
  <c r="BB109" i="1"/>
  <c r="AX109" i="1" s="1"/>
  <c r="BA126" i="1"/>
  <c r="AW126" i="1"/>
  <c r="J33" i="65"/>
  <c r="AV131" i="1" s="1"/>
  <c r="AT131" i="1" s="1"/>
  <c r="AN131" i="1" s="1"/>
  <c r="J37" i="21"/>
  <c r="AV78" i="1" s="1"/>
  <c r="AT78" i="1" s="1"/>
  <c r="J37" i="26"/>
  <c r="AV84" i="1" s="1"/>
  <c r="AT84" i="1" s="1"/>
  <c r="F37" i="28"/>
  <c r="AZ86" i="1"/>
  <c r="BD87" i="1"/>
  <c r="BB87" i="1"/>
  <c r="AX87" i="1" s="1"/>
  <c r="F37" i="32"/>
  <c r="AZ92" i="1" s="1"/>
  <c r="J37" i="33"/>
  <c r="AV93" i="1"/>
  <c r="AT93" i="1"/>
  <c r="J37" i="39"/>
  <c r="AV99" i="1" s="1"/>
  <c r="AT99" i="1" s="1"/>
  <c r="BB105" i="1"/>
  <c r="AX105" i="1" s="1"/>
  <c r="J37" i="46"/>
  <c r="AV107" i="1" s="1"/>
  <c r="AT107" i="1" s="1"/>
  <c r="J37" i="56"/>
  <c r="AV120" i="1" s="1"/>
  <c r="AT120" i="1" s="1"/>
  <c r="AU87" i="1"/>
  <c r="J37" i="18"/>
  <c r="AV75" i="1" s="1"/>
  <c r="AT75" i="1" s="1"/>
  <c r="BC73" i="1"/>
  <c r="AY73" i="1"/>
  <c r="J37" i="24"/>
  <c r="AV82" i="1" s="1"/>
  <c r="AT82" i="1" s="1"/>
  <c r="F33" i="8"/>
  <c r="AZ61" i="1" s="1"/>
  <c r="F37" i="26"/>
  <c r="AZ84" i="1" s="1"/>
  <c r="F37" i="38"/>
  <c r="AZ98" i="1"/>
  <c r="F37" i="50"/>
  <c r="AZ113" i="1" s="1"/>
  <c r="J35" i="61"/>
  <c r="AV127" i="1" s="1"/>
  <c r="AT127" i="1" s="1"/>
  <c r="BD105" i="1"/>
  <c r="F37" i="54"/>
  <c r="AZ117" i="1" s="1"/>
  <c r="BD122" i="1"/>
  <c r="F35" i="62"/>
  <c r="AZ128" i="1"/>
  <c r="F33" i="69"/>
  <c r="AZ135" i="1" s="1"/>
  <c r="F37" i="18"/>
  <c r="AZ75" i="1" s="1"/>
  <c r="F37" i="17"/>
  <c r="AZ74" i="1" s="1"/>
  <c r="J35" i="64"/>
  <c r="AV130" i="1"/>
  <c r="AT130" i="1" s="1"/>
  <c r="F37" i="44"/>
  <c r="AZ104" i="1"/>
  <c r="F37" i="36"/>
  <c r="AZ96" i="1" s="1"/>
  <c r="J37" i="53"/>
  <c r="AV116" i="1"/>
  <c r="AT116" i="1"/>
  <c r="J33" i="66"/>
  <c r="AV132" i="1" s="1"/>
  <c r="AT132" i="1" s="1"/>
  <c r="AN132" i="1" s="1"/>
  <c r="F33" i="11"/>
  <c r="AZ64" i="1" s="1"/>
  <c r="BB68" i="1"/>
  <c r="BA68" i="1"/>
  <c r="AW68" i="1" s="1"/>
  <c r="J37" i="15"/>
  <c r="AV70" i="1"/>
  <c r="AT70" i="1" s="1"/>
  <c r="AN70" i="1" s="1"/>
  <c r="BB73" i="1"/>
  <c r="AX73" i="1"/>
  <c r="BD73" i="1"/>
  <c r="J34" i="23"/>
  <c r="AG80" i="1" s="1"/>
  <c r="F37" i="24"/>
  <c r="AZ82" i="1" s="1"/>
  <c r="F37" i="47"/>
  <c r="AZ110" i="1"/>
  <c r="BD118" i="1"/>
  <c r="F35" i="58"/>
  <c r="AZ123" i="1"/>
  <c r="F33" i="70"/>
  <c r="AZ136" i="1" s="1"/>
  <c r="F33" i="5"/>
  <c r="AZ58" i="1"/>
  <c r="J35" i="16"/>
  <c r="AV71" i="1" s="1"/>
  <c r="AT71" i="1" s="1"/>
  <c r="J37" i="30"/>
  <c r="AV89" i="1" s="1"/>
  <c r="AT89" i="1" s="1"/>
  <c r="J37" i="36"/>
  <c r="AV96" i="1"/>
  <c r="AT96" i="1"/>
  <c r="BA91" i="1"/>
  <c r="AW91" i="1" s="1"/>
  <c r="F37" i="43"/>
  <c r="AZ103" i="1" s="1"/>
  <c r="BC105" i="1"/>
  <c r="AY105" i="1" s="1"/>
  <c r="BD109" i="1"/>
  <c r="J33" i="57"/>
  <c r="AV121" i="1" s="1"/>
  <c r="AT121" i="1" s="1"/>
  <c r="F35" i="61"/>
  <c r="AZ127" i="1" s="1"/>
  <c r="AT59" i="1"/>
  <c r="F35" i="16"/>
  <c r="AZ71" i="1" s="1"/>
  <c r="F37" i="25"/>
  <c r="AZ83" i="1"/>
  <c r="F33" i="13"/>
  <c r="AZ66" i="1" s="1"/>
  <c r="J34" i="45"/>
  <c r="AG106" i="1"/>
  <c r="F37" i="51"/>
  <c r="AZ114" i="1" s="1"/>
  <c r="J32" i="58"/>
  <c r="AG123" i="1"/>
  <c r="J35" i="59"/>
  <c r="AV124" i="1" s="1"/>
  <c r="AT124" i="1" s="1"/>
  <c r="F33" i="3"/>
  <c r="AZ56" i="1" s="1"/>
  <c r="J34" i="30"/>
  <c r="AG89" i="1" s="1"/>
  <c r="F37" i="31"/>
  <c r="AZ90" i="1"/>
  <c r="J37" i="50"/>
  <c r="AV113" i="1"/>
  <c r="AT113" i="1"/>
  <c r="F37" i="14"/>
  <c r="AZ69" i="1" s="1"/>
  <c r="BB126" i="1"/>
  <c r="AX126" i="1"/>
  <c r="J33" i="68"/>
  <c r="AV134" i="1" s="1"/>
  <c r="AT134" i="1" s="1"/>
  <c r="AS72" i="1"/>
  <c r="J30" i="12"/>
  <c r="AG65" i="1" s="1"/>
  <c r="J33" i="13"/>
  <c r="AV66" i="1"/>
  <c r="AT66" i="1"/>
  <c r="AN66" i="1" s="1"/>
  <c r="BC91" i="1"/>
  <c r="AY91" i="1"/>
  <c r="F37" i="41"/>
  <c r="AZ101" i="1" s="1"/>
  <c r="J37" i="51"/>
  <c r="AV114" i="1"/>
  <c r="AT114" i="1"/>
  <c r="F37" i="55"/>
  <c r="AZ119" i="1"/>
  <c r="J33" i="69"/>
  <c r="AV135" i="1" s="1"/>
  <c r="AT135" i="1" s="1"/>
  <c r="BC68" i="1"/>
  <c r="BD68" i="1"/>
  <c r="J37" i="17"/>
  <c r="AV74" i="1" s="1"/>
  <c r="AT74" i="1" s="1"/>
  <c r="J37" i="29"/>
  <c r="AV88" i="1"/>
  <c r="AT88" i="1"/>
  <c r="J33" i="2"/>
  <c r="AV55" i="1"/>
  <c r="AT55" i="1"/>
  <c r="BC118" i="1"/>
  <c r="AY118" i="1" s="1"/>
  <c r="BB122" i="1"/>
  <c r="AX122" i="1"/>
  <c r="F33" i="67"/>
  <c r="AZ133" i="1" s="1"/>
  <c r="J33" i="3"/>
  <c r="AV56" i="1" s="1"/>
  <c r="AT56" i="1" s="1"/>
  <c r="J33" i="12"/>
  <c r="AV65" i="1"/>
  <c r="AT65" i="1" s="1"/>
  <c r="J37" i="23"/>
  <c r="AV80" i="1"/>
  <c r="AT80" i="1" s="1"/>
  <c r="J34" i="55"/>
  <c r="AG119" i="1"/>
  <c r="BC126" i="1"/>
  <c r="AY126" i="1"/>
  <c r="F33" i="2"/>
  <c r="AZ55" i="1"/>
  <c r="J37" i="27"/>
  <c r="AV85" i="1" s="1"/>
  <c r="AT85" i="1" s="1"/>
  <c r="F37" i="22"/>
  <c r="AZ79" i="1"/>
  <c r="F37" i="20"/>
  <c r="AZ77" i="1" s="1"/>
  <c r="F37" i="49"/>
  <c r="AZ112" i="1"/>
  <c r="J33" i="4"/>
  <c r="AV57" i="1" s="1"/>
  <c r="AT57" i="1" s="1"/>
  <c r="AN57" i="1" s="1"/>
  <c r="F37" i="19"/>
  <c r="AZ76" i="1"/>
  <c r="BA87" i="1"/>
  <c r="AW87" i="1" s="1"/>
  <c r="BC87" i="1"/>
  <c r="AY87" i="1" s="1"/>
  <c r="J34" i="31"/>
  <c r="AG90" i="1" s="1"/>
  <c r="J37" i="32"/>
  <c r="AV92" i="1"/>
  <c r="AT92" i="1" s="1"/>
  <c r="F37" i="33"/>
  <c r="AZ93" i="1"/>
  <c r="J34" i="38"/>
  <c r="AG98" i="1"/>
  <c r="BD91" i="1"/>
  <c r="J37" i="45"/>
  <c r="AV106" i="1"/>
  <c r="AT106" i="1" s="1"/>
  <c r="J37" i="52"/>
  <c r="AV115" i="1"/>
  <c r="AT115" i="1" s="1"/>
  <c r="J33" i="5"/>
  <c r="AV58" i="1" s="1"/>
  <c r="AT58" i="1" s="1"/>
  <c r="J33" i="67"/>
  <c r="AV133" i="1" s="1"/>
  <c r="AT133" i="1" s="1"/>
  <c r="AN133" i="1" s="1"/>
  <c r="J30" i="2"/>
  <c r="AG55" i="1"/>
  <c r="J33" i="10"/>
  <c r="AV63" i="1"/>
  <c r="AT63" i="1"/>
  <c r="F33" i="12"/>
  <c r="AZ65" i="1" s="1"/>
  <c r="J37" i="35"/>
  <c r="AV95" i="1" s="1"/>
  <c r="AT95" i="1" s="1"/>
  <c r="J37" i="42"/>
  <c r="AV102" i="1"/>
  <c r="AT102" i="1"/>
  <c r="J35" i="60"/>
  <c r="AV125" i="1"/>
  <c r="AT125" i="1" s="1"/>
  <c r="BC122" i="1"/>
  <c r="AY122" i="1"/>
  <c r="F35" i="63"/>
  <c r="AZ129" i="1" s="1"/>
  <c r="F33" i="66"/>
  <c r="AZ132" i="1"/>
  <c r="F37" i="27"/>
  <c r="AZ85" i="1"/>
  <c r="J33" i="11"/>
  <c r="AV64" i="1"/>
  <c r="AT64" i="1"/>
  <c r="J37" i="37"/>
  <c r="AV97" i="1" s="1"/>
  <c r="AT97" i="1" s="1"/>
  <c r="AN97" i="1" s="1"/>
  <c r="J37" i="41"/>
  <c r="AV101" i="1" s="1"/>
  <c r="AT101" i="1" s="1"/>
  <c r="AN101" i="1" s="1"/>
  <c r="F33" i="4"/>
  <c r="AZ57" i="1" s="1"/>
  <c r="F37" i="23"/>
  <c r="AZ80" i="1"/>
  <c r="J37" i="28"/>
  <c r="AV86" i="1" s="1"/>
  <c r="AT86" i="1" s="1"/>
  <c r="F35" i="59"/>
  <c r="AZ124" i="1"/>
  <c r="J37" i="40"/>
  <c r="AV100" i="1"/>
  <c r="AT100" i="1"/>
  <c r="F37" i="37"/>
  <c r="AZ97" i="1" s="1"/>
  <c r="J37" i="43"/>
  <c r="AV103" i="1"/>
  <c r="AT103" i="1"/>
  <c r="J33" i="9"/>
  <c r="AV62" i="1"/>
  <c r="AT62" i="1"/>
  <c r="AN62" i="1" s="1"/>
  <c r="BC109" i="1"/>
  <c r="F35" i="60"/>
  <c r="AZ125" i="1"/>
  <c r="J30" i="69"/>
  <c r="AG135" i="1" s="1"/>
  <c r="J33" i="70"/>
  <c r="AV136" i="1"/>
  <c r="AT136" i="1" s="1"/>
  <c r="J33" i="7"/>
  <c r="AV60" i="1"/>
  <c r="AT60" i="1"/>
  <c r="J37" i="20"/>
  <c r="AV77" i="1" s="1"/>
  <c r="AT77" i="1" s="1"/>
  <c r="J37" i="44"/>
  <c r="AV104" i="1"/>
  <c r="AT104" i="1" s="1"/>
  <c r="AN104" i="1" s="1"/>
  <c r="BD126" i="1"/>
  <c r="F33" i="9"/>
  <c r="AZ62" i="1" s="1"/>
  <c r="J37" i="38"/>
  <c r="AV98" i="1"/>
  <c r="AT98" i="1"/>
  <c r="J37" i="48"/>
  <c r="AV111" i="1"/>
  <c r="AT111" i="1"/>
  <c r="J37" i="55"/>
  <c r="AV119" i="1" s="1"/>
  <c r="AT119" i="1" s="1"/>
  <c r="F33" i="7"/>
  <c r="AZ60" i="1"/>
  <c r="F37" i="45"/>
  <c r="AZ106" i="1"/>
  <c r="F37" i="56"/>
  <c r="AZ120" i="1" s="1"/>
  <c r="F37" i="34"/>
  <c r="AZ94" i="1"/>
  <c r="J35" i="63"/>
  <c r="AV129" i="1"/>
  <c r="AT129" i="1" s="1"/>
  <c r="J37" i="22"/>
  <c r="AV79" i="1"/>
  <c r="AT79" i="1" s="1"/>
  <c r="F37" i="48"/>
  <c r="AZ111" i="1"/>
  <c r="F37" i="21"/>
  <c r="AZ78" i="1"/>
  <c r="BA118" i="1"/>
  <c r="AW118" i="1"/>
  <c r="F33" i="57"/>
  <c r="AZ121" i="1" s="1"/>
  <c r="J37" i="14"/>
  <c r="AV69" i="1"/>
  <c r="AT69" i="1"/>
  <c r="J37" i="31"/>
  <c r="AV90" i="1" s="1"/>
  <c r="AT90" i="1" s="1"/>
  <c r="J37" i="34"/>
  <c r="AV94" i="1" s="1"/>
  <c r="AT94" i="1" s="1"/>
  <c r="AN94" i="1" s="1"/>
  <c r="BB91" i="1"/>
  <c r="AX91" i="1"/>
  <c r="F37" i="42"/>
  <c r="AZ102" i="1" s="1"/>
  <c r="BA105" i="1"/>
  <c r="AW105" i="1"/>
  <c r="F37" i="46"/>
  <c r="AZ107" i="1"/>
  <c r="J37" i="54"/>
  <c r="AV117" i="1"/>
  <c r="AT117" i="1"/>
  <c r="F33" i="65"/>
  <c r="AZ131" i="1" s="1"/>
  <c r="F37" i="29"/>
  <c r="AZ88" i="1"/>
  <c r="J37" i="47"/>
  <c r="AV110" i="1" s="1"/>
  <c r="AT110" i="1" s="1"/>
  <c r="F37" i="53"/>
  <c r="AZ116" i="1" s="1"/>
  <c r="T153" i="25" l="1"/>
  <c r="J32" i="62"/>
  <c r="AG128" i="1" s="1"/>
  <c r="J63" i="60"/>
  <c r="J32" i="60"/>
  <c r="AG125" i="1" s="1"/>
  <c r="AN125" i="1" s="1"/>
  <c r="P100" i="17"/>
  <c r="AU74" i="1"/>
  <c r="R107" i="26"/>
  <c r="P102" i="18"/>
  <c r="AU75" i="1" s="1"/>
  <c r="T107" i="26"/>
  <c r="P104" i="21"/>
  <c r="AU78" i="1" s="1"/>
  <c r="T101" i="22"/>
  <c r="R153" i="25"/>
  <c r="BK99" i="50"/>
  <c r="J99" i="50" s="1"/>
  <c r="J67" i="50" s="1"/>
  <c r="T102" i="18"/>
  <c r="J90" i="63"/>
  <c r="J64" i="63"/>
  <c r="BK101" i="19"/>
  <c r="J101" i="19"/>
  <c r="BK97" i="47"/>
  <c r="J97" i="47" s="1"/>
  <c r="J67" i="47" s="1"/>
  <c r="J102" i="22"/>
  <c r="J68" i="22"/>
  <c r="BK107" i="26"/>
  <c r="J107" i="26" s="1"/>
  <c r="J34" i="26" s="1"/>
  <c r="AG84" i="1" s="1"/>
  <c r="BK96" i="49"/>
  <c r="J96" i="49"/>
  <c r="J67" i="49" s="1"/>
  <c r="BK97" i="20"/>
  <c r="J97" i="20" s="1"/>
  <c r="J67" i="20" s="1"/>
  <c r="J97" i="29"/>
  <c r="J68" i="29" s="1"/>
  <c r="J118" i="50"/>
  <c r="J71" i="50"/>
  <c r="J59" i="70"/>
  <c r="J95" i="35"/>
  <c r="J68" i="35"/>
  <c r="J67" i="29"/>
  <c r="BK83" i="11"/>
  <c r="J83" i="11" s="1"/>
  <c r="J59" i="11" s="1"/>
  <c r="BK94" i="39"/>
  <c r="J94" i="39" s="1"/>
  <c r="J67" i="39" s="1"/>
  <c r="J67" i="24"/>
  <c r="BK82" i="68"/>
  <c r="J82" i="68" s="1"/>
  <c r="J59" i="68" s="1"/>
  <c r="BK106" i="27"/>
  <c r="J106" i="27"/>
  <c r="J67" i="27" s="1"/>
  <c r="J59" i="3"/>
  <c r="J67" i="35"/>
  <c r="AN135" i="1"/>
  <c r="J39" i="70"/>
  <c r="J39" i="69"/>
  <c r="J39" i="67"/>
  <c r="J39" i="66"/>
  <c r="AN130" i="1"/>
  <c r="J63" i="64"/>
  <c r="J39" i="65"/>
  <c r="J41" i="64"/>
  <c r="AN128" i="1"/>
  <c r="AN127" i="1"/>
  <c r="J63" i="61"/>
  <c r="J41" i="62"/>
  <c r="J41" i="61"/>
  <c r="J41" i="60"/>
  <c r="AN123" i="1"/>
  <c r="AN121" i="1"/>
  <c r="J59" i="57"/>
  <c r="J41" i="58"/>
  <c r="J39" i="57"/>
  <c r="AN119" i="1"/>
  <c r="J43" i="55"/>
  <c r="AN116" i="1"/>
  <c r="J67" i="53"/>
  <c r="J43" i="53"/>
  <c r="AN114" i="1"/>
  <c r="J67" i="51"/>
  <c r="J43" i="51"/>
  <c r="AN111" i="1"/>
  <c r="J67" i="48"/>
  <c r="J43" i="48"/>
  <c r="AN107" i="1"/>
  <c r="J67" i="46"/>
  <c r="AN106" i="1"/>
  <c r="J43" i="46"/>
  <c r="J43" i="45"/>
  <c r="AN103" i="1"/>
  <c r="J67" i="43"/>
  <c r="J43" i="44"/>
  <c r="J43" i="43"/>
  <c r="J43" i="42"/>
  <c r="AN100" i="1"/>
  <c r="J43" i="41"/>
  <c r="J67" i="40"/>
  <c r="J43" i="40"/>
  <c r="AN98" i="1"/>
  <c r="J43" i="38"/>
  <c r="J43" i="37"/>
  <c r="J43" i="35"/>
  <c r="AN93" i="1"/>
  <c r="J43" i="34"/>
  <c r="J43" i="33"/>
  <c r="AN90" i="1"/>
  <c r="AN89" i="1"/>
  <c r="J43" i="31"/>
  <c r="J43" i="30"/>
  <c r="AN86" i="1"/>
  <c r="J43" i="29"/>
  <c r="J43" i="28"/>
  <c r="AN83" i="1"/>
  <c r="J67" i="25"/>
  <c r="J154" i="25"/>
  <c r="J68" i="25" s="1"/>
  <c r="J43" i="25"/>
  <c r="AN80" i="1"/>
  <c r="J43" i="24"/>
  <c r="J43" i="23"/>
  <c r="AN75" i="1"/>
  <c r="J67" i="18"/>
  <c r="J43" i="18"/>
  <c r="AN69" i="1"/>
  <c r="J67" i="14"/>
  <c r="J43" i="15"/>
  <c r="J43" i="14"/>
  <c r="AN65" i="1"/>
  <c r="J39" i="13"/>
  <c r="J39" i="12"/>
  <c r="AN61" i="1"/>
  <c r="J39" i="9"/>
  <c r="J59" i="8"/>
  <c r="AN60" i="1"/>
  <c r="J59" i="7"/>
  <c r="J39" i="8"/>
  <c r="J39" i="7"/>
  <c r="J39" i="4"/>
  <c r="AN55" i="1"/>
  <c r="J39" i="3"/>
  <c r="J39" i="2"/>
  <c r="AN82" i="1"/>
  <c r="AN88" i="1"/>
  <c r="AN56" i="1"/>
  <c r="AN95" i="1"/>
  <c r="AY109" i="1"/>
  <c r="J32" i="16"/>
  <c r="AG71" i="1" s="1"/>
  <c r="AN71" i="1" s="1"/>
  <c r="AU122" i="1"/>
  <c r="BC108" i="1"/>
  <c r="AY108" i="1" s="1"/>
  <c r="J32" i="59"/>
  <c r="AG124" i="1"/>
  <c r="AG122" i="1" s="1"/>
  <c r="AZ118" i="1"/>
  <c r="AV118" i="1"/>
  <c r="AT118" i="1"/>
  <c r="AZ126" i="1"/>
  <c r="AV126" i="1" s="1"/>
  <c r="AT126" i="1" s="1"/>
  <c r="AZ109" i="1"/>
  <c r="AS54" i="1"/>
  <c r="BA108" i="1"/>
  <c r="AW108" i="1"/>
  <c r="AG87" i="1"/>
  <c r="BD67" i="1"/>
  <c r="AU109" i="1"/>
  <c r="AU91" i="1"/>
  <c r="AW109" i="1"/>
  <c r="BC67" i="1"/>
  <c r="AY67" i="1" s="1"/>
  <c r="BB81" i="1"/>
  <c r="AX81" i="1"/>
  <c r="J34" i="22"/>
  <c r="AG79" i="1" s="1"/>
  <c r="BD81" i="1"/>
  <c r="J34" i="52"/>
  <c r="AG115" i="1" s="1"/>
  <c r="AN115" i="1" s="1"/>
  <c r="J30" i="10"/>
  <c r="AG63" i="1"/>
  <c r="AY68" i="1"/>
  <c r="AZ105" i="1"/>
  <c r="AV105" i="1"/>
  <c r="AT105" i="1"/>
  <c r="AZ87" i="1"/>
  <c r="AV87" i="1" s="1"/>
  <c r="AT87" i="1" s="1"/>
  <c r="BA81" i="1"/>
  <c r="AW81" i="1" s="1"/>
  <c r="J34" i="54"/>
  <c r="AG117" i="1"/>
  <c r="J30" i="5"/>
  <c r="AG58" i="1" s="1"/>
  <c r="J34" i="36"/>
  <c r="AG96" i="1"/>
  <c r="AN96" i="1"/>
  <c r="J34" i="32"/>
  <c r="AG92" i="1"/>
  <c r="AU118" i="1"/>
  <c r="AU105" i="1"/>
  <c r="BA67" i="1"/>
  <c r="AW67" i="1"/>
  <c r="AZ91" i="1"/>
  <c r="AV91" i="1" s="1"/>
  <c r="AT91" i="1" s="1"/>
  <c r="BD108" i="1"/>
  <c r="BC81" i="1"/>
  <c r="AY81" i="1" s="1"/>
  <c r="J32" i="63"/>
  <c r="AG129" i="1"/>
  <c r="AG126" i="1" s="1"/>
  <c r="AZ73" i="1"/>
  <c r="AV73" i="1"/>
  <c r="AT73" i="1"/>
  <c r="J34" i="17"/>
  <c r="AG74" i="1" s="1"/>
  <c r="AZ122" i="1"/>
  <c r="AV122" i="1"/>
  <c r="AT122" i="1" s="1"/>
  <c r="J34" i="19"/>
  <c r="AG76" i="1"/>
  <c r="J30" i="6"/>
  <c r="AG59" i="1" s="1"/>
  <c r="BB108" i="1"/>
  <c r="AX108" i="1"/>
  <c r="J34" i="21"/>
  <c r="AG78" i="1" s="1"/>
  <c r="AN78" i="1" s="1"/>
  <c r="AG105" i="1"/>
  <c r="AX68" i="1"/>
  <c r="AZ68" i="1"/>
  <c r="BB67" i="1"/>
  <c r="AX67" i="1"/>
  <c r="J34" i="56"/>
  <c r="AG120" i="1" s="1"/>
  <c r="AG118" i="1" s="1"/>
  <c r="AN122" i="1" l="1"/>
  <c r="J39" i="10"/>
  <c r="J43" i="54"/>
  <c r="J43" i="22"/>
  <c r="J41" i="63"/>
  <c r="J41" i="59"/>
  <c r="J43" i="26"/>
  <c r="J43" i="19"/>
  <c r="J39" i="5"/>
  <c r="J67" i="19"/>
  <c r="J39" i="6"/>
  <c r="J67" i="26"/>
  <c r="AN126" i="1"/>
  <c r="AN118" i="1"/>
  <c r="J43" i="56"/>
  <c r="AN120" i="1"/>
  <c r="J43" i="52"/>
  <c r="AN105" i="1"/>
  <c r="J43" i="36"/>
  <c r="J43" i="32"/>
  <c r="AN92" i="1"/>
  <c r="AN87" i="1"/>
  <c r="J43" i="21"/>
  <c r="J43" i="17"/>
  <c r="AN74" i="1"/>
  <c r="J41" i="16"/>
  <c r="AN76" i="1"/>
  <c r="AN129" i="1"/>
  <c r="AN58" i="1"/>
  <c r="AN79" i="1"/>
  <c r="AN63" i="1"/>
  <c r="AN84" i="1"/>
  <c r="AN59" i="1"/>
  <c r="AN117" i="1"/>
  <c r="AN124" i="1"/>
  <c r="J34" i="49"/>
  <c r="AG112" i="1" s="1"/>
  <c r="AN112" i="1" s="1"/>
  <c r="J34" i="50"/>
  <c r="AG113" i="1"/>
  <c r="AZ81" i="1"/>
  <c r="AV81" i="1" s="1"/>
  <c r="AT81" i="1" s="1"/>
  <c r="AZ67" i="1"/>
  <c r="AV67" i="1" s="1"/>
  <c r="AT67" i="1" s="1"/>
  <c r="AU81" i="1"/>
  <c r="J34" i="20"/>
  <c r="AG77" i="1" s="1"/>
  <c r="AN77" i="1" s="1"/>
  <c r="J34" i="27"/>
  <c r="AG85" i="1"/>
  <c r="AN85" i="1" s="1"/>
  <c r="J34" i="39"/>
  <c r="AG99" i="1"/>
  <c r="AN99" i="1"/>
  <c r="AU73" i="1"/>
  <c r="AU72" i="1" s="1"/>
  <c r="J30" i="68"/>
  <c r="AG134" i="1"/>
  <c r="BB72" i="1"/>
  <c r="AX72" i="1"/>
  <c r="J30" i="11"/>
  <c r="AG64" i="1"/>
  <c r="AN64" i="1" s="1"/>
  <c r="AV109" i="1"/>
  <c r="AT109" i="1"/>
  <c r="AU108" i="1"/>
  <c r="AG67" i="1"/>
  <c r="J34" i="47"/>
  <c r="AG110" i="1"/>
  <c r="AN110" i="1"/>
  <c r="BA72" i="1"/>
  <c r="AW72" i="1" s="1"/>
  <c r="AZ108" i="1"/>
  <c r="AV108" i="1"/>
  <c r="AT108" i="1" s="1"/>
  <c r="BD72" i="1"/>
  <c r="AV68" i="1"/>
  <c r="AT68" i="1"/>
  <c r="AN68" i="1" s="1"/>
  <c r="BC72" i="1"/>
  <c r="AY72" i="1"/>
  <c r="J39" i="68" l="1"/>
  <c r="J43" i="20"/>
  <c r="J43" i="50"/>
  <c r="J39" i="11"/>
  <c r="J43" i="27"/>
  <c r="J43" i="47"/>
  <c r="J43" i="39"/>
  <c r="J43" i="49"/>
  <c r="AN67" i="1"/>
  <c r="AN113" i="1"/>
  <c r="AN134" i="1"/>
  <c r="AU54" i="1"/>
  <c r="AG109" i="1"/>
  <c r="AG108" i="1"/>
  <c r="AN108" i="1"/>
  <c r="BC54" i="1"/>
  <c r="W32" i="1" s="1"/>
  <c r="AG91" i="1"/>
  <c r="BA54" i="1"/>
  <c r="W30" i="1"/>
  <c r="BD54" i="1"/>
  <c r="W33" i="1"/>
  <c r="AG73" i="1"/>
  <c r="AZ72" i="1"/>
  <c r="AV72" i="1" s="1"/>
  <c r="AT72" i="1" s="1"/>
  <c r="BB54" i="1"/>
  <c r="W31" i="1" s="1"/>
  <c r="AN91" i="1" l="1"/>
  <c r="AN73" i="1"/>
  <c r="AN109" i="1"/>
  <c r="AY54" i="1"/>
  <c r="AG81" i="1"/>
  <c r="AX54" i="1"/>
  <c r="AW54" i="1"/>
  <c r="AK30" i="1"/>
  <c r="AZ54" i="1"/>
  <c r="AV54" i="1" s="1"/>
  <c r="AK29" i="1" s="1"/>
  <c r="AN81" i="1" l="1"/>
  <c r="AG72" i="1"/>
  <c r="AG54" i="1"/>
  <c r="AK26" i="1" s="1"/>
  <c r="AK35" i="1" s="1"/>
  <c r="AT54" i="1"/>
  <c r="W29" i="1"/>
  <c r="AN72" i="1" l="1"/>
  <c r="AN54" i="1"/>
</calcChain>
</file>

<file path=xl/sharedStrings.xml><?xml version="1.0" encoding="utf-8"?>
<sst xmlns="http://schemas.openxmlformats.org/spreadsheetml/2006/main" count="140270" uniqueCount="13772">
  <si>
    <t>Export Komplet</t>
  </si>
  <si>
    <t>VZ</t>
  </si>
  <si>
    <t>2.0</t>
  </si>
  <si>
    <t>ZAMOK</t>
  </si>
  <si>
    <t>False</t>
  </si>
  <si>
    <t>{60852b9c-8d11-4d02-920d-bc70f08cdb35}</t>
  </si>
  <si>
    <t>0,01</t>
  </si>
  <si>
    <t>21</t>
  </si>
  <si>
    <t>15</t>
  </si>
  <si>
    <t>REKAPITULACE STAVBY</t>
  </si>
  <si>
    <t>v ---  níže se nacházejí doplnkové a pomocné údaje k sestavám  --- v</t>
  </si>
  <si>
    <t>Návod na vyplnění</t>
  </si>
  <si>
    <t>0,001</t>
  </si>
  <si>
    <t>Kód:</t>
  </si>
  <si>
    <t>1449</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</si>
  <si>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</si>
  <si>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</si>
  <si>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Dostavba kampusu LF v Olomouci</t>
  </si>
  <si>
    <t>KSO:</t>
  </si>
  <si>
    <t/>
  </si>
  <si>
    <t>CC-CZ:</t>
  </si>
  <si>
    <t>Místo:</t>
  </si>
  <si>
    <t>Olomouc, Hněvotínská</t>
  </si>
  <si>
    <t>Datum:</t>
  </si>
  <si>
    <t>8. 12. 2022</t>
  </si>
  <si>
    <t>Zadavatel:</t>
  </si>
  <si>
    <t>IČ:</t>
  </si>
  <si>
    <t>61989592</t>
  </si>
  <si>
    <t>Univerzita Palackého v Olomouci</t>
  </si>
  <si>
    <t>DIČ:</t>
  </si>
  <si>
    <t>CZ61989592</t>
  </si>
  <si>
    <t>Uchazeč:</t>
  </si>
  <si>
    <t>Vyplň údaj</t>
  </si>
  <si>
    <t>Projektant:</t>
  </si>
  <si>
    <t>29263140</t>
  </si>
  <si>
    <t>Ateliér Velehradský s.r.o.</t>
  </si>
  <si>
    <t>CZ29263140</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</si>
  <si>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</si>
  <si>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</si>
  <si>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</si>
  <si>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https://podminky.urs.cz._x000D_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</si>
  <si>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</si>
  <si>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</si>
  <si>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</si>
  <si>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</si>
  <si>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</si>
  <si>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</si>
  <si>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</si>
  <si>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</si>
  <si>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</si>
  <si>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</si>
  <si>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</si>
  <si>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</si>
  <si>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</si>
  <si>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</si>
  <si>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</si>
  <si>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</si>
  <si>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</si>
  <si>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</si>
  <si>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</si>
  <si>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</si>
  <si>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</si>
  <si>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</si>
  <si>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</si>
  <si>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</si>
  <si>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</si>
  <si>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</si>
  <si>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</si>
  <si>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</si>
  <si>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</si>
  <si>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</si>
  <si>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</si>
  <si>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</si>
  <si>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</si>
  <si>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</si>
  <si>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</si>
  <si>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</si>
  <si>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</si>
  <si>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</si>
  <si>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</si>
  <si>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IO-01</t>
  </si>
  <si>
    <t>Jednotná kanalizační přípojka</t>
  </si>
  <si>
    <t>ING</t>
  </si>
  <si>
    <t>1</t>
  </si>
  <si>
    <t>{2ebb05a6-0ca2-428a-82f2-2a5e03b8deaa}</t>
  </si>
  <si>
    <t>2</t>
  </si>
  <si>
    <t>IO-02</t>
  </si>
  <si>
    <t>Retenční nádrž</t>
  </si>
  <si>
    <t>{2e4b8ae4-b359-4a7d-9cd6-116489a292a8}</t>
  </si>
  <si>
    <t>IO-03</t>
  </si>
  <si>
    <t>Odlučovač tuků</t>
  </si>
  <si>
    <t>{d1844962-5166-47fd-8651-ffbb237d75f3}</t>
  </si>
  <si>
    <t>IO-04</t>
  </si>
  <si>
    <t>Areálové vedení ZTI</t>
  </si>
  <si>
    <t>{2423a014-1e39-4fa0-9cdd-e5fb30eaf611}</t>
  </si>
  <si>
    <t>IO-05</t>
  </si>
  <si>
    <t>Přípojka horkovodu</t>
  </si>
  <si>
    <t>STA</t>
  </si>
  <si>
    <t>{9dce40d8-2e57-4708-b5be-c88a1b53efdc}</t>
  </si>
  <si>
    <t>IO-06</t>
  </si>
  <si>
    <t>Areálová přípojka NN</t>
  </si>
  <si>
    <t>{5a4ddcce-218e-45d8-8575-bd32253e0ef2}</t>
  </si>
  <si>
    <t>IO-07</t>
  </si>
  <si>
    <t>Areálová přípojka sdělovacího vedení</t>
  </si>
  <si>
    <t>{0f80f961-7339-4f10-b83b-dac0da0efbdd}</t>
  </si>
  <si>
    <t>IO-08</t>
  </si>
  <si>
    <t>Areálový plynovod</t>
  </si>
  <si>
    <t>{5f7996a6-3f1c-4d75-8771-92c01a7f22d3}</t>
  </si>
  <si>
    <t>IO-09</t>
  </si>
  <si>
    <t>Přeložka VN</t>
  </si>
  <si>
    <t>{8d888939-a946-40f9-816d-7d224d740728}</t>
  </si>
  <si>
    <t>IO-10</t>
  </si>
  <si>
    <t>Přeložka sdělovacího vedení</t>
  </si>
  <si>
    <t>{4ec67ef9-400b-4a53-81ec-3bfda03aacc4}</t>
  </si>
  <si>
    <t>IO-11</t>
  </si>
  <si>
    <t>Přípojka plynovodu</t>
  </si>
  <si>
    <t>{6d60ea85-aa38-4bbc-b232-96c0f5e31ee7}</t>
  </si>
  <si>
    <t>IO-12</t>
  </si>
  <si>
    <t>Veřejné osvětlení</t>
  </si>
  <si>
    <t>{e80f56d7-5df8-4ee9-842b-cab8a45f6efc}</t>
  </si>
  <si>
    <t>SO-00</t>
  </si>
  <si>
    <t>Příprava území</t>
  </si>
  <si>
    <t>{543e917c-6545-46ce-b556-85b67e216636}</t>
  </si>
  <si>
    <t>SO-00.1</t>
  </si>
  <si>
    <t>Kácení dřevin</t>
  </si>
  <si>
    <t>Soupis</t>
  </si>
  <si>
    <t>{56281c20-a376-4e60-af92-f50c0b5ea7df}</t>
  </si>
  <si>
    <t>SO-001.a</t>
  </si>
  <si>
    <t>Kácení dřevin na pozemku investora</t>
  </si>
  <si>
    <t>3</t>
  </si>
  <si>
    <t>{a2bf804c-1fbe-40a3-9849-3506eaff9781}</t>
  </si>
  <si>
    <t>SO-001.b</t>
  </si>
  <si>
    <t>Kácení dřevin na pozemku města</t>
  </si>
  <si>
    <t>{55f4ae03-4891-49c4-9150-1d1d29e03346}</t>
  </si>
  <si>
    <t>SO-00.2</t>
  </si>
  <si>
    <t>Opěrná stěna a HTÚ</t>
  </si>
  <si>
    <t>{d7daad0c-ae9e-4aa1-b0e4-eadc0cb15747}</t>
  </si>
  <si>
    <t>SO-01</t>
  </si>
  <si>
    <t>Objekt LF</t>
  </si>
  <si>
    <t>{2055a473-f1cf-4c6f-b635-6e1e34e94102}</t>
  </si>
  <si>
    <t>SO-01.D.1.1-2</t>
  </si>
  <si>
    <t>Architektonicko-stavební a stavebně-konstrukční řešení</t>
  </si>
  <si>
    <t>{0c528abe-6f06-42fc-a497-41b574236d77}</t>
  </si>
  <si>
    <t>SO-01.D.1.1-2.1</t>
  </si>
  <si>
    <t>Základové konstrukce</t>
  </si>
  <si>
    <t>{2fc47c27-3975-464c-999c-6ce4d7bc55ae}</t>
  </si>
  <si>
    <t>SO-01.D.1.1-2.2</t>
  </si>
  <si>
    <t>Svislé a vodorovné konstrukce</t>
  </si>
  <si>
    <t>{32b82568-dc85-4bad-8e1f-2a7cc89b663f}</t>
  </si>
  <si>
    <t>SO-01.D.1.1-2.3</t>
  </si>
  <si>
    <t>Střechy</t>
  </si>
  <si>
    <t>{be22e784-3d4f-468e-a863-c84491f3005a}</t>
  </si>
  <si>
    <t>SO-01.D.1.1-2.4</t>
  </si>
  <si>
    <t>Fasáda</t>
  </si>
  <si>
    <t>{517c7db3-aab5-47e1-bffe-e133214928b1}</t>
  </si>
  <si>
    <t>SO-01.D.1.1-2.5</t>
  </si>
  <si>
    <t>Podlahy</t>
  </si>
  <si>
    <t>{14928a2e-029e-4b5b-8092-1363f2e1e3db}</t>
  </si>
  <si>
    <t>SO-01.D.1.1-2.6</t>
  </si>
  <si>
    <t>Úpravy stěn a stropů</t>
  </si>
  <si>
    <t>{e4c3d40a-240b-494e-92b9-6a9d44e71fcb}</t>
  </si>
  <si>
    <t>SO-01.D.1.1-2.7</t>
  </si>
  <si>
    <t>Výpis prvků</t>
  </si>
  <si>
    <t>{7055c18e-c52c-42fb-b3e1-9e1a0fda64eb}</t>
  </si>
  <si>
    <t>SO-01.D.1.4</t>
  </si>
  <si>
    <t>Technika prostředí budov</t>
  </si>
  <si>
    <t>{8781b7b6-5a3c-45b5-8f5e-60e1430b6f98}</t>
  </si>
  <si>
    <t>SO-01.D.1.4.1 a 9</t>
  </si>
  <si>
    <t>Zdravotně technické instalace</t>
  </si>
  <si>
    <t>{031c1c0d-f774-4333-bcb7-d0f08767b46b}</t>
  </si>
  <si>
    <t>SO-01.D.1.4.2</t>
  </si>
  <si>
    <t>Vzduchotechnika</t>
  </si>
  <si>
    <t>{c243d2bc-10db-4223-a0b4-767e4acf9f91}</t>
  </si>
  <si>
    <t>SO-01.D.1.4.3</t>
  </si>
  <si>
    <t>Chlazení</t>
  </si>
  <si>
    <t>{fa065ac1-e55d-4cd7-966b-dff0bf5f5729}</t>
  </si>
  <si>
    <t>SO-01.D.1.4.4 a 8</t>
  </si>
  <si>
    <t>Vytápění a kompaktní předávací stanice tepla</t>
  </si>
  <si>
    <t>{a0526649-7d23-448c-a4b3-d67596b68007}</t>
  </si>
  <si>
    <t>SO-01.D.1.4.5</t>
  </si>
  <si>
    <t>Měření a regulace</t>
  </si>
  <si>
    <t>{46c54151-2e06-422e-9783-12b15e8f28cc}</t>
  </si>
  <si>
    <t>SO-01.D.1.4.6</t>
  </si>
  <si>
    <t>Silnoproud</t>
  </si>
  <si>
    <t>{f7f3c9cb-2611-451a-b717-33680f529407}</t>
  </si>
  <si>
    <t>SO-01.D.1.4.6.1</t>
  </si>
  <si>
    <t>Silnoproud - vnitřní</t>
  </si>
  <si>
    <t>4</t>
  </si>
  <si>
    <t>{f30b75b6-a201-4bc5-b3b5-e3de57adc3d7}</t>
  </si>
  <si>
    <t>SO-01.D.1.4.6.2</t>
  </si>
  <si>
    <t>Bleskosvod a uzemnění</t>
  </si>
  <si>
    <t>{55c86401-e985-4956-ae12-35697ba1046e}</t>
  </si>
  <si>
    <t>SO-01.D.1.4.6.3</t>
  </si>
  <si>
    <t>Silnoproud - venkovní</t>
  </si>
  <si>
    <t>{8df66aa9-89e6-4bcd-8abe-3417e5744c65}</t>
  </si>
  <si>
    <t>SO-01.D.1.4.7</t>
  </si>
  <si>
    <t>Slaboproud</t>
  </si>
  <si>
    <t>{b76abc2f-be58-4341-a588-9ceaa5e78f23}</t>
  </si>
  <si>
    <t>SO-01.D.1.4.7.01</t>
  </si>
  <si>
    <t>Digitální hlasové majáky</t>
  </si>
  <si>
    <t>{f1182f79-c17c-445d-9b20-2daf2f872bd4}</t>
  </si>
  <si>
    <t>SO-01.D.1.4.7.02</t>
  </si>
  <si>
    <t>Jednotný čas</t>
  </si>
  <si>
    <t>{4e5399c5-e062-4e7a-96b2-69be542d704e}</t>
  </si>
  <si>
    <t>SO-01.D.1.4.7.03</t>
  </si>
  <si>
    <t>Nouzový zvukový systém</t>
  </si>
  <si>
    <t>{fd01610f-a8e8-41e3-ac45-79f5d4fa8af8}</t>
  </si>
  <si>
    <t>SO-01.D.1.4.7.05</t>
  </si>
  <si>
    <t>Elektrická požární signalizace</t>
  </si>
  <si>
    <t>{f74967a3-cae9-4ecf-84f3-67c2c5a6b0e5}</t>
  </si>
  <si>
    <t>SO-01.D.1.4.7.06</t>
  </si>
  <si>
    <t>Poplachový tísňový a zabezpečovací systém</t>
  </si>
  <si>
    <t>{834a75ea-93c1-4a8b-8519-c231b7d74573}</t>
  </si>
  <si>
    <t>SO-01.D.1.4.7.07</t>
  </si>
  <si>
    <t>Přístupový systém</t>
  </si>
  <si>
    <t>{2cffd92f-f7ba-4e93-9c8f-d5e66036e502}</t>
  </si>
  <si>
    <t>SO-01.D.1.4.7.08</t>
  </si>
  <si>
    <t>Domácí telefon - interkom</t>
  </si>
  <si>
    <t>{f225ce8f-1c35-42c0-9919-6010242c3626}</t>
  </si>
  <si>
    <t>SO-01.D.1.4.7.09</t>
  </si>
  <si>
    <t>Systém pro nouzovou signalizaci pro přivolání pomoci tělesně postižených osob</t>
  </si>
  <si>
    <t>{b0e38f99-4426-4373-be7e-e4e4762ae386}</t>
  </si>
  <si>
    <t>SO-01.D.1.4.7.10</t>
  </si>
  <si>
    <t>Strukturovaná kabeláž</t>
  </si>
  <si>
    <t>{7ee07029-7b6a-45dc-9bb9-90b412a4f958}</t>
  </si>
  <si>
    <t>SO-01.D.1.4.9</t>
  </si>
  <si>
    <t>Samočinné hasící zařízení</t>
  </si>
  <si>
    <t>{31f640a7-195e-40f6-a847-03233a3a2323}</t>
  </si>
  <si>
    <t>SO-01.D.1.4.11</t>
  </si>
  <si>
    <t>Zařízení pro odvod kouře a tepla</t>
  </si>
  <si>
    <t>{147f587b-0319-434e-94e6-0f5f01b71bd6}</t>
  </si>
  <si>
    <t>SO-01.D.1.4.12</t>
  </si>
  <si>
    <t>Stlačený vzduch</t>
  </si>
  <si>
    <t>{713248ef-66d0-4202-ba3f-0533c61c4ad1}</t>
  </si>
  <si>
    <t>SO-01.D.1.4.13</t>
  </si>
  <si>
    <t>AV technika</t>
  </si>
  <si>
    <t>{09bf3d3f-8311-4abe-b1d0-f319fc1b2653}</t>
  </si>
  <si>
    <t>SO-01.D.1.4.14</t>
  </si>
  <si>
    <t>Gastro</t>
  </si>
  <si>
    <t>{6f82082e-1dce-4bfc-9403-664ac249c924}</t>
  </si>
  <si>
    <t>SO-01.D.1.4.14.1</t>
  </si>
  <si>
    <t>{41350a93-5612-4f65-9cc3-134293463a43}</t>
  </si>
  <si>
    <t>SO-01.D.1.4.14.2</t>
  </si>
  <si>
    <t>Gastro - chlazení</t>
  </si>
  <si>
    <t>{5335d4d7-8991-49f5-98fa-1c6fad603a42}</t>
  </si>
  <si>
    <t>SO-02</t>
  </si>
  <si>
    <t>Trafostanice</t>
  </si>
  <si>
    <t>{a0458069-8716-4134-902e-0f985f2d61cc}</t>
  </si>
  <si>
    <t>SO-02.D.1.1-2</t>
  </si>
  <si>
    <t>{4b3a351e-6ff6-4c8a-baf2-97f7b6a39543}</t>
  </si>
  <si>
    <t>SO-02.D.1.1-2.0</t>
  </si>
  <si>
    <t>Bourané konstrukce</t>
  </si>
  <si>
    <t>{d4047ce3-c6f8-44ab-9473-d8b7a9d94760}</t>
  </si>
  <si>
    <t>SO-02.D.1.1-2.1</t>
  </si>
  <si>
    <t>{d1b85351-7421-4c82-9cc1-6ca60335575a}</t>
  </si>
  <si>
    <t>SO-02.D.1.1-2.2</t>
  </si>
  <si>
    <t>{f83bc1f2-e109-4215-9c1f-6e4c97b41413}</t>
  </si>
  <si>
    <t>SO-02.D.1.1-2.3</t>
  </si>
  <si>
    <t>{345aaaae-0836-4f01-aa3e-3630fc545da2}</t>
  </si>
  <si>
    <t>SO-02.D.1.1-2.4</t>
  </si>
  <si>
    <t>{8b58a3d0-8748-4c5d-be5e-01712b0aac14}</t>
  </si>
  <si>
    <t>SO-02.D.1.1-2.5</t>
  </si>
  <si>
    <t>{f8052d74-0d36-4561-af99-259f2d89f470}</t>
  </si>
  <si>
    <t>SO-02.D.1.1-2.6</t>
  </si>
  <si>
    <t>{e4df687f-850b-4099-8e2e-26a1c3d26fe7}</t>
  </si>
  <si>
    <t>SO-02.D.1.1-2.7</t>
  </si>
  <si>
    <t>{7f9b5fec-e534-410d-bbba-2a06c55f622e}</t>
  </si>
  <si>
    <t>SO-02.D.1.4</t>
  </si>
  <si>
    <t>{820a9adc-7d5a-484a-9df7-3510d65c7463}</t>
  </si>
  <si>
    <t>SO-02.D.1.4.2</t>
  </si>
  <si>
    <t>{20f93cc6-8f90-43bf-b984-0ffb21559f1b}</t>
  </si>
  <si>
    <t>SO-02.D.1.4.6</t>
  </si>
  <si>
    <t>{406f57a7-5bcd-426d-8dbd-9189a283e560}</t>
  </si>
  <si>
    <t>SO-03</t>
  </si>
  <si>
    <t>Náhradní zdroj</t>
  </si>
  <si>
    <t>{326d7fed-7e7e-4df2-949c-4a222e9bc4f4}</t>
  </si>
  <si>
    <t>SO-04</t>
  </si>
  <si>
    <t>Komunikace a zpevněné plochy</t>
  </si>
  <si>
    <t>{3e18ea56-3bef-4ac9-94e0-77467907e6a6}</t>
  </si>
  <si>
    <t>SO-04.1</t>
  </si>
  <si>
    <t>Veřejný chodník</t>
  </si>
  <si>
    <t>{ae2ac08b-eaeb-438b-b7c3-5676ded1c004}</t>
  </si>
  <si>
    <t>SO-04.2</t>
  </si>
  <si>
    <t>Ostatní</t>
  </si>
  <si>
    <t>{711c2dd5-341d-4515-85c2-6a87a088b0bb}</t>
  </si>
  <si>
    <t>SO-04.3</t>
  </si>
  <si>
    <t>Stavební prvky</t>
  </si>
  <si>
    <t>{797a87da-b3ce-4321-997d-34c1e8463534}</t>
  </si>
  <si>
    <t>SO-05</t>
  </si>
  <si>
    <t>Sadové úpravy</t>
  </si>
  <si>
    <t>{ea66a4c3-f4b9-4b06-bd3c-de55f47e4b8d}</t>
  </si>
  <si>
    <t>SO-05.1</t>
  </si>
  <si>
    <t>{18bb4984-767e-4189-ad2d-d4122f1375f3}</t>
  </si>
  <si>
    <t>SO-05.2</t>
  </si>
  <si>
    <t>Sadové úpravy - náhradní výsadba ul. Hněvotínská</t>
  </si>
  <si>
    <t>{e66e3148-8e70-4371-aeb4-efc69b054df1}</t>
  </si>
  <si>
    <t>SO-05.3</t>
  </si>
  <si>
    <t>Sadové úpravy - náhradní výsadba ul. Okružní</t>
  </si>
  <si>
    <t>{c735c4be-96de-43b4-b553-ff8988951120}</t>
  </si>
  <si>
    <t>SO-05.4</t>
  </si>
  <si>
    <t>{4d74e535-a763-4a0a-a68f-376d147e7bad}</t>
  </si>
  <si>
    <t>BO-01</t>
  </si>
  <si>
    <t>Dělostřelecké garáže</t>
  </si>
  <si>
    <t>{0122c0cd-9540-4df7-9250-c9cf74f75411}</t>
  </si>
  <si>
    <t>BO-05</t>
  </si>
  <si>
    <t>Zpevněné plochy</t>
  </si>
  <si>
    <t>{224e8f65-7c29-41b7-a344-7a03b99a3371}</t>
  </si>
  <si>
    <t>BO-06</t>
  </si>
  <si>
    <t>Oplocení</t>
  </si>
  <si>
    <t>{d2d3438f-97d6-433b-86b9-7a0843cca783}</t>
  </si>
  <si>
    <t>BO-07</t>
  </si>
  <si>
    <t>Jímka</t>
  </si>
  <si>
    <t>{651dc373-96dd-4418-b8dd-94077bb65a39}</t>
  </si>
  <si>
    <t>BO-08</t>
  </si>
  <si>
    <t>Opěrná stěna</t>
  </si>
  <si>
    <t>{97f4ba29-bfd6-4700-a0dd-8397a12a9c03}</t>
  </si>
  <si>
    <t>VRN</t>
  </si>
  <si>
    <t>Vedlejší rozpočtové náklady</t>
  </si>
  <si>
    <t>{6d827d3a-d277-4acb-8c23-fe8f17fcb4bc}</t>
  </si>
  <si>
    <t>KRYCÍ LIST SOUPISU PRACÍ</t>
  </si>
  <si>
    <t>Objekt:</t>
  </si>
  <si>
    <t>IO-01 - Jednotná kanalizační přípojka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</si>
  <si>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t>
  </si>
  <si>
    <t>REKAPITULACE ČLENĚNÍ SOUPISU PRACÍ</t>
  </si>
  <si>
    <t>Kód dílu - Popis</t>
  </si>
  <si>
    <t>Cena celkem [CZK]</t>
  </si>
  <si>
    <t>-1</t>
  </si>
  <si>
    <t>001 - Zemní práce</t>
  </si>
  <si>
    <t>004 - Vodorovné konstrukce</t>
  </si>
  <si>
    <t>005 - Komunikace</t>
  </si>
  <si>
    <t>008 - Trubní vedení</t>
  </si>
  <si>
    <t>009 - Ostatní konstrukce a práce</t>
  </si>
  <si>
    <t>00997 - Přesun suti</t>
  </si>
  <si>
    <t>00998 - Přesun hmot HSV</t>
  </si>
  <si>
    <t>SOUPIS PRACÍ</t>
  </si>
  <si>
    <t>PČ</t>
  </si>
  <si>
    <t>MJ</t>
  </si>
  <si>
    <t>Množství</t>
  </si>
  <si>
    <t>J.cena [CZK]</t>
  </si>
  <si>
    <t>Cenová soustava</t>
  </si>
  <si>
    <t>J. Nh [h]</t>
  </si>
  <si>
    <t>Nh celkem [h]</t>
  </si>
  <si>
    <t>J. hmotnost [t]</t>
  </si>
  <si>
    <t>Hmotnost celkem [t]</t>
  </si>
  <si>
    <t>J. suť [t]</t>
  </si>
  <si>
    <t>Suť Celkem [t]</t>
  </si>
  <si>
    <t>Náklady soupisu celkem</t>
  </si>
  <si>
    <t>001</t>
  </si>
  <si>
    <t>Zemní práce</t>
  </si>
  <si>
    <t>ROZPOCET</t>
  </si>
  <si>
    <t>K</t>
  </si>
  <si>
    <t>113107424</t>
  </si>
  <si>
    <t>Odstranění podkladů nebo krytů při překopech inženýrských sítí s přemístěním hmot na skládku ve vzdálenosti do 3 m nebo s naložením na dopravní prostředek strojně plochy jednotlivě do 15 m2 z kameniva hrubého drceného, o tl. vrstvy přes 300 do 400 mm</t>
  </si>
  <si>
    <t>m2</t>
  </si>
  <si>
    <t>CS ÚRS 2022 01</t>
  </si>
  <si>
    <t>Online PSC</t>
  </si>
  <si>
    <t>https://podminky.urs.cz/item/CS_URS_2022_01/113107424</t>
  </si>
  <si>
    <t>VV</t>
  </si>
  <si>
    <t xml:space="preserve">Pro výkop kanalizační přípojky; </t>
  </si>
  <si>
    <t>26,18</t>
  </si>
  <si>
    <t>Součet</t>
  </si>
  <si>
    <t>113107443</t>
  </si>
  <si>
    <t>Odstranění podkladů nebo krytů při překopech inženýrských sítí s přemístěním hmot na skládku ve vzdálenosti do 3 m nebo s naložením na dopravní prostředek strojně plochy jednotlivě do 15 m2 živičných, o tl. vrstvy přes 100 do 150 mm</t>
  </si>
  <si>
    <t>https://podminky.urs.cz/item/CS_URS_2022_01/113107443</t>
  </si>
  <si>
    <t>132254202</t>
  </si>
  <si>
    <t>Hloubení zapažených rýh šířky přes 800 do 2 000 mm strojně s urovnáním dna do předepsaného profilu a spádu v hornině třídy těžitelnosti I skupiny 3 přes 20 do 50 m3</t>
  </si>
  <si>
    <t>m3</t>
  </si>
  <si>
    <t>6</t>
  </si>
  <si>
    <t>https://podminky.urs.cz/item/CS_URS_2022_01/132254202</t>
  </si>
  <si>
    <t xml:space="preserve">Pro výkop kanalizační přípojky v šířce 1,1 a  hloubce do 4m včetně rozšíření výkopu pro šachtu; </t>
  </si>
  <si>
    <t>46,5</t>
  </si>
  <si>
    <t>151101102</t>
  </si>
  <si>
    <t>Zřízení pažení a rozepření stěn rýh pro podzemní vedení příložné pro jakoukoliv mezerovitost, hloubky přes 2 do 4 m</t>
  </si>
  <si>
    <t>8</t>
  </si>
  <si>
    <t>https://podminky.urs.cz/item/CS_URS_2022_01/151101102</t>
  </si>
  <si>
    <t>101</t>
  </si>
  <si>
    <t>5</t>
  </si>
  <si>
    <t>151101112</t>
  </si>
  <si>
    <t>Odstranění pažení a rozepření stěn rýh pro podzemní vedení s uložením materiálu na vzdálenost do 3 m od kraje výkopu příložné, hloubky přes 2 do 4 m</t>
  </si>
  <si>
    <t>10</t>
  </si>
  <si>
    <t>https://podminky.urs.cz/item/CS_URS_2022_01/151101112</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</si>
  <si>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</si>
  <si>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</si>
  <si>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12</t>
  </si>
  <si>
    <t>https://podminky.urs.cz/item/CS_URS_2022_01/162751117</t>
  </si>
  <si>
    <t xml:space="preserve">Odvoz přebytečné zeminy na skládku; </t>
  </si>
  <si>
    <t>46,5-37,9</t>
  </si>
  <si>
    <t>7</t>
  </si>
  <si>
    <t>162751119</t>
  </si>
  <si>
    <t xml:space="preserve">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t>
  </si>
  <si>
    <t>14</t>
  </si>
  <si>
    <t>https://podminky.urs.cz/item/CS_URS_2022_01/162751119</t>
  </si>
  <si>
    <t xml:space="preserve">Do 20 km; </t>
  </si>
  <si>
    <t>10*8,6</t>
  </si>
  <si>
    <t>167151101</t>
  </si>
  <si>
    <t>Nakládání, skládání a překládání neulehlého výkopku nebo sypaniny strojně nakládání, množství do 100 m3, z horniny třídy těžitelnosti I, skupiny 1 až 3</t>
  </si>
  <si>
    <t>16</t>
  </si>
  <si>
    <t>https://podminky.urs.cz/item/CS_URS_2022_01/167151101</t>
  </si>
  <si>
    <t>Odvoz přebytečné zeminy na skládku;</t>
  </si>
  <si>
    <t xml:space="preserve"> 46,5-37,9</t>
  </si>
  <si>
    <t>9</t>
  </si>
  <si>
    <t>171201231</t>
  </si>
  <si>
    <t>Poplatek za uložení stavebního odpadu na recyklační skládce (skládkovné) zeminy a kamení zatříděného do Katalogu odpadů pod kódem 17 05 04</t>
  </si>
  <si>
    <t>t</t>
  </si>
  <si>
    <t>18</t>
  </si>
  <si>
    <t>https://podminky.urs.cz/item/CS_URS_2022_01/171201231</t>
  </si>
  <si>
    <t>8,6*1,8</t>
  </si>
  <si>
    <t>171251201</t>
  </si>
  <si>
    <t>Uložení sypaniny na skládky nebo meziskládky bez hutnění s upravením uložené sypaniny do předepsaného tvaru</t>
  </si>
  <si>
    <t>20</t>
  </si>
  <si>
    <t>https://podminky.urs.cz/item/CS_URS_2022_01/171251201</t>
  </si>
  <si>
    <t>11</t>
  </si>
  <si>
    <t>174151101</t>
  </si>
  <si>
    <t>Zásyp sypaninou z jakékoliv horniny strojně s uložením výkopku ve vrstvách se zhutněním jam, šachet, rýh nebo kolem objektů v těchto vykopávkách</t>
  </si>
  <si>
    <t>22</t>
  </si>
  <si>
    <t>https://podminky.urs.cz/item/CS_URS_2022_01/174151101</t>
  </si>
  <si>
    <t xml:space="preserve">Pro kanalizační přípojku z vytěženého materiálu se zhutněním po vrstvách; </t>
  </si>
  <si>
    <t>46,5-3,6-1,9-3,1</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</si>
  <si>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</si>
  <si>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</si>
  <si>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24</t>
  </si>
  <si>
    <t>https://podminky.urs.cz/item/CS_URS_2022_01/175151101</t>
  </si>
  <si>
    <t xml:space="preserve">Kanalizační přípojka, obsyp jemnozrnným materiálem, materiál ve specifikaci; </t>
  </si>
  <si>
    <t>3,6</t>
  </si>
  <si>
    <t>13</t>
  </si>
  <si>
    <t>M</t>
  </si>
  <si>
    <t>58337303</t>
  </si>
  <si>
    <t>štěrkopísek frakce 0/8</t>
  </si>
  <si>
    <t>26</t>
  </si>
  <si>
    <t xml:space="preserve">Materiál pro obsyp; </t>
  </si>
  <si>
    <t>3,6*1,9</t>
  </si>
  <si>
    <t>004</t>
  </si>
  <si>
    <t>Vodorovné konstrukce</t>
  </si>
  <si>
    <t>452384111</t>
  </si>
  <si>
    <t>Podkladní a vyrovnávací konstrukce z betonu pražce z prostého betonu tř. C 12/15 pod potrubí v otevřeném výkopu, průřezové plochy do 25000 mm2</t>
  </si>
  <si>
    <t>m</t>
  </si>
  <si>
    <t>28</t>
  </si>
  <si>
    <t>https://podminky.urs.cz/item/CS_URS_2022_01/452384111</t>
  </si>
  <si>
    <t xml:space="preserve">Na přípojce kanalizace; </t>
  </si>
  <si>
    <t>6,4</t>
  </si>
  <si>
    <t>005</t>
  </si>
  <si>
    <t>Komunikace</t>
  </si>
  <si>
    <t>566901232</t>
  </si>
  <si>
    <t>Vyspravení podkladu po překopech inženýrských sítí plochy přes 15 m2 s rozprostřením a zhutněním štěrkodrtí tl. 150 mm</t>
  </si>
  <si>
    <t>30</t>
  </si>
  <si>
    <t>https://podminky.urs.cz/item/CS_URS_2022_01/566901232</t>
  </si>
  <si>
    <t xml:space="preserve">Oprava komunikace po provedené kanalizační přípojce; </t>
  </si>
  <si>
    <t>565155111</t>
  </si>
  <si>
    <t>Asfaltový beton vrstva podkladní ACP 16 (obalované kamenivo střednězrnné - OKS) s rozprostřením a zhutněním v pruhu šířky přes 1,5 do 3 m, po zhutnění tl. 70 mm</t>
  </si>
  <si>
    <t>32</t>
  </si>
  <si>
    <t>https://podminky.urs.cz/item/CS_URS_2022_01/565155111</t>
  </si>
  <si>
    <t>564962111</t>
  </si>
  <si>
    <t>Podklad z mechanicky zpevněného kameniva MZK (minerální beton) s rozprostřením a s hutněním, po zhutnění tl. 200 mm</t>
  </si>
  <si>
    <t>-1198103296</t>
  </si>
  <si>
    <t>https://podminky.urs.cz/item/CS_URS_2022_01/564962111</t>
  </si>
  <si>
    <t>17</t>
  </si>
  <si>
    <t>572341111</t>
  </si>
  <si>
    <t>Vyspravení krytu komunikací po překopech inženýrských sítí plochy přes 15 m2 asfaltovým betonem ACO (AB), po zhutnění tl. přes 30 do 50 mm</t>
  </si>
  <si>
    <t>34</t>
  </si>
  <si>
    <t>https://podminky.urs.cz/item/CS_URS_2022_01/572341111</t>
  </si>
  <si>
    <t xml:space="preserve">Ložná vrstva; </t>
  </si>
  <si>
    <t xml:space="preserve">Obrusná vrstva; </t>
  </si>
  <si>
    <t>573111111</t>
  </si>
  <si>
    <t>Postřik infiltrační PI z asfaltu silničního s posypem kamenivem, v množství 0,60 kg/m2</t>
  </si>
  <si>
    <t>36</t>
  </si>
  <si>
    <t>https://podminky.urs.cz/item/CS_URS_2022_01/573111111</t>
  </si>
  <si>
    <t>19</t>
  </si>
  <si>
    <t>573211106</t>
  </si>
  <si>
    <t>Postřik spojovací PS bez posypu kamenivem z asfaltu silničního, v množství 0,20 kg/m2</t>
  </si>
  <si>
    <t>38</t>
  </si>
  <si>
    <t>https://podminky.urs.cz/item/CS_URS_2022_01/573211106</t>
  </si>
  <si>
    <t>008</t>
  </si>
  <si>
    <t>Trubní vedení</t>
  </si>
  <si>
    <t>59710703</t>
  </si>
  <si>
    <t>trouba kameninová glazovaná DN 200 dl 2,50m spojovací systém F,C Třida 160</t>
  </si>
  <si>
    <t>40</t>
  </si>
  <si>
    <t xml:space="preserve">Kanalizační přípojka; </t>
  </si>
  <si>
    <t>17*1,01018 'Přepočtené koeficientem množství</t>
  </si>
  <si>
    <t>831352121</t>
  </si>
  <si>
    <t>Montáž potrubí z trub kameninových hrdlových s integrovaným těsněním v otevřeném výkopu ve sklonu do 20 % DN 200</t>
  </si>
  <si>
    <t>42</t>
  </si>
  <si>
    <t>https://podminky.urs.cz/item/CS_URS_2022_01/831352121</t>
  </si>
  <si>
    <t>837355R01</t>
  </si>
  <si>
    <t>Napojení kameninové přípojky na betonovou kanalizace DN 600 přes sedlovou vložku DN200</t>
  </si>
  <si>
    <t>kus</t>
  </si>
  <si>
    <t>Firemní</t>
  </si>
  <si>
    <t>44</t>
  </si>
  <si>
    <t>Napojení na stávající kanalizaci přes sedlovou vložku;</t>
  </si>
  <si>
    <t xml:space="preserve"> 1</t>
  </si>
  <si>
    <t>23</t>
  </si>
  <si>
    <t>894411R01</t>
  </si>
  <si>
    <t>Šachta kanalizační z prefa dílů DN 1000 s větraným poklopem D400 výšky 2,72 m - Včetně podkladního lože a stupadel - kompletní dodávka a montáž</t>
  </si>
  <si>
    <t>46</t>
  </si>
  <si>
    <t xml:space="preserve">Revizní betonová šachta ve skladbě dle projektové dokumentace; </t>
  </si>
  <si>
    <t>899623151</t>
  </si>
  <si>
    <t>Obetonování potrubí nebo zdiva stok betonem prostým v otevřeném výkopu, betonem tř. C 16/20</t>
  </si>
  <si>
    <t>48</t>
  </si>
  <si>
    <t>https://podminky.urs.cz/item/CS_URS_2022_01/899623151</t>
  </si>
  <si>
    <t xml:space="preserve">V komunikaci; </t>
  </si>
  <si>
    <t>1,9</t>
  </si>
  <si>
    <t>009</t>
  </si>
  <si>
    <t>Ostatní konstrukce a práce</t>
  </si>
  <si>
    <t>25</t>
  </si>
  <si>
    <t>919121211</t>
  </si>
  <si>
    <t>Utěsnění dilatačních spár zálivkou za studena v cementobetonovém nebo živičném krytu včetně adhezního nátěru bez těsnicího profilu pod zálivkou, pro komůrky šířky 10 mm, hloubky 15 mm</t>
  </si>
  <si>
    <t>50</t>
  </si>
  <si>
    <t>https://podminky.urs.cz/item/CS_URS_2022_01/919121211</t>
  </si>
  <si>
    <t>Oprava komunikace po provedené kanalizační přípojce v délce řezu 17 m;</t>
  </si>
  <si>
    <t xml:space="preserve"> 17</t>
  </si>
  <si>
    <t>919735113</t>
  </si>
  <si>
    <t>Řezání stávajícího živičného krytu nebo podkladu hloubky přes 100 do 150 mm</t>
  </si>
  <si>
    <t>52</t>
  </si>
  <si>
    <t>https://podminky.urs.cz/item/CS_URS_2022_01/919735113</t>
  </si>
  <si>
    <t xml:space="preserve">Oprava komunikace po provedené kanalizační přípojce v délce řezu 17 m; </t>
  </si>
  <si>
    <t>00997</t>
  </si>
  <si>
    <t>Přesun suti</t>
  </si>
  <si>
    <t>27</t>
  </si>
  <si>
    <t>997013873</t>
  </si>
  <si>
    <t>54</t>
  </si>
  <si>
    <t>https://podminky.urs.cz/item/CS_URS_2022_01/997013873</t>
  </si>
  <si>
    <t>997013875</t>
  </si>
  <si>
    <t>Poplatek za uložení stavebního odpadu na recyklační skládce (skládkovné) asfaltového bez obsahu dehtu zatříděného do Katalogu odpadů pod kódem 17 03 02</t>
  </si>
  <si>
    <t>56</t>
  </si>
  <si>
    <t>https://podminky.urs.cz/item/CS_URS_2022_01/997013875</t>
  </si>
  <si>
    <t>29</t>
  </si>
  <si>
    <t>997221551</t>
  </si>
  <si>
    <t>Vodorovná doprava suti bez naložení, ale se složením a s hrubým urovnáním ze sypkých materiálů, na vzdálenost do 1 km</t>
  </si>
  <si>
    <t>58</t>
  </si>
  <si>
    <t>https://podminky.urs.cz/item/CS_URS_2022_01/997221551</t>
  </si>
  <si>
    <t>997221559</t>
  </si>
  <si>
    <t>Vodorovná doprava suti bez naložení, ale se složením a s hrubým urovnáním Příplatek k ceně za každý další i započatý 1 km přes 1 km</t>
  </si>
  <si>
    <t>60</t>
  </si>
  <si>
    <t>https://podminky.urs.cz/item/CS_URS_2022_01/997221559</t>
  </si>
  <si>
    <t>23,457*20 'Přepočtené koeficientem množství</t>
  </si>
  <si>
    <t>00998</t>
  </si>
  <si>
    <t>Přesun hmot HSV</t>
  </si>
  <si>
    <t>31</t>
  </si>
  <si>
    <t>998275101</t>
  </si>
  <si>
    <t>Přesun hmot pro trubní vedení hloubené z trub kameninových pro kanalizace v otevřeném výkopu dopravní vzdálenost do 15 m</t>
  </si>
  <si>
    <t>62</t>
  </si>
  <si>
    <t>https://podminky.urs.cz/item/CS_URS_2022_01/998275101</t>
  </si>
  <si>
    <t>IO-02 - Retenční nádrž</t>
  </si>
  <si>
    <t>003 - Svislé konstrukce</t>
  </si>
  <si>
    <t>131251104</t>
  </si>
  <si>
    <t>Hloubení nezapažených jam a zářezů strojně s urovnáním dna do předepsaného profilu a spádu v hornině třídy těžitelnosti I skupiny 3 přes 100 do 500 m3</t>
  </si>
  <si>
    <t>https://podminky.urs.cz/item/CS_URS_2022_01/131251104</t>
  </si>
  <si>
    <t xml:space="preserve">Výkop otevřené svahované jámy hloubky do 4m dle výpočtu projektanta; </t>
  </si>
  <si>
    <t>452,4</t>
  </si>
  <si>
    <t>452,4-228,7</t>
  </si>
  <si>
    <t>223,7*10</t>
  </si>
  <si>
    <t>167151111</t>
  </si>
  <si>
    <t>Nakládání, skládání a překládání neulehlého výkopku nebo sypaniny strojně nakládání, množství přes 100 m3, z hornin třídy těžitelnosti I, skupiny 1 až 3</t>
  </si>
  <si>
    <t>https://podminky.urs.cz/item/CS_URS_2022_01/167151111</t>
  </si>
  <si>
    <t>223,7</t>
  </si>
  <si>
    <t>223,7*1,8</t>
  </si>
  <si>
    <t xml:space="preserve">Zpětný zásyp jámy okolo retenční nádrže z vytěženého materiálu se zhutněním po vrstvách; </t>
  </si>
  <si>
    <t>228,7</t>
  </si>
  <si>
    <t>003</t>
  </si>
  <si>
    <t>Svislé konstrukce</t>
  </si>
  <si>
    <t>3842414R01</t>
  </si>
  <si>
    <t>Dodávka a montáž retenční nádrže betonová prefabrikovaná o retenčním objemu 54m3 - s akumulačním objemem 74 m3 s bezpečnostním přepadem, vírový ventil s odtokem 1,16 l/s, / s poklopy DN 600 B125 s větracími otvory, vstupní žebřík - včetně těsnění prostupů</t>
  </si>
  <si>
    <t xml:space="preserve">V podrobnosti dle projektové dokumentace; </t>
  </si>
  <si>
    <t>451535111</t>
  </si>
  <si>
    <t>Podkladní vrstva tl. do 250 mm s dodáním hmot, s jejich rozprostřením a zhutněním a s urovnáním horní plochy ze štěrku</t>
  </si>
  <si>
    <t>https://podminky.urs.cz/item/CS_URS_2022_01/451535111</t>
  </si>
  <si>
    <t xml:space="preserve">Podkladní lože pod retenční nádrž; </t>
  </si>
  <si>
    <t>8,5</t>
  </si>
  <si>
    <t>998144471</t>
  </si>
  <si>
    <t>Přesun hmot pro nádrže, jímky, zásobníky a jámy pozemní mimo zemědělství se svislou nosnou konstrukcí montovanou z dílců betonových tyčových nebo plošných vodorovná dopravní vzdálenost do 50 m, pro nádrže výšky do 25 m</t>
  </si>
  <si>
    <t>https://podminky.urs.cz/item/CS_URS_2022_01/998144471</t>
  </si>
  <si>
    <t>IO-03 - Odlučovač tuků</t>
  </si>
  <si>
    <t>131251103</t>
  </si>
  <si>
    <t>Hloubení nezapažených jam a zářezů strojně s urovnáním dna do předepsaného profilu a spádu v hornině třídy těžitelnosti I skupiny 3 přes 50 do 100 m3</t>
  </si>
  <si>
    <t>https://podminky.urs.cz/item/CS_URS_2022_01/131251103</t>
  </si>
  <si>
    <t>Výkop otevřené svahované jámy hloubky do 3,5m dle výpočtu projektanta</t>
  </si>
  <si>
    <t>132253102</t>
  </si>
  <si>
    <t>Hloubení nezapažených rýh šířky do 800 mm strojně s urovnáním dna do předepsaného profilu a spádu v omezeném prostoru v hornině třídy těžitelnosti I skupiny 3 přes 20 do 50 m3</t>
  </si>
  <si>
    <t>https://podminky.urs.cz/item/CS_URS_2022_01/132253102</t>
  </si>
  <si>
    <t>Výkop pro potrubí, otevřený výkop šířky 0,8 m do hloubky 2  m</t>
  </si>
  <si>
    <t>20,8</t>
  </si>
  <si>
    <t>Odvoz přebytečné zeminy na skládku</t>
  </si>
  <si>
    <t>56+20,8-70</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</si>
  <si>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</si>
  <si>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přebytečné zeminy na skládku do 20 km</t>
  </si>
  <si>
    <t>6,8*10</t>
  </si>
  <si>
    <t>6,8</t>
  </si>
  <si>
    <t>Přebytečná zemina</t>
  </si>
  <si>
    <t>6,8*1,8</t>
  </si>
  <si>
    <t xml:space="preserve">Zpětný zásyp jámy okolo odlučovače a na potrubí z vytěženého materiálu se zhutněním po vrstvách; </t>
  </si>
  <si>
    <t>70</t>
  </si>
  <si>
    <t xml:space="preserve">Potrubí k lapolu, obsyp jemnozrnným materiálem, materiál ve specifikaci; </t>
  </si>
  <si>
    <t>1,1</t>
  </si>
  <si>
    <t>Materiál pro obsyp;</t>
  </si>
  <si>
    <t xml:space="preserve"> 1,1*1,9</t>
  </si>
  <si>
    <t>386129R01</t>
  </si>
  <si>
    <t>Dodávka a montáž odlučovače tuků NS25, samonosný do země, plně automatický s vyčerpáváním a čištěním - Včetně řídící jednotky, připojovací skříně, poklopu D400, nástavce a tlakové hadice</t>
  </si>
  <si>
    <t>Odlučovač v kompletnosti dle projektové dokumentace IO 03</t>
  </si>
  <si>
    <t>451572111</t>
  </si>
  <si>
    <t>Lože pod potrubí, stoky a drobné objekty v otevřeném výkopu z kameniva drobného těženého 0 až 4 mm</t>
  </si>
  <si>
    <t>https://podminky.urs.cz/item/CS_URS_2022_01/451572111</t>
  </si>
  <si>
    <t>28613416</t>
  </si>
  <si>
    <t>potrubí kanalizační tlakové PE100 SDR17 návin se signalizační vrstvou 110x6,6mm</t>
  </si>
  <si>
    <t>Potrubí u odlučovače dle projektu</t>
  </si>
  <si>
    <t>15*1,01014 'Přepočtené koeficientem množství</t>
  </si>
  <si>
    <t>44981R01</t>
  </si>
  <si>
    <t>Fekální spojka DN80 závitová</t>
  </si>
  <si>
    <t xml:space="preserve"> Firemní </t>
  </si>
  <si>
    <t>871251151</t>
  </si>
  <si>
    <t>Montáž vodovodního potrubí z plastů v otevřeném výkopu z polyetylenu PE 100 svařovaných na tupo SDR 17/PN10 D 110 x 6,6 mm</t>
  </si>
  <si>
    <t>https://podminky.urs.cz/item/CS_URS_2022_01/871251151</t>
  </si>
  <si>
    <t>877260330</t>
  </si>
  <si>
    <t>Montáž tvarovek na kanalizačním plastovém potrubí z polypropylenu PP hladkého plnostěnného spojek nebo redukcí DN 100</t>
  </si>
  <si>
    <t>https://podminky.urs.cz/item/CS_URS_2022_01/877260330</t>
  </si>
  <si>
    <t>Montáž fekální spojky DN 80</t>
  </si>
  <si>
    <t>892271111</t>
  </si>
  <si>
    <t>Tlakové zkoušky vodou na potrubí DN 100 nebo 125</t>
  </si>
  <si>
    <t>https://podminky.urs.cz/item/CS_URS_2022_01/892271111</t>
  </si>
  <si>
    <t>899721111</t>
  </si>
  <si>
    <t>Signalizační vodič na potrubí DN do 150 mm</t>
  </si>
  <si>
    <t>https://podminky.urs.cz/item/CS_URS_2022_01/899721111</t>
  </si>
  <si>
    <t>IO-04 - Areálové vedení ZTI</t>
  </si>
  <si>
    <t>0097 - Demolice</t>
  </si>
  <si>
    <t>722 - Vnitřní vodovod</t>
  </si>
  <si>
    <t>132253104</t>
  </si>
  <si>
    <t>Hloubení nezapažených rýh šířky do 800 mm strojně s urovnáním dna do předepsaného profilu a spádu v omezeném prostoru v hornině třídy těžitelnosti I skupiny 3 přes 100 m3</t>
  </si>
  <si>
    <t>https://podminky.urs.cz/item/CS_URS_2022_01/132253104</t>
  </si>
  <si>
    <t>Výkop pro potrubí, otevřený výkop šířky 0,8 m do hloubky 2,5 m</t>
  </si>
  <si>
    <t>286,7</t>
  </si>
  <si>
    <t>132253254</t>
  </si>
  <si>
    <t>Hloubení nezapažených rýh šířky přes 800 do 2 000 mm strojně s urovnáním dna do předepsaného profilu a spádu v omezeném prostoru v hornině třídy těžitelnosti I skupiny 3 přes 100 m3</t>
  </si>
  <si>
    <t>https://podminky.urs.cz/item/CS_URS_2022_01/132253254</t>
  </si>
  <si>
    <t>Výkop pro potrubí, otevřený výkop šířky 1,1 m do hloubky 2,5 m</t>
  </si>
  <si>
    <t>29,3</t>
  </si>
  <si>
    <t>286,7-166,8</t>
  </si>
  <si>
    <t>7+2,26</t>
  </si>
  <si>
    <t>129,16*10</t>
  </si>
  <si>
    <t>Přebytečná zemina na skládku</t>
  </si>
  <si>
    <t>129,16</t>
  </si>
  <si>
    <t>129,16*1,8</t>
  </si>
  <si>
    <t>Zpětný zásyp výkopu na potrubí z vytěženého materiálu se zhutněním po vrstvách</t>
  </si>
  <si>
    <t>166,8</t>
  </si>
  <si>
    <t>Obsyp všech areálových rozvodů ZTI jemnozrnným materiálem, materiál ve specifikaci v tl. 300 mm</t>
  </si>
  <si>
    <t>44,8</t>
  </si>
  <si>
    <t>Materiál pro obsyp</t>
  </si>
  <si>
    <t>44,8*1,9</t>
  </si>
  <si>
    <t>Pískový podsyp pod potrubí tl. 100 mm</t>
  </si>
  <si>
    <t>75,2</t>
  </si>
  <si>
    <t>28613109</t>
  </si>
  <si>
    <t>trubka vodovodní PE100 PN 16 SDR11 25x2,3mm</t>
  </si>
  <si>
    <t>28613113</t>
  </si>
  <si>
    <t>trubka vodovodní PE100 PN 16 SDR11 63x5,8mm</t>
  </si>
  <si>
    <t>28613115</t>
  </si>
  <si>
    <t>trubka vodovodní PE100 PN 16 SDR11 90x8,2mm</t>
  </si>
  <si>
    <t>28615974</t>
  </si>
  <si>
    <t>elektrospojka SDR11 PE 100 PN16 D 90mm</t>
  </si>
  <si>
    <t>28653135</t>
  </si>
  <si>
    <t>nákružek lemový PE 100 SDR11 90mm</t>
  </si>
  <si>
    <t>42210101</t>
  </si>
  <si>
    <t>kolo ruční pro DN 65-80 D 175mm</t>
  </si>
  <si>
    <t>42221210</t>
  </si>
  <si>
    <t>šoupě přírubové vodovodní krátká stavební dl DN 50 PN10-16</t>
  </si>
  <si>
    <t>42221212</t>
  </si>
  <si>
    <t>šoupě přírubové vodovodní krátká stavební dl DN 80 PN10-16</t>
  </si>
  <si>
    <t>42261822</t>
  </si>
  <si>
    <t>filtr s výměnnou vložkou příruba DN 50</t>
  </si>
  <si>
    <t>42273006</t>
  </si>
  <si>
    <t>montážní vložka přírubová litinová DN 80 PN 16</t>
  </si>
  <si>
    <t>42273488</t>
  </si>
  <si>
    <t>pás navrtávací uzávěrový z tvárné litiny DN 100, pro litinové a ocelové potrubí, se závitovým  výstupem 2"</t>
  </si>
  <si>
    <t>42291352</t>
  </si>
  <si>
    <t>poklop litinový šoupátkový pro zemní soupravy osazení do terénu a do vozovky</t>
  </si>
  <si>
    <t>55128051</t>
  </si>
  <si>
    <t>klapka zpětná samočinná přírubová PN16 T 100°C DN 50</t>
  </si>
  <si>
    <t>55253214</t>
  </si>
  <si>
    <t>trouba přírubová litinová vodovodní  PN10/40 DN 50 dl 150mm</t>
  </si>
  <si>
    <t>55253216</t>
  </si>
  <si>
    <t>trouba přírubová litinová vodovodní  PN10/40 DN 50 dl 250mm</t>
  </si>
  <si>
    <t>55253502</t>
  </si>
  <si>
    <t>tvarovka přírubová litinová s přírubovou odbočkou,práškový epoxid tl 250µm T-kus DN 50/50</t>
  </si>
  <si>
    <t>55253608</t>
  </si>
  <si>
    <t>přechod přírubový litinový PN10/40 FFR-kus dl 200mm DN 80/50</t>
  </si>
  <si>
    <t>55259982</t>
  </si>
  <si>
    <t>koleno přírubové Q tvárná litina DN 80-90°</t>
  </si>
  <si>
    <t>839355R01</t>
  </si>
  <si>
    <t>Napojení na stávající kanalizaci PVC DN500 přes sedlovou vložku DN160</t>
  </si>
  <si>
    <t>852242122</t>
  </si>
  <si>
    <t>Montáž potrubí z trub litinových tlakových přírubových abnormálních délek, jednotlivě do 1 m v otevřeném výkopu, kanálu nebo v šachtě DN 80</t>
  </si>
  <si>
    <t>https://podminky.urs.cz/item/CS_URS_2022_01/852242122</t>
  </si>
  <si>
    <t xml:space="preserve">Litinový kus přímý TP DN 50 -150; </t>
  </si>
  <si>
    <t xml:space="preserve">Litinový ku přímý TP DN 50 - 250; </t>
  </si>
  <si>
    <t>857242122</t>
  </si>
  <si>
    <t>Montáž litinových tvarovek na potrubí litinovém tlakovém jednoosých na potrubí z trub přírubových v otevřeném výkopu, kanálu nebo v šachtě DN 80</t>
  </si>
  <si>
    <t>64</t>
  </si>
  <si>
    <t>https://podminky.urs.cz/item/CS_URS_2022_01/857242122</t>
  </si>
  <si>
    <t xml:space="preserve">Nákružek; </t>
  </si>
  <si>
    <t xml:space="preserve">Koleno litinové DN80/90; </t>
  </si>
  <si>
    <t xml:space="preserve">Redukce litinová 80/50; </t>
  </si>
  <si>
    <t xml:space="preserve">Filtr nečistot DN 50; </t>
  </si>
  <si>
    <t>Montážní mezikus DN 80;</t>
  </si>
  <si>
    <t xml:space="preserve">Zpětná klapka DN 50; </t>
  </si>
  <si>
    <t>33</t>
  </si>
  <si>
    <t>871161211</t>
  </si>
  <si>
    <t>Montáž vodovodního potrubí z plastů v otevřeném výkopu z polyetylenu PE 100 svařovaných elektrotvarovkou SDR 11/PN16 D 32 x 3,0 mm</t>
  </si>
  <si>
    <t>66</t>
  </si>
  <si>
    <t>https://podminky.urs.cz/item/CS_URS_2022_01/871161211</t>
  </si>
  <si>
    <t>Vodovodní potrubí D 25</t>
  </si>
  <si>
    <t>871225201</t>
  </si>
  <si>
    <t>Montáž kanalizačního potrubí z plastů z polyetylenu PE 100 svařovaných elektrotvarovkou v otevřeném výkopu ve sklonu do 20 % SDR 11/PN16 D 63 x 5,8 mm</t>
  </si>
  <si>
    <t>68</t>
  </si>
  <si>
    <t>https://podminky.urs.cz/item/CS_URS_2022_01/871225201</t>
  </si>
  <si>
    <t>Vodovodní potrubí D 63</t>
  </si>
  <si>
    <t>35</t>
  </si>
  <si>
    <t>871241211</t>
  </si>
  <si>
    <t>Montáž vodovodního potrubí z plastů v otevřeném výkopu z polyetylenu PE 100 svařovaných elektrotvarovkou SDR 11/PN16 D 90 x 8,2 mm</t>
  </si>
  <si>
    <t>https://podminky.urs.cz/item/CS_URS_2022_01/871241211</t>
  </si>
  <si>
    <t>871251811</t>
  </si>
  <si>
    <t>Bourání stávajícího potrubí z polyetylenu v otevřeném výkopu D přes 50 do 90 mm</t>
  </si>
  <si>
    <t>72</t>
  </si>
  <si>
    <t>https://podminky.urs.cz/item/CS_URS_2022_01/871251811</t>
  </si>
  <si>
    <t>Demontáž stávajícího vodovodu PE d90</t>
  </si>
  <si>
    <t>47</t>
  </si>
  <si>
    <t>37</t>
  </si>
  <si>
    <t>871265211</t>
  </si>
  <si>
    <t>Kanalizační potrubí z tvrdého PVC v otevřeném výkopu ve sklonu do 20 %, hladkého plnostěnného jednovrstvého, tuhost třídy SN 4 DN 110</t>
  </si>
  <si>
    <t>74</t>
  </si>
  <si>
    <t>https://podminky.urs.cz/item/CS_URS_2022_01/871265211</t>
  </si>
  <si>
    <t xml:space="preserve">Potrubí PVC KG SN 4 </t>
  </si>
  <si>
    <t>17,5</t>
  </si>
  <si>
    <t>871291811</t>
  </si>
  <si>
    <t>Bourání stávajícího potrubí z polyetylenu v otevřeném výkopu D přes 90 do 140 mm</t>
  </si>
  <si>
    <t>76</t>
  </si>
  <si>
    <t>https://podminky.urs.cz/item/CS_URS_2022_01/871291811</t>
  </si>
  <si>
    <t>Demontáž stávajícího vodovodu PE d110</t>
  </si>
  <si>
    <t>39</t>
  </si>
  <si>
    <t>871315221</t>
  </si>
  <si>
    <t>Kanalizační potrubí z tvrdého PVC v otevřeném výkopu ve sklonu do 20 %, hladkého plnostěnného jednovrstvého, tuhost třídy SN 8 DN 160</t>
  </si>
  <si>
    <t>78</t>
  </si>
  <si>
    <t>https://podminky.urs.cz/item/CS_URS_2022_01/871315221</t>
  </si>
  <si>
    <t>Dodávka a montáž kanalizačního potrubí PVC KG SN 8</t>
  </si>
  <si>
    <t>10,6</t>
  </si>
  <si>
    <t>871355221</t>
  </si>
  <si>
    <t>Kanalizační potrubí z tvrdého PVC v otevřeném výkopu ve sklonu do 20 %, hladkého plnostěnného jednovrstvého, tuhost třídy SN 8 DN 200</t>
  </si>
  <si>
    <t>80</t>
  </si>
  <si>
    <t>https://podminky.urs.cz/item/CS_URS_2022_01/871355221</t>
  </si>
  <si>
    <t>3,2</t>
  </si>
  <si>
    <t>41</t>
  </si>
  <si>
    <t>871365221</t>
  </si>
  <si>
    <t>Kanalizační potrubí z tvrdého PVC v otevřeném výkopu ve sklonu do 20 %, hladkého plnostěnného jednovrstvého, tuhost třídy SN 8 DN 250</t>
  </si>
  <si>
    <t>82</t>
  </si>
  <si>
    <t>https://podminky.urs.cz/item/CS_URS_2022_01/871365221</t>
  </si>
  <si>
    <t>2,5</t>
  </si>
  <si>
    <t>891211112</t>
  </si>
  <si>
    <t>Montáž vodovodních armatur na potrubí šoupátek nebo klapek uzavíracích v otevřeném výkopu nebo v šachtách s osazením zemní soupravy (bez poklopů) DN 50</t>
  </si>
  <si>
    <t>84</t>
  </si>
  <si>
    <t>https://podminky.urs.cz/item/CS_URS_2022_01/891211112</t>
  </si>
  <si>
    <t>43</t>
  </si>
  <si>
    <t>891241222</t>
  </si>
  <si>
    <t>Montáž vodovodních armatur na potrubí šoupátek nebo klapek uzavíracích v šachtách s ručním kolečkem DN 80</t>
  </si>
  <si>
    <t>86</t>
  </si>
  <si>
    <t>https://podminky.urs.cz/item/CS_URS_2022_01/891241222</t>
  </si>
  <si>
    <t>891247111</t>
  </si>
  <si>
    <t>Montáž vodovodních armatur na potrubí hydrantů podzemních (bez osazení poklopů) DN 80</t>
  </si>
  <si>
    <t>88</t>
  </si>
  <si>
    <t>https://podminky.urs.cz/item/CS_URS_2022_01/891247111</t>
  </si>
  <si>
    <t>Zpětná montáž stávajícího hydrantu</t>
  </si>
  <si>
    <t>45</t>
  </si>
  <si>
    <t>891247911</t>
  </si>
  <si>
    <t>Výměna vodovodních armatur na potrubí hydrantů podzemních (bez osazení poklopů) DN 80</t>
  </si>
  <si>
    <t>90</t>
  </si>
  <si>
    <t>https://podminky.urs.cz/item/CS_URS_2022_01/891247911</t>
  </si>
  <si>
    <t xml:space="preserve">Demontáž stávajícího podzemního hydrantu </t>
  </si>
  <si>
    <t>891269111</t>
  </si>
  <si>
    <t>Montáž vodovodních armatur na potrubí navrtávacích pasů s ventilem Jt 1 MPa, na potrubí z trub litinových, ocelových nebo plastických hmot DN 100</t>
  </si>
  <si>
    <t>92</t>
  </si>
  <si>
    <t>https://podminky.urs.cz/item/CS_URS_2022_01/891269111</t>
  </si>
  <si>
    <t>892233122</t>
  </si>
  <si>
    <t>Proplach a dezinfekce vodovodního potrubí DN od 40 do 70</t>
  </si>
  <si>
    <t>94</t>
  </si>
  <si>
    <t>https://podminky.urs.cz/item/CS_URS_2022_01/892233122</t>
  </si>
  <si>
    <t>Potrubí HDPE</t>
  </si>
  <si>
    <t>21+24</t>
  </si>
  <si>
    <t>892241111</t>
  </si>
  <si>
    <t>Tlakové zkoušky vodou na potrubí DN do 80</t>
  </si>
  <si>
    <t>96</t>
  </si>
  <si>
    <t>https://podminky.urs.cz/item/CS_URS_2022_01/892241111</t>
  </si>
  <si>
    <t>Tlakové potrubí HDPE</t>
  </si>
  <si>
    <t>21+24+42</t>
  </si>
  <si>
    <t>49</t>
  </si>
  <si>
    <t>892273122</t>
  </si>
  <si>
    <t>Proplach a dezinfekce vodovodního potrubí DN od 80 do 125</t>
  </si>
  <si>
    <t>98</t>
  </si>
  <si>
    <t>https://podminky.urs.cz/item/CS_URS_2022_01/892273122</t>
  </si>
  <si>
    <t>893490R01</t>
  </si>
  <si>
    <t>Vodoměrná šachta ŽB prefabrikovaná o vnitřních rozměrech 1,8*1,4*2,4 m (v*š*d) včetně poklopu - Dodávka a osazení - V kompletnosti dle projektové dokumentace</t>
  </si>
  <si>
    <t>100</t>
  </si>
  <si>
    <t>Vodoměrná šachta betonová prefabrikovaná o vnitřních rozměrech 1,8*1,4*2,4 (v*š*d) včetně pokopu 600x600 mm A15 vodotěsného k zadláždění, stupadel a</t>
  </si>
  <si>
    <t>51</t>
  </si>
  <si>
    <t>893490R02</t>
  </si>
  <si>
    <t>Vodoměrná šachta ŽB prefabrikovaná o vnitřních rozměrech 2*0,9*1,2 m (v*š*d) včetně poklopu - Dodávka a osazení - V kompletnosti dle projektové dokumentace</t>
  </si>
  <si>
    <t>102</t>
  </si>
  <si>
    <t>Vodoměrná šachta betonová prefabrikovaná o vnitřních rozměrech 2*0,9*1,2 (v*š*d) včetně pokopu 600x600 mm D400 vodotěsného, stupadel a těsnění prost</t>
  </si>
  <si>
    <t>894411R02</t>
  </si>
  <si>
    <t>Šachta kanalizační z prefa dílů DN 1000 s nevětraným poklopem D400 výšky 1,51 m - Včetně podkladního lože a stupadel - kompletní dodávka a montáž - V kompletnosti dle výkresové dokumentace</t>
  </si>
  <si>
    <t>104</t>
  </si>
  <si>
    <t>53</t>
  </si>
  <si>
    <t>899101211</t>
  </si>
  <si>
    <t>Demontáž poklopů litinových a ocelových včetně rámů, hmotnosti jednotlivě do 50 kg</t>
  </si>
  <si>
    <t>106</t>
  </si>
  <si>
    <t>https://podminky.urs.cz/item/CS_URS_2022_01/899101211</t>
  </si>
  <si>
    <t>Demontáž poklopu stávajícího hydrantu</t>
  </si>
  <si>
    <t>899401112</t>
  </si>
  <si>
    <t>Osazení poklopů litinových šoupátkových</t>
  </si>
  <si>
    <t>108</t>
  </si>
  <si>
    <t>https://podminky.urs.cz/item/CS_URS_2022_01/899401112</t>
  </si>
  <si>
    <t>55</t>
  </si>
  <si>
    <t>899401113</t>
  </si>
  <si>
    <t>Osazení poklopů litinových hydrantových</t>
  </si>
  <si>
    <t>110</t>
  </si>
  <si>
    <t>https://podminky.urs.cz/item/CS_URS_2022_01/899401113</t>
  </si>
  <si>
    <t>Osazení poklopu přemístěného hydrantu</t>
  </si>
  <si>
    <t>909922R01</t>
  </si>
  <si>
    <t>Ponorné čerpadlo s plovoucím sacím košem Q=1,5m3/hod, H=20 m</t>
  </si>
  <si>
    <t>112</t>
  </si>
  <si>
    <t>57</t>
  </si>
  <si>
    <t>909922R02</t>
  </si>
  <si>
    <t>Tlakový spínač pro čerpadlo</t>
  </si>
  <si>
    <t>114</t>
  </si>
  <si>
    <t>909922R03</t>
  </si>
  <si>
    <t>Uchycení čerpadla na lano v retenční nádrži včetně háku</t>
  </si>
  <si>
    <t>116</t>
  </si>
  <si>
    <t>59</t>
  </si>
  <si>
    <t>909922R04</t>
  </si>
  <si>
    <t>Výtokový ventil zahradní s napojením na hadici 1/2"</t>
  </si>
  <si>
    <t>118</t>
  </si>
  <si>
    <t>0097</t>
  </si>
  <si>
    <t>Demolice</t>
  </si>
  <si>
    <t>981513114</t>
  </si>
  <si>
    <t>Demolice konstrukcí objektů těžkými mechanizačními prostředky konstrukcí ze železobetonu</t>
  </si>
  <si>
    <t>120</t>
  </si>
  <si>
    <t>https://podminky.urs.cz/item/CS_URS_2022_01/981513114</t>
  </si>
  <si>
    <t>Odstranění stávajícího vodoměrné betonové šachty s vnitřními rozměry 1,8*1,4*2,4 m</t>
  </si>
  <si>
    <t xml:space="preserve">Stěny šachty; </t>
  </si>
  <si>
    <t>0,2*1,8*(1,4*2+2,8*2)</t>
  </si>
  <si>
    <t xml:space="preserve">Dno šachty; </t>
  </si>
  <si>
    <t>0,3*1,8*2,8</t>
  </si>
  <si>
    <t xml:space="preserve">Strop šachty; </t>
  </si>
  <si>
    <t>0,2*1,8*2,8</t>
  </si>
  <si>
    <t>61</t>
  </si>
  <si>
    <t>997013501</t>
  </si>
  <si>
    <t>Odvoz suti a vybouraných hmot na skládku nebo meziskládku se složením, na vzdálenost do 1 km</t>
  </si>
  <si>
    <t>122</t>
  </si>
  <si>
    <t>https://podminky.urs.cz/item/CS_URS_2022_01/997013501</t>
  </si>
  <si>
    <t>997013509</t>
  </si>
  <si>
    <t>Odvoz suti a vybouraných hmot na skládku nebo meziskládku se složením, na vzdálenost Příplatek k ceně za každý další i započatý 1 km přes 1 km</t>
  </si>
  <si>
    <t>124</t>
  </si>
  <si>
    <t>https://podminky.urs.cz/item/CS_URS_2022_01/997013509</t>
  </si>
  <si>
    <t>63</t>
  </si>
  <si>
    <t>997013602</t>
  </si>
  <si>
    <t>Poplatek za uložení stavebního odpadu na skládce (skládkovné) z armovaného betonu zatříděného do Katalogu odpadů pod kódem 17 01 01</t>
  </si>
  <si>
    <t>126</t>
  </si>
  <si>
    <t>https://podminky.urs.cz/item/CS_URS_2022_01/997013602</t>
  </si>
  <si>
    <t>Vybouraná vodoměrná šachta</t>
  </si>
  <si>
    <t>13,361</t>
  </si>
  <si>
    <t>997013813</t>
  </si>
  <si>
    <t>Poplatek za uložení stavebního odpadu na skládce (skládkovné) z plastických hmot zatříděného do Katalogu odpadů pod kódem 17 02 03</t>
  </si>
  <si>
    <t>128</t>
  </si>
  <si>
    <t>https://podminky.urs.cz/item/CS_URS_2022_01/997013813</t>
  </si>
  <si>
    <t>Vybourané potrubí</t>
  </si>
  <si>
    <t>0,206</t>
  </si>
  <si>
    <t>65</t>
  </si>
  <si>
    <t>998276101</t>
  </si>
  <si>
    <t>Přesun hmot pro trubní vedení hloubené z trub z plastických hmot nebo sklolaminátových pro vodovody nebo kanalizace v otevřeném výkopu dopravní vzdálenost do 15 m</t>
  </si>
  <si>
    <t>130</t>
  </si>
  <si>
    <t>https://podminky.urs.cz/item/CS_URS_2022_01/998276101</t>
  </si>
  <si>
    <t>722</t>
  </si>
  <si>
    <t>Vnitřní vodovod</t>
  </si>
  <si>
    <t>42291078</t>
  </si>
  <si>
    <t>souprava zemní pro šoupátka DN 40-50mm Rd 2,0m</t>
  </si>
  <si>
    <t>132</t>
  </si>
  <si>
    <t>67</t>
  </si>
  <si>
    <t>55129R01</t>
  </si>
  <si>
    <t>T kus pro vodovodní potrubí 50/50 nerez vnitřní závit</t>
  </si>
  <si>
    <t>134</t>
  </si>
  <si>
    <t>722219191</t>
  </si>
  <si>
    <t>Armatury přírubové montáž zemních souprav ostatních typů</t>
  </si>
  <si>
    <t>136</t>
  </si>
  <si>
    <t>https://podminky.urs.cz/item/CS_URS_2022_01/722219191</t>
  </si>
  <si>
    <t>69</t>
  </si>
  <si>
    <t>722231074</t>
  </si>
  <si>
    <t>Armatury se dvěma závity ventily zpětné mosazné PN 10 do 110°C G 1"</t>
  </si>
  <si>
    <t>138</t>
  </si>
  <si>
    <t>https://podminky.urs.cz/item/CS_URS_2022_01/722231074</t>
  </si>
  <si>
    <t>722232066</t>
  </si>
  <si>
    <t>Armatury se dvěma závity kulové kohouty PN 42 do 185 °C přímé vnitřní závit s vypouštěním G 2"</t>
  </si>
  <si>
    <t>140</t>
  </si>
  <si>
    <t>https://podminky.urs.cz/item/CS_URS_2022_01/722232066</t>
  </si>
  <si>
    <t>71</t>
  </si>
  <si>
    <t>722232105</t>
  </si>
  <si>
    <t>Armatury se dvěma závity kulové kohouty PN 42 do 185 °C přímé vnější a vnitřní závit G 1"</t>
  </si>
  <si>
    <t>142</t>
  </si>
  <si>
    <t>https://podminky.urs.cz/item/CS_URS_2022_01/722232105</t>
  </si>
  <si>
    <t>722232158</t>
  </si>
  <si>
    <t>Armatury se dvěma závity kulové kohouty PN 42 do 185 °C plnoprůtokové vnitřní závit těžká řada G 2"</t>
  </si>
  <si>
    <t>144</t>
  </si>
  <si>
    <t>https://podminky.urs.cz/item/CS_URS_2022_01/722232158</t>
  </si>
  <si>
    <t>73</t>
  </si>
  <si>
    <t>722234268</t>
  </si>
  <si>
    <t>Armatury se dvěma závity filtry mosazný PN 20 do 80 °C G 2"</t>
  </si>
  <si>
    <t>146</t>
  </si>
  <si>
    <t>https://podminky.urs.cz/item/CS_URS_2022_01/722234268</t>
  </si>
  <si>
    <t>722239106</t>
  </si>
  <si>
    <t>Armatury se dvěma závity montáž vodovodních armatur se dvěma závity ostatních typů G 2"</t>
  </si>
  <si>
    <t>148</t>
  </si>
  <si>
    <t>https://podminky.urs.cz/item/CS_URS_2022_01/722239106</t>
  </si>
  <si>
    <t>Montáž T-kus 50/50</t>
  </si>
  <si>
    <t>75</t>
  </si>
  <si>
    <t>722270102</t>
  </si>
  <si>
    <t>Vodoměrové sestavy závitové G 1"</t>
  </si>
  <si>
    <t>soubor</t>
  </si>
  <si>
    <t>150</t>
  </si>
  <si>
    <t>https://podminky.urs.cz/item/CS_URS_2022_01/722270102</t>
  </si>
  <si>
    <t>72279R01</t>
  </si>
  <si>
    <t>Souprava pro uchycení vodoměrné sestavy</t>
  </si>
  <si>
    <t>152</t>
  </si>
  <si>
    <t>77</t>
  </si>
  <si>
    <t>998722202</t>
  </si>
  <si>
    <t>Přesun hmot pro vnitřní vodovod stanovený procentní sazbou (%) z ceny vodorovná dopravní vzdálenost do 50 m v objektech výšky přes 6 do 12 m</t>
  </si>
  <si>
    <t>%</t>
  </si>
  <si>
    <t>154</t>
  </si>
  <si>
    <t>https://podminky.urs.cz/item/CS_URS_2022_01/998722202</t>
  </si>
  <si>
    <t>IO-05 - Přípojka horkovodu</t>
  </si>
  <si>
    <t>není součástí dodávky</t>
  </si>
  <si>
    <t>...</t>
  </si>
  <si>
    <t>vlastní</t>
  </si>
  <si>
    <t>512</t>
  </si>
  <si>
    <t>762425751</t>
  </si>
  <si>
    <t>IO-06 - Areálová přípojka NN</t>
  </si>
  <si>
    <t>M - Práce a dodávky M</t>
  </si>
  <si>
    <t xml:space="preserve">    21-M - Elektromontáže</t>
  </si>
  <si>
    <t xml:space="preserve">    22-M - Montáže technologických zařízení pro dopravní stavby</t>
  </si>
  <si>
    <t xml:space="preserve">    46-M - Zemní práce při extr.mont.pracích</t>
  </si>
  <si>
    <t>HZS - Hodinové zúčtovací sazby</t>
  </si>
  <si>
    <t>Práce a dodávky M</t>
  </si>
  <si>
    <t>21-M</t>
  </si>
  <si>
    <t>Elektromontáže</t>
  </si>
  <si>
    <t>210100012</t>
  </si>
  <si>
    <t>Ukončení vodičů izolovaných s označením a zapojením v rozváděči nebo na přístroji průřezu žíly do 240 mm2</t>
  </si>
  <si>
    <t>https://podminky.urs.cz/item/CS_URS_2022_01/210100012</t>
  </si>
  <si>
    <t>7*3*2</t>
  </si>
  <si>
    <t>10.198.715</t>
  </si>
  <si>
    <t>Oko 240x12 KU</t>
  </si>
  <si>
    <t>256</t>
  </si>
  <si>
    <t>P</t>
  </si>
  <si>
    <t>Poznámka k položce:_x000D_
Poznámka k položce: Oko Cu dle DIN, bez pocínování</t>
  </si>
  <si>
    <t>210100105</t>
  </si>
  <si>
    <t>Ukončení vodičů izolovaných s označením a zapojením na svorkovnici s otevřením a uzavřením krytu průřezu žíly do 120 mm2</t>
  </si>
  <si>
    <t>https://podminky.urs.cz/item/CS_URS_2022_01/210100105</t>
  </si>
  <si>
    <t>14+24</t>
  </si>
  <si>
    <t>10.198.709</t>
  </si>
  <si>
    <t>Oko 120x12 KU</t>
  </si>
  <si>
    <t>210100106</t>
  </si>
  <si>
    <t>Ukončení vodičů izolovaných s označením a zapojením na svorkovnici s otevřením a uzavřením krytu průřezu žíly do 185 mm2</t>
  </si>
  <si>
    <t>https://podminky.urs.cz/item/CS_URS_2022_01/210100106</t>
  </si>
  <si>
    <t>3*3*2</t>
  </si>
  <si>
    <t>10.198.713</t>
  </si>
  <si>
    <t>Oko 185x12 KU</t>
  </si>
  <si>
    <t>210100104</t>
  </si>
  <si>
    <t>Ukončení vodičů izolovaných s označením a zapojením na svorkovnici s otevřením a uzavřením krytu průřezu žíly do 95 mm2</t>
  </si>
  <si>
    <t>https://podminky.urs.cz/item/CS_URS_2022_01/210100104</t>
  </si>
  <si>
    <t>10.198.707</t>
  </si>
  <si>
    <t>Oko  95x12 KU</t>
  </si>
  <si>
    <t>210100110</t>
  </si>
  <si>
    <t>Ukončení vodičů izolovaných s označením a zapojením na svorkovnici s otevřením a uzavřením krytu průřezu žíly do 150 mm2</t>
  </si>
  <si>
    <t>https://podminky.urs.cz/item/CS_URS_2022_01/210100110</t>
  </si>
  <si>
    <t>5*2</t>
  </si>
  <si>
    <t>10.199.371</t>
  </si>
  <si>
    <t>Oko 150x12 KU</t>
  </si>
  <si>
    <t>210100193</t>
  </si>
  <si>
    <t>Ukončení kabelů smršťovací záklopkou nebo páskou se zapojením bez letování počtu a průřezu žil do 3 x 240 + 120 mm2</t>
  </si>
  <si>
    <t>https://podminky.urs.cz/item/CS_URS_2022_01/210100193</t>
  </si>
  <si>
    <t>7492104730</t>
  </si>
  <si>
    <t>Spojovací vedení, podpěrné izolátory Spojky, ukončení pasu, ostatní Kabelová koncovka do 1kV KSCZ4X 150 - 240</t>
  </si>
  <si>
    <t>210101237</t>
  </si>
  <si>
    <t>Propojení kabelů nebo vodičů spojkou do 1 kV venkovní smršťovací kabelů celoplastových, počtu a průřezu žil do 3 x 185 + 95 až 240 + 120 mm2</t>
  </si>
  <si>
    <t>https://podminky.urs.cz/item/CS_URS_2022_01/210101237</t>
  </si>
  <si>
    <t>M080</t>
  </si>
  <si>
    <t>Spojka kabelová Al/Cu 3x185+95-3x240+120, kompletní sada se spojovači a teplem smrštitelnou trubicí</t>
  </si>
  <si>
    <t>ks</t>
  </si>
  <si>
    <t>210220020</t>
  </si>
  <si>
    <t>Montáž uzemňovacího vedení s upevněním, propojením a připojením pomocí svorek v zemi s izolací spojů vodičů FeZn páskou průřezu do 120 mm2 v městské zástavbě</t>
  </si>
  <si>
    <t>https://podminky.urs.cz/item/CS_URS_2022_01/210220020</t>
  </si>
  <si>
    <t>35442062</t>
  </si>
  <si>
    <t>pás zemnící 30x4mm FeZn</t>
  </si>
  <si>
    <t>kg</t>
  </si>
  <si>
    <t>210220302</t>
  </si>
  <si>
    <t>Montáž hromosvodného vedení svorek se 3 a více šrouby</t>
  </si>
  <si>
    <t>https://podminky.urs.cz/item/CS_URS_2022_01/210220302</t>
  </si>
  <si>
    <t>35441986</t>
  </si>
  <si>
    <t>svorka odbočovací a spojovací pro pásek 30x4 mm, FeZn</t>
  </si>
  <si>
    <t>210220441R</t>
  </si>
  <si>
    <t>ochrana zemní svorky/svaru asfaltovým nátěrem</t>
  </si>
  <si>
    <t>210280003</t>
  </si>
  <si>
    <t>Zkoušky a prohlídky elektrických rozvodů a zařízení celková prohlídka, zkoušení, měření a vyhotovení revizní zprávy pro objem montážních prací přes 500 do 1000 tisíc Kč</t>
  </si>
  <si>
    <t>https://podminky.urs.cz/item/CS_URS_2022_01/210280003</t>
  </si>
  <si>
    <t>210280010</t>
  </si>
  <si>
    <t>Zkoušky a prohlídky elektrických rozvodů a zařízení celková prohlídka, zkoušení, měření a vyhotovení revizní zprávy pro objem montážních prací Příplatek k ceně -0003 za každých dalších i započatých 500 tisíc Kč přes 1000 tisíc Kč</t>
  </si>
  <si>
    <t>https://podminky.urs.cz/item/CS_URS_2022_01/210280010</t>
  </si>
  <si>
    <t>210813055</t>
  </si>
  <si>
    <t>Montáž izolovaných kabelů měděných do 1 kV bez ukončení plných nebo laněných kulatých (např. CYKY, CHKE-R) uložených pevně počtu a průřezu žil 3x120+50 až 150+70 mm2</t>
  </si>
  <si>
    <t>https://podminky.urs.cz/item/CS_URS_2022_01/210813055</t>
  </si>
  <si>
    <t>PKB.729034</t>
  </si>
  <si>
    <t>PRAFlaDur 90-J 5x150 RM  P90-R</t>
  </si>
  <si>
    <t>km</t>
  </si>
  <si>
    <t>210813057</t>
  </si>
  <si>
    <t>Montáž izolovaných kabelů měděných do 1 kV bez ukončení plných nebo laněných kulatých (např. CYKY, CHKE-R) uložených pevně počtu a průřezu žil 3x185+95 až 240+120 mm2</t>
  </si>
  <si>
    <t>https://podminky.urs.cz/item/CS_URS_2022_01/210813057</t>
  </si>
  <si>
    <t>34111673</t>
  </si>
  <si>
    <t>kabel silový jádro Cu izolace PVC plášť PVC 0,6/1kV (1-CYKY) 3x240+120mm2</t>
  </si>
  <si>
    <t>3*66"od trafa k DA</t>
  </si>
  <si>
    <t>4*75"od trafa k UMTM</t>
  </si>
  <si>
    <t>34111667</t>
  </si>
  <si>
    <t>kabel silový jádro Cu izolace PVC plášť PVC 0,6/1kV (1-CYKY) 3x185+95mm2</t>
  </si>
  <si>
    <t>Poznámka k položce:_x000D_
Poznámka k položce: 1-CYKY</t>
  </si>
  <si>
    <t>210813151</t>
  </si>
  <si>
    <t>Montáž izolovaných kabelů měděných do 1 kV bez ukončení plných nebo laněných kulatých (např. CYKY, CHKE-R) uložených pevně počtu a průřezu žil 1x120 mm2</t>
  </si>
  <si>
    <t>https://podminky.urs.cz/item/CS_URS_2022_01/210813151</t>
  </si>
  <si>
    <t>PKB.611544</t>
  </si>
  <si>
    <t>1-YY 1x185 ZZ</t>
  </si>
  <si>
    <t>210813155</t>
  </si>
  <si>
    <t>Montáž izolovaných kabelů měděných do 1 kV bez ukončení plných nebo laněných kulatých (např. CYKY, CHKE-R) uložených pevně počtu a průřezu žil 1x240 až 400 mm2</t>
  </si>
  <si>
    <t>https://podminky.urs.cz/item/CS_URS_2022_01/210813155</t>
  </si>
  <si>
    <t>PKB.611545</t>
  </si>
  <si>
    <t>1-YY 1x240 CR</t>
  </si>
  <si>
    <t>22-M</t>
  </si>
  <si>
    <t>Montáže technologických zařízení pro dopravní stavby</t>
  </si>
  <si>
    <t>K001</t>
  </si>
  <si>
    <t>Podružný materiál</t>
  </si>
  <si>
    <t>kpl</t>
  </si>
  <si>
    <t>K018</t>
  </si>
  <si>
    <t>Montážní mechanismy, zařízení, lešení, žebříky atp.</t>
  </si>
  <si>
    <t>soub</t>
  </si>
  <si>
    <t>Poznámka k položce:_x000D_
Poznámka k položce: cena zahrnuje náklady spojené s pronájmem montážních mechanismů jako jsou lešení, mobilní lešení, montážní plošiny a jiné mechanismy nutné k řádné a bezpečné montáži. Obsahuje rovněž náklady spojené s užíváním montážních mechanismů jako pravidelné revize, zkoušky, doplnění pohonných hmot atp.</t>
  </si>
  <si>
    <t>M36814</t>
  </si>
  <si>
    <t>Ostatní práce a dodávky jinde neuvedené, ale nezbytné pro řádné dokončení funkčního díla</t>
  </si>
  <si>
    <t>Poznámka k položce:_x000D_
Poznámka k položce: uvést souhrnnou cenu a doplnit položkový rozpis na samostatném listu</t>
  </si>
  <si>
    <t>46-M</t>
  </si>
  <si>
    <t>Zemní práce při extr.mont.pracích</t>
  </si>
  <si>
    <t>460010023</t>
  </si>
  <si>
    <t>Vytyčení trasy vedení kabelového (podzemního) ve volném terénu</t>
  </si>
  <si>
    <t>https://podminky.urs.cz/item/CS_URS_2022_01/460010023</t>
  </si>
  <si>
    <t>460161313</t>
  </si>
  <si>
    <t>Hloubení zapažených i nezapažených kabelových rýh ručně včetně urovnání dna s přemístěním výkopku do vzdálenosti 3 m od okraje jámy nebo s naložením na dopravní prostředek šířky 50 cm hloubky 120 cm v hornině třídy těžitelnosti II skupiny 4</t>
  </si>
  <si>
    <t>https://podminky.urs.cz/item/CS_URS_2022_01/460161313</t>
  </si>
  <si>
    <t>6*3</t>
  </si>
  <si>
    <t>200</t>
  </si>
  <si>
    <t>460171323</t>
  </si>
  <si>
    <t>Hloubení nezapažených kabelových rýh strojně včetně urovnání dna s přemístěním výkopku do vzdálenosti 3 m od okraje jámy nebo s naložením na dopravní prostředek šířky 50 cm hloubky 120 cm v hornině třídy těžitelnosti II skupiny 4</t>
  </si>
  <si>
    <t>https://podminky.urs.cz/item/CS_URS_2022_01/460171323</t>
  </si>
  <si>
    <t>22,000*4</t>
  </si>
  <si>
    <t>460431313</t>
  </si>
  <si>
    <t>Zásyp kabelových rýh ručně s přemístění sypaniny ze vzdálenosti do 10 m, s uložením výkopku ve vrstvách včetně zhutnění a úpravy povrchu šířky 50 cm hloubky 100 cm z hornině třídy těžitelnosti II skupiny 4</t>
  </si>
  <si>
    <t>https://podminky.urs.cz/item/CS_URS_2022_01/460431313</t>
  </si>
  <si>
    <t>160+88</t>
  </si>
  <si>
    <t>460661116</t>
  </si>
  <si>
    <t>Kabelové lože z písku včetně podsypu, zhutnění a urovnání povrchu pro kabely nn bez zakrytí, šířky přes 100 do 120 cm</t>
  </si>
  <si>
    <t>https://podminky.urs.cz/item/CS_URS_2022_01/460661116</t>
  </si>
  <si>
    <t>2*62</t>
  </si>
  <si>
    <t>2*6</t>
  </si>
  <si>
    <t>899623131R00</t>
  </si>
  <si>
    <t>Obetonování potrubí nebo zdiva stok betonem C 8/10</t>
  </si>
  <si>
    <t>Poznámka k položce:_x000D_
Poznámka k položce: obetonování zemnícího pásku</t>
  </si>
  <si>
    <t>72*0,2*0,2</t>
  </si>
  <si>
    <t>58931963</t>
  </si>
  <si>
    <t>beton C 8/10 kamenivo frakce 0/8</t>
  </si>
  <si>
    <t>Poznámka k položce:_x000D_
Poznámka k položce: Položka je určena pro obetonování potrubí v otevřeném výkopu, pro práce ve štole se k položce používá příplatek 89962-3192. Obetonování zdiva stok ve štole se oceňuje položkami 35931 Výplň za rubem cihelného zdiva stok části A 03 tohoto sborníku</t>
  </si>
  <si>
    <t>M009</t>
  </si>
  <si>
    <t>Písek kopaný, hlinito písčitý</t>
  </si>
  <si>
    <t>0,3*2*24</t>
  </si>
  <si>
    <t>0,3*1,6*6</t>
  </si>
  <si>
    <t>"1,45t/m3</t>
  </si>
  <si>
    <t>460671112</t>
  </si>
  <si>
    <t>Výstražná fólie z PVC pro krytí kabelů včetně vyrovnání povrchu rýhy, rozvinutí a uložení fólie šířky do 25 cm</t>
  </si>
  <si>
    <t>https://podminky.urs.cz/item/CS_URS_2022_01/460671112</t>
  </si>
  <si>
    <t>8*70+6*6</t>
  </si>
  <si>
    <t>460721111</t>
  </si>
  <si>
    <t>Krytí spojek, koncovek a odbočnic cihlami tloušťky do 10 cm, včetně podkladové a zásypové vrstvy s dodáním kopaného písku a uložením do rýhy, pro kabel do 6 kV</t>
  </si>
  <si>
    <t>https://podminky.urs.cz/item/CS_URS_2022_01/460721111</t>
  </si>
  <si>
    <t>460731121</t>
  </si>
  <si>
    <t>Oddělení kabelů přepážkou s utěsněním, ve výkopu z betonových desek</t>
  </si>
  <si>
    <t>https://podminky.urs.cz/item/CS_URS_2022_01/460731121</t>
  </si>
  <si>
    <t>1703820</t>
  </si>
  <si>
    <t>BETONOVE VIKO TK1 DELKA 0,5M</t>
  </si>
  <si>
    <t>460742133</t>
  </si>
  <si>
    <t>Osazení kabelových prostupů včetně utěsnění a spárování z trub plastových do rýhy, bez výkopových prací s obetonováním, vnitřního průměru přes 15 do 20 cm</t>
  </si>
  <si>
    <t>https://podminky.urs.cz/item/CS_URS_2022_01/460742133</t>
  </si>
  <si>
    <t>Poznámka k položce:_x000D_
Poznámka k položce: instalace systémových prostupů</t>
  </si>
  <si>
    <t>M081</t>
  </si>
  <si>
    <t>Systémová kabelová průchodka pro 3x CYKY 3x185+95, 4x CYKY 3x240+120, 2x chránička 63mm</t>
  </si>
  <si>
    <t>M082</t>
  </si>
  <si>
    <t>Systémová kabelová průchodka pro 36x vodič 240mm2, 12x vodič 120mm2, 2x chránička 63mm</t>
  </si>
  <si>
    <t>460791213</t>
  </si>
  <si>
    <t>Montáž trubek ochranných uložených volně do rýhy plastových ohebných, vnitřního průměru přes 50 do 90 mm</t>
  </si>
  <si>
    <t>https://podminky.urs.cz/item/CS_URS_2022_01/460791213</t>
  </si>
  <si>
    <t>3*54</t>
  </si>
  <si>
    <t>34571352</t>
  </si>
  <si>
    <t>trubka elektroinstalační ohebná dvouplášťová korugovaná (chránička) D 52/63mm, HDPE+LDPE</t>
  </si>
  <si>
    <t>252*1,05 "Přepočtené koeficientem množství</t>
  </si>
  <si>
    <t>460791216</t>
  </si>
  <si>
    <t>Montáž trubek ochranných uložených volně do rýhy plastových ohebných, vnitřního průměru přes 133 do 172 mm</t>
  </si>
  <si>
    <t>https://podminky.urs.cz/item/CS_URS_2022_01/460791216</t>
  </si>
  <si>
    <t>34571358</t>
  </si>
  <si>
    <t>trubka elektroinstalační ohebná dvouplášťová korugovaná (chránička) D 136/160mm, HDPE+LDPE</t>
  </si>
  <si>
    <t>532*1,05 "Přepočtené koeficientem množství</t>
  </si>
  <si>
    <t>58333688</t>
  </si>
  <si>
    <t>kamenivo těžené hrubé frakce 32/63</t>
  </si>
  <si>
    <t>1,5*34*2</t>
  </si>
  <si>
    <t>"1,5 t/m3</t>
  </si>
  <si>
    <t>M078</t>
  </si>
  <si>
    <t>Podklad z mechanicky zpevněné zeminy tl. 35 cm</t>
  </si>
  <si>
    <t>M079</t>
  </si>
  <si>
    <t>Podklad ze zeminy/v trase/stabil.cem.S I tl. 10 cm</t>
  </si>
  <si>
    <t>468011143</t>
  </si>
  <si>
    <t>Odstranění podkladů nebo krytů komunikací včetně rozpojení na kusy a zarovnání styčné spáry ze živice, tloušťky přes 10 do 15 cm</t>
  </si>
  <si>
    <t>https://podminky.urs.cz/item/CS_URS_2022_01/468011143</t>
  </si>
  <si>
    <t>22*2</t>
  </si>
  <si>
    <t>468041112</t>
  </si>
  <si>
    <t>Řezání spár v podkladu nebo krytu betonovém, hloubky přes 10 do 15 cm</t>
  </si>
  <si>
    <t>https://podminky.urs.cz/item/CS_URS_2022_01/468041112</t>
  </si>
  <si>
    <t>468041124</t>
  </si>
  <si>
    <t>Řezání spár v podkladu nebo krytu živičném, tloušťky přes 15 do 20 cm</t>
  </si>
  <si>
    <t>https://podminky.urs.cz/item/CS_URS_2022_01/468041124</t>
  </si>
  <si>
    <t>460921111</t>
  </si>
  <si>
    <t>Vyspravení krytu po překopech bezesparých pro pokládání kabelů, včetně rozprostření, urovnání a zhutnění podkladu kamenivem těženým tloušťky 3 cm</t>
  </si>
  <si>
    <t>https://podminky.urs.cz/item/CS_URS_2022_01/460921111</t>
  </si>
  <si>
    <t>34*2*4</t>
  </si>
  <si>
    <t>468071111</t>
  </si>
  <si>
    <t>Bourání podlah a mazanin betonových tloušťky do 15 cm</t>
  </si>
  <si>
    <t>https://podminky.urs.cz/item/CS_URS_2022_01/468071111</t>
  </si>
  <si>
    <t>12*2</t>
  </si>
  <si>
    <t>469972111</t>
  </si>
  <si>
    <t>Odvoz suti a vybouraných hmot odvoz suti a vybouraných hmot do 1 km</t>
  </si>
  <si>
    <t>https://podminky.urs.cz/item/CS_URS_2022_01/469972111</t>
  </si>
  <si>
    <t>469972121</t>
  </si>
  <si>
    <t>Odvoz suti a vybouraných hmot odvoz suti a vybouraných hmot Příplatek k ceně za každý další i započatý 1 km</t>
  </si>
  <si>
    <t>https://podminky.urs.cz/item/CS_URS_2022_01/469972121</t>
  </si>
  <si>
    <t>469973116</t>
  </si>
  <si>
    <t>Poplatek za uložení stavebního odpadu (skládkovné) na skládce směsného stavebního a demoličního zatříděného do Katalogu odpadů pod kódem 17 09 04</t>
  </si>
  <si>
    <t>https://podminky.urs.cz/item/CS_URS_2022_01/469973116</t>
  </si>
  <si>
    <t>HZS</t>
  </si>
  <si>
    <t>Hodinové zúčtovací sazby</t>
  </si>
  <si>
    <t>HZS2232</t>
  </si>
  <si>
    <t>Hodinové zúčtovací sazby profesí PSV provádění stavebních instalací elektrikář odborný</t>
  </si>
  <si>
    <t>hod</t>
  </si>
  <si>
    <t>262144</t>
  </si>
  <si>
    <t>https://podminky.urs.cz/item/CS_URS_2022_01/HZS2232</t>
  </si>
  <si>
    <t>Poznámka k položce:_x000D_
Poznámka k položce: odpojení stávajícího vedení, zajištění beznapěťového stavu opětovné zapojení, zakreslení změn do stávajících dokumentací atp.</t>
  </si>
  <si>
    <t>IO-07 - Areálová přípojka sdělovacího vedení</t>
  </si>
  <si>
    <t>Arnošt Gőbel, MAR DESIGN</t>
  </si>
  <si>
    <t>PSV - Práce a dodávky PSV</t>
  </si>
  <si>
    <t xml:space="preserve">    742 - Elektroinstalace - slaboproud</t>
  </si>
  <si>
    <t xml:space="preserve">      OST - Ostatní</t>
  </si>
  <si>
    <t>VRN - Vedlejší rozpočtové náklady</t>
  </si>
  <si>
    <t xml:space="preserve">    VRN1 - Průzkumné, geodetické a projektové práce</t>
  </si>
  <si>
    <t>PSV</t>
  </si>
  <si>
    <t>Práce a dodávky PSV</t>
  </si>
  <si>
    <t>742</t>
  </si>
  <si>
    <t>Elektroinstalace - slaboproud</t>
  </si>
  <si>
    <t>742110011</t>
  </si>
  <si>
    <t>Montáž trubek elektroinstalačních plastových tuhých pro vnitřní rozvody uložených volně na příchytky</t>
  </si>
  <si>
    <t>1633760532</t>
  </si>
  <si>
    <t>https://podminky.urs.cz/item/CS_URS_2022_01/742110011</t>
  </si>
  <si>
    <t>34571092</t>
  </si>
  <si>
    <t>trubka elektroinstalační tuhá z PVC D 17,4/20 mm, délka 3m</t>
  </si>
  <si>
    <t>-1956088288</t>
  </si>
  <si>
    <t>220110346</t>
  </si>
  <si>
    <t>Montáž kabelového štítku včetně vyražení znaku na štítek, připevnění na kabel, ovinutí štítku páskou pro označení konce kabelu</t>
  </si>
  <si>
    <t>1813565894</t>
  </si>
  <si>
    <t>https://podminky.urs.cz/item/CS_URS_2022_01/220110346</t>
  </si>
  <si>
    <t>35442119</t>
  </si>
  <si>
    <t>štítek plastový - směr</t>
  </si>
  <si>
    <t>-42651799</t>
  </si>
  <si>
    <t>220182010</t>
  </si>
  <si>
    <t>Křižování trasy se silovým kabelem oddělení betonovou deskou</t>
  </si>
  <si>
    <t>-1651058577</t>
  </si>
  <si>
    <t>https://podminky.urs.cz/item/CS_URS_2022_01/220182010</t>
  </si>
  <si>
    <t>220182012</t>
  </si>
  <si>
    <t>Zakrytí kabelu betonovými deskami kladenými ve směru kabelu bez lože</t>
  </si>
  <si>
    <t>758226428</t>
  </si>
  <si>
    <t>https://podminky.urs.cz/item/CS_URS_2022_01/220182012</t>
  </si>
  <si>
    <t>281314830</t>
  </si>
  <si>
    <t>220182022</t>
  </si>
  <si>
    <t>Uložení trubky HDPE do výkopu pro optický kabel bez zřízení lože a bez krytí</t>
  </si>
  <si>
    <t>-797170979</t>
  </si>
  <si>
    <t>https://podminky.urs.cz/item/CS_URS_2022_01/220182022</t>
  </si>
  <si>
    <t>34571350</t>
  </si>
  <si>
    <t>trubka elektroinstalační ohebná dvouplášťová korugovaná (chránička) D 32/40mm, HDPE+LDPE</t>
  </si>
  <si>
    <t>-650808991</t>
  </si>
  <si>
    <t>220182024</t>
  </si>
  <si>
    <t>Označení optického kabelu nebo spojky HDPE trubky zaměřovacím markrem / dvojicí magnetů</t>
  </si>
  <si>
    <t>191277813</t>
  </si>
  <si>
    <t>https://podminky.urs.cz/item/CS_URS_2022_01/220182024</t>
  </si>
  <si>
    <t>M029</t>
  </si>
  <si>
    <t>Marker pro označení a pozdější trasování podzemních dielektrických kabelových vedení</t>
  </si>
  <si>
    <t>1373150365</t>
  </si>
  <si>
    <t>Poznámka k položce:_x000D_
označení v úsecích délky min.50m, pro označení spojek, označení změny směru</t>
  </si>
  <si>
    <t>220182025</t>
  </si>
  <si>
    <t>Kontrola průchodnosti trubky kalibrace do 2000 m</t>
  </si>
  <si>
    <t>-1730986349</t>
  </si>
  <si>
    <t>https://podminky.urs.cz/item/CS_URS_2022_01/220182025</t>
  </si>
  <si>
    <t>220182026</t>
  </si>
  <si>
    <t>Montáž spojky bez svařování na HDPE trubce rovné nebo redukční</t>
  </si>
  <si>
    <t>300641081</t>
  </si>
  <si>
    <t>https://podminky.urs.cz/item/CS_URS_2022_01/220182026</t>
  </si>
  <si>
    <t>M031</t>
  </si>
  <si>
    <t>spojka trubky HDPE40</t>
  </si>
  <si>
    <t>-1799924339</t>
  </si>
  <si>
    <t>M090</t>
  </si>
  <si>
    <t>Spojka trubky HDPE odbočující "Y"</t>
  </si>
  <si>
    <t>1025611424</t>
  </si>
  <si>
    <t>220182031</t>
  </si>
  <si>
    <t>Zatažení optického kabelu do ochranné HDPE trubky</t>
  </si>
  <si>
    <t>1690876752</t>
  </si>
  <si>
    <t>https://podminky.urs.cz/item/CS_URS_2022_01/220182031</t>
  </si>
  <si>
    <t>M030</t>
  </si>
  <si>
    <t>optický mikrokabel venkovní, MDPE plášť, d5,9mm, pev. v tahu 700N, multi L/T, 24 vláken SM OS2 9/125, G.652D - low waterpeak(2x trubička po 12 vláknech + 4x výplňová trubička), diel., cívka d1,2m, 28kg/km, 5km</t>
  </si>
  <si>
    <t>-923495474</t>
  </si>
  <si>
    <t>M027</t>
  </si>
  <si>
    <t>Mikrotrubička pro zatažení do HDPE, PE-HD 10/8</t>
  </si>
  <si>
    <t>-63268521</t>
  </si>
  <si>
    <t>Poznámka k položce:_x000D_
včetně kluzné vrstvy</t>
  </si>
  <si>
    <t>M028</t>
  </si>
  <si>
    <t>Mikrotrubička pro zatažení do HDPE, PE-HD 12/8</t>
  </si>
  <si>
    <t>-1400408048</t>
  </si>
  <si>
    <t>220182303</t>
  </si>
  <si>
    <t>Ukončení optického kabelu v optickém rozvaděči pro 24 vláken</t>
  </si>
  <si>
    <t>-797668380</t>
  </si>
  <si>
    <t>https://podminky.urs.cz/item/CS_URS_2022_01/220182303</t>
  </si>
  <si>
    <t>220182410</t>
  </si>
  <si>
    <t>Montáž spojky konektorové optické v optickém rozvaděči</t>
  </si>
  <si>
    <t>704779867</t>
  </si>
  <si>
    <t>https://podminky.urs.cz/item/CS_URS_2022_01/220182410</t>
  </si>
  <si>
    <t>220182503</t>
  </si>
  <si>
    <t>Měření útlumu optického kabelu na dopravních stavbách na dvou vlnových délkách při montáži (po položení) s 24 vlákny</t>
  </si>
  <si>
    <t>2003960440</t>
  </si>
  <si>
    <t>https://podminky.urs.cz/item/CS_URS_2022_01/220182503</t>
  </si>
  <si>
    <t>220182513</t>
  </si>
  <si>
    <t>Komplexní vyzkoušení úseku optického kabelu pro 2 vlnové délky se 24 vlákny</t>
  </si>
  <si>
    <t>-1228096037</t>
  </si>
  <si>
    <t>https://podminky.urs.cz/item/CS_URS_2022_01/220182513</t>
  </si>
  <si>
    <t>742121001</t>
  </si>
  <si>
    <t>Montáž kabelů sdělovacích pro vnitřní rozvody počtu žil do 15</t>
  </si>
  <si>
    <t>-777575767</t>
  </si>
  <si>
    <t>https://podminky.urs.cz/item/CS_URS_2022_01/742121001</t>
  </si>
  <si>
    <t>34121263</t>
  </si>
  <si>
    <t>kabel datový jádro Cu plné plášť PVC (U/UTP) kategorie 6</t>
  </si>
  <si>
    <t>1500598270</t>
  </si>
  <si>
    <t>Poznámka k položce:_x000D_
U/UTP</t>
  </si>
  <si>
    <t>742230003</t>
  </si>
  <si>
    <t>Montáž kamerového systému venkovní kamery</t>
  </si>
  <si>
    <t>-544541913</t>
  </si>
  <si>
    <t>https://podminky.urs.cz/item/CS_URS_2022_01/742230003</t>
  </si>
  <si>
    <t>Poznámka k položce:_x000D_
nová kamera pro prostor přesunuté závory</t>
  </si>
  <si>
    <t>M008</t>
  </si>
  <si>
    <t>IP bullet kamera, 4MP, 2,8-12mm, WDR 120db, IR 50m, H265(+), VA, IP67</t>
  </si>
  <si>
    <t>-1856355560</t>
  </si>
  <si>
    <t>Poznámka k položce:_x000D_
IP bullet kamera nové generace EasyIP 3.0. Jedná se o dobře vybavenou kameru s vysokou citlivostí 0.009 lux. Kamera nabízí funkce jako WDR 120dB, motor zoom objektiv se záběrem 114° až 32°, základní VA (překročení čáry, změna scény, detekce obličeje aj.), záznam na microSD kartu aj. Kamera podporuje H.264 a také velmi výkonný kodek H.265(+), který výrazně redukuje datový tok. Napájení PoE (802.3af) nebo 12VDC. Provedení kamery venkovní IP67</t>
  </si>
  <si>
    <t>M141</t>
  </si>
  <si>
    <t>PoE injektor</t>
  </si>
  <si>
    <t>733314374</t>
  </si>
  <si>
    <t>742230007</t>
  </si>
  <si>
    <t>Montáž kamerového systému konzoly pro kryt nebo kameru</t>
  </si>
  <si>
    <t>1936273668</t>
  </si>
  <si>
    <t>https://podminky.urs.cz/item/CS_URS_2022_01/742230007</t>
  </si>
  <si>
    <t>742230009</t>
  </si>
  <si>
    <t>Montáž kamerového systému samolepky "Střeženo kamerovým systémem"</t>
  </si>
  <si>
    <t>479791364</t>
  </si>
  <si>
    <t>https://podminky.urs.cz/item/CS_URS_2022_01/742230009</t>
  </si>
  <si>
    <t>M010</t>
  </si>
  <si>
    <t>trojúhelníková nálepka s vyobrazením kamery a nápisem "OBJEKT MONITOROVÁN KAMEROVÝM SYSTÉMEM", na žluté samolepicí fólii, barevný tisk, 130 x 94 mm</t>
  </si>
  <si>
    <t>-492546975</t>
  </si>
  <si>
    <t>742230103</t>
  </si>
  <si>
    <t>Montáž kamerového systému nastavení a instalace nastavení záběru podle přání uživatele</t>
  </si>
  <si>
    <t>1249587034</t>
  </si>
  <si>
    <t>https://podminky.urs.cz/item/CS_URS_2022_01/742230103</t>
  </si>
  <si>
    <t>M073</t>
  </si>
  <si>
    <t>Připojení kamery do stávajícího záznamového zařízení</t>
  </si>
  <si>
    <t>-452450306</t>
  </si>
  <si>
    <t>220860205</t>
  </si>
  <si>
    <t>Montáž parkovištní závory se zapojením, upevněním a přezkoušením</t>
  </si>
  <si>
    <t>106988574</t>
  </si>
  <si>
    <t>https://podminky.urs.cz/item/CS_URS_2022_01/220860205</t>
  </si>
  <si>
    <t>220860205-D</t>
  </si>
  <si>
    <t>Demontáž parkovištní závory se zapojením, upevněním a přezkoušením</t>
  </si>
  <si>
    <t>CS ÚRS 2021 01</t>
  </si>
  <si>
    <t>908663731</t>
  </si>
  <si>
    <t>https://podminky.urs.cz/item/CS_URS_2021_01/220860205-D</t>
  </si>
  <si>
    <t>220860206</t>
  </si>
  <si>
    <t>Uvedení do trvalého provozu parkovištní závory</t>
  </si>
  <si>
    <t>180266876</t>
  </si>
  <si>
    <t>https://podminky.urs.cz/item/CS_URS_2022_01/220860206</t>
  </si>
  <si>
    <t>OST</t>
  </si>
  <si>
    <t>K001.11</t>
  </si>
  <si>
    <t>Podružný materiál, počítáno jako 5% ze součtu ceny materiálu</t>
  </si>
  <si>
    <t>147516112</t>
  </si>
  <si>
    <t>Poznámka k položce:_x000D_
např. pomocný spojovací materiál, podložky, kabelová oka, izolace, pomocné ocelové konstrukce, krabice, krabicové svorky, hmoždinky, kotvy, nátěry, izolace a jiný materiál související s provedením řádné montáže neuvedený na ostatních řádcích výkazu</t>
  </si>
  <si>
    <t>K011</t>
  </si>
  <si>
    <t>Koordinace s ostatními profesemi</t>
  </si>
  <si>
    <t>-1195698535</t>
  </si>
  <si>
    <t>K014</t>
  </si>
  <si>
    <t>Zaškolení obsluhy</t>
  </si>
  <si>
    <t>-54354838</t>
  </si>
  <si>
    <t>K018.2</t>
  </si>
  <si>
    <t>45006131</t>
  </si>
  <si>
    <t>Poznámka k položce:_x000D_
cena zahrnuje náklady spojené s pronájmem montážních mechanismů jako jsou lešení, mobilní lešení, montážní plošiny a jiné mechanismy nutné k řádné a bezpečné montáži. Obsahuje rovněž náklady spojené s užíváním montážních mechanismů jako pravidelné revize, zkoušky, doplnění pohonných hmot atp.</t>
  </si>
  <si>
    <t>K019</t>
  </si>
  <si>
    <t>Zařízení staveniště (veškeré náklady spojené s vybudováním, provozem a odstraněním zařízení, staveniště)</t>
  </si>
  <si>
    <t>-720720287</t>
  </si>
  <si>
    <t>1280194264</t>
  </si>
  <si>
    <t>Poznámka k položce:_x000D_
uvést souhrnnou cenu a doplnit položkovým soupisem na samostatném listu</t>
  </si>
  <si>
    <t>460010025</t>
  </si>
  <si>
    <t>Vytyčení trasy inženýrských sítí v zastavěném prostoru</t>
  </si>
  <si>
    <t>1024</t>
  </si>
  <si>
    <t>569165723</t>
  </si>
  <si>
    <t>https://podminky.urs.cz/item/CS_URS_2022_01/460010025</t>
  </si>
  <si>
    <t>460141113</t>
  </si>
  <si>
    <t>Hloubení nezapažených jam strojně včetně urovnáním dna s přemístěním výkopku do vzdálenosti 3 m od okraje jámy nebo s naložením na dopravní prostředek v hornině třídy těžitelnosti II skupiny 4</t>
  </si>
  <si>
    <t>-560953085</t>
  </si>
  <si>
    <t>https://podminky.urs.cz/item/CS_URS_2022_01/460141113</t>
  </si>
  <si>
    <t>460110001</t>
  </si>
  <si>
    <t>Čerpání vody na dopravní výšku do 10 m průměrný přítok do 400 l/min</t>
  </si>
  <si>
    <t>576651591</t>
  </si>
  <si>
    <t>https://podminky.urs.cz/item/CS_URS_2022_01/460110001</t>
  </si>
  <si>
    <t>Poznámka k položce:_x000D_
v případě srážek nebo zvýšené hladiny spodní vody - odčerpání vody z kabelové rýhy</t>
  </si>
  <si>
    <t>-2115141312</t>
  </si>
  <si>
    <t>460451333</t>
  </si>
  <si>
    <t>Zásyp kabelových rýh strojně s přemístěním sypaniny ze vzdálenosti do 10 m, s uložením výkopku ve vrstvách včetně zhutnění a urovnání povrchu šířky 50 cm hloubky 120 cm z horniny třídy těžitelnosti II skupiny 4</t>
  </si>
  <si>
    <t>-2012408661</t>
  </si>
  <si>
    <t>https://podminky.urs.cz/item/CS_URS_2022_01/460451333</t>
  </si>
  <si>
    <t>460641124</t>
  </si>
  <si>
    <t>Základové konstrukce základ bez bednění do rostlé zeminy z monolitického železobetonu bez výztuže bez zvláštních nároků na prostředí tř. C 20/25</t>
  </si>
  <si>
    <t>25753450</t>
  </si>
  <si>
    <t>https://podminky.urs.cz/item/CS_URS_2022_01/460641124</t>
  </si>
  <si>
    <t>Poznámka k položce:_x000D_
alternativně lze použít prefabrikovaný betonový základ (pro závoru a čtecí sloupky).</t>
  </si>
  <si>
    <t>460641411</t>
  </si>
  <si>
    <t>Základové konstrukce bednění s případnými vzpěrami nezabudované zřízení</t>
  </si>
  <si>
    <t>-945130340</t>
  </si>
  <si>
    <t>https://podminky.urs.cz/item/CS_URS_2022_01/460641411</t>
  </si>
  <si>
    <t>460641412</t>
  </si>
  <si>
    <t>Základové konstrukce bednění s případnými vzpěrami nezabudované odstranění</t>
  </si>
  <si>
    <t>1531534715</t>
  </si>
  <si>
    <t>https://podminky.urs.cz/item/CS_URS_2022_01/460641412</t>
  </si>
  <si>
    <t>460661111</t>
  </si>
  <si>
    <t>Kabelové lože z písku včetně podsypu, zhutnění a urovnání povrchu pro kabely nn bez zakrytí, šířky do 35 cm</t>
  </si>
  <si>
    <t>1157047850</t>
  </si>
  <si>
    <t>https://podminky.urs.cz/item/CS_URS_2022_01/460661111</t>
  </si>
  <si>
    <t>58337302</t>
  </si>
  <si>
    <t>štěrkopísek frakce 0/16</t>
  </si>
  <si>
    <t>-1087462651</t>
  </si>
  <si>
    <t>460470001</t>
  </si>
  <si>
    <t>Provizorní zajištění inženýrských sítí ve výkopech potrubí při křížení s kabelem</t>
  </si>
  <si>
    <t>-276167999</t>
  </si>
  <si>
    <t>https://podminky.urs.cz/item/CS_URS_2022_01/460470001</t>
  </si>
  <si>
    <t>460470011</t>
  </si>
  <si>
    <t>Provizorní zajištění inženýrských sítí ve výkopech kabelů při křížení</t>
  </si>
  <si>
    <t>-1159000357</t>
  </si>
  <si>
    <t>https://podminky.urs.cz/item/CS_URS_2022_01/460470011</t>
  </si>
  <si>
    <t>460490013</t>
  </si>
  <si>
    <t>Výstražná fólie z PVC pro krytí kabelů včetně vyrovnání povrchu rýhy, rozvinutí a uložení fólie šířky do 34 cm</t>
  </si>
  <si>
    <t>1307287042</t>
  </si>
  <si>
    <t>https://podminky.urs.cz/item/CS_URS_2022_01/460490013</t>
  </si>
  <si>
    <t>1197218</t>
  </si>
  <si>
    <t>FOLIE 33/250 ORANZOVA</t>
  </si>
  <si>
    <t>206672781</t>
  </si>
  <si>
    <t>1989446591</t>
  </si>
  <si>
    <t>922053788</t>
  </si>
  <si>
    <t>Poznámka k položce:_x000D_
Položka je určena pro obetonování potrubí v otevřeném výkopu, pro práce ve štole se k položce používá příplatek 89962-3192. Obetonování zdiva stok ve štole se oceňuje položkami 35931 Výplň za rubem cihelného zdiva stok části A 03 tohoto sborníku</t>
  </si>
  <si>
    <t>VRN1</t>
  </si>
  <si>
    <t>Průzkumné, geodetické a projektové práce</t>
  </si>
  <si>
    <t>HZS3222</t>
  </si>
  <si>
    <t>Hodinové zúčtovací sazby montáží technologických zařízení na stavebních objektech montér slaboproudých zařízení odborný</t>
  </si>
  <si>
    <t>-480260178</t>
  </si>
  <si>
    <t>https://podminky.urs.cz/item/CS_URS_2022_01/HZS3222</t>
  </si>
  <si>
    <t>Poznámka k položce:_x000D_
vyhledání trasy stávajícího vedení a chrániček, zjištění a zmapování stávajícího stavu, přemístění závory a souvisejících čteček včetně odpojení, zkrácení a znovupřipojení kabeláže (včetně silové), jiné práce neobsažené v ceníku</t>
  </si>
  <si>
    <t>0132440001</t>
  </si>
  <si>
    <t>Výrobní a dílenská dokumentace v rozsahu specifikovaném v prováděcí dokumentaci, v podrobnostech, které jsou vázány na konkrétní technologie nebo materiály a které nemohou být součástí prováděcí dokumentace DPS</t>
  </si>
  <si>
    <t>639222624</t>
  </si>
  <si>
    <t>012103000</t>
  </si>
  <si>
    <t>Geodetické práce před výstavbou</t>
  </si>
  <si>
    <t>…</t>
  </si>
  <si>
    <t>-1178712850</t>
  </si>
  <si>
    <t>https://podminky.urs.cz/item/CS_URS_2022_01/012103000</t>
  </si>
  <si>
    <t>012303000</t>
  </si>
  <si>
    <t>Geodetické práce po výstavbě</t>
  </si>
  <si>
    <t>1468042743</t>
  </si>
  <si>
    <t>https://podminky.urs.cz/item/CS_URS_2022_01/012303000</t>
  </si>
  <si>
    <t>013254000</t>
  </si>
  <si>
    <t>Dokumentace skutečného provedení stavby</t>
  </si>
  <si>
    <t>CS ÚRS 2020 02</t>
  </si>
  <si>
    <t>-273420779</t>
  </si>
  <si>
    <t>IO-08 - Areálový plynovod</t>
  </si>
  <si>
    <t>723 - Vnitřní plynovod</t>
  </si>
  <si>
    <t>923 - Potrubí</t>
  </si>
  <si>
    <t>OST - Ostatní</t>
  </si>
  <si>
    <t>Výkop pro potrubí, otevřený výkop šířky 0,6 m do hloubky 1 m</t>
  </si>
  <si>
    <t>34*(0,6+1,2)/2</t>
  </si>
  <si>
    <t>30,6-22,44</t>
  </si>
  <si>
    <t>8,16*10</t>
  </si>
  <si>
    <t>8,16</t>
  </si>
  <si>
    <t>8,16*1,8</t>
  </si>
  <si>
    <t>30,6-2,04-6,12</t>
  </si>
  <si>
    <t>Obsyp plynovodu jemnozrnným materiálem, materiál ve specifikaci v tl. 300 mm</t>
  </si>
  <si>
    <t>0,6*34*0,3</t>
  </si>
  <si>
    <t>6,12*1,9</t>
  </si>
  <si>
    <t>0,6*34*0,1</t>
  </si>
  <si>
    <t>Na plynovodním potrubí</t>
  </si>
  <si>
    <t>27+4,7+5,4</t>
  </si>
  <si>
    <t>936970R01</t>
  </si>
  <si>
    <t>Ochranná trubka PVC DN 100 na potrubí - dodávka a montáž</t>
  </si>
  <si>
    <t>936970R02</t>
  </si>
  <si>
    <t>Flexibilní průchodka s integrovanou ochrannou trubkou a přechodem na závit d32/DN25 - Dodávka a montáž, délka 2 m</t>
  </si>
  <si>
    <t>Flexivní průchodka délky 2 m</t>
  </si>
  <si>
    <t>936980R03</t>
  </si>
  <si>
    <t>Demontáž stávajícího plynoměrného kiosku včetně likvidace</t>
  </si>
  <si>
    <t>Kompletní demontáž a likvidace stávajícího plynoměrného kiosku</t>
  </si>
  <si>
    <t>723</t>
  </si>
  <si>
    <t>Vnitřní plynovod</t>
  </si>
  <si>
    <t>723260R01</t>
  </si>
  <si>
    <t>Demontáž a zpětná montáž kompletní plynoměrné sestavy - (plynoměr, regulátor tlaku, manometr 0-100kPa, manometr 0-1000kPa, KK DN40 s integrovaným přechodem / Na PE, KK DN 50 s integrovaným přechodem na PE)</t>
  </si>
  <si>
    <t>Demontáž a montáž kompletní plynoměrné sestavy dle PD</t>
  </si>
  <si>
    <t>923</t>
  </si>
  <si>
    <t>Potrubí</t>
  </si>
  <si>
    <t>230086115</t>
  </si>
  <si>
    <t>Demontáž plastového potrubí dn do 110 mm</t>
  </si>
  <si>
    <t>https://podminky.urs.cz/item/CS_URS_2022_01/230086115</t>
  </si>
  <si>
    <t>Demontáž stávajícího plynovodního potrubí PE D110</t>
  </si>
  <si>
    <t>230200221</t>
  </si>
  <si>
    <t>Přerušení průtoku plynu balony vloženými ručně v plastovém potrubí dn do 125 mm</t>
  </si>
  <si>
    <t>https://podminky.urs.cz/item/CS_URS_2022_01/230200221</t>
  </si>
  <si>
    <t>Uzavření plynovodu NTL d110 balonovou soupravou</t>
  </si>
  <si>
    <t>230200251</t>
  </si>
  <si>
    <t>Jednostranné přerušení průtoku plynu za použití stlačení potrubí v PE potrubí dn do 63 mm</t>
  </si>
  <si>
    <t>https://podminky.urs.cz/item/CS_URS_2022_01/230200251</t>
  </si>
  <si>
    <t>Odstavení plynovodní přípojky PE 50 stlačením</t>
  </si>
  <si>
    <t>230205025</t>
  </si>
  <si>
    <t>Montáž potrubí PE průměru do 110 mm návin nebo tyč, svařované na tupo nebo elektrospojkou Ø 32, tl. stěny 3,0 mm</t>
  </si>
  <si>
    <t>https://podminky.urs.cz/item/CS_URS_2022_01/230205025</t>
  </si>
  <si>
    <t>Dle PD, potrubí ve specifikaci</t>
  </si>
  <si>
    <t>230205035</t>
  </si>
  <si>
    <t>Montáž potrubí PE průměru do 110 mm návin nebo tyč, svařované na tupo nebo elektrospojkou Ø 50, tl. stěny 4,6 mm</t>
  </si>
  <si>
    <t>https://podminky.urs.cz/item/CS_URS_2022_01/230205035</t>
  </si>
  <si>
    <t>4,7</t>
  </si>
  <si>
    <t>230205055</t>
  </si>
  <si>
    <t>Montáž potrubí PE průměru do 110 mm návin nebo tyč, svařované na tupo nebo elektrospojkou Ø 110, tl. stěny 6,3 mm</t>
  </si>
  <si>
    <t>https://podminky.urs.cz/item/CS_URS_2022_01/230205055</t>
  </si>
  <si>
    <t>5,4</t>
  </si>
  <si>
    <t>230229R01</t>
  </si>
  <si>
    <t>Demontáž a zpětná montáž odvodňovače plynovodu (kapáku) včetně uličního poklopu</t>
  </si>
  <si>
    <t>V kompletnosti dle projektové dokumentace</t>
  </si>
  <si>
    <t>230230016</t>
  </si>
  <si>
    <t>Tlakové zkoušky hlavní vzduchem 0,6 MPa DN 50</t>
  </si>
  <si>
    <t>https://podminky.urs.cz/item/CS_URS_2022_01/230230016</t>
  </si>
  <si>
    <t>Potrubí d 32 a potrubí d 50</t>
  </si>
  <si>
    <t>27+4,7</t>
  </si>
  <si>
    <t>230230018</t>
  </si>
  <si>
    <t>Tlakové zkoušky hlavní vzduchem 0,6 MPa DN 100</t>
  </si>
  <si>
    <t>https://podminky.urs.cz/item/CS_URS_2022_01/230230018</t>
  </si>
  <si>
    <t>Potrubí d 110</t>
  </si>
  <si>
    <t>28613902</t>
  </si>
  <si>
    <t>potrubí plynovodní PE 100RC SDR 17,6 PN 0,1MPa tyče 12m 110x6,3mm</t>
  </si>
  <si>
    <t>Dle montáže</t>
  </si>
  <si>
    <t>28613911</t>
  </si>
  <si>
    <t>potrubí plynovodní PE 100RC SDR 11 PN 0,4MPa D 32x3,0mm</t>
  </si>
  <si>
    <t>28613913</t>
  </si>
  <si>
    <t>potrubí plynovodní PE 100RC SDR 11 PN 0,4MPa D 50x4,6mm</t>
  </si>
  <si>
    <t>OST01</t>
  </si>
  <si>
    <t>Revize</t>
  </si>
  <si>
    <t>-1793529494</t>
  </si>
  <si>
    <t>IO-09 - Přeložka VN</t>
  </si>
  <si>
    <t>542345231</t>
  </si>
  <si>
    <t>IO-10 - Přeložka sdělovacího vedení</t>
  </si>
  <si>
    <t>460010011</t>
  </si>
  <si>
    <t>Vytyčení trasy vedení vzdušného (nadzemního) silového v terénu přehledném nn</t>
  </si>
  <si>
    <t>https://podminky.urs.cz/item/CS_URS_2022_01/460010011</t>
  </si>
  <si>
    <t>460061111</t>
  </si>
  <si>
    <t>Zabezpečení výkopu a objektů přechod z dřevěných desek zřízení</t>
  </si>
  <si>
    <t>https://podminky.urs.cz/item/CS_URS_2022_01/460061111</t>
  </si>
  <si>
    <t>460061112</t>
  </si>
  <si>
    <t>Zabezpečení výkopu a objektů přechod z dřevěných desek odstranění</t>
  </si>
  <si>
    <t>https://podminky.urs.cz/item/CS_URS_2022_01/460061112</t>
  </si>
  <si>
    <t>460131114</t>
  </si>
  <si>
    <t>Hloubení nezapažených jam ručně včetně urovnání dna s přemístěním výkopku do vzdálenosti 3 m od okraje jámy nebo s naložením na dopravní prostředek v hornině třídy těžitelnosti II skupiny 4</t>
  </si>
  <si>
    <t>https://podminky.urs.cz/item/CS_URS_2022_01/460131114</t>
  </si>
  <si>
    <t>460162033</t>
  </si>
  <si>
    <t>Hloubení zapažených i nezapažených kabelových rýh ručně včetně urovnání dna s přemístěním výkopku do vzdálenosti 3 m od okraje jámy nebo s naložením na dopravní prostředek šířky 120 cm hloubky 120 cm v hornině třídy těžitelnosti II skupiny 4</t>
  </si>
  <si>
    <t>https://podminky.urs.cz/item/CS_URS_2022_01/460162033</t>
  </si>
  <si>
    <t>460241111</t>
  </si>
  <si>
    <t>Příplatek k cenám vykopávek v blízkosti podzemního vedení pro jakoukoliv třídu horniny</t>
  </si>
  <si>
    <t>https://podminky.urs.cz/item/CS_URS_2022_01/460241111</t>
  </si>
  <si>
    <t>460242111</t>
  </si>
  <si>
    <t>https://podminky.urs.cz/item/CS_URS_2022_01/460242111</t>
  </si>
  <si>
    <t>460242211</t>
  </si>
  <si>
    <t>https://podminky.urs.cz/item/CS_URS_2022_01/460242211</t>
  </si>
  <si>
    <t>460321111</t>
  </si>
  <si>
    <t>Vodorovné přemístění (odvoz) horniny stavebním kolečkem s vyprázdněním kolečka na hromady nebo do dopravního prostředku z jakékoliv horniny na vzdálenost do 10 m</t>
  </si>
  <si>
    <t>https://podminky.urs.cz/item/CS_URS_2022_01/460321111</t>
  </si>
  <si>
    <t>460321121</t>
  </si>
  <si>
    <t>Vodorovné přemístění (odvoz) horniny stavebním kolečkem s vyprázdněním kolečka na hromady nebo do dopravního prostředku z jakékoliv horniny Příplatek za k ceně za každých dalších 10 m</t>
  </si>
  <si>
    <t>https://podminky.urs.cz/item/CS_URS_2022_01/460321121</t>
  </si>
  <si>
    <t>460371123</t>
  </si>
  <si>
    <t>Naložení výkopku strojně z hornin třídy těžitelnosti II skupiny 4 až 5</t>
  </si>
  <si>
    <t>https://podminky.urs.cz/item/CS_URS_2022_01/460371123</t>
  </si>
  <si>
    <t>460391124</t>
  </si>
  <si>
    <t>Zásyp jam ručně s uložením výkopku ve vrstvách a úpravou povrchu s přemístění sypaniny ze vzdálenosti do 10 m se zhutněním z horniny třídy těžitelnosti II skupiny 4</t>
  </si>
  <si>
    <t>https://podminky.urs.cz/item/CS_URS_2022_01/460391124</t>
  </si>
  <si>
    <t>460432043</t>
  </si>
  <si>
    <t>Zásyp kabelových rýh ručně s přemístění sypaniny ze vzdálenosti do 10 m, s uložením výkopku ve vrstvách včetně zhutnění a úpravy povrchu šířky 120 cm hloubky 80 cm z horniny třídy těžitelnosti II skupiny 4</t>
  </si>
  <si>
    <t>https://podminky.urs.cz/item/CS_URS_2022_01/460432043</t>
  </si>
  <si>
    <t>460641311</t>
  </si>
  <si>
    <t>Základové konstrukce štěrkový základ pro dřevěný perforovaný nebo jednoduchý betonový sloup se zhutněním</t>
  </si>
  <si>
    <t>https://podminky.urs.cz/item/CS_URS_2022_01/460641311</t>
  </si>
  <si>
    <t>58343810</t>
  </si>
  <si>
    <t>kamenivo drcené hrubé frakce 4/8</t>
  </si>
  <si>
    <t>460751113</t>
  </si>
  <si>
    <t>Osazení kabelových kanálů včetně utěsnění, vyspárování a zakrytí víkem z prefabrikovaných betonových žlabů do rýhy, bez výkopových prací vnější šířky přes 25 do 35 cm</t>
  </si>
  <si>
    <t>https://podminky.urs.cz/item/CS_URS_2022_01/460751113</t>
  </si>
  <si>
    <t>M091</t>
  </si>
  <si>
    <t>Betonový kanál s víkem, rozměry 51x100x29cm s podélnými přepážkami pro oddělené uložení kabelů a víkem</t>
  </si>
  <si>
    <t>460841113</t>
  </si>
  <si>
    <t>Osazení kabelové komory z plastů pro běžné zatížení komorového dílu z polyetylénu HDPE půdorysné plochy do 1,0 m2, světlé hloubky přes 0,7 do 1,0 m</t>
  </si>
  <si>
    <t>https://podminky.urs.cz/item/CS_URS_2022_01/460841113</t>
  </si>
  <si>
    <t>460841141</t>
  </si>
  <si>
    <t>Osazení kabelové komory z plastů pro běžné zatížení víka z polyetylénu HDPE půdorysné plochy do 1,0 m2</t>
  </si>
  <si>
    <t>https://podminky.urs.cz/item/CS_URS_2022_01/460841141</t>
  </si>
  <si>
    <t>460841811</t>
  </si>
  <si>
    <t>Osazení kabelové komory z plastů vyříznutí otvoru ve stěně kabelové komory HDPE</t>
  </si>
  <si>
    <t>https://podminky.urs.cz/item/CS_URS_2022_01/460841811</t>
  </si>
  <si>
    <t>Poznámka k položce:_x000D_
Poznámka k položce: pro smotání rezerv na sdělovacích kabelech, které vzniknou úpravou trajektorie trasy, přičemž tyto kabely se nesmí přerušit</t>
  </si>
  <si>
    <t>M092</t>
  </si>
  <si>
    <t>Kabelová komora plastová, orientační rozměry cca 800x800x800mm včetně dna a pochozího víka</t>
  </si>
  <si>
    <t>460861111</t>
  </si>
  <si>
    <t>Zemní značky včetně hloubení jámy, hutnění a urovnání povrchu, natření a očíslování značek kabelový označník</t>
  </si>
  <si>
    <t>https://podminky.urs.cz/item/CS_URS_2022_01/460861111</t>
  </si>
  <si>
    <t>K0113</t>
  </si>
  <si>
    <t>Účast správců sítí při přejímce a provádění prací</t>
  </si>
  <si>
    <t>IO-11 - Přípojka plynovodu</t>
  </si>
  <si>
    <t>002 - Zakládání</t>
  </si>
  <si>
    <t>725958327</t>
  </si>
  <si>
    <t xml:space="preserve">Pro výkop plynovodní přípojky </t>
  </si>
  <si>
    <t>8,25</t>
  </si>
  <si>
    <t>185072504</t>
  </si>
  <si>
    <t>44*(0,6+1,2)/2</t>
  </si>
  <si>
    <t>39,6-29,04</t>
  </si>
  <si>
    <t>10,56*10</t>
  </si>
  <si>
    <t>10,56</t>
  </si>
  <si>
    <t>10,56*1,8</t>
  </si>
  <si>
    <t>39,6-7,92-2,64</t>
  </si>
  <si>
    <t>0,6*44*0,3</t>
  </si>
  <si>
    <t>7,92*1,9</t>
  </si>
  <si>
    <t>002</t>
  </si>
  <si>
    <t>Zakládání</t>
  </si>
  <si>
    <t>002X01</t>
  </si>
  <si>
    <t>Základ pod HUP včetně prostupů pro plynovodní potrubí. Rozměr 800x600x250 mm, beton C20/25 +montáž a demontáž bednění</t>
  </si>
  <si>
    <t>118168737</t>
  </si>
  <si>
    <t>0,6*44*0,1</t>
  </si>
  <si>
    <t>566901132</t>
  </si>
  <si>
    <t>Vyspravení podkladu po překopech inženýrských sítí plochy do 15 m2 s rozprostřením a zhutněním štěrkodrtí tl. 150 mm</t>
  </si>
  <si>
    <t>1883331343</t>
  </si>
  <si>
    <t>https://podminky.urs.cz/item/CS_URS_2022_01/566901132</t>
  </si>
  <si>
    <t>1530422920</t>
  </si>
  <si>
    <t>572340111</t>
  </si>
  <si>
    <t>Vyspravení krytu komunikací po překopech inženýrských sítí plochy do 15 m2 asfaltovým betonem ACO (AB), po zhutnění tl. přes 30 do 50 mm</t>
  </si>
  <si>
    <t>1796748255</t>
  </si>
  <si>
    <t>8,25*2 'Přepočtené koeficientem množství</t>
  </si>
  <si>
    <t>573111112</t>
  </si>
  <si>
    <t>Postřik infiltrační PI z asfaltu silničního s posypem kamenivem, v množství 1,00 kg/m2</t>
  </si>
  <si>
    <t>-1777493458</t>
  </si>
  <si>
    <t>https://podminky.urs.cz/item/CS_URS_2022_01/573111112</t>
  </si>
  <si>
    <t>310710806</t>
  </si>
  <si>
    <t>785644926</t>
  </si>
  <si>
    <t>1335164434</t>
  </si>
  <si>
    <t>-909096613</t>
  </si>
  <si>
    <t>7,392*0,65 'Přepočtené koeficientem množství</t>
  </si>
  <si>
    <t>-178643241</t>
  </si>
  <si>
    <t>7,392*0,35 'Přepočtené koeficientem množství</t>
  </si>
  <si>
    <t>229419969</t>
  </si>
  <si>
    <t>-1924927282</t>
  </si>
  <si>
    <t>7,392*20 'Přepočtené koeficientem množství</t>
  </si>
  <si>
    <t>723160204</t>
  </si>
  <si>
    <t>Přípojky k plynoměrům spojované na závit bez ochozu G 1"</t>
  </si>
  <si>
    <t>https://podminky.urs.cz/item/CS_URS_2022_01/723160204</t>
  </si>
  <si>
    <t>Příprava pro osazení plynoměru G4 s roztečí 100mm</t>
  </si>
  <si>
    <t>723160334</t>
  </si>
  <si>
    <t>Přípojky k plynoměrům rozpěrky přípojek G 1"</t>
  </si>
  <si>
    <t>https://podminky.urs.cz/item/CS_URS_2022_01/723160334</t>
  </si>
  <si>
    <t>723231164</t>
  </si>
  <si>
    <t>Armatury se dvěma závity kohouty kulové PN 42 do 185°C plnoprůtokové vnitřní závit těžká řada G 1"</t>
  </si>
  <si>
    <t>https://podminky.urs.cz/item/CS_URS_2022_01/723231164</t>
  </si>
  <si>
    <t>Dle PD</t>
  </si>
  <si>
    <t>723234311</t>
  </si>
  <si>
    <t>Armatury se dvěma závity středotlaké regulátory tlaku plynu jednostupňové pro zemní plyn, výkon do 6 m3/hod</t>
  </si>
  <si>
    <t>https://podminky.urs.cz/item/CS_URS_2022_01/723234311</t>
  </si>
  <si>
    <t>Regulátor tlaku STL/NTL - 10/2kPa, Q= 4m3/hod</t>
  </si>
  <si>
    <t>230200R01</t>
  </si>
  <si>
    <t>Vysazení odbočky pomocí zavrtávacího T-kusu 50/25 s přechodem na PE d32</t>
  </si>
  <si>
    <t>Včetně dodávky zavrtávacího T-kusu</t>
  </si>
  <si>
    <t xml:space="preserve">Potrubí d 32 </t>
  </si>
  <si>
    <t>417905231</t>
  </si>
  <si>
    <t>IO-12 - Veřejné osvětlení</t>
  </si>
  <si>
    <t xml:space="preserve">    741 - Elektroinstalace - silnoproud</t>
  </si>
  <si>
    <t>741</t>
  </si>
  <si>
    <t>Elektroinstalace - silnoproud</t>
  </si>
  <si>
    <t>741120101</t>
  </si>
  <si>
    <t>Montáž vodičů izolovaných měděných bez ukončení uložených v trubkách nebo lištách zatažených plných a laněných s PVC pláštěm, bezhalogenových, ohniodolných (např. CY, CHAH-V) průřezu žíly 0,15 až 16 mm2</t>
  </si>
  <si>
    <t>https://podminky.urs.cz/item/CS_URS_2022_01/741120101</t>
  </si>
  <si>
    <t>34140825</t>
  </si>
  <si>
    <t>vodič propojovací jádro Cu plné izolace PVC 450/750V (H07V-U) 1x4mm2</t>
  </si>
  <si>
    <t>Poznámka k položce:_x000D_
Poznámka k položce: zatahovací vodič do rezervní chráničky</t>
  </si>
  <si>
    <t>741122611</t>
  </si>
  <si>
    <t>Montáž kabelů měděných bez ukončení uložených pevně plných kulatých nebo bezhalogenových (např. CYKY) počtu a průřezu žil 3x1,5 až 6 mm2</t>
  </si>
  <si>
    <t>https://podminky.urs.cz/item/CS_URS_2022_01/741122611</t>
  </si>
  <si>
    <t>34111030</t>
  </si>
  <si>
    <t>kabel instalační jádro Cu plné izolace PVC plášť PVC 450/750V (CYKY) 3x1,5mm2</t>
  </si>
  <si>
    <t>Poznámka k položce:_x000D_
Poznámka k položce: CYKY</t>
  </si>
  <si>
    <t>741122624</t>
  </si>
  <si>
    <t>Montáž kabelů měděných bez ukončení uložených pevně plných kulatých nebo bezhalogenových (např. CYKY) počtu a průřezu žil 4x16 až 25 mm2</t>
  </si>
  <si>
    <t>https://podminky.urs.cz/item/CS_URS_2022_01/741122624</t>
  </si>
  <si>
    <t>34111080</t>
  </si>
  <si>
    <t>kabel instalační jádro Cu plné izolace PVC plášť PVC 450/750V (CYKY) 4x16mm2</t>
  </si>
  <si>
    <t>741130001</t>
  </si>
  <si>
    <t>Ukončení vodičů izolovaných s označením a zapojením v rozváděči nebo na přístroji, průřezu žíly do 2,5 mm2</t>
  </si>
  <si>
    <t>https://podminky.urs.cz/item/CS_URS_2022_01/741130001</t>
  </si>
  <si>
    <t>741130006</t>
  </si>
  <si>
    <t>Ukončení vodičů izolovaných s označením a zapojením v rozváděči nebo na přístroji, průřezu žíly do 16 mm2</t>
  </si>
  <si>
    <t>https://podminky.urs.cz/item/CS_URS_2022_01/741130006</t>
  </si>
  <si>
    <t>741132133</t>
  </si>
  <si>
    <t>Ukončení kabelů smršťovací záklopkou nebo páskou se zapojením bez letování, počtu a průřezu žil 4x16 mm2</t>
  </si>
  <si>
    <t>https://podminky.urs.cz/item/CS_URS_2022_01/741132133</t>
  </si>
  <si>
    <t>35436314</t>
  </si>
  <si>
    <t>hlava rozdělovací smršťovaná přímá do 1kV SKE 4f/1+2 kabel 12-32mm/průřez 1,5-35mm</t>
  </si>
  <si>
    <t>741410041</t>
  </si>
  <si>
    <t>Montáž uzemňovacího vedení s upevněním, propojením a připojením pomocí svorek v zemi s izolací spojů drátu nebo lana Ø do 10 mm v městské zástavbě</t>
  </si>
  <si>
    <t>https://podminky.urs.cz/item/CS_URS_2022_01/741410041</t>
  </si>
  <si>
    <t>35441073R1</t>
  </si>
  <si>
    <t>drát D 10mm FeZn</t>
  </si>
  <si>
    <t>741420021</t>
  </si>
  <si>
    <t>Montáž hromosvodného vedení svorek se 2 šrouby</t>
  </si>
  <si>
    <t>https://podminky.urs.cz/item/CS_URS_2022_01/741420021</t>
  </si>
  <si>
    <t>35441895</t>
  </si>
  <si>
    <t>svorka připojovací k připojení kovových částí</t>
  </si>
  <si>
    <t>741420022</t>
  </si>
  <si>
    <t>https://podminky.urs.cz/item/CS_URS_2022_01/741420022</t>
  </si>
  <si>
    <t>35441996</t>
  </si>
  <si>
    <t>svorka odbočovací a spojovací pro spojování kruhových a páskových vodičů, FeZn</t>
  </si>
  <si>
    <t>KOVO26437</t>
  </si>
  <si>
    <t>Petrolátová páska</t>
  </si>
  <si>
    <t>10.048.994</t>
  </si>
  <si>
    <t>Bužírka WST2 12,7/6,4 smršť.ZŽ</t>
  </si>
  <si>
    <t>Poznámka k položce:_x000D_
Poznámka k položce: universální slabostěnná tepl. smrštitelná trubice, 2:1, samozhášivá, -55°C až +125°C, UL, 12,7 / 6,4 mm2(1/2"), žluto/zelená, bal. 1 0 x 1 m</t>
  </si>
  <si>
    <t>210120321</t>
  </si>
  <si>
    <t>Montáž bleskojistek se zapojením vodičů 10 kA do 10 kV</t>
  </si>
  <si>
    <t>https://podminky.urs.cz/item/CS_URS_2022_01/210120321</t>
  </si>
  <si>
    <t>M087</t>
  </si>
  <si>
    <t>Svodič přepětí pro veřejné osvětlení T2+T3 modul s přepěťovou ochranou hlavně pro LED svítidla bez ohledu na typ napájecího systému, instalace těsně před chráněné zařízení, s přerušením napájení, 10 A</t>
  </si>
  <si>
    <t>210202013</t>
  </si>
  <si>
    <t>Montáž svítidel výbojkových se zapojením vodičů průmyslových nebo venkovních na výložník</t>
  </si>
  <si>
    <t>https://podminky.urs.cz/item/CS_URS_2022_01/210202013</t>
  </si>
  <si>
    <t>M088</t>
  </si>
  <si>
    <t>Svítidlo č.1 dle výpočtu osvětlení, LED 1200/1085lm, 10W, s regulací osvětlení</t>
  </si>
  <si>
    <t>Poznámka k položce:_x000D_
Poznámka k položce: dle požadavku správce VO : Philips BGP701 T25 DM10/830</t>
  </si>
  <si>
    <t>M089</t>
  </si>
  <si>
    <t>Svítidlo č.2 dle výpočtu osvětlení, LED 8800/8045lm, 54,5W</t>
  </si>
  <si>
    <t>Poznámka k položce:_x000D_
Poznámka k položce: dle požadavku správce VO : Philips BGP703 T25 DPR1/757</t>
  </si>
  <si>
    <t>210204011</t>
  </si>
  <si>
    <t>Montáž stožárů osvětlení ocelových samostatně stojících, délky do 12 m</t>
  </si>
  <si>
    <t>https://podminky.urs.cz/item/CS_URS_2022_01/210204011</t>
  </si>
  <si>
    <t>31674113</t>
  </si>
  <si>
    <t>stožár osvětlovací uliční Pz 159/133/114 v 6,2m</t>
  </si>
  <si>
    <t>Poznámka k položce:_x000D_
Poznámka k položce: včetně termoplastické úpravy do výšky spodní hrany dvířek, typ OS-UD-89/59 je požadavkem správce VO</t>
  </si>
  <si>
    <t>31674114</t>
  </si>
  <si>
    <t>stožár osvětlovací uliční Pz 159/133/114 v 7,2m</t>
  </si>
  <si>
    <t>Poznámka k položce:_x000D_
Poznámka k položce: včetně termoplastické úpravy do výšky spodní hrany dvířek. Typ SB5 je požadavkem správce VO</t>
  </si>
  <si>
    <t>210204103</t>
  </si>
  <si>
    <t>Montáž výložníků osvětlení jednoramenných sloupových, hmotnosti do 35 kg</t>
  </si>
  <si>
    <t>https://podminky.urs.cz/item/CS_URS_2022_01/210204103</t>
  </si>
  <si>
    <t>210204105</t>
  </si>
  <si>
    <t>Montáž výložníků osvětlení dvouramenných sloupových, hmotnosti do 70 kg</t>
  </si>
  <si>
    <t>https://podminky.urs.cz/item/CS_URS_2022_01/210204105</t>
  </si>
  <si>
    <t>31674000</t>
  </si>
  <si>
    <t>výložník rovný jednoduchý k osvětlovacím stožárům uličním vyložení 500mm</t>
  </si>
  <si>
    <t>31674001</t>
  </si>
  <si>
    <t>výložník rovný jednoduchý k osvětlovacím stožárům uličním vyložení 1000mm</t>
  </si>
  <si>
    <t>M086</t>
  </si>
  <si>
    <t>Výložník rovný, dvojramenný, 90°, atypický délky 0,5 a 3m</t>
  </si>
  <si>
    <t>210204201</t>
  </si>
  <si>
    <t>Montáž elektrovýzbroje stožárů osvětlení 1 okruh</t>
  </si>
  <si>
    <t>https://podminky.urs.cz/item/CS_URS_2022_01/210204201</t>
  </si>
  <si>
    <t>SR48127ZUNIP00</t>
  </si>
  <si>
    <t>Stožárová rozvodnice SR 481-27 Z/Un s 1 vestavnou pojistkou E 27</t>
  </si>
  <si>
    <t>460041111</t>
  </si>
  <si>
    <t>https://podminky.urs.cz/item/CS_URS_2022_01/460041111</t>
  </si>
  <si>
    <t>460061171</t>
  </si>
  <si>
    <t>Zabezpečení výkopu a objektů výstražná páska včetně dodávky materiálu zřízení a odstranění</t>
  </si>
  <si>
    <t>https://podminky.urs.cz/item/CS_URS_2022_01/460061171</t>
  </si>
  <si>
    <t>460161173</t>
  </si>
  <si>
    <t>Hloubení zapažených i nezapažených kabelových rýh ručně včetně urovnání dna s přemístěním výkopku do vzdálenosti 3 m od okraje jámy nebo s naložením na dopravní prostředek šířky 35 cm hloubky 80 cm v hornině třídy těžitelnosti II skupiny 4</t>
  </si>
  <si>
    <t>https://podminky.urs.cz/item/CS_URS_2022_01/460161173</t>
  </si>
  <si>
    <t>460242221</t>
  </si>
  <si>
    <t>Provizorní zajištění inženýrských sítí ve výkopech kabelů při souběhu</t>
  </si>
  <si>
    <t>https://podminky.urs.cz/item/CS_URS_2022_01/460242221</t>
  </si>
  <si>
    <t>460431183</t>
  </si>
  <si>
    <t>Zásyp kabelových rýh ručně s přemístění sypaniny ze vzdálenosti do 10 m, s uložením výkopku ve vrstvách včetně zhutnění a úpravy povrchu šířky 35 cm hloubky 80 cm z horniny třídy těžitelnosti II skupiny 4</t>
  </si>
  <si>
    <t>https://podminky.urs.cz/item/CS_URS_2022_01/460431183</t>
  </si>
  <si>
    <t>460431333</t>
  </si>
  <si>
    <t>Zásyp kabelových rýh ručně s přemístění sypaniny ze vzdálenosti do 10 m, s uložením výkopku ve vrstvách včetně zhutnění a úpravy povrchu šířky 50 cm hloubky 120 cm z horniny třídy těžitelnosti II skupiny 4</t>
  </si>
  <si>
    <t>https://podminky.urs.cz/item/CS_URS_2022_01/460431333</t>
  </si>
  <si>
    <t>460481132</t>
  </si>
  <si>
    <t>Úprava pláně ručně v hornině třídy těžitelnosti II skupiny 4 se zhutněním</t>
  </si>
  <si>
    <t>https://podminky.urs.cz/item/CS_URS_2022_01/460481132</t>
  </si>
  <si>
    <t>460641113</t>
  </si>
  <si>
    <t>Základové konstrukce základ bez bednění do rostlé zeminy z monolitického betonu tř. C 16/20</t>
  </si>
  <si>
    <t>https://podminky.urs.cz/item/CS_URS_2022_01/460641113</t>
  </si>
  <si>
    <t>Poznámka k položce:_x000D_
Poznámka k položce: štěrkový podsyp pod základ VO</t>
  </si>
  <si>
    <t>58344171</t>
  </si>
  <si>
    <t>štěrkodrť frakce 0/32</t>
  </si>
  <si>
    <t>ANT297</t>
  </si>
  <si>
    <t>Folie 611 červená 220x250 BLESK</t>
  </si>
  <si>
    <t>460742131</t>
  </si>
  <si>
    <t>Osazení kabelových prostupů včetně utěsnění a spárování z trub plastových do rýhy, bez výkopových prací s obetonováním, vnitřního průměru do 10 cm</t>
  </si>
  <si>
    <t>https://podminky.urs.cz/item/CS_URS_2022_01/460742131</t>
  </si>
  <si>
    <t>460791212</t>
  </si>
  <si>
    <t>Montáž trubek ochranných uložených volně do rýhy plastových ohebných, vnitřního průměru přes 32 do 50 mm</t>
  </si>
  <si>
    <t>https://podminky.urs.cz/item/CS_URS_2022_01/460791212</t>
  </si>
  <si>
    <t>34571351</t>
  </si>
  <si>
    <t>trubka elektroinstalační ohebná dvouplášťová korugovaná (chránička) D 41/50mm, HDPE+LDPE</t>
  </si>
  <si>
    <t>1175819</t>
  </si>
  <si>
    <t>ZATKA KOPOFLEX/KOPODUR 50MM 17050 BB</t>
  </si>
  <si>
    <t>10.077.368</t>
  </si>
  <si>
    <t>Kroužek 16050 pr.50 pro KOPOFLEX</t>
  </si>
  <si>
    <t>Poznámka k položce:_x000D_
Poznámka k položce: Těsnící kroužek pro korugované chráničky ? 50 mm, IP 67.</t>
  </si>
  <si>
    <t>10.074.781</t>
  </si>
  <si>
    <t>Spojka 02050 pr.50 pro KOPOFLEX</t>
  </si>
  <si>
    <t>Poznámka k položce:_x000D_
Poznámka k položce: Spojka násuvná PE pro korugované chráničky ? 50 mm, IP 40.</t>
  </si>
  <si>
    <t>460892121</t>
  </si>
  <si>
    <t>Osazení obrubníku se zřízením lože, s vyplněním a zatřením spár betonového chodníkového ležatého, do lože z betonu prostého</t>
  </si>
  <si>
    <t>https://podminky.urs.cz/item/CS_URS_2022_01/460892121</t>
  </si>
  <si>
    <t>460911121</t>
  </si>
  <si>
    <t>Očištění vybouraných prvků z vozovek a chodníků kostek nebo dlaždic od spojovacího materiálu s původní výplní spár kamenivem, s odklizením a uložením na vzdálenost 3 m dlaždic betonových čtyřhranných</t>
  </si>
  <si>
    <t>https://podminky.urs.cz/item/CS_URS_2022_01/460911121</t>
  </si>
  <si>
    <t>460911122</t>
  </si>
  <si>
    <t>Očištění vybouraných prvků z vozovek a chodníků kostek nebo dlaždic od spojovacího materiálu s původní výplní spár kamenivem, s odklizením a uložením na vzdálenost 3 m dlaždic betonových tvarovaných nebo zámkových</t>
  </si>
  <si>
    <t>https://podminky.urs.cz/item/CS_URS_2022_01/460911122</t>
  </si>
  <si>
    <t>460912211</t>
  </si>
  <si>
    <t>Očištění vybouraných prvků z vozovek a chodníků obrubníků od spojovacího materiálu z jakéhokoliv lože, s odklizením a uložením na vzdálenost 10 m chodníkových</t>
  </si>
  <si>
    <t>https://podminky.urs.cz/item/CS_URS_2022_01/460912211</t>
  </si>
  <si>
    <t>460921213</t>
  </si>
  <si>
    <t>Vyspravení krytu po překopech kladení dlažby pro pokládání kabelů, včetně rozprostření, urovnání a zhutnění podkladu a provedení lože z kameniva těženého z kostek kamenných mozaikových</t>
  </si>
  <si>
    <t>https://podminky.urs.cz/item/CS_URS_2022_01/460921213</t>
  </si>
  <si>
    <t>468021212</t>
  </si>
  <si>
    <t>Vytrhání dlažby včetně ručního rozebrání, vytřídění, odhozu na hromady nebo naložení na dopravní prostředek a očistění kostek nebo dlaždic z pískového podkladu z dlaždic betonových nebo keramických, spáry nezalité</t>
  </si>
  <si>
    <t>https://podminky.urs.cz/item/CS_URS_2022_01/468021212</t>
  </si>
  <si>
    <t>468021221</t>
  </si>
  <si>
    <t>Vytrhání dlažby včetně ručního rozebrání, vytřídění, odhozu na hromady nebo naložení na dopravní prostředek a očistění kostek nebo dlaždic z pískového podkladu z dlaždic zámkových, spáry nezalité</t>
  </si>
  <si>
    <t>https://podminky.urs.cz/item/CS_URS_2022_01/468021221</t>
  </si>
  <si>
    <t>468031111</t>
  </si>
  <si>
    <t>Vytrhání obrub s odkopáním horniny a lože, s odhozením nebo naložením na dopravní prostředek ležatých chodníkových</t>
  </si>
  <si>
    <t>https://podminky.urs.cz/item/CS_URS_2022_01/468031111</t>
  </si>
  <si>
    <t>HZS2221</t>
  </si>
  <si>
    <t>Hodinové zúčtovací sazby profesí PSV provádění stavebních instalací topenář</t>
  </si>
  <si>
    <t>156</t>
  </si>
  <si>
    <t>https://podminky.urs.cz/item/CS_URS_2022_01/HZS2221</t>
  </si>
  <si>
    <t>Poznámka k položce:_x000D_
Poznámka k položce: ostatní pomocné práce, rozměření, zhotovení otvorů ve stropních panelech, koordinačn činnosti, ostatní práce nespecifikované ceníkem</t>
  </si>
  <si>
    <t>160</t>
  </si>
  <si>
    <t>166</t>
  </si>
  <si>
    <t>168</t>
  </si>
  <si>
    <t>SO-00 - Příprava území</t>
  </si>
  <si>
    <t>Soupis:</t>
  </si>
  <si>
    <t>SO-00.1 - Kácení dřevin</t>
  </si>
  <si>
    <t>Úroveň 3:</t>
  </si>
  <si>
    <t>SO-001.a - Kácení dřevin na pozemku investora</t>
  </si>
  <si>
    <t>HSV - Práce a dodávky HSV</t>
  </si>
  <si>
    <t xml:space="preserve">    N00 - Přesazení dřevin</t>
  </si>
  <si>
    <t xml:space="preserve">    N001 - Následná péče o přesazené dřeviny - 5 let</t>
  </si>
  <si>
    <t xml:space="preserve">    N01 - Kácení dřevin</t>
  </si>
  <si>
    <t xml:space="preserve">    998 - Přesun hmot</t>
  </si>
  <si>
    <t>HSV</t>
  </si>
  <si>
    <t>Práce a dodávky HSV</t>
  </si>
  <si>
    <t>N00</t>
  </si>
  <si>
    <t>Přesazení dřevin</t>
  </si>
  <si>
    <t>184401112</t>
  </si>
  <si>
    <t>Příprava dřeviny k přesazení v rovině nebo na svahu do 1:5 s balem, při průměru balu přes 0,8 do 1 m</t>
  </si>
  <si>
    <t>https://podminky.urs.cz/item/CS_URS_2022_01/184401112</t>
  </si>
  <si>
    <t>"dle inv.tab.- č.14,16,17"3</t>
  </si>
  <si>
    <t>184502115</t>
  </si>
  <si>
    <t>Vyzvednutí dřeviny k přesazení s balem v rovině nebo na svahu do 1:5, při průměru balu přes 800 do 1000 mm</t>
  </si>
  <si>
    <t>https://podminky.urs.cz/item/CS_URS_2022_01/184502115</t>
  </si>
  <si>
    <t>167103101</t>
  </si>
  <si>
    <t>Nakládání dřeviny k přesazení na dopravní prostředek</t>
  </si>
  <si>
    <t>CS ÚRS 2019 01</t>
  </si>
  <si>
    <t>162302111</t>
  </si>
  <si>
    <t>Vodorovné přemístění dřeviny k přesazení bez naložení se složením do 50 m</t>
  </si>
  <si>
    <t>183101121</t>
  </si>
  <si>
    <t>Hloubení jamek pro vysazování rostlin v zemině tř.1 až 4 bez výměny půdy v rovině nebo na svahu do 1:5, objemu přes 0,40 do 1,00 m3</t>
  </si>
  <si>
    <t>https://podminky.urs.cz/item/CS_URS_2022_01/183101121</t>
  </si>
  <si>
    <t>184102117</t>
  </si>
  <si>
    <t>Výsadba dřeviny s balem do předem vyhloubené jamky se zalitím v rovině nebo na svahu do 1:5, při průměru balu přes 800 do 1000 mm</t>
  </si>
  <si>
    <t>https://podminky.urs.cz/item/CS_URS_2022_01/184102117</t>
  </si>
  <si>
    <t>184501141</t>
  </si>
  <si>
    <t>Zhotovení obalu kmene z rákosové nebo kokosové rohože v rovině nebo na svahu do 1:5</t>
  </si>
  <si>
    <t>https://podminky.urs.cz/item/CS_URS_2022_01/184501141</t>
  </si>
  <si>
    <t>R-1003-2</t>
  </si>
  <si>
    <t>Obal stromu - rákosová rohož v 2m (balení 2 x 5 m)</t>
  </si>
  <si>
    <t>vlastní položka</t>
  </si>
  <si>
    <t>"obvod kmene*počet stromů"0,2*3</t>
  </si>
  <si>
    <t>184215133</t>
  </si>
  <si>
    <t>Ukotvení dřeviny kůly třemi kůly, délky přes 2 do 3 m</t>
  </si>
  <si>
    <t>https://podminky.urs.cz/item/CS_URS_2022_01/184215133</t>
  </si>
  <si>
    <t>184911111</t>
  </si>
  <si>
    <t>Znovuuvázání dřeviny jedním úvazkem ke stávajícímu kůlu</t>
  </si>
  <si>
    <t>https://podminky.urs.cz/item/CS_URS_2022_01/184911111</t>
  </si>
  <si>
    <t>R-1004-3</t>
  </si>
  <si>
    <t>Kůl dřevěný vyvazovací, rozměry 250/6 cm, s tlak.impregnací</t>
  </si>
  <si>
    <t>R-1005</t>
  </si>
  <si>
    <t>Příčka z půlené frézované kulatiny prům. 8 cm, délka 100 cm</t>
  </si>
  <si>
    <t>"počet stromů*3ks příčky ke každému"3*3</t>
  </si>
  <si>
    <t>R-1008</t>
  </si>
  <si>
    <t>Úvazek bavlněný, šířka 30 mm</t>
  </si>
  <si>
    <t>184215412</t>
  </si>
  <si>
    <t>Zhotovení závlahové mísy u solitérních dřevin v rovině nebo na svahu do 1:5, o průměru mísy přes 0,5 do 1 m</t>
  </si>
  <si>
    <t>https://podminky.urs.cz/item/CS_URS_2022_01/184215412</t>
  </si>
  <si>
    <t>184911421</t>
  </si>
  <si>
    <t>Mulčování vysazených rostlin mulčovací kůrou, tl. do 100 mm v rovině nebo na svahu do 1:5</t>
  </si>
  <si>
    <t>https://podminky.urs.cz/item/CS_URS_2022_01/184911421</t>
  </si>
  <si>
    <t>103911000</t>
  </si>
  <si>
    <t>Výrobky ostatní kůra mulčovací              VL</t>
  </si>
  <si>
    <t>3*0,1</t>
  </si>
  <si>
    <t>185802114</t>
  </si>
  <si>
    <t>Hnojení půdy nebo trávníku v rovině nebo na svahu do 1:5 umělým hnojivem s rozdělením k jednotlivým rostlinám</t>
  </si>
  <si>
    <t>https://podminky.urs.cz/item/CS_URS_2022_01/185802114</t>
  </si>
  <si>
    <t>3*0,001</t>
  </si>
  <si>
    <t>251911550</t>
  </si>
  <si>
    <t>Půdní kondicionér vícesložkový včetně dovozu</t>
  </si>
  <si>
    <t>185804312</t>
  </si>
  <si>
    <t>Zalití rostlin vodou plochy záhonů jednotlivě přes 20 m2</t>
  </si>
  <si>
    <t>https://podminky.urs.cz/item/CS_URS_2022_01/185804312</t>
  </si>
  <si>
    <t>185851121</t>
  </si>
  <si>
    <t>Dovoz vody pro zálivku rostlin na vzdálenost do 1000 m</t>
  </si>
  <si>
    <t>https://podminky.urs.cz/item/CS_URS_2022_01/185851121</t>
  </si>
  <si>
    <t>185851129</t>
  </si>
  <si>
    <t>Dovoz vody pro zálivku rostlin Příplatek k ceně za každých dalších i započatých 1000 m</t>
  </si>
  <si>
    <t>https://podminky.urs.cz/item/CS_URS_2022_01/185851129</t>
  </si>
  <si>
    <t>082113210.1</t>
  </si>
  <si>
    <t>voda užitková vhodná pro sadové úpravy</t>
  </si>
  <si>
    <t>N001</t>
  </si>
  <si>
    <t>Následná péče o přesazené dřeviny - 5 let</t>
  </si>
  <si>
    <t>185804213</t>
  </si>
  <si>
    <t>Vypletí v rovině nebo na svahu do 1:5 dřevin solitérních</t>
  </si>
  <si>
    <t>https://podminky.urs.cz/item/CS_URS_2022_01/185804213</t>
  </si>
  <si>
    <t>184852312.3</t>
  </si>
  <si>
    <t>Řez stromů prováděný lezeckou technikou výchovný alejové stromy, výšky přes 4 do 6 m</t>
  </si>
  <si>
    <t>"stromy_presazene - 1.-5. rok -  převod na m3*počet stromů*počet zálivek"(70/1000)*2*28</t>
  </si>
  <si>
    <t>R-1009</t>
  </si>
  <si>
    <t>Kontrola kotvení kůlů a úvazků</t>
  </si>
  <si>
    <t>3*2*3</t>
  </si>
  <si>
    <t>184215153</t>
  </si>
  <si>
    <t>Odstranění ukotvení dřeviny kůly jedním kůlem, délky přes 2 do 3 m</t>
  </si>
  <si>
    <t>https://podminky.urs.cz/item/CS_URS_2022_01/184215153</t>
  </si>
  <si>
    <t>N01</t>
  </si>
  <si>
    <t>111212216</t>
  </si>
  <si>
    <t>Odstranění nevhodných dřevin průměru kmene do 100 mm výšky do 1 m s odstraněním pařezu přes 100 do 500 m2 na svahu přes 1:5 do 1:2</t>
  </si>
  <si>
    <t>https://podminky.urs.cz/item/CS_URS_2022_01/111212216</t>
  </si>
  <si>
    <t>"inv.č.29,30,31,35,46,48,51,52,54,55,66,67,86"138</t>
  </si>
  <si>
    <t>112151352</t>
  </si>
  <si>
    <t>Pokácení stromu postupné se spouštěním částí kmene a koruny o průměru na řezné ploše pařezu přes 200 do 300 mm</t>
  </si>
  <si>
    <t>https://podminky.urs.cz/item/CS_URS_2022_01/112151352</t>
  </si>
  <si>
    <t>"inv.č.53,3x84,4x85"8</t>
  </si>
  <si>
    <t>112151354</t>
  </si>
  <si>
    <t>Pokácení stromu postupné se spouštěním částí kmene a koruny o průměru na řezné ploše pařezu přes 400 do 500 mm</t>
  </si>
  <si>
    <t>https://podminky.urs.cz/item/CS_URS_2022_01/112151354</t>
  </si>
  <si>
    <t>"inv.č.49"1</t>
  </si>
  <si>
    <t>112151355</t>
  </si>
  <si>
    <t>Pokácení stromu postupné se spouštěním částí kmene a koruny o průměru na řezné ploše pařezu přes 500 do 600 mm</t>
  </si>
  <si>
    <t>https://podminky.urs.cz/item/CS_URS_2022_01/112151355</t>
  </si>
  <si>
    <t>"inv.č.44"1</t>
  </si>
  <si>
    <t>112151356</t>
  </si>
  <si>
    <t>Pokácení stromu postupné se spouštěním částí kmene a koruny o průměru na řezné ploše pařezu přes 600 do 700 mm</t>
  </si>
  <si>
    <t>https://podminky.urs.cz/item/CS_URS_2022_01/112151356</t>
  </si>
  <si>
    <t>"inv.č.33,41"2</t>
  </si>
  <si>
    <t>112151357</t>
  </si>
  <si>
    <t>Pokácení stromu postupné se spouštěním částí kmene a koruny o průměru na řezné ploše pařezu přes 700 do 800 mm</t>
  </si>
  <si>
    <t>https://podminky.urs.cz/item/CS_URS_2022_01/112151357</t>
  </si>
  <si>
    <t>"inv.č.32,36,40,43"4</t>
  </si>
  <si>
    <t>112151358</t>
  </si>
  <si>
    <t>Pokácení stromu postupné se spouštěním částí kmene a koruny o průměru na řezné ploše pařezu přes 800 do 900 mm</t>
  </si>
  <si>
    <t>https://podminky.urs.cz/item/CS_URS_2022_01/112151358</t>
  </si>
  <si>
    <t>"inv.č.34,45,47,50"4</t>
  </si>
  <si>
    <t>112151359</t>
  </si>
  <si>
    <t>Pokácení stromu postupné se spouštěním částí kmene a koruny o průměru na řezné ploše pařezu přes 900 do 1000 mm</t>
  </si>
  <si>
    <t>https://podminky.urs.cz/item/CS_URS_2022_01/112151359</t>
  </si>
  <si>
    <t>"inv.č.37,39,42"3</t>
  </si>
  <si>
    <t>112201132</t>
  </si>
  <si>
    <t>Odstranění pařezu na svahu přes 1:5 do 1:2 o průměru pařezu na řezné ploše přes 200 do 300 mm</t>
  </si>
  <si>
    <t>https://podminky.urs.cz/item/CS_URS_2022_01/112201132</t>
  </si>
  <si>
    <t>112201134</t>
  </si>
  <si>
    <t>Odstranění pařezu na svahu přes 1:5 do 1:2 o průměru pařezu na řezné ploše přes 400 do 500 mm</t>
  </si>
  <si>
    <t>https://podminky.urs.cz/item/CS_URS_2022_01/112201134</t>
  </si>
  <si>
    <t>112201135</t>
  </si>
  <si>
    <t>Odstranění pařezu na svahu přes 1:5 do 1:2 o průměru pařezu na řezné ploše přes 500 do 600 mm</t>
  </si>
  <si>
    <t>https://podminky.urs.cz/item/CS_URS_2022_01/112201135</t>
  </si>
  <si>
    <t>112201136</t>
  </si>
  <si>
    <t>Odstranění pařezu na svahu přes 1:5 do 1:2 o průměru pařezu na řezné ploše přes 600 do 700 mm</t>
  </si>
  <si>
    <t>https://podminky.urs.cz/item/CS_URS_2022_01/112201136</t>
  </si>
  <si>
    <t>112201137</t>
  </si>
  <si>
    <t>Odstranění pařezu na svahu přes 1:5 do 1:2 o průměru pařezu na řezné ploše přes 700 do 800 mm</t>
  </si>
  <si>
    <t>https://podminky.urs.cz/item/CS_URS_2022_01/112201137</t>
  </si>
  <si>
    <t>112201138</t>
  </si>
  <si>
    <t>Odstranění pařezu na svahu přes 1:5 do 1:2 o průměru pařezu na řezné ploše přes 800 do 900 mm</t>
  </si>
  <si>
    <t>https://podminky.urs.cz/item/CS_URS_2022_01/112201138</t>
  </si>
  <si>
    <t>112201139</t>
  </si>
  <si>
    <t>Odstranění pařezu na svahu přes 1:5 do 1:2 o průměru pařezu na řezné ploše přes 900 do 1000 mm</t>
  </si>
  <si>
    <t>https://podminky.urs.cz/item/CS_URS_2022_01/112201139</t>
  </si>
  <si>
    <t>R-1012.1.1</t>
  </si>
  <si>
    <t>Zemina tříděná zahradní vč. dopravy, ztratné 3% v ceně</t>
  </si>
  <si>
    <t>"objem pařezů dle tab"obsah_pařez*0,5</t>
  </si>
  <si>
    <t>"převod na tuny"3,025*1800/1000</t>
  </si>
  <si>
    <t>162301411</t>
  </si>
  <si>
    <t>Vodorovné přemístění kmenů stromů listnatých do 5 km D kmene do 300 mm</t>
  </si>
  <si>
    <t>"inv.č.49,53,3x84,4x85"9</t>
  </si>
  <si>
    <t>162301412</t>
  </si>
  <si>
    <t>Vodorovné přemístění kmenů stromů listnatých do 5 km D kmene do 500 mm</t>
  </si>
  <si>
    <t>"inv.č.44,41"2</t>
  </si>
  <si>
    <t>162301413</t>
  </si>
  <si>
    <t>Vodorovné přemístění kmenů stromů listnatých do 5 km D kmene do 700 mm</t>
  </si>
  <si>
    <t>"inv.č.32,33,34,36,38,40,43,45,47,50"10</t>
  </si>
  <si>
    <t>162301414</t>
  </si>
  <si>
    <t>Vodorovné přemístění kmenů stromů listnatých do 5 km D kmene do 900 mm</t>
  </si>
  <si>
    <t>162301421</t>
  </si>
  <si>
    <t>Vodorovné přemístění pařezů do 5 km D do 300 mm</t>
  </si>
  <si>
    <t>162301422</t>
  </si>
  <si>
    <t>Vodorovné přemístění pařezů do 5 km D do 500 mm</t>
  </si>
  <si>
    <t>162301423</t>
  </si>
  <si>
    <t>Vodorovné přemístění pařezů do 5 km D do 700 mm</t>
  </si>
  <si>
    <t>"inv.č.44"1+"inv.č.33,41"2</t>
  </si>
  <si>
    <t>162301424</t>
  </si>
  <si>
    <t>Vodorovné přemístění pařezů do 5 km D do 900 mm</t>
  </si>
  <si>
    <t>"inv.č.32,36,40,43"4+"inv.č.34,45,47,50"4</t>
  </si>
  <si>
    <t>162301424.1</t>
  </si>
  <si>
    <t>Vodorovné přemístění pařezů do 5 km D do 1000 mm</t>
  </si>
  <si>
    <t>111251111</t>
  </si>
  <si>
    <t>Drcení ořezaných větví D do 100 mm s odvozem do 20 km</t>
  </si>
  <si>
    <t>171201201</t>
  </si>
  <si>
    <t>Uložení odpadu na skládky</t>
  </si>
  <si>
    <t>171201211</t>
  </si>
  <si>
    <t>Poplatek za uložení odpadu na skládce (skládkovné)</t>
  </si>
  <si>
    <t>998</t>
  </si>
  <si>
    <t>Přesun hmot</t>
  </si>
  <si>
    <t>998231311</t>
  </si>
  <si>
    <t>Přesun hmot pro sadovnické a krajinářské úpravy - strojně dopravní vzdálenost do 5000 m</t>
  </si>
  <si>
    <t>https://podminky.urs.cz/item/CS_URS_2022_01/998231311</t>
  </si>
  <si>
    <t>998231411</t>
  </si>
  <si>
    <t>Přesun hmot pro sadovnické a krajinářské úpravy - ručně bez užití mechanizace vodorovná dopravní vzdálenost do 100 m</t>
  </si>
  <si>
    <t>https://podminky.urs.cz/item/CS_URS_2022_01/998231411</t>
  </si>
  <si>
    <t>SO-001.b - Kácení dřevin na pozemku města</t>
  </si>
  <si>
    <t>"inv.č.4"1</t>
  </si>
  <si>
    <t>"inv.č.5"1</t>
  </si>
  <si>
    <t>"inv.č.8"1</t>
  </si>
  <si>
    <t>"inv.č.2,6,7,9"4</t>
  </si>
  <si>
    <t>"inv.č.1,3"2</t>
  </si>
  <si>
    <t>112201155</t>
  </si>
  <si>
    <t>Odstranění pařezu na svahu přes 1:2 do 1:1 o průměru pařezu na řezné ploše přes 500 do 600 mm</t>
  </si>
  <si>
    <t>https://podminky.urs.cz/item/CS_URS_2022_01/112201155</t>
  </si>
  <si>
    <t>112201156</t>
  </si>
  <si>
    <t>Odstranění pařezu na svahu přes 1:2 do 1:1 o průměru pařezu na řezné ploše přes 600 do 700 mm</t>
  </si>
  <si>
    <t>https://podminky.urs.cz/item/CS_URS_2022_01/112201156</t>
  </si>
  <si>
    <t>112201157</t>
  </si>
  <si>
    <t>Odstranění pařezu na svahu přes 1:2 do 1:1 o průměru pařezu na řezné ploše přes 700 do 800 mm</t>
  </si>
  <si>
    <t>https://podminky.urs.cz/item/CS_URS_2022_01/112201157</t>
  </si>
  <si>
    <t>112201158</t>
  </si>
  <si>
    <t>Odstranění pařezu na svahu přes 1:2 do 1:1 o průměru pařezu na řezné ploše přes 800 do 900 mm</t>
  </si>
  <si>
    <t>https://podminky.urs.cz/item/CS_URS_2022_01/112201158</t>
  </si>
  <si>
    <t>112201159</t>
  </si>
  <si>
    <t>Odstranění pařezu na svahu přes 1:2 do 1:1 o průměru pařezu na řezné ploše přes 900 do 1000 mm</t>
  </si>
  <si>
    <t>https://podminky.urs.cz/item/CS_URS_2022_01/112201159</t>
  </si>
  <si>
    <t>"převod na tuny"1,88*1800/1000</t>
  </si>
  <si>
    <t>"inv.č.2,5,7,8,9"5</t>
  </si>
  <si>
    <t>"inv.č.1,3,6"3</t>
  </si>
  <si>
    <t>"inv.č.4"1+"inv.č.5"1</t>
  </si>
  <si>
    <t>"inv.č.8"1+"inv.č.2,6,7,9"4</t>
  </si>
  <si>
    <t>drenáž_obj</t>
  </si>
  <si>
    <t>53,25</t>
  </si>
  <si>
    <t>odkop_obj</t>
  </si>
  <si>
    <t>9700</t>
  </si>
  <si>
    <t>piloty_obj</t>
  </si>
  <si>
    <t>280,313</t>
  </si>
  <si>
    <t>torkret_pl</t>
  </si>
  <si>
    <t>259</t>
  </si>
  <si>
    <t>SO-00.2 - Opěrná stěna a HTÚ</t>
  </si>
  <si>
    <t xml:space="preserve">    1 - Zemní práce</t>
  </si>
  <si>
    <t xml:space="preserve">    2 - Zakládání</t>
  </si>
  <si>
    <t xml:space="preserve">    3 - Svislé a kompletní konstrukce</t>
  </si>
  <si>
    <t xml:space="preserve">    6 - Úpravy povrchů, podlahy a osazování výplní</t>
  </si>
  <si>
    <t xml:space="preserve">    9 - Ostatní konstrukce a práce, bourání</t>
  </si>
  <si>
    <t xml:space="preserve">    997 - Přesun sutě</t>
  </si>
  <si>
    <t xml:space="preserve">    711 - Izolace proti vodě, vlhkosti a plynům</t>
  </si>
  <si>
    <t xml:space="preserve">    783 - Dokončovací práce - nátěry</t>
  </si>
  <si>
    <t>122251107</t>
  </si>
  <si>
    <t>Odkopávky a prokopávky nezapažené strojně v hornině třídy těžitelnosti I skupiny 3 přes 5 000 m3</t>
  </si>
  <si>
    <t>-1085542549</t>
  </si>
  <si>
    <t>https://podminky.urs.cz/item/CS_URS_2022_01/122251107</t>
  </si>
  <si>
    <t>viz PD</t>
  </si>
  <si>
    <t>Odkopy (předpoklad obj)</t>
  </si>
  <si>
    <t>9700,0</t>
  </si>
  <si>
    <t>132251253</t>
  </si>
  <si>
    <t>Hloubení nezapažených rýh šířky přes 800 do 2 000 mm strojně s urovnáním dna do předepsaného profilu a spádu v hornině třídy těžitelnosti I skupiny 3 přes 50 do 100 m3</t>
  </si>
  <si>
    <t>-2089999785</t>
  </si>
  <si>
    <t>https://podminky.urs.cz/item/CS_URS_2022_01/132251253</t>
  </si>
  <si>
    <t>viz: PD</t>
  </si>
  <si>
    <t>Drenáž výkopu (dl * š * v)</t>
  </si>
  <si>
    <t>213,0*0,5*0,5</t>
  </si>
  <si>
    <t>585665007</t>
  </si>
  <si>
    <t>viz: PILOTY</t>
  </si>
  <si>
    <t>Piloty - nakládání vývrtku (obj)</t>
  </si>
  <si>
    <t>-800046404</t>
  </si>
  <si>
    <t>viz: PILOTY a PD</t>
  </si>
  <si>
    <t>Piloty a odkop - odvoz vývrtku na skládku (obj)</t>
  </si>
  <si>
    <t>-825555837</t>
  </si>
  <si>
    <t>10033,563*8 'Přepočtené koeficientem množství</t>
  </si>
  <si>
    <t>-939129836</t>
  </si>
  <si>
    <t>10033,563*1,9 'Přepočtené koeficientem množství</t>
  </si>
  <si>
    <t>226212513</t>
  </si>
  <si>
    <t>Velkoprofilové vrty náběrovým vrtáním svislé zapažené ocelovými pažnicemi průměru přes 650 do 850 mm, v hl od 0 do 5 m v hornině tř. III</t>
  </si>
  <si>
    <t>-1837177903</t>
  </si>
  <si>
    <t>https://podminky.urs.cz/item/CS_URS_2022_01/226212513</t>
  </si>
  <si>
    <t>Piloty - vrty (dl)</t>
  </si>
  <si>
    <t>P85-86</t>
  </si>
  <si>
    <t>7,5</t>
  </si>
  <si>
    <t>226212613</t>
  </si>
  <si>
    <t>Velkoprofilové vrty náběrovým vrtáním svislé zapažené ocelovými pažnicemi průměru přes 650 do 850 mm, v hl od 0 do 10 m v hornině tř. III</t>
  </si>
  <si>
    <t>1095866232</t>
  </si>
  <si>
    <t>https://podminky.urs.cz/item/CS_URS_2022_01/226212613</t>
  </si>
  <si>
    <t>P1-84</t>
  </si>
  <si>
    <t>627,0</t>
  </si>
  <si>
    <t>231212113</t>
  </si>
  <si>
    <t>Zřízení výplně pilot zapažených s vytažením pažnic z vrtu svislých z betonu železového, v hl od 0 do 10 m, při průměru piloty přes 650 do 1250 mm</t>
  </si>
  <si>
    <t>-103274674</t>
  </si>
  <si>
    <t>https://podminky.urs.cz/item/CS_URS_2022_01/231212113</t>
  </si>
  <si>
    <t>Piloty (dl)</t>
  </si>
  <si>
    <t>589333X2</t>
  </si>
  <si>
    <t>beton C 30/37 XA2 (CO2)</t>
  </si>
  <si>
    <t>903799490</t>
  </si>
  <si>
    <t>Piloty (dl * pl)</t>
  </si>
  <si>
    <t>627,0*((0,75/2)^2*PI)</t>
  </si>
  <si>
    <t>7,5*((0,75/2)^2*PI)</t>
  </si>
  <si>
    <t>280,313*1,035 'Přepočtené koeficientem množství</t>
  </si>
  <si>
    <t>231611114</t>
  </si>
  <si>
    <t>Výztuž pilot betonovaných do země z oceli 10 505 (R)</t>
  </si>
  <si>
    <t>-1996217691</t>
  </si>
  <si>
    <t>https://podminky.urs.cz/item/CS_URS_2022_01/231611114</t>
  </si>
  <si>
    <t>viz: SKŘ</t>
  </si>
  <si>
    <t>Piloty - výztuž (dl * hm)</t>
  </si>
  <si>
    <t>A</t>
  </si>
  <si>
    <t>627,0*21,9/1000</t>
  </si>
  <si>
    <t>B</t>
  </si>
  <si>
    <t>7,5*17,5/1000</t>
  </si>
  <si>
    <t>153211003</t>
  </si>
  <si>
    <t>Zřízení stříkaného betonu skalních a poloskalních ploch průměrné tloušťky přes 100 do 150 mm</t>
  </si>
  <si>
    <t>691467440</t>
  </si>
  <si>
    <t>https://podminky.urs.cz/item/CS_URS_2022_01/153211003</t>
  </si>
  <si>
    <t>viz: STĚNY</t>
  </si>
  <si>
    <t>Torkret (pl)</t>
  </si>
  <si>
    <t>259,0</t>
  </si>
  <si>
    <t>589325X1</t>
  </si>
  <si>
    <t>beton C 16/20</t>
  </si>
  <si>
    <t>1875758919</t>
  </si>
  <si>
    <t>Torkret (pl * š)</t>
  </si>
  <si>
    <t>torkret_pl*0,15</t>
  </si>
  <si>
    <t>38,85*1,05 'Přepočtené koeficientem množství</t>
  </si>
  <si>
    <t>1532711X1</t>
  </si>
  <si>
    <t>Trny pro výztuž stříkaného betonu z betonářské oceli BSt 500 do směsi na cementové bázi s expanzním účinkem, R12, L=50 mm</t>
  </si>
  <si>
    <t>1500413915</t>
  </si>
  <si>
    <t>Poznámka k položce:_x000D_
1. V cenách jsou započteny i náklady na:_x000D_
a) rozměření, vyvrtání otvoru a opotřebení vrtného materiálu,_x000D_
b) případné vyčištění otvoru (vyfoukáním otvoru),_x000D_
c) vyplnění otvorů maltou a osazení a dodání kotev.</t>
  </si>
  <si>
    <t>Torkret - trny (dl * p)</t>
  </si>
  <si>
    <t>(4,65*7+2,4*4+2,0*72+1,5+0,8)*10</t>
  </si>
  <si>
    <t>153273122</t>
  </si>
  <si>
    <t>Výztuž stříkaného betonu ze svařovaných sítí skalních a poloskalních ploch dvouvrstvých, průměru drátu přes 4 do 6 mm</t>
  </si>
  <si>
    <t>-1302107076</t>
  </si>
  <si>
    <t>https://podminky.urs.cz/item/CS_URS_2022_01/153273122</t>
  </si>
  <si>
    <t>Torkret - výztuž (pl)</t>
  </si>
  <si>
    <t>274313511</t>
  </si>
  <si>
    <t>Základy z betonu prostého pasy betonu kamenem neprokládaného tř. C 12/15</t>
  </si>
  <si>
    <t>103031832</t>
  </si>
  <si>
    <t>https://podminky.urs.cz/item/CS_URS_2022_01/274313511</t>
  </si>
  <si>
    <t>Spražený trám - podkaldní beton (dl * š * v)</t>
  </si>
  <si>
    <t>(97,9+5,1)*0,85*0,1</t>
  </si>
  <si>
    <t>225311114</t>
  </si>
  <si>
    <t>Maloprofilové vrty jádrové průměru přes 93 do 156 mm do úklonu 45° v hl 0 až 25 m v hornině tř. III a IV</t>
  </si>
  <si>
    <t>1172074244</t>
  </si>
  <si>
    <t>https://podminky.urs.cz/item/CS_URS_2022_01/225311114</t>
  </si>
  <si>
    <t>Kotvy - vrty (dl)</t>
  </si>
  <si>
    <t>K1 ÷ K16</t>
  </si>
  <si>
    <t>11,0*16</t>
  </si>
  <si>
    <t>K17, K18</t>
  </si>
  <si>
    <t>12,0*2</t>
  </si>
  <si>
    <t>K19 ÷ K21</t>
  </si>
  <si>
    <t>12,5*3</t>
  </si>
  <si>
    <t>282791112</t>
  </si>
  <si>
    <t>Injektážní trubky z PVC závitové s osazením upravených trubek do předem připraveného injekčního vrtu, vnitřního průměru přes 50 do 63 mm, hladké</t>
  </si>
  <si>
    <t>472687123</t>
  </si>
  <si>
    <t>https://podminky.urs.cz/item/CS_URS_2022_01/282791112</t>
  </si>
  <si>
    <t>Kotvy - PVC trubky (dl)</t>
  </si>
  <si>
    <t>153821112</t>
  </si>
  <si>
    <t>Osazení kotev kabelových z popouštěných pramenců nebo drátů pro nosnost přes 0,16 do 0,31 MN</t>
  </si>
  <si>
    <t>-1417388348</t>
  </si>
  <si>
    <t>https://podminky.urs.cz/item/CS_URS_2022_01/153821112</t>
  </si>
  <si>
    <t>Kotvy (dl)</t>
  </si>
  <si>
    <t>12,5*16</t>
  </si>
  <si>
    <t>13,5*2</t>
  </si>
  <si>
    <t>14,0*3</t>
  </si>
  <si>
    <t>31459101</t>
  </si>
  <si>
    <t>lano předpínací ocelové poplastované D 15,7 mm</t>
  </si>
  <si>
    <t>-1391267771</t>
  </si>
  <si>
    <t>Kotvy (dl * p)</t>
  </si>
  <si>
    <t>12,5*16*2</t>
  </si>
  <si>
    <t>13,5*2*2</t>
  </si>
  <si>
    <t>14,0*3*3</t>
  </si>
  <si>
    <t>580*1,1 'Přepočtené koeficientem množství</t>
  </si>
  <si>
    <t>153821191</t>
  </si>
  <si>
    <t>Osazení kotev kabelových z popouštěných pramenců nebo drátů Příplatek k ceně za úpravu trvalých kotev pro únosnost do 0,47 MN</t>
  </si>
  <si>
    <t>-433440613</t>
  </si>
  <si>
    <t>https://podminky.urs.cz/item/CS_URS_2022_01/153821191</t>
  </si>
  <si>
    <t>282602113</t>
  </si>
  <si>
    <t>Injektování povrchové s dvojitým obturátorem mikropilot nebo kotev tlakem přes 2,0 do 4,5 MPa</t>
  </si>
  <si>
    <t>1318791290</t>
  </si>
  <si>
    <t>https://podminky.urs.cz/item/CS_URS_2022_01/282602113</t>
  </si>
  <si>
    <t xml:space="preserve">Kotvy - injektáž (obj * hod) (předpoklad hod = 5 l/min) </t>
  </si>
  <si>
    <t>(640,0*((1,33/2)^2*PI))/5*(1/60)</t>
  </si>
  <si>
    <t>(80,0*((1,33/2)^2*PI))/5*(1/60)</t>
  </si>
  <si>
    <t>(150,0*((1,33/2)^2*PI))/5*(1/60)</t>
  </si>
  <si>
    <t>585221X1</t>
  </si>
  <si>
    <t>injektážní směs CEM II/A-S</t>
  </si>
  <si>
    <t>-264505196</t>
  </si>
  <si>
    <t xml:space="preserve">Kotvy - injektáž (obj * hm) (hm = 1,2 t/m3) </t>
  </si>
  <si>
    <t>(640,0*((0,133/2)^2*PI))*1,2</t>
  </si>
  <si>
    <t>(80,0*((0,133/2)^2*PI))*1,2</t>
  </si>
  <si>
    <t>(150,0*((0,133/2)^2*PI))*1,2</t>
  </si>
  <si>
    <t>14,505*1,1 'Přepočtené koeficientem množství</t>
  </si>
  <si>
    <t>153822112</t>
  </si>
  <si>
    <t>Napnutí kabelových kotev při únosnosti kotvy přes 0,16 do 0,31 MN</t>
  </si>
  <si>
    <t>-311147026</t>
  </si>
  <si>
    <t>https://podminky.urs.cz/item/CS_URS_2022_01/153822112</t>
  </si>
  <si>
    <t>Kotvy - napnutí (p)</t>
  </si>
  <si>
    <t>1517121Y1</t>
  </si>
  <si>
    <t>Převázka ocelová zdvojená IPE 330 včetně demontáže</t>
  </si>
  <si>
    <t>-1907288817</t>
  </si>
  <si>
    <t>Kotvy - převázka (dl * p)</t>
  </si>
  <si>
    <t>2,0*14+3,2</t>
  </si>
  <si>
    <t>4,4</t>
  </si>
  <si>
    <t>153861111</t>
  </si>
  <si>
    <t>Průchodka konstrukcí pro kotvy vnitřního průměru 170 mm, délky od 0 do 1,5 m</t>
  </si>
  <si>
    <t>-1400711563</t>
  </si>
  <si>
    <t>https://podminky.urs.cz/item/CS_URS_2022_01/153861111</t>
  </si>
  <si>
    <t>211531111</t>
  </si>
  <si>
    <t>Výplň kamenivem do rýh odvodňovacích žeber nebo trativodů bez zhutnění, s úpravou povrchu výplně kamenivem hrubým drceným frakce 16 až 63 mm</t>
  </si>
  <si>
    <t>-473345804</t>
  </si>
  <si>
    <t>https://podminky.urs.cz/item/CS_URS_2022_01/211531111</t>
  </si>
  <si>
    <t>viz: PODLAHY</t>
  </si>
  <si>
    <t>Drenáž výkopu (obj)</t>
  </si>
  <si>
    <t>211971110</t>
  </si>
  <si>
    <t>Zřízení opláštění výplně z geotextilie odvodňovacích žeber nebo trativodů v rýze nebo zářezu se stěnami šikmými o sklonu do 1:2</t>
  </si>
  <si>
    <t>1641295370</t>
  </si>
  <si>
    <t>https://podminky.urs.cz/item/CS_URS_2022_01/211971110</t>
  </si>
  <si>
    <t>Drenáž výkopu - textílie (dl * š)</t>
  </si>
  <si>
    <t>213,0*2,5</t>
  </si>
  <si>
    <t>69311068</t>
  </si>
  <si>
    <t>geotextilie netkaná separační, ochranná, filtrační, drenážní PP 300g/m2</t>
  </si>
  <si>
    <t>1214926320</t>
  </si>
  <si>
    <t>532,5*1,25 'Přepočtené koeficientem množství</t>
  </si>
  <si>
    <t>171152501</t>
  </si>
  <si>
    <t>Zhutnění podloží pod násypy z rostlé horniny třídy těžitelnosti I a II, skupiny 1 až 4 z hornin soudružných a nesoudržných</t>
  </si>
  <si>
    <t>-650640513</t>
  </si>
  <si>
    <t>https://podminky.urs.cz/item/CS_URS_2022_01/171152501</t>
  </si>
  <si>
    <t>Poznámka k položce:_x000D_
Edef2 = 20MPa, Edef2/Edef1 = max 2,5</t>
  </si>
  <si>
    <t>Zhutnění základové spáry (pl)</t>
  </si>
  <si>
    <t>1570,43</t>
  </si>
  <si>
    <t>271532212</t>
  </si>
  <si>
    <t>Podsyp pod základové konstrukce se zhutněním a urovnáním povrchu z kameniva hrubého, frakce 16 - 32 mm</t>
  </si>
  <si>
    <t>45774073</t>
  </si>
  <si>
    <t>https://podminky.urs.cz/item/CS_URS_2022_01/271532212</t>
  </si>
  <si>
    <t>Pilotvací pláň / podsyp pod zákaldovou deskou (obj)</t>
  </si>
  <si>
    <t>392,61</t>
  </si>
  <si>
    <t>Svislé a kompletní konstrukce</t>
  </si>
  <si>
    <t>3113218X1</t>
  </si>
  <si>
    <t>Nadzákladové zdi z betonu železového (bez výztuže) nosné pohledového (v přírodní barvě drtí a přísad) tř. C 30/37 XC4, XF2</t>
  </si>
  <si>
    <t>-2130074743</t>
  </si>
  <si>
    <t>Poznámka k položce:_x000D_
pohledovost PB3</t>
  </si>
  <si>
    <t>viz: PŘEKLADY A VĚNCE</t>
  </si>
  <si>
    <t>Spřažený trám (obj)</t>
  </si>
  <si>
    <t>69,34</t>
  </si>
  <si>
    <t>311351121</t>
  </si>
  <si>
    <t>Bednění nadzákladových zdí nosných rovné oboustranné za každou stranu zřízení</t>
  </si>
  <si>
    <t>-1697351501</t>
  </si>
  <si>
    <t>https://podminky.urs.cz/item/CS_URS_2022_01/311351121</t>
  </si>
  <si>
    <t>Spražený trám - bednění (dl * v)</t>
  </si>
  <si>
    <t>(97,9+5,1)*1,25*2</t>
  </si>
  <si>
    <t>311351122</t>
  </si>
  <si>
    <t>Bednění nadzákladových zdí nosných rovné oboustranné za každou stranu odstranění</t>
  </si>
  <si>
    <t>455448049</t>
  </si>
  <si>
    <t>https://podminky.urs.cz/item/CS_URS_2022_01/311351122</t>
  </si>
  <si>
    <t>3113519X1</t>
  </si>
  <si>
    <t>Bednění nadzákladových zdí nosných Příplatek k cenám bednění za pohledový beton</t>
  </si>
  <si>
    <t>-276677429</t>
  </si>
  <si>
    <t>https://podminky.urs.cz/item/CS_URS_2022_01/3113519X1</t>
  </si>
  <si>
    <t>311361821</t>
  </si>
  <si>
    <t>Výztuž nadzákladových zdí nosných svislých nebo odkloněných od svislice, rovných nebo oblých z betonářské oceli 10 505 (R) nebo BSt 500</t>
  </si>
  <si>
    <t>1360405180</t>
  </si>
  <si>
    <t>https://podminky.urs.cz/item/CS_URS_2022_01/311361821</t>
  </si>
  <si>
    <t>viz: PŘEKLADY A VĚNCE (obj)</t>
  </si>
  <si>
    <t>Spřažený trám - výztuž (obj * hm)</t>
  </si>
  <si>
    <t>69,34*105,0/1000</t>
  </si>
  <si>
    <t>Úpravy povrchů, podlahy a osazování výplní</t>
  </si>
  <si>
    <t>622111001</t>
  </si>
  <si>
    <t>Ubroušení výstupků betonu po odbednění neomítaných vnějších ploch ze spár bednicích desek do roviny povrchu stěn</t>
  </si>
  <si>
    <t>-633710587</t>
  </si>
  <si>
    <t>https://podminky.urs.cz/item/CS_URS_2022_01/622111001</t>
  </si>
  <si>
    <t>Trám - ubroušení (pl)</t>
  </si>
  <si>
    <t>(97,9+5,1)*(1,25*2+0,85)</t>
  </si>
  <si>
    <t>6224512X1</t>
  </si>
  <si>
    <t>Povrchová úprava torkretové stěny do požadovaného vzhledu (dle PD)</t>
  </si>
  <si>
    <t>-684200399</t>
  </si>
  <si>
    <t>Torkret - úprava (pl)</t>
  </si>
  <si>
    <t>Ostatní konstrukce a práce, bourání</t>
  </si>
  <si>
    <t>941311111</t>
  </si>
  <si>
    <t>Montáž lešení řadového modulového lehkého pracovního s podlahami s provozním zatížením tř. 3 do 200 kg/m2 šířky tř. SW06 přes 0,6 do 0,9 m, výšky do 10 m</t>
  </si>
  <si>
    <t>2122936842</t>
  </si>
  <si>
    <t>https://podminky.urs.cz/item/CS_URS_2022_01/941311111</t>
  </si>
  <si>
    <t>941311211</t>
  </si>
  <si>
    <t>Montáž lešení řadového modulového lehkého pracovního s podlahami s provozním zatížením tř. 3 do 200 kg/m2 Příplatek za první a každý další den použití lešení k ceně -1111 nebo -1112</t>
  </si>
  <si>
    <t>-1547042757</t>
  </si>
  <si>
    <t>https://podminky.urs.cz/item/CS_URS_2022_01/941311211</t>
  </si>
  <si>
    <t>240*30 'Přepočtené koeficientem množství</t>
  </si>
  <si>
    <t>941311811</t>
  </si>
  <si>
    <t>Demontáž lešení řadového modulového lehkého pracovního s podlahami s provozním zatížením tř. 3 do 200 kg/m2 šířky SW06 přes 0,6 do 0,9 m, výšky do 10 m</t>
  </si>
  <si>
    <t>709390196</t>
  </si>
  <si>
    <t>https://podminky.urs.cz/item/CS_URS_2022_01/941311811</t>
  </si>
  <si>
    <t>9532411X1</t>
  </si>
  <si>
    <t>Dilatace trámu (dle PD)</t>
  </si>
  <si>
    <t>-881181314</t>
  </si>
  <si>
    <t xml:space="preserve">Poznámka k položce:_x000D_
Trámy a závěrné zídky v hlavách pilotových stěn budou dilatovány po úsecích max. cca 12,0 m. _x000D_
Šířky dilatační spáry bude 20 mm. Výplň bude tvořena EPS, mirelonovým provazcem a TPT. Proti _x000D_
příčnému pohybu budou trámy opatřeny smykovými trny.  _x000D_
Dilatace bude pokračovat dolů po torkretu. V torkretu bude provedena tímto způsobem: _x000D_
-V torkretu bude zhotovena svislá drážka šířky 20 mm, hloubky 30 mm, vyplněná tmelem. _x000D_
-V případě dodatečného zhotovení dilatační drážky v torkretu, nesmí být žádným způsobem _x000D_
porušena výztuž torkretu. </t>
  </si>
  <si>
    <t>962052211</t>
  </si>
  <si>
    <t>Bourání zdiva železobetonového nadzákladového, objemu přes 1 m3</t>
  </si>
  <si>
    <t>-1177919300</t>
  </si>
  <si>
    <t>https://podminky.urs.cz/item/CS_URS_2022_01/962052211</t>
  </si>
  <si>
    <t>Odstranění opěrné zídky a ostatních kosntrukcí (obj)</t>
  </si>
  <si>
    <t>19,34</t>
  </si>
  <si>
    <t>5,0</t>
  </si>
  <si>
    <t>966006211</t>
  </si>
  <si>
    <t>Odstranění (demontáž) svislých dopravních značek s odklizením materiálu na skládku na vzdálenost do 20 m nebo s naložením na dopravní prostředek ze sloupů, sloupků nebo konzol</t>
  </si>
  <si>
    <t>-1029703661</t>
  </si>
  <si>
    <t>https://podminky.urs.cz/item/CS_URS_2022_01/966006211</t>
  </si>
  <si>
    <t>966006255</t>
  </si>
  <si>
    <t>Odstranění směrových sloupků s odklizením materiálu na vzdálenost do 20 m nebo s naložením na dopravní prostředek uloženého do země plastového nebo kovového</t>
  </si>
  <si>
    <t>-2069146802</t>
  </si>
  <si>
    <t>https://podminky.urs.cz/item/CS_URS_2022_01/966006255</t>
  </si>
  <si>
    <t>966071711</t>
  </si>
  <si>
    <t>Bourání plotových sloupků a vzpěr ocelových trubkových nebo profilovaných výšky do 2,50 m zabetonovaných</t>
  </si>
  <si>
    <t>-2032513797</t>
  </si>
  <si>
    <t>https://podminky.urs.cz/item/CS_URS_2022_01/966071711</t>
  </si>
  <si>
    <t>Rozebrání oplocení - sloupky (předpoklad p)</t>
  </si>
  <si>
    <t>966072811</t>
  </si>
  <si>
    <t>Rozebrání oplocení z dílců rámových na ocelové sloupky, výšky přes 1 do 2 m</t>
  </si>
  <si>
    <t>-1099023131</t>
  </si>
  <si>
    <t>https://podminky.urs.cz/item/CS_URS_2022_01/966072811</t>
  </si>
  <si>
    <t>Rozebrání oplocení (dl)</t>
  </si>
  <si>
    <t>10,8+8,6+6,5</t>
  </si>
  <si>
    <t>997</t>
  </si>
  <si>
    <t>Přesun sutě</t>
  </si>
  <si>
    <t>997013111</t>
  </si>
  <si>
    <t>Vnitrostaveništní doprava suti a vybouraných hmot vodorovně do 50 m svisle s použitím mechanizace pro budovy a haly výšky do 6 m</t>
  </si>
  <si>
    <t>1758313406</t>
  </si>
  <si>
    <t>https://podminky.urs.cz/item/CS_URS_2022_01/997013111</t>
  </si>
  <si>
    <t>1364276085</t>
  </si>
  <si>
    <t>1888365429</t>
  </si>
  <si>
    <t>60,326*17 'Přepočtené koeficientem množství</t>
  </si>
  <si>
    <t>1165362822</t>
  </si>
  <si>
    <t>998001011</t>
  </si>
  <si>
    <t>Přesun hmot pro piloty nebo podzemní stěny betonované na místě</t>
  </si>
  <si>
    <t>518263854</t>
  </si>
  <si>
    <t>https://podminky.urs.cz/item/CS_URS_2022_01/998001011</t>
  </si>
  <si>
    <t>711</t>
  </si>
  <si>
    <t>Izolace proti vodě, vlhkosti a plynům</t>
  </si>
  <si>
    <t>711161215</t>
  </si>
  <si>
    <t>Izolace proti zemní vlhkosti a beztlakové vodě nopovými fóliemi na ploše svislé S vrstva ochranná, odvětrávací a drenážní výška nopku 20,0 mm, tl. fólie do 1,0 mm</t>
  </si>
  <si>
    <t>60408518</t>
  </si>
  <si>
    <t>https://podminky.urs.cz/item/CS_URS_2022_01/711161215</t>
  </si>
  <si>
    <t>Pilotová stěna - nopová fólie (dl * v)</t>
  </si>
  <si>
    <t>(97,9+5,1)*1,5</t>
  </si>
  <si>
    <t>711161383</t>
  </si>
  <si>
    <t>Izolace proti zemní vlhkosti a beztlakové vodě nopovými fóliemi ostatní ukončení izolace lištou</t>
  </si>
  <si>
    <t>-1300429010</t>
  </si>
  <si>
    <t>https://podminky.urs.cz/item/CS_URS_2022_01/711161383</t>
  </si>
  <si>
    <t>Pilotová stěna - ukončení nopové fólie (dl)</t>
  </si>
  <si>
    <t>(97,9+5,1)</t>
  </si>
  <si>
    <t>711492383</t>
  </si>
  <si>
    <t>Provedení dvojitého hydroizolačního systému pro izolaci spodní stavby proti povrchové a podpovrchové tlakové vodě na ploše svislé S z drenážní rohože</t>
  </si>
  <si>
    <t>1859499455</t>
  </si>
  <si>
    <t>https://podminky.urs.cz/item/CS_URS_2022_01/711492383</t>
  </si>
  <si>
    <t>Torkret - drenáž (dl * š)</t>
  </si>
  <si>
    <t>(4,65*7+2,4*4+2,0*72+1,5+0,8+(1,5*86))*0,5</t>
  </si>
  <si>
    <t>693310X1</t>
  </si>
  <si>
    <t>plošný drenážní prvek (dle PD)</t>
  </si>
  <si>
    <t>-1587882258</t>
  </si>
  <si>
    <t>158,725*1,1 'Přepočtené koeficientem množství</t>
  </si>
  <si>
    <t>998711101</t>
  </si>
  <si>
    <t>Přesun hmot pro izolace proti vodě, vlhkosti a plynům stanovený z hmotnosti přesunovaného materiálu vodorovná dopravní vzdálenost do 50 m v objektech výšky do 6 m</t>
  </si>
  <si>
    <t>522267944</t>
  </si>
  <si>
    <t>https://podminky.urs.cz/item/CS_URS_2022_01/998711101</t>
  </si>
  <si>
    <t>783</t>
  </si>
  <si>
    <t>Dokončovací práce - nátěry</t>
  </si>
  <si>
    <t>783827521</t>
  </si>
  <si>
    <t>Krycí (ochranný ) nátěr omítek dvojnásobný hrubých betonových povrchů nebo omítek hrubých, rýhovaných tenkovrstvých nebo škrábaných (břízolitových) akrylátový</t>
  </si>
  <si>
    <t>255121432</t>
  </si>
  <si>
    <t>https://podminky.urs.cz/item/CS_URS_2022_01/783827521</t>
  </si>
  <si>
    <t>Torkret a trám - nátěr (pl)</t>
  </si>
  <si>
    <t>228860205</t>
  </si>
  <si>
    <t>Demontáž parkovištní závory s odpojením</t>
  </si>
  <si>
    <t>-56152250</t>
  </si>
  <si>
    <t>https://podminky.urs.cz/item/CS_URS_2022_01/228860205</t>
  </si>
  <si>
    <t>228860232</t>
  </si>
  <si>
    <t>Demontáž pevného sloupu včetně demontáže kotev ze základu</t>
  </si>
  <si>
    <t>1315475852</t>
  </si>
  <si>
    <t>https://podminky.urs.cz/item/CS_URS_2022_01/228860232</t>
  </si>
  <si>
    <t>HIS_pl</t>
  </si>
  <si>
    <t>277,084</t>
  </si>
  <si>
    <t>HIV_pl</t>
  </si>
  <si>
    <t>2114,45</t>
  </si>
  <si>
    <t>751,311</t>
  </si>
  <si>
    <t>trativod_dl</t>
  </si>
  <si>
    <t>275</t>
  </si>
  <si>
    <t>výkop_obj</t>
  </si>
  <si>
    <t>760,547</t>
  </si>
  <si>
    <t>zásyp_obj</t>
  </si>
  <si>
    <t>300</t>
  </si>
  <si>
    <t>SO-01 - Objekt LF</t>
  </si>
  <si>
    <t>SO-01.D.1.1-2 - Architektonicko-stavební a stavebně-konstrukční řešení</t>
  </si>
  <si>
    <t>SO-01.D.1.1-2.1 - Základové konstrukce</t>
  </si>
  <si>
    <t xml:space="preserve">    8 - Trubní vedení</t>
  </si>
  <si>
    <t xml:space="preserve">    713 - Izolace tepelné</t>
  </si>
  <si>
    <t>131251105</t>
  </si>
  <si>
    <t>Hloubení nezapažených jam a zářezů strojně s urovnáním dna do předepsaného profilu a spádu v hornině třídy těžitelnosti I skupiny 3 přes 500 do 1 000 m3</t>
  </si>
  <si>
    <t>1605934670</t>
  </si>
  <si>
    <t>https://podminky.urs.cz/item/CS_URS_2022_01/131251105</t>
  </si>
  <si>
    <t>Výkop jámy (pl * v)</t>
  </si>
  <si>
    <t>I</t>
  </si>
  <si>
    <t>4,46*4,28*0,85</t>
  </si>
  <si>
    <t>II</t>
  </si>
  <si>
    <t>4,85*55,46*1,05</t>
  </si>
  <si>
    <t>III</t>
  </si>
  <si>
    <t>258,0*0,15</t>
  </si>
  <si>
    <t>IV</t>
  </si>
  <si>
    <t>42,0*0,85</t>
  </si>
  <si>
    <t>3,0*5,5*3,15</t>
  </si>
  <si>
    <t>IVa</t>
  </si>
  <si>
    <t>6,0*5,5*3,9</t>
  </si>
  <si>
    <t>V</t>
  </si>
  <si>
    <t>60,0*1,75</t>
  </si>
  <si>
    <t>VI</t>
  </si>
  <si>
    <t>4,8*3,1*0,7</t>
  </si>
  <si>
    <t>VII</t>
  </si>
  <si>
    <t>4,5*3,1*0,7</t>
  </si>
  <si>
    <t>VIII</t>
  </si>
  <si>
    <t>4,8*1,43*0,7</t>
  </si>
  <si>
    <t>IX</t>
  </si>
  <si>
    <t>X</t>
  </si>
  <si>
    <t>2,6*0,9*0,7*2</t>
  </si>
  <si>
    <t>trativod_dl*0,5*0,5</t>
  </si>
  <si>
    <t>162351103</t>
  </si>
  <si>
    <t>Vodorovné přemístění výkopku nebo sypaniny po suchu na obvyklém dopravním prostředku, bez naložení výkopku, avšak se složením bez rozhrnutí z horniny třídy těžitelnosti I skupiny 1 až 3 na vzdálenost přes 50 do 500 m</t>
  </si>
  <si>
    <t>2024093452</t>
  </si>
  <si>
    <t>https://podminky.urs.cz/item/CS_URS_2022_01/162351103</t>
  </si>
  <si>
    <t>Zemina - přesun na a z deponie (obj)</t>
  </si>
  <si>
    <t>1401850858</t>
  </si>
  <si>
    <t>Zemina - uložení na deponii (obj)</t>
  </si>
  <si>
    <t>-1020691692</t>
  </si>
  <si>
    <t>Piloty a zemina - nakládání vývrtku (obj)</t>
  </si>
  <si>
    <t>-2143782199</t>
  </si>
  <si>
    <t>Zásyp ( předpoklad obj)</t>
  </si>
  <si>
    <t>300,0</t>
  </si>
  <si>
    <t>1477204177</t>
  </si>
  <si>
    <t>Zemina - odvoz vývrtku na skládku (obj)</t>
  </si>
  <si>
    <t>výkop_obj-zásyp_obj</t>
  </si>
  <si>
    <t>165194129</t>
  </si>
  <si>
    <t>1211,858*8 'Přepočtené koeficientem množství</t>
  </si>
  <si>
    <t>-2021476673</t>
  </si>
  <si>
    <t>1211,858*1,9 'Přepočtené koeficientem množství</t>
  </si>
  <si>
    <t>-369031480</t>
  </si>
  <si>
    <t>30, 32, 35, 52, 53, 62, 71, 78, 89</t>
  </si>
  <si>
    <t>83,5</t>
  </si>
  <si>
    <t>226212713</t>
  </si>
  <si>
    <t>Velkoprofilové vrty náběrovým vrtáním svislé zapažené ocelovými pažnicemi průměru přes 650 do 850 mm, v hl od 0 do 20 m v hornině tř. III</t>
  </si>
  <si>
    <t>1440558177</t>
  </si>
  <si>
    <t>https://podminky.urs.cz/item/CS_URS_2022_01/226212713</t>
  </si>
  <si>
    <t>1-14, 16-18, 20, 23, 25-29, 31, 33, 34, 36-51, 54-58, 60-61, 63-65, 67-69, 74, 76-77, 79-88, 90</t>
  </si>
  <si>
    <t>908,0</t>
  </si>
  <si>
    <t>226213713</t>
  </si>
  <si>
    <t>Velkoprofilové vrty náběrovým vrtáním svislé zapažené ocelovými pažnicemi průměru přes 1050 do 1250 mm, v hl od 0 do 20 m v hornině tř. III</t>
  </si>
  <si>
    <t>581171327</t>
  </si>
  <si>
    <t>https://podminky.urs.cz/item/CS_URS_2022_01/226213713</t>
  </si>
  <si>
    <t>12, 22, 24, 59, 66, 70a-b, 72a-b, 73, 75</t>
  </si>
  <si>
    <t>188,0</t>
  </si>
  <si>
    <t>226213813</t>
  </si>
  <si>
    <t>Velkoprofilové vrty náběrovým vrtáním svislé zapažené ocelovými pažnicemi průměru přes 1050 do 1250 mm, v hl od 0 do 30 m v hornině tř. III</t>
  </si>
  <si>
    <t>-441074396</t>
  </si>
  <si>
    <t>https://podminky.urs.cz/item/CS_URS_2022_01/226213813</t>
  </si>
  <si>
    <t>19a-b, 21a-b</t>
  </si>
  <si>
    <t>89,0</t>
  </si>
  <si>
    <t>-1212075121</t>
  </si>
  <si>
    <t>231212213</t>
  </si>
  <si>
    <t>Zřízení výplně pilot zapažených s vytažením pažnic z vrtu svislých z betonu železového, v hl od 0 do 20 m, při průměru piloty přes 650 do 1250 mm</t>
  </si>
  <si>
    <t>1694167784</t>
  </si>
  <si>
    <t>https://podminky.urs.cz/item/CS_URS_2022_01/231212213</t>
  </si>
  <si>
    <t>231212313</t>
  </si>
  <si>
    <t>Zřízení výplně pilot zapažených s vytažením pažnic z vrtu svislých z betonu železového, v hl od 0 do 30 m, při průměru pilotu přes 650 do 1250 mm</t>
  </si>
  <si>
    <t>1822814672</t>
  </si>
  <si>
    <t>https://podminky.urs.cz/item/CS_URS_2022_01/231212313</t>
  </si>
  <si>
    <t>589333X1</t>
  </si>
  <si>
    <t>beton C 30/37 XC2. XA2 (CO2)</t>
  </si>
  <si>
    <t>2138607279</t>
  </si>
  <si>
    <t>83,5*((0,75/2)^2*PI)</t>
  </si>
  <si>
    <t>908,0*((0,75/2)^2*PI)</t>
  </si>
  <si>
    <t>188,0*((1,2/2)^2*PI)</t>
  </si>
  <si>
    <t>89,0*((1,2/2)^2*PI)</t>
  </si>
  <si>
    <t>751,311*1,035 'Přepočtené koeficientem množství</t>
  </si>
  <si>
    <t>-1170078950</t>
  </si>
  <si>
    <t>991,0*15,0/1000</t>
  </si>
  <si>
    <t>112,0*25,0/1000</t>
  </si>
  <si>
    <t>C</t>
  </si>
  <si>
    <t>165,0*26,0/1000</t>
  </si>
  <si>
    <t>273321311</t>
  </si>
  <si>
    <t>Základy z betonu železového (bez výztuže) desky z betonu bez zvláštních nároků na prostředí tř. C 16/20</t>
  </si>
  <si>
    <t>-1592869349</t>
  </si>
  <si>
    <t>https://podminky.urs.cz/item/CS_URS_2022_01/273321311</t>
  </si>
  <si>
    <t>viz: PODLAHY, STROPY, LEMY DESEK</t>
  </si>
  <si>
    <t>Základy - ochranný beton (pl * v)</t>
  </si>
  <si>
    <t>OCHRANNÝ BETONOVÝ POTĚR TL. 50mm, BETON C 16/20 XC1</t>
  </si>
  <si>
    <t>1829,3*0,05</t>
  </si>
  <si>
    <t>OCHRANNÝ BETONOVÝ POTĚR TL. 50 mm</t>
  </si>
  <si>
    <t>1,41</t>
  </si>
  <si>
    <t>2733213X1</t>
  </si>
  <si>
    <t>Základy z betonu železového (bez výztuže) desky z betonu se zvláštními nároky na prostředí tř. C 16/20 XC2 XA1</t>
  </si>
  <si>
    <t>-2072686018</t>
  </si>
  <si>
    <t>Základy - podkladní beton (obj)</t>
  </si>
  <si>
    <t>PODKLADNÍ BETON C16/20 XC2 XA1 VČ. JEDNOVRSTVÉ KARISÍTĚ 6/100/100</t>
  </si>
  <si>
    <t>202,34</t>
  </si>
  <si>
    <t>PODKLADNÍ BETON v. 100 mm  VČ. JEDNOVRSTVÉ KARISÍTĚ 6/100/100</t>
  </si>
  <si>
    <t>2,86</t>
  </si>
  <si>
    <t>podkladní beton nad pilotami</t>
  </si>
  <si>
    <t>-2,0*2,0*0,1*94</t>
  </si>
  <si>
    <t>273322611</t>
  </si>
  <si>
    <t>Základy z betonu železového (bez výztuže) desky z betonu se zvýšenými nároky na prostředí tř. C 30/37</t>
  </si>
  <si>
    <t>291979599</t>
  </si>
  <si>
    <t>https://podminky.urs.cz/item/CS_URS_2022_01/273322611</t>
  </si>
  <si>
    <t>viz: PODLAHY, STROPY</t>
  </si>
  <si>
    <t>Základy - deska (obj)</t>
  </si>
  <si>
    <t>ŽELEZOBETONOVÁ ZÁKLADOVÁ DESKA</t>
  </si>
  <si>
    <t>554,37</t>
  </si>
  <si>
    <t>ŽELEZOBETONOVÁ DESKA</t>
  </si>
  <si>
    <t>2,0*2,0*0,1*94</t>
  </si>
  <si>
    <t>273351121</t>
  </si>
  <si>
    <t>Bednění základů desek zřízení</t>
  </si>
  <si>
    <t>-167084088</t>
  </si>
  <si>
    <t>https://podminky.urs.cz/item/CS_URS_2022_01/273351121</t>
  </si>
  <si>
    <t>Základy - bednění desky (dl * v)</t>
  </si>
  <si>
    <t>221,21*0,5</t>
  </si>
  <si>
    <t>21,3*0,5</t>
  </si>
  <si>
    <t>273351122</t>
  </si>
  <si>
    <t>Bednění základů desek odstranění</t>
  </si>
  <si>
    <t>-371389697</t>
  </si>
  <si>
    <t>https://podminky.urs.cz/item/CS_URS_2022_01/273351122</t>
  </si>
  <si>
    <t>273361821</t>
  </si>
  <si>
    <t>Výztuž základů desek z betonářské oceli 10 505 (R) nebo BSt 500</t>
  </si>
  <si>
    <t>-630862206</t>
  </si>
  <si>
    <t>https://podminky.urs.cz/item/CS_URS_2022_01/273361821</t>
  </si>
  <si>
    <t>Základy - výztuž desky (obj * hm)</t>
  </si>
  <si>
    <t>554,37*140,0/1000</t>
  </si>
  <si>
    <t>3,6*140,0/1000</t>
  </si>
  <si>
    <t>273362021</t>
  </si>
  <si>
    <t>Výztuž základů desek ze svařovaných sítí z drátů typu KARI</t>
  </si>
  <si>
    <t>-982577425</t>
  </si>
  <si>
    <t>https://podminky.urs.cz/item/CS_URS_2022_01/273362021</t>
  </si>
  <si>
    <t>2022,0*4,44*1,2/1000</t>
  </si>
  <si>
    <t>274321511</t>
  </si>
  <si>
    <t>Základy z betonu železového (bez výztuže) pasy z betonu bez zvláštních nároků na prostředí tř. C 25/30</t>
  </si>
  <si>
    <t>25313117</t>
  </si>
  <si>
    <t>https://podminky.urs.cz/item/CS_URS_2022_01/274321511</t>
  </si>
  <si>
    <t>viz: ZÁKLADY, LEMY DESEK, STĚNY</t>
  </si>
  <si>
    <t>Základy (obj)</t>
  </si>
  <si>
    <t>PŘEVÁZKA NAD PILOTAMI</t>
  </si>
  <si>
    <t>15,36</t>
  </si>
  <si>
    <t>ŽELEZOBETONOVÝ ZÁKLADOVÝ PAS v. 150 mm</t>
  </si>
  <si>
    <t>24,95</t>
  </si>
  <si>
    <t>ŽELEZOBETONOVÝ ZÁKLADOVÝ PAS v. 850 mm</t>
  </si>
  <si>
    <t>18,07</t>
  </si>
  <si>
    <t>SFO - základová patka 900/2200 hl. 0,8m</t>
  </si>
  <si>
    <t>1,58</t>
  </si>
  <si>
    <t>SFO - základová patka 900/2600 hl. 0,8m</t>
  </si>
  <si>
    <t>1,87</t>
  </si>
  <si>
    <t>VÝTAH</t>
  </si>
  <si>
    <t>3,51</t>
  </si>
  <si>
    <t>RAMPA</t>
  </si>
  <si>
    <t>10,23</t>
  </si>
  <si>
    <t>274351121</t>
  </si>
  <si>
    <t>Bednění základů pasů rovné zřízení</t>
  </si>
  <si>
    <t>-1701994392</t>
  </si>
  <si>
    <t>https://podminky.urs.cz/item/CS_URS_2022_01/274351121</t>
  </si>
  <si>
    <t>viz: ZÁKLADY, LEMY DESEK</t>
  </si>
  <si>
    <t>Základy - bednění (pl)</t>
  </si>
  <si>
    <t>30,08</t>
  </si>
  <si>
    <t>ŽELEZOBETONOVÝ ZÁKLADOVÝ PAS v.  150 mm</t>
  </si>
  <si>
    <t>172,83*0,15*2</t>
  </si>
  <si>
    <t>24,06*0,85*2</t>
  </si>
  <si>
    <t>4,96</t>
  </si>
  <si>
    <t>5,6</t>
  </si>
  <si>
    <t>14,06*2</t>
  </si>
  <si>
    <t>20,46*2</t>
  </si>
  <si>
    <t>274351122</t>
  </si>
  <si>
    <t>Bednění základů pasů rovné odstranění</t>
  </si>
  <si>
    <t>1126417821</t>
  </si>
  <si>
    <t>https://podminky.urs.cz/item/CS_URS_2022_01/274351122</t>
  </si>
  <si>
    <t>274361221</t>
  </si>
  <si>
    <t>Výztuž základů pasů z betonářské oceli 10 216 (E)</t>
  </si>
  <si>
    <t>-571675213</t>
  </si>
  <si>
    <t>https://podminky.urs.cz/item/CS_URS_2022_01/274361221</t>
  </si>
  <si>
    <t>Základy - výztuž (obj * hm)</t>
  </si>
  <si>
    <t>15,36*150,0/1000</t>
  </si>
  <si>
    <t>24,95*260,0/1000</t>
  </si>
  <si>
    <t>18,07*260,0/1000</t>
  </si>
  <si>
    <t>1,58*260,0/1000</t>
  </si>
  <si>
    <t>1,87*260,0/1000</t>
  </si>
  <si>
    <t>3,51*140,0/1000</t>
  </si>
  <si>
    <t>10,23*65,0/1000</t>
  </si>
  <si>
    <t>2791131X1</t>
  </si>
  <si>
    <t>Základové zdi z tvárnic ztraceného bednění včetně výplně z betonu bez zvláštních nároků na vliv prostředí třídy C 30/37 XC2 XA1, tloušťky zdiva přes 150 do 200 mm</t>
  </si>
  <si>
    <t>1330888943</t>
  </si>
  <si>
    <t>Základy - ztracené bednění (pl)</t>
  </si>
  <si>
    <t>STĚNA Z BEDNÍCÍCH TVAROVEK, VYLITÁ BETONEM C 30/37, XC2 XA1, ARMOVANÁ 100kg/m3</t>
  </si>
  <si>
    <t>37,64</t>
  </si>
  <si>
    <t>279361821</t>
  </si>
  <si>
    <t>Výztuž základových zdí nosných svislých nebo odkloněných od svislice, rovinných nebo oblých, deskových nebo žebrových, včetně výztuže jejich žeber z betonářské oceli 10 505 (R) nebo BSt 500</t>
  </si>
  <si>
    <t>-209892025</t>
  </si>
  <si>
    <t>https://podminky.urs.cz/item/CS_URS_2022_01/279361821</t>
  </si>
  <si>
    <t>Základy - ztracené bednění (pl * š * hm)</t>
  </si>
  <si>
    <t>37,7*0,2*100,0/1000</t>
  </si>
  <si>
    <t>-1821421748</t>
  </si>
  <si>
    <t>Trativod - geotextílie (dl * š)</t>
  </si>
  <si>
    <t>trativod_dl*2,5</t>
  </si>
  <si>
    <t>-1946147607</t>
  </si>
  <si>
    <t>687,5*1,1845 'Přepočtené koeficientem množství</t>
  </si>
  <si>
    <t>212312111</t>
  </si>
  <si>
    <t>Lože pro trativody z betonu prostého</t>
  </si>
  <si>
    <t>1368711126</t>
  </si>
  <si>
    <t>https://podminky.urs.cz/item/CS_URS_2022_01/212312111</t>
  </si>
  <si>
    <t>Trativod - lože (obj)</t>
  </si>
  <si>
    <t>Podkladní beton drenáž</t>
  </si>
  <si>
    <t>17,52</t>
  </si>
  <si>
    <t>212755216</t>
  </si>
  <si>
    <t>Trativody bez lože z drenážních trubek plastových flexibilních D 160 mm</t>
  </si>
  <si>
    <t>-467123720</t>
  </si>
  <si>
    <t>https://podminky.urs.cz/item/CS_URS_2022_01/212755216</t>
  </si>
  <si>
    <t>Trativod (dl)</t>
  </si>
  <si>
    <t>275,0</t>
  </si>
  <si>
    <t>8952700X1</t>
  </si>
  <si>
    <t>Proplachovací a kontrolní šachta pro trativody (dle PD)</t>
  </si>
  <si>
    <t>37155170</t>
  </si>
  <si>
    <t>Š1</t>
  </si>
  <si>
    <t>D+M prefabrikovaná šachta Š1 (kompletní dodávka a specifikace dle PD)</t>
  </si>
  <si>
    <t>725234789</t>
  </si>
  <si>
    <t>Š2</t>
  </si>
  <si>
    <t>D+M prefabrikovaná šachta Š2 (kompletní dodávka a specifikace dle PD)</t>
  </si>
  <si>
    <t>-1490621336</t>
  </si>
  <si>
    <t>Š3</t>
  </si>
  <si>
    <t>D+M prefabrikovaná šachta Š3 (kompletní dodávka a specifikace dle PD)</t>
  </si>
  <si>
    <t>-1906232080</t>
  </si>
  <si>
    <t>953312115</t>
  </si>
  <si>
    <t>Vložky svislé do dilatačních spár z polystyrenových desek fasádních včetně dodání a osazení, v jakémkoliv zdivu přes 30 do 50 mm</t>
  </si>
  <si>
    <t>-750401520</t>
  </si>
  <si>
    <t>https://podminky.urs.cz/item/CS_URS_2022_01/953312115</t>
  </si>
  <si>
    <t>Dilatace u dna výtahové šachty (pl)</t>
  </si>
  <si>
    <t>20,12</t>
  </si>
  <si>
    <t>998011003</t>
  </si>
  <si>
    <t>Přesun hmot pro budovy občanské výstavby, bydlení, výrobu a služby s nosnou svislou konstrukcí zděnou z cihel, tvárnic nebo kamene vodorovná dopravní vzdálenost do 100 m pro budovy výšky přes 12 do 24 m</t>
  </si>
  <si>
    <t>-713186032</t>
  </si>
  <si>
    <t>https://podminky.urs.cz/item/CS_URS_2022_01/998011003</t>
  </si>
  <si>
    <t>7114713X1</t>
  </si>
  <si>
    <t>Provedení dvojitého hydroizolačního systému pro izolaci spodní stavby proti povrchové a podpovrchové tlakové vodě na ploše vodorovné V fólií z mPVC kladených volně jednovrstvá s horkovzdušným navařením jednotlivých segmentů</t>
  </si>
  <si>
    <t>1621546312</t>
  </si>
  <si>
    <t>Poznámka k položce:_x000D_
včetně izolace prostupů zesílení hran a koutů</t>
  </si>
  <si>
    <t>Základy - HI (pl)</t>
  </si>
  <si>
    <t>2016,88</t>
  </si>
  <si>
    <t>190,28*0,25</t>
  </si>
  <si>
    <t>50,0</t>
  </si>
  <si>
    <t>7114723X1</t>
  </si>
  <si>
    <t>Provedení dvojitého hydroizolačního systému pro izolaci spodní stavby proti povrchové a podpovrchové tlakové vodě na ploše svislé S fólií z mPVC kladených volně jednovrstvá s horkovzdušným navařením jednotlivých segmentů</t>
  </si>
  <si>
    <t>-1929470970</t>
  </si>
  <si>
    <t>Základy - HI (dl * v)</t>
  </si>
  <si>
    <t>214,19*1,1</t>
  </si>
  <si>
    <t>21,3*1,1</t>
  </si>
  <si>
    <t>24,06*0,75</t>
  </si>
  <si>
    <t>28322004</t>
  </si>
  <si>
    <t>fólie hydroizolační pro spodní stavbu mPVC tl 1,5mm</t>
  </si>
  <si>
    <t>236242789</t>
  </si>
  <si>
    <t>2391,534*1,2 'Přepočtené koeficientem množství</t>
  </si>
  <si>
    <t>711491171</t>
  </si>
  <si>
    <t>Provedení doplňků izolace proti vodě textilií na ploše vodorovné V vrstva podkladní</t>
  </si>
  <si>
    <t>2120645419</t>
  </si>
  <si>
    <t>https://podminky.urs.cz/item/CS_URS_2022_01/711491171</t>
  </si>
  <si>
    <t>Základy - podkaldní textílie (pl)</t>
  </si>
  <si>
    <t>711491172</t>
  </si>
  <si>
    <t>Provedení doplňků izolace proti vodě textilií na ploše vodorovné V vrstva ochranná</t>
  </si>
  <si>
    <t>583235180</t>
  </si>
  <si>
    <t>https://podminky.urs.cz/item/CS_URS_2022_01/711491172</t>
  </si>
  <si>
    <t>Základy - ochranná textílie (pl)</t>
  </si>
  <si>
    <t>711491271</t>
  </si>
  <si>
    <t>Provedení doplňků izolace proti vodě textilií na ploše svislé S vrstva podkladní</t>
  </si>
  <si>
    <t>-1625553319</t>
  </si>
  <si>
    <t>https://podminky.urs.cz/item/CS_URS_2022_01/711491271</t>
  </si>
  <si>
    <t>Základy - podkladní textílie (pl)</t>
  </si>
  <si>
    <t>711491272</t>
  </si>
  <si>
    <t>Provedení doplňků izolace proti vodě textilií na ploše svislé S vrstva ochranná</t>
  </si>
  <si>
    <t>-831503047</t>
  </si>
  <si>
    <t>https://podminky.urs.cz/item/CS_URS_2022_01/711491272</t>
  </si>
  <si>
    <t>-997011040</t>
  </si>
  <si>
    <t>4783,068*1,2 'Přepočtené koeficientem množství</t>
  </si>
  <si>
    <t>-1411570674</t>
  </si>
  <si>
    <t>713</t>
  </si>
  <si>
    <t>Izolace tepelné</t>
  </si>
  <si>
    <t>713131141</t>
  </si>
  <si>
    <t>Montáž tepelné izolace stěn rohožemi, pásy, deskami, dílci, bloky (izolační materiál ve specifikaci) lepením celoplošně</t>
  </si>
  <si>
    <t>1893046408</t>
  </si>
  <si>
    <t>https://podminky.urs.cz/item/CS_URS_2022_01/713131141</t>
  </si>
  <si>
    <t>28376379</t>
  </si>
  <si>
    <t>deska z polystyrénu XPS, hrana polodrážková a hladký povrch 500kPa tl 50mm</t>
  </si>
  <si>
    <t>98733275</t>
  </si>
  <si>
    <t>Základy - TI (PL)</t>
  </si>
  <si>
    <t>XPS TL. 50mm</t>
  </si>
  <si>
    <t>16,85</t>
  </si>
  <si>
    <t>16,85*1,1 'Přepočtené koeficientem množství</t>
  </si>
  <si>
    <t>28376382</t>
  </si>
  <si>
    <t>deska z polystyrénu XPS, hrana polodrážková a hladký povrch 500kPa tl 100mm</t>
  </si>
  <si>
    <t>924500134</t>
  </si>
  <si>
    <t>XPS TL. 100mm</t>
  </si>
  <si>
    <t>1,91</t>
  </si>
  <si>
    <t>1,91*1,1 'Přepočtené koeficientem množství</t>
  </si>
  <si>
    <t>998713101</t>
  </si>
  <si>
    <t>Přesun hmot pro izolace tepelné stanovený z hmotnosti přesunovaného materiálu vodorovná dopravní vzdálenost do 50 m v objektech výšky do 6 m</t>
  </si>
  <si>
    <t>-564988633</t>
  </si>
  <si>
    <t>https://podminky.urs.cz/item/CS_URS_2022_01/998713101</t>
  </si>
  <si>
    <t>skladba_S01_pl</t>
  </si>
  <si>
    <t>583,02</t>
  </si>
  <si>
    <t>skladba_S02_pl</t>
  </si>
  <si>
    <t>35,3</t>
  </si>
  <si>
    <t>skladba_S03_pl</t>
  </si>
  <si>
    <t>13,91</t>
  </si>
  <si>
    <t>skladba_S05_pl</t>
  </si>
  <si>
    <t>11,26</t>
  </si>
  <si>
    <t>skladba_S06_pl</t>
  </si>
  <si>
    <t>20,3</t>
  </si>
  <si>
    <t>skladba_S07_pl</t>
  </si>
  <si>
    <t>143,09</t>
  </si>
  <si>
    <t>skladba_S08_pl</t>
  </si>
  <si>
    <t>33,59</t>
  </si>
  <si>
    <t>skladba_S09_pl</t>
  </si>
  <si>
    <t>19,23</t>
  </si>
  <si>
    <t>skladba_S10_pl</t>
  </si>
  <si>
    <t>42,95</t>
  </si>
  <si>
    <t>skladba_S11_pl</t>
  </si>
  <si>
    <t>10,15</t>
  </si>
  <si>
    <t>skladba_S12a_pl</t>
  </si>
  <si>
    <t>1,95</t>
  </si>
  <si>
    <t>SO-01.D.1.1-2.2 - Svislé a vodorovné konstrukce</t>
  </si>
  <si>
    <t>skladba_S12b_pl</t>
  </si>
  <si>
    <t>skladba_S13_pl</t>
  </si>
  <si>
    <t>33,36</t>
  </si>
  <si>
    <t>skladba_S14_pl</t>
  </si>
  <si>
    <t>6,51</t>
  </si>
  <si>
    <t>skladba_S15_pl</t>
  </si>
  <si>
    <t>1,48</t>
  </si>
  <si>
    <t>skladba_S16_pl</t>
  </si>
  <si>
    <t>14,03</t>
  </si>
  <si>
    <t>skladba_S17_pl</t>
  </si>
  <si>
    <t>16,41</t>
  </si>
  <si>
    <t>skladba_S18_pl</t>
  </si>
  <si>
    <t>44,16</t>
  </si>
  <si>
    <t>skladba_S19_pl</t>
  </si>
  <si>
    <t>176,59</t>
  </si>
  <si>
    <t>skladba_S20_pl</t>
  </si>
  <si>
    <t>7,27</t>
  </si>
  <si>
    <t>sloup_bed_pohl_pl</t>
  </si>
  <si>
    <t>38,24</t>
  </si>
  <si>
    <t>sloupy_pohled_pl</t>
  </si>
  <si>
    <t>781,21</t>
  </si>
  <si>
    <t>stěny_pohled_pl</t>
  </si>
  <si>
    <t>3573,22</t>
  </si>
  <si>
    <t xml:space="preserve">    4 - Vodorovné konstrukce</t>
  </si>
  <si>
    <t xml:space="preserve">    763 - Konstrukce suché výstavby</t>
  </si>
  <si>
    <t xml:space="preserve">    767 - Konstrukce zámečnické</t>
  </si>
  <si>
    <t>VV - Výkaz výměr - figury (neoceňovat)</t>
  </si>
  <si>
    <t>311321611</t>
  </si>
  <si>
    <t>Nadzákladové zdi z betonu železového (bez výztuže) nosné bez zvláštních nároků na vliv prostředí tř. C 30/37</t>
  </si>
  <si>
    <t>-1240035622</t>
  </si>
  <si>
    <t>https://podminky.urs.cz/item/CS_URS_2022_01/311321611</t>
  </si>
  <si>
    <t>Stěny - žb (obj)</t>
  </si>
  <si>
    <t>PRSTENEC</t>
  </si>
  <si>
    <t>25,24</t>
  </si>
  <si>
    <t>TRÁMY NAD DESKOU 3.NP</t>
  </si>
  <si>
    <t>29,75</t>
  </si>
  <si>
    <t>TRÁMY POD DESKOU</t>
  </si>
  <si>
    <t>4,86</t>
  </si>
  <si>
    <t>311321814</t>
  </si>
  <si>
    <t>Nadzákladové zdi z betonu železového (bez výztuže) nosné pohledového (v přírodní barvě drtí a přísad) tř. C 25/30</t>
  </si>
  <si>
    <t>-484303197</t>
  </si>
  <si>
    <t>https://podminky.urs.cz/item/CS_URS_2022_01/311321814</t>
  </si>
  <si>
    <t>12,17</t>
  </si>
  <si>
    <t>STĚNY 2.NP</t>
  </si>
  <si>
    <t>106,37</t>
  </si>
  <si>
    <t>STĚNY 3.NP</t>
  </si>
  <si>
    <t>90,1</t>
  </si>
  <si>
    <t>STĚNY 4.NP</t>
  </si>
  <si>
    <t>89,28</t>
  </si>
  <si>
    <t>311321815</t>
  </si>
  <si>
    <t>Nadzákladové zdi z betonu železového (bez výztuže) nosné pohledového (v přírodní barvě drtí a přísad) tř. C 30/37</t>
  </si>
  <si>
    <t>658083027</t>
  </si>
  <si>
    <t>https://podminky.urs.cz/item/CS_URS_2022_01/311321815</t>
  </si>
  <si>
    <t>STĚNY 1.NP</t>
  </si>
  <si>
    <t>89,1</t>
  </si>
  <si>
    <t>32,83</t>
  </si>
  <si>
    <t>36,65</t>
  </si>
  <si>
    <t>-53271</t>
  </si>
  <si>
    <t>Stěny - bednění žb (pl * 2)</t>
  </si>
  <si>
    <t>117,73*2</t>
  </si>
  <si>
    <t>68,78*2</t>
  </si>
  <si>
    <t>356,39*2</t>
  </si>
  <si>
    <t>430,26*2</t>
  </si>
  <si>
    <t>471,68*2</t>
  </si>
  <si>
    <t>479,59*2</t>
  </si>
  <si>
    <t>99,23*2</t>
  </si>
  <si>
    <t>6,74*2</t>
  </si>
  <si>
    <t>-1745293946</t>
  </si>
  <si>
    <t>311351911</t>
  </si>
  <si>
    <t>572627928</t>
  </si>
  <si>
    <t>https://podminky.urs.cz/item/CS_URS_2022_01/311351911</t>
  </si>
  <si>
    <t>Stěny - bednění pohledové žb (pl * 2)</t>
  </si>
  <si>
    <t>48,69*2</t>
  </si>
  <si>
    <t>364208771</t>
  </si>
  <si>
    <t>Stěny - výztuž žb (obj * hm)</t>
  </si>
  <si>
    <t>25,24*200,0/1000</t>
  </si>
  <si>
    <t>22,21*65,0/1000</t>
  </si>
  <si>
    <t>89,1*176,0/1000</t>
  </si>
  <si>
    <t>106,37*105,0/1000</t>
  </si>
  <si>
    <t>90,1*100,0/1000</t>
  </si>
  <si>
    <t>32,83*240,0/1000</t>
  </si>
  <si>
    <t>89,28*100,0/1000</t>
  </si>
  <si>
    <t>36,65*240,0/1000</t>
  </si>
  <si>
    <t>29,75*240,0/1000</t>
  </si>
  <si>
    <t>4,86*290,0/1000</t>
  </si>
  <si>
    <t>317168011</t>
  </si>
  <si>
    <t>Překlady keramické ploché osazené do maltového lože, výšky překladu 71 mm šířky 115 mm, délky 1000 mm</t>
  </si>
  <si>
    <t>1978668601</t>
  </si>
  <si>
    <t>https://podminky.urs.cz/item/CS_URS_2022_01/317168011</t>
  </si>
  <si>
    <t>Překlady (p)</t>
  </si>
  <si>
    <t>P17</t>
  </si>
  <si>
    <t>317168012</t>
  </si>
  <si>
    <t>Překlady keramické ploché osazené do maltového lože, výšky překladu 71 mm šířky 115 mm, délky 1250 mm</t>
  </si>
  <si>
    <t>1940174466</t>
  </si>
  <si>
    <t>https://podminky.urs.cz/item/CS_URS_2022_01/317168012</t>
  </si>
  <si>
    <t>P16</t>
  </si>
  <si>
    <t>317168013</t>
  </si>
  <si>
    <t>Překlady keramické ploché osazené do maltového lože, výšky překladu 71 mm šířky 115 mm, délky 1500 mm</t>
  </si>
  <si>
    <t>158702997</t>
  </si>
  <si>
    <t>https://podminky.urs.cz/item/CS_URS_2022_01/317168013</t>
  </si>
  <si>
    <t>P15</t>
  </si>
  <si>
    <t>317168014</t>
  </si>
  <si>
    <t>Překlady keramické ploché osazené do maltového lože, výšky překladu 71 mm šířky 115 mm, délky 1750 mm</t>
  </si>
  <si>
    <t>1116426436</t>
  </si>
  <si>
    <t>https://podminky.urs.cz/item/CS_URS_2022_01/317168014</t>
  </si>
  <si>
    <t>P14</t>
  </si>
  <si>
    <t>317168015</t>
  </si>
  <si>
    <t>Překlady keramické ploché osazené do maltového lože, výšky překladu 71 mm šířky 115 mm, délky 2000 mm</t>
  </si>
  <si>
    <t>1244969788</t>
  </si>
  <si>
    <t>https://podminky.urs.cz/item/CS_URS_2022_01/317168015</t>
  </si>
  <si>
    <t>P13</t>
  </si>
  <si>
    <t>317168016</t>
  </si>
  <si>
    <t>Překlady keramické ploché osazené do maltového lože, výšky překladu 71 mm šířky 115 mm, délky 2250 mm</t>
  </si>
  <si>
    <t>1201801173</t>
  </si>
  <si>
    <t>https://podminky.urs.cz/item/CS_URS_2022_01/317168016</t>
  </si>
  <si>
    <t>P12</t>
  </si>
  <si>
    <t>317168031</t>
  </si>
  <si>
    <t>Překlady keramické ploché osazené do maltového lože, výšky překladu 71 mm šířky 175 mm, délky 1000 mm</t>
  </si>
  <si>
    <t>1752395590</t>
  </si>
  <si>
    <t>https://podminky.urs.cz/item/CS_URS_2022_01/317168031</t>
  </si>
  <si>
    <t>P11</t>
  </si>
  <si>
    <t>317168032</t>
  </si>
  <si>
    <t>Překlady keramické ploché osazené do maltového lože, výšky překladu 71 mm šířky 175 mm, délky 1250 mm</t>
  </si>
  <si>
    <t>-1399007231</t>
  </si>
  <si>
    <t>https://podminky.urs.cz/item/CS_URS_2022_01/317168032</t>
  </si>
  <si>
    <t>P10</t>
  </si>
  <si>
    <t>317168033</t>
  </si>
  <si>
    <t>Překlady keramické ploché osazené do maltového lože, výšky překladu 71 mm šířky 175 mm, délky 1500 mm</t>
  </si>
  <si>
    <t>-303762742</t>
  </si>
  <si>
    <t>https://podminky.urs.cz/item/CS_URS_2022_01/317168033</t>
  </si>
  <si>
    <t>P09</t>
  </si>
  <si>
    <t>317168052</t>
  </si>
  <si>
    <t>Překlady keramické vysoké osazené do maltového lože, šířky překladu 70 mm výšky 238 mm, délky 1250 mm</t>
  </si>
  <si>
    <t>-1695385400</t>
  </si>
  <si>
    <t>https://podminky.urs.cz/item/CS_URS_2022_01/317168052</t>
  </si>
  <si>
    <t>PŘ 04</t>
  </si>
  <si>
    <t>2*3</t>
  </si>
  <si>
    <t>PŘ 05</t>
  </si>
  <si>
    <t>3*2</t>
  </si>
  <si>
    <t>317168054</t>
  </si>
  <si>
    <t>Překlady keramické vysoké osazené do maltového lože, šířky překladu 70 mm výšky 238 mm, délky 1750 mm</t>
  </si>
  <si>
    <t>-108186472</t>
  </si>
  <si>
    <t>https://podminky.urs.cz/item/CS_URS_2022_01/317168054</t>
  </si>
  <si>
    <t>PŘ 08</t>
  </si>
  <si>
    <t>2*(1+1)</t>
  </si>
  <si>
    <t>PŘ 45</t>
  </si>
  <si>
    <t>2*1</t>
  </si>
  <si>
    <t>317168056</t>
  </si>
  <si>
    <t>Překlady keramické vysoké osazené do maltového lože, šířky překladu 70 mm výšky 238 mm, délky 2250 mm</t>
  </si>
  <si>
    <t>231024463</t>
  </si>
  <si>
    <t>https://podminky.urs.cz/item/CS_URS_2022_01/317168056</t>
  </si>
  <si>
    <t>PŘ 02</t>
  </si>
  <si>
    <t>PŘ 03</t>
  </si>
  <si>
    <t>PŘ 07</t>
  </si>
  <si>
    <t>317168057</t>
  </si>
  <si>
    <t>Překlady keramické vysoké osazené do maltového lože, šířky překladu 70 mm výšky 238 mm, délky 2500 mm</t>
  </si>
  <si>
    <t>-1334342839</t>
  </si>
  <si>
    <t>https://podminky.urs.cz/item/CS_URS_2022_01/317168057</t>
  </si>
  <si>
    <t>PŘ 01</t>
  </si>
  <si>
    <t>PŘ 19</t>
  </si>
  <si>
    <t>317168058</t>
  </si>
  <si>
    <t>Překlady keramické vysoké osazené do maltového lože, šířky překladu 70 mm výšky 238 mm, délky 2750 mm</t>
  </si>
  <si>
    <t>-75827171</t>
  </si>
  <si>
    <t>https://podminky.urs.cz/item/CS_URS_2022_01/317168058</t>
  </si>
  <si>
    <t>PŘ 06</t>
  </si>
  <si>
    <t>317168059</t>
  </si>
  <si>
    <t>Překlady keramické vysoké osazené do maltového lože, šířky překladu 70 mm výšky 238 mm, délky 3000 mm</t>
  </si>
  <si>
    <t>-1224141357</t>
  </si>
  <si>
    <t>https://podminky.urs.cz/item/CS_URS_2022_01/317168059</t>
  </si>
  <si>
    <t>PŘ 18</t>
  </si>
  <si>
    <t>3*1</t>
  </si>
  <si>
    <t>317321411</t>
  </si>
  <si>
    <t>Překlady z betonu železového (bez výztuže) tř. C 25/30</t>
  </si>
  <si>
    <t>-1261877617</t>
  </si>
  <si>
    <t>https://podminky.urs.cz/item/CS_URS_2022_01/317321411</t>
  </si>
  <si>
    <t>viz: PŘEKLADY A VĚNCE, PODLAHY</t>
  </si>
  <si>
    <t>Překlad - žb (obj)</t>
  </si>
  <si>
    <t>PŘ 50</t>
  </si>
  <si>
    <t>0,2</t>
  </si>
  <si>
    <t>317351107</t>
  </si>
  <si>
    <t>Bednění klenbových pásů, říms nebo překladů překladů neproměnného nebo proměnného průřezu nebo při tvaru zalomeném půdorysně nebo nárysně včetně podpěrné konstrukce do výše 4 m zřízení</t>
  </si>
  <si>
    <t>-2036649882</t>
  </si>
  <si>
    <t>https://podminky.urs.cz/item/CS_URS_2022_01/317351107</t>
  </si>
  <si>
    <t>Překlad - bednění žb (dl * š)</t>
  </si>
  <si>
    <t>1,81+2,4*0,2*2</t>
  </si>
  <si>
    <t>317351108</t>
  </si>
  <si>
    <t>Bednění klenbových pásů, říms nebo překladů překladů neproměnného nebo proměnného průřezu nebo při tvaru zalomeném půdorysně nebo nárysně včetně podpěrné konstrukce do výše 4 m odstranění</t>
  </si>
  <si>
    <t>347524510</t>
  </si>
  <si>
    <t>https://podminky.urs.cz/item/CS_URS_2022_01/317351108</t>
  </si>
  <si>
    <t>317361821</t>
  </si>
  <si>
    <t>Výztuž překladů, říms, žlabů, žlabových říms, klenbových pásů z betonářské oceli 10 505 (R) nebo BSt 500</t>
  </si>
  <si>
    <t>-1541134453</t>
  </si>
  <si>
    <t>https://podminky.urs.cz/item/CS_URS_2022_01/317361821</t>
  </si>
  <si>
    <t>Překlad - výztuž žb (obj * hm)</t>
  </si>
  <si>
    <t>0,2*120,0/1000</t>
  </si>
  <si>
    <t>317941121</t>
  </si>
  <si>
    <t>Osazování ocelových válcovaných nosníků na zdivu I nebo IE nebo U nebo UE nebo L do č. 12 nebo výšky do 120 mm</t>
  </si>
  <si>
    <t>878522319</t>
  </si>
  <si>
    <t>https://podminky.urs.cz/item/CS_URS_2022_01/317941121</t>
  </si>
  <si>
    <t>13010818</t>
  </si>
  <si>
    <t>ocel profilová jakost S235JR (11 375) průřez U (UPN) 120</t>
  </si>
  <si>
    <t>1821364290</t>
  </si>
  <si>
    <t>Překlady (hm)</t>
  </si>
  <si>
    <t>2,4*2*13,43/1000</t>
  </si>
  <si>
    <t>0,064*1,1 'Přepočtené koeficientem množství</t>
  </si>
  <si>
    <t>13010420</t>
  </si>
  <si>
    <t>úhelník ocelový rovnostranný jakost S235JR (11 375) 50x50x5mm</t>
  </si>
  <si>
    <t>-2079418544</t>
  </si>
  <si>
    <t>PŘ 28</t>
  </si>
  <si>
    <t>0,01508*1</t>
  </si>
  <si>
    <t>PŘ 29</t>
  </si>
  <si>
    <t>0,013572*22</t>
  </si>
  <si>
    <t>PŘ 30</t>
  </si>
  <si>
    <t>0,008671*1</t>
  </si>
  <si>
    <t>PŘ 31</t>
  </si>
  <si>
    <t>0,007917*11</t>
  </si>
  <si>
    <t>PŘ 32</t>
  </si>
  <si>
    <t>0,007163*3</t>
  </si>
  <si>
    <t>PŘ 33</t>
  </si>
  <si>
    <t>0,006032*2</t>
  </si>
  <si>
    <t>PŘ 34</t>
  </si>
  <si>
    <t>0,004901*2</t>
  </si>
  <si>
    <t>PŘ 35</t>
  </si>
  <si>
    <t>0,009802*3</t>
  </si>
  <si>
    <t>PŘ 36</t>
  </si>
  <si>
    <t>0,009048*1</t>
  </si>
  <si>
    <t>PŘ 37</t>
  </si>
  <si>
    <t>PŘ 38</t>
  </si>
  <si>
    <t>0,007917*9</t>
  </si>
  <si>
    <t>PŘ 39</t>
  </si>
  <si>
    <t>0,006786*11</t>
  </si>
  <si>
    <t>PŘ 40</t>
  </si>
  <si>
    <t>0,006032*4</t>
  </si>
  <si>
    <t>PŘ 41</t>
  </si>
  <si>
    <t>0,004901*3</t>
  </si>
  <si>
    <t>PŘ 42</t>
  </si>
  <si>
    <t>0,007917*1</t>
  </si>
  <si>
    <t>PŘ 44</t>
  </si>
  <si>
    <t>0,009802*1</t>
  </si>
  <si>
    <t>0,703*1,1 'Přepočtené koeficientem množství</t>
  </si>
  <si>
    <t>13010744</t>
  </si>
  <si>
    <t>ocel profilová jakost S235JR (11 375) průřez IPE 120</t>
  </si>
  <si>
    <t>1463690011</t>
  </si>
  <si>
    <t>PŘ 20</t>
  </si>
  <si>
    <t>0,06327*1</t>
  </si>
  <si>
    <t>PŘ 21</t>
  </si>
  <si>
    <t>0,060118*1</t>
  </si>
  <si>
    <t>PŘ 22</t>
  </si>
  <si>
    <t>0,03885*1</t>
  </si>
  <si>
    <t>PŘ 24</t>
  </si>
  <si>
    <t>0,0777*1</t>
  </si>
  <si>
    <t>PŘ 25</t>
  </si>
  <si>
    <t>0,02553*3</t>
  </si>
  <si>
    <t>PŘ 26</t>
  </si>
  <si>
    <t>0,020646*1</t>
  </si>
  <si>
    <t>PŘ 27</t>
  </si>
  <si>
    <t>0,0444*2</t>
  </si>
  <si>
    <t>PŘ 43</t>
  </si>
  <si>
    <t>0,022644*1</t>
  </si>
  <si>
    <t>0,45*1,1 'Přepočtené koeficientem množství</t>
  </si>
  <si>
    <t>3179411X1</t>
  </si>
  <si>
    <t>Příplatek k překladům za uložení na sloup - ocelová pomocná konstrukce (dle PD)</t>
  </si>
  <si>
    <t>868802180</t>
  </si>
  <si>
    <t>Překlady - ukotvení na sloup (p)</t>
  </si>
  <si>
    <t>PŘ 09</t>
  </si>
  <si>
    <t>PŘ 10</t>
  </si>
  <si>
    <t>PŘ 17</t>
  </si>
  <si>
    <t>317998110</t>
  </si>
  <si>
    <t>Izolace tepelná mezi překlady z pěnového polystyrenu výšky 24 cm, tloušťky do 30 mm</t>
  </si>
  <si>
    <t>-1694377175</t>
  </si>
  <si>
    <t>https://podminky.urs.cz/item/CS_URS_2022_01/317998110</t>
  </si>
  <si>
    <t>Překlady - TI (dl * p)</t>
  </si>
  <si>
    <t>2,5*1</t>
  </si>
  <si>
    <t>2,25*1</t>
  </si>
  <si>
    <t>1,25*3</t>
  </si>
  <si>
    <t>1,75*1</t>
  </si>
  <si>
    <t>330321610</t>
  </si>
  <si>
    <t>Sloupy, pilíře, táhla, rámové stojky, vzpěry z betonu železového (bez výztuže) bez zvláštních nároků na vliv prostředí tř. C 30/37</t>
  </si>
  <si>
    <t>1288508281</t>
  </si>
  <si>
    <t>https://podminky.urs.cz/item/CS_URS_2022_01/330321610</t>
  </si>
  <si>
    <t>viz: SLOUPY</t>
  </si>
  <si>
    <t>Sloupy (obj)</t>
  </si>
  <si>
    <t>hranaté sloupy</t>
  </si>
  <si>
    <t>1.NP</t>
  </si>
  <si>
    <t>17,69</t>
  </si>
  <si>
    <t>2.NP</t>
  </si>
  <si>
    <t>13,47</t>
  </si>
  <si>
    <t>3.NP</t>
  </si>
  <si>
    <t>13,07</t>
  </si>
  <si>
    <t>4.NP</t>
  </si>
  <si>
    <t>10,67</t>
  </si>
  <si>
    <t>3303216X1</t>
  </si>
  <si>
    <t>Sloupy, pilíře, táhla, rámové stojky, vzpěry z betonu železového (bez výztuže) pohledového bez zvláštních nároků na vliv prostředí tř. C 30/37</t>
  </si>
  <si>
    <t>715172694</t>
  </si>
  <si>
    <t>https://podminky.urs.cz/item/CS_URS_2022_01/3303216X1</t>
  </si>
  <si>
    <t>2,38</t>
  </si>
  <si>
    <t>1,36</t>
  </si>
  <si>
    <t>šikmé kruhové sloupy</t>
  </si>
  <si>
    <t>15,96</t>
  </si>
  <si>
    <t>17,37</t>
  </si>
  <si>
    <t>15,21</t>
  </si>
  <si>
    <t>15,4</t>
  </si>
  <si>
    <t>3303217X1</t>
  </si>
  <si>
    <t>Sloupy, pilíře, táhla, rámové stojky, vzpěry z betonu železového (bez výztuže) pohledového bez zvláštních nároků na vliv prostředí tř. C 35/45</t>
  </si>
  <si>
    <t>415199414</t>
  </si>
  <si>
    <t>https://podminky.urs.cz/item/CS_URS_2022_01/3303217X1</t>
  </si>
  <si>
    <t>kruhové sloupy</t>
  </si>
  <si>
    <t>4,81</t>
  </si>
  <si>
    <t>4,24</t>
  </si>
  <si>
    <t>3303218X1</t>
  </si>
  <si>
    <t>Sloupy, pilíře, táhla, rámové stojky, vzpěry z betonu železového (bez výztuže) pohledového bez zvláštních nároků na vliv prostředí tř. C 40/50</t>
  </si>
  <si>
    <t>794514131</t>
  </si>
  <si>
    <t>https://podminky.urs.cz/item/CS_URS_2022_01/3303218X1</t>
  </si>
  <si>
    <t>6,53</t>
  </si>
  <si>
    <t>331351121</t>
  </si>
  <si>
    <t>Bednění hranatých sloupů a pilířů včetně vzepření průřezu pravoúhlého čtyřúhelníka výšky do 4 m, průřezu přes 0,08 do 0,16 m2 zřízení</t>
  </si>
  <si>
    <t>-763442583</t>
  </si>
  <si>
    <t>https://podminky.urs.cz/item/CS_URS_2022_01/331351121</t>
  </si>
  <si>
    <t>Sloupy - bednění (pl)</t>
  </si>
  <si>
    <t>203,28</t>
  </si>
  <si>
    <t>132,0</t>
  </si>
  <si>
    <t>108,0</t>
  </si>
  <si>
    <t>331351122</t>
  </si>
  <si>
    <t>Bednění hranatých sloupů a pilířů včetně vzepření průřezu pravoúhlého čtyřúhelníka výšky do 4 m, průřezu přes 0,08 do 0,16 m2 odstranění</t>
  </si>
  <si>
    <t>1124011584</t>
  </si>
  <si>
    <t>https://podminky.urs.cz/item/CS_URS_2022_01/331351122</t>
  </si>
  <si>
    <t>331351321</t>
  </si>
  <si>
    <t>Bednění hranatých sloupů a pilířů včetně vzepření průřezu pravoúhlého čtyřúhelníka výšky přes 4 do 6 m, průřezu přes 0,08 do 0,16 m2 zřízení</t>
  </si>
  <si>
    <t>-1422929462</t>
  </si>
  <si>
    <t>https://podminky.urs.cz/item/CS_URS_2022_01/331351321</t>
  </si>
  <si>
    <t>149,6</t>
  </si>
  <si>
    <t>331351322</t>
  </si>
  <si>
    <t>Bednění hranatých sloupů a pilířů včetně vzepření průřezu pravoúhlého čtyřúhelníka výšky přes 4 do 6 m, průřezu přes 0,08 do 0,16 m2 odstranění</t>
  </si>
  <si>
    <t>-673996026</t>
  </si>
  <si>
    <t>https://podminky.urs.cz/item/CS_URS_2022_01/331351322</t>
  </si>
  <si>
    <t>3313519X1</t>
  </si>
  <si>
    <t>Bednění hranatých sloupů a pilířů včetně vzepření průřezu pravoúhlého čtyřúhelníka Příplatek k cenám za pohledový beton</t>
  </si>
  <si>
    <t>-1507999577</t>
  </si>
  <si>
    <t>https://podminky.urs.cz/item/CS_URS_2022_01/3313519X1</t>
  </si>
  <si>
    <t>24,64</t>
  </si>
  <si>
    <t>13,6</t>
  </si>
  <si>
    <t>331361821</t>
  </si>
  <si>
    <t>Výztuž sloupů, pilířů, rámových stojek, táhel nebo vzpěr hranatých svislých nebo šikmých (odkloněných) z betonářské oceli 10 505 (R) nebo BSt 500</t>
  </si>
  <si>
    <t>1978819954</t>
  </si>
  <si>
    <t>https://podminky.urs.cz/item/CS_URS_2022_01/331361821</t>
  </si>
  <si>
    <t>Sloupy - výztuž (obj * hm)</t>
  </si>
  <si>
    <t>20,07*280,0/1000</t>
  </si>
  <si>
    <t>14,83*280,0/1000</t>
  </si>
  <si>
    <t>13,07*250,0/1000</t>
  </si>
  <si>
    <t>10,67*260,0/1000</t>
  </si>
  <si>
    <t>3323521X1</t>
  </si>
  <si>
    <t>Bednění z papírových trubic sloupů z pohledového betonu svislých nebo šikmých kruhového průřezu, výšky do 4,5 m zřízení, průměru přes 350 do 400 mm</t>
  </si>
  <si>
    <t>-1678092698</t>
  </si>
  <si>
    <t>Sloupy - bednění (dl)</t>
  </si>
  <si>
    <t>127,07</t>
  </si>
  <si>
    <t>138,29</t>
  </si>
  <si>
    <t>121,0</t>
  </si>
  <si>
    <t>122,59</t>
  </si>
  <si>
    <t>3323521X2</t>
  </si>
  <si>
    <t>Bednění z papírových trubic sloupů z pohledového betonu svislých nebo šikmých kruhového průřezu, výšky do 4,5 m zřízení, průměru přes 500 do 600 mm</t>
  </si>
  <si>
    <t>1422687355</t>
  </si>
  <si>
    <t>23,1</t>
  </si>
  <si>
    <t>17,0</t>
  </si>
  <si>
    <t>15,0</t>
  </si>
  <si>
    <t>332352191</t>
  </si>
  <si>
    <t>Bednění z papírových trubic sloupů z pohledového betonu svislých nebo šikmých kruhového průřezu, výšky do 4 m odstranění, průměru do 600 mm</t>
  </si>
  <si>
    <t>1125030405</t>
  </si>
  <si>
    <t>https://podminky.urs.cz/item/CS_URS_2022_01/332352191</t>
  </si>
  <si>
    <t>332361821</t>
  </si>
  <si>
    <t>Výztuž sloupů, pilířů, rámových stojek, táhel nebo vzpěr oblých svislých nebo šikmých (odkloněných) z betonářské oceli 10 505 (R) nebo BSt 500</t>
  </si>
  <si>
    <t>-865532664</t>
  </si>
  <si>
    <t>https://podminky.urs.cz/item/CS_URS_2022_01/332361821</t>
  </si>
  <si>
    <t>15,96*280,0/1000</t>
  </si>
  <si>
    <t>17,38*280,0/1000</t>
  </si>
  <si>
    <t>15,2*250,0/1000</t>
  </si>
  <si>
    <t>15,4*260,0/1000</t>
  </si>
  <si>
    <t>6,53*250,0/1000</t>
  </si>
  <si>
    <t>4,81*250,0/1000</t>
  </si>
  <si>
    <t>4,24*300,0/1000</t>
  </si>
  <si>
    <t>311235131</t>
  </si>
  <si>
    <t>Zdivo jednovrstvé z cihel děrovaných broušených na celoplošnou tenkovrstvou maltu, pevnost cihel do P10, tl. zdiva 240 mm</t>
  </si>
  <si>
    <t>550236239</t>
  </si>
  <si>
    <t>https://podminky.urs.cz/item/CS_URS_2022_01/311235131</t>
  </si>
  <si>
    <t>Stěny (pl)</t>
  </si>
  <si>
    <t>142,7</t>
  </si>
  <si>
    <t>3112361X1</t>
  </si>
  <si>
    <t>Zdivo jednovrstvé zvukově izolační z cihel děrovaných spojených na pero a drážku na maltu cementovou M10, pevnost cihel do P15, tl. zdiva 175 mm</t>
  </si>
  <si>
    <t>-1938426306</t>
  </si>
  <si>
    <t>Příčky (pl)</t>
  </si>
  <si>
    <t>WA_Zdivo AKU 17,5 O</t>
  </si>
  <si>
    <t>15,31</t>
  </si>
  <si>
    <t>WA_Zdivo AKU 17,5 O+O</t>
  </si>
  <si>
    <t>3000,91</t>
  </si>
  <si>
    <t>WA_Zdivo AKU 17,5 + černý plech</t>
  </si>
  <si>
    <t>16,04</t>
  </si>
  <si>
    <t>311235121</t>
  </si>
  <si>
    <t>Zdivo jednovrstvé z cihel děrovaných broušených na celoplošnou tenkovrstvou maltu, pevnost cihel do P10, tl. zdiva 200 mm</t>
  </si>
  <si>
    <t>-2138683726</t>
  </si>
  <si>
    <t>https://podminky.urs.cz/item/CS_URS_2022_01/311235121</t>
  </si>
  <si>
    <t>WA_Zdivo 20 broušené</t>
  </si>
  <si>
    <t>6,84</t>
  </si>
  <si>
    <t>WA_Zdivo 20 broušené O+O</t>
  </si>
  <si>
    <t>160,26</t>
  </si>
  <si>
    <t>WA_Zdivo 20 broušené O+O + plech</t>
  </si>
  <si>
    <t>6,79</t>
  </si>
  <si>
    <t>342244211</t>
  </si>
  <si>
    <t>Příčky jednoduché z cihel děrovaných broušených, na tenkovrstvou maltu, pevnost cihel do P15, tl. příčky 115 mm</t>
  </si>
  <si>
    <t>214439788</t>
  </si>
  <si>
    <t>https://podminky.urs.cz/item/CS_URS_2022_01/342244211</t>
  </si>
  <si>
    <t>WA_Zdivo 11,5 + černý plech</t>
  </si>
  <si>
    <t>0,37</t>
  </si>
  <si>
    <t>WA_Zdivo 11,5 O</t>
  </si>
  <si>
    <t>306,51</t>
  </si>
  <si>
    <t>WA_Zdivo 11,5 O+O</t>
  </si>
  <si>
    <t>1722,27</t>
  </si>
  <si>
    <t>WA_Zdivo 11,5 O+O s omítkou na konci</t>
  </si>
  <si>
    <t>47,92</t>
  </si>
  <si>
    <t>3422911X1</t>
  </si>
  <si>
    <t>Kluzné napojení příček (dle PD)</t>
  </si>
  <si>
    <t>1127740318</t>
  </si>
  <si>
    <t>Poznámka k položce:_x000D_
včetně výplně minerální vatou</t>
  </si>
  <si>
    <t>0,24</t>
  </si>
  <si>
    <t>82,48</t>
  </si>
  <si>
    <t>512,86</t>
  </si>
  <si>
    <t>15,61</t>
  </si>
  <si>
    <t>10,2</t>
  </si>
  <si>
    <t>50,59</t>
  </si>
  <si>
    <t>2,28</t>
  </si>
  <si>
    <t>3,77</t>
  </si>
  <si>
    <t>926,42</t>
  </si>
  <si>
    <t>7,2</t>
  </si>
  <si>
    <t>3469711X2</t>
  </si>
  <si>
    <t>Zvuková izolace pod příčky - asfatový pás</t>
  </si>
  <si>
    <t>937880662</t>
  </si>
  <si>
    <t>Separace příček (dl)</t>
  </si>
  <si>
    <t>342291121</t>
  </si>
  <si>
    <t>Ukotvení příček plochými kotvami, do konstrukce cihelné</t>
  </si>
  <si>
    <t>-1832339205</t>
  </si>
  <si>
    <t>https://podminky.urs.cz/item/CS_URS_2022_01/342291121</t>
  </si>
  <si>
    <t>Uktovení stěn k ŽB (dl * p)</t>
  </si>
  <si>
    <t>3,95*50</t>
  </si>
  <si>
    <t>4,25*50</t>
  </si>
  <si>
    <t>3,75*50</t>
  </si>
  <si>
    <t>3422911X2</t>
  </si>
  <si>
    <t>Ukotvení příček plochými kotvami, do konstrukce betonové</t>
  </si>
  <si>
    <t>609288262</t>
  </si>
  <si>
    <t>3,95*(50*2)</t>
  </si>
  <si>
    <t>4,25*(50*2)</t>
  </si>
  <si>
    <t>3,75*(50*2)</t>
  </si>
  <si>
    <t>411321616</t>
  </si>
  <si>
    <t>Stropy z betonu železového (bez výztuže) stropů deskových, plochých střech, desek balkonových, desek hřibových stropů včetně hlavic hřibových sloupů tř. C 30/37</t>
  </si>
  <si>
    <t>-1233811342</t>
  </si>
  <si>
    <t>https://podminky.urs.cz/item/CS_URS_2022_01/411321616</t>
  </si>
  <si>
    <t>Stropy (obj)</t>
  </si>
  <si>
    <t>1,18</t>
  </si>
  <si>
    <t>468,58</t>
  </si>
  <si>
    <t>ŽELEZOBETONOVÁ HLAVICE SLOUPU POD DESKOU</t>
  </si>
  <si>
    <t>4,51</t>
  </si>
  <si>
    <t>404,09</t>
  </si>
  <si>
    <t>50,86</t>
  </si>
  <si>
    <t>2,59</t>
  </si>
  <si>
    <t>3,62</t>
  </si>
  <si>
    <t>2,36</t>
  </si>
  <si>
    <t>473,33</t>
  </si>
  <si>
    <t>3,88</t>
  </si>
  <si>
    <t>1,37</t>
  </si>
  <si>
    <t>467,12</t>
  </si>
  <si>
    <t>ost</t>
  </si>
  <si>
    <t>SOUČÁST STROPNÍ DESKY</t>
  </si>
  <si>
    <t>1,09</t>
  </si>
  <si>
    <t>41132161X</t>
  </si>
  <si>
    <t>Stropy z betonu železového (bez výztuže) stropů deskových, plochých střech, desek balkonových, desek hřibových stropů včetně hlavic hřibových sloupů tř. C 30/37 XC4, FF3</t>
  </si>
  <si>
    <t>1298060775</t>
  </si>
  <si>
    <t>VENKOVNÍ PODESTA</t>
  </si>
  <si>
    <t>0,84</t>
  </si>
  <si>
    <t>411351011</t>
  </si>
  <si>
    <t>Bednění stropních konstrukcí - bez podpěrné konstrukce desek tloušťky stropní desky přes 5 do 25 cm zřízení</t>
  </si>
  <si>
    <t>590518501</t>
  </si>
  <si>
    <t>https://podminky.urs.cz/item/CS_URS_2022_01/411351011</t>
  </si>
  <si>
    <t>Poznámka k položce:_x000D_
Plocha bednění odpovídá bedněné ploše. Přesahy bednění je nutné zohlednit v ceně.</t>
  </si>
  <si>
    <t>Stropy - bednění (pl + dl * v)</t>
  </si>
  <si>
    <t>4,02</t>
  </si>
  <si>
    <t>11,52*0,21</t>
  </si>
  <si>
    <t>9,57*0,25</t>
  </si>
  <si>
    <t>1874,46</t>
  </si>
  <si>
    <t>328,37*0,25</t>
  </si>
  <si>
    <t>7,65</t>
  </si>
  <si>
    <t>18,6*0,25</t>
  </si>
  <si>
    <t>1616,38</t>
  </si>
  <si>
    <t>375,64*0,25</t>
  </si>
  <si>
    <t>9,42</t>
  </si>
  <si>
    <t>19,44*0,25</t>
  </si>
  <si>
    <t>1893,31</t>
  </si>
  <si>
    <t>349,38*0,25</t>
  </si>
  <si>
    <t>9,1</t>
  </si>
  <si>
    <t>13,52*0,15</t>
  </si>
  <si>
    <t>1868,5</t>
  </si>
  <si>
    <t>402,48*0,25</t>
  </si>
  <si>
    <t>411351012</t>
  </si>
  <si>
    <t>Bednění stropních konstrukcí - bez podpěrné konstrukce desek tloušťky stropní desky přes 5 do 25 cm odstranění</t>
  </si>
  <si>
    <t>-2143242522</t>
  </si>
  <si>
    <t>https://podminky.urs.cz/item/CS_URS_2022_01/411351012</t>
  </si>
  <si>
    <t>411351021</t>
  </si>
  <si>
    <t>Bednění stropních konstrukcí - bez podpěrné konstrukce desek tloušťky stropní desky přes 25 do 50 cm zřízení</t>
  </si>
  <si>
    <t>-1962984950</t>
  </si>
  <si>
    <t>https://podminky.urs.cz/item/CS_URS_2022_01/411351021</t>
  </si>
  <si>
    <t>169,54</t>
  </si>
  <si>
    <t>122,01*0,3</t>
  </si>
  <si>
    <t>411351022</t>
  </si>
  <si>
    <t>Bednění stropních konstrukcí - bez podpěrné konstrukce desek tloušťky stropní desky přes 25 do 50 cm odstranění</t>
  </si>
  <si>
    <t>-1359049446</t>
  </si>
  <si>
    <t>https://podminky.urs.cz/item/CS_URS_2022_01/411351022</t>
  </si>
  <si>
    <t>411352011</t>
  </si>
  <si>
    <t>Bednění stropních konstrukcí - bez podpěrné konstrukce hlavic pravoúhlých tloušťky hlavice pod spodní líc stropní desky přes 5 do 25 cm zřízení</t>
  </si>
  <si>
    <t>-1522722431</t>
  </si>
  <si>
    <t>https://podminky.urs.cz/item/CS_URS_2022_01/411352011</t>
  </si>
  <si>
    <t>Poznámka k položce:_x000D_
bednění půdorysné plochy hlavic je započtena v ploše stropu.</t>
  </si>
  <si>
    <t>Stropy - bednění hlavic (dl * v)</t>
  </si>
  <si>
    <t>103,39*0,1</t>
  </si>
  <si>
    <t>59,01*0,1</t>
  </si>
  <si>
    <t>40*0,15</t>
  </si>
  <si>
    <t>87,81*0,1</t>
  </si>
  <si>
    <t>59,23*0,1</t>
  </si>
  <si>
    <t>411352012</t>
  </si>
  <si>
    <t>Bednění stropních konstrukcí - bez podpěrné konstrukce hlavic pravoúhlých tloušťky hlavice pod spodní líc stropní desky přes 5 do 25 cm odstranění</t>
  </si>
  <si>
    <t>716423467</t>
  </si>
  <si>
    <t>https://podminky.urs.cz/item/CS_URS_2022_01/411352012</t>
  </si>
  <si>
    <t>411354313</t>
  </si>
  <si>
    <t>Podpěrná konstrukce stropů - desek, kleneb a skořepin výška podepření do 4 m tloušťka stropu přes 15 do 25 cm zřízení</t>
  </si>
  <si>
    <t>591722758</t>
  </si>
  <si>
    <t>https://podminky.urs.cz/item/CS_URS_2022_01/411354313</t>
  </si>
  <si>
    <t>Poznámka k položce:_x000D_
podepření hlavic je započteno v ploše stropů</t>
  </si>
  <si>
    <t>Stropy - podepření (pl)</t>
  </si>
  <si>
    <t>411354314</t>
  </si>
  <si>
    <t>Podpěrná konstrukce stropů - desek, kleneb a skořepin výška podepření do 4 m tloušťka stropu přes 15 do 25 cm odstranění</t>
  </si>
  <si>
    <t>-1655058019</t>
  </si>
  <si>
    <t>https://podminky.urs.cz/item/CS_URS_2022_01/411354314</t>
  </si>
  <si>
    <t>411354315</t>
  </si>
  <si>
    <t>Podpěrná konstrukce stropů - desek, kleneb a skořepin výška podepření do 4 m tloušťka stropu přes 25 do 35 cm zřízení</t>
  </si>
  <si>
    <t>-1684618140</t>
  </si>
  <si>
    <t>https://podminky.urs.cz/item/CS_URS_2022_01/411354315</t>
  </si>
  <si>
    <t>411354316</t>
  </si>
  <si>
    <t>Podpěrná konstrukce stropů - desek, kleneb a skořepin výška podepření do 4 m tloušťka stropu přes 25 do 35 cm odstranění</t>
  </si>
  <si>
    <t>2108070276</t>
  </si>
  <si>
    <t>https://podminky.urs.cz/item/CS_URS_2022_01/411354316</t>
  </si>
  <si>
    <t>411361821</t>
  </si>
  <si>
    <t xml:space="preserve">Výztuž stropů prostě uložených, vetknutých, spojitých, deskových, trámových (žebrových, kazetových), s keramickými a jinými vložkami, konsolových nebo balkonových, hřibových včetně hlavic hřibových sloupů, plochých střech a pro zavěšení železobetonových </t>
  </si>
  <si>
    <t>-1399453274</t>
  </si>
  <si>
    <t>https://podminky.urs.cz/item/CS_URS_2022_01/411361821</t>
  </si>
  <si>
    <t>Stropy - výztuž (obj * hm)</t>
  </si>
  <si>
    <t>1,18*105/1000</t>
  </si>
  <si>
    <t>468,58*105/1000</t>
  </si>
  <si>
    <t>4,51*105/1000</t>
  </si>
  <si>
    <t>0,84*110/1000</t>
  </si>
  <si>
    <t>1,91*130/1000</t>
  </si>
  <si>
    <t>404,09*130/1000</t>
  </si>
  <si>
    <t>50,86*130/1000</t>
  </si>
  <si>
    <t>2,59*130/1000</t>
  </si>
  <si>
    <t>3,62*130/1000</t>
  </si>
  <si>
    <t>2,36*110/1000</t>
  </si>
  <si>
    <t>473,33*110/1000</t>
  </si>
  <si>
    <t>3,88*110/1000</t>
  </si>
  <si>
    <t>1,37*100/1000</t>
  </si>
  <si>
    <t>467,12*100/1000</t>
  </si>
  <si>
    <t>2,59*100/1000</t>
  </si>
  <si>
    <t>1,09*100/1000</t>
  </si>
  <si>
    <t>413321616</t>
  </si>
  <si>
    <t>Nosníky z betonu železového (bez výztuže) včetně stěnových i jeřábových drah, volných trámů, průvlaků, rámových příčlí, ztužidel, konzol, vodorovných táhel apod., tyčových konstrukcí tř. C 30/37</t>
  </si>
  <si>
    <t>957646098</t>
  </si>
  <si>
    <t>https://podminky.urs.cz/item/CS_URS_2022_01/413321616</t>
  </si>
  <si>
    <t>viz: LEMY DESEK, PODLAHY, DESKY</t>
  </si>
  <si>
    <t>Nosníky (obj)</t>
  </si>
  <si>
    <t>ŽELEZOBETONOVÝ PRŮVLAK 200 x 650 mm</t>
  </si>
  <si>
    <t>12,72</t>
  </si>
  <si>
    <t>25,02</t>
  </si>
  <si>
    <t>25,38</t>
  </si>
  <si>
    <t>26,13</t>
  </si>
  <si>
    <t>ŽELEZOBETONOVÝ PRŮVLAK</t>
  </si>
  <si>
    <t>13,85</t>
  </si>
  <si>
    <t>413351121</t>
  </si>
  <si>
    <t>Bednění nosníků a průvlaků - bez podpěrné konstrukce výška nosníku po spodní líc stropní desky přes 100 cm zřízení</t>
  </si>
  <si>
    <t>-884892786</t>
  </si>
  <si>
    <t>https://podminky.urs.cz/item/CS_URS_2022_01/413351121</t>
  </si>
  <si>
    <t>viz: LEMY DESEK</t>
  </si>
  <si>
    <t>Nosníky - bednění (dl * š)</t>
  </si>
  <si>
    <t>100,06*(0,65+0,2*2)</t>
  </si>
  <si>
    <t>194,51*(0,65+0,2*2)</t>
  </si>
  <si>
    <t>197,3*(0,65+0,2*2)</t>
  </si>
  <si>
    <t>203,03*(0,65+0,2*2)</t>
  </si>
  <si>
    <t>69,28+193,6*0,2</t>
  </si>
  <si>
    <t>413351122</t>
  </si>
  <si>
    <t>Bednění nosníků a průvlaků - bez podpěrné konstrukce výška nosníku po spodní líc stropní desky přes 100 cm odstranění</t>
  </si>
  <si>
    <t>459888851</t>
  </si>
  <si>
    <t>https://podminky.urs.cz/item/CS_URS_2022_01/413351122</t>
  </si>
  <si>
    <t>413352115</t>
  </si>
  <si>
    <t>Podpěrná konstrukce nosníků a průvlaků výšky podepření do 4 m výšky nosníku (po spodní hranu stropní desky) přes 100 cm zřízení</t>
  </si>
  <si>
    <t>1716965324</t>
  </si>
  <si>
    <t>https://podminky.urs.cz/item/CS_URS_2022_01/413352115</t>
  </si>
  <si>
    <t>Nosníky - podpěrná konstrukce (dl * š)</t>
  </si>
  <si>
    <t>100,06*(0,65)</t>
  </si>
  <si>
    <t>194,51*(0,65)</t>
  </si>
  <si>
    <t>197,3*(0,65)</t>
  </si>
  <si>
    <t>203,03*(0,65)</t>
  </si>
  <si>
    <t>69,28</t>
  </si>
  <si>
    <t>413352116</t>
  </si>
  <si>
    <t>Podpěrná konstrukce nosníků a průvlaků výšky podepření do 4 m výšky nosníku (po spodní hranu stropní desky) přes 100 cm odstranění</t>
  </si>
  <si>
    <t>433465912</t>
  </si>
  <si>
    <t>https://podminky.urs.cz/item/CS_URS_2022_01/413352116</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</si>
  <si>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</si>
  <si>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</si>
  <si>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-364191706</t>
  </si>
  <si>
    <t>https://podminky.urs.cz/item/CS_URS_2022_01/413361821</t>
  </si>
  <si>
    <t>Nosníky - výztuž (obj * hm)</t>
  </si>
  <si>
    <t>12,72*290,0/1000</t>
  </si>
  <si>
    <t>25,02*290,0/1000</t>
  </si>
  <si>
    <t>25,38*280,0/1000</t>
  </si>
  <si>
    <t>26,13*250,0/1000</t>
  </si>
  <si>
    <t>12,36*290/1000</t>
  </si>
  <si>
    <t>1,449*290/1000</t>
  </si>
  <si>
    <t>417321313</t>
  </si>
  <si>
    <t>Ztužující pásy a věnce z betonu železového (bez výztuže) tř. C 16/20</t>
  </si>
  <si>
    <t>448593300</t>
  </si>
  <si>
    <t>https://podminky.urs.cz/item/CS_URS_2022_01/417321313</t>
  </si>
  <si>
    <t>Věnec (obj)</t>
  </si>
  <si>
    <t>Věnec příčka 115</t>
  </si>
  <si>
    <t>0,42</t>
  </si>
  <si>
    <t>417351115</t>
  </si>
  <si>
    <t>Bednění bočnic ztužujících pásů a věnců včetně vzpěr zřízení</t>
  </si>
  <si>
    <t>-64224002</t>
  </si>
  <si>
    <t>https://podminky.urs.cz/item/CS_URS_2022_01/417351115</t>
  </si>
  <si>
    <t>Věnec - bednění (dl * v)</t>
  </si>
  <si>
    <t>24,88*0,25*2</t>
  </si>
  <si>
    <t>417351116</t>
  </si>
  <si>
    <t>Bednění bočnic ztužujících pásů a věnců včetně vzpěr odstranění</t>
  </si>
  <si>
    <t>763348649</t>
  </si>
  <si>
    <t>https://podminky.urs.cz/item/CS_URS_2022_01/417351116</t>
  </si>
  <si>
    <t>417361821</t>
  </si>
  <si>
    <t>Výztuž ztužujících pásů a věnců z betonářské oceli 10 505 (R) nebo BSt 500</t>
  </si>
  <si>
    <t>696001437</t>
  </si>
  <si>
    <t>https://podminky.urs.cz/item/CS_URS_2022_01/417361821</t>
  </si>
  <si>
    <t>Věnec - výztuž (obj * hm)</t>
  </si>
  <si>
    <t>0,42*135,0/1000</t>
  </si>
  <si>
    <t>430321616</t>
  </si>
  <si>
    <t>Schodišťové konstrukce a rampy z betonu železového (bez výztuže) stupně, schodnice, ramena, podesty s nosníky tř. C 30/37</t>
  </si>
  <si>
    <t>-1932863466</t>
  </si>
  <si>
    <t>https://podminky.urs.cz/item/CS_URS_2022_01/430321616</t>
  </si>
  <si>
    <t>Schodiště (obj)</t>
  </si>
  <si>
    <t>79</t>
  </si>
  <si>
    <t>430361821</t>
  </si>
  <si>
    <t>Výztuž schodišťových konstrukcí a ramp stupňů, schodnic, ramen, podest s nosníky z betonářské oceli 10 505 (R) nebo BSt 500</t>
  </si>
  <si>
    <t>726489849</t>
  </si>
  <si>
    <t>https://podminky.urs.cz/item/CS_URS_2022_01/430361821</t>
  </si>
  <si>
    <t>Schodiště - výztuž (obj * hm)(hm = 111,0 kg/m3)</t>
  </si>
  <si>
    <t>7,5*111,0/1000</t>
  </si>
  <si>
    <t>431351121</t>
  </si>
  <si>
    <t>Bednění podest, podstupňových desek a ramp včetně podpěrné konstrukce výšky do 4 m půdorysně přímočarých zřízení</t>
  </si>
  <si>
    <t>1397581057</t>
  </si>
  <si>
    <t>https://podminky.urs.cz/item/CS_URS_2022_01/431351121</t>
  </si>
  <si>
    <t>Scodiště - bednění (dl * š)</t>
  </si>
  <si>
    <t>podesta</t>
  </si>
  <si>
    <t>8,92*1,52+(1,52*2+1,01*2)*0,5</t>
  </si>
  <si>
    <t>vstupní ramena</t>
  </si>
  <si>
    <t>(0,23*2+4,09)*(1,8+0,5*2)*2</t>
  </si>
  <si>
    <t>výstupní rameno</t>
  </si>
  <si>
    <t>4,09*(3,3+0,5*2)</t>
  </si>
  <si>
    <t>81</t>
  </si>
  <si>
    <t>431351122</t>
  </si>
  <si>
    <t>Bednění podest, podstupňových desek a ramp včetně podpěrné konstrukce výšky do 4 m půdorysně přímočarých odstranění</t>
  </si>
  <si>
    <t>-1953396359</t>
  </si>
  <si>
    <t>https://podminky.urs.cz/item/CS_URS_2022_01/431351122</t>
  </si>
  <si>
    <t>431351128</t>
  </si>
  <si>
    <t>Bednění podest, podstupňových desek a ramp včetně podpěrné konstrukce Příplatek k cenám za podpěrnou konstrukci o výšce přes 4 do 6 m zřízení</t>
  </si>
  <si>
    <t>-1312559674</t>
  </si>
  <si>
    <t>https://podminky.urs.cz/item/CS_URS_2022_01/431351128</t>
  </si>
  <si>
    <t>83</t>
  </si>
  <si>
    <t>431351129</t>
  </si>
  <si>
    <t>Bednění podest, podstupňových desek a ramp včetně podpěrné konstrukce Příplatek k cenám za podpěrnou konstrukci o výšce přes 4 do 6 m odstranění</t>
  </si>
  <si>
    <t>-198684659</t>
  </si>
  <si>
    <t>https://podminky.urs.cz/item/CS_URS_2022_01/431351129</t>
  </si>
  <si>
    <t>434351141</t>
  </si>
  <si>
    <t>Bednění stupňů betonovaných na podstupňové desce nebo na terénu půdorysně přímočarých zřízení</t>
  </si>
  <si>
    <t>-1481989829</t>
  </si>
  <si>
    <t>https://podminky.urs.cz/item/CS_URS_2022_01/434351141</t>
  </si>
  <si>
    <t>Schodiště - bednění stupňů (dl * š)</t>
  </si>
  <si>
    <t>1,8*(0,154+0,31)*(13+13)</t>
  </si>
  <si>
    <t>3,3*(0,154+0,31)*13</t>
  </si>
  <si>
    <t>85</t>
  </si>
  <si>
    <t>434351142</t>
  </si>
  <si>
    <t>Bednění stupňů betonovaných na podstupňové desce nebo na terénu půdorysně přímočarých odstranění</t>
  </si>
  <si>
    <t>-69201248</t>
  </si>
  <si>
    <t>https://podminky.urs.cz/item/CS_URS_2022_01/434351142</t>
  </si>
  <si>
    <t>435123902</t>
  </si>
  <si>
    <t>Montáž schodišťových ramen s nesvařovanými spoji, v budovách výšky do 18 m, hmotnosti přes 2 do 5 t</t>
  </si>
  <si>
    <t>1310828939</t>
  </si>
  <si>
    <t>https://podminky.urs.cz/item/CS_URS_2022_01/435123902</t>
  </si>
  <si>
    <t>87</t>
  </si>
  <si>
    <t>R1</t>
  </si>
  <si>
    <t>prefabrikované schodišťové rameno - vnitřní, š. 1490 mm, 12x 167/280 mm, C30/37 - XC4, XF3, PB3 (kompletní dodávka dle PD)</t>
  </si>
  <si>
    <t>-1447610131</t>
  </si>
  <si>
    <t>R2</t>
  </si>
  <si>
    <t>592072934</t>
  </si>
  <si>
    <t>89</t>
  </si>
  <si>
    <t>R3</t>
  </si>
  <si>
    <t>prefabrikované schodišťové rameno - vnitřní, š. 1490 mm, 14x 161/280 mm, C30/37 - XC4, XF3, PB3 (kompletní dodávka dle PD)</t>
  </si>
  <si>
    <t>2141152813</t>
  </si>
  <si>
    <t>R4</t>
  </si>
  <si>
    <t>1800288949</t>
  </si>
  <si>
    <t>91</t>
  </si>
  <si>
    <t>R5</t>
  </si>
  <si>
    <t>2112689545</t>
  </si>
  <si>
    <t>R6</t>
  </si>
  <si>
    <t>1663233607</t>
  </si>
  <si>
    <t>93</t>
  </si>
  <si>
    <t>R7</t>
  </si>
  <si>
    <t>prefabrikované schodišťové rameno - vnější, š. 1370 mm, 8x 160/310 mm, C30/37 - XC4, XF3, PB3 (kompletní dodávka dle PD)</t>
  </si>
  <si>
    <t>-1371222170</t>
  </si>
  <si>
    <t>R8</t>
  </si>
  <si>
    <t>prefabrikované schodišťové rameno - vnější, š. 2550 mm, 7x 160/310 mm, C30/37 - XC4, XF3, PB3 (kompletní dodávka dle PD)</t>
  </si>
  <si>
    <t>1654795530</t>
  </si>
  <si>
    <t>95</t>
  </si>
  <si>
    <t>R9</t>
  </si>
  <si>
    <t>prefabrikované schodišťové rameno - vnější, š. 2400 mm, 6x 162/310 mm, C30/37 - XC4, XF3, PB3 (kompletní dodávka dle PD)</t>
  </si>
  <si>
    <t>1569113690</t>
  </si>
  <si>
    <t>4351239X1</t>
  </si>
  <si>
    <t>Příplatek za montáž schodišťových ramen - zvýšena přesnost a opatrnost při montáži</t>
  </si>
  <si>
    <t>-2112507590</t>
  </si>
  <si>
    <t>97</t>
  </si>
  <si>
    <t>612111001</t>
  </si>
  <si>
    <t>Ubroušení výstupků betonu po odbednění neomítaných vnitřních ploch ze spár bednicích desek do roviny povrchu stěn</t>
  </si>
  <si>
    <t>-331680624</t>
  </si>
  <si>
    <t>https://podminky.urs.cz/item/CS_URS_2022_01/612111001</t>
  </si>
  <si>
    <t>Stěny - obroušení po odbednění (pl)</t>
  </si>
  <si>
    <t>613111001</t>
  </si>
  <si>
    <t>Ubroušení výstupků betonu po odbednění neomítaných vnitřních ploch ze spár bednicích desek do roviny povrchu pilířů nebo sloupů</t>
  </si>
  <si>
    <t>-1820214589</t>
  </si>
  <si>
    <t>https://podminky.urs.cz/item/CS_URS_2022_01/613111001</t>
  </si>
  <si>
    <t>Sloupy - obroušení po odbednění (pl)</t>
  </si>
  <si>
    <t>159,52</t>
  </si>
  <si>
    <t>173,69</t>
  </si>
  <si>
    <t>151,98</t>
  </si>
  <si>
    <t>153,97</t>
  </si>
  <si>
    <t>43,52</t>
  </si>
  <si>
    <t>32,03</t>
  </si>
  <si>
    <t>28,26</t>
  </si>
  <si>
    <t>99</t>
  </si>
  <si>
    <t>L01</t>
  </si>
  <si>
    <t>D+M L01 - PRYŽOVÉ LOŽISKO 1470x70x10mm PRO ULOŽENÍ SCHODIŠŤOVÉHO RAMENE (kompletní dodávka dle PD)</t>
  </si>
  <si>
    <t>-2035613446</t>
  </si>
  <si>
    <t>Prvky (p)</t>
  </si>
  <si>
    <t>KONSTRUKCE 1.NP</t>
  </si>
  <si>
    <t>KONSTRUKCE 2.NP</t>
  </si>
  <si>
    <t>KONSTRUKCE 3.NP</t>
  </si>
  <si>
    <t>L02</t>
  </si>
  <si>
    <t>D+M L02 - PRYŽOVÉ LOŽISKO 1470x150x10mm (kompletní dodávka dle PD)</t>
  </si>
  <si>
    <t>-998903038</t>
  </si>
  <si>
    <t>L03</t>
  </si>
  <si>
    <t>D+M L03 - SPÁROVÁ DESKA PRO ELIMINACI AKUSTICKÝCH MOSTŮ H=420mm (kompletní dodávka dle PD)</t>
  </si>
  <si>
    <t>-1520888616</t>
  </si>
  <si>
    <t>Prvky (dl)</t>
  </si>
  <si>
    <t>18,0</t>
  </si>
  <si>
    <t>16,3</t>
  </si>
  <si>
    <t>L04</t>
  </si>
  <si>
    <t>D+M L04 - SPÁROVÁ DESKA PRO ELIMINACI AKUSTICKÝCH MOSTŮ H=250mm (kompletní dodávka dle PD)</t>
  </si>
  <si>
    <t>1213051502</t>
  </si>
  <si>
    <t>5,1</t>
  </si>
  <si>
    <t>9,0</t>
  </si>
  <si>
    <t>10,0</t>
  </si>
  <si>
    <t>103</t>
  </si>
  <si>
    <t>PRAC.SPARA</t>
  </si>
  <si>
    <t>D+M PRVEK PRO PROFILOVÁNÍ PRACOVNÍ SPÁRY - OCELOVÉ PLETIVO (kompletní dodávka dle PD)</t>
  </si>
  <si>
    <t>367165421</t>
  </si>
  <si>
    <t>26,0</t>
  </si>
  <si>
    <t>28,0</t>
  </si>
  <si>
    <t>27,0</t>
  </si>
  <si>
    <t>KONSTRUKCE 4.NP</t>
  </si>
  <si>
    <t>K1</t>
  </si>
  <si>
    <t>D+M KOTVA 1 - kotevní profil s rozměry lxbxh = 250x39,5x23mm, se 2 rozkovanými kotevními trny ∅8mm v rozteči 200mm , Nrd= 21,1kN, Vrd= 19,4kN (kompletní dodávka dle PD)</t>
  </si>
  <si>
    <t>205852893</t>
  </si>
  <si>
    <t>KONSTRUKCE ZÁKLADŮ A RAMPY</t>
  </si>
  <si>
    <t>105</t>
  </si>
  <si>
    <t>K2</t>
  </si>
  <si>
    <t>D+M KOTVA 2 - kotevní profil s rozměry lxbxh = 150x39,5x23mm, se 2 rozkovanými kotevními trny ∅8mm v rozteči 100mm , Nrd= 21,1kN, Vrd= 19,4kN (kompletní dodávka dle PD)</t>
  </si>
  <si>
    <t>-2136058182</t>
  </si>
  <si>
    <t>K.SPOJ.MAT</t>
  </si>
  <si>
    <t>D+M SYSTÉMOVÝ SPOJOVACÍ MATERIÁL - šroub do kotevních profilů M12 (8.8) dl. 50mm matice + podložka (kompletní dodávka dle PD)</t>
  </si>
  <si>
    <t>47596232</t>
  </si>
  <si>
    <t>400</t>
  </si>
  <si>
    <t>107</t>
  </si>
  <si>
    <t>W1</t>
  </si>
  <si>
    <t>D+M W1 - VYLAMOVACÍ VÝZTUŽ MEZIPODESTY TL.200mm (φ12/200) (kompletní dodávka dle PD)</t>
  </si>
  <si>
    <t>-784633683</t>
  </si>
  <si>
    <t>Z1</t>
  </si>
  <si>
    <t>D+M OCELOVÁ DESTIČKA PRO UZEMNĚNÍ JÍMACÍ SOUSTAVY P10-100x100 (kompletní dodávka dle PD)</t>
  </si>
  <si>
    <t>1665777504</t>
  </si>
  <si>
    <t>ZÁKLADY</t>
  </si>
  <si>
    <t>109</t>
  </si>
  <si>
    <t>ZV1</t>
  </si>
  <si>
    <t>D+M ZV1 - SYSTÉMOVÝ PRVEK PRO PŘERUŠENÍ AKUSTICKÝCH MOSTŮ MEZI PODESTOU A STĚNOU SYSTÉMOVÝ BEDNÍCÍ PRVEK PRVEK 228x336x150mm + SYSTÉMOVÝ ARMOKOŠ ÚNOSNOST PRVKU Vrdz = 75kN / prvek (kompletní dodávka dle PD)</t>
  </si>
  <si>
    <t>-1432441005</t>
  </si>
  <si>
    <t>ZV2</t>
  </si>
  <si>
    <t>D+M ZV2 - PRVEK PRO PŘERUŠENÍ TEPELNÉHO MOSTU V NAPOJENÍ KONZOLY S NEREZOVOU VÝZTUŽÍ BETONOVÝM TLAKOVÝ LOŽISKEM, TEPELNÝ IZOLANT 80mm, POŽÁRNÍ ODOLNOST 120min PRO DESKU TL. 210mm, ÚNOSNOST Mrd=64,4kNm/m, Vrdz=92,7kN/m (kompletní dodávka dle PD)</t>
  </si>
  <si>
    <t>-1611595913</t>
  </si>
  <si>
    <t>111</t>
  </si>
  <si>
    <t>ZV3</t>
  </si>
  <si>
    <t>D+M ZV3 - PRVEK PRO PŘERUŠENÍ TEPELNÉHO MOSTU V NAPOJENÍ KONZOLY S NEREZOVOU VÝZTUŽÍ BETONOVÝM TLAKOVÝ LOŽISKEM, TEPELNÝ IZOLANT 80mm, POŽÁRNÍ ODOLNOST 120min PRO DESKU TL. 210mm, ÚNOSNOST Mrd=46,5kNm/m, Vrdz=61,8kN/m (kompletní dodávka dle PD)</t>
  </si>
  <si>
    <t>582242250</t>
  </si>
  <si>
    <t>1471929639</t>
  </si>
  <si>
    <t>763</t>
  </si>
  <si>
    <t>Konstrukce suché výstavby</t>
  </si>
  <si>
    <t>113</t>
  </si>
  <si>
    <t>7631214_S01</t>
  </si>
  <si>
    <t>Stěna předsazená ze sádrokartonových desek s nosnou konstrukcí z ocelových profilů dvojitě opláštěná deskami impregnovanými H2 tl. 2 x 12,5 mm (dle PD)</t>
  </si>
  <si>
    <t>-1943358771</t>
  </si>
  <si>
    <t>Poznámka k položce:_x000D_
včetně provedení detailů</t>
  </si>
  <si>
    <t>7631214_S02</t>
  </si>
  <si>
    <t>Stěna předsazená ze sádrokartonových desek s nosnou konstrukcí z ocelových profilů CW, UW dvojitě opláštěná deskami impregnovanými H2 tl. 2 x 12,5 mm, stěna tl. 125 mm, profil 100 (dle PD)</t>
  </si>
  <si>
    <t>1328049379</t>
  </si>
  <si>
    <t>115</t>
  </si>
  <si>
    <t>7632232_S03</t>
  </si>
  <si>
    <t>Stěna šachtová ze sádrovláknitých desek s nosnou konstrukcí z ocelových profilů CW, UW dvojitě opláštěná deskami protipožárními tl. 2 x 20 mm bez izolace vč. napojení na stěny úhelníkem (dle PD)</t>
  </si>
  <si>
    <t>25737858</t>
  </si>
  <si>
    <t>7631114_S05</t>
  </si>
  <si>
    <t>Příčka ze sádrokartonových desek s nosnou konstrukcí z jednoduchých ocelových profilů UW, CW dvojitě opláštěná deskami akustickými tl. 2 x 12,5 mm s izolací, EI 90, příčka tl. 150 mm, profil 100, Rw do 61 dB (dle PD)</t>
  </si>
  <si>
    <t>788304084</t>
  </si>
  <si>
    <t>117</t>
  </si>
  <si>
    <t>7631114_S06</t>
  </si>
  <si>
    <t>Příčka ze sádrokartonových desek s nosnou konstrukcí z jednoduchých ocelových profilů UW, CW dvojitě opláštěná deskami akustickými tl. 2 x 12,5 mm s izolací, EI 90, příčka tl. 125 mm, profil 75, Rw do 59 dB (dle PD)</t>
  </si>
  <si>
    <t>43759580</t>
  </si>
  <si>
    <t>7631114_S07</t>
  </si>
  <si>
    <t>Příčka SDK viz "schéma napojení příčky na fasádu - zděná příčka tl. 175 mm" (dle PD)</t>
  </si>
  <si>
    <t>-951014286</t>
  </si>
  <si>
    <t>119</t>
  </si>
  <si>
    <t>7631114_S08</t>
  </si>
  <si>
    <t>Příčka cementotřísková viz "schéma napojení příčky na fasádu - zděná příčka tl. 115 mm" (dle PD)</t>
  </si>
  <si>
    <t>948451154</t>
  </si>
  <si>
    <t>7631114_S09</t>
  </si>
  <si>
    <t>Příčka viz "schéma napojení příčky na fasádu - v místě sloupu ŽB" (dle PD)</t>
  </si>
  <si>
    <t>-1147764948</t>
  </si>
  <si>
    <t>121</t>
  </si>
  <si>
    <t>7631114_S10</t>
  </si>
  <si>
    <t>Příčka viz "schéma napojení příčky na fasádu - příčka v oblouku" (dle PD)</t>
  </si>
  <si>
    <t>-639333218</t>
  </si>
  <si>
    <t>7631114_S11</t>
  </si>
  <si>
    <t>Příčka viz "schéma napojení příčky na fasádu - SDK tl. 205 mm" (dle PD)</t>
  </si>
  <si>
    <t>-681111227</t>
  </si>
  <si>
    <t>123</t>
  </si>
  <si>
    <t>7631114_S12a</t>
  </si>
  <si>
    <t>Obvodová stěna (dle PD)</t>
  </si>
  <si>
    <t>738654750</t>
  </si>
  <si>
    <t>7631123_S13</t>
  </si>
  <si>
    <t>Příčka ze sádrokartonových desek s nosnou konstrukcí ze zdvojených ocelových profilů UW, CW dvojitě opláštěná deskami standardními A tl. 2 x 12,5 (dle PD)</t>
  </si>
  <si>
    <t>-1886378624</t>
  </si>
  <si>
    <t>125</t>
  </si>
  <si>
    <t>7631225_S14</t>
  </si>
  <si>
    <t>Stěna šachtová ze sádrokartonových desek s nosnou konstrukcí ze zdvojených ocelových profilů UW, CW dvojitě opláštěná deskami impregnovanými H2 tl. 2 x 12,5 mm (dle PD)</t>
  </si>
  <si>
    <t>-1735886993</t>
  </si>
  <si>
    <t>7631123_S15</t>
  </si>
  <si>
    <t>Příčka ze sádrokartonových desek s nosnou konstrukcí ze zdvojených ocelových profilů UW, CW dvojitě opláštěná deskami akustickými tl. 2 x 12,5 mm, profil 75 (dle PD)</t>
  </si>
  <si>
    <t>604747129</t>
  </si>
  <si>
    <t>127</t>
  </si>
  <si>
    <t>7631114_S16</t>
  </si>
  <si>
    <t>Fasádní sendvičový panel (dle PD)</t>
  </si>
  <si>
    <t>1434039877</t>
  </si>
  <si>
    <t>7631212_S17</t>
  </si>
  <si>
    <t>Obložení stěny SDK deskou a plechem (dle PD)</t>
  </si>
  <si>
    <t>278088754</t>
  </si>
  <si>
    <t>129</t>
  </si>
  <si>
    <t>7631215_S19</t>
  </si>
  <si>
    <t>Stěna předsazená ze sádrokartonových desek s nosnou konstrukcí z ocelových profilů CD a UD, s kotvením CD po 1 500 mm jednoduše opláštěná deskou standardní A tl. 12,5 mm, s izolací a parozábranou (specifikace dle PD)</t>
  </si>
  <si>
    <t>-1299120390</t>
  </si>
  <si>
    <t>7631215_S20</t>
  </si>
  <si>
    <t>Stěna předsazená ze sádrokartonových desek s nosnou konstrukcí z ocelových profilů CD a UD, s kotvením CD po 1 500 mm dvojitě opláštěná deskami impregnovanými tl. 2x12,5 mm, s izolací a parozábranou (specifikace dle PD)</t>
  </si>
  <si>
    <t>875448798</t>
  </si>
  <si>
    <t>131</t>
  </si>
  <si>
    <t>763121714</t>
  </si>
  <si>
    <t>Stěna předsazená ze sádrokartonových desek ostatní konstrukce a práce na předsazených stěnách ze sádrokartonových desek základní penetrační nátěr</t>
  </si>
  <si>
    <t>-386694206</t>
  </si>
  <si>
    <t>https://podminky.urs.cz/item/CS_URS_2022_01/763121714</t>
  </si>
  <si>
    <t>Stěny - penetrace (pl)</t>
  </si>
  <si>
    <t>763111717</t>
  </si>
  <si>
    <t>Příčka ze sádrokartonových desek ostatní konstrukce a práce na příčkách ze sádrokartonových desek základní penetrační nátěr (oboustranný)</t>
  </si>
  <si>
    <t>-1143620280</t>
  </si>
  <si>
    <t>https://podminky.urs.cz/item/CS_URS_2022_01/763111717</t>
  </si>
  <si>
    <t>133</t>
  </si>
  <si>
    <t>763121761</t>
  </si>
  <si>
    <t>Stěna předsazená ze sádrokartonových desek Příplatek k cenám za rovinnost kvality speciální tmelení kvality Q3</t>
  </si>
  <si>
    <t>427330581</t>
  </si>
  <si>
    <t>https://podminky.urs.cz/item/CS_URS_2022_01/763121761</t>
  </si>
  <si>
    <t>Stěny - tmelení Q3 (pl)</t>
  </si>
  <si>
    <t>763111771</t>
  </si>
  <si>
    <t>Příčka ze sádrokartonových desek Příplatek k cenám za rovinnost speciální tmelení kvality Q3</t>
  </si>
  <si>
    <t>1108152488</t>
  </si>
  <si>
    <t>https://podminky.urs.cz/item/CS_URS_2022_01/763111771</t>
  </si>
  <si>
    <t>135</t>
  </si>
  <si>
    <t>763164513</t>
  </si>
  <si>
    <t>Obklad konstrukcí sádrokartonovými deskami včetně ochranných úhelníků ve tvaru L rozvinuté šíře do 0,4 m, opláštěný deskou akustickou, tl. 12,5 mm</t>
  </si>
  <si>
    <t>-85722059</t>
  </si>
  <si>
    <t>https://podminky.urs.cz/item/CS_URS_2022_01/763164513</t>
  </si>
  <si>
    <t>viz: STĚNY, PODHLEDY</t>
  </si>
  <si>
    <t>Obklad potrubí (dl)</t>
  </si>
  <si>
    <t>S4</t>
  </si>
  <si>
    <t>4,1*3+2,37+0,3+8,41</t>
  </si>
  <si>
    <t>7632647X1</t>
  </si>
  <si>
    <t>Obklad deskami protipožárními 2x25 mm (dle PD)</t>
  </si>
  <si>
    <t>1850572463</t>
  </si>
  <si>
    <t>S18</t>
  </si>
  <si>
    <t>70,38+140,74/2</t>
  </si>
  <si>
    <t>137</t>
  </si>
  <si>
    <t>998763102</t>
  </si>
  <si>
    <t>Přesun hmot pro dřevostavby stanovený z hmotnosti přesunovaného materiálu vodorovná dopravní vzdálenost do 50 m v objektech výšky přes 12 do 24 m</t>
  </si>
  <si>
    <t>-2078579733</t>
  </si>
  <si>
    <t>https://podminky.urs.cz/item/CS_URS_2022_01/998763102</t>
  </si>
  <si>
    <t>767</t>
  </si>
  <si>
    <t>Konstrukce zámečnické</t>
  </si>
  <si>
    <t>767995111</t>
  </si>
  <si>
    <t>Montáž ostatních atypických zámečnických konstrukcí hmotnosti do 5 kg</t>
  </si>
  <si>
    <t>2034149189</t>
  </si>
  <si>
    <t>https://podminky.urs.cz/item/CS_URS_2022_01/767995111</t>
  </si>
  <si>
    <t>0,018*1000 'Přepočtené koeficientem množství</t>
  </si>
  <si>
    <t>139</t>
  </si>
  <si>
    <t>13432000</t>
  </si>
  <si>
    <t>úhelník ocelový nerovnostranný jakost S235JR (11 375) 200x100x10mm</t>
  </si>
  <si>
    <t>-707504404</t>
  </si>
  <si>
    <t>Příčky - podepření (dl * hm)</t>
  </si>
  <si>
    <t>0,2*4*23,0/1000</t>
  </si>
  <si>
    <t>0,018*1,1 'Přepočtené koeficientem množství</t>
  </si>
  <si>
    <t>998767103</t>
  </si>
  <si>
    <t>Přesun hmot pro zámečnické konstrukce stanovený z hmotnosti přesunovaného materiálu vodorovná dopravní vzdálenost do 50 m v objektech výšky přes 12 do 24 m</t>
  </si>
  <si>
    <t>2005431064</t>
  </si>
  <si>
    <t>https://podminky.urs.cz/item/CS_URS_2022_01/998767103</t>
  </si>
  <si>
    <t>141</t>
  </si>
  <si>
    <t>7838275X1</t>
  </si>
  <si>
    <t>Nátěr žb konstrukcí (dle PD)</t>
  </si>
  <si>
    <t>-344038200</t>
  </si>
  <si>
    <t>Stěny a sloupy - nátěr</t>
  </si>
  <si>
    <t>7838275X2</t>
  </si>
  <si>
    <t>Epoxidový nátěr žb konstrukcí (dle PD)</t>
  </si>
  <si>
    <t>852220818</t>
  </si>
  <si>
    <t>Nátěr (pl)</t>
  </si>
  <si>
    <t>SLOUPY 1.NP</t>
  </si>
  <si>
    <t>51,06</t>
  </si>
  <si>
    <t>Výkaz výměr - figury (neoceňovat)</t>
  </si>
  <si>
    <t>143</t>
  </si>
  <si>
    <t>skladby_stěn_pl</t>
  </si>
  <si>
    <t>Skladby stěn - plocha</t>
  </si>
  <si>
    <t>2021130712</t>
  </si>
  <si>
    <t>viz: STĚNY, PODLAHY, STROPY</t>
  </si>
  <si>
    <t>S1</t>
  </si>
  <si>
    <t>577,42+5,6</t>
  </si>
  <si>
    <t>Mezisoučet</t>
  </si>
  <si>
    <t>S2</t>
  </si>
  <si>
    <t>S3</t>
  </si>
  <si>
    <t>3,69</t>
  </si>
  <si>
    <t>skladba_S04_pl</t>
  </si>
  <si>
    <t>S5</t>
  </si>
  <si>
    <t>S6</t>
  </si>
  <si>
    <t>S7</t>
  </si>
  <si>
    <t>S8</t>
  </si>
  <si>
    <t>S9</t>
  </si>
  <si>
    <t>S10</t>
  </si>
  <si>
    <t>19,9+23,05</t>
  </si>
  <si>
    <t>S11</t>
  </si>
  <si>
    <t>S12a</t>
  </si>
  <si>
    <t>S12b</t>
  </si>
  <si>
    <t>S13</t>
  </si>
  <si>
    <t>S14</t>
  </si>
  <si>
    <t>S15</t>
  </si>
  <si>
    <t>S16</t>
  </si>
  <si>
    <t>S17</t>
  </si>
  <si>
    <t>S19</t>
  </si>
  <si>
    <t>S20</t>
  </si>
  <si>
    <t>atika_LOP_dl</t>
  </si>
  <si>
    <t>207,88</t>
  </si>
  <si>
    <t>atika_stě_TI_100_pl</t>
  </si>
  <si>
    <t>68,91</t>
  </si>
  <si>
    <t>atika_stě_TI_160_pl</t>
  </si>
  <si>
    <t>90,88</t>
  </si>
  <si>
    <t>atika_zhl_TI_50_pl</t>
  </si>
  <si>
    <t>19,25</t>
  </si>
  <si>
    <t>střecha_R1a_pl</t>
  </si>
  <si>
    <t>1784,97</t>
  </si>
  <si>
    <t>střecha_R1b_pl</t>
  </si>
  <si>
    <t>409,13</t>
  </si>
  <si>
    <t>střecha_R1c_pl</t>
  </si>
  <si>
    <t>349,19</t>
  </si>
  <si>
    <t>střecha_R2a_pl</t>
  </si>
  <si>
    <t>17,05</t>
  </si>
  <si>
    <t>střecha_R2b_pl</t>
  </si>
  <si>
    <t>19,26</t>
  </si>
  <si>
    <t>střecha_R3_pl</t>
  </si>
  <si>
    <t>8,75</t>
  </si>
  <si>
    <t>SO-01.D.1.1-2.3 - Střechy</t>
  </si>
  <si>
    <t xml:space="preserve">    5 - Komunikace pozemní</t>
  </si>
  <si>
    <t xml:space="preserve">    712 - Povlakové krytiny</t>
  </si>
  <si>
    <t xml:space="preserve">    762 - Konstrukce tesařské</t>
  </si>
  <si>
    <t>Komunikace pozemní</t>
  </si>
  <si>
    <t>596811223</t>
  </si>
  <si>
    <t>Kladení dlažby z betonových nebo kameninových dlaždic komunikací pro pěší s vyplněním spár a se smetením přebytečného materiálu na vzdálenost do 3 m s ložem z kameniva těženého tl. do 30 mm velikosti dlaždic přes 0,09 m2 do 0,25 m2, pro plochy přes 300 m2</t>
  </si>
  <si>
    <t>-1278395011</t>
  </si>
  <si>
    <t>https://podminky.urs.cz/item/CS_URS_2022_01/596811223</t>
  </si>
  <si>
    <t>Střecha - betonová dlažba (pl)</t>
  </si>
  <si>
    <t>592453X1</t>
  </si>
  <si>
    <t>dlažba plošná betonová 400x400x40mm přírodní, vibrolisovaná</t>
  </si>
  <si>
    <t>-90536114</t>
  </si>
  <si>
    <t>409,13*1,05 'Přepočtené koeficientem množství</t>
  </si>
  <si>
    <t>636311131</t>
  </si>
  <si>
    <t>Kladení dlažby z betonových dlaždic na sucho na terče z umělé hmoty o rozměru dlažby 60x60 cm, o výšce terče do 25 mm</t>
  </si>
  <si>
    <t>-1368779472</t>
  </si>
  <si>
    <t>https://podminky.urs.cz/item/CS_URS_2022_01/636311131</t>
  </si>
  <si>
    <t>Střecha - betonové dlaždice (pl)</t>
  </si>
  <si>
    <t>597610X1</t>
  </si>
  <si>
    <t>dlažba keramická do exteriéru 600x600x20 mm (dle PD)</t>
  </si>
  <si>
    <t>-570852684</t>
  </si>
  <si>
    <t>17,05*1,05 'Přepočtené koeficientem množství</t>
  </si>
  <si>
    <t>-247431372</t>
  </si>
  <si>
    <t>712</t>
  </si>
  <si>
    <t>Povlakové krytiny</t>
  </si>
  <si>
    <t>7123111X1</t>
  </si>
  <si>
    <t>Provedení povlakové krytiny střech plochých do 10° natěradly a tmely za studena nátěrem lakem penetračním nebo asfaltovým</t>
  </si>
  <si>
    <t>1231037930</t>
  </si>
  <si>
    <t>Poznámka k položce:_x000D_
včetně izolace prostupů a jiných konstrukcí zasahujících do střechy</t>
  </si>
  <si>
    <t>Střecha - penetrace (pl)</t>
  </si>
  <si>
    <t>712811101</t>
  </si>
  <si>
    <t>Provedení povlakové krytiny střech samostatným vytažením izolačního povlaku za studena na konstrukce převyšující úroveň střechy, nátěrem penetračním</t>
  </si>
  <si>
    <t>110447014</t>
  </si>
  <si>
    <t>https://podminky.urs.cz/item/CS_URS_2022_01/712811101</t>
  </si>
  <si>
    <t>atika_LOP_dl*0,45</t>
  </si>
  <si>
    <t>11163150</t>
  </si>
  <si>
    <t>lak penetrační asfaltový</t>
  </si>
  <si>
    <t>-951070001</t>
  </si>
  <si>
    <t>2815,876*0,00035 'Přepočtené koeficientem množství</t>
  </si>
  <si>
    <t>7123415X1</t>
  </si>
  <si>
    <t>Provedení povlakové krytiny střech plochých do 10° pásy přitavením NAIP v plné ploše</t>
  </si>
  <si>
    <t>-1513570516</t>
  </si>
  <si>
    <t>Střecha - tavené pásy (pl)</t>
  </si>
  <si>
    <t>712841559</t>
  </si>
  <si>
    <t>Provedení povlakové krytiny střech samostatným vytažením izolačního povlaku pásy přitavením na konstrukce převyšující úroveň střechy, NAIP</t>
  </si>
  <si>
    <t>-2113841067</t>
  </si>
  <si>
    <t>https://podminky.urs.cz/item/CS_URS_2022_01/712841559</t>
  </si>
  <si>
    <t>628560X1</t>
  </si>
  <si>
    <t>pás asfaltový natavitelný modifikovaný SBS tl 4,0mm s vložkou z hliníkové fólie, hliníkové fólie se skleněnou rohoží a spalitelnou PE fólií nebo jemnozrnným minerálním posypem na horním povrchu (dle PD)</t>
  </si>
  <si>
    <t>431165885</t>
  </si>
  <si>
    <t>2722,33*1,2 'Přepočtené koeficientem množství</t>
  </si>
  <si>
    <t>62855001</t>
  </si>
  <si>
    <t>pás asfaltový natavitelný modifikovaný SBS tl 4,0mm s vložkou z polyesterové rohože a spalitelnou PE fólií nebo jemnozrnným minerálním posypem na horním povrchu</t>
  </si>
  <si>
    <t>113184176</t>
  </si>
  <si>
    <t>17,05*1,2 'Přepočtené koeficientem množství</t>
  </si>
  <si>
    <t>7123617X1</t>
  </si>
  <si>
    <t>Provedení povlakové krytiny střech plochých do 10° pásy lepené do asfaltu</t>
  </si>
  <si>
    <t>-491397646</t>
  </si>
  <si>
    <t>Střecha - lepené pásy (pl)</t>
  </si>
  <si>
    <t>62853004</t>
  </si>
  <si>
    <t>pás asfaltový natavitelný modifikovaný SBS tl 4,0mm s vložkou ze skleněné tkaniny a spalitelnou PE fólií nebo jemnozrnným minerálním posypem na horním povrchu</t>
  </si>
  <si>
    <t>-2025512807</t>
  </si>
  <si>
    <t>712391171</t>
  </si>
  <si>
    <t>Provedení povlakové krytiny střech plochých do 10° -ostatní práce provedení vrstvy textilní podkladní</t>
  </si>
  <si>
    <t>-2121093283</t>
  </si>
  <si>
    <t>https://podminky.urs.cz/item/CS_URS_2022_01/712391171</t>
  </si>
  <si>
    <t>Střecha - podkladní textílie (pl)</t>
  </si>
  <si>
    <t>atika_LOP_dl*(1,2+0,5)</t>
  </si>
  <si>
    <t>712391172</t>
  </si>
  <si>
    <t>Provedení povlakové krytiny střech plochých do 10° -ostatní práce provedení vrstvy textilní ochranné</t>
  </si>
  <si>
    <t>1375293728</t>
  </si>
  <si>
    <t>https://podminky.urs.cz/item/CS_URS_2022_01/712391172</t>
  </si>
  <si>
    <t>Střecha - ochranná textílie (pl)</t>
  </si>
  <si>
    <t>712771271</t>
  </si>
  <si>
    <t>Provedení filtrační vrstvy vegetační střechy z textilií kladených volně s přesahem, sklon střechy do 5°</t>
  </si>
  <si>
    <t>535691637</t>
  </si>
  <si>
    <t>https://podminky.urs.cz/item/CS_URS_2022_01/712771271</t>
  </si>
  <si>
    <t>Střecha - filtrační vrstva (pl)</t>
  </si>
  <si>
    <t>-2013786247</t>
  </si>
  <si>
    <t>8694,742*1,2 'Přepočtené koeficientem množství</t>
  </si>
  <si>
    <t>7123613X1</t>
  </si>
  <si>
    <t>Provedení dvojitého hydroizolačního systému plochých střech na ploše vodorovné V fólií z mPVC kladenou volně jednovrstvá s horkovzdušným navařením jednotlivých segmentů</t>
  </si>
  <si>
    <t>-315130768</t>
  </si>
  <si>
    <t>Střecha - mPVC (pl)</t>
  </si>
  <si>
    <t>28343016</t>
  </si>
  <si>
    <t>fólie hydroizolační střešní mPVC určená ke stabilizaci přitížením a do vegetačních střech tl 2,0mm</t>
  </si>
  <si>
    <t>180913156</t>
  </si>
  <si>
    <t>2543,29*1,2 'Přepočtené koeficientem množství</t>
  </si>
  <si>
    <t>7128617X1</t>
  </si>
  <si>
    <t>Provedení povlakové krytiny střech samostatným vytažením izolačního povlaku fólií na konstrukce převyšující úroveň střechy, mechanicky kotvená se svařovanými spoji</t>
  </si>
  <si>
    <t>1490531636</t>
  </si>
  <si>
    <t>Střecha - vytažení HI (pl)</t>
  </si>
  <si>
    <t>28322000</t>
  </si>
  <si>
    <t>fólie hydroizolační střešní mPVC mechanicky kotvená tl 2,0mm šedá</t>
  </si>
  <si>
    <t>1452004812</t>
  </si>
  <si>
    <t>532,436*1,2 'Přepočtené koeficientem množství</t>
  </si>
  <si>
    <t>712771221</t>
  </si>
  <si>
    <t>Provedení drenážní vrstvy vegetační střechy z plastových nopových fólií, výšky nopů do 25 mm, sklon střechy do 5°</t>
  </si>
  <si>
    <t>1759405584</t>
  </si>
  <si>
    <t>https://podminky.urs.cz/item/CS_URS_2022_01/712771221</t>
  </si>
  <si>
    <t>Střecha - drenážní vrstva (pl)</t>
  </si>
  <si>
    <t>69334152</t>
  </si>
  <si>
    <t>fólie profilovaná (nopová) perforovaná HDPE s hydroakumulační a drenážní funkcí do vegetačních střech s výškou nopů 20mm</t>
  </si>
  <si>
    <t>1135258851</t>
  </si>
  <si>
    <t>712771411</t>
  </si>
  <si>
    <t>Provedení vegetační vrstvy vegetační střechy ze substrátu, tloušťky přes 100 do 200 mm, sklon střechy do 5°</t>
  </si>
  <si>
    <t>-1706475818</t>
  </si>
  <si>
    <t>https://podminky.urs.cz/item/CS_URS_2022_01/712771411</t>
  </si>
  <si>
    <t>Střecha - substrát (pl)</t>
  </si>
  <si>
    <t>10321225</t>
  </si>
  <si>
    <t>substrát vegetačních střech extenzivní s nízkým obsahem organické složky</t>
  </si>
  <si>
    <t>-1509564811</t>
  </si>
  <si>
    <t>střecha_R1a_pl*0,16</t>
  </si>
  <si>
    <t>285,595*1,1 'Přepočtené koeficientem množství</t>
  </si>
  <si>
    <t>712771521</t>
  </si>
  <si>
    <t>Založení vegetace vegetační střechy položením vegetační nebo trávníkové rohože, sklon střechy do 5°</t>
  </si>
  <si>
    <t>365951105</t>
  </si>
  <si>
    <t>https://podminky.urs.cz/item/CS_URS_2022_01/712771521</t>
  </si>
  <si>
    <t>Střecha - rohož (pl)</t>
  </si>
  <si>
    <t>69334504</t>
  </si>
  <si>
    <t>koberec rozchodníkový vegetačních střech</t>
  </si>
  <si>
    <t>-2003960585</t>
  </si>
  <si>
    <t>1784,97*1,1 'Přepočtené koeficientem množství</t>
  </si>
  <si>
    <t>712771203</t>
  </si>
  <si>
    <t>Provedení drenážní vrstvy vegetační střechy z kameniva, tloušťky násypu přes 100 do 200 mm, sklon střechy do 5°</t>
  </si>
  <si>
    <t>1933529115</t>
  </si>
  <si>
    <t>https://podminky.urs.cz/item/CS_URS_2022_01/712771203</t>
  </si>
  <si>
    <t>Střecha - říční kamenivo (pl)</t>
  </si>
  <si>
    <t>583374X1</t>
  </si>
  <si>
    <t>kamenivo dekorační říční frakce 16/32</t>
  </si>
  <si>
    <t>742309592</t>
  </si>
  <si>
    <t>Střecha - říční kamenivu (pl * v)</t>
  </si>
  <si>
    <t>střecha_R1c_pl*0,19</t>
  </si>
  <si>
    <t>66,346*2 'Přepočtené koeficientem množství</t>
  </si>
  <si>
    <t>712771201</t>
  </si>
  <si>
    <t>Provedení drenážní vrstvy vegetační střechy z kameniva, tloušťky násypu do 100 mm, sklon střechy do 5°</t>
  </si>
  <si>
    <t>-414595775</t>
  </si>
  <si>
    <t>https://podminky.urs.cz/item/CS_URS_2022_01/712771201</t>
  </si>
  <si>
    <t>Střecha - podkladní vrstva (pl)</t>
  </si>
  <si>
    <t>58333625</t>
  </si>
  <si>
    <t>kamenivo těžené hrubé frakce 4/8</t>
  </si>
  <si>
    <t>-26741969</t>
  </si>
  <si>
    <t>Střecha - podkladní vrstva (pl * v)</t>
  </si>
  <si>
    <t>střecha_R1b_pl*0,1</t>
  </si>
  <si>
    <t>40,913*2 'Přepočtené koeficientem množství</t>
  </si>
  <si>
    <t>7123633X1</t>
  </si>
  <si>
    <t>D+M příslušenství ploché střechy - detaily, nástavce, rohy, koutové lišty, rohové lišty, kačírkové lišty, vpustě, apod. (dle PD)</t>
  </si>
  <si>
    <t>komplet</t>
  </si>
  <si>
    <t>1514379991</t>
  </si>
  <si>
    <t>998712103</t>
  </si>
  <si>
    <t>Přesun hmot pro povlakové krytiny stanovený z hmotnosti přesunovaného materiálu vodorovná dopravní vzdálenost do 50 m v objektech výšky přes 12 do 24 m</t>
  </si>
  <si>
    <t>-595553711</t>
  </si>
  <si>
    <t>https://podminky.urs.cz/item/CS_URS_2022_01/998712103</t>
  </si>
  <si>
    <t>7131111X1</t>
  </si>
  <si>
    <t>Montáž tepelné izolace stropů rohožemi, pásy, dílci, deskami, bloky (izolační materiál ve specifikaci) rovných spodem lepením celoplošně asfaltem s kotvením</t>
  </si>
  <si>
    <t>650065647</t>
  </si>
  <si>
    <t>Střecha - TI (pl)</t>
  </si>
  <si>
    <t>634822X1</t>
  </si>
  <si>
    <t>deska tepelně izolační z pěnového skla bez povrchové úpravy λ≤0,036  tl 100mm (dle PD)</t>
  </si>
  <si>
    <t>1351764609</t>
  </si>
  <si>
    <t>19,26*1,05 'Přepočtené koeficientem množství</t>
  </si>
  <si>
    <t>713141111</t>
  </si>
  <si>
    <t>Montáž tepelné izolace střech plochých rohožemi, pásy, deskami, dílci, bloky (izolační materiál ve specifikaci) přilepenými asfaltem za horka zplna, jednovrstvá</t>
  </si>
  <si>
    <t>2128107629</t>
  </si>
  <si>
    <t>https://podminky.urs.cz/item/CS_URS_2022_01/713141111</t>
  </si>
  <si>
    <t>28376106</t>
  </si>
  <si>
    <t>klín izolační z pěnoskla spádový</t>
  </si>
  <si>
    <t>1179638365</t>
  </si>
  <si>
    <t>Střecha - TI (pl * v)</t>
  </si>
  <si>
    <t>střecha_R2a_pl*(0,04+0,1)/2</t>
  </si>
  <si>
    <t>1,194*1,05 'Přepočtené koeficientem množství</t>
  </si>
  <si>
    <t>713141136</t>
  </si>
  <si>
    <t>Montáž tepelné izolace střech plochých rohožemi, pásy, deskami, dílci, bloky (izolační materiál ve specifikaci) přilepenými za studena nízkoexpanzní (PUR) pěnou</t>
  </si>
  <si>
    <t>-1502272061</t>
  </si>
  <si>
    <t>https://podminky.urs.cz/item/CS_URS_2022_01/713141136</t>
  </si>
  <si>
    <t>28375906</t>
  </si>
  <si>
    <t>deska EPS 200 pro konstrukce s velmi vysokým zatížením λ=0,034</t>
  </si>
  <si>
    <t>-1523459339</t>
  </si>
  <si>
    <t>střecha_R1a_pl*0,12</t>
  </si>
  <si>
    <t>střecha_R1b_pl*0,12</t>
  </si>
  <si>
    <t>střecha_R1c_pl*0,12</t>
  </si>
  <si>
    <t>305,195*1,05 'Přepočtené koeficientem množství</t>
  </si>
  <si>
    <t>713141336</t>
  </si>
  <si>
    <t>Montáž tepelné izolace střech plochých spádovými klíny v ploše přilepenými za studena nízkoexpanzní (PUR) pěnou</t>
  </si>
  <si>
    <t>-53116871</t>
  </si>
  <si>
    <t>https://podminky.urs.cz/item/CS_URS_2022_01/713141336</t>
  </si>
  <si>
    <t>28376141</t>
  </si>
  <si>
    <t>klín izolační z pěnového polystyrenu EPS 100 spád do 5%</t>
  </si>
  <si>
    <t>-1123101035</t>
  </si>
  <si>
    <t>střecha_R1a_pl*(0,02+0,24)/2</t>
  </si>
  <si>
    <t>střecha_R1b_pl*(0,02+0,24)/2</t>
  </si>
  <si>
    <t>střecha_R1c_pl*(0,02+0,24)/2</t>
  </si>
  <si>
    <t>330,628*1,05 'Přepočtené koeficientem množství</t>
  </si>
  <si>
    <t>713141391</t>
  </si>
  <si>
    <t>Montáž tepelné izolace střech plochých na konstrukce stěn převyšující úroveň střechy např. atiky, prostupy střešní krytinou do výšky 1 000 mm přilepenými za studena zplna</t>
  </si>
  <si>
    <t>-2085119352</t>
  </si>
  <si>
    <t>https://podminky.urs.cz/item/CS_URS_2022_01/713141391</t>
  </si>
  <si>
    <t>Střecha - TI na atiky (pl)</t>
  </si>
  <si>
    <t>28372300</t>
  </si>
  <si>
    <t>deska EPS 100 pro konstrukce s běžným zatížením λ=0,037</t>
  </si>
  <si>
    <t>1726455474</t>
  </si>
  <si>
    <t>Střecha - TI na stěny atiky (pl * š)</t>
  </si>
  <si>
    <t>atika_zhl_TI_50_pl*0,05</t>
  </si>
  <si>
    <t>(atika_LOP_dl*(1,2+0,5))*0,2</t>
  </si>
  <si>
    <t>atika_stě_TI_100_pl*0,1</t>
  </si>
  <si>
    <t>atika_stě_TI_160_pl*0,16</t>
  </si>
  <si>
    <t>93,074*1,05 'Přepočtené koeficientem množství</t>
  </si>
  <si>
    <t>998713103</t>
  </si>
  <si>
    <t>Přesun hmot pro izolace tepelné stanovený z hmotnosti přesunovaného materiálu vodorovná dopravní vzdálenost do 50 m v objektech výšky přes 12 m do 24 m</t>
  </si>
  <si>
    <t>-679777015</t>
  </si>
  <si>
    <t>https://podminky.urs.cz/item/CS_URS_2022_01/998713103</t>
  </si>
  <si>
    <t>762</t>
  </si>
  <si>
    <t>Konstrukce tesařské</t>
  </si>
  <si>
    <t>762341116</t>
  </si>
  <si>
    <t>Bednění střech střech rovných sklonu do 60° s vyřezáním otvorů z cementotřískových desek šroubovaných na krokve na sraz, tloušťky desky 22 mm</t>
  </si>
  <si>
    <t>147044539</t>
  </si>
  <si>
    <t>https://podminky.urs.cz/item/CS_URS_2022_01/762341116</t>
  </si>
  <si>
    <t>Střecha - cementová deska (pl)</t>
  </si>
  <si>
    <t>7623613X1</t>
  </si>
  <si>
    <t>Konstrukční vrstva pod klempířské prvky pro oplechování horních ploch zdí a nadezdívek (atik) z cementotřískových desek šroubovaných do podkladu, tloušťky desky 22 mm</t>
  </si>
  <si>
    <t>-427621456</t>
  </si>
  <si>
    <t>Poznámka k položce:_x000D_
včetně podkladní konstrukce</t>
  </si>
  <si>
    <t>viz: STĚNY, STŘECHY</t>
  </si>
  <si>
    <t>CEMENTOTŘÍSKOVÁ DESKA NA ATICE tl. 22 mm</t>
  </si>
  <si>
    <t>89,52+19,27</t>
  </si>
  <si>
    <t>998762103</t>
  </si>
  <si>
    <t>Přesun hmot pro konstrukce tesařské stanovený z hmotnosti přesunovaného materiálu vodorovná dopravní vzdálenost do 50 m v objektech výšky přes 12 do 24 m</t>
  </si>
  <si>
    <t>-124398952</t>
  </si>
  <si>
    <t>https://podminky.urs.cz/item/CS_URS_2022_01/998762103</t>
  </si>
  <si>
    <t>767.X01</t>
  </si>
  <si>
    <t>D+M střešní světlík 7605 x 10050 mm (kompletní dodávka a specifikace dle PD)</t>
  </si>
  <si>
    <t>500551339</t>
  </si>
  <si>
    <t>střecha_pl</t>
  </si>
  <si>
    <t>Střechy - plocha</t>
  </si>
  <si>
    <t>585762180</t>
  </si>
  <si>
    <t>viz: STŘECHY, PODLAHY, STĚNY</t>
  </si>
  <si>
    <t>R1a</t>
  </si>
  <si>
    <t>R1b</t>
  </si>
  <si>
    <t>R1c</t>
  </si>
  <si>
    <t>R2a</t>
  </si>
  <si>
    <t>R2b</t>
  </si>
  <si>
    <t>18,38+0,88</t>
  </si>
  <si>
    <t>TI na zhlaví atiky</t>
  </si>
  <si>
    <t>WA_EPS 100mm Atika</t>
  </si>
  <si>
    <t>WA_EPS 160mm Světlíky</t>
  </si>
  <si>
    <t>TI na atiku u LOP</t>
  </si>
  <si>
    <t>W01_EPS_pl</t>
  </si>
  <si>
    <t>9,68</t>
  </si>
  <si>
    <t>W01_MV_pl</t>
  </si>
  <si>
    <t>70,43</t>
  </si>
  <si>
    <t>W01_podhled_MV_pl</t>
  </si>
  <si>
    <t>32,93</t>
  </si>
  <si>
    <t>SO-01.D.1.1-2.4 - Fasáda</t>
  </si>
  <si>
    <t>622211031</t>
  </si>
  <si>
    <t>Montáž kontaktního zateplení lepením a mechanickým kotvením z polystyrenových desek na vnější stěny, na podklad betonový nebo z lehčeného betonu, z tvárnic keramických nebo vápenopískových, tloušťky desek přes 120 do 160 mm</t>
  </si>
  <si>
    <t>385427903</t>
  </si>
  <si>
    <t>https://podminky.urs.cz/item/CS_URS_2022_01/622211031</t>
  </si>
  <si>
    <t>Fasáda - perimetr (pl)</t>
  </si>
  <si>
    <t>W01 - EPS</t>
  </si>
  <si>
    <t>28376359</t>
  </si>
  <si>
    <t>deska perimetrická pro zateplení spodních staveb 200kPa λ=0,034 tl 160mm</t>
  </si>
  <si>
    <t>-1105756876</t>
  </si>
  <si>
    <t>9,68*1,1 'Přepočtené koeficientem množství</t>
  </si>
  <si>
    <t>621221031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</si>
  <si>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t>
  </si>
  <si>
    <t>1937172876</t>
  </si>
  <si>
    <t>https://podminky.urs.cz/item/CS_URS_2022_01/621221031</t>
  </si>
  <si>
    <t>Fasáda - vata (pl)</t>
  </si>
  <si>
    <t>W01 -MV</t>
  </si>
  <si>
    <t>622221031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</si>
  <si>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t>
  </si>
  <si>
    <t>1149358565</t>
  </si>
  <si>
    <t>https://podminky.urs.cz/item/CS_URS_2022_01/622221031</t>
  </si>
  <si>
    <t>69,88+0,55</t>
  </si>
  <si>
    <t>63151538</t>
  </si>
  <si>
    <t>deska tepelně izolační minerální kontaktních fasád podélné vlákno λ=0,036 tl 160mm</t>
  </si>
  <si>
    <t>1370982076</t>
  </si>
  <si>
    <t>103,36*1,1 'Přepočtené koeficientem množství</t>
  </si>
  <si>
    <t>-369867994</t>
  </si>
  <si>
    <t>713291222</t>
  </si>
  <si>
    <t>Montáž tepelné izolace chlazených a temperovaných místností - doplňky a konstrukční součásti parotěsné zábrany stěn a sloupů fólií</t>
  </si>
  <si>
    <t>-471466725</t>
  </si>
  <si>
    <t>https://podminky.urs.cz/item/CS_URS_2022_01/713291222</t>
  </si>
  <si>
    <t>Stěny - fólie (pl)</t>
  </si>
  <si>
    <t>28329034</t>
  </si>
  <si>
    <t>fólie kontaktní (pouze na TI) difuzně propustná pro doplňkovou hydroizolační vrstvu, třívrstvá mikroporézní PP 115-121g/m2 s integrovanou samolepící páskou</t>
  </si>
  <si>
    <t>1046702644</t>
  </si>
  <si>
    <t>113,04*1,2 'Přepočtené koeficientem množství</t>
  </si>
  <si>
    <t>-1197150723</t>
  </si>
  <si>
    <t>PF 02</t>
  </si>
  <si>
    <t>D+M prosklená fasáda 5935 x 3850 mm (kompletní dodávka a specifikace dle PD - D1.1-AS-402)</t>
  </si>
  <si>
    <t>-1591782155</t>
  </si>
  <si>
    <t>VSTUP 1</t>
  </si>
  <si>
    <t>D+M opláštění hlavního vstupu (kompletní dodávka a specifikace dle PD - D1.1-AS-402)</t>
  </si>
  <si>
    <t>-1337260973</t>
  </si>
  <si>
    <t>VSTUP 2</t>
  </si>
  <si>
    <t>D+M opláštění únikového vstupu - LOP 4 (kompletní dodávka a specifikace dle PD - D1.1-AS-402)</t>
  </si>
  <si>
    <t>-1911837580</t>
  </si>
  <si>
    <t>VSTUP 3</t>
  </si>
  <si>
    <t>D+M opláštění únikového vstupu - LOP 5 (kompletní dodávka a specifikace dle PD - D1.1-AS-402)</t>
  </si>
  <si>
    <t>-1180461281</t>
  </si>
  <si>
    <t>dlažba_boč_hrana_dl</t>
  </si>
  <si>
    <t>59,08</t>
  </si>
  <si>
    <t>dlažba_P01_1_pl</t>
  </si>
  <si>
    <t>241,61</t>
  </si>
  <si>
    <t>dlažba_P01_2_pl</t>
  </si>
  <si>
    <t>13,48</t>
  </si>
  <si>
    <t>dlažba_P01_3_pl</t>
  </si>
  <si>
    <t>65,55</t>
  </si>
  <si>
    <t>dlažba_P01_4_pl</t>
  </si>
  <si>
    <t>1133,18</t>
  </si>
  <si>
    <t>dlažba_P02_1_pl</t>
  </si>
  <si>
    <t>19,47</t>
  </si>
  <si>
    <t>dlažba_P02_2_pl</t>
  </si>
  <si>
    <t>6,69</t>
  </si>
  <si>
    <t>dlažba_podstup_dl</t>
  </si>
  <si>
    <t>192</t>
  </si>
  <si>
    <t>dlažba_podstup_pl</t>
  </si>
  <si>
    <t>31,5</t>
  </si>
  <si>
    <t>dlažba_sokl_dl</t>
  </si>
  <si>
    <t>401,24</t>
  </si>
  <si>
    <t>dlažba_stupnice_dl</t>
  </si>
  <si>
    <t>204</t>
  </si>
  <si>
    <t>SO-01.D.1.1-2.5 - Podlahy</t>
  </si>
  <si>
    <t>dlažba_stupnice_pl</t>
  </si>
  <si>
    <t>57,12</t>
  </si>
  <si>
    <t>podlaha_P01a_dl</t>
  </si>
  <si>
    <t>57,31</t>
  </si>
  <si>
    <t>podlaha_P01a_pl</t>
  </si>
  <si>
    <t>37,01</t>
  </si>
  <si>
    <t>podlaha_P01b_dl</t>
  </si>
  <si>
    <t>241,38</t>
  </si>
  <si>
    <t>podlaha_P01b_pl</t>
  </si>
  <si>
    <t>269,16</t>
  </si>
  <si>
    <t>podlaha_P01c_dl</t>
  </si>
  <si>
    <t>383,16</t>
  </si>
  <si>
    <t>podlaha_P01c_pl</t>
  </si>
  <si>
    <t>798,78</t>
  </si>
  <si>
    <t>podlaha_P01d_dl</t>
  </si>
  <si>
    <t>544,17</t>
  </si>
  <si>
    <t>podlaha_P01d_pl</t>
  </si>
  <si>
    <t>328,54</t>
  </si>
  <si>
    <t>podlaha_P01e_pl</t>
  </si>
  <si>
    <t>21,97</t>
  </si>
  <si>
    <t>podlaha_P02a_dl</t>
  </si>
  <si>
    <t>20,92</t>
  </si>
  <si>
    <t>podlaha_P02a_pl</t>
  </si>
  <si>
    <t>12,37</t>
  </si>
  <si>
    <t>podlaha_P02b_dl</t>
  </si>
  <si>
    <t>15,64</t>
  </si>
  <si>
    <t>podlaha_P02b_pl</t>
  </si>
  <si>
    <t>podlaha_P02c_dl</t>
  </si>
  <si>
    <t>11,72</t>
  </si>
  <si>
    <t>podlaha_P02c_pl</t>
  </si>
  <si>
    <t>podlaha_P03a_pl</t>
  </si>
  <si>
    <t>19,03</t>
  </si>
  <si>
    <t>podlaha_P03b_dl</t>
  </si>
  <si>
    <t>182,77</t>
  </si>
  <si>
    <t>podlaha_P03b_pl</t>
  </si>
  <si>
    <t>318,2</t>
  </si>
  <si>
    <t>podlaha_P04a_dl</t>
  </si>
  <si>
    <t>408,71</t>
  </si>
  <si>
    <t>podlaha_P04a_pl</t>
  </si>
  <si>
    <t>576,79</t>
  </si>
  <si>
    <t>podlaha_P04b_dl</t>
  </si>
  <si>
    <t>1178,57</t>
  </si>
  <si>
    <t>podlaha_P04b_pl</t>
  </si>
  <si>
    <t>1897,19</t>
  </si>
  <si>
    <t>podlaha_P04c_dl</t>
  </si>
  <si>
    <t>795,96</t>
  </si>
  <si>
    <t>podlaha_P04c_pl</t>
  </si>
  <si>
    <t>928,05</t>
  </si>
  <si>
    <t>podlaha_P05a_dl</t>
  </si>
  <si>
    <t>139,19</t>
  </si>
  <si>
    <t>podlaha_P05a_pl</t>
  </si>
  <si>
    <t>278,61</t>
  </si>
  <si>
    <t>podlaha_P05b_dl</t>
  </si>
  <si>
    <t>258,42</t>
  </si>
  <si>
    <t>podlaha_P05b_pl</t>
  </si>
  <si>
    <t>384,78</t>
  </si>
  <si>
    <t>podlaha_P06_dl</t>
  </si>
  <si>
    <t>100,02</t>
  </si>
  <si>
    <t>podlaha_P06_pl</t>
  </si>
  <si>
    <t>74,4</t>
  </si>
  <si>
    <t>podlaha_P07a_dl</t>
  </si>
  <si>
    <t>105,27</t>
  </si>
  <si>
    <t>podlaha_P07a_pl</t>
  </si>
  <si>
    <t>121,73</t>
  </si>
  <si>
    <t>podlaha_P07b_dl</t>
  </si>
  <si>
    <t>146,57</t>
  </si>
  <si>
    <t>podlaha_P07b_pl</t>
  </si>
  <si>
    <t>73,64</t>
  </si>
  <si>
    <t>podlaha_P08_dl</t>
  </si>
  <si>
    <t>122,83</t>
  </si>
  <si>
    <t>podlaha_P08_pl</t>
  </si>
  <si>
    <t>228,06</t>
  </si>
  <si>
    <t>podlaha_P09a_dl</t>
  </si>
  <si>
    <t>16,68</t>
  </si>
  <si>
    <t>podlaha_P09a_pl</t>
  </si>
  <si>
    <t>17,64</t>
  </si>
  <si>
    <t>podlaha_P09b_dl</t>
  </si>
  <si>
    <t>39,41</t>
  </si>
  <si>
    <t>podlaha_P09b_pl</t>
  </si>
  <si>
    <t>24,24</t>
  </si>
  <si>
    <t>podlaha_P10_dl</t>
  </si>
  <si>
    <t>79,13</t>
  </si>
  <si>
    <t>podlaha_P10_pl</t>
  </si>
  <si>
    <t>79,84</t>
  </si>
  <si>
    <t>podlaha_P11_dl</t>
  </si>
  <si>
    <t>102,85</t>
  </si>
  <si>
    <t>podlaha_P11_pl</t>
  </si>
  <si>
    <t>156,76</t>
  </si>
  <si>
    <t>podlaha_P12_dl</t>
  </si>
  <si>
    <t>135,62</t>
  </si>
  <si>
    <t>podlaha_P12_pl</t>
  </si>
  <si>
    <t>417,24</t>
  </si>
  <si>
    <t>podlaha_P13_dl</t>
  </si>
  <si>
    <t>716,3</t>
  </si>
  <si>
    <t>podlaha_P13_pl</t>
  </si>
  <si>
    <t>285,02</t>
  </si>
  <si>
    <t>podlaha_P13b_dl</t>
  </si>
  <si>
    <t>167,73</t>
  </si>
  <si>
    <t>podlaha_P13b_pl</t>
  </si>
  <si>
    <t>111,52</t>
  </si>
  <si>
    <t>podlaha_P14_dl</t>
  </si>
  <si>
    <t>34,62</t>
  </si>
  <si>
    <t>podlaha_P14_pl</t>
  </si>
  <si>
    <t>23,25</t>
  </si>
  <si>
    <t>podlaha_P15_dl</t>
  </si>
  <si>
    <t>20,47</t>
  </si>
  <si>
    <t>podlaha_P15_pl</t>
  </si>
  <si>
    <t>20,35</t>
  </si>
  <si>
    <t>podlaha_P16_dl</t>
  </si>
  <si>
    <t>95,51</t>
  </si>
  <si>
    <t>podlaha_P16_pl</t>
  </si>
  <si>
    <t>62,98</t>
  </si>
  <si>
    <t>schod_nát_podstup_pl</t>
  </si>
  <si>
    <t>13,8</t>
  </si>
  <si>
    <t>schod_nát_stup_pl</t>
  </si>
  <si>
    <t>27,81</t>
  </si>
  <si>
    <t xml:space="preserve">    771 - Podlahy z dlaždic</t>
  </si>
  <si>
    <t xml:space="preserve">    776 - Podlahy povlakové</t>
  </si>
  <si>
    <t xml:space="preserve">    777 - Podlahy lité</t>
  </si>
  <si>
    <t>430321414</t>
  </si>
  <si>
    <t>Schodišťové konstrukce a rampy z betonu železového (bez výztuže) stupně, schodnice, ramena, podesty s nosníky tř. C 25/30</t>
  </si>
  <si>
    <t>1361658406</t>
  </si>
  <si>
    <t>https://podminky.urs.cz/item/CS_URS_2022_01/430321414</t>
  </si>
  <si>
    <t>Schodišťový stupeň (obj)</t>
  </si>
  <si>
    <t>FL_ŽB stupeň 200</t>
  </si>
  <si>
    <t>0,79</t>
  </si>
  <si>
    <t>-334786881</t>
  </si>
  <si>
    <t>Schodišťový stupeň - výztuž (obj * hm)(předpoklad hm = 110 kg/m3)</t>
  </si>
  <si>
    <t>0,79*110,0/1000</t>
  </si>
  <si>
    <t>-2018497046</t>
  </si>
  <si>
    <t>Schodišťový stupeň - bednění (dl * v)</t>
  </si>
  <si>
    <t>24,9*0,2</t>
  </si>
  <si>
    <t>1631630255</t>
  </si>
  <si>
    <t>631311235</t>
  </si>
  <si>
    <t>Mazanina z betonu prostého se zvýšenými nároky na prostředí tl. přes 120 do 240 mm tř. C 30/37</t>
  </si>
  <si>
    <t>-621350841</t>
  </si>
  <si>
    <t>https://podminky.urs.cz/item/CS_URS_2022_01/631311235</t>
  </si>
  <si>
    <t>Poznámka k položce:_x000D_
C30/37-XC4, XF3</t>
  </si>
  <si>
    <t>Kartáčovaná deska (obj)</t>
  </si>
  <si>
    <t>6,55</t>
  </si>
  <si>
    <t>6313190X1</t>
  </si>
  <si>
    <t>Příplatek k cenám mazanin za úpravu povrchu mazaniny kartáčováním, mazanina tl. přes 120 do 240 mm</t>
  </si>
  <si>
    <t>979997836</t>
  </si>
  <si>
    <t>631351101</t>
  </si>
  <si>
    <t>Bednění v podlahách rýh a hran zřízení</t>
  </si>
  <si>
    <t>1433969719</t>
  </si>
  <si>
    <t>https://podminky.urs.cz/item/CS_URS_2022_01/631351101</t>
  </si>
  <si>
    <t>Kartáčovaná deska - bednění (dl * v)</t>
  </si>
  <si>
    <t>64,32*0,2</t>
  </si>
  <si>
    <t>631351102</t>
  </si>
  <si>
    <t>Bednění v podlahách rýh a hran odstranění</t>
  </si>
  <si>
    <t>422304507</t>
  </si>
  <si>
    <t>https://podminky.urs.cz/item/CS_URS_2022_01/631351102</t>
  </si>
  <si>
    <t>631361821</t>
  </si>
  <si>
    <t>Výztuž mazanin 10 505 (R) nebo BSt 500</t>
  </si>
  <si>
    <t>-1213272946</t>
  </si>
  <si>
    <t>https://podminky.urs.cz/item/CS_URS_2022_01/631361821</t>
  </si>
  <si>
    <t>Kartáčovaná deska - výztuž (obj * hm)</t>
  </si>
  <si>
    <t>6,54*110,0/1000</t>
  </si>
  <si>
    <t>631311126</t>
  </si>
  <si>
    <t>Mazanina z betonu prostého bez zvýšených nároků na prostředí tl. přes 80 do 120 mm tř. C 25/30</t>
  </si>
  <si>
    <t>1462281428</t>
  </si>
  <si>
    <t>https://podminky.urs.cz/item/CS_URS_2022_01/631311126</t>
  </si>
  <si>
    <t>Podlaha - mazanina (pl * v)</t>
  </si>
  <si>
    <t>podlaha_P03a_pl*0,1</t>
  </si>
  <si>
    <t>podlaha_P03b_pl*0,1</t>
  </si>
  <si>
    <t>631319012</t>
  </si>
  <si>
    <t>Příplatek k cenám mazanin za úpravu povrchu mazaniny přehlazením, mazanina tl. přes 80 do 120 mm</t>
  </si>
  <si>
    <t>-713805580</t>
  </si>
  <si>
    <t>https://podminky.urs.cz/item/CS_URS_2022_01/631319012</t>
  </si>
  <si>
    <t>631319173</t>
  </si>
  <si>
    <t>Příplatek k cenám mazanin za stržení povrchu spodní vrstvy mazaniny latí před vložením výztuže nebo pletiva pro tl. obou vrstev mazaniny přes 80 do 120 mm</t>
  </si>
  <si>
    <t>-1821830487</t>
  </si>
  <si>
    <t>https://podminky.urs.cz/item/CS_URS_2022_01/631319173</t>
  </si>
  <si>
    <t>631362021</t>
  </si>
  <si>
    <t>Výztuž mazanin ze svařovaných sítí z drátů typu KARI</t>
  </si>
  <si>
    <t>-71294690</t>
  </si>
  <si>
    <t>https://podminky.urs.cz/item/CS_URS_2022_01/631362021</t>
  </si>
  <si>
    <t>Podlaha -  výztuž mazaniny (pl * hm)</t>
  </si>
  <si>
    <t>podlaha_P03a_pl*4,44*1,2/1000</t>
  </si>
  <si>
    <t>podlaha_P03b_pl*4,44*1,2/1000</t>
  </si>
  <si>
    <t>633111112</t>
  </si>
  <si>
    <t>Povrchová úprava vsypovou směsí průmyslových betonových podlah pro lehký provoz s přísadou křemíku, tl. 3 mm</t>
  </si>
  <si>
    <t>-934851949</t>
  </si>
  <si>
    <t>https://podminky.urs.cz/item/CS_URS_2022_01/633111112</t>
  </si>
  <si>
    <t>Podlaha - vsyp (pl)</t>
  </si>
  <si>
    <t>632451254</t>
  </si>
  <si>
    <t>Potěr cementový samonivelační litý tř. C 30, tl. přes 45 do 50 mm</t>
  </si>
  <si>
    <t>1997788516</t>
  </si>
  <si>
    <t>https://podminky.urs.cz/item/CS_URS_2022_01/632451254</t>
  </si>
  <si>
    <t>Podlahy - cementový potěr (pl)</t>
  </si>
  <si>
    <t>632451293</t>
  </si>
  <si>
    <t>Potěr cementový samonivelační litý Příplatek k cenám za každých dalších i započatých 5 mm tloušťky přes 50 mm tř. C 30</t>
  </si>
  <si>
    <t>-1391020160</t>
  </si>
  <si>
    <t>https://podminky.urs.cz/item/CS_URS_2022_01/632451293</t>
  </si>
  <si>
    <t>Podlahy - cementový potěr příplatek (pl * p)</t>
  </si>
  <si>
    <t>podlaha_P01a_pl*5</t>
  </si>
  <si>
    <t>podlaha_P01b_pl*1</t>
  </si>
  <si>
    <t>podlaha_P01c_pl*1</t>
  </si>
  <si>
    <t>podlaha_P01d_pl*1</t>
  </si>
  <si>
    <t>podlaha_P02a_pl*5</t>
  </si>
  <si>
    <t>podlaha_P02b_pl*6</t>
  </si>
  <si>
    <t>podlaha_P02c_pl*1</t>
  </si>
  <si>
    <t>podlaha_P04a_pl*6</t>
  </si>
  <si>
    <t>podlaha_P04b_pl*6</t>
  </si>
  <si>
    <t>podlaha_P04c_pl*2</t>
  </si>
  <si>
    <t>podlaha_P05a_pl*6</t>
  </si>
  <si>
    <t>podlaha_P05b_pl*2</t>
  </si>
  <si>
    <t>podlaha_P06_pl*6</t>
  </si>
  <si>
    <t>podlaha_P07a_pl*5</t>
  </si>
  <si>
    <t>podlaha_P07b_pl*1</t>
  </si>
  <si>
    <t>podlaha_P08_pl*5</t>
  </si>
  <si>
    <t>podlaha_P09a_pl*6</t>
  </si>
  <si>
    <t>podlaha_P09b_pl*2</t>
  </si>
  <si>
    <t>podlaha_P10_pl*6</t>
  </si>
  <si>
    <t>podlaha_P11_pl*5</t>
  </si>
  <si>
    <t>podlaha_P14_pl*8</t>
  </si>
  <si>
    <t>podlaha_P15_pl*2</t>
  </si>
  <si>
    <t>podlaha_P16_pl*2</t>
  </si>
  <si>
    <t>632481213</t>
  </si>
  <si>
    <t>Separační vrstva k oddělení podlahových vrstev z polyetylénové fólie</t>
  </si>
  <si>
    <t>1676300473</t>
  </si>
  <si>
    <t>https://podminky.urs.cz/item/CS_URS_2022_01/632481213</t>
  </si>
  <si>
    <t>Podlahy - PE fólie (pl)</t>
  </si>
  <si>
    <t>634112123</t>
  </si>
  <si>
    <t>Obvodová dilatace mezi stěnou a mazaninou nebo potěrem podlahovým páskem z pěnového PE s fólií tl. do 10 mm, výšky 80 mm</t>
  </si>
  <si>
    <t>-1078528112</t>
  </si>
  <si>
    <t>https://podminky.urs.cz/item/CS_URS_2022_01/634112123</t>
  </si>
  <si>
    <t>Podlahy - obvodová dilatace (dl)</t>
  </si>
  <si>
    <t>634112126</t>
  </si>
  <si>
    <t>Obvodová dilatace mezi stěnou a mazaninou nebo potěrem podlahovým páskem z pěnového PE s fólií tl. do 10 mm, výšky 100 mm</t>
  </si>
  <si>
    <t>172861617</t>
  </si>
  <si>
    <t>https://podminky.urs.cz/item/CS_URS_2022_01/634112126</t>
  </si>
  <si>
    <t>635111115</t>
  </si>
  <si>
    <t>Násyp ze štěrkopísku, písku nebo kameniva pod podlahy s udusáním a urovnáním povrchu ze štěrkopísku</t>
  </si>
  <si>
    <t>1652350014</t>
  </si>
  <si>
    <t>https://podminky.urs.cz/item/CS_URS_2022_01/635111115</t>
  </si>
  <si>
    <t>Kartáčovaná deska - podsyp (pl * v)</t>
  </si>
  <si>
    <t>46,84*0,1</t>
  </si>
  <si>
    <t>-1874856051</t>
  </si>
  <si>
    <t>711193121</t>
  </si>
  <si>
    <t>Izolace proti zemní vlhkosti ostatní těsnicí hmotou dvousložkovou na bázi cementu na ploše vodorovné V</t>
  </si>
  <si>
    <t>-143044127</t>
  </si>
  <si>
    <t>https://podminky.urs.cz/item/CS_URS_2022_01/711193121</t>
  </si>
  <si>
    <t>Podlahy - HI stěrka (pl)</t>
  </si>
  <si>
    <t>711193131</t>
  </si>
  <si>
    <t>Izolace proti zemní vlhkosti ostatní těsnicí hmotou dvousložkovou na bázi cementu na ploše svislé S</t>
  </si>
  <si>
    <t>222801275</t>
  </si>
  <si>
    <t>https://podminky.urs.cz/item/CS_URS_2022_01/711193131</t>
  </si>
  <si>
    <t>Podlahy - HI stěrka (dl * v)</t>
  </si>
  <si>
    <t>podlaha_P14_dl*0,05</t>
  </si>
  <si>
    <t>998711103</t>
  </si>
  <si>
    <t>Přesun hmot pro izolace proti vodě, vlhkosti a plynům stanovený z hmotnosti přesunovaného materiálu vodorovná dopravní vzdálenost do 50 m v objektech výšky přes 12 do 60 m</t>
  </si>
  <si>
    <t>-607283419</t>
  </si>
  <si>
    <t>https://podminky.urs.cz/item/CS_URS_2022_01/998711103</t>
  </si>
  <si>
    <t>713121111</t>
  </si>
  <si>
    <t>Montáž tepelné izolace podlah rohožemi, pásy, deskami, dílci, bloky (izolační materiál ve specifikaci) kladenými volně jednovrstvá</t>
  </si>
  <si>
    <t>-1654212377</t>
  </si>
  <si>
    <t>https://podminky.urs.cz/item/CS_URS_2022_01/713121111</t>
  </si>
  <si>
    <t>Podlahy - TI (pl)</t>
  </si>
  <si>
    <t>713121121</t>
  </si>
  <si>
    <t>Montáž tepelné izolace podlah rohožemi, pásy, deskami, dílci, bloky (izolační materiál ve specifikaci) kladenými volně dvouvrstvá</t>
  </si>
  <si>
    <t>-1350408981</t>
  </si>
  <si>
    <t>https://podminky.urs.cz/item/CS_URS_2022_01/713121121</t>
  </si>
  <si>
    <t>28375671</t>
  </si>
  <si>
    <t>deska polystyrénová pro snížení kročejového hluku (max. zatížení 4 kN/m2) tl 20mm</t>
  </si>
  <si>
    <t>-1568096220</t>
  </si>
  <si>
    <t>6726,26*1,1 'Přepočtené koeficientem množství</t>
  </si>
  <si>
    <t>-865655277</t>
  </si>
  <si>
    <t>Podlahy - TI (pl * v)</t>
  </si>
  <si>
    <t>podlaha_P01a_pl*0,14</t>
  </si>
  <si>
    <t>podlaha_P01b_pl*0,16</t>
  </si>
  <si>
    <t>podlaha_P01c_pl*0,04</t>
  </si>
  <si>
    <t>podlaha_P01d_pl*0,06</t>
  </si>
  <si>
    <t>podlaha_P02a_pl*0,14</t>
  </si>
  <si>
    <t>podlaha_P02b_pl*0,03</t>
  </si>
  <si>
    <t>podlaha_P02c_pl*0,06</t>
  </si>
  <si>
    <t>podlaha_P03a_pl*0,13</t>
  </si>
  <si>
    <t>podlaha_P03b_pl*0,03</t>
  </si>
  <si>
    <t>podlaha_P04a_pl*0,15</t>
  </si>
  <si>
    <t>podlaha_P04b_pl*0,05</t>
  </si>
  <si>
    <t>podlaha_P04c_pl*0,07</t>
  </si>
  <si>
    <t>podlaha_P05a_pl*0,15</t>
  </si>
  <si>
    <t>podlaha_P05b_pl*0,07</t>
  </si>
  <si>
    <t>podlaha_P06_pl*0,05</t>
  </si>
  <si>
    <t>podlaha_P07a_pl*0,15</t>
  </si>
  <si>
    <t>podlaha_P07b_pl*0,17</t>
  </si>
  <si>
    <t>podlaha_P08_pl*0,15</t>
  </si>
  <si>
    <t>podlaha_P09a_pl*0,15</t>
  </si>
  <si>
    <t>podlaha_P09b_pl*0,17</t>
  </si>
  <si>
    <t>podlaha_P10_pl*0,15</t>
  </si>
  <si>
    <t>podlaha_P11_pl*0,05</t>
  </si>
  <si>
    <t>podlaha_P14_pl*0,13</t>
  </si>
  <si>
    <t>podlaha_P15_pl*0,04</t>
  </si>
  <si>
    <t>podlaha_P16_pl*0,07</t>
  </si>
  <si>
    <t>532,884*1,1 'Přepočtené koeficientem množství</t>
  </si>
  <si>
    <t>2000593652</t>
  </si>
  <si>
    <t>7624300X1</t>
  </si>
  <si>
    <t>Obložení stěn z cementotřískových desek šroubovaných na sraz, tloušťky desky 24 mm vč. podkonstrukce (dle PD)</t>
  </si>
  <si>
    <t>1598761463</t>
  </si>
  <si>
    <t>Podlahy - cementotřískové desky na podstupnice (pl)</t>
  </si>
  <si>
    <t>22,5</t>
  </si>
  <si>
    <t>7625111X1</t>
  </si>
  <si>
    <t>Podlahové konstrukce podkladové z cementotřískových desek dvouvrstvých šroubovaných na sraz, tloušťky desky 2x24 mm</t>
  </si>
  <si>
    <t>-654158459</t>
  </si>
  <si>
    <t>Podlahy - cementotřískové desky (pl)</t>
  </si>
  <si>
    <t>-138104500</t>
  </si>
  <si>
    <t>7675412X1</t>
  </si>
  <si>
    <t>Nosná konstrukce pro zdvojené podlahy (včetně dodávky materiálu) pro prostory s těžkým provozem z kovových rektifikačních stojek a rastrových C profilů výšky přes 400 do 500 mm (dle PD)</t>
  </si>
  <si>
    <t>17557086</t>
  </si>
  <si>
    <t>Podlaha - zdvojená (pl)</t>
  </si>
  <si>
    <t>7675414X1</t>
  </si>
  <si>
    <t>Montáž podlahových desek pro zdvojené podlahy</t>
  </si>
  <si>
    <t>-1540767947</t>
  </si>
  <si>
    <t>Podlaha - desky (pl)</t>
  </si>
  <si>
    <t>607952X1</t>
  </si>
  <si>
    <t>deska kalciumsulfátová pro zdvojené podlahy tl 40mm (dle PD)</t>
  </si>
  <si>
    <t>-377532151</t>
  </si>
  <si>
    <t>111,52*1,05 'Přepočtené koeficientem množství</t>
  </si>
  <si>
    <t>843110256</t>
  </si>
  <si>
    <t>771</t>
  </si>
  <si>
    <t>Podlahy z dlaždic</t>
  </si>
  <si>
    <t>771121011</t>
  </si>
  <si>
    <t>Příprava podkladu před provedením dlažby nátěr penetrační na podlahu</t>
  </si>
  <si>
    <t>1991268384</t>
  </si>
  <si>
    <t>https://podminky.urs.cz/item/CS_URS_2022_01/771121011</t>
  </si>
  <si>
    <t>Keramická dlažba - penetrace (pl)</t>
  </si>
  <si>
    <t>771161022</t>
  </si>
  <si>
    <t>Příprava podkladu před provedením dlažby montáž profilu ukončujícího profilu pro schodové hrany a ukončení dlažby</t>
  </si>
  <si>
    <t>-1204051880</t>
  </si>
  <si>
    <t>https://podminky.urs.cz/item/CS_URS_2022_01/771161022</t>
  </si>
  <si>
    <t>Keramická dlažba - schodišťový profil (dl)</t>
  </si>
  <si>
    <t>590541X1</t>
  </si>
  <si>
    <t>profil kovový pro kamenický roh na schodiště (dle PD)</t>
  </si>
  <si>
    <t>-1718005332</t>
  </si>
  <si>
    <t>204*1,1 'Přepočtené koeficientem množství</t>
  </si>
  <si>
    <t>7711610X1</t>
  </si>
  <si>
    <t>Provedení kamenického rohu 2 x řez 45st. (dle PD)</t>
  </si>
  <si>
    <t>1942062906</t>
  </si>
  <si>
    <t>Keramická dlažba - kamenický roh</t>
  </si>
  <si>
    <t>7711610X2</t>
  </si>
  <si>
    <t>Příprava podkladu před provedením dlažby montáž soklového profilu</t>
  </si>
  <si>
    <t>1571090759</t>
  </si>
  <si>
    <t>Keramická dlažba - sokl (dl)</t>
  </si>
  <si>
    <t>590541X2</t>
  </si>
  <si>
    <t>profil skryté soklové lišty (dle PD)</t>
  </si>
  <si>
    <t>-1050404996</t>
  </si>
  <si>
    <t>401,24*1,1 'Přepočtené koeficientem množství</t>
  </si>
  <si>
    <t>771274113</t>
  </si>
  <si>
    <t>Montáž obkladů schodišť z dlaždic keramických lepených flexibilním lepidlem stupnic hladkých, šířky přes 250 do 300 mm</t>
  </si>
  <si>
    <t>927082461</t>
  </si>
  <si>
    <t>https://podminky.urs.cz/item/CS_URS_2022_01/771274113</t>
  </si>
  <si>
    <t>Keramická dlažba - stupnice (dl)</t>
  </si>
  <si>
    <t>771274232</t>
  </si>
  <si>
    <t>Montáž obkladů schodišť z dlaždic keramických lepených flexibilním lepidlem podstupnic hladkých, výšky přes 150 do 200 mm</t>
  </si>
  <si>
    <t>1792520571</t>
  </si>
  <si>
    <t>https://podminky.urs.cz/item/CS_URS_2022_01/771274232</t>
  </si>
  <si>
    <t>Keramická dlažba - podstupnice (dl)</t>
  </si>
  <si>
    <t>771474111</t>
  </si>
  <si>
    <t>Montáž soklů z dlaždic keramických lepených flexibilním lepidlem rovných, výšky do 65 mm</t>
  </si>
  <si>
    <t>1874765787</t>
  </si>
  <si>
    <t>https://podminky.urs.cz/item/CS_URS_2022_01/771474111</t>
  </si>
  <si>
    <t>771474131</t>
  </si>
  <si>
    <t>Montáž soklů z dlaždic keramických lepených flexibilním lepidlem schodišťových stupňovitých, výšky do 65 mm</t>
  </si>
  <si>
    <t>-712241220</t>
  </si>
  <si>
    <t>https://podminky.urs.cz/item/CS_URS_2022_01/771474131</t>
  </si>
  <si>
    <t>Keramická dlažba - sokl na shodišti (dl)</t>
  </si>
  <si>
    <t>771574115</t>
  </si>
  <si>
    <t>Montáž podlah z dlaždic keramických lepených flexibilním lepidlem maloformátových hladkých přes 22 do 25 ks/m2</t>
  </si>
  <si>
    <t>1431558660</t>
  </si>
  <si>
    <t>https://podminky.urs.cz/item/CS_URS_2022_01/771574115</t>
  </si>
  <si>
    <t>Keramická dlažba (pl)</t>
  </si>
  <si>
    <t>771574151</t>
  </si>
  <si>
    <t>Montáž podlah z dlaždic keramických lepených flexibilním lepidlem velkoformátových hladkých do 0,5 ks/m2</t>
  </si>
  <si>
    <t>1758774101</t>
  </si>
  <si>
    <t>https://podminky.urs.cz/item/CS_URS_2022_01/771574151</t>
  </si>
  <si>
    <t>771574152</t>
  </si>
  <si>
    <t>Montáž podlah z dlaždic keramických lepených flexibilním lepidlem velkoformátových hladkých přes 0,5 do 2 ks/m2</t>
  </si>
  <si>
    <t>-90449511</t>
  </si>
  <si>
    <t>https://podminky.urs.cz/item/CS_URS_2022_01/771574152</t>
  </si>
  <si>
    <t>5976P01a2.1</t>
  </si>
  <si>
    <t>dlažba velkoformátová keramická slinutá 750 x 750 mm - vzhled A2 (specifikace dle PD)</t>
  </si>
  <si>
    <t>780884059</t>
  </si>
  <si>
    <t>Poznámka k položce:_x000D_
SLINUTÁ NEGLAZOVANÁ DLAŽDICE DLE ČSN EN 14411, PŘÍLOHA G. NASÁKAVOST &lt; 0,5% DLE ČSN EN ISO 10545-3. ODOLNOST PROTI OPOTŘEBENÍ – OBRUSNOST MAX 175 mm3 DLE ČSN EN ISO 10545-6. DLAŽDICE BUDE KALIBROVANÁ; MAX TOLERANCE: ROZMĚRY ±0,2%, TLOUŠŤKA ±5%, PŘÍMOST HRAN ±0,1%, PRAVOÚHLOST ±0,2%, ROVINNOST LÍCNÍCH PLOCH  ±0,2%. UMOŽŇUJÍCÍ POKLÁDKU NA MINIMÁLNÍ SPÁRU. PROTISKLUZNOST V SOULADU S ČSN 744505: SOUČINITEL SMYKOVÉHO TŘENÍ NEJMÉNĚ 0,5 NEBO HODNOTA VÝKYVU KYVADLA NEJMÉNĚ 40 NEBO ÚHEL KLUZU NEJMÉNĚ 10° (ODPOVÍDÁ KLASIFIKACI R10).</t>
  </si>
  <si>
    <t>261,08*1,25 'Přepočtené koeficientem množství</t>
  </si>
  <si>
    <t>5976P01a2.2</t>
  </si>
  <si>
    <t>dlažba velkoformátová keramická slinutá 200 x 200 mm (specifikace dle PD)</t>
  </si>
  <si>
    <t>1479377796</t>
  </si>
  <si>
    <t>20,17*1,25 'Přepočtené koeficientem množství</t>
  </si>
  <si>
    <t>5976P01.3</t>
  </si>
  <si>
    <t>dlažba velkoformátová keramická slinutá 600 x 1200 mm - vzhled A2 (specifikace dle PD)</t>
  </si>
  <si>
    <t>768221452</t>
  </si>
  <si>
    <t>65,55*1,25 'Přepočtené koeficientem množství</t>
  </si>
  <si>
    <t>5976P01.4</t>
  </si>
  <si>
    <t>dlažba velkoformátová keramická slinutá 1000 x 3000 mm - vzhled A4 (specifikace dle PD)</t>
  </si>
  <si>
    <t>-799094482</t>
  </si>
  <si>
    <t>dlažba_sokl_dl*0,05</t>
  </si>
  <si>
    <t>dlažba_boč_hrana_dl*0,05</t>
  </si>
  <si>
    <t>1156,196*1,25 'Přepočtené koeficientem množství</t>
  </si>
  <si>
    <t>5976P01.5-6</t>
  </si>
  <si>
    <t>dlažba velkoformátová keramická slinutá 1000 x 3000 mm - vzhled A2 a A4, s protiskluznými drážkami (specifikace dle PD)</t>
  </si>
  <si>
    <t>1149112574</t>
  </si>
  <si>
    <t>88,62*1,25 'Přepočtené koeficientem množství</t>
  </si>
  <si>
    <t>771591115</t>
  </si>
  <si>
    <t>Podlahy - dokončovací práce spárování silikonem</t>
  </si>
  <si>
    <t>551185470</t>
  </si>
  <si>
    <t>https://podminky.urs.cz/item/CS_URS_2022_01/771591115</t>
  </si>
  <si>
    <t>Keramická dlažba - silikon (dl)</t>
  </si>
  <si>
    <t>7715911X1</t>
  </si>
  <si>
    <t>Izolace podlahy pod dlažbu hydroizolační stěrkou vč. systémových koutových pásek a koutových tvarovek (dle PD)</t>
  </si>
  <si>
    <t>-889605888</t>
  </si>
  <si>
    <t>Keramická dlažba - HI stěrka (pl)</t>
  </si>
  <si>
    <t>998771103</t>
  </si>
  <si>
    <t>Přesun hmot pro podlahy z dlaždic stanovený z hmotnosti přesunovaného materiálu vodorovná dopravní vzdálenost do 50 m v objektech výšky přes 12 do 24 m</t>
  </si>
  <si>
    <t>980580486</t>
  </si>
  <si>
    <t>https://podminky.urs.cz/item/CS_URS_2022_01/998771103</t>
  </si>
  <si>
    <t>776</t>
  </si>
  <si>
    <t>Podlahy povlakové</t>
  </si>
  <si>
    <t>776111112</t>
  </si>
  <si>
    <t>Příprava podkladu broušení podlah nového podkladu betonového</t>
  </si>
  <si>
    <t>212100726</t>
  </si>
  <si>
    <t>https://podminky.urs.cz/item/CS_URS_2022_01/776111112</t>
  </si>
  <si>
    <t>PVC a koberec - přebroušení (pl)</t>
  </si>
  <si>
    <t>776121111</t>
  </si>
  <si>
    <t>Příprava podkladu penetrace vodou ředitelná podlah</t>
  </si>
  <si>
    <t>509797886</t>
  </si>
  <si>
    <t>https://podminky.urs.cz/item/CS_URS_2022_01/776121111</t>
  </si>
  <si>
    <t>PVC a koberec - penetrace (pl)</t>
  </si>
  <si>
    <t>776211211</t>
  </si>
  <si>
    <t>Montáž textilních podlahovin lepením čtverců standardních</t>
  </si>
  <si>
    <t>-1045732255</t>
  </si>
  <si>
    <t>https://podminky.urs.cz/item/CS_URS_2022_01/776211211</t>
  </si>
  <si>
    <t>697510X1</t>
  </si>
  <si>
    <t>koberec ve čtvercích (dle PD)</t>
  </si>
  <si>
    <t>-767206684</t>
  </si>
  <si>
    <t>Poznámka k položce:_x000D_
KOBERCOVÉ ČTVERCE PRO VEŘEJNÉ A KOMERČNÍ PROSTORY (TŘÍDA ZATÍŽENÍ DLE EN 685: 32) S ŘEZANÝM VLÁKNEM. CELKOVÁ TLOUŠŤKA 8 mm ( ± 20%); ROZMĚROVÁ STÁLOST DLE ISO 23999 ≤ 0,4 %</t>
  </si>
  <si>
    <t>Koberec (pl + dl * v)</t>
  </si>
  <si>
    <t>podlaha_P11_pl+podlaha_P11_dl*0,05</t>
  </si>
  <si>
    <t>161,903*1,1 'Přepočtené koeficientem množství</t>
  </si>
  <si>
    <t>776221121</t>
  </si>
  <si>
    <t>Montáž podlahovin z PVC lepením standardním lepidlem z pásů elektrostaticky vodivých</t>
  </si>
  <si>
    <t>-1602713130</t>
  </si>
  <si>
    <t>https://podminky.urs.cz/item/CS_URS_2022_01/776221121</t>
  </si>
  <si>
    <t>284102X4</t>
  </si>
  <si>
    <t>krytina podlahová homogenní antistatická tl 2,0mm (dle PD)</t>
  </si>
  <si>
    <t>1271297318</t>
  </si>
  <si>
    <t>PVC antistatické (pl + dl * v)</t>
  </si>
  <si>
    <t>podlaha_P06_pl+podlaha_P06_dl*0,05</t>
  </si>
  <si>
    <t>79,401*1,1 'Přepočtené koeficientem množství</t>
  </si>
  <si>
    <t>7762211X1</t>
  </si>
  <si>
    <t>Montáž podlahovin z PVC lepením standardním lepidlem z pásů standardních vč. svařování spojů</t>
  </si>
  <si>
    <t>2119594763</t>
  </si>
  <si>
    <t>284122X1</t>
  </si>
  <si>
    <t>PVC krytina podlahová heterogenní tl 2mm (dle PD)</t>
  </si>
  <si>
    <t>294514104</t>
  </si>
  <si>
    <t>Poznámka k položce:_x000D_
HETEROGENÍ PVC KRYTINA PRO VEŘEJNÉ A KOMERČNÍ PROSTORY (TŘÍDA ZATÍŽENÍ DLE EN 685: 33) V ROLÍCH. TLOUŠŤKA ≥ 2 mm, TLOUŠŤKA NÁŠLAPNÉ VRSTVY ≥ 0,7 mm; ODOLNOST PROTI OPOTŘEBENÍ TŘÍDA T DLE EN 660-2; ROZMĚROVÁ STÁLOST DLE ISO 23999 ≤ 0,4 %; BAREVNÁ STÁLOST DLE EN ISO 105-B02 ≥ 6; ODOLNOST PROTI NAMÁHÁNÍ KOLEČKY KANCELÁŘSKÝCH ŽIDLÍ DLE EN 425; PROTISKLUZNOST V SOULADU S ČSN 744505: SOUČINITEL SMYKOVÉHO TŘENÍ NEJMÉNĚ 0,5 NEBO HODNOTA VÝKYVU KYVADLA NEJMÉNĚ 40 NEBO ÚHEL KLUZU NEJMÉNĚ 10°.</t>
  </si>
  <si>
    <t>PVC (pl + dl * v)</t>
  </si>
  <si>
    <t>podlaha_P04a_pl+podlaha_P04a_dl*0,05</t>
  </si>
  <si>
    <t>podlaha_P04b_pl+podlaha_P04b_dl*0,05</t>
  </si>
  <si>
    <t>podlaha_P04c_pl+podlaha_P04c_dl*0,05</t>
  </si>
  <si>
    <t>3521,193*1,1 'Přepočtené koeficientem množství</t>
  </si>
  <si>
    <t>284122X2</t>
  </si>
  <si>
    <t>PVC krytina podlahová heterogenní tl 2mm s chemickou odolností (dle PD)</t>
  </si>
  <si>
    <t>-1765377374</t>
  </si>
  <si>
    <t>Poznámka k položce:_x000D_
HETEROGENÍ PVC KRYTINA PRO VEŘEJNÉ A KOMERČNÍ PROSTORY (TŘÍDA ZATÍŽENÍ DLE EN 685: 33) V ROLÍCH. TLOUŠŤKA ≥ 2 mm, TLOUŠŤKA NÁŠLAPNÉ VRSTVY ≥ 0,7 mm; ODOLNOST PROTI OPOTŘEBENÍ TŘÍDA T DLE EN 660-2; ROZMĚROVÁ STÁLOST DLE ISO 23999 ≤ 0,4 %; BAREVNÁ STÁLOST DLE EN ISO 105-B02 ≥ 6; ODOLNOST PROTI NAMÁHÁNÍ KOLEČKY KANCELÁŘSKÝCH ŽIDLÍ DLE EN 425; DOBRÁ ODOLNOST PROTI TVORBĚ SKVRN DLE EN-ISO 26987. PROTISKLUZNOST V SOULADU S ČSN 744505: SOUČINITEL SMYKOVÉHO TŘENÍ NEJMÉNĚ 0,5 NEBO HODNOTA VÝKYVU KYVADLA NEJMÉNĚ 40 NEBO ÚHEL KLUZU NEJMÉNĚ 10°.</t>
  </si>
  <si>
    <t>podlaha_P05a_pl+podlaha_P05a_dl*0,05</t>
  </si>
  <si>
    <t>285,57*1,1 'Přepočtené koeficientem množství</t>
  </si>
  <si>
    <t>284122X3</t>
  </si>
  <si>
    <t>1914960072</t>
  </si>
  <si>
    <t>Poznámka k položce:_x000D_
HETEROGENÍ PVC KRYTINA PRO VEŘEJNÉ A KOMERČNÍ PROSTORY (TŘÍDA ZATÍŽENÍ DLE EN 685: 33) V ROLÍCH. TLOUŠŤKA ≥ 2 mm, TLOUŠŤKA NÁŠLAPNÉ VRSTVY ≥ 0,7 mm; ODOLNOST PROTI OPOTŘEBENÍ TŘÍDA T DLE EN 660-2; ROZMĚROVÁ STÁLOST DLE ISO 23999 ≤ 0,4 %; BAREVNÁ STÁLOST DLE EN ISO 105-B02 ≥ 6; ODOLNOST PROTI NAMÁHÁNÍ KOLEČKY KANCELÁŘSKÝCH ŽIDLÍ DLE EN 425; ODOLNOST PROTI TVORBĚ SKVRN PŘI ROZLITÍ UMĚLÉ KRVE - V RÁMCI VZOROVÁNÍ PODLAHOVINY PROVÉST ZKOUŠKU DLE ČSN EN ISO 26987 S VÝSLEDKEM "0-ŽÁDNÝ EFEKT" NA KONKRÉTNÍ TYP UMĚLÉ KRVE STANOVENÉ UŽIVATELEM. PROTISKLUZNOST V SOULADU S ČSN 744505: SOUČINITEL SMYKOVÉHO TŘENÍ NEJMÉNĚ 0,5 NEBO HODNOTA VÝKYVU KYVADLA NEJMÉNĚ 40 NEBO ÚHEL KLUZU NEJMÉNĚ 10°.</t>
  </si>
  <si>
    <t>podlaha_P05b_pl+podlaha_P05b_dl*0,05</t>
  </si>
  <si>
    <t>397,701*1,1 'Přepočtené koeficientem množství</t>
  </si>
  <si>
    <t>776241121</t>
  </si>
  <si>
    <t>Montáž podlahovin ze sametového vinylu lepením pásů vzorovaných</t>
  </si>
  <si>
    <t>2141582037</t>
  </si>
  <si>
    <t>https://podminky.urs.cz/item/CS_URS_2022_01/776241121</t>
  </si>
  <si>
    <t>284110X3</t>
  </si>
  <si>
    <t>vinyl sametový tl. 4 mm (dle PD)</t>
  </si>
  <si>
    <t>-1981451068</t>
  </si>
  <si>
    <t>Poznámka k položce:_x000D_
SAMETOVÝ VINYL PRO VEŘEJNÉ A KOMERČNÍ PROSTORY (TŘÍDA ZATÍŽENÍ DLE EN 685: 33) V ROLÍCH. CELKOVÁ TLOUŠŤKA 4mm ( ± 20%), ODOLNOST PROTI OPOTŘEBENÍ DLE EN 1963 &lt; 40g ZTRÁTY NA VRSTVĚ; ROZMĚROVÁ STÁLOST DLE ISO 2551 &lt; 0,4 %; ODOLNOST PROTI NAMÁHÁNÍ KOLEČKY KANCELÁŘSKÝCH ŽIDLÍ; REZISTENTNÍ PROTI TRVALÉMU SLEHNUTÍ VLASŮ PO DLOUHODOBÉM ZATÍŽENÍ NÁBYTKEM, BAREVNĚ STÁLÝ. TŘÍDA REAKCE NA OHEŇ Dfl-s1 NEBO LEPŠÍ.</t>
  </si>
  <si>
    <t>Sametový vinyl (pl + dl * v)</t>
  </si>
  <si>
    <t>podlaha_P13_pl+podlaha_P13_dl*0,05</t>
  </si>
  <si>
    <t>podlaha_P13b_pl+podlaha_P13b_dl*0,05</t>
  </si>
  <si>
    <t>440,742*1,1 'Přepočtené koeficientem množství</t>
  </si>
  <si>
    <t>776421111</t>
  </si>
  <si>
    <t>Montáž lišt obvodových lepených</t>
  </si>
  <si>
    <t>121553837</t>
  </si>
  <si>
    <t>https://podminky.urs.cz/item/CS_URS_2022_01/776421111</t>
  </si>
  <si>
    <t>284110X1</t>
  </si>
  <si>
    <t>lišty soklové - začišťovací s fabionem (dle PD)</t>
  </si>
  <si>
    <t>-1676830330</t>
  </si>
  <si>
    <t>PVC - soklové lišty (dl)</t>
  </si>
  <si>
    <t>2880,87*1,1 'Přepočtené koeficientem množství</t>
  </si>
  <si>
    <t>284110X2</t>
  </si>
  <si>
    <t>lišta hliníková pro vytažení podlahoviny (dle PD)</t>
  </si>
  <si>
    <t>1447693780</t>
  </si>
  <si>
    <t>Koberec a vinyl - soklové lišty (dl)</t>
  </si>
  <si>
    <t>499,39*1,1 'Přepočtené koeficientem množství</t>
  </si>
  <si>
    <t>776991121</t>
  </si>
  <si>
    <t>Ostatní práce údržba nových podlahovin po pokládce čištění základní</t>
  </si>
  <si>
    <t>1727873118</t>
  </si>
  <si>
    <t>https://podminky.urs.cz/item/CS_URS_2022_01/776991121</t>
  </si>
  <si>
    <t>PVC - základní čištění (pl)</t>
  </si>
  <si>
    <t>998776103</t>
  </si>
  <si>
    <t>Přesun hmot pro podlahy povlakové stanovený z hmotnosti přesunovaného materiálu vodorovná dopravní vzdálenost do 50 m v objektech výšky přes 12 do 24 m</t>
  </si>
  <si>
    <t>975541424</t>
  </si>
  <si>
    <t>https://podminky.urs.cz/item/CS_URS_2022_01/998776103</t>
  </si>
  <si>
    <t>777</t>
  </si>
  <si>
    <t>Podlahy lité</t>
  </si>
  <si>
    <t>777111123</t>
  </si>
  <si>
    <t>Příprava podkladu před provedením litých podlah obroušení strojní</t>
  </si>
  <si>
    <t>-1365079038</t>
  </si>
  <si>
    <t>https://podminky.urs.cz/item/CS_URS_2022_01/777111123</t>
  </si>
  <si>
    <t>Stěrka a nátěr - broušení (pl)</t>
  </si>
  <si>
    <t>777131101</t>
  </si>
  <si>
    <t>Penetrační nátěr podlahy epoxidový na podklad suchý a vyzrálý</t>
  </si>
  <si>
    <t>1635079959</t>
  </si>
  <si>
    <t>https://podminky.urs.cz/item/CS_URS_2022_01/777131101</t>
  </si>
  <si>
    <t>Epoxidový nátěr - penetrace (pl + dl * v)</t>
  </si>
  <si>
    <t>podlaha_P12_pl+podlaha_P12_dl*0,1</t>
  </si>
  <si>
    <t>podlaha_P15_pl+podlaha_P15_dl*0,1</t>
  </si>
  <si>
    <t>podlaha_P16_pl+podlaha_P16_dl*0,1</t>
  </si>
  <si>
    <t>777131113</t>
  </si>
  <si>
    <t>Penetrační nátěr podlahy polyuretanový na podklad vlhký nebo s nízkou nasákavostí</t>
  </si>
  <si>
    <t>514011131</t>
  </si>
  <si>
    <t>https://podminky.urs.cz/item/CS_URS_2022_01/777131113</t>
  </si>
  <si>
    <t>Stěrka - penetrace (pl)</t>
  </si>
  <si>
    <t>7775211X1</t>
  </si>
  <si>
    <t>Krycí stěrka dekorativní polyuretanová, tloušťky 6 mm, R12 (dle PD)</t>
  </si>
  <si>
    <t>1841629694</t>
  </si>
  <si>
    <t>Poznámka k položce:_x000D_
POLYURETANBETONOVÝ SYSTÉM SE STRUKTUROVANÝM POVRCHEM PRO VYSOKÉ ZATÍŽENÍ. TEPLOTNÍ ODOLNOST ≥ 80°C. PEVNOST V TLAKU ≥ 50 MPa DLE ČSN EN 13892-2. POJEZD KOVOVÝMI KOLY. ODOLNOST VŮČI ČIŠTĚNÍ PÁROU, TEPLOTNÍM ŠOKŮM, RÁZOVÉMU ZATÍŽENÍ A CHEMIKÁLIÍM POUŽÍVANÝM V GASTRO PROVOZU. PROTISKLUZNOST R12 DLE DIN 51130.</t>
  </si>
  <si>
    <t>Stěrka (pl)</t>
  </si>
  <si>
    <t>7775211X2</t>
  </si>
  <si>
    <t>Krycí stěrka dekorativní polyuretanová, tloušťky 9 mm, R12 (dle PD)</t>
  </si>
  <si>
    <t>-1049005778</t>
  </si>
  <si>
    <t>Poznámka k položce:_x000D_
POLYURETANBETONOVÝ SYSTÉM SE STRUKTUROVANÝM POVRCHEM PRO VYSOKÉ ZATÍŽENÍ. TEPLOTNÍ ODOLNOST ≥ 130°C. PEVNOST V TLAKU ≥ 50 MPa DLE ČSN EN 13892-2. POJEZD KOVOVÝMI KOLY. ODOLNOST VŮČI ČIŠTĚNÍ PÁROU, TEPLOTNÍM ŠOKŮM, RÁZOVÉMU ZATÍŽENÍ A CHEMIKÁLIÍM POUŽÍVANÝM V GASTRO PROVOZU. PROTISKLUZNOST R12 DLE DIN 51130.</t>
  </si>
  <si>
    <t>7775211X3</t>
  </si>
  <si>
    <t>Krycí stěrka dekorativní polyuretanová, tloušťky 4 mm, R10 (dle PD)</t>
  </si>
  <si>
    <t>545121518</t>
  </si>
  <si>
    <t>Poznámka k položce:_x000D_
POLYURETANBETONOVÝ SYSTÉM S HLADKÝM POVRCHEM. POJEZD KOVOVÝMI KOLY. ODOLNOST VŮČI TEPLOTNÍM ŠOKŮM, RÁZOVÉMU ZATÍŽENÍ A CHEMIKÁLIÍM POUŽÍVANÝM V GASTRO PROVOZU. PROTISKLUZNOST R10 DLE DIN 51130.</t>
  </si>
  <si>
    <t>7775211X4</t>
  </si>
  <si>
    <t>Krycí stěrka dekorativní polyuretanová s posypem, tloušťky 4 mm, R11 (dle PD)</t>
  </si>
  <si>
    <t>705807337</t>
  </si>
  <si>
    <t>Poznámka k položce:_x000D_
POLYURETANBETONOVÝ SYSTÉM SE STRUKTUROVANÝM POVRCHEM. PEVNOST V TLAKU ≥ 50 MPa DLE ČSN EN 13892-2. POJEZD KOVOVÝMI KOLY. ODOLNOST VŮČI ČIŠTĚNÍ PÁROU, TEPLOTNÍM ŠOKŮM, RÁZOVÉMU ZATÍŽENÍ A CHEMIKÁLIÍM POUŽÍVANÝM V GASTRO PROVOZU. PROTISKLUZNOST R11 DLE DIN 51130.</t>
  </si>
  <si>
    <t>777611121</t>
  </si>
  <si>
    <t>Krycí nátěr podlahy průmyslový epoxidový</t>
  </si>
  <si>
    <t>2105695641</t>
  </si>
  <si>
    <t>https://podminky.urs.cz/item/CS_URS_2022_01/777611121</t>
  </si>
  <si>
    <t>Poznámka k položce:_x000D_
TENKÝ EPOXIDOVÝ SYSTÉM PRO PRŮMYSLOVÉ PODLAHY S NÍZKÝM ZATÍŽENÍM</t>
  </si>
  <si>
    <t>Epoxidový nátěr (pl + dl * v)</t>
  </si>
  <si>
    <t>(podlaha_P16_pl+podlaha_P16_dl*0,1)*2</t>
  </si>
  <si>
    <t>7776221X1</t>
  </si>
  <si>
    <t>Nátěr soklu na schodišti a podestách transparentní (bezbarvý) se zvýšenou odolností (dle PD)</t>
  </si>
  <si>
    <t>-1334414955</t>
  </si>
  <si>
    <t>Podlahy - nátěr soklu (dl)</t>
  </si>
  <si>
    <t>(1,53*2+3,15)*5</t>
  </si>
  <si>
    <t>7776222X1</t>
  </si>
  <si>
    <t>Nátěr schodišťových stupňů vč. přípravy podkladu (přebroušení, přestěrkování) (dle PD)</t>
  </si>
  <si>
    <t>-665869489</t>
  </si>
  <si>
    <t>Poznámka k položce:_x000D_
kladen důraz na kvalitu provedení</t>
  </si>
  <si>
    <t>Schodiště - nátěr (pl)</t>
  </si>
  <si>
    <t>7779111X1</t>
  </si>
  <si>
    <t>Napojení na stěnu nebo sokl fabionem a kovovým profilem (dle PD)</t>
  </si>
  <si>
    <t>-386498599</t>
  </si>
  <si>
    <t>Stěrka - sokl (dl)</t>
  </si>
  <si>
    <t>998777103</t>
  </si>
  <si>
    <t>Přesun hmot pro podlahy lité stanovený z hmotnosti přesunovaného materiálu vodorovná dopravní vzdálenost do 50 m v objektech výšky přes 12 do 24 m</t>
  </si>
  <si>
    <t>830422306</t>
  </si>
  <si>
    <t>https://podminky.urs.cz/item/CS_URS_2022_01/998777103</t>
  </si>
  <si>
    <t>ker_dlažba_pl</t>
  </si>
  <si>
    <t>Keramická dlažba - plocha</t>
  </si>
  <si>
    <t>-1473457768</t>
  </si>
  <si>
    <t>viz: PODLAHY, MÍSTNOSTI</t>
  </si>
  <si>
    <t>Keremická dlažba (pl)</t>
  </si>
  <si>
    <t>P01-1</t>
  </si>
  <si>
    <t>P01-2</t>
  </si>
  <si>
    <t>P01-3</t>
  </si>
  <si>
    <t>P01-4</t>
  </si>
  <si>
    <t>P02-1</t>
  </si>
  <si>
    <t>P02-2</t>
  </si>
  <si>
    <t>sokl</t>
  </si>
  <si>
    <t>1881,22*0 'Přepočtené koeficientem množství</t>
  </si>
  <si>
    <t>podlahy_dl</t>
  </si>
  <si>
    <t>Skladby podlah - obvod</t>
  </si>
  <si>
    <t>-522084359</t>
  </si>
  <si>
    <t>Podlahy (dl)</t>
  </si>
  <si>
    <t>skladba P01a</t>
  </si>
  <si>
    <t>skladba P01b</t>
  </si>
  <si>
    <t>skladba P01c</t>
  </si>
  <si>
    <t>skladba P01d</t>
  </si>
  <si>
    <t>skladba P01e</t>
  </si>
  <si>
    <t>47,61</t>
  </si>
  <si>
    <t>podlaha_P01e_dl</t>
  </si>
  <si>
    <t>skladba P02a</t>
  </si>
  <si>
    <t>skladba P02b</t>
  </si>
  <si>
    <t>skladba P02c</t>
  </si>
  <si>
    <t>skladba P03a</t>
  </si>
  <si>
    <t>32,94</t>
  </si>
  <si>
    <t>podlaha_P03a_dl</t>
  </si>
  <si>
    <t>skladba P03b</t>
  </si>
  <si>
    <t>skladba P04a</t>
  </si>
  <si>
    <t>skladba P04b</t>
  </si>
  <si>
    <t>skladba P04c</t>
  </si>
  <si>
    <t>skladba P05a</t>
  </si>
  <si>
    <t>skladba P05b</t>
  </si>
  <si>
    <t>skladba P06</t>
  </si>
  <si>
    <t>skladba P07a</t>
  </si>
  <si>
    <t>skladba P07b</t>
  </si>
  <si>
    <t>skladba P08</t>
  </si>
  <si>
    <t>skladba P09a</t>
  </si>
  <si>
    <t>skladba P09b</t>
  </si>
  <si>
    <t>skladba P10</t>
  </si>
  <si>
    <t>skladba P11</t>
  </si>
  <si>
    <t>skladba P12</t>
  </si>
  <si>
    <t>skladba P13</t>
  </si>
  <si>
    <t>skladba P13b</t>
  </si>
  <si>
    <t>skladba P14</t>
  </si>
  <si>
    <t>skladba P15</t>
  </si>
  <si>
    <t>skladba P16</t>
  </si>
  <si>
    <t>6201,48*0 'Přepočtené koeficientem množství</t>
  </si>
  <si>
    <t>podlahy_pl</t>
  </si>
  <si>
    <t>Skladby podlah - plocha</t>
  </si>
  <si>
    <t>1731259517</t>
  </si>
  <si>
    <t>Podlahy (pl)</t>
  </si>
  <si>
    <t>261,93+23,09</t>
  </si>
  <si>
    <t>7581,04*0 'Přepočtené koeficientem množství</t>
  </si>
  <si>
    <t>schodiště</t>
  </si>
  <si>
    <t>Povrchové úpravy schodiště</t>
  </si>
  <si>
    <t>-872285322</t>
  </si>
  <si>
    <t>viz: SCHODIŠTĚ</t>
  </si>
  <si>
    <t xml:space="preserve">Schodiště </t>
  </si>
  <si>
    <t>hlavní schodiště</t>
  </si>
  <si>
    <t>celková plocha stupnic</t>
  </si>
  <si>
    <t>celková plocha podstupnic</t>
  </si>
  <si>
    <t>vedlejší schodiště</t>
  </si>
  <si>
    <t>celková délka stupnic</t>
  </si>
  <si>
    <t>204,0</t>
  </si>
  <si>
    <t>celková délka podstupnic</t>
  </si>
  <si>
    <t>192,0</t>
  </si>
  <si>
    <t>délka boční hrany</t>
  </si>
  <si>
    <t>59,08*0 'Přepočtené koeficientem množství</t>
  </si>
  <si>
    <t>C_11_pl</t>
  </si>
  <si>
    <t>151,36</t>
  </si>
  <si>
    <t>C_8a_pl</t>
  </si>
  <si>
    <t>897,33</t>
  </si>
  <si>
    <t>C_8b_pl</t>
  </si>
  <si>
    <t>601,68</t>
  </si>
  <si>
    <t>C_8c_pl</t>
  </si>
  <si>
    <t>11,13</t>
  </si>
  <si>
    <t>C_8d_pl</t>
  </si>
  <si>
    <t>16,56</t>
  </si>
  <si>
    <t>C_8e_pl</t>
  </si>
  <si>
    <t>40,08</t>
  </si>
  <si>
    <t>C_8f_pl</t>
  </si>
  <si>
    <t>43,59</t>
  </si>
  <si>
    <t>malby_pl</t>
  </si>
  <si>
    <t>15280,57</t>
  </si>
  <si>
    <t>obklady_C13_pl</t>
  </si>
  <si>
    <t>45,66</t>
  </si>
  <si>
    <t>obklady_C14_1_pl</t>
  </si>
  <si>
    <t>466,25</t>
  </si>
  <si>
    <t>obklady_C14_2_pl</t>
  </si>
  <si>
    <t>48,23</t>
  </si>
  <si>
    <t>SO-01.D.1.1-2.6 - Úpravy stěn a stropů</t>
  </si>
  <si>
    <t>obklady_C14_3_pl</t>
  </si>
  <si>
    <t>354,28</t>
  </si>
  <si>
    <t>obklady_C14_4_pl</t>
  </si>
  <si>
    <t>72,41</t>
  </si>
  <si>
    <t>obklady_C14_5_pl</t>
  </si>
  <si>
    <t>17,91</t>
  </si>
  <si>
    <t>obklady_C14_6_pl</t>
  </si>
  <si>
    <t>104,95</t>
  </si>
  <si>
    <t>obklady_C14_7_pl</t>
  </si>
  <si>
    <t>21,1</t>
  </si>
  <si>
    <t>obklady_C14_8_pl</t>
  </si>
  <si>
    <t>82,51</t>
  </si>
  <si>
    <t>obklady_C15_1_pl</t>
  </si>
  <si>
    <t>63,15</t>
  </si>
  <si>
    <t>obklady_C15_2_pl</t>
  </si>
  <si>
    <t>15,72</t>
  </si>
  <si>
    <t>obklady_C16_pl</t>
  </si>
  <si>
    <t>629,7</t>
  </si>
  <si>
    <t>omítka_stěn_zdivo_pl</t>
  </si>
  <si>
    <t>10566,44</t>
  </si>
  <si>
    <t>omítka_stěn_žb_pl</t>
  </si>
  <si>
    <t>1483,16</t>
  </si>
  <si>
    <t>omítka_stropy_pl</t>
  </si>
  <si>
    <t>459,65</t>
  </si>
  <si>
    <t>577,42</t>
  </si>
  <si>
    <t>tapeta_pl</t>
  </si>
  <si>
    <t>122,66</t>
  </si>
  <si>
    <t xml:space="preserve">    781 - Dokončovací práce - obklady</t>
  </si>
  <si>
    <t xml:space="preserve">    784 - Dokončovací práce - malby a tapety</t>
  </si>
  <si>
    <t>611131111</t>
  </si>
  <si>
    <t>Podkladní a spojovací vrstva vnitřních omítaných ploch polymercementový spojovací můstek nanášený ručně stropů</t>
  </si>
  <si>
    <t>-833443671</t>
  </si>
  <si>
    <t>https://podminky.urs.cz/item/CS_URS_2022_01/611131111</t>
  </si>
  <si>
    <t>Omítka - polymercementový můstek (pl)</t>
  </si>
  <si>
    <t>611341321</t>
  </si>
  <si>
    <t>Omítka sádrová nebo vápenosádrová vnitřních ploch nanášená strojně jednovrstvá, tloušťky do 10 mm hladká vodorovných konstrukcí stropů rovných</t>
  </si>
  <si>
    <t>-874536429</t>
  </si>
  <si>
    <t>https://podminky.urs.cz/item/CS_URS_2022_01/611341321</t>
  </si>
  <si>
    <t>Omítka - na stropy (pl)</t>
  </si>
  <si>
    <t>611341391</t>
  </si>
  <si>
    <t>Omítka sádrová nebo vápenosádrová vnitřních ploch nanášená strojně Příplatek k cenám za každých dalších i započatých 5 mm tloušťky omítky přes 10 mm stropů</t>
  </si>
  <si>
    <t>558156523</t>
  </si>
  <si>
    <t>https://podminky.urs.cz/item/CS_URS_2022_01/611341391</t>
  </si>
  <si>
    <t>612131111</t>
  </si>
  <si>
    <t>Podkladní a spojovací vrstva vnitřních omítaných ploch polymercementový spojovací můstek nanášený ručně stěn</t>
  </si>
  <si>
    <t>1488783935</t>
  </si>
  <si>
    <t>https://podminky.urs.cz/item/CS_URS_2022_01/612131111</t>
  </si>
  <si>
    <t>Omtíka na žb - můstek (pl)</t>
  </si>
  <si>
    <t>612131301</t>
  </si>
  <si>
    <t>Podkladní a spojovací vrstva vnitřních omítaných ploch cementový postřik nanášený strojně celoplošně stěn</t>
  </si>
  <si>
    <t>-1739314053</t>
  </si>
  <si>
    <t>https://podminky.urs.cz/item/CS_URS_2022_01/612131301</t>
  </si>
  <si>
    <t>Omítky - postřik (pl)</t>
  </si>
  <si>
    <t>612142001</t>
  </si>
  <si>
    <t>Potažení vnitřních ploch pletivem v ploše nebo pruzích, na plném podkladu sklovláknitým vtlačením do tmelu stěn</t>
  </si>
  <si>
    <t>-1884084812</t>
  </si>
  <si>
    <t>https://podminky.urs.cz/item/CS_URS_2022_01/612142001</t>
  </si>
  <si>
    <t>Omítka vnitřní - přechod amteriálů (předpoklad pl)</t>
  </si>
  <si>
    <t>600,0</t>
  </si>
  <si>
    <t>612321311</t>
  </si>
  <si>
    <t>Omítka vápenocementová vnitřních ploch nanášená strojně jednovrstvá, tloušťky do 10 mm hrubá zatřená svislých konstrukcí stěn</t>
  </si>
  <si>
    <t>-521622598</t>
  </si>
  <si>
    <t>https://podminky.urs.cz/item/CS_URS_2022_01/612321311</t>
  </si>
  <si>
    <t>Omítka stěn - jádrová omítka (pl)</t>
  </si>
  <si>
    <t>612321391</t>
  </si>
  <si>
    <t>Omítka vápenocementová vnitřních ploch nanášená strojně Příplatek k cenám za každých dalších i započatých 5 mm tloušťky omítky přes 10 mm stěn</t>
  </si>
  <si>
    <t>-1123065134</t>
  </si>
  <si>
    <t>https://podminky.urs.cz/item/CS_URS_2022_01/612321391</t>
  </si>
  <si>
    <t>612181001</t>
  </si>
  <si>
    <t>Sádrová stěrka vnitřních povrchů tloušťky do 3 mm bez penetrace, včetně následného přebroušení svislých konstrukcí stěn v podlaží i na schodišti</t>
  </si>
  <si>
    <t>-1576090951</t>
  </si>
  <si>
    <t>https://podminky.urs.cz/item/CS_URS_2022_01/612181001</t>
  </si>
  <si>
    <t>Omítka stěn - sádrová stěrka (pl)</t>
  </si>
  <si>
    <t>omítka_stěny_pl</t>
  </si>
  <si>
    <t>621221021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</si>
  <si>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</si>
  <si>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-1233117383</t>
  </si>
  <si>
    <t>https://podminky.urs.cz/item/CS_URS_2022_01/621221021</t>
  </si>
  <si>
    <t>Zapravená nadpraží (pl)</t>
  </si>
  <si>
    <t>0,66</t>
  </si>
  <si>
    <t>63151529</t>
  </si>
  <si>
    <t>deska tepelně izolační minerální kontaktních fasád podélné vlákno λ=0,036 tl 120mm</t>
  </si>
  <si>
    <t>-716607605</t>
  </si>
  <si>
    <t>0,66*1,02 'Přepočtené koeficientem množství</t>
  </si>
  <si>
    <t>6221430X1</t>
  </si>
  <si>
    <t>D+M rohové a začišťovací omítkové profily v rozsahu dle PD</t>
  </si>
  <si>
    <t>-829157215</t>
  </si>
  <si>
    <t>943211111</t>
  </si>
  <si>
    <t>Montáž lešení prostorového rámového lehkého pracovního s podlahami s provozním zatížením tř. 3 do 200 kg/m2, výšky do 10 m</t>
  </si>
  <si>
    <t>96339865</t>
  </si>
  <si>
    <t>https://podminky.urs.cz/item/CS_URS_2022_01/943211111</t>
  </si>
  <si>
    <t>Prostorové lešení (dl * š  * v)</t>
  </si>
  <si>
    <t>vstupní schodiště</t>
  </si>
  <si>
    <t>4,9*9,1*8,1</t>
  </si>
  <si>
    <t>aula - prstenec</t>
  </si>
  <si>
    <t>10,5*10,5*8,1</t>
  </si>
  <si>
    <t>výtahy</t>
  </si>
  <si>
    <t>1,85*1,86*16,7</t>
  </si>
  <si>
    <t>2,25*2,86*16,7</t>
  </si>
  <si>
    <t>šachty</t>
  </si>
  <si>
    <t>33,0*16,7</t>
  </si>
  <si>
    <t>3,15*5,34*(16,7+12,3)</t>
  </si>
  <si>
    <t>943211211</t>
  </si>
  <si>
    <t>Montáž lešení prostorového rámového lehkého pracovního s podlahami Příplatek za první a každý další den použití lešení k ceně -1111</t>
  </si>
  <si>
    <t>-1679138384</t>
  </si>
  <si>
    <t>https://podminky.urs.cz/item/CS_URS_2022_01/943211211</t>
  </si>
  <si>
    <t>2458,043*30 'Přepočtené koeficientem množství</t>
  </si>
  <si>
    <t>943211811</t>
  </si>
  <si>
    <t>Demontáž lešení prostorového rámového lehkého pracovního s podlahami s provozním zatížením tř. 3 do 200 kg/m2, výšky do 10 m</t>
  </si>
  <si>
    <t>104907604</t>
  </si>
  <si>
    <t>https://podminky.urs.cz/item/CS_URS_2022_01/943211811</t>
  </si>
  <si>
    <t>949101112</t>
  </si>
  <si>
    <t>Lešení pomocné pracovní pro objekty pozemních staveb pro zatížení do 150 kg/m2, o výšce lešeňové podlahy přes 1,9 do 3,5 m</t>
  </si>
  <si>
    <t>1112172559</t>
  </si>
  <si>
    <t>https://podminky.urs.cz/item/CS_URS_2022_01/949101112</t>
  </si>
  <si>
    <t>952901111</t>
  </si>
  <si>
    <t>Vyčištění budov nebo objektů před předáním do užívání budov bytové nebo občanské výstavby, světlé výšky podlaží do 4 m</t>
  </si>
  <si>
    <t>72324901</t>
  </si>
  <si>
    <t>https://podminky.urs.cz/item/CS_URS_2022_01/952901111</t>
  </si>
  <si>
    <t>1420598828</t>
  </si>
  <si>
    <t>C.1</t>
  </si>
  <si>
    <t>D+M minerální kazetový podled s poloskrytým roštem, 1200 x 600 mm vč. roštu a příslušenství (kompletní dodávka a specifikace dle PD)</t>
  </si>
  <si>
    <t>573430843</t>
  </si>
  <si>
    <t>viz: PODHLEDY A FASÁDA</t>
  </si>
  <si>
    <t>Podhledy (pl)</t>
  </si>
  <si>
    <t>3680,12</t>
  </si>
  <si>
    <t>C.2</t>
  </si>
  <si>
    <t>D+M obklad z kompaktních desek vč. roštu a příslušenství (kompletní dodávka a specifikace dle PD)</t>
  </si>
  <si>
    <t>1708076979</t>
  </si>
  <si>
    <t>viz: STĚNY, PODHLEDY A FASÁDA</t>
  </si>
  <si>
    <t>Obklady  a podhledy(pl)</t>
  </si>
  <si>
    <t>43,54</t>
  </si>
  <si>
    <t>15,79</t>
  </si>
  <si>
    <t>C.3a</t>
  </si>
  <si>
    <t>D+M fasádní obklad z bondových kazet - vstupní portály vč. roštu a příslušenství (kompletní dodávka a specifikace dle PD)</t>
  </si>
  <si>
    <t>1487190867</t>
  </si>
  <si>
    <t>94,47</t>
  </si>
  <si>
    <t>C.3b</t>
  </si>
  <si>
    <t>D+M fasádní obklad z bondových kazet - obvodové stěny a pohledy vč. roštu a příslušenství (kompletní dodávka a specifikace dle PD)</t>
  </si>
  <si>
    <t>683527184</t>
  </si>
  <si>
    <t>Obklady a podhledy (pl)</t>
  </si>
  <si>
    <t>114,29</t>
  </si>
  <si>
    <t>41,39</t>
  </si>
  <si>
    <t>C.3c</t>
  </si>
  <si>
    <t>D+M interiérový obklad z bondových kazet vč. roštu a příslušenství (kompletní dodávka a specifikace dle PD)</t>
  </si>
  <si>
    <t>-1275943935</t>
  </si>
  <si>
    <t>Obklady (pl)</t>
  </si>
  <si>
    <t>31,45</t>
  </si>
  <si>
    <t>C.4</t>
  </si>
  <si>
    <t>D+M minerální kazetový podled, 600 x 600 mm vč. roštu a příslušenství (kompletní dodávka a specifikace dle PD)</t>
  </si>
  <si>
    <t>1962400792</t>
  </si>
  <si>
    <t>viz: PODHLEDY</t>
  </si>
  <si>
    <t>576,73</t>
  </si>
  <si>
    <t>C.5</t>
  </si>
  <si>
    <t>D+M minerální kazetový podled do mokrých prostor, 600 x 600 mm vč. roštu a příslušenství (kompletní dodávka a specifikace dle PD)</t>
  </si>
  <si>
    <t>-847041506</t>
  </si>
  <si>
    <t>146,52</t>
  </si>
  <si>
    <t>C.6</t>
  </si>
  <si>
    <t>D+M plechový kazetový podled, 600 x 600 mm vč. roštu a příslušenství (kompletní dodávka a specifikace dle PD)</t>
  </si>
  <si>
    <t>675920670</t>
  </si>
  <si>
    <t>227,08</t>
  </si>
  <si>
    <t>C.7a</t>
  </si>
  <si>
    <t>D+M lamelový obklad a podhled vč. roštu a příslušenství (kompletní dodávka a specifikace dle PD)</t>
  </si>
  <si>
    <t>1309762396</t>
  </si>
  <si>
    <t>87,54</t>
  </si>
  <si>
    <t>408,78</t>
  </si>
  <si>
    <t>C.7b</t>
  </si>
  <si>
    <t>D+M přisazené lamely, 60 x 100 mm vč. kotvení a příslušenství (kompletní dodávka a specifikace dle PD)</t>
  </si>
  <si>
    <t>-824011599</t>
  </si>
  <si>
    <t>Podhledy (obj / š * v)</t>
  </si>
  <si>
    <t>8,025/(0,06*0,1)</t>
  </si>
  <si>
    <t>C.8a</t>
  </si>
  <si>
    <t>D+M sádrokartónový podhled vč. roštu a příslušenství (kompletní dodávka a specifikace dle PD)</t>
  </si>
  <si>
    <t>1443988308</t>
  </si>
  <si>
    <t>C.8b</t>
  </si>
  <si>
    <t>D+M sádrokartónové čelo podhledu vč. roštu a příslušenství (kompletní dodávka a specifikace dle PD)</t>
  </si>
  <si>
    <t>1771989131</t>
  </si>
  <si>
    <t>C.8c</t>
  </si>
  <si>
    <t>D+M sádrokartónový podhled - impregnovaný vč. roštu a příslušenství (kompletní dodávka a specifikace dle PD)</t>
  </si>
  <si>
    <t>39066197</t>
  </si>
  <si>
    <t>C.8d</t>
  </si>
  <si>
    <t>D+M sádrokartónové čelo podhledu - impregnovaný vč. roštu a příslušenství (kompletní dodávka a specifikace dle PD)</t>
  </si>
  <si>
    <t>1020470477</t>
  </si>
  <si>
    <t>C.8e</t>
  </si>
  <si>
    <t>D+M sádrokartónový podhled - paraboloid vč. roštu a příslušenství (kompletní dodávka a specifikace dle PD)</t>
  </si>
  <si>
    <t>-1126634151</t>
  </si>
  <si>
    <t>C.8f</t>
  </si>
  <si>
    <t>D+M sádrokartónový podhled - protipožární, samonosný vč. roštu a příslušenství (kompletní dodávka a specifikace dle PD)</t>
  </si>
  <si>
    <t>1301062736</t>
  </si>
  <si>
    <t>C.9a</t>
  </si>
  <si>
    <t>D+M podhled z cementových desek vč. roštu a příslušenství (kompletní dodávka a specifikace dle PD)</t>
  </si>
  <si>
    <t>-568952172</t>
  </si>
  <si>
    <t>108,74</t>
  </si>
  <si>
    <t>C.9b</t>
  </si>
  <si>
    <t>D+M podhled z cementových desek - čelo vč. roštu a příslušenství (kompletní dodávka a specifikace dle PD)</t>
  </si>
  <si>
    <t>926876548</t>
  </si>
  <si>
    <t>31,53</t>
  </si>
  <si>
    <t>C.10</t>
  </si>
  <si>
    <t>D+M prostorový obklad ze sádrovláknitých desek vč. roštu a příslušenství (kompletní dodávka a specifikace dle PD)</t>
  </si>
  <si>
    <t>-822154490</t>
  </si>
  <si>
    <t>446,73</t>
  </si>
  <si>
    <t>C_10_pl</t>
  </si>
  <si>
    <t>C.11</t>
  </si>
  <si>
    <t>D+M bezesparý akustický pohltivý podhled - přímá montáž vč. roštu a příslušenství (kompletní dodávka a specifikace dle PD)</t>
  </si>
  <si>
    <t>-613568640</t>
  </si>
  <si>
    <t>111,28+40,08</t>
  </si>
  <si>
    <t>C.12</t>
  </si>
  <si>
    <t>D+M akustický pohltivá plocha z minerální vaty vč. roštu a příslušenství (kompletní dodávka a specifikace dle PD)</t>
  </si>
  <si>
    <t>-1555359607</t>
  </si>
  <si>
    <t>178,94</t>
  </si>
  <si>
    <t>781</t>
  </si>
  <si>
    <t>Dokončovací práce - obklady</t>
  </si>
  <si>
    <t>781121011</t>
  </si>
  <si>
    <t>Příprava podkladu před provedením obkladu nátěr penetrační na stěnu</t>
  </si>
  <si>
    <t>737999892</t>
  </si>
  <si>
    <t>https://podminky.urs.cz/item/CS_URS_2022_01/781121011</t>
  </si>
  <si>
    <t>Obklady - penetrace (pl)</t>
  </si>
  <si>
    <t>7811311X1</t>
  </si>
  <si>
    <t>Izolace stěny pod obklad izolace nátěrem nebo stěrkou ve dvou vrstvách vč. systémových koutových pásek a koutových tvarovek (dle PD)</t>
  </si>
  <si>
    <t>1364886480</t>
  </si>
  <si>
    <t>Obklady - HI stěrka (pl)</t>
  </si>
  <si>
    <t>781474113</t>
  </si>
  <si>
    <t>Montáž obkladů vnitřních stěn z dlaždic keramických lepených flexibilním lepidlem maloformátových hladkých přes 12 do 19 ks/m2</t>
  </si>
  <si>
    <t>1372536450</t>
  </si>
  <si>
    <t>https://podminky.urs.cz/item/CS_URS_2022_01/781474113</t>
  </si>
  <si>
    <t>Keramické obklady (pl)</t>
  </si>
  <si>
    <t>781474152</t>
  </si>
  <si>
    <t>Montáž obkladů vnitřních stěn z dlaždic keramických lepených flexibilním lepidlem velkoformátových hladkých přes 0,5 do 2 ks/m2</t>
  </si>
  <si>
    <t>-399544631</t>
  </si>
  <si>
    <t>https://podminky.urs.cz/item/CS_URS_2022_01/781474152</t>
  </si>
  <si>
    <t>781474154</t>
  </si>
  <si>
    <t>Montáž obkladů vnitřních stěn z dlaždic keramických lepených flexibilním lepidlem velkoformátových hladkých přes 4 do 6 ks/m2</t>
  </si>
  <si>
    <t>2024658445</t>
  </si>
  <si>
    <t>https://podminky.urs.cz/item/CS_URS_2022_01/781474154</t>
  </si>
  <si>
    <t>597613C14.1</t>
  </si>
  <si>
    <t>dlažba velkoformátová keramická 1500 x 1500 mm - vzhled A1 (specifikace dle PD)</t>
  </si>
  <si>
    <t>-80518365</t>
  </si>
  <si>
    <t>466,25*1,2 'Přepočtené koeficientem množství</t>
  </si>
  <si>
    <t>597613C14.2</t>
  </si>
  <si>
    <t>dlažba velkoformátová keramická 1500 x 1500 mm - vzhled A2 (specifikace dle PD)</t>
  </si>
  <si>
    <t>1576996059</t>
  </si>
  <si>
    <t>48,23*1,2 'Přepočtené koeficientem množství</t>
  </si>
  <si>
    <t>597613C14.3</t>
  </si>
  <si>
    <t>dlažba velkoformátová keramická 1200 x 600 mm - vzhled A3 (specifikace dle PD)</t>
  </si>
  <si>
    <t>-695976699</t>
  </si>
  <si>
    <t>354,28*1,2 'Přepočtené koeficientem množství</t>
  </si>
  <si>
    <t>597613C14.4 a C15.1</t>
  </si>
  <si>
    <t>dlažba velkoformátová keramická 750 x 750 mm - vzhled A4 (specifikace dle PD)</t>
  </si>
  <si>
    <t>1528454609</t>
  </si>
  <si>
    <t>135,56*1,2 'Přepočtené koeficientem množství</t>
  </si>
  <si>
    <t>597613C14.5 a C15.2</t>
  </si>
  <si>
    <t>dlažba velkoformátová keramická 750 x 750 mm - vzhled A2 (specifikace dle PD)</t>
  </si>
  <si>
    <t>248547967</t>
  </si>
  <si>
    <t>33,63*1,2 'Přepočtené koeficientem množství</t>
  </si>
  <si>
    <t>597613C14.6</t>
  </si>
  <si>
    <t>dlažba velkoformátová keramická 1200 x 600 mm - vzhled A2 (specifikace dle PD)</t>
  </si>
  <si>
    <t>-935755347</t>
  </si>
  <si>
    <t>104,95*1,2 'Přepočtené koeficientem množství</t>
  </si>
  <si>
    <t>597613C14.7</t>
  </si>
  <si>
    <t>dlažba velkoformátová keramická 600 x 300 mm - světle šedá (specifikace dle PD)</t>
  </si>
  <si>
    <t>-694198402</t>
  </si>
  <si>
    <t>21,1*1,2 'Přepočtené koeficientem množství</t>
  </si>
  <si>
    <t>597613C14.8</t>
  </si>
  <si>
    <t>dlažba keramická 200 x 400 mm - bílá matná (specifikace dle PD)</t>
  </si>
  <si>
    <t>1268857888</t>
  </si>
  <si>
    <t>82,51*1,2 'Přepočtené koeficientem množství</t>
  </si>
  <si>
    <t>597613C16</t>
  </si>
  <si>
    <t>dlažba velkoformátová keramická 600 x 300 mm (specifikace dle PD)</t>
  </si>
  <si>
    <t>1659006035</t>
  </si>
  <si>
    <t>629,7*1,2 'Přepočtené koeficientem množství</t>
  </si>
  <si>
    <t>7814910X1</t>
  </si>
  <si>
    <t>Montáž zrcadel lepených silikonovým tmelem na podkladní omítku, plochy přes 1 m2</t>
  </si>
  <si>
    <t>243821008</t>
  </si>
  <si>
    <t>https://podminky.urs.cz/item/CS_URS_2022_01/7814910X1</t>
  </si>
  <si>
    <t>Poznámka k položce:_x000D_
včetně nerezové lišty v místě přechodu na obklad</t>
  </si>
  <si>
    <t>Zrcadlo (pl)</t>
  </si>
  <si>
    <t>634651C13</t>
  </si>
  <si>
    <t>zrcadlo (kompletní dodávka a specifikace dle PD)</t>
  </si>
  <si>
    <t>-725871140</t>
  </si>
  <si>
    <t>45,66*1,1 'Přepočtené koeficientem množství</t>
  </si>
  <si>
    <t>7814941X1</t>
  </si>
  <si>
    <t>-251960608</t>
  </si>
  <si>
    <t>Keramické obklady - kamenické rohy (dl)</t>
  </si>
  <si>
    <t>2,6*8</t>
  </si>
  <si>
    <t>2,6*4</t>
  </si>
  <si>
    <t>2,6*6</t>
  </si>
  <si>
    <t>781494511</t>
  </si>
  <si>
    <t>Obklad - dokončující práce profily ukončovací lepené flexibilním lepidlem ukončovací</t>
  </si>
  <si>
    <t>1659701476</t>
  </si>
  <si>
    <t>https://podminky.urs.cz/item/CS_URS_2022_01/781494511</t>
  </si>
  <si>
    <t>781495115</t>
  </si>
  <si>
    <t>Obklad - dokončující práce ostatní práce spárování silikonem</t>
  </si>
  <si>
    <t>-327301429</t>
  </si>
  <si>
    <t>https://podminky.urs.cz/item/CS_URS_2022_01/781495115</t>
  </si>
  <si>
    <t>998781103</t>
  </si>
  <si>
    <t>Přesun hmot pro obklady keramické stanovený z hmotnosti přesunovaného materiálu vodorovná dopravní vzdálenost do 50 m v objektech výšky přes 12 do 24 m</t>
  </si>
  <si>
    <t>941203519</t>
  </si>
  <si>
    <t>https://podminky.urs.cz/item/CS_URS_2022_01/998781103</t>
  </si>
  <si>
    <t>7838364X1</t>
  </si>
  <si>
    <t>Ochranný nátěr omítek epoxidový</t>
  </si>
  <si>
    <t>97050902</t>
  </si>
  <si>
    <t>Nátěr stěn (pl)</t>
  </si>
  <si>
    <t>WA_Epoxidový nátěr</t>
  </si>
  <si>
    <t>129,5</t>
  </si>
  <si>
    <t>784</t>
  </si>
  <si>
    <t>Dokončovací práce - malby a tapety</t>
  </si>
  <si>
    <t>784181123</t>
  </si>
  <si>
    <t>Penetrace podkladu jednonásobná hloubková akrylátová bezbarvá v místnostech výšky přes 3,80 do 5,00 m</t>
  </si>
  <si>
    <t>-268701885</t>
  </si>
  <si>
    <t>https://podminky.urs.cz/item/CS_URS_2022_01/784181123</t>
  </si>
  <si>
    <t>Malby - penetrace (pl)</t>
  </si>
  <si>
    <t>784211103</t>
  </si>
  <si>
    <t>Malby z malířských směsí oděruvzdorných za mokra dvojnásobné, bílé za mokra oděruvzdorné výborně v místnostech výšky přes 3,80 do 5,00 m</t>
  </si>
  <si>
    <t>-1070403437</t>
  </si>
  <si>
    <t>https://podminky.urs.cz/item/CS_URS_2022_01/784211103</t>
  </si>
  <si>
    <t>Malby (pl)</t>
  </si>
  <si>
    <t>skladba_S05_pl*2</t>
  </si>
  <si>
    <t>skladba_S06_pl*2</t>
  </si>
  <si>
    <t>skladba_S07_pl*2</t>
  </si>
  <si>
    <t>skladba_S08_pl*2</t>
  </si>
  <si>
    <t>skladba_S09_pl*2</t>
  </si>
  <si>
    <t>skladba_S10_pl*2</t>
  </si>
  <si>
    <t>skladba_S11_pl*2</t>
  </si>
  <si>
    <t>skladba_S13_pl*2</t>
  </si>
  <si>
    <t>skladba_S15_pl*2</t>
  </si>
  <si>
    <t>skladba_S17_pl*2</t>
  </si>
  <si>
    <t>784211165</t>
  </si>
  <si>
    <t>Malby z malířských směsí oděruvzdorných za mokra Příplatek k cenám dvojnásobných maleb za provádění barevné malby tónované na tónovacích automatech, v odstínu sytém</t>
  </si>
  <si>
    <t>1092137380</t>
  </si>
  <si>
    <t>https://podminky.urs.cz/item/CS_URS_2022_01/784211165</t>
  </si>
  <si>
    <t>Malby - odstín (pl)</t>
  </si>
  <si>
    <t>WA_Omítka 15 mm černá</t>
  </si>
  <si>
    <t>41,42</t>
  </si>
  <si>
    <t>ŽLUTÁ VÝMALBA</t>
  </si>
  <si>
    <t>122,28</t>
  </si>
  <si>
    <t>784511071</t>
  </si>
  <si>
    <t>Lepení tapet (materiál ve specifikaci) výšky do 3,00 m stěn ostatních fototapet</t>
  </si>
  <si>
    <t>-533292323</t>
  </si>
  <si>
    <t>https://podminky.urs.cz/item/CS_URS_2022_01/784511071</t>
  </si>
  <si>
    <t>Tapety (pl)</t>
  </si>
  <si>
    <t>322,82</t>
  </si>
  <si>
    <t>624680X2</t>
  </si>
  <si>
    <t>fototapeta (dle PD)</t>
  </si>
  <si>
    <t>882978324</t>
  </si>
  <si>
    <t>322,82*1,1 'Přepočtené koeficientem množství</t>
  </si>
  <si>
    <t>7845110X1</t>
  </si>
  <si>
    <t>Lepení tapet (materiál ve specifikaci) stěn (dle PD)</t>
  </si>
  <si>
    <t>-522599176</t>
  </si>
  <si>
    <t>ŽLUTÁ VÝMALBA + tapeta</t>
  </si>
  <si>
    <t>624680X1</t>
  </si>
  <si>
    <t>tapeta (dle PD)</t>
  </si>
  <si>
    <t>-260860542</t>
  </si>
  <si>
    <t>122,66*1,1 'Přepočtené koeficientem množství</t>
  </si>
  <si>
    <t>ker_obklady_pl</t>
  </si>
  <si>
    <t>Keramická obklady - plocha</t>
  </si>
  <si>
    <t>-1885688967</t>
  </si>
  <si>
    <t>viz: KER OBKLADY, PODLAHY, STROPY</t>
  </si>
  <si>
    <t>Keramický obklad (pl)</t>
  </si>
  <si>
    <t>C.13</t>
  </si>
  <si>
    <t>C14.1</t>
  </si>
  <si>
    <t>C14.2</t>
  </si>
  <si>
    <t>C14.3</t>
  </si>
  <si>
    <t>C14.4</t>
  </si>
  <si>
    <t>C14.5</t>
  </si>
  <si>
    <t>C14.6</t>
  </si>
  <si>
    <t>C14.7</t>
  </si>
  <si>
    <t>C14.8</t>
  </si>
  <si>
    <t>C15.1</t>
  </si>
  <si>
    <t>C15.2</t>
  </si>
  <si>
    <t>C16</t>
  </si>
  <si>
    <t>623,84+5,86</t>
  </si>
  <si>
    <t>omítky_pl</t>
  </si>
  <si>
    <t>Omítky stěn a stropů - plocha</t>
  </si>
  <si>
    <t>420481122</t>
  </si>
  <si>
    <t>viz: STĚNY, MÍSTNOSTI</t>
  </si>
  <si>
    <t>0,37*2</t>
  </si>
  <si>
    <t>306,51*2</t>
  </si>
  <si>
    <t>1722,27*2</t>
  </si>
  <si>
    <t>47,92*2</t>
  </si>
  <si>
    <t>6,84*2</t>
  </si>
  <si>
    <t>160,26*2</t>
  </si>
  <si>
    <t>6,79*2</t>
  </si>
  <si>
    <t>15,31*2</t>
  </si>
  <si>
    <t>3000,91*2</t>
  </si>
  <si>
    <t>16,04*2</t>
  </si>
  <si>
    <t>WA_Omítka 15 mm bílá</t>
  </si>
  <si>
    <t>1441,74</t>
  </si>
  <si>
    <t>omítka na stropy</t>
  </si>
  <si>
    <t>stěny_mon_pl</t>
  </si>
  <si>
    <t>Stěny montované - plocha</t>
  </si>
  <si>
    <t>1242287904</t>
  </si>
  <si>
    <t>SO-01.D.1.1-2.7 - Výpis prvků</t>
  </si>
  <si>
    <t xml:space="preserve">    PP - Prosklené příčky</t>
  </si>
  <si>
    <t xml:space="preserve">    K - Klempířské konstrukce</t>
  </si>
  <si>
    <t xml:space="preserve">    Z - Zámečnické konstrukce</t>
  </si>
  <si>
    <t xml:space="preserve">    T - Truhlářské konstrukce</t>
  </si>
  <si>
    <t xml:space="preserve">    OE - Ostatní výrobky</t>
  </si>
  <si>
    <t xml:space="preserve">    D - Dveře</t>
  </si>
  <si>
    <t>PP</t>
  </si>
  <si>
    <t>Prosklené příčky</t>
  </si>
  <si>
    <t>PP01</t>
  </si>
  <si>
    <t>D+M prosklená příčka; protipožární a akustická s dveřmi; 2485 x 3080 mm vč. příslušenství (kompletní dodávka a specifikace dle PD)</t>
  </si>
  <si>
    <t>-1615535806</t>
  </si>
  <si>
    <t>PP02</t>
  </si>
  <si>
    <t>-1809404802</t>
  </si>
  <si>
    <t>PP03</t>
  </si>
  <si>
    <t>D+M prosklená příčka; s dveřmi; 1560 x 3000 mm vč. příslušenství (kompletní dodávka a specifikace dle PD)</t>
  </si>
  <si>
    <t>774903329</t>
  </si>
  <si>
    <t>PP04</t>
  </si>
  <si>
    <t>D+M prosklená příčka; s dveřmi; 1360 x 3000 mm vč. příslušenství (kompletní dodávka a specifikace dle PD)</t>
  </si>
  <si>
    <t>178465206</t>
  </si>
  <si>
    <t>PP05</t>
  </si>
  <si>
    <t>D+M prosklená příčka; protipožární s dveřmi; 1760 x 3000 mm vč. příslušenství (kompletní dodávka a specifikace dle PD)</t>
  </si>
  <si>
    <t>-109381876</t>
  </si>
  <si>
    <t>PP06</t>
  </si>
  <si>
    <t>D+M prosklená příčka; akustická s dveřmi; 4460 x 3600 mm vč. příslušenství (kompletní dodávka a specifikace dle PD)</t>
  </si>
  <si>
    <t>-1000767533</t>
  </si>
  <si>
    <t>PP07</t>
  </si>
  <si>
    <t>D+M prosklená příčka; akustická; 4350 x 3600 mm vč. příslušenství (kompletní dodávka a specifikace dle PD)</t>
  </si>
  <si>
    <t>1927553225</t>
  </si>
  <si>
    <t>PP08</t>
  </si>
  <si>
    <t>-1999101968</t>
  </si>
  <si>
    <t>PP09</t>
  </si>
  <si>
    <t>D+M prosklená příčka; s dveřmi; 5935 x 3600 mm vč. příslušenství (kompletní dodávka a specifikace dle PD)</t>
  </si>
  <si>
    <t>201041076</t>
  </si>
  <si>
    <t>PP10</t>
  </si>
  <si>
    <t>D+M prosklená příčka; s dveřmi; 1641 x 3000 mm vč. příslušenství (kompletní dodávka a specifikace dle PD)</t>
  </si>
  <si>
    <t>863172424</t>
  </si>
  <si>
    <t>PP11</t>
  </si>
  <si>
    <t>D+M prosklená příčka; protipožární s dveřmi; 2485 x 3080 mm vč. příslušenství (kompletní dodávka a specifikace dle PD)</t>
  </si>
  <si>
    <t>-195678795</t>
  </si>
  <si>
    <t>PP12</t>
  </si>
  <si>
    <t>-1386582025</t>
  </si>
  <si>
    <t>PP13</t>
  </si>
  <si>
    <t>-604921004</t>
  </si>
  <si>
    <t>PP14</t>
  </si>
  <si>
    <t>D+M prosklená příčka; protipožární a akustická s dveřmi; 960 x 3000 mm vč. příslušenství (kompletní dodávka a specifikace dle PD)</t>
  </si>
  <si>
    <t>1424779277</t>
  </si>
  <si>
    <t>PP15</t>
  </si>
  <si>
    <t>-15065902</t>
  </si>
  <si>
    <t>PP16</t>
  </si>
  <si>
    <t>651352957</t>
  </si>
  <si>
    <t>PP17</t>
  </si>
  <si>
    <t>D+M prosklená příčka; akustická s dveřmi; 2485 x 3080 mm vč. příslušenství (kompletní dodávka a specifikace dle PD)</t>
  </si>
  <si>
    <t>-426707798</t>
  </si>
  <si>
    <t>PP18</t>
  </si>
  <si>
    <t>-1215389997</t>
  </si>
  <si>
    <t>PP19</t>
  </si>
  <si>
    <t>D+M prosklená příčka; protipožární a akustická s dveřmi; 1360 x 3000 mm vč. příslušenství (kompletní dodávka a specifikace dle PD)</t>
  </si>
  <si>
    <t>-629071115</t>
  </si>
  <si>
    <t>PP20</t>
  </si>
  <si>
    <t>D+M prosklená příčka; protipožární a akustická; 1200 x 3000 mm vč. příslušenství (kompletní dodávka a specifikace dle PD)</t>
  </si>
  <si>
    <t>54734341</t>
  </si>
  <si>
    <t>PP21</t>
  </si>
  <si>
    <t>D+M prosklená příčka; akustická s dveřmi; 1360 x 3000 mm vč. příslušenství (kompletní dodávka a specifikace dle PD)</t>
  </si>
  <si>
    <t>-2102626459</t>
  </si>
  <si>
    <t>PP22</t>
  </si>
  <si>
    <t>1384054051</t>
  </si>
  <si>
    <t>PP23</t>
  </si>
  <si>
    <t>D+M prosklená příčka; akustická; 1200 x 3000 mm vč. příslušenství (kompletní dodávka a specifikace dle PD)</t>
  </si>
  <si>
    <t>1339089546</t>
  </si>
  <si>
    <t>PP24</t>
  </si>
  <si>
    <t>2009580526</t>
  </si>
  <si>
    <t>PP25</t>
  </si>
  <si>
    <t>D+M prosklená příčka; akustická s dveřmi; 960 x 3000 mm vč. příslušenství (kompletní dodávka a specifikace dle PD)</t>
  </si>
  <si>
    <t>-284834874</t>
  </si>
  <si>
    <t>PP26</t>
  </si>
  <si>
    <t>-83083095</t>
  </si>
  <si>
    <t>PP27</t>
  </si>
  <si>
    <t>D+M prosklená příčka; akustická; 900 x 3000 mm vč. příslušenství (kompletní dodávka a specifikace dle PD)</t>
  </si>
  <si>
    <t>-311385101</t>
  </si>
  <si>
    <t>PP28</t>
  </si>
  <si>
    <t>D+M systémové dveře prosklené příčky; akustické; 800 x 2100 mm vč. příslušenství (kompletní dodávka a specifikace dle PD)</t>
  </si>
  <si>
    <t>-139073318</t>
  </si>
  <si>
    <t>PP29</t>
  </si>
  <si>
    <t>D+M systémové dveře prosklené příčky; akustické; 1360 x 2100 mm vč. příslušenství (kompletní dodávka a specifikace dle PD)</t>
  </si>
  <si>
    <t>1800794522</t>
  </si>
  <si>
    <t>PP30</t>
  </si>
  <si>
    <t>-1684553291</t>
  </si>
  <si>
    <t>PP31</t>
  </si>
  <si>
    <t>D+M prosklená příčka; protipožární s dveřmi; 1360 x 3000 mm vč. příslušenství (kompletní dodávka a specifikace dle PD)</t>
  </si>
  <si>
    <t>-1215075144</t>
  </si>
  <si>
    <t>PP32</t>
  </si>
  <si>
    <t>D+M prosklená příčka; akustická s dveřmi; 4550 x 3000 mm vč. příslušenství (kompletní dodávka a specifikace dle PD)</t>
  </si>
  <si>
    <t>-1550702803</t>
  </si>
  <si>
    <t>PP33</t>
  </si>
  <si>
    <t>D+M prosklená příčka; akustická s dveřmi; 4750 x 3000 mm vč. příslušenství (kompletní dodávka a specifikace dle PD)</t>
  </si>
  <si>
    <t>-876000323</t>
  </si>
  <si>
    <t>PP34</t>
  </si>
  <si>
    <t>D+M prosklená příčka; akustická s dveřmi; 3725 x 3600 mm vč. příslušenství (kompletní dodávka a specifikace dle PD)</t>
  </si>
  <si>
    <t>1713202599</t>
  </si>
  <si>
    <t>PP35</t>
  </si>
  <si>
    <t>D+M prosklená příčka; akustická s dveřmi; 2965 x 3600 mm vč. příslušenství (kompletní dodávka a specifikace dle PD)</t>
  </si>
  <si>
    <t>-2140780484</t>
  </si>
  <si>
    <t>PP36</t>
  </si>
  <si>
    <t>D+M prosklená příčka; akustická s dveřmi; 2225 x 3600 mm vč. příslušenství (kompletní dodávka a specifikace dle PD)</t>
  </si>
  <si>
    <t>-357218081</t>
  </si>
  <si>
    <t>PP37</t>
  </si>
  <si>
    <t>D+M prosklená příčka; akustická s dveřmi; 2710 x 3600 mm vč. příslušenství (kompletní dodávka a specifikace dle PD)</t>
  </si>
  <si>
    <t>-936195857</t>
  </si>
  <si>
    <t>PP38</t>
  </si>
  <si>
    <t>D+M prosklená příčka; akustická s dveřmi; 3350 x 3000 mm vč. příslušenství (kompletní dodávka a specifikace dle PD)</t>
  </si>
  <si>
    <t>-1634717693</t>
  </si>
  <si>
    <t>PP39</t>
  </si>
  <si>
    <t>D+M prosklená příčka; akustická s dveřmi; 3435 x 3600 mm vč. příslušenství (kompletní dodávka a specifikace dle PD)</t>
  </si>
  <si>
    <t>-968193674</t>
  </si>
  <si>
    <t>PP40</t>
  </si>
  <si>
    <t>-1223804818</t>
  </si>
  <si>
    <t>PP41</t>
  </si>
  <si>
    <t>-1090442568</t>
  </si>
  <si>
    <t>PP42</t>
  </si>
  <si>
    <t>-447210043</t>
  </si>
  <si>
    <t>PP43</t>
  </si>
  <si>
    <t>D+M prosklená příčka; protipožární a akustická s dveřmi; 800 x 3000 mm vč. příslušenství (kompletní dodávka a specifikace dle PD)</t>
  </si>
  <si>
    <t>-1140584640</t>
  </si>
  <si>
    <t>PP44</t>
  </si>
  <si>
    <t>-858725559</t>
  </si>
  <si>
    <t>PP45</t>
  </si>
  <si>
    <t>D+M prosklená příčka; akustická; 800 x 3000 mm vč. příslušenství (kompletní dodávka a specifikace dle PD)</t>
  </si>
  <si>
    <t>761521662</t>
  </si>
  <si>
    <t>PP46</t>
  </si>
  <si>
    <t>D+M systémové dveře prosklené příčky; akustické; 900 x 2100 mm vč. příslušenství (kompletní dodávka a specifikace dle PD)</t>
  </si>
  <si>
    <t>-62577917</t>
  </si>
  <si>
    <t>PP47</t>
  </si>
  <si>
    <t>1501683293</t>
  </si>
  <si>
    <t>Klempířské konstrukce</t>
  </si>
  <si>
    <t>K01</t>
  </si>
  <si>
    <t>D+M ukončovací plech ETICS u střešního světlíku; hliníkový plech tmavě šedý tl. 0,8 mm; r.š. 750 mm vč. příslušenství (kompletní dodávka a specifikace dle PD)</t>
  </si>
  <si>
    <t>935099545</t>
  </si>
  <si>
    <t>K02</t>
  </si>
  <si>
    <t>D+M okapová lišta; hliníkový plech tmavě šedý tl. 0,8 mm; r.š. 250 mm vč. příslušenství (kompletní dodávka a specifikace dle PD)</t>
  </si>
  <si>
    <t>-222926131</t>
  </si>
  <si>
    <t>K03</t>
  </si>
  <si>
    <t>D+M oplechování atiky LOP; hliníkový plech tmavě šedý tl. 0,8 mm; r.š. 750 mm vč. příslušenství (kompletní dodávka a specifikace dle PD)</t>
  </si>
  <si>
    <t>-749946159</t>
  </si>
  <si>
    <t>K04</t>
  </si>
  <si>
    <t>D+M krycí plech nade dveřmi auly; hliníkový plech tmavě šedý tl. 2 mm; r.š. 365 mm vč. příslušenství (kompletní dodávka a specifikace dle PD)</t>
  </si>
  <si>
    <t>186177262</t>
  </si>
  <si>
    <t>K05</t>
  </si>
  <si>
    <t>D+M krycí plech nade dveřmi auly; hliníkový plech tmavě šedý tl. 2 mm; r.š. 150 mm vč. příslušenství (kompletní dodávka a specifikace dle PD)</t>
  </si>
  <si>
    <t>-1195080014</t>
  </si>
  <si>
    <t>Z</t>
  </si>
  <si>
    <t>Zámečnické konstrukce</t>
  </si>
  <si>
    <t>Z01</t>
  </si>
  <si>
    <t>D+M konstrukce pódia v aule vč. povrchové úpravy, kotvení, nerezové mřížky a příslušenství (kompletní dodávka a specifikace dle PD)</t>
  </si>
  <si>
    <t>1874143169</t>
  </si>
  <si>
    <t>Z02.1</t>
  </si>
  <si>
    <t>D+M nosná konstrukce vstupů vč. povrchové úpravy, kotvení, nerezové mřížky a příslušenství (kompletní dodávka a specifikace dle PD)</t>
  </si>
  <si>
    <t>711596889</t>
  </si>
  <si>
    <t>Z02.2</t>
  </si>
  <si>
    <t>1267494057</t>
  </si>
  <si>
    <t>Z02.3</t>
  </si>
  <si>
    <t>-831707219</t>
  </si>
  <si>
    <t>Z03</t>
  </si>
  <si>
    <t>D+M nosná konstrukce střešních světlíku vč. povrchové úpravy, kotvení a příslušenství (kompletní dodávka a specifikace dle PD)</t>
  </si>
  <si>
    <t>-1225406526</t>
  </si>
  <si>
    <t>Z04</t>
  </si>
  <si>
    <t>D+M nosný profil pro horolozeckou údržbu zelené stěny; nerez vč. kotvení a příslušenství (kompletní dodávka a specifikace dle PD)</t>
  </si>
  <si>
    <t>-963561114</t>
  </si>
  <si>
    <t>Z05</t>
  </si>
  <si>
    <t>D+M zábradlí na schodišti vč. kotvení a příslušenství (kompletní dodávka a specifikace dle PD)</t>
  </si>
  <si>
    <t>1741084919</t>
  </si>
  <si>
    <t>Z06</t>
  </si>
  <si>
    <t>D+M madlo schodiště; D cca 400 mm; nerez vč. kotvení a příslušenství (kompletní dodávka a specifikace dle PD)</t>
  </si>
  <si>
    <t>767215628</t>
  </si>
  <si>
    <t>Z07</t>
  </si>
  <si>
    <t>D+M konstrukce pro výdej gastra vč. povrchové úpravy, kotvení, nerezové mřížky a příslušenství (kompletní dodávka a specifikace dle PD)</t>
  </si>
  <si>
    <t>1510643234</t>
  </si>
  <si>
    <t>Z08</t>
  </si>
  <si>
    <t>D+M kovové rámy pod volné konce LOP vč. povrchové úpravy, kotvení, nerezové mřížky a příslušenství (kompletní dodávka a specifikace dle PD)</t>
  </si>
  <si>
    <t>652111395</t>
  </si>
  <si>
    <t>Z09.1</t>
  </si>
  <si>
    <t>D+M ocelové zábradlí exteriér vč. povrchové úpravy, kotvení a příslušenství (kompletní dodávka a specifikace dle PD)</t>
  </si>
  <si>
    <t>-167233151</t>
  </si>
  <si>
    <t>Z09.2</t>
  </si>
  <si>
    <t>502017454</t>
  </si>
  <si>
    <t>Z09.3</t>
  </si>
  <si>
    <t>-313342720</t>
  </si>
  <si>
    <t>Z09.4</t>
  </si>
  <si>
    <t>1220480672</t>
  </si>
  <si>
    <t>Z10</t>
  </si>
  <si>
    <t>D+M ocelové zábradlí schodiště na rampu vč. povrchové úpravy, kotvení a příslušenství (kompletní dodávka a specifikace dle PD)</t>
  </si>
  <si>
    <t>-400276361</t>
  </si>
  <si>
    <t>Z11</t>
  </si>
  <si>
    <t>D+M rám pro kotvení skrytých zárubní vč. povrchové úpravy, kotvení a příslušenství (kompletní dodávka a specifikace dle PD)</t>
  </si>
  <si>
    <t>1208586469</t>
  </si>
  <si>
    <t>Z12</t>
  </si>
  <si>
    <t>D+M rám s dvířky HUP; cca 1300 x 1300 mm vč. povrchové úpravy, kotvení a příslušenství (kompletní dodávka a specifikace dle PD)</t>
  </si>
  <si>
    <t>-943886073</t>
  </si>
  <si>
    <t>Z13.1</t>
  </si>
  <si>
    <t>D+M ukotvení volných konců příček; UPE100 vč. povrchové úpravy, kotvení a příslušenství (kompletní dodávka a specifikace dle PD)</t>
  </si>
  <si>
    <t>508483491</t>
  </si>
  <si>
    <t>Z13.2</t>
  </si>
  <si>
    <t>D+M lemování volných konců podlah; L150/100/5 vč. povrchové úpravy, kotvení a příslušenství (kompletní dodávka a specifikace dle PD)</t>
  </si>
  <si>
    <t>1599860223</t>
  </si>
  <si>
    <t>Z13.3</t>
  </si>
  <si>
    <t>D+M lemování volných konců podlah; L250/100/5 vč. povrchové úpravy, kotvení a příslušenství (kompletní dodávka a specifikace dle PD)</t>
  </si>
  <si>
    <t>-1226511944</t>
  </si>
  <si>
    <t>Z13.4</t>
  </si>
  <si>
    <t>D+M lemování volného konce podlahy nákladní rampy; UPN140 vč. povrchové úpravy, kotvení a příslušenství (kompletní dodávka a specifikace dle PD)</t>
  </si>
  <si>
    <t>-496618395</t>
  </si>
  <si>
    <t>Z14</t>
  </si>
  <si>
    <t>D+M pevný žebřík s ochranným košem; dl. 4,15 m vč. povrchové úpravy, kotvení a příslušenství (kompletní dodávka a specifikace dle PD)</t>
  </si>
  <si>
    <t>1385651423</t>
  </si>
  <si>
    <t>Z15</t>
  </si>
  <si>
    <t>D+M nízká zahrazovací překážka pro nevidomé, v. 150 mm vč. povrchové úpravy, kotvení a příslušenství (kompletní dodávka a specifikace dle PD)</t>
  </si>
  <si>
    <t>1757402664</t>
  </si>
  <si>
    <t>T</t>
  </si>
  <si>
    <t>Truhlářské konstrukce</t>
  </si>
  <si>
    <t>T01.01</t>
  </si>
  <si>
    <t>D+M čajová kuchyňka, dl. 2,4 m vč. spotřebičů a příslušenství (kompletní dodávka a specifikace dle PD)</t>
  </si>
  <si>
    <t>671149374</t>
  </si>
  <si>
    <t>T01.02</t>
  </si>
  <si>
    <t>734273200</t>
  </si>
  <si>
    <t>T01.03</t>
  </si>
  <si>
    <t>D+M čajová kuchyňka, dl. 2,68 m vč. spotřebičů a příslušenství (kompletní dodávka a specifikace dle PD)</t>
  </si>
  <si>
    <t>-487498046</t>
  </si>
  <si>
    <t>T01.04</t>
  </si>
  <si>
    <t>581864848</t>
  </si>
  <si>
    <t>T01.05</t>
  </si>
  <si>
    <t>D+M čajová kuchyňka, dl. 3,0 m vč. spotřebičů a příslušenství (kompletní dodávka a specifikace dle PD)</t>
  </si>
  <si>
    <t>1386161665</t>
  </si>
  <si>
    <t>T01.06</t>
  </si>
  <si>
    <t>D+M čajová kuchyňka, dl. 1,5+0,6 m vč. spotřebičů a příslušenství (kompletní dodávka a specifikace dle PD)</t>
  </si>
  <si>
    <t>-654529950</t>
  </si>
  <si>
    <t>T02.01</t>
  </si>
  <si>
    <t>D+M laboratorní linka, dl. 4,2 m vč. příslušenství (kompletní dodávka a specifikace dle PD)</t>
  </si>
  <si>
    <t>419912320</t>
  </si>
  <si>
    <t>T02.02</t>
  </si>
  <si>
    <t>D+M laboratorní linka, dl. 3,0 m vč. příslušenství (kompletní dodávka a specifikace dle PD)</t>
  </si>
  <si>
    <t>-1058306706</t>
  </si>
  <si>
    <t>T02.03</t>
  </si>
  <si>
    <t>D+M laboratorní linka, dl. 4,8 m vč. příslušenství (kompletní dodávka a specifikace dle PD)</t>
  </si>
  <si>
    <t>-1236536316</t>
  </si>
  <si>
    <t>T02.04</t>
  </si>
  <si>
    <t>D+M laboratorní linka, dl. 3,6 m vč. příslušenství (kompletní dodávka a specifikace dle PD)</t>
  </si>
  <si>
    <t>315361094</t>
  </si>
  <si>
    <t>T02.05</t>
  </si>
  <si>
    <t>D+M laboratorní linka bez horních skříněk, dl. 3,0 m vč. příslušenství (kompletní dodávka a specifikace dle PD)</t>
  </si>
  <si>
    <t>-847288128</t>
  </si>
  <si>
    <t>T02.06</t>
  </si>
  <si>
    <t>1697216216</t>
  </si>
  <si>
    <t>T02.07</t>
  </si>
  <si>
    <t>D+M laboratorní linka, dl. 1,2 m vč. příslušenství (kompletní dodávka a specifikace dle PD)</t>
  </si>
  <si>
    <t>-510154967</t>
  </si>
  <si>
    <t>T02.08</t>
  </si>
  <si>
    <t>-640318661</t>
  </si>
  <si>
    <t>T02.09</t>
  </si>
  <si>
    <t>D+M laboratorní linka, dl. 3,632 m vč. příslušenství (kompletní dodávka a specifikace dle PD)</t>
  </si>
  <si>
    <t>362220596</t>
  </si>
  <si>
    <t>T02.10</t>
  </si>
  <si>
    <t>D+M laboratorní linka, dl. 3,032 m vč. příslušenství (kompletní dodávka a specifikace dle PD)</t>
  </si>
  <si>
    <t>1580807184</t>
  </si>
  <si>
    <t>T02.11</t>
  </si>
  <si>
    <t>D+M laboratorní linka bez horních skříněk, dl. 2,38 m vč. příslušenství (kompletní dodávka a specifikace dle PD)</t>
  </si>
  <si>
    <t>-217571243</t>
  </si>
  <si>
    <t>T02.12-14</t>
  </si>
  <si>
    <t>138863127</t>
  </si>
  <si>
    <t>T02.15</t>
  </si>
  <si>
    <t>D+M laboratorní linka bez horních skříněk, dl. 2x3,0 m vč. příslušenství (kompletní dodávka a specifikace dle PD)</t>
  </si>
  <si>
    <t>1674068812</t>
  </si>
  <si>
    <t>T02.16</t>
  </si>
  <si>
    <t>1605526935</t>
  </si>
  <si>
    <t>T02.17-18</t>
  </si>
  <si>
    <t>D+M laboratorní linka, dl. 2,2 m vč. příslušenství (kompletní dodávka a specifikace dle PD)</t>
  </si>
  <si>
    <t>-2059342580</t>
  </si>
  <si>
    <t>T02.19</t>
  </si>
  <si>
    <t>D+M laboratorní linka, dl. 3,016 m vč. příslušenství (kompletní dodávka a specifikace dle PD)</t>
  </si>
  <si>
    <t>1699122715</t>
  </si>
  <si>
    <t>T02.20</t>
  </si>
  <si>
    <t>D+M laboratorní linka, dl. 4,232 m vč. příslušenství (kompletní dodávka a specifikace dle PD)</t>
  </si>
  <si>
    <t>-1259572118</t>
  </si>
  <si>
    <t>T02.21</t>
  </si>
  <si>
    <t>D+M laboratorní linka bez horních skříněk, dl. 2x1,8 m vč. příslušenství (kompletní dodávka a specifikace dle PD)</t>
  </si>
  <si>
    <t>-1920682836</t>
  </si>
  <si>
    <t>T02.22</t>
  </si>
  <si>
    <t>D+M laboratorní linka, dl. 2,4 m vč. příslušenství (kompletní dodávka a specifikace dle PD)</t>
  </si>
  <si>
    <t>523119842</t>
  </si>
  <si>
    <t>T02.23</t>
  </si>
  <si>
    <t>754523399</t>
  </si>
  <si>
    <t>T02.24</t>
  </si>
  <si>
    <t>D+M laboratorní linka, dl. 2,97 m vč. příslušenství (kompletní dodávka a specifikace dle PD)</t>
  </si>
  <si>
    <t>-421473033</t>
  </si>
  <si>
    <t>T02.25</t>
  </si>
  <si>
    <t>-1748932603</t>
  </si>
  <si>
    <t>T04</t>
  </si>
  <si>
    <t>D+M umyvadlová skříňka, (3,49-3,97) x 0,87 x 0,45 m vč. příslušenství (kompletní dodávka a specifikace dle PD)</t>
  </si>
  <si>
    <t>-733011687</t>
  </si>
  <si>
    <t>T05</t>
  </si>
  <si>
    <t>D+M umyvadlová skříňka, (4,24-4,415) x 0,87 x 0,45 m vč. příslušenství (kompletní dodávka a specifikace dle PD)</t>
  </si>
  <si>
    <t>1647960900</t>
  </si>
  <si>
    <t>T06</t>
  </si>
  <si>
    <t>D+M zrcadlová skříňka, (3,49-3,97) x 1,41 x 0,17 m vč. příslušenství (kompletní dodávka a specifikace dle PD)</t>
  </si>
  <si>
    <t>1095072977</t>
  </si>
  <si>
    <t>T07</t>
  </si>
  <si>
    <t>D+M zrcadlová skříňka, (4,24-4,415) x 0,87 x 0,45 m vč. příslušenství (kompletní dodávka a specifikace dle PD)</t>
  </si>
  <si>
    <t>1265420396</t>
  </si>
  <si>
    <t>T08</t>
  </si>
  <si>
    <t>D+M WC příčka s dveřmi (4x), (4,24-4,615) x 2,6 m vč. příslušenství (kompletní dodávka a specifikace dle PD)</t>
  </si>
  <si>
    <t>-410670649</t>
  </si>
  <si>
    <t>T09</t>
  </si>
  <si>
    <t>D+M WC příčka s dveřmi (5x), (5,38-5,97) x 2,6 m vč. příslušenství (kompletní dodávka a specifikace dle PD)</t>
  </si>
  <si>
    <t>-1382729656</t>
  </si>
  <si>
    <t>T10</t>
  </si>
  <si>
    <t>D+M WC příčka s dveřmi (7x), (7,46-7,66) x 2,6 m vč. příslušenství (kompletní dodávka a specifikace dle PD)</t>
  </si>
  <si>
    <t>2080050</t>
  </si>
  <si>
    <t>T11</t>
  </si>
  <si>
    <t>D+M centrální pracovniště sádrovny, dl. (1,0+3,5+1,5) m vč. příslušenství (kompletní dodávka a specifikace dle PD)</t>
  </si>
  <si>
    <t>-1283587052</t>
  </si>
  <si>
    <t>T12</t>
  </si>
  <si>
    <t>D+M nástěnka - magnetická popisovatelná, 800 x 1450 mm vč. příslušenství (kompletní dodávka a specifikace dle PD)</t>
  </si>
  <si>
    <t>-1015285732</t>
  </si>
  <si>
    <t>T13</t>
  </si>
  <si>
    <t>D+M treláž z dubových hranolů, 2,4 x 3,0 m vč. příslušenství (kompletní dodávka a specifikace dle PD)</t>
  </si>
  <si>
    <t>1862164333</t>
  </si>
  <si>
    <t>T14</t>
  </si>
  <si>
    <t>D+M prostrový obklad auly, cca 18,0 m x 3,0 m vč. příslušenství (kompletní dodávka a specifikace dle PD)</t>
  </si>
  <si>
    <t>1471328875</t>
  </si>
  <si>
    <t>T15.1</t>
  </si>
  <si>
    <t>D+M hygienická zástěna, 0,9 x 2,25 m vč. příslušenství (kompletní dodávka a specifikace dle PD)</t>
  </si>
  <si>
    <t>-1750571203</t>
  </si>
  <si>
    <t>T15.2</t>
  </si>
  <si>
    <t>-1105395221</t>
  </si>
  <si>
    <t>T15.3</t>
  </si>
  <si>
    <t>D+M hygienická zástěna, 1,515 x 2,0 m vč. příslušenství (kompletní dodávka a specifikace dle PD)</t>
  </si>
  <si>
    <t>801275738</t>
  </si>
  <si>
    <t>T15.4</t>
  </si>
  <si>
    <t>921524144</t>
  </si>
  <si>
    <t>T15.5</t>
  </si>
  <si>
    <t>934410997</t>
  </si>
  <si>
    <t>T16</t>
  </si>
  <si>
    <t>D+M převlékací kabinky - muži, (1,715+4,1+1,715) x 3,0 m vč. příslušenství (kompletní dodávka a specifikace dle PD)</t>
  </si>
  <si>
    <t>2145341686</t>
  </si>
  <si>
    <t>T17</t>
  </si>
  <si>
    <t>D+M převlékací kabinky - ženy, (2,0+5,705+2,0) x 3,0 m vč. příslušenství (kompletní dodávka a specifikace dle PD)</t>
  </si>
  <si>
    <t>-1546664680</t>
  </si>
  <si>
    <t>T18</t>
  </si>
  <si>
    <t>D+M zástěna pro gastro zařízení, (1,21+5,2+1,51) x 1,1 m vč. příslušenství (kompletní dodávka a specifikace dle PD)</t>
  </si>
  <si>
    <t>719605193</t>
  </si>
  <si>
    <t>T19</t>
  </si>
  <si>
    <t>D+M doplňková skříň - zubní laboratoř, 415 x 2160 x 430 mm vč. příslušenství (kompletní dodávka a specifikace dle PD)</t>
  </si>
  <si>
    <t>-907141651</t>
  </si>
  <si>
    <t>T20</t>
  </si>
  <si>
    <t>D+M magnetický obklad vč. příslušenství (kompletní dodávka a specifikace dle PD)</t>
  </si>
  <si>
    <t>-1089771267</t>
  </si>
  <si>
    <t>T21</t>
  </si>
  <si>
    <t>D+M stůl ve studijní nice, 920 x 420 x 100 mm vč. příslušenství (kompletní dodávka a specifikace dle PD)</t>
  </si>
  <si>
    <t>428025465</t>
  </si>
  <si>
    <t>T22</t>
  </si>
  <si>
    <t>D+M umyvadlová skříňka, 1,8 x 1,5 x 0,54 m vč. příslušenství (kompletní dodávka a specifikace dle PD)</t>
  </si>
  <si>
    <t>1898636489</t>
  </si>
  <si>
    <t>T23</t>
  </si>
  <si>
    <t>D+M obkladový panel vč. příslušenství (kompletní dodávka a specifikace dle PD)</t>
  </si>
  <si>
    <t>9704997</t>
  </si>
  <si>
    <t>T24</t>
  </si>
  <si>
    <t>D+M sanitární přestavitelná příčka, 11,47 m2 vč. příslušenství (kompletní dodávka a specifikace dle PD)</t>
  </si>
  <si>
    <t>838642322</t>
  </si>
  <si>
    <t>OE</t>
  </si>
  <si>
    <t>Ostatní výrobky</t>
  </si>
  <si>
    <t>OE01</t>
  </si>
  <si>
    <t>D+M roleta látková - propustnost 15% vč. příslušenství (kompletní dodávka a specifikace dle PD)</t>
  </si>
  <si>
    <t>-209884536</t>
  </si>
  <si>
    <t>OE02.01</t>
  </si>
  <si>
    <t>D+M zásobník na jumbo role; nerez; 125 x 250 x 250 mm vč. příslušenství (kompletní dodávka a specifikace dle PD)</t>
  </si>
  <si>
    <t>1180924115</t>
  </si>
  <si>
    <t>OE02.02</t>
  </si>
  <si>
    <t>D+M toaletní kartáč na stěnu; nerez vč. příslušenství (kompletní dodávka a specifikace dle PD)</t>
  </si>
  <si>
    <t>423565724</t>
  </si>
  <si>
    <t>OE02.03</t>
  </si>
  <si>
    <t>D+M dvojháček na stěnu; nerez vč. příslušenství (kompletní dodávka a specifikace dle PD)</t>
  </si>
  <si>
    <t>917975313</t>
  </si>
  <si>
    <t>OE02.04</t>
  </si>
  <si>
    <t>D+M hygienický koš s dávkovačem hygienických sáčků; nerez; 220 x 115 x 250 mm vč. příslušenství (kompletní dodávka a specifikace dle PD)</t>
  </si>
  <si>
    <t>1534557597</t>
  </si>
  <si>
    <t>OE02.05</t>
  </si>
  <si>
    <t>D+M madlo sklopné s držákem toaletního papíru; nerez; 100 x 249 x 700 mm vč. příslušenství (kompletní dodávka a specifikace dle PD)</t>
  </si>
  <si>
    <t>1233906900</t>
  </si>
  <si>
    <t>OE02.06</t>
  </si>
  <si>
    <t>D+M madlo sklopné; nerez; 100 x 249 x 700 mm vč. příslušenství (kompletní dodávka a specifikace dle PD)</t>
  </si>
  <si>
    <t>1387063801</t>
  </si>
  <si>
    <t>OE02.07</t>
  </si>
  <si>
    <t>D+M dávkovač tekutého mýdla pro instalaci pod zrcadlo; nerez; 98 x 91 x 259 mm vč. příslušenství (kompletní dodávka a specifikace dle PD)</t>
  </si>
  <si>
    <t>-453686195</t>
  </si>
  <si>
    <t>OE02.08</t>
  </si>
  <si>
    <t>D+M dávkovač dezinfekce pro instalaci pod zrcadlo; nerez; 71 x 127 x 230 mm vč. příslušenství (kompletní dodávka a specifikace dle PD)</t>
  </si>
  <si>
    <t>-1214838482</t>
  </si>
  <si>
    <t>OE02.09</t>
  </si>
  <si>
    <t>D+M zásobník na papírové ručníky pultový; nerez; 326 x 165 x 150 mm vč. příslušenství (kompletní dodávka a specifikace dle PD)</t>
  </si>
  <si>
    <t>1439259602</t>
  </si>
  <si>
    <t>OE02.10</t>
  </si>
  <si>
    <t>D+M madlo na stěnu bezpečnostní; nerez; 643 x 81 x 95 mm vč. příslušenství (kompletní dodávka a specifikace dle PD)</t>
  </si>
  <si>
    <t>1892056312</t>
  </si>
  <si>
    <t>OE02.11</t>
  </si>
  <si>
    <t>D+M dávkovač dezinfekce vestavný; nerez; 150 x 120 x 450 mm vč. příslušenství (kompletní dodávka a specifikace dle PD)</t>
  </si>
  <si>
    <t>-1220630950</t>
  </si>
  <si>
    <t>OE02.12</t>
  </si>
  <si>
    <t>D+M dávkovač tekutého mýdla vestavný; nerez; 150 x 120 x 450 mm vč. příslušenství (kompletní dodávka a specifikace dle PD)</t>
  </si>
  <si>
    <t>-37995665</t>
  </si>
  <si>
    <t>OE02.13</t>
  </si>
  <si>
    <t>D+M dávkovač tekutého mýdla nástěnný; nerez; 130 x 110 x 240 mm vč. příslušenství (kompletní dodávka a specifikace dle PD)</t>
  </si>
  <si>
    <t>-1969778339</t>
  </si>
  <si>
    <t>OE02.14</t>
  </si>
  <si>
    <t>D+M dávkovač alkoholové dezinfekce nástěnný; nerez; 130 x 110 x 240 mm vč. příslušenství (kompletní dodávka a specifikace dle PD)</t>
  </si>
  <si>
    <t>-539428514</t>
  </si>
  <si>
    <t>OE02.15</t>
  </si>
  <si>
    <t>D+M koš nástěnný; nerez; 320 x 420 x 585 mm vč. příslušenství (kompletní dodávka a specifikace dle PD)</t>
  </si>
  <si>
    <t>1661714768</t>
  </si>
  <si>
    <t>145</t>
  </si>
  <si>
    <t>OE02.16</t>
  </si>
  <si>
    <t>D+M zásobník na skládané papírové ručníky nástěnný; nerez; 100 x 275 x 180 mm vč. příslušenství (kompletní dodávka a specifikace dle PD)</t>
  </si>
  <si>
    <t>-83278718</t>
  </si>
  <si>
    <t>OE02.17</t>
  </si>
  <si>
    <t>D+M koš nástěnný; nerez; 203 x 387 x 585 mm vč. příslušenství (kompletní dodávka a specifikace dle PD)</t>
  </si>
  <si>
    <t>1082264398</t>
  </si>
  <si>
    <t>147</t>
  </si>
  <si>
    <t>OE03</t>
  </si>
  <si>
    <t>D+M nádrž SHZ vč. zásypů, obsypů, příslušenství (kompletní dodávka a specifikace dle PD)</t>
  </si>
  <si>
    <t>-623930197</t>
  </si>
  <si>
    <t>OE04.01</t>
  </si>
  <si>
    <t>D+M revizní dvířka - plechová; protipožární; 600 x 600 mm vč. příslušenství (kompletní dodávka a specifikace dle PD)</t>
  </si>
  <si>
    <t>-1279139451</t>
  </si>
  <si>
    <t>149</t>
  </si>
  <si>
    <t>OE04.02</t>
  </si>
  <si>
    <t>D+M revizní dvířka - kovová pod obklad; 200 x 300 mm vč. příslušenství (kompletní dodávka a specifikace dle PD)</t>
  </si>
  <si>
    <t>-1904398606</t>
  </si>
  <si>
    <t>OE04.03</t>
  </si>
  <si>
    <t>D+M revizní dvířka s límcem - pod dřevěný obklad; 1000 x 1000 mm vč. příslušenství (kompletní dodávka a specifikace dle PD)</t>
  </si>
  <si>
    <t>386699956</t>
  </si>
  <si>
    <t>151</t>
  </si>
  <si>
    <t>OE04.04</t>
  </si>
  <si>
    <t>D+M revizní dvířka s límcem - pod dřevěný obklad; 725 x 725 mm vč. příslušenství (kompletní dodávka a specifikace dle PD)</t>
  </si>
  <si>
    <t>348798995</t>
  </si>
  <si>
    <t>OE04.05</t>
  </si>
  <si>
    <t>D+M revizní dvířka - pod omítku; 725 x 600 mm vč. příslušenství (kompletní dodávka a specifikace dle PD)</t>
  </si>
  <si>
    <t>1123101930</t>
  </si>
  <si>
    <t>153</t>
  </si>
  <si>
    <t>OE04.06</t>
  </si>
  <si>
    <t>D+M revizní dvířka dvoukřídlá - plechová; protipožární; 1000 x 1000 mm vč. příslušenství (kompletní dodávka a specifikace dle PD)</t>
  </si>
  <si>
    <t>-1836289439</t>
  </si>
  <si>
    <t>OE04.07</t>
  </si>
  <si>
    <t>D+M revizní dvířka s límcem - pod omítku; 1000 x 1000 mm vč. příslušenství (kompletní dodávka a specifikace dle PD)</t>
  </si>
  <si>
    <t>-779142811</t>
  </si>
  <si>
    <t>155</t>
  </si>
  <si>
    <t>OE04.09</t>
  </si>
  <si>
    <t>D+M revizní dvířka - kovová pod obklad; 600 x 600 mm vč. příslušenství (kompletní dodávka a specifikace dle PD)</t>
  </si>
  <si>
    <t>1363491965</t>
  </si>
  <si>
    <t>OE04.11</t>
  </si>
  <si>
    <t>D+M skříň podlahového topení - 10-12 okruhů; 1025 x 600 mm vč. příslušenství (kompletní dodávka a specifikace dle PD)</t>
  </si>
  <si>
    <t>1390883821</t>
  </si>
  <si>
    <t>157</t>
  </si>
  <si>
    <t>OE04.12</t>
  </si>
  <si>
    <t>D+M skříň podlahového topení - 4-6 okruhů; 725 x 600 mm vč. příslušenství (kompletní dodávka a specifikace dle PD)</t>
  </si>
  <si>
    <t>1950707142</t>
  </si>
  <si>
    <t>158</t>
  </si>
  <si>
    <t>OE04.13</t>
  </si>
  <si>
    <t>D+M skříň podlahového topení - 7-9 okruhů; 875 x 600 mm vč. příslušenství (kompletní dodávka a specifikace dle PD)</t>
  </si>
  <si>
    <t>1452466718</t>
  </si>
  <si>
    <t>159</t>
  </si>
  <si>
    <t>OE04.14</t>
  </si>
  <si>
    <t>D+M revizní dvířka - pod dřevěný obklad; 900 x 1300 mm vč. příslušenství (kompletní dodávka a specifikace dle PD)</t>
  </si>
  <si>
    <t>1880698531</t>
  </si>
  <si>
    <t>OE04.16</t>
  </si>
  <si>
    <t>D+M revizní dvířka - pod omítku; protipožární; 725 x 600 mm vč. příslušenství (kompletní dodávka a specifikace dle PD)</t>
  </si>
  <si>
    <t>-287473033</t>
  </si>
  <si>
    <t>161</t>
  </si>
  <si>
    <t>OE04.17</t>
  </si>
  <si>
    <t>-862560458</t>
  </si>
  <si>
    <t>162</t>
  </si>
  <si>
    <t>OE04.18</t>
  </si>
  <si>
    <t>D+M revizní dvířka - SDK; protipožární; 200 x 200 mm vč. příslušenství (kompletní dodávka a specifikace dle PD)</t>
  </si>
  <si>
    <t>1528366085</t>
  </si>
  <si>
    <t>163</t>
  </si>
  <si>
    <t>OE04.19</t>
  </si>
  <si>
    <t>D+M revizní dvířka s límcem - pod dřevěný obklad; 900 x 900 mm vč. příslušenství (kompletní dodávka a specifikace dle PD)</t>
  </si>
  <si>
    <t>240877271</t>
  </si>
  <si>
    <t>164</t>
  </si>
  <si>
    <t>OE04.20</t>
  </si>
  <si>
    <t>D+M revizní dvířka - do podhledu, 600 x 600 mm vč. příslušenství (kompletní dodávka a specifikace dle PD)</t>
  </si>
  <si>
    <t>-962319605</t>
  </si>
  <si>
    <t>165</t>
  </si>
  <si>
    <t>OE04.21</t>
  </si>
  <si>
    <t>D+M revizní dvířka plechová, 700 x 700 mm vč. příslušenství (kompletní dodávka a specifikace dle PD)</t>
  </si>
  <si>
    <t>670399994</t>
  </si>
  <si>
    <t>OE05.1</t>
  </si>
  <si>
    <t>D+M prostupka přes hydroizolaci mPVC; DN 125 mm vč. příslušenství (kompletní dodávka a specifikace dle PD)</t>
  </si>
  <si>
    <t>1400853090</t>
  </si>
  <si>
    <t>167</t>
  </si>
  <si>
    <t>OE05.2</t>
  </si>
  <si>
    <t>D+M prostupka přes hydroizolaci mPVC; DN 110 mm vč. příslušenství (kompletní dodávka a specifikace dle PD)</t>
  </si>
  <si>
    <t>-1821403698</t>
  </si>
  <si>
    <t>OE05.3</t>
  </si>
  <si>
    <t>D+M prostupka přes hydroizolaci mPVC; potrubí PP RCT 75 x 5 vč. příslušenství (kompletní dodávka a specifikace dle PD)</t>
  </si>
  <si>
    <t>-955374077</t>
  </si>
  <si>
    <t>169</t>
  </si>
  <si>
    <t>OE05.4</t>
  </si>
  <si>
    <t>D+M prostupka přes hydroizolaci mPVC; potrubí ocelové DN 60,3 mm vč. příslušenství (kompletní dodávka a specifikace dle PD)</t>
  </si>
  <si>
    <t>-1288859766</t>
  </si>
  <si>
    <t>170</t>
  </si>
  <si>
    <t>OE05.5</t>
  </si>
  <si>
    <t>D+M prostupka přes hydroizolaci mPVC; potrubí ocelové DN 220 mm vč. příslušenství (kompletní dodávka a specifikace dle PD)</t>
  </si>
  <si>
    <t>1087590016</t>
  </si>
  <si>
    <t>171</t>
  </si>
  <si>
    <t>OE06</t>
  </si>
  <si>
    <t>D+M střešní záchytný systém vč. příslušenství (kompletní dodávka a specifikace dle PD)</t>
  </si>
  <si>
    <t>-1238450555</t>
  </si>
  <si>
    <t>172</t>
  </si>
  <si>
    <t>OE07.1</t>
  </si>
  <si>
    <t>D+M přenosný hasící přístroj práškový, 21A na stěnu, 6kg vč. příslušenství (kompletní dodávka a specifikace dle PD)</t>
  </si>
  <si>
    <t>1547647192</t>
  </si>
  <si>
    <t>173</t>
  </si>
  <si>
    <t>OE07.2</t>
  </si>
  <si>
    <t>D+M přenosný hasící přístroj práškový, 21A s boxem, 6kg vč. příslušenství (kompletní dodávka a specifikace dle PD)</t>
  </si>
  <si>
    <t>1265214853</t>
  </si>
  <si>
    <t>174</t>
  </si>
  <si>
    <t>OE07.3</t>
  </si>
  <si>
    <t>D+M přenosný hasící přístroj práškový, 34A na stěnu, 6kg vč. příslušenství (kompletní dodávka a specifikace dle PD)</t>
  </si>
  <si>
    <t>256715577</t>
  </si>
  <si>
    <t>175</t>
  </si>
  <si>
    <t>OE07.4</t>
  </si>
  <si>
    <t>D+M přenosný hasící přístroj práškový, 34A s boxem, 6kg vč. příslušenství (kompletní dodávka a specifikace dle PD)</t>
  </si>
  <si>
    <t>1074427946</t>
  </si>
  <si>
    <t>176</t>
  </si>
  <si>
    <t>OE07.5</t>
  </si>
  <si>
    <t>D+M přenosný hasící přístroj CO2, 55B na stěnu, 5kg vč. příslušenství (kompletní dodávka a specifikace dle PD)</t>
  </si>
  <si>
    <t>826884807</t>
  </si>
  <si>
    <t>177</t>
  </si>
  <si>
    <t>OE08.1</t>
  </si>
  <si>
    <t>D+M čistící zóna vnější vč. příslušenství (kompletní dodávka a specifikace dle PD)</t>
  </si>
  <si>
    <t>1129373020</t>
  </si>
  <si>
    <t>178</t>
  </si>
  <si>
    <t>OE08.2</t>
  </si>
  <si>
    <t>D+M čistící zóna vnitřní vč. příslušenství (kompletní dodávka a specifikace dle PD)</t>
  </si>
  <si>
    <t>-484115072</t>
  </si>
  <si>
    <t>179</t>
  </si>
  <si>
    <t>OE09.1</t>
  </si>
  <si>
    <t>D+M skleněné zábradlí - kotvení do lišty vč. příslušenství (kompletní dodávka a specifikace dle PD)</t>
  </si>
  <si>
    <t>593120339</t>
  </si>
  <si>
    <t>180</t>
  </si>
  <si>
    <t>OE09.2</t>
  </si>
  <si>
    <t>D+M skleněné zábradlí - kotvení kruhovými držáky vč. příslušenství (kompletní dodávka a specifikace dle PD)</t>
  </si>
  <si>
    <t>-784862593</t>
  </si>
  <si>
    <t>181</t>
  </si>
  <si>
    <t>OE09.3</t>
  </si>
  <si>
    <t>2115543640</t>
  </si>
  <si>
    <t>182</t>
  </si>
  <si>
    <t>OE10</t>
  </si>
  <si>
    <t>D+M zelená stěna ve foyer; 8,94 x 12,5 m vč. příslušenství (kompletní dodávka a specifikace dle PD)</t>
  </si>
  <si>
    <t>-1226887752</t>
  </si>
  <si>
    <t>183</t>
  </si>
  <si>
    <t>OE11.1</t>
  </si>
  <si>
    <t>D+M výtah menší vč. příslušenství (kompletní dodávka a specifikace dle PD)</t>
  </si>
  <si>
    <t>239253539</t>
  </si>
  <si>
    <t>184</t>
  </si>
  <si>
    <t>OE11.2</t>
  </si>
  <si>
    <t>D+M výtah větší vč. příslušenství (kompletní dodávka a specifikace dle PD)</t>
  </si>
  <si>
    <t>-157700754</t>
  </si>
  <si>
    <t>185</t>
  </si>
  <si>
    <t>OE12</t>
  </si>
  <si>
    <t>D+M nápis nad hlavním vstupem, dl. 5980 mm vč. příslušenství (kompletní dodávka a specifikace dle PD)</t>
  </si>
  <si>
    <t>-210369174</t>
  </si>
  <si>
    <t>186</t>
  </si>
  <si>
    <t>OE13</t>
  </si>
  <si>
    <t>D+M nápis na budově, v. cca 3,8 m vč. příslušenství (kompletní dodávka a specifikace dle PD)</t>
  </si>
  <si>
    <t>1579313602</t>
  </si>
  <si>
    <t>187</t>
  </si>
  <si>
    <t>OE14.1-9</t>
  </si>
  <si>
    <t>D+M sedací systém vč. příslušenství (kompletní dodávka a specifikace dle PD)</t>
  </si>
  <si>
    <t>438781523</t>
  </si>
  <si>
    <t>188</t>
  </si>
  <si>
    <t>OE15</t>
  </si>
  <si>
    <t>D+M osoušeč rukou vč. příslušenství (kompletní dodávka a specifikace dle PD)</t>
  </si>
  <si>
    <t>-987923465</t>
  </si>
  <si>
    <t>189</t>
  </si>
  <si>
    <t>OE16</t>
  </si>
  <si>
    <t>D+M řečnický pult - multifunkční vč. příslušenství (kompletní dodávka a specifikace dle PD)</t>
  </si>
  <si>
    <t>-287374692</t>
  </si>
  <si>
    <t>190</t>
  </si>
  <si>
    <t>OE17</t>
  </si>
  <si>
    <t>D+M závora vjezdu vč. příslušenství (kompletní dodávka a specifikace dle PD)</t>
  </si>
  <si>
    <t>-324338138</t>
  </si>
  <si>
    <t>191</t>
  </si>
  <si>
    <t>OE18</t>
  </si>
  <si>
    <t>D+M roleta výdeje gastro - lamelová, elektrická; v. 1480 mm vč. příslušenství (kompletní dodávka a specifikace dle PD)</t>
  </si>
  <si>
    <t>-1929273630</t>
  </si>
  <si>
    <t>OE21</t>
  </si>
  <si>
    <t>D+M kotevní bod do podlahy vč. příslušenství (kompletní dodávka a specifikace dle PD)</t>
  </si>
  <si>
    <t>-2138881171</t>
  </si>
  <si>
    <t>193</t>
  </si>
  <si>
    <t>OE22</t>
  </si>
  <si>
    <t>D+M výlez na plochou střechu; 600 x 900 mm vč. příslušenství (kompletní dodávka a specifikace dle PD)</t>
  </si>
  <si>
    <t>1089476103</t>
  </si>
  <si>
    <t>194</t>
  </si>
  <si>
    <t>OE23</t>
  </si>
  <si>
    <t>D+M výlez na plochou střechu; 1500 x 900 mm vč. příslušenství (kompletní dodávka a specifikace dle PD)</t>
  </si>
  <si>
    <t>823127669</t>
  </si>
  <si>
    <t>195</t>
  </si>
  <si>
    <t>OE24</t>
  </si>
  <si>
    <t>D+M konzolový otočný jeřáb vč. příslušenství (kompletní dodávka a specifikace dle PD)</t>
  </si>
  <si>
    <t>709085937</t>
  </si>
  <si>
    <t>196</t>
  </si>
  <si>
    <t>OE25.1</t>
  </si>
  <si>
    <t>D+M střešní světlík pro odvětrání tepla a kouře; 1,0 x 2,0 m vč. příslušenství (kompletní dodávka a specifikace dle PD)</t>
  </si>
  <si>
    <t>-625976375</t>
  </si>
  <si>
    <t>197</t>
  </si>
  <si>
    <t>OE25.2</t>
  </si>
  <si>
    <t>D+M střešní světlík pro odvětrání tepla a kouře; 1,5 x 1,5 m vč. příslušenství (kompletní dodávka a specifikace dle PD)</t>
  </si>
  <si>
    <t>948135713</t>
  </si>
  <si>
    <t>198</t>
  </si>
  <si>
    <t>OE26.1</t>
  </si>
  <si>
    <t>D+M stativ pro medicinální plyny stropní otočný dvouramenný vč. příslušenství (kompletní dodávka a specifikace dle PD)</t>
  </si>
  <si>
    <t>-1376418925</t>
  </si>
  <si>
    <t>199</t>
  </si>
  <si>
    <t>OE26.2</t>
  </si>
  <si>
    <t>D+M stropní most pro mediciální plyny pevný pro 1 lůžko vč. příslušenství (kompletní dodávka a specifikace dle PD)</t>
  </si>
  <si>
    <t>-217400881</t>
  </si>
  <si>
    <t>OE26.3</t>
  </si>
  <si>
    <t>D+M stropní most pro mediciální plyny pevný pro 2 lůžka vč. příslušenství (kompletní dodávka a specifikace dle PD)</t>
  </si>
  <si>
    <t>-1966117617</t>
  </si>
  <si>
    <t>201</t>
  </si>
  <si>
    <t>OE26.4</t>
  </si>
  <si>
    <t>-1109882317</t>
  </si>
  <si>
    <t>202</t>
  </si>
  <si>
    <t>OE26.5</t>
  </si>
  <si>
    <t>D+M stropní most pro mediciální plyny otočný dvouramenný vč. příslušenství (kompletní dodávka a specifikace dle PD)</t>
  </si>
  <si>
    <t>-887374222</t>
  </si>
  <si>
    <t>203</t>
  </si>
  <si>
    <t>OE27</t>
  </si>
  <si>
    <t>D+M okno do recepce - hliníkové; 2500 x 994 mm vč. příslušenství (kompletní dodávka a specifikace dle PD)</t>
  </si>
  <si>
    <t>1156064059</t>
  </si>
  <si>
    <t>OE28.1</t>
  </si>
  <si>
    <t>D+M skládací příčka; 6230 x 3000 mm vč. příslušenství (kompletní dodávka a specifikace dle PD)</t>
  </si>
  <si>
    <t>-876108019</t>
  </si>
  <si>
    <t>205</t>
  </si>
  <si>
    <t>OE28.2</t>
  </si>
  <si>
    <t>D+M skládací příčka; 6850 x 3000 mm vč. příslušenství (kompletní dodávka a specifikace dle PD)</t>
  </si>
  <si>
    <t>1258810103</t>
  </si>
  <si>
    <t>206</t>
  </si>
  <si>
    <t>OE28.3</t>
  </si>
  <si>
    <t>D+M skládací příčka; 5205 x 3000 mm vč. příslušenství (kompletní dodávka a specifikace dle PD)</t>
  </si>
  <si>
    <t>-2055009198</t>
  </si>
  <si>
    <t>207</t>
  </si>
  <si>
    <t>OE29.1</t>
  </si>
  <si>
    <t>D+M pryžový ochranný pás na stěny; v. cca 150 mm vč. příslušenství (kompletní dodávka a specifikace dle PD)</t>
  </si>
  <si>
    <t>-1328364632</t>
  </si>
  <si>
    <t>208</t>
  </si>
  <si>
    <t>OE29.2</t>
  </si>
  <si>
    <t>D+M pryžový ochranný roj na stěny; v. cca 1500 mm vč. příslušenství (kompletní dodávka a specifikace dle PD)</t>
  </si>
  <si>
    <t>-1992277376</t>
  </si>
  <si>
    <t>209</t>
  </si>
  <si>
    <t>OE30.1</t>
  </si>
  <si>
    <t>D+M potrubí sacího agregátu; DN 40 mm vč. příslušenství (kompletní dodávka a specifikace dle PD)</t>
  </si>
  <si>
    <t>-1777303987</t>
  </si>
  <si>
    <t>210</t>
  </si>
  <si>
    <t>OE30.2</t>
  </si>
  <si>
    <t>D+M potrubí sacího agregátu; DN 50 mm vč. příslušenství (kompletní dodávka a specifikace dle PD)</t>
  </si>
  <si>
    <t>1898273518</t>
  </si>
  <si>
    <t>211</t>
  </si>
  <si>
    <t>OE30.3</t>
  </si>
  <si>
    <t>D+M potrubí sacího agregátu; DN 75 mm vč. příslušenství (kompletní dodávka a specifikace dle PD)</t>
  </si>
  <si>
    <t>74010384</t>
  </si>
  <si>
    <t>212</t>
  </si>
  <si>
    <t>OE30.4</t>
  </si>
  <si>
    <t>D+M potrubí sacího agregátu; DN 110 mm vč. příslušenství (kompletní dodávka a specifikace dle PD)</t>
  </si>
  <si>
    <t>647556147</t>
  </si>
  <si>
    <t>213</t>
  </si>
  <si>
    <t>OE31</t>
  </si>
  <si>
    <t>D+M pletivo ze štítu - mřížka z hliníkového plechu vč. příslušenství (kompletní dodávka a specifikace dle PD)</t>
  </si>
  <si>
    <t>363878110</t>
  </si>
  <si>
    <t>214</t>
  </si>
  <si>
    <t>OE32</t>
  </si>
  <si>
    <t>D+M betonová zákrytová deska s vibrolisovaného betonu, š. cca 400 mm vč. příslušenství (kompletní dodávka a specifikace dle PD)</t>
  </si>
  <si>
    <t>-1558115495</t>
  </si>
  <si>
    <t>Dveře</t>
  </si>
  <si>
    <t>215</t>
  </si>
  <si>
    <t>D001</t>
  </si>
  <si>
    <t>D+M dveře vnitřní 800 x 2100 mm (otvor 900 x 3000 mm) vč. zárubně, kování a příslušenství (kompletní dodávka a specifikace dle PD)</t>
  </si>
  <si>
    <t>860468926</t>
  </si>
  <si>
    <t>216</t>
  </si>
  <si>
    <t>D002</t>
  </si>
  <si>
    <t>D+M dveře vnitřní 800 x 2100 mm (otvor 900 x 2150 mm) vč. zárubně, kování a příslušenství (kompletní dodávka a specifikace dle PD)</t>
  </si>
  <si>
    <t>609004038</t>
  </si>
  <si>
    <t>217</t>
  </si>
  <si>
    <t>D003</t>
  </si>
  <si>
    <t>-1828323909</t>
  </si>
  <si>
    <t>218</t>
  </si>
  <si>
    <t>D004</t>
  </si>
  <si>
    <t>D+M dveře vnitřní 1200 x 2100 mm (otvor 1300 x 3000 mm) vč. zárubně, kování a příslušenství (kompletní dodávka a specifikace dle PD)</t>
  </si>
  <si>
    <t>-1206795031</t>
  </si>
  <si>
    <t>219</t>
  </si>
  <si>
    <t>D005</t>
  </si>
  <si>
    <t>D+M dveře vnitřní 2000 x 2100 mm (otvor 2100 x 2150 mm) vč. zárubně, kování a příslušenství (kompletní dodávka a specifikace dle PD)</t>
  </si>
  <si>
    <t>124806377</t>
  </si>
  <si>
    <t>220</t>
  </si>
  <si>
    <t>D006</t>
  </si>
  <si>
    <t>D+M dveře vnitřní 1600 x 2100 mm (otvor 1700 x 3000 mm) vč. zárubně, kování a příslušenství (kompletní dodávka a specifikace dle PD)</t>
  </si>
  <si>
    <t>-492164851</t>
  </si>
  <si>
    <t>221</t>
  </si>
  <si>
    <t>D007</t>
  </si>
  <si>
    <t>D+M dveře vnitřní 1200 x 2150 mm (otvor 1320 x 2210 mm) vč. zárubně, kování a příslušenství (kompletní dodávka a specifikace dle PD)</t>
  </si>
  <si>
    <t>-1820514576</t>
  </si>
  <si>
    <t>222</t>
  </si>
  <si>
    <t>D008</t>
  </si>
  <si>
    <t>-919576612</t>
  </si>
  <si>
    <t>223</t>
  </si>
  <si>
    <t>D009</t>
  </si>
  <si>
    <t>-2135245412</t>
  </si>
  <si>
    <t>224</t>
  </si>
  <si>
    <t>D010</t>
  </si>
  <si>
    <t>1492488523</t>
  </si>
  <si>
    <t>225</t>
  </si>
  <si>
    <t>D011</t>
  </si>
  <si>
    <t>-1263764547</t>
  </si>
  <si>
    <t>226</t>
  </si>
  <si>
    <t>D012</t>
  </si>
  <si>
    <t>783225439</t>
  </si>
  <si>
    <t>227</t>
  </si>
  <si>
    <t>D013</t>
  </si>
  <si>
    <t>-1079071704</t>
  </si>
  <si>
    <t>228</t>
  </si>
  <si>
    <t>D014</t>
  </si>
  <si>
    <t>-1507784352</t>
  </si>
  <si>
    <t>229</t>
  </si>
  <si>
    <t>D015</t>
  </si>
  <si>
    <t>D+M dveře vnitřní 900 x 2100 mm (otvor 1000 x 3000 mm) vč. zárubně, kování a příslušenství (kompletní dodávka a specifikace dle PD)</t>
  </si>
  <si>
    <t>1711795134</t>
  </si>
  <si>
    <t>230</t>
  </si>
  <si>
    <t>D016</t>
  </si>
  <si>
    <t>1165278608</t>
  </si>
  <si>
    <t>231</t>
  </si>
  <si>
    <t>D017</t>
  </si>
  <si>
    <t>747720292</t>
  </si>
  <si>
    <t>232</t>
  </si>
  <si>
    <t>D018</t>
  </si>
  <si>
    <t>2089707602</t>
  </si>
  <si>
    <t>233</t>
  </si>
  <si>
    <t>D019</t>
  </si>
  <si>
    <t>D+M dveře vnitřní 800 x 2100 mm (otvor 900 x 2600 mm) vč. zárubně, kování a příslušenství (kompletní dodávka a specifikace dle PD)</t>
  </si>
  <si>
    <t>1439549298</t>
  </si>
  <si>
    <t>234</t>
  </si>
  <si>
    <t>D020</t>
  </si>
  <si>
    <t>2070919855</t>
  </si>
  <si>
    <t>235</t>
  </si>
  <si>
    <t>D021</t>
  </si>
  <si>
    <t>917006597</t>
  </si>
  <si>
    <t>236</t>
  </si>
  <si>
    <t>D022</t>
  </si>
  <si>
    <t>-53535227</t>
  </si>
  <si>
    <t>237</t>
  </si>
  <si>
    <t>D023</t>
  </si>
  <si>
    <t>882020100</t>
  </si>
  <si>
    <t>238</t>
  </si>
  <si>
    <t>D024</t>
  </si>
  <si>
    <t>-2027944888</t>
  </si>
  <si>
    <t>239</t>
  </si>
  <si>
    <t>D025</t>
  </si>
  <si>
    <t>-1621369070</t>
  </si>
  <si>
    <t>240</t>
  </si>
  <si>
    <t>D026</t>
  </si>
  <si>
    <t>-438712133</t>
  </si>
  <si>
    <t>241</t>
  </si>
  <si>
    <t>D027</t>
  </si>
  <si>
    <t>-1906939127</t>
  </si>
  <si>
    <t>242</t>
  </si>
  <si>
    <t>D028</t>
  </si>
  <si>
    <t>D+M dveře vnitřní 900 x 2100 mm (otvor 1000 x 2150 mm) vč. zárubně, kování a příslušenství (kompletní dodávka a specifikace dle PD)</t>
  </si>
  <si>
    <t>-486094908</t>
  </si>
  <si>
    <t>243</t>
  </si>
  <si>
    <t>D029</t>
  </si>
  <si>
    <t>-1767691434</t>
  </si>
  <si>
    <t>244</t>
  </si>
  <si>
    <t>D030</t>
  </si>
  <si>
    <t>107640573</t>
  </si>
  <si>
    <t>245</t>
  </si>
  <si>
    <t>D031</t>
  </si>
  <si>
    <t>D+M dveře vnitřní 1200 x 2100 mm (otvor 1300 x 2150 mm) vč. zárubně, kování a příslušenství (kompletní dodávka a specifikace dle PD)</t>
  </si>
  <si>
    <t>214242998</t>
  </si>
  <si>
    <t>246</t>
  </si>
  <si>
    <t>D032</t>
  </si>
  <si>
    <t>-1455361423</t>
  </si>
  <si>
    <t>247</t>
  </si>
  <si>
    <t>D033</t>
  </si>
  <si>
    <t>D+M dveře vnitřní 2000 x 2100 mm (otvor 2100 x 3000 mm) vč. zárubně, kování a příslušenství (kompletní dodávka a specifikace dle PD)</t>
  </si>
  <si>
    <t>-918789915</t>
  </si>
  <si>
    <t>248</t>
  </si>
  <si>
    <t>D034</t>
  </si>
  <si>
    <t>1796304209</t>
  </si>
  <si>
    <t>249</t>
  </si>
  <si>
    <t>D035</t>
  </si>
  <si>
    <t>-1319771472</t>
  </si>
  <si>
    <t>250</t>
  </si>
  <si>
    <t>D036</t>
  </si>
  <si>
    <t>313074629</t>
  </si>
  <si>
    <t>251</t>
  </si>
  <si>
    <t>D037</t>
  </si>
  <si>
    <t>-267657597</t>
  </si>
  <si>
    <t>252</t>
  </si>
  <si>
    <t>D038</t>
  </si>
  <si>
    <t>-290580894</t>
  </si>
  <si>
    <t>253</t>
  </si>
  <si>
    <t>D039</t>
  </si>
  <si>
    <t>-1910943711</t>
  </si>
  <si>
    <t>254</t>
  </si>
  <si>
    <t>D040</t>
  </si>
  <si>
    <t>435184934</t>
  </si>
  <si>
    <t>255</t>
  </si>
  <si>
    <t>D041</t>
  </si>
  <si>
    <t>-172507509</t>
  </si>
  <si>
    <t>D042</t>
  </si>
  <si>
    <t>311300993</t>
  </si>
  <si>
    <t>257</t>
  </si>
  <si>
    <t>D043</t>
  </si>
  <si>
    <t>D+M dveře vnitřní 700 x 2100 mm (otvor 800 x 2150 mm) vč. zárubně, kování a příslušenství (kompletní dodávka a specifikace dle PD)</t>
  </si>
  <si>
    <t>386079171</t>
  </si>
  <si>
    <t>258</t>
  </si>
  <si>
    <t>D044</t>
  </si>
  <si>
    <t>-1872030614</t>
  </si>
  <si>
    <t>D045</t>
  </si>
  <si>
    <t>D+M dveře vnějšíí 800 x 2100 mm (otvor 990 x 2620 mm) vč. zárubně, kování a příslušenství (kompletní dodávka a specifikace dle PD)</t>
  </si>
  <si>
    <t>-1214023103</t>
  </si>
  <si>
    <t>260</t>
  </si>
  <si>
    <t>D046</t>
  </si>
  <si>
    <t>2126883800</t>
  </si>
  <si>
    <t>261</t>
  </si>
  <si>
    <t>D047</t>
  </si>
  <si>
    <t>-1740561110</t>
  </si>
  <si>
    <t>262</t>
  </si>
  <si>
    <t>D048</t>
  </si>
  <si>
    <t>D+M dveře vnitřní 1600 x 2100 mm (otvor 1700 x 2150 mm) vč. zárubně, kování a příslušenství (kompletní dodávka a specifikace dle PD)</t>
  </si>
  <si>
    <t>-1391451101</t>
  </si>
  <si>
    <t>263</t>
  </si>
  <si>
    <t>D049</t>
  </si>
  <si>
    <t>874505213</t>
  </si>
  <si>
    <t>264</t>
  </si>
  <si>
    <t>D050</t>
  </si>
  <si>
    <t>D+M dveře vnitřní 1800 x 2100 mm (otvor 1900 x 2150 mm) vč. zárubně, kování a příslušenství (kompletní dodávka a specifikace dle PD)</t>
  </si>
  <si>
    <t>-1617477337</t>
  </si>
  <si>
    <t>265</t>
  </si>
  <si>
    <t>D051</t>
  </si>
  <si>
    <t>637601450</t>
  </si>
  <si>
    <t>266</t>
  </si>
  <si>
    <t>D052</t>
  </si>
  <si>
    <t>1084005729</t>
  </si>
  <si>
    <t>267</t>
  </si>
  <si>
    <t>D053</t>
  </si>
  <si>
    <t>-1768890545</t>
  </si>
  <si>
    <t>268</t>
  </si>
  <si>
    <t>D054</t>
  </si>
  <si>
    <t>528085265</t>
  </si>
  <si>
    <t>269</t>
  </si>
  <si>
    <t>D055</t>
  </si>
  <si>
    <t>-772616751</t>
  </si>
  <si>
    <t>270</t>
  </si>
  <si>
    <t>D056</t>
  </si>
  <si>
    <t>-640108992</t>
  </si>
  <si>
    <t>271</t>
  </si>
  <si>
    <t>D057</t>
  </si>
  <si>
    <t>-1224294712</t>
  </si>
  <si>
    <t>272</t>
  </si>
  <si>
    <t>D058</t>
  </si>
  <si>
    <t>-2078736784</t>
  </si>
  <si>
    <t>273</t>
  </si>
  <si>
    <t>D059</t>
  </si>
  <si>
    <t>974914838</t>
  </si>
  <si>
    <t>274</t>
  </si>
  <si>
    <t>D060</t>
  </si>
  <si>
    <t>936407634</t>
  </si>
  <si>
    <t>D061</t>
  </si>
  <si>
    <t>138777969</t>
  </si>
  <si>
    <t>276</t>
  </si>
  <si>
    <t>D062</t>
  </si>
  <si>
    <t>2007617345</t>
  </si>
  <si>
    <t>277</t>
  </si>
  <si>
    <t>D063</t>
  </si>
  <si>
    <t>72863573</t>
  </si>
  <si>
    <t>278</t>
  </si>
  <si>
    <t>D064</t>
  </si>
  <si>
    <t>D+M dveře vnějšíí 1600 x 2250 mm (otvor 1790 x 2400 mm) vč. zárubně, kování a příslušenství (kompletní dodávka a specifikace dle PD)</t>
  </si>
  <si>
    <t>1416863780</t>
  </si>
  <si>
    <t>279</t>
  </si>
  <si>
    <t>D065</t>
  </si>
  <si>
    <t>-1285349291</t>
  </si>
  <si>
    <t>280</t>
  </si>
  <si>
    <t>D066</t>
  </si>
  <si>
    <t>-1126851258</t>
  </si>
  <si>
    <t>281</t>
  </si>
  <si>
    <t>D067</t>
  </si>
  <si>
    <t>-94934556</t>
  </si>
  <si>
    <t>282</t>
  </si>
  <si>
    <t>D068</t>
  </si>
  <si>
    <t>-1178975653</t>
  </si>
  <si>
    <t>283</t>
  </si>
  <si>
    <t>D069</t>
  </si>
  <si>
    <t>D+M dveře vnitřní 1450 x 2100 mm (otvor 2285 x 2200 mm) vč. zárubně, kování a příslušenství (kompletní dodávka a specifikace dle PD)</t>
  </si>
  <si>
    <t>828348334</t>
  </si>
  <si>
    <t>284</t>
  </si>
  <si>
    <t>D070</t>
  </si>
  <si>
    <t>D+M dveře vnitřní 1100 x 2100 mm (otvor 1200 x 2150 mm) vč. zárubně, kování a příslušenství (kompletní dodávka a specifikace dle PD)</t>
  </si>
  <si>
    <t>-2046252047</t>
  </si>
  <si>
    <t>285</t>
  </si>
  <si>
    <t>D071</t>
  </si>
  <si>
    <t>-969672962</t>
  </si>
  <si>
    <t>286</t>
  </si>
  <si>
    <t>D072</t>
  </si>
  <si>
    <t>D+M dveře vnějšíí 1600 x 2100 mm (otvor 1900 x 2620 mm) vč. zárubně, kování a příslušenství (kompletní dodávka a specifikace dle PD)</t>
  </si>
  <si>
    <t>-750074381</t>
  </si>
  <si>
    <t>287</t>
  </si>
  <si>
    <t>D073</t>
  </si>
  <si>
    <t>D+M dveře vnějšíí 1700 x 2100 mm (otvor 1890 x 3120 mm) vč. zárubně, kování a příslušenství (kompletní dodávka a specifikace dle PD)</t>
  </si>
  <si>
    <t>388351493</t>
  </si>
  <si>
    <t>288</t>
  </si>
  <si>
    <t>D074</t>
  </si>
  <si>
    <t>D+M dveře vnitřní 600 x 2100 mm (otvor 700 x 2150 mm) vč. zárubně, kování a příslušenství (kompletní dodávka a specifikace dle PD)</t>
  </si>
  <si>
    <t>143146568</t>
  </si>
  <si>
    <t>289</t>
  </si>
  <si>
    <t>D075</t>
  </si>
  <si>
    <t>D+M dveře vnějšíí 1200 x 2100 mm (otvor 1390 x 2620 mm) vč. zárubně, kování a příslušenství (kompletní dodávka a specifikace dle PD)</t>
  </si>
  <si>
    <t>559594723</t>
  </si>
  <si>
    <t>290</t>
  </si>
  <si>
    <t>D076</t>
  </si>
  <si>
    <t>814795541</t>
  </si>
  <si>
    <t>291</t>
  </si>
  <si>
    <t>D077</t>
  </si>
  <si>
    <t>D+M dveře vnitřní 750 x 2100 mm (otvor 850 x 3000 mm) vč. zárubně, kování a příslušenství (kompletní dodávka a specifikace dle PD)</t>
  </si>
  <si>
    <t>-850241297</t>
  </si>
  <si>
    <t>292</t>
  </si>
  <si>
    <t>D078</t>
  </si>
  <si>
    <t>-189825102</t>
  </si>
  <si>
    <t>293</t>
  </si>
  <si>
    <t>D079</t>
  </si>
  <si>
    <t>1137356141</t>
  </si>
  <si>
    <t>294</t>
  </si>
  <si>
    <t>D080</t>
  </si>
  <si>
    <t>742024554</t>
  </si>
  <si>
    <t>295</t>
  </si>
  <si>
    <t>D081</t>
  </si>
  <si>
    <t>970753474</t>
  </si>
  <si>
    <t>296</t>
  </si>
  <si>
    <t>D082</t>
  </si>
  <si>
    <t>1021102340</t>
  </si>
  <si>
    <t>297</t>
  </si>
  <si>
    <t>D083</t>
  </si>
  <si>
    <t>-1345498715</t>
  </si>
  <si>
    <t>298</t>
  </si>
  <si>
    <t>D084</t>
  </si>
  <si>
    <t>-1216729752</t>
  </si>
  <si>
    <t>299</t>
  </si>
  <si>
    <t>D085</t>
  </si>
  <si>
    <t>-477453218</t>
  </si>
  <si>
    <t>D086</t>
  </si>
  <si>
    <t>759475539</t>
  </si>
  <si>
    <t>SO-01.D.1.4 - Technika prostředí budov</t>
  </si>
  <si>
    <t>SO-01.D.1.4.1 a 9 - Zdravotně technické instalace</t>
  </si>
  <si>
    <t xml:space="preserve"> </t>
  </si>
  <si>
    <t>1 - Zemní práce</t>
  </si>
  <si>
    <t>45 - Podkladní a vedlejší konstrukce</t>
  </si>
  <si>
    <t>5 - Komunikace</t>
  </si>
  <si>
    <t>8 - Trubní vedení</t>
  </si>
  <si>
    <t>95 - Dokončovací konstrukce na pozemních stavbách</t>
  </si>
  <si>
    <t>99 - Staveništní přesun hmot</t>
  </si>
  <si>
    <t>713 - Izolace tepelné</t>
  </si>
  <si>
    <t>721 - Vnitřní kanalizace</t>
  </si>
  <si>
    <t>724 - Strojní vybavení</t>
  </si>
  <si>
    <t>725 - Zařizovací předměty</t>
  </si>
  <si>
    <t>726 - Předstěnové systémy</t>
  </si>
  <si>
    <t>132201210R00</t>
  </si>
  <si>
    <t>Hloubení rýh šířky přes 60 do 200 cm do 50 m3, v hornině 3, hloubení strojně</t>
  </si>
  <si>
    <t>RTS 22/ I</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</si>
  <si>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</si>
  <si>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výkop pro vodovod š. 0,8m hl. do 1,5 m, svahování, délka 17 m : </t>
  </si>
  <si>
    <t>21,8</t>
  </si>
  <si>
    <t>132201212R00</t>
  </si>
  <si>
    <t>Hloubení rýh šířky přes 60 do 200 cm do 1000 m3, v hornině 3, hloubení strojně</t>
  </si>
  <si>
    <t xml:space="preserve">výkop pro kanalizaci š. 0,8 m, hloubky do 2,0 m, svahovaný, délka 625 m : </t>
  </si>
  <si>
    <t>475,5</t>
  </si>
  <si>
    <t>161101101R00</t>
  </si>
  <si>
    <t>Svislé přemístění výkopku z horniny 1 až 4, při hloubce výkopu přes 1 do 2,5 m</t>
  </si>
  <si>
    <t>Poznámka k položce:_x000D_
bez naložení do dopravní nádoby, ale s vyprázdněním dopravní nádoby na hromadu nebo na dopravní prostředek,</t>
  </si>
  <si>
    <t xml:space="preserve">rýhy do 200 cm a d0 100 m3, objem = 100% výkopu : </t>
  </si>
  <si>
    <t xml:space="preserve">rýhy do 200 cm a nad 100 m3, objem = 50% výkopu : </t>
  </si>
  <si>
    <t>0,5*475,5</t>
  </si>
  <si>
    <t>162201102R00</t>
  </si>
  <si>
    <t>Vodorovné přemístění výkopku z horniny 1 až 4, na vzdálenost přes 20 do 50 m</t>
  </si>
  <si>
    <t>Poznámka k položce:_x000D_
po suchu, bez naložení výkopku, avšak se složením bez rozhrnutí, zpáteční cesta vozidla.</t>
  </si>
  <si>
    <t xml:space="preserve">výkopek na staveništní skládku pro zásypy a zpět : </t>
  </si>
  <si>
    <t>145,4*2</t>
  </si>
  <si>
    <t>162701105R00</t>
  </si>
  <si>
    <t>Vodorovné přemístění výkopku z horniny 1 až 4, na vzdálenost přes 9 000 do 10 000 m</t>
  </si>
  <si>
    <t xml:space="preserve">odvoz přebytečného výkopku - kanalizace : </t>
  </si>
  <si>
    <t>475,5-129,0</t>
  </si>
  <si>
    <t xml:space="preserve">odvoz přebytečného výkopku - vodovod : </t>
  </si>
  <si>
    <t>21,8-16,4</t>
  </si>
  <si>
    <t>162701109R00</t>
  </si>
  <si>
    <t>Vodorovné přemístění výkopku příplatek k ceně za každých dalších i započatých 1 000 m přes 10 000 m z horniny 1 až 4</t>
  </si>
  <si>
    <t xml:space="preserve">dalších 8 km : </t>
  </si>
  <si>
    <t>8*351,9</t>
  </si>
  <si>
    <t>167101102R00</t>
  </si>
  <si>
    <t>Nakládání, skládání, překládání neulehlého výkopku nakládání výkopku přes 100 m3, z horniny 1 až 4</t>
  </si>
  <si>
    <t xml:space="preserve">výkopek ze staveništní skládky pro zásypy : </t>
  </si>
  <si>
    <t>145,2</t>
  </si>
  <si>
    <t>174101101R00</t>
  </si>
  <si>
    <t>Zásyp sypaninou se zhutněním jam, šachet, rýh nebo kolem objektů v těchto vykopávkách</t>
  </si>
  <si>
    <t>Poznámka k položce:_x000D_
z jakékoliv horniny s uložením výkopku po vrstvách,</t>
  </si>
  <si>
    <t xml:space="preserve">kanalizace : </t>
  </si>
  <si>
    <t>129,0</t>
  </si>
  <si>
    <t xml:space="preserve">vodovod : </t>
  </si>
  <si>
    <t>16,4</t>
  </si>
  <si>
    <t>175101101R00</t>
  </si>
  <si>
    <t>Obsyp potrubí bez prohození sypaniny, bez dodávky obsypového materiálu</t>
  </si>
  <si>
    <t>Poznámka k položce:_x000D_
sypaninou z vhodných hornin tř. 1 - 4 nebo materiálem připraveným podél výkopu ve vzdálenosti do 3 m od jeho kraje, pro jakoukoliv hloubku výkopu a jakoukoliv míru zhutnění,</t>
  </si>
  <si>
    <t xml:space="preserve">kanalizace - štěrkopísek tl. 30 cm : </t>
  </si>
  <si>
    <t>283,6</t>
  </si>
  <si>
    <t xml:space="preserve">vodovod - písek, tl. 30 cm : </t>
  </si>
  <si>
    <t>4,1</t>
  </si>
  <si>
    <t>199000002R00</t>
  </si>
  <si>
    <t>Poplatky za skládku horniny 1- 4, skupina 17 05 04 z Katalogu odpadů</t>
  </si>
  <si>
    <t xml:space="preserve">přebytečný výkopek - kanalizace : </t>
  </si>
  <si>
    <t xml:space="preserve">přebytečný výkopek - vodovod : </t>
  </si>
  <si>
    <t>583312034R</t>
  </si>
  <si>
    <t>kamenivo přírodní těžené frakce 0,0 až 4,0 mm; třída B; Olomoucký kraj</t>
  </si>
  <si>
    <t xml:space="preserve">vodovod - písek, tl. 30 cm, spotřeba 1,7 t/m3 : </t>
  </si>
  <si>
    <t>1,7*4,1</t>
  </si>
  <si>
    <t>58337332R</t>
  </si>
  <si>
    <t>štěrkopísek frakce 0,0 až 22,0 mm; třída C</t>
  </si>
  <si>
    <t xml:space="preserve">kanalizace - štěrkopísek tl. 30 cm, spotřeba 1,7 t/m3 : </t>
  </si>
  <si>
    <t>1,7*283,6</t>
  </si>
  <si>
    <t>Podkladní a vedlejší konstrukce</t>
  </si>
  <si>
    <t>451572111R00</t>
  </si>
  <si>
    <t>Lože pod potrubí, stoky a drobné objekty z kameniva drobného těženého 0÷4 mm</t>
  </si>
  <si>
    <t>Poznámka k položce:_x000D_
v otevřeném výkopu,</t>
  </si>
  <si>
    <t xml:space="preserve">kanalizace - tl. 10 cm : </t>
  </si>
  <si>
    <t>63,1</t>
  </si>
  <si>
    <t xml:space="preserve">vodovod - tl. 10 cm : </t>
  </si>
  <si>
    <t>1,4</t>
  </si>
  <si>
    <t>597071102RT3</t>
  </si>
  <si>
    <t>Odvodňovací liniový systém - žlaby z polymerbetonu, pojezdový, světlá šířka 100 mm žlab s ocelovým můstkovým roštem, osazený do betonového lože, délky 1000 mm, stavební výška 550 mm, zatížení A 15,</t>
  </si>
  <si>
    <t xml:space="preserve">podlahové žlaby : </t>
  </si>
  <si>
    <t>6*1+3*2+1*3</t>
  </si>
  <si>
    <t>597071191R00</t>
  </si>
  <si>
    <t>Odvodňovací liniový systém - žlaby z polymerbetonu, pojezdový, světlá šířka 100 mm čelní stěna plná , , , ,</t>
  </si>
  <si>
    <t>597071193R00</t>
  </si>
  <si>
    <t>Odvodňovací liniový systém - žlaby z polymerbetonu, pojezdový, světlá šířka 100 mm odtoková sada pro žlab, hrdlo DN 110, , , , sifon+sítko</t>
  </si>
  <si>
    <t>892855116R00</t>
  </si>
  <si>
    <t>Kamerové prohlídky potrubí nad 500 m</t>
  </si>
  <si>
    <t>333+151+51+27</t>
  </si>
  <si>
    <t>R8901201</t>
  </si>
  <si>
    <t>DOD+MT chránička vodovodu DN150 (PVC-KG), vč. kluzných objímek a těsnění konců</t>
  </si>
  <si>
    <t>Vlastní</t>
  </si>
  <si>
    <t>894431421RBB</t>
  </si>
  <si>
    <t>Šachty plastové plastové šachty z dílců D 600 mm, dno přímé s výkyvnými hrdly, D 200 mm, délka šachtové roury 2,00 m, poklop litina 40 t</t>
  </si>
  <si>
    <t>Dokončovací konstrukce na pozemních stavbách</t>
  </si>
  <si>
    <t>R9501200</t>
  </si>
  <si>
    <t>Stavební výpomoce pro vnitřní zdravotechniku</t>
  </si>
  <si>
    <t>Poznámka k položce:_x000D_
položka obsahuje: pomocné lešení, zřízení a hrubé zapravení drážek, zřízení a vyplnění prostupů vč. jinde neuvedených prostupových tvarovek</t>
  </si>
  <si>
    <t>Staveništní přesun hmot</t>
  </si>
  <si>
    <t>998276101R00</t>
  </si>
  <si>
    <t>Přesun hmot pro trubní vedení z trub plastových nebo sklolaminátových v otevřeném výkopu</t>
  </si>
  <si>
    <t>Poznámka k položce:_x000D_
vodovodu nebo kanalizace ražené nebo hloubené (827 1.1, 827 1.9, 827 2.1, 827 2.9), drobných objektů</t>
  </si>
  <si>
    <t>713411121R00</t>
  </si>
  <si>
    <t>Montáž tepelné izolace potrubí a ohybů pásy nebo rohožemi pásy LSP (lamelové skružovací pásy) připevněnými ocelovým drátem , jednovrstvá</t>
  </si>
  <si>
    <t>Poznámka k položce:_x000D_
bez povrchové úpravy</t>
  </si>
  <si>
    <t xml:space="preserve">dešťová : </t>
  </si>
  <si>
    <t>pi*(0,042+0,020)*3,0+pi*(0,054+0,020)*2,0+pi*(0,060+0,020)*18,0</t>
  </si>
  <si>
    <t>pi*(0,064+0,020)*6,0+pi*(0,076+0,020)*19,0+pi*(0,089+0,020)*131,0</t>
  </si>
  <si>
    <t>pi*(0,114+0,020)*102,0+pi*(0,133+0,025)*38,0+pi*(0,159+0,050)*31,0</t>
  </si>
  <si>
    <t xml:space="preserve">C+TV : </t>
  </si>
  <si>
    <t>pi*(0,022+0,025)*24,0+pi*(0,022+0,030)*261,0+pi*(0,028+0,030)*43,0</t>
  </si>
  <si>
    <t>pi*(0,035+0,030)*45,0+pi*(0,022+0,040)*31,0+pi*(0,028+0,040)*3,0</t>
  </si>
  <si>
    <t>pi*(0,035+0,040)*101,0+pi*(0,042+0,040)*67,0+pi*(0,054+0,050)*121,0</t>
  </si>
  <si>
    <t>pi*(0,060+0,050)*22,0</t>
  </si>
  <si>
    <t>722181212RT5</t>
  </si>
  <si>
    <t>Izolace vodovodního potrubí návleková z trubic z pěnového polyetylenu, tloušťka stěny 9 mm, d 15 mm</t>
  </si>
  <si>
    <t xml:space="preserve">SV : </t>
  </si>
  <si>
    <t>722181212RT7</t>
  </si>
  <si>
    <t>Izolace vodovodního potrubí návleková z trubic z pěnového polyetylenu, tloušťka stěny 9 mm, d 22 mm</t>
  </si>
  <si>
    <t>720</t>
  </si>
  <si>
    <t xml:space="preserve">demi : </t>
  </si>
  <si>
    <t>722181212RT8</t>
  </si>
  <si>
    <t>Izolace vodovodního potrubí návleková z trubic z pěnového polyetylenu, tloušťka stěny 9 mm, d 25 mm</t>
  </si>
  <si>
    <t xml:space="preserve">změkčená : </t>
  </si>
  <si>
    <t>722181213RT5</t>
  </si>
  <si>
    <t>Izolace vodovodního potrubí návleková z trubic z pěnového polyetylenu, tloušťka stěny 13 mm, d 15 mm</t>
  </si>
  <si>
    <t xml:space="preserve">TV : </t>
  </si>
  <si>
    <t>722181213RT7</t>
  </si>
  <si>
    <t>Izolace vodovodního potrubí návleková z trubic z pěnového polyetylenu, tloušťka stěny 13 mm, d 22 mm</t>
  </si>
  <si>
    <t>475</t>
  </si>
  <si>
    <t>722181213RT8</t>
  </si>
  <si>
    <t>Izolace vodovodního potrubí návleková z trubic z pěnového polyetylenu, tloušťka stěny 13 mm, d 25 mm</t>
  </si>
  <si>
    <t xml:space="preserve">SV+TV : </t>
  </si>
  <si>
    <t>24+75</t>
  </si>
  <si>
    <t>722181213RU1</t>
  </si>
  <si>
    <t>Izolace vodovodního potrubí návleková z trubic z pěnového polyetylenu, tloušťka stěny 13 mm, d 32 mm</t>
  </si>
  <si>
    <t>44+5</t>
  </si>
  <si>
    <t>722181213RV9</t>
  </si>
  <si>
    <t>Izolace vodovodního potrubí návleková z trubic z pěnového polyetylenu, tloušťka stěny 13 mm, d 40 mm</t>
  </si>
  <si>
    <t>722181213RW6</t>
  </si>
  <si>
    <t>Izolace vodovodního potrubí návleková z trubic z pěnového polyetylenu, tloušťka stěny 13 mm, d 50 mm</t>
  </si>
  <si>
    <t>722181213RY1</t>
  </si>
  <si>
    <t>Izolace vodovodního potrubí návleková z trubic z pěnového polyetylenu, tloušťka stěny 13 mm, d 60 mm</t>
  </si>
  <si>
    <t xml:space="preserve">požární vodovod : </t>
  </si>
  <si>
    <t>631433004R</t>
  </si>
  <si>
    <t>pouzdro potrubní minerální vlákno; povrchová úprava Al fólie; vnitřní průměr 42,0 mm; tl. izolace 20,0 mm; provozní teplota do 200 °C; tepelná vodivost (10°C) 0,0330 W/mK; tepelná vodivost (40°C) 0,037 W/mK; tepelná vodivost (50°C) 0,039 W/mK</t>
  </si>
  <si>
    <t xml:space="preserve">ztratné 5% : </t>
  </si>
  <si>
    <t>0,05*3,0</t>
  </si>
  <si>
    <t>631433006R</t>
  </si>
  <si>
    <t>pouzdro potrubní minerální vlákno; povrchová úprava Al fólie; vnitřní průměr 54,0 mm; tl. izolace 20,0 mm; provozní teplota do 200 °C; tepelná vodivost (10°C) 0,0330 W/mK; tepelná vodivost (40°C) 0,037 W/mK; tepelná vodivost (50°C) 0,039 W/mK</t>
  </si>
  <si>
    <t>0,05*2,0</t>
  </si>
  <si>
    <t>631433007R</t>
  </si>
  <si>
    <t>pouzdro potrubní minerální vlákno; povrchová úprava Al fólie; vnitřní průměr 60,0 mm; tl. izolace 20,0 mm; provozní teplota do 200 °C; tepelná vodivost (10°C) 0,0330 W/mK; tepelná vodivost (40°C) 0,037 W/mK; tepelná vodivost (50°C) 0,039 W/mK</t>
  </si>
  <si>
    <t>0,05*18,0</t>
  </si>
  <si>
    <t>631433008R</t>
  </si>
  <si>
    <t>pouzdro potrubní minerální vlákno; povrchová úprava Al fólie; vnitřní průměr 64,0 mm; tl. izolace 20,0 mm; provozní teplota do 200 °C; tepelná vodivost (10°C) 0,0330 W/mK; tepelná vodivost (40°C) 0,037 W/mK; tepelná vodivost (50°C) 0,039 W/mK</t>
  </si>
  <si>
    <t>0,05*6,0</t>
  </si>
  <si>
    <t>631433010R</t>
  </si>
  <si>
    <t>pouzdro potrubní minerální vlákno; povrchová úprava Al fólie; vnitřní průměr 76,0 mm; tl. izolace 20,0 mm; provozní teplota do 200 °C; tepelná vodivost (10°C) 0,0330 W/mK; tepelná vodivost (40°C) 0,037 W/mK; tepelná vodivost (50°C) 0,039 W/mK</t>
  </si>
  <si>
    <t>0,05*19,0</t>
  </si>
  <si>
    <t>631433011R</t>
  </si>
  <si>
    <t>pouzdro potrubní minerální vlákno; povrchová úprava Al fólie; vnitřní průměr 89,0 mm; tl. izolace 20,0 mm; provozní teplota do 200 °C; tepelná vodivost (10°C) 0,0330 W/mK; tepelná vodivost (40°C) 0,037 W/mK; tepelná vodivost (50°C) 0,039 W/mK</t>
  </si>
  <si>
    <t>0,05*131,0</t>
  </si>
  <si>
    <t>631433014R</t>
  </si>
  <si>
    <t>pouzdro potrubní minerální vlákno; povrchová úprava Al fólie; vnitřní průměr 114,0 mm; tl. izolace 20,0 mm; provozní teplota do 200 °C; tepelná vodivost (10°C) 0,0330 W/mK; tepelná vodivost (40°C) 0,037 W/mK; tepelná vodivost (50°C) 0,039 W/mK</t>
  </si>
  <si>
    <t>0,05*102,0</t>
  </si>
  <si>
    <t>631433101R</t>
  </si>
  <si>
    <t>pouzdro potrubní minerální vlákno; povrchová úprava Al fólie; vnitřní průměr 22,0 mm; tl. izolace 25,0 mm; provozní teplota do 200 °C; tepelná vodivost (10°C) 0,0330 W/mK; tepelná vodivost (40°C) 0,037 W/mK; tepelná vodivost (50°C) 0,039 W/mK</t>
  </si>
  <si>
    <t xml:space="preserve">C : </t>
  </si>
  <si>
    <t>631433115R</t>
  </si>
  <si>
    <t>pouzdro potrubní minerální vlákno; povrchová úprava Al fólie; vnitřní průměr 133,0 mm; tl. izolace 25,0 mm; provozní teplota do 200 °C; tepelná vodivost (10°C) 0,0330 W/mK; tepelná vodivost (40°C) 0,037 W/mK; tepelná vodivost (50°C) 0,039 W/mK</t>
  </si>
  <si>
    <t>0,05*38,0</t>
  </si>
  <si>
    <t>631433201R</t>
  </si>
  <si>
    <t>pouzdro potrubní minerální vlákno; povrchová úprava Al fólie; vnitřní průměr 22,0 mm; tl. izolace 30,0 mm; provozní teplota do 200 °C; tepelná vodivost (10°C) 0,0330 W/mK; tepelná vodivost (40°C) 0,037 W/mK; tepelná vodivost (50°C) 0,039 W/mK</t>
  </si>
  <si>
    <t>211+50</t>
  </si>
  <si>
    <t>0,05*261,0</t>
  </si>
  <si>
    <t>631433202R</t>
  </si>
  <si>
    <t>pouzdro potrubní minerální vlákno; povrchová úprava Al fólie; vnitřní průměr 28,0 mm; tl. izolace 30,0 mm; provozní teplota do 200 °C; tepelná vodivost (10°C) 0,0330 W/mK; tepelná vodivost (40°C) 0,037 W/mK; tepelná vodivost (50°C) 0,039 W/mK</t>
  </si>
  <si>
    <t>6+37</t>
  </si>
  <si>
    <t>0,05*43,0</t>
  </si>
  <si>
    <t>631433203R</t>
  </si>
  <si>
    <t>pouzdro potrubní minerální vlákno; povrchová úprava Al fólie; vnitřní průměr 35,0 mm; tl. izolace 30,0 mm; provozní teplota do 200 °C; tepelná vodivost (10°C) 0,0330 W/mK; tepelná vodivost (40°C) 0,037 W/mK; tepelná vodivost (50°C) 0,039 W/mK</t>
  </si>
  <si>
    <t>24+21</t>
  </si>
  <si>
    <t>0,05*45,0</t>
  </si>
  <si>
    <t>631433301R</t>
  </si>
  <si>
    <t>pouzdro potrubní minerální vlákno; povrchová úprava Al fólie; vnitřní průměr 22,0 mm; tl. izolace 40,0 mm; provozní teplota do 200 °C; tepelná vodivost (10°C) 0,0330 W/mK; tepelná vodivost (40°C) 0,037 W/mK; tepelná vodivost (50°C) 0,039 W/mK</t>
  </si>
  <si>
    <t>0,05*31,0</t>
  </si>
  <si>
    <t>631433302R</t>
  </si>
  <si>
    <t>pouzdro potrubní minerální vlákno; povrchová úprava Al fólie; vnitřní průměr 28,0 mm; tl. izolace 40,0 mm; provozní teplota do 200 °C; tepelná vodivost (10°C) 0,0330 W/mK; tepelná vodivost (40°C) 0,037 W/mK; tepelná vodivost (50°C) 0,039 W/mK</t>
  </si>
  <si>
    <t>631433303R</t>
  </si>
  <si>
    <t>pouzdro potrubní minerální vlákno; povrchová úprava Al fólie; vnitřní průměr 35,0 mm; tl. izolace 40,0 mm; provozní teplota do 200 °C; tepelná vodivost (10°C) 0,0330 W/mK; tepelná vodivost (40°C) 0,037 W/mK; tepelná vodivost (50°C) 0,039 W/mK</t>
  </si>
  <si>
    <t>67+34</t>
  </si>
  <si>
    <t>0,05*101,0</t>
  </si>
  <si>
    <t>631433304R</t>
  </si>
  <si>
    <t>pouzdro potrubní minerální vlákno; povrchová úprava Al fólie; vnitřní průměr 42,0 mm; tl. izolace 40,0 mm; provozní teplota do 200 °C; tepelná vodivost (10°C) 0,0330 W/mK; tepelná vodivost (40°C) 0,037 W/mK; tepelná vodivost (50°C) 0,039 W/mK</t>
  </si>
  <si>
    <t>0,05*67,0</t>
  </si>
  <si>
    <t>631433406R</t>
  </si>
  <si>
    <t>pouzdro potrubní minerální vlákno; povrchová úprava Al fólie; vnitřní průměr 54,0 mm; tl. izolace 50,0 mm; provozní teplota do 200 °C; tepelná vodivost (10°C) 0,0330 W/mK; tepelná vodivost (40°C) 0,037 W/mK; tepelná vodivost (50°C) 0,039 W/mK</t>
  </si>
  <si>
    <t>0,05*121,0</t>
  </si>
  <si>
    <t>631433407R</t>
  </si>
  <si>
    <t>pouzdro potrubní minerální vlákno; povrchová úprava Al fólie; vnitřní průměr 60,0 mm; tl. izolace 50,0 mm; provozní teplota do 200 °C; tepelná vodivost (10°C) 0,0330 W/mK; tepelná vodivost (40°C) 0,037 W/mK; tepelná vodivost (50°C) 0,039 W/mK</t>
  </si>
  <si>
    <t>0,05*22,0</t>
  </si>
  <si>
    <t>631547328R</t>
  </si>
  <si>
    <t>pouzdro potrubní řezané; minerální vlákno; povrchová úprava Al fólie se skelnou mřížkou; vnitřní průměr 159,0 mm; tl. izolace 50,0 mm; provozní teplota do 250 °C; tepelná vodivost (10°C) 0,0330 W/mK; tepelná vodivost (50°C) 0,037 W/mK</t>
  </si>
  <si>
    <t>998713103R00</t>
  </si>
  <si>
    <t>Přesun hmot pro izolace tepelné v objektech výšky do 24 m</t>
  </si>
  <si>
    <t>Poznámka k položce:_x000D_
50 m vodorovně</t>
  </si>
  <si>
    <t>721</t>
  </si>
  <si>
    <t>Vnitřní kanalizace</t>
  </si>
  <si>
    <t>721151206R00</t>
  </si>
  <si>
    <t>Potrubí PE, dešťové vnější průměr D 75 mm, tloušťka stěny 3,0 mm, DN 70</t>
  </si>
  <si>
    <t>Poznámka k položce:_x000D_
včetně tvarovek, objímek, popř. elektrospojek. Bez zednických výpomocí.</t>
  </si>
  <si>
    <t>721151207R00</t>
  </si>
  <si>
    <t>Potrubí PE, dešťové vnější průměr D 90 mm, tloušťka stěny 3,5 mm, DN 90</t>
  </si>
  <si>
    <t>721151208R00</t>
  </si>
  <si>
    <t>Potrubí PE, dešťové vnější průměr D 110 mm, tloušťka stěny 4,3 mm, DN 100</t>
  </si>
  <si>
    <t>721151209R00</t>
  </si>
  <si>
    <t>Potrubí PE, dešťové vnější průměr D 125 mm, tloušťka stěny 4,9 mm, DN 125</t>
  </si>
  <si>
    <t>721151210R00</t>
  </si>
  <si>
    <t>Potrubí PE, dešťové vnější průměr D 160 mm, tloušťka stěny 6,2 mm, DN 150</t>
  </si>
  <si>
    <t>721152328R00</t>
  </si>
  <si>
    <t>Potrubí s vysokým útlumem zvuku - svislé PE-S2 - vysokohustotní polyetylén s příměsí minerálních vláken, vnější průměr D 110 mm, tloušťka stěny 6,0 mm, DN 100</t>
  </si>
  <si>
    <t>Poznámka k položce:_x000D_
včetně tvarovek, objímek a vložek pro tlumení hluku, popř. elektrospojek. Bez zednických výpomocí.</t>
  </si>
  <si>
    <t xml:space="preserve">splašková : </t>
  </si>
  <si>
    <t>387</t>
  </si>
  <si>
    <t>721152330R00</t>
  </si>
  <si>
    <t>Potrubí s vysokým útlumem zvuku - svislé PE-S2 - vysokohustotní polyetylén s příměsí minerálních vláken, vnější průměr D 135 mm, tloušťka stěny 6,0 mm, DN 125</t>
  </si>
  <si>
    <t>721152336R00</t>
  </si>
  <si>
    <t>Čistící kus pro potrubí s vysokým útlumem zvuku PE-S2 - vysokohustotní polyetylén s příměsí minerálních vláken, vnější průměr D 75 mm, DN 70, včetně dodávky materiálu</t>
  </si>
  <si>
    <t>12+5</t>
  </si>
  <si>
    <t>721152338R00</t>
  </si>
  <si>
    <t>Čistící kus pro potrubí s vysokým útlumem zvuku PE-S2 - vysokohustotní polyetylén s příměsí minerálních vláken, vnější průměr D 110 mm, DN 100, včetně dodávky materiálu</t>
  </si>
  <si>
    <t>721152340R00</t>
  </si>
  <si>
    <t>Čistící kus pro potrubí s vysokým útlumem zvuku PE-S2 - vysokohustotní polyetylén s příměsí minerálních vláken, vnější průměr D 135 mm, DN 125, včetně dodávky materiálu</t>
  </si>
  <si>
    <t>721153204R00</t>
  </si>
  <si>
    <t>Potrubí PE připojovací vnější průměr D 40 mm, tloušťka stěny 3,0 mm, DN 40</t>
  </si>
  <si>
    <t>Poznámka k položce:_x000D_
včetně tvarovek. Bez zednických výpomocí.</t>
  </si>
  <si>
    <t>721153205R00</t>
  </si>
  <si>
    <t>Potrubí PE připojovací vnější průměr D 50 mm, tloušťka stěny 3,0 mm, DN 50</t>
  </si>
  <si>
    <t>721153206R00</t>
  </si>
  <si>
    <t>Potrubí PE připojovací vnější průměr D 56 mm, tloušťka stěny 3,0 mm, DN 50</t>
  </si>
  <si>
    <t>721153207R00</t>
  </si>
  <si>
    <t>Potrubí PE připojovací vnější průměr D 63 mm, tloušťka stěny 3,0 mm, DN 60</t>
  </si>
  <si>
    <t>721153306R00</t>
  </si>
  <si>
    <t>Potrubí s vysokým útlumem zvuku - připojovací PE-S2 - vysokohustotní polyetylén s příměsí minerálních vláken, vnější průměr D 56 mm, tloušťka stěny 3,2 mm, DN 50</t>
  </si>
  <si>
    <t xml:space="preserve">kondenzát : </t>
  </si>
  <si>
    <t>1+748+33</t>
  </si>
  <si>
    <t>19+270</t>
  </si>
  <si>
    <t xml:space="preserve">tuková : </t>
  </si>
  <si>
    <t>9+1</t>
  </si>
  <si>
    <t>721153308R00</t>
  </si>
  <si>
    <t>Potrubí s vysokým útlumem zvuku - připojovací PE-S2 - vysokohustotní polyetylén s příměsí minerálních vláken, vnější průměr D 75 mm, tloušťka stěny 3,6 mm, DN 70</t>
  </si>
  <si>
    <t>721153310R00</t>
  </si>
  <si>
    <t>Potrubí s vysokým útlumem zvuku - připojovací PE-S2 - vysokohustotní polyetylén s příměsí minerálních vláken, vnější průměr D 110 mm, tloušťka stěny 6,0 mm, DN 100</t>
  </si>
  <si>
    <t>721154208R00</t>
  </si>
  <si>
    <t>Potrubí PE svodné (ležaté) v zemi vnější průměr D 110 mm, tloušťka stěny 4,3 mm, DN 100</t>
  </si>
  <si>
    <t>Poznámka k položce:_x000D_
včetně tvarovek, popř. elektrospojek. Bez zednických výpomocí.</t>
  </si>
  <si>
    <t>721154209R00</t>
  </si>
  <si>
    <t>Potrubí PE svodné (ležaté) v zemi vnější průměr D 125 mm, tloušťka stěny 4,9 mm, DN 125</t>
  </si>
  <si>
    <t>721154210R00</t>
  </si>
  <si>
    <t>Potrubí PE svodné (ležaté) v zemi vnější průměr D 160 mm, tloušťka stěny 6,2 mm, DN 150</t>
  </si>
  <si>
    <t>721154211R00</t>
  </si>
  <si>
    <t>Potrubí PE svodné (ležaté) v zemi vnější průměr D 20 mm, tloušťka stěny 6,2 mm, DN 200</t>
  </si>
  <si>
    <t>721154235R00</t>
  </si>
  <si>
    <t>Kus čistící oválné víko, potrubí ležaté vnější průměr D 110 mm, DN 100</t>
  </si>
  <si>
    <t>721154236R00</t>
  </si>
  <si>
    <t>Kus čistící oválné víko, potrubí ležaté vnější průměr D 125 mm, DN 125</t>
  </si>
  <si>
    <t>721154237R00</t>
  </si>
  <si>
    <t>Kus čistící oválné víko, potrubí ležaté vnější průměr D 160 mm, DN 150</t>
  </si>
  <si>
    <t>721194105R00</t>
  </si>
  <si>
    <t>Zřízení přípojek na potrubí D 50 mm, materiál ve specifikaci</t>
  </si>
  <si>
    <t>Poznámka k položce:_x000D_
vyvedení a upevnění odpadních výpustek,</t>
  </si>
  <si>
    <t xml:space="preserve">umyvadla, sprchy, dřezy, pisoáry : </t>
  </si>
  <si>
    <t>89+5+8+39+9+22</t>
  </si>
  <si>
    <t>721194109R00</t>
  </si>
  <si>
    <t>Zřízení přípojek na potrubí D 110 mm, materiál ve specifikaci</t>
  </si>
  <si>
    <t xml:space="preserve">WC, výlevky : </t>
  </si>
  <si>
    <t>45+5+7</t>
  </si>
  <si>
    <t>721213224R00</t>
  </si>
  <si>
    <t>Odtokové žlaby rovný odtokový žlab, umístění ke zdi , plný rošt, délka 800 mm, včetně dodávky materiálu</t>
  </si>
  <si>
    <t>Poznámka k položce:_x000D_
včetně sifonu, betonové směsi, hydroizolační bandáže, hydroizolační hmoty a silikonu</t>
  </si>
  <si>
    <t xml:space="preserve">pisoáry : </t>
  </si>
  <si>
    <t>721213324R00</t>
  </si>
  <si>
    <t>Odtokové žlaby rovný odtokový žlab, umístění do prostoru, plný rošt, délka 800 mm, včetně dodávky materiálu</t>
  </si>
  <si>
    <t xml:space="preserve">sprchový žlab : </t>
  </si>
  <si>
    <t>721223423RT2</t>
  </si>
  <si>
    <t>Vpusť podlahová se zápachovou uzávěrkou průměr 50, 75 110 mm, se svislým odtokem, zápachový uzávěr funkční i pří vyschnutí, 123x123mm/115x115mm, včetně dodávky materiálu</t>
  </si>
  <si>
    <t>721273180R00</t>
  </si>
  <si>
    <t>Ventilační hlavice D 50, 75 mm, podomítkový přivzdušňovací ventil s vyjímatelnou funkční částí, stavební ochrannou zátkou a krytem, včetně dodávky materiálu</t>
  </si>
  <si>
    <t>721290111R00</t>
  </si>
  <si>
    <t>Zkouška těsnosti kanalizace v objektech vodou, DN 125</t>
  </si>
  <si>
    <t xml:space="preserve">ležatá kanalizace : </t>
  </si>
  <si>
    <t>333,0+151,0</t>
  </si>
  <si>
    <t>721290112R00</t>
  </si>
  <si>
    <t>Zkouška těsnosti kanalizace v objektech vodou, DN 200</t>
  </si>
  <si>
    <t>51+27</t>
  </si>
  <si>
    <t>721290123R00</t>
  </si>
  <si>
    <t>Zkouška těsnosti kanalizace v objektech kouřem, DN 300</t>
  </si>
  <si>
    <t xml:space="preserve">svislé odpadní a připojovací potrubí : </t>
  </si>
  <si>
    <t>19+131+102+38+31+387+56+17+19+3+2+19+6+1081+87+3</t>
  </si>
  <si>
    <t>722176111R00</t>
  </si>
  <si>
    <t>Montáž rozvodů vody podle technologie spojování svařovaných polyfuzně, D do 16 mm</t>
  </si>
  <si>
    <t>721223427VL1</t>
  </si>
  <si>
    <t>Vpusť podlahová se zápachovou uzávěrkou funkční i pří vyschnutí,D 40/50 mm s vodor.odtokem, 123x123mm/115x115mm, včetně dodávky materiálu</t>
  </si>
  <si>
    <t>R7211201</t>
  </si>
  <si>
    <t>DOD+MT střešní vpusť pro podtlakové odvodnění, 12 l/s</t>
  </si>
  <si>
    <t>Poznámka k položce:_x000D_
vč. přídavného pochůzného prvku, a prvků pro napojení střešní izolace a parotěsné izolace</t>
  </si>
  <si>
    <t>R7211202</t>
  </si>
  <si>
    <t>DOD+MT bezpečnostního přepadu pro podtlakovou střešní vpusť</t>
  </si>
  <si>
    <t>R7211203</t>
  </si>
  <si>
    <t>DOD+MT prvku pro el. ohřev střešní vpusti</t>
  </si>
  <si>
    <t>286151740R</t>
  </si>
  <si>
    <t>trubka plastová vodovodní hladká; PP-RCT; SDR 7,4; D = 16,0 mm; s = 2,20 mm; l = 4000,0 mm</t>
  </si>
  <si>
    <t xml:space="preserve">ztratné 3% : </t>
  </si>
  <si>
    <t>0,03*15,0</t>
  </si>
  <si>
    <t>M7211100</t>
  </si>
  <si>
    <t>Tvarovky pro potrubí PP-RCT - 50% ceny potrubí</t>
  </si>
  <si>
    <t>Soubor</t>
  </si>
  <si>
    <t>998721103R00</t>
  </si>
  <si>
    <t>Přesun hmot pro vnitřní kanalizaci v objektech výšky do 24 m</t>
  </si>
  <si>
    <t>Poznámka k položce:_x000D_
50 m vodorovně, měřeno od těžiště půdorysné plochy skládky do těžiště půdorysné plochy objektu</t>
  </si>
  <si>
    <t>722130231R00</t>
  </si>
  <si>
    <t>Potrubí z ocelových trubek závitových pozinkovaných DN 15, svařovaných 11 343, , včetně dodávky materiálu</t>
  </si>
  <si>
    <t>722130236R00</t>
  </si>
  <si>
    <t>Potrubí z ocelových trubek závitových pozinkovaných DN 50, svařovaných 11 343, , včetně dodávky materiálu</t>
  </si>
  <si>
    <t>722171216R00</t>
  </si>
  <si>
    <t>Potrubí z plastických hmot polyetylenové potrubí PE-HD, D 63 mm, s 5,8 mm, PN 10, svěrné spojky, včetně zednických výpomocí</t>
  </si>
  <si>
    <t>Poznámka k položce:_x000D_
včetně tvarovek, bez zednických výpomocí</t>
  </si>
  <si>
    <t xml:space="preserve">potrubí ležaté : </t>
  </si>
  <si>
    <t xml:space="preserve">C+SV+TV : </t>
  </si>
  <si>
    <t>24+35+28</t>
  </si>
  <si>
    <t>722176112R00</t>
  </si>
  <si>
    <t>Montáž rozvodů vody podle technologie spojování svařovaných polyfuzně, D přes 16 do 20 mm</t>
  </si>
  <si>
    <t>242+728+535</t>
  </si>
  <si>
    <t>722176113R00</t>
  </si>
  <si>
    <t>Montáž rozvodů vody podle technologie spojování svařovaných polyfuzně, D přes 20 do 25 mm</t>
  </si>
  <si>
    <t>8+200+114</t>
  </si>
  <si>
    <t>722176114R00</t>
  </si>
  <si>
    <t>Montáž rozvodů vody podle technologie spojování svařovaných polyfuzně, D přes 25 do 32 mm</t>
  </si>
  <si>
    <t>91+44+59</t>
  </si>
  <si>
    <t>722176115R00</t>
  </si>
  <si>
    <t>Montáž rozvodů vody podle technologie spojování svařovaných polyfuzně, D přes 32 do 40 mm</t>
  </si>
  <si>
    <t>81+67</t>
  </si>
  <si>
    <t>722176116R00</t>
  </si>
  <si>
    <t>Montáž rozvodů vody podle technologie spojování svařovaných polyfuzně, D přes 40 do 50 mm</t>
  </si>
  <si>
    <t>128+121</t>
  </si>
  <si>
    <t>722176117R00</t>
  </si>
  <si>
    <t>Montáž rozvodů vody podle technologie spojování svařovaných polyfuzně, D přes 50 do 63 mm</t>
  </si>
  <si>
    <t>36+22</t>
  </si>
  <si>
    <t>722190401R00</t>
  </si>
  <si>
    <t>Vyvedení a upevnění výpustek DN 15</t>
  </si>
  <si>
    <t xml:space="preserve">WC, pisoáry, umyvadla, sprchy, dřezy, výlevky : </t>
  </si>
  <si>
    <t>1*(45+5+22)+2*(89+5+8+39+9+7)</t>
  </si>
  <si>
    <t>722202212R00</t>
  </si>
  <si>
    <t>Nástěnka vnitřní závit, spoj svařováním, D 16 mm x DN 15, včetně dodávky materiálu</t>
  </si>
  <si>
    <t>722221112R00</t>
  </si>
  <si>
    <t>Kohout kulový, vypouštěcí a napouštěcí, vnější závit, mosazný, DN 15, PN 10, včetně dodávky materiálu</t>
  </si>
  <si>
    <t>722221122R00</t>
  </si>
  <si>
    <t>Kohout kulový, výtokový (zahradní), vnější závit, mosazný, DN 15 x 20, PN 15, včetně dodávky materiálu</t>
  </si>
  <si>
    <t>722221123R00</t>
  </si>
  <si>
    <t>Kohout kulový, výtokový (zahradní), vnější závit, mosazný, DN 20 x 25, PN 15, včetně dodávky materiálu</t>
  </si>
  <si>
    <t>722231162R00</t>
  </si>
  <si>
    <t>Ventil vodovodní, pojistný, pružinový, litinový, , DN 20, PN 16, včetně dodávky materiálu</t>
  </si>
  <si>
    <t>722235120R00</t>
  </si>
  <si>
    <t>Kohout kulový, mosazný, vnitřní-vnitřní závit, DN 10, PN 42, včetně dodávky materiálu</t>
  </si>
  <si>
    <t>722235121R00</t>
  </si>
  <si>
    <t>Kohout kulový, mosazný, vnitřní-vnitřní závit, DN 15, PN 42, včetně dodávky materiálu</t>
  </si>
  <si>
    <t>722235141R00</t>
  </si>
  <si>
    <t>Kohout kulový s vypouštěním, mosazný, vnitřní-vnitřní závit, DN 15, PN 25, včetně dodávky materiálu</t>
  </si>
  <si>
    <t>722237122R00</t>
  </si>
  <si>
    <t>Kohout kulový, mosazný, vnitřní-vnitřní závit, DN 20, PN 42, včetně dodávky materiálu</t>
  </si>
  <si>
    <t>722237123R00</t>
  </si>
  <si>
    <t>Kohout kulový, mosazný, vnitřní-vnitřní závit, DN 25, PN 35, včetně dodávky materiálu</t>
  </si>
  <si>
    <t>722237125R00</t>
  </si>
  <si>
    <t>Kohout kulový, mosazný, vnitřní-vnitřní závit, DN 40, PN 35, včetně dodávky materiálu</t>
  </si>
  <si>
    <t>722237126R00</t>
  </si>
  <si>
    <t>Kohout kulový, mosazný, vnitřní-vnitřní závit, DN 50, PN 35, včetně dodávky materiálu</t>
  </si>
  <si>
    <t>722235521R00</t>
  </si>
  <si>
    <t>Filtr vodovodní, mosazný, vnitřní-vnitřní závit , DN 15, PN 20, včetně dodávky materiálu</t>
  </si>
  <si>
    <t>722235523R00</t>
  </si>
  <si>
    <t>Filtr vodovodní, mosazný, vnitřní-vnitřní závit , DN 25, PN 20, včetně dodávky materiálu</t>
  </si>
  <si>
    <t>722235641R00</t>
  </si>
  <si>
    <t>Klapka vodovodní, zpětná, vodorovná, mosazná, vnitřní-vnitřní závit, DN 15, PN 10, včetně dodávky materiálu</t>
  </si>
  <si>
    <t>722235643R00</t>
  </si>
  <si>
    <t>Klapka vodovodní, zpětná, vodorovná, mosazná, vnitřní-vnitřní závit, DN 25, PN 10, včetně dodávky materiálu</t>
  </si>
  <si>
    <t>722235645R00</t>
  </si>
  <si>
    <t>Klapka vodovodní, zpětná, vodorovná, mosazná, vnitřní-vnitřní závit, DN 40, PN 10, včetně dodávky materiálu</t>
  </si>
  <si>
    <t>722235646R00</t>
  </si>
  <si>
    <t>Klapka vodovodní, zpětná, vodorovná, mosazná, vnitřní-vnitřní závit, DN 50, PN 10, včetně dodávky materiálu</t>
  </si>
  <si>
    <t>722239101R00</t>
  </si>
  <si>
    <t>Montáž armatury závitové se dvěma závity G 1/2"</t>
  </si>
  <si>
    <t xml:space="preserve">ventil EA DN15 : </t>
  </si>
  <si>
    <t xml:space="preserve">ventil vyvažovací DN10 : </t>
  </si>
  <si>
    <t xml:space="preserve">ventil vyvažovací DN15 : </t>
  </si>
  <si>
    <t>722239105R00</t>
  </si>
  <si>
    <t>Montáž armatury závitové se dvěma závity G 6/4"</t>
  </si>
  <si>
    <t xml:space="preserve">elektromagnetický ventil DN40 : </t>
  </si>
  <si>
    <t xml:space="preserve">průtoková armatura k expanz. nádrži DN40 : </t>
  </si>
  <si>
    <t>722239106R00</t>
  </si>
  <si>
    <t>Montáž armatury závitové se dvěma závity G 2"</t>
  </si>
  <si>
    <t xml:space="preserve">automatický filtr SV DN50 : </t>
  </si>
  <si>
    <t xml:space="preserve">elektromagnetický ventil DN50 : </t>
  </si>
  <si>
    <t xml:space="preserve">průtoková armatura k expanz. nádrži DN50 : </t>
  </si>
  <si>
    <t>722264113R00</t>
  </si>
  <si>
    <t>Vodoměr bytový, závitový, jednovtokový, suchoběžný, DN 20, pro teplotu vody do 30°C, montáž horizontálně i vertikálně, jmenovitý průtok 1,5 m3/hod, PN 10, délka 130 mm</t>
  </si>
  <si>
    <t>722265114R00</t>
  </si>
  <si>
    <t>Vodoměr domovní, závitový, vícevtokový, mokroběžný, DN 25, pro teplotu vody do 40 °C, montáž horizontálně , jmenovitý průtok 3,5 m3/hod, PN 16, délka 260 mm</t>
  </si>
  <si>
    <t>722280106R00</t>
  </si>
  <si>
    <t>Tlakové zkoušky vodovodního potrubí do DN 32</t>
  </si>
  <si>
    <t>15+87+1558+405+207+148</t>
  </si>
  <si>
    <t>722280107R00</t>
  </si>
  <si>
    <t>Tlakové zkoušky vodovodního potrubí přes DN 32 do DN 40</t>
  </si>
  <si>
    <t>722280108R00</t>
  </si>
  <si>
    <t>Tlakové zkoušky vodovodního potrubí přes DN 40 do DN 50</t>
  </si>
  <si>
    <t>722290234R00</t>
  </si>
  <si>
    <t>Proplach a dezinfekce vodovodního potrubí do DN 80</t>
  </si>
  <si>
    <t>15+86+1531+420+194+148+249+66</t>
  </si>
  <si>
    <t>734209123R00</t>
  </si>
  <si>
    <t>Montáž závitové armatury se třemi závity, G 1/2", bez dodávky materiálu</t>
  </si>
  <si>
    <t xml:space="preserve">trojcestný ventil bez pohonu DN15 : </t>
  </si>
  <si>
    <t>734209127R00</t>
  </si>
  <si>
    <t>Montáž závitové armatury se třemi závity, G 6/4", bez dodávky materiálu</t>
  </si>
  <si>
    <t xml:space="preserve">trojcestný ventil bez pohonu DN40 : </t>
  </si>
  <si>
    <t>734209128R00</t>
  </si>
  <si>
    <t>Montáž závitové armatury se třemi závity, G 2", bez dodávky materiálu</t>
  </si>
  <si>
    <t xml:space="preserve">trojcestný ventil bez pohonu DN50 : </t>
  </si>
  <si>
    <t>734415113R00</t>
  </si>
  <si>
    <t>Teploměr s jímkou D 63 mm, , T = 0 až 120°C, včetně dodávky materiálu</t>
  </si>
  <si>
    <t>R7221201</t>
  </si>
  <si>
    <t>DOD+MT úpravna vody</t>
  </si>
  <si>
    <t>Poznámka k položce:_x000D_
podrobný popis v technické zprávě ZTI</t>
  </si>
  <si>
    <t>R7221202</t>
  </si>
  <si>
    <t>DOD+MT redukční ventil, PV=500 kPa, Q=3,68 l/s</t>
  </si>
  <si>
    <t>0,03*87,0</t>
  </si>
  <si>
    <t>286151741R</t>
  </si>
  <si>
    <t>trubka plastová vodovodní hladká; PP-RCT; SDR 9,0; D = 20,0 mm; s = 2,30 mm; l = 4000,0 mm</t>
  </si>
  <si>
    <t>0,03*1558,0</t>
  </si>
  <si>
    <t>286151742R</t>
  </si>
  <si>
    <t>trubka plastová vodovodní hladká; PP-RCT; SDR 9,0; D = 25,0 mm; s = 2,80 mm; l = 4000,0 mm</t>
  </si>
  <si>
    <t>0,03*405,0</t>
  </si>
  <si>
    <t>286151743R</t>
  </si>
  <si>
    <t>trubka plastová vodovodní hladká; PP-RCT; SDR 9,0; D = 32,0 mm; s = 3,60 mm; l = 4000,0 mm</t>
  </si>
  <si>
    <t>0,03*207,0</t>
  </si>
  <si>
    <t>286151744R</t>
  </si>
  <si>
    <t>trubka plastová vodovodní hladká; PP-RCT; SDR 9,0; D = 40,0 mm; s = 4,50 mm; l = 4000,0 mm</t>
  </si>
  <si>
    <t>0,03*148,0</t>
  </si>
  <si>
    <t>286151745R</t>
  </si>
  <si>
    <t>trubka plastová vodovodní hladká; PP-RCT; SDR 9,0; D = 50,0 mm; s = 5,60 mm; l = 4000,0 mm</t>
  </si>
  <si>
    <t>0,03*249,0</t>
  </si>
  <si>
    <t>286151746R</t>
  </si>
  <si>
    <t>trubka plastová vodovodní hladká; PP-RCT; SDR 9,0; D = 63,0 mm; s = 7,10 mm; l = 4000,0 mm</t>
  </si>
  <si>
    <t>0,03*58,0</t>
  </si>
  <si>
    <t>M7221100</t>
  </si>
  <si>
    <t>M7221201</t>
  </si>
  <si>
    <t>Automatický filtr pro studenou vodu DN50, Q = 13 m3/hod</t>
  </si>
  <si>
    <t>M7221202</t>
  </si>
  <si>
    <t>Ventil zpětný kontrolovatelný EA, DN15</t>
  </si>
  <si>
    <t>M7221203</t>
  </si>
  <si>
    <t>Elektromagnetický ventil DN40</t>
  </si>
  <si>
    <t>M7221204</t>
  </si>
  <si>
    <t>Elektromagnetický ventil DN50</t>
  </si>
  <si>
    <t>M7221205</t>
  </si>
  <si>
    <t>Průtoková armatura k expanzní nádrži DN40</t>
  </si>
  <si>
    <t>302</t>
  </si>
  <si>
    <t>M7221206</t>
  </si>
  <si>
    <t>Průtoková armatura k expanzní nádrži DN50</t>
  </si>
  <si>
    <t>304</t>
  </si>
  <si>
    <t>M7221207</t>
  </si>
  <si>
    <t>Ventil trojcestný bez servopohonu DN15</t>
  </si>
  <si>
    <t>306</t>
  </si>
  <si>
    <t>M7221208</t>
  </si>
  <si>
    <t>Ventil trojcestný bez servopohonu DN40</t>
  </si>
  <si>
    <t>308</t>
  </si>
  <si>
    <t>M7221209</t>
  </si>
  <si>
    <t>Ventil trojcestný bez servopohonu DN50</t>
  </si>
  <si>
    <t>310</t>
  </si>
  <si>
    <t>M7221210</t>
  </si>
  <si>
    <t>Ventil vyvažovací DN10</t>
  </si>
  <si>
    <t>312</t>
  </si>
  <si>
    <t>M7221211</t>
  </si>
  <si>
    <t>Ventil vyvažovací DN15</t>
  </si>
  <si>
    <t>314</t>
  </si>
  <si>
    <t>998722103R00</t>
  </si>
  <si>
    <t>Přesun hmot pro vnitřní vodovod v objektech výšky do 24 m</t>
  </si>
  <si>
    <t>316</t>
  </si>
  <si>
    <t>Poznámka k položce:_x000D_
vodorovně do 50 m</t>
  </si>
  <si>
    <t>723178113R00</t>
  </si>
  <si>
    <t>Potrubí z plastických hmot vícevrstvé polyetylen-hliníkové PEX/AL/PEX, D 20 mm, s 2,0 mm, PN 5, lisovaný spoj s mosaznými tvarovkami</t>
  </si>
  <si>
    <t>318</t>
  </si>
  <si>
    <t>Poznámka k položce:_x000D_
včetně tvarovek, bez zednických výpomocí,</t>
  </si>
  <si>
    <t>723178114R00</t>
  </si>
  <si>
    <t>Potrubí z plastických hmot vícevrstvé polyetylen-hliníkové PEX/AL/PEX, D 26 mm, s 3,0 mm, PN 5, lisovaný spoj s mosaznými tvarovkami</t>
  </si>
  <si>
    <t>320</t>
  </si>
  <si>
    <t>723178115R00</t>
  </si>
  <si>
    <t>Potrubí z plastických hmot vícevrstvé polyetylen-hliníkové PEX/AL/PEX, D 32 mm, s 3,0 mm, PN 5, lisovaný spoj s mosaznými tvarovkami</t>
  </si>
  <si>
    <t>322</t>
  </si>
  <si>
    <t>723190251R00</t>
  </si>
  <si>
    <t>Vyvedení a upevnění plynovodních výpustek nástěnka na, DN 15</t>
  </si>
  <si>
    <t>324</t>
  </si>
  <si>
    <t>723190253R00</t>
  </si>
  <si>
    <t>Vyvedení a upevnění plynovodních výpustek nástěnka na, DN 25</t>
  </si>
  <si>
    <t>326</t>
  </si>
  <si>
    <t>723235111R00</t>
  </si>
  <si>
    <t>Kohout kulový , mosazný, závit vnitřní-vnitřní, DN 15, PN 8, včetně dodávky materiálu</t>
  </si>
  <si>
    <t>328</t>
  </si>
  <si>
    <t>723239103R00</t>
  </si>
  <si>
    <t>Montáž plynovodních armatur se dvěma závity , G 1"</t>
  </si>
  <si>
    <t>330</t>
  </si>
  <si>
    <t>R7231200</t>
  </si>
  <si>
    <t>Zkouška plynového potrubí</t>
  </si>
  <si>
    <t>332</t>
  </si>
  <si>
    <t>R7231211</t>
  </si>
  <si>
    <t>DOD+MT korugované plynotěsné chráničky D26 mm</t>
  </si>
  <si>
    <t>334</t>
  </si>
  <si>
    <t>R7231212</t>
  </si>
  <si>
    <t>DOD+MT korugované plynotěsné chráničky D32 mm</t>
  </si>
  <si>
    <t>336</t>
  </si>
  <si>
    <t>R7231213</t>
  </si>
  <si>
    <t>DOD+MT korugované plynotěsné chráničky D40 mm</t>
  </si>
  <si>
    <t>338</t>
  </si>
  <si>
    <t>M7231201</t>
  </si>
  <si>
    <t>Ventil elektromagnetický DN 25</t>
  </si>
  <si>
    <t>340</t>
  </si>
  <si>
    <t>998723103R00</t>
  </si>
  <si>
    <t>Přesun hmot pro vnitřní plynovod v objektech výšky do 24 m</t>
  </si>
  <si>
    <t>342</t>
  </si>
  <si>
    <t>724</t>
  </si>
  <si>
    <t>Strojní vybavení</t>
  </si>
  <si>
    <t>724231125R00</t>
  </si>
  <si>
    <t>Příslušenství domovních vodáren měřící manometr (tlakoměr) vodotěsný B 3382 V, D100</t>
  </si>
  <si>
    <t>344</t>
  </si>
  <si>
    <t>732339103R00</t>
  </si>
  <si>
    <t>Nádoby expanzní tlakové Montáž nádob expanzních tlakových o obsahu 35 l</t>
  </si>
  <si>
    <t>346</t>
  </si>
  <si>
    <t>732339108R00</t>
  </si>
  <si>
    <t>Nádoby expanzní tlakové Montáž nádob expanzních tlakových o obsahu 200 l</t>
  </si>
  <si>
    <t>348</t>
  </si>
  <si>
    <t>732429111R00</t>
  </si>
  <si>
    <t>Čerpadla teplovodní Montáž čerpadel teplovodních oběhových spirálních DN 25</t>
  </si>
  <si>
    <t>350</t>
  </si>
  <si>
    <t>R7241201</t>
  </si>
  <si>
    <t>DOD+MT čerpadlo pro odvod kondenzátu, h=4,0 m, Q=50 l/hod</t>
  </si>
  <si>
    <t>352</t>
  </si>
  <si>
    <t>R7241202</t>
  </si>
  <si>
    <t>DOD+MT čerpadlo pro odvod kondenzátu, h=4,0 m, Q=5 l/hod</t>
  </si>
  <si>
    <t>354</t>
  </si>
  <si>
    <t>M7241201</t>
  </si>
  <si>
    <t>Čerpadlo cirkulační, h=0,5 m, 0,14 m3/hod</t>
  </si>
  <si>
    <t>356</t>
  </si>
  <si>
    <t>M7241202</t>
  </si>
  <si>
    <t>Čerpadlo cirkulační, h=1,7 m, 0,56 m3/hod</t>
  </si>
  <si>
    <t>358</t>
  </si>
  <si>
    <t>M7241203</t>
  </si>
  <si>
    <t>Nádoba expanzní vodárenská s vakem 35 litrů</t>
  </si>
  <si>
    <t>360</t>
  </si>
  <si>
    <t>M7241204</t>
  </si>
  <si>
    <t>Nádoba expanzní vodárenská s vakem 200 litrů</t>
  </si>
  <si>
    <t>362</t>
  </si>
  <si>
    <t>998724103R00</t>
  </si>
  <si>
    <t>Přesun hmot pro strojní vybavení v objektech výšky do 24 m</t>
  </si>
  <si>
    <t>364</t>
  </si>
  <si>
    <t>725</t>
  </si>
  <si>
    <t>Zařizovací předměty</t>
  </si>
  <si>
    <t>725119306R00</t>
  </si>
  <si>
    <t>Klozetové mísy montáž závěsné</t>
  </si>
  <si>
    <t>366</t>
  </si>
  <si>
    <t>45+5</t>
  </si>
  <si>
    <t>725129201R00</t>
  </si>
  <si>
    <t>Montáž pisoárového záchodku bez nádrže</t>
  </si>
  <si>
    <t>368</t>
  </si>
  <si>
    <t>725219401R00</t>
  </si>
  <si>
    <t>Umyvadlo montáž na šrouby do zdiva</t>
  </si>
  <si>
    <t>370</t>
  </si>
  <si>
    <t>89+5</t>
  </si>
  <si>
    <t>725249103R00</t>
  </si>
  <si>
    <t>Montáž sprchového koutu</t>
  </si>
  <si>
    <t>372</t>
  </si>
  <si>
    <t>725319101R00</t>
  </si>
  <si>
    <t>Montáž dřezu jednoduchého</t>
  </si>
  <si>
    <t>374</t>
  </si>
  <si>
    <t>39+9</t>
  </si>
  <si>
    <t>725339101R00</t>
  </si>
  <si>
    <t>Montáž výlevky diturvitové, bez nádrže a armatur</t>
  </si>
  <si>
    <t>376</t>
  </si>
  <si>
    <t>725814106R00</t>
  </si>
  <si>
    <t>Ventil rohový, mosazný, s filtrem, bez matky, DN 15 x DN 15, včetně dodávky materiálu</t>
  </si>
  <si>
    <t>378</t>
  </si>
  <si>
    <t>725814107R00</t>
  </si>
  <si>
    <t>Ventil rohový, mosazný, s filtrem, bez matky, DN 15 x DN 10, včetně dodávky materiálu</t>
  </si>
  <si>
    <t>380</t>
  </si>
  <si>
    <t>725814123R00</t>
  </si>
  <si>
    <t>Ventil pračkový, mosazný, bez zpětné klapky, DN 15 x DN 20, včetně dodávky materiálu</t>
  </si>
  <si>
    <t>382</t>
  </si>
  <si>
    <t>725829202R00</t>
  </si>
  <si>
    <t>Montáž baterií umyvadlových a dřezových umyvadlové a dřezové nástěnné</t>
  </si>
  <si>
    <t>384</t>
  </si>
  <si>
    <t xml:space="preserve">výlevka : </t>
  </si>
  <si>
    <t>725829301R00</t>
  </si>
  <si>
    <t>Montáž baterií umyvadlových a dřezových umyvadlové a dřezové stojánkové</t>
  </si>
  <si>
    <t>386</t>
  </si>
  <si>
    <t xml:space="preserve">umyvadla : </t>
  </si>
  <si>
    <t xml:space="preserve">dřezy : </t>
  </si>
  <si>
    <t>725849202R00</t>
  </si>
  <si>
    <t>Montáž baterie sprchové termostatické</t>
  </si>
  <si>
    <t>388</t>
  </si>
  <si>
    <t>725869204R00</t>
  </si>
  <si>
    <t>Montáž zápachové uzávěrky pro zařiz. předměty dřezovýé jednoduché, D 40</t>
  </si>
  <si>
    <t>390</t>
  </si>
  <si>
    <t xml:space="preserve">sprchy, dřezy, pisoáry, umyvadla : </t>
  </si>
  <si>
    <t>5+39+9+22+89+5</t>
  </si>
  <si>
    <t>725869218R00</t>
  </si>
  <si>
    <t>Montáž zápachové uzávěrky pro zařiz. předměty U-sifonu,</t>
  </si>
  <si>
    <t>392</t>
  </si>
  <si>
    <t xml:space="preserve">sifon kondenzační DN40 : </t>
  </si>
  <si>
    <t xml:space="preserve">sifon s mechanickou uzávěrkou : </t>
  </si>
  <si>
    <t>725989101R00</t>
  </si>
  <si>
    <t>Montáž dvířek kovových i plastových</t>
  </si>
  <si>
    <t>394</t>
  </si>
  <si>
    <t>8+5+2</t>
  </si>
  <si>
    <t>M72512111</t>
  </si>
  <si>
    <t>WC závěsný - sestava</t>
  </si>
  <si>
    <t>396</t>
  </si>
  <si>
    <t>Poznámka k položce:_x000D_
typ zařizovacích předmětů viz Stavební část PD_x000D_
sestava WC: klozet keramický závěsný, poklop, splachovací tlačítko</t>
  </si>
  <si>
    <t>M72512112</t>
  </si>
  <si>
    <t>WC závěsný handicap - sestava</t>
  </si>
  <si>
    <t>398</t>
  </si>
  <si>
    <t>Poznámka k položce:_x000D_
typ zařizovacích předmětů viz Stavební část PD_x000D_
sestava WC handicap: klozet keramický závěsný handicap, poklop, splachovací tlačítko, oddálené pneumatické splachování</t>
  </si>
  <si>
    <t>M7251212</t>
  </si>
  <si>
    <t>Pisoár - sestava</t>
  </si>
  <si>
    <t>Poznámka k položce:_x000D_
typ zařizovacích předmětů viz Stavební část PD_x000D_
sestava pisoáru: pisoár keramický, sifon</t>
  </si>
  <si>
    <t>M72512211</t>
  </si>
  <si>
    <t>Umyvadlo - sestava</t>
  </si>
  <si>
    <t>402</t>
  </si>
  <si>
    <t>Poznámka k položce:_x000D_
typ zařizovacích předmětů viz Stavební část PD_x000D_
sestava umyvadla: umyvadlo keramické, sifon, baterie umyvadlová stojánková</t>
  </si>
  <si>
    <t>M72512212</t>
  </si>
  <si>
    <t>Umyvadlo handicap - sestava</t>
  </si>
  <si>
    <t>404</t>
  </si>
  <si>
    <t>Poznámka k položce:_x000D_
typ zařizovacích předmětů viz Stavební část PD_x000D_
sestava umyvadla handicap: umyvadlo keramické handicap, sifon pro umyvadla handicap, baterie umyvadlová stojánková handicap</t>
  </si>
  <si>
    <t>M7251224</t>
  </si>
  <si>
    <t>Sprchový kout - sestava</t>
  </si>
  <si>
    <t>406</t>
  </si>
  <si>
    <t>Poznámka k položce:_x000D_
typ zařizovacích předmětů viz Stavební část PD_x000D_
sestava: baterie a sprchový set dle výkresu AS-408b. Sprchový žlab je v samostatné položce.</t>
  </si>
  <si>
    <t>M72512311</t>
  </si>
  <si>
    <t>Dřez - sestava</t>
  </si>
  <si>
    <t>408</t>
  </si>
  <si>
    <t>Poznámka k položce:_x000D_
typ zařizovacích předmětů viz Stavební část PD_x000D_
sestava dřezu: dřez, sifon, baterie dřezová stojánková</t>
  </si>
  <si>
    <t>M72512312</t>
  </si>
  <si>
    <t>Dřez se separátorem sádry - sestava</t>
  </si>
  <si>
    <t>410</t>
  </si>
  <si>
    <t>Poznámka k položce:_x000D_
typ zařizovacích předmětů viz Stavební část PD_x000D_
sestava dřezu se separátorem sádry: dřez, separátor sádry o objemu 9 litrů, sifon, baterie dřezová stojánková</t>
  </si>
  <si>
    <t>M7251233</t>
  </si>
  <si>
    <t>Výlevka - sestava</t>
  </si>
  <si>
    <t>412</t>
  </si>
  <si>
    <t>Poznámka k položce:_x000D_
typ zařizovacích předmětů viz Stavební část PD_x000D_
sestava výlevky: výlevka stacionární s mříží, baterie nástěnná s prodlouženým ramínkem</t>
  </si>
  <si>
    <t>M72512861</t>
  </si>
  <si>
    <t>Vodní zápachová uzávěrka DN 40, kondenzační sifon</t>
  </si>
  <si>
    <t>414</t>
  </si>
  <si>
    <t>M72512862</t>
  </si>
  <si>
    <t>Mechanická zápachová uzávěrka DN 40</t>
  </si>
  <si>
    <t>416</t>
  </si>
  <si>
    <t>M72512981</t>
  </si>
  <si>
    <t>Dvířka revizní 100x150 mm</t>
  </si>
  <si>
    <t>418</t>
  </si>
  <si>
    <t>M72512982</t>
  </si>
  <si>
    <t>Dvířka revizní 200x250 mm</t>
  </si>
  <si>
    <t>420</t>
  </si>
  <si>
    <t>M72512983</t>
  </si>
  <si>
    <t>Dvířka revizní 300x300 mm</t>
  </si>
  <si>
    <t>422</t>
  </si>
  <si>
    <t>998725103R00</t>
  </si>
  <si>
    <t>Přesun hmot pro zařizovací předměty v objektech výšky do 24 m</t>
  </si>
  <si>
    <t>424</t>
  </si>
  <si>
    <t>726</t>
  </si>
  <si>
    <t>Předstěnové systémy</t>
  </si>
  <si>
    <t>726211313R00</t>
  </si>
  <si>
    <t>Umyvadlo pro stojánkovou armaturu, pro instalaci suchým procesem do lehkých sádrokartonových příček nebo k instalaci před masivní stěnu, včetně 2 nástěnek DN 15, stavební výška 112 cm, včetně dodávky materiálu</t>
  </si>
  <si>
    <t>426</t>
  </si>
  <si>
    <t>726211314R00</t>
  </si>
  <si>
    <t>Umyvadlo pro bezbariérové stavby, pro instalaci suchým procesem do lehkých sádrokartonových příček nebo k instalaci před masivní stěnu, včetně 2 nástěnek DN 15, stavební výška 112 cm, včetně dodávky materiálu</t>
  </si>
  <si>
    <t>428</t>
  </si>
  <si>
    <t>726211321R00</t>
  </si>
  <si>
    <t>Klozet zavěšené, s nádržkou, pro instalaci suchým procesem do lehkých sádrokartonových příček nebo k instalaci před masivní stěnu, bez soupravy na tlumení hluku, bez ovladacího tlačitka, ovládání zepředu, stavební výška 112 cm, včetně dodávky materiálu</t>
  </si>
  <si>
    <t>430</t>
  </si>
  <si>
    <t>726211341R00</t>
  </si>
  <si>
    <t>Pisoár univerzální, pro instalaci suchým procesem do lehkých sádrokartonových příček nebo k instalaci před masivní stěnu, pro bezdotykové ovládání, stavební výška 112 - 130 cm, včetně dodávky materiálu</t>
  </si>
  <si>
    <t>432</t>
  </si>
  <si>
    <t>726211367R00</t>
  </si>
  <si>
    <t>Výlevka pro nástěnnou armaturu, pro instalaci suchým procesem do lehkých sádrokartonových příček nebo k instalaci před masivní stěnu, včetně 2 nástěnek DN 15, stavební výška 130 cm, včetně dodávky materiálu</t>
  </si>
  <si>
    <t>434</t>
  </si>
  <si>
    <t>998726123R00</t>
  </si>
  <si>
    <t>Přesun hmot pro předstěnové systémy v objektech výšky do 24 m</t>
  </si>
  <si>
    <t>436</t>
  </si>
  <si>
    <t>SO-01.D.1.4.2 - Vzduchotechnika</t>
  </si>
  <si>
    <t>D 1.4.2 - Vzduchotechnika</t>
  </si>
  <si>
    <t xml:space="preserve">    D1 - OBJEKT SO 01</t>
  </si>
  <si>
    <t xml:space="preserve">      AHU 20.1.01 - Jídelna</t>
  </si>
  <si>
    <t xml:space="preserve">      AHU 20.2.01 - Kuchyně</t>
  </si>
  <si>
    <t xml:space="preserve">      AHU 20.2.02 - Přípravny</t>
  </si>
  <si>
    <t xml:space="preserve">      AHU 20.2.03 - Zázemí kuchyně</t>
  </si>
  <si>
    <t xml:space="preserve">      AHU 20.3.01 - Učebny 1.np</t>
  </si>
  <si>
    <t xml:space="preserve">      AHU 20.4.01 - Vstupní hala</t>
  </si>
  <si>
    <t xml:space="preserve">      AHU 20.5.01 - Šatna 2.np</t>
  </si>
  <si>
    <t xml:space="preserve">      AHU 20.6.01 - Hygienické zázemí - osa 9-15</t>
  </si>
  <si>
    <t xml:space="preserve">      AHU 20.6.02 - Hygienické zázemí - osa 1-9</t>
  </si>
  <si>
    <t xml:space="preserve">      AHU 20.7.01 - Aula</t>
  </si>
  <si>
    <t xml:space="preserve">      AHU 20.8.01 - Učebny 2.np+3.np - levá část</t>
  </si>
  <si>
    <t xml:space="preserve">      AHU 20.8.02 - Učebny 3np -pravá část</t>
  </si>
  <si>
    <t xml:space="preserve">      AHU 20.9.01 - Učebny 4.np - levá část</t>
  </si>
  <si>
    <t xml:space="preserve">      AHU 20.9.02 - Učebny 4.np -pravá část</t>
  </si>
  <si>
    <t xml:space="preserve">      AHU 20.10.01 - Aula 2.np - chlazení / vytápění</t>
  </si>
  <si>
    <t xml:space="preserve">      DC 20.1.01 - Zádveří - dveřní clona</t>
  </si>
  <si>
    <t xml:space="preserve">      DC 20.2.01 - Zádveří - dveřní clona</t>
  </si>
  <si>
    <t xml:space="preserve">      DC 20.3.01 - Zádveří - dveřní clona</t>
  </si>
  <si>
    <t xml:space="preserve">      DC 20.4.01 - Zádveří - dveřní clona</t>
  </si>
  <si>
    <t xml:space="preserve">      SF 20.1.01 - Větrání CHÚC B  - pravá strana</t>
  </si>
  <si>
    <t xml:space="preserve">      SF 20.2.01 - Větrání CHÚC B  - levá strana</t>
  </si>
  <si>
    <t xml:space="preserve">      EF 20.1.01 - Úpravna vody m.č. 1.106</t>
  </si>
  <si>
    <t xml:space="preserve">      EF 20.3.01 - Technická místnost SHZ m.č. 2.119</t>
  </si>
  <si>
    <t xml:space="preserve">      EF 20.4.01 - Výměníková stanice m.č. 2.120</t>
  </si>
  <si>
    <t xml:space="preserve">      EF 20.5.01 - Rozvodna NN m.č. 2.120a</t>
  </si>
  <si>
    <t xml:space="preserve">      EF 20.6.01 - Strojovna VZT m.č. 3.108</t>
  </si>
  <si>
    <t xml:space="preserve">      EF 20.8.01 - Rozvodna SLP m.č. 3.122</t>
  </si>
  <si>
    <t xml:space="preserve">      EF 20.9.01 - Strojovna VZT m.č. 3.127</t>
  </si>
  <si>
    <t xml:space="preserve">      EF 20.10.01 - Rozvodna SLP m.č. 4.119</t>
  </si>
  <si>
    <t xml:space="preserve">      EF 20.11.01 - Strojovna VZT m.č. 4.128</t>
  </si>
  <si>
    <t xml:space="preserve">      EF 20.13.01 - Strojovna VZT m.č. 4.135</t>
  </si>
  <si>
    <t xml:space="preserve">      EF 20.14.01 - Strojovna VZT m.č. 4.143 </t>
  </si>
  <si>
    <t xml:space="preserve">      EF 20.15.01 - Sklad BIO odpadu m.č. 1.130</t>
  </si>
  <si>
    <t xml:space="preserve">      EF 20.17.01 - Promítací kabina 1</t>
  </si>
  <si>
    <t xml:space="preserve">      EF 20.17.02 - Promítací kabina 2</t>
  </si>
  <si>
    <t xml:space="preserve">      EF 20.17.03 - Promítací kabina 3</t>
  </si>
  <si>
    <t xml:space="preserve">      EF 20.17.04 - Promítací kabina 4</t>
  </si>
  <si>
    <t xml:space="preserve">      E 20.1.01 - Odvětrání výtahové šachty - pravá část</t>
  </si>
  <si>
    <t xml:space="preserve">      E 20.2.01 - Odvětrání výtahové šachty - levá část</t>
  </si>
  <si>
    <t xml:space="preserve">      E 20.3.01 - Odvětrání šachty - Š4</t>
  </si>
  <si>
    <t xml:space="preserve">      E 20.4.01 - Odvětrání šachty - Š1</t>
  </si>
  <si>
    <t xml:space="preserve">      S 20.1.01 - Sání strojovna VZT - m.č. 4.135</t>
  </si>
  <si>
    <t xml:space="preserve">    D3 - Ostatní náklady</t>
  </si>
  <si>
    <t xml:space="preserve">    D6 - OSTATNÍ</t>
  </si>
  <si>
    <t xml:space="preserve">    D7 - Finální výstupy zařízení</t>
  </si>
  <si>
    <t>1206 - Chlazení</t>
  </si>
  <si>
    <t xml:space="preserve">      ACC 20.1.01 - Výměníková stanice - m.č. 2.120</t>
  </si>
  <si>
    <t xml:space="preserve">      ACC 20.2.01 - Strojovna VZT - m.č. 3.108</t>
  </si>
  <si>
    <t xml:space="preserve">      ACC 20.3.01 - Strojovna VZT - m.č. 3.108</t>
  </si>
  <si>
    <t xml:space="preserve">      ACC 20.4.01 - Rozvodna NN - m.č. 2.120a </t>
  </si>
  <si>
    <t xml:space="preserve">      ACC 20.5.01 - Ústředna rozhlasu - m.č. 3.138a</t>
  </si>
  <si>
    <t xml:space="preserve">      ACC 20.6.01 - UPS + PO rozvaděč - m.č. 3.138b</t>
  </si>
  <si>
    <t xml:space="preserve">      ACC 20.7.01 - Rozvodna SLP - m.č. 3.122</t>
  </si>
  <si>
    <t xml:space="preserve">      ACC 20.8.01 - Rozvodna SLP - m.č. 4.119</t>
  </si>
  <si>
    <t xml:space="preserve">      ACC 20.9.01 - Místnost pro sací agregát - m.č. 1.109a</t>
  </si>
  <si>
    <t xml:space="preserve">      D6 - OSTATNÍ</t>
  </si>
  <si>
    <t xml:space="preserve">      D7 - Finální výstupy zařízení</t>
  </si>
  <si>
    <t>P - Poznámka</t>
  </si>
  <si>
    <t>D 1.4.2</t>
  </si>
  <si>
    <t>D1</t>
  </si>
  <si>
    <t>OBJEKT SO 01</t>
  </si>
  <si>
    <t>AHU 20.1.01</t>
  </si>
  <si>
    <t>Jídelna</t>
  </si>
  <si>
    <t>Pol148</t>
  </si>
  <si>
    <t>Přívodní část: množství vzduchu 16.540m3/h, tlaková ztráta 450 Pa. Sací žaluzie, kapsový filtr F7, včetně odvodnění, deskový rekuperační výměník - ZZT s obtokem (příprava pro servo), ventilátor s EC motorem, vodní ohřívač, vodní chladič, uzavírací klapka (příprava pro servo), pružná manžeta</t>
  </si>
  <si>
    <t>ks/pcs</t>
  </si>
  <si>
    <t>Poznámka k položce:_x000D_
Odvodní část: množství vzduchu 17.390m3/h, tlaková ztráta 400Pa. Pružná manžeta, kapsový filtr M5, včetně odvodnění,  včetně volné komory pro osazení SMU, odvodní ventilátor s EC motorem, deskový rekuperační výměník - ZZT s obtokem (příprava pro servo), uzavírací klapka (příprava pro servo), výfuková žaluzie._x000D_
Jednotka ve venkovním provedení, horizontální, max. výška VZT jednotky včetně rámu a stříšky 1,25m, max. hmotnost 3600kg</t>
  </si>
  <si>
    <t>Pol149</t>
  </si>
  <si>
    <t>Příslušenství: montážní rám, dvě sady náhradních filtrů, pohony, IS nejsou v ceně</t>
  </si>
  <si>
    <t>Pol150</t>
  </si>
  <si>
    <t>Ocelová k-ce pod VZT jednotku včetně podepření rozvodu potrubní trasy po střeše. SH ocelové k-ce min. 400mm nad střechou, pochůzí plošina není uvažovaná - Jedná se o systémový výrobek podpůrné k-ce, včetně statického výpočtu</t>
  </si>
  <si>
    <t>kp</t>
  </si>
  <si>
    <t>Pol151</t>
  </si>
  <si>
    <t>tlumič hluku THCP 20.1700x900x1500-6/83</t>
  </si>
  <si>
    <t>Pol152</t>
  </si>
  <si>
    <t>Regulační klapka kruhová - pozink - jednolistá RKK 250-R</t>
  </si>
  <si>
    <t>Pol153</t>
  </si>
  <si>
    <t>Regulační klapka čtyřhranná - pozink - vícelistá RKZ 800x450-R</t>
  </si>
  <si>
    <t>Pol154</t>
  </si>
  <si>
    <t>Regulační klapka čtyřhranná - pozink - vícelistá RKZ 900x315-R</t>
  </si>
  <si>
    <t>Pol155</t>
  </si>
  <si>
    <t>Regulační klapka čtyřhranná - pozink - vícelistá RKZ 1120x400-R</t>
  </si>
  <si>
    <t>Pol156</t>
  </si>
  <si>
    <t>Výustka do potrubí přívodní - 1225x75-1-2-R1, jednořadá, uchycení na pržinu, včetně regulace, RAL dle architekta, V=425m3/h</t>
  </si>
  <si>
    <t>Pol157</t>
  </si>
  <si>
    <t>Výustka do potrubí odvodní - 1225x225, jednořadá, uchycení na pržinu, včetně regulace, RAL dle architekta, V=1.295m3/h</t>
  </si>
  <si>
    <t>Pol158</t>
  </si>
  <si>
    <t>Stěnová mřížka -1200x200-R-1-12, jednořadá, uchycení na pržinu, včetně regulace, RAL dle architekta, V=1.370m3/h</t>
  </si>
  <si>
    <t>Pol159</t>
  </si>
  <si>
    <t>Nerezový zákryt s přívodem vzduchu, lapači tuku, osvětlením 1400x1400x500/600 mm, stěnový, množství přiváděného vzduchu 1000m3/h</t>
  </si>
  <si>
    <t>Pol160</t>
  </si>
  <si>
    <t>Nerezový zákryt s přívodem vzduchu, lapači tuku, osvětlením 2200x1300x500/600 mm, stěnový, množství přiváděného vzduchu 900m3/h</t>
  </si>
  <si>
    <t>Pol161</t>
  </si>
  <si>
    <t>Požární klapka 90min., s pohonem 230V, teplotní + koncový spínač - OTEVŘENO, ZAVŘENO. Včetně montážního rámu, vstupní revize a požární ucpávky - 900x315</t>
  </si>
  <si>
    <t>Pol162</t>
  </si>
  <si>
    <t>Požární klapka 90min., s pohonem 230V, teplotní + koncový spínač - OTEVŘENO, ZAVŘENO. Včetně montážního rámu, vstupní revize a požární ucpávky - 800x450</t>
  </si>
  <si>
    <t>Pol163</t>
  </si>
  <si>
    <t>Požární klapka 90min., s pohonem 230V, teplotní + koncový spínač - OTEVŘENO, ZAVŘENO. Včetně montážního rámu, vstupní revize a požární ucpávky - 630x250</t>
  </si>
  <si>
    <t>K013</t>
  </si>
  <si>
    <t>Požární stěnový uzávěr 90min., s pohonem 230V, teplotní + koncový spínač - OTEVŘENO, ZAVŘENO. Včetně montážního rámu, vstupní revize a požární ucpávky - 1000x315</t>
  </si>
  <si>
    <t>-1747149637</t>
  </si>
  <si>
    <t>1527591769</t>
  </si>
  <si>
    <t>Pol164</t>
  </si>
  <si>
    <t>Kruhové SPIRO potrubí pozink DN 160, vč.30% tvarovek</t>
  </si>
  <si>
    <t>bm</t>
  </si>
  <si>
    <t>Pol165</t>
  </si>
  <si>
    <t>Kruhové SPIRO potrubí pozink DN 250, vč.30% tvarovek</t>
  </si>
  <si>
    <t>Pol166</t>
  </si>
  <si>
    <t>Kruhové potrubí nerez DN 250, vč.30% tvarovek</t>
  </si>
  <si>
    <t>Pol167</t>
  </si>
  <si>
    <t>Potrubí čtyřhranné ocelové sk.I tl. 1+4 tř. těsnosti A - rovné</t>
  </si>
  <si>
    <t>Pol168</t>
  </si>
  <si>
    <t>Potrubí čtyřhranné ocelové sk.I tl. 1+4 tř. těsnosti A - tvar.</t>
  </si>
  <si>
    <t>Pol169</t>
  </si>
  <si>
    <t>Požární izolace odolnost 45 min</t>
  </si>
  <si>
    <t>Pol170</t>
  </si>
  <si>
    <t>Tepelná izolace 40mm s Al. Polepem</t>
  </si>
  <si>
    <t>Pol171</t>
  </si>
  <si>
    <t>Tepelná izolace 80mm do plechu</t>
  </si>
  <si>
    <t>AHU 20.2.01</t>
  </si>
  <si>
    <t>Kuchyně</t>
  </si>
  <si>
    <t>Pol172</t>
  </si>
  <si>
    <t>Přívodní část: množství vzduchu 22.700m3/h, tlaková ztráta 450 Pa. pružná manžeta, kapsový filtr F7, včetně odvodnění, rotační rekuperační výměník - ZZT (příprava pro servo), ventilátor s EC motorem, vodní ohřívač, vodní chladič, uzavírací klapka (příprava pro servo), pružná manžeta</t>
  </si>
  <si>
    <t>Poznámka k položce:_x000D_
Odvodní část: množství vzduchu 23.900m3/h, tlaková ztráta 700Pa. Pružná manžeta, kapsový filtr M5 + tukový filtr, včetně odvodnění,  odvodní ventilátor s EC motorem, rotační rekuperační výměník - ZZT (příprava pro servo), uzavírací klapka (příprava pro servo), pružná manžeta._x000D_
Jednotka ve vnitřním provedení, vertikální, max. výška VZT jednotky včetně rámu 2,9m, max. hmotnost 2650kg, rám jednotky výška cca 200mm</t>
  </si>
  <si>
    <t>Pol173</t>
  </si>
  <si>
    <t>Ocelová k-ce pod potrubní trasy na střeše. SH ocelové k-ce min. 400mm nad střechou, pochůzí plošina není uvažovaná - Jedná se o systémový výrobek podpůrné k-ce, včetně statického výpočtu</t>
  </si>
  <si>
    <t>Pol174</t>
  </si>
  <si>
    <t>tlumič hluku THCP 20.1600x710x1500-4/200</t>
  </si>
  <si>
    <t>Pol175</t>
  </si>
  <si>
    <t>tlumič hluku THCP 20.1600x710x2000-4/200</t>
  </si>
  <si>
    <t>Pol176</t>
  </si>
  <si>
    <t>tlumič hluku THCP 20.1600x1000x1500-4/200</t>
  </si>
  <si>
    <t>Pol177</t>
  </si>
  <si>
    <t>tlumič hluku THCP 20.1600x1050x2000-5/120</t>
  </si>
  <si>
    <t>Pol178</t>
  </si>
  <si>
    <t>Regulační klapka kruhová - pozink - jednolistá RKK 315-R</t>
  </si>
  <si>
    <t>Pol179</t>
  </si>
  <si>
    <t>Regulační klapka čtyřhranná - pozink - vícelistá RKZ 250x250-R</t>
  </si>
  <si>
    <t>Pol180</t>
  </si>
  <si>
    <t>Regulační klapka čtyřhranná - pozink - vícelistá RKZ 315x250-R</t>
  </si>
  <si>
    <t>Pol181</t>
  </si>
  <si>
    <t>Regulační klapka čtyřhranná - pozink - vícelistá RKZ 315x315-R</t>
  </si>
  <si>
    <t>Pol182</t>
  </si>
  <si>
    <t>Čtvercový stropní anemostat hlinikový přívodní 600x600, s horizontálním prouděním vzduchu, včetně připojovací krabice, V=1.745m3/h. RAL dle architekta</t>
  </si>
  <si>
    <t>Pol183</t>
  </si>
  <si>
    <t>Nerezový zákryt s přívodem vzduchu, lapači tuku, osvětlením 2700x1500x500/600 mm, stěnový, množství přiváděného vzduchu 1600m3/h</t>
  </si>
  <si>
    <t>Pol184</t>
  </si>
  <si>
    <t>Nerezový zákryt s přívodem vzduchu, lapači tuku, osvětlením 3300x1500x500/600 mm, stěnový, množství přiváděného vzduchu 1800m3/h</t>
  </si>
  <si>
    <t>Pol185</t>
  </si>
  <si>
    <t>Nerezový zákryt s přívodem vzduchu, lapači tuku, osvětlením 4600x1600x500/600 mm, stěnový, množství přiváděného vzduchu 3800m3/h</t>
  </si>
  <si>
    <t>Pol186</t>
  </si>
  <si>
    <t>Nerezový zákryt s přívodem vzduchu, lapači tuku, osvětlením 4300x1600x500/600 mm, stěnový, množství přiváděného vzduchu 3200m3/h</t>
  </si>
  <si>
    <t>Pol187</t>
  </si>
  <si>
    <t>Nerezový zákryt s přívodem vzduchu, lapači tuku, osvětlením 4300x1600x500/600 mm, stěnový, množství přiváděného vzduchu 2900m3/h</t>
  </si>
  <si>
    <t>Pol188</t>
  </si>
  <si>
    <t>Nerezový zákryt s přívodem vzduchu, lapači tuku, osvětlením 4000x1300x500/600 mm, stěnový, množství přiváděného vzduchu 2300m3/h</t>
  </si>
  <si>
    <t>Pol189</t>
  </si>
  <si>
    <t>Požární klapka 90min., s pohonem 230V, teplotní + koncový spínač - OTEVŘENO, ZAVŘENO. Včetně montážního rámu, vstupní revize a požární ucpávky - 900x400</t>
  </si>
  <si>
    <t>Pol190</t>
  </si>
  <si>
    <t>Požární klapka 90min., s pohonem 230V, teplotní + koncový spínač - OTEVŘENO, ZAVŘENO. Včetně montážního rámu, vstupní revize a požární ucpávky - 900x560</t>
  </si>
  <si>
    <t>Pol191</t>
  </si>
  <si>
    <t>Požární stěnový uzávěr 90min., s pohonem 230V, teplotní + koncový spínač - OTEVŘENO, ZAVŘENO. Včetně montážního rámu, vstupní revize a požární ucpávky - 1000x1000</t>
  </si>
  <si>
    <t>Pol192</t>
  </si>
  <si>
    <t>Nasávací kus, čtyřhranný, s úkosem, včetně pletiva 2600x1050</t>
  </si>
  <si>
    <t>Pol193</t>
  </si>
  <si>
    <t>Výfukový kus, čtyřhranný, s úkosem, včetně pletiva 1600x1050</t>
  </si>
  <si>
    <t>Pol194</t>
  </si>
  <si>
    <t>Ohebná Al hadice - laminátová hadice s tepelnou a hlukovou izolací z minerální vaty tloušťky 25 mm, 16 kg/m3, parozábrana – zpevněný Al laminát. Vnitřní hadice je perforovaná. Konstrukce obsahuje parotěsnou zábranu k zbránění kondenzace v hlukové izolaci. - DN 315</t>
  </si>
  <si>
    <t>Pol195</t>
  </si>
  <si>
    <t>Kruhové SPIRO potrubí pozink DN 315, vč.30% tvarovek</t>
  </si>
  <si>
    <t>Pol196</t>
  </si>
  <si>
    <t>Potrubí čtyřhranné ocelové sk.I tl. 1+4 tř. těsnosti B - rovné - vodotěsné</t>
  </si>
  <si>
    <t>Pol197</t>
  </si>
  <si>
    <t>Potrubí čtyřhranné nerezové sk.I tl. 1+4 tř. těsnosti B - rovné - vodotěsné</t>
  </si>
  <si>
    <t>Pol198</t>
  </si>
  <si>
    <t>Potrubí čtyřhranné ocelové sk.I tl. 1+4 tř. těsnosti B - tvar. - vodotěsné</t>
  </si>
  <si>
    <t>Pol199</t>
  </si>
  <si>
    <t>Kaučuková izolace tl.21mm (sání)</t>
  </si>
  <si>
    <t>AHU 20.2.02</t>
  </si>
  <si>
    <t>Přípravny</t>
  </si>
  <si>
    <t>Pol200</t>
  </si>
  <si>
    <t>Přívodní část: množství vzduchu 4.6400m3/h, tlaková ztráta 300 Pa. pružná manžeta, kapsový filtr F7, včetně odvodnění, deskový rekuperační výměník - ZZT (příprava pro servo) včetně obtokové klapky, ventilátor s EC motorem, vodní ohřívač, vodní chladič, uzavírací klapka (příprava pro servo), pružná manžeta</t>
  </si>
  <si>
    <t>Poznámka k položce:_x000D_
Odvodní část: množství vzduchu 5.350m3/h, tlaková ztráta 500Pa. Pružná manžeta, kapsový filtr M5 + tukový filtr, včetně odvodnění,  odvodní ventilátor s EC motorem, deskový  rekuperační výměník - ZZT (příprava pro servo) včetně obtokové klapky , uzavírací klapka (příprava pro servo), pružná manžeta._x000D_
Jednotka ve vnitřním provedení, vertikální, max. výška VZT jednotky včetně rámu 2,9m, max. hmotnost 1300kg, rám jednotky výška cca 200mm</t>
  </si>
  <si>
    <t>Pol201</t>
  </si>
  <si>
    <t>Pol202</t>
  </si>
  <si>
    <t>Pol203</t>
  </si>
  <si>
    <t>tlumič hluku THCP 20.800x710x1500-3/67</t>
  </si>
  <si>
    <t>Pol204</t>
  </si>
  <si>
    <t>tlumič hluku THCP 20.800x800x1500-3/67</t>
  </si>
  <si>
    <t>Pol205</t>
  </si>
  <si>
    <t>Regulační klapka kruhová - pozink - jednolistá RKK 200-R</t>
  </si>
  <si>
    <t>Pol206</t>
  </si>
  <si>
    <t>Regulační klapka čtyřhranná - pozink - vícelistá RKZ 450x250-R</t>
  </si>
  <si>
    <t>Pol207</t>
  </si>
  <si>
    <t>Regulační klapka čtyřhranná - pozink - vícelistá RKZ 400x100-R</t>
  </si>
  <si>
    <t>Pol208</t>
  </si>
  <si>
    <t>Regulační klapka čtyřhranná - pozink - vícelistá RKZ 400x250-R</t>
  </si>
  <si>
    <t>Pol209</t>
  </si>
  <si>
    <t>Regulační klapka čtyřhranná - pozink - vícelistá RKZ 500x250-R</t>
  </si>
  <si>
    <t>Pol210</t>
  </si>
  <si>
    <t>Regulační klapka čtyřhranná - pozink - vícelistá RKZ 560x250-R</t>
  </si>
  <si>
    <t>Pol211</t>
  </si>
  <si>
    <t>Čtvercový stropní anemostat hlinikový přívodní 600x600, s horizontálním prouděním vzduchu, včetně připojovací krabice, V=1.120m3/h. RAL dle architekta</t>
  </si>
  <si>
    <t>Pol212</t>
  </si>
  <si>
    <t>Čtvercový vířivý anemostat přívodní 600x600, včetně připojovací krabice, V=400m3/h. RAL dle architekta</t>
  </si>
  <si>
    <t>Pol213</t>
  </si>
  <si>
    <t>Čtvercový vířivý anemostat přívodní 600x600, včetně připojovací krabice, V=500m3/h. RAL dle architekta</t>
  </si>
  <si>
    <t>Pol214</t>
  </si>
  <si>
    <t>Čtvercový vířivý anemostat přívodní 600x600, včetně připojovací krabice, V=650m3/h. RAL dle architekta</t>
  </si>
  <si>
    <t>Pol215</t>
  </si>
  <si>
    <t>Stěnová mřížka -300x100-R-1-12, jednořadá, uchycení na pržinu, včetně regulace, RAL dle architekta, V=100m3/h</t>
  </si>
  <si>
    <t>Pol216</t>
  </si>
  <si>
    <t>Nerezový zákryt s lapači tuku, osvětlením 2000x1500x500/600 mm, stěnový, množství přiváděného vzduchu 800m3/h</t>
  </si>
  <si>
    <t>Pol217</t>
  </si>
  <si>
    <t>Nerezový zákryt s lapači tuku 3300x1400x500 mm, ostrůvkový, množství přiváděného vzduchu 1000m3/h</t>
  </si>
  <si>
    <t>Pol218</t>
  </si>
  <si>
    <t>Nerezový zákryt s lapači tuku 6000x1400x500 mm, ostrůvkový, množství přiváděného vzduchu 1500m3/h</t>
  </si>
  <si>
    <t>Pol219</t>
  </si>
  <si>
    <t>Čtvercový vířivý anemostat odvodní 600x600, včetně připojovací krabice, V=400m3/h. RAL dle architekta</t>
  </si>
  <si>
    <t>Pol220</t>
  </si>
  <si>
    <t>Čtvercový vířivý anemostat odvodní 600x600, včetně připojovací krabice, V=650m3/h. RAL dle architekta</t>
  </si>
  <si>
    <t>Pol221</t>
  </si>
  <si>
    <t>Talířový ventil kovový odvodní DN 125</t>
  </si>
  <si>
    <t>Pol222</t>
  </si>
  <si>
    <t>Talířový ventil kovový odvodní DN 160</t>
  </si>
  <si>
    <t>Pol223</t>
  </si>
  <si>
    <t>Požární klapka 90min., s pohonem 230V, teplotní + koncový spínač - OTEVŘENO, ZAVŘENO. Včetně montážního rámu, vstupní revize a požární ucpávky - 800x315</t>
  </si>
  <si>
    <t>K017</t>
  </si>
  <si>
    <t>Požární klapka 90min., s pohonem 230V, teplotní + koncový spínač - OTEVŘENO, ZAVŘENO. Včetně montážního rámu, vstupní revize a požární ucpávky - 450x250</t>
  </si>
  <si>
    <t>1200093661</t>
  </si>
  <si>
    <t>18193749</t>
  </si>
  <si>
    <t>Pol224</t>
  </si>
  <si>
    <t>Nasávací kus, čtyřhranný, s úkosem, včetně pletiva 1250x710</t>
  </si>
  <si>
    <t>Pol225</t>
  </si>
  <si>
    <t>Výfukový kus, čtyřhranný, s úkosem, včetně pletiva 630x1120</t>
  </si>
  <si>
    <t>Pol226</t>
  </si>
  <si>
    <t>Ohebná Al hadice - laminátová hadice s tepelnou a hlukovou izolací z minerální vaty tloušťky 25 mm, 16 kg/m3, parozábrana – zpevněný Al laminát. Vnitřní hadice je perforovaná. Konstrukce obsahuje parotěsnou zábranu k zbránění kondenzace v hlukové izolaci. - DN 125</t>
  </si>
  <si>
    <t>Pol227</t>
  </si>
  <si>
    <t>Ohebná Al hadice - laminátová hadice s tepelnou a hlukovou izolací z minerální vaty tloušťky 25 mm, 16 kg/m3, parozábrana – zpevněný Al laminát. Vnitřní hadice je perforovaná. Konstrukce obsahuje parotěsnou zábranu k zbránění kondenzace v hlukové izolaci. - DN 160</t>
  </si>
  <si>
    <t>Pol228</t>
  </si>
  <si>
    <t>Ohebná Al hadice - laminátová hadice s tepelnou a hlukovou izolací z minerální vaty tloušťky 25 mm, 16 kg/m3, parozábrana – zpevněný Al laminát. Vnitřní hadice je perforovaná. Konstrukce obsahuje parotěsnou zábranu k zbránění kondenzace v hlukové izolaci. - DN 200</t>
  </si>
  <si>
    <t>Pol229</t>
  </si>
  <si>
    <t>Ohebná Al hadice - laminátová hadice s tepelnou a hlukovou izolací z minerální vaty tloušťky 25 mm, 16 kg/m3, parozábrana – zpevněný Al laminát. Vnitřní hadice je perforovaná. Konstrukce obsahuje parotěsnou zábranu k zbránění kondenzace v hlukové izolaci. - DN 250</t>
  </si>
  <si>
    <t>Pol230</t>
  </si>
  <si>
    <t>Kruhové SPIRO potrubí pozink DN 125, vč.30% tvarovek</t>
  </si>
  <si>
    <t>Pol231</t>
  </si>
  <si>
    <t>Kruhové SPIRO potrubí pozink DN 200, vč.30% tvarovek</t>
  </si>
  <si>
    <t>Pol232</t>
  </si>
  <si>
    <t>Kruhové potrubí nerez DN 200, vč.30% tvarovek</t>
  </si>
  <si>
    <t>AHU 20.2.03</t>
  </si>
  <si>
    <t>Zázemí kuchyně</t>
  </si>
  <si>
    <t>Pol233</t>
  </si>
  <si>
    <t>Přívodní část: množství vzduchu 2.350m3/h, tlaková ztráta 300 Pa. pružná manžeta, kapsový filtr F7, včetně odvodnění, deskový rekuperační výměník - ZZT (příprava pro servo) včetně obtokové klapky, ventilátor s EC motorem, vodní ohřívač, uzavírací klapka (příprava pro servo), pružná manžeta</t>
  </si>
  <si>
    <t>Poznámka k položce:_x000D_
Odvodní část: množství vzduchu 2.340m3/h, tlaková ztráta 300Pa. Pružná manžeta, kapsový filtr M5, včetně odvodnění,  odvodní ventilátor s EC motorem, deskový  rekuperační výměník - ZZT (příprava pro servo) včetně obtokové klapky , uzavírací klapka (příprava pro servo), pružná manžeta._x000D_
Jednotka ve vnitřním provedení, vertikální, max. výška VZT jednotky včetně rámu 2,9m, max. hmotnost 750kg, rám jednotky výška cca 200mm</t>
  </si>
  <si>
    <t>Pol234</t>
  </si>
  <si>
    <t>Pol235</t>
  </si>
  <si>
    <t>tlumič hluku THCP 10.630x355x500-4/58</t>
  </si>
  <si>
    <t>Pol236</t>
  </si>
  <si>
    <t>tlumič hluku THCP 10.630x355x1000-4/58</t>
  </si>
  <si>
    <t>Pol237</t>
  </si>
  <si>
    <t>tlumič hluku THCP 10.630x355x1500-4/58</t>
  </si>
  <si>
    <t>Pol238</t>
  </si>
  <si>
    <t>tlumič hluku THCP 10.500x500x1500-3/67</t>
  </si>
  <si>
    <t>Pol239</t>
  </si>
  <si>
    <t>Regulační klapka kruhová - pozink - jednolistá RKK 160-R</t>
  </si>
  <si>
    <t>Pol240</t>
  </si>
  <si>
    <t>Čtvercový vířivý anemostat přívodní 600x600, včetně připojovací krabice, V=150m3/h. RAL dle architekta</t>
  </si>
  <si>
    <t>Pol241</t>
  </si>
  <si>
    <t>Talířový ventil kovový přívodní DN 200</t>
  </si>
  <si>
    <t>Pol242</t>
  </si>
  <si>
    <t>Stěnová mřížka - 600x200-R-1-12, jednořadá, uchycení na pržinu, včetně regulace, RAL dle architekta, V=300m3/h</t>
  </si>
  <si>
    <t>Pol243</t>
  </si>
  <si>
    <t>Čtvercový vířivý anemostat odvodní 600x600, včetně připojovací krabice, V=150m3/h. RAL dle architekta</t>
  </si>
  <si>
    <t>Pol244</t>
  </si>
  <si>
    <t>Čtvercový vířivý anemostat odvodní 600x600, včetně připojovací krabice, V=500m3/h. RAL dle architekta</t>
  </si>
  <si>
    <t>Pol245</t>
  </si>
  <si>
    <t>Talířový ventil kovový odvodní DN 200</t>
  </si>
  <si>
    <t>Pol246</t>
  </si>
  <si>
    <t>AHU 20.3.01</t>
  </si>
  <si>
    <t>Učebny 1.np</t>
  </si>
  <si>
    <t>Pol247</t>
  </si>
  <si>
    <t>Přívodní část: množství vzduchu 2.700m3/h, tlaková ztráta 400 Pa. pružná manžeta, kapsový filtr F7, včetně odvodnění, rotační rekuperační výměník - ZZT (příprava pro servo), ventilátor s EC motorem, vodní ohřívač, vodní chladič, uzavírací klapka (příprava pro servo), pružná manžeta</t>
  </si>
  <si>
    <t>Poznámka k položce:_x000D_
Odvodní část: množství vzduchu 2.700m3/h, tlaková ztráta 350Pa. Pružná manžeta, kapsový filtr M5, včetně odvodnění,  odvodní ventilátor s EC motorem, rotační rekuperační výměník - ZZT (příprava pro servo), uzavírací klapka (příprava pro servo), pružná manžeta._x000D_
Jednotka ve vnitřním provedení, vertikální, max. výška VZT jednotky včetně rámu 2,9m, max. hmotnost 700kg, rám jednotky výška cca 200mm</t>
  </si>
  <si>
    <t>Pol248</t>
  </si>
  <si>
    <t>Pol249</t>
  </si>
  <si>
    <t>tlumič hluku THCP 10.315x630x1000-2/58</t>
  </si>
  <si>
    <t>Pol250</t>
  </si>
  <si>
    <t>Pol251</t>
  </si>
  <si>
    <t>Regulátor stáleho průtoku vzduchu s akustickým opláštěním DN 100</t>
  </si>
  <si>
    <t>Pol252</t>
  </si>
  <si>
    <t>Regulátor stáleho průtoku vzduchu s akustickým opláštěním DN 200</t>
  </si>
  <si>
    <t>Pol253</t>
  </si>
  <si>
    <t>Regulátor variabilního průtoku vzduchu s akustickým opláštěním včetně servopohonu 24V DN 200</t>
  </si>
  <si>
    <t>Pol254</t>
  </si>
  <si>
    <t>Čtvercový vířivý anemostat přívodní 600x600, včetně připojovací krabice, V=200m3/h. RAL dle architekta</t>
  </si>
  <si>
    <t>Pol255</t>
  </si>
  <si>
    <t>Čtvercový vířivý anemostat přívodní 600x600, včetně připojovací krabice, V=300m3/h. RAL dle architekta</t>
  </si>
  <si>
    <t>Pol256</t>
  </si>
  <si>
    <t>Čtvercový vířivý anemostat přívodní 600x600, spodní díl z děrovaného plechu, V=150-345m3/h - DN 200. RAL dle architekta, vzhled elementu dle AS části dokumentace</t>
  </si>
  <si>
    <t>Pol257</t>
  </si>
  <si>
    <t>Čtvercový vířivý anemostat odvodní 600x600, včetně připojovací krabice, V=200m3/h - DN 200. RAL dle architekta</t>
  </si>
  <si>
    <t>Pol258</t>
  </si>
  <si>
    <t>Čtvercový vířivý anemostat odvodní 600x600, spodní díl z děrovaného plechu, V=150-345m3/h - DN 200. RAL dle architekta, vzhled elementu dle AS části dokumentace</t>
  </si>
  <si>
    <t>Pol259</t>
  </si>
  <si>
    <t>Požární klapka 90min., s pohonem 230V, teplotní + koncový spínač - OTEVŘENO, ZAVŘENO. Včetně montážního rámu, vstupní revize a požární ucpávky - 630x315</t>
  </si>
  <si>
    <t>Pol260</t>
  </si>
  <si>
    <t>Požární klapka 90min., s pohonem 230V, teplotní + koncový spínač - OTEVŘENO, ZAVŘENO. Včetně montážního rámu, vstupní revize a požární ucpávky - 500x250</t>
  </si>
  <si>
    <t>Pol261</t>
  </si>
  <si>
    <t>Požární klapka 90min., s pohonem 230V, teplotní + koncový spínač - OTEVŘENO, ZAVŘENO. Včetně montážního rámu, vstupní revize a požární ucpávky - 355x250</t>
  </si>
  <si>
    <t>Pol262</t>
  </si>
  <si>
    <t>Nasávací kus, čtyřhranný, s úkosem, včetně pletiva 1400x560</t>
  </si>
  <si>
    <t>Pol263</t>
  </si>
  <si>
    <t>Výfukový kus, čtyřhranný, s úkosem, včetně pletiva 710x450</t>
  </si>
  <si>
    <t>AHU 20.4.01</t>
  </si>
  <si>
    <t>Vstupní hala</t>
  </si>
  <si>
    <t>Pol264</t>
  </si>
  <si>
    <t>Přívodní část: množství vzduchu 6.260m3/h, tlaková ztráta 350 Pa. pružná manžeta, kapsový filtr F7, včetně odvodnění, rotační rekuperační výměník - ZZT (příprava pro servo), ventilátor s EC motorem, vodní ohřívač, uzavírací klapka (příprava pro servo), pružná manžeta</t>
  </si>
  <si>
    <t>Poznámka k položce:_x000D_
Odvodní část: množství vzduchu 4.280m3/h, tlaková ztráta 350Pa. Pružná manžeta, kapsový filtr M5, včetně odvodnění,  odvodní ventilátor s EC motorem, rotační rekuperační výměník - ZZT (příprava pro servo), uzavírací klapka (příprava pro servo), pružná manžeta._x000D_
Jednotka ve vnitřním provedení, vertikální, max. výška VZT jednotky včetně rámu 2,9m, max. hmotnost 850kg, rám jednotky výška cca 200mm</t>
  </si>
  <si>
    <t>Pol265</t>
  </si>
  <si>
    <t>tlumič hluku THCP 20.800x560x1500-3/67</t>
  </si>
  <si>
    <t>Pol266</t>
  </si>
  <si>
    <t>tlumič hluku THCP 10.1120x450x1500-7/60</t>
  </si>
  <si>
    <t>Pol267</t>
  </si>
  <si>
    <t>tlumič hluku THCP 10.1120x500x1500-8/40</t>
  </si>
  <si>
    <t>Pol268</t>
  </si>
  <si>
    <t>tlumič hluku THCP 20.800x1250x1500-3/67</t>
  </si>
  <si>
    <t>Pol269</t>
  </si>
  <si>
    <t>Regulační klapka čtyřhranná - pozink - vícelistá RKZ 355x250-R</t>
  </si>
  <si>
    <t>Pol270</t>
  </si>
  <si>
    <t>Regulační klapka čtyřhranná - pozink - vícelistá RKZ 630x250-R</t>
  </si>
  <si>
    <t>Pol271</t>
  </si>
  <si>
    <t>Regulační klapka čtyřhranná - pozink - vícelistá RKZ 900x250-R</t>
  </si>
  <si>
    <t>Pol272</t>
  </si>
  <si>
    <t>Čtvercový vířivý anemostat přívodní 600x600, včetně připojovací krabice, V=700m3/h. RAL dle architekta</t>
  </si>
  <si>
    <t>Pol273</t>
  </si>
  <si>
    <t>Štěrbinová výusť přívodní 50x1650mm, jednořadá, s jedním nápojnám hrdlem DN 158 včetně připojovací krabice, V=235m3/h. RAL dle architekta</t>
  </si>
  <si>
    <t>Pol274</t>
  </si>
  <si>
    <t>Talířový ventil kovový přívodní DN 160</t>
  </si>
  <si>
    <t>Pol275</t>
  </si>
  <si>
    <t>Čtvercový vířivý anemostat odvodní 600x600, včetně připojovací krabice, V=300m3/h. RAL dle architekta</t>
  </si>
  <si>
    <t>Pol276</t>
  </si>
  <si>
    <t>Čtvercový vířivý anemostat odvodní 600x600, V=500m3/h. RAL dle architekta, čelní deska</t>
  </si>
  <si>
    <t>Pol277</t>
  </si>
  <si>
    <t>Odvodní krycí mřížka na potrubí - čtyřhranná KMC 710x250 tahokov s propustností 75%</t>
  </si>
  <si>
    <t>Pol278</t>
  </si>
  <si>
    <t>Požární klapka 90min., s pohonem 230V, teplotní + koncový spínač - OTEVŘENO, ZAVŘENO. Včetně montážního rámu, vstupní revize a požární ucpávky - 560x250</t>
  </si>
  <si>
    <t>Pol279</t>
  </si>
  <si>
    <t>Požární klapka 90min., s pohonem 230V, teplotní + koncový spínač - OTEVŘENO, ZAVŘENO. Včetně montážního rámu, vstupní revize a požární ucpávky - 800x250</t>
  </si>
  <si>
    <t>Pol280</t>
  </si>
  <si>
    <t>Požární klapka 90min., s pohonem 230V, teplotní + koncový spínač - OTEVŘENO, ZAVŘENO. Včetně montážního rámu, vstupní revize a požární ucpávky - 1000x315</t>
  </si>
  <si>
    <t>Pol281</t>
  </si>
  <si>
    <t>Požární klapka 90min., s pohonem 230V, teplotní + koncový spínač - OTEVŘENO, ZAVŘENO. Včetně montážního rámu, vstupní revize a požární ucpávky - DN 200</t>
  </si>
  <si>
    <t>Pol282</t>
  </si>
  <si>
    <t>Kruhové SPIRO potrubí pozink DN 225, vč.30% tvarovek</t>
  </si>
  <si>
    <t>438</t>
  </si>
  <si>
    <t>AHU 20.5.01</t>
  </si>
  <si>
    <t>Šatna 2.np</t>
  </si>
  <si>
    <t>Pol283</t>
  </si>
  <si>
    <t>Přívodní část: množství vzduchu 6.000m3/h, tlaková ztráta 350 Pa. pružná manžeta, kapsový filtr F7, včetně odvodnění, rotační rekuperační výměník - ZZT (příprava pro servo), ventilátor s EC motorem, vodní ohřívač, uzavírací klapka (příprava pro servo), pružná manžeta</t>
  </si>
  <si>
    <t>440</t>
  </si>
  <si>
    <t>Poznámka k položce:_x000D_
Odvodní část: množství vzduchu 6.000m3/h, tlaková ztráta 350Pa. Pružná manžeta, kapsový filtr M5, včetně odvodnění,  odvodní ventilátor s EC motorem, rotační rekuperační výměník - ZZT (příprava pro servo), uzavírací klapka (příprava pro servo), pružná manžeta._x000D_
Jednotka ve vnitřním provedení, vertikální, max. výška VZT jednotky včetně rámu 2,9m, max. hmotnost 800kg, rám jednotky výška cca 200mm</t>
  </si>
  <si>
    <t>442</t>
  </si>
  <si>
    <t>Pol284</t>
  </si>
  <si>
    <t>444</t>
  </si>
  <si>
    <t>446</t>
  </si>
  <si>
    <t>448</t>
  </si>
  <si>
    <t>450</t>
  </si>
  <si>
    <t>Pol285</t>
  </si>
  <si>
    <t>Regulační klapka čtyřhranná - pozink - vícelistá RKZ 355x315-R</t>
  </si>
  <si>
    <t>452</t>
  </si>
  <si>
    <t>Pol286</t>
  </si>
  <si>
    <t>Regulační klapka čtyřhranná - pozink - vícelistá RKZ 710x315-R</t>
  </si>
  <si>
    <t>454</t>
  </si>
  <si>
    <t>Pol287</t>
  </si>
  <si>
    <t>Regulační klapka čtyřhranná - pozink - vícelistá RKZ 630x315-R</t>
  </si>
  <si>
    <t>456</t>
  </si>
  <si>
    <t>Pol288</t>
  </si>
  <si>
    <t>Čtvercový vířivý anemostat přívodní 600x600, včetně připojovací krabice, V=600m3/h. RAL dle architekta</t>
  </si>
  <si>
    <t>458</t>
  </si>
  <si>
    <t>460</t>
  </si>
  <si>
    <t>Pol289</t>
  </si>
  <si>
    <t>Čtvercový vířivý anemostat odvodní 600x600, včetně připojovací krabice, V=600m3/h. RAL dle architekta</t>
  </si>
  <si>
    <t>462</t>
  </si>
  <si>
    <t>464</t>
  </si>
  <si>
    <t>466</t>
  </si>
  <si>
    <t>468</t>
  </si>
  <si>
    <t>470</t>
  </si>
  <si>
    <t>472</t>
  </si>
  <si>
    <t>474</t>
  </si>
  <si>
    <t>476</t>
  </si>
  <si>
    <t>478</t>
  </si>
  <si>
    <t>480</t>
  </si>
  <si>
    <t>482</t>
  </si>
  <si>
    <t>AHU 20.6.01</t>
  </si>
  <si>
    <t>Hygienické zázemí - osa 9-15</t>
  </si>
  <si>
    <t>Pol290</t>
  </si>
  <si>
    <t>Přívodní část: množství vzduchu 5.340m3/h, tlaková ztráta 350 Pa. pružná manžeta, kapsový filtr F7, včetně odvodnění, deskový rekuperační výměník - ZZT (příprava pro servo) včetně obtokové klapky, ventilátor s EC motorem, vodní ohřívač, uzavírací klapka (příprava pro servo), pružná manžeta</t>
  </si>
  <si>
    <t>484</t>
  </si>
  <si>
    <t>Poznámka k položce:_x000D_
Odvodní část: množství vzduchu 5.630m3/h, tlaková ztráta 350Pa. Pružná manžeta, kapsový filtr M5, včetně odvodnění, včetně volné komory pro osazení SMU, odvodní ventilátor s EC motorem, deskový  rekuperační výměník - ZZT (příprava pro servo) včetně obtokové klapky , uzavírací klapka (příprava pro servo), pružná manžeta._x000D_
Jednotka ve venkovním provedení, horizontální, max. výška VZT jednotky včetně rámu a stříšky 1,25m, max. hmotnost 700kg</t>
  </si>
  <si>
    <t>486</t>
  </si>
  <si>
    <t>Pol291</t>
  </si>
  <si>
    <t>488</t>
  </si>
  <si>
    <t>490</t>
  </si>
  <si>
    <t>Pol292</t>
  </si>
  <si>
    <t>tlumič hluku přeslechový 800x300-1000.2, příruba z jedné strany, provedení z pozinkovaného plechu, výplně z minerální plsti kryté netkanou kašírovanou textílií, tlaková ztráta 5,5-6Pa. Požadované parametry uvedeny v AS části dokumentace</t>
  </si>
  <si>
    <t>492</t>
  </si>
  <si>
    <t>494</t>
  </si>
  <si>
    <t>496</t>
  </si>
  <si>
    <t>498</t>
  </si>
  <si>
    <t>Pol293</t>
  </si>
  <si>
    <t>Regulační klapka čtyřhranná - pozink - vícelistá RKZ 200x315-R</t>
  </si>
  <si>
    <t>500</t>
  </si>
  <si>
    <t>502</t>
  </si>
  <si>
    <t>Pol294</t>
  </si>
  <si>
    <t>Regulační klapka čtyřhranná - pozink - vícelistá RKZ 400x315-R</t>
  </si>
  <si>
    <t>504</t>
  </si>
  <si>
    <t>Pol295</t>
  </si>
  <si>
    <t>Regulační klapka čtyřhranná - pozink - vícelistá RKZ 450x315-R</t>
  </si>
  <si>
    <t>506</t>
  </si>
  <si>
    <t>Pol296</t>
  </si>
  <si>
    <t>Regulační klapka čtyřhranná - pozink - vícelistá RKZ 560x315-R</t>
  </si>
  <si>
    <t>508</t>
  </si>
  <si>
    <t>510</t>
  </si>
  <si>
    <t>514</t>
  </si>
  <si>
    <t>516</t>
  </si>
  <si>
    <t>Pol297</t>
  </si>
  <si>
    <t>Čtvercový vířivý anemostat odvodní 600x600, V=200m3/h. RAL dle architekta</t>
  </si>
  <si>
    <t>518</t>
  </si>
  <si>
    <t>520</t>
  </si>
  <si>
    <t>522</t>
  </si>
  <si>
    <t>Pol298</t>
  </si>
  <si>
    <t>Krycí mřížka na potrubí - kruhová KMK 100 tahokov s propustností 75%</t>
  </si>
  <si>
    <t>524</t>
  </si>
  <si>
    <t>Pol299</t>
  </si>
  <si>
    <t>Odvodní krycí mřížka na potrubí - čtyřhranná KMC 800x315 tahokov s propustností 75%</t>
  </si>
  <si>
    <t>526</t>
  </si>
  <si>
    <t>Pol300</t>
  </si>
  <si>
    <t>Stěnová mřížka - 800x300-R-1-12, jednořadá, uchycení na pržinu, včetně regulace, RAL dle architekta, V=160m3/h</t>
  </si>
  <si>
    <t>528</t>
  </si>
  <si>
    <t>Pol301</t>
  </si>
  <si>
    <t>Požární klapka 90min., s pohonem 230V, teplotní + koncový spínač - OTEVŘENO, ZAVŘENO. Včetně montážního rámu, vstupní revize a požární ucpávky - DN 160</t>
  </si>
  <si>
    <t>530</t>
  </si>
  <si>
    <t>532</t>
  </si>
  <si>
    <t>534</t>
  </si>
  <si>
    <t>536</t>
  </si>
  <si>
    <t>538</t>
  </si>
  <si>
    <t>540</t>
  </si>
  <si>
    <t>542</t>
  </si>
  <si>
    <t>544</t>
  </si>
  <si>
    <t>Pol302</t>
  </si>
  <si>
    <t>546</t>
  </si>
  <si>
    <t>548</t>
  </si>
  <si>
    <t>Pol303</t>
  </si>
  <si>
    <t>Požární klapka 90min., s pohonem 230V, teplotní + koncový spínač - OTEVŘENO, ZAVŘENO. Včetně montážního rámu, vstupní revize a požární ucpávky - 450x315</t>
  </si>
  <si>
    <t>550</t>
  </si>
  <si>
    <t>Pol304</t>
  </si>
  <si>
    <t>Požární klapka 90min., s pohonem 230V, teplotní + koncový spínač - OTEVŘENO, ZAVŘENO. Včetně montážního rámu, vstupní revize a požární ucpávky - 315x315</t>
  </si>
  <si>
    <t>552</t>
  </si>
  <si>
    <t>554</t>
  </si>
  <si>
    <t>556</t>
  </si>
  <si>
    <t>558</t>
  </si>
  <si>
    <t>560</t>
  </si>
  <si>
    <t>Pol305</t>
  </si>
  <si>
    <t>Kruhové SPIRO potrubí pozink DN 100, vč.30% tvarovek</t>
  </si>
  <si>
    <t>562</t>
  </si>
  <si>
    <t>564</t>
  </si>
  <si>
    <t>566</t>
  </si>
  <si>
    <t>568</t>
  </si>
  <si>
    <t>570</t>
  </si>
  <si>
    <t>572</t>
  </si>
  <si>
    <t>574</t>
  </si>
  <si>
    <t>576</t>
  </si>
  <si>
    <t>AHU 20.6.02</t>
  </si>
  <si>
    <t>Hygienické zázemí - osa 1-9</t>
  </si>
  <si>
    <t>Pol306</t>
  </si>
  <si>
    <t>Přívodní část: množství vzduchu 4.580m3/h, tlaková ztráta 350 Pa. pružná manžeta, kapsový filtr F7, včetně odvodnění, deskový rekuperační výměník - ZZT (příprava pro servo) včetně obtokové klapky, ventilátor s EC motorem, vodní ohřívač, uzavírací klapka (příprava pro servo), pružná manžeta</t>
  </si>
  <si>
    <t>578</t>
  </si>
  <si>
    <t>Poznámka k položce:_x000D_
Odvodní část: množství vzduchu 5.220m3/h, tlaková ztráta 350Pa. Pružná manžeta, kapsový filtr M5, včetně odvodnění, včetně volné komory pro osazení SMU, odvodní ventilátor s EC motorem, deskový  rekuperační výměník - ZZT (příprava pro servo) včetně obtokové klapky , uzavírací klapka (příprava pro servo), pružná manžeta._x000D_
Jednotka ve venkovním provedení, horizontální, max. výška VZT jednotky včetně rámu a stříšky 1,25m, max. hmotnost 700kg</t>
  </si>
  <si>
    <t>580</t>
  </si>
  <si>
    <t>Pol307</t>
  </si>
  <si>
    <t>582</t>
  </si>
  <si>
    <t>584</t>
  </si>
  <si>
    <t>Pol308</t>
  </si>
  <si>
    <t>tlumič hluku přeslechový 500x200-1000.2, příruba z jedné strany, provedení z pozinkovaného plechu, výplně z minerální plsti kryté netkanou kašírovanou textílií, tlaková ztráta 2-3Pa. Požadované parametry uvedeny v AS části dokumentace</t>
  </si>
  <si>
    <t>586</t>
  </si>
  <si>
    <t>588</t>
  </si>
  <si>
    <t>590</t>
  </si>
  <si>
    <t>592</t>
  </si>
  <si>
    <t>301</t>
  </si>
  <si>
    <t>Pol309</t>
  </si>
  <si>
    <t>Regulační klapka čtyřhranná - pozink - vícelistá RKZ 250x200-R</t>
  </si>
  <si>
    <t>594</t>
  </si>
  <si>
    <t>Pol310</t>
  </si>
  <si>
    <t>Regulační klapka čtyřhranná - pozink - vícelistá RKZ 355x200-R</t>
  </si>
  <si>
    <t>596</t>
  </si>
  <si>
    <t>303</t>
  </si>
  <si>
    <t>598</t>
  </si>
  <si>
    <t>600</t>
  </si>
  <si>
    <t>305</t>
  </si>
  <si>
    <t>602</t>
  </si>
  <si>
    <t>Pol311</t>
  </si>
  <si>
    <t>Čtvercový vířivý anemostat přívodní 600x600, V=400m3/h. RAL dle architekta</t>
  </si>
  <si>
    <t>604</t>
  </si>
  <si>
    <t>307</t>
  </si>
  <si>
    <t>606</t>
  </si>
  <si>
    <t>608</t>
  </si>
  <si>
    <t>309</t>
  </si>
  <si>
    <t>610</t>
  </si>
  <si>
    <t>612</t>
  </si>
  <si>
    <t>311</t>
  </si>
  <si>
    <t>614</t>
  </si>
  <si>
    <t>616</t>
  </si>
  <si>
    <t>313</t>
  </si>
  <si>
    <t>Pol312</t>
  </si>
  <si>
    <t>Odvodní krycí mřížka na potrubí - čtyřhranná KMC 800x200 tahokov s propustností 75%</t>
  </si>
  <si>
    <t>618</t>
  </si>
  <si>
    <t>Pol313</t>
  </si>
  <si>
    <t>Stěnová mřížka - 800x200-R-1-12, jednořadá, uchycení na pržinu, včetně regulace, RAL dle architekta, do V=690m3/h</t>
  </si>
  <si>
    <t>620</t>
  </si>
  <si>
    <t>315</t>
  </si>
  <si>
    <t>622</t>
  </si>
  <si>
    <t>Pol314</t>
  </si>
  <si>
    <t>Stěnová mřížka - 500x200-R-1-12, jednořadá, uchycení na pržinu, včetně regulace, RAL dle architekta, V=160m3/h</t>
  </si>
  <si>
    <t>624</t>
  </si>
  <si>
    <t>317</t>
  </si>
  <si>
    <t>626</t>
  </si>
  <si>
    <t>628</t>
  </si>
  <si>
    <t>319</t>
  </si>
  <si>
    <t>630</t>
  </si>
  <si>
    <t>Pol315</t>
  </si>
  <si>
    <t>Požární klapka 90min., s pohonem 230V, teplotní + koncový spínač - OTEVŘENO, ZAVŘENO. Včetně montážního rámu, vstupní revize a požární ucpávky - 355x200</t>
  </si>
  <si>
    <t>632</t>
  </si>
  <si>
    <t>321</t>
  </si>
  <si>
    <t>634</t>
  </si>
  <si>
    <t>Pol316</t>
  </si>
  <si>
    <t>Požární klapka 90min., s pohonem 230V, teplotní + koncový spínač - OTEVŘENO, ZAVŘENO. Včetně montážního rámu, vstupní revize a požární ucpávky - 710x315</t>
  </si>
  <si>
    <t>636</t>
  </si>
  <si>
    <t>323</t>
  </si>
  <si>
    <t>Pol317</t>
  </si>
  <si>
    <t>Požární klapka 90min., s pohonem 230V, teplotní + koncový spínač - OTEVŘENO, ZAVŘENO. Včetně montážního rámu, vstupní revize a požární ucpávky - 400x200</t>
  </si>
  <si>
    <t>638</t>
  </si>
  <si>
    <t>640</t>
  </si>
  <si>
    <t>325</t>
  </si>
  <si>
    <t>642</t>
  </si>
  <si>
    <t>644</t>
  </si>
  <si>
    <t>327</t>
  </si>
  <si>
    <t>Pol318</t>
  </si>
  <si>
    <t>Požární klapka 90min., s pohonem 230V, teplotní + koncový spínač - OTEVŘENO, ZAVŘENO. Včetně montážního rámu, vstupní revize a požární ucpávky - DN 250</t>
  </si>
  <si>
    <t>646</t>
  </si>
  <si>
    <t>Pol319</t>
  </si>
  <si>
    <t>Požární klapka 90min., s pohonem 230V, teplotní + koncový spínač - OTEVŘENO, ZAVŘENO. Včetně montážního rámu, vstupní revize a požární ucpávky - 250x200</t>
  </si>
  <si>
    <t>648</t>
  </si>
  <si>
    <t>329</t>
  </si>
  <si>
    <t>650</t>
  </si>
  <si>
    <t>652</t>
  </si>
  <si>
    <t>331</t>
  </si>
  <si>
    <t>654</t>
  </si>
  <si>
    <t>656</t>
  </si>
  <si>
    <t>333</t>
  </si>
  <si>
    <t>658</t>
  </si>
  <si>
    <t>660</t>
  </si>
  <si>
    <t>335</t>
  </si>
  <si>
    <t>662</t>
  </si>
  <si>
    <t>664</t>
  </si>
  <si>
    <t>337</t>
  </si>
  <si>
    <t>666</t>
  </si>
  <si>
    <t>668</t>
  </si>
  <si>
    <t>AHU 20.7.01</t>
  </si>
  <si>
    <t>Aula</t>
  </si>
  <si>
    <t>339</t>
  </si>
  <si>
    <t>Pol320</t>
  </si>
  <si>
    <t>Přívodní část: množství vzduchu 20.500m3/h, tlaková ztráta 450 Pa. pružná manžeta, kapsový filtr F7, včetně odvodnění, rotační rekuperační výměník - ZZT (příprava pro servo), ventilátor s EC motorem, vodní ohřívač, vodní chladič, volná komora příprava pro vlhčení, uzavírací klapka (příprava pro servo), pružná manžeta</t>
  </si>
  <si>
    <t>670</t>
  </si>
  <si>
    <t>Poznámka k položce:_x000D_
Odvodní část: množství vzduchu 20.500m3/h, tlaková ztráta 250Pa. Pružná manžeta, kapsový filtr M5, včetně odvodnění,  odvodní ventilátor s EC motorem, rotační rekuperační výměník - ZZT (příprava pro servo), uzavírací klapka (příprava pro servo), pružná manžeta._x000D_
Jednotka ve vnitřním provedení, vertikální, max. výška VZT jednotky včetně rámu 2,9m, max. hmotnost 2050kg, rám jednotky výška cca 200mm</t>
  </si>
  <si>
    <t>Pol321</t>
  </si>
  <si>
    <t>672</t>
  </si>
  <si>
    <t>341</t>
  </si>
  <si>
    <t>Pol322</t>
  </si>
  <si>
    <t>674</t>
  </si>
  <si>
    <t>Pol323</t>
  </si>
  <si>
    <t>tlumič hluku THCP 10.1100x1400x2000-7/57</t>
  </si>
  <si>
    <t>676</t>
  </si>
  <si>
    <t>343</t>
  </si>
  <si>
    <t>Pol324</t>
  </si>
  <si>
    <t>tlumič hluku THCP 10.1600x1100x1500-11/45</t>
  </si>
  <si>
    <t>678</t>
  </si>
  <si>
    <t>Pol325</t>
  </si>
  <si>
    <t>Regulační klapka kruhová - pozink - jednolistá RKK 400-R</t>
  </si>
  <si>
    <t>680</t>
  </si>
  <si>
    <t>345</t>
  </si>
  <si>
    <t>Pol326</t>
  </si>
  <si>
    <t>Regulační klapka čtyřhranná, kouřotěsná - hliník - vícelistá RKA 1250x800.S</t>
  </si>
  <si>
    <t>682</t>
  </si>
  <si>
    <t>Pol327</t>
  </si>
  <si>
    <t>Regulační klapka čtyřhranná - pozink - vícelistá RKZ 1250x800-R</t>
  </si>
  <si>
    <t>684</t>
  </si>
  <si>
    <t>347</t>
  </si>
  <si>
    <t>Pol328</t>
  </si>
  <si>
    <t>Přívodní krycí mřížka na potrubí - kruhová KMK 400 tahokov s propustností 75%</t>
  </si>
  <si>
    <t>686</t>
  </si>
  <si>
    <t>Pol329</t>
  </si>
  <si>
    <t>Odvodní krycí mřížka na potrubí - čtyřhranná KMC 1250x800 tahokov s propustností 75%</t>
  </si>
  <si>
    <t>688</t>
  </si>
  <si>
    <t>349</t>
  </si>
  <si>
    <t>Pol330</t>
  </si>
  <si>
    <t>Požární klapka 90min., s pohonem 230V, teplotní + koncový spínač - OTEVŘENO, ZAVŘENO. Včetně montážního rámu, vstupní revize a požární ucpávky - 1250x800</t>
  </si>
  <si>
    <t>690</t>
  </si>
  <si>
    <t>692</t>
  </si>
  <si>
    <t>351</t>
  </si>
  <si>
    <t>Pol331</t>
  </si>
  <si>
    <t>Nasávací kus, čtyřhranný, s úkosem, včetně pletiva 2000x1100</t>
  </si>
  <si>
    <t>694</t>
  </si>
  <si>
    <t>Pol332</t>
  </si>
  <si>
    <t>Výfukový kus, čtyřhranný, s úkosem, včetně pletiva 1400x1100</t>
  </si>
  <si>
    <t>696</t>
  </si>
  <si>
    <t>353</t>
  </si>
  <si>
    <t>Pol333</t>
  </si>
  <si>
    <t>Kruhové SPIRO potrubí pozink DN 400, vč.30% tvarovek</t>
  </si>
  <si>
    <t>698</t>
  </si>
  <si>
    <t>700</t>
  </si>
  <si>
    <t>355</t>
  </si>
  <si>
    <t>702</t>
  </si>
  <si>
    <t>704</t>
  </si>
  <si>
    <t>357</t>
  </si>
  <si>
    <t>706</t>
  </si>
  <si>
    <t>708</t>
  </si>
  <si>
    <t>359</t>
  </si>
  <si>
    <t>710</t>
  </si>
  <si>
    <t>AHU 20.8.01</t>
  </si>
  <si>
    <t>Učebny 2.np+3.np - levá část</t>
  </si>
  <si>
    <t>Pol334</t>
  </si>
  <si>
    <t>Přívodní část: množství vzduchu 8.010m3/h, tlaková ztráta 400 Pa. pružná manžeta, kapsový filtr F7, včetně odvodnění, deskový rekuperační výměník - ZZT (příprava pro servo) včetně obtokové klapky, ventilátor s EC motorem, vodní ohřívač, vodní chladič, uzavírací klapka (příprava pro servo), pružná manžeta</t>
  </si>
  <si>
    <t>Poznámka k položce:_x000D_
Odvodní část: množství vzduchu 8.250m3/h, tlaková ztráta 400Pa. Pružná manžeta, kapsový filtr M5, včetně odvodnění, včetně volné komory pro osazení SMU, odvodní ventilátor s EC motorem, deskový  rekuperační výměník - ZZT (příprava pro servo) včetně obtokové klapky , uzavírací klapka (příprava pro servo), pružná manžeta._x000D_
Jednotka ve venkovním provedení, horizontální, max. výška VZT jednotky včetně rámu a stříšky 1,25m, max. hmotnost 2050kg</t>
  </si>
  <si>
    <t>361</t>
  </si>
  <si>
    <t>714</t>
  </si>
  <si>
    <t>Pol335</t>
  </si>
  <si>
    <t>716</t>
  </si>
  <si>
    <t>363</t>
  </si>
  <si>
    <t>Pol336</t>
  </si>
  <si>
    <t>tlumič hluku THCP 10.1400x800x1500-10/40</t>
  </si>
  <si>
    <t>718</t>
  </si>
  <si>
    <t>Pol337</t>
  </si>
  <si>
    <t>tlumič hluku k regulátoru průtoku 400x300x1500</t>
  </si>
  <si>
    <t>365</t>
  </si>
  <si>
    <t>Pol338</t>
  </si>
  <si>
    <t>Regulátor variabilního průtoku vzduchu s akustickým opláštěním včetně servopohonu 24V DN 100</t>
  </si>
  <si>
    <t>367</t>
  </si>
  <si>
    <t>Pol339</t>
  </si>
  <si>
    <t>Regulátor variabilního průtoku vzduchu s akustickým opláštěním včetně servopohonu 24V DN 250</t>
  </si>
  <si>
    <t>728</t>
  </si>
  <si>
    <t>369</t>
  </si>
  <si>
    <t>Pol340</t>
  </si>
  <si>
    <t>Regulátor variabilního průtoku vzduchu s akustickým opláštěním včetně servopohonu 24V 400x300</t>
  </si>
  <si>
    <t>730</t>
  </si>
  <si>
    <t>732</t>
  </si>
  <si>
    <t>371</t>
  </si>
  <si>
    <t>Pol341</t>
  </si>
  <si>
    <t>Regulační klapka čtyřhranná - pozink - vícelistá RKZ 315x200-R</t>
  </si>
  <si>
    <t>734</t>
  </si>
  <si>
    <t>736</t>
  </si>
  <si>
    <t>373</t>
  </si>
  <si>
    <t>738</t>
  </si>
  <si>
    <t>Pol342</t>
  </si>
  <si>
    <t>Čtvercový vířivý anemostat přívodní 600x600, spodní díl z děrovaného plechu, V=350m3/h - DN 250. RAL dle architekta, vzhled elementu dle AS části dokumentace</t>
  </si>
  <si>
    <t>740</t>
  </si>
  <si>
    <t>375</t>
  </si>
  <si>
    <t>744</t>
  </si>
  <si>
    <t>377</t>
  </si>
  <si>
    <t>Pol343</t>
  </si>
  <si>
    <t>Čtvercový vířivý anemostat odvodní 600x600, spodní díl z děrovaného plechu, V=350m3/h - DN 250. RAL dle architekta, vzhled elementu dle AS části dokumentace</t>
  </si>
  <si>
    <t>746</t>
  </si>
  <si>
    <t>748</t>
  </si>
  <si>
    <t>379</t>
  </si>
  <si>
    <t>750</t>
  </si>
  <si>
    <t>Pol344</t>
  </si>
  <si>
    <t>Požární klapka 90min., s pohonem 230V, teplotní + koncový spínač - OTEVŘENO, ZAVŘENO. Včetně montážního rámu, vstupní revize a požární ucpávky - 315x250</t>
  </si>
  <si>
    <t>752</t>
  </si>
  <si>
    <t>381</t>
  </si>
  <si>
    <t>754</t>
  </si>
  <si>
    <t>Pol345</t>
  </si>
  <si>
    <t>Požární klapka 90min., s pohonem 230V, teplotní + koncový spínač - OTEVŘENO, ZAVŘENO. Včetně montážního rámu, vstupní revize a požární ucpávky - 400x300</t>
  </si>
  <si>
    <t>756</t>
  </si>
  <si>
    <t>383</t>
  </si>
  <si>
    <t>Pol346</t>
  </si>
  <si>
    <t>Požární klapka 90min., s pohonem 230V, teplotní + koncový spínač - OTEVŘENO, ZAVŘENO. Včetně montážního rámu, vstupní revize a požární ucpávky - 630x355</t>
  </si>
  <si>
    <t>758</t>
  </si>
  <si>
    <t>Pol347</t>
  </si>
  <si>
    <t>Požární klapka 90min., s pohonem 230V, teplotní + koncový spínač - OTEVŘENO, ZAVŘENO. Včetně montážního rámu, vstupní revize a požární ucpávky - 450x200</t>
  </si>
  <si>
    <t>760</t>
  </si>
  <si>
    <t>385</t>
  </si>
  <si>
    <t>Pol348</t>
  </si>
  <si>
    <t>Požární klapka 90min., s pohonem 230V, teplotní + koncový spínač - OTEVŘENO, ZAVŘENO. Včetně montážního rámu, vstupní revize a požární ucpávky - 500x200</t>
  </si>
  <si>
    <t>764</t>
  </si>
  <si>
    <t>766</t>
  </si>
  <si>
    <t>768</t>
  </si>
  <si>
    <t>389</t>
  </si>
  <si>
    <t>770</t>
  </si>
  <si>
    <t>772</t>
  </si>
  <si>
    <t>391</t>
  </si>
  <si>
    <t>774</t>
  </si>
  <si>
    <t>393</t>
  </si>
  <si>
    <t>778</t>
  </si>
  <si>
    <t>780</t>
  </si>
  <si>
    <t>395</t>
  </si>
  <si>
    <t>782</t>
  </si>
  <si>
    <t>397</t>
  </si>
  <si>
    <t>786</t>
  </si>
  <si>
    <t>AHU 20.8.02</t>
  </si>
  <si>
    <t>Učebny 3np -pravá část</t>
  </si>
  <si>
    <t>Pol349</t>
  </si>
  <si>
    <t>Přívodní část: množství vzduchu 7.900m3/h, tlaková ztráta 400 Pa. pružná manžeta, kapsový filtr F7, včetně odvodnění, deskový rekuperační výměník - ZZT (příprava pro servo) včetně obtokové klapky, ventilátor s EC motorem, vodní ohřívač, vodní chladič, uzavírací klapka (příprava pro servo), pružná manžeta</t>
  </si>
  <si>
    <t>788</t>
  </si>
  <si>
    <t>Poznámka k položce:_x000D_
Odvodní část: množství vzduchu 8.140m3/h, tlaková ztráta 400Pa. Pružná manžeta, kapsový filtr M5, včetně odvodnění, včetně volné komory pro osazení SMU, odvodní ventilátor s EC motorem, deskový  rekuperační výměník - ZZT (příprava pro servo) včetně obtokové klapky , uzavírací klapka (příprava pro servo), pružná manžeta._x000D_
Jednotka ve venkovním provedení, horizontální, max. výška VZT jednotky včetně rámu a stříšky 1,25m, max. hmotnost 2050kg</t>
  </si>
  <si>
    <t>399</t>
  </si>
  <si>
    <t>790</t>
  </si>
  <si>
    <t>Pol350</t>
  </si>
  <si>
    <t>792</t>
  </si>
  <si>
    <t>401</t>
  </si>
  <si>
    <t>Pol351</t>
  </si>
  <si>
    <t>tlumič hluku THCP 20.1100x800-1500/4/75</t>
  </si>
  <si>
    <t>794</t>
  </si>
  <si>
    <t>796</t>
  </si>
  <si>
    <t>403</t>
  </si>
  <si>
    <t>798</t>
  </si>
  <si>
    <t>Pol352</t>
  </si>
  <si>
    <t>Regulátor variabilního průtoku vzduchu s akustickým opláštěním včetně servopohonu 24V DN 125</t>
  </si>
  <si>
    <t>800</t>
  </si>
  <si>
    <t>405</t>
  </si>
  <si>
    <t>802</t>
  </si>
  <si>
    <t>804</t>
  </si>
  <si>
    <t>407</t>
  </si>
  <si>
    <t>Pol353</t>
  </si>
  <si>
    <t>Čtvercový vířivý anemostat přívodní 600x600, spodní díl z děrovaného plechu, V=150m3/h - DN 160. RAL dle architekta, vzhled elementu dle AS části dokumentace</t>
  </si>
  <si>
    <t>806</t>
  </si>
  <si>
    <t>808</t>
  </si>
  <si>
    <t>409</t>
  </si>
  <si>
    <t>810</t>
  </si>
  <si>
    <t>812</t>
  </si>
  <si>
    <t>411</t>
  </si>
  <si>
    <t>Pol354</t>
  </si>
  <si>
    <t>Čtvercový vířivý anemostat odvodní 600x600, spodní díl z děrovaného plechu, V=150m3/h - DN 160. RAL dle architekta, vzhled elementu dle AS části dokumentace</t>
  </si>
  <si>
    <t>814</t>
  </si>
  <si>
    <t>816</t>
  </si>
  <si>
    <t>413</t>
  </si>
  <si>
    <t>818</t>
  </si>
  <si>
    <t>820</t>
  </si>
  <si>
    <t>415</t>
  </si>
  <si>
    <t>Pol355</t>
  </si>
  <si>
    <t>Požární klapka 90min., s pohonem 230V, teplotní + koncový spínač - OTEVŘENO, ZAVŘENO. Včetně montážního rámu, vstupní revize a požární ucpávky - 630x630</t>
  </si>
  <si>
    <t>822</t>
  </si>
  <si>
    <t>Pol356</t>
  </si>
  <si>
    <t>Požární klapka 90min., s pohonem 230V, teplotní + koncový spínač - OTEVŘENO, ZAVŘENO. Včetně montážního rámu, vstupní revize a požární ucpávky - 315x630</t>
  </si>
  <si>
    <t>824</t>
  </si>
  <si>
    <t>417</t>
  </si>
  <si>
    <t>Pol357</t>
  </si>
  <si>
    <t>Výfukový kus, čtyřhranný, s úkosem, včetně pletiva 1100x710</t>
  </si>
  <si>
    <t>826</t>
  </si>
  <si>
    <t>828</t>
  </si>
  <si>
    <t>419</t>
  </si>
  <si>
    <t>830</t>
  </si>
  <si>
    <t>832</t>
  </si>
  <si>
    <t>421</t>
  </si>
  <si>
    <t>834</t>
  </si>
  <si>
    <t>836</t>
  </si>
  <si>
    <t>423</t>
  </si>
  <si>
    <t>838</t>
  </si>
  <si>
    <t>840</t>
  </si>
  <si>
    <t>425</t>
  </si>
  <si>
    <t>842</t>
  </si>
  <si>
    <t>844</t>
  </si>
  <si>
    <t>427</t>
  </si>
  <si>
    <t>846</t>
  </si>
  <si>
    <t>848</t>
  </si>
  <si>
    <t>429</t>
  </si>
  <si>
    <t>850</t>
  </si>
  <si>
    <t>852</t>
  </si>
  <si>
    <t>431</t>
  </si>
  <si>
    <t>854</t>
  </si>
  <si>
    <t>AHU 20.9.01</t>
  </si>
  <si>
    <t>Učebny 4.np - levá část</t>
  </si>
  <si>
    <t>Pol358</t>
  </si>
  <si>
    <t>Přívodní část: množství vzduchu 7.810m3/h, tlaková ztráta 400 Pa. pružná manžeta, kapsový filtr F7, včetně odvodnění, deskový rekuperační výměník - ZZT (příprava pro servo) včetně obtokové klapky, ventilátor s EC motorem, vodní ohřívač, vodní chladič, uzavírací klapka (příprava pro servo), pružná manžeta</t>
  </si>
  <si>
    <t>856</t>
  </si>
  <si>
    <t>Poznámka k položce:_x000D_
Odvodní část: množství vzduchu 8.080m3/h, tlaková ztráta 400Pa. Pružná manžeta, kapsový filtr M5, včetně odvodnění, včetně volné komory pro osazení SMU, odvodní ventilátor s EC motorem, deskový  rekuperační výměník - ZZT (příprava pro servo) včetně obtokové klapky , uzavírací klapka (příprava pro servo), pružná manžeta._x000D_
Jednotka ve venkovním provedení, horizontální, max. výška VZT jednotky včetně rámu a stříšky 1,25m, max. hmotnost 2050kg</t>
  </si>
  <si>
    <t>433</t>
  </si>
  <si>
    <t>858</t>
  </si>
  <si>
    <t>Pol359</t>
  </si>
  <si>
    <t>860</t>
  </si>
  <si>
    <t>435</t>
  </si>
  <si>
    <t>862</t>
  </si>
  <si>
    <t>864</t>
  </si>
  <si>
    <t>437</t>
  </si>
  <si>
    <t>866</t>
  </si>
  <si>
    <t>868</t>
  </si>
  <si>
    <t>439</t>
  </si>
  <si>
    <t>870</t>
  </si>
  <si>
    <t>872</t>
  </si>
  <si>
    <t>441</t>
  </si>
  <si>
    <t>874</t>
  </si>
  <si>
    <t>876</t>
  </si>
  <si>
    <t>443</t>
  </si>
  <si>
    <t>878</t>
  </si>
  <si>
    <t>880</t>
  </si>
  <si>
    <t>445</t>
  </si>
  <si>
    <t>882</t>
  </si>
  <si>
    <t>884</t>
  </si>
  <si>
    <t>447</t>
  </si>
  <si>
    <t>886</t>
  </si>
  <si>
    <t>888</t>
  </si>
  <si>
    <t>449</t>
  </si>
  <si>
    <t>890</t>
  </si>
  <si>
    <t>892</t>
  </si>
  <si>
    <t>451</t>
  </si>
  <si>
    <t>894</t>
  </si>
  <si>
    <t>896</t>
  </si>
  <si>
    <t>453</t>
  </si>
  <si>
    <t>898</t>
  </si>
  <si>
    <t>900</t>
  </si>
  <si>
    <t>455</t>
  </si>
  <si>
    <t>902</t>
  </si>
  <si>
    <t>AHU 20.9.02</t>
  </si>
  <si>
    <t>Učebny 4.np -pravá část</t>
  </si>
  <si>
    <t>Pol360</t>
  </si>
  <si>
    <t>Přívodní část: množství vzduchu 7.770m3/h, tlaková ztráta 400 Pa. pružná manžeta, kapsový filtr F7, včetně odvodnění, deskový rekuperační výměník - ZZT (příprava pro servo) včetně obtokové klapky, ventilátor s EC motorem, vodní ohřívač, vodní chladič, uzavírací klapka (příprava pro servo), pružná manžeta</t>
  </si>
  <si>
    <t>904</t>
  </si>
  <si>
    <t>Poznámka k položce:_x000D_
Odvodní část: množství vzduchu 7.960m3/h, tlaková ztráta 400Pa. Pružná manžeta, kapsový filtr M5, včetně odvodnění, včetně volné komory pro osazení SMU, odvodní ventilátor s EC motorem, deskový  rekuperační výměník - ZZT (příprava pro servo) včetně obtokové klapky , uzavírací klapka (příprava pro servo), pružná manžeta._x000D_
Jednotka ve venkovním provedení, horizontální, max. výška VZT jednotky včetně rámu a stříšky 1,25m, max. hmotnost 2050kg</t>
  </si>
  <si>
    <t>457</t>
  </si>
  <si>
    <t>906</t>
  </si>
  <si>
    <t>Pol361</t>
  </si>
  <si>
    <t>908</t>
  </si>
  <si>
    <t>459</t>
  </si>
  <si>
    <t>910</t>
  </si>
  <si>
    <t>912</t>
  </si>
  <si>
    <t>461</t>
  </si>
  <si>
    <t>914</t>
  </si>
  <si>
    <t>916</t>
  </si>
  <si>
    <t>463</t>
  </si>
  <si>
    <t>918</t>
  </si>
  <si>
    <t>920</t>
  </si>
  <si>
    <t>465</t>
  </si>
  <si>
    <t>922</t>
  </si>
  <si>
    <t>924</t>
  </si>
  <si>
    <t>467</t>
  </si>
  <si>
    <t>926</t>
  </si>
  <si>
    <t>928</t>
  </si>
  <si>
    <t>469</t>
  </si>
  <si>
    <t>930</t>
  </si>
  <si>
    <t>932</t>
  </si>
  <si>
    <t>471</t>
  </si>
  <si>
    <t>934</t>
  </si>
  <si>
    <t>936</t>
  </si>
  <si>
    <t>473</t>
  </si>
  <si>
    <t>938</t>
  </si>
  <si>
    <t>940</t>
  </si>
  <si>
    <t>942</t>
  </si>
  <si>
    <t>944</t>
  </si>
  <si>
    <t>477</t>
  </si>
  <si>
    <t>946</t>
  </si>
  <si>
    <t>948</t>
  </si>
  <si>
    <t>479</t>
  </si>
  <si>
    <t>950</t>
  </si>
  <si>
    <t>952</t>
  </si>
  <si>
    <t>481</t>
  </si>
  <si>
    <t>954</t>
  </si>
  <si>
    <t>956</t>
  </si>
  <si>
    <t>483</t>
  </si>
  <si>
    <t>958</t>
  </si>
  <si>
    <t>960</t>
  </si>
  <si>
    <t>485</t>
  </si>
  <si>
    <t>962</t>
  </si>
  <si>
    <t>964</t>
  </si>
  <si>
    <t>AHU 20.10.01</t>
  </si>
  <si>
    <t>Aula 2.np - chlazení / vytápění</t>
  </si>
  <si>
    <t>487</t>
  </si>
  <si>
    <t>Pol362</t>
  </si>
  <si>
    <t>Přívodní část: množství vzduchu 16.000m3/h, tlaková ztráta 350 Pa. pružná manžeta, kapsový filtr F7, včetně odvodnění, ventilátor s EC motorem, vodní ohřívač, vodní chladič, uzavírací klapka (příprava pro servo), pružná manžeta</t>
  </si>
  <si>
    <t>966</t>
  </si>
  <si>
    <t>Poznámka k položce:_x000D_
Jednotka cirkulační ve vnitřním provedení, horizontální, max. výška VZT jednotky včetně rámu a stříšky 1,5m, max. hmotnost 900kg</t>
  </si>
  <si>
    <t>968</t>
  </si>
  <si>
    <t>489</t>
  </si>
  <si>
    <t>Pol363</t>
  </si>
  <si>
    <t>tlumič hluku THCP 10.1400x1100x1500-10/40</t>
  </si>
  <si>
    <t>970</t>
  </si>
  <si>
    <t>Pol364</t>
  </si>
  <si>
    <t>tlumič hluku THCP 10.1400x1100x1000-10/40</t>
  </si>
  <si>
    <t>972</t>
  </si>
  <si>
    <t>491</t>
  </si>
  <si>
    <t>Pol365</t>
  </si>
  <si>
    <t>tlumič hluku THCP 10.1400x1100x500-10/40</t>
  </si>
  <si>
    <t>974</t>
  </si>
  <si>
    <t>Pol366</t>
  </si>
  <si>
    <t>Regulační klapka čtyřhranná - pozink - vícelistá RKZ 500x200.R</t>
  </si>
  <si>
    <t>976</t>
  </si>
  <si>
    <t>493</t>
  </si>
  <si>
    <t>Pol367</t>
  </si>
  <si>
    <t>Regulátor průtoku - konstantní průtok, pro vložení do potrubí DN 200 - 365m3/h</t>
  </si>
  <si>
    <t>978</t>
  </si>
  <si>
    <t>Pol368</t>
  </si>
  <si>
    <t>Přívodní krycí mřížka na potrubí - čtyřhranná KMC 315x200 tahokov s propustností 75%</t>
  </si>
  <si>
    <t>980</t>
  </si>
  <si>
    <t>495</t>
  </si>
  <si>
    <t>Pol369</t>
  </si>
  <si>
    <t>Odvodní krycí mřížka na potrubí - čtyřhranná koš KMC 1400x710-500 tahokov s propustností 75%</t>
  </si>
  <si>
    <t>982</t>
  </si>
  <si>
    <t>984</t>
  </si>
  <si>
    <t>497</t>
  </si>
  <si>
    <t>986</t>
  </si>
  <si>
    <t>988</t>
  </si>
  <si>
    <t>499</t>
  </si>
  <si>
    <t>990</t>
  </si>
  <si>
    <t>992</t>
  </si>
  <si>
    <t>501</t>
  </si>
  <si>
    <t>994</t>
  </si>
  <si>
    <t>996</t>
  </si>
  <si>
    <t>503</t>
  </si>
  <si>
    <t>Pol370</t>
  </si>
  <si>
    <t>Požární klapka 90min., s pohonem 230V, teplotní + koncový spínač - OTEVŘENO, ZAVŘENO. Včetně montážního rámu, vstupní revize a požární ucpávky - 1000x355</t>
  </si>
  <si>
    <t>1000</t>
  </si>
  <si>
    <t>505</t>
  </si>
  <si>
    <t>Pol371</t>
  </si>
  <si>
    <t>Požární klapka 90min., s pohonem 230V, teplotní + koncový spínač - OTEVŘENO, ZAVŘENO. Včetně montážního rámu, vstupní revize a požární ucpávky - 1400x500</t>
  </si>
  <si>
    <t>1002</t>
  </si>
  <si>
    <t>1004</t>
  </si>
  <si>
    <t>507</t>
  </si>
  <si>
    <t>1006</t>
  </si>
  <si>
    <t>1008</t>
  </si>
  <si>
    <t>509</t>
  </si>
  <si>
    <t>1010</t>
  </si>
  <si>
    <t>1012</t>
  </si>
  <si>
    <t>DC 20.1.01</t>
  </si>
  <si>
    <t>Zádveří - dveřní clona</t>
  </si>
  <si>
    <t>511</t>
  </si>
  <si>
    <t>Pol372</t>
  </si>
  <si>
    <t>Vzduchová clona pro skrytou montáž do podhledu, vodní (SMU dodávka profese ÚT), včetně regulační sady, RAL dle architekta</t>
  </si>
  <si>
    <t>1014</t>
  </si>
  <si>
    <t>DC 20.2.01</t>
  </si>
  <si>
    <t>1016</t>
  </si>
  <si>
    <t>DC 20.3.01</t>
  </si>
  <si>
    <t>513</t>
  </si>
  <si>
    <t>1018</t>
  </si>
  <si>
    <t>DC 20.4.01</t>
  </si>
  <si>
    <t>1020</t>
  </si>
  <si>
    <t>SF 20.1.01</t>
  </si>
  <si>
    <t>Větrání CHÚC B  - pravá strana</t>
  </si>
  <si>
    <t>515</t>
  </si>
  <si>
    <t>Pol373</t>
  </si>
  <si>
    <t>Potrubní ventilátor přívodní - 10.200m3/h, 400Pa, včetně pružných manžet, tlumičů chvění a montážní patky</t>
  </si>
  <si>
    <t>1022</t>
  </si>
  <si>
    <t>Pol374</t>
  </si>
  <si>
    <t>517</t>
  </si>
  <si>
    <t>Pol375</t>
  </si>
  <si>
    <t>Regulační klapka čtyřhranná - hliníková (těsná) - vícelistá RKA 800x560.S</t>
  </si>
  <si>
    <t>1026</t>
  </si>
  <si>
    <t>Pol376</t>
  </si>
  <si>
    <t>Regulační klapka čtyřhranná - pozink - vícelistá RKZ 315x315.R</t>
  </si>
  <si>
    <t>1028</t>
  </si>
  <si>
    <t>519</t>
  </si>
  <si>
    <t>Pol377</t>
  </si>
  <si>
    <t>Krycí mřížka na potrubí - kruhová KMK 315, tahokov propustnost 75%</t>
  </si>
  <si>
    <t>1030</t>
  </si>
  <si>
    <t>Pol378</t>
  </si>
  <si>
    <t>Nasávací kus, čtyřhranný, s úkosem, včetně pletiva 1000x630</t>
  </si>
  <si>
    <t>1032</t>
  </si>
  <si>
    <t>521</t>
  </si>
  <si>
    <t>1034</t>
  </si>
  <si>
    <t>1036</t>
  </si>
  <si>
    <t>523</t>
  </si>
  <si>
    <t>1038</t>
  </si>
  <si>
    <t>1040</t>
  </si>
  <si>
    <t>SF 20.2.01</t>
  </si>
  <si>
    <t>Větrání CHÚC B  - levá strana</t>
  </si>
  <si>
    <t>525</t>
  </si>
  <si>
    <t>Pol379</t>
  </si>
  <si>
    <t>Potrubní ventilátor přívodní - 8.300m3/h, 400Pa, včetně pružných manžet, tlumičů chvění a montážní patky</t>
  </si>
  <si>
    <t>1042</t>
  </si>
  <si>
    <t>Pol380</t>
  </si>
  <si>
    <t>1044</t>
  </si>
  <si>
    <t>527</t>
  </si>
  <si>
    <t>Pol381</t>
  </si>
  <si>
    <t>Regulační klapka čtyřhranná - hliníková (těsná) - vícelistá RKA 710x630.S</t>
  </si>
  <si>
    <t>1046</t>
  </si>
  <si>
    <t>1048</t>
  </si>
  <si>
    <t>529</t>
  </si>
  <si>
    <t>1050</t>
  </si>
  <si>
    <t>Pol382</t>
  </si>
  <si>
    <t>Nasávací kus, čtyřhranný, s úkosem, včetně pletiva 900x630</t>
  </si>
  <si>
    <t>1052</t>
  </si>
  <si>
    <t>531</t>
  </si>
  <si>
    <t>1054</t>
  </si>
  <si>
    <t>1056</t>
  </si>
  <si>
    <t>533</t>
  </si>
  <si>
    <t>1058</t>
  </si>
  <si>
    <t>1060</t>
  </si>
  <si>
    <t>EF 20.1.01</t>
  </si>
  <si>
    <t>Úpravna vody m.č. 1.106</t>
  </si>
  <si>
    <t>535</t>
  </si>
  <si>
    <t>Pol383</t>
  </si>
  <si>
    <t>Potrubní ventilátor - odvodní, 50m3/h, 200Pa, včetně upevňovacích manžet</t>
  </si>
  <si>
    <t>1062</t>
  </si>
  <si>
    <t>Pol384</t>
  </si>
  <si>
    <t>Regulační zpětná klapka kruhová - RSK 125</t>
  </si>
  <si>
    <t>1064</t>
  </si>
  <si>
    <t>537</t>
  </si>
  <si>
    <t>1066</t>
  </si>
  <si>
    <t>Pol385</t>
  </si>
  <si>
    <t>Krycí mřížka na potrubí - kruhová KMK 125, tahokov propustnost 75%</t>
  </si>
  <si>
    <t>1068</t>
  </si>
  <si>
    <t>539</t>
  </si>
  <si>
    <t>1070</t>
  </si>
  <si>
    <t>EF 20.3.01</t>
  </si>
  <si>
    <t>Technická místnost SHZ m.č. 2.119</t>
  </si>
  <si>
    <t>Pol386</t>
  </si>
  <si>
    <t>Potrubní ventilátor - odvodní, 150m3/h, 200Pa, včetně upevňovacích manžet</t>
  </si>
  <si>
    <t>1072</t>
  </si>
  <si>
    <t>541</t>
  </si>
  <si>
    <t>1074</t>
  </si>
  <si>
    <t>1076</t>
  </si>
  <si>
    <t>543</t>
  </si>
  <si>
    <t>1078</t>
  </si>
  <si>
    <t>1080</t>
  </si>
  <si>
    <t>EF 20.4.01</t>
  </si>
  <si>
    <t>Výměníková stanice m.č. 2.120</t>
  </si>
  <si>
    <t>545</t>
  </si>
  <si>
    <t>Pol387</t>
  </si>
  <si>
    <t>Potrubní ventilátor - odvodní, 280m3/h, 200Pa, včetně upevňovacích manžet</t>
  </si>
  <si>
    <t>1082</t>
  </si>
  <si>
    <t>1084</t>
  </si>
  <si>
    <t>547</t>
  </si>
  <si>
    <t>Pol388</t>
  </si>
  <si>
    <t>Krycí mřížka na potrubí - kruhová KMK 200, tahokov propustnost 75%</t>
  </si>
  <si>
    <t>1086</t>
  </si>
  <si>
    <t>1088</t>
  </si>
  <si>
    <t>549</t>
  </si>
  <si>
    <t>1090</t>
  </si>
  <si>
    <t>EF 20.5.01</t>
  </si>
  <si>
    <t>Rozvodna NN m.č. 2.120a</t>
  </si>
  <si>
    <t>Pol389</t>
  </si>
  <si>
    <t>Potrubní ventilátor - odvodní, 130m3/h, 200Pa, včetně upevňovacích manžet</t>
  </si>
  <si>
    <t>1092</t>
  </si>
  <si>
    <t>551</t>
  </si>
  <si>
    <t>1094</t>
  </si>
  <si>
    <t>Pol390</t>
  </si>
  <si>
    <t>Krycí mřížka na potrubí - kruhová KMK 160, tahokov propustnost 75%</t>
  </si>
  <si>
    <t>1096</t>
  </si>
  <si>
    <t>553</t>
  </si>
  <si>
    <t>1098</t>
  </si>
  <si>
    <t>EF 20.6.01</t>
  </si>
  <si>
    <t>Strojovna VZT m.č. 3.108</t>
  </si>
  <si>
    <t>Pol391</t>
  </si>
  <si>
    <t>Potrubní ventilátor - odvodní, 140m3/h, 200Pa, včetně upevňovacích manžet</t>
  </si>
  <si>
    <t>1100</t>
  </si>
  <si>
    <t>555</t>
  </si>
  <si>
    <t>1102</t>
  </si>
  <si>
    <t>1104</t>
  </si>
  <si>
    <t>557</t>
  </si>
  <si>
    <t>1106</t>
  </si>
  <si>
    <t>1108</t>
  </si>
  <si>
    <t>EF 20.8.01</t>
  </si>
  <si>
    <t>Rozvodna SLP m.č. 3.122</t>
  </si>
  <si>
    <t>559</t>
  </si>
  <si>
    <t>Pol392</t>
  </si>
  <si>
    <t>Potrubní ventilátor - odvodní, 60m3/h, 200Pa, včetně upevňovacích manžet</t>
  </si>
  <si>
    <t>1110</t>
  </si>
  <si>
    <t>1112</t>
  </si>
  <si>
    <t>561</t>
  </si>
  <si>
    <t>1114</t>
  </si>
  <si>
    <t>1116</t>
  </si>
  <si>
    <t>EF 20.9.01</t>
  </si>
  <si>
    <t>Strojovna VZT m.č. 3.127</t>
  </si>
  <si>
    <t>563</t>
  </si>
  <si>
    <t>Pol393</t>
  </si>
  <si>
    <t>Potrubní ventilátor - odvodní, 240m3/h, 200Pa, včetně upevňovacích manžet</t>
  </si>
  <si>
    <t>1118</t>
  </si>
  <si>
    <t>1120</t>
  </si>
  <si>
    <t>565</t>
  </si>
  <si>
    <t>Pol394</t>
  </si>
  <si>
    <t>Regulační klapka kruhová - pozink - jednolistá RKK 125-R</t>
  </si>
  <si>
    <t>1122</t>
  </si>
  <si>
    <t>1124</t>
  </si>
  <si>
    <t>567</t>
  </si>
  <si>
    <t>Pol395</t>
  </si>
  <si>
    <t>Výfukový kus, kruhový, s úkosem, včetně pletiva DN 125</t>
  </si>
  <si>
    <t>1126</t>
  </si>
  <si>
    <t>1128</t>
  </si>
  <si>
    <t>EF 20.10.01</t>
  </si>
  <si>
    <t>Rozvodna SLP m.č. 4.119</t>
  </si>
  <si>
    <t>569</t>
  </si>
  <si>
    <t>1130</t>
  </si>
  <si>
    <t>1132</t>
  </si>
  <si>
    <t>571</t>
  </si>
  <si>
    <t>1134</t>
  </si>
  <si>
    <t>1136</t>
  </si>
  <si>
    <t>EF 20.11.01</t>
  </si>
  <si>
    <t>Strojovna VZT m.č. 4.128</t>
  </si>
  <si>
    <t>573</t>
  </si>
  <si>
    <t>1138</t>
  </si>
  <si>
    <t>1140</t>
  </si>
  <si>
    <t>575</t>
  </si>
  <si>
    <t>1142</t>
  </si>
  <si>
    <t>1144</t>
  </si>
  <si>
    <t>EF 20.13.01</t>
  </si>
  <si>
    <t>Strojovna VZT m.č. 4.135</t>
  </si>
  <si>
    <t>577</t>
  </si>
  <si>
    <t>1146</t>
  </si>
  <si>
    <t>1148</t>
  </si>
  <si>
    <t>579</t>
  </si>
  <si>
    <t>1150</t>
  </si>
  <si>
    <t>1152</t>
  </si>
  <si>
    <t>EF 20.14.01</t>
  </si>
  <si>
    <t xml:space="preserve">Strojovna VZT m.č. 4.143 </t>
  </si>
  <si>
    <t>581</t>
  </si>
  <si>
    <t>Pol396</t>
  </si>
  <si>
    <t>Potrubní ventilátor - odvodní, 110m3/h, 200Pa, včetně upevňovacích manžet</t>
  </si>
  <si>
    <t>1154</t>
  </si>
  <si>
    <t>1156</t>
  </si>
  <si>
    <t>583</t>
  </si>
  <si>
    <t>1158</t>
  </si>
  <si>
    <t>1160</t>
  </si>
  <si>
    <t>EF 20.15.01</t>
  </si>
  <si>
    <t>Sklad BIO odpadu m.č. 1.130</t>
  </si>
  <si>
    <t>585</t>
  </si>
  <si>
    <t>Pol397</t>
  </si>
  <si>
    <t>Potrubní ventilátor - odvodní, 220m3/h, 250Pa, včetně upevňovacích manžet</t>
  </si>
  <si>
    <t>1162</t>
  </si>
  <si>
    <t>1164</t>
  </si>
  <si>
    <t>587</t>
  </si>
  <si>
    <t>Pol398</t>
  </si>
  <si>
    <t>Regulační klapka čtyřhranná - hliníková (těsná) - vícelistá RKA 200x200.S</t>
  </si>
  <si>
    <t>1166</t>
  </si>
  <si>
    <t>1168</t>
  </si>
  <si>
    <t>589</t>
  </si>
  <si>
    <t>Pol399</t>
  </si>
  <si>
    <t>Krycí mřížka čtyřhranná 355x200 - tahokov 60% propustnost</t>
  </si>
  <si>
    <t>1170</t>
  </si>
  <si>
    <t>Pol400</t>
  </si>
  <si>
    <t>Výfukový kus, kruhový, s úkosem, včetně pletiva DN 160</t>
  </si>
  <si>
    <t>1172</t>
  </si>
  <si>
    <t>591</t>
  </si>
  <si>
    <t>1174</t>
  </si>
  <si>
    <t>1176</t>
  </si>
  <si>
    <t>593</t>
  </si>
  <si>
    <t>1178</t>
  </si>
  <si>
    <t>1180</t>
  </si>
  <si>
    <t>EF 20.17.01</t>
  </si>
  <si>
    <t>Promítací kabina 1</t>
  </si>
  <si>
    <t>595</t>
  </si>
  <si>
    <t>Pol401</t>
  </si>
  <si>
    <t>Potrubní kruhový ventilátor - odvodní, 600m3/h, 100Pa, EC motor, včetně upevňovacích manžet</t>
  </si>
  <si>
    <t>1182</t>
  </si>
  <si>
    <t>Pol402</t>
  </si>
  <si>
    <t>Krycí mřížka kruhová koš DN 200-500, tahokov propustnost 75%</t>
  </si>
  <si>
    <t>1184</t>
  </si>
  <si>
    <t>597</t>
  </si>
  <si>
    <t>1186</t>
  </si>
  <si>
    <t>1188</t>
  </si>
  <si>
    <t>EF 20.17.02</t>
  </si>
  <si>
    <t>Promítací kabina 2</t>
  </si>
  <si>
    <t>599</t>
  </si>
  <si>
    <t>1190</t>
  </si>
  <si>
    <t>1192</t>
  </si>
  <si>
    <t>601</t>
  </si>
  <si>
    <t>1194</t>
  </si>
  <si>
    <t>1196</t>
  </si>
  <si>
    <t>EF 20.17.03</t>
  </si>
  <si>
    <t>Promítací kabina 3</t>
  </si>
  <si>
    <t>603</t>
  </si>
  <si>
    <t>1198</t>
  </si>
  <si>
    <t>1200</t>
  </si>
  <si>
    <t>605</t>
  </si>
  <si>
    <t>1202</t>
  </si>
  <si>
    <t>1204</t>
  </si>
  <si>
    <t>EF 20.17.04</t>
  </si>
  <si>
    <t>Promítací kabina 4</t>
  </si>
  <si>
    <t>607</t>
  </si>
  <si>
    <t>1206</t>
  </si>
  <si>
    <t>1208</t>
  </si>
  <si>
    <t>609</t>
  </si>
  <si>
    <t>1210</t>
  </si>
  <si>
    <t>1212</t>
  </si>
  <si>
    <t>E 20.1.01</t>
  </si>
  <si>
    <t>Odvětrání výtahové šachty - pravá část</t>
  </si>
  <si>
    <t>611</t>
  </si>
  <si>
    <t>1214</t>
  </si>
  <si>
    <t>Pol403</t>
  </si>
  <si>
    <t>Výfukový kus, kruhový, s úkosem, včetně pletiva DN 315</t>
  </si>
  <si>
    <t>1216</t>
  </si>
  <si>
    <t>613</t>
  </si>
  <si>
    <t>1218</t>
  </si>
  <si>
    <t>E 20.2.01</t>
  </si>
  <si>
    <t>Odvětrání výtahové šachty - levá část</t>
  </si>
  <si>
    <t>1220</t>
  </si>
  <si>
    <t>615</t>
  </si>
  <si>
    <t>Pol404</t>
  </si>
  <si>
    <t>Výfukový kus, kruhový, s úkosem, včetně pletiva DN 200</t>
  </si>
  <si>
    <t>1222</t>
  </si>
  <si>
    <t>1224</t>
  </si>
  <si>
    <t>E 20.3.01</t>
  </si>
  <si>
    <t>Odvětrání šachty - Š4</t>
  </si>
  <si>
    <t>617</t>
  </si>
  <si>
    <t>1226</t>
  </si>
  <si>
    <t>1228</t>
  </si>
  <si>
    <t>619</t>
  </si>
  <si>
    <t>1230</t>
  </si>
  <si>
    <t>E 20.4.01</t>
  </si>
  <si>
    <t>Odvětrání šachty - Š1</t>
  </si>
  <si>
    <t>1232</t>
  </si>
  <si>
    <t>621</t>
  </si>
  <si>
    <t>1234</t>
  </si>
  <si>
    <t>1236</t>
  </si>
  <si>
    <t>S 20.1.01</t>
  </si>
  <si>
    <t>Sání strojovna VZT - m.č. 4.135</t>
  </si>
  <si>
    <t>623</t>
  </si>
  <si>
    <t>Pol405</t>
  </si>
  <si>
    <t>Regulační zpětná klapka kruhová - RSK 200</t>
  </si>
  <si>
    <t>1238</t>
  </si>
  <si>
    <t>1240</t>
  </si>
  <si>
    <t>625</t>
  </si>
  <si>
    <t>Pol406</t>
  </si>
  <si>
    <t>Požární stěnový uzávěr 90min., s pohonem 230V, teplotní + koncový spínač - OTEVŘENO, ZAVŘENO. Včetně montážního rámu, vstupní revize a požární ucpávky - 300x300</t>
  </si>
  <si>
    <t>1242</t>
  </si>
  <si>
    <t>Pol407</t>
  </si>
  <si>
    <t>Sací kus, kruhový, s úkosem, včetně pletiva DN 200</t>
  </si>
  <si>
    <t>1244</t>
  </si>
  <si>
    <t>627</t>
  </si>
  <si>
    <t>1246</t>
  </si>
  <si>
    <t>D3</t>
  </si>
  <si>
    <t>Ostatní náklady</t>
  </si>
  <si>
    <t>Stavební přípomoce - otvory, drážky, zapravení v rozsahu dle PD</t>
  </si>
  <si>
    <t>2003284042</t>
  </si>
  <si>
    <t>D6</t>
  </si>
  <si>
    <t>OSTATNÍ</t>
  </si>
  <si>
    <t>629</t>
  </si>
  <si>
    <t>Pol417</t>
  </si>
  <si>
    <t>Požární ucpávky</t>
  </si>
  <si>
    <t>set</t>
  </si>
  <si>
    <t>1266</t>
  </si>
  <si>
    <t>Pol418</t>
  </si>
  <si>
    <t>Faktory test</t>
  </si>
  <si>
    <t>1268</t>
  </si>
  <si>
    <t>631</t>
  </si>
  <si>
    <t>Pol419</t>
  </si>
  <si>
    <t>Štítek - na VZT zařízení</t>
  </si>
  <si>
    <t>1270</t>
  </si>
  <si>
    <t>Pol420</t>
  </si>
  <si>
    <t>Štítek - na potrubí včetně šipek směru prodění vzduchu</t>
  </si>
  <si>
    <t>1272</t>
  </si>
  <si>
    <t>633</t>
  </si>
  <si>
    <t>Pol421</t>
  </si>
  <si>
    <t>- montážní materiál</t>
  </si>
  <si>
    <t>1274</t>
  </si>
  <si>
    <t>Pol422</t>
  </si>
  <si>
    <t>- spojovací a těsnící materiál</t>
  </si>
  <si>
    <t>1276</t>
  </si>
  <si>
    <t>635</t>
  </si>
  <si>
    <t>Pol423</t>
  </si>
  <si>
    <t>- lešení, výška podlahy 1,9m - 8,5m</t>
  </si>
  <si>
    <t>1278</t>
  </si>
  <si>
    <t>Pol424</t>
  </si>
  <si>
    <t>- horizontální a vertikální doprava</t>
  </si>
  <si>
    <t>1280</t>
  </si>
  <si>
    <t>637</t>
  </si>
  <si>
    <t>Pol425</t>
  </si>
  <si>
    <t>- profily pro zavěšení VZT zařízení</t>
  </si>
  <si>
    <t>1282</t>
  </si>
  <si>
    <t>D7</t>
  </si>
  <si>
    <t>Finální výstupy zařízení</t>
  </si>
  <si>
    <t>Pol426</t>
  </si>
  <si>
    <t>Spuštění a odzkoušení zařízení</t>
  </si>
  <si>
    <t>1284</t>
  </si>
  <si>
    <t>639</t>
  </si>
  <si>
    <t>Pol427</t>
  </si>
  <si>
    <t>Zaregulování</t>
  </si>
  <si>
    <t>1286</t>
  </si>
  <si>
    <t>Pol428</t>
  </si>
  <si>
    <t>1288</t>
  </si>
  <si>
    <t>ACC 20.1.01</t>
  </si>
  <si>
    <t>Výměníková stanice - m.č. 2.120</t>
  </si>
  <si>
    <t>641</t>
  </si>
  <si>
    <t>Pol429</t>
  </si>
  <si>
    <t>Venkovní kondenzační jednotka Qch=7,1kW, R410A</t>
  </si>
  <si>
    <t>1290</t>
  </si>
  <si>
    <t xml:space="preserve">Poznámka k položce:_x000D_
Vnitřní nástěnná jednotka, Qch=7,1kW; 1,00 ks/pcs; v ceně venkovní jednotky_x000D_
Ovladač IR; 1,00 ks/pcs; v ceně venkovní jednotky_x000D_
</t>
  </si>
  <si>
    <t>Pol432</t>
  </si>
  <si>
    <t>CU potrubí 7,1kW, vč. izolace a komunikační kabeláže</t>
  </si>
  <si>
    <t>1296</t>
  </si>
  <si>
    <t>643</t>
  </si>
  <si>
    <t>Pol433</t>
  </si>
  <si>
    <t>Chladivo R410A - doplnění</t>
  </si>
  <si>
    <t>1298</t>
  </si>
  <si>
    <t>Pol434</t>
  </si>
  <si>
    <t>Prostup pro potrubí chladiva 100x100mm</t>
  </si>
  <si>
    <t>1300</t>
  </si>
  <si>
    <t>ACC 20.2.01</t>
  </si>
  <si>
    <t>Strojovna VZT - m.č. 3.108</t>
  </si>
  <si>
    <t>645</t>
  </si>
  <si>
    <t>1302</t>
  </si>
  <si>
    <t>Poznámka k položce:_x000D_
Vnitřní nástěnná jednotka, Qch=7,1kW; 1,00 ks/pcs; v ceně venkovní jednotky_x000D_
Ovladač kabelový; 1,00 ks/pcs; v ceně venkovní jednotky</t>
  </si>
  <si>
    <t>1308</t>
  </si>
  <si>
    <t>647</t>
  </si>
  <si>
    <t>1310</t>
  </si>
  <si>
    <t>1312</t>
  </si>
  <si>
    <t>ACC 20.3.01</t>
  </si>
  <si>
    <t>649</t>
  </si>
  <si>
    <t>1314</t>
  </si>
  <si>
    <t>1320</t>
  </si>
  <si>
    <t>651</t>
  </si>
  <si>
    <t>1322</t>
  </si>
  <si>
    <t>1324</t>
  </si>
  <si>
    <t>ACC 20.4.01</t>
  </si>
  <si>
    <t xml:space="preserve">Rozvodna NN - m.č. 2.120a </t>
  </si>
  <si>
    <t>653</t>
  </si>
  <si>
    <t>Pol436</t>
  </si>
  <si>
    <t>Venkovní kondenzační jednotka Qch=2,6kW, R410A</t>
  </si>
  <si>
    <t>1326</t>
  </si>
  <si>
    <t>Poznámka k položce:_x000D_
Vnitřní nástěnná jednotka, Qch=2,6kW; 1,00 ks/pcs; v ceně venkovní jednotky_x000D_
Ovladač kabelový; 1,00 ks/pcs; v ceně venkovní jednotky</t>
  </si>
  <si>
    <t>Pol438</t>
  </si>
  <si>
    <t>CU potrubí 2,6kW, vč. izolace a komunikační kabeláže</t>
  </si>
  <si>
    <t>1332</t>
  </si>
  <si>
    <t>655</t>
  </si>
  <si>
    <t>1334</t>
  </si>
  <si>
    <t>1336</t>
  </si>
  <si>
    <t>ACC 20.5.01</t>
  </si>
  <si>
    <t>Ústředna rozhlasu - m.č. 3.138a</t>
  </si>
  <si>
    <t>657</t>
  </si>
  <si>
    <t>1338</t>
  </si>
  <si>
    <t>1344</t>
  </si>
  <si>
    <t>659</t>
  </si>
  <si>
    <t>1346</t>
  </si>
  <si>
    <t>1348</t>
  </si>
  <si>
    <t>ACC 20.6.01</t>
  </si>
  <si>
    <t>UPS + PO rozvaděč - m.č. 3.138b</t>
  </si>
  <si>
    <t>661</t>
  </si>
  <si>
    <t>1350</t>
  </si>
  <si>
    <t>1356</t>
  </si>
  <si>
    <t>663</t>
  </si>
  <si>
    <t>1358</t>
  </si>
  <si>
    <t>1360</t>
  </si>
  <si>
    <t>ACC 20.7.01</t>
  </si>
  <si>
    <t>Rozvodna SLP - m.č. 3.122</t>
  </si>
  <si>
    <t>665</t>
  </si>
  <si>
    <t>1362</t>
  </si>
  <si>
    <t>1368</t>
  </si>
  <si>
    <t>667</t>
  </si>
  <si>
    <t>1370</t>
  </si>
  <si>
    <t>1372</t>
  </si>
  <si>
    <t>ACC 20.8.01</t>
  </si>
  <si>
    <t>Rozvodna SLP - m.č. 4.119</t>
  </si>
  <si>
    <t>669</t>
  </si>
  <si>
    <t>1374</t>
  </si>
  <si>
    <t>1380</t>
  </si>
  <si>
    <t>671</t>
  </si>
  <si>
    <t>1382</t>
  </si>
  <si>
    <t>1384</t>
  </si>
  <si>
    <t>ACC 20.9.01</t>
  </si>
  <si>
    <t>Místnost pro sací agregát - m.č. 1.109a</t>
  </si>
  <si>
    <t>673</t>
  </si>
  <si>
    <t>1386</t>
  </si>
  <si>
    <t>1392</t>
  </si>
  <si>
    <t>675</t>
  </si>
  <si>
    <t>1394</t>
  </si>
  <si>
    <t>1396</t>
  </si>
  <si>
    <t>677</t>
  </si>
  <si>
    <t>1630916706</t>
  </si>
  <si>
    <t>Pol445</t>
  </si>
  <si>
    <t>1410</t>
  </si>
  <si>
    <t>679</t>
  </si>
  <si>
    <t>Pol446</t>
  </si>
  <si>
    <t>1412</t>
  </si>
  <si>
    <t>Pol447</t>
  </si>
  <si>
    <t>1414</t>
  </si>
  <si>
    <t>681</t>
  </si>
  <si>
    <t>Pol448</t>
  </si>
  <si>
    <t>1416</t>
  </si>
  <si>
    <t>Pol449</t>
  </si>
  <si>
    <t>1418</t>
  </si>
  <si>
    <t>683</t>
  </si>
  <si>
    <t>Pol450</t>
  </si>
  <si>
    <t>1420</t>
  </si>
  <si>
    <t>Pol451</t>
  </si>
  <si>
    <t>1422</t>
  </si>
  <si>
    <t>685</t>
  </si>
  <si>
    <t>Pol452</t>
  </si>
  <si>
    <t>1424</t>
  </si>
  <si>
    <t>Pol453</t>
  </si>
  <si>
    <t>1426</t>
  </si>
  <si>
    <t>687</t>
  </si>
  <si>
    <t>Pol454</t>
  </si>
  <si>
    <t>1428</t>
  </si>
  <si>
    <t>Pol455</t>
  </si>
  <si>
    <t>1430</t>
  </si>
  <si>
    <t>Poznámka</t>
  </si>
  <si>
    <t>689</t>
  </si>
  <si>
    <t>poznámka</t>
  </si>
  <si>
    <t xml:space="preserve">Snímače a kompletní prokabelování vč. řídícího softwaru a ovladače - dodávka profese MaR._x000D_
Servopohony jsou dodávkou profese MaR. _x000D_
Směšovací uzly - dodávka TOPENÍ, ovládání - MaR. _x000D_
Ocelové výměny pod izolovaný sokl výfukové hlavice, k-ce pod VZT jednotku - dodávka stavby._x000D_
</t>
  </si>
  <si>
    <t>-1268472693</t>
  </si>
  <si>
    <t>SO-01.D.1.4.3 - Chlazení</t>
  </si>
  <si>
    <t>D1 - Strojovna chlazení</t>
  </si>
  <si>
    <t xml:space="preserve">    001 - ZAŘIZENÍ</t>
  </si>
  <si>
    <t xml:space="preserve">    100 - CIRKULAČNÍ ČERPADLA</t>
  </si>
  <si>
    <t xml:space="preserve">    200 - ARMATURY</t>
  </si>
  <si>
    <t xml:space="preserve">    300 - POTRUBÍ, IZOLACE A NÁTĚRY</t>
  </si>
  <si>
    <t>D2 - Větev FCU</t>
  </si>
  <si>
    <t>D3 - Větev VZT</t>
  </si>
  <si>
    <t>D4 - OSTATNÍ NÁKLADY</t>
  </si>
  <si>
    <t>Strojovna chlazení</t>
  </si>
  <si>
    <t>ZAŘIZENÍ</t>
  </si>
  <si>
    <t>CH1.1-001</t>
  </si>
  <si>
    <t>Kompaktní zdroj chladu - jednotka ve venkovním prostředí, v tíchém provedení. Včetně hydroboxu s oběhovým čerpadlem s FM. Pryžové izolátory chvění, integrované řízení mezi dvěma chillery (master/slave), včetně potřebné kanbeláže dle výrobce a prokabelování, Modbus pro připojení nadřazené MaR, softstarter, pojišťovací vetil na chladivovém okruhu. Včetně pojistného ventilu. Chladivo R410A. na straně chladné vody směs vody a 35% etylenglykolu. Kompresory typu scroll, zabudovaný flowswitch pro hlídání průtoku výparníkem. Profese stavba zajistí ocelovou konstrukci pro osazení zdroje na střeše. Profese MaR dodá nadřazenou MaR. Stavba zajistí hlukoovu studii a protihlukpové opatření (akustické atiky s akustickými žaluziemi apod.)</t>
  </si>
  <si>
    <t>Poznámka k položce:_x000D_
jmenovitý výkon - 448,0 kW Teplotní spád na výparníku 4/10°C počet chladivových okruhů - 2 počet kompresorů - 8 minimální výkon - 66,9 kW Účinnost chlazení EER - 2,41 kW/kW Hladina akustického výkonu - 85 dB(A) Hladina akustického tlaku v 10m od zdroje - 56 dB(A) Výtlak čerpadla na straně vody 20m, plynulá regulace Čistá hmotnost jednotky 3287kg Startovací proud 558A, maximální proud 421A Elektrické údaje - 186kW, 400-3-50 (V-Ph-Hz) Venkovní výpočtová teplota 35°C</t>
  </si>
  <si>
    <t>CH1.1-002</t>
  </si>
  <si>
    <t>Uvedení do provozu</t>
  </si>
  <si>
    <t>CH1.2-001</t>
  </si>
  <si>
    <t>CH1.2-002</t>
  </si>
  <si>
    <t>V1-001</t>
  </si>
  <si>
    <t>Deskový výměník - protiproudý, mezi primárem a sekundárem, dle dokumentace. Primár voda + 35% ethylenglykol 4/10°C, sekundár voda 6/12°C.</t>
  </si>
  <si>
    <t>-1752591442</t>
  </si>
  <si>
    <t>Poznámka k položce:_x000D_
"Přenesený výkon 940kW
tlaková ztráta na primáru 26,8 kPa, 
na sekundáru 29,0 kPa"</t>
  </si>
  <si>
    <t>AN1-001</t>
  </si>
  <si>
    <t>Akumulační nádoba - zásobník z uhlíkové oceli, základní vnější nátěr, PN10, maximální teplota 100°C. Včetně návarku pro teploměr a manometr, vypouštění a odvzdušnění. Včetně sendvičové izolace - 25mm kaučuk a 60mm minerální vlny</t>
  </si>
  <si>
    <t>Poznámka k položce:_x000D_
Objem 3000 L</t>
  </si>
  <si>
    <t>RS1-001</t>
  </si>
  <si>
    <t>Rozdělovač sběrač - kombinovaný, svařenec dle schématu, modul 350x350mm, PN10. Včetně 2x návarku na teploměr a manometr, včetně kaučukové izolace 32mm. Včetně návarků pro vypouštěcí kohouty.</t>
  </si>
  <si>
    <t>S1.1-001</t>
  </si>
  <si>
    <t>Doplnění - automatické doplňování glykolové směsi z otevřené nádoby, včetně nádoby 400l.</t>
  </si>
  <si>
    <t>Poznámka k položce:_x000D_
120-180 l/h, 230V</t>
  </si>
  <si>
    <t>S1.1-002</t>
  </si>
  <si>
    <t>Etylenglykol pro prvotní napuštění</t>
  </si>
  <si>
    <t>l</t>
  </si>
  <si>
    <t>S1.2-001</t>
  </si>
  <si>
    <t>Odplyňovací automat - automatické podtlakové odplynění s integrovaným doplňováním pro soustavu s membránovou tlakovou expanzní nádobou. Pro glykolovou směs.</t>
  </si>
  <si>
    <t>Poznámka k položce:_x000D_
do 0,08 m3/h, 230V</t>
  </si>
  <si>
    <t>S1-003</t>
  </si>
  <si>
    <t>S2-001</t>
  </si>
  <si>
    <t>Odplyňovací automat - automatické podtlakové odplynění s integrovaným doplňováním pro soustavu s membránovou tlakovou expanzní nádobou.</t>
  </si>
  <si>
    <t>Poznámka k položce:_x000D_
do 0,55 m3/h, 230V</t>
  </si>
  <si>
    <t>S2-003</t>
  </si>
  <si>
    <t>EN1-001</t>
  </si>
  <si>
    <t>Expanzní nádoba - tlaková, uzavřená, nevyměnitelná membrána, zalisovaná., pro chlazení, PN10</t>
  </si>
  <si>
    <t>Poznámka k položce:_x000D_
140 L</t>
  </si>
  <si>
    <t>EN2-001</t>
  </si>
  <si>
    <t>Poznámka k položce:_x000D_
300 L</t>
  </si>
  <si>
    <t>S3-001</t>
  </si>
  <si>
    <t>Změkčovací filtr - automatický filtr pro změkčení vody vstupující do soustavy. Provedení dle rozboru vody, včetnš regen. tablet soli 25kg</t>
  </si>
  <si>
    <t>Poznámka k položce:_x000D_
230V</t>
  </si>
  <si>
    <t>S3-002</t>
  </si>
  <si>
    <t>Montážní blok</t>
  </si>
  <si>
    <t>S3-003</t>
  </si>
  <si>
    <t>Ochranný předfiltr</t>
  </si>
  <si>
    <t>S3-004</t>
  </si>
  <si>
    <t>Flexi hadice</t>
  </si>
  <si>
    <t>S3-005</t>
  </si>
  <si>
    <t>Dávkovací čerpadlo - dávkování chemikálii do systému</t>
  </si>
  <si>
    <t>S3-006</t>
  </si>
  <si>
    <t>Inhibitory uzavřené chladící soustavy, nádoba</t>
  </si>
  <si>
    <t>S3-007</t>
  </si>
  <si>
    <t>Oddělovací člen - oddělení od vodovodního řádu. Sestava oddělovače, vodoměru, filtru, uzávěru.</t>
  </si>
  <si>
    <t>1-001</t>
  </si>
  <si>
    <t>Kulový kohout - uzavírací a vypouštěcí, před expanzní nádobu, včetně pojistky proti neoprávněnému uzavření.</t>
  </si>
  <si>
    <t>CIRKULAČNÍ ČERPADLA</t>
  </si>
  <si>
    <t>Č2.1-101</t>
  </si>
  <si>
    <t>Oběhové čerpadlo - cirkulační mokroběžné, na potrubí, z lítiny, mechanická ucpávka BQQE, připojení na přírubu, PN10, rozsah teploty -25-120°C Včetně zabudovaného FM, provoz na konstantní otáčky. Spíná profese MaR.</t>
  </si>
  <si>
    <t>Poznámka k položce:_x000D_
M - 64,05 m3/h P - 9,0 m Pel - 2,2 kW, 400V</t>
  </si>
  <si>
    <t>ARMATURY</t>
  </si>
  <si>
    <t>1-201</t>
  </si>
  <si>
    <t>Uzavírací klapka - Mezipřírubová ze svérické litiny, vřeteno a disk z ušlechtilé oceli, s těsněním EPDM, s pákovým uzavíráním, PN16, tmax. 110°C, tmin -10°C</t>
  </si>
  <si>
    <t>Poznámka k položce:_x000D_
DN200</t>
  </si>
  <si>
    <t>1-202</t>
  </si>
  <si>
    <t>Poznámka k položce:_x000D_
DN125</t>
  </si>
  <si>
    <t>1-203</t>
  </si>
  <si>
    <t>Uzavírací kohout - Z niklované mosazi, závitový, plnoprůtočný, páková rukojeť s plastovým opláštěním, s těsněním, PN16, tmax. 100°C, tmin -10°C</t>
  </si>
  <si>
    <t>Poznámka k položce:_x000D_
DN32</t>
  </si>
  <si>
    <t>1-204</t>
  </si>
  <si>
    <t>Poznámka k položce:_x000D_
DN20</t>
  </si>
  <si>
    <t>1-205</t>
  </si>
  <si>
    <t>Filtr - Přírubový ze šedé litiny, síto z nerezové oceli, s těsněním EPDM, PN16, tmax. 100°C, tmin -10°C</t>
  </si>
  <si>
    <t>1-206</t>
  </si>
  <si>
    <t>Filtr - Přírubový ze šedé litiny, síto z nerezové oceli, s těsněním EPDM, PN16, tmax. 100°C, tmin -10°C, s jemným sítem pro zdroj chladu</t>
  </si>
  <si>
    <t>1-207</t>
  </si>
  <si>
    <t>Zpětná klapka - Přírubová, ze šedé litiny, disk z lítiny, kolík a pružina z nerezové oceli, včetně těsnění EPDM, PN16, tmax. 100°C, tmin -10°C</t>
  </si>
  <si>
    <t>1-208</t>
  </si>
  <si>
    <t>1-209</t>
  </si>
  <si>
    <t>Ruční vyvažovací ventil - Přírubový, tělo ze šedé litiny, kuželka a kuželka z bronzu, vřeteno z mosazi, s těsněním PTFE, těsnění vřetene z EPDM. Včetně měřících vsuvek a vypouštění. Min. PN16, tmin. -10°C, tmax. 100°C.</t>
  </si>
  <si>
    <t>Poznámka k položce:_x000D_
DN100 kvs - 201,0m3/h</t>
  </si>
  <si>
    <t>1-210</t>
  </si>
  <si>
    <t>Poznámka k položce:_x000D_
DN125 kvs - 293,0m3/h</t>
  </si>
  <si>
    <t>1-211</t>
  </si>
  <si>
    <t>Poznámka k položce:_x000D_
DN150 kvs - 404,3m3/h</t>
  </si>
  <si>
    <t>1-212</t>
  </si>
  <si>
    <t>Pojistný ventil - PN16, tmin. -10°C, tmax. 100°C.</t>
  </si>
  <si>
    <t>Poznámka k položce:_x000D_
Otevírací přetlak 450 kPa</t>
  </si>
  <si>
    <t>1-213</t>
  </si>
  <si>
    <t>Gumový kompenzátor - přírubový, těsnění EPDM, PN16, tmin. -10°C, tmax. 100°C.</t>
  </si>
  <si>
    <t>1-214</t>
  </si>
  <si>
    <t>1-215</t>
  </si>
  <si>
    <t>Automatický odvzdušňovací ventil - Z niklované mosazi, PN10, tmax. 100°C, tmin -10°C</t>
  </si>
  <si>
    <t>Poznámka k položce:_x000D_
DN10</t>
  </si>
  <si>
    <t>1-216</t>
  </si>
  <si>
    <t>Ruční odvzdušňovací ventil - Z niklované mosazi, PN10, tmax. 100°C, tmin -10°C, včetně nádobky</t>
  </si>
  <si>
    <t>1-217</t>
  </si>
  <si>
    <t>Vypouštěcí kulový uzávěr - Z niklované mosazi, PN10, tmax. 90°C, tmin -10°C</t>
  </si>
  <si>
    <t>Poznámka k položce:_x000D_
DN15</t>
  </si>
  <si>
    <t>1-218</t>
  </si>
  <si>
    <t>Teploměr</t>
  </si>
  <si>
    <t>Poznámka k položce:_x000D_
0-100 °C</t>
  </si>
  <si>
    <t>1-219</t>
  </si>
  <si>
    <t>Tlakoměr</t>
  </si>
  <si>
    <t>Poznámka k položce:_x000D_
0-10 bar</t>
  </si>
  <si>
    <t>POTRUBÍ, IZOLACE A NÁTĚRY</t>
  </si>
  <si>
    <t>1-301</t>
  </si>
  <si>
    <t>Trubka - ocelová bezešvá, hladká, dle ČSN 42 5715 j.m. 11 353, včetně prořezu a všech přídavků pro svářecí a těsnící materiály, přírubová nad DN40.</t>
  </si>
  <si>
    <t>1-302</t>
  </si>
  <si>
    <t>1-303</t>
  </si>
  <si>
    <t>Trubka - ocelová, hladká, dle ČSN 42 5715 j.m. 11 353, včetně prořezu a všech přídavků pro svářecí a těsnící materiály, závitová do DN 40 včetně.</t>
  </si>
  <si>
    <t>1-321</t>
  </si>
  <si>
    <t>Parotěsná izolace - Syntetický kaučuk, difuze vodní páry min. 5000, tepelná vodivost 0,034 W/m.K při 0°C, reakce na oheň B dle ČSN EN 13501-1 (stupeň hořlavosti C1 dle ČSN 73 0862). Izolace potrubí a armatur</t>
  </si>
  <si>
    <t>Poznámka k položce:_x000D_
DN200, tl. 32mm</t>
  </si>
  <si>
    <t>1-322</t>
  </si>
  <si>
    <t>Poznámka k položce:_x000D_
DN125, tl. 25mm</t>
  </si>
  <si>
    <t>1-351</t>
  </si>
  <si>
    <t>Nátěr - syntetický, základní + dvojnásobný s emailováním do 60°C, barva dle požadavku klienta (standardně šedo-modrá)</t>
  </si>
  <si>
    <t>1-352</t>
  </si>
  <si>
    <t>1-353</t>
  </si>
  <si>
    <t>1-391</t>
  </si>
  <si>
    <t>Oplechování potrubí v exteriéru</t>
  </si>
  <si>
    <t>D2</t>
  </si>
  <si>
    <t>Větev FCU</t>
  </si>
  <si>
    <t>F(x)-001</t>
  </si>
  <si>
    <t>Chladící jednotka - Vnítřní, kazetová, do podhledu, s čelní deskou 600x600, s výměníkem na vodu 6/12°C, s filtrací. Cirkulační zařízení, čtyřcestné. EC motory S napojením na nadřazenou MaR. MaR dodá termostaty.</t>
  </si>
  <si>
    <t>Poznámka k položce:_x000D_
Celkový výkon 2,0 kW při max. 0,7V akustický tlak v 1m max. 45dB(A) Elektrické napájení 230V</t>
  </si>
  <si>
    <t>F(x)-002</t>
  </si>
  <si>
    <t>Poznámka k položce:_x000D_
Celkový výkon 3,4 kW při max. 0,7V akustický tlak v 1m max. 45dB(A) Elektrické napájení 230V</t>
  </si>
  <si>
    <t>F(x)-003</t>
  </si>
  <si>
    <t>Poznámka k položce:_x000D_
Celkový výkon 4,0 kW při max. 0,7V akustický tlak v 1m max. 45dB(A) Elektrické napájení 230V</t>
  </si>
  <si>
    <t>F(x)-004</t>
  </si>
  <si>
    <t>Chladící jednotka - Vnítřní, kazetová, do podhledu, s čelní deskou 800x800, s výměníkem na vodu 6/12°C, s filtrací. Cirkulační zařízení, čtyřcestné. EC motory S napojením na nadřazenou MaR. MaR dodá termostaty.</t>
  </si>
  <si>
    <t>Poznámka k položce:_x000D_
Celkový výkon 5,3 kW při max. 0,7V akustický tlak v 1m max. 45dB(A) Elektrické napájení 230V</t>
  </si>
  <si>
    <t>Z1.1-001</t>
  </si>
  <si>
    <t>Ultrazvukový kompaktní měřič chladu - s komunikačním modulem M-Bus/OMS s možností nastavení požadovaného telegramu pomocí Application Reset Subcode, l=110 mm, tlaková ztráta max 10kPa, PN16, 230V AC, vč. montážní sady, jímek pro snímače teploty, šroubení, síťové napájení. Užívatelsky vyměnitelná teploměrná čidla (možnost záměny za typ s delšími vodiči), vhodný typ rámu "Instant values" a "Multi tariff billing".</t>
  </si>
  <si>
    <t>Poznámka k položce:_x000D_
q - 10,0 m3/h DN40</t>
  </si>
  <si>
    <t>Z1.2-001</t>
  </si>
  <si>
    <t>Č3.1-102</t>
  </si>
  <si>
    <t>Poznámka k položce:_x000D_
M - 69,07 m3/h P - 12,0 m Pel - 4,0 kW, 400V</t>
  </si>
  <si>
    <t>2-201</t>
  </si>
  <si>
    <t>Poznámka k položce:_x000D_
DN150</t>
  </si>
  <si>
    <t>2-202</t>
  </si>
  <si>
    <t>Poznámka k položce:_x000D_
DN65</t>
  </si>
  <si>
    <t>2-203</t>
  </si>
  <si>
    <t>Poznámka k položce:_x000D_
DN25</t>
  </si>
  <si>
    <t>2-204</t>
  </si>
  <si>
    <t>2-205</t>
  </si>
  <si>
    <t>Filtr - Závitový, těleso z bronzu, sítko z nerezové chromoniklové oceli, PN16, tmax. 100°C, tmin -10°C</t>
  </si>
  <si>
    <t>2-206</t>
  </si>
  <si>
    <t>2-207</t>
  </si>
  <si>
    <t>2-208</t>
  </si>
  <si>
    <t>2-209</t>
  </si>
  <si>
    <t>2-210</t>
  </si>
  <si>
    <t>Ruční vyvažovací ventil - Závitový, tělo z bronzu, kuželka a vřeteno z mosazi, s těsněním PTFE, včetně měřících vsuvek a vypouštění. Min. PN16, tmin. -10°C, tmax. 100°C.</t>
  </si>
  <si>
    <t>2-211</t>
  </si>
  <si>
    <t>Poznámka k položce:_x000D_
DN15 kvs - 3,88m3/h</t>
  </si>
  <si>
    <t>2-212</t>
  </si>
  <si>
    <t>Dvoucestný regulační ventil - Závitový, tlakově nezávislý tělo z mosazi. Včetně měřících vsuvek a vypouštění. Min. PN16, tmin. -10°C, tmax. 100°C.</t>
  </si>
  <si>
    <t>Poznámka k položce:_x000D_
DN20 q - 150-1050 l/h</t>
  </si>
  <si>
    <t>Pol1</t>
  </si>
  <si>
    <t>Servopohon pro regulační ventil, ON/OFF, napájení 24V</t>
  </si>
  <si>
    <t>2-213</t>
  </si>
  <si>
    <t>Dvoucestný regulační ventil - Přírubový, tlakově nezávislý tělo z mosazi. Včetně měřících vsuvek a vypouštění. Min. PN16, tmin. -10°C, tmax. 100°C.</t>
  </si>
  <si>
    <t>Poznámka k položce:_x000D_
DN65 q - 5-20 m3/h</t>
  </si>
  <si>
    <t>2-214</t>
  </si>
  <si>
    <t>2-215</t>
  </si>
  <si>
    <t>2-216</t>
  </si>
  <si>
    <t>2-217</t>
  </si>
  <si>
    <t>2-218</t>
  </si>
  <si>
    <t>2-219</t>
  </si>
  <si>
    <t>Flexi hadice, délky 0,5m, PN10</t>
  </si>
  <si>
    <t>2-301</t>
  </si>
  <si>
    <t>2-302</t>
  </si>
  <si>
    <t>2-303</t>
  </si>
  <si>
    <t>2-304</t>
  </si>
  <si>
    <t>Poznámka k položce:_x000D_
DN40</t>
  </si>
  <si>
    <t>2-305</t>
  </si>
  <si>
    <t>Poznámka k položce:_x000D_
DN50</t>
  </si>
  <si>
    <t>2-306</t>
  </si>
  <si>
    <t>2-307</t>
  </si>
  <si>
    <t>Poznámka k položce:_x000D_
DN80</t>
  </si>
  <si>
    <t>2-308</t>
  </si>
  <si>
    <t>Poznámka k položce:_x000D_
DN100</t>
  </si>
  <si>
    <t>2-309</t>
  </si>
  <si>
    <t>2-310</t>
  </si>
  <si>
    <t>2-321</t>
  </si>
  <si>
    <t>Poznámka k položce:_x000D_
DN20, tl. 10mm</t>
  </si>
  <si>
    <t>2-322</t>
  </si>
  <si>
    <t>Poznámka k položce:_x000D_
DN25, tl. 10mm</t>
  </si>
  <si>
    <t>2-323</t>
  </si>
  <si>
    <t>Poznámka k položce:_x000D_
DN32, tl. 10mm</t>
  </si>
  <si>
    <t>2-324</t>
  </si>
  <si>
    <t>Poznámka k položce:_x000D_
DN40, tl. 10mm</t>
  </si>
  <si>
    <t>2-325</t>
  </si>
  <si>
    <t>Poznámka k položce:_x000D_
DN50, tl. 13mm</t>
  </si>
  <si>
    <t>2-326</t>
  </si>
  <si>
    <t>Poznámka k položce:_x000D_
DN65, tl. 19mm</t>
  </si>
  <si>
    <t>2-327</t>
  </si>
  <si>
    <t>Poznámka k položce:_x000D_
DN80, tl. 19mm</t>
  </si>
  <si>
    <t>2-328</t>
  </si>
  <si>
    <t>Poznámka k položce:_x000D_
DN100, tl. 25mm</t>
  </si>
  <si>
    <t>2-329</t>
  </si>
  <si>
    <t>2-330</t>
  </si>
  <si>
    <t>Poznámka k položce:_x000D_
DN150, tl. 32mm</t>
  </si>
  <si>
    <t>2-331</t>
  </si>
  <si>
    <t>Speciální požární izolace potrubí procházející CHÚC.</t>
  </si>
  <si>
    <t>Poznámka k položce:_x000D_
Pro DN50</t>
  </si>
  <si>
    <t>2-351</t>
  </si>
  <si>
    <t>2-352</t>
  </si>
  <si>
    <t>2-353</t>
  </si>
  <si>
    <t>2-354</t>
  </si>
  <si>
    <t>2-355</t>
  </si>
  <si>
    <t>2-356</t>
  </si>
  <si>
    <t>2-357</t>
  </si>
  <si>
    <t>2-358</t>
  </si>
  <si>
    <t>2-359</t>
  </si>
  <si>
    <t>2-360</t>
  </si>
  <si>
    <t>Větev VZT</t>
  </si>
  <si>
    <t>Z2.1-001</t>
  </si>
  <si>
    <t>Poznámka k položce:_x000D_
q - 10,0 m3/h DN 40</t>
  </si>
  <si>
    <t>Z2.2-002</t>
  </si>
  <si>
    <t>Poznámka k položce:_x000D_
q - 25,0 m3/h DN65</t>
  </si>
  <si>
    <t>Z2.3-003</t>
  </si>
  <si>
    <t>Poznámka k položce:_x000D_
q - 15,0 m3/h DN50</t>
  </si>
  <si>
    <t>Č3.2-103</t>
  </si>
  <si>
    <t>Poznámka k položce:_x000D_
M - 62,21 m3/h P - 14,8 m Pel - 4,0 kW, 400V</t>
  </si>
  <si>
    <t>3-201</t>
  </si>
  <si>
    <t>3-202</t>
  </si>
  <si>
    <t>3-203</t>
  </si>
  <si>
    <t>3-204</t>
  </si>
  <si>
    <t>3-205</t>
  </si>
  <si>
    <t>3-206</t>
  </si>
  <si>
    <t>3-207</t>
  </si>
  <si>
    <t>3-208</t>
  </si>
  <si>
    <t>3-209</t>
  </si>
  <si>
    <t>3-210</t>
  </si>
  <si>
    <t>3-211</t>
  </si>
  <si>
    <t>3-212</t>
  </si>
  <si>
    <t>3-213</t>
  </si>
  <si>
    <t>3-214</t>
  </si>
  <si>
    <t>Poznámka k položce:_x000D_
DN32 q - 600-3600 l/h</t>
  </si>
  <si>
    <t>-</t>
  </si>
  <si>
    <t>Servopohon pro regulační ventil, 0-10V, napájení 24V</t>
  </si>
  <si>
    <t>3-215</t>
  </si>
  <si>
    <t>Poznámka k položce:_x000D_
DN40 q - 1,5-7,5 m3/h</t>
  </si>
  <si>
    <t>3-216</t>
  </si>
  <si>
    <t>Poznámka k položce:_x000D_
DN65 q - 5,0-20,0 m3/h</t>
  </si>
  <si>
    <t>3-217</t>
  </si>
  <si>
    <t>3-218</t>
  </si>
  <si>
    <t>3-219</t>
  </si>
  <si>
    <t>3-220</t>
  </si>
  <si>
    <t>3-221</t>
  </si>
  <si>
    <t>3-222</t>
  </si>
  <si>
    <t>3-301</t>
  </si>
  <si>
    <t>3-302</t>
  </si>
  <si>
    <t>3-303</t>
  </si>
  <si>
    <t>3-304</t>
  </si>
  <si>
    <t>3-305</t>
  </si>
  <si>
    <t>3-306</t>
  </si>
  <si>
    <t>3-307</t>
  </si>
  <si>
    <t>3-321</t>
  </si>
  <si>
    <t>Poznámka k položce:_x000D_
DN15, tl. 10mm</t>
  </si>
  <si>
    <t>3-322</t>
  </si>
  <si>
    <t>3-323</t>
  </si>
  <si>
    <t>3-324</t>
  </si>
  <si>
    <t>3-325</t>
  </si>
  <si>
    <t>3-326</t>
  </si>
  <si>
    <t>3-327</t>
  </si>
  <si>
    <t>3-351</t>
  </si>
  <si>
    <t>3-352</t>
  </si>
  <si>
    <t>3-353</t>
  </si>
  <si>
    <t>3-354</t>
  </si>
  <si>
    <t>3-355</t>
  </si>
  <si>
    <t>3-356</t>
  </si>
  <si>
    <t>3-357</t>
  </si>
  <si>
    <t>3-391</t>
  </si>
  <si>
    <t>D4</t>
  </si>
  <si>
    <t>OSTATNÍ NÁKLADY</t>
  </si>
  <si>
    <t>Pol7</t>
  </si>
  <si>
    <t>Napuštění a odvzdušnění soustavy</t>
  </si>
  <si>
    <t>Pol8</t>
  </si>
  <si>
    <t>Černý nástřik jednotek jídelny a foyer</t>
  </si>
  <si>
    <t>Pol9</t>
  </si>
  <si>
    <t>Protimrazová ochrana - topné kabely potrubí nad střechou 10W/m</t>
  </si>
  <si>
    <t>Pol10</t>
  </si>
  <si>
    <t>montážní a těsnící materiál</t>
  </si>
  <si>
    <t>Pol12</t>
  </si>
  <si>
    <t>Stavební přípomoce a koordinace profesí, kontrola před montáží</t>
  </si>
  <si>
    <t>Pol15</t>
  </si>
  <si>
    <t>Schéma do pevného zarámování</t>
  </si>
  <si>
    <t>Pol16</t>
  </si>
  <si>
    <t>Barevné štítky, polepy</t>
  </si>
  <si>
    <t>Pol17</t>
  </si>
  <si>
    <t>Poznámka k položce:_x000D_
do DN65</t>
  </si>
  <si>
    <t>Pol18</t>
  </si>
  <si>
    <t>Poznámka k položce:_x000D_
nad DN65</t>
  </si>
  <si>
    <t>Pol19</t>
  </si>
  <si>
    <t>Chladící zkouška dle ČSN 06 0310</t>
  </si>
  <si>
    <t>Pol20</t>
  </si>
  <si>
    <t>Dilatační zkouška</t>
  </si>
  <si>
    <t>Pol21</t>
  </si>
  <si>
    <t>Tlaková zkouška</t>
  </si>
  <si>
    <t>Pol22</t>
  </si>
  <si>
    <t>Chladící zkouška primárního okruhu dle ČSN 06 0310</t>
  </si>
  <si>
    <t>Pol23</t>
  </si>
  <si>
    <t>Dilatační zkouška primárního okruhu</t>
  </si>
  <si>
    <t>Pol24</t>
  </si>
  <si>
    <t>Tlaková zkouška primárního okruhu</t>
  </si>
  <si>
    <t>Pol25</t>
  </si>
  <si>
    <t>Revize a kontrola všech zařízení</t>
  </si>
  <si>
    <t>Pol27</t>
  </si>
  <si>
    <t>Zaregulování systému</t>
  </si>
  <si>
    <t>Pol28</t>
  </si>
  <si>
    <t>SO-01.D.1.4.4 a 8 - Vytápění a kompaktní předávací stanice tepla</t>
  </si>
  <si>
    <t>1. - ZAŘÍZENÍ</t>
  </si>
  <si>
    <t>100 - ČERPADLA</t>
  </si>
  <si>
    <t>200 - ARMATURY</t>
  </si>
  <si>
    <t>300 - POTRUBÍ, IZOLACE, NÁTĚRY</t>
  </si>
  <si>
    <t xml:space="preserve">    D1 - Ocelové trubky bezešvé hladké podle ČSN 42 5715 j.m. 11 353, včetně prořezu a všech přídavků pro svá</t>
  </si>
  <si>
    <t xml:space="preserve">    D2 - Vícevrstvá trubka odolná proti difuzivzdušného kyslíku pro soustavy plošného vytápění a chlazení. Ma</t>
  </si>
  <si>
    <t xml:space="preserve">    D3 - Řezaná potrubní pouzdra z kamenné vlny kašírovaná hliníkovou fólií se skleněnou mřížkou, délka 1 m. </t>
  </si>
  <si>
    <t xml:space="preserve">    D4 - Řezaná potrubní pouzdra z lehčeného polyethylénu. Izolace určena pro potrubní rozvody, třída reakce </t>
  </si>
  <si>
    <t xml:space="preserve">    D5 - Řezaná izolace z kamenné vlny kašírovaná hliníkovou fólií tl. 100 mm se skleněnou mřížkou, délka 1 m</t>
  </si>
  <si>
    <t xml:space="preserve">    OST - Ostatní</t>
  </si>
  <si>
    <t>400 - PODLAHOVÉ VYTÁPĚNÍ</t>
  </si>
  <si>
    <t>500 - OTOPNÁ TĚLESA</t>
  </si>
  <si>
    <t xml:space="preserve">    D6 - Elektrický přímotopný konvektor. Konvektor bude vybaven vlastním nastavitelným termostatem.  Součást</t>
  </si>
  <si>
    <t xml:space="preserve">    D7 - Trubkové otopné těleso s uzavřených ocelových profilů s kruhovým průřezem, bílá barva, spodní středo</t>
  </si>
  <si>
    <t>900 - OSTATNÍ</t>
  </si>
  <si>
    <t>1.</t>
  </si>
  <si>
    <t>ZAŘÍZENÍ</t>
  </si>
  <si>
    <t>1.001</t>
  </si>
  <si>
    <t>Tlakově nezávislá předávací stanice, součástí předávací stanice bude deskový výměník tepla, uzavírací armatury, filtry, teploměry a tlakoměry vč. jímek, pojistný ventil, regulační ventil, regulátor tlakové diference a základní řídící systém kompatibilní s MaR v provedení připojení na jištěnou zásuvku 16A/1/C</t>
  </si>
  <si>
    <t>Poznámka k položce:_x000D_
Q= 1 130 kW Primární strana:  Tzima= 125/65°C; Tléto=80/60°C; PN25 Sekundární strana: T= 80/60°C; PN6</t>
  </si>
  <si>
    <t>1.002</t>
  </si>
  <si>
    <t>Rozdělovač a sběrač, délka 3,55 m, vč. izolace a výškově stavitelné stojánkové podpěry, PN6 5 vývodů: DN125; DN125; DN125; DN125; DN50</t>
  </si>
  <si>
    <t>Poznámka k položce:_x000D_
Qmax= 50 m3/h</t>
  </si>
  <si>
    <t>1.003</t>
  </si>
  <si>
    <t>Čerpadlový automat, řídící jendotka čerpadlového expanzního automatu s jedním čerpadelm a základním ovládáním, vč. připojovací soupravy k základní nádobě a uvedení do provozu</t>
  </si>
  <si>
    <t>1.004</t>
  </si>
  <si>
    <t>Základní nádoba, k čerpadlovému expanznímu automatu, PN6</t>
  </si>
  <si>
    <t>Poznámka k položce:_x000D_
Objem 400 litrů</t>
  </si>
  <si>
    <t>1.005</t>
  </si>
  <si>
    <t>Expanzní nádoba, membránová tlaková expanzní nádoba pro topné soustavy, PN6</t>
  </si>
  <si>
    <t>Poznámka k položce:_x000D_
Obejm 50 litrů</t>
  </si>
  <si>
    <t>1.007</t>
  </si>
  <si>
    <t>Zásobníkový ohřívač teplé vody, smaltovaný, PN10</t>
  </si>
  <si>
    <t>Poznámka k položce:_x000D_
Objem 2500 litrů, Qt= 300 kW</t>
  </si>
  <si>
    <t>1.008</t>
  </si>
  <si>
    <t>Poznámka k položce:_x000D_
Objem 500 litrů, Qt=30 kW</t>
  </si>
  <si>
    <t>1.009</t>
  </si>
  <si>
    <t>Záchytná vana, s nátrubkem pro odvod kondenzátu</t>
  </si>
  <si>
    <t>Poznámka k položce:_x000D_
1900x1500x200</t>
  </si>
  <si>
    <t>ČERPADLA</t>
  </si>
  <si>
    <t>Pol139</t>
  </si>
  <si>
    <t>Veškerá čerpadla budou v provedení min. PN10 není-li uvedeno jinak. Veškerá čerpadla budou dodána vč. potřebných protipřírub a izolačních pouzder (nabízí-li výrobce).</t>
  </si>
  <si>
    <t>1.101</t>
  </si>
  <si>
    <t>Oběhové čerpadlo pro topnou vodu, do teploty 100°C, přímé provedení do potrubí, přírubové napojení PN16, s elektronickou regulací vč. čidel teploty a dif. tlaku, třífázové, PN16</t>
  </si>
  <si>
    <t>Poznámka k položce:_x000D_
Q=22,081 m3/h; H=22,3 m P=2,200 kW / I=4,35 A / U=400  V DN50</t>
  </si>
  <si>
    <t>1.102</t>
  </si>
  <si>
    <t>Poznámka k položce:_x000D_
Q=21,480 m3/h; H=16,7 m P=1,500 kW / I=3,05 A / U=400  V DN40</t>
  </si>
  <si>
    <t>1.103</t>
  </si>
  <si>
    <t>Poznámka k položce:_x000D_
Q=15,972 m3/h; H=11,6 m P=0,750 kW / I=1,70 A / U=400  V DN40</t>
  </si>
  <si>
    <t>1.111</t>
  </si>
  <si>
    <t>Oběhové čerpadlo pro topnou vodu, do teploty 100°C, přímé provedení do potrubí, závitové napojení, s elektronickou regulací vč. čidel teploty a dif. tlaku, jednofázové, PN16</t>
  </si>
  <si>
    <t>Poznámka k položce:_x000D_
Q=1,888 m3/h; H=2,8 m P=0,050 kW / I=0,05 A / U=230  V DN25</t>
  </si>
  <si>
    <t>1.112</t>
  </si>
  <si>
    <t>Poznámka k položce:_x000D_
Q=2,144 m3/h; H=2,9 m P=0,050 kW / I=0,05 A / U=230  V DN25</t>
  </si>
  <si>
    <t>1.113</t>
  </si>
  <si>
    <t>Poznámka k položce:_x000D_
Q=0,339 m3/h; H=2,5 m P=0,050 kW / I=0,05 A / U=230  V DN25</t>
  </si>
  <si>
    <t>1.114</t>
  </si>
  <si>
    <t>1.115</t>
  </si>
  <si>
    <t>Poznámka k položce:_x000D_
Q=0,368 m3/h; H=2,4 m P=0,050 kW / I=0,05 A / U=230  V DN25</t>
  </si>
  <si>
    <t>1.116</t>
  </si>
  <si>
    <t>Poznámka k položce:_x000D_
Q=1,389 m3/h; H=3,1 m P=0,050 kW / I=0,05 A / U=230  V DN25</t>
  </si>
  <si>
    <t>1.117</t>
  </si>
  <si>
    <t>Poznámka k položce:_x000D_
Q=0,634 m3/h; H=3,1 m P=0,050 kW / I=0,05 A / U=230  V DN25</t>
  </si>
  <si>
    <t>1.118</t>
  </si>
  <si>
    <t>Poznámka k položce:_x000D_
Q=0,261 m3/h; H=2,4 m P=0,050 kW / I=0,05 A / U=230  V DN25</t>
  </si>
  <si>
    <t>1.119</t>
  </si>
  <si>
    <t>Poznámka k položce:_x000D_
Q=0,223 m3/h; H=2,4 m P=0,050 kW / I=0,05 A / U=230  V DN25</t>
  </si>
  <si>
    <t>1.120</t>
  </si>
  <si>
    <t>Poznámka k položce:_x000D_
Q=4,845 m3/h; H=3,4 m P=0,103 kW / I=0,91  A / U=230  V DN32</t>
  </si>
  <si>
    <t>1.121</t>
  </si>
  <si>
    <t>Poznámka k položce:_x000D_
Q=0,784 m3/h; H=2,7 m P=0,050 kW / I=0,05 A / U=230  V DN25</t>
  </si>
  <si>
    <t>1.122</t>
  </si>
  <si>
    <t>Poznámka k položce:_x000D_
Q=1,157 m3/h; H=2,6 m P=0,050 kW / I=0,05 A / U=230  V DN25</t>
  </si>
  <si>
    <t>1.123</t>
  </si>
  <si>
    <t>Poznámka k položce:_x000D_
Q=0,750 m3/h; H=2,6 m P=0,050 kW / I=0,05 A / U=230  V DN25</t>
  </si>
  <si>
    <t>1.124</t>
  </si>
  <si>
    <t>Poznámka k položce:_x000D_
Q=0,760 m3/h; H=2,6 m P=0,050 kW / I=0,05 A / U=230  V DN25</t>
  </si>
  <si>
    <t>1.125</t>
  </si>
  <si>
    <t>Poznámka k položce:_x000D_
Q=0,315 m3/h; H=2,3 m P=0,050 kW / I=0,05 A / U=230  V DN25</t>
  </si>
  <si>
    <t>Pol140</t>
  </si>
  <si>
    <t>Veškeré armatury budou v provedení min. PN10 není-li uvedeno jinak. Veškeré armatury budou dodány vč. potřebných protipřírub a izolačních pouzder (nabízí-li výrobce).</t>
  </si>
  <si>
    <t>1.201</t>
  </si>
  <si>
    <t>Kulový kohout, z poniklované mosazi, plnoprůtočný, PN16, tmax. 120°C, tmin -20°C, ovládání pákou</t>
  </si>
  <si>
    <t>1.202</t>
  </si>
  <si>
    <t>1.203</t>
  </si>
  <si>
    <t>1.204</t>
  </si>
  <si>
    <t>1.205</t>
  </si>
  <si>
    <t>1.206</t>
  </si>
  <si>
    <t>Uzavírací klapka přírubová, z litiny, disk poniklovaná litina, těsnění EPDM, PN16, t=-10°C až 120°C, včetně těsnění, protipřírub, ovládání pákou</t>
  </si>
  <si>
    <t>1.207</t>
  </si>
  <si>
    <t>1.208</t>
  </si>
  <si>
    <t>1.209</t>
  </si>
  <si>
    <t>1.210</t>
  </si>
  <si>
    <t>Filtr závitový, z poniklované mosazi, PN16, tmax. 100°C, tmin -10°C</t>
  </si>
  <si>
    <t>1.211</t>
  </si>
  <si>
    <t>1.212</t>
  </si>
  <si>
    <t>1.213</t>
  </si>
  <si>
    <t>1.214</t>
  </si>
  <si>
    <t>1.215</t>
  </si>
  <si>
    <t>Filtr přírubový, ze sférické litiny, síto ušlechtilá ocel, těsnění EPDM, PN16, t=-10°C až 110°C, včetně těsnění, protipřírub</t>
  </si>
  <si>
    <t>1.216</t>
  </si>
  <si>
    <t>1.217</t>
  </si>
  <si>
    <t>1.218</t>
  </si>
  <si>
    <t>Zpětná klapka, z poniklované mosazi, PN16, tmax. 100°C, tmin -10°C</t>
  </si>
  <si>
    <t>1.219</t>
  </si>
  <si>
    <t>1.220</t>
  </si>
  <si>
    <t>1.221</t>
  </si>
  <si>
    <t>1.222</t>
  </si>
  <si>
    <t>1.223</t>
  </si>
  <si>
    <t>Zpětná klapka mezipřírubová, ze sférické litiny, klapka litina, těsnění EPDM, PN16, t=-10°C až 110°C, včetně těsnění, protipřírub</t>
  </si>
  <si>
    <t>1.224</t>
  </si>
  <si>
    <t>1.225</t>
  </si>
  <si>
    <t>Ruční vyvažovací ventil, závitový, včetně měřících vsuvek. Izolační pouzdro</t>
  </si>
  <si>
    <t>Poznámka k položce:_x000D_
DN10; kvs=1,36 m3/h</t>
  </si>
  <si>
    <t>1.226</t>
  </si>
  <si>
    <t>Poznámka k položce:_x000D_
DN15; kvs=2,52 m3/h</t>
  </si>
  <si>
    <t>1.227</t>
  </si>
  <si>
    <t>Poznámka k položce:_x000D_
DN15; kvs=2,56 m3/h</t>
  </si>
  <si>
    <t>1.228</t>
  </si>
  <si>
    <t>Poznámka k položce:_x000D_
DN20; kvs=5,39 m3/h</t>
  </si>
  <si>
    <t>1.229</t>
  </si>
  <si>
    <t>Poznámka k položce:_x000D_
DN20; kvs=5,70 m3/h</t>
  </si>
  <si>
    <t>1.230</t>
  </si>
  <si>
    <t>Poznámka k položce:_x000D_
DN25; kvs=8,59 m3/h</t>
  </si>
  <si>
    <t>1.231</t>
  </si>
  <si>
    <t>Poznámka k položce:_x000D_
DN25; kvs=8,70 m3/h</t>
  </si>
  <si>
    <t>1.232</t>
  </si>
  <si>
    <t>Poznámka k položce:_x000D_
DN32; kvs=14,2 m3/h</t>
  </si>
  <si>
    <t>1.233</t>
  </si>
  <si>
    <t>Ruční vyvažovací ventil, přírubový, včetně měřících vsuvek a vypouštění. Izolační pouzdro vč. těsnění, protipřírub</t>
  </si>
  <si>
    <t>Poznámka k položce:_x000D_
DN50; kvs=32,3 m3/h</t>
  </si>
  <si>
    <t>1.234</t>
  </si>
  <si>
    <t>Poznámka k položce:_x000D_
DN65; kvs=85 m3/h</t>
  </si>
  <si>
    <t>1.235</t>
  </si>
  <si>
    <t>Poznámka k položce:_x000D_
DN80; kvs=125 m3/h</t>
  </si>
  <si>
    <t>1.236</t>
  </si>
  <si>
    <t>Tlakově nezávislý vyvažovací a regulační ventil, vč. servopohonu 24V, 0-10V</t>
  </si>
  <si>
    <t>Poznámka k položce:_x000D_
DN15; Qmax=245 l/h</t>
  </si>
  <si>
    <t>1.237</t>
  </si>
  <si>
    <t>Poznámka k položce:_x000D_
DN15; Qmax=480 l/h</t>
  </si>
  <si>
    <t>1.238</t>
  </si>
  <si>
    <t>Poznámka k položce:_x000D_
DN20; Qmax=975 l/h</t>
  </si>
  <si>
    <t>1.239</t>
  </si>
  <si>
    <t>Poznámka k položce:_x000D_
DN20; Qmax=1150 l/h</t>
  </si>
  <si>
    <t>1.240</t>
  </si>
  <si>
    <t>Poznámka k položce:_x000D_
DN25; Qmax=1750 l/h</t>
  </si>
  <si>
    <t>1.241</t>
  </si>
  <si>
    <t>Tlakově nezávislý vyvažovací a regulační ventil, vč. servopohonu 230V, ON/OFF</t>
  </si>
  <si>
    <t>1.242</t>
  </si>
  <si>
    <t>Poznámka k položce:_x000D_
DN25; Qmax=2150 l/h</t>
  </si>
  <si>
    <t>1.243</t>
  </si>
  <si>
    <t>Poznámka k položce:_x000D_
DN40; Qmax=6500 l/h</t>
  </si>
  <si>
    <t>1.244</t>
  </si>
  <si>
    <t>Poznámka k položce:_x000D_
DN65; Qmax=24,1 m3/h</t>
  </si>
  <si>
    <t>1.245</t>
  </si>
  <si>
    <t>Třícestný směšovací ventil, závitový, z bronzu, vč. servopohonu 0-10V, 24V, PN16, t=0°C až 150°C</t>
  </si>
  <si>
    <t>Poznámka k položce:_x000D_
DN50; kvs=40 m3/h</t>
  </si>
  <si>
    <t>1.246</t>
  </si>
  <si>
    <t>Regulátor diferenčního tlaku a partnerský ventil, s přednastavením, s tlakově odlehčenou ventilovou kuželkou, těleso z mosazi, s oboustranně namontovanými měřícími a vypouštěcími ventily, PN16, t=-10°C až 120°C a kapiláry 1 m</t>
  </si>
  <si>
    <t>Poznámka k položce:_x000D_
RTD DN15; Q=1,0  m3/h PV DN10; kvs=1,36 m3/h</t>
  </si>
  <si>
    <t>1.247</t>
  </si>
  <si>
    <t>Poznámka k položce:_x000D_
RTD DN15; Q=1,0  m3/h PV DN15; kvs=2,56 m3/h</t>
  </si>
  <si>
    <t>1.248</t>
  </si>
  <si>
    <t>Poznámka k položce:_x000D_
RTD DN20; Q=2,2  m3/h PV DN20; kvs=5,39 m3/h</t>
  </si>
  <si>
    <t>1.249</t>
  </si>
  <si>
    <t>Poznámka k položce:_x000D_
RTD DN32; Q=6,0  m3/h PV DN25; kvs=8,59 m3/h</t>
  </si>
  <si>
    <t>1.250</t>
  </si>
  <si>
    <t>Poznámka k položce:_x000D_
RTD DN32; Q=6,0  m3/h PV DN32; kvs=14,2 m3/h</t>
  </si>
  <si>
    <t>1.251</t>
  </si>
  <si>
    <t>Poznámka k položce:_x000D_
RTD DN40; Q=9,1  m3/h PV DN32; kvs=14,2 m3/h</t>
  </si>
  <si>
    <t>1.252</t>
  </si>
  <si>
    <t>Poznámka k položce:_x000D_
RTD DN40; Q=9,1  m3/h PV DN40; kvs=19,3 m3/h</t>
  </si>
  <si>
    <t>1.253</t>
  </si>
  <si>
    <t>Vypouštěcí kohout - z poniklované mosazi, s vnějším závitem, rukojeť s dorazem, s hadicovým nástavcem a uzavíracím víčkem, PN10, t=-10°C až 90°C</t>
  </si>
  <si>
    <t>1.254</t>
  </si>
  <si>
    <t>Automatický odvzdušňovací ventil, včetně zpětné klapky, PN16, t=0°C až 150°C, s možností uzavření</t>
  </si>
  <si>
    <t>1.255</t>
  </si>
  <si>
    <t>Axiální teploměr včetně jímky, t=0-100°C</t>
  </si>
  <si>
    <t>1.256</t>
  </si>
  <si>
    <t>Axiální manometr včetně tlakoměrného kohoutu a připojovací smyčky, rozmezí 0-16 bar</t>
  </si>
  <si>
    <t>1.257</t>
  </si>
  <si>
    <t>Diferenční tlakoměr včetně tlakoměrných kohoutů a připojovací smyčky, rozmezí 0-16 bar</t>
  </si>
  <si>
    <t>1.258</t>
  </si>
  <si>
    <t>Přírubový gumový kompenzátor, s pružným prvkem</t>
  </si>
  <si>
    <t>1.259</t>
  </si>
  <si>
    <t>1.260</t>
  </si>
  <si>
    <t>1.261</t>
  </si>
  <si>
    <t>1.262</t>
  </si>
  <si>
    <t>1.263</t>
  </si>
  <si>
    <t>1.264</t>
  </si>
  <si>
    <t>1.265</t>
  </si>
  <si>
    <t>Ohebná pancéřovaná (nerez) hadice - pro topné/chladící systémy s těsněním a maticemi pro připojení zařízení</t>
  </si>
  <si>
    <t>1.266</t>
  </si>
  <si>
    <t>Mosazná jímka</t>
  </si>
  <si>
    <t>Poznámka k položce:_x000D_
85 mm</t>
  </si>
  <si>
    <t>1.267</t>
  </si>
  <si>
    <t>Poznámka k položce:_x000D_
120 mm</t>
  </si>
  <si>
    <t>1.268</t>
  </si>
  <si>
    <t>Šroubení Ms</t>
  </si>
  <si>
    <t>1.269</t>
  </si>
  <si>
    <t>M-Bus modul</t>
  </si>
  <si>
    <t>1.270</t>
  </si>
  <si>
    <t>Parametrizace, vložení M-Bus modulu a nastavení M-Bus adresy</t>
  </si>
  <si>
    <t>1.271</t>
  </si>
  <si>
    <t>Parametrizace, nastavení primární adresy</t>
  </si>
  <si>
    <t>1.281</t>
  </si>
  <si>
    <t>Ultrazvukový kompaktní měřič tepla, pro topné soustavy, kalorimetrické počítadlo, odporové teploměry, spojování na přírubu, vč. potipřírub</t>
  </si>
  <si>
    <t>Poznámka k položce:_x000D_
Q=25,0 m3/h DN65</t>
  </si>
  <si>
    <t>1.282</t>
  </si>
  <si>
    <t>1.283</t>
  </si>
  <si>
    <t>Poznámka k položce:_x000D_
Q=15,0 m3/h DN50</t>
  </si>
  <si>
    <t>1.284</t>
  </si>
  <si>
    <t>1.285</t>
  </si>
  <si>
    <t>Ultrazvukový kompaktní měřič tepla, pro topné soustavy, kalorimetrické počítadlo, odporové teploměry, modul M-Bus pro dálkový odečet, spojování na závit</t>
  </si>
  <si>
    <t>Poznámka k položce:_x000D_
Q=2,5 m3/h DN20</t>
  </si>
  <si>
    <t>1.286</t>
  </si>
  <si>
    <t>1.287</t>
  </si>
  <si>
    <t>Poznámka k položce:_x000D_
Q=0,6 m3/h DN15</t>
  </si>
  <si>
    <t>1.288</t>
  </si>
  <si>
    <t>1.289</t>
  </si>
  <si>
    <t>Poznámka k položce:_x000D_
Q=6,0 m3/h DN25</t>
  </si>
  <si>
    <t>1.290</t>
  </si>
  <si>
    <t>1.291</t>
  </si>
  <si>
    <t>1.292</t>
  </si>
  <si>
    <t>1.293</t>
  </si>
  <si>
    <t>Poznámka k položce:_x000D_
Q=1,5 m3/h DN15</t>
  </si>
  <si>
    <t>1.294</t>
  </si>
  <si>
    <t>1.295</t>
  </si>
  <si>
    <t>1.296</t>
  </si>
  <si>
    <t>Vodoměr, závitový, vč. Mbusu</t>
  </si>
  <si>
    <t>Poznámka k položce:_x000D_
Q=1,3 m3/h DN15</t>
  </si>
  <si>
    <t>POTRUBÍ, IZOLACE, NÁTĚRY</t>
  </si>
  <si>
    <t>Ocelové trubky bezešvé hladké podle ČSN 42 5715 j.m. 11 353, včetně prořezu a všech přídavků pro svá</t>
  </si>
  <si>
    <t>1.301</t>
  </si>
  <si>
    <t>Ocelové potrubí závitové běžné</t>
  </si>
  <si>
    <t>1.302</t>
  </si>
  <si>
    <t>1.303</t>
  </si>
  <si>
    <t>1.304</t>
  </si>
  <si>
    <t>1.305</t>
  </si>
  <si>
    <t>1.306</t>
  </si>
  <si>
    <t>Ocelové potrubí bezešvé</t>
  </si>
  <si>
    <t>1.307</t>
  </si>
  <si>
    <t>1.308</t>
  </si>
  <si>
    <t>1.309</t>
  </si>
  <si>
    <t>1.310</t>
  </si>
  <si>
    <t>Vícevrstvá trubka odolná proti difuzivzdušného kyslíku pro soustavy plošného vytápění a chlazení. Ma</t>
  </si>
  <si>
    <t>1.321</t>
  </si>
  <si>
    <t>Plastové potrubí</t>
  </si>
  <si>
    <t>Poznámka k položce:_x000D_
16x2</t>
  </si>
  <si>
    <t xml:space="preserve">Řezaná potrubní pouzdra z kamenné vlny kašírovaná hliníkovou fólií se skleněnou mřížkou, délka 1 m. </t>
  </si>
  <si>
    <t>1.331</t>
  </si>
  <si>
    <t>DN15 - tl. 40 mm</t>
  </si>
  <si>
    <t>Poznámka k položce:_x000D_
izolační pouzdro</t>
  </si>
  <si>
    <t>1.332</t>
  </si>
  <si>
    <t>DN20 - tl. 40 mm</t>
  </si>
  <si>
    <t>1.333</t>
  </si>
  <si>
    <t>DN25 - tl. 50 mm</t>
  </si>
  <si>
    <t>1.334</t>
  </si>
  <si>
    <t>DN32 - tl. 60 mm</t>
  </si>
  <si>
    <t>1.335</t>
  </si>
  <si>
    <t>DN40 - tl. 60 mm</t>
  </si>
  <si>
    <t>1.336</t>
  </si>
  <si>
    <t>DN50 - tl. 60 mm</t>
  </si>
  <si>
    <t>1.337</t>
  </si>
  <si>
    <t>DN65 - tl. 60 mm</t>
  </si>
  <si>
    <t>1.338</t>
  </si>
  <si>
    <t>DN80 - tl. 60 mm</t>
  </si>
  <si>
    <t>1.339</t>
  </si>
  <si>
    <t>DN100 - tl. 60 mm</t>
  </si>
  <si>
    <t>1.340</t>
  </si>
  <si>
    <t>DN125 - tl. 60 mm</t>
  </si>
  <si>
    <t xml:space="preserve">Řezaná potrubní pouzdra z lehčeného polyethylénu. Izolace určena pro potrubní rozvody, třída reakce </t>
  </si>
  <si>
    <t>1.351</t>
  </si>
  <si>
    <t>DN15 - tl. 20mm</t>
  </si>
  <si>
    <t>1.352</t>
  </si>
  <si>
    <t>DN20 - tl. 20mm</t>
  </si>
  <si>
    <t>1.353</t>
  </si>
  <si>
    <t>DN25 - tl. 20mm</t>
  </si>
  <si>
    <t>1.354</t>
  </si>
  <si>
    <t>DN32 - tl. 20mm</t>
  </si>
  <si>
    <t>1.355</t>
  </si>
  <si>
    <t>16x2 - tl. 20mm</t>
  </si>
  <si>
    <t>D5</t>
  </si>
  <si>
    <t>Řezaná izolace z kamenné vlny kašírovaná hliníkovou fólií tl. 100 mm se skleněnou mřížkou, délka 1 m</t>
  </si>
  <si>
    <t>1.361</t>
  </si>
  <si>
    <t>DN15 - tl. 60 mm</t>
  </si>
  <si>
    <t>Poznámka k položce:_x000D_
izolační pouzdro s oplechováním</t>
  </si>
  <si>
    <t>1.362</t>
  </si>
  <si>
    <t>DN20 - tl. 60 mm</t>
  </si>
  <si>
    <t>1.363</t>
  </si>
  <si>
    <t>DN25 - tl. 60 mm</t>
  </si>
  <si>
    <t>1.364</t>
  </si>
  <si>
    <t>1.371</t>
  </si>
  <si>
    <t>Proplach a tlaková zkouška, potrubí do DN40</t>
  </si>
  <si>
    <t>Poznámka k položce:_x000D_
zkouška vodou!</t>
  </si>
  <si>
    <t>1.372</t>
  </si>
  <si>
    <t>Proplach a tlaková zkouška, potrubí do DN125</t>
  </si>
  <si>
    <t>1.381</t>
  </si>
  <si>
    <t>Nátěr, potrubí do DN40</t>
  </si>
  <si>
    <t>Poznámka k položce:_x000D_
dle TZ</t>
  </si>
  <si>
    <t>1.382</t>
  </si>
  <si>
    <t>Nátěr, potrubí do DN125</t>
  </si>
  <si>
    <t>1.391</t>
  </si>
  <si>
    <t>Orientační štítky - strojovna</t>
  </si>
  <si>
    <t>1.392</t>
  </si>
  <si>
    <t>Barevné polepy potrubí</t>
  </si>
  <si>
    <t>1.393</t>
  </si>
  <si>
    <t>PE chránička potrubí</t>
  </si>
  <si>
    <t>Poznámka k položce:_x000D_
D165,  3m</t>
  </si>
  <si>
    <t>PODLAHOVÉ VYTÁPĚNÍ</t>
  </si>
  <si>
    <t>1.401</t>
  </si>
  <si>
    <t>Pětivrstvá trubka, pro podlahové vytápění, zesílená hliníková vrstva</t>
  </si>
  <si>
    <t>Poznámka k položce:_x000D_
16x2; 240 m</t>
  </si>
  <si>
    <t>1.402</t>
  </si>
  <si>
    <t>Systémová deska, s pochůznou folií, izolace 0 mm</t>
  </si>
  <si>
    <t>1.403</t>
  </si>
  <si>
    <t>Tacker spona, 55 mm</t>
  </si>
  <si>
    <t>1.404</t>
  </si>
  <si>
    <t>Obvodobý dilatační pás</t>
  </si>
  <si>
    <t>Poznámka k položce:_x000D_
výška 15 cm, délka 50 m</t>
  </si>
  <si>
    <t>1.405</t>
  </si>
  <si>
    <t>Dilatační pás pro rozdělení polí systémovou desku</t>
  </si>
  <si>
    <t>Poznámka k položce:_x000D_
100 mm</t>
  </si>
  <si>
    <t>1.406</t>
  </si>
  <si>
    <t>Vodící oblouk, pod rozdělovač</t>
  </si>
  <si>
    <t>Poznámka k položce:_x000D_
pro potrubí 16x2</t>
  </si>
  <si>
    <t>1.407</t>
  </si>
  <si>
    <t>Svorné šroubení</t>
  </si>
  <si>
    <t>1.408</t>
  </si>
  <si>
    <t>Chránička</t>
  </si>
  <si>
    <t>1.409</t>
  </si>
  <si>
    <t>KK s teploměrem pro nerezový rozdělovač, červený</t>
  </si>
  <si>
    <t>1.410</t>
  </si>
  <si>
    <t>KK s teploměrem pro nerezový rozdělovač, modrý</t>
  </si>
  <si>
    <t>1.411</t>
  </si>
  <si>
    <t>Rozdělovač podlahového vytápění, z nerezové oceli, s průtokoměry</t>
  </si>
  <si>
    <t>Poznámka k položce:_x000D_
5 okruhů; Q=0,494 m3/h</t>
  </si>
  <si>
    <t>1.412</t>
  </si>
  <si>
    <t>Poznámka k položce:_x000D_
8 okruhů; Q=0,596 m3/h</t>
  </si>
  <si>
    <t>1.413</t>
  </si>
  <si>
    <t>Poznámka k položce:_x000D_
8 okruhů; Q=0,576 m3/h</t>
  </si>
  <si>
    <t>1.414</t>
  </si>
  <si>
    <t>1.415</t>
  </si>
  <si>
    <t>Poznámka k položce:_x000D_
12 okruhů; Q=0,963 m3/h</t>
  </si>
  <si>
    <t>1.416</t>
  </si>
  <si>
    <t>Poznámka k položce:_x000D_
5 okruhů; Q=0,279 m3/h</t>
  </si>
  <si>
    <t>1.417</t>
  </si>
  <si>
    <t>Poznámka k položce:_x000D_
10 okruhů; Q=0,672 m3/h</t>
  </si>
  <si>
    <t>1.421</t>
  </si>
  <si>
    <t>Poznámka k položce:_x000D_
9 okruhů; Q=0,711 m3/h</t>
  </si>
  <si>
    <t>1.422</t>
  </si>
  <si>
    <t>Poznámka k položce:_x000D_
5 okruhů; Q=0,608 m3/h</t>
  </si>
  <si>
    <t>1.423</t>
  </si>
  <si>
    <t>Poznámka k položce:_x000D_
11 okruhůQ; =1,173 m3/h</t>
  </si>
  <si>
    <t>1.424</t>
  </si>
  <si>
    <t>Poznámka k položce:_x000D_
10 okruhů; Q=0,597 m3/h</t>
  </si>
  <si>
    <t>1.425</t>
  </si>
  <si>
    <t>Poznámka k položce:_x000D_
6 okruhů; Q=0,392 m3/h</t>
  </si>
  <si>
    <t>1.426</t>
  </si>
  <si>
    <t>Poznámka k položce:_x000D_
5 okruhů; Q=0,317 m3/h</t>
  </si>
  <si>
    <t>1.430</t>
  </si>
  <si>
    <t>Poznámka k položce:_x000D_
4 okruhy; Q=0,585 m3/h</t>
  </si>
  <si>
    <t>1.431</t>
  </si>
  <si>
    <t>Poznámka k položce:_x000D_
6 okruhů; Q=0,450 m3/h</t>
  </si>
  <si>
    <t>1.432</t>
  </si>
  <si>
    <t>Poznámka k položce:_x000D_
7 okruhů; Q=0,508 m3/h</t>
  </si>
  <si>
    <t>1.433</t>
  </si>
  <si>
    <t>Poznámka k položce:_x000D_
4 okruhy; Q=0,439 m3/h</t>
  </si>
  <si>
    <t>1.434</t>
  </si>
  <si>
    <t>Poznámka k položce:_x000D_
6 okruhů; Q=0,680 m3/h</t>
  </si>
  <si>
    <t>1.435</t>
  </si>
  <si>
    <t>Poznámka k položce:_x000D_
3 okruhy; Q=0,253 m3/h</t>
  </si>
  <si>
    <t>1.436</t>
  </si>
  <si>
    <t>Poznámka k položce:_x000D_
8 okruhů; Q=0,771 m3/h</t>
  </si>
  <si>
    <t>1.437</t>
  </si>
  <si>
    <t>Poznámka k položce:_x000D_
5 okruhů; Q=0,684 m3/h</t>
  </si>
  <si>
    <t>1.438</t>
  </si>
  <si>
    <t>Poznámka k položce:_x000D_
4 okruhy; Q=0,368 m3/h</t>
  </si>
  <si>
    <t>1.439</t>
  </si>
  <si>
    <t>Poznámka k položce:_x000D_
4 okruhy; Q=0,452 m3/h</t>
  </si>
  <si>
    <t>1.441</t>
  </si>
  <si>
    <t>Poznámka k položce:_x000D_
6 okruhů; Q=0,671 m3/h</t>
  </si>
  <si>
    <t>1.442</t>
  </si>
  <si>
    <t>Poznámka k položce:_x000D_
9 okruhů; Q=1,032 m3/h</t>
  </si>
  <si>
    <t>1.443</t>
  </si>
  <si>
    <t>Poznámka k položce:_x000D_
8 okruhů; Q=0,852 m3/h</t>
  </si>
  <si>
    <t>1.444</t>
  </si>
  <si>
    <t>Poznámka k položce:_x000D_
5 okruhů; Q=0,572 m3/h</t>
  </si>
  <si>
    <t>1.445</t>
  </si>
  <si>
    <t>Poznámka k položce:_x000D_
5 okruhů; Q=0,558 m3/h</t>
  </si>
  <si>
    <t>1.446</t>
  </si>
  <si>
    <t>Poznámka k položce:_x000D_
11 okruhů; Q=1,656 m3/h</t>
  </si>
  <si>
    <t>1.447</t>
  </si>
  <si>
    <t>Poznámka k položce:_x000D_
9 okruhů; Q=1,058 m3/h</t>
  </si>
  <si>
    <t>1.448</t>
  </si>
  <si>
    <t>Poznámka k položce:_x000D_
5 okruhůQ; =0,634 m3/h</t>
  </si>
  <si>
    <t>1.449</t>
  </si>
  <si>
    <t>Poznámka k položce:_x000D_
7 okruhů; Q=0,884 m3/h</t>
  </si>
  <si>
    <t>1.450</t>
  </si>
  <si>
    <t>Elektrotermická hlavice</t>
  </si>
  <si>
    <t>Poznámka k položce:_x000D_
230V, ON/OFF</t>
  </si>
  <si>
    <t>OTOPNÁ TĚLESA</t>
  </si>
  <si>
    <t>Elektrický přímotopný konvektor. Konvektor bude vybaven vlastním nastavitelným termostatem.  Součást</t>
  </si>
  <si>
    <t>1.501</t>
  </si>
  <si>
    <t>Elektrický přímotop</t>
  </si>
  <si>
    <t>Poznámka k položce:_x000D_
1000 W</t>
  </si>
  <si>
    <t>1.502</t>
  </si>
  <si>
    <t>1.503</t>
  </si>
  <si>
    <t>Trubkové otopné těleso s uzavřených ocelových profilů s kruhovým průřezem, bílá barva, spodní středo</t>
  </si>
  <si>
    <t>1.505</t>
  </si>
  <si>
    <t>Trubkové otopné těleso, vč. připojovací rohové H armatury s integrovaným termostatickým ventilem, regulačním uzavíracím šroubením, krytkou a termostatickou hlavicí v provedení pro veřejné prostory</t>
  </si>
  <si>
    <t>Poznámka k položce:_x000D_
1820.750</t>
  </si>
  <si>
    <t>1.511</t>
  </si>
  <si>
    <t>Elektrická topná patrona</t>
  </si>
  <si>
    <t>Poznámka k položce:_x000D_
700 W</t>
  </si>
  <si>
    <t>1.515</t>
  </si>
  <si>
    <t>Proplach a tlaková zkouška otopných těles</t>
  </si>
  <si>
    <t>1.902</t>
  </si>
  <si>
    <t>Ostatní pomocný a montážní materiál</t>
  </si>
  <si>
    <t>1.903</t>
  </si>
  <si>
    <t>Vynášející systémové nestandardní konstrukční prvky</t>
  </si>
  <si>
    <t>1.904</t>
  </si>
  <si>
    <t>Montážní mechanismy, lešení, plošiny</t>
  </si>
  <si>
    <t>1.905</t>
  </si>
  <si>
    <t>Napouštění, tlakování a odvzdušnění systému</t>
  </si>
  <si>
    <t>1.906</t>
  </si>
  <si>
    <t>Tlaková a dilatační zkouška rozvodů</t>
  </si>
  <si>
    <t>1.907</t>
  </si>
  <si>
    <t>Zaregulování armatur certifikovaným technikem, protokol o zaregulování</t>
  </si>
  <si>
    <t>1.908</t>
  </si>
  <si>
    <t>Provozní zkouška</t>
  </si>
  <si>
    <t>1.909</t>
  </si>
  <si>
    <t>Zkouška dle ČSN vytápěcího okruhu</t>
  </si>
  <si>
    <t>1.910</t>
  </si>
  <si>
    <t>Protokol o zapojení a provozní zkoušce</t>
  </si>
  <si>
    <t>1.911</t>
  </si>
  <si>
    <t>Pospojení a uzemnění potrubí</t>
  </si>
  <si>
    <t>1.912</t>
  </si>
  <si>
    <t>Požární ucpávky vč. štítku</t>
  </si>
  <si>
    <t>1.913</t>
  </si>
  <si>
    <t>Orientační štítky</t>
  </si>
  <si>
    <t>1.914</t>
  </si>
  <si>
    <t>1.915</t>
  </si>
  <si>
    <t>Revize kabelových připojení a komunikačních kabelů</t>
  </si>
  <si>
    <t>1.919</t>
  </si>
  <si>
    <t>Stavební přípomoce</t>
  </si>
  <si>
    <t>1.920</t>
  </si>
  <si>
    <t>Ekologická likvidace odpadu a závěrečný úklid</t>
  </si>
  <si>
    <t>1.921</t>
  </si>
  <si>
    <t>Výchozí revize expanzních nádob</t>
  </si>
  <si>
    <t>1.922</t>
  </si>
  <si>
    <t>Nastavení čerpadel</t>
  </si>
  <si>
    <t>SO-01.D.1.4.5 - Měření a regulace</t>
  </si>
  <si>
    <t>D1 - ROZVADĚČE:</t>
  </si>
  <si>
    <t>D2 - ŘÍDÍCÍ SYSTÉM:</t>
  </si>
  <si>
    <t xml:space="preserve">    D4 - ŘS pro rozvaděč DT3.1:</t>
  </si>
  <si>
    <t xml:space="preserve">    D5 - ŘS pro rozvaděč DT4.1:</t>
  </si>
  <si>
    <t xml:space="preserve">    D6 - ŘS pro rozvaděč DT4.2:</t>
  </si>
  <si>
    <t>D7 - PERIFERIE:</t>
  </si>
  <si>
    <t>D8 - SERVOPOHONY:</t>
  </si>
  <si>
    <t>D9 - FREKVENČNÍ MĚNIČE:</t>
  </si>
  <si>
    <t>D10 - SERVISNÍ VYPÍNAČE:</t>
  </si>
  <si>
    <t>D11 - KABELÁŽE, MONTÁŽNÍ MATERIÁL:</t>
  </si>
  <si>
    <t>D12 - INŽENÝRSKÁ ČINNOST:</t>
  </si>
  <si>
    <t>ROZVADĚČE:</t>
  </si>
  <si>
    <t>Pol29</t>
  </si>
  <si>
    <t>DT2.1 - Rozvaděčová skříň 2 pole, 2x 2100x1000x400mm, vč, vnitřního vybavení sokl v. 100mm, vývody nahoře, DIN lišty, kompletní vybavení (svorkovnice, jističe, přepěťová ochrana, relé, atd.),</t>
  </si>
  <si>
    <t>Pol30</t>
  </si>
  <si>
    <t>DT3.1 - Rozvaděčová skříň 2 pole, 2x 2100x1000x400mm, vč, vnitřního vybavení sokl v. 100mm, vývody nahoře, DIN lišty, kompletní vybavení (svorkovnice, jističe, přepěťová ochrana, relé, atd.),</t>
  </si>
  <si>
    <t>Pol31</t>
  </si>
  <si>
    <t>DT4.1 - Rozvaděčová skříň 2 pole, 2100x1000x400mm + 2100x800x400mm, vč, vnitřního vybavení sokl v. 100mm, vývody nahoře, DIN lišty, kompletní vybavení (svorkovnice, jističe, přepěťová ochrana, relé, atd.),</t>
  </si>
  <si>
    <t>Pol32</t>
  </si>
  <si>
    <t>DT4.2 - Rozvaděčová skříň 4 pole, 4x 2100x1000x400mm, vč, vnitřního vybavení sokl v. 100mm, vývody nahoře, DIN lišty, kompletní vybavení (svorkovnice, jističe, přepěťová ochrana, relé, atd.),</t>
  </si>
  <si>
    <t>ŘÍDÍCÍ SYSTÉM:</t>
  </si>
  <si>
    <t>Pol33</t>
  </si>
  <si>
    <t>PLC automat - 2x Ethernet, 2x Modbus RS-485, BACnet/IP, BACnet MS/TP, napájení 24V DC, 10W</t>
  </si>
  <si>
    <t>Pol34</t>
  </si>
  <si>
    <t>Napájecí modul 24V AC/DC pro PLC a pro I/O moduly</t>
  </si>
  <si>
    <t>Pol35</t>
  </si>
  <si>
    <t>Modul 12x DO relé</t>
  </si>
  <si>
    <t>Pol36</t>
  </si>
  <si>
    <t>Modul 8x AO 0-10V</t>
  </si>
  <si>
    <t>Pol37</t>
  </si>
  <si>
    <t>Modul 16x DI</t>
  </si>
  <si>
    <t>Pol38</t>
  </si>
  <si>
    <t>Modul 16x UI</t>
  </si>
  <si>
    <t>Pol39</t>
  </si>
  <si>
    <t>Svorkovnice pro PLC automat</t>
  </si>
  <si>
    <t>Pol40</t>
  </si>
  <si>
    <t>Svorkovnice pro napájecí modul</t>
  </si>
  <si>
    <t>Pol41</t>
  </si>
  <si>
    <t>Svorkovnice pro I/O moduly</t>
  </si>
  <si>
    <t>Pol42</t>
  </si>
  <si>
    <t>Propojovací kabel 1,5m, zahnutá koncovka</t>
  </si>
  <si>
    <t>Pol43</t>
  </si>
  <si>
    <t>Switch průmysový 8 portový</t>
  </si>
  <si>
    <t>K009</t>
  </si>
  <si>
    <t>Převodník RS232 – RS485/422, rychlost 1200...115200 bit/s, galvanické oddělení, napájení 24 V st./10...35 V ss, montáž na DIN lištu, 98×35×61 mm</t>
  </si>
  <si>
    <t>-1267372279</t>
  </si>
  <si>
    <t>K012</t>
  </si>
  <si>
    <t>Převodník M-bus - RS232 - do 25 připojených míst, napájení 20..24 V st / 14...24 V ss, montáž na DIN lištu, 98x70x61 mm</t>
  </si>
  <si>
    <t>-492877965</t>
  </si>
  <si>
    <t>ŘS pro rozvaděč DT3.1:</t>
  </si>
  <si>
    <t>Pol45</t>
  </si>
  <si>
    <t>Pol46</t>
  </si>
  <si>
    <t>Pol47</t>
  </si>
  <si>
    <t>Pol48</t>
  </si>
  <si>
    <t>Pol49</t>
  </si>
  <si>
    <t>Pol50</t>
  </si>
  <si>
    <t>Pol51</t>
  </si>
  <si>
    <t>Pol52</t>
  </si>
  <si>
    <t>Pol53</t>
  </si>
  <si>
    <t>ŘS pro rozvaděč DT4.1:</t>
  </si>
  <si>
    <t>Pol54</t>
  </si>
  <si>
    <t>Pol44</t>
  </si>
  <si>
    <t>PLC, Ethernet, RS485, M-Bus pro 10 zařízení, 4AI, 3CI, 4DI, 4DO- pro odečet spotřeb</t>
  </si>
  <si>
    <t>ŘS pro rozvaděč DT4.2:</t>
  </si>
  <si>
    <t>PERIFERIE:</t>
  </si>
  <si>
    <t>Pol55</t>
  </si>
  <si>
    <t>Snímač teploty kanálový do VZT potrubí</t>
  </si>
  <si>
    <t>Pol56</t>
  </si>
  <si>
    <t>Snímač teploty příložný vč.připevňovacího pásku</t>
  </si>
  <si>
    <t>Pol57</t>
  </si>
  <si>
    <t>Snímač teploty do jímky</t>
  </si>
  <si>
    <t>Pol58</t>
  </si>
  <si>
    <t>Jímka 100mm bronz</t>
  </si>
  <si>
    <t>Pol59</t>
  </si>
  <si>
    <t>Snímač teploty prostorový</t>
  </si>
  <si>
    <t>Pol60</t>
  </si>
  <si>
    <t>Snímač teploty venkovní</t>
  </si>
  <si>
    <t>Pol61</t>
  </si>
  <si>
    <t>Diferenční tlakový snímač, rozsah tlaku 0-2500 Pa výstupní signál: 4-20 mA a 0-10V</t>
  </si>
  <si>
    <t>Pol62</t>
  </si>
  <si>
    <t>Snímač tlaku kapalin 600 kPa</t>
  </si>
  <si>
    <t>Pol63</t>
  </si>
  <si>
    <t>Spínač diferenčního tlaku 50 - 500 Pa</t>
  </si>
  <si>
    <t>Pol64</t>
  </si>
  <si>
    <t>Protimrazová kapilára 6m</t>
  </si>
  <si>
    <t>Pol65</t>
  </si>
  <si>
    <t>Snímač teploty a vlhkosti kanálový do VZT potrubí</t>
  </si>
  <si>
    <t>Pol66</t>
  </si>
  <si>
    <t>Detektor zaplavení prostoru</t>
  </si>
  <si>
    <t>Pol67</t>
  </si>
  <si>
    <t>STOP tlačítko</t>
  </si>
  <si>
    <t>Pol68</t>
  </si>
  <si>
    <t>Opticko-akustická signalizace havárie strojovny</t>
  </si>
  <si>
    <t>Pol69</t>
  </si>
  <si>
    <t>Bezpečnostní termostat na potrubí topné vody, do jímky</t>
  </si>
  <si>
    <t>Pol70</t>
  </si>
  <si>
    <t>Kanálový hygrostat</t>
  </si>
  <si>
    <t>Pol71</t>
  </si>
  <si>
    <t>Prostorový snímač teploty, výstup 0-10V, Modbus RTU</t>
  </si>
  <si>
    <t>Pol72</t>
  </si>
  <si>
    <t>Prostorový snímač teploty a koncentrace CO2, výstup 2x 0-10V, Modbus RTU</t>
  </si>
  <si>
    <t>Pol73</t>
  </si>
  <si>
    <t>Prostorový snímač teploty, vlhkosti a koncentrace CO2, Modbus RTU</t>
  </si>
  <si>
    <t>Pol74</t>
  </si>
  <si>
    <t>Regulátor fancoilu komunikativní, 2xDI, 3xAO 0-10V, 2x DO SSR, Modbus RS485, montáž v bezprostřední blízkosti fancoilu, v krabici</t>
  </si>
  <si>
    <t>Pol75</t>
  </si>
  <si>
    <t>Detektor úniku plynu (II stupně + porucha) + kalibrace</t>
  </si>
  <si>
    <t>Pol76</t>
  </si>
  <si>
    <t>Zapojení EC motorů ventilátorů (dod. VZT)</t>
  </si>
  <si>
    <t>Pol77</t>
  </si>
  <si>
    <t>Zapojení požárních klapek (dod. VZT)</t>
  </si>
  <si>
    <t>Pol78</t>
  </si>
  <si>
    <t>Zapojení regulátorů průtoku (24V, 0-10V, dod. VZT)</t>
  </si>
  <si>
    <t>Pol79</t>
  </si>
  <si>
    <t>Zapojení čerpadel (dod. ÚT/CHL)</t>
  </si>
  <si>
    <t>Pol80</t>
  </si>
  <si>
    <t>Zapojení servopohonů uzavíracích a směšovacích ventilů (dod. ÚT/CHL)</t>
  </si>
  <si>
    <t>Pol81</t>
  </si>
  <si>
    <t>Zapojení kalorimetrů (dod. ÚT/CHL)</t>
  </si>
  <si>
    <t>Pol82</t>
  </si>
  <si>
    <t>Zapojení servopohonů světlíků</t>
  </si>
  <si>
    <t>Pol83</t>
  </si>
  <si>
    <t>Zapojení ostatních zařízení dodávaných jinou profesí</t>
  </si>
  <si>
    <t>D8</t>
  </si>
  <si>
    <t>SERVOPOHONY:</t>
  </si>
  <si>
    <t>Pol84</t>
  </si>
  <si>
    <t>Servopohon 15Nm, 230V, ON/OFF, s havarijní funkcí</t>
  </si>
  <si>
    <t>Pol85</t>
  </si>
  <si>
    <t>Servopohon 10Nm, 230V, ON/OFF, s havarijní funkcí</t>
  </si>
  <si>
    <t>Pol86</t>
  </si>
  <si>
    <t>Servopohon 16Nm, 230V ON/OFF</t>
  </si>
  <si>
    <t>Pol87</t>
  </si>
  <si>
    <t>Servopohon 8Nm, 230V ON/OFF</t>
  </si>
  <si>
    <t>Pol88</t>
  </si>
  <si>
    <t>Servopohon 16Nm, 24V, 0-10V</t>
  </si>
  <si>
    <t>D9</t>
  </si>
  <si>
    <t>FREKVENČNÍ MĚNIČE:</t>
  </si>
  <si>
    <t>Pol89</t>
  </si>
  <si>
    <t>Frekvenční měnič 0,37 kW, In = 3,3 A, 1x 200 až 240 V</t>
  </si>
  <si>
    <t>Pol90</t>
  </si>
  <si>
    <t>Frekvenční měnič 5,5 kW, In = 14,3 A, 3x 380 až 500 V</t>
  </si>
  <si>
    <t>Pol91</t>
  </si>
  <si>
    <t>Frekvenční měnič 7,5 kW, In = 17 A, 3x 380 až 500 V</t>
  </si>
  <si>
    <t>D10</t>
  </si>
  <si>
    <t>SERVISNÍ VYPÍNAČE:</t>
  </si>
  <si>
    <t>Pol92</t>
  </si>
  <si>
    <t>Servisní vypínač 20A, 1polový</t>
  </si>
  <si>
    <t>Pol93</t>
  </si>
  <si>
    <t>Servisní vypínač 25A, 3polový</t>
  </si>
  <si>
    <t>D11</t>
  </si>
  <si>
    <t>KABELÁŽE, MONTÁŽNÍ MATERIÁL:</t>
  </si>
  <si>
    <t>Pol94</t>
  </si>
  <si>
    <t>Kabel J-Y(ST)Y 1x2x0,8</t>
  </si>
  <si>
    <t>Pol95</t>
  </si>
  <si>
    <t>Kabel J-Y(ST)Y 2x2x0,8</t>
  </si>
  <si>
    <t>Pol96</t>
  </si>
  <si>
    <t>Kabel J-Y(ST)Y 4x2x0,8</t>
  </si>
  <si>
    <t>Pol97</t>
  </si>
  <si>
    <t>Kabel SHKFH-R 1x2x0,8 B2ca,s1,d0</t>
  </si>
  <si>
    <t>Pol98</t>
  </si>
  <si>
    <t>Kabel SHKFH-R 2x2x0,8 B2ca,s1,d0</t>
  </si>
  <si>
    <t>Pol99</t>
  </si>
  <si>
    <t>Kabel SHKFH-R 4x2x0,8 B2ca,s1,d0</t>
  </si>
  <si>
    <t>Pol100</t>
  </si>
  <si>
    <t>Kabel CXKH-R 3x1,5 B2ca,s1,d0</t>
  </si>
  <si>
    <t>Pol101</t>
  </si>
  <si>
    <t>Kabel CYKY-J 3x1,5</t>
  </si>
  <si>
    <t>Pol102</t>
  </si>
  <si>
    <t>Kabel CYKY-J 4x1,5</t>
  </si>
  <si>
    <t>Pol103</t>
  </si>
  <si>
    <t>Kabel CYKY-J 5x1,5</t>
  </si>
  <si>
    <t>Pol104</t>
  </si>
  <si>
    <t>Kabel CYKY-J 4x2,5</t>
  </si>
  <si>
    <t>Pol105</t>
  </si>
  <si>
    <t>Kabel CYKY-J 4x4</t>
  </si>
  <si>
    <t>Pol106</t>
  </si>
  <si>
    <t>Kabel stíněný CMFM 4Gx1,5</t>
  </si>
  <si>
    <t>Pol107</t>
  </si>
  <si>
    <t>Kabel stíněný YSLYCY-JZ 4x4</t>
  </si>
  <si>
    <t>Pol108</t>
  </si>
  <si>
    <t>Vodič CY 6</t>
  </si>
  <si>
    <t>Pol109</t>
  </si>
  <si>
    <t>trubka pevná DN 16</t>
  </si>
  <si>
    <t>Pol110</t>
  </si>
  <si>
    <t>trubka pevná DN 20</t>
  </si>
  <si>
    <t>Pol111</t>
  </si>
  <si>
    <t>trubka pevná DN 25</t>
  </si>
  <si>
    <t>Pol112</t>
  </si>
  <si>
    <t>trubka pevná DN 32</t>
  </si>
  <si>
    <t>Pol113</t>
  </si>
  <si>
    <t>trubka ohebná DN 16</t>
  </si>
  <si>
    <t>Pol114</t>
  </si>
  <si>
    <t>trubka ohebná DN 20</t>
  </si>
  <si>
    <t>Pol115</t>
  </si>
  <si>
    <t>trubka pevná UV odolná DN 20</t>
  </si>
  <si>
    <t>Pol116</t>
  </si>
  <si>
    <t>trubka pevná UV odolná DN 32</t>
  </si>
  <si>
    <t>Pol117</t>
  </si>
  <si>
    <t>trubka ohebná UV odolná DN 20</t>
  </si>
  <si>
    <t>Pol118</t>
  </si>
  <si>
    <t>žlab plechový 62/50</t>
  </si>
  <si>
    <t>Pol119</t>
  </si>
  <si>
    <t>žlab plechový 125/50 s přepážkou</t>
  </si>
  <si>
    <t>Pol120</t>
  </si>
  <si>
    <t>žlab plechový 125/100 s přepážkou</t>
  </si>
  <si>
    <t>Pol121</t>
  </si>
  <si>
    <t>žlab plechový 250/50 s přepážkou</t>
  </si>
  <si>
    <t>Pol122</t>
  </si>
  <si>
    <t>žlab plechový 250/100 s přepážkou</t>
  </si>
  <si>
    <t>Pol123</t>
  </si>
  <si>
    <t>Kotvicí a montážní materiál</t>
  </si>
  <si>
    <t>D12</t>
  </si>
  <si>
    <t>INŽENÝRSKÁ ČINNOST:</t>
  </si>
  <si>
    <t>Pol124</t>
  </si>
  <si>
    <t>Programování a parametrizace - PLC</t>
  </si>
  <si>
    <t>db</t>
  </si>
  <si>
    <t>Pol125</t>
  </si>
  <si>
    <t>Programování a parametrizace - integrace Modbus, M-BUS</t>
  </si>
  <si>
    <t>Pol126</t>
  </si>
  <si>
    <t>Programování a parametrizace - vizualizace na ovládací panely a centrální velín</t>
  </si>
  <si>
    <t>Pol127</t>
  </si>
  <si>
    <t>Pol130</t>
  </si>
  <si>
    <t>Revize elektro</t>
  </si>
  <si>
    <t>Pol132</t>
  </si>
  <si>
    <t>Montážní mechanismy</t>
  </si>
  <si>
    <t>Pol133</t>
  </si>
  <si>
    <t>Protipožární ucpávky</t>
  </si>
  <si>
    <t>Pol134</t>
  </si>
  <si>
    <t>Návod k obsluze, zaškolení obsluhy</t>
  </si>
  <si>
    <t>Pol135</t>
  </si>
  <si>
    <t>Funkční zkoušky</t>
  </si>
  <si>
    <t>Pol136</t>
  </si>
  <si>
    <t>Koordinace s profesemi ELE, VZT, ÚT, CHL</t>
  </si>
  <si>
    <t>Pol137</t>
  </si>
  <si>
    <t>Grafická centrála - PC sestava</t>
  </si>
  <si>
    <t>Pol138</t>
  </si>
  <si>
    <t>Potřebné licence pro ovládací panely a grafickou centrálu, webserver</t>
  </si>
  <si>
    <t>589749953</t>
  </si>
  <si>
    <t>Úroveň 4:</t>
  </si>
  <si>
    <t>SO-01.D.1.4.6.1 - Silnoproud - vnitřní</t>
  </si>
  <si>
    <t>971038231</t>
  </si>
  <si>
    <t>Vybourání otvorů ve zdivu základovém nebo nadzákladovém z cihel, tvárnic, příčkovek dutých tvárnic nebo příčkovek, velikosti plochy do 0,0225 m2, tl. do 150 mm</t>
  </si>
  <si>
    <t>-1062605382</t>
  </si>
  <si>
    <t>https://podminky.urs.cz/item/CS_URS_2022_01/971038231</t>
  </si>
  <si>
    <t>973046161</t>
  </si>
  <si>
    <t>Vysekání výklenků nebo kapes ve zdivu betonovém kapes pro špalíky a krabice, velikosti do 100x100x50 mm</t>
  </si>
  <si>
    <t>416497914</t>
  </si>
  <si>
    <t>https://podminky.urs.cz/item/CS_URS_2022_01/973046161</t>
  </si>
  <si>
    <t>974031132</t>
  </si>
  <si>
    <t>Vysekání rýh ve zdivu cihelném na maltu vápennou nebo vápenocementovou do hl. 50 mm a šířky do 70 mm</t>
  </si>
  <si>
    <t>1818177691</t>
  </si>
  <si>
    <t>https://podminky.urs.cz/item/CS_URS_2022_01/974031132</t>
  </si>
  <si>
    <t>K007</t>
  </si>
  <si>
    <t>MONTÁŽ INSTALACNI PROSTUP PL -0,25M2 STROPY</t>
  </si>
  <si>
    <t>705629466</t>
  </si>
  <si>
    <t>460941211</t>
  </si>
  <si>
    <t>Vyplnění rýh vyplnění a omítnutí rýh ve stěnách hloubky do 3 cm a šířky do 3 cm</t>
  </si>
  <si>
    <t>-840826358</t>
  </si>
  <si>
    <t>https://podminky.urs.cz/item/CS_URS_2022_01/460941211</t>
  </si>
  <si>
    <t>460941212</t>
  </si>
  <si>
    <t>Vyplnění rýh vyplnění a omítnutí rýh ve stěnách hloubky do 3 cm a šířky přes 3 do 5 cm</t>
  </si>
  <si>
    <t>-1795994859</t>
  </si>
  <si>
    <t>https://podminky.urs.cz/item/CS_URS_2022_01/460941212</t>
  </si>
  <si>
    <t>M011.2</t>
  </si>
  <si>
    <t>PROSTUP PRO KABELY D 110MM +PVC LIMEC</t>
  </si>
  <si>
    <t>978712739</t>
  </si>
  <si>
    <t>Poznámka k položce:_x000D_
např. TOPWET TWP 110 BIT</t>
  </si>
  <si>
    <t>997013117</t>
  </si>
  <si>
    <t>Vnitrostaveništní doprava suti a vybouraných hmot vodorovně do 50 m svisle s použitím mechanizace pro budovy a haly výšky přes 21 do 24 m</t>
  </si>
  <si>
    <t>65780908</t>
  </si>
  <si>
    <t>https://podminky.urs.cz/item/CS_URS_2022_01/997013117</t>
  </si>
  <si>
    <t>-1440893948</t>
  </si>
  <si>
    <t>-611035080</t>
  </si>
  <si>
    <t>19,954*9 'Přepočtené koeficientem množství</t>
  </si>
  <si>
    <t>997013871</t>
  </si>
  <si>
    <t>Poplatek za uložení stavebního odpadu na recyklační skládce (skládkovné) směsného stavebního a demoličního zatříděného do Katalogu odpadů pod kódem 17 09 04</t>
  </si>
  <si>
    <t>600082422</t>
  </si>
  <si>
    <t>https://podminky.urs.cz/item/CS_URS_2022_01/997013871</t>
  </si>
  <si>
    <t>741110001</t>
  </si>
  <si>
    <t>Montáž trubek elektroinstalačních s nasunutím nebo našroubováním do krabic plastových tuhých, uložených pevně, vnější Ø přes 16 do 23 mm</t>
  </si>
  <si>
    <t>1488087997</t>
  </si>
  <si>
    <t>https://podminky.urs.cz/item/CS_URS_2022_01/741110001</t>
  </si>
  <si>
    <t>1668985405</t>
  </si>
  <si>
    <t>741110002</t>
  </si>
  <si>
    <t>Montáž trubek elektroinstalačních s nasunutím nebo našroubováním do krabic plastových tuhých, uložených pevně, vnější Ø přes 23 do 35 mm</t>
  </si>
  <si>
    <t>1178043948</t>
  </si>
  <si>
    <t>https://podminky.urs.cz/item/CS_URS_2022_01/741110002</t>
  </si>
  <si>
    <t>34571093</t>
  </si>
  <si>
    <t>trubka elektroinstalační tuhá z PVC D 22,1/25 mm, délka 3m</t>
  </si>
  <si>
    <t>1356492957</t>
  </si>
  <si>
    <t>741110041</t>
  </si>
  <si>
    <t>Montáž trubek elektroinstalačních s nasunutím nebo našroubováním do krabic plastových ohebných, uložených pevně, vnější Ø přes 11 do 23 mm</t>
  </si>
  <si>
    <t>2001321832</t>
  </si>
  <si>
    <t>https://podminky.urs.cz/item/CS_URS_2022_01/741110041</t>
  </si>
  <si>
    <t>34571072</t>
  </si>
  <si>
    <t>trubka elektroinstalační ohebná z PVC (EN) 2320</t>
  </si>
  <si>
    <t>-46994836</t>
  </si>
  <si>
    <t>741110042</t>
  </si>
  <si>
    <t>Montáž trubek elektroinstalačních s nasunutím nebo našroubováním do krabic plastových ohebných, uložených pevně, vnější Ø přes 23 do 35 mm</t>
  </si>
  <si>
    <t>-1957622571</t>
  </si>
  <si>
    <t>https://podminky.urs.cz/item/CS_URS_2022_01/741110042</t>
  </si>
  <si>
    <t>34571073</t>
  </si>
  <si>
    <t>trubka elektroinstalační ohebná z PVC (EN) 2325</t>
  </si>
  <si>
    <t>-286485499</t>
  </si>
  <si>
    <t>741110043</t>
  </si>
  <si>
    <t>Montáž trubek elektroinstalačních s nasunutím nebo našroubováním do krabic plastových ohebných, uložených pevně, vnější Ø přes 35 mm</t>
  </si>
  <si>
    <t>1895984396</t>
  </si>
  <si>
    <t>https://podminky.urs.cz/item/CS_URS_2022_01/741110043</t>
  </si>
  <si>
    <t>34571157</t>
  </si>
  <si>
    <t>trubka elektroinstalační ohebná z PH, D 35,9/42,2mm</t>
  </si>
  <si>
    <t>-1642954420</t>
  </si>
  <si>
    <t>Poznámka k položce:_x000D_
středně tuhá, instalace do betonu</t>
  </si>
  <si>
    <t>1749350531</t>
  </si>
  <si>
    <t>741120401</t>
  </si>
  <si>
    <t>Montáž vodičů izolovaných měděných drátovacích bez ukončení v rozváděčích plných a laněných (např. CY), průřezu žily 0,35 až 6 mm2</t>
  </si>
  <si>
    <t>242601647</t>
  </si>
  <si>
    <t>https://podminky.urs.cz/item/CS_URS_2022_01/741120401</t>
  </si>
  <si>
    <t>34141027</t>
  </si>
  <si>
    <t>vodič propojovací flexibilní jádro Cu lanované izolace PVC 450/750V (H07V-K) 1x6mm2</t>
  </si>
  <si>
    <t>-934626593</t>
  </si>
  <si>
    <t>Poznámka k položce:_x000D_
H07V-K CYA</t>
  </si>
  <si>
    <t>741120403</t>
  </si>
  <si>
    <t>Montáž vodičů izolovaných měděných drátovacích bez ukončení v rozváděčích plných a laněných (např. CY), průřezu žily 10 až 16 mm2</t>
  </si>
  <si>
    <t>-879687685</t>
  </si>
  <si>
    <t>https://podminky.urs.cz/item/CS_URS_2022_01/741120403</t>
  </si>
  <si>
    <t>34141029</t>
  </si>
  <si>
    <t>vodič propojovací flexibilní jádro Cu lanované izolace PVC 450/750V (H07V-K) 1x16mm2</t>
  </si>
  <si>
    <t>1478915127</t>
  </si>
  <si>
    <t>741120405</t>
  </si>
  <si>
    <t>Montáž vodičů izolovaných měděných drátovacích bez ukončení v rozváděčích plných a laněných (např. CY), průřezu žily 25 až 35 mm2</t>
  </si>
  <si>
    <t>1881762851</t>
  </si>
  <si>
    <t>https://podminky.urs.cz/item/CS_URS_2022_01/741120405</t>
  </si>
  <si>
    <t>34141030</t>
  </si>
  <si>
    <t>vodič propojovací flexibilní jádro Cu lanované izolace PVC 450/750V (H07V-K) 1x25mm2</t>
  </si>
  <si>
    <t>-178877099</t>
  </si>
  <si>
    <t>741120541</t>
  </si>
  <si>
    <t>Montáž šňůr měděných bez ukončení uložených volně těžkých (např. CGTG) průřezu do 2,5 mm2, počtu žil do 7</t>
  </si>
  <si>
    <t>-1058888702</t>
  </si>
  <si>
    <t>https://podminky.urs.cz/item/CS_URS_2022_01/741120541</t>
  </si>
  <si>
    <t>34113258</t>
  </si>
  <si>
    <t>kabel Instalační flexibilní jádro Cu lanované izolace pryž plášť pryž chloroprenová 450/750V (H07RN-F) 3x2,5mm2</t>
  </si>
  <si>
    <t>-619069119</t>
  </si>
  <si>
    <t>741120552</t>
  </si>
  <si>
    <t>Montáž šňůr měděných bez ukončení uložených volně těžkých (např. CGTG) průřezu přes 2,5 mm2, průřezu žil do 16 mm2</t>
  </si>
  <si>
    <t>-404898883</t>
  </si>
  <si>
    <t>https://podminky.urs.cz/item/CS_URS_2022_01/741120552</t>
  </si>
  <si>
    <t>34113281</t>
  </si>
  <si>
    <t>kabel Instalační flexibilní jádro Cu lanované izolace pryž plášť pryž chloroprenová 450/750V (H07RN-F) 5x10mm2</t>
  </si>
  <si>
    <t>-118753217</t>
  </si>
  <si>
    <t>741120554</t>
  </si>
  <si>
    <t>Montáž šňůr měděných bez ukončení uložených volně těžkých (např. CGTG) průřezu přes 2,5 mm2, průřezu žil do 50 mm2</t>
  </si>
  <si>
    <t>176887256</t>
  </si>
  <si>
    <t>https://podminky.urs.cz/item/CS_URS_2022_01/741120554</t>
  </si>
  <si>
    <t>34113284</t>
  </si>
  <si>
    <t>kabel Instalační flexibilní jádro Cu lanované izolace pryž plášť pryž chloroprenová 450/750V (H07RN-F) 5x35mm2</t>
  </si>
  <si>
    <t>-1256476861</t>
  </si>
  <si>
    <t>741124641</t>
  </si>
  <si>
    <t>Montáž kabelů měděných topných bez ukončení okruhu 230 V, uložených na konstrukci, délky 19 m</t>
  </si>
  <si>
    <t>1685720887</t>
  </si>
  <si>
    <t>https://podminky.urs.cz/item/CS_URS_2022_01/741124641</t>
  </si>
  <si>
    <t>1000268439</t>
  </si>
  <si>
    <t>Topný kabel s příložným termostatem 15W/m, délky do 20m</t>
  </si>
  <si>
    <t>-1877117968</t>
  </si>
  <si>
    <t>M146</t>
  </si>
  <si>
    <t>Hliníková samolepící páska  50m</t>
  </si>
  <si>
    <t>-1082879553</t>
  </si>
  <si>
    <t>M147</t>
  </si>
  <si>
    <t>Výstražná samolepka "Elektricky vyhříváno"</t>
  </si>
  <si>
    <t>-463752458</t>
  </si>
  <si>
    <t>741210003</t>
  </si>
  <si>
    <t>Montáž rozvodnic oceloplechových nebo plastových bez zapojení vodičů běžných, hmotnosti do 100 kg</t>
  </si>
  <si>
    <t>2137729560</t>
  </si>
  <si>
    <t>https://podminky.urs.cz/item/CS_URS_2022_01/741210003</t>
  </si>
  <si>
    <t>ROZ-RP11</t>
  </si>
  <si>
    <t>Rozvaděč RP11</t>
  </si>
  <si>
    <t>798281064</t>
  </si>
  <si>
    <t>Poznámka k položce:_x000D_
Rozvaděč dle projektové dokumentace a soupisu vývodů, včetně příslušenství, hlavního vypínače, svodičů přepětí,, zapojení, pomocných relé, signálek, všech vnitřních propojů a svorek jedno či vícepatrových.  Předpokládaný rozměr 835x1560x247, OCEP zapuštěná modulový rozvaděč, plné dveře, barva bílá, IP30/20_x000D_
_x000D_
Přesná přístrojová náplň záleží na firemních standartech nabízejícího a bude nabízejícím oceněna souhrnně do ceny rozvaděče podle jeho zvyklostí a technického řešení._x000D_
_x000D_
Měrná jednotka jeden kompletní kus vybaveného a zapojeného funkčního rozváděče, včetně protokolu o kusovém ověření, prohlášení o shodě, typového štítku, kapsa na dokumentace, typový zámek.</t>
  </si>
  <si>
    <t>ROZ-RP12</t>
  </si>
  <si>
    <t>Rozvaděč RP12</t>
  </si>
  <si>
    <t>-495562779</t>
  </si>
  <si>
    <t>ROZ-RP13</t>
  </si>
  <si>
    <t>Rozvaděč RP13</t>
  </si>
  <si>
    <t>-12007304</t>
  </si>
  <si>
    <t>Poznámka k položce:_x000D_
Rozvaděč dle projektové dokumentace a soupisu vývodů, včetně příslušenství, hlavního vypínače, svodičů přepětí,, zapojení, pomocných relé, signálek, všech vnitřních propojů a svorek jedno či vícepatrových.  Předpokládaný rozměr 835x1060x247, OCEP zapuštěná modulový rozvaděč, plné dveře, barva bílá, IP30/20_x000D_
_x000D_
Přesná přístrojová náplň záleží na firemních standartech nabízejícího a bude nabízejícím oceněna souhrnně do ceny rozvaděče podle jeho zvyklostí a technického řešení._x000D_
_x000D_
Měrná jednotka jeden kompletní kus vybaveného a zapojeného funkčního rozváděče, včetně protokolu o kusovém ověření, prohlášení o shodě, typového štítku, kapsa na dokumentace, typový zámek.</t>
  </si>
  <si>
    <t>ROZ-RP21</t>
  </si>
  <si>
    <t>Rozvaděč RP21</t>
  </si>
  <si>
    <t>-1968584308</t>
  </si>
  <si>
    <t>ROZ-RP22</t>
  </si>
  <si>
    <t>Rozvaděč RP22</t>
  </si>
  <si>
    <t>812978964</t>
  </si>
  <si>
    <t>ROZ-RP23</t>
  </si>
  <si>
    <t>Rozvaděč RP23</t>
  </si>
  <si>
    <t>-607448493</t>
  </si>
  <si>
    <t>ROZ-RP24</t>
  </si>
  <si>
    <t>Rozvaděč RP24</t>
  </si>
  <si>
    <t>-370933430</t>
  </si>
  <si>
    <t>ROZ-RP31</t>
  </si>
  <si>
    <t>Rozvaděč RP31</t>
  </si>
  <si>
    <t>-1284372242</t>
  </si>
  <si>
    <t>ROZ-RP32</t>
  </si>
  <si>
    <t>Rozvaděč RP32</t>
  </si>
  <si>
    <t>-664663105</t>
  </si>
  <si>
    <t>ROZ-RP33</t>
  </si>
  <si>
    <t>Rozvaděč RP33</t>
  </si>
  <si>
    <t>2000904081</t>
  </si>
  <si>
    <t>ROZ-RP34</t>
  </si>
  <si>
    <t>Rozvaděč RP34</t>
  </si>
  <si>
    <t>-1408413568</t>
  </si>
  <si>
    <t>ROZ-RP41</t>
  </si>
  <si>
    <t>Rozvaděč RP41</t>
  </si>
  <si>
    <t>-1269532089</t>
  </si>
  <si>
    <t>ROZ-RP42</t>
  </si>
  <si>
    <t>Rozvaděč RP42</t>
  </si>
  <si>
    <t>1203071515</t>
  </si>
  <si>
    <t>ROZ-RP43</t>
  </si>
  <si>
    <t>Rozvaděč RP43</t>
  </si>
  <si>
    <t>-1237842469</t>
  </si>
  <si>
    <t>ROZ-RP44</t>
  </si>
  <si>
    <t>Rozvaděč RP44</t>
  </si>
  <si>
    <t>-270226294</t>
  </si>
  <si>
    <t>ROZ-RPO</t>
  </si>
  <si>
    <t>Rozvaděč RPO</t>
  </si>
  <si>
    <t>1780301200</t>
  </si>
  <si>
    <t>M052</t>
  </si>
  <si>
    <t>Hlavní centrála nouzového osvětlení</t>
  </si>
  <si>
    <t>286968838</t>
  </si>
  <si>
    <t>M053</t>
  </si>
  <si>
    <t>Podružná centrála nouzového osvětlení</t>
  </si>
  <si>
    <t>-1284968590</t>
  </si>
  <si>
    <t>M054</t>
  </si>
  <si>
    <t>Modul napájení podružné centrály</t>
  </si>
  <si>
    <t>-680621641</t>
  </si>
  <si>
    <t>M055</t>
  </si>
  <si>
    <t>Modul 2x výstupní linky pro nouz. svítidla (2x20 svítidel)</t>
  </si>
  <si>
    <t>-1384009358</t>
  </si>
  <si>
    <t>M056</t>
  </si>
  <si>
    <t>Bateriový set 18ks PB/12 24Ah</t>
  </si>
  <si>
    <t>-1283728684</t>
  </si>
  <si>
    <t>M057</t>
  </si>
  <si>
    <t>Modul monitoringu napájení v rozvaděčích elektro</t>
  </si>
  <si>
    <t>-191105687</t>
  </si>
  <si>
    <t>M058</t>
  </si>
  <si>
    <t>Modul externí signalizace - OK, porucha, test</t>
  </si>
  <si>
    <t>120956133</t>
  </si>
  <si>
    <t>M059</t>
  </si>
  <si>
    <t>Nastavení, programování a uživení ústředny nouz. osv.</t>
  </si>
  <si>
    <t>1586687691</t>
  </si>
  <si>
    <t>741210202</t>
  </si>
  <si>
    <t>Montáž rozváděčů skříňových nebo panelových bez zapojení vodičů dělitelných, hmotnosti jednoho pole do 300 kg</t>
  </si>
  <si>
    <t>882678184</t>
  </si>
  <si>
    <t>https://podminky.urs.cz/item/CS_URS_2022_01/741210202</t>
  </si>
  <si>
    <t>ROZ-RH3</t>
  </si>
  <si>
    <t>Rozvaděč RH3</t>
  </si>
  <si>
    <t>-1962552561</t>
  </si>
  <si>
    <t>Poznámka k položce:_x000D_
Rozvaděč dle projektové dokumentace a soupisu vývodů, včetně příslušenství, hlavního vypínače, svodičů přepětí,, zapojení, pomocných relé, signálek, všech vnitřních propojů a svorek jedno či vícepatrových.  Předpokládaný rozměr 5x 800x2100x600, OCEP skříňový rozvaděč , IP30/20_x000D_
_x000D_
Přesná přístrojová náplň záleží na firemních standartech nabízejícího a bude nabízejícím oceněna souhrnně do ceny rozvaděče podle jeho zvyklostí a technického řešení._x000D_
_x000D_
Měrná jednotka jeden kompletní kus vybaveného a zapojeného funkčního rozváděče, včetně protokolu o kusovém ověření, prohlášení o shodě, typového štítku, kapsa na dokumentace, typový zámek.</t>
  </si>
  <si>
    <t>ROZ-RK</t>
  </si>
  <si>
    <t>Rozvaděč RK</t>
  </si>
  <si>
    <t>-657670627</t>
  </si>
  <si>
    <t>741310413</t>
  </si>
  <si>
    <t>Montáž spínačů tří nebo čtyřpólových nástěnných se zapojením vodičů, pro prostředí venkovní nebo mokré do 63 A</t>
  </si>
  <si>
    <t>360948701</t>
  </si>
  <si>
    <t>https://podminky.urs.cz/item/CS_URS_2022_01/741310413</t>
  </si>
  <si>
    <t>D3613004</t>
  </si>
  <si>
    <t>Vačkový vypínač 3f/63A pro provozní vypnutí el. pohonu pro potřeby údržby, montáž na povrch,v krabici s krytím min. IP54, zřetelné označení polohy O a I (vypnuto a zapnuto)</t>
  </si>
  <si>
    <t>-329076216</t>
  </si>
  <si>
    <t>D3613004-1</t>
  </si>
  <si>
    <t>Vačkový vypínač 3f/100A pro provozní vypnutí el. pohonu pro potřeby údržby, montáž na povrch,v krabici s krytím min. IP54, zřetelné označení polohy O a I (vypnuto a zapnuto)</t>
  </si>
  <si>
    <t>1190917064</t>
  </si>
  <si>
    <t>741811011</t>
  </si>
  <si>
    <t>Zkoušky a prohlídky rozvodných zařízení kontrola rozváděčů nn, (1 pole) silových, hmotnosti do 200 kg</t>
  </si>
  <si>
    <t>1224119783</t>
  </si>
  <si>
    <t>https://podminky.urs.cz/item/CS_URS_2022_01/741811011</t>
  </si>
  <si>
    <t>741811021</t>
  </si>
  <si>
    <t>Zkoušky a prohlídky rozvodných zařízení oživení jednoho pole rozváděče zhotoveného subdodavatelem v podmínkách externí montáže se složitou výstrojí</t>
  </si>
  <si>
    <t>-1158462257</t>
  </si>
  <si>
    <t>https://podminky.urs.cz/item/CS_URS_2022_01/741811021</t>
  </si>
  <si>
    <t>998741203</t>
  </si>
  <si>
    <t>Přesun hmot pro silnoproud stanovený procentní sazbou (%) z ceny vodorovná dopravní vzdálenost do 50 m v objektech výšky přes 12 do 24 m</t>
  </si>
  <si>
    <t>-2077823859</t>
  </si>
  <si>
    <t>https://podminky.urs.cz/item/CS_URS_2022_01/998741203</t>
  </si>
  <si>
    <t>-357279778</t>
  </si>
  <si>
    <t>I141379</t>
  </si>
  <si>
    <t>Páska NEREZOVÁ uzemňovací ZSA 16 - svitek 10 m</t>
  </si>
  <si>
    <t>203131783</t>
  </si>
  <si>
    <t>8500122550</t>
  </si>
  <si>
    <t>Svorka zemnicí, ZSA 16</t>
  </si>
  <si>
    <t>653197594</t>
  </si>
  <si>
    <t>10.074.693</t>
  </si>
  <si>
    <t>Svorka zemnící pro vod.baterie</t>
  </si>
  <si>
    <t>1205841567</t>
  </si>
  <si>
    <t>Poznámka k položce:_x000D_
Svorka ZS   4 zemnící pro vod.baterie</t>
  </si>
  <si>
    <t>741420022-1</t>
  </si>
  <si>
    <t>-365972484</t>
  </si>
  <si>
    <t>https://podminky.urs.cz/item/CS_URS_2022_01/741420022-1</t>
  </si>
  <si>
    <t>1386585</t>
  </si>
  <si>
    <t>EKVIPOTENCIALNI PRIPOJNICE 1802 8 CU</t>
  </si>
  <si>
    <t>1911288491</t>
  </si>
  <si>
    <t>742111001</t>
  </si>
  <si>
    <t>Montáž příchytek pro kabely samostatné ohniodolné včetně šroubu a hmoždinky</t>
  </si>
  <si>
    <t>1284687731</t>
  </si>
  <si>
    <t>https://podminky.urs.cz/item/CS_URS_2022_01/742111001</t>
  </si>
  <si>
    <t>1284892</t>
  </si>
  <si>
    <t>KABEL.PRICHYTKA JEDNOSTRANNA POŽÁRNÍ PRO KABELY D16</t>
  </si>
  <si>
    <t>430213778</t>
  </si>
  <si>
    <t>K003</t>
  </si>
  <si>
    <t>Montáž svazkový držák kabelů</t>
  </si>
  <si>
    <t>1677588940</t>
  </si>
  <si>
    <t>M007.1</t>
  </si>
  <si>
    <t>Svazkový držák kabelů - grip plechový</t>
  </si>
  <si>
    <t>1510987507</t>
  </si>
  <si>
    <t>Poznámka k položce:_x000D_
požární odolnost E60</t>
  </si>
  <si>
    <t>M007.2</t>
  </si>
  <si>
    <t>-798276248</t>
  </si>
  <si>
    <t>741111001</t>
  </si>
  <si>
    <t>Montáž systému podlahových kanálů se spojkami, ohyby a rohy a s nasunutím do krabic kanálů</t>
  </si>
  <si>
    <t>2008687419</t>
  </si>
  <si>
    <t>https://podminky.urs.cz/item/CS_URS_2022_01/741111001</t>
  </si>
  <si>
    <t>M051</t>
  </si>
  <si>
    <t>Kovový podlahový kanál, 2 komorový, kovový, 250x48 vč. spojek</t>
  </si>
  <si>
    <t>594007717</t>
  </si>
  <si>
    <t>741112021</t>
  </si>
  <si>
    <t>Montáž krabic elektroinstalačních bez napojení na trubky a lišty, demontáže a montáže víčka a přístroje protahovacích nebo odbočných nástěnných plastových čtyřhranných, vel. do 100x100 mm</t>
  </si>
  <si>
    <t>-244974527</t>
  </si>
  <si>
    <t>https://podminky.urs.cz/item/CS_URS_2022_01/741112021</t>
  </si>
  <si>
    <t>34571479</t>
  </si>
  <si>
    <t>krabice v uzavřeném provedení PP s krytím IP 66 čtvercová 100x100mm</t>
  </si>
  <si>
    <t>545989261</t>
  </si>
  <si>
    <t>1232476</t>
  </si>
  <si>
    <t>KRABICE IP66 POZARNE ODOLNA 100X100</t>
  </si>
  <si>
    <t>-1706266707</t>
  </si>
  <si>
    <t>741112061</t>
  </si>
  <si>
    <t>Montáž krabic elektroinstalačních bez napojení na trubky a lišty, demontáže a montáže víčka a přístroje přístrojových zapuštěných plastových kruhových</t>
  </si>
  <si>
    <t>827937150</t>
  </si>
  <si>
    <t>https://podminky.urs.cz/item/CS_URS_2022_01/741112061</t>
  </si>
  <si>
    <t>34571450</t>
  </si>
  <si>
    <t>krabice pod omítku PVC přístrojová kruhová D 70mm</t>
  </si>
  <si>
    <t>-1032406435</t>
  </si>
  <si>
    <t>34571451</t>
  </si>
  <si>
    <t>krabice pod omítku PVC přístrojová kruhová D 70mm hluboká</t>
  </si>
  <si>
    <t>-319659085</t>
  </si>
  <si>
    <t>560777745</t>
  </si>
  <si>
    <t>34111258</t>
  </si>
  <si>
    <t>kabel silový oheň retardující bezhalogenový bez funkční schopnosti při požáru jádro Cu 0,6/1kV (N2XH) 3x1,5mm2</t>
  </si>
  <si>
    <t>646519177</t>
  </si>
  <si>
    <t>Poznámka k položce:_x000D_
B2cas1d0</t>
  </si>
  <si>
    <t>34111531</t>
  </si>
  <si>
    <t>kabel silový oheň retardující bezhalogenový s funkčností při požáru 180min a P60-R reakce na oheň B2cas1d1a1 jádro Cu 0,6/1kV (1-CSKH-V) 3x1,5mm2</t>
  </si>
  <si>
    <t>-1010942936</t>
  </si>
  <si>
    <t>Poznámka k položce:_x000D_
1-CSKH-V P60-R B2cas1d1a1</t>
  </si>
  <si>
    <t>34111532</t>
  </si>
  <si>
    <t>kabel silový oheň retardující bezhalogenový s funkčností při požáru 180min a P60-R reakce na oheň B2cas1d1a1 jádro Cu 0,6/1kV (1-CSKH-V) 3x2,5mm2</t>
  </si>
  <si>
    <t>1041198586</t>
  </si>
  <si>
    <t>34111259</t>
  </si>
  <si>
    <t>kabel silový oheň retardující bezhalogenový bez funkční schopnosti při požáru jádro Cu 0,6/1kV (N2XH) 3x2,5mm2</t>
  </si>
  <si>
    <t>-2104034675</t>
  </si>
  <si>
    <t>34111260</t>
  </si>
  <si>
    <t>kabel silový oheň retardující bezhalogenový bez funkční schopnosti při požáru jádro Cu 0,6/1kV (N2XH) 3x4mm2</t>
  </si>
  <si>
    <t>668808074</t>
  </si>
  <si>
    <t>34111534</t>
  </si>
  <si>
    <t>kabel silový oheň retardující bezhalogenový s funkčností při požáru 180min a P60-R reakce na oheň B2cas1d1a1 jádro Cu 0,6/1kV (1-CSKH-V) 3x6mm2</t>
  </si>
  <si>
    <t>1809775819</t>
  </si>
  <si>
    <t>741122621</t>
  </si>
  <si>
    <t>Montáž kabelů měděných bez ukončení uložených pevně plných kulatých nebo bezhalogenových (např. CYKY) počtu a průřezu žil 4x1,5 až 4 mm2</t>
  </si>
  <si>
    <t>-1968101597</t>
  </si>
  <si>
    <t>https://podminky.urs.cz/item/CS_URS_2022_01/741122621</t>
  </si>
  <si>
    <t>34111681</t>
  </si>
  <si>
    <t>kabel silový oheň retardující bezhalogenový s funkčností při požáru 180min a P90-R reakce na oheň B2cas1d1a1 jádro Cu 0,6/1kV (1-CSKH-V) 4x4mm2</t>
  </si>
  <si>
    <t>163101264</t>
  </si>
  <si>
    <t>Poznámka k položce:_x000D_
1-CSKH-V P90-R B2cas1d1a1</t>
  </si>
  <si>
    <t>741122625R1</t>
  </si>
  <si>
    <t>Montáž kabelů měděných bez ukončení uložených pevně plných kulatých nebo bezhalogenových (např. CYKY) počtu a průřezu žil 5x35 mm2</t>
  </si>
  <si>
    <t>-472116626</t>
  </si>
  <si>
    <t>34111300R2</t>
  </si>
  <si>
    <t>kabel silový oheň retardující bezhalogenový bez funkční schopnosti při požáru jádro Cu 0,6/1kV  5x35mm2</t>
  </si>
  <si>
    <t>1660112608</t>
  </si>
  <si>
    <t>741122625R2</t>
  </si>
  <si>
    <t>Montáž kabelů měděných bez ukončení uložených pevně plných kulatých nebo bezhalogenových (např. CYKY) počtu a průřezu žil 5x50 mm2</t>
  </si>
  <si>
    <t>667383926</t>
  </si>
  <si>
    <t>34111300R3</t>
  </si>
  <si>
    <t>kabel silový oheň retardující bezhalogenový bez funkční schopnosti při požáru jádro Cu 0,6/1kV  5x50mm2</t>
  </si>
  <si>
    <t>-552457968</t>
  </si>
  <si>
    <t>741122625R3</t>
  </si>
  <si>
    <t>Montáž kabelů měděných bez ukončení uložených pevně plných kulatých nebo bezhalogenových (např. CYKY) počtu a průřezu žil 5x70 mm2</t>
  </si>
  <si>
    <t>1046300107</t>
  </si>
  <si>
    <t>34111593</t>
  </si>
  <si>
    <t>kabel silový oheň retardující bezhalogenový s funkčností při požáru 180min a P60-R reakce na oheň B2cas1d1a1 jádro Cu 0,6/1kV (1-CSKH-V) 5x70mm2</t>
  </si>
  <si>
    <t>246070689</t>
  </si>
  <si>
    <t>34111300R4</t>
  </si>
  <si>
    <t>kabel silový oheň retardující bezhalogenový bez funkční schopnosti při požáru jádro Cu 0,6/1kV  5x70mm2</t>
  </si>
  <si>
    <t>-424239235</t>
  </si>
  <si>
    <t>741122625R4</t>
  </si>
  <si>
    <t>Montáž kabelů měděných bez ukončení uložených pevně plných kulatých nebo bezhalogenových (např. CYKY) počtu a průřezu žil 5x95 mm2</t>
  </si>
  <si>
    <t>1952668008</t>
  </si>
  <si>
    <t>34111300R5</t>
  </si>
  <si>
    <t>kabel silový oheň retardující bezhalogenový bez funkční schopnosti při požáru jádro Cu 0,6/1kV  5x95mm2</t>
  </si>
  <si>
    <t>-1456948734</t>
  </si>
  <si>
    <t>741122641</t>
  </si>
  <si>
    <t>Montáž kabelů měděných bez ukončení uložených pevně plných kulatých nebo bezhalogenových (např. CYKY) počtu a průřezu žil 5x1,5 až 2,5 mm2</t>
  </si>
  <si>
    <t>1054970852</t>
  </si>
  <si>
    <t>https://podminky.urs.cz/item/CS_URS_2022_01/741122641</t>
  </si>
  <si>
    <t>34111296</t>
  </si>
  <si>
    <t>kabel silový oheň retardující bezhalogenový bez funkční schopnosti při požáru jádro Cu 0,6/1kV (N2XH) 5x2,5mm2</t>
  </si>
  <si>
    <t>-1477575494</t>
  </si>
  <si>
    <t>Poznámka k položce:_x000D_
N2XH</t>
  </si>
  <si>
    <t>34111295</t>
  </si>
  <si>
    <t>kabel silový oheň retardující bezhalogenový bez funkční schopnosti při požáru jádro Cu 0,6/1kV (N2XH) 5x1,5mm2</t>
  </si>
  <si>
    <t>-927678294</t>
  </si>
  <si>
    <t>741122642</t>
  </si>
  <si>
    <t>Montáž kabelů měděných bez ukončení uložených pevně plných kulatých nebo bezhalogenových (např. CYKY) počtu a průřezu žil 5x4 až 6 mm2</t>
  </si>
  <si>
    <t>2140113324</t>
  </si>
  <si>
    <t>https://podminky.urs.cz/item/CS_URS_2022_01/741122642</t>
  </si>
  <si>
    <t>34111298</t>
  </si>
  <si>
    <t>kabel silový oheň retardující bezhalogenový bez funkční schopnosti při požáru jádro Cu 0,6/1kV (N2XH) 5x6mm2</t>
  </si>
  <si>
    <t>1088708699</t>
  </si>
  <si>
    <t>34111297</t>
  </si>
  <si>
    <t>kabel silový oheň retardující bezhalogenový bez funkční schopnosti při požáru jádro Cu 0,6/1kV (N2XH) 5x4mm2</t>
  </si>
  <si>
    <t>-234424102</t>
  </si>
  <si>
    <t>741122643</t>
  </si>
  <si>
    <t>Montáž kabelů měděných bez ukončení uložených pevně plných kulatých nebo bezhalogenových (např. CYKY) počtu a průřezu žil 5x10 mm2</t>
  </si>
  <si>
    <t>895466250</t>
  </si>
  <si>
    <t>https://podminky.urs.cz/item/CS_URS_2022_01/741122643</t>
  </si>
  <si>
    <t>34111299</t>
  </si>
  <si>
    <t>kabel silový oheň retardující bezhalogenový bez funkční schopnosti při požáru jádro Cu 0,6/1kV (N2XH) 5x10mm2</t>
  </si>
  <si>
    <t>1528461241</t>
  </si>
  <si>
    <t>741122644</t>
  </si>
  <si>
    <t>Montáž kabelů měděných bez ukončení uložených pevně plných kulatých nebo bezhalogenových (např. CYKY) počtu a průřezu žil 5x16 mm2</t>
  </si>
  <si>
    <t>920734428</t>
  </si>
  <si>
    <t>https://podminky.urs.cz/item/CS_URS_2022_01/741122644</t>
  </si>
  <si>
    <t>34111589</t>
  </si>
  <si>
    <t>kabel silový oheň retardující bezhalogenový s funkčností při požáru 180min a P60-R reakce na oheň B2cas1d1a1 jádro Cu 0,6/1kV (1-CSKH-V) 5x16mm2</t>
  </si>
  <si>
    <t>415790700</t>
  </si>
  <si>
    <t>34111300</t>
  </si>
  <si>
    <t>kabel silový oheň retardující bezhalogenový bez funkční schopnosti při požáru jádro Cu 0,6/1kV (N2XH) 5x16mm2</t>
  </si>
  <si>
    <t>-1460047151</t>
  </si>
  <si>
    <t>741122644R1</t>
  </si>
  <si>
    <t>Montáž kabelů měděných bez ukončení uložených pevně plných kulatých nebo bezhalogenových (např. CYKY) počtu a průřezu žil 5x25 mm2</t>
  </si>
  <si>
    <t>-988050072</t>
  </si>
  <si>
    <t>34111300R1</t>
  </si>
  <si>
    <t>kabel silový oheň retardující bezhalogenový bez funkční schopnosti při požáru jádro Cu 0,6/1kV  5x25mm2</t>
  </si>
  <si>
    <t>-1914867762</t>
  </si>
  <si>
    <t>M36810</t>
  </si>
  <si>
    <t>El. připojení - napájení pro obecný spotřebič 1x230V</t>
  </si>
  <si>
    <t>-2104290691</t>
  </si>
  <si>
    <t>Poznámka k položce:_x000D_
připojení pevně instalovaného spotřebiče na připojovací svorkovnici, sejmutí a zpětná montáž krytu, kabelem s vodiči průřezu 1,5 až 16mm2</t>
  </si>
  <si>
    <t>M36813</t>
  </si>
  <si>
    <t>El. připojení - napájení pro obecný spotřebič 3x400V</t>
  </si>
  <si>
    <t>-624373221</t>
  </si>
  <si>
    <t>741210001</t>
  </si>
  <si>
    <t>Montáž rozvodnic oceloplechových nebo plastových bez zapojení vodičů běžných, hmotnosti do 20 kg</t>
  </si>
  <si>
    <t>-1498048117</t>
  </si>
  <si>
    <t>https://podminky.urs.cz/item/CS_URS_2022_01/741210001</t>
  </si>
  <si>
    <t>8500231212</t>
  </si>
  <si>
    <t>Skříň zásuvková 1×32A 1×16A 400V 2×230V s proudovým chráničem</t>
  </si>
  <si>
    <t>-1529439890</t>
  </si>
  <si>
    <t>741313041</t>
  </si>
  <si>
    <t>Montáž zásuvek domovních se zapojením vodičů šroubové připojení polozapuštěných nebo zapuštěných 10/16 A, provedení 2P + PE</t>
  </si>
  <si>
    <t>115126405</t>
  </si>
  <si>
    <t>https://podminky.urs.cz/item/CS_URS_2022_01/741313041</t>
  </si>
  <si>
    <t>34555239</t>
  </si>
  <si>
    <t>přístroj zásuvky zápustné jednonásobné, krytka, šroubové svorky</t>
  </si>
  <si>
    <t>58376841</t>
  </si>
  <si>
    <t>34555244</t>
  </si>
  <si>
    <t>přístroj zásuvky zápustné jednonásobné s optickou přepěťovou ochranou, krytka s clonkami, bezšroubové svorky</t>
  </si>
  <si>
    <t>578696715</t>
  </si>
  <si>
    <t>34555230</t>
  </si>
  <si>
    <t>zásuvka zápustná jednonásobná s clonkami, víčkem, rámečkem, s drápky, IP44, šroubové svorky</t>
  </si>
  <si>
    <t>-933101485</t>
  </si>
  <si>
    <t>1249228</t>
  </si>
  <si>
    <t>ZASUVKA S OCHR. KOLIKEM 45x45MM BÍLÁ</t>
  </si>
  <si>
    <t>-697140194</t>
  </si>
  <si>
    <t>65006-3212</t>
  </si>
  <si>
    <t>Montáž svodiče přepětí typ 3 do krabice</t>
  </si>
  <si>
    <t>-1346324407</t>
  </si>
  <si>
    <t>6117473</t>
  </si>
  <si>
    <t>Ochrana před přepětím, SPD T3, k zásuvkám modulu 45</t>
  </si>
  <si>
    <t>-1206370748</t>
  </si>
  <si>
    <t>741313072</t>
  </si>
  <si>
    <t>Montáž zásuvek domovních se zapojením vodičů šroubové připojení chráněných v krabici 10/16 A, pro prostředí normální, provedení 2P + PE</t>
  </si>
  <si>
    <t>1234372964</t>
  </si>
  <si>
    <t>https://podminky.urs.cz/item/CS_URS_2022_01/741313072</t>
  </si>
  <si>
    <t>34555233</t>
  </si>
  <si>
    <t>zásuvka nástěnná jednonásobná chráněná, s víčkem, IP54, šroubové svorky</t>
  </si>
  <si>
    <t>-369610576</t>
  </si>
  <si>
    <t>741313075</t>
  </si>
  <si>
    <t>Montáž zásuvek domovních se zapojením vodičů šroubové připojení chráněných v krabici 10/16 A, pro prostředí normální, provedení 3P + N + PE</t>
  </si>
  <si>
    <t>196652673</t>
  </si>
  <si>
    <t>https://podminky.urs.cz/item/CS_URS_2022_01/741313075</t>
  </si>
  <si>
    <t>35811477</t>
  </si>
  <si>
    <t>zásuvka nástěnná 16A - 5pól, řazení 3P+N+PE IP44, šroubové svorky</t>
  </si>
  <si>
    <t>1875231382</t>
  </si>
  <si>
    <t>741910302</t>
  </si>
  <si>
    <t>Montáž roštů a lávek pro volné i pevné uložení kabelů bez podkladových desek a osazení úchytných prvků typových se stojinou, výložníky a odbočkami pozinkovaných závěsných oboustranných</t>
  </si>
  <si>
    <t>2023918924</t>
  </si>
  <si>
    <t>https://podminky.urs.cz/item/CS_URS_2022_01/741910302</t>
  </si>
  <si>
    <t>KZ60x100</t>
  </si>
  <si>
    <t>Žlab kabelový perforovaný 60x100 včetně spojek a spojovacího materiálu</t>
  </si>
  <si>
    <t>-2122587126</t>
  </si>
  <si>
    <t>KZ60x200</t>
  </si>
  <si>
    <t>Žlab kabelový perforovaný 60x200 včetně spojek a spojovacího materiálu</t>
  </si>
  <si>
    <t>199202894</t>
  </si>
  <si>
    <t>KZ60x300</t>
  </si>
  <si>
    <t>Žlab kabelový perforovaný 60x300 včetně spojek a spojovacího materiálu</t>
  </si>
  <si>
    <t>-1179248594</t>
  </si>
  <si>
    <t>KZ60x400</t>
  </si>
  <si>
    <t>Žlab kabelový perforovaný 60x400 včetně spojek a spojovacího materiálu</t>
  </si>
  <si>
    <t>605134722</t>
  </si>
  <si>
    <t>KZ60x600</t>
  </si>
  <si>
    <t>Žlab kabelový perforovaný 60x600 včetně spojek a spojovacího materiálu</t>
  </si>
  <si>
    <t>-1611240819</t>
  </si>
  <si>
    <t>KL60X300S</t>
  </si>
  <si>
    <t>LÁVKA KABELOVÁ -POZINKOVÁNO SENDZIMIR 60x300</t>
  </si>
  <si>
    <t>-782481664</t>
  </si>
  <si>
    <t>KL60X150S</t>
  </si>
  <si>
    <t>LÁVKA KABELOVÁ -POZINKOVÁNO SENDZIMIR 60x150</t>
  </si>
  <si>
    <t>-286240640</t>
  </si>
  <si>
    <t>M3611001</t>
  </si>
  <si>
    <t>Montáž nosné konstrukce - závěs stropní pro žlab</t>
  </si>
  <si>
    <t>624458104</t>
  </si>
  <si>
    <t>ZSM8</t>
  </si>
  <si>
    <t>Nosná konstrukce - závěs stropní pro žlab</t>
  </si>
  <si>
    <t>-819016362</t>
  </si>
  <si>
    <t>Poznámka k položce:_x000D_
Závitová tyč 8mm je zavěšena pomocí 2 ks kotev/trapézových držáků ke stropu. Montážní profily 41X41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a podložky.</t>
  </si>
  <si>
    <t>742110202-1</t>
  </si>
  <si>
    <t>Montáž podlahových krabic montovaných do mazaniny</t>
  </si>
  <si>
    <t>-1536344990</t>
  </si>
  <si>
    <t>https://podminky.urs.cz/item/CS_URS_2022_01/742110202-1</t>
  </si>
  <si>
    <t>M049</t>
  </si>
  <si>
    <t>Podlahová krabice do betonu komplet pro 3x4moduly, přístrojová jednotka, kryt s rámečkem, instalační krabice do betonu, krytí IP20</t>
  </si>
  <si>
    <t>-1351165287</t>
  </si>
  <si>
    <t>M050</t>
  </si>
  <si>
    <t>Podlahová krabice do betonové mazaniny, krytí min IPx4, 24 modulů, komplet krabice, vč. vývodu pro kabely, montážní desky pro osazení přístrojů modulu45, instalační krabice do betonu, krytí musí být splněno i při použití krabice s vyvedeným kabelem</t>
  </si>
  <si>
    <t>351122674</t>
  </si>
  <si>
    <t>741310001</t>
  </si>
  <si>
    <t>Montáž spínačů jedno nebo dvoupólových nástěnných se zapojením vodičů, pro prostředí normální spínačů, řazení 1-jednopólových</t>
  </si>
  <si>
    <t>2106622960</t>
  </si>
  <si>
    <t>https://podminky.urs.cz/item/CS_URS_2022_01/741310001</t>
  </si>
  <si>
    <t>34535023</t>
  </si>
  <si>
    <t>ovládač nástěnný zapínací, řazení 1/0, IP44, šroubové svorky</t>
  </si>
  <si>
    <t>1200397083</t>
  </si>
  <si>
    <t>741310022</t>
  </si>
  <si>
    <t>Montáž spínačů jedno nebo dvoupólových nástěnných se zapojením vodičů, pro prostředí normální přepínačů, řazení 6-střídavých</t>
  </si>
  <si>
    <t>-2115896442</t>
  </si>
  <si>
    <t>https://podminky.urs.cz/item/CS_URS_2022_01/741310022</t>
  </si>
  <si>
    <t>34535018</t>
  </si>
  <si>
    <t>přepínač nástěnný střídavý, řazení 6, IP44, šroubové svorky</t>
  </si>
  <si>
    <t>575579495</t>
  </si>
  <si>
    <t>741310221</t>
  </si>
  <si>
    <t>Montáž spínačů jedno nebo dvoupólových polozapuštěných nebo zapuštěných se zapojením vodičů šroubové připojení, pro prostředí normální spínačů, řazení 2-pro žaluzie</t>
  </si>
  <si>
    <t>1559726240</t>
  </si>
  <si>
    <t>https://podminky.urs.cz/item/CS_URS_2022_01/741310221</t>
  </si>
  <si>
    <t>34539008</t>
  </si>
  <si>
    <t>přístroj ovládače zapínacího dvojitého, řazení 1/0+1/0 šroubové svorky</t>
  </si>
  <si>
    <t>1257201809</t>
  </si>
  <si>
    <t>741310233</t>
  </si>
  <si>
    <t>Montáž spínačů jedno nebo dvoupólových polozapuštěných nebo zapuštěných se zapojením vodičů šroubové připojení, pro prostředí normální přepínačů, řazení 6-střídavých</t>
  </si>
  <si>
    <t>-296994726</t>
  </si>
  <si>
    <t>https://podminky.urs.cz/item/CS_URS_2022_01/741310233</t>
  </si>
  <si>
    <t>34539003</t>
  </si>
  <si>
    <t>přístroj přepínače střídavého, řazení 6, 6So šroubové svorky</t>
  </si>
  <si>
    <t>-1184487795</t>
  </si>
  <si>
    <t>34535044</t>
  </si>
  <si>
    <t>ovládač zápustný přepínací, řazení 6/0, IP44, šroubové svorky</t>
  </si>
  <si>
    <t>-437451131</t>
  </si>
  <si>
    <t>741310201</t>
  </si>
  <si>
    <t>Montáž spínačů jedno nebo dvoupólových polozapuštěných nebo zapuštěných se zapojením vodičů šroubové připojení, pro prostředí normální spínačů, řazení 1-jednopólových</t>
  </si>
  <si>
    <t>241848977</t>
  </si>
  <si>
    <t>https://podminky.urs.cz/item/CS_URS_2022_01/741310201</t>
  </si>
  <si>
    <t>34535025</t>
  </si>
  <si>
    <t>přístroj spínače zápustného jednopólového, s krytem, řazení 1, IP44, šroubové svorky</t>
  </si>
  <si>
    <t>2146166088</t>
  </si>
  <si>
    <t>34539000</t>
  </si>
  <si>
    <t>přístroj spínače jednopólového, řazení 1, 1So šroubové svorky</t>
  </si>
  <si>
    <t>-1263035058</t>
  </si>
  <si>
    <t>741310212</t>
  </si>
  <si>
    <t>Montáž spínačů jedno nebo dvoupólových polozapuštěných nebo zapuštěných se zapojením vodičů šroubové připojení, pro prostředí normální ovladačů, řazení 1/0-tlačítkových zapínacích</t>
  </si>
  <si>
    <t>14898231</t>
  </si>
  <si>
    <t>https://podminky.urs.cz/item/CS_URS_2022_01/741310212</t>
  </si>
  <si>
    <t>34535028</t>
  </si>
  <si>
    <t>přístroj ovládače zápustného zapínacího, s krytem, s prosvětl. popis. polem, řazení 1/0, 1/0So, IP44, šroubové svorky</t>
  </si>
  <si>
    <t>-1928372603</t>
  </si>
  <si>
    <t>34539009</t>
  </si>
  <si>
    <t>přístroj ovládače zapínacího, řazení 1/0, 1/0S, 1/0So šroubové svorky</t>
  </si>
  <si>
    <t>-1115733775</t>
  </si>
  <si>
    <t>741310231</t>
  </si>
  <si>
    <t>Montáž spínačů jedno nebo dvoupólových polozapuštěných nebo zapuštěných se zapojením vodičů šroubové připojení, pro prostředí normální přepínačů, řazení 5-sériových</t>
  </si>
  <si>
    <t>-1248659374</t>
  </si>
  <si>
    <t>https://podminky.urs.cz/item/CS_URS_2022_01/741310231</t>
  </si>
  <si>
    <t>34539002</t>
  </si>
  <si>
    <t>přístroj přepínače sériového, řazení 5 šroubové svorky</t>
  </si>
  <si>
    <t>-1929959424</t>
  </si>
  <si>
    <t>M36303</t>
  </si>
  <si>
    <t>Montáž termostatu do místnosti</t>
  </si>
  <si>
    <t>1881172308</t>
  </si>
  <si>
    <t>D36202</t>
  </si>
  <si>
    <t>Termostat prostorový 10-60°C, přepínací kontakt, instalace na stěnu, citlivost 0,5 ˚C, krytí IP30, max. zátěž 230 V 10 A, 3 A induktivní</t>
  </si>
  <si>
    <t>-441892959</t>
  </si>
  <si>
    <t>741372112</t>
  </si>
  <si>
    <t>Montáž svítidel s integrovaným zdrojem LED se zapojením vodičů interiérových vestavných stropních panelových hranatých nebo kruhových, plochy přes 0,09 do 0,36 m2</t>
  </si>
  <si>
    <t>1479556092</t>
  </si>
  <si>
    <t>https://podminky.urs.cz/item/CS_URS_2022_01/741372112</t>
  </si>
  <si>
    <t>M001</t>
  </si>
  <si>
    <t>Svítidlo A1 dle legendy svítidel</t>
  </si>
  <si>
    <t>-840435213</t>
  </si>
  <si>
    <t>M002</t>
  </si>
  <si>
    <t>Svítidlo A2 dle legendy svítidel</t>
  </si>
  <si>
    <t>1837384102</t>
  </si>
  <si>
    <t>M003</t>
  </si>
  <si>
    <t>Svítidlo A3 dle legendy svítidel</t>
  </si>
  <si>
    <t>254076333</t>
  </si>
  <si>
    <t>M004</t>
  </si>
  <si>
    <t>Svítidlo A4 dle legendy svítidel</t>
  </si>
  <si>
    <t>1304836141</t>
  </si>
  <si>
    <t>M005</t>
  </si>
  <si>
    <t>Svítidlo A5 dle legendy svítidel</t>
  </si>
  <si>
    <t>-601876590</t>
  </si>
  <si>
    <t>M006</t>
  </si>
  <si>
    <t>Svítidlo A6 dle legendy svítidel</t>
  </si>
  <si>
    <t>-461006027</t>
  </si>
  <si>
    <t>M007</t>
  </si>
  <si>
    <t>Svítidlo A7 dle legendy svítidel</t>
  </si>
  <si>
    <t>365297824</t>
  </si>
  <si>
    <t>M008.2</t>
  </si>
  <si>
    <t>Svítidlo A8 dle legendy svítidel</t>
  </si>
  <si>
    <t>1046118665</t>
  </si>
  <si>
    <t>Svítidlo A9 dle legendy svítidel</t>
  </si>
  <si>
    <t>714206718</t>
  </si>
  <si>
    <t>Svítidlo A10 dle legendy svítidel</t>
  </si>
  <si>
    <t>2068427119</t>
  </si>
  <si>
    <t>M011</t>
  </si>
  <si>
    <t>Svítidlo A11 dle legendy svítidel</t>
  </si>
  <si>
    <t>-1274722533</t>
  </si>
  <si>
    <t>M012</t>
  </si>
  <si>
    <t>Svítidlo A12 dle legendy svítidel</t>
  </si>
  <si>
    <t>-459900193</t>
  </si>
  <si>
    <t>M013</t>
  </si>
  <si>
    <t>Svítidlo A13 dle legendy svítidel</t>
  </si>
  <si>
    <t>75948507</t>
  </si>
  <si>
    <t>M014</t>
  </si>
  <si>
    <t>Svítidlo A14 dle legendy svítidel</t>
  </si>
  <si>
    <t>-89596582</t>
  </si>
  <si>
    <t>M015</t>
  </si>
  <si>
    <t>Svítidlo B1 dle legendy svítidel</t>
  </si>
  <si>
    <t>-1479129296</t>
  </si>
  <si>
    <t>M016</t>
  </si>
  <si>
    <t>Svítidlo D1 dle legendy svítidel</t>
  </si>
  <si>
    <t>1123521968</t>
  </si>
  <si>
    <t>M017</t>
  </si>
  <si>
    <t>Svítidlo D2 dle legendy svítidel</t>
  </si>
  <si>
    <t>-205499250</t>
  </si>
  <si>
    <t>M018</t>
  </si>
  <si>
    <t>Svítidlo D3 dle legendy svítidel</t>
  </si>
  <si>
    <t>-1805040632</t>
  </si>
  <si>
    <t>M019</t>
  </si>
  <si>
    <t>Svítidlo D4 dle legendy svítidel</t>
  </si>
  <si>
    <t>-1328280113</t>
  </si>
  <si>
    <t>M020</t>
  </si>
  <si>
    <t>Svítidlo D5 dle legendy svítidel</t>
  </si>
  <si>
    <t>1613210741</t>
  </si>
  <si>
    <t>M021</t>
  </si>
  <si>
    <t>Svítidlo D6 dle legendy svítidel</t>
  </si>
  <si>
    <t>565392563</t>
  </si>
  <si>
    <t>M022</t>
  </si>
  <si>
    <t>Svítidlo D7 dle legendy svítidel</t>
  </si>
  <si>
    <t>1160656819</t>
  </si>
  <si>
    <t>M023</t>
  </si>
  <si>
    <t>Svítidlo D8 dle legendy svítidel</t>
  </si>
  <si>
    <t>-1320500952</t>
  </si>
  <si>
    <t>M024</t>
  </si>
  <si>
    <t>Svítidlo D9 dle legendy svítidel</t>
  </si>
  <si>
    <t>20866270</t>
  </si>
  <si>
    <t>M025</t>
  </si>
  <si>
    <t>Svítidlo L1 dle legendy svítidel</t>
  </si>
  <si>
    <t>-542953271</t>
  </si>
  <si>
    <t>M026</t>
  </si>
  <si>
    <t>Svítidlo L2 dle legendy svítidel</t>
  </si>
  <si>
    <t>-377231064</t>
  </si>
  <si>
    <t>M142</t>
  </si>
  <si>
    <t>Svítidlo L3, liniové , zapuštěné, LED, IP44, šířka 100mm, délka 5,4m, atyp. výroba, cca 13500lm</t>
  </si>
  <si>
    <t>437393668</t>
  </si>
  <si>
    <t>M143</t>
  </si>
  <si>
    <t>Svítidlo L4, liniové , zapuštěné, LED, IP44, šířka 100mm, délka 1,4m, atyp. výroba, cca 3500lm</t>
  </si>
  <si>
    <t>-1475140350</t>
  </si>
  <si>
    <t>M144</t>
  </si>
  <si>
    <t>Svítidlo L5, liniové , zapuštěné, LED, IP44, šířka 100mm, délka 2,6m, atyp. výroba, cca 6500lm</t>
  </si>
  <si>
    <t>-526955345</t>
  </si>
  <si>
    <t>Lišta nosná a napájecí, pro svítidla S1,S2, trojfázová</t>
  </si>
  <si>
    <t>-65922468</t>
  </si>
  <si>
    <t>Svítidlo N1 dle legendy svítidel</t>
  </si>
  <si>
    <t>-853207694</t>
  </si>
  <si>
    <t>Svítidlo N2 dle legendy svítidel</t>
  </si>
  <si>
    <t>-1196432447</t>
  </si>
  <si>
    <t>Svítidlo N3 dle legendy svítidel</t>
  </si>
  <si>
    <t>-2064109224</t>
  </si>
  <si>
    <t>Svítidlo N4 dle legendy svítidel</t>
  </si>
  <si>
    <t>-1347853042</t>
  </si>
  <si>
    <t>M032</t>
  </si>
  <si>
    <t>Svítidlo N5 dle legendy svítidel</t>
  </si>
  <si>
    <t>-1353196898</t>
  </si>
  <si>
    <t>M033</t>
  </si>
  <si>
    <t>Svítidlo N6 dle legendy svítidel</t>
  </si>
  <si>
    <t>-1302542004</t>
  </si>
  <si>
    <t>M034</t>
  </si>
  <si>
    <t>Svítidlo N7 dle legendy svítidel</t>
  </si>
  <si>
    <t>811001389</t>
  </si>
  <si>
    <t>M035</t>
  </si>
  <si>
    <t>Svítidlo N8 dle legendy svítidel</t>
  </si>
  <si>
    <t>1034759954</t>
  </si>
  <si>
    <t>M036</t>
  </si>
  <si>
    <t>Svítidlo NP1-D dle legendy svítidel</t>
  </si>
  <si>
    <t>-1278711214</t>
  </si>
  <si>
    <t>M037</t>
  </si>
  <si>
    <t>Svítidlo NP1-DN dle legendy svítidel</t>
  </si>
  <si>
    <t>667861194</t>
  </si>
  <si>
    <t>M038</t>
  </si>
  <si>
    <t>Svítidlo NP1-L dle legendy svítidel</t>
  </si>
  <si>
    <t>-673613824</t>
  </si>
  <si>
    <t>M039</t>
  </si>
  <si>
    <t>Svítidlo NP1-LN dle legendy svítidel</t>
  </si>
  <si>
    <t>-640242145</t>
  </si>
  <si>
    <t>M040</t>
  </si>
  <si>
    <t>Svítidlo NP1-LR dle legendy svítidel</t>
  </si>
  <si>
    <t>1911035544</t>
  </si>
  <si>
    <t>M041</t>
  </si>
  <si>
    <t>Svítidlo NP1-R dle legendy svítidel</t>
  </si>
  <si>
    <t>1501787623</t>
  </si>
  <si>
    <t>M042</t>
  </si>
  <si>
    <t>Svítidlo NP2-D dle legendy svítidel</t>
  </si>
  <si>
    <t>-1208063916</t>
  </si>
  <si>
    <t>M043</t>
  </si>
  <si>
    <t>Svítidlo P1 dle legendy svítidel</t>
  </si>
  <si>
    <t>-908919047</t>
  </si>
  <si>
    <t>M044</t>
  </si>
  <si>
    <t>Svítidlo S1 dle legendy svítidel</t>
  </si>
  <si>
    <t>-515008652</t>
  </si>
  <si>
    <t>M045</t>
  </si>
  <si>
    <t>Svítidlo S2 dle legendy svítidel</t>
  </si>
  <si>
    <t>-1939599921</t>
  </si>
  <si>
    <t>741820102</t>
  </si>
  <si>
    <t>Měření osvětlovacího zařízení intenzity osvětlení na pracovišti do 50 svítidel</t>
  </si>
  <si>
    <t>-188495565</t>
  </si>
  <si>
    <t>https://podminky.urs.cz/item/CS_URS_2022_01/741820102</t>
  </si>
  <si>
    <t>741920051</t>
  </si>
  <si>
    <t>Montáž a zhotovení ohnivzdorných konstrukcí pro elektrozařízení přepážek z desek nebo vyztužených omítek silikátových s výplní ve stěnovém průchodu, tl. do 150 mm</t>
  </si>
  <si>
    <t>-1820457065</t>
  </si>
  <si>
    <t>https://podminky.urs.cz/item/CS_URS_2022_01/741920051</t>
  </si>
  <si>
    <t>PU</t>
  </si>
  <si>
    <t>Těsnící hmota pro utěsnění prostupů mezi požárními úseky</t>
  </si>
  <si>
    <t>-1965530291</t>
  </si>
  <si>
    <t>-79325143</t>
  </si>
  <si>
    <t>Poznámka k položce:_x000D_
ostatní pomocné práce, rozměření, zhotovení otvorů ve stropních panelech, koordinačn činnosti, ostatní práce nespecifikované ceníkem</t>
  </si>
  <si>
    <t>M060</t>
  </si>
  <si>
    <t>Zajištění odborného a závazného stanoviska TIČR</t>
  </si>
  <si>
    <t>-524178413</t>
  </si>
  <si>
    <t>HZS4212</t>
  </si>
  <si>
    <t>Hodinové zúčtovací sazby ostatních profesí revizní a kontrolní činnost revizní technik specialista</t>
  </si>
  <si>
    <t>1232777720</t>
  </si>
  <si>
    <t>https://podminky.urs.cz/item/CS_URS_2022_01/HZS4212</t>
  </si>
  <si>
    <t>K001.1</t>
  </si>
  <si>
    <t>1055330652</t>
  </si>
  <si>
    <t>-855374530</t>
  </si>
  <si>
    <t>SO-01.D.1.4.6.2 - Bleskosvod a uzemnění</t>
  </si>
  <si>
    <t>741410021</t>
  </si>
  <si>
    <t>Montáž uzemňovacího vedení s upevněním, propojením a připojením pomocí svorek v zemi s izolací spojů pásku průřezu do 120 mm2 v městské zástavbě</t>
  </si>
  <si>
    <t>1949456447</t>
  </si>
  <si>
    <t>https://podminky.urs.cz/item/CS_URS_2022_01/741410021</t>
  </si>
  <si>
    <t>-1045860595</t>
  </si>
  <si>
    <t>-1070277639</t>
  </si>
  <si>
    <t>173273003</t>
  </si>
  <si>
    <t>741420001</t>
  </si>
  <si>
    <t>Montáž hromosvodného vedení svodových drátů nebo lan s podpěrami, Ø do 10 mm</t>
  </si>
  <si>
    <t>-918309944</t>
  </si>
  <si>
    <t>https://podminky.urs.cz/item/CS_URS_2022_01/741420001</t>
  </si>
  <si>
    <t>35442141</t>
  </si>
  <si>
    <t>drát D 8 mm AlMgSi polotvrdý</t>
  </si>
  <si>
    <t>869132712</t>
  </si>
  <si>
    <t>-676806802</t>
  </si>
  <si>
    <t>35441925</t>
  </si>
  <si>
    <t>svorka zkušební pro lano D 6-12mm, FeZn</t>
  </si>
  <si>
    <t>-1599734539</t>
  </si>
  <si>
    <t>-480312505</t>
  </si>
  <si>
    <t>35441875</t>
  </si>
  <si>
    <t>svorka křížová pro vodič D 6-10mm</t>
  </si>
  <si>
    <t>-1348443879</t>
  </si>
  <si>
    <t>35442252</t>
  </si>
  <si>
    <t>podpěra vedení na ploché střechy k nalepení výšky 100 mm, FeZn, základna 100x100 mm</t>
  </si>
  <si>
    <t>297176132</t>
  </si>
  <si>
    <t>-1785736389</t>
  </si>
  <si>
    <t>-1497367552</t>
  </si>
  <si>
    <t>35441885</t>
  </si>
  <si>
    <t>svorka spojovací pro lano D 8-10mm</t>
  </si>
  <si>
    <t>1824944116</t>
  </si>
  <si>
    <t>35431162</t>
  </si>
  <si>
    <t>svorka univerzální pro lano 6-50mm2</t>
  </si>
  <si>
    <t>-1839458174</t>
  </si>
  <si>
    <t>741231012R00</t>
  </si>
  <si>
    <t>Montáž svorkovnic ochranných pro uzemnění nebo potenciálové vyrovnání s popisnými štítky se zapojením ochranného vedení</t>
  </si>
  <si>
    <t>1386666961</t>
  </si>
  <si>
    <t>472 217 Ekvipotenciální přípojnice Industrie 435x40x5 Cu</t>
  </si>
  <si>
    <t>-1380850148</t>
  </si>
  <si>
    <t>472 201 Upevňovací sada přípojnice Industrie FeZn</t>
  </si>
  <si>
    <t>-1470071322</t>
  </si>
  <si>
    <t>472 210 Upevňovací sloupek přípojnice Industrie se závitem M10</t>
  </si>
  <si>
    <t>-376170441</t>
  </si>
  <si>
    <t>741430012</t>
  </si>
  <si>
    <t>Montáž jímacích tyčí délky přes 3 m, na stojan</t>
  </si>
  <si>
    <t>-15116187</t>
  </si>
  <si>
    <t>https://podminky.urs.cz/item/CS_URS_2022_01/741430012</t>
  </si>
  <si>
    <t>M061</t>
  </si>
  <si>
    <t>Podl. PB19 podložka gumová</t>
  </si>
  <si>
    <t>-96776806</t>
  </si>
  <si>
    <t>M062</t>
  </si>
  <si>
    <t>PB19 podstavec betonový 19kg</t>
  </si>
  <si>
    <t>-1238596234</t>
  </si>
  <si>
    <t>M063</t>
  </si>
  <si>
    <t>SJ stojan pro jímací tyč</t>
  </si>
  <si>
    <t>2031983649</t>
  </si>
  <si>
    <t>M064</t>
  </si>
  <si>
    <t>OJ objímka jímací tyče</t>
  </si>
  <si>
    <t>-1588663185</t>
  </si>
  <si>
    <t>M065</t>
  </si>
  <si>
    <t>LS 5 lanová svorka 3-5mm</t>
  </si>
  <si>
    <t>465751614</t>
  </si>
  <si>
    <t>M066</t>
  </si>
  <si>
    <t>Lanko 3 N lanko nerezové průměr 3mm</t>
  </si>
  <si>
    <t>1609624155</t>
  </si>
  <si>
    <t>M067</t>
  </si>
  <si>
    <t>očnice 3 N očnice lanová 3</t>
  </si>
  <si>
    <t>-858877156</t>
  </si>
  <si>
    <t>M068</t>
  </si>
  <si>
    <t>Jímací tyč 5,0 AlMgSi trubková, L 5000mm</t>
  </si>
  <si>
    <t>-1214752648</t>
  </si>
  <si>
    <t>M069</t>
  </si>
  <si>
    <t>Svorka SJ 1c k jímací tyči trubkové ,D=40, dvoušroubová</t>
  </si>
  <si>
    <t>1344836251</t>
  </si>
  <si>
    <t>M070</t>
  </si>
  <si>
    <t>TS tyč spojovací</t>
  </si>
  <si>
    <t>552175875</t>
  </si>
  <si>
    <t>M071</t>
  </si>
  <si>
    <t>NS 6 napínací šroub M6</t>
  </si>
  <si>
    <t>1654331148</t>
  </si>
  <si>
    <t>741420054</t>
  </si>
  <si>
    <t>Montáž hromosvodného vedení ochranných prvků tvarování prvků</t>
  </si>
  <si>
    <t>1699035233</t>
  </si>
  <si>
    <t>https://podminky.urs.cz/item/CS_URS_2022_01/741420054</t>
  </si>
  <si>
    <t>561345580</t>
  </si>
  <si>
    <t>1229398</t>
  </si>
  <si>
    <t>DILATACNI PROPOJKA AL MV /374011/</t>
  </si>
  <si>
    <t>-566878772</t>
  </si>
  <si>
    <t>741420083</t>
  </si>
  <si>
    <t>Montáž hromosvodného vedení doplňků štítků k označení svodů</t>
  </si>
  <si>
    <t>1926694102</t>
  </si>
  <si>
    <t>https://podminky.urs.cz/item/CS_URS_2022_01/741420083</t>
  </si>
  <si>
    <t>DTT104190</t>
  </si>
  <si>
    <t>Štítek - Štítek k označení svodu</t>
  </si>
  <si>
    <t>-1082803760</t>
  </si>
  <si>
    <t>741420084</t>
  </si>
  <si>
    <t>Montáž hromosvodného vedení doplňků vodotěsných ucpávek</t>
  </si>
  <si>
    <t>1236091129</t>
  </si>
  <si>
    <t>https://podminky.urs.cz/item/CS_URS_2022_01/741420084</t>
  </si>
  <si>
    <t>m95989</t>
  </si>
  <si>
    <t>Tvarovka kruhová uzavřená - prostup pro vedení střechou, průměr 8/11mm</t>
  </si>
  <si>
    <t>-1350146925</t>
  </si>
  <si>
    <t>-1402906805</t>
  </si>
  <si>
    <t>HZS1442</t>
  </si>
  <si>
    <t>Hodinové zúčtovací sazby profesí HSV provádění konstrukcí inženýrských a dopravních staveb svářeč kvalifikovaný</t>
  </si>
  <si>
    <t>906051720</t>
  </si>
  <si>
    <t>https://podminky.urs.cz/item/CS_URS_2022_01/HZS1442</t>
  </si>
  <si>
    <t>220111765</t>
  </si>
  <si>
    <t>Měření zemního odporu včetně zhodnocení výsledných hodnot zemního odporu, zápisu hodnot do měřicího protokolu pro montáž uzemnění</t>
  </si>
  <si>
    <t>44528012</t>
  </si>
  <si>
    <t>https://podminky.urs.cz/item/CS_URS_2022_01/220111765</t>
  </si>
  <si>
    <t>HZS2231</t>
  </si>
  <si>
    <t>Hodinové zúčtovací sazby profesí PSV provádění stavebních instalací elektrikář</t>
  </si>
  <si>
    <t>-1834797463</t>
  </si>
  <si>
    <t>https://podminky.urs.cz/item/CS_URS_2022_01/HZS2231</t>
  </si>
  <si>
    <t>-2134365759</t>
  </si>
  <si>
    <t>1594217043</t>
  </si>
  <si>
    <t>72382166</t>
  </si>
  <si>
    <t>-1050204168</t>
  </si>
  <si>
    <t>SO-01.D.1.4.6.3 - Silnoproud - venkovní</t>
  </si>
  <si>
    <t>741122122</t>
  </si>
  <si>
    <t>Montáž kabelů měděných bez ukončení uložených v trubkách zatažených plných kulatých nebo bezhalogenových (např. CYKY) počtu a průřezu žil 3x1,5 až 6 mm2</t>
  </si>
  <si>
    <t>-189605597</t>
  </si>
  <si>
    <t>https://podminky.urs.cz/item/CS_URS_2022_01/741122122</t>
  </si>
  <si>
    <t>34111036</t>
  </si>
  <si>
    <t>kabel instalační jádro Cu plné izolace PVC plášť PVC 450/750V (CYKY) 3x2,5mm2</t>
  </si>
  <si>
    <t>440088682</t>
  </si>
  <si>
    <t>Poznámka k položce:_x000D_
CYKY</t>
  </si>
  <si>
    <t>34111042</t>
  </si>
  <si>
    <t>kabel instalační jádro Cu plné izolace PVC plášť PVC 450/750V (CYKY) 3x4mm2</t>
  </si>
  <si>
    <t>621693092</t>
  </si>
  <si>
    <t>741210002</t>
  </si>
  <si>
    <t>Montáž rozvodnic oceloplechových nebo plastových bez zapojení vodičů běžných, hmotnosti do 50 kg</t>
  </si>
  <si>
    <t>-1406524195</t>
  </si>
  <si>
    <t>https://podminky.urs.cz/item/CS_URS_2022_01/741210002</t>
  </si>
  <si>
    <t>M072</t>
  </si>
  <si>
    <t>Rozvaděč RVO</t>
  </si>
  <si>
    <t>-1203302878</t>
  </si>
  <si>
    <t>741310411</t>
  </si>
  <si>
    <t>Montáž spínačů tří nebo čtyřpólových nástěnných se zapojením vodičů, pro prostředí venkovní nebo mokré do 16 A</t>
  </si>
  <si>
    <t>-1463663434</t>
  </si>
  <si>
    <t>https://podminky.urs.cz/item/CS_URS_2022_01/741310411</t>
  </si>
  <si>
    <t>D3613001</t>
  </si>
  <si>
    <t>Vačkový vypínač 1f/20A pro provozní vypnutí el. pohonu pro potřeby údržby, montáž na povrch,v krabici s krytím min. IP54, zřetelné označení polohy O a I (vypnuto a zapnuto)</t>
  </si>
  <si>
    <t>-1168513138</t>
  </si>
  <si>
    <t>741311002</t>
  </si>
  <si>
    <t>Montáž spínačů speciálních se zapojením vodičů soumrakových</t>
  </si>
  <si>
    <t>654796791</t>
  </si>
  <si>
    <t>https://podminky.urs.cz/item/CS_URS_2022_01/741311002</t>
  </si>
  <si>
    <t>1152777</t>
  </si>
  <si>
    <t>SOUMRAKOVY SPINAC SE SPÍNACÍMI HODINAMI</t>
  </si>
  <si>
    <t>-1963222177</t>
  </si>
  <si>
    <t>741373003</t>
  </si>
  <si>
    <t>Montáž svítidel výbojkových se zapojením vodičů průmyslových nebo venkovních na sloupek parkových</t>
  </si>
  <si>
    <t>-1944880253</t>
  </si>
  <si>
    <t>https://podminky.urs.cz/item/CS_URS_2022_01/741373003</t>
  </si>
  <si>
    <t>M046</t>
  </si>
  <si>
    <t>Svítidlo VO1 dle legendy svítidel</t>
  </si>
  <si>
    <t>-369906235</t>
  </si>
  <si>
    <t>Poznámka k položce:_x000D_
včetně montážní položky a kotvy do betonu (na betonový základek)</t>
  </si>
  <si>
    <t>M047</t>
  </si>
  <si>
    <t>Svítidlo VO2 dle legendy svítidel</t>
  </si>
  <si>
    <t>-9437939</t>
  </si>
  <si>
    <t>Poznámka k položce:_x000D_
včetně instalačního boxu do země</t>
  </si>
  <si>
    <t>M048</t>
  </si>
  <si>
    <t>Svítidlo VO3 dle legendy svítidel</t>
  </si>
  <si>
    <t>189956714</t>
  </si>
  <si>
    <t>M145</t>
  </si>
  <si>
    <t>Svítdlo VO4 dle legendy svítidel</t>
  </si>
  <si>
    <t>-1189952718</t>
  </si>
  <si>
    <t>M36801</t>
  </si>
  <si>
    <t>El. připojení - napájení pro motor 1x230V</t>
  </si>
  <si>
    <t>-1562123993</t>
  </si>
  <si>
    <t>Poznámka k položce:_x000D_
El. připojení - napájení pro motor 1x230V, připojení pevně instalovaného motoru na připojovací svorkovnici, sejmutí a zpětná montáž krytu, kabelem s vodiči průřezu 1,5 až 16mm2</t>
  </si>
  <si>
    <t>-246969337</t>
  </si>
  <si>
    <t>1779090765</t>
  </si>
  <si>
    <t>460171142</t>
  </si>
  <si>
    <t>Hloubení nezapažených kabelových rýh strojně včetně urovnání dna s přemístěním výkopku do vzdálenosti 3 m od okraje jámy nebo s naložením na dopravní prostředek šířky 35 cm hloubky 50 cm v hornině třídy těžitelnosti I skupiny 3</t>
  </si>
  <si>
    <t>-911137785</t>
  </si>
  <si>
    <t>https://podminky.urs.cz/item/CS_URS_2022_01/460171142</t>
  </si>
  <si>
    <t>240608299</t>
  </si>
  <si>
    <t>460242121</t>
  </si>
  <si>
    <t>Provizorní zajištění inženýrských sítí ve výkopech potrubí při souběhu s kabelem</t>
  </si>
  <si>
    <t>1600333660</t>
  </si>
  <si>
    <t>https://podminky.urs.cz/item/CS_URS_2022_01/460242121</t>
  </si>
  <si>
    <t>-1915040159</t>
  </si>
  <si>
    <t>460431153</t>
  </si>
  <si>
    <t>Zásyp kabelových rýh ručně s přemístění sypaniny ze vzdálenosti do 10 m, s uložením výkopku ve vrstvách včetně zhutnění a úpravy povrchu šířky 35 cm hloubky 50 cm z horniny třídy těžitelnosti II skupiny 4</t>
  </si>
  <si>
    <t>1645470694</t>
  </si>
  <si>
    <t>https://podminky.urs.cz/item/CS_URS_2022_01/460431153</t>
  </si>
  <si>
    <t>460641111</t>
  </si>
  <si>
    <t>Základové konstrukce základ bez bednění do rostlé zeminy z monolitického betonu tř. C 8/10</t>
  </si>
  <si>
    <t>-1493452402</t>
  </si>
  <si>
    <t>https://podminky.urs.cz/item/CS_URS_2022_01/460641111</t>
  </si>
  <si>
    <t>-201866347</t>
  </si>
  <si>
    <t>1248545139</t>
  </si>
  <si>
    <t>460661512</t>
  </si>
  <si>
    <t>Kabelové lože z písku včetně podsypu, zhutnění a urovnání povrchu pro kabely nn zakryté plastovou fólií, šířky přes 25 do 50 cm</t>
  </si>
  <si>
    <t>1989199005</t>
  </si>
  <si>
    <t>https://podminky.urs.cz/item/CS_URS_2022_01/460661512</t>
  </si>
  <si>
    <t>468051121</t>
  </si>
  <si>
    <t>Bourání základu betonového</t>
  </si>
  <si>
    <t>-1690574075</t>
  </si>
  <si>
    <t>https://podminky.urs.cz/item/CS_URS_2022_01/468051121</t>
  </si>
  <si>
    <t>10.044.576</t>
  </si>
  <si>
    <t>Folie 33 rudá - blesk 250m/bal</t>
  </si>
  <si>
    <t>-75876322</t>
  </si>
  <si>
    <t>Poznámka k položce:_x000D_
Použití: výstražná fólie do výkopu</t>
  </si>
  <si>
    <t>210220023</t>
  </si>
  <si>
    <t>Montáž uzemňovacího vedení s upevněním, propojením a připojením pomocí svorek v zemi s izolací spojů vodičů FeZn drátem nebo lanem průměru do 10 mm v průmyslové výstavbě</t>
  </si>
  <si>
    <t>-1454416660</t>
  </si>
  <si>
    <t>https://podminky.urs.cz/item/CS_URS_2022_01/210220023</t>
  </si>
  <si>
    <t>-1196266340</t>
  </si>
  <si>
    <t>210220301</t>
  </si>
  <si>
    <t>-1262513202</t>
  </si>
  <si>
    <t>https://podminky.urs.cz/item/CS_URS_2022_01/210220301</t>
  </si>
  <si>
    <t>1484027600</t>
  </si>
  <si>
    <t>-1218341399</t>
  </si>
  <si>
    <t>-1977651184</t>
  </si>
  <si>
    <t>551792796</t>
  </si>
  <si>
    <t>Poznámka k položce:_x000D_
universální slabostěnná tepl. smrštitelná trubice, 2:1, samozhášivá, -55°C až +125°C, UL, 12,7 / 6,4 mm2(1/2"), žluto/zelená, bal. 1 0 x 1 m</t>
  </si>
  <si>
    <t>220060423</t>
  </si>
  <si>
    <t>Položení ochranné trubky do kabelového lože průměru 110 mm</t>
  </si>
  <si>
    <t>-1217248217</t>
  </si>
  <si>
    <t>https://podminky.urs.cz/item/CS_URS_2022_01/220060423</t>
  </si>
  <si>
    <t>-437051000</t>
  </si>
  <si>
    <t>-131333689</t>
  </si>
  <si>
    <t>1662809641</t>
  </si>
  <si>
    <t>1154361960</t>
  </si>
  <si>
    <t>-1148055937</t>
  </si>
  <si>
    <t>836832535</t>
  </si>
  <si>
    <t>Poznámka k položce:_x000D_
uvést souhrnnou cenu a doplnit položkový rozpis na samostatném listu</t>
  </si>
  <si>
    <t>SO-01.D.1.4.7.01 - Digitální hlasové majáky</t>
  </si>
  <si>
    <t>742410063</t>
  </si>
  <si>
    <t>Montáž rozhlasu reproduktoru nástěnného</t>
  </si>
  <si>
    <t>https://podminky.urs.cz/item/CS_URS_2022_01/742410063</t>
  </si>
  <si>
    <t>M111</t>
  </si>
  <si>
    <t>Orientační hlasový maják pro nevidomé</t>
  </si>
  <si>
    <t>Poznámka k položce:_x000D_
Poznámka k položce: Majáček přehrává zvukové soubory ve formátu MPEG 1/2 layer 3 (MP3), uložené na SD/MMC kartě. Přehrávání je spouštěno buď dálkově - dálkovým ovládačem který používá nevidomá osoba nebo automaticky vestavěným automatem. Majáček nepotřebuje kromě napájecího napětí žádné další připojení. Maximální výstupní výkon 10W spolu s výkonným reproduktorem zajišťuje dostatečnou hlasitost i v hlučnějším prostředí. Majáček je dodáván v odolném ABS krytu s krytím IP64. Obsahuje jednu nebo dvě hlasové fráze. Základní fráze (spouštěná povelem č. 1) bývá krátká, podává základní informaci a usnadňuje prostorovou orientaci. Doplňková fráze (spouštěná povelem č. 2) bývá delší, podává doplňkovou informaci, která může např. podrobně popisovat situaci v okolí majáčku. OHM je funkční náhrada DHM1, DHM2</t>
  </si>
  <si>
    <t>SO-01.D.1.4.7.02 - Jednotný čas</t>
  </si>
  <si>
    <t>741112111</t>
  </si>
  <si>
    <t>Montáž krabic elektroinstalačních bez napojení na trubky a lišty, demontáže a montáže víčka a přístroje rozvodek se zapojením vodičů na svorkovnici nástěnných plastových čtyřhranných pro vodiče Ø do 4 mm2</t>
  </si>
  <si>
    <t>https://podminky.urs.cz/item/CS_URS_2022_01/741112111</t>
  </si>
  <si>
    <t>741122601</t>
  </si>
  <si>
    <t>Montáž kabelů měděných bez ukončení uložených pevně plných kulatých nebo bezhalogenových (např. CYKY) počtu a průřezu žil 2x1,5 až 6 mm2</t>
  </si>
  <si>
    <t>https://podminky.urs.cz/item/CS_URS_2022_01/741122601</t>
  </si>
  <si>
    <t>ADI.0036145.URS</t>
  </si>
  <si>
    <t>Oranžový kabel 2x1.5  B2caS1D0</t>
  </si>
  <si>
    <t>741910611</t>
  </si>
  <si>
    <t>Montáž ostatních nosných prvků příchytek kovových pro kabelové lávky a žebříky, pro kabel do Ø 40 mm</t>
  </si>
  <si>
    <t>https://podminky.urs.cz/item/CS_URS_2022_01/741910611</t>
  </si>
  <si>
    <t>35432540</t>
  </si>
  <si>
    <t>příchytka kabelová 11-18mm</t>
  </si>
  <si>
    <t>E60-1</t>
  </si>
  <si>
    <t>742340001</t>
  </si>
  <si>
    <t>Montáž jednotného času hodin závěsných oboustranných</t>
  </si>
  <si>
    <t>https://podminky.urs.cz/item/CS_URS_2022_01/742340001</t>
  </si>
  <si>
    <t>M100</t>
  </si>
  <si>
    <t>Podružné hodiny kulaté, průměr cca 40cm, oboustranné, stropní závěs, minutový interval</t>
  </si>
  <si>
    <t>742340002</t>
  </si>
  <si>
    <t>Montáž jednotného času hodin nástěnných</t>
  </si>
  <si>
    <t>https://podminky.urs.cz/item/CS_URS_2022_01/742340002</t>
  </si>
  <si>
    <t>M101</t>
  </si>
  <si>
    <t>Podružné hodiny kulaté, průměr cca 40cm, jednostranné, stropní závěs, minutový interval</t>
  </si>
  <si>
    <t>742340003</t>
  </si>
  <si>
    <t>Montáž jednotného času hodin hlavních jednotného času</t>
  </si>
  <si>
    <t>https://podminky.urs.cz/item/CS_URS_2022_01/742340003</t>
  </si>
  <si>
    <t>M098</t>
  </si>
  <si>
    <t>Hlavní hodiny vhodné pro řízení malých systémů jednotného času. - synchronizace přijímačem DCF (není součástí hodin) - jedna podružná linka 24 V / 150 mA - 1x programovatelný reléový kontakt (např. spínání osvětlení) - výstup pro nabíjení akumulátoru 14 VDC,  ax. 00 mA - výstup 24 VDC, max. 200 mA - montáž na lištu DIN (6MD), IP 20 - napájení 230 V~, 12 nebo 24 VDC</t>
  </si>
  <si>
    <t>742340011</t>
  </si>
  <si>
    <t>Montáž jednotného času přijímače synchronizovaného signálu</t>
  </si>
  <si>
    <t>https://podminky.urs.cz/item/CS_URS_2022_01/742340011</t>
  </si>
  <si>
    <t>M099</t>
  </si>
  <si>
    <t>Přijímač radiosignálu DCF 77</t>
  </si>
  <si>
    <t>K0015</t>
  </si>
  <si>
    <t>M102</t>
  </si>
  <si>
    <t>Programování, nastavení a oživení systému jednotného času</t>
  </si>
  <si>
    <t>-601291468</t>
  </si>
  <si>
    <t>Zaučení obsluhy</t>
  </si>
  <si>
    <t>Poznámka k položce:_x000D_
Poznámka k položce: uchazeč ocení souhrnnou položkou a doplní položkovým soupisem</t>
  </si>
  <si>
    <t>X1</t>
  </si>
  <si>
    <t>Stavební přípomoce - prostupy, drážky včetně zapravení</t>
  </si>
  <si>
    <t>-490730455</t>
  </si>
  <si>
    <t>X2</t>
  </si>
  <si>
    <t>-984489449</t>
  </si>
  <si>
    <t>SO-01.D.1.4.7.03 - Nouzový zvukový systém</t>
  </si>
  <si>
    <t>741112042</t>
  </si>
  <si>
    <t>Montáž krabic elektroinstalačních bez napojení na trubky a lišty, demontáže a montáže víčka a přístroje protahovacích nebo odbočných nástěnných kovových čtyřhranných, vel. 120x120 mm</t>
  </si>
  <si>
    <t>https://podminky.urs.cz/item/CS_URS_2022_01/741112042</t>
  </si>
  <si>
    <t>10.911.408</t>
  </si>
  <si>
    <t>Krabice s požární odolností</t>
  </si>
  <si>
    <t>KS</t>
  </si>
  <si>
    <t>ADI.0036131.URS</t>
  </si>
  <si>
    <t>Hnědý kabel 2x1.5  RE P60-R</t>
  </si>
  <si>
    <t>741130021</t>
  </si>
  <si>
    <t>Ukončení vodičů izolovaných s označením a zapojením na svorkovnici s otevřením a uzavřením krytu, průřezu žíly do 2,5 mm2</t>
  </si>
  <si>
    <t>https://podminky.urs.cz/item/CS_URS_2022_01/741130021</t>
  </si>
  <si>
    <t>741910414</t>
  </si>
  <si>
    <t>Montáž žlabů bez stojiny a výložníků kovových s podpěrkami a příslušenstvím bez víka, šířky do 250 mm</t>
  </si>
  <si>
    <t>https://podminky.urs.cz/item/CS_URS_2022_01/741910414</t>
  </si>
  <si>
    <t>1004692</t>
  </si>
  <si>
    <t>Kabelový žlab 150x60 se zachováním funkčnosti při požáru</t>
  </si>
  <si>
    <t>mzstr</t>
  </si>
  <si>
    <t>Normová nosná konstrukce - závěs stropní pro žlab s funkční integritou  Závitová tyč 8mm je zavěšena pomocí 2 ks kotev ke stropu. Montážní profily 41X21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6X20 M a podložky.</t>
  </si>
  <si>
    <t>741910415</t>
  </si>
  <si>
    <t>Montáž žlabů bez stojiny a výložníků kovových s podpěrkami a příslušenstvím bez víka, šířky do 500 mm</t>
  </si>
  <si>
    <t>https://podminky.urs.cz/item/CS_URS_2022_01/741910415</t>
  </si>
  <si>
    <t>10.056.410</t>
  </si>
  <si>
    <t>Rošt kabelový stoupací 400/60mm pro systémy se zachováním funkční integrity P30</t>
  </si>
  <si>
    <t>741920061</t>
  </si>
  <si>
    <t>Montáž a zhotovení ohnivzdorných konstrukcí pro elektrozařízení přepážek z desek nebo vyztužených omítek silikátových s výplní ve stropním průchodu, tl. do 200 mm</t>
  </si>
  <si>
    <t>https://podminky.urs.cz/item/CS_URS_2022_01/741920061</t>
  </si>
  <si>
    <t>E60-2</t>
  </si>
  <si>
    <t>220410124</t>
  </si>
  <si>
    <t>Montáž bateriového bloku nabíjeného (AR) s nabíječem a baterií</t>
  </si>
  <si>
    <t>https://podminky.urs.cz/item/CS_URS_2022_01/220410124</t>
  </si>
  <si>
    <t>581721</t>
  </si>
  <si>
    <t>Záložní síťový zdroj ústředny NZS PSU, EN54-4</t>
  </si>
  <si>
    <t>581730</t>
  </si>
  <si>
    <t>Akumulátor 12V / 105 Ah pro PSU</t>
  </si>
  <si>
    <t>6710PO</t>
  </si>
  <si>
    <t>PŘÍCHYTKA JEDNOSTRANNÁ -POŽÁRNÍ ODOLNOST</t>
  </si>
  <si>
    <t>ADI.0036127.URS</t>
  </si>
  <si>
    <t>Hnědý stíněný kabel 4x2x0,8  PH120-R B2ca s1d1a1</t>
  </si>
  <si>
    <t>742190002</t>
  </si>
  <si>
    <t>Ostatní práce pro trasy značení trasy vedení</t>
  </si>
  <si>
    <t>https://podminky.urs.cz/item/CS_URS_2022_01/742190002</t>
  </si>
  <si>
    <t>742190003</t>
  </si>
  <si>
    <t>Ostatní práce pro trasy vyvazování kabeláže ve žlabech</t>
  </si>
  <si>
    <t>https://podminky.urs.cz/item/CS_URS_2022_01/742190003</t>
  </si>
  <si>
    <t>742210503</t>
  </si>
  <si>
    <t>Zkoušky a revize EPS zkoušky koordinační funkční EPS</t>
  </si>
  <si>
    <t>https://podminky.urs.cz/item/CS_URS_2022_01/742210503</t>
  </si>
  <si>
    <t>742410001</t>
  </si>
  <si>
    <t>Montáž rozhlasu systémového zesilovače</t>
  </si>
  <si>
    <t>https://podminky.urs.cz/item/CS_URS_2022_01/742410001</t>
  </si>
  <si>
    <t>580249.11</t>
  </si>
  <si>
    <t>Zesilovač 4x500W/100V, EN54</t>
  </si>
  <si>
    <t>583477.21</t>
  </si>
  <si>
    <t>Výstupní kabel 2 zesilovače</t>
  </si>
  <si>
    <t>742410011</t>
  </si>
  <si>
    <t>Montáž rozhlasu vstupního modulu rozhlasové ústředny</t>
  </si>
  <si>
    <t>https://podminky.urs.cz/item/CS_URS_2022_01/742410011</t>
  </si>
  <si>
    <t>583341.21</t>
  </si>
  <si>
    <t>Contact interface modul</t>
  </si>
  <si>
    <t>583491</t>
  </si>
  <si>
    <t>Vstupní kabel, 0,5m zelený</t>
  </si>
  <si>
    <t>742410021</t>
  </si>
  <si>
    <t>Montáž rozhlasu manageru napájení a nabíječi akumulátorů</t>
  </si>
  <si>
    <t>https://podminky.urs.cz/item/CS_URS_2022_01/742410021</t>
  </si>
  <si>
    <t>583362.22</t>
  </si>
  <si>
    <t>Digitální výstupní modul 4-24, EN54-16</t>
  </si>
  <si>
    <t>742410051</t>
  </si>
  <si>
    <t>Montáž rozhlasu MP3 přehrávače spotů, znělek a hlášení</t>
  </si>
  <si>
    <t>https://podminky.urs.cz/item/CS_URS_2022_01/742410051</t>
  </si>
  <si>
    <t>M095</t>
  </si>
  <si>
    <t>Audio přehrávač MP3/FM/SD/USB/BT</t>
  </si>
  <si>
    <t>742410061</t>
  </si>
  <si>
    <t>Montáž rozhlasu reproduktoru podhledového bez krytu</t>
  </si>
  <si>
    <t>https://podminky.urs.cz/item/CS_URS_2022_01/742410061</t>
  </si>
  <si>
    <t>repro-3</t>
  </si>
  <si>
    <t>Stropní reproduktor dle EN54-24 s úzkým rámečkem o šířce jen 6mm. Technická data dle EN54-24: jmenovitý šumový výkon a napětí 6W @ 100V, výkonové odbočky až do 0,8W, citlivost 80dB @ 1W/4m, max. úroveň akustického tlaku 87dB @ 4m, frekvenční charakteristika 80Hz-20kHz, úhel pokrytí H+V 165°/175°/165°/70° @ 0,5/1/2/4kHz. Certifikace dle EN54-24, typ A - vnitřní aplikace, certifikován pro použití bez požárního krytu. Tělo i mřížka kov, barva bílá. Zadní kryt proti prachu a vodě. Pružinová svorkovnice pro rychlé připojení vodiče bez šroubování, zdvojené svorky pro možnost průběžného zapojení (daisy-chain), průřez pevného vodiče 0,5-3mm2 / AWG 20-12. Rozměry (ØxV) 180x70mm, hmotnost 560g.</t>
  </si>
  <si>
    <t>M096</t>
  </si>
  <si>
    <t>Stropní reproduktor dle EN54-24 pro prostředí s vysokou vlhkostí s certifikací pro venkovní instalace, 4" širokopásmový měnič. Technická data dle EN54-24: jmenovitý šumový výkon a napětí 6W @ 100V, citlivost 74dB @ 1W/4m, max. úroveň akustického tlaku 81d</t>
  </si>
  <si>
    <t>742410063-1</t>
  </si>
  <si>
    <t>https://podminky.urs.cz/item/CS_URS_2022_01/742410063-1</t>
  </si>
  <si>
    <t>repro-1</t>
  </si>
  <si>
    <t>Nástěnný reproduktor 2-pásmový 10W @ 100V. Technická data dle EN54-24: citlivost 74dB @ 1W/4m, plast, bílý, keramická svorkovnice s tepelnou pojistkou dle BS-5839-8, certifikace dle EN54-24</t>
  </si>
  <si>
    <t>742410064</t>
  </si>
  <si>
    <t>Montáž rozhlasu reproduktoru směrového</t>
  </si>
  <si>
    <t>https://podminky.urs.cz/item/CS_URS_2022_01/742410064</t>
  </si>
  <si>
    <t>M139</t>
  </si>
  <si>
    <t>Zvukový projektor 20W, 100V, EVAC, EN54-24</t>
  </si>
  <si>
    <t>322760734</t>
  </si>
  <si>
    <t>742410081</t>
  </si>
  <si>
    <t>Montáž rozhlasu desky dohledu nad linkami</t>
  </si>
  <si>
    <t>https://podminky.urs.cz/item/CS_URS_2022_01/742410081</t>
  </si>
  <si>
    <t>nzs-1</t>
  </si>
  <si>
    <t>Dohledový modul linky</t>
  </si>
  <si>
    <t>742410101</t>
  </si>
  <si>
    <t>Montáž rozhlasu dálkové stanice hlasatele</t>
  </si>
  <si>
    <t>https://podminky.urs.cz/item/CS_URS_2022_01/742410101</t>
  </si>
  <si>
    <t>583501</t>
  </si>
  <si>
    <t>Digitální stanice hlasatele, EN54-16, 12 tlačítek</t>
  </si>
  <si>
    <t>M097</t>
  </si>
  <si>
    <t>Systémová stanice hlasatele pro HZS v krytu</t>
  </si>
  <si>
    <t>583422.21</t>
  </si>
  <si>
    <t>Systémová kabeláž</t>
  </si>
  <si>
    <t>742410151</t>
  </si>
  <si>
    <t>Montáž rozhlasu vytvoření jedné hlášky nebo oznámení ve formátu mp3</t>
  </si>
  <si>
    <t>https://podminky.urs.cz/item/CS_URS_2022_01/742410151</t>
  </si>
  <si>
    <t>742410201</t>
  </si>
  <si>
    <t>Montáž rozhlasu nastavení a oživení ústředny rozhlasu a naprogramování</t>
  </si>
  <si>
    <t>https://podminky.urs.cz/item/CS_URS_2022_01/742410201</t>
  </si>
  <si>
    <t>742410301</t>
  </si>
  <si>
    <t>Montáž rozhlasu měření impedance rozhlasové ústředny</t>
  </si>
  <si>
    <t>https://podminky.urs.cz/item/CS_URS_2022_01/742410301</t>
  </si>
  <si>
    <t>742410302</t>
  </si>
  <si>
    <t>Montáž rozhlasu měření srozumitelnosti systému</t>
  </si>
  <si>
    <t>https://podminky.urs.cz/item/CS_URS_2022_01/742410302</t>
  </si>
  <si>
    <t>-421062744</t>
  </si>
  <si>
    <t>SO-01.D.1.4.7.05 - Elektrická požární signalizace</t>
  </si>
  <si>
    <t>741112001</t>
  </si>
  <si>
    <t>Montáž krabic elektroinstalačních bez napojení na trubky a lišty, demontáže a montáže víčka a přístroje protahovacích nebo odbočných zapuštěných plastových kruhových</t>
  </si>
  <si>
    <t>https://podminky.urs.cz/item/CS_URS_2022_01/741112001</t>
  </si>
  <si>
    <t>ADI.0036130.URS</t>
  </si>
  <si>
    <t>Hnědý kabel  2x1.5, P60-R, b2cas1d0</t>
  </si>
  <si>
    <t>34571091</t>
  </si>
  <si>
    <t>trubka elektroinstalační tuhá z PVC D 13,7/16mm</t>
  </si>
  <si>
    <t>1199409</t>
  </si>
  <si>
    <t>PRICHYTKA 16MM SVETLE SEDA</t>
  </si>
  <si>
    <t>742110274</t>
  </si>
  <si>
    <t>Montáž příslušenství ke krabicím upevňovací sady k upevnění přístrojové jednotky</t>
  </si>
  <si>
    <t>https://podminky.urs.cz/item/CS_URS_2022_01/742110274</t>
  </si>
  <si>
    <t>M002.1</t>
  </si>
  <si>
    <t>Krabice pro povrchovou montáž koppleru</t>
  </si>
  <si>
    <t>742110521-0</t>
  </si>
  <si>
    <t>Montáž krabic elektroinstalačních s víčkem plastových ohniodolných čtyřhranných</t>
  </si>
  <si>
    <t>M003.1</t>
  </si>
  <si>
    <t>Rozbočovací krabice se zachováním funkčnosti při požáru 30minut</t>
  </si>
  <si>
    <t>ADI.0036143.URS</t>
  </si>
  <si>
    <t>Oranžový stíněný kabel 1x2x0,8, B2caS1D0</t>
  </si>
  <si>
    <t>742121001x</t>
  </si>
  <si>
    <t>https://podminky.urs.cz/item/CS_URS_2022_01/742121001x</t>
  </si>
  <si>
    <t>ADI.0036125.URS</t>
  </si>
  <si>
    <t>Hnědý stíněný kabel 2x2x0,8  PH120-R dle ZP-27/2008, B2caS1D0 dle PrEN 50399:07</t>
  </si>
  <si>
    <t>742121002</t>
  </si>
  <si>
    <t>Montáž kabelů sdělovacích pro vnitřní rozvody počtu žil přes 15</t>
  </si>
  <si>
    <t>https://podminky.urs.cz/item/CS_URS_2022_01/742121002</t>
  </si>
  <si>
    <t>1190300</t>
  </si>
  <si>
    <t>Hnědý stíněný kabel 10x2x0,8  PH120-R dle ZP-27/2008, B2caS1D0 dle PrEN 50399:07</t>
  </si>
  <si>
    <t>742210003</t>
  </si>
  <si>
    <t>Montáž ústředny EPS bez čelního panelu čtyř nebo vícekruhové</t>
  </si>
  <si>
    <t>https://podminky.urs.cz/item/CS_URS_2022_01/742210003</t>
  </si>
  <si>
    <t>EPS1</t>
  </si>
  <si>
    <t>Kompletně vybavená ústředna EPS, čelní LCD zobrazovací panel, vybavená moduly pro připojení OPPO, KTPO, ZDP, externí zobrazovací tablo, 4x hlásičová linka do 127 zařízení, 1x linka ovládaných zařízení, 2x záložní akumulátor 2x26Ah, uzavřená ve skříni s požární odolností EI45S</t>
  </si>
  <si>
    <t>742210021</t>
  </si>
  <si>
    <t>Montáž skříňky požárně odolné EI/EV, 30/F30 P pro ústřednu EPS</t>
  </si>
  <si>
    <t>https://podminky.urs.cz/item/CS_URS_2022_01/742210021</t>
  </si>
  <si>
    <t>M138</t>
  </si>
  <si>
    <t>Požárně odolná skříň nástěnná, EI45DP1-s pro montáž ústředny EPS</t>
  </si>
  <si>
    <t>114597552</t>
  </si>
  <si>
    <t>742210005</t>
  </si>
  <si>
    <t>Montáž ústředny EPS panelu čelního</t>
  </si>
  <si>
    <t>https://podminky.urs.cz/item/CS_URS_2022_01/742210005</t>
  </si>
  <si>
    <t>MAP</t>
  </si>
  <si>
    <t>Výměnné popisné pole na ovládací panel - česky</t>
  </si>
  <si>
    <t>742210051</t>
  </si>
  <si>
    <t>Montáž zařízení dálkového přenosu s připojením a naprogramováním</t>
  </si>
  <si>
    <t>https://podminky.urs.cz/item/CS_URS_2022_01/742210051</t>
  </si>
  <si>
    <t>ZDP</t>
  </si>
  <si>
    <t>Zařízení dálkového přenosu</t>
  </si>
  <si>
    <t>742210061</t>
  </si>
  <si>
    <t>Montáž ovládacího panelu požární ochrany</t>
  </si>
  <si>
    <t>https://podminky.urs.cz/item/CS_URS_2022_01/742210061</t>
  </si>
  <si>
    <t>OPPO</t>
  </si>
  <si>
    <t>Ovládací panel požární ochrany</t>
  </si>
  <si>
    <t>742210111</t>
  </si>
  <si>
    <t>Montáž klíčového trezoru se zámkovou vložkou</t>
  </si>
  <si>
    <t>https://podminky.urs.cz/item/CS_URS_2022_01/742210111</t>
  </si>
  <si>
    <t>KTPO</t>
  </si>
  <si>
    <t>Klíčový trezor požární ochrany</t>
  </si>
  <si>
    <t>742210031</t>
  </si>
  <si>
    <t>Montáž zdroje napájecího pro ústřednu EPS dle EN54-4</t>
  </si>
  <si>
    <t>https://podminky.urs.cz/item/CS_URS_2022_01/742210031</t>
  </si>
  <si>
    <t>ADI.0036071.URS</t>
  </si>
  <si>
    <t>EN54-4 spínaný napájecí zdroj 27,6 V ss / max.8 A v krytu, aku max. 2 x 40 Ah</t>
  </si>
  <si>
    <t>742210121</t>
  </si>
  <si>
    <t>Montáž hlásiče automatického bodového</t>
  </si>
  <si>
    <t>https://podminky.urs.cz/item/CS_URS_2022_01/742210121</t>
  </si>
  <si>
    <t>MTD</t>
  </si>
  <si>
    <t>Opticko kouřový hlásič</t>
  </si>
  <si>
    <t>M093</t>
  </si>
  <si>
    <t>Termodiferenciální hlásič</t>
  </si>
  <si>
    <t>742210131</t>
  </si>
  <si>
    <t>Montáž soklu hlásiče nebo patice</t>
  </si>
  <si>
    <t>https://podminky.urs.cz/item/CS_URS_2022_01/742210131</t>
  </si>
  <si>
    <t>USB502-3</t>
  </si>
  <si>
    <t>Patice automatického bodového hlásiče</t>
  </si>
  <si>
    <t>742210151</t>
  </si>
  <si>
    <t>Montáž hlásiče tlačítkového se sklíčkem</t>
  </si>
  <si>
    <t>https://podminky.urs.cz/item/CS_URS_2022_01/742210151</t>
  </si>
  <si>
    <t>MCP</t>
  </si>
  <si>
    <t>Tlačítkový hlásič nástěnný</t>
  </si>
  <si>
    <t>742210231</t>
  </si>
  <si>
    <t>Montáž magnetu přídržného s tlačítkem</t>
  </si>
  <si>
    <t>https://podminky.urs.cz/item/CS_URS_2022_01/742210231</t>
  </si>
  <si>
    <t>Přídržný magnet pro dveře, vč příslušenství pro montáž, s uvolňovacím tlačítkem vč. kotvy</t>
  </si>
  <si>
    <t>1955197286</t>
  </si>
  <si>
    <t>742210261-maj</t>
  </si>
  <si>
    <t>Montáž světelných nebo zvukových prvků EPS sirény nebo majáku nebo signalizace</t>
  </si>
  <si>
    <t>https://podminky.urs.cz/item/CS_URS_2022_01/742210261-maj</t>
  </si>
  <si>
    <t>MAJ</t>
  </si>
  <si>
    <t>maják zábleskový pro EPS, červené barvy</t>
  </si>
  <si>
    <t>742210305</t>
  </si>
  <si>
    <t>Montáž vstupně výstupního reléového prvku 5 a více kontaktů s krytem</t>
  </si>
  <si>
    <t>https://podminky.urs.cz/item/CS_URS_2022_01/742210305</t>
  </si>
  <si>
    <t>O2I4</t>
  </si>
  <si>
    <t>Vstupně/výstupní modul obsahující 2 reléové výstupy, 4 vstupy</t>
  </si>
  <si>
    <t>FSA</t>
  </si>
  <si>
    <t>Kopplerový modul FSA pro aplikace řízení dveří/přídrženého magnetu</t>
  </si>
  <si>
    <t>742220172</t>
  </si>
  <si>
    <t>Montáž komunikátoru do ústředny GSM</t>
  </si>
  <si>
    <t>https://podminky.urs.cz/item/CS_URS_2022_01/742220172</t>
  </si>
  <si>
    <t>Univerzální GSM komunikátor a ovladač, napájení 12V, 4x  vstup, 2x výstup</t>
  </si>
  <si>
    <t>Doplňková externí prutová anténa GSM, magnetická</t>
  </si>
  <si>
    <t>742220211</t>
  </si>
  <si>
    <t>Montáž zálohového napájecího zdroje s dobíječem a akumulátorem</t>
  </si>
  <si>
    <t>https://podminky.urs.cz/item/CS_URS_2022_01/742220211</t>
  </si>
  <si>
    <t>Zálohovací modul pro GSM komunikátor</t>
  </si>
  <si>
    <t>M005.1</t>
  </si>
  <si>
    <t>Provozní kniha EPS</t>
  </si>
  <si>
    <t>742210401</t>
  </si>
  <si>
    <t>Nastavení a oživení EPS programování základních parametrů ústředny</t>
  </si>
  <si>
    <t>https://podminky.urs.cz/item/CS_URS_2022_01/742210401</t>
  </si>
  <si>
    <t>742210421</t>
  </si>
  <si>
    <t>Nastavení a oživení EPS oživení systému na jeden detektor</t>
  </si>
  <si>
    <t>https://podminky.urs.cz/item/CS_URS_2022_01/742210421</t>
  </si>
  <si>
    <t>742210501</t>
  </si>
  <si>
    <t>Zkoušky a revize EPS zkoušky TIČR</t>
  </si>
  <si>
    <t>https://podminky.urs.cz/item/CS_URS_2022_01/742210501</t>
  </si>
  <si>
    <t>742210521</t>
  </si>
  <si>
    <t>Zkoušky a revize EPS revize výchozí systému EPS na jeden detektor</t>
  </si>
  <si>
    <t>https://podminky.urs.cz/item/CS_URS_2022_01/742210521</t>
  </si>
  <si>
    <t>426149571</t>
  </si>
  <si>
    <t>SO-01.D.1.4.7.06 - Poplachový tísňový a zabezpečovací systém</t>
  </si>
  <si>
    <t>742110003</t>
  </si>
  <si>
    <t>Montáž trubek elektroinstalačních plastových ohebných uložených volně na příchytky</t>
  </si>
  <si>
    <t>https://podminky.urs.cz/item/CS_URS_2022_01/742110003</t>
  </si>
  <si>
    <t>M129</t>
  </si>
  <si>
    <t>Stíněný kabel 2x2 Cu drát Ø 0,5 mm pro datovou sběrnici, 2x Cu drát Ø 1 mm pro napájení,PVC plášť (YCYJ 2+2P)</t>
  </si>
  <si>
    <t>34121270</t>
  </si>
  <si>
    <t>kabel datový bezhalogenový celkově stíněný Al fólií třída reakce na oheň B2cas1d1a1 jádro Cu plné (F/UTP) kategorie 5e</t>
  </si>
  <si>
    <t>Poznámka k položce:_x000D_
Poznámka k položce: F/UTP</t>
  </si>
  <si>
    <t>742220002</t>
  </si>
  <si>
    <t>Montáž ústředny PZTS s komunikátorem na PCO a zdrojem přes 16 do 48 zón a 8 podsystémů</t>
  </si>
  <si>
    <t>https://podminky.urs.cz/item/CS_URS_2022_01/742220002</t>
  </si>
  <si>
    <t>742220161</t>
  </si>
  <si>
    <t>Montáž akumulátoru 12V</t>
  </si>
  <si>
    <t>https://podminky.urs.cz/item/CS_URS_2022_01/742220161</t>
  </si>
  <si>
    <t>M125</t>
  </si>
  <si>
    <t>Ústředna PZTS, RAM 496kB, 4 sloty, 256 modulů, zdroj 14V/5A, v krytu, včetně AKU 12V/14Ah, 2x sběrnice pro linkové moduly, rozhraní ethernet, komunikátor na PCO</t>
  </si>
  <si>
    <t>M128</t>
  </si>
  <si>
    <t>GSM komunikátor s emulací telefonní linky</t>
  </si>
  <si>
    <t>742220031</t>
  </si>
  <si>
    <t>Montáž koncentrátoru nebo expanderu pro PZTS</t>
  </si>
  <si>
    <t>https://podminky.urs.cz/item/CS_URS_2022_01/742220031</t>
  </si>
  <si>
    <t>742220051</t>
  </si>
  <si>
    <t>Montáž krabice pro expander uložené na omítce</t>
  </si>
  <si>
    <t>https://podminky.urs.cz/item/CS_URS_2022_01/742220051</t>
  </si>
  <si>
    <t>M126</t>
  </si>
  <si>
    <t>8 dvojitě vyvážených vstupů, 1 reléový výstup 30V/2A, tamper kontakt, plechový box na povrch</t>
  </si>
  <si>
    <t>742220141</t>
  </si>
  <si>
    <t>Montáž klávesnice pro dodanou ústřednu</t>
  </si>
  <si>
    <t>https://podminky.urs.cz/item/CS_URS_2022_01/742220141</t>
  </si>
  <si>
    <t>M127</t>
  </si>
  <si>
    <t>Klávesnice tlačítková pro ovládání systému PZTS</t>
  </si>
  <si>
    <t>M120</t>
  </si>
  <si>
    <t>Spínaný napájený zálohovaný zdroj, napáječ 230V/12Vss 3A, baterie 7Ah</t>
  </si>
  <si>
    <t>742220231</t>
  </si>
  <si>
    <t>Montáž příslušenství pro PZTS kombinovaný kloubový držák pro pohybový detektor na strop nebo na stěnu</t>
  </si>
  <si>
    <t>https://podminky.urs.cz/item/CS_URS_2022_01/742220231</t>
  </si>
  <si>
    <t>ADI.0032334.URS</t>
  </si>
  <si>
    <t>Kloubový držák na stěnu</t>
  </si>
  <si>
    <t>742220232</t>
  </si>
  <si>
    <t>Montáž příslušenství pro PZTS detektor na stěnu nebo na strop</t>
  </si>
  <si>
    <t>https://podminky.urs.cz/item/CS_URS_2022_01/742220232</t>
  </si>
  <si>
    <t>ADI.0032303.URS</t>
  </si>
  <si>
    <t>PIR detektor se zrcadlovou optikou, funkcí AM, vestavěnými EOL a dosahem 16m</t>
  </si>
  <si>
    <t>742220235</t>
  </si>
  <si>
    <t>Montáž příslušenství pro PZTS magnetický kontakt povrchový</t>
  </si>
  <si>
    <t>https://podminky.urs.cz/item/CS_URS_2022_01/742220235</t>
  </si>
  <si>
    <t>ADI.0032443.URS</t>
  </si>
  <si>
    <t>MG kontakt čtyřdrátový polarizovaný s pracovní mezerou 22mm, kabel 3m</t>
  </si>
  <si>
    <t>742220241</t>
  </si>
  <si>
    <t>Montáž příslušenství pro PZTS armované hadice k magnetickému kontaktu</t>
  </si>
  <si>
    <t>https://podminky.urs.cz/item/CS_URS_2022_01/742220241</t>
  </si>
  <si>
    <t>K008</t>
  </si>
  <si>
    <t>Montáž detektor tříštění skla</t>
  </si>
  <si>
    <t>ADI.0032382.URS</t>
  </si>
  <si>
    <t>Detektor tříštění skla s dosahem až 7,6m i pro skla s fóliemi</t>
  </si>
  <si>
    <t>ADI.0032495.URS</t>
  </si>
  <si>
    <t>Armovaná hadice poplastovaná v délce od 0,5 m do 10 m</t>
  </si>
  <si>
    <t>ADI.0032496.URS</t>
  </si>
  <si>
    <t>Plastová koncová vývodka pro zakončení armované HADICE</t>
  </si>
  <si>
    <t>742220255</t>
  </si>
  <si>
    <t>Montáž příslušenství pro PZTS siréna vnitřní pro vyhlášení poplachu</t>
  </si>
  <si>
    <t>https://podminky.urs.cz/item/CS_URS_2022_01/742220255</t>
  </si>
  <si>
    <t>ADI.0032927.URS</t>
  </si>
  <si>
    <t>Nezálohovaná plastová vnitřní siréna 104dB/1m</t>
  </si>
  <si>
    <t>742220401</t>
  </si>
  <si>
    <t>Nastavení a oživení PZTS programování základních parametrů ústředny</t>
  </si>
  <si>
    <t>https://podminky.urs.cz/item/CS_URS_2022_01/742220401</t>
  </si>
  <si>
    <t>742220402</t>
  </si>
  <si>
    <t>Nastavení a oživení PZTS programování systému na jeden detektor</t>
  </si>
  <si>
    <t>https://podminky.urs.cz/item/CS_URS_2022_01/742220402</t>
  </si>
  <si>
    <t>742220411</t>
  </si>
  <si>
    <t>Nastavení a oživení PZTS oživení systému na jeden detektor</t>
  </si>
  <si>
    <t>https://podminky.urs.cz/item/CS_URS_2022_01/742220411</t>
  </si>
  <si>
    <t>742220511</t>
  </si>
  <si>
    <t>Zkoušky a revize PZTS revize výchozí systému PZTS</t>
  </si>
  <si>
    <t>https://podminky.urs.cz/item/CS_URS_2022_01/742220511</t>
  </si>
  <si>
    <t>952020943</t>
  </si>
  <si>
    <t>SO-01.D.1.4.7.07 - Přístupový systém</t>
  </si>
  <si>
    <t>742110501</t>
  </si>
  <si>
    <t>Montáž krabic elektroinstalačních s víčkem zapuštěných plastových včetně zasekání odbočných kruhových</t>
  </si>
  <si>
    <t>https://podminky.urs.cz/item/CS_URS_2021_01/742110501</t>
  </si>
  <si>
    <t>34571457</t>
  </si>
  <si>
    <t>krabice pod omítku PVC odbočná kruhová D 70mm s víčkem</t>
  </si>
  <si>
    <t>M123</t>
  </si>
  <si>
    <t>Kabel speciální - 2x1 + 2x2x2x0,22</t>
  </si>
  <si>
    <t>742240001</t>
  </si>
  <si>
    <t>Montáž elekronické kontroly vstupu čtečky karet</t>
  </si>
  <si>
    <t>https://podminky.urs.cz/item/CS_URS_2022_01/742240001</t>
  </si>
  <si>
    <t>M112</t>
  </si>
  <si>
    <t>Čtečka 13,6 MHz MF, výstup ABA tk2, RS232, Wiegand, RS485</t>
  </si>
  <si>
    <t>M113</t>
  </si>
  <si>
    <t>Rámeček pro čtečku</t>
  </si>
  <si>
    <t>M114</t>
  </si>
  <si>
    <t>Čtečka 13,6 MHz MF, výstup ABA tk2, RS232, Wiegand, RS485, venkovní provedení</t>
  </si>
  <si>
    <t>M115</t>
  </si>
  <si>
    <t>Bezpečnostní tlačítko pro odjištění dveří, po rozbití skla sepne/rozepne, s nápisem</t>
  </si>
  <si>
    <t>742240005</t>
  </si>
  <si>
    <t>Montáž elekronické kontroly vstupu řídící jednotka pro připojení čteček</t>
  </si>
  <si>
    <t>https://podminky.urs.cz/item/CS_URS_2022_01/742240005</t>
  </si>
  <si>
    <t>M116</t>
  </si>
  <si>
    <t>Přístupová jednotka (dveřní), napojení RS485</t>
  </si>
  <si>
    <t>M117</t>
  </si>
  <si>
    <t>Skříň plastová pro přístupovou jednotku</t>
  </si>
  <si>
    <t>M118</t>
  </si>
  <si>
    <t>Řídící jednotka přístupového systému, napojení k přístupovým jednotkám přes RS485, propojení na server ACS přes eth</t>
  </si>
  <si>
    <t>M119</t>
  </si>
  <si>
    <t>Montážní skříň pro řídící jednotku</t>
  </si>
  <si>
    <t>742320011</t>
  </si>
  <si>
    <t>Montáž elektricky ovládaných zámků elektromechanických samozamykacích s panikovou funkcí</t>
  </si>
  <si>
    <t>https://podminky.urs.cz/item/CS_URS_2022_01/742320011</t>
  </si>
  <si>
    <t>M122</t>
  </si>
  <si>
    <t>Elektromechanický samozamykací zámek, pravolevý - obousměrná střelka, samozamykací, panic funkce ve směru úniku, fail safe funkce EPS</t>
  </si>
  <si>
    <t>742320031</t>
  </si>
  <si>
    <t>Montáž elektricky ovládaných zámků ostatní prvky napájecího zdroje</t>
  </si>
  <si>
    <t>https://podminky.urs.cz/item/CS_URS_2022_01/742320031</t>
  </si>
  <si>
    <t>M1021</t>
  </si>
  <si>
    <t>Programování, nastavení a oživení systému</t>
  </si>
  <si>
    <t>1854185999</t>
  </si>
  <si>
    <t>SO-01.D.1.4.7.08 - Domácí telefon - interkom</t>
  </si>
  <si>
    <t>742310002</t>
  </si>
  <si>
    <t>Montáž domovního telefonu komunikačního tabla</t>
  </si>
  <si>
    <t>https://podminky.urs.cz/item/CS_URS_2022_01/742310002</t>
  </si>
  <si>
    <t>ADI.0034747.URS</t>
  </si>
  <si>
    <t>IP vnitřní 7" dotykový panel pro povrchovou instalaci (černé provedení)</t>
  </si>
  <si>
    <t>742320051</t>
  </si>
  <si>
    <t>Montáž elektricky ovládaných zámků komunikačního tabla dveřního</t>
  </si>
  <si>
    <t>https://podminky.urs.cz/item/CS_URS_2022_01/742320051</t>
  </si>
  <si>
    <t>ADI.0034587.URS</t>
  </si>
  <si>
    <t>Základní audio jednotka s kamerou a 1 tlačítkem a ovládáním zámku dveří</t>
  </si>
  <si>
    <t>742310004</t>
  </si>
  <si>
    <t>Montáž domovního telefonu elektroinstalační krabice pod tablo</t>
  </si>
  <si>
    <t>https://podminky.urs.cz/item/CS_URS_2022_01/742310004</t>
  </si>
  <si>
    <t>ADI.0034731.URS</t>
  </si>
  <si>
    <t>Zápustná krabice pro dveřní komunikátor</t>
  </si>
  <si>
    <t>486189939</t>
  </si>
  <si>
    <t>SO-01.D.1.4.7.09 - Systém pro nouzovou signalizaci pro přivolání pomoci tělesně postižených osob</t>
  </si>
  <si>
    <t>741124733</t>
  </si>
  <si>
    <t>Montáž kabelů měděných ovládacích bez ukončení uložených pevně stíněných ovládacích s plným jádrem (např. JYTY) počtu a průměru žil 2 až 19x1 mm2</t>
  </si>
  <si>
    <t>https://podminky.urs.cz/item/CS_URS_2022_01/741124733</t>
  </si>
  <si>
    <t>34113150</t>
  </si>
  <si>
    <t>kabel ovládací průmyslový stíněný laminovanou Al fólií s příložným Cu drátem jádro Cu plné izolace PVC plášť PVC 250V (JYTY) 4x1,00mm2</t>
  </si>
  <si>
    <t>Poznámka k položce:_x000D_
Poznámka k položce: JYTY</t>
  </si>
  <si>
    <t>34113151</t>
  </si>
  <si>
    <t>kabel ovládací průmyslový stíněný laminovanou Al fólií s příložným Cu drátem jádro Cu plné izolace PVC plášť PVC 250V (JYTY) 7x1,00mm2</t>
  </si>
  <si>
    <t>34121144</t>
  </si>
  <si>
    <t>kabel sdělovací oheň retardující bezhalogenový stíněný laminovanou Al fólií s příložným CuSn drátem bez funkčnosti při požáru reakce na oheň B2cas1d1a1 jádro Cu plné 100V (SHKFH-R) 1x2x0,8mm2</t>
  </si>
  <si>
    <t>Poznámka k položce:_x000D_
Poznámka k položce: SHKFH-R</t>
  </si>
  <si>
    <t>742111001R01</t>
  </si>
  <si>
    <t>Montáž příchytek pro kabely včetně šroubu a hmoždinky</t>
  </si>
  <si>
    <t>34571990</t>
  </si>
  <si>
    <t>příchytka distanční z PH k upevňování kabelů, 22,5x26x30mm, D 8-16mm</t>
  </si>
  <si>
    <t>742350001</t>
  </si>
  <si>
    <t>Montáž zařízení pro tělesně postižené signalizačního světla s akustickou signalizací</t>
  </si>
  <si>
    <t>https://podminky.urs.cz/item/CS_URS_2022_01/742350001</t>
  </si>
  <si>
    <t>742350002</t>
  </si>
  <si>
    <t>Montáž zařízení pro tělesně postižené potvrzovacího tlačítka</t>
  </si>
  <si>
    <t>https://podminky.urs.cz/item/CS_URS_2022_01/742350002</t>
  </si>
  <si>
    <t>742350003</t>
  </si>
  <si>
    <t>Montáž zařízení pro tělesně postižené volacího tlačítka do výšky 900 mm a táhla do výšky 150 mm</t>
  </si>
  <si>
    <t>https://podminky.urs.cz/item/CS_URS_2022_01/742350003</t>
  </si>
  <si>
    <t>742350004</t>
  </si>
  <si>
    <t>Montáž zařízení pro tělesně postižené napájecího zdroje 24 V</t>
  </si>
  <si>
    <t>https://podminky.urs.cz/item/CS_URS_2022_01/742350004</t>
  </si>
  <si>
    <t>M001.1</t>
  </si>
  <si>
    <t>Sada pro přivolání pomoci tělesně postiženým osobám (podle vyhlášky č. 398/2009 Sb. o bezbariérovém užívání staveb), např. na WC. Skládá se z následujících prvků: kontrolní modul s alarmem, tlačítko signální tahové, tlačítko resetovací, transformátor</t>
  </si>
  <si>
    <t>sada</t>
  </si>
  <si>
    <t>177803438</t>
  </si>
  <si>
    <t>SO-01.D.1.4.7.10 - Strukturovaná kabeláž</t>
  </si>
  <si>
    <t xml:space="preserve">    IDF3 - Rozvaděč IDF21</t>
  </si>
  <si>
    <t xml:space="preserve">    IDF31 - Rozvaděč IDF31</t>
  </si>
  <si>
    <t xml:space="preserve">    IDF4 - Rozvaděče IDF32,33,34,42,43,44,45</t>
  </si>
  <si>
    <t xml:space="preserve">    IDF41 - Rozvaděč IDF41</t>
  </si>
  <si>
    <t>952902121</t>
  </si>
  <si>
    <t>Čištění budov při provádění oprav a udržovacích prací podlah drsných nebo chodníků zametením</t>
  </si>
  <si>
    <t>https://podminky.urs.cz/item/CS_URS_2022_01/952902121</t>
  </si>
  <si>
    <t>952902611</t>
  </si>
  <si>
    <t>Čištění budov při provádění oprav a udržovacích prací vysátím prachu z ostatních ploch</t>
  </si>
  <si>
    <t>https://podminky.urs.cz/item/CS_URS_2022_01/952902611</t>
  </si>
  <si>
    <t>Poznámka k položce:_x000D_
Poznámka k položce: středně tuhá, instalace do betonu</t>
  </si>
  <si>
    <t>Poznámka k položce:_x000D_
Poznámka k položce: Závitová tyč 8mm je zavěšena pomocí 2 ks kotev/trapézových držáků ke stropu. Montážní profily 41X41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a podložky.</t>
  </si>
  <si>
    <t>222 09-0201.R00</t>
  </si>
  <si>
    <t>Svaření vlákna optic.kabelu,1.vlákno,ochrana svaru</t>
  </si>
  <si>
    <t>222 17-0001.R00</t>
  </si>
  <si>
    <t>Stejnosm.měření na metal.míst.sděl.kabelu, 1.měř.</t>
  </si>
  <si>
    <t>pár</t>
  </si>
  <si>
    <t>222 17-0002.R00</t>
  </si>
  <si>
    <t>Stejnosm.měření na met.míst.sděl.kabelu,další měř.</t>
  </si>
  <si>
    <t>222 17-0101.R00</t>
  </si>
  <si>
    <t>Vyhotovení protokolu o měření metal. míst. kabelů</t>
  </si>
  <si>
    <t>222 17-1101.R00</t>
  </si>
  <si>
    <t>Vyhotovení protokolu o měření optických kabelů</t>
  </si>
  <si>
    <t>222 28-0561.R00</t>
  </si>
  <si>
    <t>Kabel FO univerzální distribuční volně ve žlabu</t>
  </si>
  <si>
    <t>Kabel FO SM 9/125 8vl. vnitřní</t>
  </si>
  <si>
    <t>222 29-3001.R00</t>
  </si>
  <si>
    <t>Vypáskování kabelů v rozvaděči</t>
  </si>
  <si>
    <t>222 31-0903.R00</t>
  </si>
  <si>
    <t>Měření opt.kabel.reflektometr.metodou, oba směry</t>
  </si>
  <si>
    <t>ADI.0051260.URS</t>
  </si>
  <si>
    <t>Instalační kabel CAT6A STP LSOHFR B2ca s1 d1 a1</t>
  </si>
  <si>
    <t>742230004</t>
  </si>
  <si>
    <t>Montáž kamerového systému vnitřní kamery</t>
  </si>
  <si>
    <t>https://podminky.urs.cz/item/CS_URS_2022_01/742230004</t>
  </si>
  <si>
    <t>Poznámka k položce:_x000D_
Poznámka k položce: IP bullet kamera nové generace EasyIP 3.0. Jedná se o dobře vybavenou kameru s vysokou citlivostí 0.009 lux. Kamera nabízí funkce jako WDR 120dB, motor zoom objektiv se záběrem 114° až 32°, základní VA (překročení čáry, změna scény, detekce obličeje aj.), záznam na microSD kartu aj. Kamera podporuje H.264 a také velmi výkonný kodek H.265(+), který výrazně redukuje datový tok. Napájení PoE (802.3af) nebo 12VDC. Provedení kamery venkovní IP67</t>
  </si>
  <si>
    <t>Adaptér pro montáž na zeď</t>
  </si>
  <si>
    <t>742230001</t>
  </si>
  <si>
    <t>Montáž kamerového systému DVR nebo NAS, nahrávacího zařízení pro kamery</t>
  </si>
  <si>
    <t>2014139919</t>
  </si>
  <si>
    <t>https://podminky.urs.cz/item/CS_URS_2022_01/742230001</t>
  </si>
  <si>
    <t>RMAT0001</t>
  </si>
  <si>
    <t>Záznamové zařízení pro CCTV IP kamery, do 16 kamer, max, rozlišení záznamu 8Mpx, 16A PoE, podpora formátu H.264+, 2x HDD slot, video výstup HDMi</t>
  </si>
  <si>
    <t>-1658173705</t>
  </si>
  <si>
    <t>Poznámka k položce:_x000D_
včetně 2 x HDD 4TB</t>
  </si>
  <si>
    <t>742330041</t>
  </si>
  <si>
    <t>Montáž strukturované kabeláže zásuvek datových pod omítku, do nábytku, do parapetního žlabu nebo podlahové krabice jednozásuvky</t>
  </si>
  <si>
    <t>https://podminky.urs.cz/item/CS_URS_2022_01/742330041</t>
  </si>
  <si>
    <t>M130</t>
  </si>
  <si>
    <t>Zásuvka datová 1xRJ45 na omítku, kompletní sestava krabice+1xkeystone cat6 nestíněný, krycí deska, rámeček</t>
  </si>
  <si>
    <t>M131</t>
  </si>
  <si>
    <t>Zásuvka datová 1xRJ45 pod omítku, kompletní sestava 1xkeystone cat6 nestíněný, krycí deska, rámeček</t>
  </si>
  <si>
    <t>M134</t>
  </si>
  <si>
    <t>Zásuvka datová 1xRJ45 modul 45 pro vestavbu do podlahové krabice, Cat6 nestíněná</t>
  </si>
  <si>
    <t>M136</t>
  </si>
  <si>
    <t>Ukončení volného kabelového vývodu konektorem</t>
  </si>
  <si>
    <t>742330042</t>
  </si>
  <si>
    <t>Montáž strukturované kabeláže zásuvek datových pod omítku, do nábytku, do parapetního žlabu nebo podlahové krabice dvouzásuvky</t>
  </si>
  <si>
    <t>https://podminky.urs.cz/item/CS_URS_2022_01/742330042</t>
  </si>
  <si>
    <t>M135</t>
  </si>
  <si>
    <t>Zásuvka datová 2xRJ45 modul 45 pro vestavbu do podlahové krabice, Cat6 nestíněná</t>
  </si>
  <si>
    <t>M133</t>
  </si>
  <si>
    <t>Zásuvka datová 2xRJ45 pod omítku, kompletní sestava 2xkeystone cat6 nestíněný</t>
  </si>
  <si>
    <t>M132</t>
  </si>
  <si>
    <t>Zásuvka datová 2xRJ45 na omítku, kompletní sestava 2xkeystone cat6 nestíněný</t>
  </si>
  <si>
    <t>742330051</t>
  </si>
  <si>
    <t>Montáž strukturované kabeláže zásuvek datových popis portu zásuvky</t>
  </si>
  <si>
    <t>https://podminky.urs.cz/item/CS_URS_2022_01/742330051</t>
  </si>
  <si>
    <t>742330052</t>
  </si>
  <si>
    <t>Montáž strukturované kabeláže zásuvek datových popis portů patchpanelu</t>
  </si>
  <si>
    <t>https://podminky.urs.cz/item/CS_URS_2022_01/742330052</t>
  </si>
  <si>
    <t>IDF3</t>
  </si>
  <si>
    <t>Rozvaděč IDF21</t>
  </si>
  <si>
    <t>742330002</t>
  </si>
  <si>
    <t>Montáž strukturované kabeláže rozvaděče stojanového</t>
  </si>
  <si>
    <t>https://podminky.urs.cz/item/CS_URS_2022_01/742330002</t>
  </si>
  <si>
    <t>1307223</t>
  </si>
  <si>
    <t>ROZVADEC LC-30 45U, 800X800 RAL 7035</t>
  </si>
  <si>
    <t>742330022</t>
  </si>
  <si>
    <t>Montáž strukturované kabeláže příslušenství a ostatní práce k rozvaděčům napájecího panelu</t>
  </si>
  <si>
    <t>https://podminky.urs.cz/item/CS_URS_2022_01/742330022</t>
  </si>
  <si>
    <t>1652476</t>
  </si>
  <si>
    <t>19"NAPAJECI PANEL 8x230V CSN/CSRAB-RPX3/</t>
  </si>
  <si>
    <t>M137</t>
  </si>
  <si>
    <t>19" napájecí rozvodný panel, 8x zásuvka, přívod C14</t>
  </si>
  <si>
    <t>742330023</t>
  </si>
  <si>
    <t>Montáž strukturované kabeláže příslušenství a ostatní práce k rozvaděčům vyvazovacíhoho panelu 1U</t>
  </si>
  <si>
    <t>https://podminky.urs.cz/item/CS_URS_2022_01/742330023</t>
  </si>
  <si>
    <t>ADI.0051175.URS</t>
  </si>
  <si>
    <t>19"' vyvazovací panel 2U oboustranná plastová lišta</t>
  </si>
  <si>
    <t>742330024</t>
  </si>
  <si>
    <t>Montáž strukturované kabeláže příslušenství a ostatní práce k rozvaděčům patch panelu 24 portů UTP/FTP</t>
  </si>
  <si>
    <t>https://podminky.urs.cz/item/CS_URS_2022_01/742330024</t>
  </si>
  <si>
    <t>ADI.0051216.URS</t>
  </si>
  <si>
    <t>Patch panel CAT6A 24xRJ45 osazený</t>
  </si>
  <si>
    <t>742330026</t>
  </si>
  <si>
    <t>Montáž strukturované kabeláže příslušenství a ostatní práce k rozvaděčům panelu pro 24 x optický konektor včetně vany</t>
  </si>
  <si>
    <t>https://podminky.urs.cz/item/CS_URS_2022_01/742330026</t>
  </si>
  <si>
    <t>1658247-1</t>
  </si>
  <si>
    <t>OPTICKA VANA VYSUVNA 1U 19" 24pozic, kompletně osazená, včetně pigtailů, spojek, kazet, ochran</t>
  </si>
  <si>
    <t>1143253</t>
  </si>
  <si>
    <t>PATCH KABEL CAT.6 UTP PVC 1M C6-155GY-1M</t>
  </si>
  <si>
    <t>K002</t>
  </si>
  <si>
    <t>Montáž osvětlovací jednotky 19"</t>
  </si>
  <si>
    <t>Osvětlovací jednotka LED 19" 1U</t>
  </si>
  <si>
    <t>K003.1</t>
  </si>
  <si>
    <t>Montáž police</t>
  </si>
  <si>
    <t>10.889.475</t>
  </si>
  <si>
    <t>Police děrovaná 2U hl. 400mm</t>
  </si>
  <si>
    <t>K004</t>
  </si>
  <si>
    <t>Montáž chladící jednotka</t>
  </si>
  <si>
    <t>Chladící jednotka s termostatem</t>
  </si>
  <si>
    <t>IDF31</t>
  </si>
  <si>
    <t>Rozvaděč IDF31</t>
  </si>
  <si>
    <t>IDF4</t>
  </si>
  <si>
    <t>Rozvaděče IDF32,33,34,42,43,44,45</t>
  </si>
  <si>
    <t>742330001</t>
  </si>
  <si>
    <t>Montáž strukturované kabeláže rozvaděče nástěnného</t>
  </si>
  <si>
    <t>https://podminky.urs.cz/item/CS_URS_2022_01/742330001</t>
  </si>
  <si>
    <t>1418875</t>
  </si>
  <si>
    <t>ROZVADEC DATOVY 12U, 600MM RAL7035</t>
  </si>
  <si>
    <t>1524001</t>
  </si>
  <si>
    <t>VYVAZOVACI PANEL 1U 6X PLAST. OKO VELKE</t>
  </si>
  <si>
    <t>K016</t>
  </si>
  <si>
    <t>Montáž zaslepovací panel 1U</t>
  </si>
  <si>
    <t>Zaslepovací panel 19" 1U</t>
  </si>
  <si>
    <t>IDF41</t>
  </si>
  <si>
    <t>Rozvaděč IDF41</t>
  </si>
  <si>
    <t>HZS3221</t>
  </si>
  <si>
    <t>Hodinové zúčtovací sazby montáží technologických zařízení na stavebních objektech montér slaboproudých zařízení</t>
  </si>
  <si>
    <t>https://podminky.urs.cz/item/CS_URS_2022_01/HZS3221</t>
  </si>
  <si>
    <t>Poznámka k položce:_x000D_
Poznámka k položce: ostatní práce neuvedené v ceníku, stavební přípomoce, rozměření, příprava</t>
  </si>
  <si>
    <t>K015</t>
  </si>
  <si>
    <t>Realizační projektová dokumentace a výrobní dokumentace rozvaděčů</t>
  </si>
  <si>
    <t>K001.1.1</t>
  </si>
  <si>
    <t>Poznámka k položce:_x000D_
Poznámka k položce: např. pomocný spojovací materiál, podložky, kabelová oka, izolace, pomocné ocelové konstrukce, krabice, krabicové svorky, hmoždinky, kotvy, nátěry, izolace a jiný materiál související s provedením řádné montáže neuvedený na ostatních řádcích výkazu</t>
  </si>
  <si>
    <t>K010</t>
  </si>
  <si>
    <t>Komplexní zkouška a oživení systému</t>
  </si>
  <si>
    <t>SO-01.D.1.4.9 - Samočinné hasící zařízení</t>
  </si>
  <si>
    <t>D1 - SOUSTAVY SHZ</t>
  </si>
  <si>
    <t>D2 - Podzemní potrubí včetně trvalého sacího potrubí - (může být vyjmuto z dodávky SHZ)</t>
  </si>
  <si>
    <t>D3 - Zařízení v nádrži, sloupek sacího potrubí</t>
  </si>
  <si>
    <t>D4 - Strojovna a stoupačky</t>
  </si>
  <si>
    <t>D5 - Elektročást a monitoring</t>
  </si>
  <si>
    <t>D6 - TESTY A UVEDENÍ DO PROVOZU</t>
  </si>
  <si>
    <t>SOUSTAVY SHZ</t>
  </si>
  <si>
    <t>Pol525</t>
  </si>
  <si>
    <t>Sprinkler podhledový SSP 1/2", K=80, 3mm, 68°C, chrom</t>
  </si>
  <si>
    <t>Pol526</t>
  </si>
  <si>
    <t>Sprinkler podhledový SSP 1/2", K=80, 3mm, 68°C, bílý</t>
  </si>
  <si>
    <t>Pol527</t>
  </si>
  <si>
    <t>Sprinkler podhledový SSP 1/2", K=80, 3mm, 93°C, chrom</t>
  </si>
  <si>
    <t>Pol528</t>
  </si>
  <si>
    <t>Sprinkler suchý SSP 1/2", 68°C, 5mm, chrom</t>
  </si>
  <si>
    <t>Pol529</t>
  </si>
  <si>
    <t>Sprinkler stojící SSU 1/2", K=80, 3mm, 68°C, mosaz</t>
  </si>
  <si>
    <t>Pol530</t>
  </si>
  <si>
    <t>Sprinkler stranový dalekostříkající SW EC 3/4", K=115, 3mm, 68°C, chrom</t>
  </si>
  <si>
    <t>Pol531</t>
  </si>
  <si>
    <t>ochraný košík ke sprinkleru</t>
  </si>
  <si>
    <t>Pol532</t>
  </si>
  <si>
    <t>botka k suchému sprinkleru</t>
  </si>
  <si>
    <t>Pol533</t>
  </si>
  <si>
    <t>Výsuvná rozeta (u laťového podhledu)</t>
  </si>
  <si>
    <t>Pol534</t>
  </si>
  <si>
    <t>Chromová rozeta sprinkleru</t>
  </si>
  <si>
    <t>Pol535</t>
  </si>
  <si>
    <t>Bílá rozeta sprinkleru (aula)</t>
  </si>
  <si>
    <t>Pol536</t>
  </si>
  <si>
    <t>Tlaková hadice DN25 ke sprinkleru (tvarované podhledy v aule)</t>
  </si>
  <si>
    <t>Pol537</t>
  </si>
  <si>
    <t>Potrubní klika ke sprinkleru</t>
  </si>
  <si>
    <t>Pol538</t>
  </si>
  <si>
    <t>Ocelové potrubí DN 25</t>
  </si>
  <si>
    <t>Pol539</t>
  </si>
  <si>
    <t>Ocelové potrubí DN 32</t>
  </si>
  <si>
    <t>Pol540</t>
  </si>
  <si>
    <t>Ocelové potrubí DN 40</t>
  </si>
  <si>
    <t>Pol541</t>
  </si>
  <si>
    <t>Ocelové potrubí DN 50</t>
  </si>
  <si>
    <t>Pol542</t>
  </si>
  <si>
    <t>Ocelové potrubí DN 65</t>
  </si>
  <si>
    <t>Pol543</t>
  </si>
  <si>
    <t>Testovací sprinkler DN 25</t>
  </si>
  <si>
    <t>Pol544</t>
  </si>
  <si>
    <t>Proplachovací a vypouštěcí armatura DN 40</t>
  </si>
  <si>
    <t>Podzemní potrubí včetně trvalého sacího potrubí - (může být vyjmuto z dodávky SHZ)</t>
  </si>
  <si>
    <t>Pol545</t>
  </si>
  <si>
    <t>Plastové podzemní potrubí HDPE 100 PN10 d125 (nebo PN16) trvalé sací potrubí, včetně příruby u sloupku</t>
  </si>
  <si>
    <t>Pol546</t>
  </si>
  <si>
    <t>Protivířivá deska 400x400 na trvalém sacím potrubí včetně přechodek</t>
  </si>
  <si>
    <t>K020</t>
  </si>
  <si>
    <t>Patní zpětná klapka s malou tlakovou ztrátou (mezipřírubová bez síta)</t>
  </si>
  <si>
    <t>-1158286615</t>
  </si>
  <si>
    <t>K021</t>
  </si>
  <si>
    <t>Vypouštěcí potrubí na sacím potrubí DN40 s kohoutem a zátkou</t>
  </si>
  <si>
    <t>377600985</t>
  </si>
  <si>
    <t>Pol547</t>
  </si>
  <si>
    <t>Plastové podzemní potrubí HDPE 100 PN16 d125 (výtlak čerpadla a zpětné)</t>
  </si>
  <si>
    <t>Pol548</t>
  </si>
  <si>
    <t>Příruba PN16 DN100 potrubí HDPE 100 PN16 d125</t>
  </si>
  <si>
    <t>Pol549</t>
  </si>
  <si>
    <t>Plastové podzemní potrubí HDPE 100 PN10 d63 (napouštění)</t>
  </si>
  <si>
    <t>Pol550</t>
  </si>
  <si>
    <t>Přechodka na závit z potrubí HDPE 100 PN10 d163</t>
  </si>
  <si>
    <t>Pol551</t>
  </si>
  <si>
    <t>KG kanalizační potrubí plastové d125 (větrání nádrže)</t>
  </si>
  <si>
    <t>Pol552</t>
  </si>
  <si>
    <t>Kabelová chránička plastová d110</t>
  </si>
  <si>
    <t>Zařízení v nádrži, sloupek sacího potrubí</t>
  </si>
  <si>
    <t>Pol553</t>
  </si>
  <si>
    <t>Sloupek na přírubu s hrdlem pro savici d110 s víčkem, žárový zinek nebo nerez</t>
  </si>
  <si>
    <t>Pol554</t>
  </si>
  <si>
    <t>Cedulka označující sloupek</t>
  </si>
  <si>
    <t>Pol555</t>
  </si>
  <si>
    <t>Nosníky pro uchycení potrubí a čerpadla v nádrží, žárový zinek nebo nerez</t>
  </si>
  <si>
    <t>Pol556</t>
  </si>
  <si>
    <t>Ponorné hlavné čerpadlo s certifikátem pro sprinklery včetně kabelu, stojanu a protivířivého plechu. Křivka průtok/tlak dle výpočtů.</t>
  </si>
  <si>
    <t>Pol557</t>
  </si>
  <si>
    <t>Pozinkované výtlačné potrubí od čerpadla s přírubami (v nádrži)</t>
  </si>
  <si>
    <t>Strojovna a stoupačky</t>
  </si>
  <si>
    <t>Pol558</t>
  </si>
  <si>
    <t>Ocelové potrubí DN 80</t>
  </si>
  <si>
    <t>Pol559</t>
  </si>
  <si>
    <t>Ocelové potrubí DN 100</t>
  </si>
  <si>
    <t>Pol560</t>
  </si>
  <si>
    <t>Rozdělovač s odbočkami, svařenec DN100</t>
  </si>
  <si>
    <t>Pol561</t>
  </si>
  <si>
    <t>Mokrá ventilová stanice kompletní DN 80</t>
  </si>
  <si>
    <t>Pol562</t>
  </si>
  <si>
    <t>Poplachový zvon včetně filtru a pozink potrubí DN20</t>
  </si>
  <si>
    <t>Pol563</t>
  </si>
  <si>
    <t>Oddělovací nádrž dop. čerpadla včetně víka a podstavce</t>
  </si>
  <si>
    <t>Pol564</t>
  </si>
  <si>
    <t>Doplňovací čerpadlo 2/10 0.75kW</t>
  </si>
  <si>
    <t>Pol565</t>
  </si>
  <si>
    <t>Kulový kohout DN 50</t>
  </si>
  <si>
    <t>Pol566</t>
  </si>
  <si>
    <t>Kulový kohout DN 32</t>
  </si>
  <si>
    <t>Pol567</t>
  </si>
  <si>
    <t>Zpětná kapka DN32</t>
  </si>
  <si>
    <t>Pol568</t>
  </si>
  <si>
    <t>Filtr DN32</t>
  </si>
  <si>
    <t>Pol569</t>
  </si>
  <si>
    <t>Plovákový ventil DN32</t>
  </si>
  <si>
    <t>Pol570</t>
  </si>
  <si>
    <t>Uzavírací klapka DN 80</t>
  </si>
  <si>
    <t>Pol571</t>
  </si>
  <si>
    <t>Uzavírací klapka DN 100</t>
  </si>
  <si>
    <t>Pol572</t>
  </si>
  <si>
    <t>Uzavírací šoupátko DN 100</t>
  </si>
  <si>
    <t>Pol573</t>
  </si>
  <si>
    <t>Zpětná klapka DN 80</t>
  </si>
  <si>
    <t>Pol574</t>
  </si>
  <si>
    <t>Zpětná klapka DN 100</t>
  </si>
  <si>
    <t>Pol575</t>
  </si>
  <si>
    <t>Průtokoměr DN100</t>
  </si>
  <si>
    <t>Pol576</t>
  </si>
  <si>
    <t>Manometr</t>
  </si>
  <si>
    <t>Pol577</t>
  </si>
  <si>
    <t>Sada náhradních sprinklerů</t>
  </si>
  <si>
    <t>Pol578</t>
  </si>
  <si>
    <t>Sběrač mobilní techniky DN80 2xB75</t>
  </si>
  <si>
    <t>Pol579</t>
  </si>
  <si>
    <t>Nosníky</t>
  </si>
  <si>
    <t>Elektročást a monitoring</t>
  </si>
  <si>
    <t>Pol580</t>
  </si>
  <si>
    <t>Snímač hladiny v nádrži včetně kabelu</t>
  </si>
  <si>
    <t>Pol581</t>
  </si>
  <si>
    <t>Elektrorozváděč včetně kabelů</t>
  </si>
  <si>
    <t>Pol582</t>
  </si>
  <si>
    <t>Tlakový spínač čerpadla s manometrem</t>
  </si>
  <si>
    <t>Pol583</t>
  </si>
  <si>
    <t>Monitorovací centrála včetně kabelů a čidel</t>
  </si>
  <si>
    <t>TESTY A UVEDENÍ DO PROVOZU</t>
  </si>
  <si>
    <t>Pol584</t>
  </si>
  <si>
    <t>Proplach soustavy</t>
  </si>
  <si>
    <t>Pol585</t>
  </si>
  <si>
    <t>Tlaková zkouška patra</t>
  </si>
  <si>
    <t>Pol586</t>
  </si>
  <si>
    <t>Tlaková zkouška celé soustavy</t>
  </si>
  <si>
    <t>Pol587</t>
  </si>
  <si>
    <t>Uvedení do provozu a odzkoušení komplet včetně monitoringu a elektro, revizní zprávy, provozní kniha, dokumentace skutečného provedení, schémata, značení armatur, koordinační fuknkční zkouška, komplexní zkouška</t>
  </si>
  <si>
    <t>Pol588</t>
  </si>
  <si>
    <t>Zaškolení obsluhy provozovatele</t>
  </si>
  <si>
    <t>-235332026</t>
  </si>
  <si>
    <t>1189267454</t>
  </si>
  <si>
    <t>SO-01.D.1.4.11 - Zařízení pro odvod kouře a tepla</t>
  </si>
  <si>
    <t>D1 - Zařízení pro odvod kouře a tepla (ZOKT)</t>
  </si>
  <si>
    <t>Zařízení pro odvod kouře a tepla (ZOKT)</t>
  </si>
  <si>
    <t>ZOKT.V1-4</t>
  </si>
  <si>
    <t>Ventilátor ZOKT 10,5 m3/s @ 350Pa / F300</t>
  </si>
  <si>
    <t>Poznámka k položce:_x000D_
Axiální požární ventilátor s teplotní odolností F300. Výkon ventilátoru 10,5 m3/s při tl. ztrátě 350Pa, příkon 8,2 kW, 13,7A, napájení 400V. Hmotnost sestavy 400 kg, průměr ventilátoru 1000 mm. Certifikován dle EN ČSN 12 101-3 -  F300. Včetně konzol pro horizontální montáž a kruhového výfukového kusu se sítem.</t>
  </si>
  <si>
    <t>ZOKT.V5-6</t>
  </si>
  <si>
    <t>Ventilátor ZOKT 8,0 m3/s @ 460Pa / F300</t>
  </si>
  <si>
    <t>Poznámka k položce:_x000D_
Axiální požární ventilátor s teplotní odolností F300. Výkon ventilátoru 8,0 m3/s při tl. ztrátě 460Pa, příkon 8,2 kW, 13,7A, napájení 400V. Hmotnost sestavy 400 kg, průměr ventilátoru 1000 mm. Certifikován dle EN ČSN 12 101-3 -  F300. Včetně konzol pro horizontální montáž a kruhového výfukového kusu se sítem.</t>
  </si>
  <si>
    <t>ZOKT.V7</t>
  </si>
  <si>
    <t>Přívodní ventilátor 14,3 m3/s @ 560Pa</t>
  </si>
  <si>
    <t>Poznámka k položce:_x000D_
Axiální přívodní ventilátorbez teplotní odolnosti. Výkon ventilátoru 14,3 m3/s při tl. ztrátě 560Pa, příkon 15,0 kW, 27,7A, napájení 400V. Hmotnost sestavy 550 kg, průměr ventilátor 1250 mm.. Certifikován dle EN ČSN 12 101-3 -  F300. Včetně konzol pro horizontální montáž a kruhového výfukového kusu se sítem.</t>
  </si>
  <si>
    <t>OK ZOKT.V1-4</t>
  </si>
  <si>
    <t>Konstrukce pro osazení ventilátorů ZOKT.V1-4</t>
  </si>
  <si>
    <t>Poznámka k položce:_x000D_
Konstrukce pro osazení ventilátoru z profilů WALVAREN.</t>
  </si>
  <si>
    <t>OK ZOKT.V5-6</t>
  </si>
  <si>
    <t>Konstrukce pro osazení ventilátorů ZOKT.V5-6</t>
  </si>
  <si>
    <t>OK ZOKT.V7</t>
  </si>
  <si>
    <t>Konstrukce pro osazení ventilátoru ZOKT.V7</t>
  </si>
  <si>
    <t>ZOKT.ZK.1-4</t>
  </si>
  <si>
    <t>Jednokřídlá klapka ZOKT 1500x600mm, 230V</t>
  </si>
  <si>
    <t>Poznámka k položce:_x000D_
Jednokřídlá klapka ZOKT rozměru 1500x600mm, servopohon 230V. Požární odolnost E600single S500. Certifikovaná dle ČSN EN 12101-8.</t>
  </si>
  <si>
    <t>ZOKT.K.1-2</t>
  </si>
  <si>
    <t>Jednokřídlá klapka ZOKT 1250x600mm, 230V</t>
  </si>
  <si>
    <t>Poznámka k položce:_x000D_
Jednokřídlá klapka ZOKT rozměru 1250x600mm, servopohon 230V. Požární odolnost E600single S500. Certifikovaná dle ČSN EN 12101-8.</t>
  </si>
  <si>
    <t>ZOKT.K.3</t>
  </si>
  <si>
    <t>Jednokřídlá klapka ZOKT 1250x1000mm, 230V</t>
  </si>
  <si>
    <t>Poznámka k položce:_x000D_
Jednokřídlá klapka ZOKT rozměru 1250x1000mm, servopohon 230V. Požární odolnost E600single S500. Certifikovaná dle ČSN EN 12101-8.</t>
  </si>
  <si>
    <t>ZOKT.K.4</t>
  </si>
  <si>
    <t>Jednokřídlá klapka ZOKT 1250x900mm, 230V, EI30</t>
  </si>
  <si>
    <t>Poznámka k položce:_x000D_
Jednokřídlá klapka ZOKT rozměru 1250x900mm, servopohon 230V. Požární odolnost EI30multiS500. Certifikovaná dle ČSN EN 12101-8.</t>
  </si>
  <si>
    <t>Pol517</t>
  </si>
  <si>
    <t>Potrubí pro odvod kouře a tepla E600singleS500</t>
  </si>
  <si>
    <t>Poznámka k položce:_x000D_
Potrubí z ocelového pozinkovaného plechu s výztuhami, certifikované pro požární odolnost 600°C, 120 minut E600singleS500 a podtlak min. 500Pa.</t>
  </si>
  <si>
    <t>Pol518</t>
  </si>
  <si>
    <t>Potrubí pro přívod vzduchu E600singleS1000</t>
  </si>
  <si>
    <t>Poznámka k položce:_x000D_
Potrubí z ocelového pozinkovaného plechu s výztuhami, certifikované pro požární odolnost 600°C, 120 minut E600singleS1000 a podtlak min. 1000Pa.</t>
  </si>
  <si>
    <t>Pol519</t>
  </si>
  <si>
    <t>Požárně izolované potrubí pro odvod kouře a tepla EI30multiS500</t>
  </si>
  <si>
    <t>Poznámka k položce:_x000D_
Potrubí z ocelového pozinkovaného plechu s výztuhami, certifikované pro požární odolnost EI30multiS500 a podtlak min. 500Pa. Včetně požární izolace, Isover Ultimate protect 80mm.Montáž potrubí musí být v soulasu s montážním předpisem výrobce potrubí.</t>
  </si>
  <si>
    <t>Pol520</t>
  </si>
  <si>
    <t>Zateplení a zaplechování potrubí na střeše</t>
  </si>
  <si>
    <t>Poznámka k položce:_x000D_
Tepelná izolace 80mm + Pz plech.</t>
  </si>
  <si>
    <t>Pol521</t>
  </si>
  <si>
    <t>Sací mřížka s rámečkem 1150x390mm</t>
  </si>
  <si>
    <t>Poznámka k položce:_x000D_
Mřížka se sítem, oka 20x20mm, provedení Pz.</t>
  </si>
  <si>
    <t>Pol522</t>
  </si>
  <si>
    <t>Požární ucpávky prostupů obvodu do 4,2m</t>
  </si>
  <si>
    <t>Poznámka k položce:_x000D_
Certifikované požání ucpávky EI30.</t>
  </si>
  <si>
    <t>Pol523</t>
  </si>
  <si>
    <t>Rozváděč R.ZOKT - ovládání dvou k. sekcí</t>
  </si>
  <si>
    <t>Poznámka k položce:_x000D_
Rozváděč R.ZOKT pro ovládání systému ZOKT v objektu. Připojen k EPS  beznapěťovými rozpínacími kontakty NC, 24V z LDP pro každou k. sekci.  Spouští požární ventilátor dle nastavené logiky (viz blokové schéma systému ZOKT) a otevíra klapky pro odvod kouře a tepla. Signalizace chodu ZOKT pro každou k. sekci, signalizace sumární poruchy zpět do EPS. Rozměr 800x1000x350mm. Bez požární odolnosti skříně.</t>
  </si>
  <si>
    <t>Pol524</t>
  </si>
  <si>
    <t>Revize a dokumentace systému ZOKT, zaškolení obsluhy</t>
  </si>
  <si>
    <t>698619407</t>
  </si>
  <si>
    <t>Poznámka k položce:_x000D_
Předávací dokumentace dle vyhlášky č.246/2001 Sb. Prohlášení o montáži a provozuschopnosti PBZ, výchozí revize systému ZOKT, certifikáty veškerých instalovaných zařízení v souladu se zprávou ZOKT, elektrorevize rozvaděčů, schémata zapojení, tabulky zařízení.</t>
  </si>
  <si>
    <t>SO-01.D.1.4.12 - Stlačený vzduch</t>
  </si>
  <si>
    <t xml:space="preserve">    723 - Zdravotechnika - vnitřní plynovod</t>
  </si>
  <si>
    <t xml:space="preserve">    724 - Zdravotechnika - strojní vybavení</t>
  </si>
  <si>
    <t xml:space="preserve">    VRN4 - Inženýrská činnost</t>
  </si>
  <si>
    <t>Zdravotechnika - vnitřní plynovod</t>
  </si>
  <si>
    <t>723231162</t>
  </si>
  <si>
    <t>Armatury se dvěma závity kohouty kulové PN 42 do 185°C plnoprůtokové vnitřní závit těžká řada G 1/2"</t>
  </si>
  <si>
    <t>831543707</t>
  </si>
  <si>
    <t>https://podminky.urs.cz/item/CS_URS_2022_01/723231162</t>
  </si>
  <si>
    <t>723231163</t>
  </si>
  <si>
    <t>Armatury se dvěma závity kohouty kulové PN 42 do 185°C plnoprůtokové vnitřní závit těžká řada G 3/4"</t>
  </si>
  <si>
    <t>1503655347</t>
  </si>
  <si>
    <t>https://podminky.urs.cz/item/CS_URS_2022_01/723231163</t>
  </si>
  <si>
    <t>-665651254</t>
  </si>
  <si>
    <t>723231166</t>
  </si>
  <si>
    <t>Armatury se dvěma závity kohouty kulové PN 42 do 185°C plnoprůtokové vnitřní závit těžká řada G 1 1/2"</t>
  </si>
  <si>
    <t>-423272333</t>
  </si>
  <si>
    <t>https://podminky.urs.cz/item/CS_URS_2022_01/723231166</t>
  </si>
  <si>
    <t>551DGKD502002</t>
  </si>
  <si>
    <t>Redukční ventil rozsah 0 - 12 bar, DN 3/4" včetně manometru</t>
  </si>
  <si>
    <t>441430889</t>
  </si>
  <si>
    <t>723239102</t>
  </si>
  <si>
    <t>Armatury se dvěma závity montáž armatur se dvěma závity ostatních typů G 3/4"</t>
  </si>
  <si>
    <t>-1032138190</t>
  </si>
  <si>
    <t>https://podminky.urs.cz/item/CS_URS_2022_01/723239102</t>
  </si>
  <si>
    <t>733223202</t>
  </si>
  <si>
    <t>Potrubí z trubek měděných tvrdých spojovaných tvrdým pájením Ø 15/1</t>
  </si>
  <si>
    <t>-154329957</t>
  </si>
  <si>
    <t>https://podminky.urs.cz/item/CS_URS_2022_01/733223202</t>
  </si>
  <si>
    <t>733223203</t>
  </si>
  <si>
    <t>Potrubí z trubek měděných tvrdých spojovaných tvrdým pájením Ø 18/1</t>
  </si>
  <si>
    <t>-686055436</t>
  </si>
  <si>
    <t>https://podminky.urs.cz/item/CS_URS_2022_01/733223203</t>
  </si>
  <si>
    <t>733223204</t>
  </si>
  <si>
    <t>Potrubí z trubek měděných tvrdých spojovaných tvrdým pájením Ø 22/1</t>
  </si>
  <si>
    <t>-339553208</t>
  </si>
  <si>
    <t>https://podminky.urs.cz/item/CS_URS_2022_01/733223204</t>
  </si>
  <si>
    <t>733223205</t>
  </si>
  <si>
    <t>Potrubí z trubek měděných tvrdých spojovaných tvrdým pájením Ø 28/1,5</t>
  </si>
  <si>
    <t>1799261517</t>
  </si>
  <si>
    <t>https://podminky.urs.cz/item/CS_URS_2022_01/733223205</t>
  </si>
  <si>
    <t>733223207</t>
  </si>
  <si>
    <t>Potrubí z trubek měděných tvrdých spojovaných tvrdým pájením Ø 42/1,5</t>
  </si>
  <si>
    <t>360798170</t>
  </si>
  <si>
    <t>https://podminky.urs.cz/item/CS_URS_2022_01/733223207</t>
  </si>
  <si>
    <t>722130231</t>
  </si>
  <si>
    <t>Potrubí z ocelových trubek pozinkovaných závitových svařovaných běžných DN 15</t>
  </si>
  <si>
    <t>-892494112</t>
  </si>
  <si>
    <t>https://podminky.urs.cz/item/CS_URS_2022_01/722130231</t>
  </si>
  <si>
    <t>723150365</t>
  </si>
  <si>
    <t>Potrubí z ocelových trubek hladkých černých spojovaných chráničky Ø 38/2,6</t>
  </si>
  <si>
    <t>1339196230</t>
  </si>
  <si>
    <t>https://podminky.urs.cz/item/CS_URS_2022_01/723150365</t>
  </si>
  <si>
    <t>723150366</t>
  </si>
  <si>
    <t>Potrubí z ocelových trubek hladkých černých spojovaných chráničky Ø 44,5/3,2</t>
  </si>
  <si>
    <t>-2079465468</t>
  </si>
  <si>
    <t>https://podminky.urs.cz/item/CS_URS_2022_01/723150366</t>
  </si>
  <si>
    <t>723150368</t>
  </si>
  <si>
    <t>Potrubí z ocelových trubek hladkých černých spojovaných chráničky Ø 76/3,2</t>
  </si>
  <si>
    <t>-321980012</t>
  </si>
  <si>
    <t>https://podminky.urs.cz/item/CS_URS_2022_01/723150368</t>
  </si>
  <si>
    <t>733291101</t>
  </si>
  <si>
    <t>Zkoušky těsnosti potrubí z trubek měděných Ø do 35/1,5</t>
  </si>
  <si>
    <t>-1363010965</t>
  </si>
  <si>
    <t>https://podminky.urs.cz/item/CS_URS_2022_01/733291101</t>
  </si>
  <si>
    <t>733291102</t>
  </si>
  <si>
    <t>Zkoušky těsnosti potrubí z trubek měděných Ø přes 35/1,5 do 64/2,0</t>
  </si>
  <si>
    <t>-436371577</t>
  </si>
  <si>
    <t>https://podminky.urs.cz/item/CS_URS_2022_01/733291102</t>
  </si>
  <si>
    <t>733190107</t>
  </si>
  <si>
    <t>Zkoušky těsnosti potrubí, manžety prostupové z trubek ocelových zkoušky těsnosti potrubí (za provozu) z trubek ocelových závitových DN do 40</t>
  </si>
  <si>
    <t>1694970320</t>
  </si>
  <si>
    <t>https://podminky.urs.cz/item/CS_URS_2022_01/733190107</t>
  </si>
  <si>
    <t>998723203</t>
  </si>
  <si>
    <t>Přesun hmot pro vnitřní plynovod stanovený procentní sazbou (%) z ceny vodorovná dopravní vzdálenost do 50 m v objektech výšky přes 12 do 24 m</t>
  </si>
  <si>
    <t>1479932433</t>
  </si>
  <si>
    <t>https://podminky.urs.cz/item/CS_URS_2022_01/998723203</t>
  </si>
  <si>
    <t>998723293</t>
  </si>
  <si>
    <t>Přesun hmot pro vnitřní plynovod stanovený procentní sazbou (%) z ceny Příplatek k cenám za zvětšený přesun přes vymezenou největší dopravní vzdálenost do 500 m</t>
  </si>
  <si>
    <t>1132916442</t>
  </si>
  <si>
    <t>https://podminky.urs.cz/item/CS_URS_2022_01/998723293</t>
  </si>
  <si>
    <t>Zdravotechnika - strojní vybavení</t>
  </si>
  <si>
    <t>42723380.AC</t>
  </si>
  <si>
    <t>Bezmazný zubový kompresor s řízeným pohonem, s kondenzační sušičkou s el. motorem 22 kW, 4-9,8 baru, 77 - 205 Nm3/h, připojení  G1.1/2", 3x400V/50Hz,  54A, jištění  100A gG</t>
  </si>
  <si>
    <t>-2145487925</t>
  </si>
  <si>
    <t>230030015</t>
  </si>
  <si>
    <t>Montáž trubních dílů přírubových hmotnosti přes 1000 do 2000 kg</t>
  </si>
  <si>
    <t>1936744902</t>
  </si>
  <si>
    <t>https://podminky.urs.cz/item/CS_URS_2022_01/230030015</t>
  </si>
  <si>
    <t>42723381.AC</t>
  </si>
  <si>
    <t>Oboustranně žárově pozinkovaný vzdušník s příslušenstvím (manometr, manometrický kulový kohout,  pojistný ventil, jednoduchý ruční ventil na vypouštění kondenzátu), objem 1500 litrů, 11 barů, průměr 1000 mm, výška 2390 mm, hmotnost 366 kg</t>
  </si>
  <si>
    <t>1680499630</t>
  </si>
  <si>
    <t>724319116</t>
  </si>
  <si>
    <t>Tlakové nádrže stojaté z černého ocelového plechu montáž tlakových nádrží stojatých objemu 1600 l</t>
  </si>
  <si>
    <t>1419277218</t>
  </si>
  <si>
    <t>https://podminky.urs.cz/item/CS_URS_2022_01/724319116</t>
  </si>
  <si>
    <t>42767508.M</t>
  </si>
  <si>
    <t>Filtr stlačeného vzduchu 16 barů, 780 m3/h, připojení DN 1.1/2", s filtrační vložkou M (0,1 um)</t>
  </si>
  <si>
    <t>-559074870</t>
  </si>
  <si>
    <t>230040008</t>
  </si>
  <si>
    <t>Montáž trubních dílů závitových DN 1 1/2"</t>
  </si>
  <si>
    <t>397693284</t>
  </si>
  <si>
    <t>https://podminky.urs.cz/item/CS_URS_2022_01/230040008</t>
  </si>
  <si>
    <t>42767508.S</t>
  </si>
  <si>
    <t>Filtr stlačeného vzduchu 16 barů, 780 m3/h, připojení DN 1.1/2", s filtrační vložkou S (0,01 um)</t>
  </si>
  <si>
    <t>-242951604</t>
  </si>
  <si>
    <t>230040004</t>
  </si>
  <si>
    <t>Montáž trubních dílů závitových DN 1/2"</t>
  </si>
  <si>
    <t>-1381662559</t>
  </si>
  <si>
    <t>https://podminky.urs.cz/item/CS_URS_2022_01/230040004</t>
  </si>
  <si>
    <t>42767508.C</t>
  </si>
  <si>
    <t>Filtr stlačeného vzduchu 16 barů, 780 m3/h, připojení DN 1.1/2", s filtrační vložkou CA (&lt;0,01 um)</t>
  </si>
  <si>
    <t>113457456</t>
  </si>
  <si>
    <t>589002051</t>
  </si>
  <si>
    <t>427170021</t>
  </si>
  <si>
    <t>Elektronický odvaděč kondenzátu, výkon 12 l/h, připojení G1/2", 230V/50Hz</t>
  </si>
  <si>
    <t>2093258048</t>
  </si>
  <si>
    <t>358819579</t>
  </si>
  <si>
    <t>42700369035</t>
  </si>
  <si>
    <t>Tlaková hadice pro vzduch DN 40, PN 20 L = 0,5 m, včetně koncovek R 1.1/2"</t>
  </si>
  <si>
    <t>-1503313763</t>
  </si>
  <si>
    <t>596109262</t>
  </si>
  <si>
    <t>998724103</t>
  </si>
  <si>
    <t>Přesun hmot pro strojní vybavení stanovený z hmotnosti přesunovaného materiálu vodorovná dopravní vzdálenost do 50 m v objektech výšky přes 12 do 24 m</t>
  </si>
  <si>
    <t>68139633</t>
  </si>
  <si>
    <t>https://podminky.urs.cz/item/CS_URS_2022_01/998724103</t>
  </si>
  <si>
    <t>998724193</t>
  </si>
  <si>
    <t>Přesun hmot pro strojní vybavení stanovený z hmotnosti přesunovaného materiálu Příplatek k ceně za zvětšený přesun přes vymezenou největší dopravní vzdálenost do 500 m</t>
  </si>
  <si>
    <t>1136698575</t>
  </si>
  <si>
    <t>https://podminky.urs.cz/item/CS_URS_2022_01/998724193</t>
  </si>
  <si>
    <t>VRN4</t>
  </si>
  <si>
    <t>Inženýrská činnost</t>
  </si>
  <si>
    <t>043103001</t>
  </si>
  <si>
    <t>Zprovoznění kompresoru a kompresorové stanice</t>
  </si>
  <si>
    <t>1354464977</t>
  </si>
  <si>
    <t>-1551805521</t>
  </si>
  <si>
    <t>SO-01.D.1.4.13 - AV technika</t>
  </si>
  <si>
    <t xml:space="preserve">D1 - Učebna s projektorem: 2.108, 2.110, 3.107, 3.109, 3.117, 3.119, 3.120, 3.126, 3.130,  4.108, 4.112, </t>
  </si>
  <si>
    <t>D2 - Učebna s projektorem a ovládací místností: 4.104 a, 4.107, 4.127, 4.133</t>
  </si>
  <si>
    <t>D3 - Učebna s projektorem a náhledovým monitorem na stěně:  3.106+3.106a, 3.111, 3.112, 3.115</t>
  </si>
  <si>
    <t>D4 - Učebna s projektorem a náhledovým monitorem na stropní konzoli: 3.104</t>
  </si>
  <si>
    <t>D5 - Učebna s LCD monitorem a střižnou: 3.128 + 3.129</t>
  </si>
  <si>
    <t>D6 - Učebna s projektorem a náhledovými LCD monitory: 2.112</t>
  </si>
  <si>
    <t>D7 - Učebna zubařských simulátorů – č. 1.111, 1.112</t>
  </si>
  <si>
    <t>D8 - Učebns zubní laboratoře č. 1.110</t>
  </si>
  <si>
    <t>D9 - Společné prostory: 1.102, foyer 2.NP, 3.101, 3.137, 4.144</t>
  </si>
  <si>
    <t>D10 - Menza - prostor: 1.102, 1.116, 1.117</t>
  </si>
  <si>
    <t>D11 - AULA + Režie 3.138C</t>
  </si>
  <si>
    <t xml:space="preserve">Učebna s projektorem: 2.108, 2.110, 3.107, 3.109, 3.117, 3.119, 3.120, 3.126, 3.130,  4.108, 4.112, </t>
  </si>
  <si>
    <t>DVP01</t>
  </si>
  <si>
    <t>Projektor</t>
  </si>
  <si>
    <t>Poznámka k položce:_x000D_
Světelný výkon 7.000 ANSI lumen, Laserový světelný zdroj s životností až 30.000 hodin, Nativní rozlišení min. WUXGA (1920 x 1200 bodů), DLP technologie,  min. 1.26x optický motorický ZOOM, Projekční poměr 0.75 - 0.95:1, Vstupy min.: 1x HDbaseT, 2x HDMI (1x 4K kompatibilní ),  1x VGA, 1x LAN, 2x USB, max. 12.7 kg</t>
  </si>
  <si>
    <t>KDVP01</t>
  </si>
  <si>
    <t>Konzole projektoru</t>
  </si>
  <si>
    <t>Poznámka k položce:_x000D_
Teleskopický držák s výsuvem 85 - 135 cm, Nosnost min. 20 kg, vedení kabelů uvnitř konzole, náklon +/- 15°, natáčení 360° , bezpečnostní pojistka proti odcizení</t>
  </si>
  <si>
    <t>RE01</t>
  </si>
  <si>
    <t>Reproduktor aktivní nástěnný</t>
  </si>
  <si>
    <t>Poznámka k položce:_x000D_
Aktivní set 2 ks dvoupásmových reproduktorů, výkon min. 2 x 40 W s DSP procesorem, frekvenční rozsah 80Hz-20kHz @ ±3dB, osazení min. 1x 5,25” + 1x 0,5", vstupy: 1x symetrický, 1x nesymetrický, regulace hlasitosti, basy a výšky, konektor pro dálkové ovládání přes RS232, úchyty na stěnu, vyzařovací úhel 210°x205°, konzole umožňuje natočení až o ±45°, rozměry max. 150 x 240 x 200 mm vč. konzole</t>
  </si>
  <si>
    <t>PMTP01</t>
  </si>
  <si>
    <t>Přípojné místo AV s vestavěným řídicím systémem s tlačítky</t>
  </si>
  <si>
    <t>Poznámka k položce:_x000D_
Vestavné přípojné místo do stolu, kovové provedení . Osazení minimálně: 1x 230V, 1x nabíjecí USB-A, Protahovací kabely HDMI, Audio Jack 3,5 mm, zabudovaný tlačítkový panel ŘS se vestavěnou centrálou- min. 8. podsvětlených tlačítek pro ovládání AV tech., konektory min: 1xLAN vč. PoE napájení, 2x RS-232, RS-485, 2x relé, 1xI/O, 2x IR</t>
  </si>
  <si>
    <t>PC01</t>
  </si>
  <si>
    <t>ALL IN ONE PC</t>
  </si>
  <si>
    <t>Poznámka k položce:_x000D_
Specifikaci upřesní investor… Min. parametry počítače All In One: úhl. displeje 23.5" s rozlišením 1920 × 1080 bodů, procesor Intel Core i7 10700T - 4.5 GHz, AMD Radeon 630 2GB, RAM 16 GB DDR4, SSD 512 GB, Wi-Fi, HDMI, 4× USB 3.2, myš a klávesnice, Windows 10 Pro</t>
  </si>
  <si>
    <t>KAB01</t>
  </si>
  <si>
    <t>Instalační kabeláž AV techniky</t>
  </si>
  <si>
    <t>Poznámka k položce:_x000D_
Set instalační kabeláže dle PD a schema zapojení</t>
  </si>
  <si>
    <t>INST</t>
  </si>
  <si>
    <t>Instalace AV techniky</t>
  </si>
  <si>
    <t>Poznámka k položce:_x000D_
Instalace AV techniky, zapojení, oživení, proškolení</t>
  </si>
  <si>
    <t>PROG</t>
  </si>
  <si>
    <t>Programování řídicího systému</t>
  </si>
  <si>
    <t>Poznámka k položce:_x000D_
Naprogramování řídicího dotykového panelu pro ovládání AV techniky</t>
  </si>
  <si>
    <t>Učebna s projektorem a ovládací místností: 4.104 a, 4.107, 4.127, 4.133</t>
  </si>
  <si>
    <t>Učebna s projektorem a náhledovým monitorem na stěně:  3.106+3.106a, 3.111, 3.112, 3.115</t>
  </si>
  <si>
    <t>LCD01</t>
  </si>
  <si>
    <t>LCD monitor 65"</t>
  </si>
  <si>
    <t>Poznámka k položce:_x000D_
LCD monitor 65" s min. parametry: technologie IPS, rozlišení 3840 x 2160 bodů, provoz min. 16/7, jas 400 cd/m2, kontrast 5000:1, odezva max. 8ms, Repro 16W, 4x HDMI, USB-C, LAN, AUDIO IN/OUT, vestavěná WiFi, max spotřeba 230 W,</t>
  </si>
  <si>
    <t>KLCD01</t>
  </si>
  <si>
    <t>Konzole pro LCD monitor - nástěnná</t>
  </si>
  <si>
    <t>Poznámka k položce:_x000D_
Fixní kovový držák, nízkoprofilový, na LCD o úhlopříčce 40"– 70", nosnost min. 60 kg, VESA min. 400 x 400 mm</t>
  </si>
  <si>
    <t>Učebna s projektorem a náhledovým monitorem na stropní konzoli: 3.104</t>
  </si>
  <si>
    <t>SLCD01</t>
  </si>
  <si>
    <t>Konzole pro LCD monitor - stropní</t>
  </si>
  <si>
    <t>Poznámka k položce:_x000D_
Sestava pro stropní uchycení LCD monitoru, uchycení pro LCD o úhlopříčce 40"– 75", nosnost min. 80 kg, VESA min. 400 x 400 mm, svislá tyč až 150 cm</t>
  </si>
  <si>
    <t>Učebna s LCD monitorem a střižnou: 3.128 + 3.129</t>
  </si>
  <si>
    <t>PMTP01.1</t>
  </si>
  <si>
    <t>Tlačítkový panel řídicího systému</t>
  </si>
  <si>
    <t>PTZ01</t>
  </si>
  <si>
    <t>Kamera</t>
  </si>
  <si>
    <t>Poznámka k položce:_x000D_
Využití vlatního natáčecího setu Kamera+stojan</t>
  </si>
  <si>
    <t>Učebna s projektorem a náhledovými LCD monitory: 2.112</t>
  </si>
  <si>
    <t>DP01</t>
  </si>
  <si>
    <t>Dotykový panel řídicího systému</t>
  </si>
  <si>
    <t>Poznámka k položce:_x000D_
Dotykový displej řídicího systému 7" na stůl s min. parametry: displej s úhlopříčkou 7" s rozlišením 1280 x 800 bodů, jas 350 cd/m2, kontrast 850:1, PoE, Podpora H.264/H.265, vestavěný mikrofon a reproduktory, Lan s PoE, USB 2.0,  vč. betpečnostního uchycení do stolní desky katedry s možností otočení o 330 stupňů</t>
  </si>
  <si>
    <t>RS01</t>
  </si>
  <si>
    <t>Centrála řídicího systému</t>
  </si>
  <si>
    <t>Poznámka k položce:_x000D_
Mini centrála řídicího systému, min.osazení: 1x LAN, 1x RS-232, 2x IR, 2x relé, 2x I/O, sběrnice ŘS, napájení PoE, malé kompaktní rozměry do 137 x 73 x 45 mm</t>
  </si>
  <si>
    <t>INT01</t>
  </si>
  <si>
    <t>Interface</t>
  </si>
  <si>
    <t>Poznámka k položce:_x000D_
DALI Interface, Minimální parametry: 2 nezávislé okruhy DALI s možností ovládání celkem až 128 předřadníků, provedení na DIN lištu, kompatibilní s dodávaným řídicím systémem AV techniky. Velikost 9. modulů DIN, konektory: 2x DALI sběrnice, LAN, sběrnice řídicího sys.+ napájení</t>
  </si>
  <si>
    <t>PM01</t>
  </si>
  <si>
    <t>Přípojné místo</t>
  </si>
  <si>
    <t>Poznámka k položce:_x000D_
Vestavné přípojné místo do stolu, kovové provedení . Osazení minimálně: 1x 230V, 2x nabíjecí USB, Protahovací kabely HDMI, USB-C (s redukcí na HDMI do Matrix switch),</t>
  </si>
  <si>
    <t>MTX01</t>
  </si>
  <si>
    <t>Maticový přepínač HDMI</t>
  </si>
  <si>
    <t>Poznámka k položce:_x000D_
HDMI/HDBaseT přepínač 4 x 4 s podporou rozlišení min. 3840 x 2160 bodů / 60Hz, vč. audio výstupu, RS-232, LAN, min. 4x HDMI in, 2x HDMI out, 4x HDBaseT out</t>
  </si>
  <si>
    <t>MZ01</t>
  </si>
  <si>
    <t>Mixážní zesilovač</t>
  </si>
  <si>
    <t>Poznámka k položce:_x000D_
Mixážní zesilovač 240W @ 100V/4Ohm (RMS), 5 výstupních zón. Digitální topologie Class-D s vysokou účinností přes 80%, pasivní chlazení bez ventilátoru pro bezhlučný provoz. Integrovaná procesorem řízená ochrana proti zkratu, přehřátí a DC napětí. 2x symetrický vstup Mic/Line XLR + Jack 6,3mm s nezávisle volitelnou prioritou VOX, 2x symetrický vstup Mic/Line XLR, 2x symetrický vstup Mic Jack 6,3mm / nesymetrický stereo Line RCA, 2x symetrický vstup pro externí zdroje prioritního hlášení, 2x linkový výstup pro externí výkonové zesilovače, 2x externí vstup do výkonové části. Frekvenční rozsah 20Hz-20kHz @ ±3dB, odstup S/N &gt;90dB, THD+N &lt;0,5%. Odnímatelné 19" úchyty součástí dodávky. Rozměry (ŠxVxH) 420x88x320mm, hmotnost 11kg.</t>
  </si>
  <si>
    <t>PR01</t>
  </si>
  <si>
    <t>Podhledový reproduktor</t>
  </si>
  <si>
    <t>Poznámka k položce:_x000D_
Stropní reproduktor 2-pásmový koaxiální 8"+1" s bezrámečkovým designem, 80/40W @ 8 Ohm / 24/12/6W @ 100V, citlivost 89dB @ 1W/1m, frekvenční rozsah 40Hz-20kHz @ ±3dB / 33Hz-20kHz @ -10dB, vyzařovací úhel 140°, polypropylenová membrána, krycí mřížka TwistFix™ s bajonetovým uchycením, svorkovnice FastCon™ pro rychlé připojení k vedení. Rozměry (ØxV) 270x82mm, hmotnost 1,75kg, bílý</t>
  </si>
  <si>
    <t>ZEIS02</t>
  </si>
  <si>
    <t>Audio zesilovač indukční smyčky</t>
  </si>
  <si>
    <t>Poznámka k položce:_x000D_
Zesilovač pro indukční smyčku, výstupní napětí 22Vpp/7,8Vrms, výstupní proud 4,7Arms. 1x symetrický vstup Mic/Line s konektorem XLR + volitelným řečovým filtrem a phantomovým napájením, 1x symetrický vstup 100V/50V//Line s konektorem Phoenix + volitelným řečovým filtrem a funkcí VOX, 1x nesymetrický vstup Line s konektory RCA / Phoenix. Výkonový výstup pro smyčku umožňující variabilní zapojení s 1 závitem / se 2 závity / s 1 závitem 2 vodiči paralelně, 1x zesílený výstup pro 10W odposlechový reproduktor, 1x sluchátkový výstup Jack 3,5mm. Korekce ztrát v kovech MLC s volitelnou frekvencí 100/500/1k/2kHz a nastavitelnou strmostí od 0 do 4dB/okt., automatická regulace zesílení Dual-Action AGC, integrovaný generátor testovacího signálu a diagnostické funkce pro dohled nad zesilovačem i připojenou smyčkou, 4stupňová LED indikace vybuzení nezávisle pro vstupy a výstup. Provedení pro volně stojící instalaci, nástěnnou instalaci nebo vestavbu do 19" racku (1/2 šířky 1HU), 19" úchyty součástí dodávky. Rozměry (ŠxVxH) 210x44x255mm, hmotnost 1,5kg (bez nap. zdroje). Záruka 5 let.</t>
  </si>
  <si>
    <t>MIC01</t>
  </si>
  <si>
    <t>Mikrofon ruční</t>
  </si>
  <si>
    <t>Poznámka k položce:_x000D_
Mikroportová sada - Minimální parametry: ruční mikrofon s kardiodní charakteristikou, 516 - 865 MHz, 1680 laditelných UHF frekvencí, Robustní kovové tělo vysílače i přijímače, rychlé nastavení až 12 kanálů, vč.rackového adaptéru, tlačítko MUTE, možnost uzamčení nastavení</t>
  </si>
  <si>
    <t>RA-AV01</t>
  </si>
  <si>
    <t>Rack AV</t>
  </si>
  <si>
    <t>Poznámka k položce:_x000D_
Stojanový rozvaděč,12U,š.600mm,hl.600mm, vč. příslušenství a 2x napájecího pole 9x230V</t>
  </si>
  <si>
    <t>Učebna zubařských simulátorů – č. 1.111, 1.112</t>
  </si>
  <si>
    <t>LCD09</t>
  </si>
  <si>
    <t>LCD monitor pro zubařský simulátor</t>
  </si>
  <si>
    <t>Poznámka k položce:_x000D_
LCD monitor s min. parametry: úhlopříčka 21.5", jas 250 cd/m2, kontrast 1000:1, vstupy HDMI, DP, vstupní napájení 12 VDC, rozlišení 1920 x 1080 bodů,</t>
  </si>
  <si>
    <t>MTX02</t>
  </si>
  <si>
    <t>Poznámka k položce:_x000D_
HDMI přepínač 4 x 2 s podporou rozlišení 3.840 x 2.160 bodů / 60Hz (4:4:4), RS-232, LAN, HDCP 1.4 a 2.2, HDR, přenosová rychlost až 18 Gb/s</t>
  </si>
  <si>
    <t>MTX03</t>
  </si>
  <si>
    <t>Poznámka k položce:_x000D_
HDMI přepínač 4 x 4 s podporou rozlišení 3.840 x 2.160 bodů / 60Hz (4:4:4), RS-232, LAN, HDCP 1.4 a 2.2, HDR, přenosová rychlost až 18 Gb/s</t>
  </si>
  <si>
    <t>SW01</t>
  </si>
  <si>
    <t>Rozbočovač HDMI</t>
  </si>
  <si>
    <t>Poznámka k položce:_x000D_
HDMI rozbočovač 1 x 10 s podporou rozlišení 3.840 x 2.160 bodů / 60Hz (4:4:4),  HDCP 2.2, HDR 4K, RS-232,</t>
  </si>
  <si>
    <t>Učebns zubní laboratoře č. 1.110</t>
  </si>
  <si>
    <t>LCD08</t>
  </si>
  <si>
    <t>LCD monitor 24"</t>
  </si>
  <si>
    <t>Poznámka k položce:_x000D_
LCD monitor o min. parametrech: úhlopříčka min. 24", panel IPS, konektor HDMI</t>
  </si>
  <si>
    <t>Poznámka k položce:_x000D_
Vestavné přípojné místo do stolu, kovové provedení . Osazení minimálně: 1x 230V, 1x nabíjecí USB-A, Protahovací kabely HDMI, USB-C, zabudovaný tlačítkový panel ŘS se vestavěnou centrálou- min. 8. podsvětlených tlačítek pro ovládání AV tech., konektory min: 1xLAN vč. PoE napájení, 2x RS-232, RS-485, 2x relé, 1xI/O, 2x IR</t>
  </si>
  <si>
    <t>Společné prostory: 1.102, foyer 2.NP, 3.101, 3.137, 4.144</t>
  </si>
  <si>
    <t>LCD02</t>
  </si>
  <si>
    <t>LCD monitor 75"</t>
  </si>
  <si>
    <t>Poznámka k položce:_x000D_
LCD panel 75" (190 cm), Rozlišení min.: 3840 x 2160 bodů, Typ panelu: IPS/LED, Jas: 500 cd/m², Kontrast 1200:1, Vstupy: 4x HDMI, Displayport IN/OUT, LAN, RS232, 2x USB-A, 1x USB-C, SDM slot, vestavěná WiFI, Podpora provozu horizontálně i vertikálně. Certifikace pro provoz 24/7, max. hmotnost 38 kg, VESA 600x400, spotřeba max. 340 W, vestavěné reproduktory 24 W, vč. mini PC s operačním systémem v SDM slotu. v ceně DigitalSignageOS na Cloud platformě na 3 roky, podpora češtiny, online správa po internetu, zobrazení obrázků, videí, RSS, WEB, Stream H.264, počasí, ankety, možnost napojení na školní systém</t>
  </si>
  <si>
    <t>LCD03</t>
  </si>
  <si>
    <t>Poznámka k položce:_x000D_
LCD panel 65" (164 cm), Rozlišení min.: 3840 x 2160 bodů, Typ panelu: IPS/LED, Jas: 500 cd/m², Kontrast 1200:1, Vstupy: 4x HDMI, Displayport IN/OUT, LAN, RS232, 2x USB-A, 1x USB-C, SDM slot, vestavěná WiFI, Podpora provozu horizontálně i vertikálně. Certifikace pro provoz 24/7, max. hmotnost 26 kg, VESA 400x400, spotřeba max. 285 W, vestavěné reproduktory 16 W, vč. mini PC s operačním systémem v SDM slotu. v ceně DigitalSignageOS na Cloud platformě na 3 roky, podpora češtiny, online správa po internetu, zobrazení obrázků, videí, RSS, WEB, Stream H.264, počasí, ankety, možnost napojení na školní systém</t>
  </si>
  <si>
    <t>Menza - prostor: 1.102, 1.116, 1.117</t>
  </si>
  <si>
    <t>AULA + Režie 3.138C</t>
  </si>
  <si>
    <t>DVP02</t>
  </si>
  <si>
    <t>Poznámka k položce:_x000D_
Světelný výkon 16.000 ANSI lumen, Laserový světelný zdroj s životností až 20.000 provozních hodin, Nativní rozlišení min. WUXGA (1920 x 1200 bodů), LCD technologie,    Contrast 3,000,000:1, Posun objektivu v rozmezí vertikál. +60 %, Horizontál. ±20 %, Vstupy min.: SDI, HDMI 4K HDCP 2.2 kompatibilní, DVI-D, VGA, RS-232, HDBaseT, LAN, USB, max. hmotnost 22.5 kg, max. příkon 1.050 W, Maximální rozměry pro uložení do připravené stavební kapsy: 650 x 610 x 200 mm (Š x H x V) vč. objektivu</t>
  </si>
  <si>
    <t>OBJ02</t>
  </si>
  <si>
    <t>Výměnný objektiv projektoru</t>
  </si>
  <si>
    <t>Poznámka k položce:_x000D_
Objektiv s projekčním rozsahem 2.11 - 4.14 pro výše uvedený projektor</t>
  </si>
  <si>
    <t>PC02</t>
  </si>
  <si>
    <t>MINI PC</t>
  </si>
  <si>
    <t>Poznámka k položce:_x000D_
Specifikaci upřesní investor… Min. parametry počítače mini PC: procesor Intel Core i7 10700T - 4.5 GHz, AMD Radeon 630 2GB, RAM 16 GB DDR4, SSD 512 GB, Wi-Fi, HDMI, 4× USB 3.2, myš a klávesnice, Windows 10 Pro, + dotykový monitor FULL HD, velikost 21,5-24" dle finálního designu řečnického pultu, na otočné konzoli,</t>
  </si>
  <si>
    <t>VCF01</t>
  </si>
  <si>
    <t>Videokonferenční kodek</t>
  </si>
  <si>
    <t>Poznámka k položce:_x000D_
Minimální parametry: Podpora standardů: SIP a H.323 s rychlostí přenosu až 18Mbps, Podpora video protokolů pro přenos primárního i sekundárního video streamu: H.261, H.263++, H.264BP, H.264HP,  Podpora rozlišní pro přenos primárního i sekundárního video streamu: 1080p, 720p, 1024x768 px, Podpora audio protokolů pro přenos: G.711, G.722, G.722.1c, MPEG-4 AAC LD, Zabezpečení přenosu: Podpora enkrypce minimálně AES 128 bit, Vstup pro kameru: 2x digitální vstup (HDMI, DVI), Vstup pro PC: 1x analogový RGB (VGA), 1x digitální (HDMI, DVI), - Podpora rozlišení pro kamerový vstup: 1920x1080, Podpora rozlišení pro PC vstup: 1024x768, 1280x720, 1680 × 1050, 1920x1080 px, Výstup pro připojení zobrazovací jednotky: 3x digitální výstup (HDMI, DVI), Audio vstup: Podpora připojení minimálně 4x digitální/ analogový mikrofon, Podpora vícebodových spojení: jednotka musí disponovat vestavěným serverem pro minimálně 6 x současných spojení s možností rozšíření na 10 spojení, Síťová konektivita: 2x nezávisle síťově konfigurovatelný port RJ-45 100Base-FX FD, Síťové funkce: Podpora NAT traversal service, Podpora pro napojení řídících systémů: 1x RS232, Telnet, HTTP, Aktualizace SW: Možnost instalace nových verzí SW během celé doby podpory zařízení výrobcem zdarma, Podpora nahrávání videokonferenčních hovorů na USB paměťové zařízení, Konektivita s Microsoft Skype for Bussines, Microsoft Team, GoToMeeting, Skype, Aktivační klíč pro připojení neomezeného počtu (až do limitu integrovaného MCU) mobilních zařízení, Podpora OS Windows 7/8/10, iOS, Android s videokonferenční jednotkou, Pokud je nabízeno modulární řešení, musí být z důvodu zaručení maximální kompatibility a jednoduchosti správy všechny komponenty "Řídicí systém videokonference" od jednoho výrobce se společným/centrálním managementem pomoci GUI a webového rozhraní.</t>
  </si>
  <si>
    <t>DVR01</t>
  </si>
  <si>
    <t>Záznamové zařízení</t>
  </si>
  <si>
    <t>Poznámka k položce:_x000D_
Záznamové zařízení s podporou rozlišení 4K/UHD pro záznam a videoprodukci na vysoké úrovni. Minimální parametry: zachytávání až 6 videozdrojů přes HDMI, SDI, USB nebo IP (RTSP streamy) s následným nahráváním nebo streamováním do sítě nebo do webových služeb jakoje např. YouTube, Facebook a další platformy, možnost zachytávat, mixovat, přepínat, a současně vytvářet záznam a live streaming video to vše se zobrazením v náhledu po HDMI s podporou 4K/UHD, možnost přepínání přednastavených šablon během záznamu, vestavěný náhledový dotykový monitor, zabudovaný HDD min 512 GB SSD, možnost zálohování na FTP, Vstupy/výstupy: 4x XLR audio IN, 1x RCA audio IN, 2x HDMI IN, 2x HDMI 4K/UHD IN, 2x SDI IN, 3x USB IN, 2x HDMI 4K/UHD OUT, RJ45/LAN, RS-232, AUDIO Jack 3.5 mm out, Streamované formaty: H.264, MPEG-4, Motion JPEG,</t>
  </si>
  <si>
    <t>Poznámka k položce:_x000D_
Vestavné přípojné místo do stolu, kovové provedení . Osazení minimálně: 1x 230V, 2x nabíjecí USB, Protahovací kabely HDMI, Audio Jack 3,5 mm,</t>
  </si>
  <si>
    <t>PTZ01.1</t>
  </si>
  <si>
    <t>PTZ Kamera 1 + SW</t>
  </si>
  <si>
    <t>Poznámka k položce:_x000D_
PTZ kamera - Minimální parametry: 1/2.5"-Type 4K MOS, 24 x optický zoom, PoE, Video výstup: HDMI, 3G-SDI, RS422, LAN, USB, Podpora NDI, úhlem záběru 74,1°, Optická stabilizace obrazu, Auto-tracking - automatické navádění videokonferenční kamery za přednášejícím (objektem) v dané oblasti s možností nastavení rozpoznávání obličeje včetně sw pro správu. Zachycení a navádění kamery dle přední, boční i vrchní části nasnímaného objektu.</t>
  </si>
  <si>
    <t>PTZ02</t>
  </si>
  <si>
    <t>PTZ Kamera 2</t>
  </si>
  <si>
    <t>Poznámka k položce:_x000D_
PTZ kamera - Minimální parametry: 1/2.5"-Type 4K MOS, 24 x optický zoom, PoE, Video výstup: HDMI, 3G-SDI, RS422, LAN, USB, Podpora NDI, úhlem záběru 74,1°, Optická stabilizace obrazu</t>
  </si>
  <si>
    <t>Pol597</t>
  </si>
  <si>
    <t>Držák kamery</t>
  </si>
  <si>
    <t>Poznámka k položce:_x000D_
Držák kamery na stěnu/strop, pro výše specifikované modely</t>
  </si>
  <si>
    <t>IP01</t>
  </si>
  <si>
    <t>IP dekodér</t>
  </si>
  <si>
    <t>Poznámka k položce:_x000D_
IP dekodér - kompatibilní jednotka s předchozí položkou.- Minimální parametry: Podpora rozlišení až 4096 x 2160@60Hz (DCI 4K60) se vzorkováním 4:4:4, podpora HDR10 a HDCP 2.2, konektory: 1x HDMI OUT, Audio OUT, IR, RS232, LAN (AV/IP), USB 2.0, Maximální latence mezi zdrojem signálu a obrazovým výstupem 25 ms (méně než 1.5 snímku). Nastavení přes řídicí systém nebo samostatně přes webové rozhraní</t>
  </si>
  <si>
    <t>IP03</t>
  </si>
  <si>
    <t>IP enkodér</t>
  </si>
  <si>
    <t>Poznámka k položce:_x000D_
IP enkodér - kompatibilní jednotka s předchozí položkou. - Minimální parametry: Podpora rozlišení až 4096 x 2160@60Hz (DCI 4K60) se vzorkováním 4:4:4, podpora HDR10 a HDCP 2.2, konektory: 1x HDMI IN, Audio IN, IR, RS232, LAN (AV/IP), USB 2.0, Maximální latence mezi zdrojem signálu a obrazovým výstupem 25 ms (méně než 1.5 snímku). Nastavení přes řídicí systém nebo samostatně přes webové rozhraní</t>
  </si>
  <si>
    <t>IP10</t>
  </si>
  <si>
    <t>Crestron DMF-CI-8</t>
  </si>
  <si>
    <t>Poznámka k položce:_x000D_
Průmyslové šasi pro snadnější instalaci většího počtu AV/IP enkodérů a dekodérů ve formě karet. Minimální parametry: 8 volných slotů pro kompatibilní In/Out karty vč. jejich napájení, 19" šasi do racku o velikosti max. 2U, RS232, 2x USB</t>
  </si>
  <si>
    <t>IP02</t>
  </si>
  <si>
    <t>IP dekodér - karta</t>
  </si>
  <si>
    <t>Poznámka k položce:_x000D_
IP dekodér ve formě karty - kompatibilní jednotka s předchozí položkou. Minimální parametry: Podpora rozlišení 4096 x 2160@60Hz (DCI 4K60) se vzorkováním 4:4:4, podpora HDR10 a HDCP 2.2, konektory: 1x HDMI OUT, Audio OUT, LAN (AV/IP), USB 2.0, Maximální latence mezi zdrojem signálu a obrazovým výstupem 25 ms (méně než 1.5 snímku). Nastavení přes řídicí systém nebo samostatně přes webové rozhraní, podpora ovládání zařízení po HDMI -. CEC.</t>
  </si>
  <si>
    <t>IP04</t>
  </si>
  <si>
    <t>IP enkodér - karta</t>
  </si>
  <si>
    <t>Poznámka k položce:_x000D_
IP enkodér ve formě karty - kompatibilní jednotka s předchozí položkou. Minimální parametry: Podpora rozlišení 4096 x 2160@60Hz (DCI 4K60) se vzorkováním 4:4:4, podpora HDR10 a HDCP 2.2, konektory: 1x HDMI IN, Audio IN, LAN (AV/IP), USB 2.0, Maximální latence mezi zdrojem signálu a obrazovým výstupem 25 ms (méně než 1.5 snímku). Nastavení přes řídicí systém nebo samostatně přes webové rozhraní, podpora ovládání zařízení po HDMI -. CEC.</t>
  </si>
  <si>
    <t>IP05</t>
  </si>
  <si>
    <t>IP dekodér - karta s DSP</t>
  </si>
  <si>
    <t>Poznámka k položce:_x000D_
IP dekodér - kompatibilní jednotka s předchozí položkou.- Minimální parametry: Podpora rozlišení až 4096 x 2160@60Hz (DCI 4K60) se vzorkováním 4:4:4, podpora HDR10 a HDCP 2.2, konektory: 1x HDMI OUT, Audio OUT, IR, RS232, LAN (AV/IP), USB 2.0, Maximální latence mezi zdrojem signálu a obrazovým výstupem 25 ms (méně než 1.5 snímku). Nastavení přes řídicí systém nebo samostatně přes webové rozhraní, audio DSP</t>
  </si>
  <si>
    <t>PR02</t>
  </si>
  <si>
    <t>ZE01</t>
  </si>
  <si>
    <t>Audio zesilovač</t>
  </si>
  <si>
    <t>Poznámka k položce:_x000D_
Koncový zesilovač 4x240W @ 100V (RMS), digitální topologie Class-D s vysokou účinností přes 80%, spínaný zdroj, teplotně řízená aktivní ventilace, integrovaná procesorem řízená ochrana proti zkratu, přetížení, přehřátí a DC napětí. Frekvenční rozsah 50Hz-22kHz @ ±3dB, odstup S/N &gt;100dB, THD+N &lt;0,3%. Na čelním panelu 4stupňová LED indikace vybuzení a stavu nezávisle pro každý kanál, na zadním panelu regulace úrovně a přepínač volitelného Hi-Pass filtru nezávisle pro každý kanál. Vstupní konektory 4x XLR IN + 4x XLR LINK, výstupní konektory 4x Euroblock 4pin pro možnost připojení zdvojeného výstupního vedení ke každému kanálu. Výška 2HU, hmotnost 8,35kg.</t>
  </si>
  <si>
    <t>ZEIS02.1</t>
  </si>
  <si>
    <t>Audio zesilovač pro indukční smyčku</t>
  </si>
  <si>
    <t>Poznámka k položce:_x000D_
Duální zesilovač 2v1 pro složenou indukční smyčku s fázovým posunem, výstupní napětí 38Vpp, výstupní proud 2x6Arms / 2x15App při řečovém signálu EHIMA. 1x symetrický vstup Mic/Line s konektorem XLR + volitelným řečovým filtrem a phantomovým napájením, 1x symetrický vstup 100V/50V//Line s konektorem Phoenix + volitelným řečovým filtrem a funkcí VOX, 1x nesymetrický vstup Line s konektory RCA / Phoenix. Zdvojený výkonový výstup pro smyčky Master / Slave s fázovým posunem 0° / 90°, 1x zesílený výstup pro 10W odposlechový reproduktor, 1x sluchátkový výstup Jack 3,5mm. Korekce ztrát v kovech MLC s volitelnou frekvencí 100/500/1k/2kHz a nastavitelnou strmostí od 0 do 4dB/okt., automatická regulace zesílení Dual-Action AGC, integrovaný generátor testovacího signálu a diagnostické funkce pro dohled nad zesilovačem i připojenou smyčkou, 4stupňová LED indikace vybuzení nezávisle pro vstupy a výstup. Provedení pro volně stojící instalaci, nástěnnou instalaci nebo vestavbu do 19" racku (1HU), 19" úchyty součástí dodávky. Rozměry (ŠxVxH) 430x44x150mm, hmotnost 1,9kg. Záruka 5 let.</t>
  </si>
  <si>
    <t>DSP01</t>
  </si>
  <si>
    <t>DSP audio matice</t>
  </si>
  <si>
    <t>Poznámka k položce:_x000D_
Volně konfigurovatelná síťová digitální DSP audio matice Minimální parametry: 12(+4)x8(+4) lokálních I/O kanálů + 64x64 I/O kanálů přes 1Gb ethernet prostřednictvím max. 512x512kanálové digitální audio sběrnice Dante, rozšiřující slot pro instalaci volitelných zásuvných karet pro konektivitu na VoIP / analog. tel. linku nebo rozšíření analog./dig. audio I/O, 1x USB 2.0 Audio rozhraní s max. 8x8 kanály pro přehrávání/záznam a připojení SW kodeků, možnost instalace voitelného modulu koprocesoru pro funkci eliminace echa AEC. Integrovaný 4x 1Gbps ethernet switch pro Dante s možností redundantního nebo Daisy-Chain zapojení + LAN, 1x USB Host konektor, 1x ARC RS485, 1x RS232, 8+8x GPIO, podsvětlený LCD displej. Volně konfigurovatelná vnitřní topologie, konfigurace v prostředí bezplatně dostupného SW nástroje Symetrix Composer, k dispozici nabídka více než 600 typů DSP bloků pro zpracování a routing audia a řídicích signálů včetně pokročilých DSP funkcí jako je Auto-Mixer, Room-Combiner, pro každý mikrofonní vstup vlastní eliminace zpětné vazby frekvenčním posunem i úzkopásmovými filtry s automatickou detekcí, FIR filtry s až 1024 koeficienty, maskování zvuku pro zvýšení soukromí, zkreslení hlasu za účelem znemožnění identifikace řečníka. Event Scheduler, ukládání nastavení do až 1000 presetů, široké možnosti externího řízení včetně TCP/IP, RS232, PC GUI SymVue, mobilních zařízení Apple / Android, GPIO, nástěnných ovl. panelů. Dvoujádrový DSP procesor Analog Devices Griffin ADSP-SC587 s výpočetní kapacitou 500MIPS, 6GFLOPS, 2GMACS, vzorkovací frekvence 48kHz, frekvenční rozsah (A/D/A) 20Hz-20kHz ±0,5dB, dynamický rozsah (A/D/A) &gt;114dB, odstup mezi kanály (A/D/A) &gt;110dB, latenční zpoždění (A/D/A) 1,04ms, max. audio delay 174s.</t>
  </si>
  <si>
    <t>DSP02</t>
  </si>
  <si>
    <t>Modul AEC pro DSP</t>
  </si>
  <si>
    <t>Poznámka k položce:_x000D_
Modul AEC (acoustic echo cancellation) pro rozšíření funkcionality DSP matice</t>
  </si>
  <si>
    <t>ANT01</t>
  </si>
  <si>
    <t>Set mikrofonních antén</t>
  </si>
  <si>
    <t>Poznámka k položce:_x000D_
Pasivní směrová anténa - Minimální parametry: účinnost v celém frekvenčním pásmu používaném bezdrátovými mikrofony, rozsah 450-960 MHz, Vyzařovací úhel: 100°,mikrofoní držák + kloub</t>
  </si>
  <si>
    <t>ANT02</t>
  </si>
  <si>
    <t>Anténní rozbočovač</t>
  </si>
  <si>
    <t>Poznámka k položce:_x000D_
Aktivní anténní rozbočovač 2 x 1:4 - Minimální parametry: aktivní provedení s nulovým útlumem, rozsah 500-870 MHz, včetně síťového zdroje</t>
  </si>
  <si>
    <t>MIC01.1</t>
  </si>
  <si>
    <t>Mikroportová sada - ruční</t>
  </si>
  <si>
    <t>Poznámka k položce:_x000D_
Mikroportová sada - Minimální parametry: ruční bezdrátový mikrofon s kardiodní charakteristikou, Frekvenční rozsah VF: 516 - 865 MHz, 1680 laditelných UHF frekvencí, tlačítko MUTE, Robustní kovové pouzdro vysílače i přijímače s indikátorem stavu baterií, rychlé nastavení až 12 kanálů, vč.rackového adaptéru</t>
  </si>
  <si>
    <t>MIC02</t>
  </si>
  <si>
    <t>Mikroportová sada - náhlavová</t>
  </si>
  <si>
    <t>Poznámka k položce:_x000D_
Mikroportová sada - Minimální parametry: hlavový bezdrátový mikrofon s kardiodní charakteristikou, Frekvenční rozsah VF: 516 - 865 MHz, 1680 laditelných UHF frekvencí, tlačítko MUTE, Robustní kovové pouzdro vysílače i přijímače s indikátorem stavu baterií, rychlé nastavení až 12 kanálů, vč.rackového adaptéru</t>
  </si>
  <si>
    <t>MIC03</t>
  </si>
  <si>
    <t>Mikrofon na husím krku</t>
  </si>
  <si>
    <t>Poznámka k položce:_x000D_
Mikrofon kardioida (kapsle KE10) vč. husího krku o délce 40 cm, černý, XLR konektor Instalační adaptér XLR3F k zapuštění do stolu, stropu apod. Kondenzátorový super-kardioidní mikrofonní modul typu "polopuška". V kombinaci s výstupním modulem K6P (vyžaduje fantomové napájení z mixpultu nebo rekordéru) tvoří mikrofon pro snímání zvuku z větší vzdálenosti, povrch je odolný proti poškrábání. Napájecí modul Phantom 48V, balení v kufříku vč. upevňovací klipsny, černé provedení</t>
  </si>
  <si>
    <t>NAB01</t>
  </si>
  <si>
    <t>SET pro nabíjení mikrofonů</t>
  </si>
  <si>
    <t>Poznámka k položce:_x000D_
19" rackový adaptér pro EW G3, Akumulátor NiMH pro mikrofony Nabíječka sada 2 ks pro mikrofony. Nabíjecí adaptér pro nabíječku mikrofonů Spínaný síťový zdroj pro nabíječky nebo anténní rozbočovač</t>
  </si>
  <si>
    <t>RE02</t>
  </si>
  <si>
    <t>Reproduktory režie</t>
  </si>
  <si>
    <t>Poznámka k položce:_x000D_
Reprosoustava dovupásmová 8"+1", 240/120W @ 8 Ohm, citlivost 89dB @ 1W/1m, max. SPL 110dB @ 1m, frekvenční rozsah 60Hz-18kHz @ ±3dB, 50Hz-20kHz @ -10dB, vyzařovací úhel 120°x120°, včetně kloubového montážního úchytu v barvě reproboxu, bílý, Miniaturní digitální výkonový zesilovač třídy D s výkonem 30W, 2x symetrický vstup (MIC+LINE) s individuálním nastavením vstup. úrovně,</t>
  </si>
  <si>
    <t>CRS01</t>
  </si>
  <si>
    <t>Centrála řídícího systému</t>
  </si>
  <si>
    <t>Poznámka k položce:_x000D_
Centrála řídicího systému vč. Příslušenství. - Minimální parametry:  2x LAN, USB A,8x IR, 1x RS-232/422/458, 2x RS-232,  8x výstupní relé , 8x I/O, USB-B, USB-A, slot pro SD kartu, konektor sběrnice řídicího systému pro systémové připojení dalších prvků ŘS</t>
  </si>
  <si>
    <t>CRSAPP01</t>
  </si>
  <si>
    <t>Poznámka k položce:_x000D_
Rozšíření ovládání řídicího systému pře PC a dotykový displej. Pořízení případné licence, naprogramování a instalace na mini PC v řečnickém pultě</t>
  </si>
  <si>
    <t>DP02</t>
  </si>
  <si>
    <t>Ovládací panel 10"</t>
  </si>
  <si>
    <t>Poznámka k položce:_x000D_
Dotykový panel řídicího systému na stůl. Minimální parametry: úhlopříčka obrazu 10.1" (257 mm), Rozlišení 1920 x 1200 bodů / obrazový poměr 16:10, Jas 400 cd/m2, Kontrast 1000 :1, LED podsvícení, Napájení PoE, Min. 2 GB operační paměti a 4 GB paměti pro uložení projektu, Podpora videa H.264/H.265/MJPEG se vstupním rozlišením až 1920x1080@30fps, Vestavěný mikrofon a reproduktory, podpora SIP intercomu, westavěný web browser, Konektory: LAN, USB 2.0</t>
  </si>
  <si>
    <t>LCD04</t>
  </si>
  <si>
    <t>LCD Monitor náhledový režie</t>
  </si>
  <si>
    <t>Poznámka k položce:_x000D_
IPS LCD monitor se zobrazením QUAD - 4x vstupní zdroje signálu najednou, min. parametry. Úhlopř. 49", rozlišení 3840 x 2160 bodů, jas 500 cd/m2, kontrast 1100:1, 4x digitální vstup s rozlišením min. FULL HD, 1x HDBaseT, provoz 24/7,</t>
  </si>
  <si>
    <t>IPSW01</t>
  </si>
  <si>
    <t>Switch pro AV/IP sít</t>
  </si>
  <si>
    <t>Poznámka k položce:_x000D_
síťový přepínač, řízený, stohovatelný, podporuje napájení přes Ethernet (382 W, PoE). Rozhraní: 48x 100/1000 RJ-45, 2x combo 10 Gbit SFP+, 2x 10 Gbit SFP+</t>
  </si>
  <si>
    <t>RA-AV01.1</t>
  </si>
  <si>
    <t>AV RACK</t>
  </si>
  <si>
    <t>RA-AV02</t>
  </si>
  <si>
    <t>Poznámka k položce:_x000D_
Stojanový rozvaděč,42U,š.800mm,hl.800mm, vč. příslušenství a 2x napájecího pole 9x230V</t>
  </si>
  <si>
    <t>PROC01</t>
  </si>
  <si>
    <t>Obrazový procesor</t>
  </si>
  <si>
    <t>Poznámka k položce:_x000D_
Multi-obrazový procesor zpracovávající až 7x zdrojů videa v jeden výsledný kombinovaný obraz. Zobrazení např. obraz v obraze, obraz vedle obrazu, čtveřice obrazů - quad zobrazení, 3 menší obrazy v jednom hlavním obraze apod. min. 16x různých obdobných přednastavených scénářů, možnost vlastní úpravy scénářů, Podpora rozlišení na vstupu i výstupu min. 3.840 x 2.160 bodů @ 60 Hz. Vstupy s automatickým scalerem: 4x HDMI 2.0, 2x DisplayPort 1.2, 6x jack 3.5 mm, Výstup 1x HDMI 2.0, 1x optické audio, 1x Jack 3.5 mm, LAN, USB, RS-232, podpora HDCP 2.2, EDID management, ovládání po sériovém rozhraní nebo LAN, dálkovým ovládáním nebo přes WEB interface. Možnost popisování a ořezávání vstupních zdrojů.</t>
  </si>
  <si>
    <t>KON01</t>
  </si>
  <si>
    <t>Převodník SDI-HDMI</t>
  </si>
  <si>
    <t>Poznámka k položce:_x000D_
Konvertor 12G SDI na HDMI vč. zdroje, podporuje všechny běžné SD, HD a Ultra HD až po 2160p60,</t>
  </si>
  <si>
    <t>PM02</t>
  </si>
  <si>
    <t>Přípojné místo AV</t>
  </si>
  <si>
    <t>Poznámka k položce:_x000D_
Přípojné místo v podlaze a v řečnickém pultě, konektor HDMI/SDI dle PD</t>
  </si>
  <si>
    <t>SO-01.D.1.4.14.1 - Gastro</t>
  </si>
  <si>
    <t>VAŘENÍ - VAŘENÍ</t>
  </si>
  <si>
    <t>CHLAZENÁ JÍDLA - CHLAZENÁ JÍDLA</t>
  </si>
  <si>
    <t>VYTLOUKÁNÍ VAJEC - VYTLOUKÁNÍ VAJEC</t>
  </si>
  <si>
    <t>ČISTÁ PŘÍPRAVNA ZELE - ČISTÁ PŘÍPRAVNA ZELE</t>
  </si>
  <si>
    <t>PŘÍPRAVNA MASA - PŘÍPRAVNA MASA</t>
  </si>
  <si>
    <t>PŘÍPRAVNA PIZZY - PŘÍPRAVNA PIZZY</t>
  </si>
  <si>
    <t>PŘÍPRAVNA TĚSTA - PŘÍPRAVNA TĚSTA</t>
  </si>
  <si>
    <t>HRUBÁ PŘÍPRAVNA ZELE - HRUBÁ PŘÍPRAVNA ZELE</t>
  </si>
  <si>
    <t>MYTÍ PROVOZNÍHO NÁDO - MYTÍ PROVOZNÍHO NÁDO</t>
  </si>
  <si>
    <t>SUCHÝ SKLAD POTRAVIN - SUCHÝ SKLAD POTRAVIN</t>
  </si>
  <si>
    <t>CHLADÍCÍ A MRAZÍCÍ B - CHLADÍCÍ A MRAZÍCÍ B</t>
  </si>
  <si>
    <t>PŘÍJEM SUROVIN - PŘÍJEM SUROVIN</t>
  </si>
  <si>
    <t>CHLAZENÝ ODPAD - CHLAZENÝ ODPAD</t>
  </si>
  <si>
    <t>SKLAD DKP - SKLAD DKP</t>
  </si>
  <si>
    <t>SKLAD NÁPOJE - SKLAD NÁPOJE</t>
  </si>
  <si>
    <t>CENTRÁLNÍ ÚPRAVNA VO - CENTRÁLNÍ ÚPRAVNA VO</t>
  </si>
  <si>
    <t>MYTÍ STOLNÍHO NÁDOBÍ - MYTÍ STOLNÍHO NÁDOBÍ</t>
  </si>
  <si>
    <t>VÝDEJ JÍDEL - VÝDEJ JÍDEL</t>
  </si>
  <si>
    <t>VAŘENÍ</t>
  </si>
  <si>
    <t>1.1</t>
  </si>
  <si>
    <t>Elektrická multifunkční pánev, objem min: 200 litrů. Kapacita 4x GN 1/1, rozměr dna min. 1400x575 mm, hloubka vany min. 275 mm, užitná plocha min. 80 dm2, celkový instalovaný příkon 55-60 kW/400 V. Základní varné režimy: vaření, intenzivní a šetrné, smažení, fritování, dušení, nízkoteplotní úpravy grilování, restování, opékání, konfitování, úprava sous-vide. Rozsah teplot: 30 °C–250 °C, automatický a manuální režim úpravy pokrmů, barevná dotyková obrazovka min. 9“ s intuitivním ovládáním, tlačítko vypnutí/zapnutí, dále bez jiných koleček a tlačítek, kompletní ovládání v českém jazyce, možnost uložení vlastních programů, přednastavené technologické postupy, paměť pro min. 350 programů o 18 krocích, zobrazování průběhu úprav na displeji, přesné senzorické měření teplot, indikace nastavených a skutečných hodnot, zobrazení poruchových hlášení na displeji, technické a servisní informace, uzamykání obrazovky. Základní rám materiál AISI 304, minimální tloušťka 3 mm, vana materiál AISI 316, tloušťka 3 mm, sendvičové dno vany, topný systém s celoplošným rozvodem tepla topnými tělesy z ušlechtilé oceli. Předehřátí dna na 180 °C z provozní teploty za max. 4 minuty, dvojité robustní izolované víko s automatickým zdvihem, bezpečnostní proces ovládání víka zabraňující úrazu. Centrální připojení vody, odpadu a elektřiny ze stěny nebo podlahy, servisní přístup z přední a horní části přístroje. Výsuvný panel elektrického rozvaděče v noze, umožňující sestavení více pánví do bloku bez mezer, automatický systém napouštění vany s dávkováním vody s přesností na 1dl, měrka množství tekutiny, vyklápění vany bez trhavých pohybů, min. 2 rychlosti (rychlost na vyprázdnění pokrmů, rychlost na čistění a údržbu), osa vyklápění vany umožňuje kompletní vyprázdnění, min. čtyřbodová sonda pro měření teploty jádra suroviny, integrovaný odpad ve dně vany s automatickým uzávěrem, automatický zdvih košů – včetně možnosti vaření v koších i se zavřeným víkem, bezpečnostní snímač rozpoznání ramene košů, integrovaná sprcha s automatickým navíjením a kovovou hlavicí, regulátor tlaku vody, integrovaná zásuvka 230 V /16 A. zásuvka USB pro zálohování dat. Součástí dodávky je 3x varný koš, 3x fritovací koš, krátká špachtle s držadlem, dlouhá špachtle bez držadla, rameno na automatický zdvih košů, rošt a síto.</t>
  </si>
  <si>
    <t>Poznámka k položce:_x000D_
2065x850x1030</t>
  </si>
  <si>
    <t>1.1a</t>
  </si>
  <si>
    <t>Nerezová podlahová vpusť s vyjímatelným roštem, zápachová uzávěra, odpad DN 100, provedení dle skladby podlahy a podlahové krytiny. Celonerezové provedení, povrch scotchbrite. Vana z nerezového plechu tloušťky minimálně 1,25mm, protiskluzový rošt z nerezového plechu tloušťky min. 2mm. Výška roštu 30mm.</t>
  </si>
  <si>
    <t>Poznámka k položce:_x000D_
800x450x120</t>
  </si>
  <si>
    <t>1.2</t>
  </si>
  <si>
    <t>Elektrická multifunkční tlaková pánev, objem min: 150 litrů, tlak min. 0,48 bar. Kapacita 3x GN 1/1, rozměr dna min. 1071 x 580 mm, hloubka vany min. 280 mm, užitná plocha min. 63 dm2, celkový instalovaný příkon 42-45 kW/400 V. Základní varné režimy: vaření, intenzivní a šetrné, smažení, fritování, dušení, nízkoteplotní úpravy grilování, restování, opékání, konfitování, úprava sous-vide. Teplota při vaření v tlaku min. 110°C. Rozsah teplot: 30 °C–250 °C, automatický a manuální režim úpravy pokrmů, barevná dotyková obrazovka min. 10“ s intuitivním ovládáním, tlačítko vypnutí/zapnutí, dále bez jiných koleček a tlačítek, kompletní ovládání v českém jazyce, možnost uložení vlastních programů, přednastavené technologické postupy, paměť pro min. 350 programů o 18 krocích, zobrazování průběhu úprav na displeji, přesné senzorické měření teplot, indikace nastavených a skutečných hodnot, zobrazení poruchových hlášení na displeji, technické a servisní informace, uzamykání obrazovky. Základní rám materiál AISI 304, minimální tloušťka 3 mm, vana materiál AISI 316, tloušťka 3 mm, sendvičové dno vany, topný systém s celoplošným rozvodem tepla topnými tělesy z ušlechtilé oceli. Předehřátí dna na 180 °C z provozní teploty za max. 4 minuty, dvojité robustní izolované víko s automatickým zdvihem, bezpečnostní proces ovládání víka zabraňující úrazu. Automatické zajištění a odjištění víka při tlakovém vaření, automatické snížení přetlaku a kondenzace páry na konci varného cyklu s odvodem kondenzátu do odpadu - kondenzace páry musí být zajištěna bez nástřiku a spotřeby vody, odtlakování bez použití chlazení vodou. Centrální připojení vody, odpadu a elektřiny ze stěny nebo podlahy, servisní přístup z přední a horní části přístroje. Výsuvný panel elektrického rozvaděče v pravé noze, umožňující sestavení více pánví do bloku bez mezer, automatický systém napouštění vany s dávkováním vody s přesností na 1dl, měrka množství tekutiny, vyklápění vany bez trhavých pohybů, min. 2 rychlosti (rychlost na vyprázdnění pokrmů, rychlost na čistění a údržbu), osa vyklápění vany umožňuje kompletní vyprázdnění, čtyřbodová sonda pro měření teploty jádra suroviny, integrovaný odpad ve dně vany s automatickým uzávěrem, automatický zdvih košů – včetně možnosti vaření v koších i se zavřeným víkem, bezpečnostní snímač rozpoznání ramene košů, integrovaná sprcha s automatickým navíjením a kovovou hlavicí, regulátor tlaku vody, integrovaná zásuvka 230 V /16 A. zásuvka USB pro zálohování dat. Součástí dodávky je manipulační elektricko-akumulátorový vozík se zdvihem, vozík na olej, manipulační vozík pro fritovací a varné koše, 3x varný koš, 3x fritovací koš, krátká špachtle s držadlem, dlouhá špachtle bez držadla, rameno na automatický zdvih košů, rošt a síto</t>
  </si>
  <si>
    <t>Poznámka k položce:_x000D_
1707x850x1030</t>
  </si>
  <si>
    <t>1.2a</t>
  </si>
  <si>
    <t>1.3</t>
  </si>
  <si>
    <t>Elektrický míchací kotel s nepřímým ohřevem a automaticky řízenou hladinou vody v meziplášti, objem min. 295 litrů. Konstrukce z oceli AISI 304. Automatický míchací systém s převodovkou, mixovací zařízení s pádly a stěrkami po stranách i na dně varné nádoby, zajišťující dokonalé promíchání a setření ve všech částech nádoby, se stěrkami snadno vyjímatelnými bez potřeby nářadí pro čištění. Izolovaná varná nádoba z oceli AISI 316, hydraulické vyklápění varné nádoby, vyvážené víko uchycené na straně. Elektronický ovládací panel s krytím IP67, programování směru i rychlosti míchání, automatické řízení teploty během varného procesu s jejím zobrazením. Minimální rozsah rychlosti míchání v rozmezí 8-38 ot/min, maximální možná rychlost míchání 44 ot/min. Napouštěcí ramínko. Příkon min. 36 kW/400V.</t>
  </si>
  <si>
    <t>Poznámka k položce:_x000D_
1600x1360x1000</t>
  </si>
  <si>
    <t>1.3a</t>
  </si>
  <si>
    <t>Poznámka k položce:_x000D_
1000x450x120</t>
  </si>
  <si>
    <t>1.4</t>
  </si>
  <si>
    <t>Elektrická míchací pánev s objemem min. 160 litrů. Konstrukce z oceli AISI 304, včetně stíracích lopatek. Tloušťka materiálu rámu min. 3 mm. Silnostěnné dno z jednoho kusu zabezpečující rovnoměrný rozvod tepla, tloušťka dna min. 18 mm. Hloubka nádoby max. 310 mm. Topný systém s nerezovými opláštěnými topnými tělesy umístěnými přímo pod vanou, přímý ohřev. Vyvážené víko uchycené na straně. Automatické vyklápění nádoby. Izolovaná varná nádoba. Napouštěcí ramínko pro teplou i studenou vodu. Automatický míchací systém s min. 3 nerezovými lopatkami a nerezovými snadno vyjímatelnými stěrkami. Ovládací panel s digitálním displejem. Programovatelné míchání v min. 3 režimech. Časovač. Elektronické řízení teploty v rozmezí 30-250°C. Příkon min. 24 kW/400V.</t>
  </si>
  <si>
    <t>Poznámka k položce:_x000D_
1685x1225x1000</t>
  </si>
  <si>
    <t>1.4a</t>
  </si>
  <si>
    <t>1.5</t>
  </si>
  <si>
    <t>Elektrický míchací kotel s nepřímým ohřevem a automaticky řízenou hladinou vody v meziplášti, objem min. 125 litrů. Konstrukce z oceli AISI 304. Automatický míchací systém s převodovkou, mixovací zařízení s pádly a stěrkami po stranách i na dně varné nádoby, zajišťující dokonalé promíchání a setření ve všech částech nádoby, se stěrkami snadno vyjímatelnými bez potřeby nářadí pro čištění. Izolovaná varná nádoba z oceli AISI 316, hydraulické vyklápění varné nádoby, vyvážené víko uchycené na straně. Elektronický ovládací panel s krytím IP67, programování směru i rychlosti míchání, automatické řízení teploty během varného procesu s jejím zobrazením. Minimální rozsah rychlosti míchání v rozmezí 8-38 ot/min, maximální možná rychlost míchání 44 ot/min. Napouštěcí ramínko. Příkon min. 24 kW/400V.</t>
  </si>
  <si>
    <t>Poznámka k položce:_x000D_
1250x1100x1000</t>
  </si>
  <si>
    <t>1.5a</t>
  </si>
  <si>
    <t>1.6</t>
  </si>
  <si>
    <t>Elektrický varný kotel hranatý, objem min. 270 litrů. Celonerezová konstrukce z oceli AISI304, dno a stěny varné nádoby z oceli AISI316. Bezúdržbový vypouštěcí ventil ve výčce min. 400 mm nad zemí. Měrka objemu na stěně kotle. Nepřímý ohřev. Automatické dopouštění duplikátoru. Bezpečnostní zařízení zajišťující i za úplné tmy podsvícení ovládacích prvků bez přívodu elektrické energie či jiného zdroje napájení po dobu min. 10 minut od odstavení od zdroje energie. Příkon min. 30 kW/400V.</t>
  </si>
  <si>
    <t>Poznámka k položce:_x000D_
1350x900x900</t>
  </si>
  <si>
    <t>1.6a</t>
  </si>
  <si>
    <t>Poznámka k položce:_x000D_
1350x500x120</t>
  </si>
  <si>
    <t>1.7</t>
  </si>
  <si>
    <t>Elektrický varný kotel, objem min. 165 litrů. Celonerezová konstrukce z oceli AISI304, dno a stěny varné nádoby z oceli AISI316. Bezúdržbový vypouštěcí ventil ve výčce min. 400 mm nad zemí. Měrka objemu na stěně kotle. Nepřímý ohřev. Automatické dopouštění duplikátoru. Bezpečnostní zařízení zajišťující i za úplné tmy podsvícení ovládacích prvků bez přívodu elektrické energie či jiného zdroje napájení po dobu min. 10 minut od odstavení od zdroje energie. Příkon min. 24 kW/400V.</t>
  </si>
  <si>
    <t>Poznámka k položce:_x000D_
1050x900x900</t>
  </si>
  <si>
    <t>1.7a</t>
  </si>
  <si>
    <t>Poznámka k položce:_x000D_
850x500x120</t>
  </si>
  <si>
    <t>1.8</t>
  </si>
  <si>
    <t>Indukční sporák čtyřzónový, celonerezová konstrukce z oceli AISI 304. Výkon indukčních cívek 4x 5kW, každá plotna o rozměru min. 270x270 mm, deska min. 700x700 mm. Plynulá regulace výkonu cívek, indikace zbytkového tepla každé zóny. Ceranová deska s krycím sklem o tloušťce min. 6 mm. Příkon min. 20 kW/400V. Bezpečnostní zařízení zajišťující i za úplné tmy podsvícení ovládacích prvků bez přívodu elektrické energie či jiného zdroje napájení po dobu min. 10 minut od odstavení od zdroje energie. Podstava s dvířky.</t>
  </si>
  <si>
    <t>Poznámka k položce:_x000D_
900x900x900</t>
  </si>
  <si>
    <t>1.9</t>
  </si>
  <si>
    <t>Neutrální díl, shodná čelní profilace se sousedící varnou technologií pro hygienické sestavení do bloku, konstrukce z oceli AISI 304, spodní police, zadní lem, otočné napouštěcí rameno na vodu</t>
  </si>
  <si>
    <t>Poznámka k položce:_x000D_
800x900x900</t>
  </si>
  <si>
    <t>1.10</t>
  </si>
  <si>
    <t>Elektrická fritéza, dvě vany o objemu min. 2x 21 litrů. Celonerezová konstrukce z oceli AISI 304, regulace teploty v rozmezí 50-185°C, termostat. Otočná nerezová topná tělesa. Zaoblené rohy van pro snadné čištění. Studená zóna ve vaně pod topnými tělesy. Bezpečnostní zařízení zajišťující i za úplné tmy podsvícení ovládacích prvků bez přívodu elektrické energie či jiného zdroje napájení po dobu min. 10 minut od odstavení od zdroje energie. Podstava s dvířky. Příkon min. 33 kW/400V.</t>
  </si>
  <si>
    <t>1.11</t>
  </si>
  <si>
    <t>Elektrický konvektomat s kapacitou 20x GN 1/1 a roztečí zásuvů minimálně 66 mm. Možnost zakládání rovněž menších rozměrů GN 1/2, GN 2/3, GN 1/3, GN 2/8. Vývin páry v parním generátoru s nízkými provozními náklady a okamžitou tvorbou páry. Základní režimy pro práci s konvektomatem – pečení v horkém vzduchu v rozmezí teplot minimálně 30°C-300°C a přesným nastavením vlhkosti v komoře v rozsahu 0-100%/kombinované vaření v rozmezí teplot min. 30°C-250°C a přesným nastavením vlhkosti v komoře v rozsahu 10%-90% / parní vaření v rozmezí teplot min. 30°C-125°C. Min. 7 provozních režimů konvektomatu pro přípravu pokrmů z masa, drůbeže, ryb, zeleniny, pečiva, těstovin, dezertů. Další funkce konvektomatu: pasterizace, uzení, sous vide, sušení, příprava dezertů, smažení, zapékání, delta T a nízkoteplotní vaření, banketování a regenerace šokově zchlazených jídel. Ventilátor s autoreverzem a minimálně 6 rychlostmi každým směrem. Nepřetržitá kontrola vlhkosti v komoře během vaření. Servomotorické otevírání klapky komory. Funkce vyššího výkonu páry např. pro asijské pokrmy. Příprava s minimálně 5bodovou asymetrickou jádrovou sondou, možnost připojení druhé klasické nebo vakuové mikrosondy. Dotykový kapacitní displej s úhlopříčkou min. 10", s vysokým rozlišením a intuitivním grafickým zobrazením pomocí obrázků + centrální ovládací kolečko s funkcí potvrzení. Nastavení různých úrovní přístupu uživatelů k funkcím konvektomatu chráněných heslem. Každý uživatel může mít sobě přizpůsobené uživatelské rozhraní, domovskou stránku, programy vaření, automaticky nastavené po přihlášení ke konvektomatu. Knihovna min. 300 varných programů o alespoň 12 krocích s grafickým zobrazením, možností přehrávání videoreceptů a nápovědou. Automatické paralelní vaření až 20 různých pokrmů najednou s indikací vyjmutí pokrmu z konkrétního zásuvu. Vestavěná varná inteligence přizpůsobující varný proces aktuálním podmínkám, permanentně monitorující stav vložené suroviny. ECO funkce pro snížení spotřeby energie při vaření i mytí. Funkce nepřetržitého vaření. Plně automatické mytí varné komory s minimálně 7 mycími programy a programem sanitizace. Program automatického odvápnění konvektomatu během mytí. Mytí pomocí tekutých mycích prostředků anebo čistících tablet. Autodiagnostika závad. Automatické předehřátí a zchlazení. Ovládání konvektomatu možné i na dálku přes smartphone nebo tablet se systémem Android, iOS nebo Windows. Integrované Wi-Fi, komunikace s PC nebo smartphonem na dálku s možností sledování všech provozních parametrů, online aktualizace softwaru, online přístup k varným programům neuloženým v zařízení, online hlášení požadovaných servisních úkonů, online stahování HACCP dat. Komunikace s dalšími konvektomaty se stejným systémem a připojenými do sítě. Konstrukce z oceli AISI304. Přímý elektrický tepelný výměník umístěný v komoře. Ergonomické dveřní madlo. Celonerezový zavážecí vozík s 20 vsuny na GN 1/1. Výškově nastavitelné nohy konvektomatu s celonerezovými zarážkami. Oplachová sprcha. Příkon min. 34 kW/400V.</t>
  </si>
  <si>
    <t>Poznámka k položce:_x000D_
962x935x1855</t>
  </si>
  <si>
    <t>1.12.1</t>
  </si>
  <si>
    <t>Elektrický konvektomat s kapacitou 20x GN 2/1 nebo 40x GN 1/1 a roztečí zásuvů minimálně 66 mm. Vývin páry v parním generátoru s nízkými provozními náklady a okamžitou tvorbou páry. Základní režimy pro práci s konvektomatem – pečení v horkém vzduchu v rozmezí teplot minimálně 30°C-300°C a přesným nastavením vlhkosti v komoře v rozsahu 0-100%/kombinované vaření v rozmezí teplot min. 30°C-250°C a přesným nastavením vlhkosti v komoře v rozsahu 10%-90% / parní vaření v rozmezí teplot min. 30°C-125°C. Min. 7 provozních režimů konvektomatu pro přípravu pokrmů z masa, drůbeže, ryb, zeleniny, pečiva, těstovin, dezertů. Další funkce konvektomatu: pasterizace, uzení, sous vide, sušení, příprava dezertů, smažení, zapékání, delta T a nízkoteplotní vaření, banketování a regenerace šokově zchlazených jídel. Ventilátor s autoreverzem a minimálně 6 rychlostmi každým směrem. Nepřetržitá kontrola vlhkosti v komoře během vaření. Servomotorické otevírání klapky komory. Funkce vyššího výkonu páry např. pro asijské pokrmy. Příprava s minimálně 5bodovou asymetrickou jádrovou sondou, možnost připojení druhé klasické nebo vakuové mikrosondy. Dotykový kapacitní displej s úhlopříčkou min. 10", s vysokým rozlišením a intuitivním grafickým zobrazením pomocí obrázků + centrální ovládací kolečko s funkcí potvrzení. Nastavení různých úrovní přístupu uživatelů k funkcím konvektomatu chráněných heslem. Každý uživatel může mít sobě přizpůsobené uživatelské rozhraní, domovskou stránku, programy vaření, automaticky nastavené po přihlášení ke konvektomatu. Knihovna min. 300 varných programů o alespoň 12 krocích s grafickým zobrazením, možností přehrávání videoreceptů a nápovědou. Automatické paralelní vaření až 20 různých pokrmů najednou s indikací vyjmutí pokrmu z konkrétního zásuvu. Vestavěná varná inteligence přizpůsobující varný proces aktuálním podmínkám, permanentně monitorující stav vložené suroviny. ECO funkce pro snížení spotřeby energie při vaření i mytí. Funkce nepřetržitého vaření. Plně automatické mytí varné komory s minimálně 7 mycími programy a programem sanitizace. Program automatického odvápnění konvektomatu během mytí. Mytí pomocí tekutých mycích prostředků anebo čistících tablet. Autodiagnostika závad. Automatické předehřátí a zchlazení. Ovládání konvektomatu možné i na dálku přes smartphone nebo tablet se systémem Android, iOS nebo Windows. Integrované Wi-Fi, komunikace s PC nebo smartphonem na dálku s možností sledování všech provozních parametrů, online aktualizace softwaru, online přístup k varným programům neuloženým v zařízení, online hlášení požadovaných servisních úkonů, online stahování HACCP dat. Komunikace s dalšími konvektomaty se stejným systémem a připojenými do sítě. Konstrukce z oceli AISI304. Přímý elektrický tepelný výměník umístěný v komoře. Ergonomické dveřní madlo. Celonerezový zavážecí vozík s 20 vsuny na GN 2/1. Výškově nastavitelné nohy konvektomatu s celonerezovými zarážkami. Oplachová sprcha. Příkon min. 55 kW/400V.</t>
  </si>
  <si>
    <t>Poznámka k položce:_x000D_
1227x1120x1855</t>
  </si>
  <si>
    <t>1.13</t>
  </si>
  <si>
    <t>Nerezové umývátko na ruce se stojánkovou baterií, provedení z nerezové oceli AISI304, kolenové ovládání, velikost dřezu min. 370x340x150mm.</t>
  </si>
  <si>
    <t>Poznámka k položce:_x000D_
450x450x250</t>
  </si>
  <si>
    <t>1.14</t>
  </si>
  <si>
    <t>Nerezový pracovní stůl, se spodní policí, bez lemu. Použitý materiál nerezová ocel DIN 1.4301, povrch scotchbrite, výšková stavitelnost +- 20mm, zadní nohy opatřeny uzemňovacími šrouby, kostra svařená z uzavřených profilů 35x35x1,5mm. 1x spodní police ve výšce 150mm, max. celoplošné zatížení police 80 kg, police vyztužená a podlepená uzavřenými profily, spodní hrany police zaobleny falcovým ohybem. Pracovní deska s tloušťkou 40mm s tloušťkou plechu min. 1,5mm, vyztužena a podlepena omyvatelnou laminodeskou, deska ze tří stran uzavřena dolů. 2x zásuvka na GN 1/1 pod pracovní deskou. Mobilní provedení. 4 otočná kolečka, z toho 2 s brzdou.</t>
  </si>
  <si>
    <t>Poznámka k položce:_x000D_
1800x700x900</t>
  </si>
  <si>
    <t>1.15</t>
  </si>
  <si>
    <t>Chlazený nerezový stransportní vozík. Kapacita min. 15x GN2/1, hloubka 65 mm. Douplášťová izolovaná konstrukce z oceli AISI304. Ventilované chlazení. Rozsah nastavitelných teplot v rozmezí min. +4+10°C, elektronické řízení s termostatem. Dveře se zámkem a vyjímatelným těsněním. Trubkové madlo. Odkládací zásuvka. 4x kolečko průměru min. 150 mm, z toho 2 otočná brzděná. Přívodní kabel s vidlicí délky min. 2 m. Příkon min. 0,4 kW/230V</t>
  </si>
  <si>
    <t>Poznámka k položce:_x000D_
775x945x1780</t>
  </si>
  <si>
    <t>1.16</t>
  </si>
  <si>
    <t>Vakuová balička mobilní. Celonerezová konstrukce z oceli AISI 304. 1 dvojitá svařovací lišta, délka svařovací lišty min. 490 mm, 1 komora o velikosti min. 500x465 mm, podporovaná velikost sáčku min. 450x550 mm. Výška baličky 900 mm. Výkon vývěvy min. 40 m3/h. Voděodolný ovládací panel s digitálním displejem, programování, zahájení cyklu uzavřením krytu, automatické otevření víka po dokončení vakuovacího procesu. Průhledný kryt s vypouklým krycím sklem. Nastavitelná přesná hodnota zavakuování v %, nastavitelná doba svařování, plně automatické řízení vakuovacího a svařovacího procesu. Automatická detekce bodu varu tekutin. Jemná ventilace. Součástí dodávky je zařízení pro balení tekutin zabraňující jejich rozlití a podtác pro snížení výšky komory pro vakuování předmětů o nižších výškách. Příkon min. 0,9 kW.</t>
  </si>
  <si>
    <t>Poznámka k položce:_x000D_
700x700x900</t>
  </si>
  <si>
    <t>1.17</t>
  </si>
  <si>
    <t>Elektrický kráječ chleba a knedlíků mobilní, tloušťka krajíců/plátků 12mm, max. krájená délka bochníku 385mm, stroj s bezpečnostním krytem a bezpečnostní pojistkou, bezpečnostní posouvání, šikmý držák pro snadné balení nakrájeného chleba, stolní provedení, stop tlačítko. Nerezová podstava z oceli AISI304, 4x kolečko. Příkon min. 0,25 kW/230V.</t>
  </si>
  <si>
    <t>1.18</t>
  </si>
  <si>
    <t>Sada vozíků pro multifunkční zařízení - elektrický olejový vozík k plnění, uchovávání a filtraci oleje s předehřevem pro rozpuštění chladného oleje, c čerpadlem umožňujícím přečerpání oleje o teplotě až 180°C, s vyjímatelným a omyvatelným filtrem, manipulační vozík s elektrickým zdvihem a akumulátorem pro provoz bez připojení do sítě, vozík na koše s kapacitou min. 6x GN1/1 košů.</t>
  </si>
  <si>
    <t>1.19</t>
  </si>
  <si>
    <t>Nerezový servírovací vozík se třemi policemi, materiál vozíku - chromniklová ocel 18/10. Konstrukce z nerezových profilů a broušeného plechu, 4x otočné kolečko s průměrem 125mm z toho 2x s brzdou, nosnost vozíku 120kg.</t>
  </si>
  <si>
    <t>Poznámka k položce:_x000D_
970x670x1000</t>
  </si>
  <si>
    <t>1.20</t>
  </si>
  <si>
    <t>Nerezový neutrální díl z oceli DIN 1.4301 do varného bloku řady 900 mm, shodná čelní profilace se sousedící varnou technologií pro sestavení do bloku, spodní plná police, zadní lem, podstava s dvířky.. Osazeno 1x el. zásuvkou 3x400V/16A a 1x el. zásuvkou 230V/16A.</t>
  </si>
  <si>
    <t>Poznámka k položce:_x000D_
450x900x900</t>
  </si>
  <si>
    <t>CHLAZENÁ JÍDLA</t>
  </si>
  <si>
    <t>2.1</t>
  </si>
  <si>
    <t>Zavážecí šokový zchlazovač/zmrazovač s externím agregátem. Kapacita šokového zchlazení z teploty v jádru suroviny +90°C do +3°C min. 205 kg během 90 minut, kapacita šokového zmražení z teploty v jádru suroviny +90°C do -18°C min. 140 kg během 240 minut. Vnitřní prostor pro 20x GN 2/1. Teplota dosažitelná v komoře až -40°C. Systém automaticky rozpoznávající vložený produkt a automaticky volící vhodný program. Nekonečný chladící/mrazící program, automatické programy, knihovna min. 50 přednastavených automatických programů, specializované cykly pro konzervaci potravin, přípravu jogurtů, rozmrazování potravin, cyklus umožňující individuální řízení každého zásuvu s GN zvlášť, možnost uložení a rychlé vyvolání oblíbených programů. Předchlazení komory na teplotu min. -25°C. HACCP. USB port pro download a upload dat. LED multichromatický pásek indikující stav stroje. Klimatická třída min. 4. Šetrná ventilace zabezpečující tok vzduchu bez kontaktu s potravinou. Chazení vzduchem. Elektrické odmrazování. Chladivo R404a. Konstrukce komory z jednoho kusu, komora se zaoblenými vnitřními rohy. Polyuretanová izolace tloušťky min. 50 mm. Vyjímatelné dveřní těsnění, výhřev dveřního rámu. Magnetické dveřní čidlo zastavující chod ventilátoru při otevření dveří. Příkon min. 5 kW/400V.</t>
  </si>
  <si>
    <t>Poznámka k položce:_x000D_
1400x1250x2260</t>
  </si>
  <si>
    <t>Pol590</t>
  </si>
  <si>
    <t>Externí chladící agregát šokeru, vzduchem chlazený, výkon chlazení min. 12 kW. Chladivo R452A. Pro délku propojovacího potrubí chladiva max. 25m.</t>
  </si>
  <si>
    <t>Poznámka k položce:_x000D_
1500x910x860</t>
  </si>
  <si>
    <t>2.2</t>
  </si>
  <si>
    <t>Chladící box bez podlahy s externím agregátem, vnitřní rozměr 2830x3230, výška 2415mm, panely vyrobeny z galvanizované oceli s netoxickým plastovým povrchem, polyuretanová izolace hustoty 38-40 kg/m3, tloušťka izolace min. 60mm. Rohové panely izolovány polyuretanovou pěnovou izolací a ve vnitřní části boxu jsou zaobleny s rádiusem 15 mm. Panely vybaveny rychloupínacími spojkami. Vnitřní objem min. 22 m3. 1x dveře šířky 900 mm, zámek a mechanismus umožňující otevření dveří zevnitř. Vnitřní osvětlení 60W. Dveřní mikrospínač napojený na vnitřní osvětlení. Box bude uložen na čisté podlaze. Regálová sestava – stojny z vysokopevnostního anodizovaného hliníku, 4x vyjímatelná a přestavitelná roštová police z vysokopevnostního netoxického plastu. Výškově nastavitelné nerezové nohy. 2x regál o rozměrech min. 1900x375x1530mm + 2x regál o rozměru min. 1525x375x1530mm. Elektronické řízení agregátu s mikroprocesorem fungujícím jako časovač, termostat a digitální teploměr. Možnost napojení agregátu na HACCP. Dotykový ovládací panel. Auodiagnostika závad s funkcí výstrahy. Propojení jednotky s dveřním mikrospínačem.</t>
  </si>
  <si>
    <t>Poznámka k položce:_x000D_
2950x3350x2475</t>
  </si>
  <si>
    <t>VYTLOUKÁNÍ VAJEC</t>
  </si>
  <si>
    <t>3.1</t>
  </si>
  <si>
    <t>Celonerezová chladící skříň s objemem 700l, tropikalizované provedení pro okolní teplotu do + 43 ° C, digitální termostat, jasně čitelný displej se zobrazením teploty, elektronické ovládání, snadno vyměnitelné těsnění dveří, provozní teplota -2/+ 8 ° C, opláštění a vnitřní prostor z nerezové oceli DIN 1.4301, 3x roštová police. Příkon min. 0,5 kW/230V.</t>
  </si>
  <si>
    <t>Poznámka k položce:_x000D_
700x850x2090</t>
  </si>
  <si>
    <t>3.2</t>
  </si>
  <si>
    <t>Nerezový pracovní stůl bez police. 1x lisovaný dřez 400x500x250 mm vlevo. Zadní lem výšky 40 mm. Použitý materiál nerezová ocel DIN 1.4301, povrch scotchbrite, výšková stavitelnost +- 20mm, zadní nohy opatřeny uzemňovacími šrouby, kostra svařená z uzavřených profilů 35x35x1,5mm. Pracovní deska s tloušťkou 40mm s tloušťkou plechu min. 1,5mm, vyztužena a podlepena omyvatelnou laminodeskou, deska ze tří stran uzavřena dolů. Otvor pro baterii, dřezová baterie.</t>
  </si>
  <si>
    <t>Poznámka k položce:_x000D_
1400x700x900</t>
  </si>
  <si>
    <t>3.3</t>
  </si>
  <si>
    <t>3.4</t>
  </si>
  <si>
    <t>Nerezová nádoba na odpad, mobilní, objem min. 50l, plně vyrobeno z nerezové oceli, 4x otočné kolečko, nerezové madlo, gumový nárazník ve spodní části koše, po jeho celém obvodu. Manuálně otevíratelné a vyjímatelné víko umožňující zasunutí koše pod pracovní desku</t>
  </si>
  <si>
    <t>ČISTÁ PŘÍPRAVNA ZELE</t>
  </si>
  <si>
    <t>4.1</t>
  </si>
  <si>
    <t>Nerezový pracovní stůl, se spodní policí, zadní lem výšky 40 mm. Vpravo lisovaný dřez 400x500x250 mm. Otvor pro baterii. Dřezová baterie. Použitý materiál nerezová ocel DIN 1.4301, povrch scotchbrite, výšková stavitelnost +- 20mm, zadní nohy opatřeny uzemňovacími šrouby, kostra svařená z uzavřených profilů 35x35x1,5mm. 1x spodní police ve výšce 150mm, max. celoplošné zatížení police 80 kg, police vyztužená a podlepená uzavřenými profily, spodní hrany police zaobleny falcovým ohybem. Pracovní deska s tloušťkou 40mm s tloušťkou plechu min. 1,5mm, vyztužena a podlepena omyvatelnou laminodeskou, deska ze tří stran uzavřena dolů. Vlevo zásuvkový blok opláštěný ze 3 stran a složený ze 3 zásuvek pro GN1/1 hloubky 150 mm. Nosnost každé zásuvky min. 45 kg. Zásuvky s CNS teleskopickým předvýsuvem.</t>
  </si>
  <si>
    <t>Poznámka k položce:_x000D_
2000x700x900</t>
  </si>
  <si>
    <t>4.2</t>
  </si>
  <si>
    <t>Nerezová nástěnná police jednopatrová, vyrobená z plechu DIN 1.4301 tloušťky 1mm, povrch ScotchBrite včetně 3 nerezových konzol pro uchycení na stěnu, 1x plná police s nastavitelnou výškou, maximální celoplošné zatížení police 40 kg.</t>
  </si>
  <si>
    <t>Poznámka k položce:_x000D_
2000x350x300</t>
  </si>
  <si>
    <t>4.3</t>
  </si>
  <si>
    <t>Kráječ zeleniny stolní, výkon min. 300kg/hod. 1 rychlost, min 350 otáček/min. Indukční asynchronní motor s nerezovou hřídelí, bezpečnostní systém zastavující zařízení při zvednutí páky nebo otevření víka s automatickým restartováním. Přítlačná páka. Kovová krouhací hlava, 2 plnící otvory, 1 kruhový o ploše min. 230 cm2, druhý o průměru min. 55 mm pro podlouhlou zeleninu. Součástí dodávky jsou plátkovače 2 a 4 mm, strouhač 1,5 mm, nudličkovač 4x4 mm, kostičkovač 14x14x14 mm. Příkon 0,75 kW/400V.</t>
  </si>
  <si>
    <t>Poznámka k položce:_x000D_
360x340x690</t>
  </si>
  <si>
    <t>4.4</t>
  </si>
  <si>
    <t>Chlazený stůl na GN, plně nerezová konstrukce, povrchová úprava scotchbrite, pracovní deska se zadním lemem výšky 40mm, opláštění stolu z nerezové oceli DIN 1.4301, vnitřní objem minimálně 400 litrů, 3x dveře, narážecí magnetické těsnění, pěnová izolace s tloušťkou min. 60mm, 3x roštová police, 6 párů vsunů pro GN1/1, tropikalizované provedení (pro okolní teplotu do +43°C), výparník s nuceným oběhem, digitální ovládací panel, automatické odtávání a odpařování kondenzátu horkým plynem, rozsah teplot 0+8°C, digitální termostat, snadno vyměnitelné těsnění, zaoblené vnitřní hrany, chladící agregát vlevo. Chladivo R404a. HACCP. Příkon min. 0,5 kW/230V.</t>
  </si>
  <si>
    <t>Poznámka k položce:_x000D_
1825x700x900</t>
  </si>
  <si>
    <t>4.5</t>
  </si>
  <si>
    <t>4.6</t>
  </si>
  <si>
    <t>4.7</t>
  </si>
  <si>
    <t>Spirálový mobilní míchací stroj s pevnou díží. Robustní kovová konstrukce, lakovaný vnější povrch vhodný pro styk s potravinami. 3 kolečka + 2 nožky. Mísa z nerezové oceli. Dělící nůž a spirálové rameno. Průhledný kryt mísy. Elektronický ovládací panel s krytím IP55. Nezávislé motory pro pohyb mísy i spirálového míchacího ramena s min. 2 rychlostmi. Reverzní chod pohybu mísy. Mísa s kapacitou těsta min. 200kg, objem mísy min. 285 litrů, průměr mísy min. 875 mm. Přímé připojení na přívod vody. Příkon min. 8 kW/400V.</t>
  </si>
  <si>
    <t>Poznámka k položce:_x000D_
948x1495x1610</t>
  </si>
  <si>
    <t>4.8</t>
  </si>
  <si>
    <t>Univerzální velkokuchyňský robot. Pohonná jednotka pro připojení přídavných zařízení s pojízdným podstavcem s odkládací plochou, dva rychlostní stupně 178/356 ot./min. s příkonem min. 1,2 kW/1,8 kW, impulsní spínač, kapacita zpracování až 1000 kg/hod. Celonerezová konstrukce. Ochrana proti přetížení motoru. Magnetické bezpečnostní zařízení. Nástrčná spojka. Nehlučný chod. Nástavec pro krájení zeleniny, plnící trychtýř, násypkový nástavec, podpěra, pojízdný vozík s nerezovou nádobou o objemu min. 30 l, rotor, přestavitelný nožový kotouč. Kotouč pro krájení plátků tloušťka 1 mm, 2 mm, 4 mm, kotouč se srpovitými noži 2,5 mm, 4 mm, 6 mm, krájecí kotouč na rajčata, kotouč na krouhání sýra 3 mm, 6 mm, kotouče na krouhání ovoce a zeleniny 2 mm, 2,8 mm, 3 mm, 3,5 mm, 4 mm, kotouče na syrové brambory 3 mm, 4 mm, kotouče na syrové produkty 2 mm, 2,8 mm, 3 mm, 3,5 mm, 4 mm, kotouče na krájení proužků 5 mm, 6 mm, 7 mm, 9 mm, kotouče na ozdobné řezy 4 mm, krájecí kotouče s obloukovými noži 2,5 mm, 4 mm, 6 mm, kotouč na krájení celeru 2,75 mm, kotouče na krájení proužků 2x2,5 mm, 3,5x3,5 mm, 5x5 mm, 5x7 mm, 7x7 mm, 7x10 mm, zařízení na krájení kostek (plátkovací nůž, kostkovací kotouče, utahovák, plastová škrabka na čištění). Zařízení WSE 20x20x10 mm, zařízení WSE 10x10x10 mm, kráječ kostek 10x10 mm, kráječ kostek 20x20 mm, strouhací válec na pečivo 2,8 mm, 3,5 mm, 5 mm, 7 mm, 10 mm, strouhací válec na ovoce a zeleninu, 2 mm, 3 mm, 4 mm, válec na krouhání brambor, válec na strouhání sýra, 3 mm, 3,5 mm, 4 mm, 5 mm, 7 mm, válec na proužky 9 mm, 10 mm, 13 mm, válec na syrové produkty 2,8 mm, 3,5 mm, 4 mm, nejjemnější strouhací válec 2 mm, válec pro pasírování 1mm, 1,5 mm, 2 mm, 3mm, mlýnek na mák. Příkon min. 1,8 kW/400V.</t>
  </si>
  <si>
    <t>4.9</t>
  </si>
  <si>
    <t>Univerzální kuchyňský stroj se dvěma dížemi o objemu 60 l a 30l vč. příslušenství. Pro každý kotlík samostatný manipulační vozík, nerezový hák, metla a hnětač, včetně přípojného strojku na krouhání zeleniny. 3 převodové stupně s příkonem elektromotoru min. 1,5kW, 2,2kW a 2,8kW, automatický zdvih, mechanický spínač ochraného krytu, vypínání pomocí tlačítka stop, celokovová konstrukce, Výkon stroje - 60l kotlík: těsto vánočkové min. 16kg, bramborová kaše min. 18-20l. Výkon stroje - 30l kotlík: vánočkové těsto min. 8kg, bramborová kaše min. 10kg, El. připojení - napětí 3/N/PE AC 400V, rozměr 570x1070x1140 mm. Příkon min. 2,8 kW/400V.</t>
  </si>
  <si>
    <t>Poznámka k položce:_x000D_
570x1070x1140</t>
  </si>
  <si>
    <t>4.10</t>
  </si>
  <si>
    <t>Nerezový regál, 4x police plná. Vyrobeno z nerezového plechu DIN 1.4301 o tloušťce min. 1mm, povrch scotchbrite, výšková stavitelnost +- 20mm, max. celoplošné zatížení police 80 kg, zadní nohy opatřeny uzemňovacími šrouby, nohy regálu z uzavřených profilů 35x35x1,5mm, police regálu vyztuženy uzavřenými profily, spodní hrany polic zaobleny falcovým ohybem.</t>
  </si>
  <si>
    <t>Poznámka k položce:_x000D_
1100x500x1800</t>
  </si>
  <si>
    <t>PŘÍPRAVNA MASA</t>
  </si>
  <si>
    <t>5.1</t>
  </si>
  <si>
    <t>5.2</t>
  </si>
  <si>
    <t>5.3</t>
  </si>
  <si>
    <t>Nerezový pracovní stůl, bez spodní police. 1x lisovaný dřez 400x500x250 mm vpravo. Zadní lem výšky 40 mm. Použitý materiál nerezová ocel DIN 1.4301, povrch scotchbrite, výšková stavitelnost +- 20mm, zadní nohy opatřeny uzemňovacími šrouby, kostra svařená z uzavřených profilů 35x35x1,5mm. Pracovní deska s tloušťkou 40mm s tloušťkou plechu min. 1,5mm, vyztužena a podlepena omyvatelnou laminodeskou, deska ze tří stran uzavřena dolů. Otvor pro baterii. Dřezová baterie.</t>
  </si>
  <si>
    <t>Poznámka k položce:_x000D_
1200x700x900</t>
  </si>
  <si>
    <t>5.4</t>
  </si>
  <si>
    <t>Nerezová nástěnná police jednopatrová, vyrobená z plechu DIN 1.4301 tloušťky 1mm, povrch ScotchBrite včetně 2 nerezových konzol pro uchycení na stěnu, 1x plná police s nastavitelnou výškou, maximální celoplošné zatížení police 40 kg.</t>
  </si>
  <si>
    <t>Poznámka k položce:_x000D_
1200x350x300</t>
  </si>
  <si>
    <t>5.5</t>
  </si>
  <si>
    <t>Nerezový pracovní stůl, se spodní policí. Zadní lem výšky 40 mm. Použitý materiál nerezová ocel DIN 1.4301, povrch scotchbrite, výšková stavitelnost +- 20mm, zadní nohy opatřeny uzemňovacími šrouby, kostra svařená z uzavřených profilů 35x35x1,5mm. 1x spodní police ve výšce 150mm, max. celoplošné zatížení police 80 kg, police vyztužená a podlepená uzavřenými profily, spodní hrany police zaobleny falcovým ohybem. Pracovní deska s tloušťkou 40mm s tloušťkou plechu min. 1,5mm, vyztužena a podlepena omyvatelnou laminodeskou, deska ze tří stran uzavřena dolů.</t>
  </si>
  <si>
    <t>5.6</t>
  </si>
  <si>
    <t>Nerezový pracovní stůl, se spodní policí, zadní lem výšky 40 mm. Použitý materiál nerezová ocel DIN 1.4301, povrch scotchbrite, výšková stavitelnost +- 20mm, zadní nohy opatřeny uzemňovacími šrouby, kostra svařená z uzavřených profilů 35x35x1,5mm. 1x spodní police ve výšce 150mm, max. celoplošné zatížení police 80 kg, police vyztužená a podlepená uzavřenými profily, spodní hrany police zaobleny falcovým ohybem. Pracovní deska s tloušťkou 40mm s tloušťkou plechu min. 1,5mm, vyztužena a podlepena omyvatelnou laminodeskou, deska ze tří stran uzavřena dolů. Vpravo zásuvkový blok opláštěný ze 3 stran a složený ze 3 zásuvek pro GN1/1 hloubky 150 mm. Nosnost každé zásuvky min. 45 kg. Zásuvky s CNS teleskopickým předvýsuvem.</t>
  </si>
  <si>
    <t>5.7</t>
  </si>
  <si>
    <t>Poznámka k položce:_x000D_
800x600x1800</t>
  </si>
  <si>
    <t>5.8</t>
  </si>
  <si>
    <t>Univerzální velkokuchyňský robot. Pohonná jednotka pro připojení přídavných zařízení s pojízdným podstavcem s odkládací plochou, dva rychlostní stupně 178/356 ot./min. s příkonem min. 1,2 kW/1,8 kW, impulsní spínač, kapacita zpracování až 1000 kg/hod. Celonerezová konstrukce. Ochrana proti přetížení motoru. Magnetické bezpečnostní zařízení. Nástrčná spojka. Nehlučný chod. Mlýnek na maso, výkon min. 350 kg/hod. Pětidílné řezné složení obsahující předřezač, 2 kruhové nože, děrované kotouče min. 12 mm a min. 5 mm, vkládací kroužky min. 16 mm a 35 mm, posunovák, háček na vytahování, mísu, těleso, nerezový šnek a nerezový uzavírací kroužek. Řezné složení na guláš. Příkon min. 1,8 kW.</t>
  </si>
  <si>
    <t>5.9</t>
  </si>
  <si>
    <t>Automatické formovací zařízení k robotu pol. 5.8. Nudličkovací hlava s nerezovými kruhovými noži a pevnými dopravními válečky a distančními kroužky, zebezpečující absolutní korozivzdornost a chuťovou neutralitu. Tenderizační nerezová neostřená hlava. Křehčící nerezová hlava 4 mm s křehčícími válci a stíracími hřebeny z potravinářského plastu. Naklepávací hlava 2-6 mm. Kryt s rozměrem plnícího otvoru min. 175x85 mm. Kryt s rozměrem plnícího otvoru min. 175x25 mm. Kryt pro křehčící hlavu 2-6 mm, otvor s možností nastavení potřebné rozteče křehčících válců. Multifunkční adaptér pro redukci rychlosti.</t>
  </si>
  <si>
    <t>Poznámka k položce:_x000D_
395x520x600</t>
  </si>
  <si>
    <t>5.10</t>
  </si>
  <si>
    <t>5.11</t>
  </si>
  <si>
    <t>Formovací mobilní zařízení na burgery. Celonerezová konstrukce, nerezová vrchní násypka s kapacitou min. 35 litrů, dvířka i víko. Mobilní provedení se 4 kolečky, každé s vlastní brzdou. Výkonnost min. 2800 burgerových placek/hod., průměru až 130 mm a tloušťky 30 mm. Funkce stohování burgerových placek až do výšky min. 75 mm. Vestavěné zařízení na formování masových kuliček, výkonnost min. 5500 masových kuliček/hod., průměr kuličky 27-38 mm. Vestavěná automatická stěrka. Jednoduše vyjímatelná hřídel. Plynulé nastavení rychlosti, zařízení pro prokládání burgerů papírem, plnič oleje. Příkon min. 0,9 kW/230V</t>
  </si>
  <si>
    <t>5.12</t>
  </si>
  <si>
    <t>Mlýnek na maso, stolní. Nerezové tělo s litinovou hlavou mlýnku, šnekový pohon, ventilovaný motor. Kapacita min. 200 kg/hod., průměr mlecí hlavy min. 80 mm. Mlecí složení s 1 nožem a šajbou 4,5 mm. Příkon min. 0,8 kW.</t>
  </si>
  <si>
    <t>Poznámka k položce:_x000D_
215x440x520</t>
  </si>
  <si>
    <t>5.13</t>
  </si>
  <si>
    <t>Elektrický poloautomatický nářezový stroj s uložením posuvného stolu našikmo, vhodný do nepřetržitých provozů, určen pro vysokou zátěž, průměr kotouče 300 mm, max. tl. plátku 30mm, regulace tl. plátku, zabudované brusné zařízení. Počítadlo, 3 rychlosti krájení, 3 úrovně nastavení pojezdu. Příkon min. 0,3 kW/230V.</t>
  </si>
  <si>
    <t>Poznámka k položce:_x000D_
547x710x545</t>
  </si>
  <si>
    <t>5.14</t>
  </si>
  <si>
    <t>Manipulační nerezový vozík se vsuny na GN 2/1, kapacita vozíku 22 ks GN 1/1-100, rozteč polí 110mm, nosnost jednotl. polí 40kg, materiál vozíku ocel DIN 1.4301, 4x otočné kolečko o průměru 125mm z toho 2x s brzdou.</t>
  </si>
  <si>
    <t>Poznámka k položce:_x000D_
770x660x1600</t>
  </si>
  <si>
    <t>PŘÍPRAVNA PIZZY</t>
  </si>
  <si>
    <t>6.1</t>
  </si>
  <si>
    <t>Nerezový pracovní stůl, bez spodní police. 1x lisovaný dřez 400x500x250 mm vlevo. Zadní lem výšky 40 mm. Použitý materiál nerezová ocel DIN 1.4301, povrch scotchbrite, výšková stavitelnost +- 20mm, zadní nohy opatřeny uzemňovacími šrouby, kostra svařená z uzavřených profilů 35x35x1,5mm. Pracovní deska s tloušťkou 40mm s tloušťkou plechu min. 1,5mm, vyztužena a podlepena omyvatelnou laminodeskou, deska ze tří stran uzavřena dolů. Otvor pro baterii. Dřezová baterie.</t>
  </si>
  <si>
    <t>6.2</t>
  </si>
  <si>
    <t>6.3</t>
  </si>
  <si>
    <t>Nerezový pracovní stůl, se spodní policí. Zadní lem výšky 40 mm. Použitý materiál nerezová ocel DIN 1.4301, povrch scotchbrite, výšková stavitelnost +- 20mm, zadní nohy opatřeny uzemňovacími šrouby, kostra svařená z uzavřených profilů 35x35x1,5mm. 1x spodní police ve výšce 150mm, max. celoplošné zatížení police 80 kg, police vyztužená a podlepená uzavřenými profily, spodní hrany police zaobleny falcovým ohybem. Pracovní deska s tloušťkou 40mm s tloušťkou plechu min. 1,5mm, vyztužena a podlepena omyvatelnou laminodeskou, deska ze tří stran uzavřena dolů. Vpravo pod pracovní deskou zásuvka na GN1/1.</t>
  </si>
  <si>
    <t>Poznámka k položce:_x000D_
1600x700x900</t>
  </si>
  <si>
    <t>6.4</t>
  </si>
  <si>
    <t>Univerzální kuchyňský stroj se dvěma dížemi o objemu 60 l a 30l vč. příslušenství. Pro každý kotlík samostatný manipulační vozík, nerezový hák, metla a hnětač. 3 převodové stupně s příkonem elektromotoru min. 1,5kW, 2,2kW a 2,8kW, automatický zdvih, mechanický spínač ochraného krytu, vypínání pomocí tlačítka stop, celokovová konstrukce, Výkon stroje - 60l kotlík: těsto vánočkové min. 16kg, bramborová kaše min. 18-20l. Výkon stroje - 30l kotlík: vánočkové těsto min. 8kg, bramborová kaše min. 10kg, El. připojení - napětí 3/N/PE AC 400V, rozměr 570x1070x1140 mm. Příkon min. 2,8 kW/400V.</t>
  </si>
  <si>
    <t>6.5</t>
  </si>
  <si>
    <t>Celonerezová vykulovačka těsta, vykluování těsta o hmotnosti v rozmezí 50-300g dle použitého víka. Výkonnost min. 1200 porcí/hod. Vyjímatelná spirála a nůž pro snadné čištění. Podstava se spodní policí. Součástí dodávky 1 vykulovací víko. Příkon min. 0,35 kW/230V.</t>
  </si>
  <si>
    <t>Poznámka k položce:_x000D_
570x610x500</t>
  </si>
  <si>
    <t>6.6</t>
  </si>
  <si>
    <t>Celonerezový vyvalovací lis na těsto, vyvaluje těsto do prměru 260-400 mm dle nastavení, hmotnost vyváleného těsta 250-700g. 2 páry polohovacích lisovacích válců, tvarovací závaží. Nožní ovládání pomocí pedálu. Příkon min. 0,25 kW/230V</t>
  </si>
  <si>
    <t>Poznámka k položce:_x000D_
585x435x715</t>
  </si>
  <si>
    <t>6.7</t>
  </si>
  <si>
    <t>Automatický gravitační nářezový stroj s uložením stolu našikmo. Vhodný pro vysokou zátěž. Nerezovo-hliníková konstrukce. Průměr nože 350 mm, max. tloušťka plátku 25 mm, řezná plocha min. 420x315 mm. Pohon řemínkem s podélným ozubením, kombinován s hladkou řemenicí. Min. 3 rychlosti a 3 úrovně nastavení pojezdu, programování požadovaného množství plátků a automatického zastavení po nakrájení. Teflonový nůž. Provedení zamezující vniknutí tekutin nebo zbytků do nožového ústrojí. Příkon min. 0,75 kW/230V</t>
  </si>
  <si>
    <t>Poznámka k položce:_x000D_
640x820x730</t>
  </si>
  <si>
    <t>6.8</t>
  </si>
  <si>
    <t>6.9</t>
  </si>
  <si>
    <t>PŘÍPRAVNA TĚSTA</t>
  </si>
  <si>
    <t>7.1</t>
  </si>
  <si>
    <t>Nerezový dřez, nerezový plech DIN 1.4301 tloušťky 1,5 mm, povrch scotchbrite, zadní lem výšky 40 mm, výšková stavitelnost +/- 20 mm, hloubka dřezu 280 mm, plná police ve výšce 150 mm, max.celoplošné zatížení police 80 kg, nohy dřezu z uzavřeného profilu 35x35x1,5 mm, police vyztužená a podlepená uzavřenými profily, spodní hrany police zaobleny falcovým ohybem, otvor pro baterii, dřezová baterie.</t>
  </si>
  <si>
    <t>Poznámka k položce:_x000D_
600x700x900</t>
  </si>
  <si>
    <t>7.2</t>
  </si>
  <si>
    <t>Nerezový pracovní stůl s bukovou pracovní deskou, se spodní policí. Použitý materiál nerezová ocel DIN 1.4301, povrch scotchbrite, výšková stavitelnost +- 20mm, 6 nohou, zadní nohy opatřeny uzemňovacími šrouby, kostra svařená z uzavřených profilů 35x35x1,5mm. 1x spodní police ve výšce 150mm, max. celoplošné zatížení police 80 kg, police vyztužená a podlepená uzavřenými profily, spodní hrany police zaobleny falcovým ohybem. Buková pracovní deska s tloušťkou min. 38mm, použitý materiál pařený buk. Zadní lem. Vpravo zásuvkový blok opláštěný ze 3 stran a složený ze 3 zásuvek pro GN1/1 hloubky 150 mm. Nosnost každé zásuvky min. 45 kg. Zásuvky s CNS teleskopickým předvýsuvem.</t>
  </si>
  <si>
    <t>7.3</t>
  </si>
  <si>
    <t>Poznámka k položce:_x000D_
1800x350x300</t>
  </si>
  <si>
    <t>7.4</t>
  </si>
  <si>
    <t>Poznámka k položce:_x000D_
1400x600x1800</t>
  </si>
  <si>
    <t>7.5</t>
  </si>
  <si>
    <t>Elektrická dělička těsta, počet porcí: min. 36, velikost jedné porce v rozmezí min. 35-100 g, automatické ovládání, jednoduché vykulování a rovnoměrné rozdělování těsta. Hlava stroje je pevná, snadné mytí nožů. Stupeň ochrany: IP54. Příkon min. 0,18/230V.</t>
  </si>
  <si>
    <t>Poznámka k položce:_x000D_
410x510x1310</t>
  </si>
  <si>
    <t>7.6</t>
  </si>
  <si>
    <t>7.7</t>
  </si>
  <si>
    <t>Nerezový pracovní stůl, se spodní policí, bez lemu. Použitý materiál nerezová ocel DIN 1.4301, povrch scotchbrite, výšková stavitelnost +- 20mm, zadní nohy opatřeny uzemňovacími šrouby, kostra svařená z uzavřených profilů 35x35x1,5mm. 1x spodní police ve výšce 150mm, max. celoplošné zatížení police 80 kg, police vyztužená a podlepená uzavřenými profily, spodní hrany police zaobleny falcovým ohybem. Pracovní deska s tloušťkou 40mm s tloušťkou plechu min. 1,5mm, vyztužena a podlepena omyvatelnou laminodeskou, deska ze tří stran uzavřena dolů. Mobilní provedení. 4 otočná kolečka, z toho 2 s brzdou.</t>
  </si>
  <si>
    <t>Poznámka k položce:_x000D_
1000x700x900</t>
  </si>
  <si>
    <t>7.8</t>
  </si>
  <si>
    <t>7.9</t>
  </si>
  <si>
    <t>7.10</t>
  </si>
  <si>
    <t>HRUBÁ PŘÍPRAVNA ZELE</t>
  </si>
  <si>
    <t>8.1</t>
  </si>
  <si>
    <t>Nerezová škrabka brambor a kořenové zeleniny s kapacitou plnění min. 30 kg na jednu vsádku. Produktivita min. 650 kg/hod. Brusný válec, vyjímatelný brusný disk pro snadné čištění. Filtr pro zachytávání oloupaných slupek. Řemenem poháněný třífázový motor. Časovač. Průhledné víko nádoby. Bezpečnostní zařízení zastavující zařízení v případě otevřeného víka. Připojení na vodovodní řad 3/4", napojení na odpad průměru 50 mm. Příkon min. 1,1 kW/400V.</t>
  </si>
  <si>
    <t>Poznámka k položce:_x000D_
780x800x1000</t>
  </si>
  <si>
    <t>8.1a</t>
  </si>
  <si>
    <t>Poznámka k položce:_x000D_
950x400x120</t>
  </si>
  <si>
    <t>8.2</t>
  </si>
  <si>
    <t>Nerezový dvojdřez na černé nádobí, 2x dřez o min. rozměry 650x600x270 mm. Vyrobeno z nerezového plechu DIN 1.4301 tloušťky 1,5 mm, povrch ScotchBrite, zadní lem výšky 40 mm, výšková nastavitelnost +/- 20 mm, hloubka dřezů 280 mm, plná police ve výšce 150 mm, max.celoplošné zatížení police 80 kg, nohy dřezu z uzavřeného profilu 35x35x1,5 mm, police vyztužená a podlepená uzavřenými profily, spodní hrany police zaoblené falcovým ohybem, otvor pro baterii, dřezová baterie.</t>
  </si>
  <si>
    <t>8.3</t>
  </si>
  <si>
    <t>8.4</t>
  </si>
  <si>
    <t>8.5</t>
  </si>
  <si>
    <t>Poznámka k položce:_x000D_
1200x500x1800</t>
  </si>
  <si>
    <t>8.6</t>
  </si>
  <si>
    <t>Chladící box bez podlahy s externím agregátem, vnitřní rozměr 2430x3630, výška 2215mm, panely vyrobeny z galvanizované oceli s netoxickým plastovým povrchem, polyuretanová izolace hustoty 38-40 kg/m3, tloušťka izolace min. 60mm. Rohové panely izolovány polyuretanovou pěnovou izolací a ve vnitřní části boxu jsou zaobleny s rádiusem 15 mm. Panely vybaveny rychloupínacími spojkami. Vnitřní objem min. 19,5 m3. 1x dveře šířky 900 mm, zámek a mechanismus umožňující otevření dveří zevnitř. Vnitřní osvětlení 60W. Dveřní mikrospínač napojený na vnitřní osvětlení. Box bude uložen na čisté podlaze. Regálová sestava – stojny z vysokopevnostního anodizovaného hliníku, 4x vyjímatelná a přestavitelná roštová police z vysokopevnostního netoxického plastu. Výškově nastavitelné nerezové nohy. Regály budou postaveny po celé délce 3 stěn mimo stěny s dveřmi.. Elektronické řízení agregátu s mikroprocesorem fungujícím jako časovač, termostat a digitální teploměr. Možnost napojení agregátu na HACCP. Dotykový ovládací panel. Auodiagnostika závad s funkcí výstrahy. Propojení jednotky s dveřním mikrospínačem.</t>
  </si>
  <si>
    <t>Poznámka k položce:_x000D_
2550x3750x2275</t>
  </si>
  <si>
    <t>8.7</t>
  </si>
  <si>
    <t>8.8</t>
  </si>
  <si>
    <t>MYTÍ PROVOZNÍHO NÁDO</t>
  </si>
  <si>
    <t>9.1</t>
  </si>
  <si>
    <t>Granulový mycí stroj provozního nádobí, kapacita min. 8x GN1/1-200 na 1 mycí cyklus. Min. 6 mycích cyklů, z toho 3 s granulemi a 3 bez granulí. Provedení s vyjímatelnou zásuvnou kazetou. Vertikálně půlené dveře. Jasný a přehledný displej zobrazující teploty, servisní alarmy a HACCP data s pamětí. Objem mycí nádrže min. 160 litrů, provozní náplň granulí min. 15 kg. Vestavěný systém upozorňující na nutnost výměný vody v nádrži, výměny granulí a nutnost servisní prohlídky. Vestavěný systém redukce páry po ukončení mycího cyklu. Plně izolovaná dvojstěnná konstrukce. Připojení na studenou vodu. Nejkratší mycí program s granulemi max. 3 minuty, spotřeba vody při nejkratším mycím cyklu max. 7 litrů. Provozní hodinová kapacita mytí min. 190 GN1/1-200. 2x vyjímatelná plně nerezová zakládací kazeta s kapacitou 8x GN1/1-200, 2x manipulační vozík s úchyty na zakládací kazetu a mechanismem jejího nadzdvihnutí a odkapní plochou rozměru půdorysu zakládací kazety. 2x nerezový rozdělovač umožňující vložení gastronádob o rozměru 1/9 - 2/3. Plastová škrabka. 2x vyjímatelná záchytná nádoba granulí kapacity min. 8 litrů. Držák pro zavěšení velkých hrnců, držák pro metly a podobné drobné příslušenství, držák pro menší misky a hrnce a držák pro 8x pekařský plech 600x400, nástěnný držák příslušenství. Příkon min. 29 kW/400V</t>
  </si>
  <si>
    <t>Poznámka k položce:_x000D_
1452x1090x2050</t>
  </si>
  <si>
    <t>9.2</t>
  </si>
  <si>
    <t>Nerezový pracovní stůl, bez spodní police. Zadní lem výšky 40 mm. Použitý materiál nerezová ocel DIN 1.4301, povrch scotchbrite, výšková stavitelnost +- 20mm, zadní nohy opatřeny uzemňovacími šrouby, kostra svařená z uzavřených profilů 35x35x1,5mm. Prolamovaná pracovní deska s tloušťkou 40mm s tloušťkou plechu min. 1,5mm, vyztužena a podlepena omyvatelnou laminodeskou, deska ze tří stran uzavřena dolů.</t>
  </si>
  <si>
    <t>9.3</t>
  </si>
  <si>
    <t>Nerezový dřez, Vyrobeno z nerezového plechu DIN 1.4301 o tloušťce min. 1,5 mm, povrch scotchbrite, zadní lem výšky 40 mm, výšková stavitelnost +/- 20 mm, hloubka dřezu 280 mm, plná police ve výšce 150 mm, max.celoplošné zatížení police 80 kg, nohy dřezu z uzavřeného profilu 35x35x1,5 mm, police vyztužená a podlepená uzavřenými profily, spodní hrany police zaobleny falcovým ohybem, otvor pro baterii. Tlaková sprcha.</t>
  </si>
  <si>
    <t>9.3a</t>
  </si>
  <si>
    <t>Poznámka k položce:_x000D_
1000x300x120</t>
  </si>
  <si>
    <t>9.4</t>
  </si>
  <si>
    <t>9.5</t>
  </si>
  <si>
    <t>Nerezová výlevka kombinovaná s umývátkrm na ruce, základní výška 900 mm, baterie.</t>
  </si>
  <si>
    <t>Poznámka k položce:_x000D_
500x700x900</t>
  </si>
  <si>
    <t>9.6</t>
  </si>
  <si>
    <t>9.7</t>
  </si>
  <si>
    <t>9.8</t>
  </si>
  <si>
    <t>Poznámka k položce:_x000D_
1200x600x1800</t>
  </si>
  <si>
    <t>SUCHÝ SKLAD POTRAVIN</t>
  </si>
  <si>
    <t>10.1</t>
  </si>
  <si>
    <t>CHLADÍCÍ A MRAZÍCÍ B</t>
  </si>
  <si>
    <t>11.1</t>
  </si>
  <si>
    <t>Sestava tří chladících boxů bez podlahy, vnitřní rozměry 3230x2830mm, výška 2415mm, 3230x2830mm, výška 2415mm a 3230x1630mm, výška 2415mm, panely vyrobeny z galvanizované oceli s netoxickým plastovým povrchem, polyuretanová izolace hustoty 38-40 kg/m3, tloušťka izolace min. 60mm. Rohové panely izolovány polyuretanovou pěnovou izolací a ve vnitřní části boxu jsou zaobleny s rádiusem 15 mm. Panely vybaveny rychloupínacími spojkami. Vnitřní objem min. 2x 22 m3 a 1x 12,7 m3. 3x dveře šířky 900 mm, zámek a mechanismus umožňující otevření dveří zevnitř. Vnitřní osvětlení 60W. Dveřní mikrospínač napojený na vnitřní osvětlení. Box bude uložen na čisté podlaze. V každém ze 3 boxů bude regálová sestava – stojny z vysokopevnostního anodizovaného hliníku, 4x vyjímatelná a přestavitelná roštová police z vysokopevnostního netoxického plastu. Výškově nastavitelné nerezové nohy. Regály budou postaveny po celé délce 3 stěn mimo stěny s dveřmi. Elektronické řízení agregátu s mikroprocesorem fungujícím jako časovač, termostat a digitální teploměr. Možnost napojení agregátu na HACCP. Dotykový ovládací panel. Autodiagnostika závad s funkcí výstrahy. Propojení jednotky s dveřním mikrospínačem.</t>
  </si>
  <si>
    <t>Poznámka k položce:_x000D_
7500x3350x2475</t>
  </si>
  <si>
    <t>11.2</t>
  </si>
  <si>
    <t>Chladící box bez podlahy s externím agregátem, vnitřní rozměr 2430x2030, výška 2415mm, panely vyrobeny z galvanizované oceli s netoxickým plastovým povrchem, polyuretanová izolace hustoty 38-40 kg/m3, tloušťka izolace min. 60mm. Rohové panely izolovány polyuretanovou pěnovou izolací a ve vnitřní části boxu jsou zaobleny s rádiusem 15 mm. Panely vybaveny rychloupínacími spojkami. Vnitřní objem min. 11,9 m3. 1x dveře šířky 900 mm, zámek a mechanismus umožňující otevření dveří zevnitř. Vnitřní osvětlení 60W. Dveřní mikrospínač napojený na vnitřní osvětlení. Box bude uložen na čisté podlaze. Regálová sestava – stojny z vysokopevnostního anodizovaného hliníku, 4x vyjímatelná a přestavitelná roštová police z vysokopevnostního netoxického plastu. Výškově nastavitelné nerezové nohy. Regály budou postaveny po celé délce 3 stěn mimo stěny s dveřmi. Elektronické řízení agregátu s mikroprocesorem fungujícím jako časovač, termostat a digitální teploměr. Možnost napojení agregátu na HACCP. Dotykový ovládací panel. Auodiagnostika závad s funkcí výstrahy. Propojení jednotky s dveřním mikrospínačem.</t>
  </si>
  <si>
    <t>Poznámka k položce:_x000D_
2550x2150x2475</t>
  </si>
  <si>
    <t>11.3</t>
  </si>
  <si>
    <t>Sestava tří mrazících boxů s vnitřní pochozí podlahou tloušťky 100 mm, zapuštěnou tak, aby byla v jedné úrovni s okolní podlahou, vnitřní rozměry 2030x2430mm, výška 2430mm, 1630x2430mm, výška 2430mm, a 2430x2430 mm, výška 2430 mm, panely vyrobeny z galvanizované oceli s netoxickým plastovým povrchem, polyuretanová izolace hustoty 38-40 kg/m3, tloušťka izolace min. 100mm. Rohové panely izolovány polyuretanovou pěnovou izolací a ve vnitřní části boxu jsou zaobleny s rádiusem 15 mm. Panely vybaveny rychloupínacími spojkami. Vnitřní objem min. 11,9, 9,5 a 14,3 m3. 3x dveře šířky 900 mm, zámek a mechanismus umožňující otevření dveří zevnitř. Vnitřní osvětlení 60W. Dveřní mikrospínač napojený na vnitřní osvětlení. Box bude uložen na čisté podlaze. Regálová sestava – stojny z vysokopevnostního anodizovaného hliníku, 4x vyjímatelná a přestavitelná roštová police z vysokopevnostního netoxického plastu. Výškově nastavitelné nerezové nohy. Regály budou postaveny po celé délce 3 stěn mimo stěny s dveřmi. Elektronické řízení agregátu s mikroprocesorem fungujícím jako časovač, termostat a digitální teploměr. Možnost napojení agregátu na HACCP. Dotykový oovládací panel. Auodiagnostika závad s funkcí výstrahy. Propojení jednotky s dveřním mikrospínačem.</t>
  </si>
  <si>
    <t>Poznámka k položce:_x000D_
6460x2630x2530</t>
  </si>
  <si>
    <t>PŘÍJEM SUROVIN</t>
  </si>
  <si>
    <t>12.1</t>
  </si>
  <si>
    <t>Nerezový pracovní stůl, bez spodní police. Zadní lem výšky 40 mm. Použitý materiál nerezová ocel DIN 1.4301, povrch scotchbrite, výšková stavitelnost +- 20mm, zadní nohy opatřeny uzemňovacími šrouby, kostra svařená z uzavřených profilů 35x35x1,5mm. Pracovní deska s tloušťkou 40mm s tloušťkou plechu min. 1,5mm, vyztužena a podlepena omyvatelnou laminodeskou, deska ze tří stran uzavřena dolů.</t>
  </si>
  <si>
    <t>12.2</t>
  </si>
  <si>
    <t>Váha příjmová můstková s váživostí do 300 kg, vážní plocha 600x800mm, s indikátorem DBI, nerezový krycí plech, provoz ze sítě i na akumulátor, ES ověřování pro obchodní vážení, možnost připevnění indikátoru na nožce nebo volně na kabelu, dvourozsahová váha 150/300 kg s přesností (dílek) 50/100 g, podsvícený displej LCD pěti-místný s velikostí číslic min. 30 mm, plastové provedení indikátoru s krytím proti vodě IP-54, velký, dobře čitelný, 5-místný LCD displej s podsvícením , komunikační port pro připojení tiskárny, počítače atd., napájení přes adaptér AC230V, alternativní napájení přes dobíjecí akumulátor 6V (délka provozu 30 - 50 provozních hodin), funkce: nulování, tára, hold, sčítání navážek, počítání kusů, limitní vážení, auto -off</t>
  </si>
  <si>
    <t>12.3</t>
  </si>
  <si>
    <t>Paletový vozík, nosnost min. 2000 kg, 2x vidlice délky min. 1100 mm</t>
  </si>
  <si>
    <t>12.4</t>
  </si>
  <si>
    <t>Plošinový vozík, plošina 1200x800 mm, nosnost mmin. 500 kg</t>
  </si>
  <si>
    <t>CHLAZENÝ ODPAD</t>
  </si>
  <si>
    <t>13.1</t>
  </si>
  <si>
    <t>Chladící komora na odpad, celonerezová konstrukce, kapacita dvě nádoby o objemu 240l. Vestavěný agregát, ventilované chlazení, automatické odtávání a odpařování kondenzátu, digitální termostat. 2x přední dveře pro nádobu na odpad, 2x horní víko pro vhazování odpadu. Příkon min. 0,6 kW/230V</t>
  </si>
  <si>
    <t>Poznámka k položce:_x000D_
1660x850x1115</t>
  </si>
  <si>
    <t>SKLAD DKP</t>
  </si>
  <si>
    <t>14.1</t>
  </si>
  <si>
    <t>SKLAD NÁPOJE</t>
  </si>
  <si>
    <t>15.1</t>
  </si>
  <si>
    <t>CENTRÁLNÍ ÚPRAVNA VO</t>
  </si>
  <si>
    <t>16.1</t>
  </si>
  <si>
    <t>Centrální úpravna studené vody. Duplexní filtr pro nepřetržitý provoz, objemové řízení. Zasolení 130g na 1l hmoty. Propojení mezi filtry plastovým potrubím. Provozní tlakvody 0,3 - 0,8 Mpa, max. teplota vody a okolí 43°C. Kapacita m3 x 0dH 400. Objem pryskyřice na 1 filtr 100l. Max. průtok vody 4,5 m3/hod.</t>
  </si>
  <si>
    <t>16.2</t>
  </si>
  <si>
    <t>Poznámka k položce:_x000D_
1500x600x1800</t>
  </si>
  <si>
    <t>MYTÍ STOLNÍHO NÁDOBÍ</t>
  </si>
  <si>
    <t>17.1</t>
  </si>
  <si>
    <t>Dopravník na podnosy. Celonerezová konstrukce z oceli AISI 304, 2x kord s jádrem z kevlaru, potažený vrstvou gumy. Rovná dráha délky 13500 mm, následovaný 15° zatáčkou, následovaná rovnou dráhou délky 2000 mm, následovaný 15° zatáčkou, následovaná rovnou dráhou délky 3000 mm, následovaná 90° zatáčkou na délce 850x850 mm, následovaná rovnou dráhou délky 1500 mm před vstupem do mycího stroje. Dopravník musí obsahovat 3x pohonnou jednotku umístěnou pod dopravníkem s výkonem min. 0,5 kW a 3x vratnou jednotku umístěnou pod dopravníkem. Šířka dopravníku 400 mm, rozteč kordů 200 mm. Plně variabilní nastavení rychlosti posuvu v rozmezí 6-12 m/min. Základní výška dopravníku 900 mm s možností nastavení výšky v rozmezí 60 mm.</t>
  </si>
  <si>
    <t>Poznámka k položce:_x000D_
dl. 21m</t>
  </si>
  <si>
    <t>17.2</t>
  </si>
  <si>
    <t>Tunelový mycí stroj na podnosy, kapacita umytí min. 1400 podnosů/hod. Celonerezová konstrukce, plně dvoustěnná, tepelně i hlukově izolovaná. Plně nerezové nádrže a bojlery. Nerezová mycí ramena a trysky, samočistící. Dopravník se 2 gumovými kordy, pohon dopravníku nastavitelný v rozsahu min. 8-13 m/min, samonapínací systém kordů. Délka aktivní mycí zóny min. 1250 mm. Systém sběru táců do vozíku propojeného s myčkou a zastavujícího posun dopravníku v případě jeho zaplnění. Integrovaný odkládací systém v myčce pro min. 8 ks táců, umožňující vyměnit zaplněný vozík bez nutnosti zastavení myčky. Kapacita sběrného vozíku min. 100 ks táců. Systém vysoce účinného zpětného získávání tepla z odpadních par s tepelným čerpadlem a výstupní teplotou vzduchu nepřekračující 25°C. Objem produkovaného odpadního vzduchu max. 800 m3/h. Vysoce účinný sušící systém se vzduchovými tryskami nad i pod procházejícími tácy, vybavený vysokorychlostním sušením s min. 2 turbínami, z toho každá o výkonu min. 3 kW, zabezpečující důkladné vysušení plastových táců a možnost jejich okamžitého znovupoužití. Délka sušící zóny min. 850 mm. Elektronický ovládací panel zobrazující teploty v mycí nádrži a nádrži na oplach, provozní stavy a alarmy, HACCP data. Krytí IPX4. Autotimer. Spotřeba vody max. 320 litrů/hod. Instalovaný příkon max. 47 kW/400V.</t>
  </si>
  <si>
    <t>Poznámka k položce:_x000D_
2600x850</t>
  </si>
  <si>
    <t>17.3</t>
  </si>
  <si>
    <t>Tunelový mycí automat dvounádržový s průběžným pásem a průchozím profilem min. 710x450 mm, umožňuje mytí 3 talířů průměru min. 235 mm v řadě vedle sebe. Max. délka mycího stroje 5400 mm. Mycí stroj celonerezové konstrukce, plně dvouplášťové s tepelnou a zvukovou izolací. Konstrukce z nerezové oceli třídy AISI304. Nastavitelné nohy z nerezové oceli AISI304. Plně izolované bojlery z nerezové oceli, radiální mycí nádrže z nerezové oceli, nakloněné pro umožnění úplného vypuštění. Centralizovaná výpust. Kapacita mytí při maximální rychlosti posuvu pásu až 4800 talířů/hod. Kapacita mytí při dodržení normy DIN 10510 min. 3150 talířú/hod. Rychlost posuvu pásu nastavitelná v min. 5 krocích. Zakládací zóna o délce min. 1200 mm, předmycí modul o délce min 900 mm, 1x samostatný mycí modul o délce min. 900 mm, zóna dvojitého oplachu, délka min. 600 mm, sušící modul neprodlužující myčku vybavený termickým sušením s výkonem sušení min. 9 kW. Vykládací zóna o délce min. 1800 mm. Pásový dopravník o šířce min. 705 mm. Zásuvná výška min. 450 mm. Ovládání a monitoring všech parametrů skrze barevný displej o rozměru min. 5,5“. Automatický samočistící program stroje včetně kompletní dezinfekce. Krytí IPX5. Ikony pro nejčastěji používané operace, komunikace v českém jazyce. Nepřetržité sledování všech provozních parametrů. Vestavěný ekonomizér mytí a oplachu, aktivující mytí nebo oplach pouze v případě přítomnosti nádobí v dané zóně. Plně nerezové povrchové filtry. Plně nerezová mycí ramena a trysky sestavená v blocích. Plně dvojstěnné dveře s mikrospínačem, vyvážené, se systémem zabraňujícím jejich spadnutí. Myčka bude vybavena vysoce účinným systémem zpětného získávání tepla s tepelným čerpadlem s úsporou energie ekvivalentu min. 12 kW, s výstupní teplotou vzduchu nepřekračující 23°C. WiFi připojení pro přímé propojení a komunikaci s PC, tabletem či smartphonem, sledování, ukládání a export parametrů HACCP. Max. instalovaný příkon 49 kW/400V. Napojení na studenou upravenou vodu.</t>
  </si>
  <si>
    <t>Poznámka k položce:_x000D_
5300x850</t>
  </si>
  <si>
    <t>17.4</t>
  </si>
  <si>
    <t>Nerezový servírovací vozík se třemi policemi, materiál vozíku - chromniklová ocel 18/10. Konstrukce z ohýbaných, svařovaných trubek, 4x otočné kolečko s průměrem 100mm z toho 2x s brzdou, nosnost vozíku 90kg. Rozměr pracovní plošiny min. 740x500 mm</t>
  </si>
  <si>
    <t>Poznámka k položce:_x000D_
840x595x940</t>
  </si>
  <si>
    <t>17.5</t>
  </si>
  <si>
    <t>17.6</t>
  </si>
  <si>
    <t>17.7</t>
  </si>
  <si>
    <t>VÝDEJ JÍDEL</t>
  </si>
  <si>
    <t>18.1</t>
  </si>
  <si>
    <t>Vyhřívaný mobilní zásobník na talíře, dvě šachty, kapacita 100 talířů s průměrem 220, 250, 270 mm, materiál vozíku - chromniklová ocel 18/10, 4x kolečko s průměrem 125mm z toho 2x otočné se směrovou brzdou, regulovatelný termostat pro nastavení teploty, trubkový držák, přívodní kabel s vidlicí 2m, odkládací zásuvka, regulace teploty 30-60 ° C. Příkon min. 1 kW/230V.</t>
  </si>
  <si>
    <t>Poznámka k položce:_x000D_
910x480x900</t>
  </si>
  <si>
    <t>18.2</t>
  </si>
  <si>
    <t>Výdejní stůl skříňový opláštěný, použitý materiál: DIN 1.4301, povrch scotchbrite, výška kostry stolu 710 mm, kostra stolu uzavřená ze 3 stran, spodní police, kostra stolu svařená z uzavřených profilů 35x35x1,5 mm. Vestavěná dělená vana s izolací s ohřevem na 4x GN1/1, připojená na vodu a odpad. Výška vestavné vany min. 350 mm. Regulace teploty v rozmezí 30-90°C. Příkon vany min. 3,2 kW/230V. Pracovní deska s tloušťkou 40mm s tloušťkou plechu min. 1,5mm, vyztužena a podlepena omyvatelnou laminodeskou, deska ze tří stran uzavřena dolů. 4x stavitelná noha, sokl zadní, použitý materiál nerezový plech tloušťky min. 1,5 mm, výška 150 mm. Hygienický zákryt skleněný dlouhý + výdejní police (rovné nerezové sloupky s konzolou pro polici, sklo tloušťky min. 8 mm, průhyb max. 3 mm). Konstrukční příprava pro interiérové opláštění všech pohledových stran (z pohledu zákazníka) lamino deskou tl. 18 mm. Stůl na nerezovém soklu. Příprava pro pojezdovou dráhu. V čelním panelu integrovaná el. zásuvka 230V/16A/2kW pro zapojení ohřevného zásobníku na talíře.</t>
  </si>
  <si>
    <t>Poznámka k položce:_x000D_
1600x700x900x/1300</t>
  </si>
  <si>
    <t>18.3</t>
  </si>
  <si>
    <t>Výdejní stůl skříňový opláštěný, použitý materiál: DIN 1.4301, povrch scotchbrite, výška kostry stolu 710 mm, kostra stolu uzavřená ze 3 stran, spodní police, kostra stolu svařená z uzavřených profilů 35x35x1,5 mm. Vestavěná dělená vana s izolací s ohřevem na 3x GN1/1, připojená na vodu a odpad. Výška vestavné vany min. 350 mm. Regulace teploty v rozmezí 30-90°C. Příkon vany min. 2,4 kW/230V. Pracovní deska s tloušťkou 40mm s tloušťkou plechu min. 1,5mm, vyztužena a podlepena omyvatelnou laminodeskou, deska ze tří stran uzavřena dolů. 4x stavitelná noha, sokl zadní, použitý materiál nerezový plech tloušťky min. 1,5 mm, výška 150 mm. Hygienický zákryt skleněný dlouhý + výdejní police (rovné nerezové sloupky s konzolou pro polici, sklo tloušťky min. 8 mm, průhyb max. 3 mm). Stůl na nerezovém soklu. Příprava pro pojezdovou dráhu. V čelním panelu integrovaná el. zásuvka 230V/16A/2kW pro zapojení ohřevného zásobníku na talíře.</t>
  </si>
  <si>
    <t>Poznámka k položce:_x000D_
1200x700x900/1300</t>
  </si>
  <si>
    <t>18.4</t>
  </si>
  <si>
    <t>Výdejní stůl skříňový opláštěný, použitý materiál: DIN 1.4301, povrch scotchbrite, výška kostry stolu 710 mm, kostra stolu uzavřená ze 3 stran, spodní police, kostra stolu svařená z uzavřených profilů 35x35x1,5 mm. Vestavěná dělená vana s izolací s ohřevem na 2x GN1/1, připojená na vodu a odpad. Výška vestavné vany min. 350 mm. Regulace teploty v rozmezí 30-90°C. Příkon vany min. 1,6 kW/230V. Pracovní deska s tloušťkou 40mm s tloušťkou plechu min. 1,5mm, vyztužena a podlepena omyvatelnou laminodeskou, deska ze tří stran uzavřena dolů. 4x stavitelná noha, sokl zadní, použitý materiál nerezový plech tloušťky min. 1,5 mm, výška 150 mm. Hygienický zákryt skleněný dlouhý + výdejní police (rovné nerezové sloupky s konzolou pro polici, sklo tloušťky min. 8 mm, průhyb max. 3 mm). Stůl na nerezovém soklu. Příprava pro pojezdovou dráhu. V čelním panelu integrovaná el. zásuvka 230V/16A/2kW pro zapojení ohřevného zásobníku na talíře.</t>
  </si>
  <si>
    <t>Poznámka k položce:_x000D_
900x700x900/1300</t>
  </si>
  <si>
    <t>18.5</t>
  </si>
  <si>
    <t>Výdejní stůl skříňový opláštěný, použitý materiál: DIN 1.4301, povrch scotchbrite, výška kostry stolu 710 mm, kostra stolu uzavřená ze 3 stran, spodní pevná police, max. celoplošné zatížení police 80 kg, kostra stolu svařená z uzavřených profilů 35x35x1,5 mm, police vyztužena a podlepena uzavřenými profily, spodní hrana police zaoblena falcovým ohybem, 4x stavitelná noha, sokl zadní, použitý materiál nerezový plech tloušťky min. 1,5 mm, výška 150 mm. Pracovní deska s tloušťkou 40mm s tloušťkou plechu min. 1,5mm, vyztužena a podlepena omyvatelnou laminodeskou, deska ze tří stran uzavřena dolů. Hygienický zákryt s kolmým sklem až k pracovní desce tloušťky min. 8 mm. Rovné nerezové sloupky, sklo. 2x vestavěný ohřívač hranolek, každý s 1 vanou pro GN 1/1 a příkonem min. 1 kW. Stůl na nerezovém soklu. Příprava pro pojezdovou dráhu.</t>
  </si>
  <si>
    <t>Poznámka k položce:_x000D_
800x1000x900/1300</t>
  </si>
  <si>
    <t>18.6</t>
  </si>
  <si>
    <t>Výdejní stůl skříňový opláštěný s policí neutrální, použitý materiál: DIN 1.4301, povrch scotchbrite, výška kostry stolu 710 mm, kostra stolu uzavřená ze 3 stran, spodní police, max. celoplošné zatížení police 80 kg, kostra stolu svařená z uzavřených profilů 35x35x1,5 mm, police vyztužena a podlepena uzavřenými profily, spodní hrany police zaobleny falcovým ohybem, 4x stavitelná noha, sokl po celém obvodu stolu, použitý materiál nerezový plech tloušťky min. 1,5 mm, výška 150 mm. Pracovní deska s tloušťkou 40mm s tloušťkou plechu min. 1,5mm, vyztužena a podlepena omyvatelnou laminodeskou, deska ze tří stran uzavřena dolů. Příprava pro pojezdovou dráhu.</t>
  </si>
  <si>
    <t>18.7</t>
  </si>
  <si>
    <t>Pojezdová dráha na podnosy trubková, 4x trubka průměru min. 25 mm, celková šířka 330 mm.</t>
  </si>
  <si>
    <t>Poznámka k položce:_x000D_
7900x330</t>
  </si>
  <si>
    <t>18.8</t>
  </si>
  <si>
    <t>Banketový nerezový transportní vozík na 15x GN2/1 se zvlhčováním, dvouplášťové izolované provedení, materiál vozíku - chromniklová ocel 18/10, 2x digitální termostat umístěný na čele vozíku pro snadnou kontrolu vzduchu a vodní lázně uvnitř vozíku, dno vozíku s prolisovanou vaničkou s ohřevem vody pro zvlhčování prostoru vozíku, rohové nárazníky, lisované vsuny s roztečí 75mm, ventilátor pro snadné proudění vzduchu, klika se zámkem, odkládací zásuvka na zadní straně, 4x otočné kolečko s průměrem 160mm z toho 2x s brzdou, regulovatelná vnitřní teplota 30°-95°C. Příkon min. 2,2kW/230V.</t>
  </si>
  <si>
    <t>Poznámka k položce:_x000D_
775x945x1510</t>
  </si>
  <si>
    <t>18.9</t>
  </si>
  <si>
    <t>18.10</t>
  </si>
  <si>
    <t>Nerezový pracovní stůl skříňový opláštěný, se spodní a střední policí, zadní lem výšky 40 mm. Použitý materiál nerezová ocel DIN 1.4301, povrch scotchbrite, výšková stavitelnost +- 20mm, zadní nohy opatřeny uzemňovacími šrouby, kostra svařená z uzavřených profilů 35x35x1,5mm. 1x spodní police ve výšce 150mm, druhá police výškově nastavitelná, max. celoplošné zatížení police 80 kg, police vyztužená a podlepená uzavřenými profily, spodní hrany police zaobleny falcovým ohybem. 2x křídlová dvířka dvouplášťová. Pracovní deska s tloušťkou 40mm s tloušťkou plechu min. 1,5mm, vyztužena a podlepena omyvatelnou laminodeskou, deska ze tří stran uzavřena dolů. Vpravo zásuvkový blok opláštěný ze 3 stran a složený ze 3 zásuvek pro GN1/1 hloubky 150 mm. Nosnost každé zásuvky min. 45 kg. Zásuvky s CNS teleskopickým předvýsuvem.</t>
  </si>
  <si>
    <t>Poznámka k položce:_x000D_
1300x700x900</t>
  </si>
  <si>
    <t>18.11</t>
  </si>
  <si>
    <t>Nerezová nástěnná police jednopatrová, vyrobená z plechu tloušťky 1mm, povrch ScotchBrite včetně 3 nerezových konzol pro uchycení na stěnu, 1x plná police s nastavitelnou výškou, maximální celoplošné zatížení police 40 kg.</t>
  </si>
  <si>
    <t>Poznámka k položce:_x000D_
1300x350x300</t>
  </si>
  <si>
    <t>18.12</t>
  </si>
  <si>
    <t>18.13</t>
  </si>
  <si>
    <t>18.14</t>
  </si>
  <si>
    <t>Výdejní stůl skříňový otevřený s policí, použitý materiál: DIN 1.4301, povrch scotchbrite, výška kostry stolu 710 mm, kostra stolu uzavřená ze 3 stran, kostra stolu svařená z uzavřených profilů 35x35x1,5 mm, 4x stavitelná noha, sokl zadní a levý boční, použitý materiál nerezový plech tloušťky min. 1,5 mm, výška 150 mm. Pracovní deska s tloušťkou 40mm s tloušťkou plechu min. 1,5mm, vyztužena a podlepena omyvatelnou laminodeskou, deska ze tří stran uzavřena dolů. Příprava pro 2x vestavnou chladící vitrínu s chlazenou vanou. 1x skříňka se zásuvkou pod pracovní deskou. Uzamykatelná skříňka s křídlovými dvířky. 2x integrovaná zásuvka 230V pro zapojení pokladního systému. Příprava pro pojezdovou dráhu.</t>
  </si>
  <si>
    <t>Poznámka k položce:_x000D_
3550x900x900</t>
  </si>
  <si>
    <t>18.15</t>
  </si>
  <si>
    <t>Samoobslužná oblá vestavná chladící vitrína s chlazenou vanou pro 2x GN1/1 a vlastním agregátem, korpus z nerezové oceli AISI 304, prezentační část celoprosklená, 3x skleněná police, na straně obsluhy posuvná dvířka, na straně zákazníka klapací dvířka, 2x klapací dvířka pro každou polici. Systém proudění vzduchu umožňující cirkulaci chlazeného vzduchu po celém prostoru vitríny včetně každé police. Výparník s antikorozním povrchem, snadno vyjímatelný pro čištění. Ve spodní části vany výpust pro kondenzát. Digitální ovládání s termostatem, nastavitelná teplota v rozmezí 0+5°C, odmrazování, LED osvětlení prostoru vitríny. Příkon min. 0,8 kW/230V.</t>
  </si>
  <si>
    <t>Poznámka k položce:_x000D_
800x700x1580</t>
  </si>
  <si>
    <t>18.16</t>
  </si>
  <si>
    <t>Samoobslužná oblá vestavná chladící vitrína s chlazenou vanou pro 4x GN1/1 a vlastním agregátem, korpus z nerezové oceli AISI 304, prezentační část celoprosklená, 3x skleněná police, na straně obsluhy posuvná dvířka, na straně zákazníka klapací dvířka, 2x klapací dvířka pro každou polici. Systém proudění vzduchu umožňující cirkulaci chlazeného vzduchu po celém prostoru vitríny včetně každé police. Výparník s antikorozním povrchem, snadno vyjímatelný pro čištění. Ve spodní části vany výpust pro kondenzát. Digitální ovládání s termostatem, nastavitelná teplota v rozmezí 0+5°C, odmrazování, LED osvětlení prostoru vitríny. Příkon min. 1,1 kW/230V.</t>
  </si>
  <si>
    <t>Poznámka k položce:_x000D_
1455x700x1580</t>
  </si>
  <si>
    <t>18.17</t>
  </si>
  <si>
    <t>Výdejní stůl skříňový opláštěný, použitý materiál: DIN 1.4301, povrch scotchbrite, výška kostry stolu 710 mm, kostra stolu uzavřená ze 3 stran, spodní police, kostra stolu svařená z uzavřených profilů 35x35x1,5 mm. Příprava pro vestavnou ohřevnou desku. Pracovní deska s tloušťkou 40mm s tloušťkou plechu min. 1,5mm, vyztužena a podlepena omyvatelnou laminodeskou, deska ze tří stran uzavřena dolů. 4x stavitelná noha, sokl zadní, použitý materiál nerezový plech tloušťky min. 1,5 mm, výška 150 mm. Hygienický zákryt skleněný dlouhý + výdejní police (rovné nerezové sloupky s konzolou pro polici, sklo tloušťky min. 8 mm, průhyb max. 3 mm). Stůl na nerezovém soklu. Příprava pro pojezdovou dráhu.</t>
  </si>
  <si>
    <t>Poznámka k položce:_x000D_
1750x900x900</t>
  </si>
  <si>
    <t>18.18</t>
  </si>
  <si>
    <t>Vestavná sklokeramická ohřevná deska 3x GN1/1. Konstrukce a lem z oceli AISI 304, nalisovaná ceranová ohřevná deska. Topná tělesa po celé spodní ploše desky, ohřev regulovaný pomocí termostatu, teplota až 120°C.</t>
  </si>
  <si>
    <t>Poznámka k položce:_x000D_
1125x700x190</t>
  </si>
  <si>
    <t>18.19</t>
  </si>
  <si>
    <t>Infaralampa závěsná, průměr 290 mm, flexibilní napájecí kabel s fixací délky, integrovaný vypínač. Infražárovka s příkonem 250W. Regulace výšky od 900 mm do 1700 mm.</t>
  </si>
  <si>
    <t>18.20</t>
  </si>
  <si>
    <t>Poznámka k položce:_x000D_
5700x330</t>
  </si>
  <si>
    <t>18.21</t>
  </si>
  <si>
    <t>18.22</t>
  </si>
  <si>
    <t>Pizza pec průběžná dvoupatrová pásová. Celonerezová konstrukce, nerezová dvířka pro každé patro. Inspekční okénko z temperovaného skla pro každé patro. Atermické madlo pro každé patro. Nerezový dopravníkový pás, vyjímatelný, s permanentním napínáním. Pečící komory nerezové, nerezové ventilátory na vrchní a spodní straně komor, možnost nastavení průtoku vzduchu. Tepelná izolace z minerální vlny. Pečící plocha min. 0,75 m2, hodinová kapacita min. 95 ks pizz průměru 330 mm. Barevný ovládací panel TFT s úhlopříčkou min. 4,8" pro každé patro, možnost programování až 95 programů. Plně automaticky řízené množství potřebné energie, nezávislé nastavení teploty vrchní a spodní části komory. Nastavitelná rychlost pohybu pásu v rozmezí min. 3-18 minut. Maximální dosažitelná teplota 400°C. Autodiagnostika závad, USB port. Mobilní podstava se 4 brzděnými kolečky. Příkon min. 33 kW/400V.</t>
  </si>
  <si>
    <t>Poznámka k položce:_x000D_
1810x1210x1720</t>
  </si>
  <si>
    <t>18.23</t>
  </si>
  <si>
    <t>Nerezový pracovní stůl skříňový opláštěný, se spodní a střední policí, zadní a levý boční lem výšky 40 mm. Použitý materiál nerezová ocel DIN 1.4301, povrch scotchbrite, výšková stavitelnost +- 20mm, zadní nohy opatřeny uzemňovacími šrouby, kostra svařená z uzavřených profilů 35x35x1,5mm. 1x spodní police ve výšce 150mm, druhá police výškově nastavitelná, max. celoplošné zatížení police 80 kg, police vyztužená a podlepená uzavřenými profily, spodní hrany police zaobleny falcovým ohybem. 2x křídlová dvířka dvouplášťová. Pracovní deska s tloušťkou 40mm s tloušťkou plechu min. 1,5mm, vyztužena a podlepena omyvatelnou laminodeskou, deska ze tří stran uzavřena dolů. Vpravo zásuvkový blok opláštěný ze 3 stran a složený ze 3 zásuvek pro GN1/1 hloubky 150 mm. Nosnost každé zásuvky min. 45 kg. Zásuvky s CNS teleskopickým předvýsuvem.</t>
  </si>
  <si>
    <t>18.24</t>
  </si>
  <si>
    <t>18.25</t>
  </si>
  <si>
    <t>Systémový vozík na podnosy s pružinovým zdvihem plošiny, propojitelný s myčkou podnosů, zastavující myčku v případě jeho zaplnění. 4 kolečka otočná. Kapacita min. 100 podnosů rozměru 530x325 mm.</t>
  </si>
  <si>
    <t>Poznámka k položce:_x000D_
800x500x900</t>
  </si>
  <si>
    <t>18.26</t>
  </si>
  <si>
    <t>Nerezový podávací vozík na koše 500x500mm, opláštěný, materiál chromniklová ocel 18/10, nevyhřívaný, kapacita 5 košů, max. Nosnost 150kg, 4x kolečko z toho 2x otočné s brzdou. Vozík bude vybaven 5 ks drátěných nerezových košů 500x500mm.</t>
  </si>
  <si>
    <t>Poznámka k položce:_x000D_
725x670x900</t>
  </si>
  <si>
    <t>18.27</t>
  </si>
  <si>
    <t>Výdejní stůl skříňový opláštěný s policí neutrální, použitý materiál: DIN 1.4301, povrch scotchbrite, výška kostry stolu 710 mm, kostra stolu uzavřená ze 3 stran, spodní police, max. celoplošné zatížení police 80 kg, kostra stolu svařená z uzavřených profilů 35x35x1,5 mm, police vyztužena a podlepena uzavřenými profily, spodní hrany police zaobleny falcovým ohybem, 4x stavitelná noha, sokl po celém obvodu stolu, použitý materiál nerezový plech tloušťky min. 1,5 mm, výška 150 mm. Čelní posuvná dvířka. Pracovní deska s tloušťkou 40mm s tloušťkou plechu min. 1,5mm, vyztužena a podlepena omyvatelnou laminodeskou, deska ze tří stran uzavřena dolů. Příprava pro pojezdovou dráhu. 2x průchodka v pracovní desce průměru 60 mm, v konstrukci pod pracovní deskou osazena 2x el. zásuvka 3x400V/32A + 1x el. zásuvka 230V/16A</t>
  </si>
  <si>
    <t>Poznámka k položce:_x000D_
1600x800x900</t>
  </si>
  <si>
    <t>18.28</t>
  </si>
  <si>
    <t>Výdejní stůl skříňový opláštěný s policí neutrální, použitý materiál: DIN 1.4301, povrch scotchbrite, výška kostry stolu 710 mm, kostra stolu uzavřená ze 3 stran, spodní police, max. celoplošné zatížení police 80 kg, kostra stolu svařená z uzavřených profilů 35x35x1,5 mm, police vyztužena a podlepena uzavřenými profily, spodní hrany police zaobleny falcovým ohybem, 4x stavitelná noha, sokl po celém obvodu stolu, použitý materiál nerezový plech tloušťky min. 1,5 mm, výška 150 mm. Čelní posuvná dvířka. Pracovní deska s tloušťkou 40mm s tloušťkou plechu min. 1,5mm, vyztužena a podlepena omyvatelnou laminodeskou, deska ze tří stran uzavřena dolů. 2x vevařená odkapní vanička 300x300 mm, napojená na odpad. Příprava pro pojezdovou dráhu. V konstrukci pod pracovní deskou osazena 1x el. zásuvka 230V/16A.</t>
  </si>
  <si>
    <t>18.29</t>
  </si>
  <si>
    <t>Poznámka k položce:_x000D_
3200x330</t>
  </si>
  <si>
    <t>18.30</t>
  </si>
  <si>
    <t>Stolní výrobník horkých nápojů se 2 vyjímatelnými zásobníky se zobrazením naplnění, každý zásobník s objemem min. 40 litrů, celková kapacita min. 80 litrů. Kapacita produkce až 140 litrů/hod. Čas překapávání max. 18 min/40 litrů. Pevné připojení na vodu. Digitální ovládání, nerezový bojler, ochrana proti běhu naprázdno, indikátor zavápnění, ploché filtry, indikátor dokončení překapávání , celkové denní počítadlo porcí. Příkon min. 15 kW/400V.</t>
  </si>
  <si>
    <t>Poznámka k položce:_x000D_
1305x652x1101</t>
  </si>
  <si>
    <t>18.31</t>
  </si>
  <si>
    <t>Stolní výrobník horkých nápojů s vyjímatelným zásobníkem se zobrazením naplnění, zásobník s objemem min. 40 litrů. Kapacita produkce až 140 litrů/hod. Čas překapávání max. 18 min/40 litrů. Pevné připojení na vodu. Digitální ovládání, nerezový bojler, ochrana proti běhu naprázdno, indikátor zavápnění, ploché filtry, indikátor dokončení překapávání , celkové denní počítadlo porcí. Příkon min. 14,5 kW/400V.</t>
  </si>
  <si>
    <t>Poznámka k položce:_x000D_
803x652x1101</t>
  </si>
  <si>
    <t>18.32</t>
  </si>
  <si>
    <t>Výčepní stojan s jedním kohoutem, celonerezový, nerezové potrubí pro vedení nápoje s průměrem min. 7 mm. Vodní filtr hlava + patrona, aqua stop ventil.</t>
  </si>
  <si>
    <t>18.33</t>
  </si>
  <si>
    <t>Manipulační nerezový vozík na podnosy a příbory, kapacita min. 230 podnosů o rozměru 530x325 mm. Kapacita 5x GN1/4-150 na příbory. 4x otočné kolečko, z toho 2 s brzdou.</t>
  </si>
  <si>
    <t>Poznámka k položce:_x000D_
900x615x1230</t>
  </si>
  <si>
    <t>SO-01.D.1.4.14.2 - Gastro - chlazení</t>
  </si>
  <si>
    <t>CHBB1 2.2 - Chladicí box</t>
  </si>
  <si>
    <t>CHBB2 8.6 - Chladicí box</t>
  </si>
  <si>
    <t>CHBB3 11.1_maso - Chladicí box maso</t>
  </si>
  <si>
    <t>CHBB4 11.1_zelenina - Chladicí box maso</t>
  </si>
  <si>
    <t>CHBB5 11.1_uzeniny - Chladicí box maso</t>
  </si>
  <si>
    <t>CHBB6 11.2 - Chladicí box maso</t>
  </si>
  <si>
    <t>MRBA7 11.3_maso - Mrazící box maso</t>
  </si>
  <si>
    <t>MRBA8 11.3_ryby - Mrazící box ryby</t>
  </si>
  <si>
    <t>MRBA9 11.3_zeleniny - Mrazící box zeleniny</t>
  </si>
  <si>
    <t>D1 - CHLADÍCÍ JEDNOTKA</t>
  </si>
  <si>
    <t>D2 - MRAZÍCÍ JEDNOTKA</t>
  </si>
  <si>
    <t>D3 - Agregát k šokeru 2.1 - připojení</t>
  </si>
  <si>
    <t>D4 - Společně</t>
  </si>
  <si>
    <t xml:space="preserve">    D5 - Potrubí Cu</t>
  </si>
  <si>
    <t xml:space="preserve">      D6 - Chlazení</t>
  </si>
  <si>
    <t xml:space="preserve">      D7 - ŠOKER</t>
  </si>
  <si>
    <t xml:space="preserve">      D8 - Mražení</t>
  </si>
  <si>
    <t xml:space="preserve">    D9 - Kaučuková izolace tl. 13mm</t>
  </si>
  <si>
    <t xml:space="preserve">    D10 - Kaučuková izolace tl. 19mm</t>
  </si>
  <si>
    <t xml:space="preserve">    D11 - Příslušenství</t>
  </si>
  <si>
    <t>CHBB1 2.2</t>
  </si>
  <si>
    <t>Chladicí box</t>
  </si>
  <si>
    <t>1.1_1</t>
  </si>
  <si>
    <t>Výparník</t>
  </si>
  <si>
    <t>Poznámka k položce:_x000D_
Výparník 3600W (10K),  plastové šrouby M8x100, podložky, matice 4x Úroveň hlučnosti v 5m 44 dB Akustický výkon 69 dB</t>
  </si>
  <si>
    <t>1.2_1</t>
  </si>
  <si>
    <t>Topná tyč</t>
  </si>
  <si>
    <t>Poznámka k položce:_x000D_
příkon 1200W</t>
  </si>
  <si>
    <t>1.3_1</t>
  </si>
  <si>
    <t>Termostatický expanzní ventil</t>
  </si>
  <si>
    <t>Poznámka k položce:_x000D_
včetně příslušenství T2 - tryska 01</t>
  </si>
  <si>
    <t>1.4_1</t>
  </si>
  <si>
    <t>Regulátor</t>
  </si>
  <si>
    <t>Poznámka k položce:_x000D_
2ks sonda</t>
  </si>
  <si>
    <t>1.5_1</t>
  </si>
  <si>
    <t>Solenoid</t>
  </si>
  <si>
    <t>Poznámka k položce:_x000D_
včetně elmag cívky Solenoid letovací 1068/M10A6_připojení ⌀10mm</t>
  </si>
  <si>
    <t>1.6_1</t>
  </si>
  <si>
    <t>Průhledítko</t>
  </si>
  <si>
    <t>Poznámka k položce:_x000D_
3940/M10 s indikátorem vlhkosti_připojení ⌀10mm</t>
  </si>
  <si>
    <t>1.7_1</t>
  </si>
  <si>
    <t>Filtrdehydrátor</t>
  </si>
  <si>
    <t>Poznámka k položce:_x000D_
Filtrdehydrátor letovací 4308/M10S_připojení ⌀10mm</t>
  </si>
  <si>
    <t>1.8_1</t>
  </si>
  <si>
    <t>Uzavírací ventil</t>
  </si>
  <si>
    <t>Poznámka k položce:_x000D_
Letovací připojení 6420/M10_připojení ⌀10mm</t>
  </si>
  <si>
    <t>1.9_4</t>
  </si>
  <si>
    <t>Poznámka k položce:_x000D_
Letovací připojení 6420/5_připojení ⌀16mm</t>
  </si>
  <si>
    <t>Osvětlení</t>
  </si>
  <si>
    <t>Poznámka k položce:_x000D_
Stropní světlo s pohybovým snímačem</t>
  </si>
  <si>
    <t>Pol456</t>
  </si>
  <si>
    <t>Spojovací a kotevní materiál</t>
  </si>
  <si>
    <t>E_2.2</t>
  </si>
  <si>
    <t>Přívod el. proudu - napojení</t>
  </si>
  <si>
    <t>Poznámka k položce:_x000D_
2,7m nad podlahou 1f - Jednofáze</t>
  </si>
  <si>
    <t>D7_2.2</t>
  </si>
  <si>
    <t>Odpadní potrubí - napojení</t>
  </si>
  <si>
    <t>Poznámka k položce:_x000D_
1,7m nad podlahou DN32</t>
  </si>
  <si>
    <t>CHBB2 8.6</t>
  </si>
  <si>
    <t>1.1_2</t>
  </si>
  <si>
    <t>1.2_2</t>
  </si>
  <si>
    <t>E_8.6</t>
  </si>
  <si>
    <t>D7_8.6</t>
  </si>
  <si>
    <t>CHBB3 11.1_maso</t>
  </si>
  <si>
    <t>Chladicí box maso</t>
  </si>
  <si>
    <t>1.1_3</t>
  </si>
  <si>
    <t>1.2_3</t>
  </si>
  <si>
    <t>E_11.1_maso</t>
  </si>
  <si>
    <t>D7_11.1_maso</t>
  </si>
  <si>
    <t>CHBB4 11.1_zelenina</t>
  </si>
  <si>
    <t>1.1_4</t>
  </si>
  <si>
    <t>1.2_4</t>
  </si>
  <si>
    <t>E_11.1_zelenina</t>
  </si>
  <si>
    <t>D7_11.1_zelenina</t>
  </si>
  <si>
    <t>CHBB5 11.1_uzeniny</t>
  </si>
  <si>
    <t>1.1_5</t>
  </si>
  <si>
    <t>Poznámka k položce:_x000D_
Výparník 2290W (10K),  plastové šrouby M8x100, podložky, matice 4x Úroveň hlučnosti v 5m 43 dB Akustický výkon 68 dB</t>
  </si>
  <si>
    <t>1.2_5</t>
  </si>
  <si>
    <t>Poznámka k položce:_x000D_
příkon 825W</t>
  </si>
  <si>
    <t>1.3_2</t>
  </si>
  <si>
    <t>Poznámka k položce:_x000D_
včetně příslušenství TE2 - tryska 01</t>
  </si>
  <si>
    <t>1.5_2</t>
  </si>
  <si>
    <t>Poznámka k položce:_x000D_
včetně elmag cívky Solenoid letovací 1028/A6_připojení ⌀6mm</t>
  </si>
  <si>
    <t>1.6_2</t>
  </si>
  <si>
    <t>Poznámka k položce:_x000D_
3940/2 s indikátorem vlhkosti_připojení ⌀6mm</t>
  </si>
  <si>
    <t>1.7_2</t>
  </si>
  <si>
    <t>Poznámka k položce:_x000D_
Filtrdehydrátor letovací 4308/2S_připojení ⌀6mm</t>
  </si>
  <si>
    <t>1.8_2</t>
  </si>
  <si>
    <t>Poznámka k položce:_x000D_
Letovací připojení 6010/2_připojení ⌀6mm</t>
  </si>
  <si>
    <t>1.9_3</t>
  </si>
  <si>
    <t>Poznámka k položce:_x000D_
Letovací připojení 6420/M12_připojení ⌀12mm</t>
  </si>
  <si>
    <t>E_011.1_uzeniny</t>
  </si>
  <si>
    <t>D7_11.1_uzeniny</t>
  </si>
  <si>
    <t>CHBB6 11.2</t>
  </si>
  <si>
    <t>1.1_6</t>
  </si>
  <si>
    <t>Poznámka k položce:_x000D_
Výparník 2050W (10K),  plastové šrouby M8x100, podložky, matice 4x Úroveň hlučnosti v 5m 41 dB Akustický výkon 66 dB</t>
  </si>
  <si>
    <t>1.2_6</t>
  </si>
  <si>
    <t>E_11.2</t>
  </si>
  <si>
    <t>D7_11.2</t>
  </si>
  <si>
    <t>MRBA7 11.3_maso</t>
  </si>
  <si>
    <t>Mrazící box maso</t>
  </si>
  <si>
    <t>DMRB 3.0_L</t>
  </si>
  <si>
    <t>Mrazírenské dveře</t>
  </si>
  <si>
    <t>Poznámka k položce:_x000D_
dveře křídlové Mrazírenské dveře se zárubní 100mm,  síla křídla 90 mm levé</t>
  </si>
  <si>
    <t>1.1_7</t>
  </si>
  <si>
    <t>Poznámka k položce:_x000D_
Výparník 2270W (10K),  plastové šrouby M8x100, podložky, matice 4x Úroveň hlučnosti v 5m 44 dB Akustický výkon 69 dB</t>
  </si>
  <si>
    <t>1.2_7</t>
  </si>
  <si>
    <t>Poznámka k položce:_x000D_
příkon 900W</t>
  </si>
  <si>
    <t>Pol457</t>
  </si>
  <si>
    <t>Topný kabel</t>
  </si>
  <si>
    <t>Poznámka k položce:_x000D_
Silikonový, vhodný do odpadu, 2m</t>
  </si>
  <si>
    <t>Pol458</t>
  </si>
  <si>
    <t>Poznámka k položce:_x000D_
Opletený, vhodný do podlahy 10m</t>
  </si>
  <si>
    <t>Alarm</t>
  </si>
  <si>
    <t>Poznámka k položce:_x000D_
Akustická a zvuková signalizace ´´osoba v boxu´´</t>
  </si>
  <si>
    <t>1.12</t>
  </si>
  <si>
    <t>Vyrovnávací klapka k boxu 230v</t>
  </si>
  <si>
    <t>E_11.3_maso</t>
  </si>
  <si>
    <t>D7_11.3_maso</t>
  </si>
  <si>
    <t>Poznámka k položce:_x000D_
1,7m nad podlahou DN32_x000D_
Odpadní potrubí</t>
  </si>
  <si>
    <t>MRBA8 11.3_ryby</t>
  </si>
  <si>
    <t>Mrazící box ryby</t>
  </si>
  <si>
    <t>1.1_8</t>
  </si>
  <si>
    <t>1.2_8</t>
  </si>
  <si>
    <t>E_11.3_ryby</t>
  </si>
  <si>
    <t>D7_11.3_ryby</t>
  </si>
  <si>
    <t>MRBA9 11.3_zeleniny</t>
  </si>
  <si>
    <t>Mrazící box zeleniny</t>
  </si>
  <si>
    <t>1.1_9</t>
  </si>
  <si>
    <t>1.2_9</t>
  </si>
  <si>
    <t>E_11.3_zeleniny</t>
  </si>
  <si>
    <t>D7_11.3_zeleniny</t>
  </si>
  <si>
    <t>CHLADÍCÍ JEDNOTKA</t>
  </si>
  <si>
    <t>Pol459</t>
  </si>
  <si>
    <t>Chladící kondenzační jednotka s frekvenčním měničem FM v rozsahu 30-60Hz</t>
  </si>
  <si>
    <t>Poznámka k položce:_x000D_
CHLADÍCÍ JEDNOTKA Úroveň hlučnosti v 10m 37dB Úroveň hlučnosti v 1m 57dB Akustický výkon 68dB_x000D_
Přívod el. proudu _x000D_
Přívod el. proudu</t>
  </si>
  <si>
    <t>Pol460</t>
  </si>
  <si>
    <t>(19) Konstrukce pro chladící kondenzační jednotku)</t>
  </si>
  <si>
    <t>MRAZÍCÍ JEDNOTKA</t>
  </si>
  <si>
    <t>Pol461</t>
  </si>
  <si>
    <t>Mrazící kondenzační jednotka s frekvenčním měničem</t>
  </si>
  <si>
    <t>Poznámka k položce:_x000D_
MRAZÍCÍ JEDNOTKA Úroveň hlučnosti v 10m 41,5dB - Economy Úroveň hlučnosti v 10m 39dB - Low sound_x000D_
Přívod el. proudu</t>
  </si>
  <si>
    <t>Pol462</t>
  </si>
  <si>
    <t>(20) Konstrukce pro jednotky Gastro (Šoker 2.1 + Mrazící kond. Jednotka.</t>
  </si>
  <si>
    <t>Agregát k šokeru 2.1 - připojení</t>
  </si>
  <si>
    <t>Pol463</t>
  </si>
  <si>
    <t>Agregát pro Šoker 2.1</t>
  </si>
  <si>
    <t>Poznámka k položce:_x000D_
Agregát pro Šoker 2.1 Dodávka gastra_x000D_
Přívod el. proudu</t>
  </si>
  <si>
    <t>Společně</t>
  </si>
  <si>
    <t>Pol464</t>
  </si>
  <si>
    <t>Kabeláž - JYTY 4x0,75</t>
  </si>
  <si>
    <t>Pol465</t>
  </si>
  <si>
    <t>Kabeláž - CYKY 3X2,5</t>
  </si>
  <si>
    <t>Potrubí Cu</t>
  </si>
  <si>
    <t>Pol472</t>
  </si>
  <si>
    <t>Ø 22</t>
  </si>
  <si>
    <t>Pol474</t>
  </si>
  <si>
    <t>Ø 18</t>
  </si>
  <si>
    <t>Pol475</t>
  </si>
  <si>
    <t>Ø 16</t>
  </si>
  <si>
    <t>Pol477</t>
  </si>
  <si>
    <t>Ø 12</t>
  </si>
  <si>
    <t>Pol478</t>
  </si>
  <si>
    <t>Ø 10</t>
  </si>
  <si>
    <t>Pol480</t>
  </si>
  <si>
    <t>měděné fitynky</t>
  </si>
  <si>
    <t>ŠOKER</t>
  </si>
  <si>
    <t>Pol471</t>
  </si>
  <si>
    <t>Ø 28</t>
  </si>
  <si>
    <t>Mražení</t>
  </si>
  <si>
    <t>Pol479</t>
  </si>
  <si>
    <t>Ø 6</t>
  </si>
  <si>
    <t>Kaučuková izolace tl. 13mm</t>
  </si>
  <si>
    <t>Pol486</t>
  </si>
  <si>
    <t>Ø22</t>
  </si>
  <si>
    <t>Pol488</t>
  </si>
  <si>
    <t>Ø18</t>
  </si>
  <si>
    <t>Pol489</t>
  </si>
  <si>
    <t>Ø16</t>
  </si>
  <si>
    <t>Pol491</t>
  </si>
  <si>
    <t>Ø12</t>
  </si>
  <si>
    <t>Pol492</t>
  </si>
  <si>
    <t>Ø10</t>
  </si>
  <si>
    <t>Kaučuková izolace tl. 19mm</t>
  </si>
  <si>
    <t>Pol497</t>
  </si>
  <si>
    <t>Pol499</t>
  </si>
  <si>
    <t>Pol500</t>
  </si>
  <si>
    <t>Pol503</t>
  </si>
  <si>
    <t>Pol504</t>
  </si>
  <si>
    <t>Ø6</t>
  </si>
  <si>
    <t>Pol496</t>
  </si>
  <si>
    <t>Příslušenství</t>
  </si>
  <si>
    <t>Pol505</t>
  </si>
  <si>
    <t>izolační páska</t>
  </si>
  <si>
    <t>Pol506</t>
  </si>
  <si>
    <t>lepidlo Armaflex 520</t>
  </si>
  <si>
    <t>Pol507</t>
  </si>
  <si>
    <t>Pájka</t>
  </si>
  <si>
    <t>Pol508</t>
  </si>
  <si>
    <t>Pájka - Stříbrná obalená</t>
  </si>
  <si>
    <t>Poznámka k položce:_x000D_
Pomocný mat. (autogen, apod.)</t>
  </si>
  <si>
    <t>Pol509</t>
  </si>
  <si>
    <t>Poznámka k položce:_x000D_
18míst Rozměry  175 x 110 x 50 mm</t>
  </si>
  <si>
    <t>Pol510</t>
  </si>
  <si>
    <t>Chladivo</t>
  </si>
  <si>
    <t>Poznámka k položce:_x000D_
R449A</t>
  </si>
  <si>
    <t>Pol511</t>
  </si>
  <si>
    <t>Chladivo pro šoker</t>
  </si>
  <si>
    <t>Poznámka k položce:_x000D_
R452A</t>
  </si>
  <si>
    <t>Pol512</t>
  </si>
  <si>
    <t>Pol513</t>
  </si>
  <si>
    <t>Revize regulovaných látek</t>
  </si>
  <si>
    <t>Pol514</t>
  </si>
  <si>
    <t>Revize tlakových nádob</t>
  </si>
  <si>
    <t>Pol515</t>
  </si>
  <si>
    <t>Montáž rozvodů</t>
  </si>
  <si>
    <t>Pol516</t>
  </si>
  <si>
    <t>Engineering</t>
  </si>
  <si>
    <t>SO-02 - Trafostanice</t>
  </si>
  <si>
    <t>SO-02.D.1.1-2 - Architektonicko-stavební a stavebně-konstrukční řešení</t>
  </si>
  <si>
    <t>SO-02.D.1.1-2.0 - Bourané konstrukce</t>
  </si>
  <si>
    <t>961055111</t>
  </si>
  <si>
    <t>Bourání základů z betonu železového</t>
  </si>
  <si>
    <t>615385024</t>
  </si>
  <si>
    <t>https://podminky.urs.cz/item/CS_URS_2022_01/961055111</t>
  </si>
  <si>
    <t>Bourání opěrné stěny (dl * š * v)</t>
  </si>
  <si>
    <t>9,2*0,7*1,2</t>
  </si>
  <si>
    <t>997013151</t>
  </si>
  <si>
    <t>Vnitrostaveništní doprava suti a vybouraných hmot vodorovně do 50 m svisle s omezením mechanizace pro budovy a haly výšky do 6 m</t>
  </si>
  <si>
    <t>-897691830</t>
  </si>
  <si>
    <t>https://podminky.urs.cz/item/CS_URS_2022_01/997013151</t>
  </si>
  <si>
    <t>1926411494</t>
  </si>
  <si>
    <t>-6017711</t>
  </si>
  <si>
    <t>25,572*17 'Přepočtené koeficientem množství</t>
  </si>
  <si>
    <t>1691211177</t>
  </si>
  <si>
    <t>7123008x1</t>
  </si>
  <si>
    <t>Odstranění souvrství střechy vč. doplňků</t>
  </si>
  <si>
    <t>-1899514622</t>
  </si>
  <si>
    <t>767161813</t>
  </si>
  <si>
    <t>Demontáž zábradlí do suti rovného nerozebíratelný spoj hmotnosti 1 m zábradlí do 20 kg</t>
  </si>
  <si>
    <t>-2042755817</t>
  </si>
  <si>
    <t>https://podminky.urs.cz/item/CS_URS_2022_01/767161813</t>
  </si>
  <si>
    <t>Demontáž zábradlí (dl)</t>
  </si>
  <si>
    <t>17,5+2,82</t>
  </si>
  <si>
    <t>89,688</t>
  </si>
  <si>
    <t>41,02</t>
  </si>
  <si>
    <t>SO-02.D.1.1-2.1 - Základové konstrukce</t>
  </si>
  <si>
    <t>-1689714803</t>
  </si>
  <si>
    <t>60,0*2,05</t>
  </si>
  <si>
    <t>-1322069665</t>
  </si>
  <si>
    <t>zásyp_obj*2</t>
  </si>
  <si>
    <t>-553039931</t>
  </si>
  <si>
    <t>6122642</t>
  </si>
  <si>
    <t>Zemina - nakládání z deponie (obj)</t>
  </si>
  <si>
    <t>-1831622322</t>
  </si>
  <si>
    <t>20,0</t>
  </si>
  <si>
    <t>-1382897722</t>
  </si>
  <si>
    <t>Zemina - odvoz na skládku (obj)</t>
  </si>
  <si>
    <t>-zásyp_obj</t>
  </si>
  <si>
    <t>-20455250</t>
  </si>
  <si>
    <t>103*8 'Přepočtené koeficientem množství</t>
  </si>
  <si>
    <t>-826560898</t>
  </si>
  <si>
    <t>103*1,9 'Přepočtené koeficientem množství</t>
  </si>
  <si>
    <t>-962108784</t>
  </si>
  <si>
    <t>25,0*0,5*0,5</t>
  </si>
  <si>
    <t>1846426927</t>
  </si>
  <si>
    <t>25,0*2,5</t>
  </si>
  <si>
    <t>1898361039</t>
  </si>
  <si>
    <t>62,5*1,25 'Přepočtené koeficientem množství</t>
  </si>
  <si>
    <t>196810223</t>
  </si>
  <si>
    <t>Základy - podsyp (pl * v)</t>
  </si>
  <si>
    <t>41,02*1,24</t>
  </si>
  <si>
    <t>274313611</t>
  </si>
  <si>
    <t>Základy z betonu prostého pasy betonu kamenem neprokládaného tř. C 16/20</t>
  </si>
  <si>
    <t>1357742734</t>
  </si>
  <si>
    <t>https://podminky.urs.cz/item/CS_URS_2022_01/274313611</t>
  </si>
  <si>
    <t>Základy - podkladní beton (pl)</t>
  </si>
  <si>
    <t>AV-Bet_Podkad-100mm</t>
  </si>
  <si>
    <t>1,88</t>
  </si>
  <si>
    <t>273321511</t>
  </si>
  <si>
    <t>Základy z betonu železového (bez výztuže) desky z betonu bez zvláštních nároků na prostředí tř. C 25/30</t>
  </si>
  <si>
    <t>689003243</t>
  </si>
  <si>
    <t>https://podminky.urs.cz/item/CS_URS_2022_01/273321511</t>
  </si>
  <si>
    <t>Základová deska (obj)</t>
  </si>
  <si>
    <t>10,66</t>
  </si>
  <si>
    <t>-1359278517</t>
  </si>
  <si>
    <t>Základová deska - bednění (dl * v)</t>
  </si>
  <si>
    <t>35,31*0,5</t>
  </si>
  <si>
    <t>785088642</t>
  </si>
  <si>
    <t>1130344905</t>
  </si>
  <si>
    <t>Základová deska - výztuž (obj * hm)</t>
  </si>
  <si>
    <t>10,86*125,0/1000</t>
  </si>
  <si>
    <t>274321311</t>
  </si>
  <si>
    <t>Základy z betonu železového (bez výztuže) pasy z betonu bez zvláštních nároků na prostředí tř. C 16/20</t>
  </si>
  <si>
    <t>1772660700</t>
  </si>
  <si>
    <t>https://podminky.urs.cz/item/CS_URS_2022_01/274321311</t>
  </si>
  <si>
    <t>Základy - podkladní beton (pl * v)</t>
  </si>
  <si>
    <t>41,02*(0,1+0,05)</t>
  </si>
  <si>
    <t>274362021</t>
  </si>
  <si>
    <t>Výztuž základů pasů ze svařovaných sítí z drátů typu KARI</t>
  </si>
  <si>
    <t>-1730771748</t>
  </si>
  <si>
    <t>https://podminky.urs.cz/item/CS_URS_2022_01/274362021</t>
  </si>
  <si>
    <t>Základy - výztuž podkladního beton (pl * hm)</t>
  </si>
  <si>
    <t>41,02*4,44*1,2/1000</t>
  </si>
  <si>
    <t>1675263205</t>
  </si>
  <si>
    <t>Poznámka k položce:_x000D_
včetně vytvoření prostupů</t>
  </si>
  <si>
    <t>viz: ZÁKLADY a STĚNY</t>
  </si>
  <si>
    <t>7,97</t>
  </si>
  <si>
    <t>179558905</t>
  </si>
  <si>
    <t>viz: ZÁKLADY a STĚNY, PODLAHY, STROPY</t>
  </si>
  <si>
    <t>15,11</t>
  </si>
  <si>
    <t>26,67*2</t>
  </si>
  <si>
    <t>50,76*0,1</t>
  </si>
  <si>
    <t>275696466</t>
  </si>
  <si>
    <t>274361821</t>
  </si>
  <si>
    <t>Výztuž základů pasů z betonářské oceli 10 505 (R) nebo BSt 500</t>
  </si>
  <si>
    <t>-2133754285</t>
  </si>
  <si>
    <t>https://podminky.urs.cz/item/CS_URS_2022_01/274361821</t>
  </si>
  <si>
    <t>viz: ZÁKLADY</t>
  </si>
  <si>
    <t>7,27*125,0/1000</t>
  </si>
  <si>
    <t>7,99*125,0/1000</t>
  </si>
  <si>
    <t>998011001</t>
  </si>
  <si>
    <t>Přesun hmot pro budovy občanské výstavby, bydlení, výrobu a služby s nosnou svislou konstrukcí zděnou z cihel, tvárnic nebo kamene vodorovná dopravní vzdálenost do 100 m pro budovy výšky do 6 m</t>
  </si>
  <si>
    <t>-1989822306</t>
  </si>
  <si>
    <t>https://podminky.urs.cz/item/CS_URS_2022_01/998011001</t>
  </si>
  <si>
    <t>711111001</t>
  </si>
  <si>
    <t>Provedení izolace proti zemní vlhkosti natěradly a tmely za studena na ploše vodorovné V nátěrem penetračním</t>
  </si>
  <si>
    <t>1663718320</t>
  </si>
  <si>
    <t>https://podminky.urs.cz/item/CS_URS_2022_01/711111001</t>
  </si>
  <si>
    <t>Základy - penetrace (pl)</t>
  </si>
  <si>
    <t>711112001</t>
  </si>
  <si>
    <t>Provedení izolace proti zemní vlhkosti natěradly a tmely za studena na ploše svislé S nátěrem penetračním</t>
  </si>
  <si>
    <t>1980750545</t>
  </si>
  <si>
    <t>https://podminky.urs.cz/item/CS_URS_2022_01/711112001</t>
  </si>
  <si>
    <t>viz: PODLAHY, STROPY, STĚNY</t>
  </si>
  <si>
    <t>Základy - penetrace (dl * v)</t>
  </si>
  <si>
    <t>46,09*1,2</t>
  </si>
  <si>
    <t>34,38</t>
  </si>
  <si>
    <t>-2124654703</t>
  </si>
  <si>
    <t>130,708*0,00035 'Přepočtené koeficientem množství</t>
  </si>
  <si>
    <t>711141559</t>
  </si>
  <si>
    <t>Provedení izolace proti zemní vlhkosti pásy přitavením NAIP na ploše vodorovné V</t>
  </si>
  <si>
    <t>-1353209695</t>
  </si>
  <si>
    <t>https://podminky.urs.cz/item/CS_URS_2022_01/711141559</t>
  </si>
  <si>
    <t>Základy - HI pásy (pl)</t>
  </si>
  <si>
    <t>HIV_pl*2</t>
  </si>
  <si>
    <t>711142559</t>
  </si>
  <si>
    <t>Provedení izolace proti zemní vlhkosti pásy přitavením NAIP na ploše svislé S</t>
  </si>
  <si>
    <t>268156752</t>
  </si>
  <si>
    <t>https://podminky.urs.cz/item/CS_URS_2022_01/711142559</t>
  </si>
  <si>
    <t>HIS_pl*2</t>
  </si>
  <si>
    <t>-1454468679</t>
  </si>
  <si>
    <t>130,708*1,2 'Přepočtené koeficientem množství</t>
  </si>
  <si>
    <t>723859173</t>
  </si>
  <si>
    <t>32661708</t>
  </si>
  <si>
    <t>SO-02.D.1.1-2.2 - Svislé a vodorovné konstrukce</t>
  </si>
  <si>
    <t>311113152</t>
  </si>
  <si>
    <t>Nadzákladové zdi z tvárnic ztraceného bednění hladkých, včetně výplně z betonu třídy C 25/30, tloušťky zdiva přes 150 do 200 mm</t>
  </si>
  <si>
    <t>-156190329</t>
  </si>
  <si>
    <t>https://podminky.urs.cz/item/CS_URS_2022_01/311113152</t>
  </si>
  <si>
    <t xml:space="preserve">viz: STĚNY </t>
  </si>
  <si>
    <t>Ztracené bednění (pl)</t>
  </si>
  <si>
    <t>1,98</t>
  </si>
  <si>
    <t>311321411</t>
  </si>
  <si>
    <t>Nadzákladové zdi z betonu železového (bez výztuže) nosné bez zvláštních nároků na vliv prostředí tř. C 25/30</t>
  </si>
  <si>
    <t>806809205</t>
  </si>
  <si>
    <t>https://podminky.urs.cz/item/CS_URS_2022_01/311321411</t>
  </si>
  <si>
    <t>Stěny betonové (obj)</t>
  </si>
  <si>
    <t>25,15</t>
  </si>
  <si>
    <t>-1108865998</t>
  </si>
  <si>
    <t>atika</t>
  </si>
  <si>
    <t>24,17+0,95</t>
  </si>
  <si>
    <t>-1363221450</t>
  </si>
  <si>
    <t>Stěny betonové - bednění (pl)</t>
  </si>
  <si>
    <t>101,05*2</t>
  </si>
  <si>
    <t>100,92*2</t>
  </si>
  <si>
    <t>1747476391</t>
  </si>
  <si>
    <t>-1238506664</t>
  </si>
  <si>
    <t>Stěny betonové - pohledové bednění (pl)</t>
  </si>
  <si>
    <t>-379804796</t>
  </si>
  <si>
    <t>Stěny betonové - výztuž (obj * hm)</t>
  </si>
  <si>
    <t>25,15*85,0/1000</t>
  </si>
  <si>
    <t>25,12*85,0/1000</t>
  </si>
  <si>
    <t>342244201</t>
  </si>
  <si>
    <t>Příčky jednoduché z cihel děrovaných broušených, na tenkovrstvou maltu, pevnost cihel do P15, tl. příčky 80 mm</t>
  </si>
  <si>
    <t>1628167677</t>
  </si>
  <si>
    <t>https://podminky.urs.cz/item/CS_URS_2022_01/342244201</t>
  </si>
  <si>
    <t>36,71</t>
  </si>
  <si>
    <t>1400916079</t>
  </si>
  <si>
    <t>8,03</t>
  </si>
  <si>
    <t>411321414</t>
  </si>
  <si>
    <t>Stropy z betonu železového (bez výztuže) stropů deskových, plochých střech, desek balkonových, desek hřibových stropů včetně hlavic hřibových sloupů tř. C 25/30</t>
  </si>
  <si>
    <t>1272189219</t>
  </si>
  <si>
    <t>https://podminky.urs.cz/item/CS_URS_2022_01/411321414</t>
  </si>
  <si>
    <t>Stropy  (obj)</t>
  </si>
  <si>
    <t>-128795303</t>
  </si>
  <si>
    <t>53,92+35,42*0,25</t>
  </si>
  <si>
    <t>1491791715</t>
  </si>
  <si>
    <t>-711857238</t>
  </si>
  <si>
    <t>Stropy - podpěrná konstrukce (pl)</t>
  </si>
  <si>
    <t>53,92</t>
  </si>
  <si>
    <t>-2088718692</t>
  </si>
  <si>
    <t>584854107</t>
  </si>
  <si>
    <t>13,48*85,0/1000</t>
  </si>
  <si>
    <t>953241211</t>
  </si>
  <si>
    <t>Osazení smykových trnů do dilatačních spár jednoduchých pro nižší zatížení z nerezové nebo pozinkované oceli s pouzdrem z nerezové oceli nebo plastu, průměr 20 mm</t>
  </si>
  <si>
    <t>-389900281</t>
  </si>
  <si>
    <t>https://podminky.urs.cz/item/CS_URS_2022_01/953241211</t>
  </si>
  <si>
    <t>54879282</t>
  </si>
  <si>
    <t>trn pro přenos smykové síly u dilatačních spár pro nižší zatížení nerez s kombinovaným pouzdrem z plastu D 20mm</t>
  </si>
  <si>
    <t>-1953721156</t>
  </si>
  <si>
    <t>-1533355601</t>
  </si>
  <si>
    <t>Dilatace (pl)</t>
  </si>
  <si>
    <t>9539611X1</t>
  </si>
  <si>
    <t>Kotvy chemické s vyvrtáním otvoru do betonu, železobetonu nebo tvrdého kamene tmel, velikost M 12, hloubka 200 mm</t>
  </si>
  <si>
    <t>-85074775</t>
  </si>
  <si>
    <t>Vlepení výztuže do stávajícího objektu (p)</t>
  </si>
  <si>
    <t>960821737</t>
  </si>
  <si>
    <t>střecha_R1_pl</t>
  </si>
  <si>
    <t>73,23</t>
  </si>
  <si>
    <t>střecha_R2_pl</t>
  </si>
  <si>
    <t>33,7</t>
  </si>
  <si>
    <t>4,38</t>
  </si>
  <si>
    <t>SO-02.D.1.1-2.3 - Střechy</t>
  </si>
  <si>
    <t>6313421X1</t>
  </si>
  <si>
    <t>Mazanina z betonu lehkého tl. přes 120 do 240 mm, objemové hmotnosti 800 kg/m3 (dle PD)</t>
  </si>
  <si>
    <t>-1318578057</t>
  </si>
  <si>
    <t>Střecha - beton (pl * v)</t>
  </si>
  <si>
    <t>střecha_R1_pl*(0,05+0,26)/2</t>
  </si>
  <si>
    <t>631319013</t>
  </si>
  <si>
    <t>Příplatek k cenám mazanin za úpravu povrchu mazaniny přehlazením, mazanina tl. přes 120 do 240 mm</t>
  </si>
  <si>
    <t>-54902604</t>
  </si>
  <si>
    <t>https://podminky.urs.cz/item/CS_URS_2022_01/631319013</t>
  </si>
  <si>
    <t>6363111X1</t>
  </si>
  <si>
    <t>Kladení dlažby z betonových dlaždic na sucho na terče z umělé hmoty, o výšce terče přes 150 mm</t>
  </si>
  <si>
    <t>-1807290257</t>
  </si>
  <si>
    <t>Poznámka k položce:_x000D_
vč. HI přířezů</t>
  </si>
  <si>
    <t>592453X2</t>
  </si>
  <si>
    <t>dlažba plošná betonová odolávající povětrnostním podmínkám a UV záření (dle PD)</t>
  </si>
  <si>
    <t>-1725680383</t>
  </si>
  <si>
    <t>73,23*1,02 'Přepočtené koeficientem množství</t>
  </si>
  <si>
    <t>983905816</t>
  </si>
  <si>
    <t>7123009X1</t>
  </si>
  <si>
    <t>Opravy povlakové krytiny střech plochých do 10° - rozsah dle zjištění stavu</t>
  </si>
  <si>
    <t>1506653237</t>
  </si>
  <si>
    <t>Střecha - oprava (pl)</t>
  </si>
  <si>
    <t>712311101</t>
  </si>
  <si>
    <t>1122294210</t>
  </si>
  <si>
    <t>https://podminky.urs.cz/item/CS_URS_2022_01/712311101</t>
  </si>
  <si>
    <t>1869508225</t>
  </si>
  <si>
    <t>Střecha - penetrace (dl * v)</t>
  </si>
  <si>
    <t>35,42*0,5</t>
  </si>
  <si>
    <t>8,9*1,2</t>
  </si>
  <si>
    <t>-1943579066</t>
  </si>
  <si>
    <t>101,62*0,00035 'Přepočtené koeficientem množství</t>
  </si>
  <si>
    <t>712341559</t>
  </si>
  <si>
    <t>2053233768</t>
  </si>
  <si>
    <t>https://podminky.urs.cz/item/CS_URS_2022_01/712341559</t>
  </si>
  <si>
    <t>-1230962254</t>
  </si>
  <si>
    <t>Střecha - tavené pásy (dl * v)</t>
  </si>
  <si>
    <t>805771832</t>
  </si>
  <si>
    <t>90,94*1,2 'Přepočtené koeficientem množství</t>
  </si>
  <si>
    <t>62855022</t>
  </si>
  <si>
    <t>pás asfaltový natavitelný modifikovaný SBS tl 5,3mm s odolností proti prorůstání kořínků s vložkou ze polyesterové rohože a hrubozrnným břidličným posypem na horním povrchu</t>
  </si>
  <si>
    <t>-1091665469</t>
  </si>
  <si>
    <t>44,38*1,2 'Přepočtené koeficientem množství</t>
  </si>
  <si>
    <t>712331111</t>
  </si>
  <si>
    <t>Provedení povlakové krytiny střech plochých do 10° pásy na sucho podkladní samolepící asfaltový pás</t>
  </si>
  <si>
    <t>-1502559540</t>
  </si>
  <si>
    <t>https://podminky.urs.cz/item/CS_URS_2022_01/712331111</t>
  </si>
  <si>
    <t>7128311X1</t>
  </si>
  <si>
    <t>Provedení povlakové krytiny střech samostatným vytažením izolačního povlaku pásy samolepící na konstrukce převyšující úroveň střechy, AIP, NAIP nebo tkaninou</t>
  </si>
  <si>
    <t>-1753915351</t>
  </si>
  <si>
    <t>Střecha - lepené pásy (dl * v)</t>
  </si>
  <si>
    <t>62866281</t>
  </si>
  <si>
    <t>pás asfaltový samolepicí modifikovaný SBS tl 3,0mm s vložkou ze skleněné tkaniny se spalitelnou fólií nebo jemnozrnným minerálním posypem nebo textilií na horním povrchu</t>
  </si>
  <si>
    <t>-958178222</t>
  </si>
  <si>
    <t>712361301</t>
  </si>
  <si>
    <t>485266991</t>
  </si>
  <si>
    <t>https://podminky.urs.cz/item/CS_URS_2022_01/712361301</t>
  </si>
  <si>
    <t>203725974</t>
  </si>
  <si>
    <t>73,23*1,2 'Přepočtené koeficientem množství</t>
  </si>
  <si>
    <t>-1797954230</t>
  </si>
  <si>
    <t>Střecha - vytažení HI (dl * v)</t>
  </si>
  <si>
    <t>979615998</t>
  </si>
  <si>
    <t>17,71*1,2 'Přepočtené koeficientem množství</t>
  </si>
  <si>
    <t>866573923</t>
  </si>
  <si>
    <t>366305194</t>
  </si>
  <si>
    <t>149692310</t>
  </si>
  <si>
    <t>-992614490</t>
  </si>
  <si>
    <t>275,02*1,2 'Přepočtené koeficientem množství</t>
  </si>
  <si>
    <t>1475094435</t>
  </si>
  <si>
    <t>-458369519</t>
  </si>
  <si>
    <t>33,7*1,2 'Přepočtené koeficientem množství</t>
  </si>
  <si>
    <t>712771431</t>
  </si>
  <si>
    <t>Provedení vegetační vrstvy vegetační střechy ze substrátu, tloušťky přes 300 mm, sklon střechy do 5°</t>
  </si>
  <si>
    <t>-979302310</t>
  </si>
  <si>
    <t>https://podminky.urs.cz/item/CS_URS_2022_01/712771431</t>
  </si>
  <si>
    <t>viz: STŘECHA</t>
  </si>
  <si>
    <t>Střecha- zemina (obj)</t>
  </si>
  <si>
    <t>48,35</t>
  </si>
  <si>
    <t>10321003</t>
  </si>
  <si>
    <t>substrát vegetačních střech intenzivní</t>
  </si>
  <si>
    <t>-1651967637</t>
  </si>
  <si>
    <t>48,35*1,1 'Přepočtené koeficientem množství</t>
  </si>
  <si>
    <t>712771501</t>
  </si>
  <si>
    <t>Založení vegetace vegetační střechy suchým výsevem osiva, sklon střechy do 5°</t>
  </si>
  <si>
    <t>1248055870</t>
  </si>
  <si>
    <t>https://podminky.urs.cz/item/CS_URS_2022_01/712771501</t>
  </si>
  <si>
    <t>Střecha - zatravnění (pl)</t>
  </si>
  <si>
    <t>00572410</t>
  </si>
  <si>
    <t>osivo směs travní parková</t>
  </si>
  <si>
    <t>-385385963</t>
  </si>
  <si>
    <t>33,7*0,3 'Přepočtené koeficientem množství</t>
  </si>
  <si>
    <t>712771401</t>
  </si>
  <si>
    <t>Provedení vegetační vrstvy vegetační střechy ze substrátu, tloušťky do 100 mm, sklon střechy do 5°</t>
  </si>
  <si>
    <t>777208274</t>
  </si>
  <si>
    <t>https://podminky.urs.cz/item/CS_URS_2022_01/712771401</t>
  </si>
  <si>
    <t>10321002</t>
  </si>
  <si>
    <t>substrát vegetačních střech extenzivní trávníkový</t>
  </si>
  <si>
    <t>-1449042986</t>
  </si>
  <si>
    <t>Střecha - substrát (pl * v)</t>
  </si>
  <si>
    <t>střecha_R2_pl*0,1</t>
  </si>
  <si>
    <t>340636591</t>
  </si>
  <si>
    <t>-1026588275</t>
  </si>
  <si>
    <t>Střecha - říční kamenivo (pl * v)</t>
  </si>
  <si>
    <t>střecha_R3_pl*0,1</t>
  </si>
  <si>
    <t>0,438*2 'Přepočtené koeficientem množství</t>
  </si>
  <si>
    <t>-931350741</t>
  </si>
  <si>
    <t>998712101</t>
  </si>
  <si>
    <t>Přesun hmot pro povlakové krytiny stanovený z hmotnosti přesunovaného materiálu vodorovná dopravní vzdálenost do 50 m v objektech výšky do 6 m</t>
  </si>
  <si>
    <t>2131161648</t>
  </si>
  <si>
    <t>https://podminky.urs.cz/item/CS_URS_2022_01/998712101</t>
  </si>
  <si>
    <t>1926077287</t>
  </si>
  <si>
    <t>456486718</t>
  </si>
  <si>
    <t>střecha_R2_pl*(0,02+0,16)/2</t>
  </si>
  <si>
    <t>-1435979990</t>
  </si>
  <si>
    <t>825714794</t>
  </si>
  <si>
    <t>viz: STŘECHY</t>
  </si>
  <si>
    <t>Střecha - překližka (pl)</t>
  </si>
  <si>
    <t>PŘEKLIŽKA NA ATICE tl. 21 mm</t>
  </si>
  <si>
    <t>2,29</t>
  </si>
  <si>
    <t>998762101</t>
  </si>
  <si>
    <t>Přesun hmot pro konstrukce tesařské stanovený z hmotnosti přesunovaného materiálu vodorovná dopravní vzdálenost do 50 m v objektech výšky do 6 m</t>
  </si>
  <si>
    <t>-391325271</t>
  </si>
  <si>
    <t>https://podminky.urs.cz/item/CS_URS_2022_01/998762101</t>
  </si>
  <si>
    <t>485191652</t>
  </si>
  <si>
    <t>SO-02.D.1.1-2.4 - Fasáda</t>
  </si>
  <si>
    <t>W01</t>
  </si>
  <si>
    <t>D+M plechová fasáda vč. roštu, povrchové úpravy, kotvení a příslušenství (kompletní dodávka a specifikace dle PD)</t>
  </si>
  <si>
    <t>-1217868722</t>
  </si>
  <si>
    <t>W01 (pl)</t>
  </si>
  <si>
    <t>60,95</t>
  </si>
  <si>
    <t>W02</t>
  </si>
  <si>
    <t>D+M akustický oklad fasády vč. roštu, povrchové úpravy, kotvení a příslušenství (kompletní dodávka a specifikace dle PD)</t>
  </si>
  <si>
    <t>2076322765</t>
  </si>
  <si>
    <t>W02 (pl)</t>
  </si>
  <si>
    <t>101,46</t>
  </si>
  <si>
    <t>X01</t>
  </si>
  <si>
    <t>Úprava stávajícího fasádního obkladu na novou zpevněnou plochu (dle PD)</t>
  </si>
  <si>
    <t>1937836612</t>
  </si>
  <si>
    <t>podlaha_P01_dl</t>
  </si>
  <si>
    <t>22,96</t>
  </si>
  <si>
    <t>podlaha_P01_pl</t>
  </si>
  <si>
    <t>28,82</t>
  </si>
  <si>
    <t>podlaha_P02_dl</t>
  </si>
  <si>
    <t>16,94</t>
  </si>
  <si>
    <t>podlaha_P02_pl</t>
  </si>
  <si>
    <t>14,94</t>
  </si>
  <si>
    <t>SO-02.D.1.1-2.5 - Podlahy</t>
  </si>
  <si>
    <t>767541222</t>
  </si>
  <si>
    <t>Nosná konstrukce pro zdvojené podlahy (včetně dodávky materiálu) pro prostory s těžkým provozem z kovových rektifikačních stojek a rastrových C profilů modulu 600 x 600 mm výšky přes 700 do 800 mm</t>
  </si>
  <si>
    <t>-1247757190</t>
  </si>
  <si>
    <t>https://podminky.urs.cz/item/CS_URS_2022_01/767541222</t>
  </si>
  <si>
    <t>Zdvojená podlaha (pl)</t>
  </si>
  <si>
    <t>767541411</t>
  </si>
  <si>
    <t>Montáž podlahových desek pro zdvojené podlahy rozměru 600 x 600 mm</t>
  </si>
  <si>
    <t>890807047</t>
  </si>
  <si>
    <t>https://podminky.urs.cz/item/CS_URS_2022_01/767541411</t>
  </si>
  <si>
    <t>Zdvojená podlaha - desky (pl)</t>
  </si>
  <si>
    <t>60795201</t>
  </si>
  <si>
    <t>deska kalciumsulfátová pro zdvojené podlahy bez povrchu tl 30mm 600x600mm</t>
  </si>
  <si>
    <t>-137480890</t>
  </si>
  <si>
    <t>14,94*1,1 'Přepočtené koeficientem množství</t>
  </si>
  <si>
    <t>767541711</t>
  </si>
  <si>
    <t>Montáž podlahových desek pro zdvojené podlahy přiřezání dřevotřískových nebo kalciumsulfátových desek</t>
  </si>
  <si>
    <t>-2005977931</t>
  </si>
  <si>
    <t>https://podminky.urs.cz/item/CS_URS_2022_01/767541711</t>
  </si>
  <si>
    <t>Zdvojená podlaha - ořez (dl)</t>
  </si>
  <si>
    <t>podlaha_P02_dl/2</t>
  </si>
  <si>
    <t>998767101</t>
  </si>
  <si>
    <t>Přesun hmot pro zámečnické konstrukce stanovený z hmotnosti přesunovaného materiálu vodorovná dopravní vzdálenost do 50 m v objektech výšky do 6 m</t>
  </si>
  <si>
    <t>-1614214646</t>
  </si>
  <si>
    <t>https://podminky.urs.cz/item/CS_URS_2022_01/998767101</t>
  </si>
  <si>
    <t>306412232</t>
  </si>
  <si>
    <t>Podlaha - penetrace (pl)</t>
  </si>
  <si>
    <t>podlaha_P01_pl*2+podlaha_P01_dl*0,1*2</t>
  </si>
  <si>
    <t>777611143</t>
  </si>
  <si>
    <t>Krycí nátěr podlahy chemicky odolný epoxidový</t>
  </si>
  <si>
    <t>1676542312</t>
  </si>
  <si>
    <t>https://podminky.urs.cz/item/CS_URS_2022_01/777611143</t>
  </si>
  <si>
    <t>Podlaha - epoxidový nátěr (pl)</t>
  </si>
  <si>
    <t>998777101</t>
  </si>
  <si>
    <t>Přesun hmot pro podlahy lité stanovený z hmotnosti přesunovaného materiálu vodorovná dopravní vzdálenost do 50 m v objektech výšky do 6 m</t>
  </si>
  <si>
    <t>-468464235</t>
  </si>
  <si>
    <t>https://podminky.urs.cz/item/CS_URS_2022_01/998777101</t>
  </si>
  <si>
    <t>Vybourání podlahy a pásů a následné zapravení včetně přesunu plynoměrné skříně (dle PD)</t>
  </si>
  <si>
    <t>853884562</t>
  </si>
  <si>
    <t>-23781500</t>
  </si>
  <si>
    <t>skladba P01</t>
  </si>
  <si>
    <t>skladba P02</t>
  </si>
  <si>
    <t>1425599977</t>
  </si>
  <si>
    <t>SO-02.D.1.1-2.6 - Úpravy stěn a stropů</t>
  </si>
  <si>
    <t>612321341</t>
  </si>
  <si>
    <t>Omítka vápenocementová vnitřních ploch nanášená strojně dvouvrstvá, tloušťky jádrové omítky do 10 mm a tloušťky štuku do 3 mm štuková svislých konstrukcí stěn</t>
  </si>
  <si>
    <t>-1846222995</t>
  </si>
  <si>
    <t>https://podminky.urs.cz/item/CS_URS_2022_01/612321341</t>
  </si>
  <si>
    <t>Omítka (pl)</t>
  </si>
  <si>
    <t>949101111</t>
  </si>
  <si>
    <t>Lešení pomocné pracovní pro objekty pozemních staveb pro zatížení do 150 kg/m2, o výšce lešeňové podlahy do 1,9 m</t>
  </si>
  <si>
    <t>1836657859</t>
  </si>
  <si>
    <t>https://podminky.urs.cz/item/CS_URS_2022_01/949101111</t>
  </si>
  <si>
    <t>-1960989180</t>
  </si>
  <si>
    <t>1330440923</t>
  </si>
  <si>
    <t>947475124</t>
  </si>
  <si>
    <t xml:space="preserve">Nátěr stěn a stropů (pl + dl * v) - otvory (dl * v) </t>
  </si>
  <si>
    <t>28,29+5,66+12,39</t>
  </si>
  <si>
    <t>(22,57+9,6+12,39-2,55*2)*3,155</t>
  </si>
  <si>
    <t>-(2,6*2,9+1,0*2,02*2)</t>
  </si>
  <si>
    <t>SO-02.D.1.1-2.7 - Výpis prvků</t>
  </si>
  <si>
    <t>K - Klempířské konstrukce</t>
  </si>
  <si>
    <t>Z - Zámečnické konstrukce</t>
  </si>
  <si>
    <t>OE - Ostatní výrobky</t>
  </si>
  <si>
    <t>K01.SO02</t>
  </si>
  <si>
    <t>D+M oplechování atiky; pozinkovaný plech lakovaný; r.š. 350 mm vč. příslušenství (kompletní dodávka a specifikace dle PD)</t>
  </si>
  <si>
    <t>-1814610542</t>
  </si>
  <si>
    <t>K02.SO02</t>
  </si>
  <si>
    <t>D+M parapet; pozinkovaný plech lakovaný; r.š. 400 mm vč. příslušenství (kompletní dodávka a specifikace dle PD)</t>
  </si>
  <si>
    <t>-755657947</t>
  </si>
  <si>
    <t>K03.SO02</t>
  </si>
  <si>
    <t>D+M oplechování atiky; pozinkovaný plech lakovaný; r.š. 280 mm vč. příslušenství (kompletní dodávka a specifikace dle PD)</t>
  </si>
  <si>
    <t>-794622612</t>
  </si>
  <si>
    <t>K04.SO02</t>
  </si>
  <si>
    <t>D+M oplechování atiky; pozinkovaný plech lakovaný; r.š. 500 mm vč. příslušenství (kompletní dodávka a specifikace dle PD)</t>
  </si>
  <si>
    <t>-752249297</t>
  </si>
  <si>
    <t>K05.SO02</t>
  </si>
  <si>
    <t>D+M parapet; pozinkovaný plech lakovaný; r.š. 100-200 mm vč. příslušenství (kompletní dodávka a specifikace dle PD)</t>
  </si>
  <si>
    <t>-239574768</t>
  </si>
  <si>
    <t>Z01.SO02</t>
  </si>
  <si>
    <t>D+M akustická zástěna vč. povrchové úpravy, kotvení a příslušenství (kompletní dodávka a specifikace dle PD)</t>
  </si>
  <si>
    <t>-668413746</t>
  </si>
  <si>
    <t>Z02.1.SO02</t>
  </si>
  <si>
    <t>D+M akustická zástěna chladíci jednotky vč. povrchové úpravy, kotvení a příslušenství (kompletní dodávka a specifikace dle PD)</t>
  </si>
  <si>
    <t>-1393006585</t>
  </si>
  <si>
    <t>Z02.2.SO02</t>
  </si>
  <si>
    <t>-1437886858</t>
  </si>
  <si>
    <t>Z03.SO02</t>
  </si>
  <si>
    <t>Úprava konstrukce plativové výplně objektu č. 17 vč. povrchové úpravy, kotvení a příslušenství (kompletní dodávka a specifikace dle PD)</t>
  </si>
  <si>
    <t>-1144869199</t>
  </si>
  <si>
    <t>Z04.SO02</t>
  </si>
  <si>
    <t>D+M práh dveří do rozvodny NN, dl. 2,6 m vč. povrchové úpravy, kotvení a příslušenství (kompletní dodávka a specifikace dle PD)</t>
  </si>
  <si>
    <t>-2070887004</t>
  </si>
  <si>
    <t>Z05.SO02</t>
  </si>
  <si>
    <t>D+M dělící dtěna v rozvodně VN, 2360 x 3160 mm vč. povrchové úpravy, kotvení a příslušenství (kompletní dodávka a specifikace dle PD)</t>
  </si>
  <si>
    <t>699402685</t>
  </si>
  <si>
    <t>Z06.SO02</t>
  </si>
  <si>
    <t>D+M zábradlí na stávající atice, ocelové vč. povrchové úpravy, kotvení a příslušenství (kompletní dodávka a specifikace dle PD)</t>
  </si>
  <si>
    <t>-466704461</t>
  </si>
  <si>
    <t>Z07.SO02</t>
  </si>
  <si>
    <t>D+M madlo na stěnu, ocelové, D40 mm vč. povrchové úpravy, kotvení a příslušenství (kompletní dodávka a specifikace dle PD)</t>
  </si>
  <si>
    <t>1741302186</t>
  </si>
  <si>
    <t>OE01.SO02</t>
  </si>
  <si>
    <t>D+M stupadlový žebřík, nerez, 2 stupadla vč. kotvení a příslušenství (kompletní dodávka a specifikace dle PD)</t>
  </si>
  <si>
    <t>177974663</t>
  </si>
  <si>
    <t>OE02.SO02</t>
  </si>
  <si>
    <t>D+M parapet vnější u kompaktní desky, dl. 1,0 m vč. kotvení a příslušenství (kompletní dodávka a specifikace dle PD)</t>
  </si>
  <si>
    <t>-1478120754</t>
  </si>
  <si>
    <t>OE03.1.SO02</t>
  </si>
  <si>
    <t>D+M prostupka přes hydroizolaci z asfaltových pásů; DN 220 mm vč. příslušenství (kompletní dodávka a specifikace dle PD)</t>
  </si>
  <si>
    <t>-853760499</t>
  </si>
  <si>
    <t>OE03.2.SO02</t>
  </si>
  <si>
    <t>D+M prostupka přes hydroizolaci z mPVC; DN 220 mm vč. příslušenství (kompletní dodávka a specifikace dle PD)</t>
  </si>
  <si>
    <t>1451247553</t>
  </si>
  <si>
    <t>D701</t>
  </si>
  <si>
    <t>D+M dveře vnější 2500 x 2850 mm vč. zárubně, kování a příslušenství (kompletní dodávka a specifikace dle PD)</t>
  </si>
  <si>
    <t>-1069146146</t>
  </si>
  <si>
    <t>D702</t>
  </si>
  <si>
    <t>D+M dveře vnější 900 x 1970 mm vč. zárubně, kování a příslušenství (kompletní dodávka a specifikace dle PD)</t>
  </si>
  <si>
    <t>-780997919</t>
  </si>
  <si>
    <t>SO-02.D.1.4 - Technika prostředí budov</t>
  </si>
  <si>
    <t>SO-02.D.1.4.2 - Vzduchotechnika</t>
  </si>
  <si>
    <t xml:space="preserve">    D2 - OBJEKT SO 02</t>
  </si>
  <si>
    <t xml:space="preserve">      EF 20.16.01 - Trafostanice </t>
  </si>
  <si>
    <t xml:space="preserve">      D4 - Projekt</t>
  </si>
  <si>
    <t xml:space="preserve">        D6 - OSTATNÍ</t>
  </si>
  <si>
    <t xml:space="preserve">        D7 - Finální výstupy zařízení</t>
  </si>
  <si>
    <t>OBJEKT SO 02</t>
  </si>
  <si>
    <t>EF 20.16.01</t>
  </si>
  <si>
    <t xml:space="preserve">Trafostanice </t>
  </si>
  <si>
    <t>Pol408</t>
  </si>
  <si>
    <t>Střešní ventilátor - odvodní, 14.000m3/h, 150Pa, včetně servisního vypínače, zpětné klapky a hluk tlumicího soklu, včetně regulátoru otáček</t>
  </si>
  <si>
    <t>-1892736358</t>
  </si>
  <si>
    <t>Pol409</t>
  </si>
  <si>
    <t>Krycí mřížka na potrubí - KMK 630-500 - koš tahokov propustnost 75%</t>
  </si>
  <si>
    <t>729685040</t>
  </si>
  <si>
    <t>Pol410</t>
  </si>
  <si>
    <t>Kruhové SPIRO potrubí pozink DN 630, vč.60% tvarovek</t>
  </si>
  <si>
    <t>1748973312</t>
  </si>
  <si>
    <t>Projekt</t>
  </si>
  <si>
    <t>-1895860783</t>
  </si>
  <si>
    <t>441284434</t>
  </si>
  <si>
    <t>-1109701966</t>
  </si>
  <si>
    <t>1766605626</t>
  </si>
  <si>
    <t>-2057992406</t>
  </si>
  <si>
    <t>-1827461420</t>
  </si>
  <si>
    <t>52308937</t>
  </si>
  <si>
    <t>1365491158</t>
  </si>
  <si>
    <t>-2104162922</t>
  </si>
  <si>
    <t>2127017948</t>
  </si>
  <si>
    <t>561573813</t>
  </si>
  <si>
    <t>1401256696</t>
  </si>
  <si>
    <t>SO-02.D.1.4.6 - Trafostanice</t>
  </si>
  <si>
    <t>34571094</t>
  </si>
  <si>
    <t>trubka elektroinstalační tuhá z PVC D 28,6/32 mm, délka 3m</t>
  </si>
  <si>
    <t>741112103</t>
  </si>
  <si>
    <t>Montáž krabic elektroinstalačních bez napojení na trubky a lišty, demontáže a montáže víčka a přístroje rozvodek se zapojením vodičů na svorkovnici zapuštěných plastových čtyřhranných</t>
  </si>
  <si>
    <t>https://podminky.urs.cz/item/CS_URS_2022_01/741112103</t>
  </si>
  <si>
    <t>10.805.847</t>
  </si>
  <si>
    <t>Krabice pro zkušební svorku do zateplení</t>
  </si>
  <si>
    <t>741120305</t>
  </si>
  <si>
    <t>Montáž vodičů izolovaných měděných bez ukončení uložených pevně plných a laněných s PVC pláštěm, bezhalogenových, ohniodolných (např. CY, CHAH-V) průřezu žíly 50 až 70 mm2</t>
  </si>
  <si>
    <t>https://podminky.urs.cz/item/CS_URS_2022_01/741120305</t>
  </si>
  <si>
    <t>34111198</t>
  </si>
  <si>
    <t>vodič silový jádro Cu izolace PVC plášť PVC 0,6/1kV (1-YY) 1x70mm2</t>
  </si>
  <si>
    <t>Poznámka k položce:_x000D_
Poznámka k položce: 1-YY</t>
  </si>
  <si>
    <t>741120307</t>
  </si>
  <si>
    <t>Montáž vodičů izolovaných měděných bez ukončení uložených pevně plných a laněných s PVC pláštěm, bezhalogenových, ohniodolných (např. CY, CHAH-V) průřezu žíly 95 až 120 mm2</t>
  </si>
  <si>
    <t>https://podminky.urs.cz/item/CS_URS_2022_01/741120307</t>
  </si>
  <si>
    <t>6*10+6*15</t>
  </si>
  <si>
    <t>34111200</t>
  </si>
  <si>
    <t>vodič silový jádro Cu izolace PVC plášť PVC 0,6/1kV (1-YY) 1x120mm2</t>
  </si>
  <si>
    <t>741128003</t>
  </si>
  <si>
    <t>Ostatní práce při montáži vodičů a kabelů úpravy vodičů a kabelů svazkování žil</t>
  </si>
  <si>
    <t>https://podminky.urs.cz/item/CS_URS_2022_01/741128003</t>
  </si>
  <si>
    <t>SM2CEZ</t>
  </si>
  <si>
    <t>Univerzální skříň fakturačního měření - standard ČEZ</t>
  </si>
  <si>
    <t>741210203</t>
  </si>
  <si>
    <t>Montáž rozváděčů skříňových nebo panelových bez zapojení vodičů dělitelných, hmotnosti jednoho pole do 400 kg</t>
  </si>
  <si>
    <t>https://podminky.urs.cz/item/CS_URS_2022_01/741210203</t>
  </si>
  <si>
    <t>Rozvaděč RH1 - 2500A</t>
  </si>
  <si>
    <t>Poznámka k položce:_x000D_
Poznámka k položce: Rozvaděč dle projektové dokumentace a soupisu vývodů, včetně příslušenství, hlavního vypínače, svodičů přepětí,, zapojení, pomocných relé, signálek, všech vnitřních propojů a svorek jedno či vícepatrových.  Předpokládaný rozměr 835x1060x247, OCEP zapuštěná modulový rozvaděč, plné dveře, barva bílá, IP30/20  Přesná přístrojová náplň záleží na firemních standartech nabízejícího a bude nabízejícím oceněna souhrnně do ceny rozvaděče podle jeho zvyklostí a technického řešení.  Měrná jednotka jeden kompletní kus vybaveného a zapojeného funkčního rozváděče, včetně protokolu o kusovém ověření, prohlášení o shodě, typového štítku, kapsa na dokumentace, typový zámek.</t>
  </si>
  <si>
    <t>Rozvaděč RH2 - 2500A</t>
  </si>
  <si>
    <t>741371002</t>
  </si>
  <si>
    <t>Montáž svítidel zářivkových se zapojením vodičů bytových nebo společenských místností stropních přisazených 1 zdroj s krytem</t>
  </si>
  <si>
    <t>https://podminky.urs.cz/item/CS_URS_2022_01/741371002</t>
  </si>
  <si>
    <t>Svítidlo P2 dle legendy svítidel</t>
  </si>
  <si>
    <t>741372021</t>
  </si>
  <si>
    <t>Montáž svítidel s integrovaným zdrojem LED se zapojením vodičů interiérových přisazených nástěnných hranatých nebo kruhových, plochy do 0,09 m2</t>
  </si>
  <si>
    <t>https://podminky.urs.cz/item/CS_URS_2022_01/741372021</t>
  </si>
  <si>
    <t>M084</t>
  </si>
  <si>
    <t>Svítidlo nouzové, přisazené, LED 3W/350lm s baterií pro 60min. provozu</t>
  </si>
  <si>
    <t>M085</t>
  </si>
  <si>
    <t>Svítidlo nouzové, nástěnné, LED 3W, 300lm, IP65 s úpravou pro nízké teploty, s baterií pro 60min. provoz</t>
  </si>
  <si>
    <t>39+4</t>
  </si>
  <si>
    <t>(39+4*1)*0,135</t>
  </si>
  <si>
    <t>1214452</t>
  </si>
  <si>
    <t>PODP.VEDENI PV 1p</t>
  </si>
  <si>
    <t>741420002</t>
  </si>
  <si>
    <t>Montáž hromosvodného vedení svodových drátů nebo lan s podpěrami, Ø přes 10 mm</t>
  </si>
  <si>
    <t>https://podminky.urs.cz/item/CS_URS_2022_01/741420002</t>
  </si>
  <si>
    <t>8500029370</t>
  </si>
  <si>
    <t>Drát AlMgSi/PVC pr. 8 mm (20kg/bal = 100bm)</t>
  </si>
  <si>
    <t>12*0,2</t>
  </si>
  <si>
    <t>8500149892</t>
  </si>
  <si>
    <t>Podpěra vedení do zdiva, PV 3P</t>
  </si>
  <si>
    <t>Poznámka k položce:_x000D_
Poznámka k položce: prodloužená podpěra vedení pro uchycení přes kontaktní zateplovací systém</t>
  </si>
  <si>
    <t>8500188740</t>
  </si>
  <si>
    <t>Svorka zkušební , SZ</t>
  </si>
  <si>
    <t>8500180940</t>
  </si>
  <si>
    <t>Svorka spojovací , SS</t>
  </si>
  <si>
    <t>8500170100</t>
  </si>
  <si>
    <t>Svorka křížová, SK</t>
  </si>
  <si>
    <t>1003973</t>
  </si>
  <si>
    <t>KABELOVA LAVKA KL 110X600 S /3M/</t>
  </si>
  <si>
    <t>1226944</t>
  </si>
  <si>
    <t>KABELOVA LAVKA KL 60X300 S /3M/</t>
  </si>
  <si>
    <t>10.549.344</t>
  </si>
  <si>
    <t>Žlab KL 60x300 PO žár.zinek,3m</t>
  </si>
  <si>
    <t>Poznámka k položce:_x000D_
Poznámka k položce: Kabelová lávka rozměru 60x300 mm, určená pro systémy se zachováním funkčnosti při požáru, povrchová úprava sendzimir, rozteč příček 150 mm, pro fixaci kabelů v lávce je možné použít příchytek typu PKC</t>
  </si>
  <si>
    <t>Nosná konstrukce - závěs stropní pro žlab  Závitová tyč 8mm je zavěšena pomocí 2 ks kotev ke stropu. Montážní profily 41X21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6X20 M a podložky.</t>
  </si>
  <si>
    <t>K003.2</t>
  </si>
  <si>
    <t>Ostatní práce a dodávky nutné k bezvadnému dokončení a předání díla</t>
  </si>
  <si>
    <t>K006</t>
  </si>
  <si>
    <t>Vypracování návrhu MPP</t>
  </si>
  <si>
    <t>K004.1</t>
  </si>
  <si>
    <t>Výpočet a nastavení ochran VN</t>
  </si>
  <si>
    <t>210020661</t>
  </si>
  <si>
    <t>Montáž kovových a doplňkových konstrukcí pro rozvodny se zhotovením z profilů ocelových válcovaných</t>
  </si>
  <si>
    <t>https://podminky.urs.cz/item/CS_URS_2022_01/210020661</t>
  </si>
  <si>
    <t>130109960</t>
  </si>
  <si>
    <t>ocel profilová pro pomocné ocelové konstrukce, jakost 11 375</t>
  </si>
  <si>
    <t>210020951x</t>
  </si>
  <si>
    <t>Ostatní elektromontážní doplňkové práce osazení tabulek pro rozvodny a elektrická zařízení výstražných a označovacích</t>
  </si>
  <si>
    <t>7499100150</t>
  </si>
  <si>
    <t>Ochranné prostředky a pracovní pomůcky Bezpečnostní tabulky Vysoké napětí, životu nebezpečno, 3010</t>
  </si>
  <si>
    <t>7499100160</t>
  </si>
  <si>
    <t>Ochranné prostředky a pracovní pomůcky Bezpečnostní tabulky Pozor-pod napětím, 30121</t>
  </si>
  <si>
    <t>7499100190</t>
  </si>
  <si>
    <t>Ochranné prostředky a pracovní pomůcky Bezpečnostní tabulky Pozor-systém pod napětím</t>
  </si>
  <si>
    <t>7499100180</t>
  </si>
  <si>
    <t>Ochranné prostředky a pracovní pomůcky Bezpečnostní tabulky Pozor-uzemněno, 30137</t>
  </si>
  <si>
    <t>7499100200</t>
  </si>
  <si>
    <t>Ochranné prostředky a pracovní pomůcky Bezpečnostní tabulky Pozor-na zařízení se pracuje, 31931</t>
  </si>
  <si>
    <t>7499100210</t>
  </si>
  <si>
    <t>Ochranné prostředky a pracovní pomůcky Bezpečnostní tabulky Jen zde pracuj, 23902</t>
  </si>
  <si>
    <t>7499100220</t>
  </si>
  <si>
    <t>Ochranné prostředky a pracovní pomůcky Bezpečnostní tabulky Nezapínej-na zařízení se pracuje, 14103</t>
  </si>
  <si>
    <t>7499100240</t>
  </si>
  <si>
    <t>Ochranné prostředky a pracovní pomůcky Bezpečnostní tabulky První pomoc při úrazu elektřinou, 87781</t>
  </si>
  <si>
    <t>7499100250</t>
  </si>
  <si>
    <t>Ochranné prostředky a pracovní pomůcky Bezpečnostní tabulky Všeobecné zásady bezpečnosti práce, 81811</t>
  </si>
  <si>
    <t>7499100270</t>
  </si>
  <si>
    <t>Ochranné prostředky a pracovní pomůcky Bezpečnostní tabulky Pozor-pod napětím i při vypnutém hlavním vypínači!, 20122</t>
  </si>
  <si>
    <t>7499100280</t>
  </si>
  <si>
    <t>Ochranné prostředky a pracovní pomůcky Bezpečnostní tabulky Pozor-pomocný obvod zústává pod napětím!, 20125</t>
  </si>
  <si>
    <t>7499100290</t>
  </si>
  <si>
    <t>Ochranné prostředky a pracovní pomůcky Bezpečnostní tabulky Nepovolaným vstup zakázán!, 25399</t>
  </si>
  <si>
    <t>7499100300</t>
  </si>
  <si>
    <t>Ochranné prostředky a pracovní pomůcky Bezpečnostní tabulky Zařízení smí obsluhovat jen pověřený pracovník!, 23907</t>
  </si>
  <si>
    <t>210021082</t>
  </si>
  <si>
    <t>Montáž příchytek pro kabely plastových pro trojsvazek kabelů, průměr 1 kabelu 24 až 33 mm</t>
  </si>
  <si>
    <t>https://podminky.urs.cz/item/CS_URS_2022_01/210021082</t>
  </si>
  <si>
    <t>345DOD003x</t>
  </si>
  <si>
    <t>Izolační páska Scotch 45 19x20 pro svazkování jednožilových vodičů</t>
  </si>
  <si>
    <t>210171158</t>
  </si>
  <si>
    <t>Montáž třífázových transformátorů vn/nn, bez zapojení vodičů vzduchových instalace přístrojů výkonu do 16000 kVA</t>
  </si>
  <si>
    <t>https://podminky.urs.cz/item/CS_URS_2022_01/210171158</t>
  </si>
  <si>
    <t>TR1</t>
  </si>
  <si>
    <t>Transformátor 22/0,4kV suchý; Pn=1600kVA; Dyn01; IP31; Uk=6%; přepínač odboček, Ecodesign 2021</t>
  </si>
  <si>
    <t>Poznámka k položce:_x000D_
Poznámka k položce: jmenovitý výkon			: 1.600 kVA Izolační napětí    	         		: 24 kV Provozní napětí	                    	: 22 kV Jmenovitý převod			: 22 / 0,4 kV Jmenovitá frekvence		: 50 Hz Přepínání odboček na VN straně	: 2,5  5 % Úhel				: Dyn01 Napětí nakrátko			: 6% 	Krytí			: IP31              	Max. teplota okolí		: 40 st. C 	Chlazení			: AN 	Materiál vinutí		: Al 	Ztráty naprázdno                      	: 1980 W 	Ztráty nakrátko  ( 120 0 C )            	: 13000 W 	Orientační rozměry					: 2340x1280x2740 mm 	Orientační váha 					: 4160 kg  	Příslušenství : -	2 sensory PTC / fázi + vyhodnocovací relé MSF 220 VU  	Připojení : VN strana – horem, kabely na praporce NN strana – boční připojení přípojnicemi  -	protipožární zkouška:	 F1 -	klimatická zkouška: 		 C3 -	zkouška odolnosti vlivu prostředí: E3</t>
  </si>
  <si>
    <t>210172205</t>
  </si>
  <si>
    <t>Montáž trafostanic ostatních částí usazení kotevních šroubů</t>
  </si>
  <si>
    <t>https://podminky.urs.cz/item/CS_URS_2022_01/210172205</t>
  </si>
  <si>
    <t>210172502</t>
  </si>
  <si>
    <t>Montáž měřicích transformátorů vn a vvn se zapojením vodičů napěťových do 22 kV</t>
  </si>
  <si>
    <t>https://podminky.urs.cz/item/CS_URS_2022_01/210172502</t>
  </si>
  <si>
    <t>210172552</t>
  </si>
  <si>
    <t>Montáž měřicích transformátorů vn a vvn se zapojením vodičů proudových do 22 kV</t>
  </si>
  <si>
    <t>https://podminky.urs.cz/item/CS_URS_2022_01/210172552</t>
  </si>
  <si>
    <t>210190403x</t>
  </si>
  <si>
    <t>Montáž rozváděčů vn bez zapojení vodičů vnitřních 22 kV</t>
  </si>
  <si>
    <t>https://podminky.urs.cz/item/CS_URS_2022_01/210190403x</t>
  </si>
  <si>
    <t>DOD44</t>
  </si>
  <si>
    <t>Rozvaděč VN, typ SM6 Advan6 Schneider Eelctric, sestava GBM, DM2, GBC-B, DM1-A, DM1-A</t>
  </si>
  <si>
    <t>Poznámka k položce:_x000D_
Poznámka k položce: Sestava rozvaděče 22 kV, skládající se z 5 skříní :  Typ rozváděče		: SM6 Advan6, jeden systém přípojnic Jmenovité napětí		: 24 kV  Provozní napětí		: 22 kV Jmenovitý proud přípojni	: 630 A Krátkodobý proud		: 16 kA / 1 s Dynamický proud		: 40 kA max Vnitřní zkratová odolnost	: 16 kA / 1 s IAC A-FL   Rozměry rozvaděče: šířka		: 3375 mm + 1x150 mm boční kanál výška		: 1600 mm + 450 mm NN nástavba hloubka	: 1230 mm  Sestava rozvaděče při čelním pohledu zleva doprava : GBM, DM2, GBC-B, DM1-A, DM1-A  Specifikace skříní :  1.1. skříň č. 5 - jednotka GBM, propojovací skříň  rozměry ( š x v x h ) 375x1600x1030 mm  Skříň obsahuje : 1 sada	systém přípojnic 630 A 	1 ks	vyhřívací článek 50 W 	1 ks	NN horní nástavba 450 mm    1.2. skříň č. 6 - jednotka DM2, podélná spojka s vypínačem                                   			rozměry ( š x v x h ) 750x1600x1230 mm  	Skříň obsahuje : 	1 sada	systém přípojnic 630 A 	2 ks	odpojovač a uzemňovač 	ruční ovládací mechanismus CS 	1 ks         pevný vypínač SF1 (SF6) 630 A                 	sada pomocných kontaktů vypínače                      	zapínací a vyp. spoušť xV 	motorový xV 	3 ks	proudový transformátor ARM3/N2, 50/5/5A, 7,5/5 VA,  		t.p. 0,5/5P10 	3 ks	kapacitní napěťový snímač včetně optické signalizace  		přítomnosti napětí 	1 ks	vyhřívací článek 50 W 1 sada 	připojovací místa pro 3x jednožilový kabel max 240 mm2 		1 ks	NN horní nástavba 450 mm, přepínač místně/dálkově, signálky,  				tlačítka 	1 ks 	elektronická ochrana Easergy P5U20  	   1.3.     skříň č. 7 - jednotka GBC-B, měření proudu a napětí  rozměry ( š x v x h ) 750x1600x1030 mm  Skříň obsahuje : 1 sada	systém přípojnic 630 A 2 ks	proudový transformátor KPB Intra, CTS25, 50/5A, 10 VA, t.p.0,5s, úřední ověření pro ČR 3 ks	napěťový transformátor KPB Intra, VTS25, 22/3 / 0,1/3  		kV/0,1/3 kV, 10/30 VA, t.p. 0,5/6P, pojistka 0,3 A,  úřední ověření pro ČR 1 ks	inteligentní zátěž AFR 		1 ks	NN horní nástavba 450 mm     1.4. skříň č. 8 a 9 - jednotka DM1-A, vývodová skříň s vypínačem                                   			rozměry ( š x v x h ) 750x1600x1230 mm  	Skříň obsahuje : 	1 sada	systém přípojnic 630 A 	2 ks	odpojovač a uzemňovač 	ruční ovládací mechanismus CS 	1 ks         pevný vypínač SF1 (SF6) 630 A                 	sada pomocných kontaktů vypínače                      	zapínací a vyp. spoušť xV 	motorový xV 	3 ks	proudový sensor LPCT CGA  	3 ks	kapacitní napěťový snímač včetně optické signalizace  		přítomnosti napětí 	1 ks	vyhřívací článek 50 W 1 sada 	připojovací místa pro 3x jednožilový kabel max 240 mm2 		1 ks	NN horní nástavba 450 mm, přepínač místně/dálkově, signálky,  				tlačítka 	1 ks 	elektronická ochrana Easergy P5U20  1.5. Příslušenství:   	ovládací páka 	fázový komparátor 	spojovací materiál, dokumentace, aj. 	NN svislý kabelový kanál 150 mm vpravo</t>
  </si>
  <si>
    <t>210220001</t>
  </si>
  <si>
    <t>Montáž uzemňovacího vedení s upevněním, propojením a připojením pomocí svorek na povrchu vodičů FeZn páskou průřezu do 120 mm2</t>
  </si>
  <si>
    <t>https://podminky.urs.cz/item/CS_URS_2022_01/210220001</t>
  </si>
  <si>
    <t>35441660</t>
  </si>
  <si>
    <t>podpěra vedení FeZn na konstrukce pro zemní pásek 30x4mm</t>
  </si>
  <si>
    <t>K005</t>
  </si>
  <si>
    <t>Montáž - ekvipotenciální přípojnce</t>
  </si>
  <si>
    <t>M008.1</t>
  </si>
  <si>
    <t>Ekvipotenciální přípojnice - Cu pásovina na izolátorech,12x přípojné místo + pásek 30X4</t>
  </si>
  <si>
    <t>210280103</t>
  </si>
  <si>
    <t>Zkoušky a prohlídky rozvodných zařízení kontrola rozváděčů nn, (1 pole) silových, hmotnosti přes 300 do 400 kg</t>
  </si>
  <si>
    <t>https://podminky.urs.cz/item/CS_URS_2022_01/210280103</t>
  </si>
  <si>
    <t>210280121</t>
  </si>
  <si>
    <t>Zkoušky a prohlídky rozvodných zařízení kontrola rozváděčů vn, (1 pole) bez nastavení ochrany</t>
  </si>
  <si>
    <t>https://podminky.urs.cz/item/CS_URS_2022_01/210280121</t>
  </si>
  <si>
    <t>210280142</t>
  </si>
  <si>
    <t>Zkoušky a prohlídky rozvodných zařízení napěťová zkouška rozvodny včetně spínacích prvků přes 6 do 22 kV</t>
  </si>
  <si>
    <t>https://podminky.urs.cz/item/CS_URS_2022_01/210280142</t>
  </si>
  <si>
    <t>210280211</t>
  </si>
  <si>
    <t>Měření zemních odporů zemniče prvního nebo samostatného</t>
  </si>
  <si>
    <t>https://podminky.urs.cz/item/CS_URS_2022_01/210280211</t>
  </si>
  <si>
    <t>210280215</t>
  </si>
  <si>
    <t>Měření zemních odporů zemniče Příplatek k ceně za každý další zemnič v síti</t>
  </si>
  <si>
    <t>https://podminky.urs.cz/item/CS_URS_2022_01/210280215</t>
  </si>
  <si>
    <t>210280221</t>
  </si>
  <si>
    <t>Měření zemních odporů zemnicí sítě délky pásku do 100 m</t>
  </si>
  <si>
    <t>https://podminky.urs.cz/item/CS_URS_2022_01/210280221</t>
  </si>
  <si>
    <t>210280391</t>
  </si>
  <si>
    <t>Zkoušky vodičů a kabelů zvýšeným napětím kabelů silových do 35 kV</t>
  </si>
  <si>
    <t>https://podminky.urs.cz/item/CS_URS_2022_01/210280391</t>
  </si>
  <si>
    <t>210280532</t>
  </si>
  <si>
    <t>Zkoušky a prohlídky elektrických přístrojů uvedení do provozu transformátoru suchého otevřeného 22/0,4 kV</t>
  </si>
  <si>
    <t>https://podminky.urs.cz/item/CS_URS_2022_01/210280532</t>
  </si>
  <si>
    <t>210800417</t>
  </si>
  <si>
    <t>Montáž izolovaných vodičů měděných do 1 kV bez ukončení uložených v trubkách nebo lištách zatažených plných nebo laněných s PVC pláštěm, bezhalogenových, ohniodolných (např. CY, CHAH-V) průřezu žíly 95 až 120 mm2</t>
  </si>
  <si>
    <t>https://podminky.urs.cz/item/CS_URS_2022_01/210800417</t>
  </si>
  <si>
    <t>34141034</t>
  </si>
  <si>
    <t>vodič propojovací flexibilní jádro Cu lanované izolace PVC 450/750V (H07V-K) 1x95mm2</t>
  </si>
  <si>
    <t>Poznámka k položce:_x000D_
Poznámka k položce: H07V-K CYA</t>
  </si>
  <si>
    <t>210801313</t>
  </si>
  <si>
    <t>Montáž izolovaných vodičů měděných do 1 kV bez ukončení uložených volně plných nebo laněných s PVC pláštěm, bezhalogenových, ohniodolných (např. CY, CHAH-V) průřezu žíly 25 až 35 mm2</t>
  </si>
  <si>
    <t>https://podminky.urs.cz/item/CS_URS_2022_01/210801313</t>
  </si>
  <si>
    <t>34142160</t>
  </si>
  <si>
    <t>210931031</t>
  </si>
  <si>
    <t>Montáž kabelů hliníkových vn 22 kV a 35 kV bez ukončení stíněných plných nebo laněných kulatých s izolací ze sítěného polyetylenu nebo bezhalogenových (např. AXEKVCE, AXEKCE) uložených pevně, počtu a průřezu žil 1x35 až 50 mm2</t>
  </si>
  <si>
    <t>https://podminky.urs.cz/item/CS_URS_2022_01/210931031</t>
  </si>
  <si>
    <t>3*16</t>
  </si>
  <si>
    <t>3*19</t>
  </si>
  <si>
    <t>34115050</t>
  </si>
  <si>
    <t>kabel energetický stíněný s ochranou proti podélnému šíření vody pod pláštěm jádro Al izolace XLPE plášť PVC 12,7/22kV (22-AXEKVCY) 1x50/16 mm2</t>
  </si>
  <si>
    <t>7492454030</t>
  </si>
  <si>
    <t>Montáž připojovacích systémů pro izolované vodiče a pomocné práce pro kabely vn sady izolovaných adaptérů (3 ks) pro připojení vn kabelu do vn rozvaděče - včetně přípravy kabelu, ukončení žil a stínění</t>
  </si>
  <si>
    <t>Poznámka k položce:_x000D_
Poznámka k položce: 2x připojení pole přívodu 1x připojení pole vývodu na transformátor</t>
  </si>
  <si>
    <t>7492701050</t>
  </si>
  <si>
    <t>Ukončení vodičů a kabelů VN Připojovací systémy pro izolované rozvaděče vn Izolovaný T-adaptér 22kV pro plynem izolované rozvaděče osazené průchodkami bez omezovače přepětí, 1 a 3-žilové kabely 22 kV 50-300 mm? se šroubovacím okem</t>
  </si>
  <si>
    <t>7492454040x</t>
  </si>
  <si>
    <t>Montáž připojovacích systémů pro izolované vodiče a pomocné práce pro kabely vn sady izolovaných adaptérů (3 ks) pro připojení vn kabelu k transformátoru - včetně přípravy kabelu, ukončení žil a stínění</t>
  </si>
  <si>
    <t>1252119</t>
  </si>
  <si>
    <t>KONCOVKA POLT-24C/1XI-ML-1-13</t>
  </si>
  <si>
    <t>Poznámka k položce:_x000D_
Poznámka k položce: nebo jiná vhodná sada koncovek pro 3 žíly napojení k transformátoru - podle transformátoru a jeho připojení</t>
  </si>
  <si>
    <t>EK90</t>
  </si>
  <si>
    <t>Antivibrační podložka pod transformátor</t>
  </si>
  <si>
    <t>HZS3132</t>
  </si>
  <si>
    <t>Hodinové zúčtovací sazby montáží technologických zařízení při externích montážích elektromontér VN a VVN odborný</t>
  </si>
  <si>
    <t>https://podminky.urs.cz/item/CS_URS_2022_01/HZS3132</t>
  </si>
  <si>
    <t>Poznámka k položce:_x000D_
Poznámka k položce: ostatní práce jinde neuvedené potřebné pro správnou montáž díla</t>
  </si>
  <si>
    <t>SO-03 - Náhradní zdroj</t>
  </si>
  <si>
    <t xml:space="preserve">    UZEM - Uzemnění</t>
  </si>
  <si>
    <t>M074</t>
  </si>
  <si>
    <t>Energocentrum jako dodávka kompletně vybaveného plechového kontejneru k ustavení na připavený betonový zákad. Vnitřní část kontejneru obsahuje motorgenerátor 450kVA/360kW, STBY, 400V/50Hz, IN=650A, emisní třída EU STAGE IIIA, ovládací panel automatiky startu, výstupní jiszič s motorový pohonem, startovací baterie s předehřevem, nabíječka baterií, palivová nádrž 827l integrovaná v rámu, modul rotační UPS o výkon 333kVA, modul zpětného startu MTG, řídící systém, rozvaděč ATS. Včetně vnitřní propojovací kabeláže, osvětlení a servisní zásuvky. Orientační rozměry kontejneru 9126x2450x2900 (d x š x v). Včetně všech provozních náplní - chladící kapalina, olej atp. Bližší popis viz. výkresová dokumentace</t>
  </si>
  <si>
    <t>1812423145</t>
  </si>
  <si>
    <t>M075</t>
  </si>
  <si>
    <t>Doprava a nastěhování energocentra</t>
  </si>
  <si>
    <t>-1825451320</t>
  </si>
  <si>
    <t>M076</t>
  </si>
  <si>
    <t>Montáž a zprovoznění energocentra</t>
  </si>
  <si>
    <t>1124206909</t>
  </si>
  <si>
    <t>M077</t>
  </si>
  <si>
    <t>Nafta motorová</t>
  </si>
  <si>
    <t>Poznámka k položce:_x000D_
Poznámka k položce: 1x plná nádrž pro funkční zkoušky, zprovoznění a zátěžový test 1x plná nádrž v době předání objednateli</t>
  </si>
  <si>
    <t>741410003</t>
  </si>
  <si>
    <t>Montáž uzemňovacího vedení s upevněním, propojením a připojením pomocí svorek na povrchu drátu nebo lana Ø do 10 mm</t>
  </si>
  <si>
    <t>https://podminky.urs.cz/item/CS_URS_2022_01/741410003</t>
  </si>
  <si>
    <t>35431000</t>
  </si>
  <si>
    <t>svorka uzemnění FeZn univerzální</t>
  </si>
  <si>
    <t>Poznámka k položce:_x000D_
Poznámka k položce: SU</t>
  </si>
  <si>
    <t>741440031</t>
  </si>
  <si>
    <t>Montáž zemnicích desek a tyčí s připojením na svodové nebo uzemňovací vedení bez příslušenství tyčí, délky do 2 m</t>
  </si>
  <si>
    <t>https://podminky.urs.cz/item/CS_URS_2022_01/741440031</t>
  </si>
  <si>
    <t>35442128</t>
  </si>
  <si>
    <t>tyč zemnící 2 m FeZn se svorkou</t>
  </si>
  <si>
    <t>UZEM</t>
  </si>
  <si>
    <t>Uzemnění</t>
  </si>
  <si>
    <t>460161172</t>
  </si>
  <si>
    <t>Hloubení zapažených i nezapažených kabelových rýh ručně včetně urovnání dna s přemístěním výkopku do vzdálenosti 3 m od okraje jámy nebo s naložením na dopravní prostředek šířky 35 cm hloubky 80 cm v hornině třídy těžitelnosti I skupiny 3</t>
  </si>
  <si>
    <t>https://podminky.urs.cz/item/CS_URS_2022_01/460161172</t>
  </si>
  <si>
    <t>Poznámka k položce:_x000D_
Poznámka k položce: výkop pro uložení zemnícího pásku</t>
  </si>
  <si>
    <t>0,2*0,2*32</t>
  </si>
  <si>
    <t>Poznámka k položce:_x000D_
Poznámka k položce: ostatní pomocné práce, rozměření,  koordinační činnosti, funkční zkoušky, ostatní práce nespecifikované ceníkem</t>
  </si>
  <si>
    <t>SO-04 - Komunikace a zpevněné plochy</t>
  </si>
  <si>
    <t>SO-04.1 - Veřejný chodník</t>
  </si>
  <si>
    <t>91 - Doplňující práce na komunikaci</t>
  </si>
  <si>
    <t>97 - Přesuny suti a vybouraných hmot</t>
  </si>
  <si>
    <t>113106121R00</t>
  </si>
  <si>
    <t>Rozebrání komunikací pro pěší s jakýmkoliv ložem a výplní spár z betonových nebo kameninových dlaždic nebo tvarovek</t>
  </si>
  <si>
    <t>RTS 21/ I</t>
  </si>
  <si>
    <t>Poznámka k položce:_x000D_
s přemístěním hmot na skládku na vzdálenost do 3 m nebo s naložením na dopravní prostředek</t>
  </si>
  <si>
    <t>113107615R00</t>
  </si>
  <si>
    <t>Odstranění podkladů nebo krytů z kameniva hrubého drceného, v ploše jednotlivě nad 50 m2, tloušťka vrstvy 150 mm</t>
  </si>
  <si>
    <t>113202111R00</t>
  </si>
  <si>
    <t>Vytrhání obrub z krajníků nebo obrubníků stojatých</t>
  </si>
  <si>
    <t>Poznámka k položce:_x000D_
s vybouráním lože, s přemístěním hmot na skládku na vzdálenost do 3 m nebo naložením na dopravní prostředek</t>
  </si>
  <si>
    <t>122202202R00</t>
  </si>
  <si>
    <t>Odkopávky a prokopávky pro silnice v hornině 3 přes 100 do 1 000 m3</t>
  </si>
  <si>
    <t>Poznámka k položce:_x000D_
s přemístěním výkopku v příčných profilech na vzdálenost do 15 m nebo s naložením na dopravní prostředek.</t>
  </si>
  <si>
    <t>Poznámka k položce:_x000D_
po suchu, bez naložení výkopku, avšak se složením bez rozhrnutí, zpáteční cesta vozidla._x000D_
odvoz výkopku na skládku</t>
  </si>
  <si>
    <t>181101102R00</t>
  </si>
  <si>
    <t>Úprava pláně v zářezech v hornině 1 až 4, se zhutněním</t>
  </si>
  <si>
    <t>Poznámka k položce:_x000D_
vyrovnáním výškových rozdílů, ploch vodorovných a ploch do sklonu 1 : 5.</t>
  </si>
  <si>
    <t>564851111R00</t>
  </si>
  <si>
    <t>Podklad ze štěrkodrti s rozprostřením a zhutněním frakce 0-63 mm, tloušťka po zhutnění 150 mm</t>
  </si>
  <si>
    <t>569903311R00</t>
  </si>
  <si>
    <t>Zřízení zemních krajnic z hornin jakékoliv třídy se zhutněním</t>
  </si>
  <si>
    <t>596215021R00</t>
  </si>
  <si>
    <t>Kladení zámkové dlažby do drtě tloušťka dlažby 60 mm, tloušťka lože 40 mm</t>
  </si>
  <si>
    <t>Poznámka k položce:_x000D_
s provedením lože z kameniva drceného, s vyplněním spár, s dvojitým hutněním a se smetením přebytečného materiálu na krajnici. S dodáním hmot pro lože a výplň spár.</t>
  </si>
  <si>
    <t>596215040R00</t>
  </si>
  <si>
    <t>Kladení zámkové dlažby do drtě tloušťka dlažby 80 mm, tloušťka lože 40 mm</t>
  </si>
  <si>
    <t>Poznámka k položce:_x000D_
s provedením lože z kameniva drceného, s vyplněním spár, s dvojitým hutněním a se smetením přebytečného materiálu na krajnici. S dodáním hmot pro lože a výplň spár._x000D_
kladení velkoformátové dlažby</t>
  </si>
  <si>
    <t>596715041R00</t>
  </si>
  <si>
    <t>Kladení vodicí linie pro nevidomé a slabozraké z dlažby tloušťky 80 mm, osazené do lože z kamenné drtě, tloušťky 40 mm</t>
  </si>
  <si>
    <t>596921113R00</t>
  </si>
  <si>
    <t>Kladení vegetačních tvárnic betonových, plocha do 500 m2</t>
  </si>
  <si>
    <t>Poznámka k položce:_x000D_
zřízení podkladního lože, položení tvárnic.</t>
  </si>
  <si>
    <t>596921191R00</t>
  </si>
  <si>
    <t>Kladení vegetačních tvárnic betonových, příplatek z a výplň spár vegetačních tvárnic, bez dodávky materiálu</t>
  </si>
  <si>
    <t>58341005.AR</t>
  </si>
  <si>
    <t>kamenivo přírodní drcené frakce 4,0 až 8,0 mm; třída B</t>
  </si>
  <si>
    <t>860169055</t>
  </si>
  <si>
    <t>592451151R</t>
  </si>
  <si>
    <t>dlažba betonová dvouvrstvá, skladebná; obdélník; dlaždice pro nevidomé; červená; l = 200 mm; š = 100 mm; tl. 60,0 mm</t>
  </si>
  <si>
    <t>-1306479770</t>
  </si>
  <si>
    <t>592451220R</t>
  </si>
  <si>
    <t>dlažba betonová dvouvrstvá, skladebná; obdélník; šedá; l = 400 mm; š = 400 mm; tl. 60,0 mm</t>
  </si>
  <si>
    <t>-2097636197</t>
  </si>
  <si>
    <t>592453PC01</t>
  </si>
  <si>
    <t>dlažba betonová dvouvrstvá; obdélník; velkoformátová; šedá; l = 1200 mm; š = 800 mm; tl. 80 mm</t>
  </si>
  <si>
    <t>-401226294</t>
  </si>
  <si>
    <t>59248070R</t>
  </si>
  <si>
    <t>dlažba betonová dvouvrstvá; čtverec; povrch reliéfní; vzor vodicí linie; šedá; l = 200 mm; š = 200 mm; tl. 80,0 mm</t>
  </si>
  <si>
    <t>-1430021032</t>
  </si>
  <si>
    <t>592481PC01</t>
  </si>
  <si>
    <t>dlažba betonová obdélník; dlaždice distanční; šedá; l = 400 mm; š = 200 mm; tl. 80 mm, podíl otevřené plochy 15 %</t>
  </si>
  <si>
    <t>926342585</t>
  </si>
  <si>
    <t>Doplňující práce na komunikaci</t>
  </si>
  <si>
    <t>915711111RT2</t>
  </si>
  <si>
    <t>Vodorovné značení krytů stříkané barvou, žlutou, dělicích čar šířky 120 mm</t>
  </si>
  <si>
    <t>915791111R00</t>
  </si>
  <si>
    <t>Předznačení pro vodorovné značení pro dělící čáry, vodící proužky</t>
  </si>
  <si>
    <t>Poznámka k položce:_x000D_
stříkané barvou nebo prováděné z nátěrových hmot</t>
  </si>
  <si>
    <t>915711111R00</t>
  </si>
  <si>
    <t>Vodorovné značení krytů stříkané barvou, bílou, dělicích čar šířky 120 mm</t>
  </si>
  <si>
    <t>Poznámka k položce:_x000D_
vodicí linie přechodu</t>
  </si>
  <si>
    <t>917862111R00</t>
  </si>
  <si>
    <t>Osazení silničního nebo chodníkového betonového obrubníku stojatého, s boční opěrou z betonu prostého, do lože z betonu prostého C 12/15</t>
  </si>
  <si>
    <t>Poznámka k položce:_x000D_
S dodáním hmot pro lože tl. 80-100 mm.</t>
  </si>
  <si>
    <t>59217410R</t>
  </si>
  <si>
    <t>obrubník chodníkový materiál beton; l = 1000,0 mm; š = 100,0 mm; h = 250,0 mm; barva šedá</t>
  </si>
  <si>
    <t>-271209171</t>
  </si>
  <si>
    <t>59217476R</t>
  </si>
  <si>
    <t>obrubník silniční nájezdový; materiál beton; l = 1000,0 mm; š = 150,0 mm; h = 150,0 mm; barva šedá</t>
  </si>
  <si>
    <t>1160121486</t>
  </si>
  <si>
    <t>59217480R</t>
  </si>
  <si>
    <t>obrubník silniční přechodový levý; materiál beton; l = 1000,0 mm; š = 150,0 mm; výškový rozsah h = 150 až 250 mm; barva šedá</t>
  </si>
  <si>
    <t>597239378</t>
  </si>
  <si>
    <t>59217481R</t>
  </si>
  <si>
    <t>obrubník silniční přechodový pravý; materiál beton; l = 1000,0 mm; š = 150,0 mm; výškový rozsah h = 150 až 250 mm; barva šedá</t>
  </si>
  <si>
    <t>985318262</t>
  </si>
  <si>
    <t>Přesuny suti a vybouraných hmot</t>
  </si>
  <si>
    <t>979082213R00</t>
  </si>
  <si>
    <t>Vodorovná doprava suti po suchu do 1 km</t>
  </si>
  <si>
    <t>979084216R00</t>
  </si>
  <si>
    <t>Vodorovná doprava vybouraných hmot po suchu Vodorovná doprava vybour. hmot po suchu do 5 km</t>
  </si>
  <si>
    <t>979084219R00</t>
  </si>
  <si>
    <t>Vodorovná doprava vybouraných hmot po suchu Příplatek k dopravě vybour.hmot za dalších 5 km</t>
  </si>
  <si>
    <t>979087212R00</t>
  </si>
  <si>
    <t>Nakládání na dopravní prostředky Nakládání suti na dopravní prostředky - komunikace</t>
  </si>
  <si>
    <t>Poznámka k položce:_x000D_
pro vodorovnou dopravu</t>
  </si>
  <si>
    <t>979990103R00</t>
  </si>
  <si>
    <t>Poplatek za skládku suti - beton do 30x30 cm</t>
  </si>
  <si>
    <t>998223011R00</t>
  </si>
  <si>
    <t>Přesun hmot pozemních komunikací, kryt dlážděný jakékoliv délky objektu</t>
  </si>
  <si>
    <t>Poznámka k položce:_x000D_
vodorovně do 200 m</t>
  </si>
  <si>
    <t>SO-04.2 - Ostatní</t>
  </si>
  <si>
    <t>4 - Vodorovné konstrukce</t>
  </si>
  <si>
    <t>113106221R00</t>
  </si>
  <si>
    <t>Rozebrání vozovek a ploch s jakoukoliv výplní spár v ploše jednotlivě do 200 m2, z drobných kostek nebo odseků, kladených do lože z kameniva těženého, škváry nebo strusky</t>
  </si>
  <si>
    <t>113107620R00</t>
  </si>
  <si>
    <t>Odstranění podkladů nebo krytů z kameniva hrubého drceného, v ploše jednotlivě nad 50 m2, tloušťka vrstvy 200 mm</t>
  </si>
  <si>
    <t>113108412R00</t>
  </si>
  <si>
    <t>Odstranění podkladů nebo krytů živičných, v ploše jednotlivě nad 50 m2, tloušťka vrstvy 120 mm</t>
  </si>
  <si>
    <t>113151114R00</t>
  </si>
  <si>
    <t>Odstranění podkladu, krytu frézováním povrch živičný, plochy do 500 m2 na jednom objektu nebo při provádění pruhu šířky do 750 mm, tloušťky 50 mm</t>
  </si>
  <si>
    <t>Poznámka k položce:_x000D_
s naložením na dopravní prostředek, očištění povrchu od frézované plochy, opotřebování frézovacích nástrojů (nožů, upínacích kroužků, držáků) nutné ruční odstranění (vybourání) živičného krytu kolem překážek,</t>
  </si>
  <si>
    <t>113203111R00</t>
  </si>
  <si>
    <t>Vytrhání obrub z dlažebních kostek</t>
  </si>
  <si>
    <t>120901121R00</t>
  </si>
  <si>
    <t>Bourání konstrukcí v odkopávkách a prokopávkách z betonu, prostého, pneumatickým kladivem</t>
  </si>
  <si>
    <t>Poznámka k položce:_x000D_
korytech vodotečí, melioračních kanálech s přemístěním suti na hromady na vzdálenost do 20 m nebo s naložením na dopravní prostředek,_x000D_
bourání UV</t>
  </si>
  <si>
    <t>133201101R00</t>
  </si>
  <si>
    <t>Hloubení šachet v hornině 3 do 100 m3</t>
  </si>
  <si>
    <t>Poznámka k položce:_x000D_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</si>
  <si>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171101141R00</t>
  </si>
  <si>
    <t>Uložení sypaniny do násypů zhutněných z jakýchkoliv hornin pro jakýkoliv způsob uložení při průměrném množství násypu do 0,75 m3/m silnice nobo železnice</t>
  </si>
  <si>
    <t>Poznámka k položce:_x000D_
s rozprostřením sypaniny ve vrstvách a s hrubým urovnáním,</t>
  </si>
  <si>
    <t>58337345R</t>
  </si>
  <si>
    <t>štěrkopísek frakce 0,0 až 32,0 mm; třída C</t>
  </si>
  <si>
    <t>58310005.1T</t>
  </si>
  <si>
    <t>Materiál vhodný do násypů, zásypů a na výměnu podloží vč. dovozu na staveniště</t>
  </si>
  <si>
    <t>451573111R00</t>
  </si>
  <si>
    <t>Lože pod potrubí, stoky a drobné objekty z písku a štěrkopísku do 65 mm</t>
  </si>
  <si>
    <t>452112121R00</t>
  </si>
  <si>
    <t>Osazení betonových dílců pod potrubí prstenců nebo rámůpod poklopy a mříže výšky přes 100 do 200 mm</t>
  </si>
  <si>
    <t>59223821R</t>
  </si>
  <si>
    <t>prstenec betonový; DN = 660,0 mm; h = 180,0 mm; s = 100,00 mm; beton C 35/45</t>
  </si>
  <si>
    <t>564962111R00</t>
  </si>
  <si>
    <t>Podklad nebo kryt z mechanicky zpevněného kameniva (MZK) tloušťka po zhutnění 200 mm</t>
  </si>
  <si>
    <t>Poznámka k položce:_x000D_
s rozprostřením a zhutněním</t>
  </si>
  <si>
    <t>565151211R00</t>
  </si>
  <si>
    <t>Podklad z kameniva obaleného asfaltem ACP 16+ až ACP 22+, v pruhu šířky přes 3 m, třídy 1, tloušťka po zhutnění 70 mm</t>
  </si>
  <si>
    <t>Poznámka k položce:_x000D_
s rozprostřením a zhutněním_x000D_
ACP 16+</t>
  </si>
  <si>
    <t>573111112R00</t>
  </si>
  <si>
    <t>Postřik živičný infiltrační s posypem kamenivem v množství 1 kg/m2</t>
  </si>
  <si>
    <t>Poznámka k položce:_x000D_
z asfaltu silničního_x000D_
PI-E 0,6-1,3 kg/m2</t>
  </si>
  <si>
    <t>573211111R00</t>
  </si>
  <si>
    <t>Postřik živičný spojovací bez posypu kamenivem z asfaltu silničního, v množství od 0,5 do 0,7 kg/m2</t>
  </si>
  <si>
    <t>Poznámka k položce:_x000D_
PS-E 0,15-0,25 kg/m2</t>
  </si>
  <si>
    <t>577142112R00</t>
  </si>
  <si>
    <t>Beton asfaltový s rozprostřením a zhutněním v pruhu šířky přes 3 m, ACO 11+ nebo ACO 16+, tloušťky 50 mm, plochy přes 1000 m2</t>
  </si>
  <si>
    <t>591211111R00</t>
  </si>
  <si>
    <t>Kladení dlažby z kostek drobných z kamene, do lože z kameniva těženého tloušťky 50 mm</t>
  </si>
  <si>
    <t>Poznámka k položce:_x000D_
s provedením lože do 50 mm, s vyplněním spár, s dvojím beraněním a se smetením přebytečného materiálu na krajnici</t>
  </si>
  <si>
    <t>597091141RS1</t>
  </si>
  <si>
    <t>Odvodňovací liniový systém - žlaby z polymerbetonu, bez ochranné hrany, š.100 mm krycí rošt můstkový pozink. ocel, délky 1000 mm, šířky 130 mm, zatížení A 15, -</t>
  </si>
  <si>
    <t>597091151RS1</t>
  </si>
  <si>
    <t>Odvodňovací liniový systém - žlaby z polymerbetonu, bez ochranné hrany, š.100 mm krycí rošt můstkový pozink. ocel, délky 500 mm, šířky 130 mm, zatížení A 15, -</t>
  </si>
  <si>
    <t>597091161R00</t>
  </si>
  <si>
    <t>Odvodňovací liniový systém - žlaby z polymerbetonu, bez ochranné hrany, š.100 mm aretace z pozink. oceli, -, -, zatížení A 15, -</t>
  </si>
  <si>
    <t>597092157RS1</t>
  </si>
  <si>
    <t>Odvodňovací liniový systém - žlaby z polymerbetonu, s ochranou hran pozinkovanou ocelí, světlá šířka 100 mm štěrbinový nástavec z pozink. oceli, délky 500 mm, -, zatížení A 15, B 125, C 250, -</t>
  </si>
  <si>
    <t>597092158RS1</t>
  </si>
  <si>
    <t>Odvodňovací liniový systém - žlaby z polymerbetonu, s ochranou hran pozinkovanou ocelí, světlá šířka 100 mm štěrbinový revizní díl pozink. ocel, délky 500 mm, -, zatížení A 15, B 125, C 250, -</t>
  </si>
  <si>
    <t>597101111R00</t>
  </si>
  <si>
    <t>Montáž odvodňovacího žlabu z polymerbetonu včetně betonového lože C 12/15, zatížení A 15 kN</t>
  </si>
  <si>
    <t>597101112R00</t>
  </si>
  <si>
    <t>Montáž odvodňovacího žlabu z polymerbetonu včetně betonového lože C 12/15, zatížení B 125 kN</t>
  </si>
  <si>
    <t>1151523940</t>
  </si>
  <si>
    <t>58380120R</t>
  </si>
  <si>
    <t>kostka dlažební materiálová skupina I/2 (žula); tř. I.; 8/10 cm</t>
  </si>
  <si>
    <t>-1196881689</t>
  </si>
  <si>
    <t>592271000R</t>
  </si>
  <si>
    <t>žlab odvodňovací polymerický beton; l = 1 000,0 mm; š = 130 mm; h = 130,0 mm; h1 = 130 mm; integr. spád dna 0,5 %; bez ochranné hrany; zatížení A 15, B 125, C 250</t>
  </si>
  <si>
    <t>2041319284</t>
  </si>
  <si>
    <t>592271001R</t>
  </si>
  <si>
    <t>žlab odvodňovací polymerický beton; l = 500,0 mm; š = 130 mm; h = 130,0 mm; h1 = 130 mm; integr. spád dna 0,5 %; bez ochranné hrany; zatížení A 15, B 125, C 250</t>
  </si>
  <si>
    <t>1151563296</t>
  </si>
  <si>
    <t>59227101R</t>
  </si>
  <si>
    <t>žlab odvodňovací polymerický beton; l = 1 000,0 mm; š = 130 mm; h = 130,0 mm; h1 = 135 mm; integr. spád dna 0,5 %; bez ochranné hrany; zatížení A 15, B 125, C 250</t>
  </si>
  <si>
    <t>-1147882948</t>
  </si>
  <si>
    <t>59227102R</t>
  </si>
  <si>
    <t>žlab odvodňovací polymerický beton; l = 1 000,0 mm; š = 130 mm; h = 135,0 mm; h1 = 140 mm; integr. spád dna 0,5 %; bez ochranné hrany; zatížení A 15, B 125, C 250</t>
  </si>
  <si>
    <t>1282146247</t>
  </si>
  <si>
    <t>59227103R</t>
  </si>
  <si>
    <t>žlab odvodňovací polymerický beton; l = 1 000,0 mm; š = 130 mm; h = 140,0 mm; h1 = 145 mm; integr. spád dna 0,5 %; bez ochranné hrany; zatížení A 15, B 125, C 250</t>
  </si>
  <si>
    <t>995403940</t>
  </si>
  <si>
    <t>59227104R</t>
  </si>
  <si>
    <t>žlab odvodňovací polymerický beton; l = 1 000,0 mm; š = 130 mm; h = 145,0 mm; h1 = 150 mm; integr. spád dna 0,5 %; bez ochranné hrany; zatížení A 15, B 125, C 250</t>
  </si>
  <si>
    <t>2017590420</t>
  </si>
  <si>
    <t>592271050R</t>
  </si>
  <si>
    <t>žlab odvodňovací polymerický beton; l = 1 000,0 mm; š = 130 mm; h = 150,0 mm; h1 = 155 mm; integr. spád dna 0,5 %; bez ochranné hrany; zatížení A 15, B 125, C 250</t>
  </si>
  <si>
    <t>-1356525762</t>
  </si>
  <si>
    <t>59227106R</t>
  </si>
  <si>
    <t>žlab odvodňovací polymerický beton; l = 1 000,0 mm; š = 130 mm; h = 155,0 mm; h1 = 160 mm; integr. spád dna 0,5 %; bez ochranné hrany; zatížení A 15, B 125, C 250</t>
  </si>
  <si>
    <t>-1875788027</t>
  </si>
  <si>
    <t>59227107R</t>
  </si>
  <si>
    <t>žlab odvodňovací polymerický beton; l = 1 000,0 mm; š = 130 mm; h = 160,0 mm; h1 = 165 mm; integr. spád dna 0,5 %; bez ochranné hrany; zatížení A 15, B 125, C 250</t>
  </si>
  <si>
    <t>-981216719</t>
  </si>
  <si>
    <t>59227108R</t>
  </si>
  <si>
    <t>žlab odvodňovací polymerický beton; l = 1 000,0 mm; š = 130 mm; h = 165,0 mm; h1 = 170 mm; integr. spád dna 0,5 %; bez ochranné hrany; zatížení A 15, B 125, C 250</t>
  </si>
  <si>
    <t>-1766063510</t>
  </si>
  <si>
    <t>59227109R</t>
  </si>
  <si>
    <t>žlab odvodňovací polymerický beton; l = 1 000,0 mm; š = 130 mm; h = 170,0 mm; h1 = 175 mm; integr. spád dna 0,5 %; bez ochranné hrany; zatížení A 15, B 125, C 250</t>
  </si>
  <si>
    <t>1325480338</t>
  </si>
  <si>
    <t>592271100R</t>
  </si>
  <si>
    <t>žlab odvodňovací polymerický beton; l = 1 000,0 mm; š = 130 mm; h = 175,0 mm; h1 = 180 mm; integr. spád dna 0,5 %; bez ochranné hrany; zatížení A 15, B 125, C 250</t>
  </si>
  <si>
    <t>993188538</t>
  </si>
  <si>
    <t>592271101R</t>
  </si>
  <si>
    <t>žlab odvodňovací polymerický beton; l = 1 000,0 mm; š = 130 mm; h = 180,0 mm; h1 = 180 mm; integr. spád dna 0,5 %; bez ochranné hrany; zatížení A 15, B 125, C 250</t>
  </si>
  <si>
    <t>103535874</t>
  </si>
  <si>
    <t>59227111R</t>
  </si>
  <si>
    <t>žlab odvodňovací polymerický beton; l = 1 000,0 mm; š = 130 mm; h = 180,0 mm; h1 = 185 mm; integr. spád dna 0,5 %; bez ochranné hrany; zatížení A 15, B 125, C 250</t>
  </si>
  <si>
    <t>-1724580935</t>
  </si>
  <si>
    <t>59227112R</t>
  </si>
  <si>
    <t>žlab odvodňovací polymerický beton; l = 1 000,0 mm; š = 130 mm; h = 185,0 mm; h1 = 190 mm; integr. spád dna 0,5 %; bez ochranné hrany; zatížení A 15, B 125, C 250</t>
  </si>
  <si>
    <t>1307849812</t>
  </si>
  <si>
    <t>59227113R</t>
  </si>
  <si>
    <t>žlab odvodňovací polymerický beton; l = 1 000,0 mm; š = 130 mm; h = 190,0 mm; h1 = 195 mm; integr. spád dna 0,5 %; bez ochranné hrany; zatížení A 15, B 125, C 250</t>
  </si>
  <si>
    <t>1650774770</t>
  </si>
  <si>
    <t>59227114R</t>
  </si>
  <si>
    <t>žlab odvodňovací polymerický beton; l = 1 000,0 mm; š = 130 mm; h = 195,0 mm; h1 = 200 mm; integr. spád dna 0,5 %; bez ochranné hrany; zatížení A 15, B 125, C 250</t>
  </si>
  <si>
    <t>-2047360996</t>
  </si>
  <si>
    <t>59227115R</t>
  </si>
  <si>
    <t>žlab odvodňovací polymerický beton; l = 1 000,0 mm; š = 130 mm; h = 200,0 mm; h1 = 205 mm; integr. spád dna 0,5 %; bez ochranné hrany; zatížení A 15, B 125, C 250</t>
  </si>
  <si>
    <t>-1306522475</t>
  </si>
  <si>
    <t>59227116R</t>
  </si>
  <si>
    <t>žlab odvodňovací polymerický beton; l = 1 000,0 mm; š = 130 mm; h = 205,0 mm; h1 = 210 mm; integr. spád dna 0,5 %; bez ochranné hrany; zatížení A 15, B 125, C 250</t>
  </si>
  <si>
    <t>644708066</t>
  </si>
  <si>
    <t>59227117R</t>
  </si>
  <si>
    <t>žlab odvodňovací polymerický beton; l = 1 000,0 mm; š = 130 mm; h = 210,0 mm; h1 = 215 mm; integr. spád dna 0,5 %; bez ochranné hrany; zatížení A 15, B 125, C 250</t>
  </si>
  <si>
    <t>-1306504612</t>
  </si>
  <si>
    <t>59227118R</t>
  </si>
  <si>
    <t>žlab odvodňovací polymerický beton; l = 1 000,0 mm; š = 130 mm; h = 215,0 mm; h1 = 220 mm; integr. spád dna 0,5 %; bez ochranné hrany; zatížení A 15, B 125, C 250</t>
  </si>
  <si>
    <t>917690415</t>
  </si>
  <si>
    <t>59227119R</t>
  </si>
  <si>
    <t>žlab odvodňovací polymerický beton; l = 1 000,0 mm; š = 130 mm; h = 220,0 mm; h1 = 225 mm; integr. spád dna 0,5 %; bez ochranné hrany; zatížení A 15, B 125, C 250</t>
  </si>
  <si>
    <t>1004680611</t>
  </si>
  <si>
    <t>592271200R</t>
  </si>
  <si>
    <t>žlab odvodňovací polymerický beton; l = 1 000,0 mm; š = 130 mm; h = 225,0 mm; h1 = 230 mm; integr. spád dna 0,5 %; bez ochranné hrany; zatížení A 15, B 125, C 250</t>
  </si>
  <si>
    <t>751365822</t>
  </si>
  <si>
    <t>592271201R</t>
  </si>
  <si>
    <t>žlab odvodňovací polymerický beton; l = 1 000,0 mm; š = 130 mm; h = 230,0 mm; h1 = 230 mm; integr. spád dna 0,5 %; bez ochranné hrany; zatížení A 15, B 125, C 250</t>
  </si>
  <si>
    <t>1923829284</t>
  </si>
  <si>
    <t>59227130R</t>
  </si>
  <si>
    <t>vpust žlabová polymerický beton; l = 500 mm; š = 130 mm; h = 565 mm</t>
  </si>
  <si>
    <t>708267676</t>
  </si>
  <si>
    <t>59227140R</t>
  </si>
  <si>
    <t>čelo žlabu plné; polymerický beton</t>
  </si>
  <si>
    <t>159589992</t>
  </si>
  <si>
    <t>-230161475</t>
  </si>
  <si>
    <t>1309900450</t>
  </si>
  <si>
    <t>-917986329</t>
  </si>
  <si>
    <t>895941311R00</t>
  </si>
  <si>
    <t>Zřízení vpusti kanalizační uliční z betonových dílců typ UVB - 50</t>
  </si>
  <si>
    <t>Poznámka k položce:_x000D_
včetně zřízení lože ze štěrkopísku,</t>
  </si>
  <si>
    <t>899211113R00</t>
  </si>
  <si>
    <t>Osazení mříží litinových s rámem do 150 kg</t>
  </si>
  <si>
    <t>899231111R00</t>
  </si>
  <si>
    <t>Výšková úprava uličního vstupu nebo vpustě do 20 cm zvýšením mříže</t>
  </si>
  <si>
    <t>Poznámka k položce:_x000D_
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t>
  </si>
  <si>
    <t>55340352R</t>
  </si>
  <si>
    <t>mříž vtoková; litina, beton; rozměr 504 x 504 x 160 mm; únosnost D 400 kN</t>
  </si>
  <si>
    <t>1668851339</t>
  </si>
  <si>
    <t>Poznámka k položce:_x000D_
mříž pro vozovku</t>
  </si>
  <si>
    <t>59223823R</t>
  </si>
  <si>
    <t>dno uliční vpusti beton; TBV; Di = 495,0 mm; h = 626 mm; t = 50 mm; beton C 35/45; Pu 30 kN/m</t>
  </si>
  <si>
    <t>-370832273</t>
  </si>
  <si>
    <t>59223824R</t>
  </si>
  <si>
    <t>skruž železobetonová s výtokem; TBV; DN = 500,0 mm; h = 590,0 mm; s = 50,00 mm; Pu 30 kN/m; beton C 35/45</t>
  </si>
  <si>
    <t>-1397900374</t>
  </si>
  <si>
    <t>59223825R</t>
  </si>
  <si>
    <t>skruž železobetonová TBV; DN = 500,0 mm; h = 290,0 mm; s = 50,00 mm; Pu 30 kN/m; beton C 35/45</t>
  </si>
  <si>
    <t>-2043607574</t>
  </si>
  <si>
    <t>59223826R</t>
  </si>
  <si>
    <t>skruž železobetonová TBV; DN = 500,0 mm; h = 590,0 mm; s = 50,00 mm; Pu 30 kN/m; beton C 35/45</t>
  </si>
  <si>
    <t>1515096061</t>
  </si>
  <si>
    <t>914001111R00</t>
  </si>
  <si>
    <t>Osazení a montáž svislých dopravních značek sloupek, do betonového základu,</t>
  </si>
  <si>
    <t>914001125R00</t>
  </si>
  <si>
    <t>Osazení a montáž svislých dopravních značek značka, na sloupek,sloup, konzolu nebo objekt,</t>
  </si>
  <si>
    <t>916231111R00</t>
  </si>
  <si>
    <t>Osazení silniční obruby z dlažebních kostek z kostek drobných, bez boční opěry, do lože z betonu prostého C 12/15</t>
  </si>
  <si>
    <t>Poznámka k položce:_x000D_
v jedné řadě, se zřízením lože tl. 5 až 10 cm, s vyplněním a zatřením spár cementovou maltou</t>
  </si>
  <si>
    <t>916261111R00</t>
  </si>
  <si>
    <t>Osazení silniční obruby z dlažebních kostek z kostek drobných, s boční opěrou z betonu prostého, do lože z betonu prostého C 12/15</t>
  </si>
  <si>
    <t>919731123R00</t>
  </si>
  <si>
    <t>Zarovnání styčné plochy podkladu nebo krytu živičné, tloušťky přes 100 do 200 mm</t>
  </si>
  <si>
    <t>Poznámka k položce:_x000D_
podél vybourané části komunikace nebo zpevněné plochy_x000D_
vč. opravy spáry</t>
  </si>
  <si>
    <t>40445214R</t>
  </si>
  <si>
    <t>značka dopravní silniční svislá; upravující přednost P4; tvar trojúhelník; 700 mm; pozink s dvoj.lisov.ohybem, reflexní folie tř.1; záruka 7 let</t>
  </si>
  <si>
    <t>1448051406</t>
  </si>
  <si>
    <t>40445061.AR</t>
  </si>
  <si>
    <t>značka dopravní silniční svislá; informativní provozní IP27-IP29; tvar obdélník svislý; 1000x1500 mm; štít z pozink.plechu s dvoj.ohybem,retroref.folie I.tř.; záruka 7 let</t>
  </si>
  <si>
    <t>899648434</t>
  </si>
  <si>
    <t>40445161.AR</t>
  </si>
  <si>
    <t>značka dopravní silniční svislá; dodatková tabule E9-E10; tvar čtverec; 500 mm; štít z pozink.plechu s dvoj.ohybem,retroref.folie I.tř.; záruka 7 let</t>
  </si>
  <si>
    <t>-778509914</t>
  </si>
  <si>
    <t>Poznámka k položce:_x000D_
E13</t>
  </si>
  <si>
    <t>40445020.AR</t>
  </si>
  <si>
    <t>značka dopravní silniční svislá; zákazová B1-B34; tvar kruh; 500 mm; štít z pozink.plechu s dvoj.ohybem,retroref.folie I.tř.; záruka 7 let</t>
  </si>
  <si>
    <t>1415293822</t>
  </si>
  <si>
    <t>404459503R</t>
  </si>
  <si>
    <t>příslušenství k dopr.značení sloupek Fe 60 pozinkovaný, délka 3000 mm</t>
  </si>
  <si>
    <t>1257024710</t>
  </si>
  <si>
    <t>404459516R</t>
  </si>
  <si>
    <t>příslušenství k dopr.značení kotevní patka pr.60 kompletní, čtyřkotevní včetně šroubů a krytek</t>
  </si>
  <si>
    <t>-280841465</t>
  </si>
  <si>
    <t>404459540R</t>
  </si>
  <si>
    <t>příslušenství k dopr.značení plastové víčko na sloupek pr. 60 mm</t>
  </si>
  <si>
    <t>180209068</t>
  </si>
  <si>
    <t>-287124924</t>
  </si>
  <si>
    <t>838174568</t>
  </si>
  <si>
    <t>59217450R</t>
  </si>
  <si>
    <t>obrubník silniční materiál beton; l = 1000,0 mm; š = 150,0 mm; h = 250,0 mm; barva šedá</t>
  </si>
  <si>
    <t>-1627874130</t>
  </si>
  <si>
    <t>-1423740960</t>
  </si>
  <si>
    <t>-884841312</t>
  </si>
  <si>
    <t>-1501280041</t>
  </si>
  <si>
    <t>976085211R00</t>
  </si>
  <si>
    <t>Vybourání madel, objímek, rámů, mříží apod. kanalizačních rámů litinových, z rýhovaného plechu nebo betonových včetně poklopů nebo mříží plochy do 0,3 m2</t>
  </si>
  <si>
    <t>979071121R00</t>
  </si>
  <si>
    <t>Očištění vybouraných dlažebních kostek drobných, s původním vyplněním spár kamenivem těženým</t>
  </si>
  <si>
    <t>Poznámka k položce:_x000D_
od spojovacího materiálu, s uložením očištěných kostek na skládku, s odklizením odpadových hmot na hromady a s odklizením vybouraných kostek na vzdálenost do 3 m</t>
  </si>
  <si>
    <t>979082219R00</t>
  </si>
  <si>
    <t>Vodorovná doprava suti po suchu Příplatek za dopravu suti po suchu za další 1 km</t>
  </si>
  <si>
    <t>979084213R00</t>
  </si>
  <si>
    <t>Vodorovná doprava vybouraných hmot po suchu Vodorovná doprava vybour. hmot po suchu do 1 km</t>
  </si>
  <si>
    <t>979087213R00</t>
  </si>
  <si>
    <t>Nakládání na dopravní prostředky Nakládání vybour.hmot na dop.prostředky-komunikace</t>
  </si>
  <si>
    <t>979990112R00</t>
  </si>
  <si>
    <t>Poplatek za skládku suti-obal.kam.-asfalt do 30x30</t>
  </si>
  <si>
    <t>998225111R00</t>
  </si>
  <si>
    <t>Přesun hmot komunikací a letišť, kryt živičný jakékoliv délky objektu</t>
  </si>
  <si>
    <t>SO-04.3 - Stavební prvky</t>
  </si>
  <si>
    <t>04.OE01</t>
  </si>
  <si>
    <t>D+M lavička z betonu 2000 x 500 x 400 vč. povrchové úpravy a příslušenství (kompletní dodávka a specifikace dle PD)</t>
  </si>
  <si>
    <t>23171870</t>
  </si>
  <si>
    <t>04.OE02</t>
  </si>
  <si>
    <t>D+M stojan na kola vč. základu, kotvení, povrchové úpravy a příslušenství (kompletní dodávka a specifikace dle PD)</t>
  </si>
  <si>
    <t>-147036586</t>
  </si>
  <si>
    <t>04.OE03</t>
  </si>
  <si>
    <t>D+M odpadkový koš vč. základu, kotvení, povrchové úpravy a příslušenství (kompletní dodávka a specifikace dle PD)</t>
  </si>
  <si>
    <t>-884035721</t>
  </si>
  <si>
    <t>04.OE04</t>
  </si>
  <si>
    <t>D+M ochranná mříž ke stromům vč. základu, kotvení, povrchové úpravy a příslušenství (kompletní dodávka a specifikace dle PD)</t>
  </si>
  <si>
    <t>-795523783</t>
  </si>
  <si>
    <t>04.OE06</t>
  </si>
  <si>
    <t>D+M totem orientačního systému vč. základu, kotvení a příslušenství (kompletní dodávka a specifikace dle PD)</t>
  </si>
  <si>
    <t>-1867201035</t>
  </si>
  <si>
    <t>SO-05 - Sadové úpravy</t>
  </si>
  <si>
    <t>SO-05.1 - Sadové úpravy</t>
  </si>
  <si>
    <t xml:space="preserve">    N110 - Výsadba trvalek a cibulovin</t>
  </si>
  <si>
    <t xml:space="preserve">    N112 - Založení trávníku</t>
  </si>
  <si>
    <t xml:space="preserve">    N08 - Výsadba dřevin</t>
  </si>
  <si>
    <t xml:space="preserve">    N03 - Následná péče po dobu 5 let</t>
  </si>
  <si>
    <t>N110</t>
  </si>
  <si>
    <t>Výsadba trvalek a cibulovin</t>
  </si>
  <si>
    <t>181301103</t>
  </si>
  <si>
    <t>Rozprostření ornice tl vrstvy do 200 mm pl do 500 m2 v rovině nebo ve svahu do 1:5</t>
  </si>
  <si>
    <t>181151311</t>
  </si>
  <si>
    <t>Plošná úprava terénu v zemině skupiny 1 až 4 s urovnáním povrchu bez doplnění ornice souvislé plochy přes 500 m2 při nerovnostech terénu přes 50 do 100 mm v rovině nebo na svahu do 1:5</t>
  </si>
  <si>
    <t>https://podminky.urs.cz/item/CS_URS_2022_01/181151311</t>
  </si>
  <si>
    <t>R-1012b</t>
  </si>
  <si>
    <t>kvalitní tříděná zahradní zemina</t>
  </si>
  <si>
    <t>183403132</t>
  </si>
  <si>
    <t>Obdělání půdy rytím půdy hl. do 200 mm v zemině tř. 3 v rovině nebo na svahu do 1:5</t>
  </si>
  <si>
    <t>https://podminky.urs.cz/item/CS_URS_2022_01/183403132</t>
  </si>
  <si>
    <t>183403153</t>
  </si>
  <si>
    <t>Obdělání půdy hrabáním v rovině nebo na svahu do 1:5</t>
  </si>
  <si>
    <t>https://podminky.urs.cz/item/CS_URS_2022_01/183403153</t>
  </si>
  <si>
    <t>183404111</t>
  </si>
  <si>
    <t>Hubení plevele chemickými prostředky plošným postřikem, na ploše jednotlivě do 5 ha</t>
  </si>
  <si>
    <t>ha</t>
  </si>
  <si>
    <t>https://podminky.urs.cz/item/CS_URS_2022_01/183404111</t>
  </si>
  <si>
    <t>252340010</t>
  </si>
  <si>
    <t>herbicidy - totální bal. 1 l, dávkování 5l/ha</t>
  </si>
  <si>
    <t>litr</t>
  </si>
  <si>
    <t>"4l herbicidu na 1ha"0,004*4</t>
  </si>
  <si>
    <t>183205111</t>
  </si>
  <si>
    <t>Založení záhonu pro výsadbu rostlin v rovině nebo na svahu do 1:5 v zemině tř. 1 až 2</t>
  </si>
  <si>
    <t>https://podminky.urs.cz/item/CS_URS_2022_01/183205111</t>
  </si>
  <si>
    <t>183111112</t>
  </si>
  <si>
    <t>Hloubení jamek pro vysazování rostlin v zemině tř.1 až 4 bez výměny půdy v rovině nebo na svahu do 1:5, objemu přes 0,002 do 0,005 m3</t>
  </si>
  <si>
    <t>https://podminky.urs.cz/item/CS_URS_2022_01/183111112</t>
  </si>
  <si>
    <t>183211322</t>
  </si>
  <si>
    <t>Výsadba květin do připravené půdy se zalitím do připravené půdy, se zalitím květin krytokořenných o průměru kontejneru přes 80 do 120 mm</t>
  </si>
  <si>
    <t>https://podminky.urs.cz/item/CS_URS_2022_01/183211322</t>
  </si>
  <si>
    <t>183211313</t>
  </si>
  <si>
    <t>Výsadba květin do připravené půdy se zalitím do připravené půdy, se zalitím cibulí nebo hlíz</t>
  </si>
  <si>
    <t>https://podminky.urs.cz/item/CS_URS_2022_01/183211313</t>
  </si>
  <si>
    <t>R-04</t>
  </si>
  <si>
    <t>Calamagrostis acutiflora ´Karl Foerster´, K9, ztratné 3% v ceně</t>
  </si>
  <si>
    <t>R-03</t>
  </si>
  <si>
    <t>Allium giganteum, ztratné 3% v ceně</t>
  </si>
  <si>
    <t>"trvalky"trvalky_plocha*0,1</t>
  </si>
  <si>
    <t>"přepočet_tuny"0,001*2</t>
  </si>
  <si>
    <t>R-500</t>
  </si>
  <si>
    <t>Mulčovací kůra</t>
  </si>
  <si>
    <t>N112</t>
  </si>
  <si>
    <t>Založení trávníku</t>
  </si>
  <si>
    <t>182301123</t>
  </si>
  <si>
    <t>Rozprostření a urovnání ornice ve svahu sklonu přes 1:5 při souvislé ploše do 500 m2, tl. vrstvy přes 150 do 200 mm</t>
  </si>
  <si>
    <t>181111132</t>
  </si>
  <si>
    <t>Plošná úprava terénu v zemině skupiny 1 až 4 s urovnáním povrchu bez doplnění ornice souvislé plochy do 500 m2 při nerovnostech terénu přes 150 do 200 mm na svahu přes 1:5 do 1:2</t>
  </si>
  <si>
    <t>https://podminky.urs.cz/item/CS_URS_2022_01/181111132</t>
  </si>
  <si>
    <t>998223011.1</t>
  </si>
  <si>
    <t>Přesun hmot při navážení substrátů</t>
  </si>
  <si>
    <t>183403232</t>
  </si>
  <si>
    <t>Obdělání půdy rytím půdy hl. do 200 mm v zemině tř. 3 na svahu přes 1:5 do 1:2</t>
  </si>
  <si>
    <t>https://podminky.urs.cz/item/CS_URS_2022_01/183403232</t>
  </si>
  <si>
    <t>183403253</t>
  </si>
  <si>
    <t>Obdělání půdy hrabáním na svahu přes 1:5 do 1:2</t>
  </si>
  <si>
    <t>https://podminky.urs.cz/item/CS_URS_2022_01/183403253</t>
  </si>
  <si>
    <t>183403261</t>
  </si>
  <si>
    <t>Obdělání půdy válením na svahu přes 1:5 do 1:2</t>
  </si>
  <si>
    <t>https://podminky.urs.cz/item/CS_URS_2022_01/183403261</t>
  </si>
  <si>
    <t>"4l herbicidu na 1ha"0,080*4</t>
  </si>
  <si>
    <t>181451151</t>
  </si>
  <si>
    <t>Založení trávníku na půdě předem připravené plochy přes 1000 m2 předpěstovaným travním kobercem parkového v rovině nebo na svahu do 1:5</t>
  </si>
  <si>
    <t>https://podminky.urs.cz/item/CS_URS_2022_01/181451151</t>
  </si>
  <si>
    <t>185803211</t>
  </si>
  <si>
    <t>Uválcování trávníku v rovině nebo na svahu do 1:5</t>
  </si>
  <si>
    <t>https://podminky.urs.cz/item/CS_URS_2022_01/185803211</t>
  </si>
  <si>
    <t>R-700</t>
  </si>
  <si>
    <t>Travní koberec</t>
  </si>
  <si>
    <t>N08</t>
  </si>
  <si>
    <t>Výsadba dřevin</t>
  </si>
  <si>
    <t>131201102</t>
  </si>
  <si>
    <t>Hloubení jam nezapažených v hornině tř. 3 objemu do 1000 m3</t>
  </si>
  <si>
    <t>131201109</t>
  </si>
  <si>
    <t>Příplatek za lepivost u hloubení jam nezapažených v hornině tř. 3</t>
  </si>
  <si>
    <t>181951102</t>
  </si>
  <si>
    <t>Úprava pláně v hornině tř. 1 až 4 se zhutněním</t>
  </si>
  <si>
    <t>162201211</t>
  </si>
  <si>
    <t>Vodorovné přemístění výkopku z horniny tř. 1 až 4 stavebním kolečkem do 10 m</t>
  </si>
  <si>
    <t>171201101</t>
  </si>
  <si>
    <t>Uložení sypaniny do násypů nezhutněných</t>
  </si>
  <si>
    <t>167101103</t>
  </si>
  <si>
    <t>Překládání výkopku z horniny tř. 1 až 4</t>
  </si>
  <si>
    <t>R-300</t>
  </si>
  <si>
    <t>Míchání původní a dovezené zeminy do košů na místě</t>
  </si>
  <si>
    <t>R-1012</t>
  </si>
  <si>
    <t>kompost pro zlepšení půdy ve výsadbové jámě ovocných dřevin</t>
  </si>
  <si>
    <t>(plocha_kose*0,6)/2</t>
  </si>
  <si>
    <t>"převod na tuny"69*1500/1000</t>
  </si>
  <si>
    <t>R-1000</t>
  </si>
  <si>
    <t>tříděná zemina (spodní)</t>
  </si>
  <si>
    <t>"zásyp za koše = obvod košů x výška x hloubka"238*1,3*0,2</t>
  </si>
  <si>
    <t>"zemina do košů + zásyp za koše"(plocha_kose*0,5)/2</t>
  </si>
  <si>
    <t>"převod na tuny"119,38*1500/1000</t>
  </si>
  <si>
    <t>R-1014</t>
  </si>
  <si>
    <t>ostrohranný štěrk fr. 8-32, praný</t>
  </si>
  <si>
    <t>"svrchní zásyp košů"plocha_kose*0,2</t>
  </si>
  <si>
    <t>"podsyp košů"plocha_kose*0,1</t>
  </si>
  <si>
    <t>"zásyp drenáže“0,2*0,2*110</t>
  </si>
  <si>
    <t>"převod na tuny"73,4*1600/1000</t>
  </si>
  <si>
    <t>181301101</t>
  </si>
  <si>
    <t>Rozprostření štěrku tl vrstvy do 100 mm pl do 500 m2 v rovině nebo ve svahu do 1:5</t>
  </si>
  <si>
    <t>181301103.1</t>
  </si>
  <si>
    <t>Rozprostření štěrku tl vrstvy do 200 mm pl do 500 m2 v rovině nebo ve svahu do 1:5</t>
  </si>
  <si>
    <t>215901101</t>
  </si>
  <si>
    <t>Zhutnění podloží z hornin soudržných do 92% PS nebo nesoudržných sypkých I(d) do 0,8 bez použití vibračního válce</t>
  </si>
  <si>
    <t>155132111</t>
  </si>
  <si>
    <t>Osazení prefabrikovaných košů, včetně ukotvení do zhutněné pláně, spojení obou vrstev košů, osazení segmentu pod víkem, víka a uchycení víka)</t>
  </si>
  <si>
    <t>155132712</t>
  </si>
  <si>
    <t>Zřízení protierozního zpevnění svahů geobuňkami provedení zásypu geobuněk tloušťky přes 100 mm</t>
  </si>
  <si>
    <t>https://podminky.urs.cz/item/CS_URS_2022_01/155132712</t>
  </si>
  <si>
    <t>174101103</t>
  </si>
  <si>
    <t>Zásyp prostoru za prefabrikovanými koši zeminou se zhutněním bez použití vibračního válce</t>
  </si>
  <si>
    <t>"obvod košů x výška x hloubka"238*1,3*0,2</t>
  </si>
  <si>
    <t>155131311</t>
  </si>
  <si>
    <t>Zřízení protierozního zpevnění svahů geomříží nebo georohoží včetně plošného kotvení ocelovými skobami, ve sklonu do 1:2</t>
  </si>
  <si>
    <t>https://podminky.urs.cz/item/CS_URS_2022_01/155131311</t>
  </si>
  <si>
    <t>"obvod prefabrikovaných košů x výška + přesah 30%"238*1,3*1,3</t>
  </si>
  <si>
    <t>184911311</t>
  </si>
  <si>
    <t>Položení mulčovací textilie proti prorůstání plevelů kolem vysázených rostlin v rovině nebo na svahu do 1:5</t>
  </si>
  <si>
    <t>https://podminky.urs.cz/item/CS_URS_2022_01/184911311</t>
  </si>
  <si>
    <t>998223011</t>
  </si>
  <si>
    <t>Přesun hmot pro pozemní komunikace s krytem dlážděným dopravní vzdálenost do 200 m jakékoliv délky objektu</t>
  </si>
  <si>
    <t>https://podminky.urs.cz/item/CS_URS_2022_01/998223011</t>
  </si>
  <si>
    <t>103,5+179,07+117,44</t>
  </si>
  <si>
    <t>R100</t>
  </si>
  <si>
    <t>Sestava prefabrikovaných košů 600x600x800mm - 24 kusů + doplňkový materiál:(geotextilie PP 260 g/m2, geomříž, hřeby pro ukotvení košů, plastová zdrhovadla pro uchycení geomříže, panely pro vedení kořenů, systém pro závlahu a provzdušnění) – komplet pro 1 dřevinu – varianta A</t>
  </si>
  <si>
    <t>kompl.</t>
  </si>
  <si>
    <t>-267482886</t>
  </si>
  <si>
    <t>R101</t>
  </si>
  <si>
    <t>Sestava prefabrikovaných košů 600x600x800mm – 28 kusů + doplňkový materiál:(geotextilie PP 260 g/m2, geomříž, hřeby pro ukotvení košů, plastová zdrhovadla pro uchycení geomříže, panely pro vedení kořenů, systém pro závlahu a provzdušnění) – komplet pro 1 dřevinu – varianta B</t>
  </si>
  <si>
    <t>206738656</t>
  </si>
  <si>
    <t>K-005</t>
  </si>
  <si>
    <t>Položení drenáže, včetně spojení jednotlivých dílů, napojení a napojení do vpusti a zásypu štěrkem</t>
  </si>
  <si>
    <t>R102</t>
  </si>
  <si>
    <t>Drenážní potrubí DN 100</t>
  </si>
  <si>
    <t>"délka drenáže"110</t>
  </si>
  <si>
    <t>R103</t>
  </si>
  <si>
    <t>Netkaná geotextilie 300g/m2</t>
  </si>
  <si>
    <t>"plocha geotextilie pro drenáž"110*(4*0,2)</t>
  </si>
  <si>
    <t>183101221</t>
  </si>
  <si>
    <t>Hloubení jamek pro vysazování rostlin v zemině tř.1 až 4 s výměnou půdy z 50% v rovině nebo na svahu do 1:5, objemu přes 0,40 do 1,00 m3</t>
  </si>
  <si>
    <t>https://podminky.urs.cz/item/CS_URS_2022_01/183101221</t>
  </si>
  <si>
    <t>R-1012r</t>
  </si>
  <si>
    <t>184102115</t>
  </si>
  <si>
    <t>Výsadba dřeviny s balem do předem vyhloubené jamky se zalitím v rovině nebo na svahu do 1:5, při průměru balu přes 500 do 600 mm</t>
  </si>
  <si>
    <t>https://podminky.urs.cz/item/CS_URS_2022_01/184102115</t>
  </si>
  <si>
    <t>R-01</t>
  </si>
  <si>
    <t>Acer campestre ´Evenly Red´, obvod 18-20 cm, s balem, ztratné 3% v ceně</t>
  </si>
  <si>
    <t>R-02</t>
  </si>
  <si>
    <t>Acer platanoides ´Cleveland´, obvod 18-20 cm, s balem, ztratné 3% v ceně</t>
  </si>
  <si>
    <t>184806112</t>
  </si>
  <si>
    <t>Řez stromů, keřů nebo růží průklestem stromů netrnitých, o průměru koruny přes 2 do 4 m</t>
  </si>
  <si>
    <t>https://podminky.urs.cz/item/CS_URS_2022_01/184806112</t>
  </si>
  <si>
    <t>184215211</t>
  </si>
  <si>
    <t>Ukotvení dřeviny podzemním kotvením do volné zeminy tř. 1 až 4, obvodu kmene do 250 mm</t>
  </si>
  <si>
    <t>https://podminky.urs.cz/item/CS_URS_2022_01/184215211</t>
  </si>
  <si>
    <t>R-502</t>
  </si>
  <si>
    <t>Kotvící systém pro podzemní kotvení dřevin</t>
  </si>
  <si>
    <t>R-1003-1</t>
  </si>
  <si>
    <t>Obal stromu - rákosová rohož, v 1,5m</t>
  </si>
  <si>
    <t>"stromy"17*1</t>
  </si>
  <si>
    <t>"přepočet_tuny"0,001*17</t>
  </si>
  <si>
    <t>184911161</t>
  </si>
  <si>
    <t>Mulčování záhonů kačírkem nebo drceným kamenivem tloušťky mulče přes 50 do 100 mm v rovině nebo na svahu do 1:5</t>
  </si>
  <si>
    <t>https://podminky.urs.cz/item/CS_URS_2022_01/184911161</t>
  </si>
  <si>
    <t>R-503</t>
  </si>
  <si>
    <t>ostrohranný štěrk fr. 4-8</t>
  </si>
  <si>
    <t>17*0,1*1600/1000"plocha x vrstva x přepočet"</t>
  </si>
  <si>
    <t>"stromy"17*(100/1000)</t>
  </si>
  <si>
    <t>N03</t>
  </si>
  <si>
    <t>Následná péče po dobu 5 let</t>
  </si>
  <si>
    <t>184852312.2</t>
  </si>
  <si>
    <t>Řez stromu výchovný</t>
  </si>
  <si>
    <t>185804231</t>
  </si>
  <si>
    <t>Vypletí na svahu přes 1:5 do 1:2 záhonu květin</t>
  </si>
  <si>
    <t>https://podminky.urs.cz/item/CS_URS_2022_01/185804231</t>
  </si>
  <si>
    <t>185804251</t>
  </si>
  <si>
    <t>Odstranění odkvetlých a odumřelých částí rostlin ze záhonů letniček, cibulovin nebo hlíznatých</t>
  </si>
  <si>
    <t>https://podminky.urs.cz/item/CS_URS_2022_01/185804251</t>
  </si>
  <si>
    <t>111151112</t>
  </si>
  <si>
    <t>Pokosení trávníku při souvislé ploše do 1000 m2 parterového na svahu přes 1:5 do 1:2</t>
  </si>
  <si>
    <t>https://podminky.urs.cz/item/CS_URS_2022_01/111151112</t>
  </si>
  <si>
    <t>184501181</t>
  </si>
  <si>
    <t>Odstranění obalu kmene z rákosové nebo kokosové rohože v rovině nebo na svahu do 1:5</t>
  </si>
  <si>
    <t>https://podminky.urs.cz/item/CS_URS_2022_01/184501181</t>
  </si>
  <si>
    <t>184813134</t>
  </si>
  <si>
    <t>Ochrana listnatých dřevin přes poškozením borky nátěrem v rovině a svahu do 1:5</t>
  </si>
  <si>
    <t>R-1010</t>
  </si>
  <si>
    <t>Nátěr kmene jako ochrana před poškozením borky</t>
  </si>
  <si>
    <t>170*0,5 "Přepočtené koeficientem množství</t>
  </si>
  <si>
    <t>SO-05.2 - Sadové úpravy - náhradní výsadba ul. Hněvotínská</t>
  </si>
  <si>
    <t>183101122</t>
  </si>
  <si>
    <t>Hloubení jamek pro vysazování rostlin v zemině tř.1 až 4 bez výměny půdy v rovině nebo na svahu do 1:5, objemu přes 1,00 do 2,00 m3</t>
  </si>
  <si>
    <t>https://podminky.urs.cz/item/CS_URS_2022_01/183101122</t>
  </si>
  <si>
    <t>R_3000</t>
  </si>
  <si>
    <t>Tilia cordata, ok 18-20, s balem, ztratné 3% v ceně</t>
  </si>
  <si>
    <t>R_3001</t>
  </si>
  <si>
    <t>Acer platanoides ´Cleveland´, ok 18-20, s  balem, ztratné 3% v ceně</t>
  </si>
  <si>
    <t>Obal stromu - rákosová rohož, v 2m</t>
  </si>
  <si>
    <t>Kůl dřevěný vyvazovací, rozměry 250/8 cm, s tlak.impregnací</t>
  </si>
  <si>
    <t>Příčka z půlené frézované kulatiny, rozměr 8/100 cm</t>
  </si>
  <si>
    <t>184215173</t>
  </si>
  <si>
    <t>Odstranění ukotvení dřeviny kůly třemi kůly, délky přes 2 do 3 m</t>
  </si>
  <si>
    <t>https://podminky.urs.cz/item/CS_URS_2022_01/184215173</t>
  </si>
  <si>
    <t>27*0,5 "Přepočtené koeficientem množství</t>
  </si>
  <si>
    <t>SO-05.3 - Sadové úpravy - náhradní výsadba ul. Okružní</t>
  </si>
  <si>
    <t>Tilia platyphyllos ´Fastigiata´, ok 18-20, s balem, ztratné 3% v ceně</t>
  </si>
  <si>
    <t>55*0,5 "Přepočtené koeficientem množství</t>
  </si>
  <si>
    <t>250,473</t>
  </si>
  <si>
    <t>P01_pl</t>
  </si>
  <si>
    <t>56,15</t>
  </si>
  <si>
    <t>P02_pl</t>
  </si>
  <si>
    <t>325,17</t>
  </si>
  <si>
    <t>P03_pl</t>
  </si>
  <si>
    <t>76,11</t>
  </si>
  <si>
    <t>39,96</t>
  </si>
  <si>
    <t>základy_obj</t>
  </si>
  <si>
    <t>SO-05.4 - Stavební prvky</t>
  </si>
  <si>
    <t xml:space="preserve">    766 - Konstrukce truhlářské</t>
  </si>
  <si>
    <t>122251104</t>
  </si>
  <si>
    <t>Odkopávky a prokopávky nezapažené strojně v hornině třídy těžitelnosti I skupiny 3 přes 100 do 500 m3</t>
  </si>
  <si>
    <t>1449672239</t>
  </si>
  <si>
    <t>https://podminky.urs.cz/item/CS_URS_2022_01/122251104</t>
  </si>
  <si>
    <t>Odkop (pl * v)</t>
  </si>
  <si>
    <t>P01_pl*0,25</t>
  </si>
  <si>
    <t>P02_pl*0,34</t>
  </si>
  <si>
    <t>P03_pl*0,34</t>
  </si>
  <si>
    <t>břeh</t>
  </si>
  <si>
    <t>100,0</t>
  </si>
  <si>
    <t>132251102</t>
  </si>
  <si>
    <t>Hloubení nezapažených rýh šířky do 800 mm strojně s urovnáním dna do předepsaného profilu a spádu v hornině třídy těžitelnosti I skupiny 3 přes 20 do 50 m3</t>
  </si>
  <si>
    <t>524469550</t>
  </si>
  <si>
    <t>https://podminky.urs.cz/item/CS_URS_2022_01/132251102</t>
  </si>
  <si>
    <t>Výkopy (obj)</t>
  </si>
  <si>
    <t>-1575026716</t>
  </si>
  <si>
    <t>1622591849</t>
  </si>
  <si>
    <t>290,433*8 'Přepočtené koeficientem množství</t>
  </si>
  <si>
    <t>515274857</t>
  </si>
  <si>
    <t>290,433*1,9 'Přepočtené koeficientem množství</t>
  </si>
  <si>
    <t>21627750</t>
  </si>
  <si>
    <t>91,92</t>
  </si>
  <si>
    <t>1711167910</t>
  </si>
  <si>
    <t>OE 01</t>
  </si>
  <si>
    <t>-1357727431</t>
  </si>
  <si>
    <t>Základy - bednění (pl * k)</t>
  </si>
  <si>
    <t>98,0*0,5</t>
  </si>
  <si>
    <t>-1570208770</t>
  </si>
  <si>
    <t>-771914442</t>
  </si>
  <si>
    <t>Betonová stěna (obj)</t>
  </si>
  <si>
    <t>1,19</t>
  </si>
  <si>
    <t>-881998912</t>
  </si>
  <si>
    <t>Betonová stěna - bednění (pl)</t>
  </si>
  <si>
    <t>(5,95*2+0,25*2)*0,87</t>
  </si>
  <si>
    <t>1081108614</t>
  </si>
  <si>
    <t>-391688887</t>
  </si>
  <si>
    <t>-765832996</t>
  </si>
  <si>
    <t>Betonová stěna - výztuž (pl * hm)</t>
  </si>
  <si>
    <t>4,75*(12,35*2)*1,2/1000</t>
  </si>
  <si>
    <t>430321515</t>
  </si>
  <si>
    <t>Schodišťové konstrukce a rampy z betonu železového (bez výztuže) stupně, schodnice, ramena, podesty s nosníky tř. C 20/25</t>
  </si>
  <si>
    <t>1641951461</t>
  </si>
  <si>
    <t>https://podminky.urs.cz/item/CS_URS_2022_01/430321515</t>
  </si>
  <si>
    <t>24,41</t>
  </si>
  <si>
    <t>430362021</t>
  </si>
  <si>
    <t>Výztuž schodišťových konstrukcí a ramp stupňů, schodnic, ramen, podest s nosníky ze svařovaných sítí z drátů typu KARI</t>
  </si>
  <si>
    <t>-253447154</t>
  </si>
  <si>
    <t>https://podminky.urs.cz/item/CS_URS_2022_01/430362021</t>
  </si>
  <si>
    <t>Schodiště - výztuž (pl * hm)</t>
  </si>
  <si>
    <t>91,92*(12,35*2)*1,2/1000</t>
  </si>
  <si>
    <t>727459389</t>
  </si>
  <si>
    <t>Schodiště - bednění (dl * v)</t>
  </si>
  <si>
    <t>16,9*2,56</t>
  </si>
  <si>
    <t>152874049</t>
  </si>
  <si>
    <t>596811221</t>
  </si>
  <si>
    <t>Kladení dlažby z betonových nebo kameninových dlaždic komunikací pro pěší s vyplněním spár a se smetením přebytečného materiálu na vzdálenost do 3 m s ložem z kameniva těženého tl. do 30 mm velikosti dlaždic přes 0,09 m2 do 0,25 m2, pro plochy přes 50 do 100 m2</t>
  </si>
  <si>
    <t>-755423456</t>
  </si>
  <si>
    <t>https://podminky.urs.cz/item/CS_URS_2022_01/596811221</t>
  </si>
  <si>
    <t>Zpevněné plochy (pl)</t>
  </si>
  <si>
    <t>P 01</t>
  </si>
  <si>
    <t>dlažba betonová dvouvrstvá, skladebná; obdelník; šedá; l= 400 mm; š = 400 mm; tl. 60,0 mm</t>
  </si>
  <si>
    <t>537916297</t>
  </si>
  <si>
    <t>56,15*1,03 'Přepočtené koeficientem množství</t>
  </si>
  <si>
    <t>564851111</t>
  </si>
  <si>
    <t>Podklad ze štěrkodrti ŠD s rozprostřením a zhutněním plochy přes 100 m2, po zhutnění tl. 150 mm</t>
  </si>
  <si>
    <t>585711721</t>
  </si>
  <si>
    <t>https://podminky.urs.cz/item/CS_URS_2022_01/564851111</t>
  </si>
  <si>
    <t>5719071X1</t>
  </si>
  <si>
    <t>Mlatový povrch - kompletní skladba dle PD</t>
  </si>
  <si>
    <t>-1727700112</t>
  </si>
  <si>
    <t>P 02</t>
  </si>
  <si>
    <t>5792313X1</t>
  </si>
  <si>
    <t>Venkovní lité pryžové povrchy na předem upravený terén dvouvrstvé tloušťky 10 mm včetně stabilizační vrstvy tloušťky 25 mm včetně podkaldní vrstvy z drenážního asfaltu 40+50 mm (dle PD)</t>
  </si>
  <si>
    <t>-2110813498</t>
  </si>
  <si>
    <t>P 03</t>
  </si>
  <si>
    <t>564211111</t>
  </si>
  <si>
    <t>Podklad nebo podsyp ze štěrkopísku ŠP s rozprostřením, vlhčením a zhutněním plochy přes 100 m2, po zhutnění tl. 50 mm</t>
  </si>
  <si>
    <t>1616555599</t>
  </si>
  <si>
    <t>https://podminky.urs.cz/item/CS_URS_2022_01/564211111</t>
  </si>
  <si>
    <t>5647501X1</t>
  </si>
  <si>
    <t>Podklad nebo kryt z kameniva hrubého drceného vel. 06-32 mm s rozprostřením a zhutněním, po zhutnění tl. 165 mm</t>
  </si>
  <si>
    <t>-215014001</t>
  </si>
  <si>
    <t>1549425397</t>
  </si>
  <si>
    <t>Betonová stěna - ubroušení (pl)</t>
  </si>
  <si>
    <t>916131213</t>
  </si>
  <si>
    <t>Osazení silničního obrubníku betonového se zřízením lože, s vyplněním a zatřením spár cementovou maltou stojatého s boční opěrou z betonu prostého, do lože z betonu prostého</t>
  </si>
  <si>
    <t>-1484082971</t>
  </si>
  <si>
    <t>https://podminky.urs.cz/item/CS_URS_2022_01/916131213</t>
  </si>
  <si>
    <t>Silniční obrubník (dl)</t>
  </si>
  <si>
    <t>OB 01</t>
  </si>
  <si>
    <t>115,775</t>
  </si>
  <si>
    <t>59217026</t>
  </si>
  <si>
    <t>obrubník betonový silniční 500x150x250mm</t>
  </si>
  <si>
    <t>2134858642</t>
  </si>
  <si>
    <t>115,775*1,02 'Přepočtené koeficientem množství</t>
  </si>
  <si>
    <t>9163711X1</t>
  </si>
  <si>
    <t>Obrubník z recyklované pryže položený svisle nebo vodorovně na jakýkoliv podklad, s lepenými spoji, barva černá (dle PD)</t>
  </si>
  <si>
    <t>-1751637053</t>
  </si>
  <si>
    <t>Pryžový obrubník (dl)</t>
  </si>
  <si>
    <t>OB 03</t>
  </si>
  <si>
    <t>37,8</t>
  </si>
  <si>
    <t>9163712X1</t>
  </si>
  <si>
    <t>Nerezový obrubník v. 140 mm - kompletní dodávka dle PD</t>
  </si>
  <si>
    <t>-1742627451</t>
  </si>
  <si>
    <t>Nerezový obrubník (dl)</t>
  </si>
  <si>
    <t>OB 02</t>
  </si>
  <si>
    <t>85,83</t>
  </si>
  <si>
    <t>936001002</t>
  </si>
  <si>
    <t>Montáž prvků městské a zahradní architektury hmotnosti přes 0,1 do 1,5 t</t>
  </si>
  <si>
    <t>-1854031841</t>
  </si>
  <si>
    <t>https://podminky.urs.cz/item/CS_URS_2022_01/936001002</t>
  </si>
  <si>
    <t>593730X1</t>
  </si>
  <si>
    <t>stupeň betonový 350 x 150 x 1000 mm v pohledové bílé kvalitě (dle PD)</t>
  </si>
  <si>
    <t>-306231064</t>
  </si>
  <si>
    <t>Schodiště - bloky (p)</t>
  </si>
  <si>
    <t>OE 01.1</t>
  </si>
  <si>
    <t>1853662935</t>
  </si>
  <si>
    <t>Konstrukce truhlářské</t>
  </si>
  <si>
    <t>05.OE 01.2</t>
  </si>
  <si>
    <t>D+M lavička z dřevoplastových prken vč. podkonstrukce - kompletní dodávka dle PD</t>
  </si>
  <si>
    <t>1265450590</t>
  </si>
  <si>
    <t>Pobytové schodiště - lavička (dl * p)</t>
  </si>
  <si>
    <t>15,0*5</t>
  </si>
  <si>
    <t>1291954355</t>
  </si>
  <si>
    <t>Betonová stěna - nátěr (pl)</t>
  </si>
  <si>
    <t>05.OE 02</t>
  </si>
  <si>
    <t>D+M stůl z pohledového betonu, v. 1,25 m nad upravený terén vč. základu, kotvení, dopravy a montáže (kompletní dodávka a specifikace dle PD)</t>
  </si>
  <si>
    <t>148785992</t>
  </si>
  <si>
    <t>05.OE 03</t>
  </si>
  <si>
    <t>D+M stůl z pohledového betonu, v. 1,15 m nad upravený terén vč. základu, kotvení, dopravy a montáže (kompletní dodávka a specifikace dle PD)</t>
  </si>
  <si>
    <t>948461253</t>
  </si>
  <si>
    <t>05.OE 04</t>
  </si>
  <si>
    <t>D+M stůl z pohledového betonu, v. 0,75 m nad upravený terén vč. základu, kotvení, dopravy a montáže (kompletní dodávka a specifikace dle PD)</t>
  </si>
  <si>
    <t>-2020197619</t>
  </si>
  <si>
    <t>05.OE 05</t>
  </si>
  <si>
    <t>D+M prvek k sezení lemující separační zeleň 13,0 x 2,5 m vč. výkopů, základů, kotvení, povrchové úpravy a montáže (kompletní dodávka a specifikace dle PD)</t>
  </si>
  <si>
    <t>1482667416</t>
  </si>
  <si>
    <t>05.OE 06</t>
  </si>
  <si>
    <t>D+M stolek z pohledového betonu, v. 0,75 m nad upravený terén vč. základu, kotvení, dopravy a montáže (kompletní dodávka a specifikace dle PD)</t>
  </si>
  <si>
    <t>-725181215</t>
  </si>
  <si>
    <t>05.OE 07</t>
  </si>
  <si>
    <t>D+M židle z pohledového betonu, v. 0,45 m nad upravený terén vč. základu, kotvení, dopravy a montáže (kompletní dodávka a specifikace dle PD)</t>
  </si>
  <si>
    <t>1159812902</t>
  </si>
  <si>
    <t>05.OE 08</t>
  </si>
  <si>
    <t>D+M workoutová sestava vč. základu, kotvení, dopravy a montáže (kompletní dodávka a specifikace dle PD)</t>
  </si>
  <si>
    <t>1305806022</t>
  </si>
  <si>
    <t>Poznámka k položce:_x000D_
7x hrazda, ručkovadlo, žebřík, lavice rovná, 2x vzpěra</t>
  </si>
  <si>
    <t>556,5</t>
  </si>
  <si>
    <t>BO-01 - Dělostřelecké garáže</t>
  </si>
  <si>
    <t xml:space="preserve">Univerzita Palackého v Olomouci </t>
  </si>
  <si>
    <t xml:space="preserve">Ateliér Velehradský, s. r. o. </t>
  </si>
  <si>
    <t>122351104</t>
  </si>
  <si>
    <t>Odkopávky a prokopávky nezapažené strojně v hornině třídy těžitelnosti II skupiny 4 přes 100 do 500 m3</t>
  </si>
  <si>
    <t>204984927</t>
  </si>
  <si>
    <t>https://podminky.urs.cz/item/CS_URS_2022_01/122351104</t>
  </si>
  <si>
    <t>dle PD: AS-101-102, TZ</t>
  </si>
  <si>
    <t>Odkop zeminy/kameniva (dl * š * v)</t>
  </si>
  <si>
    <t>105,0*10,6*0,5</t>
  </si>
  <si>
    <t>275560565</t>
  </si>
  <si>
    <t>-1999574422</t>
  </si>
  <si>
    <t>556,5*5 'Přepočtené koeficientem množství</t>
  </si>
  <si>
    <t>-1338147271</t>
  </si>
  <si>
    <t>Poznámka k položce:_x000D_
předpoklad - nutno ověřit dle skutečnosti</t>
  </si>
  <si>
    <t>dle PD: AS-101-104, TZ</t>
  </si>
  <si>
    <t>Poplatek za kamenivo (obj * %)</t>
  </si>
  <si>
    <t>odkop_obj*0,5</t>
  </si>
  <si>
    <t>278,25*2 'Přepočtené koeficientem množství</t>
  </si>
  <si>
    <t>1712012X1</t>
  </si>
  <si>
    <t>Poplatek za uložení stavebního odpadu na recyklační skládce (skládkovné) zeminy a kamení zatříděného do Katalogu odpadů pod kódem 17 05 03</t>
  </si>
  <si>
    <t>1504956252</t>
  </si>
  <si>
    <t>Poplatek za kontaminovanou zeminu (obj * %)</t>
  </si>
  <si>
    <t>1090199412</t>
  </si>
  <si>
    <t>Bourání základů (dl * š * v)</t>
  </si>
  <si>
    <t>základy</t>
  </si>
  <si>
    <t>339,72</t>
  </si>
  <si>
    <t>981011413</t>
  </si>
  <si>
    <t>Demolice budov postupným rozebíráním z cihel, kamene, tvárnic na maltu cementovou nebo z betonu prostého s podílem konstrukcí přes 15 do 20 %</t>
  </si>
  <si>
    <t>418930617</t>
  </si>
  <si>
    <t>https://podminky.urs.cz/item/CS_URS_2022_01/981011413</t>
  </si>
  <si>
    <t>Demolice budovy (obj)</t>
  </si>
  <si>
    <t>6642,9</t>
  </si>
  <si>
    <t>-1682850055</t>
  </si>
  <si>
    <t>-1865545696</t>
  </si>
  <si>
    <t>1539440704</t>
  </si>
  <si>
    <t>2799,48*17 'Přepočtené koeficientem množství</t>
  </si>
  <si>
    <t>997013804</t>
  </si>
  <si>
    <t>Poplatek za uložení stavebního odpadu na skládce (skládkovné) ze skla zatříděného do Katalogu odpadů pod kódem 17 02 02</t>
  </si>
  <si>
    <t>-841426152</t>
  </si>
  <si>
    <t>https://podminky.urs.cz/item/CS_URS_2022_01/997013804</t>
  </si>
  <si>
    <t>997013862</t>
  </si>
  <si>
    <t>Poplatek za uložení stavebního odpadu na recyklační skládce (skládkovné) z armovaného betonu zatříděného do Katalogu odpadů pod kódem 17 01 01</t>
  </si>
  <si>
    <t>-582826503</t>
  </si>
  <si>
    <t>https://podminky.urs.cz/item/CS_URS_2022_01/997013862</t>
  </si>
  <si>
    <t>997013863</t>
  </si>
  <si>
    <t>Poplatek za uložení stavebního odpadu na recyklační skládce (skládkovné) cihelného zatříděného do Katalogu odpadů pod kódem 17 01 02</t>
  </si>
  <si>
    <t>-799867570</t>
  </si>
  <si>
    <t>https://podminky.urs.cz/item/CS_URS_2022_01/997013863</t>
  </si>
  <si>
    <t>997013847</t>
  </si>
  <si>
    <t>Poplatek za uložení stavebního odpadu na skládce (skládkovné) asfaltového s obsahem dehtu zatříděného do Katalogu odpadů pod kódem 17 03 01</t>
  </si>
  <si>
    <t>1693732513</t>
  </si>
  <si>
    <t>https://podminky.urs.cz/item/CS_URS_2022_01/997013847</t>
  </si>
  <si>
    <t>BO-05 - Zpevněné plochy</t>
  </si>
  <si>
    <t>113151111</t>
  </si>
  <si>
    <t>Rozebírání zpevněných ploch s přemístěním na skládku na vzdálenost do 20 m nebo s naložením na dopravní prostředek ze silničních panelů</t>
  </si>
  <si>
    <t>-885587067</t>
  </si>
  <si>
    <t>https://podminky.urs.cz/item/CS_URS_2022_01/113151111</t>
  </si>
  <si>
    <t>dle PD: TZ a situace</t>
  </si>
  <si>
    <t>Demontáž panelů (pl)</t>
  </si>
  <si>
    <t>2500,0</t>
  </si>
  <si>
    <t>-562170285</t>
  </si>
  <si>
    <t>338459724</t>
  </si>
  <si>
    <t>887,5*17 'Přepočtené koeficientem množství</t>
  </si>
  <si>
    <t>141522609</t>
  </si>
  <si>
    <t>BO-06 - Oplocení</t>
  </si>
  <si>
    <t>966071822</t>
  </si>
  <si>
    <t>Rozebrání oplocení z pletiva drátěného se čtvercovými oky, výšky přes 1,6 do 2,0 m</t>
  </si>
  <si>
    <t>-125821385</t>
  </si>
  <si>
    <t>https://podminky.urs.cz/item/CS_URS_2022_01/966071822</t>
  </si>
  <si>
    <t>Odstranění oplocení (dl)</t>
  </si>
  <si>
    <t>86,0</t>
  </si>
  <si>
    <t>966072822</t>
  </si>
  <si>
    <t>Rozebrání oplocení z dílců plechových vlnitých nebo profilovaných, hmotnosti 1 m oplocení přes 30 do 50 kg</t>
  </si>
  <si>
    <t>-1504980251</t>
  </si>
  <si>
    <t>https://podminky.urs.cz/item/CS_URS_2022_01/966072822</t>
  </si>
  <si>
    <t>148,0</t>
  </si>
  <si>
    <t>-1475491140</t>
  </si>
  <si>
    <t>-922589165</t>
  </si>
  <si>
    <t>6,918*17 'Přepočtené koeficientem množství</t>
  </si>
  <si>
    <t>9970136X1</t>
  </si>
  <si>
    <t>Poplatek za uložení stavebního odpadu na skládce (skládkovné) kovového zatříděného do Katalogu odpadů pod kódem 17 04 05</t>
  </si>
  <si>
    <t>38854878</t>
  </si>
  <si>
    <t>BO-07 - Jímka</t>
  </si>
  <si>
    <t>-1501615201</t>
  </si>
  <si>
    <t>Bourání jímky (pl * v + dl * š * v)</t>
  </si>
  <si>
    <t>9,7*(0,3*2)</t>
  </si>
  <si>
    <t>(4,0*2+2,5*2)*0,3*2,5</t>
  </si>
  <si>
    <t>-27201229</t>
  </si>
  <si>
    <t>1989379151</t>
  </si>
  <si>
    <t>439286504</t>
  </si>
  <si>
    <t>37,368*17 'Přepočtené koeficientem množství</t>
  </si>
  <si>
    <t>-341866568</t>
  </si>
  <si>
    <t>BO-08 - Opěrná stěna</t>
  </si>
  <si>
    <t>25333046</t>
  </si>
  <si>
    <t>STAGA stavební agentura s.r.o.</t>
  </si>
  <si>
    <t>CZ25333046</t>
  </si>
  <si>
    <t>1935788098</t>
  </si>
  <si>
    <t>Odstranění opěrné stěny .- piloty (obj)</t>
  </si>
  <si>
    <t>28,81</t>
  </si>
  <si>
    <t>1742790469</t>
  </si>
  <si>
    <t>Odstranění opěrné stěny (obj)</t>
  </si>
  <si>
    <t>2,84+27,04</t>
  </si>
  <si>
    <t>704485209</t>
  </si>
  <si>
    <t>517927764</t>
  </si>
  <si>
    <t>500604541</t>
  </si>
  <si>
    <t>140,856*17 'Přepočtené koeficientem množství</t>
  </si>
  <si>
    <t>-1546308936</t>
  </si>
  <si>
    <t>VRN01</t>
  </si>
  <si>
    <t>Vybudování zařízení staveniště</t>
  </si>
  <si>
    <t>349589169</t>
  </si>
  <si>
    <t>Poznámka k položce:_x000D_
Vybudování zařízení staveniště . 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 Vybudování mobilního oplocení,přechodových a pojezdových lávek. Zajištění přechodného veřejného mobilního osvětlení.</t>
  </si>
  <si>
    <t>VRN02</t>
  </si>
  <si>
    <t>Provoz zařízení staveniště</t>
  </si>
  <si>
    <t>-265884564</t>
  </si>
  <si>
    <t>Poznámka k položce:_x000D_
Náklady na vybavení objektů zařízení staveniště, ostraha staveniště, náklady na energie spotřebované dodavatelem v rámci provozu zařízení staveniště, náklady na potřebný úklid v prostorách zařízení staveniště a stavby, náklady na nutnou údržbu a opravy na objektech zařízení staveniště a na přípojkách energií. Náklady spojené se zabezpečením a ochranou již zabudovaných konstrukcí. Náklady spojené s BOZP.</t>
  </si>
  <si>
    <t>VRN03</t>
  </si>
  <si>
    <t>Odstranění zařízení staveniště</t>
  </si>
  <si>
    <t>-1804114978</t>
  </si>
  <si>
    <t>Poznámka k položce:_x000D_
Odstranění objektů zařízení staveniště včetně přípojek energií a jejich odvoz. Položka zahrnuje i náklady na úpravu povrchů po odstranění zařízení staveniště a úklid ploch, na kterých bylo zařízení staveniště provozováno.</t>
  </si>
  <si>
    <t>VRN04</t>
  </si>
  <si>
    <t>Náklady na dopravní značení na staveništi a/nebo v okolí staveniště</t>
  </si>
  <si>
    <t>270648768</t>
  </si>
  <si>
    <t>VRN05</t>
  </si>
  <si>
    <t>Kompletační činnost</t>
  </si>
  <si>
    <t>1519230752</t>
  </si>
  <si>
    <t>Poznámka k položce:_x000D_
Náklad zhotovitele na řízení a koordinaci subdodavatelů.</t>
  </si>
  <si>
    <t>VRN11</t>
  </si>
  <si>
    <t>Kompletační činnost - nařízený subdodavatel skleněné fasády</t>
  </si>
  <si>
    <t>-550107869</t>
  </si>
  <si>
    <t>Poznámka k položce:_x000D_
Náklad zhotovitele na řízení a koordinaci nařízeného subdodavatele skleněné fasády.</t>
  </si>
  <si>
    <t>VRN06</t>
  </si>
  <si>
    <t>Vyhotovení realizační, dílenské a výrobní dokumentace v rozsahu dle Smlouvy o Dílo</t>
  </si>
  <si>
    <t>-386810855</t>
  </si>
  <si>
    <t xml:space="preserve">Poznámka k položce:_x000D_
dokumentace RDS a VTD všech nosných konstrukcí včetně statického výpočtu a výkresů výztuží, detailů a přípojů u ocelových konstrukcí._x000D_
kompletní dodavatelská výkresová dokumentace prefabrikátů._x000D_
kotevní a montážní plán všech zavěšených podhledů.  Součástí bude i vyznačení a řešení prvků, které jsou na obkladech umístěné, nebo jimy procházejí._x000D_
kotevní a montážní plán konstrukce střechy a střešního pláště, včetně řešení prostupů._x000D_
kompletní dodavatelská výkresová dokumentace všech zámečnických výrobků včetně řešení detailů, přípojů, kotvení atp. na navazující konstrukce._x000D_
kompletní dodavatelská výkresová dokumentace truhlářských výrobků._x000D_
kompletní dodavatelská výkresová dokumentace klempířských výrobků._x000D_
kompletní dodavatelská výkresová dokumentace zámečnických výrobků včetně podrobného statického výpočtu._x000D_
kompletní dodavatelská výkresová dokumentace ostatních výrobků OE._x000D_
kompletní dodavatelská výkresová dokumentace dveří - jako kompletů včetně zárubní, kování, zámků atp., dodavatelská dokumentace bude obsahovat i řešení zabudování do stavby včetně detailů navazujících na okolní konstrukce. Součástí bude i vypracování systému generálního klíče dle požadavků investora._x000D_
kompletní dodavatelská výkresová dokumentace oken - jako kompletů včetně řešení připojovacích spar, kotevních bodů, statiky kotvení a všech doplňků._x000D_
kompletní dodavatelská výkresová dokumentace prosklených příček - jako kompletů včetně řešení připojovacích spar, kotevních bodů, statiky kotvení a všech doplňků (SIL, SLP, pohony atd.)._x000D_
výkres rozmístění dilatací u podlahových konstrukcích. Výkres bude proveden v koordinaci s navrženým spárořezem._x000D_
kompletní dodavatelská výkresová dokumentace zajištění stavební jámy_x000D_
kompletní dodavatelská výkresová dokumentace TZB _x000D_
kompletní dodavatelská výkresová dokumentace silnoproudé elektrotechniky včetně hromosvodu a venkovních rozvodů.  _x000D_
kompletní dodavatelská výkresová dokumentace elektronických komunikací včetně venkovních rozvodů._x000D_
kompletní dodavatelská výkresová dokumentace měření a regulace._x000D_
kompletní dodavatelská výkresová dokumentace vzduchotechniky a klimatizace._x000D_
kompletní dodavatelská výkresová dokumentace veškerých venkovních inženýrských objektů._x000D_
vzorkovací kniha všech výrobků, nášlapných vrstev a fasádních a vnitřních obkladů před jejich nakoupením, vyrobením či objednáním._x000D_
</t>
  </si>
  <si>
    <t>VRN07</t>
  </si>
  <si>
    <t>Individuální a komplexní vyzkoušení</t>
  </si>
  <si>
    <t>489856471</t>
  </si>
  <si>
    <t>Poznámka k položce:_x000D_
Náklady na individuální zkoušky dodaných a smontovaných technologických zařízení včetně komplexního vyzkoušení, pokud nejsou součástí dílčích rozpočtů jednotlivých profesí.</t>
  </si>
  <si>
    <t>VRN08</t>
  </si>
  <si>
    <t>Geodetické zaměření skutečného provedení</t>
  </si>
  <si>
    <t>-324525211</t>
  </si>
  <si>
    <t>Poznámka k položce:_x000D_
Náklady na provedení skutečného zaměření stavby v rozsahu nezbytném pro zápis změny do katastru nemovitostí.</t>
  </si>
  <si>
    <t>VRN09</t>
  </si>
  <si>
    <t>Pasportizace okolí stavby před zahájením stavebních prací</t>
  </si>
  <si>
    <t>111683200</t>
  </si>
  <si>
    <t>Poznámka k položce:_x000D_
Týká se především stavu komunikací, zpevněných ploch, okolních staveb, předpokládaných dotčených ploch zasažených realizací stavby, požadavků vlastníků a uživatelů.</t>
  </si>
  <si>
    <t>VRN10</t>
  </si>
  <si>
    <t>Náklady na vyhotovení dokumentace skutečného provedení stavby</t>
  </si>
  <si>
    <t>-789996977</t>
  </si>
  <si>
    <t xml:space="preserve">Poznámka k položce:_x000D_
Náklad na projektové práce pro zhotovení dokumentace skutečného provedení stavby (výkresová a textová část)_x000D_
"Poznámka k položce:_x000D_
Poznámka k položce:, Jedná se zejména o náklady na zajištění dokumentace skutečného provedení díla v rozsahu dle platné vyhlášky na dokumentaci staveb v počtu 5 x papírově a 1 x elektronicky ve formátu DWG a PDF."_x000D_
</t>
  </si>
  <si>
    <t>VRN12</t>
  </si>
  <si>
    <t>Geodetické práce</t>
  </si>
  <si>
    <t>1220353644</t>
  </si>
  <si>
    <t>Poznámka k položce:_x000D_
Náklady na geodetické práce před realizací a během realizace pro všechny stavební a inženýrské objekty</t>
  </si>
  <si>
    <t>SEZNAM FIGUR</t>
  </si>
  <si>
    <t>Výměra</t>
  </si>
  <si>
    <t xml:space="preserve"> SO-00/ SO-00.2</t>
  </si>
  <si>
    <t>Použití figury:</t>
  </si>
  <si>
    <t>Hloubení rýh nezapažených š do 2000 mm v hornině třídy těžitelnosti I skupiny 3 objem do 100 m3 strojně</t>
  </si>
  <si>
    <t>Vodorovné přemístění přes 9 000 do 10000 m výkopku/sypaniny z horniny třídy těžitelnosti I skupiny 1 až 3</t>
  </si>
  <si>
    <t>Výplň odvodňovacích žeber nebo trativodů kamenivem hrubým drceným frakce 16 až 63 mm</t>
  </si>
  <si>
    <t>Odkopávky a prokopávky nezapažené v hornině třídy těžitelnosti I skupiny 3 objem přes 5000 m3 strojně</t>
  </si>
  <si>
    <t>beton C 30/37 XF1 kamenivo frakce 0/22</t>
  </si>
  <si>
    <t>Nakládání výkopku z hornin třídy těžitelnosti I skupiny 1 až 3 přes 100 m3</t>
  </si>
  <si>
    <t>Zřízení stříkaného betonu tl přes 100 do 150 mm skalních a poloskalních ploch</t>
  </si>
  <si>
    <t>Výztuž stříkaného betonu ze svařovaných sítí dvouvrstvá D drátu přes 4 do 6 mm skalních a poloskalních ploch</t>
  </si>
  <si>
    <t>Vnější omítka stěn torkretová jednovrstvá tl 10 mm</t>
  </si>
  <si>
    <t>Krycí dvojnásobný akrylátový nátěr hrubých betonových povrchů nebo hrubých omítek</t>
  </si>
  <si>
    <t>beton C 16/20 X0,XC1 kamenivo frakce 0/8</t>
  </si>
  <si>
    <t xml:space="preserve"> SO-01/ SO-01.D.1.1-2/ SO-01.D.1.1-2.1</t>
  </si>
  <si>
    <t>Provedení dvojitého hydroizolačního systému spodní stavby na ploše svislé fólií PVC volně s horkovzdušným navařením segmentů</t>
  </si>
  <si>
    <t>Provedení doplňků izolace proti vodě na ploše svislé z textilií vrstva podkladní</t>
  </si>
  <si>
    <t>Provedení doplňků izolace proti vodě na ploše svislé z textilií vrstva ochranná</t>
  </si>
  <si>
    <t>Provedení dvojitého hydroizolačního systému spodní stavby na ploše vodorovné fólií PVC volně s horkovzdušným navařením segmentů</t>
  </si>
  <si>
    <t>Provedení doplňků izolace proti vodě na vodorovné ploše z textilií vrstva podkladní</t>
  </si>
  <si>
    <t>Provedení doplňků izolace proti vodě na vodorovné ploše z textilií vrstva ochranná</t>
  </si>
  <si>
    <t>Trativody z drenážních trubek plastových flexibilních D 160 mm bez lože</t>
  </si>
  <si>
    <t>Hloubení jam nezapažených v hornině třídy těžitelnosti I skupiny 3 objemu do 1000 m3 strojně</t>
  </si>
  <si>
    <t>Zřízení opláštění žeber nebo trativodů geotextilií v rýze nebo zářezu sklonu do 1:2</t>
  </si>
  <si>
    <t>Vodorovné přemístění přes 50 do 500 m výkopku/sypaniny z horniny třídy těžitelnosti I skupiny 1 až 3</t>
  </si>
  <si>
    <t>Uložení sypaniny na skládky nebo meziskládky</t>
  </si>
  <si>
    <t>Zásyp jam, šachet rýh nebo kolem objektů sypaninou se zhutněním</t>
  </si>
  <si>
    <t xml:space="preserve"> SO-01/ SO-01.D.1.1-2/ SO-01.D.1.1-2.2</t>
  </si>
  <si>
    <t>SDK stěna předsazená tl 125 mm profil CW+UW 100 desky 2xDFH2 12,5 s izolací EI 45</t>
  </si>
  <si>
    <t>SDK stěna předsazená základní penetrační nátěr</t>
  </si>
  <si>
    <t>Příplatek k SDK stěně předsazené za rovinnost kvality Q3</t>
  </si>
  <si>
    <t>Sádrovláknitá stěna šachtová tl 150 mm profil CW+UW 100 desky protipožární 2x25 bez TI EI 90</t>
  </si>
  <si>
    <t>SDK příčka tl 150 mm profil CW+UW 100 desky 2x akustická 12,5 s izolací EI 90 Rw 61 dB</t>
  </si>
  <si>
    <t>SDK příčka základní penetrační nátěr (oboustranně)</t>
  </si>
  <si>
    <t>SDK příčka tl 125 mm profil CW+UW 75 desky 2x akustická 12,5 s izolací EI 90 Rw do 59 dB</t>
  </si>
  <si>
    <t>SDK příčka mezibytová tl 205 mm zdvojený profil CW+UW 75 desky 2xA 12,5 s dvojitou izolací EI 60 Rw do 64 dB</t>
  </si>
  <si>
    <t>Příplatek k SDK příčce za rovinnost kvality Q3</t>
  </si>
  <si>
    <t>SDK stěna šachtová tl 125 mm profil UW+2xCW 100 desky 2xDF 12,5 s izolací EI 45 Rw do 39 dB</t>
  </si>
  <si>
    <t>SDK příčka mezibytová tl 205 mm zdvojený profil CW+UW 75 desky 2x akustická 12,5 s dvojitou izolací EI 90 Rw do 70 dB</t>
  </si>
  <si>
    <t>SDK stěna předsazená deska 1xA tl 12,5 mm lepené celoplošně bez nosné kce</t>
  </si>
  <si>
    <t>SDK stěna předsazená tl 39,5 mm profil CD+UD desky 1xA 12,5 bez izolace EI 15</t>
  </si>
  <si>
    <t>Příplatek k cenám bednění čtyřúhelníkových sloupů za pohledový beton</t>
  </si>
  <si>
    <t>Ubroušení výstupků betonu vnitřních neomítaných pilířů nebo sloupů po odbednění</t>
  </si>
  <si>
    <t>Příplatek k cenám bednění nosných nadzákladových zdí za pohledový beton</t>
  </si>
  <si>
    <t>Ubroušení výstupků betonu vnitřních neomítaných stěn po odbednění</t>
  </si>
  <si>
    <t xml:space="preserve"> SO-01/ SO-01.D.1.1-2/ SO-01.D.1.1-2.3</t>
  </si>
  <si>
    <t>Provedení povlakové krytiny střech do 10° podkladní textilní vrstvy</t>
  </si>
  <si>
    <t>Provedení povlakové krytiny střech do 10° ochranné textilní vrstvy</t>
  </si>
  <si>
    <t>Provedení povlakové krytiny vytažením na konstrukce za studena nátěrem penetračním</t>
  </si>
  <si>
    <t>Provedení povlakové krytiny vytažením na konstrukce pásy přitavením NAIP</t>
  </si>
  <si>
    <t>Provedení povlakové krytiny vytažením na konstrukce fólií lepenou se svařovanými spoji</t>
  </si>
  <si>
    <t>Montáž izolace tepelné stěn v do 1000 mm na atiky a prostupy střechou lepené za studena zplna</t>
  </si>
  <si>
    <t>pás asfaltový natavitelný modifikovaný SBS tl 4,0mm s vložkou z hliníkové fólie, hliníkové fólie s textilií a spalitelnou PE fólií nebo jemnozrnným minerálním posypem na horním povrchu</t>
  </si>
  <si>
    <t>Provedení povlakové krytiny střech do 10° za studena lakem penetračním nebo asfaltovým</t>
  </si>
  <si>
    <t>Provedení povlakové krytiny střech do 10° pásy NAIP přitavením v plné ploše</t>
  </si>
  <si>
    <t>Provedení dvojitého hydroizolačního systému plochých střech na ploše vodorovné fólií PVC volně s horkovzdušným navařením segmentů</t>
  </si>
  <si>
    <t>Provedení drenážní vrstvy vegetační střechy z plastových nopových fólií v nopů do 25 mm do 5°</t>
  </si>
  <si>
    <t>Provedení filtrační vrstvy vegetační střechy z textilií sklon do 5°</t>
  </si>
  <si>
    <t>Provedení vegetační vrstvy ze substrátu tl přes 100 do 200 mm vegetační střechy sklon do 5°</t>
  </si>
  <si>
    <t>Položení vegetační nebo trávníkové rohože vegetační střechy sklon do 5°</t>
  </si>
  <si>
    <t>Montáž izolace tepelné střech plochých lepené za studena nízkoexpanzní (PUR) pěnou 1 vrstva desek</t>
  </si>
  <si>
    <t>Montáž izolace tepelné střech plochých lepené za studena nízkoexpanzní (PUR) pěnou, spádová vrstva</t>
  </si>
  <si>
    <t>Kladení betonové dlažby komunikací pro pěší do lože z kameniva velikosti přes 0,09 do 0,25 m2 pl přes 300 m2</t>
  </si>
  <si>
    <t>Provedení drenážní vrstvy vegetační střechy z kameniva tl do 100 mm sklon do 5°</t>
  </si>
  <si>
    <t>Provedení drenážní vrstvy vegetační střechy z kameniva tl přes 100 do 200 mm sklon do 5°</t>
  </si>
  <si>
    <t>kamenivo dekorační (kačírek) frakce 16/32</t>
  </si>
  <si>
    <t>Kladení dlažby z betonových dlaždic 60x60 cm na sucho na terče z umělé hmoty do výšky do 25 mm</t>
  </si>
  <si>
    <t>Provedení povlakové krytiny střech do 10° fólií natavenou do asfaltového podkladu</t>
  </si>
  <si>
    <t>Montáž izolace tepelné střech plochých lepené asfaltem plně 1 vrstva rohoží, pásů, dílců, desek</t>
  </si>
  <si>
    <t>Montáž izolace tepelné spodem stropů lepením celoplošně rohoží, pásů, dílců, desek</t>
  </si>
  <si>
    <t>Bednění střech rovných sklon do 60° z cementotřískových desek tl 22 mm na sraz šroubovaných na krokve</t>
  </si>
  <si>
    <t xml:space="preserve"> SO-01/ SO-01.D.1.1-2/ SO-01.D.1.1-2.4</t>
  </si>
  <si>
    <t>Montáž kontaktního zateplení vnějších stěn lepením a mechanickým kotvením polystyrénových desek  do betonu a zdiva tl přes 120 do 160 mm</t>
  </si>
  <si>
    <t>Montáž izolace tepelné parotěsné zábrany stěn a sloupů fólií</t>
  </si>
  <si>
    <t>Montáž kontaktního zateplení vnějších stěn lepením a mechanickým kotvením TI z minerální vlny s podélnou orientací do zdiva a betonu tl přes 120 do 160 mm</t>
  </si>
  <si>
    <t>Montáž kontaktního zateplení vnějších podhledů lepením a mechanickým kotvením TI z minerální vlny s podélnou orientací do betonu a zdiva tl přes 120 do 160 mm</t>
  </si>
  <si>
    <t xml:space="preserve"> SO-01/ SO-01.D.1.1-2/ SO-01.D.1.1-2.5</t>
  </si>
  <si>
    <t>Montáž profilu pro schodové hrany nebo ukončení dlažby</t>
  </si>
  <si>
    <t>Montáž soklů z dlaždic keramických schodišťových stupňovitých flexibilní lepidlo v do 65 mm</t>
  </si>
  <si>
    <t>Podlahy spárování silikonem</t>
  </si>
  <si>
    <t>Uzavírací polyuretanový transparentní nátěr podlahy</t>
  </si>
  <si>
    <t>dlažba velkoformátová keramická slinutá přes 0,5 do 2 ks/m2</t>
  </si>
  <si>
    <t>Montáž podlah keramických velkoformátových hladkých lepených flexibilním lepidlem přes 0,5 do 2 ks/m2</t>
  </si>
  <si>
    <t>Montáž podlah keramických hladkých lepených flexibilním lepidlem přes 22 do 25 ks/m2</t>
  </si>
  <si>
    <t>Montáž podlah keramických velkoformátových hladkých lepených flexibilním lepidlem do 0,5 ks/m2</t>
  </si>
  <si>
    <t>Montáž obkladů podstupnic z dlaždic hladkých keramických flexibilní lepidlo v přes 150 do 200 mm</t>
  </si>
  <si>
    <t>Nátěr penetrační na podlahu</t>
  </si>
  <si>
    <t>Montáž profilu dilatační spáry koutové bez izolace dlažeb</t>
  </si>
  <si>
    <t>Montáž soklů z dlaždic keramických rovných flexibilní lepidlo v do 65 mm</t>
  </si>
  <si>
    <t>Montáž obkladů stupnic z dlaždic keramických flexibilní lepidlo š přes 250 do 300 mm</t>
  </si>
  <si>
    <t>Obvodová dilatace podlahovým páskem z pěnového PE s fólií mezi stěnou a mazaninou nebo potěrem v 80 mm</t>
  </si>
  <si>
    <t>Potěr cementový samonivelační litý C30 tl přes 45 do 50 mm</t>
  </si>
  <si>
    <t>Příplatek k cementovému samonivelačnímu litému potěru C30 ZKD 5 mm tl přes 50 mm</t>
  </si>
  <si>
    <t>Montáž izolace tepelné podlah volně kladenými rohožemi, pásy, dílci, deskami 1 vrstva</t>
  </si>
  <si>
    <t>Montáž izolace tepelné podlah volně kladenými rohožemi, pásy, dílci, deskami 2 vrstvy</t>
  </si>
  <si>
    <t>Separační vrstva z PE fólie</t>
  </si>
  <si>
    <t>Izolace pod dlažbu nátěrem nebo stěrkou ve dvou vrstvách</t>
  </si>
  <si>
    <t>Mazanina tl přes 80 do 120 mm z betonu prostého bez zvýšených nároků na prostředí tř. C 25/30</t>
  </si>
  <si>
    <t>Výztuž mazanin svařovanými sítěmi Kari</t>
  </si>
  <si>
    <t>Povrchová úprava průmyslových podlah pro lehký provoz vsypovou směsí s příměsí křemíku tl 3 mm</t>
  </si>
  <si>
    <t>Obvodová dilatace podlahovým páskem z pěnového PE s fólií mezi stěnou a mazaninou nebo potěrem v 100 mm</t>
  </si>
  <si>
    <t>lišta soklová PVC 15x50mm</t>
  </si>
  <si>
    <t>krytina podlahová heterogenní tl 2mm</t>
  </si>
  <si>
    <t>Broušení betonového podkladu povlakových podlah</t>
  </si>
  <si>
    <t>Vodou ředitelná penetrace savého podkladu povlakových podlah</t>
  </si>
  <si>
    <t>Základní čištění nově položených podlahovin vysátím a setřením vlhkým mopem</t>
  </si>
  <si>
    <t>krytina podlahová homogenní elektrostaticky vodivá tl 2,0mm 608x608mm</t>
  </si>
  <si>
    <t>Pohyblivé napojení lité podlahy na stěnu nebo sokl</t>
  </si>
  <si>
    <t>Strojní broušení podkladu před provedením lité podlahy</t>
  </si>
  <si>
    <t>Penetrační polyuretanový nátěr podlahy na vlhký nebo nenasákavý podklad</t>
  </si>
  <si>
    <t>Krycí polyuretanová stěrka tloušťky do 3 mm dekorativní lité podlahy</t>
  </si>
  <si>
    <t>koberec vlněný ve čtvercích 500x500mm, vlákno 80% undyed wool/10% PA/10% PES, hm 1200g/m2, zátěž 32, hořlavost Cfl S1</t>
  </si>
  <si>
    <t>Penetrační epoxidový nátěr podlahy na suchý a vyzrálý podklad</t>
  </si>
  <si>
    <t>Krycí epoxidový průmyslový nátěr podlahy</t>
  </si>
  <si>
    <t>vinyl sametový vyrobený systémem vločkování tl 4,3mm, nylon 6.6, hustota vlákna 70mil/m2, zátěž 33, R10, hořlavost Bfl S1, útlum 20dB</t>
  </si>
  <si>
    <t>Podlahové kce podkladové dvouvrstvé z cementotřískových desek tl 2x18 mm na sraz šroubovaných</t>
  </si>
  <si>
    <t>Nosná konstrukce pro zdvojené podlahy s těžkým provozem modulu 600x600 mm z kovových rektifikačních stojek a rastrových C profilů výšky přes 400 do 500 mm</t>
  </si>
  <si>
    <t>Montáž desek zdvojených podlah rozměru 600 x 600 mm</t>
  </si>
  <si>
    <t>Izolace proti vlhkosti na svislé ploše těsnicí kaší minerální minerální na bázi cementu a disperze dvousložková</t>
  </si>
  <si>
    <t>Izolace proti vlhkosti na vodorovné ploše těsnicí hmotou minerální na bázi cementu a disperze dvousložková</t>
  </si>
  <si>
    <t>Uzavírací polyuretanový barevný nátěr schodišťových stupňů</t>
  </si>
  <si>
    <t xml:space="preserve"> SO-01/ SO-01.D.1.1-2/ SO-01.D.1.1-2.6</t>
  </si>
  <si>
    <t>Dvojnásobné bílé malby ze směsí za mokra výborně oděruvzdorných v místnostech v přes 3,80 do 5,00 m</t>
  </si>
  <si>
    <t>Příplatek k cenám 2x maleb ze směsí za mokra oděruvzdorných za barevnou malbu v sytém odstínu</t>
  </si>
  <si>
    <t>Hloubková jednonásobná bezbarvá penetrace podkladu v místnostech v přes 3,80 do 5,00 m</t>
  </si>
  <si>
    <t>Montáž obkladů vnitřních keramických velkoformátových hladkých přes 0,5 do 2 ks/m2 lepených flexibilním lepidlem</t>
  </si>
  <si>
    <t>Nátěr penetrační na stěnu</t>
  </si>
  <si>
    <t>Montáž obkladů vnitřních keramických hladkých přes 12 do 19 ks/m2 lepených flexibilním lepidlem</t>
  </si>
  <si>
    <t>Izolace pod obklad nátěrem nebo stěrkou ve dvou vrstvách</t>
  </si>
  <si>
    <t>Cementový postřik vnitřních stěn nanášený celoplošně strojně</t>
  </si>
  <si>
    <t>Sádrová stěrka tl.do 3 mm vnitřních stěn</t>
  </si>
  <si>
    <t>Vápenocementová omítka hrubá jednovrstvá zatřená vnitřních stěn nanášená strojně</t>
  </si>
  <si>
    <t>Příplatek k vápenocementové omítce vnitřních stěn za každých dalších 5 mm tloušťky strojně</t>
  </si>
  <si>
    <t>Polymercementový spojovací můstek vnitřních stěn nanášený ručně</t>
  </si>
  <si>
    <t>D+M sádrokartónový podhled - protipžární, samonosný vč. roštu a příslušenství (kompletní dodávka a specifikace dle PD)</t>
  </si>
  <si>
    <t>Montáž zrcadel plochy přes 1 m2 lepených silikonovým tmelem na podkladní omítku</t>
  </si>
  <si>
    <t>Montáž obkladů vnitřních keramických velkoformátových hladkých přes 4 do 6 ks/m2 lepených flexibilním lepidlem</t>
  </si>
  <si>
    <t>Polymercementový spojovací můstek vnitřních stropů nanášený ručně</t>
  </si>
  <si>
    <t>Sádrová nebo vápenosádrová omítka hladká jednovrstvá vnitřních stropů rovných nanášená strojně</t>
  </si>
  <si>
    <t>Lepení sklovláknitých hladkých tapet na stěny výšky do 3,00 m</t>
  </si>
  <si>
    <t xml:space="preserve"> SO-02/ SO-02.D.1.1-2/ SO-02.D.1.1-2.1</t>
  </si>
  <si>
    <t>Provedení izolace proti zemní vlhkosti svislé za studena nátěrem penetračním</t>
  </si>
  <si>
    <t>Provedení izolace proti zemní vlhkosti pásy přitavením svislé NAIP</t>
  </si>
  <si>
    <t>Provedení izolace proti zemní vlhkosti vodorovné za studena nátěrem penetračním</t>
  </si>
  <si>
    <t>Provedení izolace proti zemní vlhkosti pásy přitavením vodorovné NAIP</t>
  </si>
  <si>
    <t>Hloubení jam nezapažených v hornině třídy těžitelnosti I skupiny 3 objem do 500 m3 strojně</t>
  </si>
  <si>
    <t>Nakládání výkopku z hornin třídy těžitelnosti I skupiny 1 až 3 do 100 m3</t>
  </si>
  <si>
    <t xml:space="preserve"> SO-02/ SO-02.D.1.1-2/ SO-02.D.1.1-2.3</t>
  </si>
  <si>
    <t>Mazanina tl do 240 mm z betonu lehkého tepelně-izolačního polystyrenového 700 kg/m3</t>
  </si>
  <si>
    <t>Kladení dlažby z betonových dlaždic 40x40 cm na sucho na terče z umělé hmoty do výšky přes 150 mm</t>
  </si>
  <si>
    <t>Příplatek k opravě povlakové krytiny do 10° za správkový kus NAIP přitavením</t>
  </si>
  <si>
    <t>Provedení povlakové krytiny střech do 10° podkladní vrstvy pásy na sucho samolepící</t>
  </si>
  <si>
    <t>Provedení vegetační vrstvy ze substrátu tl do 100 mm vegetační střechy sklon do 5°</t>
  </si>
  <si>
    <t>Provedení suchého výsevu osiva vegetační střechy sklon do 5°</t>
  </si>
  <si>
    <t xml:space="preserve"> SO-02/ SO-02.D.1.1-2/ SO-02.D.1.1-2.5</t>
  </si>
  <si>
    <t>Krycí epoxidový chemicky odolný nátěr podlahy</t>
  </si>
  <si>
    <t>Přiřezání dřevotřískových nebo kalciumsulfátových desek zdvojených podlah</t>
  </si>
  <si>
    <t>Nosná konstrukce pro zdvojené podlahy s těžkým provozem modulu 600x600 mm z kovových rektifikačních stojek a rastrových C profilů výšky přes 700 do 800 mm</t>
  </si>
  <si>
    <t xml:space="preserve"> SO-05/ SO-05.4</t>
  </si>
  <si>
    <t>Odkopávky a prokopávky nezapažené v hornině třídy těžitelnosti I skupiny 3 objem do 500 m3 strojně</t>
  </si>
  <si>
    <t>Kladení betonové dlažby komunikací pro pěší do lože z kameniva velikosti přes 0,09 do 0,25 m2 pl přes 50 do 100 m2</t>
  </si>
  <si>
    <t>Zhutnění podloží z hornin soudržných nebo nesoudržných pod násypy</t>
  </si>
  <si>
    <t>Posyp krytu kamenivem drceným nebo těženým do 35 kg/m2</t>
  </si>
  <si>
    <t>Ručně litý pryžový povrch stabilizační a 2-vrstvý tl 17 mm 1 základní barva na terén do 300 m2</t>
  </si>
  <si>
    <t>Hloubení rýh nezapažených š do 800 mm v hornině třídy těžitelnosti I skupiny 3 objem do 50 m3 strojně</t>
  </si>
  <si>
    <t>Základové pásy z betonu tř. C 16/20</t>
  </si>
  <si>
    <t xml:space="preserve"> BO-01</t>
  </si>
  <si>
    <t>Odkopávky a prokopávky nezapažené v hornině třídy těžitelnosti II skupiny 4 objem do 500 m3 strojně</t>
  </si>
  <si>
    <t>Poplatek za uložení zeminy a kamení na recyklační skládce (skládkovné) kód odpadu 17 05 04</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</si>
  <si>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</si>
  <si>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</si>
  <si>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</si>
  <si>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</si>
  <si>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</si>
  <si>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</si>
  <si>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</si>
  <si>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</si>
  <si>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</si>
  <si>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</si>
  <si>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</si>
  <si>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</si>
  <si>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</si>
  <si>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t>
  </si>
  <si>
    <t>Provozní soubor</t>
  </si>
  <si>
    <t>VON</t>
  </si>
  <si>
    <t>Vedlejší a ostatní náklady</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</si>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</sst>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8"/>
      <color rgb="FF800080"/>
      <name val="Arial CE"/>
    </font>
    <font>
      <sz val="8"/>
      <color rgb="FF505050"/>
      <name val="Arial CE"/>
    </font>
    <font>
      <sz val="8"/>
      <color rgb="FFFF0000"/>
      <name val="Arial CE"/>
    </font>
    <font>
      <sz val="10"/>
      <color rgb="FF003366"/>
      <name val="Arial CE"/>
    </font>
    <font>
      <sz val="8"/>
      <color rgb="FF0000A8"/>
      <name val="Arial CE"/>
    </font>
    <font>
      <i/>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sz val="8"/>
      <color rgb="FF000000"/>
      <name val="Arial CE"/>
    </font>
    <font>
      <sz val="12"/>
      <color rgb="FF000000"/>
      <name val="Arial CE"/>
    </font>
    <font>
      <sz val="10"/>
      <color rgb="FF000000"/>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5" fillId="0" borderId="0" applyNumberFormat="0" applyFill="0" applyBorder="0" applyAlignment="0" applyProtection="0"/>
  </cellStyleXfs>
  <cellXfs count="447">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0" fillId="0" borderId="0" xfId="0"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9"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0" fontId="11"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7" fillId="0" borderId="4"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0" fontId="7" fillId="0" borderId="0" xfId="0" applyFont="1" applyAlignment="1" applyProtection="1">
      <protection locked="0"/>
    </xf>
    <xf numFmtId="4" fontId="6" fillId="0" borderId="0" xfId="0" applyNumberFormat="1" applyFont="1" applyAlignment="1" applyProtection="1"/>
    <xf numFmtId="0" fontId="7" fillId="0" borderId="4" xfId="0" applyFont="1" applyBorder="1" applyAlignment="1"/>
    <xf numFmtId="0" fontId="7" fillId="0" borderId="15"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6"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8" fillId="0" borderId="4" xfId="0" applyFont="1" applyBorder="1" applyAlignment="1" applyProtection="1">
      <alignment vertical="center"/>
    </xf>
    <xf numFmtId="0" fontId="8" fillId="0" borderId="0" xfId="0" applyFont="1" applyAlignment="1" applyProtection="1">
      <alignment vertical="center"/>
    </xf>
    <xf numFmtId="0" fontId="38" fillId="0" borderId="0" xfId="0" applyFont="1" applyAlignment="1" applyProtection="1">
      <alignment horizontal="lef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0" fontId="8" fillId="0" borderId="0" xfId="0" applyFont="1" applyAlignment="1" applyProtection="1">
      <alignment vertical="center"/>
      <protection locked="0"/>
    </xf>
    <xf numFmtId="0" fontId="8" fillId="0" borderId="4" xfId="0" applyFont="1" applyBorder="1" applyAlignment="1">
      <alignment vertical="center"/>
    </xf>
    <xf numFmtId="0" fontId="8" fillId="0" borderId="15" xfId="0" applyFont="1" applyBorder="1" applyAlignment="1" applyProtection="1">
      <alignment vertical="center"/>
    </xf>
    <xf numFmtId="0" fontId="8" fillId="0" borderId="0" xfId="0" applyFont="1" applyBorder="1" applyAlignment="1" applyProtection="1">
      <alignment vertical="center"/>
    </xf>
    <xf numFmtId="0" fontId="8" fillId="0" borderId="16" xfId="0" applyFont="1" applyBorder="1" applyAlignment="1" applyProtection="1">
      <alignment vertical="center"/>
    </xf>
    <xf numFmtId="0" fontId="8" fillId="0" borderId="0" xfId="0" applyFont="1" applyAlignment="1">
      <alignment horizontal="lef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1" fillId="0" borderId="4" xfId="0" applyFont="1" applyBorder="1" applyAlignment="1" applyProtection="1">
      <alignment vertical="center"/>
    </xf>
    <xf numFmtId="0" fontId="11" fillId="0" borderId="21" xfId="0" applyFont="1" applyBorder="1" applyAlignment="1" applyProtection="1">
      <alignment horizontal="left" vertical="center"/>
    </xf>
    <xf numFmtId="0" fontId="11" fillId="0" borderId="21" xfId="0" applyFont="1" applyBorder="1" applyAlignment="1" applyProtection="1">
      <alignment vertical="center"/>
    </xf>
    <xf numFmtId="4" fontId="11" fillId="0" borderId="21" xfId="0" applyNumberFormat="1" applyFont="1" applyBorder="1" applyAlignment="1" applyProtection="1">
      <alignment vertical="center"/>
    </xf>
    <xf numFmtId="0" fontId="11" fillId="0" borderId="4" xfId="0" applyFont="1" applyBorder="1" applyAlignment="1">
      <alignment vertical="center"/>
    </xf>
    <xf numFmtId="0" fontId="11" fillId="0" borderId="0" xfId="0" applyFont="1" applyAlignment="1" applyProtection="1">
      <alignment horizontal="left"/>
    </xf>
    <xf numFmtId="4" fontId="11" fillId="0" borderId="0" xfId="0" applyNumberFormat="1" applyFont="1" applyAlignment="1" applyProtection="1"/>
    <xf numFmtId="0" fontId="41" fillId="0" borderId="0" xfId="0" applyFont="1" applyAlignment="1" applyProtection="1">
      <alignment vertical="center" wrapText="1"/>
    </xf>
    <xf numFmtId="0" fontId="42"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42" fillId="0" borderId="0" xfId="0" applyFont="1" applyAlignment="1">
      <alignment horizontal="left" vertical="center" wrapText="1"/>
    </xf>
    <xf numFmtId="0" fontId="43" fillId="0" borderId="0" xfId="0" applyFont="1" applyAlignment="1">
      <alignment horizontal="left" vertical="center"/>
    </xf>
    <xf numFmtId="0" fontId="44" fillId="0" borderId="0" xfId="0" applyFont="1" applyAlignment="1">
      <alignment horizontal="lef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13" fillId="0" borderId="4" xfId="0" applyFont="1" applyBorder="1" applyAlignment="1" applyProtection="1"/>
    <xf numFmtId="0" fontId="13" fillId="0" borderId="0" xfId="0" applyFont="1" applyAlignment="1" applyProtection="1"/>
    <xf numFmtId="0" fontId="13" fillId="0" borderId="0" xfId="0" applyFont="1" applyAlignment="1" applyProtection="1">
      <alignment horizontal="left"/>
    </xf>
    <xf numFmtId="0" fontId="13" fillId="0" borderId="0" xfId="0" applyFont="1" applyAlignment="1" applyProtection="1">
      <protection locked="0"/>
    </xf>
    <xf numFmtId="4" fontId="13" fillId="0" borderId="0" xfId="0" applyNumberFormat="1" applyFont="1" applyAlignment="1" applyProtection="1"/>
    <xf numFmtId="0" fontId="13" fillId="0" borderId="4" xfId="0" applyFont="1" applyBorder="1" applyAlignment="1"/>
    <xf numFmtId="0" fontId="13" fillId="0" borderId="15" xfId="0" applyFont="1" applyBorder="1" applyAlignment="1" applyProtection="1"/>
    <xf numFmtId="0" fontId="13" fillId="0" borderId="0" xfId="0" applyFont="1" applyBorder="1" applyAlignment="1" applyProtection="1"/>
    <xf numFmtId="166" fontId="13" fillId="0" borderId="0" xfId="0" applyNumberFormat="1" applyFont="1" applyBorder="1" applyAlignment="1" applyProtection="1"/>
    <xf numFmtId="166" fontId="13" fillId="0" borderId="16" xfId="0" applyNumberFormat="1" applyFont="1" applyBorder="1" applyAlignment="1" applyProtection="1"/>
    <xf numFmtId="0" fontId="13" fillId="0" borderId="0" xfId="0" applyFont="1" applyAlignment="1">
      <alignment horizontal="left"/>
    </xf>
    <xf numFmtId="0" fontId="13" fillId="0" borderId="0" xfId="0" applyFont="1" applyAlignment="1">
      <alignment horizontal="center"/>
    </xf>
    <xf numFmtId="4" fontId="13" fillId="0" borderId="0" xfId="0" applyNumberFormat="1" applyFont="1" applyAlignment="1">
      <alignment vertical="center"/>
    </xf>
    <xf numFmtId="0" fontId="1" fillId="0" borderId="0" xfId="0" applyFont="1" applyAlignment="1">
      <alignment horizontal="left" vertical="top"/>
    </xf>
    <xf numFmtId="0" fontId="3" fillId="0" borderId="0" xfId="0" applyFont="1" applyAlignment="1">
      <alignment horizontal="left" vertical="top"/>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5" fillId="0" borderId="17" xfId="0" applyFont="1" applyBorder="1" applyAlignment="1">
      <alignment horizontal="left" vertical="center" wrapText="1"/>
    </xf>
    <xf numFmtId="0" fontId="45" fillId="0" borderId="23" xfId="0" applyFont="1" applyBorder="1" applyAlignment="1">
      <alignment horizontal="left" vertical="center" wrapText="1"/>
    </xf>
    <xf numFmtId="0" fontId="45" fillId="0" borderId="23" xfId="0" applyFont="1" applyBorder="1" applyAlignment="1">
      <alignment horizontal="left" vertical="center"/>
    </xf>
    <xf numFmtId="167" fontId="45"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6" fillId="0" borderId="24" xfId="0" applyFont="1" applyBorder="1" applyAlignment="1">
      <alignment vertical="center" wrapText="1"/>
    </xf>
    <xf numFmtId="0" fontId="46" fillId="0" borderId="25" xfId="0" applyFont="1" applyBorder="1" applyAlignment="1">
      <alignment vertical="center" wrapText="1"/>
    </xf>
    <xf numFmtId="0" fontId="46" fillId="0" borderId="26" xfId="0" applyFont="1" applyBorder="1" applyAlignment="1">
      <alignment vertical="center" wrapText="1"/>
    </xf>
    <xf numFmtId="0" fontId="46" fillId="0" borderId="27" xfId="0" applyFont="1" applyBorder="1" applyAlignment="1">
      <alignment horizontal="center" vertical="center" wrapText="1"/>
    </xf>
    <xf numFmtId="0" fontId="46" fillId="0" borderId="28" xfId="0" applyFont="1" applyBorder="1" applyAlignment="1">
      <alignment horizontal="center" vertical="center" wrapText="1"/>
    </xf>
    <xf numFmtId="0" fontId="46" fillId="0" borderId="27" xfId="0" applyFont="1" applyBorder="1" applyAlignment="1">
      <alignment vertical="center" wrapText="1"/>
    </xf>
    <xf numFmtId="0" fontId="46" fillId="0" borderId="28" xfId="0" applyFont="1" applyBorder="1" applyAlignment="1">
      <alignment vertical="center" wrapText="1"/>
    </xf>
    <xf numFmtId="0" fontId="48" fillId="0" borderId="1" xfId="0" applyFont="1" applyBorder="1" applyAlignment="1">
      <alignment horizontal="left" vertical="center" wrapText="1"/>
    </xf>
    <xf numFmtId="0" fontId="49" fillId="0" borderId="1" xfId="0" applyFont="1" applyBorder="1" applyAlignment="1">
      <alignment horizontal="left" vertical="center" wrapText="1"/>
    </xf>
    <xf numFmtId="0" fontId="50" fillId="0" borderId="27" xfId="0" applyFont="1" applyBorder="1" applyAlignment="1">
      <alignment vertical="center" wrapText="1"/>
    </xf>
    <xf numFmtId="0" fontId="49" fillId="0" borderId="1" xfId="0" applyFont="1" applyBorder="1" applyAlignment="1">
      <alignment vertical="center" wrapText="1"/>
    </xf>
    <xf numFmtId="0" fontId="49" fillId="0" borderId="1" xfId="0" applyFont="1" applyBorder="1" applyAlignment="1">
      <alignment horizontal="left" vertical="center"/>
    </xf>
    <xf numFmtId="0" fontId="49" fillId="0" borderId="1" xfId="0" applyFont="1" applyBorder="1" applyAlignment="1">
      <alignment vertical="center"/>
    </xf>
    <xf numFmtId="49" fontId="49" fillId="0" borderId="1" xfId="0" applyNumberFormat="1" applyFont="1" applyBorder="1" applyAlignment="1">
      <alignment vertical="center" wrapText="1"/>
    </xf>
    <xf numFmtId="0" fontId="46" fillId="0" borderId="30" xfId="0" applyFont="1" applyBorder="1" applyAlignment="1">
      <alignment vertical="center" wrapText="1"/>
    </xf>
    <xf numFmtId="0" fontId="51" fillId="0" borderId="29" xfId="0" applyFont="1" applyBorder="1" applyAlignment="1">
      <alignment vertical="center" wrapText="1"/>
    </xf>
    <xf numFmtId="0" fontId="46" fillId="0" borderId="31" xfId="0" applyFont="1" applyBorder="1" applyAlignment="1">
      <alignment vertical="center" wrapText="1"/>
    </xf>
    <xf numFmtId="0" fontId="46" fillId="0" borderId="1" xfId="0" applyFont="1" applyBorder="1" applyAlignment="1">
      <alignment vertical="top"/>
    </xf>
    <xf numFmtId="0" fontId="46" fillId="0" borderId="0" xfId="0" applyFont="1" applyAlignment="1">
      <alignment vertical="top"/>
    </xf>
    <xf numFmtId="0" fontId="46" fillId="0" borderId="24" xfId="0" applyFont="1" applyBorder="1" applyAlignment="1">
      <alignment horizontal="left" vertical="center"/>
    </xf>
    <xf numFmtId="0" fontId="46" fillId="0" borderId="25" xfId="0" applyFont="1" applyBorder="1" applyAlignment="1">
      <alignment horizontal="left" vertical="center"/>
    </xf>
    <xf numFmtId="0" fontId="46" fillId="0" borderId="26" xfId="0" applyFont="1" applyBorder="1" applyAlignment="1">
      <alignment horizontal="left" vertical="center"/>
    </xf>
    <xf numFmtId="0" fontId="46" fillId="0" borderId="27" xfId="0" applyFont="1" applyBorder="1" applyAlignment="1">
      <alignment horizontal="left" vertical="center"/>
    </xf>
    <xf numFmtId="0" fontId="46" fillId="0" borderId="28" xfId="0" applyFont="1" applyBorder="1" applyAlignment="1">
      <alignment horizontal="left" vertical="center"/>
    </xf>
    <xf numFmtId="0" fontId="48" fillId="0" borderId="1" xfId="0" applyFont="1" applyBorder="1" applyAlignment="1">
      <alignment horizontal="left" vertical="center"/>
    </xf>
    <xf numFmtId="0" fontId="52" fillId="0" borderId="0" xfId="0" applyFont="1" applyAlignment="1">
      <alignment horizontal="left" vertical="center"/>
    </xf>
    <xf numFmtId="0" fontId="48" fillId="0" borderId="29" xfId="0" applyFont="1" applyBorder="1" applyAlignment="1">
      <alignment horizontal="left" vertical="center"/>
    </xf>
    <xf numFmtId="0" fontId="48" fillId="0" borderId="29" xfId="0" applyFont="1" applyBorder="1" applyAlignment="1">
      <alignment horizontal="center" vertical="center"/>
    </xf>
    <xf numFmtId="0" fontId="52" fillId="0" borderId="29" xfId="0" applyFont="1" applyBorder="1" applyAlignment="1">
      <alignment horizontal="left" vertical="center"/>
    </xf>
    <xf numFmtId="0" fontId="53" fillId="0" borderId="1" xfId="0" applyFont="1" applyBorder="1" applyAlignment="1">
      <alignment horizontal="left" vertical="center"/>
    </xf>
    <xf numFmtId="0" fontId="50" fillId="0" borderId="0" xfId="0" applyFont="1" applyAlignment="1">
      <alignment horizontal="left" vertical="center"/>
    </xf>
    <xf numFmtId="0" fontId="54" fillId="0" borderId="1" xfId="0" applyFont="1" applyBorder="1" applyAlignment="1">
      <alignment horizontal="left" vertical="center"/>
    </xf>
    <xf numFmtId="0" fontId="49" fillId="0" borderId="1" xfId="0" applyFont="1" applyBorder="1" applyAlignment="1">
      <alignment horizontal="center" vertical="center"/>
    </xf>
    <xf numFmtId="0" fontId="49" fillId="0" borderId="0" xfId="0" applyFont="1" applyAlignment="1">
      <alignment horizontal="left" vertical="center"/>
    </xf>
    <xf numFmtId="0" fontId="50" fillId="0" borderId="27" xfId="0" applyFont="1" applyBorder="1" applyAlignment="1">
      <alignment horizontal="left" vertical="center"/>
    </xf>
    <xf numFmtId="0" fontId="49" fillId="0" borderId="1" xfId="0" applyFont="1" applyFill="1" applyBorder="1" applyAlignment="1">
      <alignment horizontal="left" vertical="center"/>
    </xf>
    <xf numFmtId="0" fontId="49" fillId="0" borderId="1" xfId="0" applyFont="1" applyFill="1" applyBorder="1" applyAlignment="1">
      <alignment horizontal="center" vertical="center"/>
    </xf>
    <xf numFmtId="0" fontId="46" fillId="0" borderId="30" xfId="0" applyFont="1" applyBorder="1" applyAlignment="1">
      <alignment horizontal="left" vertical="center"/>
    </xf>
    <xf numFmtId="0" fontId="51" fillId="0" borderId="29"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left" vertical="center"/>
    </xf>
    <xf numFmtId="0" fontId="51" fillId="0" borderId="1" xfId="0" applyFont="1" applyBorder="1" applyAlignment="1">
      <alignment horizontal="left" vertical="center"/>
    </xf>
    <xf numFmtId="0" fontId="52" fillId="0" borderId="1" xfId="0" applyFont="1" applyBorder="1" applyAlignment="1">
      <alignment horizontal="left" vertical="center"/>
    </xf>
    <xf numFmtId="0" fontId="50" fillId="0" borderId="29" xfId="0" applyFont="1" applyBorder="1" applyAlignment="1">
      <alignment horizontal="left" vertical="center"/>
    </xf>
    <xf numFmtId="0" fontId="46" fillId="0" borderId="1" xfId="0" applyFont="1" applyBorder="1" applyAlignment="1">
      <alignment horizontal="left" vertical="center" wrapText="1"/>
    </xf>
    <xf numFmtId="0" fontId="50" fillId="0" borderId="1" xfId="0" applyFont="1" applyBorder="1" applyAlignment="1">
      <alignment horizontal="left" vertical="center" wrapText="1"/>
    </xf>
    <xf numFmtId="0" fontId="50" fillId="0" borderId="1" xfId="0" applyFont="1" applyBorder="1" applyAlignment="1">
      <alignment horizontal="center" vertical="center" wrapText="1"/>
    </xf>
    <xf numFmtId="0" fontId="46" fillId="0" borderId="24" xfId="0" applyFont="1" applyBorder="1" applyAlignment="1">
      <alignment horizontal="left" vertical="center" wrapText="1"/>
    </xf>
    <xf numFmtId="0" fontId="46" fillId="0" borderId="25" xfId="0" applyFont="1" applyBorder="1" applyAlignment="1">
      <alignment horizontal="left" vertical="center" wrapText="1"/>
    </xf>
    <xf numFmtId="0" fontId="46" fillId="0" borderId="26" xfId="0" applyFont="1" applyBorder="1" applyAlignment="1">
      <alignment horizontal="left" vertical="center" wrapText="1"/>
    </xf>
    <xf numFmtId="0" fontId="46" fillId="0" borderId="27" xfId="0" applyFont="1" applyBorder="1" applyAlignment="1">
      <alignment horizontal="left" vertical="center" wrapText="1"/>
    </xf>
    <xf numFmtId="0" fontId="46" fillId="0" borderId="28" xfId="0" applyFont="1" applyBorder="1" applyAlignment="1">
      <alignment horizontal="left" vertical="center" wrapText="1"/>
    </xf>
    <xf numFmtId="0" fontId="52" fillId="0" borderId="27" xfId="0" applyFont="1" applyBorder="1" applyAlignment="1">
      <alignment horizontal="left" vertical="center" wrapText="1"/>
    </xf>
    <xf numFmtId="0" fontId="52"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1" xfId="0" applyFont="1" applyBorder="1" applyAlignment="1">
      <alignment horizontal="left" vertical="center"/>
    </xf>
    <xf numFmtId="0" fontId="50" fillId="0" borderId="28" xfId="0" applyFont="1" applyBorder="1" applyAlignment="1">
      <alignment horizontal="left" vertical="center" wrapText="1"/>
    </xf>
    <xf numFmtId="0" fontId="50" fillId="0" borderId="28" xfId="0" applyFont="1" applyBorder="1" applyAlignment="1">
      <alignment horizontal="left" vertical="center"/>
    </xf>
    <xf numFmtId="0" fontId="50" fillId="0" borderId="30" xfId="0" applyFont="1" applyBorder="1" applyAlignment="1">
      <alignment horizontal="left" vertical="center" wrapText="1"/>
    </xf>
    <xf numFmtId="0" fontId="50" fillId="0" borderId="29" xfId="0" applyFont="1" applyBorder="1" applyAlignment="1">
      <alignment horizontal="left" vertical="center" wrapText="1"/>
    </xf>
    <xf numFmtId="0" fontId="50" fillId="0" borderId="31" xfId="0" applyFont="1" applyBorder="1" applyAlignment="1">
      <alignment horizontal="left" vertical="center" wrapText="1"/>
    </xf>
    <xf numFmtId="0" fontId="49" fillId="0" borderId="1" xfId="0" applyFont="1" applyBorder="1" applyAlignment="1">
      <alignment horizontal="left" vertical="top"/>
    </xf>
    <xf numFmtId="0" fontId="49" fillId="0" borderId="1" xfId="0" applyFont="1" applyBorder="1" applyAlignment="1">
      <alignment horizontal="center" vertical="top"/>
    </xf>
    <xf numFmtId="0" fontId="50" fillId="0" borderId="30" xfId="0" applyFont="1" applyBorder="1" applyAlignment="1">
      <alignment horizontal="left" vertical="center"/>
    </xf>
    <xf numFmtId="0" fontId="50" fillId="0" borderId="31" xfId="0" applyFont="1" applyBorder="1" applyAlignment="1">
      <alignment horizontal="left" vertical="center"/>
    </xf>
    <xf numFmtId="0" fontId="50" fillId="0" borderId="1" xfId="0" applyFont="1" applyBorder="1" applyAlignment="1">
      <alignment horizontal="center" vertical="center"/>
    </xf>
    <xf numFmtId="0" fontId="52" fillId="0" borderId="0" xfId="0" applyFont="1" applyAlignment="1">
      <alignment vertical="center"/>
    </xf>
    <xf numFmtId="0" fontId="48" fillId="0" borderId="1" xfId="0" applyFont="1" applyBorder="1" applyAlignment="1">
      <alignment vertical="center"/>
    </xf>
    <xf numFmtId="0" fontId="52" fillId="0" borderId="29" xfId="0" applyFont="1" applyBorder="1" applyAlignment="1">
      <alignment vertical="center"/>
    </xf>
    <xf numFmtId="0" fontId="48" fillId="0" borderId="29" xfId="0" applyFont="1" applyBorder="1" applyAlignment="1">
      <alignment vertical="center"/>
    </xf>
    <xf numFmtId="0" fontId="49" fillId="0" borderId="1" xfId="0" applyFont="1" applyBorder="1" applyAlignment="1">
      <alignment vertical="top"/>
    </xf>
    <xf numFmtId="49" fontId="49" fillId="0" borderId="1" xfId="0" applyNumberFormat="1" applyFont="1" applyBorder="1" applyAlignment="1">
      <alignment horizontal="left" vertical="center"/>
    </xf>
    <xf numFmtId="0" fontId="0" fillId="0" borderId="29" xfId="0" applyBorder="1" applyAlignment="1">
      <alignment vertical="top"/>
    </xf>
    <xf numFmtId="0" fontId="48" fillId="0" borderId="29" xfId="0" applyFont="1" applyBorder="1" applyAlignment="1">
      <alignment horizontal="left"/>
    </xf>
    <xf numFmtId="0" fontId="52" fillId="0" borderId="29" xfId="0" applyFont="1" applyBorder="1" applyAlignment="1"/>
    <xf numFmtId="0" fontId="46" fillId="0" borderId="27" xfId="0" applyFont="1" applyBorder="1" applyAlignment="1">
      <alignment vertical="top"/>
    </xf>
    <xf numFmtId="0" fontId="46" fillId="0" borderId="28" xfId="0" applyFont="1" applyBorder="1" applyAlignment="1">
      <alignment vertical="top"/>
    </xf>
    <xf numFmtId="0" fontId="46" fillId="0" borderId="30" xfId="0" applyFont="1" applyBorder="1" applyAlignment="1">
      <alignment vertical="top"/>
    </xf>
    <xf numFmtId="0" fontId="46" fillId="0" borderId="29" xfId="0" applyFont="1" applyBorder="1" applyAlignment="1">
      <alignment vertical="top"/>
    </xf>
    <xf numFmtId="0" fontId="46" fillId="0" borderId="31" xfId="0" applyFont="1" applyBorder="1" applyAlignment="1">
      <alignment vertical="top"/>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9"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20"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4" fontId="29" fillId="0" borderId="0" xfId="0" applyNumberFormat="1" applyFont="1" applyAlignment="1" applyProtection="1">
      <alignment vertical="center"/>
    </xf>
    <xf numFmtId="0" fontId="29" fillId="0" borderId="0" xfId="0" applyFont="1" applyAlignment="1" applyProtection="1">
      <alignment vertical="center"/>
    </xf>
    <xf numFmtId="4" fontId="29" fillId="0" borderId="0" xfId="0" applyNumberFormat="1" applyFont="1" applyAlignment="1" applyProtection="1">
      <alignment horizontal="right" vertical="center"/>
    </xf>
    <xf numFmtId="4" fontId="11" fillId="0" borderId="0" xfId="0" applyNumberFormat="1" applyFont="1" applyAlignment="1" applyProtection="1">
      <alignment horizontal="right" vertical="center"/>
    </xf>
    <xf numFmtId="0" fontId="11" fillId="0" borderId="0" xfId="0" applyFont="1" applyAlignment="1" applyProtection="1">
      <alignment vertical="center"/>
    </xf>
    <xf numFmtId="4" fontId="11" fillId="0" borderId="0" xfId="0" applyNumberFormat="1"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23" fillId="4" borderId="8" xfId="0" applyFont="1" applyFill="1" applyBorder="1" applyAlignment="1" applyProtection="1">
      <alignment horizontal="center" vertical="center"/>
    </xf>
    <xf numFmtId="0" fontId="28" fillId="0" borderId="0" xfId="0" applyFont="1" applyAlignment="1" applyProtection="1">
      <alignment horizontal="left" vertical="center" wrapText="1"/>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23" fillId="4" borderId="8" xfId="0" applyFont="1" applyFill="1" applyBorder="1" applyAlignment="1" applyProtection="1">
      <alignment horizontal="righ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31" fillId="0" borderId="0" xfId="0" applyFont="1" applyAlignment="1" applyProtection="1">
      <alignment horizontal="left" vertical="center" wrapText="1"/>
    </xf>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22" fillId="0" borderId="0" xfId="0" applyFont="1" applyAlignment="1">
      <alignment horizontal="left" vertical="center"/>
    </xf>
    <xf numFmtId="0" fontId="22" fillId="0" borderId="0" xfId="0" applyFont="1" applyAlignment="1" applyProtection="1">
      <alignment horizontal="left" vertical="center"/>
    </xf>
    <xf numFmtId="0" fontId="3" fillId="0" borderId="0" xfId="0" applyFont="1" applyAlignment="1">
      <alignment horizontal="left" vertical="top" wrapText="1"/>
    </xf>
    <xf numFmtId="0" fontId="47" fillId="0" borderId="1" xfId="0" applyFont="1" applyBorder="1" applyAlignment="1">
      <alignment horizontal="center" vertical="center"/>
    </xf>
    <xf numFmtId="0" fontId="47" fillId="0" borderId="1" xfId="0" applyFont="1" applyBorder="1" applyAlignment="1">
      <alignment horizontal="center" vertical="center" wrapText="1"/>
    </xf>
    <xf numFmtId="0" fontId="48" fillId="0" borderId="29" xfId="0" applyFont="1" applyBorder="1" applyAlignment="1">
      <alignment horizontal="left"/>
    </xf>
    <xf numFmtId="0" fontId="49" fillId="0" borderId="1" xfId="0" applyFont="1" applyBorder="1" applyAlignment="1">
      <alignment horizontal="left" vertical="center"/>
    </xf>
    <xf numFmtId="0" fontId="49" fillId="0" borderId="1" xfId="0" applyFont="1" applyBorder="1" applyAlignment="1">
      <alignment horizontal="left" vertical="top"/>
    </xf>
    <xf numFmtId="0" fontId="49" fillId="0" borderId="1" xfId="0" applyFont="1" applyBorder="1" applyAlignment="1">
      <alignment horizontal="left" vertical="center" wrapText="1"/>
    </xf>
    <xf numFmtId="0" fontId="48" fillId="0" borderId="29" xfId="0" applyFont="1" applyBorder="1" applyAlignment="1">
      <alignment horizontal="left" wrapText="1"/>
    </xf>
    <xf numFmtId="49" fontId="49" fillId="0" borderId="1" xfId="0" applyNumberFormat="1" applyFont="1" applyBorder="1" applyAlignment="1">
      <alignment horizontal="left" vertical="center" wrapText="1"/>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2_01/167151101" TargetMode="External"/><Relationship Id="rId13" Type="http://schemas.openxmlformats.org/officeDocument/2006/relationships/hyperlink" Target="https://podminky.urs.cz/item/CS_URS_2022_01/452384111" TargetMode="External"/><Relationship Id="rId18" Type="http://schemas.openxmlformats.org/officeDocument/2006/relationships/hyperlink" Target="https://podminky.urs.cz/item/CS_URS_2022_01/573111111" TargetMode="External"/><Relationship Id="rId26" Type="http://schemas.openxmlformats.org/officeDocument/2006/relationships/hyperlink" Target="https://podminky.urs.cz/item/CS_URS_2022_01/997221551" TargetMode="External"/><Relationship Id="rId3" Type="http://schemas.openxmlformats.org/officeDocument/2006/relationships/hyperlink" Target="https://podminky.urs.cz/item/CS_URS_2022_01/132254202" TargetMode="External"/><Relationship Id="rId21" Type="http://schemas.openxmlformats.org/officeDocument/2006/relationships/hyperlink" Target="https://podminky.urs.cz/item/CS_URS_2022_01/899623151" TargetMode="External"/><Relationship Id="rId7" Type="http://schemas.openxmlformats.org/officeDocument/2006/relationships/hyperlink" Target="https://podminky.urs.cz/item/CS_URS_2022_01/162751119" TargetMode="External"/><Relationship Id="rId12" Type="http://schemas.openxmlformats.org/officeDocument/2006/relationships/hyperlink" Target="https://podminky.urs.cz/item/CS_URS_2022_01/175151101" TargetMode="External"/><Relationship Id="rId17" Type="http://schemas.openxmlformats.org/officeDocument/2006/relationships/hyperlink" Target="https://podminky.urs.cz/item/CS_URS_2022_01/572341111" TargetMode="External"/><Relationship Id="rId25" Type="http://schemas.openxmlformats.org/officeDocument/2006/relationships/hyperlink" Target="https://podminky.urs.cz/item/CS_URS_2022_01/997013875" TargetMode="External"/><Relationship Id="rId2" Type="http://schemas.openxmlformats.org/officeDocument/2006/relationships/hyperlink" Target="https://podminky.urs.cz/item/CS_URS_2022_01/113107443" TargetMode="External"/><Relationship Id="rId16" Type="http://schemas.openxmlformats.org/officeDocument/2006/relationships/hyperlink" Target="https://podminky.urs.cz/item/CS_URS_2022_01/564962111" TargetMode="External"/><Relationship Id="rId20" Type="http://schemas.openxmlformats.org/officeDocument/2006/relationships/hyperlink" Target="https://podminky.urs.cz/item/CS_URS_2022_01/831352121" TargetMode="External"/><Relationship Id="rId29" Type="http://schemas.openxmlformats.org/officeDocument/2006/relationships/drawing" Target="../drawings/drawing2.xml"/><Relationship Id="rId1" Type="http://schemas.openxmlformats.org/officeDocument/2006/relationships/hyperlink" Target="https://podminky.urs.cz/item/CS_URS_2022_01/113107424" TargetMode="External"/><Relationship Id="rId6" Type="http://schemas.openxmlformats.org/officeDocument/2006/relationships/hyperlink" Target="https://podminky.urs.cz/item/CS_URS_2022_01/162751117" TargetMode="External"/><Relationship Id="rId11" Type="http://schemas.openxmlformats.org/officeDocument/2006/relationships/hyperlink" Target="https://podminky.urs.cz/item/CS_URS_2022_01/174151101" TargetMode="External"/><Relationship Id="rId24" Type="http://schemas.openxmlformats.org/officeDocument/2006/relationships/hyperlink" Target="https://podminky.urs.cz/item/CS_URS_2022_01/997013873" TargetMode="External"/><Relationship Id="rId5" Type="http://schemas.openxmlformats.org/officeDocument/2006/relationships/hyperlink" Target="https://podminky.urs.cz/item/CS_URS_2022_01/151101112" TargetMode="External"/><Relationship Id="rId15" Type="http://schemas.openxmlformats.org/officeDocument/2006/relationships/hyperlink" Target="https://podminky.urs.cz/item/CS_URS_2022_01/565155111" TargetMode="External"/><Relationship Id="rId23" Type="http://schemas.openxmlformats.org/officeDocument/2006/relationships/hyperlink" Target="https://podminky.urs.cz/item/CS_URS_2022_01/919735113" TargetMode="External"/><Relationship Id="rId28" Type="http://schemas.openxmlformats.org/officeDocument/2006/relationships/hyperlink" Target="https://podminky.urs.cz/item/CS_URS_2022_01/998275101" TargetMode="External"/><Relationship Id="rId10" Type="http://schemas.openxmlformats.org/officeDocument/2006/relationships/hyperlink" Target="https://podminky.urs.cz/item/CS_URS_2022_01/171251201" TargetMode="External"/><Relationship Id="rId19" Type="http://schemas.openxmlformats.org/officeDocument/2006/relationships/hyperlink" Target="https://podminky.urs.cz/item/CS_URS_2022_01/573211106" TargetMode="External"/><Relationship Id="rId4" Type="http://schemas.openxmlformats.org/officeDocument/2006/relationships/hyperlink" Target="https://podminky.urs.cz/item/CS_URS_2022_01/151101102" TargetMode="External"/><Relationship Id="rId9" Type="http://schemas.openxmlformats.org/officeDocument/2006/relationships/hyperlink" Target="https://podminky.urs.cz/item/CS_URS_2022_01/171201231" TargetMode="External"/><Relationship Id="rId14" Type="http://schemas.openxmlformats.org/officeDocument/2006/relationships/hyperlink" Target="https://podminky.urs.cz/item/CS_URS_2022_01/566901232" TargetMode="External"/><Relationship Id="rId22" Type="http://schemas.openxmlformats.org/officeDocument/2006/relationships/hyperlink" Target="https://podminky.urs.cz/item/CS_URS_2022_01/919121211" TargetMode="External"/><Relationship Id="rId27" Type="http://schemas.openxmlformats.org/officeDocument/2006/relationships/hyperlink" Target="https://podminky.urs.cz/item/CS_URS_2022_01/997221559"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podminky.urs.cz/item/CS_URS_2022_01/451535111" TargetMode="External"/><Relationship Id="rId3" Type="http://schemas.openxmlformats.org/officeDocument/2006/relationships/hyperlink" Target="https://podminky.urs.cz/item/CS_URS_2022_01/162751119" TargetMode="External"/><Relationship Id="rId7" Type="http://schemas.openxmlformats.org/officeDocument/2006/relationships/hyperlink" Target="https://podminky.urs.cz/item/CS_URS_2022_01/174151101" TargetMode="External"/><Relationship Id="rId2" Type="http://schemas.openxmlformats.org/officeDocument/2006/relationships/hyperlink" Target="https://podminky.urs.cz/item/CS_URS_2022_01/162751117" TargetMode="External"/><Relationship Id="rId1" Type="http://schemas.openxmlformats.org/officeDocument/2006/relationships/hyperlink" Target="https://podminky.urs.cz/item/CS_URS_2022_01/131251104" TargetMode="External"/><Relationship Id="rId6" Type="http://schemas.openxmlformats.org/officeDocument/2006/relationships/hyperlink" Target="https://podminky.urs.cz/item/CS_URS_2022_01/171251201" TargetMode="External"/><Relationship Id="rId5" Type="http://schemas.openxmlformats.org/officeDocument/2006/relationships/hyperlink" Target="https://podminky.urs.cz/item/CS_URS_2022_01/171201231" TargetMode="External"/><Relationship Id="rId10" Type="http://schemas.openxmlformats.org/officeDocument/2006/relationships/drawing" Target="../drawings/drawing3.xml"/><Relationship Id="rId4" Type="http://schemas.openxmlformats.org/officeDocument/2006/relationships/hyperlink" Target="https://podminky.urs.cz/item/CS_URS_2022_01/167151111" TargetMode="External"/><Relationship Id="rId9" Type="http://schemas.openxmlformats.org/officeDocument/2006/relationships/hyperlink" Target="https://podminky.urs.cz/item/CS_URS_2022_01/998144471" TargetMode="External"/></Relationships>
</file>

<file path=xl/worksheets/_rels/sheet4.xml.rels><?xml version="1.0" encoding="UTF-8" standalone="yes"?>
<Relationships xmlns="http://schemas.openxmlformats.org/package/2006/relationships"><Relationship Id="rId8" Type="http://schemas.openxmlformats.org/officeDocument/2006/relationships/hyperlink" Target="https://podminky.urs.cz/item/CS_URS_2022_01/174151101" TargetMode="External"/><Relationship Id="rId13" Type="http://schemas.openxmlformats.org/officeDocument/2006/relationships/hyperlink" Target="https://podminky.urs.cz/item/CS_URS_2022_01/892271111" TargetMode="External"/><Relationship Id="rId3" Type="http://schemas.openxmlformats.org/officeDocument/2006/relationships/hyperlink" Target="https://podminky.urs.cz/item/CS_URS_2022_01/162751117" TargetMode="External"/><Relationship Id="rId7" Type="http://schemas.openxmlformats.org/officeDocument/2006/relationships/hyperlink" Target="https://podminky.urs.cz/item/CS_URS_2022_01/171251201" TargetMode="External"/><Relationship Id="rId12" Type="http://schemas.openxmlformats.org/officeDocument/2006/relationships/hyperlink" Target="https://podminky.urs.cz/item/CS_URS_2022_01/877260330" TargetMode="External"/><Relationship Id="rId2" Type="http://schemas.openxmlformats.org/officeDocument/2006/relationships/hyperlink" Target="https://podminky.urs.cz/item/CS_URS_2022_01/132253102" TargetMode="External"/><Relationship Id="rId1" Type="http://schemas.openxmlformats.org/officeDocument/2006/relationships/hyperlink" Target="https://podminky.urs.cz/item/CS_URS_2022_01/131251103" TargetMode="External"/><Relationship Id="rId6" Type="http://schemas.openxmlformats.org/officeDocument/2006/relationships/hyperlink" Target="https://podminky.urs.cz/item/CS_URS_2022_01/171201231" TargetMode="External"/><Relationship Id="rId11" Type="http://schemas.openxmlformats.org/officeDocument/2006/relationships/hyperlink" Target="https://podminky.urs.cz/item/CS_URS_2022_01/871251151" TargetMode="External"/><Relationship Id="rId5" Type="http://schemas.openxmlformats.org/officeDocument/2006/relationships/hyperlink" Target="https://podminky.urs.cz/item/CS_URS_2022_01/167151111" TargetMode="External"/><Relationship Id="rId15" Type="http://schemas.openxmlformats.org/officeDocument/2006/relationships/drawing" Target="../drawings/drawing4.xml"/><Relationship Id="rId10" Type="http://schemas.openxmlformats.org/officeDocument/2006/relationships/hyperlink" Target="https://podminky.urs.cz/item/CS_URS_2022_01/451572111" TargetMode="External"/><Relationship Id="rId4" Type="http://schemas.openxmlformats.org/officeDocument/2006/relationships/hyperlink" Target="https://podminky.urs.cz/item/CS_URS_2022_01/162751119" TargetMode="External"/><Relationship Id="rId9" Type="http://schemas.openxmlformats.org/officeDocument/2006/relationships/hyperlink" Target="https://podminky.urs.cz/item/CS_URS_2022_01/175151101" TargetMode="External"/><Relationship Id="rId14" Type="http://schemas.openxmlformats.org/officeDocument/2006/relationships/hyperlink" Target="https://podminky.urs.cz/item/CS_URS_2022_01/899721111" TargetMode="External"/></Relationships>
</file>

<file path=xl/worksheets/_rels/sheet5.xml.rels><?xml version="1.0" encoding="UTF-8" standalone="yes"?>
<Relationships xmlns="http://schemas.openxmlformats.org/package/2006/relationships"><Relationship Id="rId13" Type="http://schemas.openxmlformats.org/officeDocument/2006/relationships/hyperlink" Target="https://podminky.urs.cz/item/CS_URS_2022_01/871161211" TargetMode="External"/><Relationship Id="rId18" Type="http://schemas.openxmlformats.org/officeDocument/2006/relationships/hyperlink" Target="https://podminky.urs.cz/item/CS_URS_2022_01/871291811" TargetMode="External"/><Relationship Id="rId26" Type="http://schemas.openxmlformats.org/officeDocument/2006/relationships/hyperlink" Target="https://podminky.urs.cz/item/CS_URS_2022_01/891269111" TargetMode="External"/><Relationship Id="rId39" Type="http://schemas.openxmlformats.org/officeDocument/2006/relationships/hyperlink" Target="https://podminky.urs.cz/item/CS_URS_2022_01/722219191" TargetMode="External"/><Relationship Id="rId21" Type="http://schemas.openxmlformats.org/officeDocument/2006/relationships/hyperlink" Target="https://podminky.urs.cz/item/CS_URS_2022_01/871365221" TargetMode="External"/><Relationship Id="rId34" Type="http://schemas.openxmlformats.org/officeDocument/2006/relationships/hyperlink" Target="https://podminky.urs.cz/item/CS_URS_2022_01/997013501" TargetMode="External"/><Relationship Id="rId42" Type="http://schemas.openxmlformats.org/officeDocument/2006/relationships/hyperlink" Target="https://podminky.urs.cz/item/CS_URS_2022_01/722232105" TargetMode="External"/><Relationship Id="rId47" Type="http://schemas.openxmlformats.org/officeDocument/2006/relationships/hyperlink" Target="https://podminky.urs.cz/item/CS_URS_2022_01/998722202" TargetMode="External"/><Relationship Id="rId7" Type="http://schemas.openxmlformats.org/officeDocument/2006/relationships/hyperlink" Target="https://podminky.urs.cz/item/CS_URS_2022_01/171251201" TargetMode="External"/><Relationship Id="rId2" Type="http://schemas.openxmlformats.org/officeDocument/2006/relationships/hyperlink" Target="https://podminky.urs.cz/item/CS_URS_2022_01/132253254" TargetMode="External"/><Relationship Id="rId16" Type="http://schemas.openxmlformats.org/officeDocument/2006/relationships/hyperlink" Target="https://podminky.urs.cz/item/CS_URS_2022_01/871251811" TargetMode="External"/><Relationship Id="rId29" Type="http://schemas.openxmlformats.org/officeDocument/2006/relationships/hyperlink" Target="https://podminky.urs.cz/item/CS_URS_2022_01/892273122" TargetMode="External"/><Relationship Id="rId1" Type="http://schemas.openxmlformats.org/officeDocument/2006/relationships/hyperlink" Target="https://podminky.urs.cz/item/CS_URS_2022_01/132253104" TargetMode="External"/><Relationship Id="rId6" Type="http://schemas.openxmlformats.org/officeDocument/2006/relationships/hyperlink" Target="https://podminky.urs.cz/item/CS_URS_2022_01/171201231" TargetMode="External"/><Relationship Id="rId11" Type="http://schemas.openxmlformats.org/officeDocument/2006/relationships/hyperlink" Target="https://podminky.urs.cz/item/CS_URS_2022_01/852242122" TargetMode="External"/><Relationship Id="rId24" Type="http://schemas.openxmlformats.org/officeDocument/2006/relationships/hyperlink" Target="https://podminky.urs.cz/item/CS_URS_2022_01/891247111" TargetMode="External"/><Relationship Id="rId32" Type="http://schemas.openxmlformats.org/officeDocument/2006/relationships/hyperlink" Target="https://podminky.urs.cz/item/CS_URS_2022_01/899401113" TargetMode="External"/><Relationship Id="rId37" Type="http://schemas.openxmlformats.org/officeDocument/2006/relationships/hyperlink" Target="https://podminky.urs.cz/item/CS_URS_2022_01/997013813" TargetMode="External"/><Relationship Id="rId40" Type="http://schemas.openxmlformats.org/officeDocument/2006/relationships/hyperlink" Target="https://podminky.urs.cz/item/CS_URS_2022_01/722231074" TargetMode="External"/><Relationship Id="rId45" Type="http://schemas.openxmlformats.org/officeDocument/2006/relationships/hyperlink" Target="https://podminky.urs.cz/item/CS_URS_2022_01/722239106" TargetMode="External"/><Relationship Id="rId5" Type="http://schemas.openxmlformats.org/officeDocument/2006/relationships/hyperlink" Target="https://podminky.urs.cz/item/CS_URS_2022_01/167151111" TargetMode="External"/><Relationship Id="rId15" Type="http://schemas.openxmlformats.org/officeDocument/2006/relationships/hyperlink" Target="https://podminky.urs.cz/item/CS_URS_2022_01/871241211" TargetMode="External"/><Relationship Id="rId23" Type="http://schemas.openxmlformats.org/officeDocument/2006/relationships/hyperlink" Target="https://podminky.urs.cz/item/CS_URS_2022_01/891241222" TargetMode="External"/><Relationship Id="rId28" Type="http://schemas.openxmlformats.org/officeDocument/2006/relationships/hyperlink" Target="https://podminky.urs.cz/item/CS_URS_2022_01/892241111" TargetMode="External"/><Relationship Id="rId36" Type="http://schemas.openxmlformats.org/officeDocument/2006/relationships/hyperlink" Target="https://podminky.urs.cz/item/CS_URS_2022_01/997013602" TargetMode="External"/><Relationship Id="rId10" Type="http://schemas.openxmlformats.org/officeDocument/2006/relationships/hyperlink" Target="https://podminky.urs.cz/item/CS_URS_2022_01/451572111" TargetMode="External"/><Relationship Id="rId19" Type="http://schemas.openxmlformats.org/officeDocument/2006/relationships/hyperlink" Target="https://podminky.urs.cz/item/CS_URS_2022_01/871315221" TargetMode="External"/><Relationship Id="rId31" Type="http://schemas.openxmlformats.org/officeDocument/2006/relationships/hyperlink" Target="https://podminky.urs.cz/item/CS_URS_2022_01/899401112" TargetMode="External"/><Relationship Id="rId44" Type="http://schemas.openxmlformats.org/officeDocument/2006/relationships/hyperlink" Target="https://podminky.urs.cz/item/CS_URS_2022_01/722234268" TargetMode="External"/><Relationship Id="rId4" Type="http://schemas.openxmlformats.org/officeDocument/2006/relationships/hyperlink" Target="https://podminky.urs.cz/item/CS_URS_2022_01/162751119" TargetMode="External"/><Relationship Id="rId9" Type="http://schemas.openxmlformats.org/officeDocument/2006/relationships/hyperlink" Target="https://podminky.urs.cz/item/CS_URS_2022_01/175151101" TargetMode="External"/><Relationship Id="rId14" Type="http://schemas.openxmlformats.org/officeDocument/2006/relationships/hyperlink" Target="https://podminky.urs.cz/item/CS_URS_2022_01/871225201" TargetMode="External"/><Relationship Id="rId22" Type="http://schemas.openxmlformats.org/officeDocument/2006/relationships/hyperlink" Target="https://podminky.urs.cz/item/CS_URS_2022_01/891211112" TargetMode="External"/><Relationship Id="rId27" Type="http://schemas.openxmlformats.org/officeDocument/2006/relationships/hyperlink" Target="https://podminky.urs.cz/item/CS_URS_2022_01/892233122" TargetMode="External"/><Relationship Id="rId30" Type="http://schemas.openxmlformats.org/officeDocument/2006/relationships/hyperlink" Target="https://podminky.urs.cz/item/CS_URS_2022_01/899101211" TargetMode="External"/><Relationship Id="rId35" Type="http://schemas.openxmlformats.org/officeDocument/2006/relationships/hyperlink" Target="https://podminky.urs.cz/item/CS_URS_2022_01/997013509" TargetMode="External"/><Relationship Id="rId43" Type="http://schemas.openxmlformats.org/officeDocument/2006/relationships/hyperlink" Target="https://podminky.urs.cz/item/CS_URS_2022_01/722232158" TargetMode="External"/><Relationship Id="rId48" Type="http://schemas.openxmlformats.org/officeDocument/2006/relationships/drawing" Target="../drawings/drawing5.xml"/><Relationship Id="rId8" Type="http://schemas.openxmlformats.org/officeDocument/2006/relationships/hyperlink" Target="https://podminky.urs.cz/item/CS_URS_2022_01/174151101" TargetMode="External"/><Relationship Id="rId3" Type="http://schemas.openxmlformats.org/officeDocument/2006/relationships/hyperlink" Target="https://podminky.urs.cz/item/CS_URS_2022_01/162751117" TargetMode="External"/><Relationship Id="rId12" Type="http://schemas.openxmlformats.org/officeDocument/2006/relationships/hyperlink" Target="https://podminky.urs.cz/item/CS_URS_2022_01/857242122" TargetMode="External"/><Relationship Id="rId17" Type="http://schemas.openxmlformats.org/officeDocument/2006/relationships/hyperlink" Target="https://podminky.urs.cz/item/CS_URS_2022_01/871265211" TargetMode="External"/><Relationship Id="rId25" Type="http://schemas.openxmlformats.org/officeDocument/2006/relationships/hyperlink" Target="https://podminky.urs.cz/item/CS_URS_2022_01/891247911" TargetMode="External"/><Relationship Id="rId33" Type="http://schemas.openxmlformats.org/officeDocument/2006/relationships/hyperlink" Target="https://podminky.urs.cz/item/CS_URS_2022_01/981513114" TargetMode="External"/><Relationship Id="rId38" Type="http://schemas.openxmlformats.org/officeDocument/2006/relationships/hyperlink" Target="https://podminky.urs.cz/item/CS_URS_2022_01/998276101" TargetMode="External"/><Relationship Id="rId46" Type="http://schemas.openxmlformats.org/officeDocument/2006/relationships/hyperlink" Target="https://podminky.urs.cz/item/CS_URS_2022_01/722270102" TargetMode="External"/><Relationship Id="rId20" Type="http://schemas.openxmlformats.org/officeDocument/2006/relationships/hyperlink" Target="https://podminky.urs.cz/item/CS_URS_2022_01/871355221" TargetMode="External"/><Relationship Id="rId41" Type="http://schemas.openxmlformats.org/officeDocument/2006/relationships/hyperlink" Target="https://podminky.urs.cz/item/CS_URS_2022_01/722232066" TargetMode="Externa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3" Type="http://schemas.openxmlformats.org/officeDocument/2006/relationships/hyperlink" Target="https://podminky.urs.cz/item/CS_URS_2022_01/210813057" TargetMode="External"/><Relationship Id="rId18" Type="http://schemas.openxmlformats.org/officeDocument/2006/relationships/hyperlink" Target="https://podminky.urs.cz/item/CS_URS_2022_01/460171323" TargetMode="External"/><Relationship Id="rId26" Type="http://schemas.openxmlformats.org/officeDocument/2006/relationships/hyperlink" Target="https://podminky.urs.cz/item/CS_URS_2022_01/460791216" TargetMode="External"/><Relationship Id="rId3" Type="http://schemas.openxmlformats.org/officeDocument/2006/relationships/hyperlink" Target="https://podminky.urs.cz/item/CS_URS_2022_01/210100106" TargetMode="External"/><Relationship Id="rId21" Type="http://schemas.openxmlformats.org/officeDocument/2006/relationships/hyperlink" Target="https://podminky.urs.cz/item/CS_URS_2022_01/460671112" TargetMode="External"/><Relationship Id="rId34" Type="http://schemas.openxmlformats.org/officeDocument/2006/relationships/hyperlink" Target="https://podminky.urs.cz/item/CS_URS_2022_01/469973116" TargetMode="External"/><Relationship Id="rId7" Type="http://schemas.openxmlformats.org/officeDocument/2006/relationships/hyperlink" Target="https://podminky.urs.cz/item/CS_URS_2022_01/210101237" TargetMode="External"/><Relationship Id="rId12" Type="http://schemas.openxmlformats.org/officeDocument/2006/relationships/hyperlink" Target="https://podminky.urs.cz/item/CS_URS_2022_01/210813055" TargetMode="External"/><Relationship Id="rId17" Type="http://schemas.openxmlformats.org/officeDocument/2006/relationships/hyperlink" Target="https://podminky.urs.cz/item/CS_URS_2022_01/460161313" TargetMode="External"/><Relationship Id="rId25" Type="http://schemas.openxmlformats.org/officeDocument/2006/relationships/hyperlink" Target="https://podminky.urs.cz/item/CS_URS_2022_01/460791213" TargetMode="External"/><Relationship Id="rId33" Type="http://schemas.openxmlformats.org/officeDocument/2006/relationships/hyperlink" Target="https://podminky.urs.cz/item/CS_URS_2022_01/469972121" TargetMode="External"/><Relationship Id="rId2" Type="http://schemas.openxmlformats.org/officeDocument/2006/relationships/hyperlink" Target="https://podminky.urs.cz/item/CS_URS_2022_01/210100105" TargetMode="External"/><Relationship Id="rId16" Type="http://schemas.openxmlformats.org/officeDocument/2006/relationships/hyperlink" Target="https://podminky.urs.cz/item/CS_URS_2022_01/460010023" TargetMode="External"/><Relationship Id="rId20" Type="http://schemas.openxmlformats.org/officeDocument/2006/relationships/hyperlink" Target="https://podminky.urs.cz/item/CS_URS_2022_01/460661116" TargetMode="External"/><Relationship Id="rId29" Type="http://schemas.openxmlformats.org/officeDocument/2006/relationships/hyperlink" Target="https://podminky.urs.cz/item/CS_URS_2022_01/468041124" TargetMode="External"/><Relationship Id="rId1" Type="http://schemas.openxmlformats.org/officeDocument/2006/relationships/hyperlink" Target="https://podminky.urs.cz/item/CS_URS_2022_01/210100012" TargetMode="External"/><Relationship Id="rId6" Type="http://schemas.openxmlformats.org/officeDocument/2006/relationships/hyperlink" Target="https://podminky.urs.cz/item/CS_URS_2022_01/210100193" TargetMode="External"/><Relationship Id="rId11" Type="http://schemas.openxmlformats.org/officeDocument/2006/relationships/hyperlink" Target="https://podminky.urs.cz/item/CS_URS_2022_01/210280010" TargetMode="External"/><Relationship Id="rId24" Type="http://schemas.openxmlformats.org/officeDocument/2006/relationships/hyperlink" Target="https://podminky.urs.cz/item/CS_URS_2022_01/460742133" TargetMode="External"/><Relationship Id="rId32" Type="http://schemas.openxmlformats.org/officeDocument/2006/relationships/hyperlink" Target="https://podminky.urs.cz/item/CS_URS_2022_01/469972111" TargetMode="External"/><Relationship Id="rId5" Type="http://schemas.openxmlformats.org/officeDocument/2006/relationships/hyperlink" Target="https://podminky.urs.cz/item/CS_URS_2022_01/210100110" TargetMode="External"/><Relationship Id="rId15" Type="http://schemas.openxmlformats.org/officeDocument/2006/relationships/hyperlink" Target="https://podminky.urs.cz/item/CS_URS_2022_01/210813155" TargetMode="External"/><Relationship Id="rId23" Type="http://schemas.openxmlformats.org/officeDocument/2006/relationships/hyperlink" Target="https://podminky.urs.cz/item/CS_URS_2022_01/460731121" TargetMode="External"/><Relationship Id="rId28" Type="http://schemas.openxmlformats.org/officeDocument/2006/relationships/hyperlink" Target="https://podminky.urs.cz/item/CS_URS_2022_01/468041112" TargetMode="External"/><Relationship Id="rId36" Type="http://schemas.openxmlformats.org/officeDocument/2006/relationships/drawing" Target="../drawings/drawing7.xml"/><Relationship Id="rId10" Type="http://schemas.openxmlformats.org/officeDocument/2006/relationships/hyperlink" Target="https://podminky.urs.cz/item/CS_URS_2022_01/210280003" TargetMode="External"/><Relationship Id="rId19" Type="http://schemas.openxmlformats.org/officeDocument/2006/relationships/hyperlink" Target="https://podminky.urs.cz/item/CS_URS_2022_01/460431313" TargetMode="External"/><Relationship Id="rId31" Type="http://schemas.openxmlformats.org/officeDocument/2006/relationships/hyperlink" Target="https://podminky.urs.cz/item/CS_URS_2022_01/468071111" TargetMode="External"/><Relationship Id="rId4" Type="http://schemas.openxmlformats.org/officeDocument/2006/relationships/hyperlink" Target="https://podminky.urs.cz/item/CS_URS_2022_01/210100104" TargetMode="External"/><Relationship Id="rId9" Type="http://schemas.openxmlformats.org/officeDocument/2006/relationships/hyperlink" Target="https://podminky.urs.cz/item/CS_URS_2022_01/210220302" TargetMode="External"/><Relationship Id="rId14" Type="http://schemas.openxmlformats.org/officeDocument/2006/relationships/hyperlink" Target="https://podminky.urs.cz/item/CS_URS_2022_01/210813151" TargetMode="External"/><Relationship Id="rId22" Type="http://schemas.openxmlformats.org/officeDocument/2006/relationships/hyperlink" Target="https://podminky.urs.cz/item/CS_URS_2022_01/460721111" TargetMode="External"/><Relationship Id="rId27" Type="http://schemas.openxmlformats.org/officeDocument/2006/relationships/hyperlink" Target="https://podminky.urs.cz/item/CS_URS_2022_01/468011143" TargetMode="External"/><Relationship Id="rId30" Type="http://schemas.openxmlformats.org/officeDocument/2006/relationships/hyperlink" Target="https://podminky.urs.cz/item/CS_URS_2022_01/460921111" TargetMode="External"/><Relationship Id="rId35" Type="http://schemas.openxmlformats.org/officeDocument/2006/relationships/hyperlink" Target="https://podminky.urs.cz/item/CS_URS_2022_01/HZS2232" TargetMode="External"/><Relationship Id="rId8" Type="http://schemas.openxmlformats.org/officeDocument/2006/relationships/hyperlink" Target="https://podminky.urs.cz/item/CS_URS_2022_01/210220020" TargetMode="External"/></Relationships>
</file>

<file path=xl/worksheets/_rels/sheet8.xml.rels><?xml version="1.0" encoding="UTF-8" standalone="yes"?>
<Relationships xmlns="http://schemas.openxmlformats.org/package/2006/relationships"><Relationship Id="rId13" Type="http://schemas.openxmlformats.org/officeDocument/2006/relationships/hyperlink" Target="https://podminky.urs.cz/item/CS_URS_2022_01/220182513" TargetMode="External"/><Relationship Id="rId18" Type="http://schemas.openxmlformats.org/officeDocument/2006/relationships/hyperlink" Target="https://podminky.urs.cz/item/CS_URS_2022_01/742230103" TargetMode="External"/><Relationship Id="rId26" Type="http://schemas.openxmlformats.org/officeDocument/2006/relationships/hyperlink" Target="https://podminky.urs.cz/item/CS_URS_2022_01/460451333" TargetMode="External"/><Relationship Id="rId21" Type="http://schemas.openxmlformats.org/officeDocument/2006/relationships/hyperlink" Target="https://podminky.urs.cz/item/CS_URS_2022_01/220860206" TargetMode="External"/><Relationship Id="rId34" Type="http://schemas.openxmlformats.org/officeDocument/2006/relationships/hyperlink" Target="https://podminky.urs.cz/item/CS_URS_2022_01/HZS3222" TargetMode="External"/><Relationship Id="rId7" Type="http://schemas.openxmlformats.org/officeDocument/2006/relationships/hyperlink" Target="https://podminky.urs.cz/item/CS_URS_2022_01/220182025" TargetMode="External"/><Relationship Id="rId12" Type="http://schemas.openxmlformats.org/officeDocument/2006/relationships/hyperlink" Target="https://podminky.urs.cz/item/CS_URS_2022_01/220182503" TargetMode="External"/><Relationship Id="rId17" Type="http://schemas.openxmlformats.org/officeDocument/2006/relationships/hyperlink" Target="https://podminky.urs.cz/item/CS_URS_2022_01/742230009" TargetMode="External"/><Relationship Id="rId25" Type="http://schemas.openxmlformats.org/officeDocument/2006/relationships/hyperlink" Target="https://podminky.urs.cz/item/CS_URS_2022_01/460171323" TargetMode="External"/><Relationship Id="rId33" Type="http://schemas.openxmlformats.org/officeDocument/2006/relationships/hyperlink" Target="https://podminky.urs.cz/item/CS_URS_2022_01/460490013" TargetMode="External"/><Relationship Id="rId2" Type="http://schemas.openxmlformats.org/officeDocument/2006/relationships/hyperlink" Target="https://podminky.urs.cz/item/CS_URS_2022_01/220110346" TargetMode="External"/><Relationship Id="rId16" Type="http://schemas.openxmlformats.org/officeDocument/2006/relationships/hyperlink" Target="https://podminky.urs.cz/item/CS_URS_2022_01/742230007" TargetMode="External"/><Relationship Id="rId20" Type="http://schemas.openxmlformats.org/officeDocument/2006/relationships/hyperlink" Target="https://podminky.urs.cz/item/CS_URS_2021_01/220860205-D" TargetMode="External"/><Relationship Id="rId29" Type="http://schemas.openxmlformats.org/officeDocument/2006/relationships/hyperlink" Target="https://podminky.urs.cz/item/CS_URS_2022_01/460641412" TargetMode="External"/><Relationship Id="rId1" Type="http://schemas.openxmlformats.org/officeDocument/2006/relationships/hyperlink" Target="https://podminky.urs.cz/item/CS_URS_2022_01/742110011" TargetMode="External"/><Relationship Id="rId6" Type="http://schemas.openxmlformats.org/officeDocument/2006/relationships/hyperlink" Target="https://podminky.urs.cz/item/CS_URS_2022_01/220182024" TargetMode="External"/><Relationship Id="rId11" Type="http://schemas.openxmlformats.org/officeDocument/2006/relationships/hyperlink" Target="https://podminky.urs.cz/item/CS_URS_2022_01/220182410" TargetMode="External"/><Relationship Id="rId24" Type="http://schemas.openxmlformats.org/officeDocument/2006/relationships/hyperlink" Target="https://podminky.urs.cz/item/CS_URS_2022_01/460110001" TargetMode="External"/><Relationship Id="rId32" Type="http://schemas.openxmlformats.org/officeDocument/2006/relationships/hyperlink" Target="https://podminky.urs.cz/item/CS_URS_2022_01/460470011" TargetMode="External"/><Relationship Id="rId37" Type="http://schemas.openxmlformats.org/officeDocument/2006/relationships/drawing" Target="../drawings/drawing8.xml"/><Relationship Id="rId5" Type="http://schemas.openxmlformats.org/officeDocument/2006/relationships/hyperlink" Target="https://podminky.urs.cz/item/CS_URS_2022_01/220182022" TargetMode="External"/><Relationship Id="rId15" Type="http://schemas.openxmlformats.org/officeDocument/2006/relationships/hyperlink" Target="https://podminky.urs.cz/item/CS_URS_2022_01/742230003" TargetMode="External"/><Relationship Id="rId23" Type="http://schemas.openxmlformats.org/officeDocument/2006/relationships/hyperlink" Target="https://podminky.urs.cz/item/CS_URS_2022_01/460141113" TargetMode="External"/><Relationship Id="rId28" Type="http://schemas.openxmlformats.org/officeDocument/2006/relationships/hyperlink" Target="https://podminky.urs.cz/item/CS_URS_2022_01/460641411" TargetMode="External"/><Relationship Id="rId36" Type="http://schemas.openxmlformats.org/officeDocument/2006/relationships/hyperlink" Target="https://podminky.urs.cz/item/CS_URS_2022_01/012303000" TargetMode="External"/><Relationship Id="rId10" Type="http://schemas.openxmlformats.org/officeDocument/2006/relationships/hyperlink" Target="https://podminky.urs.cz/item/CS_URS_2022_01/220182303" TargetMode="External"/><Relationship Id="rId19" Type="http://schemas.openxmlformats.org/officeDocument/2006/relationships/hyperlink" Target="https://podminky.urs.cz/item/CS_URS_2022_01/220860205" TargetMode="External"/><Relationship Id="rId31" Type="http://schemas.openxmlformats.org/officeDocument/2006/relationships/hyperlink" Target="https://podminky.urs.cz/item/CS_URS_2022_01/460470001" TargetMode="External"/><Relationship Id="rId4" Type="http://schemas.openxmlformats.org/officeDocument/2006/relationships/hyperlink" Target="https://podminky.urs.cz/item/CS_URS_2022_01/220182012" TargetMode="External"/><Relationship Id="rId9" Type="http://schemas.openxmlformats.org/officeDocument/2006/relationships/hyperlink" Target="https://podminky.urs.cz/item/CS_URS_2022_01/220182031" TargetMode="External"/><Relationship Id="rId14" Type="http://schemas.openxmlformats.org/officeDocument/2006/relationships/hyperlink" Target="https://podminky.urs.cz/item/CS_URS_2022_01/742121001" TargetMode="External"/><Relationship Id="rId22" Type="http://schemas.openxmlformats.org/officeDocument/2006/relationships/hyperlink" Target="https://podminky.urs.cz/item/CS_URS_2022_01/460010025" TargetMode="External"/><Relationship Id="rId27" Type="http://schemas.openxmlformats.org/officeDocument/2006/relationships/hyperlink" Target="https://podminky.urs.cz/item/CS_URS_2022_01/460641124" TargetMode="External"/><Relationship Id="rId30" Type="http://schemas.openxmlformats.org/officeDocument/2006/relationships/hyperlink" Target="https://podminky.urs.cz/item/CS_URS_2022_01/460661111" TargetMode="External"/><Relationship Id="rId35" Type="http://schemas.openxmlformats.org/officeDocument/2006/relationships/hyperlink" Target="https://podminky.urs.cz/item/CS_URS_2022_01/012103000" TargetMode="External"/><Relationship Id="rId8" Type="http://schemas.openxmlformats.org/officeDocument/2006/relationships/hyperlink" Target="https://podminky.urs.cz/item/CS_URS_2022_01/220182026" TargetMode="External"/><Relationship Id="rId3" Type="http://schemas.openxmlformats.org/officeDocument/2006/relationships/hyperlink" Target="https://podminky.urs.cz/item/CS_URS_2022_01/220182010" TargetMode="External"/></Relationships>
</file>

<file path=xl/worksheets/_rels/sheet9.xml.rels><?xml version="1.0" encoding="UTF-8" standalone="yes"?>
<Relationships xmlns="http://schemas.openxmlformats.org/package/2006/relationships"><Relationship Id="rId8" Type="http://schemas.openxmlformats.org/officeDocument/2006/relationships/hyperlink" Target="https://podminky.urs.cz/item/CS_URS_2022_01/175151101" TargetMode="External"/><Relationship Id="rId13" Type="http://schemas.openxmlformats.org/officeDocument/2006/relationships/hyperlink" Target="https://podminky.urs.cz/item/CS_URS_2022_01/230200221" TargetMode="External"/><Relationship Id="rId18" Type="http://schemas.openxmlformats.org/officeDocument/2006/relationships/hyperlink" Target="https://podminky.urs.cz/item/CS_URS_2022_01/230230016" TargetMode="External"/><Relationship Id="rId3" Type="http://schemas.openxmlformats.org/officeDocument/2006/relationships/hyperlink" Target="https://podminky.urs.cz/item/CS_URS_2022_01/162751119" TargetMode="External"/><Relationship Id="rId7" Type="http://schemas.openxmlformats.org/officeDocument/2006/relationships/hyperlink" Target="https://podminky.urs.cz/item/CS_URS_2022_01/174151101" TargetMode="External"/><Relationship Id="rId12" Type="http://schemas.openxmlformats.org/officeDocument/2006/relationships/hyperlink" Target="https://podminky.urs.cz/item/CS_URS_2022_01/230086115" TargetMode="External"/><Relationship Id="rId17" Type="http://schemas.openxmlformats.org/officeDocument/2006/relationships/hyperlink" Target="https://podminky.urs.cz/item/CS_URS_2022_01/230205055" TargetMode="External"/><Relationship Id="rId2" Type="http://schemas.openxmlformats.org/officeDocument/2006/relationships/hyperlink" Target="https://podminky.urs.cz/item/CS_URS_2022_01/162751117" TargetMode="External"/><Relationship Id="rId16" Type="http://schemas.openxmlformats.org/officeDocument/2006/relationships/hyperlink" Target="https://podminky.urs.cz/item/CS_URS_2022_01/230205035" TargetMode="External"/><Relationship Id="rId20" Type="http://schemas.openxmlformats.org/officeDocument/2006/relationships/drawing" Target="../drawings/drawing9.xml"/><Relationship Id="rId1" Type="http://schemas.openxmlformats.org/officeDocument/2006/relationships/hyperlink" Target="https://podminky.urs.cz/item/CS_URS_2022_01/132253102" TargetMode="External"/><Relationship Id="rId6" Type="http://schemas.openxmlformats.org/officeDocument/2006/relationships/hyperlink" Target="https://podminky.urs.cz/item/CS_URS_2022_01/171251201" TargetMode="External"/><Relationship Id="rId11" Type="http://schemas.openxmlformats.org/officeDocument/2006/relationships/hyperlink" Target="https://podminky.urs.cz/item/CS_URS_2022_01/998276101" TargetMode="External"/><Relationship Id="rId5" Type="http://schemas.openxmlformats.org/officeDocument/2006/relationships/hyperlink" Target="https://podminky.urs.cz/item/CS_URS_2022_01/171201231" TargetMode="External"/><Relationship Id="rId15" Type="http://schemas.openxmlformats.org/officeDocument/2006/relationships/hyperlink" Target="https://podminky.urs.cz/item/CS_URS_2022_01/230205025" TargetMode="External"/><Relationship Id="rId10" Type="http://schemas.openxmlformats.org/officeDocument/2006/relationships/hyperlink" Target="https://podminky.urs.cz/item/CS_URS_2022_01/899721111" TargetMode="External"/><Relationship Id="rId19" Type="http://schemas.openxmlformats.org/officeDocument/2006/relationships/hyperlink" Target="https://podminky.urs.cz/item/CS_URS_2022_01/230230018" TargetMode="External"/><Relationship Id="rId4" Type="http://schemas.openxmlformats.org/officeDocument/2006/relationships/hyperlink" Target="https://podminky.urs.cz/item/CS_URS_2022_01/167151101" TargetMode="External"/><Relationship Id="rId9" Type="http://schemas.openxmlformats.org/officeDocument/2006/relationships/hyperlink" Target="https://podminky.urs.cz/item/CS_URS_2022_01/451572111" TargetMode="External"/><Relationship Id="rId14" Type="http://schemas.openxmlformats.org/officeDocument/2006/relationships/hyperlink" Target="https://podminky.urs.cz/item/CS_URS_2022_01/230200251" TargetMode="Externa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8" Type="http://schemas.openxmlformats.org/officeDocument/2006/relationships/hyperlink" Target="https://podminky.urs.cz/item/CS_URS_2022_01/460242111" TargetMode="External"/><Relationship Id="rId13" Type="http://schemas.openxmlformats.org/officeDocument/2006/relationships/hyperlink" Target="https://podminky.urs.cz/item/CS_URS_2022_01/460391124" TargetMode="External"/><Relationship Id="rId18" Type="http://schemas.openxmlformats.org/officeDocument/2006/relationships/hyperlink" Target="https://podminky.urs.cz/item/CS_URS_2022_01/460751113" TargetMode="External"/><Relationship Id="rId26" Type="http://schemas.openxmlformats.org/officeDocument/2006/relationships/drawing" Target="../drawings/drawing11.xml"/><Relationship Id="rId3" Type="http://schemas.openxmlformats.org/officeDocument/2006/relationships/hyperlink" Target="https://podminky.urs.cz/item/CS_URS_2022_01/460061111" TargetMode="External"/><Relationship Id="rId21" Type="http://schemas.openxmlformats.org/officeDocument/2006/relationships/hyperlink" Target="https://podminky.urs.cz/item/CS_URS_2022_01/460841811" TargetMode="External"/><Relationship Id="rId7" Type="http://schemas.openxmlformats.org/officeDocument/2006/relationships/hyperlink" Target="https://podminky.urs.cz/item/CS_URS_2022_01/460241111" TargetMode="External"/><Relationship Id="rId12" Type="http://schemas.openxmlformats.org/officeDocument/2006/relationships/hyperlink" Target="https://podminky.urs.cz/item/CS_URS_2022_01/460371123" TargetMode="External"/><Relationship Id="rId17" Type="http://schemas.openxmlformats.org/officeDocument/2006/relationships/hyperlink" Target="https://podminky.urs.cz/item/CS_URS_2022_01/460731121" TargetMode="External"/><Relationship Id="rId25" Type="http://schemas.openxmlformats.org/officeDocument/2006/relationships/hyperlink" Target="https://podminky.urs.cz/item/CS_URS_2022_01/469973116" TargetMode="External"/><Relationship Id="rId2" Type="http://schemas.openxmlformats.org/officeDocument/2006/relationships/hyperlink" Target="https://podminky.urs.cz/item/CS_URS_2022_01/460010011" TargetMode="External"/><Relationship Id="rId16" Type="http://schemas.openxmlformats.org/officeDocument/2006/relationships/hyperlink" Target="https://podminky.urs.cz/item/CS_URS_2022_01/460671112" TargetMode="External"/><Relationship Id="rId20" Type="http://schemas.openxmlformats.org/officeDocument/2006/relationships/hyperlink" Target="https://podminky.urs.cz/item/CS_URS_2022_01/460841141" TargetMode="External"/><Relationship Id="rId1" Type="http://schemas.openxmlformats.org/officeDocument/2006/relationships/hyperlink" Target="https://podminky.urs.cz/item/CS_URS_2022_01/220182022" TargetMode="External"/><Relationship Id="rId6" Type="http://schemas.openxmlformats.org/officeDocument/2006/relationships/hyperlink" Target="https://podminky.urs.cz/item/CS_URS_2022_01/460162033" TargetMode="External"/><Relationship Id="rId11" Type="http://schemas.openxmlformats.org/officeDocument/2006/relationships/hyperlink" Target="https://podminky.urs.cz/item/CS_URS_2022_01/460321121" TargetMode="External"/><Relationship Id="rId24" Type="http://schemas.openxmlformats.org/officeDocument/2006/relationships/hyperlink" Target="https://podminky.urs.cz/item/CS_URS_2022_01/469972121" TargetMode="External"/><Relationship Id="rId5" Type="http://schemas.openxmlformats.org/officeDocument/2006/relationships/hyperlink" Target="https://podminky.urs.cz/item/CS_URS_2022_01/460131114" TargetMode="External"/><Relationship Id="rId15" Type="http://schemas.openxmlformats.org/officeDocument/2006/relationships/hyperlink" Target="https://podminky.urs.cz/item/CS_URS_2022_01/460641311" TargetMode="External"/><Relationship Id="rId23" Type="http://schemas.openxmlformats.org/officeDocument/2006/relationships/hyperlink" Target="https://podminky.urs.cz/item/CS_URS_2022_01/469972111" TargetMode="External"/><Relationship Id="rId10" Type="http://schemas.openxmlformats.org/officeDocument/2006/relationships/hyperlink" Target="https://podminky.urs.cz/item/CS_URS_2022_01/460321111" TargetMode="External"/><Relationship Id="rId19" Type="http://schemas.openxmlformats.org/officeDocument/2006/relationships/hyperlink" Target="https://podminky.urs.cz/item/CS_URS_2022_01/460841113" TargetMode="External"/><Relationship Id="rId4" Type="http://schemas.openxmlformats.org/officeDocument/2006/relationships/hyperlink" Target="https://podminky.urs.cz/item/CS_URS_2022_01/460061112" TargetMode="External"/><Relationship Id="rId9" Type="http://schemas.openxmlformats.org/officeDocument/2006/relationships/hyperlink" Target="https://podminky.urs.cz/item/CS_URS_2022_01/460242211" TargetMode="External"/><Relationship Id="rId14" Type="http://schemas.openxmlformats.org/officeDocument/2006/relationships/hyperlink" Target="https://podminky.urs.cz/item/CS_URS_2022_01/460432043" TargetMode="External"/><Relationship Id="rId22" Type="http://schemas.openxmlformats.org/officeDocument/2006/relationships/hyperlink" Target="https://podminky.urs.cz/item/CS_URS_2022_01/460861111" TargetMode="External"/></Relationships>
</file>

<file path=xl/worksheets/_rels/sheet12.xml.rels><?xml version="1.0" encoding="UTF-8" standalone="yes"?>
<Relationships xmlns="http://schemas.openxmlformats.org/package/2006/relationships"><Relationship Id="rId8" Type="http://schemas.openxmlformats.org/officeDocument/2006/relationships/hyperlink" Target="https://podminky.urs.cz/item/CS_URS_2022_01/175151101" TargetMode="External"/><Relationship Id="rId13" Type="http://schemas.openxmlformats.org/officeDocument/2006/relationships/hyperlink" Target="https://podminky.urs.cz/item/CS_URS_2022_01/573211106" TargetMode="External"/><Relationship Id="rId18" Type="http://schemas.openxmlformats.org/officeDocument/2006/relationships/hyperlink" Target="https://podminky.urs.cz/item/CS_URS_2022_01/723231164" TargetMode="External"/><Relationship Id="rId3" Type="http://schemas.openxmlformats.org/officeDocument/2006/relationships/hyperlink" Target="https://podminky.urs.cz/item/CS_URS_2022_01/162751119" TargetMode="External"/><Relationship Id="rId21" Type="http://schemas.openxmlformats.org/officeDocument/2006/relationships/hyperlink" Target="https://podminky.urs.cz/item/CS_URS_2022_01/230230016" TargetMode="External"/><Relationship Id="rId7" Type="http://schemas.openxmlformats.org/officeDocument/2006/relationships/hyperlink" Target="https://podminky.urs.cz/item/CS_URS_2022_01/174151101" TargetMode="External"/><Relationship Id="rId12" Type="http://schemas.openxmlformats.org/officeDocument/2006/relationships/hyperlink" Target="https://podminky.urs.cz/item/CS_URS_2022_01/573111112" TargetMode="External"/><Relationship Id="rId17" Type="http://schemas.openxmlformats.org/officeDocument/2006/relationships/hyperlink" Target="https://podminky.urs.cz/item/CS_URS_2022_01/723160334" TargetMode="External"/><Relationship Id="rId2" Type="http://schemas.openxmlformats.org/officeDocument/2006/relationships/hyperlink" Target="https://podminky.urs.cz/item/CS_URS_2022_01/162751117" TargetMode="External"/><Relationship Id="rId16" Type="http://schemas.openxmlformats.org/officeDocument/2006/relationships/hyperlink" Target="https://podminky.urs.cz/item/CS_URS_2022_01/723160204" TargetMode="External"/><Relationship Id="rId20" Type="http://schemas.openxmlformats.org/officeDocument/2006/relationships/hyperlink" Target="https://podminky.urs.cz/item/CS_URS_2022_01/230205025" TargetMode="External"/><Relationship Id="rId1" Type="http://schemas.openxmlformats.org/officeDocument/2006/relationships/hyperlink" Target="https://podminky.urs.cz/item/CS_URS_2022_01/132253102" TargetMode="External"/><Relationship Id="rId6" Type="http://schemas.openxmlformats.org/officeDocument/2006/relationships/hyperlink" Target="https://podminky.urs.cz/item/CS_URS_2022_01/171251201" TargetMode="External"/><Relationship Id="rId11" Type="http://schemas.openxmlformats.org/officeDocument/2006/relationships/hyperlink" Target="https://podminky.urs.cz/item/CS_URS_2022_01/565155111" TargetMode="External"/><Relationship Id="rId5" Type="http://schemas.openxmlformats.org/officeDocument/2006/relationships/hyperlink" Target="https://podminky.urs.cz/item/CS_URS_2022_01/171201231" TargetMode="External"/><Relationship Id="rId15" Type="http://schemas.openxmlformats.org/officeDocument/2006/relationships/hyperlink" Target="https://podminky.urs.cz/item/CS_URS_2022_01/998276101" TargetMode="External"/><Relationship Id="rId10" Type="http://schemas.openxmlformats.org/officeDocument/2006/relationships/hyperlink" Target="https://podminky.urs.cz/item/CS_URS_2022_01/566901132" TargetMode="External"/><Relationship Id="rId19" Type="http://schemas.openxmlformats.org/officeDocument/2006/relationships/hyperlink" Target="https://podminky.urs.cz/item/CS_URS_2022_01/723234311" TargetMode="External"/><Relationship Id="rId4" Type="http://schemas.openxmlformats.org/officeDocument/2006/relationships/hyperlink" Target="https://podminky.urs.cz/item/CS_URS_2022_01/167151101" TargetMode="External"/><Relationship Id="rId9" Type="http://schemas.openxmlformats.org/officeDocument/2006/relationships/hyperlink" Target="https://podminky.urs.cz/item/CS_URS_2022_01/451572111" TargetMode="External"/><Relationship Id="rId14" Type="http://schemas.openxmlformats.org/officeDocument/2006/relationships/hyperlink" Target="https://podminky.urs.cz/item/CS_URS_2022_01/899721111" TargetMode="External"/><Relationship Id="rId22"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3" Type="http://schemas.openxmlformats.org/officeDocument/2006/relationships/hyperlink" Target="https://podminky.urs.cz/item/CS_URS_2022_01/210204103" TargetMode="External"/><Relationship Id="rId18" Type="http://schemas.openxmlformats.org/officeDocument/2006/relationships/hyperlink" Target="https://podminky.urs.cz/item/CS_URS_2022_01/460061111" TargetMode="External"/><Relationship Id="rId26" Type="http://schemas.openxmlformats.org/officeDocument/2006/relationships/hyperlink" Target="https://podminky.urs.cz/item/CS_URS_2022_01/460242221" TargetMode="External"/><Relationship Id="rId39" Type="http://schemas.openxmlformats.org/officeDocument/2006/relationships/hyperlink" Target="https://podminky.urs.cz/item/CS_URS_2022_01/460892121" TargetMode="External"/><Relationship Id="rId21" Type="http://schemas.openxmlformats.org/officeDocument/2006/relationships/hyperlink" Target="https://podminky.urs.cz/item/CS_URS_2022_01/460131114" TargetMode="External"/><Relationship Id="rId34" Type="http://schemas.openxmlformats.org/officeDocument/2006/relationships/hyperlink" Target="https://podminky.urs.cz/item/CS_URS_2022_01/460641311" TargetMode="External"/><Relationship Id="rId42" Type="http://schemas.openxmlformats.org/officeDocument/2006/relationships/hyperlink" Target="https://podminky.urs.cz/item/CS_URS_2022_01/460912211" TargetMode="External"/><Relationship Id="rId47" Type="http://schemas.openxmlformats.org/officeDocument/2006/relationships/hyperlink" Target="https://podminky.urs.cz/item/CS_URS_2022_01/468021221" TargetMode="External"/><Relationship Id="rId50" Type="http://schemas.openxmlformats.org/officeDocument/2006/relationships/hyperlink" Target="https://podminky.urs.cz/item/CS_URS_2022_01/HZS2221" TargetMode="External"/><Relationship Id="rId7" Type="http://schemas.openxmlformats.org/officeDocument/2006/relationships/hyperlink" Target="https://podminky.urs.cz/item/CS_URS_2022_01/741410041" TargetMode="External"/><Relationship Id="rId2" Type="http://schemas.openxmlformats.org/officeDocument/2006/relationships/hyperlink" Target="https://podminky.urs.cz/item/CS_URS_2022_01/741122611" TargetMode="External"/><Relationship Id="rId16" Type="http://schemas.openxmlformats.org/officeDocument/2006/relationships/hyperlink" Target="https://podminky.urs.cz/item/CS_URS_2022_01/460010023" TargetMode="External"/><Relationship Id="rId29" Type="http://schemas.openxmlformats.org/officeDocument/2006/relationships/hyperlink" Target="https://podminky.urs.cz/item/CS_URS_2022_01/460391124" TargetMode="External"/><Relationship Id="rId11" Type="http://schemas.openxmlformats.org/officeDocument/2006/relationships/hyperlink" Target="https://podminky.urs.cz/item/CS_URS_2022_01/210202013" TargetMode="External"/><Relationship Id="rId24" Type="http://schemas.openxmlformats.org/officeDocument/2006/relationships/hyperlink" Target="https://podminky.urs.cz/item/CS_URS_2022_01/460241111" TargetMode="External"/><Relationship Id="rId32" Type="http://schemas.openxmlformats.org/officeDocument/2006/relationships/hyperlink" Target="https://podminky.urs.cz/item/CS_URS_2022_01/460481132" TargetMode="External"/><Relationship Id="rId37" Type="http://schemas.openxmlformats.org/officeDocument/2006/relationships/hyperlink" Target="https://podminky.urs.cz/item/CS_URS_2022_01/460742131" TargetMode="External"/><Relationship Id="rId40" Type="http://schemas.openxmlformats.org/officeDocument/2006/relationships/hyperlink" Target="https://podminky.urs.cz/item/CS_URS_2022_01/460911121" TargetMode="External"/><Relationship Id="rId45" Type="http://schemas.openxmlformats.org/officeDocument/2006/relationships/hyperlink" Target="https://podminky.urs.cz/item/CS_URS_2022_01/468011143" TargetMode="External"/><Relationship Id="rId5" Type="http://schemas.openxmlformats.org/officeDocument/2006/relationships/hyperlink" Target="https://podminky.urs.cz/item/CS_URS_2022_01/741130006" TargetMode="External"/><Relationship Id="rId15" Type="http://schemas.openxmlformats.org/officeDocument/2006/relationships/hyperlink" Target="https://podminky.urs.cz/item/CS_URS_2022_01/210204201" TargetMode="External"/><Relationship Id="rId23" Type="http://schemas.openxmlformats.org/officeDocument/2006/relationships/hyperlink" Target="https://podminky.urs.cz/item/CS_URS_2022_01/460161313" TargetMode="External"/><Relationship Id="rId28" Type="http://schemas.openxmlformats.org/officeDocument/2006/relationships/hyperlink" Target="https://podminky.urs.cz/item/CS_URS_2022_01/460321121" TargetMode="External"/><Relationship Id="rId36" Type="http://schemas.openxmlformats.org/officeDocument/2006/relationships/hyperlink" Target="https://podminky.urs.cz/item/CS_URS_2022_01/460671112" TargetMode="External"/><Relationship Id="rId49" Type="http://schemas.openxmlformats.org/officeDocument/2006/relationships/hyperlink" Target="https://podminky.urs.cz/item/CS_URS_2022_01/468041124" TargetMode="External"/><Relationship Id="rId10" Type="http://schemas.openxmlformats.org/officeDocument/2006/relationships/hyperlink" Target="https://podminky.urs.cz/item/CS_URS_2022_01/210120321" TargetMode="External"/><Relationship Id="rId19" Type="http://schemas.openxmlformats.org/officeDocument/2006/relationships/hyperlink" Target="https://podminky.urs.cz/item/CS_URS_2022_01/460061112" TargetMode="External"/><Relationship Id="rId31" Type="http://schemas.openxmlformats.org/officeDocument/2006/relationships/hyperlink" Target="https://podminky.urs.cz/item/CS_URS_2022_01/460431333" TargetMode="External"/><Relationship Id="rId44" Type="http://schemas.openxmlformats.org/officeDocument/2006/relationships/hyperlink" Target="https://podminky.urs.cz/item/CS_URS_2022_01/460921213" TargetMode="External"/><Relationship Id="rId4" Type="http://schemas.openxmlformats.org/officeDocument/2006/relationships/hyperlink" Target="https://podminky.urs.cz/item/CS_URS_2022_01/741130001" TargetMode="External"/><Relationship Id="rId9" Type="http://schemas.openxmlformats.org/officeDocument/2006/relationships/hyperlink" Target="https://podminky.urs.cz/item/CS_URS_2022_01/741420022" TargetMode="External"/><Relationship Id="rId14" Type="http://schemas.openxmlformats.org/officeDocument/2006/relationships/hyperlink" Target="https://podminky.urs.cz/item/CS_URS_2022_01/210204105" TargetMode="External"/><Relationship Id="rId22" Type="http://schemas.openxmlformats.org/officeDocument/2006/relationships/hyperlink" Target="https://podminky.urs.cz/item/CS_URS_2022_01/460161173" TargetMode="External"/><Relationship Id="rId27" Type="http://schemas.openxmlformats.org/officeDocument/2006/relationships/hyperlink" Target="https://podminky.urs.cz/item/CS_URS_2022_01/460321111" TargetMode="External"/><Relationship Id="rId30" Type="http://schemas.openxmlformats.org/officeDocument/2006/relationships/hyperlink" Target="https://podminky.urs.cz/item/CS_URS_2022_01/460431183" TargetMode="External"/><Relationship Id="rId35" Type="http://schemas.openxmlformats.org/officeDocument/2006/relationships/hyperlink" Target="https://podminky.urs.cz/item/CS_URS_2022_01/460661111" TargetMode="External"/><Relationship Id="rId43" Type="http://schemas.openxmlformats.org/officeDocument/2006/relationships/hyperlink" Target="https://podminky.urs.cz/item/CS_URS_2022_01/460921111" TargetMode="External"/><Relationship Id="rId48" Type="http://schemas.openxmlformats.org/officeDocument/2006/relationships/hyperlink" Target="https://podminky.urs.cz/item/CS_URS_2022_01/468031111" TargetMode="External"/><Relationship Id="rId8" Type="http://schemas.openxmlformats.org/officeDocument/2006/relationships/hyperlink" Target="https://podminky.urs.cz/item/CS_URS_2022_01/741420021" TargetMode="External"/><Relationship Id="rId51" Type="http://schemas.openxmlformats.org/officeDocument/2006/relationships/drawing" Target="../drawings/drawing13.xml"/><Relationship Id="rId3" Type="http://schemas.openxmlformats.org/officeDocument/2006/relationships/hyperlink" Target="https://podminky.urs.cz/item/CS_URS_2022_01/741122624" TargetMode="External"/><Relationship Id="rId12" Type="http://schemas.openxmlformats.org/officeDocument/2006/relationships/hyperlink" Target="https://podminky.urs.cz/item/CS_URS_2022_01/210204011" TargetMode="External"/><Relationship Id="rId17" Type="http://schemas.openxmlformats.org/officeDocument/2006/relationships/hyperlink" Target="https://podminky.urs.cz/item/CS_URS_2022_01/460041111" TargetMode="External"/><Relationship Id="rId25" Type="http://schemas.openxmlformats.org/officeDocument/2006/relationships/hyperlink" Target="https://podminky.urs.cz/item/CS_URS_2022_01/460242211" TargetMode="External"/><Relationship Id="rId33" Type="http://schemas.openxmlformats.org/officeDocument/2006/relationships/hyperlink" Target="https://podminky.urs.cz/item/CS_URS_2022_01/460641113" TargetMode="External"/><Relationship Id="rId38" Type="http://schemas.openxmlformats.org/officeDocument/2006/relationships/hyperlink" Target="https://podminky.urs.cz/item/CS_URS_2022_01/460791212" TargetMode="External"/><Relationship Id="rId46" Type="http://schemas.openxmlformats.org/officeDocument/2006/relationships/hyperlink" Target="https://podminky.urs.cz/item/CS_URS_2022_01/468021212" TargetMode="External"/><Relationship Id="rId20" Type="http://schemas.openxmlformats.org/officeDocument/2006/relationships/hyperlink" Target="https://podminky.urs.cz/item/CS_URS_2022_01/460061171" TargetMode="External"/><Relationship Id="rId41" Type="http://schemas.openxmlformats.org/officeDocument/2006/relationships/hyperlink" Target="https://podminky.urs.cz/item/CS_URS_2022_01/460911122" TargetMode="External"/><Relationship Id="rId1" Type="http://schemas.openxmlformats.org/officeDocument/2006/relationships/hyperlink" Target="https://podminky.urs.cz/item/CS_URS_2022_01/741120101" TargetMode="External"/><Relationship Id="rId6" Type="http://schemas.openxmlformats.org/officeDocument/2006/relationships/hyperlink" Target="https://podminky.urs.cz/item/CS_URS_2022_01/741132133" TargetMode="External"/></Relationships>
</file>

<file path=xl/worksheets/_rels/sheet14.xml.rels><?xml version="1.0" encoding="UTF-8" standalone="yes"?>
<Relationships xmlns="http://schemas.openxmlformats.org/package/2006/relationships"><Relationship Id="rId13" Type="http://schemas.openxmlformats.org/officeDocument/2006/relationships/hyperlink" Target="https://podminky.urs.cz/item/CS_URS_2022_01/185851129" TargetMode="External"/><Relationship Id="rId18" Type="http://schemas.openxmlformats.org/officeDocument/2006/relationships/hyperlink" Target="https://podminky.urs.cz/item/CS_URS_2022_01/184215153" TargetMode="External"/><Relationship Id="rId26" Type="http://schemas.openxmlformats.org/officeDocument/2006/relationships/hyperlink" Target="https://podminky.urs.cz/item/CS_URS_2022_01/112151359" TargetMode="External"/><Relationship Id="rId3" Type="http://schemas.openxmlformats.org/officeDocument/2006/relationships/hyperlink" Target="https://podminky.urs.cz/item/CS_URS_2022_01/183101121" TargetMode="External"/><Relationship Id="rId21" Type="http://schemas.openxmlformats.org/officeDocument/2006/relationships/hyperlink" Target="https://podminky.urs.cz/item/CS_URS_2022_01/112151354" TargetMode="External"/><Relationship Id="rId34" Type="http://schemas.openxmlformats.org/officeDocument/2006/relationships/hyperlink" Target="https://podminky.urs.cz/item/CS_URS_2022_01/998231311" TargetMode="External"/><Relationship Id="rId7" Type="http://schemas.openxmlformats.org/officeDocument/2006/relationships/hyperlink" Target="https://podminky.urs.cz/item/CS_URS_2022_01/184911111" TargetMode="External"/><Relationship Id="rId12" Type="http://schemas.openxmlformats.org/officeDocument/2006/relationships/hyperlink" Target="https://podminky.urs.cz/item/CS_URS_2022_01/185851121" TargetMode="External"/><Relationship Id="rId17" Type="http://schemas.openxmlformats.org/officeDocument/2006/relationships/hyperlink" Target="https://podminky.urs.cz/item/CS_URS_2022_01/185851129" TargetMode="External"/><Relationship Id="rId25" Type="http://schemas.openxmlformats.org/officeDocument/2006/relationships/hyperlink" Target="https://podminky.urs.cz/item/CS_URS_2022_01/112151358" TargetMode="External"/><Relationship Id="rId33" Type="http://schemas.openxmlformats.org/officeDocument/2006/relationships/hyperlink" Target="https://podminky.urs.cz/item/CS_URS_2022_01/112201139" TargetMode="External"/><Relationship Id="rId2" Type="http://schemas.openxmlformats.org/officeDocument/2006/relationships/hyperlink" Target="https://podminky.urs.cz/item/CS_URS_2022_01/184502115" TargetMode="External"/><Relationship Id="rId16" Type="http://schemas.openxmlformats.org/officeDocument/2006/relationships/hyperlink" Target="https://podminky.urs.cz/item/CS_URS_2022_01/185851121" TargetMode="External"/><Relationship Id="rId20" Type="http://schemas.openxmlformats.org/officeDocument/2006/relationships/hyperlink" Target="https://podminky.urs.cz/item/CS_URS_2022_01/112151352" TargetMode="External"/><Relationship Id="rId29" Type="http://schemas.openxmlformats.org/officeDocument/2006/relationships/hyperlink" Target="https://podminky.urs.cz/item/CS_URS_2022_01/112201135" TargetMode="External"/><Relationship Id="rId1" Type="http://schemas.openxmlformats.org/officeDocument/2006/relationships/hyperlink" Target="https://podminky.urs.cz/item/CS_URS_2022_01/184401112" TargetMode="External"/><Relationship Id="rId6" Type="http://schemas.openxmlformats.org/officeDocument/2006/relationships/hyperlink" Target="https://podminky.urs.cz/item/CS_URS_2022_01/184215133" TargetMode="External"/><Relationship Id="rId11" Type="http://schemas.openxmlformats.org/officeDocument/2006/relationships/hyperlink" Target="https://podminky.urs.cz/item/CS_URS_2022_01/185804312" TargetMode="External"/><Relationship Id="rId24" Type="http://schemas.openxmlformats.org/officeDocument/2006/relationships/hyperlink" Target="https://podminky.urs.cz/item/CS_URS_2022_01/112151357" TargetMode="External"/><Relationship Id="rId32" Type="http://schemas.openxmlformats.org/officeDocument/2006/relationships/hyperlink" Target="https://podminky.urs.cz/item/CS_URS_2022_01/112201138" TargetMode="External"/><Relationship Id="rId5" Type="http://schemas.openxmlformats.org/officeDocument/2006/relationships/hyperlink" Target="https://podminky.urs.cz/item/CS_URS_2022_01/184501141" TargetMode="External"/><Relationship Id="rId15" Type="http://schemas.openxmlformats.org/officeDocument/2006/relationships/hyperlink" Target="https://podminky.urs.cz/item/CS_URS_2022_01/185804312" TargetMode="External"/><Relationship Id="rId23" Type="http://schemas.openxmlformats.org/officeDocument/2006/relationships/hyperlink" Target="https://podminky.urs.cz/item/CS_URS_2022_01/112151356" TargetMode="External"/><Relationship Id="rId28" Type="http://schemas.openxmlformats.org/officeDocument/2006/relationships/hyperlink" Target="https://podminky.urs.cz/item/CS_URS_2022_01/112201134" TargetMode="External"/><Relationship Id="rId36" Type="http://schemas.openxmlformats.org/officeDocument/2006/relationships/drawing" Target="../drawings/drawing14.xml"/><Relationship Id="rId10" Type="http://schemas.openxmlformats.org/officeDocument/2006/relationships/hyperlink" Target="https://podminky.urs.cz/item/CS_URS_2022_01/185802114" TargetMode="External"/><Relationship Id="rId19" Type="http://schemas.openxmlformats.org/officeDocument/2006/relationships/hyperlink" Target="https://podminky.urs.cz/item/CS_URS_2022_01/111212216" TargetMode="External"/><Relationship Id="rId31" Type="http://schemas.openxmlformats.org/officeDocument/2006/relationships/hyperlink" Target="https://podminky.urs.cz/item/CS_URS_2022_01/112201137" TargetMode="External"/><Relationship Id="rId4" Type="http://schemas.openxmlformats.org/officeDocument/2006/relationships/hyperlink" Target="https://podminky.urs.cz/item/CS_URS_2022_01/184102117" TargetMode="External"/><Relationship Id="rId9" Type="http://schemas.openxmlformats.org/officeDocument/2006/relationships/hyperlink" Target="https://podminky.urs.cz/item/CS_URS_2022_01/184911421" TargetMode="External"/><Relationship Id="rId14" Type="http://schemas.openxmlformats.org/officeDocument/2006/relationships/hyperlink" Target="https://podminky.urs.cz/item/CS_URS_2022_01/185804213" TargetMode="External"/><Relationship Id="rId22" Type="http://schemas.openxmlformats.org/officeDocument/2006/relationships/hyperlink" Target="https://podminky.urs.cz/item/CS_URS_2022_01/112151355" TargetMode="External"/><Relationship Id="rId27" Type="http://schemas.openxmlformats.org/officeDocument/2006/relationships/hyperlink" Target="https://podminky.urs.cz/item/CS_URS_2022_01/112201132" TargetMode="External"/><Relationship Id="rId30" Type="http://schemas.openxmlformats.org/officeDocument/2006/relationships/hyperlink" Target="https://podminky.urs.cz/item/CS_URS_2022_01/112201136" TargetMode="External"/><Relationship Id="rId35" Type="http://schemas.openxmlformats.org/officeDocument/2006/relationships/hyperlink" Target="https://podminky.urs.cz/item/CS_URS_2022_01/998231411" TargetMode="External"/><Relationship Id="rId8" Type="http://schemas.openxmlformats.org/officeDocument/2006/relationships/hyperlink" Target="https://podminky.urs.cz/item/CS_URS_2022_01/184215412"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2_01/112201157" TargetMode="External"/><Relationship Id="rId13" Type="http://schemas.openxmlformats.org/officeDocument/2006/relationships/drawing" Target="../drawings/drawing15.xml"/><Relationship Id="rId3" Type="http://schemas.openxmlformats.org/officeDocument/2006/relationships/hyperlink" Target="https://podminky.urs.cz/item/CS_URS_2022_01/112151357" TargetMode="External"/><Relationship Id="rId7" Type="http://schemas.openxmlformats.org/officeDocument/2006/relationships/hyperlink" Target="https://podminky.urs.cz/item/CS_URS_2022_01/112201156" TargetMode="External"/><Relationship Id="rId12" Type="http://schemas.openxmlformats.org/officeDocument/2006/relationships/hyperlink" Target="https://podminky.urs.cz/item/CS_URS_2022_01/998231411" TargetMode="External"/><Relationship Id="rId2" Type="http://schemas.openxmlformats.org/officeDocument/2006/relationships/hyperlink" Target="https://podminky.urs.cz/item/CS_URS_2022_01/112151356" TargetMode="External"/><Relationship Id="rId1" Type="http://schemas.openxmlformats.org/officeDocument/2006/relationships/hyperlink" Target="https://podminky.urs.cz/item/CS_URS_2022_01/112151355" TargetMode="External"/><Relationship Id="rId6" Type="http://schemas.openxmlformats.org/officeDocument/2006/relationships/hyperlink" Target="https://podminky.urs.cz/item/CS_URS_2022_01/112201155" TargetMode="External"/><Relationship Id="rId11" Type="http://schemas.openxmlformats.org/officeDocument/2006/relationships/hyperlink" Target="https://podminky.urs.cz/item/CS_URS_2022_01/998231311" TargetMode="External"/><Relationship Id="rId5" Type="http://schemas.openxmlformats.org/officeDocument/2006/relationships/hyperlink" Target="https://podminky.urs.cz/item/CS_URS_2022_01/112151359" TargetMode="External"/><Relationship Id="rId10" Type="http://schemas.openxmlformats.org/officeDocument/2006/relationships/hyperlink" Target="https://podminky.urs.cz/item/CS_URS_2022_01/112201159" TargetMode="External"/><Relationship Id="rId4" Type="http://schemas.openxmlformats.org/officeDocument/2006/relationships/hyperlink" Target="https://podminky.urs.cz/item/CS_URS_2022_01/112151358" TargetMode="External"/><Relationship Id="rId9" Type="http://schemas.openxmlformats.org/officeDocument/2006/relationships/hyperlink" Target="https://podminky.urs.cz/item/CS_URS_2022_01/112201158"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2_01/274313511" TargetMode="External"/><Relationship Id="rId18" Type="http://schemas.openxmlformats.org/officeDocument/2006/relationships/hyperlink" Target="https://podminky.urs.cz/item/CS_URS_2022_01/282602113" TargetMode="External"/><Relationship Id="rId26" Type="http://schemas.openxmlformats.org/officeDocument/2006/relationships/hyperlink" Target="https://podminky.urs.cz/item/CS_URS_2022_01/311351122" TargetMode="External"/><Relationship Id="rId39" Type="http://schemas.openxmlformats.org/officeDocument/2006/relationships/hyperlink" Target="https://podminky.urs.cz/item/CS_URS_2022_01/997013501" TargetMode="External"/><Relationship Id="rId21" Type="http://schemas.openxmlformats.org/officeDocument/2006/relationships/hyperlink" Target="https://podminky.urs.cz/item/CS_URS_2022_01/211531111" TargetMode="External"/><Relationship Id="rId34" Type="http://schemas.openxmlformats.org/officeDocument/2006/relationships/hyperlink" Target="https://podminky.urs.cz/item/CS_URS_2022_01/966006211" TargetMode="External"/><Relationship Id="rId42" Type="http://schemas.openxmlformats.org/officeDocument/2006/relationships/hyperlink" Target="https://podminky.urs.cz/item/CS_URS_2022_01/998001011" TargetMode="External"/><Relationship Id="rId47" Type="http://schemas.openxmlformats.org/officeDocument/2006/relationships/hyperlink" Target="https://podminky.urs.cz/item/CS_URS_2022_01/783827521" TargetMode="External"/><Relationship Id="rId50" Type="http://schemas.openxmlformats.org/officeDocument/2006/relationships/drawing" Target="../drawings/drawing16.xml"/><Relationship Id="rId7" Type="http://schemas.openxmlformats.org/officeDocument/2006/relationships/hyperlink" Target="https://podminky.urs.cz/item/CS_URS_2022_01/226212513" TargetMode="External"/><Relationship Id="rId2" Type="http://schemas.openxmlformats.org/officeDocument/2006/relationships/hyperlink" Target="https://podminky.urs.cz/item/CS_URS_2022_01/132251253" TargetMode="External"/><Relationship Id="rId16" Type="http://schemas.openxmlformats.org/officeDocument/2006/relationships/hyperlink" Target="https://podminky.urs.cz/item/CS_URS_2022_01/153821112" TargetMode="External"/><Relationship Id="rId29" Type="http://schemas.openxmlformats.org/officeDocument/2006/relationships/hyperlink" Target="https://podminky.urs.cz/item/CS_URS_2022_01/622111001" TargetMode="External"/><Relationship Id="rId11" Type="http://schemas.openxmlformats.org/officeDocument/2006/relationships/hyperlink" Target="https://podminky.urs.cz/item/CS_URS_2022_01/153211003" TargetMode="External"/><Relationship Id="rId24" Type="http://schemas.openxmlformats.org/officeDocument/2006/relationships/hyperlink" Target="https://podminky.urs.cz/item/CS_URS_2022_01/271532212" TargetMode="External"/><Relationship Id="rId32" Type="http://schemas.openxmlformats.org/officeDocument/2006/relationships/hyperlink" Target="https://podminky.urs.cz/item/CS_URS_2022_01/941311811" TargetMode="External"/><Relationship Id="rId37" Type="http://schemas.openxmlformats.org/officeDocument/2006/relationships/hyperlink" Target="https://podminky.urs.cz/item/CS_URS_2022_01/966072811" TargetMode="External"/><Relationship Id="rId40" Type="http://schemas.openxmlformats.org/officeDocument/2006/relationships/hyperlink" Target="https://podminky.urs.cz/item/CS_URS_2022_01/997013509" TargetMode="External"/><Relationship Id="rId45" Type="http://schemas.openxmlformats.org/officeDocument/2006/relationships/hyperlink" Target="https://podminky.urs.cz/item/CS_URS_2022_01/711492383" TargetMode="External"/><Relationship Id="rId5" Type="http://schemas.openxmlformats.org/officeDocument/2006/relationships/hyperlink" Target="https://podminky.urs.cz/item/CS_URS_2022_01/162751119" TargetMode="External"/><Relationship Id="rId15" Type="http://schemas.openxmlformats.org/officeDocument/2006/relationships/hyperlink" Target="https://podminky.urs.cz/item/CS_URS_2022_01/282791112" TargetMode="External"/><Relationship Id="rId23" Type="http://schemas.openxmlformats.org/officeDocument/2006/relationships/hyperlink" Target="https://podminky.urs.cz/item/CS_URS_2022_01/171152501" TargetMode="External"/><Relationship Id="rId28" Type="http://schemas.openxmlformats.org/officeDocument/2006/relationships/hyperlink" Target="https://podminky.urs.cz/item/CS_URS_2022_01/311361821" TargetMode="External"/><Relationship Id="rId36" Type="http://schemas.openxmlformats.org/officeDocument/2006/relationships/hyperlink" Target="https://podminky.urs.cz/item/CS_URS_2022_01/966071711" TargetMode="External"/><Relationship Id="rId49" Type="http://schemas.openxmlformats.org/officeDocument/2006/relationships/hyperlink" Target="https://podminky.urs.cz/item/CS_URS_2022_01/228860232" TargetMode="External"/><Relationship Id="rId10" Type="http://schemas.openxmlformats.org/officeDocument/2006/relationships/hyperlink" Target="https://podminky.urs.cz/item/CS_URS_2022_01/231611114" TargetMode="External"/><Relationship Id="rId19" Type="http://schemas.openxmlformats.org/officeDocument/2006/relationships/hyperlink" Target="https://podminky.urs.cz/item/CS_URS_2022_01/153822112" TargetMode="External"/><Relationship Id="rId31" Type="http://schemas.openxmlformats.org/officeDocument/2006/relationships/hyperlink" Target="https://podminky.urs.cz/item/CS_URS_2022_01/941311211" TargetMode="External"/><Relationship Id="rId44" Type="http://schemas.openxmlformats.org/officeDocument/2006/relationships/hyperlink" Target="https://podminky.urs.cz/item/CS_URS_2022_01/711161383" TargetMode="External"/><Relationship Id="rId4" Type="http://schemas.openxmlformats.org/officeDocument/2006/relationships/hyperlink" Target="https://podminky.urs.cz/item/CS_URS_2022_01/162751117" TargetMode="External"/><Relationship Id="rId9" Type="http://schemas.openxmlformats.org/officeDocument/2006/relationships/hyperlink" Target="https://podminky.urs.cz/item/CS_URS_2022_01/231212113" TargetMode="External"/><Relationship Id="rId14" Type="http://schemas.openxmlformats.org/officeDocument/2006/relationships/hyperlink" Target="https://podminky.urs.cz/item/CS_URS_2022_01/225311114" TargetMode="External"/><Relationship Id="rId22" Type="http://schemas.openxmlformats.org/officeDocument/2006/relationships/hyperlink" Target="https://podminky.urs.cz/item/CS_URS_2022_01/211971110" TargetMode="External"/><Relationship Id="rId27" Type="http://schemas.openxmlformats.org/officeDocument/2006/relationships/hyperlink" Target="https://podminky.urs.cz/item/CS_URS_2022_01/3113519X1" TargetMode="External"/><Relationship Id="rId30" Type="http://schemas.openxmlformats.org/officeDocument/2006/relationships/hyperlink" Target="https://podminky.urs.cz/item/CS_URS_2022_01/941311111" TargetMode="External"/><Relationship Id="rId35" Type="http://schemas.openxmlformats.org/officeDocument/2006/relationships/hyperlink" Target="https://podminky.urs.cz/item/CS_URS_2022_01/966006255" TargetMode="External"/><Relationship Id="rId43" Type="http://schemas.openxmlformats.org/officeDocument/2006/relationships/hyperlink" Target="https://podminky.urs.cz/item/CS_URS_2022_01/711161215" TargetMode="External"/><Relationship Id="rId48" Type="http://schemas.openxmlformats.org/officeDocument/2006/relationships/hyperlink" Target="https://podminky.urs.cz/item/CS_URS_2022_01/228860205" TargetMode="External"/><Relationship Id="rId8" Type="http://schemas.openxmlformats.org/officeDocument/2006/relationships/hyperlink" Target="https://podminky.urs.cz/item/CS_URS_2022_01/226212613" TargetMode="External"/><Relationship Id="rId3" Type="http://schemas.openxmlformats.org/officeDocument/2006/relationships/hyperlink" Target="https://podminky.urs.cz/item/CS_URS_2022_01/167151111" TargetMode="External"/><Relationship Id="rId12" Type="http://schemas.openxmlformats.org/officeDocument/2006/relationships/hyperlink" Target="https://podminky.urs.cz/item/CS_URS_2022_01/153273122" TargetMode="External"/><Relationship Id="rId17" Type="http://schemas.openxmlformats.org/officeDocument/2006/relationships/hyperlink" Target="https://podminky.urs.cz/item/CS_URS_2022_01/153821191" TargetMode="External"/><Relationship Id="rId25" Type="http://schemas.openxmlformats.org/officeDocument/2006/relationships/hyperlink" Target="https://podminky.urs.cz/item/CS_URS_2022_01/311351121" TargetMode="External"/><Relationship Id="rId33" Type="http://schemas.openxmlformats.org/officeDocument/2006/relationships/hyperlink" Target="https://podminky.urs.cz/item/CS_URS_2022_01/962052211" TargetMode="External"/><Relationship Id="rId38" Type="http://schemas.openxmlformats.org/officeDocument/2006/relationships/hyperlink" Target="https://podminky.urs.cz/item/CS_URS_2022_01/997013111" TargetMode="External"/><Relationship Id="rId46" Type="http://schemas.openxmlformats.org/officeDocument/2006/relationships/hyperlink" Target="https://podminky.urs.cz/item/CS_URS_2022_01/998711101" TargetMode="External"/><Relationship Id="rId20" Type="http://schemas.openxmlformats.org/officeDocument/2006/relationships/hyperlink" Target="https://podminky.urs.cz/item/CS_URS_2022_01/153861111" TargetMode="External"/><Relationship Id="rId41" Type="http://schemas.openxmlformats.org/officeDocument/2006/relationships/hyperlink" Target="https://podminky.urs.cz/item/CS_URS_2022_01/997013602" TargetMode="External"/><Relationship Id="rId1" Type="http://schemas.openxmlformats.org/officeDocument/2006/relationships/hyperlink" Target="https://podminky.urs.cz/item/CS_URS_2022_01/122251107" TargetMode="External"/><Relationship Id="rId6" Type="http://schemas.openxmlformats.org/officeDocument/2006/relationships/hyperlink" Target="https://podminky.urs.cz/item/CS_URS_2022_01/171201231" TargetMode="External"/></Relationships>
</file>

<file path=xl/worksheets/_rels/sheet17.xml.rels><?xml version="1.0" encoding="UTF-8" standalone="yes"?>
<Relationships xmlns="http://schemas.openxmlformats.org/package/2006/relationships"><Relationship Id="rId13" Type="http://schemas.openxmlformats.org/officeDocument/2006/relationships/hyperlink" Target="https://podminky.urs.cz/item/CS_URS_2022_01/231212113" TargetMode="External"/><Relationship Id="rId18" Type="http://schemas.openxmlformats.org/officeDocument/2006/relationships/hyperlink" Target="https://podminky.urs.cz/item/CS_URS_2022_01/273322611" TargetMode="External"/><Relationship Id="rId26" Type="http://schemas.openxmlformats.org/officeDocument/2006/relationships/hyperlink" Target="https://podminky.urs.cz/item/CS_URS_2022_01/274361221" TargetMode="External"/><Relationship Id="rId39" Type="http://schemas.openxmlformats.org/officeDocument/2006/relationships/hyperlink" Target="https://podminky.urs.cz/item/CS_URS_2022_01/998713101" TargetMode="External"/><Relationship Id="rId21" Type="http://schemas.openxmlformats.org/officeDocument/2006/relationships/hyperlink" Target="https://podminky.urs.cz/item/CS_URS_2022_01/273361821" TargetMode="External"/><Relationship Id="rId34" Type="http://schemas.openxmlformats.org/officeDocument/2006/relationships/hyperlink" Target="https://podminky.urs.cz/item/CS_URS_2022_01/711491172" TargetMode="External"/><Relationship Id="rId7" Type="http://schemas.openxmlformats.org/officeDocument/2006/relationships/hyperlink" Target="https://podminky.urs.cz/item/CS_URS_2022_01/162751119" TargetMode="External"/><Relationship Id="rId12" Type="http://schemas.openxmlformats.org/officeDocument/2006/relationships/hyperlink" Target="https://podminky.urs.cz/item/CS_URS_2022_01/226213813" TargetMode="External"/><Relationship Id="rId17" Type="http://schemas.openxmlformats.org/officeDocument/2006/relationships/hyperlink" Target="https://podminky.urs.cz/item/CS_URS_2022_01/273321311" TargetMode="External"/><Relationship Id="rId25" Type="http://schemas.openxmlformats.org/officeDocument/2006/relationships/hyperlink" Target="https://podminky.urs.cz/item/CS_URS_2022_01/274351122" TargetMode="External"/><Relationship Id="rId33" Type="http://schemas.openxmlformats.org/officeDocument/2006/relationships/hyperlink" Target="https://podminky.urs.cz/item/CS_URS_2022_01/711491171" TargetMode="External"/><Relationship Id="rId38" Type="http://schemas.openxmlformats.org/officeDocument/2006/relationships/hyperlink" Target="https://podminky.urs.cz/item/CS_URS_2022_01/713131141" TargetMode="External"/><Relationship Id="rId2" Type="http://schemas.openxmlformats.org/officeDocument/2006/relationships/hyperlink" Target="https://podminky.urs.cz/item/CS_URS_2022_01/162351103" TargetMode="External"/><Relationship Id="rId16" Type="http://schemas.openxmlformats.org/officeDocument/2006/relationships/hyperlink" Target="https://podminky.urs.cz/item/CS_URS_2022_01/231611114" TargetMode="External"/><Relationship Id="rId20" Type="http://schemas.openxmlformats.org/officeDocument/2006/relationships/hyperlink" Target="https://podminky.urs.cz/item/CS_URS_2022_01/273351122" TargetMode="External"/><Relationship Id="rId29" Type="http://schemas.openxmlformats.org/officeDocument/2006/relationships/hyperlink" Target="https://podminky.urs.cz/item/CS_URS_2022_01/212312111" TargetMode="External"/><Relationship Id="rId1" Type="http://schemas.openxmlformats.org/officeDocument/2006/relationships/hyperlink" Target="https://podminky.urs.cz/item/CS_URS_2022_01/131251105" TargetMode="External"/><Relationship Id="rId6" Type="http://schemas.openxmlformats.org/officeDocument/2006/relationships/hyperlink" Target="https://podminky.urs.cz/item/CS_URS_2022_01/162751117" TargetMode="External"/><Relationship Id="rId11" Type="http://schemas.openxmlformats.org/officeDocument/2006/relationships/hyperlink" Target="https://podminky.urs.cz/item/CS_URS_2022_01/226213713" TargetMode="External"/><Relationship Id="rId24" Type="http://schemas.openxmlformats.org/officeDocument/2006/relationships/hyperlink" Target="https://podminky.urs.cz/item/CS_URS_2022_01/274351121" TargetMode="External"/><Relationship Id="rId32" Type="http://schemas.openxmlformats.org/officeDocument/2006/relationships/hyperlink" Target="https://podminky.urs.cz/item/CS_URS_2022_01/998011003" TargetMode="External"/><Relationship Id="rId37" Type="http://schemas.openxmlformats.org/officeDocument/2006/relationships/hyperlink" Target="https://podminky.urs.cz/item/CS_URS_2022_01/998711101" TargetMode="External"/><Relationship Id="rId40" Type="http://schemas.openxmlformats.org/officeDocument/2006/relationships/drawing" Target="../drawings/drawing17.xml"/><Relationship Id="rId5" Type="http://schemas.openxmlformats.org/officeDocument/2006/relationships/hyperlink" Target="https://podminky.urs.cz/item/CS_URS_2022_01/174151101" TargetMode="External"/><Relationship Id="rId15" Type="http://schemas.openxmlformats.org/officeDocument/2006/relationships/hyperlink" Target="https://podminky.urs.cz/item/CS_URS_2022_01/231212313" TargetMode="External"/><Relationship Id="rId23" Type="http://schemas.openxmlformats.org/officeDocument/2006/relationships/hyperlink" Target="https://podminky.urs.cz/item/CS_URS_2022_01/274321511" TargetMode="External"/><Relationship Id="rId28" Type="http://schemas.openxmlformats.org/officeDocument/2006/relationships/hyperlink" Target="https://podminky.urs.cz/item/CS_URS_2022_01/211971110" TargetMode="External"/><Relationship Id="rId36" Type="http://schemas.openxmlformats.org/officeDocument/2006/relationships/hyperlink" Target="https://podminky.urs.cz/item/CS_URS_2022_01/711491272" TargetMode="External"/><Relationship Id="rId10" Type="http://schemas.openxmlformats.org/officeDocument/2006/relationships/hyperlink" Target="https://podminky.urs.cz/item/CS_URS_2022_01/226212713" TargetMode="External"/><Relationship Id="rId19" Type="http://schemas.openxmlformats.org/officeDocument/2006/relationships/hyperlink" Target="https://podminky.urs.cz/item/CS_URS_2022_01/273351121" TargetMode="External"/><Relationship Id="rId31" Type="http://schemas.openxmlformats.org/officeDocument/2006/relationships/hyperlink" Target="https://podminky.urs.cz/item/CS_URS_2022_01/953312115" TargetMode="External"/><Relationship Id="rId4" Type="http://schemas.openxmlformats.org/officeDocument/2006/relationships/hyperlink" Target="https://podminky.urs.cz/item/CS_URS_2022_01/167151111" TargetMode="External"/><Relationship Id="rId9" Type="http://schemas.openxmlformats.org/officeDocument/2006/relationships/hyperlink" Target="https://podminky.urs.cz/item/CS_URS_2022_01/226212613" TargetMode="External"/><Relationship Id="rId14" Type="http://schemas.openxmlformats.org/officeDocument/2006/relationships/hyperlink" Target="https://podminky.urs.cz/item/CS_URS_2022_01/231212213" TargetMode="External"/><Relationship Id="rId22" Type="http://schemas.openxmlformats.org/officeDocument/2006/relationships/hyperlink" Target="https://podminky.urs.cz/item/CS_URS_2022_01/273362021" TargetMode="External"/><Relationship Id="rId27" Type="http://schemas.openxmlformats.org/officeDocument/2006/relationships/hyperlink" Target="https://podminky.urs.cz/item/CS_URS_2022_01/279361821" TargetMode="External"/><Relationship Id="rId30" Type="http://schemas.openxmlformats.org/officeDocument/2006/relationships/hyperlink" Target="https://podminky.urs.cz/item/CS_URS_2022_01/212755216" TargetMode="External"/><Relationship Id="rId35" Type="http://schemas.openxmlformats.org/officeDocument/2006/relationships/hyperlink" Target="https://podminky.urs.cz/item/CS_URS_2022_01/711491271" TargetMode="External"/><Relationship Id="rId8" Type="http://schemas.openxmlformats.org/officeDocument/2006/relationships/hyperlink" Target="https://podminky.urs.cz/item/CS_URS_2022_01/171201231" TargetMode="External"/><Relationship Id="rId3" Type="http://schemas.openxmlformats.org/officeDocument/2006/relationships/hyperlink" Target="https://podminky.urs.cz/item/CS_URS_2022_01/171251201" TargetMode="External"/></Relationships>
</file>

<file path=xl/worksheets/_rels/sheet18.xml.rels><?xml version="1.0" encoding="UTF-8" standalone="yes"?>
<Relationships xmlns="http://schemas.openxmlformats.org/package/2006/relationships"><Relationship Id="rId26" Type="http://schemas.openxmlformats.org/officeDocument/2006/relationships/hyperlink" Target="https://podminky.urs.cz/item/CS_URS_2022_01/317361821" TargetMode="External"/><Relationship Id="rId21" Type="http://schemas.openxmlformats.org/officeDocument/2006/relationships/hyperlink" Target="https://podminky.urs.cz/item/CS_URS_2022_01/317168058" TargetMode="External"/><Relationship Id="rId42" Type="http://schemas.openxmlformats.org/officeDocument/2006/relationships/hyperlink" Target="https://podminky.urs.cz/item/CS_URS_2022_01/311235121" TargetMode="External"/><Relationship Id="rId47" Type="http://schemas.openxmlformats.org/officeDocument/2006/relationships/hyperlink" Target="https://podminky.urs.cz/item/CS_URS_2022_01/411351012" TargetMode="External"/><Relationship Id="rId63" Type="http://schemas.openxmlformats.org/officeDocument/2006/relationships/hyperlink" Target="https://podminky.urs.cz/item/CS_URS_2022_01/417321313" TargetMode="External"/><Relationship Id="rId68" Type="http://schemas.openxmlformats.org/officeDocument/2006/relationships/hyperlink" Target="https://podminky.urs.cz/item/CS_URS_2022_01/430361821" TargetMode="External"/><Relationship Id="rId84" Type="http://schemas.openxmlformats.org/officeDocument/2006/relationships/hyperlink" Target="https://podminky.urs.cz/item/CS_URS_2022_01/998763102" TargetMode="External"/><Relationship Id="rId16" Type="http://schemas.openxmlformats.org/officeDocument/2006/relationships/hyperlink" Target="https://podminky.urs.cz/item/CS_URS_2022_01/317168033" TargetMode="External"/><Relationship Id="rId11" Type="http://schemas.openxmlformats.org/officeDocument/2006/relationships/hyperlink" Target="https://podminky.urs.cz/item/CS_URS_2022_01/317168014" TargetMode="External"/><Relationship Id="rId32" Type="http://schemas.openxmlformats.org/officeDocument/2006/relationships/hyperlink" Target="https://podminky.urs.cz/item/CS_URS_2022_01/3303218X1" TargetMode="External"/><Relationship Id="rId37" Type="http://schemas.openxmlformats.org/officeDocument/2006/relationships/hyperlink" Target="https://podminky.urs.cz/item/CS_URS_2022_01/3313519X1" TargetMode="External"/><Relationship Id="rId53" Type="http://schemas.openxmlformats.org/officeDocument/2006/relationships/hyperlink" Target="https://podminky.urs.cz/item/CS_URS_2022_01/411354314" TargetMode="External"/><Relationship Id="rId58" Type="http://schemas.openxmlformats.org/officeDocument/2006/relationships/hyperlink" Target="https://podminky.urs.cz/item/CS_URS_2022_01/413351121" TargetMode="External"/><Relationship Id="rId74" Type="http://schemas.openxmlformats.org/officeDocument/2006/relationships/hyperlink" Target="https://podminky.urs.cz/item/CS_URS_2022_01/434351142" TargetMode="External"/><Relationship Id="rId79" Type="http://schemas.openxmlformats.org/officeDocument/2006/relationships/hyperlink" Target="https://podminky.urs.cz/item/CS_URS_2022_01/763121714" TargetMode="External"/><Relationship Id="rId5" Type="http://schemas.openxmlformats.org/officeDocument/2006/relationships/hyperlink" Target="https://podminky.urs.cz/item/CS_URS_2022_01/311351122" TargetMode="External"/><Relationship Id="rId19" Type="http://schemas.openxmlformats.org/officeDocument/2006/relationships/hyperlink" Target="https://podminky.urs.cz/item/CS_URS_2022_01/317168056" TargetMode="External"/><Relationship Id="rId14" Type="http://schemas.openxmlformats.org/officeDocument/2006/relationships/hyperlink" Target="https://podminky.urs.cz/item/CS_URS_2022_01/317168031" TargetMode="External"/><Relationship Id="rId22" Type="http://schemas.openxmlformats.org/officeDocument/2006/relationships/hyperlink" Target="https://podminky.urs.cz/item/CS_URS_2022_01/317168059" TargetMode="External"/><Relationship Id="rId27" Type="http://schemas.openxmlformats.org/officeDocument/2006/relationships/hyperlink" Target="https://podminky.urs.cz/item/CS_URS_2022_01/317941121" TargetMode="External"/><Relationship Id="rId30" Type="http://schemas.openxmlformats.org/officeDocument/2006/relationships/hyperlink" Target="https://podminky.urs.cz/item/CS_URS_2022_01/3303216X1" TargetMode="External"/><Relationship Id="rId35" Type="http://schemas.openxmlformats.org/officeDocument/2006/relationships/hyperlink" Target="https://podminky.urs.cz/item/CS_URS_2022_01/331351321" TargetMode="External"/><Relationship Id="rId43" Type="http://schemas.openxmlformats.org/officeDocument/2006/relationships/hyperlink" Target="https://podminky.urs.cz/item/CS_URS_2022_01/342244211" TargetMode="External"/><Relationship Id="rId48" Type="http://schemas.openxmlformats.org/officeDocument/2006/relationships/hyperlink" Target="https://podminky.urs.cz/item/CS_URS_2022_01/411351021" TargetMode="External"/><Relationship Id="rId56" Type="http://schemas.openxmlformats.org/officeDocument/2006/relationships/hyperlink" Target="https://podminky.urs.cz/item/CS_URS_2022_01/411361821" TargetMode="External"/><Relationship Id="rId64" Type="http://schemas.openxmlformats.org/officeDocument/2006/relationships/hyperlink" Target="https://podminky.urs.cz/item/CS_URS_2022_01/417351115" TargetMode="External"/><Relationship Id="rId69" Type="http://schemas.openxmlformats.org/officeDocument/2006/relationships/hyperlink" Target="https://podminky.urs.cz/item/CS_URS_2022_01/431351121" TargetMode="External"/><Relationship Id="rId77" Type="http://schemas.openxmlformats.org/officeDocument/2006/relationships/hyperlink" Target="https://podminky.urs.cz/item/CS_URS_2022_01/613111001" TargetMode="External"/><Relationship Id="rId8" Type="http://schemas.openxmlformats.org/officeDocument/2006/relationships/hyperlink" Target="https://podminky.urs.cz/item/CS_URS_2022_01/317168011" TargetMode="External"/><Relationship Id="rId51" Type="http://schemas.openxmlformats.org/officeDocument/2006/relationships/hyperlink" Target="https://podminky.urs.cz/item/CS_URS_2022_01/411352012" TargetMode="External"/><Relationship Id="rId72" Type="http://schemas.openxmlformats.org/officeDocument/2006/relationships/hyperlink" Target="https://podminky.urs.cz/item/CS_URS_2022_01/431351129" TargetMode="External"/><Relationship Id="rId80" Type="http://schemas.openxmlformats.org/officeDocument/2006/relationships/hyperlink" Target="https://podminky.urs.cz/item/CS_URS_2022_01/763111717" TargetMode="External"/><Relationship Id="rId85" Type="http://schemas.openxmlformats.org/officeDocument/2006/relationships/hyperlink" Target="https://podminky.urs.cz/item/CS_URS_2022_01/767995111" TargetMode="External"/><Relationship Id="rId3" Type="http://schemas.openxmlformats.org/officeDocument/2006/relationships/hyperlink" Target="https://podminky.urs.cz/item/CS_URS_2022_01/311321815" TargetMode="External"/><Relationship Id="rId12" Type="http://schemas.openxmlformats.org/officeDocument/2006/relationships/hyperlink" Target="https://podminky.urs.cz/item/CS_URS_2022_01/317168015" TargetMode="External"/><Relationship Id="rId17" Type="http://schemas.openxmlformats.org/officeDocument/2006/relationships/hyperlink" Target="https://podminky.urs.cz/item/CS_URS_2022_01/317168052" TargetMode="External"/><Relationship Id="rId25" Type="http://schemas.openxmlformats.org/officeDocument/2006/relationships/hyperlink" Target="https://podminky.urs.cz/item/CS_URS_2022_01/317351108" TargetMode="External"/><Relationship Id="rId33" Type="http://schemas.openxmlformats.org/officeDocument/2006/relationships/hyperlink" Target="https://podminky.urs.cz/item/CS_URS_2022_01/331351121" TargetMode="External"/><Relationship Id="rId38" Type="http://schemas.openxmlformats.org/officeDocument/2006/relationships/hyperlink" Target="https://podminky.urs.cz/item/CS_URS_2022_01/331361821" TargetMode="External"/><Relationship Id="rId46" Type="http://schemas.openxmlformats.org/officeDocument/2006/relationships/hyperlink" Target="https://podminky.urs.cz/item/CS_URS_2022_01/411351011" TargetMode="External"/><Relationship Id="rId59" Type="http://schemas.openxmlformats.org/officeDocument/2006/relationships/hyperlink" Target="https://podminky.urs.cz/item/CS_URS_2022_01/413351122" TargetMode="External"/><Relationship Id="rId67" Type="http://schemas.openxmlformats.org/officeDocument/2006/relationships/hyperlink" Target="https://podminky.urs.cz/item/CS_URS_2022_01/430321616" TargetMode="External"/><Relationship Id="rId20" Type="http://schemas.openxmlformats.org/officeDocument/2006/relationships/hyperlink" Target="https://podminky.urs.cz/item/CS_URS_2022_01/317168057" TargetMode="External"/><Relationship Id="rId41" Type="http://schemas.openxmlformats.org/officeDocument/2006/relationships/hyperlink" Target="https://podminky.urs.cz/item/CS_URS_2022_01/311235131" TargetMode="External"/><Relationship Id="rId54" Type="http://schemas.openxmlformats.org/officeDocument/2006/relationships/hyperlink" Target="https://podminky.urs.cz/item/CS_URS_2022_01/411354315" TargetMode="External"/><Relationship Id="rId62" Type="http://schemas.openxmlformats.org/officeDocument/2006/relationships/hyperlink" Target="https://podminky.urs.cz/item/CS_URS_2022_01/413361821" TargetMode="External"/><Relationship Id="rId70" Type="http://schemas.openxmlformats.org/officeDocument/2006/relationships/hyperlink" Target="https://podminky.urs.cz/item/CS_URS_2022_01/431351122" TargetMode="External"/><Relationship Id="rId75" Type="http://schemas.openxmlformats.org/officeDocument/2006/relationships/hyperlink" Target="https://podminky.urs.cz/item/CS_URS_2022_01/435123902" TargetMode="External"/><Relationship Id="rId83" Type="http://schemas.openxmlformats.org/officeDocument/2006/relationships/hyperlink" Target="https://podminky.urs.cz/item/CS_URS_2022_01/763164513" TargetMode="External"/><Relationship Id="rId1" Type="http://schemas.openxmlformats.org/officeDocument/2006/relationships/hyperlink" Target="https://podminky.urs.cz/item/CS_URS_2022_01/311321611" TargetMode="External"/><Relationship Id="rId6" Type="http://schemas.openxmlformats.org/officeDocument/2006/relationships/hyperlink" Target="https://podminky.urs.cz/item/CS_URS_2022_01/311351911" TargetMode="External"/><Relationship Id="rId15" Type="http://schemas.openxmlformats.org/officeDocument/2006/relationships/hyperlink" Target="https://podminky.urs.cz/item/CS_URS_2022_01/317168032" TargetMode="External"/><Relationship Id="rId23" Type="http://schemas.openxmlformats.org/officeDocument/2006/relationships/hyperlink" Target="https://podminky.urs.cz/item/CS_URS_2022_01/317321411" TargetMode="External"/><Relationship Id="rId28" Type="http://schemas.openxmlformats.org/officeDocument/2006/relationships/hyperlink" Target="https://podminky.urs.cz/item/CS_URS_2022_01/317998110" TargetMode="External"/><Relationship Id="rId36" Type="http://schemas.openxmlformats.org/officeDocument/2006/relationships/hyperlink" Target="https://podminky.urs.cz/item/CS_URS_2022_01/331351322" TargetMode="External"/><Relationship Id="rId49" Type="http://schemas.openxmlformats.org/officeDocument/2006/relationships/hyperlink" Target="https://podminky.urs.cz/item/CS_URS_2022_01/411351022" TargetMode="External"/><Relationship Id="rId57" Type="http://schemas.openxmlformats.org/officeDocument/2006/relationships/hyperlink" Target="https://podminky.urs.cz/item/CS_URS_2022_01/413321616" TargetMode="External"/><Relationship Id="rId10" Type="http://schemas.openxmlformats.org/officeDocument/2006/relationships/hyperlink" Target="https://podminky.urs.cz/item/CS_URS_2022_01/317168013" TargetMode="External"/><Relationship Id="rId31" Type="http://schemas.openxmlformats.org/officeDocument/2006/relationships/hyperlink" Target="https://podminky.urs.cz/item/CS_URS_2022_01/3303217X1" TargetMode="External"/><Relationship Id="rId44" Type="http://schemas.openxmlformats.org/officeDocument/2006/relationships/hyperlink" Target="https://podminky.urs.cz/item/CS_URS_2022_01/342291121" TargetMode="External"/><Relationship Id="rId52" Type="http://schemas.openxmlformats.org/officeDocument/2006/relationships/hyperlink" Target="https://podminky.urs.cz/item/CS_URS_2022_01/411354313" TargetMode="External"/><Relationship Id="rId60" Type="http://schemas.openxmlformats.org/officeDocument/2006/relationships/hyperlink" Target="https://podminky.urs.cz/item/CS_URS_2022_01/413352115" TargetMode="External"/><Relationship Id="rId65" Type="http://schemas.openxmlformats.org/officeDocument/2006/relationships/hyperlink" Target="https://podminky.urs.cz/item/CS_URS_2022_01/417351116" TargetMode="External"/><Relationship Id="rId73" Type="http://schemas.openxmlformats.org/officeDocument/2006/relationships/hyperlink" Target="https://podminky.urs.cz/item/CS_URS_2022_01/434351141" TargetMode="External"/><Relationship Id="rId78" Type="http://schemas.openxmlformats.org/officeDocument/2006/relationships/hyperlink" Target="https://podminky.urs.cz/item/CS_URS_2022_01/998011003" TargetMode="External"/><Relationship Id="rId81" Type="http://schemas.openxmlformats.org/officeDocument/2006/relationships/hyperlink" Target="https://podminky.urs.cz/item/CS_URS_2022_01/763121761" TargetMode="External"/><Relationship Id="rId86" Type="http://schemas.openxmlformats.org/officeDocument/2006/relationships/hyperlink" Target="https://podminky.urs.cz/item/CS_URS_2022_01/998767103" TargetMode="External"/><Relationship Id="rId4" Type="http://schemas.openxmlformats.org/officeDocument/2006/relationships/hyperlink" Target="https://podminky.urs.cz/item/CS_URS_2022_01/311351121" TargetMode="External"/><Relationship Id="rId9" Type="http://schemas.openxmlformats.org/officeDocument/2006/relationships/hyperlink" Target="https://podminky.urs.cz/item/CS_URS_2022_01/317168012" TargetMode="External"/><Relationship Id="rId13" Type="http://schemas.openxmlformats.org/officeDocument/2006/relationships/hyperlink" Target="https://podminky.urs.cz/item/CS_URS_2022_01/317168016" TargetMode="External"/><Relationship Id="rId18" Type="http://schemas.openxmlformats.org/officeDocument/2006/relationships/hyperlink" Target="https://podminky.urs.cz/item/CS_URS_2022_01/317168054" TargetMode="External"/><Relationship Id="rId39" Type="http://schemas.openxmlformats.org/officeDocument/2006/relationships/hyperlink" Target="https://podminky.urs.cz/item/CS_URS_2022_01/332352191" TargetMode="External"/><Relationship Id="rId34" Type="http://schemas.openxmlformats.org/officeDocument/2006/relationships/hyperlink" Target="https://podminky.urs.cz/item/CS_URS_2022_01/331351122" TargetMode="External"/><Relationship Id="rId50" Type="http://schemas.openxmlformats.org/officeDocument/2006/relationships/hyperlink" Target="https://podminky.urs.cz/item/CS_URS_2022_01/411352011" TargetMode="External"/><Relationship Id="rId55" Type="http://schemas.openxmlformats.org/officeDocument/2006/relationships/hyperlink" Target="https://podminky.urs.cz/item/CS_URS_2022_01/411354316" TargetMode="External"/><Relationship Id="rId76" Type="http://schemas.openxmlformats.org/officeDocument/2006/relationships/hyperlink" Target="https://podminky.urs.cz/item/CS_URS_2022_01/612111001" TargetMode="External"/><Relationship Id="rId7" Type="http://schemas.openxmlformats.org/officeDocument/2006/relationships/hyperlink" Target="https://podminky.urs.cz/item/CS_URS_2022_01/311361821" TargetMode="External"/><Relationship Id="rId71" Type="http://schemas.openxmlformats.org/officeDocument/2006/relationships/hyperlink" Target="https://podminky.urs.cz/item/CS_URS_2022_01/431351128" TargetMode="External"/><Relationship Id="rId2" Type="http://schemas.openxmlformats.org/officeDocument/2006/relationships/hyperlink" Target="https://podminky.urs.cz/item/CS_URS_2022_01/311321814" TargetMode="External"/><Relationship Id="rId29" Type="http://schemas.openxmlformats.org/officeDocument/2006/relationships/hyperlink" Target="https://podminky.urs.cz/item/CS_URS_2022_01/330321610" TargetMode="External"/><Relationship Id="rId24" Type="http://schemas.openxmlformats.org/officeDocument/2006/relationships/hyperlink" Target="https://podminky.urs.cz/item/CS_URS_2022_01/317351107" TargetMode="External"/><Relationship Id="rId40" Type="http://schemas.openxmlformats.org/officeDocument/2006/relationships/hyperlink" Target="https://podminky.urs.cz/item/CS_URS_2022_01/332361821" TargetMode="External"/><Relationship Id="rId45" Type="http://schemas.openxmlformats.org/officeDocument/2006/relationships/hyperlink" Target="https://podminky.urs.cz/item/CS_URS_2022_01/411321616" TargetMode="External"/><Relationship Id="rId66" Type="http://schemas.openxmlformats.org/officeDocument/2006/relationships/hyperlink" Target="https://podminky.urs.cz/item/CS_URS_2022_01/417361821" TargetMode="External"/><Relationship Id="rId87" Type="http://schemas.openxmlformats.org/officeDocument/2006/relationships/drawing" Target="../drawings/drawing18.xml"/><Relationship Id="rId61" Type="http://schemas.openxmlformats.org/officeDocument/2006/relationships/hyperlink" Target="https://podminky.urs.cz/item/CS_URS_2022_01/413352116" TargetMode="External"/><Relationship Id="rId82" Type="http://schemas.openxmlformats.org/officeDocument/2006/relationships/hyperlink" Target="https://podminky.urs.cz/item/CS_URS_2022_01/763111771" TargetMode="External"/></Relationships>
</file>

<file path=xl/worksheets/_rels/sheet19.xml.rels><?xml version="1.0" encoding="UTF-8" standalone="yes"?>
<Relationships xmlns="http://schemas.openxmlformats.org/package/2006/relationships"><Relationship Id="rId8" Type="http://schemas.openxmlformats.org/officeDocument/2006/relationships/hyperlink" Target="https://podminky.urs.cz/item/CS_URS_2022_01/712771271" TargetMode="External"/><Relationship Id="rId13" Type="http://schemas.openxmlformats.org/officeDocument/2006/relationships/hyperlink" Target="https://podminky.urs.cz/item/CS_URS_2022_01/712771201" TargetMode="External"/><Relationship Id="rId18" Type="http://schemas.openxmlformats.org/officeDocument/2006/relationships/hyperlink" Target="https://podminky.urs.cz/item/CS_URS_2022_01/713141391" TargetMode="External"/><Relationship Id="rId3" Type="http://schemas.openxmlformats.org/officeDocument/2006/relationships/hyperlink" Target="https://podminky.urs.cz/item/CS_URS_2022_01/998011003" TargetMode="External"/><Relationship Id="rId21" Type="http://schemas.openxmlformats.org/officeDocument/2006/relationships/hyperlink" Target="https://podminky.urs.cz/item/CS_URS_2022_01/998762103" TargetMode="External"/><Relationship Id="rId7" Type="http://schemas.openxmlformats.org/officeDocument/2006/relationships/hyperlink" Target="https://podminky.urs.cz/item/CS_URS_2022_01/712391172" TargetMode="External"/><Relationship Id="rId12" Type="http://schemas.openxmlformats.org/officeDocument/2006/relationships/hyperlink" Target="https://podminky.urs.cz/item/CS_URS_2022_01/712771203" TargetMode="External"/><Relationship Id="rId17" Type="http://schemas.openxmlformats.org/officeDocument/2006/relationships/hyperlink" Target="https://podminky.urs.cz/item/CS_URS_2022_01/713141336" TargetMode="External"/><Relationship Id="rId2" Type="http://schemas.openxmlformats.org/officeDocument/2006/relationships/hyperlink" Target="https://podminky.urs.cz/item/CS_URS_2022_01/636311131" TargetMode="External"/><Relationship Id="rId16" Type="http://schemas.openxmlformats.org/officeDocument/2006/relationships/hyperlink" Target="https://podminky.urs.cz/item/CS_URS_2022_01/713141136" TargetMode="External"/><Relationship Id="rId20" Type="http://schemas.openxmlformats.org/officeDocument/2006/relationships/hyperlink" Target="https://podminky.urs.cz/item/CS_URS_2022_01/762341116" TargetMode="External"/><Relationship Id="rId1" Type="http://schemas.openxmlformats.org/officeDocument/2006/relationships/hyperlink" Target="https://podminky.urs.cz/item/CS_URS_2022_01/596811223" TargetMode="External"/><Relationship Id="rId6" Type="http://schemas.openxmlformats.org/officeDocument/2006/relationships/hyperlink" Target="https://podminky.urs.cz/item/CS_URS_2022_01/712391171" TargetMode="External"/><Relationship Id="rId11" Type="http://schemas.openxmlformats.org/officeDocument/2006/relationships/hyperlink" Target="https://podminky.urs.cz/item/CS_URS_2022_01/712771521" TargetMode="External"/><Relationship Id="rId5" Type="http://schemas.openxmlformats.org/officeDocument/2006/relationships/hyperlink" Target="https://podminky.urs.cz/item/CS_URS_2022_01/712841559" TargetMode="External"/><Relationship Id="rId15" Type="http://schemas.openxmlformats.org/officeDocument/2006/relationships/hyperlink" Target="https://podminky.urs.cz/item/CS_URS_2022_01/713141111" TargetMode="External"/><Relationship Id="rId10" Type="http://schemas.openxmlformats.org/officeDocument/2006/relationships/hyperlink" Target="https://podminky.urs.cz/item/CS_URS_2022_01/712771411" TargetMode="External"/><Relationship Id="rId19" Type="http://schemas.openxmlformats.org/officeDocument/2006/relationships/hyperlink" Target="https://podminky.urs.cz/item/CS_URS_2022_01/998713103" TargetMode="External"/><Relationship Id="rId4" Type="http://schemas.openxmlformats.org/officeDocument/2006/relationships/hyperlink" Target="https://podminky.urs.cz/item/CS_URS_2022_01/712811101" TargetMode="External"/><Relationship Id="rId9" Type="http://schemas.openxmlformats.org/officeDocument/2006/relationships/hyperlink" Target="https://podminky.urs.cz/item/CS_URS_2022_01/712771221" TargetMode="External"/><Relationship Id="rId14" Type="http://schemas.openxmlformats.org/officeDocument/2006/relationships/hyperlink" Target="https://podminky.urs.cz/item/CS_URS_2022_01/998712103" TargetMode="External"/><Relationship Id="rId22"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hyperlink" Target="https://podminky.urs.cz/item/CS_URS_2022_01/622221031" TargetMode="External"/><Relationship Id="rId7" Type="http://schemas.openxmlformats.org/officeDocument/2006/relationships/drawing" Target="../drawings/drawing20.xml"/><Relationship Id="rId2" Type="http://schemas.openxmlformats.org/officeDocument/2006/relationships/hyperlink" Target="https://podminky.urs.cz/item/CS_URS_2022_01/621221031" TargetMode="External"/><Relationship Id="rId1" Type="http://schemas.openxmlformats.org/officeDocument/2006/relationships/hyperlink" Target="https://podminky.urs.cz/item/CS_URS_2022_01/622211031" TargetMode="External"/><Relationship Id="rId6" Type="http://schemas.openxmlformats.org/officeDocument/2006/relationships/hyperlink" Target="https://podminky.urs.cz/item/CS_URS_2022_01/998713103" TargetMode="External"/><Relationship Id="rId5" Type="http://schemas.openxmlformats.org/officeDocument/2006/relationships/hyperlink" Target="https://podminky.urs.cz/item/CS_URS_2022_01/713291222" TargetMode="External"/><Relationship Id="rId4" Type="http://schemas.openxmlformats.org/officeDocument/2006/relationships/hyperlink" Target="https://podminky.urs.cz/item/CS_URS_2022_01/998011003" TargetMode="External"/></Relationships>
</file>

<file path=xl/worksheets/_rels/sheet21.xml.rels><?xml version="1.0" encoding="UTF-8" standalone="yes"?>
<Relationships xmlns="http://schemas.openxmlformats.org/package/2006/relationships"><Relationship Id="rId13" Type="http://schemas.openxmlformats.org/officeDocument/2006/relationships/hyperlink" Target="https://podminky.urs.cz/item/CS_URS_2022_01/633111112" TargetMode="External"/><Relationship Id="rId18" Type="http://schemas.openxmlformats.org/officeDocument/2006/relationships/hyperlink" Target="https://podminky.urs.cz/item/CS_URS_2022_01/634112126" TargetMode="External"/><Relationship Id="rId26" Type="http://schemas.openxmlformats.org/officeDocument/2006/relationships/hyperlink" Target="https://podminky.urs.cz/item/CS_URS_2022_01/998713103" TargetMode="External"/><Relationship Id="rId39" Type="http://schemas.openxmlformats.org/officeDocument/2006/relationships/hyperlink" Target="https://podminky.urs.cz/item/CS_URS_2022_01/998771103" TargetMode="External"/><Relationship Id="rId21" Type="http://schemas.openxmlformats.org/officeDocument/2006/relationships/hyperlink" Target="https://podminky.urs.cz/item/CS_URS_2022_01/711193121" TargetMode="External"/><Relationship Id="rId34" Type="http://schemas.openxmlformats.org/officeDocument/2006/relationships/hyperlink" Target="https://podminky.urs.cz/item/CS_URS_2022_01/771474131" TargetMode="External"/><Relationship Id="rId42" Type="http://schemas.openxmlformats.org/officeDocument/2006/relationships/hyperlink" Target="https://podminky.urs.cz/item/CS_URS_2022_01/776211211" TargetMode="External"/><Relationship Id="rId47" Type="http://schemas.openxmlformats.org/officeDocument/2006/relationships/hyperlink" Target="https://podminky.urs.cz/item/CS_URS_2022_01/998776103" TargetMode="External"/><Relationship Id="rId50" Type="http://schemas.openxmlformats.org/officeDocument/2006/relationships/hyperlink" Target="https://podminky.urs.cz/item/CS_URS_2022_01/777131113" TargetMode="External"/><Relationship Id="rId7" Type="http://schemas.openxmlformats.org/officeDocument/2006/relationships/hyperlink" Target="https://podminky.urs.cz/item/CS_URS_2022_01/631351102" TargetMode="External"/><Relationship Id="rId2" Type="http://schemas.openxmlformats.org/officeDocument/2006/relationships/hyperlink" Target="https://podminky.urs.cz/item/CS_URS_2022_01/430361821" TargetMode="External"/><Relationship Id="rId16" Type="http://schemas.openxmlformats.org/officeDocument/2006/relationships/hyperlink" Target="https://podminky.urs.cz/item/CS_URS_2022_01/632481213" TargetMode="External"/><Relationship Id="rId29" Type="http://schemas.openxmlformats.org/officeDocument/2006/relationships/hyperlink" Target="https://podminky.urs.cz/item/CS_URS_2022_01/771121011" TargetMode="External"/><Relationship Id="rId11" Type="http://schemas.openxmlformats.org/officeDocument/2006/relationships/hyperlink" Target="https://podminky.urs.cz/item/CS_URS_2022_01/631319173" TargetMode="External"/><Relationship Id="rId24" Type="http://schemas.openxmlformats.org/officeDocument/2006/relationships/hyperlink" Target="https://podminky.urs.cz/item/CS_URS_2022_01/713121111" TargetMode="External"/><Relationship Id="rId32" Type="http://schemas.openxmlformats.org/officeDocument/2006/relationships/hyperlink" Target="https://podminky.urs.cz/item/CS_URS_2022_01/771274232" TargetMode="External"/><Relationship Id="rId37" Type="http://schemas.openxmlformats.org/officeDocument/2006/relationships/hyperlink" Target="https://podminky.urs.cz/item/CS_URS_2022_01/771574152" TargetMode="External"/><Relationship Id="rId40" Type="http://schemas.openxmlformats.org/officeDocument/2006/relationships/hyperlink" Target="https://podminky.urs.cz/item/CS_URS_2022_01/776111112" TargetMode="External"/><Relationship Id="rId45" Type="http://schemas.openxmlformats.org/officeDocument/2006/relationships/hyperlink" Target="https://podminky.urs.cz/item/CS_URS_2022_01/776421111" TargetMode="External"/><Relationship Id="rId53" Type="http://schemas.openxmlformats.org/officeDocument/2006/relationships/drawing" Target="../drawings/drawing21.xml"/><Relationship Id="rId5" Type="http://schemas.openxmlformats.org/officeDocument/2006/relationships/hyperlink" Target="https://podminky.urs.cz/item/CS_URS_2022_01/631311235" TargetMode="External"/><Relationship Id="rId10" Type="http://schemas.openxmlformats.org/officeDocument/2006/relationships/hyperlink" Target="https://podminky.urs.cz/item/CS_URS_2022_01/631319012" TargetMode="External"/><Relationship Id="rId19" Type="http://schemas.openxmlformats.org/officeDocument/2006/relationships/hyperlink" Target="https://podminky.urs.cz/item/CS_URS_2022_01/635111115" TargetMode="External"/><Relationship Id="rId31" Type="http://schemas.openxmlformats.org/officeDocument/2006/relationships/hyperlink" Target="https://podminky.urs.cz/item/CS_URS_2022_01/771274113" TargetMode="External"/><Relationship Id="rId44" Type="http://schemas.openxmlformats.org/officeDocument/2006/relationships/hyperlink" Target="https://podminky.urs.cz/item/CS_URS_2022_01/776241121" TargetMode="External"/><Relationship Id="rId52" Type="http://schemas.openxmlformats.org/officeDocument/2006/relationships/hyperlink" Target="https://podminky.urs.cz/item/CS_URS_2022_01/998777103" TargetMode="External"/><Relationship Id="rId4" Type="http://schemas.openxmlformats.org/officeDocument/2006/relationships/hyperlink" Target="https://podminky.urs.cz/item/CS_URS_2022_01/434351142" TargetMode="External"/><Relationship Id="rId9" Type="http://schemas.openxmlformats.org/officeDocument/2006/relationships/hyperlink" Target="https://podminky.urs.cz/item/CS_URS_2022_01/631311126" TargetMode="External"/><Relationship Id="rId14" Type="http://schemas.openxmlformats.org/officeDocument/2006/relationships/hyperlink" Target="https://podminky.urs.cz/item/CS_URS_2022_01/632451254" TargetMode="External"/><Relationship Id="rId22" Type="http://schemas.openxmlformats.org/officeDocument/2006/relationships/hyperlink" Target="https://podminky.urs.cz/item/CS_URS_2022_01/711193131" TargetMode="External"/><Relationship Id="rId27" Type="http://schemas.openxmlformats.org/officeDocument/2006/relationships/hyperlink" Target="https://podminky.urs.cz/item/CS_URS_2022_01/998762103" TargetMode="External"/><Relationship Id="rId30" Type="http://schemas.openxmlformats.org/officeDocument/2006/relationships/hyperlink" Target="https://podminky.urs.cz/item/CS_URS_2022_01/771161022" TargetMode="External"/><Relationship Id="rId35" Type="http://schemas.openxmlformats.org/officeDocument/2006/relationships/hyperlink" Target="https://podminky.urs.cz/item/CS_URS_2022_01/771574115" TargetMode="External"/><Relationship Id="rId43" Type="http://schemas.openxmlformats.org/officeDocument/2006/relationships/hyperlink" Target="https://podminky.urs.cz/item/CS_URS_2022_01/776221121" TargetMode="External"/><Relationship Id="rId48" Type="http://schemas.openxmlformats.org/officeDocument/2006/relationships/hyperlink" Target="https://podminky.urs.cz/item/CS_URS_2022_01/777111123" TargetMode="External"/><Relationship Id="rId8" Type="http://schemas.openxmlformats.org/officeDocument/2006/relationships/hyperlink" Target="https://podminky.urs.cz/item/CS_URS_2022_01/631361821" TargetMode="External"/><Relationship Id="rId51" Type="http://schemas.openxmlformats.org/officeDocument/2006/relationships/hyperlink" Target="https://podminky.urs.cz/item/CS_URS_2022_01/777611121" TargetMode="External"/><Relationship Id="rId3" Type="http://schemas.openxmlformats.org/officeDocument/2006/relationships/hyperlink" Target="https://podminky.urs.cz/item/CS_URS_2022_01/434351141" TargetMode="External"/><Relationship Id="rId12" Type="http://schemas.openxmlformats.org/officeDocument/2006/relationships/hyperlink" Target="https://podminky.urs.cz/item/CS_URS_2022_01/631362021" TargetMode="External"/><Relationship Id="rId17" Type="http://schemas.openxmlformats.org/officeDocument/2006/relationships/hyperlink" Target="https://podminky.urs.cz/item/CS_URS_2022_01/634112123" TargetMode="External"/><Relationship Id="rId25" Type="http://schemas.openxmlformats.org/officeDocument/2006/relationships/hyperlink" Target="https://podminky.urs.cz/item/CS_URS_2022_01/713121121" TargetMode="External"/><Relationship Id="rId33" Type="http://schemas.openxmlformats.org/officeDocument/2006/relationships/hyperlink" Target="https://podminky.urs.cz/item/CS_URS_2022_01/771474111" TargetMode="External"/><Relationship Id="rId38" Type="http://schemas.openxmlformats.org/officeDocument/2006/relationships/hyperlink" Target="https://podminky.urs.cz/item/CS_URS_2022_01/771591115" TargetMode="External"/><Relationship Id="rId46" Type="http://schemas.openxmlformats.org/officeDocument/2006/relationships/hyperlink" Target="https://podminky.urs.cz/item/CS_URS_2022_01/776991121" TargetMode="External"/><Relationship Id="rId20" Type="http://schemas.openxmlformats.org/officeDocument/2006/relationships/hyperlink" Target="https://podminky.urs.cz/item/CS_URS_2022_01/998011003" TargetMode="External"/><Relationship Id="rId41" Type="http://schemas.openxmlformats.org/officeDocument/2006/relationships/hyperlink" Target="https://podminky.urs.cz/item/CS_URS_2022_01/776121111" TargetMode="External"/><Relationship Id="rId1" Type="http://schemas.openxmlformats.org/officeDocument/2006/relationships/hyperlink" Target="https://podminky.urs.cz/item/CS_URS_2022_01/430321414" TargetMode="External"/><Relationship Id="rId6" Type="http://schemas.openxmlformats.org/officeDocument/2006/relationships/hyperlink" Target="https://podminky.urs.cz/item/CS_URS_2022_01/631351101" TargetMode="External"/><Relationship Id="rId15" Type="http://schemas.openxmlformats.org/officeDocument/2006/relationships/hyperlink" Target="https://podminky.urs.cz/item/CS_URS_2022_01/632451293" TargetMode="External"/><Relationship Id="rId23" Type="http://schemas.openxmlformats.org/officeDocument/2006/relationships/hyperlink" Target="https://podminky.urs.cz/item/CS_URS_2022_01/998711103" TargetMode="External"/><Relationship Id="rId28" Type="http://schemas.openxmlformats.org/officeDocument/2006/relationships/hyperlink" Target="https://podminky.urs.cz/item/CS_URS_2022_01/998767103" TargetMode="External"/><Relationship Id="rId36" Type="http://schemas.openxmlformats.org/officeDocument/2006/relationships/hyperlink" Target="https://podminky.urs.cz/item/CS_URS_2022_01/771574151" TargetMode="External"/><Relationship Id="rId49" Type="http://schemas.openxmlformats.org/officeDocument/2006/relationships/hyperlink" Target="https://podminky.urs.cz/item/CS_URS_2022_01/777131101" TargetMode="External"/></Relationships>
</file>

<file path=xl/worksheets/_rels/sheet22.xml.rels><?xml version="1.0" encoding="UTF-8" standalone="yes"?>
<Relationships xmlns="http://schemas.openxmlformats.org/package/2006/relationships"><Relationship Id="rId8" Type="http://schemas.openxmlformats.org/officeDocument/2006/relationships/hyperlink" Target="https://podminky.urs.cz/item/CS_URS_2022_01/612321391" TargetMode="External"/><Relationship Id="rId13" Type="http://schemas.openxmlformats.org/officeDocument/2006/relationships/hyperlink" Target="https://podminky.urs.cz/item/CS_URS_2022_01/943211811" TargetMode="External"/><Relationship Id="rId18" Type="http://schemas.openxmlformats.org/officeDocument/2006/relationships/hyperlink" Target="https://podminky.urs.cz/item/CS_URS_2022_01/781474113" TargetMode="External"/><Relationship Id="rId26" Type="http://schemas.openxmlformats.org/officeDocument/2006/relationships/hyperlink" Target="https://podminky.urs.cz/item/CS_URS_2022_01/784211103" TargetMode="External"/><Relationship Id="rId3" Type="http://schemas.openxmlformats.org/officeDocument/2006/relationships/hyperlink" Target="https://podminky.urs.cz/item/CS_URS_2022_01/611341391" TargetMode="External"/><Relationship Id="rId21" Type="http://schemas.openxmlformats.org/officeDocument/2006/relationships/hyperlink" Target="https://podminky.urs.cz/item/CS_URS_2022_01/7814910X1" TargetMode="External"/><Relationship Id="rId7" Type="http://schemas.openxmlformats.org/officeDocument/2006/relationships/hyperlink" Target="https://podminky.urs.cz/item/CS_URS_2022_01/612321311" TargetMode="External"/><Relationship Id="rId12" Type="http://schemas.openxmlformats.org/officeDocument/2006/relationships/hyperlink" Target="https://podminky.urs.cz/item/CS_URS_2022_01/943211211" TargetMode="External"/><Relationship Id="rId17" Type="http://schemas.openxmlformats.org/officeDocument/2006/relationships/hyperlink" Target="https://podminky.urs.cz/item/CS_URS_2022_01/781121011" TargetMode="External"/><Relationship Id="rId25" Type="http://schemas.openxmlformats.org/officeDocument/2006/relationships/hyperlink" Target="https://podminky.urs.cz/item/CS_URS_2022_01/784181123" TargetMode="External"/><Relationship Id="rId2" Type="http://schemas.openxmlformats.org/officeDocument/2006/relationships/hyperlink" Target="https://podminky.urs.cz/item/CS_URS_2022_01/611341321" TargetMode="External"/><Relationship Id="rId16" Type="http://schemas.openxmlformats.org/officeDocument/2006/relationships/hyperlink" Target="https://podminky.urs.cz/item/CS_URS_2022_01/998011003" TargetMode="External"/><Relationship Id="rId20" Type="http://schemas.openxmlformats.org/officeDocument/2006/relationships/hyperlink" Target="https://podminky.urs.cz/item/CS_URS_2022_01/781474154" TargetMode="External"/><Relationship Id="rId29" Type="http://schemas.openxmlformats.org/officeDocument/2006/relationships/drawing" Target="../drawings/drawing22.xml"/><Relationship Id="rId1" Type="http://schemas.openxmlformats.org/officeDocument/2006/relationships/hyperlink" Target="https://podminky.urs.cz/item/CS_URS_2022_01/611131111" TargetMode="External"/><Relationship Id="rId6" Type="http://schemas.openxmlformats.org/officeDocument/2006/relationships/hyperlink" Target="https://podminky.urs.cz/item/CS_URS_2022_01/612142001" TargetMode="External"/><Relationship Id="rId11" Type="http://schemas.openxmlformats.org/officeDocument/2006/relationships/hyperlink" Target="https://podminky.urs.cz/item/CS_URS_2022_01/943211111" TargetMode="External"/><Relationship Id="rId24" Type="http://schemas.openxmlformats.org/officeDocument/2006/relationships/hyperlink" Target="https://podminky.urs.cz/item/CS_URS_2022_01/998781103" TargetMode="External"/><Relationship Id="rId5" Type="http://schemas.openxmlformats.org/officeDocument/2006/relationships/hyperlink" Target="https://podminky.urs.cz/item/CS_URS_2022_01/612131301" TargetMode="External"/><Relationship Id="rId15" Type="http://schemas.openxmlformats.org/officeDocument/2006/relationships/hyperlink" Target="https://podminky.urs.cz/item/CS_URS_2022_01/952901111" TargetMode="External"/><Relationship Id="rId23" Type="http://schemas.openxmlformats.org/officeDocument/2006/relationships/hyperlink" Target="https://podminky.urs.cz/item/CS_URS_2022_01/781495115" TargetMode="External"/><Relationship Id="rId28" Type="http://schemas.openxmlformats.org/officeDocument/2006/relationships/hyperlink" Target="https://podminky.urs.cz/item/CS_URS_2022_01/784511071" TargetMode="External"/><Relationship Id="rId10" Type="http://schemas.openxmlformats.org/officeDocument/2006/relationships/hyperlink" Target="https://podminky.urs.cz/item/CS_URS_2022_01/621221021" TargetMode="External"/><Relationship Id="rId19" Type="http://schemas.openxmlformats.org/officeDocument/2006/relationships/hyperlink" Target="https://podminky.urs.cz/item/CS_URS_2022_01/781474152" TargetMode="External"/><Relationship Id="rId4" Type="http://schemas.openxmlformats.org/officeDocument/2006/relationships/hyperlink" Target="https://podminky.urs.cz/item/CS_URS_2022_01/612131111" TargetMode="External"/><Relationship Id="rId9" Type="http://schemas.openxmlformats.org/officeDocument/2006/relationships/hyperlink" Target="https://podminky.urs.cz/item/CS_URS_2022_01/612181001" TargetMode="External"/><Relationship Id="rId14" Type="http://schemas.openxmlformats.org/officeDocument/2006/relationships/hyperlink" Target="https://podminky.urs.cz/item/CS_URS_2022_01/949101112" TargetMode="External"/><Relationship Id="rId22" Type="http://schemas.openxmlformats.org/officeDocument/2006/relationships/hyperlink" Target="https://podminky.urs.cz/item/CS_URS_2022_01/781494511" TargetMode="External"/><Relationship Id="rId27" Type="http://schemas.openxmlformats.org/officeDocument/2006/relationships/hyperlink" Target="https://podminky.urs.cz/item/CS_URS_2022_01/784211165" TargetMode="Externa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3" Type="http://schemas.openxmlformats.org/officeDocument/2006/relationships/hyperlink" Target="https://podminky.urs.cz/item/CS_URS_2022_01/741110042" TargetMode="External"/><Relationship Id="rId18" Type="http://schemas.openxmlformats.org/officeDocument/2006/relationships/hyperlink" Target="https://podminky.urs.cz/item/CS_URS_2022_01/741120541" TargetMode="External"/><Relationship Id="rId26" Type="http://schemas.openxmlformats.org/officeDocument/2006/relationships/hyperlink" Target="https://podminky.urs.cz/item/CS_URS_2022_01/741811021" TargetMode="External"/><Relationship Id="rId39" Type="http://schemas.openxmlformats.org/officeDocument/2006/relationships/hyperlink" Target="https://podminky.urs.cz/item/CS_URS_2022_01/741122644" TargetMode="External"/><Relationship Id="rId21" Type="http://schemas.openxmlformats.org/officeDocument/2006/relationships/hyperlink" Target="https://podminky.urs.cz/item/CS_URS_2022_01/741124641" TargetMode="External"/><Relationship Id="rId34" Type="http://schemas.openxmlformats.org/officeDocument/2006/relationships/hyperlink" Target="https://podminky.urs.cz/item/CS_URS_2022_01/741122611" TargetMode="External"/><Relationship Id="rId42" Type="http://schemas.openxmlformats.org/officeDocument/2006/relationships/hyperlink" Target="https://podminky.urs.cz/item/CS_URS_2022_01/741313072" TargetMode="External"/><Relationship Id="rId47" Type="http://schemas.openxmlformats.org/officeDocument/2006/relationships/hyperlink" Target="https://podminky.urs.cz/item/CS_URS_2022_01/741310022" TargetMode="External"/><Relationship Id="rId50" Type="http://schemas.openxmlformats.org/officeDocument/2006/relationships/hyperlink" Target="https://podminky.urs.cz/item/CS_URS_2022_01/741310201" TargetMode="External"/><Relationship Id="rId55" Type="http://schemas.openxmlformats.org/officeDocument/2006/relationships/hyperlink" Target="https://podminky.urs.cz/item/CS_URS_2022_01/741920051" TargetMode="External"/><Relationship Id="rId7" Type="http://schemas.openxmlformats.org/officeDocument/2006/relationships/hyperlink" Target="https://podminky.urs.cz/item/CS_URS_2022_01/997013501" TargetMode="External"/><Relationship Id="rId2" Type="http://schemas.openxmlformats.org/officeDocument/2006/relationships/hyperlink" Target="https://podminky.urs.cz/item/CS_URS_2022_01/973046161" TargetMode="External"/><Relationship Id="rId16" Type="http://schemas.openxmlformats.org/officeDocument/2006/relationships/hyperlink" Target="https://podminky.urs.cz/item/CS_URS_2022_01/741120403" TargetMode="External"/><Relationship Id="rId29" Type="http://schemas.openxmlformats.org/officeDocument/2006/relationships/hyperlink" Target="https://podminky.urs.cz/item/CS_URS_2022_01/741420022-1" TargetMode="External"/><Relationship Id="rId11" Type="http://schemas.openxmlformats.org/officeDocument/2006/relationships/hyperlink" Target="https://podminky.urs.cz/item/CS_URS_2022_01/741110002" TargetMode="External"/><Relationship Id="rId24" Type="http://schemas.openxmlformats.org/officeDocument/2006/relationships/hyperlink" Target="https://podminky.urs.cz/item/CS_URS_2022_01/741310413" TargetMode="External"/><Relationship Id="rId32" Type="http://schemas.openxmlformats.org/officeDocument/2006/relationships/hyperlink" Target="https://podminky.urs.cz/item/CS_URS_2022_01/741112021" TargetMode="External"/><Relationship Id="rId37" Type="http://schemas.openxmlformats.org/officeDocument/2006/relationships/hyperlink" Target="https://podminky.urs.cz/item/CS_URS_2022_01/741122642" TargetMode="External"/><Relationship Id="rId40" Type="http://schemas.openxmlformats.org/officeDocument/2006/relationships/hyperlink" Target="https://podminky.urs.cz/item/CS_URS_2022_01/741210001" TargetMode="External"/><Relationship Id="rId45" Type="http://schemas.openxmlformats.org/officeDocument/2006/relationships/hyperlink" Target="https://podminky.urs.cz/item/CS_URS_2022_01/742110202-1" TargetMode="External"/><Relationship Id="rId53" Type="http://schemas.openxmlformats.org/officeDocument/2006/relationships/hyperlink" Target="https://podminky.urs.cz/item/CS_URS_2022_01/741372112" TargetMode="External"/><Relationship Id="rId58" Type="http://schemas.openxmlformats.org/officeDocument/2006/relationships/drawing" Target="../drawings/drawing29.xml"/><Relationship Id="rId5" Type="http://schemas.openxmlformats.org/officeDocument/2006/relationships/hyperlink" Target="https://podminky.urs.cz/item/CS_URS_2022_01/460941212" TargetMode="External"/><Relationship Id="rId19" Type="http://schemas.openxmlformats.org/officeDocument/2006/relationships/hyperlink" Target="https://podminky.urs.cz/item/CS_URS_2022_01/741120552" TargetMode="External"/><Relationship Id="rId4" Type="http://schemas.openxmlformats.org/officeDocument/2006/relationships/hyperlink" Target="https://podminky.urs.cz/item/CS_URS_2022_01/460941211" TargetMode="External"/><Relationship Id="rId9" Type="http://schemas.openxmlformats.org/officeDocument/2006/relationships/hyperlink" Target="https://podminky.urs.cz/item/CS_URS_2022_01/997013871" TargetMode="External"/><Relationship Id="rId14" Type="http://schemas.openxmlformats.org/officeDocument/2006/relationships/hyperlink" Target="https://podminky.urs.cz/item/CS_URS_2022_01/741110043" TargetMode="External"/><Relationship Id="rId22" Type="http://schemas.openxmlformats.org/officeDocument/2006/relationships/hyperlink" Target="https://podminky.urs.cz/item/CS_URS_2022_01/741210003" TargetMode="External"/><Relationship Id="rId27" Type="http://schemas.openxmlformats.org/officeDocument/2006/relationships/hyperlink" Target="https://podminky.urs.cz/item/CS_URS_2022_01/998741203" TargetMode="External"/><Relationship Id="rId30" Type="http://schemas.openxmlformats.org/officeDocument/2006/relationships/hyperlink" Target="https://podminky.urs.cz/item/CS_URS_2022_01/742111001" TargetMode="External"/><Relationship Id="rId35" Type="http://schemas.openxmlformats.org/officeDocument/2006/relationships/hyperlink" Target="https://podminky.urs.cz/item/CS_URS_2022_01/741122621" TargetMode="External"/><Relationship Id="rId43" Type="http://schemas.openxmlformats.org/officeDocument/2006/relationships/hyperlink" Target="https://podminky.urs.cz/item/CS_URS_2022_01/741313075" TargetMode="External"/><Relationship Id="rId48" Type="http://schemas.openxmlformats.org/officeDocument/2006/relationships/hyperlink" Target="https://podminky.urs.cz/item/CS_URS_2022_01/741310221" TargetMode="External"/><Relationship Id="rId56" Type="http://schemas.openxmlformats.org/officeDocument/2006/relationships/hyperlink" Target="https://podminky.urs.cz/item/CS_URS_2022_01/HZS2221" TargetMode="External"/><Relationship Id="rId8" Type="http://schemas.openxmlformats.org/officeDocument/2006/relationships/hyperlink" Target="https://podminky.urs.cz/item/CS_URS_2022_01/997013509" TargetMode="External"/><Relationship Id="rId51" Type="http://schemas.openxmlformats.org/officeDocument/2006/relationships/hyperlink" Target="https://podminky.urs.cz/item/CS_URS_2022_01/741310212" TargetMode="External"/><Relationship Id="rId3" Type="http://schemas.openxmlformats.org/officeDocument/2006/relationships/hyperlink" Target="https://podminky.urs.cz/item/CS_URS_2022_01/974031132" TargetMode="External"/><Relationship Id="rId12" Type="http://schemas.openxmlformats.org/officeDocument/2006/relationships/hyperlink" Target="https://podminky.urs.cz/item/CS_URS_2022_01/741110041" TargetMode="External"/><Relationship Id="rId17" Type="http://schemas.openxmlformats.org/officeDocument/2006/relationships/hyperlink" Target="https://podminky.urs.cz/item/CS_URS_2022_01/741120405" TargetMode="External"/><Relationship Id="rId25" Type="http://schemas.openxmlformats.org/officeDocument/2006/relationships/hyperlink" Target="https://podminky.urs.cz/item/CS_URS_2022_01/741811011" TargetMode="External"/><Relationship Id="rId33" Type="http://schemas.openxmlformats.org/officeDocument/2006/relationships/hyperlink" Target="https://podminky.urs.cz/item/CS_URS_2022_01/741112061" TargetMode="External"/><Relationship Id="rId38" Type="http://schemas.openxmlformats.org/officeDocument/2006/relationships/hyperlink" Target="https://podminky.urs.cz/item/CS_URS_2022_01/741122643" TargetMode="External"/><Relationship Id="rId46" Type="http://schemas.openxmlformats.org/officeDocument/2006/relationships/hyperlink" Target="https://podminky.urs.cz/item/CS_URS_2022_01/741310001" TargetMode="External"/><Relationship Id="rId20" Type="http://schemas.openxmlformats.org/officeDocument/2006/relationships/hyperlink" Target="https://podminky.urs.cz/item/CS_URS_2022_01/741120554" TargetMode="External"/><Relationship Id="rId41" Type="http://schemas.openxmlformats.org/officeDocument/2006/relationships/hyperlink" Target="https://podminky.urs.cz/item/CS_URS_2022_01/741313041" TargetMode="External"/><Relationship Id="rId54" Type="http://schemas.openxmlformats.org/officeDocument/2006/relationships/hyperlink" Target="https://podminky.urs.cz/item/CS_URS_2022_01/741820102" TargetMode="External"/><Relationship Id="rId1" Type="http://schemas.openxmlformats.org/officeDocument/2006/relationships/hyperlink" Target="https://podminky.urs.cz/item/CS_URS_2022_01/971038231" TargetMode="External"/><Relationship Id="rId6" Type="http://schemas.openxmlformats.org/officeDocument/2006/relationships/hyperlink" Target="https://podminky.urs.cz/item/CS_URS_2022_01/997013117" TargetMode="External"/><Relationship Id="rId15" Type="http://schemas.openxmlformats.org/officeDocument/2006/relationships/hyperlink" Target="https://podminky.urs.cz/item/CS_URS_2022_01/741120401" TargetMode="External"/><Relationship Id="rId23" Type="http://schemas.openxmlformats.org/officeDocument/2006/relationships/hyperlink" Target="https://podminky.urs.cz/item/CS_URS_2022_01/741210202" TargetMode="External"/><Relationship Id="rId28" Type="http://schemas.openxmlformats.org/officeDocument/2006/relationships/hyperlink" Target="https://podminky.urs.cz/item/CS_URS_2022_01/741420022" TargetMode="External"/><Relationship Id="rId36" Type="http://schemas.openxmlformats.org/officeDocument/2006/relationships/hyperlink" Target="https://podminky.urs.cz/item/CS_URS_2022_01/741122641" TargetMode="External"/><Relationship Id="rId49" Type="http://schemas.openxmlformats.org/officeDocument/2006/relationships/hyperlink" Target="https://podminky.urs.cz/item/CS_URS_2022_01/741310233" TargetMode="External"/><Relationship Id="rId57" Type="http://schemas.openxmlformats.org/officeDocument/2006/relationships/hyperlink" Target="https://podminky.urs.cz/item/CS_URS_2022_01/HZS4212" TargetMode="External"/><Relationship Id="rId10" Type="http://schemas.openxmlformats.org/officeDocument/2006/relationships/hyperlink" Target="https://podminky.urs.cz/item/CS_URS_2022_01/741110001" TargetMode="External"/><Relationship Id="rId31" Type="http://schemas.openxmlformats.org/officeDocument/2006/relationships/hyperlink" Target="https://podminky.urs.cz/item/CS_URS_2022_01/741111001" TargetMode="External"/><Relationship Id="rId44" Type="http://schemas.openxmlformats.org/officeDocument/2006/relationships/hyperlink" Target="https://podminky.urs.cz/item/CS_URS_2022_01/741910302" TargetMode="External"/><Relationship Id="rId52" Type="http://schemas.openxmlformats.org/officeDocument/2006/relationships/hyperlink" Target="https://podminky.urs.cz/item/CS_URS_2022_01/741310231" TargetMode="External"/></Relationships>
</file>

<file path=xl/worksheets/_rels/sheet30.xml.rels><?xml version="1.0" encoding="UTF-8" standalone="yes"?>
<Relationships xmlns="http://schemas.openxmlformats.org/package/2006/relationships"><Relationship Id="rId8" Type="http://schemas.openxmlformats.org/officeDocument/2006/relationships/hyperlink" Target="https://podminky.urs.cz/item/CS_URS_2022_01/741420022" TargetMode="External"/><Relationship Id="rId13" Type="http://schemas.openxmlformats.org/officeDocument/2006/relationships/hyperlink" Target="https://podminky.urs.cz/item/CS_URS_2022_01/220111765" TargetMode="External"/><Relationship Id="rId3" Type="http://schemas.openxmlformats.org/officeDocument/2006/relationships/hyperlink" Target="https://podminky.urs.cz/item/CS_URS_2022_01/741420001" TargetMode="External"/><Relationship Id="rId7" Type="http://schemas.openxmlformats.org/officeDocument/2006/relationships/hyperlink" Target="https://podminky.urs.cz/item/CS_URS_2022_01/741420054" TargetMode="External"/><Relationship Id="rId12" Type="http://schemas.openxmlformats.org/officeDocument/2006/relationships/hyperlink" Target="https://podminky.urs.cz/item/CS_URS_2022_01/HZS1442" TargetMode="External"/><Relationship Id="rId2" Type="http://schemas.openxmlformats.org/officeDocument/2006/relationships/hyperlink" Target="https://podminky.urs.cz/item/CS_URS_2022_01/741410041" TargetMode="External"/><Relationship Id="rId16" Type="http://schemas.openxmlformats.org/officeDocument/2006/relationships/drawing" Target="../drawings/drawing30.xml"/><Relationship Id="rId1" Type="http://schemas.openxmlformats.org/officeDocument/2006/relationships/hyperlink" Target="https://podminky.urs.cz/item/CS_URS_2022_01/741410021" TargetMode="External"/><Relationship Id="rId6" Type="http://schemas.openxmlformats.org/officeDocument/2006/relationships/hyperlink" Target="https://podminky.urs.cz/item/CS_URS_2022_01/741430012" TargetMode="External"/><Relationship Id="rId11" Type="http://schemas.openxmlformats.org/officeDocument/2006/relationships/hyperlink" Target="https://podminky.urs.cz/item/CS_URS_2022_01/998741203" TargetMode="External"/><Relationship Id="rId5" Type="http://schemas.openxmlformats.org/officeDocument/2006/relationships/hyperlink" Target="https://podminky.urs.cz/item/CS_URS_2022_01/741420022" TargetMode="External"/><Relationship Id="rId15" Type="http://schemas.openxmlformats.org/officeDocument/2006/relationships/hyperlink" Target="https://podminky.urs.cz/item/CS_URS_2022_01/HZS4212" TargetMode="External"/><Relationship Id="rId10" Type="http://schemas.openxmlformats.org/officeDocument/2006/relationships/hyperlink" Target="https://podminky.urs.cz/item/CS_URS_2022_01/741420084" TargetMode="External"/><Relationship Id="rId4" Type="http://schemas.openxmlformats.org/officeDocument/2006/relationships/hyperlink" Target="https://podminky.urs.cz/item/CS_URS_2022_01/741420021" TargetMode="External"/><Relationship Id="rId9" Type="http://schemas.openxmlformats.org/officeDocument/2006/relationships/hyperlink" Target="https://podminky.urs.cz/item/CS_URS_2022_01/741420083" TargetMode="External"/><Relationship Id="rId14" Type="http://schemas.openxmlformats.org/officeDocument/2006/relationships/hyperlink" Target="https://podminky.urs.cz/item/CS_URS_2022_01/HZS2231" TargetMode="External"/></Relationships>
</file>

<file path=xl/worksheets/_rels/sheet31.xml.rels><?xml version="1.0" encoding="UTF-8" standalone="yes"?>
<Relationships xmlns="http://schemas.openxmlformats.org/package/2006/relationships"><Relationship Id="rId8" Type="http://schemas.openxmlformats.org/officeDocument/2006/relationships/hyperlink" Target="https://podminky.urs.cz/item/CS_URS_2022_01/460171142" TargetMode="External"/><Relationship Id="rId13" Type="http://schemas.openxmlformats.org/officeDocument/2006/relationships/hyperlink" Target="https://podminky.urs.cz/item/CS_URS_2022_01/460641111" TargetMode="External"/><Relationship Id="rId18" Type="http://schemas.openxmlformats.org/officeDocument/2006/relationships/hyperlink" Target="https://podminky.urs.cz/item/CS_URS_2022_01/210220023" TargetMode="External"/><Relationship Id="rId3" Type="http://schemas.openxmlformats.org/officeDocument/2006/relationships/hyperlink" Target="https://podminky.urs.cz/item/CS_URS_2022_01/741310411" TargetMode="External"/><Relationship Id="rId21" Type="http://schemas.openxmlformats.org/officeDocument/2006/relationships/hyperlink" Target="https://podminky.urs.cz/item/CS_URS_2022_01/220060423" TargetMode="External"/><Relationship Id="rId7" Type="http://schemas.openxmlformats.org/officeDocument/2006/relationships/hyperlink" Target="https://podminky.urs.cz/item/CS_URS_2022_01/460131114" TargetMode="External"/><Relationship Id="rId12" Type="http://schemas.openxmlformats.org/officeDocument/2006/relationships/hyperlink" Target="https://podminky.urs.cz/item/CS_URS_2022_01/460431153" TargetMode="External"/><Relationship Id="rId17" Type="http://schemas.openxmlformats.org/officeDocument/2006/relationships/hyperlink" Target="https://podminky.urs.cz/item/CS_URS_2022_01/468051121" TargetMode="External"/><Relationship Id="rId2" Type="http://schemas.openxmlformats.org/officeDocument/2006/relationships/hyperlink" Target="https://podminky.urs.cz/item/CS_URS_2022_01/741210002" TargetMode="External"/><Relationship Id="rId16" Type="http://schemas.openxmlformats.org/officeDocument/2006/relationships/hyperlink" Target="https://podminky.urs.cz/item/CS_URS_2022_01/460661512" TargetMode="External"/><Relationship Id="rId20" Type="http://schemas.openxmlformats.org/officeDocument/2006/relationships/hyperlink" Target="https://podminky.urs.cz/item/CS_URS_2022_01/210220301" TargetMode="External"/><Relationship Id="rId1" Type="http://schemas.openxmlformats.org/officeDocument/2006/relationships/hyperlink" Target="https://podminky.urs.cz/item/CS_URS_2022_01/741122122" TargetMode="External"/><Relationship Id="rId6" Type="http://schemas.openxmlformats.org/officeDocument/2006/relationships/hyperlink" Target="https://podminky.urs.cz/item/CS_URS_2022_01/460010023" TargetMode="External"/><Relationship Id="rId11" Type="http://schemas.openxmlformats.org/officeDocument/2006/relationships/hyperlink" Target="https://podminky.urs.cz/item/CS_URS_2022_01/460391124" TargetMode="External"/><Relationship Id="rId24" Type="http://schemas.openxmlformats.org/officeDocument/2006/relationships/drawing" Target="../drawings/drawing31.xml"/><Relationship Id="rId5" Type="http://schemas.openxmlformats.org/officeDocument/2006/relationships/hyperlink" Target="https://podminky.urs.cz/item/CS_URS_2022_01/741373003" TargetMode="External"/><Relationship Id="rId15" Type="http://schemas.openxmlformats.org/officeDocument/2006/relationships/hyperlink" Target="https://podminky.urs.cz/item/CS_URS_2022_01/460641412" TargetMode="External"/><Relationship Id="rId23" Type="http://schemas.openxmlformats.org/officeDocument/2006/relationships/hyperlink" Target="https://podminky.urs.cz/item/CS_URS_2022_01/HZS4212" TargetMode="External"/><Relationship Id="rId10" Type="http://schemas.openxmlformats.org/officeDocument/2006/relationships/hyperlink" Target="https://podminky.urs.cz/item/CS_URS_2022_01/460242121" TargetMode="External"/><Relationship Id="rId19" Type="http://schemas.openxmlformats.org/officeDocument/2006/relationships/hyperlink" Target="https://podminky.urs.cz/item/CS_URS_2022_01/210220023" TargetMode="External"/><Relationship Id="rId4" Type="http://schemas.openxmlformats.org/officeDocument/2006/relationships/hyperlink" Target="https://podminky.urs.cz/item/CS_URS_2022_01/741311002" TargetMode="External"/><Relationship Id="rId9" Type="http://schemas.openxmlformats.org/officeDocument/2006/relationships/hyperlink" Target="https://podminky.urs.cz/item/CS_URS_2022_01/460242111" TargetMode="External"/><Relationship Id="rId14" Type="http://schemas.openxmlformats.org/officeDocument/2006/relationships/hyperlink" Target="https://podminky.urs.cz/item/CS_URS_2022_01/460641411" TargetMode="External"/><Relationship Id="rId22" Type="http://schemas.openxmlformats.org/officeDocument/2006/relationships/hyperlink" Target="https://podminky.urs.cz/item/CS_URS_2022_01/HZS2221" TargetMode="Externa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hyperlink" Target="https://podminky.urs.cz/item/CS_URS_2022_01/742410063" TargetMode="External"/></Relationships>
</file>

<file path=xl/worksheets/_rels/sheet33.xml.rels><?xml version="1.0" encoding="UTF-8" standalone="yes"?>
<Relationships xmlns="http://schemas.openxmlformats.org/package/2006/relationships"><Relationship Id="rId8" Type="http://schemas.openxmlformats.org/officeDocument/2006/relationships/hyperlink" Target="https://podminky.urs.cz/item/CS_URS_2022_01/742340011" TargetMode="External"/><Relationship Id="rId3" Type="http://schemas.openxmlformats.org/officeDocument/2006/relationships/hyperlink" Target="https://podminky.urs.cz/item/CS_URS_2022_01/741910611" TargetMode="External"/><Relationship Id="rId7" Type="http://schemas.openxmlformats.org/officeDocument/2006/relationships/hyperlink" Target="https://podminky.urs.cz/item/CS_URS_2022_01/742340003" TargetMode="External"/><Relationship Id="rId2" Type="http://schemas.openxmlformats.org/officeDocument/2006/relationships/hyperlink" Target="https://podminky.urs.cz/item/CS_URS_2022_01/741122601" TargetMode="External"/><Relationship Id="rId1" Type="http://schemas.openxmlformats.org/officeDocument/2006/relationships/hyperlink" Target="https://podminky.urs.cz/item/CS_URS_2022_01/741112111" TargetMode="External"/><Relationship Id="rId6" Type="http://schemas.openxmlformats.org/officeDocument/2006/relationships/hyperlink" Target="https://podminky.urs.cz/item/CS_URS_2022_01/742340002" TargetMode="External"/><Relationship Id="rId5" Type="http://schemas.openxmlformats.org/officeDocument/2006/relationships/hyperlink" Target="https://podminky.urs.cz/item/CS_URS_2022_01/742340001" TargetMode="External"/><Relationship Id="rId4" Type="http://schemas.openxmlformats.org/officeDocument/2006/relationships/hyperlink" Target="https://podminky.urs.cz/item/CS_URS_2022_01/741920051" TargetMode="External"/><Relationship Id="rId9"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8" Type="http://schemas.openxmlformats.org/officeDocument/2006/relationships/hyperlink" Target="https://podminky.urs.cz/item/CS_URS_2022_01/220410124" TargetMode="External"/><Relationship Id="rId13" Type="http://schemas.openxmlformats.org/officeDocument/2006/relationships/hyperlink" Target="https://podminky.urs.cz/item/CS_URS_2022_01/742210503" TargetMode="External"/><Relationship Id="rId18" Type="http://schemas.openxmlformats.org/officeDocument/2006/relationships/hyperlink" Target="https://podminky.urs.cz/item/CS_URS_2022_01/742410061" TargetMode="External"/><Relationship Id="rId26" Type="http://schemas.openxmlformats.org/officeDocument/2006/relationships/hyperlink" Target="https://podminky.urs.cz/item/CS_URS_2022_01/742410302" TargetMode="External"/><Relationship Id="rId3" Type="http://schemas.openxmlformats.org/officeDocument/2006/relationships/hyperlink" Target="https://podminky.urs.cz/item/CS_URS_2022_01/741130021" TargetMode="External"/><Relationship Id="rId21" Type="http://schemas.openxmlformats.org/officeDocument/2006/relationships/hyperlink" Target="https://podminky.urs.cz/item/CS_URS_2022_01/742410081" TargetMode="External"/><Relationship Id="rId7" Type="http://schemas.openxmlformats.org/officeDocument/2006/relationships/hyperlink" Target="https://podminky.urs.cz/item/CS_URS_2022_01/741920061" TargetMode="External"/><Relationship Id="rId12" Type="http://schemas.openxmlformats.org/officeDocument/2006/relationships/hyperlink" Target="https://podminky.urs.cz/item/CS_URS_2022_01/742190003" TargetMode="External"/><Relationship Id="rId17" Type="http://schemas.openxmlformats.org/officeDocument/2006/relationships/hyperlink" Target="https://podminky.urs.cz/item/CS_URS_2022_01/742410051" TargetMode="External"/><Relationship Id="rId25" Type="http://schemas.openxmlformats.org/officeDocument/2006/relationships/hyperlink" Target="https://podminky.urs.cz/item/CS_URS_2022_01/742410301" TargetMode="External"/><Relationship Id="rId2" Type="http://schemas.openxmlformats.org/officeDocument/2006/relationships/hyperlink" Target="https://podminky.urs.cz/item/CS_URS_2022_01/741122601" TargetMode="External"/><Relationship Id="rId16" Type="http://schemas.openxmlformats.org/officeDocument/2006/relationships/hyperlink" Target="https://podminky.urs.cz/item/CS_URS_2022_01/742410021" TargetMode="External"/><Relationship Id="rId20" Type="http://schemas.openxmlformats.org/officeDocument/2006/relationships/hyperlink" Target="https://podminky.urs.cz/item/CS_URS_2022_01/742410064" TargetMode="External"/><Relationship Id="rId1" Type="http://schemas.openxmlformats.org/officeDocument/2006/relationships/hyperlink" Target="https://podminky.urs.cz/item/CS_URS_2022_01/741112042" TargetMode="External"/><Relationship Id="rId6" Type="http://schemas.openxmlformats.org/officeDocument/2006/relationships/hyperlink" Target="https://podminky.urs.cz/item/CS_URS_2022_01/741920051" TargetMode="External"/><Relationship Id="rId11" Type="http://schemas.openxmlformats.org/officeDocument/2006/relationships/hyperlink" Target="https://podminky.urs.cz/item/CS_URS_2022_01/742190002" TargetMode="External"/><Relationship Id="rId24" Type="http://schemas.openxmlformats.org/officeDocument/2006/relationships/hyperlink" Target="https://podminky.urs.cz/item/CS_URS_2022_01/742410201" TargetMode="External"/><Relationship Id="rId5" Type="http://schemas.openxmlformats.org/officeDocument/2006/relationships/hyperlink" Target="https://podminky.urs.cz/item/CS_URS_2022_01/741910415" TargetMode="External"/><Relationship Id="rId15" Type="http://schemas.openxmlformats.org/officeDocument/2006/relationships/hyperlink" Target="https://podminky.urs.cz/item/CS_URS_2022_01/742410011" TargetMode="External"/><Relationship Id="rId23" Type="http://schemas.openxmlformats.org/officeDocument/2006/relationships/hyperlink" Target="https://podminky.urs.cz/item/CS_URS_2022_01/742410151" TargetMode="External"/><Relationship Id="rId10" Type="http://schemas.openxmlformats.org/officeDocument/2006/relationships/hyperlink" Target="https://podminky.urs.cz/item/CS_URS_2022_01/742121001" TargetMode="External"/><Relationship Id="rId19" Type="http://schemas.openxmlformats.org/officeDocument/2006/relationships/hyperlink" Target="https://podminky.urs.cz/item/CS_URS_2022_01/742410063-1" TargetMode="External"/><Relationship Id="rId4" Type="http://schemas.openxmlformats.org/officeDocument/2006/relationships/hyperlink" Target="https://podminky.urs.cz/item/CS_URS_2022_01/741910414" TargetMode="External"/><Relationship Id="rId9" Type="http://schemas.openxmlformats.org/officeDocument/2006/relationships/hyperlink" Target="https://podminky.urs.cz/item/CS_URS_2022_01/742111001" TargetMode="External"/><Relationship Id="rId14" Type="http://schemas.openxmlformats.org/officeDocument/2006/relationships/hyperlink" Target="https://podminky.urs.cz/item/CS_URS_2022_01/742410001" TargetMode="External"/><Relationship Id="rId22" Type="http://schemas.openxmlformats.org/officeDocument/2006/relationships/hyperlink" Target="https://podminky.urs.cz/item/CS_URS_2022_01/742410101" TargetMode="External"/><Relationship Id="rId27"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8" Type="http://schemas.openxmlformats.org/officeDocument/2006/relationships/hyperlink" Target="https://podminky.urs.cz/item/CS_URS_2022_01/742121001x" TargetMode="External"/><Relationship Id="rId13" Type="http://schemas.openxmlformats.org/officeDocument/2006/relationships/hyperlink" Target="https://podminky.urs.cz/item/CS_URS_2022_01/742210005" TargetMode="External"/><Relationship Id="rId18" Type="http://schemas.openxmlformats.org/officeDocument/2006/relationships/hyperlink" Target="https://podminky.urs.cz/item/CS_URS_2022_01/742210121" TargetMode="External"/><Relationship Id="rId26" Type="http://schemas.openxmlformats.org/officeDocument/2006/relationships/hyperlink" Target="https://podminky.urs.cz/item/CS_URS_2022_01/742210401" TargetMode="External"/><Relationship Id="rId3" Type="http://schemas.openxmlformats.org/officeDocument/2006/relationships/hyperlink" Target="https://podminky.urs.cz/item/CS_URS_2022_01/741122601" TargetMode="External"/><Relationship Id="rId21" Type="http://schemas.openxmlformats.org/officeDocument/2006/relationships/hyperlink" Target="https://podminky.urs.cz/item/CS_URS_2022_01/742210231" TargetMode="External"/><Relationship Id="rId7" Type="http://schemas.openxmlformats.org/officeDocument/2006/relationships/hyperlink" Target="https://podminky.urs.cz/item/CS_URS_2022_01/742121001" TargetMode="External"/><Relationship Id="rId12" Type="http://schemas.openxmlformats.org/officeDocument/2006/relationships/hyperlink" Target="https://podminky.urs.cz/item/CS_URS_2022_01/742210021" TargetMode="External"/><Relationship Id="rId17" Type="http://schemas.openxmlformats.org/officeDocument/2006/relationships/hyperlink" Target="https://podminky.urs.cz/item/CS_URS_2022_01/742210031" TargetMode="External"/><Relationship Id="rId25" Type="http://schemas.openxmlformats.org/officeDocument/2006/relationships/hyperlink" Target="https://podminky.urs.cz/item/CS_URS_2022_01/742220211" TargetMode="External"/><Relationship Id="rId2" Type="http://schemas.openxmlformats.org/officeDocument/2006/relationships/hyperlink" Target="https://podminky.urs.cz/item/CS_URS_2022_01/741920051" TargetMode="External"/><Relationship Id="rId16" Type="http://schemas.openxmlformats.org/officeDocument/2006/relationships/hyperlink" Target="https://podminky.urs.cz/item/CS_URS_2022_01/742210111" TargetMode="External"/><Relationship Id="rId20" Type="http://schemas.openxmlformats.org/officeDocument/2006/relationships/hyperlink" Target="https://podminky.urs.cz/item/CS_URS_2022_01/742210151" TargetMode="External"/><Relationship Id="rId29" Type="http://schemas.openxmlformats.org/officeDocument/2006/relationships/hyperlink" Target="https://podminky.urs.cz/item/CS_URS_2022_01/742210501" TargetMode="External"/><Relationship Id="rId1" Type="http://schemas.openxmlformats.org/officeDocument/2006/relationships/hyperlink" Target="https://podminky.urs.cz/item/CS_URS_2022_01/741112001" TargetMode="External"/><Relationship Id="rId6" Type="http://schemas.openxmlformats.org/officeDocument/2006/relationships/hyperlink" Target="https://podminky.urs.cz/item/CS_URS_2022_01/742111001" TargetMode="External"/><Relationship Id="rId11" Type="http://schemas.openxmlformats.org/officeDocument/2006/relationships/hyperlink" Target="https://podminky.urs.cz/item/CS_URS_2022_01/742210003" TargetMode="External"/><Relationship Id="rId24" Type="http://schemas.openxmlformats.org/officeDocument/2006/relationships/hyperlink" Target="https://podminky.urs.cz/item/CS_URS_2022_01/742220172" TargetMode="External"/><Relationship Id="rId5" Type="http://schemas.openxmlformats.org/officeDocument/2006/relationships/hyperlink" Target="https://podminky.urs.cz/item/CS_URS_2022_01/742110274" TargetMode="External"/><Relationship Id="rId15" Type="http://schemas.openxmlformats.org/officeDocument/2006/relationships/hyperlink" Target="https://podminky.urs.cz/item/CS_URS_2022_01/742210061" TargetMode="External"/><Relationship Id="rId23" Type="http://schemas.openxmlformats.org/officeDocument/2006/relationships/hyperlink" Target="https://podminky.urs.cz/item/CS_URS_2022_01/742210305" TargetMode="External"/><Relationship Id="rId28" Type="http://schemas.openxmlformats.org/officeDocument/2006/relationships/hyperlink" Target="https://podminky.urs.cz/item/CS_URS_2022_01/742210503" TargetMode="External"/><Relationship Id="rId10" Type="http://schemas.openxmlformats.org/officeDocument/2006/relationships/hyperlink" Target="https://podminky.urs.cz/item/CS_URS_2022_01/742190002" TargetMode="External"/><Relationship Id="rId19" Type="http://schemas.openxmlformats.org/officeDocument/2006/relationships/hyperlink" Target="https://podminky.urs.cz/item/CS_URS_2022_01/742210131" TargetMode="External"/><Relationship Id="rId31" Type="http://schemas.openxmlformats.org/officeDocument/2006/relationships/drawing" Target="../drawings/drawing35.xml"/><Relationship Id="rId4" Type="http://schemas.openxmlformats.org/officeDocument/2006/relationships/hyperlink" Target="https://podminky.urs.cz/item/CS_URS_2022_01/742110011" TargetMode="External"/><Relationship Id="rId9" Type="http://schemas.openxmlformats.org/officeDocument/2006/relationships/hyperlink" Target="https://podminky.urs.cz/item/CS_URS_2022_01/742121002" TargetMode="External"/><Relationship Id="rId14" Type="http://schemas.openxmlformats.org/officeDocument/2006/relationships/hyperlink" Target="https://podminky.urs.cz/item/CS_URS_2022_01/742210051" TargetMode="External"/><Relationship Id="rId22" Type="http://schemas.openxmlformats.org/officeDocument/2006/relationships/hyperlink" Target="https://podminky.urs.cz/item/CS_URS_2022_01/742210261-maj" TargetMode="External"/><Relationship Id="rId27" Type="http://schemas.openxmlformats.org/officeDocument/2006/relationships/hyperlink" Target="https://podminky.urs.cz/item/CS_URS_2022_01/742210421" TargetMode="External"/><Relationship Id="rId30" Type="http://schemas.openxmlformats.org/officeDocument/2006/relationships/hyperlink" Target="https://podminky.urs.cz/item/CS_URS_2022_01/742210521" TargetMode="External"/></Relationships>
</file>

<file path=xl/worksheets/_rels/sheet36.xml.rels><?xml version="1.0" encoding="UTF-8" standalone="yes"?>
<Relationships xmlns="http://schemas.openxmlformats.org/package/2006/relationships"><Relationship Id="rId8" Type="http://schemas.openxmlformats.org/officeDocument/2006/relationships/hyperlink" Target="https://podminky.urs.cz/item/CS_URS_2022_01/742220051" TargetMode="External"/><Relationship Id="rId13" Type="http://schemas.openxmlformats.org/officeDocument/2006/relationships/hyperlink" Target="https://podminky.urs.cz/item/CS_URS_2022_01/742220235" TargetMode="External"/><Relationship Id="rId18" Type="http://schemas.openxmlformats.org/officeDocument/2006/relationships/hyperlink" Target="https://podminky.urs.cz/item/CS_URS_2022_01/742220411" TargetMode="External"/><Relationship Id="rId3" Type="http://schemas.openxmlformats.org/officeDocument/2006/relationships/hyperlink" Target="https://podminky.urs.cz/item/CS_URS_2022_01/742121001" TargetMode="External"/><Relationship Id="rId7" Type="http://schemas.openxmlformats.org/officeDocument/2006/relationships/hyperlink" Target="https://podminky.urs.cz/item/CS_URS_2022_01/742220031" TargetMode="External"/><Relationship Id="rId12" Type="http://schemas.openxmlformats.org/officeDocument/2006/relationships/hyperlink" Target="https://podminky.urs.cz/item/CS_URS_2022_01/742220232" TargetMode="External"/><Relationship Id="rId17" Type="http://schemas.openxmlformats.org/officeDocument/2006/relationships/hyperlink" Target="https://podminky.urs.cz/item/CS_URS_2022_01/742220402" TargetMode="External"/><Relationship Id="rId2" Type="http://schemas.openxmlformats.org/officeDocument/2006/relationships/hyperlink" Target="https://podminky.urs.cz/item/CS_URS_2022_01/742110003" TargetMode="External"/><Relationship Id="rId16" Type="http://schemas.openxmlformats.org/officeDocument/2006/relationships/hyperlink" Target="https://podminky.urs.cz/item/CS_URS_2022_01/742220401" TargetMode="External"/><Relationship Id="rId20" Type="http://schemas.openxmlformats.org/officeDocument/2006/relationships/drawing" Target="../drawings/drawing36.xml"/><Relationship Id="rId1" Type="http://schemas.openxmlformats.org/officeDocument/2006/relationships/hyperlink" Target="https://podminky.urs.cz/item/CS_URS_2022_01/741920051" TargetMode="External"/><Relationship Id="rId6" Type="http://schemas.openxmlformats.org/officeDocument/2006/relationships/hyperlink" Target="https://podminky.urs.cz/item/CS_URS_2022_01/742220172" TargetMode="External"/><Relationship Id="rId11" Type="http://schemas.openxmlformats.org/officeDocument/2006/relationships/hyperlink" Target="https://podminky.urs.cz/item/CS_URS_2022_01/742220231" TargetMode="External"/><Relationship Id="rId5" Type="http://schemas.openxmlformats.org/officeDocument/2006/relationships/hyperlink" Target="https://podminky.urs.cz/item/CS_URS_2022_01/742220161" TargetMode="External"/><Relationship Id="rId15" Type="http://schemas.openxmlformats.org/officeDocument/2006/relationships/hyperlink" Target="https://podminky.urs.cz/item/CS_URS_2022_01/742220255" TargetMode="External"/><Relationship Id="rId10" Type="http://schemas.openxmlformats.org/officeDocument/2006/relationships/hyperlink" Target="https://podminky.urs.cz/item/CS_URS_2022_01/742220211" TargetMode="External"/><Relationship Id="rId19" Type="http://schemas.openxmlformats.org/officeDocument/2006/relationships/hyperlink" Target="https://podminky.urs.cz/item/CS_URS_2022_01/742220511" TargetMode="External"/><Relationship Id="rId4" Type="http://schemas.openxmlformats.org/officeDocument/2006/relationships/hyperlink" Target="https://podminky.urs.cz/item/CS_URS_2022_01/742220002" TargetMode="External"/><Relationship Id="rId9" Type="http://schemas.openxmlformats.org/officeDocument/2006/relationships/hyperlink" Target="https://podminky.urs.cz/item/CS_URS_2022_01/742220141" TargetMode="External"/><Relationship Id="rId14" Type="http://schemas.openxmlformats.org/officeDocument/2006/relationships/hyperlink" Target="https://podminky.urs.cz/item/CS_URS_2022_01/742220241" TargetMode="External"/></Relationships>
</file>

<file path=xl/worksheets/_rels/sheet37.xml.rels><?xml version="1.0" encoding="UTF-8" standalone="yes"?>
<Relationships xmlns="http://schemas.openxmlformats.org/package/2006/relationships"><Relationship Id="rId8" Type="http://schemas.openxmlformats.org/officeDocument/2006/relationships/hyperlink" Target="https://podminky.urs.cz/item/CS_URS_2022_01/742320031" TargetMode="External"/><Relationship Id="rId3" Type="http://schemas.openxmlformats.org/officeDocument/2006/relationships/hyperlink" Target="https://podminky.urs.cz/item/CS_URS_2021_01/742110501" TargetMode="External"/><Relationship Id="rId7" Type="http://schemas.openxmlformats.org/officeDocument/2006/relationships/hyperlink" Target="https://podminky.urs.cz/item/CS_URS_2022_01/742320011" TargetMode="External"/><Relationship Id="rId2" Type="http://schemas.openxmlformats.org/officeDocument/2006/relationships/hyperlink" Target="https://podminky.urs.cz/item/CS_URS_2022_01/742110011" TargetMode="External"/><Relationship Id="rId1" Type="http://schemas.openxmlformats.org/officeDocument/2006/relationships/hyperlink" Target="https://podminky.urs.cz/item/CS_URS_2022_01/741920051" TargetMode="External"/><Relationship Id="rId6" Type="http://schemas.openxmlformats.org/officeDocument/2006/relationships/hyperlink" Target="https://podminky.urs.cz/item/CS_URS_2022_01/742240005" TargetMode="External"/><Relationship Id="rId5" Type="http://schemas.openxmlformats.org/officeDocument/2006/relationships/hyperlink" Target="https://podminky.urs.cz/item/CS_URS_2022_01/742240001" TargetMode="External"/><Relationship Id="rId4" Type="http://schemas.openxmlformats.org/officeDocument/2006/relationships/hyperlink" Target="https://podminky.urs.cz/item/CS_URS_2022_01/742121001" TargetMode="External"/><Relationship Id="rId9"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3" Type="http://schemas.openxmlformats.org/officeDocument/2006/relationships/hyperlink" Target="https://podminky.urs.cz/item/CS_URS_2022_01/742320051" TargetMode="External"/><Relationship Id="rId2" Type="http://schemas.openxmlformats.org/officeDocument/2006/relationships/hyperlink" Target="https://podminky.urs.cz/item/CS_URS_2022_01/742310002" TargetMode="External"/><Relationship Id="rId1" Type="http://schemas.openxmlformats.org/officeDocument/2006/relationships/hyperlink" Target="https://podminky.urs.cz/item/CS_URS_2022_01/741920051" TargetMode="External"/><Relationship Id="rId6" Type="http://schemas.openxmlformats.org/officeDocument/2006/relationships/drawing" Target="../drawings/drawing38.xml"/><Relationship Id="rId5" Type="http://schemas.openxmlformats.org/officeDocument/2006/relationships/hyperlink" Target="https://podminky.urs.cz/item/CS_URS_2022_01/742320031" TargetMode="External"/><Relationship Id="rId4" Type="http://schemas.openxmlformats.org/officeDocument/2006/relationships/hyperlink" Target="https://podminky.urs.cz/item/CS_URS_2022_01/742310004" TargetMode="External"/></Relationships>
</file>

<file path=xl/worksheets/_rels/sheet39.xml.rels><?xml version="1.0" encoding="UTF-8" standalone="yes"?>
<Relationships xmlns="http://schemas.openxmlformats.org/package/2006/relationships"><Relationship Id="rId8" Type="http://schemas.openxmlformats.org/officeDocument/2006/relationships/drawing" Target="../drawings/drawing39.xml"/><Relationship Id="rId3" Type="http://schemas.openxmlformats.org/officeDocument/2006/relationships/hyperlink" Target="https://podminky.urs.cz/item/CS_URS_2022_01/741920051" TargetMode="External"/><Relationship Id="rId7" Type="http://schemas.openxmlformats.org/officeDocument/2006/relationships/hyperlink" Target="https://podminky.urs.cz/item/CS_URS_2022_01/742350004" TargetMode="External"/><Relationship Id="rId2" Type="http://schemas.openxmlformats.org/officeDocument/2006/relationships/hyperlink" Target="https://podminky.urs.cz/item/CS_URS_2022_01/741124733" TargetMode="External"/><Relationship Id="rId1" Type="http://schemas.openxmlformats.org/officeDocument/2006/relationships/hyperlink" Target="https://podminky.urs.cz/item/CS_URS_2022_01/741112111" TargetMode="External"/><Relationship Id="rId6" Type="http://schemas.openxmlformats.org/officeDocument/2006/relationships/hyperlink" Target="https://podminky.urs.cz/item/CS_URS_2022_01/742350003" TargetMode="External"/><Relationship Id="rId5" Type="http://schemas.openxmlformats.org/officeDocument/2006/relationships/hyperlink" Target="https://podminky.urs.cz/item/CS_URS_2022_01/742350002" TargetMode="External"/><Relationship Id="rId4" Type="http://schemas.openxmlformats.org/officeDocument/2006/relationships/hyperlink" Target="https://podminky.urs.cz/item/CS_URS_2022_01/742350001" TargetMode="External"/></Relationships>
</file>

<file path=xl/worksheets/_rels/sheet40.xml.rels><?xml version="1.0" encoding="UTF-8" standalone="yes"?>
<Relationships xmlns="http://schemas.openxmlformats.org/package/2006/relationships"><Relationship Id="rId13" Type="http://schemas.openxmlformats.org/officeDocument/2006/relationships/hyperlink" Target="https://podminky.urs.cz/item/CS_URS_2022_01/741111001" TargetMode="External"/><Relationship Id="rId18" Type="http://schemas.openxmlformats.org/officeDocument/2006/relationships/hyperlink" Target="https://podminky.urs.cz/item/CS_URS_2022_01/742230003" TargetMode="External"/><Relationship Id="rId26" Type="http://schemas.openxmlformats.org/officeDocument/2006/relationships/hyperlink" Target="https://podminky.urs.cz/item/CS_URS_2022_01/742330051" TargetMode="External"/><Relationship Id="rId39" Type="http://schemas.openxmlformats.org/officeDocument/2006/relationships/hyperlink" Target="https://podminky.urs.cz/item/CS_URS_2022_01/742330022" TargetMode="External"/><Relationship Id="rId21" Type="http://schemas.openxmlformats.org/officeDocument/2006/relationships/hyperlink" Target="https://podminky.urs.cz/item/CS_URS_2022_01/742230001" TargetMode="External"/><Relationship Id="rId34" Type="http://schemas.openxmlformats.org/officeDocument/2006/relationships/hyperlink" Target="https://podminky.urs.cz/item/CS_URS_2022_01/742330022" TargetMode="External"/><Relationship Id="rId42" Type="http://schemas.openxmlformats.org/officeDocument/2006/relationships/hyperlink" Target="https://podminky.urs.cz/item/CS_URS_2022_01/742330026" TargetMode="External"/><Relationship Id="rId47" Type="http://schemas.openxmlformats.org/officeDocument/2006/relationships/hyperlink" Target="https://podminky.urs.cz/item/CS_URS_2022_01/742330026" TargetMode="External"/><Relationship Id="rId7" Type="http://schemas.openxmlformats.org/officeDocument/2006/relationships/hyperlink" Target="https://podminky.urs.cz/item/CS_URS_2022_01/973046161" TargetMode="External"/><Relationship Id="rId2" Type="http://schemas.openxmlformats.org/officeDocument/2006/relationships/hyperlink" Target="https://podminky.urs.cz/item/CS_URS_2022_01/460941211" TargetMode="External"/><Relationship Id="rId16" Type="http://schemas.openxmlformats.org/officeDocument/2006/relationships/hyperlink" Target="https://podminky.urs.cz/item/CS_URS_2022_01/741920051" TargetMode="External"/><Relationship Id="rId29" Type="http://schemas.openxmlformats.org/officeDocument/2006/relationships/hyperlink" Target="https://podminky.urs.cz/item/CS_URS_2022_01/742330022" TargetMode="External"/><Relationship Id="rId11" Type="http://schemas.openxmlformats.org/officeDocument/2006/relationships/hyperlink" Target="https://podminky.urs.cz/item/CS_URS_2022_01/741110042" TargetMode="External"/><Relationship Id="rId24" Type="http://schemas.openxmlformats.org/officeDocument/2006/relationships/hyperlink" Target="https://podminky.urs.cz/item/CS_URS_2022_01/742330041" TargetMode="External"/><Relationship Id="rId32" Type="http://schemas.openxmlformats.org/officeDocument/2006/relationships/hyperlink" Target="https://podminky.urs.cz/item/CS_URS_2022_01/742330026" TargetMode="External"/><Relationship Id="rId37" Type="http://schemas.openxmlformats.org/officeDocument/2006/relationships/hyperlink" Target="https://podminky.urs.cz/item/CS_URS_2022_01/742330026" TargetMode="External"/><Relationship Id="rId40" Type="http://schemas.openxmlformats.org/officeDocument/2006/relationships/hyperlink" Target="https://podminky.urs.cz/item/CS_URS_2022_01/742330023" TargetMode="External"/><Relationship Id="rId45" Type="http://schemas.openxmlformats.org/officeDocument/2006/relationships/hyperlink" Target="https://podminky.urs.cz/item/CS_URS_2022_01/742330023" TargetMode="External"/><Relationship Id="rId5" Type="http://schemas.openxmlformats.org/officeDocument/2006/relationships/hyperlink" Target="https://podminky.urs.cz/item/CS_URS_2022_01/952902611" TargetMode="External"/><Relationship Id="rId15" Type="http://schemas.openxmlformats.org/officeDocument/2006/relationships/hyperlink" Target="https://podminky.urs.cz/item/CS_URS_2022_01/741910302" TargetMode="External"/><Relationship Id="rId23" Type="http://schemas.openxmlformats.org/officeDocument/2006/relationships/hyperlink" Target="https://podminky.urs.cz/item/CS_URS_2022_01/742230103" TargetMode="External"/><Relationship Id="rId28" Type="http://schemas.openxmlformats.org/officeDocument/2006/relationships/hyperlink" Target="https://podminky.urs.cz/item/CS_URS_2022_01/742330002" TargetMode="External"/><Relationship Id="rId36" Type="http://schemas.openxmlformats.org/officeDocument/2006/relationships/hyperlink" Target="https://podminky.urs.cz/item/CS_URS_2022_01/742330024" TargetMode="External"/><Relationship Id="rId49" Type="http://schemas.openxmlformats.org/officeDocument/2006/relationships/drawing" Target="../drawings/drawing40.xml"/><Relationship Id="rId10" Type="http://schemas.openxmlformats.org/officeDocument/2006/relationships/hyperlink" Target="https://podminky.urs.cz/item/CS_URS_2022_01/741110041" TargetMode="External"/><Relationship Id="rId19" Type="http://schemas.openxmlformats.org/officeDocument/2006/relationships/hyperlink" Target="https://podminky.urs.cz/item/CS_URS_2022_01/742230004" TargetMode="External"/><Relationship Id="rId31" Type="http://schemas.openxmlformats.org/officeDocument/2006/relationships/hyperlink" Target="https://podminky.urs.cz/item/CS_URS_2022_01/742330024" TargetMode="External"/><Relationship Id="rId44" Type="http://schemas.openxmlformats.org/officeDocument/2006/relationships/hyperlink" Target="https://podminky.urs.cz/item/CS_URS_2022_01/742330022" TargetMode="External"/><Relationship Id="rId4" Type="http://schemas.openxmlformats.org/officeDocument/2006/relationships/hyperlink" Target="https://podminky.urs.cz/item/CS_URS_2022_01/952902121" TargetMode="External"/><Relationship Id="rId9" Type="http://schemas.openxmlformats.org/officeDocument/2006/relationships/hyperlink" Target="https://podminky.urs.cz/item/CS_URS_2022_01/741110002" TargetMode="External"/><Relationship Id="rId14" Type="http://schemas.openxmlformats.org/officeDocument/2006/relationships/hyperlink" Target="https://podminky.urs.cz/item/CS_URS_2022_01/741112061" TargetMode="External"/><Relationship Id="rId22" Type="http://schemas.openxmlformats.org/officeDocument/2006/relationships/hyperlink" Target="https://podminky.urs.cz/item/CS_URS_2022_01/742230009" TargetMode="External"/><Relationship Id="rId27" Type="http://schemas.openxmlformats.org/officeDocument/2006/relationships/hyperlink" Target="https://podminky.urs.cz/item/CS_URS_2022_01/742330052" TargetMode="External"/><Relationship Id="rId30" Type="http://schemas.openxmlformats.org/officeDocument/2006/relationships/hyperlink" Target="https://podminky.urs.cz/item/CS_URS_2022_01/742330023" TargetMode="External"/><Relationship Id="rId35" Type="http://schemas.openxmlformats.org/officeDocument/2006/relationships/hyperlink" Target="https://podminky.urs.cz/item/CS_URS_2022_01/742330023" TargetMode="External"/><Relationship Id="rId43" Type="http://schemas.openxmlformats.org/officeDocument/2006/relationships/hyperlink" Target="https://podminky.urs.cz/item/CS_URS_2022_01/742330002" TargetMode="External"/><Relationship Id="rId48" Type="http://schemas.openxmlformats.org/officeDocument/2006/relationships/hyperlink" Target="https://podminky.urs.cz/item/CS_URS_2022_01/HZS3221" TargetMode="External"/><Relationship Id="rId8" Type="http://schemas.openxmlformats.org/officeDocument/2006/relationships/hyperlink" Target="https://podminky.urs.cz/item/CS_URS_2022_01/741110001" TargetMode="External"/><Relationship Id="rId3" Type="http://schemas.openxmlformats.org/officeDocument/2006/relationships/hyperlink" Target="https://podminky.urs.cz/item/CS_URS_2022_01/460941212" TargetMode="External"/><Relationship Id="rId12" Type="http://schemas.openxmlformats.org/officeDocument/2006/relationships/hyperlink" Target="https://podminky.urs.cz/item/CS_URS_2022_01/741110043" TargetMode="External"/><Relationship Id="rId17" Type="http://schemas.openxmlformats.org/officeDocument/2006/relationships/hyperlink" Target="https://podminky.urs.cz/item/CS_URS_2022_01/742121001" TargetMode="External"/><Relationship Id="rId25" Type="http://schemas.openxmlformats.org/officeDocument/2006/relationships/hyperlink" Target="https://podminky.urs.cz/item/CS_URS_2022_01/742330042" TargetMode="External"/><Relationship Id="rId33" Type="http://schemas.openxmlformats.org/officeDocument/2006/relationships/hyperlink" Target="https://podminky.urs.cz/item/CS_URS_2022_01/742330002" TargetMode="External"/><Relationship Id="rId38" Type="http://schemas.openxmlformats.org/officeDocument/2006/relationships/hyperlink" Target="https://podminky.urs.cz/item/CS_URS_2022_01/742330001" TargetMode="External"/><Relationship Id="rId46" Type="http://schemas.openxmlformats.org/officeDocument/2006/relationships/hyperlink" Target="https://podminky.urs.cz/item/CS_URS_2022_01/742330024" TargetMode="External"/><Relationship Id="rId20" Type="http://schemas.openxmlformats.org/officeDocument/2006/relationships/hyperlink" Target="https://podminky.urs.cz/item/CS_URS_2022_01/742230007" TargetMode="External"/><Relationship Id="rId41" Type="http://schemas.openxmlformats.org/officeDocument/2006/relationships/hyperlink" Target="https://podminky.urs.cz/item/CS_URS_2022_01/742330024" TargetMode="External"/><Relationship Id="rId1" Type="http://schemas.openxmlformats.org/officeDocument/2006/relationships/hyperlink" Target="https://podminky.urs.cz/item/CS_URS_2022_01/974031132" TargetMode="External"/><Relationship Id="rId6" Type="http://schemas.openxmlformats.org/officeDocument/2006/relationships/hyperlink" Target="https://podminky.urs.cz/item/CS_URS_2022_01/971038231" TargetMode="Externa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8" Type="http://schemas.openxmlformats.org/officeDocument/2006/relationships/hyperlink" Target="https://podminky.urs.cz/item/CS_URS_2022_01/733223204" TargetMode="External"/><Relationship Id="rId13" Type="http://schemas.openxmlformats.org/officeDocument/2006/relationships/hyperlink" Target="https://podminky.urs.cz/item/CS_URS_2022_01/723150366" TargetMode="External"/><Relationship Id="rId18" Type="http://schemas.openxmlformats.org/officeDocument/2006/relationships/hyperlink" Target="https://podminky.urs.cz/item/CS_URS_2022_01/998723203" TargetMode="External"/><Relationship Id="rId26" Type="http://schemas.openxmlformats.org/officeDocument/2006/relationships/hyperlink" Target="https://podminky.urs.cz/item/CS_URS_2022_01/230040008" TargetMode="External"/><Relationship Id="rId3" Type="http://schemas.openxmlformats.org/officeDocument/2006/relationships/hyperlink" Target="https://podminky.urs.cz/item/CS_URS_2022_01/723231164" TargetMode="External"/><Relationship Id="rId21" Type="http://schemas.openxmlformats.org/officeDocument/2006/relationships/hyperlink" Target="https://podminky.urs.cz/item/CS_URS_2022_01/724319116" TargetMode="External"/><Relationship Id="rId7" Type="http://schemas.openxmlformats.org/officeDocument/2006/relationships/hyperlink" Target="https://podminky.urs.cz/item/CS_URS_2022_01/733223203" TargetMode="External"/><Relationship Id="rId12" Type="http://schemas.openxmlformats.org/officeDocument/2006/relationships/hyperlink" Target="https://podminky.urs.cz/item/CS_URS_2022_01/723150365" TargetMode="External"/><Relationship Id="rId17" Type="http://schemas.openxmlformats.org/officeDocument/2006/relationships/hyperlink" Target="https://podminky.urs.cz/item/CS_URS_2022_01/733190107" TargetMode="External"/><Relationship Id="rId25" Type="http://schemas.openxmlformats.org/officeDocument/2006/relationships/hyperlink" Target="https://podminky.urs.cz/item/CS_URS_2022_01/230040004" TargetMode="External"/><Relationship Id="rId2" Type="http://schemas.openxmlformats.org/officeDocument/2006/relationships/hyperlink" Target="https://podminky.urs.cz/item/CS_URS_2022_01/723231163" TargetMode="External"/><Relationship Id="rId16" Type="http://schemas.openxmlformats.org/officeDocument/2006/relationships/hyperlink" Target="https://podminky.urs.cz/item/CS_URS_2022_01/733291102" TargetMode="External"/><Relationship Id="rId20" Type="http://schemas.openxmlformats.org/officeDocument/2006/relationships/hyperlink" Target="https://podminky.urs.cz/item/CS_URS_2022_01/230030015" TargetMode="External"/><Relationship Id="rId29" Type="http://schemas.openxmlformats.org/officeDocument/2006/relationships/drawing" Target="../drawings/drawing43.xml"/><Relationship Id="rId1" Type="http://schemas.openxmlformats.org/officeDocument/2006/relationships/hyperlink" Target="https://podminky.urs.cz/item/CS_URS_2022_01/723231162" TargetMode="External"/><Relationship Id="rId6" Type="http://schemas.openxmlformats.org/officeDocument/2006/relationships/hyperlink" Target="https://podminky.urs.cz/item/CS_URS_2022_01/733223202" TargetMode="External"/><Relationship Id="rId11" Type="http://schemas.openxmlformats.org/officeDocument/2006/relationships/hyperlink" Target="https://podminky.urs.cz/item/CS_URS_2022_01/722130231" TargetMode="External"/><Relationship Id="rId24" Type="http://schemas.openxmlformats.org/officeDocument/2006/relationships/hyperlink" Target="https://podminky.urs.cz/item/CS_URS_2022_01/230040008" TargetMode="External"/><Relationship Id="rId5" Type="http://schemas.openxmlformats.org/officeDocument/2006/relationships/hyperlink" Target="https://podminky.urs.cz/item/CS_URS_2022_01/723239102" TargetMode="External"/><Relationship Id="rId15" Type="http://schemas.openxmlformats.org/officeDocument/2006/relationships/hyperlink" Target="https://podminky.urs.cz/item/CS_URS_2022_01/733291101" TargetMode="External"/><Relationship Id="rId23" Type="http://schemas.openxmlformats.org/officeDocument/2006/relationships/hyperlink" Target="https://podminky.urs.cz/item/CS_URS_2022_01/230040004" TargetMode="External"/><Relationship Id="rId28" Type="http://schemas.openxmlformats.org/officeDocument/2006/relationships/hyperlink" Target="https://podminky.urs.cz/item/CS_URS_2022_01/998724193" TargetMode="External"/><Relationship Id="rId10" Type="http://schemas.openxmlformats.org/officeDocument/2006/relationships/hyperlink" Target="https://podminky.urs.cz/item/CS_URS_2022_01/733223207" TargetMode="External"/><Relationship Id="rId19" Type="http://schemas.openxmlformats.org/officeDocument/2006/relationships/hyperlink" Target="https://podminky.urs.cz/item/CS_URS_2022_01/998723293" TargetMode="External"/><Relationship Id="rId4" Type="http://schemas.openxmlformats.org/officeDocument/2006/relationships/hyperlink" Target="https://podminky.urs.cz/item/CS_URS_2022_01/723231166" TargetMode="External"/><Relationship Id="rId9" Type="http://schemas.openxmlformats.org/officeDocument/2006/relationships/hyperlink" Target="https://podminky.urs.cz/item/CS_URS_2022_01/733223205" TargetMode="External"/><Relationship Id="rId14" Type="http://schemas.openxmlformats.org/officeDocument/2006/relationships/hyperlink" Target="https://podminky.urs.cz/item/CS_URS_2022_01/723150368" TargetMode="External"/><Relationship Id="rId22" Type="http://schemas.openxmlformats.org/officeDocument/2006/relationships/hyperlink" Target="https://podminky.urs.cz/item/CS_URS_2022_01/230040008" TargetMode="External"/><Relationship Id="rId27" Type="http://schemas.openxmlformats.org/officeDocument/2006/relationships/hyperlink" Target="https://podminky.urs.cz/item/CS_URS_2022_01/998724103" TargetMode="Externa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hyperlink" Target="https://podminky.urs.cz/item/CS_URS_2022_01/997013501" TargetMode="External"/><Relationship Id="rId7" Type="http://schemas.openxmlformats.org/officeDocument/2006/relationships/drawing" Target="../drawings/drawing47.xml"/><Relationship Id="rId2" Type="http://schemas.openxmlformats.org/officeDocument/2006/relationships/hyperlink" Target="https://podminky.urs.cz/item/CS_URS_2022_01/997013151" TargetMode="External"/><Relationship Id="rId1" Type="http://schemas.openxmlformats.org/officeDocument/2006/relationships/hyperlink" Target="https://podminky.urs.cz/item/CS_URS_2022_01/961055111" TargetMode="External"/><Relationship Id="rId6" Type="http://schemas.openxmlformats.org/officeDocument/2006/relationships/hyperlink" Target="https://podminky.urs.cz/item/CS_URS_2022_01/767161813" TargetMode="External"/><Relationship Id="rId5" Type="http://schemas.openxmlformats.org/officeDocument/2006/relationships/hyperlink" Target="https://podminky.urs.cz/item/CS_URS_2022_01/997013871" TargetMode="External"/><Relationship Id="rId4" Type="http://schemas.openxmlformats.org/officeDocument/2006/relationships/hyperlink" Target="https://podminky.urs.cz/item/CS_URS_2022_01/997013509" TargetMode="External"/></Relationships>
</file>

<file path=xl/worksheets/_rels/sheet48.xml.rels><?xml version="1.0" encoding="UTF-8" standalone="yes"?>
<Relationships xmlns="http://schemas.openxmlformats.org/package/2006/relationships"><Relationship Id="rId8" Type="http://schemas.openxmlformats.org/officeDocument/2006/relationships/hyperlink" Target="https://podminky.urs.cz/item/CS_URS_2022_01/171201231" TargetMode="External"/><Relationship Id="rId13" Type="http://schemas.openxmlformats.org/officeDocument/2006/relationships/hyperlink" Target="https://podminky.urs.cz/item/CS_URS_2022_01/273321511" TargetMode="External"/><Relationship Id="rId18" Type="http://schemas.openxmlformats.org/officeDocument/2006/relationships/hyperlink" Target="https://podminky.urs.cz/item/CS_URS_2022_01/274362021" TargetMode="External"/><Relationship Id="rId26" Type="http://schemas.openxmlformats.org/officeDocument/2006/relationships/hyperlink" Target="https://podminky.urs.cz/item/CS_URS_2022_01/711141559" TargetMode="External"/><Relationship Id="rId3" Type="http://schemas.openxmlformats.org/officeDocument/2006/relationships/hyperlink" Target="https://podminky.urs.cz/item/CS_URS_2022_01/171251201" TargetMode="External"/><Relationship Id="rId21" Type="http://schemas.openxmlformats.org/officeDocument/2006/relationships/hyperlink" Target="https://podminky.urs.cz/item/CS_URS_2022_01/274351122" TargetMode="External"/><Relationship Id="rId7" Type="http://schemas.openxmlformats.org/officeDocument/2006/relationships/hyperlink" Target="https://podminky.urs.cz/item/CS_URS_2022_01/162751119" TargetMode="External"/><Relationship Id="rId12" Type="http://schemas.openxmlformats.org/officeDocument/2006/relationships/hyperlink" Target="https://podminky.urs.cz/item/CS_URS_2022_01/274313611" TargetMode="External"/><Relationship Id="rId17" Type="http://schemas.openxmlformats.org/officeDocument/2006/relationships/hyperlink" Target="https://podminky.urs.cz/item/CS_URS_2022_01/274321311" TargetMode="External"/><Relationship Id="rId25" Type="http://schemas.openxmlformats.org/officeDocument/2006/relationships/hyperlink" Target="https://podminky.urs.cz/item/CS_URS_2022_01/711112001" TargetMode="External"/><Relationship Id="rId2" Type="http://schemas.openxmlformats.org/officeDocument/2006/relationships/hyperlink" Target="https://podminky.urs.cz/item/CS_URS_2022_01/162351103" TargetMode="External"/><Relationship Id="rId16" Type="http://schemas.openxmlformats.org/officeDocument/2006/relationships/hyperlink" Target="https://podminky.urs.cz/item/CS_URS_2022_01/273361821" TargetMode="External"/><Relationship Id="rId20" Type="http://schemas.openxmlformats.org/officeDocument/2006/relationships/hyperlink" Target="https://podminky.urs.cz/item/CS_URS_2022_01/274351121" TargetMode="External"/><Relationship Id="rId29" Type="http://schemas.openxmlformats.org/officeDocument/2006/relationships/drawing" Target="../drawings/drawing48.xml"/><Relationship Id="rId1" Type="http://schemas.openxmlformats.org/officeDocument/2006/relationships/hyperlink" Target="https://podminky.urs.cz/item/CS_URS_2022_01/131251104" TargetMode="External"/><Relationship Id="rId6" Type="http://schemas.openxmlformats.org/officeDocument/2006/relationships/hyperlink" Target="https://podminky.urs.cz/item/CS_URS_2022_01/162751117" TargetMode="External"/><Relationship Id="rId11" Type="http://schemas.openxmlformats.org/officeDocument/2006/relationships/hyperlink" Target="https://podminky.urs.cz/item/CS_URS_2022_01/271532212" TargetMode="External"/><Relationship Id="rId24" Type="http://schemas.openxmlformats.org/officeDocument/2006/relationships/hyperlink" Target="https://podminky.urs.cz/item/CS_URS_2022_01/711111001" TargetMode="External"/><Relationship Id="rId5" Type="http://schemas.openxmlformats.org/officeDocument/2006/relationships/hyperlink" Target="https://podminky.urs.cz/item/CS_URS_2022_01/174151101" TargetMode="External"/><Relationship Id="rId15" Type="http://schemas.openxmlformats.org/officeDocument/2006/relationships/hyperlink" Target="https://podminky.urs.cz/item/CS_URS_2022_01/273351122" TargetMode="External"/><Relationship Id="rId23" Type="http://schemas.openxmlformats.org/officeDocument/2006/relationships/hyperlink" Target="https://podminky.urs.cz/item/CS_URS_2022_01/998011001" TargetMode="External"/><Relationship Id="rId28" Type="http://schemas.openxmlformats.org/officeDocument/2006/relationships/hyperlink" Target="https://podminky.urs.cz/item/CS_URS_2022_01/998711101" TargetMode="External"/><Relationship Id="rId10" Type="http://schemas.openxmlformats.org/officeDocument/2006/relationships/hyperlink" Target="https://podminky.urs.cz/item/CS_URS_2022_01/211971110" TargetMode="External"/><Relationship Id="rId19" Type="http://schemas.openxmlformats.org/officeDocument/2006/relationships/hyperlink" Target="https://podminky.urs.cz/item/CS_URS_2022_01/274321511" TargetMode="External"/><Relationship Id="rId4" Type="http://schemas.openxmlformats.org/officeDocument/2006/relationships/hyperlink" Target="https://podminky.urs.cz/item/CS_URS_2022_01/167151101" TargetMode="External"/><Relationship Id="rId9" Type="http://schemas.openxmlformats.org/officeDocument/2006/relationships/hyperlink" Target="https://podminky.urs.cz/item/CS_URS_2022_01/211531111" TargetMode="External"/><Relationship Id="rId14" Type="http://schemas.openxmlformats.org/officeDocument/2006/relationships/hyperlink" Target="https://podminky.urs.cz/item/CS_URS_2022_01/273351121" TargetMode="External"/><Relationship Id="rId22" Type="http://schemas.openxmlformats.org/officeDocument/2006/relationships/hyperlink" Target="https://podminky.urs.cz/item/CS_URS_2022_01/274361821" TargetMode="External"/><Relationship Id="rId27" Type="http://schemas.openxmlformats.org/officeDocument/2006/relationships/hyperlink" Target="https://podminky.urs.cz/item/CS_URS_2022_01/711142559" TargetMode="External"/></Relationships>
</file>

<file path=xl/worksheets/_rels/sheet49.xml.rels><?xml version="1.0" encoding="UTF-8" standalone="yes"?>
<Relationships xmlns="http://schemas.openxmlformats.org/package/2006/relationships"><Relationship Id="rId8" Type="http://schemas.openxmlformats.org/officeDocument/2006/relationships/hyperlink" Target="https://podminky.urs.cz/item/CS_URS_2022_01/342244201" TargetMode="External"/><Relationship Id="rId13" Type="http://schemas.openxmlformats.org/officeDocument/2006/relationships/hyperlink" Target="https://podminky.urs.cz/item/CS_URS_2022_01/411354313" TargetMode="External"/><Relationship Id="rId18" Type="http://schemas.openxmlformats.org/officeDocument/2006/relationships/hyperlink" Target="https://podminky.urs.cz/item/CS_URS_2022_01/998011001" TargetMode="External"/><Relationship Id="rId3" Type="http://schemas.openxmlformats.org/officeDocument/2006/relationships/hyperlink" Target="https://podminky.urs.cz/item/CS_URS_2022_01/311321814" TargetMode="External"/><Relationship Id="rId7" Type="http://schemas.openxmlformats.org/officeDocument/2006/relationships/hyperlink" Target="https://podminky.urs.cz/item/CS_URS_2022_01/311361821" TargetMode="External"/><Relationship Id="rId12" Type="http://schemas.openxmlformats.org/officeDocument/2006/relationships/hyperlink" Target="https://podminky.urs.cz/item/CS_URS_2022_01/411351012" TargetMode="External"/><Relationship Id="rId17" Type="http://schemas.openxmlformats.org/officeDocument/2006/relationships/hyperlink" Target="https://podminky.urs.cz/item/CS_URS_2022_01/953312115" TargetMode="External"/><Relationship Id="rId2" Type="http://schemas.openxmlformats.org/officeDocument/2006/relationships/hyperlink" Target="https://podminky.urs.cz/item/CS_URS_2022_01/311321411" TargetMode="External"/><Relationship Id="rId16" Type="http://schemas.openxmlformats.org/officeDocument/2006/relationships/hyperlink" Target="https://podminky.urs.cz/item/CS_URS_2022_01/953241211" TargetMode="External"/><Relationship Id="rId1" Type="http://schemas.openxmlformats.org/officeDocument/2006/relationships/hyperlink" Target="https://podminky.urs.cz/item/CS_URS_2022_01/311113152" TargetMode="External"/><Relationship Id="rId6" Type="http://schemas.openxmlformats.org/officeDocument/2006/relationships/hyperlink" Target="https://podminky.urs.cz/item/CS_URS_2022_01/311351911" TargetMode="External"/><Relationship Id="rId11" Type="http://schemas.openxmlformats.org/officeDocument/2006/relationships/hyperlink" Target="https://podminky.urs.cz/item/CS_URS_2022_01/411351011" TargetMode="External"/><Relationship Id="rId5" Type="http://schemas.openxmlformats.org/officeDocument/2006/relationships/hyperlink" Target="https://podminky.urs.cz/item/CS_URS_2022_01/311351122" TargetMode="External"/><Relationship Id="rId15" Type="http://schemas.openxmlformats.org/officeDocument/2006/relationships/hyperlink" Target="https://podminky.urs.cz/item/CS_URS_2022_01/411361821" TargetMode="External"/><Relationship Id="rId10" Type="http://schemas.openxmlformats.org/officeDocument/2006/relationships/hyperlink" Target="https://podminky.urs.cz/item/CS_URS_2022_01/411321414" TargetMode="External"/><Relationship Id="rId19" Type="http://schemas.openxmlformats.org/officeDocument/2006/relationships/drawing" Target="../drawings/drawing49.xml"/><Relationship Id="rId4" Type="http://schemas.openxmlformats.org/officeDocument/2006/relationships/hyperlink" Target="https://podminky.urs.cz/item/CS_URS_2022_01/311351121" TargetMode="External"/><Relationship Id="rId9" Type="http://schemas.openxmlformats.org/officeDocument/2006/relationships/hyperlink" Target="https://podminky.urs.cz/item/CS_URS_2022_01/342244211" TargetMode="External"/><Relationship Id="rId14" Type="http://schemas.openxmlformats.org/officeDocument/2006/relationships/hyperlink" Target="https://podminky.urs.cz/item/CS_URS_2022_01/411354314" TargetMode="External"/></Relationships>
</file>

<file path=xl/worksheets/_rels/sheet50.xml.rels><?xml version="1.0" encoding="UTF-8" standalone="yes"?>
<Relationships xmlns="http://schemas.openxmlformats.org/package/2006/relationships"><Relationship Id="rId8" Type="http://schemas.openxmlformats.org/officeDocument/2006/relationships/hyperlink" Target="https://podminky.urs.cz/item/CS_URS_2022_01/712361301" TargetMode="External"/><Relationship Id="rId13" Type="http://schemas.openxmlformats.org/officeDocument/2006/relationships/hyperlink" Target="https://podminky.urs.cz/item/CS_URS_2022_01/712771431" TargetMode="External"/><Relationship Id="rId18" Type="http://schemas.openxmlformats.org/officeDocument/2006/relationships/hyperlink" Target="https://podminky.urs.cz/item/CS_URS_2022_01/713141336" TargetMode="External"/><Relationship Id="rId3" Type="http://schemas.openxmlformats.org/officeDocument/2006/relationships/hyperlink" Target="https://podminky.urs.cz/item/CS_URS_2022_01/712311101" TargetMode="External"/><Relationship Id="rId21" Type="http://schemas.openxmlformats.org/officeDocument/2006/relationships/drawing" Target="../drawings/drawing50.xml"/><Relationship Id="rId7" Type="http://schemas.openxmlformats.org/officeDocument/2006/relationships/hyperlink" Target="https://podminky.urs.cz/item/CS_URS_2022_01/712331111" TargetMode="External"/><Relationship Id="rId12" Type="http://schemas.openxmlformats.org/officeDocument/2006/relationships/hyperlink" Target="https://podminky.urs.cz/item/CS_URS_2022_01/712771221" TargetMode="External"/><Relationship Id="rId17" Type="http://schemas.openxmlformats.org/officeDocument/2006/relationships/hyperlink" Target="https://podminky.urs.cz/item/CS_URS_2022_01/998712101" TargetMode="External"/><Relationship Id="rId2" Type="http://schemas.openxmlformats.org/officeDocument/2006/relationships/hyperlink" Target="https://podminky.urs.cz/item/CS_URS_2022_01/998011001" TargetMode="External"/><Relationship Id="rId16" Type="http://schemas.openxmlformats.org/officeDocument/2006/relationships/hyperlink" Target="https://podminky.urs.cz/item/CS_URS_2022_01/712771203" TargetMode="External"/><Relationship Id="rId20" Type="http://schemas.openxmlformats.org/officeDocument/2006/relationships/hyperlink" Target="https://podminky.urs.cz/item/CS_URS_2022_01/998762101" TargetMode="External"/><Relationship Id="rId1" Type="http://schemas.openxmlformats.org/officeDocument/2006/relationships/hyperlink" Target="https://podminky.urs.cz/item/CS_URS_2022_01/631319013" TargetMode="External"/><Relationship Id="rId6" Type="http://schemas.openxmlformats.org/officeDocument/2006/relationships/hyperlink" Target="https://podminky.urs.cz/item/CS_URS_2022_01/712841559" TargetMode="External"/><Relationship Id="rId11" Type="http://schemas.openxmlformats.org/officeDocument/2006/relationships/hyperlink" Target="https://podminky.urs.cz/item/CS_URS_2022_01/712771271" TargetMode="External"/><Relationship Id="rId5" Type="http://schemas.openxmlformats.org/officeDocument/2006/relationships/hyperlink" Target="https://podminky.urs.cz/item/CS_URS_2022_01/712341559" TargetMode="External"/><Relationship Id="rId15" Type="http://schemas.openxmlformats.org/officeDocument/2006/relationships/hyperlink" Target="https://podminky.urs.cz/item/CS_URS_2022_01/712771401" TargetMode="External"/><Relationship Id="rId10" Type="http://schemas.openxmlformats.org/officeDocument/2006/relationships/hyperlink" Target="https://podminky.urs.cz/item/CS_URS_2022_01/712391172" TargetMode="External"/><Relationship Id="rId19" Type="http://schemas.openxmlformats.org/officeDocument/2006/relationships/hyperlink" Target="https://podminky.urs.cz/item/CS_URS_2022_01/998713101" TargetMode="External"/><Relationship Id="rId4" Type="http://schemas.openxmlformats.org/officeDocument/2006/relationships/hyperlink" Target="https://podminky.urs.cz/item/CS_URS_2022_01/712811101" TargetMode="External"/><Relationship Id="rId9" Type="http://schemas.openxmlformats.org/officeDocument/2006/relationships/hyperlink" Target="https://podminky.urs.cz/item/CS_URS_2022_01/712391171" TargetMode="External"/><Relationship Id="rId14" Type="http://schemas.openxmlformats.org/officeDocument/2006/relationships/hyperlink" Target="https://podminky.urs.cz/item/CS_URS_2022_01/712771501" TargetMode="Externa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8" Type="http://schemas.openxmlformats.org/officeDocument/2006/relationships/drawing" Target="../drawings/drawing52.xml"/><Relationship Id="rId3" Type="http://schemas.openxmlformats.org/officeDocument/2006/relationships/hyperlink" Target="https://podminky.urs.cz/item/CS_URS_2022_01/767541711" TargetMode="External"/><Relationship Id="rId7" Type="http://schemas.openxmlformats.org/officeDocument/2006/relationships/hyperlink" Target="https://podminky.urs.cz/item/CS_URS_2022_01/998777101" TargetMode="External"/><Relationship Id="rId2" Type="http://schemas.openxmlformats.org/officeDocument/2006/relationships/hyperlink" Target="https://podminky.urs.cz/item/CS_URS_2022_01/767541411" TargetMode="External"/><Relationship Id="rId1" Type="http://schemas.openxmlformats.org/officeDocument/2006/relationships/hyperlink" Target="https://podminky.urs.cz/item/CS_URS_2022_01/767541222" TargetMode="External"/><Relationship Id="rId6" Type="http://schemas.openxmlformats.org/officeDocument/2006/relationships/hyperlink" Target="https://podminky.urs.cz/item/CS_URS_2022_01/777611143" TargetMode="External"/><Relationship Id="rId5" Type="http://schemas.openxmlformats.org/officeDocument/2006/relationships/hyperlink" Target="https://podminky.urs.cz/item/CS_URS_2022_01/777131101" TargetMode="External"/><Relationship Id="rId4" Type="http://schemas.openxmlformats.org/officeDocument/2006/relationships/hyperlink" Target="https://podminky.urs.cz/item/CS_URS_2022_01/998767101" TargetMode="External"/></Relationships>
</file>

<file path=xl/worksheets/_rels/sheet53.xml.rels><?xml version="1.0" encoding="UTF-8" standalone="yes"?>
<Relationships xmlns="http://schemas.openxmlformats.org/package/2006/relationships"><Relationship Id="rId3" Type="http://schemas.openxmlformats.org/officeDocument/2006/relationships/hyperlink" Target="https://podminky.urs.cz/item/CS_URS_2022_01/952901111" TargetMode="External"/><Relationship Id="rId2" Type="http://schemas.openxmlformats.org/officeDocument/2006/relationships/hyperlink" Target="https://podminky.urs.cz/item/CS_URS_2022_01/949101111" TargetMode="External"/><Relationship Id="rId1" Type="http://schemas.openxmlformats.org/officeDocument/2006/relationships/hyperlink" Target="https://podminky.urs.cz/item/CS_URS_2022_01/612321341" TargetMode="External"/><Relationship Id="rId5" Type="http://schemas.openxmlformats.org/officeDocument/2006/relationships/drawing" Target="../drawings/drawing53.xml"/><Relationship Id="rId4" Type="http://schemas.openxmlformats.org/officeDocument/2006/relationships/hyperlink" Target="https://podminky.urs.cz/item/CS_URS_2022_01/998011001" TargetMode="Externa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3" Type="http://schemas.openxmlformats.org/officeDocument/2006/relationships/hyperlink" Target="https://podminky.urs.cz/item/CS_URS_2022_01/741313072" TargetMode="External"/><Relationship Id="rId18" Type="http://schemas.openxmlformats.org/officeDocument/2006/relationships/hyperlink" Target="https://podminky.urs.cz/item/CS_URS_2022_01/741420021" TargetMode="External"/><Relationship Id="rId26" Type="http://schemas.openxmlformats.org/officeDocument/2006/relationships/hyperlink" Target="https://podminky.urs.cz/item/CS_URS_2022_01/210021082" TargetMode="External"/><Relationship Id="rId39" Type="http://schemas.openxmlformats.org/officeDocument/2006/relationships/hyperlink" Target="https://podminky.urs.cz/item/CS_URS_2022_01/210280215" TargetMode="External"/><Relationship Id="rId21" Type="http://schemas.openxmlformats.org/officeDocument/2006/relationships/hyperlink" Target="https://podminky.urs.cz/item/CS_URS_2022_01/741420084" TargetMode="External"/><Relationship Id="rId34" Type="http://schemas.openxmlformats.org/officeDocument/2006/relationships/hyperlink" Target="https://podminky.urs.cz/item/CS_URS_2022_01/210280010" TargetMode="External"/><Relationship Id="rId42" Type="http://schemas.openxmlformats.org/officeDocument/2006/relationships/hyperlink" Target="https://podminky.urs.cz/item/CS_URS_2022_01/210280532" TargetMode="External"/><Relationship Id="rId47" Type="http://schemas.openxmlformats.org/officeDocument/2006/relationships/drawing" Target="../drawings/drawing56.xml"/><Relationship Id="rId7" Type="http://schemas.openxmlformats.org/officeDocument/2006/relationships/hyperlink" Target="https://podminky.urs.cz/item/CS_URS_2022_01/741210002" TargetMode="External"/><Relationship Id="rId2" Type="http://schemas.openxmlformats.org/officeDocument/2006/relationships/hyperlink" Target="https://podminky.urs.cz/item/CS_URS_2022_01/741112021" TargetMode="External"/><Relationship Id="rId16" Type="http://schemas.openxmlformats.org/officeDocument/2006/relationships/hyperlink" Target="https://podminky.urs.cz/item/CS_URS_2022_01/741420001" TargetMode="External"/><Relationship Id="rId29" Type="http://schemas.openxmlformats.org/officeDocument/2006/relationships/hyperlink" Target="https://podminky.urs.cz/item/CS_URS_2022_01/210172502" TargetMode="External"/><Relationship Id="rId1" Type="http://schemas.openxmlformats.org/officeDocument/2006/relationships/hyperlink" Target="https://podminky.urs.cz/item/CS_URS_2022_01/741110002" TargetMode="External"/><Relationship Id="rId6" Type="http://schemas.openxmlformats.org/officeDocument/2006/relationships/hyperlink" Target="https://podminky.urs.cz/item/CS_URS_2022_01/741128003" TargetMode="External"/><Relationship Id="rId11" Type="http://schemas.openxmlformats.org/officeDocument/2006/relationships/hyperlink" Target="https://podminky.urs.cz/item/CS_URS_2022_01/741371002" TargetMode="External"/><Relationship Id="rId24" Type="http://schemas.openxmlformats.org/officeDocument/2006/relationships/hyperlink" Target="https://podminky.urs.cz/item/CS_URS_2022_01/HZS1442" TargetMode="External"/><Relationship Id="rId32" Type="http://schemas.openxmlformats.org/officeDocument/2006/relationships/hyperlink" Target="https://podminky.urs.cz/item/CS_URS_2022_01/210220001" TargetMode="External"/><Relationship Id="rId37" Type="http://schemas.openxmlformats.org/officeDocument/2006/relationships/hyperlink" Target="https://podminky.urs.cz/item/CS_URS_2022_01/210280142" TargetMode="External"/><Relationship Id="rId40" Type="http://schemas.openxmlformats.org/officeDocument/2006/relationships/hyperlink" Target="https://podminky.urs.cz/item/CS_URS_2022_01/210280221" TargetMode="External"/><Relationship Id="rId45" Type="http://schemas.openxmlformats.org/officeDocument/2006/relationships/hyperlink" Target="https://podminky.urs.cz/item/CS_URS_2022_01/210931031" TargetMode="External"/><Relationship Id="rId5" Type="http://schemas.openxmlformats.org/officeDocument/2006/relationships/hyperlink" Target="https://podminky.urs.cz/item/CS_URS_2022_01/741120307" TargetMode="External"/><Relationship Id="rId15" Type="http://schemas.openxmlformats.org/officeDocument/2006/relationships/hyperlink" Target="https://podminky.urs.cz/item/CS_URS_2022_01/741410041" TargetMode="External"/><Relationship Id="rId23" Type="http://schemas.openxmlformats.org/officeDocument/2006/relationships/hyperlink" Target="https://podminky.urs.cz/item/CS_URS_2022_01/741910302" TargetMode="External"/><Relationship Id="rId28" Type="http://schemas.openxmlformats.org/officeDocument/2006/relationships/hyperlink" Target="https://podminky.urs.cz/item/CS_URS_2022_01/210172205" TargetMode="External"/><Relationship Id="rId36" Type="http://schemas.openxmlformats.org/officeDocument/2006/relationships/hyperlink" Target="https://podminky.urs.cz/item/CS_URS_2022_01/210280121" TargetMode="External"/><Relationship Id="rId10" Type="http://schemas.openxmlformats.org/officeDocument/2006/relationships/hyperlink" Target="https://podminky.urs.cz/item/CS_URS_2022_01/741310022" TargetMode="External"/><Relationship Id="rId19" Type="http://schemas.openxmlformats.org/officeDocument/2006/relationships/hyperlink" Target="https://podminky.urs.cz/item/CS_URS_2022_01/741420022" TargetMode="External"/><Relationship Id="rId31" Type="http://schemas.openxmlformats.org/officeDocument/2006/relationships/hyperlink" Target="https://podminky.urs.cz/item/CS_URS_2022_01/210190403x" TargetMode="External"/><Relationship Id="rId44" Type="http://schemas.openxmlformats.org/officeDocument/2006/relationships/hyperlink" Target="https://podminky.urs.cz/item/CS_URS_2022_01/210801313" TargetMode="External"/><Relationship Id="rId4" Type="http://schemas.openxmlformats.org/officeDocument/2006/relationships/hyperlink" Target="https://podminky.urs.cz/item/CS_URS_2022_01/741120305" TargetMode="External"/><Relationship Id="rId9" Type="http://schemas.openxmlformats.org/officeDocument/2006/relationships/hyperlink" Target="https://podminky.urs.cz/item/CS_URS_2022_01/741310001" TargetMode="External"/><Relationship Id="rId14" Type="http://schemas.openxmlformats.org/officeDocument/2006/relationships/hyperlink" Target="https://podminky.urs.cz/item/CS_URS_2022_01/741410021" TargetMode="External"/><Relationship Id="rId22" Type="http://schemas.openxmlformats.org/officeDocument/2006/relationships/hyperlink" Target="https://podminky.urs.cz/item/CS_URS_2022_01/741820102" TargetMode="External"/><Relationship Id="rId27" Type="http://schemas.openxmlformats.org/officeDocument/2006/relationships/hyperlink" Target="https://podminky.urs.cz/item/CS_URS_2022_01/210171158" TargetMode="External"/><Relationship Id="rId30" Type="http://schemas.openxmlformats.org/officeDocument/2006/relationships/hyperlink" Target="https://podminky.urs.cz/item/CS_URS_2022_01/210172552" TargetMode="External"/><Relationship Id="rId35" Type="http://schemas.openxmlformats.org/officeDocument/2006/relationships/hyperlink" Target="https://podminky.urs.cz/item/CS_URS_2022_01/210280103" TargetMode="External"/><Relationship Id="rId43" Type="http://schemas.openxmlformats.org/officeDocument/2006/relationships/hyperlink" Target="https://podminky.urs.cz/item/CS_URS_2022_01/210800417" TargetMode="External"/><Relationship Id="rId8" Type="http://schemas.openxmlformats.org/officeDocument/2006/relationships/hyperlink" Target="https://podminky.urs.cz/item/CS_URS_2022_01/741210203" TargetMode="External"/><Relationship Id="rId3" Type="http://schemas.openxmlformats.org/officeDocument/2006/relationships/hyperlink" Target="https://podminky.urs.cz/item/CS_URS_2022_01/741112103" TargetMode="External"/><Relationship Id="rId12" Type="http://schemas.openxmlformats.org/officeDocument/2006/relationships/hyperlink" Target="https://podminky.urs.cz/item/CS_URS_2022_01/741372021" TargetMode="External"/><Relationship Id="rId17" Type="http://schemas.openxmlformats.org/officeDocument/2006/relationships/hyperlink" Target="https://podminky.urs.cz/item/CS_URS_2022_01/741420002" TargetMode="External"/><Relationship Id="rId25" Type="http://schemas.openxmlformats.org/officeDocument/2006/relationships/hyperlink" Target="https://podminky.urs.cz/item/CS_URS_2022_01/210020661" TargetMode="External"/><Relationship Id="rId33" Type="http://schemas.openxmlformats.org/officeDocument/2006/relationships/hyperlink" Target="https://podminky.urs.cz/item/CS_URS_2022_01/210280003" TargetMode="External"/><Relationship Id="rId38" Type="http://schemas.openxmlformats.org/officeDocument/2006/relationships/hyperlink" Target="https://podminky.urs.cz/item/CS_URS_2022_01/210280211" TargetMode="External"/><Relationship Id="rId46" Type="http://schemas.openxmlformats.org/officeDocument/2006/relationships/hyperlink" Target="https://podminky.urs.cz/item/CS_URS_2022_01/HZS3132" TargetMode="External"/><Relationship Id="rId20" Type="http://schemas.openxmlformats.org/officeDocument/2006/relationships/hyperlink" Target="https://podminky.urs.cz/item/CS_URS_2022_01/741420054" TargetMode="External"/><Relationship Id="rId41" Type="http://schemas.openxmlformats.org/officeDocument/2006/relationships/hyperlink" Target="https://podminky.urs.cz/item/CS_URS_2022_01/210280391" TargetMode="External"/></Relationships>
</file>

<file path=xl/worksheets/_rels/sheet57.xml.rels><?xml version="1.0" encoding="UTF-8" standalone="yes"?>
<Relationships xmlns="http://schemas.openxmlformats.org/package/2006/relationships"><Relationship Id="rId8" Type="http://schemas.openxmlformats.org/officeDocument/2006/relationships/hyperlink" Target="https://podminky.urs.cz/item/CS_URS_2022_01/HZS4212" TargetMode="External"/><Relationship Id="rId3" Type="http://schemas.openxmlformats.org/officeDocument/2006/relationships/hyperlink" Target="https://podminky.urs.cz/item/CS_URS_2022_01/741420021" TargetMode="External"/><Relationship Id="rId7" Type="http://schemas.openxmlformats.org/officeDocument/2006/relationships/hyperlink" Target="https://podminky.urs.cz/item/CS_URS_2022_01/HZS2221" TargetMode="External"/><Relationship Id="rId2" Type="http://schemas.openxmlformats.org/officeDocument/2006/relationships/hyperlink" Target="https://podminky.urs.cz/item/CS_URS_2022_01/741410021" TargetMode="External"/><Relationship Id="rId1" Type="http://schemas.openxmlformats.org/officeDocument/2006/relationships/hyperlink" Target="https://podminky.urs.cz/item/CS_URS_2022_01/741410003" TargetMode="External"/><Relationship Id="rId6" Type="http://schemas.openxmlformats.org/officeDocument/2006/relationships/hyperlink" Target="https://podminky.urs.cz/item/CS_URS_2022_01/460431183" TargetMode="External"/><Relationship Id="rId5" Type="http://schemas.openxmlformats.org/officeDocument/2006/relationships/hyperlink" Target="https://podminky.urs.cz/item/CS_URS_2022_01/460161172" TargetMode="External"/><Relationship Id="rId4" Type="http://schemas.openxmlformats.org/officeDocument/2006/relationships/hyperlink" Target="https://podminky.urs.cz/item/CS_URS_2022_01/741440031" TargetMode="External"/><Relationship Id="rId9"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3" Type="http://schemas.openxmlformats.org/officeDocument/2006/relationships/hyperlink" Target="https://podminky.urs.cz/item/CS_URS_2022_01/185851129" TargetMode="External"/><Relationship Id="rId18" Type="http://schemas.openxmlformats.org/officeDocument/2006/relationships/hyperlink" Target="https://podminky.urs.cz/item/CS_URS_2022_01/183404111" TargetMode="External"/><Relationship Id="rId26" Type="http://schemas.openxmlformats.org/officeDocument/2006/relationships/hyperlink" Target="https://podminky.urs.cz/item/CS_URS_2022_01/155131311" TargetMode="External"/><Relationship Id="rId39" Type="http://schemas.openxmlformats.org/officeDocument/2006/relationships/hyperlink" Target="https://podminky.urs.cz/item/CS_URS_2022_01/185851129" TargetMode="External"/><Relationship Id="rId21" Type="http://schemas.openxmlformats.org/officeDocument/2006/relationships/hyperlink" Target="https://podminky.urs.cz/item/CS_URS_2022_01/185804312" TargetMode="External"/><Relationship Id="rId34" Type="http://schemas.openxmlformats.org/officeDocument/2006/relationships/hyperlink" Target="https://podminky.urs.cz/item/CS_URS_2022_01/184215412" TargetMode="External"/><Relationship Id="rId42" Type="http://schemas.openxmlformats.org/officeDocument/2006/relationships/hyperlink" Target="https://podminky.urs.cz/item/CS_URS_2022_01/185804251" TargetMode="External"/><Relationship Id="rId47" Type="http://schemas.openxmlformats.org/officeDocument/2006/relationships/hyperlink" Target="https://podminky.urs.cz/item/CS_URS_2022_01/184501181" TargetMode="External"/><Relationship Id="rId50" Type="http://schemas.openxmlformats.org/officeDocument/2006/relationships/drawing" Target="../drawings/drawing61.xml"/><Relationship Id="rId7" Type="http://schemas.openxmlformats.org/officeDocument/2006/relationships/hyperlink" Target="https://podminky.urs.cz/item/CS_URS_2022_01/183211322" TargetMode="External"/><Relationship Id="rId2" Type="http://schemas.openxmlformats.org/officeDocument/2006/relationships/hyperlink" Target="https://podminky.urs.cz/item/CS_URS_2022_01/183403132" TargetMode="External"/><Relationship Id="rId16" Type="http://schemas.openxmlformats.org/officeDocument/2006/relationships/hyperlink" Target="https://podminky.urs.cz/item/CS_URS_2022_01/183403253" TargetMode="External"/><Relationship Id="rId29" Type="http://schemas.openxmlformats.org/officeDocument/2006/relationships/hyperlink" Target="https://podminky.urs.cz/item/CS_URS_2022_01/183101221" TargetMode="External"/><Relationship Id="rId11" Type="http://schemas.openxmlformats.org/officeDocument/2006/relationships/hyperlink" Target="https://podminky.urs.cz/item/CS_URS_2022_01/185804312" TargetMode="External"/><Relationship Id="rId24" Type="http://schemas.openxmlformats.org/officeDocument/2006/relationships/hyperlink" Target="https://podminky.urs.cz/item/CS_URS_2022_01/181151311" TargetMode="External"/><Relationship Id="rId32" Type="http://schemas.openxmlformats.org/officeDocument/2006/relationships/hyperlink" Target="https://podminky.urs.cz/item/CS_URS_2022_01/184215211" TargetMode="External"/><Relationship Id="rId37" Type="http://schemas.openxmlformats.org/officeDocument/2006/relationships/hyperlink" Target="https://podminky.urs.cz/item/CS_URS_2022_01/185804312" TargetMode="External"/><Relationship Id="rId40" Type="http://schemas.openxmlformats.org/officeDocument/2006/relationships/hyperlink" Target="https://podminky.urs.cz/item/CS_URS_2022_01/185804213" TargetMode="External"/><Relationship Id="rId45" Type="http://schemas.openxmlformats.org/officeDocument/2006/relationships/hyperlink" Target="https://podminky.urs.cz/item/CS_URS_2022_01/185851121" TargetMode="External"/><Relationship Id="rId5" Type="http://schemas.openxmlformats.org/officeDocument/2006/relationships/hyperlink" Target="https://podminky.urs.cz/item/CS_URS_2022_01/183205111" TargetMode="External"/><Relationship Id="rId15" Type="http://schemas.openxmlformats.org/officeDocument/2006/relationships/hyperlink" Target="https://podminky.urs.cz/item/CS_URS_2022_01/183403232" TargetMode="External"/><Relationship Id="rId23" Type="http://schemas.openxmlformats.org/officeDocument/2006/relationships/hyperlink" Target="https://podminky.urs.cz/item/CS_URS_2022_01/185851129" TargetMode="External"/><Relationship Id="rId28" Type="http://schemas.openxmlformats.org/officeDocument/2006/relationships/hyperlink" Target="https://podminky.urs.cz/item/CS_URS_2022_01/998223011" TargetMode="External"/><Relationship Id="rId36" Type="http://schemas.openxmlformats.org/officeDocument/2006/relationships/hyperlink" Target="https://podminky.urs.cz/item/CS_URS_2022_01/184911161" TargetMode="External"/><Relationship Id="rId49" Type="http://schemas.openxmlformats.org/officeDocument/2006/relationships/hyperlink" Target="https://podminky.urs.cz/item/CS_URS_2022_01/998231411" TargetMode="External"/><Relationship Id="rId10" Type="http://schemas.openxmlformats.org/officeDocument/2006/relationships/hyperlink" Target="https://podminky.urs.cz/item/CS_URS_2022_01/184911421" TargetMode="External"/><Relationship Id="rId19" Type="http://schemas.openxmlformats.org/officeDocument/2006/relationships/hyperlink" Target="https://podminky.urs.cz/item/CS_URS_2022_01/181451151" TargetMode="External"/><Relationship Id="rId31" Type="http://schemas.openxmlformats.org/officeDocument/2006/relationships/hyperlink" Target="https://podminky.urs.cz/item/CS_URS_2022_01/184806112" TargetMode="External"/><Relationship Id="rId44" Type="http://schemas.openxmlformats.org/officeDocument/2006/relationships/hyperlink" Target="https://podminky.urs.cz/item/CS_URS_2022_01/185804312" TargetMode="External"/><Relationship Id="rId4" Type="http://schemas.openxmlformats.org/officeDocument/2006/relationships/hyperlink" Target="https://podminky.urs.cz/item/CS_URS_2022_01/183404111" TargetMode="External"/><Relationship Id="rId9" Type="http://schemas.openxmlformats.org/officeDocument/2006/relationships/hyperlink" Target="https://podminky.urs.cz/item/CS_URS_2022_01/185802114" TargetMode="External"/><Relationship Id="rId14" Type="http://schemas.openxmlformats.org/officeDocument/2006/relationships/hyperlink" Target="https://podminky.urs.cz/item/CS_URS_2022_01/181111132" TargetMode="External"/><Relationship Id="rId22" Type="http://schemas.openxmlformats.org/officeDocument/2006/relationships/hyperlink" Target="https://podminky.urs.cz/item/CS_URS_2022_01/185851121" TargetMode="External"/><Relationship Id="rId27" Type="http://schemas.openxmlformats.org/officeDocument/2006/relationships/hyperlink" Target="https://podminky.urs.cz/item/CS_URS_2022_01/184911311" TargetMode="External"/><Relationship Id="rId30" Type="http://schemas.openxmlformats.org/officeDocument/2006/relationships/hyperlink" Target="https://podminky.urs.cz/item/CS_URS_2022_01/184102115" TargetMode="External"/><Relationship Id="rId35" Type="http://schemas.openxmlformats.org/officeDocument/2006/relationships/hyperlink" Target="https://podminky.urs.cz/item/CS_URS_2022_01/185802114" TargetMode="External"/><Relationship Id="rId43" Type="http://schemas.openxmlformats.org/officeDocument/2006/relationships/hyperlink" Target="https://podminky.urs.cz/item/CS_URS_2022_01/111151112" TargetMode="External"/><Relationship Id="rId48" Type="http://schemas.openxmlformats.org/officeDocument/2006/relationships/hyperlink" Target="https://podminky.urs.cz/item/CS_URS_2022_01/998231311" TargetMode="External"/><Relationship Id="rId8" Type="http://schemas.openxmlformats.org/officeDocument/2006/relationships/hyperlink" Target="https://podminky.urs.cz/item/CS_URS_2022_01/183211313" TargetMode="External"/><Relationship Id="rId3" Type="http://schemas.openxmlformats.org/officeDocument/2006/relationships/hyperlink" Target="https://podminky.urs.cz/item/CS_URS_2022_01/183403153" TargetMode="External"/><Relationship Id="rId12" Type="http://schemas.openxmlformats.org/officeDocument/2006/relationships/hyperlink" Target="https://podminky.urs.cz/item/CS_URS_2022_01/185851121" TargetMode="External"/><Relationship Id="rId17" Type="http://schemas.openxmlformats.org/officeDocument/2006/relationships/hyperlink" Target="https://podminky.urs.cz/item/CS_URS_2022_01/183403261" TargetMode="External"/><Relationship Id="rId25" Type="http://schemas.openxmlformats.org/officeDocument/2006/relationships/hyperlink" Target="https://podminky.urs.cz/item/CS_URS_2022_01/155132712" TargetMode="External"/><Relationship Id="rId33" Type="http://schemas.openxmlformats.org/officeDocument/2006/relationships/hyperlink" Target="https://podminky.urs.cz/item/CS_URS_2022_01/184501141" TargetMode="External"/><Relationship Id="rId38" Type="http://schemas.openxmlformats.org/officeDocument/2006/relationships/hyperlink" Target="https://podminky.urs.cz/item/CS_URS_2022_01/185851121" TargetMode="External"/><Relationship Id="rId46" Type="http://schemas.openxmlformats.org/officeDocument/2006/relationships/hyperlink" Target="https://podminky.urs.cz/item/CS_URS_2022_01/185851129" TargetMode="External"/><Relationship Id="rId20" Type="http://schemas.openxmlformats.org/officeDocument/2006/relationships/hyperlink" Target="https://podminky.urs.cz/item/CS_URS_2022_01/185803211" TargetMode="External"/><Relationship Id="rId41" Type="http://schemas.openxmlformats.org/officeDocument/2006/relationships/hyperlink" Target="https://podminky.urs.cz/item/CS_URS_2022_01/185804231" TargetMode="External"/><Relationship Id="rId1" Type="http://schemas.openxmlformats.org/officeDocument/2006/relationships/hyperlink" Target="https://podminky.urs.cz/item/CS_URS_2022_01/181151311" TargetMode="External"/><Relationship Id="rId6" Type="http://schemas.openxmlformats.org/officeDocument/2006/relationships/hyperlink" Target="https://podminky.urs.cz/item/CS_URS_2022_01/183111112" TargetMode="External"/></Relationships>
</file>

<file path=xl/worksheets/_rels/sheet62.xml.rels><?xml version="1.0" encoding="UTF-8" standalone="yes"?>
<Relationships xmlns="http://schemas.openxmlformats.org/package/2006/relationships"><Relationship Id="rId8" Type="http://schemas.openxmlformats.org/officeDocument/2006/relationships/hyperlink" Target="https://podminky.urs.cz/item/CS_URS_2022_01/185802114" TargetMode="External"/><Relationship Id="rId13" Type="http://schemas.openxmlformats.org/officeDocument/2006/relationships/hyperlink" Target="https://podminky.urs.cz/item/CS_URS_2022_01/185804312" TargetMode="External"/><Relationship Id="rId18" Type="http://schemas.openxmlformats.org/officeDocument/2006/relationships/hyperlink" Target="https://podminky.urs.cz/item/CS_URS_2022_01/998231411" TargetMode="External"/><Relationship Id="rId3" Type="http://schemas.openxmlformats.org/officeDocument/2006/relationships/hyperlink" Target="https://podminky.urs.cz/item/CS_URS_2022_01/184501141" TargetMode="External"/><Relationship Id="rId7" Type="http://schemas.openxmlformats.org/officeDocument/2006/relationships/hyperlink" Target="https://podminky.urs.cz/item/CS_URS_2022_01/184911421" TargetMode="External"/><Relationship Id="rId12" Type="http://schemas.openxmlformats.org/officeDocument/2006/relationships/hyperlink" Target="https://podminky.urs.cz/item/CS_URS_2022_01/185804213" TargetMode="External"/><Relationship Id="rId17" Type="http://schemas.openxmlformats.org/officeDocument/2006/relationships/hyperlink" Target="https://podminky.urs.cz/item/CS_URS_2022_01/998231311" TargetMode="External"/><Relationship Id="rId2" Type="http://schemas.openxmlformats.org/officeDocument/2006/relationships/hyperlink" Target="https://podminky.urs.cz/item/CS_URS_2022_01/184102117" TargetMode="External"/><Relationship Id="rId16" Type="http://schemas.openxmlformats.org/officeDocument/2006/relationships/hyperlink" Target="https://podminky.urs.cz/item/CS_URS_2022_01/184215173" TargetMode="External"/><Relationship Id="rId1" Type="http://schemas.openxmlformats.org/officeDocument/2006/relationships/hyperlink" Target="https://podminky.urs.cz/item/CS_URS_2022_01/183101122" TargetMode="External"/><Relationship Id="rId6" Type="http://schemas.openxmlformats.org/officeDocument/2006/relationships/hyperlink" Target="https://podminky.urs.cz/item/CS_URS_2022_01/184215412" TargetMode="External"/><Relationship Id="rId11" Type="http://schemas.openxmlformats.org/officeDocument/2006/relationships/hyperlink" Target="https://podminky.urs.cz/item/CS_URS_2022_01/185851129" TargetMode="External"/><Relationship Id="rId5" Type="http://schemas.openxmlformats.org/officeDocument/2006/relationships/hyperlink" Target="https://podminky.urs.cz/item/CS_URS_2022_01/184911111" TargetMode="External"/><Relationship Id="rId15" Type="http://schemas.openxmlformats.org/officeDocument/2006/relationships/hyperlink" Target="https://podminky.urs.cz/item/CS_URS_2022_01/185851129" TargetMode="External"/><Relationship Id="rId10" Type="http://schemas.openxmlformats.org/officeDocument/2006/relationships/hyperlink" Target="https://podminky.urs.cz/item/CS_URS_2022_01/185851121" TargetMode="External"/><Relationship Id="rId19" Type="http://schemas.openxmlformats.org/officeDocument/2006/relationships/drawing" Target="../drawings/drawing62.xml"/><Relationship Id="rId4" Type="http://schemas.openxmlformats.org/officeDocument/2006/relationships/hyperlink" Target="https://podminky.urs.cz/item/CS_URS_2022_01/184215133" TargetMode="External"/><Relationship Id="rId9" Type="http://schemas.openxmlformats.org/officeDocument/2006/relationships/hyperlink" Target="https://podminky.urs.cz/item/CS_URS_2022_01/185804312" TargetMode="External"/><Relationship Id="rId14" Type="http://schemas.openxmlformats.org/officeDocument/2006/relationships/hyperlink" Target="https://podminky.urs.cz/item/CS_URS_2022_01/185851121" TargetMode="External"/></Relationships>
</file>

<file path=xl/worksheets/_rels/sheet63.xml.rels><?xml version="1.0" encoding="UTF-8" standalone="yes"?>
<Relationships xmlns="http://schemas.openxmlformats.org/package/2006/relationships"><Relationship Id="rId8" Type="http://schemas.openxmlformats.org/officeDocument/2006/relationships/hyperlink" Target="https://podminky.urs.cz/item/CS_URS_2022_01/185802114" TargetMode="External"/><Relationship Id="rId13" Type="http://schemas.openxmlformats.org/officeDocument/2006/relationships/hyperlink" Target="https://podminky.urs.cz/item/CS_URS_2022_01/185804312" TargetMode="External"/><Relationship Id="rId18" Type="http://schemas.openxmlformats.org/officeDocument/2006/relationships/hyperlink" Target="https://podminky.urs.cz/item/CS_URS_2022_01/998231411" TargetMode="External"/><Relationship Id="rId3" Type="http://schemas.openxmlformats.org/officeDocument/2006/relationships/hyperlink" Target="https://podminky.urs.cz/item/CS_URS_2022_01/184501141" TargetMode="External"/><Relationship Id="rId7" Type="http://schemas.openxmlformats.org/officeDocument/2006/relationships/hyperlink" Target="https://podminky.urs.cz/item/CS_URS_2022_01/184911421" TargetMode="External"/><Relationship Id="rId12" Type="http://schemas.openxmlformats.org/officeDocument/2006/relationships/hyperlink" Target="https://podminky.urs.cz/item/CS_URS_2022_01/185804213" TargetMode="External"/><Relationship Id="rId17" Type="http://schemas.openxmlformats.org/officeDocument/2006/relationships/hyperlink" Target="https://podminky.urs.cz/item/CS_URS_2022_01/998231311" TargetMode="External"/><Relationship Id="rId2" Type="http://schemas.openxmlformats.org/officeDocument/2006/relationships/hyperlink" Target="https://podminky.urs.cz/item/CS_URS_2022_01/184102117" TargetMode="External"/><Relationship Id="rId16" Type="http://schemas.openxmlformats.org/officeDocument/2006/relationships/hyperlink" Target="https://podminky.urs.cz/item/CS_URS_2022_01/184215173" TargetMode="External"/><Relationship Id="rId1" Type="http://schemas.openxmlformats.org/officeDocument/2006/relationships/hyperlink" Target="https://podminky.urs.cz/item/CS_URS_2022_01/183101122" TargetMode="External"/><Relationship Id="rId6" Type="http://schemas.openxmlformats.org/officeDocument/2006/relationships/hyperlink" Target="https://podminky.urs.cz/item/CS_URS_2022_01/184215412" TargetMode="External"/><Relationship Id="rId11" Type="http://schemas.openxmlformats.org/officeDocument/2006/relationships/hyperlink" Target="https://podminky.urs.cz/item/CS_URS_2022_01/185851129" TargetMode="External"/><Relationship Id="rId5" Type="http://schemas.openxmlformats.org/officeDocument/2006/relationships/hyperlink" Target="https://podminky.urs.cz/item/CS_URS_2022_01/184911111" TargetMode="External"/><Relationship Id="rId15" Type="http://schemas.openxmlformats.org/officeDocument/2006/relationships/hyperlink" Target="https://podminky.urs.cz/item/CS_URS_2022_01/185851129" TargetMode="External"/><Relationship Id="rId10" Type="http://schemas.openxmlformats.org/officeDocument/2006/relationships/hyperlink" Target="https://podminky.urs.cz/item/CS_URS_2022_01/185851121" TargetMode="External"/><Relationship Id="rId19" Type="http://schemas.openxmlformats.org/officeDocument/2006/relationships/drawing" Target="../drawings/drawing63.xml"/><Relationship Id="rId4" Type="http://schemas.openxmlformats.org/officeDocument/2006/relationships/hyperlink" Target="https://podminky.urs.cz/item/CS_URS_2022_01/184215133" TargetMode="External"/><Relationship Id="rId9" Type="http://schemas.openxmlformats.org/officeDocument/2006/relationships/hyperlink" Target="https://podminky.urs.cz/item/CS_URS_2022_01/185804312" TargetMode="External"/><Relationship Id="rId14" Type="http://schemas.openxmlformats.org/officeDocument/2006/relationships/hyperlink" Target="https://podminky.urs.cz/item/CS_URS_2022_01/185851121" TargetMode="External"/></Relationships>
</file>

<file path=xl/worksheets/_rels/sheet64.xml.rels><?xml version="1.0" encoding="UTF-8" standalone="yes"?>
<Relationships xmlns="http://schemas.openxmlformats.org/package/2006/relationships"><Relationship Id="rId8" Type="http://schemas.openxmlformats.org/officeDocument/2006/relationships/hyperlink" Target="https://podminky.urs.cz/item/CS_URS_2022_01/274351121" TargetMode="External"/><Relationship Id="rId13" Type="http://schemas.openxmlformats.org/officeDocument/2006/relationships/hyperlink" Target="https://podminky.urs.cz/item/CS_URS_2022_01/311361821" TargetMode="External"/><Relationship Id="rId18" Type="http://schemas.openxmlformats.org/officeDocument/2006/relationships/hyperlink" Target="https://podminky.urs.cz/item/CS_URS_2022_01/596811221" TargetMode="External"/><Relationship Id="rId26" Type="http://schemas.openxmlformats.org/officeDocument/2006/relationships/drawing" Target="../drawings/drawing64.xml"/><Relationship Id="rId3" Type="http://schemas.openxmlformats.org/officeDocument/2006/relationships/hyperlink" Target="https://podminky.urs.cz/item/CS_URS_2022_01/162751117" TargetMode="External"/><Relationship Id="rId21" Type="http://schemas.openxmlformats.org/officeDocument/2006/relationships/hyperlink" Target="https://podminky.urs.cz/item/CS_URS_2022_01/622111001" TargetMode="External"/><Relationship Id="rId7" Type="http://schemas.openxmlformats.org/officeDocument/2006/relationships/hyperlink" Target="https://podminky.urs.cz/item/CS_URS_2022_01/274313611" TargetMode="External"/><Relationship Id="rId12" Type="http://schemas.openxmlformats.org/officeDocument/2006/relationships/hyperlink" Target="https://podminky.urs.cz/item/CS_URS_2022_01/3113519X1" TargetMode="External"/><Relationship Id="rId17" Type="http://schemas.openxmlformats.org/officeDocument/2006/relationships/hyperlink" Target="https://podminky.urs.cz/item/CS_URS_2022_01/434351142" TargetMode="External"/><Relationship Id="rId25" Type="http://schemas.openxmlformats.org/officeDocument/2006/relationships/hyperlink" Target="https://podminky.urs.cz/item/CS_URS_2022_01/783827521" TargetMode="External"/><Relationship Id="rId2" Type="http://schemas.openxmlformats.org/officeDocument/2006/relationships/hyperlink" Target="https://podminky.urs.cz/item/CS_URS_2022_01/132251102" TargetMode="External"/><Relationship Id="rId16" Type="http://schemas.openxmlformats.org/officeDocument/2006/relationships/hyperlink" Target="https://podminky.urs.cz/item/CS_URS_2022_01/434351141" TargetMode="External"/><Relationship Id="rId20" Type="http://schemas.openxmlformats.org/officeDocument/2006/relationships/hyperlink" Target="https://podminky.urs.cz/item/CS_URS_2022_01/564211111" TargetMode="External"/><Relationship Id="rId1" Type="http://schemas.openxmlformats.org/officeDocument/2006/relationships/hyperlink" Target="https://podminky.urs.cz/item/CS_URS_2022_01/122251104" TargetMode="External"/><Relationship Id="rId6" Type="http://schemas.openxmlformats.org/officeDocument/2006/relationships/hyperlink" Target="https://podminky.urs.cz/item/CS_URS_2022_01/171152501" TargetMode="External"/><Relationship Id="rId11" Type="http://schemas.openxmlformats.org/officeDocument/2006/relationships/hyperlink" Target="https://podminky.urs.cz/item/CS_URS_2022_01/311351122" TargetMode="External"/><Relationship Id="rId24" Type="http://schemas.openxmlformats.org/officeDocument/2006/relationships/hyperlink" Target="https://podminky.urs.cz/item/CS_URS_2022_01/998231311" TargetMode="External"/><Relationship Id="rId5" Type="http://schemas.openxmlformats.org/officeDocument/2006/relationships/hyperlink" Target="https://podminky.urs.cz/item/CS_URS_2022_01/171201231" TargetMode="External"/><Relationship Id="rId15" Type="http://schemas.openxmlformats.org/officeDocument/2006/relationships/hyperlink" Target="https://podminky.urs.cz/item/CS_URS_2022_01/430362021" TargetMode="External"/><Relationship Id="rId23" Type="http://schemas.openxmlformats.org/officeDocument/2006/relationships/hyperlink" Target="https://podminky.urs.cz/item/CS_URS_2022_01/936001002" TargetMode="External"/><Relationship Id="rId10" Type="http://schemas.openxmlformats.org/officeDocument/2006/relationships/hyperlink" Target="https://podminky.urs.cz/item/CS_URS_2022_01/311351121" TargetMode="External"/><Relationship Id="rId19" Type="http://schemas.openxmlformats.org/officeDocument/2006/relationships/hyperlink" Target="https://podminky.urs.cz/item/CS_URS_2022_01/564851111" TargetMode="External"/><Relationship Id="rId4" Type="http://schemas.openxmlformats.org/officeDocument/2006/relationships/hyperlink" Target="https://podminky.urs.cz/item/CS_URS_2022_01/162751119" TargetMode="External"/><Relationship Id="rId9" Type="http://schemas.openxmlformats.org/officeDocument/2006/relationships/hyperlink" Target="https://podminky.urs.cz/item/CS_URS_2022_01/274351122" TargetMode="External"/><Relationship Id="rId14" Type="http://schemas.openxmlformats.org/officeDocument/2006/relationships/hyperlink" Target="https://podminky.urs.cz/item/CS_URS_2022_01/430321515" TargetMode="External"/><Relationship Id="rId22" Type="http://schemas.openxmlformats.org/officeDocument/2006/relationships/hyperlink" Target="https://podminky.urs.cz/item/CS_URS_2022_01/916131213" TargetMode="External"/></Relationships>
</file>

<file path=xl/worksheets/_rels/sheet65.xml.rels><?xml version="1.0" encoding="UTF-8" standalone="yes"?>
<Relationships xmlns="http://schemas.openxmlformats.org/package/2006/relationships"><Relationship Id="rId8" Type="http://schemas.openxmlformats.org/officeDocument/2006/relationships/hyperlink" Target="https://podminky.urs.cz/item/CS_URS_2022_01/997013501" TargetMode="External"/><Relationship Id="rId13" Type="http://schemas.openxmlformats.org/officeDocument/2006/relationships/hyperlink" Target="https://podminky.urs.cz/item/CS_URS_2022_01/997013847" TargetMode="External"/><Relationship Id="rId3" Type="http://schemas.openxmlformats.org/officeDocument/2006/relationships/hyperlink" Target="https://podminky.urs.cz/item/CS_URS_2022_01/162751119" TargetMode="External"/><Relationship Id="rId7" Type="http://schemas.openxmlformats.org/officeDocument/2006/relationships/hyperlink" Target="https://podminky.urs.cz/item/CS_URS_2022_01/997013111" TargetMode="External"/><Relationship Id="rId12" Type="http://schemas.openxmlformats.org/officeDocument/2006/relationships/hyperlink" Target="https://podminky.urs.cz/item/CS_URS_2022_01/997013863" TargetMode="External"/><Relationship Id="rId2" Type="http://schemas.openxmlformats.org/officeDocument/2006/relationships/hyperlink" Target="https://podminky.urs.cz/item/CS_URS_2022_01/162751117" TargetMode="External"/><Relationship Id="rId1" Type="http://schemas.openxmlformats.org/officeDocument/2006/relationships/hyperlink" Target="https://podminky.urs.cz/item/CS_URS_2022_01/122351104" TargetMode="External"/><Relationship Id="rId6" Type="http://schemas.openxmlformats.org/officeDocument/2006/relationships/hyperlink" Target="https://podminky.urs.cz/item/CS_URS_2022_01/981011413" TargetMode="External"/><Relationship Id="rId11" Type="http://schemas.openxmlformats.org/officeDocument/2006/relationships/hyperlink" Target="https://podminky.urs.cz/item/CS_URS_2022_01/997013862" TargetMode="External"/><Relationship Id="rId5" Type="http://schemas.openxmlformats.org/officeDocument/2006/relationships/hyperlink" Target="https://podminky.urs.cz/item/CS_URS_2022_01/961055111" TargetMode="External"/><Relationship Id="rId10" Type="http://schemas.openxmlformats.org/officeDocument/2006/relationships/hyperlink" Target="https://podminky.urs.cz/item/CS_URS_2022_01/997013804" TargetMode="External"/><Relationship Id="rId4" Type="http://schemas.openxmlformats.org/officeDocument/2006/relationships/hyperlink" Target="https://podminky.urs.cz/item/CS_URS_2022_01/171201231" TargetMode="External"/><Relationship Id="rId9" Type="http://schemas.openxmlformats.org/officeDocument/2006/relationships/hyperlink" Target="https://podminky.urs.cz/item/CS_URS_2022_01/997013509" TargetMode="External"/><Relationship Id="rId14"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3" Type="http://schemas.openxmlformats.org/officeDocument/2006/relationships/hyperlink" Target="https://podminky.urs.cz/item/CS_URS_2022_01/997013509" TargetMode="External"/><Relationship Id="rId2" Type="http://schemas.openxmlformats.org/officeDocument/2006/relationships/hyperlink" Target="https://podminky.urs.cz/item/CS_URS_2022_01/997013501" TargetMode="External"/><Relationship Id="rId1" Type="http://schemas.openxmlformats.org/officeDocument/2006/relationships/hyperlink" Target="https://podminky.urs.cz/item/CS_URS_2022_01/113151111" TargetMode="External"/><Relationship Id="rId5" Type="http://schemas.openxmlformats.org/officeDocument/2006/relationships/drawing" Target="../drawings/drawing66.xml"/><Relationship Id="rId4" Type="http://schemas.openxmlformats.org/officeDocument/2006/relationships/hyperlink" Target="https://podminky.urs.cz/item/CS_URS_2022_01/997013862" TargetMode="External"/></Relationships>
</file>

<file path=xl/worksheets/_rels/sheet67.xml.rels><?xml version="1.0" encoding="UTF-8" standalone="yes"?>
<Relationships xmlns="http://schemas.openxmlformats.org/package/2006/relationships"><Relationship Id="rId3" Type="http://schemas.openxmlformats.org/officeDocument/2006/relationships/hyperlink" Target="https://podminky.urs.cz/item/CS_URS_2022_01/997013501" TargetMode="External"/><Relationship Id="rId2" Type="http://schemas.openxmlformats.org/officeDocument/2006/relationships/hyperlink" Target="https://podminky.urs.cz/item/CS_URS_2022_01/966072822" TargetMode="External"/><Relationship Id="rId1" Type="http://schemas.openxmlformats.org/officeDocument/2006/relationships/hyperlink" Target="https://podminky.urs.cz/item/CS_URS_2022_01/966071822" TargetMode="External"/><Relationship Id="rId5" Type="http://schemas.openxmlformats.org/officeDocument/2006/relationships/drawing" Target="../drawings/drawing67.xml"/><Relationship Id="rId4" Type="http://schemas.openxmlformats.org/officeDocument/2006/relationships/hyperlink" Target="https://podminky.urs.cz/item/CS_URS_2022_01/997013509" TargetMode="External"/></Relationships>
</file>

<file path=xl/worksheets/_rels/sheet68.xml.rels><?xml version="1.0" encoding="UTF-8" standalone="yes"?>
<Relationships xmlns="http://schemas.openxmlformats.org/package/2006/relationships"><Relationship Id="rId3" Type="http://schemas.openxmlformats.org/officeDocument/2006/relationships/hyperlink" Target="https://podminky.urs.cz/item/CS_URS_2022_01/997013501" TargetMode="External"/><Relationship Id="rId2" Type="http://schemas.openxmlformats.org/officeDocument/2006/relationships/hyperlink" Target="https://podminky.urs.cz/item/CS_URS_2022_01/997013111" TargetMode="External"/><Relationship Id="rId1" Type="http://schemas.openxmlformats.org/officeDocument/2006/relationships/hyperlink" Target="https://podminky.urs.cz/item/CS_URS_2022_01/961055111" TargetMode="External"/><Relationship Id="rId6" Type="http://schemas.openxmlformats.org/officeDocument/2006/relationships/drawing" Target="../drawings/drawing68.xml"/><Relationship Id="rId5" Type="http://schemas.openxmlformats.org/officeDocument/2006/relationships/hyperlink" Target="https://podminky.urs.cz/item/CS_URS_2022_01/997013862" TargetMode="External"/><Relationship Id="rId4" Type="http://schemas.openxmlformats.org/officeDocument/2006/relationships/hyperlink" Target="https://podminky.urs.cz/item/CS_URS_2022_01/997013509" TargetMode="External"/></Relationships>
</file>

<file path=xl/worksheets/_rels/sheet69.xml.rels><?xml version="1.0" encoding="UTF-8" standalone="yes"?>
<Relationships xmlns="http://schemas.openxmlformats.org/package/2006/relationships"><Relationship Id="rId3" Type="http://schemas.openxmlformats.org/officeDocument/2006/relationships/hyperlink" Target="https://podminky.urs.cz/item/CS_URS_2022_01/997013111" TargetMode="External"/><Relationship Id="rId7" Type="http://schemas.openxmlformats.org/officeDocument/2006/relationships/drawing" Target="../drawings/drawing69.xml"/><Relationship Id="rId2" Type="http://schemas.openxmlformats.org/officeDocument/2006/relationships/hyperlink" Target="https://podminky.urs.cz/item/CS_URS_2022_01/962052211" TargetMode="External"/><Relationship Id="rId1" Type="http://schemas.openxmlformats.org/officeDocument/2006/relationships/hyperlink" Target="https://podminky.urs.cz/item/CS_URS_2022_01/961055111" TargetMode="External"/><Relationship Id="rId6" Type="http://schemas.openxmlformats.org/officeDocument/2006/relationships/hyperlink" Target="https://podminky.urs.cz/item/CS_URS_2022_01/997013602" TargetMode="External"/><Relationship Id="rId5" Type="http://schemas.openxmlformats.org/officeDocument/2006/relationships/hyperlink" Target="https://podminky.urs.cz/item/CS_URS_2022_01/997013509" TargetMode="External"/><Relationship Id="rId4" Type="http://schemas.openxmlformats.org/officeDocument/2006/relationships/hyperlink" Target="https://podminky.urs.cz/item/CS_URS_2022_01/997013501" TargetMode="Externa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38"/>
  <sheetViews>
    <sheetView showGridLines="0" tabSelected="1" workbookViewId="0"/>
  </sheetViews>
  <sheetFormatPr defaultRowHeight="14.4"/>
  <cols>
    <col min="1" max="1" width="8.28515625" style="1" customWidth="1"/>
    <col min="2" max="2" width="1.7109375" style="1" customWidth="1"/>
    <col min="3" max="3" width="4.140625" style="1" customWidth="1"/>
    <col min="4" max="33" width="2.7109375" style="1" customWidth="1"/>
    <col min="34" max="34" width="3.28515625" style="1" customWidth="1"/>
    <col min="35" max="35" width="31.7109375" style="1" customWidth="1"/>
    <col min="36" max="37" width="2.42578125" style="1" customWidth="1"/>
    <col min="38" max="38" width="8.28515625" style="1" customWidth="1"/>
    <col min="39" max="39" width="3.28515625" style="1" customWidth="1"/>
    <col min="40" max="40" width="13.28515625" style="1" customWidth="1"/>
    <col min="41" max="41" width="7.42578125" style="1" customWidth="1"/>
    <col min="42" max="42" width="4.140625" style="1" customWidth="1"/>
    <col min="43" max="43" width="15.7109375" style="1" customWidth="1"/>
    <col min="44" max="44" width="13.7109375" style="1" customWidth="1"/>
    <col min="45" max="47" width="25.85546875" style="1" hidden="1" customWidth="1"/>
    <col min="48" max="49" width="21.7109375" style="1" hidden="1" customWidth="1"/>
    <col min="50" max="51" width="25" style="1" hidden="1" customWidth="1"/>
    <col min="52" max="52" width="21.7109375" style="1" hidden="1" customWidth="1"/>
    <col min="53" max="53" width="19.140625" style="1" hidden="1" customWidth="1"/>
    <col min="54" max="54" width="25" style="1" hidden="1" customWidth="1"/>
    <col min="55" max="55" width="21.7109375" style="1" hidden="1" customWidth="1"/>
    <col min="56" max="56" width="19.140625" style="1" hidden="1" customWidth="1"/>
    <col min="57" max="57" width="66.42578125" style="1" customWidth="1"/>
    <col min="71" max="91" width="9.28515625" style="1" hidden="1"/>
  </cols>
  <sheetData>
    <row r="1" spans="1:74" ht="10.199999999999999">
      <c r="A1" s="19" t="s">
        <v>0</v>
      </c>
      <c r="AZ1" s="19" t="s">
        <v>1</v>
      </c>
      <c r="BA1" s="19" t="s">
        <v>2</v>
      </c>
      <c r="BB1" s="19" t="s">
        <v>3</v>
      </c>
      <c r="BT1" s="19" t="s">
        <v>4</v>
      </c>
      <c r="BU1" s="19" t="s">
        <v>4</v>
      </c>
      <c r="BV1" s="19" t="s">
        <v>5</v>
      </c>
    </row>
    <row r="2" spans="1:74" s="1" customFormat="1" ht="36.9" customHeight="1">
      <c r="AR2" s="400"/>
      <c r="AS2" s="400"/>
      <c r="AT2" s="400"/>
      <c r="AU2" s="400"/>
      <c r="AV2" s="400"/>
      <c r="AW2" s="400"/>
      <c r="AX2" s="400"/>
      <c r="AY2" s="400"/>
      <c r="AZ2" s="400"/>
      <c r="BA2" s="400"/>
      <c r="BB2" s="400"/>
      <c r="BC2" s="400"/>
      <c r="BD2" s="400"/>
      <c r="BE2" s="400"/>
      <c r="BS2" s="20" t="s">
        <v>6</v>
      </c>
      <c r="BT2" s="20" t="s">
        <v>7</v>
      </c>
    </row>
    <row r="3" spans="1:74" s="1" customFormat="1" ht="6.9"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pans="1:74" s="1" customFormat="1" ht="24.9"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pans="1:74" s="1" customFormat="1" ht="12" customHeight="1">
      <c r="B5" s="24"/>
      <c r="C5" s="25"/>
      <c r="D5" s="29" t="s">
        <v>13</v>
      </c>
      <c r="E5" s="25"/>
      <c r="F5" s="25"/>
      <c r="G5" s="25"/>
      <c r="H5" s="25"/>
      <c r="I5" s="25"/>
      <c r="J5" s="25"/>
      <c r="K5" s="384" t="s">
        <v>14</v>
      </c>
      <c r="L5" s="385"/>
      <c r="M5" s="385"/>
      <c r="N5" s="385"/>
      <c r="O5" s="385"/>
      <c r="P5" s="385"/>
      <c r="Q5" s="385"/>
      <c r="R5" s="385"/>
      <c r="S5" s="385"/>
      <c r="T5" s="385"/>
      <c r="U5" s="385"/>
      <c r="V5" s="385"/>
      <c r="W5" s="385"/>
      <c r="X5" s="385"/>
      <c r="Y5" s="385"/>
      <c r="Z5" s="385"/>
      <c r="AA5" s="385"/>
      <c r="AB5" s="385"/>
      <c r="AC5" s="385"/>
      <c r="AD5" s="385"/>
      <c r="AE5" s="385"/>
      <c r="AF5" s="385"/>
      <c r="AG5" s="385"/>
      <c r="AH5" s="385"/>
      <c r="AI5" s="385"/>
      <c r="AJ5" s="385"/>
      <c r="AK5" s="385"/>
      <c r="AL5" s="385"/>
      <c r="AM5" s="385"/>
      <c r="AN5" s="385"/>
      <c r="AO5" s="385"/>
      <c r="AP5" s="25"/>
      <c r="AQ5" s="25"/>
      <c r="AR5" s="23"/>
      <c r="BE5" s="381" t="s">
        <v>15</v>
      </c>
      <c r="BS5" s="20" t="s">
        <v>6</v>
      </c>
    </row>
    <row r="6" spans="1:74" s="1" customFormat="1" ht="36.9" customHeight="1">
      <c r="B6" s="24"/>
      <c r="C6" s="25"/>
      <c r="D6" s="31" t="s">
        <v>16</v>
      </c>
      <c r="E6" s="25"/>
      <c r="F6" s="25"/>
      <c r="G6" s="25"/>
      <c r="H6" s="25"/>
      <c r="I6" s="25"/>
      <c r="J6" s="25"/>
      <c r="K6" s="386" t="s">
        <v>17</v>
      </c>
      <c r="L6" s="385"/>
      <c r="M6" s="385"/>
      <c r="N6" s="385"/>
      <c r="O6" s="385"/>
      <c r="P6" s="385"/>
      <c r="Q6" s="385"/>
      <c r="R6" s="385"/>
      <c r="S6" s="385"/>
      <c r="T6" s="385"/>
      <c r="U6" s="385"/>
      <c r="V6" s="385"/>
      <c r="W6" s="385"/>
      <c r="X6" s="385"/>
      <c r="Y6" s="385"/>
      <c r="Z6" s="385"/>
      <c r="AA6" s="385"/>
      <c r="AB6" s="385"/>
      <c r="AC6" s="385"/>
      <c r="AD6" s="385"/>
      <c r="AE6" s="385"/>
      <c r="AF6" s="385"/>
      <c r="AG6" s="385"/>
      <c r="AH6" s="385"/>
      <c r="AI6" s="385"/>
      <c r="AJ6" s="385"/>
      <c r="AK6" s="385"/>
      <c r="AL6" s="385"/>
      <c r="AM6" s="385"/>
      <c r="AN6" s="385"/>
      <c r="AO6" s="385"/>
      <c r="AP6" s="25"/>
      <c r="AQ6" s="25"/>
      <c r="AR6" s="23"/>
      <c r="BE6" s="382"/>
      <c r="BS6" s="20" t="s">
        <v>6</v>
      </c>
    </row>
    <row r="7" spans="1:74" s="1" customFormat="1" ht="12" customHeight="1">
      <c r="B7" s="24"/>
      <c r="C7" s="25"/>
      <c r="D7" s="32"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2" t="s">
        <v>20</v>
      </c>
      <c r="AL7" s="25"/>
      <c r="AM7" s="25"/>
      <c r="AN7" s="30" t="s">
        <v>19</v>
      </c>
      <c r="AO7" s="25"/>
      <c r="AP7" s="25"/>
      <c r="AQ7" s="25"/>
      <c r="AR7" s="23"/>
      <c r="BE7" s="382"/>
      <c r="BS7" s="20" t="s">
        <v>6</v>
      </c>
    </row>
    <row r="8" spans="1:74" s="1" customFormat="1" ht="12" customHeight="1">
      <c r="B8" s="24"/>
      <c r="C8" s="25"/>
      <c r="D8" s="32"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2" t="s">
        <v>23</v>
      </c>
      <c r="AL8" s="25"/>
      <c r="AM8" s="25"/>
      <c r="AN8" s="33" t="s">
        <v>24</v>
      </c>
      <c r="AO8" s="25"/>
      <c r="AP8" s="25"/>
      <c r="AQ8" s="25"/>
      <c r="AR8" s="23"/>
      <c r="BE8" s="382"/>
      <c r="BS8" s="20" t="s">
        <v>6</v>
      </c>
    </row>
    <row r="9" spans="1:74"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82"/>
      <c r="BS9" s="20" t="s">
        <v>6</v>
      </c>
    </row>
    <row r="10" spans="1:74" s="1" customFormat="1" ht="12" customHeight="1">
      <c r="B10" s="24"/>
      <c r="C10" s="25"/>
      <c r="D10" s="32"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2" t="s">
        <v>26</v>
      </c>
      <c r="AL10" s="25"/>
      <c r="AM10" s="25"/>
      <c r="AN10" s="30" t="s">
        <v>27</v>
      </c>
      <c r="AO10" s="25"/>
      <c r="AP10" s="25"/>
      <c r="AQ10" s="25"/>
      <c r="AR10" s="23"/>
      <c r="BE10" s="382"/>
      <c r="BS10" s="20" t="s">
        <v>6</v>
      </c>
    </row>
    <row r="11" spans="1:74" s="1" customFormat="1" ht="18.45" customHeight="1">
      <c r="B11" s="24"/>
      <c r="C11" s="25"/>
      <c r="D11" s="25"/>
      <c r="E11" s="30" t="s">
        <v>28</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2" t="s">
        <v>29</v>
      </c>
      <c r="AL11" s="25"/>
      <c r="AM11" s="25"/>
      <c r="AN11" s="30" t="s">
        <v>30</v>
      </c>
      <c r="AO11" s="25"/>
      <c r="AP11" s="25"/>
      <c r="AQ11" s="25"/>
      <c r="AR11" s="23"/>
      <c r="BE11" s="382"/>
      <c r="BS11" s="20" t="s">
        <v>6</v>
      </c>
    </row>
    <row r="12" spans="1:74" s="1" customFormat="1" ht="6.9"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82"/>
      <c r="BS12" s="20" t="s">
        <v>6</v>
      </c>
    </row>
    <row r="13" spans="1:74" s="1" customFormat="1" ht="12" customHeight="1">
      <c r="B13" s="24"/>
      <c r="C13" s="25"/>
      <c r="D13" s="32" t="s">
        <v>31</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2" t="s">
        <v>26</v>
      </c>
      <c r="AL13" s="25"/>
      <c r="AM13" s="25"/>
      <c r="AN13" s="34" t="s">
        <v>32</v>
      </c>
      <c r="AO13" s="25"/>
      <c r="AP13" s="25"/>
      <c r="AQ13" s="25"/>
      <c r="AR13" s="23"/>
      <c r="BE13" s="382"/>
      <c r="BS13" s="20" t="s">
        <v>6</v>
      </c>
    </row>
    <row r="14" spans="1:74" ht="13.2">
      <c r="B14" s="24"/>
      <c r="C14" s="25"/>
      <c r="D14" s="25"/>
      <c r="E14" s="387" t="s">
        <v>32</v>
      </c>
      <c r="F14" s="388"/>
      <c r="G14" s="388"/>
      <c r="H14" s="388"/>
      <c r="I14" s="388"/>
      <c r="J14" s="388"/>
      <c r="K14" s="388"/>
      <c r="L14" s="388"/>
      <c r="M14" s="388"/>
      <c r="N14" s="388"/>
      <c r="O14" s="388"/>
      <c r="P14" s="388"/>
      <c r="Q14" s="388"/>
      <c r="R14" s="388"/>
      <c r="S14" s="388"/>
      <c r="T14" s="388"/>
      <c r="U14" s="388"/>
      <c r="V14" s="388"/>
      <c r="W14" s="388"/>
      <c r="X14" s="388"/>
      <c r="Y14" s="388"/>
      <c r="Z14" s="388"/>
      <c r="AA14" s="388"/>
      <c r="AB14" s="388"/>
      <c r="AC14" s="388"/>
      <c r="AD14" s="388"/>
      <c r="AE14" s="388"/>
      <c r="AF14" s="388"/>
      <c r="AG14" s="388"/>
      <c r="AH14" s="388"/>
      <c r="AI14" s="388"/>
      <c r="AJ14" s="388"/>
      <c r="AK14" s="32" t="s">
        <v>29</v>
      </c>
      <c r="AL14" s="25"/>
      <c r="AM14" s="25"/>
      <c r="AN14" s="34" t="s">
        <v>32</v>
      </c>
      <c r="AO14" s="25"/>
      <c r="AP14" s="25"/>
      <c r="AQ14" s="25"/>
      <c r="AR14" s="23"/>
      <c r="BE14" s="382"/>
      <c r="BS14" s="20" t="s">
        <v>6</v>
      </c>
    </row>
    <row r="15" spans="1:74" s="1" customFormat="1" ht="6.9"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82"/>
      <c r="BS15" s="20" t="s">
        <v>4</v>
      </c>
    </row>
    <row r="16" spans="1:74" s="1" customFormat="1" ht="12" customHeight="1">
      <c r="B16" s="24"/>
      <c r="C16" s="25"/>
      <c r="D16" s="32" t="s">
        <v>33</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2" t="s">
        <v>26</v>
      </c>
      <c r="AL16" s="25"/>
      <c r="AM16" s="25"/>
      <c r="AN16" s="30" t="s">
        <v>34</v>
      </c>
      <c r="AO16" s="25"/>
      <c r="AP16" s="25"/>
      <c r="AQ16" s="25"/>
      <c r="AR16" s="23"/>
      <c r="BE16" s="382"/>
      <c r="BS16" s="20" t="s">
        <v>4</v>
      </c>
    </row>
    <row r="17" spans="1:71" s="1" customFormat="1" ht="18.45" customHeight="1">
      <c r="B17" s="24"/>
      <c r="C17" s="25"/>
      <c r="D17" s="25"/>
      <c r="E17" s="30" t="s">
        <v>35</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2" t="s">
        <v>29</v>
      </c>
      <c r="AL17" s="25"/>
      <c r="AM17" s="25"/>
      <c r="AN17" s="30" t="s">
        <v>36</v>
      </c>
      <c r="AO17" s="25"/>
      <c r="AP17" s="25"/>
      <c r="AQ17" s="25"/>
      <c r="AR17" s="23"/>
      <c r="BE17" s="382"/>
      <c r="BS17" s="20" t="s">
        <v>37</v>
      </c>
    </row>
    <row r="18" spans="1:71" s="1" customFormat="1" ht="6.9"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82"/>
      <c r="BS18" s="20" t="s">
        <v>6</v>
      </c>
    </row>
    <row r="19" spans="1:71" s="1" customFormat="1" ht="12" customHeight="1">
      <c r="B19" s="24"/>
      <c r="C19" s="25"/>
      <c r="D19" s="32" t="s">
        <v>38</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2" t="s">
        <v>26</v>
      </c>
      <c r="AL19" s="25"/>
      <c r="AM19" s="25"/>
      <c r="AN19" s="30" t="s">
        <v>34</v>
      </c>
      <c r="AO19" s="25"/>
      <c r="AP19" s="25"/>
      <c r="AQ19" s="25"/>
      <c r="AR19" s="23"/>
      <c r="BE19" s="382"/>
      <c r="BS19" s="20" t="s">
        <v>6</v>
      </c>
    </row>
    <row r="20" spans="1:71" s="1" customFormat="1" ht="18.45" customHeight="1">
      <c r="B20" s="24"/>
      <c r="C20" s="25"/>
      <c r="D20" s="25"/>
      <c r="E20" s="30" t="s">
        <v>35</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2" t="s">
        <v>29</v>
      </c>
      <c r="AL20" s="25"/>
      <c r="AM20" s="25"/>
      <c r="AN20" s="30" t="s">
        <v>36</v>
      </c>
      <c r="AO20" s="25"/>
      <c r="AP20" s="25"/>
      <c r="AQ20" s="25"/>
      <c r="AR20" s="23"/>
      <c r="BE20" s="382"/>
      <c r="BS20" s="20" t="s">
        <v>4</v>
      </c>
    </row>
    <row r="21" spans="1:71" s="1" customFormat="1" ht="6.9"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82"/>
    </row>
    <row r="22" spans="1:71" s="1" customFormat="1" ht="12" customHeight="1">
      <c r="B22" s="24"/>
      <c r="C22" s="25"/>
      <c r="D22" s="32" t="s">
        <v>39</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82"/>
    </row>
    <row r="23" spans="1:71" s="1" customFormat="1" ht="107.25" customHeight="1">
      <c r="B23" s="24"/>
      <c r="C23" s="25"/>
      <c r="D23" s="25"/>
      <c r="E23" s="389" t="s">
        <v>40</v>
      </c>
      <c r="F23" s="389"/>
      <c r="G23" s="389"/>
      <c r="H23" s="389"/>
      <c r="I23" s="389"/>
      <c r="J23" s="389"/>
      <c r="K23" s="389"/>
      <c r="L23" s="389"/>
      <c r="M23" s="389"/>
      <c r="N23" s="389"/>
      <c r="O23" s="389"/>
      <c r="P23" s="389"/>
      <c r="Q23" s="389"/>
      <c r="R23" s="389"/>
      <c r="S23" s="389"/>
      <c r="T23" s="389"/>
      <c r="U23" s="389"/>
      <c r="V23" s="389"/>
      <c r="W23" s="389"/>
      <c r="X23" s="389"/>
      <c r="Y23" s="389"/>
      <c r="Z23" s="389"/>
      <c r="AA23" s="389"/>
      <c r="AB23" s="389"/>
      <c r="AC23" s="389"/>
      <c r="AD23" s="389"/>
      <c r="AE23" s="389"/>
      <c r="AF23" s="389"/>
      <c r="AG23" s="389"/>
      <c r="AH23" s="389"/>
      <c r="AI23" s="389"/>
      <c r="AJ23" s="389"/>
      <c r="AK23" s="389"/>
      <c r="AL23" s="389"/>
      <c r="AM23" s="389"/>
      <c r="AN23" s="389"/>
      <c r="AO23" s="25"/>
      <c r="AP23" s="25"/>
      <c r="AQ23" s="25"/>
      <c r="AR23" s="23"/>
      <c r="BE23" s="382"/>
    </row>
    <row r="24" spans="1:71" s="1" customFormat="1" ht="6.9"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82"/>
    </row>
    <row r="25" spans="1:71" s="1" customFormat="1" ht="6.9" customHeight="1">
      <c r="B25" s="24"/>
      <c r="C25" s="25"/>
      <c r="D25" s="36"/>
      <c r="E25" s="36"/>
      <c r="F25" s="36"/>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25"/>
      <c r="AQ25" s="25"/>
      <c r="AR25" s="23"/>
      <c r="BE25" s="382"/>
    </row>
    <row r="26" spans="1:71" s="2" customFormat="1" ht="25.95" customHeight="1">
      <c r="A26" s="37"/>
      <c r="B26" s="38"/>
      <c r="C26" s="39"/>
      <c r="D26" s="40" t="s">
        <v>41</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390">
        <f>ROUND(AG54,2)</f>
        <v>0</v>
      </c>
      <c r="AL26" s="391"/>
      <c r="AM26" s="391"/>
      <c r="AN26" s="391"/>
      <c r="AO26" s="391"/>
      <c r="AP26" s="39"/>
      <c r="AQ26" s="39"/>
      <c r="AR26" s="42"/>
      <c r="BE26" s="382"/>
    </row>
    <row r="27" spans="1:71" s="2" customFormat="1" ht="6.9" customHeight="1">
      <c r="A27" s="37"/>
      <c r="B27" s="38"/>
      <c r="C27" s="39"/>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c r="AL27" s="39"/>
      <c r="AM27" s="39"/>
      <c r="AN27" s="39"/>
      <c r="AO27" s="39"/>
      <c r="AP27" s="39"/>
      <c r="AQ27" s="39"/>
      <c r="AR27" s="42"/>
      <c r="BE27" s="382"/>
    </row>
    <row r="28" spans="1:71" s="2" customFormat="1" ht="13.2">
      <c r="A28" s="37"/>
      <c r="B28" s="38"/>
      <c r="C28" s="39"/>
      <c r="D28" s="39"/>
      <c r="E28" s="39"/>
      <c r="F28" s="39"/>
      <c r="G28" s="39"/>
      <c r="H28" s="39"/>
      <c r="I28" s="39"/>
      <c r="J28" s="39"/>
      <c r="K28" s="39"/>
      <c r="L28" s="392" t="s">
        <v>42</v>
      </c>
      <c r="M28" s="392"/>
      <c r="N28" s="392"/>
      <c r="O28" s="392"/>
      <c r="P28" s="392"/>
      <c r="Q28" s="39"/>
      <c r="R28" s="39"/>
      <c r="S28" s="39"/>
      <c r="T28" s="39"/>
      <c r="U28" s="39"/>
      <c r="V28" s="39"/>
      <c r="W28" s="392" t="s">
        <v>43</v>
      </c>
      <c r="X28" s="392"/>
      <c r="Y28" s="392"/>
      <c r="Z28" s="392"/>
      <c r="AA28" s="392"/>
      <c r="AB28" s="392"/>
      <c r="AC28" s="392"/>
      <c r="AD28" s="392"/>
      <c r="AE28" s="392"/>
      <c r="AF28" s="39"/>
      <c r="AG28" s="39"/>
      <c r="AH28" s="39"/>
      <c r="AI28" s="39"/>
      <c r="AJ28" s="39"/>
      <c r="AK28" s="392" t="s">
        <v>44</v>
      </c>
      <c r="AL28" s="392"/>
      <c r="AM28" s="392"/>
      <c r="AN28" s="392"/>
      <c r="AO28" s="392"/>
      <c r="AP28" s="39"/>
      <c r="AQ28" s="39"/>
      <c r="AR28" s="42"/>
      <c r="BE28" s="382"/>
    </row>
    <row r="29" spans="1:71" s="3" customFormat="1" ht="14.4" customHeight="1">
      <c r="B29" s="43"/>
      <c r="C29" s="44"/>
      <c r="D29" s="32" t="s">
        <v>45</v>
      </c>
      <c r="E29" s="44"/>
      <c r="F29" s="32" t="s">
        <v>46</v>
      </c>
      <c r="G29" s="44"/>
      <c r="H29" s="44"/>
      <c r="I29" s="44"/>
      <c r="J29" s="44"/>
      <c r="K29" s="44"/>
      <c r="L29" s="395">
        <v>0.21</v>
      </c>
      <c r="M29" s="394"/>
      <c r="N29" s="394"/>
      <c r="O29" s="394"/>
      <c r="P29" s="394"/>
      <c r="Q29" s="44"/>
      <c r="R29" s="44"/>
      <c r="S29" s="44"/>
      <c r="T29" s="44"/>
      <c r="U29" s="44"/>
      <c r="V29" s="44"/>
      <c r="W29" s="393">
        <f>ROUND(AZ54, 2)</f>
        <v>0</v>
      </c>
      <c r="X29" s="394"/>
      <c r="Y29" s="394"/>
      <c r="Z29" s="394"/>
      <c r="AA29" s="394"/>
      <c r="AB29" s="394"/>
      <c r="AC29" s="394"/>
      <c r="AD29" s="394"/>
      <c r="AE29" s="394"/>
      <c r="AF29" s="44"/>
      <c r="AG29" s="44"/>
      <c r="AH29" s="44"/>
      <c r="AI29" s="44"/>
      <c r="AJ29" s="44"/>
      <c r="AK29" s="393">
        <f>ROUND(AV54, 2)</f>
        <v>0</v>
      </c>
      <c r="AL29" s="394"/>
      <c r="AM29" s="394"/>
      <c r="AN29" s="394"/>
      <c r="AO29" s="394"/>
      <c r="AP29" s="44"/>
      <c r="AQ29" s="44"/>
      <c r="AR29" s="45"/>
      <c r="BE29" s="383"/>
    </row>
    <row r="30" spans="1:71" s="3" customFormat="1" ht="14.4" customHeight="1">
      <c r="B30" s="43"/>
      <c r="C30" s="44"/>
      <c r="D30" s="44"/>
      <c r="E30" s="44"/>
      <c r="F30" s="32" t="s">
        <v>47</v>
      </c>
      <c r="G30" s="44"/>
      <c r="H30" s="44"/>
      <c r="I30" s="44"/>
      <c r="J30" s="44"/>
      <c r="K30" s="44"/>
      <c r="L30" s="395">
        <v>0.15</v>
      </c>
      <c r="M30" s="394"/>
      <c r="N30" s="394"/>
      <c r="O30" s="394"/>
      <c r="P30" s="394"/>
      <c r="Q30" s="44"/>
      <c r="R30" s="44"/>
      <c r="S30" s="44"/>
      <c r="T30" s="44"/>
      <c r="U30" s="44"/>
      <c r="V30" s="44"/>
      <c r="W30" s="393">
        <f>ROUND(BA54, 2)</f>
        <v>0</v>
      </c>
      <c r="X30" s="394"/>
      <c r="Y30" s="394"/>
      <c r="Z30" s="394"/>
      <c r="AA30" s="394"/>
      <c r="AB30" s="394"/>
      <c r="AC30" s="394"/>
      <c r="AD30" s="394"/>
      <c r="AE30" s="394"/>
      <c r="AF30" s="44"/>
      <c r="AG30" s="44"/>
      <c r="AH30" s="44"/>
      <c r="AI30" s="44"/>
      <c r="AJ30" s="44"/>
      <c r="AK30" s="393">
        <f>ROUND(AW54, 2)</f>
        <v>0</v>
      </c>
      <c r="AL30" s="394"/>
      <c r="AM30" s="394"/>
      <c r="AN30" s="394"/>
      <c r="AO30" s="394"/>
      <c r="AP30" s="44"/>
      <c r="AQ30" s="44"/>
      <c r="AR30" s="45"/>
      <c r="BE30" s="383"/>
    </row>
    <row r="31" spans="1:71" s="3" customFormat="1" ht="14.4" hidden="1" customHeight="1">
      <c r="B31" s="43"/>
      <c r="C31" s="44"/>
      <c r="D31" s="44"/>
      <c r="E31" s="44"/>
      <c r="F31" s="32" t="s">
        <v>48</v>
      </c>
      <c r="G31" s="44"/>
      <c r="H31" s="44"/>
      <c r="I31" s="44"/>
      <c r="J31" s="44"/>
      <c r="K31" s="44"/>
      <c r="L31" s="395">
        <v>0.21</v>
      </c>
      <c r="M31" s="394"/>
      <c r="N31" s="394"/>
      <c r="O31" s="394"/>
      <c r="P31" s="394"/>
      <c r="Q31" s="44"/>
      <c r="R31" s="44"/>
      <c r="S31" s="44"/>
      <c r="T31" s="44"/>
      <c r="U31" s="44"/>
      <c r="V31" s="44"/>
      <c r="W31" s="393">
        <f>ROUND(BB54, 2)</f>
        <v>0</v>
      </c>
      <c r="X31" s="394"/>
      <c r="Y31" s="394"/>
      <c r="Z31" s="394"/>
      <c r="AA31" s="394"/>
      <c r="AB31" s="394"/>
      <c r="AC31" s="394"/>
      <c r="AD31" s="394"/>
      <c r="AE31" s="394"/>
      <c r="AF31" s="44"/>
      <c r="AG31" s="44"/>
      <c r="AH31" s="44"/>
      <c r="AI31" s="44"/>
      <c r="AJ31" s="44"/>
      <c r="AK31" s="393">
        <v>0</v>
      </c>
      <c r="AL31" s="394"/>
      <c r="AM31" s="394"/>
      <c r="AN31" s="394"/>
      <c r="AO31" s="394"/>
      <c r="AP31" s="44"/>
      <c r="AQ31" s="44"/>
      <c r="AR31" s="45"/>
      <c r="BE31" s="383"/>
    </row>
    <row r="32" spans="1:71" s="3" customFormat="1" ht="14.4" hidden="1" customHeight="1">
      <c r="B32" s="43"/>
      <c r="C32" s="44"/>
      <c r="D32" s="44"/>
      <c r="E32" s="44"/>
      <c r="F32" s="32" t="s">
        <v>49</v>
      </c>
      <c r="G32" s="44"/>
      <c r="H32" s="44"/>
      <c r="I32" s="44"/>
      <c r="J32" s="44"/>
      <c r="K32" s="44"/>
      <c r="L32" s="395">
        <v>0.15</v>
      </c>
      <c r="M32" s="394"/>
      <c r="N32" s="394"/>
      <c r="O32" s="394"/>
      <c r="P32" s="394"/>
      <c r="Q32" s="44"/>
      <c r="R32" s="44"/>
      <c r="S32" s="44"/>
      <c r="T32" s="44"/>
      <c r="U32" s="44"/>
      <c r="V32" s="44"/>
      <c r="W32" s="393">
        <f>ROUND(BC54, 2)</f>
        <v>0</v>
      </c>
      <c r="X32" s="394"/>
      <c r="Y32" s="394"/>
      <c r="Z32" s="394"/>
      <c r="AA32" s="394"/>
      <c r="AB32" s="394"/>
      <c r="AC32" s="394"/>
      <c r="AD32" s="394"/>
      <c r="AE32" s="394"/>
      <c r="AF32" s="44"/>
      <c r="AG32" s="44"/>
      <c r="AH32" s="44"/>
      <c r="AI32" s="44"/>
      <c r="AJ32" s="44"/>
      <c r="AK32" s="393">
        <v>0</v>
      </c>
      <c r="AL32" s="394"/>
      <c r="AM32" s="394"/>
      <c r="AN32" s="394"/>
      <c r="AO32" s="394"/>
      <c r="AP32" s="44"/>
      <c r="AQ32" s="44"/>
      <c r="AR32" s="45"/>
      <c r="BE32" s="383"/>
    </row>
    <row r="33" spans="1:57" s="3" customFormat="1" ht="14.4" hidden="1" customHeight="1">
      <c r="B33" s="43"/>
      <c r="C33" s="44"/>
      <c r="D33" s="44"/>
      <c r="E33" s="44"/>
      <c r="F33" s="32" t="s">
        <v>50</v>
      </c>
      <c r="G33" s="44"/>
      <c r="H33" s="44"/>
      <c r="I33" s="44"/>
      <c r="J33" s="44"/>
      <c r="K33" s="44"/>
      <c r="L33" s="395">
        <v>0</v>
      </c>
      <c r="M33" s="394"/>
      <c r="N33" s="394"/>
      <c r="O33" s="394"/>
      <c r="P33" s="394"/>
      <c r="Q33" s="44"/>
      <c r="R33" s="44"/>
      <c r="S33" s="44"/>
      <c r="T33" s="44"/>
      <c r="U33" s="44"/>
      <c r="V33" s="44"/>
      <c r="W33" s="393">
        <f>ROUND(BD54, 2)</f>
        <v>0</v>
      </c>
      <c r="X33" s="394"/>
      <c r="Y33" s="394"/>
      <c r="Z33" s="394"/>
      <c r="AA33" s="394"/>
      <c r="AB33" s="394"/>
      <c r="AC33" s="394"/>
      <c r="AD33" s="394"/>
      <c r="AE33" s="394"/>
      <c r="AF33" s="44"/>
      <c r="AG33" s="44"/>
      <c r="AH33" s="44"/>
      <c r="AI33" s="44"/>
      <c r="AJ33" s="44"/>
      <c r="AK33" s="393">
        <v>0</v>
      </c>
      <c r="AL33" s="394"/>
      <c r="AM33" s="394"/>
      <c r="AN33" s="394"/>
      <c r="AO33" s="394"/>
      <c r="AP33" s="44"/>
      <c r="AQ33" s="44"/>
      <c r="AR33" s="45"/>
    </row>
    <row r="34" spans="1:57" s="2" customFormat="1" ht="6.9" customHeight="1">
      <c r="A34" s="37"/>
      <c r="B34" s="38"/>
      <c r="C34" s="39"/>
      <c r="D34" s="39"/>
      <c r="E34" s="39"/>
      <c r="F34" s="39"/>
      <c r="G34" s="39"/>
      <c r="H34" s="39"/>
      <c r="I34" s="39"/>
      <c r="J34" s="39"/>
      <c r="K34" s="39"/>
      <c r="L34" s="39"/>
      <c r="M34" s="39"/>
      <c r="N34" s="39"/>
      <c r="O34" s="39"/>
      <c r="P34" s="39"/>
      <c r="Q34" s="39"/>
      <c r="R34" s="39"/>
      <c r="S34" s="39"/>
      <c r="T34" s="39"/>
      <c r="U34" s="39"/>
      <c r="V34" s="39"/>
      <c r="W34" s="39"/>
      <c r="X34" s="39"/>
      <c r="Y34" s="39"/>
      <c r="Z34" s="39"/>
      <c r="AA34" s="39"/>
      <c r="AB34" s="39"/>
      <c r="AC34" s="39"/>
      <c r="AD34" s="39"/>
      <c r="AE34" s="39"/>
      <c r="AF34" s="39"/>
      <c r="AG34" s="39"/>
      <c r="AH34" s="39"/>
      <c r="AI34" s="39"/>
      <c r="AJ34" s="39"/>
      <c r="AK34" s="39"/>
      <c r="AL34" s="39"/>
      <c r="AM34" s="39"/>
      <c r="AN34" s="39"/>
      <c r="AO34" s="39"/>
      <c r="AP34" s="39"/>
      <c r="AQ34" s="39"/>
      <c r="AR34" s="42"/>
      <c r="BE34" s="37"/>
    </row>
    <row r="35" spans="1:57" s="2" customFormat="1" ht="25.95" customHeight="1">
      <c r="A35" s="37"/>
      <c r="B35" s="38"/>
      <c r="C35" s="46"/>
      <c r="D35" s="47" t="s">
        <v>51</v>
      </c>
      <c r="E35" s="48"/>
      <c r="F35" s="48"/>
      <c r="G35" s="48"/>
      <c r="H35" s="48"/>
      <c r="I35" s="48"/>
      <c r="J35" s="48"/>
      <c r="K35" s="48"/>
      <c r="L35" s="48"/>
      <c r="M35" s="48"/>
      <c r="N35" s="48"/>
      <c r="O35" s="48"/>
      <c r="P35" s="48"/>
      <c r="Q35" s="48"/>
      <c r="R35" s="48"/>
      <c r="S35" s="48"/>
      <c r="T35" s="49" t="s">
        <v>52</v>
      </c>
      <c r="U35" s="48"/>
      <c r="V35" s="48"/>
      <c r="W35" s="48"/>
      <c r="X35" s="399" t="s">
        <v>53</v>
      </c>
      <c r="Y35" s="397"/>
      <c r="Z35" s="397"/>
      <c r="AA35" s="397"/>
      <c r="AB35" s="397"/>
      <c r="AC35" s="48"/>
      <c r="AD35" s="48"/>
      <c r="AE35" s="48"/>
      <c r="AF35" s="48"/>
      <c r="AG35" s="48"/>
      <c r="AH35" s="48"/>
      <c r="AI35" s="48"/>
      <c r="AJ35" s="48"/>
      <c r="AK35" s="396">
        <f>SUM(AK26:AK33)</f>
        <v>0</v>
      </c>
      <c r="AL35" s="397"/>
      <c r="AM35" s="397"/>
      <c r="AN35" s="397"/>
      <c r="AO35" s="398"/>
      <c r="AP35" s="46"/>
      <c r="AQ35" s="46"/>
      <c r="AR35" s="42"/>
      <c r="BE35" s="37"/>
    </row>
    <row r="36" spans="1:57" s="2" customFormat="1" ht="6.9" customHeight="1">
      <c r="A36" s="37"/>
      <c r="B36" s="38"/>
      <c r="C36" s="39"/>
      <c r="D36" s="39"/>
      <c r="E36" s="39"/>
      <c r="F36" s="39"/>
      <c r="G36" s="39"/>
      <c r="H36" s="39"/>
      <c r="I36" s="39"/>
      <c r="J36" s="39"/>
      <c r="K36" s="39"/>
      <c r="L36" s="39"/>
      <c r="M36" s="39"/>
      <c r="N36" s="39"/>
      <c r="O36" s="39"/>
      <c r="P36" s="39"/>
      <c r="Q36" s="39"/>
      <c r="R36" s="39"/>
      <c r="S36" s="39"/>
      <c r="T36" s="39"/>
      <c r="U36" s="39"/>
      <c r="V36" s="39"/>
      <c r="W36" s="39"/>
      <c r="X36" s="39"/>
      <c r="Y36" s="39"/>
      <c r="Z36" s="39"/>
      <c r="AA36" s="39"/>
      <c r="AB36" s="39"/>
      <c r="AC36" s="39"/>
      <c r="AD36" s="39"/>
      <c r="AE36" s="39"/>
      <c r="AF36" s="39"/>
      <c r="AG36" s="39"/>
      <c r="AH36" s="39"/>
      <c r="AI36" s="39"/>
      <c r="AJ36" s="39"/>
      <c r="AK36" s="39"/>
      <c r="AL36" s="39"/>
      <c r="AM36" s="39"/>
      <c r="AN36" s="39"/>
      <c r="AO36" s="39"/>
      <c r="AP36" s="39"/>
      <c r="AQ36" s="39"/>
      <c r="AR36" s="42"/>
      <c r="BE36" s="37"/>
    </row>
    <row r="37" spans="1:57" s="2" customFormat="1" ht="6.9" customHeight="1">
      <c r="A37" s="37"/>
      <c r="B37" s="50"/>
      <c r="C37" s="51"/>
      <c r="D37" s="51"/>
      <c r="E37" s="51"/>
      <c r="F37" s="51"/>
      <c r="G37" s="51"/>
      <c r="H37" s="51"/>
      <c r="I37" s="51"/>
      <c r="J37" s="51"/>
      <c r="K37" s="51"/>
      <c r="L37" s="51"/>
      <c r="M37" s="51"/>
      <c r="N37" s="51"/>
      <c r="O37" s="51"/>
      <c r="P37" s="51"/>
      <c r="Q37" s="51"/>
      <c r="R37" s="51"/>
      <c r="S37" s="51"/>
      <c r="T37" s="51"/>
      <c r="U37" s="51"/>
      <c r="V37" s="51"/>
      <c r="W37" s="51"/>
      <c r="X37" s="51"/>
      <c r="Y37" s="51"/>
      <c r="Z37" s="51"/>
      <c r="AA37" s="51"/>
      <c r="AB37" s="51"/>
      <c r="AC37" s="51"/>
      <c r="AD37" s="51"/>
      <c r="AE37" s="51"/>
      <c r="AF37" s="51"/>
      <c r="AG37" s="51"/>
      <c r="AH37" s="51"/>
      <c r="AI37" s="51"/>
      <c r="AJ37" s="51"/>
      <c r="AK37" s="51"/>
      <c r="AL37" s="51"/>
      <c r="AM37" s="51"/>
      <c r="AN37" s="51"/>
      <c r="AO37" s="51"/>
      <c r="AP37" s="51"/>
      <c r="AQ37" s="51"/>
      <c r="AR37" s="42"/>
      <c r="BE37" s="37"/>
    </row>
    <row r="41" spans="1:57" s="2" customFormat="1" ht="6.9" customHeight="1">
      <c r="A41" s="37"/>
      <c r="B41" s="52"/>
      <c r="C41" s="53"/>
      <c r="D41" s="53"/>
      <c r="E41" s="53"/>
      <c r="F41" s="53"/>
      <c r="G41" s="53"/>
      <c r="H41" s="53"/>
      <c r="I41" s="53"/>
      <c r="J41" s="53"/>
      <c r="K41" s="53"/>
      <c r="L41" s="53"/>
      <c r="M41" s="53"/>
      <c r="N41" s="53"/>
      <c r="O41" s="53"/>
      <c r="P41" s="53"/>
      <c r="Q41" s="53"/>
      <c r="R41" s="53"/>
      <c r="S41" s="53"/>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42"/>
      <c r="BE41" s="37"/>
    </row>
    <row r="42" spans="1:57" s="2" customFormat="1" ht="24.9" customHeight="1">
      <c r="A42" s="37"/>
      <c r="B42" s="38"/>
      <c r="C42" s="26" t="s">
        <v>54</v>
      </c>
      <c r="D42" s="39"/>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9"/>
      <c r="AH42" s="39"/>
      <c r="AI42" s="39"/>
      <c r="AJ42" s="39"/>
      <c r="AK42" s="39"/>
      <c r="AL42" s="39"/>
      <c r="AM42" s="39"/>
      <c r="AN42" s="39"/>
      <c r="AO42" s="39"/>
      <c r="AP42" s="39"/>
      <c r="AQ42" s="39"/>
      <c r="AR42" s="42"/>
      <c r="BE42" s="37"/>
    </row>
    <row r="43" spans="1:57" s="2" customFormat="1" ht="6.9" customHeight="1">
      <c r="A43" s="37"/>
      <c r="B43" s="38"/>
      <c r="C43" s="39"/>
      <c r="D43" s="39"/>
      <c r="E43" s="39"/>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9"/>
      <c r="AH43" s="39"/>
      <c r="AI43" s="39"/>
      <c r="AJ43" s="39"/>
      <c r="AK43" s="39"/>
      <c r="AL43" s="39"/>
      <c r="AM43" s="39"/>
      <c r="AN43" s="39"/>
      <c r="AO43" s="39"/>
      <c r="AP43" s="39"/>
      <c r="AQ43" s="39"/>
      <c r="AR43" s="42"/>
      <c r="BE43" s="37"/>
    </row>
    <row r="44" spans="1:57" s="4" customFormat="1" ht="12" customHeight="1">
      <c r="B44" s="54"/>
      <c r="C44" s="32" t="s">
        <v>13</v>
      </c>
      <c r="D44" s="55"/>
      <c r="E44" s="55"/>
      <c r="F44" s="55"/>
      <c r="G44" s="55"/>
      <c r="H44" s="55"/>
      <c r="I44" s="55"/>
      <c r="J44" s="55"/>
      <c r="K44" s="55"/>
      <c r="L44" s="55" t="str">
        <f>K5</f>
        <v>1449</v>
      </c>
      <c r="M44" s="55"/>
      <c r="N44" s="55"/>
      <c r="O44" s="55"/>
      <c r="P44" s="55"/>
      <c r="Q44" s="55"/>
      <c r="R44" s="55"/>
      <c r="S44" s="55"/>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6"/>
    </row>
    <row r="45" spans="1:57" s="5" customFormat="1" ht="36.9" customHeight="1">
      <c r="B45" s="57"/>
      <c r="C45" s="58" t="s">
        <v>16</v>
      </c>
      <c r="D45" s="59"/>
      <c r="E45" s="59"/>
      <c r="F45" s="59"/>
      <c r="G45" s="59"/>
      <c r="H45" s="59"/>
      <c r="I45" s="59"/>
      <c r="J45" s="59"/>
      <c r="K45" s="59"/>
      <c r="L45" s="407" t="str">
        <f>K6</f>
        <v>Dostavba kampusu LF v Olomouci</v>
      </c>
      <c r="M45" s="408"/>
      <c r="N45" s="408"/>
      <c r="O45" s="408"/>
      <c r="P45" s="408"/>
      <c r="Q45" s="408"/>
      <c r="R45" s="408"/>
      <c r="S45" s="408"/>
      <c r="T45" s="408"/>
      <c r="U45" s="408"/>
      <c r="V45" s="408"/>
      <c r="W45" s="408"/>
      <c r="X45" s="408"/>
      <c r="Y45" s="408"/>
      <c r="Z45" s="408"/>
      <c r="AA45" s="408"/>
      <c r="AB45" s="408"/>
      <c r="AC45" s="408"/>
      <c r="AD45" s="408"/>
      <c r="AE45" s="408"/>
      <c r="AF45" s="408"/>
      <c r="AG45" s="408"/>
      <c r="AH45" s="408"/>
      <c r="AI45" s="408"/>
      <c r="AJ45" s="408"/>
      <c r="AK45" s="408"/>
      <c r="AL45" s="408"/>
      <c r="AM45" s="408"/>
      <c r="AN45" s="408"/>
      <c r="AO45" s="408"/>
      <c r="AP45" s="59"/>
      <c r="AQ45" s="59"/>
      <c r="AR45" s="60"/>
    </row>
    <row r="46" spans="1:57" s="2" customFormat="1" ht="6.9" customHeight="1">
      <c r="A46" s="37"/>
      <c r="B46" s="38"/>
      <c r="C46" s="39"/>
      <c r="D46" s="39"/>
      <c r="E46" s="39"/>
      <c r="F46" s="39"/>
      <c r="G46" s="39"/>
      <c r="H46" s="39"/>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9"/>
      <c r="AH46" s="39"/>
      <c r="AI46" s="39"/>
      <c r="AJ46" s="39"/>
      <c r="AK46" s="39"/>
      <c r="AL46" s="39"/>
      <c r="AM46" s="39"/>
      <c r="AN46" s="39"/>
      <c r="AO46" s="39"/>
      <c r="AP46" s="39"/>
      <c r="AQ46" s="39"/>
      <c r="AR46" s="42"/>
      <c r="BE46" s="37"/>
    </row>
    <row r="47" spans="1:57" s="2" customFormat="1" ht="12" customHeight="1">
      <c r="A47" s="37"/>
      <c r="B47" s="38"/>
      <c r="C47" s="32" t="s">
        <v>21</v>
      </c>
      <c r="D47" s="39"/>
      <c r="E47" s="39"/>
      <c r="F47" s="39"/>
      <c r="G47" s="39"/>
      <c r="H47" s="39"/>
      <c r="I47" s="39"/>
      <c r="J47" s="39"/>
      <c r="K47" s="39"/>
      <c r="L47" s="61" t="str">
        <f>IF(K8="","",K8)</f>
        <v>Olomouc, Hněvotínská</v>
      </c>
      <c r="M47" s="39"/>
      <c r="N47" s="39"/>
      <c r="O47" s="39"/>
      <c r="P47" s="39"/>
      <c r="Q47" s="39"/>
      <c r="R47" s="39"/>
      <c r="S47" s="39"/>
      <c r="T47" s="39"/>
      <c r="U47" s="39"/>
      <c r="V47" s="39"/>
      <c r="W47" s="39"/>
      <c r="X47" s="39"/>
      <c r="Y47" s="39"/>
      <c r="Z47" s="39"/>
      <c r="AA47" s="39"/>
      <c r="AB47" s="39"/>
      <c r="AC47" s="39"/>
      <c r="AD47" s="39"/>
      <c r="AE47" s="39"/>
      <c r="AF47" s="39"/>
      <c r="AG47" s="39"/>
      <c r="AH47" s="39"/>
      <c r="AI47" s="32" t="s">
        <v>23</v>
      </c>
      <c r="AJ47" s="39"/>
      <c r="AK47" s="39"/>
      <c r="AL47" s="39"/>
      <c r="AM47" s="413" t="str">
        <f>IF(AN8= "","",AN8)</f>
        <v>8. 12. 2022</v>
      </c>
      <c r="AN47" s="413"/>
      <c r="AO47" s="39"/>
      <c r="AP47" s="39"/>
      <c r="AQ47" s="39"/>
      <c r="AR47" s="42"/>
      <c r="BE47" s="37"/>
    </row>
    <row r="48" spans="1:57" s="2" customFormat="1" ht="6.9" customHeight="1">
      <c r="A48" s="37"/>
      <c r="B48" s="38"/>
      <c r="C48" s="39"/>
      <c r="D48" s="39"/>
      <c r="E48" s="39"/>
      <c r="F48" s="39"/>
      <c r="G48" s="39"/>
      <c r="H48" s="39"/>
      <c r="I48" s="39"/>
      <c r="J48" s="39"/>
      <c r="K48" s="39"/>
      <c r="L48" s="39"/>
      <c r="M48" s="39"/>
      <c r="N48" s="39"/>
      <c r="O48" s="39"/>
      <c r="P48" s="39"/>
      <c r="Q48" s="39"/>
      <c r="R48" s="39"/>
      <c r="S48" s="39"/>
      <c r="T48" s="39"/>
      <c r="U48" s="39"/>
      <c r="V48" s="39"/>
      <c r="W48" s="39"/>
      <c r="X48" s="39"/>
      <c r="Y48" s="39"/>
      <c r="Z48" s="39"/>
      <c r="AA48" s="39"/>
      <c r="AB48" s="39"/>
      <c r="AC48" s="39"/>
      <c r="AD48" s="39"/>
      <c r="AE48" s="39"/>
      <c r="AF48" s="39"/>
      <c r="AG48" s="39"/>
      <c r="AH48" s="39"/>
      <c r="AI48" s="39"/>
      <c r="AJ48" s="39"/>
      <c r="AK48" s="39"/>
      <c r="AL48" s="39"/>
      <c r="AM48" s="39"/>
      <c r="AN48" s="39"/>
      <c r="AO48" s="39"/>
      <c r="AP48" s="39"/>
      <c r="AQ48" s="39"/>
      <c r="AR48" s="42"/>
      <c r="BE48" s="37"/>
    </row>
    <row r="49" spans="1:91" s="2" customFormat="1" ht="15.15" customHeight="1">
      <c r="A49" s="37"/>
      <c r="B49" s="38"/>
      <c r="C49" s="32" t="s">
        <v>25</v>
      </c>
      <c r="D49" s="39"/>
      <c r="E49" s="39"/>
      <c r="F49" s="39"/>
      <c r="G49" s="39"/>
      <c r="H49" s="39"/>
      <c r="I49" s="39"/>
      <c r="J49" s="39"/>
      <c r="K49" s="39"/>
      <c r="L49" s="55" t="str">
        <f>IF(E11= "","",E11)</f>
        <v>Univerzita Palackého v Olomouci</v>
      </c>
      <c r="M49" s="39"/>
      <c r="N49" s="39"/>
      <c r="O49" s="39"/>
      <c r="P49" s="39"/>
      <c r="Q49" s="39"/>
      <c r="R49" s="39"/>
      <c r="S49" s="39"/>
      <c r="T49" s="39"/>
      <c r="U49" s="39"/>
      <c r="V49" s="39"/>
      <c r="W49" s="39"/>
      <c r="X49" s="39"/>
      <c r="Y49" s="39"/>
      <c r="Z49" s="39"/>
      <c r="AA49" s="39"/>
      <c r="AB49" s="39"/>
      <c r="AC49" s="39"/>
      <c r="AD49" s="39"/>
      <c r="AE49" s="39"/>
      <c r="AF49" s="39"/>
      <c r="AG49" s="39"/>
      <c r="AH49" s="39"/>
      <c r="AI49" s="32" t="s">
        <v>33</v>
      </c>
      <c r="AJ49" s="39"/>
      <c r="AK49" s="39"/>
      <c r="AL49" s="39"/>
      <c r="AM49" s="414" t="str">
        <f>IF(E17="","",E17)</f>
        <v>Ateliér Velehradský s.r.o.</v>
      </c>
      <c r="AN49" s="415"/>
      <c r="AO49" s="415"/>
      <c r="AP49" s="415"/>
      <c r="AQ49" s="39"/>
      <c r="AR49" s="42"/>
      <c r="AS49" s="416" t="s">
        <v>55</v>
      </c>
      <c r="AT49" s="417"/>
      <c r="AU49" s="63"/>
      <c r="AV49" s="63"/>
      <c r="AW49" s="63"/>
      <c r="AX49" s="63"/>
      <c r="AY49" s="63"/>
      <c r="AZ49" s="63"/>
      <c r="BA49" s="63"/>
      <c r="BB49" s="63"/>
      <c r="BC49" s="63"/>
      <c r="BD49" s="64"/>
      <c r="BE49" s="37"/>
    </row>
    <row r="50" spans="1:91" s="2" customFormat="1" ht="15.15" customHeight="1">
      <c r="A50" s="37"/>
      <c r="B50" s="38"/>
      <c r="C50" s="32" t="s">
        <v>31</v>
      </c>
      <c r="D50" s="39"/>
      <c r="E50" s="39"/>
      <c r="F50" s="39"/>
      <c r="G50" s="39"/>
      <c r="H50" s="39"/>
      <c r="I50" s="39"/>
      <c r="J50" s="39"/>
      <c r="K50" s="39"/>
      <c r="L50" s="55" t="str">
        <f>IF(E14= "Vyplň údaj","",E14)</f>
        <v/>
      </c>
      <c r="M50" s="39"/>
      <c r="N50" s="39"/>
      <c r="O50" s="39"/>
      <c r="P50" s="39"/>
      <c r="Q50" s="39"/>
      <c r="R50" s="39"/>
      <c r="S50" s="39"/>
      <c r="T50" s="39"/>
      <c r="U50" s="39"/>
      <c r="V50" s="39"/>
      <c r="W50" s="39"/>
      <c r="X50" s="39"/>
      <c r="Y50" s="39"/>
      <c r="Z50" s="39"/>
      <c r="AA50" s="39"/>
      <c r="AB50" s="39"/>
      <c r="AC50" s="39"/>
      <c r="AD50" s="39"/>
      <c r="AE50" s="39"/>
      <c r="AF50" s="39"/>
      <c r="AG50" s="39"/>
      <c r="AH50" s="39"/>
      <c r="AI50" s="32" t="s">
        <v>38</v>
      </c>
      <c r="AJ50" s="39"/>
      <c r="AK50" s="39"/>
      <c r="AL50" s="39"/>
      <c r="AM50" s="414" t="str">
        <f>IF(E20="","",E20)</f>
        <v>Ateliér Velehradský s.r.o.</v>
      </c>
      <c r="AN50" s="415"/>
      <c r="AO50" s="415"/>
      <c r="AP50" s="415"/>
      <c r="AQ50" s="39"/>
      <c r="AR50" s="42"/>
      <c r="AS50" s="418"/>
      <c r="AT50" s="419"/>
      <c r="AU50" s="65"/>
      <c r="AV50" s="65"/>
      <c r="AW50" s="65"/>
      <c r="AX50" s="65"/>
      <c r="AY50" s="65"/>
      <c r="AZ50" s="65"/>
      <c r="BA50" s="65"/>
      <c r="BB50" s="65"/>
      <c r="BC50" s="65"/>
      <c r="BD50" s="66"/>
      <c r="BE50" s="37"/>
    </row>
    <row r="51" spans="1:91" s="2" customFormat="1" ht="10.8" customHeight="1">
      <c r="A51" s="37"/>
      <c r="B51" s="38"/>
      <c r="C51" s="39"/>
      <c r="D51" s="39"/>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c r="AL51" s="39"/>
      <c r="AM51" s="39"/>
      <c r="AN51" s="39"/>
      <c r="AO51" s="39"/>
      <c r="AP51" s="39"/>
      <c r="AQ51" s="39"/>
      <c r="AR51" s="42"/>
      <c r="AS51" s="420"/>
      <c r="AT51" s="421"/>
      <c r="AU51" s="67"/>
      <c r="AV51" s="67"/>
      <c r="AW51" s="67"/>
      <c r="AX51" s="67"/>
      <c r="AY51" s="67"/>
      <c r="AZ51" s="67"/>
      <c r="BA51" s="67"/>
      <c r="BB51" s="67"/>
      <c r="BC51" s="67"/>
      <c r="BD51" s="68"/>
      <c r="BE51" s="37"/>
    </row>
    <row r="52" spans="1:91" s="2" customFormat="1" ht="29.25" customHeight="1">
      <c r="A52" s="37"/>
      <c r="B52" s="38"/>
      <c r="C52" s="409" t="s">
        <v>56</v>
      </c>
      <c r="D52" s="410"/>
      <c r="E52" s="410"/>
      <c r="F52" s="410"/>
      <c r="G52" s="410"/>
      <c r="H52" s="69"/>
      <c r="I52" s="411" t="s">
        <v>57</v>
      </c>
      <c r="J52" s="410"/>
      <c r="K52" s="410"/>
      <c r="L52" s="410"/>
      <c r="M52" s="410"/>
      <c r="N52" s="410"/>
      <c r="O52" s="410"/>
      <c r="P52" s="410"/>
      <c r="Q52" s="410"/>
      <c r="R52" s="410"/>
      <c r="S52" s="410"/>
      <c r="T52" s="410"/>
      <c r="U52" s="410"/>
      <c r="V52" s="410"/>
      <c r="W52" s="410"/>
      <c r="X52" s="410"/>
      <c r="Y52" s="410"/>
      <c r="Z52" s="410"/>
      <c r="AA52" s="410"/>
      <c r="AB52" s="410"/>
      <c r="AC52" s="410"/>
      <c r="AD52" s="410"/>
      <c r="AE52" s="410"/>
      <c r="AF52" s="410"/>
      <c r="AG52" s="422" t="s">
        <v>58</v>
      </c>
      <c r="AH52" s="410"/>
      <c r="AI52" s="410"/>
      <c r="AJ52" s="410"/>
      <c r="AK52" s="410"/>
      <c r="AL52" s="410"/>
      <c r="AM52" s="410"/>
      <c r="AN52" s="411" t="s">
        <v>59</v>
      </c>
      <c r="AO52" s="410"/>
      <c r="AP52" s="410"/>
      <c r="AQ52" s="70" t="s">
        <v>60</v>
      </c>
      <c r="AR52" s="42"/>
      <c r="AS52" s="71" t="s">
        <v>61</v>
      </c>
      <c r="AT52" s="72" t="s">
        <v>62</v>
      </c>
      <c r="AU52" s="72" t="s">
        <v>63</v>
      </c>
      <c r="AV52" s="72" t="s">
        <v>64</v>
      </c>
      <c r="AW52" s="72" t="s">
        <v>65</v>
      </c>
      <c r="AX52" s="72" t="s">
        <v>66</v>
      </c>
      <c r="AY52" s="72" t="s">
        <v>67</v>
      </c>
      <c r="AZ52" s="72" t="s">
        <v>68</v>
      </c>
      <c r="BA52" s="72" t="s">
        <v>69</v>
      </c>
      <c r="BB52" s="72" t="s">
        <v>70</v>
      </c>
      <c r="BC52" s="72" t="s">
        <v>71</v>
      </c>
      <c r="BD52" s="73" t="s">
        <v>72</v>
      </c>
      <c r="BE52" s="37"/>
    </row>
    <row r="53" spans="1:91" s="2" customFormat="1" ht="10.8" customHeight="1">
      <c r="A53" s="37"/>
      <c r="B53" s="38"/>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39"/>
      <c r="AL53" s="39"/>
      <c r="AM53" s="39"/>
      <c r="AN53" s="39"/>
      <c r="AO53" s="39"/>
      <c r="AP53" s="39"/>
      <c r="AQ53" s="39"/>
      <c r="AR53" s="42"/>
      <c r="AS53" s="74"/>
      <c r="AT53" s="75"/>
      <c r="AU53" s="75"/>
      <c r="AV53" s="75"/>
      <c r="AW53" s="75"/>
      <c r="AX53" s="75"/>
      <c r="AY53" s="75"/>
      <c r="AZ53" s="75"/>
      <c r="BA53" s="75"/>
      <c r="BB53" s="75"/>
      <c r="BC53" s="75"/>
      <c r="BD53" s="76"/>
      <c r="BE53" s="37"/>
    </row>
    <row r="54" spans="1:91" s="6" customFormat="1" ht="32.4" customHeight="1">
      <c r="B54" s="77"/>
      <c r="C54" s="78" t="s">
        <v>73</v>
      </c>
      <c r="D54" s="79"/>
      <c r="E54" s="79"/>
      <c r="F54" s="79"/>
      <c r="G54" s="79"/>
      <c r="H54" s="79"/>
      <c r="I54" s="79"/>
      <c r="J54" s="79"/>
      <c r="K54" s="79"/>
      <c r="L54" s="79"/>
      <c r="M54" s="79"/>
      <c r="N54" s="79"/>
      <c r="O54" s="79"/>
      <c r="P54" s="79"/>
      <c r="Q54" s="79"/>
      <c r="R54" s="79"/>
      <c r="S54" s="79"/>
      <c r="T54" s="79"/>
      <c r="U54" s="79"/>
      <c r="V54" s="79"/>
      <c r="W54" s="79"/>
      <c r="X54" s="79"/>
      <c r="Y54" s="79"/>
      <c r="Z54" s="79"/>
      <c r="AA54" s="79"/>
      <c r="AB54" s="79"/>
      <c r="AC54" s="79"/>
      <c r="AD54" s="79"/>
      <c r="AE54" s="79"/>
      <c r="AF54" s="79"/>
      <c r="AG54" s="423">
        <f>ROUND(AG55+SUM(AG56:AG67)+AG72+AG108+AG121+AG122+AG126+SUM(AG131:AG136),2)</f>
        <v>0</v>
      </c>
      <c r="AH54" s="423"/>
      <c r="AI54" s="423"/>
      <c r="AJ54" s="423"/>
      <c r="AK54" s="423"/>
      <c r="AL54" s="423"/>
      <c r="AM54" s="423"/>
      <c r="AN54" s="424">
        <f t="shared" ref="AN54:AN85" si="0">SUM(AG54,AT54)</f>
        <v>0</v>
      </c>
      <c r="AO54" s="424"/>
      <c r="AP54" s="424"/>
      <c r="AQ54" s="81" t="s">
        <v>19</v>
      </c>
      <c r="AR54" s="82"/>
      <c r="AS54" s="83">
        <f>ROUND(AS55+SUM(AS56:AS67)+AS72+AS108+AS121+AS122+AS126+SUM(AS131:AS136),2)</f>
        <v>0</v>
      </c>
      <c r="AT54" s="84">
        <f t="shared" ref="AT54:AT85" si="1">ROUND(SUM(AV54:AW54),2)</f>
        <v>0</v>
      </c>
      <c r="AU54" s="85">
        <f>ROUND(AU55+SUM(AU56:AU67)+AU72+AU108+AU121+AU122+AU126+SUM(AU131:AU136),5)</f>
        <v>0</v>
      </c>
      <c r="AV54" s="84">
        <f>ROUND(AZ54*L29,2)</f>
        <v>0</v>
      </c>
      <c r="AW54" s="84">
        <f>ROUND(BA54*L30,2)</f>
        <v>0</v>
      </c>
      <c r="AX54" s="84">
        <f>ROUND(BB54*L29,2)</f>
        <v>0</v>
      </c>
      <c r="AY54" s="84">
        <f>ROUND(BC54*L30,2)</f>
        <v>0</v>
      </c>
      <c r="AZ54" s="84">
        <f>ROUND(AZ55+SUM(AZ56:AZ67)+AZ72+AZ108+AZ121+AZ122+AZ126+SUM(AZ131:AZ136),2)</f>
        <v>0</v>
      </c>
      <c r="BA54" s="84">
        <f>ROUND(BA55+SUM(BA56:BA67)+BA72+BA108+BA121+BA122+BA126+SUM(BA131:BA136),2)</f>
        <v>0</v>
      </c>
      <c r="BB54" s="84">
        <f>ROUND(BB55+SUM(BB56:BB67)+BB72+BB108+BB121+BB122+BB126+SUM(BB131:BB136),2)</f>
        <v>0</v>
      </c>
      <c r="BC54" s="84">
        <f>ROUND(BC55+SUM(BC56:BC67)+BC72+BC108+BC121+BC122+BC126+SUM(BC131:BC136),2)</f>
        <v>0</v>
      </c>
      <c r="BD54" s="86">
        <f>ROUND(BD55+SUM(BD56:BD67)+BD72+BD108+BD121+BD122+BD126+SUM(BD131:BD136),2)</f>
        <v>0</v>
      </c>
      <c r="BS54" s="87" t="s">
        <v>74</v>
      </c>
      <c r="BT54" s="87" t="s">
        <v>75</v>
      </c>
      <c r="BU54" s="88" t="s">
        <v>76</v>
      </c>
      <c r="BV54" s="87" t="s">
        <v>77</v>
      </c>
      <c r="BW54" s="87" t="s">
        <v>5</v>
      </c>
      <c r="BX54" s="87" t="s">
        <v>78</v>
      </c>
      <c r="CL54" s="87" t="s">
        <v>19</v>
      </c>
    </row>
    <row r="55" spans="1:91" s="7" customFormat="1" ht="16.5" customHeight="1">
      <c r="A55" s="89" t="s">
        <v>79</v>
      </c>
      <c r="B55" s="90"/>
      <c r="C55" s="91"/>
      <c r="D55" s="412" t="s">
        <v>80</v>
      </c>
      <c r="E55" s="412"/>
      <c r="F55" s="412"/>
      <c r="G55" s="412"/>
      <c r="H55" s="412"/>
      <c r="I55" s="92"/>
      <c r="J55" s="412" t="s">
        <v>81</v>
      </c>
      <c r="K55" s="412"/>
      <c r="L55" s="412"/>
      <c r="M55" s="412"/>
      <c r="N55" s="412"/>
      <c r="O55" s="412"/>
      <c r="P55" s="412"/>
      <c r="Q55" s="412"/>
      <c r="R55" s="412"/>
      <c r="S55" s="412"/>
      <c r="T55" s="412"/>
      <c r="U55" s="412"/>
      <c r="V55" s="412"/>
      <c r="W55" s="412"/>
      <c r="X55" s="412"/>
      <c r="Y55" s="412"/>
      <c r="Z55" s="412"/>
      <c r="AA55" s="412"/>
      <c r="AB55" s="412"/>
      <c r="AC55" s="412"/>
      <c r="AD55" s="412"/>
      <c r="AE55" s="412"/>
      <c r="AF55" s="412"/>
      <c r="AG55" s="401">
        <f>'IO-01 - Jednotná kanaliza...'!J30</f>
        <v>0</v>
      </c>
      <c r="AH55" s="402"/>
      <c r="AI55" s="402"/>
      <c r="AJ55" s="402"/>
      <c r="AK55" s="402"/>
      <c r="AL55" s="402"/>
      <c r="AM55" s="402"/>
      <c r="AN55" s="401">
        <f t="shared" si="0"/>
        <v>0</v>
      </c>
      <c r="AO55" s="402"/>
      <c r="AP55" s="402"/>
      <c r="AQ55" s="93" t="s">
        <v>82</v>
      </c>
      <c r="AR55" s="94"/>
      <c r="AS55" s="95">
        <v>0</v>
      </c>
      <c r="AT55" s="96">
        <f t="shared" si="1"/>
        <v>0</v>
      </c>
      <c r="AU55" s="97">
        <f>'IO-01 - Jednotná kanaliza...'!P86</f>
        <v>0</v>
      </c>
      <c r="AV55" s="96">
        <f>'IO-01 - Jednotná kanaliza...'!J33</f>
        <v>0</v>
      </c>
      <c r="AW55" s="96">
        <f>'IO-01 - Jednotná kanaliza...'!J34</f>
        <v>0</v>
      </c>
      <c r="AX55" s="96">
        <f>'IO-01 - Jednotná kanaliza...'!J35</f>
        <v>0</v>
      </c>
      <c r="AY55" s="96">
        <f>'IO-01 - Jednotná kanaliza...'!J36</f>
        <v>0</v>
      </c>
      <c r="AZ55" s="96">
        <f>'IO-01 - Jednotná kanaliza...'!F33</f>
        <v>0</v>
      </c>
      <c r="BA55" s="96">
        <f>'IO-01 - Jednotná kanaliza...'!F34</f>
        <v>0</v>
      </c>
      <c r="BB55" s="96">
        <f>'IO-01 - Jednotná kanaliza...'!F35</f>
        <v>0</v>
      </c>
      <c r="BC55" s="96">
        <f>'IO-01 - Jednotná kanaliza...'!F36</f>
        <v>0</v>
      </c>
      <c r="BD55" s="98">
        <f>'IO-01 - Jednotná kanaliza...'!F37</f>
        <v>0</v>
      </c>
      <c r="BT55" s="99" t="s">
        <v>83</v>
      </c>
      <c r="BV55" s="99" t="s">
        <v>77</v>
      </c>
      <c r="BW55" s="99" t="s">
        <v>84</v>
      </c>
      <c r="BX55" s="99" t="s">
        <v>5</v>
      </c>
      <c r="CL55" s="99" t="s">
        <v>19</v>
      </c>
      <c r="CM55" s="99" t="s">
        <v>85</v>
      </c>
    </row>
    <row r="56" spans="1:91" s="7" customFormat="1" ht="16.5" customHeight="1">
      <c r="A56" s="89" t="s">
        <v>79</v>
      </c>
      <c r="B56" s="90"/>
      <c r="C56" s="91"/>
      <c r="D56" s="412" t="s">
        <v>86</v>
      </c>
      <c r="E56" s="412"/>
      <c r="F56" s="412"/>
      <c r="G56" s="412"/>
      <c r="H56" s="412"/>
      <c r="I56" s="92"/>
      <c r="J56" s="412" t="s">
        <v>87</v>
      </c>
      <c r="K56" s="412"/>
      <c r="L56" s="412"/>
      <c r="M56" s="412"/>
      <c r="N56" s="412"/>
      <c r="O56" s="412"/>
      <c r="P56" s="412"/>
      <c r="Q56" s="412"/>
      <c r="R56" s="412"/>
      <c r="S56" s="412"/>
      <c r="T56" s="412"/>
      <c r="U56" s="412"/>
      <c r="V56" s="412"/>
      <c r="W56" s="412"/>
      <c r="X56" s="412"/>
      <c r="Y56" s="412"/>
      <c r="Z56" s="412"/>
      <c r="AA56" s="412"/>
      <c r="AB56" s="412"/>
      <c r="AC56" s="412"/>
      <c r="AD56" s="412"/>
      <c r="AE56" s="412"/>
      <c r="AF56" s="412"/>
      <c r="AG56" s="401">
        <f>'IO-02 - Retenční nádrž'!J30</f>
        <v>0</v>
      </c>
      <c r="AH56" s="402"/>
      <c r="AI56" s="402"/>
      <c r="AJ56" s="402"/>
      <c r="AK56" s="402"/>
      <c r="AL56" s="402"/>
      <c r="AM56" s="402"/>
      <c r="AN56" s="401">
        <f t="shared" si="0"/>
        <v>0</v>
      </c>
      <c r="AO56" s="402"/>
      <c r="AP56" s="402"/>
      <c r="AQ56" s="93" t="s">
        <v>82</v>
      </c>
      <c r="AR56" s="94"/>
      <c r="AS56" s="95">
        <v>0</v>
      </c>
      <c r="AT56" s="96">
        <f t="shared" si="1"/>
        <v>0</v>
      </c>
      <c r="AU56" s="97">
        <f>'IO-02 - Retenční nádrž'!P83</f>
        <v>0</v>
      </c>
      <c r="AV56" s="96">
        <f>'IO-02 - Retenční nádrž'!J33</f>
        <v>0</v>
      </c>
      <c r="AW56" s="96">
        <f>'IO-02 - Retenční nádrž'!J34</f>
        <v>0</v>
      </c>
      <c r="AX56" s="96">
        <f>'IO-02 - Retenční nádrž'!J35</f>
        <v>0</v>
      </c>
      <c r="AY56" s="96">
        <f>'IO-02 - Retenční nádrž'!J36</f>
        <v>0</v>
      </c>
      <c r="AZ56" s="96">
        <f>'IO-02 - Retenční nádrž'!F33</f>
        <v>0</v>
      </c>
      <c r="BA56" s="96">
        <f>'IO-02 - Retenční nádrž'!F34</f>
        <v>0</v>
      </c>
      <c r="BB56" s="96">
        <f>'IO-02 - Retenční nádrž'!F35</f>
        <v>0</v>
      </c>
      <c r="BC56" s="96">
        <f>'IO-02 - Retenční nádrž'!F36</f>
        <v>0</v>
      </c>
      <c r="BD56" s="98">
        <f>'IO-02 - Retenční nádrž'!F37</f>
        <v>0</v>
      </c>
      <c r="BT56" s="99" t="s">
        <v>83</v>
      </c>
      <c r="BV56" s="99" t="s">
        <v>77</v>
      </c>
      <c r="BW56" s="99" t="s">
        <v>88</v>
      </c>
      <c r="BX56" s="99" t="s">
        <v>5</v>
      </c>
      <c r="CL56" s="99" t="s">
        <v>19</v>
      </c>
      <c r="CM56" s="99" t="s">
        <v>85</v>
      </c>
    </row>
    <row r="57" spans="1:91" s="7" customFormat="1" ht="16.5" customHeight="1">
      <c r="A57" s="89" t="s">
        <v>79</v>
      </c>
      <c r="B57" s="90"/>
      <c r="C57" s="91"/>
      <c r="D57" s="412" t="s">
        <v>89</v>
      </c>
      <c r="E57" s="412"/>
      <c r="F57" s="412"/>
      <c r="G57" s="412"/>
      <c r="H57" s="412"/>
      <c r="I57" s="92"/>
      <c r="J57" s="412" t="s">
        <v>90</v>
      </c>
      <c r="K57" s="412"/>
      <c r="L57" s="412"/>
      <c r="M57" s="412"/>
      <c r="N57" s="412"/>
      <c r="O57" s="412"/>
      <c r="P57" s="412"/>
      <c r="Q57" s="412"/>
      <c r="R57" s="412"/>
      <c r="S57" s="412"/>
      <c r="T57" s="412"/>
      <c r="U57" s="412"/>
      <c r="V57" s="412"/>
      <c r="W57" s="412"/>
      <c r="X57" s="412"/>
      <c r="Y57" s="412"/>
      <c r="Z57" s="412"/>
      <c r="AA57" s="412"/>
      <c r="AB57" s="412"/>
      <c r="AC57" s="412"/>
      <c r="AD57" s="412"/>
      <c r="AE57" s="412"/>
      <c r="AF57" s="412"/>
      <c r="AG57" s="401">
        <f>'IO-03 - Odlučovač tuků'!J30</f>
        <v>0</v>
      </c>
      <c r="AH57" s="402"/>
      <c r="AI57" s="402"/>
      <c r="AJ57" s="402"/>
      <c r="AK57" s="402"/>
      <c r="AL57" s="402"/>
      <c r="AM57" s="402"/>
      <c r="AN57" s="401">
        <f t="shared" si="0"/>
        <v>0</v>
      </c>
      <c r="AO57" s="402"/>
      <c r="AP57" s="402"/>
      <c r="AQ57" s="93" t="s">
        <v>82</v>
      </c>
      <c r="AR57" s="94"/>
      <c r="AS57" s="95">
        <v>0</v>
      </c>
      <c r="AT57" s="96">
        <f t="shared" si="1"/>
        <v>0</v>
      </c>
      <c r="AU57" s="97">
        <f>'IO-03 - Odlučovač tuků'!P83</f>
        <v>0</v>
      </c>
      <c r="AV57" s="96">
        <f>'IO-03 - Odlučovač tuků'!J33</f>
        <v>0</v>
      </c>
      <c r="AW57" s="96">
        <f>'IO-03 - Odlučovač tuků'!J34</f>
        <v>0</v>
      </c>
      <c r="AX57" s="96">
        <f>'IO-03 - Odlučovač tuků'!J35</f>
        <v>0</v>
      </c>
      <c r="AY57" s="96">
        <f>'IO-03 - Odlučovač tuků'!J36</f>
        <v>0</v>
      </c>
      <c r="AZ57" s="96">
        <f>'IO-03 - Odlučovač tuků'!F33</f>
        <v>0</v>
      </c>
      <c r="BA57" s="96">
        <f>'IO-03 - Odlučovač tuků'!F34</f>
        <v>0</v>
      </c>
      <c r="BB57" s="96">
        <f>'IO-03 - Odlučovač tuků'!F35</f>
        <v>0</v>
      </c>
      <c r="BC57" s="96">
        <f>'IO-03 - Odlučovač tuků'!F36</f>
        <v>0</v>
      </c>
      <c r="BD57" s="98">
        <f>'IO-03 - Odlučovač tuků'!F37</f>
        <v>0</v>
      </c>
      <c r="BT57" s="99" t="s">
        <v>83</v>
      </c>
      <c r="BV57" s="99" t="s">
        <v>77</v>
      </c>
      <c r="BW57" s="99" t="s">
        <v>91</v>
      </c>
      <c r="BX57" s="99" t="s">
        <v>5</v>
      </c>
      <c r="CL57" s="99" t="s">
        <v>19</v>
      </c>
      <c r="CM57" s="99" t="s">
        <v>85</v>
      </c>
    </row>
    <row r="58" spans="1:91" s="7" customFormat="1" ht="16.5" customHeight="1">
      <c r="A58" s="89" t="s">
        <v>79</v>
      </c>
      <c r="B58" s="90"/>
      <c r="C58" s="91"/>
      <c r="D58" s="412" t="s">
        <v>92</v>
      </c>
      <c r="E58" s="412"/>
      <c r="F58" s="412"/>
      <c r="G58" s="412"/>
      <c r="H58" s="412"/>
      <c r="I58" s="92"/>
      <c r="J58" s="412" t="s">
        <v>93</v>
      </c>
      <c r="K58" s="412"/>
      <c r="L58" s="412"/>
      <c r="M58" s="412"/>
      <c r="N58" s="412"/>
      <c r="O58" s="412"/>
      <c r="P58" s="412"/>
      <c r="Q58" s="412"/>
      <c r="R58" s="412"/>
      <c r="S58" s="412"/>
      <c r="T58" s="412"/>
      <c r="U58" s="412"/>
      <c r="V58" s="412"/>
      <c r="W58" s="412"/>
      <c r="X58" s="412"/>
      <c r="Y58" s="412"/>
      <c r="Z58" s="412"/>
      <c r="AA58" s="412"/>
      <c r="AB58" s="412"/>
      <c r="AC58" s="412"/>
      <c r="AD58" s="412"/>
      <c r="AE58" s="412"/>
      <c r="AF58" s="412"/>
      <c r="AG58" s="401">
        <f>'IO-04 - Areálové vedení ZTI'!J30</f>
        <v>0</v>
      </c>
      <c r="AH58" s="402"/>
      <c r="AI58" s="402"/>
      <c r="AJ58" s="402"/>
      <c r="AK58" s="402"/>
      <c r="AL58" s="402"/>
      <c r="AM58" s="402"/>
      <c r="AN58" s="401">
        <f t="shared" si="0"/>
        <v>0</v>
      </c>
      <c r="AO58" s="402"/>
      <c r="AP58" s="402"/>
      <c r="AQ58" s="93" t="s">
        <v>82</v>
      </c>
      <c r="AR58" s="94"/>
      <c r="AS58" s="95">
        <v>0</v>
      </c>
      <c r="AT58" s="96">
        <f t="shared" si="1"/>
        <v>0</v>
      </c>
      <c r="AU58" s="97">
        <f>'IO-04 - Areálové vedení ZTI'!P87</f>
        <v>0</v>
      </c>
      <c r="AV58" s="96">
        <f>'IO-04 - Areálové vedení ZTI'!J33</f>
        <v>0</v>
      </c>
      <c r="AW58" s="96">
        <f>'IO-04 - Areálové vedení ZTI'!J34</f>
        <v>0</v>
      </c>
      <c r="AX58" s="96">
        <f>'IO-04 - Areálové vedení ZTI'!J35</f>
        <v>0</v>
      </c>
      <c r="AY58" s="96">
        <f>'IO-04 - Areálové vedení ZTI'!J36</f>
        <v>0</v>
      </c>
      <c r="AZ58" s="96">
        <f>'IO-04 - Areálové vedení ZTI'!F33</f>
        <v>0</v>
      </c>
      <c r="BA58" s="96">
        <f>'IO-04 - Areálové vedení ZTI'!F34</f>
        <v>0</v>
      </c>
      <c r="BB58" s="96">
        <f>'IO-04 - Areálové vedení ZTI'!F35</f>
        <v>0</v>
      </c>
      <c r="BC58" s="96">
        <f>'IO-04 - Areálové vedení ZTI'!F36</f>
        <v>0</v>
      </c>
      <c r="BD58" s="98">
        <f>'IO-04 - Areálové vedení ZTI'!F37</f>
        <v>0</v>
      </c>
      <c r="BT58" s="99" t="s">
        <v>83</v>
      </c>
      <c r="BV58" s="99" t="s">
        <v>77</v>
      </c>
      <c r="BW58" s="99" t="s">
        <v>94</v>
      </c>
      <c r="BX58" s="99" t="s">
        <v>5</v>
      </c>
      <c r="CL58" s="99" t="s">
        <v>19</v>
      </c>
      <c r="CM58" s="99" t="s">
        <v>85</v>
      </c>
    </row>
    <row r="59" spans="1:91" s="7" customFormat="1" ht="16.5" customHeight="1">
      <c r="A59" s="89" t="s">
        <v>79</v>
      </c>
      <c r="B59" s="90"/>
      <c r="C59" s="91"/>
      <c r="D59" s="412" t="s">
        <v>95</v>
      </c>
      <c r="E59" s="412"/>
      <c r="F59" s="412"/>
      <c r="G59" s="412"/>
      <c r="H59" s="412"/>
      <c r="I59" s="92"/>
      <c r="J59" s="412" t="s">
        <v>96</v>
      </c>
      <c r="K59" s="412"/>
      <c r="L59" s="412"/>
      <c r="M59" s="412"/>
      <c r="N59" s="412"/>
      <c r="O59" s="412"/>
      <c r="P59" s="412"/>
      <c r="Q59" s="412"/>
      <c r="R59" s="412"/>
      <c r="S59" s="412"/>
      <c r="T59" s="412"/>
      <c r="U59" s="412"/>
      <c r="V59" s="412"/>
      <c r="W59" s="412"/>
      <c r="X59" s="412"/>
      <c r="Y59" s="412"/>
      <c r="Z59" s="412"/>
      <c r="AA59" s="412"/>
      <c r="AB59" s="412"/>
      <c r="AC59" s="412"/>
      <c r="AD59" s="412"/>
      <c r="AE59" s="412"/>
      <c r="AF59" s="412"/>
      <c r="AG59" s="401">
        <f>'IO-05 - Přípojka horkovodu'!J30</f>
        <v>0</v>
      </c>
      <c r="AH59" s="402"/>
      <c r="AI59" s="402"/>
      <c r="AJ59" s="402"/>
      <c r="AK59" s="402"/>
      <c r="AL59" s="402"/>
      <c r="AM59" s="402"/>
      <c r="AN59" s="401">
        <f t="shared" si="0"/>
        <v>0</v>
      </c>
      <c r="AO59" s="402"/>
      <c r="AP59" s="402"/>
      <c r="AQ59" s="93" t="s">
        <v>97</v>
      </c>
      <c r="AR59" s="94"/>
      <c r="AS59" s="95">
        <v>0</v>
      </c>
      <c r="AT59" s="96">
        <f t="shared" si="1"/>
        <v>0</v>
      </c>
      <c r="AU59" s="97">
        <f>'IO-05 - Přípojka horkovodu'!P80</f>
        <v>0</v>
      </c>
      <c r="AV59" s="96">
        <f>'IO-05 - Přípojka horkovodu'!J33</f>
        <v>0</v>
      </c>
      <c r="AW59" s="96">
        <f>'IO-05 - Přípojka horkovodu'!J34</f>
        <v>0</v>
      </c>
      <c r="AX59" s="96">
        <f>'IO-05 - Přípojka horkovodu'!J35</f>
        <v>0</v>
      </c>
      <c r="AY59" s="96">
        <f>'IO-05 - Přípojka horkovodu'!J36</f>
        <v>0</v>
      </c>
      <c r="AZ59" s="96">
        <f>'IO-05 - Přípojka horkovodu'!F33</f>
        <v>0</v>
      </c>
      <c r="BA59" s="96">
        <f>'IO-05 - Přípojka horkovodu'!F34</f>
        <v>0</v>
      </c>
      <c r="BB59" s="96">
        <f>'IO-05 - Přípojka horkovodu'!F35</f>
        <v>0</v>
      </c>
      <c r="BC59" s="96">
        <f>'IO-05 - Přípojka horkovodu'!F36</f>
        <v>0</v>
      </c>
      <c r="BD59" s="98">
        <f>'IO-05 - Přípojka horkovodu'!F37</f>
        <v>0</v>
      </c>
      <c r="BT59" s="99" t="s">
        <v>83</v>
      </c>
      <c r="BV59" s="99" t="s">
        <v>77</v>
      </c>
      <c r="BW59" s="99" t="s">
        <v>98</v>
      </c>
      <c r="BX59" s="99" t="s">
        <v>5</v>
      </c>
      <c r="CL59" s="99" t="s">
        <v>19</v>
      </c>
      <c r="CM59" s="99" t="s">
        <v>85</v>
      </c>
    </row>
    <row r="60" spans="1:91" s="7" customFormat="1" ht="16.5" customHeight="1">
      <c r="A60" s="89" t="s">
        <v>79</v>
      </c>
      <c r="B60" s="90"/>
      <c r="C60" s="91"/>
      <c r="D60" s="412" t="s">
        <v>99</v>
      </c>
      <c r="E60" s="412"/>
      <c r="F60" s="412"/>
      <c r="G60" s="412"/>
      <c r="H60" s="412"/>
      <c r="I60" s="92"/>
      <c r="J60" s="412" t="s">
        <v>100</v>
      </c>
      <c r="K60" s="412"/>
      <c r="L60" s="412"/>
      <c r="M60" s="412"/>
      <c r="N60" s="412"/>
      <c r="O60" s="412"/>
      <c r="P60" s="412"/>
      <c r="Q60" s="412"/>
      <c r="R60" s="412"/>
      <c r="S60" s="412"/>
      <c r="T60" s="412"/>
      <c r="U60" s="412"/>
      <c r="V60" s="412"/>
      <c r="W60" s="412"/>
      <c r="X60" s="412"/>
      <c r="Y60" s="412"/>
      <c r="Z60" s="412"/>
      <c r="AA60" s="412"/>
      <c r="AB60" s="412"/>
      <c r="AC60" s="412"/>
      <c r="AD60" s="412"/>
      <c r="AE60" s="412"/>
      <c r="AF60" s="412"/>
      <c r="AG60" s="401">
        <f>'IO-06 - Areálová přípojka NN'!J30</f>
        <v>0</v>
      </c>
      <c r="AH60" s="402"/>
      <c r="AI60" s="402"/>
      <c r="AJ60" s="402"/>
      <c r="AK60" s="402"/>
      <c r="AL60" s="402"/>
      <c r="AM60" s="402"/>
      <c r="AN60" s="401">
        <f t="shared" si="0"/>
        <v>0</v>
      </c>
      <c r="AO60" s="402"/>
      <c r="AP60" s="402"/>
      <c r="AQ60" s="93" t="s">
        <v>97</v>
      </c>
      <c r="AR60" s="94"/>
      <c r="AS60" s="95">
        <v>0</v>
      </c>
      <c r="AT60" s="96">
        <f t="shared" si="1"/>
        <v>0</v>
      </c>
      <c r="AU60" s="97">
        <f>'IO-06 - Areálová přípojka NN'!P84</f>
        <v>0</v>
      </c>
      <c r="AV60" s="96">
        <f>'IO-06 - Areálová přípojka NN'!J33</f>
        <v>0</v>
      </c>
      <c r="AW60" s="96">
        <f>'IO-06 - Areálová přípojka NN'!J34</f>
        <v>0</v>
      </c>
      <c r="AX60" s="96">
        <f>'IO-06 - Areálová přípojka NN'!J35</f>
        <v>0</v>
      </c>
      <c r="AY60" s="96">
        <f>'IO-06 - Areálová přípojka NN'!J36</f>
        <v>0</v>
      </c>
      <c r="AZ60" s="96">
        <f>'IO-06 - Areálová přípojka NN'!F33</f>
        <v>0</v>
      </c>
      <c r="BA60" s="96">
        <f>'IO-06 - Areálová přípojka NN'!F34</f>
        <v>0</v>
      </c>
      <c r="BB60" s="96">
        <f>'IO-06 - Areálová přípojka NN'!F35</f>
        <v>0</v>
      </c>
      <c r="BC60" s="96">
        <f>'IO-06 - Areálová přípojka NN'!F36</f>
        <v>0</v>
      </c>
      <c r="BD60" s="98">
        <f>'IO-06 - Areálová přípojka NN'!F37</f>
        <v>0</v>
      </c>
      <c r="BT60" s="99" t="s">
        <v>83</v>
      </c>
      <c r="BV60" s="99" t="s">
        <v>77</v>
      </c>
      <c r="BW60" s="99" t="s">
        <v>101</v>
      </c>
      <c r="BX60" s="99" t="s">
        <v>5</v>
      </c>
      <c r="CL60" s="99" t="s">
        <v>19</v>
      </c>
      <c r="CM60" s="99" t="s">
        <v>85</v>
      </c>
    </row>
    <row r="61" spans="1:91" s="7" customFormat="1" ht="16.5" customHeight="1">
      <c r="A61" s="89" t="s">
        <v>79</v>
      </c>
      <c r="B61" s="90"/>
      <c r="C61" s="91"/>
      <c r="D61" s="412" t="s">
        <v>102</v>
      </c>
      <c r="E61" s="412"/>
      <c r="F61" s="412"/>
      <c r="G61" s="412"/>
      <c r="H61" s="412"/>
      <c r="I61" s="92"/>
      <c r="J61" s="412" t="s">
        <v>103</v>
      </c>
      <c r="K61" s="412"/>
      <c r="L61" s="412"/>
      <c r="M61" s="412"/>
      <c r="N61" s="412"/>
      <c r="O61" s="412"/>
      <c r="P61" s="412"/>
      <c r="Q61" s="412"/>
      <c r="R61" s="412"/>
      <c r="S61" s="412"/>
      <c r="T61" s="412"/>
      <c r="U61" s="412"/>
      <c r="V61" s="412"/>
      <c r="W61" s="412"/>
      <c r="X61" s="412"/>
      <c r="Y61" s="412"/>
      <c r="Z61" s="412"/>
      <c r="AA61" s="412"/>
      <c r="AB61" s="412"/>
      <c r="AC61" s="412"/>
      <c r="AD61" s="412"/>
      <c r="AE61" s="412"/>
      <c r="AF61" s="412"/>
      <c r="AG61" s="401">
        <f>'IO-07 - Areálová přípojka...'!J30</f>
        <v>0</v>
      </c>
      <c r="AH61" s="402"/>
      <c r="AI61" s="402"/>
      <c r="AJ61" s="402"/>
      <c r="AK61" s="402"/>
      <c r="AL61" s="402"/>
      <c r="AM61" s="402"/>
      <c r="AN61" s="401">
        <f t="shared" si="0"/>
        <v>0</v>
      </c>
      <c r="AO61" s="402"/>
      <c r="AP61" s="402"/>
      <c r="AQ61" s="93" t="s">
        <v>97</v>
      </c>
      <c r="AR61" s="94"/>
      <c r="AS61" s="95">
        <v>0</v>
      </c>
      <c r="AT61" s="96">
        <f t="shared" si="1"/>
        <v>0</v>
      </c>
      <c r="AU61" s="97">
        <f>'IO-07 - Areálová přípojka...'!P87</f>
        <v>0</v>
      </c>
      <c r="AV61" s="96">
        <f>'IO-07 - Areálová přípojka...'!J33</f>
        <v>0</v>
      </c>
      <c r="AW61" s="96">
        <f>'IO-07 - Areálová přípojka...'!J34</f>
        <v>0</v>
      </c>
      <c r="AX61" s="96">
        <f>'IO-07 - Areálová přípojka...'!J35</f>
        <v>0</v>
      </c>
      <c r="AY61" s="96">
        <f>'IO-07 - Areálová přípojka...'!J36</f>
        <v>0</v>
      </c>
      <c r="AZ61" s="96">
        <f>'IO-07 - Areálová přípojka...'!F33</f>
        <v>0</v>
      </c>
      <c r="BA61" s="96">
        <f>'IO-07 - Areálová přípojka...'!F34</f>
        <v>0</v>
      </c>
      <c r="BB61" s="96">
        <f>'IO-07 - Areálová přípojka...'!F35</f>
        <v>0</v>
      </c>
      <c r="BC61" s="96">
        <f>'IO-07 - Areálová přípojka...'!F36</f>
        <v>0</v>
      </c>
      <c r="BD61" s="98">
        <f>'IO-07 - Areálová přípojka...'!F37</f>
        <v>0</v>
      </c>
      <c r="BT61" s="99" t="s">
        <v>83</v>
      </c>
      <c r="BV61" s="99" t="s">
        <v>77</v>
      </c>
      <c r="BW61" s="99" t="s">
        <v>104</v>
      </c>
      <c r="BX61" s="99" t="s">
        <v>5</v>
      </c>
      <c r="CL61" s="99" t="s">
        <v>19</v>
      </c>
      <c r="CM61" s="99" t="s">
        <v>85</v>
      </c>
    </row>
    <row r="62" spans="1:91" s="7" customFormat="1" ht="16.5" customHeight="1">
      <c r="A62" s="89" t="s">
        <v>79</v>
      </c>
      <c r="B62" s="90"/>
      <c r="C62" s="91"/>
      <c r="D62" s="412" t="s">
        <v>105</v>
      </c>
      <c r="E62" s="412"/>
      <c r="F62" s="412"/>
      <c r="G62" s="412"/>
      <c r="H62" s="412"/>
      <c r="I62" s="92"/>
      <c r="J62" s="412" t="s">
        <v>106</v>
      </c>
      <c r="K62" s="412"/>
      <c r="L62" s="412"/>
      <c r="M62" s="412"/>
      <c r="N62" s="412"/>
      <c r="O62" s="412"/>
      <c r="P62" s="412"/>
      <c r="Q62" s="412"/>
      <c r="R62" s="412"/>
      <c r="S62" s="412"/>
      <c r="T62" s="412"/>
      <c r="U62" s="412"/>
      <c r="V62" s="412"/>
      <c r="W62" s="412"/>
      <c r="X62" s="412"/>
      <c r="Y62" s="412"/>
      <c r="Z62" s="412"/>
      <c r="AA62" s="412"/>
      <c r="AB62" s="412"/>
      <c r="AC62" s="412"/>
      <c r="AD62" s="412"/>
      <c r="AE62" s="412"/>
      <c r="AF62" s="412"/>
      <c r="AG62" s="401">
        <f>'IO-08 - Areálový plynovod'!J30</f>
        <v>0</v>
      </c>
      <c r="AH62" s="402"/>
      <c r="AI62" s="402"/>
      <c r="AJ62" s="402"/>
      <c r="AK62" s="402"/>
      <c r="AL62" s="402"/>
      <c r="AM62" s="402"/>
      <c r="AN62" s="401">
        <f t="shared" si="0"/>
        <v>0</v>
      </c>
      <c r="AO62" s="402"/>
      <c r="AP62" s="402"/>
      <c r="AQ62" s="93" t="s">
        <v>82</v>
      </c>
      <c r="AR62" s="94"/>
      <c r="AS62" s="95">
        <v>0</v>
      </c>
      <c r="AT62" s="96">
        <f t="shared" si="1"/>
        <v>0</v>
      </c>
      <c r="AU62" s="97">
        <f>'IO-08 - Areálový plynovod'!P87</f>
        <v>0</v>
      </c>
      <c r="AV62" s="96">
        <f>'IO-08 - Areálový plynovod'!J33</f>
        <v>0</v>
      </c>
      <c r="AW62" s="96">
        <f>'IO-08 - Areálový plynovod'!J34</f>
        <v>0</v>
      </c>
      <c r="AX62" s="96">
        <f>'IO-08 - Areálový plynovod'!J35</f>
        <v>0</v>
      </c>
      <c r="AY62" s="96">
        <f>'IO-08 - Areálový plynovod'!J36</f>
        <v>0</v>
      </c>
      <c r="AZ62" s="96">
        <f>'IO-08 - Areálový plynovod'!F33</f>
        <v>0</v>
      </c>
      <c r="BA62" s="96">
        <f>'IO-08 - Areálový plynovod'!F34</f>
        <v>0</v>
      </c>
      <c r="BB62" s="96">
        <f>'IO-08 - Areálový plynovod'!F35</f>
        <v>0</v>
      </c>
      <c r="BC62" s="96">
        <f>'IO-08 - Areálový plynovod'!F36</f>
        <v>0</v>
      </c>
      <c r="BD62" s="98">
        <f>'IO-08 - Areálový plynovod'!F37</f>
        <v>0</v>
      </c>
      <c r="BT62" s="99" t="s">
        <v>83</v>
      </c>
      <c r="BV62" s="99" t="s">
        <v>77</v>
      </c>
      <c r="BW62" s="99" t="s">
        <v>107</v>
      </c>
      <c r="BX62" s="99" t="s">
        <v>5</v>
      </c>
      <c r="CL62" s="99" t="s">
        <v>19</v>
      </c>
      <c r="CM62" s="99" t="s">
        <v>85</v>
      </c>
    </row>
    <row r="63" spans="1:91" s="7" customFormat="1" ht="16.5" customHeight="1">
      <c r="A63" s="89" t="s">
        <v>79</v>
      </c>
      <c r="B63" s="90"/>
      <c r="C63" s="91"/>
      <c r="D63" s="412" t="s">
        <v>108</v>
      </c>
      <c r="E63" s="412"/>
      <c r="F63" s="412"/>
      <c r="G63" s="412"/>
      <c r="H63" s="412"/>
      <c r="I63" s="92"/>
      <c r="J63" s="412" t="s">
        <v>109</v>
      </c>
      <c r="K63" s="412"/>
      <c r="L63" s="412"/>
      <c r="M63" s="412"/>
      <c r="N63" s="412"/>
      <c r="O63" s="412"/>
      <c r="P63" s="412"/>
      <c r="Q63" s="412"/>
      <c r="R63" s="412"/>
      <c r="S63" s="412"/>
      <c r="T63" s="412"/>
      <c r="U63" s="412"/>
      <c r="V63" s="412"/>
      <c r="W63" s="412"/>
      <c r="X63" s="412"/>
      <c r="Y63" s="412"/>
      <c r="Z63" s="412"/>
      <c r="AA63" s="412"/>
      <c r="AB63" s="412"/>
      <c r="AC63" s="412"/>
      <c r="AD63" s="412"/>
      <c r="AE63" s="412"/>
      <c r="AF63" s="412"/>
      <c r="AG63" s="401">
        <f>'IO-09 - Přeložka VN'!J30</f>
        <v>0</v>
      </c>
      <c r="AH63" s="402"/>
      <c r="AI63" s="402"/>
      <c r="AJ63" s="402"/>
      <c r="AK63" s="402"/>
      <c r="AL63" s="402"/>
      <c r="AM63" s="402"/>
      <c r="AN63" s="401">
        <f t="shared" si="0"/>
        <v>0</v>
      </c>
      <c r="AO63" s="402"/>
      <c r="AP63" s="402"/>
      <c r="AQ63" s="93" t="s">
        <v>97</v>
      </c>
      <c r="AR63" s="94"/>
      <c r="AS63" s="95">
        <v>0</v>
      </c>
      <c r="AT63" s="96">
        <f t="shared" si="1"/>
        <v>0</v>
      </c>
      <c r="AU63" s="97">
        <f>'IO-09 - Přeložka VN'!P80</f>
        <v>0</v>
      </c>
      <c r="AV63" s="96">
        <f>'IO-09 - Přeložka VN'!J33</f>
        <v>0</v>
      </c>
      <c r="AW63" s="96">
        <f>'IO-09 - Přeložka VN'!J34</f>
        <v>0</v>
      </c>
      <c r="AX63" s="96">
        <f>'IO-09 - Přeložka VN'!J35</f>
        <v>0</v>
      </c>
      <c r="AY63" s="96">
        <f>'IO-09 - Přeložka VN'!J36</f>
        <v>0</v>
      </c>
      <c r="AZ63" s="96">
        <f>'IO-09 - Přeložka VN'!F33</f>
        <v>0</v>
      </c>
      <c r="BA63" s="96">
        <f>'IO-09 - Přeložka VN'!F34</f>
        <v>0</v>
      </c>
      <c r="BB63" s="96">
        <f>'IO-09 - Přeložka VN'!F35</f>
        <v>0</v>
      </c>
      <c r="BC63" s="96">
        <f>'IO-09 - Přeložka VN'!F36</f>
        <v>0</v>
      </c>
      <c r="BD63" s="98">
        <f>'IO-09 - Přeložka VN'!F37</f>
        <v>0</v>
      </c>
      <c r="BT63" s="99" t="s">
        <v>83</v>
      </c>
      <c r="BV63" s="99" t="s">
        <v>77</v>
      </c>
      <c r="BW63" s="99" t="s">
        <v>110</v>
      </c>
      <c r="BX63" s="99" t="s">
        <v>5</v>
      </c>
      <c r="CL63" s="99" t="s">
        <v>19</v>
      </c>
      <c r="CM63" s="99" t="s">
        <v>85</v>
      </c>
    </row>
    <row r="64" spans="1:91" s="7" customFormat="1" ht="16.5" customHeight="1">
      <c r="A64" s="89" t="s">
        <v>79</v>
      </c>
      <c r="B64" s="90"/>
      <c r="C64" s="91"/>
      <c r="D64" s="412" t="s">
        <v>111</v>
      </c>
      <c r="E64" s="412"/>
      <c r="F64" s="412"/>
      <c r="G64" s="412"/>
      <c r="H64" s="412"/>
      <c r="I64" s="92"/>
      <c r="J64" s="412" t="s">
        <v>112</v>
      </c>
      <c r="K64" s="412"/>
      <c r="L64" s="412"/>
      <c r="M64" s="412"/>
      <c r="N64" s="412"/>
      <c r="O64" s="412"/>
      <c r="P64" s="412"/>
      <c r="Q64" s="412"/>
      <c r="R64" s="412"/>
      <c r="S64" s="412"/>
      <c r="T64" s="412"/>
      <c r="U64" s="412"/>
      <c r="V64" s="412"/>
      <c r="W64" s="412"/>
      <c r="X64" s="412"/>
      <c r="Y64" s="412"/>
      <c r="Z64" s="412"/>
      <c r="AA64" s="412"/>
      <c r="AB64" s="412"/>
      <c r="AC64" s="412"/>
      <c r="AD64" s="412"/>
      <c r="AE64" s="412"/>
      <c r="AF64" s="412"/>
      <c r="AG64" s="401">
        <f>'IO-10 - Přeložka sdělovac...'!J30</f>
        <v>0</v>
      </c>
      <c r="AH64" s="402"/>
      <c r="AI64" s="402"/>
      <c r="AJ64" s="402"/>
      <c r="AK64" s="402"/>
      <c r="AL64" s="402"/>
      <c r="AM64" s="402"/>
      <c r="AN64" s="401">
        <f t="shared" si="0"/>
        <v>0</v>
      </c>
      <c r="AO64" s="402"/>
      <c r="AP64" s="402"/>
      <c r="AQ64" s="93" t="s">
        <v>97</v>
      </c>
      <c r="AR64" s="94"/>
      <c r="AS64" s="95">
        <v>0</v>
      </c>
      <c r="AT64" s="96">
        <f t="shared" si="1"/>
        <v>0</v>
      </c>
      <c r="AU64" s="97">
        <f>'IO-10 - Přeložka sdělovac...'!P83</f>
        <v>0</v>
      </c>
      <c r="AV64" s="96">
        <f>'IO-10 - Přeložka sdělovac...'!J33</f>
        <v>0</v>
      </c>
      <c r="AW64" s="96">
        <f>'IO-10 - Přeložka sdělovac...'!J34</f>
        <v>0</v>
      </c>
      <c r="AX64" s="96">
        <f>'IO-10 - Přeložka sdělovac...'!J35</f>
        <v>0</v>
      </c>
      <c r="AY64" s="96">
        <f>'IO-10 - Přeložka sdělovac...'!J36</f>
        <v>0</v>
      </c>
      <c r="AZ64" s="96">
        <f>'IO-10 - Přeložka sdělovac...'!F33</f>
        <v>0</v>
      </c>
      <c r="BA64" s="96">
        <f>'IO-10 - Přeložka sdělovac...'!F34</f>
        <v>0</v>
      </c>
      <c r="BB64" s="96">
        <f>'IO-10 - Přeložka sdělovac...'!F35</f>
        <v>0</v>
      </c>
      <c r="BC64" s="96">
        <f>'IO-10 - Přeložka sdělovac...'!F36</f>
        <v>0</v>
      </c>
      <c r="BD64" s="98">
        <f>'IO-10 - Přeložka sdělovac...'!F37</f>
        <v>0</v>
      </c>
      <c r="BT64" s="99" t="s">
        <v>83</v>
      </c>
      <c r="BV64" s="99" t="s">
        <v>77</v>
      </c>
      <c r="BW64" s="99" t="s">
        <v>113</v>
      </c>
      <c r="BX64" s="99" t="s">
        <v>5</v>
      </c>
      <c r="CL64" s="99" t="s">
        <v>19</v>
      </c>
      <c r="CM64" s="99" t="s">
        <v>85</v>
      </c>
    </row>
    <row r="65" spans="1:91" s="7" customFormat="1" ht="16.5" customHeight="1">
      <c r="A65" s="89" t="s">
        <v>79</v>
      </c>
      <c r="B65" s="90"/>
      <c r="C65" s="91"/>
      <c r="D65" s="412" t="s">
        <v>114</v>
      </c>
      <c r="E65" s="412"/>
      <c r="F65" s="412"/>
      <c r="G65" s="412"/>
      <c r="H65" s="412"/>
      <c r="I65" s="92"/>
      <c r="J65" s="412" t="s">
        <v>115</v>
      </c>
      <c r="K65" s="412"/>
      <c r="L65" s="412"/>
      <c r="M65" s="412"/>
      <c r="N65" s="412"/>
      <c r="O65" s="412"/>
      <c r="P65" s="412"/>
      <c r="Q65" s="412"/>
      <c r="R65" s="412"/>
      <c r="S65" s="412"/>
      <c r="T65" s="412"/>
      <c r="U65" s="412"/>
      <c r="V65" s="412"/>
      <c r="W65" s="412"/>
      <c r="X65" s="412"/>
      <c r="Y65" s="412"/>
      <c r="Z65" s="412"/>
      <c r="AA65" s="412"/>
      <c r="AB65" s="412"/>
      <c r="AC65" s="412"/>
      <c r="AD65" s="412"/>
      <c r="AE65" s="412"/>
      <c r="AF65" s="412"/>
      <c r="AG65" s="401">
        <f>'IO-11 - Přípojka plynovodu'!J30</f>
        <v>0</v>
      </c>
      <c r="AH65" s="402"/>
      <c r="AI65" s="402"/>
      <c r="AJ65" s="402"/>
      <c r="AK65" s="402"/>
      <c r="AL65" s="402"/>
      <c r="AM65" s="402"/>
      <c r="AN65" s="401">
        <f t="shared" si="0"/>
        <v>0</v>
      </c>
      <c r="AO65" s="402"/>
      <c r="AP65" s="402"/>
      <c r="AQ65" s="93" t="s">
        <v>82</v>
      </c>
      <c r="AR65" s="94"/>
      <c r="AS65" s="95">
        <v>0</v>
      </c>
      <c r="AT65" s="96">
        <f t="shared" si="1"/>
        <v>0</v>
      </c>
      <c r="AU65" s="97">
        <f>'IO-11 - Přípojka plynovodu'!P90</f>
        <v>0</v>
      </c>
      <c r="AV65" s="96">
        <f>'IO-11 - Přípojka plynovodu'!J33</f>
        <v>0</v>
      </c>
      <c r="AW65" s="96">
        <f>'IO-11 - Přípojka plynovodu'!J34</f>
        <v>0</v>
      </c>
      <c r="AX65" s="96">
        <f>'IO-11 - Přípojka plynovodu'!J35</f>
        <v>0</v>
      </c>
      <c r="AY65" s="96">
        <f>'IO-11 - Přípojka plynovodu'!J36</f>
        <v>0</v>
      </c>
      <c r="AZ65" s="96">
        <f>'IO-11 - Přípojka plynovodu'!F33</f>
        <v>0</v>
      </c>
      <c r="BA65" s="96">
        <f>'IO-11 - Přípojka plynovodu'!F34</f>
        <v>0</v>
      </c>
      <c r="BB65" s="96">
        <f>'IO-11 - Přípojka plynovodu'!F35</f>
        <v>0</v>
      </c>
      <c r="BC65" s="96">
        <f>'IO-11 - Přípojka plynovodu'!F36</f>
        <v>0</v>
      </c>
      <c r="BD65" s="98">
        <f>'IO-11 - Přípojka plynovodu'!F37</f>
        <v>0</v>
      </c>
      <c r="BT65" s="99" t="s">
        <v>83</v>
      </c>
      <c r="BV65" s="99" t="s">
        <v>77</v>
      </c>
      <c r="BW65" s="99" t="s">
        <v>116</v>
      </c>
      <c r="BX65" s="99" t="s">
        <v>5</v>
      </c>
      <c r="CL65" s="99" t="s">
        <v>19</v>
      </c>
      <c r="CM65" s="99" t="s">
        <v>85</v>
      </c>
    </row>
    <row r="66" spans="1:91" s="7" customFormat="1" ht="16.5" customHeight="1">
      <c r="A66" s="89" t="s">
        <v>79</v>
      </c>
      <c r="B66" s="90"/>
      <c r="C66" s="91"/>
      <c r="D66" s="412" t="s">
        <v>117</v>
      </c>
      <c r="E66" s="412"/>
      <c r="F66" s="412"/>
      <c r="G66" s="412"/>
      <c r="H66" s="412"/>
      <c r="I66" s="92"/>
      <c r="J66" s="412" t="s">
        <v>118</v>
      </c>
      <c r="K66" s="412"/>
      <c r="L66" s="412"/>
      <c r="M66" s="412"/>
      <c r="N66" s="412"/>
      <c r="O66" s="412"/>
      <c r="P66" s="412"/>
      <c r="Q66" s="412"/>
      <c r="R66" s="412"/>
      <c r="S66" s="412"/>
      <c r="T66" s="412"/>
      <c r="U66" s="412"/>
      <c r="V66" s="412"/>
      <c r="W66" s="412"/>
      <c r="X66" s="412"/>
      <c r="Y66" s="412"/>
      <c r="Z66" s="412"/>
      <c r="AA66" s="412"/>
      <c r="AB66" s="412"/>
      <c r="AC66" s="412"/>
      <c r="AD66" s="412"/>
      <c r="AE66" s="412"/>
      <c r="AF66" s="412"/>
      <c r="AG66" s="401">
        <f>'IO-12 - Veřejné osvětlení'!J30</f>
        <v>0</v>
      </c>
      <c r="AH66" s="402"/>
      <c r="AI66" s="402"/>
      <c r="AJ66" s="402"/>
      <c r="AK66" s="402"/>
      <c r="AL66" s="402"/>
      <c r="AM66" s="402"/>
      <c r="AN66" s="401">
        <f t="shared" si="0"/>
        <v>0</v>
      </c>
      <c r="AO66" s="402"/>
      <c r="AP66" s="402"/>
      <c r="AQ66" s="93" t="s">
        <v>97</v>
      </c>
      <c r="AR66" s="94"/>
      <c r="AS66" s="95">
        <v>0</v>
      </c>
      <c r="AT66" s="96">
        <f t="shared" si="1"/>
        <v>0</v>
      </c>
      <c r="AU66" s="97">
        <f>'IO-12 - Veřejné osvětlení'!P85</f>
        <v>0</v>
      </c>
      <c r="AV66" s="96">
        <f>'IO-12 - Veřejné osvětlení'!J33</f>
        <v>0</v>
      </c>
      <c r="AW66" s="96">
        <f>'IO-12 - Veřejné osvětlení'!J34</f>
        <v>0</v>
      </c>
      <c r="AX66" s="96">
        <f>'IO-12 - Veřejné osvětlení'!J35</f>
        <v>0</v>
      </c>
      <c r="AY66" s="96">
        <f>'IO-12 - Veřejné osvětlení'!J36</f>
        <v>0</v>
      </c>
      <c r="AZ66" s="96">
        <f>'IO-12 - Veřejné osvětlení'!F33</f>
        <v>0</v>
      </c>
      <c r="BA66" s="96">
        <f>'IO-12 - Veřejné osvětlení'!F34</f>
        <v>0</v>
      </c>
      <c r="BB66" s="96">
        <f>'IO-12 - Veřejné osvětlení'!F35</f>
        <v>0</v>
      </c>
      <c r="BC66" s="96">
        <f>'IO-12 - Veřejné osvětlení'!F36</f>
        <v>0</v>
      </c>
      <c r="BD66" s="98">
        <f>'IO-12 - Veřejné osvětlení'!F37</f>
        <v>0</v>
      </c>
      <c r="BT66" s="99" t="s">
        <v>83</v>
      </c>
      <c r="BV66" s="99" t="s">
        <v>77</v>
      </c>
      <c r="BW66" s="99" t="s">
        <v>119</v>
      </c>
      <c r="BX66" s="99" t="s">
        <v>5</v>
      </c>
      <c r="CL66" s="99" t="s">
        <v>19</v>
      </c>
      <c r="CM66" s="99" t="s">
        <v>85</v>
      </c>
    </row>
    <row r="67" spans="1:91" s="7" customFormat="1" ht="16.5" customHeight="1">
      <c r="B67" s="90"/>
      <c r="C67" s="91"/>
      <c r="D67" s="412" t="s">
        <v>120</v>
      </c>
      <c r="E67" s="412"/>
      <c r="F67" s="412"/>
      <c r="G67" s="412"/>
      <c r="H67" s="412"/>
      <c r="I67" s="92"/>
      <c r="J67" s="412" t="s">
        <v>121</v>
      </c>
      <c r="K67" s="412"/>
      <c r="L67" s="412"/>
      <c r="M67" s="412"/>
      <c r="N67" s="412"/>
      <c r="O67" s="412"/>
      <c r="P67" s="412"/>
      <c r="Q67" s="412"/>
      <c r="R67" s="412"/>
      <c r="S67" s="412"/>
      <c r="T67" s="412"/>
      <c r="U67" s="412"/>
      <c r="V67" s="412"/>
      <c r="W67" s="412"/>
      <c r="X67" s="412"/>
      <c r="Y67" s="412"/>
      <c r="Z67" s="412"/>
      <c r="AA67" s="412"/>
      <c r="AB67" s="412"/>
      <c r="AC67" s="412"/>
      <c r="AD67" s="412"/>
      <c r="AE67" s="412"/>
      <c r="AF67" s="412"/>
      <c r="AG67" s="403">
        <f>ROUND(AG68+AG71,2)</f>
        <v>0</v>
      </c>
      <c r="AH67" s="402"/>
      <c r="AI67" s="402"/>
      <c r="AJ67" s="402"/>
      <c r="AK67" s="402"/>
      <c r="AL67" s="402"/>
      <c r="AM67" s="402"/>
      <c r="AN67" s="401">
        <f t="shared" si="0"/>
        <v>0</v>
      </c>
      <c r="AO67" s="402"/>
      <c r="AP67" s="402"/>
      <c r="AQ67" s="93" t="s">
        <v>97</v>
      </c>
      <c r="AR67" s="94"/>
      <c r="AS67" s="95">
        <f>ROUND(AS68+AS71,2)</f>
        <v>0</v>
      </c>
      <c r="AT67" s="96">
        <f t="shared" si="1"/>
        <v>0</v>
      </c>
      <c r="AU67" s="97">
        <f>ROUND(AU68+AU71,5)</f>
        <v>0</v>
      </c>
      <c r="AV67" s="96">
        <f>ROUND(AZ67*L29,2)</f>
        <v>0</v>
      </c>
      <c r="AW67" s="96">
        <f>ROUND(BA67*L30,2)</f>
        <v>0</v>
      </c>
      <c r="AX67" s="96">
        <f>ROUND(BB67*L29,2)</f>
        <v>0</v>
      </c>
      <c r="AY67" s="96">
        <f>ROUND(BC67*L30,2)</f>
        <v>0</v>
      </c>
      <c r="AZ67" s="96">
        <f>ROUND(AZ68+AZ71,2)</f>
        <v>0</v>
      </c>
      <c r="BA67" s="96">
        <f>ROUND(BA68+BA71,2)</f>
        <v>0</v>
      </c>
      <c r="BB67" s="96">
        <f>ROUND(BB68+BB71,2)</f>
        <v>0</v>
      </c>
      <c r="BC67" s="96">
        <f>ROUND(BC68+BC71,2)</f>
        <v>0</v>
      </c>
      <c r="BD67" s="98">
        <f>ROUND(BD68+BD71,2)</f>
        <v>0</v>
      </c>
      <c r="BS67" s="99" t="s">
        <v>74</v>
      </c>
      <c r="BT67" s="99" t="s">
        <v>83</v>
      </c>
      <c r="BU67" s="99" t="s">
        <v>76</v>
      </c>
      <c r="BV67" s="99" t="s">
        <v>77</v>
      </c>
      <c r="BW67" s="99" t="s">
        <v>122</v>
      </c>
      <c r="BX67" s="99" t="s">
        <v>5</v>
      </c>
      <c r="CL67" s="99" t="s">
        <v>19</v>
      </c>
      <c r="CM67" s="99" t="s">
        <v>85</v>
      </c>
    </row>
    <row r="68" spans="1:91" s="4" customFormat="1" ht="16.5" customHeight="1">
      <c r="B68" s="54"/>
      <c r="C68" s="100"/>
      <c r="D68" s="100"/>
      <c r="E68" s="425" t="s">
        <v>123</v>
      </c>
      <c r="F68" s="425"/>
      <c r="G68" s="425"/>
      <c r="H68" s="425"/>
      <c r="I68" s="425"/>
      <c r="J68" s="100"/>
      <c r="K68" s="425" t="s">
        <v>124</v>
      </c>
      <c r="L68" s="425"/>
      <c r="M68" s="425"/>
      <c r="N68" s="425"/>
      <c r="O68" s="425"/>
      <c r="P68" s="425"/>
      <c r="Q68" s="425"/>
      <c r="R68" s="425"/>
      <c r="S68" s="425"/>
      <c r="T68" s="425"/>
      <c r="U68" s="425"/>
      <c r="V68" s="425"/>
      <c r="W68" s="425"/>
      <c r="X68" s="425"/>
      <c r="Y68" s="425"/>
      <c r="Z68" s="425"/>
      <c r="AA68" s="425"/>
      <c r="AB68" s="425"/>
      <c r="AC68" s="425"/>
      <c r="AD68" s="425"/>
      <c r="AE68" s="425"/>
      <c r="AF68" s="425"/>
      <c r="AG68" s="404">
        <f>ROUND(SUM(AG69:AG70),2)</f>
        <v>0</v>
      </c>
      <c r="AH68" s="405"/>
      <c r="AI68" s="405"/>
      <c r="AJ68" s="405"/>
      <c r="AK68" s="405"/>
      <c r="AL68" s="405"/>
      <c r="AM68" s="405"/>
      <c r="AN68" s="406">
        <f t="shared" si="0"/>
        <v>0</v>
      </c>
      <c r="AO68" s="405"/>
      <c r="AP68" s="405"/>
      <c r="AQ68" s="101" t="s">
        <v>125</v>
      </c>
      <c r="AR68" s="56"/>
      <c r="AS68" s="102">
        <f>ROUND(SUM(AS69:AS70),2)</f>
        <v>0</v>
      </c>
      <c r="AT68" s="103">
        <f t="shared" si="1"/>
        <v>0</v>
      </c>
      <c r="AU68" s="104">
        <f>ROUND(SUM(AU69:AU70),5)</f>
        <v>0</v>
      </c>
      <c r="AV68" s="103">
        <f>ROUND(AZ68*L29,2)</f>
        <v>0</v>
      </c>
      <c r="AW68" s="103">
        <f>ROUND(BA68*L30,2)</f>
        <v>0</v>
      </c>
      <c r="AX68" s="103">
        <f>ROUND(BB68*L29,2)</f>
        <v>0</v>
      </c>
      <c r="AY68" s="103">
        <f>ROUND(BC68*L30,2)</f>
        <v>0</v>
      </c>
      <c r="AZ68" s="103">
        <f>ROUND(SUM(AZ69:AZ70),2)</f>
        <v>0</v>
      </c>
      <c r="BA68" s="103">
        <f>ROUND(SUM(BA69:BA70),2)</f>
        <v>0</v>
      </c>
      <c r="BB68" s="103">
        <f>ROUND(SUM(BB69:BB70),2)</f>
        <v>0</v>
      </c>
      <c r="BC68" s="103">
        <f>ROUND(SUM(BC69:BC70),2)</f>
        <v>0</v>
      </c>
      <c r="BD68" s="105">
        <f>ROUND(SUM(BD69:BD70),2)</f>
        <v>0</v>
      </c>
      <c r="BS68" s="106" t="s">
        <v>74</v>
      </c>
      <c r="BT68" s="106" t="s">
        <v>85</v>
      </c>
      <c r="BU68" s="106" t="s">
        <v>76</v>
      </c>
      <c r="BV68" s="106" t="s">
        <v>77</v>
      </c>
      <c r="BW68" s="106" t="s">
        <v>126</v>
      </c>
      <c r="BX68" s="106" t="s">
        <v>122</v>
      </c>
      <c r="CL68" s="106" t="s">
        <v>19</v>
      </c>
    </row>
    <row r="69" spans="1:91" s="4" customFormat="1" ht="16.5" customHeight="1">
      <c r="A69" s="89" t="s">
        <v>79</v>
      </c>
      <c r="B69" s="54"/>
      <c r="C69" s="100"/>
      <c r="D69" s="100"/>
      <c r="E69" s="100"/>
      <c r="F69" s="425" t="s">
        <v>127</v>
      </c>
      <c r="G69" s="425"/>
      <c r="H69" s="425"/>
      <c r="I69" s="425"/>
      <c r="J69" s="425"/>
      <c r="K69" s="100"/>
      <c r="L69" s="425" t="s">
        <v>128</v>
      </c>
      <c r="M69" s="425"/>
      <c r="N69" s="425"/>
      <c r="O69" s="425"/>
      <c r="P69" s="425"/>
      <c r="Q69" s="425"/>
      <c r="R69" s="425"/>
      <c r="S69" s="425"/>
      <c r="T69" s="425"/>
      <c r="U69" s="425"/>
      <c r="V69" s="425"/>
      <c r="W69" s="425"/>
      <c r="X69" s="425"/>
      <c r="Y69" s="425"/>
      <c r="Z69" s="425"/>
      <c r="AA69" s="425"/>
      <c r="AB69" s="425"/>
      <c r="AC69" s="425"/>
      <c r="AD69" s="425"/>
      <c r="AE69" s="425"/>
      <c r="AF69" s="425"/>
      <c r="AG69" s="406">
        <f>'SO-001.a - Kácení dřevin ...'!J34</f>
        <v>0</v>
      </c>
      <c r="AH69" s="405"/>
      <c r="AI69" s="405"/>
      <c r="AJ69" s="405"/>
      <c r="AK69" s="405"/>
      <c r="AL69" s="405"/>
      <c r="AM69" s="405"/>
      <c r="AN69" s="406">
        <f t="shared" si="0"/>
        <v>0</v>
      </c>
      <c r="AO69" s="405"/>
      <c r="AP69" s="405"/>
      <c r="AQ69" s="101" t="s">
        <v>125</v>
      </c>
      <c r="AR69" s="56"/>
      <c r="AS69" s="102">
        <v>0</v>
      </c>
      <c r="AT69" s="103">
        <f t="shared" si="1"/>
        <v>0</v>
      </c>
      <c r="AU69" s="104">
        <f>'SO-001.a - Kácení dřevin ...'!P96</f>
        <v>0</v>
      </c>
      <c r="AV69" s="103">
        <f>'SO-001.a - Kácení dřevin ...'!J37</f>
        <v>0</v>
      </c>
      <c r="AW69" s="103">
        <f>'SO-001.a - Kácení dřevin ...'!J38</f>
        <v>0</v>
      </c>
      <c r="AX69" s="103">
        <f>'SO-001.a - Kácení dřevin ...'!J39</f>
        <v>0</v>
      </c>
      <c r="AY69" s="103">
        <f>'SO-001.a - Kácení dřevin ...'!J40</f>
        <v>0</v>
      </c>
      <c r="AZ69" s="103">
        <f>'SO-001.a - Kácení dřevin ...'!F37</f>
        <v>0</v>
      </c>
      <c r="BA69" s="103">
        <f>'SO-001.a - Kácení dřevin ...'!F38</f>
        <v>0</v>
      </c>
      <c r="BB69" s="103">
        <f>'SO-001.a - Kácení dřevin ...'!F39</f>
        <v>0</v>
      </c>
      <c r="BC69" s="103">
        <f>'SO-001.a - Kácení dřevin ...'!F40</f>
        <v>0</v>
      </c>
      <c r="BD69" s="105">
        <f>'SO-001.a - Kácení dřevin ...'!F41</f>
        <v>0</v>
      </c>
      <c r="BT69" s="106" t="s">
        <v>129</v>
      </c>
      <c r="BV69" s="106" t="s">
        <v>77</v>
      </c>
      <c r="BW69" s="106" t="s">
        <v>130</v>
      </c>
      <c r="BX69" s="106" t="s">
        <v>126</v>
      </c>
      <c r="CL69" s="106" t="s">
        <v>19</v>
      </c>
    </row>
    <row r="70" spans="1:91" s="4" customFormat="1" ht="16.5" customHeight="1">
      <c r="A70" s="89" t="s">
        <v>79</v>
      </c>
      <c r="B70" s="54"/>
      <c r="C70" s="100"/>
      <c r="D70" s="100"/>
      <c r="E70" s="100"/>
      <c r="F70" s="425" t="s">
        <v>131</v>
      </c>
      <c r="G70" s="425"/>
      <c r="H70" s="425"/>
      <c r="I70" s="425"/>
      <c r="J70" s="425"/>
      <c r="K70" s="100"/>
      <c r="L70" s="425" t="s">
        <v>132</v>
      </c>
      <c r="M70" s="425"/>
      <c r="N70" s="425"/>
      <c r="O70" s="425"/>
      <c r="P70" s="425"/>
      <c r="Q70" s="425"/>
      <c r="R70" s="425"/>
      <c r="S70" s="425"/>
      <c r="T70" s="425"/>
      <c r="U70" s="425"/>
      <c r="V70" s="425"/>
      <c r="W70" s="425"/>
      <c r="X70" s="425"/>
      <c r="Y70" s="425"/>
      <c r="Z70" s="425"/>
      <c r="AA70" s="425"/>
      <c r="AB70" s="425"/>
      <c r="AC70" s="425"/>
      <c r="AD70" s="425"/>
      <c r="AE70" s="425"/>
      <c r="AF70" s="425"/>
      <c r="AG70" s="406">
        <f>'SO-001.b - Kácení dřevin ...'!J34</f>
        <v>0</v>
      </c>
      <c r="AH70" s="405"/>
      <c r="AI70" s="405"/>
      <c r="AJ70" s="405"/>
      <c r="AK70" s="405"/>
      <c r="AL70" s="405"/>
      <c r="AM70" s="405"/>
      <c r="AN70" s="406">
        <f t="shared" si="0"/>
        <v>0</v>
      </c>
      <c r="AO70" s="405"/>
      <c r="AP70" s="405"/>
      <c r="AQ70" s="101" t="s">
        <v>125</v>
      </c>
      <c r="AR70" s="56"/>
      <c r="AS70" s="102">
        <v>0</v>
      </c>
      <c r="AT70" s="103">
        <f t="shared" si="1"/>
        <v>0</v>
      </c>
      <c r="AU70" s="104">
        <f>'SO-001.b - Kácení dřevin ...'!P94</f>
        <v>0</v>
      </c>
      <c r="AV70" s="103">
        <f>'SO-001.b - Kácení dřevin ...'!J37</f>
        <v>0</v>
      </c>
      <c r="AW70" s="103">
        <f>'SO-001.b - Kácení dřevin ...'!J38</f>
        <v>0</v>
      </c>
      <c r="AX70" s="103">
        <f>'SO-001.b - Kácení dřevin ...'!J39</f>
        <v>0</v>
      </c>
      <c r="AY70" s="103">
        <f>'SO-001.b - Kácení dřevin ...'!J40</f>
        <v>0</v>
      </c>
      <c r="AZ70" s="103">
        <f>'SO-001.b - Kácení dřevin ...'!F37</f>
        <v>0</v>
      </c>
      <c r="BA70" s="103">
        <f>'SO-001.b - Kácení dřevin ...'!F38</f>
        <v>0</v>
      </c>
      <c r="BB70" s="103">
        <f>'SO-001.b - Kácení dřevin ...'!F39</f>
        <v>0</v>
      </c>
      <c r="BC70" s="103">
        <f>'SO-001.b - Kácení dřevin ...'!F40</f>
        <v>0</v>
      </c>
      <c r="BD70" s="105">
        <f>'SO-001.b - Kácení dřevin ...'!F41</f>
        <v>0</v>
      </c>
      <c r="BT70" s="106" t="s">
        <v>129</v>
      </c>
      <c r="BV70" s="106" t="s">
        <v>77</v>
      </c>
      <c r="BW70" s="106" t="s">
        <v>133</v>
      </c>
      <c r="BX70" s="106" t="s">
        <v>126</v>
      </c>
      <c r="CL70" s="106" t="s">
        <v>19</v>
      </c>
    </row>
    <row r="71" spans="1:91" s="4" customFormat="1" ht="16.5" customHeight="1">
      <c r="A71" s="89" t="s">
        <v>79</v>
      </c>
      <c r="B71" s="54"/>
      <c r="C71" s="100"/>
      <c r="D71" s="100"/>
      <c r="E71" s="425" t="s">
        <v>134</v>
      </c>
      <c r="F71" s="425"/>
      <c r="G71" s="425"/>
      <c r="H71" s="425"/>
      <c r="I71" s="425"/>
      <c r="J71" s="100"/>
      <c r="K71" s="425" t="s">
        <v>135</v>
      </c>
      <c r="L71" s="425"/>
      <c r="M71" s="425"/>
      <c r="N71" s="425"/>
      <c r="O71" s="425"/>
      <c r="P71" s="425"/>
      <c r="Q71" s="425"/>
      <c r="R71" s="425"/>
      <c r="S71" s="425"/>
      <c r="T71" s="425"/>
      <c r="U71" s="425"/>
      <c r="V71" s="425"/>
      <c r="W71" s="425"/>
      <c r="X71" s="425"/>
      <c r="Y71" s="425"/>
      <c r="Z71" s="425"/>
      <c r="AA71" s="425"/>
      <c r="AB71" s="425"/>
      <c r="AC71" s="425"/>
      <c r="AD71" s="425"/>
      <c r="AE71" s="425"/>
      <c r="AF71" s="425"/>
      <c r="AG71" s="406">
        <f>'SO-00.2 - Opěrná stěna a HTÚ'!J32</f>
        <v>0</v>
      </c>
      <c r="AH71" s="405"/>
      <c r="AI71" s="405"/>
      <c r="AJ71" s="405"/>
      <c r="AK71" s="405"/>
      <c r="AL71" s="405"/>
      <c r="AM71" s="405"/>
      <c r="AN71" s="406">
        <f t="shared" si="0"/>
        <v>0</v>
      </c>
      <c r="AO71" s="405"/>
      <c r="AP71" s="405"/>
      <c r="AQ71" s="101" t="s">
        <v>125</v>
      </c>
      <c r="AR71" s="56"/>
      <c r="AS71" s="102">
        <v>0</v>
      </c>
      <c r="AT71" s="103">
        <f t="shared" si="1"/>
        <v>0</v>
      </c>
      <c r="AU71" s="104">
        <f>'SO-00.2 - Opěrná stěna a HTÚ'!P98</f>
        <v>0</v>
      </c>
      <c r="AV71" s="103">
        <f>'SO-00.2 - Opěrná stěna a HTÚ'!J35</f>
        <v>0</v>
      </c>
      <c r="AW71" s="103">
        <f>'SO-00.2 - Opěrná stěna a HTÚ'!J36</f>
        <v>0</v>
      </c>
      <c r="AX71" s="103">
        <f>'SO-00.2 - Opěrná stěna a HTÚ'!J37</f>
        <v>0</v>
      </c>
      <c r="AY71" s="103">
        <f>'SO-00.2 - Opěrná stěna a HTÚ'!J38</f>
        <v>0</v>
      </c>
      <c r="AZ71" s="103">
        <f>'SO-00.2 - Opěrná stěna a HTÚ'!F35</f>
        <v>0</v>
      </c>
      <c r="BA71" s="103">
        <f>'SO-00.2 - Opěrná stěna a HTÚ'!F36</f>
        <v>0</v>
      </c>
      <c r="BB71" s="103">
        <f>'SO-00.2 - Opěrná stěna a HTÚ'!F37</f>
        <v>0</v>
      </c>
      <c r="BC71" s="103">
        <f>'SO-00.2 - Opěrná stěna a HTÚ'!F38</f>
        <v>0</v>
      </c>
      <c r="BD71" s="105">
        <f>'SO-00.2 - Opěrná stěna a HTÚ'!F39</f>
        <v>0</v>
      </c>
      <c r="BT71" s="106" t="s">
        <v>85</v>
      </c>
      <c r="BV71" s="106" t="s">
        <v>77</v>
      </c>
      <c r="BW71" s="106" t="s">
        <v>136</v>
      </c>
      <c r="BX71" s="106" t="s">
        <v>122</v>
      </c>
      <c r="CL71" s="106" t="s">
        <v>19</v>
      </c>
    </row>
    <row r="72" spans="1:91" s="7" customFormat="1" ht="16.5" customHeight="1">
      <c r="B72" s="90"/>
      <c r="C72" s="91"/>
      <c r="D72" s="412" t="s">
        <v>137</v>
      </c>
      <c r="E72" s="412"/>
      <c r="F72" s="412"/>
      <c r="G72" s="412"/>
      <c r="H72" s="412"/>
      <c r="I72" s="92"/>
      <c r="J72" s="412" t="s">
        <v>138</v>
      </c>
      <c r="K72" s="412"/>
      <c r="L72" s="412"/>
      <c r="M72" s="412"/>
      <c r="N72" s="412"/>
      <c r="O72" s="412"/>
      <c r="P72" s="412"/>
      <c r="Q72" s="412"/>
      <c r="R72" s="412"/>
      <c r="S72" s="412"/>
      <c r="T72" s="412"/>
      <c r="U72" s="412"/>
      <c r="V72" s="412"/>
      <c r="W72" s="412"/>
      <c r="X72" s="412"/>
      <c r="Y72" s="412"/>
      <c r="Z72" s="412"/>
      <c r="AA72" s="412"/>
      <c r="AB72" s="412"/>
      <c r="AC72" s="412"/>
      <c r="AD72" s="412"/>
      <c r="AE72" s="412"/>
      <c r="AF72" s="412"/>
      <c r="AG72" s="403">
        <f>ROUND(AG73+AG81,2)</f>
        <v>0</v>
      </c>
      <c r="AH72" s="402"/>
      <c r="AI72" s="402"/>
      <c r="AJ72" s="402"/>
      <c r="AK72" s="402"/>
      <c r="AL72" s="402"/>
      <c r="AM72" s="402"/>
      <c r="AN72" s="401">
        <f t="shared" si="0"/>
        <v>0</v>
      </c>
      <c r="AO72" s="402"/>
      <c r="AP72" s="402"/>
      <c r="AQ72" s="93" t="s">
        <v>97</v>
      </c>
      <c r="AR72" s="94"/>
      <c r="AS72" s="95">
        <f>ROUND(AS73+AS81,2)</f>
        <v>0</v>
      </c>
      <c r="AT72" s="96">
        <f t="shared" si="1"/>
        <v>0</v>
      </c>
      <c r="AU72" s="97">
        <f>ROUND(AU73+AU81,5)</f>
        <v>0</v>
      </c>
      <c r="AV72" s="96">
        <f>ROUND(AZ72*L29,2)</f>
        <v>0</v>
      </c>
      <c r="AW72" s="96">
        <f>ROUND(BA72*L30,2)</f>
        <v>0</v>
      </c>
      <c r="AX72" s="96">
        <f>ROUND(BB72*L29,2)</f>
        <v>0</v>
      </c>
      <c r="AY72" s="96">
        <f>ROUND(BC72*L30,2)</f>
        <v>0</v>
      </c>
      <c r="AZ72" s="96">
        <f>ROUND(AZ73+AZ81,2)</f>
        <v>0</v>
      </c>
      <c r="BA72" s="96">
        <f>ROUND(BA73+BA81,2)</f>
        <v>0</v>
      </c>
      <c r="BB72" s="96">
        <f>ROUND(BB73+BB81,2)</f>
        <v>0</v>
      </c>
      <c r="BC72" s="96">
        <f>ROUND(BC73+BC81,2)</f>
        <v>0</v>
      </c>
      <c r="BD72" s="98">
        <f>ROUND(BD73+BD81,2)</f>
        <v>0</v>
      </c>
      <c r="BS72" s="99" t="s">
        <v>74</v>
      </c>
      <c r="BT72" s="99" t="s">
        <v>83</v>
      </c>
      <c r="BU72" s="99" t="s">
        <v>76</v>
      </c>
      <c r="BV72" s="99" t="s">
        <v>77</v>
      </c>
      <c r="BW72" s="99" t="s">
        <v>139</v>
      </c>
      <c r="BX72" s="99" t="s">
        <v>5</v>
      </c>
      <c r="CL72" s="99" t="s">
        <v>19</v>
      </c>
      <c r="CM72" s="99" t="s">
        <v>85</v>
      </c>
    </row>
    <row r="73" spans="1:91" s="4" customFormat="1" ht="35.25" customHeight="1">
      <c r="B73" s="54"/>
      <c r="C73" s="100"/>
      <c r="D73" s="100"/>
      <c r="E73" s="425" t="s">
        <v>140</v>
      </c>
      <c r="F73" s="425"/>
      <c r="G73" s="425"/>
      <c r="H73" s="425"/>
      <c r="I73" s="425"/>
      <c r="J73" s="100"/>
      <c r="K73" s="425" t="s">
        <v>141</v>
      </c>
      <c r="L73" s="425"/>
      <c r="M73" s="425"/>
      <c r="N73" s="425"/>
      <c r="O73" s="425"/>
      <c r="P73" s="425"/>
      <c r="Q73" s="425"/>
      <c r="R73" s="425"/>
      <c r="S73" s="425"/>
      <c r="T73" s="425"/>
      <c r="U73" s="425"/>
      <c r="V73" s="425"/>
      <c r="W73" s="425"/>
      <c r="X73" s="425"/>
      <c r="Y73" s="425"/>
      <c r="Z73" s="425"/>
      <c r="AA73" s="425"/>
      <c r="AB73" s="425"/>
      <c r="AC73" s="425"/>
      <c r="AD73" s="425"/>
      <c r="AE73" s="425"/>
      <c r="AF73" s="425"/>
      <c r="AG73" s="404">
        <f>ROUND(SUM(AG74:AG80),2)</f>
        <v>0</v>
      </c>
      <c r="AH73" s="405"/>
      <c r="AI73" s="405"/>
      <c r="AJ73" s="405"/>
      <c r="AK73" s="405"/>
      <c r="AL73" s="405"/>
      <c r="AM73" s="405"/>
      <c r="AN73" s="406">
        <f t="shared" si="0"/>
        <v>0</v>
      </c>
      <c r="AO73" s="405"/>
      <c r="AP73" s="405"/>
      <c r="AQ73" s="101" t="s">
        <v>125</v>
      </c>
      <c r="AR73" s="56"/>
      <c r="AS73" s="102">
        <f>ROUND(SUM(AS74:AS80),2)</f>
        <v>0</v>
      </c>
      <c r="AT73" s="103">
        <f t="shared" si="1"/>
        <v>0</v>
      </c>
      <c r="AU73" s="104">
        <f>ROUND(SUM(AU74:AU80),5)</f>
        <v>0</v>
      </c>
      <c r="AV73" s="103">
        <f>ROUND(AZ73*L29,2)</f>
        <v>0</v>
      </c>
      <c r="AW73" s="103">
        <f>ROUND(BA73*L30,2)</f>
        <v>0</v>
      </c>
      <c r="AX73" s="103">
        <f>ROUND(BB73*L29,2)</f>
        <v>0</v>
      </c>
      <c r="AY73" s="103">
        <f>ROUND(BC73*L30,2)</f>
        <v>0</v>
      </c>
      <c r="AZ73" s="103">
        <f>ROUND(SUM(AZ74:AZ80),2)</f>
        <v>0</v>
      </c>
      <c r="BA73" s="103">
        <f>ROUND(SUM(BA74:BA80),2)</f>
        <v>0</v>
      </c>
      <c r="BB73" s="103">
        <f>ROUND(SUM(BB74:BB80),2)</f>
        <v>0</v>
      </c>
      <c r="BC73" s="103">
        <f>ROUND(SUM(BC74:BC80),2)</f>
        <v>0</v>
      </c>
      <c r="BD73" s="105">
        <f>ROUND(SUM(BD74:BD80),2)</f>
        <v>0</v>
      </c>
      <c r="BS73" s="106" t="s">
        <v>74</v>
      </c>
      <c r="BT73" s="106" t="s">
        <v>85</v>
      </c>
      <c r="BU73" s="106" t="s">
        <v>76</v>
      </c>
      <c r="BV73" s="106" t="s">
        <v>77</v>
      </c>
      <c r="BW73" s="106" t="s">
        <v>142</v>
      </c>
      <c r="BX73" s="106" t="s">
        <v>139</v>
      </c>
      <c r="CL73" s="106" t="s">
        <v>19</v>
      </c>
    </row>
    <row r="74" spans="1:91" s="4" customFormat="1" ht="35.25" customHeight="1">
      <c r="A74" s="89" t="s">
        <v>79</v>
      </c>
      <c r="B74" s="54"/>
      <c r="C74" s="100"/>
      <c r="D74" s="100"/>
      <c r="E74" s="100"/>
      <c r="F74" s="425" t="s">
        <v>143</v>
      </c>
      <c r="G74" s="425"/>
      <c r="H74" s="425"/>
      <c r="I74" s="425"/>
      <c r="J74" s="425"/>
      <c r="K74" s="100"/>
      <c r="L74" s="425" t="s">
        <v>144</v>
      </c>
      <c r="M74" s="425"/>
      <c r="N74" s="425"/>
      <c r="O74" s="425"/>
      <c r="P74" s="425"/>
      <c r="Q74" s="425"/>
      <c r="R74" s="425"/>
      <c r="S74" s="425"/>
      <c r="T74" s="425"/>
      <c r="U74" s="425"/>
      <c r="V74" s="425"/>
      <c r="W74" s="425"/>
      <c r="X74" s="425"/>
      <c r="Y74" s="425"/>
      <c r="Z74" s="425"/>
      <c r="AA74" s="425"/>
      <c r="AB74" s="425"/>
      <c r="AC74" s="425"/>
      <c r="AD74" s="425"/>
      <c r="AE74" s="425"/>
      <c r="AF74" s="425"/>
      <c r="AG74" s="406">
        <f>'SO-01.D.1.1-2.1 - Základo...'!J34</f>
        <v>0</v>
      </c>
      <c r="AH74" s="405"/>
      <c r="AI74" s="405"/>
      <c r="AJ74" s="405"/>
      <c r="AK74" s="405"/>
      <c r="AL74" s="405"/>
      <c r="AM74" s="405"/>
      <c r="AN74" s="406">
        <f t="shared" si="0"/>
        <v>0</v>
      </c>
      <c r="AO74" s="405"/>
      <c r="AP74" s="405"/>
      <c r="AQ74" s="101" t="s">
        <v>125</v>
      </c>
      <c r="AR74" s="56"/>
      <c r="AS74" s="102">
        <v>0</v>
      </c>
      <c r="AT74" s="103">
        <f t="shared" si="1"/>
        <v>0</v>
      </c>
      <c r="AU74" s="104">
        <f>'SO-01.D.1.1-2.1 - Základo...'!P100</f>
        <v>0</v>
      </c>
      <c r="AV74" s="103">
        <f>'SO-01.D.1.1-2.1 - Základo...'!J37</f>
        <v>0</v>
      </c>
      <c r="AW74" s="103">
        <f>'SO-01.D.1.1-2.1 - Základo...'!J38</f>
        <v>0</v>
      </c>
      <c r="AX74" s="103">
        <f>'SO-01.D.1.1-2.1 - Základo...'!J39</f>
        <v>0</v>
      </c>
      <c r="AY74" s="103">
        <f>'SO-01.D.1.1-2.1 - Základo...'!J40</f>
        <v>0</v>
      </c>
      <c r="AZ74" s="103">
        <f>'SO-01.D.1.1-2.1 - Základo...'!F37</f>
        <v>0</v>
      </c>
      <c r="BA74" s="103">
        <f>'SO-01.D.1.1-2.1 - Základo...'!F38</f>
        <v>0</v>
      </c>
      <c r="BB74" s="103">
        <f>'SO-01.D.1.1-2.1 - Základo...'!F39</f>
        <v>0</v>
      </c>
      <c r="BC74" s="103">
        <f>'SO-01.D.1.1-2.1 - Základo...'!F40</f>
        <v>0</v>
      </c>
      <c r="BD74" s="105">
        <f>'SO-01.D.1.1-2.1 - Základo...'!F41</f>
        <v>0</v>
      </c>
      <c r="BT74" s="106" t="s">
        <v>129</v>
      </c>
      <c r="BV74" s="106" t="s">
        <v>77</v>
      </c>
      <c r="BW74" s="106" t="s">
        <v>145</v>
      </c>
      <c r="BX74" s="106" t="s">
        <v>142</v>
      </c>
      <c r="CL74" s="106" t="s">
        <v>19</v>
      </c>
    </row>
    <row r="75" spans="1:91" s="4" customFormat="1" ht="35.25" customHeight="1">
      <c r="A75" s="89" t="s">
        <v>79</v>
      </c>
      <c r="B75" s="54"/>
      <c r="C75" s="100"/>
      <c r="D75" s="100"/>
      <c r="E75" s="100"/>
      <c r="F75" s="425" t="s">
        <v>146</v>
      </c>
      <c r="G75" s="425"/>
      <c r="H75" s="425"/>
      <c r="I75" s="425"/>
      <c r="J75" s="425"/>
      <c r="K75" s="100"/>
      <c r="L75" s="425" t="s">
        <v>147</v>
      </c>
      <c r="M75" s="425"/>
      <c r="N75" s="425"/>
      <c r="O75" s="425"/>
      <c r="P75" s="425"/>
      <c r="Q75" s="425"/>
      <c r="R75" s="425"/>
      <c r="S75" s="425"/>
      <c r="T75" s="425"/>
      <c r="U75" s="425"/>
      <c r="V75" s="425"/>
      <c r="W75" s="425"/>
      <c r="X75" s="425"/>
      <c r="Y75" s="425"/>
      <c r="Z75" s="425"/>
      <c r="AA75" s="425"/>
      <c r="AB75" s="425"/>
      <c r="AC75" s="425"/>
      <c r="AD75" s="425"/>
      <c r="AE75" s="425"/>
      <c r="AF75" s="425"/>
      <c r="AG75" s="406">
        <f>'SO-01.D.1.1-2.2 - Svislé ...'!J34</f>
        <v>0</v>
      </c>
      <c r="AH75" s="405"/>
      <c r="AI75" s="405"/>
      <c r="AJ75" s="405"/>
      <c r="AK75" s="405"/>
      <c r="AL75" s="405"/>
      <c r="AM75" s="405"/>
      <c r="AN75" s="406">
        <f t="shared" si="0"/>
        <v>0</v>
      </c>
      <c r="AO75" s="405"/>
      <c r="AP75" s="405"/>
      <c r="AQ75" s="101" t="s">
        <v>125</v>
      </c>
      <c r="AR75" s="56"/>
      <c r="AS75" s="102">
        <v>0</v>
      </c>
      <c r="AT75" s="103">
        <f t="shared" si="1"/>
        <v>0</v>
      </c>
      <c r="AU75" s="104">
        <f>'SO-01.D.1.1-2.2 - Svislé ...'!P102</f>
        <v>0</v>
      </c>
      <c r="AV75" s="103">
        <f>'SO-01.D.1.1-2.2 - Svislé ...'!J37</f>
        <v>0</v>
      </c>
      <c r="AW75" s="103">
        <f>'SO-01.D.1.1-2.2 - Svislé ...'!J38</f>
        <v>0</v>
      </c>
      <c r="AX75" s="103">
        <f>'SO-01.D.1.1-2.2 - Svislé ...'!J39</f>
        <v>0</v>
      </c>
      <c r="AY75" s="103">
        <f>'SO-01.D.1.1-2.2 - Svislé ...'!J40</f>
        <v>0</v>
      </c>
      <c r="AZ75" s="103">
        <f>'SO-01.D.1.1-2.2 - Svislé ...'!F37</f>
        <v>0</v>
      </c>
      <c r="BA75" s="103">
        <f>'SO-01.D.1.1-2.2 - Svislé ...'!F38</f>
        <v>0</v>
      </c>
      <c r="BB75" s="103">
        <f>'SO-01.D.1.1-2.2 - Svislé ...'!F39</f>
        <v>0</v>
      </c>
      <c r="BC75" s="103">
        <f>'SO-01.D.1.1-2.2 - Svislé ...'!F40</f>
        <v>0</v>
      </c>
      <c r="BD75" s="105">
        <f>'SO-01.D.1.1-2.2 - Svislé ...'!F41</f>
        <v>0</v>
      </c>
      <c r="BT75" s="106" t="s">
        <v>129</v>
      </c>
      <c r="BV75" s="106" t="s">
        <v>77</v>
      </c>
      <c r="BW75" s="106" t="s">
        <v>148</v>
      </c>
      <c r="BX75" s="106" t="s">
        <v>142</v>
      </c>
      <c r="CL75" s="106" t="s">
        <v>19</v>
      </c>
    </row>
    <row r="76" spans="1:91" s="4" customFormat="1" ht="35.25" customHeight="1">
      <c r="A76" s="89" t="s">
        <v>79</v>
      </c>
      <c r="B76" s="54"/>
      <c r="C76" s="100"/>
      <c r="D76" s="100"/>
      <c r="E76" s="100"/>
      <c r="F76" s="425" t="s">
        <v>149</v>
      </c>
      <c r="G76" s="425"/>
      <c r="H76" s="425"/>
      <c r="I76" s="425"/>
      <c r="J76" s="425"/>
      <c r="K76" s="100"/>
      <c r="L76" s="425" t="s">
        <v>150</v>
      </c>
      <c r="M76" s="425"/>
      <c r="N76" s="425"/>
      <c r="O76" s="425"/>
      <c r="P76" s="425"/>
      <c r="Q76" s="425"/>
      <c r="R76" s="425"/>
      <c r="S76" s="425"/>
      <c r="T76" s="425"/>
      <c r="U76" s="425"/>
      <c r="V76" s="425"/>
      <c r="W76" s="425"/>
      <c r="X76" s="425"/>
      <c r="Y76" s="425"/>
      <c r="Z76" s="425"/>
      <c r="AA76" s="425"/>
      <c r="AB76" s="425"/>
      <c r="AC76" s="425"/>
      <c r="AD76" s="425"/>
      <c r="AE76" s="425"/>
      <c r="AF76" s="425"/>
      <c r="AG76" s="406">
        <f>'SO-01.D.1.1-2.3 - Střechy'!J34</f>
        <v>0</v>
      </c>
      <c r="AH76" s="405"/>
      <c r="AI76" s="405"/>
      <c r="AJ76" s="405"/>
      <c r="AK76" s="405"/>
      <c r="AL76" s="405"/>
      <c r="AM76" s="405"/>
      <c r="AN76" s="406">
        <f t="shared" si="0"/>
        <v>0</v>
      </c>
      <c r="AO76" s="405"/>
      <c r="AP76" s="405"/>
      <c r="AQ76" s="101" t="s">
        <v>125</v>
      </c>
      <c r="AR76" s="56"/>
      <c r="AS76" s="102">
        <v>0</v>
      </c>
      <c r="AT76" s="103">
        <f t="shared" si="1"/>
        <v>0</v>
      </c>
      <c r="AU76" s="104">
        <f>'SO-01.D.1.1-2.3 - Střechy'!P101</f>
        <v>0</v>
      </c>
      <c r="AV76" s="103">
        <f>'SO-01.D.1.1-2.3 - Střechy'!J37</f>
        <v>0</v>
      </c>
      <c r="AW76" s="103">
        <f>'SO-01.D.1.1-2.3 - Střechy'!J38</f>
        <v>0</v>
      </c>
      <c r="AX76" s="103">
        <f>'SO-01.D.1.1-2.3 - Střechy'!J39</f>
        <v>0</v>
      </c>
      <c r="AY76" s="103">
        <f>'SO-01.D.1.1-2.3 - Střechy'!J40</f>
        <v>0</v>
      </c>
      <c r="AZ76" s="103">
        <f>'SO-01.D.1.1-2.3 - Střechy'!F37</f>
        <v>0</v>
      </c>
      <c r="BA76" s="103">
        <f>'SO-01.D.1.1-2.3 - Střechy'!F38</f>
        <v>0</v>
      </c>
      <c r="BB76" s="103">
        <f>'SO-01.D.1.1-2.3 - Střechy'!F39</f>
        <v>0</v>
      </c>
      <c r="BC76" s="103">
        <f>'SO-01.D.1.1-2.3 - Střechy'!F40</f>
        <v>0</v>
      </c>
      <c r="BD76" s="105">
        <f>'SO-01.D.1.1-2.3 - Střechy'!F41</f>
        <v>0</v>
      </c>
      <c r="BT76" s="106" t="s">
        <v>129</v>
      </c>
      <c r="BV76" s="106" t="s">
        <v>77</v>
      </c>
      <c r="BW76" s="106" t="s">
        <v>151</v>
      </c>
      <c r="BX76" s="106" t="s">
        <v>142</v>
      </c>
      <c r="CL76" s="106" t="s">
        <v>19</v>
      </c>
    </row>
    <row r="77" spans="1:91" s="4" customFormat="1" ht="35.25" customHeight="1">
      <c r="A77" s="89" t="s">
        <v>79</v>
      </c>
      <c r="B77" s="54"/>
      <c r="C77" s="100"/>
      <c r="D77" s="100"/>
      <c r="E77" s="100"/>
      <c r="F77" s="425" t="s">
        <v>152</v>
      </c>
      <c r="G77" s="425"/>
      <c r="H77" s="425"/>
      <c r="I77" s="425"/>
      <c r="J77" s="425"/>
      <c r="K77" s="100"/>
      <c r="L77" s="425" t="s">
        <v>153</v>
      </c>
      <c r="M77" s="425"/>
      <c r="N77" s="425"/>
      <c r="O77" s="425"/>
      <c r="P77" s="425"/>
      <c r="Q77" s="425"/>
      <c r="R77" s="425"/>
      <c r="S77" s="425"/>
      <c r="T77" s="425"/>
      <c r="U77" s="425"/>
      <c r="V77" s="425"/>
      <c r="W77" s="425"/>
      <c r="X77" s="425"/>
      <c r="Y77" s="425"/>
      <c r="Z77" s="425"/>
      <c r="AA77" s="425"/>
      <c r="AB77" s="425"/>
      <c r="AC77" s="425"/>
      <c r="AD77" s="425"/>
      <c r="AE77" s="425"/>
      <c r="AF77" s="425"/>
      <c r="AG77" s="406">
        <f>'SO-01.D.1.1-2.4 - Fasáda'!J34</f>
        <v>0</v>
      </c>
      <c r="AH77" s="405"/>
      <c r="AI77" s="405"/>
      <c r="AJ77" s="405"/>
      <c r="AK77" s="405"/>
      <c r="AL77" s="405"/>
      <c r="AM77" s="405"/>
      <c r="AN77" s="406">
        <f t="shared" si="0"/>
        <v>0</v>
      </c>
      <c r="AO77" s="405"/>
      <c r="AP77" s="405"/>
      <c r="AQ77" s="101" t="s">
        <v>125</v>
      </c>
      <c r="AR77" s="56"/>
      <c r="AS77" s="102">
        <v>0</v>
      </c>
      <c r="AT77" s="103">
        <f t="shared" si="1"/>
        <v>0</v>
      </c>
      <c r="AU77" s="104">
        <f>'SO-01.D.1.1-2.4 - Fasáda'!P97</f>
        <v>0</v>
      </c>
      <c r="AV77" s="103">
        <f>'SO-01.D.1.1-2.4 - Fasáda'!J37</f>
        <v>0</v>
      </c>
      <c r="AW77" s="103">
        <f>'SO-01.D.1.1-2.4 - Fasáda'!J38</f>
        <v>0</v>
      </c>
      <c r="AX77" s="103">
        <f>'SO-01.D.1.1-2.4 - Fasáda'!J39</f>
        <v>0</v>
      </c>
      <c r="AY77" s="103">
        <f>'SO-01.D.1.1-2.4 - Fasáda'!J40</f>
        <v>0</v>
      </c>
      <c r="AZ77" s="103">
        <f>'SO-01.D.1.1-2.4 - Fasáda'!F37</f>
        <v>0</v>
      </c>
      <c r="BA77" s="103">
        <f>'SO-01.D.1.1-2.4 - Fasáda'!F38</f>
        <v>0</v>
      </c>
      <c r="BB77" s="103">
        <f>'SO-01.D.1.1-2.4 - Fasáda'!F39</f>
        <v>0</v>
      </c>
      <c r="BC77" s="103">
        <f>'SO-01.D.1.1-2.4 - Fasáda'!F40</f>
        <v>0</v>
      </c>
      <c r="BD77" s="105">
        <f>'SO-01.D.1.1-2.4 - Fasáda'!F41</f>
        <v>0</v>
      </c>
      <c r="BT77" s="106" t="s">
        <v>129</v>
      </c>
      <c r="BV77" s="106" t="s">
        <v>77</v>
      </c>
      <c r="BW77" s="106" t="s">
        <v>154</v>
      </c>
      <c r="BX77" s="106" t="s">
        <v>142</v>
      </c>
      <c r="CL77" s="106" t="s">
        <v>19</v>
      </c>
    </row>
    <row r="78" spans="1:91" s="4" customFormat="1" ht="35.25" customHeight="1">
      <c r="A78" s="89" t="s">
        <v>79</v>
      </c>
      <c r="B78" s="54"/>
      <c r="C78" s="100"/>
      <c r="D78" s="100"/>
      <c r="E78" s="100"/>
      <c r="F78" s="425" t="s">
        <v>155</v>
      </c>
      <c r="G78" s="425"/>
      <c r="H78" s="425"/>
      <c r="I78" s="425"/>
      <c r="J78" s="425"/>
      <c r="K78" s="100"/>
      <c r="L78" s="425" t="s">
        <v>156</v>
      </c>
      <c r="M78" s="425"/>
      <c r="N78" s="425"/>
      <c r="O78" s="425"/>
      <c r="P78" s="425"/>
      <c r="Q78" s="425"/>
      <c r="R78" s="425"/>
      <c r="S78" s="425"/>
      <c r="T78" s="425"/>
      <c r="U78" s="425"/>
      <c r="V78" s="425"/>
      <c r="W78" s="425"/>
      <c r="X78" s="425"/>
      <c r="Y78" s="425"/>
      <c r="Z78" s="425"/>
      <c r="AA78" s="425"/>
      <c r="AB78" s="425"/>
      <c r="AC78" s="425"/>
      <c r="AD78" s="425"/>
      <c r="AE78" s="425"/>
      <c r="AF78" s="425"/>
      <c r="AG78" s="406">
        <f>'SO-01.D.1.1-2.5 - Podlahy'!J34</f>
        <v>0</v>
      </c>
      <c r="AH78" s="405"/>
      <c r="AI78" s="405"/>
      <c r="AJ78" s="405"/>
      <c r="AK78" s="405"/>
      <c r="AL78" s="405"/>
      <c r="AM78" s="405"/>
      <c r="AN78" s="406">
        <f t="shared" si="0"/>
        <v>0</v>
      </c>
      <c r="AO78" s="405"/>
      <c r="AP78" s="405"/>
      <c r="AQ78" s="101" t="s">
        <v>125</v>
      </c>
      <c r="AR78" s="56"/>
      <c r="AS78" s="102">
        <v>0</v>
      </c>
      <c r="AT78" s="103">
        <f t="shared" si="1"/>
        <v>0</v>
      </c>
      <c r="AU78" s="104">
        <f>'SO-01.D.1.1-2.5 - Podlahy'!P104</f>
        <v>0</v>
      </c>
      <c r="AV78" s="103">
        <f>'SO-01.D.1.1-2.5 - Podlahy'!J37</f>
        <v>0</v>
      </c>
      <c r="AW78" s="103">
        <f>'SO-01.D.1.1-2.5 - Podlahy'!J38</f>
        <v>0</v>
      </c>
      <c r="AX78" s="103">
        <f>'SO-01.D.1.1-2.5 - Podlahy'!J39</f>
        <v>0</v>
      </c>
      <c r="AY78" s="103">
        <f>'SO-01.D.1.1-2.5 - Podlahy'!J40</f>
        <v>0</v>
      </c>
      <c r="AZ78" s="103">
        <f>'SO-01.D.1.1-2.5 - Podlahy'!F37</f>
        <v>0</v>
      </c>
      <c r="BA78" s="103">
        <f>'SO-01.D.1.1-2.5 - Podlahy'!F38</f>
        <v>0</v>
      </c>
      <c r="BB78" s="103">
        <f>'SO-01.D.1.1-2.5 - Podlahy'!F39</f>
        <v>0</v>
      </c>
      <c r="BC78" s="103">
        <f>'SO-01.D.1.1-2.5 - Podlahy'!F40</f>
        <v>0</v>
      </c>
      <c r="BD78" s="105">
        <f>'SO-01.D.1.1-2.5 - Podlahy'!F41</f>
        <v>0</v>
      </c>
      <c r="BT78" s="106" t="s">
        <v>129</v>
      </c>
      <c r="BV78" s="106" t="s">
        <v>77</v>
      </c>
      <c r="BW78" s="106" t="s">
        <v>157</v>
      </c>
      <c r="BX78" s="106" t="s">
        <v>142</v>
      </c>
      <c r="CL78" s="106" t="s">
        <v>19</v>
      </c>
    </row>
    <row r="79" spans="1:91" s="4" customFormat="1" ht="35.25" customHeight="1">
      <c r="A79" s="89" t="s">
        <v>79</v>
      </c>
      <c r="B79" s="54"/>
      <c r="C79" s="100"/>
      <c r="D79" s="100"/>
      <c r="E79" s="100"/>
      <c r="F79" s="425" t="s">
        <v>158</v>
      </c>
      <c r="G79" s="425"/>
      <c r="H79" s="425"/>
      <c r="I79" s="425"/>
      <c r="J79" s="425"/>
      <c r="K79" s="100"/>
      <c r="L79" s="425" t="s">
        <v>159</v>
      </c>
      <c r="M79" s="425"/>
      <c r="N79" s="425"/>
      <c r="O79" s="425"/>
      <c r="P79" s="425"/>
      <c r="Q79" s="425"/>
      <c r="R79" s="425"/>
      <c r="S79" s="425"/>
      <c r="T79" s="425"/>
      <c r="U79" s="425"/>
      <c r="V79" s="425"/>
      <c r="W79" s="425"/>
      <c r="X79" s="425"/>
      <c r="Y79" s="425"/>
      <c r="Z79" s="425"/>
      <c r="AA79" s="425"/>
      <c r="AB79" s="425"/>
      <c r="AC79" s="425"/>
      <c r="AD79" s="425"/>
      <c r="AE79" s="425"/>
      <c r="AF79" s="425"/>
      <c r="AG79" s="406">
        <f>'SO-01.D.1.1-2.6 - Úpravy ...'!J34</f>
        <v>0</v>
      </c>
      <c r="AH79" s="405"/>
      <c r="AI79" s="405"/>
      <c r="AJ79" s="405"/>
      <c r="AK79" s="405"/>
      <c r="AL79" s="405"/>
      <c r="AM79" s="405"/>
      <c r="AN79" s="406">
        <f t="shared" si="0"/>
        <v>0</v>
      </c>
      <c r="AO79" s="405"/>
      <c r="AP79" s="405"/>
      <c r="AQ79" s="101" t="s">
        <v>125</v>
      </c>
      <c r="AR79" s="56"/>
      <c r="AS79" s="102">
        <v>0</v>
      </c>
      <c r="AT79" s="103">
        <f t="shared" si="1"/>
        <v>0</v>
      </c>
      <c r="AU79" s="104">
        <f>'SO-01.D.1.1-2.6 - Úpravy ...'!P101</f>
        <v>0</v>
      </c>
      <c r="AV79" s="103">
        <f>'SO-01.D.1.1-2.6 - Úpravy ...'!J37</f>
        <v>0</v>
      </c>
      <c r="AW79" s="103">
        <f>'SO-01.D.1.1-2.6 - Úpravy ...'!J38</f>
        <v>0</v>
      </c>
      <c r="AX79" s="103">
        <f>'SO-01.D.1.1-2.6 - Úpravy ...'!J39</f>
        <v>0</v>
      </c>
      <c r="AY79" s="103">
        <f>'SO-01.D.1.1-2.6 - Úpravy ...'!J40</f>
        <v>0</v>
      </c>
      <c r="AZ79" s="103">
        <f>'SO-01.D.1.1-2.6 - Úpravy ...'!F37</f>
        <v>0</v>
      </c>
      <c r="BA79" s="103">
        <f>'SO-01.D.1.1-2.6 - Úpravy ...'!F38</f>
        <v>0</v>
      </c>
      <c r="BB79" s="103">
        <f>'SO-01.D.1.1-2.6 - Úpravy ...'!F39</f>
        <v>0</v>
      </c>
      <c r="BC79" s="103">
        <f>'SO-01.D.1.1-2.6 - Úpravy ...'!F40</f>
        <v>0</v>
      </c>
      <c r="BD79" s="105">
        <f>'SO-01.D.1.1-2.6 - Úpravy ...'!F41</f>
        <v>0</v>
      </c>
      <c r="BT79" s="106" t="s">
        <v>129</v>
      </c>
      <c r="BV79" s="106" t="s">
        <v>77</v>
      </c>
      <c r="BW79" s="106" t="s">
        <v>160</v>
      </c>
      <c r="BX79" s="106" t="s">
        <v>142</v>
      </c>
      <c r="CL79" s="106" t="s">
        <v>19</v>
      </c>
    </row>
    <row r="80" spans="1:91" s="4" customFormat="1" ht="35.25" customHeight="1">
      <c r="A80" s="89" t="s">
        <v>79</v>
      </c>
      <c r="B80" s="54"/>
      <c r="C80" s="100"/>
      <c r="D80" s="100"/>
      <c r="E80" s="100"/>
      <c r="F80" s="425" t="s">
        <v>161</v>
      </c>
      <c r="G80" s="425"/>
      <c r="H80" s="425"/>
      <c r="I80" s="425"/>
      <c r="J80" s="425"/>
      <c r="K80" s="100"/>
      <c r="L80" s="425" t="s">
        <v>162</v>
      </c>
      <c r="M80" s="425"/>
      <c r="N80" s="425"/>
      <c r="O80" s="425"/>
      <c r="P80" s="425"/>
      <c r="Q80" s="425"/>
      <c r="R80" s="425"/>
      <c r="S80" s="425"/>
      <c r="T80" s="425"/>
      <c r="U80" s="425"/>
      <c r="V80" s="425"/>
      <c r="W80" s="425"/>
      <c r="X80" s="425"/>
      <c r="Y80" s="425"/>
      <c r="Z80" s="425"/>
      <c r="AA80" s="425"/>
      <c r="AB80" s="425"/>
      <c r="AC80" s="425"/>
      <c r="AD80" s="425"/>
      <c r="AE80" s="425"/>
      <c r="AF80" s="425"/>
      <c r="AG80" s="406">
        <f>'SO-01.D.1.1-2.7 - Výpis p...'!J34</f>
        <v>0</v>
      </c>
      <c r="AH80" s="405"/>
      <c r="AI80" s="405"/>
      <c r="AJ80" s="405"/>
      <c r="AK80" s="405"/>
      <c r="AL80" s="405"/>
      <c r="AM80" s="405"/>
      <c r="AN80" s="406">
        <f t="shared" si="0"/>
        <v>0</v>
      </c>
      <c r="AO80" s="405"/>
      <c r="AP80" s="405"/>
      <c r="AQ80" s="101" t="s">
        <v>125</v>
      </c>
      <c r="AR80" s="56"/>
      <c r="AS80" s="102">
        <v>0</v>
      </c>
      <c r="AT80" s="103">
        <f t="shared" si="1"/>
        <v>0</v>
      </c>
      <c r="AU80" s="104">
        <f>'SO-01.D.1.1-2.7 - Výpis p...'!P98</f>
        <v>0</v>
      </c>
      <c r="AV80" s="103">
        <f>'SO-01.D.1.1-2.7 - Výpis p...'!J37</f>
        <v>0</v>
      </c>
      <c r="AW80" s="103">
        <f>'SO-01.D.1.1-2.7 - Výpis p...'!J38</f>
        <v>0</v>
      </c>
      <c r="AX80" s="103">
        <f>'SO-01.D.1.1-2.7 - Výpis p...'!J39</f>
        <v>0</v>
      </c>
      <c r="AY80" s="103">
        <f>'SO-01.D.1.1-2.7 - Výpis p...'!J40</f>
        <v>0</v>
      </c>
      <c r="AZ80" s="103">
        <f>'SO-01.D.1.1-2.7 - Výpis p...'!F37</f>
        <v>0</v>
      </c>
      <c r="BA80" s="103">
        <f>'SO-01.D.1.1-2.7 - Výpis p...'!F38</f>
        <v>0</v>
      </c>
      <c r="BB80" s="103">
        <f>'SO-01.D.1.1-2.7 - Výpis p...'!F39</f>
        <v>0</v>
      </c>
      <c r="BC80" s="103">
        <f>'SO-01.D.1.1-2.7 - Výpis p...'!F40</f>
        <v>0</v>
      </c>
      <c r="BD80" s="105">
        <f>'SO-01.D.1.1-2.7 - Výpis p...'!F41</f>
        <v>0</v>
      </c>
      <c r="BT80" s="106" t="s">
        <v>129</v>
      </c>
      <c r="BV80" s="106" t="s">
        <v>77</v>
      </c>
      <c r="BW80" s="106" t="s">
        <v>163</v>
      </c>
      <c r="BX80" s="106" t="s">
        <v>142</v>
      </c>
      <c r="CL80" s="106" t="s">
        <v>19</v>
      </c>
    </row>
    <row r="81" spans="1:90" s="4" customFormat="1" ht="23.25" customHeight="1">
      <c r="B81" s="54"/>
      <c r="C81" s="100"/>
      <c r="D81" s="100"/>
      <c r="E81" s="425" t="s">
        <v>164</v>
      </c>
      <c r="F81" s="425"/>
      <c r="G81" s="425"/>
      <c r="H81" s="425"/>
      <c r="I81" s="425"/>
      <c r="J81" s="100"/>
      <c r="K81" s="425" t="s">
        <v>165</v>
      </c>
      <c r="L81" s="425"/>
      <c r="M81" s="425"/>
      <c r="N81" s="425"/>
      <c r="O81" s="425"/>
      <c r="P81" s="425"/>
      <c r="Q81" s="425"/>
      <c r="R81" s="425"/>
      <c r="S81" s="425"/>
      <c r="T81" s="425"/>
      <c r="U81" s="425"/>
      <c r="V81" s="425"/>
      <c r="W81" s="425"/>
      <c r="X81" s="425"/>
      <c r="Y81" s="425"/>
      <c r="Z81" s="425"/>
      <c r="AA81" s="425"/>
      <c r="AB81" s="425"/>
      <c r="AC81" s="425"/>
      <c r="AD81" s="425"/>
      <c r="AE81" s="425"/>
      <c r="AF81" s="425"/>
      <c r="AG81" s="404">
        <f>ROUND(AG82+SUM(AG83:AG87)+AG91+SUM(AG101:AG105),2)</f>
        <v>0</v>
      </c>
      <c r="AH81" s="405"/>
      <c r="AI81" s="405"/>
      <c r="AJ81" s="405"/>
      <c r="AK81" s="405"/>
      <c r="AL81" s="405"/>
      <c r="AM81" s="405"/>
      <c r="AN81" s="406">
        <f t="shared" si="0"/>
        <v>0</v>
      </c>
      <c r="AO81" s="405"/>
      <c r="AP81" s="405"/>
      <c r="AQ81" s="101" t="s">
        <v>125</v>
      </c>
      <c r="AR81" s="56"/>
      <c r="AS81" s="102">
        <f>ROUND(AS82+SUM(AS83:AS87)+AS91+SUM(AS101:AS105),2)</f>
        <v>0</v>
      </c>
      <c r="AT81" s="103">
        <f t="shared" si="1"/>
        <v>0</v>
      </c>
      <c r="AU81" s="104">
        <f>ROUND(AU82+SUM(AU83:AU87)+AU91+SUM(AU101:AU105),5)</f>
        <v>0</v>
      </c>
      <c r="AV81" s="103">
        <f>ROUND(AZ81*L29,2)</f>
        <v>0</v>
      </c>
      <c r="AW81" s="103">
        <f>ROUND(BA81*L30,2)</f>
        <v>0</v>
      </c>
      <c r="AX81" s="103">
        <f>ROUND(BB81*L29,2)</f>
        <v>0</v>
      </c>
      <c r="AY81" s="103">
        <f>ROUND(BC81*L30,2)</f>
        <v>0</v>
      </c>
      <c r="AZ81" s="103">
        <f>ROUND(AZ82+SUM(AZ83:AZ87)+AZ91+SUM(AZ101:AZ105),2)</f>
        <v>0</v>
      </c>
      <c r="BA81" s="103">
        <f>ROUND(BA82+SUM(BA83:BA87)+BA91+SUM(BA101:BA105),2)</f>
        <v>0</v>
      </c>
      <c r="BB81" s="103">
        <f>ROUND(BB82+SUM(BB83:BB87)+BB91+SUM(BB101:BB105),2)</f>
        <v>0</v>
      </c>
      <c r="BC81" s="103">
        <f>ROUND(BC82+SUM(BC83:BC87)+BC91+SUM(BC101:BC105),2)</f>
        <v>0</v>
      </c>
      <c r="BD81" s="105">
        <f>ROUND(BD82+SUM(BD83:BD87)+BD91+SUM(BD101:BD105),2)</f>
        <v>0</v>
      </c>
      <c r="BS81" s="106" t="s">
        <v>74</v>
      </c>
      <c r="BT81" s="106" t="s">
        <v>85</v>
      </c>
      <c r="BU81" s="106" t="s">
        <v>76</v>
      </c>
      <c r="BV81" s="106" t="s">
        <v>77</v>
      </c>
      <c r="BW81" s="106" t="s">
        <v>166</v>
      </c>
      <c r="BX81" s="106" t="s">
        <v>139</v>
      </c>
      <c r="CL81" s="106" t="s">
        <v>19</v>
      </c>
    </row>
    <row r="82" spans="1:90" s="4" customFormat="1" ht="35.25" customHeight="1">
      <c r="A82" s="89" t="s">
        <v>79</v>
      </c>
      <c r="B82" s="54"/>
      <c r="C82" s="100"/>
      <c r="D82" s="100"/>
      <c r="E82" s="100"/>
      <c r="F82" s="425" t="s">
        <v>167</v>
      </c>
      <c r="G82" s="425"/>
      <c r="H82" s="425"/>
      <c r="I82" s="425"/>
      <c r="J82" s="425"/>
      <c r="K82" s="100"/>
      <c r="L82" s="425" t="s">
        <v>168</v>
      </c>
      <c r="M82" s="425"/>
      <c r="N82" s="425"/>
      <c r="O82" s="425"/>
      <c r="P82" s="425"/>
      <c r="Q82" s="425"/>
      <c r="R82" s="425"/>
      <c r="S82" s="425"/>
      <c r="T82" s="425"/>
      <c r="U82" s="425"/>
      <c r="V82" s="425"/>
      <c r="W82" s="425"/>
      <c r="X82" s="425"/>
      <c r="Y82" s="425"/>
      <c r="Z82" s="425"/>
      <c r="AA82" s="425"/>
      <c r="AB82" s="425"/>
      <c r="AC82" s="425"/>
      <c r="AD82" s="425"/>
      <c r="AE82" s="425"/>
      <c r="AF82" s="425"/>
      <c r="AG82" s="406">
        <f>'SO-01.D.1.4.1 a 9 - Zdrav...'!J34</f>
        <v>0</v>
      </c>
      <c r="AH82" s="405"/>
      <c r="AI82" s="405"/>
      <c r="AJ82" s="405"/>
      <c r="AK82" s="405"/>
      <c r="AL82" s="405"/>
      <c r="AM82" s="405"/>
      <c r="AN82" s="406">
        <f t="shared" si="0"/>
        <v>0</v>
      </c>
      <c r="AO82" s="405"/>
      <c r="AP82" s="405"/>
      <c r="AQ82" s="101" t="s">
        <v>125</v>
      </c>
      <c r="AR82" s="56"/>
      <c r="AS82" s="102">
        <v>0</v>
      </c>
      <c r="AT82" s="103">
        <f t="shared" si="1"/>
        <v>0</v>
      </c>
      <c r="AU82" s="104">
        <f>'SO-01.D.1.4.1 a 9 - Zdrav...'!P104</f>
        <v>0</v>
      </c>
      <c r="AV82" s="103">
        <f>'SO-01.D.1.4.1 a 9 - Zdrav...'!J37</f>
        <v>0</v>
      </c>
      <c r="AW82" s="103">
        <f>'SO-01.D.1.4.1 a 9 - Zdrav...'!J38</f>
        <v>0</v>
      </c>
      <c r="AX82" s="103">
        <f>'SO-01.D.1.4.1 a 9 - Zdrav...'!J39</f>
        <v>0</v>
      </c>
      <c r="AY82" s="103">
        <f>'SO-01.D.1.4.1 a 9 - Zdrav...'!J40</f>
        <v>0</v>
      </c>
      <c r="AZ82" s="103">
        <f>'SO-01.D.1.4.1 a 9 - Zdrav...'!F37</f>
        <v>0</v>
      </c>
      <c r="BA82" s="103">
        <f>'SO-01.D.1.4.1 a 9 - Zdrav...'!F38</f>
        <v>0</v>
      </c>
      <c r="BB82" s="103">
        <f>'SO-01.D.1.4.1 a 9 - Zdrav...'!F39</f>
        <v>0</v>
      </c>
      <c r="BC82" s="103">
        <f>'SO-01.D.1.4.1 a 9 - Zdrav...'!F40</f>
        <v>0</v>
      </c>
      <c r="BD82" s="105">
        <f>'SO-01.D.1.4.1 a 9 - Zdrav...'!F41</f>
        <v>0</v>
      </c>
      <c r="BT82" s="106" t="s">
        <v>129</v>
      </c>
      <c r="BV82" s="106" t="s">
        <v>77</v>
      </c>
      <c r="BW82" s="106" t="s">
        <v>169</v>
      </c>
      <c r="BX82" s="106" t="s">
        <v>166</v>
      </c>
      <c r="CL82" s="106" t="s">
        <v>19</v>
      </c>
    </row>
    <row r="83" spans="1:90" s="4" customFormat="1" ht="35.25" customHeight="1">
      <c r="A83" s="89" t="s">
        <v>79</v>
      </c>
      <c r="B83" s="54"/>
      <c r="C83" s="100"/>
      <c r="D83" s="100"/>
      <c r="E83" s="100"/>
      <c r="F83" s="425" t="s">
        <v>170</v>
      </c>
      <c r="G83" s="425"/>
      <c r="H83" s="425"/>
      <c r="I83" s="425"/>
      <c r="J83" s="425"/>
      <c r="K83" s="100"/>
      <c r="L83" s="425" t="s">
        <v>171</v>
      </c>
      <c r="M83" s="425"/>
      <c r="N83" s="425"/>
      <c r="O83" s="425"/>
      <c r="P83" s="425"/>
      <c r="Q83" s="425"/>
      <c r="R83" s="425"/>
      <c r="S83" s="425"/>
      <c r="T83" s="425"/>
      <c r="U83" s="425"/>
      <c r="V83" s="425"/>
      <c r="W83" s="425"/>
      <c r="X83" s="425"/>
      <c r="Y83" s="425"/>
      <c r="Z83" s="425"/>
      <c r="AA83" s="425"/>
      <c r="AB83" s="425"/>
      <c r="AC83" s="425"/>
      <c r="AD83" s="425"/>
      <c r="AE83" s="425"/>
      <c r="AF83" s="425"/>
      <c r="AG83" s="406">
        <f>'SO-01.D.1.4.2 - Vzduchote...'!J34</f>
        <v>0</v>
      </c>
      <c r="AH83" s="405"/>
      <c r="AI83" s="405"/>
      <c r="AJ83" s="405"/>
      <c r="AK83" s="405"/>
      <c r="AL83" s="405"/>
      <c r="AM83" s="405"/>
      <c r="AN83" s="406">
        <f t="shared" si="0"/>
        <v>0</v>
      </c>
      <c r="AO83" s="405"/>
      <c r="AP83" s="405"/>
      <c r="AQ83" s="101" t="s">
        <v>125</v>
      </c>
      <c r="AR83" s="56"/>
      <c r="AS83" s="102">
        <v>0</v>
      </c>
      <c r="AT83" s="103">
        <f t="shared" si="1"/>
        <v>0</v>
      </c>
      <c r="AU83" s="104">
        <f>'SO-01.D.1.4.2 - Vzduchote...'!P153</f>
        <v>0</v>
      </c>
      <c r="AV83" s="103">
        <f>'SO-01.D.1.4.2 - Vzduchote...'!J37</f>
        <v>0</v>
      </c>
      <c r="AW83" s="103">
        <f>'SO-01.D.1.4.2 - Vzduchote...'!J38</f>
        <v>0</v>
      </c>
      <c r="AX83" s="103">
        <f>'SO-01.D.1.4.2 - Vzduchote...'!J39</f>
        <v>0</v>
      </c>
      <c r="AY83" s="103">
        <f>'SO-01.D.1.4.2 - Vzduchote...'!J40</f>
        <v>0</v>
      </c>
      <c r="AZ83" s="103">
        <f>'SO-01.D.1.4.2 - Vzduchote...'!F37</f>
        <v>0</v>
      </c>
      <c r="BA83" s="103">
        <f>'SO-01.D.1.4.2 - Vzduchote...'!F38</f>
        <v>0</v>
      </c>
      <c r="BB83" s="103">
        <f>'SO-01.D.1.4.2 - Vzduchote...'!F39</f>
        <v>0</v>
      </c>
      <c r="BC83" s="103">
        <f>'SO-01.D.1.4.2 - Vzduchote...'!F40</f>
        <v>0</v>
      </c>
      <c r="BD83" s="105">
        <f>'SO-01.D.1.4.2 - Vzduchote...'!F41</f>
        <v>0</v>
      </c>
      <c r="BT83" s="106" t="s">
        <v>129</v>
      </c>
      <c r="BV83" s="106" t="s">
        <v>77</v>
      </c>
      <c r="BW83" s="106" t="s">
        <v>172</v>
      </c>
      <c r="BX83" s="106" t="s">
        <v>166</v>
      </c>
      <c r="CL83" s="106" t="s">
        <v>19</v>
      </c>
    </row>
    <row r="84" spans="1:90" s="4" customFormat="1" ht="35.25" customHeight="1">
      <c r="A84" s="89" t="s">
        <v>79</v>
      </c>
      <c r="B84" s="54"/>
      <c r="C84" s="100"/>
      <c r="D84" s="100"/>
      <c r="E84" s="100"/>
      <c r="F84" s="425" t="s">
        <v>173</v>
      </c>
      <c r="G84" s="425"/>
      <c r="H84" s="425"/>
      <c r="I84" s="425"/>
      <c r="J84" s="425"/>
      <c r="K84" s="100"/>
      <c r="L84" s="425" t="s">
        <v>174</v>
      </c>
      <c r="M84" s="425"/>
      <c r="N84" s="425"/>
      <c r="O84" s="425"/>
      <c r="P84" s="425"/>
      <c r="Q84" s="425"/>
      <c r="R84" s="425"/>
      <c r="S84" s="425"/>
      <c r="T84" s="425"/>
      <c r="U84" s="425"/>
      <c r="V84" s="425"/>
      <c r="W84" s="425"/>
      <c r="X84" s="425"/>
      <c r="Y84" s="425"/>
      <c r="Z84" s="425"/>
      <c r="AA84" s="425"/>
      <c r="AB84" s="425"/>
      <c r="AC84" s="425"/>
      <c r="AD84" s="425"/>
      <c r="AE84" s="425"/>
      <c r="AF84" s="425"/>
      <c r="AG84" s="406">
        <f>'SO-01.D.1.4.3 - Chlazení'!J34</f>
        <v>0</v>
      </c>
      <c r="AH84" s="405"/>
      <c r="AI84" s="405"/>
      <c r="AJ84" s="405"/>
      <c r="AK84" s="405"/>
      <c r="AL84" s="405"/>
      <c r="AM84" s="405"/>
      <c r="AN84" s="406">
        <f t="shared" si="0"/>
        <v>0</v>
      </c>
      <c r="AO84" s="405"/>
      <c r="AP84" s="405"/>
      <c r="AQ84" s="101" t="s">
        <v>125</v>
      </c>
      <c r="AR84" s="56"/>
      <c r="AS84" s="102">
        <v>0</v>
      </c>
      <c r="AT84" s="103">
        <f t="shared" si="1"/>
        <v>0</v>
      </c>
      <c r="AU84" s="104">
        <f>'SO-01.D.1.4.3 - Chlazení'!P107</f>
        <v>0</v>
      </c>
      <c r="AV84" s="103">
        <f>'SO-01.D.1.4.3 - Chlazení'!J37</f>
        <v>0</v>
      </c>
      <c r="AW84" s="103">
        <f>'SO-01.D.1.4.3 - Chlazení'!J38</f>
        <v>0</v>
      </c>
      <c r="AX84" s="103">
        <f>'SO-01.D.1.4.3 - Chlazení'!J39</f>
        <v>0</v>
      </c>
      <c r="AY84" s="103">
        <f>'SO-01.D.1.4.3 - Chlazení'!J40</f>
        <v>0</v>
      </c>
      <c r="AZ84" s="103">
        <f>'SO-01.D.1.4.3 - Chlazení'!F37</f>
        <v>0</v>
      </c>
      <c r="BA84" s="103">
        <f>'SO-01.D.1.4.3 - Chlazení'!F38</f>
        <v>0</v>
      </c>
      <c r="BB84" s="103">
        <f>'SO-01.D.1.4.3 - Chlazení'!F39</f>
        <v>0</v>
      </c>
      <c r="BC84" s="103">
        <f>'SO-01.D.1.4.3 - Chlazení'!F40</f>
        <v>0</v>
      </c>
      <c r="BD84" s="105">
        <f>'SO-01.D.1.4.3 - Chlazení'!F41</f>
        <v>0</v>
      </c>
      <c r="BT84" s="106" t="s">
        <v>129</v>
      </c>
      <c r="BV84" s="106" t="s">
        <v>77</v>
      </c>
      <c r="BW84" s="106" t="s">
        <v>175</v>
      </c>
      <c r="BX84" s="106" t="s">
        <v>166</v>
      </c>
      <c r="CL84" s="106" t="s">
        <v>19</v>
      </c>
    </row>
    <row r="85" spans="1:90" s="4" customFormat="1" ht="35.25" customHeight="1">
      <c r="A85" s="89" t="s">
        <v>79</v>
      </c>
      <c r="B85" s="54"/>
      <c r="C85" s="100"/>
      <c r="D85" s="100"/>
      <c r="E85" s="100"/>
      <c r="F85" s="425" t="s">
        <v>176</v>
      </c>
      <c r="G85" s="425"/>
      <c r="H85" s="425"/>
      <c r="I85" s="425"/>
      <c r="J85" s="425"/>
      <c r="K85" s="100"/>
      <c r="L85" s="425" t="s">
        <v>177</v>
      </c>
      <c r="M85" s="425"/>
      <c r="N85" s="425"/>
      <c r="O85" s="425"/>
      <c r="P85" s="425"/>
      <c r="Q85" s="425"/>
      <c r="R85" s="425"/>
      <c r="S85" s="425"/>
      <c r="T85" s="425"/>
      <c r="U85" s="425"/>
      <c r="V85" s="425"/>
      <c r="W85" s="425"/>
      <c r="X85" s="425"/>
      <c r="Y85" s="425"/>
      <c r="Z85" s="425"/>
      <c r="AA85" s="425"/>
      <c r="AB85" s="425"/>
      <c r="AC85" s="425"/>
      <c r="AD85" s="425"/>
      <c r="AE85" s="425"/>
      <c r="AF85" s="425"/>
      <c r="AG85" s="406">
        <f>'SO-01.D.1.4.4 a 8 - Vytáp...'!J34</f>
        <v>0</v>
      </c>
      <c r="AH85" s="405"/>
      <c r="AI85" s="405"/>
      <c r="AJ85" s="405"/>
      <c r="AK85" s="405"/>
      <c r="AL85" s="405"/>
      <c r="AM85" s="405"/>
      <c r="AN85" s="406">
        <f t="shared" si="0"/>
        <v>0</v>
      </c>
      <c r="AO85" s="405"/>
      <c r="AP85" s="405"/>
      <c r="AQ85" s="101" t="s">
        <v>125</v>
      </c>
      <c r="AR85" s="56"/>
      <c r="AS85" s="102">
        <v>0</v>
      </c>
      <c r="AT85" s="103">
        <f t="shared" si="1"/>
        <v>0</v>
      </c>
      <c r="AU85" s="104">
        <f>'SO-01.D.1.4.4 a 8 - Vytáp...'!P106</f>
        <v>0</v>
      </c>
      <c r="AV85" s="103">
        <f>'SO-01.D.1.4.4 a 8 - Vytáp...'!J37</f>
        <v>0</v>
      </c>
      <c r="AW85" s="103">
        <f>'SO-01.D.1.4.4 a 8 - Vytáp...'!J38</f>
        <v>0</v>
      </c>
      <c r="AX85" s="103">
        <f>'SO-01.D.1.4.4 a 8 - Vytáp...'!J39</f>
        <v>0</v>
      </c>
      <c r="AY85" s="103">
        <f>'SO-01.D.1.4.4 a 8 - Vytáp...'!J40</f>
        <v>0</v>
      </c>
      <c r="AZ85" s="103">
        <f>'SO-01.D.1.4.4 a 8 - Vytáp...'!F37</f>
        <v>0</v>
      </c>
      <c r="BA85" s="103">
        <f>'SO-01.D.1.4.4 a 8 - Vytáp...'!F38</f>
        <v>0</v>
      </c>
      <c r="BB85" s="103">
        <f>'SO-01.D.1.4.4 a 8 - Vytáp...'!F39</f>
        <v>0</v>
      </c>
      <c r="BC85" s="103">
        <f>'SO-01.D.1.4.4 a 8 - Vytáp...'!F40</f>
        <v>0</v>
      </c>
      <c r="BD85" s="105">
        <f>'SO-01.D.1.4.4 a 8 - Vytáp...'!F41</f>
        <v>0</v>
      </c>
      <c r="BT85" s="106" t="s">
        <v>129</v>
      </c>
      <c r="BV85" s="106" t="s">
        <v>77</v>
      </c>
      <c r="BW85" s="106" t="s">
        <v>178</v>
      </c>
      <c r="BX85" s="106" t="s">
        <v>166</v>
      </c>
      <c r="CL85" s="106" t="s">
        <v>19</v>
      </c>
    </row>
    <row r="86" spans="1:90" s="4" customFormat="1" ht="35.25" customHeight="1">
      <c r="A86" s="89" t="s">
        <v>79</v>
      </c>
      <c r="B86" s="54"/>
      <c r="C86" s="100"/>
      <c r="D86" s="100"/>
      <c r="E86" s="100"/>
      <c r="F86" s="425" t="s">
        <v>179</v>
      </c>
      <c r="G86" s="425"/>
      <c r="H86" s="425"/>
      <c r="I86" s="425"/>
      <c r="J86" s="425"/>
      <c r="K86" s="100"/>
      <c r="L86" s="425" t="s">
        <v>180</v>
      </c>
      <c r="M86" s="425"/>
      <c r="N86" s="425"/>
      <c r="O86" s="425"/>
      <c r="P86" s="425"/>
      <c r="Q86" s="425"/>
      <c r="R86" s="425"/>
      <c r="S86" s="425"/>
      <c r="T86" s="425"/>
      <c r="U86" s="425"/>
      <c r="V86" s="425"/>
      <c r="W86" s="425"/>
      <c r="X86" s="425"/>
      <c r="Y86" s="425"/>
      <c r="Z86" s="425"/>
      <c r="AA86" s="425"/>
      <c r="AB86" s="425"/>
      <c r="AC86" s="425"/>
      <c r="AD86" s="425"/>
      <c r="AE86" s="425"/>
      <c r="AF86" s="425"/>
      <c r="AG86" s="406">
        <f>'SO-01.D.1.4.5 - Měření a ...'!J34</f>
        <v>0</v>
      </c>
      <c r="AH86" s="405"/>
      <c r="AI86" s="405"/>
      <c r="AJ86" s="405"/>
      <c r="AK86" s="405"/>
      <c r="AL86" s="405"/>
      <c r="AM86" s="405"/>
      <c r="AN86" s="406">
        <f t="shared" ref="AN86:AN117" si="2">SUM(AG86,AT86)</f>
        <v>0</v>
      </c>
      <c r="AO86" s="405"/>
      <c r="AP86" s="405"/>
      <c r="AQ86" s="101" t="s">
        <v>125</v>
      </c>
      <c r="AR86" s="56"/>
      <c r="AS86" s="102">
        <v>0</v>
      </c>
      <c r="AT86" s="103">
        <f t="shared" ref="AT86:AT117" si="3">ROUND(SUM(AV86:AW86),2)</f>
        <v>0</v>
      </c>
      <c r="AU86" s="104">
        <f>'SO-01.D.1.4.5 - Měření a ...'!P104</f>
        <v>0</v>
      </c>
      <c r="AV86" s="103">
        <f>'SO-01.D.1.4.5 - Měření a ...'!J37</f>
        <v>0</v>
      </c>
      <c r="AW86" s="103">
        <f>'SO-01.D.1.4.5 - Měření a ...'!J38</f>
        <v>0</v>
      </c>
      <c r="AX86" s="103">
        <f>'SO-01.D.1.4.5 - Měření a ...'!J39</f>
        <v>0</v>
      </c>
      <c r="AY86" s="103">
        <f>'SO-01.D.1.4.5 - Měření a ...'!J40</f>
        <v>0</v>
      </c>
      <c r="AZ86" s="103">
        <f>'SO-01.D.1.4.5 - Měření a ...'!F37</f>
        <v>0</v>
      </c>
      <c r="BA86" s="103">
        <f>'SO-01.D.1.4.5 - Měření a ...'!F38</f>
        <v>0</v>
      </c>
      <c r="BB86" s="103">
        <f>'SO-01.D.1.4.5 - Měření a ...'!F39</f>
        <v>0</v>
      </c>
      <c r="BC86" s="103">
        <f>'SO-01.D.1.4.5 - Měření a ...'!F40</f>
        <v>0</v>
      </c>
      <c r="BD86" s="105">
        <f>'SO-01.D.1.4.5 - Měření a ...'!F41</f>
        <v>0</v>
      </c>
      <c r="BT86" s="106" t="s">
        <v>129</v>
      </c>
      <c r="BV86" s="106" t="s">
        <v>77</v>
      </c>
      <c r="BW86" s="106" t="s">
        <v>181</v>
      </c>
      <c r="BX86" s="106" t="s">
        <v>166</v>
      </c>
      <c r="CL86" s="106" t="s">
        <v>19</v>
      </c>
    </row>
    <row r="87" spans="1:90" s="4" customFormat="1" ht="35.25" customHeight="1">
      <c r="B87" s="54"/>
      <c r="C87" s="100"/>
      <c r="D87" s="100"/>
      <c r="E87" s="100"/>
      <c r="F87" s="425" t="s">
        <v>182</v>
      </c>
      <c r="G87" s="425"/>
      <c r="H87" s="425"/>
      <c r="I87" s="425"/>
      <c r="J87" s="425"/>
      <c r="K87" s="100"/>
      <c r="L87" s="425" t="s">
        <v>183</v>
      </c>
      <c r="M87" s="425"/>
      <c r="N87" s="425"/>
      <c r="O87" s="425"/>
      <c r="P87" s="425"/>
      <c r="Q87" s="425"/>
      <c r="R87" s="425"/>
      <c r="S87" s="425"/>
      <c r="T87" s="425"/>
      <c r="U87" s="425"/>
      <c r="V87" s="425"/>
      <c r="W87" s="425"/>
      <c r="X87" s="425"/>
      <c r="Y87" s="425"/>
      <c r="Z87" s="425"/>
      <c r="AA87" s="425"/>
      <c r="AB87" s="425"/>
      <c r="AC87" s="425"/>
      <c r="AD87" s="425"/>
      <c r="AE87" s="425"/>
      <c r="AF87" s="425"/>
      <c r="AG87" s="404">
        <f>ROUND(SUM(AG88:AG90),2)</f>
        <v>0</v>
      </c>
      <c r="AH87" s="405"/>
      <c r="AI87" s="405"/>
      <c r="AJ87" s="405"/>
      <c r="AK87" s="405"/>
      <c r="AL87" s="405"/>
      <c r="AM87" s="405"/>
      <c r="AN87" s="406">
        <f t="shared" si="2"/>
        <v>0</v>
      </c>
      <c r="AO87" s="405"/>
      <c r="AP87" s="405"/>
      <c r="AQ87" s="101" t="s">
        <v>125</v>
      </c>
      <c r="AR87" s="56"/>
      <c r="AS87" s="102">
        <f>ROUND(SUM(AS88:AS90),2)</f>
        <v>0</v>
      </c>
      <c r="AT87" s="103">
        <f t="shared" si="3"/>
        <v>0</v>
      </c>
      <c r="AU87" s="104">
        <f>ROUND(SUM(AU88:AU90),5)</f>
        <v>0</v>
      </c>
      <c r="AV87" s="103">
        <f>ROUND(AZ87*L29,2)</f>
        <v>0</v>
      </c>
      <c r="AW87" s="103">
        <f>ROUND(BA87*L30,2)</f>
        <v>0</v>
      </c>
      <c r="AX87" s="103">
        <f>ROUND(BB87*L29,2)</f>
        <v>0</v>
      </c>
      <c r="AY87" s="103">
        <f>ROUND(BC87*L30,2)</f>
        <v>0</v>
      </c>
      <c r="AZ87" s="103">
        <f>ROUND(SUM(AZ88:AZ90),2)</f>
        <v>0</v>
      </c>
      <c r="BA87" s="103">
        <f>ROUND(SUM(BA88:BA90),2)</f>
        <v>0</v>
      </c>
      <c r="BB87" s="103">
        <f>ROUND(SUM(BB88:BB90),2)</f>
        <v>0</v>
      </c>
      <c r="BC87" s="103">
        <f>ROUND(SUM(BC88:BC90),2)</f>
        <v>0</v>
      </c>
      <c r="BD87" s="105">
        <f>ROUND(SUM(BD88:BD90),2)</f>
        <v>0</v>
      </c>
      <c r="BS87" s="106" t="s">
        <v>74</v>
      </c>
      <c r="BT87" s="106" t="s">
        <v>129</v>
      </c>
      <c r="BU87" s="106" t="s">
        <v>76</v>
      </c>
      <c r="BV87" s="106" t="s">
        <v>77</v>
      </c>
      <c r="BW87" s="106" t="s">
        <v>184</v>
      </c>
      <c r="BX87" s="106" t="s">
        <v>166</v>
      </c>
      <c r="CL87" s="106" t="s">
        <v>19</v>
      </c>
    </row>
    <row r="88" spans="1:90" s="4" customFormat="1" ht="35.25" customHeight="1">
      <c r="A88" s="89" t="s">
        <v>79</v>
      </c>
      <c r="B88" s="54"/>
      <c r="C88" s="100"/>
      <c r="D88" s="100"/>
      <c r="E88" s="100"/>
      <c r="F88" s="100"/>
      <c r="G88" s="425" t="s">
        <v>185</v>
      </c>
      <c r="H88" s="425"/>
      <c r="I88" s="425"/>
      <c r="J88" s="425"/>
      <c r="K88" s="425"/>
      <c r="L88" s="100"/>
      <c r="M88" s="425" t="s">
        <v>186</v>
      </c>
      <c r="N88" s="425"/>
      <c r="O88" s="425"/>
      <c r="P88" s="425"/>
      <c r="Q88" s="425"/>
      <c r="R88" s="425"/>
      <c r="S88" s="425"/>
      <c r="T88" s="425"/>
      <c r="U88" s="425"/>
      <c r="V88" s="425"/>
      <c r="W88" s="425"/>
      <c r="X88" s="425"/>
      <c r="Y88" s="425"/>
      <c r="Z88" s="425"/>
      <c r="AA88" s="425"/>
      <c r="AB88" s="425"/>
      <c r="AC88" s="425"/>
      <c r="AD88" s="425"/>
      <c r="AE88" s="425"/>
      <c r="AF88" s="425"/>
      <c r="AG88" s="406">
        <f>'SO-01.D.1.4.6.1 - Silnopr...'!J34</f>
        <v>0</v>
      </c>
      <c r="AH88" s="405"/>
      <c r="AI88" s="405"/>
      <c r="AJ88" s="405"/>
      <c r="AK88" s="405"/>
      <c r="AL88" s="405"/>
      <c r="AM88" s="405"/>
      <c r="AN88" s="406">
        <f t="shared" si="2"/>
        <v>0</v>
      </c>
      <c r="AO88" s="405"/>
      <c r="AP88" s="405"/>
      <c r="AQ88" s="101" t="s">
        <v>125</v>
      </c>
      <c r="AR88" s="56"/>
      <c r="AS88" s="102">
        <v>0</v>
      </c>
      <c r="AT88" s="103">
        <f t="shared" si="3"/>
        <v>0</v>
      </c>
      <c r="AU88" s="104">
        <f>'SO-01.D.1.4.6.1 - Silnopr...'!P96</f>
        <v>0</v>
      </c>
      <c r="AV88" s="103">
        <f>'SO-01.D.1.4.6.1 - Silnopr...'!J37</f>
        <v>0</v>
      </c>
      <c r="AW88" s="103">
        <f>'SO-01.D.1.4.6.1 - Silnopr...'!J38</f>
        <v>0</v>
      </c>
      <c r="AX88" s="103">
        <f>'SO-01.D.1.4.6.1 - Silnopr...'!J39</f>
        <v>0</v>
      </c>
      <c r="AY88" s="103">
        <f>'SO-01.D.1.4.6.1 - Silnopr...'!J40</f>
        <v>0</v>
      </c>
      <c r="AZ88" s="103">
        <f>'SO-01.D.1.4.6.1 - Silnopr...'!F37</f>
        <v>0</v>
      </c>
      <c r="BA88" s="103">
        <f>'SO-01.D.1.4.6.1 - Silnopr...'!F38</f>
        <v>0</v>
      </c>
      <c r="BB88" s="103">
        <f>'SO-01.D.1.4.6.1 - Silnopr...'!F39</f>
        <v>0</v>
      </c>
      <c r="BC88" s="103">
        <f>'SO-01.D.1.4.6.1 - Silnopr...'!F40</f>
        <v>0</v>
      </c>
      <c r="BD88" s="105">
        <f>'SO-01.D.1.4.6.1 - Silnopr...'!F41</f>
        <v>0</v>
      </c>
      <c r="BT88" s="106" t="s">
        <v>187</v>
      </c>
      <c r="BV88" s="106" t="s">
        <v>77</v>
      </c>
      <c r="BW88" s="106" t="s">
        <v>188</v>
      </c>
      <c r="BX88" s="106" t="s">
        <v>184</v>
      </c>
      <c r="CL88" s="106" t="s">
        <v>19</v>
      </c>
    </row>
    <row r="89" spans="1:90" s="4" customFormat="1" ht="35.25" customHeight="1">
      <c r="A89" s="89" t="s">
        <v>79</v>
      </c>
      <c r="B89" s="54"/>
      <c r="C89" s="100"/>
      <c r="D89" s="100"/>
      <c r="E89" s="100"/>
      <c r="F89" s="100"/>
      <c r="G89" s="425" t="s">
        <v>189</v>
      </c>
      <c r="H89" s="425"/>
      <c r="I89" s="425"/>
      <c r="J89" s="425"/>
      <c r="K89" s="425"/>
      <c r="L89" s="100"/>
      <c r="M89" s="425" t="s">
        <v>190</v>
      </c>
      <c r="N89" s="425"/>
      <c r="O89" s="425"/>
      <c r="P89" s="425"/>
      <c r="Q89" s="425"/>
      <c r="R89" s="425"/>
      <c r="S89" s="425"/>
      <c r="T89" s="425"/>
      <c r="U89" s="425"/>
      <c r="V89" s="425"/>
      <c r="W89" s="425"/>
      <c r="X89" s="425"/>
      <c r="Y89" s="425"/>
      <c r="Z89" s="425"/>
      <c r="AA89" s="425"/>
      <c r="AB89" s="425"/>
      <c r="AC89" s="425"/>
      <c r="AD89" s="425"/>
      <c r="AE89" s="425"/>
      <c r="AF89" s="425"/>
      <c r="AG89" s="406">
        <f>'SO-01.D.1.4.6.2 - Bleskos...'!J34</f>
        <v>0</v>
      </c>
      <c r="AH89" s="405"/>
      <c r="AI89" s="405"/>
      <c r="AJ89" s="405"/>
      <c r="AK89" s="405"/>
      <c r="AL89" s="405"/>
      <c r="AM89" s="405"/>
      <c r="AN89" s="406">
        <f t="shared" si="2"/>
        <v>0</v>
      </c>
      <c r="AO89" s="405"/>
      <c r="AP89" s="405"/>
      <c r="AQ89" s="101" t="s">
        <v>125</v>
      </c>
      <c r="AR89" s="56"/>
      <c r="AS89" s="102">
        <v>0</v>
      </c>
      <c r="AT89" s="103">
        <f t="shared" si="3"/>
        <v>0</v>
      </c>
      <c r="AU89" s="104">
        <f>'SO-01.D.1.4.6.2 - Bleskos...'!P93</f>
        <v>0</v>
      </c>
      <c r="AV89" s="103">
        <f>'SO-01.D.1.4.6.2 - Bleskos...'!J37</f>
        <v>0</v>
      </c>
      <c r="AW89" s="103">
        <f>'SO-01.D.1.4.6.2 - Bleskos...'!J38</f>
        <v>0</v>
      </c>
      <c r="AX89" s="103">
        <f>'SO-01.D.1.4.6.2 - Bleskos...'!J39</f>
        <v>0</v>
      </c>
      <c r="AY89" s="103">
        <f>'SO-01.D.1.4.6.2 - Bleskos...'!J40</f>
        <v>0</v>
      </c>
      <c r="AZ89" s="103">
        <f>'SO-01.D.1.4.6.2 - Bleskos...'!F37</f>
        <v>0</v>
      </c>
      <c r="BA89" s="103">
        <f>'SO-01.D.1.4.6.2 - Bleskos...'!F38</f>
        <v>0</v>
      </c>
      <c r="BB89" s="103">
        <f>'SO-01.D.1.4.6.2 - Bleskos...'!F39</f>
        <v>0</v>
      </c>
      <c r="BC89" s="103">
        <f>'SO-01.D.1.4.6.2 - Bleskos...'!F40</f>
        <v>0</v>
      </c>
      <c r="BD89" s="105">
        <f>'SO-01.D.1.4.6.2 - Bleskos...'!F41</f>
        <v>0</v>
      </c>
      <c r="BT89" s="106" t="s">
        <v>187</v>
      </c>
      <c r="BV89" s="106" t="s">
        <v>77</v>
      </c>
      <c r="BW89" s="106" t="s">
        <v>191</v>
      </c>
      <c r="BX89" s="106" t="s">
        <v>184</v>
      </c>
      <c r="CL89" s="106" t="s">
        <v>19</v>
      </c>
    </row>
    <row r="90" spans="1:90" s="4" customFormat="1" ht="35.25" customHeight="1">
      <c r="A90" s="89" t="s">
        <v>79</v>
      </c>
      <c r="B90" s="54"/>
      <c r="C90" s="100"/>
      <c r="D90" s="100"/>
      <c r="E90" s="100"/>
      <c r="F90" s="100"/>
      <c r="G90" s="425" t="s">
        <v>192</v>
      </c>
      <c r="H90" s="425"/>
      <c r="I90" s="425"/>
      <c r="J90" s="425"/>
      <c r="K90" s="425"/>
      <c r="L90" s="100"/>
      <c r="M90" s="425" t="s">
        <v>193</v>
      </c>
      <c r="N90" s="425"/>
      <c r="O90" s="425"/>
      <c r="P90" s="425"/>
      <c r="Q90" s="425"/>
      <c r="R90" s="425"/>
      <c r="S90" s="425"/>
      <c r="T90" s="425"/>
      <c r="U90" s="425"/>
      <c r="V90" s="425"/>
      <c r="W90" s="425"/>
      <c r="X90" s="425"/>
      <c r="Y90" s="425"/>
      <c r="Z90" s="425"/>
      <c r="AA90" s="425"/>
      <c r="AB90" s="425"/>
      <c r="AC90" s="425"/>
      <c r="AD90" s="425"/>
      <c r="AE90" s="425"/>
      <c r="AF90" s="425"/>
      <c r="AG90" s="406">
        <f>'SO-01.D.1.4.6.3 - Silnopr...'!J34</f>
        <v>0</v>
      </c>
      <c r="AH90" s="405"/>
      <c r="AI90" s="405"/>
      <c r="AJ90" s="405"/>
      <c r="AK90" s="405"/>
      <c r="AL90" s="405"/>
      <c r="AM90" s="405"/>
      <c r="AN90" s="406">
        <f t="shared" si="2"/>
        <v>0</v>
      </c>
      <c r="AO90" s="405"/>
      <c r="AP90" s="405"/>
      <c r="AQ90" s="101" t="s">
        <v>125</v>
      </c>
      <c r="AR90" s="56"/>
      <c r="AS90" s="102">
        <v>0</v>
      </c>
      <c r="AT90" s="103">
        <f t="shared" si="3"/>
        <v>0</v>
      </c>
      <c r="AU90" s="104">
        <f>'SO-01.D.1.4.6.3 - Silnopr...'!P96</f>
        <v>0</v>
      </c>
      <c r="AV90" s="103">
        <f>'SO-01.D.1.4.6.3 - Silnopr...'!J37</f>
        <v>0</v>
      </c>
      <c r="AW90" s="103">
        <f>'SO-01.D.1.4.6.3 - Silnopr...'!J38</f>
        <v>0</v>
      </c>
      <c r="AX90" s="103">
        <f>'SO-01.D.1.4.6.3 - Silnopr...'!J39</f>
        <v>0</v>
      </c>
      <c r="AY90" s="103">
        <f>'SO-01.D.1.4.6.3 - Silnopr...'!J40</f>
        <v>0</v>
      </c>
      <c r="AZ90" s="103">
        <f>'SO-01.D.1.4.6.3 - Silnopr...'!F37</f>
        <v>0</v>
      </c>
      <c r="BA90" s="103">
        <f>'SO-01.D.1.4.6.3 - Silnopr...'!F38</f>
        <v>0</v>
      </c>
      <c r="BB90" s="103">
        <f>'SO-01.D.1.4.6.3 - Silnopr...'!F39</f>
        <v>0</v>
      </c>
      <c r="BC90" s="103">
        <f>'SO-01.D.1.4.6.3 - Silnopr...'!F40</f>
        <v>0</v>
      </c>
      <c r="BD90" s="105">
        <f>'SO-01.D.1.4.6.3 - Silnopr...'!F41</f>
        <v>0</v>
      </c>
      <c r="BT90" s="106" t="s">
        <v>187</v>
      </c>
      <c r="BV90" s="106" t="s">
        <v>77</v>
      </c>
      <c r="BW90" s="106" t="s">
        <v>194</v>
      </c>
      <c r="BX90" s="106" t="s">
        <v>184</v>
      </c>
      <c r="CL90" s="106" t="s">
        <v>19</v>
      </c>
    </row>
    <row r="91" spans="1:90" s="4" customFormat="1" ht="35.25" customHeight="1">
      <c r="B91" s="54"/>
      <c r="C91" s="100"/>
      <c r="D91" s="100"/>
      <c r="E91" s="100"/>
      <c r="F91" s="425" t="s">
        <v>195</v>
      </c>
      <c r="G91" s="425"/>
      <c r="H91" s="425"/>
      <c r="I91" s="425"/>
      <c r="J91" s="425"/>
      <c r="K91" s="100"/>
      <c r="L91" s="425" t="s">
        <v>196</v>
      </c>
      <c r="M91" s="425"/>
      <c r="N91" s="425"/>
      <c r="O91" s="425"/>
      <c r="P91" s="425"/>
      <c r="Q91" s="425"/>
      <c r="R91" s="425"/>
      <c r="S91" s="425"/>
      <c r="T91" s="425"/>
      <c r="U91" s="425"/>
      <c r="V91" s="425"/>
      <c r="W91" s="425"/>
      <c r="X91" s="425"/>
      <c r="Y91" s="425"/>
      <c r="Z91" s="425"/>
      <c r="AA91" s="425"/>
      <c r="AB91" s="425"/>
      <c r="AC91" s="425"/>
      <c r="AD91" s="425"/>
      <c r="AE91" s="425"/>
      <c r="AF91" s="425"/>
      <c r="AG91" s="404">
        <f>ROUND(SUM(AG92:AG100),2)</f>
        <v>0</v>
      </c>
      <c r="AH91" s="405"/>
      <c r="AI91" s="405"/>
      <c r="AJ91" s="405"/>
      <c r="AK91" s="405"/>
      <c r="AL91" s="405"/>
      <c r="AM91" s="405"/>
      <c r="AN91" s="406">
        <f t="shared" si="2"/>
        <v>0</v>
      </c>
      <c r="AO91" s="405"/>
      <c r="AP91" s="405"/>
      <c r="AQ91" s="101" t="s">
        <v>125</v>
      </c>
      <c r="AR91" s="56"/>
      <c r="AS91" s="102">
        <f>ROUND(SUM(AS92:AS100),2)</f>
        <v>0</v>
      </c>
      <c r="AT91" s="103">
        <f t="shared" si="3"/>
        <v>0</v>
      </c>
      <c r="AU91" s="104">
        <f>ROUND(SUM(AU92:AU100),5)</f>
        <v>0</v>
      </c>
      <c r="AV91" s="103">
        <f>ROUND(AZ91*L29,2)</f>
        <v>0</v>
      </c>
      <c r="AW91" s="103">
        <f>ROUND(BA91*L30,2)</f>
        <v>0</v>
      </c>
      <c r="AX91" s="103">
        <f>ROUND(BB91*L29,2)</f>
        <v>0</v>
      </c>
      <c r="AY91" s="103">
        <f>ROUND(BC91*L30,2)</f>
        <v>0</v>
      </c>
      <c r="AZ91" s="103">
        <f>ROUND(SUM(AZ92:AZ100),2)</f>
        <v>0</v>
      </c>
      <c r="BA91" s="103">
        <f>ROUND(SUM(BA92:BA100),2)</f>
        <v>0</v>
      </c>
      <c r="BB91" s="103">
        <f>ROUND(SUM(BB92:BB100),2)</f>
        <v>0</v>
      </c>
      <c r="BC91" s="103">
        <f>ROUND(SUM(BC92:BC100),2)</f>
        <v>0</v>
      </c>
      <c r="BD91" s="105">
        <f>ROUND(SUM(BD92:BD100),2)</f>
        <v>0</v>
      </c>
      <c r="BS91" s="106" t="s">
        <v>74</v>
      </c>
      <c r="BT91" s="106" t="s">
        <v>129</v>
      </c>
      <c r="BU91" s="106" t="s">
        <v>76</v>
      </c>
      <c r="BV91" s="106" t="s">
        <v>77</v>
      </c>
      <c r="BW91" s="106" t="s">
        <v>197</v>
      </c>
      <c r="BX91" s="106" t="s">
        <v>166</v>
      </c>
      <c r="CL91" s="106" t="s">
        <v>19</v>
      </c>
    </row>
    <row r="92" spans="1:90" s="4" customFormat="1" ht="35.25" customHeight="1">
      <c r="A92" s="89" t="s">
        <v>79</v>
      </c>
      <c r="B92" s="54"/>
      <c r="C92" s="100"/>
      <c r="D92" s="100"/>
      <c r="E92" s="100"/>
      <c r="F92" s="100"/>
      <c r="G92" s="425" t="s">
        <v>198</v>
      </c>
      <c r="H92" s="425"/>
      <c r="I92" s="425"/>
      <c r="J92" s="425"/>
      <c r="K92" s="425"/>
      <c r="L92" s="100"/>
      <c r="M92" s="425" t="s">
        <v>199</v>
      </c>
      <c r="N92" s="425"/>
      <c r="O92" s="425"/>
      <c r="P92" s="425"/>
      <c r="Q92" s="425"/>
      <c r="R92" s="425"/>
      <c r="S92" s="425"/>
      <c r="T92" s="425"/>
      <c r="U92" s="425"/>
      <c r="V92" s="425"/>
      <c r="W92" s="425"/>
      <c r="X92" s="425"/>
      <c r="Y92" s="425"/>
      <c r="Z92" s="425"/>
      <c r="AA92" s="425"/>
      <c r="AB92" s="425"/>
      <c r="AC92" s="425"/>
      <c r="AD92" s="425"/>
      <c r="AE92" s="425"/>
      <c r="AF92" s="425"/>
      <c r="AG92" s="406">
        <f>'SO-01.D.1.4.7.01 - Digitá...'!J34</f>
        <v>0</v>
      </c>
      <c r="AH92" s="405"/>
      <c r="AI92" s="405"/>
      <c r="AJ92" s="405"/>
      <c r="AK92" s="405"/>
      <c r="AL92" s="405"/>
      <c r="AM92" s="405"/>
      <c r="AN92" s="406">
        <f t="shared" si="2"/>
        <v>0</v>
      </c>
      <c r="AO92" s="405"/>
      <c r="AP92" s="405"/>
      <c r="AQ92" s="101" t="s">
        <v>125</v>
      </c>
      <c r="AR92" s="56"/>
      <c r="AS92" s="102">
        <v>0</v>
      </c>
      <c r="AT92" s="103">
        <f t="shared" si="3"/>
        <v>0</v>
      </c>
      <c r="AU92" s="104">
        <f>'SO-01.D.1.4.7.01 - Digitá...'!P93</f>
        <v>0</v>
      </c>
      <c r="AV92" s="103">
        <f>'SO-01.D.1.4.7.01 - Digitá...'!J37</f>
        <v>0</v>
      </c>
      <c r="AW92" s="103">
        <f>'SO-01.D.1.4.7.01 - Digitá...'!J38</f>
        <v>0</v>
      </c>
      <c r="AX92" s="103">
        <f>'SO-01.D.1.4.7.01 - Digitá...'!J39</f>
        <v>0</v>
      </c>
      <c r="AY92" s="103">
        <f>'SO-01.D.1.4.7.01 - Digitá...'!J40</f>
        <v>0</v>
      </c>
      <c r="AZ92" s="103">
        <f>'SO-01.D.1.4.7.01 - Digitá...'!F37</f>
        <v>0</v>
      </c>
      <c r="BA92" s="103">
        <f>'SO-01.D.1.4.7.01 - Digitá...'!F38</f>
        <v>0</v>
      </c>
      <c r="BB92" s="103">
        <f>'SO-01.D.1.4.7.01 - Digitá...'!F39</f>
        <v>0</v>
      </c>
      <c r="BC92" s="103">
        <f>'SO-01.D.1.4.7.01 - Digitá...'!F40</f>
        <v>0</v>
      </c>
      <c r="BD92" s="105">
        <f>'SO-01.D.1.4.7.01 - Digitá...'!F41</f>
        <v>0</v>
      </c>
      <c r="BT92" s="106" t="s">
        <v>187</v>
      </c>
      <c r="BV92" s="106" t="s">
        <v>77</v>
      </c>
      <c r="BW92" s="106" t="s">
        <v>200</v>
      </c>
      <c r="BX92" s="106" t="s">
        <v>197</v>
      </c>
      <c r="CL92" s="106" t="s">
        <v>19</v>
      </c>
    </row>
    <row r="93" spans="1:90" s="4" customFormat="1" ht="35.25" customHeight="1">
      <c r="A93" s="89" t="s">
        <v>79</v>
      </c>
      <c r="B93" s="54"/>
      <c r="C93" s="100"/>
      <c r="D93" s="100"/>
      <c r="E93" s="100"/>
      <c r="F93" s="100"/>
      <c r="G93" s="425" t="s">
        <v>201</v>
      </c>
      <c r="H93" s="425"/>
      <c r="I93" s="425"/>
      <c r="J93" s="425"/>
      <c r="K93" s="425"/>
      <c r="L93" s="100"/>
      <c r="M93" s="425" t="s">
        <v>202</v>
      </c>
      <c r="N93" s="425"/>
      <c r="O93" s="425"/>
      <c r="P93" s="425"/>
      <c r="Q93" s="425"/>
      <c r="R93" s="425"/>
      <c r="S93" s="425"/>
      <c r="T93" s="425"/>
      <c r="U93" s="425"/>
      <c r="V93" s="425"/>
      <c r="W93" s="425"/>
      <c r="X93" s="425"/>
      <c r="Y93" s="425"/>
      <c r="Z93" s="425"/>
      <c r="AA93" s="425"/>
      <c r="AB93" s="425"/>
      <c r="AC93" s="425"/>
      <c r="AD93" s="425"/>
      <c r="AE93" s="425"/>
      <c r="AF93" s="425"/>
      <c r="AG93" s="406">
        <f>'SO-01.D.1.4.7.02 - Jednot...'!J34</f>
        <v>0</v>
      </c>
      <c r="AH93" s="405"/>
      <c r="AI93" s="405"/>
      <c r="AJ93" s="405"/>
      <c r="AK93" s="405"/>
      <c r="AL93" s="405"/>
      <c r="AM93" s="405"/>
      <c r="AN93" s="406">
        <f t="shared" si="2"/>
        <v>0</v>
      </c>
      <c r="AO93" s="405"/>
      <c r="AP93" s="405"/>
      <c r="AQ93" s="101" t="s">
        <v>125</v>
      </c>
      <c r="AR93" s="56"/>
      <c r="AS93" s="102">
        <v>0</v>
      </c>
      <c r="AT93" s="103">
        <f t="shared" si="3"/>
        <v>0</v>
      </c>
      <c r="AU93" s="104">
        <f>'SO-01.D.1.4.7.02 - Jednot...'!P94</f>
        <v>0</v>
      </c>
      <c r="AV93" s="103">
        <f>'SO-01.D.1.4.7.02 - Jednot...'!J37</f>
        <v>0</v>
      </c>
      <c r="AW93" s="103">
        <f>'SO-01.D.1.4.7.02 - Jednot...'!J38</f>
        <v>0</v>
      </c>
      <c r="AX93" s="103">
        <f>'SO-01.D.1.4.7.02 - Jednot...'!J39</f>
        <v>0</v>
      </c>
      <c r="AY93" s="103">
        <f>'SO-01.D.1.4.7.02 - Jednot...'!J40</f>
        <v>0</v>
      </c>
      <c r="AZ93" s="103">
        <f>'SO-01.D.1.4.7.02 - Jednot...'!F37</f>
        <v>0</v>
      </c>
      <c r="BA93" s="103">
        <f>'SO-01.D.1.4.7.02 - Jednot...'!F38</f>
        <v>0</v>
      </c>
      <c r="BB93" s="103">
        <f>'SO-01.D.1.4.7.02 - Jednot...'!F39</f>
        <v>0</v>
      </c>
      <c r="BC93" s="103">
        <f>'SO-01.D.1.4.7.02 - Jednot...'!F40</f>
        <v>0</v>
      </c>
      <c r="BD93" s="105">
        <f>'SO-01.D.1.4.7.02 - Jednot...'!F41</f>
        <v>0</v>
      </c>
      <c r="BT93" s="106" t="s">
        <v>187</v>
      </c>
      <c r="BV93" s="106" t="s">
        <v>77</v>
      </c>
      <c r="BW93" s="106" t="s">
        <v>203</v>
      </c>
      <c r="BX93" s="106" t="s">
        <v>197</v>
      </c>
      <c r="CL93" s="106" t="s">
        <v>19</v>
      </c>
    </row>
    <row r="94" spans="1:90" s="4" customFormat="1" ht="35.25" customHeight="1">
      <c r="A94" s="89" t="s">
        <v>79</v>
      </c>
      <c r="B94" s="54"/>
      <c r="C94" s="100"/>
      <c r="D94" s="100"/>
      <c r="E94" s="100"/>
      <c r="F94" s="100"/>
      <c r="G94" s="425" t="s">
        <v>204</v>
      </c>
      <c r="H94" s="425"/>
      <c r="I94" s="425"/>
      <c r="J94" s="425"/>
      <c r="K94" s="425"/>
      <c r="L94" s="100"/>
      <c r="M94" s="425" t="s">
        <v>205</v>
      </c>
      <c r="N94" s="425"/>
      <c r="O94" s="425"/>
      <c r="P94" s="425"/>
      <c r="Q94" s="425"/>
      <c r="R94" s="425"/>
      <c r="S94" s="425"/>
      <c r="T94" s="425"/>
      <c r="U94" s="425"/>
      <c r="V94" s="425"/>
      <c r="W94" s="425"/>
      <c r="X94" s="425"/>
      <c r="Y94" s="425"/>
      <c r="Z94" s="425"/>
      <c r="AA94" s="425"/>
      <c r="AB94" s="425"/>
      <c r="AC94" s="425"/>
      <c r="AD94" s="425"/>
      <c r="AE94" s="425"/>
      <c r="AF94" s="425"/>
      <c r="AG94" s="406">
        <f>'SO-01.D.1.4.7.03 - Nouzov...'!J34</f>
        <v>0</v>
      </c>
      <c r="AH94" s="405"/>
      <c r="AI94" s="405"/>
      <c r="AJ94" s="405"/>
      <c r="AK94" s="405"/>
      <c r="AL94" s="405"/>
      <c r="AM94" s="405"/>
      <c r="AN94" s="406">
        <f t="shared" si="2"/>
        <v>0</v>
      </c>
      <c r="AO94" s="405"/>
      <c r="AP94" s="405"/>
      <c r="AQ94" s="101" t="s">
        <v>125</v>
      </c>
      <c r="AR94" s="56"/>
      <c r="AS94" s="102">
        <v>0</v>
      </c>
      <c r="AT94" s="103">
        <f t="shared" si="3"/>
        <v>0</v>
      </c>
      <c r="AU94" s="104">
        <f>'SO-01.D.1.4.7.03 - Nouzov...'!P94</f>
        <v>0</v>
      </c>
      <c r="AV94" s="103">
        <f>'SO-01.D.1.4.7.03 - Nouzov...'!J37</f>
        <v>0</v>
      </c>
      <c r="AW94" s="103">
        <f>'SO-01.D.1.4.7.03 - Nouzov...'!J38</f>
        <v>0</v>
      </c>
      <c r="AX94" s="103">
        <f>'SO-01.D.1.4.7.03 - Nouzov...'!J39</f>
        <v>0</v>
      </c>
      <c r="AY94" s="103">
        <f>'SO-01.D.1.4.7.03 - Nouzov...'!J40</f>
        <v>0</v>
      </c>
      <c r="AZ94" s="103">
        <f>'SO-01.D.1.4.7.03 - Nouzov...'!F37</f>
        <v>0</v>
      </c>
      <c r="BA94" s="103">
        <f>'SO-01.D.1.4.7.03 - Nouzov...'!F38</f>
        <v>0</v>
      </c>
      <c r="BB94" s="103">
        <f>'SO-01.D.1.4.7.03 - Nouzov...'!F39</f>
        <v>0</v>
      </c>
      <c r="BC94" s="103">
        <f>'SO-01.D.1.4.7.03 - Nouzov...'!F40</f>
        <v>0</v>
      </c>
      <c r="BD94" s="105">
        <f>'SO-01.D.1.4.7.03 - Nouzov...'!F41</f>
        <v>0</v>
      </c>
      <c r="BT94" s="106" t="s">
        <v>187</v>
      </c>
      <c r="BV94" s="106" t="s">
        <v>77</v>
      </c>
      <c r="BW94" s="106" t="s">
        <v>206</v>
      </c>
      <c r="BX94" s="106" t="s">
        <v>197</v>
      </c>
      <c r="CL94" s="106" t="s">
        <v>19</v>
      </c>
    </row>
    <row r="95" spans="1:90" s="4" customFormat="1" ht="35.25" customHeight="1">
      <c r="A95" s="89" t="s">
        <v>79</v>
      </c>
      <c r="B95" s="54"/>
      <c r="C95" s="100"/>
      <c r="D95" s="100"/>
      <c r="E95" s="100"/>
      <c r="F95" s="100"/>
      <c r="G95" s="425" t="s">
        <v>207</v>
      </c>
      <c r="H95" s="425"/>
      <c r="I95" s="425"/>
      <c r="J95" s="425"/>
      <c r="K95" s="425"/>
      <c r="L95" s="100"/>
      <c r="M95" s="425" t="s">
        <v>208</v>
      </c>
      <c r="N95" s="425"/>
      <c r="O95" s="425"/>
      <c r="P95" s="425"/>
      <c r="Q95" s="425"/>
      <c r="R95" s="425"/>
      <c r="S95" s="425"/>
      <c r="T95" s="425"/>
      <c r="U95" s="425"/>
      <c r="V95" s="425"/>
      <c r="W95" s="425"/>
      <c r="X95" s="425"/>
      <c r="Y95" s="425"/>
      <c r="Z95" s="425"/>
      <c r="AA95" s="425"/>
      <c r="AB95" s="425"/>
      <c r="AC95" s="425"/>
      <c r="AD95" s="425"/>
      <c r="AE95" s="425"/>
      <c r="AF95" s="425"/>
      <c r="AG95" s="406">
        <f>'SO-01.D.1.4.7.05 - Elektr...'!J34</f>
        <v>0</v>
      </c>
      <c r="AH95" s="405"/>
      <c r="AI95" s="405"/>
      <c r="AJ95" s="405"/>
      <c r="AK95" s="405"/>
      <c r="AL95" s="405"/>
      <c r="AM95" s="405"/>
      <c r="AN95" s="406">
        <f t="shared" si="2"/>
        <v>0</v>
      </c>
      <c r="AO95" s="405"/>
      <c r="AP95" s="405"/>
      <c r="AQ95" s="101" t="s">
        <v>125</v>
      </c>
      <c r="AR95" s="56"/>
      <c r="AS95" s="102">
        <v>0</v>
      </c>
      <c r="AT95" s="103">
        <f t="shared" si="3"/>
        <v>0</v>
      </c>
      <c r="AU95" s="104">
        <f>'SO-01.D.1.4.7.05 - Elektr...'!P94</f>
        <v>0</v>
      </c>
      <c r="AV95" s="103">
        <f>'SO-01.D.1.4.7.05 - Elektr...'!J37</f>
        <v>0</v>
      </c>
      <c r="AW95" s="103">
        <f>'SO-01.D.1.4.7.05 - Elektr...'!J38</f>
        <v>0</v>
      </c>
      <c r="AX95" s="103">
        <f>'SO-01.D.1.4.7.05 - Elektr...'!J39</f>
        <v>0</v>
      </c>
      <c r="AY95" s="103">
        <f>'SO-01.D.1.4.7.05 - Elektr...'!J40</f>
        <v>0</v>
      </c>
      <c r="AZ95" s="103">
        <f>'SO-01.D.1.4.7.05 - Elektr...'!F37</f>
        <v>0</v>
      </c>
      <c r="BA95" s="103">
        <f>'SO-01.D.1.4.7.05 - Elektr...'!F38</f>
        <v>0</v>
      </c>
      <c r="BB95" s="103">
        <f>'SO-01.D.1.4.7.05 - Elektr...'!F39</f>
        <v>0</v>
      </c>
      <c r="BC95" s="103">
        <f>'SO-01.D.1.4.7.05 - Elektr...'!F40</f>
        <v>0</v>
      </c>
      <c r="BD95" s="105">
        <f>'SO-01.D.1.4.7.05 - Elektr...'!F41</f>
        <v>0</v>
      </c>
      <c r="BT95" s="106" t="s">
        <v>187</v>
      </c>
      <c r="BV95" s="106" t="s">
        <v>77</v>
      </c>
      <c r="BW95" s="106" t="s">
        <v>209</v>
      </c>
      <c r="BX95" s="106" t="s">
        <v>197</v>
      </c>
      <c r="CL95" s="106" t="s">
        <v>19</v>
      </c>
    </row>
    <row r="96" spans="1:90" s="4" customFormat="1" ht="35.25" customHeight="1">
      <c r="A96" s="89" t="s">
        <v>79</v>
      </c>
      <c r="B96" s="54"/>
      <c r="C96" s="100"/>
      <c r="D96" s="100"/>
      <c r="E96" s="100"/>
      <c r="F96" s="100"/>
      <c r="G96" s="425" t="s">
        <v>210</v>
      </c>
      <c r="H96" s="425"/>
      <c r="I96" s="425"/>
      <c r="J96" s="425"/>
      <c r="K96" s="425"/>
      <c r="L96" s="100"/>
      <c r="M96" s="425" t="s">
        <v>211</v>
      </c>
      <c r="N96" s="425"/>
      <c r="O96" s="425"/>
      <c r="P96" s="425"/>
      <c r="Q96" s="425"/>
      <c r="R96" s="425"/>
      <c r="S96" s="425"/>
      <c r="T96" s="425"/>
      <c r="U96" s="425"/>
      <c r="V96" s="425"/>
      <c r="W96" s="425"/>
      <c r="X96" s="425"/>
      <c r="Y96" s="425"/>
      <c r="Z96" s="425"/>
      <c r="AA96" s="425"/>
      <c r="AB96" s="425"/>
      <c r="AC96" s="425"/>
      <c r="AD96" s="425"/>
      <c r="AE96" s="425"/>
      <c r="AF96" s="425"/>
      <c r="AG96" s="406">
        <f>'SO-01.D.1.4.7.06 - Poplac...'!J34</f>
        <v>0</v>
      </c>
      <c r="AH96" s="405"/>
      <c r="AI96" s="405"/>
      <c r="AJ96" s="405"/>
      <c r="AK96" s="405"/>
      <c r="AL96" s="405"/>
      <c r="AM96" s="405"/>
      <c r="AN96" s="406">
        <f t="shared" si="2"/>
        <v>0</v>
      </c>
      <c r="AO96" s="405"/>
      <c r="AP96" s="405"/>
      <c r="AQ96" s="101" t="s">
        <v>125</v>
      </c>
      <c r="AR96" s="56"/>
      <c r="AS96" s="102">
        <v>0</v>
      </c>
      <c r="AT96" s="103">
        <f t="shared" si="3"/>
        <v>0</v>
      </c>
      <c r="AU96" s="104">
        <f>'SO-01.D.1.4.7.06 - Poplac...'!P94</f>
        <v>0</v>
      </c>
      <c r="AV96" s="103">
        <f>'SO-01.D.1.4.7.06 - Poplac...'!J37</f>
        <v>0</v>
      </c>
      <c r="AW96" s="103">
        <f>'SO-01.D.1.4.7.06 - Poplac...'!J38</f>
        <v>0</v>
      </c>
      <c r="AX96" s="103">
        <f>'SO-01.D.1.4.7.06 - Poplac...'!J39</f>
        <v>0</v>
      </c>
      <c r="AY96" s="103">
        <f>'SO-01.D.1.4.7.06 - Poplac...'!J40</f>
        <v>0</v>
      </c>
      <c r="AZ96" s="103">
        <f>'SO-01.D.1.4.7.06 - Poplac...'!F37</f>
        <v>0</v>
      </c>
      <c r="BA96" s="103">
        <f>'SO-01.D.1.4.7.06 - Poplac...'!F38</f>
        <v>0</v>
      </c>
      <c r="BB96" s="103">
        <f>'SO-01.D.1.4.7.06 - Poplac...'!F39</f>
        <v>0</v>
      </c>
      <c r="BC96" s="103">
        <f>'SO-01.D.1.4.7.06 - Poplac...'!F40</f>
        <v>0</v>
      </c>
      <c r="BD96" s="105">
        <f>'SO-01.D.1.4.7.06 - Poplac...'!F41</f>
        <v>0</v>
      </c>
      <c r="BT96" s="106" t="s">
        <v>187</v>
      </c>
      <c r="BV96" s="106" t="s">
        <v>77</v>
      </c>
      <c r="BW96" s="106" t="s">
        <v>212</v>
      </c>
      <c r="BX96" s="106" t="s">
        <v>197</v>
      </c>
      <c r="CL96" s="106" t="s">
        <v>19</v>
      </c>
    </row>
    <row r="97" spans="1:91" s="4" customFormat="1" ht="35.25" customHeight="1">
      <c r="A97" s="89" t="s">
        <v>79</v>
      </c>
      <c r="B97" s="54"/>
      <c r="C97" s="100"/>
      <c r="D97" s="100"/>
      <c r="E97" s="100"/>
      <c r="F97" s="100"/>
      <c r="G97" s="425" t="s">
        <v>213</v>
      </c>
      <c r="H97" s="425"/>
      <c r="I97" s="425"/>
      <c r="J97" s="425"/>
      <c r="K97" s="425"/>
      <c r="L97" s="100"/>
      <c r="M97" s="425" t="s">
        <v>214</v>
      </c>
      <c r="N97" s="425"/>
      <c r="O97" s="425"/>
      <c r="P97" s="425"/>
      <c r="Q97" s="425"/>
      <c r="R97" s="425"/>
      <c r="S97" s="425"/>
      <c r="T97" s="425"/>
      <c r="U97" s="425"/>
      <c r="V97" s="425"/>
      <c r="W97" s="425"/>
      <c r="X97" s="425"/>
      <c r="Y97" s="425"/>
      <c r="Z97" s="425"/>
      <c r="AA97" s="425"/>
      <c r="AB97" s="425"/>
      <c r="AC97" s="425"/>
      <c r="AD97" s="425"/>
      <c r="AE97" s="425"/>
      <c r="AF97" s="425"/>
      <c r="AG97" s="406">
        <f>'SO-01.D.1.4.7.07 - Přístu...'!J34</f>
        <v>0</v>
      </c>
      <c r="AH97" s="405"/>
      <c r="AI97" s="405"/>
      <c r="AJ97" s="405"/>
      <c r="AK97" s="405"/>
      <c r="AL97" s="405"/>
      <c r="AM97" s="405"/>
      <c r="AN97" s="406">
        <f t="shared" si="2"/>
        <v>0</v>
      </c>
      <c r="AO97" s="405"/>
      <c r="AP97" s="405"/>
      <c r="AQ97" s="101" t="s">
        <v>125</v>
      </c>
      <c r="AR97" s="56"/>
      <c r="AS97" s="102">
        <v>0</v>
      </c>
      <c r="AT97" s="103">
        <f t="shared" si="3"/>
        <v>0</v>
      </c>
      <c r="AU97" s="104">
        <f>'SO-01.D.1.4.7.07 - Přístu...'!P94</f>
        <v>0</v>
      </c>
      <c r="AV97" s="103">
        <f>'SO-01.D.1.4.7.07 - Přístu...'!J37</f>
        <v>0</v>
      </c>
      <c r="AW97" s="103">
        <f>'SO-01.D.1.4.7.07 - Přístu...'!J38</f>
        <v>0</v>
      </c>
      <c r="AX97" s="103">
        <f>'SO-01.D.1.4.7.07 - Přístu...'!J39</f>
        <v>0</v>
      </c>
      <c r="AY97" s="103">
        <f>'SO-01.D.1.4.7.07 - Přístu...'!J40</f>
        <v>0</v>
      </c>
      <c r="AZ97" s="103">
        <f>'SO-01.D.1.4.7.07 - Přístu...'!F37</f>
        <v>0</v>
      </c>
      <c r="BA97" s="103">
        <f>'SO-01.D.1.4.7.07 - Přístu...'!F38</f>
        <v>0</v>
      </c>
      <c r="BB97" s="103">
        <f>'SO-01.D.1.4.7.07 - Přístu...'!F39</f>
        <v>0</v>
      </c>
      <c r="BC97" s="103">
        <f>'SO-01.D.1.4.7.07 - Přístu...'!F40</f>
        <v>0</v>
      </c>
      <c r="BD97" s="105">
        <f>'SO-01.D.1.4.7.07 - Přístu...'!F41</f>
        <v>0</v>
      </c>
      <c r="BT97" s="106" t="s">
        <v>187</v>
      </c>
      <c r="BV97" s="106" t="s">
        <v>77</v>
      </c>
      <c r="BW97" s="106" t="s">
        <v>215</v>
      </c>
      <c r="BX97" s="106" t="s">
        <v>197</v>
      </c>
      <c r="CL97" s="106" t="s">
        <v>19</v>
      </c>
    </row>
    <row r="98" spans="1:91" s="4" customFormat="1" ht="35.25" customHeight="1">
      <c r="A98" s="89" t="s">
        <v>79</v>
      </c>
      <c r="B98" s="54"/>
      <c r="C98" s="100"/>
      <c r="D98" s="100"/>
      <c r="E98" s="100"/>
      <c r="F98" s="100"/>
      <c r="G98" s="425" t="s">
        <v>216</v>
      </c>
      <c r="H98" s="425"/>
      <c r="I98" s="425"/>
      <c r="J98" s="425"/>
      <c r="K98" s="425"/>
      <c r="L98" s="100"/>
      <c r="M98" s="425" t="s">
        <v>217</v>
      </c>
      <c r="N98" s="425"/>
      <c r="O98" s="425"/>
      <c r="P98" s="425"/>
      <c r="Q98" s="425"/>
      <c r="R98" s="425"/>
      <c r="S98" s="425"/>
      <c r="T98" s="425"/>
      <c r="U98" s="425"/>
      <c r="V98" s="425"/>
      <c r="W98" s="425"/>
      <c r="X98" s="425"/>
      <c r="Y98" s="425"/>
      <c r="Z98" s="425"/>
      <c r="AA98" s="425"/>
      <c r="AB98" s="425"/>
      <c r="AC98" s="425"/>
      <c r="AD98" s="425"/>
      <c r="AE98" s="425"/>
      <c r="AF98" s="425"/>
      <c r="AG98" s="406">
        <f>'SO-01.D.1.4.7.08 - Domácí...'!J34</f>
        <v>0</v>
      </c>
      <c r="AH98" s="405"/>
      <c r="AI98" s="405"/>
      <c r="AJ98" s="405"/>
      <c r="AK98" s="405"/>
      <c r="AL98" s="405"/>
      <c r="AM98" s="405"/>
      <c r="AN98" s="406">
        <f t="shared" si="2"/>
        <v>0</v>
      </c>
      <c r="AO98" s="405"/>
      <c r="AP98" s="405"/>
      <c r="AQ98" s="101" t="s">
        <v>125</v>
      </c>
      <c r="AR98" s="56"/>
      <c r="AS98" s="102">
        <v>0</v>
      </c>
      <c r="AT98" s="103">
        <f t="shared" si="3"/>
        <v>0</v>
      </c>
      <c r="AU98" s="104">
        <f>'SO-01.D.1.4.7.08 - Domácí...'!P94</f>
        <v>0</v>
      </c>
      <c r="AV98" s="103">
        <f>'SO-01.D.1.4.7.08 - Domácí...'!J37</f>
        <v>0</v>
      </c>
      <c r="AW98" s="103">
        <f>'SO-01.D.1.4.7.08 - Domácí...'!J38</f>
        <v>0</v>
      </c>
      <c r="AX98" s="103">
        <f>'SO-01.D.1.4.7.08 - Domácí...'!J39</f>
        <v>0</v>
      </c>
      <c r="AY98" s="103">
        <f>'SO-01.D.1.4.7.08 - Domácí...'!J40</f>
        <v>0</v>
      </c>
      <c r="AZ98" s="103">
        <f>'SO-01.D.1.4.7.08 - Domácí...'!F37</f>
        <v>0</v>
      </c>
      <c r="BA98" s="103">
        <f>'SO-01.D.1.4.7.08 - Domácí...'!F38</f>
        <v>0</v>
      </c>
      <c r="BB98" s="103">
        <f>'SO-01.D.1.4.7.08 - Domácí...'!F39</f>
        <v>0</v>
      </c>
      <c r="BC98" s="103">
        <f>'SO-01.D.1.4.7.08 - Domácí...'!F40</f>
        <v>0</v>
      </c>
      <c r="BD98" s="105">
        <f>'SO-01.D.1.4.7.08 - Domácí...'!F41</f>
        <v>0</v>
      </c>
      <c r="BT98" s="106" t="s">
        <v>187</v>
      </c>
      <c r="BV98" s="106" t="s">
        <v>77</v>
      </c>
      <c r="BW98" s="106" t="s">
        <v>218</v>
      </c>
      <c r="BX98" s="106" t="s">
        <v>197</v>
      </c>
      <c r="CL98" s="106" t="s">
        <v>19</v>
      </c>
    </row>
    <row r="99" spans="1:91" s="4" customFormat="1" ht="35.25" customHeight="1">
      <c r="A99" s="89" t="s">
        <v>79</v>
      </c>
      <c r="B99" s="54"/>
      <c r="C99" s="100"/>
      <c r="D99" s="100"/>
      <c r="E99" s="100"/>
      <c r="F99" s="100"/>
      <c r="G99" s="425" t="s">
        <v>219</v>
      </c>
      <c r="H99" s="425"/>
      <c r="I99" s="425"/>
      <c r="J99" s="425"/>
      <c r="K99" s="425"/>
      <c r="L99" s="100"/>
      <c r="M99" s="425" t="s">
        <v>220</v>
      </c>
      <c r="N99" s="425"/>
      <c r="O99" s="425"/>
      <c r="P99" s="425"/>
      <c r="Q99" s="425"/>
      <c r="R99" s="425"/>
      <c r="S99" s="425"/>
      <c r="T99" s="425"/>
      <c r="U99" s="425"/>
      <c r="V99" s="425"/>
      <c r="W99" s="425"/>
      <c r="X99" s="425"/>
      <c r="Y99" s="425"/>
      <c r="Z99" s="425"/>
      <c r="AA99" s="425"/>
      <c r="AB99" s="425"/>
      <c r="AC99" s="425"/>
      <c r="AD99" s="425"/>
      <c r="AE99" s="425"/>
      <c r="AF99" s="425"/>
      <c r="AG99" s="406">
        <f>'SO-01.D.1.4.7.09 - Systém...'!J34</f>
        <v>0</v>
      </c>
      <c r="AH99" s="405"/>
      <c r="AI99" s="405"/>
      <c r="AJ99" s="405"/>
      <c r="AK99" s="405"/>
      <c r="AL99" s="405"/>
      <c r="AM99" s="405"/>
      <c r="AN99" s="406">
        <f t="shared" si="2"/>
        <v>0</v>
      </c>
      <c r="AO99" s="405"/>
      <c r="AP99" s="405"/>
      <c r="AQ99" s="101" t="s">
        <v>125</v>
      </c>
      <c r="AR99" s="56"/>
      <c r="AS99" s="102">
        <v>0</v>
      </c>
      <c r="AT99" s="103">
        <f t="shared" si="3"/>
        <v>0</v>
      </c>
      <c r="AU99" s="104">
        <f>'SO-01.D.1.4.7.09 - Systém...'!P94</f>
        <v>0</v>
      </c>
      <c r="AV99" s="103">
        <f>'SO-01.D.1.4.7.09 - Systém...'!J37</f>
        <v>0</v>
      </c>
      <c r="AW99" s="103">
        <f>'SO-01.D.1.4.7.09 - Systém...'!J38</f>
        <v>0</v>
      </c>
      <c r="AX99" s="103">
        <f>'SO-01.D.1.4.7.09 - Systém...'!J39</f>
        <v>0</v>
      </c>
      <c r="AY99" s="103">
        <f>'SO-01.D.1.4.7.09 - Systém...'!J40</f>
        <v>0</v>
      </c>
      <c r="AZ99" s="103">
        <f>'SO-01.D.1.4.7.09 - Systém...'!F37</f>
        <v>0</v>
      </c>
      <c r="BA99" s="103">
        <f>'SO-01.D.1.4.7.09 - Systém...'!F38</f>
        <v>0</v>
      </c>
      <c r="BB99" s="103">
        <f>'SO-01.D.1.4.7.09 - Systém...'!F39</f>
        <v>0</v>
      </c>
      <c r="BC99" s="103">
        <f>'SO-01.D.1.4.7.09 - Systém...'!F40</f>
        <v>0</v>
      </c>
      <c r="BD99" s="105">
        <f>'SO-01.D.1.4.7.09 - Systém...'!F41</f>
        <v>0</v>
      </c>
      <c r="BT99" s="106" t="s">
        <v>187</v>
      </c>
      <c r="BV99" s="106" t="s">
        <v>77</v>
      </c>
      <c r="BW99" s="106" t="s">
        <v>221</v>
      </c>
      <c r="BX99" s="106" t="s">
        <v>197</v>
      </c>
      <c r="CL99" s="106" t="s">
        <v>19</v>
      </c>
    </row>
    <row r="100" spans="1:91" s="4" customFormat="1" ht="35.25" customHeight="1">
      <c r="A100" s="89" t="s">
        <v>79</v>
      </c>
      <c r="B100" s="54"/>
      <c r="C100" s="100"/>
      <c r="D100" s="100"/>
      <c r="E100" s="100"/>
      <c r="F100" s="100"/>
      <c r="G100" s="425" t="s">
        <v>222</v>
      </c>
      <c r="H100" s="425"/>
      <c r="I100" s="425"/>
      <c r="J100" s="425"/>
      <c r="K100" s="425"/>
      <c r="L100" s="100"/>
      <c r="M100" s="425" t="s">
        <v>223</v>
      </c>
      <c r="N100" s="425"/>
      <c r="O100" s="425"/>
      <c r="P100" s="425"/>
      <c r="Q100" s="425"/>
      <c r="R100" s="425"/>
      <c r="S100" s="425"/>
      <c r="T100" s="425"/>
      <c r="U100" s="425"/>
      <c r="V100" s="425"/>
      <c r="W100" s="425"/>
      <c r="X100" s="425"/>
      <c r="Y100" s="425"/>
      <c r="Z100" s="425"/>
      <c r="AA100" s="425"/>
      <c r="AB100" s="425"/>
      <c r="AC100" s="425"/>
      <c r="AD100" s="425"/>
      <c r="AE100" s="425"/>
      <c r="AF100" s="425"/>
      <c r="AG100" s="406">
        <f>'SO-01.D.1.4.7.10 - Strukt...'!J34</f>
        <v>0</v>
      </c>
      <c r="AH100" s="405"/>
      <c r="AI100" s="405"/>
      <c r="AJ100" s="405"/>
      <c r="AK100" s="405"/>
      <c r="AL100" s="405"/>
      <c r="AM100" s="405"/>
      <c r="AN100" s="406">
        <f t="shared" si="2"/>
        <v>0</v>
      </c>
      <c r="AO100" s="405"/>
      <c r="AP100" s="405"/>
      <c r="AQ100" s="101" t="s">
        <v>125</v>
      </c>
      <c r="AR100" s="56"/>
      <c r="AS100" s="102">
        <v>0</v>
      </c>
      <c r="AT100" s="103">
        <f t="shared" si="3"/>
        <v>0</v>
      </c>
      <c r="AU100" s="104">
        <f>'SO-01.D.1.4.7.10 - Strukt...'!P101</f>
        <v>0</v>
      </c>
      <c r="AV100" s="103">
        <f>'SO-01.D.1.4.7.10 - Strukt...'!J37</f>
        <v>0</v>
      </c>
      <c r="AW100" s="103">
        <f>'SO-01.D.1.4.7.10 - Strukt...'!J38</f>
        <v>0</v>
      </c>
      <c r="AX100" s="103">
        <f>'SO-01.D.1.4.7.10 - Strukt...'!J39</f>
        <v>0</v>
      </c>
      <c r="AY100" s="103">
        <f>'SO-01.D.1.4.7.10 - Strukt...'!J40</f>
        <v>0</v>
      </c>
      <c r="AZ100" s="103">
        <f>'SO-01.D.1.4.7.10 - Strukt...'!F37</f>
        <v>0</v>
      </c>
      <c r="BA100" s="103">
        <f>'SO-01.D.1.4.7.10 - Strukt...'!F38</f>
        <v>0</v>
      </c>
      <c r="BB100" s="103">
        <f>'SO-01.D.1.4.7.10 - Strukt...'!F39</f>
        <v>0</v>
      </c>
      <c r="BC100" s="103">
        <f>'SO-01.D.1.4.7.10 - Strukt...'!F40</f>
        <v>0</v>
      </c>
      <c r="BD100" s="105">
        <f>'SO-01.D.1.4.7.10 - Strukt...'!F41</f>
        <v>0</v>
      </c>
      <c r="BT100" s="106" t="s">
        <v>187</v>
      </c>
      <c r="BV100" s="106" t="s">
        <v>77</v>
      </c>
      <c r="BW100" s="106" t="s">
        <v>224</v>
      </c>
      <c r="BX100" s="106" t="s">
        <v>197</v>
      </c>
      <c r="CL100" s="106" t="s">
        <v>19</v>
      </c>
    </row>
    <row r="101" spans="1:91" s="4" customFormat="1" ht="35.25" customHeight="1">
      <c r="A101" s="89" t="s">
        <v>79</v>
      </c>
      <c r="B101" s="54"/>
      <c r="C101" s="100"/>
      <c r="D101" s="100"/>
      <c r="E101" s="100"/>
      <c r="F101" s="425" t="s">
        <v>225</v>
      </c>
      <c r="G101" s="425"/>
      <c r="H101" s="425"/>
      <c r="I101" s="425"/>
      <c r="J101" s="425"/>
      <c r="K101" s="100"/>
      <c r="L101" s="425" t="s">
        <v>226</v>
      </c>
      <c r="M101" s="425"/>
      <c r="N101" s="425"/>
      <c r="O101" s="425"/>
      <c r="P101" s="425"/>
      <c r="Q101" s="425"/>
      <c r="R101" s="425"/>
      <c r="S101" s="425"/>
      <c r="T101" s="425"/>
      <c r="U101" s="425"/>
      <c r="V101" s="425"/>
      <c r="W101" s="425"/>
      <c r="X101" s="425"/>
      <c r="Y101" s="425"/>
      <c r="Z101" s="425"/>
      <c r="AA101" s="425"/>
      <c r="AB101" s="425"/>
      <c r="AC101" s="425"/>
      <c r="AD101" s="425"/>
      <c r="AE101" s="425"/>
      <c r="AF101" s="425"/>
      <c r="AG101" s="406">
        <f>'SO-01.D.1.4.9 - Samočinné...'!J34</f>
        <v>0</v>
      </c>
      <c r="AH101" s="405"/>
      <c r="AI101" s="405"/>
      <c r="AJ101" s="405"/>
      <c r="AK101" s="405"/>
      <c r="AL101" s="405"/>
      <c r="AM101" s="405"/>
      <c r="AN101" s="406">
        <f t="shared" si="2"/>
        <v>0</v>
      </c>
      <c r="AO101" s="405"/>
      <c r="AP101" s="405"/>
      <c r="AQ101" s="101" t="s">
        <v>125</v>
      </c>
      <c r="AR101" s="56"/>
      <c r="AS101" s="102">
        <v>0</v>
      </c>
      <c r="AT101" s="103">
        <f t="shared" si="3"/>
        <v>0</v>
      </c>
      <c r="AU101" s="104">
        <f>'SO-01.D.1.4.9 - Samočinné...'!P97</f>
        <v>0</v>
      </c>
      <c r="AV101" s="103">
        <f>'SO-01.D.1.4.9 - Samočinné...'!J37</f>
        <v>0</v>
      </c>
      <c r="AW101" s="103">
        <f>'SO-01.D.1.4.9 - Samočinné...'!J38</f>
        <v>0</v>
      </c>
      <c r="AX101" s="103">
        <f>'SO-01.D.1.4.9 - Samočinné...'!J39</f>
        <v>0</v>
      </c>
      <c r="AY101" s="103">
        <f>'SO-01.D.1.4.9 - Samočinné...'!J40</f>
        <v>0</v>
      </c>
      <c r="AZ101" s="103">
        <f>'SO-01.D.1.4.9 - Samočinné...'!F37</f>
        <v>0</v>
      </c>
      <c r="BA101" s="103">
        <f>'SO-01.D.1.4.9 - Samočinné...'!F38</f>
        <v>0</v>
      </c>
      <c r="BB101" s="103">
        <f>'SO-01.D.1.4.9 - Samočinné...'!F39</f>
        <v>0</v>
      </c>
      <c r="BC101" s="103">
        <f>'SO-01.D.1.4.9 - Samočinné...'!F40</f>
        <v>0</v>
      </c>
      <c r="BD101" s="105">
        <f>'SO-01.D.1.4.9 - Samočinné...'!F41</f>
        <v>0</v>
      </c>
      <c r="BT101" s="106" t="s">
        <v>129</v>
      </c>
      <c r="BV101" s="106" t="s">
        <v>77</v>
      </c>
      <c r="BW101" s="106" t="s">
        <v>227</v>
      </c>
      <c r="BX101" s="106" t="s">
        <v>166</v>
      </c>
      <c r="CL101" s="106" t="s">
        <v>19</v>
      </c>
    </row>
    <row r="102" spans="1:91" s="4" customFormat="1" ht="35.25" customHeight="1">
      <c r="A102" s="89" t="s">
        <v>79</v>
      </c>
      <c r="B102" s="54"/>
      <c r="C102" s="100"/>
      <c r="D102" s="100"/>
      <c r="E102" s="100"/>
      <c r="F102" s="425" t="s">
        <v>228</v>
      </c>
      <c r="G102" s="425"/>
      <c r="H102" s="425"/>
      <c r="I102" s="425"/>
      <c r="J102" s="425"/>
      <c r="K102" s="100"/>
      <c r="L102" s="425" t="s">
        <v>229</v>
      </c>
      <c r="M102" s="425"/>
      <c r="N102" s="425"/>
      <c r="O102" s="425"/>
      <c r="P102" s="425"/>
      <c r="Q102" s="425"/>
      <c r="R102" s="425"/>
      <c r="S102" s="425"/>
      <c r="T102" s="425"/>
      <c r="U102" s="425"/>
      <c r="V102" s="425"/>
      <c r="W102" s="425"/>
      <c r="X102" s="425"/>
      <c r="Y102" s="425"/>
      <c r="Z102" s="425"/>
      <c r="AA102" s="425"/>
      <c r="AB102" s="425"/>
      <c r="AC102" s="425"/>
      <c r="AD102" s="425"/>
      <c r="AE102" s="425"/>
      <c r="AF102" s="425"/>
      <c r="AG102" s="406">
        <f>'SO-01.D.1.4.11 - Zařízení...'!J34</f>
        <v>0</v>
      </c>
      <c r="AH102" s="405"/>
      <c r="AI102" s="405"/>
      <c r="AJ102" s="405"/>
      <c r="AK102" s="405"/>
      <c r="AL102" s="405"/>
      <c r="AM102" s="405"/>
      <c r="AN102" s="406">
        <f t="shared" si="2"/>
        <v>0</v>
      </c>
      <c r="AO102" s="405"/>
      <c r="AP102" s="405"/>
      <c r="AQ102" s="101" t="s">
        <v>125</v>
      </c>
      <c r="AR102" s="56"/>
      <c r="AS102" s="102">
        <v>0</v>
      </c>
      <c r="AT102" s="103">
        <f t="shared" si="3"/>
        <v>0</v>
      </c>
      <c r="AU102" s="104">
        <f>'SO-01.D.1.4.11 - Zařízení...'!P92</f>
        <v>0</v>
      </c>
      <c r="AV102" s="103">
        <f>'SO-01.D.1.4.11 - Zařízení...'!J37</f>
        <v>0</v>
      </c>
      <c r="AW102" s="103">
        <f>'SO-01.D.1.4.11 - Zařízení...'!J38</f>
        <v>0</v>
      </c>
      <c r="AX102" s="103">
        <f>'SO-01.D.1.4.11 - Zařízení...'!J39</f>
        <v>0</v>
      </c>
      <c r="AY102" s="103">
        <f>'SO-01.D.1.4.11 - Zařízení...'!J40</f>
        <v>0</v>
      </c>
      <c r="AZ102" s="103">
        <f>'SO-01.D.1.4.11 - Zařízení...'!F37</f>
        <v>0</v>
      </c>
      <c r="BA102" s="103">
        <f>'SO-01.D.1.4.11 - Zařízení...'!F38</f>
        <v>0</v>
      </c>
      <c r="BB102" s="103">
        <f>'SO-01.D.1.4.11 - Zařízení...'!F39</f>
        <v>0</v>
      </c>
      <c r="BC102" s="103">
        <f>'SO-01.D.1.4.11 - Zařízení...'!F40</f>
        <v>0</v>
      </c>
      <c r="BD102" s="105">
        <f>'SO-01.D.1.4.11 - Zařízení...'!F41</f>
        <v>0</v>
      </c>
      <c r="BT102" s="106" t="s">
        <v>129</v>
      </c>
      <c r="BV102" s="106" t="s">
        <v>77</v>
      </c>
      <c r="BW102" s="106" t="s">
        <v>230</v>
      </c>
      <c r="BX102" s="106" t="s">
        <v>166</v>
      </c>
      <c r="CL102" s="106" t="s">
        <v>19</v>
      </c>
    </row>
    <row r="103" spans="1:91" s="4" customFormat="1" ht="35.25" customHeight="1">
      <c r="A103" s="89" t="s">
        <v>79</v>
      </c>
      <c r="B103" s="54"/>
      <c r="C103" s="100"/>
      <c r="D103" s="100"/>
      <c r="E103" s="100"/>
      <c r="F103" s="425" t="s">
        <v>231</v>
      </c>
      <c r="G103" s="425"/>
      <c r="H103" s="425"/>
      <c r="I103" s="425"/>
      <c r="J103" s="425"/>
      <c r="K103" s="100"/>
      <c r="L103" s="425" t="s">
        <v>232</v>
      </c>
      <c r="M103" s="425"/>
      <c r="N103" s="425"/>
      <c r="O103" s="425"/>
      <c r="P103" s="425"/>
      <c r="Q103" s="425"/>
      <c r="R103" s="425"/>
      <c r="S103" s="425"/>
      <c r="T103" s="425"/>
      <c r="U103" s="425"/>
      <c r="V103" s="425"/>
      <c r="W103" s="425"/>
      <c r="X103" s="425"/>
      <c r="Y103" s="425"/>
      <c r="Z103" s="425"/>
      <c r="AA103" s="425"/>
      <c r="AB103" s="425"/>
      <c r="AC103" s="425"/>
      <c r="AD103" s="425"/>
      <c r="AE103" s="425"/>
      <c r="AF103" s="425"/>
      <c r="AG103" s="406">
        <f>'SO-01.D.1.4.12 - Stlačený...'!J34</f>
        <v>0</v>
      </c>
      <c r="AH103" s="405"/>
      <c r="AI103" s="405"/>
      <c r="AJ103" s="405"/>
      <c r="AK103" s="405"/>
      <c r="AL103" s="405"/>
      <c r="AM103" s="405"/>
      <c r="AN103" s="406">
        <f t="shared" si="2"/>
        <v>0</v>
      </c>
      <c r="AO103" s="405"/>
      <c r="AP103" s="405"/>
      <c r="AQ103" s="101" t="s">
        <v>125</v>
      </c>
      <c r="AR103" s="56"/>
      <c r="AS103" s="102">
        <v>0</v>
      </c>
      <c r="AT103" s="103">
        <f t="shared" si="3"/>
        <v>0</v>
      </c>
      <c r="AU103" s="104">
        <f>'SO-01.D.1.4.12 - Stlačený...'!P96</f>
        <v>0</v>
      </c>
      <c r="AV103" s="103">
        <f>'SO-01.D.1.4.12 - Stlačený...'!J37</f>
        <v>0</v>
      </c>
      <c r="AW103" s="103">
        <f>'SO-01.D.1.4.12 - Stlačený...'!J38</f>
        <v>0</v>
      </c>
      <c r="AX103" s="103">
        <f>'SO-01.D.1.4.12 - Stlačený...'!J39</f>
        <v>0</v>
      </c>
      <c r="AY103" s="103">
        <f>'SO-01.D.1.4.12 - Stlačený...'!J40</f>
        <v>0</v>
      </c>
      <c r="AZ103" s="103">
        <f>'SO-01.D.1.4.12 - Stlačený...'!F37</f>
        <v>0</v>
      </c>
      <c r="BA103" s="103">
        <f>'SO-01.D.1.4.12 - Stlačený...'!F38</f>
        <v>0</v>
      </c>
      <c r="BB103" s="103">
        <f>'SO-01.D.1.4.12 - Stlačený...'!F39</f>
        <v>0</v>
      </c>
      <c r="BC103" s="103">
        <f>'SO-01.D.1.4.12 - Stlačený...'!F40</f>
        <v>0</v>
      </c>
      <c r="BD103" s="105">
        <f>'SO-01.D.1.4.12 - Stlačený...'!F41</f>
        <v>0</v>
      </c>
      <c r="BT103" s="106" t="s">
        <v>129</v>
      </c>
      <c r="BV103" s="106" t="s">
        <v>77</v>
      </c>
      <c r="BW103" s="106" t="s">
        <v>233</v>
      </c>
      <c r="BX103" s="106" t="s">
        <v>166</v>
      </c>
      <c r="CL103" s="106" t="s">
        <v>19</v>
      </c>
    </row>
    <row r="104" spans="1:91" s="4" customFormat="1" ht="35.25" customHeight="1">
      <c r="A104" s="89" t="s">
        <v>79</v>
      </c>
      <c r="B104" s="54"/>
      <c r="C104" s="100"/>
      <c r="D104" s="100"/>
      <c r="E104" s="100"/>
      <c r="F104" s="425" t="s">
        <v>234</v>
      </c>
      <c r="G104" s="425"/>
      <c r="H104" s="425"/>
      <c r="I104" s="425"/>
      <c r="J104" s="425"/>
      <c r="K104" s="100"/>
      <c r="L104" s="425" t="s">
        <v>235</v>
      </c>
      <c r="M104" s="425"/>
      <c r="N104" s="425"/>
      <c r="O104" s="425"/>
      <c r="P104" s="425"/>
      <c r="Q104" s="425"/>
      <c r="R104" s="425"/>
      <c r="S104" s="425"/>
      <c r="T104" s="425"/>
      <c r="U104" s="425"/>
      <c r="V104" s="425"/>
      <c r="W104" s="425"/>
      <c r="X104" s="425"/>
      <c r="Y104" s="425"/>
      <c r="Z104" s="425"/>
      <c r="AA104" s="425"/>
      <c r="AB104" s="425"/>
      <c r="AC104" s="425"/>
      <c r="AD104" s="425"/>
      <c r="AE104" s="425"/>
      <c r="AF104" s="425"/>
      <c r="AG104" s="406">
        <f>'SO-01.D.1.4.13 - AV technika'!J34</f>
        <v>0</v>
      </c>
      <c r="AH104" s="405"/>
      <c r="AI104" s="405"/>
      <c r="AJ104" s="405"/>
      <c r="AK104" s="405"/>
      <c r="AL104" s="405"/>
      <c r="AM104" s="405"/>
      <c r="AN104" s="406">
        <f t="shared" si="2"/>
        <v>0</v>
      </c>
      <c r="AO104" s="405"/>
      <c r="AP104" s="405"/>
      <c r="AQ104" s="101" t="s">
        <v>125</v>
      </c>
      <c r="AR104" s="56"/>
      <c r="AS104" s="102">
        <v>0</v>
      </c>
      <c r="AT104" s="103">
        <f t="shared" si="3"/>
        <v>0</v>
      </c>
      <c r="AU104" s="104">
        <f>'SO-01.D.1.4.13 - AV technika'!P102</f>
        <v>0</v>
      </c>
      <c r="AV104" s="103">
        <f>'SO-01.D.1.4.13 - AV technika'!J37</f>
        <v>0</v>
      </c>
      <c r="AW104" s="103">
        <f>'SO-01.D.1.4.13 - AV technika'!J38</f>
        <v>0</v>
      </c>
      <c r="AX104" s="103">
        <f>'SO-01.D.1.4.13 - AV technika'!J39</f>
        <v>0</v>
      </c>
      <c r="AY104" s="103">
        <f>'SO-01.D.1.4.13 - AV technika'!J40</f>
        <v>0</v>
      </c>
      <c r="AZ104" s="103">
        <f>'SO-01.D.1.4.13 - AV technika'!F37</f>
        <v>0</v>
      </c>
      <c r="BA104" s="103">
        <f>'SO-01.D.1.4.13 - AV technika'!F38</f>
        <v>0</v>
      </c>
      <c r="BB104" s="103">
        <f>'SO-01.D.1.4.13 - AV technika'!F39</f>
        <v>0</v>
      </c>
      <c r="BC104" s="103">
        <f>'SO-01.D.1.4.13 - AV technika'!F40</f>
        <v>0</v>
      </c>
      <c r="BD104" s="105">
        <f>'SO-01.D.1.4.13 - AV technika'!F41</f>
        <v>0</v>
      </c>
      <c r="BT104" s="106" t="s">
        <v>129</v>
      </c>
      <c r="BV104" s="106" t="s">
        <v>77</v>
      </c>
      <c r="BW104" s="106" t="s">
        <v>236</v>
      </c>
      <c r="BX104" s="106" t="s">
        <v>166</v>
      </c>
      <c r="CL104" s="106" t="s">
        <v>19</v>
      </c>
    </row>
    <row r="105" spans="1:91" s="4" customFormat="1" ht="35.25" customHeight="1">
      <c r="B105" s="54"/>
      <c r="C105" s="100"/>
      <c r="D105" s="100"/>
      <c r="E105" s="100"/>
      <c r="F105" s="425" t="s">
        <v>237</v>
      </c>
      <c r="G105" s="425"/>
      <c r="H105" s="425"/>
      <c r="I105" s="425"/>
      <c r="J105" s="425"/>
      <c r="K105" s="100"/>
      <c r="L105" s="425" t="s">
        <v>238</v>
      </c>
      <c r="M105" s="425"/>
      <c r="N105" s="425"/>
      <c r="O105" s="425"/>
      <c r="P105" s="425"/>
      <c r="Q105" s="425"/>
      <c r="R105" s="425"/>
      <c r="S105" s="425"/>
      <c r="T105" s="425"/>
      <c r="U105" s="425"/>
      <c r="V105" s="425"/>
      <c r="W105" s="425"/>
      <c r="X105" s="425"/>
      <c r="Y105" s="425"/>
      <c r="Z105" s="425"/>
      <c r="AA105" s="425"/>
      <c r="AB105" s="425"/>
      <c r="AC105" s="425"/>
      <c r="AD105" s="425"/>
      <c r="AE105" s="425"/>
      <c r="AF105" s="425"/>
      <c r="AG105" s="404">
        <f>ROUND(SUM(AG106:AG107),2)</f>
        <v>0</v>
      </c>
      <c r="AH105" s="405"/>
      <c r="AI105" s="405"/>
      <c r="AJ105" s="405"/>
      <c r="AK105" s="405"/>
      <c r="AL105" s="405"/>
      <c r="AM105" s="405"/>
      <c r="AN105" s="406">
        <f t="shared" si="2"/>
        <v>0</v>
      </c>
      <c r="AO105" s="405"/>
      <c r="AP105" s="405"/>
      <c r="AQ105" s="101" t="s">
        <v>125</v>
      </c>
      <c r="AR105" s="56"/>
      <c r="AS105" s="102">
        <f>ROUND(SUM(AS106:AS107),2)</f>
        <v>0</v>
      </c>
      <c r="AT105" s="103">
        <f t="shared" si="3"/>
        <v>0</v>
      </c>
      <c r="AU105" s="104">
        <f>ROUND(SUM(AU106:AU107),5)</f>
        <v>0</v>
      </c>
      <c r="AV105" s="103">
        <f>ROUND(AZ105*L29,2)</f>
        <v>0</v>
      </c>
      <c r="AW105" s="103">
        <f>ROUND(BA105*L30,2)</f>
        <v>0</v>
      </c>
      <c r="AX105" s="103">
        <f>ROUND(BB105*L29,2)</f>
        <v>0</v>
      </c>
      <c r="AY105" s="103">
        <f>ROUND(BC105*L30,2)</f>
        <v>0</v>
      </c>
      <c r="AZ105" s="103">
        <f>ROUND(SUM(AZ106:AZ107),2)</f>
        <v>0</v>
      </c>
      <c r="BA105" s="103">
        <f>ROUND(SUM(BA106:BA107),2)</f>
        <v>0</v>
      </c>
      <c r="BB105" s="103">
        <f>ROUND(SUM(BB106:BB107),2)</f>
        <v>0</v>
      </c>
      <c r="BC105" s="103">
        <f>ROUND(SUM(BC106:BC107),2)</f>
        <v>0</v>
      </c>
      <c r="BD105" s="105">
        <f>ROUND(SUM(BD106:BD107),2)</f>
        <v>0</v>
      </c>
      <c r="BS105" s="106" t="s">
        <v>74</v>
      </c>
      <c r="BT105" s="106" t="s">
        <v>129</v>
      </c>
      <c r="BU105" s="106" t="s">
        <v>76</v>
      </c>
      <c r="BV105" s="106" t="s">
        <v>77</v>
      </c>
      <c r="BW105" s="106" t="s">
        <v>239</v>
      </c>
      <c r="BX105" s="106" t="s">
        <v>166</v>
      </c>
      <c r="CL105" s="106" t="s">
        <v>19</v>
      </c>
    </row>
    <row r="106" spans="1:91" s="4" customFormat="1" ht="35.25" customHeight="1">
      <c r="A106" s="89" t="s">
        <v>79</v>
      </c>
      <c r="B106" s="54"/>
      <c r="C106" s="100"/>
      <c r="D106" s="100"/>
      <c r="E106" s="100"/>
      <c r="F106" s="100"/>
      <c r="G106" s="425" t="s">
        <v>240</v>
      </c>
      <c r="H106" s="425"/>
      <c r="I106" s="425"/>
      <c r="J106" s="425"/>
      <c r="K106" s="425"/>
      <c r="L106" s="100"/>
      <c r="M106" s="425" t="s">
        <v>238</v>
      </c>
      <c r="N106" s="425"/>
      <c r="O106" s="425"/>
      <c r="P106" s="425"/>
      <c r="Q106" s="425"/>
      <c r="R106" s="425"/>
      <c r="S106" s="425"/>
      <c r="T106" s="425"/>
      <c r="U106" s="425"/>
      <c r="V106" s="425"/>
      <c r="W106" s="425"/>
      <c r="X106" s="425"/>
      <c r="Y106" s="425"/>
      <c r="Z106" s="425"/>
      <c r="AA106" s="425"/>
      <c r="AB106" s="425"/>
      <c r="AC106" s="425"/>
      <c r="AD106" s="425"/>
      <c r="AE106" s="425"/>
      <c r="AF106" s="425"/>
      <c r="AG106" s="406">
        <f>'SO-01.D.1.4.14.1 - Gastro'!J34</f>
        <v>0</v>
      </c>
      <c r="AH106" s="405"/>
      <c r="AI106" s="405"/>
      <c r="AJ106" s="405"/>
      <c r="AK106" s="405"/>
      <c r="AL106" s="405"/>
      <c r="AM106" s="405"/>
      <c r="AN106" s="406">
        <f t="shared" si="2"/>
        <v>0</v>
      </c>
      <c r="AO106" s="405"/>
      <c r="AP106" s="405"/>
      <c r="AQ106" s="101" t="s">
        <v>125</v>
      </c>
      <c r="AR106" s="56"/>
      <c r="AS106" s="102">
        <v>0</v>
      </c>
      <c r="AT106" s="103">
        <f t="shared" si="3"/>
        <v>0</v>
      </c>
      <c r="AU106" s="104">
        <f>'SO-01.D.1.4.14.1 - Gastro'!P109</f>
        <v>0</v>
      </c>
      <c r="AV106" s="103">
        <f>'SO-01.D.1.4.14.1 - Gastro'!J37</f>
        <v>0</v>
      </c>
      <c r="AW106" s="103">
        <f>'SO-01.D.1.4.14.1 - Gastro'!J38</f>
        <v>0</v>
      </c>
      <c r="AX106" s="103">
        <f>'SO-01.D.1.4.14.1 - Gastro'!J39</f>
        <v>0</v>
      </c>
      <c r="AY106" s="103">
        <f>'SO-01.D.1.4.14.1 - Gastro'!J40</f>
        <v>0</v>
      </c>
      <c r="AZ106" s="103">
        <f>'SO-01.D.1.4.14.1 - Gastro'!F37</f>
        <v>0</v>
      </c>
      <c r="BA106" s="103">
        <f>'SO-01.D.1.4.14.1 - Gastro'!F38</f>
        <v>0</v>
      </c>
      <c r="BB106" s="103">
        <f>'SO-01.D.1.4.14.1 - Gastro'!F39</f>
        <v>0</v>
      </c>
      <c r="BC106" s="103">
        <f>'SO-01.D.1.4.14.1 - Gastro'!F40</f>
        <v>0</v>
      </c>
      <c r="BD106" s="105">
        <f>'SO-01.D.1.4.14.1 - Gastro'!F41</f>
        <v>0</v>
      </c>
      <c r="BT106" s="106" t="s">
        <v>187</v>
      </c>
      <c r="BV106" s="106" t="s">
        <v>77</v>
      </c>
      <c r="BW106" s="106" t="s">
        <v>241</v>
      </c>
      <c r="BX106" s="106" t="s">
        <v>239</v>
      </c>
      <c r="CL106" s="106" t="s">
        <v>19</v>
      </c>
    </row>
    <row r="107" spans="1:91" s="4" customFormat="1" ht="35.25" customHeight="1">
      <c r="A107" s="89" t="s">
        <v>79</v>
      </c>
      <c r="B107" s="54"/>
      <c r="C107" s="100"/>
      <c r="D107" s="100"/>
      <c r="E107" s="100"/>
      <c r="F107" s="100"/>
      <c r="G107" s="425" t="s">
        <v>242</v>
      </c>
      <c r="H107" s="425"/>
      <c r="I107" s="425"/>
      <c r="J107" s="425"/>
      <c r="K107" s="425"/>
      <c r="L107" s="100"/>
      <c r="M107" s="425" t="s">
        <v>243</v>
      </c>
      <c r="N107" s="425"/>
      <c r="O107" s="425"/>
      <c r="P107" s="425"/>
      <c r="Q107" s="425"/>
      <c r="R107" s="425"/>
      <c r="S107" s="425"/>
      <c r="T107" s="425"/>
      <c r="U107" s="425"/>
      <c r="V107" s="425"/>
      <c r="W107" s="425"/>
      <c r="X107" s="425"/>
      <c r="Y107" s="425"/>
      <c r="Z107" s="425"/>
      <c r="AA107" s="425"/>
      <c r="AB107" s="425"/>
      <c r="AC107" s="425"/>
      <c r="AD107" s="425"/>
      <c r="AE107" s="425"/>
      <c r="AF107" s="425"/>
      <c r="AG107" s="406">
        <f>'SO-01.D.1.4.14.2 - Gastro...'!J34</f>
        <v>0</v>
      </c>
      <c r="AH107" s="405"/>
      <c r="AI107" s="405"/>
      <c r="AJ107" s="405"/>
      <c r="AK107" s="405"/>
      <c r="AL107" s="405"/>
      <c r="AM107" s="405"/>
      <c r="AN107" s="406">
        <f t="shared" si="2"/>
        <v>0</v>
      </c>
      <c r="AO107" s="405"/>
      <c r="AP107" s="405"/>
      <c r="AQ107" s="101" t="s">
        <v>125</v>
      </c>
      <c r="AR107" s="56"/>
      <c r="AS107" s="102">
        <v>0</v>
      </c>
      <c r="AT107" s="103">
        <f t="shared" si="3"/>
        <v>0</v>
      </c>
      <c r="AU107" s="104">
        <f>'SO-01.D.1.4.14.2 - Gastro...'!P112</f>
        <v>0</v>
      </c>
      <c r="AV107" s="103">
        <f>'SO-01.D.1.4.14.2 - Gastro...'!J37</f>
        <v>0</v>
      </c>
      <c r="AW107" s="103">
        <f>'SO-01.D.1.4.14.2 - Gastro...'!J38</f>
        <v>0</v>
      </c>
      <c r="AX107" s="103">
        <f>'SO-01.D.1.4.14.2 - Gastro...'!J39</f>
        <v>0</v>
      </c>
      <c r="AY107" s="103">
        <f>'SO-01.D.1.4.14.2 - Gastro...'!J40</f>
        <v>0</v>
      </c>
      <c r="AZ107" s="103">
        <f>'SO-01.D.1.4.14.2 - Gastro...'!F37</f>
        <v>0</v>
      </c>
      <c r="BA107" s="103">
        <f>'SO-01.D.1.4.14.2 - Gastro...'!F38</f>
        <v>0</v>
      </c>
      <c r="BB107" s="103">
        <f>'SO-01.D.1.4.14.2 - Gastro...'!F39</f>
        <v>0</v>
      </c>
      <c r="BC107" s="103">
        <f>'SO-01.D.1.4.14.2 - Gastro...'!F40</f>
        <v>0</v>
      </c>
      <c r="BD107" s="105">
        <f>'SO-01.D.1.4.14.2 - Gastro...'!F41</f>
        <v>0</v>
      </c>
      <c r="BT107" s="106" t="s">
        <v>187</v>
      </c>
      <c r="BV107" s="106" t="s">
        <v>77</v>
      </c>
      <c r="BW107" s="106" t="s">
        <v>244</v>
      </c>
      <c r="BX107" s="106" t="s">
        <v>239</v>
      </c>
      <c r="CL107" s="106" t="s">
        <v>19</v>
      </c>
    </row>
    <row r="108" spans="1:91" s="7" customFormat="1" ht="16.5" customHeight="1">
      <c r="B108" s="90"/>
      <c r="C108" s="91"/>
      <c r="D108" s="412" t="s">
        <v>245</v>
      </c>
      <c r="E108" s="412"/>
      <c r="F108" s="412"/>
      <c r="G108" s="412"/>
      <c r="H108" s="412"/>
      <c r="I108" s="92"/>
      <c r="J108" s="412" t="s">
        <v>246</v>
      </c>
      <c r="K108" s="412"/>
      <c r="L108" s="412"/>
      <c r="M108" s="412"/>
      <c r="N108" s="412"/>
      <c r="O108" s="412"/>
      <c r="P108" s="412"/>
      <c r="Q108" s="412"/>
      <c r="R108" s="412"/>
      <c r="S108" s="412"/>
      <c r="T108" s="412"/>
      <c r="U108" s="412"/>
      <c r="V108" s="412"/>
      <c r="W108" s="412"/>
      <c r="X108" s="412"/>
      <c r="Y108" s="412"/>
      <c r="Z108" s="412"/>
      <c r="AA108" s="412"/>
      <c r="AB108" s="412"/>
      <c r="AC108" s="412"/>
      <c r="AD108" s="412"/>
      <c r="AE108" s="412"/>
      <c r="AF108" s="412"/>
      <c r="AG108" s="403">
        <f>ROUND(AG109+AG118,2)</f>
        <v>0</v>
      </c>
      <c r="AH108" s="402"/>
      <c r="AI108" s="402"/>
      <c r="AJ108" s="402"/>
      <c r="AK108" s="402"/>
      <c r="AL108" s="402"/>
      <c r="AM108" s="402"/>
      <c r="AN108" s="401">
        <f t="shared" si="2"/>
        <v>0</v>
      </c>
      <c r="AO108" s="402"/>
      <c r="AP108" s="402"/>
      <c r="AQ108" s="93" t="s">
        <v>97</v>
      </c>
      <c r="AR108" s="94"/>
      <c r="AS108" s="95">
        <f>ROUND(AS109+AS118,2)</f>
        <v>0</v>
      </c>
      <c r="AT108" s="96">
        <f t="shared" si="3"/>
        <v>0</v>
      </c>
      <c r="AU108" s="97">
        <f>ROUND(AU109+AU118,5)</f>
        <v>0</v>
      </c>
      <c r="AV108" s="96">
        <f>ROUND(AZ108*L29,2)</f>
        <v>0</v>
      </c>
      <c r="AW108" s="96">
        <f>ROUND(BA108*L30,2)</f>
        <v>0</v>
      </c>
      <c r="AX108" s="96">
        <f>ROUND(BB108*L29,2)</f>
        <v>0</v>
      </c>
      <c r="AY108" s="96">
        <f>ROUND(BC108*L30,2)</f>
        <v>0</v>
      </c>
      <c r="AZ108" s="96">
        <f>ROUND(AZ109+AZ118,2)</f>
        <v>0</v>
      </c>
      <c r="BA108" s="96">
        <f>ROUND(BA109+BA118,2)</f>
        <v>0</v>
      </c>
      <c r="BB108" s="96">
        <f>ROUND(BB109+BB118,2)</f>
        <v>0</v>
      </c>
      <c r="BC108" s="96">
        <f>ROUND(BC109+BC118,2)</f>
        <v>0</v>
      </c>
      <c r="BD108" s="98">
        <f>ROUND(BD109+BD118,2)</f>
        <v>0</v>
      </c>
      <c r="BS108" s="99" t="s">
        <v>74</v>
      </c>
      <c r="BT108" s="99" t="s">
        <v>83</v>
      </c>
      <c r="BU108" s="99" t="s">
        <v>76</v>
      </c>
      <c r="BV108" s="99" t="s">
        <v>77</v>
      </c>
      <c r="BW108" s="99" t="s">
        <v>247</v>
      </c>
      <c r="BX108" s="99" t="s">
        <v>5</v>
      </c>
      <c r="CL108" s="99" t="s">
        <v>19</v>
      </c>
      <c r="CM108" s="99" t="s">
        <v>85</v>
      </c>
    </row>
    <row r="109" spans="1:91" s="4" customFormat="1" ht="35.25" customHeight="1">
      <c r="B109" s="54"/>
      <c r="C109" s="100"/>
      <c r="D109" s="100"/>
      <c r="E109" s="425" t="s">
        <v>248</v>
      </c>
      <c r="F109" s="425"/>
      <c r="G109" s="425"/>
      <c r="H109" s="425"/>
      <c r="I109" s="425"/>
      <c r="J109" s="100"/>
      <c r="K109" s="425" t="s">
        <v>141</v>
      </c>
      <c r="L109" s="425"/>
      <c r="M109" s="425"/>
      <c r="N109" s="425"/>
      <c r="O109" s="425"/>
      <c r="P109" s="425"/>
      <c r="Q109" s="425"/>
      <c r="R109" s="425"/>
      <c r="S109" s="425"/>
      <c r="T109" s="425"/>
      <c r="U109" s="425"/>
      <c r="V109" s="425"/>
      <c r="W109" s="425"/>
      <c r="X109" s="425"/>
      <c r="Y109" s="425"/>
      <c r="Z109" s="425"/>
      <c r="AA109" s="425"/>
      <c r="AB109" s="425"/>
      <c r="AC109" s="425"/>
      <c r="AD109" s="425"/>
      <c r="AE109" s="425"/>
      <c r="AF109" s="425"/>
      <c r="AG109" s="404">
        <f>ROUND(SUM(AG110:AG117),2)</f>
        <v>0</v>
      </c>
      <c r="AH109" s="405"/>
      <c r="AI109" s="405"/>
      <c r="AJ109" s="405"/>
      <c r="AK109" s="405"/>
      <c r="AL109" s="405"/>
      <c r="AM109" s="405"/>
      <c r="AN109" s="406">
        <f t="shared" si="2"/>
        <v>0</v>
      </c>
      <c r="AO109" s="405"/>
      <c r="AP109" s="405"/>
      <c r="AQ109" s="101" t="s">
        <v>125</v>
      </c>
      <c r="AR109" s="56"/>
      <c r="AS109" s="102">
        <f>ROUND(SUM(AS110:AS117),2)</f>
        <v>0</v>
      </c>
      <c r="AT109" s="103">
        <f t="shared" si="3"/>
        <v>0</v>
      </c>
      <c r="AU109" s="104">
        <f>ROUND(SUM(AU110:AU117),5)</f>
        <v>0</v>
      </c>
      <c r="AV109" s="103">
        <f>ROUND(AZ109*L29,2)</f>
        <v>0</v>
      </c>
      <c r="AW109" s="103">
        <f>ROUND(BA109*L30,2)</f>
        <v>0</v>
      </c>
      <c r="AX109" s="103">
        <f>ROUND(BB109*L29,2)</f>
        <v>0</v>
      </c>
      <c r="AY109" s="103">
        <f>ROUND(BC109*L30,2)</f>
        <v>0</v>
      </c>
      <c r="AZ109" s="103">
        <f>ROUND(SUM(AZ110:AZ117),2)</f>
        <v>0</v>
      </c>
      <c r="BA109" s="103">
        <f>ROUND(SUM(BA110:BA117),2)</f>
        <v>0</v>
      </c>
      <c r="BB109" s="103">
        <f>ROUND(SUM(BB110:BB117),2)</f>
        <v>0</v>
      </c>
      <c r="BC109" s="103">
        <f>ROUND(SUM(BC110:BC117),2)</f>
        <v>0</v>
      </c>
      <c r="BD109" s="105">
        <f>ROUND(SUM(BD110:BD117),2)</f>
        <v>0</v>
      </c>
      <c r="BS109" s="106" t="s">
        <v>74</v>
      </c>
      <c r="BT109" s="106" t="s">
        <v>85</v>
      </c>
      <c r="BU109" s="106" t="s">
        <v>76</v>
      </c>
      <c r="BV109" s="106" t="s">
        <v>77</v>
      </c>
      <c r="BW109" s="106" t="s">
        <v>249</v>
      </c>
      <c r="BX109" s="106" t="s">
        <v>247</v>
      </c>
      <c r="CL109" s="106" t="s">
        <v>19</v>
      </c>
    </row>
    <row r="110" spans="1:91" s="4" customFormat="1" ht="35.25" customHeight="1">
      <c r="A110" s="89" t="s">
        <v>79</v>
      </c>
      <c r="B110" s="54"/>
      <c r="C110" s="100"/>
      <c r="D110" s="100"/>
      <c r="E110" s="100"/>
      <c r="F110" s="425" t="s">
        <v>250</v>
      </c>
      <c r="G110" s="425"/>
      <c r="H110" s="425"/>
      <c r="I110" s="425"/>
      <c r="J110" s="425"/>
      <c r="K110" s="100"/>
      <c r="L110" s="425" t="s">
        <v>251</v>
      </c>
      <c r="M110" s="425"/>
      <c r="N110" s="425"/>
      <c r="O110" s="425"/>
      <c r="P110" s="425"/>
      <c r="Q110" s="425"/>
      <c r="R110" s="425"/>
      <c r="S110" s="425"/>
      <c r="T110" s="425"/>
      <c r="U110" s="425"/>
      <c r="V110" s="425"/>
      <c r="W110" s="425"/>
      <c r="X110" s="425"/>
      <c r="Y110" s="425"/>
      <c r="Z110" s="425"/>
      <c r="AA110" s="425"/>
      <c r="AB110" s="425"/>
      <c r="AC110" s="425"/>
      <c r="AD110" s="425"/>
      <c r="AE110" s="425"/>
      <c r="AF110" s="425"/>
      <c r="AG110" s="406">
        <f>'SO-02.D.1.1-2.0 - Bourané...'!J34</f>
        <v>0</v>
      </c>
      <c r="AH110" s="405"/>
      <c r="AI110" s="405"/>
      <c r="AJ110" s="405"/>
      <c r="AK110" s="405"/>
      <c r="AL110" s="405"/>
      <c r="AM110" s="405"/>
      <c r="AN110" s="406">
        <f t="shared" si="2"/>
        <v>0</v>
      </c>
      <c r="AO110" s="405"/>
      <c r="AP110" s="405"/>
      <c r="AQ110" s="101" t="s">
        <v>125</v>
      </c>
      <c r="AR110" s="56"/>
      <c r="AS110" s="102">
        <v>0</v>
      </c>
      <c r="AT110" s="103">
        <f t="shared" si="3"/>
        <v>0</v>
      </c>
      <c r="AU110" s="104">
        <f>'SO-02.D.1.1-2.0 - Bourané...'!P97</f>
        <v>0</v>
      </c>
      <c r="AV110" s="103">
        <f>'SO-02.D.1.1-2.0 - Bourané...'!J37</f>
        <v>0</v>
      </c>
      <c r="AW110" s="103">
        <f>'SO-02.D.1.1-2.0 - Bourané...'!J38</f>
        <v>0</v>
      </c>
      <c r="AX110" s="103">
        <f>'SO-02.D.1.1-2.0 - Bourané...'!J39</f>
        <v>0</v>
      </c>
      <c r="AY110" s="103">
        <f>'SO-02.D.1.1-2.0 - Bourané...'!J40</f>
        <v>0</v>
      </c>
      <c r="AZ110" s="103">
        <f>'SO-02.D.1.1-2.0 - Bourané...'!F37</f>
        <v>0</v>
      </c>
      <c r="BA110" s="103">
        <f>'SO-02.D.1.1-2.0 - Bourané...'!F38</f>
        <v>0</v>
      </c>
      <c r="BB110" s="103">
        <f>'SO-02.D.1.1-2.0 - Bourané...'!F39</f>
        <v>0</v>
      </c>
      <c r="BC110" s="103">
        <f>'SO-02.D.1.1-2.0 - Bourané...'!F40</f>
        <v>0</v>
      </c>
      <c r="BD110" s="105">
        <f>'SO-02.D.1.1-2.0 - Bourané...'!F41</f>
        <v>0</v>
      </c>
      <c r="BT110" s="106" t="s">
        <v>129</v>
      </c>
      <c r="BV110" s="106" t="s">
        <v>77</v>
      </c>
      <c r="BW110" s="106" t="s">
        <v>252</v>
      </c>
      <c r="BX110" s="106" t="s">
        <v>249</v>
      </c>
      <c r="CL110" s="106" t="s">
        <v>19</v>
      </c>
    </row>
    <row r="111" spans="1:91" s="4" customFormat="1" ht="35.25" customHeight="1">
      <c r="A111" s="89" t="s">
        <v>79</v>
      </c>
      <c r="B111" s="54"/>
      <c r="C111" s="100"/>
      <c r="D111" s="100"/>
      <c r="E111" s="100"/>
      <c r="F111" s="425" t="s">
        <v>253</v>
      </c>
      <c r="G111" s="425"/>
      <c r="H111" s="425"/>
      <c r="I111" s="425"/>
      <c r="J111" s="425"/>
      <c r="K111" s="100"/>
      <c r="L111" s="425" t="s">
        <v>144</v>
      </c>
      <c r="M111" s="425"/>
      <c r="N111" s="425"/>
      <c r="O111" s="425"/>
      <c r="P111" s="425"/>
      <c r="Q111" s="425"/>
      <c r="R111" s="425"/>
      <c r="S111" s="425"/>
      <c r="T111" s="425"/>
      <c r="U111" s="425"/>
      <c r="V111" s="425"/>
      <c r="W111" s="425"/>
      <c r="X111" s="425"/>
      <c r="Y111" s="425"/>
      <c r="Z111" s="425"/>
      <c r="AA111" s="425"/>
      <c r="AB111" s="425"/>
      <c r="AC111" s="425"/>
      <c r="AD111" s="425"/>
      <c r="AE111" s="425"/>
      <c r="AF111" s="425"/>
      <c r="AG111" s="406">
        <f>'SO-02.D.1.1-2.1 - Základo...'!J34</f>
        <v>0</v>
      </c>
      <c r="AH111" s="405"/>
      <c r="AI111" s="405"/>
      <c r="AJ111" s="405"/>
      <c r="AK111" s="405"/>
      <c r="AL111" s="405"/>
      <c r="AM111" s="405"/>
      <c r="AN111" s="406">
        <f t="shared" si="2"/>
        <v>0</v>
      </c>
      <c r="AO111" s="405"/>
      <c r="AP111" s="405"/>
      <c r="AQ111" s="101" t="s">
        <v>125</v>
      </c>
      <c r="AR111" s="56"/>
      <c r="AS111" s="102">
        <v>0</v>
      </c>
      <c r="AT111" s="103">
        <f t="shared" si="3"/>
        <v>0</v>
      </c>
      <c r="AU111" s="104">
        <f>'SO-02.D.1.1-2.1 - Základo...'!P97</f>
        <v>0</v>
      </c>
      <c r="AV111" s="103">
        <f>'SO-02.D.1.1-2.1 - Základo...'!J37</f>
        <v>0</v>
      </c>
      <c r="AW111" s="103">
        <f>'SO-02.D.1.1-2.1 - Základo...'!J38</f>
        <v>0</v>
      </c>
      <c r="AX111" s="103">
        <f>'SO-02.D.1.1-2.1 - Základo...'!J39</f>
        <v>0</v>
      </c>
      <c r="AY111" s="103">
        <f>'SO-02.D.1.1-2.1 - Základo...'!J40</f>
        <v>0</v>
      </c>
      <c r="AZ111" s="103">
        <f>'SO-02.D.1.1-2.1 - Základo...'!F37</f>
        <v>0</v>
      </c>
      <c r="BA111" s="103">
        <f>'SO-02.D.1.1-2.1 - Základo...'!F38</f>
        <v>0</v>
      </c>
      <c r="BB111" s="103">
        <f>'SO-02.D.1.1-2.1 - Základo...'!F39</f>
        <v>0</v>
      </c>
      <c r="BC111" s="103">
        <f>'SO-02.D.1.1-2.1 - Základo...'!F40</f>
        <v>0</v>
      </c>
      <c r="BD111" s="105">
        <f>'SO-02.D.1.1-2.1 - Základo...'!F41</f>
        <v>0</v>
      </c>
      <c r="BT111" s="106" t="s">
        <v>129</v>
      </c>
      <c r="BV111" s="106" t="s">
        <v>77</v>
      </c>
      <c r="BW111" s="106" t="s">
        <v>254</v>
      </c>
      <c r="BX111" s="106" t="s">
        <v>249</v>
      </c>
      <c r="CL111" s="106" t="s">
        <v>19</v>
      </c>
    </row>
    <row r="112" spans="1:91" s="4" customFormat="1" ht="35.25" customHeight="1">
      <c r="A112" s="89" t="s">
        <v>79</v>
      </c>
      <c r="B112" s="54"/>
      <c r="C112" s="100"/>
      <c r="D112" s="100"/>
      <c r="E112" s="100"/>
      <c r="F112" s="425" t="s">
        <v>255</v>
      </c>
      <c r="G112" s="425"/>
      <c r="H112" s="425"/>
      <c r="I112" s="425"/>
      <c r="J112" s="425"/>
      <c r="K112" s="100"/>
      <c r="L112" s="425" t="s">
        <v>147</v>
      </c>
      <c r="M112" s="425"/>
      <c r="N112" s="425"/>
      <c r="O112" s="425"/>
      <c r="P112" s="425"/>
      <c r="Q112" s="425"/>
      <c r="R112" s="425"/>
      <c r="S112" s="425"/>
      <c r="T112" s="425"/>
      <c r="U112" s="425"/>
      <c r="V112" s="425"/>
      <c r="W112" s="425"/>
      <c r="X112" s="425"/>
      <c r="Y112" s="425"/>
      <c r="Z112" s="425"/>
      <c r="AA112" s="425"/>
      <c r="AB112" s="425"/>
      <c r="AC112" s="425"/>
      <c r="AD112" s="425"/>
      <c r="AE112" s="425"/>
      <c r="AF112" s="425"/>
      <c r="AG112" s="406">
        <f>'SO-02.D.1.1-2.2 - Svislé ...'!J34</f>
        <v>0</v>
      </c>
      <c r="AH112" s="405"/>
      <c r="AI112" s="405"/>
      <c r="AJ112" s="405"/>
      <c r="AK112" s="405"/>
      <c r="AL112" s="405"/>
      <c r="AM112" s="405"/>
      <c r="AN112" s="406">
        <f t="shared" si="2"/>
        <v>0</v>
      </c>
      <c r="AO112" s="405"/>
      <c r="AP112" s="405"/>
      <c r="AQ112" s="101" t="s">
        <v>125</v>
      </c>
      <c r="AR112" s="56"/>
      <c r="AS112" s="102">
        <v>0</v>
      </c>
      <c r="AT112" s="103">
        <f t="shared" si="3"/>
        <v>0</v>
      </c>
      <c r="AU112" s="104">
        <f>'SO-02.D.1.1-2.2 - Svislé ...'!P96</f>
        <v>0</v>
      </c>
      <c r="AV112" s="103">
        <f>'SO-02.D.1.1-2.2 - Svislé ...'!J37</f>
        <v>0</v>
      </c>
      <c r="AW112" s="103">
        <f>'SO-02.D.1.1-2.2 - Svislé ...'!J38</f>
        <v>0</v>
      </c>
      <c r="AX112" s="103">
        <f>'SO-02.D.1.1-2.2 - Svislé ...'!J39</f>
        <v>0</v>
      </c>
      <c r="AY112" s="103">
        <f>'SO-02.D.1.1-2.2 - Svislé ...'!J40</f>
        <v>0</v>
      </c>
      <c r="AZ112" s="103">
        <f>'SO-02.D.1.1-2.2 - Svislé ...'!F37</f>
        <v>0</v>
      </c>
      <c r="BA112" s="103">
        <f>'SO-02.D.1.1-2.2 - Svislé ...'!F38</f>
        <v>0</v>
      </c>
      <c r="BB112" s="103">
        <f>'SO-02.D.1.1-2.2 - Svislé ...'!F39</f>
        <v>0</v>
      </c>
      <c r="BC112" s="103">
        <f>'SO-02.D.1.1-2.2 - Svislé ...'!F40</f>
        <v>0</v>
      </c>
      <c r="BD112" s="105">
        <f>'SO-02.D.1.1-2.2 - Svislé ...'!F41</f>
        <v>0</v>
      </c>
      <c r="BT112" s="106" t="s">
        <v>129</v>
      </c>
      <c r="BV112" s="106" t="s">
        <v>77</v>
      </c>
      <c r="BW112" s="106" t="s">
        <v>256</v>
      </c>
      <c r="BX112" s="106" t="s">
        <v>249</v>
      </c>
      <c r="CL112" s="106" t="s">
        <v>19</v>
      </c>
    </row>
    <row r="113" spans="1:91" s="4" customFormat="1" ht="35.25" customHeight="1">
      <c r="A113" s="89" t="s">
        <v>79</v>
      </c>
      <c r="B113" s="54"/>
      <c r="C113" s="100"/>
      <c r="D113" s="100"/>
      <c r="E113" s="100"/>
      <c r="F113" s="425" t="s">
        <v>257</v>
      </c>
      <c r="G113" s="425"/>
      <c r="H113" s="425"/>
      <c r="I113" s="425"/>
      <c r="J113" s="425"/>
      <c r="K113" s="100"/>
      <c r="L113" s="425" t="s">
        <v>150</v>
      </c>
      <c r="M113" s="425"/>
      <c r="N113" s="425"/>
      <c r="O113" s="425"/>
      <c r="P113" s="425"/>
      <c r="Q113" s="425"/>
      <c r="R113" s="425"/>
      <c r="S113" s="425"/>
      <c r="T113" s="425"/>
      <c r="U113" s="425"/>
      <c r="V113" s="425"/>
      <c r="W113" s="425"/>
      <c r="X113" s="425"/>
      <c r="Y113" s="425"/>
      <c r="Z113" s="425"/>
      <c r="AA113" s="425"/>
      <c r="AB113" s="425"/>
      <c r="AC113" s="425"/>
      <c r="AD113" s="425"/>
      <c r="AE113" s="425"/>
      <c r="AF113" s="425"/>
      <c r="AG113" s="406">
        <f>'SO-02.D.1.1-2.3 - Střechy'!J34</f>
        <v>0</v>
      </c>
      <c r="AH113" s="405"/>
      <c r="AI113" s="405"/>
      <c r="AJ113" s="405"/>
      <c r="AK113" s="405"/>
      <c r="AL113" s="405"/>
      <c r="AM113" s="405"/>
      <c r="AN113" s="406">
        <f t="shared" si="2"/>
        <v>0</v>
      </c>
      <c r="AO113" s="405"/>
      <c r="AP113" s="405"/>
      <c r="AQ113" s="101" t="s">
        <v>125</v>
      </c>
      <c r="AR113" s="56"/>
      <c r="AS113" s="102">
        <v>0</v>
      </c>
      <c r="AT113" s="103">
        <f t="shared" si="3"/>
        <v>0</v>
      </c>
      <c r="AU113" s="104">
        <f>'SO-02.D.1.1-2.3 - Střechy'!P99</f>
        <v>0</v>
      </c>
      <c r="AV113" s="103">
        <f>'SO-02.D.1.1-2.3 - Střechy'!J37</f>
        <v>0</v>
      </c>
      <c r="AW113" s="103">
        <f>'SO-02.D.1.1-2.3 - Střechy'!J38</f>
        <v>0</v>
      </c>
      <c r="AX113" s="103">
        <f>'SO-02.D.1.1-2.3 - Střechy'!J39</f>
        <v>0</v>
      </c>
      <c r="AY113" s="103">
        <f>'SO-02.D.1.1-2.3 - Střechy'!J40</f>
        <v>0</v>
      </c>
      <c r="AZ113" s="103">
        <f>'SO-02.D.1.1-2.3 - Střechy'!F37</f>
        <v>0</v>
      </c>
      <c r="BA113" s="103">
        <f>'SO-02.D.1.1-2.3 - Střechy'!F38</f>
        <v>0</v>
      </c>
      <c r="BB113" s="103">
        <f>'SO-02.D.1.1-2.3 - Střechy'!F39</f>
        <v>0</v>
      </c>
      <c r="BC113" s="103">
        <f>'SO-02.D.1.1-2.3 - Střechy'!F40</f>
        <v>0</v>
      </c>
      <c r="BD113" s="105">
        <f>'SO-02.D.1.1-2.3 - Střechy'!F41</f>
        <v>0</v>
      </c>
      <c r="BT113" s="106" t="s">
        <v>129</v>
      </c>
      <c r="BV113" s="106" t="s">
        <v>77</v>
      </c>
      <c r="BW113" s="106" t="s">
        <v>258</v>
      </c>
      <c r="BX113" s="106" t="s">
        <v>249</v>
      </c>
      <c r="CL113" s="106" t="s">
        <v>19</v>
      </c>
    </row>
    <row r="114" spans="1:91" s="4" customFormat="1" ht="35.25" customHeight="1">
      <c r="A114" s="89" t="s">
        <v>79</v>
      </c>
      <c r="B114" s="54"/>
      <c r="C114" s="100"/>
      <c r="D114" s="100"/>
      <c r="E114" s="100"/>
      <c r="F114" s="425" t="s">
        <v>259</v>
      </c>
      <c r="G114" s="425"/>
      <c r="H114" s="425"/>
      <c r="I114" s="425"/>
      <c r="J114" s="425"/>
      <c r="K114" s="100"/>
      <c r="L114" s="425" t="s">
        <v>153</v>
      </c>
      <c r="M114" s="425"/>
      <c r="N114" s="425"/>
      <c r="O114" s="425"/>
      <c r="P114" s="425"/>
      <c r="Q114" s="425"/>
      <c r="R114" s="425"/>
      <c r="S114" s="425"/>
      <c r="T114" s="425"/>
      <c r="U114" s="425"/>
      <c r="V114" s="425"/>
      <c r="W114" s="425"/>
      <c r="X114" s="425"/>
      <c r="Y114" s="425"/>
      <c r="Z114" s="425"/>
      <c r="AA114" s="425"/>
      <c r="AB114" s="425"/>
      <c r="AC114" s="425"/>
      <c r="AD114" s="425"/>
      <c r="AE114" s="425"/>
      <c r="AF114" s="425"/>
      <c r="AG114" s="406">
        <f>'SO-02.D.1.1-2.4 - Fasáda'!J34</f>
        <v>0</v>
      </c>
      <c r="AH114" s="405"/>
      <c r="AI114" s="405"/>
      <c r="AJ114" s="405"/>
      <c r="AK114" s="405"/>
      <c r="AL114" s="405"/>
      <c r="AM114" s="405"/>
      <c r="AN114" s="406">
        <f t="shared" si="2"/>
        <v>0</v>
      </c>
      <c r="AO114" s="405"/>
      <c r="AP114" s="405"/>
      <c r="AQ114" s="101" t="s">
        <v>125</v>
      </c>
      <c r="AR114" s="56"/>
      <c r="AS114" s="102">
        <v>0</v>
      </c>
      <c r="AT114" s="103">
        <f t="shared" si="3"/>
        <v>0</v>
      </c>
      <c r="AU114" s="104">
        <f>'SO-02.D.1.1-2.4 - Fasáda'!P93</f>
        <v>0</v>
      </c>
      <c r="AV114" s="103">
        <f>'SO-02.D.1.1-2.4 - Fasáda'!J37</f>
        <v>0</v>
      </c>
      <c r="AW114" s="103">
        <f>'SO-02.D.1.1-2.4 - Fasáda'!J38</f>
        <v>0</v>
      </c>
      <c r="AX114" s="103">
        <f>'SO-02.D.1.1-2.4 - Fasáda'!J39</f>
        <v>0</v>
      </c>
      <c r="AY114" s="103">
        <f>'SO-02.D.1.1-2.4 - Fasáda'!J40</f>
        <v>0</v>
      </c>
      <c r="AZ114" s="103">
        <f>'SO-02.D.1.1-2.4 - Fasáda'!F37</f>
        <v>0</v>
      </c>
      <c r="BA114" s="103">
        <f>'SO-02.D.1.1-2.4 - Fasáda'!F38</f>
        <v>0</v>
      </c>
      <c r="BB114" s="103">
        <f>'SO-02.D.1.1-2.4 - Fasáda'!F39</f>
        <v>0</v>
      </c>
      <c r="BC114" s="103">
        <f>'SO-02.D.1.1-2.4 - Fasáda'!F40</f>
        <v>0</v>
      </c>
      <c r="BD114" s="105">
        <f>'SO-02.D.1.1-2.4 - Fasáda'!F41</f>
        <v>0</v>
      </c>
      <c r="BT114" s="106" t="s">
        <v>129</v>
      </c>
      <c r="BV114" s="106" t="s">
        <v>77</v>
      </c>
      <c r="BW114" s="106" t="s">
        <v>260</v>
      </c>
      <c r="BX114" s="106" t="s">
        <v>249</v>
      </c>
      <c r="CL114" s="106" t="s">
        <v>19</v>
      </c>
    </row>
    <row r="115" spans="1:91" s="4" customFormat="1" ht="35.25" customHeight="1">
      <c r="A115" s="89" t="s">
        <v>79</v>
      </c>
      <c r="B115" s="54"/>
      <c r="C115" s="100"/>
      <c r="D115" s="100"/>
      <c r="E115" s="100"/>
      <c r="F115" s="425" t="s">
        <v>261</v>
      </c>
      <c r="G115" s="425"/>
      <c r="H115" s="425"/>
      <c r="I115" s="425"/>
      <c r="J115" s="425"/>
      <c r="K115" s="100"/>
      <c r="L115" s="425" t="s">
        <v>156</v>
      </c>
      <c r="M115" s="425"/>
      <c r="N115" s="425"/>
      <c r="O115" s="425"/>
      <c r="P115" s="425"/>
      <c r="Q115" s="425"/>
      <c r="R115" s="425"/>
      <c r="S115" s="425"/>
      <c r="T115" s="425"/>
      <c r="U115" s="425"/>
      <c r="V115" s="425"/>
      <c r="W115" s="425"/>
      <c r="X115" s="425"/>
      <c r="Y115" s="425"/>
      <c r="Z115" s="425"/>
      <c r="AA115" s="425"/>
      <c r="AB115" s="425"/>
      <c r="AC115" s="425"/>
      <c r="AD115" s="425"/>
      <c r="AE115" s="425"/>
      <c r="AF115" s="425"/>
      <c r="AG115" s="406">
        <f>'SO-02.D.1.1-2.5 - Podlahy'!J34</f>
        <v>0</v>
      </c>
      <c r="AH115" s="405"/>
      <c r="AI115" s="405"/>
      <c r="AJ115" s="405"/>
      <c r="AK115" s="405"/>
      <c r="AL115" s="405"/>
      <c r="AM115" s="405"/>
      <c r="AN115" s="406">
        <f t="shared" si="2"/>
        <v>0</v>
      </c>
      <c r="AO115" s="405"/>
      <c r="AP115" s="405"/>
      <c r="AQ115" s="101" t="s">
        <v>125</v>
      </c>
      <c r="AR115" s="56"/>
      <c r="AS115" s="102">
        <v>0</v>
      </c>
      <c r="AT115" s="103">
        <f t="shared" si="3"/>
        <v>0</v>
      </c>
      <c r="AU115" s="104">
        <f>'SO-02.D.1.1-2.5 - Podlahy'!P96</f>
        <v>0</v>
      </c>
      <c r="AV115" s="103">
        <f>'SO-02.D.1.1-2.5 - Podlahy'!J37</f>
        <v>0</v>
      </c>
      <c r="AW115" s="103">
        <f>'SO-02.D.1.1-2.5 - Podlahy'!J38</f>
        <v>0</v>
      </c>
      <c r="AX115" s="103">
        <f>'SO-02.D.1.1-2.5 - Podlahy'!J39</f>
        <v>0</v>
      </c>
      <c r="AY115" s="103">
        <f>'SO-02.D.1.1-2.5 - Podlahy'!J40</f>
        <v>0</v>
      </c>
      <c r="AZ115" s="103">
        <f>'SO-02.D.1.1-2.5 - Podlahy'!F37</f>
        <v>0</v>
      </c>
      <c r="BA115" s="103">
        <f>'SO-02.D.1.1-2.5 - Podlahy'!F38</f>
        <v>0</v>
      </c>
      <c r="BB115" s="103">
        <f>'SO-02.D.1.1-2.5 - Podlahy'!F39</f>
        <v>0</v>
      </c>
      <c r="BC115" s="103">
        <f>'SO-02.D.1.1-2.5 - Podlahy'!F40</f>
        <v>0</v>
      </c>
      <c r="BD115" s="105">
        <f>'SO-02.D.1.1-2.5 - Podlahy'!F41</f>
        <v>0</v>
      </c>
      <c r="BT115" s="106" t="s">
        <v>129</v>
      </c>
      <c r="BV115" s="106" t="s">
        <v>77</v>
      </c>
      <c r="BW115" s="106" t="s">
        <v>262</v>
      </c>
      <c r="BX115" s="106" t="s">
        <v>249</v>
      </c>
      <c r="CL115" s="106" t="s">
        <v>19</v>
      </c>
    </row>
    <row r="116" spans="1:91" s="4" customFormat="1" ht="35.25" customHeight="1">
      <c r="A116" s="89" t="s">
        <v>79</v>
      </c>
      <c r="B116" s="54"/>
      <c r="C116" s="100"/>
      <c r="D116" s="100"/>
      <c r="E116" s="100"/>
      <c r="F116" s="425" t="s">
        <v>263</v>
      </c>
      <c r="G116" s="425"/>
      <c r="H116" s="425"/>
      <c r="I116" s="425"/>
      <c r="J116" s="425"/>
      <c r="K116" s="100"/>
      <c r="L116" s="425" t="s">
        <v>159</v>
      </c>
      <c r="M116" s="425"/>
      <c r="N116" s="425"/>
      <c r="O116" s="425"/>
      <c r="P116" s="425"/>
      <c r="Q116" s="425"/>
      <c r="R116" s="425"/>
      <c r="S116" s="425"/>
      <c r="T116" s="425"/>
      <c r="U116" s="425"/>
      <c r="V116" s="425"/>
      <c r="W116" s="425"/>
      <c r="X116" s="425"/>
      <c r="Y116" s="425"/>
      <c r="Z116" s="425"/>
      <c r="AA116" s="425"/>
      <c r="AB116" s="425"/>
      <c r="AC116" s="425"/>
      <c r="AD116" s="425"/>
      <c r="AE116" s="425"/>
      <c r="AF116" s="425"/>
      <c r="AG116" s="406">
        <f>'SO-02.D.1.1-2.6 - Úpravy ...'!J34</f>
        <v>0</v>
      </c>
      <c r="AH116" s="405"/>
      <c r="AI116" s="405"/>
      <c r="AJ116" s="405"/>
      <c r="AK116" s="405"/>
      <c r="AL116" s="405"/>
      <c r="AM116" s="405"/>
      <c r="AN116" s="406">
        <f t="shared" si="2"/>
        <v>0</v>
      </c>
      <c r="AO116" s="405"/>
      <c r="AP116" s="405"/>
      <c r="AQ116" s="101" t="s">
        <v>125</v>
      </c>
      <c r="AR116" s="56"/>
      <c r="AS116" s="102">
        <v>0</v>
      </c>
      <c r="AT116" s="103">
        <f t="shared" si="3"/>
        <v>0</v>
      </c>
      <c r="AU116" s="104">
        <f>'SO-02.D.1.1-2.6 - Úpravy ...'!P97</f>
        <v>0</v>
      </c>
      <c r="AV116" s="103">
        <f>'SO-02.D.1.1-2.6 - Úpravy ...'!J37</f>
        <v>0</v>
      </c>
      <c r="AW116" s="103">
        <f>'SO-02.D.1.1-2.6 - Úpravy ...'!J38</f>
        <v>0</v>
      </c>
      <c r="AX116" s="103">
        <f>'SO-02.D.1.1-2.6 - Úpravy ...'!J39</f>
        <v>0</v>
      </c>
      <c r="AY116" s="103">
        <f>'SO-02.D.1.1-2.6 - Úpravy ...'!J40</f>
        <v>0</v>
      </c>
      <c r="AZ116" s="103">
        <f>'SO-02.D.1.1-2.6 - Úpravy ...'!F37</f>
        <v>0</v>
      </c>
      <c r="BA116" s="103">
        <f>'SO-02.D.1.1-2.6 - Úpravy ...'!F38</f>
        <v>0</v>
      </c>
      <c r="BB116" s="103">
        <f>'SO-02.D.1.1-2.6 - Úpravy ...'!F39</f>
        <v>0</v>
      </c>
      <c r="BC116" s="103">
        <f>'SO-02.D.1.1-2.6 - Úpravy ...'!F40</f>
        <v>0</v>
      </c>
      <c r="BD116" s="105">
        <f>'SO-02.D.1.1-2.6 - Úpravy ...'!F41</f>
        <v>0</v>
      </c>
      <c r="BT116" s="106" t="s">
        <v>129</v>
      </c>
      <c r="BV116" s="106" t="s">
        <v>77</v>
      </c>
      <c r="BW116" s="106" t="s">
        <v>264</v>
      </c>
      <c r="BX116" s="106" t="s">
        <v>249</v>
      </c>
      <c r="CL116" s="106" t="s">
        <v>19</v>
      </c>
    </row>
    <row r="117" spans="1:91" s="4" customFormat="1" ht="35.25" customHeight="1">
      <c r="A117" s="89" t="s">
        <v>79</v>
      </c>
      <c r="B117" s="54"/>
      <c r="C117" s="100"/>
      <c r="D117" s="100"/>
      <c r="E117" s="100"/>
      <c r="F117" s="425" t="s">
        <v>265</v>
      </c>
      <c r="G117" s="425"/>
      <c r="H117" s="425"/>
      <c r="I117" s="425"/>
      <c r="J117" s="425"/>
      <c r="K117" s="100"/>
      <c r="L117" s="425" t="s">
        <v>162</v>
      </c>
      <c r="M117" s="425"/>
      <c r="N117" s="425"/>
      <c r="O117" s="425"/>
      <c r="P117" s="425"/>
      <c r="Q117" s="425"/>
      <c r="R117" s="425"/>
      <c r="S117" s="425"/>
      <c r="T117" s="425"/>
      <c r="U117" s="425"/>
      <c r="V117" s="425"/>
      <c r="W117" s="425"/>
      <c r="X117" s="425"/>
      <c r="Y117" s="425"/>
      <c r="Z117" s="425"/>
      <c r="AA117" s="425"/>
      <c r="AB117" s="425"/>
      <c r="AC117" s="425"/>
      <c r="AD117" s="425"/>
      <c r="AE117" s="425"/>
      <c r="AF117" s="425"/>
      <c r="AG117" s="406">
        <f>'SO-02.D.1.1-2.7 - Výpis p...'!J34</f>
        <v>0</v>
      </c>
      <c r="AH117" s="405"/>
      <c r="AI117" s="405"/>
      <c r="AJ117" s="405"/>
      <c r="AK117" s="405"/>
      <c r="AL117" s="405"/>
      <c r="AM117" s="405"/>
      <c r="AN117" s="406">
        <f t="shared" si="2"/>
        <v>0</v>
      </c>
      <c r="AO117" s="405"/>
      <c r="AP117" s="405"/>
      <c r="AQ117" s="101" t="s">
        <v>125</v>
      </c>
      <c r="AR117" s="56"/>
      <c r="AS117" s="102">
        <v>0</v>
      </c>
      <c r="AT117" s="103">
        <f t="shared" si="3"/>
        <v>0</v>
      </c>
      <c r="AU117" s="104">
        <f>'SO-02.D.1.1-2.7 - Výpis p...'!P95</f>
        <v>0</v>
      </c>
      <c r="AV117" s="103">
        <f>'SO-02.D.1.1-2.7 - Výpis p...'!J37</f>
        <v>0</v>
      </c>
      <c r="AW117" s="103">
        <f>'SO-02.D.1.1-2.7 - Výpis p...'!J38</f>
        <v>0</v>
      </c>
      <c r="AX117" s="103">
        <f>'SO-02.D.1.1-2.7 - Výpis p...'!J39</f>
        <v>0</v>
      </c>
      <c r="AY117" s="103">
        <f>'SO-02.D.1.1-2.7 - Výpis p...'!J40</f>
        <v>0</v>
      </c>
      <c r="AZ117" s="103">
        <f>'SO-02.D.1.1-2.7 - Výpis p...'!F37</f>
        <v>0</v>
      </c>
      <c r="BA117" s="103">
        <f>'SO-02.D.1.1-2.7 - Výpis p...'!F38</f>
        <v>0</v>
      </c>
      <c r="BB117" s="103">
        <f>'SO-02.D.1.1-2.7 - Výpis p...'!F39</f>
        <v>0</v>
      </c>
      <c r="BC117" s="103">
        <f>'SO-02.D.1.1-2.7 - Výpis p...'!F40</f>
        <v>0</v>
      </c>
      <c r="BD117" s="105">
        <f>'SO-02.D.1.1-2.7 - Výpis p...'!F41</f>
        <v>0</v>
      </c>
      <c r="BT117" s="106" t="s">
        <v>129</v>
      </c>
      <c r="BV117" s="106" t="s">
        <v>77</v>
      </c>
      <c r="BW117" s="106" t="s">
        <v>266</v>
      </c>
      <c r="BX117" s="106" t="s">
        <v>249</v>
      </c>
      <c r="CL117" s="106" t="s">
        <v>19</v>
      </c>
    </row>
    <row r="118" spans="1:91" s="4" customFormat="1" ht="23.25" customHeight="1">
      <c r="B118" s="54"/>
      <c r="C118" s="100"/>
      <c r="D118" s="100"/>
      <c r="E118" s="425" t="s">
        <v>267</v>
      </c>
      <c r="F118" s="425"/>
      <c r="G118" s="425"/>
      <c r="H118" s="425"/>
      <c r="I118" s="425"/>
      <c r="J118" s="100"/>
      <c r="K118" s="425" t="s">
        <v>165</v>
      </c>
      <c r="L118" s="425"/>
      <c r="M118" s="425"/>
      <c r="N118" s="425"/>
      <c r="O118" s="425"/>
      <c r="P118" s="425"/>
      <c r="Q118" s="425"/>
      <c r="R118" s="425"/>
      <c r="S118" s="425"/>
      <c r="T118" s="425"/>
      <c r="U118" s="425"/>
      <c r="V118" s="425"/>
      <c r="W118" s="425"/>
      <c r="X118" s="425"/>
      <c r="Y118" s="425"/>
      <c r="Z118" s="425"/>
      <c r="AA118" s="425"/>
      <c r="AB118" s="425"/>
      <c r="AC118" s="425"/>
      <c r="AD118" s="425"/>
      <c r="AE118" s="425"/>
      <c r="AF118" s="425"/>
      <c r="AG118" s="404">
        <f>ROUND(SUM(AG119:AG120),2)</f>
        <v>0</v>
      </c>
      <c r="AH118" s="405"/>
      <c r="AI118" s="405"/>
      <c r="AJ118" s="405"/>
      <c r="AK118" s="405"/>
      <c r="AL118" s="405"/>
      <c r="AM118" s="405"/>
      <c r="AN118" s="406">
        <f t="shared" ref="AN118:AN136" si="4">SUM(AG118,AT118)</f>
        <v>0</v>
      </c>
      <c r="AO118" s="405"/>
      <c r="AP118" s="405"/>
      <c r="AQ118" s="101" t="s">
        <v>125</v>
      </c>
      <c r="AR118" s="56"/>
      <c r="AS118" s="102">
        <f>ROUND(SUM(AS119:AS120),2)</f>
        <v>0</v>
      </c>
      <c r="AT118" s="103">
        <f t="shared" ref="AT118:AT136" si="5">ROUND(SUM(AV118:AW118),2)</f>
        <v>0</v>
      </c>
      <c r="AU118" s="104">
        <f>ROUND(SUM(AU119:AU120),5)</f>
        <v>0</v>
      </c>
      <c r="AV118" s="103">
        <f>ROUND(AZ118*L29,2)</f>
        <v>0</v>
      </c>
      <c r="AW118" s="103">
        <f>ROUND(BA118*L30,2)</f>
        <v>0</v>
      </c>
      <c r="AX118" s="103">
        <f>ROUND(BB118*L29,2)</f>
        <v>0</v>
      </c>
      <c r="AY118" s="103">
        <f>ROUND(BC118*L30,2)</f>
        <v>0</v>
      </c>
      <c r="AZ118" s="103">
        <f>ROUND(SUM(AZ119:AZ120),2)</f>
        <v>0</v>
      </c>
      <c r="BA118" s="103">
        <f>ROUND(SUM(BA119:BA120),2)</f>
        <v>0</v>
      </c>
      <c r="BB118" s="103">
        <f>ROUND(SUM(BB119:BB120),2)</f>
        <v>0</v>
      </c>
      <c r="BC118" s="103">
        <f>ROUND(SUM(BC119:BC120),2)</f>
        <v>0</v>
      </c>
      <c r="BD118" s="105">
        <f>ROUND(SUM(BD119:BD120),2)</f>
        <v>0</v>
      </c>
      <c r="BS118" s="106" t="s">
        <v>74</v>
      </c>
      <c r="BT118" s="106" t="s">
        <v>85</v>
      </c>
      <c r="BU118" s="106" t="s">
        <v>76</v>
      </c>
      <c r="BV118" s="106" t="s">
        <v>77</v>
      </c>
      <c r="BW118" s="106" t="s">
        <v>268</v>
      </c>
      <c r="BX118" s="106" t="s">
        <v>247</v>
      </c>
      <c r="CL118" s="106" t="s">
        <v>19</v>
      </c>
    </row>
    <row r="119" spans="1:91" s="4" customFormat="1" ht="35.25" customHeight="1">
      <c r="A119" s="89" t="s">
        <v>79</v>
      </c>
      <c r="B119" s="54"/>
      <c r="C119" s="100"/>
      <c r="D119" s="100"/>
      <c r="E119" s="100"/>
      <c r="F119" s="425" t="s">
        <v>269</v>
      </c>
      <c r="G119" s="425"/>
      <c r="H119" s="425"/>
      <c r="I119" s="425"/>
      <c r="J119" s="425"/>
      <c r="K119" s="100"/>
      <c r="L119" s="425" t="s">
        <v>171</v>
      </c>
      <c r="M119" s="425"/>
      <c r="N119" s="425"/>
      <c r="O119" s="425"/>
      <c r="P119" s="425"/>
      <c r="Q119" s="425"/>
      <c r="R119" s="425"/>
      <c r="S119" s="425"/>
      <c r="T119" s="425"/>
      <c r="U119" s="425"/>
      <c r="V119" s="425"/>
      <c r="W119" s="425"/>
      <c r="X119" s="425"/>
      <c r="Y119" s="425"/>
      <c r="Z119" s="425"/>
      <c r="AA119" s="425"/>
      <c r="AB119" s="425"/>
      <c r="AC119" s="425"/>
      <c r="AD119" s="425"/>
      <c r="AE119" s="425"/>
      <c r="AF119" s="425"/>
      <c r="AG119" s="406">
        <f>'SO-02.D.1.4.2 - Vzduchote...'!J34</f>
        <v>0</v>
      </c>
      <c r="AH119" s="405"/>
      <c r="AI119" s="405"/>
      <c r="AJ119" s="405"/>
      <c r="AK119" s="405"/>
      <c r="AL119" s="405"/>
      <c r="AM119" s="405"/>
      <c r="AN119" s="406">
        <f t="shared" si="4"/>
        <v>0</v>
      </c>
      <c r="AO119" s="405"/>
      <c r="AP119" s="405"/>
      <c r="AQ119" s="101" t="s">
        <v>125</v>
      </c>
      <c r="AR119" s="56"/>
      <c r="AS119" s="102">
        <v>0</v>
      </c>
      <c r="AT119" s="103">
        <f t="shared" si="5"/>
        <v>0</v>
      </c>
      <c r="AU119" s="104">
        <f>'SO-02.D.1.4.2 - Vzduchote...'!P98</f>
        <v>0</v>
      </c>
      <c r="AV119" s="103">
        <f>'SO-02.D.1.4.2 - Vzduchote...'!J37</f>
        <v>0</v>
      </c>
      <c r="AW119" s="103">
        <f>'SO-02.D.1.4.2 - Vzduchote...'!J38</f>
        <v>0</v>
      </c>
      <c r="AX119" s="103">
        <f>'SO-02.D.1.4.2 - Vzduchote...'!J39</f>
        <v>0</v>
      </c>
      <c r="AY119" s="103">
        <f>'SO-02.D.1.4.2 - Vzduchote...'!J40</f>
        <v>0</v>
      </c>
      <c r="AZ119" s="103">
        <f>'SO-02.D.1.4.2 - Vzduchote...'!F37</f>
        <v>0</v>
      </c>
      <c r="BA119" s="103">
        <f>'SO-02.D.1.4.2 - Vzduchote...'!F38</f>
        <v>0</v>
      </c>
      <c r="BB119" s="103">
        <f>'SO-02.D.1.4.2 - Vzduchote...'!F39</f>
        <v>0</v>
      </c>
      <c r="BC119" s="103">
        <f>'SO-02.D.1.4.2 - Vzduchote...'!F40</f>
        <v>0</v>
      </c>
      <c r="BD119" s="105">
        <f>'SO-02.D.1.4.2 - Vzduchote...'!F41</f>
        <v>0</v>
      </c>
      <c r="BT119" s="106" t="s">
        <v>129</v>
      </c>
      <c r="BV119" s="106" t="s">
        <v>77</v>
      </c>
      <c r="BW119" s="106" t="s">
        <v>270</v>
      </c>
      <c r="BX119" s="106" t="s">
        <v>268</v>
      </c>
      <c r="CL119" s="106" t="s">
        <v>19</v>
      </c>
    </row>
    <row r="120" spans="1:91" s="4" customFormat="1" ht="35.25" customHeight="1">
      <c r="A120" s="89" t="s">
        <v>79</v>
      </c>
      <c r="B120" s="54"/>
      <c r="C120" s="100"/>
      <c r="D120" s="100"/>
      <c r="E120" s="100"/>
      <c r="F120" s="425" t="s">
        <v>271</v>
      </c>
      <c r="G120" s="425"/>
      <c r="H120" s="425"/>
      <c r="I120" s="425"/>
      <c r="J120" s="425"/>
      <c r="K120" s="100"/>
      <c r="L120" s="425" t="s">
        <v>246</v>
      </c>
      <c r="M120" s="425"/>
      <c r="N120" s="425"/>
      <c r="O120" s="425"/>
      <c r="P120" s="425"/>
      <c r="Q120" s="425"/>
      <c r="R120" s="425"/>
      <c r="S120" s="425"/>
      <c r="T120" s="425"/>
      <c r="U120" s="425"/>
      <c r="V120" s="425"/>
      <c r="W120" s="425"/>
      <c r="X120" s="425"/>
      <c r="Y120" s="425"/>
      <c r="Z120" s="425"/>
      <c r="AA120" s="425"/>
      <c r="AB120" s="425"/>
      <c r="AC120" s="425"/>
      <c r="AD120" s="425"/>
      <c r="AE120" s="425"/>
      <c r="AF120" s="425"/>
      <c r="AG120" s="406">
        <f>'SO-02.D.1.4.6 - Trafostanice'!J34</f>
        <v>0</v>
      </c>
      <c r="AH120" s="405"/>
      <c r="AI120" s="405"/>
      <c r="AJ120" s="405"/>
      <c r="AK120" s="405"/>
      <c r="AL120" s="405"/>
      <c r="AM120" s="405"/>
      <c r="AN120" s="406">
        <f t="shared" si="4"/>
        <v>0</v>
      </c>
      <c r="AO120" s="405"/>
      <c r="AP120" s="405"/>
      <c r="AQ120" s="101" t="s">
        <v>125</v>
      </c>
      <c r="AR120" s="56"/>
      <c r="AS120" s="102">
        <v>0</v>
      </c>
      <c r="AT120" s="103">
        <f t="shared" si="5"/>
        <v>0</v>
      </c>
      <c r="AU120" s="104">
        <f>'SO-02.D.1.4.6 - Trafostanice'!P95</f>
        <v>0</v>
      </c>
      <c r="AV120" s="103">
        <f>'SO-02.D.1.4.6 - Trafostanice'!J37</f>
        <v>0</v>
      </c>
      <c r="AW120" s="103">
        <f>'SO-02.D.1.4.6 - Trafostanice'!J38</f>
        <v>0</v>
      </c>
      <c r="AX120" s="103">
        <f>'SO-02.D.1.4.6 - Trafostanice'!J39</f>
        <v>0</v>
      </c>
      <c r="AY120" s="103">
        <f>'SO-02.D.1.4.6 - Trafostanice'!J40</f>
        <v>0</v>
      </c>
      <c r="AZ120" s="103">
        <f>'SO-02.D.1.4.6 - Trafostanice'!F37</f>
        <v>0</v>
      </c>
      <c r="BA120" s="103">
        <f>'SO-02.D.1.4.6 - Trafostanice'!F38</f>
        <v>0</v>
      </c>
      <c r="BB120" s="103">
        <f>'SO-02.D.1.4.6 - Trafostanice'!F39</f>
        <v>0</v>
      </c>
      <c r="BC120" s="103">
        <f>'SO-02.D.1.4.6 - Trafostanice'!F40</f>
        <v>0</v>
      </c>
      <c r="BD120" s="105">
        <f>'SO-02.D.1.4.6 - Trafostanice'!F41</f>
        <v>0</v>
      </c>
      <c r="BT120" s="106" t="s">
        <v>129</v>
      </c>
      <c r="BV120" s="106" t="s">
        <v>77</v>
      </c>
      <c r="BW120" s="106" t="s">
        <v>272</v>
      </c>
      <c r="BX120" s="106" t="s">
        <v>268</v>
      </c>
      <c r="CL120" s="106" t="s">
        <v>19</v>
      </c>
    </row>
    <row r="121" spans="1:91" s="7" customFormat="1" ht="16.5" customHeight="1">
      <c r="A121" s="89" t="s">
        <v>79</v>
      </c>
      <c r="B121" s="90"/>
      <c r="C121" s="91"/>
      <c r="D121" s="412" t="s">
        <v>273</v>
      </c>
      <c r="E121" s="412"/>
      <c r="F121" s="412"/>
      <c r="G121" s="412"/>
      <c r="H121" s="412"/>
      <c r="I121" s="92"/>
      <c r="J121" s="412" t="s">
        <v>274</v>
      </c>
      <c r="K121" s="412"/>
      <c r="L121" s="412"/>
      <c r="M121" s="412"/>
      <c r="N121" s="412"/>
      <c r="O121" s="412"/>
      <c r="P121" s="412"/>
      <c r="Q121" s="412"/>
      <c r="R121" s="412"/>
      <c r="S121" s="412"/>
      <c r="T121" s="412"/>
      <c r="U121" s="412"/>
      <c r="V121" s="412"/>
      <c r="W121" s="412"/>
      <c r="X121" s="412"/>
      <c r="Y121" s="412"/>
      <c r="Z121" s="412"/>
      <c r="AA121" s="412"/>
      <c r="AB121" s="412"/>
      <c r="AC121" s="412"/>
      <c r="AD121" s="412"/>
      <c r="AE121" s="412"/>
      <c r="AF121" s="412"/>
      <c r="AG121" s="401">
        <f>'SO-03 - Náhradní zdroj'!J30</f>
        <v>0</v>
      </c>
      <c r="AH121" s="402"/>
      <c r="AI121" s="402"/>
      <c r="AJ121" s="402"/>
      <c r="AK121" s="402"/>
      <c r="AL121" s="402"/>
      <c r="AM121" s="402"/>
      <c r="AN121" s="401">
        <f t="shared" si="4"/>
        <v>0</v>
      </c>
      <c r="AO121" s="402"/>
      <c r="AP121" s="402"/>
      <c r="AQ121" s="93" t="s">
        <v>97</v>
      </c>
      <c r="AR121" s="94"/>
      <c r="AS121" s="95">
        <v>0</v>
      </c>
      <c r="AT121" s="96">
        <f t="shared" si="5"/>
        <v>0</v>
      </c>
      <c r="AU121" s="97">
        <f>'SO-03 - Náhradní zdroj'!P85</f>
        <v>0</v>
      </c>
      <c r="AV121" s="96">
        <f>'SO-03 - Náhradní zdroj'!J33</f>
        <v>0</v>
      </c>
      <c r="AW121" s="96">
        <f>'SO-03 - Náhradní zdroj'!J34</f>
        <v>0</v>
      </c>
      <c r="AX121" s="96">
        <f>'SO-03 - Náhradní zdroj'!J35</f>
        <v>0</v>
      </c>
      <c r="AY121" s="96">
        <f>'SO-03 - Náhradní zdroj'!J36</f>
        <v>0</v>
      </c>
      <c r="AZ121" s="96">
        <f>'SO-03 - Náhradní zdroj'!F33</f>
        <v>0</v>
      </c>
      <c r="BA121" s="96">
        <f>'SO-03 - Náhradní zdroj'!F34</f>
        <v>0</v>
      </c>
      <c r="BB121" s="96">
        <f>'SO-03 - Náhradní zdroj'!F35</f>
        <v>0</v>
      </c>
      <c r="BC121" s="96">
        <f>'SO-03 - Náhradní zdroj'!F36</f>
        <v>0</v>
      </c>
      <c r="BD121" s="98">
        <f>'SO-03 - Náhradní zdroj'!F37</f>
        <v>0</v>
      </c>
      <c r="BT121" s="99" t="s">
        <v>83</v>
      </c>
      <c r="BV121" s="99" t="s">
        <v>77</v>
      </c>
      <c r="BW121" s="99" t="s">
        <v>275</v>
      </c>
      <c r="BX121" s="99" t="s">
        <v>5</v>
      </c>
      <c r="CL121" s="99" t="s">
        <v>19</v>
      </c>
      <c r="CM121" s="99" t="s">
        <v>85</v>
      </c>
    </row>
    <row r="122" spans="1:91" s="7" customFormat="1" ht="16.5" customHeight="1">
      <c r="B122" s="90"/>
      <c r="C122" s="91"/>
      <c r="D122" s="412" t="s">
        <v>276</v>
      </c>
      <c r="E122" s="412"/>
      <c r="F122" s="412"/>
      <c r="G122" s="412"/>
      <c r="H122" s="412"/>
      <c r="I122" s="92"/>
      <c r="J122" s="412" t="s">
        <v>277</v>
      </c>
      <c r="K122" s="412"/>
      <c r="L122" s="412"/>
      <c r="M122" s="412"/>
      <c r="N122" s="412"/>
      <c r="O122" s="412"/>
      <c r="P122" s="412"/>
      <c r="Q122" s="412"/>
      <c r="R122" s="412"/>
      <c r="S122" s="412"/>
      <c r="T122" s="412"/>
      <c r="U122" s="412"/>
      <c r="V122" s="412"/>
      <c r="W122" s="412"/>
      <c r="X122" s="412"/>
      <c r="Y122" s="412"/>
      <c r="Z122" s="412"/>
      <c r="AA122" s="412"/>
      <c r="AB122" s="412"/>
      <c r="AC122" s="412"/>
      <c r="AD122" s="412"/>
      <c r="AE122" s="412"/>
      <c r="AF122" s="412"/>
      <c r="AG122" s="403">
        <f>ROUND(SUM(AG123:AG125),2)</f>
        <v>0</v>
      </c>
      <c r="AH122" s="402"/>
      <c r="AI122" s="402"/>
      <c r="AJ122" s="402"/>
      <c r="AK122" s="402"/>
      <c r="AL122" s="402"/>
      <c r="AM122" s="402"/>
      <c r="AN122" s="401">
        <f t="shared" si="4"/>
        <v>0</v>
      </c>
      <c r="AO122" s="402"/>
      <c r="AP122" s="402"/>
      <c r="AQ122" s="93" t="s">
        <v>97</v>
      </c>
      <c r="AR122" s="94"/>
      <c r="AS122" s="95">
        <f>ROUND(SUM(AS123:AS125),2)</f>
        <v>0</v>
      </c>
      <c r="AT122" s="96">
        <f t="shared" si="5"/>
        <v>0</v>
      </c>
      <c r="AU122" s="97">
        <f>ROUND(SUM(AU123:AU125),5)</f>
        <v>0</v>
      </c>
      <c r="AV122" s="96">
        <f>ROUND(AZ122*L29,2)</f>
        <v>0</v>
      </c>
      <c r="AW122" s="96">
        <f>ROUND(BA122*L30,2)</f>
        <v>0</v>
      </c>
      <c r="AX122" s="96">
        <f>ROUND(BB122*L29,2)</f>
        <v>0</v>
      </c>
      <c r="AY122" s="96">
        <f>ROUND(BC122*L30,2)</f>
        <v>0</v>
      </c>
      <c r="AZ122" s="96">
        <f>ROUND(SUM(AZ123:AZ125),2)</f>
        <v>0</v>
      </c>
      <c r="BA122" s="96">
        <f>ROUND(SUM(BA123:BA125),2)</f>
        <v>0</v>
      </c>
      <c r="BB122" s="96">
        <f>ROUND(SUM(BB123:BB125),2)</f>
        <v>0</v>
      </c>
      <c r="BC122" s="96">
        <f>ROUND(SUM(BC123:BC125),2)</f>
        <v>0</v>
      </c>
      <c r="BD122" s="98">
        <f>ROUND(SUM(BD123:BD125),2)</f>
        <v>0</v>
      </c>
      <c r="BS122" s="99" t="s">
        <v>74</v>
      </c>
      <c r="BT122" s="99" t="s">
        <v>83</v>
      </c>
      <c r="BU122" s="99" t="s">
        <v>76</v>
      </c>
      <c r="BV122" s="99" t="s">
        <v>77</v>
      </c>
      <c r="BW122" s="99" t="s">
        <v>278</v>
      </c>
      <c r="BX122" s="99" t="s">
        <v>5</v>
      </c>
      <c r="CL122" s="99" t="s">
        <v>19</v>
      </c>
      <c r="CM122" s="99" t="s">
        <v>85</v>
      </c>
    </row>
    <row r="123" spans="1:91" s="4" customFormat="1" ht="16.5" customHeight="1">
      <c r="A123" s="89" t="s">
        <v>79</v>
      </c>
      <c r="B123" s="54"/>
      <c r="C123" s="100"/>
      <c r="D123" s="100"/>
      <c r="E123" s="425" t="s">
        <v>279</v>
      </c>
      <c r="F123" s="425"/>
      <c r="G123" s="425"/>
      <c r="H123" s="425"/>
      <c r="I123" s="425"/>
      <c r="J123" s="100"/>
      <c r="K123" s="425" t="s">
        <v>280</v>
      </c>
      <c r="L123" s="425"/>
      <c r="M123" s="425"/>
      <c r="N123" s="425"/>
      <c r="O123" s="425"/>
      <c r="P123" s="425"/>
      <c r="Q123" s="425"/>
      <c r="R123" s="425"/>
      <c r="S123" s="425"/>
      <c r="T123" s="425"/>
      <c r="U123" s="425"/>
      <c r="V123" s="425"/>
      <c r="W123" s="425"/>
      <c r="X123" s="425"/>
      <c r="Y123" s="425"/>
      <c r="Z123" s="425"/>
      <c r="AA123" s="425"/>
      <c r="AB123" s="425"/>
      <c r="AC123" s="425"/>
      <c r="AD123" s="425"/>
      <c r="AE123" s="425"/>
      <c r="AF123" s="425"/>
      <c r="AG123" s="406">
        <f>'SO-04.1 - Veřejný chodník'!J32</f>
        <v>0</v>
      </c>
      <c r="AH123" s="405"/>
      <c r="AI123" s="405"/>
      <c r="AJ123" s="405"/>
      <c r="AK123" s="405"/>
      <c r="AL123" s="405"/>
      <c r="AM123" s="405"/>
      <c r="AN123" s="406">
        <f t="shared" si="4"/>
        <v>0</v>
      </c>
      <c r="AO123" s="405"/>
      <c r="AP123" s="405"/>
      <c r="AQ123" s="101" t="s">
        <v>125</v>
      </c>
      <c r="AR123" s="56"/>
      <c r="AS123" s="102">
        <v>0</v>
      </c>
      <c r="AT123" s="103">
        <f t="shared" si="5"/>
        <v>0</v>
      </c>
      <c r="AU123" s="104">
        <f>'SO-04.1 - Veřejný chodník'!P90</f>
        <v>0</v>
      </c>
      <c r="AV123" s="103">
        <f>'SO-04.1 - Veřejný chodník'!J35</f>
        <v>0</v>
      </c>
      <c r="AW123" s="103">
        <f>'SO-04.1 - Veřejný chodník'!J36</f>
        <v>0</v>
      </c>
      <c r="AX123" s="103">
        <f>'SO-04.1 - Veřejný chodník'!J37</f>
        <v>0</v>
      </c>
      <c r="AY123" s="103">
        <f>'SO-04.1 - Veřejný chodník'!J38</f>
        <v>0</v>
      </c>
      <c r="AZ123" s="103">
        <f>'SO-04.1 - Veřejný chodník'!F35</f>
        <v>0</v>
      </c>
      <c r="BA123" s="103">
        <f>'SO-04.1 - Veřejný chodník'!F36</f>
        <v>0</v>
      </c>
      <c r="BB123" s="103">
        <f>'SO-04.1 - Veřejný chodník'!F37</f>
        <v>0</v>
      </c>
      <c r="BC123" s="103">
        <f>'SO-04.1 - Veřejný chodník'!F38</f>
        <v>0</v>
      </c>
      <c r="BD123" s="105">
        <f>'SO-04.1 - Veřejný chodník'!F39</f>
        <v>0</v>
      </c>
      <c r="BT123" s="106" t="s">
        <v>85</v>
      </c>
      <c r="BV123" s="106" t="s">
        <v>77</v>
      </c>
      <c r="BW123" s="106" t="s">
        <v>281</v>
      </c>
      <c r="BX123" s="106" t="s">
        <v>278</v>
      </c>
      <c r="CL123" s="106" t="s">
        <v>19</v>
      </c>
    </row>
    <row r="124" spans="1:91" s="4" customFormat="1" ht="16.5" customHeight="1">
      <c r="A124" s="89" t="s">
        <v>79</v>
      </c>
      <c r="B124" s="54"/>
      <c r="C124" s="100"/>
      <c r="D124" s="100"/>
      <c r="E124" s="425" t="s">
        <v>282</v>
      </c>
      <c r="F124" s="425"/>
      <c r="G124" s="425"/>
      <c r="H124" s="425"/>
      <c r="I124" s="425"/>
      <c r="J124" s="100"/>
      <c r="K124" s="425" t="s">
        <v>283</v>
      </c>
      <c r="L124" s="425"/>
      <c r="M124" s="425"/>
      <c r="N124" s="425"/>
      <c r="O124" s="425"/>
      <c r="P124" s="425"/>
      <c r="Q124" s="425"/>
      <c r="R124" s="425"/>
      <c r="S124" s="425"/>
      <c r="T124" s="425"/>
      <c r="U124" s="425"/>
      <c r="V124" s="425"/>
      <c r="W124" s="425"/>
      <c r="X124" s="425"/>
      <c r="Y124" s="425"/>
      <c r="Z124" s="425"/>
      <c r="AA124" s="425"/>
      <c r="AB124" s="425"/>
      <c r="AC124" s="425"/>
      <c r="AD124" s="425"/>
      <c r="AE124" s="425"/>
      <c r="AF124" s="425"/>
      <c r="AG124" s="406">
        <f>'SO-04.2 - Ostatní'!J32</f>
        <v>0</v>
      </c>
      <c r="AH124" s="405"/>
      <c r="AI124" s="405"/>
      <c r="AJ124" s="405"/>
      <c r="AK124" s="405"/>
      <c r="AL124" s="405"/>
      <c r="AM124" s="405"/>
      <c r="AN124" s="406">
        <f t="shared" si="4"/>
        <v>0</v>
      </c>
      <c r="AO124" s="405"/>
      <c r="AP124" s="405"/>
      <c r="AQ124" s="101" t="s">
        <v>125</v>
      </c>
      <c r="AR124" s="56"/>
      <c r="AS124" s="102">
        <v>0</v>
      </c>
      <c r="AT124" s="103">
        <f t="shared" si="5"/>
        <v>0</v>
      </c>
      <c r="AU124" s="104">
        <f>'SO-04.2 - Ostatní'!P92</f>
        <v>0</v>
      </c>
      <c r="AV124" s="103">
        <f>'SO-04.2 - Ostatní'!J35</f>
        <v>0</v>
      </c>
      <c r="AW124" s="103">
        <f>'SO-04.2 - Ostatní'!J36</f>
        <v>0</v>
      </c>
      <c r="AX124" s="103">
        <f>'SO-04.2 - Ostatní'!J37</f>
        <v>0</v>
      </c>
      <c r="AY124" s="103">
        <f>'SO-04.2 - Ostatní'!J38</f>
        <v>0</v>
      </c>
      <c r="AZ124" s="103">
        <f>'SO-04.2 - Ostatní'!F35</f>
        <v>0</v>
      </c>
      <c r="BA124" s="103">
        <f>'SO-04.2 - Ostatní'!F36</f>
        <v>0</v>
      </c>
      <c r="BB124" s="103">
        <f>'SO-04.2 - Ostatní'!F37</f>
        <v>0</v>
      </c>
      <c r="BC124" s="103">
        <f>'SO-04.2 - Ostatní'!F38</f>
        <v>0</v>
      </c>
      <c r="BD124" s="105">
        <f>'SO-04.2 - Ostatní'!F39</f>
        <v>0</v>
      </c>
      <c r="BT124" s="106" t="s">
        <v>85</v>
      </c>
      <c r="BV124" s="106" t="s">
        <v>77</v>
      </c>
      <c r="BW124" s="106" t="s">
        <v>284</v>
      </c>
      <c r="BX124" s="106" t="s">
        <v>278</v>
      </c>
      <c r="CL124" s="106" t="s">
        <v>19</v>
      </c>
    </row>
    <row r="125" spans="1:91" s="4" customFormat="1" ht="16.5" customHeight="1">
      <c r="A125" s="89" t="s">
        <v>79</v>
      </c>
      <c r="B125" s="54"/>
      <c r="C125" s="100"/>
      <c r="D125" s="100"/>
      <c r="E125" s="425" t="s">
        <v>285</v>
      </c>
      <c r="F125" s="425"/>
      <c r="G125" s="425"/>
      <c r="H125" s="425"/>
      <c r="I125" s="425"/>
      <c r="J125" s="100"/>
      <c r="K125" s="425" t="s">
        <v>286</v>
      </c>
      <c r="L125" s="425"/>
      <c r="M125" s="425"/>
      <c r="N125" s="425"/>
      <c r="O125" s="425"/>
      <c r="P125" s="425"/>
      <c r="Q125" s="425"/>
      <c r="R125" s="425"/>
      <c r="S125" s="425"/>
      <c r="T125" s="425"/>
      <c r="U125" s="425"/>
      <c r="V125" s="425"/>
      <c r="W125" s="425"/>
      <c r="X125" s="425"/>
      <c r="Y125" s="425"/>
      <c r="Z125" s="425"/>
      <c r="AA125" s="425"/>
      <c r="AB125" s="425"/>
      <c r="AC125" s="425"/>
      <c r="AD125" s="425"/>
      <c r="AE125" s="425"/>
      <c r="AF125" s="425"/>
      <c r="AG125" s="406">
        <f>'SO-04.3 - Stavební prvky'!J32</f>
        <v>0</v>
      </c>
      <c r="AH125" s="405"/>
      <c r="AI125" s="405"/>
      <c r="AJ125" s="405"/>
      <c r="AK125" s="405"/>
      <c r="AL125" s="405"/>
      <c r="AM125" s="405"/>
      <c r="AN125" s="406">
        <f t="shared" si="4"/>
        <v>0</v>
      </c>
      <c r="AO125" s="405"/>
      <c r="AP125" s="405"/>
      <c r="AQ125" s="101" t="s">
        <v>125</v>
      </c>
      <c r="AR125" s="56"/>
      <c r="AS125" s="102">
        <v>0</v>
      </c>
      <c r="AT125" s="103">
        <f t="shared" si="5"/>
        <v>0</v>
      </c>
      <c r="AU125" s="104">
        <f>'SO-04.3 - Stavební prvky'!P87</f>
        <v>0</v>
      </c>
      <c r="AV125" s="103">
        <f>'SO-04.3 - Stavební prvky'!J35</f>
        <v>0</v>
      </c>
      <c r="AW125" s="103">
        <f>'SO-04.3 - Stavební prvky'!J36</f>
        <v>0</v>
      </c>
      <c r="AX125" s="103">
        <f>'SO-04.3 - Stavební prvky'!J37</f>
        <v>0</v>
      </c>
      <c r="AY125" s="103">
        <f>'SO-04.3 - Stavební prvky'!J38</f>
        <v>0</v>
      </c>
      <c r="AZ125" s="103">
        <f>'SO-04.3 - Stavební prvky'!F35</f>
        <v>0</v>
      </c>
      <c r="BA125" s="103">
        <f>'SO-04.3 - Stavební prvky'!F36</f>
        <v>0</v>
      </c>
      <c r="BB125" s="103">
        <f>'SO-04.3 - Stavební prvky'!F37</f>
        <v>0</v>
      </c>
      <c r="BC125" s="103">
        <f>'SO-04.3 - Stavební prvky'!F38</f>
        <v>0</v>
      </c>
      <c r="BD125" s="105">
        <f>'SO-04.3 - Stavební prvky'!F39</f>
        <v>0</v>
      </c>
      <c r="BT125" s="106" t="s">
        <v>85</v>
      </c>
      <c r="BV125" s="106" t="s">
        <v>77</v>
      </c>
      <c r="BW125" s="106" t="s">
        <v>287</v>
      </c>
      <c r="BX125" s="106" t="s">
        <v>278</v>
      </c>
      <c r="CL125" s="106" t="s">
        <v>19</v>
      </c>
    </row>
    <row r="126" spans="1:91" s="7" customFormat="1" ht="16.5" customHeight="1">
      <c r="B126" s="90"/>
      <c r="C126" s="91"/>
      <c r="D126" s="412" t="s">
        <v>288</v>
      </c>
      <c r="E126" s="412"/>
      <c r="F126" s="412"/>
      <c r="G126" s="412"/>
      <c r="H126" s="412"/>
      <c r="I126" s="92"/>
      <c r="J126" s="412" t="s">
        <v>289</v>
      </c>
      <c r="K126" s="412"/>
      <c r="L126" s="412"/>
      <c r="M126" s="412"/>
      <c r="N126" s="412"/>
      <c r="O126" s="412"/>
      <c r="P126" s="412"/>
      <c r="Q126" s="412"/>
      <c r="R126" s="412"/>
      <c r="S126" s="412"/>
      <c r="T126" s="412"/>
      <c r="U126" s="412"/>
      <c r="V126" s="412"/>
      <c r="W126" s="412"/>
      <c r="X126" s="412"/>
      <c r="Y126" s="412"/>
      <c r="Z126" s="412"/>
      <c r="AA126" s="412"/>
      <c r="AB126" s="412"/>
      <c r="AC126" s="412"/>
      <c r="AD126" s="412"/>
      <c r="AE126" s="412"/>
      <c r="AF126" s="412"/>
      <c r="AG126" s="403">
        <f>ROUND(SUM(AG127:AG130),2)</f>
        <v>0</v>
      </c>
      <c r="AH126" s="402"/>
      <c r="AI126" s="402"/>
      <c r="AJ126" s="402"/>
      <c r="AK126" s="402"/>
      <c r="AL126" s="402"/>
      <c r="AM126" s="402"/>
      <c r="AN126" s="401">
        <f t="shared" si="4"/>
        <v>0</v>
      </c>
      <c r="AO126" s="402"/>
      <c r="AP126" s="402"/>
      <c r="AQ126" s="93" t="s">
        <v>97</v>
      </c>
      <c r="AR126" s="94"/>
      <c r="AS126" s="95">
        <f>ROUND(SUM(AS127:AS130),2)</f>
        <v>0</v>
      </c>
      <c r="AT126" s="96">
        <f t="shared" si="5"/>
        <v>0</v>
      </c>
      <c r="AU126" s="97">
        <f>ROUND(SUM(AU127:AU130),5)</f>
        <v>0</v>
      </c>
      <c r="AV126" s="96">
        <f>ROUND(AZ126*L29,2)</f>
        <v>0</v>
      </c>
      <c r="AW126" s="96">
        <f>ROUND(BA126*L30,2)</f>
        <v>0</v>
      </c>
      <c r="AX126" s="96">
        <f>ROUND(BB126*L29,2)</f>
        <v>0</v>
      </c>
      <c r="AY126" s="96">
        <f>ROUND(BC126*L30,2)</f>
        <v>0</v>
      </c>
      <c r="AZ126" s="96">
        <f>ROUND(SUM(AZ127:AZ130),2)</f>
        <v>0</v>
      </c>
      <c r="BA126" s="96">
        <f>ROUND(SUM(BA127:BA130),2)</f>
        <v>0</v>
      </c>
      <c r="BB126" s="96">
        <f>ROUND(SUM(BB127:BB130),2)</f>
        <v>0</v>
      </c>
      <c r="BC126" s="96">
        <f>ROUND(SUM(BC127:BC130),2)</f>
        <v>0</v>
      </c>
      <c r="BD126" s="98">
        <f>ROUND(SUM(BD127:BD130),2)</f>
        <v>0</v>
      </c>
      <c r="BS126" s="99" t="s">
        <v>74</v>
      </c>
      <c r="BT126" s="99" t="s">
        <v>83</v>
      </c>
      <c r="BU126" s="99" t="s">
        <v>76</v>
      </c>
      <c r="BV126" s="99" t="s">
        <v>77</v>
      </c>
      <c r="BW126" s="99" t="s">
        <v>290</v>
      </c>
      <c r="BX126" s="99" t="s">
        <v>5</v>
      </c>
      <c r="CL126" s="99" t="s">
        <v>19</v>
      </c>
      <c r="CM126" s="99" t="s">
        <v>85</v>
      </c>
    </row>
    <row r="127" spans="1:91" s="4" customFormat="1" ht="16.5" customHeight="1">
      <c r="A127" s="89" t="s">
        <v>79</v>
      </c>
      <c r="B127" s="54"/>
      <c r="C127" s="100"/>
      <c r="D127" s="100"/>
      <c r="E127" s="425" t="s">
        <v>291</v>
      </c>
      <c r="F127" s="425"/>
      <c r="G127" s="425"/>
      <c r="H127" s="425"/>
      <c r="I127" s="425"/>
      <c r="J127" s="100"/>
      <c r="K127" s="425" t="s">
        <v>289</v>
      </c>
      <c r="L127" s="425"/>
      <c r="M127" s="425"/>
      <c r="N127" s="425"/>
      <c r="O127" s="425"/>
      <c r="P127" s="425"/>
      <c r="Q127" s="425"/>
      <c r="R127" s="425"/>
      <c r="S127" s="425"/>
      <c r="T127" s="425"/>
      <c r="U127" s="425"/>
      <c r="V127" s="425"/>
      <c r="W127" s="425"/>
      <c r="X127" s="425"/>
      <c r="Y127" s="425"/>
      <c r="Z127" s="425"/>
      <c r="AA127" s="425"/>
      <c r="AB127" s="425"/>
      <c r="AC127" s="425"/>
      <c r="AD127" s="425"/>
      <c r="AE127" s="425"/>
      <c r="AF127" s="425"/>
      <c r="AG127" s="406">
        <f>'SO-05.1 - Sadové úpravy'!J32</f>
        <v>0</v>
      </c>
      <c r="AH127" s="405"/>
      <c r="AI127" s="405"/>
      <c r="AJ127" s="405"/>
      <c r="AK127" s="405"/>
      <c r="AL127" s="405"/>
      <c r="AM127" s="405"/>
      <c r="AN127" s="406">
        <f t="shared" si="4"/>
        <v>0</v>
      </c>
      <c r="AO127" s="405"/>
      <c r="AP127" s="405"/>
      <c r="AQ127" s="101" t="s">
        <v>125</v>
      </c>
      <c r="AR127" s="56"/>
      <c r="AS127" s="102">
        <v>0</v>
      </c>
      <c r="AT127" s="103">
        <f t="shared" si="5"/>
        <v>0</v>
      </c>
      <c r="AU127" s="104">
        <f>'SO-05.1 - Sadové úpravy'!P91</f>
        <v>0</v>
      </c>
      <c r="AV127" s="103">
        <f>'SO-05.1 - Sadové úpravy'!J35</f>
        <v>0</v>
      </c>
      <c r="AW127" s="103">
        <f>'SO-05.1 - Sadové úpravy'!J36</f>
        <v>0</v>
      </c>
      <c r="AX127" s="103">
        <f>'SO-05.1 - Sadové úpravy'!J37</f>
        <v>0</v>
      </c>
      <c r="AY127" s="103">
        <f>'SO-05.1 - Sadové úpravy'!J38</f>
        <v>0</v>
      </c>
      <c r="AZ127" s="103">
        <f>'SO-05.1 - Sadové úpravy'!F35</f>
        <v>0</v>
      </c>
      <c r="BA127" s="103">
        <f>'SO-05.1 - Sadové úpravy'!F36</f>
        <v>0</v>
      </c>
      <c r="BB127" s="103">
        <f>'SO-05.1 - Sadové úpravy'!F37</f>
        <v>0</v>
      </c>
      <c r="BC127" s="103">
        <f>'SO-05.1 - Sadové úpravy'!F38</f>
        <v>0</v>
      </c>
      <c r="BD127" s="105">
        <f>'SO-05.1 - Sadové úpravy'!F39</f>
        <v>0</v>
      </c>
      <c r="BT127" s="106" t="s">
        <v>85</v>
      </c>
      <c r="BV127" s="106" t="s">
        <v>77</v>
      </c>
      <c r="BW127" s="106" t="s">
        <v>292</v>
      </c>
      <c r="BX127" s="106" t="s">
        <v>290</v>
      </c>
      <c r="CL127" s="106" t="s">
        <v>19</v>
      </c>
    </row>
    <row r="128" spans="1:91" s="4" customFormat="1" ht="23.25" customHeight="1">
      <c r="A128" s="89" t="s">
        <v>79</v>
      </c>
      <c r="B128" s="54"/>
      <c r="C128" s="100"/>
      <c r="D128" s="100"/>
      <c r="E128" s="425" t="s">
        <v>293</v>
      </c>
      <c r="F128" s="425"/>
      <c r="G128" s="425"/>
      <c r="H128" s="425"/>
      <c r="I128" s="425"/>
      <c r="J128" s="100"/>
      <c r="K128" s="425" t="s">
        <v>294</v>
      </c>
      <c r="L128" s="425"/>
      <c r="M128" s="425"/>
      <c r="N128" s="425"/>
      <c r="O128" s="425"/>
      <c r="P128" s="425"/>
      <c r="Q128" s="425"/>
      <c r="R128" s="425"/>
      <c r="S128" s="425"/>
      <c r="T128" s="425"/>
      <c r="U128" s="425"/>
      <c r="V128" s="425"/>
      <c r="W128" s="425"/>
      <c r="X128" s="425"/>
      <c r="Y128" s="425"/>
      <c r="Z128" s="425"/>
      <c r="AA128" s="425"/>
      <c r="AB128" s="425"/>
      <c r="AC128" s="425"/>
      <c r="AD128" s="425"/>
      <c r="AE128" s="425"/>
      <c r="AF128" s="425"/>
      <c r="AG128" s="406">
        <f>'SO-05.2 - Sadové úpravy -...'!J32</f>
        <v>0</v>
      </c>
      <c r="AH128" s="405"/>
      <c r="AI128" s="405"/>
      <c r="AJ128" s="405"/>
      <c r="AK128" s="405"/>
      <c r="AL128" s="405"/>
      <c r="AM128" s="405"/>
      <c r="AN128" s="406">
        <f t="shared" si="4"/>
        <v>0</v>
      </c>
      <c r="AO128" s="405"/>
      <c r="AP128" s="405"/>
      <c r="AQ128" s="101" t="s">
        <v>125</v>
      </c>
      <c r="AR128" s="56"/>
      <c r="AS128" s="102">
        <v>0</v>
      </c>
      <c r="AT128" s="103">
        <f t="shared" si="5"/>
        <v>0</v>
      </c>
      <c r="AU128" s="104">
        <f>'SO-05.2 - Sadové úpravy -...'!P89</f>
        <v>0</v>
      </c>
      <c r="AV128" s="103">
        <f>'SO-05.2 - Sadové úpravy -...'!J35</f>
        <v>0</v>
      </c>
      <c r="AW128" s="103">
        <f>'SO-05.2 - Sadové úpravy -...'!J36</f>
        <v>0</v>
      </c>
      <c r="AX128" s="103">
        <f>'SO-05.2 - Sadové úpravy -...'!J37</f>
        <v>0</v>
      </c>
      <c r="AY128" s="103">
        <f>'SO-05.2 - Sadové úpravy -...'!J38</f>
        <v>0</v>
      </c>
      <c r="AZ128" s="103">
        <f>'SO-05.2 - Sadové úpravy -...'!F35</f>
        <v>0</v>
      </c>
      <c r="BA128" s="103">
        <f>'SO-05.2 - Sadové úpravy -...'!F36</f>
        <v>0</v>
      </c>
      <c r="BB128" s="103">
        <f>'SO-05.2 - Sadové úpravy -...'!F37</f>
        <v>0</v>
      </c>
      <c r="BC128" s="103">
        <f>'SO-05.2 - Sadové úpravy -...'!F38</f>
        <v>0</v>
      </c>
      <c r="BD128" s="105">
        <f>'SO-05.2 - Sadové úpravy -...'!F39</f>
        <v>0</v>
      </c>
      <c r="BT128" s="106" t="s">
        <v>85</v>
      </c>
      <c r="BV128" s="106" t="s">
        <v>77</v>
      </c>
      <c r="BW128" s="106" t="s">
        <v>295</v>
      </c>
      <c r="BX128" s="106" t="s">
        <v>290</v>
      </c>
      <c r="CL128" s="106" t="s">
        <v>19</v>
      </c>
    </row>
    <row r="129" spans="1:91" s="4" customFormat="1" ht="23.25" customHeight="1">
      <c r="A129" s="89" t="s">
        <v>79</v>
      </c>
      <c r="B129" s="54"/>
      <c r="C129" s="100"/>
      <c r="D129" s="100"/>
      <c r="E129" s="425" t="s">
        <v>296</v>
      </c>
      <c r="F129" s="425"/>
      <c r="G129" s="425"/>
      <c r="H129" s="425"/>
      <c r="I129" s="425"/>
      <c r="J129" s="100"/>
      <c r="K129" s="425" t="s">
        <v>297</v>
      </c>
      <c r="L129" s="425"/>
      <c r="M129" s="425"/>
      <c r="N129" s="425"/>
      <c r="O129" s="425"/>
      <c r="P129" s="425"/>
      <c r="Q129" s="425"/>
      <c r="R129" s="425"/>
      <c r="S129" s="425"/>
      <c r="T129" s="425"/>
      <c r="U129" s="425"/>
      <c r="V129" s="425"/>
      <c r="W129" s="425"/>
      <c r="X129" s="425"/>
      <c r="Y129" s="425"/>
      <c r="Z129" s="425"/>
      <c r="AA129" s="425"/>
      <c r="AB129" s="425"/>
      <c r="AC129" s="425"/>
      <c r="AD129" s="425"/>
      <c r="AE129" s="425"/>
      <c r="AF129" s="425"/>
      <c r="AG129" s="406">
        <f>'SO-05.3 - Sadové úpravy -...'!J32</f>
        <v>0</v>
      </c>
      <c r="AH129" s="405"/>
      <c r="AI129" s="405"/>
      <c r="AJ129" s="405"/>
      <c r="AK129" s="405"/>
      <c r="AL129" s="405"/>
      <c r="AM129" s="405"/>
      <c r="AN129" s="406">
        <f t="shared" si="4"/>
        <v>0</v>
      </c>
      <c r="AO129" s="405"/>
      <c r="AP129" s="405"/>
      <c r="AQ129" s="101" t="s">
        <v>125</v>
      </c>
      <c r="AR129" s="56"/>
      <c r="AS129" s="102">
        <v>0</v>
      </c>
      <c r="AT129" s="103">
        <f t="shared" si="5"/>
        <v>0</v>
      </c>
      <c r="AU129" s="104">
        <f>'SO-05.3 - Sadové úpravy -...'!P89</f>
        <v>0</v>
      </c>
      <c r="AV129" s="103">
        <f>'SO-05.3 - Sadové úpravy -...'!J35</f>
        <v>0</v>
      </c>
      <c r="AW129" s="103">
        <f>'SO-05.3 - Sadové úpravy -...'!J36</f>
        <v>0</v>
      </c>
      <c r="AX129" s="103">
        <f>'SO-05.3 - Sadové úpravy -...'!J37</f>
        <v>0</v>
      </c>
      <c r="AY129" s="103">
        <f>'SO-05.3 - Sadové úpravy -...'!J38</f>
        <v>0</v>
      </c>
      <c r="AZ129" s="103">
        <f>'SO-05.3 - Sadové úpravy -...'!F35</f>
        <v>0</v>
      </c>
      <c r="BA129" s="103">
        <f>'SO-05.3 - Sadové úpravy -...'!F36</f>
        <v>0</v>
      </c>
      <c r="BB129" s="103">
        <f>'SO-05.3 - Sadové úpravy -...'!F37</f>
        <v>0</v>
      </c>
      <c r="BC129" s="103">
        <f>'SO-05.3 - Sadové úpravy -...'!F38</f>
        <v>0</v>
      </c>
      <c r="BD129" s="105">
        <f>'SO-05.3 - Sadové úpravy -...'!F39</f>
        <v>0</v>
      </c>
      <c r="BT129" s="106" t="s">
        <v>85</v>
      </c>
      <c r="BV129" s="106" t="s">
        <v>77</v>
      </c>
      <c r="BW129" s="106" t="s">
        <v>298</v>
      </c>
      <c r="BX129" s="106" t="s">
        <v>290</v>
      </c>
      <c r="CL129" s="106" t="s">
        <v>19</v>
      </c>
    </row>
    <row r="130" spans="1:91" s="4" customFormat="1" ht="16.5" customHeight="1">
      <c r="A130" s="89" t="s">
        <v>79</v>
      </c>
      <c r="B130" s="54"/>
      <c r="C130" s="100"/>
      <c r="D130" s="100"/>
      <c r="E130" s="425" t="s">
        <v>299</v>
      </c>
      <c r="F130" s="425"/>
      <c r="G130" s="425"/>
      <c r="H130" s="425"/>
      <c r="I130" s="425"/>
      <c r="J130" s="100"/>
      <c r="K130" s="425" t="s">
        <v>286</v>
      </c>
      <c r="L130" s="425"/>
      <c r="M130" s="425"/>
      <c r="N130" s="425"/>
      <c r="O130" s="425"/>
      <c r="P130" s="425"/>
      <c r="Q130" s="425"/>
      <c r="R130" s="425"/>
      <c r="S130" s="425"/>
      <c r="T130" s="425"/>
      <c r="U130" s="425"/>
      <c r="V130" s="425"/>
      <c r="W130" s="425"/>
      <c r="X130" s="425"/>
      <c r="Y130" s="425"/>
      <c r="Z130" s="425"/>
      <c r="AA130" s="425"/>
      <c r="AB130" s="425"/>
      <c r="AC130" s="425"/>
      <c r="AD130" s="425"/>
      <c r="AE130" s="425"/>
      <c r="AF130" s="425"/>
      <c r="AG130" s="406">
        <f>'SO-05.4 - Stavební prvky'!J32</f>
        <v>0</v>
      </c>
      <c r="AH130" s="405"/>
      <c r="AI130" s="405"/>
      <c r="AJ130" s="405"/>
      <c r="AK130" s="405"/>
      <c r="AL130" s="405"/>
      <c r="AM130" s="405"/>
      <c r="AN130" s="406">
        <f t="shared" si="4"/>
        <v>0</v>
      </c>
      <c r="AO130" s="405"/>
      <c r="AP130" s="405"/>
      <c r="AQ130" s="101" t="s">
        <v>125</v>
      </c>
      <c r="AR130" s="56"/>
      <c r="AS130" s="102">
        <v>0</v>
      </c>
      <c r="AT130" s="103">
        <f t="shared" si="5"/>
        <v>0</v>
      </c>
      <c r="AU130" s="104">
        <f>'SO-05.4 - Stavební prvky'!P98</f>
        <v>0</v>
      </c>
      <c r="AV130" s="103">
        <f>'SO-05.4 - Stavební prvky'!J35</f>
        <v>0</v>
      </c>
      <c r="AW130" s="103">
        <f>'SO-05.4 - Stavební prvky'!J36</f>
        <v>0</v>
      </c>
      <c r="AX130" s="103">
        <f>'SO-05.4 - Stavební prvky'!J37</f>
        <v>0</v>
      </c>
      <c r="AY130" s="103">
        <f>'SO-05.4 - Stavební prvky'!J38</f>
        <v>0</v>
      </c>
      <c r="AZ130" s="103">
        <f>'SO-05.4 - Stavební prvky'!F35</f>
        <v>0</v>
      </c>
      <c r="BA130" s="103">
        <f>'SO-05.4 - Stavební prvky'!F36</f>
        <v>0</v>
      </c>
      <c r="BB130" s="103">
        <f>'SO-05.4 - Stavební prvky'!F37</f>
        <v>0</v>
      </c>
      <c r="BC130" s="103">
        <f>'SO-05.4 - Stavební prvky'!F38</f>
        <v>0</v>
      </c>
      <c r="BD130" s="105">
        <f>'SO-05.4 - Stavební prvky'!F39</f>
        <v>0</v>
      </c>
      <c r="BT130" s="106" t="s">
        <v>85</v>
      </c>
      <c r="BV130" s="106" t="s">
        <v>77</v>
      </c>
      <c r="BW130" s="106" t="s">
        <v>300</v>
      </c>
      <c r="BX130" s="106" t="s">
        <v>290</v>
      </c>
      <c r="CL130" s="106" t="s">
        <v>19</v>
      </c>
    </row>
    <row r="131" spans="1:91" s="7" customFormat="1" ht="16.5" customHeight="1">
      <c r="A131" s="89" t="s">
        <v>79</v>
      </c>
      <c r="B131" s="90"/>
      <c r="C131" s="91"/>
      <c r="D131" s="412" t="s">
        <v>301</v>
      </c>
      <c r="E131" s="412"/>
      <c r="F131" s="412"/>
      <c r="G131" s="412"/>
      <c r="H131" s="412"/>
      <c r="I131" s="92"/>
      <c r="J131" s="412" t="s">
        <v>302</v>
      </c>
      <c r="K131" s="412"/>
      <c r="L131" s="412"/>
      <c r="M131" s="412"/>
      <c r="N131" s="412"/>
      <c r="O131" s="412"/>
      <c r="P131" s="412"/>
      <c r="Q131" s="412"/>
      <c r="R131" s="412"/>
      <c r="S131" s="412"/>
      <c r="T131" s="412"/>
      <c r="U131" s="412"/>
      <c r="V131" s="412"/>
      <c r="W131" s="412"/>
      <c r="X131" s="412"/>
      <c r="Y131" s="412"/>
      <c r="Z131" s="412"/>
      <c r="AA131" s="412"/>
      <c r="AB131" s="412"/>
      <c r="AC131" s="412"/>
      <c r="AD131" s="412"/>
      <c r="AE131" s="412"/>
      <c r="AF131" s="412"/>
      <c r="AG131" s="401">
        <f>'BO-01 - Dělostřelecké garáže'!J30</f>
        <v>0</v>
      </c>
      <c r="AH131" s="402"/>
      <c r="AI131" s="402"/>
      <c r="AJ131" s="402"/>
      <c r="AK131" s="402"/>
      <c r="AL131" s="402"/>
      <c r="AM131" s="402"/>
      <c r="AN131" s="401">
        <f t="shared" si="4"/>
        <v>0</v>
      </c>
      <c r="AO131" s="402"/>
      <c r="AP131" s="402"/>
      <c r="AQ131" s="93" t="s">
        <v>97</v>
      </c>
      <c r="AR131" s="94"/>
      <c r="AS131" s="95">
        <v>0</v>
      </c>
      <c r="AT131" s="96">
        <f t="shared" si="5"/>
        <v>0</v>
      </c>
      <c r="AU131" s="97">
        <f>'BO-01 - Dělostřelecké garáže'!P83</f>
        <v>0</v>
      </c>
      <c r="AV131" s="96">
        <f>'BO-01 - Dělostřelecké garáže'!J33</f>
        <v>0</v>
      </c>
      <c r="AW131" s="96">
        <f>'BO-01 - Dělostřelecké garáže'!J34</f>
        <v>0</v>
      </c>
      <c r="AX131" s="96">
        <f>'BO-01 - Dělostřelecké garáže'!J35</f>
        <v>0</v>
      </c>
      <c r="AY131" s="96">
        <f>'BO-01 - Dělostřelecké garáže'!J36</f>
        <v>0</v>
      </c>
      <c r="AZ131" s="96">
        <f>'BO-01 - Dělostřelecké garáže'!F33</f>
        <v>0</v>
      </c>
      <c r="BA131" s="96">
        <f>'BO-01 - Dělostřelecké garáže'!F34</f>
        <v>0</v>
      </c>
      <c r="BB131" s="96">
        <f>'BO-01 - Dělostřelecké garáže'!F35</f>
        <v>0</v>
      </c>
      <c r="BC131" s="96">
        <f>'BO-01 - Dělostřelecké garáže'!F36</f>
        <v>0</v>
      </c>
      <c r="BD131" s="98">
        <f>'BO-01 - Dělostřelecké garáže'!F37</f>
        <v>0</v>
      </c>
      <c r="BT131" s="99" t="s">
        <v>83</v>
      </c>
      <c r="BV131" s="99" t="s">
        <v>77</v>
      </c>
      <c r="BW131" s="99" t="s">
        <v>303</v>
      </c>
      <c r="BX131" s="99" t="s">
        <v>5</v>
      </c>
      <c r="CL131" s="99" t="s">
        <v>19</v>
      </c>
      <c r="CM131" s="99" t="s">
        <v>85</v>
      </c>
    </row>
    <row r="132" spans="1:91" s="7" customFormat="1" ht="16.5" customHeight="1">
      <c r="A132" s="89" t="s">
        <v>79</v>
      </c>
      <c r="B132" s="90"/>
      <c r="C132" s="91"/>
      <c r="D132" s="412" t="s">
        <v>304</v>
      </c>
      <c r="E132" s="412"/>
      <c r="F132" s="412"/>
      <c r="G132" s="412"/>
      <c r="H132" s="412"/>
      <c r="I132" s="92"/>
      <c r="J132" s="412" t="s">
        <v>305</v>
      </c>
      <c r="K132" s="412"/>
      <c r="L132" s="412"/>
      <c r="M132" s="412"/>
      <c r="N132" s="412"/>
      <c r="O132" s="412"/>
      <c r="P132" s="412"/>
      <c r="Q132" s="412"/>
      <c r="R132" s="412"/>
      <c r="S132" s="412"/>
      <c r="T132" s="412"/>
      <c r="U132" s="412"/>
      <c r="V132" s="412"/>
      <c r="W132" s="412"/>
      <c r="X132" s="412"/>
      <c r="Y132" s="412"/>
      <c r="Z132" s="412"/>
      <c r="AA132" s="412"/>
      <c r="AB132" s="412"/>
      <c r="AC132" s="412"/>
      <c r="AD132" s="412"/>
      <c r="AE132" s="412"/>
      <c r="AF132" s="412"/>
      <c r="AG132" s="401">
        <f>'BO-05 - Zpevněné plochy'!J30</f>
        <v>0</v>
      </c>
      <c r="AH132" s="402"/>
      <c r="AI132" s="402"/>
      <c r="AJ132" s="402"/>
      <c r="AK132" s="402"/>
      <c r="AL132" s="402"/>
      <c r="AM132" s="402"/>
      <c r="AN132" s="401">
        <f t="shared" si="4"/>
        <v>0</v>
      </c>
      <c r="AO132" s="402"/>
      <c r="AP132" s="402"/>
      <c r="AQ132" s="93" t="s">
        <v>97</v>
      </c>
      <c r="AR132" s="94"/>
      <c r="AS132" s="95">
        <v>0</v>
      </c>
      <c r="AT132" s="96">
        <f t="shared" si="5"/>
        <v>0</v>
      </c>
      <c r="AU132" s="97">
        <f>'BO-05 - Zpevněné plochy'!P82</f>
        <v>0</v>
      </c>
      <c r="AV132" s="96">
        <f>'BO-05 - Zpevněné plochy'!J33</f>
        <v>0</v>
      </c>
      <c r="AW132" s="96">
        <f>'BO-05 - Zpevněné plochy'!J34</f>
        <v>0</v>
      </c>
      <c r="AX132" s="96">
        <f>'BO-05 - Zpevněné plochy'!J35</f>
        <v>0</v>
      </c>
      <c r="AY132" s="96">
        <f>'BO-05 - Zpevněné plochy'!J36</f>
        <v>0</v>
      </c>
      <c r="AZ132" s="96">
        <f>'BO-05 - Zpevněné plochy'!F33</f>
        <v>0</v>
      </c>
      <c r="BA132" s="96">
        <f>'BO-05 - Zpevněné plochy'!F34</f>
        <v>0</v>
      </c>
      <c r="BB132" s="96">
        <f>'BO-05 - Zpevněné plochy'!F35</f>
        <v>0</v>
      </c>
      <c r="BC132" s="96">
        <f>'BO-05 - Zpevněné plochy'!F36</f>
        <v>0</v>
      </c>
      <c r="BD132" s="98">
        <f>'BO-05 - Zpevněné plochy'!F37</f>
        <v>0</v>
      </c>
      <c r="BT132" s="99" t="s">
        <v>83</v>
      </c>
      <c r="BV132" s="99" t="s">
        <v>77</v>
      </c>
      <c r="BW132" s="99" t="s">
        <v>306</v>
      </c>
      <c r="BX132" s="99" t="s">
        <v>5</v>
      </c>
      <c r="CL132" s="99" t="s">
        <v>19</v>
      </c>
      <c r="CM132" s="99" t="s">
        <v>85</v>
      </c>
    </row>
    <row r="133" spans="1:91" s="7" customFormat="1" ht="16.5" customHeight="1">
      <c r="A133" s="89" t="s">
        <v>79</v>
      </c>
      <c r="B133" s="90"/>
      <c r="C133" s="91"/>
      <c r="D133" s="412" t="s">
        <v>307</v>
      </c>
      <c r="E133" s="412"/>
      <c r="F133" s="412"/>
      <c r="G133" s="412"/>
      <c r="H133" s="412"/>
      <c r="I133" s="92"/>
      <c r="J133" s="412" t="s">
        <v>308</v>
      </c>
      <c r="K133" s="412"/>
      <c r="L133" s="412"/>
      <c r="M133" s="412"/>
      <c r="N133" s="412"/>
      <c r="O133" s="412"/>
      <c r="P133" s="412"/>
      <c r="Q133" s="412"/>
      <c r="R133" s="412"/>
      <c r="S133" s="412"/>
      <c r="T133" s="412"/>
      <c r="U133" s="412"/>
      <c r="V133" s="412"/>
      <c r="W133" s="412"/>
      <c r="X133" s="412"/>
      <c r="Y133" s="412"/>
      <c r="Z133" s="412"/>
      <c r="AA133" s="412"/>
      <c r="AB133" s="412"/>
      <c r="AC133" s="412"/>
      <c r="AD133" s="412"/>
      <c r="AE133" s="412"/>
      <c r="AF133" s="412"/>
      <c r="AG133" s="401">
        <f>'BO-06 - Oplocení'!J30</f>
        <v>0</v>
      </c>
      <c r="AH133" s="402"/>
      <c r="AI133" s="402"/>
      <c r="AJ133" s="402"/>
      <c r="AK133" s="402"/>
      <c r="AL133" s="402"/>
      <c r="AM133" s="402"/>
      <c r="AN133" s="401">
        <f t="shared" si="4"/>
        <v>0</v>
      </c>
      <c r="AO133" s="402"/>
      <c r="AP133" s="402"/>
      <c r="AQ133" s="93" t="s">
        <v>97</v>
      </c>
      <c r="AR133" s="94"/>
      <c r="AS133" s="95">
        <v>0</v>
      </c>
      <c r="AT133" s="96">
        <f t="shared" si="5"/>
        <v>0</v>
      </c>
      <c r="AU133" s="97">
        <f>'BO-06 - Oplocení'!P82</f>
        <v>0</v>
      </c>
      <c r="AV133" s="96">
        <f>'BO-06 - Oplocení'!J33</f>
        <v>0</v>
      </c>
      <c r="AW133" s="96">
        <f>'BO-06 - Oplocení'!J34</f>
        <v>0</v>
      </c>
      <c r="AX133" s="96">
        <f>'BO-06 - Oplocení'!J35</f>
        <v>0</v>
      </c>
      <c r="AY133" s="96">
        <f>'BO-06 - Oplocení'!J36</f>
        <v>0</v>
      </c>
      <c r="AZ133" s="96">
        <f>'BO-06 - Oplocení'!F33</f>
        <v>0</v>
      </c>
      <c r="BA133" s="96">
        <f>'BO-06 - Oplocení'!F34</f>
        <v>0</v>
      </c>
      <c r="BB133" s="96">
        <f>'BO-06 - Oplocení'!F35</f>
        <v>0</v>
      </c>
      <c r="BC133" s="96">
        <f>'BO-06 - Oplocení'!F36</f>
        <v>0</v>
      </c>
      <c r="BD133" s="98">
        <f>'BO-06 - Oplocení'!F37</f>
        <v>0</v>
      </c>
      <c r="BT133" s="99" t="s">
        <v>83</v>
      </c>
      <c r="BV133" s="99" t="s">
        <v>77</v>
      </c>
      <c r="BW133" s="99" t="s">
        <v>309</v>
      </c>
      <c r="BX133" s="99" t="s">
        <v>5</v>
      </c>
      <c r="CL133" s="99" t="s">
        <v>19</v>
      </c>
      <c r="CM133" s="99" t="s">
        <v>85</v>
      </c>
    </row>
    <row r="134" spans="1:91" s="7" customFormat="1" ht="16.5" customHeight="1">
      <c r="A134" s="89" t="s">
        <v>79</v>
      </c>
      <c r="B134" s="90"/>
      <c r="C134" s="91"/>
      <c r="D134" s="412" t="s">
        <v>310</v>
      </c>
      <c r="E134" s="412"/>
      <c r="F134" s="412"/>
      <c r="G134" s="412"/>
      <c r="H134" s="412"/>
      <c r="I134" s="92"/>
      <c r="J134" s="412" t="s">
        <v>311</v>
      </c>
      <c r="K134" s="412"/>
      <c r="L134" s="412"/>
      <c r="M134" s="412"/>
      <c r="N134" s="412"/>
      <c r="O134" s="412"/>
      <c r="P134" s="412"/>
      <c r="Q134" s="412"/>
      <c r="R134" s="412"/>
      <c r="S134" s="412"/>
      <c r="T134" s="412"/>
      <c r="U134" s="412"/>
      <c r="V134" s="412"/>
      <c r="W134" s="412"/>
      <c r="X134" s="412"/>
      <c r="Y134" s="412"/>
      <c r="Z134" s="412"/>
      <c r="AA134" s="412"/>
      <c r="AB134" s="412"/>
      <c r="AC134" s="412"/>
      <c r="AD134" s="412"/>
      <c r="AE134" s="412"/>
      <c r="AF134" s="412"/>
      <c r="AG134" s="401">
        <f>'BO-07 - Jímka'!J30</f>
        <v>0</v>
      </c>
      <c r="AH134" s="402"/>
      <c r="AI134" s="402"/>
      <c r="AJ134" s="402"/>
      <c r="AK134" s="402"/>
      <c r="AL134" s="402"/>
      <c r="AM134" s="402"/>
      <c r="AN134" s="401">
        <f t="shared" si="4"/>
        <v>0</v>
      </c>
      <c r="AO134" s="402"/>
      <c r="AP134" s="402"/>
      <c r="AQ134" s="93" t="s">
        <v>97</v>
      </c>
      <c r="AR134" s="94"/>
      <c r="AS134" s="95">
        <v>0</v>
      </c>
      <c r="AT134" s="96">
        <f t="shared" si="5"/>
        <v>0</v>
      </c>
      <c r="AU134" s="97">
        <f>'BO-07 - Jímka'!P82</f>
        <v>0</v>
      </c>
      <c r="AV134" s="96">
        <f>'BO-07 - Jímka'!J33</f>
        <v>0</v>
      </c>
      <c r="AW134" s="96">
        <f>'BO-07 - Jímka'!J34</f>
        <v>0</v>
      </c>
      <c r="AX134" s="96">
        <f>'BO-07 - Jímka'!J35</f>
        <v>0</v>
      </c>
      <c r="AY134" s="96">
        <f>'BO-07 - Jímka'!J36</f>
        <v>0</v>
      </c>
      <c r="AZ134" s="96">
        <f>'BO-07 - Jímka'!F33</f>
        <v>0</v>
      </c>
      <c r="BA134" s="96">
        <f>'BO-07 - Jímka'!F34</f>
        <v>0</v>
      </c>
      <c r="BB134" s="96">
        <f>'BO-07 - Jímka'!F35</f>
        <v>0</v>
      </c>
      <c r="BC134" s="96">
        <f>'BO-07 - Jímka'!F36</f>
        <v>0</v>
      </c>
      <c r="BD134" s="98">
        <f>'BO-07 - Jímka'!F37</f>
        <v>0</v>
      </c>
      <c r="BT134" s="99" t="s">
        <v>83</v>
      </c>
      <c r="BV134" s="99" t="s">
        <v>77</v>
      </c>
      <c r="BW134" s="99" t="s">
        <v>312</v>
      </c>
      <c r="BX134" s="99" t="s">
        <v>5</v>
      </c>
      <c r="CL134" s="99" t="s">
        <v>19</v>
      </c>
      <c r="CM134" s="99" t="s">
        <v>85</v>
      </c>
    </row>
    <row r="135" spans="1:91" s="7" customFormat="1" ht="16.5" customHeight="1">
      <c r="A135" s="89" t="s">
        <v>79</v>
      </c>
      <c r="B135" s="90"/>
      <c r="C135" s="91"/>
      <c r="D135" s="412" t="s">
        <v>313</v>
      </c>
      <c r="E135" s="412"/>
      <c r="F135" s="412"/>
      <c r="G135" s="412"/>
      <c r="H135" s="412"/>
      <c r="I135" s="92"/>
      <c r="J135" s="412" t="s">
        <v>314</v>
      </c>
      <c r="K135" s="412"/>
      <c r="L135" s="412"/>
      <c r="M135" s="412"/>
      <c r="N135" s="412"/>
      <c r="O135" s="412"/>
      <c r="P135" s="412"/>
      <c r="Q135" s="412"/>
      <c r="R135" s="412"/>
      <c r="S135" s="412"/>
      <c r="T135" s="412"/>
      <c r="U135" s="412"/>
      <c r="V135" s="412"/>
      <c r="W135" s="412"/>
      <c r="X135" s="412"/>
      <c r="Y135" s="412"/>
      <c r="Z135" s="412"/>
      <c r="AA135" s="412"/>
      <c r="AB135" s="412"/>
      <c r="AC135" s="412"/>
      <c r="AD135" s="412"/>
      <c r="AE135" s="412"/>
      <c r="AF135" s="412"/>
      <c r="AG135" s="401">
        <f>'BO-08 - Opěrná stěna'!J30</f>
        <v>0</v>
      </c>
      <c r="AH135" s="402"/>
      <c r="AI135" s="402"/>
      <c r="AJ135" s="402"/>
      <c r="AK135" s="402"/>
      <c r="AL135" s="402"/>
      <c r="AM135" s="402"/>
      <c r="AN135" s="401">
        <f t="shared" si="4"/>
        <v>0</v>
      </c>
      <c r="AO135" s="402"/>
      <c r="AP135" s="402"/>
      <c r="AQ135" s="93" t="s">
        <v>97</v>
      </c>
      <c r="AR135" s="94"/>
      <c r="AS135" s="95">
        <v>0</v>
      </c>
      <c r="AT135" s="96">
        <f t="shared" si="5"/>
        <v>0</v>
      </c>
      <c r="AU135" s="97">
        <f>'BO-08 - Opěrná stěna'!P82</f>
        <v>0</v>
      </c>
      <c r="AV135" s="96">
        <f>'BO-08 - Opěrná stěna'!J33</f>
        <v>0</v>
      </c>
      <c r="AW135" s="96">
        <f>'BO-08 - Opěrná stěna'!J34</f>
        <v>0</v>
      </c>
      <c r="AX135" s="96">
        <f>'BO-08 - Opěrná stěna'!J35</f>
        <v>0</v>
      </c>
      <c r="AY135" s="96">
        <f>'BO-08 - Opěrná stěna'!J36</f>
        <v>0</v>
      </c>
      <c r="AZ135" s="96">
        <f>'BO-08 - Opěrná stěna'!F33</f>
        <v>0</v>
      </c>
      <c r="BA135" s="96">
        <f>'BO-08 - Opěrná stěna'!F34</f>
        <v>0</v>
      </c>
      <c r="BB135" s="96">
        <f>'BO-08 - Opěrná stěna'!F35</f>
        <v>0</v>
      </c>
      <c r="BC135" s="96">
        <f>'BO-08 - Opěrná stěna'!F36</f>
        <v>0</v>
      </c>
      <c r="BD135" s="98">
        <f>'BO-08 - Opěrná stěna'!F37</f>
        <v>0</v>
      </c>
      <c r="BT135" s="99" t="s">
        <v>83</v>
      </c>
      <c r="BV135" s="99" t="s">
        <v>77</v>
      </c>
      <c r="BW135" s="99" t="s">
        <v>315</v>
      </c>
      <c r="BX135" s="99" t="s">
        <v>5</v>
      </c>
      <c r="CL135" s="99" t="s">
        <v>19</v>
      </c>
      <c r="CM135" s="99" t="s">
        <v>85</v>
      </c>
    </row>
    <row r="136" spans="1:91" s="7" customFormat="1" ht="16.5" customHeight="1">
      <c r="A136" s="89" t="s">
        <v>79</v>
      </c>
      <c r="B136" s="90"/>
      <c r="C136" s="91"/>
      <c r="D136" s="412" t="s">
        <v>316</v>
      </c>
      <c r="E136" s="412"/>
      <c r="F136" s="412"/>
      <c r="G136" s="412"/>
      <c r="H136" s="412"/>
      <c r="I136" s="92"/>
      <c r="J136" s="412" t="s">
        <v>317</v>
      </c>
      <c r="K136" s="412"/>
      <c r="L136" s="412"/>
      <c r="M136" s="412"/>
      <c r="N136" s="412"/>
      <c r="O136" s="412"/>
      <c r="P136" s="412"/>
      <c r="Q136" s="412"/>
      <c r="R136" s="412"/>
      <c r="S136" s="412"/>
      <c r="T136" s="412"/>
      <c r="U136" s="412"/>
      <c r="V136" s="412"/>
      <c r="W136" s="412"/>
      <c r="X136" s="412"/>
      <c r="Y136" s="412"/>
      <c r="Z136" s="412"/>
      <c r="AA136" s="412"/>
      <c r="AB136" s="412"/>
      <c r="AC136" s="412"/>
      <c r="AD136" s="412"/>
      <c r="AE136" s="412"/>
      <c r="AF136" s="412"/>
      <c r="AG136" s="401">
        <f>'VRN - Vedlejší rozpočtové...'!J30</f>
        <v>0</v>
      </c>
      <c r="AH136" s="402"/>
      <c r="AI136" s="402"/>
      <c r="AJ136" s="402"/>
      <c r="AK136" s="402"/>
      <c r="AL136" s="402"/>
      <c r="AM136" s="402"/>
      <c r="AN136" s="401">
        <f t="shared" si="4"/>
        <v>0</v>
      </c>
      <c r="AO136" s="402"/>
      <c r="AP136" s="402"/>
      <c r="AQ136" s="93" t="s">
        <v>97</v>
      </c>
      <c r="AR136" s="94"/>
      <c r="AS136" s="107">
        <v>0</v>
      </c>
      <c r="AT136" s="108">
        <f t="shared" si="5"/>
        <v>0</v>
      </c>
      <c r="AU136" s="109">
        <f>'VRN - Vedlejší rozpočtové...'!P80</f>
        <v>0</v>
      </c>
      <c r="AV136" s="108">
        <f>'VRN - Vedlejší rozpočtové...'!J33</f>
        <v>0</v>
      </c>
      <c r="AW136" s="108">
        <f>'VRN - Vedlejší rozpočtové...'!J34</f>
        <v>0</v>
      </c>
      <c r="AX136" s="108">
        <f>'VRN - Vedlejší rozpočtové...'!J35</f>
        <v>0</v>
      </c>
      <c r="AY136" s="108">
        <f>'VRN - Vedlejší rozpočtové...'!J36</f>
        <v>0</v>
      </c>
      <c r="AZ136" s="108">
        <f>'VRN - Vedlejší rozpočtové...'!F33</f>
        <v>0</v>
      </c>
      <c r="BA136" s="108">
        <f>'VRN - Vedlejší rozpočtové...'!F34</f>
        <v>0</v>
      </c>
      <c r="BB136" s="108">
        <f>'VRN - Vedlejší rozpočtové...'!F35</f>
        <v>0</v>
      </c>
      <c r="BC136" s="108">
        <f>'VRN - Vedlejší rozpočtové...'!F36</f>
        <v>0</v>
      </c>
      <c r="BD136" s="110">
        <f>'VRN - Vedlejší rozpočtové...'!F37</f>
        <v>0</v>
      </c>
      <c r="BT136" s="99" t="s">
        <v>83</v>
      </c>
      <c r="BV136" s="99" t="s">
        <v>77</v>
      </c>
      <c r="BW136" s="99" t="s">
        <v>318</v>
      </c>
      <c r="BX136" s="99" t="s">
        <v>5</v>
      </c>
      <c r="CL136" s="99" t="s">
        <v>19</v>
      </c>
      <c r="CM136" s="99" t="s">
        <v>85</v>
      </c>
    </row>
    <row r="137" spans="1:91" s="2" customFormat="1" ht="30" customHeight="1">
      <c r="A137" s="37"/>
      <c r="B137" s="38"/>
      <c r="C137" s="39"/>
      <c r="D137" s="39"/>
      <c r="E137" s="39"/>
      <c r="F137" s="39"/>
      <c r="G137" s="39"/>
      <c r="H137" s="39"/>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39"/>
      <c r="AG137" s="39"/>
      <c r="AH137" s="39"/>
      <c r="AI137" s="39"/>
      <c r="AJ137" s="39"/>
      <c r="AK137" s="39"/>
      <c r="AL137" s="39"/>
      <c r="AM137" s="39"/>
      <c r="AN137" s="39"/>
      <c r="AO137" s="39"/>
      <c r="AP137" s="39"/>
      <c r="AQ137" s="39"/>
      <c r="AR137" s="42"/>
      <c r="AS137" s="37"/>
      <c r="AT137" s="37"/>
      <c r="AU137" s="37"/>
      <c r="AV137" s="37"/>
      <c r="AW137" s="37"/>
      <c r="AX137" s="37"/>
      <c r="AY137" s="37"/>
      <c r="AZ137" s="37"/>
      <c r="BA137" s="37"/>
      <c r="BB137" s="37"/>
      <c r="BC137" s="37"/>
      <c r="BD137" s="37"/>
      <c r="BE137" s="37"/>
    </row>
    <row r="138" spans="1:91" s="2" customFormat="1" ht="6.9" customHeight="1">
      <c r="A138" s="37"/>
      <c r="B138" s="50"/>
      <c r="C138" s="51"/>
      <c r="D138" s="51"/>
      <c r="E138" s="51"/>
      <c r="F138" s="51"/>
      <c r="G138" s="51"/>
      <c r="H138" s="51"/>
      <c r="I138" s="51"/>
      <c r="J138" s="51"/>
      <c r="K138" s="51"/>
      <c r="L138" s="51"/>
      <c r="M138" s="51"/>
      <c r="N138" s="51"/>
      <c r="O138" s="51"/>
      <c r="P138" s="5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c r="AQ138" s="51"/>
      <c r="AR138" s="42"/>
      <c r="AS138" s="37"/>
      <c r="AT138" s="37"/>
      <c r="AU138" s="37"/>
      <c r="AV138" s="37"/>
      <c r="AW138" s="37"/>
      <c r="AX138" s="37"/>
      <c r="AY138" s="37"/>
      <c r="AZ138" s="37"/>
      <c r="BA138" s="37"/>
      <c r="BB138" s="37"/>
      <c r="BC138" s="37"/>
      <c r="BD138" s="37"/>
      <c r="BE138" s="37"/>
    </row>
  </sheetData>
  <sheetProtection algorithmName="SHA-512" hashValue="l4g/D3tYOHOJiuUyjk48eWBTeu2VB3A4WXD+yLKlFf4hHvTQQcaz2sTYKg2Ry4RwZDR48hFk19nbb3AMZsiWVA==" saltValue="BpVGHszFRsqeRBuhKu22+ZDuXdW2fr92jOAupHiN70RZ8dPv75GPcz9B5MRupGDULUlG6oPR2SSigpIDy4C5rA==" spinCount="100000" sheet="1" objects="1" scenarios="1" formatColumns="0" formatRows="0"/>
  <mergeCells count="366">
    <mergeCell ref="D135:H135"/>
    <mergeCell ref="J135:AF135"/>
    <mergeCell ref="D136:H136"/>
    <mergeCell ref="J136:AF136"/>
    <mergeCell ref="K130:AF130"/>
    <mergeCell ref="E130:I130"/>
    <mergeCell ref="J131:AF131"/>
    <mergeCell ref="D131:H131"/>
    <mergeCell ref="J132:AF132"/>
    <mergeCell ref="D132:H132"/>
    <mergeCell ref="J133:AF133"/>
    <mergeCell ref="D133:H133"/>
    <mergeCell ref="D134:H134"/>
    <mergeCell ref="J134:AF134"/>
    <mergeCell ref="E125:I125"/>
    <mergeCell ref="K125:AF125"/>
    <mergeCell ref="J126:AF126"/>
    <mergeCell ref="D126:H126"/>
    <mergeCell ref="K127:AF127"/>
    <mergeCell ref="E127:I127"/>
    <mergeCell ref="K128:AF128"/>
    <mergeCell ref="E128:I128"/>
    <mergeCell ref="K129:AF129"/>
    <mergeCell ref="E129:I129"/>
    <mergeCell ref="F120:J120"/>
    <mergeCell ref="L120:AF120"/>
    <mergeCell ref="J121:AF121"/>
    <mergeCell ref="D121:H121"/>
    <mergeCell ref="J122:AF122"/>
    <mergeCell ref="D122:H122"/>
    <mergeCell ref="K123:AF123"/>
    <mergeCell ref="E123:I123"/>
    <mergeCell ref="E124:I124"/>
    <mergeCell ref="K124:AF124"/>
    <mergeCell ref="L115:AF115"/>
    <mergeCell ref="F115:J115"/>
    <mergeCell ref="F116:J116"/>
    <mergeCell ref="L116:AF116"/>
    <mergeCell ref="F117:J117"/>
    <mergeCell ref="L117:AF117"/>
    <mergeCell ref="E118:I118"/>
    <mergeCell ref="K118:AF118"/>
    <mergeCell ref="F119:J119"/>
    <mergeCell ref="L119:AF119"/>
    <mergeCell ref="L110:AF110"/>
    <mergeCell ref="F110:J110"/>
    <mergeCell ref="F111:J111"/>
    <mergeCell ref="L111:AF111"/>
    <mergeCell ref="F112:J112"/>
    <mergeCell ref="L112:AF112"/>
    <mergeCell ref="L113:AF113"/>
    <mergeCell ref="F113:J113"/>
    <mergeCell ref="F114:J114"/>
    <mergeCell ref="L114:AF114"/>
    <mergeCell ref="L105:AF105"/>
    <mergeCell ref="F105:J105"/>
    <mergeCell ref="M106:AF106"/>
    <mergeCell ref="G106:K106"/>
    <mergeCell ref="M107:AF107"/>
    <mergeCell ref="G107:K107"/>
    <mergeCell ref="J108:AF108"/>
    <mergeCell ref="D108:H108"/>
    <mergeCell ref="E109:I109"/>
    <mergeCell ref="K109:AF109"/>
    <mergeCell ref="M100:AF100"/>
    <mergeCell ref="G100:K100"/>
    <mergeCell ref="L101:AF101"/>
    <mergeCell ref="F101:J101"/>
    <mergeCell ref="L102:AF102"/>
    <mergeCell ref="F102:J102"/>
    <mergeCell ref="L103:AF103"/>
    <mergeCell ref="F103:J103"/>
    <mergeCell ref="L104:AF104"/>
    <mergeCell ref="F104:J104"/>
    <mergeCell ref="G95:K95"/>
    <mergeCell ref="M95:AF95"/>
    <mergeCell ref="G96:K96"/>
    <mergeCell ref="M96:AF96"/>
    <mergeCell ref="G97:K97"/>
    <mergeCell ref="M97:AF97"/>
    <mergeCell ref="G98:K98"/>
    <mergeCell ref="M98:AF98"/>
    <mergeCell ref="M99:AF99"/>
    <mergeCell ref="G99:K99"/>
    <mergeCell ref="M90:AF90"/>
    <mergeCell ref="G90:K90"/>
    <mergeCell ref="L91:AF91"/>
    <mergeCell ref="F91:J91"/>
    <mergeCell ref="M92:AF92"/>
    <mergeCell ref="G92:K92"/>
    <mergeCell ref="G93:K93"/>
    <mergeCell ref="M93:AF93"/>
    <mergeCell ref="G94:K94"/>
    <mergeCell ref="M94:AF94"/>
    <mergeCell ref="L85:AF85"/>
    <mergeCell ref="F85:J85"/>
    <mergeCell ref="F86:J86"/>
    <mergeCell ref="L86:AF86"/>
    <mergeCell ref="L87:AF87"/>
    <mergeCell ref="F87:J87"/>
    <mergeCell ref="M88:AF88"/>
    <mergeCell ref="G88:K88"/>
    <mergeCell ref="M89:AF89"/>
    <mergeCell ref="G89:K89"/>
    <mergeCell ref="L80:AF80"/>
    <mergeCell ref="F80:J80"/>
    <mergeCell ref="K81:AF81"/>
    <mergeCell ref="E81:I81"/>
    <mergeCell ref="F82:J82"/>
    <mergeCell ref="L82:AF82"/>
    <mergeCell ref="L83:AF83"/>
    <mergeCell ref="F83:J83"/>
    <mergeCell ref="L84:AF84"/>
    <mergeCell ref="F84:J84"/>
    <mergeCell ref="F75:J75"/>
    <mergeCell ref="L75:AF75"/>
    <mergeCell ref="L76:AF76"/>
    <mergeCell ref="F76:J76"/>
    <mergeCell ref="L77:AF77"/>
    <mergeCell ref="F77:J77"/>
    <mergeCell ref="L78:AF78"/>
    <mergeCell ref="F78:J78"/>
    <mergeCell ref="L79:AF79"/>
    <mergeCell ref="F79:J79"/>
    <mergeCell ref="AN136:AP136"/>
    <mergeCell ref="AG136:AM136"/>
    <mergeCell ref="D64:H64"/>
    <mergeCell ref="J64:AF64"/>
    <mergeCell ref="D65:H65"/>
    <mergeCell ref="J65:AF65"/>
    <mergeCell ref="D66:H66"/>
    <mergeCell ref="J66:AF66"/>
    <mergeCell ref="D67:H67"/>
    <mergeCell ref="J67:AF67"/>
    <mergeCell ref="K68:AF68"/>
    <mergeCell ref="E68:I68"/>
    <mergeCell ref="F69:J69"/>
    <mergeCell ref="L69:AF69"/>
    <mergeCell ref="L70:AF70"/>
    <mergeCell ref="F70:J70"/>
    <mergeCell ref="K71:AF71"/>
    <mergeCell ref="E71:I71"/>
    <mergeCell ref="J72:AF72"/>
    <mergeCell ref="D72:H72"/>
    <mergeCell ref="K73:AF73"/>
    <mergeCell ref="E73:I73"/>
    <mergeCell ref="L74:AF74"/>
    <mergeCell ref="F74:J74"/>
    <mergeCell ref="AN131:AP131"/>
    <mergeCell ref="AG131:AM131"/>
    <mergeCell ref="AN132:AP132"/>
    <mergeCell ref="AG132:AM132"/>
    <mergeCell ref="AG133:AM133"/>
    <mergeCell ref="AN133:AP133"/>
    <mergeCell ref="AN134:AP134"/>
    <mergeCell ref="AG134:AM134"/>
    <mergeCell ref="AN135:AP135"/>
    <mergeCell ref="AG135:AM135"/>
    <mergeCell ref="AN126:AP126"/>
    <mergeCell ref="AG126:AM126"/>
    <mergeCell ref="AG127:AM127"/>
    <mergeCell ref="AN127:AP127"/>
    <mergeCell ref="AG128:AM128"/>
    <mergeCell ref="AN128:AP128"/>
    <mergeCell ref="AN129:AP129"/>
    <mergeCell ref="AG129:AM129"/>
    <mergeCell ref="AG130:AM130"/>
    <mergeCell ref="AN130:AP130"/>
    <mergeCell ref="AN121:AP121"/>
    <mergeCell ref="AG121:AM121"/>
    <mergeCell ref="AG122:AM122"/>
    <mergeCell ref="AN122:AP122"/>
    <mergeCell ref="AG123:AM123"/>
    <mergeCell ref="AN123:AP123"/>
    <mergeCell ref="AG124:AM124"/>
    <mergeCell ref="AN124:AP124"/>
    <mergeCell ref="AG125:AM125"/>
    <mergeCell ref="AN125:AP125"/>
    <mergeCell ref="AN116:AP116"/>
    <mergeCell ref="AG116:AM116"/>
    <mergeCell ref="AN117:AP117"/>
    <mergeCell ref="AG117:AM117"/>
    <mergeCell ref="AN118:AP118"/>
    <mergeCell ref="AG118:AM118"/>
    <mergeCell ref="AN119:AP119"/>
    <mergeCell ref="AG119:AM119"/>
    <mergeCell ref="AG120:AM120"/>
    <mergeCell ref="AN120:AP120"/>
    <mergeCell ref="AN111:AP111"/>
    <mergeCell ref="AG111:AM111"/>
    <mergeCell ref="AN112:AP112"/>
    <mergeCell ref="AG112:AM112"/>
    <mergeCell ref="AG113:AM113"/>
    <mergeCell ref="AN113:AP113"/>
    <mergeCell ref="AG114:AM114"/>
    <mergeCell ref="AN114:AP114"/>
    <mergeCell ref="AG115:AM115"/>
    <mergeCell ref="AN115:AP115"/>
    <mergeCell ref="AN106:AP106"/>
    <mergeCell ref="AG106:AM106"/>
    <mergeCell ref="AN107:AP107"/>
    <mergeCell ref="AG107:AM107"/>
    <mergeCell ref="AN108:AP108"/>
    <mergeCell ref="AG108:AM108"/>
    <mergeCell ref="AG109:AM109"/>
    <mergeCell ref="AN109:AP109"/>
    <mergeCell ref="AG110:AM110"/>
    <mergeCell ref="AN110:AP110"/>
    <mergeCell ref="AN101:AP101"/>
    <mergeCell ref="AG101:AM101"/>
    <mergeCell ref="AN102:AP102"/>
    <mergeCell ref="AG102:AM102"/>
    <mergeCell ref="AN103:AP103"/>
    <mergeCell ref="AG103:AM103"/>
    <mergeCell ref="AG104:AM104"/>
    <mergeCell ref="AN104:AP104"/>
    <mergeCell ref="AN105:AP105"/>
    <mergeCell ref="AG105:AM105"/>
    <mergeCell ref="J63:AF63"/>
    <mergeCell ref="D63:H63"/>
    <mergeCell ref="AM47:AN47"/>
    <mergeCell ref="AM49:AP49"/>
    <mergeCell ref="AS49:AT51"/>
    <mergeCell ref="AM50:AP50"/>
    <mergeCell ref="AN52:AP52"/>
    <mergeCell ref="AG52:AM52"/>
    <mergeCell ref="AN55:AP55"/>
    <mergeCell ref="AG55:AM55"/>
    <mergeCell ref="AN56:AP56"/>
    <mergeCell ref="AG56:AM56"/>
    <mergeCell ref="AN57:AP57"/>
    <mergeCell ref="AG57:AM57"/>
    <mergeCell ref="AN58:AP58"/>
    <mergeCell ref="AG58:AM58"/>
    <mergeCell ref="AG59:AM59"/>
    <mergeCell ref="AN59:AP59"/>
    <mergeCell ref="AN60:AP60"/>
    <mergeCell ref="AG60:AM60"/>
    <mergeCell ref="AG54:AM54"/>
    <mergeCell ref="AN54:AP54"/>
    <mergeCell ref="AG98:AM98"/>
    <mergeCell ref="AN98:AP98"/>
    <mergeCell ref="AG99:AM99"/>
    <mergeCell ref="AN99:AP99"/>
    <mergeCell ref="AG100:AM100"/>
    <mergeCell ref="AN100:AP100"/>
    <mergeCell ref="L45:AO45"/>
    <mergeCell ref="C52:G52"/>
    <mergeCell ref="I52:AF52"/>
    <mergeCell ref="J55:AF55"/>
    <mergeCell ref="D55:H55"/>
    <mergeCell ref="J56:AF56"/>
    <mergeCell ref="D56:H56"/>
    <mergeCell ref="J57:AF57"/>
    <mergeCell ref="D57:H57"/>
    <mergeCell ref="D58:H58"/>
    <mergeCell ref="J58:AF58"/>
    <mergeCell ref="J59:AF59"/>
    <mergeCell ref="D59:H59"/>
    <mergeCell ref="D60:H60"/>
    <mergeCell ref="J60:AF60"/>
    <mergeCell ref="J61:AF61"/>
    <mergeCell ref="D61:H61"/>
    <mergeCell ref="D62:H62"/>
    <mergeCell ref="AG93:AM93"/>
    <mergeCell ref="AN93:AP93"/>
    <mergeCell ref="AG94:AM94"/>
    <mergeCell ref="AN94:AP94"/>
    <mergeCell ref="AG95:AM95"/>
    <mergeCell ref="AN95:AP95"/>
    <mergeCell ref="AN96:AP96"/>
    <mergeCell ref="AG96:AM96"/>
    <mergeCell ref="AN97:AP97"/>
    <mergeCell ref="AG97:AM97"/>
    <mergeCell ref="AN88:AP88"/>
    <mergeCell ref="AG88:AM88"/>
    <mergeCell ref="AN89:AP89"/>
    <mergeCell ref="AG89:AM89"/>
    <mergeCell ref="AN90:AP90"/>
    <mergeCell ref="AG90:AM90"/>
    <mergeCell ref="AG91:AM91"/>
    <mergeCell ref="AN91:AP91"/>
    <mergeCell ref="AG92:AM92"/>
    <mergeCell ref="AN92:AP92"/>
    <mergeCell ref="AN83:AP83"/>
    <mergeCell ref="AG83:AM83"/>
    <mergeCell ref="AN84:AP84"/>
    <mergeCell ref="AG84:AM84"/>
    <mergeCell ref="AN85:AP85"/>
    <mergeCell ref="AG85:AM85"/>
    <mergeCell ref="AN86:AP86"/>
    <mergeCell ref="AG86:AM86"/>
    <mergeCell ref="AN87:AP87"/>
    <mergeCell ref="AG87:AM87"/>
    <mergeCell ref="AN78:AP78"/>
    <mergeCell ref="AG78:AM78"/>
    <mergeCell ref="AG79:AM79"/>
    <mergeCell ref="AN79:AP79"/>
    <mergeCell ref="AG80:AM80"/>
    <mergeCell ref="AN80:AP80"/>
    <mergeCell ref="AG81:AM81"/>
    <mergeCell ref="AN81:AP81"/>
    <mergeCell ref="AN82:AP82"/>
    <mergeCell ref="AG82:AM82"/>
    <mergeCell ref="AN73:AP73"/>
    <mergeCell ref="AG73:AM73"/>
    <mergeCell ref="AN74:AP74"/>
    <mergeCell ref="AG74:AM74"/>
    <mergeCell ref="AN75:AP75"/>
    <mergeCell ref="AG75:AM75"/>
    <mergeCell ref="AN76:AP76"/>
    <mergeCell ref="AG76:AM76"/>
    <mergeCell ref="AG77:AM77"/>
    <mergeCell ref="AN77:AP77"/>
    <mergeCell ref="AG68:AM68"/>
    <mergeCell ref="AN68:AP68"/>
    <mergeCell ref="AG69:AM69"/>
    <mergeCell ref="AN69:AP69"/>
    <mergeCell ref="AN70:AP70"/>
    <mergeCell ref="AG70:AM70"/>
    <mergeCell ref="AN71:AP71"/>
    <mergeCell ref="AG71:AM71"/>
    <mergeCell ref="AN72:AP72"/>
    <mergeCell ref="AG72:AM72"/>
    <mergeCell ref="AN63:AP63"/>
    <mergeCell ref="AG63:AM63"/>
    <mergeCell ref="AN64:AP64"/>
    <mergeCell ref="AG64:AM64"/>
    <mergeCell ref="AN65:AP65"/>
    <mergeCell ref="AG65:AM65"/>
    <mergeCell ref="AN66:AP66"/>
    <mergeCell ref="AG66:AM66"/>
    <mergeCell ref="AN67:AP67"/>
    <mergeCell ref="AG67:AM67"/>
    <mergeCell ref="AK33:AO33"/>
    <mergeCell ref="L33:P33"/>
    <mergeCell ref="W33:AE33"/>
    <mergeCell ref="AK35:AO35"/>
    <mergeCell ref="X35:AB35"/>
    <mergeCell ref="AR2:BE2"/>
    <mergeCell ref="AG61:AM61"/>
    <mergeCell ref="AN61:AP61"/>
    <mergeCell ref="AN62:AP62"/>
    <mergeCell ref="AG62:AM62"/>
    <mergeCell ref="J62:AF62"/>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s>
  <hyperlinks>
    <hyperlink ref="A55" location="'IO-01 - Jednotná kanaliza...'!C2" display="/" xr:uid="{00000000-0004-0000-0000-000000000000}"/>
    <hyperlink ref="A56" location="'IO-02 - Retenční nádrž'!C2" display="/" xr:uid="{00000000-0004-0000-0000-000001000000}"/>
    <hyperlink ref="A57" location="'IO-03 - Odlučovač tuků'!C2" display="/" xr:uid="{00000000-0004-0000-0000-000002000000}"/>
    <hyperlink ref="A58" location="'IO-04 - Areálové vedení ZTI'!C2" display="/" xr:uid="{00000000-0004-0000-0000-000003000000}"/>
    <hyperlink ref="A59" location="'IO-05 - Přípojka horkovodu'!C2" display="/" xr:uid="{00000000-0004-0000-0000-000004000000}"/>
    <hyperlink ref="A60" location="'IO-06 - Areálová přípojka NN'!C2" display="/" xr:uid="{00000000-0004-0000-0000-000005000000}"/>
    <hyperlink ref="A61" location="'IO-07 - Areálová přípojka...'!C2" display="/" xr:uid="{00000000-0004-0000-0000-000006000000}"/>
    <hyperlink ref="A62" location="'IO-08 - Areálový plynovod'!C2" display="/" xr:uid="{00000000-0004-0000-0000-000007000000}"/>
    <hyperlink ref="A63" location="'IO-09 - Přeložka VN'!C2" display="/" xr:uid="{00000000-0004-0000-0000-000008000000}"/>
    <hyperlink ref="A64" location="'IO-10 - Přeložka sdělovac...'!C2" display="/" xr:uid="{00000000-0004-0000-0000-000009000000}"/>
    <hyperlink ref="A65" location="'IO-11 - Přípojka plynovodu'!C2" display="/" xr:uid="{00000000-0004-0000-0000-00000A000000}"/>
    <hyperlink ref="A66" location="'IO-12 - Veřejné osvětlení'!C2" display="/" xr:uid="{00000000-0004-0000-0000-00000B000000}"/>
    <hyperlink ref="A69" location="'SO-001.a - Kácení dřevin ...'!C2" display="/" xr:uid="{00000000-0004-0000-0000-00000C000000}"/>
    <hyperlink ref="A70" location="'SO-001.b - Kácení dřevin ...'!C2" display="/" xr:uid="{00000000-0004-0000-0000-00000D000000}"/>
    <hyperlink ref="A71" location="'SO-00.2 - Opěrná stěna a HTÚ'!C2" display="/" xr:uid="{00000000-0004-0000-0000-00000E000000}"/>
    <hyperlink ref="A74" location="'SO-01.D.1.1-2.1 - Základo...'!C2" display="/" xr:uid="{00000000-0004-0000-0000-00000F000000}"/>
    <hyperlink ref="A75" location="'SO-01.D.1.1-2.2 - Svislé ...'!C2" display="/" xr:uid="{00000000-0004-0000-0000-000010000000}"/>
    <hyperlink ref="A76" location="'SO-01.D.1.1-2.3 - Střechy'!C2" display="/" xr:uid="{00000000-0004-0000-0000-000011000000}"/>
    <hyperlink ref="A77" location="'SO-01.D.1.1-2.4 - Fasáda'!C2" display="/" xr:uid="{00000000-0004-0000-0000-000012000000}"/>
    <hyperlink ref="A78" location="'SO-01.D.1.1-2.5 - Podlahy'!C2" display="/" xr:uid="{00000000-0004-0000-0000-000013000000}"/>
    <hyperlink ref="A79" location="'SO-01.D.1.1-2.6 - Úpravy ...'!C2" display="/" xr:uid="{00000000-0004-0000-0000-000014000000}"/>
    <hyperlink ref="A80" location="'SO-01.D.1.1-2.7 - Výpis p...'!C2" display="/" xr:uid="{00000000-0004-0000-0000-000015000000}"/>
    <hyperlink ref="A82" location="'SO-01.D.1.4.1 a 9 - Zdrav...'!C2" display="/" xr:uid="{00000000-0004-0000-0000-000016000000}"/>
    <hyperlink ref="A83" location="'SO-01.D.1.4.2 - Vzduchote...'!C2" display="/" xr:uid="{00000000-0004-0000-0000-000017000000}"/>
    <hyperlink ref="A84" location="'SO-01.D.1.4.3 - Chlazení'!C2" display="/" xr:uid="{00000000-0004-0000-0000-000018000000}"/>
    <hyperlink ref="A85" location="'SO-01.D.1.4.4 a 8 - Vytáp...'!C2" display="/" xr:uid="{00000000-0004-0000-0000-000019000000}"/>
    <hyperlink ref="A86" location="'SO-01.D.1.4.5 - Měření a ...'!C2" display="/" xr:uid="{00000000-0004-0000-0000-00001A000000}"/>
    <hyperlink ref="A88" location="'SO-01.D.1.4.6.1 - Silnopr...'!C2" display="/" xr:uid="{00000000-0004-0000-0000-00001B000000}"/>
    <hyperlink ref="A89" location="'SO-01.D.1.4.6.2 - Bleskos...'!C2" display="/" xr:uid="{00000000-0004-0000-0000-00001C000000}"/>
    <hyperlink ref="A90" location="'SO-01.D.1.4.6.3 - Silnopr...'!C2" display="/" xr:uid="{00000000-0004-0000-0000-00001D000000}"/>
    <hyperlink ref="A92" location="'SO-01.D.1.4.7.01 - Digitá...'!C2" display="/" xr:uid="{00000000-0004-0000-0000-00001E000000}"/>
    <hyperlink ref="A93" location="'SO-01.D.1.4.7.02 - Jednot...'!C2" display="/" xr:uid="{00000000-0004-0000-0000-00001F000000}"/>
    <hyperlink ref="A94" location="'SO-01.D.1.4.7.03 - Nouzov...'!C2" display="/" xr:uid="{00000000-0004-0000-0000-000020000000}"/>
    <hyperlink ref="A95" location="'SO-01.D.1.4.7.05 - Elektr...'!C2" display="/" xr:uid="{00000000-0004-0000-0000-000021000000}"/>
    <hyperlink ref="A96" location="'SO-01.D.1.4.7.06 - Poplac...'!C2" display="/" xr:uid="{00000000-0004-0000-0000-000022000000}"/>
    <hyperlink ref="A97" location="'SO-01.D.1.4.7.07 - Přístu...'!C2" display="/" xr:uid="{00000000-0004-0000-0000-000023000000}"/>
    <hyperlink ref="A98" location="'SO-01.D.1.4.7.08 - Domácí...'!C2" display="/" xr:uid="{00000000-0004-0000-0000-000024000000}"/>
    <hyperlink ref="A99" location="'SO-01.D.1.4.7.09 - Systém...'!C2" display="/" xr:uid="{00000000-0004-0000-0000-000025000000}"/>
    <hyperlink ref="A100" location="'SO-01.D.1.4.7.10 - Strukt...'!C2" display="/" xr:uid="{00000000-0004-0000-0000-000026000000}"/>
    <hyperlink ref="A101" location="'SO-01.D.1.4.9 - Samočinné...'!C2" display="/" xr:uid="{00000000-0004-0000-0000-000027000000}"/>
    <hyperlink ref="A102" location="'SO-01.D.1.4.11 - Zařízení...'!C2" display="/" xr:uid="{00000000-0004-0000-0000-000028000000}"/>
    <hyperlink ref="A103" location="'SO-01.D.1.4.12 - Stlačený...'!C2" display="/" xr:uid="{00000000-0004-0000-0000-000029000000}"/>
    <hyperlink ref="A104" location="'SO-01.D.1.4.13 - AV technika'!C2" display="/" xr:uid="{00000000-0004-0000-0000-00002A000000}"/>
    <hyperlink ref="A106" location="'SO-01.D.1.4.14.1 - Gastro'!C2" display="/" xr:uid="{00000000-0004-0000-0000-00002B000000}"/>
    <hyperlink ref="A107" location="'SO-01.D.1.4.14.2 - Gastro...'!C2" display="/" xr:uid="{00000000-0004-0000-0000-00002C000000}"/>
    <hyperlink ref="A110" location="'SO-02.D.1.1-2.0 - Bourané...'!C2" display="/" xr:uid="{00000000-0004-0000-0000-00002D000000}"/>
    <hyperlink ref="A111" location="'SO-02.D.1.1-2.1 - Základo...'!C2" display="/" xr:uid="{00000000-0004-0000-0000-00002E000000}"/>
    <hyperlink ref="A112" location="'SO-02.D.1.1-2.2 - Svislé ...'!C2" display="/" xr:uid="{00000000-0004-0000-0000-00002F000000}"/>
    <hyperlink ref="A113" location="'SO-02.D.1.1-2.3 - Střechy'!C2" display="/" xr:uid="{00000000-0004-0000-0000-000030000000}"/>
    <hyperlink ref="A114" location="'SO-02.D.1.1-2.4 - Fasáda'!C2" display="/" xr:uid="{00000000-0004-0000-0000-000031000000}"/>
    <hyperlink ref="A115" location="'SO-02.D.1.1-2.5 - Podlahy'!C2" display="/" xr:uid="{00000000-0004-0000-0000-000032000000}"/>
    <hyperlink ref="A116" location="'SO-02.D.1.1-2.6 - Úpravy ...'!C2" display="/" xr:uid="{00000000-0004-0000-0000-000033000000}"/>
    <hyperlink ref="A117" location="'SO-02.D.1.1-2.7 - Výpis p...'!C2" display="/" xr:uid="{00000000-0004-0000-0000-000034000000}"/>
    <hyperlink ref="A119" location="'SO-02.D.1.4.2 - Vzduchote...'!C2" display="/" xr:uid="{00000000-0004-0000-0000-000035000000}"/>
    <hyperlink ref="A120" location="'SO-02.D.1.4.6 - Trafostanice'!C2" display="/" xr:uid="{00000000-0004-0000-0000-000036000000}"/>
    <hyperlink ref="A121" location="'SO-03 - Náhradní zdroj'!C2" display="/" xr:uid="{00000000-0004-0000-0000-000037000000}"/>
    <hyperlink ref="A123" location="'SO-04.1 - Veřejný chodník'!C2" display="/" xr:uid="{00000000-0004-0000-0000-000038000000}"/>
    <hyperlink ref="A124" location="'SO-04.2 - Ostatní'!C2" display="/" xr:uid="{00000000-0004-0000-0000-000039000000}"/>
    <hyperlink ref="A125" location="'SO-04.3 - Stavební prvky'!C2" display="/" xr:uid="{00000000-0004-0000-0000-00003A000000}"/>
    <hyperlink ref="A127" location="'SO-05.1 - Sadové úpravy'!C2" display="/" xr:uid="{00000000-0004-0000-0000-00003B000000}"/>
    <hyperlink ref="A128" location="'SO-05.2 - Sadové úpravy -...'!C2" display="/" xr:uid="{00000000-0004-0000-0000-00003C000000}"/>
    <hyperlink ref="A129" location="'SO-05.3 - Sadové úpravy -...'!C2" display="/" xr:uid="{00000000-0004-0000-0000-00003D000000}"/>
    <hyperlink ref="A130" location="'SO-05.4 - Stavební prvky'!C2" display="/" xr:uid="{00000000-0004-0000-0000-00003E000000}"/>
    <hyperlink ref="A131" location="'BO-01 - Dělostřelecké garáže'!C2" display="/" xr:uid="{00000000-0004-0000-0000-00003F000000}"/>
    <hyperlink ref="A132" location="'BO-05 - Zpevněné plochy'!C2" display="/" xr:uid="{00000000-0004-0000-0000-000040000000}"/>
    <hyperlink ref="A133" location="'BO-06 - Oplocení'!C2" display="/" xr:uid="{00000000-0004-0000-0000-000041000000}"/>
    <hyperlink ref="A134" location="'BO-07 - Jímka'!C2" display="/" xr:uid="{00000000-0004-0000-0000-000042000000}"/>
    <hyperlink ref="A135" location="'BO-08 - Opěrná stěna'!C2" display="/" xr:uid="{00000000-0004-0000-0000-000043000000}"/>
    <hyperlink ref="A136" location="'VRN - Vedlejší rozpočtové...'!C2" display="/" xr:uid="{00000000-0004-0000-0000-00004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BM234"/>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84</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321</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35</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ROUND(J86,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ROUND((SUM(BE86:BE233)),  2)</f>
        <v>0</v>
      </c>
      <c r="G33" s="37"/>
      <c r="H33" s="37"/>
      <c r="I33" s="127">
        <v>0.21</v>
      </c>
      <c r="J33" s="126">
        <f>ROUND(((SUM(BE86:BE233))*I33),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ROUND((SUM(BF86:BF233)),  2)</f>
        <v>0</v>
      </c>
      <c r="G34" s="37"/>
      <c r="H34" s="37"/>
      <c r="I34" s="127">
        <v>0.15</v>
      </c>
      <c r="J34" s="126">
        <f>ROUND(((SUM(BF86:BF233))*I34),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ROUND((SUM(BG86:BG233)),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ROUND((SUM(BH86:BH233)),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ROUND((SUM(BI86:BI233)),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IO-01 - Jednotná kanalizační přípojka</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Univerzita Palackého v Olomouci</v>
      </c>
      <c r="G54" s="39"/>
      <c r="H54" s="39"/>
      <c r="I54" s="32" t="s">
        <v>33</v>
      </c>
      <c r="J54" s="35" t="str">
        <f>E21</f>
        <v>Ateliér Velehradský s.r.o.</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Ateliér Velehradský s.r.o.</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J86</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327</v>
      </c>
      <c r="E60" s="146"/>
      <c r="F60" s="146"/>
      <c r="G60" s="146"/>
      <c r="H60" s="146"/>
      <c r="I60" s="146"/>
      <c r="J60" s="147">
        <f>J87</f>
        <v>0</v>
      </c>
      <c r="K60" s="144"/>
      <c r="L60" s="148"/>
    </row>
    <row r="61" spans="1:47" s="9" customFormat="1" ht="24.9" customHeight="1">
      <c r="B61" s="143"/>
      <c r="C61" s="144"/>
      <c r="D61" s="145" t="s">
        <v>328</v>
      </c>
      <c r="E61" s="146"/>
      <c r="F61" s="146"/>
      <c r="G61" s="146"/>
      <c r="H61" s="146"/>
      <c r="I61" s="146"/>
      <c r="J61" s="147">
        <f>J146</f>
        <v>0</v>
      </c>
      <c r="K61" s="144"/>
      <c r="L61" s="148"/>
    </row>
    <row r="62" spans="1:47" s="9" customFormat="1" ht="24.9" customHeight="1">
      <c r="B62" s="143"/>
      <c r="C62" s="144"/>
      <c r="D62" s="145" t="s">
        <v>329</v>
      </c>
      <c r="E62" s="146"/>
      <c r="F62" s="146"/>
      <c r="G62" s="146"/>
      <c r="H62" s="146"/>
      <c r="I62" s="146"/>
      <c r="J62" s="147">
        <f>J152</f>
        <v>0</v>
      </c>
      <c r="K62" s="144"/>
      <c r="L62" s="148"/>
    </row>
    <row r="63" spans="1:47" s="9" customFormat="1" ht="24.9" customHeight="1">
      <c r="B63" s="143"/>
      <c r="C63" s="144"/>
      <c r="D63" s="145" t="s">
        <v>330</v>
      </c>
      <c r="E63" s="146"/>
      <c r="F63" s="146"/>
      <c r="G63" s="146"/>
      <c r="H63" s="146"/>
      <c r="I63" s="146"/>
      <c r="J63" s="147">
        <f>J186</f>
        <v>0</v>
      </c>
      <c r="K63" s="144"/>
      <c r="L63" s="148"/>
    </row>
    <row r="64" spans="1:47" s="9" customFormat="1" ht="24.9" customHeight="1">
      <c r="B64" s="143"/>
      <c r="C64" s="144"/>
      <c r="D64" s="145" t="s">
        <v>331</v>
      </c>
      <c r="E64" s="146"/>
      <c r="F64" s="146"/>
      <c r="G64" s="146"/>
      <c r="H64" s="146"/>
      <c r="I64" s="146"/>
      <c r="J64" s="147">
        <f>J210</f>
        <v>0</v>
      </c>
      <c r="K64" s="144"/>
      <c r="L64" s="148"/>
    </row>
    <row r="65" spans="1:31" s="9" customFormat="1" ht="24.9" customHeight="1">
      <c r="B65" s="143"/>
      <c r="C65" s="144"/>
      <c r="D65" s="145" t="s">
        <v>332</v>
      </c>
      <c r="E65" s="146"/>
      <c r="F65" s="146"/>
      <c r="G65" s="146"/>
      <c r="H65" s="146"/>
      <c r="I65" s="146"/>
      <c r="J65" s="147">
        <f>J221</f>
        <v>0</v>
      </c>
      <c r="K65" s="144"/>
      <c r="L65" s="148"/>
    </row>
    <row r="66" spans="1:31" s="9" customFormat="1" ht="24.9" customHeight="1">
      <c r="B66" s="143"/>
      <c r="C66" s="144"/>
      <c r="D66" s="145" t="s">
        <v>333</v>
      </c>
      <c r="E66" s="146"/>
      <c r="F66" s="146"/>
      <c r="G66" s="146"/>
      <c r="H66" s="146"/>
      <c r="I66" s="146"/>
      <c r="J66" s="147">
        <f>J231</f>
        <v>0</v>
      </c>
      <c r="K66" s="144"/>
      <c r="L66" s="148"/>
    </row>
    <row r="67" spans="1:31" s="2" customFormat="1" ht="21.75" customHeight="1">
      <c r="A67" s="37"/>
      <c r="B67" s="38"/>
      <c r="C67" s="39"/>
      <c r="D67" s="39"/>
      <c r="E67" s="39"/>
      <c r="F67" s="39"/>
      <c r="G67" s="39"/>
      <c r="H67" s="39"/>
      <c r="I67" s="39"/>
      <c r="J67" s="39"/>
      <c r="K67" s="39"/>
      <c r="L67" s="116"/>
      <c r="S67" s="37"/>
      <c r="T67" s="37"/>
      <c r="U67" s="37"/>
      <c r="V67" s="37"/>
      <c r="W67" s="37"/>
      <c r="X67" s="37"/>
      <c r="Y67" s="37"/>
      <c r="Z67" s="37"/>
      <c r="AA67" s="37"/>
      <c r="AB67" s="37"/>
      <c r="AC67" s="37"/>
      <c r="AD67" s="37"/>
      <c r="AE67" s="37"/>
    </row>
    <row r="68" spans="1:31" s="2" customFormat="1" ht="6.9" customHeight="1">
      <c r="A68" s="37"/>
      <c r="B68" s="50"/>
      <c r="C68" s="51"/>
      <c r="D68" s="51"/>
      <c r="E68" s="51"/>
      <c r="F68" s="51"/>
      <c r="G68" s="51"/>
      <c r="H68" s="51"/>
      <c r="I68" s="51"/>
      <c r="J68" s="51"/>
      <c r="K68" s="51"/>
      <c r="L68" s="116"/>
      <c r="S68" s="37"/>
      <c r="T68" s="37"/>
      <c r="U68" s="37"/>
      <c r="V68" s="37"/>
      <c r="W68" s="37"/>
      <c r="X68" s="37"/>
      <c r="Y68" s="37"/>
      <c r="Z68" s="37"/>
      <c r="AA68" s="37"/>
      <c r="AB68" s="37"/>
      <c r="AC68" s="37"/>
      <c r="AD68" s="37"/>
      <c r="AE68" s="37"/>
    </row>
    <row r="72" spans="1:31" s="2" customFormat="1" ht="6.9" customHeight="1">
      <c r="A72" s="37"/>
      <c r="B72" s="52"/>
      <c r="C72" s="53"/>
      <c r="D72" s="53"/>
      <c r="E72" s="53"/>
      <c r="F72" s="53"/>
      <c r="G72" s="53"/>
      <c r="H72" s="53"/>
      <c r="I72" s="53"/>
      <c r="J72" s="53"/>
      <c r="K72" s="53"/>
      <c r="L72" s="116"/>
      <c r="S72" s="37"/>
      <c r="T72" s="37"/>
      <c r="U72" s="37"/>
      <c r="V72" s="37"/>
      <c r="W72" s="37"/>
      <c r="X72" s="37"/>
      <c r="Y72" s="37"/>
      <c r="Z72" s="37"/>
      <c r="AA72" s="37"/>
      <c r="AB72" s="37"/>
      <c r="AC72" s="37"/>
      <c r="AD72" s="37"/>
      <c r="AE72" s="37"/>
    </row>
    <row r="73" spans="1:31" s="2" customFormat="1" ht="24.9" customHeight="1">
      <c r="A73" s="37"/>
      <c r="B73" s="38"/>
      <c r="C73" s="26" t="s">
        <v>334</v>
      </c>
      <c r="D73" s="39"/>
      <c r="E73" s="39"/>
      <c r="F73" s="39"/>
      <c r="G73" s="39"/>
      <c r="H73" s="39"/>
      <c r="I73" s="39"/>
      <c r="J73" s="39"/>
      <c r="K73" s="39"/>
      <c r="L73" s="116"/>
      <c r="S73" s="37"/>
      <c r="T73" s="37"/>
      <c r="U73" s="37"/>
      <c r="V73" s="37"/>
      <c r="W73" s="37"/>
      <c r="X73" s="37"/>
      <c r="Y73" s="37"/>
      <c r="Z73" s="37"/>
      <c r="AA73" s="37"/>
      <c r="AB73" s="37"/>
      <c r="AC73" s="37"/>
      <c r="AD73" s="37"/>
      <c r="AE73" s="37"/>
    </row>
    <row r="74" spans="1:31" s="2" customFormat="1" ht="6.9" customHeight="1">
      <c r="A74" s="37"/>
      <c r="B74" s="38"/>
      <c r="C74" s="39"/>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12" customHeight="1">
      <c r="A75" s="37"/>
      <c r="B75" s="38"/>
      <c r="C75" s="32" t="s">
        <v>16</v>
      </c>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16.5" customHeight="1">
      <c r="A76" s="37"/>
      <c r="B76" s="38"/>
      <c r="C76" s="39"/>
      <c r="D76" s="39"/>
      <c r="E76" s="433" t="str">
        <f>E7</f>
        <v>Dostavba kampusu LF v Olomouci</v>
      </c>
      <c r="F76" s="434"/>
      <c r="G76" s="434"/>
      <c r="H76" s="434"/>
      <c r="I76" s="39"/>
      <c r="J76" s="39"/>
      <c r="K76" s="39"/>
      <c r="L76" s="116"/>
      <c r="S76" s="37"/>
      <c r="T76" s="37"/>
      <c r="U76" s="37"/>
      <c r="V76" s="37"/>
      <c r="W76" s="37"/>
      <c r="X76" s="37"/>
      <c r="Y76" s="37"/>
      <c r="Z76" s="37"/>
      <c r="AA76" s="37"/>
      <c r="AB76" s="37"/>
      <c r="AC76" s="37"/>
      <c r="AD76" s="37"/>
      <c r="AE76" s="37"/>
    </row>
    <row r="77" spans="1:31" s="2" customFormat="1" ht="12" customHeight="1">
      <c r="A77" s="37"/>
      <c r="B77" s="38"/>
      <c r="C77" s="32" t="s">
        <v>320</v>
      </c>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16.5" customHeight="1">
      <c r="A78" s="37"/>
      <c r="B78" s="38"/>
      <c r="C78" s="39"/>
      <c r="D78" s="39"/>
      <c r="E78" s="407" t="str">
        <f>E9</f>
        <v>IO-01 - Jednotná kanalizační přípojka</v>
      </c>
      <c r="F78" s="435"/>
      <c r="G78" s="435"/>
      <c r="H78" s="435"/>
      <c r="I78" s="39"/>
      <c r="J78" s="39"/>
      <c r="K78" s="39"/>
      <c r="L78" s="116"/>
      <c r="S78" s="37"/>
      <c r="T78" s="37"/>
      <c r="U78" s="37"/>
      <c r="V78" s="37"/>
      <c r="W78" s="37"/>
      <c r="X78" s="37"/>
      <c r="Y78" s="37"/>
      <c r="Z78" s="37"/>
      <c r="AA78" s="37"/>
      <c r="AB78" s="37"/>
      <c r="AC78" s="37"/>
      <c r="AD78" s="37"/>
      <c r="AE78" s="37"/>
    </row>
    <row r="79" spans="1:31" s="2" customFormat="1" ht="6.9" customHeight="1">
      <c r="A79" s="37"/>
      <c r="B79" s="38"/>
      <c r="C79" s="39"/>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12" customHeight="1">
      <c r="A80" s="37"/>
      <c r="B80" s="38"/>
      <c r="C80" s="32" t="s">
        <v>21</v>
      </c>
      <c r="D80" s="39"/>
      <c r="E80" s="39"/>
      <c r="F80" s="30" t="str">
        <f>F12</f>
        <v>Olomouc, Hněvotínská</v>
      </c>
      <c r="G80" s="39"/>
      <c r="H80" s="39"/>
      <c r="I80" s="32" t="s">
        <v>23</v>
      </c>
      <c r="J80" s="62" t="str">
        <f>IF(J12="","",J12)</f>
        <v>8. 12. 2022</v>
      </c>
      <c r="K80" s="39"/>
      <c r="L80" s="116"/>
      <c r="S80" s="37"/>
      <c r="T80" s="37"/>
      <c r="U80" s="37"/>
      <c r="V80" s="37"/>
      <c r="W80" s="37"/>
      <c r="X80" s="37"/>
      <c r="Y80" s="37"/>
      <c r="Z80" s="37"/>
      <c r="AA80" s="37"/>
      <c r="AB80" s="37"/>
      <c r="AC80" s="37"/>
      <c r="AD80" s="37"/>
      <c r="AE80" s="37"/>
    </row>
    <row r="81" spans="1:65" s="2" customFormat="1" ht="6.9"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65" s="2" customFormat="1" ht="25.65" customHeight="1">
      <c r="A82" s="37"/>
      <c r="B82" s="38"/>
      <c r="C82" s="32" t="s">
        <v>25</v>
      </c>
      <c r="D82" s="39"/>
      <c r="E82" s="39"/>
      <c r="F82" s="30" t="str">
        <f>E15</f>
        <v>Univerzita Palackého v Olomouci</v>
      </c>
      <c r="G82" s="39"/>
      <c r="H82" s="39"/>
      <c r="I82" s="32" t="s">
        <v>33</v>
      </c>
      <c r="J82" s="35" t="str">
        <f>E21</f>
        <v>Ateliér Velehradský s.r.o.</v>
      </c>
      <c r="K82" s="39"/>
      <c r="L82" s="116"/>
      <c r="S82" s="37"/>
      <c r="T82" s="37"/>
      <c r="U82" s="37"/>
      <c r="V82" s="37"/>
      <c r="W82" s="37"/>
      <c r="X82" s="37"/>
      <c r="Y82" s="37"/>
      <c r="Z82" s="37"/>
      <c r="AA82" s="37"/>
      <c r="AB82" s="37"/>
      <c r="AC82" s="37"/>
      <c r="AD82" s="37"/>
      <c r="AE82" s="37"/>
    </row>
    <row r="83" spans="1:65" s="2" customFormat="1" ht="25.65" customHeight="1">
      <c r="A83" s="37"/>
      <c r="B83" s="38"/>
      <c r="C83" s="32" t="s">
        <v>31</v>
      </c>
      <c r="D83" s="39"/>
      <c r="E83" s="39"/>
      <c r="F83" s="30" t="str">
        <f>IF(E18="","",E18)</f>
        <v>Vyplň údaj</v>
      </c>
      <c r="G83" s="39"/>
      <c r="H83" s="39"/>
      <c r="I83" s="32" t="s">
        <v>38</v>
      </c>
      <c r="J83" s="35" t="str">
        <f>E24</f>
        <v>Ateliér Velehradský s.r.o.</v>
      </c>
      <c r="K83" s="39"/>
      <c r="L83" s="116"/>
      <c r="S83" s="37"/>
      <c r="T83" s="37"/>
      <c r="U83" s="37"/>
      <c r="V83" s="37"/>
      <c r="W83" s="37"/>
      <c r="X83" s="37"/>
      <c r="Y83" s="37"/>
      <c r="Z83" s="37"/>
      <c r="AA83" s="37"/>
      <c r="AB83" s="37"/>
      <c r="AC83" s="37"/>
      <c r="AD83" s="37"/>
      <c r="AE83" s="37"/>
    </row>
    <row r="84" spans="1:65" s="2" customFormat="1" ht="10.35" customHeight="1">
      <c r="A84" s="37"/>
      <c r="B84" s="38"/>
      <c r="C84" s="39"/>
      <c r="D84" s="39"/>
      <c r="E84" s="39"/>
      <c r="F84" s="39"/>
      <c r="G84" s="39"/>
      <c r="H84" s="39"/>
      <c r="I84" s="39"/>
      <c r="J84" s="39"/>
      <c r="K84" s="39"/>
      <c r="L84" s="116"/>
      <c r="S84" s="37"/>
      <c r="T84" s="37"/>
      <c r="U84" s="37"/>
      <c r="V84" s="37"/>
      <c r="W84" s="37"/>
      <c r="X84" s="37"/>
      <c r="Y84" s="37"/>
      <c r="Z84" s="37"/>
      <c r="AA84" s="37"/>
      <c r="AB84" s="37"/>
      <c r="AC84" s="37"/>
      <c r="AD84" s="37"/>
      <c r="AE84" s="37"/>
    </row>
    <row r="85" spans="1:65" s="10" customFormat="1" ht="29.25" customHeight="1">
      <c r="A85" s="149"/>
      <c r="B85" s="150"/>
      <c r="C85" s="151" t="s">
        <v>335</v>
      </c>
      <c r="D85" s="152" t="s">
        <v>60</v>
      </c>
      <c r="E85" s="152" t="s">
        <v>56</v>
      </c>
      <c r="F85" s="152" t="s">
        <v>57</v>
      </c>
      <c r="G85" s="152" t="s">
        <v>336</v>
      </c>
      <c r="H85" s="152" t="s">
        <v>337</v>
      </c>
      <c r="I85" s="152" t="s">
        <v>338</v>
      </c>
      <c r="J85" s="152" t="s">
        <v>325</v>
      </c>
      <c r="K85" s="153" t="s">
        <v>339</v>
      </c>
      <c r="L85" s="154"/>
      <c r="M85" s="71" t="s">
        <v>19</v>
      </c>
      <c r="N85" s="72" t="s">
        <v>45</v>
      </c>
      <c r="O85" s="72" t="s">
        <v>340</v>
      </c>
      <c r="P85" s="72" t="s">
        <v>341</v>
      </c>
      <c r="Q85" s="72" t="s">
        <v>342</v>
      </c>
      <c r="R85" s="72" t="s">
        <v>343</v>
      </c>
      <c r="S85" s="72" t="s">
        <v>344</v>
      </c>
      <c r="T85" s="73" t="s">
        <v>345</v>
      </c>
      <c r="U85" s="149"/>
      <c r="V85" s="149"/>
      <c r="W85" s="149"/>
      <c r="X85" s="149"/>
      <c r="Y85" s="149"/>
      <c r="Z85" s="149"/>
      <c r="AA85" s="149"/>
      <c r="AB85" s="149"/>
      <c r="AC85" s="149"/>
      <c r="AD85" s="149"/>
      <c r="AE85" s="149"/>
    </row>
    <row r="86" spans="1:65" s="2" customFormat="1" ht="22.8" customHeight="1">
      <c r="A86" s="37"/>
      <c r="B86" s="38"/>
      <c r="C86" s="78" t="s">
        <v>346</v>
      </c>
      <c r="D86" s="39"/>
      <c r="E86" s="39"/>
      <c r="F86" s="39"/>
      <c r="G86" s="39"/>
      <c r="H86" s="39"/>
      <c r="I86" s="39"/>
      <c r="J86" s="155">
        <f>BK86</f>
        <v>0</v>
      </c>
      <c r="K86" s="39"/>
      <c r="L86" s="42"/>
      <c r="M86" s="74"/>
      <c r="N86" s="156"/>
      <c r="O86" s="75"/>
      <c r="P86" s="157">
        <f>P87+P146+P152+P186+P210+P221+P231</f>
        <v>0</v>
      </c>
      <c r="Q86" s="75"/>
      <c r="R86" s="157">
        <f>R87+R146+R152+R186+R210+R221+R231</f>
        <v>28.274668399999999</v>
      </c>
      <c r="S86" s="75"/>
      <c r="T86" s="158">
        <f>T87+T146+T152+T186+T210+T221+T231</f>
        <v>23.457279999999997</v>
      </c>
      <c r="U86" s="37"/>
      <c r="V86" s="37"/>
      <c r="W86" s="37"/>
      <c r="X86" s="37"/>
      <c r="Y86" s="37"/>
      <c r="Z86" s="37"/>
      <c r="AA86" s="37"/>
      <c r="AB86" s="37"/>
      <c r="AC86" s="37"/>
      <c r="AD86" s="37"/>
      <c r="AE86" s="37"/>
      <c r="AT86" s="20" t="s">
        <v>74</v>
      </c>
      <c r="AU86" s="20" t="s">
        <v>326</v>
      </c>
      <c r="BK86" s="159">
        <f>BK87+BK146+BK152+BK186+BK210+BK221+BK231</f>
        <v>0</v>
      </c>
    </row>
    <row r="87" spans="1:65" s="11" customFormat="1" ht="25.95" customHeight="1">
      <c r="B87" s="160"/>
      <c r="C87" s="161"/>
      <c r="D87" s="162" t="s">
        <v>74</v>
      </c>
      <c r="E87" s="163" t="s">
        <v>347</v>
      </c>
      <c r="F87" s="163" t="s">
        <v>348</v>
      </c>
      <c r="G87" s="161"/>
      <c r="H87" s="161"/>
      <c r="I87" s="164"/>
      <c r="J87" s="165">
        <f>BK87</f>
        <v>0</v>
      </c>
      <c r="K87" s="161"/>
      <c r="L87" s="166"/>
      <c r="M87" s="167"/>
      <c r="N87" s="168"/>
      <c r="O87" s="168"/>
      <c r="P87" s="169">
        <f>SUM(P88:P145)</f>
        <v>0</v>
      </c>
      <c r="Q87" s="168"/>
      <c r="R87" s="169">
        <f>SUM(R88:R145)</f>
        <v>6.9258499999999996</v>
      </c>
      <c r="S87" s="168"/>
      <c r="T87" s="170">
        <f>SUM(T88:T145)</f>
        <v>23.457279999999997</v>
      </c>
      <c r="AR87" s="171" t="s">
        <v>83</v>
      </c>
      <c r="AT87" s="172" t="s">
        <v>74</v>
      </c>
      <c r="AU87" s="172" t="s">
        <v>75</v>
      </c>
      <c r="AY87" s="171" t="s">
        <v>349</v>
      </c>
      <c r="BK87" s="173">
        <f>SUM(BK88:BK145)</f>
        <v>0</v>
      </c>
    </row>
    <row r="88" spans="1:65" s="2" customFormat="1" ht="37.799999999999997" customHeight="1">
      <c r="A88" s="37"/>
      <c r="B88" s="38"/>
      <c r="C88" s="174" t="s">
        <v>83</v>
      </c>
      <c r="D88" s="174" t="s">
        <v>350</v>
      </c>
      <c r="E88" s="175" t="s">
        <v>351</v>
      </c>
      <c r="F88" s="176" t="s">
        <v>352</v>
      </c>
      <c r="G88" s="177" t="s">
        <v>353</v>
      </c>
      <c r="H88" s="178">
        <v>26.18</v>
      </c>
      <c r="I88" s="179"/>
      <c r="J88" s="180">
        <f>ROUND(I88*H88,2)</f>
        <v>0</v>
      </c>
      <c r="K88" s="176" t="s">
        <v>354</v>
      </c>
      <c r="L88" s="42"/>
      <c r="M88" s="181" t="s">
        <v>19</v>
      </c>
      <c r="N88" s="182" t="s">
        <v>46</v>
      </c>
      <c r="O88" s="67"/>
      <c r="P88" s="183">
        <f>O88*H88</f>
        <v>0</v>
      </c>
      <c r="Q88" s="183">
        <v>0</v>
      </c>
      <c r="R88" s="183">
        <f>Q88*H88</f>
        <v>0</v>
      </c>
      <c r="S88" s="183">
        <v>0.57999999999999996</v>
      </c>
      <c r="T88" s="184">
        <f>S88*H88</f>
        <v>15.184399999999998</v>
      </c>
      <c r="U88" s="37"/>
      <c r="V88" s="37"/>
      <c r="W88" s="37"/>
      <c r="X88" s="37"/>
      <c r="Y88" s="37"/>
      <c r="Z88" s="37"/>
      <c r="AA88" s="37"/>
      <c r="AB88" s="37"/>
      <c r="AC88" s="37"/>
      <c r="AD88" s="37"/>
      <c r="AE88" s="37"/>
      <c r="AR88" s="185" t="s">
        <v>187</v>
      </c>
      <c r="AT88" s="185" t="s">
        <v>350</v>
      </c>
      <c r="AU88" s="185" t="s">
        <v>83</v>
      </c>
      <c r="AY88" s="20" t="s">
        <v>349</v>
      </c>
      <c r="BE88" s="186">
        <f>IF(N88="základní",J88,0)</f>
        <v>0</v>
      </c>
      <c r="BF88" s="186">
        <f>IF(N88="snížená",J88,0)</f>
        <v>0</v>
      </c>
      <c r="BG88" s="186">
        <f>IF(N88="zákl. přenesená",J88,0)</f>
        <v>0</v>
      </c>
      <c r="BH88" s="186">
        <f>IF(N88="sníž. přenesená",J88,0)</f>
        <v>0</v>
      </c>
      <c r="BI88" s="186">
        <f>IF(N88="nulová",J88,0)</f>
        <v>0</v>
      </c>
      <c r="BJ88" s="20" t="s">
        <v>83</v>
      </c>
      <c r="BK88" s="186">
        <f>ROUND(I88*H88,2)</f>
        <v>0</v>
      </c>
      <c r="BL88" s="20" t="s">
        <v>187</v>
      </c>
      <c r="BM88" s="185" t="s">
        <v>85</v>
      </c>
    </row>
    <row r="89" spans="1:65" s="2" customFormat="1" ht="10.199999999999999">
      <c r="A89" s="37"/>
      <c r="B89" s="38"/>
      <c r="C89" s="39"/>
      <c r="D89" s="187" t="s">
        <v>355</v>
      </c>
      <c r="E89" s="39"/>
      <c r="F89" s="188" t="s">
        <v>356</v>
      </c>
      <c r="G89" s="39"/>
      <c r="H89" s="39"/>
      <c r="I89" s="189"/>
      <c r="J89" s="39"/>
      <c r="K89" s="39"/>
      <c r="L89" s="42"/>
      <c r="M89" s="190"/>
      <c r="N89" s="191"/>
      <c r="O89" s="67"/>
      <c r="P89" s="67"/>
      <c r="Q89" s="67"/>
      <c r="R89" s="67"/>
      <c r="S89" s="67"/>
      <c r="T89" s="68"/>
      <c r="U89" s="37"/>
      <c r="V89" s="37"/>
      <c r="W89" s="37"/>
      <c r="X89" s="37"/>
      <c r="Y89" s="37"/>
      <c r="Z89" s="37"/>
      <c r="AA89" s="37"/>
      <c r="AB89" s="37"/>
      <c r="AC89" s="37"/>
      <c r="AD89" s="37"/>
      <c r="AE89" s="37"/>
      <c r="AT89" s="20" t="s">
        <v>355</v>
      </c>
      <c r="AU89" s="20" t="s">
        <v>83</v>
      </c>
    </row>
    <row r="90" spans="1:65" s="12" customFormat="1" ht="10.199999999999999">
      <c r="B90" s="192"/>
      <c r="C90" s="193"/>
      <c r="D90" s="194" t="s">
        <v>357</v>
      </c>
      <c r="E90" s="195" t="s">
        <v>19</v>
      </c>
      <c r="F90" s="196" t="s">
        <v>358</v>
      </c>
      <c r="G90" s="193"/>
      <c r="H90" s="195" t="s">
        <v>19</v>
      </c>
      <c r="I90" s="197"/>
      <c r="J90" s="193"/>
      <c r="K90" s="193"/>
      <c r="L90" s="198"/>
      <c r="M90" s="199"/>
      <c r="N90" s="200"/>
      <c r="O90" s="200"/>
      <c r="P90" s="200"/>
      <c r="Q90" s="200"/>
      <c r="R90" s="200"/>
      <c r="S90" s="200"/>
      <c r="T90" s="201"/>
      <c r="AT90" s="202" t="s">
        <v>357</v>
      </c>
      <c r="AU90" s="202" t="s">
        <v>83</v>
      </c>
      <c r="AV90" s="12" t="s">
        <v>83</v>
      </c>
      <c r="AW90" s="12" t="s">
        <v>37</v>
      </c>
      <c r="AX90" s="12" t="s">
        <v>75</v>
      </c>
      <c r="AY90" s="202" t="s">
        <v>349</v>
      </c>
    </row>
    <row r="91" spans="1:65" s="13" customFormat="1" ht="10.199999999999999">
      <c r="B91" s="203"/>
      <c r="C91" s="204"/>
      <c r="D91" s="194" t="s">
        <v>357</v>
      </c>
      <c r="E91" s="205" t="s">
        <v>19</v>
      </c>
      <c r="F91" s="206" t="s">
        <v>359</v>
      </c>
      <c r="G91" s="204"/>
      <c r="H91" s="207">
        <v>26.18</v>
      </c>
      <c r="I91" s="208"/>
      <c r="J91" s="204"/>
      <c r="K91" s="204"/>
      <c r="L91" s="209"/>
      <c r="M91" s="210"/>
      <c r="N91" s="211"/>
      <c r="O91" s="211"/>
      <c r="P91" s="211"/>
      <c r="Q91" s="211"/>
      <c r="R91" s="211"/>
      <c r="S91" s="211"/>
      <c r="T91" s="212"/>
      <c r="AT91" s="213" t="s">
        <v>357</v>
      </c>
      <c r="AU91" s="213" t="s">
        <v>83</v>
      </c>
      <c r="AV91" s="13" t="s">
        <v>85</v>
      </c>
      <c r="AW91" s="13" t="s">
        <v>37</v>
      </c>
      <c r="AX91" s="13" t="s">
        <v>75</v>
      </c>
      <c r="AY91" s="213" t="s">
        <v>349</v>
      </c>
    </row>
    <row r="92" spans="1:65" s="14" customFormat="1" ht="10.199999999999999">
      <c r="B92" s="214"/>
      <c r="C92" s="215"/>
      <c r="D92" s="194" t="s">
        <v>357</v>
      </c>
      <c r="E92" s="216" t="s">
        <v>19</v>
      </c>
      <c r="F92" s="217" t="s">
        <v>360</v>
      </c>
      <c r="G92" s="215"/>
      <c r="H92" s="218">
        <v>26.18</v>
      </c>
      <c r="I92" s="219"/>
      <c r="J92" s="215"/>
      <c r="K92" s="215"/>
      <c r="L92" s="220"/>
      <c r="M92" s="221"/>
      <c r="N92" s="222"/>
      <c r="O92" s="222"/>
      <c r="P92" s="222"/>
      <c r="Q92" s="222"/>
      <c r="R92" s="222"/>
      <c r="S92" s="222"/>
      <c r="T92" s="223"/>
      <c r="AT92" s="224" t="s">
        <v>357</v>
      </c>
      <c r="AU92" s="224" t="s">
        <v>83</v>
      </c>
      <c r="AV92" s="14" t="s">
        <v>187</v>
      </c>
      <c r="AW92" s="14" t="s">
        <v>37</v>
      </c>
      <c r="AX92" s="14" t="s">
        <v>83</v>
      </c>
      <c r="AY92" s="224" t="s">
        <v>349</v>
      </c>
    </row>
    <row r="93" spans="1:65" s="2" customFormat="1" ht="37.799999999999997" customHeight="1">
      <c r="A93" s="37"/>
      <c r="B93" s="38"/>
      <c r="C93" s="174" t="s">
        <v>85</v>
      </c>
      <c r="D93" s="174" t="s">
        <v>350</v>
      </c>
      <c r="E93" s="175" t="s">
        <v>361</v>
      </c>
      <c r="F93" s="176" t="s">
        <v>362</v>
      </c>
      <c r="G93" s="177" t="s">
        <v>353</v>
      </c>
      <c r="H93" s="178">
        <v>26.18</v>
      </c>
      <c r="I93" s="179"/>
      <c r="J93" s="180">
        <f>ROUND(I93*H93,2)</f>
        <v>0</v>
      </c>
      <c r="K93" s="176" t="s">
        <v>354</v>
      </c>
      <c r="L93" s="42"/>
      <c r="M93" s="181" t="s">
        <v>19</v>
      </c>
      <c r="N93" s="182" t="s">
        <v>46</v>
      </c>
      <c r="O93" s="67"/>
      <c r="P93" s="183">
        <f>O93*H93</f>
        <v>0</v>
      </c>
      <c r="Q93" s="183">
        <v>0</v>
      </c>
      <c r="R93" s="183">
        <f>Q93*H93</f>
        <v>0</v>
      </c>
      <c r="S93" s="183">
        <v>0.316</v>
      </c>
      <c r="T93" s="184">
        <f>S93*H93</f>
        <v>8.2728800000000007</v>
      </c>
      <c r="U93" s="37"/>
      <c r="V93" s="37"/>
      <c r="W93" s="37"/>
      <c r="X93" s="37"/>
      <c r="Y93" s="37"/>
      <c r="Z93" s="37"/>
      <c r="AA93" s="37"/>
      <c r="AB93" s="37"/>
      <c r="AC93" s="37"/>
      <c r="AD93" s="37"/>
      <c r="AE93" s="37"/>
      <c r="AR93" s="185" t="s">
        <v>187</v>
      </c>
      <c r="AT93" s="185" t="s">
        <v>350</v>
      </c>
      <c r="AU93" s="185" t="s">
        <v>83</v>
      </c>
      <c r="AY93" s="20" t="s">
        <v>349</v>
      </c>
      <c r="BE93" s="186">
        <f>IF(N93="základní",J93,0)</f>
        <v>0</v>
      </c>
      <c r="BF93" s="186">
        <f>IF(N93="snížená",J93,0)</f>
        <v>0</v>
      </c>
      <c r="BG93" s="186">
        <f>IF(N93="zákl. přenesená",J93,0)</f>
        <v>0</v>
      </c>
      <c r="BH93" s="186">
        <f>IF(N93="sníž. přenesená",J93,0)</f>
        <v>0</v>
      </c>
      <c r="BI93" s="186">
        <f>IF(N93="nulová",J93,0)</f>
        <v>0</v>
      </c>
      <c r="BJ93" s="20" t="s">
        <v>83</v>
      </c>
      <c r="BK93" s="186">
        <f>ROUND(I93*H93,2)</f>
        <v>0</v>
      </c>
      <c r="BL93" s="20" t="s">
        <v>187</v>
      </c>
      <c r="BM93" s="185" t="s">
        <v>187</v>
      </c>
    </row>
    <row r="94" spans="1:65" s="2" customFormat="1" ht="10.199999999999999">
      <c r="A94" s="37"/>
      <c r="B94" s="38"/>
      <c r="C94" s="39"/>
      <c r="D94" s="187" t="s">
        <v>355</v>
      </c>
      <c r="E94" s="39"/>
      <c r="F94" s="188" t="s">
        <v>363</v>
      </c>
      <c r="G94" s="39"/>
      <c r="H94" s="39"/>
      <c r="I94" s="189"/>
      <c r="J94" s="39"/>
      <c r="K94" s="39"/>
      <c r="L94" s="42"/>
      <c r="M94" s="190"/>
      <c r="N94" s="191"/>
      <c r="O94" s="67"/>
      <c r="P94" s="67"/>
      <c r="Q94" s="67"/>
      <c r="R94" s="67"/>
      <c r="S94" s="67"/>
      <c r="T94" s="68"/>
      <c r="U94" s="37"/>
      <c r="V94" s="37"/>
      <c r="W94" s="37"/>
      <c r="X94" s="37"/>
      <c r="Y94" s="37"/>
      <c r="Z94" s="37"/>
      <c r="AA94" s="37"/>
      <c r="AB94" s="37"/>
      <c r="AC94" s="37"/>
      <c r="AD94" s="37"/>
      <c r="AE94" s="37"/>
      <c r="AT94" s="20" t="s">
        <v>355</v>
      </c>
      <c r="AU94" s="20" t="s">
        <v>83</v>
      </c>
    </row>
    <row r="95" spans="1:65" s="12" customFormat="1" ht="10.199999999999999">
      <c r="B95" s="192"/>
      <c r="C95" s="193"/>
      <c r="D95" s="194" t="s">
        <v>357</v>
      </c>
      <c r="E95" s="195" t="s">
        <v>19</v>
      </c>
      <c r="F95" s="196" t="s">
        <v>358</v>
      </c>
      <c r="G95" s="193"/>
      <c r="H95" s="195" t="s">
        <v>19</v>
      </c>
      <c r="I95" s="197"/>
      <c r="J95" s="193"/>
      <c r="K95" s="193"/>
      <c r="L95" s="198"/>
      <c r="M95" s="199"/>
      <c r="N95" s="200"/>
      <c r="O95" s="200"/>
      <c r="P95" s="200"/>
      <c r="Q95" s="200"/>
      <c r="R95" s="200"/>
      <c r="S95" s="200"/>
      <c r="T95" s="201"/>
      <c r="AT95" s="202" t="s">
        <v>357</v>
      </c>
      <c r="AU95" s="202" t="s">
        <v>83</v>
      </c>
      <c r="AV95" s="12" t="s">
        <v>83</v>
      </c>
      <c r="AW95" s="12" t="s">
        <v>37</v>
      </c>
      <c r="AX95" s="12" t="s">
        <v>75</v>
      </c>
      <c r="AY95" s="202" t="s">
        <v>349</v>
      </c>
    </row>
    <row r="96" spans="1:65" s="13" customFormat="1" ht="10.199999999999999">
      <c r="B96" s="203"/>
      <c r="C96" s="204"/>
      <c r="D96" s="194" t="s">
        <v>357</v>
      </c>
      <c r="E96" s="205" t="s">
        <v>19</v>
      </c>
      <c r="F96" s="206" t="s">
        <v>359</v>
      </c>
      <c r="G96" s="204"/>
      <c r="H96" s="207">
        <v>26.18</v>
      </c>
      <c r="I96" s="208"/>
      <c r="J96" s="204"/>
      <c r="K96" s="204"/>
      <c r="L96" s="209"/>
      <c r="M96" s="210"/>
      <c r="N96" s="211"/>
      <c r="O96" s="211"/>
      <c r="P96" s="211"/>
      <c r="Q96" s="211"/>
      <c r="R96" s="211"/>
      <c r="S96" s="211"/>
      <c r="T96" s="212"/>
      <c r="AT96" s="213" t="s">
        <v>357</v>
      </c>
      <c r="AU96" s="213" t="s">
        <v>83</v>
      </c>
      <c r="AV96" s="13" t="s">
        <v>85</v>
      </c>
      <c r="AW96" s="13" t="s">
        <v>37</v>
      </c>
      <c r="AX96" s="13" t="s">
        <v>75</v>
      </c>
      <c r="AY96" s="213" t="s">
        <v>349</v>
      </c>
    </row>
    <row r="97" spans="1:65" s="14" customFormat="1" ht="10.199999999999999">
      <c r="B97" s="214"/>
      <c r="C97" s="215"/>
      <c r="D97" s="194" t="s">
        <v>357</v>
      </c>
      <c r="E97" s="216" t="s">
        <v>19</v>
      </c>
      <c r="F97" s="217" t="s">
        <v>360</v>
      </c>
      <c r="G97" s="215"/>
      <c r="H97" s="218">
        <v>26.18</v>
      </c>
      <c r="I97" s="219"/>
      <c r="J97" s="215"/>
      <c r="K97" s="215"/>
      <c r="L97" s="220"/>
      <c r="M97" s="221"/>
      <c r="N97" s="222"/>
      <c r="O97" s="222"/>
      <c r="P97" s="222"/>
      <c r="Q97" s="222"/>
      <c r="R97" s="222"/>
      <c r="S97" s="222"/>
      <c r="T97" s="223"/>
      <c r="AT97" s="224" t="s">
        <v>357</v>
      </c>
      <c r="AU97" s="224" t="s">
        <v>83</v>
      </c>
      <c r="AV97" s="14" t="s">
        <v>187</v>
      </c>
      <c r="AW97" s="14" t="s">
        <v>37</v>
      </c>
      <c r="AX97" s="14" t="s">
        <v>83</v>
      </c>
      <c r="AY97" s="224" t="s">
        <v>349</v>
      </c>
    </row>
    <row r="98" spans="1:65" s="2" customFormat="1" ht="24.15" customHeight="1">
      <c r="A98" s="37"/>
      <c r="B98" s="38"/>
      <c r="C98" s="174" t="s">
        <v>129</v>
      </c>
      <c r="D98" s="174" t="s">
        <v>350</v>
      </c>
      <c r="E98" s="175" t="s">
        <v>364</v>
      </c>
      <c r="F98" s="176" t="s">
        <v>365</v>
      </c>
      <c r="G98" s="177" t="s">
        <v>366</v>
      </c>
      <c r="H98" s="178">
        <v>46.5</v>
      </c>
      <c r="I98" s="179"/>
      <c r="J98" s="180">
        <f>ROUND(I98*H98,2)</f>
        <v>0</v>
      </c>
      <c r="K98" s="176" t="s">
        <v>354</v>
      </c>
      <c r="L98" s="42"/>
      <c r="M98" s="181" t="s">
        <v>19</v>
      </c>
      <c r="N98" s="182" t="s">
        <v>46</v>
      </c>
      <c r="O98" s="67"/>
      <c r="P98" s="183">
        <f>O98*H98</f>
        <v>0</v>
      </c>
      <c r="Q98" s="183">
        <v>0</v>
      </c>
      <c r="R98" s="183">
        <f>Q98*H98</f>
        <v>0</v>
      </c>
      <c r="S98" s="183">
        <v>0</v>
      </c>
      <c r="T98" s="184">
        <f>S98*H98</f>
        <v>0</v>
      </c>
      <c r="U98" s="37"/>
      <c r="V98" s="37"/>
      <c r="W98" s="37"/>
      <c r="X98" s="37"/>
      <c r="Y98" s="37"/>
      <c r="Z98" s="37"/>
      <c r="AA98" s="37"/>
      <c r="AB98" s="37"/>
      <c r="AC98" s="37"/>
      <c r="AD98" s="37"/>
      <c r="AE98" s="37"/>
      <c r="AR98" s="185" t="s">
        <v>187</v>
      </c>
      <c r="AT98" s="185" t="s">
        <v>350</v>
      </c>
      <c r="AU98" s="185" t="s">
        <v>83</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187</v>
      </c>
      <c r="BM98" s="185" t="s">
        <v>367</v>
      </c>
    </row>
    <row r="99" spans="1:65" s="2" customFormat="1" ht="10.199999999999999">
      <c r="A99" s="37"/>
      <c r="B99" s="38"/>
      <c r="C99" s="39"/>
      <c r="D99" s="187" t="s">
        <v>355</v>
      </c>
      <c r="E99" s="39"/>
      <c r="F99" s="188" t="s">
        <v>368</v>
      </c>
      <c r="G99" s="39"/>
      <c r="H99" s="39"/>
      <c r="I99" s="189"/>
      <c r="J99" s="39"/>
      <c r="K99" s="39"/>
      <c r="L99" s="42"/>
      <c r="M99" s="190"/>
      <c r="N99" s="191"/>
      <c r="O99" s="67"/>
      <c r="P99" s="67"/>
      <c r="Q99" s="67"/>
      <c r="R99" s="67"/>
      <c r="S99" s="67"/>
      <c r="T99" s="68"/>
      <c r="U99" s="37"/>
      <c r="V99" s="37"/>
      <c r="W99" s="37"/>
      <c r="X99" s="37"/>
      <c r="Y99" s="37"/>
      <c r="Z99" s="37"/>
      <c r="AA99" s="37"/>
      <c r="AB99" s="37"/>
      <c r="AC99" s="37"/>
      <c r="AD99" s="37"/>
      <c r="AE99" s="37"/>
      <c r="AT99" s="20" t="s">
        <v>355</v>
      </c>
      <c r="AU99" s="20" t="s">
        <v>83</v>
      </c>
    </row>
    <row r="100" spans="1:65" s="12" customFormat="1" ht="10.199999999999999">
      <c r="B100" s="192"/>
      <c r="C100" s="193"/>
      <c r="D100" s="194" t="s">
        <v>357</v>
      </c>
      <c r="E100" s="195" t="s">
        <v>19</v>
      </c>
      <c r="F100" s="196" t="s">
        <v>369</v>
      </c>
      <c r="G100" s="193"/>
      <c r="H100" s="195" t="s">
        <v>19</v>
      </c>
      <c r="I100" s="197"/>
      <c r="J100" s="193"/>
      <c r="K100" s="193"/>
      <c r="L100" s="198"/>
      <c r="M100" s="199"/>
      <c r="N100" s="200"/>
      <c r="O100" s="200"/>
      <c r="P100" s="200"/>
      <c r="Q100" s="200"/>
      <c r="R100" s="200"/>
      <c r="S100" s="200"/>
      <c r="T100" s="201"/>
      <c r="AT100" s="202" t="s">
        <v>357</v>
      </c>
      <c r="AU100" s="202" t="s">
        <v>83</v>
      </c>
      <c r="AV100" s="12" t="s">
        <v>83</v>
      </c>
      <c r="AW100" s="12" t="s">
        <v>37</v>
      </c>
      <c r="AX100" s="12" t="s">
        <v>75</v>
      </c>
      <c r="AY100" s="202" t="s">
        <v>349</v>
      </c>
    </row>
    <row r="101" spans="1:65" s="13" customFormat="1" ht="10.199999999999999">
      <c r="B101" s="203"/>
      <c r="C101" s="204"/>
      <c r="D101" s="194" t="s">
        <v>357</v>
      </c>
      <c r="E101" s="205" t="s">
        <v>19</v>
      </c>
      <c r="F101" s="206" t="s">
        <v>370</v>
      </c>
      <c r="G101" s="204"/>
      <c r="H101" s="207">
        <v>46.5</v>
      </c>
      <c r="I101" s="208"/>
      <c r="J101" s="204"/>
      <c r="K101" s="204"/>
      <c r="L101" s="209"/>
      <c r="M101" s="210"/>
      <c r="N101" s="211"/>
      <c r="O101" s="211"/>
      <c r="P101" s="211"/>
      <c r="Q101" s="211"/>
      <c r="R101" s="211"/>
      <c r="S101" s="211"/>
      <c r="T101" s="212"/>
      <c r="AT101" s="213" t="s">
        <v>357</v>
      </c>
      <c r="AU101" s="213" t="s">
        <v>83</v>
      </c>
      <c r="AV101" s="13" t="s">
        <v>85</v>
      </c>
      <c r="AW101" s="13" t="s">
        <v>37</v>
      </c>
      <c r="AX101" s="13" t="s">
        <v>75</v>
      </c>
      <c r="AY101" s="213" t="s">
        <v>349</v>
      </c>
    </row>
    <row r="102" spans="1:65" s="14" customFormat="1" ht="10.199999999999999">
      <c r="B102" s="214"/>
      <c r="C102" s="215"/>
      <c r="D102" s="194" t="s">
        <v>357</v>
      </c>
      <c r="E102" s="216" t="s">
        <v>19</v>
      </c>
      <c r="F102" s="217" t="s">
        <v>360</v>
      </c>
      <c r="G102" s="215"/>
      <c r="H102" s="218">
        <v>46.5</v>
      </c>
      <c r="I102" s="219"/>
      <c r="J102" s="215"/>
      <c r="K102" s="215"/>
      <c r="L102" s="220"/>
      <c r="M102" s="221"/>
      <c r="N102" s="222"/>
      <c r="O102" s="222"/>
      <c r="P102" s="222"/>
      <c r="Q102" s="222"/>
      <c r="R102" s="222"/>
      <c r="S102" s="222"/>
      <c r="T102" s="223"/>
      <c r="AT102" s="224" t="s">
        <v>357</v>
      </c>
      <c r="AU102" s="224" t="s">
        <v>83</v>
      </c>
      <c r="AV102" s="14" t="s">
        <v>187</v>
      </c>
      <c r="AW102" s="14" t="s">
        <v>37</v>
      </c>
      <c r="AX102" s="14" t="s">
        <v>83</v>
      </c>
      <c r="AY102" s="224" t="s">
        <v>349</v>
      </c>
    </row>
    <row r="103" spans="1:65" s="2" customFormat="1" ht="24.15" customHeight="1">
      <c r="A103" s="37"/>
      <c r="B103" s="38"/>
      <c r="C103" s="174" t="s">
        <v>187</v>
      </c>
      <c r="D103" s="174" t="s">
        <v>350</v>
      </c>
      <c r="E103" s="175" t="s">
        <v>371</v>
      </c>
      <c r="F103" s="176" t="s">
        <v>372</v>
      </c>
      <c r="G103" s="177" t="s">
        <v>353</v>
      </c>
      <c r="H103" s="178">
        <v>101</v>
      </c>
      <c r="I103" s="179"/>
      <c r="J103" s="180">
        <f>ROUND(I103*H103,2)</f>
        <v>0</v>
      </c>
      <c r="K103" s="176" t="s">
        <v>354</v>
      </c>
      <c r="L103" s="42"/>
      <c r="M103" s="181" t="s">
        <v>19</v>
      </c>
      <c r="N103" s="182" t="s">
        <v>46</v>
      </c>
      <c r="O103" s="67"/>
      <c r="P103" s="183">
        <f>O103*H103</f>
        <v>0</v>
      </c>
      <c r="Q103" s="183">
        <v>8.4999999999999995E-4</v>
      </c>
      <c r="R103" s="183">
        <f>Q103*H103</f>
        <v>8.5849999999999996E-2</v>
      </c>
      <c r="S103" s="183">
        <v>0</v>
      </c>
      <c r="T103" s="184">
        <f>S103*H103</f>
        <v>0</v>
      </c>
      <c r="U103" s="37"/>
      <c r="V103" s="37"/>
      <c r="W103" s="37"/>
      <c r="X103" s="37"/>
      <c r="Y103" s="37"/>
      <c r="Z103" s="37"/>
      <c r="AA103" s="37"/>
      <c r="AB103" s="37"/>
      <c r="AC103" s="37"/>
      <c r="AD103" s="37"/>
      <c r="AE103" s="37"/>
      <c r="AR103" s="185" t="s">
        <v>187</v>
      </c>
      <c r="AT103" s="185" t="s">
        <v>350</v>
      </c>
      <c r="AU103" s="185" t="s">
        <v>83</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187</v>
      </c>
      <c r="BM103" s="185" t="s">
        <v>373</v>
      </c>
    </row>
    <row r="104" spans="1:65" s="2" customFormat="1" ht="10.199999999999999">
      <c r="A104" s="37"/>
      <c r="B104" s="38"/>
      <c r="C104" s="39"/>
      <c r="D104" s="187" t="s">
        <v>355</v>
      </c>
      <c r="E104" s="39"/>
      <c r="F104" s="188" t="s">
        <v>374</v>
      </c>
      <c r="G104" s="39"/>
      <c r="H104" s="39"/>
      <c r="I104" s="189"/>
      <c r="J104" s="39"/>
      <c r="K104" s="39"/>
      <c r="L104" s="42"/>
      <c r="M104" s="190"/>
      <c r="N104" s="191"/>
      <c r="O104" s="67"/>
      <c r="P104" s="67"/>
      <c r="Q104" s="67"/>
      <c r="R104" s="67"/>
      <c r="S104" s="67"/>
      <c r="T104" s="68"/>
      <c r="U104" s="37"/>
      <c r="V104" s="37"/>
      <c r="W104" s="37"/>
      <c r="X104" s="37"/>
      <c r="Y104" s="37"/>
      <c r="Z104" s="37"/>
      <c r="AA104" s="37"/>
      <c r="AB104" s="37"/>
      <c r="AC104" s="37"/>
      <c r="AD104" s="37"/>
      <c r="AE104" s="37"/>
      <c r="AT104" s="20" t="s">
        <v>355</v>
      </c>
      <c r="AU104" s="20" t="s">
        <v>83</v>
      </c>
    </row>
    <row r="105" spans="1:65" s="12" customFormat="1" ht="10.199999999999999">
      <c r="B105" s="192"/>
      <c r="C105" s="193"/>
      <c r="D105" s="194" t="s">
        <v>357</v>
      </c>
      <c r="E105" s="195" t="s">
        <v>19</v>
      </c>
      <c r="F105" s="196" t="s">
        <v>358</v>
      </c>
      <c r="G105" s="193"/>
      <c r="H105" s="195" t="s">
        <v>19</v>
      </c>
      <c r="I105" s="197"/>
      <c r="J105" s="193"/>
      <c r="K105" s="193"/>
      <c r="L105" s="198"/>
      <c r="M105" s="199"/>
      <c r="N105" s="200"/>
      <c r="O105" s="200"/>
      <c r="P105" s="200"/>
      <c r="Q105" s="200"/>
      <c r="R105" s="200"/>
      <c r="S105" s="200"/>
      <c r="T105" s="201"/>
      <c r="AT105" s="202" t="s">
        <v>357</v>
      </c>
      <c r="AU105" s="202" t="s">
        <v>83</v>
      </c>
      <c r="AV105" s="12" t="s">
        <v>83</v>
      </c>
      <c r="AW105" s="12" t="s">
        <v>37</v>
      </c>
      <c r="AX105" s="12" t="s">
        <v>75</v>
      </c>
      <c r="AY105" s="202" t="s">
        <v>349</v>
      </c>
    </row>
    <row r="106" spans="1:65" s="13" customFormat="1" ht="10.199999999999999">
      <c r="B106" s="203"/>
      <c r="C106" s="204"/>
      <c r="D106" s="194" t="s">
        <v>357</v>
      </c>
      <c r="E106" s="205" t="s">
        <v>19</v>
      </c>
      <c r="F106" s="206" t="s">
        <v>375</v>
      </c>
      <c r="G106" s="204"/>
      <c r="H106" s="207">
        <v>101</v>
      </c>
      <c r="I106" s="208"/>
      <c r="J106" s="204"/>
      <c r="K106" s="204"/>
      <c r="L106" s="209"/>
      <c r="M106" s="210"/>
      <c r="N106" s="211"/>
      <c r="O106" s="211"/>
      <c r="P106" s="211"/>
      <c r="Q106" s="211"/>
      <c r="R106" s="211"/>
      <c r="S106" s="211"/>
      <c r="T106" s="212"/>
      <c r="AT106" s="213" t="s">
        <v>357</v>
      </c>
      <c r="AU106" s="213" t="s">
        <v>83</v>
      </c>
      <c r="AV106" s="13" t="s">
        <v>85</v>
      </c>
      <c r="AW106" s="13" t="s">
        <v>37</v>
      </c>
      <c r="AX106" s="13" t="s">
        <v>75</v>
      </c>
      <c r="AY106" s="213" t="s">
        <v>349</v>
      </c>
    </row>
    <row r="107" spans="1:65" s="14" customFormat="1" ht="10.199999999999999">
      <c r="B107" s="214"/>
      <c r="C107" s="215"/>
      <c r="D107" s="194" t="s">
        <v>357</v>
      </c>
      <c r="E107" s="216" t="s">
        <v>19</v>
      </c>
      <c r="F107" s="217" t="s">
        <v>360</v>
      </c>
      <c r="G107" s="215"/>
      <c r="H107" s="218">
        <v>101</v>
      </c>
      <c r="I107" s="219"/>
      <c r="J107" s="215"/>
      <c r="K107" s="215"/>
      <c r="L107" s="220"/>
      <c r="M107" s="221"/>
      <c r="N107" s="222"/>
      <c r="O107" s="222"/>
      <c r="P107" s="222"/>
      <c r="Q107" s="222"/>
      <c r="R107" s="222"/>
      <c r="S107" s="222"/>
      <c r="T107" s="223"/>
      <c r="AT107" s="224" t="s">
        <v>357</v>
      </c>
      <c r="AU107" s="224" t="s">
        <v>83</v>
      </c>
      <c r="AV107" s="14" t="s">
        <v>187</v>
      </c>
      <c r="AW107" s="14" t="s">
        <v>37</v>
      </c>
      <c r="AX107" s="14" t="s">
        <v>83</v>
      </c>
      <c r="AY107" s="224" t="s">
        <v>349</v>
      </c>
    </row>
    <row r="108" spans="1:65" s="2" customFormat="1" ht="24.15" customHeight="1">
      <c r="A108" s="37"/>
      <c r="B108" s="38"/>
      <c r="C108" s="174" t="s">
        <v>376</v>
      </c>
      <c r="D108" s="174" t="s">
        <v>350</v>
      </c>
      <c r="E108" s="175" t="s">
        <v>377</v>
      </c>
      <c r="F108" s="176" t="s">
        <v>378</v>
      </c>
      <c r="G108" s="177" t="s">
        <v>353</v>
      </c>
      <c r="H108" s="178">
        <v>101</v>
      </c>
      <c r="I108" s="179"/>
      <c r="J108" s="180">
        <f>ROUND(I108*H108,2)</f>
        <v>0</v>
      </c>
      <c r="K108" s="176" t="s">
        <v>354</v>
      </c>
      <c r="L108" s="42"/>
      <c r="M108" s="181" t="s">
        <v>19</v>
      </c>
      <c r="N108" s="182"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187</v>
      </c>
      <c r="AT108" s="185" t="s">
        <v>350</v>
      </c>
      <c r="AU108" s="185" t="s">
        <v>83</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187</v>
      </c>
      <c r="BM108" s="185" t="s">
        <v>379</v>
      </c>
    </row>
    <row r="109" spans="1:65" s="2" customFormat="1" ht="10.199999999999999">
      <c r="A109" s="37"/>
      <c r="B109" s="38"/>
      <c r="C109" s="39"/>
      <c r="D109" s="187" t="s">
        <v>355</v>
      </c>
      <c r="E109" s="39"/>
      <c r="F109" s="188" t="s">
        <v>380</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355</v>
      </c>
      <c r="AU109" s="20" t="s">
        <v>83</v>
      </c>
    </row>
    <row r="110" spans="1:65" s="2" customFormat="1" ht="37.799999999999997" customHeight="1">
      <c r="A110" s="37"/>
      <c r="B110" s="38"/>
      <c r="C110" s="174" t="s">
        <v>367</v>
      </c>
      <c r="D110" s="174" t="s">
        <v>350</v>
      </c>
      <c r="E110" s="175" t="s">
        <v>381</v>
      </c>
      <c r="F110" s="176" t="s">
        <v>382</v>
      </c>
      <c r="G110" s="177" t="s">
        <v>366</v>
      </c>
      <c r="H110" s="178">
        <v>8.6</v>
      </c>
      <c r="I110" s="179"/>
      <c r="J110" s="180">
        <f>ROUND(I110*H110,2)</f>
        <v>0</v>
      </c>
      <c r="K110" s="176" t="s">
        <v>354</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187</v>
      </c>
      <c r="AT110" s="185" t="s">
        <v>350</v>
      </c>
      <c r="AU110" s="185" t="s">
        <v>83</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187</v>
      </c>
      <c r="BM110" s="185" t="s">
        <v>383</v>
      </c>
    </row>
    <row r="111" spans="1:65" s="2" customFormat="1" ht="10.199999999999999">
      <c r="A111" s="37"/>
      <c r="B111" s="38"/>
      <c r="C111" s="39"/>
      <c r="D111" s="187" t="s">
        <v>355</v>
      </c>
      <c r="E111" s="39"/>
      <c r="F111" s="188" t="s">
        <v>384</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83</v>
      </c>
    </row>
    <row r="112" spans="1:65" s="12" customFormat="1" ht="10.199999999999999">
      <c r="B112" s="192"/>
      <c r="C112" s="193"/>
      <c r="D112" s="194" t="s">
        <v>357</v>
      </c>
      <c r="E112" s="195" t="s">
        <v>19</v>
      </c>
      <c r="F112" s="196" t="s">
        <v>385</v>
      </c>
      <c r="G112" s="193"/>
      <c r="H112" s="195" t="s">
        <v>19</v>
      </c>
      <c r="I112" s="197"/>
      <c r="J112" s="193"/>
      <c r="K112" s="193"/>
      <c r="L112" s="198"/>
      <c r="M112" s="199"/>
      <c r="N112" s="200"/>
      <c r="O112" s="200"/>
      <c r="P112" s="200"/>
      <c r="Q112" s="200"/>
      <c r="R112" s="200"/>
      <c r="S112" s="200"/>
      <c r="T112" s="201"/>
      <c r="AT112" s="202" t="s">
        <v>357</v>
      </c>
      <c r="AU112" s="202" t="s">
        <v>83</v>
      </c>
      <c r="AV112" s="12" t="s">
        <v>83</v>
      </c>
      <c r="AW112" s="12" t="s">
        <v>37</v>
      </c>
      <c r="AX112" s="12" t="s">
        <v>75</v>
      </c>
      <c r="AY112" s="202" t="s">
        <v>349</v>
      </c>
    </row>
    <row r="113" spans="1:65" s="13" customFormat="1" ht="10.199999999999999">
      <c r="B113" s="203"/>
      <c r="C113" s="204"/>
      <c r="D113" s="194" t="s">
        <v>357</v>
      </c>
      <c r="E113" s="205" t="s">
        <v>19</v>
      </c>
      <c r="F113" s="206" t="s">
        <v>386</v>
      </c>
      <c r="G113" s="204"/>
      <c r="H113" s="207">
        <v>8.6</v>
      </c>
      <c r="I113" s="208"/>
      <c r="J113" s="204"/>
      <c r="K113" s="204"/>
      <c r="L113" s="209"/>
      <c r="M113" s="210"/>
      <c r="N113" s="211"/>
      <c r="O113" s="211"/>
      <c r="P113" s="211"/>
      <c r="Q113" s="211"/>
      <c r="R113" s="211"/>
      <c r="S113" s="211"/>
      <c r="T113" s="212"/>
      <c r="AT113" s="213" t="s">
        <v>357</v>
      </c>
      <c r="AU113" s="213" t="s">
        <v>83</v>
      </c>
      <c r="AV113" s="13" t="s">
        <v>85</v>
      </c>
      <c r="AW113" s="13" t="s">
        <v>37</v>
      </c>
      <c r="AX113" s="13" t="s">
        <v>75</v>
      </c>
      <c r="AY113" s="213" t="s">
        <v>349</v>
      </c>
    </row>
    <row r="114" spans="1:65" s="14" customFormat="1" ht="10.199999999999999">
      <c r="B114" s="214"/>
      <c r="C114" s="215"/>
      <c r="D114" s="194" t="s">
        <v>357</v>
      </c>
      <c r="E114" s="216" t="s">
        <v>19</v>
      </c>
      <c r="F114" s="217" t="s">
        <v>360</v>
      </c>
      <c r="G114" s="215"/>
      <c r="H114" s="218">
        <v>8.6</v>
      </c>
      <c r="I114" s="219"/>
      <c r="J114" s="215"/>
      <c r="K114" s="215"/>
      <c r="L114" s="220"/>
      <c r="M114" s="221"/>
      <c r="N114" s="222"/>
      <c r="O114" s="222"/>
      <c r="P114" s="222"/>
      <c r="Q114" s="222"/>
      <c r="R114" s="222"/>
      <c r="S114" s="222"/>
      <c r="T114" s="223"/>
      <c r="AT114" s="224" t="s">
        <v>357</v>
      </c>
      <c r="AU114" s="224" t="s">
        <v>83</v>
      </c>
      <c r="AV114" s="14" t="s">
        <v>187</v>
      </c>
      <c r="AW114" s="14" t="s">
        <v>37</v>
      </c>
      <c r="AX114" s="14" t="s">
        <v>83</v>
      </c>
      <c r="AY114" s="224" t="s">
        <v>349</v>
      </c>
    </row>
    <row r="115" spans="1:65" s="2" customFormat="1" ht="37.799999999999997" customHeight="1">
      <c r="A115" s="37"/>
      <c r="B115" s="38"/>
      <c r="C115" s="174" t="s">
        <v>387</v>
      </c>
      <c r="D115" s="174" t="s">
        <v>350</v>
      </c>
      <c r="E115" s="175" t="s">
        <v>388</v>
      </c>
      <c r="F115" s="176" t="s">
        <v>389</v>
      </c>
      <c r="G115" s="177" t="s">
        <v>366</v>
      </c>
      <c r="H115" s="178">
        <v>86</v>
      </c>
      <c r="I115" s="179"/>
      <c r="J115" s="180">
        <f>ROUND(I115*H115,2)</f>
        <v>0</v>
      </c>
      <c r="K115" s="176" t="s">
        <v>354</v>
      </c>
      <c r="L115" s="42"/>
      <c r="M115" s="181" t="s">
        <v>19</v>
      </c>
      <c r="N115" s="182"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187</v>
      </c>
      <c r="AT115" s="185" t="s">
        <v>350</v>
      </c>
      <c r="AU115" s="185" t="s">
        <v>83</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187</v>
      </c>
      <c r="BM115" s="185" t="s">
        <v>390</v>
      </c>
    </row>
    <row r="116" spans="1:65" s="2" customFormat="1" ht="10.199999999999999">
      <c r="A116" s="37"/>
      <c r="B116" s="38"/>
      <c r="C116" s="39"/>
      <c r="D116" s="187" t="s">
        <v>355</v>
      </c>
      <c r="E116" s="39"/>
      <c r="F116" s="188" t="s">
        <v>391</v>
      </c>
      <c r="G116" s="39"/>
      <c r="H116" s="39"/>
      <c r="I116" s="189"/>
      <c r="J116" s="39"/>
      <c r="K116" s="39"/>
      <c r="L116" s="42"/>
      <c r="M116" s="190"/>
      <c r="N116" s="191"/>
      <c r="O116" s="67"/>
      <c r="P116" s="67"/>
      <c r="Q116" s="67"/>
      <c r="R116" s="67"/>
      <c r="S116" s="67"/>
      <c r="T116" s="68"/>
      <c r="U116" s="37"/>
      <c r="V116" s="37"/>
      <c r="W116" s="37"/>
      <c r="X116" s="37"/>
      <c r="Y116" s="37"/>
      <c r="Z116" s="37"/>
      <c r="AA116" s="37"/>
      <c r="AB116" s="37"/>
      <c r="AC116" s="37"/>
      <c r="AD116" s="37"/>
      <c r="AE116" s="37"/>
      <c r="AT116" s="20" t="s">
        <v>355</v>
      </c>
      <c r="AU116" s="20" t="s">
        <v>83</v>
      </c>
    </row>
    <row r="117" spans="1:65" s="12" customFormat="1" ht="10.199999999999999">
      <c r="B117" s="192"/>
      <c r="C117" s="193"/>
      <c r="D117" s="194" t="s">
        <v>357</v>
      </c>
      <c r="E117" s="195" t="s">
        <v>19</v>
      </c>
      <c r="F117" s="196" t="s">
        <v>392</v>
      </c>
      <c r="G117" s="193"/>
      <c r="H117" s="195" t="s">
        <v>19</v>
      </c>
      <c r="I117" s="197"/>
      <c r="J117" s="193"/>
      <c r="K117" s="193"/>
      <c r="L117" s="198"/>
      <c r="M117" s="199"/>
      <c r="N117" s="200"/>
      <c r="O117" s="200"/>
      <c r="P117" s="200"/>
      <c r="Q117" s="200"/>
      <c r="R117" s="200"/>
      <c r="S117" s="200"/>
      <c r="T117" s="201"/>
      <c r="AT117" s="202" t="s">
        <v>357</v>
      </c>
      <c r="AU117" s="202" t="s">
        <v>83</v>
      </c>
      <c r="AV117" s="12" t="s">
        <v>83</v>
      </c>
      <c r="AW117" s="12" t="s">
        <v>37</v>
      </c>
      <c r="AX117" s="12" t="s">
        <v>75</v>
      </c>
      <c r="AY117" s="202" t="s">
        <v>349</v>
      </c>
    </row>
    <row r="118" spans="1:65" s="13" customFormat="1" ht="10.199999999999999">
      <c r="B118" s="203"/>
      <c r="C118" s="204"/>
      <c r="D118" s="194" t="s">
        <v>357</v>
      </c>
      <c r="E118" s="205" t="s">
        <v>19</v>
      </c>
      <c r="F118" s="206" t="s">
        <v>393</v>
      </c>
      <c r="G118" s="204"/>
      <c r="H118" s="207">
        <v>86</v>
      </c>
      <c r="I118" s="208"/>
      <c r="J118" s="204"/>
      <c r="K118" s="204"/>
      <c r="L118" s="209"/>
      <c r="M118" s="210"/>
      <c r="N118" s="211"/>
      <c r="O118" s="211"/>
      <c r="P118" s="211"/>
      <c r="Q118" s="211"/>
      <c r="R118" s="211"/>
      <c r="S118" s="211"/>
      <c r="T118" s="212"/>
      <c r="AT118" s="213" t="s">
        <v>357</v>
      </c>
      <c r="AU118" s="213" t="s">
        <v>83</v>
      </c>
      <c r="AV118" s="13" t="s">
        <v>85</v>
      </c>
      <c r="AW118" s="13" t="s">
        <v>37</v>
      </c>
      <c r="AX118" s="13" t="s">
        <v>75</v>
      </c>
      <c r="AY118" s="213" t="s">
        <v>349</v>
      </c>
    </row>
    <row r="119" spans="1:65" s="14" customFormat="1" ht="10.199999999999999">
      <c r="B119" s="214"/>
      <c r="C119" s="215"/>
      <c r="D119" s="194" t="s">
        <v>357</v>
      </c>
      <c r="E119" s="216" t="s">
        <v>19</v>
      </c>
      <c r="F119" s="217" t="s">
        <v>360</v>
      </c>
      <c r="G119" s="215"/>
      <c r="H119" s="218">
        <v>86</v>
      </c>
      <c r="I119" s="219"/>
      <c r="J119" s="215"/>
      <c r="K119" s="215"/>
      <c r="L119" s="220"/>
      <c r="M119" s="221"/>
      <c r="N119" s="222"/>
      <c r="O119" s="222"/>
      <c r="P119" s="222"/>
      <c r="Q119" s="222"/>
      <c r="R119" s="222"/>
      <c r="S119" s="222"/>
      <c r="T119" s="223"/>
      <c r="AT119" s="224" t="s">
        <v>357</v>
      </c>
      <c r="AU119" s="224" t="s">
        <v>83</v>
      </c>
      <c r="AV119" s="14" t="s">
        <v>187</v>
      </c>
      <c r="AW119" s="14" t="s">
        <v>37</v>
      </c>
      <c r="AX119" s="14" t="s">
        <v>83</v>
      </c>
      <c r="AY119" s="224" t="s">
        <v>349</v>
      </c>
    </row>
    <row r="120" spans="1:65" s="2" customFormat="1" ht="24.15" customHeight="1">
      <c r="A120" s="37"/>
      <c r="B120" s="38"/>
      <c r="C120" s="174" t="s">
        <v>373</v>
      </c>
      <c r="D120" s="174" t="s">
        <v>350</v>
      </c>
      <c r="E120" s="175" t="s">
        <v>394</v>
      </c>
      <c r="F120" s="176" t="s">
        <v>395</v>
      </c>
      <c r="G120" s="177" t="s">
        <v>366</v>
      </c>
      <c r="H120" s="178">
        <v>8.6</v>
      </c>
      <c r="I120" s="179"/>
      <c r="J120" s="180">
        <f>ROUND(I120*H120,2)</f>
        <v>0</v>
      </c>
      <c r="K120" s="176" t="s">
        <v>354</v>
      </c>
      <c r="L120" s="42"/>
      <c r="M120" s="181" t="s">
        <v>19</v>
      </c>
      <c r="N120" s="182" t="s">
        <v>46</v>
      </c>
      <c r="O120" s="67"/>
      <c r="P120" s="183">
        <f>O120*H120</f>
        <v>0</v>
      </c>
      <c r="Q120" s="183">
        <v>0</v>
      </c>
      <c r="R120" s="183">
        <f>Q120*H120</f>
        <v>0</v>
      </c>
      <c r="S120" s="183">
        <v>0</v>
      </c>
      <c r="T120" s="184">
        <f>S120*H120</f>
        <v>0</v>
      </c>
      <c r="U120" s="37"/>
      <c r="V120" s="37"/>
      <c r="W120" s="37"/>
      <c r="X120" s="37"/>
      <c r="Y120" s="37"/>
      <c r="Z120" s="37"/>
      <c r="AA120" s="37"/>
      <c r="AB120" s="37"/>
      <c r="AC120" s="37"/>
      <c r="AD120" s="37"/>
      <c r="AE120" s="37"/>
      <c r="AR120" s="185" t="s">
        <v>187</v>
      </c>
      <c r="AT120" s="185" t="s">
        <v>350</v>
      </c>
      <c r="AU120" s="185" t="s">
        <v>83</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187</v>
      </c>
      <c r="BM120" s="185" t="s">
        <v>396</v>
      </c>
    </row>
    <row r="121" spans="1:65" s="2" customFormat="1" ht="10.199999999999999">
      <c r="A121" s="37"/>
      <c r="B121" s="38"/>
      <c r="C121" s="39"/>
      <c r="D121" s="187" t="s">
        <v>355</v>
      </c>
      <c r="E121" s="39"/>
      <c r="F121" s="188" t="s">
        <v>397</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355</v>
      </c>
      <c r="AU121" s="20" t="s">
        <v>83</v>
      </c>
    </row>
    <row r="122" spans="1:65" s="12" customFormat="1" ht="10.199999999999999">
      <c r="B122" s="192"/>
      <c r="C122" s="193"/>
      <c r="D122" s="194" t="s">
        <v>357</v>
      </c>
      <c r="E122" s="195" t="s">
        <v>19</v>
      </c>
      <c r="F122" s="196" t="s">
        <v>398</v>
      </c>
      <c r="G122" s="193"/>
      <c r="H122" s="195" t="s">
        <v>19</v>
      </c>
      <c r="I122" s="197"/>
      <c r="J122" s="193"/>
      <c r="K122" s="193"/>
      <c r="L122" s="198"/>
      <c r="M122" s="199"/>
      <c r="N122" s="200"/>
      <c r="O122" s="200"/>
      <c r="P122" s="200"/>
      <c r="Q122" s="200"/>
      <c r="R122" s="200"/>
      <c r="S122" s="200"/>
      <c r="T122" s="201"/>
      <c r="AT122" s="202" t="s">
        <v>357</v>
      </c>
      <c r="AU122" s="202" t="s">
        <v>83</v>
      </c>
      <c r="AV122" s="12" t="s">
        <v>83</v>
      </c>
      <c r="AW122" s="12" t="s">
        <v>37</v>
      </c>
      <c r="AX122" s="12" t="s">
        <v>75</v>
      </c>
      <c r="AY122" s="202" t="s">
        <v>349</v>
      </c>
    </row>
    <row r="123" spans="1:65" s="13" customFormat="1" ht="10.199999999999999">
      <c r="B123" s="203"/>
      <c r="C123" s="204"/>
      <c r="D123" s="194" t="s">
        <v>357</v>
      </c>
      <c r="E123" s="205" t="s">
        <v>19</v>
      </c>
      <c r="F123" s="206" t="s">
        <v>399</v>
      </c>
      <c r="G123" s="204"/>
      <c r="H123" s="207">
        <v>8.6</v>
      </c>
      <c r="I123" s="208"/>
      <c r="J123" s="204"/>
      <c r="K123" s="204"/>
      <c r="L123" s="209"/>
      <c r="M123" s="210"/>
      <c r="N123" s="211"/>
      <c r="O123" s="211"/>
      <c r="P123" s="211"/>
      <c r="Q123" s="211"/>
      <c r="R123" s="211"/>
      <c r="S123" s="211"/>
      <c r="T123" s="212"/>
      <c r="AT123" s="213" t="s">
        <v>357</v>
      </c>
      <c r="AU123" s="213" t="s">
        <v>83</v>
      </c>
      <c r="AV123" s="13" t="s">
        <v>85</v>
      </c>
      <c r="AW123" s="13" t="s">
        <v>37</v>
      </c>
      <c r="AX123" s="13" t="s">
        <v>75</v>
      </c>
      <c r="AY123" s="213" t="s">
        <v>349</v>
      </c>
    </row>
    <row r="124" spans="1:65" s="14" customFormat="1" ht="10.199999999999999">
      <c r="B124" s="214"/>
      <c r="C124" s="215"/>
      <c r="D124" s="194" t="s">
        <v>357</v>
      </c>
      <c r="E124" s="216" t="s">
        <v>19</v>
      </c>
      <c r="F124" s="217" t="s">
        <v>360</v>
      </c>
      <c r="G124" s="215"/>
      <c r="H124" s="218">
        <v>8.6</v>
      </c>
      <c r="I124" s="219"/>
      <c r="J124" s="215"/>
      <c r="K124" s="215"/>
      <c r="L124" s="220"/>
      <c r="M124" s="221"/>
      <c r="N124" s="222"/>
      <c r="O124" s="222"/>
      <c r="P124" s="222"/>
      <c r="Q124" s="222"/>
      <c r="R124" s="222"/>
      <c r="S124" s="222"/>
      <c r="T124" s="223"/>
      <c r="AT124" s="224" t="s">
        <v>357</v>
      </c>
      <c r="AU124" s="224" t="s">
        <v>83</v>
      </c>
      <c r="AV124" s="14" t="s">
        <v>187</v>
      </c>
      <c r="AW124" s="14" t="s">
        <v>37</v>
      </c>
      <c r="AX124" s="14" t="s">
        <v>83</v>
      </c>
      <c r="AY124" s="224" t="s">
        <v>349</v>
      </c>
    </row>
    <row r="125" spans="1:65" s="2" customFormat="1" ht="24.15" customHeight="1">
      <c r="A125" s="37"/>
      <c r="B125" s="38"/>
      <c r="C125" s="174" t="s">
        <v>400</v>
      </c>
      <c r="D125" s="174" t="s">
        <v>350</v>
      </c>
      <c r="E125" s="175" t="s">
        <v>401</v>
      </c>
      <c r="F125" s="176" t="s">
        <v>402</v>
      </c>
      <c r="G125" s="177" t="s">
        <v>403</v>
      </c>
      <c r="H125" s="178">
        <v>15.48</v>
      </c>
      <c r="I125" s="179"/>
      <c r="J125" s="180">
        <f>ROUND(I125*H125,2)</f>
        <v>0</v>
      </c>
      <c r="K125" s="176" t="s">
        <v>354</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187</v>
      </c>
      <c r="AT125" s="185" t="s">
        <v>350</v>
      </c>
      <c r="AU125" s="185" t="s">
        <v>83</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187</v>
      </c>
      <c r="BM125" s="185" t="s">
        <v>404</v>
      </c>
    </row>
    <row r="126" spans="1:65" s="2" customFormat="1" ht="10.199999999999999">
      <c r="A126" s="37"/>
      <c r="B126" s="38"/>
      <c r="C126" s="39"/>
      <c r="D126" s="187" t="s">
        <v>355</v>
      </c>
      <c r="E126" s="39"/>
      <c r="F126" s="188" t="s">
        <v>405</v>
      </c>
      <c r="G126" s="39"/>
      <c r="H126" s="39"/>
      <c r="I126" s="189"/>
      <c r="J126" s="39"/>
      <c r="K126" s="39"/>
      <c r="L126" s="42"/>
      <c r="M126" s="190"/>
      <c r="N126" s="191"/>
      <c r="O126" s="67"/>
      <c r="P126" s="67"/>
      <c r="Q126" s="67"/>
      <c r="R126" s="67"/>
      <c r="S126" s="67"/>
      <c r="T126" s="68"/>
      <c r="U126" s="37"/>
      <c r="V126" s="37"/>
      <c r="W126" s="37"/>
      <c r="X126" s="37"/>
      <c r="Y126" s="37"/>
      <c r="Z126" s="37"/>
      <c r="AA126" s="37"/>
      <c r="AB126" s="37"/>
      <c r="AC126" s="37"/>
      <c r="AD126" s="37"/>
      <c r="AE126" s="37"/>
      <c r="AT126" s="20" t="s">
        <v>355</v>
      </c>
      <c r="AU126" s="20" t="s">
        <v>83</v>
      </c>
    </row>
    <row r="127" spans="1:65" s="12" customFormat="1" ht="10.199999999999999">
      <c r="B127" s="192"/>
      <c r="C127" s="193"/>
      <c r="D127" s="194" t="s">
        <v>357</v>
      </c>
      <c r="E127" s="195" t="s">
        <v>19</v>
      </c>
      <c r="F127" s="196" t="s">
        <v>385</v>
      </c>
      <c r="G127" s="193"/>
      <c r="H127" s="195" t="s">
        <v>19</v>
      </c>
      <c r="I127" s="197"/>
      <c r="J127" s="193"/>
      <c r="K127" s="193"/>
      <c r="L127" s="198"/>
      <c r="M127" s="199"/>
      <c r="N127" s="200"/>
      <c r="O127" s="200"/>
      <c r="P127" s="200"/>
      <c r="Q127" s="200"/>
      <c r="R127" s="200"/>
      <c r="S127" s="200"/>
      <c r="T127" s="201"/>
      <c r="AT127" s="202" t="s">
        <v>357</v>
      </c>
      <c r="AU127" s="202" t="s">
        <v>83</v>
      </c>
      <c r="AV127" s="12" t="s">
        <v>83</v>
      </c>
      <c r="AW127" s="12" t="s">
        <v>37</v>
      </c>
      <c r="AX127" s="12" t="s">
        <v>75</v>
      </c>
      <c r="AY127" s="202" t="s">
        <v>349</v>
      </c>
    </row>
    <row r="128" spans="1:65" s="13" customFormat="1" ht="10.199999999999999">
      <c r="B128" s="203"/>
      <c r="C128" s="204"/>
      <c r="D128" s="194" t="s">
        <v>357</v>
      </c>
      <c r="E128" s="205" t="s">
        <v>19</v>
      </c>
      <c r="F128" s="206" t="s">
        <v>406</v>
      </c>
      <c r="G128" s="204"/>
      <c r="H128" s="207">
        <v>15.48</v>
      </c>
      <c r="I128" s="208"/>
      <c r="J128" s="204"/>
      <c r="K128" s="204"/>
      <c r="L128" s="209"/>
      <c r="M128" s="210"/>
      <c r="N128" s="211"/>
      <c r="O128" s="211"/>
      <c r="P128" s="211"/>
      <c r="Q128" s="211"/>
      <c r="R128" s="211"/>
      <c r="S128" s="211"/>
      <c r="T128" s="212"/>
      <c r="AT128" s="213" t="s">
        <v>357</v>
      </c>
      <c r="AU128" s="213" t="s">
        <v>83</v>
      </c>
      <c r="AV128" s="13" t="s">
        <v>85</v>
      </c>
      <c r="AW128" s="13" t="s">
        <v>37</v>
      </c>
      <c r="AX128" s="13" t="s">
        <v>75</v>
      </c>
      <c r="AY128" s="213" t="s">
        <v>349</v>
      </c>
    </row>
    <row r="129" spans="1:65" s="14" customFormat="1" ht="10.199999999999999">
      <c r="B129" s="214"/>
      <c r="C129" s="215"/>
      <c r="D129" s="194" t="s">
        <v>357</v>
      </c>
      <c r="E129" s="216" t="s">
        <v>19</v>
      </c>
      <c r="F129" s="217" t="s">
        <v>360</v>
      </c>
      <c r="G129" s="215"/>
      <c r="H129" s="218">
        <v>15.48</v>
      </c>
      <c r="I129" s="219"/>
      <c r="J129" s="215"/>
      <c r="K129" s="215"/>
      <c r="L129" s="220"/>
      <c r="M129" s="221"/>
      <c r="N129" s="222"/>
      <c r="O129" s="222"/>
      <c r="P129" s="222"/>
      <c r="Q129" s="222"/>
      <c r="R129" s="222"/>
      <c r="S129" s="222"/>
      <c r="T129" s="223"/>
      <c r="AT129" s="224" t="s">
        <v>357</v>
      </c>
      <c r="AU129" s="224" t="s">
        <v>83</v>
      </c>
      <c r="AV129" s="14" t="s">
        <v>187</v>
      </c>
      <c r="AW129" s="14" t="s">
        <v>37</v>
      </c>
      <c r="AX129" s="14" t="s">
        <v>83</v>
      </c>
      <c r="AY129" s="224" t="s">
        <v>349</v>
      </c>
    </row>
    <row r="130" spans="1:65" s="2" customFormat="1" ht="24.15" customHeight="1">
      <c r="A130" s="37"/>
      <c r="B130" s="38"/>
      <c r="C130" s="174" t="s">
        <v>379</v>
      </c>
      <c r="D130" s="174" t="s">
        <v>350</v>
      </c>
      <c r="E130" s="175" t="s">
        <v>407</v>
      </c>
      <c r="F130" s="176" t="s">
        <v>408</v>
      </c>
      <c r="G130" s="177" t="s">
        <v>366</v>
      </c>
      <c r="H130" s="178">
        <v>8.6</v>
      </c>
      <c r="I130" s="179"/>
      <c r="J130" s="180">
        <f>ROUND(I130*H130,2)</f>
        <v>0</v>
      </c>
      <c r="K130" s="176" t="s">
        <v>354</v>
      </c>
      <c r="L130" s="42"/>
      <c r="M130" s="181" t="s">
        <v>19</v>
      </c>
      <c r="N130" s="182" t="s">
        <v>46</v>
      </c>
      <c r="O130" s="67"/>
      <c r="P130" s="183">
        <f>O130*H130</f>
        <v>0</v>
      </c>
      <c r="Q130" s="183">
        <v>0</v>
      </c>
      <c r="R130" s="183">
        <f>Q130*H130</f>
        <v>0</v>
      </c>
      <c r="S130" s="183">
        <v>0</v>
      </c>
      <c r="T130" s="184">
        <f>S130*H130</f>
        <v>0</v>
      </c>
      <c r="U130" s="37"/>
      <c r="V130" s="37"/>
      <c r="W130" s="37"/>
      <c r="X130" s="37"/>
      <c r="Y130" s="37"/>
      <c r="Z130" s="37"/>
      <c r="AA130" s="37"/>
      <c r="AB130" s="37"/>
      <c r="AC130" s="37"/>
      <c r="AD130" s="37"/>
      <c r="AE130" s="37"/>
      <c r="AR130" s="185" t="s">
        <v>187</v>
      </c>
      <c r="AT130" s="185" t="s">
        <v>350</v>
      </c>
      <c r="AU130" s="185" t="s">
        <v>83</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187</v>
      </c>
      <c r="BM130" s="185" t="s">
        <v>409</v>
      </c>
    </row>
    <row r="131" spans="1:65" s="2" customFormat="1" ht="10.199999999999999">
      <c r="A131" s="37"/>
      <c r="B131" s="38"/>
      <c r="C131" s="39"/>
      <c r="D131" s="187" t="s">
        <v>355</v>
      </c>
      <c r="E131" s="39"/>
      <c r="F131" s="188" t="s">
        <v>410</v>
      </c>
      <c r="G131" s="39"/>
      <c r="H131" s="39"/>
      <c r="I131" s="189"/>
      <c r="J131" s="39"/>
      <c r="K131" s="39"/>
      <c r="L131" s="42"/>
      <c r="M131" s="190"/>
      <c r="N131" s="191"/>
      <c r="O131" s="67"/>
      <c r="P131" s="67"/>
      <c r="Q131" s="67"/>
      <c r="R131" s="67"/>
      <c r="S131" s="67"/>
      <c r="T131" s="68"/>
      <c r="U131" s="37"/>
      <c r="V131" s="37"/>
      <c r="W131" s="37"/>
      <c r="X131" s="37"/>
      <c r="Y131" s="37"/>
      <c r="Z131" s="37"/>
      <c r="AA131" s="37"/>
      <c r="AB131" s="37"/>
      <c r="AC131" s="37"/>
      <c r="AD131" s="37"/>
      <c r="AE131" s="37"/>
      <c r="AT131" s="20" t="s">
        <v>355</v>
      </c>
      <c r="AU131" s="20" t="s">
        <v>83</v>
      </c>
    </row>
    <row r="132" spans="1:65" s="2" customFormat="1" ht="24.15" customHeight="1">
      <c r="A132" s="37"/>
      <c r="B132" s="38"/>
      <c r="C132" s="174" t="s">
        <v>411</v>
      </c>
      <c r="D132" s="174" t="s">
        <v>350</v>
      </c>
      <c r="E132" s="175" t="s">
        <v>412</v>
      </c>
      <c r="F132" s="176" t="s">
        <v>413</v>
      </c>
      <c r="G132" s="177" t="s">
        <v>366</v>
      </c>
      <c r="H132" s="178">
        <v>37.9</v>
      </c>
      <c r="I132" s="179"/>
      <c r="J132" s="180">
        <f>ROUND(I132*H132,2)</f>
        <v>0</v>
      </c>
      <c r="K132" s="176" t="s">
        <v>354</v>
      </c>
      <c r="L132" s="42"/>
      <c r="M132" s="181" t="s">
        <v>19</v>
      </c>
      <c r="N132" s="182" t="s">
        <v>46</v>
      </c>
      <c r="O132" s="67"/>
      <c r="P132" s="183">
        <f>O132*H132</f>
        <v>0</v>
      </c>
      <c r="Q132" s="183">
        <v>0</v>
      </c>
      <c r="R132" s="183">
        <f>Q132*H132</f>
        <v>0</v>
      </c>
      <c r="S132" s="183">
        <v>0</v>
      </c>
      <c r="T132" s="184">
        <f>S132*H132</f>
        <v>0</v>
      </c>
      <c r="U132" s="37"/>
      <c r="V132" s="37"/>
      <c r="W132" s="37"/>
      <c r="X132" s="37"/>
      <c r="Y132" s="37"/>
      <c r="Z132" s="37"/>
      <c r="AA132" s="37"/>
      <c r="AB132" s="37"/>
      <c r="AC132" s="37"/>
      <c r="AD132" s="37"/>
      <c r="AE132" s="37"/>
      <c r="AR132" s="185" t="s">
        <v>187</v>
      </c>
      <c r="AT132" s="185" t="s">
        <v>350</v>
      </c>
      <c r="AU132" s="185" t="s">
        <v>83</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187</v>
      </c>
      <c r="BM132" s="185" t="s">
        <v>414</v>
      </c>
    </row>
    <row r="133" spans="1:65" s="2" customFormat="1" ht="10.199999999999999">
      <c r="A133" s="37"/>
      <c r="B133" s="38"/>
      <c r="C133" s="39"/>
      <c r="D133" s="187" t="s">
        <v>355</v>
      </c>
      <c r="E133" s="39"/>
      <c r="F133" s="188" t="s">
        <v>415</v>
      </c>
      <c r="G133" s="39"/>
      <c r="H133" s="39"/>
      <c r="I133" s="189"/>
      <c r="J133" s="39"/>
      <c r="K133" s="39"/>
      <c r="L133" s="42"/>
      <c r="M133" s="190"/>
      <c r="N133" s="191"/>
      <c r="O133" s="67"/>
      <c r="P133" s="67"/>
      <c r="Q133" s="67"/>
      <c r="R133" s="67"/>
      <c r="S133" s="67"/>
      <c r="T133" s="68"/>
      <c r="U133" s="37"/>
      <c r="V133" s="37"/>
      <c r="W133" s="37"/>
      <c r="X133" s="37"/>
      <c r="Y133" s="37"/>
      <c r="Z133" s="37"/>
      <c r="AA133" s="37"/>
      <c r="AB133" s="37"/>
      <c r="AC133" s="37"/>
      <c r="AD133" s="37"/>
      <c r="AE133" s="37"/>
      <c r="AT133" s="20" t="s">
        <v>355</v>
      </c>
      <c r="AU133" s="20" t="s">
        <v>83</v>
      </c>
    </row>
    <row r="134" spans="1:65" s="12" customFormat="1" ht="10.199999999999999">
      <c r="B134" s="192"/>
      <c r="C134" s="193"/>
      <c r="D134" s="194" t="s">
        <v>357</v>
      </c>
      <c r="E134" s="195" t="s">
        <v>19</v>
      </c>
      <c r="F134" s="196" t="s">
        <v>416</v>
      </c>
      <c r="G134" s="193"/>
      <c r="H134" s="195" t="s">
        <v>19</v>
      </c>
      <c r="I134" s="197"/>
      <c r="J134" s="193"/>
      <c r="K134" s="193"/>
      <c r="L134" s="198"/>
      <c r="M134" s="199"/>
      <c r="N134" s="200"/>
      <c r="O134" s="200"/>
      <c r="P134" s="200"/>
      <c r="Q134" s="200"/>
      <c r="R134" s="200"/>
      <c r="S134" s="200"/>
      <c r="T134" s="201"/>
      <c r="AT134" s="202" t="s">
        <v>357</v>
      </c>
      <c r="AU134" s="202" t="s">
        <v>83</v>
      </c>
      <c r="AV134" s="12" t="s">
        <v>83</v>
      </c>
      <c r="AW134" s="12" t="s">
        <v>37</v>
      </c>
      <c r="AX134" s="12" t="s">
        <v>75</v>
      </c>
      <c r="AY134" s="202" t="s">
        <v>349</v>
      </c>
    </row>
    <row r="135" spans="1:65" s="13" customFormat="1" ht="10.199999999999999">
      <c r="B135" s="203"/>
      <c r="C135" s="204"/>
      <c r="D135" s="194" t="s">
        <v>357</v>
      </c>
      <c r="E135" s="205" t="s">
        <v>19</v>
      </c>
      <c r="F135" s="206" t="s">
        <v>417</v>
      </c>
      <c r="G135" s="204"/>
      <c r="H135" s="207">
        <v>37.9</v>
      </c>
      <c r="I135" s="208"/>
      <c r="J135" s="204"/>
      <c r="K135" s="204"/>
      <c r="L135" s="209"/>
      <c r="M135" s="210"/>
      <c r="N135" s="211"/>
      <c r="O135" s="211"/>
      <c r="P135" s="211"/>
      <c r="Q135" s="211"/>
      <c r="R135" s="211"/>
      <c r="S135" s="211"/>
      <c r="T135" s="212"/>
      <c r="AT135" s="213" t="s">
        <v>357</v>
      </c>
      <c r="AU135" s="213" t="s">
        <v>83</v>
      </c>
      <c r="AV135" s="13" t="s">
        <v>85</v>
      </c>
      <c r="AW135" s="13" t="s">
        <v>37</v>
      </c>
      <c r="AX135" s="13" t="s">
        <v>75</v>
      </c>
      <c r="AY135" s="213" t="s">
        <v>349</v>
      </c>
    </row>
    <row r="136" spans="1:65" s="14" customFormat="1" ht="10.199999999999999">
      <c r="B136" s="214"/>
      <c r="C136" s="215"/>
      <c r="D136" s="194" t="s">
        <v>357</v>
      </c>
      <c r="E136" s="216" t="s">
        <v>19</v>
      </c>
      <c r="F136" s="217" t="s">
        <v>360</v>
      </c>
      <c r="G136" s="215"/>
      <c r="H136" s="218">
        <v>37.9</v>
      </c>
      <c r="I136" s="219"/>
      <c r="J136" s="215"/>
      <c r="K136" s="215"/>
      <c r="L136" s="220"/>
      <c r="M136" s="221"/>
      <c r="N136" s="222"/>
      <c r="O136" s="222"/>
      <c r="P136" s="222"/>
      <c r="Q136" s="222"/>
      <c r="R136" s="222"/>
      <c r="S136" s="222"/>
      <c r="T136" s="223"/>
      <c r="AT136" s="224" t="s">
        <v>357</v>
      </c>
      <c r="AU136" s="224" t="s">
        <v>83</v>
      </c>
      <c r="AV136" s="14" t="s">
        <v>187</v>
      </c>
      <c r="AW136" s="14" t="s">
        <v>37</v>
      </c>
      <c r="AX136" s="14" t="s">
        <v>83</v>
      </c>
      <c r="AY136" s="224" t="s">
        <v>349</v>
      </c>
    </row>
    <row r="137" spans="1:65" s="2" customFormat="1" ht="37.799999999999997" customHeight="1">
      <c r="A137" s="37"/>
      <c r="B137" s="38"/>
      <c r="C137" s="174" t="s">
        <v>383</v>
      </c>
      <c r="D137" s="174" t="s">
        <v>350</v>
      </c>
      <c r="E137" s="175" t="s">
        <v>418</v>
      </c>
      <c r="F137" s="176" t="s">
        <v>419</v>
      </c>
      <c r="G137" s="177" t="s">
        <v>366</v>
      </c>
      <c r="H137" s="178">
        <v>3.6</v>
      </c>
      <c r="I137" s="179"/>
      <c r="J137" s="180">
        <f>ROUND(I137*H137,2)</f>
        <v>0</v>
      </c>
      <c r="K137" s="176" t="s">
        <v>354</v>
      </c>
      <c r="L137" s="42"/>
      <c r="M137" s="181" t="s">
        <v>19</v>
      </c>
      <c r="N137" s="182"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187</v>
      </c>
      <c r="AT137" s="185" t="s">
        <v>350</v>
      </c>
      <c r="AU137" s="185" t="s">
        <v>83</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187</v>
      </c>
      <c r="BM137" s="185" t="s">
        <v>420</v>
      </c>
    </row>
    <row r="138" spans="1:65" s="2" customFormat="1" ht="10.199999999999999">
      <c r="A138" s="37"/>
      <c r="B138" s="38"/>
      <c r="C138" s="39"/>
      <c r="D138" s="187" t="s">
        <v>355</v>
      </c>
      <c r="E138" s="39"/>
      <c r="F138" s="188" t="s">
        <v>421</v>
      </c>
      <c r="G138" s="39"/>
      <c r="H138" s="39"/>
      <c r="I138" s="189"/>
      <c r="J138" s="39"/>
      <c r="K138" s="39"/>
      <c r="L138" s="42"/>
      <c r="M138" s="190"/>
      <c r="N138" s="191"/>
      <c r="O138" s="67"/>
      <c r="P138" s="67"/>
      <c r="Q138" s="67"/>
      <c r="R138" s="67"/>
      <c r="S138" s="67"/>
      <c r="T138" s="68"/>
      <c r="U138" s="37"/>
      <c r="V138" s="37"/>
      <c r="W138" s="37"/>
      <c r="X138" s="37"/>
      <c r="Y138" s="37"/>
      <c r="Z138" s="37"/>
      <c r="AA138" s="37"/>
      <c r="AB138" s="37"/>
      <c r="AC138" s="37"/>
      <c r="AD138" s="37"/>
      <c r="AE138" s="37"/>
      <c r="AT138" s="20" t="s">
        <v>355</v>
      </c>
      <c r="AU138" s="20" t="s">
        <v>83</v>
      </c>
    </row>
    <row r="139" spans="1:65" s="12" customFormat="1" ht="10.199999999999999">
      <c r="B139" s="192"/>
      <c r="C139" s="193"/>
      <c r="D139" s="194" t="s">
        <v>357</v>
      </c>
      <c r="E139" s="195" t="s">
        <v>19</v>
      </c>
      <c r="F139" s="196" t="s">
        <v>422</v>
      </c>
      <c r="G139" s="193"/>
      <c r="H139" s="195" t="s">
        <v>19</v>
      </c>
      <c r="I139" s="197"/>
      <c r="J139" s="193"/>
      <c r="K139" s="193"/>
      <c r="L139" s="198"/>
      <c r="M139" s="199"/>
      <c r="N139" s="200"/>
      <c r="O139" s="200"/>
      <c r="P139" s="200"/>
      <c r="Q139" s="200"/>
      <c r="R139" s="200"/>
      <c r="S139" s="200"/>
      <c r="T139" s="201"/>
      <c r="AT139" s="202" t="s">
        <v>357</v>
      </c>
      <c r="AU139" s="202" t="s">
        <v>83</v>
      </c>
      <c r="AV139" s="12" t="s">
        <v>83</v>
      </c>
      <c r="AW139" s="12" t="s">
        <v>37</v>
      </c>
      <c r="AX139" s="12" t="s">
        <v>75</v>
      </c>
      <c r="AY139" s="202" t="s">
        <v>349</v>
      </c>
    </row>
    <row r="140" spans="1:65" s="13" customFormat="1" ht="10.199999999999999">
      <c r="B140" s="203"/>
      <c r="C140" s="204"/>
      <c r="D140" s="194" t="s">
        <v>357</v>
      </c>
      <c r="E140" s="205" t="s">
        <v>19</v>
      </c>
      <c r="F140" s="206" t="s">
        <v>423</v>
      </c>
      <c r="G140" s="204"/>
      <c r="H140" s="207">
        <v>3.6</v>
      </c>
      <c r="I140" s="208"/>
      <c r="J140" s="204"/>
      <c r="K140" s="204"/>
      <c r="L140" s="209"/>
      <c r="M140" s="210"/>
      <c r="N140" s="211"/>
      <c r="O140" s="211"/>
      <c r="P140" s="211"/>
      <c r="Q140" s="211"/>
      <c r="R140" s="211"/>
      <c r="S140" s="211"/>
      <c r="T140" s="212"/>
      <c r="AT140" s="213" t="s">
        <v>357</v>
      </c>
      <c r="AU140" s="213" t="s">
        <v>83</v>
      </c>
      <c r="AV140" s="13" t="s">
        <v>85</v>
      </c>
      <c r="AW140" s="13" t="s">
        <v>37</v>
      </c>
      <c r="AX140" s="13" t="s">
        <v>75</v>
      </c>
      <c r="AY140" s="213" t="s">
        <v>349</v>
      </c>
    </row>
    <row r="141" spans="1:65" s="14" customFormat="1" ht="10.199999999999999">
      <c r="B141" s="214"/>
      <c r="C141" s="215"/>
      <c r="D141" s="194" t="s">
        <v>357</v>
      </c>
      <c r="E141" s="216" t="s">
        <v>19</v>
      </c>
      <c r="F141" s="217" t="s">
        <v>360</v>
      </c>
      <c r="G141" s="215"/>
      <c r="H141" s="218">
        <v>3.6</v>
      </c>
      <c r="I141" s="219"/>
      <c r="J141" s="215"/>
      <c r="K141" s="215"/>
      <c r="L141" s="220"/>
      <c r="M141" s="221"/>
      <c r="N141" s="222"/>
      <c r="O141" s="222"/>
      <c r="P141" s="222"/>
      <c r="Q141" s="222"/>
      <c r="R141" s="222"/>
      <c r="S141" s="222"/>
      <c r="T141" s="223"/>
      <c r="AT141" s="224" t="s">
        <v>357</v>
      </c>
      <c r="AU141" s="224" t="s">
        <v>83</v>
      </c>
      <c r="AV141" s="14" t="s">
        <v>187</v>
      </c>
      <c r="AW141" s="14" t="s">
        <v>37</v>
      </c>
      <c r="AX141" s="14" t="s">
        <v>83</v>
      </c>
      <c r="AY141" s="224" t="s">
        <v>349</v>
      </c>
    </row>
    <row r="142" spans="1:65" s="2" customFormat="1" ht="16.5" customHeight="1">
      <c r="A142" s="37"/>
      <c r="B142" s="38"/>
      <c r="C142" s="225" t="s">
        <v>424</v>
      </c>
      <c r="D142" s="225" t="s">
        <v>425</v>
      </c>
      <c r="E142" s="226" t="s">
        <v>426</v>
      </c>
      <c r="F142" s="227" t="s">
        <v>427</v>
      </c>
      <c r="G142" s="228" t="s">
        <v>403</v>
      </c>
      <c r="H142" s="229">
        <v>6.84</v>
      </c>
      <c r="I142" s="230"/>
      <c r="J142" s="231">
        <f>ROUND(I142*H142,2)</f>
        <v>0</v>
      </c>
      <c r="K142" s="227" t="s">
        <v>354</v>
      </c>
      <c r="L142" s="232"/>
      <c r="M142" s="233" t="s">
        <v>19</v>
      </c>
      <c r="N142" s="234" t="s">
        <v>46</v>
      </c>
      <c r="O142" s="67"/>
      <c r="P142" s="183">
        <f>O142*H142</f>
        <v>0</v>
      </c>
      <c r="Q142" s="183">
        <v>1</v>
      </c>
      <c r="R142" s="183">
        <f>Q142*H142</f>
        <v>6.84</v>
      </c>
      <c r="S142" s="183">
        <v>0</v>
      </c>
      <c r="T142" s="184">
        <f>S142*H142</f>
        <v>0</v>
      </c>
      <c r="U142" s="37"/>
      <c r="V142" s="37"/>
      <c r="W142" s="37"/>
      <c r="X142" s="37"/>
      <c r="Y142" s="37"/>
      <c r="Z142" s="37"/>
      <c r="AA142" s="37"/>
      <c r="AB142" s="37"/>
      <c r="AC142" s="37"/>
      <c r="AD142" s="37"/>
      <c r="AE142" s="37"/>
      <c r="AR142" s="185" t="s">
        <v>373</v>
      </c>
      <c r="AT142" s="185" t="s">
        <v>425</v>
      </c>
      <c r="AU142" s="185" t="s">
        <v>83</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187</v>
      </c>
      <c r="BM142" s="185" t="s">
        <v>428</v>
      </c>
    </row>
    <row r="143" spans="1:65" s="12" customFormat="1" ht="10.199999999999999">
      <c r="B143" s="192"/>
      <c r="C143" s="193"/>
      <c r="D143" s="194" t="s">
        <v>357</v>
      </c>
      <c r="E143" s="195" t="s">
        <v>19</v>
      </c>
      <c r="F143" s="196" t="s">
        <v>429</v>
      </c>
      <c r="G143" s="193"/>
      <c r="H143" s="195" t="s">
        <v>19</v>
      </c>
      <c r="I143" s="197"/>
      <c r="J143" s="193"/>
      <c r="K143" s="193"/>
      <c r="L143" s="198"/>
      <c r="M143" s="199"/>
      <c r="N143" s="200"/>
      <c r="O143" s="200"/>
      <c r="P143" s="200"/>
      <c r="Q143" s="200"/>
      <c r="R143" s="200"/>
      <c r="S143" s="200"/>
      <c r="T143" s="201"/>
      <c r="AT143" s="202" t="s">
        <v>357</v>
      </c>
      <c r="AU143" s="202" t="s">
        <v>83</v>
      </c>
      <c r="AV143" s="12" t="s">
        <v>83</v>
      </c>
      <c r="AW143" s="12" t="s">
        <v>37</v>
      </c>
      <c r="AX143" s="12" t="s">
        <v>75</v>
      </c>
      <c r="AY143" s="202" t="s">
        <v>349</v>
      </c>
    </row>
    <row r="144" spans="1:65" s="13" customFormat="1" ht="10.199999999999999">
      <c r="B144" s="203"/>
      <c r="C144" s="204"/>
      <c r="D144" s="194" t="s">
        <v>357</v>
      </c>
      <c r="E144" s="205" t="s">
        <v>19</v>
      </c>
      <c r="F144" s="206" t="s">
        <v>430</v>
      </c>
      <c r="G144" s="204"/>
      <c r="H144" s="207">
        <v>6.84</v>
      </c>
      <c r="I144" s="208"/>
      <c r="J144" s="204"/>
      <c r="K144" s="204"/>
      <c r="L144" s="209"/>
      <c r="M144" s="210"/>
      <c r="N144" s="211"/>
      <c r="O144" s="211"/>
      <c r="P144" s="211"/>
      <c r="Q144" s="211"/>
      <c r="R144" s="211"/>
      <c r="S144" s="211"/>
      <c r="T144" s="212"/>
      <c r="AT144" s="213" t="s">
        <v>357</v>
      </c>
      <c r="AU144" s="213" t="s">
        <v>83</v>
      </c>
      <c r="AV144" s="13" t="s">
        <v>85</v>
      </c>
      <c r="AW144" s="13" t="s">
        <v>37</v>
      </c>
      <c r="AX144" s="13" t="s">
        <v>75</v>
      </c>
      <c r="AY144" s="213" t="s">
        <v>349</v>
      </c>
    </row>
    <row r="145" spans="1:65" s="14" customFormat="1" ht="10.199999999999999">
      <c r="B145" s="214"/>
      <c r="C145" s="215"/>
      <c r="D145" s="194" t="s">
        <v>357</v>
      </c>
      <c r="E145" s="216" t="s">
        <v>19</v>
      </c>
      <c r="F145" s="217" t="s">
        <v>360</v>
      </c>
      <c r="G145" s="215"/>
      <c r="H145" s="218">
        <v>6.84</v>
      </c>
      <c r="I145" s="219"/>
      <c r="J145" s="215"/>
      <c r="K145" s="215"/>
      <c r="L145" s="220"/>
      <c r="M145" s="221"/>
      <c r="N145" s="222"/>
      <c r="O145" s="222"/>
      <c r="P145" s="222"/>
      <c r="Q145" s="222"/>
      <c r="R145" s="222"/>
      <c r="S145" s="222"/>
      <c r="T145" s="223"/>
      <c r="AT145" s="224" t="s">
        <v>357</v>
      </c>
      <c r="AU145" s="224" t="s">
        <v>83</v>
      </c>
      <c r="AV145" s="14" t="s">
        <v>187</v>
      </c>
      <c r="AW145" s="14" t="s">
        <v>37</v>
      </c>
      <c r="AX145" s="14" t="s">
        <v>83</v>
      </c>
      <c r="AY145" s="224" t="s">
        <v>349</v>
      </c>
    </row>
    <row r="146" spans="1:65" s="11" customFormat="1" ht="25.95" customHeight="1">
      <c r="B146" s="160"/>
      <c r="C146" s="161"/>
      <c r="D146" s="162" t="s">
        <v>74</v>
      </c>
      <c r="E146" s="163" t="s">
        <v>431</v>
      </c>
      <c r="F146" s="163" t="s">
        <v>432</v>
      </c>
      <c r="G146" s="161"/>
      <c r="H146" s="161"/>
      <c r="I146" s="164"/>
      <c r="J146" s="165">
        <f>BK146</f>
        <v>0</v>
      </c>
      <c r="K146" s="161"/>
      <c r="L146" s="166"/>
      <c r="M146" s="167"/>
      <c r="N146" s="168"/>
      <c r="O146" s="168"/>
      <c r="P146" s="169">
        <f>SUM(P147:P151)</f>
        <v>0</v>
      </c>
      <c r="Q146" s="168"/>
      <c r="R146" s="169">
        <f>SUM(R147:R151)</f>
        <v>0.370112</v>
      </c>
      <c r="S146" s="168"/>
      <c r="T146" s="170">
        <f>SUM(T147:T151)</f>
        <v>0</v>
      </c>
      <c r="AR146" s="171" t="s">
        <v>83</v>
      </c>
      <c r="AT146" s="172" t="s">
        <v>74</v>
      </c>
      <c r="AU146" s="172" t="s">
        <v>75</v>
      </c>
      <c r="AY146" s="171" t="s">
        <v>349</v>
      </c>
      <c r="BK146" s="173">
        <f>SUM(BK147:BK151)</f>
        <v>0</v>
      </c>
    </row>
    <row r="147" spans="1:65" s="2" customFormat="1" ht="24.15" customHeight="1">
      <c r="A147" s="37"/>
      <c r="B147" s="38"/>
      <c r="C147" s="174" t="s">
        <v>390</v>
      </c>
      <c r="D147" s="174" t="s">
        <v>350</v>
      </c>
      <c r="E147" s="175" t="s">
        <v>433</v>
      </c>
      <c r="F147" s="176" t="s">
        <v>434</v>
      </c>
      <c r="G147" s="177" t="s">
        <v>435</v>
      </c>
      <c r="H147" s="178">
        <v>6.4</v>
      </c>
      <c r="I147" s="179"/>
      <c r="J147" s="180">
        <f>ROUND(I147*H147,2)</f>
        <v>0</v>
      </c>
      <c r="K147" s="176" t="s">
        <v>354</v>
      </c>
      <c r="L147" s="42"/>
      <c r="M147" s="181" t="s">
        <v>19</v>
      </c>
      <c r="N147" s="182" t="s">
        <v>46</v>
      </c>
      <c r="O147" s="67"/>
      <c r="P147" s="183">
        <f>O147*H147</f>
        <v>0</v>
      </c>
      <c r="Q147" s="183">
        <v>5.7829999999999999E-2</v>
      </c>
      <c r="R147" s="183">
        <f>Q147*H147</f>
        <v>0.370112</v>
      </c>
      <c r="S147" s="183">
        <v>0</v>
      </c>
      <c r="T147" s="184">
        <f>S147*H147</f>
        <v>0</v>
      </c>
      <c r="U147" s="37"/>
      <c r="V147" s="37"/>
      <c r="W147" s="37"/>
      <c r="X147" s="37"/>
      <c r="Y147" s="37"/>
      <c r="Z147" s="37"/>
      <c r="AA147" s="37"/>
      <c r="AB147" s="37"/>
      <c r="AC147" s="37"/>
      <c r="AD147" s="37"/>
      <c r="AE147" s="37"/>
      <c r="AR147" s="185" t="s">
        <v>187</v>
      </c>
      <c r="AT147" s="185" t="s">
        <v>350</v>
      </c>
      <c r="AU147" s="185" t="s">
        <v>83</v>
      </c>
      <c r="AY147" s="20" t="s">
        <v>349</v>
      </c>
      <c r="BE147" s="186">
        <f>IF(N147="základní",J147,0)</f>
        <v>0</v>
      </c>
      <c r="BF147" s="186">
        <f>IF(N147="snížená",J147,0)</f>
        <v>0</v>
      </c>
      <c r="BG147" s="186">
        <f>IF(N147="zákl. přenesená",J147,0)</f>
        <v>0</v>
      </c>
      <c r="BH147" s="186">
        <f>IF(N147="sníž. přenesená",J147,0)</f>
        <v>0</v>
      </c>
      <c r="BI147" s="186">
        <f>IF(N147="nulová",J147,0)</f>
        <v>0</v>
      </c>
      <c r="BJ147" s="20" t="s">
        <v>83</v>
      </c>
      <c r="BK147" s="186">
        <f>ROUND(I147*H147,2)</f>
        <v>0</v>
      </c>
      <c r="BL147" s="20" t="s">
        <v>187</v>
      </c>
      <c r="BM147" s="185" t="s">
        <v>436</v>
      </c>
    </row>
    <row r="148" spans="1:65" s="2" customFormat="1" ht="10.199999999999999">
      <c r="A148" s="37"/>
      <c r="B148" s="38"/>
      <c r="C148" s="39"/>
      <c r="D148" s="187" t="s">
        <v>355</v>
      </c>
      <c r="E148" s="39"/>
      <c r="F148" s="188" t="s">
        <v>437</v>
      </c>
      <c r="G148" s="39"/>
      <c r="H148" s="39"/>
      <c r="I148" s="189"/>
      <c r="J148" s="39"/>
      <c r="K148" s="39"/>
      <c r="L148" s="42"/>
      <c r="M148" s="190"/>
      <c r="N148" s="191"/>
      <c r="O148" s="67"/>
      <c r="P148" s="67"/>
      <c r="Q148" s="67"/>
      <c r="R148" s="67"/>
      <c r="S148" s="67"/>
      <c r="T148" s="68"/>
      <c r="U148" s="37"/>
      <c r="V148" s="37"/>
      <c r="W148" s="37"/>
      <c r="X148" s="37"/>
      <c r="Y148" s="37"/>
      <c r="Z148" s="37"/>
      <c r="AA148" s="37"/>
      <c r="AB148" s="37"/>
      <c r="AC148" s="37"/>
      <c r="AD148" s="37"/>
      <c r="AE148" s="37"/>
      <c r="AT148" s="20" t="s">
        <v>355</v>
      </c>
      <c r="AU148" s="20" t="s">
        <v>83</v>
      </c>
    </row>
    <row r="149" spans="1:65" s="12" customFormat="1" ht="10.199999999999999">
      <c r="B149" s="192"/>
      <c r="C149" s="193"/>
      <c r="D149" s="194" t="s">
        <v>357</v>
      </c>
      <c r="E149" s="195" t="s">
        <v>19</v>
      </c>
      <c r="F149" s="196" t="s">
        <v>438</v>
      </c>
      <c r="G149" s="193"/>
      <c r="H149" s="195" t="s">
        <v>19</v>
      </c>
      <c r="I149" s="197"/>
      <c r="J149" s="193"/>
      <c r="K149" s="193"/>
      <c r="L149" s="198"/>
      <c r="M149" s="199"/>
      <c r="N149" s="200"/>
      <c r="O149" s="200"/>
      <c r="P149" s="200"/>
      <c r="Q149" s="200"/>
      <c r="R149" s="200"/>
      <c r="S149" s="200"/>
      <c r="T149" s="201"/>
      <c r="AT149" s="202" t="s">
        <v>357</v>
      </c>
      <c r="AU149" s="202" t="s">
        <v>83</v>
      </c>
      <c r="AV149" s="12" t="s">
        <v>83</v>
      </c>
      <c r="AW149" s="12" t="s">
        <v>37</v>
      </c>
      <c r="AX149" s="12" t="s">
        <v>75</v>
      </c>
      <c r="AY149" s="202" t="s">
        <v>349</v>
      </c>
    </row>
    <row r="150" spans="1:65" s="13" customFormat="1" ht="10.199999999999999">
      <c r="B150" s="203"/>
      <c r="C150" s="204"/>
      <c r="D150" s="194" t="s">
        <v>357</v>
      </c>
      <c r="E150" s="205" t="s">
        <v>19</v>
      </c>
      <c r="F150" s="206" t="s">
        <v>439</v>
      </c>
      <c r="G150" s="204"/>
      <c r="H150" s="207">
        <v>6.4</v>
      </c>
      <c r="I150" s="208"/>
      <c r="J150" s="204"/>
      <c r="K150" s="204"/>
      <c r="L150" s="209"/>
      <c r="M150" s="210"/>
      <c r="N150" s="211"/>
      <c r="O150" s="211"/>
      <c r="P150" s="211"/>
      <c r="Q150" s="211"/>
      <c r="R150" s="211"/>
      <c r="S150" s="211"/>
      <c r="T150" s="212"/>
      <c r="AT150" s="213" t="s">
        <v>357</v>
      </c>
      <c r="AU150" s="213" t="s">
        <v>83</v>
      </c>
      <c r="AV150" s="13" t="s">
        <v>85</v>
      </c>
      <c r="AW150" s="13" t="s">
        <v>37</v>
      </c>
      <c r="AX150" s="13" t="s">
        <v>75</v>
      </c>
      <c r="AY150" s="213" t="s">
        <v>349</v>
      </c>
    </row>
    <row r="151" spans="1:65" s="14" customFormat="1" ht="10.199999999999999">
      <c r="B151" s="214"/>
      <c r="C151" s="215"/>
      <c r="D151" s="194" t="s">
        <v>357</v>
      </c>
      <c r="E151" s="216" t="s">
        <v>19</v>
      </c>
      <c r="F151" s="217" t="s">
        <v>360</v>
      </c>
      <c r="G151" s="215"/>
      <c r="H151" s="218">
        <v>6.4</v>
      </c>
      <c r="I151" s="219"/>
      <c r="J151" s="215"/>
      <c r="K151" s="215"/>
      <c r="L151" s="220"/>
      <c r="M151" s="221"/>
      <c r="N151" s="222"/>
      <c r="O151" s="222"/>
      <c r="P151" s="222"/>
      <c r="Q151" s="222"/>
      <c r="R151" s="222"/>
      <c r="S151" s="222"/>
      <c r="T151" s="223"/>
      <c r="AT151" s="224" t="s">
        <v>357</v>
      </c>
      <c r="AU151" s="224" t="s">
        <v>83</v>
      </c>
      <c r="AV151" s="14" t="s">
        <v>187</v>
      </c>
      <c r="AW151" s="14" t="s">
        <v>37</v>
      </c>
      <c r="AX151" s="14" t="s">
        <v>83</v>
      </c>
      <c r="AY151" s="224" t="s">
        <v>349</v>
      </c>
    </row>
    <row r="152" spans="1:65" s="11" customFormat="1" ht="25.95" customHeight="1">
      <c r="B152" s="160"/>
      <c r="C152" s="161"/>
      <c r="D152" s="162" t="s">
        <v>74</v>
      </c>
      <c r="E152" s="163" t="s">
        <v>440</v>
      </c>
      <c r="F152" s="163" t="s">
        <v>441</v>
      </c>
      <c r="G152" s="161"/>
      <c r="H152" s="161"/>
      <c r="I152" s="164"/>
      <c r="J152" s="165">
        <f>BK152</f>
        <v>0</v>
      </c>
      <c r="K152" s="161"/>
      <c r="L152" s="166"/>
      <c r="M152" s="167"/>
      <c r="N152" s="168"/>
      <c r="O152" s="168"/>
      <c r="P152" s="169">
        <f>SUM(P153:P185)</f>
        <v>0</v>
      </c>
      <c r="Q152" s="168"/>
      <c r="R152" s="169">
        <f>SUM(R153:R185)</f>
        <v>15.967967399999999</v>
      </c>
      <c r="S152" s="168"/>
      <c r="T152" s="170">
        <f>SUM(T153:T185)</f>
        <v>0</v>
      </c>
      <c r="AR152" s="171" t="s">
        <v>83</v>
      </c>
      <c r="AT152" s="172" t="s">
        <v>74</v>
      </c>
      <c r="AU152" s="172" t="s">
        <v>75</v>
      </c>
      <c r="AY152" s="171" t="s">
        <v>349</v>
      </c>
      <c r="BK152" s="173">
        <f>SUM(BK153:BK185)</f>
        <v>0</v>
      </c>
    </row>
    <row r="153" spans="1:65" s="2" customFormat="1" ht="24.15" customHeight="1">
      <c r="A153" s="37"/>
      <c r="B153" s="38"/>
      <c r="C153" s="174" t="s">
        <v>8</v>
      </c>
      <c r="D153" s="174" t="s">
        <v>350</v>
      </c>
      <c r="E153" s="175" t="s">
        <v>442</v>
      </c>
      <c r="F153" s="176" t="s">
        <v>443</v>
      </c>
      <c r="G153" s="177" t="s">
        <v>353</v>
      </c>
      <c r="H153" s="178">
        <v>26.18</v>
      </c>
      <c r="I153" s="179"/>
      <c r="J153" s="180">
        <f>ROUND(I153*H153,2)</f>
        <v>0</v>
      </c>
      <c r="K153" s="176" t="s">
        <v>354</v>
      </c>
      <c r="L153" s="42"/>
      <c r="M153" s="181" t="s">
        <v>19</v>
      </c>
      <c r="N153" s="182" t="s">
        <v>46</v>
      </c>
      <c r="O153" s="67"/>
      <c r="P153" s="183">
        <f>O153*H153</f>
        <v>0</v>
      </c>
      <c r="Q153" s="183">
        <v>0.34499999999999997</v>
      </c>
      <c r="R153" s="183">
        <f>Q153*H153</f>
        <v>9.0320999999999998</v>
      </c>
      <c r="S153" s="183">
        <v>0</v>
      </c>
      <c r="T153" s="184">
        <f>S153*H153</f>
        <v>0</v>
      </c>
      <c r="U153" s="37"/>
      <c r="V153" s="37"/>
      <c r="W153" s="37"/>
      <c r="X153" s="37"/>
      <c r="Y153" s="37"/>
      <c r="Z153" s="37"/>
      <c r="AA153" s="37"/>
      <c r="AB153" s="37"/>
      <c r="AC153" s="37"/>
      <c r="AD153" s="37"/>
      <c r="AE153" s="37"/>
      <c r="AR153" s="185" t="s">
        <v>187</v>
      </c>
      <c r="AT153" s="185" t="s">
        <v>350</v>
      </c>
      <c r="AU153" s="185" t="s">
        <v>83</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187</v>
      </c>
      <c r="BM153" s="185" t="s">
        <v>444</v>
      </c>
    </row>
    <row r="154" spans="1:65" s="2" customFormat="1" ht="10.199999999999999">
      <c r="A154" s="37"/>
      <c r="B154" s="38"/>
      <c r="C154" s="39"/>
      <c r="D154" s="187" t="s">
        <v>355</v>
      </c>
      <c r="E154" s="39"/>
      <c r="F154" s="188" t="s">
        <v>445</v>
      </c>
      <c r="G154" s="39"/>
      <c r="H154" s="39"/>
      <c r="I154" s="189"/>
      <c r="J154" s="39"/>
      <c r="K154" s="39"/>
      <c r="L154" s="42"/>
      <c r="M154" s="190"/>
      <c r="N154" s="191"/>
      <c r="O154" s="67"/>
      <c r="P154" s="67"/>
      <c r="Q154" s="67"/>
      <c r="R154" s="67"/>
      <c r="S154" s="67"/>
      <c r="T154" s="68"/>
      <c r="U154" s="37"/>
      <c r="V154" s="37"/>
      <c r="W154" s="37"/>
      <c r="X154" s="37"/>
      <c r="Y154" s="37"/>
      <c r="Z154" s="37"/>
      <c r="AA154" s="37"/>
      <c r="AB154" s="37"/>
      <c r="AC154" s="37"/>
      <c r="AD154" s="37"/>
      <c r="AE154" s="37"/>
      <c r="AT154" s="20" t="s">
        <v>355</v>
      </c>
      <c r="AU154" s="20" t="s">
        <v>83</v>
      </c>
    </row>
    <row r="155" spans="1:65" s="12" customFormat="1" ht="10.199999999999999">
      <c r="B155" s="192"/>
      <c r="C155" s="193"/>
      <c r="D155" s="194" t="s">
        <v>357</v>
      </c>
      <c r="E155" s="195" t="s">
        <v>19</v>
      </c>
      <c r="F155" s="196" t="s">
        <v>446</v>
      </c>
      <c r="G155" s="193"/>
      <c r="H155" s="195" t="s">
        <v>19</v>
      </c>
      <c r="I155" s="197"/>
      <c r="J155" s="193"/>
      <c r="K155" s="193"/>
      <c r="L155" s="198"/>
      <c r="M155" s="199"/>
      <c r="N155" s="200"/>
      <c r="O155" s="200"/>
      <c r="P155" s="200"/>
      <c r="Q155" s="200"/>
      <c r="R155" s="200"/>
      <c r="S155" s="200"/>
      <c r="T155" s="201"/>
      <c r="AT155" s="202" t="s">
        <v>357</v>
      </c>
      <c r="AU155" s="202" t="s">
        <v>83</v>
      </c>
      <c r="AV155" s="12" t="s">
        <v>83</v>
      </c>
      <c r="AW155" s="12" t="s">
        <v>37</v>
      </c>
      <c r="AX155" s="12" t="s">
        <v>75</v>
      </c>
      <c r="AY155" s="202" t="s">
        <v>349</v>
      </c>
    </row>
    <row r="156" spans="1:65" s="13" customFormat="1" ht="10.199999999999999">
      <c r="B156" s="203"/>
      <c r="C156" s="204"/>
      <c r="D156" s="194" t="s">
        <v>357</v>
      </c>
      <c r="E156" s="205" t="s">
        <v>19</v>
      </c>
      <c r="F156" s="206" t="s">
        <v>359</v>
      </c>
      <c r="G156" s="204"/>
      <c r="H156" s="207">
        <v>26.18</v>
      </c>
      <c r="I156" s="208"/>
      <c r="J156" s="204"/>
      <c r="K156" s="204"/>
      <c r="L156" s="209"/>
      <c r="M156" s="210"/>
      <c r="N156" s="211"/>
      <c r="O156" s="211"/>
      <c r="P156" s="211"/>
      <c r="Q156" s="211"/>
      <c r="R156" s="211"/>
      <c r="S156" s="211"/>
      <c r="T156" s="212"/>
      <c r="AT156" s="213" t="s">
        <v>357</v>
      </c>
      <c r="AU156" s="213" t="s">
        <v>83</v>
      </c>
      <c r="AV156" s="13" t="s">
        <v>85</v>
      </c>
      <c r="AW156" s="13" t="s">
        <v>37</v>
      </c>
      <c r="AX156" s="13" t="s">
        <v>75</v>
      </c>
      <c r="AY156" s="213" t="s">
        <v>349</v>
      </c>
    </row>
    <row r="157" spans="1:65" s="14" customFormat="1" ht="10.199999999999999">
      <c r="B157" s="214"/>
      <c r="C157" s="215"/>
      <c r="D157" s="194" t="s">
        <v>357</v>
      </c>
      <c r="E157" s="216" t="s">
        <v>19</v>
      </c>
      <c r="F157" s="217" t="s">
        <v>360</v>
      </c>
      <c r="G157" s="215"/>
      <c r="H157" s="218">
        <v>26.18</v>
      </c>
      <c r="I157" s="219"/>
      <c r="J157" s="215"/>
      <c r="K157" s="215"/>
      <c r="L157" s="220"/>
      <c r="M157" s="221"/>
      <c r="N157" s="222"/>
      <c r="O157" s="222"/>
      <c r="P157" s="222"/>
      <c r="Q157" s="222"/>
      <c r="R157" s="222"/>
      <c r="S157" s="222"/>
      <c r="T157" s="223"/>
      <c r="AT157" s="224" t="s">
        <v>357</v>
      </c>
      <c r="AU157" s="224" t="s">
        <v>83</v>
      </c>
      <c r="AV157" s="14" t="s">
        <v>187</v>
      </c>
      <c r="AW157" s="14" t="s">
        <v>37</v>
      </c>
      <c r="AX157" s="14" t="s">
        <v>83</v>
      </c>
      <c r="AY157" s="224" t="s">
        <v>349</v>
      </c>
    </row>
    <row r="158" spans="1:65" s="2" customFormat="1" ht="24.15" customHeight="1">
      <c r="A158" s="37"/>
      <c r="B158" s="38"/>
      <c r="C158" s="174" t="s">
        <v>396</v>
      </c>
      <c r="D158" s="174" t="s">
        <v>350</v>
      </c>
      <c r="E158" s="175" t="s">
        <v>447</v>
      </c>
      <c r="F158" s="176" t="s">
        <v>448</v>
      </c>
      <c r="G158" s="177" t="s">
        <v>353</v>
      </c>
      <c r="H158" s="178">
        <v>26.18</v>
      </c>
      <c r="I158" s="179"/>
      <c r="J158" s="180">
        <f>ROUND(I158*H158,2)</f>
        <v>0</v>
      </c>
      <c r="K158" s="176" t="s">
        <v>354</v>
      </c>
      <c r="L158" s="42"/>
      <c r="M158" s="181" t="s">
        <v>19</v>
      </c>
      <c r="N158" s="182" t="s">
        <v>46</v>
      </c>
      <c r="O158" s="67"/>
      <c r="P158" s="183">
        <f>O158*H158</f>
        <v>0</v>
      </c>
      <c r="Q158" s="183">
        <v>0</v>
      </c>
      <c r="R158" s="183">
        <f>Q158*H158</f>
        <v>0</v>
      </c>
      <c r="S158" s="183">
        <v>0</v>
      </c>
      <c r="T158" s="184">
        <f>S158*H158</f>
        <v>0</v>
      </c>
      <c r="U158" s="37"/>
      <c r="V158" s="37"/>
      <c r="W158" s="37"/>
      <c r="X158" s="37"/>
      <c r="Y158" s="37"/>
      <c r="Z158" s="37"/>
      <c r="AA158" s="37"/>
      <c r="AB158" s="37"/>
      <c r="AC158" s="37"/>
      <c r="AD158" s="37"/>
      <c r="AE158" s="37"/>
      <c r="AR158" s="185" t="s">
        <v>187</v>
      </c>
      <c r="AT158" s="185" t="s">
        <v>350</v>
      </c>
      <c r="AU158" s="185" t="s">
        <v>83</v>
      </c>
      <c r="AY158" s="20" t="s">
        <v>349</v>
      </c>
      <c r="BE158" s="186">
        <f>IF(N158="základní",J158,0)</f>
        <v>0</v>
      </c>
      <c r="BF158" s="186">
        <f>IF(N158="snížená",J158,0)</f>
        <v>0</v>
      </c>
      <c r="BG158" s="186">
        <f>IF(N158="zákl. přenesená",J158,0)</f>
        <v>0</v>
      </c>
      <c r="BH158" s="186">
        <f>IF(N158="sníž. přenesená",J158,0)</f>
        <v>0</v>
      </c>
      <c r="BI158" s="186">
        <f>IF(N158="nulová",J158,0)</f>
        <v>0</v>
      </c>
      <c r="BJ158" s="20" t="s">
        <v>83</v>
      </c>
      <c r="BK158" s="186">
        <f>ROUND(I158*H158,2)</f>
        <v>0</v>
      </c>
      <c r="BL158" s="20" t="s">
        <v>187</v>
      </c>
      <c r="BM158" s="185" t="s">
        <v>449</v>
      </c>
    </row>
    <row r="159" spans="1:65" s="2" customFormat="1" ht="10.199999999999999">
      <c r="A159" s="37"/>
      <c r="B159" s="38"/>
      <c r="C159" s="39"/>
      <c r="D159" s="187" t="s">
        <v>355</v>
      </c>
      <c r="E159" s="39"/>
      <c r="F159" s="188" t="s">
        <v>450</v>
      </c>
      <c r="G159" s="39"/>
      <c r="H159" s="39"/>
      <c r="I159" s="189"/>
      <c r="J159" s="39"/>
      <c r="K159" s="39"/>
      <c r="L159" s="42"/>
      <c r="M159" s="190"/>
      <c r="N159" s="191"/>
      <c r="O159" s="67"/>
      <c r="P159" s="67"/>
      <c r="Q159" s="67"/>
      <c r="R159" s="67"/>
      <c r="S159" s="67"/>
      <c r="T159" s="68"/>
      <c r="U159" s="37"/>
      <c r="V159" s="37"/>
      <c r="W159" s="37"/>
      <c r="X159" s="37"/>
      <c r="Y159" s="37"/>
      <c r="Z159" s="37"/>
      <c r="AA159" s="37"/>
      <c r="AB159" s="37"/>
      <c r="AC159" s="37"/>
      <c r="AD159" s="37"/>
      <c r="AE159" s="37"/>
      <c r="AT159" s="20" t="s">
        <v>355</v>
      </c>
      <c r="AU159" s="20" t="s">
        <v>83</v>
      </c>
    </row>
    <row r="160" spans="1:65" s="12" customFormat="1" ht="10.199999999999999">
      <c r="B160" s="192"/>
      <c r="C160" s="193"/>
      <c r="D160" s="194" t="s">
        <v>357</v>
      </c>
      <c r="E160" s="195" t="s">
        <v>19</v>
      </c>
      <c r="F160" s="196" t="s">
        <v>446</v>
      </c>
      <c r="G160" s="193"/>
      <c r="H160" s="195" t="s">
        <v>19</v>
      </c>
      <c r="I160" s="197"/>
      <c r="J160" s="193"/>
      <c r="K160" s="193"/>
      <c r="L160" s="198"/>
      <c r="M160" s="199"/>
      <c r="N160" s="200"/>
      <c r="O160" s="200"/>
      <c r="P160" s="200"/>
      <c r="Q160" s="200"/>
      <c r="R160" s="200"/>
      <c r="S160" s="200"/>
      <c r="T160" s="201"/>
      <c r="AT160" s="202" t="s">
        <v>357</v>
      </c>
      <c r="AU160" s="202" t="s">
        <v>83</v>
      </c>
      <c r="AV160" s="12" t="s">
        <v>83</v>
      </c>
      <c r="AW160" s="12" t="s">
        <v>37</v>
      </c>
      <c r="AX160" s="12" t="s">
        <v>75</v>
      </c>
      <c r="AY160" s="202" t="s">
        <v>349</v>
      </c>
    </row>
    <row r="161" spans="1:65" s="13" customFormat="1" ht="10.199999999999999">
      <c r="B161" s="203"/>
      <c r="C161" s="204"/>
      <c r="D161" s="194" t="s">
        <v>357</v>
      </c>
      <c r="E161" s="205" t="s">
        <v>19</v>
      </c>
      <c r="F161" s="206" t="s">
        <v>359</v>
      </c>
      <c r="G161" s="204"/>
      <c r="H161" s="207">
        <v>26.18</v>
      </c>
      <c r="I161" s="208"/>
      <c r="J161" s="204"/>
      <c r="K161" s="204"/>
      <c r="L161" s="209"/>
      <c r="M161" s="210"/>
      <c r="N161" s="211"/>
      <c r="O161" s="211"/>
      <c r="P161" s="211"/>
      <c r="Q161" s="211"/>
      <c r="R161" s="211"/>
      <c r="S161" s="211"/>
      <c r="T161" s="212"/>
      <c r="AT161" s="213" t="s">
        <v>357</v>
      </c>
      <c r="AU161" s="213" t="s">
        <v>83</v>
      </c>
      <c r="AV161" s="13" t="s">
        <v>85</v>
      </c>
      <c r="AW161" s="13" t="s">
        <v>37</v>
      </c>
      <c r="AX161" s="13" t="s">
        <v>75</v>
      </c>
      <c r="AY161" s="213" t="s">
        <v>349</v>
      </c>
    </row>
    <row r="162" spans="1:65" s="14" customFormat="1" ht="10.199999999999999">
      <c r="B162" s="214"/>
      <c r="C162" s="215"/>
      <c r="D162" s="194" t="s">
        <v>357</v>
      </c>
      <c r="E162" s="216" t="s">
        <v>19</v>
      </c>
      <c r="F162" s="217" t="s">
        <v>360</v>
      </c>
      <c r="G162" s="215"/>
      <c r="H162" s="218">
        <v>26.18</v>
      </c>
      <c r="I162" s="219"/>
      <c r="J162" s="215"/>
      <c r="K162" s="215"/>
      <c r="L162" s="220"/>
      <c r="M162" s="221"/>
      <c r="N162" s="222"/>
      <c r="O162" s="222"/>
      <c r="P162" s="222"/>
      <c r="Q162" s="222"/>
      <c r="R162" s="222"/>
      <c r="S162" s="222"/>
      <c r="T162" s="223"/>
      <c r="AT162" s="224" t="s">
        <v>357</v>
      </c>
      <c r="AU162" s="224" t="s">
        <v>83</v>
      </c>
      <c r="AV162" s="14" t="s">
        <v>187</v>
      </c>
      <c r="AW162" s="14" t="s">
        <v>37</v>
      </c>
      <c r="AX162" s="14" t="s">
        <v>83</v>
      </c>
      <c r="AY162" s="224" t="s">
        <v>349</v>
      </c>
    </row>
    <row r="163" spans="1:65" s="2" customFormat="1" ht="24.15" customHeight="1">
      <c r="A163" s="37"/>
      <c r="B163" s="38"/>
      <c r="C163" s="174" t="s">
        <v>449</v>
      </c>
      <c r="D163" s="174" t="s">
        <v>350</v>
      </c>
      <c r="E163" s="175" t="s">
        <v>451</v>
      </c>
      <c r="F163" s="176" t="s">
        <v>452</v>
      </c>
      <c r="G163" s="177" t="s">
        <v>353</v>
      </c>
      <c r="H163" s="178">
        <v>26.18</v>
      </c>
      <c r="I163" s="179"/>
      <c r="J163" s="180">
        <f>ROUND(I163*H163,2)</f>
        <v>0</v>
      </c>
      <c r="K163" s="176" t="s">
        <v>354</v>
      </c>
      <c r="L163" s="42"/>
      <c r="M163" s="181" t="s">
        <v>19</v>
      </c>
      <c r="N163" s="182" t="s">
        <v>46</v>
      </c>
      <c r="O163" s="67"/>
      <c r="P163" s="183">
        <f>O163*H163</f>
        <v>0</v>
      </c>
      <c r="Q163" s="183">
        <v>0</v>
      </c>
      <c r="R163" s="183">
        <f>Q163*H163</f>
        <v>0</v>
      </c>
      <c r="S163" s="183">
        <v>0</v>
      </c>
      <c r="T163" s="184">
        <f>S163*H163</f>
        <v>0</v>
      </c>
      <c r="U163" s="37"/>
      <c r="V163" s="37"/>
      <c r="W163" s="37"/>
      <c r="X163" s="37"/>
      <c r="Y163" s="37"/>
      <c r="Z163" s="37"/>
      <c r="AA163" s="37"/>
      <c r="AB163" s="37"/>
      <c r="AC163" s="37"/>
      <c r="AD163" s="37"/>
      <c r="AE163" s="37"/>
      <c r="AR163" s="185" t="s">
        <v>187</v>
      </c>
      <c r="AT163" s="185" t="s">
        <v>350</v>
      </c>
      <c r="AU163" s="185" t="s">
        <v>83</v>
      </c>
      <c r="AY163" s="20" t="s">
        <v>349</v>
      </c>
      <c r="BE163" s="186">
        <f>IF(N163="základní",J163,0)</f>
        <v>0</v>
      </c>
      <c r="BF163" s="186">
        <f>IF(N163="snížená",J163,0)</f>
        <v>0</v>
      </c>
      <c r="BG163" s="186">
        <f>IF(N163="zákl. přenesená",J163,0)</f>
        <v>0</v>
      </c>
      <c r="BH163" s="186">
        <f>IF(N163="sníž. přenesená",J163,0)</f>
        <v>0</v>
      </c>
      <c r="BI163" s="186">
        <f>IF(N163="nulová",J163,0)</f>
        <v>0</v>
      </c>
      <c r="BJ163" s="20" t="s">
        <v>83</v>
      </c>
      <c r="BK163" s="186">
        <f>ROUND(I163*H163,2)</f>
        <v>0</v>
      </c>
      <c r="BL163" s="20" t="s">
        <v>187</v>
      </c>
      <c r="BM163" s="185" t="s">
        <v>453</v>
      </c>
    </row>
    <row r="164" spans="1:65" s="2" customFormat="1" ht="10.199999999999999">
      <c r="A164" s="37"/>
      <c r="B164" s="38"/>
      <c r="C164" s="39"/>
      <c r="D164" s="187" t="s">
        <v>355</v>
      </c>
      <c r="E164" s="39"/>
      <c r="F164" s="188" t="s">
        <v>454</v>
      </c>
      <c r="G164" s="39"/>
      <c r="H164" s="39"/>
      <c r="I164" s="189"/>
      <c r="J164" s="39"/>
      <c r="K164" s="39"/>
      <c r="L164" s="42"/>
      <c r="M164" s="190"/>
      <c r="N164" s="191"/>
      <c r="O164" s="67"/>
      <c r="P164" s="67"/>
      <c r="Q164" s="67"/>
      <c r="R164" s="67"/>
      <c r="S164" s="67"/>
      <c r="T164" s="68"/>
      <c r="U164" s="37"/>
      <c r="V164" s="37"/>
      <c r="W164" s="37"/>
      <c r="X164" s="37"/>
      <c r="Y164" s="37"/>
      <c r="Z164" s="37"/>
      <c r="AA164" s="37"/>
      <c r="AB164" s="37"/>
      <c r="AC164" s="37"/>
      <c r="AD164" s="37"/>
      <c r="AE164" s="37"/>
      <c r="AT164" s="20" t="s">
        <v>355</v>
      </c>
      <c r="AU164" s="20" t="s">
        <v>83</v>
      </c>
    </row>
    <row r="165" spans="1:65" s="12" customFormat="1" ht="10.199999999999999">
      <c r="B165" s="192"/>
      <c r="C165" s="193"/>
      <c r="D165" s="194" t="s">
        <v>357</v>
      </c>
      <c r="E165" s="195" t="s">
        <v>19</v>
      </c>
      <c r="F165" s="196" t="s">
        <v>446</v>
      </c>
      <c r="G165" s="193"/>
      <c r="H165" s="195" t="s">
        <v>19</v>
      </c>
      <c r="I165" s="197"/>
      <c r="J165" s="193"/>
      <c r="K165" s="193"/>
      <c r="L165" s="198"/>
      <c r="M165" s="199"/>
      <c r="N165" s="200"/>
      <c r="O165" s="200"/>
      <c r="P165" s="200"/>
      <c r="Q165" s="200"/>
      <c r="R165" s="200"/>
      <c r="S165" s="200"/>
      <c r="T165" s="201"/>
      <c r="AT165" s="202" t="s">
        <v>357</v>
      </c>
      <c r="AU165" s="202" t="s">
        <v>83</v>
      </c>
      <c r="AV165" s="12" t="s">
        <v>83</v>
      </c>
      <c r="AW165" s="12" t="s">
        <v>37</v>
      </c>
      <c r="AX165" s="12" t="s">
        <v>75</v>
      </c>
      <c r="AY165" s="202" t="s">
        <v>349</v>
      </c>
    </row>
    <row r="166" spans="1:65" s="13" customFormat="1" ht="10.199999999999999">
      <c r="B166" s="203"/>
      <c r="C166" s="204"/>
      <c r="D166" s="194" t="s">
        <v>357</v>
      </c>
      <c r="E166" s="205" t="s">
        <v>19</v>
      </c>
      <c r="F166" s="206" t="s">
        <v>359</v>
      </c>
      <c r="G166" s="204"/>
      <c r="H166" s="207">
        <v>26.18</v>
      </c>
      <c r="I166" s="208"/>
      <c r="J166" s="204"/>
      <c r="K166" s="204"/>
      <c r="L166" s="209"/>
      <c r="M166" s="210"/>
      <c r="N166" s="211"/>
      <c r="O166" s="211"/>
      <c r="P166" s="211"/>
      <c r="Q166" s="211"/>
      <c r="R166" s="211"/>
      <c r="S166" s="211"/>
      <c r="T166" s="212"/>
      <c r="AT166" s="213" t="s">
        <v>357</v>
      </c>
      <c r="AU166" s="213" t="s">
        <v>83</v>
      </c>
      <c r="AV166" s="13" t="s">
        <v>85</v>
      </c>
      <c r="AW166" s="13" t="s">
        <v>37</v>
      </c>
      <c r="AX166" s="13" t="s">
        <v>75</v>
      </c>
      <c r="AY166" s="213" t="s">
        <v>349</v>
      </c>
    </row>
    <row r="167" spans="1:65" s="14" customFormat="1" ht="10.199999999999999">
      <c r="B167" s="214"/>
      <c r="C167" s="215"/>
      <c r="D167" s="194" t="s">
        <v>357</v>
      </c>
      <c r="E167" s="216" t="s">
        <v>19</v>
      </c>
      <c r="F167" s="217" t="s">
        <v>360</v>
      </c>
      <c r="G167" s="215"/>
      <c r="H167" s="218">
        <v>26.18</v>
      </c>
      <c r="I167" s="219"/>
      <c r="J167" s="215"/>
      <c r="K167" s="215"/>
      <c r="L167" s="220"/>
      <c r="M167" s="221"/>
      <c r="N167" s="222"/>
      <c r="O167" s="222"/>
      <c r="P167" s="222"/>
      <c r="Q167" s="222"/>
      <c r="R167" s="222"/>
      <c r="S167" s="222"/>
      <c r="T167" s="223"/>
      <c r="AT167" s="224" t="s">
        <v>357</v>
      </c>
      <c r="AU167" s="224" t="s">
        <v>83</v>
      </c>
      <c r="AV167" s="14" t="s">
        <v>187</v>
      </c>
      <c r="AW167" s="14" t="s">
        <v>37</v>
      </c>
      <c r="AX167" s="14" t="s">
        <v>83</v>
      </c>
      <c r="AY167" s="224" t="s">
        <v>349</v>
      </c>
    </row>
    <row r="168" spans="1:65" s="2" customFormat="1" ht="24.15" customHeight="1">
      <c r="A168" s="37"/>
      <c r="B168" s="38"/>
      <c r="C168" s="174" t="s">
        <v>455</v>
      </c>
      <c r="D168" s="174" t="s">
        <v>350</v>
      </c>
      <c r="E168" s="175" t="s">
        <v>456</v>
      </c>
      <c r="F168" s="176" t="s">
        <v>457</v>
      </c>
      <c r="G168" s="177" t="s">
        <v>353</v>
      </c>
      <c r="H168" s="178">
        <v>52.36</v>
      </c>
      <c r="I168" s="179"/>
      <c r="J168" s="180">
        <f>ROUND(I168*H168,2)</f>
        <v>0</v>
      </c>
      <c r="K168" s="176" t="s">
        <v>354</v>
      </c>
      <c r="L168" s="42"/>
      <c r="M168" s="181" t="s">
        <v>19</v>
      </c>
      <c r="N168" s="182" t="s">
        <v>46</v>
      </c>
      <c r="O168" s="67"/>
      <c r="P168" s="183">
        <f>O168*H168</f>
        <v>0</v>
      </c>
      <c r="Q168" s="183">
        <v>0.12966</v>
      </c>
      <c r="R168" s="183">
        <f>Q168*H168</f>
        <v>6.7889976000000001</v>
      </c>
      <c r="S168" s="183">
        <v>0</v>
      </c>
      <c r="T168" s="184">
        <f>S168*H168</f>
        <v>0</v>
      </c>
      <c r="U168" s="37"/>
      <c r="V168" s="37"/>
      <c r="W168" s="37"/>
      <c r="X168" s="37"/>
      <c r="Y168" s="37"/>
      <c r="Z168" s="37"/>
      <c r="AA168" s="37"/>
      <c r="AB168" s="37"/>
      <c r="AC168" s="37"/>
      <c r="AD168" s="37"/>
      <c r="AE168" s="37"/>
      <c r="AR168" s="185" t="s">
        <v>187</v>
      </c>
      <c r="AT168" s="185" t="s">
        <v>350</v>
      </c>
      <c r="AU168" s="185" t="s">
        <v>83</v>
      </c>
      <c r="AY168" s="20" t="s">
        <v>349</v>
      </c>
      <c r="BE168" s="186">
        <f>IF(N168="základní",J168,0)</f>
        <v>0</v>
      </c>
      <c r="BF168" s="186">
        <f>IF(N168="snížená",J168,0)</f>
        <v>0</v>
      </c>
      <c r="BG168" s="186">
        <f>IF(N168="zákl. přenesená",J168,0)</f>
        <v>0</v>
      </c>
      <c r="BH168" s="186">
        <f>IF(N168="sníž. přenesená",J168,0)</f>
        <v>0</v>
      </c>
      <c r="BI168" s="186">
        <f>IF(N168="nulová",J168,0)</f>
        <v>0</v>
      </c>
      <c r="BJ168" s="20" t="s">
        <v>83</v>
      </c>
      <c r="BK168" s="186">
        <f>ROUND(I168*H168,2)</f>
        <v>0</v>
      </c>
      <c r="BL168" s="20" t="s">
        <v>187</v>
      </c>
      <c r="BM168" s="185" t="s">
        <v>458</v>
      </c>
    </row>
    <row r="169" spans="1:65" s="2" customFormat="1" ht="10.199999999999999">
      <c r="A169" s="37"/>
      <c r="B169" s="38"/>
      <c r="C169" s="39"/>
      <c r="D169" s="187" t="s">
        <v>355</v>
      </c>
      <c r="E169" s="39"/>
      <c r="F169" s="188" t="s">
        <v>459</v>
      </c>
      <c r="G169" s="39"/>
      <c r="H169" s="39"/>
      <c r="I169" s="189"/>
      <c r="J169" s="39"/>
      <c r="K169" s="39"/>
      <c r="L169" s="42"/>
      <c r="M169" s="190"/>
      <c r="N169" s="191"/>
      <c r="O169" s="67"/>
      <c r="P169" s="67"/>
      <c r="Q169" s="67"/>
      <c r="R169" s="67"/>
      <c r="S169" s="67"/>
      <c r="T169" s="68"/>
      <c r="U169" s="37"/>
      <c r="V169" s="37"/>
      <c r="W169" s="37"/>
      <c r="X169" s="37"/>
      <c r="Y169" s="37"/>
      <c r="Z169" s="37"/>
      <c r="AA169" s="37"/>
      <c r="AB169" s="37"/>
      <c r="AC169" s="37"/>
      <c r="AD169" s="37"/>
      <c r="AE169" s="37"/>
      <c r="AT169" s="20" t="s">
        <v>355</v>
      </c>
      <c r="AU169" s="20" t="s">
        <v>83</v>
      </c>
    </row>
    <row r="170" spans="1:65" s="12" customFormat="1" ht="10.199999999999999">
      <c r="B170" s="192"/>
      <c r="C170" s="193"/>
      <c r="D170" s="194" t="s">
        <v>357</v>
      </c>
      <c r="E170" s="195" t="s">
        <v>19</v>
      </c>
      <c r="F170" s="196" t="s">
        <v>446</v>
      </c>
      <c r="G170" s="193"/>
      <c r="H170" s="195" t="s">
        <v>19</v>
      </c>
      <c r="I170" s="197"/>
      <c r="J170" s="193"/>
      <c r="K170" s="193"/>
      <c r="L170" s="198"/>
      <c r="M170" s="199"/>
      <c r="N170" s="200"/>
      <c r="O170" s="200"/>
      <c r="P170" s="200"/>
      <c r="Q170" s="200"/>
      <c r="R170" s="200"/>
      <c r="S170" s="200"/>
      <c r="T170" s="201"/>
      <c r="AT170" s="202" t="s">
        <v>357</v>
      </c>
      <c r="AU170" s="202" t="s">
        <v>83</v>
      </c>
      <c r="AV170" s="12" t="s">
        <v>83</v>
      </c>
      <c r="AW170" s="12" t="s">
        <v>37</v>
      </c>
      <c r="AX170" s="12" t="s">
        <v>75</v>
      </c>
      <c r="AY170" s="202" t="s">
        <v>349</v>
      </c>
    </row>
    <row r="171" spans="1:65" s="12" customFormat="1" ht="10.199999999999999">
      <c r="B171" s="192"/>
      <c r="C171" s="193"/>
      <c r="D171" s="194" t="s">
        <v>357</v>
      </c>
      <c r="E171" s="195" t="s">
        <v>19</v>
      </c>
      <c r="F171" s="196" t="s">
        <v>460</v>
      </c>
      <c r="G171" s="193"/>
      <c r="H171" s="195" t="s">
        <v>19</v>
      </c>
      <c r="I171" s="197"/>
      <c r="J171" s="193"/>
      <c r="K171" s="193"/>
      <c r="L171" s="198"/>
      <c r="M171" s="199"/>
      <c r="N171" s="200"/>
      <c r="O171" s="200"/>
      <c r="P171" s="200"/>
      <c r="Q171" s="200"/>
      <c r="R171" s="200"/>
      <c r="S171" s="200"/>
      <c r="T171" s="201"/>
      <c r="AT171" s="202" t="s">
        <v>357</v>
      </c>
      <c r="AU171" s="202" t="s">
        <v>83</v>
      </c>
      <c r="AV171" s="12" t="s">
        <v>83</v>
      </c>
      <c r="AW171" s="12" t="s">
        <v>37</v>
      </c>
      <c r="AX171" s="12" t="s">
        <v>75</v>
      </c>
      <c r="AY171" s="202" t="s">
        <v>349</v>
      </c>
    </row>
    <row r="172" spans="1:65" s="13" customFormat="1" ht="10.199999999999999">
      <c r="B172" s="203"/>
      <c r="C172" s="204"/>
      <c r="D172" s="194" t="s">
        <v>357</v>
      </c>
      <c r="E172" s="205" t="s">
        <v>19</v>
      </c>
      <c r="F172" s="206" t="s">
        <v>359</v>
      </c>
      <c r="G172" s="204"/>
      <c r="H172" s="207">
        <v>26.18</v>
      </c>
      <c r="I172" s="208"/>
      <c r="J172" s="204"/>
      <c r="K172" s="204"/>
      <c r="L172" s="209"/>
      <c r="M172" s="210"/>
      <c r="N172" s="211"/>
      <c r="O172" s="211"/>
      <c r="P172" s="211"/>
      <c r="Q172" s="211"/>
      <c r="R172" s="211"/>
      <c r="S172" s="211"/>
      <c r="T172" s="212"/>
      <c r="AT172" s="213" t="s">
        <v>357</v>
      </c>
      <c r="AU172" s="213" t="s">
        <v>83</v>
      </c>
      <c r="AV172" s="13" t="s">
        <v>85</v>
      </c>
      <c r="AW172" s="13" t="s">
        <v>37</v>
      </c>
      <c r="AX172" s="13" t="s">
        <v>75</v>
      </c>
      <c r="AY172" s="213" t="s">
        <v>349</v>
      </c>
    </row>
    <row r="173" spans="1:65" s="12" customFormat="1" ht="10.199999999999999">
      <c r="B173" s="192"/>
      <c r="C173" s="193"/>
      <c r="D173" s="194" t="s">
        <v>357</v>
      </c>
      <c r="E173" s="195" t="s">
        <v>19</v>
      </c>
      <c r="F173" s="196" t="s">
        <v>461</v>
      </c>
      <c r="G173" s="193"/>
      <c r="H173" s="195" t="s">
        <v>19</v>
      </c>
      <c r="I173" s="197"/>
      <c r="J173" s="193"/>
      <c r="K173" s="193"/>
      <c r="L173" s="198"/>
      <c r="M173" s="199"/>
      <c r="N173" s="200"/>
      <c r="O173" s="200"/>
      <c r="P173" s="200"/>
      <c r="Q173" s="200"/>
      <c r="R173" s="200"/>
      <c r="S173" s="200"/>
      <c r="T173" s="201"/>
      <c r="AT173" s="202" t="s">
        <v>357</v>
      </c>
      <c r="AU173" s="202" t="s">
        <v>83</v>
      </c>
      <c r="AV173" s="12" t="s">
        <v>83</v>
      </c>
      <c r="AW173" s="12" t="s">
        <v>37</v>
      </c>
      <c r="AX173" s="12" t="s">
        <v>75</v>
      </c>
      <c r="AY173" s="202" t="s">
        <v>349</v>
      </c>
    </row>
    <row r="174" spans="1:65" s="13" customFormat="1" ht="10.199999999999999">
      <c r="B174" s="203"/>
      <c r="C174" s="204"/>
      <c r="D174" s="194" t="s">
        <v>357</v>
      </c>
      <c r="E174" s="205" t="s">
        <v>19</v>
      </c>
      <c r="F174" s="206" t="s">
        <v>359</v>
      </c>
      <c r="G174" s="204"/>
      <c r="H174" s="207">
        <v>26.18</v>
      </c>
      <c r="I174" s="208"/>
      <c r="J174" s="204"/>
      <c r="K174" s="204"/>
      <c r="L174" s="209"/>
      <c r="M174" s="210"/>
      <c r="N174" s="211"/>
      <c r="O174" s="211"/>
      <c r="P174" s="211"/>
      <c r="Q174" s="211"/>
      <c r="R174" s="211"/>
      <c r="S174" s="211"/>
      <c r="T174" s="212"/>
      <c r="AT174" s="213" t="s">
        <v>357</v>
      </c>
      <c r="AU174" s="213" t="s">
        <v>83</v>
      </c>
      <c r="AV174" s="13" t="s">
        <v>85</v>
      </c>
      <c r="AW174" s="13" t="s">
        <v>37</v>
      </c>
      <c r="AX174" s="13" t="s">
        <v>75</v>
      </c>
      <c r="AY174" s="213" t="s">
        <v>349</v>
      </c>
    </row>
    <row r="175" spans="1:65" s="14" customFormat="1" ht="10.199999999999999">
      <c r="B175" s="214"/>
      <c r="C175" s="215"/>
      <c r="D175" s="194" t="s">
        <v>357</v>
      </c>
      <c r="E175" s="216" t="s">
        <v>19</v>
      </c>
      <c r="F175" s="217" t="s">
        <v>360</v>
      </c>
      <c r="G175" s="215"/>
      <c r="H175" s="218">
        <v>52.36</v>
      </c>
      <c r="I175" s="219"/>
      <c r="J175" s="215"/>
      <c r="K175" s="215"/>
      <c r="L175" s="220"/>
      <c r="M175" s="221"/>
      <c r="N175" s="222"/>
      <c r="O175" s="222"/>
      <c r="P175" s="222"/>
      <c r="Q175" s="222"/>
      <c r="R175" s="222"/>
      <c r="S175" s="222"/>
      <c r="T175" s="223"/>
      <c r="AT175" s="224" t="s">
        <v>357</v>
      </c>
      <c r="AU175" s="224" t="s">
        <v>83</v>
      </c>
      <c r="AV175" s="14" t="s">
        <v>187</v>
      </c>
      <c r="AW175" s="14" t="s">
        <v>37</v>
      </c>
      <c r="AX175" s="14" t="s">
        <v>83</v>
      </c>
      <c r="AY175" s="224" t="s">
        <v>349</v>
      </c>
    </row>
    <row r="176" spans="1:65" s="2" customFormat="1" ht="16.5" customHeight="1">
      <c r="A176" s="37"/>
      <c r="B176" s="38"/>
      <c r="C176" s="174" t="s">
        <v>404</v>
      </c>
      <c r="D176" s="174" t="s">
        <v>350</v>
      </c>
      <c r="E176" s="175" t="s">
        <v>462</v>
      </c>
      <c r="F176" s="176" t="s">
        <v>463</v>
      </c>
      <c r="G176" s="177" t="s">
        <v>353</v>
      </c>
      <c r="H176" s="178">
        <v>26.18</v>
      </c>
      <c r="I176" s="179"/>
      <c r="J176" s="180">
        <f>ROUND(I176*H176,2)</f>
        <v>0</v>
      </c>
      <c r="K176" s="176" t="s">
        <v>354</v>
      </c>
      <c r="L176" s="42"/>
      <c r="M176" s="181" t="s">
        <v>19</v>
      </c>
      <c r="N176" s="182" t="s">
        <v>46</v>
      </c>
      <c r="O176" s="67"/>
      <c r="P176" s="183">
        <f>O176*H176</f>
        <v>0</v>
      </c>
      <c r="Q176" s="183">
        <v>5.6100000000000004E-3</v>
      </c>
      <c r="R176" s="183">
        <f>Q176*H176</f>
        <v>0.14686980000000002</v>
      </c>
      <c r="S176" s="183">
        <v>0</v>
      </c>
      <c r="T176" s="184">
        <f>S176*H176</f>
        <v>0</v>
      </c>
      <c r="U176" s="37"/>
      <c r="V176" s="37"/>
      <c r="W176" s="37"/>
      <c r="X176" s="37"/>
      <c r="Y176" s="37"/>
      <c r="Z176" s="37"/>
      <c r="AA176" s="37"/>
      <c r="AB176" s="37"/>
      <c r="AC176" s="37"/>
      <c r="AD176" s="37"/>
      <c r="AE176" s="37"/>
      <c r="AR176" s="185" t="s">
        <v>187</v>
      </c>
      <c r="AT176" s="185" t="s">
        <v>350</v>
      </c>
      <c r="AU176" s="185" t="s">
        <v>83</v>
      </c>
      <c r="AY176" s="20" t="s">
        <v>349</v>
      </c>
      <c r="BE176" s="186">
        <f>IF(N176="základní",J176,0)</f>
        <v>0</v>
      </c>
      <c r="BF176" s="186">
        <f>IF(N176="snížená",J176,0)</f>
        <v>0</v>
      </c>
      <c r="BG176" s="186">
        <f>IF(N176="zákl. přenesená",J176,0)</f>
        <v>0</v>
      </c>
      <c r="BH176" s="186">
        <f>IF(N176="sníž. přenesená",J176,0)</f>
        <v>0</v>
      </c>
      <c r="BI176" s="186">
        <f>IF(N176="nulová",J176,0)</f>
        <v>0</v>
      </c>
      <c r="BJ176" s="20" t="s">
        <v>83</v>
      </c>
      <c r="BK176" s="186">
        <f>ROUND(I176*H176,2)</f>
        <v>0</v>
      </c>
      <c r="BL176" s="20" t="s">
        <v>187</v>
      </c>
      <c r="BM176" s="185" t="s">
        <v>464</v>
      </c>
    </row>
    <row r="177" spans="1:65" s="2" customFormat="1" ht="10.199999999999999">
      <c r="A177" s="37"/>
      <c r="B177" s="38"/>
      <c r="C177" s="39"/>
      <c r="D177" s="187" t="s">
        <v>355</v>
      </c>
      <c r="E177" s="39"/>
      <c r="F177" s="188" t="s">
        <v>465</v>
      </c>
      <c r="G177" s="39"/>
      <c r="H177" s="39"/>
      <c r="I177" s="189"/>
      <c r="J177" s="39"/>
      <c r="K177" s="39"/>
      <c r="L177" s="42"/>
      <c r="M177" s="190"/>
      <c r="N177" s="191"/>
      <c r="O177" s="67"/>
      <c r="P177" s="67"/>
      <c r="Q177" s="67"/>
      <c r="R177" s="67"/>
      <c r="S177" s="67"/>
      <c r="T177" s="68"/>
      <c r="U177" s="37"/>
      <c r="V177" s="37"/>
      <c r="W177" s="37"/>
      <c r="X177" s="37"/>
      <c r="Y177" s="37"/>
      <c r="Z177" s="37"/>
      <c r="AA177" s="37"/>
      <c r="AB177" s="37"/>
      <c r="AC177" s="37"/>
      <c r="AD177" s="37"/>
      <c r="AE177" s="37"/>
      <c r="AT177" s="20" t="s">
        <v>355</v>
      </c>
      <c r="AU177" s="20" t="s">
        <v>83</v>
      </c>
    </row>
    <row r="178" spans="1:65" s="12" customFormat="1" ht="10.199999999999999">
      <c r="B178" s="192"/>
      <c r="C178" s="193"/>
      <c r="D178" s="194" t="s">
        <v>357</v>
      </c>
      <c r="E178" s="195" t="s">
        <v>19</v>
      </c>
      <c r="F178" s="196" t="s">
        <v>446</v>
      </c>
      <c r="G178" s="193"/>
      <c r="H178" s="195" t="s">
        <v>19</v>
      </c>
      <c r="I178" s="197"/>
      <c r="J178" s="193"/>
      <c r="K178" s="193"/>
      <c r="L178" s="198"/>
      <c r="M178" s="199"/>
      <c r="N178" s="200"/>
      <c r="O178" s="200"/>
      <c r="P178" s="200"/>
      <c r="Q178" s="200"/>
      <c r="R178" s="200"/>
      <c r="S178" s="200"/>
      <c r="T178" s="201"/>
      <c r="AT178" s="202" t="s">
        <v>357</v>
      </c>
      <c r="AU178" s="202" t="s">
        <v>83</v>
      </c>
      <c r="AV178" s="12" t="s">
        <v>83</v>
      </c>
      <c r="AW178" s="12" t="s">
        <v>37</v>
      </c>
      <c r="AX178" s="12" t="s">
        <v>75</v>
      </c>
      <c r="AY178" s="202" t="s">
        <v>349</v>
      </c>
    </row>
    <row r="179" spans="1:65" s="13" customFormat="1" ht="10.199999999999999">
      <c r="B179" s="203"/>
      <c r="C179" s="204"/>
      <c r="D179" s="194" t="s">
        <v>357</v>
      </c>
      <c r="E179" s="205" t="s">
        <v>19</v>
      </c>
      <c r="F179" s="206" t="s">
        <v>359</v>
      </c>
      <c r="G179" s="204"/>
      <c r="H179" s="207">
        <v>26.18</v>
      </c>
      <c r="I179" s="208"/>
      <c r="J179" s="204"/>
      <c r="K179" s="204"/>
      <c r="L179" s="209"/>
      <c r="M179" s="210"/>
      <c r="N179" s="211"/>
      <c r="O179" s="211"/>
      <c r="P179" s="211"/>
      <c r="Q179" s="211"/>
      <c r="R179" s="211"/>
      <c r="S179" s="211"/>
      <c r="T179" s="212"/>
      <c r="AT179" s="213" t="s">
        <v>357</v>
      </c>
      <c r="AU179" s="213" t="s">
        <v>83</v>
      </c>
      <c r="AV179" s="13" t="s">
        <v>85</v>
      </c>
      <c r="AW179" s="13" t="s">
        <v>37</v>
      </c>
      <c r="AX179" s="13" t="s">
        <v>75</v>
      </c>
      <c r="AY179" s="213" t="s">
        <v>349</v>
      </c>
    </row>
    <row r="180" spans="1:65" s="14" customFormat="1" ht="10.199999999999999">
      <c r="B180" s="214"/>
      <c r="C180" s="215"/>
      <c r="D180" s="194" t="s">
        <v>357</v>
      </c>
      <c r="E180" s="216" t="s">
        <v>19</v>
      </c>
      <c r="F180" s="217" t="s">
        <v>360</v>
      </c>
      <c r="G180" s="215"/>
      <c r="H180" s="218">
        <v>26.18</v>
      </c>
      <c r="I180" s="219"/>
      <c r="J180" s="215"/>
      <c r="K180" s="215"/>
      <c r="L180" s="220"/>
      <c r="M180" s="221"/>
      <c r="N180" s="222"/>
      <c r="O180" s="222"/>
      <c r="P180" s="222"/>
      <c r="Q180" s="222"/>
      <c r="R180" s="222"/>
      <c r="S180" s="222"/>
      <c r="T180" s="223"/>
      <c r="AT180" s="224" t="s">
        <v>357</v>
      </c>
      <c r="AU180" s="224" t="s">
        <v>83</v>
      </c>
      <c r="AV180" s="14" t="s">
        <v>187</v>
      </c>
      <c r="AW180" s="14" t="s">
        <v>37</v>
      </c>
      <c r="AX180" s="14" t="s">
        <v>83</v>
      </c>
      <c r="AY180" s="224" t="s">
        <v>349</v>
      </c>
    </row>
    <row r="181" spans="1:65" s="2" customFormat="1" ht="16.5" customHeight="1">
      <c r="A181" s="37"/>
      <c r="B181" s="38"/>
      <c r="C181" s="174" t="s">
        <v>466</v>
      </c>
      <c r="D181" s="174" t="s">
        <v>350</v>
      </c>
      <c r="E181" s="175" t="s">
        <v>467</v>
      </c>
      <c r="F181" s="176" t="s">
        <v>468</v>
      </c>
      <c r="G181" s="177" t="s">
        <v>353</v>
      </c>
      <c r="H181" s="178">
        <v>26.18</v>
      </c>
      <c r="I181" s="179"/>
      <c r="J181" s="180">
        <f>ROUND(I181*H181,2)</f>
        <v>0</v>
      </c>
      <c r="K181" s="176" t="s">
        <v>354</v>
      </c>
      <c r="L181" s="42"/>
      <c r="M181" s="181" t="s">
        <v>19</v>
      </c>
      <c r="N181" s="182" t="s">
        <v>46</v>
      </c>
      <c r="O181" s="67"/>
      <c r="P181" s="183">
        <f>O181*H181</f>
        <v>0</v>
      </c>
      <c r="Q181" s="183">
        <v>0</v>
      </c>
      <c r="R181" s="183">
        <f>Q181*H181</f>
        <v>0</v>
      </c>
      <c r="S181" s="183">
        <v>0</v>
      </c>
      <c r="T181" s="184">
        <f>S181*H181</f>
        <v>0</v>
      </c>
      <c r="U181" s="37"/>
      <c r="V181" s="37"/>
      <c r="W181" s="37"/>
      <c r="X181" s="37"/>
      <c r="Y181" s="37"/>
      <c r="Z181" s="37"/>
      <c r="AA181" s="37"/>
      <c r="AB181" s="37"/>
      <c r="AC181" s="37"/>
      <c r="AD181" s="37"/>
      <c r="AE181" s="37"/>
      <c r="AR181" s="185" t="s">
        <v>187</v>
      </c>
      <c r="AT181" s="185" t="s">
        <v>350</v>
      </c>
      <c r="AU181" s="185" t="s">
        <v>83</v>
      </c>
      <c r="AY181" s="20" t="s">
        <v>349</v>
      </c>
      <c r="BE181" s="186">
        <f>IF(N181="základní",J181,0)</f>
        <v>0</v>
      </c>
      <c r="BF181" s="186">
        <f>IF(N181="snížená",J181,0)</f>
        <v>0</v>
      </c>
      <c r="BG181" s="186">
        <f>IF(N181="zákl. přenesená",J181,0)</f>
        <v>0</v>
      </c>
      <c r="BH181" s="186">
        <f>IF(N181="sníž. přenesená",J181,0)</f>
        <v>0</v>
      </c>
      <c r="BI181" s="186">
        <f>IF(N181="nulová",J181,0)</f>
        <v>0</v>
      </c>
      <c r="BJ181" s="20" t="s">
        <v>83</v>
      </c>
      <c r="BK181" s="186">
        <f>ROUND(I181*H181,2)</f>
        <v>0</v>
      </c>
      <c r="BL181" s="20" t="s">
        <v>187</v>
      </c>
      <c r="BM181" s="185" t="s">
        <v>469</v>
      </c>
    </row>
    <row r="182" spans="1:65" s="2" customFormat="1" ht="10.199999999999999">
      <c r="A182" s="37"/>
      <c r="B182" s="38"/>
      <c r="C182" s="39"/>
      <c r="D182" s="187" t="s">
        <v>355</v>
      </c>
      <c r="E182" s="39"/>
      <c r="F182" s="188" t="s">
        <v>470</v>
      </c>
      <c r="G182" s="39"/>
      <c r="H182" s="39"/>
      <c r="I182" s="189"/>
      <c r="J182" s="39"/>
      <c r="K182" s="39"/>
      <c r="L182" s="42"/>
      <c r="M182" s="190"/>
      <c r="N182" s="191"/>
      <c r="O182" s="67"/>
      <c r="P182" s="67"/>
      <c r="Q182" s="67"/>
      <c r="R182" s="67"/>
      <c r="S182" s="67"/>
      <c r="T182" s="68"/>
      <c r="U182" s="37"/>
      <c r="V182" s="37"/>
      <c r="W182" s="37"/>
      <c r="X182" s="37"/>
      <c r="Y182" s="37"/>
      <c r="Z182" s="37"/>
      <c r="AA182" s="37"/>
      <c r="AB182" s="37"/>
      <c r="AC182" s="37"/>
      <c r="AD182" s="37"/>
      <c r="AE182" s="37"/>
      <c r="AT182" s="20" t="s">
        <v>355</v>
      </c>
      <c r="AU182" s="20" t="s">
        <v>83</v>
      </c>
    </row>
    <row r="183" spans="1:65" s="12" customFormat="1" ht="10.199999999999999">
      <c r="B183" s="192"/>
      <c r="C183" s="193"/>
      <c r="D183" s="194" t="s">
        <v>357</v>
      </c>
      <c r="E183" s="195" t="s">
        <v>19</v>
      </c>
      <c r="F183" s="196" t="s">
        <v>446</v>
      </c>
      <c r="G183" s="193"/>
      <c r="H183" s="195" t="s">
        <v>19</v>
      </c>
      <c r="I183" s="197"/>
      <c r="J183" s="193"/>
      <c r="K183" s="193"/>
      <c r="L183" s="198"/>
      <c r="M183" s="199"/>
      <c r="N183" s="200"/>
      <c r="O183" s="200"/>
      <c r="P183" s="200"/>
      <c r="Q183" s="200"/>
      <c r="R183" s="200"/>
      <c r="S183" s="200"/>
      <c r="T183" s="201"/>
      <c r="AT183" s="202" t="s">
        <v>357</v>
      </c>
      <c r="AU183" s="202" t="s">
        <v>83</v>
      </c>
      <c r="AV183" s="12" t="s">
        <v>83</v>
      </c>
      <c r="AW183" s="12" t="s">
        <v>37</v>
      </c>
      <c r="AX183" s="12" t="s">
        <v>75</v>
      </c>
      <c r="AY183" s="202" t="s">
        <v>349</v>
      </c>
    </row>
    <row r="184" spans="1:65" s="13" customFormat="1" ht="10.199999999999999">
      <c r="B184" s="203"/>
      <c r="C184" s="204"/>
      <c r="D184" s="194" t="s">
        <v>357</v>
      </c>
      <c r="E184" s="205" t="s">
        <v>19</v>
      </c>
      <c r="F184" s="206" t="s">
        <v>359</v>
      </c>
      <c r="G184" s="204"/>
      <c r="H184" s="207">
        <v>26.18</v>
      </c>
      <c r="I184" s="208"/>
      <c r="J184" s="204"/>
      <c r="K184" s="204"/>
      <c r="L184" s="209"/>
      <c r="M184" s="210"/>
      <c r="N184" s="211"/>
      <c r="O184" s="211"/>
      <c r="P184" s="211"/>
      <c r="Q184" s="211"/>
      <c r="R184" s="211"/>
      <c r="S184" s="211"/>
      <c r="T184" s="212"/>
      <c r="AT184" s="213" t="s">
        <v>357</v>
      </c>
      <c r="AU184" s="213" t="s">
        <v>83</v>
      </c>
      <c r="AV184" s="13" t="s">
        <v>85</v>
      </c>
      <c r="AW184" s="13" t="s">
        <v>37</v>
      </c>
      <c r="AX184" s="13" t="s">
        <v>75</v>
      </c>
      <c r="AY184" s="213" t="s">
        <v>349</v>
      </c>
    </row>
    <row r="185" spans="1:65" s="14" customFormat="1" ht="10.199999999999999">
      <c r="B185" s="214"/>
      <c r="C185" s="215"/>
      <c r="D185" s="194" t="s">
        <v>357</v>
      </c>
      <c r="E185" s="216" t="s">
        <v>19</v>
      </c>
      <c r="F185" s="217" t="s">
        <v>360</v>
      </c>
      <c r="G185" s="215"/>
      <c r="H185" s="218">
        <v>26.18</v>
      </c>
      <c r="I185" s="219"/>
      <c r="J185" s="215"/>
      <c r="K185" s="215"/>
      <c r="L185" s="220"/>
      <c r="M185" s="221"/>
      <c r="N185" s="222"/>
      <c r="O185" s="222"/>
      <c r="P185" s="222"/>
      <c r="Q185" s="222"/>
      <c r="R185" s="222"/>
      <c r="S185" s="222"/>
      <c r="T185" s="223"/>
      <c r="AT185" s="224" t="s">
        <v>357</v>
      </c>
      <c r="AU185" s="224" t="s">
        <v>83</v>
      </c>
      <c r="AV185" s="14" t="s">
        <v>187</v>
      </c>
      <c r="AW185" s="14" t="s">
        <v>37</v>
      </c>
      <c r="AX185" s="14" t="s">
        <v>83</v>
      </c>
      <c r="AY185" s="224" t="s">
        <v>349</v>
      </c>
    </row>
    <row r="186" spans="1:65" s="11" customFormat="1" ht="25.95" customHeight="1">
      <c r="B186" s="160"/>
      <c r="C186" s="161"/>
      <c r="D186" s="162" t="s">
        <v>74</v>
      </c>
      <c r="E186" s="163" t="s">
        <v>471</v>
      </c>
      <c r="F186" s="163" t="s">
        <v>472</v>
      </c>
      <c r="G186" s="161"/>
      <c r="H186" s="161"/>
      <c r="I186" s="164"/>
      <c r="J186" s="165">
        <f>BK186</f>
        <v>0</v>
      </c>
      <c r="K186" s="161"/>
      <c r="L186" s="166"/>
      <c r="M186" s="167"/>
      <c r="N186" s="168"/>
      <c r="O186" s="168"/>
      <c r="P186" s="169">
        <f>SUM(P187:P209)</f>
        <v>0</v>
      </c>
      <c r="Q186" s="168"/>
      <c r="R186" s="169">
        <f>SUM(R187:R209)</f>
        <v>5.0080189999999991</v>
      </c>
      <c r="S186" s="168"/>
      <c r="T186" s="170">
        <f>SUM(T187:T209)</f>
        <v>0</v>
      </c>
      <c r="AR186" s="171" t="s">
        <v>83</v>
      </c>
      <c r="AT186" s="172" t="s">
        <v>74</v>
      </c>
      <c r="AU186" s="172" t="s">
        <v>75</v>
      </c>
      <c r="AY186" s="171" t="s">
        <v>349</v>
      </c>
      <c r="BK186" s="173">
        <f>SUM(BK187:BK209)</f>
        <v>0</v>
      </c>
    </row>
    <row r="187" spans="1:65" s="2" customFormat="1" ht="16.5" customHeight="1">
      <c r="A187" s="37"/>
      <c r="B187" s="38"/>
      <c r="C187" s="225" t="s">
        <v>409</v>
      </c>
      <c r="D187" s="225" t="s">
        <v>425</v>
      </c>
      <c r="E187" s="226" t="s">
        <v>473</v>
      </c>
      <c r="F187" s="227" t="s">
        <v>474</v>
      </c>
      <c r="G187" s="228" t="s">
        <v>435</v>
      </c>
      <c r="H187" s="229">
        <v>17.172999999999998</v>
      </c>
      <c r="I187" s="230"/>
      <c r="J187" s="231">
        <f>ROUND(I187*H187,2)</f>
        <v>0</v>
      </c>
      <c r="K187" s="227" t="s">
        <v>354</v>
      </c>
      <c r="L187" s="232"/>
      <c r="M187" s="233" t="s">
        <v>19</v>
      </c>
      <c r="N187" s="234" t="s">
        <v>46</v>
      </c>
      <c r="O187" s="67"/>
      <c r="P187" s="183">
        <f>O187*H187</f>
        <v>0</v>
      </c>
      <c r="Q187" s="183">
        <v>3.6999999999999998E-2</v>
      </c>
      <c r="R187" s="183">
        <f>Q187*H187</f>
        <v>0.63540099999999988</v>
      </c>
      <c r="S187" s="183">
        <v>0</v>
      </c>
      <c r="T187" s="184">
        <f>S187*H187</f>
        <v>0</v>
      </c>
      <c r="U187" s="37"/>
      <c r="V187" s="37"/>
      <c r="W187" s="37"/>
      <c r="X187" s="37"/>
      <c r="Y187" s="37"/>
      <c r="Z187" s="37"/>
      <c r="AA187" s="37"/>
      <c r="AB187" s="37"/>
      <c r="AC187" s="37"/>
      <c r="AD187" s="37"/>
      <c r="AE187" s="37"/>
      <c r="AR187" s="185" t="s">
        <v>373</v>
      </c>
      <c r="AT187" s="185" t="s">
        <v>425</v>
      </c>
      <c r="AU187" s="185" t="s">
        <v>83</v>
      </c>
      <c r="AY187" s="20" t="s">
        <v>349</v>
      </c>
      <c r="BE187" s="186">
        <f>IF(N187="základní",J187,0)</f>
        <v>0</v>
      </c>
      <c r="BF187" s="186">
        <f>IF(N187="snížená",J187,0)</f>
        <v>0</v>
      </c>
      <c r="BG187" s="186">
        <f>IF(N187="zákl. přenesená",J187,0)</f>
        <v>0</v>
      </c>
      <c r="BH187" s="186">
        <f>IF(N187="sníž. přenesená",J187,0)</f>
        <v>0</v>
      </c>
      <c r="BI187" s="186">
        <f>IF(N187="nulová",J187,0)</f>
        <v>0</v>
      </c>
      <c r="BJ187" s="20" t="s">
        <v>83</v>
      </c>
      <c r="BK187" s="186">
        <f>ROUND(I187*H187,2)</f>
        <v>0</v>
      </c>
      <c r="BL187" s="20" t="s">
        <v>187</v>
      </c>
      <c r="BM187" s="185" t="s">
        <v>475</v>
      </c>
    </row>
    <row r="188" spans="1:65" s="12" customFormat="1" ht="10.199999999999999">
      <c r="B188" s="192"/>
      <c r="C188" s="193"/>
      <c r="D188" s="194" t="s">
        <v>357</v>
      </c>
      <c r="E188" s="195" t="s">
        <v>19</v>
      </c>
      <c r="F188" s="196" t="s">
        <v>476</v>
      </c>
      <c r="G188" s="193"/>
      <c r="H188" s="195" t="s">
        <v>19</v>
      </c>
      <c r="I188" s="197"/>
      <c r="J188" s="193"/>
      <c r="K188" s="193"/>
      <c r="L188" s="198"/>
      <c r="M188" s="199"/>
      <c r="N188" s="200"/>
      <c r="O188" s="200"/>
      <c r="P188" s="200"/>
      <c r="Q188" s="200"/>
      <c r="R188" s="200"/>
      <c r="S188" s="200"/>
      <c r="T188" s="201"/>
      <c r="AT188" s="202" t="s">
        <v>357</v>
      </c>
      <c r="AU188" s="202" t="s">
        <v>83</v>
      </c>
      <c r="AV188" s="12" t="s">
        <v>83</v>
      </c>
      <c r="AW188" s="12" t="s">
        <v>37</v>
      </c>
      <c r="AX188" s="12" t="s">
        <v>75</v>
      </c>
      <c r="AY188" s="202" t="s">
        <v>349</v>
      </c>
    </row>
    <row r="189" spans="1:65" s="13" customFormat="1" ht="10.199999999999999">
      <c r="B189" s="203"/>
      <c r="C189" s="204"/>
      <c r="D189" s="194" t="s">
        <v>357</v>
      </c>
      <c r="E189" s="205" t="s">
        <v>19</v>
      </c>
      <c r="F189" s="206" t="s">
        <v>455</v>
      </c>
      <c r="G189" s="204"/>
      <c r="H189" s="207">
        <v>17</v>
      </c>
      <c r="I189" s="208"/>
      <c r="J189" s="204"/>
      <c r="K189" s="204"/>
      <c r="L189" s="209"/>
      <c r="M189" s="210"/>
      <c r="N189" s="211"/>
      <c r="O189" s="211"/>
      <c r="P189" s="211"/>
      <c r="Q189" s="211"/>
      <c r="R189" s="211"/>
      <c r="S189" s="211"/>
      <c r="T189" s="212"/>
      <c r="AT189" s="213" t="s">
        <v>357</v>
      </c>
      <c r="AU189" s="213" t="s">
        <v>83</v>
      </c>
      <c r="AV189" s="13" t="s">
        <v>85</v>
      </c>
      <c r="AW189" s="13" t="s">
        <v>37</v>
      </c>
      <c r="AX189" s="13" t="s">
        <v>75</v>
      </c>
      <c r="AY189" s="213" t="s">
        <v>349</v>
      </c>
    </row>
    <row r="190" spans="1:65" s="14" customFormat="1" ht="10.199999999999999">
      <c r="B190" s="214"/>
      <c r="C190" s="215"/>
      <c r="D190" s="194" t="s">
        <v>357</v>
      </c>
      <c r="E190" s="216" t="s">
        <v>19</v>
      </c>
      <c r="F190" s="217" t="s">
        <v>360</v>
      </c>
      <c r="G190" s="215"/>
      <c r="H190" s="218">
        <v>17</v>
      </c>
      <c r="I190" s="219"/>
      <c r="J190" s="215"/>
      <c r="K190" s="215"/>
      <c r="L190" s="220"/>
      <c r="M190" s="221"/>
      <c r="N190" s="222"/>
      <c r="O190" s="222"/>
      <c r="P190" s="222"/>
      <c r="Q190" s="222"/>
      <c r="R190" s="222"/>
      <c r="S190" s="222"/>
      <c r="T190" s="223"/>
      <c r="AT190" s="224" t="s">
        <v>357</v>
      </c>
      <c r="AU190" s="224" t="s">
        <v>83</v>
      </c>
      <c r="AV190" s="14" t="s">
        <v>187</v>
      </c>
      <c r="AW190" s="14" t="s">
        <v>37</v>
      </c>
      <c r="AX190" s="14" t="s">
        <v>83</v>
      </c>
      <c r="AY190" s="224" t="s">
        <v>349</v>
      </c>
    </row>
    <row r="191" spans="1:65" s="13" customFormat="1" ht="10.199999999999999">
      <c r="B191" s="203"/>
      <c r="C191" s="204"/>
      <c r="D191" s="194" t="s">
        <v>357</v>
      </c>
      <c r="E191" s="204"/>
      <c r="F191" s="206" t="s">
        <v>477</v>
      </c>
      <c r="G191" s="204"/>
      <c r="H191" s="207">
        <v>17.172999999999998</v>
      </c>
      <c r="I191" s="208"/>
      <c r="J191" s="204"/>
      <c r="K191" s="204"/>
      <c r="L191" s="209"/>
      <c r="M191" s="210"/>
      <c r="N191" s="211"/>
      <c r="O191" s="211"/>
      <c r="P191" s="211"/>
      <c r="Q191" s="211"/>
      <c r="R191" s="211"/>
      <c r="S191" s="211"/>
      <c r="T191" s="212"/>
      <c r="AT191" s="213" t="s">
        <v>357</v>
      </c>
      <c r="AU191" s="213" t="s">
        <v>83</v>
      </c>
      <c r="AV191" s="13" t="s">
        <v>85</v>
      </c>
      <c r="AW191" s="13" t="s">
        <v>4</v>
      </c>
      <c r="AX191" s="13" t="s">
        <v>83</v>
      </c>
      <c r="AY191" s="213" t="s">
        <v>349</v>
      </c>
    </row>
    <row r="192" spans="1:65" s="2" customFormat="1" ht="24.15" customHeight="1">
      <c r="A192" s="37"/>
      <c r="B192" s="38"/>
      <c r="C192" s="174" t="s">
        <v>7</v>
      </c>
      <c r="D192" s="174" t="s">
        <v>350</v>
      </c>
      <c r="E192" s="175" t="s">
        <v>478</v>
      </c>
      <c r="F192" s="176" t="s">
        <v>479</v>
      </c>
      <c r="G192" s="177" t="s">
        <v>435</v>
      </c>
      <c r="H192" s="178">
        <v>17</v>
      </c>
      <c r="I192" s="179"/>
      <c r="J192" s="180">
        <f>ROUND(I192*H192,2)</f>
        <v>0</v>
      </c>
      <c r="K192" s="176" t="s">
        <v>354</v>
      </c>
      <c r="L192" s="42"/>
      <c r="M192" s="181" t="s">
        <v>19</v>
      </c>
      <c r="N192" s="182" t="s">
        <v>46</v>
      </c>
      <c r="O192" s="67"/>
      <c r="P192" s="183">
        <f>O192*H192</f>
        <v>0</v>
      </c>
      <c r="Q192" s="183">
        <v>4.0000000000000003E-5</v>
      </c>
      <c r="R192" s="183">
        <f>Q192*H192</f>
        <v>6.8000000000000005E-4</v>
      </c>
      <c r="S192" s="183">
        <v>0</v>
      </c>
      <c r="T192" s="184">
        <f>S192*H192</f>
        <v>0</v>
      </c>
      <c r="U192" s="37"/>
      <c r="V192" s="37"/>
      <c r="W192" s="37"/>
      <c r="X192" s="37"/>
      <c r="Y192" s="37"/>
      <c r="Z192" s="37"/>
      <c r="AA192" s="37"/>
      <c r="AB192" s="37"/>
      <c r="AC192" s="37"/>
      <c r="AD192" s="37"/>
      <c r="AE192" s="37"/>
      <c r="AR192" s="185" t="s">
        <v>187</v>
      </c>
      <c r="AT192" s="185" t="s">
        <v>350</v>
      </c>
      <c r="AU192" s="185" t="s">
        <v>83</v>
      </c>
      <c r="AY192" s="20" t="s">
        <v>349</v>
      </c>
      <c r="BE192" s="186">
        <f>IF(N192="základní",J192,0)</f>
        <v>0</v>
      </c>
      <c r="BF192" s="186">
        <f>IF(N192="snížená",J192,0)</f>
        <v>0</v>
      </c>
      <c r="BG192" s="186">
        <f>IF(N192="zákl. přenesená",J192,0)</f>
        <v>0</v>
      </c>
      <c r="BH192" s="186">
        <f>IF(N192="sníž. přenesená",J192,0)</f>
        <v>0</v>
      </c>
      <c r="BI192" s="186">
        <f>IF(N192="nulová",J192,0)</f>
        <v>0</v>
      </c>
      <c r="BJ192" s="20" t="s">
        <v>83</v>
      </c>
      <c r="BK192" s="186">
        <f>ROUND(I192*H192,2)</f>
        <v>0</v>
      </c>
      <c r="BL192" s="20" t="s">
        <v>187</v>
      </c>
      <c r="BM192" s="185" t="s">
        <v>480</v>
      </c>
    </row>
    <row r="193" spans="1:65" s="2" customFormat="1" ht="10.199999999999999">
      <c r="A193" s="37"/>
      <c r="B193" s="38"/>
      <c r="C193" s="39"/>
      <c r="D193" s="187" t="s">
        <v>355</v>
      </c>
      <c r="E193" s="39"/>
      <c r="F193" s="188" t="s">
        <v>481</v>
      </c>
      <c r="G193" s="39"/>
      <c r="H193" s="39"/>
      <c r="I193" s="189"/>
      <c r="J193" s="39"/>
      <c r="K193" s="39"/>
      <c r="L193" s="42"/>
      <c r="M193" s="190"/>
      <c r="N193" s="191"/>
      <c r="O193" s="67"/>
      <c r="P193" s="67"/>
      <c r="Q193" s="67"/>
      <c r="R193" s="67"/>
      <c r="S193" s="67"/>
      <c r="T193" s="68"/>
      <c r="U193" s="37"/>
      <c r="V193" s="37"/>
      <c r="W193" s="37"/>
      <c r="X193" s="37"/>
      <c r="Y193" s="37"/>
      <c r="Z193" s="37"/>
      <c r="AA193" s="37"/>
      <c r="AB193" s="37"/>
      <c r="AC193" s="37"/>
      <c r="AD193" s="37"/>
      <c r="AE193" s="37"/>
      <c r="AT193" s="20" t="s">
        <v>355</v>
      </c>
      <c r="AU193" s="20" t="s">
        <v>83</v>
      </c>
    </row>
    <row r="194" spans="1:65" s="12" customFormat="1" ht="10.199999999999999">
      <c r="B194" s="192"/>
      <c r="C194" s="193"/>
      <c r="D194" s="194" t="s">
        <v>357</v>
      </c>
      <c r="E194" s="195" t="s">
        <v>19</v>
      </c>
      <c r="F194" s="196" t="s">
        <v>476</v>
      </c>
      <c r="G194" s="193"/>
      <c r="H194" s="195" t="s">
        <v>19</v>
      </c>
      <c r="I194" s="197"/>
      <c r="J194" s="193"/>
      <c r="K194" s="193"/>
      <c r="L194" s="198"/>
      <c r="M194" s="199"/>
      <c r="N194" s="200"/>
      <c r="O194" s="200"/>
      <c r="P194" s="200"/>
      <c r="Q194" s="200"/>
      <c r="R194" s="200"/>
      <c r="S194" s="200"/>
      <c r="T194" s="201"/>
      <c r="AT194" s="202" t="s">
        <v>357</v>
      </c>
      <c r="AU194" s="202" t="s">
        <v>83</v>
      </c>
      <c r="AV194" s="12" t="s">
        <v>83</v>
      </c>
      <c r="AW194" s="12" t="s">
        <v>37</v>
      </c>
      <c r="AX194" s="12" t="s">
        <v>75</v>
      </c>
      <c r="AY194" s="202" t="s">
        <v>349</v>
      </c>
    </row>
    <row r="195" spans="1:65" s="13" customFormat="1" ht="10.199999999999999">
      <c r="B195" s="203"/>
      <c r="C195" s="204"/>
      <c r="D195" s="194" t="s">
        <v>357</v>
      </c>
      <c r="E195" s="205" t="s">
        <v>19</v>
      </c>
      <c r="F195" s="206" t="s">
        <v>455</v>
      </c>
      <c r="G195" s="204"/>
      <c r="H195" s="207">
        <v>17</v>
      </c>
      <c r="I195" s="208"/>
      <c r="J195" s="204"/>
      <c r="K195" s="204"/>
      <c r="L195" s="209"/>
      <c r="M195" s="210"/>
      <c r="N195" s="211"/>
      <c r="O195" s="211"/>
      <c r="P195" s="211"/>
      <c r="Q195" s="211"/>
      <c r="R195" s="211"/>
      <c r="S195" s="211"/>
      <c r="T195" s="212"/>
      <c r="AT195" s="213" t="s">
        <v>357</v>
      </c>
      <c r="AU195" s="213" t="s">
        <v>83</v>
      </c>
      <c r="AV195" s="13" t="s">
        <v>85</v>
      </c>
      <c r="AW195" s="13" t="s">
        <v>37</v>
      </c>
      <c r="AX195" s="13" t="s">
        <v>75</v>
      </c>
      <c r="AY195" s="213" t="s">
        <v>349</v>
      </c>
    </row>
    <row r="196" spans="1:65" s="14" customFormat="1" ht="10.199999999999999">
      <c r="B196" s="214"/>
      <c r="C196" s="215"/>
      <c r="D196" s="194" t="s">
        <v>357</v>
      </c>
      <c r="E196" s="216" t="s">
        <v>19</v>
      </c>
      <c r="F196" s="217" t="s">
        <v>360</v>
      </c>
      <c r="G196" s="215"/>
      <c r="H196" s="218">
        <v>17</v>
      </c>
      <c r="I196" s="219"/>
      <c r="J196" s="215"/>
      <c r="K196" s="215"/>
      <c r="L196" s="220"/>
      <c r="M196" s="221"/>
      <c r="N196" s="222"/>
      <c r="O196" s="222"/>
      <c r="P196" s="222"/>
      <c r="Q196" s="222"/>
      <c r="R196" s="222"/>
      <c r="S196" s="222"/>
      <c r="T196" s="223"/>
      <c r="AT196" s="224" t="s">
        <v>357</v>
      </c>
      <c r="AU196" s="224" t="s">
        <v>83</v>
      </c>
      <c r="AV196" s="14" t="s">
        <v>187</v>
      </c>
      <c r="AW196" s="14" t="s">
        <v>37</v>
      </c>
      <c r="AX196" s="14" t="s">
        <v>83</v>
      </c>
      <c r="AY196" s="224" t="s">
        <v>349</v>
      </c>
    </row>
    <row r="197" spans="1:65" s="2" customFormat="1" ht="16.5" customHeight="1">
      <c r="A197" s="37"/>
      <c r="B197" s="38"/>
      <c r="C197" s="174" t="s">
        <v>414</v>
      </c>
      <c r="D197" s="174" t="s">
        <v>350</v>
      </c>
      <c r="E197" s="175" t="s">
        <v>482</v>
      </c>
      <c r="F197" s="176" t="s">
        <v>483</v>
      </c>
      <c r="G197" s="177" t="s">
        <v>484</v>
      </c>
      <c r="H197" s="178">
        <v>1</v>
      </c>
      <c r="I197" s="179"/>
      <c r="J197" s="180">
        <f>ROUND(I197*H197,2)</f>
        <v>0</v>
      </c>
      <c r="K197" s="176" t="s">
        <v>485</v>
      </c>
      <c r="L197" s="42"/>
      <c r="M197" s="181" t="s">
        <v>19</v>
      </c>
      <c r="N197" s="182" t="s">
        <v>46</v>
      </c>
      <c r="O197" s="67"/>
      <c r="P197" s="183">
        <f>O197*H197</f>
        <v>0</v>
      </c>
      <c r="Q197" s="183">
        <v>0</v>
      </c>
      <c r="R197" s="183">
        <f>Q197*H197</f>
        <v>0</v>
      </c>
      <c r="S197" s="183">
        <v>0</v>
      </c>
      <c r="T197" s="184">
        <f>S197*H197</f>
        <v>0</v>
      </c>
      <c r="U197" s="37"/>
      <c r="V197" s="37"/>
      <c r="W197" s="37"/>
      <c r="X197" s="37"/>
      <c r="Y197" s="37"/>
      <c r="Z197" s="37"/>
      <c r="AA197" s="37"/>
      <c r="AB197" s="37"/>
      <c r="AC197" s="37"/>
      <c r="AD197" s="37"/>
      <c r="AE197" s="37"/>
      <c r="AR197" s="185" t="s">
        <v>187</v>
      </c>
      <c r="AT197" s="185" t="s">
        <v>350</v>
      </c>
      <c r="AU197" s="185" t="s">
        <v>83</v>
      </c>
      <c r="AY197" s="20" t="s">
        <v>349</v>
      </c>
      <c r="BE197" s="186">
        <f>IF(N197="základní",J197,0)</f>
        <v>0</v>
      </c>
      <c r="BF197" s="186">
        <f>IF(N197="snížená",J197,0)</f>
        <v>0</v>
      </c>
      <c r="BG197" s="186">
        <f>IF(N197="zákl. přenesená",J197,0)</f>
        <v>0</v>
      </c>
      <c r="BH197" s="186">
        <f>IF(N197="sníž. přenesená",J197,0)</f>
        <v>0</v>
      </c>
      <c r="BI197" s="186">
        <f>IF(N197="nulová",J197,0)</f>
        <v>0</v>
      </c>
      <c r="BJ197" s="20" t="s">
        <v>83</v>
      </c>
      <c r="BK197" s="186">
        <f>ROUND(I197*H197,2)</f>
        <v>0</v>
      </c>
      <c r="BL197" s="20" t="s">
        <v>187</v>
      </c>
      <c r="BM197" s="185" t="s">
        <v>486</v>
      </c>
    </row>
    <row r="198" spans="1:65" s="12" customFormat="1" ht="10.199999999999999">
      <c r="B198" s="192"/>
      <c r="C198" s="193"/>
      <c r="D198" s="194" t="s">
        <v>357</v>
      </c>
      <c r="E198" s="195" t="s">
        <v>19</v>
      </c>
      <c r="F198" s="196" t="s">
        <v>487</v>
      </c>
      <c r="G198" s="193"/>
      <c r="H198" s="195" t="s">
        <v>19</v>
      </c>
      <c r="I198" s="197"/>
      <c r="J198" s="193"/>
      <c r="K198" s="193"/>
      <c r="L198" s="198"/>
      <c r="M198" s="199"/>
      <c r="N198" s="200"/>
      <c r="O198" s="200"/>
      <c r="P198" s="200"/>
      <c r="Q198" s="200"/>
      <c r="R198" s="200"/>
      <c r="S198" s="200"/>
      <c r="T198" s="201"/>
      <c r="AT198" s="202" t="s">
        <v>357</v>
      </c>
      <c r="AU198" s="202" t="s">
        <v>83</v>
      </c>
      <c r="AV198" s="12" t="s">
        <v>83</v>
      </c>
      <c r="AW198" s="12" t="s">
        <v>37</v>
      </c>
      <c r="AX198" s="12" t="s">
        <v>75</v>
      </c>
      <c r="AY198" s="202" t="s">
        <v>349</v>
      </c>
    </row>
    <row r="199" spans="1:65" s="13" customFormat="1" ht="10.199999999999999">
      <c r="B199" s="203"/>
      <c r="C199" s="204"/>
      <c r="D199" s="194" t="s">
        <v>357</v>
      </c>
      <c r="E199" s="205" t="s">
        <v>19</v>
      </c>
      <c r="F199" s="206" t="s">
        <v>488</v>
      </c>
      <c r="G199" s="204"/>
      <c r="H199" s="207">
        <v>1</v>
      </c>
      <c r="I199" s="208"/>
      <c r="J199" s="204"/>
      <c r="K199" s="204"/>
      <c r="L199" s="209"/>
      <c r="M199" s="210"/>
      <c r="N199" s="211"/>
      <c r="O199" s="211"/>
      <c r="P199" s="211"/>
      <c r="Q199" s="211"/>
      <c r="R199" s="211"/>
      <c r="S199" s="211"/>
      <c r="T199" s="212"/>
      <c r="AT199" s="213" t="s">
        <v>357</v>
      </c>
      <c r="AU199" s="213" t="s">
        <v>83</v>
      </c>
      <c r="AV199" s="13" t="s">
        <v>85</v>
      </c>
      <c r="AW199" s="13" t="s">
        <v>37</v>
      </c>
      <c r="AX199" s="13" t="s">
        <v>75</v>
      </c>
      <c r="AY199" s="213" t="s">
        <v>349</v>
      </c>
    </row>
    <row r="200" spans="1:65" s="14" customFormat="1" ht="10.199999999999999">
      <c r="B200" s="214"/>
      <c r="C200" s="215"/>
      <c r="D200" s="194" t="s">
        <v>357</v>
      </c>
      <c r="E200" s="216" t="s">
        <v>19</v>
      </c>
      <c r="F200" s="217" t="s">
        <v>360</v>
      </c>
      <c r="G200" s="215"/>
      <c r="H200" s="218">
        <v>1</v>
      </c>
      <c r="I200" s="219"/>
      <c r="J200" s="215"/>
      <c r="K200" s="215"/>
      <c r="L200" s="220"/>
      <c r="M200" s="221"/>
      <c r="N200" s="222"/>
      <c r="O200" s="222"/>
      <c r="P200" s="222"/>
      <c r="Q200" s="222"/>
      <c r="R200" s="222"/>
      <c r="S200" s="222"/>
      <c r="T200" s="223"/>
      <c r="AT200" s="224" t="s">
        <v>357</v>
      </c>
      <c r="AU200" s="224" t="s">
        <v>83</v>
      </c>
      <c r="AV200" s="14" t="s">
        <v>187</v>
      </c>
      <c r="AW200" s="14" t="s">
        <v>37</v>
      </c>
      <c r="AX200" s="14" t="s">
        <v>83</v>
      </c>
      <c r="AY200" s="224" t="s">
        <v>349</v>
      </c>
    </row>
    <row r="201" spans="1:65" s="2" customFormat="1" ht="24.15" customHeight="1">
      <c r="A201" s="37"/>
      <c r="B201" s="38"/>
      <c r="C201" s="174" t="s">
        <v>489</v>
      </c>
      <c r="D201" s="174" t="s">
        <v>350</v>
      </c>
      <c r="E201" s="175" t="s">
        <v>490</v>
      </c>
      <c r="F201" s="176" t="s">
        <v>491</v>
      </c>
      <c r="G201" s="177" t="s">
        <v>484</v>
      </c>
      <c r="H201" s="178">
        <v>1</v>
      </c>
      <c r="I201" s="179"/>
      <c r="J201" s="180">
        <f>ROUND(I201*H201,2)</f>
        <v>0</v>
      </c>
      <c r="K201" s="176" t="s">
        <v>485</v>
      </c>
      <c r="L201" s="42"/>
      <c r="M201" s="181" t="s">
        <v>19</v>
      </c>
      <c r="N201" s="182" t="s">
        <v>46</v>
      </c>
      <c r="O201" s="67"/>
      <c r="P201" s="183">
        <f>O201*H201</f>
        <v>0</v>
      </c>
      <c r="Q201" s="183">
        <v>0</v>
      </c>
      <c r="R201" s="183">
        <f>Q201*H201</f>
        <v>0</v>
      </c>
      <c r="S201" s="183">
        <v>0</v>
      </c>
      <c r="T201" s="184">
        <f>S201*H201</f>
        <v>0</v>
      </c>
      <c r="U201" s="37"/>
      <c r="V201" s="37"/>
      <c r="W201" s="37"/>
      <c r="X201" s="37"/>
      <c r="Y201" s="37"/>
      <c r="Z201" s="37"/>
      <c r="AA201" s="37"/>
      <c r="AB201" s="37"/>
      <c r="AC201" s="37"/>
      <c r="AD201" s="37"/>
      <c r="AE201" s="37"/>
      <c r="AR201" s="185" t="s">
        <v>187</v>
      </c>
      <c r="AT201" s="185" t="s">
        <v>350</v>
      </c>
      <c r="AU201" s="185" t="s">
        <v>83</v>
      </c>
      <c r="AY201" s="20" t="s">
        <v>349</v>
      </c>
      <c r="BE201" s="186">
        <f>IF(N201="základní",J201,0)</f>
        <v>0</v>
      </c>
      <c r="BF201" s="186">
        <f>IF(N201="snížená",J201,0)</f>
        <v>0</v>
      </c>
      <c r="BG201" s="186">
        <f>IF(N201="zákl. přenesená",J201,0)</f>
        <v>0</v>
      </c>
      <c r="BH201" s="186">
        <f>IF(N201="sníž. přenesená",J201,0)</f>
        <v>0</v>
      </c>
      <c r="BI201" s="186">
        <f>IF(N201="nulová",J201,0)</f>
        <v>0</v>
      </c>
      <c r="BJ201" s="20" t="s">
        <v>83</v>
      </c>
      <c r="BK201" s="186">
        <f>ROUND(I201*H201,2)</f>
        <v>0</v>
      </c>
      <c r="BL201" s="20" t="s">
        <v>187</v>
      </c>
      <c r="BM201" s="185" t="s">
        <v>492</v>
      </c>
    </row>
    <row r="202" spans="1:65" s="12" customFormat="1" ht="10.199999999999999">
      <c r="B202" s="192"/>
      <c r="C202" s="193"/>
      <c r="D202" s="194" t="s">
        <v>357</v>
      </c>
      <c r="E202" s="195" t="s">
        <v>19</v>
      </c>
      <c r="F202" s="196" t="s">
        <v>493</v>
      </c>
      <c r="G202" s="193"/>
      <c r="H202" s="195" t="s">
        <v>19</v>
      </c>
      <c r="I202" s="197"/>
      <c r="J202" s="193"/>
      <c r="K202" s="193"/>
      <c r="L202" s="198"/>
      <c r="M202" s="199"/>
      <c r="N202" s="200"/>
      <c r="O202" s="200"/>
      <c r="P202" s="200"/>
      <c r="Q202" s="200"/>
      <c r="R202" s="200"/>
      <c r="S202" s="200"/>
      <c r="T202" s="201"/>
      <c r="AT202" s="202" t="s">
        <v>357</v>
      </c>
      <c r="AU202" s="202" t="s">
        <v>83</v>
      </c>
      <c r="AV202" s="12" t="s">
        <v>83</v>
      </c>
      <c r="AW202" s="12" t="s">
        <v>37</v>
      </c>
      <c r="AX202" s="12" t="s">
        <v>75</v>
      </c>
      <c r="AY202" s="202" t="s">
        <v>349</v>
      </c>
    </row>
    <row r="203" spans="1:65" s="13" customFormat="1" ht="10.199999999999999">
      <c r="B203" s="203"/>
      <c r="C203" s="204"/>
      <c r="D203" s="194" t="s">
        <v>357</v>
      </c>
      <c r="E203" s="205" t="s">
        <v>19</v>
      </c>
      <c r="F203" s="206" t="s">
        <v>83</v>
      </c>
      <c r="G203" s="204"/>
      <c r="H203" s="207">
        <v>1</v>
      </c>
      <c r="I203" s="208"/>
      <c r="J203" s="204"/>
      <c r="K203" s="204"/>
      <c r="L203" s="209"/>
      <c r="M203" s="210"/>
      <c r="N203" s="211"/>
      <c r="O203" s="211"/>
      <c r="P203" s="211"/>
      <c r="Q203" s="211"/>
      <c r="R203" s="211"/>
      <c r="S203" s="211"/>
      <c r="T203" s="212"/>
      <c r="AT203" s="213" t="s">
        <v>357</v>
      </c>
      <c r="AU203" s="213" t="s">
        <v>83</v>
      </c>
      <c r="AV203" s="13" t="s">
        <v>85</v>
      </c>
      <c r="AW203" s="13" t="s">
        <v>37</v>
      </c>
      <c r="AX203" s="13" t="s">
        <v>75</v>
      </c>
      <c r="AY203" s="213" t="s">
        <v>349</v>
      </c>
    </row>
    <row r="204" spans="1:65" s="14" customFormat="1" ht="10.199999999999999">
      <c r="B204" s="214"/>
      <c r="C204" s="215"/>
      <c r="D204" s="194" t="s">
        <v>357</v>
      </c>
      <c r="E204" s="216" t="s">
        <v>19</v>
      </c>
      <c r="F204" s="217" t="s">
        <v>360</v>
      </c>
      <c r="G204" s="215"/>
      <c r="H204" s="218">
        <v>1</v>
      </c>
      <c r="I204" s="219"/>
      <c r="J204" s="215"/>
      <c r="K204" s="215"/>
      <c r="L204" s="220"/>
      <c r="M204" s="221"/>
      <c r="N204" s="222"/>
      <c r="O204" s="222"/>
      <c r="P204" s="222"/>
      <c r="Q204" s="222"/>
      <c r="R204" s="222"/>
      <c r="S204" s="222"/>
      <c r="T204" s="223"/>
      <c r="AT204" s="224" t="s">
        <v>357</v>
      </c>
      <c r="AU204" s="224" t="s">
        <v>83</v>
      </c>
      <c r="AV204" s="14" t="s">
        <v>187</v>
      </c>
      <c r="AW204" s="14" t="s">
        <v>37</v>
      </c>
      <c r="AX204" s="14" t="s">
        <v>83</v>
      </c>
      <c r="AY204" s="224" t="s">
        <v>349</v>
      </c>
    </row>
    <row r="205" spans="1:65" s="2" customFormat="1" ht="16.5" customHeight="1">
      <c r="A205" s="37"/>
      <c r="B205" s="38"/>
      <c r="C205" s="174" t="s">
        <v>420</v>
      </c>
      <c r="D205" s="174" t="s">
        <v>350</v>
      </c>
      <c r="E205" s="175" t="s">
        <v>494</v>
      </c>
      <c r="F205" s="176" t="s">
        <v>495</v>
      </c>
      <c r="G205" s="177" t="s">
        <v>366</v>
      </c>
      <c r="H205" s="178">
        <v>1.9</v>
      </c>
      <c r="I205" s="179"/>
      <c r="J205" s="180">
        <f>ROUND(I205*H205,2)</f>
        <v>0</v>
      </c>
      <c r="K205" s="176" t="s">
        <v>354</v>
      </c>
      <c r="L205" s="42"/>
      <c r="M205" s="181" t="s">
        <v>19</v>
      </c>
      <c r="N205" s="182" t="s">
        <v>46</v>
      </c>
      <c r="O205" s="67"/>
      <c r="P205" s="183">
        <f>O205*H205</f>
        <v>0</v>
      </c>
      <c r="Q205" s="183">
        <v>2.3010199999999998</v>
      </c>
      <c r="R205" s="183">
        <f>Q205*H205</f>
        <v>4.3719379999999992</v>
      </c>
      <c r="S205" s="183">
        <v>0</v>
      </c>
      <c r="T205" s="184">
        <f>S205*H205</f>
        <v>0</v>
      </c>
      <c r="U205" s="37"/>
      <c r="V205" s="37"/>
      <c r="W205" s="37"/>
      <c r="X205" s="37"/>
      <c r="Y205" s="37"/>
      <c r="Z205" s="37"/>
      <c r="AA205" s="37"/>
      <c r="AB205" s="37"/>
      <c r="AC205" s="37"/>
      <c r="AD205" s="37"/>
      <c r="AE205" s="37"/>
      <c r="AR205" s="185" t="s">
        <v>187</v>
      </c>
      <c r="AT205" s="185" t="s">
        <v>350</v>
      </c>
      <c r="AU205" s="185" t="s">
        <v>83</v>
      </c>
      <c r="AY205" s="20" t="s">
        <v>349</v>
      </c>
      <c r="BE205" s="186">
        <f>IF(N205="základní",J205,0)</f>
        <v>0</v>
      </c>
      <c r="BF205" s="186">
        <f>IF(N205="snížená",J205,0)</f>
        <v>0</v>
      </c>
      <c r="BG205" s="186">
        <f>IF(N205="zákl. přenesená",J205,0)</f>
        <v>0</v>
      </c>
      <c r="BH205" s="186">
        <f>IF(N205="sníž. přenesená",J205,0)</f>
        <v>0</v>
      </c>
      <c r="BI205" s="186">
        <f>IF(N205="nulová",J205,0)</f>
        <v>0</v>
      </c>
      <c r="BJ205" s="20" t="s">
        <v>83</v>
      </c>
      <c r="BK205" s="186">
        <f>ROUND(I205*H205,2)</f>
        <v>0</v>
      </c>
      <c r="BL205" s="20" t="s">
        <v>187</v>
      </c>
      <c r="BM205" s="185" t="s">
        <v>496</v>
      </c>
    </row>
    <row r="206" spans="1:65" s="2" customFormat="1" ht="10.199999999999999">
      <c r="A206" s="37"/>
      <c r="B206" s="38"/>
      <c r="C206" s="39"/>
      <c r="D206" s="187" t="s">
        <v>355</v>
      </c>
      <c r="E206" s="39"/>
      <c r="F206" s="188" t="s">
        <v>497</v>
      </c>
      <c r="G206" s="39"/>
      <c r="H206" s="39"/>
      <c r="I206" s="189"/>
      <c r="J206" s="39"/>
      <c r="K206" s="39"/>
      <c r="L206" s="42"/>
      <c r="M206" s="190"/>
      <c r="N206" s="191"/>
      <c r="O206" s="67"/>
      <c r="P206" s="67"/>
      <c r="Q206" s="67"/>
      <c r="R206" s="67"/>
      <c r="S206" s="67"/>
      <c r="T206" s="68"/>
      <c r="U206" s="37"/>
      <c r="V206" s="37"/>
      <c r="W206" s="37"/>
      <c r="X206" s="37"/>
      <c r="Y206" s="37"/>
      <c r="Z206" s="37"/>
      <c r="AA206" s="37"/>
      <c r="AB206" s="37"/>
      <c r="AC206" s="37"/>
      <c r="AD206" s="37"/>
      <c r="AE206" s="37"/>
      <c r="AT206" s="20" t="s">
        <v>355</v>
      </c>
      <c r="AU206" s="20" t="s">
        <v>83</v>
      </c>
    </row>
    <row r="207" spans="1:65" s="12" customFormat="1" ht="10.199999999999999">
      <c r="B207" s="192"/>
      <c r="C207" s="193"/>
      <c r="D207" s="194" t="s">
        <v>357</v>
      </c>
      <c r="E207" s="195" t="s">
        <v>19</v>
      </c>
      <c r="F207" s="196" t="s">
        <v>498</v>
      </c>
      <c r="G207" s="193"/>
      <c r="H207" s="195" t="s">
        <v>19</v>
      </c>
      <c r="I207" s="197"/>
      <c r="J207" s="193"/>
      <c r="K207" s="193"/>
      <c r="L207" s="198"/>
      <c r="M207" s="199"/>
      <c r="N207" s="200"/>
      <c r="O207" s="200"/>
      <c r="P207" s="200"/>
      <c r="Q207" s="200"/>
      <c r="R207" s="200"/>
      <c r="S207" s="200"/>
      <c r="T207" s="201"/>
      <c r="AT207" s="202" t="s">
        <v>357</v>
      </c>
      <c r="AU207" s="202" t="s">
        <v>83</v>
      </c>
      <c r="AV207" s="12" t="s">
        <v>83</v>
      </c>
      <c r="AW207" s="12" t="s">
        <v>37</v>
      </c>
      <c r="AX207" s="12" t="s">
        <v>75</v>
      </c>
      <c r="AY207" s="202" t="s">
        <v>349</v>
      </c>
    </row>
    <row r="208" spans="1:65" s="13" customFormat="1" ht="10.199999999999999">
      <c r="B208" s="203"/>
      <c r="C208" s="204"/>
      <c r="D208" s="194" t="s">
        <v>357</v>
      </c>
      <c r="E208" s="205" t="s">
        <v>19</v>
      </c>
      <c r="F208" s="206" t="s">
        <v>499</v>
      </c>
      <c r="G208" s="204"/>
      <c r="H208" s="207">
        <v>1.9</v>
      </c>
      <c r="I208" s="208"/>
      <c r="J208" s="204"/>
      <c r="K208" s="204"/>
      <c r="L208" s="209"/>
      <c r="M208" s="210"/>
      <c r="N208" s="211"/>
      <c r="O208" s="211"/>
      <c r="P208" s="211"/>
      <c r="Q208" s="211"/>
      <c r="R208" s="211"/>
      <c r="S208" s="211"/>
      <c r="T208" s="212"/>
      <c r="AT208" s="213" t="s">
        <v>357</v>
      </c>
      <c r="AU208" s="213" t="s">
        <v>83</v>
      </c>
      <c r="AV208" s="13" t="s">
        <v>85</v>
      </c>
      <c r="AW208" s="13" t="s">
        <v>37</v>
      </c>
      <c r="AX208" s="13" t="s">
        <v>75</v>
      </c>
      <c r="AY208" s="213" t="s">
        <v>349</v>
      </c>
    </row>
    <row r="209" spans="1:65" s="14" customFormat="1" ht="10.199999999999999">
      <c r="B209" s="214"/>
      <c r="C209" s="215"/>
      <c r="D209" s="194" t="s">
        <v>357</v>
      </c>
      <c r="E209" s="216" t="s">
        <v>19</v>
      </c>
      <c r="F209" s="217" t="s">
        <v>360</v>
      </c>
      <c r="G209" s="215"/>
      <c r="H209" s="218">
        <v>1.9</v>
      </c>
      <c r="I209" s="219"/>
      <c r="J209" s="215"/>
      <c r="K209" s="215"/>
      <c r="L209" s="220"/>
      <c r="M209" s="221"/>
      <c r="N209" s="222"/>
      <c r="O209" s="222"/>
      <c r="P209" s="222"/>
      <c r="Q209" s="222"/>
      <c r="R209" s="222"/>
      <c r="S209" s="222"/>
      <c r="T209" s="223"/>
      <c r="AT209" s="224" t="s">
        <v>357</v>
      </c>
      <c r="AU209" s="224" t="s">
        <v>83</v>
      </c>
      <c r="AV209" s="14" t="s">
        <v>187</v>
      </c>
      <c r="AW209" s="14" t="s">
        <v>37</v>
      </c>
      <c r="AX209" s="14" t="s">
        <v>83</v>
      </c>
      <c r="AY209" s="224" t="s">
        <v>349</v>
      </c>
    </row>
    <row r="210" spans="1:65" s="11" customFormat="1" ht="25.95" customHeight="1">
      <c r="B210" s="160"/>
      <c r="C210" s="161"/>
      <c r="D210" s="162" t="s">
        <v>74</v>
      </c>
      <c r="E210" s="163" t="s">
        <v>500</v>
      </c>
      <c r="F210" s="163" t="s">
        <v>501</v>
      </c>
      <c r="G210" s="161"/>
      <c r="H210" s="161"/>
      <c r="I210" s="164"/>
      <c r="J210" s="165">
        <f>BK210</f>
        <v>0</v>
      </c>
      <c r="K210" s="161"/>
      <c r="L210" s="166"/>
      <c r="M210" s="167"/>
      <c r="N210" s="168"/>
      <c r="O210" s="168"/>
      <c r="P210" s="169">
        <f>SUM(P211:P220)</f>
        <v>0</v>
      </c>
      <c r="Q210" s="168"/>
      <c r="R210" s="169">
        <f>SUM(R211:R220)</f>
        <v>2.7200000000000002E-3</v>
      </c>
      <c r="S210" s="168"/>
      <c r="T210" s="170">
        <f>SUM(T211:T220)</f>
        <v>0</v>
      </c>
      <c r="AR210" s="171" t="s">
        <v>83</v>
      </c>
      <c r="AT210" s="172" t="s">
        <v>74</v>
      </c>
      <c r="AU210" s="172" t="s">
        <v>75</v>
      </c>
      <c r="AY210" s="171" t="s">
        <v>349</v>
      </c>
      <c r="BK210" s="173">
        <f>SUM(BK211:BK220)</f>
        <v>0</v>
      </c>
    </row>
    <row r="211" spans="1:65" s="2" customFormat="1" ht="24.15" customHeight="1">
      <c r="A211" s="37"/>
      <c r="B211" s="38"/>
      <c r="C211" s="174" t="s">
        <v>502</v>
      </c>
      <c r="D211" s="174" t="s">
        <v>350</v>
      </c>
      <c r="E211" s="175" t="s">
        <v>503</v>
      </c>
      <c r="F211" s="176" t="s">
        <v>504</v>
      </c>
      <c r="G211" s="177" t="s">
        <v>435</v>
      </c>
      <c r="H211" s="178">
        <v>17</v>
      </c>
      <c r="I211" s="179"/>
      <c r="J211" s="180">
        <f>ROUND(I211*H211,2)</f>
        <v>0</v>
      </c>
      <c r="K211" s="176" t="s">
        <v>354</v>
      </c>
      <c r="L211" s="42"/>
      <c r="M211" s="181" t="s">
        <v>19</v>
      </c>
      <c r="N211" s="182" t="s">
        <v>46</v>
      </c>
      <c r="O211" s="67"/>
      <c r="P211" s="183">
        <f>O211*H211</f>
        <v>0</v>
      </c>
      <c r="Q211" s="183">
        <v>1.6000000000000001E-4</v>
      </c>
      <c r="R211" s="183">
        <f>Q211*H211</f>
        <v>2.7200000000000002E-3</v>
      </c>
      <c r="S211" s="183">
        <v>0</v>
      </c>
      <c r="T211" s="184">
        <f>S211*H211</f>
        <v>0</v>
      </c>
      <c r="U211" s="37"/>
      <c r="V211" s="37"/>
      <c r="W211" s="37"/>
      <c r="X211" s="37"/>
      <c r="Y211" s="37"/>
      <c r="Z211" s="37"/>
      <c r="AA211" s="37"/>
      <c r="AB211" s="37"/>
      <c r="AC211" s="37"/>
      <c r="AD211" s="37"/>
      <c r="AE211" s="37"/>
      <c r="AR211" s="185" t="s">
        <v>187</v>
      </c>
      <c r="AT211" s="185" t="s">
        <v>350</v>
      </c>
      <c r="AU211" s="185" t="s">
        <v>83</v>
      </c>
      <c r="AY211" s="20" t="s">
        <v>349</v>
      </c>
      <c r="BE211" s="186">
        <f>IF(N211="základní",J211,0)</f>
        <v>0</v>
      </c>
      <c r="BF211" s="186">
        <f>IF(N211="snížená",J211,0)</f>
        <v>0</v>
      </c>
      <c r="BG211" s="186">
        <f>IF(N211="zákl. přenesená",J211,0)</f>
        <v>0</v>
      </c>
      <c r="BH211" s="186">
        <f>IF(N211="sníž. přenesená",J211,0)</f>
        <v>0</v>
      </c>
      <c r="BI211" s="186">
        <f>IF(N211="nulová",J211,0)</f>
        <v>0</v>
      </c>
      <c r="BJ211" s="20" t="s">
        <v>83</v>
      </c>
      <c r="BK211" s="186">
        <f>ROUND(I211*H211,2)</f>
        <v>0</v>
      </c>
      <c r="BL211" s="20" t="s">
        <v>187</v>
      </c>
      <c r="BM211" s="185" t="s">
        <v>505</v>
      </c>
    </row>
    <row r="212" spans="1:65" s="2" customFormat="1" ht="10.199999999999999">
      <c r="A212" s="37"/>
      <c r="B212" s="38"/>
      <c r="C212" s="39"/>
      <c r="D212" s="187" t="s">
        <v>355</v>
      </c>
      <c r="E212" s="39"/>
      <c r="F212" s="188" t="s">
        <v>506</v>
      </c>
      <c r="G212" s="39"/>
      <c r="H212" s="39"/>
      <c r="I212" s="189"/>
      <c r="J212" s="39"/>
      <c r="K212" s="39"/>
      <c r="L212" s="42"/>
      <c r="M212" s="190"/>
      <c r="N212" s="191"/>
      <c r="O212" s="67"/>
      <c r="P212" s="67"/>
      <c r="Q212" s="67"/>
      <c r="R212" s="67"/>
      <c r="S212" s="67"/>
      <c r="T212" s="68"/>
      <c r="U212" s="37"/>
      <c r="V212" s="37"/>
      <c r="W212" s="37"/>
      <c r="X212" s="37"/>
      <c r="Y212" s="37"/>
      <c r="Z212" s="37"/>
      <c r="AA212" s="37"/>
      <c r="AB212" s="37"/>
      <c r="AC212" s="37"/>
      <c r="AD212" s="37"/>
      <c r="AE212" s="37"/>
      <c r="AT212" s="20" t="s">
        <v>355</v>
      </c>
      <c r="AU212" s="20" t="s">
        <v>83</v>
      </c>
    </row>
    <row r="213" spans="1:65" s="12" customFormat="1" ht="10.199999999999999">
      <c r="B213" s="192"/>
      <c r="C213" s="193"/>
      <c r="D213" s="194" t="s">
        <v>357</v>
      </c>
      <c r="E213" s="195" t="s">
        <v>19</v>
      </c>
      <c r="F213" s="196" t="s">
        <v>507</v>
      </c>
      <c r="G213" s="193"/>
      <c r="H213" s="195" t="s">
        <v>19</v>
      </c>
      <c r="I213" s="197"/>
      <c r="J213" s="193"/>
      <c r="K213" s="193"/>
      <c r="L213" s="198"/>
      <c r="M213" s="199"/>
      <c r="N213" s="200"/>
      <c r="O213" s="200"/>
      <c r="P213" s="200"/>
      <c r="Q213" s="200"/>
      <c r="R213" s="200"/>
      <c r="S213" s="200"/>
      <c r="T213" s="201"/>
      <c r="AT213" s="202" t="s">
        <v>357</v>
      </c>
      <c r="AU213" s="202" t="s">
        <v>83</v>
      </c>
      <c r="AV213" s="12" t="s">
        <v>83</v>
      </c>
      <c r="AW213" s="12" t="s">
        <v>37</v>
      </c>
      <c r="AX213" s="12" t="s">
        <v>75</v>
      </c>
      <c r="AY213" s="202" t="s">
        <v>349</v>
      </c>
    </row>
    <row r="214" spans="1:65" s="13" customFormat="1" ht="10.199999999999999">
      <c r="B214" s="203"/>
      <c r="C214" s="204"/>
      <c r="D214" s="194" t="s">
        <v>357</v>
      </c>
      <c r="E214" s="205" t="s">
        <v>19</v>
      </c>
      <c r="F214" s="206" t="s">
        <v>508</v>
      </c>
      <c r="G214" s="204"/>
      <c r="H214" s="207">
        <v>17</v>
      </c>
      <c r="I214" s="208"/>
      <c r="J214" s="204"/>
      <c r="K214" s="204"/>
      <c r="L214" s="209"/>
      <c r="M214" s="210"/>
      <c r="N214" s="211"/>
      <c r="O214" s="211"/>
      <c r="P214" s="211"/>
      <c r="Q214" s="211"/>
      <c r="R214" s="211"/>
      <c r="S214" s="211"/>
      <c r="T214" s="212"/>
      <c r="AT214" s="213" t="s">
        <v>357</v>
      </c>
      <c r="AU214" s="213" t="s">
        <v>83</v>
      </c>
      <c r="AV214" s="13" t="s">
        <v>85</v>
      </c>
      <c r="AW214" s="13" t="s">
        <v>37</v>
      </c>
      <c r="AX214" s="13" t="s">
        <v>75</v>
      </c>
      <c r="AY214" s="213" t="s">
        <v>349</v>
      </c>
    </row>
    <row r="215" spans="1:65" s="14" customFormat="1" ht="10.199999999999999">
      <c r="B215" s="214"/>
      <c r="C215" s="215"/>
      <c r="D215" s="194" t="s">
        <v>357</v>
      </c>
      <c r="E215" s="216" t="s">
        <v>19</v>
      </c>
      <c r="F215" s="217" t="s">
        <v>360</v>
      </c>
      <c r="G215" s="215"/>
      <c r="H215" s="218">
        <v>17</v>
      </c>
      <c r="I215" s="219"/>
      <c r="J215" s="215"/>
      <c r="K215" s="215"/>
      <c r="L215" s="220"/>
      <c r="M215" s="221"/>
      <c r="N215" s="222"/>
      <c r="O215" s="222"/>
      <c r="P215" s="222"/>
      <c r="Q215" s="222"/>
      <c r="R215" s="222"/>
      <c r="S215" s="222"/>
      <c r="T215" s="223"/>
      <c r="AT215" s="224" t="s">
        <v>357</v>
      </c>
      <c r="AU215" s="224" t="s">
        <v>83</v>
      </c>
      <c r="AV215" s="14" t="s">
        <v>187</v>
      </c>
      <c r="AW215" s="14" t="s">
        <v>37</v>
      </c>
      <c r="AX215" s="14" t="s">
        <v>83</v>
      </c>
      <c r="AY215" s="224" t="s">
        <v>349</v>
      </c>
    </row>
    <row r="216" spans="1:65" s="2" customFormat="1" ht="16.5" customHeight="1">
      <c r="A216" s="37"/>
      <c r="B216" s="38"/>
      <c r="C216" s="174" t="s">
        <v>428</v>
      </c>
      <c r="D216" s="174" t="s">
        <v>350</v>
      </c>
      <c r="E216" s="175" t="s">
        <v>509</v>
      </c>
      <c r="F216" s="176" t="s">
        <v>510</v>
      </c>
      <c r="G216" s="177" t="s">
        <v>435</v>
      </c>
      <c r="H216" s="178">
        <v>17</v>
      </c>
      <c r="I216" s="179"/>
      <c r="J216" s="180">
        <f>ROUND(I216*H216,2)</f>
        <v>0</v>
      </c>
      <c r="K216" s="176" t="s">
        <v>354</v>
      </c>
      <c r="L216" s="42"/>
      <c r="M216" s="181" t="s">
        <v>19</v>
      </c>
      <c r="N216" s="182" t="s">
        <v>46</v>
      </c>
      <c r="O216" s="67"/>
      <c r="P216" s="183">
        <f>O216*H216</f>
        <v>0</v>
      </c>
      <c r="Q216" s="183">
        <v>0</v>
      </c>
      <c r="R216" s="183">
        <f>Q216*H216</f>
        <v>0</v>
      </c>
      <c r="S216" s="183">
        <v>0</v>
      </c>
      <c r="T216" s="184">
        <f>S216*H216</f>
        <v>0</v>
      </c>
      <c r="U216" s="37"/>
      <c r="V216" s="37"/>
      <c r="W216" s="37"/>
      <c r="X216" s="37"/>
      <c r="Y216" s="37"/>
      <c r="Z216" s="37"/>
      <c r="AA216" s="37"/>
      <c r="AB216" s="37"/>
      <c r="AC216" s="37"/>
      <c r="AD216" s="37"/>
      <c r="AE216" s="37"/>
      <c r="AR216" s="185" t="s">
        <v>187</v>
      </c>
      <c r="AT216" s="185" t="s">
        <v>350</v>
      </c>
      <c r="AU216" s="185" t="s">
        <v>83</v>
      </c>
      <c r="AY216" s="20" t="s">
        <v>349</v>
      </c>
      <c r="BE216" s="186">
        <f>IF(N216="základní",J216,0)</f>
        <v>0</v>
      </c>
      <c r="BF216" s="186">
        <f>IF(N216="snížená",J216,0)</f>
        <v>0</v>
      </c>
      <c r="BG216" s="186">
        <f>IF(N216="zákl. přenesená",J216,0)</f>
        <v>0</v>
      </c>
      <c r="BH216" s="186">
        <f>IF(N216="sníž. přenesená",J216,0)</f>
        <v>0</v>
      </c>
      <c r="BI216" s="186">
        <f>IF(N216="nulová",J216,0)</f>
        <v>0</v>
      </c>
      <c r="BJ216" s="20" t="s">
        <v>83</v>
      </c>
      <c r="BK216" s="186">
        <f>ROUND(I216*H216,2)</f>
        <v>0</v>
      </c>
      <c r="BL216" s="20" t="s">
        <v>187</v>
      </c>
      <c r="BM216" s="185" t="s">
        <v>511</v>
      </c>
    </row>
    <row r="217" spans="1:65" s="2" customFormat="1" ht="10.199999999999999">
      <c r="A217" s="37"/>
      <c r="B217" s="38"/>
      <c r="C217" s="39"/>
      <c r="D217" s="187" t="s">
        <v>355</v>
      </c>
      <c r="E217" s="39"/>
      <c r="F217" s="188" t="s">
        <v>512</v>
      </c>
      <c r="G217" s="39"/>
      <c r="H217" s="39"/>
      <c r="I217" s="189"/>
      <c r="J217" s="39"/>
      <c r="K217" s="39"/>
      <c r="L217" s="42"/>
      <c r="M217" s="190"/>
      <c r="N217" s="191"/>
      <c r="O217" s="67"/>
      <c r="P217" s="67"/>
      <c r="Q217" s="67"/>
      <c r="R217" s="67"/>
      <c r="S217" s="67"/>
      <c r="T217" s="68"/>
      <c r="U217" s="37"/>
      <c r="V217" s="37"/>
      <c r="W217" s="37"/>
      <c r="X217" s="37"/>
      <c r="Y217" s="37"/>
      <c r="Z217" s="37"/>
      <c r="AA217" s="37"/>
      <c r="AB217" s="37"/>
      <c r="AC217" s="37"/>
      <c r="AD217" s="37"/>
      <c r="AE217" s="37"/>
      <c r="AT217" s="20" t="s">
        <v>355</v>
      </c>
      <c r="AU217" s="20" t="s">
        <v>83</v>
      </c>
    </row>
    <row r="218" spans="1:65" s="12" customFormat="1" ht="10.199999999999999">
      <c r="B218" s="192"/>
      <c r="C218" s="193"/>
      <c r="D218" s="194" t="s">
        <v>357</v>
      </c>
      <c r="E218" s="195" t="s">
        <v>19</v>
      </c>
      <c r="F218" s="196" t="s">
        <v>513</v>
      </c>
      <c r="G218" s="193"/>
      <c r="H218" s="195" t="s">
        <v>19</v>
      </c>
      <c r="I218" s="197"/>
      <c r="J218" s="193"/>
      <c r="K218" s="193"/>
      <c r="L218" s="198"/>
      <c r="M218" s="199"/>
      <c r="N218" s="200"/>
      <c r="O218" s="200"/>
      <c r="P218" s="200"/>
      <c r="Q218" s="200"/>
      <c r="R218" s="200"/>
      <c r="S218" s="200"/>
      <c r="T218" s="201"/>
      <c r="AT218" s="202" t="s">
        <v>357</v>
      </c>
      <c r="AU218" s="202" t="s">
        <v>83</v>
      </c>
      <c r="AV218" s="12" t="s">
        <v>83</v>
      </c>
      <c r="AW218" s="12" t="s">
        <v>37</v>
      </c>
      <c r="AX218" s="12" t="s">
        <v>75</v>
      </c>
      <c r="AY218" s="202" t="s">
        <v>349</v>
      </c>
    </row>
    <row r="219" spans="1:65" s="13" customFormat="1" ht="10.199999999999999">
      <c r="B219" s="203"/>
      <c r="C219" s="204"/>
      <c r="D219" s="194" t="s">
        <v>357</v>
      </c>
      <c r="E219" s="205" t="s">
        <v>19</v>
      </c>
      <c r="F219" s="206" t="s">
        <v>455</v>
      </c>
      <c r="G219" s="204"/>
      <c r="H219" s="207">
        <v>17</v>
      </c>
      <c r="I219" s="208"/>
      <c r="J219" s="204"/>
      <c r="K219" s="204"/>
      <c r="L219" s="209"/>
      <c r="M219" s="210"/>
      <c r="N219" s="211"/>
      <c r="O219" s="211"/>
      <c r="P219" s="211"/>
      <c r="Q219" s="211"/>
      <c r="R219" s="211"/>
      <c r="S219" s="211"/>
      <c r="T219" s="212"/>
      <c r="AT219" s="213" t="s">
        <v>357</v>
      </c>
      <c r="AU219" s="213" t="s">
        <v>83</v>
      </c>
      <c r="AV219" s="13" t="s">
        <v>85</v>
      </c>
      <c r="AW219" s="13" t="s">
        <v>37</v>
      </c>
      <c r="AX219" s="13" t="s">
        <v>75</v>
      </c>
      <c r="AY219" s="213" t="s">
        <v>349</v>
      </c>
    </row>
    <row r="220" spans="1:65" s="14" customFormat="1" ht="10.199999999999999">
      <c r="B220" s="214"/>
      <c r="C220" s="215"/>
      <c r="D220" s="194" t="s">
        <v>357</v>
      </c>
      <c r="E220" s="216" t="s">
        <v>19</v>
      </c>
      <c r="F220" s="217" t="s">
        <v>360</v>
      </c>
      <c r="G220" s="215"/>
      <c r="H220" s="218">
        <v>17</v>
      </c>
      <c r="I220" s="219"/>
      <c r="J220" s="215"/>
      <c r="K220" s="215"/>
      <c r="L220" s="220"/>
      <c r="M220" s="221"/>
      <c r="N220" s="222"/>
      <c r="O220" s="222"/>
      <c r="P220" s="222"/>
      <c r="Q220" s="222"/>
      <c r="R220" s="222"/>
      <c r="S220" s="222"/>
      <c r="T220" s="223"/>
      <c r="AT220" s="224" t="s">
        <v>357</v>
      </c>
      <c r="AU220" s="224" t="s">
        <v>83</v>
      </c>
      <c r="AV220" s="14" t="s">
        <v>187</v>
      </c>
      <c r="AW220" s="14" t="s">
        <v>37</v>
      </c>
      <c r="AX220" s="14" t="s">
        <v>83</v>
      </c>
      <c r="AY220" s="224" t="s">
        <v>349</v>
      </c>
    </row>
    <row r="221" spans="1:65" s="11" customFormat="1" ht="25.95" customHeight="1">
      <c r="B221" s="160"/>
      <c r="C221" s="161"/>
      <c r="D221" s="162" t="s">
        <v>74</v>
      </c>
      <c r="E221" s="163" t="s">
        <v>514</v>
      </c>
      <c r="F221" s="163" t="s">
        <v>515</v>
      </c>
      <c r="G221" s="161"/>
      <c r="H221" s="161"/>
      <c r="I221" s="164"/>
      <c r="J221" s="165">
        <f>BK221</f>
        <v>0</v>
      </c>
      <c r="K221" s="161"/>
      <c r="L221" s="166"/>
      <c r="M221" s="167"/>
      <c r="N221" s="168"/>
      <c r="O221" s="168"/>
      <c r="P221" s="169">
        <f>SUM(P222:P230)</f>
        <v>0</v>
      </c>
      <c r="Q221" s="168"/>
      <c r="R221" s="169">
        <f>SUM(R222:R230)</f>
        <v>0</v>
      </c>
      <c r="S221" s="168"/>
      <c r="T221" s="170">
        <f>SUM(T222:T230)</f>
        <v>0</v>
      </c>
      <c r="AR221" s="171" t="s">
        <v>83</v>
      </c>
      <c r="AT221" s="172" t="s">
        <v>74</v>
      </c>
      <c r="AU221" s="172" t="s">
        <v>75</v>
      </c>
      <c r="AY221" s="171" t="s">
        <v>349</v>
      </c>
      <c r="BK221" s="173">
        <f>SUM(BK222:BK230)</f>
        <v>0</v>
      </c>
    </row>
    <row r="222" spans="1:65" s="2" customFormat="1" ht="24.15" customHeight="1">
      <c r="A222" s="37"/>
      <c r="B222" s="38"/>
      <c r="C222" s="174" t="s">
        <v>516</v>
      </c>
      <c r="D222" s="174" t="s">
        <v>350</v>
      </c>
      <c r="E222" s="175" t="s">
        <v>517</v>
      </c>
      <c r="F222" s="176" t="s">
        <v>402</v>
      </c>
      <c r="G222" s="177" t="s">
        <v>403</v>
      </c>
      <c r="H222" s="178">
        <v>23.457000000000001</v>
      </c>
      <c r="I222" s="179"/>
      <c r="J222" s="180">
        <f>ROUND(I222*H222,2)</f>
        <v>0</v>
      </c>
      <c r="K222" s="176" t="s">
        <v>354</v>
      </c>
      <c r="L222" s="42"/>
      <c r="M222" s="181" t="s">
        <v>19</v>
      </c>
      <c r="N222" s="182" t="s">
        <v>46</v>
      </c>
      <c r="O222" s="67"/>
      <c r="P222" s="183">
        <f>O222*H222</f>
        <v>0</v>
      </c>
      <c r="Q222" s="183">
        <v>0</v>
      </c>
      <c r="R222" s="183">
        <f>Q222*H222</f>
        <v>0</v>
      </c>
      <c r="S222" s="183">
        <v>0</v>
      </c>
      <c r="T222" s="184">
        <f>S222*H222</f>
        <v>0</v>
      </c>
      <c r="U222" s="37"/>
      <c r="V222" s="37"/>
      <c r="W222" s="37"/>
      <c r="X222" s="37"/>
      <c r="Y222" s="37"/>
      <c r="Z222" s="37"/>
      <c r="AA222" s="37"/>
      <c r="AB222" s="37"/>
      <c r="AC222" s="37"/>
      <c r="AD222" s="37"/>
      <c r="AE222" s="37"/>
      <c r="AR222" s="185" t="s">
        <v>187</v>
      </c>
      <c r="AT222" s="185" t="s">
        <v>350</v>
      </c>
      <c r="AU222" s="185" t="s">
        <v>83</v>
      </c>
      <c r="AY222" s="20" t="s">
        <v>349</v>
      </c>
      <c r="BE222" s="186">
        <f>IF(N222="základní",J222,0)</f>
        <v>0</v>
      </c>
      <c r="BF222" s="186">
        <f>IF(N222="snížená",J222,0)</f>
        <v>0</v>
      </c>
      <c r="BG222" s="186">
        <f>IF(N222="zákl. přenesená",J222,0)</f>
        <v>0</v>
      </c>
      <c r="BH222" s="186">
        <f>IF(N222="sníž. přenesená",J222,0)</f>
        <v>0</v>
      </c>
      <c r="BI222" s="186">
        <f>IF(N222="nulová",J222,0)</f>
        <v>0</v>
      </c>
      <c r="BJ222" s="20" t="s">
        <v>83</v>
      </c>
      <c r="BK222" s="186">
        <f>ROUND(I222*H222,2)</f>
        <v>0</v>
      </c>
      <c r="BL222" s="20" t="s">
        <v>187</v>
      </c>
      <c r="BM222" s="185" t="s">
        <v>518</v>
      </c>
    </row>
    <row r="223" spans="1:65" s="2" customFormat="1" ht="10.199999999999999">
      <c r="A223" s="37"/>
      <c r="B223" s="38"/>
      <c r="C223" s="39"/>
      <c r="D223" s="187" t="s">
        <v>355</v>
      </c>
      <c r="E223" s="39"/>
      <c r="F223" s="188" t="s">
        <v>519</v>
      </c>
      <c r="G223" s="39"/>
      <c r="H223" s="39"/>
      <c r="I223" s="189"/>
      <c r="J223" s="39"/>
      <c r="K223" s="39"/>
      <c r="L223" s="42"/>
      <c r="M223" s="190"/>
      <c r="N223" s="191"/>
      <c r="O223" s="67"/>
      <c r="P223" s="67"/>
      <c r="Q223" s="67"/>
      <c r="R223" s="67"/>
      <c r="S223" s="67"/>
      <c r="T223" s="68"/>
      <c r="U223" s="37"/>
      <c r="V223" s="37"/>
      <c r="W223" s="37"/>
      <c r="X223" s="37"/>
      <c r="Y223" s="37"/>
      <c r="Z223" s="37"/>
      <c r="AA223" s="37"/>
      <c r="AB223" s="37"/>
      <c r="AC223" s="37"/>
      <c r="AD223" s="37"/>
      <c r="AE223" s="37"/>
      <c r="AT223" s="20" t="s">
        <v>355</v>
      </c>
      <c r="AU223" s="20" t="s">
        <v>83</v>
      </c>
    </row>
    <row r="224" spans="1:65" s="2" customFormat="1" ht="24.15" customHeight="1">
      <c r="A224" s="37"/>
      <c r="B224" s="38"/>
      <c r="C224" s="174" t="s">
        <v>436</v>
      </c>
      <c r="D224" s="174" t="s">
        <v>350</v>
      </c>
      <c r="E224" s="175" t="s">
        <v>520</v>
      </c>
      <c r="F224" s="176" t="s">
        <v>521</v>
      </c>
      <c r="G224" s="177" t="s">
        <v>403</v>
      </c>
      <c r="H224" s="178">
        <v>23.457000000000001</v>
      </c>
      <c r="I224" s="179"/>
      <c r="J224" s="180">
        <f>ROUND(I224*H224,2)</f>
        <v>0</v>
      </c>
      <c r="K224" s="176" t="s">
        <v>354</v>
      </c>
      <c r="L224" s="42"/>
      <c r="M224" s="181" t="s">
        <v>19</v>
      </c>
      <c r="N224" s="182" t="s">
        <v>46</v>
      </c>
      <c r="O224" s="67"/>
      <c r="P224" s="183">
        <f>O224*H224</f>
        <v>0</v>
      </c>
      <c r="Q224" s="183">
        <v>0</v>
      </c>
      <c r="R224" s="183">
        <f>Q224*H224</f>
        <v>0</v>
      </c>
      <c r="S224" s="183">
        <v>0</v>
      </c>
      <c r="T224" s="184">
        <f>S224*H224</f>
        <v>0</v>
      </c>
      <c r="U224" s="37"/>
      <c r="V224" s="37"/>
      <c r="W224" s="37"/>
      <c r="X224" s="37"/>
      <c r="Y224" s="37"/>
      <c r="Z224" s="37"/>
      <c r="AA224" s="37"/>
      <c r="AB224" s="37"/>
      <c r="AC224" s="37"/>
      <c r="AD224" s="37"/>
      <c r="AE224" s="37"/>
      <c r="AR224" s="185" t="s">
        <v>187</v>
      </c>
      <c r="AT224" s="185" t="s">
        <v>350</v>
      </c>
      <c r="AU224" s="185" t="s">
        <v>83</v>
      </c>
      <c r="AY224" s="20" t="s">
        <v>349</v>
      </c>
      <c r="BE224" s="186">
        <f>IF(N224="základní",J224,0)</f>
        <v>0</v>
      </c>
      <c r="BF224" s="186">
        <f>IF(N224="snížená",J224,0)</f>
        <v>0</v>
      </c>
      <c r="BG224" s="186">
        <f>IF(N224="zákl. přenesená",J224,0)</f>
        <v>0</v>
      </c>
      <c r="BH224" s="186">
        <f>IF(N224="sníž. přenesená",J224,0)</f>
        <v>0</v>
      </c>
      <c r="BI224" s="186">
        <f>IF(N224="nulová",J224,0)</f>
        <v>0</v>
      </c>
      <c r="BJ224" s="20" t="s">
        <v>83</v>
      </c>
      <c r="BK224" s="186">
        <f>ROUND(I224*H224,2)</f>
        <v>0</v>
      </c>
      <c r="BL224" s="20" t="s">
        <v>187</v>
      </c>
      <c r="BM224" s="185" t="s">
        <v>522</v>
      </c>
    </row>
    <row r="225" spans="1:65" s="2" customFormat="1" ht="10.199999999999999">
      <c r="A225" s="37"/>
      <c r="B225" s="38"/>
      <c r="C225" s="39"/>
      <c r="D225" s="187" t="s">
        <v>355</v>
      </c>
      <c r="E225" s="39"/>
      <c r="F225" s="188" t="s">
        <v>523</v>
      </c>
      <c r="G225" s="39"/>
      <c r="H225" s="39"/>
      <c r="I225" s="189"/>
      <c r="J225" s="39"/>
      <c r="K225" s="39"/>
      <c r="L225" s="42"/>
      <c r="M225" s="190"/>
      <c r="N225" s="191"/>
      <c r="O225" s="67"/>
      <c r="P225" s="67"/>
      <c r="Q225" s="67"/>
      <c r="R225" s="67"/>
      <c r="S225" s="67"/>
      <c r="T225" s="68"/>
      <c r="U225" s="37"/>
      <c r="V225" s="37"/>
      <c r="W225" s="37"/>
      <c r="X225" s="37"/>
      <c r="Y225" s="37"/>
      <c r="Z225" s="37"/>
      <c r="AA225" s="37"/>
      <c r="AB225" s="37"/>
      <c r="AC225" s="37"/>
      <c r="AD225" s="37"/>
      <c r="AE225" s="37"/>
      <c r="AT225" s="20" t="s">
        <v>355</v>
      </c>
      <c r="AU225" s="20" t="s">
        <v>83</v>
      </c>
    </row>
    <row r="226" spans="1:65" s="2" customFormat="1" ht="24.15" customHeight="1">
      <c r="A226" s="37"/>
      <c r="B226" s="38"/>
      <c r="C226" s="174" t="s">
        <v>524</v>
      </c>
      <c r="D226" s="174" t="s">
        <v>350</v>
      </c>
      <c r="E226" s="175" t="s">
        <v>525</v>
      </c>
      <c r="F226" s="176" t="s">
        <v>526</v>
      </c>
      <c r="G226" s="177" t="s">
        <v>403</v>
      </c>
      <c r="H226" s="178">
        <v>23.457000000000001</v>
      </c>
      <c r="I226" s="179"/>
      <c r="J226" s="180">
        <f>ROUND(I226*H226,2)</f>
        <v>0</v>
      </c>
      <c r="K226" s="176" t="s">
        <v>354</v>
      </c>
      <c r="L226" s="42"/>
      <c r="M226" s="181" t="s">
        <v>19</v>
      </c>
      <c r="N226" s="182" t="s">
        <v>46</v>
      </c>
      <c r="O226" s="67"/>
      <c r="P226" s="183">
        <f>O226*H226</f>
        <v>0</v>
      </c>
      <c r="Q226" s="183">
        <v>0</v>
      </c>
      <c r="R226" s="183">
        <f>Q226*H226</f>
        <v>0</v>
      </c>
      <c r="S226" s="183">
        <v>0</v>
      </c>
      <c r="T226" s="184">
        <f>S226*H226</f>
        <v>0</v>
      </c>
      <c r="U226" s="37"/>
      <c r="V226" s="37"/>
      <c r="W226" s="37"/>
      <c r="X226" s="37"/>
      <c r="Y226" s="37"/>
      <c r="Z226" s="37"/>
      <c r="AA226" s="37"/>
      <c r="AB226" s="37"/>
      <c r="AC226" s="37"/>
      <c r="AD226" s="37"/>
      <c r="AE226" s="37"/>
      <c r="AR226" s="185" t="s">
        <v>187</v>
      </c>
      <c r="AT226" s="185" t="s">
        <v>350</v>
      </c>
      <c r="AU226" s="185" t="s">
        <v>83</v>
      </c>
      <c r="AY226" s="20" t="s">
        <v>349</v>
      </c>
      <c r="BE226" s="186">
        <f>IF(N226="základní",J226,0)</f>
        <v>0</v>
      </c>
      <c r="BF226" s="186">
        <f>IF(N226="snížená",J226,0)</f>
        <v>0</v>
      </c>
      <c r="BG226" s="186">
        <f>IF(N226="zákl. přenesená",J226,0)</f>
        <v>0</v>
      </c>
      <c r="BH226" s="186">
        <f>IF(N226="sníž. přenesená",J226,0)</f>
        <v>0</v>
      </c>
      <c r="BI226" s="186">
        <f>IF(N226="nulová",J226,0)</f>
        <v>0</v>
      </c>
      <c r="BJ226" s="20" t="s">
        <v>83</v>
      </c>
      <c r="BK226" s="186">
        <f>ROUND(I226*H226,2)</f>
        <v>0</v>
      </c>
      <c r="BL226" s="20" t="s">
        <v>187</v>
      </c>
      <c r="BM226" s="185" t="s">
        <v>527</v>
      </c>
    </row>
    <row r="227" spans="1:65" s="2" customFormat="1" ht="10.199999999999999">
      <c r="A227" s="37"/>
      <c r="B227" s="38"/>
      <c r="C227" s="39"/>
      <c r="D227" s="187" t="s">
        <v>355</v>
      </c>
      <c r="E227" s="39"/>
      <c r="F227" s="188" t="s">
        <v>528</v>
      </c>
      <c r="G227" s="39"/>
      <c r="H227" s="39"/>
      <c r="I227" s="189"/>
      <c r="J227" s="39"/>
      <c r="K227" s="39"/>
      <c r="L227" s="42"/>
      <c r="M227" s="190"/>
      <c r="N227" s="191"/>
      <c r="O227" s="67"/>
      <c r="P227" s="67"/>
      <c r="Q227" s="67"/>
      <c r="R227" s="67"/>
      <c r="S227" s="67"/>
      <c r="T227" s="68"/>
      <c r="U227" s="37"/>
      <c r="V227" s="37"/>
      <c r="W227" s="37"/>
      <c r="X227" s="37"/>
      <c r="Y227" s="37"/>
      <c r="Z227" s="37"/>
      <c r="AA227" s="37"/>
      <c r="AB227" s="37"/>
      <c r="AC227" s="37"/>
      <c r="AD227" s="37"/>
      <c r="AE227" s="37"/>
      <c r="AT227" s="20" t="s">
        <v>355</v>
      </c>
      <c r="AU227" s="20" t="s">
        <v>83</v>
      </c>
    </row>
    <row r="228" spans="1:65" s="2" customFormat="1" ht="24.15" customHeight="1">
      <c r="A228" s="37"/>
      <c r="B228" s="38"/>
      <c r="C228" s="174" t="s">
        <v>444</v>
      </c>
      <c r="D228" s="174" t="s">
        <v>350</v>
      </c>
      <c r="E228" s="175" t="s">
        <v>529</v>
      </c>
      <c r="F228" s="176" t="s">
        <v>530</v>
      </c>
      <c r="G228" s="177" t="s">
        <v>403</v>
      </c>
      <c r="H228" s="178">
        <v>469.14</v>
      </c>
      <c r="I228" s="179"/>
      <c r="J228" s="180">
        <f>ROUND(I228*H228,2)</f>
        <v>0</v>
      </c>
      <c r="K228" s="176" t="s">
        <v>354</v>
      </c>
      <c r="L228" s="42"/>
      <c r="M228" s="181" t="s">
        <v>19</v>
      </c>
      <c r="N228" s="182" t="s">
        <v>46</v>
      </c>
      <c r="O228" s="67"/>
      <c r="P228" s="183">
        <f>O228*H228</f>
        <v>0</v>
      </c>
      <c r="Q228" s="183">
        <v>0</v>
      </c>
      <c r="R228" s="183">
        <f>Q228*H228</f>
        <v>0</v>
      </c>
      <c r="S228" s="183">
        <v>0</v>
      </c>
      <c r="T228" s="184">
        <f>S228*H228</f>
        <v>0</v>
      </c>
      <c r="U228" s="37"/>
      <c r="V228" s="37"/>
      <c r="W228" s="37"/>
      <c r="X228" s="37"/>
      <c r="Y228" s="37"/>
      <c r="Z228" s="37"/>
      <c r="AA228" s="37"/>
      <c r="AB228" s="37"/>
      <c r="AC228" s="37"/>
      <c r="AD228" s="37"/>
      <c r="AE228" s="37"/>
      <c r="AR228" s="185" t="s">
        <v>187</v>
      </c>
      <c r="AT228" s="185" t="s">
        <v>350</v>
      </c>
      <c r="AU228" s="185" t="s">
        <v>83</v>
      </c>
      <c r="AY228" s="20" t="s">
        <v>349</v>
      </c>
      <c r="BE228" s="186">
        <f>IF(N228="základní",J228,0)</f>
        <v>0</v>
      </c>
      <c r="BF228" s="186">
        <f>IF(N228="snížená",J228,0)</f>
        <v>0</v>
      </c>
      <c r="BG228" s="186">
        <f>IF(N228="zákl. přenesená",J228,0)</f>
        <v>0</v>
      </c>
      <c r="BH228" s="186">
        <f>IF(N228="sníž. přenesená",J228,0)</f>
        <v>0</v>
      </c>
      <c r="BI228" s="186">
        <f>IF(N228="nulová",J228,0)</f>
        <v>0</v>
      </c>
      <c r="BJ228" s="20" t="s">
        <v>83</v>
      </c>
      <c r="BK228" s="186">
        <f>ROUND(I228*H228,2)</f>
        <v>0</v>
      </c>
      <c r="BL228" s="20" t="s">
        <v>187</v>
      </c>
      <c r="BM228" s="185" t="s">
        <v>531</v>
      </c>
    </row>
    <row r="229" spans="1:65" s="2" customFormat="1" ht="10.199999999999999">
      <c r="A229" s="37"/>
      <c r="B229" s="38"/>
      <c r="C229" s="39"/>
      <c r="D229" s="187" t="s">
        <v>355</v>
      </c>
      <c r="E229" s="39"/>
      <c r="F229" s="188" t="s">
        <v>532</v>
      </c>
      <c r="G229" s="39"/>
      <c r="H229" s="39"/>
      <c r="I229" s="189"/>
      <c r="J229" s="39"/>
      <c r="K229" s="39"/>
      <c r="L229" s="42"/>
      <c r="M229" s="190"/>
      <c r="N229" s="191"/>
      <c r="O229" s="67"/>
      <c r="P229" s="67"/>
      <c r="Q229" s="67"/>
      <c r="R229" s="67"/>
      <c r="S229" s="67"/>
      <c r="T229" s="68"/>
      <c r="U229" s="37"/>
      <c r="V229" s="37"/>
      <c r="W229" s="37"/>
      <c r="X229" s="37"/>
      <c r="Y229" s="37"/>
      <c r="Z229" s="37"/>
      <c r="AA229" s="37"/>
      <c r="AB229" s="37"/>
      <c r="AC229" s="37"/>
      <c r="AD229" s="37"/>
      <c r="AE229" s="37"/>
      <c r="AT229" s="20" t="s">
        <v>355</v>
      </c>
      <c r="AU229" s="20" t="s">
        <v>83</v>
      </c>
    </row>
    <row r="230" spans="1:65" s="13" customFormat="1" ht="10.199999999999999">
      <c r="B230" s="203"/>
      <c r="C230" s="204"/>
      <c r="D230" s="194" t="s">
        <v>357</v>
      </c>
      <c r="E230" s="204"/>
      <c r="F230" s="206" t="s">
        <v>533</v>
      </c>
      <c r="G230" s="204"/>
      <c r="H230" s="207">
        <v>469.14</v>
      </c>
      <c r="I230" s="208"/>
      <c r="J230" s="204"/>
      <c r="K230" s="204"/>
      <c r="L230" s="209"/>
      <c r="M230" s="210"/>
      <c r="N230" s="211"/>
      <c r="O230" s="211"/>
      <c r="P230" s="211"/>
      <c r="Q230" s="211"/>
      <c r="R230" s="211"/>
      <c r="S230" s="211"/>
      <c r="T230" s="212"/>
      <c r="AT230" s="213" t="s">
        <v>357</v>
      </c>
      <c r="AU230" s="213" t="s">
        <v>83</v>
      </c>
      <c r="AV230" s="13" t="s">
        <v>85</v>
      </c>
      <c r="AW230" s="13" t="s">
        <v>4</v>
      </c>
      <c r="AX230" s="13" t="s">
        <v>83</v>
      </c>
      <c r="AY230" s="213" t="s">
        <v>349</v>
      </c>
    </row>
    <row r="231" spans="1:65" s="11" customFormat="1" ht="25.95" customHeight="1">
      <c r="B231" s="160"/>
      <c r="C231" s="161"/>
      <c r="D231" s="162" t="s">
        <v>74</v>
      </c>
      <c r="E231" s="163" t="s">
        <v>534</v>
      </c>
      <c r="F231" s="163" t="s">
        <v>535</v>
      </c>
      <c r="G231" s="161"/>
      <c r="H231" s="161"/>
      <c r="I231" s="164"/>
      <c r="J231" s="165">
        <f>BK231</f>
        <v>0</v>
      </c>
      <c r="K231" s="161"/>
      <c r="L231" s="166"/>
      <c r="M231" s="167"/>
      <c r="N231" s="168"/>
      <c r="O231" s="168"/>
      <c r="P231" s="169">
        <f>SUM(P232:P233)</f>
        <v>0</v>
      </c>
      <c r="Q231" s="168"/>
      <c r="R231" s="169">
        <f>SUM(R232:R233)</f>
        <v>0</v>
      </c>
      <c r="S231" s="168"/>
      <c r="T231" s="170">
        <f>SUM(T232:T233)</f>
        <v>0</v>
      </c>
      <c r="AR231" s="171" t="s">
        <v>83</v>
      </c>
      <c r="AT231" s="172" t="s">
        <v>74</v>
      </c>
      <c r="AU231" s="172" t="s">
        <v>75</v>
      </c>
      <c r="AY231" s="171" t="s">
        <v>349</v>
      </c>
      <c r="BK231" s="173">
        <f>SUM(BK232:BK233)</f>
        <v>0</v>
      </c>
    </row>
    <row r="232" spans="1:65" s="2" customFormat="1" ht="24.15" customHeight="1">
      <c r="A232" s="37"/>
      <c r="B232" s="38"/>
      <c r="C232" s="174" t="s">
        <v>536</v>
      </c>
      <c r="D232" s="174" t="s">
        <v>350</v>
      </c>
      <c r="E232" s="175" t="s">
        <v>537</v>
      </c>
      <c r="F232" s="176" t="s">
        <v>538</v>
      </c>
      <c r="G232" s="177" t="s">
        <v>403</v>
      </c>
      <c r="H232" s="178">
        <v>28.274999999999999</v>
      </c>
      <c r="I232" s="179"/>
      <c r="J232" s="180">
        <f>ROUND(I232*H232,2)</f>
        <v>0</v>
      </c>
      <c r="K232" s="176" t="s">
        <v>354</v>
      </c>
      <c r="L232" s="42"/>
      <c r="M232" s="181" t="s">
        <v>19</v>
      </c>
      <c r="N232" s="182" t="s">
        <v>46</v>
      </c>
      <c r="O232" s="67"/>
      <c r="P232" s="183">
        <f>O232*H232</f>
        <v>0</v>
      </c>
      <c r="Q232" s="183">
        <v>0</v>
      </c>
      <c r="R232" s="183">
        <f>Q232*H232</f>
        <v>0</v>
      </c>
      <c r="S232" s="183">
        <v>0</v>
      </c>
      <c r="T232" s="184">
        <f>S232*H232</f>
        <v>0</v>
      </c>
      <c r="U232" s="37"/>
      <c r="V232" s="37"/>
      <c r="W232" s="37"/>
      <c r="X232" s="37"/>
      <c r="Y232" s="37"/>
      <c r="Z232" s="37"/>
      <c r="AA232" s="37"/>
      <c r="AB232" s="37"/>
      <c r="AC232" s="37"/>
      <c r="AD232" s="37"/>
      <c r="AE232" s="37"/>
      <c r="AR232" s="185" t="s">
        <v>187</v>
      </c>
      <c r="AT232" s="185" t="s">
        <v>350</v>
      </c>
      <c r="AU232" s="185" t="s">
        <v>83</v>
      </c>
      <c r="AY232" s="20" t="s">
        <v>349</v>
      </c>
      <c r="BE232" s="186">
        <f>IF(N232="základní",J232,0)</f>
        <v>0</v>
      </c>
      <c r="BF232" s="186">
        <f>IF(N232="snížená",J232,0)</f>
        <v>0</v>
      </c>
      <c r="BG232" s="186">
        <f>IF(N232="zákl. přenesená",J232,0)</f>
        <v>0</v>
      </c>
      <c r="BH232" s="186">
        <f>IF(N232="sníž. přenesená",J232,0)</f>
        <v>0</v>
      </c>
      <c r="BI232" s="186">
        <f>IF(N232="nulová",J232,0)</f>
        <v>0</v>
      </c>
      <c r="BJ232" s="20" t="s">
        <v>83</v>
      </c>
      <c r="BK232" s="186">
        <f>ROUND(I232*H232,2)</f>
        <v>0</v>
      </c>
      <c r="BL232" s="20" t="s">
        <v>187</v>
      </c>
      <c r="BM232" s="185" t="s">
        <v>539</v>
      </c>
    </row>
    <row r="233" spans="1:65" s="2" customFormat="1" ht="10.199999999999999">
      <c r="A233" s="37"/>
      <c r="B233" s="38"/>
      <c r="C233" s="39"/>
      <c r="D233" s="187" t="s">
        <v>355</v>
      </c>
      <c r="E233" s="39"/>
      <c r="F233" s="188" t="s">
        <v>540</v>
      </c>
      <c r="G233" s="39"/>
      <c r="H233" s="39"/>
      <c r="I233" s="189"/>
      <c r="J233" s="39"/>
      <c r="K233" s="39"/>
      <c r="L233" s="42"/>
      <c r="M233" s="235"/>
      <c r="N233" s="236"/>
      <c r="O233" s="237"/>
      <c r="P233" s="237"/>
      <c r="Q233" s="237"/>
      <c r="R233" s="237"/>
      <c r="S233" s="237"/>
      <c r="T233" s="238"/>
      <c r="U233" s="37"/>
      <c r="V233" s="37"/>
      <c r="W233" s="37"/>
      <c r="X233" s="37"/>
      <c r="Y233" s="37"/>
      <c r="Z233" s="37"/>
      <c r="AA233" s="37"/>
      <c r="AB233" s="37"/>
      <c r="AC233" s="37"/>
      <c r="AD233" s="37"/>
      <c r="AE233" s="37"/>
      <c r="AT233" s="20" t="s">
        <v>355</v>
      </c>
      <c r="AU233" s="20" t="s">
        <v>83</v>
      </c>
    </row>
    <row r="234" spans="1:65" s="2" customFormat="1" ht="6.9" customHeight="1">
      <c r="A234" s="37"/>
      <c r="B234" s="50"/>
      <c r="C234" s="51"/>
      <c r="D234" s="51"/>
      <c r="E234" s="51"/>
      <c r="F234" s="51"/>
      <c r="G234" s="51"/>
      <c r="H234" s="51"/>
      <c r="I234" s="51"/>
      <c r="J234" s="51"/>
      <c r="K234" s="51"/>
      <c r="L234" s="42"/>
      <c r="M234" s="37"/>
      <c r="O234" s="37"/>
      <c r="P234" s="37"/>
      <c r="Q234" s="37"/>
      <c r="R234" s="37"/>
      <c r="S234" s="37"/>
      <c r="T234" s="37"/>
      <c r="U234" s="37"/>
      <c r="V234" s="37"/>
      <c r="W234" s="37"/>
      <c r="X234" s="37"/>
      <c r="Y234" s="37"/>
      <c r="Z234" s="37"/>
      <c r="AA234" s="37"/>
      <c r="AB234" s="37"/>
      <c r="AC234" s="37"/>
      <c r="AD234" s="37"/>
      <c r="AE234" s="37"/>
    </row>
  </sheetData>
  <sheetProtection algorithmName="SHA-512" hashValue="rWReC9pUe71PyeKRCljFvLjT7LjAp//KP92LF+/FAUn9IABIAJTcbP/5/2nhXZmNFIJYyLtFOsSzdjUhVKmwyA==" saltValue="VHYYCh1RYy3yfwLRSSBu336g1IchBgode/PmJPJgu/ejFHwedo0R7Sot+UM5aZISLaVOGRIMNJ3/Ntk66/rXXg==" spinCount="100000" sheet="1" objects="1" scenarios="1" formatColumns="0" formatRows="0" autoFilter="0"/>
  <autoFilter ref="C85:K233" xr:uid="{00000000-0009-0000-0000-000001000000}"/>
  <mergeCells count="9">
    <mergeCell ref="E50:H50"/>
    <mergeCell ref="E76:H76"/>
    <mergeCell ref="E78:H78"/>
    <mergeCell ref="L2:V2"/>
    <mergeCell ref="E7:H7"/>
    <mergeCell ref="E9:H9"/>
    <mergeCell ref="E18:H18"/>
    <mergeCell ref="E27:H27"/>
    <mergeCell ref="E48:H48"/>
  </mergeCells>
  <hyperlinks>
    <hyperlink ref="F89" r:id="rId1" xr:uid="{00000000-0004-0000-0100-000000000000}"/>
    <hyperlink ref="F94" r:id="rId2" xr:uid="{00000000-0004-0000-0100-000001000000}"/>
    <hyperlink ref="F99" r:id="rId3" xr:uid="{00000000-0004-0000-0100-000002000000}"/>
    <hyperlink ref="F104" r:id="rId4" xr:uid="{00000000-0004-0000-0100-000003000000}"/>
    <hyperlink ref="F109" r:id="rId5" xr:uid="{00000000-0004-0000-0100-000004000000}"/>
    <hyperlink ref="F111" r:id="rId6" xr:uid="{00000000-0004-0000-0100-000005000000}"/>
    <hyperlink ref="F116" r:id="rId7" xr:uid="{00000000-0004-0000-0100-000006000000}"/>
    <hyperlink ref="F121" r:id="rId8" xr:uid="{00000000-0004-0000-0100-000007000000}"/>
    <hyperlink ref="F126" r:id="rId9" xr:uid="{00000000-0004-0000-0100-000008000000}"/>
    <hyperlink ref="F131" r:id="rId10" xr:uid="{00000000-0004-0000-0100-000009000000}"/>
    <hyperlink ref="F133" r:id="rId11" xr:uid="{00000000-0004-0000-0100-00000A000000}"/>
    <hyperlink ref="F138" r:id="rId12" xr:uid="{00000000-0004-0000-0100-00000B000000}"/>
    <hyperlink ref="F148" r:id="rId13" xr:uid="{00000000-0004-0000-0100-00000C000000}"/>
    <hyperlink ref="F154" r:id="rId14" xr:uid="{00000000-0004-0000-0100-00000D000000}"/>
    <hyperlink ref="F159" r:id="rId15" xr:uid="{00000000-0004-0000-0100-00000E000000}"/>
    <hyperlink ref="F164" r:id="rId16" xr:uid="{00000000-0004-0000-0100-00000F000000}"/>
    <hyperlink ref="F169" r:id="rId17" xr:uid="{00000000-0004-0000-0100-000010000000}"/>
    <hyperlink ref="F177" r:id="rId18" xr:uid="{00000000-0004-0000-0100-000011000000}"/>
    <hyperlink ref="F182" r:id="rId19" xr:uid="{00000000-0004-0000-0100-000012000000}"/>
    <hyperlink ref="F193" r:id="rId20" xr:uid="{00000000-0004-0000-0100-000013000000}"/>
    <hyperlink ref="F206" r:id="rId21" xr:uid="{00000000-0004-0000-0100-000014000000}"/>
    <hyperlink ref="F212" r:id="rId22" xr:uid="{00000000-0004-0000-0100-000015000000}"/>
    <hyperlink ref="F217" r:id="rId23" xr:uid="{00000000-0004-0000-0100-000016000000}"/>
    <hyperlink ref="F223" r:id="rId24" xr:uid="{00000000-0004-0000-0100-000017000000}"/>
    <hyperlink ref="F225" r:id="rId25" xr:uid="{00000000-0004-0000-0100-000018000000}"/>
    <hyperlink ref="F227" r:id="rId26" xr:uid="{00000000-0004-0000-0100-000019000000}"/>
    <hyperlink ref="F229" r:id="rId27" xr:uid="{00000000-0004-0000-0100-00001A000000}"/>
    <hyperlink ref="F233" r:id="rId28" xr:uid="{00000000-0004-0000-01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131"/>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88</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541</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35</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ROUND(J83,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ROUND((SUM(BE83:BE130)),  2)</f>
        <v>0</v>
      </c>
      <c r="G33" s="37"/>
      <c r="H33" s="37"/>
      <c r="I33" s="127">
        <v>0.21</v>
      </c>
      <c r="J33" s="126">
        <f>ROUND(((SUM(BE83:BE130))*I33),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ROUND((SUM(BF83:BF130)),  2)</f>
        <v>0</v>
      </c>
      <c r="G34" s="37"/>
      <c r="H34" s="37"/>
      <c r="I34" s="127">
        <v>0.15</v>
      </c>
      <c r="J34" s="126">
        <f>ROUND(((SUM(BF83:BF130))*I34),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ROUND((SUM(BG83:BG130)),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ROUND((SUM(BH83:BH130)),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ROUND((SUM(BI83:BI130)),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IO-02 - Retenční nádrž</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Univerzita Palackého v Olomouci</v>
      </c>
      <c r="G54" s="39"/>
      <c r="H54" s="39"/>
      <c r="I54" s="32" t="s">
        <v>33</v>
      </c>
      <c r="J54" s="35" t="str">
        <f>E21</f>
        <v>Ateliér Velehradský s.r.o.</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Ateliér Velehradský s.r.o.</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J83</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327</v>
      </c>
      <c r="E60" s="146"/>
      <c r="F60" s="146"/>
      <c r="G60" s="146"/>
      <c r="H60" s="146"/>
      <c r="I60" s="146"/>
      <c r="J60" s="147">
        <f>J84</f>
        <v>0</v>
      </c>
      <c r="K60" s="144"/>
      <c r="L60" s="148"/>
    </row>
    <row r="61" spans="1:47" s="9" customFormat="1" ht="24.9" customHeight="1">
      <c r="B61" s="143"/>
      <c r="C61" s="144"/>
      <c r="D61" s="145" t="s">
        <v>542</v>
      </c>
      <c r="E61" s="146"/>
      <c r="F61" s="146"/>
      <c r="G61" s="146"/>
      <c r="H61" s="146"/>
      <c r="I61" s="146"/>
      <c r="J61" s="147">
        <f>J117</f>
        <v>0</v>
      </c>
      <c r="K61" s="144"/>
      <c r="L61" s="148"/>
    </row>
    <row r="62" spans="1:47" s="9" customFormat="1" ht="24.9" customHeight="1">
      <c r="B62" s="143"/>
      <c r="C62" s="144"/>
      <c r="D62" s="145" t="s">
        <v>328</v>
      </c>
      <c r="E62" s="146"/>
      <c r="F62" s="146"/>
      <c r="G62" s="146"/>
      <c r="H62" s="146"/>
      <c r="I62" s="146"/>
      <c r="J62" s="147">
        <f>J122</f>
        <v>0</v>
      </c>
      <c r="K62" s="144"/>
      <c r="L62" s="148"/>
    </row>
    <row r="63" spans="1:47" s="9" customFormat="1" ht="24.9" customHeight="1">
      <c r="B63" s="143"/>
      <c r="C63" s="144"/>
      <c r="D63" s="145" t="s">
        <v>333</v>
      </c>
      <c r="E63" s="146"/>
      <c r="F63" s="146"/>
      <c r="G63" s="146"/>
      <c r="H63" s="146"/>
      <c r="I63" s="146"/>
      <c r="J63" s="147">
        <f>J128</f>
        <v>0</v>
      </c>
      <c r="K63" s="144"/>
      <c r="L63" s="148"/>
    </row>
    <row r="64" spans="1:47" s="2" customFormat="1" ht="21.7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31" s="2" customFormat="1" ht="6.9" customHeight="1">
      <c r="A65" s="37"/>
      <c r="B65" s="50"/>
      <c r="C65" s="51"/>
      <c r="D65" s="51"/>
      <c r="E65" s="51"/>
      <c r="F65" s="51"/>
      <c r="G65" s="51"/>
      <c r="H65" s="51"/>
      <c r="I65" s="51"/>
      <c r="J65" s="51"/>
      <c r="K65" s="51"/>
      <c r="L65" s="116"/>
      <c r="S65" s="37"/>
      <c r="T65" s="37"/>
      <c r="U65" s="37"/>
      <c r="V65" s="37"/>
      <c r="W65" s="37"/>
      <c r="X65" s="37"/>
      <c r="Y65" s="37"/>
      <c r="Z65" s="37"/>
      <c r="AA65" s="37"/>
      <c r="AB65" s="37"/>
      <c r="AC65" s="37"/>
      <c r="AD65" s="37"/>
      <c r="AE65" s="37"/>
    </row>
    <row r="69" spans="1:31" s="2" customFormat="1" ht="6.9" customHeight="1">
      <c r="A69" s="37"/>
      <c r="B69" s="52"/>
      <c r="C69" s="53"/>
      <c r="D69" s="53"/>
      <c r="E69" s="53"/>
      <c r="F69" s="53"/>
      <c r="G69" s="53"/>
      <c r="H69" s="53"/>
      <c r="I69" s="53"/>
      <c r="J69" s="53"/>
      <c r="K69" s="53"/>
      <c r="L69" s="116"/>
      <c r="S69" s="37"/>
      <c r="T69" s="37"/>
      <c r="U69" s="37"/>
      <c r="V69" s="37"/>
      <c r="W69" s="37"/>
      <c r="X69" s="37"/>
      <c r="Y69" s="37"/>
      <c r="Z69" s="37"/>
      <c r="AA69" s="37"/>
      <c r="AB69" s="37"/>
      <c r="AC69" s="37"/>
      <c r="AD69" s="37"/>
      <c r="AE69" s="37"/>
    </row>
    <row r="70" spans="1:31" s="2" customFormat="1" ht="24.9" customHeight="1">
      <c r="A70" s="37"/>
      <c r="B70" s="38"/>
      <c r="C70" s="26" t="s">
        <v>334</v>
      </c>
      <c r="D70" s="39"/>
      <c r="E70" s="39"/>
      <c r="F70" s="39"/>
      <c r="G70" s="39"/>
      <c r="H70" s="39"/>
      <c r="I70" s="39"/>
      <c r="J70" s="39"/>
      <c r="K70" s="39"/>
      <c r="L70" s="116"/>
      <c r="S70" s="37"/>
      <c r="T70" s="37"/>
      <c r="U70" s="37"/>
      <c r="V70" s="37"/>
      <c r="W70" s="37"/>
      <c r="X70" s="37"/>
      <c r="Y70" s="37"/>
      <c r="Z70" s="37"/>
      <c r="AA70" s="37"/>
      <c r="AB70" s="37"/>
      <c r="AC70" s="37"/>
      <c r="AD70" s="37"/>
      <c r="AE70" s="37"/>
    </row>
    <row r="71" spans="1:31" s="2" customFormat="1" ht="6.9"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31" s="2" customFormat="1" ht="12" customHeight="1">
      <c r="A72" s="37"/>
      <c r="B72" s="38"/>
      <c r="C72" s="32" t="s">
        <v>16</v>
      </c>
      <c r="D72" s="39"/>
      <c r="E72" s="39"/>
      <c r="F72" s="39"/>
      <c r="G72" s="39"/>
      <c r="H72" s="39"/>
      <c r="I72" s="39"/>
      <c r="J72" s="39"/>
      <c r="K72" s="39"/>
      <c r="L72" s="116"/>
      <c r="S72" s="37"/>
      <c r="T72" s="37"/>
      <c r="U72" s="37"/>
      <c r="V72" s="37"/>
      <c r="W72" s="37"/>
      <c r="X72" s="37"/>
      <c r="Y72" s="37"/>
      <c r="Z72" s="37"/>
      <c r="AA72" s="37"/>
      <c r="AB72" s="37"/>
      <c r="AC72" s="37"/>
      <c r="AD72" s="37"/>
      <c r="AE72" s="37"/>
    </row>
    <row r="73" spans="1:31" s="2" customFormat="1" ht="16.5" customHeight="1">
      <c r="A73" s="37"/>
      <c r="B73" s="38"/>
      <c r="C73" s="39"/>
      <c r="D73" s="39"/>
      <c r="E73" s="433" t="str">
        <f>E7</f>
        <v>Dostavba kampusu LF v Olomouci</v>
      </c>
      <c r="F73" s="434"/>
      <c r="G73" s="434"/>
      <c r="H73" s="434"/>
      <c r="I73" s="39"/>
      <c r="J73" s="39"/>
      <c r="K73" s="39"/>
      <c r="L73" s="116"/>
      <c r="S73" s="37"/>
      <c r="T73" s="37"/>
      <c r="U73" s="37"/>
      <c r="V73" s="37"/>
      <c r="W73" s="37"/>
      <c r="X73" s="37"/>
      <c r="Y73" s="37"/>
      <c r="Z73" s="37"/>
      <c r="AA73" s="37"/>
      <c r="AB73" s="37"/>
      <c r="AC73" s="37"/>
      <c r="AD73" s="37"/>
      <c r="AE73" s="37"/>
    </row>
    <row r="74" spans="1:31" s="2" customFormat="1" ht="12" customHeight="1">
      <c r="A74" s="37"/>
      <c r="B74" s="38"/>
      <c r="C74" s="32" t="s">
        <v>320</v>
      </c>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16.5" customHeight="1">
      <c r="A75" s="37"/>
      <c r="B75" s="38"/>
      <c r="C75" s="39"/>
      <c r="D75" s="39"/>
      <c r="E75" s="407" t="str">
        <f>E9</f>
        <v>IO-02 - Retenční nádrž</v>
      </c>
      <c r="F75" s="435"/>
      <c r="G75" s="435"/>
      <c r="H75" s="435"/>
      <c r="I75" s="39"/>
      <c r="J75" s="39"/>
      <c r="K75" s="39"/>
      <c r="L75" s="116"/>
      <c r="S75" s="37"/>
      <c r="T75" s="37"/>
      <c r="U75" s="37"/>
      <c r="V75" s="37"/>
      <c r="W75" s="37"/>
      <c r="X75" s="37"/>
      <c r="Y75" s="37"/>
      <c r="Z75" s="37"/>
      <c r="AA75" s="37"/>
      <c r="AB75" s="37"/>
      <c r="AC75" s="37"/>
      <c r="AD75" s="37"/>
      <c r="AE75" s="37"/>
    </row>
    <row r="76" spans="1:31" s="2" customFormat="1" ht="6.9" customHeight="1">
      <c r="A76" s="37"/>
      <c r="B76" s="38"/>
      <c r="C76" s="39"/>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12" customHeight="1">
      <c r="A77" s="37"/>
      <c r="B77" s="38"/>
      <c r="C77" s="32" t="s">
        <v>21</v>
      </c>
      <c r="D77" s="39"/>
      <c r="E77" s="39"/>
      <c r="F77" s="30" t="str">
        <f>F12</f>
        <v>Olomouc, Hněvotínská</v>
      </c>
      <c r="G77" s="39"/>
      <c r="H77" s="39"/>
      <c r="I77" s="32" t="s">
        <v>23</v>
      </c>
      <c r="J77" s="62" t="str">
        <f>IF(J12="","",J12)</f>
        <v>8. 12. 2022</v>
      </c>
      <c r="K77" s="39"/>
      <c r="L77" s="116"/>
      <c r="S77" s="37"/>
      <c r="T77" s="37"/>
      <c r="U77" s="37"/>
      <c r="V77" s="37"/>
      <c r="W77" s="37"/>
      <c r="X77" s="37"/>
      <c r="Y77" s="37"/>
      <c r="Z77" s="37"/>
      <c r="AA77" s="37"/>
      <c r="AB77" s="37"/>
      <c r="AC77" s="37"/>
      <c r="AD77" s="37"/>
      <c r="AE77" s="37"/>
    </row>
    <row r="78" spans="1:31"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25.65" customHeight="1">
      <c r="A79" s="37"/>
      <c r="B79" s="38"/>
      <c r="C79" s="32" t="s">
        <v>25</v>
      </c>
      <c r="D79" s="39"/>
      <c r="E79" s="39"/>
      <c r="F79" s="30" t="str">
        <f>E15</f>
        <v>Univerzita Palackého v Olomouci</v>
      </c>
      <c r="G79" s="39"/>
      <c r="H79" s="39"/>
      <c r="I79" s="32" t="s">
        <v>33</v>
      </c>
      <c r="J79" s="35" t="str">
        <f>E21</f>
        <v>Ateliér Velehradský s.r.o.</v>
      </c>
      <c r="K79" s="39"/>
      <c r="L79" s="116"/>
      <c r="S79" s="37"/>
      <c r="T79" s="37"/>
      <c r="U79" s="37"/>
      <c r="V79" s="37"/>
      <c r="W79" s="37"/>
      <c r="X79" s="37"/>
      <c r="Y79" s="37"/>
      <c r="Z79" s="37"/>
      <c r="AA79" s="37"/>
      <c r="AB79" s="37"/>
      <c r="AC79" s="37"/>
      <c r="AD79" s="37"/>
      <c r="AE79" s="37"/>
    </row>
    <row r="80" spans="1:31" s="2" customFormat="1" ht="25.65" customHeight="1">
      <c r="A80" s="37"/>
      <c r="B80" s="38"/>
      <c r="C80" s="32" t="s">
        <v>31</v>
      </c>
      <c r="D80" s="39"/>
      <c r="E80" s="39"/>
      <c r="F80" s="30" t="str">
        <f>IF(E18="","",E18)</f>
        <v>Vyplň údaj</v>
      </c>
      <c r="G80" s="39"/>
      <c r="H80" s="39"/>
      <c r="I80" s="32" t="s">
        <v>38</v>
      </c>
      <c r="J80" s="35" t="str">
        <f>E24</f>
        <v>Ateliér Velehradský s.r.o.</v>
      </c>
      <c r="K80" s="39"/>
      <c r="L80" s="116"/>
      <c r="S80" s="37"/>
      <c r="T80" s="37"/>
      <c r="U80" s="37"/>
      <c r="V80" s="37"/>
      <c r="W80" s="37"/>
      <c r="X80" s="37"/>
      <c r="Y80" s="37"/>
      <c r="Z80" s="37"/>
      <c r="AA80" s="37"/>
      <c r="AB80" s="37"/>
      <c r="AC80" s="37"/>
      <c r="AD80" s="37"/>
      <c r="AE80" s="37"/>
    </row>
    <row r="81" spans="1:65" s="2" customFormat="1" ht="10.35"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65" s="10" customFormat="1" ht="29.25" customHeight="1">
      <c r="A82" s="149"/>
      <c r="B82" s="150"/>
      <c r="C82" s="151" t="s">
        <v>335</v>
      </c>
      <c r="D82" s="152" t="s">
        <v>60</v>
      </c>
      <c r="E82" s="152" t="s">
        <v>56</v>
      </c>
      <c r="F82" s="152" t="s">
        <v>57</v>
      </c>
      <c r="G82" s="152" t="s">
        <v>336</v>
      </c>
      <c r="H82" s="152" t="s">
        <v>337</v>
      </c>
      <c r="I82" s="152" t="s">
        <v>338</v>
      </c>
      <c r="J82" s="152" t="s">
        <v>325</v>
      </c>
      <c r="K82" s="153" t="s">
        <v>339</v>
      </c>
      <c r="L82" s="154"/>
      <c r="M82" s="71" t="s">
        <v>19</v>
      </c>
      <c r="N82" s="72" t="s">
        <v>45</v>
      </c>
      <c r="O82" s="72" t="s">
        <v>340</v>
      </c>
      <c r="P82" s="72" t="s">
        <v>341</v>
      </c>
      <c r="Q82" s="72" t="s">
        <v>342</v>
      </c>
      <c r="R82" s="72" t="s">
        <v>343</v>
      </c>
      <c r="S82" s="72" t="s">
        <v>344</v>
      </c>
      <c r="T82" s="73" t="s">
        <v>345</v>
      </c>
      <c r="U82" s="149"/>
      <c r="V82" s="149"/>
      <c r="W82" s="149"/>
      <c r="X82" s="149"/>
      <c r="Y82" s="149"/>
      <c r="Z82" s="149"/>
      <c r="AA82" s="149"/>
      <c r="AB82" s="149"/>
      <c r="AC82" s="149"/>
      <c r="AD82" s="149"/>
      <c r="AE82" s="149"/>
    </row>
    <row r="83" spans="1:65" s="2" customFormat="1" ht="22.8" customHeight="1">
      <c r="A83" s="37"/>
      <c r="B83" s="38"/>
      <c r="C83" s="78" t="s">
        <v>346</v>
      </c>
      <c r="D83" s="39"/>
      <c r="E83" s="39"/>
      <c r="F83" s="39"/>
      <c r="G83" s="39"/>
      <c r="H83" s="39"/>
      <c r="I83" s="39"/>
      <c r="J83" s="155">
        <f>BK83</f>
        <v>0</v>
      </c>
      <c r="K83" s="39"/>
      <c r="L83" s="42"/>
      <c r="M83" s="74"/>
      <c r="N83" s="156"/>
      <c r="O83" s="75"/>
      <c r="P83" s="157">
        <f>P84+P117+P122+P128</f>
        <v>0</v>
      </c>
      <c r="Q83" s="75"/>
      <c r="R83" s="157">
        <f>R84+R117+R122+R128</f>
        <v>15.193750000000001</v>
      </c>
      <c r="S83" s="75"/>
      <c r="T83" s="158">
        <f>T84+T117+T122+T128</f>
        <v>0</v>
      </c>
      <c r="U83" s="37"/>
      <c r="V83" s="37"/>
      <c r="W83" s="37"/>
      <c r="X83" s="37"/>
      <c r="Y83" s="37"/>
      <c r="Z83" s="37"/>
      <c r="AA83" s="37"/>
      <c r="AB83" s="37"/>
      <c r="AC83" s="37"/>
      <c r="AD83" s="37"/>
      <c r="AE83" s="37"/>
      <c r="AT83" s="20" t="s">
        <v>74</v>
      </c>
      <c r="AU83" s="20" t="s">
        <v>326</v>
      </c>
      <c r="BK83" s="159">
        <f>BK84+BK117+BK122+BK128</f>
        <v>0</v>
      </c>
    </row>
    <row r="84" spans="1:65" s="11" customFormat="1" ht="25.95" customHeight="1">
      <c r="B84" s="160"/>
      <c r="C84" s="161"/>
      <c r="D84" s="162" t="s">
        <v>74</v>
      </c>
      <c r="E84" s="163" t="s">
        <v>347</v>
      </c>
      <c r="F84" s="163" t="s">
        <v>348</v>
      </c>
      <c r="G84" s="161"/>
      <c r="H84" s="161"/>
      <c r="I84" s="164"/>
      <c r="J84" s="165">
        <f>BK84</f>
        <v>0</v>
      </c>
      <c r="K84" s="161"/>
      <c r="L84" s="166"/>
      <c r="M84" s="167"/>
      <c r="N84" s="168"/>
      <c r="O84" s="168"/>
      <c r="P84" s="169">
        <f>SUM(P85:P116)</f>
        <v>0</v>
      </c>
      <c r="Q84" s="168"/>
      <c r="R84" s="169">
        <f>SUM(R85:R116)</f>
        <v>0</v>
      </c>
      <c r="S84" s="168"/>
      <c r="T84" s="170">
        <f>SUM(T85:T116)</f>
        <v>0</v>
      </c>
      <c r="AR84" s="171" t="s">
        <v>83</v>
      </c>
      <c r="AT84" s="172" t="s">
        <v>74</v>
      </c>
      <c r="AU84" s="172" t="s">
        <v>75</v>
      </c>
      <c r="AY84" s="171" t="s">
        <v>349</v>
      </c>
      <c r="BK84" s="173">
        <f>SUM(BK85:BK116)</f>
        <v>0</v>
      </c>
    </row>
    <row r="85" spans="1:65" s="2" customFormat="1" ht="24.15" customHeight="1">
      <c r="A85" s="37"/>
      <c r="B85" s="38"/>
      <c r="C85" s="174" t="s">
        <v>83</v>
      </c>
      <c r="D85" s="174" t="s">
        <v>350</v>
      </c>
      <c r="E85" s="175" t="s">
        <v>543</v>
      </c>
      <c r="F85" s="176" t="s">
        <v>544</v>
      </c>
      <c r="G85" s="177" t="s">
        <v>366</v>
      </c>
      <c r="H85" s="178">
        <v>452.4</v>
      </c>
      <c r="I85" s="179"/>
      <c r="J85" s="180">
        <f>ROUND(I85*H85,2)</f>
        <v>0</v>
      </c>
      <c r="K85" s="176" t="s">
        <v>354</v>
      </c>
      <c r="L85" s="42"/>
      <c r="M85" s="181" t="s">
        <v>19</v>
      </c>
      <c r="N85" s="182" t="s">
        <v>46</v>
      </c>
      <c r="O85" s="67"/>
      <c r="P85" s="183">
        <f>O85*H85</f>
        <v>0</v>
      </c>
      <c r="Q85" s="183">
        <v>0</v>
      </c>
      <c r="R85" s="183">
        <f>Q85*H85</f>
        <v>0</v>
      </c>
      <c r="S85" s="183">
        <v>0</v>
      </c>
      <c r="T85" s="184">
        <f>S85*H85</f>
        <v>0</v>
      </c>
      <c r="U85" s="37"/>
      <c r="V85" s="37"/>
      <c r="W85" s="37"/>
      <c r="X85" s="37"/>
      <c r="Y85" s="37"/>
      <c r="Z85" s="37"/>
      <c r="AA85" s="37"/>
      <c r="AB85" s="37"/>
      <c r="AC85" s="37"/>
      <c r="AD85" s="37"/>
      <c r="AE85" s="37"/>
      <c r="AR85" s="185" t="s">
        <v>187</v>
      </c>
      <c r="AT85" s="185" t="s">
        <v>350</v>
      </c>
      <c r="AU85" s="185" t="s">
        <v>83</v>
      </c>
      <c r="AY85" s="20" t="s">
        <v>349</v>
      </c>
      <c r="BE85" s="186">
        <f>IF(N85="základní",J85,0)</f>
        <v>0</v>
      </c>
      <c r="BF85" s="186">
        <f>IF(N85="snížená",J85,0)</f>
        <v>0</v>
      </c>
      <c r="BG85" s="186">
        <f>IF(N85="zákl. přenesená",J85,0)</f>
        <v>0</v>
      </c>
      <c r="BH85" s="186">
        <f>IF(N85="sníž. přenesená",J85,0)</f>
        <v>0</v>
      </c>
      <c r="BI85" s="186">
        <f>IF(N85="nulová",J85,0)</f>
        <v>0</v>
      </c>
      <c r="BJ85" s="20" t="s">
        <v>83</v>
      </c>
      <c r="BK85" s="186">
        <f>ROUND(I85*H85,2)</f>
        <v>0</v>
      </c>
      <c r="BL85" s="20" t="s">
        <v>187</v>
      </c>
      <c r="BM85" s="185" t="s">
        <v>85</v>
      </c>
    </row>
    <row r="86" spans="1:65" s="2" customFormat="1" ht="10.199999999999999">
      <c r="A86" s="37"/>
      <c r="B86" s="38"/>
      <c r="C86" s="39"/>
      <c r="D86" s="187" t="s">
        <v>355</v>
      </c>
      <c r="E86" s="39"/>
      <c r="F86" s="188" t="s">
        <v>545</v>
      </c>
      <c r="G86" s="39"/>
      <c r="H86" s="39"/>
      <c r="I86" s="189"/>
      <c r="J86" s="39"/>
      <c r="K86" s="39"/>
      <c r="L86" s="42"/>
      <c r="M86" s="190"/>
      <c r="N86" s="191"/>
      <c r="O86" s="67"/>
      <c r="P86" s="67"/>
      <c r="Q86" s="67"/>
      <c r="R86" s="67"/>
      <c r="S86" s="67"/>
      <c r="T86" s="68"/>
      <c r="U86" s="37"/>
      <c r="V86" s="37"/>
      <c r="W86" s="37"/>
      <c r="X86" s="37"/>
      <c r="Y86" s="37"/>
      <c r="Z86" s="37"/>
      <c r="AA86" s="37"/>
      <c r="AB86" s="37"/>
      <c r="AC86" s="37"/>
      <c r="AD86" s="37"/>
      <c r="AE86" s="37"/>
      <c r="AT86" s="20" t="s">
        <v>355</v>
      </c>
      <c r="AU86" s="20" t="s">
        <v>83</v>
      </c>
    </row>
    <row r="87" spans="1:65" s="12" customFormat="1" ht="10.199999999999999">
      <c r="B87" s="192"/>
      <c r="C87" s="193"/>
      <c r="D87" s="194" t="s">
        <v>357</v>
      </c>
      <c r="E87" s="195" t="s">
        <v>19</v>
      </c>
      <c r="F87" s="196" t="s">
        <v>546</v>
      </c>
      <c r="G87" s="193"/>
      <c r="H87" s="195" t="s">
        <v>19</v>
      </c>
      <c r="I87" s="197"/>
      <c r="J87" s="193"/>
      <c r="K87" s="193"/>
      <c r="L87" s="198"/>
      <c r="M87" s="199"/>
      <c r="N87" s="200"/>
      <c r="O87" s="200"/>
      <c r="P87" s="200"/>
      <c r="Q87" s="200"/>
      <c r="R87" s="200"/>
      <c r="S87" s="200"/>
      <c r="T87" s="201"/>
      <c r="AT87" s="202" t="s">
        <v>357</v>
      </c>
      <c r="AU87" s="202" t="s">
        <v>83</v>
      </c>
      <c r="AV87" s="12" t="s">
        <v>83</v>
      </c>
      <c r="AW87" s="12" t="s">
        <v>37</v>
      </c>
      <c r="AX87" s="12" t="s">
        <v>75</v>
      </c>
      <c r="AY87" s="202" t="s">
        <v>349</v>
      </c>
    </row>
    <row r="88" spans="1:65" s="13" customFormat="1" ht="10.199999999999999">
      <c r="B88" s="203"/>
      <c r="C88" s="204"/>
      <c r="D88" s="194" t="s">
        <v>357</v>
      </c>
      <c r="E88" s="205" t="s">
        <v>19</v>
      </c>
      <c r="F88" s="206" t="s">
        <v>547</v>
      </c>
      <c r="G88" s="204"/>
      <c r="H88" s="207">
        <v>452.4</v>
      </c>
      <c r="I88" s="208"/>
      <c r="J88" s="204"/>
      <c r="K88" s="204"/>
      <c r="L88" s="209"/>
      <c r="M88" s="210"/>
      <c r="N88" s="211"/>
      <c r="O88" s="211"/>
      <c r="P88" s="211"/>
      <c r="Q88" s="211"/>
      <c r="R88" s="211"/>
      <c r="S88" s="211"/>
      <c r="T88" s="212"/>
      <c r="AT88" s="213" t="s">
        <v>357</v>
      </c>
      <c r="AU88" s="213" t="s">
        <v>83</v>
      </c>
      <c r="AV88" s="13" t="s">
        <v>85</v>
      </c>
      <c r="AW88" s="13" t="s">
        <v>37</v>
      </c>
      <c r="AX88" s="13" t="s">
        <v>75</v>
      </c>
      <c r="AY88" s="213" t="s">
        <v>349</v>
      </c>
    </row>
    <row r="89" spans="1:65" s="14" customFormat="1" ht="10.199999999999999">
      <c r="B89" s="214"/>
      <c r="C89" s="215"/>
      <c r="D89" s="194" t="s">
        <v>357</v>
      </c>
      <c r="E89" s="216" t="s">
        <v>19</v>
      </c>
      <c r="F89" s="217" t="s">
        <v>360</v>
      </c>
      <c r="G89" s="215"/>
      <c r="H89" s="218">
        <v>452.4</v>
      </c>
      <c r="I89" s="219"/>
      <c r="J89" s="215"/>
      <c r="K89" s="215"/>
      <c r="L89" s="220"/>
      <c r="M89" s="221"/>
      <c r="N89" s="222"/>
      <c r="O89" s="222"/>
      <c r="P89" s="222"/>
      <c r="Q89" s="222"/>
      <c r="R89" s="222"/>
      <c r="S89" s="222"/>
      <c r="T89" s="223"/>
      <c r="AT89" s="224" t="s">
        <v>357</v>
      </c>
      <c r="AU89" s="224" t="s">
        <v>83</v>
      </c>
      <c r="AV89" s="14" t="s">
        <v>187</v>
      </c>
      <c r="AW89" s="14" t="s">
        <v>37</v>
      </c>
      <c r="AX89" s="14" t="s">
        <v>83</v>
      </c>
      <c r="AY89" s="224" t="s">
        <v>349</v>
      </c>
    </row>
    <row r="90" spans="1:65" s="2" customFormat="1" ht="37.799999999999997" customHeight="1">
      <c r="A90" s="37"/>
      <c r="B90" s="38"/>
      <c r="C90" s="174" t="s">
        <v>85</v>
      </c>
      <c r="D90" s="174" t="s">
        <v>350</v>
      </c>
      <c r="E90" s="175" t="s">
        <v>381</v>
      </c>
      <c r="F90" s="176" t="s">
        <v>382</v>
      </c>
      <c r="G90" s="177" t="s">
        <v>366</v>
      </c>
      <c r="H90" s="178">
        <v>223.7</v>
      </c>
      <c r="I90" s="179"/>
      <c r="J90" s="180">
        <f>ROUND(I90*H90,2)</f>
        <v>0</v>
      </c>
      <c r="K90" s="176" t="s">
        <v>354</v>
      </c>
      <c r="L90" s="42"/>
      <c r="M90" s="181" t="s">
        <v>19</v>
      </c>
      <c r="N90" s="182" t="s">
        <v>46</v>
      </c>
      <c r="O90" s="67"/>
      <c r="P90" s="183">
        <f>O90*H90</f>
        <v>0</v>
      </c>
      <c r="Q90" s="183">
        <v>0</v>
      </c>
      <c r="R90" s="183">
        <f>Q90*H90</f>
        <v>0</v>
      </c>
      <c r="S90" s="183">
        <v>0</v>
      </c>
      <c r="T90" s="184">
        <f>S90*H90</f>
        <v>0</v>
      </c>
      <c r="U90" s="37"/>
      <c r="V90" s="37"/>
      <c r="W90" s="37"/>
      <c r="X90" s="37"/>
      <c r="Y90" s="37"/>
      <c r="Z90" s="37"/>
      <c r="AA90" s="37"/>
      <c r="AB90" s="37"/>
      <c r="AC90" s="37"/>
      <c r="AD90" s="37"/>
      <c r="AE90" s="37"/>
      <c r="AR90" s="185" t="s">
        <v>187</v>
      </c>
      <c r="AT90" s="185" t="s">
        <v>350</v>
      </c>
      <c r="AU90" s="185" t="s">
        <v>83</v>
      </c>
      <c r="AY90" s="20" t="s">
        <v>349</v>
      </c>
      <c r="BE90" s="186">
        <f>IF(N90="základní",J90,0)</f>
        <v>0</v>
      </c>
      <c r="BF90" s="186">
        <f>IF(N90="snížená",J90,0)</f>
        <v>0</v>
      </c>
      <c r="BG90" s="186">
        <f>IF(N90="zákl. přenesená",J90,0)</f>
        <v>0</v>
      </c>
      <c r="BH90" s="186">
        <f>IF(N90="sníž. přenesená",J90,0)</f>
        <v>0</v>
      </c>
      <c r="BI90" s="186">
        <f>IF(N90="nulová",J90,0)</f>
        <v>0</v>
      </c>
      <c r="BJ90" s="20" t="s">
        <v>83</v>
      </c>
      <c r="BK90" s="186">
        <f>ROUND(I90*H90,2)</f>
        <v>0</v>
      </c>
      <c r="BL90" s="20" t="s">
        <v>187</v>
      </c>
      <c r="BM90" s="185" t="s">
        <v>187</v>
      </c>
    </row>
    <row r="91" spans="1:65" s="2" customFormat="1" ht="10.199999999999999">
      <c r="A91" s="37"/>
      <c r="B91" s="38"/>
      <c r="C91" s="39"/>
      <c r="D91" s="187" t="s">
        <v>355</v>
      </c>
      <c r="E91" s="39"/>
      <c r="F91" s="188" t="s">
        <v>384</v>
      </c>
      <c r="G91" s="39"/>
      <c r="H91" s="39"/>
      <c r="I91" s="189"/>
      <c r="J91" s="39"/>
      <c r="K91" s="39"/>
      <c r="L91" s="42"/>
      <c r="M91" s="190"/>
      <c r="N91" s="191"/>
      <c r="O91" s="67"/>
      <c r="P91" s="67"/>
      <c r="Q91" s="67"/>
      <c r="R91" s="67"/>
      <c r="S91" s="67"/>
      <c r="T91" s="68"/>
      <c r="U91" s="37"/>
      <c r="V91" s="37"/>
      <c r="W91" s="37"/>
      <c r="X91" s="37"/>
      <c r="Y91" s="37"/>
      <c r="Z91" s="37"/>
      <c r="AA91" s="37"/>
      <c r="AB91" s="37"/>
      <c r="AC91" s="37"/>
      <c r="AD91" s="37"/>
      <c r="AE91" s="37"/>
      <c r="AT91" s="20" t="s">
        <v>355</v>
      </c>
      <c r="AU91" s="20" t="s">
        <v>83</v>
      </c>
    </row>
    <row r="92" spans="1:65" s="12" customFormat="1" ht="10.199999999999999">
      <c r="B92" s="192"/>
      <c r="C92" s="193"/>
      <c r="D92" s="194" t="s">
        <v>357</v>
      </c>
      <c r="E92" s="195" t="s">
        <v>19</v>
      </c>
      <c r="F92" s="196" t="s">
        <v>385</v>
      </c>
      <c r="G92" s="193"/>
      <c r="H92" s="195" t="s">
        <v>19</v>
      </c>
      <c r="I92" s="197"/>
      <c r="J92" s="193"/>
      <c r="K92" s="193"/>
      <c r="L92" s="198"/>
      <c r="M92" s="199"/>
      <c r="N92" s="200"/>
      <c r="O92" s="200"/>
      <c r="P92" s="200"/>
      <c r="Q92" s="200"/>
      <c r="R92" s="200"/>
      <c r="S92" s="200"/>
      <c r="T92" s="201"/>
      <c r="AT92" s="202" t="s">
        <v>357</v>
      </c>
      <c r="AU92" s="202" t="s">
        <v>83</v>
      </c>
      <c r="AV92" s="12" t="s">
        <v>83</v>
      </c>
      <c r="AW92" s="12" t="s">
        <v>37</v>
      </c>
      <c r="AX92" s="12" t="s">
        <v>75</v>
      </c>
      <c r="AY92" s="202" t="s">
        <v>349</v>
      </c>
    </row>
    <row r="93" spans="1:65" s="13" customFormat="1" ht="10.199999999999999">
      <c r="B93" s="203"/>
      <c r="C93" s="204"/>
      <c r="D93" s="194" t="s">
        <v>357</v>
      </c>
      <c r="E93" s="205" t="s">
        <v>19</v>
      </c>
      <c r="F93" s="206" t="s">
        <v>548</v>
      </c>
      <c r="G93" s="204"/>
      <c r="H93" s="207">
        <v>223.7</v>
      </c>
      <c r="I93" s="208"/>
      <c r="J93" s="204"/>
      <c r="K93" s="204"/>
      <c r="L93" s="209"/>
      <c r="M93" s="210"/>
      <c r="N93" s="211"/>
      <c r="O93" s="211"/>
      <c r="P93" s="211"/>
      <c r="Q93" s="211"/>
      <c r="R93" s="211"/>
      <c r="S93" s="211"/>
      <c r="T93" s="212"/>
      <c r="AT93" s="213" t="s">
        <v>357</v>
      </c>
      <c r="AU93" s="213" t="s">
        <v>83</v>
      </c>
      <c r="AV93" s="13" t="s">
        <v>85</v>
      </c>
      <c r="AW93" s="13" t="s">
        <v>37</v>
      </c>
      <c r="AX93" s="13" t="s">
        <v>75</v>
      </c>
      <c r="AY93" s="213" t="s">
        <v>349</v>
      </c>
    </row>
    <row r="94" spans="1:65" s="14" customFormat="1" ht="10.199999999999999">
      <c r="B94" s="214"/>
      <c r="C94" s="215"/>
      <c r="D94" s="194" t="s">
        <v>357</v>
      </c>
      <c r="E94" s="216" t="s">
        <v>19</v>
      </c>
      <c r="F94" s="217" t="s">
        <v>360</v>
      </c>
      <c r="G94" s="215"/>
      <c r="H94" s="218">
        <v>223.7</v>
      </c>
      <c r="I94" s="219"/>
      <c r="J94" s="215"/>
      <c r="K94" s="215"/>
      <c r="L94" s="220"/>
      <c r="M94" s="221"/>
      <c r="N94" s="222"/>
      <c r="O94" s="222"/>
      <c r="P94" s="222"/>
      <c r="Q94" s="222"/>
      <c r="R94" s="222"/>
      <c r="S94" s="222"/>
      <c r="T94" s="223"/>
      <c r="AT94" s="224" t="s">
        <v>357</v>
      </c>
      <c r="AU94" s="224" t="s">
        <v>83</v>
      </c>
      <c r="AV94" s="14" t="s">
        <v>187</v>
      </c>
      <c r="AW94" s="14" t="s">
        <v>37</v>
      </c>
      <c r="AX94" s="14" t="s">
        <v>83</v>
      </c>
      <c r="AY94" s="224" t="s">
        <v>349</v>
      </c>
    </row>
    <row r="95" spans="1:65" s="2" customFormat="1" ht="37.799999999999997" customHeight="1">
      <c r="A95" s="37"/>
      <c r="B95" s="38"/>
      <c r="C95" s="174" t="s">
        <v>129</v>
      </c>
      <c r="D95" s="174" t="s">
        <v>350</v>
      </c>
      <c r="E95" s="175" t="s">
        <v>388</v>
      </c>
      <c r="F95" s="176" t="s">
        <v>389</v>
      </c>
      <c r="G95" s="177" t="s">
        <v>366</v>
      </c>
      <c r="H95" s="178">
        <v>2237</v>
      </c>
      <c r="I95" s="179"/>
      <c r="J95" s="180">
        <f>ROUND(I95*H95,2)</f>
        <v>0</v>
      </c>
      <c r="K95" s="176" t="s">
        <v>354</v>
      </c>
      <c r="L95" s="42"/>
      <c r="M95" s="181" t="s">
        <v>19</v>
      </c>
      <c r="N95" s="182" t="s">
        <v>46</v>
      </c>
      <c r="O95" s="67"/>
      <c r="P95" s="183">
        <f>O95*H95</f>
        <v>0</v>
      </c>
      <c r="Q95" s="183">
        <v>0</v>
      </c>
      <c r="R95" s="183">
        <f>Q95*H95</f>
        <v>0</v>
      </c>
      <c r="S95" s="183">
        <v>0</v>
      </c>
      <c r="T95" s="184">
        <f>S95*H95</f>
        <v>0</v>
      </c>
      <c r="U95" s="37"/>
      <c r="V95" s="37"/>
      <c r="W95" s="37"/>
      <c r="X95" s="37"/>
      <c r="Y95" s="37"/>
      <c r="Z95" s="37"/>
      <c r="AA95" s="37"/>
      <c r="AB95" s="37"/>
      <c r="AC95" s="37"/>
      <c r="AD95" s="37"/>
      <c r="AE95" s="37"/>
      <c r="AR95" s="185" t="s">
        <v>187</v>
      </c>
      <c r="AT95" s="185" t="s">
        <v>350</v>
      </c>
      <c r="AU95" s="185" t="s">
        <v>83</v>
      </c>
      <c r="AY95" s="20" t="s">
        <v>349</v>
      </c>
      <c r="BE95" s="186">
        <f>IF(N95="základní",J95,0)</f>
        <v>0</v>
      </c>
      <c r="BF95" s="186">
        <f>IF(N95="snížená",J95,0)</f>
        <v>0</v>
      </c>
      <c r="BG95" s="186">
        <f>IF(N95="zákl. přenesená",J95,0)</f>
        <v>0</v>
      </c>
      <c r="BH95" s="186">
        <f>IF(N95="sníž. přenesená",J95,0)</f>
        <v>0</v>
      </c>
      <c r="BI95" s="186">
        <f>IF(N95="nulová",J95,0)</f>
        <v>0</v>
      </c>
      <c r="BJ95" s="20" t="s">
        <v>83</v>
      </c>
      <c r="BK95" s="186">
        <f>ROUND(I95*H95,2)</f>
        <v>0</v>
      </c>
      <c r="BL95" s="20" t="s">
        <v>187</v>
      </c>
      <c r="BM95" s="185" t="s">
        <v>367</v>
      </c>
    </row>
    <row r="96" spans="1:65" s="2" customFormat="1" ht="10.199999999999999">
      <c r="A96" s="37"/>
      <c r="B96" s="38"/>
      <c r="C96" s="39"/>
      <c r="D96" s="187" t="s">
        <v>355</v>
      </c>
      <c r="E96" s="39"/>
      <c r="F96" s="188" t="s">
        <v>391</v>
      </c>
      <c r="G96" s="39"/>
      <c r="H96" s="39"/>
      <c r="I96" s="189"/>
      <c r="J96" s="39"/>
      <c r="K96" s="39"/>
      <c r="L96" s="42"/>
      <c r="M96" s="190"/>
      <c r="N96" s="191"/>
      <c r="O96" s="67"/>
      <c r="P96" s="67"/>
      <c r="Q96" s="67"/>
      <c r="R96" s="67"/>
      <c r="S96" s="67"/>
      <c r="T96" s="68"/>
      <c r="U96" s="37"/>
      <c r="V96" s="37"/>
      <c r="W96" s="37"/>
      <c r="X96" s="37"/>
      <c r="Y96" s="37"/>
      <c r="Z96" s="37"/>
      <c r="AA96" s="37"/>
      <c r="AB96" s="37"/>
      <c r="AC96" s="37"/>
      <c r="AD96" s="37"/>
      <c r="AE96" s="37"/>
      <c r="AT96" s="20" t="s">
        <v>355</v>
      </c>
      <c r="AU96" s="20" t="s">
        <v>83</v>
      </c>
    </row>
    <row r="97" spans="1:65" s="12" customFormat="1" ht="10.199999999999999">
      <c r="B97" s="192"/>
      <c r="C97" s="193"/>
      <c r="D97" s="194" t="s">
        <v>357</v>
      </c>
      <c r="E97" s="195" t="s">
        <v>19</v>
      </c>
      <c r="F97" s="196" t="s">
        <v>392</v>
      </c>
      <c r="G97" s="193"/>
      <c r="H97" s="195" t="s">
        <v>19</v>
      </c>
      <c r="I97" s="197"/>
      <c r="J97" s="193"/>
      <c r="K97" s="193"/>
      <c r="L97" s="198"/>
      <c r="M97" s="199"/>
      <c r="N97" s="200"/>
      <c r="O97" s="200"/>
      <c r="P97" s="200"/>
      <c r="Q97" s="200"/>
      <c r="R97" s="200"/>
      <c r="S97" s="200"/>
      <c r="T97" s="201"/>
      <c r="AT97" s="202" t="s">
        <v>357</v>
      </c>
      <c r="AU97" s="202" t="s">
        <v>83</v>
      </c>
      <c r="AV97" s="12" t="s">
        <v>83</v>
      </c>
      <c r="AW97" s="12" t="s">
        <v>37</v>
      </c>
      <c r="AX97" s="12" t="s">
        <v>75</v>
      </c>
      <c r="AY97" s="202" t="s">
        <v>349</v>
      </c>
    </row>
    <row r="98" spans="1:65" s="13" customFormat="1" ht="10.199999999999999">
      <c r="B98" s="203"/>
      <c r="C98" s="204"/>
      <c r="D98" s="194" t="s">
        <v>357</v>
      </c>
      <c r="E98" s="205" t="s">
        <v>19</v>
      </c>
      <c r="F98" s="206" t="s">
        <v>549</v>
      </c>
      <c r="G98" s="204"/>
      <c r="H98" s="207">
        <v>2237</v>
      </c>
      <c r="I98" s="208"/>
      <c r="J98" s="204"/>
      <c r="K98" s="204"/>
      <c r="L98" s="209"/>
      <c r="M98" s="210"/>
      <c r="N98" s="211"/>
      <c r="O98" s="211"/>
      <c r="P98" s="211"/>
      <c r="Q98" s="211"/>
      <c r="R98" s="211"/>
      <c r="S98" s="211"/>
      <c r="T98" s="212"/>
      <c r="AT98" s="213" t="s">
        <v>357</v>
      </c>
      <c r="AU98" s="213" t="s">
        <v>83</v>
      </c>
      <c r="AV98" s="13" t="s">
        <v>85</v>
      </c>
      <c r="AW98" s="13" t="s">
        <v>37</v>
      </c>
      <c r="AX98" s="13" t="s">
        <v>75</v>
      </c>
      <c r="AY98" s="213" t="s">
        <v>349</v>
      </c>
    </row>
    <row r="99" spans="1:65" s="14" customFormat="1" ht="10.199999999999999">
      <c r="B99" s="214"/>
      <c r="C99" s="215"/>
      <c r="D99" s="194" t="s">
        <v>357</v>
      </c>
      <c r="E99" s="216" t="s">
        <v>19</v>
      </c>
      <c r="F99" s="217" t="s">
        <v>360</v>
      </c>
      <c r="G99" s="215"/>
      <c r="H99" s="218">
        <v>2237</v>
      </c>
      <c r="I99" s="219"/>
      <c r="J99" s="215"/>
      <c r="K99" s="215"/>
      <c r="L99" s="220"/>
      <c r="M99" s="221"/>
      <c r="N99" s="222"/>
      <c r="O99" s="222"/>
      <c r="P99" s="222"/>
      <c r="Q99" s="222"/>
      <c r="R99" s="222"/>
      <c r="S99" s="222"/>
      <c r="T99" s="223"/>
      <c r="AT99" s="224" t="s">
        <v>357</v>
      </c>
      <c r="AU99" s="224" t="s">
        <v>83</v>
      </c>
      <c r="AV99" s="14" t="s">
        <v>187</v>
      </c>
      <c r="AW99" s="14" t="s">
        <v>37</v>
      </c>
      <c r="AX99" s="14" t="s">
        <v>83</v>
      </c>
      <c r="AY99" s="224" t="s">
        <v>349</v>
      </c>
    </row>
    <row r="100" spans="1:65" s="2" customFormat="1" ht="24.15" customHeight="1">
      <c r="A100" s="37"/>
      <c r="B100" s="38"/>
      <c r="C100" s="174" t="s">
        <v>187</v>
      </c>
      <c r="D100" s="174" t="s">
        <v>350</v>
      </c>
      <c r="E100" s="175" t="s">
        <v>550</v>
      </c>
      <c r="F100" s="176" t="s">
        <v>551</v>
      </c>
      <c r="G100" s="177" t="s">
        <v>366</v>
      </c>
      <c r="H100" s="178">
        <v>223.7</v>
      </c>
      <c r="I100" s="179"/>
      <c r="J100" s="180">
        <f>ROUND(I100*H100,2)</f>
        <v>0</v>
      </c>
      <c r="K100" s="176" t="s">
        <v>354</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187</v>
      </c>
      <c r="AT100" s="185" t="s">
        <v>350</v>
      </c>
      <c r="AU100" s="185" t="s">
        <v>83</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187</v>
      </c>
      <c r="BM100" s="185" t="s">
        <v>373</v>
      </c>
    </row>
    <row r="101" spans="1:65" s="2" customFormat="1" ht="10.199999999999999">
      <c r="A101" s="37"/>
      <c r="B101" s="38"/>
      <c r="C101" s="39"/>
      <c r="D101" s="187" t="s">
        <v>355</v>
      </c>
      <c r="E101" s="39"/>
      <c r="F101" s="188" t="s">
        <v>552</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83</v>
      </c>
    </row>
    <row r="102" spans="1:65" s="12" customFormat="1" ht="10.199999999999999">
      <c r="B102" s="192"/>
      <c r="C102" s="193"/>
      <c r="D102" s="194" t="s">
        <v>357</v>
      </c>
      <c r="E102" s="195" t="s">
        <v>19</v>
      </c>
      <c r="F102" s="196" t="s">
        <v>385</v>
      </c>
      <c r="G102" s="193"/>
      <c r="H102" s="195" t="s">
        <v>19</v>
      </c>
      <c r="I102" s="197"/>
      <c r="J102" s="193"/>
      <c r="K102" s="193"/>
      <c r="L102" s="198"/>
      <c r="M102" s="199"/>
      <c r="N102" s="200"/>
      <c r="O102" s="200"/>
      <c r="P102" s="200"/>
      <c r="Q102" s="200"/>
      <c r="R102" s="200"/>
      <c r="S102" s="200"/>
      <c r="T102" s="201"/>
      <c r="AT102" s="202" t="s">
        <v>357</v>
      </c>
      <c r="AU102" s="202" t="s">
        <v>83</v>
      </c>
      <c r="AV102" s="12" t="s">
        <v>83</v>
      </c>
      <c r="AW102" s="12" t="s">
        <v>37</v>
      </c>
      <c r="AX102" s="12" t="s">
        <v>75</v>
      </c>
      <c r="AY102" s="202" t="s">
        <v>349</v>
      </c>
    </row>
    <row r="103" spans="1:65" s="13" customFormat="1" ht="10.199999999999999">
      <c r="B103" s="203"/>
      <c r="C103" s="204"/>
      <c r="D103" s="194" t="s">
        <v>357</v>
      </c>
      <c r="E103" s="205" t="s">
        <v>19</v>
      </c>
      <c r="F103" s="206" t="s">
        <v>553</v>
      </c>
      <c r="G103" s="204"/>
      <c r="H103" s="207">
        <v>223.7</v>
      </c>
      <c r="I103" s="208"/>
      <c r="J103" s="204"/>
      <c r="K103" s="204"/>
      <c r="L103" s="209"/>
      <c r="M103" s="210"/>
      <c r="N103" s="211"/>
      <c r="O103" s="211"/>
      <c r="P103" s="211"/>
      <c r="Q103" s="211"/>
      <c r="R103" s="211"/>
      <c r="S103" s="211"/>
      <c r="T103" s="212"/>
      <c r="AT103" s="213" t="s">
        <v>357</v>
      </c>
      <c r="AU103" s="213" t="s">
        <v>83</v>
      </c>
      <c r="AV103" s="13" t="s">
        <v>85</v>
      </c>
      <c r="AW103" s="13" t="s">
        <v>37</v>
      </c>
      <c r="AX103" s="13" t="s">
        <v>75</v>
      </c>
      <c r="AY103" s="213" t="s">
        <v>349</v>
      </c>
    </row>
    <row r="104" spans="1:65" s="14" customFormat="1" ht="10.199999999999999">
      <c r="B104" s="214"/>
      <c r="C104" s="215"/>
      <c r="D104" s="194" t="s">
        <v>357</v>
      </c>
      <c r="E104" s="216" t="s">
        <v>19</v>
      </c>
      <c r="F104" s="217" t="s">
        <v>360</v>
      </c>
      <c r="G104" s="215"/>
      <c r="H104" s="218">
        <v>223.7</v>
      </c>
      <c r="I104" s="219"/>
      <c r="J104" s="215"/>
      <c r="K104" s="215"/>
      <c r="L104" s="220"/>
      <c r="M104" s="221"/>
      <c r="N104" s="222"/>
      <c r="O104" s="222"/>
      <c r="P104" s="222"/>
      <c r="Q104" s="222"/>
      <c r="R104" s="222"/>
      <c r="S104" s="222"/>
      <c r="T104" s="223"/>
      <c r="AT104" s="224" t="s">
        <v>357</v>
      </c>
      <c r="AU104" s="224" t="s">
        <v>83</v>
      </c>
      <c r="AV104" s="14" t="s">
        <v>187</v>
      </c>
      <c r="AW104" s="14" t="s">
        <v>37</v>
      </c>
      <c r="AX104" s="14" t="s">
        <v>83</v>
      </c>
      <c r="AY104" s="224" t="s">
        <v>349</v>
      </c>
    </row>
    <row r="105" spans="1:65" s="2" customFormat="1" ht="24.15" customHeight="1">
      <c r="A105" s="37"/>
      <c r="B105" s="38"/>
      <c r="C105" s="174" t="s">
        <v>376</v>
      </c>
      <c r="D105" s="174" t="s">
        <v>350</v>
      </c>
      <c r="E105" s="175" t="s">
        <v>401</v>
      </c>
      <c r="F105" s="176" t="s">
        <v>402</v>
      </c>
      <c r="G105" s="177" t="s">
        <v>403</v>
      </c>
      <c r="H105" s="178">
        <v>402.66</v>
      </c>
      <c r="I105" s="179"/>
      <c r="J105" s="180">
        <f>ROUND(I105*H105,2)</f>
        <v>0</v>
      </c>
      <c r="K105" s="176" t="s">
        <v>354</v>
      </c>
      <c r="L105" s="42"/>
      <c r="M105" s="181" t="s">
        <v>19</v>
      </c>
      <c r="N105" s="182" t="s">
        <v>46</v>
      </c>
      <c r="O105" s="67"/>
      <c r="P105" s="183">
        <f>O105*H105</f>
        <v>0</v>
      </c>
      <c r="Q105" s="183">
        <v>0</v>
      </c>
      <c r="R105" s="183">
        <f>Q105*H105</f>
        <v>0</v>
      </c>
      <c r="S105" s="183">
        <v>0</v>
      </c>
      <c r="T105" s="184">
        <f>S105*H105</f>
        <v>0</v>
      </c>
      <c r="U105" s="37"/>
      <c r="V105" s="37"/>
      <c r="W105" s="37"/>
      <c r="X105" s="37"/>
      <c r="Y105" s="37"/>
      <c r="Z105" s="37"/>
      <c r="AA105" s="37"/>
      <c r="AB105" s="37"/>
      <c r="AC105" s="37"/>
      <c r="AD105" s="37"/>
      <c r="AE105" s="37"/>
      <c r="AR105" s="185" t="s">
        <v>187</v>
      </c>
      <c r="AT105" s="185" t="s">
        <v>350</v>
      </c>
      <c r="AU105" s="185" t="s">
        <v>83</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187</v>
      </c>
      <c r="BM105" s="185" t="s">
        <v>379</v>
      </c>
    </row>
    <row r="106" spans="1:65" s="2" customFormat="1" ht="10.199999999999999">
      <c r="A106" s="37"/>
      <c r="B106" s="38"/>
      <c r="C106" s="39"/>
      <c r="D106" s="187" t="s">
        <v>355</v>
      </c>
      <c r="E106" s="39"/>
      <c r="F106" s="188" t="s">
        <v>405</v>
      </c>
      <c r="G106" s="39"/>
      <c r="H106" s="39"/>
      <c r="I106" s="189"/>
      <c r="J106" s="39"/>
      <c r="K106" s="39"/>
      <c r="L106" s="42"/>
      <c r="M106" s="190"/>
      <c r="N106" s="191"/>
      <c r="O106" s="67"/>
      <c r="P106" s="67"/>
      <c r="Q106" s="67"/>
      <c r="R106" s="67"/>
      <c r="S106" s="67"/>
      <c r="T106" s="68"/>
      <c r="U106" s="37"/>
      <c r="V106" s="37"/>
      <c r="W106" s="37"/>
      <c r="X106" s="37"/>
      <c r="Y106" s="37"/>
      <c r="Z106" s="37"/>
      <c r="AA106" s="37"/>
      <c r="AB106" s="37"/>
      <c r="AC106" s="37"/>
      <c r="AD106" s="37"/>
      <c r="AE106" s="37"/>
      <c r="AT106" s="20" t="s">
        <v>355</v>
      </c>
      <c r="AU106" s="20" t="s">
        <v>83</v>
      </c>
    </row>
    <row r="107" spans="1:65" s="12" customFormat="1" ht="10.199999999999999">
      <c r="B107" s="192"/>
      <c r="C107" s="193"/>
      <c r="D107" s="194" t="s">
        <v>357</v>
      </c>
      <c r="E107" s="195" t="s">
        <v>19</v>
      </c>
      <c r="F107" s="196" t="s">
        <v>385</v>
      </c>
      <c r="G107" s="193"/>
      <c r="H107" s="195" t="s">
        <v>19</v>
      </c>
      <c r="I107" s="197"/>
      <c r="J107" s="193"/>
      <c r="K107" s="193"/>
      <c r="L107" s="198"/>
      <c r="M107" s="199"/>
      <c r="N107" s="200"/>
      <c r="O107" s="200"/>
      <c r="P107" s="200"/>
      <c r="Q107" s="200"/>
      <c r="R107" s="200"/>
      <c r="S107" s="200"/>
      <c r="T107" s="201"/>
      <c r="AT107" s="202" t="s">
        <v>357</v>
      </c>
      <c r="AU107" s="202" t="s">
        <v>83</v>
      </c>
      <c r="AV107" s="12" t="s">
        <v>83</v>
      </c>
      <c r="AW107" s="12" t="s">
        <v>37</v>
      </c>
      <c r="AX107" s="12" t="s">
        <v>75</v>
      </c>
      <c r="AY107" s="202" t="s">
        <v>349</v>
      </c>
    </row>
    <row r="108" spans="1:65" s="13" customFormat="1" ht="10.199999999999999">
      <c r="B108" s="203"/>
      <c r="C108" s="204"/>
      <c r="D108" s="194" t="s">
        <v>357</v>
      </c>
      <c r="E108" s="205" t="s">
        <v>19</v>
      </c>
      <c r="F108" s="206" t="s">
        <v>554</v>
      </c>
      <c r="G108" s="204"/>
      <c r="H108" s="207">
        <v>402.66</v>
      </c>
      <c r="I108" s="208"/>
      <c r="J108" s="204"/>
      <c r="K108" s="204"/>
      <c r="L108" s="209"/>
      <c r="M108" s="210"/>
      <c r="N108" s="211"/>
      <c r="O108" s="211"/>
      <c r="P108" s="211"/>
      <c r="Q108" s="211"/>
      <c r="R108" s="211"/>
      <c r="S108" s="211"/>
      <c r="T108" s="212"/>
      <c r="AT108" s="213" t="s">
        <v>357</v>
      </c>
      <c r="AU108" s="213" t="s">
        <v>83</v>
      </c>
      <c r="AV108" s="13" t="s">
        <v>85</v>
      </c>
      <c r="AW108" s="13" t="s">
        <v>37</v>
      </c>
      <c r="AX108" s="13" t="s">
        <v>75</v>
      </c>
      <c r="AY108" s="213" t="s">
        <v>349</v>
      </c>
    </row>
    <row r="109" spans="1:65" s="14" customFormat="1" ht="10.199999999999999">
      <c r="B109" s="214"/>
      <c r="C109" s="215"/>
      <c r="D109" s="194" t="s">
        <v>357</v>
      </c>
      <c r="E109" s="216" t="s">
        <v>19</v>
      </c>
      <c r="F109" s="217" t="s">
        <v>360</v>
      </c>
      <c r="G109" s="215"/>
      <c r="H109" s="218">
        <v>402.66</v>
      </c>
      <c r="I109" s="219"/>
      <c r="J109" s="215"/>
      <c r="K109" s="215"/>
      <c r="L109" s="220"/>
      <c r="M109" s="221"/>
      <c r="N109" s="222"/>
      <c r="O109" s="222"/>
      <c r="P109" s="222"/>
      <c r="Q109" s="222"/>
      <c r="R109" s="222"/>
      <c r="S109" s="222"/>
      <c r="T109" s="223"/>
      <c r="AT109" s="224" t="s">
        <v>357</v>
      </c>
      <c r="AU109" s="224" t="s">
        <v>83</v>
      </c>
      <c r="AV109" s="14" t="s">
        <v>187</v>
      </c>
      <c r="AW109" s="14" t="s">
        <v>37</v>
      </c>
      <c r="AX109" s="14" t="s">
        <v>83</v>
      </c>
      <c r="AY109" s="224" t="s">
        <v>349</v>
      </c>
    </row>
    <row r="110" spans="1:65" s="2" customFormat="1" ht="24.15" customHeight="1">
      <c r="A110" s="37"/>
      <c r="B110" s="38"/>
      <c r="C110" s="174" t="s">
        <v>367</v>
      </c>
      <c r="D110" s="174" t="s">
        <v>350</v>
      </c>
      <c r="E110" s="175" t="s">
        <v>407</v>
      </c>
      <c r="F110" s="176" t="s">
        <v>408</v>
      </c>
      <c r="G110" s="177" t="s">
        <v>366</v>
      </c>
      <c r="H110" s="178">
        <v>223.7</v>
      </c>
      <c r="I110" s="179"/>
      <c r="J110" s="180">
        <f>ROUND(I110*H110,2)</f>
        <v>0</v>
      </c>
      <c r="K110" s="176" t="s">
        <v>354</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187</v>
      </c>
      <c r="AT110" s="185" t="s">
        <v>350</v>
      </c>
      <c r="AU110" s="185" t="s">
        <v>83</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187</v>
      </c>
      <c r="BM110" s="185" t="s">
        <v>383</v>
      </c>
    </row>
    <row r="111" spans="1:65" s="2" customFormat="1" ht="10.199999999999999">
      <c r="A111" s="37"/>
      <c r="B111" s="38"/>
      <c r="C111" s="39"/>
      <c r="D111" s="187" t="s">
        <v>355</v>
      </c>
      <c r="E111" s="39"/>
      <c r="F111" s="188" t="s">
        <v>410</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83</v>
      </c>
    </row>
    <row r="112" spans="1:65" s="2" customFormat="1" ht="24.15" customHeight="1">
      <c r="A112" s="37"/>
      <c r="B112" s="38"/>
      <c r="C112" s="174" t="s">
        <v>387</v>
      </c>
      <c r="D112" s="174" t="s">
        <v>350</v>
      </c>
      <c r="E112" s="175" t="s">
        <v>412</v>
      </c>
      <c r="F112" s="176" t="s">
        <v>413</v>
      </c>
      <c r="G112" s="177" t="s">
        <v>366</v>
      </c>
      <c r="H112" s="178">
        <v>228.7</v>
      </c>
      <c r="I112" s="179"/>
      <c r="J112" s="180">
        <f>ROUND(I112*H112,2)</f>
        <v>0</v>
      </c>
      <c r="K112" s="176" t="s">
        <v>354</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187</v>
      </c>
      <c r="AT112" s="185" t="s">
        <v>350</v>
      </c>
      <c r="AU112" s="185" t="s">
        <v>83</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187</v>
      </c>
      <c r="BM112" s="185" t="s">
        <v>390</v>
      </c>
    </row>
    <row r="113" spans="1:65" s="2" customFormat="1" ht="10.199999999999999">
      <c r="A113" s="37"/>
      <c r="B113" s="38"/>
      <c r="C113" s="39"/>
      <c r="D113" s="187" t="s">
        <v>355</v>
      </c>
      <c r="E113" s="39"/>
      <c r="F113" s="188" t="s">
        <v>415</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355</v>
      </c>
      <c r="AU113" s="20" t="s">
        <v>83</v>
      </c>
    </row>
    <row r="114" spans="1:65" s="12" customFormat="1" ht="10.199999999999999">
      <c r="B114" s="192"/>
      <c r="C114" s="193"/>
      <c r="D114" s="194" t="s">
        <v>357</v>
      </c>
      <c r="E114" s="195" t="s">
        <v>19</v>
      </c>
      <c r="F114" s="196" t="s">
        <v>555</v>
      </c>
      <c r="G114" s="193"/>
      <c r="H114" s="195" t="s">
        <v>19</v>
      </c>
      <c r="I114" s="197"/>
      <c r="J114" s="193"/>
      <c r="K114" s="193"/>
      <c r="L114" s="198"/>
      <c r="M114" s="199"/>
      <c r="N114" s="200"/>
      <c r="O114" s="200"/>
      <c r="P114" s="200"/>
      <c r="Q114" s="200"/>
      <c r="R114" s="200"/>
      <c r="S114" s="200"/>
      <c r="T114" s="201"/>
      <c r="AT114" s="202" t="s">
        <v>357</v>
      </c>
      <c r="AU114" s="202" t="s">
        <v>83</v>
      </c>
      <c r="AV114" s="12" t="s">
        <v>83</v>
      </c>
      <c r="AW114" s="12" t="s">
        <v>37</v>
      </c>
      <c r="AX114" s="12" t="s">
        <v>75</v>
      </c>
      <c r="AY114" s="202" t="s">
        <v>349</v>
      </c>
    </row>
    <row r="115" spans="1:65" s="13" customFormat="1" ht="10.199999999999999">
      <c r="B115" s="203"/>
      <c r="C115" s="204"/>
      <c r="D115" s="194" t="s">
        <v>357</v>
      </c>
      <c r="E115" s="205" t="s">
        <v>19</v>
      </c>
      <c r="F115" s="206" t="s">
        <v>556</v>
      </c>
      <c r="G115" s="204"/>
      <c r="H115" s="207">
        <v>228.7</v>
      </c>
      <c r="I115" s="208"/>
      <c r="J115" s="204"/>
      <c r="K115" s="204"/>
      <c r="L115" s="209"/>
      <c r="M115" s="210"/>
      <c r="N115" s="211"/>
      <c r="O115" s="211"/>
      <c r="P115" s="211"/>
      <c r="Q115" s="211"/>
      <c r="R115" s="211"/>
      <c r="S115" s="211"/>
      <c r="T115" s="212"/>
      <c r="AT115" s="213" t="s">
        <v>357</v>
      </c>
      <c r="AU115" s="213" t="s">
        <v>83</v>
      </c>
      <c r="AV115" s="13" t="s">
        <v>85</v>
      </c>
      <c r="AW115" s="13" t="s">
        <v>37</v>
      </c>
      <c r="AX115" s="13" t="s">
        <v>75</v>
      </c>
      <c r="AY115" s="213" t="s">
        <v>349</v>
      </c>
    </row>
    <row r="116" spans="1:65" s="14" customFormat="1" ht="10.199999999999999">
      <c r="B116" s="214"/>
      <c r="C116" s="215"/>
      <c r="D116" s="194" t="s">
        <v>357</v>
      </c>
      <c r="E116" s="216" t="s">
        <v>19</v>
      </c>
      <c r="F116" s="217" t="s">
        <v>360</v>
      </c>
      <c r="G116" s="215"/>
      <c r="H116" s="218">
        <v>228.7</v>
      </c>
      <c r="I116" s="219"/>
      <c r="J116" s="215"/>
      <c r="K116" s="215"/>
      <c r="L116" s="220"/>
      <c r="M116" s="221"/>
      <c r="N116" s="222"/>
      <c r="O116" s="222"/>
      <c r="P116" s="222"/>
      <c r="Q116" s="222"/>
      <c r="R116" s="222"/>
      <c r="S116" s="222"/>
      <c r="T116" s="223"/>
      <c r="AT116" s="224" t="s">
        <v>357</v>
      </c>
      <c r="AU116" s="224" t="s">
        <v>83</v>
      </c>
      <c r="AV116" s="14" t="s">
        <v>187</v>
      </c>
      <c r="AW116" s="14" t="s">
        <v>37</v>
      </c>
      <c r="AX116" s="14" t="s">
        <v>83</v>
      </c>
      <c r="AY116" s="224" t="s">
        <v>349</v>
      </c>
    </row>
    <row r="117" spans="1:65" s="11" customFormat="1" ht="25.95" customHeight="1">
      <c r="B117" s="160"/>
      <c r="C117" s="161"/>
      <c r="D117" s="162" t="s">
        <v>74</v>
      </c>
      <c r="E117" s="163" t="s">
        <v>557</v>
      </c>
      <c r="F117" s="163" t="s">
        <v>558</v>
      </c>
      <c r="G117" s="161"/>
      <c r="H117" s="161"/>
      <c r="I117" s="164"/>
      <c r="J117" s="165">
        <f>BK117</f>
        <v>0</v>
      </c>
      <c r="K117" s="161"/>
      <c r="L117" s="166"/>
      <c r="M117" s="167"/>
      <c r="N117" s="168"/>
      <c r="O117" s="168"/>
      <c r="P117" s="169">
        <f>SUM(P118:P121)</f>
        <v>0</v>
      </c>
      <c r="Q117" s="168"/>
      <c r="R117" s="169">
        <f>SUM(R118:R121)</f>
        <v>0</v>
      </c>
      <c r="S117" s="168"/>
      <c r="T117" s="170">
        <f>SUM(T118:T121)</f>
        <v>0</v>
      </c>
      <c r="AR117" s="171" t="s">
        <v>83</v>
      </c>
      <c r="AT117" s="172" t="s">
        <v>74</v>
      </c>
      <c r="AU117" s="172" t="s">
        <v>75</v>
      </c>
      <c r="AY117" s="171" t="s">
        <v>349</v>
      </c>
      <c r="BK117" s="173">
        <f>SUM(BK118:BK121)</f>
        <v>0</v>
      </c>
    </row>
    <row r="118" spans="1:65" s="2" customFormat="1" ht="37.799999999999997" customHeight="1">
      <c r="A118" s="37"/>
      <c r="B118" s="38"/>
      <c r="C118" s="174" t="s">
        <v>373</v>
      </c>
      <c r="D118" s="174" t="s">
        <v>350</v>
      </c>
      <c r="E118" s="175" t="s">
        <v>559</v>
      </c>
      <c r="F118" s="176" t="s">
        <v>560</v>
      </c>
      <c r="G118" s="177" t="s">
        <v>484</v>
      </c>
      <c r="H118" s="178">
        <v>1</v>
      </c>
      <c r="I118" s="179"/>
      <c r="J118" s="180">
        <f>ROUND(I118*H118,2)</f>
        <v>0</v>
      </c>
      <c r="K118" s="176" t="s">
        <v>485</v>
      </c>
      <c r="L118" s="42"/>
      <c r="M118" s="181" t="s">
        <v>19</v>
      </c>
      <c r="N118" s="182"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187</v>
      </c>
      <c r="AT118" s="185" t="s">
        <v>350</v>
      </c>
      <c r="AU118" s="185" t="s">
        <v>83</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187</v>
      </c>
      <c r="BM118" s="185" t="s">
        <v>396</v>
      </c>
    </row>
    <row r="119" spans="1:65" s="12" customFormat="1" ht="10.199999999999999">
      <c r="B119" s="192"/>
      <c r="C119" s="193"/>
      <c r="D119" s="194" t="s">
        <v>357</v>
      </c>
      <c r="E119" s="195" t="s">
        <v>19</v>
      </c>
      <c r="F119" s="196" t="s">
        <v>561</v>
      </c>
      <c r="G119" s="193"/>
      <c r="H119" s="195" t="s">
        <v>19</v>
      </c>
      <c r="I119" s="197"/>
      <c r="J119" s="193"/>
      <c r="K119" s="193"/>
      <c r="L119" s="198"/>
      <c r="M119" s="199"/>
      <c r="N119" s="200"/>
      <c r="O119" s="200"/>
      <c r="P119" s="200"/>
      <c r="Q119" s="200"/>
      <c r="R119" s="200"/>
      <c r="S119" s="200"/>
      <c r="T119" s="201"/>
      <c r="AT119" s="202" t="s">
        <v>357</v>
      </c>
      <c r="AU119" s="202" t="s">
        <v>83</v>
      </c>
      <c r="AV119" s="12" t="s">
        <v>83</v>
      </c>
      <c r="AW119" s="12" t="s">
        <v>37</v>
      </c>
      <c r="AX119" s="12" t="s">
        <v>75</v>
      </c>
      <c r="AY119" s="202" t="s">
        <v>349</v>
      </c>
    </row>
    <row r="120" spans="1:65" s="13" customFormat="1" ht="10.199999999999999">
      <c r="B120" s="203"/>
      <c r="C120" s="204"/>
      <c r="D120" s="194" t="s">
        <v>357</v>
      </c>
      <c r="E120" s="205" t="s">
        <v>19</v>
      </c>
      <c r="F120" s="206" t="s">
        <v>83</v>
      </c>
      <c r="G120" s="204"/>
      <c r="H120" s="207">
        <v>1</v>
      </c>
      <c r="I120" s="208"/>
      <c r="J120" s="204"/>
      <c r="K120" s="204"/>
      <c r="L120" s="209"/>
      <c r="M120" s="210"/>
      <c r="N120" s="211"/>
      <c r="O120" s="211"/>
      <c r="P120" s="211"/>
      <c r="Q120" s="211"/>
      <c r="R120" s="211"/>
      <c r="S120" s="211"/>
      <c r="T120" s="212"/>
      <c r="AT120" s="213" t="s">
        <v>357</v>
      </c>
      <c r="AU120" s="213" t="s">
        <v>83</v>
      </c>
      <c r="AV120" s="13" t="s">
        <v>85</v>
      </c>
      <c r="AW120" s="13" t="s">
        <v>37</v>
      </c>
      <c r="AX120" s="13" t="s">
        <v>75</v>
      </c>
      <c r="AY120" s="213" t="s">
        <v>349</v>
      </c>
    </row>
    <row r="121" spans="1:65" s="14" customFormat="1" ht="10.199999999999999">
      <c r="B121" s="214"/>
      <c r="C121" s="215"/>
      <c r="D121" s="194" t="s">
        <v>357</v>
      </c>
      <c r="E121" s="216" t="s">
        <v>19</v>
      </c>
      <c r="F121" s="217" t="s">
        <v>360</v>
      </c>
      <c r="G121" s="215"/>
      <c r="H121" s="218">
        <v>1</v>
      </c>
      <c r="I121" s="219"/>
      <c r="J121" s="215"/>
      <c r="K121" s="215"/>
      <c r="L121" s="220"/>
      <c r="M121" s="221"/>
      <c r="N121" s="222"/>
      <c r="O121" s="222"/>
      <c r="P121" s="222"/>
      <c r="Q121" s="222"/>
      <c r="R121" s="222"/>
      <c r="S121" s="222"/>
      <c r="T121" s="223"/>
      <c r="AT121" s="224" t="s">
        <v>357</v>
      </c>
      <c r="AU121" s="224" t="s">
        <v>83</v>
      </c>
      <c r="AV121" s="14" t="s">
        <v>187</v>
      </c>
      <c r="AW121" s="14" t="s">
        <v>37</v>
      </c>
      <c r="AX121" s="14" t="s">
        <v>83</v>
      </c>
      <c r="AY121" s="224" t="s">
        <v>349</v>
      </c>
    </row>
    <row r="122" spans="1:65" s="11" customFormat="1" ht="25.95" customHeight="1">
      <c r="B122" s="160"/>
      <c r="C122" s="161"/>
      <c r="D122" s="162" t="s">
        <v>74</v>
      </c>
      <c r="E122" s="163" t="s">
        <v>431</v>
      </c>
      <c r="F122" s="163" t="s">
        <v>432</v>
      </c>
      <c r="G122" s="161"/>
      <c r="H122" s="161"/>
      <c r="I122" s="164"/>
      <c r="J122" s="165">
        <f>BK122</f>
        <v>0</v>
      </c>
      <c r="K122" s="161"/>
      <c r="L122" s="166"/>
      <c r="M122" s="167"/>
      <c r="N122" s="168"/>
      <c r="O122" s="168"/>
      <c r="P122" s="169">
        <f>SUM(P123:P127)</f>
        <v>0</v>
      </c>
      <c r="Q122" s="168"/>
      <c r="R122" s="169">
        <f>SUM(R123:R127)</f>
        <v>15.193750000000001</v>
      </c>
      <c r="S122" s="168"/>
      <c r="T122" s="170">
        <f>SUM(T123:T127)</f>
        <v>0</v>
      </c>
      <c r="AR122" s="171" t="s">
        <v>83</v>
      </c>
      <c r="AT122" s="172" t="s">
        <v>74</v>
      </c>
      <c r="AU122" s="172" t="s">
        <v>75</v>
      </c>
      <c r="AY122" s="171" t="s">
        <v>349</v>
      </c>
      <c r="BK122" s="173">
        <f>SUM(BK123:BK127)</f>
        <v>0</v>
      </c>
    </row>
    <row r="123" spans="1:65" s="2" customFormat="1" ht="24.15" customHeight="1">
      <c r="A123" s="37"/>
      <c r="B123" s="38"/>
      <c r="C123" s="174" t="s">
        <v>400</v>
      </c>
      <c r="D123" s="174" t="s">
        <v>350</v>
      </c>
      <c r="E123" s="175" t="s">
        <v>562</v>
      </c>
      <c r="F123" s="176" t="s">
        <v>563</v>
      </c>
      <c r="G123" s="177" t="s">
        <v>366</v>
      </c>
      <c r="H123" s="178">
        <v>8.5</v>
      </c>
      <c r="I123" s="179"/>
      <c r="J123" s="180">
        <f>ROUND(I123*H123,2)</f>
        <v>0</v>
      </c>
      <c r="K123" s="176" t="s">
        <v>354</v>
      </c>
      <c r="L123" s="42"/>
      <c r="M123" s="181" t="s">
        <v>19</v>
      </c>
      <c r="N123" s="182" t="s">
        <v>46</v>
      </c>
      <c r="O123" s="67"/>
      <c r="P123" s="183">
        <f>O123*H123</f>
        <v>0</v>
      </c>
      <c r="Q123" s="183">
        <v>1.7875000000000001</v>
      </c>
      <c r="R123" s="183">
        <f>Q123*H123</f>
        <v>15.193750000000001</v>
      </c>
      <c r="S123" s="183">
        <v>0</v>
      </c>
      <c r="T123" s="184">
        <f>S123*H123</f>
        <v>0</v>
      </c>
      <c r="U123" s="37"/>
      <c r="V123" s="37"/>
      <c r="W123" s="37"/>
      <c r="X123" s="37"/>
      <c r="Y123" s="37"/>
      <c r="Z123" s="37"/>
      <c r="AA123" s="37"/>
      <c r="AB123" s="37"/>
      <c r="AC123" s="37"/>
      <c r="AD123" s="37"/>
      <c r="AE123" s="37"/>
      <c r="AR123" s="185" t="s">
        <v>187</v>
      </c>
      <c r="AT123" s="185" t="s">
        <v>350</v>
      </c>
      <c r="AU123" s="185" t="s">
        <v>83</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187</v>
      </c>
      <c r="BM123" s="185" t="s">
        <v>404</v>
      </c>
    </row>
    <row r="124" spans="1:65" s="2" customFormat="1" ht="10.199999999999999">
      <c r="A124" s="37"/>
      <c r="B124" s="38"/>
      <c r="C124" s="39"/>
      <c r="D124" s="187" t="s">
        <v>355</v>
      </c>
      <c r="E124" s="39"/>
      <c r="F124" s="188" t="s">
        <v>564</v>
      </c>
      <c r="G124" s="39"/>
      <c r="H124" s="39"/>
      <c r="I124" s="189"/>
      <c r="J124" s="39"/>
      <c r="K124" s="39"/>
      <c r="L124" s="42"/>
      <c r="M124" s="190"/>
      <c r="N124" s="191"/>
      <c r="O124" s="67"/>
      <c r="P124" s="67"/>
      <c r="Q124" s="67"/>
      <c r="R124" s="67"/>
      <c r="S124" s="67"/>
      <c r="T124" s="68"/>
      <c r="U124" s="37"/>
      <c r="V124" s="37"/>
      <c r="W124" s="37"/>
      <c r="X124" s="37"/>
      <c r="Y124" s="37"/>
      <c r="Z124" s="37"/>
      <c r="AA124" s="37"/>
      <c r="AB124" s="37"/>
      <c r="AC124" s="37"/>
      <c r="AD124" s="37"/>
      <c r="AE124" s="37"/>
      <c r="AT124" s="20" t="s">
        <v>355</v>
      </c>
      <c r="AU124" s="20" t="s">
        <v>83</v>
      </c>
    </row>
    <row r="125" spans="1:65" s="12" customFormat="1" ht="10.199999999999999">
      <c r="B125" s="192"/>
      <c r="C125" s="193"/>
      <c r="D125" s="194" t="s">
        <v>357</v>
      </c>
      <c r="E125" s="195" t="s">
        <v>19</v>
      </c>
      <c r="F125" s="196" t="s">
        <v>565</v>
      </c>
      <c r="G125" s="193"/>
      <c r="H125" s="195" t="s">
        <v>19</v>
      </c>
      <c r="I125" s="197"/>
      <c r="J125" s="193"/>
      <c r="K125" s="193"/>
      <c r="L125" s="198"/>
      <c r="M125" s="199"/>
      <c r="N125" s="200"/>
      <c r="O125" s="200"/>
      <c r="P125" s="200"/>
      <c r="Q125" s="200"/>
      <c r="R125" s="200"/>
      <c r="S125" s="200"/>
      <c r="T125" s="201"/>
      <c r="AT125" s="202" t="s">
        <v>357</v>
      </c>
      <c r="AU125" s="202" t="s">
        <v>83</v>
      </c>
      <c r="AV125" s="12" t="s">
        <v>83</v>
      </c>
      <c r="AW125" s="12" t="s">
        <v>37</v>
      </c>
      <c r="AX125" s="12" t="s">
        <v>75</v>
      </c>
      <c r="AY125" s="202" t="s">
        <v>349</v>
      </c>
    </row>
    <row r="126" spans="1:65" s="13" customFormat="1" ht="10.199999999999999">
      <c r="B126" s="203"/>
      <c r="C126" s="204"/>
      <c r="D126" s="194" t="s">
        <v>357</v>
      </c>
      <c r="E126" s="205" t="s">
        <v>19</v>
      </c>
      <c r="F126" s="206" t="s">
        <v>566</v>
      </c>
      <c r="G126" s="204"/>
      <c r="H126" s="207">
        <v>8.5</v>
      </c>
      <c r="I126" s="208"/>
      <c r="J126" s="204"/>
      <c r="K126" s="204"/>
      <c r="L126" s="209"/>
      <c r="M126" s="210"/>
      <c r="N126" s="211"/>
      <c r="O126" s="211"/>
      <c r="P126" s="211"/>
      <c r="Q126" s="211"/>
      <c r="R126" s="211"/>
      <c r="S126" s="211"/>
      <c r="T126" s="212"/>
      <c r="AT126" s="213" t="s">
        <v>357</v>
      </c>
      <c r="AU126" s="213" t="s">
        <v>83</v>
      </c>
      <c r="AV126" s="13" t="s">
        <v>85</v>
      </c>
      <c r="AW126" s="13" t="s">
        <v>37</v>
      </c>
      <c r="AX126" s="13" t="s">
        <v>75</v>
      </c>
      <c r="AY126" s="213" t="s">
        <v>349</v>
      </c>
    </row>
    <row r="127" spans="1:65" s="14" customFormat="1" ht="10.199999999999999">
      <c r="B127" s="214"/>
      <c r="C127" s="215"/>
      <c r="D127" s="194" t="s">
        <v>357</v>
      </c>
      <c r="E127" s="216" t="s">
        <v>19</v>
      </c>
      <c r="F127" s="217" t="s">
        <v>360</v>
      </c>
      <c r="G127" s="215"/>
      <c r="H127" s="218">
        <v>8.5</v>
      </c>
      <c r="I127" s="219"/>
      <c r="J127" s="215"/>
      <c r="K127" s="215"/>
      <c r="L127" s="220"/>
      <c r="M127" s="221"/>
      <c r="N127" s="222"/>
      <c r="O127" s="222"/>
      <c r="P127" s="222"/>
      <c r="Q127" s="222"/>
      <c r="R127" s="222"/>
      <c r="S127" s="222"/>
      <c r="T127" s="223"/>
      <c r="AT127" s="224" t="s">
        <v>357</v>
      </c>
      <c r="AU127" s="224" t="s">
        <v>83</v>
      </c>
      <c r="AV127" s="14" t="s">
        <v>187</v>
      </c>
      <c r="AW127" s="14" t="s">
        <v>37</v>
      </c>
      <c r="AX127" s="14" t="s">
        <v>83</v>
      </c>
      <c r="AY127" s="224" t="s">
        <v>349</v>
      </c>
    </row>
    <row r="128" spans="1:65" s="11" customFormat="1" ht="25.95" customHeight="1">
      <c r="B128" s="160"/>
      <c r="C128" s="161"/>
      <c r="D128" s="162" t="s">
        <v>74</v>
      </c>
      <c r="E128" s="163" t="s">
        <v>534</v>
      </c>
      <c r="F128" s="163" t="s">
        <v>535</v>
      </c>
      <c r="G128" s="161"/>
      <c r="H128" s="161"/>
      <c r="I128" s="164"/>
      <c r="J128" s="165">
        <f>BK128</f>
        <v>0</v>
      </c>
      <c r="K128" s="161"/>
      <c r="L128" s="166"/>
      <c r="M128" s="167"/>
      <c r="N128" s="168"/>
      <c r="O128" s="168"/>
      <c r="P128" s="169">
        <f>SUM(P129:P130)</f>
        <v>0</v>
      </c>
      <c r="Q128" s="168"/>
      <c r="R128" s="169">
        <f>SUM(R129:R130)</f>
        <v>0</v>
      </c>
      <c r="S128" s="168"/>
      <c r="T128" s="170">
        <f>SUM(T129:T130)</f>
        <v>0</v>
      </c>
      <c r="AR128" s="171" t="s">
        <v>83</v>
      </c>
      <c r="AT128" s="172" t="s">
        <v>74</v>
      </c>
      <c r="AU128" s="172" t="s">
        <v>75</v>
      </c>
      <c r="AY128" s="171" t="s">
        <v>349</v>
      </c>
      <c r="BK128" s="173">
        <f>SUM(BK129:BK130)</f>
        <v>0</v>
      </c>
    </row>
    <row r="129" spans="1:65" s="2" customFormat="1" ht="37.799999999999997" customHeight="1">
      <c r="A129" s="37"/>
      <c r="B129" s="38"/>
      <c r="C129" s="174" t="s">
        <v>379</v>
      </c>
      <c r="D129" s="174" t="s">
        <v>350</v>
      </c>
      <c r="E129" s="175" t="s">
        <v>567</v>
      </c>
      <c r="F129" s="176" t="s">
        <v>568</v>
      </c>
      <c r="G129" s="177" t="s">
        <v>403</v>
      </c>
      <c r="H129" s="178">
        <v>160.19399999999999</v>
      </c>
      <c r="I129" s="179"/>
      <c r="J129" s="180">
        <f>ROUND(I129*H129,2)</f>
        <v>0</v>
      </c>
      <c r="K129" s="176" t="s">
        <v>354</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187</v>
      </c>
      <c r="AT129" s="185" t="s">
        <v>350</v>
      </c>
      <c r="AU129" s="185" t="s">
        <v>83</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187</v>
      </c>
      <c r="BM129" s="185" t="s">
        <v>409</v>
      </c>
    </row>
    <row r="130" spans="1:65" s="2" customFormat="1" ht="10.199999999999999">
      <c r="A130" s="37"/>
      <c r="B130" s="38"/>
      <c r="C130" s="39"/>
      <c r="D130" s="187" t="s">
        <v>355</v>
      </c>
      <c r="E130" s="39"/>
      <c r="F130" s="188" t="s">
        <v>569</v>
      </c>
      <c r="G130" s="39"/>
      <c r="H130" s="39"/>
      <c r="I130" s="189"/>
      <c r="J130" s="39"/>
      <c r="K130" s="39"/>
      <c r="L130" s="42"/>
      <c r="M130" s="235"/>
      <c r="N130" s="236"/>
      <c r="O130" s="237"/>
      <c r="P130" s="237"/>
      <c r="Q130" s="237"/>
      <c r="R130" s="237"/>
      <c r="S130" s="237"/>
      <c r="T130" s="238"/>
      <c r="U130" s="37"/>
      <c r="V130" s="37"/>
      <c r="W130" s="37"/>
      <c r="X130" s="37"/>
      <c r="Y130" s="37"/>
      <c r="Z130" s="37"/>
      <c r="AA130" s="37"/>
      <c r="AB130" s="37"/>
      <c r="AC130" s="37"/>
      <c r="AD130" s="37"/>
      <c r="AE130" s="37"/>
      <c r="AT130" s="20" t="s">
        <v>355</v>
      </c>
      <c r="AU130" s="20" t="s">
        <v>83</v>
      </c>
    </row>
    <row r="131" spans="1:65" s="2" customFormat="1" ht="6.9" customHeight="1">
      <c r="A131" s="37"/>
      <c r="B131" s="50"/>
      <c r="C131" s="51"/>
      <c r="D131" s="51"/>
      <c r="E131" s="51"/>
      <c r="F131" s="51"/>
      <c r="G131" s="51"/>
      <c r="H131" s="51"/>
      <c r="I131" s="51"/>
      <c r="J131" s="51"/>
      <c r="K131" s="51"/>
      <c r="L131" s="42"/>
      <c r="M131" s="37"/>
      <c r="O131" s="37"/>
      <c r="P131" s="37"/>
      <c r="Q131" s="37"/>
      <c r="R131" s="37"/>
      <c r="S131" s="37"/>
      <c r="T131" s="37"/>
      <c r="U131" s="37"/>
      <c r="V131" s="37"/>
      <c r="W131" s="37"/>
      <c r="X131" s="37"/>
      <c r="Y131" s="37"/>
      <c r="Z131" s="37"/>
      <c r="AA131" s="37"/>
      <c r="AB131" s="37"/>
      <c r="AC131" s="37"/>
      <c r="AD131" s="37"/>
      <c r="AE131" s="37"/>
    </row>
  </sheetData>
  <sheetProtection algorithmName="SHA-512" hashValue="ccLDav2sav72Kh+DGVer4sdDdd9H2nNybMgqZjl23zXZ8/qd/grt8faMlcTVa4rSFbNOCj+q3AkeebEd0wUrQg==" saltValue="nKbnio+i1KQGJH8NiHo7RNxZ8L3gLOHbgUBymyAHGWe2eSFLFOIEYppSgx+hX3kVrVeYp25Eo8tmTHttLx5K/g==" spinCount="100000" sheet="1" objects="1" scenarios="1" formatColumns="0" formatRows="0" autoFilter="0"/>
  <autoFilter ref="C82:K130" xr:uid="{00000000-0009-0000-0000-000002000000}"/>
  <mergeCells count="9">
    <mergeCell ref="E50:H50"/>
    <mergeCell ref="E73:H73"/>
    <mergeCell ref="E75:H75"/>
    <mergeCell ref="L2:V2"/>
    <mergeCell ref="E7:H7"/>
    <mergeCell ref="E9:H9"/>
    <mergeCell ref="E18:H18"/>
    <mergeCell ref="E27:H27"/>
    <mergeCell ref="E48:H48"/>
  </mergeCells>
  <hyperlinks>
    <hyperlink ref="F86" r:id="rId1" xr:uid="{00000000-0004-0000-0200-000000000000}"/>
    <hyperlink ref="F91" r:id="rId2" xr:uid="{00000000-0004-0000-0200-000001000000}"/>
    <hyperlink ref="F96" r:id="rId3" xr:uid="{00000000-0004-0000-0200-000002000000}"/>
    <hyperlink ref="F101" r:id="rId4" xr:uid="{00000000-0004-0000-0200-000003000000}"/>
    <hyperlink ref="F106" r:id="rId5" xr:uid="{00000000-0004-0000-0200-000004000000}"/>
    <hyperlink ref="F111" r:id="rId6" xr:uid="{00000000-0004-0000-0200-000005000000}"/>
    <hyperlink ref="F113" r:id="rId7" xr:uid="{00000000-0004-0000-0200-000006000000}"/>
    <hyperlink ref="F124" r:id="rId8" xr:uid="{00000000-0004-0000-0200-000007000000}"/>
    <hyperlink ref="F130" r:id="rId9" xr:uid="{00000000-0004-0000-0200-000008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BM160"/>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91</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570</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35</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ROUND(J83,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ROUND((SUM(BE83:BE159)),  2)</f>
        <v>0</v>
      </c>
      <c r="G33" s="37"/>
      <c r="H33" s="37"/>
      <c r="I33" s="127">
        <v>0.21</v>
      </c>
      <c r="J33" s="126">
        <f>ROUND(((SUM(BE83:BE159))*I33),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ROUND((SUM(BF83:BF159)),  2)</f>
        <v>0</v>
      </c>
      <c r="G34" s="37"/>
      <c r="H34" s="37"/>
      <c r="I34" s="127">
        <v>0.15</v>
      </c>
      <c r="J34" s="126">
        <f>ROUND(((SUM(BF83:BF159))*I34),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ROUND((SUM(BG83:BG159)),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ROUND((SUM(BH83:BH159)),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ROUND((SUM(BI83:BI159)),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IO-03 - Odlučovač tuků</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Univerzita Palackého v Olomouci</v>
      </c>
      <c r="G54" s="39"/>
      <c r="H54" s="39"/>
      <c r="I54" s="32" t="s">
        <v>33</v>
      </c>
      <c r="J54" s="35" t="str">
        <f>E21</f>
        <v>Ateliér Velehradský s.r.o.</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Ateliér Velehradský s.r.o.</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J83</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327</v>
      </c>
      <c r="E60" s="146"/>
      <c r="F60" s="146"/>
      <c r="G60" s="146"/>
      <c r="H60" s="146"/>
      <c r="I60" s="146"/>
      <c r="J60" s="147">
        <f>J84</f>
        <v>0</v>
      </c>
      <c r="K60" s="144"/>
      <c r="L60" s="148"/>
    </row>
    <row r="61" spans="1:47" s="9" customFormat="1" ht="24.9" customHeight="1">
      <c r="B61" s="143"/>
      <c r="C61" s="144"/>
      <c r="D61" s="145" t="s">
        <v>542</v>
      </c>
      <c r="E61" s="146"/>
      <c r="F61" s="146"/>
      <c r="G61" s="146"/>
      <c r="H61" s="146"/>
      <c r="I61" s="146"/>
      <c r="J61" s="147">
        <f>J131</f>
        <v>0</v>
      </c>
      <c r="K61" s="144"/>
      <c r="L61" s="148"/>
    </row>
    <row r="62" spans="1:47" s="9" customFormat="1" ht="24.9" customHeight="1">
      <c r="B62" s="143"/>
      <c r="C62" s="144"/>
      <c r="D62" s="145" t="s">
        <v>328</v>
      </c>
      <c r="E62" s="146"/>
      <c r="F62" s="146"/>
      <c r="G62" s="146"/>
      <c r="H62" s="146"/>
      <c r="I62" s="146"/>
      <c r="J62" s="147">
        <f>J136</f>
        <v>0</v>
      </c>
      <c r="K62" s="144"/>
      <c r="L62" s="148"/>
    </row>
    <row r="63" spans="1:47" s="9" customFormat="1" ht="24.9" customHeight="1">
      <c r="B63" s="143"/>
      <c r="C63" s="144"/>
      <c r="D63" s="145" t="s">
        <v>330</v>
      </c>
      <c r="E63" s="146"/>
      <c r="F63" s="146"/>
      <c r="G63" s="146"/>
      <c r="H63" s="146"/>
      <c r="I63" s="146"/>
      <c r="J63" s="147">
        <f>J139</f>
        <v>0</v>
      </c>
      <c r="K63" s="144"/>
      <c r="L63" s="148"/>
    </row>
    <row r="64" spans="1:47" s="2" customFormat="1" ht="21.7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31" s="2" customFormat="1" ht="6.9" customHeight="1">
      <c r="A65" s="37"/>
      <c r="B65" s="50"/>
      <c r="C65" s="51"/>
      <c r="D65" s="51"/>
      <c r="E65" s="51"/>
      <c r="F65" s="51"/>
      <c r="G65" s="51"/>
      <c r="H65" s="51"/>
      <c r="I65" s="51"/>
      <c r="J65" s="51"/>
      <c r="K65" s="51"/>
      <c r="L65" s="116"/>
      <c r="S65" s="37"/>
      <c r="T65" s="37"/>
      <c r="U65" s="37"/>
      <c r="V65" s="37"/>
      <c r="W65" s="37"/>
      <c r="X65" s="37"/>
      <c r="Y65" s="37"/>
      <c r="Z65" s="37"/>
      <c r="AA65" s="37"/>
      <c r="AB65" s="37"/>
      <c r="AC65" s="37"/>
      <c r="AD65" s="37"/>
      <c r="AE65" s="37"/>
    </row>
    <row r="69" spans="1:31" s="2" customFormat="1" ht="6.9" customHeight="1">
      <c r="A69" s="37"/>
      <c r="B69" s="52"/>
      <c r="C69" s="53"/>
      <c r="D69" s="53"/>
      <c r="E69" s="53"/>
      <c r="F69" s="53"/>
      <c r="G69" s="53"/>
      <c r="H69" s="53"/>
      <c r="I69" s="53"/>
      <c r="J69" s="53"/>
      <c r="K69" s="53"/>
      <c r="L69" s="116"/>
      <c r="S69" s="37"/>
      <c r="T69" s="37"/>
      <c r="U69" s="37"/>
      <c r="V69" s="37"/>
      <c r="W69" s="37"/>
      <c r="X69" s="37"/>
      <c r="Y69" s="37"/>
      <c r="Z69" s="37"/>
      <c r="AA69" s="37"/>
      <c r="AB69" s="37"/>
      <c r="AC69" s="37"/>
      <c r="AD69" s="37"/>
      <c r="AE69" s="37"/>
    </row>
    <row r="70" spans="1:31" s="2" customFormat="1" ht="24.9" customHeight="1">
      <c r="A70" s="37"/>
      <c r="B70" s="38"/>
      <c r="C70" s="26" t="s">
        <v>334</v>
      </c>
      <c r="D70" s="39"/>
      <c r="E70" s="39"/>
      <c r="F70" s="39"/>
      <c r="G70" s="39"/>
      <c r="H70" s="39"/>
      <c r="I70" s="39"/>
      <c r="J70" s="39"/>
      <c r="K70" s="39"/>
      <c r="L70" s="116"/>
      <c r="S70" s="37"/>
      <c r="T70" s="37"/>
      <c r="U70" s="37"/>
      <c r="V70" s="37"/>
      <c r="W70" s="37"/>
      <c r="X70" s="37"/>
      <c r="Y70" s="37"/>
      <c r="Z70" s="37"/>
      <c r="AA70" s="37"/>
      <c r="AB70" s="37"/>
      <c r="AC70" s="37"/>
      <c r="AD70" s="37"/>
      <c r="AE70" s="37"/>
    </row>
    <row r="71" spans="1:31" s="2" customFormat="1" ht="6.9"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31" s="2" customFormat="1" ht="12" customHeight="1">
      <c r="A72" s="37"/>
      <c r="B72" s="38"/>
      <c r="C72" s="32" t="s">
        <v>16</v>
      </c>
      <c r="D72" s="39"/>
      <c r="E72" s="39"/>
      <c r="F72" s="39"/>
      <c r="G72" s="39"/>
      <c r="H72" s="39"/>
      <c r="I72" s="39"/>
      <c r="J72" s="39"/>
      <c r="K72" s="39"/>
      <c r="L72" s="116"/>
      <c r="S72" s="37"/>
      <c r="T72" s="37"/>
      <c r="U72" s="37"/>
      <c r="V72" s="37"/>
      <c r="W72" s="37"/>
      <c r="X72" s="37"/>
      <c r="Y72" s="37"/>
      <c r="Z72" s="37"/>
      <c r="AA72" s="37"/>
      <c r="AB72" s="37"/>
      <c r="AC72" s="37"/>
      <c r="AD72" s="37"/>
      <c r="AE72" s="37"/>
    </row>
    <row r="73" spans="1:31" s="2" customFormat="1" ht="16.5" customHeight="1">
      <c r="A73" s="37"/>
      <c r="B73" s="38"/>
      <c r="C73" s="39"/>
      <c r="D73" s="39"/>
      <c r="E73" s="433" t="str">
        <f>E7</f>
        <v>Dostavba kampusu LF v Olomouci</v>
      </c>
      <c r="F73" s="434"/>
      <c r="G73" s="434"/>
      <c r="H73" s="434"/>
      <c r="I73" s="39"/>
      <c r="J73" s="39"/>
      <c r="K73" s="39"/>
      <c r="L73" s="116"/>
      <c r="S73" s="37"/>
      <c r="T73" s="37"/>
      <c r="U73" s="37"/>
      <c r="V73" s="37"/>
      <c r="W73" s="37"/>
      <c r="X73" s="37"/>
      <c r="Y73" s="37"/>
      <c r="Z73" s="37"/>
      <c r="AA73" s="37"/>
      <c r="AB73" s="37"/>
      <c r="AC73" s="37"/>
      <c r="AD73" s="37"/>
      <c r="AE73" s="37"/>
    </row>
    <row r="74" spans="1:31" s="2" customFormat="1" ht="12" customHeight="1">
      <c r="A74" s="37"/>
      <c r="B74" s="38"/>
      <c r="C74" s="32" t="s">
        <v>320</v>
      </c>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16.5" customHeight="1">
      <c r="A75" s="37"/>
      <c r="B75" s="38"/>
      <c r="C75" s="39"/>
      <c r="D75" s="39"/>
      <c r="E75" s="407" t="str">
        <f>E9</f>
        <v>IO-03 - Odlučovač tuků</v>
      </c>
      <c r="F75" s="435"/>
      <c r="G75" s="435"/>
      <c r="H75" s="435"/>
      <c r="I75" s="39"/>
      <c r="J75" s="39"/>
      <c r="K75" s="39"/>
      <c r="L75" s="116"/>
      <c r="S75" s="37"/>
      <c r="T75" s="37"/>
      <c r="U75" s="37"/>
      <c r="V75" s="37"/>
      <c r="W75" s="37"/>
      <c r="X75" s="37"/>
      <c r="Y75" s="37"/>
      <c r="Z75" s="37"/>
      <c r="AA75" s="37"/>
      <c r="AB75" s="37"/>
      <c r="AC75" s="37"/>
      <c r="AD75" s="37"/>
      <c r="AE75" s="37"/>
    </row>
    <row r="76" spans="1:31" s="2" customFormat="1" ht="6.9" customHeight="1">
      <c r="A76" s="37"/>
      <c r="B76" s="38"/>
      <c r="C76" s="39"/>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12" customHeight="1">
      <c r="A77" s="37"/>
      <c r="B77" s="38"/>
      <c r="C77" s="32" t="s">
        <v>21</v>
      </c>
      <c r="D77" s="39"/>
      <c r="E77" s="39"/>
      <c r="F77" s="30" t="str">
        <f>F12</f>
        <v>Olomouc, Hněvotínská</v>
      </c>
      <c r="G77" s="39"/>
      <c r="H77" s="39"/>
      <c r="I77" s="32" t="s">
        <v>23</v>
      </c>
      <c r="J77" s="62" t="str">
        <f>IF(J12="","",J12)</f>
        <v>8. 12. 2022</v>
      </c>
      <c r="K77" s="39"/>
      <c r="L77" s="116"/>
      <c r="S77" s="37"/>
      <c r="T77" s="37"/>
      <c r="U77" s="37"/>
      <c r="V77" s="37"/>
      <c r="W77" s="37"/>
      <c r="X77" s="37"/>
      <c r="Y77" s="37"/>
      <c r="Z77" s="37"/>
      <c r="AA77" s="37"/>
      <c r="AB77" s="37"/>
      <c r="AC77" s="37"/>
      <c r="AD77" s="37"/>
      <c r="AE77" s="37"/>
    </row>
    <row r="78" spans="1:31"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25.65" customHeight="1">
      <c r="A79" s="37"/>
      <c r="B79" s="38"/>
      <c r="C79" s="32" t="s">
        <v>25</v>
      </c>
      <c r="D79" s="39"/>
      <c r="E79" s="39"/>
      <c r="F79" s="30" t="str">
        <f>E15</f>
        <v>Univerzita Palackého v Olomouci</v>
      </c>
      <c r="G79" s="39"/>
      <c r="H79" s="39"/>
      <c r="I79" s="32" t="s">
        <v>33</v>
      </c>
      <c r="J79" s="35" t="str">
        <f>E21</f>
        <v>Ateliér Velehradský s.r.o.</v>
      </c>
      <c r="K79" s="39"/>
      <c r="L79" s="116"/>
      <c r="S79" s="37"/>
      <c r="T79" s="37"/>
      <c r="U79" s="37"/>
      <c r="V79" s="37"/>
      <c r="W79" s="37"/>
      <c r="X79" s="37"/>
      <c r="Y79" s="37"/>
      <c r="Z79" s="37"/>
      <c r="AA79" s="37"/>
      <c r="AB79" s="37"/>
      <c r="AC79" s="37"/>
      <c r="AD79" s="37"/>
      <c r="AE79" s="37"/>
    </row>
    <row r="80" spans="1:31" s="2" customFormat="1" ht="25.65" customHeight="1">
      <c r="A80" s="37"/>
      <c r="B80" s="38"/>
      <c r="C80" s="32" t="s">
        <v>31</v>
      </c>
      <c r="D80" s="39"/>
      <c r="E80" s="39"/>
      <c r="F80" s="30" t="str">
        <f>IF(E18="","",E18)</f>
        <v>Vyplň údaj</v>
      </c>
      <c r="G80" s="39"/>
      <c r="H80" s="39"/>
      <c r="I80" s="32" t="s">
        <v>38</v>
      </c>
      <c r="J80" s="35" t="str">
        <f>E24</f>
        <v>Ateliér Velehradský s.r.o.</v>
      </c>
      <c r="K80" s="39"/>
      <c r="L80" s="116"/>
      <c r="S80" s="37"/>
      <c r="T80" s="37"/>
      <c r="U80" s="37"/>
      <c r="V80" s="37"/>
      <c r="W80" s="37"/>
      <c r="X80" s="37"/>
      <c r="Y80" s="37"/>
      <c r="Z80" s="37"/>
      <c r="AA80" s="37"/>
      <c r="AB80" s="37"/>
      <c r="AC80" s="37"/>
      <c r="AD80" s="37"/>
      <c r="AE80" s="37"/>
    </row>
    <row r="81" spans="1:65" s="2" customFormat="1" ht="10.35"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65" s="10" customFormat="1" ht="29.25" customHeight="1">
      <c r="A82" s="149"/>
      <c r="B82" s="150"/>
      <c r="C82" s="151" t="s">
        <v>335</v>
      </c>
      <c r="D82" s="152" t="s">
        <v>60</v>
      </c>
      <c r="E82" s="152" t="s">
        <v>56</v>
      </c>
      <c r="F82" s="152" t="s">
        <v>57</v>
      </c>
      <c r="G82" s="152" t="s">
        <v>336</v>
      </c>
      <c r="H82" s="152" t="s">
        <v>337</v>
      </c>
      <c r="I82" s="152" t="s">
        <v>338</v>
      </c>
      <c r="J82" s="152" t="s">
        <v>325</v>
      </c>
      <c r="K82" s="153" t="s">
        <v>339</v>
      </c>
      <c r="L82" s="154"/>
      <c r="M82" s="71" t="s">
        <v>19</v>
      </c>
      <c r="N82" s="72" t="s">
        <v>45</v>
      </c>
      <c r="O82" s="72" t="s">
        <v>340</v>
      </c>
      <c r="P82" s="72" t="s">
        <v>341</v>
      </c>
      <c r="Q82" s="72" t="s">
        <v>342</v>
      </c>
      <c r="R82" s="72" t="s">
        <v>343</v>
      </c>
      <c r="S82" s="72" t="s">
        <v>344</v>
      </c>
      <c r="T82" s="73" t="s">
        <v>345</v>
      </c>
      <c r="U82" s="149"/>
      <c r="V82" s="149"/>
      <c r="W82" s="149"/>
      <c r="X82" s="149"/>
      <c r="Y82" s="149"/>
      <c r="Z82" s="149"/>
      <c r="AA82" s="149"/>
      <c r="AB82" s="149"/>
      <c r="AC82" s="149"/>
      <c r="AD82" s="149"/>
      <c r="AE82" s="149"/>
    </row>
    <row r="83" spans="1:65" s="2" customFormat="1" ht="22.8" customHeight="1">
      <c r="A83" s="37"/>
      <c r="B83" s="38"/>
      <c r="C83" s="78" t="s">
        <v>346</v>
      </c>
      <c r="D83" s="39"/>
      <c r="E83" s="39"/>
      <c r="F83" s="39"/>
      <c r="G83" s="39"/>
      <c r="H83" s="39"/>
      <c r="I83" s="39"/>
      <c r="J83" s="155">
        <f>BK83</f>
        <v>0</v>
      </c>
      <c r="K83" s="39"/>
      <c r="L83" s="42"/>
      <c r="M83" s="74"/>
      <c r="N83" s="156"/>
      <c r="O83" s="75"/>
      <c r="P83" s="157">
        <f>P84+P131+P136+P139</f>
        <v>0</v>
      </c>
      <c r="Q83" s="75"/>
      <c r="R83" s="157">
        <f>R84+R131+R136+R139</f>
        <v>5.1512648800000003</v>
      </c>
      <c r="S83" s="75"/>
      <c r="T83" s="158">
        <f>T84+T131+T136+T139</f>
        <v>0</v>
      </c>
      <c r="U83" s="37"/>
      <c r="V83" s="37"/>
      <c r="W83" s="37"/>
      <c r="X83" s="37"/>
      <c r="Y83" s="37"/>
      <c r="Z83" s="37"/>
      <c r="AA83" s="37"/>
      <c r="AB83" s="37"/>
      <c r="AC83" s="37"/>
      <c r="AD83" s="37"/>
      <c r="AE83" s="37"/>
      <c r="AT83" s="20" t="s">
        <v>74</v>
      </c>
      <c r="AU83" s="20" t="s">
        <v>326</v>
      </c>
      <c r="BK83" s="159">
        <f>BK84+BK131+BK136+BK139</f>
        <v>0</v>
      </c>
    </row>
    <row r="84" spans="1:65" s="11" customFormat="1" ht="25.95" customHeight="1">
      <c r="B84" s="160"/>
      <c r="C84" s="161"/>
      <c r="D84" s="162" t="s">
        <v>74</v>
      </c>
      <c r="E84" s="163" t="s">
        <v>347</v>
      </c>
      <c r="F84" s="163" t="s">
        <v>348</v>
      </c>
      <c r="G84" s="161"/>
      <c r="H84" s="161"/>
      <c r="I84" s="164"/>
      <c r="J84" s="165">
        <f>BK84</f>
        <v>0</v>
      </c>
      <c r="K84" s="161"/>
      <c r="L84" s="166"/>
      <c r="M84" s="167"/>
      <c r="N84" s="168"/>
      <c r="O84" s="168"/>
      <c r="P84" s="169">
        <f>SUM(P85:P130)</f>
        <v>0</v>
      </c>
      <c r="Q84" s="168"/>
      <c r="R84" s="169">
        <f>SUM(R85:R130)</f>
        <v>2.09</v>
      </c>
      <c r="S84" s="168"/>
      <c r="T84" s="170">
        <f>SUM(T85:T130)</f>
        <v>0</v>
      </c>
      <c r="AR84" s="171" t="s">
        <v>83</v>
      </c>
      <c r="AT84" s="172" t="s">
        <v>74</v>
      </c>
      <c r="AU84" s="172" t="s">
        <v>75</v>
      </c>
      <c r="AY84" s="171" t="s">
        <v>349</v>
      </c>
      <c r="BK84" s="173">
        <f>SUM(BK85:BK130)</f>
        <v>0</v>
      </c>
    </row>
    <row r="85" spans="1:65" s="2" customFormat="1" ht="24.15" customHeight="1">
      <c r="A85" s="37"/>
      <c r="B85" s="38"/>
      <c r="C85" s="174" t="s">
        <v>83</v>
      </c>
      <c r="D85" s="174" t="s">
        <v>350</v>
      </c>
      <c r="E85" s="175" t="s">
        <v>571</v>
      </c>
      <c r="F85" s="176" t="s">
        <v>572</v>
      </c>
      <c r="G85" s="177" t="s">
        <v>366</v>
      </c>
      <c r="H85" s="178">
        <v>56</v>
      </c>
      <c r="I85" s="179"/>
      <c r="J85" s="180">
        <f>ROUND(I85*H85,2)</f>
        <v>0</v>
      </c>
      <c r="K85" s="176" t="s">
        <v>354</v>
      </c>
      <c r="L85" s="42"/>
      <c r="M85" s="181" t="s">
        <v>19</v>
      </c>
      <c r="N85" s="182" t="s">
        <v>46</v>
      </c>
      <c r="O85" s="67"/>
      <c r="P85" s="183">
        <f>O85*H85</f>
        <v>0</v>
      </c>
      <c r="Q85" s="183">
        <v>0</v>
      </c>
      <c r="R85" s="183">
        <f>Q85*H85</f>
        <v>0</v>
      </c>
      <c r="S85" s="183">
        <v>0</v>
      </c>
      <c r="T85" s="184">
        <f>S85*H85</f>
        <v>0</v>
      </c>
      <c r="U85" s="37"/>
      <c r="V85" s="37"/>
      <c r="W85" s="37"/>
      <c r="X85" s="37"/>
      <c r="Y85" s="37"/>
      <c r="Z85" s="37"/>
      <c r="AA85" s="37"/>
      <c r="AB85" s="37"/>
      <c r="AC85" s="37"/>
      <c r="AD85" s="37"/>
      <c r="AE85" s="37"/>
      <c r="AR85" s="185" t="s">
        <v>187</v>
      </c>
      <c r="AT85" s="185" t="s">
        <v>350</v>
      </c>
      <c r="AU85" s="185" t="s">
        <v>83</v>
      </c>
      <c r="AY85" s="20" t="s">
        <v>349</v>
      </c>
      <c r="BE85" s="186">
        <f>IF(N85="základní",J85,0)</f>
        <v>0</v>
      </c>
      <c r="BF85" s="186">
        <f>IF(N85="snížená",J85,0)</f>
        <v>0</v>
      </c>
      <c r="BG85" s="186">
        <f>IF(N85="zákl. přenesená",J85,0)</f>
        <v>0</v>
      </c>
      <c r="BH85" s="186">
        <f>IF(N85="sníž. přenesená",J85,0)</f>
        <v>0</v>
      </c>
      <c r="BI85" s="186">
        <f>IF(N85="nulová",J85,0)</f>
        <v>0</v>
      </c>
      <c r="BJ85" s="20" t="s">
        <v>83</v>
      </c>
      <c r="BK85" s="186">
        <f>ROUND(I85*H85,2)</f>
        <v>0</v>
      </c>
      <c r="BL85" s="20" t="s">
        <v>187</v>
      </c>
      <c r="BM85" s="185" t="s">
        <v>85</v>
      </c>
    </row>
    <row r="86" spans="1:65" s="2" customFormat="1" ht="10.199999999999999">
      <c r="A86" s="37"/>
      <c r="B86" s="38"/>
      <c r="C86" s="39"/>
      <c r="D86" s="187" t="s">
        <v>355</v>
      </c>
      <c r="E86" s="39"/>
      <c r="F86" s="188" t="s">
        <v>573</v>
      </c>
      <c r="G86" s="39"/>
      <c r="H86" s="39"/>
      <c r="I86" s="189"/>
      <c r="J86" s="39"/>
      <c r="K86" s="39"/>
      <c r="L86" s="42"/>
      <c r="M86" s="190"/>
      <c r="N86" s="191"/>
      <c r="O86" s="67"/>
      <c r="P86" s="67"/>
      <c r="Q86" s="67"/>
      <c r="R86" s="67"/>
      <c r="S86" s="67"/>
      <c r="T86" s="68"/>
      <c r="U86" s="37"/>
      <c r="V86" s="37"/>
      <c r="W86" s="37"/>
      <c r="X86" s="37"/>
      <c r="Y86" s="37"/>
      <c r="Z86" s="37"/>
      <c r="AA86" s="37"/>
      <c r="AB86" s="37"/>
      <c r="AC86" s="37"/>
      <c r="AD86" s="37"/>
      <c r="AE86" s="37"/>
      <c r="AT86" s="20" t="s">
        <v>355</v>
      </c>
      <c r="AU86" s="20" t="s">
        <v>83</v>
      </c>
    </row>
    <row r="87" spans="1:65" s="12" customFormat="1" ht="10.199999999999999">
      <c r="B87" s="192"/>
      <c r="C87" s="193"/>
      <c r="D87" s="194" t="s">
        <v>357</v>
      </c>
      <c r="E87" s="195" t="s">
        <v>19</v>
      </c>
      <c r="F87" s="196" t="s">
        <v>574</v>
      </c>
      <c r="G87" s="193"/>
      <c r="H87" s="195" t="s">
        <v>19</v>
      </c>
      <c r="I87" s="197"/>
      <c r="J87" s="193"/>
      <c r="K87" s="193"/>
      <c r="L87" s="198"/>
      <c r="M87" s="199"/>
      <c r="N87" s="200"/>
      <c r="O87" s="200"/>
      <c r="P87" s="200"/>
      <c r="Q87" s="200"/>
      <c r="R87" s="200"/>
      <c r="S87" s="200"/>
      <c r="T87" s="201"/>
      <c r="AT87" s="202" t="s">
        <v>357</v>
      </c>
      <c r="AU87" s="202" t="s">
        <v>83</v>
      </c>
      <c r="AV87" s="12" t="s">
        <v>83</v>
      </c>
      <c r="AW87" s="12" t="s">
        <v>37</v>
      </c>
      <c r="AX87" s="12" t="s">
        <v>75</v>
      </c>
      <c r="AY87" s="202" t="s">
        <v>349</v>
      </c>
    </row>
    <row r="88" spans="1:65" s="13" customFormat="1" ht="10.199999999999999">
      <c r="B88" s="203"/>
      <c r="C88" s="204"/>
      <c r="D88" s="194" t="s">
        <v>357</v>
      </c>
      <c r="E88" s="205" t="s">
        <v>19</v>
      </c>
      <c r="F88" s="206" t="s">
        <v>522</v>
      </c>
      <c r="G88" s="204"/>
      <c r="H88" s="207">
        <v>56</v>
      </c>
      <c r="I88" s="208"/>
      <c r="J88" s="204"/>
      <c r="K88" s="204"/>
      <c r="L88" s="209"/>
      <c r="M88" s="210"/>
      <c r="N88" s="211"/>
      <c r="O88" s="211"/>
      <c r="P88" s="211"/>
      <c r="Q88" s="211"/>
      <c r="R88" s="211"/>
      <c r="S88" s="211"/>
      <c r="T88" s="212"/>
      <c r="AT88" s="213" t="s">
        <v>357</v>
      </c>
      <c r="AU88" s="213" t="s">
        <v>83</v>
      </c>
      <c r="AV88" s="13" t="s">
        <v>85</v>
      </c>
      <c r="AW88" s="13" t="s">
        <v>37</v>
      </c>
      <c r="AX88" s="13" t="s">
        <v>75</v>
      </c>
      <c r="AY88" s="213" t="s">
        <v>349</v>
      </c>
    </row>
    <row r="89" spans="1:65" s="14" customFormat="1" ht="10.199999999999999">
      <c r="B89" s="214"/>
      <c r="C89" s="215"/>
      <c r="D89" s="194" t="s">
        <v>357</v>
      </c>
      <c r="E89" s="216" t="s">
        <v>19</v>
      </c>
      <c r="F89" s="217" t="s">
        <v>360</v>
      </c>
      <c r="G89" s="215"/>
      <c r="H89" s="218">
        <v>56</v>
      </c>
      <c r="I89" s="219"/>
      <c r="J89" s="215"/>
      <c r="K89" s="215"/>
      <c r="L89" s="220"/>
      <c r="M89" s="221"/>
      <c r="N89" s="222"/>
      <c r="O89" s="222"/>
      <c r="P89" s="222"/>
      <c r="Q89" s="222"/>
      <c r="R89" s="222"/>
      <c r="S89" s="222"/>
      <c r="T89" s="223"/>
      <c r="AT89" s="224" t="s">
        <v>357</v>
      </c>
      <c r="AU89" s="224" t="s">
        <v>83</v>
      </c>
      <c r="AV89" s="14" t="s">
        <v>187</v>
      </c>
      <c r="AW89" s="14" t="s">
        <v>37</v>
      </c>
      <c r="AX89" s="14" t="s">
        <v>83</v>
      </c>
      <c r="AY89" s="224" t="s">
        <v>349</v>
      </c>
    </row>
    <row r="90" spans="1:65" s="2" customFormat="1" ht="24.15" customHeight="1">
      <c r="A90" s="37"/>
      <c r="B90" s="38"/>
      <c r="C90" s="174" t="s">
        <v>85</v>
      </c>
      <c r="D90" s="174" t="s">
        <v>350</v>
      </c>
      <c r="E90" s="175" t="s">
        <v>575</v>
      </c>
      <c r="F90" s="176" t="s">
        <v>576</v>
      </c>
      <c r="G90" s="177" t="s">
        <v>366</v>
      </c>
      <c r="H90" s="178">
        <v>20.8</v>
      </c>
      <c r="I90" s="179"/>
      <c r="J90" s="180">
        <f>ROUND(I90*H90,2)</f>
        <v>0</v>
      </c>
      <c r="K90" s="176" t="s">
        <v>354</v>
      </c>
      <c r="L90" s="42"/>
      <c r="M90" s="181" t="s">
        <v>19</v>
      </c>
      <c r="N90" s="182" t="s">
        <v>46</v>
      </c>
      <c r="O90" s="67"/>
      <c r="P90" s="183">
        <f>O90*H90</f>
        <v>0</v>
      </c>
      <c r="Q90" s="183">
        <v>0</v>
      </c>
      <c r="R90" s="183">
        <f>Q90*H90</f>
        <v>0</v>
      </c>
      <c r="S90" s="183">
        <v>0</v>
      </c>
      <c r="T90" s="184">
        <f>S90*H90</f>
        <v>0</v>
      </c>
      <c r="U90" s="37"/>
      <c r="V90" s="37"/>
      <c r="W90" s="37"/>
      <c r="X90" s="37"/>
      <c r="Y90" s="37"/>
      <c r="Z90" s="37"/>
      <c r="AA90" s="37"/>
      <c r="AB90" s="37"/>
      <c r="AC90" s="37"/>
      <c r="AD90" s="37"/>
      <c r="AE90" s="37"/>
      <c r="AR90" s="185" t="s">
        <v>187</v>
      </c>
      <c r="AT90" s="185" t="s">
        <v>350</v>
      </c>
      <c r="AU90" s="185" t="s">
        <v>83</v>
      </c>
      <c r="AY90" s="20" t="s">
        <v>349</v>
      </c>
      <c r="BE90" s="186">
        <f>IF(N90="základní",J90,0)</f>
        <v>0</v>
      </c>
      <c r="BF90" s="186">
        <f>IF(N90="snížená",J90,0)</f>
        <v>0</v>
      </c>
      <c r="BG90" s="186">
        <f>IF(N90="zákl. přenesená",J90,0)</f>
        <v>0</v>
      </c>
      <c r="BH90" s="186">
        <f>IF(N90="sníž. přenesená",J90,0)</f>
        <v>0</v>
      </c>
      <c r="BI90" s="186">
        <f>IF(N90="nulová",J90,0)</f>
        <v>0</v>
      </c>
      <c r="BJ90" s="20" t="s">
        <v>83</v>
      </c>
      <c r="BK90" s="186">
        <f>ROUND(I90*H90,2)</f>
        <v>0</v>
      </c>
      <c r="BL90" s="20" t="s">
        <v>187</v>
      </c>
      <c r="BM90" s="185" t="s">
        <v>187</v>
      </c>
    </row>
    <row r="91" spans="1:65" s="2" customFormat="1" ht="10.199999999999999">
      <c r="A91" s="37"/>
      <c r="B91" s="38"/>
      <c r="C91" s="39"/>
      <c r="D91" s="187" t="s">
        <v>355</v>
      </c>
      <c r="E91" s="39"/>
      <c r="F91" s="188" t="s">
        <v>577</v>
      </c>
      <c r="G91" s="39"/>
      <c r="H91" s="39"/>
      <c r="I91" s="189"/>
      <c r="J91" s="39"/>
      <c r="K91" s="39"/>
      <c r="L91" s="42"/>
      <c r="M91" s="190"/>
      <c r="N91" s="191"/>
      <c r="O91" s="67"/>
      <c r="P91" s="67"/>
      <c r="Q91" s="67"/>
      <c r="R91" s="67"/>
      <c r="S91" s="67"/>
      <c r="T91" s="68"/>
      <c r="U91" s="37"/>
      <c r="V91" s="37"/>
      <c r="W91" s="37"/>
      <c r="X91" s="37"/>
      <c r="Y91" s="37"/>
      <c r="Z91" s="37"/>
      <c r="AA91" s="37"/>
      <c r="AB91" s="37"/>
      <c r="AC91" s="37"/>
      <c r="AD91" s="37"/>
      <c r="AE91" s="37"/>
      <c r="AT91" s="20" t="s">
        <v>355</v>
      </c>
      <c r="AU91" s="20" t="s">
        <v>83</v>
      </c>
    </row>
    <row r="92" spans="1:65" s="12" customFormat="1" ht="10.199999999999999">
      <c r="B92" s="192"/>
      <c r="C92" s="193"/>
      <c r="D92" s="194" t="s">
        <v>357</v>
      </c>
      <c r="E92" s="195" t="s">
        <v>19</v>
      </c>
      <c r="F92" s="196" t="s">
        <v>578</v>
      </c>
      <c r="G92" s="193"/>
      <c r="H92" s="195" t="s">
        <v>19</v>
      </c>
      <c r="I92" s="197"/>
      <c r="J92" s="193"/>
      <c r="K92" s="193"/>
      <c r="L92" s="198"/>
      <c r="M92" s="199"/>
      <c r="N92" s="200"/>
      <c r="O92" s="200"/>
      <c r="P92" s="200"/>
      <c r="Q92" s="200"/>
      <c r="R92" s="200"/>
      <c r="S92" s="200"/>
      <c r="T92" s="201"/>
      <c r="AT92" s="202" t="s">
        <v>357</v>
      </c>
      <c r="AU92" s="202" t="s">
        <v>83</v>
      </c>
      <c r="AV92" s="12" t="s">
        <v>83</v>
      </c>
      <c r="AW92" s="12" t="s">
        <v>37</v>
      </c>
      <c r="AX92" s="12" t="s">
        <v>75</v>
      </c>
      <c r="AY92" s="202" t="s">
        <v>349</v>
      </c>
    </row>
    <row r="93" spans="1:65" s="13" customFormat="1" ht="10.199999999999999">
      <c r="B93" s="203"/>
      <c r="C93" s="204"/>
      <c r="D93" s="194" t="s">
        <v>357</v>
      </c>
      <c r="E93" s="205" t="s">
        <v>19</v>
      </c>
      <c r="F93" s="206" t="s">
        <v>579</v>
      </c>
      <c r="G93" s="204"/>
      <c r="H93" s="207">
        <v>20.8</v>
      </c>
      <c r="I93" s="208"/>
      <c r="J93" s="204"/>
      <c r="K93" s="204"/>
      <c r="L93" s="209"/>
      <c r="M93" s="210"/>
      <c r="N93" s="211"/>
      <c r="O93" s="211"/>
      <c r="P93" s="211"/>
      <c r="Q93" s="211"/>
      <c r="R93" s="211"/>
      <c r="S93" s="211"/>
      <c r="T93" s="212"/>
      <c r="AT93" s="213" t="s">
        <v>357</v>
      </c>
      <c r="AU93" s="213" t="s">
        <v>83</v>
      </c>
      <c r="AV93" s="13" t="s">
        <v>85</v>
      </c>
      <c r="AW93" s="13" t="s">
        <v>37</v>
      </c>
      <c r="AX93" s="13" t="s">
        <v>75</v>
      </c>
      <c r="AY93" s="213" t="s">
        <v>349</v>
      </c>
    </row>
    <row r="94" spans="1:65" s="14" customFormat="1" ht="10.199999999999999">
      <c r="B94" s="214"/>
      <c r="C94" s="215"/>
      <c r="D94" s="194" t="s">
        <v>357</v>
      </c>
      <c r="E94" s="216" t="s">
        <v>19</v>
      </c>
      <c r="F94" s="217" t="s">
        <v>360</v>
      </c>
      <c r="G94" s="215"/>
      <c r="H94" s="218">
        <v>20.8</v>
      </c>
      <c r="I94" s="219"/>
      <c r="J94" s="215"/>
      <c r="K94" s="215"/>
      <c r="L94" s="220"/>
      <c r="M94" s="221"/>
      <c r="N94" s="222"/>
      <c r="O94" s="222"/>
      <c r="P94" s="222"/>
      <c r="Q94" s="222"/>
      <c r="R94" s="222"/>
      <c r="S94" s="222"/>
      <c r="T94" s="223"/>
      <c r="AT94" s="224" t="s">
        <v>357</v>
      </c>
      <c r="AU94" s="224" t="s">
        <v>83</v>
      </c>
      <c r="AV94" s="14" t="s">
        <v>187</v>
      </c>
      <c r="AW94" s="14" t="s">
        <v>37</v>
      </c>
      <c r="AX94" s="14" t="s">
        <v>83</v>
      </c>
      <c r="AY94" s="224" t="s">
        <v>349</v>
      </c>
    </row>
    <row r="95" spans="1:65" s="2" customFormat="1" ht="37.799999999999997" customHeight="1">
      <c r="A95" s="37"/>
      <c r="B95" s="38"/>
      <c r="C95" s="174" t="s">
        <v>129</v>
      </c>
      <c r="D95" s="174" t="s">
        <v>350</v>
      </c>
      <c r="E95" s="175" t="s">
        <v>381</v>
      </c>
      <c r="F95" s="176" t="s">
        <v>382</v>
      </c>
      <c r="G95" s="177" t="s">
        <v>366</v>
      </c>
      <c r="H95" s="178">
        <v>6.8</v>
      </c>
      <c r="I95" s="179"/>
      <c r="J95" s="180">
        <f>ROUND(I95*H95,2)</f>
        <v>0</v>
      </c>
      <c r="K95" s="176" t="s">
        <v>354</v>
      </c>
      <c r="L95" s="42"/>
      <c r="M95" s="181" t="s">
        <v>19</v>
      </c>
      <c r="N95" s="182" t="s">
        <v>46</v>
      </c>
      <c r="O95" s="67"/>
      <c r="P95" s="183">
        <f>O95*H95</f>
        <v>0</v>
      </c>
      <c r="Q95" s="183">
        <v>0</v>
      </c>
      <c r="R95" s="183">
        <f>Q95*H95</f>
        <v>0</v>
      </c>
      <c r="S95" s="183">
        <v>0</v>
      </c>
      <c r="T95" s="184">
        <f>S95*H95</f>
        <v>0</v>
      </c>
      <c r="U95" s="37"/>
      <c r="V95" s="37"/>
      <c r="W95" s="37"/>
      <c r="X95" s="37"/>
      <c r="Y95" s="37"/>
      <c r="Z95" s="37"/>
      <c r="AA95" s="37"/>
      <c r="AB95" s="37"/>
      <c r="AC95" s="37"/>
      <c r="AD95" s="37"/>
      <c r="AE95" s="37"/>
      <c r="AR95" s="185" t="s">
        <v>187</v>
      </c>
      <c r="AT95" s="185" t="s">
        <v>350</v>
      </c>
      <c r="AU95" s="185" t="s">
        <v>83</v>
      </c>
      <c r="AY95" s="20" t="s">
        <v>349</v>
      </c>
      <c r="BE95" s="186">
        <f>IF(N95="základní",J95,0)</f>
        <v>0</v>
      </c>
      <c r="BF95" s="186">
        <f>IF(N95="snížená",J95,0)</f>
        <v>0</v>
      </c>
      <c r="BG95" s="186">
        <f>IF(N95="zákl. přenesená",J95,0)</f>
        <v>0</v>
      </c>
      <c r="BH95" s="186">
        <f>IF(N95="sníž. přenesená",J95,0)</f>
        <v>0</v>
      </c>
      <c r="BI95" s="186">
        <f>IF(N95="nulová",J95,0)</f>
        <v>0</v>
      </c>
      <c r="BJ95" s="20" t="s">
        <v>83</v>
      </c>
      <c r="BK95" s="186">
        <f>ROUND(I95*H95,2)</f>
        <v>0</v>
      </c>
      <c r="BL95" s="20" t="s">
        <v>187</v>
      </c>
      <c r="BM95" s="185" t="s">
        <v>367</v>
      </c>
    </row>
    <row r="96" spans="1:65" s="2" customFormat="1" ht="10.199999999999999">
      <c r="A96" s="37"/>
      <c r="B96" s="38"/>
      <c r="C96" s="39"/>
      <c r="D96" s="187" t="s">
        <v>355</v>
      </c>
      <c r="E96" s="39"/>
      <c r="F96" s="188" t="s">
        <v>384</v>
      </c>
      <c r="G96" s="39"/>
      <c r="H96" s="39"/>
      <c r="I96" s="189"/>
      <c r="J96" s="39"/>
      <c r="K96" s="39"/>
      <c r="L96" s="42"/>
      <c r="M96" s="190"/>
      <c r="N96" s="191"/>
      <c r="O96" s="67"/>
      <c r="P96" s="67"/>
      <c r="Q96" s="67"/>
      <c r="R96" s="67"/>
      <c r="S96" s="67"/>
      <c r="T96" s="68"/>
      <c r="U96" s="37"/>
      <c r="V96" s="37"/>
      <c r="W96" s="37"/>
      <c r="X96" s="37"/>
      <c r="Y96" s="37"/>
      <c r="Z96" s="37"/>
      <c r="AA96" s="37"/>
      <c r="AB96" s="37"/>
      <c r="AC96" s="37"/>
      <c r="AD96" s="37"/>
      <c r="AE96" s="37"/>
      <c r="AT96" s="20" t="s">
        <v>355</v>
      </c>
      <c r="AU96" s="20" t="s">
        <v>83</v>
      </c>
    </row>
    <row r="97" spans="1:65" s="12" customFormat="1" ht="10.199999999999999">
      <c r="B97" s="192"/>
      <c r="C97" s="193"/>
      <c r="D97" s="194" t="s">
        <v>357</v>
      </c>
      <c r="E97" s="195" t="s">
        <v>19</v>
      </c>
      <c r="F97" s="196" t="s">
        <v>580</v>
      </c>
      <c r="G97" s="193"/>
      <c r="H97" s="195" t="s">
        <v>19</v>
      </c>
      <c r="I97" s="197"/>
      <c r="J97" s="193"/>
      <c r="K97" s="193"/>
      <c r="L97" s="198"/>
      <c r="M97" s="199"/>
      <c r="N97" s="200"/>
      <c r="O97" s="200"/>
      <c r="P97" s="200"/>
      <c r="Q97" s="200"/>
      <c r="R97" s="200"/>
      <c r="S97" s="200"/>
      <c r="T97" s="201"/>
      <c r="AT97" s="202" t="s">
        <v>357</v>
      </c>
      <c r="AU97" s="202" t="s">
        <v>83</v>
      </c>
      <c r="AV97" s="12" t="s">
        <v>83</v>
      </c>
      <c r="AW97" s="12" t="s">
        <v>37</v>
      </c>
      <c r="AX97" s="12" t="s">
        <v>75</v>
      </c>
      <c r="AY97" s="202" t="s">
        <v>349</v>
      </c>
    </row>
    <row r="98" spans="1:65" s="13" customFormat="1" ht="10.199999999999999">
      <c r="B98" s="203"/>
      <c r="C98" s="204"/>
      <c r="D98" s="194" t="s">
        <v>357</v>
      </c>
      <c r="E98" s="205" t="s">
        <v>19</v>
      </c>
      <c r="F98" s="206" t="s">
        <v>581</v>
      </c>
      <c r="G98" s="204"/>
      <c r="H98" s="207">
        <v>6.8</v>
      </c>
      <c r="I98" s="208"/>
      <c r="J98" s="204"/>
      <c r="K98" s="204"/>
      <c r="L98" s="209"/>
      <c r="M98" s="210"/>
      <c r="N98" s="211"/>
      <c r="O98" s="211"/>
      <c r="P98" s="211"/>
      <c r="Q98" s="211"/>
      <c r="R98" s="211"/>
      <c r="S98" s="211"/>
      <c r="T98" s="212"/>
      <c r="AT98" s="213" t="s">
        <v>357</v>
      </c>
      <c r="AU98" s="213" t="s">
        <v>83</v>
      </c>
      <c r="AV98" s="13" t="s">
        <v>85</v>
      </c>
      <c r="AW98" s="13" t="s">
        <v>37</v>
      </c>
      <c r="AX98" s="13" t="s">
        <v>75</v>
      </c>
      <c r="AY98" s="213" t="s">
        <v>349</v>
      </c>
    </row>
    <row r="99" spans="1:65" s="14" customFormat="1" ht="10.199999999999999">
      <c r="B99" s="214"/>
      <c r="C99" s="215"/>
      <c r="D99" s="194" t="s">
        <v>357</v>
      </c>
      <c r="E99" s="216" t="s">
        <v>19</v>
      </c>
      <c r="F99" s="217" t="s">
        <v>360</v>
      </c>
      <c r="G99" s="215"/>
      <c r="H99" s="218">
        <v>6.8</v>
      </c>
      <c r="I99" s="219"/>
      <c r="J99" s="215"/>
      <c r="K99" s="215"/>
      <c r="L99" s="220"/>
      <c r="M99" s="221"/>
      <c r="N99" s="222"/>
      <c r="O99" s="222"/>
      <c r="P99" s="222"/>
      <c r="Q99" s="222"/>
      <c r="R99" s="222"/>
      <c r="S99" s="222"/>
      <c r="T99" s="223"/>
      <c r="AT99" s="224" t="s">
        <v>357</v>
      </c>
      <c r="AU99" s="224" t="s">
        <v>83</v>
      </c>
      <c r="AV99" s="14" t="s">
        <v>187</v>
      </c>
      <c r="AW99" s="14" t="s">
        <v>37</v>
      </c>
      <c r="AX99" s="14" t="s">
        <v>83</v>
      </c>
      <c r="AY99" s="224" t="s">
        <v>349</v>
      </c>
    </row>
    <row r="100" spans="1:65" s="2" customFormat="1" ht="37.799999999999997" customHeight="1">
      <c r="A100" s="37"/>
      <c r="B100" s="38"/>
      <c r="C100" s="174" t="s">
        <v>187</v>
      </c>
      <c r="D100" s="174" t="s">
        <v>350</v>
      </c>
      <c r="E100" s="175" t="s">
        <v>388</v>
      </c>
      <c r="F100" s="176" t="s">
        <v>582</v>
      </c>
      <c r="G100" s="177" t="s">
        <v>366</v>
      </c>
      <c r="H100" s="178">
        <v>68</v>
      </c>
      <c r="I100" s="179"/>
      <c r="J100" s="180">
        <f>ROUND(I100*H100,2)</f>
        <v>0</v>
      </c>
      <c r="K100" s="176" t="s">
        <v>354</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187</v>
      </c>
      <c r="AT100" s="185" t="s">
        <v>350</v>
      </c>
      <c r="AU100" s="185" t="s">
        <v>83</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187</v>
      </c>
      <c r="BM100" s="185" t="s">
        <v>373</v>
      </c>
    </row>
    <row r="101" spans="1:65" s="2" customFormat="1" ht="10.199999999999999">
      <c r="A101" s="37"/>
      <c r="B101" s="38"/>
      <c r="C101" s="39"/>
      <c r="D101" s="187" t="s">
        <v>355</v>
      </c>
      <c r="E101" s="39"/>
      <c r="F101" s="188" t="s">
        <v>391</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83</v>
      </c>
    </row>
    <row r="102" spans="1:65" s="12" customFormat="1" ht="10.199999999999999">
      <c r="B102" s="192"/>
      <c r="C102" s="193"/>
      <c r="D102" s="194" t="s">
        <v>357</v>
      </c>
      <c r="E102" s="195" t="s">
        <v>19</v>
      </c>
      <c r="F102" s="196" t="s">
        <v>583</v>
      </c>
      <c r="G102" s="193"/>
      <c r="H102" s="195" t="s">
        <v>19</v>
      </c>
      <c r="I102" s="197"/>
      <c r="J102" s="193"/>
      <c r="K102" s="193"/>
      <c r="L102" s="198"/>
      <c r="M102" s="199"/>
      <c r="N102" s="200"/>
      <c r="O102" s="200"/>
      <c r="P102" s="200"/>
      <c r="Q102" s="200"/>
      <c r="R102" s="200"/>
      <c r="S102" s="200"/>
      <c r="T102" s="201"/>
      <c r="AT102" s="202" t="s">
        <v>357</v>
      </c>
      <c r="AU102" s="202" t="s">
        <v>83</v>
      </c>
      <c r="AV102" s="12" t="s">
        <v>83</v>
      </c>
      <c r="AW102" s="12" t="s">
        <v>37</v>
      </c>
      <c r="AX102" s="12" t="s">
        <v>75</v>
      </c>
      <c r="AY102" s="202" t="s">
        <v>349</v>
      </c>
    </row>
    <row r="103" spans="1:65" s="13" customFormat="1" ht="10.199999999999999">
      <c r="B103" s="203"/>
      <c r="C103" s="204"/>
      <c r="D103" s="194" t="s">
        <v>357</v>
      </c>
      <c r="E103" s="205" t="s">
        <v>19</v>
      </c>
      <c r="F103" s="206" t="s">
        <v>584</v>
      </c>
      <c r="G103" s="204"/>
      <c r="H103" s="207">
        <v>68</v>
      </c>
      <c r="I103" s="208"/>
      <c r="J103" s="204"/>
      <c r="K103" s="204"/>
      <c r="L103" s="209"/>
      <c r="M103" s="210"/>
      <c r="N103" s="211"/>
      <c r="O103" s="211"/>
      <c r="P103" s="211"/>
      <c r="Q103" s="211"/>
      <c r="R103" s="211"/>
      <c r="S103" s="211"/>
      <c r="T103" s="212"/>
      <c r="AT103" s="213" t="s">
        <v>357</v>
      </c>
      <c r="AU103" s="213" t="s">
        <v>83</v>
      </c>
      <c r="AV103" s="13" t="s">
        <v>85</v>
      </c>
      <c r="AW103" s="13" t="s">
        <v>37</v>
      </c>
      <c r="AX103" s="13" t="s">
        <v>75</v>
      </c>
      <c r="AY103" s="213" t="s">
        <v>349</v>
      </c>
    </row>
    <row r="104" spans="1:65" s="14" customFormat="1" ht="10.199999999999999">
      <c r="B104" s="214"/>
      <c r="C104" s="215"/>
      <c r="D104" s="194" t="s">
        <v>357</v>
      </c>
      <c r="E104" s="216" t="s">
        <v>19</v>
      </c>
      <c r="F104" s="217" t="s">
        <v>360</v>
      </c>
      <c r="G104" s="215"/>
      <c r="H104" s="218">
        <v>68</v>
      </c>
      <c r="I104" s="219"/>
      <c r="J104" s="215"/>
      <c r="K104" s="215"/>
      <c r="L104" s="220"/>
      <c r="M104" s="221"/>
      <c r="N104" s="222"/>
      <c r="O104" s="222"/>
      <c r="P104" s="222"/>
      <c r="Q104" s="222"/>
      <c r="R104" s="222"/>
      <c r="S104" s="222"/>
      <c r="T104" s="223"/>
      <c r="AT104" s="224" t="s">
        <v>357</v>
      </c>
      <c r="AU104" s="224" t="s">
        <v>83</v>
      </c>
      <c r="AV104" s="14" t="s">
        <v>187</v>
      </c>
      <c r="AW104" s="14" t="s">
        <v>37</v>
      </c>
      <c r="AX104" s="14" t="s">
        <v>83</v>
      </c>
      <c r="AY104" s="224" t="s">
        <v>349</v>
      </c>
    </row>
    <row r="105" spans="1:65" s="2" customFormat="1" ht="24.15" customHeight="1">
      <c r="A105" s="37"/>
      <c r="B105" s="38"/>
      <c r="C105" s="174" t="s">
        <v>376</v>
      </c>
      <c r="D105" s="174" t="s">
        <v>350</v>
      </c>
      <c r="E105" s="175" t="s">
        <v>550</v>
      </c>
      <c r="F105" s="176" t="s">
        <v>551</v>
      </c>
      <c r="G105" s="177" t="s">
        <v>366</v>
      </c>
      <c r="H105" s="178">
        <v>6.8</v>
      </c>
      <c r="I105" s="179"/>
      <c r="J105" s="180">
        <f>ROUND(I105*H105,2)</f>
        <v>0</v>
      </c>
      <c r="K105" s="176" t="s">
        <v>354</v>
      </c>
      <c r="L105" s="42"/>
      <c r="M105" s="181" t="s">
        <v>19</v>
      </c>
      <c r="N105" s="182" t="s">
        <v>46</v>
      </c>
      <c r="O105" s="67"/>
      <c r="P105" s="183">
        <f>O105*H105</f>
        <v>0</v>
      </c>
      <c r="Q105" s="183">
        <v>0</v>
      </c>
      <c r="R105" s="183">
        <f>Q105*H105</f>
        <v>0</v>
      </c>
      <c r="S105" s="183">
        <v>0</v>
      </c>
      <c r="T105" s="184">
        <f>S105*H105</f>
        <v>0</v>
      </c>
      <c r="U105" s="37"/>
      <c r="V105" s="37"/>
      <c r="W105" s="37"/>
      <c r="X105" s="37"/>
      <c r="Y105" s="37"/>
      <c r="Z105" s="37"/>
      <c r="AA105" s="37"/>
      <c r="AB105" s="37"/>
      <c r="AC105" s="37"/>
      <c r="AD105" s="37"/>
      <c r="AE105" s="37"/>
      <c r="AR105" s="185" t="s">
        <v>187</v>
      </c>
      <c r="AT105" s="185" t="s">
        <v>350</v>
      </c>
      <c r="AU105" s="185" t="s">
        <v>83</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187</v>
      </c>
      <c r="BM105" s="185" t="s">
        <v>379</v>
      </c>
    </row>
    <row r="106" spans="1:65" s="2" customFormat="1" ht="10.199999999999999">
      <c r="A106" s="37"/>
      <c r="B106" s="38"/>
      <c r="C106" s="39"/>
      <c r="D106" s="187" t="s">
        <v>355</v>
      </c>
      <c r="E106" s="39"/>
      <c r="F106" s="188" t="s">
        <v>552</v>
      </c>
      <c r="G106" s="39"/>
      <c r="H106" s="39"/>
      <c r="I106" s="189"/>
      <c r="J106" s="39"/>
      <c r="K106" s="39"/>
      <c r="L106" s="42"/>
      <c r="M106" s="190"/>
      <c r="N106" s="191"/>
      <c r="O106" s="67"/>
      <c r="P106" s="67"/>
      <c r="Q106" s="67"/>
      <c r="R106" s="67"/>
      <c r="S106" s="67"/>
      <c r="T106" s="68"/>
      <c r="U106" s="37"/>
      <c r="V106" s="37"/>
      <c r="W106" s="37"/>
      <c r="X106" s="37"/>
      <c r="Y106" s="37"/>
      <c r="Z106" s="37"/>
      <c r="AA106" s="37"/>
      <c r="AB106" s="37"/>
      <c r="AC106" s="37"/>
      <c r="AD106" s="37"/>
      <c r="AE106" s="37"/>
      <c r="AT106" s="20" t="s">
        <v>355</v>
      </c>
      <c r="AU106" s="20" t="s">
        <v>83</v>
      </c>
    </row>
    <row r="107" spans="1:65" s="12" customFormat="1" ht="10.199999999999999">
      <c r="B107" s="192"/>
      <c r="C107" s="193"/>
      <c r="D107" s="194" t="s">
        <v>357</v>
      </c>
      <c r="E107" s="195" t="s">
        <v>19</v>
      </c>
      <c r="F107" s="196" t="s">
        <v>580</v>
      </c>
      <c r="G107" s="193"/>
      <c r="H107" s="195" t="s">
        <v>19</v>
      </c>
      <c r="I107" s="197"/>
      <c r="J107" s="193"/>
      <c r="K107" s="193"/>
      <c r="L107" s="198"/>
      <c r="M107" s="199"/>
      <c r="N107" s="200"/>
      <c r="O107" s="200"/>
      <c r="P107" s="200"/>
      <c r="Q107" s="200"/>
      <c r="R107" s="200"/>
      <c r="S107" s="200"/>
      <c r="T107" s="201"/>
      <c r="AT107" s="202" t="s">
        <v>357</v>
      </c>
      <c r="AU107" s="202" t="s">
        <v>83</v>
      </c>
      <c r="AV107" s="12" t="s">
        <v>83</v>
      </c>
      <c r="AW107" s="12" t="s">
        <v>37</v>
      </c>
      <c r="AX107" s="12" t="s">
        <v>75</v>
      </c>
      <c r="AY107" s="202" t="s">
        <v>349</v>
      </c>
    </row>
    <row r="108" spans="1:65" s="13" customFormat="1" ht="10.199999999999999">
      <c r="B108" s="203"/>
      <c r="C108" s="204"/>
      <c r="D108" s="194" t="s">
        <v>357</v>
      </c>
      <c r="E108" s="205" t="s">
        <v>19</v>
      </c>
      <c r="F108" s="206" t="s">
        <v>585</v>
      </c>
      <c r="G108" s="204"/>
      <c r="H108" s="207">
        <v>6.8</v>
      </c>
      <c r="I108" s="208"/>
      <c r="J108" s="204"/>
      <c r="K108" s="204"/>
      <c r="L108" s="209"/>
      <c r="M108" s="210"/>
      <c r="N108" s="211"/>
      <c r="O108" s="211"/>
      <c r="P108" s="211"/>
      <c r="Q108" s="211"/>
      <c r="R108" s="211"/>
      <c r="S108" s="211"/>
      <c r="T108" s="212"/>
      <c r="AT108" s="213" t="s">
        <v>357</v>
      </c>
      <c r="AU108" s="213" t="s">
        <v>83</v>
      </c>
      <c r="AV108" s="13" t="s">
        <v>85</v>
      </c>
      <c r="AW108" s="13" t="s">
        <v>37</v>
      </c>
      <c r="AX108" s="13" t="s">
        <v>75</v>
      </c>
      <c r="AY108" s="213" t="s">
        <v>349</v>
      </c>
    </row>
    <row r="109" spans="1:65" s="14" customFormat="1" ht="10.199999999999999">
      <c r="B109" s="214"/>
      <c r="C109" s="215"/>
      <c r="D109" s="194" t="s">
        <v>357</v>
      </c>
      <c r="E109" s="216" t="s">
        <v>19</v>
      </c>
      <c r="F109" s="217" t="s">
        <v>360</v>
      </c>
      <c r="G109" s="215"/>
      <c r="H109" s="218">
        <v>6.8</v>
      </c>
      <c r="I109" s="219"/>
      <c r="J109" s="215"/>
      <c r="K109" s="215"/>
      <c r="L109" s="220"/>
      <c r="M109" s="221"/>
      <c r="N109" s="222"/>
      <c r="O109" s="222"/>
      <c r="P109" s="222"/>
      <c r="Q109" s="222"/>
      <c r="R109" s="222"/>
      <c r="S109" s="222"/>
      <c r="T109" s="223"/>
      <c r="AT109" s="224" t="s">
        <v>357</v>
      </c>
      <c r="AU109" s="224" t="s">
        <v>83</v>
      </c>
      <c r="AV109" s="14" t="s">
        <v>187</v>
      </c>
      <c r="AW109" s="14" t="s">
        <v>37</v>
      </c>
      <c r="AX109" s="14" t="s">
        <v>83</v>
      </c>
      <c r="AY109" s="224" t="s">
        <v>349</v>
      </c>
    </row>
    <row r="110" spans="1:65" s="2" customFormat="1" ht="24.15" customHeight="1">
      <c r="A110" s="37"/>
      <c r="B110" s="38"/>
      <c r="C110" s="174" t="s">
        <v>367</v>
      </c>
      <c r="D110" s="174" t="s">
        <v>350</v>
      </c>
      <c r="E110" s="175" t="s">
        <v>401</v>
      </c>
      <c r="F110" s="176" t="s">
        <v>402</v>
      </c>
      <c r="G110" s="177" t="s">
        <v>403</v>
      </c>
      <c r="H110" s="178">
        <v>12.24</v>
      </c>
      <c r="I110" s="179"/>
      <c r="J110" s="180">
        <f>ROUND(I110*H110,2)</f>
        <v>0</v>
      </c>
      <c r="K110" s="176" t="s">
        <v>354</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187</v>
      </c>
      <c r="AT110" s="185" t="s">
        <v>350</v>
      </c>
      <c r="AU110" s="185" t="s">
        <v>83</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187</v>
      </c>
      <c r="BM110" s="185" t="s">
        <v>383</v>
      </c>
    </row>
    <row r="111" spans="1:65" s="2" customFormat="1" ht="10.199999999999999">
      <c r="A111" s="37"/>
      <c r="B111" s="38"/>
      <c r="C111" s="39"/>
      <c r="D111" s="187" t="s">
        <v>355</v>
      </c>
      <c r="E111" s="39"/>
      <c r="F111" s="188" t="s">
        <v>405</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83</v>
      </c>
    </row>
    <row r="112" spans="1:65" s="12" customFormat="1" ht="10.199999999999999">
      <c r="B112" s="192"/>
      <c r="C112" s="193"/>
      <c r="D112" s="194" t="s">
        <v>357</v>
      </c>
      <c r="E112" s="195" t="s">
        <v>19</v>
      </c>
      <c r="F112" s="196" t="s">
        <v>586</v>
      </c>
      <c r="G112" s="193"/>
      <c r="H112" s="195" t="s">
        <v>19</v>
      </c>
      <c r="I112" s="197"/>
      <c r="J112" s="193"/>
      <c r="K112" s="193"/>
      <c r="L112" s="198"/>
      <c r="M112" s="199"/>
      <c r="N112" s="200"/>
      <c r="O112" s="200"/>
      <c r="P112" s="200"/>
      <c r="Q112" s="200"/>
      <c r="R112" s="200"/>
      <c r="S112" s="200"/>
      <c r="T112" s="201"/>
      <c r="AT112" s="202" t="s">
        <v>357</v>
      </c>
      <c r="AU112" s="202" t="s">
        <v>83</v>
      </c>
      <c r="AV112" s="12" t="s">
        <v>83</v>
      </c>
      <c r="AW112" s="12" t="s">
        <v>37</v>
      </c>
      <c r="AX112" s="12" t="s">
        <v>75</v>
      </c>
      <c r="AY112" s="202" t="s">
        <v>349</v>
      </c>
    </row>
    <row r="113" spans="1:65" s="13" customFormat="1" ht="10.199999999999999">
      <c r="B113" s="203"/>
      <c r="C113" s="204"/>
      <c r="D113" s="194" t="s">
        <v>357</v>
      </c>
      <c r="E113" s="205" t="s">
        <v>19</v>
      </c>
      <c r="F113" s="206" t="s">
        <v>587</v>
      </c>
      <c r="G113" s="204"/>
      <c r="H113" s="207">
        <v>12.24</v>
      </c>
      <c r="I113" s="208"/>
      <c r="J113" s="204"/>
      <c r="K113" s="204"/>
      <c r="L113" s="209"/>
      <c r="M113" s="210"/>
      <c r="N113" s="211"/>
      <c r="O113" s="211"/>
      <c r="P113" s="211"/>
      <c r="Q113" s="211"/>
      <c r="R113" s="211"/>
      <c r="S113" s="211"/>
      <c r="T113" s="212"/>
      <c r="AT113" s="213" t="s">
        <v>357</v>
      </c>
      <c r="AU113" s="213" t="s">
        <v>83</v>
      </c>
      <c r="AV113" s="13" t="s">
        <v>85</v>
      </c>
      <c r="AW113" s="13" t="s">
        <v>37</v>
      </c>
      <c r="AX113" s="13" t="s">
        <v>75</v>
      </c>
      <c r="AY113" s="213" t="s">
        <v>349</v>
      </c>
    </row>
    <row r="114" spans="1:65" s="14" customFormat="1" ht="10.199999999999999">
      <c r="B114" s="214"/>
      <c r="C114" s="215"/>
      <c r="D114" s="194" t="s">
        <v>357</v>
      </c>
      <c r="E114" s="216" t="s">
        <v>19</v>
      </c>
      <c r="F114" s="217" t="s">
        <v>360</v>
      </c>
      <c r="G114" s="215"/>
      <c r="H114" s="218">
        <v>12.24</v>
      </c>
      <c r="I114" s="219"/>
      <c r="J114" s="215"/>
      <c r="K114" s="215"/>
      <c r="L114" s="220"/>
      <c r="M114" s="221"/>
      <c r="N114" s="222"/>
      <c r="O114" s="222"/>
      <c r="P114" s="222"/>
      <c r="Q114" s="222"/>
      <c r="R114" s="222"/>
      <c r="S114" s="222"/>
      <c r="T114" s="223"/>
      <c r="AT114" s="224" t="s">
        <v>357</v>
      </c>
      <c r="AU114" s="224" t="s">
        <v>83</v>
      </c>
      <c r="AV114" s="14" t="s">
        <v>187</v>
      </c>
      <c r="AW114" s="14" t="s">
        <v>37</v>
      </c>
      <c r="AX114" s="14" t="s">
        <v>83</v>
      </c>
      <c r="AY114" s="224" t="s">
        <v>349</v>
      </c>
    </row>
    <row r="115" spans="1:65" s="2" customFormat="1" ht="24.15" customHeight="1">
      <c r="A115" s="37"/>
      <c r="B115" s="38"/>
      <c r="C115" s="174" t="s">
        <v>387</v>
      </c>
      <c r="D115" s="174" t="s">
        <v>350</v>
      </c>
      <c r="E115" s="175" t="s">
        <v>407</v>
      </c>
      <c r="F115" s="176" t="s">
        <v>408</v>
      </c>
      <c r="G115" s="177" t="s">
        <v>366</v>
      </c>
      <c r="H115" s="178">
        <v>6.8</v>
      </c>
      <c r="I115" s="179"/>
      <c r="J115" s="180">
        <f>ROUND(I115*H115,2)</f>
        <v>0</v>
      </c>
      <c r="K115" s="176" t="s">
        <v>354</v>
      </c>
      <c r="L115" s="42"/>
      <c r="M115" s="181" t="s">
        <v>19</v>
      </c>
      <c r="N115" s="182"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187</v>
      </c>
      <c r="AT115" s="185" t="s">
        <v>350</v>
      </c>
      <c r="AU115" s="185" t="s">
        <v>83</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187</v>
      </c>
      <c r="BM115" s="185" t="s">
        <v>390</v>
      </c>
    </row>
    <row r="116" spans="1:65" s="2" customFormat="1" ht="10.199999999999999">
      <c r="A116" s="37"/>
      <c r="B116" s="38"/>
      <c r="C116" s="39"/>
      <c r="D116" s="187" t="s">
        <v>355</v>
      </c>
      <c r="E116" s="39"/>
      <c r="F116" s="188" t="s">
        <v>410</v>
      </c>
      <c r="G116" s="39"/>
      <c r="H116" s="39"/>
      <c r="I116" s="189"/>
      <c r="J116" s="39"/>
      <c r="K116" s="39"/>
      <c r="L116" s="42"/>
      <c r="M116" s="190"/>
      <c r="N116" s="191"/>
      <c r="O116" s="67"/>
      <c r="P116" s="67"/>
      <c r="Q116" s="67"/>
      <c r="R116" s="67"/>
      <c r="S116" s="67"/>
      <c r="T116" s="68"/>
      <c r="U116" s="37"/>
      <c r="V116" s="37"/>
      <c r="W116" s="37"/>
      <c r="X116" s="37"/>
      <c r="Y116" s="37"/>
      <c r="Z116" s="37"/>
      <c r="AA116" s="37"/>
      <c r="AB116" s="37"/>
      <c r="AC116" s="37"/>
      <c r="AD116" s="37"/>
      <c r="AE116" s="37"/>
      <c r="AT116" s="20" t="s">
        <v>355</v>
      </c>
      <c r="AU116" s="20" t="s">
        <v>83</v>
      </c>
    </row>
    <row r="117" spans="1:65" s="2" customFormat="1" ht="24.15" customHeight="1">
      <c r="A117" s="37"/>
      <c r="B117" s="38"/>
      <c r="C117" s="174" t="s">
        <v>373</v>
      </c>
      <c r="D117" s="174" t="s">
        <v>350</v>
      </c>
      <c r="E117" s="175" t="s">
        <v>412</v>
      </c>
      <c r="F117" s="176" t="s">
        <v>413</v>
      </c>
      <c r="G117" s="177" t="s">
        <v>366</v>
      </c>
      <c r="H117" s="178">
        <v>70</v>
      </c>
      <c r="I117" s="179"/>
      <c r="J117" s="180">
        <f>ROUND(I117*H117,2)</f>
        <v>0</v>
      </c>
      <c r="K117" s="176" t="s">
        <v>354</v>
      </c>
      <c r="L117" s="42"/>
      <c r="M117" s="181" t="s">
        <v>19</v>
      </c>
      <c r="N117" s="182"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187</v>
      </c>
      <c r="AT117" s="185" t="s">
        <v>350</v>
      </c>
      <c r="AU117" s="185" t="s">
        <v>83</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187</v>
      </c>
      <c r="BM117" s="185" t="s">
        <v>396</v>
      </c>
    </row>
    <row r="118" spans="1:65" s="2" customFormat="1" ht="10.199999999999999">
      <c r="A118" s="37"/>
      <c r="B118" s="38"/>
      <c r="C118" s="39"/>
      <c r="D118" s="187" t="s">
        <v>355</v>
      </c>
      <c r="E118" s="39"/>
      <c r="F118" s="188" t="s">
        <v>415</v>
      </c>
      <c r="G118" s="39"/>
      <c r="H118" s="39"/>
      <c r="I118" s="189"/>
      <c r="J118" s="39"/>
      <c r="K118" s="39"/>
      <c r="L118" s="42"/>
      <c r="M118" s="190"/>
      <c r="N118" s="191"/>
      <c r="O118" s="67"/>
      <c r="P118" s="67"/>
      <c r="Q118" s="67"/>
      <c r="R118" s="67"/>
      <c r="S118" s="67"/>
      <c r="T118" s="68"/>
      <c r="U118" s="37"/>
      <c r="V118" s="37"/>
      <c r="W118" s="37"/>
      <c r="X118" s="37"/>
      <c r="Y118" s="37"/>
      <c r="Z118" s="37"/>
      <c r="AA118" s="37"/>
      <c r="AB118" s="37"/>
      <c r="AC118" s="37"/>
      <c r="AD118" s="37"/>
      <c r="AE118" s="37"/>
      <c r="AT118" s="20" t="s">
        <v>355</v>
      </c>
      <c r="AU118" s="20" t="s">
        <v>83</v>
      </c>
    </row>
    <row r="119" spans="1:65" s="12" customFormat="1" ht="10.199999999999999">
      <c r="B119" s="192"/>
      <c r="C119" s="193"/>
      <c r="D119" s="194" t="s">
        <v>357</v>
      </c>
      <c r="E119" s="195" t="s">
        <v>19</v>
      </c>
      <c r="F119" s="196" t="s">
        <v>588</v>
      </c>
      <c r="G119" s="193"/>
      <c r="H119" s="195" t="s">
        <v>19</v>
      </c>
      <c r="I119" s="197"/>
      <c r="J119" s="193"/>
      <c r="K119" s="193"/>
      <c r="L119" s="198"/>
      <c r="M119" s="199"/>
      <c r="N119" s="200"/>
      <c r="O119" s="200"/>
      <c r="P119" s="200"/>
      <c r="Q119" s="200"/>
      <c r="R119" s="200"/>
      <c r="S119" s="200"/>
      <c r="T119" s="201"/>
      <c r="AT119" s="202" t="s">
        <v>357</v>
      </c>
      <c r="AU119" s="202" t="s">
        <v>83</v>
      </c>
      <c r="AV119" s="12" t="s">
        <v>83</v>
      </c>
      <c r="AW119" s="12" t="s">
        <v>37</v>
      </c>
      <c r="AX119" s="12" t="s">
        <v>75</v>
      </c>
      <c r="AY119" s="202" t="s">
        <v>349</v>
      </c>
    </row>
    <row r="120" spans="1:65" s="13" customFormat="1" ht="10.199999999999999">
      <c r="B120" s="203"/>
      <c r="C120" s="204"/>
      <c r="D120" s="194" t="s">
        <v>357</v>
      </c>
      <c r="E120" s="205" t="s">
        <v>19</v>
      </c>
      <c r="F120" s="206" t="s">
        <v>589</v>
      </c>
      <c r="G120" s="204"/>
      <c r="H120" s="207">
        <v>70</v>
      </c>
      <c r="I120" s="208"/>
      <c r="J120" s="204"/>
      <c r="K120" s="204"/>
      <c r="L120" s="209"/>
      <c r="M120" s="210"/>
      <c r="N120" s="211"/>
      <c r="O120" s="211"/>
      <c r="P120" s="211"/>
      <c r="Q120" s="211"/>
      <c r="R120" s="211"/>
      <c r="S120" s="211"/>
      <c r="T120" s="212"/>
      <c r="AT120" s="213" t="s">
        <v>357</v>
      </c>
      <c r="AU120" s="213" t="s">
        <v>83</v>
      </c>
      <c r="AV120" s="13" t="s">
        <v>85</v>
      </c>
      <c r="AW120" s="13" t="s">
        <v>37</v>
      </c>
      <c r="AX120" s="13" t="s">
        <v>75</v>
      </c>
      <c r="AY120" s="213" t="s">
        <v>349</v>
      </c>
    </row>
    <row r="121" spans="1:65" s="14" customFormat="1" ht="10.199999999999999">
      <c r="B121" s="214"/>
      <c r="C121" s="215"/>
      <c r="D121" s="194" t="s">
        <v>357</v>
      </c>
      <c r="E121" s="216" t="s">
        <v>19</v>
      </c>
      <c r="F121" s="217" t="s">
        <v>360</v>
      </c>
      <c r="G121" s="215"/>
      <c r="H121" s="218">
        <v>70</v>
      </c>
      <c r="I121" s="219"/>
      <c r="J121" s="215"/>
      <c r="K121" s="215"/>
      <c r="L121" s="220"/>
      <c r="M121" s="221"/>
      <c r="N121" s="222"/>
      <c r="O121" s="222"/>
      <c r="P121" s="222"/>
      <c r="Q121" s="222"/>
      <c r="R121" s="222"/>
      <c r="S121" s="222"/>
      <c r="T121" s="223"/>
      <c r="AT121" s="224" t="s">
        <v>357</v>
      </c>
      <c r="AU121" s="224" t="s">
        <v>83</v>
      </c>
      <c r="AV121" s="14" t="s">
        <v>187</v>
      </c>
      <c r="AW121" s="14" t="s">
        <v>37</v>
      </c>
      <c r="AX121" s="14" t="s">
        <v>83</v>
      </c>
      <c r="AY121" s="224" t="s">
        <v>349</v>
      </c>
    </row>
    <row r="122" spans="1:65" s="2" customFormat="1" ht="37.799999999999997" customHeight="1">
      <c r="A122" s="37"/>
      <c r="B122" s="38"/>
      <c r="C122" s="174" t="s">
        <v>400</v>
      </c>
      <c r="D122" s="174" t="s">
        <v>350</v>
      </c>
      <c r="E122" s="175" t="s">
        <v>418</v>
      </c>
      <c r="F122" s="176" t="s">
        <v>419</v>
      </c>
      <c r="G122" s="177" t="s">
        <v>366</v>
      </c>
      <c r="H122" s="178">
        <v>1.1000000000000001</v>
      </c>
      <c r="I122" s="179"/>
      <c r="J122" s="180">
        <f>ROUND(I122*H122,2)</f>
        <v>0</v>
      </c>
      <c r="K122" s="176" t="s">
        <v>354</v>
      </c>
      <c r="L122" s="42"/>
      <c r="M122" s="181" t="s">
        <v>19</v>
      </c>
      <c r="N122" s="182"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187</v>
      </c>
      <c r="AT122" s="185" t="s">
        <v>350</v>
      </c>
      <c r="AU122" s="185" t="s">
        <v>83</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187</v>
      </c>
      <c r="BM122" s="185" t="s">
        <v>404</v>
      </c>
    </row>
    <row r="123" spans="1:65" s="2" customFormat="1" ht="10.199999999999999">
      <c r="A123" s="37"/>
      <c r="B123" s="38"/>
      <c r="C123" s="39"/>
      <c r="D123" s="187" t="s">
        <v>355</v>
      </c>
      <c r="E123" s="39"/>
      <c r="F123" s="188" t="s">
        <v>421</v>
      </c>
      <c r="G123" s="39"/>
      <c r="H123" s="39"/>
      <c r="I123" s="189"/>
      <c r="J123" s="39"/>
      <c r="K123" s="39"/>
      <c r="L123" s="42"/>
      <c r="M123" s="190"/>
      <c r="N123" s="191"/>
      <c r="O123" s="67"/>
      <c r="P123" s="67"/>
      <c r="Q123" s="67"/>
      <c r="R123" s="67"/>
      <c r="S123" s="67"/>
      <c r="T123" s="68"/>
      <c r="U123" s="37"/>
      <c r="V123" s="37"/>
      <c r="W123" s="37"/>
      <c r="X123" s="37"/>
      <c r="Y123" s="37"/>
      <c r="Z123" s="37"/>
      <c r="AA123" s="37"/>
      <c r="AB123" s="37"/>
      <c r="AC123" s="37"/>
      <c r="AD123" s="37"/>
      <c r="AE123" s="37"/>
      <c r="AT123" s="20" t="s">
        <v>355</v>
      </c>
      <c r="AU123" s="20" t="s">
        <v>83</v>
      </c>
    </row>
    <row r="124" spans="1:65" s="12" customFormat="1" ht="10.199999999999999">
      <c r="B124" s="192"/>
      <c r="C124" s="193"/>
      <c r="D124" s="194" t="s">
        <v>357</v>
      </c>
      <c r="E124" s="195" t="s">
        <v>19</v>
      </c>
      <c r="F124" s="196" t="s">
        <v>590</v>
      </c>
      <c r="G124" s="193"/>
      <c r="H124" s="195" t="s">
        <v>19</v>
      </c>
      <c r="I124" s="197"/>
      <c r="J124" s="193"/>
      <c r="K124" s="193"/>
      <c r="L124" s="198"/>
      <c r="M124" s="199"/>
      <c r="N124" s="200"/>
      <c r="O124" s="200"/>
      <c r="P124" s="200"/>
      <c r="Q124" s="200"/>
      <c r="R124" s="200"/>
      <c r="S124" s="200"/>
      <c r="T124" s="201"/>
      <c r="AT124" s="202" t="s">
        <v>357</v>
      </c>
      <c r="AU124" s="202" t="s">
        <v>83</v>
      </c>
      <c r="AV124" s="12" t="s">
        <v>83</v>
      </c>
      <c r="AW124" s="12" t="s">
        <v>37</v>
      </c>
      <c r="AX124" s="12" t="s">
        <v>75</v>
      </c>
      <c r="AY124" s="202" t="s">
        <v>349</v>
      </c>
    </row>
    <row r="125" spans="1:65" s="13" customFormat="1" ht="10.199999999999999">
      <c r="B125" s="203"/>
      <c r="C125" s="204"/>
      <c r="D125" s="194" t="s">
        <v>357</v>
      </c>
      <c r="E125" s="205" t="s">
        <v>19</v>
      </c>
      <c r="F125" s="206" t="s">
        <v>591</v>
      </c>
      <c r="G125" s="204"/>
      <c r="H125" s="207">
        <v>1.1000000000000001</v>
      </c>
      <c r="I125" s="208"/>
      <c r="J125" s="204"/>
      <c r="K125" s="204"/>
      <c r="L125" s="209"/>
      <c r="M125" s="210"/>
      <c r="N125" s="211"/>
      <c r="O125" s="211"/>
      <c r="P125" s="211"/>
      <c r="Q125" s="211"/>
      <c r="R125" s="211"/>
      <c r="S125" s="211"/>
      <c r="T125" s="212"/>
      <c r="AT125" s="213" t="s">
        <v>357</v>
      </c>
      <c r="AU125" s="213" t="s">
        <v>83</v>
      </c>
      <c r="AV125" s="13" t="s">
        <v>85</v>
      </c>
      <c r="AW125" s="13" t="s">
        <v>37</v>
      </c>
      <c r="AX125" s="13" t="s">
        <v>75</v>
      </c>
      <c r="AY125" s="213" t="s">
        <v>349</v>
      </c>
    </row>
    <row r="126" spans="1:65" s="14" customFormat="1" ht="10.199999999999999">
      <c r="B126" s="214"/>
      <c r="C126" s="215"/>
      <c r="D126" s="194" t="s">
        <v>357</v>
      </c>
      <c r="E126" s="216" t="s">
        <v>19</v>
      </c>
      <c r="F126" s="217" t="s">
        <v>360</v>
      </c>
      <c r="G126" s="215"/>
      <c r="H126" s="218">
        <v>1.1000000000000001</v>
      </c>
      <c r="I126" s="219"/>
      <c r="J126" s="215"/>
      <c r="K126" s="215"/>
      <c r="L126" s="220"/>
      <c r="M126" s="221"/>
      <c r="N126" s="222"/>
      <c r="O126" s="222"/>
      <c r="P126" s="222"/>
      <c r="Q126" s="222"/>
      <c r="R126" s="222"/>
      <c r="S126" s="222"/>
      <c r="T126" s="223"/>
      <c r="AT126" s="224" t="s">
        <v>357</v>
      </c>
      <c r="AU126" s="224" t="s">
        <v>83</v>
      </c>
      <c r="AV126" s="14" t="s">
        <v>187</v>
      </c>
      <c r="AW126" s="14" t="s">
        <v>37</v>
      </c>
      <c r="AX126" s="14" t="s">
        <v>83</v>
      </c>
      <c r="AY126" s="224" t="s">
        <v>349</v>
      </c>
    </row>
    <row r="127" spans="1:65" s="2" customFormat="1" ht="16.5" customHeight="1">
      <c r="A127" s="37"/>
      <c r="B127" s="38"/>
      <c r="C127" s="225" t="s">
        <v>379</v>
      </c>
      <c r="D127" s="225" t="s">
        <v>425</v>
      </c>
      <c r="E127" s="226" t="s">
        <v>426</v>
      </c>
      <c r="F127" s="227" t="s">
        <v>427</v>
      </c>
      <c r="G127" s="228" t="s">
        <v>403</v>
      </c>
      <c r="H127" s="229">
        <v>2.09</v>
      </c>
      <c r="I127" s="230"/>
      <c r="J127" s="231">
        <f>ROUND(I127*H127,2)</f>
        <v>0</v>
      </c>
      <c r="K127" s="227" t="s">
        <v>354</v>
      </c>
      <c r="L127" s="232"/>
      <c r="M127" s="233" t="s">
        <v>19</v>
      </c>
      <c r="N127" s="234" t="s">
        <v>46</v>
      </c>
      <c r="O127" s="67"/>
      <c r="P127" s="183">
        <f>O127*H127</f>
        <v>0</v>
      </c>
      <c r="Q127" s="183">
        <v>1</v>
      </c>
      <c r="R127" s="183">
        <f>Q127*H127</f>
        <v>2.09</v>
      </c>
      <c r="S127" s="183">
        <v>0</v>
      </c>
      <c r="T127" s="184">
        <f>S127*H127</f>
        <v>0</v>
      </c>
      <c r="U127" s="37"/>
      <c r="V127" s="37"/>
      <c r="W127" s="37"/>
      <c r="X127" s="37"/>
      <c r="Y127" s="37"/>
      <c r="Z127" s="37"/>
      <c r="AA127" s="37"/>
      <c r="AB127" s="37"/>
      <c r="AC127" s="37"/>
      <c r="AD127" s="37"/>
      <c r="AE127" s="37"/>
      <c r="AR127" s="185" t="s">
        <v>373</v>
      </c>
      <c r="AT127" s="185" t="s">
        <v>425</v>
      </c>
      <c r="AU127" s="185" t="s">
        <v>83</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187</v>
      </c>
      <c r="BM127" s="185" t="s">
        <v>409</v>
      </c>
    </row>
    <row r="128" spans="1:65" s="12" customFormat="1" ht="10.199999999999999">
      <c r="B128" s="192"/>
      <c r="C128" s="193"/>
      <c r="D128" s="194" t="s">
        <v>357</v>
      </c>
      <c r="E128" s="195" t="s">
        <v>19</v>
      </c>
      <c r="F128" s="196" t="s">
        <v>592</v>
      </c>
      <c r="G128" s="193"/>
      <c r="H128" s="195" t="s">
        <v>19</v>
      </c>
      <c r="I128" s="197"/>
      <c r="J128" s="193"/>
      <c r="K128" s="193"/>
      <c r="L128" s="198"/>
      <c r="M128" s="199"/>
      <c r="N128" s="200"/>
      <c r="O128" s="200"/>
      <c r="P128" s="200"/>
      <c r="Q128" s="200"/>
      <c r="R128" s="200"/>
      <c r="S128" s="200"/>
      <c r="T128" s="201"/>
      <c r="AT128" s="202" t="s">
        <v>357</v>
      </c>
      <c r="AU128" s="202" t="s">
        <v>83</v>
      </c>
      <c r="AV128" s="12" t="s">
        <v>83</v>
      </c>
      <c r="AW128" s="12" t="s">
        <v>37</v>
      </c>
      <c r="AX128" s="12" t="s">
        <v>75</v>
      </c>
      <c r="AY128" s="202" t="s">
        <v>349</v>
      </c>
    </row>
    <row r="129" spans="1:65" s="13" customFormat="1" ht="10.199999999999999">
      <c r="B129" s="203"/>
      <c r="C129" s="204"/>
      <c r="D129" s="194" t="s">
        <v>357</v>
      </c>
      <c r="E129" s="205" t="s">
        <v>19</v>
      </c>
      <c r="F129" s="206" t="s">
        <v>593</v>
      </c>
      <c r="G129" s="204"/>
      <c r="H129" s="207">
        <v>2.09</v>
      </c>
      <c r="I129" s="208"/>
      <c r="J129" s="204"/>
      <c r="K129" s="204"/>
      <c r="L129" s="209"/>
      <c r="M129" s="210"/>
      <c r="N129" s="211"/>
      <c r="O129" s="211"/>
      <c r="P129" s="211"/>
      <c r="Q129" s="211"/>
      <c r="R129" s="211"/>
      <c r="S129" s="211"/>
      <c r="T129" s="212"/>
      <c r="AT129" s="213" t="s">
        <v>357</v>
      </c>
      <c r="AU129" s="213" t="s">
        <v>83</v>
      </c>
      <c r="AV129" s="13" t="s">
        <v>85</v>
      </c>
      <c r="AW129" s="13" t="s">
        <v>37</v>
      </c>
      <c r="AX129" s="13" t="s">
        <v>75</v>
      </c>
      <c r="AY129" s="213" t="s">
        <v>349</v>
      </c>
    </row>
    <row r="130" spans="1:65" s="14" customFormat="1" ht="10.199999999999999">
      <c r="B130" s="214"/>
      <c r="C130" s="215"/>
      <c r="D130" s="194" t="s">
        <v>357</v>
      </c>
      <c r="E130" s="216" t="s">
        <v>19</v>
      </c>
      <c r="F130" s="217" t="s">
        <v>360</v>
      </c>
      <c r="G130" s="215"/>
      <c r="H130" s="218">
        <v>2.09</v>
      </c>
      <c r="I130" s="219"/>
      <c r="J130" s="215"/>
      <c r="K130" s="215"/>
      <c r="L130" s="220"/>
      <c r="M130" s="221"/>
      <c r="N130" s="222"/>
      <c r="O130" s="222"/>
      <c r="P130" s="222"/>
      <c r="Q130" s="222"/>
      <c r="R130" s="222"/>
      <c r="S130" s="222"/>
      <c r="T130" s="223"/>
      <c r="AT130" s="224" t="s">
        <v>357</v>
      </c>
      <c r="AU130" s="224" t="s">
        <v>83</v>
      </c>
      <c r="AV130" s="14" t="s">
        <v>187</v>
      </c>
      <c r="AW130" s="14" t="s">
        <v>37</v>
      </c>
      <c r="AX130" s="14" t="s">
        <v>83</v>
      </c>
      <c r="AY130" s="224" t="s">
        <v>349</v>
      </c>
    </row>
    <row r="131" spans="1:65" s="11" customFormat="1" ht="25.95" customHeight="1">
      <c r="B131" s="160"/>
      <c r="C131" s="161"/>
      <c r="D131" s="162" t="s">
        <v>74</v>
      </c>
      <c r="E131" s="163" t="s">
        <v>557</v>
      </c>
      <c r="F131" s="163" t="s">
        <v>558</v>
      </c>
      <c r="G131" s="161"/>
      <c r="H131" s="161"/>
      <c r="I131" s="164"/>
      <c r="J131" s="165">
        <f>BK131</f>
        <v>0</v>
      </c>
      <c r="K131" s="161"/>
      <c r="L131" s="166"/>
      <c r="M131" s="167"/>
      <c r="N131" s="168"/>
      <c r="O131" s="168"/>
      <c r="P131" s="169">
        <f>SUM(P132:P135)</f>
        <v>0</v>
      </c>
      <c r="Q131" s="168"/>
      <c r="R131" s="169">
        <f>SUM(R132:R135)</f>
        <v>0</v>
      </c>
      <c r="S131" s="168"/>
      <c r="T131" s="170">
        <f>SUM(T132:T135)</f>
        <v>0</v>
      </c>
      <c r="AR131" s="171" t="s">
        <v>83</v>
      </c>
      <c r="AT131" s="172" t="s">
        <v>74</v>
      </c>
      <c r="AU131" s="172" t="s">
        <v>75</v>
      </c>
      <c r="AY131" s="171" t="s">
        <v>349</v>
      </c>
      <c r="BK131" s="173">
        <f>SUM(BK132:BK135)</f>
        <v>0</v>
      </c>
    </row>
    <row r="132" spans="1:65" s="2" customFormat="1" ht="33" customHeight="1">
      <c r="A132" s="37"/>
      <c r="B132" s="38"/>
      <c r="C132" s="174" t="s">
        <v>411</v>
      </c>
      <c r="D132" s="174" t="s">
        <v>350</v>
      </c>
      <c r="E132" s="175" t="s">
        <v>594</v>
      </c>
      <c r="F132" s="176" t="s">
        <v>595</v>
      </c>
      <c r="G132" s="177" t="s">
        <v>484</v>
      </c>
      <c r="H132" s="178">
        <v>1</v>
      </c>
      <c r="I132" s="179"/>
      <c r="J132" s="180">
        <f>ROUND(I132*H132,2)</f>
        <v>0</v>
      </c>
      <c r="K132" s="176" t="s">
        <v>485</v>
      </c>
      <c r="L132" s="42"/>
      <c r="M132" s="181" t="s">
        <v>19</v>
      </c>
      <c r="N132" s="182" t="s">
        <v>46</v>
      </c>
      <c r="O132" s="67"/>
      <c r="P132" s="183">
        <f>O132*H132</f>
        <v>0</v>
      </c>
      <c r="Q132" s="183">
        <v>0</v>
      </c>
      <c r="R132" s="183">
        <f>Q132*H132</f>
        <v>0</v>
      </c>
      <c r="S132" s="183">
        <v>0</v>
      </c>
      <c r="T132" s="184">
        <f>S132*H132</f>
        <v>0</v>
      </c>
      <c r="U132" s="37"/>
      <c r="V132" s="37"/>
      <c r="W132" s="37"/>
      <c r="X132" s="37"/>
      <c r="Y132" s="37"/>
      <c r="Z132" s="37"/>
      <c r="AA132" s="37"/>
      <c r="AB132" s="37"/>
      <c r="AC132" s="37"/>
      <c r="AD132" s="37"/>
      <c r="AE132" s="37"/>
      <c r="AR132" s="185" t="s">
        <v>187</v>
      </c>
      <c r="AT132" s="185" t="s">
        <v>350</v>
      </c>
      <c r="AU132" s="185" t="s">
        <v>83</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187</v>
      </c>
      <c r="BM132" s="185" t="s">
        <v>414</v>
      </c>
    </row>
    <row r="133" spans="1:65" s="12" customFormat="1" ht="10.199999999999999">
      <c r="B133" s="192"/>
      <c r="C133" s="193"/>
      <c r="D133" s="194" t="s">
        <v>357</v>
      </c>
      <c r="E133" s="195" t="s">
        <v>19</v>
      </c>
      <c r="F133" s="196" t="s">
        <v>596</v>
      </c>
      <c r="G133" s="193"/>
      <c r="H133" s="195" t="s">
        <v>19</v>
      </c>
      <c r="I133" s="197"/>
      <c r="J133" s="193"/>
      <c r="K133" s="193"/>
      <c r="L133" s="198"/>
      <c r="M133" s="199"/>
      <c r="N133" s="200"/>
      <c r="O133" s="200"/>
      <c r="P133" s="200"/>
      <c r="Q133" s="200"/>
      <c r="R133" s="200"/>
      <c r="S133" s="200"/>
      <c r="T133" s="201"/>
      <c r="AT133" s="202" t="s">
        <v>357</v>
      </c>
      <c r="AU133" s="202" t="s">
        <v>83</v>
      </c>
      <c r="AV133" s="12" t="s">
        <v>83</v>
      </c>
      <c r="AW133" s="12" t="s">
        <v>37</v>
      </c>
      <c r="AX133" s="12" t="s">
        <v>75</v>
      </c>
      <c r="AY133" s="202" t="s">
        <v>349</v>
      </c>
    </row>
    <row r="134" spans="1:65" s="13" customFormat="1" ht="10.199999999999999">
      <c r="B134" s="203"/>
      <c r="C134" s="204"/>
      <c r="D134" s="194" t="s">
        <v>357</v>
      </c>
      <c r="E134" s="205" t="s">
        <v>19</v>
      </c>
      <c r="F134" s="206" t="s">
        <v>83</v>
      </c>
      <c r="G134" s="204"/>
      <c r="H134" s="207">
        <v>1</v>
      </c>
      <c r="I134" s="208"/>
      <c r="J134" s="204"/>
      <c r="K134" s="204"/>
      <c r="L134" s="209"/>
      <c r="M134" s="210"/>
      <c r="N134" s="211"/>
      <c r="O134" s="211"/>
      <c r="P134" s="211"/>
      <c r="Q134" s="211"/>
      <c r="R134" s="211"/>
      <c r="S134" s="211"/>
      <c r="T134" s="212"/>
      <c r="AT134" s="213" t="s">
        <v>357</v>
      </c>
      <c r="AU134" s="213" t="s">
        <v>83</v>
      </c>
      <c r="AV134" s="13" t="s">
        <v>85</v>
      </c>
      <c r="AW134" s="13" t="s">
        <v>37</v>
      </c>
      <c r="AX134" s="13" t="s">
        <v>75</v>
      </c>
      <c r="AY134" s="213" t="s">
        <v>349</v>
      </c>
    </row>
    <row r="135" spans="1:65" s="14" customFormat="1" ht="10.199999999999999">
      <c r="B135" s="214"/>
      <c r="C135" s="215"/>
      <c r="D135" s="194" t="s">
        <v>357</v>
      </c>
      <c r="E135" s="216" t="s">
        <v>19</v>
      </c>
      <c r="F135" s="217" t="s">
        <v>360</v>
      </c>
      <c r="G135" s="215"/>
      <c r="H135" s="218">
        <v>1</v>
      </c>
      <c r="I135" s="219"/>
      <c r="J135" s="215"/>
      <c r="K135" s="215"/>
      <c r="L135" s="220"/>
      <c r="M135" s="221"/>
      <c r="N135" s="222"/>
      <c r="O135" s="222"/>
      <c r="P135" s="222"/>
      <c r="Q135" s="222"/>
      <c r="R135" s="222"/>
      <c r="S135" s="222"/>
      <c r="T135" s="223"/>
      <c r="AT135" s="224" t="s">
        <v>357</v>
      </c>
      <c r="AU135" s="224" t="s">
        <v>83</v>
      </c>
      <c r="AV135" s="14" t="s">
        <v>187</v>
      </c>
      <c r="AW135" s="14" t="s">
        <v>37</v>
      </c>
      <c r="AX135" s="14" t="s">
        <v>83</v>
      </c>
      <c r="AY135" s="224" t="s">
        <v>349</v>
      </c>
    </row>
    <row r="136" spans="1:65" s="11" customFormat="1" ht="25.95" customHeight="1">
      <c r="B136" s="160"/>
      <c r="C136" s="161"/>
      <c r="D136" s="162" t="s">
        <v>74</v>
      </c>
      <c r="E136" s="163" t="s">
        <v>431</v>
      </c>
      <c r="F136" s="163" t="s">
        <v>432</v>
      </c>
      <c r="G136" s="161"/>
      <c r="H136" s="161"/>
      <c r="I136" s="164"/>
      <c r="J136" s="165">
        <f>BK136</f>
        <v>0</v>
      </c>
      <c r="K136" s="161"/>
      <c r="L136" s="166"/>
      <c r="M136" s="167"/>
      <c r="N136" s="168"/>
      <c r="O136" s="168"/>
      <c r="P136" s="169">
        <f>SUM(P137:P138)</f>
        <v>0</v>
      </c>
      <c r="Q136" s="168"/>
      <c r="R136" s="169">
        <f>SUM(R137:R138)</f>
        <v>3.0252320000000004</v>
      </c>
      <c r="S136" s="168"/>
      <c r="T136" s="170">
        <f>SUM(T137:T138)</f>
        <v>0</v>
      </c>
      <c r="AR136" s="171" t="s">
        <v>83</v>
      </c>
      <c r="AT136" s="172" t="s">
        <v>74</v>
      </c>
      <c r="AU136" s="172" t="s">
        <v>75</v>
      </c>
      <c r="AY136" s="171" t="s">
        <v>349</v>
      </c>
      <c r="BK136" s="173">
        <f>SUM(BK137:BK138)</f>
        <v>0</v>
      </c>
    </row>
    <row r="137" spans="1:65" s="2" customFormat="1" ht="21.75" customHeight="1">
      <c r="A137" s="37"/>
      <c r="B137" s="38"/>
      <c r="C137" s="174" t="s">
        <v>383</v>
      </c>
      <c r="D137" s="174" t="s">
        <v>350</v>
      </c>
      <c r="E137" s="175" t="s">
        <v>597</v>
      </c>
      <c r="F137" s="176" t="s">
        <v>598</v>
      </c>
      <c r="G137" s="177" t="s">
        <v>366</v>
      </c>
      <c r="H137" s="178">
        <v>1.6</v>
      </c>
      <c r="I137" s="179"/>
      <c r="J137" s="180">
        <f>ROUND(I137*H137,2)</f>
        <v>0</v>
      </c>
      <c r="K137" s="176" t="s">
        <v>354</v>
      </c>
      <c r="L137" s="42"/>
      <c r="M137" s="181" t="s">
        <v>19</v>
      </c>
      <c r="N137" s="182" t="s">
        <v>46</v>
      </c>
      <c r="O137" s="67"/>
      <c r="P137" s="183">
        <f>O137*H137</f>
        <v>0</v>
      </c>
      <c r="Q137" s="183">
        <v>1.8907700000000001</v>
      </c>
      <c r="R137" s="183">
        <f>Q137*H137</f>
        <v>3.0252320000000004</v>
      </c>
      <c r="S137" s="183">
        <v>0</v>
      </c>
      <c r="T137" s="184">
        <f>S137*H137</f>
        <v>0</v>
      </c>
      <c r="U137" s="37"/>
      <c r="V137" s="37"/>
      <c r="W137" s="37"/>
      <c r="X137" s="37"/>
      <c r="Y137" s="37"/>
      <c r="Z137" s="37"/>
      <c r="AA137" s="37"/>
      <c r="AB137" s="37"/>
      <c r="AC137" s="37"/>
      <c r="AD137" s="37"/>
      <c r="AE137" s="37"/>
      <c r="AR137" s="185" t="s">
        <v>187</v>
      </c>
      <c r="AT137" s="185" t="s">
        <v>350</v>
      </c>
      <c r="AU137" s="185" t="s">
        <v>83</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187</v>
      </c>
      <c r="BM137" s="185" t="s">
        <v>420</v>
      </c>
    </row>
    <row r="138" spans="1:65" s="2" customFormat="1" ht="10.199999999999999">
      <c r="A138" s="37"/>
      <c r="B138" s="38"/>
      <c r="C138" s="39"/>
      <c r="D138" s="187" t="s">
        <v>355</v>
      </c>
      <c r="E138" s="39"/>
      <c r="F138" s="188" t="s">
        <v>599</v>
      </c>
      <c r="G138" s="39"/>
      <c r="H138" s="39"/>
      <c r="I138" s="189"/>
      <c r="J138" s="39"/>
      <c r="K138" s="39"/>
      <c r="L138" s="42"/>
      <c r="M138" s="190"/>
      <c r="N138" s="191"/>
      <c r="O138" s="67"/>
      <c r="P138" s="67"/>
      <c r="Q138" s="67"/>
      <c r="R138" s="67"/>
      <c r="S138" s="67"/>
      <c r="T138" s="68"/>
      <c r="U138" s="37"/>
      <c r="V138" s="37"/>
      <c r="W138" s="37"/>
      <c r="X138" s="37"/>
      <c r="Y138" s="37"/>
      <c r="Z138" s="37"/>
      <c r="AA138" s="37"/>
      <c r="AB138" s="37"/>
      <c r="AC138" s="37"/>
      <c r="AD138" s="37"/>
      <c r="AE138" s="37"/>
      <c r="AT138" s="20" t="s">
        <v>355</v>
      </c>
      <c r="AU138" s="20" t="s">
        <v>83</v>
      </c>
    </row>
    <row r="139" spans="1:65" s="11" customFormat="1" ht="25.95" customHeight="1">
      <c r="B139" s="160"/>
      <c r="C139" s="161"/>
      <c r="D139" s="162" t="s">
        <v>74</v>
      </c>
      <c r="E139" s="163" t="s">
        <v>471</v>
      </c>
      <c r="F139" s="163" t="s">
        <v>472</v>
      </c>
      <c r="G139" s="161"/>
      <c r="H139" s="161"/>
      <c r="I139" s="164"/>
      <c r="J139" s="165">
        <f>BK139</f>
        <v>0</v>
      </c>
      <c r="K139" s="161"/>
      <c r="L139" s="166"/>
      <c r="M139" s="167"/>
      <c r="N139" s="168"/>
      <c r="O139" s="168"/>
      <c r="P139" s="169">
        <f>SUM(P140:P159)</f>
        <v>0</v>
      </c>
      <c r="Q139" s="168"/>
      <c r="R139" s="169">
        <f>SUM(R140:R159)</f>
        <v>3.6032879999999996E-2</v>
      </c>
      <c r="S139" s="168"/>
      <c r="T139" s="170">
        <f>SUM(T140:T159)</f>
        <v>0</v>
      </c>
      <c r="AR139" s="171" t="s">
        <v>83</v>
      </c>
      <c r="AT139" s="172" t="s">
        <v>74</v>
      </c>
      <c r="AU139" s="172" t="s">
        <v>75</v>
      </c>
      <c r="AY139" s="171" t="s">
        <v>349</v>
      </c>
      <c r="BK139" s="173">
        <f>SUM(BK140:BK159)</f>
        <v>0</v>
      </c>
    </row>
    <row r="140" spans="1:65" s="2" customFormat="1" ht="16.5" customHeight="1">
      <c r="A140" s="37"/>
      <c r="B140" s="38"/>
      <c r="C140" s="225" t="s">
        <v>424</v>
      </c>
      <c r="D140" s="225" t="s">
        <v>425</v>
      </c>
      <c r="E140" s="226" t="s">
        <v>600</v>
      </c>
      <c r="F140" s="227" t="s">
        <v>601</v>
      </c>
      <c r="G140" s="228" t="s">
        <v>435</v>
      </c>
      <c r="H140" s="229">
        <v>15.151999999999999</v>
      </c>
      <c r="I140" s="230"/>
      <c r="J140" s="231">
        <f>ROUND(I140*H140,2)</f>
        <v>0</v>
      </c>
      <c r="K140" s="227" t="s">
        <v>354</v>
      </c>
      <c r="L140" s="232"/>
      <c r="M140" s="233" t="s">
        <v>19</v>
      </c>
      <c r="N140" s="234" t="s">
        <v>46</v>
      </c>
      <c r="O140" s="67"/>
      <c r="P140" s="183">
        <f>O140*H140</f>
        <v>0</v>
      </c>
      <c r="Q140" s="183">
        <v>2.1900000000000001E-3</v>
      </c>
      <c r="R140" s="183">
        <f>Q140*H140</f>
        <v>3.3182879999999998E-2</v>
      </c>
      <c r="S140" s="183">
        <v>0</v>
      </c>
      <c r="T140" s="184">
        <f>S140*H140</f>
        <v>0</v>
      </c>
      <c r="U140" s="37"/>
      <c r="V140" s="37"/>
      <c r="W140" s="37"/>
      <c r="X140" s="37"/>
      <c r="Y140" s="37"/>
      <c r="Z140" s="37"/>
      <c r="AA140" s="37"/>
      <c r="AB140" s="37"/>
      <c r="AC140" s="37"/>
      <c r="AD140" s="37"/>
      <c r="AE140" s="37"/>
      <c r="AR140" s="185" t="s">
        <v>373</v>
      </c>
      <c r="AT140" s="185" t="s">
        <v>425</v>
      </c>
      <c r="AU140" s="185" t="s">
        <v>83</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187</v>
      </c>
      <c r="BM140" s="185" t="s">
        <v>428</v>
      </c>
    </row>
    <row r="141" spans="1:65" s="12" customFormat="1" ht="10.199999999999999">
      <c r="B141" s="192"/>
      <c r="C141" s="193"/>
      <c r="D141" s="194" t="s">
        <v>357</v>
      </c>
      <c r="E141" s="195" t="s">
        <v>19</v>
      </c>
      <c r="F141" s="196" t="s">
        <v>602</v>
      </c>
      <c r="G141" s="193"/>
      <c r="H141" s="195" t="s">
        <v>19</v>
      </c>
      <c r="I141" s="197"/>
      <c r="J141" s="193"/>
      <c r="K141" s="193"/>
      <c r="L141" s="198"/>
      <c r="M141" s="199"/>
      <c r="N141" s="200"/>
      <c r="O141" s="200"/>
      <c r="P141" s="200"/>
      <c r="Q141" s="200"/>
      <c r="R141" s="200"/>
      <c r="S141" s="200"/>
      <c r="T141" s="201"/>
      <c r="AT141" s="202" t="s">
        <v>357</v>
      </c>
      <c r="AU141" s="202" t="s">
        <v>83</v>
      </c>
      <c r="AV141" s="12" t="s">
        <v>83</v>
      </c>
      <c r="AW141" s="12" t="s">
        <v>37</v>
      </c>
      <c r="AX141" s="12" t="s">
        <v>75</v>
      </c>
      <c r="AY141" s="202" t="s">
        <v>349</v>
      </c>
    </row>
    <row r="142" spans="1:65" s="13" customFormat="1" ht="10.199999999999999">
      <c r="B142" s="203"/>
      <c r="C142" s="204"/>
      <c r="D142" s="194" t="s">
        <v>357</v>
      </c>
      <c r="E142" s="205" t="s">
        <v>19</v>
      </c>
      <c r="F142" s="206" t="s">
        <v>8</v>
      </c>
      <c r="G142" s="204"/>
      <c r="H142" s="207">
        <v>15</v>
      </c>
      <c r="I142" s="208"/>
      <c r="J142" s="204"/>
      <c r="K142" s="204"/>
      <c r="L142" s="209"/>
      <c r="M142" s="210"/>
      <c r="N142" s="211"/>
      <c r="O142" s="211"/>
      <c r="P142" s="211"/>
      <c r="Q142" s="211"/>
      <c r="R142" s="211"/>
      <c r="S142" s="211"/>
      <c r="T142" s="212"/>
      <c r="AT142" s="213" t="s">
        <v>357</v>
      </c>
      <c r="AU142" s="213" t="s">
        <v>83</v>
      </c>
      <c r="AV142" s="13" t="s">
        <v>85</v>
      </c>
      <c r="AW142" s="13" t="s">
        <v>37</v>
      </c>
      <c r="AX142" s="13" t="s">
        <v>75</v>
      </c>
      <c r="AY142" s="213" t="s">
        <v>349</v>
      </c>
    </row>
    <row r="143" spans="1:65" s="14" customFormat="1" ht="10.199999999999999">
      <c r="B143" s="214"/>
      <c r="C143" s="215"/>
      <c r="D143" s="194" t="s">
        <v>357</v>
      </c>
      <c r="E143" s="216" t="s">
        <v>19</v>
      </c>
      <c r="F143" s="217" t="s">
        <v>360</v>
      </c>
      <c r="G143" s="215"/>
      <c r="H143" s="218">
        <v>15</v>
      </c>
      <c r="I143" s="219"/>
      <c r="J143" s="215"/>
      <c r="K143" s="215"/>
      <c r="L143" s="220"/>
      <c r="M143" s="221"/>
      <c r="N143" s="222"/>
      <c r="O143" s="222"/>
      <c r="P143" s="222"/>
      <c r="Q143" s="222"/>
      <c r="R143" s="222"/>
      <c r="S143" s="222"/>
      <c r="T143" s="223"/>
      <c r="AT143" s="224" t="s">
        <v>357</v>
      </c>
      <c r="AU143" s="224" t="s">
        <v>83</v>
      </c>
      <c r="AV143" s="14" t="s">
        <v>187</v>
      </c>
      <c r="AW143" s="14" t="s">
        <v>37</v>
      </c>
      <c r="AX143" s="14" t="s">
        <v>83</v>
      </c>
      <c r="AY143" s="224" t="s">
        <v>349</v>
      </c>
    </row>
    <row r="144" spans="1:65" s="13" customFormat="1" ht="10.199999999999999">
      <c r="B144" s="203"/>
      <c r="C144" s="204"/>
      <c r="D144" s="194" t="s">
        <v>357</v>
      </c>
      <c r="E144" s="204"/>
      <c r="F144" s="206" t="s">
        <v>603</v>
      </c>
      <c r="G144" s="204"/>
      <c r="H144" s="207">
        <v>15.151999999999999</v>
      </c>
      <c r="I144" s="208"/>
      <c r="J144" s="204"/>
      <c r="K144" s="204"/>
      <c r="L144" s="209"/>
      <c r="M144" s="210"/>
      <c r="N144" s="211"/>
      <c r="O144" s="211"/>
      <c r="P144" s="211"/>
      <c r="Q144" s="211"/>
      <c r="R144" s="211"/>
      <c r="S144" s="211"/>
      <c r="T144" s="212"/>
      <c r="AT144" s="213" t="s">
        <v>357</v>
      </c>
      <c r="AU144" s="213" t="s">
        <v>83</v>
      </c>
      <c r="AV144" s="13" t="s">
        <v>85</v>
      </c>
      <c r="AW144" s="13" t="s">
        <v>4</v>
      </c>
      <c r="AX144" s="13" t="s">
        <v>83</v>
      </c>
      <c r="AY144" s="213" t="s">
        <v>349</v>
      </c>
    </row>
    <row r="145" spans="1:65" s="2" customFormat="1" ht="16.5" customHeight="1">
      <c r="A145" s="37"/>
      <c r="B145" s="38"/>
      <c r="C145" s="225" t="s">
        <v>390</v>
      </c>
      <c r="D145" s="225" t="s">
        <v>425</v>
      </c>
      <c r="E145" s="226" t="s">
        <v>604</v>
      </c>
      <c r="F145" s="227" t="s">
        <v>605</v>
      </c>
      <c r="G145" s="228" t="s">
        <v>484</v>
      </c>
      <c r="H145" s="229">
        <v>1</v>
      </c>
      <c r="I145" s="230"/>
      <c r="J145" s="231">
        <f>ROUND(I145*H145,2)</f>
        <v>0</v>
      </c>
      <c r="K145" s="227" t="s">
        <v>606</v>
      </c>
      <c r="L145" s="232"/>
      <c r="M145" s="233" t="s">
        <v>19</v>
      </c>
      <c r="N145" s="234" t="s">
        <v>46</v>
      </c>
      <c r="O145" s="67"/>
      <c r="P145" s="183">
        <f>O145*H145</f>
        <v>0</v>
      </c>
      <c r="Q145" s="183">
        <v>0</v>
      </c>
      <c r="R145" s="183">
        <f>Q145*H145</f>
        <v>0</v>
      </c>
      <c r="S145" s="183">
        <v>0</v>
      </c>
      <c r="T145" s="184">
        <f>S145*H145</f>
        <v>0</v>
      </c>
      <c r="U145" s="37"/>
      <c r="V145" s="37"/>
      <c r="W145" s="37"/>
      <c r="X145" s="37"/>
      <c r="Y145" s="37"/>
      <c r="Z145" s="37"/>
      <c r="AA145" s="37"/>
      <c r="AB145" s="37"/>
      <c r="AC145" s="37"/>
      <c r="AD145" s="37"/>
      <c r="AE145" s="37"/>
      <c r="AR145" s="185" t="s">
        <v>373</v>
      </c>
      <c r="AT145" s="185" t="s">
        <v>425</v>
      </c>
      <c r="AU145" s="185" t="s">
        <v>83</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187</v>
      </c>
      <c r="BM145" s="185" t="s">
        <v>436</v>
      </c>
    </row>
    <row r="146" spans="1:65" s="2" customFormat="1" ht="24.15" customHeight="1">
      <c r="A146" s="37"/>
      <c r="B146" s="38"/>
      <c r="C146" s="174" t="s">
        <v>8</v>
      </c>
      <c r="D146" s="174" t="s">
        <v>350</v>
      </c>
      <c r="E146" s="175" t="s">
        <v>607</v>
      </c>
      <c r="F146" s="176" t="s">
        <v>608</v>
      </c>
      <c r="G146" s="177" t="s">
        <v>435</v>
      </c>
      <c r="H146" s="178">
        <v>15</v>
      </c>
      <c r="I146" s="179"/>
      <c r="J146" s="180">
        <f>ROUND(I146*H146,2)</f>
        <v>0</v>
      </c>
      <c r="K146" s="176" t="s">
        <v>354</v>
      </c>
      <c r="L146" s="42"/>
      <c r="M146" s="181" t="s">
        <v>19</v>
      </c>
      <c r="N146" s="182" t="s">
        <v>46</v>
      </c>
      <c r="O146" s="67"/>
      <c r="P146" s="183">
        <f>O146*H146</f>
        <v>0</v>
      </c>
      <c r="Q146" s="183">
        <v>0</v>
      </c>
      <c r="R146" s="183">
        <f>Q146*H146</f>
        <v>0</v>
      </c>
      <c r="S146" s="183">
        <v>0</v>
      </c>
      <c r="T146" s="184">
        <f>S146*H146</f>
        <v>0</v>
      </c>
      <c r="U146" s="37"/>
      <c r="V146" s="37"/>
      <c r="W146" s="37"/>
      <c r="X146" s="37"/>
      <c r="Y146" s="37"/>
      <c r="Z146" s="37"/>
      <c r="AA146" s="37"/>
      <c r="AB146" s="37"/>
      <c r="AC146" s="37"/>
      <c r="AD146" s="37"/>
      <c r="AE146" s="37"/>
      <c r="AR146" s="185" t="s">
        <v>187</v>
      </c>
      <c r="AT146" s="185" t="s">
        <v>350</v>
      </c>
      <c r="AU146" s="185" t="s">
        <v>83</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187</v>
      </c>
      <c r="BM146" s="185" t="s">
        <v>444</v>
      </c>
    </row>
    <row r="147" spans="1:65" s="2" customFormat="1" ht="10.199999999999999">
      <c r="A147" s="37"/>
      <c r="B147" s="38"/>
      <c r="C147" s="39"/>
      <c r="D147" s="187" t="s">
        <v>355</v>
      </c>
      <c r="E147" s="39"/>
      <c r="F147" s="188" t="s">
        <v>609</v>
      </c>
      <c r="G147" s="39"/>
      <c r="H147" s="39"/>
      <c r="I147" s="189"/>
      <c r="J147" s="39"/>
      <c r="K147" s="39"/>
      <c r="L147" s="42"/>
      <c r="M147" s="190"/>
      <c r="N147" s="191"/>
      <c r="O147" s="67"/>
      <c r="P147" s="67"/>
      <c r="Q147" s="67"/>
      <c r="R147" s="67"/>
      <c r="S147" s="67"/>
      <c r="T147" s="68"/>
      <c r="U147" s="37"/>
      <c r="V147" s="37"/>
      <c r="W147" s="37"/>
      <c r="X147" s="37"/>
      <c r="Y147" s="37"/>
      <c r="Z147" s="37"/>
      <c r="AA147" s="37"/>
      <c r="AB147" s="37"/>
      <c r="AC147" s="37"/>
      <c r="AD147" s="37"/>
      <c r="AE147" s="37"/>
      <c r="AT147" s="20" t="s">
        <v>355</v>
      </c>
      <c r="AU147" s="20" t="s">
        <v>83</v>
      </c>
    </row>
    <row r="148" spans="1:65" s="12" customFormat="1" ht="10.199999999999999">
      <c r="B148" s="192"/>
      <c r="C148" s="193"/>
      <c r="D148" s="194" t="s">
        <v>357</v>
      </c>
      <c r="E148" s="195" t="s">
        <v>19</v>
      </c>
      <c r="F148" s="196" t="s">
        <v>602</v>
      </c>
      <c r="G148" s="193"/>
      <c r="H148" s="195" t="s">
        <v>19</v>
      </c>
      <c r="I148" s="197"/>
      <c r="J148" s="193"/>
      <c r="K148" s="193"/>
      <c r="L148" s="198"/>
      <c r="M148" s="199"/>
      <c r="N148" s="200"/>
      <c r="O148" s="200"/>
      <c r="P148" s="200"/>
      <c r="Q148" s="200"/>
      <c r="R148" s="200"/>
      <c r="S148" s="200"/>
      <c r="T148" s="201"/>
      <c r="AT148" s="202" t="s">
        <v>357</v>
      </c>
      <c r="AU148" s="202" t="s">
        <v>83</v>
      </c>
      <c r="AV148" s="12" t="s">
        <v>83</v>
      </c>
      <c r="AW148" s="12" t="s">
        <v>37</v>
      </c>
      <c r="AX148" s="12" t="s">
        <v>75</v>
      </c>
      <c r="AY148" s="202" t="s">
        <v>349</v>
      </c>
    </row>
    <row r="149" spans="1:65" s="13" customFormat="1" ht="10.199999999999999">
      <c r="B149" s="203"/>
      <c r="C149" s="204"/>
      <c r="D149" s="194" t="s">
        <v>357</v>
      </c>
      <c r="E149" s="205" t="s">
        <v>19</v>
      </c>
      <c r="F149" s="206" t="s">
        <v>8</v>
      </c>
      <c r="G149" s="204"/>
      <c r="H149" s="207">
        <v>15</v>
      </c>
      <c r="I149" s="208"/>
      <c r="J149" s="204"/>
      <c r="K149" s="204"/>
      <c r="L149" s="209"/>
      <c r="M149" s="210"/>
      <c r="N149" s="211"/>
      <c r="O149" s="211"/>
      <c r="P149" s="211"/>
      <c r="Q149" s="211"/>
      <c r="R149" s="211"/>
      <c r="S149" s="211"/>
      <c r="T149" s="212"/>
      <c r="AT149" s="213" t="s">
        <v>357</v>
      </c>
      <c r="AU149" s="213" t="s">
        <v>83</v>
      </c>
      <c r="AV149" s="13" t="s">
        <v>85</v>
      </c>
      <c r="AW149" s="13" t="s">
        <v>37</v>
      </c>
      <c r="AX149" s="13" t="s">
        <v>75</v>
      </c>
      <c r="AY149" s="213" t="s">
        <v>349</v>
      </c>
    </row>
    <row r="150" spans="1:65" s="14" customFormat="1" ht="10.199999999999999">
      <c r="B150" s="214"/>
      <c r="C150" s="215"/>
      <c r="D150" s="194" t="s">
        <v>357</v>
      </c>
      <c r="E150" s="216" t="s">
        <v>19</v>
      </c>
      <c r="F150" s="217" t="s">
        <v>360</v>
      </c>
      <c r="G150" s="215"/>
      <c r="H150" s="218">
        <v>15</v>
      </c>
      <c r="I150" s="219"/>
      <c r="J150" s="215"/>
      <c r="K150" s="215"/>
      <c r="L150" s="220"/>
      <c r="M150" s="221"/>
      <c r="N150" s="222"/>
      <c r="O150" s="222"/>
      <c r="P150" s="222"/>
      <c r="Q150" s="222"/>
      <c r="R150" s="222"/>
      <c r="S150" s="222"/>
      <c r="T150" s="223"/>
      <c r="AT150" s="224" t="s">
        <v>357</v>
      </c>
      <c r="AU150" s="224" t="s">
        <v>83</v>
      </c>
      <c r="AV150" s="14" t="s">
        <v>187</v>
      </c>
      <c r="AW150" s="14" t="s">
        <v>37</v>
      </c>
      <c r="AX150" s="14" t="s">
        <v>83</v>
      </c>
      <c r="AY150" s="224" t="s">
        <v>349</v>
      </c>
    </row>
    <row r="151" spans="1:65" s="2" customFormat="1" ht="24.15" customHeight="1">
      <c r="A151" s="37"/>
      <c r="B151" s="38"/>
      <c r="C151" s="174" t="s">
        <v>396</v>
      </c>
      <c r="D151" s="174" t="s">
        <v>350</v>
      </c>
      <c r="E151" s="175" t="s">
        <v>610</v>
      </c>
      <c r="F151" s="176" t="s">
        <v>611</v>
      </c>
      <c r="G151" s="177" t="s">
        <v>484</v>
      </c>
      <c r="H151" s="178">
        <v>1</v>
      </c>
      <c r="I151" s="179"/>
      <c r="J151" s="180">
        <f>ROUND(I151*H151,2)</f>
        <v>0</v>
      </c>
      <c r="K151" s="176" t="s">
        <v>354</v>
      </c>
      <c r="L151" s="42"/>
      <c r="M151" s="181" t="s">
        <v>19</v>
      </c>
      <c r="N151" s="182" t="s">
        <v>46</v>
      </c>
      <c r="O151" s="67"/>
      <c r="P151" s="183">
        <f>O151*H151</f>
        <v>0</v>
      </c>
      <c r="Q151" s="183">
        <v>0</v>
      </c>
      <c r="R151" s="183">
        <f>Q151*H151</f>
        <v>0</v>
      </c>
      <c r="S151" s="183">
        <v>0</v>
      </c>
      <c r="T151" s="184">
        <f>S151*H151</f>
        <v>0</v>
      </c>
      <c r="U151" s="37"/>
      <c r="V151" s="37"/>
      <c r="W151" s="37"/>
      <c r="X151" s="37"/>
      <c r="Y151" s="37"/>
      <c r="Z151" s="37"/>
      <c r="AA151" s="37"/>
      <c r="AB151" s="37"/>
      <c r="AC151" s="37"/>
      <c r="AD151" s="37"/>
      <c r="AE151" s="37"/>
      <c r="AR151" s="185" t="s">
        <v>187</v>
      </c>
      <c r="AT151" s="185" t="s">
        <v>350</v>
      </c>
      <c r="AU151" s="185" t="s">
        <v>83</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187</v>
      </c>
      <c r="BM151" s="185" t="s">
        <v>449</v>
      </c>
    </row>
    <row r="152" spans="1:65" s="2" customFormat="1" ht="10.199999999999999">
      <c r="A152" s="37"/>
      <c r="B152" s="38"/>
      <c r="C152" s="39"/>
      <c r="D152" s="187" t="s">
        <v>355</v>
      </c>
      <c r="E152" s="39"/>
      <c r="F152" s="188" t="s">
        <v>612</v>
      </c>
      <c r="G152" s="39"/>
      <c r="H152" s="39"/>
      <c r="I152" s="189"/>
      <c r="J152" s="39"/>
      <c r="K152" s="39"/>
      <c r="L152" s="42"/>
      <c r="M152" s="190"/>
      <c r="N152" s="191"/>
      <c r="O152" s="67"/>
      <c r="P152" s="67"/>
      <c r="Q152" s="67"/>
      <c r="R152" s="67"/>
      <c r="S152" s="67"/>
      <c r="T152" s="68"/>
      <c r="U152" s="37"/>
      <c r="V152" s="37"/>
      <c r="W152" s="37"/>
      <c r="X152" s="37"/>
      <c r="Y152" s="37"/>
      <c r="Z152" s="37"/>
      <c r="AA152" s="37"/>
      <c r="AB152" s="37"/>
      <c r="AC152" s="37"/>
      <c r="AD152" s="37"/>
      <c r="AE152" s="37"/>
      <c r="AT152" s="20" t="s">
        <v>355</v>
      </c>
      <c r="AU152" s="20" t="s">
        <v>83</v>
      </c>
    </row>
    <row r="153" spans="1:65" s="12" customFormat="1" ht="10.199999999999999">
      <c r="B153" s="192"/>
      <c r="C153" s="193"/>
      <c r="D153" s="194" t="s">
        <v>357</v>
      </c>
      <c r="E153" s="195" t="s">
        <v>19</v>
      </c>
      <c r="F153" s="196" t="s">
        <v>613</v>
      </c>
      <c r="G153" s="193"/>
      <c r="H153" s="195" t="s">
        <v>19</v>
      </c>
      <c r="I153" s="197"/>
      <c r="J153" s="193"/>
      <c r="K153" s="193"/>
      <c r="L153" s="198"/>
      <c r="M153" s="199"/>
      <c r="N153" s="200"/>
      <c r="O153" s="200"/>
      <c r="P153" s="200"/>
      <c r="Q153" s="200"/>
      <c r="R153" s="200"/>
      <c r="S153" s="200"/>
      <c r="T153" s="201"/>
      <c r="AT153" s="202" t="s">
        <v>357</v>
      </c>
      <c r="AU153" s="202" t="s">
        <v>83</v>
      </c>
      <c r="AV153" s="12" t="s">
        <v>83</v>
      </c>
      <c r="AW153" s="12" t="s">
        <v>37</v>
      </c>
      <c r="AX153" s="12" t="s">
        <v>75</v>
      </c>
      <c r="AY153" s="202" t="s">
        <v>349</v>
      </c>
    </row>
    <row r="154" spans="1:65" s="13" customFormat="1" ht="10.199999999999999">
      <c r="B154" s="203"/>
      <c r="C154" s="204"/>
      <c r="D154" s="194" t="s">
        <v>357</v>
      </c>
      <c r="E154" s="205" t="s">
        <v>19</v>
      </c>
      <c r="F154" s="206" t="s">
        <v>83</v>
      </c>
      <c r="G154" s="204"/>
      <c r="H154" s="207">
        <v>1</v>
      </c>
      <c r="I154" s="208"/>
      <c r="J154" s="204"/>
      <c r="K154" s="204"/>
      <c r="L154" s="209"/>
      <c r="M154" s="210"/>
      <c r="N154" s="211"/>
      <c r="O154" s="211"/>
      <c r="P154" s="211"/>
      <c r="Q154" s="211"/>
      <c r="R154" s="211"/>
      <c r="S154" s="211"/>
      <c r="T154" s="212"/>
      <c r="AT154" s="213" t="s">
        <v>357</v>
      </c>
      <c r="AU154" s="213" t="s">
        <v>83</v>
      </c>
      <c r="AV154" s="13" t="s">
        <v>85</v>
      </c>
      <c r="AW154" s="13" t="s">
        <v>37</v>
      </c>
      <c r="AX154" s="13" t="s">
        <v>75</v>
      </c>
      <c r="AY154" s="213" t="s">
        <v>349</v>
      </c>
    </row>
    <row r="155" spans="1:65" s="14" customFormat="1" ht="10.199999999999999">
      <c r="B155" s="214"/>
      <c r="C155" s="215"/>
      <c r="D155" s="194" t="s">
        <v>357</v>
      </c>
      <c r="E155" s="216" t="s">
        <v>19</v>
      </c>
      <c r="F155" s="217" t="s">
        <v>360</v>
      </c>
      <c r="G155" s="215"/>
      <c r="H155" s="218">
        <v>1</v>
      </c>
      <c r="I155" s="219"/>
      <c r="J155" s="215"/>
      <c r="K155" s="215"/>
      <c r="L155" s="220"/>
      <c r="M155" s="221"/>
      <c r="N155" s="222"/>
      <c r="O155" s="222"/>
      <c r="P155" s="222"/>
      <c r="Q155" s="222"/>
      <c r="R155" s="222"/>
      <c r="S155" s="222"/>
      <c r="T155" s="223"/>
      <c r="AT155" s="224" t="s">
        <v>357</v>
      </c>
      <c r="AU155" s="224" t="s">
        <v>83</v>
      </c>
      <c r="AV155" s="14" t="s">
        <v>187</v>
      </c>
      <c r="AW155" s="14" t="s">
        <v>37</v>
      </c>
      <c r="AX155" s="14" t="s">
        <v>83</v>
      </c>
      <c r="AY155" s="224" t="s">
        <v>349</v>
      </c>
    </row>
    <row r="156" spans="1:65" s="2" customFormat="1" ht="16.5" customHeight="1">
      <c r="A156" s="37"/>
      <c r="B156" s="38"/>
      <c r="C156" s="174" t="s">
        <v>455</v>
      </c>
      <c r="D156" s="174" t="s">
        <v>350</v>
      </c>
      <c r="E156" s="175" t="s">
        <v>614</v>
      </c>
      <c r="F156" s="176" t="s">
        <v>615</v>
      </c>
      <c r="G156" s="177" t="s">
        <v>435</v>
      </c>
      <c r="H156" s="178">
        <v>15</v>
      </c>
      <c r="I156" s="179"/>
      <c r="J156" s="180">
        <f>ROUND(I156*H156,2)</f>
        <v>0</v>
      </c>
      <c r="K156" s="176" t="s">
        <v>354</v>
      </c>
      <c r="L156" s="42"/>
      <c r="M156" s="181" t="s">
        <v>19</v>
      </c>
      <c r="N156" s="182"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187</v>
      </c>
      <c r="AT156" s="185" t="s">
        <v>350</v>
      </c>
      <c r="AU156" s="185" t="s">
        <v>83</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187</v>
      </c>
      <c r="BM156" s="185" t="s">
        <v>458</v>
      </c>
    </row>
    <row r="157" spans="1:65" s="2" customFormat="1" ht="10.199999999999999">
      <c r="A157" s="37"/>
      <c r="B157" s="38"/>
      <c r="C157" s="39"/>
      <c r="D157" s="187" t="s">
        <v>355</v>
      </c>
      <c r="E157" s="39"/>
      <c r="F157" s="188" t="s">
        <v>616</v>
      </c>
      <c r="G157" s="39"/>
      <c r="H157" s="39"/>
      <c r="I157" s="189"/>
      <c r="J157" s="39"/>
      <c r="K157" s="39"/>
      <c r="L157" s="42"/>
      <c r="M157" s="190"/>
      <c r="N157" s="191"/>
      <c r="O157" s="67"/>
      <c r="P157" s="67"/>
      <c r="Q157" s="67"/>
      <c r="R157" s="67"/>
      <c r="S157" s="67"/>
      <c r="T157" s="68"/>
      <c r="U157" s="37"/>
      <c r="V157" s="37"/>
      <c r="W157" s="37"/>
      <c r="X157" s="37"/>
      <c r="Y157" s="37"/>
      <c r="Z157" s="37"/>
      <c r="AA157" s="37"/>
      <c r="AB157" s="37"/>
      <c r="AC157" s="37"/>
      <c r="AD157" s="37"/>
      <c r="AE157" s="37"/>
      <c r="AT157" s="20" t="s">
        <v>355</v>
      </c>
      <c r="AU157" s="20" t="s">
        <v>83</v>
      </c>
    </row>
    <row r="158" spans="1:65" s="2" customFormat="1" ht="16.5" customHeight="1">
      <c r="A158" s="37"/>
      <c r="B158" s="38"/>
      <c r="C158" s="174" t="s">
        <v>404</v>
      </c>
      <c r="D158" s="174" t="s">
        <v>350</v>
      </c>
      <c r="E158" s="175" t="s">
        <v>617</v>
      </c>
      <c r="F158" s="176" t="s">
        <v>618</v>
      </c>
      <c r="G158" s="177" t="s">
        <v>435</v>
      </c>
      <c r="H158" s="178">
        <v>15</v>
      </c>
      <c r="I158" s="179"/>
      <c r="J158" s="180">
        <f>ROUND(I158*H158,2)</f>
        <v>0</v>
      </c>
      <c r="K158" s="176" t="s">
        <v>354</v>
      </c>
      <c r="L158" s="42"/>
      <c r="M158" s="181" t="s">
        <v>19</v>
      </c>
      <c r="N158" s="182" t="s">
        <v>46</v>
      </c>
      <c r="O158" s="67"/>
      <c r="P158" s="183">
        <f>O158*H158</f>
        <v>0</v>
      </c>
      <c r="Q158" s="183">
        <v>1.9000000000000001E-4</v>
      </c>
      <c r="R158" s="183">
        <f>Q158*H158</f>
        <v>2.8500000000000001E-3</v>
      </c>
      <c r="S158" s="183">
        <v>0</v>
      </c>
      <c r="T158" s="184">
        <f>S158*H158</f>
        <v>0</v>
      </c>
      <c r="U158" s="37"/>
      <c r="V158" s="37"/>
      <c r="W158" s="37"/>
      <c r="X158" s="37"/>
      <c r="Y158" s="37"/>
      <c r="Z158" s="37"/>
      <c r="AA158" s="37"/>
      <c r="AB158" s="37"/>
      <c r="AC158" s="37"/>
      <c r="AD158" s="37"/>
      <c r="AE158" s="37"/>
      <c r="AR158" s="185" t="s">
        <v>187</v>
      </c>
      <c r="AT158" s="185" t="s">
        <v>350</v>
      </c>
      <c r="AU158" s="185" t="s">
        <v>83</v>
      </c>
      <c r="AY158" s="20" t="s">
        <v>349</v>
      </c>
      <c r="BE158" s="186">
        <f>IF(N158="základní",J158,0)</f>
        <v>0</v>
      </c>
      <c r="BF158" s="186">
        <f>IF(N158="snížená",J158,0)</f>
        <v>0</v>
      </c>
      <c r="BG158" s="186">
        <f>IF(N158="zákl. přenesená",J158,0)</f>
        <v>0</v>
      </c>
      <c r="BH158" s="186">
        <f>IF(N158="sníž. přenesená",J158,0)</f>
        <v>0</v>
      </c>
      <c r="BI158" s="186">
        <f>IF(N158="nulová",J158,0)</f>
        <v>0</v>
      </c>
      <c r="BJ158" s="20" t="s">
        <v>83</v>
      </c>
      <c r="BK158" s="186">
        <f>ROUND(I158*H158,2)</f>
        <v>0</v>
      </c>
      <c r="BL158" s="20" t="s">
        <v>187</v>
      </c>
      <c r="BM158" s="185" t="s">
        <v>464</v>
      </c>
    </row>
    <row r="159" spans="1:65" s="2" customFormat="1" ht="10.199999999999999">
      <c r="A159" s="37"/>
      <c r="B159" s="38"/>
      <c r="C159" s="39"/>
      <c r="D159" s="187" t="s">
        <v>355</v>
      </c>
      <c r="E159" s="39"/>
      <c r="F159" s="188" t="s">
        <v>619</v>
      </c>
      <c r="G159" s="39"/>
      <c r="H159" s="39"/>
      <c r="I159" s="189"/>
      <c r="J159" s="39"/>
      <c r="K159" s="39"/>
      <c r="L159" s="42"/>
      <c r="M159" s="235"/>
      <c r="N159" s="236"/>
      <c r="O159" s="237"/>
      <c r="P159" s="237"/>
      <c r="Q159" s="237"/>
      <c r="R159" s="237"/>
      <c r="S159" s="237"/>
      <c r="T159" s="238"/>
      <c r="U159" s="37"/>
      <c r="V159" s="37"/>
      <c r="W159" s="37"/>
      <c r="X159" s="37"/>
      <c r="Y159" s="37"/>
      <c r="Z159" s="37"/>
      <c r="AA159" s="37"/>
      <c r="AB159" s="37"/>
      <c r="AC159" s="37"/>
      <c r="AD159" s="37"/>
      <c r="AE159" s="37"/>
      <c r="AT159" s="20" t="s">
        <v>355</v>
      </c>
      <c r="AU159" s="20" t="s">
        <v>83</v>
      </c>
    </row>
    <row r="160" spans="1:65" s="2" customFormat="1" ht="6.9" customHeight="1">
      <c r="A160" s="37"/>
      <c r="B160" s="50"/>
      <c r="C160" s="51"/>
      <c r="D160" s="51"/>
      <c r="E160" s="51"/>
      <c r="F160" s="51"/>
      <c r="G160" s="51"/>
      <c r="H160" s="51"/>
      <c r="I160" s="51"/>
      <c r="J160" s="51"/>
      <c r="K160" s="51"/>
      <c r="L160" s="42"/>
      <c r="M160" s="37"/>
      <c r="O160" s="37"/>
      <c r="P160" s="37"/>
      <c r="Q160" s="37"/>
      <c r="R160" s="37"/>
      <c r="S160" s="37"/>
      <c r="T160" s="37"/>
      <c r="U160" s="37"/>
      <c r="V160" s="37"/>
      <c r="W160" s="37"/>
      <c r="X160" s="37"/>
      <c r="Y160" s="37"/>
      <c r="Z160" s="37"/>
      <c r="AA160" s="37"/>
      <c r="AB160" s="37"/>
      <c r="AC160" s="37"/>
      <c r="AD160" s="37"/>
      <c r="AE160" s="37"/>
    </row>
  </sheetData>
  <sheetProtection algorithmName="SHA-512" hashValue="PvMhgsZQ1lXd3Wcj/T0dRBFEkN4E75qYWp5ykJNW4AgyvRyGuvLcfBYmsniS0wJ1BX9fGKlg3x50J30Nel3q/Q==" saltValue="HGRjwrHkJeAvKVggQcX3+qCSrIz5v2J/D1lMDBMX3yED/S43HZ3AB+6FQrt1nGg9zfeKEcLdV7uf0cAKfdq0RA==" spinCount="100000" sheet="1" objects="1" scenarios="1" formatColumns="0" formatRows="0" autoFilter="0"/>
  <autoFilter ref="C82:K159" xr:uid="{00000000-0009-0000-0000-000003000000}"/>
  <mergeCells count="9">
    <mergeCell ref="E50:H50"/>
    <mergeCell ref="E73:H73"/>
    <mergeCell ref="E75:H75"/>
    <mergeCell ref="L2:V2"/>
    <mergeCell ref="E7:H7"/>
    <mergeCell ref="E9:H9"/>
    <mergeCell ref="E18:H18"/>
    <mergeCell ref="E27:H27"/>
    <mergeCell ref="E48:H48"/>
  </mergeCells>
  <hyperlinks>
    <hyperlink ref="F86" r:id="rId1" xr:uid="{00000000-0004-0000-0300-000000000000}"/>
    <hyperlink ref="F91" r:id="rId2" xr:uid="{00000000-0004-0000-0300-000001000000}"/>
    <hyperlink ref="F96" r:id="rId3" xr:uid="{00000000-0004-0000-0300-000002000000}"/>
    <hyperlink ref="F101" r:id="rId4" xr:uid="{00000000-0004-0000-0300-000003000000}"/>
    <hyperlink ref="F106" r:id="rId5" xr:uid="{00000000-0004-0000-0300-000004000000}"/>
    <hyperlink ref="F111" r:id="rId6" xr:uid="{00000000-0004-0000-0300-000005000000}"/>
    <hyperlink ref="F116" r:id="rId7" xr:uid="{00000000-0004-0000-0300-000006000000}"/>
    <hyperlink ref="F118" r:id="rId8" xr:uid="{00000000-0004-0000-0300-000007000000}"/>
    <hyperlink ref="F123" r:id="rId9" xr:uid="{00000000-0004-0000-0300-000008000000}"/>
    <hyperlink ref="F138" r:id="rId10" xr:uid="{00000000-0004-0000-0300-000009000000}"/>
    <hyperlink ref="F147" r:id="rId11" xr:uid="{00000000-0004-0000-0300-00000A000000}"/>
    <hyperlink ref="F152" r:id="rId12" xr:uid="{00000000-0004-0000-0300-00000B000000}"/>
    <hyperlink ref="F157" r:id="rId13" xr:uid="{00000000-0004-0000-0300-00000C000000}"/>
    <hyperlink ref="F159" r:id="rId14" xr:uid="{00000000-0004-0000-0300-00000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BM340"/>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94</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620</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35</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ROUND(J87,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ROUND((SUM(BE87:BE339)),  2)</f>
        <v>0</v>
      </c>
      <c r="G33" s="37"/>
      <c r="H33" s="37"/>
      <c r="I33" s="127">
        <v>0.21</v>
      </c>
      <c r="J33" s="126">
        <f>ROUND(((SUM(BE87:BE339))*I33),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ROUND((SUM(BF87:BF339)),  2)</f>
        <v>0</v>
      </c>
      <c r="G34" s="37"/>
      <c r="H34" s="37"/>
      <c r="I34" s="127">
        <v>0.15</v>
      </c>
      <c r="J34" s="126">
        <f>ROUND(((SUM(BF87:BF339))*I34),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ROUND((SUM(BG87:BG339)),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ROUND((SUM(BH87:BH339)),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ROUND((SUM(BI87:BI339)),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IO-04 - Areálové vedení ZTI</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Univerzita Palackého v Olomouci</v>
      </c>
      <c r="G54" s="39"/>
      <c r="H54" s="39"/>
      <c r="I54" s="32" t="s">
        <v>33</v>
      </c>
      <c r="J54" s="35" t="str">
        <f>E21</f>
        <v>Ateliér Velehradský s.r.o.</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Ateliér Velehradský s.r.o.</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J87</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327</v>
      </c>
      <c r="E60" s="146"/>
      <c r="F60" s="146"/>
      <c r="G60" s="146"/>
      <c r="H60" s="146"/>
      <c r="I60" s="146"/>
      <c r="J60" s="147">
        <f>J88</f>
        <v>0</v>
      </c>
      <c r="K60" s="144"/>
      <c r="L60" s="148"/>
    </row>
    <row r="61" spans="1:47" s="9" customFormat="1" ht="24.9" customHeight="1">
      <c r="B61" s="143"/>
      <c r="C61" s="144"/>
      <c r="D61" s="145" t="s">
        <v>328</v>
      </c>
      <c r="E61" s="146"/>
      <c r="F61" s="146"/>
      <c r="G61" s="146"/>
      <c r="H61" s="146"/>
      <c r="I61" s="146"/>
      <c r="J61" s="147">
        <f>J136</f>
        <v>0</v>
      </c>
      <c r="K61" s="144"/>
      <c r="L61" s="148"/>
    </row>
    <row r="62" spans="1:47" s="9" customFormat="1" ht="24.9" customHeight="1">
      <c r="B62" s="143"/>
      <c r="C62" s="144"/>
      <c r="D62" s="145" t="s">
        <v>330</v>
      </c>
      <c r="E62" s="146"/>
      <c r="F62" s="146"/>
      <c r="G62" s="146"/>
      <c r="H62" s="146"/>
      <c r="I62" s="146"/>
      <c r="J62" s="147">
        <f>J142</f>
        <v>0</v>
      </c>
      <c r="K62" s="144"/>
      <c r="L62" s="148"/>
    </row>
    <row r="63" spans="1:47" s="9" customFormat="1" ht="24.9" customHeight="1">
      <c r="B63" s="143"/>
      <c r="C63" s="144"/>
      <c r="D63" s="145" t="s">
        <v>331</v>
      </c>
      <c r="E63" s="146"/>
      <c r="F63" s="146"/>
      <c r="G63" s="146"/>
      <c r="H63" s="146"/>
      <c r="I63" s="146"/>
      <c r="J63" s="147">
        <f>J281</f>
        <v>0</v>
      </c>
      <c r="K63" s="144"/>
      <c r="L63" s="148"/>
    </row>
    <row r="64" spans="1:47" s="9" customFormat="1" ht="24.9" customHeight="1">
      <c r="B64" s="143"/>
      <c r="C64" s="144"/>
      <c r="D64" s="145" t="s">
        <v>621</v>
      </c>
      <c r="E64" s="146"/>
      <c r="F64" s="146"/>
      <c r="G64" s="146"/>
      <c r="H64" s="146"/>
      <c r="I64" s="146"/>
      <c r="J64" s="147">
        <f>J286</f>
        <v>0</v>
      </c>
      <c r="K64" s="144"/>
      <c r="L64" s="148"/>
    </row>
    <row r="65" spans="1:31" s="9" customFormat="1" ht="24.9" customHeight="1">
      <c r="B65" s="143"/>
      <c r="C65" s="144"/>
      <c r="D65" s="145" t="s">
        <v>332</v>
      </c>
      <c r="E65" s="146"/>
      <c r="F65" s="146"/>
      <c r="G65" s="146"/>
      <c r="H65" s="146"/>
      <c r="I65" s="146"/>
      <c r="J65" s="147">
        <f>J297</f>
        <v>0</v>
      </c>
      <c r="K65" s="144"/>
      <c r="L65" s="148"/>
    </row>
    <row r="66" spans="1:31" s="9" customFormat="1" ht="24.9" customHeight="1">
      <c r="B66" s="143"/>
      <c r="C66" s="144"/>
      <c r="D66" s="145" t="s">
        <v>333</v>
      </c>
      <c r="E66" s="146"/>
      <c r="F66" s="146"/>
      <c r="G66" s="146"/>
      <c r="H66" s="146"/>
      <c r="I66" s="146"/>
      <c r="J66" s="147">
        <f>J312</f>
        <v>0</v>
      </c>
      <c r="K66" s="144"/>
      <c r="L66" s="148"/>
    </row>
    <row r="67" spans="1:31" s="9" customFormat="1" ht="24.9" customHeight="1">
      <c r="B67" s="143"/>
      <c r="C67" s="144"/>
      <c r="D67" s="145" t="s">
        <v>622</v>
      </c>
      <c r="E67" s="146"/>
      <c r="F67" s="146"/>
      <c r="G67" s="146"/>
      <c r="H67" s="146"/>
      <c r="I67" s="146"/>
      <c r="J67" s="147">
        <f>J315</f>
        <v>0</v>
      </c>
      <c r="K67" s="144"/>
      <c r="L67" s="148"/>
    </row>
    <row r="68" spans="1:31" s="2" customFormat="1" ht="21.75" customHeight="1">
      <c r="A68" s="37"/>
      <c r="B68" s="38"/>
      <c r="C68" s="39"/>
      <c r="D68" s="39"/>
      <c r="E68" s="39"/>
      <c r="F68" s="39"/>
      <c r="G68" s="39"/>
      <c r="H68" s="39"/>
      <c r="I68" s="39"/>
      <c r="J68" s="39"/>
      <c r="K68" s="39"/>
      <c r="L68" s="116"/>
      <c r="S68" s="37"/>
      <c r="T68" s="37"/>
      <c r="U68" s="37"/>
      <c r="V68" s="37"/>
      <c r="W68" s="37"/>
      <c r="X68" s="37"/>
      <c r="Y68" s="37"/>
      <c r="Z68" s="37"/>
      <c r="AA68" s="37"/>
      <c r="AB68" s="37"/>
      <c r="AC68" s="37"/>
      <c r="AD68" s="37"/>
      <c r="AE68" s="37"/>
    </row>
    <row r="69" spans="1:31" s="2" customFormat="1" ht="6.9" customHeight="1">
      <c r="A69" s="37"/>
      <c r="B69" s="50"/>
      <c r="C69" s="51"/>
      <c r="D69" s="51"/>
      <c r="E69" s="51"/>
      <c r="F69" s="51"/>
      <c r="G69" s="51"/>
      <c r="H69" s="51"/>
      <c r="I69" s="51"/>
      <c r="J69" s="51"/>
      <c r="K69" s="51"/>
      <c r="L69" s="116"/>
      <c r="S69" s="37"/>
      <c r="T69" s="37"/>
      <c r="U69" s="37"/>
      <c r="V69" s="37"/>
      <c r="W69" s="37"/>
      <c r="X69" s="37"/>
      <c r="Y69" s="37"/>
      <c r="Z69" s="37"/>
      <c r="AA69" s="37"/>
      <c r="AB69" s="37"/>
      <c r="AC69" s="37"/>
      <c r="AD69" s="37"/>
      <c r="AE69" s="37"/>
    </row>
    <row r="73" spans="1:31" s="2" customFormat="1" ht="6.9" customHeight="1">
      <c r="A73" s="37"/>
      <c r="B73" s="52"/>
      <c r="C73" s="53"/>
      <c r="D73" s="53"/>
      <c r="E73" s="53"/>
      <c r="F73" s="53"/>
      <c r="G73" s="53"/>
      <c r="H73" s="53"/>
      <c r="I73" s="53"/>
      <c r="J73" s="53"/>
      <c r="K73" s="53"/>
      <c r="L73" s="116"/>
      <c r="S73" s="37"/>
      <c r="T73" s="37"/>
      <c r="U73" s="37"/>
      <c r="V73" s="37"/>
      <c r="W73" s="37"/>
      <c r="X73" s="37"/>
      <c r="Y73" s="37"/>
      <c r="Z73" s="37"/>
      <c r="AA73" s="37"/>
      <c r="AB73" s="37"/>
      <c r="AC73" s="37"/>
      <c r="AD73" s="37"/>
      <c r="AE73" s="37"/>
    </row>
    <row r="74" spans="1:31" s="2" customFormat="1" ht="24.9" customHeight="1">
      <c r="A74" s="37"/>
      <c r="B74" s="38"/>
      <c r="C74" s="26" t="s">
        <v>334</v>
      </c>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6.9"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12" customHeight="1">
      <c r="A76" s="37"/>
      <c r="B76" s="38"/>
      <c r="C76" s="32" t="s">
        <v>16</v>
      </c>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16.5" customHeight="1">
      <c r="A77" s="37"/>
      <c r="B77" s="38"/>
      <c r="C77" s="39"/>
      <c r="D77" s="39"/>
      <c r="E77" s="433" t="str">
        <f>E7</f>
        <v>Dostavba kampusu LF v Olomouci</v>
      </c>
      <c r="F77" s="434"/>
      <c r="G77" s="434"/>
      <c r="H77" s="434"/>
      <c r="I77" s="39"/>
      <c r="J77" s="39"/>
      <c r="K77" s="39"/>
      <c r="L77" s="116"/>
      <c r="S77" s="37"/>
      <c r="T77" s="37"/>
      <c r="U77" s="37"/>
      <c r="V77" s="37"/>
      <c r="W77" s="37"/>
      <c r="X77" s="37"/>
      <c r="Y77" s="37"/>
      <c r="Z77" s="37"/>
      <c r="AA77" s="37"/>
      <c r="AB77" s="37"/>
      <c r="AC77" s="37"/>
      <c r="AD77" s="37"/>
      <c r="AE77" s="37"/>
    </row>
    <row r="78" spans="1:31" s="2" customFormat="1" ht="12" customHeight="1">
      <c r="A78" s="37"/>
      <c r="B78" s="38"/>
      <c r="C78" s="32" t="s">
        <v>320</v>
      </c>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16.5" customHeight="1">
      <c r="A79" s="37"/>
      <c r="B79" s="38"/>
      <c r="C79" s="39"/>
      <c r="D79" s="39"/>
      <c r="E79" s="407" t="str">
        <f>E9</f>
        <v>IO-04 - Areálové vedení ZTI</v>
      </c>
      <c r="F79" s="435"/>
      <c r="G79" s="435"/>
      <c r="H79" s="435"/>
      <c r="I79" s="39"/>
      <c r="J79" s="39"/>
      <c r="K79" s="39"/>
      <c r="L79" s="116"/>
      <c r="S79" s="37"/>
      <c r="T79" s="37"/>
      <c r="U79" s="37"/>
      <c r="V79" s="37"/>
      <c r="W79" s="37"/>
      <c r="X79" s="37"/>
      <c r="Y79" s="37"/>
      <c r="Z79" s="37"/>
      <c r="AA79" s="37"/>
      <c r="AB79" s="37"/>
      <c r="AC79" s="37"/>
      <c r="AD79" s="37"/>
      <c r="AE79" s="37"/>
    </row>
    <row r="80" spans="1:31" s="2" customFormat="1" ht="6.9"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12" customHeight="1">
      <c r="A81" s="37"/>
      <c r="B81" s="38"/>
      <c r="C81" s="32" t="s">
        <v>21</v>
      </c>
      <c r="D81" s="39"/>
      <c r="E81" s="39"/>
      <c r="F81" s="30" t="str">
        <f>F12</f>
        <v>Olomouc, Hněvotínská</v>
      </c>
      <c r="G81" s="39"/>
      <c r="H81" s="39"/>
      <c r="I81" s="32" t="s">
        <v>23</v>
      </c>
      <c r="J81" s="62" t="str">
        <f>IF(J12="","",J12)</f>
        <v>8. 12. 2022</v>
      </c>
      <c r="K81" s="39"/>
      <c r="L81" s="116"/>
      <c r="S81" s="37"/>
      <c r="T81" s="37"/>
      <c r="U81" s="37"/>
      <c r="V81" s="37"/>
      <c r="W81" s="37"/>
      <c r="X81" s="37"/>
      <c r="Y81" s="37"/>
      <c r="Z81" s="37"/>
      <c r="AA81" s="37"/>
      <c r="AB81" s="37"/>
      <c r="AC81" s="37"/>
      <c r="AD81" s="37"/>
      <c r="AE81" s="37"/>
    </row>
    <row r="82" spans="1:65" s="2" customFormat="1" ht="6.9" customHeight="1">
      <c r="A82" s="37"/>
      <c r="B82" s="38"/>
      <c r="C82" s="39"/>
      <c r="D82" s="39"/>
      <c r="E82" s="39"/>
      <c r="F82" s="39"/>
      <c r="G82" s="39"/>
      <c r="H82" s="39"/>
      <c r="I82" s="39"/>
      <c r="J82" s="39"/>
      <c r="K82" s="39"/>
      <c r="L82" s="116"/>
      <c r="S82" s="37"/>
      <c r="T82" s="37"/>
      <c r="U82" s="37"/>
      <c r="V82" s="37"/>
      <c r="W82" s="37"/>
      <c r="X82" s="37"/>
      <c r="Y82" s="37"/>
      <c r="Z82" s="37"/>
      <c r="AA82" s="37"/>
      <c r="AB82" s="37"/>
      <c r="AC82" s="37"/>
      <c r="AD82" s="37"/>
      <c r="AE82" s="37"/>
    </row>
    <row r="83" spans="1:65" s="2" customFormat="1" ht="25.65" customHeight="1">
      <c r="A83" s="37"/>
      <c r="B83" s="38"/>
      <c r="C83" s="32" t="s">
        <v>25</v>
      </c>
      <c r="D83" s="39"/>
      <c r="E83" s="39"/>
      <c r="F83" s="30" t="str">
        <f>E15</f>
        <v>Univerzita Palackého v Olomouci</v>
      </c>
      <c r="G83" s="39"/>
      <c r="H83" s="39"/>
      <c r="I83" s="32" t="s">
        <v>33</v>
      </c>
      <c r="J83" s="35" t="str">
        <f>E21</f>
        <v>Ateliér Velehradský s.r.o.</v>
      </c>
      <c r="K83" s="39"/>
      <c r="L83" s="116"/>
      <c r="S83" s="37"/>
      <c r="T83" s="37"/>
      <c r="U83" s="37"/>
      <c r="V83" s="37"/>
      <c r="W83" s="37"/>
      <c r="X83" s="37"/>
      <c r="Y83" s="37"/>
      <c r="Z83" s="37"/>
      <c r="AA83" s="37"/>
      <c r="AB83" s="37"/>
      <c r="AC83" s="37"/>
      <c r="AD83" s="37"/>
      <c r="AE83" s="37"/>
    </row>
    <row r="84" spans="1:65" s="2" customFormat="1" ht="25.65" customHeight="1">
      <c r="A84" s="37"/>
      <c r="B84" s="38"/>
      <c r="C84" s="32" t="s">
        <v>31</v>
      </c>
      <c r="D84" s="39"/>
      <c r="E84" s="39"/>
      <c r="F84" s="30" t="str">
        <f>IF(E18="","",E18)</f>
        <v>Vyplň údaj</v>
      </c>
      <c r="G84" s="39"/>
      <c r="H84" s="39"/>
      <c r="I84" s="32" t="s">
        <v>38</v>
      </c>
      <c r="J84" s="35" t="str">
        <f>E24</f>
        <v>Ateliér Velehradský s.r.o.</v>
      </c>
      <c r="K84" s="39"/>
      <c r="L84" s="116"/>
      <c r="S84" s="37"/>
      <c r="T84" s="37"/>
      <c r="U84" s="37"/>
      <c r="V84" s="37"/>
      <c r="W84" s="37"/>
      <c r="X84" s="37"/>
      <c r="Y84" s="37"/>
      <c r="Z84" s="37"/>
      <c r="AA84" s="37"/>
      <c r="AB84" s="37"/>
      <c r="AC84" s="37"/>
      <c r="AD84" s="37"/>
      <c r="AE84" s="37"/>
    </row>
    <row r="85" spans="1:65" s="2" customFormat="1" ht="10.35" customHeight="1">
      <c r="A85" s="37"/>
      <c r="B85" s="38"/>
      <c r="C85" s="39"/>
      <c r="D85" s="39"/>
      <c r="E85" s="39"/>
      <c r="F85" s="39"/>
      <c r="G85" s="39"/>
      <c r="H85" s="39"/>
      <c r="I85" s="39"/>
      <c r="J85" s="39"/>
      <c r="K85" s="39"/>
      <c r="L85" s="116"/>
      <c r="S85" s="37"/>
      <c r="T85" s="37"/>
      <c r="U85" s="37"/>
      <c r="V85" s="37"/>
      <c r="W85" s="37"/>
      <c r="X85" s="37"/>
      <c r="Y85" s="37"/>
      <c r="Z85" s="37"/>
      <c r="AA85" s="37"/>
      <c r="AB85" s="37"/>
      <c r="AC85" s="37"/>
      <c r="AD85" s="37"/>
      <c r="AE85" s="37"/>
    </row>
    <row r="86" spans="1:65" s="10" customFormat="1" ht="29.25" customHeight="1">
      <c r="A86" s="149"/>
      <c r="B86" s="150"/>
      <c r="C86" s="151" t="s">
        <v>335</v>
      </c>
      <c r="D86" s="152" t="s">
        <v>60</v>
      </c>
      <c r="E86" s="152" t="s">
        <v>56</v>
      </c>
      <c r="F86" s="152" t="s">
        <v>57</v>
      </c>
      <c r="G86" s="152" t="s">
        <v>336</v>
      </c>
      <c r="H86" s="152" t="s">
        <v>337</v>
      </c>
      <c r="I86" s="152" t="s">
        <v>338</v>
      </c>
      <c r="J86" s="152" t="s">
        <v>325</v>
      </c>
      <c r="K86" s="153" t="s">
        <v>339</v>
      </c>
      <c r="L86" s="154"/>
      <c r="M86" s="71" t="s">
        <v>19</v>
      </c>
      <c r="N86" s="72" t="s">
        <v>45</v>
      </c>
      <c r="O86" s="72" t="s">
        <v>340</v>
      </c>
      <c r="P86" s="72" t="s">
        <v>341</v>
      </c>
      <c r="Q86" s="72" t="s">
        <v>342</v>
      </c>
      <c r="R86" s="72" t="s">
        <v>343</v>
      </c>
      <c r="S86" s="72" t="s">
        <v>344</v>
      </c>
      <c r="T86" s="73" t="s">
        <v>345</v>
      </c>
      <c r="U86" s="149"/>
      <c r="V86" s="149"/>
      <c r="W86" s="149"/>
      <c r="X86" s="149"/>
      <c r="Y86" s="149"/>
      <c r="Z86" s="149"/>
      <c r="AA86" s="149"/>
      <c r="AB86" s="149"/>
      <c r="AC86" s="149"/>
      <c r="AD86" s="149"/>
      <c r="AE86" s="149"/>
    </row>
    <row r="87" spans="1:65" s="2" customFormat="1" ht="22.8" customHeight="1">
      <c r="A87" s="37"/>
      <c r="B87" s="38"/>
      <c r="C87" s="78" t="s">
        <v>346</v>
      </c>
      <c r="D87" s="39"/>
      <c r="E87" s="39"/>
      <c r="F87" s="39"/>
      <c r="G87" s="39"/>
      <c r="H87" s="39"/>
      <c r="I87" s="39"/>
      <c r="J87" s="155">
        <f>BK87</f>
        <v>0</v>
      </c>
      <c r="K87" s="39"/>
      <c r="L87" s="42"/>
      <c r="M87" s="74"/>
      <c r="N87" s="156"/>
      <c r="O87" s="75"/>
      <c r="P87" s="157">
        <f>P88+P136+P142+P281+P286+P297+P312+P315</f>
        <v>0</v>
      </c>
      <c r="Q87" s="75"/>
      <c r="R87" s="157">
        <f>R88+R136+R142+R281+R286+R297+R312+R315</f>
        <v>228.16169371000004</v>
      </c>
      <c r="S87" s="75"/>
      <c r="T87" s="158">
        <f>T88+T136+T142+T281+T286+T297+T312+T315</f>
        <v>13.898349999999999</v>
      </c>
      <c r="U87" s="37"/>
      <c r="V87" s="37"/>
      <c r="W87" s="37"/>
      <c r="X87" s="37"/>
      <c r="Y87" s="37"/>
      <c r="Z87" s="37"/>
      <c r="AA87" s="37"/>
      <c r="AB87" s="37"/>
      <c r="AC87" s="37"/>
      <c r="AD87" s="37"/>
      <c r="AE87" s="37"/>
      <c r="AT87" s="20" t="s">
        <v>74</v>
      </c>
      <c r="AU87" s="20" t="s">
        <v>326</v>
      </c>
      <c r="BK87" s="159">
        <f>BK88+BK136+BK142+BK281+BK286+BK297+BK312+BK315</f>
        <v>0</v>
      </c>
    </row>
    <row r="88" spans="1:65" s="11" customFormat="1" ht="25.95" customHeight="1">
      <c r="B88" s="160"/>
      <c r="C88" s="161"/>
      <c r="D88" s="162" t="s">
        <v>74</v>
      </c>
      <c r="E88" s="163" t="s">
        <v>347</v>
      </c>
      <c r="F88" s="163" t="s">
        <v>348</v>
      </c>
      <c r="G88" s="161"/>
      <c r="H88" s="161"/>
      <c r="I88" s="164"/>
      <c r="J88" s="165">
        <f>BK88</f>
        <v>0</v>
      </c>
      <c r="K88" s="161"/>
      <c r="L88" s="166"/>
      <c r="M88" s="167"/>
      <c r="N88" s="168"/>
      <c r="O88" s="168"/>
      <c r="P88" s="169">
        <f>SUM(P89:P135)</f>
        <v>0</v>
      </c>
      <c r="Q88" s="168"/>
      <c r="R88" s="169">
        <f>SUM(R89:R135)</f>
        <v>85.12</v>
      </c>
      <c r="S88" s="168"/>
      <c r="T88" s="170">
        <f>SUM(T89:T135)</f>
        <v>0</v>
      </c>
      <c r="AR88" s="171" t="s">
        <v>83</v>
      </c>
      <c r="AT88" s="172" t="s">
        <v>74</v>
      </c>
      <c r="AU88" s="172" t="s">
        <v>75</v>
      </c>
      <c r="AY88" s="171" t="s">
        <v>349</v>
      </c>
      <c r="BK88" s="173">
        <f>SUM(BK89:BK135)</f>
        <v>0</v>
      </c>
    </row>
    <row r="89" spans="1:65" s="2" customFormat="1" ht="24.15" customHeight="1">
      <c r="A89" s="37"/>
      <c r="B89" s="38"/>
      <c r="C89" s="174" t="s">
        <v>83</v>
      </c>
      <c r="D89" s="174" t="s">
        <v>350</v>
      </c>
      <c r="E89" s="175" t="s">
        <v>623</v>
      </c>
      <c r="F89" s="176" t="s">
        <v>624</v>
      </c>
      <c r="G89" s="177" t="s">
        <v>366</v>
      </c>
      <c r="H89" s="178">
        <v>286.7</v>
      </c>
      <c r="I89" s="179"/>
      <c r="J89" s="180">
        <f>ROUND(I89*H89,2)</f>
        <v>0</v>
      </c>
      <c r="K89" s="176" t="s">
        <v>354</v>
      </c>
      <c r="L89" s="42"/>
      <c r="M89" s="181" t="s">
        <v>19</v>
      </c>
      <c r="N89" s="182" t="s">
        <v>46</v>
      </c>
      <c r="O89" s="67"/>
      <c r="P89" s="183">
        <f>O89*H89</f>
        <v>0</v>
      </c>
      <c r="Q89" s="183">
        <v>0</v>
      </c>
      <c r="R89" s="183">
        <f>Q89*H89</f>
        <v>0</v>
      </c>
      <c r="S89" s="183">
        <v>0</v>
      </c>
      <c r="T89" s="184">
        <f>S89*H89</f>
        <v>0</v>
      </c>
      <c r="U89" s="37"/>
      <c r="V89" s="37"/>
      <c r="W89" s="37"/>
      <c r="X89" s="37"/>
      <c r="Y89" s="37"/>
      <c r="Z89" s="37"/>
      <c r="AA89" s="37"/>
      <c r="AB89" s="37"/>
      <c r="AC89" s="37"/>
      <c r="AD89" s="37"/>
      <c r="AE89" s="37"/>
      <c r="AR89" s="185" t="s">
        <v>187</v>
      </c>
      <c r="AT89" s="185" t="s">
        <v>350</v>
      </c>
      <c r="AU89" s="185" t="s">
        <v>83</v>
      </c>
      <c r="AY89" s="20" t="s">
        <v>349</v>
      </c>
      <c r="BE89" s="186">
        <f>IF(N89="základní",J89,0)</f>
        <v>0</v>
      </c>
      <c r="BF89" s="186">
        <f>IF(N89="snížená",J89,0)</f>
        <v>0</v>
      </c>
      <c r="BG89" s="186">
        <f>IF(N89="zákl. přenesená",J89,0)</f>
        <v>0</v>
      </c>
      <c r="BH89" s="186">
        <f>IF(N89="sníž. přenesená",J89,0)</f>
        <v>0</v>
      </c>
      <c r="BI89" s="186">
        <f>IF(N89="nulová",J89,0)</f>
        <v>0</v>
      </c>
      <c r="BJ89" s="20" t="s">
        <v>83</v>
      </c>
      <c r="BK89" s="186">
        <f>ROUND(I89*H89,2)</f>
        <v>0</v>
      </c>
      <c r="BL89" s="20" t="s">
        <v>187</v>
      </c>
      <c r="BM89" s="185" t="s">
        <v>85</v>
      </c>
    </row>
    <row r="90" spans="1:65" s="2" customFormat="1" ht="10.199999999999999">
      <c r="A90" s="37"/>
      <c r="B90" s="38"/>
      <c r="C90" s="39"/>
      <c r="D90" s="187" t="s">
        <v>355</v>
      </c>
      <c r="E90" s="39"/>
      <c r="F90" s="188" t="s">
        <v>625</v>
      </c>
      <c r="G90" s="39"/>
      <c r="H90" s="39"/>
      <c r="I90" s="189"/>
      <c r="J90" s="39"/>
      <c r="K90" s="39"/>
      <c r="L90" s="42"/>
      <c r="M90" s="190"/>
      <c r="N90" s="191"/>
      <c r="O90" s="67"/>
      <c r="P90" s="67"/>
      <c r="Q90" s="67"/>
      <c r="R90" s="67"/>
      <c r="S90" s="67"/>
      <c r="T90" s="68"/>
      <c r="U90" s="37"/>
      <c r="V90" s="37"/>
      <c r="W90" s="37"/>
      <c r="X90" s="37"/>
      <c r="Y90" s="37"/>
      <c r="Z90" s="37"/>
      <c r="AA90" s="37"/>
      <c r="AB90" s="37"/>
      <c r="AC90" s="37"/>
      <c r="AD90" s="37"/>
      <c r="AE90" s="37"/>
      <c r="AT90" s="20" t="s">
        <v>355</v>
      </c>
      <c r="AU90" s="20" t="s">
        <v>83</v>
      </c>
    </row>
    <row r="91" spans="1:65" s="12" customFormat="1" ht="10.199999999999999">
      <c r="B91" s="192"/>
      <c r="C91" s="193"/>
      <c r="D91" s="194" t="s">
        <v>357</v>
      </c>
      <c r="E91" s="195" t="s">
        <v>19</v>
      </c>
      <c r="F91" s="196" t="s">
        <v>626</v>
      </c>
      <c r="G91" s="193"/>
      <c r="H91" s="195" t="s">
        <v>19</v>
      </c>
      <c r="I91" s="197"/>
      <c r="J91" s="193"/>
      <c r="K91" s="193"/>
      <c r="L91" s="198"/>
      <c r="M91" s="199"/>
      <c r="N91" s="200"/>
      <c r="O91" s="200"/>
      <c r="P91" s="200"/>
      <c r="Q91" s="200"/>
      <c r="R91" s="200"/>
      <c r="S91" s="200"/>
      <c r="T91" s="201"/>
      <c r="AT91" s="202" t="s">
        <v>357</v>
      </c>
      <c r="AU91" s="202" t="s">
        <v>83</v>
      </c>
      <c r="AV91" s="12" t="s">
        <v>83</v>
      </c>
      <c r="AW91" s="12" t="s">
        <v>37</v>
      </c>
      <c r="AX91" s="12" t="s">
        <v>75</v>
      </c>
      <c r="AY91" s="202" t="s">
        <v>349</v>
      </c>
    </row>
    <row r="92" spans="1:65" s="13" customFormat="1" ht="10.199999999999999">
      <c r="B92" s="203"/>
      <c r="C92" s="204"/>
      <c r="D92" s="194" t="s">
        <v>357</v>
      </c>
      <c r="E92" s="205" t="s">
        <v>19</v>
      </c>
      <c r="F92" s="206" t="s">
        <v>627</v>
      </c>
      <c r="G92" s="204"/>
      <c r="H92" s="207">
        <v>286.7</v>
      </c>
      <c r="I92" s="208"/>
      <c r="J92" s="204"/>
      <c r="K92" s="204"/>
      <c r="L92" s="209"/>
      <c r="M92" s="210"/>
      <c r="N92" s="211"/>
      <c r="O92" s="211"/>
      <c r="P92" s="211"/>
      <c r="Q92" s="211"/>
      <c r="R92" s="211"/>
      <c r="S92" s="211"/>
      <c r="T92" s="212"/>
      <c r="AT92" s="213" t="s">
        <v>357</v>
      </c>
      <c r="AU92" s="213" t="s">
        <v>83</v>
      </c>
      <c r="AV92" s="13" t="s">
        <v>85</v>
      </c>
      <c r="AW92" s="13" t="s">
        <v>37</v>
      </c>
      <c r="AX92" s="13" t="s">
        <v>75</v>
      </c>
      <c r="AY92" s="213" t="s">
        <v>349</v>
      </c>
    </row>
    <row r="93" spans="1:65" s="14" customFormat="1" ht="10.199999999999999">
      <c r="B93" s="214"/>
      <c r="C93" s="215"/>
      <c r="D93" s="194" t="s">
        <v>357</v>
      </c>
      <c r="E93" s="216" t="s">
        <v>19</v>
      </c>
      <c r="F93" s="217" t="s">
        <v>360</v>
      </c>
      <c r="G93" s="215"/>
      <c r="H93" s="218">
        <v>286.7</v>
      </c>
      <c r="I93" s="219"/>
      <c r="J93" s="215"/>
      <c r="K93" s="215"/>
      <c r="L93" s="220"/>
      <c r="M93" s="221"/>
      <c r="N93" s="222"/>
      <c r="O93" s="222"/>
      <c r="P93" s="222"/>
      <c r="Q93" s="222"/>
      <c r="R93" s="222"/>
      <c r="S93" s="222"/>
      <c r="T93" s="223"/>
      <c r="AT93" s="224" t="s">
        <v>357</v>
      </c>
      <c r="AU93" s="224" t="s">
        <v>83</v>
      </c>
      <c r="AV93" s="14" t="s">
        <v>187</v>
      </c>
      <c r="AW93" s="14" t="s">
        <v>37</v>
      </c>
      <c r="AX93" s="14" t="s">
        <v>83</v>
      </c>
      <c r="AY93" s="224" t="s">
        <v>349</v>
      </c>
    </row>
    <row r="94" spans="1:65" s="2" customFormat="1" ht="33" customHeight="1">
      <c r="A94" s="37"/>
      <c r="B94" s="38"/>
      <c r="C94" s="174" t="s">
        <v>85</v>
      </c>
      <c r="D94" s="174" t="s">
        <v>350</v>
      </c>
      <c r="E94" s="175" t="s">
        <v>628</v>
      </c>
      <c r="F94" s="176" t="s">
        <v>629</v>
      </c>
      <c r="G94" s="177" t="s">
        <v>366</v>
      </c>
      <c r="H94" s="178">
        <v>29.3</v>
      </c>
      <c r="I94" s="179"/>
      <c r="J94" s="180">
        <f>ROUND(I94*H94,2)</f>
        <v>0</v>
      </c>
      <c r="K94" s="176" t="s">
        <v>354</v>
      </c>
      <c r="L94" s="42"/>
      <c r="M94" s="181" t="s">
        <v>19</v>
      </c>
      <c r="N94" s="182" t="s">
        <v>46</v>
      </c>
      <c r="O94" s="67"/>
      <c r="P94" s="183">
        <f>O94*H94</f>
        <v>0</v>
      </c>
      <c r="Q94" s="183">
        <v>0</v>
      </c>
      <c r="R94" s="183">
        <f>Q94*H94</f>
        <v>0</v>
      </c>
      <c r="S94" s="183">
        <v>0</v>
      </c>
      <c r="T94" s="184">
        <f>S94*H94</f>
        <v>0</v>
      </c>
      <c r="U94" s="37"/>
      <c r="V94" s="37"/>
      <c r="W94" s="37"/>
      <c r="X94" s="37"/>
      <c r="Y94" s="37"/>
      <c r="Z94" s="37"/>
      <c r="AA94" s="37"/>
      <c r="AB94" s="37"/>
      <c r="AC94" s="37"/>
      <c r="AD94" s="37"/>
      <c r="AE94" s="37"/>
      <c r="AR94" s="185" t="s">
        <v>187</v>
      </c>
      <c r="AT94" s="185" t="s">
        <v>350</v>
      </c>
      <c r="AU94" s="185" t="s">
        <v>83</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187</v>
      </c>
      <c r="BM94" s="185" t="s">
        <v>187</v>
      </c>
    </row>
    <row r="95" spans="1:65" s="2" customFormat="1" ht="10.199999999999999">
      <c r="A95" s="37"/>
      <c r="B95" s="38"/>
      <c r="C95" s="39"/>
      <c r="D95" s="187" t="s">
        <v>355</v>
      </c>
      <c r="E95" s="39"/>
      <c r="F95" s="188" t="s">
        <v>630</v>
      </c>
      <c r="G95" s="39"/>
      <c r="H95" s="39"/>
      <c r="I95" s="189"/>
      <c r="J95" s="39"/>
      <c r="K95" s="39"/>
      <c r="L95" s="42"/>
      <c r="M95" s="190"/>
      <c r="N95" s="191"/>
      <c r="O95" s="67"/>
      <c r="P95" s="67"/>
      <c r="Q95" s="67"/>
      <c r="R95" s="67"/>
      <c r="S95" s="67"/>
      <c r="T95" s="68"/>
      <c r="U95" s="37"/>
      <c r="V95" s="37"/>
      <c r="W95" s="37"/>
      <c r="X95" s="37"/>
      <c r="Y95" s="37"/>
      <c r="Z95" s="37"/>
      <c r="AA95" s="37"/>
      <c r="AB95" s="37"/>
      <c r="AC95" s="37"/>
      <c r="AD95" s="37"/>
      <c r="AE95" s="37"/>
      <c r="AT95" s="20" t="s">
        <v>355</v>
      </c>
      <c r="AU95" s="20" t="s">
        <v>83</v>
      </c>
    </row>
    <row r="96" spans="1:65" s="12" customFormat="1" ht="10.199999999999999">
      <c r="B96" s="192"/>
      <c r="C96" s="193"/>
      <c r="D96" s="194" t="s">
        <v>357</v>
      </c>
      <c r="E96" s="195" t="s">
        <v>19</v>
      </c>
      <c r="F96" s="196" t="s">
        <v>631</v>
      </c>
      <c r="G96" s="193"/>
      <c r="H96" s="195" t="s">
        <v>19</v>
      </c>
      <c r="I96" s="197"/>
      <c r="J96" s="193"/>
      <c r="K96" s="193"/>
      <c r="L96" s="198"/>
      <c r="M96" s="199"/>
      <c r="N96" s="200"/>
      <c r="O96" s="200"/>
      <c r="P96" s="200"/>
      <c r="Q96" s="200"/>
      <c r="R96" s="200"/>
      <c r="S96" s="200"/>
      <c r="T96" s="201"/>
      <c r="AT96" s="202" t="s">
        <v>357</v>
      </c>
      <c r="AU96" s="202" t="s">
        <v>83</v>
      </c>
      <c r="AV96" s="12" t="s">
        <v>83</v>
      </c>
      <c r="AW96" s="12" t="s">
        <v>37</v>
      </c>
      <c r="AX96" s="12" t="s">
        <v>75</v>
      </c>
      <c r="AY96" s="202" t="s">
        <v>349</v>
      </c>
    </row>
    <row r="97" spans="1:65" s="13" customFormat="1" ht="10.199999999999999">
      <c r="B97" s="203"/>
      <c r="C97" s="204"/>
      <c r="D97" s="194" t="s">
        <v>357</v>
      </c>
      <c r="E97" s="205" t="s">
        <v>19</v>
      </c>
      <c r="F97" s="206" t="s">
        <v>632</v>
      </c>
      <c r="G97" s="204"/>
      <c r="H97" s="207">
        <v>29.3</v>
      </c>
      <c r="I97" s="208"/>
      <c r="J97" s="204"/>
      <c r="K97" s="204"/>
      <c r="L97" s="209"/>
      <c r="M97" s="210"/>
      <c r="N97" s="211"/>
      <c r="O97" s="211"/>
      <c r="P97" s="211"/>
      <c r="Q97" s="211"/>
      <c r="R97" s="211"/>
      <c r="S97" s="211"/>
      <c r="T97" s="212"/>
      <c r="AT97" s="213" t="s">
        <v>357</v>
      </c>
      <c r="AU97" s="213" t="s">
        <v>83</v>
      </c>
      <c r="AV97" s="13" t="s">
        <v>85</v>
      </c>
      <c r="AW97" s="13" t="s">
        <v>37</v>
      </c>
      <c r="AX97" s="13" t="s">
        <v>75</v>
      </c>
      <c r="AY97" s="213" t="s">
        <v>349</v>
      </c>
    </row>
    <row r="98" spans="1:65" s="14" customFormat="1" ht="10.199999999999999">
      <c r="B98" s="214"/>
      <c r="C98" s="215"/>
      <c r="D98" s="194" t="s">
        <v>357</v>
      </c>
      <c r="E98" s="216" t="s">
        <v>19</v>
      </c>
      <c r="F98" s="217" t="s">
        <v>360</v>
      </c>
      <c r="G98" s="215"/>
      <c r="H98" s="218">
        <v>29.3</v>
      </c>
      <c r="I98" s="219"/>
      <c r="J98" s="215"/>
      <c r="K98" s="215"/>
      <c r="L98" s="220"/>
      <c r="M98" s="221"/>
      <c r="N98" s="222"/>
      <c r="O98" s="222"/>
      <c r="P98" s="222"/>
      <c r="Q98" s="222"/>
      <c r="R98" s="222"/>
      <c r="S98" s="222"/>
      <c r="T98" s="223"/>
      <c r="AT98" s="224" t="s">
        <v>357</v>
      </c>
      <c r="AU98" s="224" t="s">
        <v>83</v>
      </c>
      <c r="AV98" s="14" t="s">
        <v>187</v>
      </c>
      <c r="AW98" s="14" t="s">
        <v>37</v>
      </c>
      <c r="AX98" s="14" t="s">
        <v>83</v>
      </c>
      <c r="AY98" s="224" t="s">
        <v>349</v>
      </c>
    </row>
    <row r="99" spans="1:65" s="2" customFormat="1" ht="37.799999999999997" customHeight="1">
      <c r="A99" s="37"/>
      <c r="B99" s="38"/>
      <c r="C99" s="174" t="s">
        <v>129</v>
      </c>
      <c r="D99" s="174" t="s">
        <v>350</v>
      </c>
      <c r="E99" s="175" t="s">
        <v>381</v>
      </c>
      <c r="F99" s="176" t="s">
        <v>382</v>
      </c>
      <c r="G99" s="177" t="s">
        <v>366</v>
      </c>
      <c r="H99" s="178">
        <v>129.16</v>
      </c>
      <c r="I99" s="179"/>
      <c r="J99" s="180">
        <f>ROUND(I99*H99,2)</f>
        <v>0</v>
      </c>
      <c r="K99" s="176" t="s">
        <v>354</v>
      </c>
      <c r="L99" s="42"/>
      <c r="M99" s="181" t="s">
        <v>19</v>
      </c>
      <c r="N99" s="182"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187</v>
      </c>
      <c r="AT99" s="185" t="s">
        <v>350</v>
      </c>
      <c r="AU99" s="185" t="s">
        <v>83</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187</v>
      </c>
      <c r="BM99" s="185" t="s">
        <v>367</v>
      </c>
    </row>
    <row r="100" spans="1:65" s="2" customFormat="1" ht="10.199999999999999">
      <c r="A100" s="37"/>
      <c r="B100" s="38"/>
      <c r="C100" s="39"/>
      <c r="D100" s="187" t="s">
        <v>355</v>
      </c>
      <c r="E100" s="39"/>
      <c r="F100" s="188" t="s">
        <v>384</v>
      </c>
      <c r="G100" s="39"/>
      <c r="H100" s="39"/>
      <c r="I100" s="189"/>
      <c r="J100" s="39"/>
      <c r="K100" s="39"/>
      <c r="L100" s="42"/>
      <c r="M100" s="190"/>
      <c r="N100" s="191"/>
      <c r="O100" s="67"/>
      <c r="P100" s="67"/>
      <c r="Q100" s="67"/>
      <c r="R100" s="67"/>
      <c r="S100" s="67"/>
      <c r="T100" s="68"/>
      <c r="U100" s="37"/>
      <c r="V100" s="37"/>
      <c r="W100" s="37"/>
      <c r="X100" s="37"/>
      <c r="Y100" s="37"/>
      <c r="Z100" s="37"/>
      <c r="AA100" s="37"/>
      <c r="AB100" s="37"/>
      <c r="AC100" s="37"/>
      <c r="AD100" s="37"/>
      <c r="AE100" s="37"/>
      <c r="AT100" s="20" t="s">
        <v>355</v>
      </c>
      <c r="AU100" s="20" t="s">
        <v>83</v>
      </c>
    </row>
    <row r="101" spans="1:65" s="12" customFormat="1" ht="10.199999999999999">
      <c r="B101" s="192"/>
      <c r="C101" s="193"/>
      <c r="D101" s="194" t="s">
        <v>357</v>
      </c>
      <c r="E101" s="195" t="s">
        <v>19</v>
      </c>
      <c r="F101" s="196" t="s">
        <v>580</v>
      </c>
      <c r="G101" s="193"/>
      <c r="H101" s="195" t="s">
        <v>19</v>
      </c>
      <c r="I101" s="197"/>
      <c r="J101" s="193"/>
      <c r="K101" s="193"/>
      <c r="L101" s="198"/>
      <c r="M101" s="199"/>
      <c r="N101" s="200"/>
      <c r="O101" s="200"/>
      <c r="P101" s="200"/>
      <c r="Q101" s="200"/>
      <c r="R101" s="200"/>
      <c r="S101" s="200"/>
      <c r="T101" s="201"/>
      <c r="AT101" s="202" t="s">
        <v>357</v>
      </c>
      <c r="AU101" s="202" t="s">
        <v>83</v>
      </c>
      <c r="AV101" s="12" t="s">
        <v>83</v>
      </c>
      <c r="AW101" s="12" t="s">
        <v>37</v>
      </c>
      <c r="AX101" s="12" t="s">
        <v>75</v>
      </c>
      <c r="AY101" s="202" t="s">
        <v>349</v>
      </c>
    </row>
    <row r="102" spans="1:65" s="13" customFormat="1" ht="10.199999999999999">
      <c r="B102" s="203"/>
      <c r="C102" s="204"/>
      <c r="D102" s="194" t="s">
        <v>357</v>
      </c>
      <c r="E102" s="205" t="s">
        <v>19</v>
      </c>
      <c r="F102" s="206" t="s">
        <v>633</v>
      </c>
      <c r="G102" s="204"/>
      <c r="H102" s="207">
        <v>119.9</v>
      </c>
      <c r="I102" s="208"/>
      <c r="J102" s="204"/>
      <c r="K102" s="204"/>
      <c r="L102" s="209"/>
      <c r="M102" s="210"/>
      <c r="N102" s="211"/>
      <c r="O102" s="211"/>
      <c r="P102" s="211"/>
      <c r="Q102" s="211"/>
      <c r="R102" s="211"/>
      <c r="S102" s="211"/>
      <c r="T102" s="212"/>
      <c r="AT102" s="213" t="s">
        <v>357</v>
      </c>
      <c r="AU102" s="213" t="s">
        <v>83</v>
      </c>
      <c r="AV102" s="13" t="s">
        <v>85</v>
      </c>
      <c r="AW102" s="13" t="s">
        <v>37</v>
      </c>
      <c r="AX102" s="13" t="s">
        <v>75</v>
      </c>
      <c r="AY102" s="213" t="s">
        <v>349</v>
      </c>
    </row>
    <row r="103" spans="1:65" s="13" customFormat="1" ht="10.199999999999999">
      <c r="B103" s="203"/>
      <c r="C103" s="204"/>
      <c r="D103" s="194" t="s">
        <v>357</v>
      </c>
      <c r="E103" s="205" t="s">
        <v>19</v>
      </c>
      <c r="F103" s="206" t="s">
        <v>634</v>
      </c>
      <c r="G103" s="204"/>
      <c r="H103" s="207">
        <v>9.26</v>
      </c>
      <c r="I103" s="208"/>
      <c r="J103" s="204"/>
      <c r="K103" s="204"/>
      <c r="L103" s="209"/>
      <c r="M103" s="210"/>
      <c r="N103" s="211"/>
      <c r="O103" s="211"/>
      <c r="P103" s="211"/>
      <c r="Q103" s="211"/>
      <c r="R103" s="211"/>
      <c r="S103" s="211"/>
      <c r="T103" s="212"/>
      <c r="AT103" s="213" t="s">
        <v>357</v>
      </c>
      <c r="AU103" s="213" t="s">
        <v>83</v>
      </c>
      <c r="AV103" s="13" t="s">
        <v>85</v>
      </c>
      <c r="AW103" s="13" t="s">
        <v>37</v>
      </c>
      <c r="AX103" s="13" t="s">
        <v>75</v>
      </c>
      <c r="AY103" s="213" t="s">
        <v>349</v>
      </c>
    </row>
    <row r="104" spans="1:65" s="14" customFormat="1" ht="10.199999999999999">
      <c r="B104" s="214"/>
      <c r="C104" s="215"/>
      <c r="D104" s="194" t="s">
        <v>357</v>
      </c>
      <c r="E104" s="216" t="s">
        <v>19</v>
      </c>
      <c r="F104" s="217" t="s">
        <v>360</v>
      </c>
      <c r="G104" s="215"/>
      <c r="H104" s="218">
        <v>129.16</v>
      </c>
      <c r="I104" s="219"/>
      <c r="J104" s="215"/>
      <c r="K104" s="215"/>
      <c r="L104" s="220"/>
      <c r="M104" s="221"/>
      <c r="N104" s="222"/>
      <c r="O104" s="222"/>
      <c r="P104" s="222"/>
      <c r="Q104" s="222"/>
      <c r="R104" s="222"/>
      <c r="S104" s="222"/>
      <c r="T104" s="223"/>
      <c r="AT104" s="224" t="s">
        <v>357</v>
      </c>
      <c r="AU104" s="224" t="s">
        <v>83</v>
      </c>
      <c r="AV104" s="14" t="s">
        <v>187</v>
      </c>
      <c r="AW104" s="14" t="s">
        <v>37</v>
      </c>
      <c r="AX104" s="14" t="s">
        <v>83</v>
      </c>
      <c r="AY104" s="224" t="s">
        <v>349</v>
      </c>
    </row>
    <row r="105" spans="1:65" s="2" customFormat="1" ht="37.799999999999997" customHeight="1">
      <c r="A105" s="37"/>
      <c r="B105" s="38"/>
      <c r="C105" s="174" t="s">
        <v>187</v>
      </c>
      <c r="D105" s="174" t="s">
        <v>350</v>
      </c>
      <c r="E105" s="175" t="s">
        <v>388</v>
      </c>
      <c r="F105" s="176" t="s">
        <v>582</v>
      </c>
      <c r="G105" s="177" t="s">
        <v>366</v>
      </c>
      <c r="H105" s="178">
        <v>1291.5999999999999</v>
      </c>
      <c r="I105" s="179"/>
      <c r="J105" s="180">
        <f>ROUND(I105*H105,2)</f>
        <v>0</v>
      </c>
      <c r="K105" s="176" t="s">
        <v>354</v>
      </c>
      <c r="L105" s="42"/>
      <c r="M105" s="181" t="s">
        <v>19</v>
      </c>
      <c r="N105" s="182" t="s">
        <v>46</v>
      </c>
      <c r="O105" s="67"/>
      <c r="P105" s="183">
        <f>O105*H105</f>
        <v>0</v>
      </c>
      <c r="Q105" s="183">
        <v>0</v>
      </c>
      <c r="R105" s="183">
        <f>Q105*H105</f>
        <v>0</v>
      </c>
      <c r="S105" s="183">
        <v>0</v>
      </c>
      <c r="T105" s="184">
        <f>S105*H105</f>
        <v>0</v>
      </c>
      <c r="U105" s="37"/>
      <c r="V105" s="37"/>
      <c r="W105" s="37"/>
      <c r="X105" s="37"/>
      <c r="Y105" s="37"/>
      <c r="Z105" s="37"/>
      <c r="AA105" s="37"/>
      <c r="AB105" s="37"/>
      <c r="AC105" s="37"/>
      <c r="AD105" s="37"/>
      <c r="AE105" s="37"/>
      <c r="AR105" s="185" t="s">
        <v>187</v>
      </c>
      <c r="AT105" s="185" t="s">
        <v>350</v>
      </c>
      <c r="AU105" s="185" t="s">
        <v>83</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187</v>
      </c>
      <c r="BM105" s="185" t="s">
        <v>373</v>
      </c>
    </row>
    <row r="106" spans="1:65" s="2" customFormat="1" ht="10.199999999999999">
      <c r="A106" s="37"/>
      <c r="B106" s="38"/>
      <c r="C106" s="39"/>
      <c r="D106" s="187" t="s">
        <v>355</v>
      </c>
      <c r="E106" s="39"/>
      <c r="F106" s="188" t="s">
        <v>391</v>
      </c>
      <c r="G106" s="39"/>
      <c r="H106" s="39"/>
      <c r="I106" s="189"/>
      <c r="J106" s="39"/>
      <c r="K106" s="39"/>
      <c r="L106" s="42"/>
      <c r="M106" s="190"/>
      <c r="N106" s="191"/>
      <c r="O106" s="67"/>
      <c r="P106" s="67"/>
      <c r="Q106" s="67"/>
      <c r="R106" s="67"/>
      <c r="S106" s="67"/>
      <c r="T106" s="68"/>
      <c r="U106" s="37"/>
      <c r="V106" s="37"/>
      <c r="W106" s="37"/>
      <c r="X106" s="37"/>
      <c r="Y106" s="37"/>
      <c r="Z106" s="37"/>
      <c r="AA106" s="37"/>
      <c r="AB106" s="37"/>
      <c r="AC106" s="37"/>
      <c r="AD106" s="37"/>
      <c r="AE106" s="37"/>
      <c r="AT106" s="20" t="s">
        <v>355</v>
      </c>
      <c r="AU106" s="20" t="s">
        <v>83</v>
      </c>
    </row>
    <row r="107" spans="1:65" s="12" customFormat="1" ht="10.199999999999999">
      <c r="B107" s="192"/>
      <c r="C107" s="193"/>
      <c r="D107" s="194" t="s">
        <v>357</v>
      </c>
      <c r="E107" s="195" t="s">
        <v>19</v>
      </c>
      <c r="F107" s="196" t="s">
        <v>583</v>
      </c>
      <c r="G107" s="193"/>
      <c r="H107" s="195" t="s">
        <v>19</v>
      </c>
      <c r="I107" s="197"/>
      <c r="J107" s="193"/>
      <c r="K107" s="193"/>
      <c r="L107" s="198"/>
      <c r="M107" s="199"/>
      <c r="N107" s="200"/>
      <c r="O107" s="200"/>
      <c r="P107" s="200"/>
      <c r="Q107" s="200"/>
      <c r="R107" s="200"/>
      <c r="S107" s="200"/>
      <c r="T107" s="201"/>
      <c r="AT107" s="202" t="s">
        <v>357</v>
      </c>
      <c r="AU107" s="202" t="s">
        <v>83</v>
      </c>
      <c r="AV107" s="12" t="s">
        <v>83</v>
      </c>
      <c r="AW107" s="12" t="s">
        <v>37</v>
      </c>
      <c r="AX107" s="12" t="s">
        <v>75</v>
      </c>
      <c r="AY107" s="202" t="s">
        <v>349</v>
      </c>
    </row>
    <row r="108" spans="1:65" s="13" customFormat="1" ht="10.199999999999999">
      <c r="B108" s="203"/>
      <c r="C108" s="204"/>
      <c r="D108" s="194" t="s">
        <v>357</v>
      </c>
      <c r="E108" s="205" t="s">
        <v>19</v>
      </c>
      <c r="F108" s="206" t="s">
        <v>635</v>
      </c>
      <c r="G108" s="204"/>
      <c r="H108" s="207">
        <v>1291.5999999999999</v>
      </c>
      <c r="I108" s="208"/>
      <c r="J108" s="204"/>
      <c r="K108" s="204"/>
      <c r="L108" s="209"/>
      <c r="M108" s="210"/>
      <c r="N108" s="211"/>
      <c r="O108" s="211"/>
      <c r="P108" s="211"/>
      <c r="Q108" s="211"/>
      <c r="R108" s="211"/>
      <c r="S108" s="211"/>
      <c r="T108" s="212"/>
      <c r="AT108" s="213" t="s">
        <v>357</v>
      </c>
      <c r="AU108" s="213" t="s">
        <v>83</v>
      </c>
      <c r="AV108" s="13" t="s">
        <v>85</v>
      </c>
      <c r="AW108" s="13" t="s">
        <v>37</v>
      </c>
      <c r="AX108" s="13" t="s">
        <v>75</v>
      </c>
      <c r="AY108" s="213" t="s">
        <v>349</v>
      </c>
    </row>
    <row r="109" spans="1:65" s="14" customFormat="1" ht="10.199999999999999">
      <c r="B109" s="214"/>
      <c r="C109" s="215"/>
      <c r="D109" s="194" t="s">
        <v>357</v>
      </c>
      <c r="E109" s="216" t="s">
        <v>19</v>
      </c>
      <c r="F109" s="217" t="s">
        <v>360</v>
      </c>
      <c r="G109" s="215"/>
      <c r="H109" s="218">
        <v>1291.5999999999999</v>
      </c>
      <c r="I109" s="219"/>
      <c r="J109" s="215"/>
      <c r="K109" s="215"/>
      <c r="L109" s="220"/>
      <c r="M109" s="221"/>
      <c r="N109" s="222"/>
      <c r="O109" s="222"/>
      <c r="P109" s="222"/>
      <c r="Q109" s="222"/>
      <c r="R109" s="222"/>
      <c r="S109" s="222"/>
      <c r="T109" s="223"/>
      <c r="AT109" s="224" t="s">
        <v>357</v>
      </c>
      <c r="AU109" s="224" t="s">
        <v>83</v>
      </c>
      <c r="AV109" s="14" t="s">
        <v>187</v>
      </c>
      <c r="AW109" s="14" t="s">
        <v>37</v>
      </c>
      <c r="AX109" s="14" t="s">
        <v>83</v>
      </c>
      <c r="AY109" s="224" t="s">
        <v>349</v>
      </c>
    </row>
    <row r="110" spans="1:65" s="2" customFormat="1" ht="24.15" customHeight="1">
      <c r="A110" s="37"/>
      <c r="B110" s="38"/>
      <c r="C110" s="174" t="s">
        <v>376</v>
      </c>
      <c r="D110" s="174" t="s">
        <v>350</v>
      </c>
      <c r="E110" s="175" t="s">
        <v>550</v>
      </c>
      <c r="F110" s="176" t="s">
        <v>551</v>
      </c>
      <c r="G110" s="177" t="s">
        <v>366</v>
      </c>
      <c r="H110" s="178">
        <v>129.16</v>
      </c>
      <c r="I110" s="179"/>
      <c r="J110" s="180">
        <f>ROUND(I110*H110,2)</f>
        <v>0</v>
      </c>
      <c r="K110" s="176" t="s">
        <v>354</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187</v>
      </c>
      <c r="AT110" s="185" t="s">
        <v>350</v>
      </c>
      <c r="AU110" s="185" t="s">
        <v>83</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187</v>
      </c>
      <c r="BM110" s="185" t="s">
        <v>379</v>
      </c>
    </row>
    <row r="111" spans="1:65" s="2" customFormat="1" ht="10.199999999999999">
      <c r="A111" s="37"/>
      <c r="B111" s="38"/>
      <c r="C111" s="39"/>
      <c r="D111" s="187" t="s">
        <v>355</v>
      </c>
      <c r="E111" s="39"/>
      <c r="F111" s="188" t="s">
        <v>552</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83</v>
      </c>
    </row>
    <row r="112" spans="1:65" s="12" customFormat="1" ht="10.199999999999999">
      <c r="B112" s="192"/>
      <c r="C112" s="193"/>
      <c r="D112" s="194" t="s">
        <v>357</v>
      </c>
      <c r="E112" s="195" t="s">
        <v>19</v>
      </c>
      <c r="F112" s="196" t="s">
        <v>636</v>
      </c>
      <c r="G112" s="193"/>
      <c r="H112" s="195" t="s">
        <v>19</v>
      </c>
      <c r="I112" s="197"/>
      <c r="J112" s="193"/>
      <c r="K112" s="193"/>
      <c r="L112" s="198"/>
      <c r="M112" s="199"/>
      <c r="N112" s="200"/>
      <c r="O112" s="200"/>
      <c r="P112" s="200"/>
      <c r="Q112" s="200"/>
      <c r="R112" s="200"/>
      <c r="S112" s="200"/>
      <c r="T112" s="201"/>
      <c r="AT112" s="202" t="s">
        <v>357</v>
      </c>
      <c r="AU112" s="202" t="s">
        <v>83</v>
      </c>
      <c r="AV112" s="12" t="s">
        <v>83</v>
      </c>
      <c r="AW112" s="12" t="s">
        <v>37</v>
      </c>
      <c r="AX112" s="12" t="s">
        <v>75</v>
      </c>
      <c r="AY112" s="202" t="s">
        <v>349</v>
      </c>
    </row>
    <row r="113" spans="1:65" s="13" customFormat="1" ht="10.199999999999999">
      <c r="B113" s="203"/>
      <c r="C113" s="204"/>
      <c r="D113" s="194" t="s">
        <v>357</v>
      </c>
      <c r="E113" s="205" t="s">
        <v>19</v>
      </c>
      <c r="F113" s="206" t="s">
        <v>637</v>
      </c>
      <c r="G113" s="204"/>
      <c r="H113" s="207">
        <v>129.16</v>
      </c>
      <c r="I113" s="208"/>
      <c r="J113" s="204"/>
      <c r="K113" s="204"/>
      <c r="L113" s="209"/>
      <c r="M113" s="210"/>
      <c r="N113" s="211"/>
      <c r="O113" s="211"/>
      <c r="P113" s="211"/>
      <c r="Q113" s="211"/>
      <c r="R113" s="211"/>
      <c r="S113" s="211"/>
      <c r="T113" s="212"/>
      <c r="AT113" s="213" t="s">
        <v>357</v>
      </c>
      <c r="AU113" s="213" t="s">
        <v>83</v>
      </c>
      <c r="AV113" s="13" t="s">
        <v>85</v>
      </c>
      <c r="AW113" s="13" t="s">
        <v>37</v>
      </c>
      <c r="AX113" s="13" t="s">
        <v>75</v>
      </c>
      <c r="AY113" s="213" t="s">
        <v>349</v>
      </c>
    </row>
    <row r="114" spans="1:65" s="14" customFormat="1" ht="10.199999999999999">
      <c r="B114" s="214"/>
      <c r="C114" s="215"/>
      <c r="D114" s="194" t="s">
        <v>357</v>
      </c>
      <c r="E114" s="216" t="s">
        <v>19</v>
      </c>
      <c r="F114" s="217" t="s">
        <v>360</v>
      </c>
      <c r="G114" s="215"/>
      <c r="H114" s="218">
        <v>129.16</v>
      </c>
      <c r="I114" s="219"/>
      <c r="J114" s="215"/>
      <c r="K114" s="215"/>
      <c r="L114" s="220"/>
      <c r="M114" s="221"/>
      <c r="N114" s="222"/>
      <c r="O114" s="222"/>
      <c r="P114" s="222"/>
      <c r="Q114" s="222"/>
      <c r="R114" s="222"/>
      <c r="S114" s="222"/>
      <c r="T114" s="223"/>
      <c r="AT114" s="224" t="s">
        <v>357</v>
      </c>
      <c r="AU114" s="224" t="s">
        <v>83</v>
      </c>
      <c r="AV114" s="14" t="s">
        <v>187</v>
      </c>
      <c r="AW114" s="14" t="s">
        <v>37</v>
      </c>
      <c r="AX114" s="14" t="s">
        <v>83</v>
      </c>
      <c r="AY114" s="224" t="s">
        <v>349</v>
      </c>
    </row>
    <row r="115" spans="1:65" s="2" customFormat="1" ht="24.15" customHeight="1">
      <c r="A115" s="37"/>
      <c r="B115" s="38"/>
      <c r="C115" s="174" t="s">
        <v>367</v>
      </c>
      <c r="D115" s="174" t="s">
        <v>350</v>
      </c>
      <c r="E115" s="175" t="s">
        <v>401</v>
      </c>
      <c r="F115" s="176" t="s">
        <v>402</v>
      </c>
      <c r="G115" s="177" t="s">
        <v>403</v>
      </c>
      <c r="H115" s="178">
        <v>232.488</v>
      </c>
      <c r="I115" s="179"/>
      <c r="J115" s="180">
        <f>ROUND(I115*H115,2)</f>
        <v>0</v>
      </c>
      <c r="K115" s="176" t="s">
        <v>354</v>
      </c>
      <c r="L115" s="42"/>
      <c r="M115" s="181" t="s">
        <v>19</v>
      </c>
      <c r="N115" s="182"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187</v>
      </c>
      <c r="AT115" s="185" t="s">
        <v>350</v>
      </c>
      <c r="AU115" s="185" t="s">
        <v>83</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187</v>
      </c>
      <c r="BM115" s="185" t="s">
        <v>383</v>
      </c>
    </row>
    <row r="116" spans="1:65" s="2" customFormat="1" ht="10.199999999999999">
      <c r="A116" s="37"/>
      <c r="B116" s="38"/>
      <c r="C116" s="39"/>
      <c r="D116" s="187" t="s">
        <v>355</v>
      </c>
      <c r="E116" s="39"/>
      <c r="F116" s="188" t="s">
        <v>405</v>
      </c>
      <c r="G116" s="39"/>
      <c r="H116" s="39"/>
      <c r="I116" s="189"/>
      <c r="J116" s="39"/>
      <c r="K116" s="39"/>
      <c r="L116" s="42"/>
      <c r="M116" s="190"/>
      <c r="N116" s="191"/>
      <c r="O116" s="67"/>
      <c r="P116" s="67"/>
      <c r="Q116" s="67"/>
      <c r="R116" s="67"/>
      <c r="S116" s="67"/>
      <c r="T116" s="68"/>
      <c r="U116" s="37"/>
      <c r="V116" s="37"/>
      <c r="W116" s="37"/>
      <c r="X116" s="37"/>
      <c r="Y116" s="37"/>
      <c r="Z116" s="37"/>
      <c r="AA116" s="37"/>
      <c r="AB116" s="37"/>
      <c r="AC116" s="37"/>
      <c r="AD116" s="37"/>
      <c r="AE116" s="37"/>
      <c r="AT116" s="20" t="s">
        <v>355</v>
      </c>
      <c r="AU116" s="20" t="s">
        <v>83</v>
      </c>
    </row>
    <row r="117" spans="1:65" s="12" customFormat="1" ht="10.199999999999999">
      <c r="B117" s="192"/>
      <c r="C117" s="193"/>
      <c r="D117" s="194" t="s">
        <v>357</v>
      </c>
      <c r="E117" s="195" t="s">
        <v>19</v>
      </c>
      <c r="F117" s="196" t="s">
        <v>586</v>
      </c>
      <c r="G117" s="193"/>
      <c r="H117" s="195" t="s">
        <v>19</v>
      </c>
      <c r="I117" s="197"/>
      <c r="J117" s="193"/>
      <c r="K117" s="193"/>
      <c r="L117" s="198"/>
      <c r="M117" s="199"/>
      <c r="N117" s="200"/>
      <c r="O117" s="200"/>
      <c r="P117" s="200"/>
      <c r="Q117" s="200"/>
      <c r="R117" s="200"/>
      <c r="S117" s="200"/>
      <c r="T117" s="201"/>
      <c r="AT117" s="202" t="s">
        <v>357</v>
      </c>
      <c r="AU117" s="202" t="s">
        <v>83</v>
      </c>
      <c r="AV117" s="12" t="s">
        <v>83</v>
      </c>
      <c r="AW117" s="12" t="s">
        <v>37</v>
      </c>
      <c r="AX117" s="12" t="s">
        <v>75</v>
      </c>
      <c r="AY117" s="202" t="s">
        <v>349</v>
      </c>
    </row>
    <row r="118" spans="1:65" s="13" customFormat="1" ht="10.199999999999999">
      <c r="B118" s="203"/>
      <c r="C118" s="204"/>
      <c r="D118" s="194" t="s">
        <v>357</v>
      </c>
      <c r="E118" s="205" t="s">
        <v>19</v>
      </c>
      <c r="F118" s="206" t="s">
        <v>638</v>
      </c>
      <c r="G118" s="204"/>
      <c r="H118" s="207">
        <v>232.488</v>
      </c>
      <c r="I118" s="208"/>
      <c r="J118" s="204"/>
      <c r="K118" s="204"/>
      <c r="L118" s="209"/>
      <c r="M118" s="210"/>
      <c r="N118" s="211"/>
      <c r="O118" s="211"/>
      <c r="P118" s="211"/>
      <c r="Q118" s="211"/>
      <c r="R118" s="211"/>
      <c r="S118" s="211"/>
      <c r="T118" s="212"/>
      <c r="AT118" s="213" t="s">
        <v>357</v>
      </c>
      <c r="AU118" s="213" t="s">
        <v>83</v>
      </c>
      <c r="AV118" s="13" t="s">
        <v>85</v>
      </c>
      <c r="AW118" s="13" t="s">
        <v>37</v>
      </c>
      <c r="AX118" s="13" t="s">
        <v>75</v>
      </c>
      <c r="AY118" s="213" t="s">
        <v>349</v>
      </c>
    </row>
    <row r="119" spans="1:65" s="14" customFormat="1" ht="10.199999999999999">
      <c r="B119" s="214"/>
      <c r="C119" s="215"/>
      <c r="D119" s="194" t="s">
        <v>357</v>
      </c>
      <c r="E119" s="216" t="s">
        <v>19</v>
      </c>
      <c r="F119" s="217" t="s">
        <v>360</v>
      </c>
      <c r="G119" s="215"/>
      <c r="H119" s="218">
        <v>232.488</v>
      </c>
      <c r="I119" s="219"/>
      <c r="J119" s="215"/>
      <c r="K119" s="215"/>
      <c r="L119" s="220"/>
      <c r="M119" s="221"/>
      <c r="N119" s="222"/>
      <c r="O119" s="222"/>
      <c r="P119" s="222"/>
      <c r="Q119" s="222"/>
      <c r="R119" s="222"/>
      <c r="S119" s="222"/>
      <c r="T119" s="223"/>
      <c r="AT119" s="224" t="s">
        <v>357</v>
      </c>
      <c r="AU119" s="224" t="s">
        <v>83</v>
      </c>
      <c r="AV119" s="14" t="s">
        <v>187</v>
      </c>
      <c r="AW119" s="14" t="s">
        <v>37</v>
      </c>
      <c r="AX119" s="14" t="s">
        <v>83</v>
      </c>
      <c r="AY119" s="224" t="s">
        <v>349</v>
      </c>
    </row>
    <row r="120" spans="1:65" s="2" customFormat="1" ht="24.15" customHeight="1">
      <c r="A120" s="37"/>
      <c r="B120" s="38"/>
      <c r="C120" s="174" t="s">
        <v>387</v>
      </c>
      <c r="D120" s="174" t="s">
        <v>350</v>
      </c>
      <c r="E120" s="175" t="s">
        <v>407</v>
      </c>
      <c r="F120" s="176" t="s">
        <v>408</v>
      </c>
      <c r="G120" s="177" t="s">
        <v>366</v>
      </c>
      <c r="H120" s="178">
        <v>129.16</v>
      </c>
      <c r="I120" s="179"/>
      <c r="J120" s="180">
        <f>ROUND(I120*H120,2)</f>
        <v>0</v>
      </c>
      <c r="K120" s="176" t="s">
        <v>354</v>
      </c>
      <c r="L120" s="42"/>
      <c r="M120" s="181" t="s">
        <v>19</v>
      </c>
      <c r="N120" s="182" t="s">
        <v>46</v>
      </c>
      <c r="O120" s="67"/>
      <c r="P120" s="183">
        <f>O120*H120</f>
        <v>0</v>
      </c>
      <c r="Q120" s="183">
        <v>0</v>
      </c>
      <c r="R120" s="183">
        <f>Q120*H120</f>
        <v>0</v>
      </c>
      <c r="S120" s="183">
        <v>0</v>
      </c>
      <c r="T120" s="184">
        <f>S120*H120</f>
        <v>0</v>
      </c>
      <c r="U120" s="37"/>
      <c r="V120" s="37"/>
      <c r="W120" s="37"/>
      <c r="X120" s="37"/>
      <c r="Y120" s="37"/>
      <c r="Z120" s="37"/>
      <c r="AA120" s="37"/>
      <c r="AB120" s="37"/>
      <c r="AC120" s="37"/>
      <c r="AD120" s="37"/>
      <c r="AE120" s="37"/>
      <c r="AR120" s="185" t="s">
        <v>187</v>
      </c>
      <c r="AT120" s="185" t="s">
        <v>350</v>
      </c>
      <c r="AU120" s="185" t="s">
        <v>83</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187</v>
      </c>
      <c r="BM120" s="185" t="s">
        <v>390</v>
      </c>
    </row>
    <row r="121" spans="1:65" s="2" customFormat="1" ht="10.199999999999999">
      <c r="A121" s="37"/>
      <c r="B121" s="38"/>
      <c r="C121" s="39"/>
      <c r="D121" s="187" t="s">
        <v>355</v>
      </c>
      <c r="E121" s="39"/>
      <c r="F121" s="188" t="s">
        <v>410</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355</v>
      </c>
      <c r="AU121" s="20" t="s">
        <v>83</v>
      </c>
    </row>
    <row r="122" spans="1:65" s="2" customFormat="1" ht="24.15" customHeight="1">
      <c r="A122" s="37"/>
      <c r="B122" s="38"/>
      <c r="C122" s="174" t="s">
        <v>373</v>
      </c>
      <c r="D122" s="174" t="s">
        <v>350</v>
      </c>
      <c r="E122" s="175" t="s">
        <v>412</v>
      </c>
      <c r="F122" s="176" t="s">
        <v>413</v>
      </c>
      <c r="G122" s="177" t="s">
        <v>366</v>
      </c>
      <c r="H122" s="178">
        <v>166.8</v>
      </c>
      <c r="I122" s="179"/>
      <c r="J122" s="180">
        <f>ROUND(I122*H122,2)</f>
        <v>0</v>
      </c>
      <c r="K122" s="176" t="s">
        <v>354</v>
      </c>
      <c r="L122" s="42"/>
      <c r="M122" s="181" t="s">
        <v>19</v>
      </c>
      <c r="N122" s="182"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187</v>
      </c>
      <c r="AT122" s="185" t="s">
        <v>350</v>
      </c>
      <c r="AU122" s="185" t="s">
        <v>83</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187</v>
      </c>
      <c r="BM122" s="185" t="s">
        <v>396</v>
      </c>
    </row>
    <row r="123" spans="1:65" s="2" customFormat="1" ht="10.199999999999999">
      <c r="A123" s="37"/>
      <c r="B123" s="38"/>
      <c r="C123" s="39"/>
      <c r="D123" s="187" t="s">
        <v>355</v>
      </c>
      <c r="E123" s="39"/>
      <c r="F123" s="188" t="s">
        <v>415</v>
      </c>
      <c r="G123" s="39"/>
      <c r="H123" s="39"/>
      <c r="I123" s="189"/>
      <c r="J123" s="39"/>
      <c r="K123" s="39"/>
      <c r="L123" s="42"/>
      <c r="M123" s="190"/>
      <c r="N123" s="191"/>
      <c r="O123" s="67"/>
      <c r="P123" s="67"/>
      <c r="Q123" s="67"/>
      <c r="R123" s="67"/>
      <c r="S123" s="67"/>
      <c r="T123" s="68"/>
      <c r="U123" s="37"/>
      <c r="V123" s="37"/>
      <c r="W123" s="37"/>
      <c r="X123" s="37"/>
      <c r="Y123" s="37"/>
      <c r="Z123" s="37"/>
      <c r="AA123" s="37"/>
      <c r="AB123" s="37"/>
      <c r="AC123" s="37"/>
      <c r="AD123" s="37"/>
      <c r="AE123" s="37"/>
      <c r="AT123" s="20" t="s">
        <v>355</v>
      </c>
      <c r="AU123" s="20" t="s">
        <v>83</v>
      </c>
    </row>
    <row r="124" spans="1:65" s="12" customFormat="1" ht="10.199999999999999">
      <c r="B124" s="192"/>
      <c r="C124" s="193"/>
      <c r="D124" s="194" t="s">
        <v>357</v>
      </c>
      <c r="E124" s="195" t="s">
        <v>19</v>
      </c>
      <c r="F124" s="196" t="s">
        <v>639</v>
      </c>
      <c r="G124" s="193"/>
      <c r="H124" s="195" t="s">
        <v>19</v>
      </c>
      <c r="I124" s="197"/>
      <c r="J124" s="193"/>
      <c r="K124" s="193"/>
      <c r="L124" s="198"/>
      <c r="M124" s="199"/>
      <c r="N124" s="200"/>
      <c r="O124" s="200"/>
      <c r="P124" s="200"/>
      <c r="Q124" s="200"/>
      <c r="R124" s="200"/>
      <c r="S124" s="200"/>
      <c r="T124" s="201"/>
      <c r="AT124" s="202" t="s">
        <v>357</v>
      </c>
      <c r="AU124" s="202" t="s">
        <v>83</v>
      </c>
      <c r="AV124" s="12" t="s">
        <v>83</v>
      </c>
      <c r="AW124" s="12" t="s">
        <v>37</v>
      </c>
      <c r="AX124" s="12" t="s">
        <v>75</v>
      </c>
      <c r="AY124" s="202" t="s">
        <v>349</v>
      </c>
    </row>
    <row r="125" spans="1:65" s="13" customFormat="1" ht="10.199999999999999">
      <c r="B125" s="203"/>
      <c r="C125" s="204"/>
      <c r="D125" s="194" t="s">
        <v>357</v>
      </c>
      <c r="E125" s="205" t="s">
        <v>19</v>
      </c>
      <c r="F125" s="206" t="s">
        <v>640</v>
      </c>
      <c r="G125" s="204"/>
      <c r="H125" s="207">
        <v>166.8</v>
      </c>
      <c r="I125" s="208"/>
      <c r="J125" s="204"/>
      <c r="K125" s="204"/>
      <c r="L125" s="209"/>
      <c r="M125" s="210"/>
      <c r="N125" s="211"/>
      <c r="O125" s="211"/>
      <c r="P125" s="211"/>
      <c r="Q125" s="211"/>
      <c r="R125" s="211"/>
      <c r="S125" s="211"/>
      <c r="T125" s="212"/>
      <c r="AT125" s="213" t="s">
        <v>357</v>
      </c>
      <c r="AU125" s="213" t="s">
        <v>83</v>
      </c>
      <c r="AV125" s="13" t="s">
        <v>85</v>
      </c>
      <c r="AW125" s="13" t="s">
        <v>37</v>
      </c>
      <c r="AX125" s="13" t="s">
        <v>75</v>
      </c>
      <c r="AY125" s="213" t="s">
        <v>349</v>
      </c>
    </row>
    <row r="126" spans="1:65" s="14" customFormat="1" ht="10.199999999999999">
      <c r="B126" s="214"/>
      <c r="C126" s="215"/>
      <c r="D126" s="194" t="s">
        <v>357</v>
      </c>
      <c r="E126" s="216" t="s">
        <v>19</v>
      </c>
      <c r="F126" s="217" t="s">
        <v>360</v>
      </c>
      <c r="G126" s="215"/>
      <c r="H126" s="218">
        <v>166.8</v>
      </c>
      <c r="I126" s="219"/>
      <c r="J126" s="215"/>
      <c r="K126" s="215"/>
      <c r="L126" s="220"/>
      <c r="M126" s="221"/>
      <c r="N126" s="222"/>
      <c r="O126" s="222"/>
      <c r="P126" s="222"/>
      <c r="Q126" s="222"/>
      <c r="R126" s="222"/>
      <c r="S126" s="222"/>
      <c r="T126" s="223"/>
      <c r="AT126" s="224" t="s">
        <v>357</v>
      </c>
      <c r="AU126" s="224" t="s">
        <v>83</v>
      </c>
      <c r="AV126" s="14" t="s">
        <v>187</v>
      </c>
      <c r="AW126" s="14" t="s">
        <v>37</v>
      </c>
      <c r="AX126" s="14" t="s">
        <v>83</v>
      </c>
      <c r="AY126" s="224" t="s">
        <v>349</v>
      </c>
    </row>
    <row r="127" spans="1:65" s="2" customFormat="1" ht="37.799999999999997" customHeight="1">
      <c r="A127" s="37"/>
      <c r="B127" s="38"/>
      <c r="C127" s="174" t="s">
        <v>400</v>
      </c>
      <c r="D127" s="174" t="s">
        <v>350</v>
      </c>
      <c r="E127" s="175" t="s">
        <v>418</v>
      </c>
      <c r="F127" s="176" t="s">
        <v>419</v>
      </c>
      <c r="G127" s="177" t="s">
        <v>366</v>
      </c>
      <c r="H127" s="178">
        <v>44.8</v>
      </c>
      <c r="I127" s="179"/>
      <c r="J127" s="180">
        <f>ROUND(I127*H127,2)</f>
        <v>0</v>
      </c>
      <c r="K127" s="176" t="s">
        <v>354</v>
      </c>
      <c r="L127" s="42"/>
      <c r="M127" s="181" t="s">
        <v>19</v>
      </c>
      <c r="N127" s="182"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187</v>
      </c>
      <c r="AT127" s="185" t="s">
        <v>350</v>
      </c>
      <c r="AU127" s="185" t="s">
        <v>83</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187</v>
      </c>
      <c r="BM127" s="185" t="s">
        <v>404</v>
      </c>
    </row>
    <row r="128" spans="1:65" s="2" customFormat="1" ht="10.199999999999999">
      <c r="A128" s="37"/>
      <c r="B128" s="38"/>
      <c r="C128" s="39"/>
      <c r="D128" s="187" t="s">
        <v>355</v>
      </c>
      <c r="E128" s="39"/>
      <c r="F128" s="188" t="s">
        <v>421</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355</v>
      </c>
      <c r="AU128" s="20" t="s">
        <v>83</v>
      </c>
    </row>
    <row r="129" spans="1:65" s="12" customFormat="1" ht="10.199999999999999">
      <c r="B129" s="192"/>
      <c r="C129" s="193"/>
      <c r="D129" s="194" t="s">
        <v>357</v>
      </c>
      <c r="E129" s="195" t="s">
        <v>19</v>
      </c>
      <c r="F129" s="196" t="s">
        <v>641</v>
      </c>
      <c r="G129" s="193"/>
      <c r="H129" s="195" t="s">
        <v>19</v>
      </c>
      <c r="I129" s="197"/>
      <c r="J129" s="193"/>
      <c r="K129" s="193"/>
      <c r="L129" s="198"/>
      <c r="M129" s="199"/>
      <c r="N129" s="200"/>
      <c r="O129" s="200"/>
      <c r="P129" s="200"/>
      <c r="Q129" s="200"/>
      <c r="R129" s="200"/>
      <c r="S129" s="200"/>
      <c r="T129" s="201"/>
      <c r="AT129" s="202" t="s">
        <v>357</v>
      </c>
      <c r="AU129" s="202" t="s">
        <v>83</v>
      </c>
      <c r="AV129" s="12" t="s">
        <v>83</v>
      </c>
      <c r="AW129" s="12" t="s">
        <v>37</v>
      </c>
      <c r="AX129" s="12" t="s">
        <v>75</v>
      </c>
      <c r="AY129" s="202" t="s">
        <v>349</v>
      </c>
    </row>
    <row r="130" spans="1:65" s="13" customFormat="1" ht="10.199999999999999">
      <c r="B130" s="203"/>
      <c r="C130" s="204"/>
      <c r="D130" s="194" t="s">
        <v>357</v>
      </c>
      <c r="E130" s="205" t="s">
        <v>19</v>
      </c>
      <c r="F130" s="206" t="s">
        <v>642</v>
      </c>
      <c r="G130" s="204"/>
      <c r="H130" s="207">
        <v>44.8</v>
      </c>
      <c r="I130" s="208"/>
      <c r="J130" s="204"/>
      <c r="K130" s="204"/>
      <c r="L130" s="209"/>
      <c r="M130" s="210"/>
      <c r="N130" s="211"/>
      <c r="O130" s="211"/>
      <c r="P130" s="211"/>
      <c r="Q130" s="211"/>
      <c r="R130" s="211"/>
      <c r="S130" s="211"/>
      <c r="T130" s="212"/>
      <c r="AT130" s="213" t="s">
        <v>357</v>
      </c>
      <c r="AU130" s="213" t="s">
        <v>83</v>
      </c>
      <c r="AV130" s="13" t="s">
        <v>85</v>
      </c>
      <c r="AW130" s="13" t="s">
        <v>37</v>
      </c>
      <c r="AX130" s="13" t="s">
        <v>75</v>
      </c>
      <c r="AY130" s="213" t="s">
        <v>349</v>
      </c>
    </row>
    <row r="131" spans="1:65" s="14" customFormat="1" ht="10.199999999999999">
      <c r="B131" s="214"/>
      <c r="C131" s="215"/>
      <c r="D131" s="194" t="s">
        <v>357</v>
      </c>
      <c r="E131" s="216" t="s">
        <v>19</v>
      </c>
      <c r="F131" s="217" t="s">
        <v>360</v>
      </c>
      <c r="G131" s="215"/>
      <c r="H131" s="218">
        <v>44.8</v>
      </c>
      <c r="I131" s="219"/>
      <c r="J131" s="215"/>
      <c r="K131" s="215"/>
      <c r="L131" s="220"/>
      <c r="M131" s="221"/>
      <c r="N131" s="222"/>
      <c r="O131" s="222"/>
      <c r="P131" s="222"/>
      <c r="Q131" s="222"/>
      <c r="R131" s="222"/>
      <c r="S131" s="222"/>
      <c r="T131" s="223"/>
      <c r="AT131" s="224" t="s">
        <v>357</v>
      </c>
      <c r="AU131" s="224" t="s">
        <v>83</v>
      </c>
      <c r="AV131" s="14" t="s">
        <v>187</v>
      </c>
      <c r="AW131" s="14" t="s">
        <v>37</v>
      </c>
      <c r="AX131" s="14" t="s">
        <v>83</v>
      </c>
      <c r="AY131" s="224" t="s">
        <v>349</v>
      </c>
    </row>
    <row r="132" spans="1:65" s="2" customFormat="1" ht="16.5" customHeight="1">
      <c r="A132" s="37"/>
      <c r="B132" s="38"/>
      <c r="C132" s="225" t="s">
        <v>379</v>
      </c>
      <c r="D132" s="225" t="s">
        <v>425</v>
      </c>
      <c r="E132" s="226" t="s">
        <v>426</v>
      </c>
      <c r="F132" s="227" t="s">
        <v>427</v>
      </c>
      <c r="G132" s="228" t="s">
        <v>403</v>
      </c>
      <c r="H132" s="229">
        <v>85.12</v>
      </c>
      <c r="I132" s="230"/>
      <c r="J132" s="231">
        <f>ROUND(I132*H132,2)</f>
        <v>0</v>
      </c>
      <c r="K132" s="227" t="s">
        <v>354</v>
      </c>
      <c r="L132" s="232"/>
      <c r="M132" s="233" t="s">
        <v>19</v>
      </c>
      <c r="N132" s="234" t="s">
        <v>46</v>
      </c>
      <c r="O132" s="67"/>
      <c r="P132" s="183">
        <f>O132*H132</f>
        <v>0</v>
      </c>
      <c r="Q132" s="183">
        <v>1</v>
      </c>
      <c r="R132" s="183">
        <f>Q132*H132</f>
        <v>85.12</v>
      </c>
      <c r="S132" s="183">
        <v>0</v>
      </c>
      <c r="T132" s="184">
        <f>S132*H132</f>
        <v>0</v>
      </c>
      <c r="U132" s="37"/>
      <c r="V132" s="37"/>
      <c r="W132" s="37"/>
      <c r="X132" s="37"/>
      <c r="Y132" s="37"/>
      <c r="Z132" s="37"/>
      <c r="AA132" s="37"/>
      <c r="AB132" s="37"/>
      <c r="AC132" s="37"/>
      <c r="AD132" s="37"/>
      <c r="AE132" s="37"/>
      <c r="AR132" s="185" t="s">
        <v>373</v>
      </c>
      <c r="AT132" s="185" t="s">
        <v>425</v>
      </c>
      <c r="AU132" s="185" t="s">
        <v>83</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187</v>
      </c>
      <c r="BM132" s="185" t="s">
        <v>409</v>
      </c>
    </row>
    <row r="133" spans="1:65" s="12" customFormat="1" ht="10.199999999999999">
      <c r="B133" s="192"/>
      <c r="C133" s="193"/>
      <c r="D133" s="194" t="s">
        <v>357</v>
      </c>
      <c r="E133" s="195" t="s">
        <v>19</v>
      </c>
      <c r="F133" s="196" t="s">
        <v>643</v>
      </c>
      <c r="G133" s="193"/>
      <c r="H133" s="195" t="s">
        <v>19</v>
      </c>
      <c r="I133" s="197"/>
      <c r="J133" s="193"/>
      <c r="K133" s="193"/>
      <c r="L133" s="198"/>
      <c r="M133" s="199"/>
      <c r="N133" s="200"/>
      <c r="O133" s="200"/>
      <c r="P133" s="200"/>
      <c r="Q133" s="200"/>
      <c r="R133" s="200"/>
      <c r="S133" s="200"/>
      <c r="T133" s="201"/>
      <c r="AT133" s="202" t="s">
        <v>357</v>
      </c>
      <c r="AU133" s="202" t="s">
        <v>83</v>
      </c>
      <c r="AV133" s="12" t="s">
        <v>83</v>
      </c>
      <c r="AW133" s="12" t="s">
        <v>37</v>
      </c>
      <c r="AX133" s="12" t="s">
        <v>75</v>
      </c>
      <c r="AY133" s="202" t="s">
        <v>349</v>
      </c>
    </row>
    <row r="134" spans="1:65" s="13" customFormat="1" ht="10.199999999999999">
      <c r="B134" s="203"/>
      <c r="C134" s="204"/>
      <c r="D134" s="194" t="s">
        <v>357</v>
      </c>
      <c r="E134" s="205" t="s">
        <v>19</v>
      </c>
      <c r="F134" s="206" t="s">
        <v>644</v>
      </c>
      <c r="G134" s="204"/>
      <c r="H134" s="207">
        <v>85.12</v>
      </c>
      <c r="I134" s="208"/>
      <c r="J134" s="204"/>
      <c r="K134" s="204"/>
      <c r="L134" s="209"/>
      <c r="M134" s="210"/>
      <c r="N134" s="211"/>
      <c r="O134" s="211"/>
      <c r="P134" s="211"/>
      <c r="Q134" s="211"/>
      <c r="R134" s="211"/>
      <c r="S134" s="211"/>
      <c r="T134" s="212"/>
      <c r="AT134" s="213" t="s">
        <v>357</v>
      </c>
      <c r="AU134" s="213" t="s">
        <v>83</v>
      </c>
      <c r="AV134" s="13" t="s">
        <v>85</v>
      </c>
      <c r="AW134" s="13" t="s">
        <v>37</v>
      </c>
      <c r="AX134" s="13" t="s">
        <v>75</v>
      </c>
      <c r="AY134" s="213" t="s">
        <v>349</v>
      </c>
    </row>
    <row r="135" spans="1:65" s="14" customFormat="1" ht="10.199999999999999">
      <c r="B135" s="214"/>
      <c r="C135" s="215"/>
      <c r="D135" s="194" t="s">
        <v>357</v>
      </c>
      <c r="E135" s="216" t="s">
        <v>19</v>
      </c>
      <c r="F135" s="217" t="s">
        <v>360</v>
      </c>
      <c r="G135" s="215"/>
      <c r="H135" s="218">
        <v>85.12</v>
      </c>
      <c r="I135" s="219"/>
      <c r="J135" s="215"/>
      <c r="K135" s="215"/>
      <c r="L135" s="220"/>
      <c r="M135" s="221"/>
      <c r="N135" s="222"/>
      <c r="O135" s="222"/>
      <c r="P135" s="222"/>
      <c r="Q135" s="222"/>
      <c r="R135" s="222"/>
      <c r="S135" s="222"/>
      <c r="T135" s="223"/>
      <c r="AT135" s="224" t="s">
        <v>357</v>
      </c>
      <c r="AU135" s="224" t="s">
        <v>83</v>
      </c>
      <c r="AV135" s="14" t="s">
        <v>187</v>
      </c>
      <c r="AW135" s="14" t="s">
        <v>37</v>
      </c>
      <c r="AX135" s="14" t="s">
        <v>83</v>
      </c>
      <c r="AY135" s="224" t="s">
        <v>349</v>
      </c>
    </row>
    <row r="136" spans="1:65" s="11" customFormat="1" ht="25.95" customHeight="1">
      <c r="B136" s="160"/>
      <c r="C136" s="161"/>
      <c r="D136" s="162" t="s">
        <v>74</v>
      </c>
      <c r="E136" s="163" t="s">
        <v>431</v>
      </c>
      <c r="F136" s="163" t="s">
        <v>432</v>
      </c>
      <c r="G136" s="161"/>
      <c r="H136" s="161"/>
      <c r="I136" s="164"/>
      <c r="J136" s="165">
        <f>BK136</f>
        <v>0</v>
      </c>
      <c r="K136" s="161"/>
      <c r="L136" s="166"/>
      <c r="M136" s="167"/>
      <c r="N136" s="168"/>
      <c r="O136" s="168"/>
      <c r="P136" s="169">
        <f>SUM(P137:P141)</f>
        <v>0</v>
      </c>
      <c r="Q136" s="168"/>
      <c r="R136" s="169">
        <f>SUM(R137:R141)</f>
        <v>142.18590400000002</v>
      </c>
      <c r="S136" s="168"/>
      <c r="T136" s="170">
        <f>SUM(T137:T141)</f>
        <v>0</v>
      </c>
      <c r="AR136" s="171" t="s">
        <v>83</v>
      </c>
      <c r="AT136" s="172" t="s">
        <v>74</v>
      </c>
      <c r="AU136" s="172" t="s">
        <v>75</v>
      </c>
      <c r="AY136" s="171" t="s">
        <v>349</v>
      </c>
      <c r="BK136" s="173">
        <f>SUM(BK137:BK141)</f>
        <v>0</v>
      </c>
    </row>
    <row r="137" spans="1:65" s="2" customFormat="1" ht="21.75" customHeight="1">
      <c r="A137" s="37"/>
      <c r="B137" s="38"/>
      <c r="C137" s="174" t="s">
        <v>411</v>
      </c>
      <c r="D137" s="174" t="s">
        <v>350</v>
      </c>
      <c r="E137" s="175" t="s">
        <v>597</v>
      </c>
      <c r="F137" s="176" t="s">
        <v>598</v>
      </c>
      <c r="G137" s="177" t="s">
        <v>366</v>
      </c>
      <c r="H137" s="178">
        <v>75.2</v>
      </c>
      <c r="I137" s="179"/>
      <c r="J137" s="180">
        <f>ROUND(I137*H137,2)</f>
        <v>0</v>
      </c>
      <c r="K137" s="176" t="s">
        <v>354</v>
      </c>
      <c r="L137" s="42"/>
      <c r="M137" s="181" t="s">
        <v>19</v>
      </c>
      <c r="N137" s="182" t="s">
        <v>46</v>
      </c>
      <c r="O137" s="67"/>
      <c r="P137" s="183">
        <f>O137*H137</f>
        <v>0</v>
      </c>
      <c r="Q137" s="183">
        <v>1.8907700000000001</v>
      </c>
      <c r="R137" s="183">
        <f>Q137*H137</f>
        <v>142.18590400000002</v>
      </c>
      <c r="S137" s="183">
        <v>0</v>
      </c>
      <c r="T137" s="184">
        <f>S137*H137</f>
        <v>0</v>
      </c>
      <c r="U137" s="37"/>
      <c r="V137" s="37"/>
      <c r="W137" s="37"/>
      <c r="X137" s="37"/>
      <c r="Y137" s="37"/>
      <c r="Z137" s="37"/>
      <c r="AA137" s="37"/>
      <c r="AB137" s="37"/>
      <c r="AC137" s="37"/>
      <c r="AD137" s="37"/>
      <c r="AE137" s="37"/>
      <c r="AR137" s="185" t="s">
        <v>187</v>
      </c>
      <c r="AT137" s="185" t="s">
        <v>350</v>
      </c>
      <c r="AU137" s="185" t="s">
        <v>83</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187</v>
      </c>
      <c r="BM137" s="185" t="s">
        <v>414</v>
      </c>
    </row>
    <row r="138" spans="1:65" s="2" customFormat="1" ht="10.199999999999999">
      <c r="A138" s="37"/>
      <c r="B138" s="38"/>
      <c r="C138" s="39"/>
      <c r="D138" s="187" t="s">
        <v>355</v>
      </c>
      <c r="E138" s="39"/>
      <c r="F138" s="188" t="s">
        <v>599</v>
      </c>
      <c r="G138" s="39"/>
      <c r="H138" s="39"/>
      <c r="I138" s="189"/>
      <c r="J138" s="39"/>
      <c r="K138" s="39"/>
      <c r="L138" s="42"/>
      <c r="M138" s="190"/>
      <c r="N138" s="191"/>
      <c r="O138" s="67"/>
      <c r="P138" s="67"/>
      <c r="Q138" s="67"/>
      <c r="R138" s="67"/>
      <c r="S138" s="67"/>
      <c r="T138" s="68"/>
      <c r="U138" s="37"/>
      <c r="V138" s="37"/>
      <c r="W138" s="37"/>
      <c r="X138" s="37"/>
      <c r="Y138" s="37"/>
      <c r="Z138" s="37"/>
      <c r="AA138" s="37"/>
      <c r="AB138" s="37"/>
      <c r="AC138" s="37"/>
      <c r="AD138" s="37"/>
      <c r="AE138" s="37"/>
      <c r="AT138" s="20" t="s">
        <v>355</v>
      </c>
      <c r="AU138" s="20" t="s">
        <v>83</v>
      </c>
    </row>
    <row r="139" spans="1:65" s="12" customFormat="1" ht="10.199999999999999">
      <c r="B139" s="192"/>
      <c r="C139" s="193"/>
      <c r="D139" s="194" t="s">
        <v>357</v>
      </c>
      <c r="E139" s="195" t="s">
        <v>19</v>
      </c>
      <c r="F139" s="196" t="s">
        <v>645</v>
      </c>
      <c r="G139" s="193"/>
      <c r="H139" s="195" t="s">
        <v>19</v>
      </c>
      <c r="I139" s="197"/>
      <c r="J139" s="193"/>
      <c r="K139" s="193"/>
      <c r="L139" s="198"/>
      <c r="M139" s="199"/>
      <c r="N139" s="200"/>
      <c r="O139" s="200"/>
      <c r="P139" s="200"/>
      <c r="Q139" s="200"/>
      <c r="R139" s="200"/>
      <c r="S139" s="200"/>
      <c r="T139" s="201"/>
      <c r="AT139" s="202" t="s">
        <v>357</v>
      </c>
      <c r="AU139" s="202" t="s">
        <v>83</v>
      </c>
      <c r="AV139" s="12" t="s">
        <v>83</v>
      </c>
      <c r="AW139" s="12" t="s">
        <v>37</v>
      </c>
      <c r="AX139" s="12" t="s">
        <v>75</v>
      </c>
      <c r="AY139" s="202" t="s">
        <v>349</v>
      </c>
    </row>
    <row r="140" spans="1:65" s="13" customFormat="1" ht="10.199999999999999">
      <c r="B140" s="203"/>
      <c r="C140" s="204"/>
      <c r="D140" s="194" t="s">
        <v>357</v>
      </c>
      <c r="E140" s="205" t="s">
        <v>19</v>
      </c>
      <c r="F140" s="206" t="s">
        <v>646</v>
      </c>
      <c r="G140" s="204"/>
      <c r="H140" s="207">
        <v>75.2</v>
      </c>
      <c r="I140" s="208"/>
      <c r="J140" s="204"/>
      <c r="K140" s="204"/>
      <c r="L140" s="209"/>
      <c r="M140" s="210"/>
      <c r="N140" s="211"/>
      <c r="O140" s="211"/>
      <c r="P140" s="211"/>
      <c r="Q140" s="211"/>
      <c r="R140" s="211"/>
      <c r="S140" s="211"/>
      <c r="T140" s="212"/>
      <c r="AT140" s="213" t="s">
        <v>357</v>
      </c>
      <c r="AU140" s="213" t="s">
        <v>83</v>
      </c>
      <c r="AV140" s="13" t="s">
        <v>85</v>
      </c>
      <c r="AW140" s="13" t="s">
        <v>37</v>
      </c>
      <c r="AX140" s="13" t="s">
        <v>75</v>
      </c>
      <c r="AY140" s="213" t="s">
        <v>349</v>
      </c>
    </row>
    <row r="141" spans="1:65" s="14" customFormat="1" ht="10.199999999999999">
      <c r="B141" s="214"/>
      <c r="C141" s="215"/>
      <c r="D141" s="194" t="s">
        <v>357</v>
      </c>
      <c r="E141" s="216" t="s">
        <v>19</v>
      </c>
      <c r="F141" s="217" t="s">
        <v>360</v>
      </c>
      <c r="G141" s="215"/>
      <c r="H141" s="218">
        <v>75.2</v>
      </c>
      <c r="I141" s="219"/>
      <c r="J141" s="215"/>
      <c r="K141" s="215"/>
      <c r="L141" s="220"/>
      <c r="M141" s="221"/>
      <c r="N141" s="222"/>
      <c r="O141" s="222"/>
      <c r="P141" s="222"/>
      <c r="Q141" s="222"/>
      <c r="R141" s="222"/>
      <c r="S141" s="222"/>
      <c r="T141" s="223"/>
      <c r="AT141" s="224" t="s">
        <v>357</v>
      </c>
      <c r="AU141" s="224" t="s">
        <v>83</v>
      </c>
      <c r="AV141" s="14" t="s">
        <v>187</v>
      </c>
      <c r="AW141" s="14" t="s">
        <v>37</v>
      </c>
      <c r="AX141" s="14" t="s">
        <v>83</v>
      </c>
      <c r="AY141" s="224" t="s">
        <v>349</v>
      </c>
    </row>
    <row r="142" spans="1:65" s="11" customFormat="1" ht="25.95" customHeight="1">
      <c r="B142" s="160"/>
      <c r="C142" s="161"/>
      <c r="D142" s="162" t="s">
        <v>74</v>
      </c>
      <c r="E142" s="163" t="s">
        <v>471</v>
      </c>
      <c r="F142" s="163" t="s">
        <v>472</v>
      </c>
      <c r="G142" s="161"/>
      <c r="H142" s="161"/>
      <c r="I142" s="164"/>
      <c r="J142" s="165">
        <f>BK142</f>
        <v>0</v>
      </c>
      <c r="K142" s="161"/>
      <c r="L142" s="166"/>
      <c r="M142" s="167"/>
      <c r="N142" s="168"/>
      <c r="O142" s="168"/>
      <c r="P142" s="169">
        <f>SUM(P143:P280)</f>
        <v>0</v>
      </c>
      <c r="Q142" s="168"/>
      <c r="R142" s="169">
        <f>SUM(R143:R280)</f>
        <v>0.84213970999999999</v>
      </c>
      <c r="S142" s="168"/>
      <c r="T142" s="170">
        <f>SUM(T143:T280)</f>
        <v>0.53731000000000007</v>
      </c>
      <c r="AR142" s="171" t="s">
        <v>83</v>
      </c>
      <c r="AT142" s="172" t="s">
        <v>74</v>
      </c>
      <c r="AU142" s="172" t="s">
        <v>75</v>
      </c>
      <c r="AY142" s="171" t="s">
        <v>349</v>
      </c>
      <c r="BK142" s="173">
        <f>SUM(BK143:BK280)</f>
        <v>0</v>
      </c>
    </row>
    <row r="143" spans="1:65" s="2" customFormat="1" ht="16.5" customHeight="1">
      <c r="A143" s="37"/>
      <c r="B143" s="38"/>
      <c r="C143" s="225" t="s">
        <v>383</v>
      </c>
      <c r="D143" s="225" t="s">
        <v>425</v>
      </c>
      <c r="E143" s="226" t="s">
        <v>647</v>
      </c>
      <c r="F143" s="227" t="s">
        <v>648</v>
      </c>
      <c r="G143" s="228" t="s">
        <v>435</v>
      </c>
      <c r="H143" s="229">
        <v>21.213000000000001</v>
      </c>
      <c r="I143" s="230"/>
      <c r="J143" s="231">
        <f t="shared" ref="J143:J162" si="0">ROUND(I143*H143,2)</f>
        <v>0</v>
      </c>
      <c r="K143" s="227" t="s">
        <v>354</v>
      </c>
      <c r="L143" s="232"/>
      <c r="M143" s="233" t="s">
        <v>19</v>
      </c>
      <c r="N143" s="234" t="s">
        <v>46</v>
      </c>
      <c r="O143" s="67"/>
      <c r="P143" s="183">
        <f t="shared" ref="P143:P162" si="1">O143*H143</f>
        <v>0</v>
      </c>
      <c r="Q143" s="183">
        <v>1.7000000000000001E-4</v>
      </c>
      <c r="R143" s="183">
        <f t="shared" ref="R143:R162" si="2">Q143*H143</f>
        <v>3.6062100000000003E-3</v>
      </c>
      <c r="S143" s="183">
        <v>0</v>
      </c>
      <c r="T143" s="184">
        <f t="shared" ref="T143:T162" si="3">S143*H143</f>
        <v>0</v>
      </c>
      <c r="U143" s="37"/>
      <c r="V143" s="37"/>
      <c r="W143" s="37"/>
      <c r="X143" s="37"/>
      <c r="Y143" s="37"/>
      <c r="Z143" s="37"/>
      <c r="AA143" s="37"/>
      <c r="AB143" s="37"/>
      <c r="AC143" s="37"/>
      <c r="AD143" s="37"/>
      <c r="AE143" s="37"/>
      <c r="AR143" s="185" t="s">
        <v>373</v>
      </c>
      <c r="AT143" s="185" t="s">
        <v>425</v>
      </c>
      <c r="AU143" s="185" t="s">
        <v>83</v>
      </c>
      <c r="AY143" s="20" t="s">
        <v>349</v>
      </c>
      <c r="BE143" s="186">
        <f t="shared" ref="BE143:BE162" si="4">IF(N143="základní",J143,0)</f>
        <v>0</v>
      </c>
      <c r="BF143" s="186">
        <f t="shared" ref="BF143:BF162" si="5">IF(N143="snížená",J143,0)</f>
        <v>0</v>
      </c>
      <c r="BG143" s="186">
        <f t="shared" ref="BG143:BG162" si="6">IF(N143="zákl. přenesená",J143,0)</f>
        <v>0</v>
      </c>
      <c r="BH143" s="186">
        <f t="shared" ref="BH143:BH162" si="7">IF(N143="sníž. přenesená",J143,0)</f>
        <v>0</v>
      </c>
      <c r="BI143" s="186">
        <f t="shared" ref="BI143:BI162" si="8">IF(N143="nulová",J143,0)</f>
        <v>0</v>
      </c>
      <c r="BJ143" s="20" t="s">
        <v>83</v>
      </c>
      <c r="BK143" s="186">
        <f t="shared" ref="BK143:BK162" si="9">ROUND(I143*H143,2)</f>
        <v>0</v>
      </c>
      <c r="BL143" s="20" t="s">
        <v>187</v>
      </c>
      <c r="BM143" s="185" t="s">
        <v>420</v>
      </c>
    </row>
    <row r="144" spans="1:65" s="2" customFormat="1" ht="16.5" customHeight="1">
      <c r="A144" s="37"/>
      <c r="B144" s="38"/>
      <c r="C144" s="225" t="s">
        <v>424</v>
      </c>
      <c r="D144" s="225" t="s">
        <v>425</v>
      </c>
      <c r="E144" s="226" t="s">
        <v>649</v>
      </c>
      <c r="F144" s="227" t="s">
        <v>650</v>
      </c>
      <c r="G144" s="228" t="s">
        <v>435</v>
      </c>
      <c r="H144" s="229">
        <v>24.244</v>
      </c>
      <c r="I144" s="230"/>
      <c r="J144" s="231">
        <f t="shared" si="0"/>
        <v>0</v>
      </c>
      <c r="K144" s="227" t="s">
        <v>354</v>
      </c>
      <c r="L144" s="232"/>
      <c r="M144" s="233" t="s">
        <v>19</v>
      </c>
      <c r="N144" s="234" t="s">
        <v>46</v>
      </c>
      <c r="O144" s="67"/>
      <c r="P144" s="183">
        <f t="shared" si="1"/>
        <v>0</v>
      </c>
      <c r="Q144" s="183">
        <v>1.06E-3</v>
      </c>
      <c r="R144" s="183">
        <f t="shared" si="2"/>
        <v>2.5698639999999998E-2</v>
      </c>
      <c r="S144" s="183">
        <v>0</v>
      </c>
      <c r="T144" s="184">
        <f t="shared" si="3"/>
        <v>0</v>
      </c>
      <c r="U144" s="37"/>
      <c r="V144" s="37"/>
      <c r="W144" s="37"/>
      <c r="X144" s="37"/>
      <c r="Y144" s="37"/>
      <c r="Z144" s="37"/>
      <c r="AA144" s="37"/>
      <c r="AB144" s="37"/>
      <c r="AC144" s="37"/>
      <c r="AD144" s="37"/>
      <c r="AE144" s="37"/>
      <c r="AR144" s="185" t="s">
        <v>373</v>
      </c>
      <c r="AT144" s="185" t="s">
        <v>425</v>
      </c>
      <c r="AU144" s="185" t="s">
        <v>83</v>
      </c>
      <c r="AY144" s="20" t="s">
        <v>349</v>
      </c>
      <c r="BE144" s="186">
        <f t="shared" si="4"/>
        <v>0</v>
      </c>
      <c r="BF144" s="186">
        <f t="shared" si="5"/>
        <v>0</v>
      </c>
      <c r="BG144" s="186">
        <f t="shared" si="6"/>
        <v>0</v>
      </c>
      <c r="BH144" s="186">
        <f t="shared" si="7"/>
        <v>0</v>
      </c>
      <c r="BI144" s="186">
        <f t="shared" si="8"/>
        <v>0</v>
      </c>
      <c r="BJ144" s="20" t="s">
        <v>83</v>
      </c>
      <c r="BK144" s="186">
        <f t="shared" si="9"/>
        <v>0</v>
      </c>
      <c r="BL144" s="20" t="s">
        <v>187</v>
      </c>
      <c r="BM144" s="185" t="s">
        <v>428</v>
      </c>
    </row>
    <row r="145" spans="1:65" s="2" customFormat="1" ht="16.5" customHeight="1">
      <c r="A145" s="37"/>
      <c r="B145" s="38"/>
      <c r="C145" s="225" t="s">
        <v>390</v>
      </c>
      <c r="D145" s="225" t="s">
        <v>425</v>
      </c>
      <c r="E145" s="226" t="s">
        <v>651</v>
      </c>
      <c r="F145" s="227" t="s">
        <v>652</v>
      </c>
      <c r="G145" s="228" t="s">
        <v>435</v>
      </c>
      <c r="H145" s="229">
        <v>42.426000000000002</v>
      </c>
      <c r="I145" s="230"/>
      <c r="J145" s="231">
        <f t="shared" si="0"/>
        <v>0</v>
      </c>
      <c r="K145" s="227" t="s">
        <v>354</v>
      </c>
      <c r="L145" s="232"/>
      <c r="M145" s="233" t="s">
        <v>19</v>
      </c>
      <c r="N145" s="234" t="s">
        <v>46</v>
      </c>
      <c r="O145" s="67"/>
      <c r="P145" s="183">
        <f t="shared" si="1"/>
        <v>0</v>
      </c>
      <c r="Q145" s="183">
        <v>2.1099999999999999E-3</v>
      </c>
      <c r="R145" s="183">
        <f t="shared" si="2"/>
        <v>8.9518860000000006E-2</v>
      </c>
      <c r="S145" s="183">
        <v>0</v>
      </c>
      <c r="T145" s="184">
        <f t="shared" si="3"/>
        <v>0</v>
      </c>
      <c r="U145" s="37"/>
      <c r="V145" s="37"/>
      <c r="W145" s="37"/>
      <c r="X145" s="37"/>
      <c r="Y145" s="37"/>
      <c r="Z145" s="37"/>
      <c r="AA145" s="37"/>
      <c r="AB145" s="37"/>
      <c r="AC145" s="37"/>
      <c r="AD145" s="37"/>
      <c r="AE145" s="37"/>
      <c r="AR145" s="185" t="s">
        <v>373</v>
      </c>
      <c r="AT145" s="185" t="s">
        <v>425</v>
      </c>
      <c r="AU145" s="185" t="s">
        <v>83</v>
      </c>
      <c r="AY145" s="20" t="s">
        <v>349</v>
      </c>
      <c r="BE145" s="186">
        <f t="shared" si="4"/>
        <v>0</v>
      </c>
      <c r="BF145" s="186">
        <f t="shared" si="5"/>
        <v>0</v>
      </c>
      <c r="BG145" s="186">
        <f t="shared" si="6"/>
        <v>0</v>
      </c>
      <c r="BH145" s="186">
        <f t="shared" si="7"/>
        <v>0</v>
      </c>
      <c r="BI145" s="186">
        <f t="shared" si="8"/>
        <v>0</v>
      </c>
      <c r="BJ145" s="20" t="s">
        <v>83</v>
      </c>
      <c r="BK145" s="186">
        <f t="shared" si="9"/>
        <v>0</v>
      </c>
      <c r="BL145" s="20" t="s">
        <v>187</v>
      </c>
      <c r="BM145" s="185" t="s">
        <v>436</v>
      </c>
    </row>
    <row r="146" spans="1:65" s="2" customFormat="1" ht="16.5" customHeight="1">
      <c r="A146" s="37"/>
      <c r="B146" s="38"/>
      <c r="C146" s="225" t="s">
        <v>8</v>
      </c>
      <c r="D146" s="225" t="s">
        <v>425</v>
      </c>
      <c r="E146" s="226" t="s">
        <v>653</v>
      </c>
      <c r="F146" s="227" t="s">
        <v>654</v>
      </c>
      <c r="G146" s="228" t="s">
        <v>484</v>
      </c>
      <c r="H146" s="229">
        <v>2</v>
      </c>
      <c r="I146" s="230"/>
      <c r="J146" s="231">
        <f t="shared" si="0"/>
        <v>0</v>
      </c>
      <c r="K146" s="227" t="s">
        <v>354</v>
      </c>
      <c r="L146" s="232"/>
      <c r="M146" s="233" t="s">
        <v>19</v>
      </c>
      <c r="N146" s="234" t="s">
        <v>46</v>
      </c>
      <c r="O146" s="67"/>
      <c r="P146" s="183">
        <f t="shared" si="1"/>
        <v>0</v>
      </c>
      <c r="Q146" s="183">
        <v>3.8999999999999999E-4</v>
      </c>
      <c r="R146" s="183">
        <f t="shared" si="2"/>
        <v>7.7999999999999999E-4</v>
      </c>
      <c r="S146" s="183">
        <v>0</v>
      </c>
      <c r="T146" s="184">
        <f t="shared" si="3"/>
        <v>0</v>
      </c>
      <c r="U146" s="37"/>
      <c r="V146" s="37"/>
      <c r="W146" s="37"/>
      <c r="X146" s="37"/>
      <c r="Y146" s="37"/>
      <c r="Z146" s="37"/>
      <c r="AA146" s="37"/>
      <c r="AB146" s="37"/>
      <c r="AC146" s="37"/>
      <c r="AD146" s="37"/>
      <c r="AE146" s="37"/>
      <c r="AR146" s="185" t="s">
        <v>373</v>
      </c>
      <c r="AT146" s="185" t="s">
        <v>425</v>
      </c>
      <c r="AU146" s="185" t="s">
        <v>83</v>
      </c>
      <c r="AY146" s="20" t="s">
        <v>349</v>
      </c>
      <c r="BE146" s="186">
        <f t="shared" si="4"/>
        <v>0</v>
      </c>
      <c r="BF146" s="186">
        <f t="shared" si="5"/>
        <v>0</v>
      </c>
      <c r="BG146" s="186">
        <f t="shared" si="6"/>
        <v>0</v>
      </c>
      <c r="BH146" s="186">
        <f t="shared" si="7"/>
        <v>0</v>
      </c>
      <c r="BI146" s="186">
        <f t="shared" si="8"/>
        <v>0</v>
      </c>
      <c r="BJ146" s="20" t="s">
        <v>83</v>
      </c>
      <c r="BK146" s="186">
        <f t="shared" si="9"/>
        <v>0</v>
      </c>
      <c r="BL146" s="20" t="s">
        <v>187</v>
      </c>
      <c r="BM146" s="185" t="s">
        <v>444</v>
      </c>
    </row>
    <row r="147" spans="1:65" s="2" customFormat="1" ht="16.5" customHeight="1">
      <c r="A147" s="37"/>
      <c r="B147" s="38"/>
      <c r="C147" s="225" t="s">
        <v>396</v>
      </c>
      <c r="D147" s="225" t="s">
        <v>425</v>
      </c>
      <c r="E147" s="226" t="s">
        <v>655</v>
      </c>
      <c r="F147" s="227" t="s">
        <v>656</v>
      </c>
      <c r="G147" s="228" t="s">
        <v>484</v>
      </c>
      <c r="H147" s="229">
        <v>2</v>
      </c>
      <c r="I147" s="230"/>
      <c r="J147" s="231">
        <f t="shared" si="0"/>
        <v>0</v>
      </c>
      <c r="K147" s="227" t="s">
        <v>354</v>
      </c>
      <c r="L147" s="232"/>
      <c r="M147" s="233" t="s">
        <v>19</v>
      </c>
      <c r="N147" s="234" t="s">
        <v>46</v>
      </c>
      <c r="O147" s="67"/>
      <c r="P147" s="183">
        <f t="shared" si="1"/>
        <v>0</v>
      </c>
      <c r="Q147" s="183">
        <v>4.8000000000000001E-4</v>
      </c>
      <c r="R147" s="183">
        <f t="shared" si="2"/>
        <v>9.6000000000000002E-4</v>
      </c>
      <c r="S147" s="183">
        <v>0</v>
      </c>
      <c r="T147" s="184">
        <f t="shared" si="3"/>
        <v>0</v>
      </c>
      <c r="U147" s="37"/>
      <c r="V147" s="37"/>
      <c r="W147" s="37"/>
      <c r="X147" s="37"/>
      <c r="Y147" s="37"/>
      <c r="Z147" s="37"/>
      <c r="AA147" s="37"/>
      <c r="AB147" s="37"/>
      <c r="AC147" s="37"/>
      <c r="AD147" s="37"/>
      <c r="AE147" s="37"/>
      <c r="AR147" s="185" t="s">
        <v>373</v>
      </c>
      <c r="AT147" s="185" t="s">
        <v>425</v>
      </c>
      <c r="AU147" s="185" t="s">
        <v>83</v>
      </c>
      <c r="AY147" s="20" t="s">
        <v>349</v>
      </c>
      <c r="BE147" s="186">
        <f t="shared" si="4"/>
        <v>0</v>
      </c>
      <c r="BF147" s="186">
        <f t="shared" si="5"/>
        <v>0</v>
      </c>
      <c r="BG147" s="186">
        <f t="shared" si="6"/>
        <v>0</v>
      </c>
      <c r="BH147" s="186">
        <f t="shared" si="7"/>
        <v>0</v>
      </c>
      <c r="BI147" s="186">
        <f t="shared" si="8"/>
        <v>0</v>
      </c>
      <c r="BJ147" s="20" t="s">
        <v>83</v>
      </c>
      <c r="BK147" s="186">
        <f t="shared" si="9"/>
        <v>0</v>
      </c>
      <c r="BL147" s="20" t="s">
        <v>187</v>
      </c>
      <c r="BM147" s="185" t="s">
        <v>449</v>
      </c>
    </row>
    <row r="148" spans="1:65" s="2" customFormat="1" ht="16.5" customHeight="1">
      <c r="A148" s="37"/>
      <c r="B148" s="38"/>
      <c r="C148" s="225" t="s">
        <v>455</v>
      </c>
      <c r="D148" s="225" t="s">
        <v>425</v>
      </c>
      <c r="E148" s="226" t="s">
        <v>657</v>
      </c>
      <c r="F148" s="227" t="s">
        <v>658</v>
      </c>
      <c r="G148" s="228" t="s">
        <v>484</v>
      </c>
      <c r="H148" s="229">
        <v>2</v>
      </c>
      <c r="I148" s="230"/>
      <c r="J148" s="231">
        <f t="shared" si="0"/>
        <v>0</v>
      </c>
      <c r="K148" s="227" t="s">
        <v>354</v>
      </c>
      <c r="L148" s="232"/>
      <c r="M148" s="233" t="s">
        <v>19</v>
      </c>
      <c r="N148" s="234" t="s">
        <v>46</v>
      </c>
      <c r="O148" s="67"/>
      <c r="P148" s="183">
        <f t="shared" si="1"/>
        <v>0</v>
      </c>
      <c r="Q148" s="183">
        <v>4.4999999999999999E-4</v>
      </c>
      <c r="R148" s="183">
        <f t="shared" si="2"/>
        <v>8.9999999999999998E-4</v>
      </c>
      <c r="S148" s="183">
        <v>0</v>
      </c>
      <c r="T148" s="184">
        <f t="shared" si="3"/>
        <v>0</v>
      </c>
      <c r="U148" s="37"/>
      <c r="V148" s="37"/>
      <c r="W148" s="37"/>
      <c r="X148" s="37"/>
      <c r="Y148" s="37"/>
      <c r="Z148" s="37"/>
      <c r="AA148" s="37"/>
      <c r="AB148" s="37"/>
      <c r="AC148" s="37"/>
      <c r="AD148" s="37"/>
      <c r="AE148" s="37"/>
      <c r="AR148" s="185" t="s">
        <v>373</v>
      </c>
      <c r="AT148" s="185" t="s">
        <v>425</v>
      </c>
      <c r="AU148" s="185" t="s">
        <v>83</v>
      </c>
      <c r="AY148" s="20" t="s">
        <v>349</v>
      </c>
      <c r="BE148" s="186">
        <f t="shared" si="4"/>
        <v>0</v>
      </c>
      <c r="BF148" s="186">
        <f t="shared" si="5"/>
        <v>0</v>
      </c>
      <c r="BG148" s="186">
        <f t="shared" si="6"/>
        <v>0</v>
      </c>
      <c r="BH148" s="186">
        <f t="shared" si="7"/>
        <v>0</v>
      </c>
      <c r="BI148" s="186">
        <f t="shared" si="8"/>
        <v>0</v>
      </c>
      <c r="BJ148" s="20" t="s">
        <v>83</v>
      </c>
      <c r="BK148" s="186">
        <f t="shared" si="9"/>
        <v>0</v>
      </c>
      <c r="BL148" s="20" t="s">
        <v>187</v>
      </c>
      <c r="BM148" s="185" t="s">
        <v>458</v>
      </c>
    </row>
    <row r="149" spans="1:65" s="2" customFormat="1" ht="16.5" customHeight="1">
      <c r="A149" s="37"/>
      <c r="B149" s="38"/>
      <c r="C149" s="225" t="s">
        <v>404</v>
      </c>
      <c r="D149" s="225" t="s">
        <v>425</v>
      </c>
      <c r="E149" s="226" t="s">
        <v>659</v>
      </c>
      <c r="F149" s="227" t="s">
        <v>660</v>
      </c>
      <c r="G149" s="228" t="s">
        <v>484</v>
      </c>
      <c r="H149" s="229">
        <v>1</v>
      </c>
      <c r="I149" s="230"/>
      <c r="J149" s="231">
        <f t="shared" si="0"/>
        <v>0</v>
      </c>
      <c r="K149" s="227" t="s">
        <v>354</v>
      </c>
      <c r="L149" s="232"/>
      <c r="M149" s="233" t="s">
        <v>19</v>
      </c>
      <c r="N149" s="234" t="s">
        <v>46</v>
      </c>
      <c r="O149" s="67"/>
      <c r="P149" s="183">
        <f t="shared" si="1"/>
        <v>0</v>
      </c>
      <c r="Q149" s="183">
        <v>1.0500000000000001E-2</v>
      </c>
      <c r="R149" s="183">
        <f t="shared" si="2"/>
        <v>1.0500000000000001E-2</v>
      </c>
      <c r="S149" s="183">
        <v>0</v>
      </c>
      <c r="T149" s="184">
        <f t="shared" si="3"/>
        <v>0</v>
      </c>
      <c r="U149" s="37"/>
      <c r="V149" s="37"/>
      <c r="W149" s="37"/>
      <c r="X149" s="37"/>
      <c r="Y149" s="37"/>
      <c r="Z149" s="37"/>
      <c r="AA149" s="37"/>
      <c r="AB149" s="37"/>
      <c r="AC149" s="37"/>
      <c r="AD149" s="37"/>
      <c r="AE149" s="37"/>
      <c r="AR149" s="185" t="s">
        <v>373</v>
      </c>
      <c r="AT149" s="185" t="s">
        <v>425</v>
      </c>
      <c r="AU149" s="185" t="s">
        <v>83</v>
      </c>
      <c r="AY149" s="20" t="s">
        <v>349</v>
      </c>
      <c r="BE149" s="186">
        <f t="shared" si="4"/>
        <v>0</v>
      </c>
      <c r="BF149" s="186">
        <f t="shared" si="5"/>
        <v>0</v>
      </c>
      <c r="BG149" s="186">
        <f t="shared" si="6"/>
        <v>0</v>
      </c>
      <c r="BH149" s="186">
        <f t="shared" si="7"/>
        <v>0</v>
      </c>
      <c r="BI149" s="186">
        <f t="shared" si="8"/>
        <v>0</v>
      </c>
      <c r="BJ149" s="20" t="s">
        <v>83</v>
      </c>
      <c r="BK149" s="186">
        <f t="shared" si="9"/>
        <v>0</v>
      </c>
      <c r="BL149" s="20" t="s">
        <v>187</v>
      </c>
      <c r="BM149" s="185" t="s">
        <v>464</v>
      </c>
    </row>
    <row r="150" spans="1:65" s="2" customFormat="1" ht="16.5" customHeight="1">
      <c r="A150" s="37"/>
      <c r="B150" s="38"/>
      <c r="C150" s="225" t="s">
        <v>466</v>
      </c>
      <c r="D150" s="225" t="s">
        <v>425</v>
      </c>
      <c r="E150" s="226" t="s">
        <v>661</v>
      </c>
      <c r="F150" s="227" t="s">
        <v>662</v>
      </c>
      <c r="G150" s="228" t="s">
        <v>484</v>
      </c>
      <c r="H150" s="229">
        <v>2</v>
      </c>
      <c r="I150" s="230"/>
      <c r="J150" s="231">
        <f t="shared" si="0"/>
        <v>0</v>
      </c>
      <c r="K150" s="227" t="s">
        <v>354</v>
      </c>
      <c r="L150" s="232"/>
      <c r="M150" s="233" t="s">
        <v>19</v>
      </c>
      <c r="N150" s="234" t="s">
        <v>46</v>
      </c>
      <c r="O150" s="67"/>
      <c r="P150" s="183">
        <f t="shared" si="1"/>
        <v>0</v>
      </c>
      <c r="Q150" s="183">
        <v>1.555E-2</v>
      </c>
      <c r="R150" s="183">
        <f t="shared" si="2"/>
        <v>3.1099999999999999E-2</v>
      </c>
      <c r="S150" s="183">
        <v>0</v>
      </c>
      <c r="T150" s="184">
        <f t="shared" si="3"/>
        <v>0</v>
      </c>
      <c r="U150" s="37"/>
      <c r="V150" s="37"/>
      <c r="W150" s="37"/>
      <c r="X150" s="37"/>
      <c r="Y150" s="37"/>
      <c r="Z150" s="37"/>
      <c r="AA150" s="37"/>
      <c r="AB150" s="37"/>
      <c r="AC150" s="37"/>
      <c r="AD150" s="37"/>
      <c r="AE150" s="37"/>
      <c r="AR150" s="185" t="s">
        <v>373</v>
      </c>
      <c r="AT150" s="185" t="s">
        <v>425</v>
      </c>
      <c r="AU150" s="185" t="s">
        <v>83</v>
      </c>
      <c r="AY150" s="20" t="s">
        <v>349</v>
      </c>
      <c r="BE150" s="186">
        <f t="shared" si="4"/>
        <v>0</v>
      </c>
      <c r="BF150" s="186">
        <f t="shared" si="5"/>
        <v>0</v>
      </c>
      <c r="BG150" s="186">
        <f t="shared" si="6"/>
        <v>0</v>
      </c>
      <c r="BH150" s="186">
        <f t="shared" si="7"/>
        <v>0</v>
      </c>
      <c r="BI150" s="186">
        <f t="shared" si="8"/>
        <v>0</v>
      </c>
      <c r="BJ150" s="20" t="s">
        <v>83</v>
      </c>
      <c r="BK150" s="186">
        <f t="shared" si="9"/>
        <v>0</v>
      </c>
      <c r="BL150" s="20" t="s">
        <v>187</v>
      </c>
      <c r="BM150" s="185" t="s">
        <v>469</v>
      </c>
    </row>
    <row r="151" spans="1:65" s="2" customFormat="1" ht="16.5" customHeight="1">
      <c r="A151" s="37"/>
      <c r="B151" s="38"/>
      <c r="C151" s="225" t="s">
        <v>409</v>
      </c>
      <c r="D151" s="225" t="s">
        <v>425</v>
      </c>
      <c r="E151" s="226" t="s">
        <v>663</v>
      </c>
      <c r="F151" s="227" t="s">
        <v>664</v>
      </c>
      <c r="G151" s="228" t="s">
        <v>484</v>
      </c>
      <c r="H151" s="229">
        <v>1</v>
      </c>
      <c r="I151" s="230"/>
      <c r="J151" s="231">
        <f t="shared" si="0"/>
        <v>0</v>
      </c>
      <c r="K151" s="227" t="s">
        <v>354</v>
      </c>
      <c r="L151" s="232"/>
      <c r="M151" s="233" t="s">
        <v>19</v>
      </c>
      <c r="N151" s="234" t="s">
        <v>46</v>
      </c>
      <c r="O151" s="67"/>
      <c r="P151" s="183">
        <f t="shared" si="1"/>
        <v>0</v>
      </c>
      <c r="Q151" s="183">
        <v>3.2000000000000002E-3</v>
      </c>
      <c r="R151" s="183">
        <f t="shared" si="2"/>
        <v>3.2000000000000002E-3</v>
      </c>
      <c r="S151" s="183">
        <v>0</v>
      </c>
      <c r="T151" s="184">
        <f t="shared" si="3"/>
        <v>0</v>
      </c>
      <c r="U151" s="37"/>
      <c r="V151" s="37"/>
      <c r="W151" s="37"/>
      <c r="X151" s="37"/>
      <c r="Y151" s="37"/>
      <c r="Z151" s="37"/>
      <c r="AA151" s="37"/>
      <c r="AB151" s="37"/>
      <c r="AC151" s="37"/>
      <c r="AD151" s="37"/>
      <c r="AE151" s="37"/>
      <c r="AR151" s="185" t="s">
        <v>373</v>
      </c>
      <c r="AT151" s="185" t="s">
        <v>425</v>
      </c>
      <c r="AU151" s="185" t="s">
        <v>83</v>
      </c>
      <c r="AY151" s="20" t="s">
        <v>349</v>
      </c>
      <c r="BE151" s="186">
        <f t="shared" si="4"/>
        <v>0</v>
      </c>
      <c r="BF151" s="186">
        <f t="shared" si="5"/>
        <v>0</v>
      </c>
      <c r="BG151" s="186">
        <f t="shared" si="6"/>
        <v>0</v>
      </c>
      <c r="BH151" s="186">
        <f t="shared" si="7"/>
        <v>0</v>
      </c>
      <c r="BI151" s="186">
        <f t="shared" si="8"/>
        <v>0</v>
      </c>
      <c r="BJ151" s="20" t="s">
        <v>83</v>
      </c>
      <c r="BK151" s="186">
        <f t="shared" si="9"/>
        <v>0</v>
      </c>
      <c r="BL151" s="20" t="s">
        <v>187</v>
      </c>
      <c r="BM151" s="185" t="s">
        <v>475</v>
      </c>
    </row>
    <row r="152" spans="1:65" s="2" customFormat="1" ht="16.5" customHeight="1">
      <c r="A152" s="37"/>
      <c r="B152" s="38"/>
      <c r="C152" s="225" t="s">
        <v>7</v>
      </c>
      <c r="D152" s="225" t="s">
        <v>425</v>
      </c>
      <c r="E152" s="226" t="s">
        <v>665</v>
      </c>
      <c r="F152" s="227" t="s">
        <v>666</v>
      </c>
      <c r="G152" s="228" t="s">
        <v>484</v>
      </c>
      <c r="H152" s="229">
        <v>1</v>
      </c>
      <c r="I152" s="230"/>
      <c r="J152" s="231">
        <f t="shared" si="0"/>
        <v>0</v>
      </c>
      <c r="K152" s="227" t="s">
        <v>354</v>
      </c>
      <c r="L152" s="232"/>
      <c r="M152" s="233" t="s">
        <v>19</v>
      </c>
      <c r="N152" s="234" t="s">
        <v>46</v>
      </c>
      <c r="O152" s="67"/>
      <c r="P152" s="183">
        <f t="shared" si="1"/>
        <v>0</v>
      </c>
      <c r="Q152" s="183">
        <v>1.7000000000000001E-2</v>
      </c>
      <c r="R152" s="183">
        <f t="shared" si="2"/>
        <v>1.7000000000000001E-2</v>
      </c>
      <c r="S152" s="183">
        <v>0</v>
      </c>
      <c r="T152" s="184">
        <f t="shared" si="3"/>
        <v>0</v>
      </c>
      <c r="U152" s="37"/>
      <c r="V152" s="37"/>
      <c r="W152" s="37"/>
      <c r="X152" s="37"/>
      <c r="Y152" s="37"/>
      <c r="Z152" s="37"/>
      <c r="AA152" s="37"/>
      <c r="AB152" s="37"/>
      <c r="AC152" s="37"/>
      <c r="AD152" s="37"/>
      <c r="AE152" s="37"/>
      <c r="AR152" s="185" t="s">
        <v>373</v>
      </c>
      <c r="AT152" s="185" t="s">
        <v>425</v>
      </c>
      <c r="AU152" s="185" t="s">
        <v>83</v>
      </c>
      <c r="AY152" s="20" t="s">
        <v>349</v>
      </c>
      <c r="BE152" s="186">
        <f t="shared" si="4"/>
        <v>0</v>
      </c>
      <c r="BF152" s="186">
        <f t="shared" si="5"/>
        <v>0</v>
      </c>
      <c r="BG152" s="186">
        <f t="shared" si="6"/>
        <v>0</v>
      </c>
      <c r="BH152" s="186">
        <f t="shared" si="7"/>
        <v>0</v>
      </c>
      <c r="BI152" s="186">
        <f t="shared" si="8"/>
        <v>0</v>
      </c>
      <c r="BJ152" s="20" t="s">
        <v>83</v>
      </c>
      <c r="BK152" s="186">
        <f t="shared" si="9"/>
        <v>0</v>
      </c>
      <c r="BL152" s="20" t="s">
        <v>187</v>
      </c>
      <c r="BM152" s="185" t="s">
        <v>480</v>
      </c>
    </row>
    <row r="153" spans="1:65" s="2" customFormat="1" ht="21.75" customHeight="1">
      <c r="A153" s="37"/>
      <c r="B153" s="38"/>
      <c r="C153" s="225" t="s">
        <v>414</v>
      </c>
      <c r="D153" s="225" t="s">
        <v>425</v>
      </c>
      <c r="E153" s="226" t="s">
        <v>667</v>
      </c>
      <c r="F153" s="227" t="s">
        <v>668</v>
      </c>
      <c r="G153" s="228" t="s">
        <v>484</v>
      </c>
      <c r="H153" s="229">
        <v>1</v>
      </c>
      <c r="I153" s="230"/>
      <c r="J153" s="231">
        <f t="shared" si="0"/>
        <v>0</v>
      </c>
      <c r="K153" s="227" t="s">
        <v>354</v>
      </c>
      <c r="L153" s="232"/>
      <c r="M153" s="233" t="s">
        <v>19</v>
      </c>
      <c r="N153" s="234" t="s">
        <v>46</v>
      </c>
      <c r="O153" s="67"/>
      <c r="P153" s="183">
        <f t="shared" si="1"/>
        <v>0</v>
      </c>
      <c r="Q153" s="183">
        <v>3.5500000000000002E-3</v>
      </c>
      <c r="R153" s="183">
        <f t="shared" si="2"/>
        <v>3.5500000000000002E-3</v>
      </c>
      <c r="S153" s="183">
        <v>0</v>
      </c>
      <c r="T153" s="184">
        <f t="shared" si="3"/>
        <v>0</v>
      </c>
      <c r="U153" s="37"/>
      <c r="V153" s="37"/>
      <c r="W153" s="37"/>
      <c r="X153" s="37"/>
      <c r="Y153" s="37"/>
      <c r="Z153" s="37"/>
      <c r="AA153" s="37"/>
      <c r="AB153" s="37"/>
      <c r="AC153" s="37"/>
      <c r="AD153" s="37"/>
      <c r="AE153" s="37"/>
      <c r="AR153" s="185" t="s">
        <v>373</v>
      </c>
      <c r="AT153" s="185" t="s">
        <v>425</v>
      </c>
      <c r="AU153" s="185" t="s">
        <v>83</v>
      </c>
      <c r="AY153" s="20" t="s">
        <v>349</v>
      </c>
      <c r="BE153" s="186">
        <f t="shared" si="4"/>
        <v>0</v>
      </c>
      <c r="BF153" s="186">
        <f t="shared" si="5"/>
        <v>0</v>
      </c>
      <c r="BG153" s="186">
        <f t="shared" si="6"/>
        <v>0</v>
      </c>
      <c r="BH153" s="186">
        <f t="shared" si="7"/>
        <v>0</v>
      </c>
      <c r="BI153" s="186">
        <f t="shared" si="8"/>
        <v>0</v>
      </c>
      <c r="BJ153" s="20" t="s">
        <v>83</v>
      </c>
      <c r="BK153" s="186">
        <f t="shared" si="9"/>
        <v>0</v>
      </c>
      <c r="BL153" s="20" t="s">
        <v>187</v>
      </c>
      <c r="BM153" s="185" t="s">
        <v>486</v>
      </c>
    </row>
    <row r="154" spans="1:65" s="2" customFormat="1" ht="16.5" customHeight="1">
      <c r="A154" s="37"/>
      <c r="B154" s="38"/>
      <c r="C154" s="225" t="s">
        <v>489</v>
      </c>
      <c r="D154" s="225" t="s">
        <v>425</v>
      </c>
      <c r="E154" s="226" t="s">
        <v>669</v>
      </c>
      <c r="F154" s="227" t="s">
        <v>670</v>
      </c>
      <c r="G154" s="228" t="s">
        <v>484</v>
      </c>
      <c r="H154" s="229">
        <v>1</v>
      </c>
      <c r="I154" s="230"/>
      <c r="J154" s="231">
        <f t="shared" si="0"/>
        <v>0</v>
      </c>
      <c r="K154" s="227" t="s">
        <v>354</v>
      </c>
      <c r="L154" s="232"/>
      <c r="M154" s="233" t="s">
        <v>19</v>
      </c>
      <c r="N154" s="234" t="s">
        <v>46</v>
      </c>
      <c r="O154" s="67"/>
      <c r="P154" s="183">
        <f t="shared" si="1"/>
        <v>0</v>
      </c>
      <c r="Q154" s="183">
        <v>1.3299999999999999E-2</v>
      </c>
      <c r="R154" s="183">
        <f t="shared" si="2"/>
        <v>1.3299999999999999E-2</v>
      </c>
      <c r="S154" s="183">
        <v>0</v>
      </c>
      <c r="T154" s="184">
        <f t="shared" si="3"/>
        <v>0</v>
      </c>
      <c r="U154" s="37"/>
      <c r="V154" s="37"/>
      <c r="W154" s="37"/>
      <c r="X154" s="37"/>
      <c r="Y154" s="37"/>
      <c r="Z154" s="37"/>
      <c r="AA154" s="37"/>
      <c r="AB154" s="37"/>
      <c r="AC154" s="37"/>
      <c r="AD154" s="37"/>
      <c r="AE154" s="37"/>
      <c r="AR154" s="185" t="s">
        <v>373</v>
      </c>
      <c r="AT154" s="185" t="s">
        <v>425</v>
      </c>
      <c r="AU154" s="185" t="s">
        <v>83</v>
      </c>
      <c r="AY154" s="20" t="s">
        <v>349</v>
      </c>
      <c r="BE154" s="186">
        <f t="shared" si="4"/>
        <v>0</v>
      </c>
      <c r="BF154" s="186">
        <f t="shared" si="5"/>
        <v>0</v>
      </c>
      <c r="BG154" s="186">
        <f t="shared" si="6"/>
        <v>0</v>
      </c>
      <c r="BH154" s="186">
        <f t="shared" si="7"/>
        <v>0</v>
      </c>
      <c r="BI154" s="186">
        <f t="shared" si="8"/>
        <v>0</v>
      </c>
      <c r="BJ154" s="20" t="s">
        <v>83</v>
      </c>
      <c r="BK154" s="186">
        <f t="shared" si="9"/>
        <v>0</v>
      </c>
      <c r="BL154" s="20" t="s">
        <v>187</v>
      </c>
      <c r="BM154" s="185" t="s">
        <v>492</v>
      </c>
    </row>
    <row r="155" spans="1:65" s="2" customFormat="1" ht="16.5" customHeight="1">
      <c r="A155" s="37"/>
      <c r="B155" s="38"/>
      <c r="C155" s="225" t="s">
        <v>420</v>
      </c>
      <c r="D155" s="225" t="s">
        <v>425</v>
      </c>
      <c r="E155" s="226" t="s">
        <v>671</v>
      </c>
      <c r="F155" s="227" t="s">
        <v>672</v>
      </c>
      <c r="G155" s="228" t="s">
        <v>484</v>
      </c>
      <c r="H155" s="229">
        <v>1</v>
      </c>
      <c r="I155" s="230"/>
      <c r="J155" s="231">
        <f t="shared" si="0"/>
        <v>0</v>
      </c>
      <c r="K155" s="227" t="s">
        <v>354</v>
      </c>
      <c r="L155" s="232"/>
      <c r="M155" s="233" t="s">
        <v>19</v>
      </c>
      <c r="N155" s="234" t="s">
        <v>46</v>
      </c>
      <c r="O155" s="67"/>
      <c r="P155" s="183">
        <f t="shared" si="1"/>
        <v>0</v>
      </c>
      <c r="Q155" s="183">
        <v>5.5999999999999999E-3</v>
      </c>
      <c r="R155" s="183">
        <f t="shared" si="2"/>
        <v>5.5999999999999999E-3</v>
      </c>
      <c r="S155" s="183">
        <v>0</v>
      </c>
      <c r="T155" s="184">
        <f t="shared" si="3"/>
        <v>0</v>
      </c>
      <c r="U155" s="37"/>
      <c r="V155" s="37"/>
      <c r="W155" s="37"/>
      <c r="X155" s="37"/>
      <c r="Y155" s="37"/>
      <c r="Z155" s="37"/>
      <c r="AA155" s="37"/>
      <c r="AB155" s="37"/>
      <c r="AC155" s="37"/>
      <c r="AD155" s="37"/>
      <c r="AE155" s="37"/>
      <c r="AR155" s="185" t="s">
        <v>373</v>
      </c>
      <c r="AT155" s="185" t="s">
        <v>425</v>
      </c>
      <c r="AU155" s="185" t="s">
        <v>83</v>
      </c>
      <c r="AY155" s="20" t="s">
        <v>349</v>
      </c>
      <c r="BE155" s="186">
        <f t="shared" si="4"/>
        <v>0</v>
      </c>
      <c r="BF155" s="186">
        <f t="shared" si="5"/>
        <v>0</v>
      </c>
      <c r="BG155" s="186">
        <f t="shared" si="6"/>
        <v>0</v>
      </c>
      <c r="BH155" s="186">
        <f t="shared" si="7"/>
        <v>0</v>
      </c>
      <c r="BI155" s="186">
        <f t="shared" si="8"/>
        <v>0</v>
      </c>
      <c r="BJ155" s="20" t="s">
        <v>83</v>
      </c>
      <c r="BK155" s="186">
        <f t="shared" si="9"/>
        <v>0</v>
      </c>
      <c r="BL155" s="20" t="s">
        <v>187</v>
      </c>
      <c r="BM155" s="185" t="s">
        <v>496</v>
      </c>
    </row>
    <row r="156" spans="1:65" s="2" customFormat="1" ht="16.5" customHeight="1">
      <c r="A156" s="37"/>
      <c r="B156" s="38"/>
      <c r="C156" s="225" t="s">
        <v>502</v>
      </c>
      <c r="D156" s="225" t="s">
        <v>425</v>
      </c>
      <c r="E156" s="226" t="s">
        <v>673</v>
      </c>
      <c r="F156" s="227" t="s">
        <v>674</v>
      </c>
      <c r="G156" s="228" t="s">
        <v>484</v>
      </c>
      <c r="H156" s="229">
        <v>1</v>
      </c>
      <c r="I156" s="230"/>
      <c r="J156" s="231">
        <f t="shared" si="0"/>
        <v>0</v>
      </c>
      <c r="K156" s="227" t="s">
        <v>354</v>
      </c>
      <c r="L156" s="232"/>
      <c r="M156" s="233" t="s">
        <v>19</v>
      </c>
      <c r="N156" s="234" t="s">
        <v>46</v>
      </c>
      <c r="O156" s="67"/>
      <c r="P156" s="183">
        <f t="shared" si="1"/>
        <v>0</v>
      </c>
      <c r="Q156" s="183">
        <v>6.4999999999999997E-3</v>
      </c>
      <c r="R156" s="183">
        <f t="shared" si="2"/>
        <v>6.4999999999999997E-3</v>
      </c>
      <c r="S156" s="183">
        <v>0</v>
      </c>
      <c r="T156" s="184">
        <f t="shared" si="3"/>
        <v>0</v>
      </c>
      <c r="U156" s="37"/>
      <c r="V156" s="37"/>
      <c r="W156" s="37"/>
      <c r="X156" s="37"/>
      <c r="Y156" s="37"/>
      <c r="Z156" s="37"/>
      <c r="AA156" s="37"/>
      <c r="AB156" s="37"/>
      <c r="AC156" s="37"/>
      <c r="AD156" s="37"/>
      <c r="AE156" s="37"/>
      <c r="AR156" s="185" t="s">
        <v>373</v>
      </c>
      <c r="AT156" s="185" t="s">
        <v>425</v>
      </c>
      <c r="AU156" s="185" t="s">
        <v>83</v>
      </c>
      <c r="AY156" s="20" t="s">
        <v>349</v>
      </c>
      <c r="BE156" s="186">
        <f t="shared" si="4"/>
        <v>0</v>
      </c>
      <c r="BF156" s="186">
        <f t="shared" si="5"/>
        <v>0</v>
      </c>
      <c r="BG156" s="186">
        <f t="shared" si="6"/>
        <v>0</v>
      </c>
      <c r="BH156" s="186">
        <f t="shared" si="7"/>
        <v>0</v>
      </c>
      <c r="BI156" s="186">
        <f t="shared" si="8"/>
        <v>0</v>
      </c>
      <c r="BJ156" s="20" t="s">
        <v>83</v>
      </c>
      <c r="BK156" s="186">
        <f t="shared" si="9"/>
        <v>0</v>
      </c>
      <c r="BL156" s="20" t="s">
        <v>187</v>
      </c>
      <c r="BM156" s="185" t="s">
        <v>505</v>
      </c>
    </row>
    <row r="157" spans="1:65" s="2" customFormat="1" ht="16.5" customHeight="1">
      <c r="A157" s="37"/>
      <c r="B157" s="38"/>
      <c r="C157" s="225" t="s">
        <v>428</v>
      </c>
      <c r="D157" s="225" t="s">
        <v>425</v>
      </c>
      <c r="E157" s="226" t="s">
        <v>675</v>
      </c>
      <c r="F157" s="227" t="s">
        <v>676</v>
      </c>
      <c r="G157" s="228" t="s">
        <v>484</v>
      </c>
      <c r="H157" s="229">
        <v>1</v>
      </c>
      <c r="I157" s="230"/>
      <c r="J157" s="231">
        <f t="shared" si="0"/>
        <v>0</v>
      </c>
      <c r="K157" s="227" t="s">
        <v>354</v>
      </c>
      <c r="L157" s="232"/>
      <c r="M157" s="233" t="s">
        <v>19</v>
      </c>
      <c r="N157" s="234" t="s">
        <v>46</v>
      </c>
      <c r="O157" s="67"/>
      <c r="P157" s="183">
        <f t="shared" si="1"/>
        <v>0</v>
      </c>
      <c r="Q157" s="183">
        <v>7.4999999999999997E-3</v>
      </c>
      <c r="R157" s="183">
        <f t="shared" si="2"/>
        <v>7.4999999999999997E-3</v>
      </c>
      <c r="S157" s="183">
        <v>0</v>
      </c>
      <c r="T157" s="184">
        <f t="shared" si="3"/>
        <v>0</v>
      </c>
      <c r="U157" s="37"/>
      <c r="V157" s="37"/>
      <c r="W157" s="37"/>
      <c r="X157" s="37"/>
      <c r="Y157" s="37"/>
      <c r="Z157" s="37"/>
      <c r="AA157" s="37"/>
      <c r="AB157" s="37"/>
      <c r="AC157" s="37"/>
      <c r="AD157" s="37"/>
      <c r="AE157" s="37"/>
      <c r="AR157" s="185" t="s">
        <v>373</v>
      </c>
      <c r="AT157" s="185" t="s">
        <v>425</v>
      </c>
      <c r="AU157" s="185" t="s">
        <v>83</v>
      </c>
      <c r="AY157" s="20" t="s">
        <v>349</v>
      </c>
      <c r="BE157" s="186">
        <f t="shared" si="4"/>
        <v>0</v>
      </c>
      <c r="BF157" s="186">
        <f t="shared" si="5"/>
        <v>0</v>
      </c>
      <c r="BG157" s="186">
        <f t="shared" si="6"/>
        <v>0</v>
      </c>
      <c r="BH157" s="186">
        <f t="shared" si="7"/>
        <v>0</v>
      </c>
      <c r="BI157" s="186">
        <f t="shared" si="8"/>
        <v>0</v>
      </c>
      <c r="BJ157" s="20" t="s">
        <v>83</v>
      </c>
      <c r="BK157" s="186">
        <f t="shared" si="9"/>
        <v>0</v>
      </c>
      <c r="BL157" s="20" t="s">
        <v>187</v>
      </c>
      <c r="BM157" s="185" t="s">
        <v>511</v>
      </c>
    </row>
    <row r="158" spans="1:65" s="2" customFormat="1" ht="16.5" customHeight="1">
      <c r="A158" s="37"/>
      <c r="B158" s="38"/>
      <c r="C158" s="225" t="s">
        <v>516</v>
      </c>
      <c r="D158" s="225" t="s">
        <v>425</v>
      </c>
      <c r="E158" s="226" t="s">
        <v>677</v>
      </c>
      <c r="F158" s="227" t="s">
        <v>678</v>
      </c>
      <c r="G158" s="228" t="s">
        <v>484</v>
      </c>
      <c r="H158" s="229">
        <v>1</v>
      </c>
      <c r="I158" s="230"/>
      <c r="J158" s="231">
        <f t="shared" si="0"/>
        <v>0</v>
      </c>
      <c r="K158" s="227" t="s">
        <v>354</v>
      </c>
      <c r="L158" s="232"/>
      <c r="M158" s="233" t="s">
        <v>19</v>
      </c>
      <c r="N158" s="234" t="s">
        <v>46</v>
      </c>
      <c r="O158" s="67"/>
      <c r="P158" s="183">
        <f t="shared" si="1"/>
        <v>0</v>
      </c>
      <c r="Q158" s="183">
        <v>1.21E-2</v>
      </c>
      <c r="R158" s="183">
        <f t="shared" si="2"/>
        <v>1.21E-2</v>
      </c>
      <c r="S158" s="183">
        <v>0</v>
      </c>
      <c r="T158" s="184">
        <f t="shared" si="3"/>
        <v>0</v>
      </c>
      <c r="U158" s="37"/>
      <c r="V158" s="37"/>
      <c r="W158" s="37"/>
      <c r="X158" s="37"/>
      <c r="Y158" s="37"/>
      <c r="Z158" s="37"/>
      <c r="AA158" s="37"/>
      <c r="AB158" s="37"/>
      <c r="AC158" s="37"/>
      <c r="AD158" s="37"/>
      <c r="AE158" s="37"/>
      <c r="AR158" s="185" t="s">
        <v>373</v>
      </c>
      <c r="AT158" s="185" t="s">
        <v>425</v>
      </c>
      <c r="AU158" s="185" t="s">
        <v>83</v>
      </c>
      <c r="AY158" s="20" t="s">
        <v>349</v>
      </c>
      <c r="BE158" s="186">
        <f t="shared" si="4"/>
        <v>0</v>
      </c>
      <c r="BF158" s="186">
        <f t="shared" si="5"/>
        <v>0</v>
      </c>
      <c r="BG158" s="186">
        <f t="shared" si="6"/>
        <v>0</v>
      </c>
      <c r="BH158" s="186">
        <f t="shared" si="7"/>
        <v>0</v>
      </c>
      <c r="BI158" s="186">
        <f t="shared" si="8"/>
        <v>0</v>
      </c>
      <c r="BJ158" s="20" t="s">
        <v>83</v>
      </c>
      <c r="BK158" s="186">
        <f t="shared" si="9"/>
        <v>0</v>
      </c>
      <c r="BL158" s="20" t="s">
        <v>187</v>
      </c>
      <c r="BM158" s="185" t="s">
        <v>518</v>
      </c>
    </row>
    <row r="159" spans="1:65" s="2" customFormat="1" ht="16.5" customHeight="1">
      <c r="A159" s="37"/>
      <c r="B159" s="38"/>
      <c r="C159" s="225" t="s">
        <v>436</v>
      </c>
      <c r="D159" s="225" t="s">
        <v>425</v>
      </c>
      <c r="E159" s="226" t="s">
        <v>679</v>
      </c>
      <c r="F159" s="227" t="s">
        <v>680</v>
      </c>
      <c r="G159" s="228" t="s">
        <v>484</v>
      </c>
      <c r="H159" s="229">
        <v>2</v>
      </c>
      <c r="I159" s="230"/>
      <c r="J159" s="231">
        <f t="shared" si="0"/>
        <v>0</v>
      </c>
      <c r="K159" s="227" t="s">
        <v>354</v>
      </c>
      <c r="L159" s="232"/>
      <c r="M159" s="233" t="s">
        <v>19</v>
      </c>
      <c r="N159" s="234" t="s">
        <v>46</v>
      </c>
      <c r="O159" s="67"/>
      <c r="P159" s="183">
        <f t="shared" si="1"/>
        <v>0</v>
      </c>
      <c r="Q159" s="183">
        <v>7.3000000000000001E-3</v>
      </c>
      <c r="R159" s="183">
        <f t="shared" si="2"/>
        <v>1.46E-2</v>
      </c>
      <c r="S159" s="183">
        <v>0</v>
      </c>
      <c r="T159" s="184">
        <f t="shared" si="3"/>
        <v>0</v>
      </c>
      <c r="U159" s="37"/>
      <c r="V159" s="37"/>
      <c r="W159" s="37"/>
      <c r="X159" s="37"/>
      <c r="Y159" s="37"/>
      <c r="Z159" s="37"/>
      <c r="AA159" s="37"/>
      <c r="AB159" s="37"/>
      <c r="AC159" s="37"/>
      <c r="AD159" s="37"/>
      <c r="AE159" s="37"/>
      <c r="AR159" s="185" t="s">
        <v>373</v>
      </c>
      <c r="AT159" s="185" t="s">
        <v>425</v>
      </c>
      <c r="AU159" s="185" t="s">
        <v>83</v>
      </c>
      <c r="AY159" s="20" t="s">
        <v>349</v>
      </c>
      <c r="BE159" s="186">
        <f t="shared" si="4"/>
        <v>0</v>
      </c>
      <c r="BF159" s="186">
        <f t="shared" si="5"/>
        <v>0</v>
      </c>
      <c r="BG159" s="186">
        <f t="shared" si="6"/>
        <v>0</v>
      </c>
      <c r="BH159" s="186">
        <f t="shared" si="7"/>
        <v>0</v>
      </c>
      <c r="BI159" s="186">
        <f t="shared" si="8"/>
        <v>0</v>
      </c>
      <c r="BJ159" s="20" t="s">
        <v>83</v>
      </c>
      <c r="BK159" s="186">
        <f t="shared" si="9"/>
        <v>0</v>
      </c>
      <c r="BL159" s="20" t="s">
        <v>187</v>
      </c>
      <c r="BM159" s="185" t="s">
        <v>522</v>
      </c>
    </row>
    <row r="160" spans="1:65" s="2" customFormat="1" ht="16.5" customHeight="1">
      <c r="A160" s="37"/>
      <c r="B160" s="38"/>
      <c r="C160" s="225" t="s">
        <v>524</v>
      </c>
      <c r="D160" s="225" t="s">
        <v>425</v>
      </c>
      <c r="E160" s="226" t="s">
        <v>681</v>
      </c>
      <c r="F160" s="227" t="s">
        <v>682</v>
      </c>
      <c r="G160" s="228" t="s">
        <v>484</v>
      </c>
      <c r="H160" s="229">
        <v>3</v>
      </c>
      <c r="I160" s="230"/>
      <c r="J160" s="231">
        <f t="shared" si="0"/>
        <v>0</v>
      </c>
      <c r="K160" s="227" t="s">
        <v>354</v>
      </c>
      <c r="L160" s="232"/>
      <c r="M160" s="233" t="s">
        <v>19</v>
      </c>
      <c r="N160" s="234" t="s">
        <v>46</v>
      </c>
      <c r="O160" s="67"/>
      <c r="P160" s="183">
        <f t="shared" si="1"/>
        <v>0</v>
      </c>
      <c r="Q160" s="183">
        <v>1.12E-2</v>
      </c>
      <c r="R160" s="183">
        <f t="shared" si="2"/>
        <v>3.3599999999999998E-2</v>
      </c>
      <c r="S160" s="183">
        <v>0</v>
      </c>
      <c r="T160" s="184">
        <f t="shared" si="3"/>
        <v>0</v>
      </c>
      <c r="U160" s="37"/>
      <c r="V160" s="37"/>
      <c r="W160" s="37"/>
      <c r="X160" s="37"/>
      <c r="Y160" s="37"/>
      <c r="Z160" s="37"/>
      <c r="AA160" s="37"/>
      <c r="AB160" s="37"/>
      <c r="AC160" s="37"/>
      <c r="AD160" s="37"/>
      <c r="AE160" s="37"/>
      <c r="AR160" s="185" t="s">
        <v>373</v>
      </c>
      <c r="AT160" s="185" t="s">
        <v>425</v>
      </c>
      <c r="AU160" s="185" t="s">
        <v>83</v>
      </c>
      <c r="AY160" s="20" t="s">
        <v>349</v>
      </c>
      <c r="BE160" s="186">
        <f t="shared" si="4"/>
        <v>0</v>
      </c>
      <c r="BF160" s="186">
        <f t="shared" si="5"/>
        <v>0</v>
      </c>
      <c r="BG160" s="186">
        <f t="shared" si="6"/>
        <v>0</v>
      </c>
      <c r="BH160" s="186">
        <f t="shared" si="7"/>
        <v>0</v>
      </c>
      <c r="BI160" s="186">
        <f t="shared" si="8"/>
        <v>0</v>
      </c>
      <c r="BJ160" s="20" t="s">
        <v>83</v>
      </c>
      <c r="BK160" s="186">
        <f t="shared" si="9"/>
        <v>0</v>
      </c>
      <c r="BL160" s="20" t="s">
        <v>187</v>
      </c>
      <c r="BM160" s="185" t="s">
        <v>527</v>
      </c>
    </row>
    <row r="161" spans="1:65" s="2" customFormat="1" ht="16.5" customHeight="1">
      <c r="A161" s="37"/>
      <c r="B161" s="38"/>
      <c r="C161" s="174" t="s">
        <v>444</v>
      </c>
      <c r="D161" s="174" t="s">
        <v>350</v>
      </c>
      <c r="E161" s="175" t="s">
        <v>683</v>
      </c>
      <c r="F161" s="176" t="s">
        <v>684</v>
      </c>
      <c r="G161" s="177" t="s">
        <v>484</v>
      </c>
      <c r="H161" s="178">
        <v>3</v>
      </c>
      <c r="I161" s="179"/>
      <c r="J161" s="180">
        <f t="shared" si="0"/>
        <v>0</v>
      </c>
      <c r="K161" s="176" t="s">
        <v>485</v>
      </c>
      <c r="L161" s="42"/>
      <c r="M161" s="181" t="s">
        <v>19</v>
      </c>
      <c r="N161" s="182" t="s">
        <v>46</v>
      </c>
      <c r="O161" s="67"/>
      <c r="P161" s="183">
        <f t="shared" si="1"/>
        <v>0</v>
      </c>
      <c r="Q161" s="183">
        <v>0</v>
      </c>
      <c r="R161" s="183">
        <f t="shared" si="2"/>
        <v>0</v>
      </c>
      <c r="S161" s="183">
        <v>0</v>
      </c>
      <c r="T161" s="184">
        <f t="shared" si="3"/>
        <v>0</v>
      </c>
      <c r="U161" s="37"/>
      <c r="V161" s="37"/>
      <c r="W161" s="37"/>
      <c r="X161" s="37"/>
      <c r="Y161" s="37"/>
      <c r="Z161" s="37"/>
      <c r="AA161" s="37"/>
      <c r="AB161" s="37"/>
      <c r="AC161" s="37"/>
      <c r="AD161" s="37"/>
      <c r="AE161" s="37"/>
      <c r="AR161" s="185" t="s">
        <v>187</v>
      </c>
      <c r="AT161" s="185" t="s">
        <v>350</v>
      </c>
      <c r="AU161" s="185" t="s">
        <v>83</v>
      </c>
      <c r="AY161" s="20" t="s">
        <v>349</v>
      </c>
      <c r="BE161" s="186">
        <f t="shared" si="4"/>
        <v>0</v>
      </c>
      <c r="BF161" s="186">
        <f t="shared" si="5"/>
        <v>0</v>
      </c>
      <c r="BG161" s="186">
        <f t="shared" si="6"/>
        <v>0</v>
      </c>
      <c r="BH161" s="186">
        <f t="shared" si="7"/>
        <v>0</v>
      </c>
      <c r="BI161" s="186">
        <f t="shared" si="8"/>
        <v>0</v>
      </c>
      <c r="BJ161" s="20" t="s">
        <v>83</v>
      </c>
      <c r="BK161" s="186">
        <f t="shared" si="9"/>
        <v>0</v>
      </c>
      <c r="BL161" s="20" t="s">
        <v>187</v>
      </c>
      <c r="BM161" s="185" t="s">
        <v>531</v>
      </c>
    </row>
    <row r="162" spans="1:65" s="2" customFormat="1" ht="24.15" customHeight="1">
      <c r="A162" s="37"/>
      <c r="B162" s="38"/>
      <c r="C162" s="174" t="s">
        <v>536</v>
      </c>
      <c r="D162" s="174" t="s">
        <v>350</v>
      </c>
      <c r="E162" s="175" t="s">
        <v>685</v>
      </c>
      <c r="F162" s="176" t="s">
        <v>686</v>
      </c>
      <c r="G162" s="177" t="s">
        <v>484</v>
      </c>
      <c r="H162" s="178">
        <v>2</v>
      </c>
      <c r="I162" s="179"/>
      <c r="J162" s="180">
        <f t="shared" si="0"/>
        <v>0</v>
      </c>
      <c r="K162" s="176" t="s">
        <v>354</v>
      </c>
      <c r="L162" s="42"/>
      <c r="M162" s="181" t="s">
        <v>19</v>
      </c>
      <c r="N162" s="182" t="s">
        <v>46</v>
      </c>
      <c r="O162" s="67"/>
      <c r="P162" s="183">
        <f t="shared" si="1"/>
        <v>0</v>
      </c>
      <c r="Q162" s="183">
        <v>1.67E-3</v>
      </c>
      <c r="R162" s="183">
        <f t="shared" si="2"/>
        <v>3.3400000000000001E-3</v>
      </c>
      <c r="S162" s="183">
        <v>0</v>
      </c>
      <c r="T162" s="184">
        <f t="shared" si="3"/>
        <v>0</v>
      </c>
      <c r="U162" s="37"/>
      <c r="V162" s="37"/>
      <c r="W162" s="37"/>
      <c r="X162" s="37"/>
      <c r="Y162" s="37"/>
      <c r="Z162" s="37"/>
      <c r="AA162" s="37"/>
      <c r="AB162" s="37"/>
      <c r="AC162" s="37"/>
      <c r="AD162" s="37"/>
      <c r="AE162" s="37"/>
      <c r="AR162" s="185" t="s">
        <v>187</v>
      </c>
      <c r="AT162" s="185" t="s">
        <v>350</v>
      </c>
      <c r="AU162" s="185" t="s">
        <v>83</v>
      </c>
      <c r="AY162" s="20" t="s">
        <v>349</v>
      </c>
      <c r="BE162" s="186">
        <f t="shared" si="4"/>
        <v>0</v>
      </c>
      <c r="BF162" s="186">
        <f t="shared" si="5"/>
        <v>0</v>
      </c>
      <c r="BG162" s="186">
        <f t="shared" si="6"/>
        <v>0</v>
      </c>
      <c r="BH162" s="186">
        <f t="shared" si="7"/>
        <v>0</v>
      </c>
      <c r="BI162" s="186">
        <f t="shared" si="8"/>
        <v>0</v>
      </c>
      <c r="BJ162" s="20" t="s">
        <v>83</v>
      </c>
      <c r="BK162" s="186">
        <f t="shared" si="9"/>
        <v>0</v>
      </c>
      <c r="BL162" s="20" t="s">
        <v>187</v>
      </c>
      <c r="BM162" s="185" t="s">
        <v>539</v>
      </c>
    </row>
    <row r="163" spans="1:65" s="2" customFormat="1" ht="10.199999999999999">
      <c r="A163" s="37"/>
      <c r="B163" s="38"/>
      <c r="C163" s="39"/>
      <c r="D163" s="187" t="s">
        <v>355</v>
      </c>
      <c r="E163" s="39"/>
      <c r="F163" s="188" t="s">
        <v>687</v>
      </c>
      <c r="G163" s="39"/>
      <c r="H163" s="39"/>
      <c r="I163" s="189"/>
      <c r="J163" s="39"/>
      <c r="K163" s="39"/>
      <c r="L163" s="42"/>
      <c r="M163" s="190"/>
      <c r="N163" s="191"/>
      <c r="O163" s="67"/>
      <c r="P163" s="67"/>
      <c r="Q163" s="67"/>
      <c r="R163" s="67"/>
      <c r="S163" s="67"/>
      <c r="T163" s="68"/>
      <c r="U163" s="37"/>
      <c r="V163" s="37"/>
      <c r="W163" s="37"/>
      <c r="X163" s="37"/>
      <c r="Y163" s="37"/>
      <c r="Z163" s="37"/>
      <c r="AA163" s="37"/>
      <c r="AB163" s="37"/>
      <c r="AC163" s="37"/>
      <c r="AD163" s="37"/>
      <c r="AE163" s="37"/>
      <c r="AT163" s="20" t="s">
        <v>355</v>
      </c>
      <c r="AU163" s="20" t="s">
        <v>83</v>
      </c>
    </row>
    <row r="164" spans="1:65" s="12" customFormat="1" ht="10.199999999999999">
      <c r="B164" s="192"/>
      <c r="C164" s="193"/>
      <c r="D164" s="194" t="s">
        <v>357</v>
      </c>
      <c r="E164" s="195" t="s">
        <v>19</v>
      </c>
      <c r="F164" s="196" t="s">
        <v>688</v>
      </c>
      <c r="G164" s="193"/>
      <c r="H164" s="195" t="s">
        <v>19</v>
      </c>
      <c r="I164" s="197"/>
      <c r="J164" s="193"/>
      <c r="K164" s="193"/>
      <c r="L164" s="198"/>
      <c r="M164" s="199"/>
      <c r="N164" s="200"/>
      <c r="O164" s="200"/>
      <c r="P164" s="200"/>
      <c r="Q164" s="200"/>
      <c r="R164" s="200"/>
      <c r="S164" s="200"/>
      <c r="T164" s="201"/>
      <c r="AT164" s="202" t="s">
        <v>357</v>
      </c>
      <c r="AU164" s="202" t="s">
        <v>83</v>
      </c>
      <c r="AV164" s="12" t="s">
        <v>83</v>
      </c>
      <c r="AW164" s="12" t="s">
        <v>37</v>
      </c>
      <c r="AX164" s="12" t="s">
        <v>75</v>
      </c>
      <c r="AY164" s="202" t="s">
        <v>349</v>
      </c>
    </row>
    <row r="165" spans="1:65" s="13" customFormat="1" ht="10.199999999999999">
      <c r="B165" s="203"/>
      <c r="C165" s="204"/>
      <c r="D165" s="194" t="s">
        <v>357</v>
      </c>
      <c r="E165" s="205" t="s">
        <v>19</v>
      </c>
      <c r="F165" s="206" t="s">
        <v>83</v>
      </c>
      <c r="G165" s="204"/>
      <c r="H165" s="207">
        <v>1</v>
      </c>
      <c r="I165" s="208"/>
      <c r="J165" s="204"/>
      <c r="K165" s="204"/>
      <c r="L165" s="209"/>
      <c r="M165" s="210"/>
      <c r="N165" s="211"/>
      <c r="O165" s="211"/>
      <c r="P165" s="211"/>
      <c r="Q165" s="211"/>
      <c r="R165" s="211"/>
      <c r="S165" s="211"/>
      <c r="T165" s="212"/>
      <c r="AT165" s="213" t="s">
        <v>357</v>
      </c>
      <c r="AU165" s="213" t="s">
        <v>83</v>
      </c>
      <c r="AV165" s="13" t="s">
        <v>85</v>
      </c>
      <c r="AW165" s="13" t="s">
        <v>37</v>
      </c>
      <c r="AX165" s="13" t="s">
        <v>75</v>
      </c>
      <c r="AY165" s="213" t="s">
        <v>349</v>
      </c>
    </row>
    <row r="166" spans="1:65" s="12" customFormat="1" ht="10.199999999999999">
      <c r="B166" s="192"/>
      <c r="C166" s="193"/>
      <c r="D166" s="194" t="s">
        <v>357</v>
      </c>
      <c r="E166" s="195" t="s">
        <v>19</v>
      </c>
      <c r="F166" s="196" t="s">
        <v>689</v>
      </c>
      <c r="G166" s="193"/>
      <c r="H166" s="195" t="s">
        <v>19</v>
      </c>
      <c r="I166" s="197"/>
      <c r="J166" s="193"/>
      <c r="K166" s="193"/>
      <c r="L166" s="198"/>
      <c r="M166" s="199"/>
      <c r="N166" s="200"/>
      <c r="O166" s="200"/>
      <c r="P166" s="200"/>
      <c r="Q166" s="200"/>
      <c r="R166" s="200"/>
      <c r="S166" s="200"/>
      <c r="T166" s="201"/>
      <c r="AT166" s="202" t="s">
        <v>357</v>
      </c>
      <c r="AU166" s="202" t="s">
        <v>83</v>
      </c>
      <c r="AV166" s="12" t="s">
        <v>83</v>
      </c>
      <c r="AW166" s="12" t="s">
        <v>37</v>
      </c>
      <c r="AX166" s="12" t="s">
        <v>75</v>
      </c>
      <c r="AY166" s="202" t="s">
        <v>349</v>
      </c>
    </row>
    <row r="167" spans="1:65" s="13" customFormat="1" ht="10.199999999999999">
      <c r="B167" s="203"/>
      <c r="C167" s="204"/>
      <c r="D167" s="194" t="s">
        <v>357</v>
      </c>
      <c r="E167" s="205" t="s">
        <v>19</v>
      </c>
      <c r="F167" s="206" t="s">
        <v>83</v>
      </c>
      <c r="G167" s="204"/>
      <c r="H167" s="207">
        <v>1</v>
      </c>
      <c r="I167" s="208"/>
      <c r="J167" s="204"/>
      <c r="K167" s="204"/>
      <c r="L167" s="209"/>
      <c r="M167" s="210"/>
      <c r="N167" s="211"/>
      <c r="O167" s="211"/>
      <c r="P167" s="211"/>
      <c r="Q167" s="211"/>
      <c r="R167" s="211"/>
      <c r="S167" s="211"/>
      <c r="T167" s="212"/>
      <c r="AT167" s="213" t="s">
        <v>357</v>
      </c>
      <c r="AU167" s="213" t="s">
        <v>83</v>
      </c>
      <c r="AV167" s="13" t="s">
        <v>85</v>
      </c>
      <c r="AW167" s="13" t="s">
        <v>37</v>
      </c>
      <c r="AX167" s="13" t="s">
        <v>75</v>
      </c>
      <c r="AY167" s="213" t="s">
        <v>349</v>
      </c>
    </row>
    <row r="168" spans="1:65" s="14" customFormat="1" ht="10.199999999999999">
      <c r="B168" s="214"/>
      <c r="C168" s="215"/>
      <c r="D168" s="194" t="s">
        <v>357</v>
      </c>
      <c r="E168" s="216" t="s">
        <v>19</v>
      </c>
      <c r="F168" s="217" t="s">
        <v>360</v>
      </c>
      <c r="G168" s="215"/>
      <c r="H168" s="218">
        <v>2</v>
      </c>
      <c r="I168" s="219"/>
      <c r="J168" s="215"/>
      <c r="K168" s="215"/>
      <c r="L168" s="220"/>
      <c r="M168" s="221"/>
      <c r="N168" s="222"/>
      <c r="O168" s="222"/>
      <c r="P168" s="222"/>
      <c r="Q168" s="222"/>
      <c r="R168" s="222"/>
      <c r="S168" s="222"/>
      <c r="T168" s="223"/>
      <c r="AT168" s="224" t="s">
        <v>357</v>
      </c>
      <c r="AU168" s="224" t="s">
        <v>83</v>
      </c>
      <c r="AV168" s="14" t="s">
        <v>187</v>
      </c>
      <c r="AW168" s="14" t="s">
        <v>37</v>
      </c>
      <c r="AX168" s="14" t="s">
        <v>83</v>
      </c>
      <c r="AY168" s="224" t="s">
        <v>349</v>
      </c>
    </row>
    <row r="169" spans="1:65" s="2" customFormat="1" ht="24.15" customHeight="1">
      <c r="A169" s="37"/>
      <c r="B169" s="38"/>
      <c r="C169" s="174" t="s">
        <v>449</v>
      </c>
      <c r="D169" s="174" t="s">
        <v>350</v>
      </c>
      <c r="E169" s="175" t="s">
        <v>690</v>
      </c>
      <c r="F169" s="176" t="s">
        <v>691</v>
      </c>
      <c r="G169" s="177" t="s">
        <v>484</v>
      </c>
      <c r="H169" s="178">
        <v>10</v>
      </c>
      <c r="I169" s="179"/>
      <c r="J169" s="180">
        <f>ROUND(I169*H169,2)</f>
        <v>0</v>
      </c>
      <c r="K169" s="176" t="s">
        <v>354</v>
      </c>
      <c r="L169" s="42"/>
      <c r="M169" s="181" t="s">
        <v>19</v>
      </c>
      <c r="N169" s="182" t="s">
        <v>46</v>
      </c>
      <c r="O169" s="67"/>
      <c r="P169" s="183">
        <f>O169*H169</f>
        <v>0</v>
      </c>
      <c r="Q169" s="183">
        <v>1.67E-3</v>
      </c>
      <c r="R169" s="183">
        <f>Q169*H169</f>
        <v>1.67E-2</v>
      </c>
      <c r="S169" s="183">
        <v>1.0670000000000001E-2</v>
      </c>
      <c r="T169" s="184">
        <f>S169*H169</f>
        <v>0.1067</v>
      </c>
      <c r="U169" s="37"/>
      <c r="V169" s="37"/>
      <c r="W169" s="37"/>
      <c r="X169" s="37"/>
      <c r="Y169" s="37"/>
      <c r="Z169" s="37"/>
      <c r="AA169" s="37"/>
      <c r="AB169" s="37"/>
      <c r="AC169" s="37"/>
      <c r="AD169" s="37"/>
      <c r="AE169" s="37"/>
      <c r="AR169" s="185" t="s">
        <v>187</v>
      </c>
      <c r="AT169" s="185" t="s">
        <v>350</v>
      </c>
      <c r="AU169" s="185" t="s">
        <v>83</v>
      </c>
      <c r="AY169" s="20" t="s">
        <v>349</v>
      </c>
      <c r="BE169" s="186">
        <f>IF(N169="základní",J169,0)</f>
        <v>0</v>
      </c>
      <c r="BF169" s="186">
        <f>IF(N169="snížená",J169,0)</f>
        <v>0</v>
      </c>
      <c r="BG169" s="186">
        <f>IF(N169="zákl. přenesená",J169,0)</f>
        <v>0</v>
      </c>
      <c r="BH169" s="186">
        <f>IF(N169="sníž. přenesená",J169,0)</f>
        <v>0</v>
      </c>
      <c r="BI169" s="186">
        <f>IF(N169="nulová",J169,0)</f>
        <v>0</v>
      </c>
      <c r="BJ169" s="20" t="s">
        <v>83</v>
      </c>
      <c r="BK169" s="186">
        <f>ROUND(I169*H169,2)</f>
        <v>0</v>
      </c>
      <c r="BL169" s="20" t="s">
        <v>187</v>
      </c>
      <c r="BM169" s="185" t="s">
        <v>692</v>
      </c>
    </row>
    <row r="170" spans="1:65" s="2" customFormat="1" ht="10.199999999999999">
      <c r="A170" s="37"/>
      <c r="B170" s="38"/>
      <c r="C170" s="39"/>
      <c r="D170" s="187" t="s">
        <v>355</v>
      </c>
      <c r="E170" s="39"/>
      <c r="F170" s="188" t="s">
        <v>693</v>
      </c>
      <c r="G170" s="39"/>
      <c r="H170" s="39"/>
      <c r="I170" s="189"/>
      <c r="J170" s="39"/>
      <c r="K170" s="39"/>
      <c r="L170" s="42"/>
      <c r="M170" s="190"/>
      <c r="N170" s="191"/>
      <c r="O170" s="67"/>
      <c r="P170" s="67"/>
      <c r="Q170" s="67"/>
      <c r="R170" s="67"/>
      <c r="S170" s="67"/>
      <c r="T170" s="68"/>
      <c r="U170" s="37"/>
      <c r="V170" s="37"/>
      <c r="W170" s="37"/>
      <c r="X170" s="37"/>
      <c r="Y170" s="37"/>
      <c r="Z170" s="37"/>
      <c r="AA170" s="37"/>
      <c r="AB170" s="37"/>
      <c r="AC170" s="37"/>
      <c r="AD170" s="37"/>
      <c r="AE170" s="37"/>
      <c r="AT170" s="20" t="s">
        <v>355</v>
      </c>
      <c r="AU170" s="20" t="s">
        <v>83</v>
      </c>
    </row>
    <row r="171" spans="1:65" s="12" customFormat="1" ht="10.199999999999999">
      <c r="B171" s="192"/>
      <c r="C171" s="193"/>
      <c r="D171" s="194" t="s">
        <v>357</v>
      </c>
      <c r="E171" s="195" t="s">
        <v>19</v>
      </c>
      <c r="F171" s="196" t="s">
        <v>694</v>
      </c>
      <c r="G171" s="193"/>
      <c r="H171" s="195" t="s">
        <v>19</v>
      </c>
      <c r="I171" s="197"/>
      <c r="J171" s="193"/>
      <c r="K171" s="193"/>
      <c r="L171" s="198"/>
      <c r="M171" s="199"/>
      <c r="N171" s="200"/>
      <c r="O171" s="200"/>
      <c r="P171" s="200"/>
      <c r="Q171" s="200"/>
      <c r="R171" s="200"/>
      <c r="S171" s="200"/>
      <c r="T171" s="201"/>
      <c r="AT171" s="202" t="s">
        <v>357</v>
      </c>
      <c r="AU171" s="202" t="s">
        <v>83</v>
      </c>
      <c r="AV171" s="12" t="s">
        <v>83</v>
      </c>
      <c r="AW171" s="12" t="s">
        <v>37</v>
      </c>
      <c r="AX171" s="12" t="s">
        <v>75</v>
      </c>
      <c r="AY171" s="202" t="s">
        <v>349</v>
      </c>
    </row>
    <row r="172" spans="1:65" s="13" customFormat="1" ht="10.199999999999999">
      <c r="B172" s="203"/>
      <c r="C172" s="204"/>
      <c r="D172" s="194" t="s">
        <v>357</v>
      </c>
      <c r="E172" s="205" t="s">
        <v>19</v>
      </c>
      <c r="F172" s="206" t="s">
        <v>85</v>
      </c>
      <c r="G172" s="204"/>
      <c r="H172" s="207">
        <v>2</v>
      </c>
      <c r="I172" s="208"/>
      <c r="J172" s="204"/>
      <c r="K172" s="204"/>
      <c r="L172" s="209"/>
      <c r="M172" s="210"/>
      <c r="N172" s="211"/>
      <c r="O172" s="211"/>
      <c r="P172" s="211"/>
      <c r="Q172" s="211"/>
      <c r="R172" s="211"/>
      <c r="S172" s="211"/>
      <c r="T172" s="212"/>
      <c r="AT172" s="213" t="s">
        <v>357</v>
      </c>
      <c r="AU172" s="213" t="s">
        <v>83</v>
      </c>
      <c r="AV172" s="13" t="s">
        <v>85</v>
      </c>
      <c r="AW172" s="13" t="s">
        <v>37</v>
      </c>
      <c r="AX172" s="13" t="s">
        <v>75</v>
      </c>
      <c r="AY172" s="213" t="s">
        <v>349</v>
      </c>
    </row>
    <row r="173" spans="1:65" s="12" customFormat="1" ht="10.199999999999999">
      <c r="B173" s="192"/>
      <c r="C173" s="193"/>
      <c r="D173" s="194" t="s">
        <v>357</v>
      </c>
      <c r="E173" s="195" t="s">
        <v>19</v>
      </c>
      <c r="F173" s="196" t="s">
        <v>695</v>
      </c>
      <c r="G173" s="193"/>
      <c r="H173" s="195" t="s">
        <v>19</v>
      </c>
      <c r="I173" s="197"/>
      <c r="J173" s="193"/>
      <c r="K173" s="193"/>
      <c r="L173" s="198"/>
      <c r="M173" s="199"/>
      <c r="N173" s="200"/>
      <c r="O173" s="200"/>
      <c r="P173" s="200"/>
      <c r="Q173" s="200"/>
      <c r="R173" s="200"/>
      <c r="S173" s="200"/>
      <c r="T173" s="201"/>
      <c r="AT173" s="202" t="s">
        <v>357</v>
      </c>
      <c r="AU173" s="202" t="s">
        <v>83</v>
      </c>
      <c r="AV173" s="12" t="s">
        <v>83</v>
      </c>
      <c r="AW173" s="12" t="s">
        <v>37</v>
      </c>
      <c r="AX173" s="12" t="s">
        <v>75</v>
      </c>
      <c r="AY173" s="202" t="s">
        <v>349</v>
      </c>
    </row>
    <row r="174" spans="1:65" s="13" customFormat="1" ht="10.199999999999999">
      <c r="B174" s="203"/>
      <c r="C174" s="204"/>
      <c r="D174" s="194" t="s">
        <v>357</v>
      </c>
      <c r="E174" s="205" t="s">
        <v>19</v>
      </c>
      <c r="F174" s="206" t="s">
        <v>129</v>
      </c>
      <c r="G174" s="204"/>
      <c r="H174" s="207">
        <v>3</v>
      </c>
      <c r="I174" s="208"/>
      <c r="J174" s="204"/>
      <c r="K174" s="204"/>
      <c r="L174" s="209"/>
      <c r="M174" s="210"/>
      <c r="N174" s="211"/>
      <c r="O174" s="211"/>
      <c r="P174" s="211"/>
      <c r="Q174" s="211"/>
      <c r="R174" s="211"/>
      <c r="S174" s="211"/>
      <c r="T174" s="212"/>
      <c r="AT174" s="213" t="s">
        <v>357</v>
      </c>
      <c r="AU174" s="213" t="s">
        <v>83</v>
      </c>
      <c r="AV174" s="13" t="s">
        <v>85</v>
      </c>
      <c r="AW174" s="13" t="s">
        <v>37</v>
      </c>
      <c r="AX174" s="13" t="s">
        <v>75</v>
      </c>
      <c r="AY174" s="213" t="s">
        <v>349</v>
      </c>
    </row>
    <row r="175" spans="1:65" s="12" customFormat="1" ht="10.199999999999999">
      <c r="B175" s="192"/>
      <c r="C175" s="193"/>
      <c r="D175" s="194" t="s">
        <v>357</v>
      </c>
      <c r="E175" s="195" t="s">
        <v>19</v>
      </c>
      <c r="F175" s="196" t="s">
        <v>696</v>
      </c>
      <c r="G175" s="193"/>
      <c r="H175" s="195" t="s">
        <v>19</v>
      </c>
      <c r="I175" s="197"/>
      <c r="J175" s="193"/>
      <c r="K175" s="193"/>
      <c r="L175" s="198"/>
      <c r="M175" s="199"/>
      <c r="N175" s="200"/>
      <c r="O175" s="200"/>
      <c r="P175" s="200"/>
      <c r="Q175" s="200"/>
      <c r="R175" s="200"/>
      <c r="S175" s="200"/>
      <c r="T175" s="201"/>
      <c r="AT175" s="202" t="s">
        <v>357</v>
      </c>
      <c r="AU175" s="202" t="s">
        <v>83</v>
      </c>
      <c r="AV175" s="12" t="s">
        <v>83</v>
      </c>
      <c r="AW175" s="12" t="s">
        <v>37</v>
      </c>
      <c r="AX175" s="12" t="s">
        <v>75</v>
      </c>
      <c r="AY175" s="202" t="s">
        <v>349</v>
      </c>
    </row>
    <row r="176" spans="1:65" s="13" customFormat="1" ht="10.199999999999999">
      <c r="B176" s="203"/>
      <c r="C176" s="204"/>
      <c r="D176" s="194" t="s">
        <v>357</v>
      </c>
      <c r="E176" s="205" t="s">
        <v>19</v>
      </c>
      <c r="F176" s="206" t="s">
        <v>85</v>
      </c>
      <c r="G176" s="204"/>
      <c r="H176" s="207">
        <v>2</v>
      </c>
      <c r="I176" s="208"/>
      <c r="J176" s="204"/>
      <c r="K176" s="204"/>
      <c r="L176" s="209"/>
      <c r="M176" s="210"/>
      <c r="N176" s="211"/>
      <c r="O176" s="211"/>
      <c r="P176" s="211"/>
      <c r="Q176" s="211"/>
      <c r="R176" s="211"/>
      <c r="S176" s="211"/>
      <c r="T176" s="212"/>
      <c r="AT176" s="213" t="s">
        <v>357</v>
      </c>
      <c r="AU176" s="213" t="s">
        <v>83</v>
      </c>
      <c r="AV176" s="13" t="s">
        <v>85</v>
      </c>
      <c r="AW176" s="13" t="s">
        <v>37</v>
      </c>
      <c r="AX176" s="13" t="s">
        <v>75</v>
      </c>
      <c r="AY176" s="213" t="s">
        <v>349</v>
      </c>
    </row>
    <row r="177" spans="1:65" s="12" customFormat="1" ht="10.199999999999999">
      <c r="B177" s="192"/>
      <c r="C177" s="193"/>
      <c r="D177" s="194" t="s">
        <v>357</v>
      </c>
      <c r="E177" s="195" t="s">
        <v>19</v>
      </c>
      <c r="F177" s="196" t="s">
        <v>697</v>
      </c>
      <c r="G177" s="193"/>
      <c r="H177" s="195" t="s">
        <v>19</v>
      </c>
      <c r="I177" s="197"/>
      <c r="J177" s="193"/>
      <c r="K177" s="193"/>
      <c r="L177" s="198"/>
      <c r="M177" s="199"/>
      <c r="N177" s="200"/>
      <c r="O177" s="200"/>
      <c r="P177" s="200"/>
      <c r="Q177" s="200"/>
      <c r="R177" s="200"/>
      <c r="S177" s="200"/>
      <c r="T177" s="201"/>
      <c r="AT177" s="202" t="s">
        <v>357</v>
      </c>
      <c r="AU177" s="202" t="s">
        <v>83</v>
      </c>
      <c r="AV177" s="12" t="s">
        <v>83</v>
      </c>
      <c r="AW177" s="12" t="s">
        <v>37</v>
      </c>
      <c r="AX177" s="12" t="s">
        <v>75</v>
      </c>
      <c r="AY177" s="202" t="s">
        <v>349</v>
      </c>
    </row>
    <row r="178" spans="1:65" s="13" customFormat="1" ht="10.199999999999999">
      <c r="B178" s="203"/>
      <c r="C178" s="204"/>
      <c r="D178" s="194" t="s">
        <v>357</v>
      </c>
      <c r="E178" s="205" t="s">
        <v>19</v>
      </c>
      <c r="F178" s="206" t="s">
        <v>83</v>
      </c>
      <c r="G178" s="204"/>
      <c r="H178" s="207">
        <v>1</v>
      </c>
      <c r="I178" s="208"/>
      <c r="J178" s="204"/>
      <c r="K178" s="204"/>
      <c r="L178" s="209"/>
      <c r="M178" s="210"/>
      <c r="N178" s="211"/>
      <c r="O178" s="211"/>
      <c r="P178" s="211"/>
      <c r="Q178" s="211"/>
      <c r="R178" s="211"/>
      <c r="S178" s="211"/>
      <c r="T178" s="212"/>
      <c r="AT178" s="213" t="s">
        <v>357</v>
      </c>
      <c r="AU178" s="213" t="s">
        <v>83</v>
      </c>
      <c r="AV178" s="13" t="s">
        <v>85</v>
      </c>
      <c r="AW178" s="13" t="s">
        <v>37</v>
      </c>
      <c r="AX178" s="13" t="s">
        <v>75</v>
      </c>
      <c r="AY178" s="213" t="s">
        <v>349</v>
      </c>
    </row>
    <row r="179" spans="1:65" s="12" customFormat="1" ht="10.199999999999999">
      <c r="B179" s="192"/>
      <c r="C179" s="193"/>
      <c r="D179" s="194" t="s">
        <v>357</v>
      </c>
      <c r="E179" s="195" t="s">
        <v>19</v>
      </c>
      <c r="F179" s="196" t="s">
        <v>698</v>
      </c>
      <c r="G179" s="193"/>
      <c r="H179" s="195" t="s">
        <v>19</v>
      </c>
      <c r="I179" s="197"/>
      <c r="J179" s="193"/>
      <c r="K179" s="193"/>
      <c r="L179" s="198"/>
      <c r="M179" s="199"/>
      <c r="N179" s="200"/>
      <c r="O179" s="200"/>
      <c r="P179" s="200"/>
      <c r="Q179" s="200"/>
      <c r="R179" s="200"/>
      <c r="S179" s="200"/>
      <c r="T179" s="201"/>
      <c r="AT179" s="202" t="s">
        <v>357</v>
      </c>
      <c r="AU179" s="202" t="s">
        <v>83</v>
      </c>
      <c r="AV179" s="12" t="s">
        <v>83</v>
      </c>
      <c r="AW179" s="12" t="s">
        <v>37</v>
      </c>
      <c r="AX179" s="12" t="s">
        <v>75</v>
      </c>
      <c r="AY179" s="202" t="s">
        <v>349</v>
      </c>
    </row>
    <row r="180" spans="1:65" s="13" customFormat="1" ht="10.199999999999999">
      <c r="B180" s="203"/>
      <c r="C180" s="204"/>
      <c r="D180" s="194" t="s">
        <v>357</v>
      </c>
      <c r="E180" s="205" t="s">
        <v>19</v>
      </c>
      <c r="F180" s="206" t="s">
        <v>488</v>
      </c>
      <c r="G180" s="204"/>
      <c r="H180" s="207">
        <v>1</v>
      </c>
      <c r="I180" s="208"/>
      <c r="J180" s="204"/>
      <c r="K180" s="204"/>
      <c r="L180" s="209"/>
      <c r="M180" s="210"/>
      <c r="N180" s="211"/>
      <c r="O180" s="211"/>
      <c r="P180" s="211"/>
      <c r="Q180" s="211"/>
      <c r="R180" s="211"/>
      <c r="S180" s="211"/>
      <c r="T180" s="212"/>
      <c r="AT180" s="213" t="s">
        <v>357</v>
      </c>
      <c r="AU180" s="213" t="s">
        <v>83</v>
      </c>
      <c r="AV180" s="13" t="s">
        <v>85</v>
      </c>
      <c r="AW180" s="13" t="s">
        <v>37</v>
      </c>
      <c r="AX180" s="13" t="s">
        <v>75</v>
      </c>
      <c r="AY180" s="213" t="s">
        <v>349</v>
      </c>
    </row>
    <row r="181" spans="1:65" s="12" customFormat="1" ht="10.199999999999999">
      <c r="B181" s="192"/>
      <c r="C181" s="193"/>
      <c r="D181" s="194" t="s">
        <v>357</v>
      </c>
      <c r="E181" s="195" t="s">
        <v>19</v>
      </c>
      <c r="F181" s="196" t="s">
        <v>699</v>
      </c>
      <c r="G181" s="193"/>
      <c r="H181" s="195" t="s">
        <v>19</v>
      </c>
      <c r="I181" s="197"/>
      <c r="J181" s="193"/>
      <c r="K181" s="193"/>
      <c r="L181" s="198"/>
      <c r="M181" s="199"/>
      <c r="N181" s="200"/>
      <c r="O181" s="200"/>
      <c r="P181" s="200"/>
      <c r="Q181" s="200"/>
      <c r="R181" s="200"/>
      <c r="S181" s="200"/>
      <c r="T181" s="201"/>
      <c r="AT181" s="202" t="s">
        <v>357</v>
      </c>
      <c r="AU181" s="202" t="s">
        <v>83</v>
      </c>
      <c r="AV181" s="12" t="s">
        <v>83</v>
      </c>
      <c r="AW181" s="12" t="s">
        <v>37</v>
      </c>
      <c r="AX181" s="12" t="s">
        <v>75</v>
      </c>
      <c r="AY181" s="202" t="s">
        <v>349</v>
      </c>
    </row>
    <row r="182" spans="1:65" s="13" customFormat="1" ht="10.199999999999999">
      <c r="B182" s="203"/>
      <c r="C182" s="204"/>
      <c r="D182" s="194" t="s">
        <v>357</v>
      </c>
      <c r="E182" s="205" t="s">
        <v>19</v>
      </c>
      <c r="F182" s="206" t="s">
        <v>83</v>
      </c>
      <c r="G182" s="204"/>
      <c r="H182" s="207">
        <v>1</v>
      </c>
      <c r="I182" s="208"/>
      <c r="J182" s="204"/>
      <c r="K182" s="204"/>
      <c r="L182" s="209"/>
      <c r="M182" s="210"/>
      <c r="N182" s="211"/>
      <c r="O182" s="211"/>
      <c r="P182" s="211"/>
      <c r="Q182" s="211"/>
      <c r="R182" s="211"/>
      <c r="S182" s="211"/>
      <c r="T182" s="212"/>
      <c r="AT182" s="213" t="s">
        <v>357</v>
      </c>
      <c r="AU182" s="213" t="s">
        <v>83</v>
      </c>
      <c r="AV182" s="13" t="s">
        <v>85</v>
      </c>
      <c r="AW182" s="13" t="s">
        <v>37</v>
      </c>
      <c r="AX182" s="13" t="s">
        <v>75</v>
      </c>
      <c r="AY182" s="213" t="s">
        <v>349</v>
      </c>
    </row>
    <row r="183" spans="1:65" s="14" customFormat="1" ht="10.199999999999999">
      <c r="B183" s="214"/>
      <c r="C183" s="215"/>
      <c r="D183" s="194" t="s">
        <v>357</v>
      </c>
      <c r="E183" s="216" t="s">
        <v>19</v>
      </c>
      <c r="F183" s="217" t="s">
        <v>360</v>
      </c>
      <c r="G183" s="215"/>
      <c r="H183" s="218">
        <v>10</v>
      </c>
      <c r="I183" s="219"/>
      <c r="J183" s="215"/>
      <c r="K183" s="215"/>
      <c r="L183" s="220"/>
      <c r="M183" s="221"/>
      <c r="N183" s="222"/>
      <c r="O183" s="222"/>
      <c r="P183" s="222"/>
      <c r="Q183" s="222"/>
      <c r="R183" s="222"/>
      <c r="S183" s="222"/>
      <c r="T183" s="223"/>
      <c r="AT183" s="224" t="s">
        <v>357</v>
      </c>
      <c r="AU183" s="224" t="s">
        <v>83</v>
      </c>
      <c r="AV183" s="14" t="s">
        <v>187</v>
      </c>
      <c r="AW183" s="14" t="s">
        <v>37</v>
      </c>
      <c r="AX183" s="14" t="s">
        <v>83</v>
      </c>
      <c r="AY183" s="224" t="s">
        <v>349</v>
      </c>
    </row>
    <row r="184" spans="1:65" s="2" customFormat="1" ht="24.15" customHeight="1">
      <c r="A184" s="37"/>
      <c r="B184" s="38"/>
      <c r="C184" s="174" t="s">
        <v>700</v>
      </c>
      <c r="D184" s="174" t="s">
        <v>350</v>
      </c>
      <c r="E184" s="175" t="s">
        <v>701</v>
      </c>
      <c r="F184" s="176" t="s">
        <v>702</v>
      </c>
      <c r="G184" s="177" t="s">
        <v>435</v>
      </c>
      <c r="H184" s="178">
        <v>21</v>
      </c>
      <c r="I184" s="179"/>
      <c r="J184" s="180">
        <f>ROUND(I184*H184,2)</f>
        <v>0</v>
      </c>
      <c r="K184" s="176" t="s">
        <v>354</v>
      </c>
      <c r="L184" s="42"/>
      <c r="M184" s="181" t="s">
        <v>19</v>
      </c>
      <c r="N184" s="182" t="s">
        <v>46</v>
      </c>
      <c r="O184" s="67"/>
      <c r="P184" s="183">
        <f>O184*H184</f>
        <v>0</v>
      </c>
      <c r="Q184" s="183">
        <v>0</v>
      </c>
      <c r="R184" s="183">
        <f>Q184*H184</f>
        <v>0</v>
      </c>
      <c r="S184" s="183">
        <v>0</v>
      </c>
      <c r="T184" s="184">
        <f>S184*H184</f>
        <v>0</v>
      </c>
      <c r="U184" s="37"/>
      <c r="V184" s="37"/>
      <c r="W184" s="37"/>
      <c r="X184" s="37"/>
      <c r="Y184" s="37"/>
      <c r="Z184" s="37"/>
      <c r="AA184" s="37"/>
      <c r="AB184" s="37"/>
      <c r="AC184" s="37"/>
      <c r="AD184" s="37"/>
      <c r="AE184" s="37"/>
      <c r="AR184" s="185" t="s">
        <v>187</v>
      </c>
      <c r="AT184" s="185" t="s">
        <v>350</v>
      </c>
      <c r="AU184" s="185" t="s">
        <v>83</v>
      </c>
      <c r="AY184" s="20" t="s">
        <v>349</v>
      </c>
      <c r="BE184" s="186">
        <f>IF(N184="základní",J184,0)</f>
        <v>0</v>
      </c>
      <c r="BF184" s="186">
        <f>IF(N184="snížená",J184,0)</f>
        <v>0</v>
      </c>
      <c r="BG184" s="186">
        <f>IF(N184="zákl. přenesená",J184,0)</f>
        <v>0</v>
      </c>
      <c r="BH184" s="186">
        <f>IF(N184="sníž. přenesená",J184,0)</f>
        <v>0</v>
      </c>
      <c r="BI184" s="186">
        <f>IF(N184="nulová",J184,0)</f>
        <v>0</v>
      </c>
      <c r="BJ184" s="20" t="s">
        <v>83</v>
      </c>
      <c r="BK184" s="186">
        <f>ROUND(I184*H184,2)</f>
        <v>0</v>
      </c>
      <c r="BL184" s="20" t="s">
        <v>187</v>
      </c>
      <c r="BM184" s="185" t="s">
        <v>703</v>
      </c>
    </row>
    <row r="185" spans="1:65" s="2" customFormat="1" ht="10.199999999999999">
      <c r="A185" s="37"/>
      <c r="B185" s="38"/>
      <c r="C185" s="39"/>
      <c r="D185" s="187" t="s">
        <v>355</v>
      </c>
      <c r="E185" s="39"/>
      <c r="F185" s="188" t="s">
        <v>704</v>
      </c>
      <c r="G185" s="39"/>
      <c r="H185" s="39"/>
      <c r="I185" s="189"/>
      <c r="J185" s="39"/>
      <c r="K185" s="39"/>
      <c r="L185" s="42"/>
      <c r="M185" s="190"/>
      <c r="N185" s="191"/>
      <c r="O185" s="67"/>
      <c r="P185" s="67"/>
      <c r="Q185" s="67"/>
      <c r="R185" s="67"/>
      <c r="S185" s="67"/>
      <c r="T185" s="68"/>
      <c r="U185" s="37"/>
      <c r="V185" s="37"/>
      <c r="W185" s="37"/>
      <c r="X185" s="37"/>
      <c r="Y185" s="37"/>
      <c r="Z185" s="37"/>
      <c r="AA185" s="37"/>
      <c r="AB185" s="37"/>
      <c r="AC185" s="37"/>
      <c r="AD185" s="37"/>
      <c r="AE185" s="37"/>
      <c r="AT185" s="20" t="s">
        <v>355</v>
      </c>
      <c r="AU185" s="20" t="s">
        <v>83</v>
      </c>
    </row>
    <row r="186" spans="1:65" s="12" customFormat="1" ht="10.199999999999999">
      <c r="B186" s="192"/>
      <c r="C186" s="193"/>
      <c r="D186" s="194" t="s">
        <v>357</v>
      </c>
      <c r="E186" s="195" t="s">
        <v>19</v>
      </c>
      <c r="F186" s="196" t="s">
        <v>705</v>
      </c>
      <c r="G186" s="193"/>
      <c r="H186" s="195" t="s">
        <v>19</v>
      </c>
      <c r="I186" s="197"/>
      <c r="J186" s="193"/>
      <c r="K186" s="193"/>
      <c r="L186" s="198"/>
      <c r="M186" s="199"/>
      <c r="N186" s="200"/>
      <c r="O186" s="200"/>
      <c r="P186" s="200"/>
      <c r="Q186" s="200"/>
      <c r="R186" s="200"/>
      <c r="S186" s="200"/>
      <c r="T186" s="201"/>
      <c r="AT186" s="202" t="s">
        <v>357</v>
      </c>
      <c r="AU186" s="202" t="s">
        <v>83</v>
      </c>
      <c r="AV186" s="12" t="s">
        <v>83</v>
      </c>
      <c r="AW186" s="12" t="s">
        <v>37</v>
      </c>
      <c r="AX186" s="12" t="s">
        <v>75</v>
      </c>
      <c r="AY186" s="202" t="s">
        <v>349</v>
      </c>
    </row>
    <row r="187" spans="1:65" s="13" customFormat="1" ht="10.199999999999999">
      <c r="B187" s="203"/>
      <c r="C187" s="204"/>
      <c r="D187" s="194" t="s">
        <v>357</v>
      </c>
      <c r="E187" s="205" t="s">
        <v>19</v>
      </c>
      <c r="F187" s="206" t="s">
        <v>7</v>
      </c>
      <c r="G187" s="204"/>
      <c r="H187" s="207">
        <v>21</v>
      </c>
      <c r="I187" s="208"/>
      <c r="J187" s="204"/>
      <c r="K187" s="204"/>
      <c r="L187" s="209"/>
      <c r="M187" s="210"/>
      <c r="N187" s="211"/>
      <c r="O187" s="211"/>
      <c r="P187" s="211"/>
      <c r="Q187" s="211"/>
      <c r="R187" s="211"/>
      <c r="S187" s="211"/>
      <c r="T187" s="212"/>
      <c r="AT187" s="213" t="s">
        <v>357</v>
      </c>
      <c r="AU187" s="213" t="s">
        <v>83</v>
      </c>
      <c r="AV187" s="13" t="s">
        <v>85</v>
      </c>
      <c r="AW187" s="13" t="s">
        <v>37</v>
      </c>
      <c r="AX187" s="13" t="s">
        <v>75</v>
      </c>
      <c r="AY187" s="213" t="s">
        <v>349</v>
      </c>
    </row>
    <row r="188" spans="1:65" s="14" customFormat="1" ht="10.199999999999999">
      <c r="B188" s="214"/>
      <c r="C188" s="215"/>
      <c r="D188" s="194" t="s">
        <v>357</v>
      </c>
      <c r="E188" s="216" t="s">
        <v>19</v>
      </c>
      <c r="F188" s="217" t="s">
        <v>360</v>
      </c>
      <c r="G188" s="215"/>
      <c r="H188" s="218">
        <v>21</v>
      </c>
      <c r="I188" s="219"/>
      <c r="J188" s="215"/>
      <c r="K188" s="215"/>
      <c r="L188" s="220"/>
      <c r="M188" s="221"/>
      <c r="N188" s="222"/>
      <c r="O188" s="222"/>
      <c r="P188" s="222"/>
      <c r="Q188" s="222"/>
      <c r="R188" s="222"/>
      <c r="S188" s="222"/>
      <c r="T188" s="223"/>
      <c r="AT188" s="224" t="s">
        <v>357</v>
      </c>
      <c r="AU188" s="224" t="s">
        <v>83</v>
      </c>
      <c r="AV188" s="14" t="s">
        <v>187</v>
      </c>
      <c r="AW188" s="14" t="s">
        <v>37</v>
      </c>
      <c r="AX188" s="14" t="s">
        <v>83</v>
      </c>
      <c r="AY188" s="224" t="s">
        <v>349</v>
      </c>
    </row>
    <row r="189" spans="1:65" s="2" customFormat="1" ht="24.15" customHeight="1">
      <c r="A189" s="37"/>
      <c r="B189" s="38"/>
      <c r="C189" s="174" t="s">
        <v>458</v>
      </c>
      <c r="D189" s="174" t="s">
        <v>350</v>
      </c>
      <c r="E189" s="175" t="s">
        <v>706</v>
      </c>
      <c r="F189" s="176" t="s">
        <v>707</v>
      </c>
      <c r="G189" s="177" t="s">
        <v>435</v>
      </c>
      <c r="H189" s="178">
        <v>24</v>
      </c>
      <c r="I189" s="179"/>
      <c r="J189" s="180">
        <f>ROUND(I189*H189,2)</f>
        <v>0</v>
      </c>
      <c r="K189" s="176" t="s">
        <v>354</v>
      </c>
      <c r="L189" s="42"/>
      <c r="M189" s="181" t="s">
        <v>19</v>
      </c>
      <c r="N189" s="182" t="s">
        <v>46</v>
      </c>
      <c r="O189" s="67"/>
      <c r="P189" s="183">
        <f>O189*H189</f>
        <v>0</v>
      </c>
      <c r="Q189" s="183">
        <v>0</v>
      </c>
      <c r="R189" s="183">
        <f>Q189*H189</f>
        <v>0</v>
      </c>
      <c r="S189" s="183">
        <v>0</v>
      </c>
      <c r="T189" s="184">
        <f>S189*H189</f>
        <v>0</v>
      </c>
      <c r="U189" s="37"/>
      <c r="V189" s="37"/>
      <c r="W189" s="37"/>
      <c r="X189" s="37"/>
      <c r="Y189" s="37"/>
      <c r="Z189" s="37"/>
      <c r="AA189" s="37"/>
      <c r="AB189" s="37"/>
      <c r="AC189" s="37"/>
      <c r="AD189" s="37"/>
      <c r="AE189" s="37"/>
      <c r="AR189" s="185" t="s">
        <v>187</v>
      </c>
      <c r="AT189" s="185" t="s">
        <v>350</v>
      </c>
      <c r="AU189" s="185" t="s">
        <v>83</v>
      </c>
      <c r="AY189" s="20" t="s">
        <v>349</v>
      </c>
      <c r="BE189" s="186">
        <f>IF(N189="základní",J189,0)</f>
        <v>0</v>
      </c>
      <c r="BF189" s="186">
        <f>IF(N189="snížená",J189,0)</f>
        <v>0</v>
      </c>
      <c r="BG189" s="186">
        <f>IF(N189="zákl. přenesená",J189,0)</f>
        <v>0</v>
      </c>
      <c r="BH189" s="186">
        <f>IF(N189="sníž. přenesená",J189,0)</f>
        <v>0</v>
      </c>
      <c r="BI189" s="186">
        <f>IF(N189="nulová",J189,0)</f>
        <v>0</v>
      </c>
      <c r="BJ189" s="20" t="s">
        <v>83</v>
      </c>
      <c r="BK189" s="186">
        <f>ROUND(I189*H189,2)</f>
        <v>0</v>
      </c>
      <c r="BL189" s="20" t="s">
        <v>187</v>
      </c>
      <c r="BM189" s="185" t="s">
        <v>708</v>
      </c>
    </row>
    <row r="190" spans="1:65" s="2" customFormat="1" ht="10.199999999999999">
      <c r="A190" s="37"/>
      <c r="B190" s="38"/>
      <c r="C190" s="39"/>
      <c r="D190" s="187" t="s">
        <v>355</v>
      </c>
      <c r="E190" s="39"/>
      <c r="F190" s="188" t="s">
        <v>709</v>
      </c>
      <c r="G190" s="39"/>
      <c r="H190" s="39"/>
      <c r="I190" s="189"/>
      <c r="J190" s="39"/>
      <c r="K190" s="39"/>
      <c r="L190" s="42"/>
      <c r="M190" s="190"/>
      <c r="N190" s="191"/>
      <c r="O190" s="67"/>
      <c r="P190" s="67"/>
      <c r="Q190" s="67"/>
      <c r="R190" s="67"/>
      <c r="S190" s="67"/>
      <c r="T190" s="68"/>
      <c r="U190" s="37"/>
      <c r="V190" s="37"/>
      <c r="W190" s="37"/>
      <c r="X190" s="37"/>
      <c r="Y190" s="37"/>
      <c r="Z190" s="37"/>
      <c r="AA190" s="37"/>
      <c r="AB190" s="37"/>
      <c r="AC190" s="37"/>
      <c r="AD190" s="37"/>
      <c r="AE190" s="37"/>
      <c r="AT190" s="20" t="s">
        <v>355</v>
      </c>
      <c r="AU190" s="20" t="s">
        <v>83</v>
      </c>
    </row>
    <row r="191" spans="1:65" s="12" customFormat="1" ht="10.199999999999999">
      <c r="B191" s="192"/>
      <c r="C191" s="193"/>
      <c r="D191" s="194" t="s">
        <v>357</v>
      </c>
      <c r="E191" s="195" t="s">
        <v>19</v>
      </c>
      <c r="F191" s="196" t="s">
        <v>710</v>
      </c>
      <c r="G191" s="193"/>
      <c r="H191" s="195" t="s">
        <v>19</v>
      </c>
      <c r="I191" s="197"/>
      <c r="J191" s="193"/>
      <c r="K191" s="193"/>
      <c r="L191" s="198"/>
      <c r="M191" s="199"/>
      <c r="N191" s="200"/>
      <c r="O191" s="200"/>
      <c r="P191" s="200"/>
      <c r="Q191" s="200"/>
      <c r="R191" s="200"/>
      <c r="S191" s="200"/>
      <c r="T191" s="201"/>
      <c r="AT191" s="202" t="s">
        <v>357</v>
      </c>
      <c r="AU191" s="202" t="s">
        <v>83</v>
      </c>
      <c r="AV191" s="12" t="s">
        <v>83</v>
      </c>
      <c r="AW191" s="12" t="s">
        <v>37</v>
      </c>
      <c r="AX191" s="12" t="s">
        <v>75</v>
      </c>
      <c r="AY191" s="202" t="s">
        <v>349</v>
      </c>
    </row>
    <row r="192" spans="1:65" s="13" customFormat="1" ht="10.199999999999999">
      <c r="B192" s="203"/>
      <c r="C192" s="204"/>
      <c r="D192" s="194" t="s">
        <v>357</v>
      </c>
      <c r="E192" s="205" t="s">
        <v>19</v>
      </c>
      <c r="F192" s="206" t="s">
        <v>420</v>
      </c>
      <c r="G192" s="204"/>
      <c r="H192" s="207">
        <v>24</v>
      </c>
      <c r="I192" s="208"/>
      <c r="J192" s="204"/>
      <c r="K192" s="204"/>
      <c r="L192" s="209"/>
      <c r="M192" s="210"/>
      <c r="N192" s="211"/>
      <c r="O192" s="211"/>
      <c r="P192" s="211"/>
      <c r="Q192" s="211"/>
      <c r="R192" s="211"/>
      <c r="S192" s="211"/>
      <c r="T192" s="212"/>
      <c r="AT192" s="213" t="s">
        <v>357</v>
      </c>
      <c r="AU192" s="213" t="s">
        <v>83</v>
      </c>
      <c r="AV192" s="13" t="s">
        <v>85</v>
      </c>
      <c r="AW192" s="13" t="s">
        <v>37</v>
      </c>
      <c r="AX192" s="13" t="s">
        <v>75</v>
      </c>
      <c r="AY192" s="213" t="s">
        <v>349</v>
      </c>
    </row>
    <row r="193" spans="1:65" s="14" customFormat="1" ht="10.199999999999999">
      <c r="B193" s="214"/>
      <c r="C193" s="215"/>
      <c r="D193" s="194" t="s">
        <v>357</v>
      </c>
      <c r="E193" s="216" t="s">
        <v>19</v>
      </c>
      <c r="F193" s="217" t="s">
        <v>360</v>
      </c>
      <c r="G193" s="215"/>
      <c r="H193" s="218">
        <v>24</v>
      </c>
      <c r="I193" s="219"/>
      <c r="J193" s="215"/>
      <c r="K193" s="215"/>
      <c r="L193" s="220"/>
      <c r="M193" s="221"/>
      <c r="N193" s="222"/>
      <c r="O193" s="222"/>
      <c r="P193" s="222"/>
      <c r="Q193" s="222"/>
      <c r="R193" s="222"/>
      <c r="S193" s="222"/>
      <c r="T193" s="223"/>
      <c r="AT193" s="224" t="s">
        <v>357</v>
      </c>
      <c r="AU193" s="224" t="s">
        <v>83</v>
      </c>
      <c r="AV193" s="14" t="s">
        <v>187</v>
      </c>
      <c r="AW193" s="14" t="s">
        <v>37</v>
      </c>
      <c r="AX193" s="14" t="s">
        <v>83</v>
      </c>
      <c r="AY193" s="224" t="s">
        <v>349</v>
      </c>
    </row>
    <row r="194" spans="1:65" s="2" customFormat="1" ht="24.15" customHeight="1">
      <c r="A194" s="37"/>
      <c r="B194" s="38"/>
      <c r="C194" s="174" t="s">
        <v>711</v>
      </c>
      <c r="D194" s="174" t="s">
        <v>350</v>
      </c>
      <c r="E194" s="175" t="s">
        <v>712</v>
      </c>
      <c r="F194" s="176" t="s">
        <v>713</v>
      </c>
      <c r="G194" s="177" t="s">
        <v>435</v>
      </c>
      <c r="H194" s="178">
        <v>42</v>
      </c>
      <c r="I194" s="179"/>
      <c r="J194" s="180">
        <f>ROUND(I194*H194,2)</f>
        <v>0</v>
      </c>
      <c r="K194" s="176" t="s">
        <v>354</v>
      </c>
      <c r="L194" s="42"/>
      <c r="M194" s="181" t="s">
        <v>19</v>
      </c>
      <c r="N194" s="182" t="s">
        <v>46</v>
      </c>
      <c r="O194" s="67"/>
      <c r="P194" s="183">
        <f>O194*H194</f>
        <v>0</v>
      </c>
      <c r="Q194" s="183">
        <v>0</v>
      </c>
      <c r="R194" s="183">
        <f>Q194*H194</f>
        <v>0</v>
      </c>
      <c r="S194" s="183">
        <v>0</v>
      </c>
      <c r="T194" s="184">
        <f>S194*H194</f>
        <v>0</v>
      </c>
      <c r="U194" s="37"/>
      <c r="V194" s="37"/>
      <c r="W194" s="37"/>
      <c r="X194" s="37"/>
      <c r="Y194" s="37"/>
      <c r="Z194" s="37"/>
      <c r="AA194" s="37"/>
      <c r="AB194" s="37"/>
      <c r="AC194" s="37"/>
      <c r="AD194" s="37"/>
      <c r="AE194" s="37"/>
      <c r="AR194" s="185" t="s">
        <v>187</v>
      </c>
      <c r="AT194" s="185" t="s">
        <v>350</v>
      </c>
      <c r="AU194" s="185" t="s">
        <v>83</v>
      </c>
      <c r="AY194" s="20" t="s">
        <v>349</v>
      </c>
      <c r="BE194" s="186">
        <f>IF(N194="základní",J194,0)</f>
        <v>0</v>
      </c>
      <c r="BF194" s="186">
        <f>IF(N194="snížená",J194,0)</f>
        <v>0</v>
      </c>
      <c r="BG194" s="186">
        <f>IF(N194="zákl. přenesená",J194,0)</f>
        <v>0</v>
      </c>
      <c r="BH194" s="186">
        <f>IF(N194="sníž. přenesená",J194,0)</f>
        <v>0</v>
      </c>
      <c r="BI194" s="186">
        <f>IF(N194="nulová",J194,0)</f>
        <v>0</v>
      </c>
      <c r="BJ194" s="20" t="s">
        <v>83</v>
      </c>
      <c r="BK194" s="186">
        <f>ROUND(I194*H194,2)</f>
        <v>0</v>
      </c>
      <c r="BL194" s="20" t="s">
        <v>187</v>
      </c>
      <c r="BM194" s="185" t="s">
        <v>589</v>
      </c>
    </row>
    <row r="195" spans="1:65" s="2" customFormat="1" ht="10.199999999999999">
      <c r="A195" s="37"/>
      <c r="B195" s="38"/>
      <c r="C195" s="39"/>
      <c r="D195" s="187" t="s">
        <v>355</v>
      </c>
      <c r="E195" s="39"/>
      <c r="F195" s="188" t="s">
        <v>714</v>
      </c>
      <c r="G195" s="39"/>
      <c r="H195" s="39"/>
      <c r="I195" s="189"/>
      <c r="J195" s="39"/>
      <c r="K195" s="39"/>
      <c r="L195" s="42"/>
      <c r="M195" s="190"/>
      <c r="N195" s="191"/>
      <c r="O195" s="67"/>
      <c r="P195" s="67"/>
      <c r="Q195" s="67"/>
      <c r="R195" s="67"/>
      <c r="S195" s="67"/>
      <c r="T195" s="68"/>
      <c r="U195" s="37"/>
      <c r="V195" s="37"/>
      <c r="W195" s="37"/>
      <c r="X195" s="37"/>
      <c r="Y195" s="37"/>
      <c r="Z195" s="37"/>
      <c r="AA195" s="37"/>
      <c r="AB195" s="37"/>
      <c r="AC195" s="37"/>
      <c r="AD195" s="37"/>
      <c r="AE195" s="37"/>
      <c r="AT195" s="20" t="s">
        <v>355</v>
      </c>
      <c r="AU195" s="20" t="s">
        <v>83</v>
      </c>
    </row>
    <row r="196" spans="1:65" s="12" customFormat="1" ht="10.199999999999999">
      <c r="B196" s="192"/>
      <c r="C196" s="193"/>
      <c r="D196" s="194" t="s">
        <v>357</v>
      </c>
      <c r="E196" s="195" t="s">
        <v>19</v>
      </c>
      <c r="F196" s="196" t="s">
        <v>705</v>
      </c>
      <c r="G196" s="193"/>
      <c r="H196" s="195" t="s">
        <v>19</v>
      </c>
      <c r="I196" s="197"/>
      <c r="J196" s="193"/>
      <c r="K196" s="193"/>
      <c r="L196" s="198"/>
      <c r="M196" s="199"/>
      <c r="N196" s="200"/>
      <c r="O196" s="200"/>
      <c r="P196" s="200"/>
      <c r="Q196" s="200"/>
      <c r="R196" s="200"/>
      <c r="S196" s="200"/>
      <c r="T196" s="201"/>
      <c r="AT196" s="202" t="s">
        <v>357</v>
      </c>
      <c r="AU196" s="202" t="s">
        <v>83</v>
      </c>
      <c r="AV196" s="12" t="s">
        <v>83</v>
      </c>
      <c r="AW196" s="12" t="s">
        <v>37</v>
      </c>
      <c r="AX196" s="12" t="s">
        <v>75</v>
      </c>
      <c r="AY196" s="202" t="s">
        <v>349</v>
      </c>
    </row>
    <row r="197" spans="1:65" s="13" customFormat="1" ht="10.199999999999999">
      <c r="B197" s="203"/>
      <c r="C197" s="204"/>
      <c r="D197" s="194" t="s">
        <v>357</v>
      </c>
      <c r="E197" s="205" t="s">
        <v>19</v>
      </c>
      <c r="F197" s="206" t="s">
        <v>480</v>
      </c>
      <c r="G197" s="204"/>
      <c r="H197" s="207">
        <v>42</v>
      </c>
      <c r="I197" s="208"/>
      <c r="J197" s="204"/>
      <c r="K197" s="204"/>
      <c r="L197" s="209"/>
      <c r="M197" s="210"/>
      <c r="N197" s="211"/>
      <c r="O197" s="211"/>
      <c r="P197" s="211"/>
      <c r="Q197" s="211"/>
      <c r="R197" s="211"/>
      <c r="S197" s="211"/>
      <c r="T197" s="212"/>
      <c r="AT197" s="213" t="s">
        <v>357</v>
      </c>
      <c r="AU197" s="213" t="s">
        <v>83</v>
      </c>
      <c r="AV197" s="13" t="s">
        <v>85</v>
      </c>
      <c r="AW197" s="13" t="s">
        <v>37</v>
      </c>
      <c r="AX197" s="13" t="s">
        <v>75</v>
      </c>
      <c r="AY197" s="213" t="s">
        <v>349</v>
      </c>
    </row>
    <row r="198" spans="1:65" s="14" customFormat="1" ht="10.199999999999999">
      <c r="B198" s="214"/>
      <c r="C198" s="215"/>
      <c r="D198" s="194" t="s">
        <v>357</v>
      </c>
      <c r="E198" s="216" t="s">
        <v>19</v>
      </c>
      <c r="F198" s="217" t="s">
        <v>360</v>
      </c>
      <c r="G198" s="215"/>
      <c r="H198" s="218">
        <v>42</v>
      </c>
      <c r="I198" s="219"/>
      <c r="J198" s="215"/>
      <c r="K198" s="215"/>
      <c r="L198" s="220"/>
      <c r="M198" s="221"/>
      <c r="N198" s="222"/>
      <c r="O198" s="222"/>
      <c r="P198" s="222"/>
      <c r="Q198" s="222"/>
      <c r="R198" s="222"/>
      <c r="S198" s="222"/>
      <c r="T198" s="223"/>
      <c r="AT198" s="224" t="s">
        <v>357</v>
      </c>
      <c r="AU198" s="224" t="s">
        <v>83</v>
      </c>
      <c r="AV198" s="14" t="s">
        <v>187</v>
      </c>
      <c r="AW198" s="14" t="s">
        <v>37</v>
      </c>
      <c r="AX198" s="14" t="s">
        <v>83</v>
      </c>
      <c r="AY198" s="224" t="s">
        <v>349</v>
      </c>
    </row>
    <row r="199" spans="1:65" s="2" customFormat="1" ht="16.5" customHeight="1">
      <c r="A199" s="37"/>
      <c r="B199" s="38"/>
      <c r="C199" s="174" t="s">
        <v>464</v>
      </c>
      <c r="D199" s="174" t="s">
        <v>350</v>
      </c>
      <c r="E199" s="175" t="s">
        <v>715</v>
      </c>
      <c r="F199" s="176" t="s">
        <v>716</v>
      </c>
      <c r="G199" s="177" t="s">
        <v>435</v>
      </c>
      <c r="H199" s="178">
        <v>47</v>
      </c>
      <c r="I199" s="179"/>
      <c r="J199" s="180">
        <f>ROUND(I199*H199,2)</f>
        <v>0</v>
      </c>
      <c r="K199" s="176" t="s">
        <v>354</v>
      </c>
      <c r="L199" s="42"/>
      <c r="M199" s="181" t="s">
        <v>19</v>
      </c>
      <c r="N199" s="182" t="s">
        <v>46</v>
      </c>
      <c r="O199" s="67"/>
      <c r="P199" s="183">
        <f>O199*H199</f>
        <v>0</v>
      </c>
      <c r="Q199" s="183">
        <v>0</v>
      </c>
      <c r="R199" s="183">
        <f>Q199*H199</f>
        <v>0</v>
      </c>
      <c r="S199" s="183">
        <v>2.5000000000000001E-3</v>
      </c>
      <c r="T199" s="184">
        <f>S199*H199</f>
        <v>0.11750000000000001</v>
      </c>
      <c r="U199" s="37"/>
      <c r="V199" s="37"/>
      <c r="W199" s="37"/>
      <c r="X199" s="37"/>
      <c r="Y199" s="37"/>
      <c r="Z199" s="37"/>
      <c r="AA199" s="37"/>
      <c r="AB199" s="37"/>
      <c r="AC199" s="37"/>
      <c r="AD199" s="37"/>
      <c r="AE199" s="37"/>
      <c r="AR199" s="185" t="s">
        <v>187</v>
      </c>
      <c r="AT199" s="185" t="s">
        <v>350</v>
      </c>
      <c r="AU199" s="185" t="s">
        <v>83</v>
      </c>
      <c r="AY199" s="20" t="s">
        <v>349</v>
      </c>
      <c r="BE199" s="186">
        <f>IF(N199="základní",J199,0)</f>
        <v>0</v>
      </c>
      <c r="BF199" s="186">
        <f>IF(N199="snížená",J199,0)</f>
        <v>0</v>
      </c>
      <c r="BG199" s="186">
        <f>IF(N199="zákl. přenesená",J199,0)</f>
        <v>0</v>
      </c>
      <c r="BH199" s="186">
        <f>IF(N199="sníž. přenesená",J199,0)</f>
        <v>0</v>
      </c>
      <c r="BI199" s="186">
        <f>IF(N199="nulová",J199,0)</f>
        <v>0</v>
      </c>
      <c r="BJ199" s="20" t="s">
        <v>83</v>
      </c>
      <c r="BK199" s="186">
        <f>ROUND(I199*H199,2)</f>
        <v>0</v>
      </c>
      <c r="BL199" s="20" t="s">
        <v>187</v>
      </c>
      <c r="BM199" s="185" t="s">
        <v>717</v>
      </c>
    </row>
    <row r="200" spans="1:65" s="2" customFormat="1" ht="10.199999999999999">
      <c r="A200" s="37"/>
      <c r="B200" s="38"/>
      <c r="C200" s="39"/>
      <c r="D200" s="187" t="s">
        <v>355</v>
      </c>
      <c r="E200" s="39"/>
      <c r="F200" s="188" t="s">
        <v>718</v>
      </c>
      <c r="G200" s="39"/>
      <c r="H200" s="39"/>
      <c r="I200" s="189"/>
      <c r="J200" s="39"/>
      <c r="K200" s="39"/>
      <c r="L200" s="42"/>
      <c r="M200" s="190"/>
      <c r="N200" s="191"/>
      <c r="O200" s="67"/>
      <c r="P200" s="67"/>
      <c r="Q200" s="67"/>
      <c r="R200" s="67"/>
      <c r="S200" s="67"/>
      <c r="T200" s="68"/>
      <c r="U200" s="37"/>
      <c r="V200" s="37"/>
      <c r="W200" s="37"/>
      <c r="X200" s="37"/>
      <c r="Y200" s="37"/>
      <c r="Z200" s="37"/>
      <c r="AA200" s="37"/>
      <c r="AB200" s="37"/>
      <c r="AC200" s="37"/>
      <c r="AD200" s="37"/>
      <c r="AE200" s="37"/>
      <c r="AT200" s="20" t="s">
        <v>355</v>
      </c>
      <c r="AU200" s="20" t="s">
        <v>83</v>
      </c>
    </row>
    <row r="201" spans="1:65" s="12" customFormat="1" ht="10.199999999999999">
      <c r="B201" s="192"/>
      <c r="C201" s="193"/>
      <c r="D201" s="194" t="s">
        <v>357</v>
      </c>
      <c r="E201" s="195" t="s">
        <v>19</v>
      </c>
      <c r="F201" s="196" t="s">
        <v>719</v>
      </c>
      <c r="G201" s="193"/>
      <c r="H201" s="195" t="s">
        <v>19</v>
      </c>
      <c r="I201" s="197"/>
      <c r="J201" s="193"/>
      <c r="K201" s="193"/>
      <c r="L201" s="198"/>
      <c r="M201" s="199"/>
      <c r="N201" s="200"/>
      <c r="O201" s="200"/>
      <c r="P201" s="200"/>
      <c r="Q201" s="200"/>
      <c r="R201" s="200"/>
      <c r="S201" s="200"/>
      <c r="T201" s="201"/>
      <c r="AT201" s="202" t="s">
        <v>357</v>
      </c>
      <c r="AU201" s="202" t="s">
        <v>83</v>
      </c>
      <c r="AV201" s="12" t="s">
        <v>83</v>
      </c>
      <c r="AW201" s="12" t="s">
        <v>37</v>
      </c>
      <c r="AX201" s="12" t="s">
        <v>75</v>
      </c>
      <c r="AY201" s="202" t="s">
        <v>349</v>
      </c>
    </row>
    <row r="202" spans="1:65" s="13" customFormat="1" ht="10.199999999999999">
      <c r="B202" s="203"/>
      <c r="C202" s="204"/>
      <c r="D202" s="194" t="s">
        <v>357</v>
      </c>
      <c r="E202" s="205" t="s">
        <v>19</v>
      </c>
      <c r="F202" s="206" t="s">
        <v>720</v>
      </c>
      <c r="G202" s="204"/>
      <c r="H202" s="207">
        <v>47</v>
      </c>
      <c r="I202" s="208"/>
      <c r="J202" s="204"/>
      <c r="K202" s="204"/>
      <c r="L202" s="209"/>
      <c r="M202" s="210"/>
      <c r="N202" s="211"/>
      <c r="O202" s="211"/>
      <c r="P202" s="211"/>
      <c r="Q202" s="211"/>
      <c r="R202" s="211"/>
      <c r="S202" s="211"/>
      <c r="T202" s="212"/>
      <c r="AT202" s="213" t="s">
        <v>357</v>
      </c>
      <c r="AU202" s="213" t="s">
        <v>83</v>
      </c>
      <c r="AV202" s="13" t="s">
        <v>85</v>
      </c>
      <c r="AW202" s="13" t="s">
        <v>37</v>
      </c>
      <c r="AX202" s="13" t="s">
        <v>75</v>
      </c>
      <c r="AY202" s="213" t="s">
        <v>349</v>
      </c>
    </row>
    <row r="203" spans="1:65" s="14" customFormat="1" ht="10.199999999999999">
      <c r="B203" s="214"/>
      <c r="C203" s="215"/>
      <c r="D203" s="194" t="s">
        <v>357</v>
      </c>
      <c r="E203" s="216" t="s">
        <v>19</v>
      </c>
      <c r="F203" s="217" t="s">
        <v>360</v>
      </c>
      <c r="G203" s="215"/>
      <c r="H203" s="218">
        <v>47</v>
      </c>
      <c r="I203" s="219"/>
      <c r="J203" s="215"/>
      <c r="K203" s="215"/>
      <c r="L203" s="220"/>
      <c r="M203" s="221"/>
      <c r="N203" s="222"/>
      <c r="O203" s="222"/>
      <c r="P203" s="222"/>
      <c r="Q203" s="222"/>
      <c r="R203" s="222"/>
      <c r="S203" s="222"/>
      <c r="T203" s="223"/>
      <c r="AT203" s="224" t="s">
        <v>357</v>
      </c>
      <c r="AU203" s="224" t="s">
        <v>83</v>
      </c>
      <c r="AV203" s="14" t="s">
        <v>187</v>
      </c>
      <c r="AW203" s="14" t="s">
        <v>37</v>
      </c>
      <c r="AX203" s="14" t="s">
        <v>83</v>
      </c>
      <c r="AY203" s="224" t="s">
        <v>349</v>
      </c>
    </row>
    <row r="204" spans="1:65" s="2" customFormat="1" ht="24.15" customHeight="1">
      <c r="A204" s="37"/>
      <c r="B204" s="38"/>
      <c r="C204" s="174" t="s">
        <v>721</v>
      </c>
      <c r="D204" s="174" t="s">
        <v>350</v>
      </c>
      <c r="E204" s="175" t="s">
        <v>722</v>
      </c>
      <c r="F204" s="176" t="s">
        <v>723</v>
      </c>
      <c r="G204" s="177" t="s">
        <v>435</v>
      </c>
      <c r="H204" s="178">
        <v>17.5</v>
      </c>
      <c r="I204" s="179"/>
      <c r="J204" s="180">
        <f>ROUND(I204*H204,2)</f>
        <v>0</v>
      </c>
      <c r="K204" s="176" t="s">
        <v>354</v>
      </c>
      <c r="L204" s="42"/>
      <c r="M204" s="181" t="s">
        <v>19</v>
      </c>
      <c r="N204" s="182" t="s">
        <v>46</v>
      </c>
      <c r="O204" s="67"/>
      <c r="P204" s="183">
        <f>O204*H204</f>
        <v>0</v>
      </c>
      <c r="Q204" s="183">
        <v>1.31E-3</v>
      </c>
      <c r="R204" s="183">
        <f>Q204*H204</f>
        <v>2.2925000000000001E-2</v>
      </c>
      <c r="S204" s="183">
        <v>0</v>
      </c>
      <c r="T204" s="184">
        <f>S204*H204</f>
        <v>0</v>
      </c>
      <c r="U204" s="37"/>
      <c r="V204" s="37"/>
      <c r="W204" s="37"/>
      <c r="X204" s="37"/>
      <c r="Y204" s="37"/>
      <c r="Z204" s="37"/>
      <c r="AA204" s="37"/>
      <c r="AB204" s="37"/>
      <c r="AC204" s="37"/>
      <c r="AD204" s="37"/>
      <c r="AE204" s="37"/>
      <c r="AR204" s="185" t="s">
        <v>187</v>
      </c>
      <c r="AT204" s="185" t="s">
        <v>350</v>
      </c>
      <c r="AU204" s="185" t="s">
        <v>83</v>
      </c>
      <c r="AY204" s="20" t="s">
        <v>349</v>
      </c>
      <c r="BE204" s="186">
        <f>IF(N204="základní",J204,0)</f>
        <v>0</v>
      </c>
      <c r="BF204" s="186">
        <f>IF(N204="snížená",J204,0)</f>
        <v>0</v>
      </c>
      <c r="BG204" s="186">
        <f>IF(N204="zákl. přenesená",J204,0)</f>
        <v>0</v>
      </c>
      <c r="BH204" s="186">
        <f>IF(N204="sníž. přenesená",J204,0)</f>
        <v>0</v>
      </c>
      <c r="BI204" s="186">
        <f>IF(N204="nulová",J204,0)</f>
        <v>0</v>
      </c>
      <c r="BJ204" s="20" t="s">
        <v>83</v>
      </c>
      <c r="BK204" s="186">
        <f>ROUND(I204*H204,2)</f>
        <v>0</v>
      </c>
      <c r="BL204" s="20" t="s">
        <v>187</v>
      </c>
      <c r="BM204" s="185" t="s">
        <v>724</v>
      </c>
    </row>
    <row r="205" spans="1:65" s="2" customFormat="1" ht="10.199999999999999">
      <c r="A205" s="37"/>
      <c r="B205" s="38"/>
      <c r="C205" s="39"/>
      <c r="D205" s="187" t="s">
        <v>355</v>
      </c>
      <c r="E205" s="39"/>
      <c r="F205" s="188" t="s">
        <v>725</v>
      </c>
      <c r="G205" s="39"/>
      <c r="H205" s="39"/>
      <c r="I205" s="189"/>
      <c r="J205" s="39"/>
      <c r="K205" s="39"/>
      <c r="L205" s="42"/>
      <c r="M205" s="190"/>
      <c r="N205" s="191"/>
      <c r="O205" s="67"/>
      <c r="P205" s="67"/>
      <c r="Q205" s="67"/>
      <c r="R205" s="67"/>
      <c r="S205" s="67"/>
      <c r="T205" s="68"/>
      <c r="U205" s="37"/>
      <c r="V205" s="37"/>
      <c r="W205" s="37"/>
      <c r="X205" s="37"/>
      <c r="Y205" s="37"/>
      <c r="Z205" s="37"/>
      <c r="AA205" s="37"/>
      <c r="AB205" s="37"/>
      <c r="AC205" s="37"/>
      <c r="AD205" s="37"/>
      <c r="AE205" s="37"/>
      <c r="AT205" s="20" t="s">
        <v>355</v>
      </c>
      <c r="AU205" s="20" t="s">
        <v>83</v>
      </c>
    </row>
    <row r="206" spans="1:65" s="12" customFormat="1" ht="10.199999999999999">
      <c r="B206" s="192"/>
      <c r="C206" s="193"/>
      <c r="D206" s="194" t="s">
        <v>357</v>
      </c>
      <c r="E206" s="195" t="s">
        <v>19</v>
      </c>
      <c r="F206" s="196" t="s">
        <v>726</v>
      </c>
      <c r="G206" s="193"/>
      <c r="H206" s="195" t="s">
        <v>19</v>
      </c>
      <c r="I206" s="197"/>
      <c r="J206" s="193"/>
      <c r="K206" s="193"/>
      <c r="L206" s="198"/>
      <c r="M206" s="199"/>
      <c r="N206" s="200"/>
      <c r="O206" s="200"/>
      <c r="P206" s="200"/>
      <c r="Q206" s="200"/>
      <c r="R206" s="200"/>
      <c r="S206" s="200"/>
      <c r="T206" s="201"/>
      <c r="AT206" s="202" t="s">
        <v>357</v>
      </c>
      <c r="AU206" s="202" t="s">
        <v>83</v>
      </c>
      <c r="AV206" s="12" t="s">
        <v>83</v>
      </c>
      <c r="AW206" s="12" t="s">
        <v>37</v>
      </c>
      <c r="AX206" s="12" t="s">
        <v>75</v>
      </c>
      <c r="AY206" s="202" t="s">
        <v>349</v>
      </c>
    </row>
    <row r="207" spans="1:65" s="13" customFormat="1" ht="10.199999999999999">
      <c r="B207" s="203"/>
      <c r="C207" s="204"/>
      <c r="D207" s="194" t="s">
        <v>357</v>
      </c>
      <c r="E207" s="205" t="s">
        <v>19</v>
      </c>
      <c r="F207" s="206" t="s">
        <v>727</v>
      </c>
      <c r="G207" s="204"/>
      <c r="H207" s="207">
        <v>17.5</v>
      </c>
      <c r="I207" s="208"/>
      <c r="J207" s="204"/>
      <c r="K207" s="204"/>
      <c r="L207" s="209"/>
      <c r="M207" s="210"/>
      <c r="N207" s="211"/>
      <c r="O207" s="211"/>
      <c r="P207" s="211"/>
      <c r="Q207" s="211"/>
      <c r="R207" s="211"/>
      <c r="S207" s="211"/>
      <c r="T207" s="212"/>
      <c r="AT207" s="213" t="s">
        <v>357</v>
      </c>
      <c r="AU207" s="213" t="s">
        <v>83</v>
      </c>
      <c r="AV207" s="13" t="s">
        <v>85</v>
      </c>
      <c r="AW207" s="13" t="s">
        <v>37</v>
      </c>
      <c r="AX207" s="13" t="s">
        <v>75</v>
      </c>
      <c r="AY207" s="213" t="s">
        <v>349</v>
      </c>
    </row>
    <row r="208" spans="1:65" s="14" customFormat="1" ht="10.199999999999999">
      <c r="B208" s="214"/>
      <c r="C208" s="215"/>
      <c r="D208" s="194" t="s">
        <v>357</v>
      </c>
      <c r="E208" s="216" t="s">
        <v>19</v>
      </c>
      <c r="F208" s="217" t="s">
        <v>360</v>
      </c>
      <c r="G208" s="215"/>
      <c r="H208" s="218">
        <v>17.5</v>
      </c>
      <c r="I208" s="219"/>
      <c r="J208" s="215"/>
      <c r="K208" s="215"/>
      <c r="L208" s="220"/>
      <c r="M208" s="221"/>
      <c r="N208" s="222"/>
      <c r="O208" s="222"/>
      <c r="P208" s="222"/>
      <c r="Q208" s="222"/>
      <c r="R208" s="222"/>
      <c r="S208" s="222"/>
      <c r="T208" s="223"/>
      <c r="AT208" s="224" t="s">
        <v>357</v>
      </c>
      <c r="AU208" s="224" t="s">
        <v>83</v>
      </c>
      <c r="AV208" s="14" t="s">
        <v>187</v>
      </c>
      <c r="AW208" s="14" t="s">
        <v>37</v>
      </c>
      <c r="AX208" s="14" t="s">
        <v>83</v>
      </c>
      <c r="AY208" s="224" t="s">
        <v>349</v>
      </c>
    </row>
    <row r="209" spans="1:65" s="2" customFormat="1" ht="16.5" customHeight="1">
      <c r="A209" s="37"/>
      <c r="B209" s="38"/>
      <c r="C209" s="174" t="s">
        <v>469</v>
      </c>
      <c r="D209" s="174" t="s">
        <v>350</v>
      </c>
      <c r="E209" s="175" t="s">
        <v>728</v>
      </c>
      <c r="F209" s="176" t="s">
        <v>729</v>
      </c>
      <c r="G209" s="177" t="s">
        <v>435</v>
      </c>
      <c r="H209" s="178">
        <v>47</v>
      </c>
      <c r="I209" s="179"/>
      <c r="J209" s="180">
        <f>ROUND(I209*H209,2)</f>
        <v>0</v>
      </c>
      <c r="K209" s="176" t="s">
        <v>354</v>
      </c>
      <c r="L209" s="42"/>
      <c r="M209" s="181" t="s">
        <v>19</v>
      </c>
      <c r="N209" s="182" t="s">
        <v>46</v>
      </c>
      <c r="O209" s="67"/>
      <c r="P209" s="183">
        <f>O209*H209</f>
        <v>0</v>
      </c>
      <c r="Q209" s="183">
        <v>0</v>
      </c>
      <c r="R209" s="183">
        <f>Q209*H209</f>
        <v>0</v>
      </c>
      <c r="S209" s="183">
        <v>5.4999999999999997E-3</v>
      </c>
      <c r="T209" s="184">
        <f>S209*H209</f>
        <v>0.25850000000000001</v>
      </c>
      <c r="U209" s="37"/>
      <c r="V209" s="37"/>
      <c r="W209" s="37"/>
      <c r="X209" s="37"/>
      <c r="Y209" s="37"/>
      <c r="Z209" s="37"/>
      <c r="AA209" s="37"/>
      <c r="AB209" s="37"/>
      <c r="AC209" s="37"/>
      <c r="AD209" s="37"/>
      <c r="AE209" s="37"/>
      <c r="AR209" s="185" t="s">
        <v>187</v>
      </c>
      <c r="AT209" s="185" t="s">
        <v>350</v>
      </c>
      <c r="AU209" s="185" t="s">
        <v>83</v>
      </c>
      <c r="AY209" s="20" t="s">
        <v>349</v>
      </c>
      <c r="BE209" s="186">
        <f>IF(N209="základní",J209,0)</f>
        <v>0</v>
      </c>
      <c r="BF209" s="186">
        <f>IF(N209="snížená",J209,0)</f>
        <v>0</v>
      </c>
      <c r="BG209" s="186">
        <f>IF(N209="zákl. přenesená",J209,0)</f>
        <v>0</v>
      </c>
      <c r="BH209" s="186">
        <f>IF(N209="sníž. přenesená",J209,0)</f>
        <v>0</v>
      </c>
      <c r="BI209" s="186">
        <f>IF(N209="nulová",J209,0)</f>
        <v>0</v>
      </c>
      <c r="BJ209" s="20" t="s">
        <v>83</v>
      </c>
      <c r="BK209" s="186">
        <f>ROUND(I209*H209,2)</f>
        <v>0</v>
      </c>
      <c r="BL209" s="20" t="s">
        <v>187</v>
      </c>
      <c r="BM209" s="185" t="s">
        <v>730</v>
      </c>
    </row>
    <row r="210" spans="1:65" s="2" customFormat="1" ht="10.199999999999999">
      <c r="A210" s="37"/>
      <c r="B210" s="38"/>
      <c r="C210" s="39"/>
      <c r="D210" s="187" t="s">
        <v>355</v>
      </c>
      <c r="E210" s="39"/>
      <c r="F210" s="188" t="s">
        <v>731</v>
      </c>
      <c r="G210" s="39"/>
      <c r="H210" s="39"/>
      <c r="I210" s="189"/>
      <c r="J210" s="39"/>
      <c r="K210" s="39"/>
      <c r="L210" s="42"/>
      <c r="M210" s="190"/>
      <c r="N210" s="191"/>
      <c r="O210" s="67"/>
      <c r="P210" s="67"/>
      <c r="Q210" s="67"/>
      <c r="R210" s="67"/>
      <c r="S210" s="67"/>
      <c r="T210" s="68"/>
      <c r="U210" s="37"/>
      <c r="V210" s="37"/>
      <c r="W210" s="37"/>
      <c r="X210" s="37"/>
      <c r="Y210" s="37"/>
      <c r="Z210" s="37"/>
      <c r="AA210" s="37"/>
      <c r="AB210" s="37"/>
      <c r="AC210" s="37"/>
      <c r="AD210" s="37"/>
      <c r="AE210" s="37"/>
      <c r="AT210" s="20" t="s">
        <v>355</v>
      </c>
      <c r="AU210" s="20" t="s">
        <v>83</v>
      </c>
    </row>
    <row r="211" spans="1:65" s="12" customFormat="1" ht="10.199999999999999">
      <c r="B211" s="192"/>
      <c r="C211" s="193"/>
      <c r="D211" s="194" t="s">
        <v>357</v>
      </c>
      <c r="E211" s="195" t="s">
        <v>19</v>
      </c>
      <c r="F211" s="196" t="s">
        <v>732</v>
      </c>
      <c r="G211" s="193"/>
      <c r="H211" s="195" t="s">
        <v>19</v>
      </c>
      <c r="I211" s="197"/>
      <c r="J211" s="193"/>
      <c r="K211" s="193"/>
      <c r="L211" s="198"/>
      <c r="M211" s="199"/>
      <c r="N211" s="200"/>
      <c r="O211" s="200"/>
      <c r="P211" s="200"/>
      <c r="Q211" s="200"/>
      <c r="R211" s="200"/>
      <c r="S211" s="200"/>
      <c r="T211" s="201"/>
      <c r="AT211" s="202" t="s">
        <v>357</v>
      </c>
      <c r="AU211" s="202" t="s">
        <v>83</v>
      </c>
      <c r="AV211" s="12" t="s">
        <v>83</v>
      </c>
      <c r="AW211" s="12" t="s">
        <v>37</v>
      </c>
      <c r="AX211" s="12" t="s">
        <v>75</v>
      </c>
      <c r="AY211" s="202" t="s">
        <v>349</v>
      </c>
    </row>
    <row r="212" spans="1:65" s="13" customFormat="1" ht="10.199999999999999">
      <c r="B212" s="203"/>
      <c r="C212" s="204"/>
      <c r="D212" s="194" t="s">
        <v>357</v>
      </c>
      <c r="E212" s="205" t="s">
        <v>19</v>
      </c>
      <c r="F212" s="206" t="s">
        <v>720</v>
      </c>
      <c r="G212" s="204"/>
      <c r="H212" s="207">
        <v>47</v>
      </c>
      <c r="I212" s="208"/>
      <c r="J212" s="204"/>
      <c r="K212" s="204"/>
      <c r="L212" s="209"/>
      <c r="M212" s="210"/>
      <c r="N212" s="211"/>
      <c r="O212" s="211"/>
      <c r="P212" s="211"/>
      <c r="Q212" s="211"/>
      <c r="R212" s="211"/>
      <c r="S212" s="211"/>
      <c r="T212" s="212"/>
      <c r="AT212" s="213" t="s">
        <v>357</v>
      </c>
      <c r="AU212" s="213" t="s">
        <v>83</v>
      </c>
      <c r="AV212" s="13" t="s">
        <v>85</v>
      </c>
      <c r="AW212" s="13" t="s">
        <v>37</v>
      </c>
      <c r="AX212" s="13" t="s">
        <v>75</v>
      </c>
      <c r="AY212" s="213" t="s">
        <v>349</v>
      </c>
    </row>
    <row r="213" spans="1:65" s="14" customFormat="1" ht="10.199999999999999">
      <c r="B213" s="214"/>
      <c r="C213" s="215"/>
      <c r="D213" s="194" t="s">
        <v>357</v>
      </c>
      <c r="E213" s="216" t="s">
        <v>19</v>
      </c>
      <c r="F213" s="217" t="s">
        <v>360</v>
      </c>
      <c r="G213" s="215"/>
      <c r="H213" s="218">
        <v>47</v>
      </c>
      <c r="I213" s="219"/>
      <c r="J213" s="215"/>
      <c r="K213" s="215"/>
      <c r="L213" s="220"/>
      <c r="M213" s="221"/>
      <c r="N213" s="222"/>
      <c r="O213" s="222"/>
      <c r="P213" s="222"/>
      <c r="Q213" s="222"/>
      <c r="R213" s="222"/>
      <c r="S213" s="222"/>
      <c r="T213" s="223"/>
      <c r="AT213" s="224" t="s">
        <v>357</v>
      </c>
      <c r="AU213" s="224" t="s">
        <v>83</v>
      </c>
      <c r="AV213" s="14" t="s">
        <v>187</v>
      </c>
      <c r="AW213" s="14" t="s">
        <v>37</v>
      </c>
      <c r="AX213" s="14" t="s">
        <v>83</v>
      </c>
      <c r="AY213" s="224" t="s">
        <v>349</v>
      </c>
    </row>
    <row r="214" spans="1:65" s="2" customFormat="1" ht="24.15" customHeight="1">
      <c r="A214" s="37"/>
      <c r="B214" s="38"/>
      <c r="C214" s="174" t="s">
        <v>733</v>
      </c>
      <c r="D214" s="174" t="s">
        <v>350</v>
      </c>
      <c r="E214" s="175" t="s">
        <v>734</v>
      </c>
      <c r="F214" s="176" t="s">
        <v>735</v>
      </c>
      <c r="G214" s="177" t="s">
        <v>435</v>
      </c>
      <c r="H214" s="178">
        <v>10.6</v>
      </c>
      <c r="I214" s="179"/>
      <c r="J214" s="180">
        <f>ROUND(I214*H214,2)</f>
        <v>0</v>
      </c>
      <c r="K214" s="176" t="s">
        <v>354</v>
      </c>
      <c r="L214" s="42"/>
      <c r="M214" s="181" t="s">
        <v>19</v>
      </c>
      <c r="N214" s="182" t="s">
        <v>46</v>
      </c>
      <c r="O214" s="67"/>
      <c r="P214" s="183">
        <f>O214*H214</f>
        <v>0</v>
      </c>
      <c r="Q214" s="183">
        <v>2.7599999999999999E-3</v>
      </c>
      <c r="R214" s="183">
        <f>Q214*H214</f>
        <v>2.9255999999999997E-2</v>
      </c>
      <c r="S214" s="183">
        <v>0</v>
      </c>
      <c r="T214" s="184">
        <f>S214*H214</f>
        <v>0</v>
      </c>
      <c r="U214" s="37"/>
      <c r="V214" s="37"/>
      <c r="W214" s="37"/>
      <c r="X214" s="37"/>
      <c r="Y214" s="37"/>
      <c r="Z214" s="37"/>
      <c r="AA214" s="37"/>
      <c r="AB214" s="37"/>
      <c r="AC214" s="37"/>
      <c r="AD214" s="37"/>
      <c r="AE214" s="37"/>
      <c r="AR214" s="185" t="s">
        <v>187</v>
      </c>
      <c r="AT214" s="185" t="s">
        <v>350</v>
      </c>
      <c r="AU214" s="185" t="s">
        <v>83</v>
      </c>
      <c r="AY214" s="20" t="s">
        <v>349</v>
      </c>
      <c r="BE214" s="186">
        <f>IF(N214="základní",J214,0)</f>
        <v>0</v>
      </c>
      <c r="BF214" s="186">
        <f>IF(N214="snížená",J214,0)</f>
        <v>0</v>
      </c>
      <c r="BG214" s="186">
        <f>IF(N214="zákl. přenesená",J214,0)</f>
        <v>0</v>
      </c>
      <c r="BH214" s="186">
        <f>IF(N214="sníž. přenesená",J214,0)</f>
        <v>0</v>
      </c>
      <c r="BI214" s="186">
        <f>IF(N214="nulová",J214,0)</f>
        <v>0</v>
      </c>
      <c r="BJ214" s="20" t="s">
        <v>83</v>
      </c>
      <c r="BK214" s="186">
        <f>ROUND(I214*H214,2)</f>
        <v>0</v>
      </c>
      <c r="BL214" s="20" t="s">
        <v>187</v>
      </c>
      <c r="BM214" s="185" t="s">
        <v>736</v>
      </c>
    </row>
    <row r="215" spans="1:65" s="2" customFormat="1" ht="10.199999999999999">
      <c r="A215" s="37"/>
      <c r="B215" s="38"/>
      <c r="C215" s="39"/>
      <c r="D215" s="187" t="s">
        <v>355</v>
      </c>
      <c r="E215" s="39"/>
      <c r="F215" s="188" t="s">
        <v>737</v>
      </c>
      <c r="G215" s="39"/>
      <c r="H215" s="39"/>
      <c r="I215" s="189"/>
      <c r="J215" s="39"/>
      <c r="K215" s="39"/>
      <c r="L215" s="42"/>
      <c r="M215" s="190"/>
      <c r="N215" s="191"/>
      <c r="O215" s="67"/>
      <c r="P215" s="67"/>
      <c r="Q215" s="67"/>
      <c r="R215" s="67"/>
      <c r="S215" s="67"/>
      <c r="T215" s="68"/>
      <c r="U215" s="37"/>
      <c r="V215" s="37"/>
      <c r="W215" s="37"/>
      <c r="X215" s="37"/>
      <c r="Y215" s="37"/>
      <c r="Z215" s="37"/>
      <c r="AA215" s="37"/>
      <c r="AB215" s="37"/>
      <c r="AC215" s="37"/>
      <c r="AD215" s="37"/>
      <c r="AE215" s="37"/>
      <c r="AT215" s="20" t="s">
        <v>355</v>
      </c>
      <c r="AU215" s="20" t="s">
        <v>83</v>
      </c>
    </row>
    <row r="216" spans="1:65" s="12" customFormat="1" ht="10.199999999999999">
      <c r="B216" s="192"/>
      <c r="C216" s="193"/>
      <c r="D216" s="194" t="s">
        <v>357</v>
      </c>
      <c r="E216" s="195" t="s">
        <v>19</v>
      </c>
      <c r="F216" s="196" t="s">
        <v>738</v>
      </c>
      <c r="G216" s="193"/>
      <c r="H216" s="195" t="s">
        <v>19</v>
      </c>
      <c r="I216" s="197"/>
      <c r="J216" s="193"/>
      <c r="K216" s="193"/>
      <c r="L216" s="198"/>
      <c r="M216" s="199"/>
      <c r="N216" s="200"/>
      <c r="O216" s="200"/>
      <c r="P216" s="200"/>
      <c r="Q216" s="200"/>
      <c r="R216" s="200"/>
      <c r="S216" s="200"/>
      <c r="T216" s="201"/>
      <c r="AT216" s="202" t="s">
        <v>357</v>
      </c>
      <c r="AU216" s="202" t="s">
        <v>83</v>
      </c>
      <c r="AV216" s="12" t="s">
        <v>83</v>
      </c>
      <c r="AW216" s="12" t="s">
        <v>37</v>
      </c>
      <c r="AX216" s="12" t="s">
        <v>75</v>
      </c>
      <c r="AY216" s="202" t="s">
        <v>349</v>
      </c>
    </row>
    <row r="217" spans="1:65" s="13" customFormat="1" ht="10.199999999999999">
      <c r="B217" s="203"/>
      <c r="C217" s="204"/>
      <c r="D217" s="194" t="s">
        <v>357</v>
      </c>
      <c r="E217" s="205" t="s">
        <v>19</v>
      </c>
      <c r="F217" s="206" t="s">
        <v>739</v>
      </c>
      <c r="G217" s="204"/>
      <c r="H217" s="207">
        <v>10.6</v>
      </c>
      <c r="I217" s="208"/>
      <c r="J217" s="204"/>
      <c r="K217" s="204"/>
      <c r="L217" s="209"/>
      <c r="M217" s="210"/>
      <c r="N217" s="211"/>
      <c r="O217" s="211"/>
      <c r="P217" s="211"/>
      <c r="Q217" s="211"/>
      <c r="R217" s="211"/>
      <c r="S217" s="211"/>
      <c r="T217" s="212"/>
      <c r="AT217" s="213" t="s">
        <v>357</v>
      </c>
      <c r="AU217" s="213" t="s">
        <v>83</v>
      </c>
      <c r="AV217" s="13" t="s">
        <v>85</v>
      </c>
      <c r="AW217" s="13" t="s">
        <v>37</v>
      </c>
      <c r="AX217" s="13" t="s">
        <v>75</v>
      </c>
      <c r="AY217" s="213" t="s">
        <v>349</v>
      </c>
    </row>
    <row r="218" spans="1:65" s="14" customFormat="1" ht="10.199999999999999">
      <c r="B218" s="214"/>
      <c r="C218" s="215"/>
      <c r="D218" s="194" t="s">
        <v>357</v>
      </c>
      <c r="E218" s="216" t="s">
        <v>19</v>
      </c>
      <c r="F218" s="217" t="s">
        <v>360</v>
      </c>
      <c r="G218" s="215"/>
      <c r="H218" s="218">
        <v>10.6</v>
      </c>
      <c r="I218" s="219"/>
      <c r="J218" s="215"/>
      <c r="K218" s="215"/>
      <c r="L218" s="220"/>
      <c r="M218" s="221"/>
      <c r="N218" s="222"/>
      <c r="O218" s="222"/>
      <c r="P218" s="222"/>
      <c r="Q218" s="222"/>
      <c r="R218" s="222"/>
      <c r="S218" s="222"/>
      <c r="T218" s="223"/>
      <c r="AT218" s="224" t="s">
        <v>357</v>
      </c>
      <c r="AU218" s="224" t="s">
        <v>83</v>
      </c>
      <c r="AV218" s="14" t="s">
        <v>187</v>
      </c>
      <c r="AW218" s="14" t="s">
        <v>37</v>
      </c>
      <c r="AX218" s="14" t="s">
        <v>83</v>
      </c>
      <c r="AY218" s="224" t="s">
        <v>349</v>
      </c>
    </row>
    <row r="219" spans="1:65" s="2" customFormat="1" ht="24.15" customHeight="1">
      <c r="A219" s="37"/>
      <c r="B219" s="38"/>
      <c r="C219" s="174" t="s">
        <v>475</v>
      </c>
      <c r="D219" s="174" t="s">
        <v>350</v>
      </c>
      <c r="E219" s="175" t="s">
        <v>740</v>
      </c>
      <c r="F219" s="176" t="s">
        <v>741</v>
      </c>
      <c r="G219" s="177" t="s">
        <v>435</v>
      </c>
      <c r="H219" s="178">
        <v>3.2</v>
      </c>
      <c r="I219" s="179"/>
      <c r="J219" s="180">
        <f>ROUND(I219*H219,2)</f>
        <v>0</v>
      </c>
      <c r="K219" s="176" t="s">
        <v>354</v>
      </c>
      <c r="L219" s="42"/>
      <c r="M219" s="181" t="s">
        <v>19</v>
      </c>
      <c r="N219" s="182" t="s">
        <v>46</v>
      </c>
      <c r="O219" s="67"/>
      <c r="P219" s="183">
        <f>O219*H219</f>
        <v>0</v>
      </c>
      <c r="Q219" s="183">
        <v>4.4000000000000003E-3</v>
      </c>
      <c r="R219" s="183">
        <f>Q219*H219</f>
        <v>1.4080000000000002E-2</v>
      </c>
      <c r="S219" s="183">
        <v>0</v>
      </c>
      <c r="T219" s="184">
        <f>S219*H219</f>
        <v>0</v>
      </c>
      <c r="U219" s="37"/>
      <c r="V219" s="37"/>
      <c r="W219" s="37"/>
      <c r="X219" s="37"/>
      <c r="Y219" s="37"/>
      <c r="Z219" s="37"/>
      <c r="AA219" s="37"/>
      <c r="AB219" s="37"/>
      <c r="AC219" s="37"/>
      <c r="AD219" s="37"/>
      <c r="AE219" s="37"/>
      <c r="AR219" s="185" t="s">
        <v>187</v>
      </c>
      <c r="AT219" s="185" t="s">
        <v>350</v>
      </c>
      <c r="AU219" s="185" t="s">
        <v>83</v>
      </c>
      <c r="AY219" s="20" t="s">
        <v>349</v>
      </c>
      <c r="BE219" s="186">
        <f>IF(N219="základní",J219,0)</f>
        <v>0</v>
      </c>
      <c r="BF219" s="186">
        <f>IF(N219="snížená",J219,0)</f>
        <v>0</v>
      </c>
      <c r="BG219" s="186">
        <f>IF(N219="zákl. přenesená",J219,0)</f>
        <v>0</v>
      </c>
      <c r="BH219" s="186">
        <f>IF(N219="sníž. přenesená",J219,0)</f>
        <v>0</v>
      </c>
      <c r="BI219" s="186">
        <f>IF(N219="nulová",J219,0)</f>
        <v>0</v>
      </c>
      <c r="BJ219" s="20" t="s">
        <v>83</v>
      </c>
      <c r="BK219" s="186">
        <f>ROUND(I219*H219,2)</f>
        <v>0</v>
      </c>
      <c r="BL219" s="20" t="s">
        <v>187</v>
      </c>
      <c r="BM219" s="185" t="s">
        <v>742</v>
      </c>
    </row>
    <row r="220" spans="1:65" s="2" customFormat="1" ht="10.199999999999999">
      <c r="A220" s="37"/>
      <c r="B220" s="38"/>
      <c r="C220" s="39"/>
      <c r="D220" s="187" t="s">
        <v>355</v>
      </c>
      <c r="E220" s="39"/>
      <c r="F220" s="188" t="s">
        <v>743</v>
      </c>
      <c r="G220" s="39"/>
      <c r="H220" s="39"/>
      <c r="I220" s="189"/>
      <c r="J220" s="39"/>
      <c r="K220" s="39"/>
      <c r="L220" s="42"/>
      <c r="M220" s="190"/>
      <c r="N220" s="191"/>
      <c r="O220" s="67"/>
      <c r="P220" s="67"/>
      <c r="Q220" s="67"/>
      <c r="R220" s="67"/>
      <c r="S220" s="67"/>
      <c r="T220" s="68"/>
      <c r="U220" s="37"/>
      <c r="V220" s="37"/>
      <c r="W220" s="37"/>
      <c r="X220" s="37"/>
      <c r="Y220" s="37"/>
      <c r="Z220" s="37"/>
      <c r="AA220" s="37"/>
      <c r="AB220" s="37"/>
      <c r="AC220" s="37"/>
      <c r="AD220" s="37"/>
      <c r="AE220" s="37"/>
      <c r="AT220" s="20" t="s">
        <v>355</v>
      </c>
      <c r="AU220" s="20" t="s">
        <v>83</v>
      </c>
    </row>
    <row r="221" spans="1:65" s="12" customFormat="1" ht="10.199999999999999">
      <c r="B221" s="192"/>
      <c r="C221" s="193"/>
      <c r="D221" s="194" t="s">
        <v>357</v>
      </c>
      <c r="E221" s="195" t="s">
        <v>19</v>
      </c>
      <c r="F221" s="196" t="s">
        <v>738</v>
      </c>
      <c r="G221" s="193"/>
      <c r="H221" s="195" t="s">
        <v>19</v>
      </c>
      <c r="I221" s="197"/>
      <c r="J221" s="193"/>
      <c r="K221" s="193"/>
      <c r="L221" s="198"/>
      <c r="M221" s="199"/>
      <c r="N221" s="200"/>
      <c r="O221" s="200"/>
      <c r="P221" s="200"/>
      <c r="Q221" s="200"/>
      <c r="R221" s="200"/>
      <c r="S221" s="200"/>
      <c r="T221" s="201"/>
      <c r="AT221" s="202" t="s">
        <v>357</v>
      </c>
      <c r="AU221" s="202" t="s">
        <v>83</v>
      </c>
      <c r="AV221" s="12" t="s">
        <v>83</v>
      </c>
      <c r="AW221" s="12" t="s">
        <v>37</v>
      </c>
      <c r="AX221" s="12" t="s">
        <v>75</v>
      </c>
      <c r="AY221" s="202" t="s">
        <v>349</v>
      </c>
    </row>
    <row r="222" spans="1:65" s="13" customFormat="1" ht="10.199999999999999">
      <c r="B222" s="203"/>
      <c r="C222" s="204"/>
      <c r="D222" s="194" t="s">
        <v>357</v>
      </c>
      <c r="E222" s="205" t="s">
        <v>19</v>
      </c>
      <c r="F222" s="206" t="s">
        <v>744</v>
      </c>
      <c r="G222" s="204"/>
      <c r="H222" s="207">
        <v>3.2</v>
      </c>
      <c r="I222" s="208"/>
      <c r="J222" s="204"/>
      <c r="K222" s="204"/>
      <c r="L222" s="209"/>
      <c r="M222" s="210"/>
      <c r="N222" s="211"/>
      <c r="O222" s="211"/>
      <c r="P222" s="211"/>
      <c r="Q222" s="211"/>
      <c r="R222" s="211"/>
      <c r="S222" s="211"/>
      <c r="T222" s="212"/>
      <c r="AT222" s="213" t="s">
        <v>357</v>
      </c>
      <c r="AU222" s="213" t="s">
        <v>83</v>
      </c>
      <c r="AV222" s="13" t="s">
        <v>85</v>
      </c>
      <c r="AW222" s="13" t="s">
        <v>37</v>
      </c>
      <c r="AX222" s="13" t="s">
        <v>75</v>
      </c>
      <c r="AY222" s="213" t="s">
        <v>349</v>
      </c>
    </row>
    <row r="223" spans="1:65" s="14" customFormat="1" ht="10.199999999999999">
      <c r="B223" s="214"/>
      <c r="C223" s="215"/>
      <c r="D223" s="194" t="s">
        <v>357</v>
      </c>
      <c r="E223" s="216" t="s">
        <v>19</v>
      </c>
      <c r="F223" s="217" t="s">
        <v>360</v>
      </c>
      <c r="G223" s="215"/>
      <c r="H223" s="218">
        <v>3.2</v>
      </c>
      <c r="I223" s="219"/>
      <c r="J223" s="215"/>
      <c r="K223" s="215"/>
      <c r="L223" s="220"/>
      <c r="M223" s="221"/>
      <c r="N223" s="222"/>
      <c r="O223" s="222"/>
      <c r="P223" s="222"/>
      <c r="Q223" s="222"/>
      <c r="R223" s="222"/>
      <c r="S223" s="222"/>
      <c r="T223" s="223"/>
      <c r="AT223" s="224" t="s">
        <v>357</v>
      </c>
      <c r="AU223" s="224" t="s">
        <v>83</v>
      </c>
      <c r="AV223" s="14" t="s">
        <v>187</v>
      </c>
      <c r="AW223" s="14" t="s">
        <v>37</v>
      </c>
      <c r="AX223" s="14" t="s">
        <v>83</v>
      </c>
      <c r="AY223" s="224" t="s">
        <v>349</v>
      </c>
    </row>
    <row r="224" spans="1:65" s="2" customFormat="1" ht="24.15" customHeight="1">
      <c r="A224" s="37"/>
      <c r="B224" s="38"/>
      <c r="C224" s="174" t="s">
        <v>745</v>
      </c>
      <c r="D224" s="174" t="s">
        <v>350</v>
      </c>
      <c r="E224" s="175" t="s">
        <v>746</v>
      </c>
      <c r="F224" s="176" t="s">
        <v>747</v>
      </c>
      <c r="G224" s="177" t="s">
        <v>435</v>
      </c>
      <c r="H224" s="178">
        <v>2.5</v>
      </c>
      <c r="I224" s="179"/>
      <c r="J224" s="180">
        <f>ROUND(I224*H224,2)</f>
        <v>0</v>
      </c>
      <c r="K224" s="176" t="s">
        <v>354</v>
      </c>
      <c r="L224" s="42"/>
      <c r="M224" s="181" t="s">
        <v>19</v>
      </c>
      <c r="N224" s="182" t="s">
        <v>46</v>
      </c>
      <c r="O224" s="67"/>
      <c r="P224" s="183">
        <f>O224*H224</f>
        <v>0</v>
      </c>
      <c r="Q224" s="183">
        <v>7.4700000000000001E-3</v>
      </c>
      <c r="R224" s="183">
        <f>Q224*H224</f>
        <v>1.8675000000000001E-2</v>
      </c>
      <c r="S224" s="183">
        <v>0</v>
      </c>
      <c r="T224" s="184">
        <f>S224*H224</f>
        <v>0</v>
      </c>
      <c r="U224" s="37"/>
      <c r="V224" s="37"/>
      <c r="W224" s="37"/>
      <c r="X224" s="37"/>
      <c r="Y224" s="37"/>
      <c r="Z224" s="37"/>
      <c r="AA224" s="37"/>
      <c r="AB224" s="37"/>
      <c r="AC224" s="37"/>
      <c r="AD224" s="37"/>
      <c r="AE224" s="37"/>
      <c r="AR224" s="185" t="s">
        <v>187</v>
      </c>
      <c r="AT224" s="185" t="s">
        <v>350</v>
      </c>
      <c r="AU224" s="185" t="s">
        <v>83</v>
      </c>
      <c r="AY224" s="20" t="s">
        <v>349</v>
      </c>
      <c r="BE224" s="186">
        <f>IF(N224="základní",J224,0)</f>
        <v>0</v>
      </c>
      <c r="BF224" s="186">
        <f>IF(N224="snížená",J224,0)</f>
        <v>0</v>
      </c>
      <c r="BG224" s="186">
        <f>IF(N224="zákl. přenesená",J224,0)</f>
        <v>0</v>
      </c>
      <c r="BH224" s="186">
        <f>IF(N224="sníž. přenesená",J224,0)</f>
        <v>0</v>
      </c>
      <c r="BI224" s="186">
        <f>IF(N224="nulová",J224,0)</f>
        <v>0</v>
      </c>
      <c r="BJ224" s="20" t="s">
        <v>83</v>
      </c>
      <c r="BK224" s="186">
        <f>ROUND(I224*H224,2)</f>
        <v>0</v>
      </c>
      <c r="BL224" s="20" t="s">
        <v>187</v>
      </c>
      <c r="BM224" s="185" t="s">
        <v>748</v>
      </c>
    </row>
    <row r="225" spans="1:65" s="2" customFormat="1" ht="10.199999999999999">
      <c r="A225" s="37"/>
      <c r="B225" s="38"/>
      <c r="C225" s="39"/>
      <c r="D225" s="187" t="s">
        <v>355</v>
      </c>
      <c r="E225" s="39"/>
      <c r="F225" s="188" t="s">
        <v>749</v>
      </c>
      <c r="G225" s="39"/>
      <c r="H225" s="39"/>
      <c r="I225" s="189"/>
      <c r="J225" s="39"/>
      <c r="K225" s="39"/>
      <c r="L225" s="42"/>
      <c r="M225" s="190"/>
      <c r="N225" s="191"/>
      <c r="O225" s="67"/>
      <c r="P225" s="67"/>
      <c r="Q225" s="67"/>
      <c r="R225" s="67"/>
      <c r="S225" s="67"/>
      <c r="T225" s="68"/>
      <c r="U225" s="37"/>
      <c r="V225" s="37"/>
      <c r="W225" s="37"/>
      <c r="X225" s="37"/>
      <c r="Y225" s="37"/>
      <c r="Z225" s="37"/>
      <c r="AA225" s="37"/>
      <c r="AB225" s="37"/>
      <c r="AC225" s="37"/>
      <c r="AD225" s="37"/>
      <c r="AE225" s="37"/>
      <c r="AT225" s="20" t="s">
        <v>355</v>
      </c>
      <c r="AU225" s="20" t="s">
        <v>83</v>
      </c>
    </row>
    <row r="226" spans="1:65" s="12" customFormat="1" ht="10.199999999999999">
      <c r="B226" s="192"/>
      <c r="C226" s="193"/>
      <c r="D226" s="194" t="s">
        <v>357</v>
      </c>
      <c r="E226" s="195" t="s">
        <v>19</v>
      </c>
      <c r="F226" s="196" t="s">
        <v>738</v>
      </c>
      <c r="G226" s="193"/>
      <c r="H226" s="195" t="s">
        <v>19</v>
      </c>
      <c r="I226" s="197"/>
      <c r="J226" s="193"/>
      <c r="K226" s="193"/>
      <c r="L226" s="198"/>
      <c r="M226" s="199"/>
      <c r="N226" s="200"/>
      <c r="O226" s="200"/>
      <c r="P226" s="200"/>
      <c r="Q226" s="200"/>
      <c r="R226" s="200"/>
      <c r="S226" s="200"/>
      <c r="T226" s="201"/>
      <c r="AT226" s="202" t="s">
        <v>357</v>
      </c>
      <c r="AU226" s="202" t="s">
        <v>83</v>
      </c>
      <c r="AV226" s="12" t="s">
        <v>83</v>
      </c>
      <c r="AW226" s="12" t="s">
        <v>37</v>
      </c>
      <c r="AX226" s="12" t="s">
        <v>75</v>
      </c>
      <c r="AY226" s="202" t="s">
        <v>349</v>
      </c>
    </row>
    <row r="227" spans="1:65" s="13" customFormat="1" ht="10.199999999999999">
      <c r="B227" s="203"/>
      <c r="C227" s="204"/>
      <c r="D227" s="194" t="s">
        <v>357</v>
      </c>
      <c r="E227" s="205" t="s">
        <v>19</v>
      </c>
      <c r="F227" s="206" t="s">
        <v>750</v>
      </c>
      <c r="G227" s="204"/>
      <c r="H227" s="207">
        <v>2.5</v>
      </c>
      <c r="I227" s="208"/>
      <c r="J227" s="204"/>
      <c r="K227" s="204"/>
      <c r="L227" s="209"/>
      <c r="M227" s="210"/>
      <c r="N227" s="211"/>
      <c r="O227" s="211"/>
      <c r="P227" s="211"/>
      <c r="Q227" s="211"/>
      <c r="R227" s="211"/>
      <c r="S227" s="211"/>
      <c r="T227" s="212"/>
      <c r="AT227" s="213" t="s">
        <v>357</v>
      </c>
      <c r="AU227" s="213" t="s">
        <v>83</v>
      </c>
      <c r="AV227" s="13" t="s">
        <v>85</v>
      </c>
      <c r="AW227" s="13" t="s">
        <v>37</v>
      </c>
      <c r="AX227" s="13" t="s">
        <v>75</v>
      </c>
      <c r="AY227" s="213" t="s">
        <v>349</v>
      </c>
    </row>
    <row r="228" spans="1:65" s="14" customFormat="1" ht="10.199999999999999">
      <c r="B228" s="214"/>
      <c r="C228" s="215"/>
      <c r="D228" s="194" t="s">
        <v>357</v>
      </c>
      <c r="E228" s="216" t="s">
        <v>19</v>
      </c>
      <c r="F228" s="217" t="s">
        <v>360</v>
      </c>
      <c r="G228" s="215"/>
      <c r="H228" s="218">
        <v>2.5</v>
      </c>
      <c r="I228" s="219"/>
      <c r="J228" s="215"/>
      <c r="K228" s="215"/>
      <c r="L228" s="220"/>
      <c r="M228" s="221"/>
      <c r="N228" s="222"/>
      <c r="O228" s="222"/>
      <c r="P228" s="222"/>
      <c r="Q228" s="222"/>
      <c r="R228" s="222"/>
      <c r="S228" s="222"/>
      <c r="T228" s="223"/>
      <c r="AT228" s="224" t="s">
        <v>357</v>
      </c>
      <c r="AU228" s="224" t="s">
        <v>83</v>
      </c>
      <c r="AV228" s="14" t="s">
        <v>187</v>
      </c>
      <c r="AW228" s="14" t="s">
        <v>37</v>
      </c>
      <c r="AX228" s="14" t="s">
        <v>83</v>
      </c>
      <c r="AY228" s="224" t="s">
        <v>349</v>
      </c>
    </row>
    <row r="229" spans="1:65" s="2" customFormat="1" ht="24.15" customHeight="1">
      <c r="A229" s="37"/>
      <c r="B229" s="38"/>
      <c r="C229" s="174" t="s">
        <v>480</v>
      </c>
      <c r="D229" s="174" t="s">
        <v>350</v>
      </c>
      <c r="E229" s="175" t="s">
        <v>751</v>
      </c>
      <c r="F229" s="176" t="s">
        <v>752</v>
      </c>
      <c r="G229" s="177" t="s">
        <v>484</v>
      </c>
      <c r="H229" s="178">
        <v>1</v>
      </c>
      <c r="I229" s="179"/>
      <c r="J229" s="180">
        <f>ROUND(I229*H229,2)</f>
        <v>0</v>
      </c>
      <c r="K229" s="176" t="s">
        <v>354</v>
      </c>
      <c r="L229" s="42"/>
      <c r="M229" s="181" t="s">
        <v>19</v>
      </c>
      <c r="N229" s="182" t="s">
        <v>46</v>
      </c>
      <c r="O229" s="67"/>
      <c r="P229" s="183">
        <f>O229*H229</f>
        <v>0</v>
      </c>
      <c r="Q229" s="183">
        <v>7.2000000000000005E-4</v>
      </c>
      <c r="R229" s="183">
        <f>Q229*H229</f>
        <v>7.2000000000000005E-4</v>
      </c>
      <c r="S229" s="183">
        <v>0</v>
      </c>
      <c r="T229" s="184">
        <f>S229*H229</f>
        <v>0</v>
      </c>
      <c r="U229" s="37"/>
      <c r="V229" s="37"/>
      <c r="W229" s="37"/>
      <c r="X229" s="37"/>
      <c r="Y229" s="37"/>
      <c r="Z229" s="37"/>
      <c r="AA229" s="37"/>
      <c r="AB229" s="37"/>
      <c r="AC229" s="37"/>
      <c r="AD229" s="37"/>
      <c r="AE229" s="37"/>
      <c r="AR229" s="185" t="s">
        <v>187</v>
      </c>
      <c r="AT229" s="185" t="s">
        <v>350</v>
      </c>
      <c r="AU229" s="185" t="s">
        <v>83</v>
      </c>
      <c r="AY229" s="20" t="s">
        <v>349</v>
      </c>
      <c r="BE229" s="186">
        <f>IF(N229="základní",J229,0)</f>
        <v>0</v>
      </c>
      <c r="BF229" s="186">
        <f>IF(N229="snížená",J229,0)</f>
        <v>0</v>
      </c>
      <c r="BG229" s="186">
        <f>IF(N229="zákl. přenesená",J229,0)</f>
        <v>0</v>
      </c>
      <c r="BH229" s="186">
        <f>IF(N229="sníž. přenesená",J229,0)</f>
        <v>0</v>
      </c>
      <c r="BI229" s="186">
        <f>IF(N229="nulová",J229,0)</f>
        <v>0</v>
      </c>
      <c r="BJ229" s="20" t="s">
        <v>83</v>
      </c>
      <c r="BK229" s="186">
        <f>ROUND(I229*H229,2)</f>
        <v>0</v>
      </c>
      <c r="BL229" s="20" t="s">
        <v>187</v>
      </c>
      <c r="BM229" s="185" t="s">
        <v>753</v>
      </c>
    </row>
    <row r="230" spans="1:65" s="2" customFormat="1" ht="10.199999999999999">
      <c r="A230" s="37"/>
      <c r="B230" s="38"/>
      <c r="C230" s="39"/>
      <c r="D230" s="187" t="s">
        <v>355</v>
      </c>
      <c r="E230" s="39"/>
      <c r="F230" s="188" t="s">
        <v>754</v>
      </c>
      <c r="G230" s="39"/>
      <c r="H230" s="39"/>
      <c r="I230" s="189"/>
      <c r="J230" s="39"/>
      <c r="K230" s="39"/>
      <c r="L230" s="42"/>
      <c r="M230" s="190"/>
      <c r="N230" s="191"/>
      <c r="O230" s="67"/>
      <c r="P230" s="67"/>
      <c r="Q230" s="67"/>
      <c r="R230" s="67"/>
      <c r="S230" s="67"/>
      <c r="T230" s="68"/>
      <c r="U230" s="37"/>
      <c r="V230" s="37"/>
      <c r="W230" s="37"/>
      <c r="X230" s="37"/>
      <c r="Y230" s="37"/>
      <c r="Z230" s="37"/>
      <c r="AA230" s="37"/>
      <c r="AB230" s="37"/>
      <c r="AC230" s="37"/>
      <c r="AD230" s="37"/>
      <c r="AE230" s="37"/>
      <c r="AT230" s="20" t="s">
        <v>355</v>
      </c>
      <c r="AU230" s="20" t="s">
        <v>83</v>
      </c>
    </row>
    <row r="231" spans="1:65" s="2" customFormat="1" ht="24.15" customHeight="1">
      <c r="A231" s="37"/>
      <c r="B231" s="38"/>
      <c r="C231" s="174" t="s">
        <v>755</v>
      </c>
      <c r="D231" s="174" t="s">
        <v>350</v>
      </c>
      <c r="E231" s="175" t="s">
        <v>756</v>
      </c>
      <c r="F231" s="176" t="s">
        <v>757</v>
      </c>
      <c r="G231" s="177" t="s">
        <v>484</v>
      </c>
      <c r="H231" s="178">
        <v>1</v>
      </c>
      <c r="I231" s="179"/>
      <c r="J231" s="180">
        <f>ROUND(I231*H231,2)</f>
        <v>0</v>
      </c>
      <c r="K231" s="176" t="s">
        <v>354</v>
      </c>
      <c r="L231" s="42"/>
      <c r="M231" s="181" t="s">
        <v>19</v>
      </c>
      <c r="N231" s="182" t="s">
        <v>46</v>
      </c>
      <c r="O231" s="67"/>
      <c r="P231" s="183">
        <f>O231*H231</f>
        <v>0</v>
      </c>
      <c r="Q231" s="183">
        <v>1.6199999999999999E-3</v>
      </c>
      <c r="R231" s="183">
        <f>Q231*H231</f>
        <v>1.6199999999999999E-3</v>
      </c>
      <c r="S231" s="183">
        <v>0</v>
      </c>
      <c r="T231" s="184">
        <f>S231*H231</f>
        <v>0</v>
      </c>
      <c r="U231" s="37"/>
      <c r="V231" s="37"/>
      <c r="W231" s="37"/>
      <c r="X231" s="37"/>
      <c r="Y231" s="37"/>
      <c r="Z231" s="37"/>
      <c r="AA231" s="37"/>
      <c r="AB231" s="37"/>
      <c r="AC231" s="37"/>
      <c r="AD231" s="37"/>
      <c r="AE231" s="37"/>
      <c r="AR231" s="185" t="s">
        <v>187</v>
      </c>
      <c r="AT231" s="185" t="s">
        <v>350</v>
      </c>
      <c r="AU231" s="185" t="s">
        <v>83</v>
      </c>
      <c r="AY231" s="20" t="s">
        <v>349</v>
      </c>
      <c r="BE231" s="186">
        <f>IF(N231="základní",J231,0)</f>
        <v>0</v>
      </c>
      <c r="BF231" s="186">
        <f>IF(N231="snížená",J231,0)</f>
        <v>0</v>
      </c>
      <c r="BG231" s="186">
        <f>IF(N231="zákl. přenesená",J231,0)</f>
        <v>0</v>
      </c>
      <c r="BH231" s="186">
        <f>IF(N231="sníž. přenesená",J231,0)</f>
        <v>0</v>
      </c>
      <c r="BI231" s="186">
        <f>IF(N231="nulová",J231,0)</f>
        <v>0</v>
      </c>
      <c r="BJ231" s="20" t="s">
        <v>83</v>
      </c>
      <c r="BK231" s="186">
        <f>ROUND(I231*H231,2)</f>
        <v>0</v>
      </c>
      <c r="BL231" s="20" t="s">
        <v>187</v>
      </c>
      <c r="BM231" s="185" t="s">
        <v>758</v>
      </c>
    </row>
    <row r="232" spans="1:65" s="2" customFormat="1" ht="10.199999999999999">
      <c r="A232" s="37"/>
      <c r="B232" s="38"/>
      <c r="C232" s="39"/>
      <c r="D232" s="187" t="s">
        <v>355</v>
      </c>
      <c r="E232" s="39"/>
      <c r="F232" s="188" t="s">
        <v>759</v>
      </c>
      <c r="G232" s="39"/>
      <c r="H232" s="39"/>
      <c r="I232" s="189"/>
      <c r="J232" s="39"/>
      <c r="K232" s="39"/>
      <c r="L232" s="42"/>
      <c r="M232" s="190"/>
      <c r="N232" s="191"/>
      <c r="O232" s="67"/>
      <c r="P232" s="67"/>
      <c r="Q232" s="67"/>
      <c r="R232" s="67"/>
      <c r="S232" s="67"/>
      <c r="T232" s="68"/>
      <c r="U232" s="37"/>
      <c r="V232" s="37"/>
      <c r="W232" s="37"/>
      <c r="X232" s="37"/>
      <c r="Y232" s="37"/>
      <c r="Z232" s="37"/>
      <c r="AA232" s="37"/>
      <c r="AB232" s="37"/>
      <c r="AC232" s="37"/>
      <c r="AD232" s="37"/>
      <c r="AE232" s="37"/>
      <c r="AT232" s="20" t="s">
        <v>355</v>
      </c>
      <c r="AU232" s="20" t="s">
        <v>83</v>
      </c>
    </row>
    <row r="233" spans="1:65" s="2" customFormat="1" ht="16.5" customHeight="1">
      <c r="A233" s="37"/>
      <c r="B233" s="38"/>
      <c r="C233" s="174" t="s">
        <v>486</v>
      </c>
      <c r="D233" s="174" t="s">
        <v>350</v>
      </c>
      <c r="E233" s="175" t="s">
        <v>760</v>
      </c>
      <c r="F233" s="176" t="s">
        <v>761</v>
      </c>
      <c r="G233" s="177" t="s">
        <v>484</v>
      </c>
      <c r="H233" s="178">
        <v>1</v>
      </c>
      <c r="I233" s="179"/>
      <c r="J233" s="180">
        <f>ROUND(I233*H233,2)</f>
        <v>0</v>
      </c>
      <c r="K233" s="176" t="s">
        <v>354</v>
      </c>
      <c r="L233" s="42"/>
      <c r="M233" s="181" t="s">
        <v>19</v>
      </c>
      <c r="N233" s="182" t="s">
        <v>46</v>
      </c>
      <c r="O233" s="67"/>
      <c r="P233" s="183">
        <f>O233*H233</f>
        <v>0</v>
      </c>
      <c r="Q233" s="183">
        <v>1.3600000000000001E-3</v>
      </c>
      <c r="R233" s="183">
        <f>Q233*H233</f>
        <v>1.3600000000000001E-3</v>
      </c>
      <c r="S233" s="183">
        <v>0</v>
      </c>
      <c r="T233" s="184">
        <f>S233*H233</f>
        <v>0</v>
      </c>
      <c r="U233" s="37"/>
      <c r="V233" s="37"/>
      <c r="W233" s="37"/>
      <c r="X233" s="37"/>
      <c r="Y233" s="37"/>
      <c r="Z233" s="37"/>
      <c r="AA233" s="37"/>
      <c r="AB233" s="37"/>
      <c r="AC233" s="37"/>
      <c r="AD233" s="37"/>
      <c r="AE233" s="37"/>
      <c r="AR233" s="185" t="s">
        <v>187</v>
      </c>
      <c r="AT233" s="185" t="s">
        <v>350</v>
      </c>
      <c r="AU233" s="185" t="s">
        <v>83</v>
      </c>
      <c r="AY233" s="20" t="s">
        <v>349</v>
      </c>
      <c r="BE233" s="186">
        <f>IF(N233="základní",J233,0)</f>
        <v>0</v>
      </c>
      <c r="BF233" s="186">
        <f>IF(N233="snížená",J233,0)</f>
        <v>0</v>
      </c>
      <c r="BG233" s="186">
        <f>IF(N233="zákl. přenesená",J233,0)</f>
        <v>0</v>
      </c>
      <c r="BH233" s="186">
        <f>IF(N233="sníž. přenesená",J233,0)</f>
        <v>0</v>
      </c>
      <c r="BI233" s="186">
        <f>IF(N233="nulová",J233,0)</f>
        <v>0</v>
      </c>
      <c r="BJ233" s="20" t="s">
        <v>83</v>
      </c>
      <c r="BK233" s="186">
        <f>ROUND(I233*H233,2)</f>
        <v>0</v>
      </c>
      <c r="BL233" s="20" t="s">
        <v>187</v>
      </c>
      <c r="BM233" s="185" t="s">
        <v>762</v>
      </c>
    </row>
    <row r="234" spans="1:65" s="2" customFormat="1" ht="10.199999999999999">
      <c r="A234" s="37"/>
      <c r="B234" s="38"/>
      <c r="C234" s="39"/>
      <c r="D234" s="187" t="s">
        <v>355</v>
      </c>
      <c r="E234" s="39"/>
      <c r="F234" s="188" t="s">
        <v>763</v>
      </c>
      <c r="G234" s="39"/>
      <c r="H234" s="39"/>
      <c r="I234" s="189"/>
      <c r="J234" s="39"/>
      <c r="K234" s="39"/>
      <c r="L234" s="42"/>
      <c r="M234" s="190"/>
      <c r="N234" s="191"/>
      <c r="O234" s="67"/>
      <c r="P234" s="67"/>
      <c r="Q234" s="67"/>
      <c r="R234" s="67"/>
      <c r="S234" s="67"/>
      <c r="T234" s="68"/>
      <c r="U234" s="37"/>
      <c r="V234" s="37"/>
      <c r="W234" s="37"/>
      <c r="X234" s="37"/>
      <c r="Y234" s="37"/>
      <c r="Z234" s="37"/>
      <c r="AA234" s="37"/>
      <c r="AB234" s="37"/>
      <c r="AC234" s="37"/>
      <c r="AD234" s="37"/>
      <c r="AE234" s="37"/>
      <c r="AT234" s="20" t="s">
        <v>355</v>
      </c>
      <c r="AU234" s="20" t="s">
        <v>83</v>
      </c>
    </row>
    <row r="235" spans="1:65" s="12" customFormat="1" ht="10.199999999999999">
      <c r="B235" s="192"/>
      <c r="C235" s="193"/>
      <c r="D235" s="194" t="s">
        <v>357</v>
      </c>
      <c r="E235" s="195" t="s">
        <v>19</v>
      </c>
      <c r="F235" s="196" t="s">
        <v>764</v>
      </c>
      <c r="G235" s="193"/>
      <c r="H235" s="195" t="s">
        <v>19</v>
      </c>
      <c r="I235" s="197"/>
      <c r="J235" s="193"/>
      <c r="K235" s="193"/>
      <c r="L235" s="198"/>
      <c r="M235" s="199"/>
      <c r="N235" s="200"/>
      <c r="O235" s="200"/>
      <c r="P235" s="200"/>
      <c r="Q235" s="200"/>
      <c r="R235" s="200"/>
      <c r="S235" s="200"/>
      <c r="T235" s="201"/>
      <c r="AT235" s="202" t="s">
        <v>357</v>
      </c>
      <c r="AU235" s="202" t="s">
        <v>83</v>
      </c>
      <c r="AV235" s="12" t="s">
        <v>83</v>
      </c>
      <c r="AW235" s="12" t="s">
        <v>37</v>
      </c>
      <c r="AX235" s="12" t="s">
        <v>75</v>
      </c>
      <c r="AY235" s="202" t="s">
        <v>349</v>
      </c>
    </row>
    <row r="236" spans="1:65" s="13" customFormat="1" ht="10.199999999999999">
      <c r="B236" s="203"/>
      <c r="C236" s="204"/>
      <c r="D236" s="194" t="s">
        <v>357</v>
      </c>
      <c r="E236" s="205" t="s">
        <v>19</v>
      </c>
      <c r="F236" s="206" t="s">
        <v>83</v>
      </c>
      <c r="G236" s="204"/>
      <c r="H236" s="207">
        <v>1</v>
      </c>
      <c r="I236" s="208"/>
      <c r="J236" s="204"/>
      <c r="K236" s="204"/>
      <c r="L236" s="209"/>
      <c r="M236" s="210"/>
      <c r="N236" s="211"/>
      <c r="O236" s="211"/>
      <c r="P236" s="211"/>
      <c r="Q236" s="211"/>
      <c r="R236" s="211"/>
      <c r="S236" s="211"/>
      <c r="T236" s="212"/>
      <c r="AT236" s="213" t="s">
        <v>357</v>
      </c>
      <c r="AU236" s="213" t="s">
        <v>83</v>
      </c>
      <c r="AV236" s="13" t="s">
        <v>85</v>
      </c>
      <c r="AW236" s="13" t="s">
        <v>37</v>
      </c>
      <c r="AX236" s="13" t="s">
        <v>75</v>
      </c>
      <c r="AY236" s="213" t="s">
        <v>349</v>
      </c>
    </row>
    <row r="237" spans="1:65" s="14" customFormat="1" ht="10.199999999999999">
      <c r="B237" s="214"/>
      <c r="C237" s="215"/>
      <c r="D237" s="194" t="s">
        <v>357</v>
      </c>
      <c r="E237" s="216" t="s">
        <v>19</v>
      </c>
      <c r="F237" s="217" t="s">
        <v>360</v>
      </c>
      <c r="G237" s="215"/>
      <c r="H237" s="218">
        <v>1</v>
      </c>
      <c r="I237" s="219"/>
      <c r="J237" s="215"/>
      <c r="K237" s="215"/>
      <c r="L237" s="220"/>
      <c r="M237" s="221"/>
      <c r="N237" s="222"/>
      <c r="O237" s="222"/>
      <c r="P237" s="222"/>
      <c r="Q237" s="222"/>
      <c r="R237" s="222"/>
      <c r="S237" s="222"/>
      <c r="T237" s="223"/>
      <c r="AT237" s="224" t="s">
        <v>357</v>
      </c>
      <c r="AU237" s="224" t="s">
        <v>83</v>
      </c>
      <c r="AV237" s="14" t="s">
        <v>187</v>
      </c>
      <c r="AW237" s="14" t="s">
        <v>37</v>
      </c>
      <c r="AX237" s="14" t="s">
        <v>83</v>
      </c>
      <c r="AY237" s="224" t="s">
        <v>349</v>
      </c>
    </row>
    <row r="238" spans="1:65" s="2" customFormat="1" ht="16.5" customHeight="1">
      <c r="A238" s="37"/>
      <c r="B238" s="38"/>
      <c r="C238" s="174" t="s">
        <v>765</v>
      </c>
      <c r="D238" s="174" t="s">
        <v>350</v>
      </c>
      <c r="E238" s="175" t="s">
        <v>766</v>
      </c>
      <c r="F238" s="176" t="s">
        <v>767</v>
      </c>
      <c r="G238" s="177" t="s">
        <v>484</v>
      </c>
      <c r="H238" s="178">
        <v>1</v>
      </c>
      <c r="I238" s="179"/>
      <c r="J238" s="180">
        <f>ROUND(I238*H238,2)</f>
        <v>0</v>
      </c>
      <c r="K238" s="176" t="s">
        <v>354</v>
      </c>
      <c r="L238" s="42"/>
      <c r="M238" s="181" t="s">
        <v>19</v>
      </c>
      <c r="N238" s="182" t="s">
        <v>46</v>
      </c>
      <c r="O238" s="67"/>
      <c r="P238" s="183">
        <f>O238*H238</f>
        <v>0</v>
      </c>
      <c r="Q238" s="183">
        <v>1.3600000000000001E-3</v>
      </c>
      <c r="R238" s="183">
        <f>Q238*H238</f>
        <v>1.3600000000000001E-3</v>
      </c>
      <c r="S238" s="183">
        <v>4.6100000000000004E-3</v>
      </c>
      <c r="T238" s="184">
        <f>S238*H238</f>
        <v>4.6100000000000004E-3</v>
      </c>
      <c r="U238" s="37"/>
      <c r="V238" s="37"/>
      <c r="W238" s="37"/>
      <c r="X238" s="37"/>
      <c r="Y238" s="37"/>
      <c r="Z238" s="37"/>
      <c r="AA238" s="37"/>
      <c r="AB238" s="37"/>
      <c r="AC238" s="37"/>
      <c r="AD238" s="37"/>
      <c r="AE238" s="37"/>
      <c r="AR238" s="185" t="s">
        <v>187</v>
      </c>
      <c r="AT238" s="185" t="s">
        <v>350</v>
      </c>
      <c r="AU238" s="185" t="s">
        <v>83</v>
      </c>
      <c r="AY238" s="20" t="s">
        <v>349</v>
      </c>
      <c r="BE238" s="186">
        <f>IF(N238="základní",J238,0)</f>
        <v>0</v>
      </c>
      <c r="BF238" s="186">
        <f>IF(N238="snížená",J238,0)</f>
        <v>0</v>
      </c>
      <c r="BG238" s="186">
        <f>IF(N238="zákl. přenesená",J238,0)</f>
        <v>0</v>
      </c>
      <c r="BH238" s="186">
        <f>IF(N238="sníž. přenesená",J238,0)</f>
        <v>0</v>
      </c>
      <c r="BI238" s="186">
        <f>IF(N238="nulová",J238,0)</f>
        <v>0</v>
      </c>
      <c r="BJ238" s="20" t="s">
        <v>83</v>
      </c>
      <c r="BK238" s="186">
        <f>ROUND(I238*H238,2)</f>
        <v>0</v>
      </c>
      <c r="BL238" s="20" t="s">
        <v>187</v>
      </c>
      <c r="BM238" s="185" t="s">
        <v>768</v>
      </c>
    </row>
    <row r="239" spans="1:65" s="2" customFormat="1" ht="10.199999999999999">
      <c r="A239" s="37"/>
      <c r="B239" s="38"/>
      <c r="C239" s="39"/>
      <c r="D239" s="187" t="s">
        <v>355</v>
      </c>
      <c r="E239" s="39"/>
      <c r="F239" s="188" t="s">
        <v>769</v>
      </c>
      <c r="G239" s="39"/>
      <c r="H239" s="39"/>
      <c r="I239" s="189"/>
      <c r="J239" s="39"/>
      <c r="K239" s="39"/>
      <c r="L239" s="42"/>
      <c r="M239" s="190"/>
      <c r="N239" s="191"/>
      <c r="O239" s="67"/>
      <c r="P239" s="67"/>
      <c r="Q239" s="67"/>
      <c r="R239" s="67"/>
      <c r="S239" s="67"/>
      <c r="T239" s="68"/>
      <c r="U239" s="37"/>
      <c r="V239" s="37"/>
      <c r="W239" s="37"/>
      <c r="X239" s="37"/>
      <c r="Y239" s="37"/>
      <c r="Z239" s="37"/>
      <c r="AA239" s="37"/>
      <c r="AB239" s="37"/>
      <c r="AC239" s="37"/>
      <c r="AD239" s="37"/>
      <c r="AE239" s="37"/>
      <c r="AT239" s="20" t="s">
        <v>355</v>
      </c>
      <c r="AU239" s="20" t="s">
        <v>83</v>
      </c>
    </row>
    <row r="240" spans="1:65" s="12" customFormat="1" ht="10.199999999999999">
      <c r="B240" s="192"/>
      <c r="C240" s="193"/>
      <c r="D240" s="194" t="s">
        <v>357</v>
      </c>
      <c r="E240" s="195" t="s">
        <v>19</v>
      </c>
      <c r="F240" s="196" t="s">
        <v>770</v>
      </c>
      <c r="G240" s="193"/>
      <c r="H240" s="195" t="s">
        <v>19</v>
      </c>
      <c r="I240" s="197"/>
      <c r="J240" s="193"/>
      <c r="K240" s="193"/>
      <c r="L240" s="198"/>
      <c r="M240" s="199"/>
      <c r="N240" s="200"/>
      <c r="O240" s="200"/>
      <c r="P240" s="200"/>
      <c r="Q240" s="200"/>
      <c r="R240" s="200"/>
      <c r="S240" s="200"/>
      <c r="T240" s="201"/>
      <c r="AT240" s="202" t="s">
        <v>357</v>
      </c>
      <c r="AU240" s="202" t="s">
        <v>83</v>
      </c>
      <c r="AV240" s="12" t="s">
        <v>83</v>
      </c>
      <c r="AW240" s="12" t="s">
        <v>37</v>
      </c>
      <c r="AX240" s="12" t="s">
        <v>75</v>
      </c>
      <c r="AY240" s="202" t="s">
        <v>349</v>
      </c>
    </row>
    <row r="241" spans="1:65" s="13" customFormat="1" ht="10.199999999999999">
      <c r="B241" s="203"/>
      <c r="C241" s="204"/>
      <c r="D241" s="194" t="s">
        <v>357</v>
      </c>
      <c r="E241" s="205" t="s">
        <v>19</v>
      </c>
      <c r="F241" s="206" t="s">
        <v>83</v>
      </c>
      <c r="G241" s="204"/>
      <c r="H241" s="207">
        <v>1</v>
      </c>
      <c r="I241" s="208"/>
      <c r="J241" s="204"/>
      <c r="K241" s="204"/>
      <c r="L241" s="209"/>
      <c r="M241" s="210"/>
      <c r="N241" s="211"/>
      <c r="O241" s="211"/>
      <c r="P241" s="211"/>
      <c r="Q241" s="211"/>
      <c r="R241" s="211"/>
      <c r="S241" s="211"/>
      <c r="T241" s="212"/>
      <c r="AT241" s="213" t="s">
        <v>357</v>
      </c>
      <c r="AU241" s="213" t="s">
        <v>83</v>
      </c>
      <c r="AV241" s="13" t="s">
        <v>85</v>
      </c>
      <c r="AW241" s="13" t="s">
        <v>37</v>
      </c>
      <c r="AX241" s="13" t="s">
        <v>75</v>
      </c>
      <c r="AY241" s="213" t="s">
        <v>349</v>
      </c>
    </row>
    <row r="242" spans="1:65" s="14" customFormat="1" ht="10.199999999999999">
      <c r="B242" s="214"/>
      <c r="C242" s="215"/>
      <c r="D242" s="194" t="s">
        <v>357</v>
      </c>
      <c r="E242" s="216" t="s">
        <v>19</v>
      </c>
      <c r="F242" s="217" t="s">
        <v>360</v>
      </c>
      <c r="G242" s="215"/>
      <c r="H242" s="218">
        <v>1</v>
      </c>
      <c r="I242" s="219"/>
      <c r="J242" s="215"/>
      <c r="K242" s="215"/>
      <c r="L242" s="220"/>
      <c r="M242" s="221"/>
      <c r="N242" s="222"/>
      <c r="O242" s="222"/>
      <c r="P242" s="222"/>
      <c r="Q242" s="222"/>
      <c r="R242" s="222"/>
      <c r="S242" s="222"/>
      <c r="T242" s="223"/>
      <c r="AT242" s="224" t="s">
        <v>357</v>
      </c>
      <c r="AU242" s="224" t="s">
        <v>83</v>
      </c>
      <c r="AV242" s="14" t="s">
        <v>187</v>
      </c>
      <c r="AW242" s="14" t="s">
        <v>37</v>
      </c>
      <c r="AX242" s="14" t="s">
        <v>83</v>
      </c>
      <c r="AY242" s="224" t="s">
        <v>349</v>
      </c>
    </row>
    <row r="243" spans="1:65" s="2" customFormat="1" ht="24.15" customHeight="1">
      <c r="A243" s="37"/>
      <c r="B243" s="38"/>
      <c r="C243" s="174" t="s">
        <v>492</v>
      </c>
      <c r="D243" s="174" t="s">
        <v>350</v>
      </c>
      <c r="E243" s="175" t="s">
        <v>771</v>
      </c>
      <c r="F243" s="176" t="s">
        <v>772</v>
      </c>
      <c r="G243" s="177" t="s">
        <v>484</v>
      </c>
      <c r="H243" s="178">
        <v>1</v>
      </c>
      <c r="I243" s="179"/>
      <c r="J243" s="180">
        <f>ROUND(I243*H243,2)</f>
        <v>0</v>
      </c>
      <c r="K243" s="176" t="s">
        <v>354</v>
      </c>
      <c r="L243" s="42"/>
      <c r="M243" s="181" t="s">
        <v>19</v>
      </c>
      <c r="N243" s="182" t="s">
        <v>46</v>
      </c>
      <c r="O243" s="67"/>
      <c r="P243" s="183">
        <f>O243*H243</f>
        <v>0</v>
      </c>
      <c r="Q243" s="183">
        <v>0</v>
      </c>
      <c r="R243" s="183">
        <f>Q243*H243</f>
        <v>0</v>
      </c>
      <c r="S243" s="183">
        <v>0</v>
      </c>
      <c r="T243" s="184">
        <f>S243*H243</f>
        <v>0</v>
      </c>
      <c r="U243" s="37"/>
      <c r="V243" s="37"/>
      <c r="W243" s="37"/>
      <c r="X243" s="37"/>
      <c r="Y243" s="37"/>
      <c r="Z243" s="37"/>
      <c r="AA243" s="37"/>
      <c r="AB243" s="37"/>
      <c r="AC243" s="37"/>
      <c r="AD243" s="37"/>
      <c r="AE243" s="37"/>
      <c r="AR243" s="185" t="s">
        <v>187</v>
      </c>
      <c r="AT243" s="185" t="s">
        <v>350</v>
      </c>
      <c r="AU243" s="185" t="s">
        <v>83</v>
      </c>
      <c r="AY243" s="20" t="s">
        <v>349</v>
      </c>
      <c r="BE243" s="186">
        <f>IF(N243="základní",J243,0)</f>
        <v>0</v>
      </c>
      <c r="BF243" s="186">
        <f>IF(N243="snížená",J243,0)</f>
        <v>0</v>
      </c>
      <c r="BG243" s="186">
        <f>IF(N243="zákl. přenesená",J243,0)</f>
        <v>0</v>
      </c>
      <c r="BH243" s="186">
        <f>IF(N243="sníž. přenesená",J243,0)</f>
        <v>0</v>
      </c>
      <c r="BI243" s="186">
        <f>IF(N243="nulová",J243,0)</f>
        <v>0</v>
      </c>
      <c r="BJ243" s="20" t="s">
        <v>83</v>
      </c>
      <c r="BK243" s="186">
        <f>ROUND(I243*H243,2)</f>
        <v>0</v>
      </c>
      <c r="BL243" s="20" t="s">
        <v>187</v>
      </c>
      <c r="BM243" s="185" t="s">
        <v>773</v>
      </c>
    </row>
    <row r="244" spans="1:65" s="2" customFormat="1" ht="10.199999999999999">
      <c r="A244" s="37"/>
      <c r="B244" s="38"/>
      <c r="C244" s="39"/>
      <c r="D244" s="187" t="s">
        <v>355</v>
      </c>
      <c r="E244" s="39"/>
      <c r="F244" s="188" t="s">
        <v>774</v>
      </c>
      <c r="G244" s="39"/>
      <c r="H244" s="39"/>
      <c r="I244" s="189"/>
      <c r="J244" s="39"/>
      <c r="K244" s="39"/>
      <c r="L244" s="42"/>
      <c r="M244" s="190"/>
      <c r="N244" s="191"/>
      <c r="O244" s="67"/>
      <c r="P244" s="67"/>
      <c r="Q244" s="67"/>
      <c r="R244" s="67"/>
      <c r="S244" s="67"/>
      <c r="T244" s="68"/>
      <c r="U244" s="37"/>
      <c r="V244" s="37"/>
      <c r="W244" s="37"/>
      <c r="X244" s="37"/>
      <c r="Y244" s="37"/>
      <c r="Z244" s="37"/>
      <c r="AA244" s="37"/>
      <c r="AB244" s="37"/>
      <c r="AC244" s="37"/>
      <c r="AD244" s="37"/>
      <c r="AE244" s="37"/>
      <c r="AT244" s="20" t="s">
        <v>355</v>
      </c>
      <c r="AU244" s="20" t="s">
        <v>83</v>
      </c>
    </row>
    <row r="245" spans="1:65" s="2" customFormat="1" ht="16.5" customHeight="1">
      <c r="A245" s="37"/>
      <c r="B245" s="38"/>
      <c r="C245" s="174" t="s">
        <v>720</v>
      </c>
      <c r="D245" s="174" t="s">
        <v>350</v>
      </c>
      <c r="E245" s="175" t="s">
        <v>775</v>
      </c>
      <c r="F245" s="176" t="s">
        <v>776</v>
      </c>
      <c r="G245" s="177" t="s">
        <v>435</v>
      </c>
      <c r="H245" s="178">
        <v>45</v>
      </c>
      <c r="I245" s="179"/>
      <c r="J245" s="180">
        <f>ROUND(I245*H245,2)</f>
        <v>0</v>
      </c>
      <c r="K245" s="176" t="s">
        <v>354</v>
      </c>
      <c r="L245" s="42"/>
      <c r="M245" s="181" t="s">
        <v>19</v>
      </c>
      <c r="N245" s="182" t="s">
        <v>46</v>
      </c>
      <c r="O245" s="67"/>
      <c r="P245" s="183">
        <f>O245*H245</f>
        <v>0</v>
      </c>
      <c r="Q245" s="183">
        <v>0</v>
      </c>
      <c r="R245" s="183">
        <f>Q245*H245</f>
        <v>0</v>
      </c>
      <c r="S245" s="183">
        <v>0</v>
      </c>
      <c r="T245" s="184">
        <f>S245*H245</f>
        <v>0</v>
      </c>
      <c r="U245" s="37"/>
      <c r="V245" s="37"/>
      <c r="W245" s="37"/>
      <c r="X245" s="37"/>
      <c r="Y245" s="37"/>
      <c r="Z245" s="37"/>
      <c r="AA245" s="37"/>
      <c r="AB245" s="37"/>
      <c r="AC245" s="37"/>
      <c r="AD245" s="37"/>
      <c r="AE245" s="37"/>
      <c r="AR245" s="185" t="s">
        <v>187</v>
      </c>
      <c r="AT245" s="185" t="s">
        <v>350</v>
      </c>
      <c r="AU245" s="185" t="s">
        <v>83</v>
      </c>
      <c r="AY245" s="20" t="s">
        <v>349</v>
      </c>
      <c r="BE245" s="186">
        <f>IF(N245="základní",J245,0)</f>
        <v>0</v>
      </c>
      <c r="BF245" s="186">
        <f>IF(N245="snížená",J245,0)</f>
        <v>0</v>
      </c>
      <c r="BG245" s="186">
        <f>IF(N245="zákl. přenesená",J245,0)</f>
        <v>0</v>
      </c>
      <c r="BH245" s="186">
        <f>IF(N245="sníž. přenesená",J245,0)</f>
        <v>0</v>
      </c>
      <c r="BI245" s="186">
        <f>IF(N245="nulová",J245,0)</f>
        <v>0</v>
      </c>
      <c r="BJ245" s="20" t="s">
        <v>83</v>
      </c>
      <c r="BK245" s="186">
        <f>ROUND(I245*H245,2)</f>
        <v>0</v>
      </c>
      <c r="BL245" s="20" t="s">
        <v>187</v>
      </c>
      <c r="BM245" s="185" t="s">
        <v>777</v>
      </c>
    </row>
    <row r="246" spans="1:65" s="2" customFormat="1" ht="10.199999999999999">
      <c r="A246" s="37"/>
      <c r="B246" s="38"/>
      <c r="C246" s="39"/>
      <c r="D246" s="187" t="s">
        <v>355</v>
      </c>
      <c r="E246" s="39"/>
      <c r="F246" s="188" t="s">
        <v>778</v>
      </c>
      <c r="G246" s="39"/>
      <c r="H246" s="39"/>
      <c r="I246" s="189"/>
      <c r="J246" s="39"/>
      <c r="K246" s="39"/>
      <c r="L246" s="42"/>
      <c r="M246" s="190"/>
      <c r="N246" s="191"/>
      <c r="O246" s="67"/>
      <c r="P246" s="67"/>
      <c r="Q246" s="67"/>
      <c r="R246" s="67"/>
      <c r="S246" s="67"/>
      <c r="T246" s="68"/>
      <c r="U246" s="37"/>
      <c r="V246" s="37"/>
      <c r="W246" s="37"/>
      <c r="X246" s="37"/>
      <c r="Y246" s="37"/>
      <c r="Z246" s="37"/>
      <c r="AA246" s="37"/>
      <c r="AB246" s="37"/>
      <c r="AC246" s="37"/>
      <c r="AD246" s="37"/>
      <c r="AE246" s="37"/>
      <c r="AT246" s="20" t="s">
        <v>355</v>
      </c>
      <c r="AU246" s="20" t="s">
        <v>83</v>
      </c>
    </row>
    <row r="247" spans="1:65" s="12" customFormat="1" ht="10.199999999999999">
      <c r="B247" s="192"/>
      <c r="C247" s="193"/>
      <c r="D247" s="194" t="s">
        <v>357</v>
      </c>
      <c r="E247" s="195" t="s">
        <v>19</v>
      </c>
      <c r="F247" s="196" t="s">
        <v>779</v>
      </c>
      <c r="G247" s="193"/>
      <c r="H247" s="195" t="s">
        <v>19</v>
      </c>
      <c r="I247" s="197"/>
      <c r="J247" s="193"/>
      <c r="K247" s="193"/>
      <c r="L247" s="198"/>
      <c r="M247" s="199"/>
      <c r="N247" s="200"/>
      <c r="O247" s="200"/>
      <c r="P247" s="200"/>
      <c r="Q247" s="200"/>
      <c r="R247" s="200"/>
      <c r="S247" s="200"/>
      <c r="T247" s="201"/>
      <c r="AT247" s="202" t="s">
        <v>357</v>
      </c>
      <c r="AU247" s="202" t="s">
        <v>83</v>
      </c>
      <c r="AV247" s="12" t="s">
        <v>83</v>
      </c>
      <c r="AW247" s="12" t="s">
        <v>37</v>
      </c>
      <c r="AX247" s="12" t="s">
        <v>75</v>
      </c>
      <c r="AY247" s="202" t="s">
        <v>349</v>
      </c>
    </row>
    <row r="248" spans="1:65" s="13" customFormat="1" ht="10.199999999999999">
      <c r="B248" s="203"/>
      <c r="C248" s="204"/>
      <c r="D248" s="194" t="s">
        <v>357</v>
      </c>
      <c r="E248" s="205" t="s">
        <v>19</v>
      </c>
      <c r="F248" s="206" t="s">
        <v>780</v>
      </c>
      <c r="G248" s="204"/>
      <c r="H248" s="207">
        <v>45</v>
      </c>
      <c r="I248" s="208"/>
      <c r="J248" s="204"/>
      <c r="K248" s="204"/>
      <c r="L248" s="209"/>
      <c r="M248" s="210"/>
      <c r="N248" s="211"/>
      <c r="O248" s="211"/>
      <c r="P248" s="211"/>
      <c r="Q248" s="211"/>
      <c r="R248" s="211"/>
      <c r="S248" s="211"/>
      <c r="T248" s="212"/>
      <c r="AT248" s="213" t="s">
        <v>357</v>
      </c>
      <c r="AU248" s="213" t="s">
        <v>83</v>
      </c>
      <c r="AV248" s="13" t="s">
        <v>85</v>
      </c>
      <c r="AW248" s="13" t="s">
        <v>37</v>
      </c>
      <c r="AX248" s="13" t="s">
        <v>75</v>
      </c>
      <c r="AY248" s="213" t="s">
        <v>349</v>
      </c>
    </row>
    <row r="249" spans="1:65" s="14" customFormat="1" ht="10.199999999999999">
      <c r="B249" s="214"/>
      <c r="C249" s="215"/>
      <c r="D249" s="194" t="s">
        <v>357</v>
      </c>
      <c r="E249" s="216" t="s">
        <v>19</v>
      </c>
      <c r="F249" s="217" t="s">
        <v>360</v>
      </c>
      <c r="G249" s="215"/>
      <c r="H249" s="218">
        <v>45</v>
      </c>
      <c r="I249" s="219"/>
      <c r="J249" s="215"/>
      <c r="K249" s="215"/>
      <c r="L249" s="220"/>
      <c r="M249" s="221"/>
      <c r="N249" s="222"/>
      <c r="O249" s="222"/>
      <c r="P249" s="222"/>
      <c r="Q249" s="222"/>
      <c r="R249" s="222"/>
      <c r="S249" s="222"/>
      <c r="T249" s="223"/>
      <c r="AT249" s="224" t="s">
        <v>357</v>
      </c>
      <c r="AU249" s="224" t="s">
        <v>83</v>
      </c>
      <c r="AV249" s="14" t="s">
        <v>187</v>
      </c>
      <c r="AW249" s="14" t="s">
        <v>37</v>
      </c>
      <c r="AX249" s="14" t="s">
        <v>83</v>
      </c>
      <c r="AY249" s="224" t="s">
        <v>349</v>
      </c>
    </row>
    <row r="250" spans="1:65" s="2" customFormat="1" ht="16.5" customHeight="1">
      <c r="A250" s="37"/>
      <c r="B250" s="38"/>
      <c r="C250" s="174" t="s">
        <v>496</v>
      </c>
      <c r="D250" s="174" t="s">
        <v>350</v>
      </c>
      <c r="E250" s="175" t="s">
        <v>781</v>
      </c>
      <c r="F250" s="176" t="s">
        <v>782</v>
      </c>
      <c r="G250" s="177" t="s">
        <v>435</v>
      </c>
      <c r="H250" s="178">
        <v>87</v>
      </c>
      <c r="I250" s="179"/>
      <c r="J250" s="180">
        <f>ROUND(I250*H250,2)</f>
        <v>0</v>
      </c>
      <c r="K250" s="176" t="s">
        <v>354</v>
      </c>
      <c r="L250" s="42"/>
      <c r="M250" s="181" t="s">
        <v>19</v>
      </c>
      <c r="N250" s="182" t="s">
        <v>46</v>
      </c>
      <c r="O250" s="67"/>
      <c r="P250" s="183">
        <f>O250*H250</f>
        <v>0</v>
      </c>
      <c r="Q250" s="183">
        <v>0</v>
      </c>
      <c r="R250" s="183">
        <f>Q250*H250</f>
        <v>0</v>
      </c>
      <c r="S250" s="183">
        <v>0</v>
      </c>
      <c r="T250" s="184">
        <f>S250*H250</f>
        <v>0</v>
      </c>
      <c r="U250" s="37"/>
      <c r="V250" s="37"/>
      <c r="W250" s="37"/>
      <c r="X250" s="37"/>
      <c r="Y250" s="37"/>
      <c r="Z250" s="37"/>
      <c r="AA250" s="37"/>
      <c r="AB250" s="37"/>
      <c r="AC250" s="37"/>
      <c r="AD250" s="37"/>
      <c r="AE250" s="37"/>
      <c r="AR250" s="185" t="s">
        <v>187</v>
      </c>
      <c r="AT250" s="185" t="s">
        <v>350</v>
      </c>
      <c r="AU250" s="185" t="s">
        <v>83</v>
      </c>
      <c r="AY250" s="20" t="s">
        <v>349</v>
      </c>
      <c r="BE250" s="186">
        <f>IF(N250="základní",J250,0)</f>
        <v>0</v>
      </c>
      <c r="BF250" s="186">
        <f>IF(N250="snížená",J250,0)</f>
        <v>0</v>
      </c>
      <c r="BG250" s="186">
        <f>IF(N250="zákl. přenesená",J250,0)</f>
        <v>0</v>
      </c>
      <c r="BH250" s="186">
        <f>IF(N250="sníž. přenesená",J250,0)</f>
        <v>0</v>
      </c>
      <c r="BI250" s="186">
        <f>IF(N250="nulová",J250,0)</f>
        <v>0</v>
      </c>
      <c r="BJ250" s="20" t="s">
        <v>83</v>
      </c>
      <c r="BK250" s="186">
        <f>ROUND(I250*H250,2)</f>
        <v>0</v>
      </c>
      <c r="BL250" s="20" t="s">
        <v>187</v>
      </c>
      <c r="BM250" s="185" t="s">
        <v>783</v>
      </c>
    </row>
    <row r="251" spans="1:65" s="2" customFormat="1" ht="10.199999999999999">
      <c r="A251" s="37"/>
      <c r="B251" s="38"/>
      <c r="C251" s="39"/>
      <c r="D251" s="187" t="s">
        <v>355</v>
      </c>
      <c r="E251" s="39"/>
      <c r="F251" s="188" t="s">
        <v>784</v>
      </c>
      <c r="G251" s="39"/>
      <c r="H251" s="39"/>
      <c r="I251" s="189"/>
      <c r="J251" s="39"/>
      <c r="K251" s="39"/>
      <c r="L251" s="42"/>
      <c r="M251" s="190"/>
      <c r="N251" s="191"/>
      <c r="O251" s="67"/>
      <c r="P251" s="67"/>
      <c r="Q251" s="67"/>
      <c r="R251" s="67"/>
      <c r="S251" s="67"/>
      <c r="T251" s="68"/>
      <c r="U251" s="37"/>
      <c r="V251" s="37"/>
      <c r="W251" s="37"/>
      <c r="X251" s="37"/>
      <c r="Y251" s="37"/>
      <c r="Z251" s="37"/>
      <c r="AA251" s="37"/>
      <c r="AB251" s="37"/>
      <c r="AC251" s="37"/>
      <c r="AD251" s="37"/>
      <c r="AE251" s="37"/>
      <c r="AT251" s="20" t="s">
        <v>355</v>
      </c>
      <c r="AU251" s="20" t="s">
        <v>83</v>
      </c>
    </row>
    <row r="252" spans="1:65" s="12" customFormat="1" ht="10.199999999999999">
      <c r="B252" s="192"/>
      <c r="C252" s="193"/>
      <c r="D252" s="194" t="s">
        <v>357</v>
      </c>
      <c r="E252" s="195" t="s">
        <v>19</v>
      </c>
      <c r="F252" s="196" t="s">
        <v>785</v>
      </c>
      <c r="G252" s="193"/>
      <c r="H252" s="195" t="s">
        <v>19</v>
      </c>
      <c r="I252" s="197"/>
      <c r="J252" s="193"/>
      <c r="K252" s="193"/>
      <c r="L252" s="198"/>
      <c r="M252" s="199"/>
      <c r="N252" s="200"/>
      <c r="O252" s="200"/>
      <c r="P252" s="200"/>
      <c r="Q252" s="200"/>
      <c r="R252" s="200"/>
      <c r="S252" s="200"/>
      <c r="T252" s="201"/>
      <c r="AT252" s="202" t="s">
        <v>357</v>
      </c>
      <c r="AU252" s="202" t="s">
        <v>83</v>
      </c>
      <c r="AV252" s="12" t="s">
        <v>83</v>
      </c>
      <c r="AW252" s="12" t="s">
        <v>37</v>
      </c>
      <c r="AX252" s="12" t="s">
        <v>75</v>
      </c>
      <c r="AY252" s="202" t="s">
        <v>349</v>
      </c>
    </row>
    <row r="253" spans="1:65" s="13" customFormat="1" ht="10.199999999999999">
      <c r="B253" s="203"/>
      <c r="C253" s="204"/>
      <c r="D253" s="194" t="s">
        <v>357</v>
      </c>
      <c r="E253" s="205" t="s">
        <v>19</v>
      </c>
      <c r="F253" s="206" t="s">
        <v>786</v>
      </c>
      <c r="G253" s="204"/>
      <c r="H253" s="207">
        <v>87</v>
      </c>
      <c r="I253" s="208"/>
      <c r="J253" s="204"/>
      <c r="K253" s="204"/>
      <c r="L253" s="209"/>
      <c r="M253" s="210"/>
      <c r="N253" s="211"/>
      <c r="O253" s="211"/>
      <c r="P253" s="211"/>
      <c r="Q253" s="211"/>
      <c r="R253" s="211"/>
      <c r="S253" s="211"/>
      <c r="T253" s="212"/>
      <c r="AT253" s="213" t="s">
        <v>357</v>
      </c>
      <c r="AU253" s="213" t="s">
        <v>83</v>
      </c>
      <c r="AV253" s="13" t="s">
        <v>85</v>
      </c>
      <c r="AW253" s="13" t="s">
        <v>37</v>
      </c>
      <c r="AX253" s="13" t="s">
        <v>75</v>
      </c>
      <c r="AY253" s="213" t="s">
        <v>349</v>
      </c>
    </row>
    <row r="254" spans="1:65" s="14" customFormat="1" ht="10.199999999999999">
      <c r="B254" s="214"/>
      <c r="C254" s="215"/>
      <c r="D254" s="194" t="s">
        <v>357</v>
      </c>
      <c r="E254" s="216" t="s">
        <v>19</v>
      </c>
      <c r="F254" s="217" t="s">
        <v>360</v>
      </c>
      <c r="G254" s="215"/>
      <c r="H254" s="218">
        <v>87</v>
      </c>
      <c r="I254" s="219"/>
      <c r="J254" s="215"/>
      <c r="K254" s="215"/>
      <c r="L254" s="220"/>
      <c r="M254" s="221"/>
      <c r="N254" s="222"/>
      <c r="O254" s="222"/>
      <c r="P254" s="222"/>
      <c r="Q254" s="222"/>
      <c r="R254" s="222"/>
      <c r="S254" s="222"/>
      <c r="T254" s="223"/>
      <c r="AT254" s="224" t="s">
        <v>357</v>
      </c>
      <c r="AU254" s="224" t="s">
        <v>83</v>
      </c>
      <c r="AV254" s="14" t="s">
        <v>187</v>
      </c>
      <c r="AW254" s="14" t="s">
        <v>37</v>
      </c>
      <c r="AX254" s="14" t="s">
        <v>83</v>
      </c>
      <c r="AY254" s="224" t="s">
        <v>349</v>
      </c>
    </row>
    <row r="255" spans="1:65" s="2" customFormat="1" ht="16.5" customHeight="1">
      <c r="A255" s="37"/>
      <c r="B255" s="38"/>
      <c r="C255" s="174" t="s">
        <v>787</v>
      </c>
      <c r="D255" s="174" t="s">
        <v>350</v>
      </c>
      <c r="E255" s="175" t="s">
        <v>788</v>
      </c>
      <c r="F255" s="176" t="s">
        <v>789</v>
      </c>
      <c r="G255" s="177" t="s">
        <v>435</v>
      </c>
      <c r="H255" s="178">
        <v>42</v>
      </c>
      <c r="I255" s="179"/>
      <c r="J255" s="180">
        <f>ROUND(I255*H255,2)</f>
        <v>0</v>
      </c>
      <c r="K255" s="176" t="s">
        <v>354</v>
      </c>
      <c r="L255" s="42"/>
      <c r="M255" s="181" t="s">
        <v>19</v>
      </c>
      <c r="N255" s="182" t="s">
        <v>46</v>
      </c>
      <c r="O255" s="67"/>
      <c r="P255" s="183">
        <f>O255*H255</f>
        <v>0</v>
      </c>
      <c r="Q255" s="183">
        <v>0</v>
      </c>
      <c r="R255" s="183">
        <f>Q255*H255</f>
        <v>0</v>
      </c>
      <c r="S255" s="183">
        <v>0</v>
      </c>
      <c r="T255" s="184">
        <f>S255*H255</f>
        <v>0</v>
      </c>
      <c r="U255" s="37"/>
      <c r="V255" s="37"/>
      <c r="W255" s="37"/>
      <c r="X255" s="37"/>
      <c r="Y255" s="37"/>
      <c r="Z255" s="37"/>
      <c r="AA255" s="37"/>
      <c r="AB255" s="37"/>
      <c r="AC255" s="37"/>
      <c r="AD255" s="37"/>
      <c r="AE255" s="37"/>
      <c r="AR255" s="185" t="s">
        <v>187</v>
      </c>
      <c r="AT255" s="185" t="s">
        <v>350</v>
      </c>
      <c r="AU255" s="185" t="s">
        <v>83</v>
      </c>
      <c r="AY255" s="20" t="s">
        <v>349</v>
      </c>
      <c r="BE255" s="186">
        <f>IF(N255="základní",J255,0)</f>
        <v>0</v>
      </c>
      <c r="BF255" s="186">
        <f>IF(N255="snížená",J255,0)</f>
        <v>0</v>
      </c>
      <c r="BG255" s="186">
        <f>IF(N255="zákl. přenesená",J255,0)</f>
        <v>0</v>
      </c>
      <c r="BH255" s="186">
        <f>IF(N255="sníž. přenesená",J255,0)</f>
        <v>0</v>
      </c>
      <c r="BI255" s="186">
        <f>IF(N255="nulová",J255,0)</f>
        <v>0</v>
      </c>
      <c r="BJ255" s="20" t="s">
        <v>83</v>
      </c>
      <c r="BK255" s="186">
        <f>ROUND(I255*H255,2)</f>
        <v>0</v>
      </c>
      <c r="BL255" s="20" t="s">
        <v>187</v>
      </c>
      <c r="BM255" s="185" t="s">
        <v>790</v>
      </c>
    </row>
    <row r="256" spans="1:65" s="2" customFormat="1" ht="10.199999999999999">
      <c r="A256" s="37"/>
      <c r="B256" s="38"/>
      <c r="C256" s="39"/>
      <c r="D256" s="187" t="s">
        <v>355</v>
      </c>
      <c r="E256" s="39"/>
      <c r="F256" s="188" t="s">
        <v>791</v>
      </c>
      <c r="G256" s="39"/>
      <c r="H256" s="39"/>
      <c r="I256" s="189"/>
      <c r="J256" s="39"/>
      <c r="K256" s="39"/>
      <c r="L256" s="42"/>
      <c r="M256" s="190"/>
      <c r="N256" s="191"/>
      <c r="O256" s="67"/>
      <c r="P256" s="67"/>
      <c r="Q256" s="67"/>
      <c r="R256" s="67"/>
      <c r="S256" s="67"/>
      <c r="T256" s="68"/>
      <c r="U256" s="37"/>
      <c r="V256" s="37"/>
      <c r="W256" s="37"/>
      <c r="X256" s="37"/>
      <c r="Y256" s="37"/>
      <c r="Z256" s="37"/>
      <c r="AA256" s="37"/>
      <c r="AB256" s="37"/>
      <c r="AC256" s="37"/>
      <c r="AD256" s="37"/>
      <c r="AE256" s="37"/>
      <c r="AT256" s="20" t="s">
        <v>355</v>
      </c>
      <c r="AU256" s="20" t="s">
        <v>83</v>
      </c>
    </row>
    <row r="257" spans="1:65" s="12" customFormat="1" ht="10.199999999999999">
      <c r="B257" s="192"/>
      <c r="C257" s="193"/>
      <c r="D257" s="194" t="s">
        <v>357</v>
      </c>
      <c r="E257" s="195" t="s">
        <v>19</v>
      </c>
      <c r="F257" s="196" t="s">
        <v>779</v>
      </c>
      <c r="G257" s="193"/>
      <c r="H257" s="195" t="s">
        <v>19</v>
      </c>
      <c r="I257" s="197"/>
      <c r="J257" s="193"/>
      <c r="K257" s="193"/>
      <c r="L257" s="198"/>
      <c r="M257" s="199"/>
      <c r="N257" s="200"/>
      <c r="O257" s="200"/>
      <c r="P257" s="200"/>
      <c r="Q257" s="200"/>
      <c r="R257" s="200"/>
      <c r="S257" s="200"/>
      <c r="T257" s="201"/>
      <c r="AT257" s="202" t="s">
        <v>357</v>
      </c>
      <c r="AU257" s="202" t="s">
        <v>83</v>
      </c>
      <c r="AV257" s="12" t="s">
        <v>83</v>
      </c>
      <c r="AW257" s="12" t="s">
        <v>37</v>
      </c>
      <c r="AX257" s="12" t="s">
        <v>75</v>
      </c>
      <c r="AY257" s="202" t="s">
        <v>349</v>
      </c>
    </row>
    <row r="258" spans="1:65" s="13" customFormat="1" ht="10.199999999999999">
      <c r="B258" s="203"/>
      <c r="C258" s="204"/>
      <c r="D258" s="194" t="s">
        <v>357</v>
      </c>
      <c r="E258" s="205" t="s">
        <v>19</v>
      </c>
      <c r="F258" s="206" t="s">
        <v>480</v>
      </c>
      <c r="G258" s="204"/>
      <c r="H258" s="207">
        <v>42</v>
      </c>
      <c r="I258" s="208"/>
      <c r="J258" s="204"/>
      <c r="K258" s="204"/>
      <c r="L258" s="209"/>
      <c r="M258" s="210"/>
      <c r="N258" s="211"/>
      <c r="O258" s="211"/>
      <c r="P258" s="211"/>
      <c r="Q258" s="211"/>
      <c r="R258" s="211"/>
      <c r="S258" s="211"/>
      <c r="T258" s="212"/>
      <c r="AT258" s="213" t="s">
        <v>357</v>
      </c>
      <c r="AU258" s="213" t="s">
        <v>83</v>
      </c>
      <c r="AV258" s="13" t="s">
        <v>85</v>
      </c>
      <c r="AW258" s="13" t="s">
        <v>37</v>
      </c>
      <c r="AX258" s="13" t="s">
        <v>75</v>
      </c>
      <c r="AY258" s="213" t="s">
        <v>349</v>
      </c>
    </row>
    <row r="259" spans="1:65" s="14" customFormat="1" ht="10.199999999999999">
      <c r="B259" s="214"/>
      <c r="C259" s="215"/>
      <c r="D259" s="194" t="s">
        <v>357</v>
      </c>
      <c r="E259" s="216" t="s">
        <v>19</v>
      </c>
      <c r="F259" s="217" t="s">
        <v>360</v>
      </c>
      <c r="G259" s="215"/>
      <c r="H259" s="218">
        <v>42</v>
      </c>
      <c r="I259" s="219"/>
      <c r="J259" s="215"/>
      <c r="K259" s="215"/>
      <c r="L259" s="220"/>
      <c r="M259" s="221"/>
      <c r="N259" s="222"/>
      <c r="O259" s="222"/>
      <c r="P259" s="222"/>
      <c r="Q259" s="222"/>
      <c r="R259" s="222"/>
      <c r="S259" s="222"/>
      <c r="T259" s="223"/>
      <c r="AT259" s="224" t="s">
        <v>357</v>
      </c>
      <c r="AU259" s="224" t="s">
        <v>83</v>
      </c>
      <c r="AV259" s="14" t="s">
        <v>187</v>
      </c>
      <c r="AW259" s="14" t="s">
        <v>37</v>
      </c>
      <c r="AX259" s="14" t="s">
        <v>83</v>
      </c>
      <c r="AY259" s="224" t="s">
        <v>349</v>
      </c>
    </row>
    <row r="260" spans="1:65" s="2" customFormat="1" ht="24.15" customHeight="1">
      <c r="A260" s="37"/>
      <c r="B260" s="38"/>
      <c r="C260" s="174" t="s">
        <v>505</v>
      </c>
      <c r="D260" s="174" t="s">
        <v>350</v>
      </c>
      <c r="E260" s="175" t="s">
        <v>792</v>
      </c>
      <c r="F260" s="176" t="s">
        <v>793</v>
      </c>
      <c r="G260" s="177" t="s">
        <v>484</v>
      </c>
      <c r="H260" s="178">
        <v>1</v>
      </c>
      <c r="I260" s="179"/>
      <c r="J260" s="180">
        <f>ROUND(I260*H260,2)</f>
        <v>0</v>
      </c>
      <c r="K260" s="176" t="s">
        <v>485</v>
      </c>
      <c r="L260" s="42"/>
      <c r="M260" s="181" t="s">
        <v>19</v>
      </c>
      <c r="N260" s="182" t="s">
        <v>46</v>
      </c>
      <c r="O260" s="67"/>
      <c r="P260" s="183">
        <f>O260*H260</f>
        <v>0</v>
      </c>
      <c r="Q260" s="183">
        <v>0</v>
      </c>
      <c r="R260" s="183">
        <f>Q260*H260</f>
        <v>0</v>
      </c>
      <c r="S260" s="183">
        <v>0</v>
      </c>
      <c r="T260" s="184">
        <f>S260*H260</f>
        <v>0</v>
      </c>
      <c r="U260" s="37"/>
      <c r="V260" s="37"/>
      <c r="W260" s="37"/>
      <c r="X260" s="37"/>
      <c r="Y260" s="37"/>
      <c r="Z260" s="37"/>
      <c r="AA260" s="37"/>
      <c r="AB260" s="37"/>
      <c r="AC260" s="37"/>
      <c r="AD260" s="37"/>
      <c r="AE260" s="37"/>
      <c r="AR260" s="185" t="s">
        <v>187</v>
      </c>
      <c r="AT260" s="185" t="s">
        <v>350</v>
      </c>
      <c r="AU260" s="185" t="s">
        <v>83</v>
      </c>
      <c r="AY260" s="20" t="s">
        <v>349</v>
      </c>
      <c r="BE260" s="186">
        <f>IF(N260="základní",J260,0)</f>
        <v>0</v>
      </c>
      <c r="BF260" s="186">
        <f>IF(N260="snížená",J260,0)</f>
        <v>0</v>
      </c>
      <c r="BG260" s="186">
        <f>IF(N260="zákl. přenesená",J260,0)</f>
        <v>0</v>
      </c>
      <c r="BH260" s="186">
        <f>IF(N260="sníž. přenesená",J260,0)</f>
        <v>0</v>
      </c>
      <c r="BI260" s="186">
        <f>IF(N260="nulová",J260,0)</f>
        <v>0</v>
      </c>
      <c r="BJ260" s="20" t="s">
        <v>83</v>
      </c>
      <c r="BK260" s="186">
        <f>ROUND(I260*H260,2)</f>
        <v>0</v>
      </c>
      <c r="BL260" s="20" t="s">
        <v>187</v>
      </c>
      <c r="BM260" s="185" t="s">
        <v>794</v>
      </c>
    </row>
    <row r="261" spans="1:65" s="12" customFormat="1" ht="20.399999999999999">
      <c r="B261" s="192"/>
      <c r="C261" s="193"/>
      <c r="D261" s="194" t="s">
        <v>357</v>
      </c>
      <c r="E261" s="195" t="s">
        <v>19</v>
      </c>
      <c r="F261" s="196" t="s">
        <v>795</v>
      </c>
      <c r="G261" s="193"/>
      <c r="H261" s="195" t="s">
        <v>19</v>
      </c>
      <c r="I261" s="197"/>
      <c r="J261" s="193"/>
      <c r="K261" s="193"/>
      <c r="L261" s="198"/>
      <c r="M261" s="199"/>
      <c r="N261" s="200"/>
      <c r="O261" s="200"/>
      <c r="P261" s="200"/>
      <c r="Q261" s="200"/>
      <c r="R261" s="200"/>
      <c r="S261" s="200"/>
      <c r="T261" s="201"/>
      <c r="AT261" s="202" t="s">
        <v>357</v>
      </c>
      <c r="AU261" s="202" t="s">
        <v>83</v>
      </c>
      <c r="AV261" s="12" t="s">
        <v>83</v>
      </c>
      <c r="AW261" s="12" t="s">
        <v>37</v>
      </c>
      <c r="AX261" s="12" t="s">
        <v>75</v>
      </c>
      <c r="AY261" s="202" t="s">
        <v>349</v>
      </c>
    </row>
    <row r="262" spans="1:65" s="13" customFormat="1" ht="10.199999999999999">
      <c r="B262" s="203"/>
      <c r="C262" s="204"/>
      <c r="D262" s="194" t="s">
        <v>357</v>
      </c>
      <c r="E262" s="205" t="s">
        <v>19</v>
      </c>
      <c r="F262" s="206" t="s">
        <v>83</v>
      </c>
      <c r="G262" s="204"/>
      <c r="H262" s="207">
        <v>1</v>
      </c>
      <c r="I262" s="208"/>
      <c r="J262" s="204"/>
      <c r="K262" s="204"/>
      <c r="L262" s="209"/>
      <c r="M262" s="210"/>
      <c r="N262" s="211"/>
      <c r="O262" s="211"/>
      <c r="P262" s="211"/>
      <c r="Q262" s="211"/>
      <c r="R262" s="211"/>
      <c r="S262" s="211"/>
      <c r="T262" s="212"/>
      <c r="AT262" s="213" t="s">
        <v>357</v>
      </c>
      <c r="AU262" s="213" t="s">
        <v>83</v>
      </c>
      <c r="AV262" s="13" t="s">
        <v>85</v>
      </c>
      <c r="AW262" s="13" t="s">
        <v>37</v>
      </c>
      <c r="AX262" s="13" t="s">
        <v>75</v>
      </c>
      <c r="AY262" s="213" t="s">
        <v>349</v>
      </c>
    </row>
    <row r="263" spans="1:65" s="14" customFormat="1" ht="10.199999999999999">
      <c r="B263" s="214"/>
      <c r="C263" s="215"/>
      <c r="D263" s="194" t="s">
        <v>357</v>
      </c>
      <c r="E263" s="216" t="s">
        <v>19</v>
      </c>
      <c r="F263" s="217" t="s">
        <v>360</v>
      </c>
      <c r="G263" s="215"/>
      <c r="H263" s="218">
        <v>1</v>
      </c>
      <c r="I263" s="219"/>
      <c r="J263" s="215"/>
      <c r="K263" s="215"/>
      <c r="L263" s="220"/>
      <c r="M263" s="221"/>
      <c r="N263" s="222"/>
      <c r="O263" s="222"/>
      <c r="P263" s="222"/>
      <c r="Q263" s="222"/>
      <c r="R263" s="222"/>
      <c r="S263" s="222"/>
      <c r="T263" s="223"/>
      <c r="AT263" s="224" t="s">
        <v>357</v>
      </c>
      <c r="AU263" s="224" t="s">
        <v>83</v>
      </c>
      <c r="AV263" s="14" t="s">
        <v>187</v>
      </c>
      <c r="AW263" s="14" t="s">
        <v>37</v>
      </c>
      <c r="AX263" s="14" t="s">
        <v>83</v>
      </c>
      <c r="AY263" s="224" t="s">
        <v>349</v>
      </c>
    </row>
    <row r="264" spans="1:65" s="2" customFormat="1" ht="24.15" customHeight="1">
      <c r="A264" s="37"/>
      <c r="B264" s="38"/>
      <c r="C264" s="174" t="s">
        <v>796</v>
      </c>
      <c r="D264" s="174" t="s">
        <v>350</v>
      </c>
      <c r="E264" s="175" t="s">
        <v>797</v>
      </c>
      <c r="F264" s="176" t="s">
        <v>798</v>
      </c>
      <c r="G264" s="177" t="s">
        <v>484</v>
      </c>
      <c r="H264" s="178">
        <v>1</v>
      </c>
      <c r="I264" s="179"/>
      <c r="J264" s="180">
        <f>ROUND(I264*H264,2)</f>
        <v>0</v>
      </c>
      <c r="K264" s="176" t="s">
        <v>485</v>
      </c>
      <c r="L264" s="42"/>
      <c r="M264" s="181" t="s">
        <v>19</v>
      </c>
      <c r="N264" s="182" t="s">
        <v>46</v>
      </c>
      <c r="O264" s="67"/>
      <c r="P264" s="183">
        <f>O264*H264</f>
        <v>0</v>
      </c>
      <c r="Q264" s="183">
        <v>0</v>
      </c>
      <c r="R264" s="183">
        <f>Q264*H264</f>
        <v>0</v>
      </c>
      <c r="S264" s="183">
        <v>0</v>
      </c>
      <c r="T264" s="184">
        <f>S264*H264</f>
        <v>0</v>
      </c>
      <c r="U264" s="37"/>
      <c r="V264" s="37"/>
      <c r="W264" s="37"/>
      <c r="X264" s="37"/>
      <c r="Y264" s="37"/>
      <c r="Z264" s="37"/>
      <c r="AA264" s="37"/>
      <c r="AB264" s="37"/>
      <c r="AC264" s="37"/>
      <c r="AD264" s="37"/>
      <c r="AE264" s="37"/>
      <c r="AR264" s="185" t="s">
        <v>187</v>
      </c>
      <c r="AT264" s="185" t="s">
        <v>350</v>
      </c>
      <c r="AU264" s="185" t="s">
        <v>83</v>
      </c>
      <c r="AY264" s="20" t="s">
        <v>349</v>
      </c>
      <c r="BE264" s="186">
        <f>IF(N264="základní",J264,0)</f>
        <v>0</v>
      </c>
      <c r="BF264" s="186">
        <f>IF(N264="snížená",J264,0)</f>
        <v>0</v>
      </c>
      <c r="BG264" s="186">
        <f>IF(N264="zákl. přenesená",J264,0)</f>
        <v>0</v>
      </c>
      <c r="BH264" s="186">
        <f>IF(N264="sníž. přenesená",J264,0)</f>
        <v>0</v>
      </c>
      <c r="BI264" s="186">
        <f>IF(N264="nulová",J264,0)</f>
        <v>0</v>
      </c>
      <c r="BJ264" s="20" t="s">
        <v>83</v>
      </c>
      <c r="BK264" s="186">
        <f>ROUND(I264*H264,2)</f>
        <v>0</v>
      </c>
      <c r="BL264" s="20" t="s">
        <v>187</v>
      </c>
      <c r="BM264" s="185" t="s">
        <v>799</v>
      </c>
    </row>
    <row r="265" spans="1:65" s="12" customFormat="1" ht="20.399999999999999">
      <c r="B265" s="192"/>
      <c r="C265" s="193"/>
      <c r="D265" s="194" t="s">
        <v>357</v>
      </c>
      <c r="E265" s="195" t="s">
        <v>19</v>
      </c>
      <c r="F265" s="196" t="s">
        <v>800</v>
      </c>
      <c r="G265" s="193"/>
      <c r="H265" s="195" t="s">
        <v>19</v>
      </c>
      <c r="I265" s="197"/>
      <c r="J265" s="193"/>
      <c r="K265" s="193"/>
      <c r="L265" s="198"/>
      <c r="M265" s="199"/>
      <c r="N265" s="200"/>
      <c r="O265" s="200"/>
      <c r="P265" s="200"/>
      <c r="Q265" s="200"/>
      <c r="R265" s="200"/>
      <c r="S265" s="200"/>
      <c r="T265" s="201"/>
      <c r="AT265" s="202" t="s">
        <v>357</v>
      </c>
      <c r="AU265" s="202" t="s">
        <v>83</v>
      </c>
      <c r="AV265" s="12" t="s">
        <v>83</v>
      </c>
      <c r="AW265" s="12" t="s">
        <v>37</v>
      </c>
      <c r="AX265" s="12" t="s">
        <v>75</v>
      </c>
      <c r="AY265" s="202" t="s">
        <v>349</v>
      </c>
    </row>
    <row r="266" spans="1:65" s="13" customFormat="1" ht="10.199999999999999">
      <c r="B266" s="203"/>
      <c r="C266" s="204"/>
      <c r="D266" s="194" t="s">
        <v>357</v>
      </c>
      <c r="E266" s="205" t="s">
        <v>19</v>
      </c>
      <c r="F266" s="206" t="s">
        <v>83</v>
      </c>
      <c r="G266" s="204"/>
      <c r="H266" s="207">
        <v>1</v>
      </c>
      <c r="I266" s="208"/>
      <c r="J266" s="204"/>
      <c r="K266" s="204"/>
      <c r="L266" s="209"/>
      <c r="M266" s="210"/>
      <c r="N266" s="211"/>
      <c r="O266" s="211"/>
      <c r="P266" s="211"/>
      <c r="Q266" s="211"/>
      <c r="R266" s="211"/>
      <c r="S266" s="211"/>
      <c r="T266" s="212"/>
      <c r="AT266" s="213" t="s">
        <v>357</v>
      </c>
      <c r="AU266" s="213" t="s">
        <v>83</v>
      </c>
      <c r="AV266" s="13" t="s">
        <v>85</v>
      </c>
      <c r="AW266" s="13" t="s">
        <v>37</v>
      </c>
      <c r="AX266" s="13" t="s">
        <v>75</v>
      </c>
      <c r="AY266" s="213" t="s">
        <v>349</v>
      </c>
    </row>
    <row r="267" spans="1:65" s="14" customFormat="1" ht="10.199999999999999">
      <c r="B267" s="214"/>
      <c r="C267" s="215"/>
      <c r="D267" s="194" t="s">
        <v>357</v>
      </c>
      <c r="E267" s="216" t="s">
        <v>19</v>
      </c>
      <c r="F267" s="217" t="s">
        <v>360</v>
      </c>
      <c r="G267" s="215"/>
      <c r="H267" s="218">
        <v>1</v>
      </c>
      <c r="I267" s="219"/>
      <c r="J267" s="215"/>
      <c r="K267" s="215"/>
      <c r="L267" s="220"/>
      <c r="M267" s="221"/>
      <c r="N267" s="222"/>
      <c r="O267" s="222"/>
      <c r="P267" s="222"/>
      <c r="Q267" s="222"/>
      <c r="R267" s="222"/>
      <c r="S267" s="222"/>
      <c r="T267" s="223"/>
      <c r="AT267" s="224" t="s">
        <v>357</v>
      </c>
      <c r="AU267" s="224" t="s">
        <v>83</v>
      </c>
      <c r="AV267" s="14" t="s">
        <v>187</v>
      </c>
      <c r="AW267" s="14" t="s">
        <v>37</v>
      </c>
      <c r="AX267" s="14" t="s">
        <v>83</v>
      </c>
      <c r="AY267" s="224" t="s">
        <v>349</v>
      </c>
    </row>
    <row r="268" spans="1:65" s="2" customFormat="1" ht="33" customHeight="1">
      <c r="A268" s="37"/>
      <c r="B268" s="38"/>
      <c r="C268" s="174" t="s">
        <v>511</v>
      </c>
      <c r="D268" s="174" t="s">
        <v>350</v>
      </c>
      <c r="E268" s="175" t="s">
        <v>801</v>
      </c>
      <c r="F268" s="176" t="s">
        <v>802</v>
      </c>
      <c r="G268" s="177" t="s">
        <v>484</v>
      </c>
      <c r="H268" s="178">
        <v>1</v>
      </c>
      <c r="I268" s="179"/>
      <c r="J268" s="180">
        <f>ROUND(I268*H268,2)</f>
        <v>0</v>
      </c>
      <c r="K268" s="176" t="s">
        <v>485</v>
      </c>
      <c r="L268" s="42"/>
      <c r="M268" s="181" t="s">
        <v>19</v>
      </c>
      <c r="N268" s="182" t="s">
        <v>46</v>
      </c>
      <c r="O268" s="67"/>
      <c r="P268" s="183">
        <f>O268*H268</f>
        <v>0</v>
      </c>
      <c r="Q268" s="183">
        <v>0</v>
      </c>
      <c r="R268" s="183">
        <f>Q268*H268</f>
        <v>0</v>
      </c>
      <c r="S268" s="183">
        <v>0</v>
      </c>
      <c r="T268" s="184">
        <f>S268*H268</f>
        <v>0</v>
      </c>
      <c r="U268" s="37"/>
      <c r="V268" s="37"/>
      <c r="W268" s="37"/>
      <c r="X268" s="37"/>
      <c r="Y268" s="37"/>
      <c r="Z268" s="37"/>
      <c r="AA268" s="37"/>
      <c r="AB268" s="37"/>
      <c r="AC268" s="37"/>
      <c r="AD268" s="37"/>
      <c r="AE268" s="37"/>
      <c r="AR268" s="185" t="s">
        <v>187</v>
      </c>
      <c r="AT268" s="185" t="s">
        <v>350</v>
      </c>
      <c r="AU268" s="185" t="s">
        <v>83</v>
      </c>
      <c r="AY268" s="20" t="s">
        <v>349</v>
      </c>
      <c r="BE268" s="186">
        <f>IF(N268="základní",J268,0)</f>
        <v>0</v>
      </c>
      <c r="BF268" s="186">
        <f>IF(N268="snížená",J268,0)</f>
        <v>0</v>
      </c>
      <c r="BG268" s="186">
        <f>IF(N268="zákl. přenesená",J268,0)</f>
        <v>0</v>
      </c>
      <c r="BH268" s="186">
        <f>IF(N268="sníž. přenesená",J268,0)</f>
        <v>0</v>
      </c>
      <c r="BI268" s="186">
        <f>IF(N268="nulová",J268,0)</f>
        <v>0</v>
      </c>
      <c r="BJ268" s="20" t="s">
        <v>83</v>
      </c>
      <c r="BK268" s="186">
        <f>ROUND(I268*H268,2)</f>
        <v>0</v>
      </c>
      <c r="BL268" s="20" t="s">
        <v>187</v>
      </c>
      <c r="BM268" s="185" t="s">
        <v>803</v>
      </c>
    </row>
    <row r="269" spans="1:65" s="2" customFormat="1" ht="16.5" customHeight="1">
      <c r="A269" s="37"/>
      <c r="B269" s="38"/>
      <c r="C269" s="174" t="s">
        <v>804</v>
      </c>
      <c r="D269" s="174" t="s">
        <v>350</v>
      </c>
      <c r="E269" s="175" t="s">
        <v>805</v>
      </c>
      <c r="F269" s="176" t="s">
        <v>806</v>
      </c>
      <c r="G269" s="177" t="s">
        <v>484</v>
      </c>
      <c r="H269" s="178">
        <v>1</v>
      </c>
      <c r="I269" s="179"/>
      <c r="J269" s="180">
        <f>ROUND(I269*H269,2)</f>
        <v>0</v>
      </c>
      <c r="K269" s="176" t="s">
        <v>354</v>
      </c>
      <c r="L269" s="42"/>
      <c r="M269" s="181" t="s">
        <v>19</v>
      </c>
      <c r="N269" s="182" t="s">
        <v>46</v>
      </c>
      <c r="O269" s="67"/>
      <c r="P269" s="183">
        <f>O269*H269</f>
        <v>0</v>
      </c>
      <c r="Q269" s="183">
        <v>0</v>
      </c>
      <c r="R269" s="183">
        <f>Q269*H269</f>
        <v>0</v>
      </c>
      <c r="S269" s="183">
        <v>0.05</v>
      </c>
      <c r="T269" s="184">
        <f>S269*H269</f>
        <v>0.05</v>
      </c>
      <c r="U269" s="37"/>
      <c r="V269" s="37"/>
      <c r="W269" s="37"/>
      <c r="X269" s="37"/>
      <c r="Y269" s="37"/>
      <c r="Z269" s="37"/>
      <c r="AA269" s="37"/>
      <c r="AB269" s="37"/>
      <c r="AC269" s="37"/>
      <c r="AD269" s="37"/>
      <c r="AE269" s="37"/>
      <c r="AR269" s="185" t="s">
        <v>187</v>
      </c>
      <c r="AT269" s="185" t="s">
        <v>350</v>
      </c>
      <c r="AU269" s="185" t="s">
        <v>83</v>
      </c>
      <c r="AY269" s="20" t="s">
        <v>349</v>
      </c>
      <c r="BE269" s="186">
        <f>IF(N269="základní",J269,0)</f>
        <v>0</v>
      </c>
      <c r="BF269" s="186">
        <f>IF(N269="snížená",J269,0)</f>
        <v>0</v>
      </c>
      <c r="BG269" s="186">
        <f>IF(N269="zákl. přenesená",J269,0)</f>
        <v>0</v>
      </c>
      <c r="BH269" s="186">
        <f>IF(N269="sníž. přenesená",J269,0)</f>
        <v>0</v>
      </c>
      <c r="BI269" s="186">
        <f>IF(N269="nulová",J269,0)</f>
        <v>0</v>
      </c>
      <c r="BJ269" s="20" t="s">
        <v>83</v>
      </c>
      <c r="BK269" s="186">
        <f>ROUND(I269*H269,2)</f>
        <v>0</v>
      </c>
      <c r="BL269" s="20" t="s">
        <v>187</v>
      </c>
      <c r="BM269" s="185" t="s">
        <v>807</v>
      </c>
    </row>
    <row r="270" spans="1:65" s="2" customFormat="1" ht="10.199999999999999">
      <c r="A270" s="37"/>
      <c r="B270" s="38"/>
      <c r="C270" s="39"/>
      <c r="D270" s="187" t="s">
        <v>355</v>
      </c>
      <c r="E270" s="39"/>
      <c r="F270" s="188" t="s">
        <v>808</v>
      </c>
      <c r="G270" s="39"/>
      <c r="H270" s="39"/>
      <c r="I270" s="189"/>
      <c r="J270" s="39"/>
      <c r="K270" s="39"/>
      <c r="L270" s="42"/>
      <c r="M270" s="190"/>
      <c r="N270" s="191"/>
      <c r="O270" s="67"/>
      <c r="P270" s="67"/>
      <c r="Q270" s="67"/>
      <c r="R270" s="67"/>
      <c r="S270" s="67"/>
      <c r="T270" s="68"/>
      <c r="U270" s="37"/>
      <c r="V270" s="37"/>
      <c r="W270" s="37"/>
      <c r="X270" s="37"/>
      <c r="Y270" s="37"/>
      <c r="Z270" s="37"/>
      <c r="AA270" s="37"/>
      <c r="AB270" s="37"/>
      <c r="AC270" s="37"/>
      <c r="AD270" s="37"/>
      <c r="AE270" s="37"/>
      <c r="AT270" s="20" t="s">
        <v>355</v>
      </c>
      <c r="AU270" s="20" t="s">
        <v>83</v>
      </c>
    </row>
    <row r="271" spans="1:65" s="12" customFormat="1" ht="10.199999999999999">
      <c r="B271" s="192"/>
      <c r="C271" s="193"/>
      <c r="D271" s="194" t="s">
        <v>357</v>
      </c>
      <c r="E271" s="195" t="s">
        <v>19</v>
      </c>
      <c r="F271" s="196" t="s">
        <v>809</v>
      </c>
      <c r="G271" s="193"/>
      <c r="H271" s="195" t="s">
        <v>19</v>
      </c>
      <c r="I271" s="197"/>
      <c r="J271" s="193"/>
      <c r="K271" s="193"/>
      <c r="L271" s="198"/>
      <c r="M271" s="199"/>
      <c r="N271" s="200"/>
      <c r="O271" s="200"/>
      <c r="P271" s="200"/>
      <c r="Q271" s="200"/>
      <c r="R271" s="200"/>
      <c r="S271" s="200"/>
      <c r="T271" s="201"/>
      <c r="AT271" s="202" t="s">
        <v>357</v>
      </c>
      <c r="AU271" s="202" t="s">
        <v>83</v>
      </c>
      <c r="AV271" s="12" t="s">
        <v>83</v>
      </c>
      <c r="AW271" s="12" t="s">
        <v>37</v>
      </c>
      <c r="AX271" s="12" t="s">
        <v>75</v>
      </c>
      <c r="AY271" s="202" t="s">
        <v>349</v>
      </c>
    </row>
    <row r="272" spans="1:65" s="13" customFormat="1" ht="10.199999999999999">
      <c r="B272" s="203"/>
      <c r="C272" s="204"/>
      <c r="D272" s="194" t="s">
        <v>357</v>
      </c>
      <c r="E272" s="205" t="s">
        <v>19</v>
      </c>
      <c r="F272" s="206" t="s">
        <v>83</v>
      </c>
      <c r="G272" s="204"/>
      <c r="H272" s="207">
        <v>1</v>
      </c>
      <c r="I272" s="208"/>
      <c r="J272" s="204"/>
      <c r="K272" s="204"/>
      <c r="L272" s="209"/>
      <c r="M272" s="210"/>
      <c r="N272" s="211"/>
      <c r="O272" s="211"/>
      <c r="P272" s="211"/>
      <c r="Q272" s="211"/>
      <c r="R272" s="211"/>
      <c r="S272" s="211"/>
      <c r="T272" s="212"/>
      <c r="AT272" s="213" t="s">
        <v>357</v>
      </c>
      <c r="AU272" s="213" t="s">
        <v>83</v>
      </c>
      <c r="AV272" s="13" t="s">
        <v>85</v>
      </c>
      <c r="AW272" s="13" t="s">
        <v>37</v>
      </c>
      <c r="AX272" s="13" t="s">
        <v>75</v>
      </c>
      <c r="AY272" s="213" t="s">
        <v>349</v>
      </c>
    </row>
    <row r="273" spans="1:65" s="14" customFormat="1" ht="10.199999999999999">
      <c r="B273" s="214"/>
      <c r="C273" s="215"/>
      <c r="D273" s="194" t="s">
        <v>357</v>
      </c>
      <c r="E273" s="216" t="s">
        <v>19</v>
      </c>
      <c r="F273" s="217" t="s">
        <v>360</v>
      </c>
      <c r="G273" s="215"/>
      <c r="H273" s="218">
        <v>1</v>
      </c>
      <c r="I273" s="219"/>
      <c r="J273" s="215"/>
      <c r="K273" s="215"/>
      <c r="L273" s="220"/>
      <c r="M273" s="221"/>
      <c r="N273" s="222"/>
      <c r="O273" s="222"/>
      <c r="P273" s="222"/>
      <c r="Q273" s="222"/>
      <c r="R273" s="222"/>
      <c r="S273" s="222"/>
      <c r="T273" s="223"/>
      <c r="AT273" s="224" t="s">
        <v>357</v>
      </c>
      <c r="AU273" s="224" t="s">
        <v>83</v>
      </c>
      <c r="AV273" s="14" t="s">
        <v>187</v>
      </c>
      <c r="AW273" s="14" t="s">
        <v>37</v>
      </c>
      <c r="AX273" s="14" t="s">
        <v>83</v>
      </c>
      <c r="AY273" s="224" t="s">
        <v>349</v>
      </c>
    </row>
    <row r="274" spans="1:65" s="2" customFormat="1" ht="16.5" customHeight="1">
      <c r="A274" s="37"/>
      <c r="B274" s="38"/>
      <c r="C274" s="174" t="s">
        <v>518</v>
      </c>
      <c r="D274" s="174" t="s">
        <v>350</v>
      </c>
      <c r="E274" s="175" t="s">
        <v>810</v>
      </c>
      <c r="F274" s="176" t="s">
        <v>811</v>
      </c>
      <c r="G274" s="177" t="s">
        <v>484</v>
      </c>
      <c r="H274" s="178">
        <v>1</v>
      </c>
      <c r="I274" s="179"/>
      <c r="J274" s="180">
        <f>ROUND(I274*H274,2)</f>
        <v>0</v>
      </c>
      <c r="K274" s="176" t="s">
        <v>354</v>
      </c>
      <c r="L274" s="42"/>
      <c r="M274" s="181" t="s">
        <v>19</v>
      </c>
      <c r="N274" s="182" t="s">
        <v>46</v>
      </c>
      <c r="O274" s="67"/>
      <c r="P274" s="183">
        <f>O274*H274</f>
        <v>0</v>
      </c>
      <c r="Q274" s="183">
        <v>0.12303</v>
      </c>
      <c r="R274" s="183">
        <f>Q274*H274</f>
        <v>0.12303</v>
      </c>
      <c r="S274" s="183">
        <v>0</v>
      </c>
      <c r="T274" s="184">
        <f>S274*H274</f>
        <v>0</v>
      </c>
      <c r="U274" s="37"/>
      <c r="V274" s="37"/>
      <c r="W274" s="37"/>
      <c r="X274" s="37"/>
      <c r="Y274" s="37"/>
      <c r="Z274" s="37"/>
      <c r="AA274" s="37"/>
      <c r="AB274" s="37"/>
      <c r="AC274" s="37"/>
      <c r="AD274" s="37"/>
      <c r="AE274" s="37"/>
      <c r="AR274" s="185" t="s">
        <v>187</v>
      </c>
      <c r="AT274" s="185" t="s">
        <v>350</v>
      </c>
      <c r="AU274" s="185" t="s">
        <v>83</v>
      </c>
      <c r="AY274" s="20" t="s">
        <v>349</v>
      </c>
      <c r="BE274" s="186">
        <f>IF(N274="základní",J274,0)</f>
        <v>0</v>
      </c>
      <c r="BF274" s="186">
        <f>IF(N274="snížená",J274,0)</f>
        <v>0</v>
      </c>
      <c r="BG274" s="186">
        <f>IF(N274="zákl. přenesená",J274,0)</f>
        <v>0</v>
      </c>
      <c r="BH274" s="186">
        <f>IF(N274="sníž. přenesená",J274,0)</f>
        <v>0</v>
      </c>
      <c r="BI274" s="186">
        <f>IF(N274="nulová",J274,0)</f>
        <v>0</v>
      </c>
      <c r="BJ274" s="20" t="s">
        <v>83</v>
      </c>
      <c r="BK274" s="186">
        <f>ROUND(I274*H274,2)</f>
        <v>0</v>
      </c>
      <c r="BL274" s="20" t="s">
        <v>187</v>
      </c>
      <c r="BM274" s="185" t="s">
        <v>812</v>
      </c>
    </row>
    <row r="275" spans="1:65" s="2" customFormat="1" ht="10.199999999999999">
      <c r="A275" s="37"/>
      <c r="B275" s="38"/>
      <c r="C275" s="39"/>
      <c r="D275" s="187" t="s">
        <v>355</v>
      </c>
      <c r="E275" s="39"/>
      <c r="F275" s="188" t="s">
        <v>813</v>
      </c>
      <c r="G275" s="39"/>
      <c r="H275" s="39"/>
      <c r="I275" s="189"/>
      <c r="J275" s="39"/>
      <c r="K275" s="39"/>
      <c r="L275" s="42"/>
      <c r="M275" s="190"/>
      <c r="N275" s="191"/>
      <c r="O275" s="67"/>
      <c r="P275" s="67"/>
      <c r="Q275" s="67"/>
      <c r="R275" s="67"/>
      <c r="S275" s="67"/>
      <c r="T275" s="68"/>
      <c r="U275" s="37"/>
      <c r="V275" s="37"/>
      <c r="W275" s="37"/>
      <c r="X275" s="37"/>
      <c r="Y275" s="37"/>
      <c r="Z275" s="37"/>
      <c r="AA275" s="37"/>
      <c r="AB275" s="37"/>
      <c r="AC275" s="37"/>
      <c r="AD275" s="37"/>
      <c r="AE275" s="37"/>
      <c r="AT275" s="20" t="s">
        <v>355</v>
      </c>
      <c r="AU275" s="20" t="s">
        <v>83</v>
      </c>
    </row>
    <row r="276" spans="1:65" s="2" customFormat="1" ht="16.5" customHeight="1">
      <c r="A276" s="37"/>
      <c r="B276" s="38"/>
      <c r="C276" s="174" t="s">
        <v>814</v>
      </c>
      <c r="D276" s="174" t="s">
        <v>350</v>
      </c>
      <c r="E276" s="175" t="s">
        <v>815</v>
      </c>
      <c r="F276" s="176" t="s">
        <v>816</v>
      </c>
      <c r="G276" s="177" t="s">
        <v>484</v>
      </c>
      <c r="H276" s="178">
        <v>1</v>
      </c>
      <c r="I276" s="179"/>
      <c r="J276" s="180">
        <f>ROUND(I276*H276,2)</f>
        <v>0</v>
      </c>
      <c r="K276" s="176" t="s">
        <v>354</v>
      </c>
      <c r="L276" s="42"/>
      <c r="M276" s="181" t="s">
        <v>19</v>
      </c>
      <c r="N276" s="182" t="s">
        <v>46</v>
      </c>
      <c r="O276" s="67"/>
      <c r="P276" s="183">
        <f>O276*H276</f>
        <v>0</v>
      </c>
      <c r="Q276" s="183">
        <v>0.32906000000000002</v>
      </c>
      <c r="R276" s="183">
        <f>Q276*H276</f>
        <v>0.32906000000000002</v>
      </c>
      <c r="S276" s="183">
        <v>0</v>
      </c>
      <c r="T276" s="184">
        <f>S276*H276</f>
        <v>0</v>
      </c>
      <c r="U276" s="37"/>
      <c r="V276" s="37"/>
      <c r="W276" s="37"/>
      <c r="X276" s="37"/>
      <c r="Y276" s="37"/>
      <c r="Z276" s="37"/>
      <c r="AA276" s="37"/>
      <c r="AB276" s="37"/>
      <c r="AC276" s="37"/>
      <c r="AD276" s="37"/>
      <c r="AE276" s="37"/>
      <c r="AR276" s="185" t="s">
        <v>187</v>
      </c>
      <c r="AT276" s="185" t="s">
        <v>350</v>
      </c>
      <c r="AU276" s="185" t="s">
        <v>83</v>
      </c>
      <c r="AY276" s="20" t="s">
        <v>349</v>
      </c>
      <c r="BE276" s="186">
        <f>IF(N276="základní",J276,0)</f>
        <v>0</v>
      </c>
      <c r="BF276" s="186">
        <f>IF(N276="snížená",J276,0)</f>
        <v>0</v>
      </c>
      <c r="BG276" s="186">
        <f>IF(N276="zákl. přenesená",J276,0)</f>
        <v>0</v>
      </c>
      <c r="BH276" s="186">
        <f>IF(N276="sníž. přenesená",J276,0)</f>
        <v>0</v>
      </c>
      <c r="BI276" s="186">
        <f>IF(N276="nulová",J276,0)</f>
        <v>0</v>
      </c>
      <c r="BJ276" s="20" t="s">
        <v>83</v>
      </c>
      <c r="BK276" s="186">
        <f>ROUND(I276*H276,2)</f>
        <v>0</v>
      </c>
      <c r="BL276" s="20" t="s">
        <v>187</v>
      </c>
      <c r="BM276" s="185" t="s">
        <v>817</v>
      </c>
    </row>
    <row r="277" spans="1:65" s="2" customFormat="1" ht="10.199999999999999">
      <c r="A277" s="37"/>
      <c r="B277" s="38"/>
      <c r="C277" s="39"/>
      <c r="D277" s="187" t="s">
        <v>355</v>
      </c>
      <c r="E277" s="39"/>
      <c r="F277" s="188" t="s">
        <v>818</v>
      </c>
      <c r="G277" s="39"/>
      <c r="H277" s="39"/>
      <c r="I277" s="189"/>
      <c r="J277" s="39"/>
      <c r="K277" s="39"/>
      <c r="L277" s="42"/>
      <c r="M277" s="190"/>
      <c r="N277" s="191"/>
      <c r="O277" s="67"/>
      <c r="P277" s="67"/>
      <c r="Q277" s="67"/>
      <c r="R277" s="67"/>
      <c r="S277" s="67"/>
      <c r="T277" s="68"/>
      <c r="U277" s="37"/>
      <c r="V277" s="37"/>
      <c r="W277" s="37"/>
      <c r="X277" s="37"/>
      <c r="Y277" s="37"/>
      <c r="Z277" s="37"/>
      <c r="AA277" s="37"/>
      <c r="AB277" s="37"/>
      <c r="AC277" s="37"/>
      <c r="AD277" s="37"/>
      <c r="AE277" s="37"/>
      <c r="AT277" s="20" t="s">
        <v>355</v>
      </c>
      <c r="AU277" s="20" t="s">
        <v>83</v>
      </c>
    </row>
    <row r="278" spans="1:65" s="12" customFormat="1" ht="10.199999999999999">
      <c r="B278" s="192"/>
      <c r="C278" s="193"/>
      <c r="D278" s="194" t="s">
        <v>357</v>
      </c>
      <c r="E278" s="195" t="s">
        <v>19</v>
      </c>
      <c r="F278" s="196" t="s">
        <v>819</v>
      </c>
      <c r="G278" s="193"/>
      <c r="H278" s="195" t="s">
        <v>19</v>
      </c>
      <c r="I278" s="197"/>
      <c r="J278" s="193"/>
      <c r="K278" s="193"/>
      <c r="L278" s="198"/>
      <c r="M278" s="199"/>
      <c r="N278" s="200"/>
      <c r="O278" s="200"/>
      <c r="P278" s="200"/>
      <c r="Q278" s="200"/>
      <c r="R278" s="200"/>
      <c r="S278" s="200"/>
      <c r="T278" s="201"/>
      <c r="AT278" s="202" t="s">
        <v>357</v>
      </c>
      <c r="AU278" s="202" t="s">
        <v>83</v>
      </c>
      <c r="AV278" s="12" t="s">
        <v>83</v>
      </c>
      <c r="AW278" s="12" t="s">
        <v>37</v>
      </c>
      <c r="AX278" s="12" t="s">
        <v>75</v>
      </c>
      <c r="AY278" s="202" t="s">
        <v>349</v>
      </c>
    </row>
    <row r="279" spans="1:65" s="13" customFormat="1" ht="10.199999999999999">
      <c r="B279" s="203"/>
      <c r="C279" s="204"/>
      <c r="D279" s="194" t="s">
        <v>357</v>
      </c>
      <c r="E279" s="205" t="s">
        <v>19</v>
      </c>
      <c r="F279" s="206" t="s">
        <v>83</v>
      </c>
      <c r="G279" s="204"/>
      <c r="H279" s="207">
        <v>1</v>
      </c>
      <c r="I279" s="208"/>
      <c r="J279" s="204"/>
      <c r="K279" s="204"/>
      <c r="L279" s="209"/>
      <c r="M279" s="210"/>
      <c r="N279" s="211"/>
      <c r="O279" s="211"/>
      <c r="P279" s="211"/>
      <c r="Q279" s="211"/>
      <c r="R279" s="211"/>
      <c r="S279" s="211"/>
      <c r="T279" s="212"/>
      <c r="AT279" s="213" t="s">
        <v>357</v>
      </c>
      <c r="AU279" s="213" t="s">
        <v>83</v>
      </c>
      <c r="AV279" s="13" t="s">
        <v>85</v>
      </c>
      <c r="AW279" s="13" t="s">
        <v>37</v>
      </c>
      <c r="AX279" s="13" t="s">
        <v>75</v>
      </c>
      <c r="AY279" s="213" t="s">
        <v>349</v>
      </c>
    </row>
    <row r="280" spans="1:65" s="14" customFormat="1" ht="10.199999999999999">
      <c r="B280" s="214"/>
      <c r="C280" s="215"/>
      <c r="D280" s="194" t="s">
        <v>357</v>
      </c>
      <c r="E280" s="216" t="s">
        <v>19</v>
      </c>
      <c r="F280" s="217" t="s">
        <v>360</v>
      </c>
      <c r="G280" s="215"/>
      <c r="H280" s="218">
        <v>1</v>
      </c>
      <c r="I280" s="219"/>
      <c r="J280" s="215"/>
      <c r="K280" s="215"/>
      <c r="L280" s="220"/>
      <c r="M280" s="221"/>
      <c r="N280" s="222"/>
      <c r="O280" s="222"/>
      <c r="P280" s="222"/>
      <c r="Q280" s="222"/>
      <c r="R280" s="222"/>
      <c r="S280" s="222"/>
      <c r="T280" s="223"/>
      <c r="AT280" s="224" t="s">
        <v>357</v>
      </c>
      <c r="AU280" s="224" t="s">
        <v>83</v>
      </c>
      <c r="AV280" s="14" t="s">
        <v>187</v>
      </c>
      <c r="AW280" s="14" t="s">
        <v>37</v>
      </c>
      <c r="AX280" s="14" t="s">
        <v>83</v>
      </c>
      <c r="AY280" s="224" t="s">
        <v>349</v>
      </c>
    </row>
    <row r="281" spans="1:65" s="11" customFormat="1" ht="25.95" customHeight="1">
      <c r="B281" s="160"/>
      <c r="C281" s="161"/>
      <c r="D281" s="162" t="s">
        <v>74</v>
      </c>
      <c r="E281" s="163" t="s">
        <v>500</v>
      </c>
      <c r="F281" s="163" t="s">
        <v>501</v>
      </c>
      <c r="G281" s="161"/>
      <c r="H281" s="161"/>
      <c r="I281" s="164"/>
      <c r="J281" s="165">
        <f>BK281</f>
        <v>0</v>
      </c>
      <c r="K281" s="161"/>
      <c r="L281" s="166"/>
      <c r="M281" s="167"/>
      <c r="N281" s="168"/>
      <c r="O281" s="168"/>
      <c r="P281" s="169">
        <f>SUM(P282:P285)</f>
        <v>0</v>
      </c>
      <c r="Q281" s="168"/>
      <c r="R281" s="169">
        <f>SUM(R282:R285)</f>
        <v>0</v>
      </c>
      <c r="S281" s="168"/>
      <c r="T281" s="170">
        <f>SUM(T282:T285)</f>
        <v>0</v>
      </c>
      <c r="AR281" s="171" t="s">
        <v>83</v>
      </c>
      <c r="AT281" s="172" t="s">
        <v>74</v>
      </c>
      <c r="AU281" s="172" t="s">
        <v>75</v>
      </c>
      <c r="AY281" s="171" t="s">
        <v>349</v>
      </c>
      <c r="BK281" s="173">
        <f>SUM(BK282:BK285)</f>
        <v>0</v>
      </c>
    </row>
    <row r="282" spans="1:65" s="2" customFormat="1" ht="16.5" customHeight="1">
      <c r="A282" s="37"/>
      <c r="B282" s="38"/>
      <c r="C282" s="174" t="s">
        <v>522</v>
      </c>
      <c r="D282" s="174" t="s">
        <v>350</v>
      </c>
      <c r="E282" s="175" t="s">
        <v>820</v>
      </c>
      <c r="F282" s="176" t="s">
        <v>821</v>
      </c>
      <c r="G282" s="177" t="s">
        <v>484</v>
      </c>
      <c r="H282" s="178">
        <v>1</v>
      </c>
      <c r="I282" s="179"/>
      <c r="J282" s="180">
        <f>ROUND(I282*H282,2)</f>
        <v>0</v>
      </c>
      <c r="K282" s="176" t="s">
        <v>485</v>
      </c>
      <c r="L282" s="42"/>
      <c r="M282" s="181" t="s">
        <v>19</v>
      </c>
      <c r="N282" s="182" t="s">
        <v>46</v>
      </c>
      <c r="O282" s="67"/>
      <c r="P282" s="183">
        <f>O282*H282</f>
        <v>0</v>
      </c>
      <c r="Q282" s="183">
        <v>0</v>
      </c>
      <c r="R282" s="183">
        <f>Q282*H282</f>
        <v>0</v>
      </c>
      <c r="S282" s="183">
        <v>0</v>
      </c>
      <c r="T282" s="184">
        <f>S282*H282</f>
        <v>0</v>
      </c>
      <c r="U282" s="37"/>
      <c r="V282" s="37"/>
      <c r="W282" s="37"/>
      <c r="X282" s="37"/>
      <c r="Y282" s="37"/>
      <c r="Z282" s="37"/>
      <c r="AA282" s="37"/>
      <c r="AB282" s="37"/>
      <c r="AC282" s="37"/>
      <c r="AD282" s="37"/>
      <c r="AE282" s="37"/>
      <c r="AR282" s="185" t="s">
        <v>187</v>
      </c>
      <c r="AT282" s="185" t="s">
        <v>350</v>
      </c>
      <c r="AU282" s="185" t="s">
        <v>83</v>
      </c>
      <c r="AY282" s="20" t="s">
        <v>349</v>
      </c>
      <c r="BE282" s="186">
        <f>IF(N282="základní",J282,0)</f>
        <v>0</v>
      </c>
      <c r="BF282" s="186">
        <f>IF(N282="snížená",J282,0)</f>
        <v>0</v>
      </c>
      <c r="BG282" s="186">
        <f>IF(N282="zákl. přenesená",J282,0)</f>
        <v>0</v>
      </c>
      <c r="BH282" s="186">
        <f>IF(N282="sníž. přenesená",J282,0)</f>
        <v>0</v>
      </c>
      <c r="BI282" s="186">
        <f>IF(N282="nulová",J282,0)</f>
        <v>0</v>
      </c>
      <c r="BJ282" s="20" t="s">
        <v>83</v>
      </c>
      <c r="BK282" s="186">
        <f>ROUND(I282*H282,2)</f>
        <v>0</v>
      </c>
      <c r="BL282" s="20" t="s">
        <v>187</v>
      </c>
      <c r="BM282" s="185" t="s">
        <v>822</v>
      </c>
    </row>
    <row r="283" spans="1:65" s="2" customFormat="1" ht="16.5" customHeight="1">
      <c r="A283" s="37"/>
      <c r="B283" s="38"/>
      <c r="C283" s="174" t="s">
        <v>823</v>
      </c>
      <c r="D283" s="174" t="s">
        <v>350</v>
      </c>
      <c r="E283" s="175" t="s">
        <v>824</v>
      </c>
      <c r="F283" s="176" t="s">
        <v>825</v>
      </c>
      <c r="G283" s="177" t="s">
        <v>484</v>
      </c>
      <c r="H283" s="178">
        <v>1</v>
      </c>
      <c r="I283" s="179"/>
      <c r="J283" s="180">
        <f>ROUND(I283*H283,2)</f>
        <v>0</v>
      </c>
      <c r="K283" s="176" t="s">
        <v>485</v>
      </c>
      <c r="L283" s="42"/>
      <c r="M283" s="181" t="s">
        <v>19</v>
      </c>
      <c r="N283" s="182" t="s">
        <v>46</v>
      </c>
      <c r="O283" s="67"/>
      <c r="P283" s="183">
        <f>O283*H283</f>
        <v>0</v>
      </c>
      <c r="Q283" s="183">
        <v>0</v>
      </c>
      <c r="R283" s="183">
        <f>Q283*H283</f>
        <v>0</v>
      </c>
      <c r="S283" s="183">
        <v>0</v>
      </c>
      <c r="T283" s="184">
        <f>S283*H283</f>
        <v>0</v>
      </c>
      <c r="U283" s="37"/>
      <c r="V283" s="37"/>
      <c r="W283" s="37"/>
      <c r="X283" s="37"/>
      <c r="Y283" s="37"/>
      <c r="Z283" s="37"/>
      <c r="AA283" s="37"/>
      <c r="AB283" s="37"/>
      <c r="AC283" s="37"/>
      <c r="AD283" s="37"/>
      <c r="AE283" s="37"/>
      <c r="AR283" s="185" t="s">
        <v>187</v>
      </c>
      <c r="AT283" s="185" t="s">
        <v>350</v>
      </c>
      <c r="AU283" s="185" t="s">
        <v>83</v>
      </c>
      <c r="AY283" s="20" t="s">
        <v>349</v>
      </c>
      <c r="BE283" s="186">
        <f>IF(N283="základní",J283,0)</f>
        <v>0</v>
      </c>
      <c r="BF283" s="186">
        <f>IF(N283="snížená",J283,0)</f>
        <v>0</v>
      </c>
      <c r="BG283" s="186">
        <f>IF(N283="zákl. přenesená",J283,0)</f>
        <v>0</v>
      </c>
      <c r="BH283" s="186">
        <f>IF(N283="sníž. přenesená",J283,0)</f>
        <v>0</v>
      </c>
      <c r="BI283" s="186">
        <f>IF(N283="nulová",J283,0)</f>
        <v>0</v>
      </c>
      <c r="BJ283" s="20" t="s">
        <v>83</v>
      </c>
      <c r="BK283" s="186">
        <f>ROUND(I283*H283,2)</f>
        <v>0</v>
      </c>
      <c r="BL283" s="20" t="s">
        <v>187</v>
      </c>
      <c r="BM283" s="185" t="s">
        <v>826</v>
      </c>
    </row>
    <row r="284" spans="1:65" s="2" customFormat="1" ht="16.5" customHeight="1">
      <c r="A284" s="37"/>
      <c r="B284" s="38"/>
      <c r="C284" s="174" t="s">
        <v>527</v>
      </c>
      <c r="D284" s="174" t="s">
        <v>350</v>
      </c>
      <c r="E284" s="175" t="s">
        <v>827</v>
      </c>
      <c r="F284" s="176" t="s">
        <v>828</v>
      </c>
      <c r="G284" s="177" t="s">
        <v>484</v>
      </c>
      <c r="H284" s="178">
        <v>1</v>
      </c>
      <c r="I284" s="179"/>
      <c r="J284" s="180">
        <f>ROUND(I284*H284,2)</f>
        <v>0</v>
      </c>
      <c r="K284" s="176" t="s">
        <v>485</v>
      </c>
      <c r="L284" s="42"/>
      <c r="M284" s="181" t="s">
        <v>19</v>
      </c>
      <c r="N284" s="182" t="s">
        <v>46</v>
      </c>
      <c r="O284" s="67"/>
      <c r="P284" s="183">
        <f>O284*H284</f>
        <v>0</v>
      </c>
      <c r="Q284" s="183">
        <v>0</v>
      </c>
      <c r="R284" s="183">
        <f>Q284*H284</f>
        <v>0</v>
      </c>
      <c r="S284" s="183">
        <v>0</v>
      </c>
      <c r="T284" s="184">
        <f>S284*H284</f>
        <v>0</v>
      </c>
      <c r="U284" s="37"/>
      <c r="V284" s="37"/>
      <c r="W284" s="37"/>
      <c r="X284" s="37"/>
      <c r="Y284" s="37"/>
      <c r="Z284" s="37"/>
      <c r="AA284" s="37"/>
      <c r="AB284" s="37"/>
      <c r="AC284" s="37"/>
      <c r="AD284" s="37"/>
      <c r="AE284" s="37"/>
      <c r="AR284" s="185" t="s">
        <v>187</v>
      </c>
      <c r="AT284" s="185" t="s">
        <v>350</v>
      </c>
      <c r="AU284" s="185" t="s">
        <v>83</v>
      </c>
      <c r="AY284" s="20" t="s">
        <v>349</v>
      </c>
      <c r="BE284" s="186">
        <f>IF(N284="základní",J284,0)</f>
        <v>0</v>
      </c>
      <c r="BF284" s="186">
        <f>IF(N284="snížená",J284,0)</f>
        <v>0</v>
      </c>
      <c r="BG284" s="186">
        <f>IF(N284="zákl. přenesená",J284,0)</f>
        <v>0</v>
      </c>
      <c r="BH284" s="186">
        <f>IF(N284="sníž. přenesená",J284,0)</f>
        <v>0</v>
      </c>
      <c r="BI284" s="186">
        <f>IF(N284="nulová",J284,0)</f>
        <v>0</v>
      </c>
      <c r="BJ284" s="20" t="s">
        <v>83</v>
      </c>
      <c r="BK284" s="186">
        <f>ROUND(I284*H284,2)</f>
        <v>0</v>
      </c>
      <c r="BL284" s="20" t="s">
        <v>187</v>
      </c>
      <c r="BM284" s="185" t="s">
        <v>829</v>
      </c>
    </row>
    <row r="285" spans="1:65" s="2" customFormat="1" ht="16.5" customHeight="1">
      <c r="A285" s="37"/>
      <c r="B285" s="38"/>
      <c r="C285" s="174" t="s">
        <v>830</v>
      </c>
      <c r="D285" s="174" t="s">
        <v>350</v>
      </c>
      <c r="E285" s="175" t="s">
        <v>831</v>
      </c>
      <c r="F285" s="176" t="s">
        <v>832</v>
      </c>
      <c r="G285" s="177" t="s">
        <v>484</v>
      </c>
      <c r="H285" s="178">
        <v>1</v>
      </c>
      <c r="I285" s="179"/>
      <c r="J285" s="180">
        <f>ROUND(I285*H285,2)</f>
        <v>0</v>
      </c>
      <c r="K285" s="176" t="s">
        <v>485</v>
      </c>
      <c r="L285" s="42"/>
      <c r="M285" s="181" t="s">
        <v>19</v>
      </c>
      <c r="N285" s="182" t="s">
        <v>46</v>
      </c>
      <c r="O285" s="67"/>
      <c r="P285" s="183">
        <f>O285*H285</f>
        <v>0</v>
      </c>
      <c r="Q285" s="183">
        <v>0</v>
      </c>
      <c r="R285" s="183">
        <f>Q285*H285</f>
        <v>0</v>
      </c>
      <c r="S285" s="183">
        <v>0</v>
      </c>
      <c r="T285" s="184">
        <f>S285*H285</f>
        <v>0</v>
      </c>
      <c r="U285" s="37"/>
      <c r="V285" s="37"/>
      <c r="W285" s="37"/>
      <c r="X285" s="37"/>
      <c r="Y285" s="37"/>
      <c r="Z285" s="37"/>
      <c r="AA285" s="37"/>
      <c r="AB285" s="37"/>
      <c r="AC285" s="37"/>
      <c r="AD285" s="37"/>
      <c r="AE285" s="37"/>
      <c r="AR285" s="185" t="s">
        <v>187</v>
      </c>
      <c r="AT285" s="185" t="s">
        <v>350</v>
      </c>
      <c r="AU285" s="185" t="s">
        <v>83</v>
      </c>
      <c r="AY285" s="20" t="s">
        <v>349</v>
      </c>
      <c r="BE285" s="186">
        <f>IF(N285="základní",J285,0)</f>
        <v>0</v>
      </c>
      <c r="BF285" s="186">
        <f>IF(N285="snížená",J285,0)</f>
        <v>0</v>
      </c>
      <c r="BG285" s="186">
        <f>IF(N285="zákl. přenesená",J285,0)</f>
        <v>0</v>
      </c>
      <c r="BH285" s="186">
        <f>IF(N285="sníž. přenesená",J285,0)</f>
        <v>0</v>
      </c>
      <c r="BI285" s="186">
        <f>IF(N285="nulová",J285,0)</f>
        <v>0</v>
      </c>
      <c r="BJ285" s="20" t="s">
        <v>83</v>
      </c>
      <c r="BK285" s="186">
        <f>ROUND(I285*H285,2)</f>
        <v>0</v>
      </c>
      <c r="BL285" s="20" t="s">
        <v>187</v>
      </c>
      <c r="BM285" s="185" t="s">
        <v>833</v>
      </c>
    </row>
    <row r="286" spans="1:65" s="11" customFormat="1" ht="25.95" customHeight="1">
      <c r="B286" s="160"/>
      <c r="C286" s="161"/>
      <c r="D286" s="162" t="s">
        <v>74</v>
      </c>
      <c r="E286" s="163" t="s">
        <v>834</v>
      </c>
      <c r="F286" s="163" t="s">
        <v>835</v>
      </c>
      <c r="G286" s="161"/>
      <c r="H286" s="161"/>
      <c r="I286" s="164"/>
      <c r="J286" s="165">
        <f>BK286</f>
        <v>0</v>
      </c>
      <c r="K286" s="161"/>
      <c r="L286" s="166"/>
      <c r="M286" s="167"/>
      <c r="N286" s="168"/>
      <c r="O286" s="168"/>
      <c r="P286" s="169">
        <f>SUM(P287:P296)</f>
        <v>0</v>
      </c>
      <c r="Q286" s="168"/>
      <c r="R286" s="169">
        <f>SUM(R287:R296)</f>
        <v>0</v>
      </c>
      <c r="S286" s="168"/>
      <c r="T286" s="170">
        <f>SUM(T287:T296)</f>
        <v>13.361039999999999</v>
      </c>
      <c r="AR286" s="171" t="s">
        <v>83</v>
      </c>
      <c r="AT286" s="172" t="s">
        <v>74</v>
      </c>
      <c r="AU286" s="172" t="s">
        <v>75</v>
      </c>
      <c r="AY286" s="171" t="s">
        <v>349</v>
      </c>
      <c r="BK286" s="173">
        <f>SUM(BK287:BK296)</f>
        <v>0</v>
      </c>
    </row>
    <row r="287" spans="1:65" s="2" customFormat="1" ht="16.5" customHeight="1">
      <c r="A287" s="37"/>
      <c r="B287" s="38"/>
      <c r="C287" s="174" t="s">
        <v>531</v>
      </c>
      <c r="D287" s="174" t="s">
        <v>350</v>
      </c>
      <c r="E287" s="175" t="s">
        <v>836</v>
      </c>
      <c r="F287" s="176" t="s">
        <v>837</v>
      </c>
      <c r="G287" s="177" t="s">
        <v>366</v>
      </c>
      <c r="H287" s="178">
        <v>5.5439999999999996</v>
      </c>
      <c r="I287" s="179"/>
      <c r="J287" s="180">
        <f>ROUND(I287*H287,2)</f>
        <v>0</v>
      </c>
      <c r="K287" s="176" t="s">
        <v>354</v>
      </c>
      <c r="L287" s="42"/>
      <c r="M287" s="181" t="s">
        <v>19</v>
      </c>
      <c r="N287" s="182" t="s">
        <v>46</v>
      </c>
      <c r="O287" s="67"/>
      <c r="P287" s="183">
        <f>O287*H287</f>
        <v>0</v>
      </c>
      <c r="Q287" s="183">
        <v>0</v>
      </c>
      <c r="R287" s="183">
        <f>Q287*H287</f>
        <v>0</v>
      </c>
      <c r="S287" s="183">
        <v>2.41</v>
      </c>
      <c r="T287" s="184">
        <f>S287*H287</f>
        <v>13.361039999999999</v>
      </c>
      <c r="U287" s="37"/>
      <c r="V287" s="37"/>
      <c r="W287" s="37"/>
      <c r="X287" s="37"/>
      <c r="Y287" s="37"/>
      <c r="Z287" s="37"/>
      <c r="AA287" s="37"/>
      <c r="AB287" s="37"/>
      <c r="AC287" s="37"/>
      <c r="AD287" s="37"/>
      <c r="AE287" s="37"/>
      <c r="AR287" s="185" t="s">
        <v>187</v>
      </c>
      <c r="AT287" s="185" t="s">
        <v>350</v>
      </c>
      <c r="AU287" s="185" t="s">
        <v>83</v>
      </c>
      <c r="AY287" s="20" t="s">
        <v>349</v>
      </c>
      <c r="BE287" s="186">
        <f>IF(N287="základní",J287,0)</f>
        <v>0</v>
      </c>
      <c r="BF287" s="186">
        <f>IF(N287="snížená",J287,0)</f>
        <v>0</v>
      </c>
      <c r="BG287" s="186">
        <f>IF(N287="zákl. přenesená",J287,0)</f>
        <v>0</v>
      </c>
      <c r="BH287" s="186">
        <f>IF(N287="sníž. přenesená",J287,0)</f>
        <v>0</v>
      </c>
      <c r="BI287" s="186">
        <f>IF(N287="nulová",J287,0)</f>
        <v>0</v>
      </c>
      <c r="BJ287" s="20" t="s">
        <v>83</v>
      </c>
      <c r="BK287" s="186">
        <f>ROUND(I287*H287,2)</f>
        <v>0</v>
      </c>
      <c r="BL287" s="20" t="s">
        <v>187</v>
      </c>
      <c r="BM287" s="185" t="s">
        <v>838</v>
      </c>
    </row>
    <row r="288" spans="1:65" s="2" customFormat="1" ht="10.199999999999999">
      <c r="A288" s="37"/>
      <c r="B288" s="38"/>
      <c r="C288" s="39"/>
      <c r="D288" s="187" t="s">
        <v>355</v>
      </c>
      <c r="E288" s="39"/>
      <c r="F288" s="188" t="s">
        <v>839</v>
      </c>
      <c r="G288" s="39"/>
      <c r="H288" s="39"/>
      <c r="I288" s="189"/>
      <c r="J288" s="39"/>
      <c r="K288" s="39"/>
      <c r="L288" s="42"/>
      <c r="M288" s="190"/>
      <c r="N288" s="191"/>
      <c r="O288" s="67"/>
      <c r="P288" s="67"/>
      <c r="Q288" s="67"/>
      <c r="R288" s="67"/>
      <c r="S288" s="67"/>
      <c r="T288" s="68"/>
      <c r="U288" s="37"/>
      <c r="V288" s="37"/>
      <c r="W288" s="37"/>
      <c r="X288" s="37"/>
      <c r="Y288" s="37"/>
      <c r="Z288" s="37"/>
      <c r="AA288" s="37"/>
      <c r="AB288" s="37"/>
      <c r="AC288" s="37"/>
      <c r="AD288" s="37"/>
      <c r="AE288" s="37"/>
      <c r="AT288" s="20" t="s">
        <v>355</v>
      </c>
      <c r="AU288" s="20" t="s">
        <v>83</v>
      </c>
    </row>
    <row r="289" spans="1:65" s="12" customFormat="1" ht="10.199999999999999">
      <c r="B289" s="192"/>
      <c r="C289" s="193"/>
      <c r="D289" s="194" t="s">
        <v>357</v>
      </c>
      <c r="E289" s="195" t="s">
        <v>19</v>
      </c>
      <c r="F289" s="196" t="s">
        <v>840</v>
      </c>
      <c r="G289" s="193"/>
      <c r="H289" s="195" t="s">
        <v>19</v>
      </c>
      <c r="I289" s="197"/>
      <c r="J289" s="193"/>
      <c r="K289" s="193"/>
      <c r="L289" s="198"/>
      <c r="M289" s="199"/>
      <c r="N289" s="200"/>
      <c r="O289" s="200"/>
      <c r="P289" s="200"/>
      <c r="Q289" s="200"/>
      <c r="R289" s="200"/>
      <c r="S289" s="200"/>
      <c r="T289" s="201"/>
      <c r="AT289" s="202" t="s">
        <v>357</v>
      </c>
      <c r="AU289" s="202" t="s">
        <v>83</v>
      </c>
      <c r="AV289" s="12" t="s">
        <v>83</v>
      </c>
      <c r="AW289" s="12" t="s">
        <v>37</v>
      </c>
      <c r="AX289" s="12" t="s">
        <v>75</v>
      </c>
      <c r="AY289" s="202" t="s">
        <v>349</v>
      </c>
    </row>
    <row r="290" spans="1:65" s="12" customFormat="1" ht="10.199999999999999">
      <c r="B290" s="192"/>
      <c r="C290" s="193"/>
      <c r="D290" s="194" t="s">
        <v>357</v>
      </c>
      <c r="E290" s="195" t="s">
        <v>19</v>
      </c>
      <c r="F290" s="196" t="s">
        <v>841</v>
      </c>
      <c r="G290" s="193"/>
      <c r="H290" s="195" t="s">
        <v>19</v>
      </c>
      <c r="I290" s="197"/>
      <c r="J290" s="193"/>
      <c r="K290" s="193"/>
      <c r="L290" s="198"/>
      <c r="M290" s="199"/>
      <c r="N290" s="200"/>
      <c r="O290" s="200"/>
      <c r="P290" s="200"/>
      <c r="Q290" s="200"/>
      <c r="R290" s="200"/>
      <c r="S290" s="200"/>
      <c r="T290" s="201"/>
      <c r="AT290" s="202" t="s">
        <v>357</v>
      </c>
      <c r="AU290" s="202" t="s">
        <v>83</v>
      </c>
      <c r="AV290" s="12" t="s">
        <v>83</v>
      </c>
      <c r="AW290" s="12" t="s">
        <v>37</v>
      </c>
      <c r="AX290" s="12" t="s">
        <v>75</v>
      </c>
      <c r="AY290" s="202" t="s">
        <v>349</v>
      </c>
    </row>
    <row r="291" spans="1:65" s="13" customFormat="1" ht="10.199999999999999">
      <c r="B291" s="203"/>
      <c r="C291" s="204"/>
      <c r="D291" s="194" t="s">
        <v>357</v>
      </c>
      <c r="E291" s="205" t="s">
        <v>19</v>
      </c>
      <c r="F291" s="206" t="s">
        <v>842</v>
      </c>
      <c r="G291" s="204"/>
      <c r="H291" s="207">
        <v>3.024</v>
      </c>
      <c r="I291" s="208"/>
      <c r="J291" s="204"/>
      <c r="K291" s="204"/>
      <c r="L291" s="209"/>
      <c r="M291" s="210"/>
      <c r="N291" s="211"/>
      <c r="O291" s="211"/>
      <c r="P291" s="211"/>
      <c r="Q291" s="211"/>
      <c r="R291" s="211"/>
      <c r="S291" s="211"/>
      <c r="T291" s="212"/>
      <c r="AT291" s="213" t="s">
        <v>357</v>
      </c>
      <c r="AU291" s="213" t="s">
        <v>83</v>
      </c>
      <c r="AV291" s="13" t="s">
        <v>85</v>
      </c>
      <c r="AW291" s="13" t="s">
        <v>37</v>
      </c>
      <c r="AX291" s="13" t="s">
        <v>75</v>
      </c>
      <c r="AY291" s="213" t="s">
        <v>349</v>
      </c>
    </row>
    <row r="292" spans="1:65" s="12" customFormat="1" ht="10.199999999999999">
      <c r="B292" s="192"/>
      <c r="C292" s="193"/>
      <c r="D292" s="194" t="s">
        <v>357</v>
      </c>
      <c r="E292" s="195" t="s">
        <v>19</v>
      </c>
      <c r="F292" s="196" t="s">
        <v>843</v>
      </c>
      <c r="G292" s="193"/>
      <c r="H292" s="195" t="s">
        <v>19</v>
      </c>
      <c r="I292" s="197"/>
      <c r="J292" s="193"/>
      <c r="K292" s="193"/>
      <c r="L292" s="198"/>
      <c r="M292" s="199"/>
      <c r="N292" s="200"/>
      <c r="O292" s="200"/>
      <c r="P292" s="200"/>
      <c r="Q292" s="200"/>
      <c r="R292" s="200"/>
      <c r="S292" s="200"/>
      <c r="T292" s="201"/>
      <c r="AT292" s="202" t="s">
        <v>357</v>
      </c>
      <c r="AU292" s="202" t="s">
        <v>83</v>
      </c>
      <c r="AV292" s="12" t="s">
        <v>83</v>
      </c>
      <c r="AW292" s="12" t="s">
        <v>37</v>
      </c>
      <c r="AX292" s="12" t="s">
        <v>75</v>
      </c>
      <c r="AY292" s="202" t="s">
        <v>349</v>
      </c>
    </row>
    <row r="293" spans="1:65" s="13" customFormat="1" ht="10.199999999999999">
      <c r="B293" s="203"/>
      <c r="C293" s="204"/>
      <c r="D293" s="194" t="s">
        <v>357</v>
      </c>
      <c r="E293" s="205" t="s">
        <v>19</v>
      </c>
      <c r="F293" s="206" t="s">
        <v>844</v>
      </c>
      <c r="G293" s="204"/>
      <c r="H293" s="207">
        <v>1.512</v>
      </c>
      <c r="I293" s="208"/>
      <c r="J293" s="204"/>
      <c r="K293" s="204"/>
      <c r="L293" s="209"/>
      <c r="M293" s="210"/>
      <c r="N293" s="211"/>
      <c r="O293" s="211"/>
      <c r="P293" s="211"/>
      <c r="Q293" s="211"/>
      <c r="R293" s="211"/>
      <c r="S293" s="211"/>
      <c r="T293" s="212"/>
      <c r="AT293" s="213" t="s">
        <v>357</v>
      </c>
      <c r="AU293" s="213" t="s">
        <v>83</v>
      </c>
      <c r="AV293" s="13" t="s">
        <v>85</v>
      </c>
      <c r="AW293" s="13" t="s">
        <v>37</v>
      </c>
      <c r="AX293" s="13" t="s">
        <v>75</v>
      </c>
      <c r="AY293" s="213" t="s">
        <v>349</v>
      </c>
    </row>
    <row r="294" spans="1:65" s="12" customFormat="1" ht="10.199999999999999">
      <c r="B294" s="192"/>
      <c r="C294" s="193"/>
      <c r="D294" s="194" t="s">
        <v>357</v>
      </c>
      <c r="E294" s="195" t="s">
        <v>19</v>
      </c>
      <c r="F294" s="196" t="s">
        <v>845</v>
      </c>
      <c r="G294" s="193"/>
      <c r="H294" s="195" t="s">
        <v>19</v>
      </c>
      <c r="I294" s="197"/>
      <c r="J294" s="193"/>
      <c r="K294" s="193"/>
      <c r="L294" s="198"/>
      <c r="M294" s="199"/>
      <c r="N294" s="200"/>
      <c r="O294" s="200"/>
      <c r="P294" s="200"/>
      <c r="Q294" s="200"/>
      <c r="R294" s="200"/>
      <c r="S294" s="200"/>
      <c r="T294" s="201"/>
      <c r="AT294" s="202" t="s">
        <v>357</v>
      </c>
      <c r="AU294" s="202" t="s">
        <v>83</v>
      </c>
      <c r="AV294" s="12" t="s">
        <v>83</v>
      </c>
      <c r="AW294" s="12" t="s">
        <v>37</v>
      </c>
      <c r="AX294" s="12" t="s">
        <v>75</v>
      </c>
      <c r="AY294" s="202" t="s">
        <v>349</v>
      </c>
    </row>
    <row r="295" spans="1:65" s="13" customFormat="1" ht="10.199999999999999">
      <c r="B295" s="203"/>
      <c r="C295" s="204"/>
      <c r="D295" s="194" t="s">
        <v>357</v>
      </c>
      <c r="E295" s="205" t="s">
        <v>19</v>
      </c>
      <c r="F295" s="206" t="s">
        <v>846</v>
      </c>
      <c r="G295" s="204"/>
      <c r="H295" s="207">
        <v>1.008</v>
      </c>
      <c r="I295" s="208"/>
      <c r="J295" s="204"/>
      <c r="K295" s="204"/>
      <c r="L295" s="209"/>
      <c r="M295" s="210"/>
      <c r="N295" s="211"/>
      <c r="O295" s="211"/>
      <c r="P295" s="211"/>
      <c r="Q295" s="211"/>
      <c r="R295" s="211"/>
      <c r="S295" s="211"/>
      <c r="T295" s="212"/>
      <c r="AT295" s="213" t="s">
        <v>357</v>
      </c>
      <c r="AU295" s="213" t="s">
        <v>83</v>
      </c>
      <c r="AV295" s="13" t="s">
        <v>85</v>
      </c>
      <c r="AW295" s="13" t="s">
        <v>37</v>
      </c>
      <c r="AX295" s="13" t="s">
        <v>75</v>
      </c>
      <c r="AY295" s="213" t="s">
        <v>349</v>
      </c>
    </row>
    <row r="296" spans="1:65" s="14" customFormat="1" ht="10.199999999999999">
      <c r="B296" s="214"/>
      <c r="C296" s="215"/>
      <c r="D296" s="194" t="s">
        <v>357</v>
      </c>
      <c r="E296" s="216" t="s">
        <v>19</v>
      </c>
      <c r="F296" s="217" t="s">
        <v>360</v>
      </c>
      <c r="G296" s="215"/>
      <c r="H296" s="218">
        <v>5.5439999999999996</v>
      </c>
      <c r="I296" s="219"/>
      <c r="J296" s="215"/>
      <c r="K296" s="215"/>
      <c r="L296" s="220"/>
      <c r="M296" s="221"/>
      <c r="N296" s="222"/>
      <c r="O296" s="222"/>
      <c r="P296" s="222"/>
      <c r="Q296" s="222"/>
      <c r="R296" s="222"/>
      <c r="S296" s="222"/>
      <c r="T296" s="223"/>
      <c r="AT296" s="224" t="s">
        <v>357</v>
      </c>
      <c r="AU296" s="224" t="s">
        <v>83</v>
      </c>
      <c r="AV296" s="14" t="s">
        <v>187</v>
      </c>
      <c r="AW296" s="14" t="s">
        <v>37</v>
      </c>
      <c r="AX296" s="14" t="s">
        <v>83</v>
      </c>
      <c r="AY296" s="224" t="s">
        <v>349</v>
      </c>
    </row>
    <row r="297" spans="1:65" s="11" customFormat="1" ht="25.95" customHeight="1">
      <c r="B297" s="160"/>
      <c r="C297" s="161"/>
      <c r="D297" s="162" t="s">
        <v>74</v>
      </c>
      <c r="E297" s="163" t="s">
        <v>514</v>
      </c>
      <c r="F297" s="163" t="s">
        <v>515</v>
      </c>
      <c r="G297" s="161"/>
      <c r="H297" s="161"/>
      <c r="I297" s="164"/>
      <c r="J297" s="165">
        <f>BK297</f>
        <v>0</v>
      </c>
      <c r="K297" s="161"/>
      <c r="L297" s="166"/>
      <c r="M297" s="167"/>
      <c r="N297" s="168"/>
      <c r="O297" s="168"/>
      <c r="P297" s="169">
        <f>SUM(P298:P311)</f>
        <v>0</v>
      </c>
      <c r="Q297" s="168"/>
      <c r="R297" s="169">
        <f>SUM(R298:R311)</f>
        <v>0</v>
      </c>
      <c r="S297" s="168"/>
      <c r="T297" s="170">
        <f>SUM(T298:T311)</f>
        <v>0</v>
      </c>
      <c r="AR297" s="171" t="s">
        <v>83</v>
      </c>
      <c r="AT297" s="172" t="s">
        <v>74</v>
      </c>
      <c r="AU297" s="172" t="s">
        <v>75</v>
      </c>
      <c r="AY297" s="171" t="s">
        <v>349</v>
      </c>
      <c r="BK297" s="173">
        <f>SUM(BK298:BK311)</f>
        <v>0</v>
      </c>
    </row>
    <row r="298" spans="1:65" s="2" customFormat="1" ht="21.75" customHeight="1">
      <c r="A298" s="37"/>
      <c r="B298" s="38"/>
      <c r="C298" s="174" t="s">
        <v>847</v>
      </c>
      <c r="D298" s="174" t="s">
        <v>350</v>
      </c>
      <c r="E298" s="175" t="s">
        <v>848</v>
      </c>
      <c r="F298" s="176" t="s">
        <v>849</v>
      </c>
      <c r="G298" s="177" t="s">
        <v>403</v>
      </c>
      <c r="H298" s="178">
        <v>13.567</v>
      </c>
      <c r="I298" s="179"/>
      <c r="J298" s="180">
        <f>ROUND(I298*H298,2)</f>
        <v>0</v>
      </c>
      <c r="K298" s="176" t="s">
        <v>354</v>
      </c>
      <c r="L298" s="42"/>
      <c r="M298" s="181" t="s">
        <v>19</v>
      </c>
      <c r="N298" s="182" t="s">
        <v>46</v>
      </c>
      <c r="O298" s="67"/>
      <c r="P298" s="183">
        <f>O298*H298</f>
        <v>0</v>
      </c>
      <c r="Q298" s="183">
        <v>0</v>
      </c>
      <c r="R298" s="183">
        <f>Q298*H298</f>
        <v>0</v>
      </c>
      <c r="S298" s="183">
        <v>0</v>
      </c>
      <c r="T298" s="184">
        <f>S298*H298</f>
        <v>0</v>
      </c>
      <c r="U298" s="37"/>
      <c r="V298" s="37"/>
      <c r="W298" s="37"/>
      <c r="X298" s="37"/>
      <c r="Y298" s="37"/>
      <c r="Z298" s="37"/>
      <c r="AA298" s="37"/>
      <c r="AB298" s="37"/>
      <c r="AC298" s="37"/>
      <c r="AD298" s="37"/>
      <c r="AE298" s="37"/>
      <c r="AR298" s="185" t="s">
        <v>187</v>
      </c>
      <c r="AT298" s="185" t="s">
        <v>350</v>
      </c>
      <c r="AU298" s="185" t="s">
        <v>83</v>
      </c>
      <c r="AY298" s="20" t="s">
        <v>349</v>
      </c>
      <c r="BE298" s="186">
        <f>IF(N298="základní",J298,0)</f>
        <v>0</v>
      </c>
      <c r="BF298" s="186">
        <f>IF(N298="snížená",J298,0)</f>
        <v>0</v>
      </c>
      <c r="BG298" s="186">
        <f>IF(N298="zákl. přenesená",J298,0)</f>
        <v>0</v>
      </c>
      <c r="BH298" s="186">
        <f>IF(N298="sníž. přenesená",J298,0)</f>
        <v>0</v>
      </c>
      <c r="BI298" s="186">
        <f>IF(N298="nulová",J298,0)</f>
        <v>0</v>
      </c>
      <c r="BJ298" s="20" t="s">
        <v>83</v>
      </c>
      <c r="BK298" s="186">
        <f>ROUND(I298*H298,2)</f>
        <v>0</v>
      </c>
      <c r="BL298" s="20" t="s">
        <v>187</v>
      </c>
      <c r="BM298" s="185" t="s">
        <v>850</v>
      </c>
    </row>
    <row r="299" spans="1:65" s="2" customFormat="1" ht="10.199999999999999">
      <c r="A299" s="37"/>
      <c r="B299" s="38"/>
      <c r="C299" s="39"/>
      <c r="D299" s="187" t="s">
        <v>355</v>
      </c>
      <c r="E299" s="39"/>
      <c r="F299" s="188" t="s">
        <v>851</v>
      </c>
      <c r="G299" s="39"/>
      <c r="H299" s="39"/>
      <c r="I299" s="189"/>
      <c r="J299" s="39"/>
      <c r="K299" s="39"/>
      <c r="L299" s="42"/>
      <c r="M299" s="190"/>
      <c r="N299" s="191"/>
      <c r="O299" s="67"/>
      <c r="P299" s="67"/>
      <c r="Q299" s="67"/>
      <c r="R299" s="67"/>
      <c r="S299" s="67"/>
      <c r="T299" s="68"/>
      <c r="U299" s="37"/>
      <c r="V299" s="37"/>
      <c r="W299" s="37"/>
      <c r="X299" s="37"/>
      <c r="Y299" s="37"/>
      <c r="Z299" s="37"/>
      <c r="AA299" s="37"/>
      <c r="AB299" s="37"/>
      <c r="AC299" s="37"/>
      <c r="AD299" s="37"/>
      <c r="AE299" s="37"/>
      <c r="AT299" s="20" t="s">
        <v>355</v>
      </c>
      <c r="AU299" s="20" t="s">
        <v>83</v>
      </c>
    </row>
    <row r="300" spans="1:65" s="2" customFormat="1" ht="24.15" customHeight="1">
      <c r="A300" s="37"/>
      <c r="B300" s="38"/>
      <c r="C300" s="174" t="s">
        <v>539</v>
      </c>
      <c r="D300" s="174" t="s">
        <v>350</v>
      </c>
      <c r="E300" s="175" t="s">
        <v>852</v>
      </c>
      <c r="F300" s="176" t="s">
        <v>853</v>
      </c>
      <c r="G300" s="177" t="s">
        <v>403</v>
      </c>
      <c r="H300" s="178">
        <v>257.77300000000002</v>
      </c>
      <c r="I300" s="179"/>
      <c r="J300" s="180">
        <f>ROUND(I300*H300,2)</f>
        <v>0</v>
      </c>
      <c r="K300" s="176" t="s">
        <v>354</v>
      </c>
      <c r="L300" s="42"/>
      <c r="M300" s="181" t="s">
        <v>19</v>
      </c>
      <c r="N300" s="182" t="s">
        <v>46</v>
      </c>
      <c r="O300" s="67"/>
      <c r="P300" s="183">
        <f>O300*H300</f>
        <v>0</v>
      </c>
      <c r="Q300" s="183">
        <v>0</v>
      </c>
      <c r="R300" s="183">
        <f>Q300*H300</f>
        <v>0</v>
      </c>
      <c r="S300" s="183">
        <v>0</v>
      </c>
      <c r="T300" s="184">
        <f>S300*H300</f>
        <v>0</v>
      </c>
      <c r="U300" s="37"/>
      <c r="V300" s="37"/>
      <c r="W300" s="37"/>
      <c r="X300" s="37"/>
      <c r="Y300" s="37"/>
      <c r="Z300" s="37"/>
      <c r="AA300" s="37"/>
      <c r="AB300" s="37"/>
      <c r="AC300" s="37"/>
      <c r="AD300" s="37"/>
      <c r="AE300" s="37"/>
      <c r="AR300" s="185" t="s">
        <v>187</v>
      </c>
      <c r="AT300" s="185" t="s">
        <v>350</v>
      </c>
      <c r="AU300" s="185" t="s">
        <v>83</v>
      </c>
      <c r="AY300" s="20" t="s">
        <v>349</v>
      </c>
      <c r="BE300" s="186">
        <f>IF(N300="základní",J300,0)</f>
        <v>0</v>
      </c>
      <c r="BF300" s="186">
        <f>IF(N300="snížená",J300,0)</f>
        <v>0</v>
      </c>
      <c r="BG300" s="186">
        <f>IF(N300="zákl. přenesená",J300,0)</f>
        <v>0</v>
      </c>
      <c r="BH300" s="186">
        <f>IF(N300="sníž. přenesená",J300,0)</f>
        <v>0</v>
      </c>
      <c r="BI300" s="186">
        <f>IF(N300="nulová",J300,0)</f>
        <v>0</v>
      </c>
      <c r="BJ300" s="20" t="s">
        <v>83</v>
      </c>
      <c r="BK300" s="186">
        <f>ROUND(I300*H300,2)</f>
        <v>0</v>
      </c>
      <c r="BL300" s="20" t="s">
        <v>187</v>
      </c>
      <c r="BM300" s="185" t="s">
        <v>854</v>
      </c>
    </row>
    <row r="301" spans="1:65" s="2" customFormat="1" ht="10.199999999999999">
      <c r="A301" s="37"/>
      <c r="B301" s="38"/>
      <c r="C301" s="39"/>
      <c r="D301" s="187" t="s">
        <v>355</v>
      </c>
      <c r="E301" s="39"/>
      <c r="F301" s="188" t="s">
        <v>855</v>
      </c>
      <c r="G301" s="39"/>
      <c r="H301" s="39"/>
      <c r="I301" s="189"/>
      <c r="J301" s="39"/>
      <c r="K301" s="39"/>
      <c r="L301" s="42"/>
      <c r="M301" s="190"/>
      <c r="N301" s="191"/>
      <c r="O301" s="67"/>
      <c r="P301" s="67"/>
      <c r="Q301" s="67"/>
      <c r="R301" s="67"/>
      <c r="S301" s="67"/>
      <c r="T301" s="68"/>
      <c r="U301" s="37"/>
      <c r="V301" s="37"/>
      <c r="W301" s="37"/>
      <c r="X301" s="37"/>
      <c r="Y301" s="37"/>
      <c r="Z301" s="37"/>
      <c r="AA301" s="37"/>
      <c r="AB301" s="37"/>
      <c r="AC301" s="37"/>
      <c r="AD301" s="37"/>
      <c r="AE301" s="37"/>
      <c r="AT301" s="20" t="s">
        <v>355</v>
      </c>
      <c r="AU301" s="20" t="s">
        <v>83</v>
      </c>
    </row>
    <row r="302" spans="1:65" s="2" customFormat="1" ht="24.15" customHeight="1">
      <c r="A302" s="37"/>
      <c r="B302" s="38"/>
      <c r="C302" s="174" t="s">
        <v>856</v>
      </c>
      <c r="D302" s="174" t="s">
        <v>350</v>
      </c>
      <c r="E302" s="175" t="s">
        <v>857</v>
      </c>
      <c r="F302" s="176" t="s">
        <v>858</v>
      </c>
      <c r="G302" s="177" t="s">
        <v>403</v>
      </c>
      <c r="H302" s="178">
        <v>13.361000000000001</v>
      </c>
      <c r="I302" s="179"/>
      <c r="J302" s="180">
        <f>ROUND(I302*H302,2)</f>
        <v>0</v>
      </c>
      <c r="K302" s="176" t="s">
        <v>354</v>
      </c>
      <c r="L302" s="42"/>
      <c r="M302" s="181" t="s">
        <v>19</v>
      </c>
      <c r="N302" s="182" t="s">
        <v>46</v>
      </c>
      <c r="O302" s="67"/>
      <c r="P302" s="183">
        <f>O302*H302</f>
        <v>0</v>
      </c>
      <c r="Q302" s="183">
        <v>0</v>
      </c>
      <c r="R302" s="183">
        <f>Q302*H302</f>
        <v>0</v>
      </c>
      <c r="S302" s="183">
        <v>0</v>
      </c>
      <c r="T302" s="184">
        <f>S302*H302</f>
        <v>0</v>
      </c>
      <c r="U302" s="37"/>
      <c r="V302" s="37"/>
      <c r="W302" s="37"/>
      <c r="X302" s="37"/>
      <c r="Y302" s="37"/>
      <c r="Z302" s="37"/>
      <c r="AA302" s="37"/>
      <c r="AB302" s="37"/>
      <c r="AC302" s="37"/>
      <c r="AD302" s="37"/>
      <c r="AE302" s="37"/>
      <c r="AR302" s="185" t="s">
        <v>187</v>
      </c>
      <c r="AT302" s="185" t="s">
        <v>350</v>
      </c>
      <c r="AU302" s="185" t="s">
        <v>83</v>
      </c>
      <c r="AY302" s="20" t="s">
        <v>349</v>
      </c>
      <c r="BE302" s="186">
        <f>IF(N302="základní",J302,0)</f>
        <v>0</v>
      </c>
      <c r="BF302" s="186">
        <f>IF(N302="snížená",J302,0)</f>
        <v>0</v>
      </c>
      <c r="BG302" s="186">
        <f>IF(N302="zákl. přenesená",J302,0)</f>
        <v>0</v>
      </c>
      <c r="BH302" s="186">
        <f>IF(N302="sníž. přenesená",J302,0)</f>
        <v>0</v>
      </c>
      <c r="BI302" s="186">
        <f>IF(N302="nulová",J302,0)</f>
        <v>0</v>
      </c>
      <c r="BJ302" s="20" t="s">
        <v>83</v>
      </c>
      <c r="BK302" s="186">
        <f>ROUND(I302*H302,2)</f>
        <v>0</v>
      </c>
      <c r="BL302" s="20" t="s">
        <v>187</v>
      </c>
      <c r="BM302" s="185" t="s">
        <v>859</v>
      </c>
    </row>
    <row r="303" spans="1:65" s="2" customFormat="1" ht="10.199999999999999">
      <c r="A303" s="37"/>
      <c r="B303" s="38"/>
      <c r="C303" s="39"/>
      <c r="D303" s="187" t="s">
        <v>355</v>
      </c>
      <c r="E303" s="39"/>
      <c r="F303" s="188" t="s">
        <v>860</v>
      </c>
      <c r="G303" s="39"/>
      <c r="H303" s="39"/>
      <c r="I303" s="189"/>
      <c r="J303" s="39"/>
      <c r="K303" s="39"/>
      <c r="L303" s="42"/>
      <c r="M303" s="190"/>
      <c r="N303" s="191"/>
      <c r="O303" s="67"/>
      <c r="P303" s="67"/>
      <c r="Q303" s="67"/>
      <c r="R303" s="67"/>
      <c r="S303" s="67"/>
      <c r="T303" s="68"/>
      <c r="U303" s="37"/>
      <c r="V303" s="37"/>
      <c r="W303" s="37"/>
      <c r="X303" s="37"/>
      <c r="Y303" s="37"/>
      <c r="Z303" s="37"/>
      <c r="AA303" s="37"/>
      <c r="AB303" s="37"/>
      <c r="AC303" s="37"/>
      <c r="AD303" s="37"/>
      <c r="AE303" s="37"/>
      <c r="AT303" s="20" t="s">
        <v>355</v>
      </c>
      <c r="AU303" s="20" t="s">
        <v>83</v>
      </c>
    </row>
    <row r="304" spans="1:65" s="12" customFormat="1" ht="10.199999999999999">
      <c r="B304" s="192"/>
      <c r="C304" s="193"/>
      <c r="D304" s="194" t="s">
        <v>357</v>
      </c>
      <c r="E304" s="195" t="s">
        <v>19</v>
      </c>
      <c r="F304" s="196" t="s">
        <v>861</v>
      </c>
      <c r="G304" s="193"/>
      <c r="H304" s="195" t="s">
        <v>19</v>
      </c>
      <c r="I304" s="197"/>
      <c r="J304" s="193"/>
      <c r="K304" s="193"/>
      <c r="L304" s="198"/>
      <c r="M304" s="199"/>
      <c r="N304" s="200"/>
      <c r="O304" s="200"/>
      <c r="P304" s="200"/>
      <c r="Q304" s="200"/>
      <c r="R304" s="200"/>
      <c r="S304" s="200"/>
      <c r="T304" s="201"/>
      <c r="AT304" s="202" t="s">
        <v>357</v>
      </c>
      <c r="AU304" s="202" t="s">
        <v>83</v>
      </c>
      <c r="AV304" s="12" t="s">
        <v>83</v>
      </c>
      <c r="AW304" s="12" t="s">
        <v>37</v>
      </c>
      <c r="AX304" s="12" t="s">
        <v>75</v>
      </c>
      <c r="AY304" s="202" t="s">
        <v>349</v>
      </c>
    </row>
    <row r="305" spans="1:65" s="13" customFormat="1" ht="10.199999999999999">
      <c r="B305" s="203"/>
      <c r="C305" s="204"/>
      <c r="D305" s="194" t="s">
        <v>357</v>
      </c>
      <c r="E305" s="205" t="s">
        <v>19</v>
      </c>
      <c r="F305" s="206" t="s">
        <v>862</v>
      </c>
      <c r="G305" s="204"/>
      <c r="H305" s="207">
        <v>13.361000000000001</v>
      </c>
      <c r="I305" s="208"/>
      <c r="J305" s="204"/>
      <c r="K305" s="204"/>
      <c r="L305" s="209"/>
      <c r="M305" s="210"/>
      <c r="N305" s="211"/>
      <c r="O305" s="211"/>
      <c r="P305" s="211"/>
      <c r="Q305" s="211"/>
      <c r="R305" s="211"/>
      <c r="S305" s="211"/>
      <c r="T305" s="212"/>
      <c r="AT305" s="213" t="s">
        <v>357</v>
      </c>
      <c r="AU305" s="213" t="s">
        <v>83</v>
      </c>
      <c r="AV305" s="13" t="s">
        <v>85</v>
      </c>
      <c r="AW305" s="13" t="s">
        <v>37</v>
      </c>
      <c r="AX305" s="13" t="s">
        <v>75</v>
      </c>
      <c r="AY305" s="213" t="s">
        <v>349</v>
      </c>
    </row>
    <row r="306" spans="1:65" s="14" customFormat="1" ht="10.199999999999999">
      <c r="B306" s="214"/>
      <c r="C306" s="215"/>
      <c r="D306" s="194" t="s">
        <v>357</v>
      </c>
      <c r="E306" s="216" t="s">
        <v>19</v>
      </c>
      <c r="F306" s="217" t="s">
        <v>360</v>
      </c>
      <c r="G306" s="215"/>
      <c r="H306" s="218">
        <v>13.361000000000001</v>
      </c>
      <c r="I306" s="219"/>
      <c r="J306" s="215"/>
      <c r="K306" s="215"/>
      <c r="L306" s="220"/>
      <c r="M306" s="221"/>
      <c r="N306" s="222"/>
      <c r="O306" s="222"/>
      <c r="P306" s="222"/>
      <c r="Q306" s="222"/>
      <c r="R306" s="222"/>
      <c r="S306" s="222"/>
      <c r="T306" s="223"/>
      <c r="AT306" s="224" t="s">
        <v>357</v>
      </c>
      <c r="AU306" s="224" t="s">
        <v>83</v>
      </c>
      <c r="AV306" s="14" t="s">
        <v>187</v>
      </c>
      <c r="AW306" s="14" t="s">
        <v>37</v>
      </c>
      <c r="AX306" s="14" t="s">
        <v>83</v>
      </c>
      <c r="AY306" s="224" t="s">
        <v>349</v>
      </c>
    </row>
    <row r="307" spans="1:65" s="2" customFormat="1" ht="24.15" customHeight="1">
      <c r="A307" s="37"/>
      <c r="B307" s="38"/>
      <c r="C307" s="174" t="s">
        <v>692</v>
      </c>
      <c r="D307" s="174" t="s">
        <v>350</v>
      </c>
      <c r="E307" s="175" t="s">
        <v>863</v>
      </c>
      <c r="F307" s="176" t="s">
        <v>864</v>
      </c>
      <c r="G307" s="177" t="s">
        <v>403</v>
      </c>
      <c r="H307" s="178">
        <v>0.20599999999999999</v>
      </c>
      <c r="I307" s="179"/>
      <c r="J307" s="180">
        <f>ROUND(I307*H307,2)</f>
        <v>0</v>
      </c>
      <c r="K307" s="176" t="s">
        <v>354</v>
      </c>
      <c r="L307" s="42"/>
      <c r="M307" s="181" t="s">
        <v>19</v>
      </c>
      <c r="N307" s="182" t="s">
        <v>46</v>
      </c>
      <c r="O307" s="67"/>
      <c r="P307" s="183">
        <f>O307*H307</f>
        <v>0</v>
      </c>
      <c r="Q307" s="183">
        <v>0</v>
      </c>
      <c r="R307" s="183">
        <f>Q307*H307</f>
        <v>0</v>
      </c>
      <c r="S307" s="183">
        <v>0</v>
      </c>
      <c r="T307" s="184">
        <f>S307*H307</f>
        <v>0</v>
      </c>
      <c r="U307" s="37"/>
      <c r="V307" s="37"/>
      <c r="W307" s="37"/>
      <c r="X307" s="37"/>
      <c r="Y307" s="37"/>
      <c r="Z307" s="37"/>
      <c r="AA307" s="37"/>
      <c r="AB307" s="37"/>
      <c r="AC307" s="37"/>
      <c r="AD307" s="37"/>
      <c r="AE307" s="37"/>
      <c r="AR307" s="185" t="s">
        <v>187</v>
      </c>
      <c r="AT307" s="185" t="s">
        <v>350</v>
      </c>
      <c r="AU307" s="185" t="s">
        <v>83</v>
      </c>
      <c r="AY307" s="20" t="s">
        <v>349</v>
      </c>
      <c r="BE307" s="186">
        <f>IF(N307="základní",J307,0)</f>
        <v>0</v>
      </c>
      <c r="BF307" s="186">
        <f>IF(N307="snížená",J307,0)</f>
        <v>0</v>
      </c>
      <c r="BG307" s="186">
        <f>IF(N307="zákl. přenesená",J307,0)</f>
        <v>0</v>
      </c>
      <c r="BH307" s="186">
        <f>IF(N307="sníž. přenesená",J307,0)</f>
        <v>0</v>
      </c>
      <c r="BI307" s="186">
        <f>IF(N307="nulová",J307,0)</f>
        <v>0</v>
      </c>
      <c r="BJ307" s="20" t="s">
        <v>83</v>
      </c>
      <c r="BK307" s="186">
        <f>ROUND(I307*H307,2)</f>
        <v>0</v>
      </c>
      <c r="BL307" s="20" t="s">
        <v>187</v>
      </c>
      <c r="BM307" s="185" t="s">
        <v>865</v>
      </c>
    </row>
    <row r="308" spans="1:65" s="2" customFormat="1" ht="10.199999999999999">
      <c r="A308" s="37"/>
      <c r="B308" s="38"/>
      <c r="C308" s="39"/>
      <c r="D308" s="187" t="s">
        <v>355</v>
      </c>
      <c r="E308" s="39"/>
      <c r="F308" s="188" t="s">
        <v>866</v>
      </c>
      <c r="G308" s="39"/>
      <c r="H308" s="39"/>
      <c r="I308" s="189"/>
      <c r="J308" s="39"/>
      <c r="K308" s="39"/>
      <c r="L308" s="42"/>
      <c r="M308" s="190"/>
      <c r="N308" s="191"/>
      <c r="O308" s="67"/>
      <c r="P308" s="67"/>
      <c r="Q308" s="67"/>
      <c r="R308" s="67"/>
      <c r="S308" s="67"/>
      <c r="T308" s="68"/>
      <c r="U308" s="37"/>
      <c r="V308" s="37"/>
      <c r="W308" s="37"/>
      <c r="X308" s="37"/>
      <c r="Y308" s="37"/>
      <c r="Z308" s="37"/>
      <c r="AA308" s="37"/>
      <c r="AB308" s="37"/>
      <c r="AC308" s="37"/>
      <c r="AD308" s="37"/>
      <c r="AE308" s="37"/>
      <c r="AT308" s="20" t="s">
        <v>355</v>
      </c>
      <c r="AU308" s="20" t="s">
        <v>83</v>
      </c>
    </row>
    <row r="309" spans="1:65" s="12" customFormat="1" ht="10.199999999999999">
      <c r="B309" s="192"/>
      <c r="C309" s="193"/>
      <c r="D309" s="194" t="s">
        <v>357</v>
      </c>
      <c r="E309" s="195" t="s">
        <v>19</v>
      </c>
      <c r="F309" s="196" t="s">
        <v>867</v>
      </c>
      <c r="G309" s="193"/>
      <c r="H309" s="195" t="s">
        <v>19</v>
      </c>
      <c r="I309" s="197"/>
      <c r="J309" s="193"/>
      <c r="K309" s="193"/>
      <c r="L309" s="198"/>
      <c r="M309" s="199"/>
      <c r="N309" s="200"/>
      <c r="O309" s="200"/>
      <c r="P309" s="200"/>
      <c r="Q309" s="200"/>
      <c r="R309" s="200"/>
      <c r="S309" s="200"/>
      <c r="T309" s="201"/>
      <c r="AT309" s="202" t="s">
        <v>357</v>
      </c>
      <c r="AU309" s="202" t="s">
        <v>83</v>
      </c>
      <c r="AV309" s="12" t="s">
        <v>83</v>
      </c>
      <c r="AW309" s="12" t="s">
        <v>37</v>
      </c>
      <c r="AX309" s="12" t="s">
        <v>75</v>
      </c>
      <c r="AY309" s="202" t="s">
        <v>349</v>
      </c>
    </row>
    <row r="310" spans="1:65" s="13" customFormat="1" ht="10.199999999999999">
      <c r="B310" s="203"/>
      <c r="C310" s="204"/>
      <c r="D310" s="194" t="s">
        <v>357</v>
      </c>
      <c r="E310" s="205" t="s">
        <v>19</v>
      </c>
      <c r="F310" s="206" t="s">
        <v>868</v>
      </c>
      <c r="G310" s="204"/>
      <c r="H310" s="207">
        <v>0.20599999999999999</v>
      </c>
      <c r="I310" s="208"/>
      <c r="J310" s="204"/>
      <c r="K310" s="204"/>
      <c r="L310" s="209"/>
      <c r="M310" s="210"/>
      <c r="N310" s="211"/>
      <c r="O310" s="211"/>
      <c r="P310" s="211"/>
      <c r="Q310" s="211"/>
      <c r="R310" s="211"/>
      <c r="S310" s="211"/>
      <c r="T310" s="212"/>
      <c r="AT310" s="213" t="s">
        <v>357</v>
      </c>
      <c r="AU310" s="213" t="s">
        <v>83</v>
      </c>
      <c r="AV310" s="13" t="s">
        <v>85</v>
      </c>
      <c r="AW310" s="13" t="s">
        <v>37</v>
      </c>
      <c r="AX310" s="13" t="s">
        <v>75</v>
      </c>
      <c r="AY310" s="213" t="s">
        <v>349</v>
      </c>
    </row>
    <row r="311" spans="1:65" s="14" customFormat="1" ht="10.199999999999999">
      <c r="B311" s="214"/>
      <c r="C311" s="215"/>
      <c r="D311" s="194" t="s">
        <v>357</v>
      </c>
      <c r="E311" s="216" t="s">
        <v>19</v>
      </c>
      <c r="F311" s="217" t="s">
        <v>360</v>
      </c>
      <c r="G311" s="215"/>
      <c r="H311" s="218">
        <v>0.20599999999999999</v>
      </c>
      <c r="I311" s="219"/>
      <c r="J311" s="215"/>
      <c r="K311" s="215"/>
      <c r="L311" s="220"/>
      <c r="M311" s="221"/>
      <c r="N311" s="222"/>
      <c r="O311" s="222"/>
      <c r="P311" s="222"/>
      <c r="Q311" s="222"/>
      <c r="R311" s="222"/>
      <c r="S311" s="222"/>
      <c r="T311" s="223"/>
      <c r="AT311" s="224" t="s">
        <v>357</v>
      </c>
      <c r="AU311" s="224" t="s">
        <v>83</v>
      </c>
      <c r="AV311" s="14" t="s">
        <v>187</v>
      </c>
      <c r="AW311" s="14" t="s">
        <v>37</v>
      </c>
      <c r="AX311" s="14" t="s">
        <v>83</v>
      </c>
      <c r="AY311" s="224" t="s">
        <v>349</v>
      </c>
    </row>
    <row r="312" spans="1:65" s="11" customFormat="1" ht="25.95" customHeight="1">
      <c r="B312" s="160"/>
      <c r="C312" s="161"/>
      <c r="D312" s="162" t="s">
        <v>74</v>
      </c>
      <c r="E312" s="163" t="s">
        <v>534</v>
      </c>
      <c r="F312" s="163" t="s">
        <v>535</v>
      </c>
      <c r="G312" s="161"/>
      <c r="H312" s="161"/>
      <c r="I312" s="164"/>
      <c r="J312" s="165">
        <f>BK312</f>
        <v>0</v>
      </c>
      <c r="K312" s="161"/>
      <c r="L312" s="166"/>
      <c r="M312" s="167"/>
      <c r="N312" s="168"/>
      <c r="O312" s="168"/>
      <c r="P312" s="169">
        <f>SUM(P313:P314)</f>
        <v>0</v>
      </c>
      <c r="Q312" s="168"/>
      <c r="R312" s="169">
        <f>SUM(R313:R314)</f>
        <v>0</v>
      </c>
      <c r="S312" s="168"/>
      <c r="T312" s="170">
        <f>SUM(T313:T314)</f>
        <v>0</v>
      </c>
      <c r="AR312" s="171" t="s">
        <v>83</v>
      </c>
      <c r="AT312" s="172" t="s">
        <v>74</v>
      </c>
      <c r="AU312" s="172" t="s">
        <v>75</v>
      </c>
      <c r="AY312" s="171" t="s">
        <v>349</v>
      </c>
      <c r="BK312" s="173">
        <f>SUM(BK313:BK314)</f>
        <v>0</v>
      </c>
    </row>
    <row r="313" spans="1:65" s="2" customFormat="1" ht="24.15" customHeight="1">
      <c r="A313" s="37"/>
      <c r="B313" s="38"/>
      <c r="C313" s="174" t="s">
        <v>869</v>
      </c>
      <c r="D313" s="174" t="s">
        <v>350</v>
      </c>
      <c r="E313" s="175" t="s">
        <v>870</v>
      </c>
      <c r="F313" s="176" t="s">
        <v>871</v>
      </c>
      <c r="G313" s="177" t="s">
        <v>403</v>
      </c>
      <c r="H313" s="178">
        <v>277.79300000000001</v>
      </c>
      <c r="I313" s="179"/>
      <c r="J313" s="180">
        <f>ROUND(I313*H313,2)</f>
        <v>0</v>
      </c>
      <c r="K313" s="176" t="s">
        <v>354</v>
      </c>
      <c r="L313" s="42"/>
      <c r="M313" s="181" t="s">
        <v>19</v>
      </c>
      <c r="N313" s="182" t="s">
        <v>46</v>
      </c>
      <c r="O313" s="67"/>
      <c r="P313" s="183">
        <f>O313*H313</f>
        <v>0</v>
      </c>
      <c r="Q313" s="183">
        <v>0</v>
      </c>
      <c r="R313" s="183">
        <f>Q313*H313</f>
        <v>0</v>
      </c>
      <c r="S313" s="183">
        <v>0</v>
      </c>
      <c r="T313" s="184">
        <f>S313*H313</f>
        <v>0</v>
      </c>
      <c r="U313" s="37"/>
      <c r="V313" s="37"/>
      <c r="W313" s="37"/>
      <c r="X313" s="37"/>
      <c r="Y313" s="37"/>
      <c r="Z313" s="37"/>
      <c r="AA313" s="37"/>
      <c r="AB313" s="37"/>
      <c r="AC313" s="37"/>
      <c r="AD313" s="37"/>
      <c r="AE313" s="37"/>
      <c r="AR313" s="185" t="s">
        <v>187</v>
      </c>
      <c r="AT313" s="185" t="s">
        <v>350</v>
      </c>
      <c r="AU313" s="185" t="s">
        <v>83</v>
      </c>
      <c r="AY313" s="20" t="s">
        <v>349</v>
      </c>
      <c r="BE313" s="186">
        <f>IF(N313="základní",J313,0)</f>
        <v>0</v>
      </c>
      <c r="BF313" s="186">
        <f>IF(N313="snížená",J313,0)</f>
        <v>0</v>
      </c>
      <c r="BG313" s="186">
        <f>IF(N313="zákl. přenesená",J313,0)</f>
        <v>0</v>
      </c>
      <c r="BH313" s="186">
        <f>IF(N313="sníž. přenesená",J313,0)</f>
        <v>0</v>
      </c>
      <c r="BI313" s="186">
        <f>IF(N313="nulová",J313,0)</f>
        <v>0</v>
      </c>
      <c r="BJ313" s="20" t="s">
        <v>83</v>
      </c>
      <c r="BK313" s="186">
        <f>ROUND(I313*H313,2)</f>
        <v>0</v>
      </c>
      <c r="BL313" s="20" t="s">
        <v>187</v>
      </c>
      <c r="BM313" s="185" t="s">
        <v>872</v>
      </c>
    </row>
    <row r="314" spans="1:65" s="2" customFormat="1" ht="10.199999999999999">
      <c r="A314" s="37"/>
      <c r="B314" s="38"/>
      <c r="C314" s="39"/>
      <c r="D314" s="187" t="s">
        <v>355</v>
      </c>
      <c r="E314" s="39"/>
      <c r="F314" s="188" t="s">
        <v>873</v>
      </c>
      <c r="G314" s="39"/>
      <c r="H314" s="39"/>
      <c r="I314" s="189"/>
      <c r="J314" s="39"/>
      <c r="K314" s="39"/>
      <c r="L314" s="42"/>
      <c r="M314" s="190"/>
      <c r="N314" s="191"/>
      <c r="O314" s="67"/>
      <c r="P314" s="67"/>
      <c r="Q314" s="67"/>
      <c r="R314" s="67"/>
      <c r="S314" s="67"/>
      <c r="T314" s="68"/>
      <c r="U314" s="37"/>
      <c r="V314" s="37"/>
      <c r="W314" s="37"/>
      <c r="X314" s="37"/>
      <c r="Y314" s="37"/>
      <c r="Z314" s="37"/>
      <c r="AA314" s="37"/>
      <c r="AB314" s="37"/>
      <c r="AC314" s="37"/>
      <c r="AD314" s="37"/>
      <c r="AE314" s="37"/>
      <c r="AT314" s="20" t="s">
        <v>355</v>
      </c>
      <c r="AU314" s="20" t="s">
        <v>83</v>
      </c>
    </row>
    <row r="315" spans="1:65" s="11" customFormat="1" ht="25.95" customHeight="1">
      <c r="B315" s="160"/>
      <c r="C315" s="161"/>
      <c r="D315" s="162" t="s">
        <v>74</v>
      </c>
      <c r="E315" s="163" t="s">
        <v>874</v>
      </c>
      <c r="F315" s="163" t="s">
        <v>875</v>
      </c>
      <c r="G315" s="161"/>
      <c r="H315" s="161"/>
      <c r="I315" s="164"/>
      <c r="J315" s="165">
        <f>BK315</f>
        <v>0</v>
      </c>
      <c r="K315" s="161"/>
      <c r="L315" s="166"/>
      <c r="M315" s="167"/>
      <c r="N315" s="168"/>
      <c r="O315" s="168"/>
      <c r="P315" s="169">
        <f>SUM(P316:P339)</f>
        <v>0</v>
      </c>
      <c r="Q315" s="168"/>
      <c r="R315" s="169">
        <f>SUM(R316:R339)</f>
        <v>1.3649999999999999E-2</v>
      </c>
      <c r="S315" s="168"/>
      <c r="T315" s="170">
        <f>SUM(T316:T339)</f>
        <v>0</v>
      </c>
      <c r="AR315" s="171" t="s">
        <v>85</v>
      </c>
      <c r="AT315" s="172" t="s">
        <v>74</v>
      </c>
      <c r="AU315" s="172" t="s">
        <v>75</v>
      </c>
      <c r="AY315" s="171" t="s">
        <v>349</v>
      </c>
      <c r="BK315" s="173">
        <f>SUM(BK316:BK339)</f>
        <v>0</v>
      </c>
    </row>
    <row r="316" spans="1:65" s="2" customFormat="1" ht="16.5" customHeight="1">
      <c r="A316" s="37"/>
      <c r="B316" s="38"/>
      <c r="C316" s="225" t="s">
        <v>703</v>
      </c>
      <c r="D316" s="225" t="s">
        <v>425</v>
      </c>
      <c r="E316" s="226" t="s">
        <v>876</v>
      </c>
      <c r="F316" s="227" t="s">
        <v>877</v>
      </c>
      <c r="G316" s="228" t="s">
        <v>484</v>
      </c>
      <c r="H316" s="229">
        <v>1</v>
      </c>
      <c r="I316" s="230"/>
      <c r="J316" s="231">
        <f>ROUND(I316*H316,2)</f>
        <v>0</v>
      </c>
      <c r="K316" s="227" t="s">
        <v>354</v>
      </c>
      <c r="L316" s="232"/>
      <c r="M316" s="233" t="s">
        <v>19</v>
      </c>
      <c r="N316" s="234" t="s">
        <v>46</v>
      </c>
      <c r="O316" s="67"/>
      <c r="P316" s="183">
        <f>O316*H316</f>
        <v>0</v>
      </c>
      <c r="Q316" s="183">
        <v>3.5000000000000001E-3</v>
      </c>
      <c r="R316" s="183">
        <f>Q316*H316</f>
        <v>3.5000000000000001E-3</v>
      </c>
      <c r="S316" s="183">
        <v>0</v>
      </c>
      <c r="T316" s="184">
        <f>S316*H316</f>
        <v>0</v>
      </c>
      <c r="U316" s="37"/>
      <c r="V316" s="37"/>
      <c r="W316" s="37"/>
      <c r="X316" s="37"/>
      <c r="Y316" s="37"/>
      <c r="Z316" s="37"/>
      <c r="AA316" s="37"/>
      <c r="AB316" s="37"/>
      <c r="AC316" s="37"/>
      <c r="AD316" s="37"/>
      <c r="AE316" s="37"/>
      <c r="AR316" s="185" t="s">
        <v>449</v>
      </c>
      <c r="AT316" s="185" t="s">
        <v>425</v>
      </c>
      <c r="AU316" s="185" t="s">
        <v>83</v>
      </c>
      <c r="AY316" s="20" t="s">
        <v>349</v>
      </c>
      <c r="BE316" s="186">
        <f>IF(N316="základní",J316,0)</f>
        <v>0</v>
      </c>
      <c r="BF316" s="186">
        <f>IF(N316="snížená",J316,0)</f>
        <v>0</v>
      </c>
      <c r="BG316" s="186">
        <f>IF(N316="zákl. přenesená",J316,0)</f>
        <v>0</v>
      </c>
      <c r="BH316" s="186">
        <f>IF(N316="sníž. přenesená",J316,0)</f>
        <v>0</v>
      </c>
      <c r="BI316" s="186">
        <f>IF(N316="nulová",J316,0)</f>
        <v>0</v>
      </c>
      <c r="BJ316" s="20" t="s">
        <v>83</v>
      </c>
      <c r="BK316" s="186">
        <f>ROUND(I316*H316,2)</f>
        <v>0</v>
      </c>
      <c r="BL316" s="20" t="s">
        <v>396</v>
      </c>
      <c r="BM316" s="185" t="s">
        <v>878</v>
      </c>
    </row>
    <row r="317" spans="1:65" s="2" customFormat="1" ht="16.5" customHeight="1">
      <c r="A317" s="37"/>
      <c r="B317" s="38"/>
      <c r="C317" s="225" t="s">
        <v>879</v>
      </c>
      <c r="D317" s="225" t="s">
        <v>425</v>
      </c>
      <c r="E317" s="226" t="s">
        <v>880</v>
      </c>
      <c r="F317" s="227" t="s">
        <v>881</v>
      </c>
      <c r="G317" s="228" t="s">
        <v>484</v>
      </c>
      <c r="H317" s="229">
        <v>1</v>
      </c>
      <c r="I317" s="230"/>
      <c r="J317" s="231">
        <f>ROUND(I317*H317,2)</f>
        <v>0</v>
      </c>
      <c r="K317" s="227" t="s">
        <v>606</v>
      </c>
      <c r="L317" s="232"/>
      <c r="M317" s="233" t="s">
        <v>19</v>
      </c>
      <c r="N317" s="234" t="s">
        <v>46</v>
      </c>
      <c r="O317" s="67"/>
      <c r="P317" s="183">
        <f>O317*H317</f>
        <v>0</v>
      </c>
      <c r="Q317" s="183">
        <v>0</v>
      </c>
      <c r="R317" s="183">
        <f>Q317*H317</f>
        <v>0</v>
      </c>
      <c r="S317" s="183">
        <v>0</v>
      </c>
      <c r="T317" s="184">
        <f>S317*H317</f>
        <v>0</v>
      </c>
      <c r="U317" s="37"/>
      <c r="V317" s="37"/>
      <c r="W317" s="37"/>
      <c r="X317" s="37"/>
      <c r="Y317" s="37"/>
      <c r="Z317" s="37"/>
      <c r="AA317" s="37"/>
      <c r="AB317" s="37"/>
      <c r="AC317" s="37"/>
      <c r="AD317" s="37"/>
      <c r="AE317" s="37"/>
      <c r="AR317" s="185" t="s">
        <v>449</v>
      </c>
      <c r="AT317" s="185" t="s">
        <v>425</v>
      </c>
      <c r="AU317" s="185" t="s">
        <v>83</v>
      </c>
      <c r="AY317" s="20" t="s">
        <v>349</v>
      </c>
      <c r="BE317" s="186">
        <f>IF(N317="základní",J317,0)</f>
        <v>0</v>
      </c>
      <c r="BF317" s="186">
        <f>IF(N317="snížená",J317,0)</f>
        <v>0</v>
      </c>
      <c r="BG317" s="186">
        <f>IF(N317="zákl. přenesená",J317,0)</f>
        <v>0</v>
      </c>
      <c r="BH317" s="186">
        <f>IF(N317="sníž. přenesená",J317,0)</f>
        <v>0</v>
      </c>
      <c r="BI317" s="186">
        <f>IF(N317="nulová",J317,0)</f>
        <v>0</v>
      </c>
      <c r="BJ317" s="20" t="s">
        <v>83</v>
      </c>
      <c r="BK317" s="186">
        <f>ROUND(I317*H317,2)</f>
        <v>0</v>
      </c>
      <c r="BL317" s="20" t="s">
        <v>396</v>
      </c>
      <c r="BM317" s="185" t="s">
        <v>882</v>
      </c>
    </row>
    <row r="318" spans="1:65" s="2" customFormat="1" ht="16.5" customHeight="1">
      <c r="A318" s="37"/>
      <c r="B318" s="38"/>
      <c r="C318" s="174" t="s">
        <v>708</v>
      </c>
      <c r="D318" s="174" t="s">
        <v>350</v>
      </c>
      <c r="E318" s="175" t="s">
        <v>883</v>
      </c>
      <c r="F318" s="176" t="s">
        <v>884</v>
      </c>
      <c r="G318" s="177" t="s">
        <v>484</v>
      </c>
      <c r="H318" s="178">
        <v>1</v>
      </c>
      <c r="I318" s="179"/>
      <c r="J318" s="180">
        <f>ROUND(I318*H318,2)</f>
        <v>0</v>
      </c>
      <c r="K318" s="176" t="s">
        <v>354</v>
      </c>
      <c r="L318" s="42"/>
      <c r="M318" s="181" t="s">
        <v>19</v>
      </c>
      <c r="N318" s="182" t="s">
        <v>46</v>
      </c>
      <c r="O318" s="67"/>
      <c r="P318" s="183">
        <f>O318*H318</f>
        <v>0</v>
      </c>
      <c r="Q318" s="183">
        <v>0</v>
      </c>
      <c r="R318" s="183">
        <f>Q318*H318</f>
        <v>0</v>
      </c>
      <c r="S318" s="183">
        <v>0</v>
      </c>
      <c r="T318" s="184">
        <f>S318*H318</f>
        <v>0</v>
      </c>
      <c r="U318" s="37"/>
      <c r="V318" s="37"/>
      <c r="W318" s="37"/>
      <c r="X318" s="37"/>
      <c r="Y318" s="37"/>
      <c r="Z318" s="37"/>
      <c r="AA318" s="37"/>
      <c r="AB318" s="37"/>
      <c r="AC318" s="37"/>
      <c r="AD318" s="37"/>
      <c r="AE318" s="37"/>
      <c r="AR318" s="185" t="s">
        <v>396</v>
      </c>
      <c r="AT318" s="185" t="s">
        <v>350</v>
      </c>
      <c r="AU318" s="185" t="s">
        <v>83</v>
      </c>
      <c r="AY318" s="20" t="s">
        <v>349</v>
      </c>
      <c r="BE318" s="186">
        <f>IF(N318="základní",J318,0)</f>
        <v>0</v>
      </c>
      <c r="BF318" s="186">
        <f>IF(N318="snížená",J318,0)</f>
        <v>0</v>
      </c>
      <c r="BG318" s="186">
        <f>IF(N318="zákl. přenesená",J318,0)</f>
        <v>0</v>
      </c>
      <c r="BH318" s="186">
        <f>IF(N318="sníž. přenesená",J318,0)</f>
        <v>0</v>
      </c>
      <c r="BI318" s="186">
        <f>IF(N318="nulová",J318,0)</f>
        <v>0</v>
      </c>
      <c r="BJ318" s="20" t="s">
        <v>83</v>
      </c>
      <c r="BK318" s="186">
        <f>ROUND(I318*H318,2)</f>
        <v>0</v>
      </c>
      <c r="BL318" s="20" t="s">
        <v>396</v>
      </c>
      <c r="BM318" s="185" t="s">
        <v>885</v>
      </c>
    </row>
    <row r="319" spans="1:65" s="2" customFormat="1" ht="10.199999999999999">
      <c r="A319" s="37"/>
      <c r="B319" s="38"/>
      <c r="C319" s="39"/>
      <c r="D319" s="187" t="s">
        <v>355</v>
      </c>
      <c r="E319" s="39"/>
      <c r="F319" s="188" t="s">
        <v>886</v>
      </c>
      <c r="G319" s="39"/>
      <c r="H319" s="39"/>
      <c r="I319" s="189"/>
      <c r="J319" s="39"/>
      <c r="K319" s="39"/>
      <c r="L319" s="42"/>
      <c r="M319" s="190"/>
      <c r="N319" s="191"/>
      <c r="O319" s="67"/>
      <c r="P319" s="67"/>
      <c r="Q319" s="67"/>
      <c r="R319" s="67"/>
      <c r="S319" s="67"/>
      <c r="T319" s="68"/>
      <c r="U319" s="37"/>
      <c r="V319" s="37"/>
      <c r="W319" s="37"/>
      <c r="X319" s="37"/>
      <c r="Y319" s="37"/>
      <c r="Z319" s="37"/>
      <c r="AA319" s="37"/>
      <c r="AB319" s="37"/>
      <c r="AC319" s="37"/>
      <c r="AD319" s="37"/>
      <c r="AE319" s="37"/>
      <c r="AT319" s="20" t="s">
        <v>355</v>
      </c>
      <c r="AU319" s="20" t="s">
        <v>83</v>
      </c>
    </row>
    <row r="320" spans="1:65" s="2" customFormat="1" ht="16.5" customHeight="1">
      <c r="A320" s="37"/>
      <c r="B320" s="38"/>
      <c r="C320" s="174" t="s">
        <v>887</v>
      </c>
      <c r="D320" s="174" t="s">
        <v>350</v>
      </c>
      <c r="E320" s="175" t="s">
        <v>888</v>
      </c>
      <c r="F320" s="176" t="s">
        <v>889</v>
      </c>
      <c r="G320" s="177" t="s">
        <v>484</v>
      </c>
      <c r="H320" s="178">
        <v>1</v>
      </c>
      <c r="I320" s="179"/>
      <c r="J320" s="180">
        <f>ROUND(I320*H320,2)</f>
        <v>0</v>
      </c>
      <c r="K320" s="176" t="s">
        <v>354</v>
      </c>
      <c r="L320" s="42"/>
      <c r="M320" s="181" t="s">
        <v>19</v>
      </c>
      <c r="N320" s="182" t="s">
        <v>46</v>
      </c>
      <c r="O320" s="67"/>
      <c r="P320" s="183">
        <f>O320*H320</f>
        <v>0</v>
      </c>
      <c r="Q320" s="183">
        <v>5.1999999999999995E-4</v>
      </c>
      <c r="R320" s="183">
        <f>Q320*H320</f>
        <v>5.1999999999999995E-4</v>
      </c>
      <c r="S320" s="183">
        <v>0</v>
      </c>
      <c r="T320" s="184">
        <f>S320*H320</f>
        <v>0</v>
      </c>
      <c r="U320" s="37"/>
      <c r="V320" s="37"/>
      <c r="W320" s="37"/>
      <c r="X320" s="37"/>
      <c r="Y320" s="37"/>
      <c r="Z320" s="37"/>
      <c r="AA320" s="37"/>
      <c r="AB320" s="37"/>
      <c r="AC320" s="37"/>
      <c r="AD320" s="37"/>
      <c r="AE320" s="37"/>
      <c r="AR320" s="185" t="s">
        <v>396</v>
      </c>
      <c r="AT320" s="185" t="s">
        <v>350</v>
      </c>
      <c r="AU320" s="185" t="s">
        <v>83</v>
      </c>
      <c r="AY320" s="20" t="s">
        <v>349</v>
      </c>
      <c r="BE320" s="186">
        <f>IF(N320="základní",J320,0)</f>
        <v>0</v>
      </c>
      <c r="BF320" s="186">
        <f>IF(N320="snížená",J320,0)</f>
        <v>0</v>
      </c>
      <c r="BG320" s="186">
        <f>IF(N320="zákl. přenesená",J320,0)</f>
        <v>0</v>
      </c>
      <c r="BH320" s="186">
        <f>IF(N320="sníž. přenesená",J320,0)</f>
        <v>0</v>
      </c>
      <c r="BI320" s="186">
        <f>IF(N320="nulová",J320,0)</f>
        <v>0</v>
      </c>
      <c r="BJ320" s="20" t="s">
        <v>83</v>
      </c>
      <c r="BK320" s="186">
        <f>ROUND(I320*H320,2)</f>
        <v>0</v>
      </c>
      <c r="BL320" s="20" t="s">
        <v>396</v>
      </c>
      <c r="BM320" s="185" t="s">
        <v>890</v>
      </c>
    </row>
    <row r="321" spans="1:65" s="2" customFormat="1" ht="10.199999999999999">
      <c r="A321" s="37"/>
      <c r="B321" s="38"/>
      <c r="C321" s="39"/>
      <c r="D321" s="187" t="s">
        <v>355</v>
      </c>
      <c r="E321" s="39"/>
      <c r="F321" s="188" t="s">
        <v>891</v>
      </c>
      <c r="G321" s="39"/>
      <c r="H321" s="39"/>
      <c r="I321" s="189"/>
      <c r="J321" s="39"/>
      <c r="K321" s="39"/>
      <c r="L321" s="42"/>
      <c r="M321" s="190"/>
      <c r="N321" s="191"/>
      <c r="O321" s="67"/>
      <c r="P321" s="67"/>
      <c r="Q321" s="67"/>
      <c r="R321" s="67"/>
      <c r="S321" s="67"/>
      <c r="T321" s="68"/>
      <c r="U321" s="37"/>
      <c r="V321" s="37"/>
      <c r="W321" s="37"/>
      <c r="X321" s="37"/>
      <c r="Y321" s="37"/>
      <c r="Z321" s="37"/>
      <c r="AA321" s="37"/>
      <c r="AB321" s="37"/>
      <c r="AC321" s="37"/>
      <c r="AD321" s="37"/>
      <c r="AE321" s="37"/>
      <c r="AT321" s="20" t="s">
        <v>355</v>
      </c>
      <c r="AU321" s="20" t="s">
        <v>83</v>
      </c>
    </row>
    <row r="322" spans="1:65" s="2" customFormat="1" ht="21.75" customHeight="1">
      <c r="A322" s="37"/>
      <c r="B322" s="38"/>
      <c r="C322" s="174" t="s">
        <v>589</v>
      </c>
      <c r="D322" s="174" t="s">
        <v>350</v>
      </c>
      <c r="E322" s="175" t="s">
        <v>892</v>
      </c>
      <c r="F322" s="176" t="s">
        <v>893</v>
      </c>
      <c r="G322" s="177" t="s">
        <v>484</v>
      </c>
      <c r="H322" s="178">
        <v>1</v>
      </c>
      <c r="I322" s="179"/>
      <c r="J322" s="180">
        <f>ROUND(I322*H322,2)</f>
        <v>0</v>
      </c>
      <c r="K322" s="176" t="s">
        <v>354</v>
      </c>
      <c r="L322" s="42"/>
      <c r="M322" s="181" t="s">
        <v>19</v>
      </c>
      <c r="N322" s="182" t="s">
        <v>46</v>
      </c>
      <c r="O322" s="67"/>
      <c r="P322" s="183">
        <f>O322*H322</f>
        <v>0</v>
      </c>
      <c r="Q322" s="183">
        <v>1.82E-3</v>
      </c>
      <c r="R322" s="183">
        <f>Q322*H322</f>
        <v>1.82E-3</v>
      </c>
      <c r="S322" s="183">
        <v>0</v>
      </c>
      <c r="T322" s="184">
        <f>S322*H322</f>
        <v>0</v>
      </c>
      <c r="U322" s="37"/>
      <c r="V322" s="37"/>
      <c r="W322" s="37"/>
      <c r="X322" s="37"/>
      <c r="Y322" s="37"/>
      <c r="Z322" s="37"/>
      <c r="AA322" s="37"/>
      <c r="AB322" s="37"/>
      <c r="AC322" s="37"/>
      <c r="AD322" s="37"/>
      <c r="AE322" s="37"/>
      <c r="AR322" s="185" t="s">
        <v>396</v>
      </c>
      <c r="AT322" s="185" t="s">
        <v>350</v>
      </c>
      <c r="AU322" s="185" t="s">
        <v>83</v>
      </c>
      <c r="AY322" s="20" t="s">
        <v>349</v>
      </c>
      <c r="BE322" s="186">
        <f>IF(N322="základní",J322,0)</f>
        <v>0</v>
      </c>
      <c r="BF322" s="186">
        <f>IF(N322="snížená",J322,0)</f>
        <v>0</v>
      </c>
      <c r="BG322" s="186">
        <f>IF(N322="zákl. přenesená",J322,0)</f>
        <v>0</v>
      </c>
      <c r="BH322" s="186">
        <f>IF(N322="sníž. přenesená",J322,0)</f>
        <v>0</v>
      </c>
      <c r="BI322" s="186">
        <f>IF(N322="nulová",J322,0)</f>
        <v>0</v>
      </c>
      <c r="BJ322" s="20" t="s">
        <v>83</v>
      </c>
      <c r="BK322" s="186">
        <f>ROUND(I322*H322,2)</f>
        <v>0</v>
      </c>
      <c r="BL322" s="20" t="s">
        <v>396</v>
      </c>
      <c r="BM322" s="185" t="s">
        <v>894</v>
      </c>
    </row>
    <row r="323" spans="1:65" s="2" customFormat="1" ht="10.199999999999999">
      <c r="A323" s="37"/>
      <c r="B323" s="38"/>
      <c r="C323" s="39"/>
      <c r="D323" s="187" t="s">
        <v>355</v>
      </c>
      <c r="E323" s="39"/>
      <c r="F323" s="188" t="s">
        <v>895</v>
      </c>
      <c r="G323" s="39"/>
      <c r="H323" s="39"/>
      <c r="I323" s="189"/>
      <c r="J323" s="39"/>
      <c r="K323" s="39"/>
      <c r="L323" s="42"/>
      <c r="M323" s="190"/>
      <c r="N323" s="191"/>
      <c r="O323" s="67"/>
      <c r="P323" s="67"/>
      <c r="Q323" s="67"/>
      <c r="R323" s="67"/>
      <c r="S323" s="67"/>
      <c r="T323" s="68"/>
      <c r="U323" s="37"/>
      <c r="V323" s="37"/>
      <c r="W323" s="37"/>
      <c r="X323" s="37"/>
      <c r="Y323" s="37"/>
      <c r="Z323" s="37"/>
      <c r="AA323" s="37"/>
      <c r="AB323" s="37"/>
      <c r="AC323" s="37"/>
      <c r="AD323" s="37"/>
      <c r="AE323" s="37"/>
      <c r="AT323" s="20" t="s">
        <v>355</v>
      </c>
      <c r="AU323" s="20" t="s">
        <v>83</v>
      </c>
    </row>
    <row r="324" spans="1:65" s="2" customFormat="1" ht="16.5" customHeight="1">
      <c r="A324" s="37"/>
      <c r="B324" s="38"/>
      <c r="C324" s="174" t="s">
        <v>896</v>
      </c>
      <c r="D324" s="174" t="s">
        <v>350</v>
      </c>
      <c r="E324" s="175" t="s">
        <v>897</v>
      </c>
      <c r="F324" s="176" t="s">
        <v>898</v>
      </c>
      <c r="G324" s="177" t="s">
        <v>484</v>
      </c>
      <c r="H324" s="178">
        <v>1</v>
      </c>
      <c r="I324" s="179"/>
      <c r="J324" s="180">
        <f>ROUND(I324*H324,2)</f>
        <v>0</v>
      </c>
      <c r="K324" s="176" t="s">
        <v>354</v>
      </c>
      <c r="L324" s="42"/>
      <c r="M324" s="181" t="s">
        <v>19</v>
      </c>
      <c r="N324" s="182" t="s">
        <v>46</v>
      </c>
      <c r="O324" s="67"/>
      <c r="P324" s="183">
        <f>O324*H324</f>
        <v>0</v>
      </c>
      <c r="Q324" s="183">
        <v>5.1000000000000004E-4</v>
      </c>
      <c r="R324" s="183">
        <f>Q324*H324</f>
        <v>5.1000000000000004E-4</v>
      </c>
      <c r="S324" s="183">
        <v>0</v>
      </c>
      <c r="T324" s="184">
        <f>S324*H324</f>
        <v>0</v>
      </c>
      <c r="U324" s="37"/>
      <c r="V324" s="37"/>
      <c r="W324" s="37"/>
      <c r="X324" s="37"/>
      <c r="Y324" s="37"/>
      <c r="Z324" s="37"/>
      <c r="AA324" s="37"/>
      <c r="AB324" s="37"/>
      <c r="AC324" s="37"/>
      <c r="AD324" s="37"/>
      <c r="AE324" s="37"/>
      <c r="AR324" s="185" t="s">
        <v>396</v>
      </c>
      <c r="AT324" s="185" t="s">
        <v>350</v>
      </c>
      <c r="AU324" s="185" t="s">
        <v>83</v>
      </c>
      <c r="AY324" s="20" t="s">
        <v>349</v>
      </c>
      <c r="BE324" s="186">
        <f>IF(N324="základní",J324,0)</f>
        <v>0</v>
      </c>
      <c r="BF324" s="186">
        <f>IF(N324="snížená",J324,0)</f>
        <v>0</v>
      </c>
      <c r="BG324" s="186">
        <f>IF(N324="zákl. přenesená",J324,0)</f>
        <v>0</v>
      </c>
      <c r="BH324" s="186">
        <f>IF(N324="sníž. přenesená",J324,0)</f>
        <v>0</v>
      </c>
      <c r="BI324" s="186">
        <f>IF(N324="nulová",J324,0)</f>
        <v>0</v>
      </c>
      <c r="BJ324" s="20" t="s">
        <v>83</v>
      </c>
      <c r="BK324" s="186">
        <f>ROUND(I324*H324,2)</f>
        <v>0</v>
      </c>
      <c r="BL324" s="20" t="s">
        <v>396</v>
      </c>
      <c r="BM324" s="185" t="s">
        <v>899</v>
      </c>
    </row>
    <row r="325" spans="1:65" s="2" customFormat="1" ht="10.199999999999999">
      <c r="A325" s="37"/>
      <c r="B325" s="38"/>
      <c r="C325" s="39"/>
      <c r="D325" s="187" t="s">
        <v>355</v>
      </c>
      <c r="E325" s="39"/>
      <c r="F325" s="188" t="s">
        <v>900</v>
      </c>
      <c r="G325" s="39"/>
      <c r="H325" s="39"/>
      <c r="I325" s="189"/>
      <c r="J325" s="39"/>
      <c r="K325" s="39"/>
      <c r="L325" s="42"/>
      <c r="M325" s="190"/>
      <c r="N325" s="191"/>
      <c r="O325" s="67"/>
      <c r="P325" s="67"/>
      <c r="Q325" s="67"/>
      <c r="R325" s="67"/>
      <c r="S325" s="67"/>
      <c r="T325" s="68"/>
      <c r="U325" s="37"/>
      <c r="V325" s="37"/>
      <c r="W325" s="37"/>
      <c r="X325" s="37"/>
      <c r="Y325" s="37"/>
      <c r="Z325" s="37"/>
      <c r="AA325" s="37"/>
      <c r="AB325" s="37"/>
      <c r="AC325" s="37"/>
      <c r="AD325" s="37"/>
      <c r="AE325" s="37"/>
      <c r="AT325" s="20" t="s">
        <v>355</v>
      </c>
      <c r="AU325" s="20" t="s">
        <v>83</v>
      </c>
    </row>
    <row r="326" spans="1:65" s="2" customFormat="1" ht="21.75" customHeight="1">
      <c r="A326" s="37"/>
      <c r="B326" s="38"/>
      <c r="C326" s="174" t="s">
        <v>717</v>
      </c>
      <c r="D326" s="174" t="s">
        <v>350</v>
      </c>
      <c r="E326" s="175" t="s">
        <v>901</v>
      </c>
      <c r="F326" s="176" t="s">
        <v>902</v>
      </c>
      <c r="G326" s="177" t="s">
        <v>484</v>
      </c>
      <c r="H326" s="178">
        <v>2</v>
      </c>
      <c r="I326" s="179"/>
      <c r="J326" s="180">
        <f>ROUND(I326*H326,2)</f>
        <v>0</v>
      </c>
      <c r="K326" s="176" t="s">
        <v>354</v>
      </c>
      <c r="L326" s="42"/>
      <c r="M326" s="181" t="s">
        <v>19</v>
      </c>
      <c r="N326" s="182" t="s">
        <v>46</v>
      </c>
      <c r="O326" s="67"/>
      <c r="P326" s="183">
        <f>O326*H326</f>
        <v>0</v>
      </c>
      <c r="Q326" s="183">
        <v>2.0999999999999999E-3</v>
      </c>
      <c r="R326" s="183">
        <f>Q326*H326</f>
        <v>4.1999999999999997E-3</v>
      </c>
      <c r="S326" s="183">
        <v>0</v>
      </c>
      <c r="T326" s="184">
        <f>S326*H326</f>
        <v>0</v>
      </c>
      <c r="U326" s="37"/>
      <c r="V326" s="37"/>
      <c r="W326" s="37"/>
      <c r="X326" s="37"/>
      <c r="Y326" s="37"/>
      <c r="Z326" s="37"/>
      <c r="AA326" s="37"/>
      <c r="AB326" s="37"/>
      <c r="AC326" s="37"/>
      <c r="AD326" s="37"/>
      <c r="AE326" s="37"/>
      <c r="AR326" s="185" t="s">
        <v>396</v>
      </c>
      <c r="AT326" s="185" t="s">
        <v>350</v>
      </c>
      <c r="AU326" s="185" t="s">
        <v>83</v>
      </c>
      <c r="AY326" s="20" t="s">
        <v>349</v>
      </c>
      <c r="BE326" s="186">
        <f>IF(N326="základní",J326,0)</f>
        <v>0</v>
      </c>
      <c r="BF326" s="186">
        <f>IF(N326="snížená",J326,0)</f>
        <v>0</v>
      </c>
      <c r="BG326" s="186">
        <f>IF(N326="zákl. přenesená",J326,0)</f>
        <v>0</v>
      </c>
      <c r="BH326" s="186">
        <f>IF(N326="sníž. přenesená",J326,0)</f>
        <v>0</v>
      </c>
      <c r="BI326" s="186">
        <f>IF(N326="nulová",J326,0)</f>
        <v>0</v>
      </c>
      <c r="BJ326" s="20" t="s">
        <v>83</v>
      </c>
      <c r="BK326" s="186">
        <f>ROUND(I326*H326,2)</f>
        <v>0</v>
      </c>
      <c r="BL326" s="20" t="s">
        <v>396</v>
      </c>
      <c r="BM326" s="185" t="s">
        <v>903</v>
      </c>
    </row>
    <row r="327" spans="1:65" s="2" customFormat="1" ht="10.199999999999999">
      <c r="A327" s="37"/>
      <c r="B327" s="38"/>
      <c r="C327" s="39"/>
      <c r="D327" s="187" t="s">
        <v>355</v>
      </c>
      <c r="E327" s="39"/>
      <c r="F327" s="188" t="s">
        <v>904</v>
      </c>
      <c r="G327" s="39"/>
      <c r="H327" s="39"/>
      <c r="I327" s="189"/>
      <c r="J327" s="39"/>
      <c r="K327" s="39"/>
      <c r="L327" s="42"/>
      <c r="M327" s="190"/>
      <c r="N327" s="191"/>
      <c r="O327" s="67"/>
      <c r="P327" s="67"/>
      <c r="Q327" s="67"/>
      <c r="R327" s="67"/>
      <c r="S327" s="67"/>
      <c r="T327" s="68"/>
      <c r="U327" s="37"/>
      <c r="V327" s="37"/>
      <c r="W327" s="37"/>
      <c r="X327" s="37"/>
      <c r="Y327" s="37"/>
      <c r="Z327" s="37"/>
      <c r="AA327" s="37"/>
      <c r="AB327" s="37"/>
      <c r="AC327" s="37"/>
      <c r="AD327" s="37"/>
      <c r="AE327" s="37"/>
      <c r="AT327" s="20" t="s">
        <v>355</v>
      </c>
      <c r="AU327" s="20" t="s">
        <v>83</v>
      </c>
    </row>
    <row r="328" spans="1:65" s="2" customFormat="1" ht="16.5" customHeight="1">
      <c r="A328" s="37"/>
      <c r="B328" s="38"/>
      <c r="C328" s="174" t="s">
        <v>905</v>
      </c>
      <c r="D328" s="174" t="s">
        <v>350</v>
      </c>
      <c r="E328" s="175" t="s">
        <v>906</v>
      </c>
      <c r="F328" s="176" t="s">
        <v>907</v>
      </c>
      <c r="G328" s="177" t="s">
        <v>484</v>
      </c>
      <c r="H328" s="178">
        <v>1</v>
      </c>
      <c r="I328" s="179"/>
      <c r="J328" s="180">
        <f>ROUND(I328*H328,2)</f>
        <v>0</v>
      </c>
      <c r="K328" s="176" t="s">
        <v>354</v>
      </c>
      <c r="L328" s="42"/>
      <c r="M328" s="181" t="s">
        <v>19</v>
      </c>
      <c r="N328" s="182" t="s">
        <v>46</v>
      </c>
      <c r="O328" s="67"/>
      <c r="P328" s="183">
        <f>O328*H328</f>
        <v>0</v>
      </c>
      <c r="Q328" s="183">
        <v>1.08E-3</v>
      </c>
      <c r="R328" s="183">
        <f>Q328*H328</f>
        <v>1.08E-3</v>
      </c>
      <c r="S328" s="183">
        <v>0</v>
      </c>
      <c r="T328" s="184">
        <f>S328*H328</f>
        <v>0</v>
      </c>
      <c r="U328" s="37"/>
      <c r="V328" s="37"/>
      <c r="W328" s="37"/>
      <c r="X328" s="37"/>
      <c r="Y328" s="37"/>
      <c r="Z328" s="37"/>
      <c r="AA328" s="37"/>
      <c r="AB328" s="37"/>
      <c r="AC328" s="37"/>
      <c r="AD328" s="37"/>
      <c r="AE328" s="37"/>
      <c r="AR328" s="185" t="s">
        <v>396</v>
      </c>
      <c r="AT328" s="185" t="s">
        <v>350</v>
      </c>
      <c r="AU328" s="185" t="s">
        <v>83</v>
      </c>
      <c r="AY328" s="20" t="s">
        <v>349</v>
      </c>
      <c r="BE328" s="186">
        <f>IF(N328="základní",J328,0)</f>
        <v>0</v>
      </c>
      <c r="BF328" s="186">
        <f>IF(N328="snížená",J328,0)</f>
        <v>0</v>
      </c>
      <c r="BG328" s="186">
        <f>IF(N328="zákl. přenesená",J328,0)</f>
        <v>0</v>
      </c>
      <c r="BH328" s="186">
        <f>IF(N328="sníž. přenesená",J328,0)</f>
        <v>0</v>
      </c>
      <c r="BI328" s="186">
        <f>IF(N328="nulová",J328,0)</f>
        <v>0</v>
      </c>
      <c r="BJ328" s="20" t="s">
        <v>83</v>
      </c>
      <c r="BK328" s="186">
        <f>ROUND(I328*H328,2)</f>
        <v>0</v>
      </c>
      <c r="BL328" s="20" t="s">
        <v>396</v>
      </c>
      <c r="BM328" s="185" t="s">
        <v>908</v>
      </c>
    </row>
    <row r="329" spans="1:65" s="2" customFormat="1" ht="10.199999999999999">
      <c r="A329" s="37"/>
      <c r="B329" s="38"/>
      <c r="C329" s="39"/>
      <c r="D329" s="187" t="s">
        <v>355</v>
      </c>
      <c r="E329" s="39"/>
      <c r="F329" s="188" t="s">
        <v>909</v>
      </c>
      <c r="G329" s="39"/>
      <c r="H329" s="39"/>
      <c r="I329" s="189"/>
      <c r="J329" s="39"/>
      <c r="K329" s="39"/>
      <c r="L329" s="42"/>
      <c r="M329" s="190"/>
      <c r="N329" s="191"/>
      <c r="O329" s="67"/>
      <c r="P329" s="67"/>
      <c r="Q329" s="67"/>
      <c r="R329" s="67"/>
      <c r="S329" s="67"/>
      <c r="T329" s="68"/>
      <c r="U329" s="37"/>
      <c r="V329" s="37"/>
      <c r="W329" s="37"/>
      <c r="X329" s="37"/>
      <c r="Y329" s="37"/>
      <c r="Z329" s="37"/>
      <c r="AA329" s="37"/>
      <c r="AB329" s="37"/>
      <c r="AC329" s="37"/>
      <c r="AD329" s="37"/>
      <c r="AE329" s="37"/>
      <c r="AT329" s="20" t="s">
        <v>355</v>
      </c>
      <c r="AU329" s="20" t="s">
        <v>83</v>
      </c>
    </row>
    <row r="330" spans="1:65" s="2" customFormat="1" ht="16.5" customHeight="1">
      <c r="A330" s="37"/>
      <c r="B330" s="38"/>
      <c r="C330" s="174" t="s">
        <v>724</v>
      </c>
      <c r="D330" s="174" t="s">
        <v>350</v>
      </c>
      <c r="E330" s="175" t="s">
        <v>910</v>
      </c>
      <c r="F330" s="176" t="s">
        <v>911</v>
      </c>
      <c r="G330" s="177" t="s">
        <v>484</v>
      </c>
      <c r="H330" s="178">
        <v>1</v>
      </c>
      <c r="I330" s="179"/>
      <c r="J330" s="180">
        <f>ROUND(I330*H330,2)</f>
        <v>0</v>
      </c>
      <c r="K330" s="176" t="s">
        <v>354</v>
      </c>
      <c r="L330" s="42"/>
      <c r="M330" s="181" t="s">
        <v>19</v>
      </c>
      <c r="N330" s="182" t="s">
        <v>46</v>
      </c>
      <c r="O330" s="67"/>
      <c r="P330" s="183">
        <f>O330*H330</f>
        <v>0</v>
      </c>
      <c r="Q330" s="183">
        <v>2.0000000000000002E-5</v>
      </c>
      <c r="R330" s="183">
        <f>Q330*H330</f>
        <v>2.0000000000000002E-5</v>
      </c>
      <c r="S330" s="183">
        <v>0</v>
      </c>
      <c r="T330" s="184">
        <f>S330*H330</f>
        <v>0</v>
      </c>
      <c r="U330" s="37"/>
      <c r="V330" s="37"/>
      <c r="W330" s="37"/>
      <c r="X330" s="37"/>
      <c r="Y330" s="37"/>
      <c r="Z330" s="37"/>
      <c r="AA330" s="37"/>
      <c r="AB330" s="37"/>
      <c r="AC330" s="37"/>
      <c r="AD330" s="37"/>
      <c r="AE330" s="37"/>
      <c r="AR330" s="185" t="s">
        <v>396</v>
      </c>
      <c r="AT330" s="185" t="s">
        <v>350</v>
      </c>
      <c r="AU330" s="185" t="s">
        <v>83</v>
      </c>
      <c r="AY330" s="20" t="s">
        <v>349</v>
      </c>
      <c r="BE330" s="186">
        <f>IF(N330="základní",J330,0)</f>
        <v>0</v>
      </c>
      <c r="BF330" s="186">
        <f>IF(N330="snížená",J330,0)</f>
        <v>0</v>
      </c>
      <c r="BG330" s="186">
        <f>IF(N330="zákl. přenesená",J330,0)</f>
        <v>0</v>
      </c>
      <c r="BH330" s="186">
        <f>IF(N330="sníž. přenesená",J330,0)</f>
        <v>0</v>
      </c>
      <c r="BI330" s="186">
        <f>IF(N330="nulová",J330,0)</f>
        <v>0</v>
      </c>
      <c r="BJ330" s="20" t="s">
        <v>83</v>
      </c>
      <c r="BK330" s="186">
        <f>ROUND(I330*H330,2)</f>
        <v>0</v>
      </c>
      <c r="BL330" s="20" t="s">
        <v>396</v>
      </c>
      <c r="BM330" s="185" t="s">
        <v>912</v>
      </c>
    </row>
    <row r="331" spans="1:65" s="2" customFormat="1" ht="10.199999999999999">
      <c r="A331" s="37"/>
      <c r="B331" s="38"/>
      <c r="C331" s="39"/>
      <c r="D331" s="187" t="s">
        <v>355</v>
      </c>
      <c r="E331" s="39"/>
      <c r="F331" s="188" t="s">
        <v>913</v>
      </c>
      <c r="G331" s="39"/>
      <c r="H331" s="39"/>
      <c r="I331" s="189"/>
      <c r="J331" s="39"/>
      <c r="K331" s="39"/>
      <c r="L331" s="42"/>
      <c r="M331" s="190"/>
      <c r="N331" s="191"/>
      <c r="O331" s="67"/>
      <c r="P331" s="67"/>
      <c r="Q331" s="67"/>
      <c r="R331" s="67"/>
      <c r="S331" s="67"/>
      <c r="T331" s="68"/>
      <c r="U331" s="37"/>
      <c r="V331" s="37"/>
      <c r="W331" s="37"/>
      <c r="X331" s="37"/>
      <c r="Y331" s="37"/>
      <c r="Z331" s="37"/>
      <c r="AA331" s="37"/>
      <c r="AB331" s="37"/>
      <c r="AC331" s="37"/>
      <c r="AD331" s="37"/>
      <c r="AE331" s="37"/>
      <c r="AT331" s="20" t="s">
        <v>355</v>
      </c>
      <c r="AU331" s="20" t="s">
        <v>83</v>
      </c>
    </row>
    <row r="332" spans="1:65" s="12" customFormat="1" ht="10.199999999999999">
      <c r="B332" s="192"/>
      <c r="C332" s="193"/>
      <c r="D332" s="194" t="s">
        <v>357</v>
      </c>
      <c r="E332" s="195" t="s">
        <v>19</v>
      </c>
      <c r="F332" s="196" t="s">
        <v>914</v>
      </c>
      <c r="G332" s="193"/>
      <c r="H332" s="195" t="s">
        <v>19</v>
      </c>
      <c r="I332" s="197"/>
      <c r="J332" s="193"/>
      <c r="K332" s="193"/>
      <c r="L332" s="198"/>
      <c r="M332" s="199"/>
      <c r="N332" s="200"/>
      <c r="O332" s="200"/>
      <c r="P332" s="200"/>
      <c r="Q332" s="200"/>
      <c r="R332" s="200"/>
      <c r="S332" s="200"/>
      <c r="T332" s="201"/>
      <c r="AT332" s="202" t="s">
        <v>357</v>
      </c>
      <c r="AU332" s="202" t="s">
        <v>83</v>
      </c>
      <c r="AV332" s="12" t="s">
        <v>83</v>
      </c>
      <c r="AW332" s="12" t="s">
        <v>37</v>
      </c>
      <c r="AX332" s="12" t="s">
        <v>75</v>
      </c>
      <c r="AY332" s="202" t="s">
        <v>349</v>
      </c>
    </row>
    <row r="333" spans="1:65" s="13" customFormat="1" ht="10.199999999999999">
      <c r="B333" s="203"/>
      <c r="C333" s="204"/>
      <c r="D333" s="194" t="s">
        <v>357</v>
      </c>
      <c r="E333" s="205" t="s">
        <v>19</v>
      </c>
      <c r="F333" s="206" t="s">
        <v>83</v>
      </c>
      <c r="G333" s="204"/>
      <c r="H333" s="207">
        <v>1</v>
      </c>
      <c r="I333" s="208"/>
      <c r="J333" s="204"/>
      <c r="K333" s="204"/>
      <c r="L333" s="209"/>
      <c r="M333" s="210"/>
      <c r="N333" s="211"/>
      <c r="O333" s="211"/>
      <c r="P333" s="211"/>
      <c r="Q333" s="211"/>
      <c r="R333" s="211"/>
      <c r="S333" s="211"/>
      <c r="T333" s="212"/>
      <c r="AT333" s="213" t="s">
        <v>357</v>
      </c>
      <c r="AU333" s="213" t="s">
        <v>83</v>
      </c>
      <c r="AV333" s="13" t="s">
        <v>85</v>
      </c>
      <c r="AW333" s="13" t="s">
        <v>37</v>
      </c>
      <c r="AX333" s="13" t="s">
        <v>75</v>
      </c>
      <c r="AY333" s="213" t="s">
        <v>349</v>
      </c>
    </row>
    <row r="334" spans="1:65" s="14" customFormat="1" ht="10.199999999999999">
      <c r="B334" s="214"/>
      <c r="C334" s="215"/>
      <c r="D334" s="194" t="s">
        <v>357</v>
      </c>
      <c r="E334" s="216" t="s">
        <v>19</v>
      </c>
      <c r="F334" s="217" t="s">
        <v>360</v>
      </c>
      <c r="G334" s="215"/>
      <c r="H334" s="218">
        <v>1</v>
      </c>
      <c r="I334" s="219"/>
      <c r="J334" s="215"/>
      <c r="K334" s="215"/>
      <c r="L334" s="220"/>
      <c r="M334" s="221"/>
      <c r="N334" s="222"/>
      <c r="O334" s="222"/>
      <c r="P334" s="222"/>
      <c r="Q334" s="222"/>
      <c r="R334" s="222"/>
      <c r="S334" s="222"/>
      <c r="T334" s="223"/>
      <c r="AT334" s="224" t="s">
        <v>357</v>
      </c>
      <c r="AU334" s="224" t="s">
        <v>83</v>
      </c>
      <c r="AV334" s="14" t="s">
        <v>187</v>
      </c>
      <c r="AW334" s="14" t="s">
        <v>37</v>
      </c>
      <c r="AX334" s="14" t="s">
        <v>83</v>
      </c>
      <c r="AY334" s="224" t="s">
        <v>349</v>
      </c>
    </row>
    <row r="335" spans="1:65" s="2" customFormat="1" ht="16.5" customHeight="1">
      <c r="A335" s="37"/>
      <c r="B335" s="38"/>
      <c r="C335" s="174" t="s">
        <v>915</v>
      </c>
      <c r="D335" s="174" t="s">
        <v>350</v>
      </c>
      <c r="E335" s="175" t="s">
        <v>916</v>
      </c>
      <c r="F335" s="176" t="s">
        <v>917</v>
      </c>
      <c r="G335" s="177" t="s">
        <v>918</v>
      </c>
      <c r="H335" s="178">
        <v>1</v>
      </c>
      <c r="I335" s="179"/>
      <c r="J335" s="180">
        <f>ROUND(I335*H335,2)</f>
        <v>0</v>
      </c>
      <c r="K335" s="176" t="s">
        <v>354</v>
      </c>
      <c r="L335" s="42"/>
      <c r="M335" s="181" t="s">
        <v>19</v>
      </c>
      <c r="N335" s="182" t="s">
        <v>46</v>
      </c>
      <c r="O335" s="67"/>
      <c r="P335" s="183">
        <f>O335*H335</f>
        <v>0</v>
      </c>
      <c r="Q335" s="183">
        <v>2E-3</v>
      </c>
      <c r="R335" s="183">
        <f>Q335*H335</f>
        <v>2E-3</v>
      </c>
      <c r="S335" s="183">
        <v>0</v>
      </c>
      <c r="T335" s="184">
        <f>S335*H335</f>
        <v>0</v>
      </c>
      <c r="U335" s="37"/>
      <c r="V335" s="37"/>
      <c r="W335" s="37"/>
      <c r="X335" s="37"/>
      <c r="Y335" s="37"/>
      <c r="Z335" s="37"/>
      <c r="AA335" s="37"/>
      <c r="AB335" s="37"/>
      <c r="AC335" s="37"/>
      <c r="AD335" s="37"/>
      <c r="AE335" s="37"/>
      <c r="AR335" s="185" t="s">
        <v>396</v>
      </c>
      <c r="AT335" s="185" t="s">
        <v>350</v>
      </c>
      <c r="AU335" s="185" t="s">
        <v>83</v>
      </c>
      <c r="AY335" s="20" t="s">
        <v>349</v>
      </c>
      <c r="BE335" s="186">
        <f>IF(N335="základní",J335,0)</f>
        <v>0</v>
      </c>
      <c r="BF335" s="186">
        <f>IF(N335="snížená",J335,0)</f>
        <v>0</v>
      </c>
      <c r="BG335" s="186">
        <f>IF(N335="zákl. přenesená",J335,0)</f>
        <v>0</v>
      </c>
      <c r="BH335" s="186">
        <f>IF(N335="sníž. přenesená",J335,0)</f>
        <v>0</v>
      </c>
      <c r="BI335" s="186">
        <f>IF(N335="nulová",J335,0)</f>
        <v>0</v>
      </c>
      <c r="BJ335" s="20" t="s">
        <v>83</v>
      </c>
      <c r="BK335" s="186">
        <f>ROUND(I335*H335,2)</f>
        <v>0</v>
      </c>
      <c r="BL335" s="20" t="s">
        <v>396</v>
      </c>
      <c r="BM335" s="185" t="s">
        <v>919</v>
      </c>
    </row>
    <row r="336" spans="1:65" s="2" customFormat="1" ht="10.199999999999999">
      <c r="A336" s="37"/>
      <c r="B336" s="38"/>
      <c r="C336" s="39"/>
      <c r="D336" s="187" t="s">
        <v>355</v>
      </c>
      <c r="E336" s="39"/>
      <c r="F336" s="188" t="s">
        <v>920</v>
      </c>
      <c r="G336" s="39"/>
      <c r="H336" s="39"/>
      <c r="I336" s="189"/>
      <c r="J336" s="39"/>
      <c r="K336" s="39"/>
      <c r="L336" s="42"/>
      <c r="M336" s="190"/>
      <c r="N336" s="191"/>
      <c r="O336" s="67"/>
      <c r="P336" s="67"/>
      <c r="Q336" s="67"/>
      <c r="R336" s="67"/>
      <c r="S336" s="67"/>
      <c r="T336" s="68"/>
      <c r="U336" s="37"/>
      <c r="V336" s="37"/>
      <c r="W336" s="37"/>
      <c r="X336" s="37"/>
      <c r="Y336" s="37"/>
      <c r="Z336" s="37"/>
      <c r="AA336" s="37"/>
      <c r="AB336" s="37"/>
      <c r="AC336" s="37"/>
      <c r="AD336" s="37"/>
      <c r="AE336" s="37"/>
      <c r="AT336" s="20" t="s">
        <v>355</v>
      </c>
      <c r="AU336" s="20" t="s">
        <v>83</v>
      </c>
    </row>
    <row r="337" spans="1:65" s="2" customFormat="1" ht="16.5" customHeight="1">
      <c r="A337" s="37"/>
      <c r="B337" s="38"/>
      <c r="C337" s="174" t="s">
        <v>730</v>
      </c>
      <c r="D337" s="174" t="s">
        <v>350</v>
      </c>
      <c r="E337" s="175" t="s">
        <v>921</v>
      </c>
      <c r="F337" s="176" t="s">
        <v>922</v>
      </c>
      <c r="G337" s="177" t="s">
        <v>484</v>
      </c>
      <c r="H337" s="178">
        <v>1</v>
      </c>
      <c r="I337" s="179"/>
      <c r="J337" s="180">
        <f>ROUND(I337*H337,2)</f>
        <v>0</v>
      </c>
      <c r="K337" s="176" t="s">
        <v>485</v>
      </c>
      <c r="L337" s="42"/>
      <c r="M337" s="181" t="s">
        <v>19</v>
      </c>
      <c r="N337" s="182" t="s">
        <v>46</v>
      </c>
      <c r="O337" s="67"/>
      <c r="P337" s="183">
        <f>O337*H337</f>
        <v>0</v>
      </c>
      <c r="Q337" s="183">
        <v>0</v>
      </c>
      <c r="R337" s="183">
        <f>Q337*H337</f>
        <v>0</v>
      </c>
      <c r="S337" s="183">
        <v>0</v>
      </c>
      <c r="T337" s="184">
        <f>S337*H337</f>
        <v>0</v>
      </c>
      <c r="U337" s="37"/>
      <c r="V337" s="37"/>
      <c r="W337" s="37"/>
      <c r="X337" s="37"/>
      <c r="Y337" s="37"/>
      <c r="Z337" s="37"/>
      <c r="AA337" s="37"/>
      <c r="AB337" s="37"/>
      <c r="AC337" s="37"/>
      <c r="AD337" s="37"/>
      <c r="AE337" s="37"/>
      <c r="AR337" s="185" t="s">
        <v>396</v>
      </c>
      <c r="AT337" s="185" t="s">
        <v>350</v>
      </c>
      <c r="AU337" s="185" t="s">
        <v>83</v>
      </c>
      <c r="AY337" s="20" t="s">
        <v>349</v>
      </c>
      <c r="BE337" s="186">
        <f>IF(N337="základní",J337,0)</f>
        <v>0</v>
      </c>
      <c r="BF337" s="186">
        <f>IF(N337="snížená",J337,0)</f>
        <v>0</v>
      </c>
      <c r="BG337" s="186">
        <f>IF(N337="zákl. přenesená",J337,0)</f>
        <v>0</v>
      </c>
      <c r="BH337" s="186">
        <f>IF(N337="sníž. přenesená",J337,0)</f>
        <v>0</v>
      </c>
      <c r="BI337" s="186">
        <f>IF(N337="nulová",J337,0)</f>
        <v>0</v>
      </c>
      <c r="BJ337" s="20" t="s">
        <v>83</v>
      </c>
      <c r="BK337" s="186">
        <f>ROUND(I337*H337,2)</f>
        <v>0</v>
      </c>
      <c r="BL337" s="20" t="s">
        <v>396</v>
      </c>
      <c r="BM337" s="185" t="s">
        <v>923</v>
      </c>
    </row>
    <row r="338" spans="1:65" s="2" customFormat="1" ht="24.15" customHeight="1">
      <c r="A338" s="37"/>
      <c r="B338" s="38"/>
      <c r="C338" s="174" t="s">
        <v>924</v>
      </c>
      <c r="D338" s="174" t="s">
        <v>350</v>
      </c>
      <c r="E338" s="175" t="s">
        <v>925</v>
      </c>
      <c r="F338" s="176" t="s">
        <v>926</v>
      </c>
      <c r="G338" s="177" t="s">
        <v>927</v>
      </c>
      <c r="H338" s="239"/>
      <c r="I338" s="179"/>
      <c r="J338" s="180">
        <f>ROUND(I338*H338,2)</f>
        <v>0</v>
      </c>
      <c r="K338" s="176" t="s">
        <v>354</v>
      </c>
      <c r="L338" s="42"/>
      <c r="M338" s="181" t="s">
        <v>19</v>
      </c>
      <c r="N338" s="182" t="s">
        <v>46</v>
      </c>
      <c r="O338" s="67"/>
      <c r="P338" s="183">
        <f>O338*H338</f>
        <v>0</v>
      </c>
      <c r="Q338" s="183">
        <v>0</v>
      </c>
      <c r="R338" s="183">
        <f>Q338*H338</f>
        <v>0</v>
      </c>
      <c r="S338" s="183">
        <v>0</v>
      </c>
      <c r="T338" s="184">
        <f>S338*H338</f>
        <v>0</v>
      </c>
      <c r="U338" s="37"/>
      <c r="V338" s="37"/>
      <c r="W338" s="37"/>
      <c r="X338" s="37"/>
      <c r="Y338" s="37"/>
      <c r="Z338" s="37"/>
      <c r="AA338" s="37"/>
      <c r="AB338" s="37"/>
      <c r="AC338" s="37"/>
      <c r="AD338" s="37"/>
      <c r="AE338" s="37"/>
      <c r="AR338" s="185" t="s">
        <v>396</v>
      </c>
      <c r="AT338" s="185" t="s">
        <v>350</v>
      </c>
      <c r="AU338" s="185" t="s">
        <v>83</v>
      </c>
      <c r="AY338" s="20" t="s">
        <v>349</v>
      </c>
      <c r="BE338" s="186">
        <f>IF(N338="základní",J338,0)</f>
        <v>0</v>
      </c>
      <c r="BF338" s="186">
        <f>IF(N338="snížená",J338,0)</f>
        <v>0</v>
      </c>
      <c r="BG338" s="186">
        <f>IF(N338="zákl. přenesená",J338,0)</f>
        <v>0</v>
      </c>
      <c r="BH338" s="186">
        <f>IF(N338="sníž. přenesená",J338,0)</f>
        <v>0</v>
      </c>
      <c r="BI338" s="186">
        <f>IF(N338="nulová",J338,0)</f>
        <v>0</v>
      </c>
      <c r="BJ338" s="20" t="s">
        <v>83</v>
      </c>
      <c r="BK338" s="186">
        <f>ROUND(I338*H338,2)</f>
        <v>0</v>
      </c>
      <c r="BL338" s="20" t="s">
        <v>396</v>
      </c>
      <c r="BM338" s="185" t="s">
        <v>928</v>
      </c>
    </row>
    <row r="339" spans="1:65" s="2" customFormat="1" ht="10.199999999999999">
      <c r="A339" s="37"/>
      <c r="B339" s="38"/>
      <c r="C339" s="39"/>
      <c r="D339" s="187" t="s">
        <v>355</v>
      </c>
      <c r="E339" s="39"/>
      <c r="F339" s="188" t="s">
        <v>929</v>
      </c>
      <c r="G339" s="39"/>
      <c r="H339" s="39"/>
      <c r="I339" s="189"/>
      <c r="J339" s="39"/>
      <c r="K339" s="39"/>
      <c r="L339" s="42"/>
      <c r="M339" s="235"/>
      <c r="N339" s="236"/>
      <c r="O339" s="237"/>
      <c r="P339" s="237"/>
      <c r="Q339" s="237"/>
      <c r="R339" s="237"/>
      <c r="S339" s="237"/>
      <c r="T339" s="238"/>
      <c r="U339" s="37"/>
      <c r="V339" s="37"/>
      <c r="W339" s="37"/>
      <c r="X339" s="37"/>
      <c r="Y339" s="37"/>
      <c r="Z339" s="37"/>
      <c r="AA339" s="37"/>
      <c r="AB339" s="37"/>
      <c r="AC339" s="37"/>
      <c r="AD339" s="37"/>
      <c r="AE339" s="37"/>
      <c r="AT339" s="20" t="s">
        <v>355</v>
      </c>
      <c r="AU339" s="20" t="s">
        <v>83</v>
      </c>
    </row>
    <row r="340" spans="1:65" s="2" customFormat="1" ht="6.9" customHeight="1">
      <c r="A340" s="37"/>
      <c r="B340" s="50"/>
      <c r="C340" s="51"/>
      <c r="D340" s="51"/>
      <c r="E340" s="51"/>
      <c r="F340" s="51"/>
      <c r="G340" s="51"/>
      <c r="H340" s="51"/>
      <c r="I340" s="51"/>
      <c r="J340" s="51"/>
      <c r="K340" s="51"/>
      <c r="L340" s="42"/>
      <c r="M340" s="37"/>
      <c r="O340" s="37"/>
      <c r="P340" s="37"/>
      <c r="Q340" s="37"/>
      <c r="R340" s="37"/>
      <c r="S340" s="37"/>
      <c r="T340" s="37"/>
      <c r="U340" s="37"/>
      <c r="V340" s="37"/>
      <c r="W340" s="37"/>
      <c r="X340" s="37"/>
      <c r="Y340" s="37"/>
      <c r="Z340" s="37"/>
      <c r="AA340" s="37"/>
      <c r="AB340" s="37"/>
      <c r="AC340" s="37"/>
      <c r="AD340" s="37"/>
      <c r="AE340" s="37"/>
    </row>
  </sheetData>
  <sheetProtection algorithmName="SHA-512" hashValue="3lreGbF+hGo7mPEKaW1gCdnz+WmNJA7m/B+fKMmned95ezQ9QJ9XYOakfFhTqtXBQi7vgp3sdj3RJbGG4c5HKA==" saltValue="wIciKWPf9ab5lZj1VQnMAiuOCVXbsV1byek26eCSBBRx6h/SgXhORRk66+Jz5YwjrQSwQNUnhSfha0qZRMQ3Qw==" spinCount="100000" sheet="1" objects="1" scenarios="1" formatColumns="0" formatRows="0" autoFilter="0"/>
  <autoFilter ref="C86:K339" xr:uid="{00000000-0009-0000-0000-000004000000}"/>
  <mergeCells count="9">
    <mergeCell ref="E50:H50"/>
    <mergeCell ref="E77:H77"/>
    <mergeCell ref="E79:H79"/>
    <mergeCell ref="L2:V2"/>
    <mergeCell ref="E7:H7"/>
    <mergeCell ref="E9:H9"/>
    <mergeCell ref="E18:H18"/>
    <mergeCell ref="E27:H27"/>
    <mergeCell ref="E48:H48"/>
  </mergeCells>
  <hyperlinks>
    <hyperlink ref="F90" r:id="rId1" xr:uid="{00000000-0004-0000-0400-000000000000}"/>
    <hyperlink ref="F95" r:id="rId2" xr:uid="{00000000-0004-0000-0400-000001000000}"/>
    <hyperlink ref="F100" r:id="rId3" xr:uid="{00000000-0004-0000-0400-000002000000}"/>
    <hyperlink ref="F106" r:id="rId4" xr:uid="{00000000-0004-0000-0400-000003000000}"/>
    <hyperlink ref="F111" r:id="rId5" xr:uid="{00000000-0004-0000-0400-000004000000}"/>
    <hyperlink ref="F116" r:id="rId6" xr:uid="{00000000-0004-0000-0400-000005000000}"/>
    <hyperlink ref="F121" r:id="rId7" xr:uid="{00000000-0004-0000-0400-000006000000}"/>
    <hyperlink ref="F123" r:id="rId8" xr:uid="{00000000-0004-0000-0400-000007000000}"/>
    <hyperlink ref="F128" r:id="rId9" xr:uid="{00000000-0004-0000-0400-000008000000}"/>
    <hyperlink ref="F138" r:id="rId10" xr:uid="{00000000-0004-0000-0400-000009000000}"/>
    <hyperlink ref="F163" r:id="rId11" xr:uid="{00000000-0004-0000-0400-00000A000000}"/>
    <hyperlink ref="F170" r:id="rId12" xr:uid="{00000000-0004-0000-0400-00000B000000}"/>
    <hyperlink ref="F185" r:id="rId13" xr:uid="{00000000-0004-0000-0400-00000C000000}"/>
    <hyperlink ref="F190" r:id="rId14" xr:uid="{00000000-0004-0000-0400-00000D000000}"/>
    <hyperlink ref="F195" r:id="rId15" xr:uid="{00000000-0004-0000-0400-00000E000000}"/>
    <hyperlink ref="F200" r:id="rId16" xr:uid="{00000000-0004-0000-0400-00000F000000}"/>
    <hyperlink ref="F205" r:id="rId17" xr:uid="{00000000-0004-0000-0400-000010000000}"/>
    <hyperlink ref="F210" r:id="rId18" xr:uid="{00000000-0004-0000-0400-000011000000}"/>
    <hyperlink ref="F215" r:id="rId19" xr:uid="{00000000-0004-0000-0400-000012000000}"/>
    <hyperlink ref="F220" r:id="rId20" xr:uid="{00000000-0004-0000-0400-000013000000}"/>
    <hyperlink ref="F225" r:id="rId21" xr:uid="{00000000-0004-0000-0400-000014000000}"/>
    <hyperlink ref="F230" r:id="rId22" xr:uid="{00000000-0004-0000-0400-000015000000}"/>
    <hyperlink ref="F232" r:id="rId23" xr:uid="{00000000-0004-0000-0400-000016000000}"/>
    <hyperlink ref="F234" r:id="rId24" xr:uid="{00000000-0004-0000-0400-000017000000}"/>
    <hyperlink ref="F239" r:id="rId25" xr:uid="{00000000-0004-0000-0400-000018000000}"/>
    <hyperlink ref="F244" r:id="rId26" xr:uid="{00000000-0004-0000-0400-000019000000}"/>
    <hyperlink ref="F246" r:id="rId27" xr:uid="{00000000-0004-0000-0400-00001A000000}"/>
    <hyperlink ref="F251" r:id="rId28" xr:uid="{00000000-0004-0000-0400-00001B000000}"/>
    <hyperlink ref="F256" r:id="rId29" xr:uid="{00000000-0004-0000-0400-00001C000000}"/>
    <hyperlink ref="F270" r:id="rId30" xr:uid="{00000000-0004-0000-0400-00001D000000}"/>
    <hyperlink ref="F275" r:id="rId31" xr:uid="{00000000-0004-0000-0400-00001E000000}"/>
    <hyperlink ref="F277" r:id="rId32" xr:uid="{00000000-0004-0000-0400-00001F000000}"/>
    <hyperlink ref="F288" r:id="rId33" xr:uid="{00000000-0004-0000-0400-000020000000}"/>
    <hyperlink ref="F299" r:id="rId34" xr:uid="{00000000-0004-0000-0400-000021000000}"/>
    <hyperlink ref="F301" r:id="rId35" xr:uid="{00000000-0004-0000-0400-000022000000}"/>
    <hyperlink ref="F303" r:id="rId36" xr:uid="{00000000-0004-0000-0400-000023000000}"/>
    <hyperlink ref="F308" r:id="rId37" xr:uid="{00000000-0004-0000-0400-000024000000}"/>
    <hyperlink ref="F314" r:id="rId38" xr:uid="{00000000-0004-0000-0400-000025000000}"/>
    <hyperlink ref="F319" r:id="rId39" xr:uid="{00000000-0004-0000-0400-000026000000}"/>
    <hyperlink ref="F321" r:id="rId40" xr:uid="{00000000-0004-0000-0400-000027000000}"/>
    <hyperlink ref="F323" r:id="rId41" xr:uid="{00000000-0004-0000-0400-000028000000}"/>
    <hyperlink ref="F325" r:id="rId42" xr:uid="{00000000-0004-0000-0400-000029000000}"/>
    <hyperlink ref="F327" r:id="rId43" xr:uid="{00000000-0004-0000-0400-00002A000000}"/>
    <hyperlink ref="F329" r:id="rId44" xr:uid="{00000000-0004-0000-0400-00002B000000}"/>
    <hyperlink ref="F331" r:id="rId45" xr:uid="{00000000-0004-0000-0400-00002C000000}"/>
    <hyperlink ref="F336" r:id="rId46" xr:uid="{00000000-0004-0000-0400-00002D000000}"/>
    <hyperlink ref="F339" r:id="rId47" xr:uid="{00000000-0004-0000-0400-00002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8"/>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83"/>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98</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930</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35</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ROUND(J80,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ROUND((SUM(BE80:BE82)),  2)</f>
        <v>0</v>
      </c>
      <c r="G33" s="37"/>
      <c r="H33" s="37"/>
      <c r="I33" s="127">
        <v>0.21</v>
      </c>
      <c r="J33" s="126">
        <f>ROUND(((SUM(BE80:BE82))*I33),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ROUND((SUM(BF80:BF82)),  2)</f>
        <v>0</v>
      </c>
      <c r="G34" s="37"/>
      <c r="H34" s="37"/>
      <c r="I34" s="127">
        <v>0.15</v>
      </c>
      <c r="J34" s="126">
        <f>ROUND(((SUM(BF80:BF82))*I34),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ROUND((SUM(BG80:BG82)),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ROUND((SUM(BH80:BH82)),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ROUND((SUM(BI80:BI82)),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IO-05 - Přípojka horkovodu</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Univerzita Palackého v Olomouci</v>
      </c>
      <c r="G54" s="39"/>
      <c r="H54" s="39"/>
      <c r="I54" s="32" t="s">
        <v>33</v>
      </c>
      <c r="J54" s="35" t="str">
        <f>E21</f>
        <v>Ateliér Velehradský s.r.o.</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Ateliér Velehradský s.r.o.</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J80</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930</v>
      </c>
      <c r="E60" s="146"/>
      <c r="F60" s="146"/>
      <c r="G60" s="146"/>
      <c r="H60" s="146"/>
      <c r="I60" s="146"/>
      <c r="J60" s="147">
        <f>J81</f>
        <v>0</v>
      </c>
      <c r="K60" s="144"/>
      <c r="L60" s="148"/>
    </row>
    <row r="61" spans="1:47" s="2" customFormat="1" ht="21.75"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47" s="2" customFormat="1" ht="6.9" customHeight="1">
      <c r="A62" s="37"/>
      <c r="B62" s="50"/>
      <c r="C62" s="51"/>
      <c r="D62" s="51"/>
      <c r="E62" s="51"/>
      <c r="F62" s="51"/>
      <c r="G62" s="51"/>
      <c r="H62" s="51"/>
      <c r="I62" s="51"/>
      <c r="J62" s="51"/>
      <c r="K62" s="51"/>
      <c r="L62" s="116"/>
      <c r="S62" s="37"/>
      <c r="T62" s="37"/>
      <c r="U62" s="37"/>
      <c r="V62" s="37"/>
      <c r="W62" s="37"/>
      <c r="X62" s="37"/>
      <c r="Y62" s="37"/>
      <c r="Z62" s="37"/>
      <c r="AA62" s="37"/>
      <c r="AB62" s="37"/>
      <c r="AC62" s="37"/>
      <c r="AD62" s="37"/>
      <c r="AE62" s="37"/>
    </row>
    <row r="66" spans="1:63" s="2" customFormat="1" ht="6.9" customHeight="1">
      <c r="A66" s="37"/>
      <c r="B66" s="52"/>
      <c r="C66" s="53"/>
      <c r="D66" s="53"/>
      <c r="E66" s="53"/>
      <c r="F66" s="53"/>
      <c r="G66" s="53"/>
      <c r="H66" s="53"/>
      <c r="I66" s="53"/>
      <c r="J66" s="53"/>
      <c r="K66" s="53"/>
      <c r="L66" s="116"/>
      <c r="S66" s="37"/>
      <c r="T66" s="37"/>
      <c r="U66" s="37"/>
      <c r="V66" s="37"/>
      <c r="W66" s="37"/>
      <c r="X66" s="37"/>
      <c r="Y66" s="37"/>
      <c r="Z66" s="37"/>
      <c r="AA66" s="37"/>
      <c r="AB66" s="37"/>
      <c r="AC66" s="37"/>
      <c r="AD66" s="37"/>
      <c r="AE66" s="37"/>
    </row>
    <row r="67" spans="1:63" s="2" customFormat="1" ht="24.9" customHeight="1">
      <c r="A67" s="37"/>
      <c r="B67" s="38"/>
      <c r="C67" s="26" t="s">
        <v>334</v>
      </c>
      <c r="D67" s="39"/>
      <c r="E67" s="39"/>
      <c r="F67" s="39"/>
      <c r="G67" s="39"/>
      <c r="H67" s="39"/>
      <c r="I67" s="39"/>
      <c r="J67" s="39"/>
      <c r="K67" s="39"/>
      <c r="L67" s="116"/>
      <c r="S67" s="37"/>
      <c r="T67" s="37"/>
      <c r="U67" s="37"/>
      <c r="V67" s="37"/>
      <c r="W67" s="37"/>
      <c r="X67" s="37"/>
      <c r="Y67" s="37"/>
      <c r="Z67" s="37"/>
      <c r="AA67" s="37"/>
      <c r="AB67" s="37"/>
      <c r="AC67" s="37"/>
      <c r="AD67" s="37"/>
      <c r="AE67" s="37"/>
    </row>
    <row r="68" spans="1:63" s="2" customFormat="1" ht="6.9" customHeight="1">
      <c r="A68" s="37"/>
      <c r="B68" s="38"/>
      <c r="C68" s="39"/>
      <c r="D68" s="39"/>
      <c r="E68" s="39"/>
      <c r="F68" s="39"/>
      <c r="G68" s="39"/>
      <c r="H68" s="39"/>
      <c r="I68" s="39"/>
      <c r="J68" s="39"/>
      <c r="K68" s="39"/>
      <c r="L68" s="116"/>
      <c r="S68" s="37"/>
      <c r="T68" s="37"/>
      <c r="U68" s="37"/>
      <c r="V68" s="37"/>
      <c r="W68" s="37"/>
      <c r="X68" s="37"/>
      <c r="Y68" s="37"/>
      <c r="Z68" s="37"/>
      <c r="AA68" s="37"/>
      <c r="AB68" s="37"/>
      <c r="AC68" s="37"/>
      <c r="AD68" s="37"/>
      <c r="AE68" s="37"/>
    </row>
    <row r="69" spans="1:63" s="2" customFormat="1" ht="12" customHeight="1">
      <c r="A69" s="37"/>
      <c r="B69" s="38"/>
      <c r="C69" s="32" t="s">
        <v>16</v>
      </c>
      <c r="D69" s="39"/>
      <c r="E69" s="39"/>
      <c r="F69" s="39"/>
      <c r="G69" s="39"/>
      <c r="H69" s="39"/>
      <c r="I69" s="39"/>
      <c r="J69" s="39"/>
      <c r="K69" s="39"/>
      <c r="L69" s="116"/>
      <c r="S69" s="37"/>
      <c r="T69" s="37"/>
      <c r="U69" s="37"/>
      <c r="V69" s="37"/>
      <c r="W69" s="37"/>
      <c r="X69" s="37"/>
      <c r="Y69" s="37"/>
      <c r="Z69" s="37"/>
      <c r="AA69" s="37"/>
      <c r="AB69" s="37"/>
      <c r="AC69" s="37"/>
      <c r="AD69" s="37"/>
      <c r="AE69" s="37"/>
    </row>
    <row r="70" spans="1:63" s="2" customFormat="1" ht="16.5" customHeight="1">
      <c r="A70" s="37"/>
      <c r="B70" s="38"/>
      <c r="C70" s="39"/>
      <c r="D70" s="39"/>
      <c r="E70" s="433" t="str">
        <f>E7</f>
        <v>Dostavba kampusu LF v Olomouci</v>
      </c>
      <c r="F70" s="434"/>
      <c r="G70" s="434"/>
      <c r="H70" s="434"/>
      <c r="I70" s="39"/>
      <c r="J70" s="39"/>
      <c r="K70" s="39"/>
      <c r="L70" s="116"/>
      <c r="S70" s="37"/>
      <c r="T70" s="37"/>
      <c r="U70" s="37"/>
      <c r="V70" s="37"/>
      <c r="W70" s="37"/>
      <c r="X70" s="37"/>
      <c r="Y70" s="37"/>
      <c r="Z70" s="37"/>
      <c r="AA70" s="37"/>
      <c r="AB70" s="37"/>
      <c r="AC70" s="37"/>
      <c r="AD70" s="37"/>
      <c r="AE70" s="37"/>
    </row>
    <row r="71" spans="1:63" s="2" customFormat="1" ht="12" customHeight="1">
      <c r="A71" s="37"/>
      <c r="B71" s="38"/>
      <c r="C71" s="32" t="s">
        <v>320</v>
      </c>
      <c r="D71" s="39"/>
      <c r="E71" s="39"/>
      <c r="F71" s="39"/>
      <c r="G71" s="39"/>
      <c r="H71" s="39"/>
      <c r="I71" s="39"/>
      <c r="J71" s="39"/>
      <c r="K71" s="39"/>
      <c r="L71" s="116"/>
      <c r="S71" s="37"/>
      <c r="T71" s="37"/>
      <c r="U71" s="37"/>
      <c r="V71" s="37"/>
      <c r="W71" s="37"/>
      <c r="X71" s="37"/>
      <c r="Y71" s="37"/>
      <c r="Z71" s="37"/>
      <c r="AA71" s="37"/>
      <c r="AB71" s="37"/>
      <c r="AC71" s="37"/>
      <c r="AD71" s="37"/>
      <c r="AE71" s="37"/>
    </row>
    <row r="72" spans="1:63" s="2" customFormat="1" ht="16.5" customHeight="1">
      <c r="A72" s="37"/>
      <c r="B72" s="38"/>
      <c r="C72" s="39"/>
      <c r="D72" s="39"/>
      <c r="E72" s="407" t="str">
        <f>E9</f>
        <v>IO-05 - Přípojka horkovodu</v>
      </c>
      <c r="F72" s="435"/>
      <c r="G72" s="435"/>
      <c r="H72" s="435"/>
      <c r="I72" s="39"/>
      <c r="J72" s="39"/>
      <c r="K72" s="39"/>
      <c r="L72" s="116"/>
      <c r="S72" s="37"/>
      <c r="T72" s="37"/>
      <c r="U72" s="37"/>
      <c r="V72" s="37"/>
      <c r="W72" s="37"/>
      <c r="X72" s="37"/>
      <c r="Y72" s="37"/>
      <c r="Z72" s="37"/>
      <c r="AA72" s="37"/>
      <c r="AB72" s="37"/>
      <c r="AC72" s="37"/>
      <c r="AD72" s="37"/>
      <c r="AE72" s="37"/>
    </row>
    <row r="73" spans="1:63" s="2" customFormat="1" ht="6.9" customHeight="1">
      <c r="A73" s="37"/>
      <c r="B73" s="38"/>
      <c r="C73" s="39"/>
      <c r="D73" s="39"/>
      <c r="E73" s="39"/>
      <c r="F73" s="39"/>
      <c r="G73" s="39"/>
      <c r="H73" s="39"/>
      <c r="I73" s="39"/>
      <c r="J73" s="39"/>
      <c r="K73" s="39"/>
      <c r="L73" s="116"/>
      <c r="S73" s="37"/>
      <c r="T73" s="37"/>
      <c r="U73" s="37"/>
      <c r="V73" s="37"/>
      <c r="W73" s="37"/>
      <c r="X73" s="37"/>
      <c r="Y73" s="37"/>
      <c r="Z73" s="37"/>
      <c r="AA73" s="37"/>
      <c r="AB73" s="37"/>
      <c r="AC73" s="37"/>
      <c r="AD73" s="37"/>
      <c r="AE73" s="37"/>
    </row>
    <row r="74" spans="1:63" s="2" customFormat="1" ht="12" customHeight="1">
      <c r="A74" s="37"/>
      <c r="B74" s="38"/>
      <c r="C74" s="32" t="s">
        <v>21</v>
      </c>
      <c r="D74" s="39"/>
      <c r="E74" s="39"/>
      <c r="F74" s="30" t="str">
        <f>F12</f>
        <v>Olomouc, Hněvotínská</v>
      </c>
      <c r="G74" s="39"/>
      <c r="H74" s="39"/>
      <c r="I74" s="32" t="s">
        <v>23</v>
      </c>
      <c r="J74" s="62" t="str">
        <f>IF(J12="","",J12)</f>
        <v>8. 12. 2022</v>
      </c>
      <c r="K74" s="39"/>
      <c r="L74" s="116"/>
      <c r="S74" s="37"/>
      <c r="T74" s="37"/>
      <c r="U74" s="37"/>
      <c r="V74" s="37"/>
      <c r="W74" s="37"/>
      <c r="X74" s="37"/>
      <c r="Y74" s="37"/>
      <c r="Z74" s="37"/>
      <c r="AA74" s="37"/>
      <c r="AB74" s="37"/>
      <c r="AC74" s="37"/>
      <c r="AD74" s="37"/>
      <c r="AE74" s="37"/>
    </row>
    <row r="75" spans="1:63" s="2" customFormat="1" ht="6.9"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63" s="2" customFormat="1" ht="25.65" customHeight="1">
      <c r="A76" s="37"/>
      <c r="B76" s="38"/>
      <c r="C76" s="32" t="s">
        <v>25</v>
      </c>
      <c r="D76" s="39"/>
      <c r="E76" s="39"/>
      <c r="F76" s="30" t="str">
        <f>E15</f>
        <v>Univerzita Palackého v Olomouci</v>
      </c>
      <c r="G76" s="39"/>
      <c r="H76" s="39"/>
      <c r="I76" s="32" t="s">
        <v>33</v>
      </c>
      <c r="J76" s="35" t="str">
        <f>E21</f>
        <v>Ateliér Velehradský s.r.o.</v>
      </c>
      <c r="K76" s="39"/>
      <c r="L76" s="116"/>
      <c r="S76" s="37"/>
      <c r="T76" s="37"/>
      <c r="U76" s="37"/>
      <c r="V76" s="37"/>
      <c r="W76" s="37"/>
      <c r="X76" s="37"/>
      <c r="Y76" s="37"/>
      <c r="Z76" s="37"/>
      <c r="AA76" s="37"/>
      <c r="AB76" s="37"/>
      <c r="AC76" s="37"/>
      <c r="AD76" s="37"/>
      <c r="AE76" s="37"/>
    </row>
    <row r="77" spans="1:63" s="2" customFormat="1" ht="25.65" customHeight="1">
      <c r="A77" s="37"/>
      <c r="B77" s="38"/>
      <c r="C77" s="32" t="s">
        <v>31</v>
      </c>
      <c r="D77" s="39"/>
      <c r="E77" s="39"/>
      <c r="F77" s="30" t="str">
        <f>IF(E18="","",E18)</f>
        <v>Vyplň údaj</v>
      </c>
      <c r="G77" s="39"/>
      <c r="H77" s="39"/>
      <c r="I77" s="32" t="s">
        <v>38</v>
      </c>
      <c r="J77" s="35" t="str">
        <f>E24</f>
        <v>Ateliér Velehradský s.r.o.</v>
      </c>
      <c r="K77" s="39"/>
      <c r="L77" s="116"/>
      <c r="S77" s="37"/>
      <c r="T77" s="37"/>
      <c r="U77" s="37"/>
      <c r="V77" s="37"/>
      <c r="W77" s="37"/>
      <c r="X77" s="37"/>
      <c r="Y77" s="37"/>
      <c r="Z77" s="37"/>
      <c r="AA77" s="37"/>
      <c r="AB77" s="37"/>
      <c r="AC77" s="37"/>
      <c r="AD77" s="37"/>
      <c r="AE77" s="37"/>
    </row>
    <row r="78" spans="1:63" s="2" customFormat="1" ht="10.35"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63" s="10" customFormat="1" ht="29.25" customHeight="1">
      <c r="A79" s="149"/>
      <c r="B79" s="150"/>
      <c r="C79" s="151" t="s">
        <v>335</v>
      </c>
      <c r="D79" s="152" t="s">
        <v>60</v>
      </c>
      <c r="E79" s="152" t="s">
        <v>56</v>
      </c>
      <c r="F79" s="152" t="s">
        <v>57</v>
      </c>
      <c r="G79" s="152" t="s">
        <v>336</v>
      </c>
      <c r="H79" s="152" t="s">
        <v>337</v>
      </c>
      <c r="I79" s="152" t="s">
        <v>338</v>
      </c>
      <c r="J79" s="152" t="s">
        <v>325</v>
      </c>
      <c r="K79" s="153" t="s">
        <v>339</v>
      </c>
      <c r="L79" s="154"/>
      <c r="M79" s="71" t="s">
        <v>19</v>
      </c>
      <c r="N79" s="72" t="s">
        <v>45</v>
      </c>
      <c r="O79" s="72" t="s">
        <v>340</v>
      </c>
      <c r="P79" s="72" t="s">
        <v>341</v>
      </c>
      <c r="Q79" s="72" t="s">
        <v>342</v>
      </c>
      <c r="R79" s="72" t="s">
        <v>343</v>
      </c>
      <c r="S79" s="72" t="s">
        <v>344</v>
      </c>
      <c r="T79" s="73" t="s">
        <v>345</v>
      </c>
      <c r="U79" s="149"/>
      <c r="V79" s="149"/>
      <c r="W79" s="149"/>
      <c r="X79" s="149"/>
      <c r="Y79" s="149"/>
      <c r="Z79" s="149"/>
      <c r="AA79" s="149"/>
      <c r="AB79" s="149"/>
      <c r="AC79" s="149"/>
      <c r="AD79" s="149"/>
      <c r="AE79" s="149"/>
    </row>
    <row r="80" spans="1:63" s="2" customFormat="1" ht="22.8" customHeight="1">
      <c r="A80" s="37"/>
      <c r="B80" s="38"/>
      <c r="C80" s="78" t="s">
        <v>346</v>
      </c>
      <c r="D80" s="39"/>
      <c r="E80" s="39"/>
      <c r="F80" s="39"/>
      <c r="G80" s="39"/>
      <c r="H80" s="39"/>
      <c r="I80" s="39"/>
      <c r="J80" s="155">
        <f>BK80</f>
        <v>0</v>
      </c>
      <c r="K80" s="39"/>
      <c r="L80" s="42"/>
      <c r="M80" s="74"/>
      <c r="N80" s="156"/>
      <c r="O80" s="75"/>
      <c r="P80" s="157">
        <f>P81</f>
        <v>0</v>
      </c>
      <c r="Q80" s="75"/>
      <c r="R80" s="157">
        <f>R81</f>
        <v>0</v>
      </c>
      <c r="S80" s="75"/>
      <c r="T80" s="158">
        <f>T81</f>
        <v>0</v>
      </c>
      <c r="U80" s="37"/>
      <c r="V80" s="37"/>
      <c r="W80" s="37"/>
      <c r="X80" s="37"/>
      <c r="Y80" s="37"/>
      <c r="Z80" s="37"/>
      <c r="AA80" s="37"/>
      <c r="AB80" s="37"/>
      <c r="AC80" s="37"/>
      <c r="AD80" s="37"/>
      <c r="AE80" s="37"/>
      <c r="AT80" s="20" t="s">
        <v>74</v>
      </c>
      <c r="AU80" s="20" t="s">
        <v>326</v>
      </c>
      <c r="BK80" s="159">
        <f>BK81</f>
        <v>0</v>
      </c>
    </row>
    <row r="81" spans="1:65" s="11" customFormat="1" ht="25.95" customHeight="1">
      <c r="B81" s="160"/>
      <c r="C81" s="161"/>
      <c r="D81" s="162" t="s">
        <v>74</v>
      </c>
      <c r="E81" s="163" t="s">
        <v>95</v>
      </c>
      <c r="F81" s="163" t="s">
        <v>96</v>
      </c>
      <c r="G81" s="161"/>
      <c r="H81" s="161"/>
      <c r="I81" s="164"/>
      <c r="J81" s="165">
        <f>BK81</f>
        <v>0</v>
      </c>
      <c r="K81" s="161"/>
      <c r="L81" s="166"/>
      <c r="M81" s="167"/>
      <c r="N81" s="168"/>
      <c r="O81" s="168"/>
      <c r="P81" s="169">
        <f>P82</f>
        <v>0</v>
      </c>
      <c r="Q81" s="168"/>
      <c r="R81" s="169">
        <f>R82</f>
        <v>0</v>
      </c>
      <c r="S81" s="168"/>
      <c r="T81" s="170">
        <f>T82</f>
        <v>0</v>
      </c>
      <c r="AR81" s="171" t="s">
        <v>187</v>
      </c>
      <c r="AT81" s="172" t="s">
        <v>74</v>
      </c>
      <c r="AU81" s="172" t="s">
        <v>75</v>
      </c>
      <c r="AY81" s="171" t="s">
        <v>349</v>
      </c>
      <c r="BK81" s="173">
        <f>BK82</f>
        <v>0</v>
      </c>
    </row>
    <row r="82" spans="1:65" s="2" customFormat="1" ht="16.5" customHeight="1">
      <c r="A82" s="37"/>
      <c r="B82" s="38"/>
      <c r="C82" s="174" t="s">
        <v>83</v>
      </c>
      <c r="D82" s="174" t="s">
        <v>350</v>
      </c>
      <c r="E82" s="175" t="s">
        <v>95</v>
      </c>
      <c r="F82" s="176" t="s">
        <v>931</v>
      </c>
      <c r="G82" s="177" t="s">
        <v>932</v>
      </c>
      <c r="H82" s="178">
        <v>0</v>
      </c>
      <c r="I82" s="179"/>
      <c r="J82" s="180">
        <f>ROUND(I82*H82,2)</f>
        <v>0</v>
      </c>
      <c r="K82" s="176" t="s">
        <v>933</v>
      </c>
      <c r="L82" s="42"/>
      <c r="M82" s="240" t="s">
        <v>19</v>
      </c>
      <c r="N82" s="241" t="s">
        <v>46</v>
      </c>
      <c r="O82" s="237"/>
      <c r="P82" s="242">
        <f>O82*H82</f>
        <v>0</v>
      </c>
      <c r="Q82" s="242">
        <v>0</v>
      </c>
      <c r="R82" s="242">
        <f>Q82*H82</f>
        <v>0</v>
      </c>
      <c r="S82" s="242">
        <v>0</v>
      </c>
      <c r="T82" s="243">
        <f>S82*H82</f>
        <v>0</v>
      </c>
      <c r="U82" s="37"/>
      <c r="V82" s="37"/>
      <c r="W82" s="37"/>
      <c r="X82" s="37"/>
      <c r="Y82" s="37"/>
      <c r="Z82" s="37"/>
      <c r="AA82" s="37"/>
      <c r="AB82" s="37"/>
      <c r="AC82" s="37"/>
      <c r="AD82" s="37"/>
      <c r="AE82" s="37"/>
      <c r="AR82" s="185" t="s">
        <v>934</v>
      </c>
      <c r="AT82" s="185" t="s">
        <v>350</v>
      </c>
      <c r="AU82" s="185" t="s">
        <v>83</v>
      </c>
      <c r="AY82" s="20" t="s">
        <v>349</v>
      </c>
      <c r="BE82" s="186">
        <f>IF(N82="základní",J82,0)</f>
        <v>0</v>
      </c>
      <c r="BF82" s="186">
        <f>IF(N82="snížená",J82,0)</f>
        <v>0</v>
      </c>
      <c r="BG82" s="186">
        <f>IF(N82="zákl. přenesená",J82,0)</f>
        <v>0</v>
      </c>
      <c r="BH82" s="186">
        <f>IF(N82="sníž. přenesená",J82,0)</f>
        <v>0</v>
      </c>
      <c r="BI82" s="186">
        <f>IF(N82="nulová",J82,0)</f>
        <v>0</v>
      </c>
      <c r="BJ82" s="20" t="s">
        <v>83</v>
      </c>
      <c r="BK82" s="186">
        <f>ROUND(I82*H82,2)</f>
        <v>0</v>
      </c>
      <c r="BL82" s="20" t="s">
        <v>934</v>
      </c>
      <c r="BM82" s="185" t="s">
        <v>935</v>
      </c>
    </row>
    <row r="83" spans="1:65" s="2" customFormat="1" ht="6.9" customHeight="1">
      <c r="A83" s="37"/>
      <c r="B83" s="50"/>
      <c r="C83" s="51"/>
      <c r="D83" s="51"/>
      <c r="E83" s="51"/>
      <c r="F83" s="51"/>
      <c r="G83" s="51"/>
      <c r="H83" s="51"/>
      <c r="I83" s="51"/>
      <c r="J83" s="51"/>
      <c r="K83" s="51"/>
      <c r="L83" s="42"/>
      <c r="M83" s="37"/>
      <c r="O83" s="37"/>
      <c r="P83" s="37"/>
      <c r="Q83" s="37"/>
      <c r="R83" s="37"/>
      <c r="S83" s="37"/>
      <c r="T83" s="37"/>
      <c r="U83" s="37"/>
      <c r="V83" s="37"/>
      <c r="W83" s="37"/>
      <c r="X83" s="37"/>
      <c r="Y83" s="37"/>
      <c r="Z83" s="37"/>
      <c r="AA83" s="37"/>
      <c r="AB83" s="37"/>
      <c r="AC83" s="37"/>
      <c r="AD83" s="37"/>
      <c r="AE83" s="37"/>
    </row>
  </sheetData>
  <sheetProtection algorithmName="SHA-512" hashValue="v0S9IU12Qwa5GUGuxBDJkcClXaGCYXrXCUHcpwTQnGQNX85pa8t+5MG5NQW90dzpv5ulYXQRT0GTdygJkQ07sQ==" saltValue="VITQczpKUlgI3hN1o7K31nqg+WbEclYrJrf/mCcgCpF2M8MSbeoT576MPtYFTo+tr8VIi1OGZGk2joeMcV1k7g==" spinCount="100000" sheet="1" objects="1" scenarios="1" formatColumns="0" formatRows="0" autoFilter="0"/>
  <autoFilter ref="C79:K82" xr:uid="{00000000-0009-0000-0000-000005000000}"/>
  <mergeCells count="9">
    <mergeCell ref="E50:H50"/>
    <mergeCell ref="E70:H70"/>
    <mergeCell ref="E72:H7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248"/>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101</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936</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35</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ROUND(J84,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ROUND((SUM(BE84:BE247)),  2)</f>
        <v>0</v>
      </c>
      <c r="G33" s="37"/>
      <c r="H33" s="37"/>
      <c r="I33" s="127">
        <v>0.21</v>
      </c>
      <c r="J33" s="126">
        <f>ROUND(((SUM(BE84:BE247))*I33),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ROUND((SUM(BF84:BF247)),  2)</f>
        <v>0</v>
      </c>
      <c r="G34" s="37"/>
      <c r="H34" s="37"/>
      <c r="I34" s="127">
        <v>0.15</v>
      </c>
      <c r="J34" s="126">
        <f>ROUND(((SUM(BF84:BF247))*I34),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ROUND((SUM(BG84:BG247)),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ROUND((SUM(BH84:BH247)),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ROUND((SUM(BI84:BI247)),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IO-06 - Areálová přípojka NN</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Univerzita Palackého v Olomouci</v>
      </c>
      <c r="G54" s="39"/>
      <c r="H54" s="39"/>
      <c r="I54" s="32" t="s">
        <v>33</v>
      </c>
      <c r="J54" s="35" t="str">
        <f>E21</f>
        <v>Ateliér Velehradský s.r.o.</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Ateliér Velehradský s.r.o.</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J84</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937</v>
      </c>
      <c r="E60" s="146"/>
      <c r="F60" s="146"/>
      <c r="G60" s="146"/>
      <c r="H60" s="146"/>
      <c r="I60" s="146"/>
      <c r="J60" s="147">
        <f>J85</f>
        <v>0</v>
      </c>
      <c r="K60" s="144"/>
      <c r="L60" s="148"/>
    </row>
    <row r="61" spans="1:47" s="15" customFormat="1" ht="19.95" customHeight="1">
      <c r="B61" s="244"/>
      <c r="C61" s="100"/>
      <c r="D61" s="245" t="s">
        <v>938</v>
      </c>
      <c r="E61" s="246"/>
      <c r="F61" s="246"/>
      <c r="G61" s="246"/>
      <c r="H61" s="246"/>
      <c r="I61" s="246"/>
      <c r="J61" s="247">
        <f>J86</f>
        <v>0</v>
      </c>
      <c r="K61" s="100"/>
      <c r="L61" s="248"/>
    </row>
    <row r="62" spans="1:47" s="15" customFormat="1" ht="19.95" customHeight="1">
      <c r="B62" s="244"/>
      <c r="C62" s="100"/>
      <c r="D62" s="245" t="s">
        <v>939</v>
      </c>
      <c r="E62" s="246"/>
      <c r="F62" s="246"/>
      <c r="G62" s="246"/>
      <c r="H62" s="246"/>
      <c r="I62" s="246"/>
      <c r="J62" s="247">
        <f>J150</f>
        <v>0</v>
      </c>
      <c r="K62" s="100"/>
      <c r="L62" s="248"/>
    </row>
    <row r="63" spans="1:47" s="15" customFormat="1" ht="19.95" customHeight="1">
      <c r="B63" s="244"/>
      <c r="C63" s="100"/>
      <c r="D63" s="245" t="s">
        <v>940</v>
      </c>
      <c r="E63" s="246"/>
      <c r="F63" s="246"/>
      <c r="G63" s="246"/>
      <c r="H63" s="246"/>
      <c r="I63" s="246"/>
      <c r="J63" s="247">
        <f>J156</f>
        <v>0</v>
      </c>
      <c r="K63" s="100"/>
      <c r="L63" s="248"/>
    </row>
    <row r="64" spans="1:47" s="9" customFormat="1" ht="24.9" customHeight="1">
      <c r="B64" s="143"/>
      <c r="C64" s="144"/>
      <c r="D64" s="145" t="s">
        <v>941</v>
      </c>
      <c r="E64" s="146"/>
      <c r="F64" s="146"/>
      <c r="G64" s="146"/>
      <c r="H64" s="146"/>
      <c r="I64" s="146"/>
      <c r="J64" s="147">
        <f>J244</f>
        <v>0</v>
      </c>
      <c r="K64" s="144"/>
      <c r="L64" s="148"/>
    </row>
    <row r="65" spans="1:31" s="2" customFormat="1" ht="21.75" customHeight="1">
      <c r="A65" s="37"/>
      <c r="B65" s="38"/>
      <c r="C65" s="39"/>
      <c r="D65" s="39"/>
      <c r="E65" s="39"/>
      <c r="F65" s="39"/>
      <c r="G65" s="39"/>
      <c r="H65" s="39"/>
      <c r="I65" s="39"/>
      <c r="J65" s="39"/>
      <c r="K65" s="39"/>
      <c r="L65" s="116"/>
      <c r="S65" s="37"/>
      <c r="T65" s="37"/>
      <c r="U65" s="37"/>
      <c r="V65" s="37"/>
      <c r="W65" s="37"/>
      <c r="X65" s="37"/>
      <c r="Y65" s="37"/>
      <c r="Z65" s="37"/>
      <c r="AA65" s="37"/>
      <c r="AB65" s="37"/>
      <c r="AC65" s="37"/>
      <c r="AD65" s="37"/>
      <c r="AE65" s="37"/>
    </row>
    <row r="66" spans="1:31" s="2" customFormat="1" ht="6.9" customHeight="1">
      <c r="A66" s="37"/>
      <c r="B66" s="50"/>
      <c r="C66" s="51"/>
      <c r="D66" s="51"/>
      <c r="E66" s="51"/>
      <c r="F66" s="51"/>
      <c r="G66" s="51"/>
      <c r="H66" s="51"/>
      <c r="I66" s="51"/>
      <c r="J66" s="51"/>
      <c r="K66" s="51"/>
      <c r="L66" s="116"/>
      <c r="S66" s="37"/>
      <c r="T66" s="37"/>
      <c r="U66" s="37"/>
      <c r="V66" s="37"/>
      <c r="W66" s="37"/>
      <c r="X66" s="37"/>
      <c r="Y66" s="37"/>
      <c r="Z66" s="37"/>
      <c r="AA66" s="37"/>
      <c r="AB66" s="37"/>
      <c r="AC66" s="37"/>
      <c r="AD66" s="37"/>
      <c r="AE66" s="37"/>
    </row>
    <row r="70" spans="1:31" s="2" customFormat="1" ht="6.9" customHeight="1">
      <c r="A70" s="37"/>
      <c r="B70" s="52"/>
      <c r="C70" s="53"/>
      <c r="D70" s="53"/>
      <c r="E70" s="53"/>
      <c r="F70" s="53"/>
      <c r="G70" s="53"/>
      <c r="H70" s="53"/>
      <c r="I70" s="53"/>
      <c r="J70" s="53"/>
      <c r="K70" s="53"/>
      <c r="L70" s="116"/>
      <c r="S70" s="37"/>
      <c r="T70" s="37"/>
      <c r="U70" s="37"/>
      <c r="V70" s="37"/>
      <c r="W70" s="37"/>
      <c r="X70" s="37"/>
      <c r="Y70" s="37"/>
      <c r="Z70" s="37"/>
      <c r="AA70" s="37"/>
      <c r="AB70" s="37"/>
      <c r="AC70" s="37"/>
      <c r="AD70" s="37"/>
      <c r="AE70" s="37"/>
    </row>
    <row r="71" spans="1:31" s="2" customFormat="1" ht="24.9" customHeight="1">
      <c r="A71" s="37"/>
      <c r="B71" s="38"/>
      <c r="C71" s="26" t="s">
        <v>334</v>
      </c>
      <c r="D71" s="39"/>
      <c r="E71" s="39"/>
      <c r="F71" s="39"/>
      <c r="G71" s="39"/>
      <c r="H71" s="39"/>
      <c r="I71" s="39"/>
      <c r="J71" s="39"/>
      <c r="K71" s="39"/>
      <c r="L71" s="116"/>
      <c r="S71" s="37"/>
      <c r="T71" s="37"/>
      <c r="U71" s="37"/>
      <c r="V71" s="37"/>
      <c r="W71" s="37"/>
      <c r="X71" s="37"/>
      <c r="Y71" s="37"/>
      <c r="Z71" s="37"/>
      <c r="AA71" s="37"/>
      <c r="AB71" s="37"/>
      <c r="AC71" s="37"/>
      <c r="AD71" s="37"/>
      <c r="AE71" s="37"/>
    </row>
    <row r="72" spans="1:31" s="2" customFormat="1" ht="6.9" customHeight="1">
      <c r="A72" s="37"/>
      <c r="B72" s="38"/>
      <c r="C72" s="39"/>
      <c r="D72" s="39"/>
      <c r="E72" s="39"/>
      <c r="F72" s="39"/>
      <c r="G72" s="39"/>
      <c r="H72" s="39"/>
      <c r="I72" s="39"/>
      <c r="J72" s="39"/>
      <c r="K72" s="39"/>
      <c r="L72" s="116"/>
      <c r="S72" s="37"/>
      <c r="T72" s="37"/>
      <c r="U72" s="37"/>
      <c r="V72" s="37"/>
      <c r="W72" s="37"/>
      <c r="X72" s="37"/>
      <c r="Y72" s="37"/>
      <c r="Z72" s="37"/>
      <c r="AA72" s="37"/>
      <c r="AB72" s="37"/>
      <c r="AC72" s="37"/>
      <c r="AD72" s="37"/>
      <c r="AE72" s="37"/>
    </row>
    <row r="73" spans="1:31" s="2" customFormat="1" ht="12" customHeight="1">
      <c r="A73" s="37"/>
      <c r="B73" s="38"/>
      <c r="C73" s="32" t="s">
        <v>16</v>
      </c>
      <c r="D73" s="39"/>
      <c r="E73" s="39"/>
      <c r="F73" s="39"/>
      <c r="G73" s="39"/>
      <c r="H73" s="39"/>
      <c r="I73" s="39"/>
      <c r="J73" s="39"/>
      <c r="K73" s="39"/>
      <c r="L73" s="116"/>
      <c r="S73" s="37"/>
      <c r="T73" s="37"/>
      <c r="U73" s="37"/>
      <c r="V73" s="37"/>
      <c r="W73" s="37"/>
      <c r="X73" s="37"/>
      <c r="Y73" s="37"/>
      <c r="Z73" s="37"/>
      <c r="AA73" s="37"/>
      <c r="AB73" s="37"/>
      <c r="AC73" s="37"/>
      <c r="AD73" s="37"/>
      <c r="AE73" s="37"/>
    </row>
    <row r="74" spans="1:31" s="2" customFormat="1" ht="16.5" customHeight="1">
      <c r="A74" s="37"/>
      <c r="B74" s="38"/>
      <c r="C74" s="39"/>
      <c r="D74" s="39"/>
      <c r="E74" s="433" t="str">
        <f>E7</f>
        <v>Dostavba kampusu LF v Olomouci</v>
      </c>
      <c r="F74" s="434"/>
      <c r="G74" s="434"/>
      <c r="H74" s="434"/>
      <c r="I74" s="39"/>
      <c r="J74" s="39"/>
      <c r="K74" s="39"/>
      <c r="L74" s="116"/>
      <c r="S74" s="37"/>
      <c r="T74" s="37"/>
      <c r="U74" s="37"/>
      <c r="V74" s="37"/>
      <c r="W74" s="37"/>
      <c r="X74" s="37"/>
      <c r="Y74" s="37"/>
      <c r="Z74" s="37"/>
      <c r="AA74" s="37"/>
      <c r="AB74" s="37"/>
      <c r="AC74" s="37"/>
      <c r="AD74" s="37"/>
      <c r="AE74" s="37"/>
    </row>
    <row r="75" spans="1:31" s="2" customFormat="1" ht="12" customHeight="1">
      <c r="A75" s="37"/>
      <c r="B75" s="38"/>
      <c r="C75" s="32" t="s">
        <v>320</v>
      </c>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16.5" customHeight="1">
      <c r="A76" s="37"/>
      <c r="B76" s="38"/>
      <c r="C76" s="39"/>
      <c r="D76" s="39"/>
      <c r="E76" s="407" t="str">
        <f>E9</f>
        <v>IO-06 - Areálová přípojka NN</v>
      </c>
      <c r="F76" s="435"/>
      <c r="G76" s="435"/>
      <c r="H76" s="435"/>
      <c r="I76" s="39"/>
      <c r="J76" s="39"/>
      <c r="K76" s="39"/>
      <c r="L76" s="116"/>
      <c r="S76" s="37"/>
      <c r="T76" s="37"/>
      <c r="U76" s="37"/>
      <c r="V76" s="37"/>
      <c r="W76" s="37"/>
      <c r="X76" s="37"/>
      <c r="Y76" s="37"/>
      <c r="Z76" s="37"/>
      <c r="AA76" s="37"/>
      <c r="AB76" s="37"/>
      <c r="AC76" s="37"/>
      <c r="AD76" s="37"/>
      <c r="AE76" s="37"/>
    </row>
    <row r="77" spans="1:31" s="2" customFormat="1" ht="6.9" customHeight="1">
      <c r="A77" s="37"/>
      <c r="B77" s="38"/>
      <c r="C77" s="39"/>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12" customHeight="1">
      <c r="A78" s="37"/>
      <c r="B78" s="38"/>
      <c r="C78" s="32" t="s">
        <v>21</v>
      </c>
      <c r="D78" s="39"/>
      <c r="E78" s="39"/>
      <c r="F78" s="30" t="str">
        <f>F12</f>
        <v>Olomouc, Hněvotínská</v>
      </c>
      <c r="G78" s="39"/>
      <c r="H78" s="39"/>
      <c r="I78" s="32" t="s">
        <v>23</v>
      </c>
      <c r="J78" s="62" t="str">
        <f>IF(J12="","",J12)</f>
        <v>8. 12. 2022</v>
      </c>
      <c r="K78" s="39"/>
      <c r="L78" s="116"/>
      <c r="S78" s="37"/>
      <c r="T78" s="37"/>
      <c r="U78" s="37"/>
      <c r="V78" s="37"/>
      <c r="W78" s="37"/>
      <c r="X78" s="37"/>
      <c r="Y78" s="37"/>
      <c r="Z78" s="37"/>
      <c r="AA78" s="37"/>
      <c r="AB78" s="37"/>
      <c r="AC78" s="37"/>
      <c r="AD78" s="37"/>
      <c r="AE78" s="37"/>
    </row>
    <row r="79" spans="1:31" s="2" customFormat="1" ht="6.9" customHeight="1">
      <c r="A79" s="37"/>
      <c r="B79" s="38"/>
      <c r="C79" s="39"/>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25.65" customHeight="1">
      <c r="A80" s="37"/>
      <c r="B80" s="38"/>
      <c r="C80" s="32" t="s">
        <v>25</v>
      </c>
      <c r="D80" s="39"/>
      <c r="E80" s="39"/>
      <c r="F80" s="30" t="str">
        <f>E15</f>
        <v>Univerzita Palackého v Olomouci</v>
      </c>
      <c r="G80" s="39"/>
      <c r="H80" s="39"/>
      <c r="I80" s="32" t="s">
        <v>33</v>
      </c>
      <c r="J80" s="35" t="str">
        <f>E21</f>
        <v>Ateliér Velehradský s.r.o.</v>
      </c>
      <c r="K80" s="39"/>
      <c r="L80" s="116"/>
      <c r="S80" s="37"/>
      <c r="T80" s="37"/>
      <c r="U80" s="37"/>
      <c r="V80" s="37"/>
      <c r="W80" s="37"/>
      <c r="X80" s="37"/>
      <c r="Y80" s="37"/>
      <c r="Z80" s="37"/>
      <c r="AA80" s="37"/>
      <c r="AB80" s="37"/>
      <c r="AC80" s="37"/>
      <c r="AD80" s="37"/>
      <c r="AE80" s="37"/>
    </row>
    <row r="81" spans="1:65" s="2" customFormat="1" ht="25.65" customHeight="1">
      <c r="A81" s="37"/>
      <c r="B81" s="38"/>
      <c r="C81" s="32" t="s">
        <v>31</v>
      </c>
      <c r="D81" s="39"/>
      <c r="E81" s="39"/>
      <c r="F81" s="30" t="str">
        <f>IF(E18="","",E18)</f>
        <v>Vyplň údaj</v>
      </c>
      <c r="G81" s="39"/>
      <c r="H81" s="39"/>
      <c r="I81" s="32" t="s">
        <v>38</v>
      </c>
      <c r="J81" s="35" t="str">
        <f>E24</f>
        <v>Ateliér Velehradský s.r.o.</v>
      </c>
      <c r="K81" s="39"/>
      <c r="L81" s="116"/>
      <c r="S81" s="37"/>
      <c r="T81" s="37"/>
      <c r="U81" s="37"/>
      <c r="V81" s="37"/>
      <c r="W81" s="37"/>
      <c r="X81" s="37"/>
      <c r="Y81" s="37"/>
      <c r="Z81" s="37"/>
      <c r="AA81" s="37"/>
      <c r="AB81" s="37"/>
      <c r="AC81" s="37"/>
      <c r="AD81" s="37"/>
      <c r="AE81" s="37"/>
    </row>
    <row r="82" spans="1:65" s="2" customFormat="1" ht="10.35" customHeight="1">
      <c r="A82" s="37"/>
      <c r="B82" s="38"/>
      <c r="C82" s="39"/>
      <c r="D82" s="39"/>
      <c r="E82" s="39"/>
      <c r="F82" s="39"/>
      <c r="G82" s="39"/>
      <c r="H82" s="39"/>
      <c r="I82" s="39"/>
      <c r="J82" s="39"/>
      <c r="K82" s="39"/>
      <c r="L82" s="116"/>
      <c r="S82" s="37"/>
      <c r="T82" s="37"/>
      <c r="U82" s="37"/>
      <c r="V82" s="37"/>
      <c r="W82" s="37"/>
      <c r="X82" s="37"/>
      <c r="Y82" s="37"/>
      <c r="Z82" s="37"/>
      <c r="AA82" s="37"/>
      <c r="AB82" s="37"/>
      <c r="AC82" s="37"/>
      <c r="AD82" s="37"/>
      <c r="AE82" s="37"/>
    </row>
    <row r="83" spans="1:65" s="10" customFormat="1" ht="29.25" customHeight="1">
      <c r="A83" s="149"/>
      <c r="B83" s="150"/>
      <c r="C83" s="151" t="s">
        <v>335</v>
      </c>
      <c r="D83" s="152" t="s">
        <v>60</v>
      </c>
      <c r="E83" s="152" t="s">
        <v>56</v>
      </c>
      <c r="F83" s="152" t="s">
        <v>57</v>
      </c>
      <c r="G83" s="152" t="s">
        <v>336</v>
      </c>
      <c r="H83" s="152" t="s">
        <v>337</v>
      </c>
      <c r="I83" s="152" t="s">
        <v>338</v>
      </c>
      <c r="J83" s="152" t="s">
        <v>325</v>
      </c>
      <c r="K83" s="153" t="s">
        <v>339</v>
      </c>
      <c r="L83" s="154"/>
      <c r="M83" s="71" t="s">
        <v>19</v>
      </c>
      <c r="N83" s="72" t="s">
        <v>45</v>
      </c>
      <c r="O83" s="72" t="s">
        <v>340</v>
      </c>
      <c r="P83" s="72" t="s">
        <v>341</v>
      </c>
      <c r="Q83" s="72" t="s">
        <v>342</v>
      </c>
      <c r="R83" s="72" t="s">
        <v>343</v>
      </c>
      <c r="S83" s="72" t="s">
        <v>344</v>
      </c>
      <c r="T83" s="73" t="s">
        <v>345</v>
      </c>
      <c r="U83" s="149"/>
      <c r="V83" s="149"/>
      <c r="W83" s="149"/>
      <c r="X83" s="149"/>
      <c r="Y83" s="149"/>
      <c r="Z83" s="149"/>
      <c r="AA83" s="149"/>
      <c r="AB83" s="149"/>
      <c r="AC83" s="149"/>
      <c r="AD83" s="149"/>
      <c r="AE83" s="149"/>
    </row>
    <row r="84" spans="1:65" s="2" customFormat="1" ht="22.8" customHeight="1">
      <c r="A84" s="37"/>
      <c r="B84" s="38"/>
      <c r="C84" s="78" t="s">
        <v>346</v>
      </c>
      <c r="D84" s="39"/>
      <c r="E84" s="39"/>
      <c r="F84" s="39"/>
      <c r="G84" s="39"/>
      <c r="H84" s="39"/>
      <c r="I84" s="39"/>
      <c r="J84" s="155">
        <f>BK84</f>
        <v>0</v>
      </c>
      <c r="K84" s="39"/>
      <c r="L84" s="42"/>
      <c r="M84" s="74"/>
      <c r="N84" s="156"/>
      <c r="O84" s="75"/>
      <c r="P84" s="157">
        <f>P85+P244</f>
        <v>0</v>
      </c>
      <c r="Q84" s="75"/>
      <c r="R84" s="157">
        <f>R85+R244</f>
        <v>213.29249560000002</v>
      </c>
      <c r="S84" s="75"/>
      <c r="T84" s="158">
        <f>T85+T244</f>
        <v>21.823999999999998</v>
      </c>
      <c r="U84" s="37"/>
      <c r="V84" s="37"/>
      <c r="W84" s="37"/>
      <c r="X84" s="37"/>
      <c r="Y84" s="37"/>
      <c r="Z84" s="37"/>
      <c r="AA84" s="37"/>
      <c r="AB84" s="37"/>
      <c r="AC84" s="37"/>
      <c r="AD84" s="37"/>
      <c r="AE84" s="37"/>
      <c r="AT84" s="20" t="s">
        <v>74</v>
      </c>
      <c r="AU84" s="20" t="s">
        <v>326</v>
      </c>
      <c r="BK84" s="159">
        <f>BK85+BK244</f>
        <v>0</v>
      </c>
    </row>
    <row r="85" spans="1:65" s="11" customFormat="1" ht="25.95" customHeight="1">
      <c r="B85" s="160"/>
      <c r="C85" s="161"/>
      <c r="D85" s="162" t="s">
        <v>74</v>
      </c>
      <c r="E85" s="163" t="s">
        <v>425</v>
      </c>
      <c r="F85" s="163" t="s">
        <v>942</v>
      </c>
      <c r="G85" s="161"/>
      <c r="H85" s="161"/>
      <c r="I85" s="164"/>
      <c r="J85" s="165">
        <f>BK85</f>
        <v>0</v>
      </c>
      <c r="K85" s="161"/>
      <c r="L85" s="166"/>
      <c r="M85" s="167"/>
      <c r="N85" s="168"/>
      <c r="O85" s="168"/>
      <c r="P85" s="169">
        <f>P86+P150+P156</f>
        <v>0</v>
      </c>
      <c r="Q85" s="168"/>
      <c r="R85" s="169">
        <f>R86+R150+R156</f>
        <v>213.29249560000002</v>
      </c>
      <c r="S85" s="168"/>
      <c r="T85" s="170">
        <f>T86+T150+T156</f>
        <v>21.823999999999998</v>
      </c>
      <c r="AR85" s="171" t="s">
        <v>129</v>
      </c>
      <c r="AT85" s="172" t="s">
        <v>74</v>
      </c>
      <c r="AU85" s="172" t="s">
        <v>75</v>
      </c>
      <c r="AY85" s="171" t="s">
        <v>349</v>
      </c>
      <c r="BK85" s="173">
        <f>BK86+BK150+BK156</f>
        <v>0</v>
      </c>
    </row>
    <row r="86" spans="1:65" s="11" customFormat="1" ht="22.8" customHeight="1">
      <c r="B86" s="160"/>
      <c r="C86" s="161"/>
      <c r="D86" s="162" t="s">
        <v>74</v>
      </c>
      <c r="E86" s="249" t="s">
        <v>943</v>
      </c>
      <c r="F86" s="249" t="s">
        <v>944</v>
      </c>
      <c r="G86" s="161"/>
      <c r="H86" s="161"/>
      <c r="I86" s="164"/>
      <c r="J86" s="250">
        <f>BK86</f>
        <v>0</v>
      </c>
      <c r="K86" s="161"/>
      <c r="L86" s="166"/>
      <c r="M86" s="167"/>
      <c r="N86" s="168"/>
      <c r="O86" s="168"/>
      <c r="P86" s="169">
        <f>SUM(P87:P149)</f>
        <v>0</v>
      </c>
      <c r="Q86" s="168"/>
      <c r="R86" s="169">
        <f>SUM(R87:R149)</f>
        <v>10.41272</v>
      </c>
      <c r="S86" s="168"/>
      <c r="T86" s="170">
        <f>SUM(T87:T149)</f>
        <v>0</v>
      </c>
      <c r="AR86" s="171" t="s">
        <v>129</v>
      </c>
      <c r="AT86" s="172" t="s">
        <v>74</v>
      </c>
      <c r="AU86" s="172" t="s">
        <v>83</v>
      </c>
      <c r="AY86" s="171" t="s">
        <v>349</v>
      </c>
      <c r="BK86" s="173">
        <f>SUM(BK87:BK149)</f>
        <v>0</v>
      </c>
    </row>
    <row r="87" spans="1:65" s="2" customFormat="1" ht="21.75" customHeight="1">
      <c r="A87" s="37"/>
      <c r="B87" s="38"/>
      <c r="C87" s="174" t="s">
        <v>83</v>
      </c>
      <c r="D87" s="174" t="s">
        <v>350</v>
      </c>
      <c r="E87" s="175" t="s">
        <v>945</v>
      </c>
      <c r="F87" s="176" t="s">
        <v>946</v>
      </c>
      <c r="G87" s="177" t="s">
        <v>484</v>
      </c>
      <c r="H87" s="178">
        <v>114</v>
      </c>
      <c r="I87" s="179"/>
      <c r="J87" s="180">
        <f>ROUND(I87*H87,2)</f>
        <v>0</v>
      </c>
      <c r="K87" s="176" t="s">
        <v>354</v>
      </c>
      <c r="L87" s="42"/>
      <c r="M87" s="181" t="s">
        <v>19</v>
      </c>
      <c r="N87" s="182" t="s">
        <v>46</v>
      </c>
      <c r="O87" s="67"/>
      <c r="P87" s="183">
        <f>O87*H87</f>
        <v>0</v>
      </c>
      <c r="Q87" s="183">
        <v>0</v>
      </c>
      <c r="R87" s="183">
        <f>Q87*H87</f>
        <v>0</v>
      </c>
      <c r="S87" s="183">
        <v>0</v>
      </c>
      <c r="T87" s="184">
        <f>S87*H87</f>
        <v>0</v>
      </c>
      <c r="U87" s="37"/>
      <c r="V87" s="37"/>
      <c r="W87" s="37"/>
      <c r="X87" s="37"/>
      <c r="Y87" s="37"/>
      <c r="Z87" s="37"/>
      <c r="AA87" s="37"/>
      <c r="AB87" s="37"/>
      <c r="AC87" s="37"/>
      <c r="AD87" s="37"/>
      <c r="AE87" s="37"/>
      <c r="AR87" s="185" t="s">
        <v>692</v>
      </c>
      <c r="AT87" s="185" t="s">
        <v>350</v>
      </c>
      <c r="AU87" s="185" t="s">
        <v>85</v>
      </c>
      <c r="AY87" s="20" t="s">
        <v>349</v>
      </c>
      <c r="BE87" s="186">
        <f>IF(N87="základní",J87,0)</f>
        <v>0</v>
      </c>
      <c r="BF87" s="186">
        <f>IF(N87="snížená",J87,0)</f>
        <v>0</v>
      </c>
      <c r="BG87" s="186">
        <f>IF(N87="zákl. přenesená",J87,0)</f>
        <v>0</v>
      </c>
      <c r="BH87" s="186">
        <f>IF(N87="sníž. přenesená",J87,0)</f>
        <v>0</v>
      </c>
      <c r="BI87" s="186">
        <f>IF(N87="nulová",J87,0)</f>
        <v>0</v>
      </c>
      <c r="BJ87" s="20" t="s">
        <v>83</v>
      </c>
      <c r="BK87" s="186">
        <f>ROUND(I87*H87,2)</f>
        <v>0</v>
      </c>
      <c r="BL87" s="20" t="s">
        <v>692</v>
      </c>
      <c r="BM87" s="185" t="s">
        <v>85</v>
      </c>
    </row>
    <row r="88" spans="1:65" s="2" customFormat="1" ht="10.199999999999999">
      <c r="A88" s="37"/>
      <c r="B88" s="38"/>
      <c r="C88" s="39"/>
      <c r="D88" s="187" t="s">
        <v>355</v>
      </c>
      <c r="E88" s="39"/>
      <c r="F88" s="188" t="s">
        <v>947</v>
      </c>
      <c r="G88" s="39"/>
      <c r="H88" s="39"/>
      <c r="I88" s="189"/>
      <c r="J88" s="39"/>
      <c r="K88" s="39"/>
      <c r="L88" s="42"/>
      <c r="M88" s="190"/>
      <c r="N88" s="191"/>
      <c r="O88" s="67"/>
      <c r="P88" s="67"/>
      <c r="Q88" s="67"/>
      <c r="R88" s="67"/>
      <c r="S88" s="67"/>
      <c r="T88" s="68"/>
      <c r="U88" s="37"/>
      <c r="V88" s="37"/>
      <c r="W88" s="37"/>
      <c r="X88" s="37"/>
      <c r="Y88" s="37"/>
      <c r="Z88" s="37"/>
      <c r="AA88" s="37"/>
      <c r="AB88" s="37"/>
      <c r="AC88" s="37"/>
      <c r="AD88" s="37"/>
      <c r="AE88" s="37"/>
      <c r="AT88" s="20" t="s">
        <v>355</v>
      </c>
      <c r="AU88" s="20" t="s">
        <v>85</v>
      </c>
    </row>
    <row r="89" spans="1:65" s="13" customFormat="1" ht="10.199999999999999">
      <c r="B89" s="203"/>
      <c r="C89" s="204"/>
      <c r="D89" s="194" t="s">
        <v>357</v>
      </c>
      <c r="E89" s="205" t="s">
        <v>19</v>
      </c>
      <c r="F89" s="206" t="s">
        <v>717</v>
      </c>
      <c r="G89" s="204"/>
      <c r="H89" s="207">
        <v>72</v>
      </c>
      <c r="I89" s="208"/>
      <c r="J89" s="204"/>
      <c r="K89" s="204"/>
      <c r="L89" s="209"/>
      <c r="M89" s="210"/>
      <c r="N89" s="211"/>
      <c r="O89" s="211"/>
      <c r="P89" s="211"/>
      <c r="Q89" s="211"/>
      <c r="R89" s="211"/>
      <c r="S89" s="211"/>
      <c r="T89" s="212"/>
      <c r="AT89" s="213" t="s">
        <v>357</v>
      </c>
      <c r="AU89" s="213" t="s">
        <v>85</v>
      </c>
      <c r="AV89" s="13" t="s">
        <v>85</v>
      </c>
      <c r="AW89" s="13" t="s">
        <v>37</v>
      </c>
      <c r="AX89" s="13" t="s">
        <v>75</v>
      </c>
      <c r="AY89" s="213" t="s">
        <v>349</v>
      </c>
    </row>
    <row r="90" spans="1:65" s="13" customFormat="1" ht="10.199999999999999">
      <c r="B90" s="203"/>
      <c r="C90" s="204"/>
      <c r="D90" s="194" t="s">
        <v>357</v>
      </c>
      <c r="E90" s="205" t="s">
        <v>19</v>
      </c>
      <c r="F90" s="206" t="s">
        <v>948</v>
      </c>
      <c r="G90" s="204"/>
      <c r="H90" s="207">
        <v>42</v>
      </c>
      <c r="I90" s="208"/>
      <c r="J90" s="204"/>
      <c r="K90" s="204"/>
      <c r="L90" s="209"/>
      <c r="M90" s="210"/>
      <c r="N90" s="211"/>
      <c r="O90" s="211"/>
      <c r="P90" s="211"/>
      <c r="Q90" s="211"/>
      <c r="R90" s="211"/>
      <c r="S90" s="211"/>
      <c r="T90" s="212"/>
      <c r="AT90" s="213" t="s">
        <v>357</v>
      </c>
      <c r="AU90" s="213" t="s">
        <v>85</v>
      </c>
      <c r="AV90" s="13" t="s">
        <v>85</v>
      </c>
      <c r="AW90" s="13" t="s">
        <v>37</v>
      </c>
      <c r="AX90" s="13" t="s">
        <v>75</v>
      </c>
      <c r="AY90" s="213" t="s">
        <v>349</v>
      </c>
    </row>
    <row r="91" spans="1:65" s="14" customFormat="1" ht="10.199999999999999">
      <c r="B91" s="214"/>
      <c r="C91" s="215"/>
      <c r="D91" s="194" t="s">
        <v>357</v>
      </c>
      <c r="E91" s="216" t="s">
        <v>19</v>
      </c>
      <c r="F91" s="217" t="s">
        <v>360</v>
      </c>
      <c r="G91" s="215"/>
      <c r="H91" s="218">
        <v>114</v>
      </c>
      <c r="I91" s="219"/>
      <c r="J91" s="215"/>
      <c r="K91" s="215"/>
      <c r="L91" s="220"/>
      <c r="M91" s="221"/>
      <c r="N91" s="222"/>
      <c r="O91" s="222"/>
      <c r="P91" s="222"/>
      <c r="Q91" s="222"/>
      <c r="R91" s="222"/>
      <c r="S91" s="222"/>
      <c r="T91" s="223"/>
      <c r="AT91" s="224" t="s">
        <v>357</v>
      </c>
      <c r="AU91" s="224" t="s">
        <v>85</v>
      </c>
      <c r="AV91" s="14" t="s">
        <v>187</v>
      </c>
      <c r="AW91" s="14" t="s">
        <v>37</v>
      </c>
      <c r="AX91" s="14" t="s">
        <v>83</v>
      </c>
      <c r="AY91" s="224" t="s">
        <v>349</v>
      </c>
    </row>
    <row r="92" spans="1:65" s="2" customFormat="1" ht="16.5" customHeight="1">
      <c r="A92" s="37"/>
      <c r="B92" s="38"/>
      <c r="C92" s="225" t="s">
        <v>85</v>
      </c>
      <c r="D92" s="225" t="s">
        <v>425</v>
      </c>
      <c r="E92" s="226" t="s">
        <v>949</v>
      </c>
      <c r="F92" s="227" t="s">
        <v>950</v>
      </c>
      <c r="G92" s="228" t="s">
        <v>484</v>
      </c>
      <c r="H92" s="229">
        <v>114</v>
      </c>
      <c r="I92" s="230"/>
      <c r="J92" s="231">
        <f>ROUND(I92*H92,2)</f>
        <v>0</v>
      </c>
      <c r="K92" s="227" t="s">
        <v>933</v>
      </c>
      <c r="L92" s="232"/>
      <c r="M92" s="233" t="s">
        <v>19</v>
      </c>
      <c r="N92" s="234" t="s">
        <v>46</v>
      </c>
      <c r="O92" s="67"/>
      <c r="P92" s="183">
        <f>O92*H92</f>
        <v>0</v>
      </c>
      <c r="Q92" s="183">
        <v>0</v>
      </c>
      <c r="R92" s="183">
        <f>Q92*H92</f>
        <v>0</v>
      </c>
      <c r="S92" s="183">
        <v>0</v>
      </c>
      <c r="T92" s="184">
        <f>S92*H92</f>
        <v>0</v>
      </c>
      <c r="U92" s="37"/>
      <c r="V92" s="37"/>
      <c r="W92" s="37"/>
      <c r="X92" s="37"/>
      <c r="Y92" s="37"/>
      <c r="Z92" s="37"/>
      <c r="AA92" s="37"/>
      <c r="AB92" s="37"/>
      <c r="AC92" s="37"/>
      <c r="AD92" s="37"/>
      <c r="AE92" s="37"/>
      <c r="AR92" s="185" t="s">
        <v>951</v>
      </c>
      <c r="AT92" s="185" t="s">
        <v>425</v>
      </c>
      <c r="AU92" s="185" t="s">
        <v>85</v>
      </c>
      <c r="AY92" s="20" t="s">
        <v>349</v>
      </c>
      <c r="BE92" s="186">
        <f>IF(N92="základní",J92,0)</f>
        <v>0</v>
      </c>
      <c r="BF92" s="186">
        <f>IF(N92="snížená",J92,0)</f>
        <v>0</v>
      </c>
      <c r="BG92" s="186">
        <f>IF(N92="zákl. přenesená",J92,0)</f>
        <v>0</v>
      </c>
      <c r="BH92" s="186">
        <f>IF(N92="sníž. přenesená",J92,0)</f>
        <v>0</v>
      </c>
      <c r="BI92" s="186">
        <f>IF(N92="nulová",J92,0)</f>
        <v>0</v>
      </c>
      <c r="BJ92" s="20" t="s">
        <v>83</v>
      </c>
      <c r="BK92" s="186">
        <f>ROUND(I92*H92,2)</f>
        <v>0</v>
      </c>
      <c r="BL92" s="20" t="s">
        <v>692</v>
      </c>
      <c r="BM92" s="185" t="s">
        <v>187</v>
      </c>
    </row>
    <row r="93" spans="1:65" s="2" customFormat="1" ht="19.2">
      <c r="A93" s="37"/>
      <c r="B93" s="38"/>
      <c r="C93" s="39"/>
      <c r="D93" s="194" t="s">
        <v>952</v>
      </c>
      <c r="E93" s="39"/>
      <c r="F93" s="251" t="s">
        <v>953</v>
      </c>
      <c r="G93" s="39"/>
      <c r="H93" s="39"/>
      <c r="I93" s="189"/>
      <c r="J93" s="39"/>
      <c r="K93" s="39"/>
      <c r="L93" s="42"/>
      <c r="M93" s="190"/>
      <c r="N93" s="191"/>
      <c r="O93" s="67"/>
      <c r="P93" s="67"/>
      <c r="Q93" s="67"/>
      <c r="R93" s="67"/>
      <c r="S93" s="67"/>
      <c r="T93" s="68"/>
      <c r="U93" s="37"/>
      <c r="V93" s="37"/>
      <c r="W93" s="37"/>
      <c r="X93" s="37"/>
      <c r="Y93" s="37"/>
      <c r="Z93" s="37"/>
      <c r="AA93" s="37"/>
      <c r="AB93" s="37"/>
      <c r="AC93" s="37"/>
      <c r="AD93" s="37"/>
      <c r="AE93" s="37"/>
      <c r="AT93" s="20" t="s">
        <v>952</v>
      </c>
      <c r="AU93" s="20" t="s">
        <v>85</v>
      </c>
    </row>
    <row r="94" spans="1:65" s="2" customFormat="1" ht="24.15" customHeight="1">
      <c r="A94" s="37"/>
      <c r="B94" s="38"/>
      <c r="C94" s="174" t="s">
        <v>129</v>
      </c>
      <c r="D94" s="174" t="s">
        <v>350</v>
      </c>
      <c r="E94" s="175" t="s">
        <v>954</v>
      </c>
      <c r="F94" s="176" t="s">
        <v>955</v>
      </c>
      <c r="G94" s="177" t="s">
        <v>484</v>
      </c>
      <c r="H94" s="178">
        <v>38</v>
      </c>
      <c r="I94" s="179"/>
      <c r="J94" s="180">
        <f>ROUND(I94*H94,2)</f>
        <v>0</v>
      </c>
      <c r="K94" s="176" t="s">
        <v>354</v>
      </c>
      <c r="L94" s="42"/>
      <c r="M94" s="181" t="s">
        <v>19</v>
      </c>
      <c r="N94" s="182" t="s">
        <v>46</v>
      </c>
      <c r="O94" s="67"/>
      <c r="P94" s="183">
        <f>O94*H94</f>
        <v>0</v>
      </c>
      <c r="Q94" s="183">
        <v>0</v>
      </c>
      <c r="R94" s="183">
        <f>Q94*H94</f>
        <v>0</v>
      </c>
      <c r="S94" s="183">
        <v>0</v>
      </c>
      <c r="T94" s="184">
        <f>S94*H94</f>
        <v>0</v>
      </c>
      <c r="U94" s="37"/>
      <c r="V94" s="37"/>
      <c r="W94" s="37"/>
      <c r="X94" s="37"/>
      <c r="Y94" s="37"/>
      <c r="Z94" s="37"/>
      <c r="AA94" s="37"/>
      <c r="AB94" s="37"/>
      <c r="AC94" s="37"/>
      <c r="AD94" s="37"/>
      <c r="AE94" s="37"/>
      <c r="AR94" s="185" t="s">
        <v>692</v>
      </c>
      <c r="AT94" s="185" t="s">
        <v>350</v>
      </c>
      <c r="AU94" s="185" t="s">
        <v>85</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692</v>
      </c>
      <c r="BM94" s="185" t="s">
        <v>367</v>
      </c>
    </row>
    <row r="95" spans="1:65" s="2" customFormat="1" ht="10.199999999999999">
      <c r="A95" s="37"/>
      <c r="B95" s="38"/>
      <c r="C95" s="39"/>
      <c r="D95" s="187" t="s">
        <v>355</v>
      </c>
      <c r="E95" s="39"/>
      <c r="F95" s="188" t="s">
        <v>956</v>
      </c>
      <c r="G95" s="39"/>
      <c r="H95" s="39"/>
      <c r="I95" s="189"/>
      <c r="J95" s="39"/>
      <c r="K95" s="39"/>
      <c r="L95" s="42"/>
      <c r="M95" s="190"/>
      <c r="N95" s="191"/>
      <c r="O95" s="67"/>
      <c r="P95" s="67"/>
      <c r="Q95" s="67"/>
      <c r="R95" s="67"/>
      <c r="S95" s="67"/>
      <c r="T95" s="68"/>
      <c r="U95" s="37"/>
      <c r="V95" s="37"/>
      <c r="W95" s="37"/>
      <c r="X95" s="37"/>
      <c r="Y95" s="37"/>
      <c r="Z95" s="37"/>
      <c r="AA95" s="37"/>
      <c r="AB95" s="37"/>
      <c r="AC95" s="37"/>
      <c r="AD95" s="37"/>
      <c r="AE95" s="37"/>
      <c r="AT95" s="20" t="s">
        <v>355</v>
      </c>
      <c r="AU95" s="20" t="s">
        <v>85</v>
      </c>
    </row>
    <row r="96" spans="1:65" s="13" customFormat="1" ht="10.199999999999999">
      <c r="B96" s="203"/>
      <c r="C96" s="204"/>
      <c r="D96" s="194" t="s">
        <v>357</v>
      </c>
      <c r="E96" s="205" t="s">
        <v>19</v>
      </c>
      <c r="F96" s="206" t="s">
        <v>957</v>
      </c>
      <c r="G96" s="204"/>
      <c r="H96" s="207">
        <v>38</v>
      </c>
      <c r="I96" s="208"/>
      <c r="J96" s="204"/>
      <c r="K96" s="204"/>
      <c r="L96" s="209"/>
      <c r="M96" s="210"/>
      <c r="N96" s="211"/>
      <c r="O96" s="211"/>
      <c r="P96" s="211"/>
      <c r="Q96" s="211"/>
      <c r="R96" s="211"/>
      <c r="S96" s="211"/>
      <c r="T96" s="212"/>
      <c r="AT96" s="213" t="s">
        <v>357</v>
      </c>
      <c r="AU96" s="213" t="s">
        <v>85</v>
      </c>
      <c r="AV96" s="13" t="s">
        <v>85</v>
      </c>
      <c r="AW96" s="13" t="s">
        <v>37</v>
      </c>
      <c r="AX96" s="13" t="s">
        <v>75</v>
      </c>
      <c r="AY96" s="213" t="s">
        <v>349</v>
      </c>
    </row>
    <row r="97" spans="1:65" s="14" customFormat="1" ht="10.199999999999999">
      <c r="B97" s="214"/>
      <c r="C97" s="215"/>
      <c r="D97" s="194" t="s">
        <v>357</v>
      </c>
      <c r="E97" s="216" t="s">
        <v>19</v>
      </c>
      <c r="F97" s="217" t="s">
        <v>360</v>
      </c>
      <c r="G97" s="215"/>
      <c r="H97" s="218">
        <v>38</v>
      </c>
      <c r="I97" s="219"/>
      <c r="J97" s="215"/>
      <c r="K97" s="215"/>
      <c r="L97" s="220"/>
      <c r="M97" s="221"/>
      <c r="N97" s="222"/>
      <c r="O97" s="222"/>
      <c r="P97" s="222"/>
      <c r="Q97" s="222"/>
      <c r="R97" s="222"/>
      <c r="S97" s="222"/>
      <c r="T97" s="223"/>
      <c r="AT97" s="224" t="s">
        <v>357</v>
      </c>
      <c r="AU97" s="224" t="s">
        <v>85</v>
      </c>
      <c r="AV97" s="14" t="s">
        <v>187</v>
      </c>
      <c r="AW97" s="14" t="s">
        <v>37</v>
      </c>
      <c r="AX97" s="14" t="s">
        <v>83</v>
      </c>
      <c r="AY97" s="224" t="s">
        <v>349</v>
      </c>
    </row>
    <row r="98" spans="1:65" s="2" customFormat="1" ht="16.5" customHeight="1">
      <c r="A98" s="37"/>
      <c r="B98" s="38"/>
      <c r="C98" s="225" t="s">
        <v>187</v>
      </c>
      <c r="D98" s="225" t="s">
        <v>425</v>
      </c>
      <c r="E98" s="226" t="s">
        <v>958</v>
      </c>
      <c r="F98" s="227" t="s">
        <v>959</v>
      </c>
      <c r="G98" s="228" t="s">
        <v>484</v>
      </c>
      <c r="H98" s="229">
        <v>38</v>
      </c>
      <c r="I98" s="230"/>
      <c r="J98" s="231">
        <f>ROUND(I98*H98,2)</f>
        <v>0</v>
      </c>
      <c r="K98" s="227" t="s">
        <v>933</v>
      </c>
      <c r="L98" s="232"/>
      <c r="M98" s="233" t="s">
        <v>19</v>
      </c>
      <c r="N98" s="234" t="s">
        <v>46</v>
      </c>
      <c r="O98" s="67"/>
      <c r="P98" s="183">
        <f>O98*H98</f>
        <v>0</v>
      </c>
      <c r="Q98" s="183">
        <v>0</v>
      </c>
      <c r="R98" s="183">
        <f>Q98*H98</f>
        <v>0</v>
      </c>
      <c r="S98" s="183">
        <v>0</v>
      </c>
      <c r="T98" s="184">
        <f>S98*H98</f>
        <v>0</v>
      </c>
      <c r="U98" s="37"/>
      <c r="V98" s="37"/>
      <c r="W98" s="37"/>
      <c r="X98" s="37"/>
      <c r="Y98" s="37"/>
      <c r="Z98" s="37"/>
      <c r="AA98" s="37"/>
      <c r="AB98" s="37"/>
      <c r="AC98" s="37"/>
      <c r="AD98" s="37"/>
      <c r="AE98" s="37"/>
      <c r="AR98" s="185" t="s">
        <v>951</v>
      </c>
      <c r="AT98" s="185" t="s">
        <v>425</v>
      </c>
      <c r="AU98" s="185" t="s">
        <v>85</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692</v>
      </c>
      <c r="BM98" s="185" t="s">
        <v>373</v>
      </c>
    </row>
    <row r="99" spans="1:65" s="2" customFormat="1" ht="19.2">
      <c r="A99" s="37"/>
      <c r="B99" s="38"/>
      <c r="C99" s="39"/>
      <c r="D99" s="194" t="s">
        <v>952</v>
      </c>
      <c r="E99" s="39"/>
      <c r="F99" s="251" t="s">
        <v>953</v>
      </c>
      <c r="G99" s="39"/>
      <c r="H99" s="39"/>
      <c r="I99" s="189"/>
      <c r="J99" s="39"/>
      <c r="K99" s="39"/>
      <c r="L99" s="42"/>
      <c r="M99" s="190"/>
      <c r="N99" s="191"/>
      <c r="O99" s="67"/>
      <c r="P99" s="67"/>
      <c r="Q99" s="67"/>
      <c r="R99" s="67"/>
      <c r="S99" s="67"/>
      <c r="T99" s="68"/>
      <c r="U99" s="37"/>
      <c r="V99" s="37"/>
      <c r="W99" s="37"/>
      <c r="X99" s="37"/>
      <c r="Y99" s="37"/>
      <c r="Z99" s="37"/>
      <c r="AA99" s="37"/>
      <c r="AB99" s="37"/>
      <c r="AC99" s="37"/>
      <c r="AD99" s="37"/>
      <c r="AE99" s="37"/>
      <c r="AT99" s="20" t="s">
        <v>952</v>
      </c>
      <c r="AU99" s="20" t="s">
        <v>85</v>
      </c>
    </row>
    <row r="100" spans="1:65" s="2" customFormat="1" ht="24.15" customHeight="1">
      <c r="A100" s="37"/>
      <c r="B100" s="38"/>
      <c r="C100" s="174" t="s">
        <v>376</v>
      </c>
      <c r="D100" s="174" t="s">
        <v>350</v>
      </c>
      <c r="E100" s="175" t="s">
        <v>960</v>
      </c>
      <c r="F100" s="176" t="s">
        <v>961</v>
      </c>
      <c r="G100" s="177" t="s">
        <v>484</v>
      </c>
      <c r="H100" s="178">
        <v>18</v>
      </c>
      <c r="I100" s="179"/>
      <c r="J100" s="180">
        <f>ROUND(I100*H100,2)</f>
        <v>0</v>
      </c>
      <c r="K100" s="176" t="s">
        <v>354</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692</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692</v>
      </c>
      <c r="BM100" s="185" t="s">
        <v>379</v>
      </c>
    </row>
    <row r="101" spans="1:65" s="2" customFormat="1" ht="10.199999999999999">
      <c r="A101" s="37"/>
      <c r="B101" s="38"/>
      <c r="C101" s="39"/>
      <c r="D101" s="187" t="s">
        <v>355</v>
      </c>
      <c r="E101" s="39"/>
      <c r="F101" s="188" t="s">
        <v>962</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13" customFormat="1" ht="10.199999999999999">
      <c r="B102" s="203"/>
      <c r="C102" s="204"/>
      <c r="D102" s="194" t="s">
        <v>357</v>
      </c>
      <c r="E102" s="205" t="s">
        <v>19</v>
      </c>
      <c r="F102" s="206" t="s">
        <v>963</v>
      </c>
      <c r="G102" s="204"/>
      <c r="H102" s="207">
        <v>18</v>
      </c>
      <c r="I102" s="208"/>
      <c r="J102" s="204"/>
      <c r="K102" s="204"/>
      <c r="L102" s="209"/>
      <c r="M102" s="210"/>
      <c r="N102" s="211"/>
      <c r="O102" s="211"/>
      <c r="P102" s="211"/>
      <c r="Q102" s="211"/>
      <c r="R102" s="211"/>
      <c r="S102" s="211"/>
      <c r="T102" s="212"/>
      <c r="AT102" s="213" t="s">
        <v>357</v>
      </c>
      <c r="AU102" s="213" t="s">
        <v>85</v>
      </c>
      <c r="AV102" s="13" t="s">
        <v>85</v>
      </c>
      <c r="AW102" s="13" t="s">
        <v>37</v>
      </c>
      <c r="AX102" s="13" t="s">
        <v>75</v>
      </c>
      <c r="AY102" s="213" t="s">
        <v>349</v>
      </c>
    </row>
    <row r="103" spans="1:65" s="14" customFormat="1" ht="10.199999999999999">
      <c r="B103" s="214"/>
      <c r="C103" s="215"/>
      <c r="D103" s="194" t="s">
        <v>357</v>
      </c>
      <c r="E103" s="216" t="s">
        <v>19</v>
      </c>
      <c r="F103" s="217" t="s">
        <v>360</v>
      </c>
      <c r="G103" s="215"/>
      <c r="H103" s="218">
        <v>18</v>
      </c>
      <c r="I103" s="219"/>
      <c r="J103" s="215"/>
      <c r="K103" s="215"/>
      <c r="L103" s="220"/>
      <c r="M103" s="221"/>
      <c r="N103" s="222"/>
      <c r="O103" s="222"/>
      <c r="P103" s="222"/>
      <c r="Q103" s="222"/>
      <c r="R103" s="222"/>
      <c r="S103" s="222"/>
      <c r="T103" s="223"/>
      <c r="AT103" s="224" t="s">
        <v>357</v>
      </c>
      <c r="AU103" s="224" t="s">
        <v>85</v>
      </c>
      <c r="AV103" s="14" t="s">
        <v>187</v>
      </c>
      <c r="AW103" s="14" t="s">
        <v>37</v>
      </c>
      <c r="AX103" s="14" t="s">
        <v>83</v>
      </c>
      <c r="AY103" s="224" t="s">
        <v>349</v>
      </c>
    </row>
    <row r="104" spans="1:65" s="2" customFormat="1" ht="16.5" customHeight="1">
      <c r="A104" s="37"/>
      <c r="B104" s="38"/>
      <c r="C104" s="225" t="s">
        <v>367</v>
      </c>
      <c r="D104" s="225" t="s">
        <v>425</v>
      </c>
      <c r="E104" s="226" t="s">
        <v>964</v>
      </c>
      <c r="F104" s="227" t="s">
        <v>965</v>
      </c>
      <c r="G104" s="228" t="s">
        <v>484</v>
      </c>
      <c r="H104" s="229">
        <v>18</v>
      </c>
      <c r="I104" s="230"/>
      <c r="J104" s="231">
        <f>ROUND(I104*H104,2)</f>
        <v>0</v>
      </c>
      <c r="K104" s="227" t="s">
        <v>933</v>
      </c>
      <c r="L104" s="232"/>
      <c r="M104" s="233" t="s">
        <v>19</v>
      </c>
      <c r="N104" s="234"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951</v>
      </c>
      <c r="AT104" s="185" t="s">
        <v>425</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692</v>
      </c>
      <c r="BM104" s="185" t="s">
        <v>383</v>
      </c>
    </row>
    <row r="105" spans="1:65" s="2" customFormat="1" ht="19.2">
      <c r="A105" s="37"/>
      <c r="B105" s="38"/>
      <c r="C105" s="39"/>
      <c r="D105" s="194" t="s">
        <v>952</v>
      </c>
      <c r="E105" s="39"/>
      <c r="F105" s="251" t="s">
        <v>953</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952</v>
      </c>
      <c r="AU105" s="20" t="s">
        <v>85</v>
      </c>
    </row>
    <row r="106" spans="1:65" s="2" customFormat="1" ht="24.15" customHeight="1">
      <c r="A106" s="37"/>
      <c r="B106" s="38"/>
      <c r="C106" s="174" t="s">
        <v>387</v>
      </c>
      <c r="D106" s="174" t="s">
        <v>350</v>
      </c>
      <c r="E106" s="175" t="s">
        <v>966</v>
      </c>
      <c r="F106" s="176" t="s">
        <v>967</v>
      </c>
      <c r="G106" s="177" t="s">
        <v>484</v>
      </c>
      <c r="H106" s="178">
        <v>3</v>
      </c>
      <c r="I106" s="179"/>
      <c r="J106" s="180">
        <f>ROUND(I106*H106,2)</f>
        <v>0</v>
      </c>
      <c r="K106" s="176" t="s">
        <v>354</v>
      </c>
      <c r="L106" s="42"/>
      <c r="M106" s="181" t="s">
        <v>19</v>
      </c>
      <c r="N106" s="182"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692</v>
      </c>
      <c r="AT106" s="185" t="s">
        <v>350</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692</v>
      </c>
      <c r="BM106" s="185" t="s">
        <v>390</v>
      </c>
    </row>
    <row r="107" spans="1:65" s="2" customFormat="1" ht="10.199999999999999">
      <c r="A107" s="37"/>
      <c r="B107" s="38"/>
      <c r="C107" s="39"/>
      <c r="D107" s="187" t="s">
        <v>355</v>
      </c>
      <c r="E107" s="39"/>
      <c r="F107" s="188" t="s">
        <v>968</v>
      </c>
      <c r="G107" s="39"/>
      <c r="H107" s="39"/>
      <c r="I107" s="189"/>
      <c r="J107" s="39"/>
      <c r="K107" s="39"/>
      <c r="L107" s="42"/>
      <c r="M107" s="190"/>
      <c r="N107" s="191"/>
      <c r="O107" s="67"/>
      <c r="P107" s="67"/>
      <c r="Q107" s="67"/>
      <c r="R107" s="67"/>
      <c r="S107" s="67"/>
      <c r="T107" s="68"/>
      <c r="U107" s="37"/>
      <c r="V107" s="37"/>
      <c r="W107" s="37"/>
      <c r="X107" s="37"/>
      <c r="Y107" s="37"/>
      <c r="Z107" s="37"/>
      <c r="AA107" s="37"/>
      <c r="AB107" s="37"/>
      <c r="AC107" s="37"/>
      <c r="AD107" s="37"/>
      <c r="AE107" s="37"/>
      <c r="AT107" s="20" t="s">
        <v>355</v>
      </c>
      <c r="AU107" s="20" t="s">
        <v>85</v>
      </c>
    </row>
    <row r="108" spans="1:65" s="2" customFormat="1" ht="16.5" customHeight="1">
      <c r="A108" s="37"/>
      <c r="B108" s="38"/>
      <c r="C108" s="225" t="s">
        <v>373</v>
      </c>
      <c r="D108" s="225" t="s">
        <v>425</v>
      </c>
      <c r="E108" s="226" t="s">
        <v>969</v>
      </c>
      <c r="F108" s="227" t="s">
        <v>970</v>
      </c>
      <c r="G108" s="228" t="s">
        <v>484</v>
      </c>
      <c r="H108" s="229">
        <v>3</v>
      </c>
      <c r="I108" s="230"/>
      <c r="J108" s="231">
        <f>ROUND(I108*H108,2)</f>
        <v>0</v>
      </c>
      <c r="K108" s="227" t="s">
        <v>933</v>
      </c>
      <c r="L108" s="232"/>
      <c r="M108" s="233" t="s">
        <v>19</v>
      </c>
      <c r="N108" s="234"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951</v>
      </c>
      <c r="AT108" s="185" t="s">
        <v>425</v>
      </c>
      <c r="AU108" s="185" t="s">
        <v>85</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692</v>
      </c>
      <c r="BM108" s="185" t="s">
        <v>396</v>
      </c>
    </row>
    <row r="109" spans="1:65" s="2" customFormat="1" ht="19.2">
      <c r="A109" s="37"/>
      <c r="B109" s="38"/>
      <c r="C109" s="39"/>
      <c r="D109" s="194" t="s">
        <v>952</v>
      </c>
      <c r="E109" s="39"/>
      <c r="F109" s="251" t="s">
        <v>953</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952</v>
      </c>
      <c r="AU109" s="20" t="s">
        <v>85</v>
      </c>
    </row>
    <row r="110" spans="1:65" s="2" customFormat="1" ht="24.15" customHeight="1">
      <c r="A110" s="37"/>
      <c r="B110" s="38"/>
      <c r="C110" s="174" t="s">
        <v>400</v>
      </c>
      <c r="D110" s="174" t="s">
        <v>350</v>
      </c>
      <c r="E110" s="175" t="s">
        <v>971</v>
      </c>
      <c r="F110" s="176" t="s">
        <v>972</v>
      </c>
      <c r="G110" s="177" t="s">
        <v>484</v>
      </c>
      <c r="H110" s="178">
        <v>10</v>
      </c>
      <c r="I110" s="179"/>
      <c r="J110" s="180">
        <f>ROUND(I110*H110,2)</f>
        <v>0</v>
      </c>
      <c r="K110" s="176" t="s">
        <v>354</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692</v>
      </c>
      <c r="AT110" s="185" t="s">
        <v>350</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692</v>
      </c>
      <c r="BM110" s="185" t="s">
        <v>404</v>
      </c>
    </row>
    <row r="111" spans="1:65" s="2" customFormat="1" ht="10.199999999999999">
      <c r="A111" s="37"/>
      <c r="B111" s="38"/>
      <c r="C111" s="39"/>
      <c r="D111" s="187" t="s">
        <v>355</v>
      </c>
      <c r="E111" s="39"/>
      <c r="F111" s="188" t="s">
        <v>973</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85</v>
      </c>
    </row>
    <row r="112" spans="1:65" s="13" customFormat="1" ht="10.199999999999999">
      <c r="B112" s="203"/>
      <c r="C112" s="204"/>
      <c r="D112" s="194" t="s">
        <v>357</v>
      </c>
      <c r="E112" s="205" t="s">
        <v>19</v>
      </c>
      <c r="F112" s="206" t="s">
        <v>974</v>
      </c>
      <c r="G112" s="204"/>
      <c r="H112" s="207">
        <v>10</v>
      </c>
      <c r="I112" s="208"/>
      <c r="J112" s="204"/>
      <c r="K112" s="204"/>
      <c r="L112" s="209"/>
      <c r="M112" s="210"/>
      <c r="N112" s="211"/>
      <c r="O112" s="211"/>
      <c r="P112" s="211"/>
      <c r="Q112" s="211"/>
      <c r="R112" s="211"/>
      <c r="S112" s="211"/>
      <c r="T112" s="212"/>
      <c r="AT112" s="213" t="s">
        <v>357</v>
      </c>
      <c r="AU112" s="213" t="s">
        <v>85</v>
      </c>
      <c r="AV112" s="13" t="s">
        <v>85</v>
      </c>
      <c r="AW112" s="13" t="s">
        <v>37</v>
      </c>
      <c r="AX112" s="13" t="s">
        <v>75</v>
      </c>
      <c r="AY112" s="213" t="s">
        <v>349</v>
      </c>
    </row>
    <row r="113" spans="1:65" s="14" customFormat="1" ht="10.199999999999999">
      <c r="B113" s="214"/>
      <c r="C113" s="215"/>
      <c r="D113" s="194" t="s">
        <v>357</v>
      </c>
      <c r="E113" s="216" t="s">
        <v>19</v>
      </c>
      <c r="F113" s="217" t="s">
        <v>360</v>
      </c>
      <c r="G113" s="215"/>
      <c r="H113" s="218">
        <v>10</v>
      </c>
      <c r="I113" s="219"/>
      <c r="J113" s="215"/>
      <c r="K113" s="215"/>
      <c r="L113" s="220"/>
      <c r="M113" s="221"/>
      <c r="N113" s="222"/>
      <c r="O113" s="222"/>
      <c r="P113" s="222"/>
      <c r="Q113" s="222"/>
      <c r="R113" s="222"/>
      <c r="S113" s="222"/>
      <c r="T113" s="223"/>
      <c r="AT113" s="224" t="s">
        <v>357</v>
      </c>
      <c r="AU113" s="224" t="s">
        <v>85</v>
      </c>
      <c r="AV113" s="14" t="s">
        <v>187</v>
      </c>
      <c r="AW113" s="14" t="s">
        <v>37</v>
      </c>
      <c r="AX113" s="14" t="s">
        <v>83</v>
      </c>
      <c r="AY113" s="224" t="s">
        <v>349</v>
      </c>
    </row>
    <row r="114" spans="1:65" s="2" customFormat="1" ht="16.5" customHeight="1">
      <c r="A114" s="37"/>
      <c r="B114" s="38"/>
      <c r="C114" s="225" t="s">
        <v>379</v>
      </c>
      <c r="D114" s="225" t="s">
        <v>425</v>
      </c>
      <c r="E114" s="226" t="s">
        <v>975</v>
      </c>
      <c r="F114" s="227" t="s">
        <v>976</v>
      </c>
      <c r="G114" s="228" t="s">
        <v>484</v>
      </c>
      <c r="H114" s="229">
        <v>10</v>
      </c>
      <c r="I114" s="230"/>
      <c r="J114" s="231">
        <f>ROUND(I114*H114,2)</f>
        <v>0</v>
      </c>
      <c r="K114" s="227" t="s">
        <v>933</v>
      </c>
      <c r="L114" s="232"/>
      <c r="M114" s="233" t="s">
        <v>19</v>
      </c>
      <c r="N114" s="234"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951</v>
      </c>
      <c r="AT114" s="185" t="s">
        <v>425</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692</v>
      </c>
      <c r="BM114" s="185" t="s">
        <v>409</v>
      </c>
    </row>
    <row r="115" spans="1:65" s="2" customFormat="1" ht="19.2">
      <c r="A115" s="37"/>
      <c r="B115" s="38"/>
      <c r="C115" s="39"/>
      <c r="D115" s="194" t="s">
        <v>952</v>
      </c>
      <c r="E115" s="39"/>
      <c r="F115" s="251" t="s">
        <v>953</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952</v>
      </c>
      <c r="AU115" s="20" t="s">
        <v>85</v>
      </c>
    </row>
    <row r="116" spans="1:65" s="2" customFormat="1" ht="24.15" customHeight="1">
      <c r="A116" s="37"/>
      <c r="B116" s="38"/>
      <c r="C116" s="174" t="s">
        <v>411</v>
      </c>
      <c r="D116" s="174" t="s">
        <v>350</v>
      </c>
      <c r="E116" s="175" t="s">
        <v>977</v>
      </c>
      <c r="F116" s="176" t="s">
        <v>978</v>
      </c>
      <c r="G116" s="177" t="s">
        <v>484</v>
      </c>
      <c r="H116" s="178">
        <v>10</v>
      </c>
      <c r="I116" s="179"/>
      <c r="J116" s="180">
        <f>ROUND(I116*H116,2)</f>
        <v>0</v>
      </c>
      <c r="K116" s="176" t="s">
        <v>354</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692</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692</v>
      </c>
      <c r="BM116" s="185" t="s">
        <v>414</v>
      </c>
    </row>
    <row r="117" spans="1:65" s="2" customFormat="1" ht="10.199999999999999">
      <c r="A117" s="37"/>
      <c r="B117" s="38"/>
      <c r="C117" s="39"/>
      <c r="D117" s="187" t="s">
        <v>355</v>
      </c>
      <c r="E117" s="39"/>
      <c r="F117" s="188" t="s">
        <v>979</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2" customFormat="1" ht="24.15" customHeight="1">
      <c r="A118" s="37"/>
      <c r="B118" s="38"/>
      <c r="C118" s="225" t="s">
        <v>383</v>
      </c>
      <c r="D118" s="225" t="s">
        <v>425</v>
      </c>
      <c r="E118" s="226" t="s">
        <v>980</v>
      </c>
      <c r="F118" s="227" t="s">
        <v>981</v>
      </c>
      <c r="G118" s="228" t="s">
        <v>484</v>
      </c>
      <c r="H118" s="229">
        <v>10</v>
      </c>
      <c r="I118" s="230"/>
      <c r="J118" s="231">
        <f>ROUND(I118*H118,2)</f>
        <v>0</v>
      </c>
      <c r="K118" s="227" t="s">
        <v>933</v>
      </c>
      <c r="L118" s="232"/>
      <c r="M118" s="233" t="s">
        <v>19</v>
      </c>
      <c r="N118" s="234"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951</v>
      </c>
      <c r="AT118" s="185" t="s">
        <v>425</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692</v>
      </c>
      <c r="BM118" s="185" t="s">
        <v>420</v>
      </c>
    </row>
    <row r="119" spans="1:65" s="2" customFormat="1" ht="24.15" customHeight="1">
      <c r="A119" s="37"/>
      <c r="B119" s="38"/>
      <c r="C119" s="174" t="s">
        <v>424</v>
      </c>
      <c r="D119" s="174" t="s">
        <v>350</v>
      </c>
      <c r="E119" s="175" t="s">
        <v>982</v>
      </c>
      <c r="F119" s="176" t="s">
        <v>983</v>
      </c>
      <c r="G119" s="177" t="s">
        <v>484</v>
      </c>
      <c r="H119" s="178">
        <v>7</v>
      </c>
      <c r="I119" s="179"/>
      <c r="J119" s="180">
        <f>ROUND(I119*H119,2)</f>
        <v>0</v>
      </c>
      <c r="K119" s="176" t="s">
        <v>354</v>
      </c>
      <c r="L119" s="42"/>
      <c r="M119" s="181" t="s">
        <v>19</v>
      </c>
      <c r="N119" s="182"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692</v>
      </c>
      <c r="AT119" s="185" t="s">
        <v>350</v>
      </c>
      <c r="AU119" s="185" t="s">
        <v>85</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692</v>
      </c>
      <c r="BM119" s="185" t="s">
        <v>428</v>
      </c>
    </row>
    <row r="120" spans="1:65" s="2" customFormat="1" ht="10.199999999999999">
      <c r="A120" s="37"/>
      <c r="B120" s="38"/>
      <c r="C120" s="39"/>
      <c r="D120" s="187" t="s">
        <v>355</v>
      </c>
      <c r="E120" s="39"/>
      <c r="F120" s="188" t="s">
        <v>984</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355</v>
      </c>
      <c r="AU120" s="20" t="s">
        <v>85</v>
      </c>
    </row>
    <row r="121" spans="1:65" s="2" customFormat="1" ht="21.75" customHeight="1">
      <c r="A121" s="37"/>
      <c r="B121" s="38"/>
      <c r="C121" s="225" t="s">
        <v>390</v>
      </c>
      <c r="D121" s="225" t="s">
        <v>425</v>
      </c>
      <c r="E121" s="226" t="s">
        <v>985</v>
      </c>
      <c r="F121" s="227" t="s">
        <v>986</v>
      </c>
      <c r="G121" s="228" t="s">
        <v>987</v>
      </c>
      <c r="H121" s="229">
        <v>7</v>
      </c>
      <c r="I121" s="230"/>
      <c r="J121" s="231">
        <f>ROUND(I121*H121,2)</f>
        <v>0</v>
      </c>
      <c r="K121" s="227" t="s">
        <v>933</v>
      </c>
      <c r="L121" s="232"/>
      <c r="M121" s="233" t="s">
        <v>19</v>
      </c>
      <c r="N121" s="234"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951</v>
      </c>
      <c r="AT121" s="185" t="s">
        <v>425</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692</v>
      </c>
      <c r="BM121" s="185" t="s">
        <v>436</v>
      </c>
    </row>
    <row r="122" spans="1:65" s="2" customFormat="1" ht="24.15" customHeight="1">
      <c r="A122" s="37"/>
      <c r="B122" s="38"/>
      <c r="C122" s="174" t="s">
        <v>8</v>
      </c>
      <c r="D122" s="174" t="s">
        <v>350</v>
      </c>
      <c r="E122" s="175" t="s">
        <v>988</v>
      </c>
      <c r="F122" s="176" t="s">
        <v>989</v>
      </c>
      <c r="G122" s="177" t="s">
        <v>435</v>
      </c>
      <c r="H122" s="178">
        <v>72</v>
      </c>
      <c r="I122" s="179"/>
      <c r="J122" s="180">
        <f>ROUND(I122*H122,2)</f>
        <v>0</v>
      </c>
      <c r="K122" s="176" t="s">
        <v>354</v>
      </c>
      <c r="L122" s="42"/>
      <c r="M122" s="181" t="s">
        <v>19</v>
      </c>
      <c r="N122" s="182"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692</v>
      </c>
      <c r="AT122" s="185" t="s">
        <v>350</v>
      </c>
      <c r="AU122" s="185" t="s">
        <v>85</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692</v>
      </c>
      <c r="BM122" s="185" t="s">
        <v>444</v>
      </c>
    </row>
    <row r="123" spans="1:65" s="2" customFormat="1" ht="10.199999999999999">
      <c r="A123" s="37"/>
      <c r="B123" s="38"/>
      <c r="C123" s="39"/>
      <c r="D123" s="187" t="s">
        <v>355</v>
      </c>
      <c r="E123" s="39"/>
      <c r="F123" s="188" t="s">
        <v>990</v>
      </c>
      <c r="G123" s="39"/>
      <c r="H123" s="39"/>
      <c r="I123" s="189"/>
      <c r="J123" s="39"/>
      <c r="K123" s="39"/>
      <c r="L123" s="42"/>
      <c r="M123" s="190"/>
      <c r="N123" s="191"/>
      <c r="O123" s="67"/>
      <c r="P123" s="67"/>
      <c r="Q123" s="67"/>
      <c r="R123" s="67"/>
      <c r="S123" s="67"/>
      <c r="T123" s="68"/>
      <c r="U123" s="37"/>
      <c r="V123" s="37"/>
      <c r="W123" s="37"/>
      <c r="X123" s="37"/>
      <c r="Y123" s="37"/>
      <c r="Z123" s="37"/>
      <c r="AA123" s="37"/>
      <c r="AB123" s="37"/>
      <c r="AC123" s="37"/>
      <c r="AD123" s="37"/>
      <c r="AE123" s="37"/>
      <c r="AT123" s="20" t="s">
        <v>355</v>
      </c>
      <c r="AU123" s="20" t="s">
        <v>85</v>
      </c>
    </row>
    <row r="124" spans="1:65" s="2" customFormat="1" ht="16.5" customHeight="1">
      <c r="A124" s="37"/>
      <c r="B124" s="38"/>
      <c r="C124" s="225" t="s">
        <v>396</v>
      </c>
      <c r="D124" s="225" t="s">
        <v>425</v>
      </c>
      <c r="E124" s="226" t="s">
        <v>991</v>
      </c>
      <c r="F124" s="227" t="s">
        <v>992</v>
      </c>
      <c r="G124" s="228" t="s">
        <v>993</v>
      </c>
      <c r="H124" s="229">
        <v>72</v>
      </c>
      <c r="I124" s="230"/>
      <c r="J124" s="231">
        <f>ROUND(I124*H124,2)</f>
        <v>0</v>
      </c>
      <c r="K124" s="227" t="s">
        <v>354</v>
      </c>
      <c r="L124" s="232"/>
      <c r="M124" s="233" t="s">
        <v>19</v>
      </c>
      <c r="N124" s="234" t="s">
        <v>46</v>
      </c>
      <c r="O124" s="67"/>
      <c r="P124" s="183">
        <f>O124*H124</f>
        <v>0</v>
      </c>
      <c r="Q124" s="183">
        <v>1E-3</v>
      </c>
      <c r="R124" s="183">
        <f>Q124*H124</f>
        <v>7.2000000000000008E-2</v>
      </c>
      <c r="S124" s="183">
        <v>0</v>
      </c>
      <c r="T124" s="184">
        <f>S124*H124</f>
        <v>0</v>
      </c>
      <c r="U124" s="37"/>
      <c r="V124" s="37"/>
      <c r="W124" s="37"/>
      <c r="X124" s="37"/>
      <c r="Y124" s="37"/>
      <c r="Z124" s="37"/>
      <c r="AA124" s="37"/>
      <c r="AB124" s="37"/>
      <c r="AC124" s="37"/>
      <c r="AD124" s="37"/>
      <c r="AE124" s="37"/>
      <c r="AR124" s="185" t="s">
        <v>951</v>
      </c>
      <c r="AT124" s="185" t="s">
        <v>425</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692</v>
      </c>
      <c r="BM124" s="185" t="s">
        <v>449</v>
      </c>
    </row>
    <row r="125" spans="1:65" s="2" customFormat="1" ht="16.5" customHeight="1">
      <c r="A125" s="37"/>
      <c r="B125" s="38"/>
      <c r="C125" s="174" t="s">
        <v>455</v>
      </c>
      <c r="D125" s="174" t="s">
        <v>350</v>
      </c>
      <c r="E125" s="175" t="s">
        <v>994</v>
      </c>
      <c r="F125" s="176" t="s">
        <v>995</v>
      </c>
      <c r="G125" s="177" t="s">
        <v>484</v>
      </c>
      <c r="H125" s="178">
        <v>7</v>
      </c>
      <c r="I125" s="179"/>
      <c r="J125" s="180">
        <f>ROUND(I125*H125,2)</f>
        <v>0</v>
      </c>
      <c r="K125" s="176" t="s">
        <v>354</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692</v>
      </c>
      <c r="AT125" s="185" t="s">
        <v>350</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692</v>
      </c>
      <c r="BM125" s="185" t="s">
        <v>458</v>
      </c>
    </row>
    <row r="126" spans="1:65" s="2" customFormat="1" ht="10.199999999999999">
      <c r="A126" s="37"/>
      <c r="B126" s="38"/>
      <c r="C126" s="39"/>
      <c r="D126" s="187" t="s">
        <v>355</v>
      </c>
      <c r="E126" s="39"/>
      <c r="F126" s="188" t="s">
        <v>996</v>
      </c>
      <c r="G126" s="39"/>
      <c r="H126" s="39"/>
      <c r="I126" s="189"/>
      <c r="J126" s="39"/>
      <c r="K126" s="39"/>
      <c r="L126" s="42"/>
      <c r="M126" s="190"/>
      <c r="N126" s="191"/>
      <c r="O126" s="67"/>
      <c r="P126" s="67"/>
      <c r="Q126" s="67"/>
      <c r="R126" s="67"/>
      <c r="S126" s="67"/>
      <c r="T126" s="68"/>
      <c r="U126" s="37"/>
      <c r="V126" s="37"/>
      <c r="W126" s="37"/>
      <c r="X126" s="37"/>
      <c r="Y126" s="37"/>
      <c r="Z126" s="37"/>
      <c r="AA126" s="37"/>
      <c r="AB126" s="37"/>
      <c r="AC126" s="37"/>
      <c r="AD126" s="37"/>
      <c r="AE126" s="37"/>
      <c r="AT126" s="20" t="s">
        <v>355</v>
      </c>
      <c r="AU126" s="20" t="s">
        <v>85</v>
      </c>
    </row>
    <row r="127" spans="1:65" s="2" customFormat="1" ht="16.5" customHeight="1">
      <c r="A127" s="37"/>
      <c r="B127" s="38"/>
      <c r="C127" s="225" t="s">
        <v>404</v>
      </c>
      <c r="D127" s="225" t="s">
        <v>425</v>
      </c>
      <c r="E127" s="226" t="s">
        <v>997</v>
      </c>
      <c r="F127" s="227" t="s">
        <v>998</v>
      </c>
      <c r="G127" s="228" t="s">
        <v>484</v>
      </c>
      <c r="H127" s="229">
        <v>7</v>
      </c>
      <c r="I127" s="230"/>
      <c r="J127" s="231">
        <f>ROUND(I127*H127,2)</f>
        <v>0</v>
      </c>
      <c r="K127" s="227" t="s">
        <v>354</v>
      </c>
      <c r="L127" s="232"/>
      <c r="M127" s="233" t="s">
        <v>19</v>
      </c>
      <c r="N127" s="234" t="s">
        <v>46</v>
      </c>
      <c r="O127" s="67"/>
      <c r="P127" s="183">
        <f>O127*H127</f>
        <v>0</v>
      </c>
      <c r="Q127" s="183">
        <v>2.5999999999999998E-4</v>
      </c>
      <c r="R127" s="183">
        <f>Q127*H127</f>
        <v>1.8199999999999998E-3</v>
      </c>
      <c r="S127" s="183">
        <v>0</v>
      </c>
      <c r="T127" s="184">
        <f>S127*H127</f>
        <v>0</v>
      </c>
      <c r="U127" s="37"/>
      <c r="V127" s="37"/>
      <c r="W127" s="37"/>
      <c r="X127" s="37"/>
      <c r="Y127" s="37"/>
      <c r="Z127" s="37"/>
      <c r="AA127" s="37"/>
      <c r="AB127" s="37"/>
      <c r="AC127" s="37"/>
      <c r="AD127" s="37"/>
      <c r="AE127" s="37"/>
      <c r="AR127" s="185" t="s">
        <v>951</v>
      </c>
      <c r="AT127" s="185" t="s">
        <v>425</v>
      </c>
      <c r="AU127" s="185" t="s">
        <v>85</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692</v>
      </c>
      <c r="BM127" s="185" t="s">
        <v>464</v>
      </c>
    </row>
    <row r="128" spans="1:65" s="2" customFormat="1" ht="16.5" customHeight="1">
      <c r="A128" s="37"/>
      <c r="B128" s="38"/>
      <c r="C128" s="174" t="s">
        <v>466</v>
      </c>
      <c r="D128" s="174" t="s">
        <v>350</v>
      </c>
      <c r="E128" s="175" t="s">
        <v>999</v>
      </c>
      <c r="F128" s="176" t="s">
        <v>1000</v>
      </c>
      <c r="G128" s="177" t="s">
        <v>987</v>
      </c>
      <c r="H128" s="178">
        <v>7</v>
      </c>
      <c r="I128" s="179"/>
      <c r="J128" s="180">
        <f>ROUND(I128*H128,2)</f>
        <v>0</v>
      </c>
      <c r="K128" s="176" t="s">
        <v>933</v>
      </c>
      <c r="L128" s="42"/>
      <c r="M128" s="181" t="s">
        <v>19</v>
      </c>
      <c r="N128" s="182"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692</v>
      </c>
      <c r="AT128" s="185" t="s">
        <v>350</v>
      </c>
      <c r="AU128" s="185" t="s">
        <v>85</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692</v>
      </c>
      <c r="BM128" s="185" t="s">
        <v>469</v>
      </c>
    </row>
    <row r="129" spans="1:65" s="2" customFormat="1" ht="24.15" customHeight="1">
      <c r="A129" s="37"/>
      <c r="B129" s="38"/>
      <c r="C129" s="174" t="s">
        <v>409</v>
      </c>
      <c r="D129" s="174" t="s">
        <v>350</v>
      </c>
      <c r="E129" s="175" t="s">
        <v>1001</v>
      </c>
      <c r="F129" s="176" t="s">
        <v>1002</v>
      </c>
      <c r="G129" s="177" t="s">
        <v>484</v>
      </c>
      <c r="H129" s="178">
        <v>1</v>
      </c>
      <c r="I129" s="179"/>
      <c r="J129" s="180">
        <f>ROUND(I129*H129,2)</f>
        <v>0</v>
      </c>
      <c r="K129" s="176" t="s">
        <v>354</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692</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692</v>
      </c>
      <c r="BM129" s="185" t="s">
        <v>475</v>
      </c>
    </row>
    <row r="130" spans="1:65" s="2" customFormat="1" ht="10.199999999999999">
      <c r="A130" s="37"/>
      <c r="B130" s="38"/>
      <c r="C130" s="39"/>
      <c r="D130" s="187" t="s">
        <v>355</v>
      </c>
      <c r="E130" s="39"/>
      <c r="F130" s="188" t="s">
        <v>1003</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355</v>
      </c>
      <c r="AU130" s="20" t="s">
        <v>85</v>
      </c>
    </row>
    <row r="131" spans="1:65" s="2" customFormat="1" ht="37.799999999999997" customHeight="1">
      <c r="A131" s="37"/>
      <c r="B131" s="38"/>
      <c r="C131" s="174" t="s">
        <v>7</v>
      </c>
      <c r="D131" s="174" t="s">
        <v>350</v>
      </c>
      <c r="E131" s="175" t="s">
        <v>1004</v>
      </c>
      <c r="F131" s="176" t="s">
        <v>1005</v>
      </c>
      <c r="G131" s="177" t="s">
        <v>484</v>
      </c>
      <c r="H131" s="178">
        <v>3</v>
      </c>
      <c r="I131" s="179"/>
      <c r="J131" s="180">
        <f>ROUND(I131*H131,2)</f>
        <v>0</v>
      </c>
      <c r="K131" s="176" t="s">
        <v>354</v>
      </c>
      <c r="L131" s="42"/>
      <c r="M131" s="181" t="s">
        <v>19</v>
      </c>
      <c r="N131" s="182" t="s">
        <v>46</v>
      </c>
      <c r="O131" s="67"/>
      <c r="P131" s="183">
        <f>O131*H131</f>
        <v>0</v>
      </c>
      <c r="Q131" s="183">
        <v>0</v>
      </c>
      <c r="R131" s="183">
        <f>Q131*H131</f>
        <v>0</v>
      </c>
      <c r="S131" s="183">
        <v>0</v>
      </c>
      <c r="T131" s="184">
        <f>S131*H131</f>
        <v>0</v>
      </c>
      <c r="U131" s="37"/>
      <c r="V131" s="37"/>
      <c r="W131" s="37"/>
      <c r="X131" s="37"/>
      <c r="Y131" s="37"/>
      <c r="Z131" s="37"/>
      <c r="AA131" s="37"/>
      <c r="AB131" s="37"/>
      <c r="AC131" s="37"/>
      <c r="AD131" s="37"/>
      <c r="AE131" s="37"/>
      <c r="AR131" s="185" t="s">
        <v>692</v>
      </c>
      <c r="AT131" s="185" t="s">
        <v>350</v>
      </c>
      <c r="AU131" s="185" t="s">
        <v>85</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692</v>
      </c>
      <c r="BM131" s="185" t="s">
        <v>480</v>
      </c>
    </row>
    <row r="132" spans="1:65" s="2" customFormat="1" ht="10.199999999999999">
      <c r="A132" s="37"/>
      <c r="B132" s="38"/>
      <c r="C132" s="39"/>
      <c r="D132" s="187" t="s">
        <v>355</v>
      </c>
      <c r="E132" s="39"/>
      <c r="F132" s="188" t="s">
        <v>1006</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355</v>
      </c>
      <c r="AU132" s="20" t="s">
        <v>85</v>
      </c>
    </row>
    <row r="133" spans="1:65" s="2" customFormat="1" ht="24.15" customHeight="1">
      <c r="A133" s="37"/>
      <c r="B133" s="38"/>
      <c r="C133" s="174" t="s">
        <v>414</v>
      </c>
      <c r="D133" s="174" t="s">
        <v>350</v>
      </c>
      <c r="E133" s="175" t="s">
        <v>1007</v>
      </c>
      <c r="F133" s="176" t="s">
        <v>1008</v>
      </c>
      <c r="G133" s="177" t="s">
        <v>435</v>
      </c>
      <c r="H133" s="178">
        <v>180</v>
      </c>
      <c r="I133" s="179"/>
      <c r="J133" s="180">
        <f>ROUND(I133*H133,2)</f>
        <v>0</v>
      </c>
      <c r="K133" s="176" t="s">
        <v>354</v>
      </c>
      <c r="L133" s="42"/>
      <c r="M133" s="181" t="s">
        <v>19</v>
      </c>
      <c r="N133" s="182"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692</v>
      </c>
      <c r="AT133" s="185" t="s">
        <v>350</v>
      </c>
      <c r="AU133" s="185" t="s">
        <v>85</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692</v>
      </c>
      <c r="BM133" s="185" t="s">
        <v>486</v>
      </c>
    </row>
    <row r="134" spans="1:65" s="2" customFormat="1" ht="10.199999999999999">
      <c r="A134" s="37"/>
      <c r="B134" s="38"/>
      <c r="C134" s="39"/>
      <c r="D134" s="187" t="s">
        <v>355</v>
      </c>
      <c r="E134" s="39"/>
      <c r="F134" s="188" t="s">
        <v>1009</v>
      </c>
      <c r="G134" s="39"/>
      <c r="H134" s="39"/>
      <c r="I134" s="189"/>
      <c r="J134" s="39"/>
      <c r="K134" s="39"/>
      <c r="L134" s="42"/>
      <c r="M134" s="190"/>
      <c r="N134" s="191"/>
      <c r="O134" s="67"/>
      <c r="P134" s="67"/>
      <c r="Q134" s="67"/>
      <c r="R134" s="67"/>
      <c r="S134" s="67"/>
      <c r="T134" s="68"/>
      <c r="U134" s="37"/>
      <c r="V134" s="37"/>
      <c r="W134" s="37"/>
      <c r="X134" s="37"/>
      <c r="Y134" s="37"/>
      <c r="Z134" s="37"/>
      <c r="AA134" s="37"/>
      <c r="AB134" s="37"/>
      <c r="AC134" s="37"/>
      <c r="AD134" s="37"/>
      <c r="AE134" s="37"/>
      <c r="AT134" s="20" t="s">
        <v>355</v>
      </c>
      <c r="AU134" s="20" t="s">
        <v>85</v>
      </c>
    </row>
    <row r="135" spans="1:65" s="2" customFormat="1" ht="16.5" customHeight="1">
      <c r="A135" s="37"/>
      <c r="B135" s="38"/>
      <c r="C135" s="225" t="s">
        <v>489</v>
      </c>
      <c r="D135" s="225" t="s">
        <v>425</v>
      </c>
      <c r="E135" s="226" t="s">
        <v>1010</v>
      </c>
      <c r="F135" s="227" t="s">
        <v>1011</v>
      </c>
      <c r="G135" s="228" t="s">
        <v>1012</v>
      </c>
      <c r="H135" s="229">
        <v>0.18</v>
      </c>
      <c r="I135" s="230"/>
      <c r="J135" s="231">
        <f>ROUND(I135*H135,2)</f>
        <v>0</v>
      </c>
      <c r="K135" s="227" t="s">
        <v>933</v>
      </c>
      <c r="L135" s="232"/>
      <c r="M135" s="233" t="s">
        <v>19</v>
      </c>
      <c r="N135" s="234" t="s">
        <v>46</v>
      </c>
      <c r="O135" s="67"/>
      <c r="P135" s="183">
        <f>O135*H135</f>
        <v>0</v>
      </c>
      <c r="Q135" s="183">
        <v>9.4</v>
      </c>
      <c r="R135" s="183">
        <f>Q135*H135</f>
        <v>1.6919999999999999</v>
      </c>
      <c r="S135" s="183">
        <v>0</v>
      </c>
      <c r="T135" s="184">
        <f>S135*H135</f>
        <v>0</v>
      </c>
      <c r="U135" s="37"/>
      <c r="V135" s="37"/>
      <c r="W135" s="37"/>
      <c r="X135" s="37"/>
      <c r="Y135" s="37"/>
      <c r="Z135" s="37"/>
      <c r="AA135" s="37"/>
      <c r="AB135" s="37"/>
      <c r="AC135" s="37"/>
      <c r="AD135" s="37"/>
      <c r="AE135" s="37"/>
      <c r="AR135" s="185" t="s">
        <v>951</v>
      </c>
      <c r="AT135" s="185" t="s">
        <v>425</v>
      </c>
      <c r="AU135" s="185" t="s">
        <v>85</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692</v>
      </c>
      <c r="BM135" s="185" t="s">
        <v>492</v>
      </c>
    </row>
    <row r="136" spans="1:65" s="2" customFormat="1" ht="24.15" customHeight="1">
      <c r="A136" s="37"/>
      <c r="B136" s="38"/>
      <c r="C136" s="174" t="s">
        <v>420</v>
      </c>
      <c r="D136" s="174" t="s">
        <v>350</v>
      </c>
      <c r="E136" s="175" t="s">
        <v>1013</v>
      </c>
      <c r="F136" s="176" t="s">
        <v>1014</v>
      </c>
      <c r="G136" s="177" t="s">
        <v>435</v>
      </c>
      <c r="H136" s="178">
        <v>570</v>
      </c>
      <c r="I136" s="179"/>
      <c r="J136" s="180">
        <f>ROUND(I136*H136,2)</f>
        <v>0</v>
      </c>
      <c r="K136" s="176" t="s">
        <v>354</v>
      </c>
      <c r="L136" s="42"/>
      <c r="M136" s="181" t="s">
        <v>19</v>
      </c>
      <c r="N136" s="182" t="s">
        <v>46</v>
      </c>
      <c r="O136" s="67"/>
      <c r="P136" s="183">
        <f>O136*H136</f>
        <v>0</v>
      </c>
      <c r="Q136" s="183">
        <v>0</v>
      </c>
      <c r="R136" s="183">
        <f>Q136*H136</f>
        <v>0</v>
      </c>
      <c r="S136" s="183">
        <v>0</v>
      </c>
      <c r="T136" s="184">
        <f>S136*H136</f>
        <v>0</v>
      </c>
      <c r="U136" s="37"/>
      <c r="V136" s="37"/>
      <c r="W136" s="37"/>
      <c r="X136" s="37"/>
      <c r="Y136" s="37"/>
      <c r="Z136" s="37"/>
      <c r="AA136" s="37"/>
      <c r="AB136" s="37"/>
      <c r="AC136" s="37"/>
      <c r="AD136" s="37"/>
      <c r="AE136" s="37"/>
      <c r="AR136" s="185" t="s">
        <v>692</v>
      </c>
      <c r="AT136" s="185" t="s">
        <v>350</v>
      </c>
      <c r="AU136" s="185" t="s">
        <v>85</v>
      </c>
      <c r="AY136" s="20" t="s">
        <v>349</v>
      </c>
      <c r="BE136" s="186">
        <f>IF(N136="základní",J136,0)</f>
        <v>0</v>
      </c>
      <c r="BF136" s="186">
        <f>IF(N136="snížená",J136,0)</f>
        <v>0</v>
      </c>
      <c r="BG136" s="186">
        <f>IF(N136="zákl. přenesená",J136,0)</f>
        <v>0</v>
      </c>
      <c r="BH136" s="186">
        <f>IF(N136="sníž. přenesená",J136,0)</f>
        <v>0</v>
      </c>
      <c r="BI136" s="186">
        <f>IF(N136="nulová",J136,0)</f>
        <v>0</v>
      </c>
      <c r="BJ136" s="20" t="s">
        <v>83</v>
      </c>
      <c r="BK136" s="186">
        <f>ROUND(I136*H136,2)</f>
        <v>0</v>
      </c>
      <c r="BL136" s="20" t="s">
        <v>692</v>
      </c>
      <c r="BM136" s="185" t="s">
        <v>496</v>
      </c>
    </row>
    <row r="137" spans="1:65" s="2" customFormat="1" ht="10.199999999999999">
      <c r="A137" s="37"/>
      <c r="B137" s="38"/>
      <c r="C137" s="39"/>
      <c r="D137" s="187" t="s">
        <v>355</v>
      </c>
      <c r="E137" s="39"/>
      <c r="F137" s="188" t="s">
        <v>1015</v>
      </c>
      <c r="G137" s="39"/>
      <c r="H137" s="39"/>
      <c r="I137" s="189"/>
      <c r="J137" s="39"/>
      <c r="K137" s="39"/>
      <c r="L137" s="42"/>
      <c r="M137" s="190"/>
      <c r="N137" s="191"/>
      <c r="O137" s="67"/>
      <c r="P137" s="67"/>
      <c r="Q137" s="67"/>
      <c r="R137" s="67"/>
      <c r="S137" s="67"/>
      <c r="T137" s="68"/>
      <c r="U137" s="37"/>
      <c r="V137" s="37"/>
      <c r="W137" s="37"/>
      <c r="X137" s="37"/>
      <c r="Y137" s="37"/>
      <c r="Z137" s="37"/>
      <c r="AA137" s="37"/>
      <c r="AB137" s="37"/>
      <c r="AC137" s="37"/>
      <c r="AD137" s="37"/>
      <c r="AE137" s="37"/>
      <c r="AT137" s="20" t="s">
        <v>355</v>
      </c>
      <c r="AU137" s="20" t="s">
        <v>85</v>
      </c>
    </row>
    <row r="138" spans="1:65" s="2" customFormat="1" ht="16.5" customHeight="1">
      <c r="A138" s="37"/>
      <c r="B138" s="38"/>
      <c r="C138" s="225" t="s">
        <v>502</v>
      </c>
      <c r="D138" s="225" t="s">
        <v>425</v>
      </c>
      <c r="E138" s="226" t="s">
        <v>1016</v>
      </c>
      <c r="F138" s="227" t="s">
        <v>1017</v>
      </c>
      <c r="G138" s="228" t="s">
        <v>435</v>
      </c>
      <c r="H138" s="229">
        <v>498</v>
      </c>
      <c r="I138" s="230"/>
      <c r="J138" s="231">
        <f>ROUND(I138*H138,2)</f>
        <v>0</v>
      </c>
      <c r="K138" s="227" t="s">
        <v>354</v>
      </c>
      <c r="L138" s="232"/>
      <c r="M138" s="233" t="s">
        <v>19</v>
      </c>
      <c r="N138" s="234" t="s">
        <v>46</v>
      </c>
      <c r="O138" s="67"/>
      <c r="P138" s="183">
        <f>O138*H138</f>
        <v>0</v>
      </c>
      <c r="Q138" s="183">
        <v>8.8000000000000005E-3</v>
      </c>
      <c r="R138" s="183">
        <f>Q138*H138</f>
        <v>4.3824000000000005</v>
      </c>
      <c r="S138" s="183">
        <v>0</v>
      </c>
      <c r="T138" s="184">
        <f>S138*H138</f>
        <v>0</v>
      </c>
      <c r="U138" s="37"/>
      <c r="V138" s="37"/>
      <c r="W138" s="37"/>
      <c r="X138" s="37"/>
      <c r="Y138" s="37"/>
      <c r="Z138" s="37"/>
      <c r="AA138" s="37"/>
      <c r="AB138" s="37"/>
      <c r="AC138" s="37"/>
      <c r="AD138" s="37"/>
      <c r="AE138" s="37"/>
      <c r="AR138" s="185" t="s">
        <v>951</v>
      </c>
      <c r="AT138" s="185" t="s">
        <v>425</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692</v>
      </c>
      <c r="BM138" s="185" t="s">
        <v>505</v>
      </c>
    </row>
    <row r="139" spans="1:65" s="13" customFormat="1" ht="10.199999999999999">
      <c r="B139" s="203"/>
      <c r="C139" s="204"/>
      <c r="D139" s="194" t="s">
        <v>357</v>
      </c>
      <c r="E139" s="205" t="s">
        <v>19</v>
      </c>
      <c r="F139" s="206" t="s">
        <v>1018</v>
      </c>
      <c r="G139" s="204"/>
      <c r="H139" s="207">
        <v>198</v>
      </c>
      <c r="I139" s="208"/>
      <c r="J139" s="204"/>
      <c r="K139" s="204"/>
      <c r="L139" s="209"/>
      <c r="M139" s="210"/>
      <c r="N139" s="211"/>
      <c r="O139" s="211"/>
      <c r="P139" s="211"/>
      <c r="Q139" s="211"/>
      <c r="R139" s="211"/>
      <c r="S139" s="211"/>
      <c r="T139" s="212"/>
      <c r="AT139" s="213" t="s">
        <v>357</v>
      </c>
      <c r="AU139" s="213" t="s">
        <v>85</v>
      </c>
      <c r="AV139" s="13" t="s">
        <v>85</v>
      </c>
      <c r="AW139" s="13" t="s">
        <v>37</v>
      </c>
      <c r="AX139" s="13" t="s">
        <v>75</v>
      </c>
      <c r="AY139" s="213" t="s">
        <v>349</v>
      </c>
    </row>
    <row r="140" spans="1:65" s="13" customFormat="1" ht="10.199999999999999">
      <c r="B140" s="203"/>
      <c r="C140" s="204"/>
      <c r="D140" s="194" t="s">
        <v>357</v>
      </c>
      <c r="E140" s="205" t="s">
        <v>19</v>
      </c>
      <c r="F140" s="206" t="s">
        <v>1019</v>
      </c>
      <c r="G140" s="204"/>
      <c r="H140" s="207">
        <v>300</v>
      </c>
      <c r="I140" s="208"/>
      <c r="J140" s="204"/>
      <c r="K140" s="204"/>
      <c r="L140" s="209"/>
      <c r="M140" s="210"/>
      <c r="N140" s="211"/>
      <c r="O140" s="211"/>
      <c r="P140" s="211"/>
      <c r="Q140" s="211"/>
      <c r="R140" s="211"/>
      <c r="S140" s="211"/>
      <c r="T140" s="212"/>
      <c r="AT140" s="213" t="s">
        <v>357</v>
      </c>
      <c r="AU140" s="213" t="s">
        <v>85</v>
      </c>
      <c r="AV140" s="13" t="s">
        <v>85</v>
      </c>
      <c r="AW140" s="13" t="s">
        <v>37</v>
      </c>
      <c r="AX140" s="13" t="s">
        <v>75</v>
      </c>
      <c r="AY140" s="213" t="s">
        <v>349</v>
      </c>
    </row>
    <row r="141" spans="1:65" s="14" customFormat="1" ht="10.199999999999999">
      <c r="B141" s="214"/>
      <c r="C141" s="215"/>
      <c r="D141" s="194" t="s">
        <v>357</v>
      </c>
      <c r="E141" s="216" t="s">
        <v>19</v>
      </c>
      <c r="F141" s="217" t="s">
        <v>360</v>
      </c>
      <c r="G141" s="215"/>
      <c r="H141" s="218">
        <v>498</v>
      </c>
      <c r="I141" s="219"/>
      <c r="J141" s="215"/>
      <c r="K141" s="215"/>
      <c r="L141" s="220"/>
      <c r="M141" s="221"/>
      <c r="N141" s="222"/>
      <c r="O141" s="222"/>
      <c r="P141" s="222"/>
      <c r="Q141" s="222"/>
      <c r="R141" s="222"/>
      <c r="S141" s="222"/>
      <c r="T141" s="223"/>
      <c r="AT141" s="224" t="s">
        <v>357</v>
      </c>
      <c r="AU141" s="224" t="s">
        <v>85</v>
      </c>
      <c r="AV141" s="14" t="s">
        <v>187</v>
      </c>
      <c r="AW141" s="14" t="s">
        <v>37</v>
      </c>
      <c r="AX141" s="14" t="s">
        <v>83</v>
      </c>
      <c r="AY141" s="224" t="s">
        <v>349</v>
      </c>
    </row>
    <row r="142" spans="1:65" s="2" customFormat="1" ht="16.5" customHeight="1">
      <c r="A142" s="37"/>
      <c r="B142" s="38"/>
      <c r="C142" s="225" t="s">
        <v>428</v>
      </c>
      <c r="D142" s="225" t="s">
        <v>425</v>
      </c>
      <c r="E142" s="226" t="s">
        <v>1020</v>
      </c>
      <c r="F142" s="227" t="s">
        <v>1021</v>
      </c>
      <c r="G142" s="228" t="s">
        <v>435</v>
      </c>
      <c r="H142" s="229">
        <v>72</v>
      </c>
      <c r="I142" s="230"/>
      <c r="J142" s="231">
        <f>ROUND(I142*H142,2)</f>
        <v>0</v>
      </c>
      <c r="K142" s="227" t="s">
        <v>354</v>
      </c>
      <c r="L142" s="232"/>
      <c r="M142" s="233" t="s">
        <v>19</v>
      </c>
      <c r="N142" s="234" t="s">
        <v>46</v>
      </c>
      <c r="O142" s="67"/>
      <c r="P142" s="183">
        <f>O142*H142</f>
        <v>0</v>
      </c>
      <c r="Q142" s="183">
        <v>6.8500000000000002E-3</v>
      </c>
      <c r="R142" s="183">
        <f>Q142*H142</f>
        <v>0.49320000000000003</v>
      </c>
      <c r="S142" s="183">
        <v>0</v>
      </c>
      <c r="T142" s="184">
        <f>S142*H142</f>
        <v>0</v>
      </c>
      <c r="U142" s="37"/>
      <c r="V142" s="37"/>
      <c r="W142" s="37"/>
      <c r="X142" s="37"/>
      <c r="Y142" s="37"/>
      <c r="Z142" s="37"/>
      <c r="AA142" s="37"/>
      <c r="AB142" s="37"/>
      <c r="AC142" s="37"/>
      <c r="AD142" s="37"/>
      <c r="AE142" s="37"/>
      <c r="AR142" s="185" t="s">
        <v>951</v>
      </c>
      <c r="AT142" s="185" t="s">
        <v>425</v>
      </c>
      <c r="AU142" s="185" t="s">
        <v>85</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692</v>
      </c>
      <c r="BM142" s="185" t="s">
        <v>511</v>
      </c>
    </row>
    <row r="143" spans="1:65" s="2" customFormat="1" ht="19.2">
      <c r="A143" s="37"/>
      <c r="B143" s="38"/>
      <c r="C143" s="39"/>
      <c r="D143" s="194" t="s">
        <v>952</v>
      </c>
      <c r="E143" s="39"/>
      <c r="F143" s="251" t="s">
        <v>1022</v>
      </c>
      <c r="G143" s="39"/>
      <c r="H143" s="39"/>
      <c r="I143" s="189"/>
      <c r="J143" s="39"/>
      <c r="K143" s="39"/>
      <c r="L143" s="42"/>
      <c r="M143" s="190"/>
      <c r="N143" s="191"/>
      <c r="O143" s="67"/>
      <c r="P143" s="67"/>
      <c r="Q143" s="67"/>
      <c r="R143" s="67"/>
      <c r="S143" s="67"/>
      <c r="T143" s="68"/>
      <c r="U143" s="37"/>
      <c r="V143" s="37"/>
      <c r="W143" s="37"/>
      <c r="X143" s="37"/>
      <c r="Y143" s="37"/>
      <c r="Z143" s="37"/>
      <c r="AA143" s="37"/>
      <c r="AB143" s="37"/>
      <c r="AC143" s="37"/>
      <c r="AD143" s="37"/>
      <c r="AE143" s="37"/>
      <c r="AT143" s="20" t="s">
        <v>952</v>
      </c>
      <c r="AU143" s="20" t="s">
        <v>85</v>
      </c>
    </row>
    <row r="144" spans="1:65" s="2" customFormat="1" ht="24.15" customHeight="1">
      <c r="A144" s="37"/>
      <c r="B144" s="38"/>
      <c r="C144" s="174" t="s">
        <v>516</v>
      </c>
      <c r="D144" s="174" t="s">
        <v>350</v>
      </c>
      <c r="E144" s="175" t="s">
        <v>1023</v>
      </c>
      <c r="F144" s="176" t="s">
        <v>1024</v>
      </c>
      <c r="G144" s="177" t="s">
        <v>435</v>
      </c>
      <c r="H144" s="178">
        <v>390</v>
      </c>
      <c r="I144" s="179"/>
      <c r="J144" s="180">
        <f>ROUND(I144*H144,2)</f>
        <v>0</v>
      </c>
      <c r="K144" s="176" t="s">
        <v>354</v>
      </c>
      <c r="L144" s="42"/>
      <c r="M144" s="181" t="s">
        <v>19</v>
      </c>
      <c r="N144" s="182" t="s">
        <v>46</v>
      </c>
      <c r="O144" s="67"/>
      <c r="P144" s="183">
        <f>O144*H144</f>
        <v>0</v>
      </c>
      <c r="Q144" s="183">
        <v>0</v>
      </c>
      <c r="R144" s="183">
        <f>Q144*H144</f>
        <v>0</v>
      </c>
      <c r="S144" s="183">
        <v>0</v>
      </c>
      <c r="T144" s="184">
        <f>S144*H144</f>
        <v>0</v>
      </c>
      <c r="U144" s="37"/>
      <c r="V144" s="37"/>
      <c r="W144" s="37"/>
      <c r="X144" s="37"/>
      <c r="Y144" s="37"/>
      <c r="Z144" s="37"/>
      <c r="AA144" s="37"/>
      <c r="AB144" s="37"/>
      <c r="AC144" s="37"/>
      <c r="AD144" s="37"/>
      <c r="AE144" s="37"/>
      <c r="AR144" s="185" t="s">
        <v>692</v>
      </c>
      <c r="AT144" s="185" t="s">
        <v>350</v>
      </c>
      <c r="AU144" s="185" t="s">
        <v>85</v>
      </c>
      <c r="AY144" s="20" t="s">
        <v>349</v>
      </c>
      <c r="BE144" s="186">
        <f>IF(N144="základní",J144,0)</f>
        <v>0</v>
      </c>
      <c r="BF144" s="186">
        <f>IF(N144="snížená",J144,0)</f>
        <v>0</v>
      </c>
      <c r="BG144" s="186">
        <f>IF(N144="zákl. přenesená",J144,0)</f>
        <v>0</v>
      </c>
      <c r="BH144" s="186">
        <f>IF(N144="sníž. přenesená",J144,0)</f>
        <v>0</v>
      </c>
      <c r="BI144" s="186">
        <f>IF(N144="nulová",J144,0)</f>
        <v>0</v>
      </c>
      <c r="BJ144" s="20" t="s">
        <v>83</v>
      </c>
      <c r="BK144" s="186">
        <f>ROUND(I144*H144,2)</f>
        <v>0</v>
      </c>
      <c r="BL144" s="20" t="s">
        <v>692</v>
      </c>
      <c r="BM144" s="185" t="s">
        <v>518</v>
      </c>
    </row>
    <row r="145" spans="1:65" s="2" customFormat="1" ht="10.199999999999999">
      <c r="A145" s="37"/>
      <c r="B145" s="38"/>
      <c r="C145" s="39"/>
      <c r="D145" s="187" t="s">
        <v>355</v>
      </c>
      <c r="E145" s="39"/>
      <c r="F145" s="188" t="s">
        <v>1025</v>
      </c>
      <c r="G145" s="39"/>
      <c r="H145" s="39"/>
      <c r="I145" s="189"/>
      <c r="J145" s="39"/>
      <c r="K145" s="39"/>
      <c r="L145" s="42"/>
      <c r="M145" s="190"/>
      <c r="N145" s="191"/>
      <c r="O145" s="67"/>
      <c r="P145" s="67"/>
      <c r="Q145" s="67"/>
      <c r="R145" s="67"/>
      <c r="S145" s="67"/>
      <c r="T145" s="68"/>
      <c r="U145" s="37"/>
      <c r="V145" s="37"/>
      <c r="W145" s="37"/>
      <c r="X145" s="37"/>
      <c r="Y145" s="37"/>
      <c r="Z145" s="37"/>
      <c r="AA145" s="37"/>
      <c r="AB145" s="37"/>
      <c r="AC145" s="37"/>
      <c r="AD145" s="37"/>
      <c r="AE145" s="37"/>
      <c r="AT145" s="20" t="s">
        <v>355</v>
      </c>
      <c r="AU145" s="20" t="s">
        <v>85</v>
      </c>
    </row>
    <row r="146" spans="1:65" s="2" customFormat="1" ht="16.5" customHeight="1">
      <c r="A146" s="37"/>
      <c r="B146" s="38"/>
      <c r="C146" s="225" t="s">
        <v>436</v>
      </c>
      <c r="D146" s="225" t="s">
        <v>425</v>
      </c>
      <c r="E146" s="226" t="s">
        <v>1026</v>
      </c>
      <c r="F146" s="227" t="s">
        <v>1027</v>
      </c>
      <c r="G146" s="228" t="s">
        <v>1012</v>
      </c>
      <c r="H146" s="229">
        <v>0.39</v>
      </c>
      <c r="I146" s="230"/>
      <c r="J146" s="231">
        <f>ROUND(I146*H146,2)</f>
        <v>0</v>
      </c>
      <c r="K146" s="227" t="s">
        <v>933</v>
      </c>
      <c r="L146" s="232"/>
      <c r="M146" s="233" t="s">
        <v>19</v>
      </c>
      <c r="N146" s="234" t="s">
        <v>46</v>
      </c>
      <c r="O146" s="67"/>
      <c r="P146" s="183">
        <f>O146*H146</f>
        <v>0</v>
      </c>
      <c r="Q146" s="183">
        <v>1.99</v>
      </c>
      <c r="R146" s="183">
        <f>Q146*H146</f>
        <v>0.77610000000000001</v>
      </c>
      <c r="S146" s="183">
        <v>0</v>
      </c>
      <c r="T146" s="184">
        <f>S146*H146</f>
        <v>0</v>
      </c>
      <c r="U146" s="37"/>
      <c r="V146" s="37"/>
      <c r="W146" s="37"/>
      <c r="X146" s="37"/>
      <c r="Y146" s="37"/>
      <c r="Z146" s="37"/>
      <c r="AA146" s="37"/>
      <c r="AB146" s="37"/>
      <c r="AC146" s="37"/>
      <c r="AD146" s="37"/>
      <c r="AE146" s="37"/>
      <c r="AR146" s="185" t="s">
        <v>951</v>
      </c>
      <c r="AT146" s="185" t="s">
        <v>425</v>
      </c>
      <c r="AU146" s="185" t="s">
        <v>85</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692</v>
      </c>
      <c r="BM146" s="185" t="s">
        <v>522</v>
      </c>
    </row>
    <row r="147" spans="1:65" s="2" customFormat="1" ht="24.15" customHeight="1">
      <c r="A147" s="37"/>
      <c r="B147" s="38"/>
      <c r="C147" s="174" t="s">
        <v>524</v>
      </c>
      <c r="D147" s="174" t="s">
        <v>350</v>
      </c>
      <c r="E147" s="175" t="s">
        <v>1028</v>
      </c>
      <c r="F147" s="176" t="s">
        <v>1029</v>
      </c>
      <c r="G147" s="177" t="s">
        <v>435</v>
      </c>
      <c r="H147" s="178">
        <v>1170</v>
      </c>
      <c r="I147" s="179"/>
      <c r="J147" s="180">
        <f>ROUND(I147*H147,2)</f>
        <v>0</v>
      </c>
      <c r="K147" s="176" t="s">
        <v>354</v>
      </c>
      <c r="L147" s="42"/>
      <c r="M147" s="181" t="s">
        <v>19</v>
      </c>
      <c r="N147" s="182" t="s">
        <v>46</v>
      </c>
      <c r="O147" s="67"/>
      <c r="P147" s="183">
        <f>O147*H147</f>
        <v>0</v>
      </c>
      <c r="Q147" s="183">
        <v>0</v>
      </c>
      <c r="R147" s="183">
        <f>Q147*H147</f>
        <v>0</v>
      </c>
      <c r="S147" s="183">
        <v>0</v>
      </c>
      <c r="T147" s="184">
        <f>S147*H147</f>
        <v>0</v>
      </c>
      <c r="U147" s="37"/>
      <c r="V147" s="37"/>
      <c r="W147" s="37"/>
      <c r="X147" s="37"/>
      <c r="Y147" s="37"/>
      <c r="Z147" s="37"/>
      <c r="AA147" s="37"/>
      <c r="AB147" s="37"/>
      <c r="AC147" s="37"/>
      <c r="AD147" s="37"/>
      <c r="AE147" s="37"/>
      <c r="AR147" s="185" t="s">
        <v>692</v>
      </c>
      <c r="AT147" s="185" t="s">
        <v>350</v>
      </c>
      <c r="AU147" s="185" t="s">
        <v>85</v>
      </c>
      <c r="AY147" s="20" t="s">
        <v>349</v>
      </c>
      <c r="BE147" s="186">
        <f>IF(N147="základní",J147,0)</f>
        <v>0</v>
      </c>
      <c r="BF147" s="186">
        <f>IF(N147="snížená",J147,0)</f>
        <v>0</v>
      </c>
      <c r="BG147" s="186">
        <f>IF(N147="zákl. přenesená",J147,0)</f>
        <v>0</v>
      </c>
      <c r="BH147" s="186">
        <f>IF(N147="sníž. přenesená",J147,0)</f>
        <v>0</v>
      </c>
      <c r="BI147" s="186">
        <f>IF(N147="nulová",J147,0)</f>
        <v>0</v>
      </c>
      <c r="BJ147" s="20" t="s">
        <v>83</v>
      </c>
      <c r="BK147" s="186">
        <f>ROUND(I147*H147,2)</f>
        <v>0</v>
      </c>
      <c r="BL147" s="20" t="s">
        <v>692</v>
      </c>
      <c r="BM147" s="185" t="s">
        <v>527</v>
      </c>
    </row>
    <row r="148" spans="1:65" s="2" customFormat="1" ht="10.199999999999999">
      <c r="A148" s="37"/>
      <c r="B148" s="38"/>
      <c r="C148" s="39"/>
      <c r="D148" s="187" t="s">
        <v>355</v>
      </c>
      <c r="E148" s="39"/>
      <c r="F148" s="188" t="s">
        <v>1030</v>
      </c>
      <c r="G148" s="39"/>
      <c r="H148" s="39"/>
      <c r="I148" s="189"/>
      <c r="J148" s="39"/>
      <c r="K148" s="39"/>
      <c r="L148" s="42"/>
      <c r="M148" s="190"/>
      <c r="N148" s="191"/>
      <c r="O148" s="67"/>
      <c r="P148" s="67"/>
      <c r="Q148" s="67"/>
      <c r="R148" s="67"/>
      <c r="S148" s="67"/>
      <c r="T148" s="68"/>
      <c r="U148" s="37"/>
      <c r="V148" s="37"/>
      <c r="W148" s="37"/>
      <c r="X148" s="37"/>
      <c r="Y148" s="37"/>
      <c r="Z148" s="37"/>
      <c r="AA148" s="37"/>
      <c r="AB148" s="37"/>
      <c r="AC148" s="37"/>
      <c r="AD148" s="37"/>
      <c r="AE148" s="37"/>
      <c r="AT148" s="20" t="s">
        <v>355</v>
      </c>
      <c r="AU148" s="20" t="s">
        <v>85</v>
      </c>
    </row>
    <row r="149" spans="1:65" s="2" customFormat="1" ht="16.5" customHeight="1">
      <c r="A149" s="37"/>
      <c r="B149" s="38"/>
      <c r="C149" s="225" t="s">
        <v>444</v>
      </c>
      <c r="D149" s="225" t="s">
        <v>425</v>
      </c>
      <c r="E149" s="226" t="s">
        <v>1031</v>
      </c>
      <c r="F149" s="227" t="s">
        <v>1032</v>
      </c>
      <c r="G149" s="228" t="s">
        <v>1012</v>
      </c>
      <c r="H149" s="229">
        <v>1.17</v>
      </c>
      <c r="I149" s="230"/>
      <c r="J149" s="231">
        <f>ROUND(I149*H149,2)</f>
        <v>0</v>
      </c>
      <c r="K149" s="227" t="s">
        <v>933</v>
      </c>
      <c r="L149" s="232"/>
      <c r="M149" s="233" t="s">
        <v>19</v>
      </c>
      <c r="N149" s="234" t="s">
        <v>46</v>
      </c>
      <c r="O149" s="67"/>
      <c r="P149" s="183">
        <f>O149*H149</f>
        <v>0</v>
      </c>
      <c r="Q149" s="183">
        <v>2.56</v>
      </c>
      <c r="R149" s="183">
        <f>Q149*H149</f>
        <v>2.9952000000000001</v>
      </c>
      <c r="S149" s="183">
        <v>0</v>
      </c>
      <c r="T149" s="184">
        <f>S149*H149</f>
        <v>0</v>
      </c>
      <c r="U149" s="37"/>
      <c r="V149" s="37"/>
      <c r="W149" s="37"/>
      <c r="X149" s="37"/>
      <c r="Y149" s="37"/>
      <c r="Z149" s="37"/>
      <c r="AA149" s="37"/>
      <c r="AB149" s="37"/>
      <c r="AC149" s="37"/>
      <c r="AD149" s="37"/>
      <c r="AE149" s="37"/>
      <c r="AR149" s="185" t="s">
        <v>951</v>
      </c>
      <c r="AT149" s="185" t="s">
        <v>425</v>
      </c>
      <c r="AU149" s="185" t="s">
        <v>85</v>
      </c>
      <c r="AY149" s="20" t="s">
        <v>349</v>
      </c>
      <c r="BE149" s="186">
        <f>IF(N149="základní",J149,0)</f>
        <v>0</v>
      </c>
      <c r="BF149" s="186">
        <f>IF(N149="snížená",J149,0)</f>
        <v>0</v>
      </c>
      <c r="BG149" s="186">
        <f>IF(N149="zákl. přenesená",J149,0)</f>
        <v>0</v>
      </c>
      <c r="BH149" s="186">
        <f>IF(N149="sníž. přenesená",J149,0)</f>
        <v>0</v>
      </c>
      <c r="BI149" s="186">
        <f>IF(N149="nulová",J149,0)</f>
        <v>0</v>
      </c>
      <c r="BJ149" s="20" t="s">
        <v>83</v>
      </c>
      <c r="BK149" s="186">
        <f>ROUND(I149*H149,2)</f>
        <v>0</v>
      </c>
      <c r="BL149" s="20" t="s">
        <v>692</v>
      </c>
      <c r="BM149" s="185" t="s">
        <v>531</v>
      </c>
    </row>
    <row r="150" spans="1:65" s="11" customFormat="1" ht="22.8" customHeight="1">
      <c r="B150" s="160"/>
      <c r="C150" s="161"/>
      <c r="D150" s="162" t="s">
        <v>74</v>
      </c>
      <c r="E150" s="249" t="s">
        <v>1033</v>
      </c>
      <c r="F150" s="249" t="s">
        <v>1034</v>
      </c>
      <c r="G150" s="161"/>
      <c r="H150" s="161"/>
      <c r="I150" s="164"/>
      <c r="J150" s="250">
        <f>BK150</f>
        <v>0</v>
      </c>
      <c r="K150" s="161"/>
      <c r="L150" s="166"/>
      <c r="M150" s="167"/>
      <c r="N150" s="168"/>
      <c r="O150" s="168"/>
      <c r="P150" s="169">
        <f>SUM(P151:P155)</f>
        <v>0</v>
      </c>
      <c r="Q150" s="168"/>
      <c r="R150" s="169">
        <f>SUM(R151:R155)</f>
        <v>0</v>
      </c>
      <c r="S150" s="168"/>
      <c r="T150" s="170">
        <f>SUM(T151:T155)</f>
        <v>0</v>
      </c>
      <c r="AR150" s="171" t="s">
        <v>129</v>
      </c>
      <c r="AT150" s="172" t="s">
        <v>74</v>
      </c>
      <c r="AU150" s="172" t="s">
        <v>83</v>
      </c>
      <c r="AY150" s="171" t="s">
        <v>349</v>
      </c>
      <c r="BK150" s="173">
        <f>SUM(BK151:BK155)</f>
        <v>0</v>
      </c>
    </row>
    <row r="151" spans="1:65" s="2" customFormat="1" ht="16.5" customHeight="1">
      <c r="A151" s="37"/>
      <c r="B151" s="38"/>
      <c r="C151" s="174" t="s">
        <v>536</v>
      </c>
      <c r="D151" s="174" t="s">
        <v>350</v>
      </c>
      <c r="E151" s="175" t="s">
        <v>1035</v>
      </c>
      <c r="F151" s="176" t="s">
        <v>1036</v>
      </c>
      <c r="G151" s="177" t="s">
        <v>1037</v>
      </c>
      <c r="H151" s="178">
        <v>1</v>
      </c>
      <c r="I151" s="179"/>
      <c r="J151" s="180">
        <f>ROUND(I151*H151,2)</f>
        <v>0</v>
      </c>
      <c r="K151" s="176" t="s">
        <v>933</v>
      </c>
      <c r="L151" s="42"/>
      <c r="M151" s="181" t="s">
        <v>19</v>
      </c>
      <c r="N151" s="182" t="s">
        <v>46</v>
      </c>
      <c r="O151" s="67"/>
      <c r="P151" s="183">
        <f>O151*H151</f>
        <v>0</v>
      </c>
      <c r="Q151" s="183">
        <v>0</v>
      </c>
      <c r="R151" s="183">
        <f>Q151*H151</f>
        <v>0</v>
      </c>
      <c r="S151" s="183">
        <v>0</v>
      </c>
      <c r="T151" s="184">
        <f>S151*H151</f>
        <v>0</v>
      </c>
      <c r="U151" s="37"/>
      <c r="V151" s="37"/>
      <c r="W151" s="37"/>
      <c r="X151" s="37"/>
      <c r="Y151" s="37"/>
      <c r="Z151" s="37"/>
      <c r="AA151" s="37"/>
      <c r="AB151" s="37"/>
      <c r="AC151" s="37"/>
      <c r="AD151" s="37"/>
      <c r="AE151" s="37"/>
      <c r="AR151" s="185" t="s">
        <v>692</v>
      </c>
      <c r="AT151" s="185" t="s">
        <v>350</v>
      </c>
      <c r="AU151" s="185" t="s">
        <v>85</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692</v>
      </c>
      <c r="BM151" s="185" t="s">
        <v>692</v>
      </c>
    </row>
    <row r="152" spans="1:65" s="2" customFormat="1" ht="16.5" customHeight="1">
      <c r="A152" s="37"/>
      <c r="B152" s="38"/>
      <c r="C152" s="174" t="s">
        <v>449</v>
      </c>
      <c r="D152" s="174" t="s">
        <v>350</v>
      </c>
      <c r="E152" s="175" t="s">
        <v>1038</v>
      </c>
      <c r="F152" s="176" t="s">
        <v>1039</v>
      </c>
      <c r="G152" s="177" t="s">
        <v>1040</v>
      </c>
      <c r="H152" s="178">
        <v>1</v>
      </c>
      <c r="I152" s="179"/>
      <c r="J152" s="180">
        <f>ROUND(I152*H152,2)</f>
        <v>0</v>
      </c>
      <c r="K152" s="176" t="s">
        <v>933</v>
      </c>
      <c r="L152" s="42"/>
      <c r="M152" s="181" t="s">
        <v>19</v>
      </c>
      <c r="N152" s="182" t="s">
        <v>46</v>
      </c>
      <c r="O152" s="67"/>
      <c r="P152" s="183">
        <f>O152*H152</f>
        <v>0</v>
      </c>
      <c r="Q152" s="183">
        <v>0</v>
      </c>
      <c r="R152" s="183">
        <f>Q152*H152</f>
        <v>0</v>
      </c>
      <c r="S152" s="183">
        <v>0</v>
      </c>
      <c r="T152" s="184">
        <f>S152*H152</f>
        <v>0</v>
      </c>
      <c r="U152" s="37"/>
      <c r="V152" s="37"/>
      <c r="W152" s="37"/>
      <c r="X152" s="37"/>
      <c r="Y152" s="37"/>
      <c r="Z152" s="37"/>
      <c r="AA152" s="37"/>
      <c r="AB152" s="37"/>
      <c r="AC152" s="37"/>
      <c r="AD152" s="37"/>
      <c r="AE152" s="37"/>
      <c r="AR152" s="185" t="s">
        <v>692</v>
      </c>
      <c r="AT152" s="185" t="s">
        <v>350</v>
      </c>
      <c r="AU152" s="185" t="s">
        <v>85</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692</v>
      </c>
      <c r="BM152" s="185" t="s">
        <v>708</v>
      </c>
    </row>
    <row r="153" spans="1:65" s="2" customFormat="1" ht="38.4">
      <c r="A153" s="37"/>
      <c r="B153" s="38"/>
      <c r="C153" s="39"/>
      <c r="D153" s="194" t="s">
        <v>952</v>
      </c>
      <c r="E153" s="39"/>
      <c r="F153" s="251" t="s">
        <v>1041</v>
      </c>
      <c r="G153" s="39"/>
      <c r="H153" s="39"/>
      <c r="I153" s="189"/>
      <c r="J153" s="39"/>
      <c r="K153" s="39"/>
      <c r="L153" s="42"/>
      <c r="M153" s="190"/>
      <c r="N153" s="191"/>
      <c r="O153" s="67"/>
      <c r="P153" s="67"/>
      <c r="Q153" s="67"/>
      <c r="R153" s="67"/>
      <c r="S153" s="67"/>
      <c r="T153" s="68"/>
      <c r="U153" s="37"/>
      <c r="V153" s="37"/>
      <c r="W153" s="37"/>
      <c r="X153" s="37"/>
      <c r="Y153" s="37"/>
      <c r="Z153" s="37"/>
      <c r="AA153" s="37"/>
      <c r="AB153" s="37"/>
      <c r="AC153" s="37"/>
      <c r="AD153" s="37"/>
      <c r="AE153" s="37"/>
      <c r="AT153" s="20" t="s">
        <v>952</v>
      </c>
      <c r="AU153" s="20" t="s">
        <v>85</v>
      </c>
    </row>
    <row r="154" spans="1:65" s="2" customFormat="1" ht="16.5" customHeight="1">
      <c r="A154" s="37"/>
      <c r="B154" s="38"/>
      <c r="C154" s="174" t="s">
        <v>700</v>
      </c>
      <c r="D154" s="174" t="s">
        <v>350</v>
      </c>
      <c r="E154" s="175" t="s">
        <v>1042</v>
      </c>
      <c r="F154" s="176" t="s">
        <v>1043</v>
      </c>
      <c r="G154" s="177" t="s">
        <v>987</v>
      </c>
      <c r="H154" s="178">
        <v>1</v>
      </c>
      <c r="I154" s="179"/>
      <c r="J154" s="180">
        <f>ROUND(I154*H154,2)</f>
        <v>0</v>
      </c>
      <c r="K154" s="176" t="s">
        <v>933</v>
      </c>
      <c r="L154" s="42"/>
      <c r="M154" s="181" t="s">
        <v>19</v>
      </c>
      <c r="N154" s="182" t="s">
        <v>46</v>
      </c>
      <c r="O154" s="67"/>
      <c r="P154" s="183">
        <f>O154*H154</f>
        <v>0</v>
      </c>
      <c r="Q154" s="183">
        <v>0</v>
      </c>
      <c r="R154" s="183">
        <f>Q154*H154</f>
        <v>0</v>
      </c>
      <c r="S154" s="183">
        <v>0</v>
      </c>
      <c r="T154" s="184">
        <f>S154*H154</f>
        <v>0</v>
      </c>
      <c r="U154" s="37"/>
      <c r="V154" s="37"/>
      <c r="W154" s="37"/>
      <c r="X154" s="37"/>
      <c r="Y154" s="37"/>
      <c r="Z154" s="37"/>
      <c r="AA154" s="37"/>
      <c r="AB154" s="37"/>
      <c r="AC154" s="37"/>
      <c r="AD154" s="37"/>
      <c r="AE154" s="37"/>
      <c r="AR154" s="185" t="s">
        <v>692</v>
      </c>
      <c r="AT154" s="185" t="s">
        <v>350</v>
      </c>
      <c r="AU154" s="185" t="s">
        <v>85</v>
      </c>
      <c r="AY154" s="20" t="s">
        <v>349</v>
      </c>
      <c r="BE154" s="186">
        <f>IF(N154="základní",J154,0)</f>
        <v>0</v>
      </c>
      <c r="BF154" s="186">
        <f>IF(N154="snížená",J154,0)</f>
        <v>0</v>
      </c>
      <c r="BG154" s="186">
        <f>IF(N154="zákl. přenesená",J154,0)</f>
        <v>0</v>
      </c>
      <c r="BH154" s="186">
        <f>IF(N154="sníž. přenesená",J154,0)</f>
        <v>0</v>
      </c>
      <c r="BI154" s="186">
        <f>IF(N154="nulová",J154,0)</f>
        <v>0</v>
      </c>
      <c r="BJ154" s="20" t="s">
        <v>83</v>
      </c>
      <c r="BK154" s="186">
        <f>ROUND(I154*H154,2)</f>
        <v>0</v>
      </c>
      <c r="BL154" s="20" t="s">
        <v>692</v>
      </c>
      <c r="BM154" s="185" t="s">
        <v>589</v>
      </c>
    </row>
    <row r="155" spans="1:65" s="2" customFormat="1" ht="19.2">
      <c r="A155" s="37"/>
      <c r="B155" s="38"/>
      <c r="C155" s="39"/>
      <c r="D155" s="194" t="s">
        <v>952</v>
      </c>
      <c r="E155" s="39"/>
      <c r="F155" s="251" t="s">
        <v>1044</v>
      </c>
      <c r="G155" s="39"/>
      <c r="H155" s="39"/>
      <c r="I155" s="189"/>
      <c r="J155" s="39"/>
      <c r="K155" s="39"/>
      <c r="L155" s="42"/>
      <c r="M155" s="190"/>
      <c r="N155" s="191"/>
      <c r="O155" s="67"/>
      <c r="P155" s="67"/>
      <c r="Q155" s="67"/>
      <c r="R155" s="67"/>
      <c r="S155" s="67"/>
      <c r="T155" s="68"/>
      <c r="U155" s="37"/>
      <c r="V155" s="37"/>
      <c r="W155" s="37"/>
      <c r="X155" s="37"/>
      <c r="Y155" s="37"/>
      <c r="Z155" s="37"/>
      <c r="AA155" s="37"/>
      <c r="AB155" s="37"/>
      <c r="AC155" s="37"/>
      <c r="AD155" s="37"/>
      <c r="AE155" s="37"/>
      <c r="AT155" s="20" t="s">
        <v>952</v>
      </c>
      <c r="AU155" s="20" t="s">
        <v>85</v>
      </c>
    </row>
    <row r="156" spans="1:65" s="11" customFormat="1" ht="22.8" customHeight="1">
      <c r="B156" s="160"/>
      <c r="C156" s="161"/>
      <c r="D156" s="162" t="s">
        <v>74</v>
      </c>
      <c r="E156" s="249" t="s">
        <v>1045</v>
      </c>
      <c r="F156" s="249" t="s">
        <v>1046</v>
      </c>
      <c r="G156" s="161"/>
      <c r="H156" s="161"/>
      <c r="I156" s="164"/>
      <c r="J156" s="250">
        <f>BK156</f>
        <v>0</v>
      </c>
      <c r="K156" s="161"/>
      <c r="L156" s="166"/>
      <c r="M156" s="167"/>
      <c r="N156" s="168"/>
      <c r="O156" s="168"/>
      <c r="P156" s="169">
        <f>SUM(P157:P243)</f>
        <v>0</v>
      </c>
      <c r="Q156" s="168"/>
      <c r="R156" s="169">
        <f>SUM(R157:R243)</f>
        <v>202.87977560000002</v>
      </c>
      <c r="S156" s="168"/>
      <c r="T156" s="170">
        <f>SUM(T157:T243)</f>
        <v>21.823999999999998</v>
      </c>
      <c r="AR156" s="171" t="s">
        <v>129</v>
      </c>
      <c r="AT156" s="172" t="s">
        <v>74</v>
      </c>
      <c r="AU156" s="172" t="s">
        <v>83</v>
      </c>
      <c r="AY156" s="171" t="s">
        <v>349</v>
      </c>
      <c r="BK156" s="173">
        <f>SUM(BK157:BK243)</f>
        <v>0</v>
      </c>
    </row>
    <row r="157" spans="1:65" s="2" customFormat="1" ht="16.5" customHeight="1">
      <c r="A157" s="37"/>
      <c r="B157" s="38"/>
      <c r="C157" s="174" t="s">
        <v>458</v>
      </c>
      <c r="D157" s="174" t="s">
        <v>350</v>
      </c>
      <c r="E157" s="175" t="s">
        <v>1047</v>
      </c>
      <c r="F157" s="176" t="s">
        <v>1048</v>
      </c>
      <c r="G157" s="177" t="s">
        <v>1012</v>
      </c>
      <c r="H157" s="178">
        <v>7.1999999999999995E-2</v>
      </c>
      <c r="I157" s="179"/>
      <c r="J157" s="180">
        <f>ROUND(I157*H157,2)</f>
        <v>0</v>
      </c>
      <c r="K157" s="176" t="s">
        <v>354</v>
      </c>
      <c r="L157" s="42"/>
      <c r="M157" s="181" t="s">
        <v>19</v>
      </c>
      <c r="N157" s="182" t="s">
        <v>46</v>
      </c>
      <c r="O157" s="67"/>
      <c r="P157" s="183">
        <f>O157*H157</f>
        <v>0</v>
      </c>
      <c r="Q157" s="183">
        <v>8.8000000000000005E-3</v>
      </c>
      <c r="R157" s="183">
        <f>Q157*H157</f>
        <v>6.3360000000000001E-4</v>
      </c>
      <c r="S157" s="183">
        <v>0</v>
      </c>
      <c r="T157" s="184">
        <f>S157*H157</f>
        <v>0</v>
      </c>
      <c r="U157" s="37"/>
      <c r="V157" s="37"/>
      <c r="W157" s="37"/>
      <c r="X157" s="37"/>
      <c r="Y157" s="37"/>
      <c r="Z157" s="37"/>
      <c r="AA157" s="37"/>
      <c r="AB157" s="37"/>
      <c r="AC157" s="37"/>
      <c r="AD157" s="37"/>
      <c r="AE157" s="37"/>
      <c r="AR157" s="185" t="s">
        <v>692</v>
      </c>
      <c r="AT157" s="185" t="s">
        <v>350</v>
      </c>
      <c r="AU157" s="185" t="s">
        <v>85</v>
      </c>
      <c r="AY157" s="20" t="s">
        <v>349</v>
      </c>
      <c r="BE157" s="186">
        <f>IF(N157="základní",J157,0)</f>
        <v>0</v>
      </c>
      <c r="BF157" s="186">
        <f>IF(N157="snížená",J157,0)</f>
        <v>0</v>
      </c>
      <c r="BG157" s="186">
        <f>IF(N157="zákl. přenesená",J157,0)</f>
        <v>0</v>
      </c>
      <c r="BH157" s="186">
        <f>IF(N157="sníž. přenesená",J157,0)</f>
        <v>0</v>
      </c>
      <c r="BI157" s="186">
        <f>IF(N157="nulová",J157,0)</f>
        <v>0</v>
      </c>
      <c r="BJ157" s="20" t="s">
        <v>83</v>
      </c>
      <c r="BK157" s="186">
        <f>ROUND(I157*H157,2)</f>
        <v>0</v>
      </c>
      <c r="BL157" s="20" t="s">
        <v>692</v>
      </c>
      <c r="BM157" s="185" t="s">
        <v>717</v>
      </c>
    </row>
    <row r="158" spans="1:65" s="2" customFormat="1" ht="10.199999999999999">
      <c r="A158" s="37"/>
      <c r="B158" s="38"/>
      <c r="C158" s="39"/>
      <c r="D158" s="187" t="s">
        <v>355</v>
      </c>
      <c r="E158" s="39"/>
      <c r="F158" s="188" t="s">
        <v>1049</v>
      </c>
      <c r="G158" s="39"/>
      <c r="H158" s="39"/>
      <c r="I158" s="189"/>
      <c r="J158" s="39"/>
      <c r="K158" s="39"/>
      <c r="L158" s="42"/>
      <c r="M158" s="190"/>
      <c r="N158" s="191"/>
      <c r="O158" s="67"/>
      <c r="P158" s="67"/>
      <c r="Q158" s="67"/>
      <c r="R158" s="67"/>
      <c r="S158" s="67"/>
      <c r="T158" s="68"/>
      <c r="U158" s="37"/>
      <c r="V158" s="37"/>
      <c r="W158" s="37"/>
      <c r="X158" s="37"/>
      <c r="Y158" s="37"/>
      <c r="Z158" s="37"/>
      <c r="AA158" s="37"/>
      <c r="AB158" s="37"/>
      <c r="AC158" s="37"/>
      <c r="AD158" s="37"/>
      <c r="AE158" s="37"/>
      <c r="AT158" s="20" t="s">
        <v>355</v>
      </c>
      <c r="AU158" s="20" t="s">
        <v>85</v>
      </c>
    </row>
    <row r="159" spans="1:65" s="2" customFormat="1" ht="37.799999999999997" customHeight="1">
      <c r="A159" s="37"/>
      <c r="B159" s="38"/>
      <c r="C159" s="174" t="s">
        <v>711</v>
      </c>
      <c r="D159" s="174" t="s">
        <v>350</v>
      </c>
      <c r="E159" s="175" t="s">
        <v>1050</v>
      </c>
      <c r="F159" s="176" t="s">
        <v>1051</v>
      </c>
      <c r="G159" s="177" t="s">
        <v>435</v>
      </c>
      <c r="H159" s="178">
        <v>218</v>
      </c>
      <c r="I159" s="179"/>
      <c r="J159" s="180">
        <f>ROUND(I159*H159,2)</f>
        <v>0</v>
      </c>
      <c r="K159" s="176" t="s">
        <v>354</v>
      </c>
      <c r="L159" s="42"/>
      <c r="M159" s="181" t="s">
        <v>19</v>
      </c>
      <c r="N159" s="182" t="s">
        <v>46</v>
      </c>
      <c r="O159" s="67"/>
      <c r="P159" s="183">
        <f>O159*H159</f>
        <v>0</v>
      </c>
      <c r="Q159" s="183">
        <v>0</v>
      </c>
      <c r="R159" s="183">
        <f>Q159*H159</f>
        <v>0</v>
      </c>
      <c r="S159" s="183">
        <v>0</v>
      </c>
      <c r="T159" s="184">
        <f>S159*H159</f>
        <v>0</v>
      </c>
      <c r="U159" s="37"/>
      <c r="V159" s="37"/>
      <c r="W159" s="37"/>
      <c r="X159" s="37"/>
      <c r="Y159" s="37"/>
      <c r="Z159" s="37"/>
      <c r="AA159" s="37"/>
      <c r="AB159" s="37"/>
      <c r="AC159" s="37"/>
      <c r="AD159" s="37"/>
      <c r="AE159" s="37"/>
      <c r="AR159" s="185" t="s">
        <v>692</v>
      </c>
      <c r="AT159" s="185" t="s">
        <v>350</v>
      </c>
      <c r="AU159" s="185" t="s">
        <v>85</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692</v>
      </c>
      <c r="BM159" s="185" t="s">
        <v>724</v>
      </c>
    </row>
    <row r="160" spans="1:65" s="2" customFormat="1" ht="10.199999999999999">
      <c r="A160" s="37"/>
      <c r="B160" s="38"/>
      <c r="C160" s="39"/>
      <c r="D160" s="187" t="s">
        <v>355</v>
      </c>
      <c r="E160" s="39"/>
      <c r="F160" s="188" t="s">
        <v>1052</v>
      </c>
      <c r="G160" s="39"/>
      <c r="H160" s="39"/>
      <c r="I160" s="189"/>
      <c r="J160" s="39"/>
      <c r="K160" s="39"/>
      <c r="L160" s="42"/>
      <c r="M160" s="190"/>
      <c r="N160" s="191"/>
      <c r="O160" s="67"/>
      <c r="P160" s="67"/>
      <c r="Q160" s="67"/>
      <c r="R160" s="67"/>
      <c r="S160" s="67"/>
      <c r="T160" s="68"/>
      <c r="U160" s="37"/>
      <c r="V160" s="37"/>
      <c r="W160" s="37"/>
      <c r="X160" s="37"/>
      <c r="Y160" s="37"/>
      <c r="Z160" s="37"/>
      <c r="AA160" s="37"/>
      <c r="AB160" s="37"/>
      <c r="AC160" s="37"/>
      <c r="AD160" s="37"/>
      <c r="AE160" s="37"/>
      <c r="AT160" s="20" t="s">
        <v>355</v>
      </c>
      <c r="AU160" s="20" t="s">
        <v>85</v>
      </c>
    </row>
    <row r="161" spans="1:65" s="13" customFormat="1" ht="10.199999999999999">
      <c r="B161" s="203"/>
      <c r="C161" s="204"/>
      <c r="D161" s="194" t="s">
        <v>357</v>
      </c>
      <c r="E161" s="205" t="s">
        <v>19</v>
      </c>
      <c r="F161" s="206" t="s">
        <v>1053</v>
      </c>
      <c r="G161" s="204"/>
      <c r="H161" s="207">
        <v>18</v>
      </c>
      <c r="I161" s="208"/>
      <c r="J161" s="204"/>
      <c r="K161" s="204"/>
      <c r="L161" s="209"/>
      <c r="M161" s="210"/>
      <c r="N161" s="211"/>
      <c r="O161" s="211"/>
      <c r="P161" s="211"/>
      <c r="Q161" s="211"/>
      <c r="R161" s="211"/>
      <c r="S161" s="211"/>
      <c r="T161" s="212"/>
      <c r="AT161" s="213" t="s">
        <v>357</v>
      </c>
      <c r="AU161" s="213" t="s">
        <v>85</v>
      </c>
      <c r="AV161" s="13" t="s">
        <v>85</v>
      </c>
      <c r="AW161" s="13" t="s">
        <v>37</v>
      </c>
      <c r="AX161" s="13" t="s">
        <v>75</v>
      </c>
      <c r="AY161" s="213" t="s">
        <v>349</v>
      </c>
    </row>
    <row r="162" spans="1:65" s="13" customFormat="1" ht="10.199999999999999">
      <c r="B162" s="203"/>
      <c r="C162" s="204"/>
      <c r="D162" s="194" t="s">
        <v>357</v>
      </c>
      <c r="E162" s="205" t="s">
        <v>19</v>
      </c>
      <c r="F162" s="206" t="s">
        <v>1054</v>
      </c>
      <c r="G162" s="204"/>
      <c r="H162" s="207">
        <v>200</v>
      </c>
      <c r="I162" s="208"/>
      <c r="J162" s="204"/>
      <c r="K162" s="204"/>
      <c r="L162" s="209"/>
      <c r="M162" s="210"/>
      <c r="N162" s="211"/>
      <c r="O162" s="211"/>
      <c r="P162" s="211"/>
      <c r="Q162" s="211"/>
      <c r="R162" s="211"/>
      <c r="S162" s="211"/>
      <c r="T162" s="212"/>
      <c r="AT162" s="213" t="s">
        <v>357</v>
      </c>
      <c r="AU162" s="213" t="s">
        <v>85</v>
      </c>
      <c r="AV162" s="13" t="s">
        <v>85</v>
      </c>
      <c r="AW162" s="13" t="s">
        <v>37</v>
      </c>
      <c r="AX162" s="13" t="s">
        <v>75</v>
      </c>
      <c r="AY162" s="213" t="s">
        <v>349</v>
      </c>
    </row>
    <row r="163" spans="1:65" s="14" customFormat="1" ht="10.199999999999999">
      <c r="B163" s="214"/>
      <c r="C163" s="215"/>
      <c r="D163" s="194" t="s">
        <v>357</v>
      </c>
      <c r="E163" s="216" t="s">
        <v>19</v>
      </c>
      <c r="F163" s="217" t="s">
        <v>360</v>
      </c>
      <c r="G163" s="215"/>
      <c r="H163" s="218">
        <v>218</v>
      </c>
      <c r="I163" s="219"/>
      <c r="J163" s="215"/>
      <c r="K163" s="215"/>
      <c r="L163" s="220"/>
      <c r="M163" s="221"/>
      <c r="N163" s="222"/>
      <c r="O163" s="222"/>
      <c r="P163" s="222"/>
      <c r="Q163" s="222"/>
      <c r="R163" s="222"/>
      <c r="S163" s="222"/>
      <c r="T163" s="223"/>
      <c r="AT163" s="224" t="s">
        <v>357</v>
      </c>
      <c r="AU163" s="224" t="s">
        <v>85</v>
      </c>
      <c r="AV163" s="14" t="s">
        <v>187</v>
      </c>
      <c r="AW163" s="14" t="s">
        <v>37</v>
      </c>
      <c r="AX163" s="14" t="s">
        <v>83</v>
      </c>
      <c r="AY163" s="224" t="s">
        <v>349</v>
      </c>
    </row>
    <row r="164" spans="1:65" s="2" customFormat="1" ht="37.799999999999997" customHeight="1">
      <c r="A164" s="37"/>
      <c r="B164" s="38"/>
      <c r="C164" s="174" t="s">
        <v>464</v>
      </c>
      <c r="D164" s="174" t="s">
        <v>350</v>
      </c>
      <c r="E164" s="175" t="s">
        <v>1055</v>
      </c>
      <c r="F164" s="176" t="s">
        <v>1056</v>
      </c>
      <c r="G164" s="177" t="s">
        <v>435</v>
      </c>
      <c r="H164" s="178">
        <v>88</v>
      </c>
      <c r="I164" s="179"/>
      <c r="J164" s="180">
        <f>ROUND(I164*H164,2)</f>
        <v>0</v>
      </c>
      <c r="K164" s="176" t="s">
        <v>354</v>
      </c>
      <c r="L164" s="42"/>
      <c r="M164" s="181" t="s">
        <v>19</v>
      </c>
      <c r="N164" s="182" t="s">
        <v>46</v>
      </c>
      <c r="O164" s="67"/>
      <c r="P164" s="183">
        <f>O164*H164</f>
        <v>0</v>
      </c>
      <c r="Q164" s="183">
        <v>0</v>
      </c>
      <c r="R164" s="183">
        <f>Q164*H164</f>
        <v>0</v>
      </c>
      <c r="S164" s="183">
        <v>0</v>
      </c>
      <c r="T164" s="184">
        <f>S164*H164</f>
        <v>0</v>
      </c>
      <c r="U164" s="37"/>
      <c r="V164" s="37"/>
      <c r="W164" s="37"/>
      <c r="X164" s="37"/>
      <c r="Y164" s="37"/>
      <c r="Z164" s="37"/>
      <c r="AA164" s="37"/>
      <c r="AB164" s="37"/>
      <c r="AC164" s="37"/>
      <c r="AD164" s="37"/>
      <c r="AE164" s="37"/>
      <c r="AR164" s="185" t="s">
        <v>692</v>
      </c>
      <c r="AT164" s="185" t="s">
        <v>350</v>
      </c>
      <c r="AU164" s="185" t="s">
        <v>85</v>
      </c>
      <c r="AY164" s="20" t="s">
        <v>349</v>
      </c>
      <c r="BE164" s="186">
        <f>IF(N164="základní",J164,0)</f>
        <v>0</v>
      </c>
      <c r="BF164" s="186">
        <f>IF(N164="snížená",J164,0)</f>
        <v>0</v>
      </c>
      <c r="BG164" s="186">
        <f>IF(N164="zákl. přenesená",J164,0)</f>
        <v>0</v>
      </c>
      <c r="BH164" s="186">
        <f>IF(N164="sníž. přenesená",J164,0)</f>
        <v>0</v>
      </c>
      <c r="BI164" s="186">
        <f>IF(N164="nulová",J164,0)</f>
        <v>0</v>
      </c>
      <c r="BJ164" s="20" t="s">
        <v>83</v>
      </c>
      <c r="BK164" s="186">
        <f>ROUND(I164*H164,2)</f>
        <v>0</v>
      </c>
      <c r="BL164" s="20" t="s">
        <v>692</v>
      </c>
      <c r="BM164" s="185" t="s">
        <v>730</v>
      </c>
    </row>
    <row r="165" spans="1:65" s="2" customFormat="1" ht="10.199999999999999">
      <c r="A165" s="37"/>
      <c r="B165" s="38"/>
      <c r="C165" s="39"/>
      <c r="D165" s="187" t="s">
        <v>355</v>
      </c>
      <c r="E165" s="39"/>
      <c r="F165" s="188" t="s">
        <v>1057</v>
      </c>
      <c r="G165" s="39"/>
      <c r="H165" s="39"/>
      <c r="I165" s="189"/>
      <c r="J165" s="39"/>
      <c r="K165" s="39"/>
      <c r="L165" s="42"/>
      <c r="M165" s="190"/>
      <c r="N165" s="191"/>
      <c r="O165" s="67"/>
      <c r="P165" s="67"/>
      <c r="Q165" s="67"/>
      <c r="R165" s="67"/>
      <c r="S165" s="67"/>
      <c r="T165" s="68"/>
      <c r="U165" s="37"/>
      <c r="V165" s="37"/>
      <c r="W165" s="37"/>
      <c r="X165" s="37"/>
      <c r="Y165" s="37"/>
      <c r="Z165" s="37"/>
      <c r="AA165" s="37"/>
      <c r="AB165" s="37"/>
      <c r="AC165" s="37"/>
      <c r="AD165" s="37"/>
      <c r="AE165" s="37"/>
      <c r="AT165" s="20" t="s">
        <v>355</v>
      </c>
      <c r="AU165" s="20" t="s">
        <v>85</v>
      </c>
    </row>
    <row r="166" spans="1:65" s="13" customFormat="1" ht="10.199999999999999">
      <c r="B166" s="203"/>
      <c r="C166" s="204"/>
      <c r="D166" s="194" t="s">
        <v>357</v>
      </c>
      <c r="E166" s="205" t="s">
        <v>19</v>
      </c>
      <c r="F166" s="206" t="s">
        <v>1058</v>
      </c>
      <c r="G166" s="204"/>
      <c r="H166" s="207">
        <v>88</v>
      </c>
      <c r="I166" s="208"/>
      <c r="J166" s="204"/>
      <c r="K166" s="204"/>
      <c r="L166" s="209"/>
      <c r="M166" s="210"/>
      <c r="N166" s="211"/>
      <c r="O166" s="211"/>
      <c r="P166" s="211"/>
      <c r="Q166" s="211"/>
      <c r="R166" s="211"/>
      <c r="S166" s="211"/>
      <c r="T166" s="212"/>
      <c r="AT166" s="213" t="s">
        <v>357</v>
      </c>
      <c r="AU166" s="213" t="s">
        <v>85</v>
      </c>
      <c r="AV166" s="13" t="s">
        <v>85</v>
      </c>
      <c r="AW166" s="13" t="s">
        <v>37</v>
      </c>
      <c r="AX166" s="13" t="s">
        <v>75</v>
      </c>
      <c r="AY166" s="213" t="s">
        <v>349</v>
      </c>
    </row>
    <row r="167" spans="1:65" s="14" customFormat="1" ht="10.199999999999999">
      <c r="B167" s="214"/>
      <c r="C167" s="215"/>
      <c r="D167" s="194" t="s">
        <v>357</v>
      </c>
      <c r="E167" s="216" t="s">
        <v>19</v>
      </c>
      <c r="F167" s="217" t="s">
        <v>360</v>
      </c>
      <c r="G167" s="215"/>
      <c r="H167" s="218">
        <v>88</v>
      </c>
      <c r="I167" s="219"/>
      <c r="J167" s="215"/>
      <c r="K167" s="215"/>
      <c r="L167" s="220"/>
      <c r="M167" s="221"/>
      <c r="N167" s="222"/>
      <c r="O167" s="222"/>
      <c r="P167" s="222"/>
      <c r="Q167" s="222"/>
      <c r="R167" s="222"/>
      <c r="S167" s="222"/>
      <c r="T167" s="223"/>
      <c r="AT167" s="224" t="s">
        <v>357</v>
      </c>
      <c r="AU167" s="224" t="s">
        <v>85</v>
      </c>
      <c r="AV167" s="14" t="s">
        <v>187</v>
      </c>
      <c r="AW167" s="14" t="s">
        <v>37</v>
      </c>
      <c r="AX167" s="14" t="s">
        <v>83</v>
      </c>
      <c r="AY167" s="224" t="s">
        <v>349</v>
      </c>
    </row>
    <row r="168" spans="1:65" s="2" customFormat="1" ht="33" customHeight="1">
      <c r="A168" s="37"/>
      <c r="B168" s="38"/>
      <c r="C168" s="174" t="s">
        <v>721</v>
      </c>
      <c r="D168" s="174" t="s">
        <v>350</v>
      </c>
      <c r="E168" s="175" t="s">
        <v>1059</v>
      </c>
      <c r="F168" s="176" t="s">
        <v>1060</v>
      </c>
      <c r="G168" s="177" t="s">
        <v>435</v>
      </c>
      <c r="H168" s="178">
        <v>266</v>
      </c>
      <c r="I168" s="179"/>
      <c r="J168" s="180">
        <f>ROUND(I168*H168,2)</f>
        <v>0</v>
      </c>
      <c r="K168" s="176" t="s">
        <v>354</v>
      </c>
      <c r="L168" s="42"/>
      <c r="M168" s="181" t="s">
        <v>19</v>
      </c>
      <c r="N168" s="182" t="s">
        <v>46</v>
      </c>
      <c r="O168" s="67"/>
      <c r="P168" s="183">
        <f>O168*H168</f>
        <v>0</v>
      </c>
      <c r="Q168" s="183">
        <v>0</v>
      </c>
      <c r="R168" s="183">
        <f>Q168*H168</f>
        <v>0</v>
      </c>
      <c r="S168" s="183">
        <v>0</v>
      </c>
      <c r="T168" s="184">
        <f>S168*H168</f>
        <v>0</v>
      </c>
      <c r="U168" s="37"/>
      <c r="V168" s="37"/>
      <c r="W168" s="37"/>
      <c r="X168" s="37"/>
      <c r="Y168" s="37"/>
      <c r="Z168" s="37"/>
      <c r="AA168" s="37"/>
      <c r="AB168" s="37"/>
      <c r="AC168" s="37"/>
      <c r="AD168" s="37"/>
      <c r="AE168" s="37"/>
      <c r="AR168" s="185" t="s">
        <v>692</v>
      </c>
      <c r="AT168" s="185" t="s">
        <v>350</v>
      </c>
      <c r="AU168" s="185" t="s">
        <v>85</v>
      </c>
      <c r="AY168" s="20" t="s">
        <v>349</v>
      </c>
      <c r="BE168" s="186">
        <f>IF(N168="základní",J168,0)</f>
        <v>0</v>
      </c>
      <c r="BF168" s="186">
        <f>IF(N168="snížená",J168,0)</f>
        <v>0</v>
      </c>
      <c r="BG168" s="186">
        <f>IF(N168="zákl. přenesená",J168,0)</f>
        <v>0</v>
      </c>
      <c r="BH168" s="186">
        <f>IF(N168="sníž. přenesená",J168,0)</f>
        <v>0</v>
      </c>
      <c r="BI168" s="186">
        <f>IF(N168="nulová",J168,0)</f>
        <v>0</v>
      </c>
      <c r="BJ168" s="20" t="s">
        <v>83</v>
      </c>
      <c r="BK168" s="186">
        <f>ROUND(I168*H168,2)</f>
        <v>0</v>
      </c>
      <c r="BL168" s="20" t="s">
        <v>692</v>
      </c>
      <c r="BM168" s="185" t="s">
        <v>736</v>
      </c>
    </row>
    <row r="169" spans="1:65" s="2" customFormat="1" ht="10.199999999999999">
      <c r="A169" s="37"/>
      <c r="B169" s="38"/>
      <c r="C169" s="39"/>
      <c r="D169" s="187" t="s">
        <v>355</v>
      </c>
      <c r="E169" s="39"/>
      <c r="F169" s="188" t="s">
        <v>1061</v>
      </c>
      <c r="G169" s="39"/>
      <c r="H169" s="39"/>
      <c r="I169" s="189"/>
      <c r="J169" s="39"/>
      <c r="K169" s="39"/>
      <c r="L169" s="42"/>
      <c r="M169" s="190"/>
      <c r="N169" s="191"/>
      <c r="O169" s="67"/>
      <c r="P169" s="67"/>
      <c r="Q169" s="67"/>
      <c r="R169" s="67"/>
      <c r="S169" s="67"/>
      <c r="T169" s="68"/>
      <c r="U169" s="37"/>
      <c r="V169" s="37"/>
      <c r="W169" s="37"/>
      <c r="X169" s="37"/>
      <c r="Y169" s="37"/>
      <c r="Z169" s="37"/>
      <c r="AA169" s="37"/>
      <c r="AB169" s="37"/>
      <c r="AC169" s="37"/>
      <c r="AD169" s="37"/>
      <c r="AE169" s="37"/>
      <c r="AT169" s="20" t="s">
        <v>355</v>
      </c>
      <c r="AU169" s="20" t="s">
        <v>85</v>
      </c>
    </row>
    <row r="170" spans="1:65" s="13" customFormat="1" ht="10.199999999999999">
      <c r="B170" s="203"/>
      <c r="C170" s="204"/>
      <c r="D170" s="194" t="s">
        <v>357</v>
      </c>
      <c r="E170" s="205" t="s">
        <v>19</v>
      </c>
      <c r="F170" s="206" t="s">
        <v>1053</v>
      </c>
      <c r="G170" s="204"/>
      <c r="H170" s="207">
        <v>18</v>
      </c>
      <c r="I170" s="208"/>
      <c r="J170" s="204"/>
      <c r="K170" s="204"/>
      <c r="L170" s="209"/>
      <c r="M170" s="210"/>
      <c r="N170" s="211"/>
      <c r="O170" s="211"/>
      <c r="P170" s="211"/>
      <c r="Q170" s="211"/>
      <c r="R170" s="211"/>
      <c r="S170" s="211"/>
      <c r="T170" s="212"/>
      <c r="AT170" s="213" t="s">
        <v>357</v>
      </c>
      <c r="AU170" s="213" t="s">
        <v>85</v>
      </c>
      <c r="AV170" s="13" t="s">
        <v>85</v>
      </c>
      <c r="AW170" s="13" t="s">
        <v>37</v>
      </c>
      <c r="AX170" s="13" t="s">
        <v>75</v>
      </c>
      <c r="AY170" s="213" t="s">
        <v>349</v>
      </c>
    </row>
    <row r="171" spans="1:65" s="13" customFormat="1" ht="10.199999999999999">
      <c r="B171" s="203"/>
      <c r="C171" s="204"/>
      <c r="D171" s="194" t="s">
        <v>357</v>
      </c>
      <c r="E171" s="205" t="s">
        <v>19</v>
      </c>
      <c r="F171" s="206" t="s">
        <v>1062</v>
      </c>
      <c r="G171" s="204"/>
      <c r="H171" s="207">
        <v>248</v>
      </c>
      <c r="I171" s="208"/>
      <c r="J171" s="204"/>
      <c r="K171" s="204"/>
      <c r="L171" s="209"/>
      <c r="M171" s="210"/>
      <c r="N171" s="211"/>
      <c r="O171" s="211"/>
      <c r="P171" s="211"/>
      <c r="Q171" s="211"/>
      <c r="R171" s="211"/>
      <c r="S171" s="211"/>
      <c r="T171" s="212"/>
      <c r="AT171" s="213" t="s">
        <v>357</v>
      </c>
      <c r="AU171" s="213" t="s">
        <v>85</v>
      </c>
      <c r="AV171" s="13" t="s">
        <v>85</v>
      </c>
      <c r="AW171" s="13" t="s">
        <v>37</v>
      </c>
      <c r="AX171" s="13" t="s">
        <v>75</v>
      </c>
      <c r="AY171" s="213" t="s">
        <v>349</v>
      </c>
    </row>
    <row r="172" spans="1:65" s="14" customFormat="1" ht="10.199999999999999">
      <c r="B172" s="214"/>
      <c r="C172" s="215"/>
      <c r="D172" s="194" t="s">
        <v>357</v>
      </c>
      <c r="E172" s="216" t="s">
        <v>19</v>
      </c>
      <c r="F172" s="217" t="s">
        <v>360</v>
      </c>
      <c r="G172" s="215"/>
      <c r="H172" s="218">
        <v>266</v>
      </c>
      <c r="I172" s="219"/>
      <c r="J172" s="215"/>
      <c r="K172" s="215"/>
      <c r="L172" s="220"/>
      <c r="M172" s="221"/>
      <c r="N172" s="222"/>
      <c r="O172" s="222"/>
      <c r="P172" s="222"/>
      <c r="Q172" s="222"/>
      <c r="R172" s="222"/>
      <c r="S172" s="222"/>
      <c r="T172" s="223"/>
      <c r="AT172" s="224" t="s">
        <v>357</v>
      </c>
      <c r="AU172" s="224" t="s">
        <v>85</v>
      </c>
      <c r="AV172" s="14" t="s">
        <v>187</v>
      </c>
      <c r="AW172" s="14" t="s">
        <v>37</v>
      </c>
      <c r="AX172" s="14" t="s">
        <v>83</v>
      </c>
      <c r="AY172" s="224" t="s">
        <v>349</v>
      </c>
    </row>
    <row r="173" spans="1:65" s="2" customFormat="1" ht="24.15" customHeight="1">
      <c r="A173" s="37"/>
      <c r="B173" s="38"/>
      <c r="C173" s="174" t="s">
        <v>469</v>
      </c>
      <c r="D173" s="174" t="s">
        <v>350</v>
      </c>
      <c r="E173" s="175" t="s">
        <v>1063</v>
      </c>
      <c r="F173" s="176" t="s">
        <v>1064</v>
      </c>
      <c r="G173" s="177" t="s">
        <v>435</v>
      </c>
      <c r="H173" s="178">
        <v>136</v>
      </c>
      <c r="I173" s="179"/>
      <c r="J173" s="180">
        <f>ROUND(I173*H173,2)</f>
        <v>0</v>
      </c>
      <c r="K173" s="176" t="s">
        <v>354</v>
      </c>
      <c r="L173" s="42"/>
      <c r="M173" s="181" t="s">
        <v>19</v>
      </c>
      <c r="N173" s="182" t="s">
        <v>46</v>
      </c>
      <c r="O173" s="67"/>
      <c r="P173" s="183">
        <f>O173*H173</f>
        <v>0</v>
      </c>
      <c r="Q173" s="183">
        <v>0.48</v>
      </c>
      <c r="R173" s="183">
        <f>Q173*H173</f>
        <v>65.28</v>
      </c>
      <c r="S173" s="183">
        <v>0</v>
      </c>
      <c r="T173" s="184">
        <f>S173*H173</f>
        <v>0</v>
      </c>
      <c r="U173" s="37"/>
      <c r="V173" s="37"/>
      <c r="W173" s="37"/>
      <c r="X173" s="37"/>
      <c r="Y173" s="37"/>
      <c r="Z173" s="37"/>
      <c r="AA173" s="37"/>
      <c r="AB173" s="37"/>
      <c r="AC173" s="37"/>
      <c r="AD173" s="37"/>
      <c r="AE173" s="37"/>
      <c r="AR173" s="185" t="s">
        <v>692</v>
      </c>
      <c r="AT173" s="185" t="s">
        <v>350</v>
      </c>
      <c r="AU173" s="185" t="s">
        <v>85</v>
      </c>
      <c r="AY173" s="20" t="s">
        <v>349</v>
      </c>
      <c r="BE173" s="186">
        <f>IF(N173="základní",J173,0)</f>
        <v>0</v>
      </c>
      <c r="BF173" s="186">
        <f>IF(N173="snížená",J173,0)</f>
        <v>0</v>
      </c>
      <c r="BG173" s="186">
        <f>IF(N173="zákl. přenesená",J173,0)</f>
        <v>0</v>
      </c>
      <c r="BH173" s="186">
        <f>IF(N173="sníž. přenesená",J173,0)</f>
        <v>0</v>
      </c>
      <c r="BI173" s="186">
        <f>IF(N173="nulová",J173,0)</f>
        <v>0</v>
      </c>
      <c r="BJ173" s="20" t="s">
        <v>83</v>
      </c>
      <c r="BK173" s="186">
        <f>ROUND(I173*H173,2)</f>
        <v>0</v>
      </c>
      <c r="BL173" s="20" t="s">
        <v>692</v>
      </c>
      <c r="BM173" s="185" t="s">
        <v>742</v>
      </c>
    </row>
    <row r="174" spans="1:65" s="2" customFormat="1" ht="10.199999999999999">
      <c r="A174" s="37"/>
      <c r="B174" s="38"/>
      <c r="C174" s="39"/>
      <c r="D174" s="187" t="s">
        <v>355</v>
      </c>
      <c r="E174" s="39"/>
      <c r="F174" s="188" t="s">
        <v>1065</v>
      </c>
      <c r="G174" s="39"/>
      <c r="H174" s="39"/>
      <c r="I174" s="189"/>
      <c r="J174" s="39"/>
      <c r="K174" s="39"/>
      <c r="L174" s="42"/>
      <c r="M174" s="190"/>
      <c r="N174" s="191"/>
      <c r="O174" s="67"/>
      <c r="P174" s="67"/>
      <c r="Q174" s="67"/>
      <c r="R174" s="67"/>
      <c r="S174" s="67"/>
      <c r="T174" s="68"/>
      <c r="U174" s="37"/>
      <c r="V174" s="37"/>
      <c r="W174" s="37"/>
      <c r="X174" s="37"/>
      <c r="Y174" s="37"/>
      <c r="Z174" s="37"/>
      <c r="AA174" s="37"/>
      <c r="AB174" s="37"/>
      <c r="AC174" s="37"/>
      <c r="AD174" s="37"/>
      <c r="AE174" s="37"/>
      <c r="AT174" s="20" t="s">
        <v>355</v>
      </c>
      <c r="AU174" s="20" t="s">
        <v>85</v>
      </c>
    </row>
    <row r="175" spans="1:65" s="13" customFormat="1" ht="10.199999999999999">
      <c r="B175" s="203"/>
      <c r="C175" s="204"/>
      <c r="D175" s="194" t="s">
        <v>357</v>
      </c>
      <c r="E175" s="205" t="s">
        <v>19</v>
      </c>
      <c r="F175" s="206" t="s">
        <v>1066</v>
      </c>
      <c r="G175" s="204"/>
      <c r="H175" s="207">
        <v>124</v>
      </c>
      <c r="I175" s="208"/>
      <c r="J175" s="204"/>
      <c r="K175" s="204"/>
      <c r="L175" s="209"/>
      <c r="M175" s="210"/>
      <c r="N175" s="211"/>
      <c r="O175" s="211"/>
      <c r="P175" s="211"/>
      <c r="Q175" s="211"/>
      <c r="R175" s="211"/>
      <c r="S175" s="211"/>
      <c r="T175" s="212"/>
      <c r="AT175" s="213" t="s">
        <v>357</v>
      </c>
      <c r="AU175" s="213" t="s">
        <v>85</v>
      </c>
      <c r="AV175" s="13" t="s">
        <v>85</v>
      </c>
      <c r="AW175" s="13" t="s">
        <v>37</v>
      </c>
      <c r="AX175" s="13" t="s">
        <v>75</v>
      </c>
      <c r="AY175" s="213" t="s">
        <v>349</v>
      </c>
    </row>
    <row r="176" spans="1:65" s="13" customFormat="1" ht="10.199999999999999">
      <c r="B176" s="203"/>
      <c r="C176" s="204"/>
      <c r="D176" s="194" t="s">
        <v>357</v>
      </c>
      <c r="E176" s="205" t="s">
        <v>19</v>
      </c>
      <c r="F176" s="206" t="s">
        <v>1067</v>
      </c>
      <c r="G176" s="204"/>
      <c r="H176" s="207">
        <v>12</v>
      </c>
      <c r="I176" s="208"/>
      <c r="J176" s="204"/>
      <c r="K176" s="204"/>
      <c r="L176" s="209"/>
      <c r="M176" s="210"/>
      <c r="N176" s="211"/>
      <c r="O176" s="211"/>
      <c r="P176" s="211"/>
      <c r="Q176" s="211"/>
      <c r="R176" s="211"/>
      <c r="S176" s="211"/>
      <c r="T176" s="212"/>
      <c r="AT176" s="213" t="s">
        <v>357</v>
      </c>
      <c r="AU176" s="213" t="s">
        <v>85</v>
      </c>
      <c r="AV176" s="13" t="s">
        <v>85</v>
      </c>
      <c r="AW176" s="13" t="s">
        <v>37</v>
      </c>
      <c r="AX176" s="13" t="s">
        <v>75</v>
      </c>
      <c r="AY176" s="213" t="s">
        <v>349</v>
      </c>
    </row>
    <row r="177" spans="1:65" s="14" customFormat="1" ht="10.199999999999999">
      <c r="B177" s="214"/>
      <c r="C177" s="215"/>
      <c r="D177" s="194" t="s">
        <v>357</v>
      </c>
      <c r="E177" s="216" t="s">
        <v>19</v>
      </c>
      <c r="F177" s="217" t="s">
        <v>360</v>
      </c>
      <c r="G177" s="215"/>
      <c r="H177" s="218">
        <v>136</v>
      </c>
      <c r="I177" s="219"/>
      <c r="J177" s="215"/>
      <c r="K177" s="215"/>
      <c r="L177" s="220"/>
      <c r="M177" s="221"/>
      <c r="N177" s="222"/>
      <c r="O177" s="222"/>
      <c r="P177" s="222"/>
      <c r="Q177" s="222"/>
      <c r="R177" s="222"/>
      <c r="S177" s="222"/>
      <c r="T177" s="223"/>
      <c r="AT177" s="224" t="s">
        <v>357</v>
      </c>
      <c r="AU177" s="224" t="s">
        <v>85</v>
      </c>
      <c r="AV177" s="14" t="s">
        <v>187</v>
      </c>
      <c r="AW177" s="14" t="s">
        <v>37</v>
      </c>
      <c r="AX177" s="14" t="s">
        <v>83</v>
      </c>
      <c r="AY177" s="224" t="s">
        <v>349</v>
      </c>
    </row>
    <row r="178" spans="1:65" s="2" customFormat="1" ht="16.5" customHeight="1">
      <c r="A178" s="37"/>
      <c r="B178" s="38"/>
      <c r="C178" s="225" t="s">
        <v>733</v>
      </c>
      <c r="D178" s="225" t="s">
        <v>425</v>
      </c>
      <c r="E178" s="226" t="s">
        <v>1068</v>
      </c>
      <c r="F178" s="227" t="s">
        <v>1069</v>
      </c>
      <c r="G178" s="228" t="s">
        <v>366</v>
      </c>
      <c r="H178" s="229">
        <v>2.88</v>
      </c>
      <c r="I178" s="230"/>
      <c r="J178" s="231">
        <f>ROUND(I178*H178,2)</f>
        <v>0</v>
      </c>
      <c r="K178" s="227" t="s">
        <v>933</v>
      </c>
      <c r="L178" s="232"/>
      <c r="M178" s="233" t="s">
        <v>19</v>
      </c>
      <c r="N178" s="234" t="s">
        <v>46</v>
      </c>
      <c r="O178" s="67"/>
      <c r="P178" s="183">
        <f>O178*H178</f>
        <v>0</v>
      </c>
      <c r="Q178" s="183">
        <v>0</v>
      </c>
      <c r="R178" s="183">
        <f>Q178*H178</f>
        <v>0</v>
      </c>
      <c r="S178" s="183">
        <v>0</v>
      </c>
      <c r="T178" s="184">
        <f>S178*H178</f>
        <v>0</v>
      </c>
      <c r="U178" s="37"/>
      <c r="V178" s="37"/>
      <c r="W178" s="37"/>
      <c r="X178" s="37"/>
      <c r="Y178" s="37"/>
      <c r="Z178" s="37"/>
      <c r="AA178" s="37"/>
      <c r="AB178" s="37"/>
      <c r="AC178" s="37"/>
      <c r="AD178" s="37"/>
      <c r="AE178" s="37"/>
      <c r="AR178" s="185" t="s">
        <v>951</v>
      </c>
      <c r="AT178" s="185" t="s">
        <v>425</v>
      </c>
      <c r="AU178" s="185" t="s">
        <v>85</v>
      </c>
      <c r="AY178" s="20" t="s">
        <v>349</v>
      </c>
      <c r="BE178" s="186">
        <f>IF(N178="základní",J178,0)</f>
        <v>0</v>
      </c>
      <c r="BF178" s="186">
        <f>IF(N178="snížená",J178,0)</f>
        <v>0</v>
      </c>
      <c r="BG178" s="186">
        <f>IF(N178="zákl. přenesená",J178,0)</f>
        <v>0</v>
      </c>
      <c r="BH178" s="186">
        <f>IF(N178="sníž. přenesená",J178,0)</f>
        <v>0</v>
      </c>
      <c r="BI178" s="186">
        <f>IF(N178="nulová",J178,0)</f>
        <v>0</v>
      </c>
      <c r="BJ178" s="20" t="s">
        <v>83</v>
      </c>
      <c r="BK178" s="186">
        <f>ROUND(I178*H178,2)</f>
        <v>0</v>
      </c>
      <c r="BL178" s="20" t="s">
        <v>692</v>
      </c>
      <c r="BM178" s="185" t="s">
        <v>748</v>
      </c>
    </row>
    <row r="179" spans="1:65" s="2" customFormat="1" ht="19.2">
      <c r="A179" s="37"/>
      <c r="B179" s="38"/>
      <c r="C179" s="39"/>
      <c r="D179" s="194" t="s">
        <v>952</v>
      </c>
      <c r="E179" s="39"/>
      <c r="F179" s="251" t="s">
        <v>1070</v>
      </c>
      <c r="G179" s="39"/>
      <c r="H179" s="39"/>
      <c r="I179" s="189"/>
      <c r="J179" s="39"/>
      <c r="K179" s="39"/>
      <c r="L179" s="42"/>
      <c r="M179" s="190"/>
      <c r="N179" s="191"/>
      <c r="O179" s="67"/>
      <c r="P179" s="67"/>
      <c r="Q179" s="67"/>
      <c r="R179" s="67"/>
      <c r="S179" s="67"/>
      <c r="T179" s="68"/>
      <c r="U179" s="37"/>
      <c r="V179" s="37"/>
      <c r="W179" s="37"/>
      <c r="X179" s="37"/>
      <c r="Y179" s="37"/>
      <c r="Z179" s="37"/>
      <c r="AA179" s="37"/>
      <c r="AB179" s="37"/>
      <c r="AC179" s="37"/>
      <c r="AD179" s="37"/>
      <c r="AE179" s="37"/>
      <c r="AT179" s="20" t="s">
        <v>952</v>
      </c>
      <c r="AU179" s="20" t="s">
        <v>85</v>
      </c>
    </row>
    <row r="180" spans="1:65" s="13" customFormat="1" ht="10.199999999999999">
      <c r="B180" s="203"/>
      <c r="C180" s="204"/>
      <c r="D180" s="194" t="s">
        <v>357</v>
      </c>
      <c r="E180" s="205" t="s">
        <v>19</v>
      </c>
      <c r="F180" s="206" t="s">
        <v>1071</v>
      </c>
      <c r="G180" s="204"/>
      <c r="H180" s="207">
        <v>2.88</v>
      </c>
      <c r="I180" s="208"/>
      <c r="J180" s="204"/>
      <c r="K180" s="204"/>
      <c r="L180" s="209"/>
      <c r="M180" s="210"/>
      <c r="N180" s="211"/>
      <c r="O180" s="211"/>
      <c r="P180" s="211"/>
      <c r="Q180" s="211"/>
      <c r="R180" s="211"/>
      <c r="S180" s="211"/>
      <c r="T180" s="212"/>
      <c r="AT180" s="213" t="s">
        <v>357</v>
      </c>
      <c r="AU180" s="213" t="s">
        <v>85</v>
      </c>
      <c r="AV180" s="13" t="s">
        <v>85</v>
      </c>
      <c r="AW180" s="13" t="s">
        <v>37</v>
      </c>
      <c r="AX180" s="13" t="s">
        <v>75</v>
      </c>
      <c r="AY180" s="213" t="s">
        <v>349</v>
      </c>
    </row>
    <row r="181" spans="1:65" s="14" customFormat="1" ht="10.199999999999999">
      <c r="B181" s="214"/>
      <c r="C181" s="215"/>
      <c r="D181" s="194" t="s">
        <v>357</v>
      </c>
      <c r="E181" s="216" t="s">
        <v>19</v>
      </c>
      <c r="F181" s="217" t="s">
        <v>360</v>
      </c>
      <c r="G181" s="215"/>
      <c r="H181" s="218">
        <v>2.88</v>
      </c>
      <c r="I181" s="219"/>
      <c r="J181" s="215"/>
      <c r="K181" s="215"/>
      <c r="L181" s="220"/>
      <c r="M181" s="221"/>
      <c r="N181" s="222"/>
      <c r="O181" s="222"/>
      <c r="P181" s="222"/>
      <c r="Q181" s="222"/>
      <c r="R181" s="222"/>
      <c r="S181" s="222"/>
      <c r="T181" s="223"/>
      <c r="AT181" s="224" t="s">
        <v>357</v>
      </c>
      <c r="AU181" s="224" t="s">
        <v>85</v>
      </c>
      <c r="AV181" s="14" t="s">
        <v>187</v>
      </c>
      <c r="AW181" s="14" t="s">
        <v>37</v>
      </c>
      <c r="AX181" s="14" t="s">
        <v>83</v>
      </c>
      <c r="AY181" s="224" t="s">
        <v>349</v>
      </c>
    </row>
    <row r="182" spans="1:65" s="2" customFormat="1" ht="16.5" customHeight="1">
      <c r="A182" s="37"/>
      <c r="B182" s="38"/>
      <c r="C182" s="225" t="s">
        <v>475</v>
      </c>
      <c r="D182" s="225" t="s">
        <v>425</v>
      </c>
      <c r="E182" s="226" t="s">
        <v>1072</v>
      </c>
      <c r="F182" s="227" t="s">
        <v>1073</v>
      </c>
      <c r="G182" s="228" t="s">
        <v>366</v>
      </c>
      <c r="H182" s="229">
        <v>2.88</v>
      </c>
      <c r="I182" s="230"/>
      <c r="J182" s="231">
        <f>ROUND(I182*H182,2)</f>
        <v>0</v>
      </c>
      <c r="K182" s="227" t="s">
        <v>354</v>
      </c>
      <c r="L182" s="232"/>
      <c r="M182" s="233" t="s">
        <v>19</v>
      </c>
      <c r="N182" s="234" t="s">
        <v>46</v>
      </c>
      <c r="O182" s="67"/>
      <c r="P182" s="183">
        <f>O182*H182</f>
        <v>0</v>
      </c>
      <c r="Q182" s="183">
        <v>2.234</v>
      </c>
      <c r="R182" s="183">
        <f>Q182*H182</f>
        <v>6.4339199999999996</v>
      </c>
      <c r="S182" s="183">
        <v>0</v>
      </c>
      <c r="T182" s="184">
        <f>S182*H182</f>
        <v>0</v>
      </c>
      <c r="U182" s="37"/>
      <c r="V182" s="37"/>
      <c r="W182" s="37"/>
      <c r="X182" s="37"/>
      <c r="Y182" s="37"/>
      <c r="Z182" s="37"/>
      <c r="AA182" s="37"/>
      <c r="AB182" s="37"/>
      <c r="AC182" s="37"/>
      <c r="AD182" s="37"/>
      <c r="AE182" s="37"/>
      <c r="AR182" s="185" t="s">
        <v>951</v>
      </c>
      <c r="AT182" s="185" t="s">
        <v>425</v>
      </c>
      <c r="AU182" s="185" t="s">
        <v>85</v>
      </c>
      <c r="AY182" s="20" t="s">
        <v>349</v>
      </c>
      <c r="BE182" s="186">
        <f>IF(N182="základní",J182,0)</f>
        <v>0</v>
      </c>
      <c r="BF182" s="186">
        <f>IF(N182="snížená",J182,0)</f>
        <v>0</v>
      </c>
      <c r="BG182" s="186">
        <f>IF(N182="zákl. přenesená",J182,0)</f>
        <v>0</v>
      </c>
      <c r="BH182" s="186">
        <f>IF(N182="sníž. přenesená",J182,0)</f>
        <v>0</v>
      </c>
      <c r="BI182" s="186">
        <f>IF(N182="nulová",J182,0)</f>
        <v>0</v>
      </c>
      <c r="BJ182" s="20" t="s">
        <v>83</v>
      </c>
      <c r="BK182" s="186">
        <f>ROUND(I182*H182,2)</f>
        <v>0</v>
      </c>
      <c r="BL182" s="20" t="s">
        <v>692</v>
      </c>
      <c r="BM182" s="185" t="s">
        <v>753</v>
      </c>
    </row>
    <row r="183" spans="1:65" s="2" customFormat="1" ht="38.4">
      <c r="A183" s="37"/>
      <c r="B183" s="38"/>
      <c r="C183" s="39"/>
      <c r="D183" s="194" t="s">
        <v>952</v>
      </c>
      <c r="E183" s="39"/>
      <c r="F183" s="251" t="s">
        <v>1074</v>
      </c>
      <c r="G183" s="39"/>
      <c r="H183" s="39"/>
      <c r="I183" s="189"/>
      <c r="J183" s="39"/>
      <c r="K183" s="39"/>
      <c r="L183" s="42"/>
      <c r="M183" s="190"/>
      <c r="N183" s="191"/>
      <c r="O183" s="67"/>
      <c r="P183" s="67"/>
      <c r="Q183" s="67"/>
      <c r="R183" s="67"/>
      <c r="S183" s="67"/>
      <c r="T183" s="68"/>
      <c r="U183" s="37"/>
      <c r="V183" s="37"/>
      <c r="W183" s="37"/>
      <c r="X183" s="37"/>
      <c r="Y183" s="37"/>
      <c r="Z183" s="37"/>
      <c r="AA183" s="37"/>
      <c r="AB183" s="37"/>
      <c r="AC183" s="37"/>
      <c r="AD183" s="37"/>
      <c r="AE183" s="37"/>
      <c r="AT183" s="20" t="s">
        <v>952</v>
      </c>
      <c r="AU183" s="20" t="s">
        <v>85</v>
      </c>
    </row>
    <row r="184" spans="1:65" s="2" customFormat="1" ht="16.5" customHeight="1">
      <c r="A184" s="37"/>
      <c r="B184" s="38"/>
      <c r="C184" s="225" t="s">
        <v>745</v>
      </c>
      <c r="D184" s="225" t="s">
        <v>425</v>
      </c>
      <c r="E184" s="226" t="s">
        <v>1075</v>
      </c>
      <c r="F184" s="227" t="s">
        <v>1076</v>
      </c>
      <c r="G184" s="228" t="s">
        <v>366</v>
      </c>
      <c r="H184" s="229">
        <v>17.28</v>
      </c>
      <c r="I184" s="230"/>
      <c r="J184" s="231">
        <f>ROUND(I184*H184,2)</f>
        <v>0</v>
      </c>
      <c r="K184" s="227" t="s">
        <v>933</v>
      </c>
      <c r="L184" s="232"/>
      <c r="M184" s="233" t="s">
        <v>19</v>
      </c>
      <c r="N184" s="234" t="s">
        <v>46</v>
      </c>
      <c r="O184" s="67"/>
      <c r="P184" s="183">
        <f>O184*H184</f>
        <v>0</v>
      </c>
      <c r="Q184" s="183">
        <v>0</v>
      </c>
      <c r="R184" s="183">
        <f>Q184*H184</f>
        <v>0</v>
      </c>
      <c r="S184" s="183">
        <v>0</v>
      </c>
      <c r="T184" s="184">
        <f>S184*H184</f>
        <v>0</v>
      </c>
      <c r="U184" s="37"/>
      <c r="V184" s="37"/>
      <c r="W184" s="37"/>
      <c r="X184" s="37"/>
      <c r="Y184" s="37"/>
      <c r="Z184" s="37"/>
      <c r="AA184" s="37"/>
      <c r="AB184" s="37"/>
      <c r="AC184" s="37"/>
      <c r="AD184" s="37"/>
      <c r="AE184" s="37"/>
      <c r="AR184" s="185" t="s">
        <v>951</v>
      </c>
      <c r="AT184" s="185" t="s">
        <v>425</v>
      </c>
      <c r="AU184" s="185" t="s">
        <v>85</v>
      </c>
      <c r="AY184" s="20" t="s">
        <v>349</v>
      </c>
      <c r="BE184" s="186">
        <f>IF(N184="základní",J184,0)</f>
        <v>0</v>
      </c>
      <c r="BF184" s="186">
        <f>IF(N184="snížená",J184,0)</f>
        <v>0</v>
      </c>
      <c r="BG184" s="186">
        <f>IF(N184="zákl. přenesená",J184,0)</f>
        <v>0</v>
      </c>
      <c r="BH184" s="186">
        <f>IF(N184="sníž. přenesená",J184,0)</f>
        <v>0</v>
      </c>
      <c r="BI184" s="186">
        <f>IF(N184="nulová",J184,0)</f>
        <v>0</v>
      </c>
      <c r="BJ184" s="20" t="s">
        <v>83</v>
      </c>
      <c r="BK184" s="186">
        <f>ROUND(I184*H184,2)</f>
        <v>0</v>
      </c>
      <c r="BL184" s="20" t="s">
        <v>692</v>
      </c>
      <c r="BM184" s="185" t="s">
        <v>758</v>
      </c>
    </row>
    <row r="185" spans="1:65" s="13" customFormat="1" ht="10.199999999999999">
      <c r="B185" s="203"/>
      <c r="C185" s="204"/>
      <c r="D185" s="194" t="s">
        <v>357</v>
      </c>
      <c r="E185" s="205" t="s">
        <v>19</v>
      </c>
      <c r="F185" s="206" t="s">
        <v>1077</v>
      </c>
      <c r="G185" s="204"/>
      <c r="H185" s="207">
        <v>14.4</v>
      </c>
      <c r="I185" s="208"/>
      <c r="J185" s="204"/>
      <c r="K185" s="204"/>
      <c r="L185" s="209"/>
      <c r="M185" s="210"/>
      <c r="N185" s="211"/>
      <c r="O185" s="211"/>
      <c r="P185" s="211"/>
      <c r="Q185" s="211"/>
      <c r="R185" s="211"/>
      <c r="S185" s="211"/>
      <c r="T185" s="212"/>
      <c r="AT185" s="213" t="s">
        <v>357</v>
      </c>
      <c r="AU185" s="213" t="s">
        <v>85</v>
      </c>
      <c r="AV185" s="13" t="s">
        <v>85</v>
      </c>
      <c r="AW185" s="13" t="s">
        <v>37</v>
      </c>
      <c r="AX185" s="13" t="s">
        <v>75</v>
      </c>
      <c r="AY185" s="213" t="s">
        <v>349</v>
      </c>
    </row>
    <row r="186" spans="1:65" s="13" customFormat="1" ht="10.199999999999999">
      <c r="B186" s="203"/>
      <c r="C186" s="204"/>
      <c r="D186" s="194" t="s">
        <v>357</v>
      </c>
      <c r="E186" s="205" t="s">
        <v>19</v>
      </c>
      <c r="F186" s="206" t="s">
        <v>1078</v>
      </c>
      <c r="G186" s="204"/>
      <c r="H186" s="207">
        <v>2.88</v>
      </c>
      <c r="I186" s="208"/>
      <c r="J186" s="204"/>
      <c r="K186" s="204"/>
      <c r="L186" s="209"/>
      <c r="M186" s="210"/>
      <c r="N186" s="211"/>
      <c r="O186" s="211"/>
      <c r="P186" s="211"/>
      <c r="Q186" s="211"/>
      <c r="R186" s="211"/>
      <c r="S186" s="211"/>
      <c r="T186" s="212"/>
      <c r="AT186" s="213" t="s">
        <v>357</v>
      </c>
      <c r="AU186" s="213" t="s">
        <v>85</v>
      </c>
      <c r="AV186" s="13" t="s">
        <v>85</v>
      </c>
      <c r="AW186" s="13" t="s">
        <v>37</v>
      </c>
      <c r="AX186" s="13" t="s">
        <v>75</v>
      </c>
      <c r="AY186" s="213" t="s">
        <v>349</v>
      </c>
    </row>
    <row r="187" spans="1:65" s="12" customFormat="1" ht="10.199999999999999">
      <c r="B187" s="192"/>
      <c r="C187" s="193"/>
      <c r="D187" s="194" t="s">
        <v>357</v>
      </c>
      <c r="E187" s="195" t="s">
        <v>19</v>
      </c>
      <c r="F187" s="196" t="s">
        <v>1079</v>
      </c>
      <c r="G187" s="193"/>
      <c r="H187" s="195" t="s">
        <v>19</v>
      </c>
      <c r="I187" s="197"/>
      <c r="J187" s="193"/>
      <c r="K187" s="193"/>
      <c r="L187" s="198"/>
      <c r="M187" s="199"/>
      <c r="N187" s="200"/>
      <c r="O187" s="200"/>
      <c r="P187" s="200"/>
      <c r="Q187" s="200"/>
      <c r="R187" s="200"/>
      <c r="S187" s="200"/>
      <c r="T187" s="201"/>
      <c r="AT187" s="202" t="s">
        <v>357</v>
      </c>
      <c r="AU187" s="202" t="s">
        <v>85</v>
      </c>
      <c r="AV187" s="12" t="s">
        <v>83</v>
      </c>
      <c r="AW187" s="12" t="s">
        <v>37</v>
      </c>
      <c r="AX187" s="12" t="s">
        <v>75</v>
      </c>
      <c r="AY187" s="202" t="s">
        <v>349</v>
      </c>
    </row>
    <row r="188" spans="1:65" s="14" customFormat="1" ht="10.199999999999999">
      <c r="B188" s="214"/>
      <c r="C188" s="215"/>
      <c r="D188" s="194" t="s">
        <v>357</v>
      </c>
      <c r="E188" s="216" t="s">
        <v>19</v>
      </c>
      <c r="F188" s="217" t="s">
        <v>360</v>
      </c>
      <c r="G188" s="215"/>
      <c r="H188" s="218">
        <v>17.28</v>
      </c>
      <c r="I188" s="219"/>
      <c r="J188" s="215"/>
      <c r="K188" s="215"/>
      <c r="L188" s="220"/>
      <c r="M188" s="221"/>
      <c r="N188" s="222"/>
      <c r="O188" s="222"/>
      <c r="P188" s="222"/>
      <c r="Q188" s="222"/>
      <c r="R188" s="222"/>
      <c r="S188" s="222"/>
      <c r="T188" s="223"/>
      <c r="AT188" s="224" t="s">
        <v>357</v>
      </c>
      <c r="AU188" s="224" t="s">
        <v>85</v>
      </c>
      <c r="AV188" s="14" t="s">
        <v>187</v>
      </c>
      <c r="AW188" s="14" t="s">
        <v>37</v>
      </c>
      <c r="AX188" s="14" t="s">
        <v>83</v>
      </c>
      <c r="AY188" s="224" t="s">
        <v>349</v>
      </c>
    </row>
    <row r="189" spans="1:65" s="2" customFormat="1" ht="21.75" customHeight="1">
      <c r="A189" s="37"/>
      <c r="B189" s="38"/>
      <c r="C189" s="174" t="s">
        <v>480</v>
      </c>
      <c r="D189" s="174" t="s">
        <v>350</v>
      </c>
      <c r="E189" s="175" t="s">
        <v>1080</v>
      </c>
      <c r="F189" s="176" t="s">
        <v>1081</v>
      </c>
      <c r="G189" s="177" t="s">
        <v>435</v>
      </c>
      <c r="H189" s="178">
        <v>596</v>
      </c>
      <c r="I189" s="179"/>
      <c r="J189" s="180">
        <f>ROUND(I189*H189,2)</f>
        <v>0</v>
      </c>
      <c r="K189" s="176" t="s">
        <v>354</v>
      </c>
      <c r="L189" s="42"/>
      <c r="M189" s="181" t="s">
        <v>19</v>
      </c>
      <c r="N189" s="182" t="s">
        <v>46</v>
      </c>
      <c r="O189" s="67"/>
      <c r="P189" s="183">
        <f>O189*H189</f>
        <v>0</v>
      </c>
      <c r="Q189" s="183">
        <v>6.9999999999999994E-5</v>
      </c>
      <c r="R189" s="183">
        <f>Q189*H189</f>
        <v>4.1719999999999993E-2</v>
      </c>
      <c r="S189" s="183">
        <v>0</v>
      </c>
      <c r="T189" s="184">
        <f>S189*H189</f>
        <v>0</v>
      </c>
      <c r="U189" s="37"/>
      <c r="V189" s="37"/>
      <c r="W189" s="37"/>
      <c r="X189" s="37"/>
      <c r="Y189" s="37"/>
      <c r="Z189" s="37"/>
      <c r="AA189" s="37"/>
      <c r="AB189" s="37"/>
      <c r="AC189" s="37"/>
      <c r="AD189" s="37"/>
      <c r="AE189" s="37"/>
      <c r="AR189" s="185" t="s">
        <v>692</v>
      </c>
      <c r="AT189" s="185" t="s">
        <v>350</v>
      </c>
      <c r="AU189" s="185" t="s">
        <v>85</v>
      </c>
      <c r="AY189" s="20" t="s">
        <v>349</v>
      </c>
      <c r="BE189" s="186">
        <f>IF(N189="základní",J189,0)</f>
        <v>0</v>
      </c>
      <c r="BF189" s="186">
        <f>IF(N189="snížená",J189,0)</f>
        <v>0</v>
      </c>
      <c r="BG189" s="186">
        <f>IF(N189="zákl. přenesená",J189,0)</f>
        <v>0</v>
      </c>
      <c r="BH189" s="186">
        <f>IF(N189="sníž. přenesená",J189,0)</f>
        <v>0</v>
      </c>
      <c r="BI189" s="186">
        <f>IF(N189="nulová",J189,0)</f>
        <v>0</v>
      </c>
      <c r="BJ189" s="20" t="s">
        <v>83</v>
      </c>
      <c r="BK189" s="186">
        <f>ROUND(I189*H189,2)</f>
        <v>0</v>
      </c>
      <c r="BL189" s="20" t="s">
        <v>692</v>
      </c>
      <c r="BM189" s="185" t="s">
        <v>762</v>
      </c>
    </row>
    <row r="190" spans="1:65" s="2" customFormat="1" ht="10.199999999999999">
      <c r="A190" s="37"/>
      <c r="B190" s="38"/>
      <c r="C190" s="39"/>
      <c r="D190" s="187" t="s">
        <v>355</v>
      </c>
      <c r="E190" s="39"/>
      <c r="F190" s="188" t="s">
        <v>1082</v>
      </c>
      <c r="G190" s="39"/>
      <c r="H190" s="39"/>
      <c r="I190" s="189"/>
      <c r="J190" s="39"/>
      <c r="K190" s="39"/>
      <c r="L190" s="42"/>
      <c r="M190" s="190"/>
      <c r="N190" s="191"/>
      <c r="O190" s="67"/>
      <c r="P190" s="67"/>
      <c r="Q190" s="67"/>
      <c r="R190" s="67"/>
      <c r="S190" s="67"/>
      <c r="T190" s="68"/>
      <c r="U190" s="37"/>
      <c r="V190" s="37"/>
      <c r="W190" s="37"/>
      <c r="X190" s="37"/>
      <c r="Y190" s="37"/>
      <c r="Z190" s="37"/>
      <c r="AA190" s="37"/>
      <c r="AB190" s="37"/>
      <c r="AC190" s="37"/>
      <c r="AD190" s="37"/>
      <c r="AE190" s="37"/>
      <c r="AT190" s="20" t="s">
        <v>355</v>
      </c>
      <c r="AU190" s="20" t="s">
        <v>85</v>
      </c>
    </row>
    <row r="191" spans="1:65" s="13" customFormat="1" ht="10.199999999999999">
      <c r="B191" s="203"/>
      <c r="C191" s="204"/>
      <c r="D191" s="194" t="s">
        <v>357</v>
      </c>
      <c r="E191" s="205" t="s">
        <v>19</v>
      </c>
      <c r="F191" s="206" t="s">
        <v>1083</v>
      </c>
      <c r="G191" s="204"/>
      <c r="H191" s="207">
        <v>596</v>
      </c>
      <c r="I191" s="208"/>
      <c r="J191" s="204"/>
      <c r="K191" s="204"/>
      <c r="L191" s="209"/>
      <c r="M191" s="210"/>
      <c r="N191" s="211"/>
      <c r="O191" s="211"/>
      <c r="P191" s="211"/>
      <c r="Q191" s="211"/>
      <c r="R191" s="211"/>
      <c r="S191" s="211"/>
      <c r="T191" s="212"/>
      <c r="AT191" s="213" t="s">
        <v>357</v>
      </c>
      <c r="AU191" s="213" t="s">
        <v>85</v>
      </c>
      <c r="AV191" s="13" t="s">
        <v>85</v>
      </c>
      <c r="AW191" s="13" t="s">
        <v>37</v>
      </c>
      <c r="AX191" s="13" t="s">
        <v>75</v>
      </c>
      <c r="AY191" s="213" t="s">
        <v>349</v>
      </c>
    </row>
    <row r="192" spans="1:65" s="14" customFormat="1" ht="10.199999999999999">
      <c r="B192" s="214"/>
      <c r="C192" s="215"/>
      <c r="D192" s="194" t="s">
        <v>357</v>
      </c>
      <c r="E192" s="216" t="s">
        <v>19</v>
      </c>
      <c r="F192" s="217" t="s">
        <v>360</v>
      </c>
      <c r="G192" s="215"/>
      <c r="H192" s="218">
        <v>596</v>
      </c>
      <c r="I192" s="219"/>
      <c r="J192" s="215"/>
      <c r="K192" s="215"/>
      <c r="L192" s="220"/>
      <c r="M192" s="221"/>
      <c r="N192" s="222"/>
      <c r="O192" s="222"/>
      <c r="P192" s="222"/>
      <c r="Q192" s="222"/>
      <c r="R192" s="222"/>
      <c r="S192" s="222"/>
      <c r="T192" s="223"/>
      <c r="AT192" s="224" t="s">
        <v>357</v>
      </c>
      <c r="AU192" s="224" t="s">
        <v>85</v>
      </c>
      <c r="AV192" s="14" t="s">
        <v>187</v>
      </c>
      <c r="AW192" s="14" t="s">
        <v>37</v>
      </c>
      <c r="AX192" s="14" t="s">
        <v>83</v>
      </c>
      <c r="AY192" s="224" t="s">
        <v>349</v>
      </c>
    </row>
    <row r="193" spans="1:65" s="2" customFormat="1" ht="24.15" customHeight="1">
      <c r="A193" s="37"/>
      <c r="B193" s="38"/>
      <c r="C193" s="174" t="s">
        <v>755</v>
      </c>
      <c r="D193" s="174" t="s">
        <v>350</v>
      </c>
      <c r="E193" s="175" t="s">
        <v>1084</v>
      </c>
      <c r="F193" s="176" t="s">
        <v>1085</v>
      </c>
      <c r="G193" s="177" t="s">
        <v>484</v>
      </c>
      <c r="H193" s="178">
        <v>7</v>
      </c>
      <c r="I193" s="179"/>
      <c r="J193" s="180">
        <f>ROUND(I193*H193,2)</f>
        <v>0</v>
      </c>
      <c r="K193" s="176" t="s">
        <v>354</v>
      </c>
      <c r="L193" s="42"/>
      <c r="M193" s="181" t="s">
        <v>19</v>
      </c>
      <c r="N193" s="182" t="s">
        <v>46</v>
      </c>
      <c r="O193" s="67"/>
      <c r="P193" s="183">
        <f>O193*H193</f>
        <v>0</v>
      </c>
      <c r="Q193" s="183">
        <v>0.37640000000000001</v>
      </c>
      <c r="R193" s="183">
        <f>Q193*H193</f>
        <v>2.6348000000000003</v>
      </c>
      <c r="S193" s="183">
        <v>0</v>
      </c>
      <c r="T193" s="184">
        <f>S193*H193</f>
        <v>0</v>
      </c>
      <c r="U193" s="37"/>
      <c r="V193" s="37"/>
      <c r="W193" s="37"/>
      <c r="X193" s="37"/>
      <c r="Y193" s="37"/>
      <c r="Z193" s="37"/>
      <c r="AA193" s="37"/>
      <c r="AB193" s="37"/>
      <c r="AC193" s="37"/>
      <c r="AD193" s="37"/>
      <c r="AE193" s="37"/>
      <c r="AR193" s="185" t="s">
        <v>692</v>
      </c>
      <c r="AT193" s="185" t="s">
        <v>350</v>
      </c>
      <c r="AU193" s="185" t="s">
        <v>85</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692</v>
      </c>
      <c r="BM193" s="185" t="s">
        <v>768</v>
      </c>
    </row>
    <row r="194" spans="1:65" s="2" customFormat="1" ht="10.199999999999999">
      <c r="A194" s="37"/>
      <c r="B194" s="38"/>
      <c r="C194" s="39"/>
      <c r="D194" s="187" t="s">
        <v>355</v>
      </c>
      <c r="E194" s="39"/>
      <c r="F194" s="188" t="s">
        <v>1086</v>
      </c>
      <c r="G194" s="39"/>
      <c r="H194" s="39"/>
      <c r="I194" s="189"/>
      <c r="J194" s="39"/>
      <c r="K194" s="39"/>
      <c r="L194" s="42"/>
      <c r="M194" s="190"/>
      <c r="N194" s="191"/>
      <c r="O194" s="67"/>
      <c r="P194" s="67"/>
      <c r="Q194" s="67"/>
      <c r="R194" s="67"/>
      <c r="S194" s="67"/>
      <c r="T194" s="68"/>
      <c r="U194" s="37"/>
      <c r="V194" s="37"/>
      <c r="W194" s="37"/>
      <c r="X194" s="37"/>
      <c r="Y194" s="37"/>
      <c r="Z194" s="37"/>
      <c r="AA194" s="37"/>
      <c r="AB194" s="37"/>
      <c r="AC194" s="37"/>
      <c r="AD194" s="37"/>
      <c r="AE194" s="37"/>
      <c r="AT194" s="20" t="s">
        <v>355</v>
      </c>
      <c r="AU194" s="20" t="s">
        <v>85</v>
      </c>
    </row>
    <row r="195" spans="1:65" s="2" customFormat="1" ht="16.5" customHeight="1">
      <c r="A195" s="37"/>
      <c r="B195" s="38"/>
      <c r="C195" s="174" t="s">
        <v>486</v>
      </c>
      <c r="D195" s="174" t="s">
        <v>350</v>
      </c>
      <c r="E195" s="175" t="s">
        <v>1087</v>
      </c>
      <c r="F195" s="176" t="s">
        <v>1088</v>
      </c>
      <c r="G195" s="177" t="s">
        <v>435</v>
      </c>
      <c r="H195" s="178">
        <v>6</v>
      </c>
      <c r="I195" s="179"/>
      <c r="J195" s="180">
        <f>ROUND(I195*H195,2)</f>
        <v>0</v>
      </c>
      <c r="K195" s="176" t="s">
        <v>354</v>
      </c>
      <c r="L195" s="42"/>
      <c r="M195" s="181" t="s">
        <v>19</v>
      </c>
      <c r="N195" s="182" t="s">
        <v>46</v>
      </c>
      <c r="O195" s="67"/>
      <c r="P195" s="183">
        <f>O195*H195</f>
        <v>0</v>
      </c>
      <c r="Q195" s="183">
        <v>1.4E-2</v>
      </c>
      <c r="R195" s="183">
        <f>Q195*H195</f>
        <v>8.4000000000000005E-2</v>
      </c>
      <c r="S195" s="183">
        <v>0</v>
      </c>
      <c r="T195" s="184">
        <f>S195*H195</f>
        <v>0</v>
      </c>
      <c r="U195" s="37"/>
      <c r="V195" s="37"/>
      <c r="W195" s="37"/>
      <c r="X195" s="37"/>
      <c r="Y195" s="37"/>
      <c r="Z195" s="37"/>
      <c r="AA195" s="37"/>
      <c r="AB195" s="37"/>
      <c r="AC195" s="37"/>
      <c r="AD195" s="37"/>
      <c r="AE195" s="37"/>
      <c r="AR195" s="185" t="s">
        <v>692</v>
      </c>
      <c r="AT195" s="185" t="s">
        <v>350</v>
      </c>
      <c r="AU195" s="185" t="s">
        <v>85</v>
      </c>
      <c r="AY195" s="20" t="s">
        <v>349</v>
      </c>
      <c r="BE195" s="186">
        <f>IF(N195="základní",J195,0)</f>
        <v>0</v>
      </c>
      <c r="BF195" s="186">
        <f>IF(N195="snížená",J195,0)</f>
        <v>0</v>
      </c>
      <c r="BG195" s="186">
        <f>IF(N195="zákl. přenesená",J195,0)</f>
        <v>0</v>
      </c>
      <c r="BH195" s="186">
        <f>IF(N195="sníž. přenesená",J195,0)</f>
        <v>0</v>
      </c>
      <c r="BI195" s="186">
        <f>IF(N195="nulová",J195,0)</f>
        <v>0</v>
      </c>
      <c r="BJ195" s="20" t="s">
        <v>83</v>
      </c>
      <c r="BK195" s="186">
        <f>ROUND(I195*H195,2)</f>
        <v>0</v>
      </c>
      <c r="BL195" s="20" t="s">
        <v>692</v>
      </c>
      <c r="BM195" s="185" t="s">
        <v>773</v>
      </c>
    </row>
    <row r="196" spans="1:65" s="2" customFormat="1" ht="10.199999999999999">
      <c r="A196" s="37"/>
      <c r="B196" s="38"/>
      <c r="C196" s="39"/>
      <c r="D196" s="187" t="s">
        <v>355</v>
      </c>
      <c r="E196" s="39"/>
      <c r="F196" s="188" t="s">
        <v>1089</v>
      </c>
      <c r="G196" s="39"/>
      <c r="H196" s="39"/>
      <c r="I196" s="189"/>
      <c r="J196" s="39"/>
      <c r="K196" s="39"/>
      <c r="L196" s="42"/>
      <c r="M196" s="190"/>
      <c r="N196" s="191"/>
      <c r="O196" s="67"/>
      <c r="P196" s="67"/>
      <c r="Q196" s="67"/>
      <c r="R196" s="67"/>
      <c r="S196" s="67"/>
      <c r="T196" s="68"/>
      <c r="U196" s="37"/>
      <c r="V196" s="37"/>
      <c r="W196" s="37"/>
      <c r="X196" s="37"/>
      <c r="Y196" s="37"/>
      <c r="Z196" s="37"/>
      <c r="AA196" s="37"/>
      <c r="AB196" s="37"/>
      <c r="AC196" s="37"/>
      <c r="AD196" s="37"/>
      <c r="AE196" s="37"/>
      <c r="AT196" s="20" t="s">
        <v>355</v>
      </c>
      <c r="AU196" s="20" t="s">
        <v>85</v>
      </c>
    </row>
    <row r="197" spans="1:65" s="2" customFormat="1" ht="16.5" customHeight="1">
      <c r="A197" s="37"/>
      <c r="B197" s="38"/>
      <c r="C197" s="225" t="s">
        <v>765</v>
      </c>
      <c r="D197" s="225" t="s">
        <v>425</v>
      </c>
      <c r="E197" s="226" t="s">
        <v>1090</v>
      </c>
      <c r="F197" s="227" t="s">
        <v>1091</v>
      </c>
      <c r="G197" s="228" t="s">
        <v>484</v>
      </c>
      <c r="H197" s="229">
        <v>120</v>
      </c>
      <c r="I197" s="230"/>
      <c r="J197" s="231">
        <f>ROUND(I197*H197,2)</f>
        <v>0</v>
      </c>
      <c r="K197" s="227" t="s">
        <v>933</v>
      </c>
      <c r="L197" s="232"/>
      <c r="M197" s="233" t="s">
        <v>19</v>
      </c>
      <c r="N197" s="234" t="s">
        <v>46</v>
      </c>
      <c r="O197" s="67"/>
      <c r="P197" s="183">
        <f>O197*H197</f>
        <v>0</v>
      </c>
      <c r="Q197" s="183">
        <v>0</v>
      </c>
      <c r="R197" s="183">
        <f>Q197*H197</f>
        <v>0</v>
      </c>
      <c r="S197" s="183">
        <v>0</v>
      </c>
      <c r="T197" s="184">
        <f>S197*H197</f>
        <v>0</v>
      </c>
      <c r="U197" s="37"/>
      <c r="V197" s="37"/>
      <c r="W197" s="37"/>
      <c r="X197" s="37"/>
      <c r="Y197" s="37"/>
      <c r="Z197" s="37"/>
      <c r="AA197" s="37"/>
      <c r="AB197" s="37"/>
      <c r="AC197" s="37"/>
      <c r="AD197" s="37"/>
      <c r="AE197" s="37"/>
      <c r="AR197" s="185" t="s">
        <v>951</v>
      </c>
      <c r="AT197" s="185" t="s">
        <v>425</v>
      </c>
      <c r="AU197" s="185" t="s">
        <v>85</v>
      </c>
      <c r="AY197" s="20" t="s">
        <v>349</v>
      </c>
      <c r="BE197" s="186">
        <f>IF(N197="základní",J197,0)</f>
        <v>0</v>
      </c>
      <c r="BF197" s="186">
        <f>IF(N197="snížená",J197,0)</f>
        <v>0</v>
      </c>
      <c r="BG197" s="186">
        <f>IF(N197="zákl. přenesená",J197,0)</f>
        <v>0</v>
      </c>
      <c r="BH197" s="186">
        <f>IF(N197="sníž. přenesená",J197,0)</f>
        <v>0</v>
      </c>
      <c r="BI197" s="186">
        <f>IF(N197="nulová",J197,0)</f>
        <v>0</v>
      </c>
      <c r="BJ197" s="20" t="s">
        <v>83</v>
      </c>
      <c r="BK197" s="186">
        <f>ROUND(I197*H197,2)</f>
        <v>0</v>
      </c>
      <c r="BL197" s="20" t="s">
        <v>692</v>
      </c>
      <c r="BM197" s="185" t="s">
        <v>777</v>
      </c>
    </row>
    <row r="198" spans="1:65" s="2" customFormat="1" ht="24.15" customHeight="1">
      <c r="A198" s="37"/>
      <c r="B198" s="38"/>
      <c r="C198" s="174" t="s">
        <v>492</v>
      </c>
      <c r="D198" s="174" t="s">
        <v>350</v>
      </c>
      <c r="E198" s="175" t="s">
        <v>1092</v>
      </c>
      <c r="F198" s="176" t="s">
        <v>1093</v>
      </c>
      <c r="G198" s="177" t="s">
        <v>435</v>
      </c>
      <c r="H198" s="178">
        <v>30</v>
      </c>
      <c r="I198" s="179"/>
      <c r="J198" s="180">
        <f>ROUND(I198*H198,2)</f>
        <v>0</v>
      </c>
      <c r="K198" s="176" t="s">
        <v>354</v>
      </c>
      <c r="L198" s="42"/>
      <c r="M198" s="181" t="s">
        <v>19</v>
      </c>
      <c r="N198" s="182" t="s">
        <v>46</v>
      </c>
      <c r="O198" s="67"/>
      <c r="P198" s="183">
        <f>O198*H198</f>
        <v>0</v>
      </c>
      <c r="Q198" s="183">
        <v>0.27030999999999999</v>
      </c>
      <c r="R198" s="183">
        <f>Q198*H198</f>
        <v>8.1092999999999993</v>
      </c>
      <c r="S198" s="183">
        <v>0</v>
      </c>
      <c r="T198" s="184">
        <f>S198*H198</f>
        <v>0</v>
      </c>
      <c r="U198" s="37"/>
      <c r="V198" s="37"/>
      <c r="W198" s="37"/>
      <c r="X198" s="37"/>
      <c r="Y198" s="37"/>
      <c r="Z198" s="37"/>
      <c r="AA198" s="37"/>
      <c r="AB198" s="37"/>
      <c r="AC198" s="37"/>
      <c r="AD198" s="37"/>
      <c r="AE198" s="37"/>
      <c r="AR198" s="185" t="s">
        <v>692</v>
      </c>
      <c r="AT198" s="185" t="s">
        <v>350</v>
      </c>
      <c r="AU198" s="185" t="s">
        <v>85</v>
      </c>
      <c r="AY198" s="20" t="s">
        <v>349</v>
      </c>
      <c r="BE198" s="186">
        <f>IF(N198="základní",J198,0)</f>
        <v>0</v>
      </c>
      <c r="BF198" s="186">
        <f>IF(N198="snížená",J198,0)</f>
        <v>0</v>
      </c>
      <c r="BG198" s="186">
        <f>IF(N198="zákl. přenesená",J198,0)</f>
        <v>0</v>
      </c>
      <c r="BH198" s="186">
        <f>IF(N198="sníž. přenesená",J198,0)</f>
        <v>0</v>
      </c>
      <c r="BI198" s="186">
        <f>IF(N198="nulová",J198,0)</f>
        <v>0</v>
      </c>
      <c r="BJ198" s="20" t="s">
        <v>83</v>
      </c>
      <c r="BK198" s="186">
        <f>ROUND(I198*H198,2)</f>
        <v>0</v>
      </c>
      <c r="BL198" s="20" t="s">
        <v>692</v>
      </c>
      <c r="BM198" s="185" t="s">
        <v>783</v>
      </c>
    </row>
    <row r="199" spans="1:65" s="2" customFormat="1" ht="10.199999999999999">
      <c r="A199" s="37"/>
      <c r="B199" s="38"/>
      <c r="C199" s="39"/>
      <c r="D199" s="187" t="s">
        <v>355</v>
      </c>
      <c r="E199" s="39"/>
      <c r="F199" s="188" t="s">
        <v>1094</v>
      </c>
      <c r="G199" s="39"/>
      <c r="H199" s="39"/>
      <c r="I199" s="189"/>
      <c r="J199" s="39"/>
      <c r="K199" s="39"/>
      <c r="L199" s="42"/>
      <c r="M199" s="190"/>
      <c r="N199" s="191"/>
      <c r="O199" s="67"/>
      <c r="P199" s="67"/>
      <c r="Q199" s="67"/>
      <c r="R199" s="67"/>
      <c r="S199" s="67"/>
      <c r="T199" s="68"/>
      <c r="U199" s="37"/>
      <c r="V199" s="37"/>
      <c r="W199" s="37"/>
      <c r="X199" s="37"/>
      <c r="Y199" s="37"/>
      <c r="Z199" s="37"/>
      <c r="AA199" s="37"/>
      <c r="AB199" s="37"/>
      <c r="AC199" s="37"/>
      <c r="AD199" s="37"/>
      <c r="AE199" s="37"/>
      <c r="AT199" s="20" t="s">
        <v>355</v>
      </c>
      <c r="AU199" s="20" t="s">
        <v>85</v>
      </c>
    </row>
    <row r="200" spans="1:65" s="2" customFormat="1" ht="19.2">
      <c r="A200" s="37"/>
      <c r="B200" s="38"/>
      <c r="C200" s="39"/>
      <c r="D200" s="194" t="s">
        <v>952</v>
      </c>
      <c r="E200" s="39"/>
      <c r="F200" s="251" t="s">
        <v>1095</v>
      </c>
      <c r="G200" s="39"/>
      <c r="H200" s="39"/>
      <c r="I200" s="189"/>
      <c r="J200" s="39"/>
      <c r="K200" s="39"/>
      <c r="L200" s="42"/>
      <c r="M200" s="190"/>
      <c r="N200" s="191"/>
      <c r="O200" s="67"/>
      <c r="P200" s="67"/>
      <c r="Q200" s="67"/>
      <c r="R200" s="67"/>
      <c r="S200" s="67"/>
      <c r="T200" s="68"/>
      <c r="U200" s="37"/>
      <c r="V200" s="37"/>
      <c r="W200" s="37"/>
      <c r="X200" s="37"/>
      <c r="Y200" s="37"/>
      <c r="Z200" s="37"/>
      <c r="AA200" s="37"/>
      <c r="AB200" s="37"/>
      <c r="AC200" s="37"/>
      <c r="AD200" s="37"/>
      <c r="AE200" s="37"/>
      <c r="AT200" s="20" t="s">
        <v>952</v>
      </c>
      <c r="AU200" s="20" t="s">
        <v>85</v>
      </c>
    </row>
    <row r="201" spans="1:65" s="2" customFormat="1" ht="21.75" customHeight="1">
      <c r="A201" s="37"/>
      <c r="B201" s="38"/>
      <c r="C201" s="225" t="s">
        <v>720</v>
      </c>
      <c r="D201" s="225" t="s">
        <v>425</v>
      </c>
      <c r="E201" s="226" t="s">
        <v>1096</v>
      </c>
      <c r="F201" s="227" t="s">
        <v>1097</v>
      </c>
      <c r="G201" s="228" t="s">
        <v>987</v>
      </c>
      <c r="H201" s="229">
        <v>1</v>
      </c>
      <c r="I201" s="230"/>
      <c r="J201" s="231">
        <f>ROUND(I201*H201,2)</f>
        <v>0</v>
      </c>
      <c r="K201" s="227" t="s">
        <v>933</v>
      </c>
      <c r="L201" s="232"/>
      <c r="M201" s="233" t="s">
        <v>19</v>
      </c>
      <c r="N201" s="234" t="s">
        <v>46</v>
      </c>
      <c r="O201" s="67"/>
      <c r="P201" s="183">
        <f>O201*H201</f>
        <v>0</v>
      </c>
      <c r="Q201" s="183">
        <v>0</v>
      </c>
      <c r="R201" s="183">
        <f>Q201*H201</f>
        <v>0</v>
      </c>
      <c r="S201" s="183">
        <v>0</v>
      </c>
      <c r="T201" s="184">
        <f>S201*H201</f>
        <v>0</v>
      </c>
      <c r="U201" s="37"/>
      <c r="V201" s="37"/>
      <c r="W201" s="37"/>
      <c r="X201" s="37"/>
      <c r="Y201" s="37"/>
      <c r="Z201" s="37"/>
      <c r="AA201" s="37"/>
      <c r="AB201" s="37"/>
      <c r="AC201" s="37"/>
      <c r="AD201" s="37"/>
      <c r="AE201" s="37"/>
      <c r="AR201" s="185" t="s">
        <v>951</v>
      </c>
      <c r="AT201" s="185" t="s">
        <v>425</v>
      </c>
      <c r="AU201" s="185" t="s">
        <v>85</v>
      </c>
      <c r="AY201" s="20" t="s">
        <v>349</v>
      </c>
      <c r="BE201" s="186">
        <f>IF(N201="základní",J201,0)</f>
        <v>0</v>
      </c>
      <c r="BF201" s="186">
        <f>IF(N201="snížená",J201,0)</f>
        <v>0</v>
      </c>
      <c r="BG201" s="186">
        <f>IF(N201="zákl. přenesená",J201,0)</f>
        <v>0</v>
      </c>
      <c r="BH201" s="186">
        <f>IF(N201="sníž. přenesená",J201,0)</f>
        <v>0</v>
      </c>
      <c r="BI201" s="186">
        <f>IF(N201="nulová",J201,0)</f>
        <v>0</v>
      </c>
      <c r="BJ201" s="20" t="s">
        <v>83</v>
      </c>
      <c r="BK201" s="186">
        <f>ROUND(I201*H201,2)</f>
        <v>0</v>
      </c>
      <c r="BL201" s="20" t="s">
        <v>692</v>
      </c>
      <c r="BM201" s="185" t="s">
        <v>790</v>
      </c>
    </row>
    <row r="202" spans="1:65" s="2" customFormat="1" ht="16.5" customHeight="1">
      <c r="A202" s="37"/>
      <c r="B202" s="38"/>
      <c r="C202" s="225" t="s">
        <v>496</v>
      </c>
      <c r="D202" s="225" t="s">
        <v>425</v>
      </c>
      <c r="E202" s="226" t="s">
        <v>1098</v>
      </c>
      <c r="F202" s="227" t="s">
        <v>1099</v>
      </c>
      <c r="G202" s="228" t="s">
        <v>987</v>
      </c>
      <c r="H202" s="229">
        <v>1</v>
      </c>
      <c r="I202" s="230"/>
      <c r="J202" s="231">
        <f>ROUND(I202*H202,2)</f>
        <v>0</v>
      </c>
      <c r="K202" s="227" t="s">
        <v>933</v>
      </c>
      <c r="L202" s="232"/>
      <c r="M202" s="233" t="s">
        <v>19</v>
      </c>
      <c r="N202" s="234" t="s">
        <v>46</v>
      </c>
      <c r="O202" s="67"/>
      <c r="P202" s="183">
        <f>O202*H202</f>
        <v>0</v>
      </c>
      <c r="Q202" s="183">
        <v>0</v>
      </c>
      <c r="R202" s="183">
        <f>Q202*H202</f>
        <v>0</v>
      </c>
      <c r="S202" s="183">
        <v>0</v>
      </c>
      <c r="T202" s="184">
        <f>S202*H202</f>
        <v>0</v>
      </c>
      <c r="U202" s="37"/>
      <c r="V202" s="37"/>
      <c r="W202" s="37"/>
      <c r="X202" s="37"/>
      <c r="Y202" s="37"/>
      <c r="Z202" s="37"/>
      <c r="AA202" s="37"/>
      <c r="AB202" s="37"/>
      <c r="AC202" s="37"/>
      <c r="AD202" s="37"/>
      <c r="AE202" s="37"/>
      <c r="AR202" s="185" t="s">
        <v>951</v>
      </c>
      <c r="AT202" s="185" t="s">
        <v>425</v>
      </c>
      <c r="AU202" s="185" t="s">
        <v>85</v>
      </c>
      <c r="AY202" s="20" t="s">
        <v>349</v>
      </c>
      <c r="BE202" s="186">
        <f>IF(N202="základní",J202,0)</f>
        <v>0</v>
      </c>
      <c r="BF202" s="186">
        <f>IF(N202="snížená",J202,0)</f>
        <v>0</v>
      </c>
      <c r="BG202" s="186">
        <f>IF(N202="zákl. přenesená",J202,0)</f>
        <v>0</v>
      </c>
      <c r="BH202" s="186">
        <f>IF(N202="sníž. přenesená",J202,0)</f>
        <v>0</v>
      </c>
      <c r="BI202" s="186">
        <f>IF(N202="nulová",J202,0)</f>
        <v>0</v>
      </c>
      <c r="BJ202" s="20" t="s">
        <v>83</v>
      </c>
      <c r="BK202" s="186">
        <f>ROUND(I202*H202,2)</f>
        <v>0</v>
      </c>
      <c r="BL202" s="20" t="s">
        <v>692</v>
      </c>
      <c r="BM202" s="185" t="s">
        <v>794</v>
      </c>
    </row>
    <row r="203" spans="1:65" s="2" customFormat="1" ht="21.75" customHeight="1">
      <c r="A203" s="37"/>
      <c r="B203" s="38"/>
      <c r="C203" s="174" t="s">
        <v>787</v>
      </c>
      <c r="D203" s="174" t="s">
        <v>350</v>
      </c>
      <c r="E203" s="175" t="s">
        <v>1100</v>
      </c>
      <c r="F203" s="176" t="s">
        <v>1101</v>
      </c>
      <c r="G203" s="177" t="s">
        <v>435</v>
      </c>
      <c r="H203" s="178">
        <v>252</v>
      </c>
      <c r="I203" s="179"/>
      <c r="J203" s="180">
        <f>ROUND(I203*H203,2)</f>
        <v>0</v>
      </c>
      <c r="K203" s="176" t="s">
        <v>354</v>
      </c>
      <c r="L203" s="42"/>
      <c r="M203" s="181" t="s">
        <v>19</v>
      </c>
      <c r="N203" s="182" t="s">
        <v>46</v>
      </c>
      <c r="O203" s="67"/>
      <c r="P203" s="183">
        <f>O203*H203</f>
        <v>0</v>
      </c>
      <c r="Q203" s="183">
        <v>0</v>
      </c>
      <c r="R203" s="183">
        <f>Q203*H203</f>
        <v>0</v>
      </c>
      <c r="S203" s="183">
        <v>0</v>
      </c>
      <c r="T203" s="184">
        <f>S203*H203</f>
        <v>0</v>
      </c>
      <c r="U203" s="37"/>
      <c r="V203" s="37"/>
      <c r="W203" s="37"/>
      <c r="X203" s="37"/>
      <c r="Y203" s="37"/>
      <c r="Z203" s="37"/>
      <c r="AA203" s="37"/>
      <c r="AB203" s="37"/>
      <c r="AC203" s="37"/>
      <c r="AD203" s="37"/>
      <c r="AE203" s="37"/>
      <c r="AR203" s="185" t="s">
        <v>692</v>
      </c>
      <c r="AT203" s="185" t="s">
        <v>350</v>
      </c>
      <c r="AU203" s="185" t="s">
        <v>85</v>
      </c>
      <c r="AY203" s="20" t="s">
        <v>349</v>
      </c>
      <c r="BE203" s="186">
        <f>IF(N203="základní",J203,0)</f>
        <v>0</v>
      </c>
      <c r="BF203" s="186">
        <f>IF(N203="snížená",J203,0)</f>
        <v>0</v>
      </c>
      <c r="BG203" s="186">
        <f>IF(N203="zákl. přenesená",J203,0)</f>
        <v>0</v>
      </c>
      <c r="BH203" s="186">
        <f>IF(N203="sníž. přenesená",J203,0)</f>
        <v>0</v>
      </c>
      <c r="BI203" s="186">
        <f>IF(N203="nulová",J203,0)</f>
        <v>0</v>
      </c>
      <c r="BJ203" s="20" t="s">
        <v>83</v>
      </c>
      <c r="BK203" s="186">
        <f>ROUND(I203*H203,2)</f>
        <v>0</v>
      </c>
      <c r="BL203" s="20" t="s">
        <v>692</v>
      </c>
      <c r="BM203" s="185" t="s">
        <v>799</v>
      </c>
    </row>
    <row r="204" spans="1:65" s="2" customFormat="1" ht="10.199999999999999">
      <c r="A204" s="37"/>
      <c r="B204" s="38"/>
      <c r="C204" s="39"/>
      <c r="D204" s="187" t="s">
        <v>355</v>
      </c>
      <c r="E204" s="39"/>
      <c r="F204" s="188" t="s">
        <v>1102</v>
      </c>
      <c r="G204" s="39"/>
      <c r="H204" s="39"/>
      <c r="I204" s="189"/>
      <c r="J204" s="39"/>
      <c r="K204" s="39"/>
      <c r="L204" s="42"/>
      <c r="M204" s="190"/>
      <c r="N204" s="191"/>
      <c r="O204" s="67"/>
      <c r="P204" s="67"/>
      <c r="Q204" s="67"/>
      <c r="R204" s="67"/>
      <c r="S204" s="67"/>
      <c r="T204" s="68"/>
      <c r="U204" s="37"/>
      <c r="V204" s="37"/>
      <c r="W204" s="37"/>
      <c r="X204" s="37"/>
      <c r="Y204" s="37"/>
      <c r="Z204" s="37"/>
      <c r="AA204" s="37"/>
      <c r="AB204" s="37"/>
      <c r="AC204" s="37"/>
      <c r="AD204" s="37"/>
      <c r="AE204" s="37"/>
      <c r="AT204" s="20" t="s">
        <v>355</v>
      </c>
      <c r="AU204" s="20" t="s">
        <v>85</v>
      </c>
    </row>
    <row r="205" spans="1:65" s="13" customFormat="1" ht="10.199999999999999">
      <c r="B205" s="203"/>
      <c r="C205" s="204"/>
      <c r="D205" s="194" t="s">
        <v>357</v>
      </c>
      <c r="E205" s="205" t="s">
        <v>19</v>
      </c>
      <c r="F205" s="206" t="s">
        <v>768</v>
      </c>
      <c r="G205" s="204"/>
      <c r="H205" s="207">
        <v>90</v>
      </c>
      <c r="I205" s="208"/>
      <c r="J205" s="204"/>
      <c r="K205" s="204"/>
      <c r="L205" s="209"/>
      <c r="M205" s="210"/>
      <c r="N205" s="211"/>
      <c r="O205" s="211"/>
      <c r="P205" s="211"/>
      <c r="Q205" s="211"/>
      <c r="R205" s="211"/>
      <c r="S205" s="211"/>
      <c r="T205" s="212"/>
      <c r="AT205" s="213" t="s">
        <v>357</v>
      </c>
      <c r="AU205" s="213" t="s">
        <v>85</v>
      </c>
      <c r="AV205" s="13" t="s">
        <v>85</v>
      </c>
      <c r="AW205" s="13" t="s">
        <v>37</v>
      </c>
      <c r="AX205" s="13" t="s">
        <v>75</v>
      </c>
      <c r="AY205" s="213" t="s">
        <v>349</v>
      </c>
    </row>
    <row r="206" spans="1:65" s="13" customFormat="1" ht="10.199999999999999">
      <c r="B206" s="203"/>
      <c r="C206" s="204"/>
      <c r="D206" s="194" t="s">
        <v>357</v>
      </c>
      <c r="E206" s="205" t="s">
        <v>19</v>
      </c>
      <c r="F206" s="206" t="s">
        <v>1103</v>
      </c>
      <c r="G206" s="204"/>
      <c r="H206" s="207">
        <v>162</v>
      </c>
      <c r="I206" s="208"/>
      <c r="J206" s="204"/>
      <c r="K206" s="204"/>
      <c r="L206" s="209"/>
      <c r="M206" s="210"/>
      <c r="N206" s="211"/>
      <c r="O206" s="211"/>
      <c r="P206" s="211"/>
      <c r="Q206" s="211"/>
      <c r="R206" s="211"/>
      <c r="S206" s="211"/>
      <c r="T206" s="212"/>
      <c r="AT206" s="213" t="s">
        <v>357</v>
      </c>
      <c r="AU206" s="213" t="s">
        <v>85</v>
      </c>
      <c r="AV206" s="13" t="s">
        <v>85</v>
      </c>
      <c r="AW206" s="13" t="s">
        <v>37</v>
      </c>
      <c r="AX206" s="13" t="s">
        <v>75</v>
      </c>
      <c r="AY206" s="213" t="s">
        <v>349</v>
      </c>
    </row>
    <row r="207" spans="1:65" s="14" customFormat="1" ht="10.199999999999999">
      <c r="B207" s="214"/>
      <c r="C207" s="215"/>
      <c r="D207" s="194" t="s">
        <v>357</v>
      </c>
      <c r="E207" s="216" t="s">
        <v>19</v>
      </c>
      <c r="F207" s="217" t="s">
        <v>360</v>
      </c>
      <c r="G207" s="215"/>
      <c r="H207" s="218">
        <v>252</v>
      </c>
      <c r="I207" s="219"/>
      <c r="J207" s="215"/>
      <c r="K207" s="215"/>
      <c r="L207" s="220"/>
      <c r="M207" s="221"/>
      <c r="N207" s="222"/>
      <c r="O207" s="222"/>
      <c r="P207" s="222"/>
      <c r="Q207" s="222"/>
      <c r="R207" s="222"/>
      <c r="S207" s="222"/>
      <c r="T207" s="223"/>
      <c r="AT207" s="224" t="s">
        <v>357</v>
      </c>
      <c r="AU207" s="224" t="s">
        <v>85</v>
      </c>
      <c r="AV207" s="14" t="s">
        <v>187</v>
      </c>
      <c r="AW207" s="14" t="s">
        <v>37</v>
      </c>
      <c r="AX207" s="14" t="s">
        <v>83</v>
      </c>
      <c r="AY207" s="224" t="s">
        <v>349</v>
      </c>
    </row>
    <row r="208" spans="1:65" s="2" customFormat="1" ht="16.5" customHeight="1">
      <c r="A208" s="37"/>
      <c r="B208" s="38"/>
      <c r="C208" s="225" t="s">
        <v>505</v>
      </c>
      <c r="D208" s="225" t="s">
        <v>425</v>
      </c>
      <c r="E208" s="226" t="s">
        <v>1104</v>
      </c>
      <c r="F208" s="227" t="s">
        <v>1105</v>
      </c>
      <c r="G208" s="228" t="s">
        <v>435</v>
      </c>
      <c r="H208" s="229">
        <v>264.60000000000002</v>
      </c>
      <c r="I208" s="230"/>
      <c r="J208" s="231">
        <f>ROUND(I208*H208,2)</f>
        <v>0</v>
      </c>
      <c r="K208" s="227" t="s">
        <v>354</v>
      </c>
      <c r="L208" s="232"/>
      <c r="M208" s="233" t="s">
        <v>19</v>
      </c>
      <c r="N208" s="234" t="s">
        <v>46</v>
      </c>
      <c r="O208" s="67"/>
      <c r="P208" s="183">
        <f>O208*H208</f>
        <v>0</v>
      </c>
      <c r="Q208" s="183">
        <v>3.5E-4</v>
      </c>
      <c r="R208" s="183">
        <f>Q208*H208</f>
        <v>9.2610000000000012E-2</v>
      </c>
      <c r="S208" s="183">
        <v>0</v>
      </c>
      <c r="T208" s="184">
        <f>S208*H208</f>
        <v>0</v>
      </c>
      <c r="U208" s="37"/>
      <c r="V208" s="37"/>
      <c r="W208" s="37"/>
      <c r="X208" s="37"/>
      <c r="Y208" s="37"/>
      <c r="Z208" s="37"/>
      <c r="AA208" s="37"/>
      <c r="AB208" s="37"/>
      <c r="AC208" s="37"/>
      <c r="AD208" s="37"/>
      <c r="AE208" s="37"/>
      <c r="AR208" s="185" t="s">
        <v>951</v>
      </c>
      <c r="AT208" s="185" t="s">
        <v>425</v>
      </c>
      <c r="AU208" s="185" t="s">
        <v>85</v>
      </c>
      <c r="AY208" s="20" t="s">
        <v>349</v>
      </c>
      <c r="BE208" s="186">
        <f>IF(N208="základní",J208,0)</f>
        <v>0</v>
      </c>
      <c r="BF208" s="186">
        <f>IF(N208="snížená",J208,0)</f>
        <v>0</v>
      </c>
      <c r="BG208" s="186">
        <f>IF(N208="zákl. přenesená",J208,0)</f>
        <v>0</v>
      </c>
      <c r="BH208" s="186">
        <f>IF(N208="sníž. přenesená",J208,0)</f>
        <v>0</v>
      </c>
      <c r="BI208" s="186">
        <f>IF(N208="nulová",J208,0)</f>
        <v>0</v>
      </c>
      <c r="BJ208" s="20" t="s">
        <v>83</v>
      </c>
      <c r="BK208" s="186">
        <f>ROUND(I208*H208,2)</f>
        <v>0</v>
      </c>
      <c r="BL208" s="20" t="s">
        <v>692</v>
      </c>
      <c r="BM208" s="185" t="s">
        <v>803</v>
      </c>
    </row>
    <row r="209" spans="1:65" s="13" customFormat="1" ht="10.199999999999999">
      <c r="B209" s="203"/>
      <c r="C209" s="204"/>
      <c r="D209" s="194" t="s">
        <v>357</v>
      </c>
      <c r="E209" s="205" t="s">
        <v>19</v>
      </c>
      <c r="F209" s="206" t="s">
        <v>1106</v>
      </c>
      <c r="G209" s="204"/>
      <c r="H209" s="207">
        <v>264.60000000000002</v>
      </c>
      <c r="I209" s="208"/>
      <c r="J209" s="204"/>
      <c r="K209" s="204"/>
      <c r="L209" s="209"/>
      <c r="M209" s="210"/>
      <c r="N209" s="211"/>
      <c r="O209" s="211"/>
      <c r="P209" s="211"/>
      <c r="Q209" s="211"/>
      <c r="R209" s="211"/>
      <c r="S209" s="211"/>
      <c r="T209" s="212"/>
      <c r="AT209" s="213" t="s">
        <v>357</v>
      </c>
      <c r="AU209" s="213" t="s">
        <v>85</v>
      </c>
      <c r="AV209" s="13" t="s">
        <v>85</v>
      </c>
      <c r="AW209" s="13" t="s">
        <v>37</v>
      </c>
      <c r="AX209" s="13" t="s">
        <v>75</v>
      </c>
      <c r="AY209" s="213" t="s">
        <v>349</v>
      </c>
    </row>
    <row r="210" spans="1:65" s="14" customFormat="1" ht="10.199999999999999">
      <c r="B210" s="214"/>
      <c r="C210" s="215"/>
      <c r="D210" s="194" t="s">
        <v>357</v>
      </c>
      <c r="E210" s="216" t="s">
        <v>19</v>
      </c>
      <c r="F210" s="217" t="s">
        <v>360</v>
      </c>
      <c r="G210" s="215"/>
      <c r="H210" s="218">
        <v>264.60000000000002</v>
      </c>
      <c r="I210" s="219"/>
      <c r="J210" s="215"/>
      <c r="K210" s="215"/>
      <c r="L210" s="220"/>
      <c r="M210" s="221"/>
      <c r="N210" s="222"/>
      <c r="O210" s="222"/>
      <c r="P210" s="222"/>
      <c r="Q210" s="222"/>
      <c r="R210" s="222"/>
      <c r="S210" s="222"/>
      <c r="T210" s="223"/>
      <c r="AT210" s="224" t="s">
        <v>357</v>
      </c>
      <c r="AU210" s="224" t="s">
        <v>85</v>
      </c>
      <c r="AV210" s="14" t="s">
        <v>187</v>
      </c>
      <c r="AW210" s="14" t="s">
        <v>37</v>
      </c>
      <c r="AX210" s="14" t="s">
        <v>83</v>
      </c>
      <c r="AY210" s="224" t="s">
        <v>349</v>
      </c>
    </row>
    <row r="211" spans="1:65" s="2" customFormat="1" ht="24.15" customHeight="1">
      <c r="A211" s="37"/>
      <c r="B211" s="38"/>
      <c r="C211" s="174" t="s">
        <v>796</v>
      </c>
      <c r="D211" s="174" t="s">
        <v>350</v>
      </c>
      <c r="E211" s="175" t="s">
        <v>1107</v>
      </c>
      <c r="F211" s="176" t="s">
        <v>1108</v>
      </c>
      <c r="G211" s="177" t="s">
        <v>435</v>
      </c>
      <c r="H211" s="178">
        <v>532</v>
      </c>
      <c r="I211" s="179"/>
      <c r="J211" s="180">
        <f>ROUND(I211*H211,2)</f>
        <v>0</v>
      </c>
      <c r="K211" s="176" t="s">
        <v>354</v>
      </c>
      <c r="L211" s="42"/>
      <c r="M211" s="181" t="s">
        <v>19</v>
      </c>
      <c r="N211" s="182" t="s">
        <v>46</v>
      </c>
      <c r="O211" s="67"/>
      <c r="P211" s="183">
        <f>O211*H211</f>
        <v>0</v>
      </c>
      <c r="Q211" s="183">
        <v>0</v>
      </c>
      <c r="R211" s="183">
        <f>Q211*H211</f>
        <v>0</v>
      </c>
      <c r="S211" s="183">
        <v>0</v>
      </c>
      <c r="T211" s="184">
        <f>S211*H211</f>
        <v>0</v>
      </c>
      <c r="U211" s="37"/>
      <c r="V211" s="37"/>
      <c r="W211" s="37"/>
      <c r="X211" s="37"/>
      <c r="Y211" s="37"/>
      <c r="Z211" s="37"/>
      <c r="AA211" s="37"/>
      <c r="AB211" s="37"/>
      <c r="AC211" s="37"/>
      <c r="AD211" s="37"/>
      <c r="AE211" s="37"/>
      <c r="AR211" s="185" t="s">
        <v>692</v>
      </c>
      <c r="AT211" s="185" t="s">
        <v>350</v>
      </c>
      <c r="AU211" s="185" t="s">
        <v>85</v>
      </c>
      <c r="AY211" s="20" t="s">
        <v>349</v>
      </c>
      <c r="BE211" s="186">
        <f>IF(N211="základní",J211,0)</f>
        <v>0</v>
      </c>
      <c r="BF211" s="186">
        <f>IF(N211="snížená",J211,0)</f>
        <v>0</v>
      </c>
      <c r="BG211" s="186">
        <f>IF(N211="zákl. přenesená",J211,0)</f>
        <v>0</v>
      </c>
      <c r="BH211" s="186">
        <f>IF(N211="sníž. přenesená",J211,0)</f>
        <v>0</v>
      </c>
      <c r="BI211" s="186">
        <f>IF(N211="nulová",J211,0)</f>
        <v>0</v>
      </c>
      <c r="BJ211" s="20" t="s">
        <v>83</v>
      </c>
      <c r="BK211" s="186">
        <f>ROUND(I211*H211,2)</f>
        <v>0</v>
      </c>
      <c r="BL211" s="20" t="s">
        <v>692</v>
      </c>
      <c r="BM211" s="185" t="s">
        <v>807</v>
      </c>
    </row>
    <row r="212" spans="1:65" s="2" customFormat="1" ht="10.199999999999999">
      <c r="A212" s="37"/>
      <c r="B212" s="38"/>
      <c r="C212" s="39"/>
      <c r="D212" s="187" t="s">
        <v>355</v>
      </c>
      <c r="E212" s="39"/>
      <c r="F212" s="188" t="s">
        <v>1109</v>
      </c>
      <c r="G212" s="39"/>
      <c r="H212" s="39"/>
      <c r="I212" s="189"/>
      <c r="J212" s="39"/>
      <c r="K212" s="39"/>
      <c r="L212" s="42"/>
      <c r="M212" s="190"/>
      <c r="N212" s="191"/>
      <c r="O212" s="67"/>
      <c r="P212" s="67"/>
      <c r="Q212" s="67"/>
      <c r="R212" s="67"/>
      <c r="S212" s="67"/>
      <c r="T212" s="68"/>
      <c r="U212" s="37"/>
      <c r="V212" s="37"/>
      <c r="W212" s="37"/>
      <c r="X212" s="37"/>
      <c r="Y212" s="37"/>
      <c r="Z212" s="37"/>
      <c r="AA212" s="37"/>
      <c r="AB212" s="37"/>
      <c r="AC212" s="37"/>
      <c r="AD212" s="37"/>
      <c r="AE212" s="37"/>
      <c r="AT212" s="20" t="s">
        <v>355</v>
      </c>
      <c r="AU212" s="20" t="s">
        <v>85</v>
      </c>
    </row>
    <row r="213" spans="1:65" s="2" customFormat="1" ht="16.5" customHeight="1">
      <c r="A213" s="37"/>
      <c r="B213" s="38"/>
      <c r="C213" s="225" t="s">
        <v>511</v>
      </c>
      <c r="D213" s="225" t="s">
        <v>425</v>
      </c>
      <c r="E213" s="226" t="s">
        <v>1110</v>
      </c>
      <c r="F213" s="227" t="s">
        <v>1111</v>
      </c>
      <c r="G213" s="228" t="s">
        <v>435</v>
      </c>
      <c r="H213" s="229">
        <v>558.6</v>
      </c>
      <c r="I213" s="230"/>
      <c r="J213" s="231">
        <f>ROUND(I213*H213,2)</f>
        <v>0</v>
      </c>
      <c r="K213" s="227" t="s">
        <v>354</v>
      </c>
      <c r="L213" s="232"/>
      <c r="M213" s="233" t="s">
        <v>19</v>
      </c>
      <c r="N213" s="234" t="s">
        <v>46</v>
      </c>
      <c r="O213" s="67"/>
      <c r="P213" s="183">
        <f>O213*H213</f>
        <v>0</v>
      </c>
      <c r="Q213" s="183">
        <v>9.2000000000000003E-4</v>
      </c>
      <c r="R213" s="183">
        <f>Q213*H213</f>
        <v>0.51391200000000004</v>
      </c>
      <c r="S213" s="183">
        <v>0</v>
      </c>
      <c r="T213" s="184">
        <f>S213*H213</f>
        <v>0</v>
      </c>
      <c r="U213" s="37"/>
      <c r="V213" s="37"/>
      <c r="W213" s="37"/>
      <c r="X213" s="37"/>
      <c r="Y213" s="37"/>
      <c r="Z213" s="37"/>
      <c r="AA213" s="37"/>
      <c r="AB213" s="37"/>
      <c r="AC213" s="37"/>
      <c r="AD213" s="37"/>
      <c r="AE213" s="37"/>
      <c r="AR213" s="185" t="s">
        <v>951</v>
      </c>
      <c r="AT213" s="185" t="s">
        <v>425</v>
      </c>
      <c r="AU213" s="185" t="s">
        <v>85</v>
      </c>
      <c r="AY213" s="20" t="s">
        <v>349</v>
      </c>
      <c r="BE213" s="186">
        <f>IF(N213="základní",J213,0)</f>
        <v>0</v>
      </c>
      <c r="BF213" s="186">
        <f>IF(N213="snížená",J213,0)</f>
        <v>0</v>
      </c>
      <c r="BG213" s="186">
        <f>IF(N213="zákl. přenesená",J213,0)</f>
        <v>0</v>
      </c>
      <c r="BH213" s="186">
        <f>IF(N213="sníž. přenesená",J213,0)</f>
        <v>0</v>
      </c>
      <c r="BI213" s="186">
        <f>IF(N213="nulová",J213,0)</f>
        <v>0</v>
      </c>
      <c r="BJ213" s="20" t="s">
        <v>83</v>
      </c>
      <c r="BK213" s="186">
        <f>ROUND(I213*H213,2)</f>
        <v>0</v>
      </c>
      <c r="BL213" s="20" t="s">
        <v>692</v>
      </c>
      <c r="BM213" s="185" t="s">
        <v>812</v>
      </c>
    </row>
    <row r="214" spans="1:65" s="13" customFormat="1" ht="10.199999999999999">
      <c r="B214" s="203"/>
      <c r="C214" s="204"/>
      <c r="D214" s="194" t="s">
        <v>357</v>
      </c>
      <c r="E214" s="205" t="s">
        <v>19</v>
      </c>
      <c r="F214" s="206" t="s">
        <v>1112</v>
      </c>
      <c r="G214" s="204"/>
      <c r="H214" s="207">
        <v>558.6</v>
      </c>
      <c r="I214" s="208"/>
      <c r="J214" s="204"/>
      <c r="K214" s="204"/>
      <c r="L214" s="209"/>
      <c r="M214" s="210"/>
      <c r="N214" s="211"/>
      <c r="O214" s="211"/>
      <c r="P214" s="211"/>
      <c r="Q214" s="211"/>
      <c r="R214" s="211"/>
      <c r="S214" s="211"/>
      <c r="T214" s="212"/>
      <c r="AT214" s="213" t="s">
        <v>357</v>
      </c>
      <c r="AU214" s="213" t="s">
        <v>85</v>
      </c>
      <c r="AV214" s="13" t="s">
        <v>85</v>
      </c>
      <c r="AW214" s="13" t="s">
        <v>37</v>
      </c>
      <c r="AX214" s="13" t="s">
        <v>75</v>
      </c>
      <c r="AY214" s="213" t="s">
        <v>349</v>
      </c>
    </row>
    <row r="215" spans="1:65" s="14" customFormat="1" ht="10.199999999999999">
      <c r="B215" s="214"/>
      <c r="C215" s="215"/>
      <c r="D215" s="194" t="s">
        <v>357</v>
      </c>
      <c r="E215" s="216" t="s">
        <v>19</v>
      </c>
      <c r="F215" s="217" t="s">
        <v>360</v>
      </c>
      <c r="G215" s="215"/>
      <c r="H215" s="218">
        <v>558.6</v>
      </c>
      <c r="I215" s="219"/>
      <c r="J215" s="215"/>
      <c r="K215" s="215"/>
      <c r="L215" s="220"/>
      <c r="M215" s="221"/>
      <c r="N215" s="222"/>
      <c r="O215" s="222"/>
      <c r="P215" s="222"/>
      <c r="Q215" s="222"/>
      <c r="R215" s="222"/>
      <c r="S215" s="222"/>
      <c r="T215" s="223"/>
      <c r="AT215" s="224" t="s">
        <v>357</v>
      </c>
      <c r="AU215" s="224" t="s">
        <v>85</v>
      </c>
      <c r="AV215" s="14" t="s">
        <v>187</v>
      </c>
      <c r="AW215" s="14" t="s">
        <v>37</v>
      </c>
      <c r="AX215" s="14" t="s">
        <v>83</v>
      </c>
      <c r="AY215" s="224" t="s">
        <v>349</v>
      </c>
    </row>
    <row r="216" spans="1:65" s="2" customFormat="1" ht="16.5" customHeight="1">
      <c r="A216" s="37"/>
      <c r="B216" s="38"/>
      <c r="C216" s="225" t="s">
        <v>804</v>
      </c>
      <c r="D216" s="225" t="s">
        <v>425</v>
      </c>
      <c r="E216" s="226" t="s">
        <v>1113</v>
      </c>
      <c r="F216" s="227" t="s">
        <v>1114</v>
      </c>
      <c r="G216" s="228" t="s">
        <v>403</v>
      </c>
      <c r="H216" s="229">
        <v>102</v>
      </c>
      <c r="I216" s="230"/>
      <c r="J216" s="231">
        <f>ROUND(I216*H216,2)</f>
        <v>0</v>
      </c>
      <c r="K216" s="227" t="s">
        <v>354</v>
      </c>
      <c r="L216" s="232"/>
      <c r="M216" s="233" t="s">
        <v>19</v>
      </c>
      <c r="N216" s="234" t="s">
        <v>46</v>
      </c>
      <c r="O216" s="67"/>
      <c r="P216" s="183">
        <f>O216*H216</f>
        <v>0</v>
      </c>
      <c r="Q216" s="183">
        <v>1</v>
      </c>
      <c r="R216" s="183">
        <f>Q216*H216</f>
        <v>102</v>
      </c>
      <c r="S216" s="183">
        <v>0</v>
      </c>
      <c r="T216" s="184">
        <f>S216*H216</f>
        <v>0</v>
      </c>
      <c r="U216" s="37"/>
      <c r="V216" s="37"/>
      <c r="W216" s="37"/>
      <c r="X216" s="37"/>
      <c r="Y216" s="37"/>
      <c r="Z216" s="37"/>
      <c r="AA216" s="37"/>
      <c r="AB216" s="37"/>
      <c r="AC216" s="37"/>
      <c r="AD216" s="37"/>
      <c r="AE216" s="37"/>
      <c r="AR216" s="185" t="s">
        <v>951</v>
      </c>
      <c r="AT216" s="185" t="s">
        <v>425</v>
      </c>
      <c r="AU216" s="185" t="s">
        <v>85</v>
      </c>
      <c r="AY216" s="20" t="s">
        <v>349</v>
      </c>
      <c r="BE216" s="186">
        <f>IF(N216="základní",J216,0)</f>
        <v>0</v>
      </c>
      <c r="BF216" s="186">
        <f>IF(N216="snížená",J216,0)</f>
        <v>0</v>
      </c>
      <c r="BG216" s="186">
        <f>IF(N216="zákl. přenesená",J216,0)</f>
        <v>0</v>
      </c>
      <c r="BH216" s="186">
        <f>IF(N216="sníž. přenesená",J216,0)</f>
        <v>0</v>
      </c>
      <c r="BI216" s="186">
        <f>IF(N216="nulová",J216,0)</f>
        <v>0</v>
      </c>
      <c r="BJ216" s="20" t="s">
        <v>83</v>
      </c>
      <c r="BK216" s="186">
        <f>ROUND(I216*H216,2)</f>
        <v>0</v>
      </c>
      <c r="BL216" s="20" t="s">
        <v>692</v>
      </c>
      <c r="BM216" s="185" t="s">
        <v>817</v>
      </c>
    </row>
    <row r="217" spans="1:65" s="13" customFormat="1" ht="10.199999999999999">
      <c r="B217" s="203"/>
      <c r="C217" s="204"/>
      <c r="D217" s="194" t="s">
        <v>357</v>
      </c>
      <c r="E217" s="205" t="s">
        <v>19</v>
      </c>
      <c r="F217" s="206" t="s">
        <v>1115</v>
      </c>
      <c r="G217" s="204"/>
      <c r="H217" s="207">
        <v>102</v>
      </c>
      <c r="I217" s="208"/>
      <c r="J217" s="204"/>
      <c r="K217" s="204"/>
      <c r="L217" s="209"/>
      <c r="M217" s="210"/>
      <c r="N217" s="211"/>
      <c r="O217" s="211"/>
      <c r="P217" s="211"/>
      <c r="Q217" s="211"/>
      <c r="R217" s="211"/>
      <c r="S217" s="211"/>
      <c r="T217" s="212"/>
      <c r="AT217" s="213" t="s">
        <v>357</v>
      </c>
      <c r="AU217" s="213" t="s">
        <v>85</v>
      </c>
      <c r="AV217" s="13" t="s">
        <v>85</v>
      </c>
      <c r="AW217" s="13" t="s">
        <v>37</v>
      </c>
      <c r="AX217" s="13" t="s">
        <v>75</v>
      </c>
      <c r="AY217" s="213" t="s">
        <v>349</v>
      </c>
    </row>
    <row r="218" spans="1:65" s="12" customFormat="1" ht="10.199999999999999">
      <c r="B218" s="192"/>
      <c r="C218" s="193"/>
      <c r="D218" s="194" t="s">
        <v>357</v>
      </c>
      <c r="E218" s="195" t="s">
        <v>19</v>
      </c>
      <c r="F218" s="196" t="s">
        <v>1116</v>
      </c>
      <c r="G218" s="193"/>
      <c r="H218" s="195" t="s">
        <v>19</v>
      </c>
      <c r="I218" s="197"/>
      <c r="J218" s="193"/>
      <c r="K218" s="193"/>
      <c r="L218" s="198"/>
      <c r="M218" s="199"/>
      <c r="N218" s="200"/>
      <c r="O218" s="200"/>
      <c r="P218" s="200"/>
      <c r="Q218" s="200"/>
      <c r="R218" s="200"/>
      <c r="S218" s="200"/>
      <c r="T218" s="201"/>
      <c r="AT218" s="202" t="s">
        <v>357</v>
      </c>
      <c r="AU218" s="202" t="s">
        <v>85</v>
      </c>
      <c r="AV218" s="12" t="s">
        <v>83</v>
      </c>
      <c r="AW218" s="12" t="s">
        <v>37</v>
      </c>
      <c r="AX218" s="12" t="s">
        <v>75</v>
      </c>
      <c r="AY218" s="202" t="s">
        <v>349</v>
      </c>
    </row>
    <row r="219" spans="1:65" s="14" customFormat="1" ht="10.199999999999999">
      <c r="B219" s="214"/>
      <c r="C219" s="215"/>
      <c r="D219" s="194" t="s">
        <v>357</v>
      </c>
      <c r="E219" s="216" t="s">
        <v>19</v>
      </c>
      <c r="F219" s="217" t="s">
        <v>360</v>
      </c>
      <c r="G219" s="215"/>
      <c r="H219" s="218">
        <v>102</v>
      </c>
      <c r="I219" s="219"/>
      <c r="J219" s="215"/>
      <c r="K219" s="215"/>
      <c r="L219" s="220"/>
      <c r="M219" s="221"/>
      <c r="N219" s="222"/>
      <c r="O219" s="222"/>
      <c r="P219" s="222"/>
      <c r="Q219" s="222"/>
      <c r="R219" s="222"/>
      <c r="S219" s="222"/>
      <c r="T219" s="223"/>
      <c r="AT219" s="224" t="s">
        <v>357</v>
      </c>
      <c r="AU219" s="224" t="s">
        <v>85</v>
      </c>
      <c r="AV219" s="14" t="s">
        <v>187</v>
      </c>
      <c r="AW219" s="14" t="s">
        <v>37</v>
      </c>
      <c r="AX219" s="14" t="s">
        <v>83</v>
      </c>
      <c r="AY219" s="224" t="s">
        <v>349</v>
      </c>
    </row>
    <row r="220" spans="1:65" s="2" customFormat="1" ht="16.5" customHeight="1">
      <c r="A220" s="37"/>
      <c r="B220" s="38"/>
      <c r="C220" s="225" t="s">
        <v>518</v>
      </c>
      <c r="D220" s="225" t="s">
        <v>425</v>
      </c>
      <c r="E220" s="226" t="s">
        <v>1117</v>
      </c>
      <c r="F220" s="227" t="s">
        <v>1118</v>
      </c>
      <c r="G220" s="228" t="s">
        <v>353</v>
      </c>
      <c r="H220" s="229">
        <v>272</v>
      </c>
      <c r="I220" s="230"/>
      <c r="J220" s="231">
        <f>ROUND(I220*H220,2)</f>
        <v>0</v>
      </c>
      <c r="K220" s="227" t="s">
        <v>933</v>
      </c>
      <c r="L220" s="232"/>
      <c r="M220" s="233" t="s">
        <v>19</v>
      </c>
      <c r="N220" s="234" t="s">
        <v>46</v>
      </c>
      <c r="O220" s="67"/>
      <c r="P220" s="183">
        <f>O220*H220</f>
        <v>0</v>
      </c>
      <c r="Q220" s="183">
        <v>0</v>
      </c>
      <c r="R220" s="183">
        <f>Q220*H220</f>
        <v>0</v>
      </c>
      <c r="S220" s="183">
        <v>0</v>
      </c>
      <c r="T220" s="184">
        <f>S220*H220</f>
        <v>0</v>
      </c>
      <c r="U220" s="37"/>
      <c r="V220" s="37"/>
      <c r="W220" s="37"/>
      <c r="X220" s="37"/>
      <c r="Y220" s="37"/>
      <c r="Z220" s="37"/>
      <c r="AA220" s="37"/>
      <c r="AB220" s="37"/>
      <c r="AC220" s="37"/>
      <c r="AD220" s="37"/>
      <c r="AE220" s="37"/>
      <c r="AR220" s="185" t="s">
        <v>951</v>
      </c>
      <c r="AT220" s="185" t="s">
        <v>425</v>
      </c>
      <c r="AU220" s="185" t="s">
        <v>85</v>
      </c>
      <c r="AY220" s="20" t="s">
        <v>349</v>
      </c>
      <c r="BE220" s="186">
        <f>IF(N220="základní",J220,0)</f>
        <v>0</v>
      </c>
      <c r="BF220" s="186">
        <f>IF(N220="snížená",J220,0)</f>
        <v>0</v>
      </c>
      <c r="BG220" s="186">
        <f>IF(N220="zákl. přenesená",J220,0)</f>
        <v>0</v>
      </c>
      <c r="BH220" s="186">
        <f>IF(N220="sníž. přenesená",J220,0)</f>
        <v>0</v>
      </c>
      <c r="BI220" s="186">
        <f>IF(N220="nulová",J220,0)</f>
        <v>0</v>
      </c>
      <c r="BJ220" s="20" t="s">
        <v>83</v>
      </c>
      <c r="BK220" s="186">
        <f>ROUND(I220*H220,2)</f>
        <v>0</v>
      </c>
      <c r="BL220" s="20" t="s">
        <v>692</v>
      </c>
      <c r="BM220" s="185" t="s">
        <v>822</v>
      </c>
    </row>
    <row r="221" spans="1:65" s="2" customFormat="1" ht="16.5" customHeight="1">
      <c r="A221" s="37"/>
      <c r="B221" s="38"/>
      <c r="C221" s="225" t="s">
        <v>814</v>
      </c>
      <c r="D221" s="225" t="s">
        <v>425</v>
      </c>
      <c r="E221" s="226" t="s">
        <v>1119</v>
      </c>
      <c r="F221" s="227" t="s">
        <v>1120</v>
      </c>
      <c r="G221" s="228" t="s">
        <v>353</v>
      </c>
      <c r="H221" s="229">
        <v>272</v>
      </c>
      <c r="I221" s="230"/>
      <c r="J221" s="231">
        <f>ROUND(I221*H221,2)</f>
        <v>0</v>
      </c>
      <c r="K221" s="227" t="s">
        <v>933</v>
      </c>
      <c r="L221" s="232"/>
      <c r="M221" s="233" t="s">
        <v>19</v>
      </c>
      <c r="N221" s="234" t="s">
        <v>46</v>
      </c>
      <c r="O221" s="67"/>
      <c r="P221" s="183">
        <f>O221*H221</f>
        <v>0</v>
      </c>
      <c r="Q221" s="183">
        <v>0</v>
      </c>
      <c r="R221" s="183">
        <f>Q221*H221</f>
        <v>0</v>
      </c>
      <c r="S221" s="183">
        <v>0</v>
      </c>
      <c r="T221" s="184">
        <f>S221*H221</f>
        <v>0</v>
      </c>
      <c r="U221" s="37"/>
      <c r="V221" s="37"/>
      <c r="W221" s="37"/>
      <c r="X221" s="37"/>
      <c r="Y221" s="37"/>
      <c r="Z221" s="37"/>
      <c r="AA221" s="37"/>
      <c r="AB221" s="37"/>
      <c r="AC221" s="37"/>
      <c r="AD221" s="37"/>
      <c r="AE221" s="37"/>
      <c r="AR221" s="185" t="s">
        <v>951</v>
      </c>
      <c r="AT221" s="185" t="s">
        <v>425</v>
      </c>
      <c r="AU221" s="185" t="s">
        <v>85</v>
      </c>
      <c r="AY221" s="20" t="s">
        <v>349</v>
      </c>
      <c r="BE221" s="186">
        <f>IF(N221="základní",J221,0)</f>
        <v>0</v>
      </c>
      <c r="BF221" s="186">
        <f>IF(N221="snížená",J221,0)</f>
        <v>0</v>
      </c>
      <c r="BG221" s="186">
        <f>IF(N221="zákl. přenesená",J221,0)</f>
        <v>0</v>
      </c>
      <c r="BH221" s="186">
        <f>IF(N221="sníž. přenesená",J221,0)</f>
        <v>0</v>
      </c>
      <c r="BI221" s="186">
        <f>IF(N221="nulová",J221,0)</f>
        <v>0</v>
      </c>
      <c r="BJ221" s="20" t="s">
        <v>83</v>
      </c>
      <c r="BK221" s="186">
        <f>ROUND(I221*H221,2)</f>
        <v>0</v>
      </c>
      <c r="BL221" s="20" t="s">
        <v>692</v>
      </c>
      <c r="BM221" s="185" t="s">
        <v>826</v>
      </c>
    </row>
    <row r="222" spans="1:65" s="2" customFormat="1" ht="24.15" customHeight="1">
      <c r="A222" s="37"/>
      <c r="B222" s="38"/>
      <c r="C222" s="174" t="s">
        <v>522</v>
      </c>
      <c r="D222" s="174" t="s">
        <v>350</v>
      </c>
      <c r="E222" s="175" t="s">
        <v>1121</v>
      </c>
      <c r="F222" s="176" t="s">
        <v>1122</v>
      </c>
      <c r="G222" s="177" t="s">
        <v>353</v>
      </c>
      <c r="H222" s="178">
        <v>44</v>
      </c>
      <c r="I222" s="179"/>
      <c r="J222" s="180">
        <f>ROUND(I222*H222,2)</f>
        <v>0</v>
      </c>
      <c r="K222" s="176" t="s">
        <v>354</v>
      </c>
      <c r="L222" s="42"/>
      <c r="M222" s="181" t="s">
        <v>19</v>
      </c>
      <c r="N222" s="182" t="s">
        <v>46</v>
      </c>
      <c r="O222" s="67"/>
      <c r="P222" s="183">
        <f>O222*H222</f>
        <v>0</v>
      </c>
      <c r="Q222" s="183">
        <v>0</v>
      </c>
      <c r="R222" s="183">
        <f>Q222*H222</f>
        <v>0</v>
      </c>
      <c r="S222" s="183">
        <v>0.316</v>
      </c>
      <c r="T222" s="184">
        <f>S222*H222</f>
        <v>13.904</v>
      </c>
      <c r="U222" s="37"/>
      <c r="V222" s="37"/>
      <c r="W222" s="37"/>
      <c r="X222" s="37"/>
      <c r="Y222" s="37"/>
      <c r="Z222" s="37"/>
      <c r="AA222" s="37"/>
      <c r="AB222" s="37"/>
      <c r="AC222" s="37"/>
      <c r="AD222" s="37"/>
      <c r="AE222" s="37"/>
      <c r="AR222" s="185" t="s">
        <v>692</v>
      </c>
      <c r="AT222" s="185" t="s">
        <v>350</v>
      </c>
      <c r="AU222" s="185" t="s">
        <v>85</v>
      </c>
      <c r="AY222" s="20" t="s">
        <v>349</v>
      </c>
      <c r="BE222" s="186">
        <f>IF(N222="základní",J222,0)</f>
        <v>0</v>
      </c>
      <c r="BF222" s="186">
        <f>IF(N222="snížená",J222,0)</f>
        <v>0</v>
      </c>
      <c r="BG222" s="186">
        <f>IF(N222="zákl. přenesená",J222,0)</f>
        <v>0</v>
      </c>
      <c r="BH222" s="186">
        <f>IF(N222="sníž. přenesená",J222,0)</f>
        <v>0</v>
      </c>
      <c r="BI222" s="186">
        <f>IF(N222="nulová",J222,0)</f>
        <v>0</v>
      </c>
      <c r="BJ222" s="20" t="s">
        <v>83</v>
      </c>
      <c r="BK222" s="186">
        <f>ROUND(I222*H222,2)</f>
        <v>0</v>
      </c>
      <c r="BL222" s="20" t="s">
        <v>692</v>
      </c>
      <c r="BM222" s="185" t="s">
        <v>829</v>
      </c>
    </row>
    <row r="223" spans="1:65" s="2" customFormat="1" ht="10.199999999999999">
      <c r="A223" s="37"/>
      <c r="B223" s="38"/>
      <c r="C223" s="39"/>
      <c r="D223" s="187" t="s">
        <v>355</v>
      </c>
      <c r="E223" s="39"/>
      <c r="F223" s="188" t="s">
        <v>1123</v>
      </c>
      <c r="G223" s="39"/>
      <c r="H223" s="39"/>
      <c r="I223" s="189"/>
      <c r="J223" s="39"/>
      <c r="K223" s="39"/>
      <c r="L223" s="42"/>
      <c r="M223" s="190"/>
      <c r="N223" s="191"/>
      <c r="O223" s="67"/>
      <c r="P223" s="67"/>
      <c r="Q223" s="67"/>
      <c r="R223" s="67"/>
      <c r="S223" s="67"/>
      <c r="T223" s="68"/>
      <c r="U223" s="37"/>
      <c r="V223" s="37"/>
      <c r="W223" s="37"/>
      <c r="X223" s="37"/>
      <c r="Y223" s="37"/>
      <c r="Z223" s="37"/>
      <c r="AA223" s="37"/>
      <c r="AB223" s="37"/>
      <c r="AC223" s="37"/>
      <c r="AD223" s="37"/>
      <c r="AE223" s="37"/>
      <c r="AT223" s="20" t="s">
        <v>355</v>
      </c>
      <c r="AU223" s="20" t="s">
        <v>85</v>
      </c>
    </row>
    <row r="224" spans="1:65" s="13" customFormat="1" ht="10.199999999999999">
      <c r="B224" s="203"/>
      <c r="C224" s="204"/>
      <c r="D224" s="194" t="s">
        <v>357</v>
      </c>
      <c r="E224" s="205" t="s">
        <v>19</v>
      </c>
      <c r="F224" s="206" t="s">
        <v>1124</v>
      </c>
      <c r="G224" s="204"/>
      <c r="H224" s="207">
        <v>44</v>
      </c>
      <c r="I224" s="208"/>
      <c r="J224" s="204"/>
      <c r="K224" s="204"/>
      <c r="L224" s="209"/>
      <c r="M224" s="210"/>
      <c r="N224" s="211"/>
      <c r="O224" s="211"/>
      <c r="P224" s="211"/>
      <c r="Q224" s="211"/>
      <c r="R224" s="211"/>
      <c r="S224" s="211"/>
      <c r="T224" s="212"/>
      <c r="AT224" s="213" t="s">
        <v>357</v>
      </c>
      <c r="AU224" s="213" t="s">
        <v>85</v>
      </c>
      <c r="AV224" s="13" t="s">
        <v>85</v>
      </c>
      <c r="AW224" s="13" t="s">
        <v>37</v>
      </c>
      <c r="AX224" s="13" t="s">
        <v>75</v>
      </c>
      <c r="AY224" s="213" t="s">
        <v>349</v>
      </c>
    </row>
    <row r="225" spans="1:65" s="14" customFormat="1" ht="10.199999999999999">
      <c r="B225" s="214"/>
      <c r="C225" s="215"/>
      <c r="D225" s="194" t="s">
        <v>357</v>
      </c>
      <c r="E225" s="216" t="s">
        <v>19</v>
      </c>
      <c r="F225" s="217" t="s">
        <v>360</v>
      </c>
      <c r="G225" s="215"/>
      <c r="H225" s="218">
        <v>44</v>
      </c>
      <c r="I225" s="219"/>
      <c r="J225" s="215"/>
      <c r="K225" s="215"/>
      <c r="L225" s="220"/>
      <c r="M225" s="221"/>
      <c r="N225" s="222"/>
      <c r="O225" s="222"/>
      <c r="P225" s="222"/>
      <c r="Q225" s="222"/>
      <c r="R225" s="222"/>
      <c r="S225" s="222"/>
      <c r="T225" s="223"/>
      <c r="AT225" s="224" t="s">
        <v>357</v>
      </c>
      <c r="AU225" s="224" t="s">
        <v>85</v>
      </c>
      <c r="AV225" s="14" t="s">
        <v>187</v>
      </c>
      <c r="AW225" s="14" t="s">
        <v>37</v>
      </c>
      <c r="AX225" s="14" t="s">
        <v>83</v>
      </c>
      <c r="AY225" s="224" t="s">
        <v>349</v>
      </c>
    </row>
    <row r="226" spans="1:65" s="2" customFormat="1" ht="16.5" customHeight="1">
      <c r="A226" s="37"/>
      <c r="B226" s="38"/>
      <c r="C226" s="174" t="s">
        <v>823</v>
      </c>
      <c r="D226" s="174" t="s">
        <v>350</v>
      </c>
      <c r="E226" s="175" t="s">
        <v>1125</v>
      </c>
      <c r="F226" s="176" t="s">
        <v>1126</v>
      </c>
      <c r="G226" s="177" t="s">
        <v>435</v>
      </c>
      <c r="H226" s="178">
        <v>24</v>
      </c>
      <c r="I226" s="179"/>
      <c r="J226" s="180">
        <f>ROUND(I226*H226,2)</f>
        <v>0</v>
      </c>
      <c r="K226" s="176" t="s">
        <v>354</v>
      </c>
      <c r="L226" s="42"/>
      <c r="M226" s="181" t="s">
        <v>19</v>
      </c>
      <c r="N226" s="182" t="s">
        <v>46</v>
      </c>
      <c r="O226" s="67"/>
      <c r="P226" s="183">
        <f>O226*H226</f>
        <v>0</v>
      </c>
      <c r="Q226" s="183">
        <v>3.0000000000000001E-5</v>
      </c>
      <c r="R226" s="183">
        <f>Q226*H226</f>
        <v>7.2000000000000005E-4</v>
      </c>
      <c r="S226" s="183">
        <v>0</v>
      </c>
      <c r="T226" s="184">
        <f>S226*H226</f>
        <v>0</v>
      </c>
      <c r="U226" s="37"/>
      <c r="V226" s="37"/>
      <c r="W226" s="37"/>
      <c r="X226" s="37"/>
      <c r="Y226" s="37"/>
      <c r="Z226" s="37"/>
      <c r="AA226" s="37"/>
      <c r="AB226" s="37"/>
      <c r="AC226" s="37"/>
      <c r="AD226" s="37"/>
      <c r="AE226" s="37"/>
      <c r="AR226" s="185" t="s">
        <v>692</v>
      </c>
      <c r="AT226" s="185" t="s">
        <v>350</v>
      </c>
      <c r="AU226" s="185" t="s">
        <v>85</v>
      </c>
      <c r="AY226" s="20" t="s">
        <v>349</v>
      </c>
      <c r="BE226" s="186">
        <f>IF(N226="základní",J226,0)</f>
        <v>0</v>
      </c>
      <c r="BF226" s="186">
        <f>IF(N226="snížená",J226,0)</f>
        <v>0</v>
      </c>
      <c r="BG226" s="186">
        <f>IF(N226="zákl. přenesená",J226,0)</f>
        <v>0</v>
      </c>
      <c r="BH226" s="186">
        <f>IF(N226="sníž. přenesená",J226,0)</f>
        <v>0</v>
      </c>
      <c r="BI226" s="186">
        <f>IF(N226="nulová",J226,0)</f>
        <v>0</v>
      </c>
      <c r="BJ226" s="20" t="s">
        <v>83</v>
      </c>
      <c r="BK226" s="186">
        <f>ROUND(I226*H226,2)</f>
        <v>0</v>
      </c>
      <c r="BL226" s="20" t="s">
        <v>692</v>
      </c>
      <c r="BM226" s="185" t="s">
        <v>833</v>
      </c>
    </row>
    <row r="227" spans="1:65" s="2" customFormat="1" ht="10.199999999999999">
      <c r="A227" s="37"/>
      <c r="B227" s="38"/>
      <c r="C227" s="39"/>
      <c r="D227" s="187" t="s">
        <v>355</v>
      </c>
      <c r="E227" s="39"/>
      <c r="F227" s="188" t="s">
        <v>1127</v>
      </c>
      <c r="G227" s="39"/>
      <c r="H227" s="39"/>
      <c r="I227" s="189"/>
      <c r="J227" s="39"/>
      <c r="K227" s="39"/>
      <c r="L227" s="42"/>
      <c r="M227" s="190"/>
      <c r="N227" s="191"/>
      <c r="O227" s="67"/>
      <c r="P227" s="67"/>
      <c r="Q227" s="67"/>
      <c r="R227" s="67"/>
      <c r="S227" s="67"/>
      <c r="T227" s="68"/>
      <c r="U227" s="37"/>
      <c r="V227" s="37"/>
      <c r="W227" s="37"/>
      <c r="X227" s="37"/>
      <c r="Y227" s="37"/>
      <c r="Z227" s="37"/>
      <c r="AA227" s="37"/>
      <c r="AB227" s="37"/>
      <c r="AC227" s="37"/>
      <c r="AD227" s="37"/>
      <c r="AE227" s="37"/>
      <c r="AT227" s="20" t="s">
        <v>355</v>
      </c>
      <c r="AU227" s="20" t="s">
        <v>85</v>
      </c>
    </row>
    <row r="228" spans="1:65" s="2" customFormat="1" ht="16.5" customHeight="1">
      <c r="A228" s="37"/>
      <c r="B228" s="38"/>
      <c r="C228" s="174" t="s">
        <v>527</v>
      </c>
      <c r="D228" s="174" t="s">
        <v>350</v>
      </c>
      <c r="E228" s="175" t="s">
        <v>1128</v>
      </c>
      <c r="F228" s="176" t="s">
        <v>1129</v>
      </c>
      <c r="G228" s="177" t="s">
        <v>435</v>
      </c>
      <c r="H228" s="178">
        <v>44</v>
      </c>
      <c r="I228" s="179"/>
      <c r="J228" s="180">
        <f>ROUND(I228*H228,2)</f>
        <v>0</v>
      </c>
      <c r="K228" s="176" t="s">
        <v>354</v>
      </c>
      <c r="L228" s="42"/>
      <c r="M228" s="181" t="s">
        <v>19</v>
      </c>
      <c r="N228" s="182" t="s">
        <v>46</v>
      </c>
      <c r="O228" s="67"/>
      <c r="P228" s="183">
        <f>O228*H228</f>
        <v>0</v>
      </c>
      <c r="Q228" s="183">
        <v>0</v>
      </c>
      <c r="R228" s="183">
        <f>Q228*H228</f>
        <v>0</v>
      </c>
      <c r="S228" s="183">
        <v>0</v>
      </c>
      <c r="T228" s="184">
        <f>S228*H228</f>
        <v>0</v>
      </c>
      <c r="U228" s="37"/>
      <c r="V228" s="37"/>
      <c r="W228" s="37"/>
      <c r="X228" s="37"/>
      <c r="Y228" s="37"/>
      <c r="Z228" s="37"/>
      <c r="AA228" s="37"/>
      <c r="AB228" s="37"/>
      <c r="AC228" s="37"/>
      <c r="AD228" s="37"/>
      <c r="AE228" s="37"/>
      <c r="AR228" s="185" t="s">
        <v>692</v>
      </c>
      <c r="AT228" s="185" t="s">
        <v>350</v>
      </c>
      <c r="AU228" s="185" t="s">
        <v>85</v>
      </c>
      <c r="AY228" s="20" t="s">
        <v>349</v>
      </c>
      <c r="BE228" s="186">
        <f>IF(N228="základní",J228,0)</f>
        <v>0</v>
      </c>
      <c r="BF228" s="186">
        <f>IF(N228="snížená",J228,0)</f>
        <v>0</v>
      </c>
      <c r="BG228" s="186">
        <f>IF(N228="zákl. přenesená",J228,0)</f>
        <v>0</v>
      </c>
      <c r="BH228" s="186">
        <f>IF(N228="sníž. přenesená",J228,0)</f>
        <v>0</v>
      </c>
      <c r="BI228" s="186">
        <f>IF(N228="nulová",J228,0)</f>
        <v>0</v>
      </c>
      <c r="BJ228" s="20" t="s">
        <v>83</v>
      </c>
      <c r="BK228" s="186">
        <f>ROUND(I228*H228,2)</f>
        <v>0</v>
      </c>
      <c r="BL228" s="20" t="s">
        <v>692</v>
      </c>
      <c r="BM228" s="185" t="s">
        <v>838</v>
      </c>
    </row>
    <row r="229" spans="1:65" s="2" customFormat="1" ht="10.199999999999999">
      <c r="A229" s="37"/>
      <c r="B229" s="38"/>
      <c r="C229" s="39"/>
      <c r="D229" s="187" t="s">
        <v>355</v>
      </c>
      <c r="E229" s="39"/>
      <c r="F229" s="188" t="s">
        <v>1130</v>
      </c>
      <c r="G229" s="39"/>
      <c r="H229" s="39"/>
      <c r="I229" s="189"/>
      <c r="J229" s="39"/>
      <c r="K229" s="39"/>
      <c r="L229" s="42"/>
      <c r="M229" s="190"/>
      <c r="N229" s="191"/>
      <c r="O229" s="67"/>
      <c r="P229" s="67"/>
      <c r="Q229" s="67"/>
      <c r="R229" s="67"/>
      <c r="S229" s="67"/>
      <c r="T229" s="68"/>
      <c r="U229" s="37"/>
      <c r="V229" s="37"/>
      <c r="W229" s="37"/>
      <c r="X229" s="37"/>
      <c r="Y229" s="37"/>
      <c r="Z229" s="37"/>
      <c r="AA229" s="37"/>
      <c r="AB229" s="37"/>
      <c r="AC229" s="37"/>
      <c r="AD229" s="37"/>
      <c r="AE229" s="37"/>
      <c r="AT229" s="20" t="s">
        <v>355</v>
      </c>
      <c r="AU229" s="20" t="s">
        <v>85</v>
      </c>
    </row>
    <row r="230" spans="1:65" s="2" customFormat="1" ht="24.15" customHeight="1">
      <c r="A230" s="37"/>
      <c r="B230" s="38"/>
      <c r="C230" s="174" t="s">
        <v>830</v>
      </c>
      <c r="D230" s="174" t="s">
        <v>350</v>
      </c>
      <c r="E230" s="175" t="s">
        <v>1131</v>
      </c>
      <c r="F230" s="176" t="s">
        <v>1132</v>
      </c>
      <c r="G230" s="177" t="s">
        <v>353</v>
      </c>
      <c r="H230" s="178">
        <v>272</v>
      </c>
      <c r="I230" s="179"/>
      <c r="J230" s="180">
        <f>ROUND(I230*H230,2)</f>
        <v>0</v>
      </c>
      <c r="K230" s="176" t="s">
        <v>354</v>
      </c>
      <c r="L230" s="42"/>
      <c r="M230" s="181" t="s">
        <v>19</v>
      </c>
      <c r="N230" s="182" t="s">
        <v>46</v>
      </c>
      <c r="O230" s="67"/>
      <c r="P230" s="183">
        <f>O230*H230</f>
        <v>0</v>
      </c>
      <c r="Q230" s="183">
        <v>6.5030000000000004E-2</v>
      </c>
      <c r="R230" s="183">
        <f>Q230*H230</f>
        <v>17.68816</v>
      </c>
      <c r="S230" s="183">
        <v>0</v>
      </c>
      <c r="T230" s="184">
        <f>S230*H230</f>
        <v>0</v>
      </c>
      <c r="U230" s="37"/>
      <c r="V230" s="37"/>
      <c r="W230" s="37"/>
      <c r="X230" s="37"/>
      <c r="Y230" s="37"/>
      <c r="Z230" s="37"/>
      <c r="AA230" s="37"/>
      <c r="AB230" s="37"/>
      <c r="AC230" s="37"/>
      <c r="AD230" s="37"/>
      <c r="AE230" s="37"/>
      <c r="AR230" s="185" t="s">
        <v>692</v>
      </c>
      <c r="AT230" s="185" t="s">
        <v>350</v>
      </c>
      <c r="AU230" s="185" t="s">
        <v>85</v>
      </c>
      <c r="AY230" s="20" t="s">
        <v>349</v>
      </c>
      <c r="BE230" s="186">
        <f>IF(N230="základní",J230,0)</f>
        <v>0</v>
      </c>
      <c r="BF230" s="186">
        <f>IF(N230="snížená",J230,0)</f>
        <v>0</v>
      </c>
      <c r="BG230" s="186">
        <f>IF(N230="zákl. přenesená",J230,0)</f>
        <v>0</v>
      </c>
      <c r="BH230" s="186">
        <f>IF(N230="sníž. přenesená",J230,0)</f>
        <v>0</v>
      </c>
      <c r="BI230" s="186">
        <f>IF(N230="nulová",J230,0)</f>
        <v>0</v>
      </c>
      <c r="BJ230" s="20" t="s">
        <v>83</v>
      </c>
      <c r="BK230" s="186">
        <f>ROUND(I230*H230,2)</f>
        <v>0</v>
      </c>
      <c r="BL230" s="20" t="s">
        <v>692</v>
      </c>
      <c r="BM230" s="185" t="s">
        <v>850</v>
      </c>
    </row>
    <row r="231" spans="1:65" s="2" customFormat="1" ht="10.199999999999999">
      <c r="A231" s="37"/>
      <c r="B231" s="38"/>
      <c r="C231" s="39"/>
      <c r="D231" s="187" t="s">
        <v>355</v>
      </c>
      <c r="E231" s="39"/>
      <c r="F231" s="188" t="s">
        <v>1133</v>
      </c>
      <c r="G231" s="39"/>
      <c r="H231" s="39"/>
      <c r="I231" s="189"/>
      <c r="J231" s="39"/>
      <c r="K231" s="39"/>
      <c r="L231" s="42"/>
      <c r="M231" s="190"/>
      <c r="N231" s="191"/>
      <c r="O231" s="67"/>
      <c r="P231" s="67"/>
      <c r="Q231" s="67"/>
      <c r="R231" s="67"/>
      <c r="S231" s="67"/>
      <c r="T231" s="68"/>
      <c r="U231" s="37"/>
      <c r="V231" s="37"/>
      <c r="W231" s="37"/>
      <c r="X231" s="37"/>
      <c r="Y231" s="37"/>
      <c r="Z231" s="37"/>
      <c r="AA231" s="37"/>
      <c r="AB231" s="37"/>
      <c r="AC231" s="37"/>
      <c r="AD231" s="37"/>
      <c r="AE231" s="37"/>
      <c r="AT231" s="20" t="s">
        <v>355</v>
      </c>
      <c r="AU231" s="20" t="s">
        <v>85</v>
      </c>
    </row>
    <row r="232" spans="1:65" s="13" customFormat="1" ht="10.199999999999999">
      <c r="B232" s="203"/>
      <c r="C232" s="204"/>
      <c r="D232" s="194" t="s">
        <v>357</v>
      </c>
      <c r="E232" s="205" t="s">
        <v>19</v>
      </c>
      <c r="F232" s="206" t="s">
        <v>1134</v>
      </c>
      <c r="G232" s="204"/>
      <c r="H232" s="207">
        <v>272</v>
      </c>
      <c r="I232" s="208"/>
      <c r="J232" s="204"/>
      <c r="K232" s="204"/>
      <c r="L232" s="209"/>
      <c r="M232" s="210"/>
      <c r="N232" s="211"/>
      <c r="O232" s="211"/>
      <c r="P232" s="211"/>
      <c r="Q232" s="211"/>
      <c r="R232" s="211"/>
      <c r="S232" s="211"/>
      <c r="T232" s="212"/>
      <c r="AT232" s="213" t="s">
        <v>357</v>
      </c>
      <c r="AU232" s="213" t="s">
        <v>85</v>
      </c>
      <c r="AV232" s="13" t="s">
        <v>85</v>
      </c>
      <c r="AW232" s="13" t="s">
        <v>37</v>
      </c>
      <c r="AX232" s="13" t="s">
        <v>75</v>
      </c>
      <c r="AY232" s="213" t="s">
        <v>349</v>
      </c>
    </row>
    <row r="233" spans="1:65" s="14" customFormat="1" ht="10.199999999999999">
      <c r="B233" s="214"/>
      <c r="C233" s="215"/>
      <c r="D233" s="194" t="s">
        <v>357</v>
      </c>
      <c r="E233" s="216" t="s">
        <v>19</v>
      </c>
      <c r="F233" s="217" t="s">
        <v>360</v>
      </c>
      <c r="G233" s="215"/>
      <c r="H233" s="218">
        <v>272</v>
      </c>
      <c r="I233" s="219"/>
      <c r="J233" s="215"/>
      <c r="K233" s="215"/>
      <c r="L233" s="220"/>
      <c r="M233" s="221"/>
      <c r="N233" s="222"/>
      <c r="O233" s="222"/>
      <c r="P233" s="222"/>
      <c r="Q233" s="222"/>
      <c r="R233" s="222"/>
      <c r="S233" s="222"/>
      <c r="T233" s="223"/>
      <c r="AT233" s="224" t="s">
        <v>357</v>
      </c>
      <c r="AU233" s="224" t="s">
        <v>85</v>
      </c>
      <c r="AV233" s="14" t="s">
        <v>187</v>
      </c>
      <c r="AW233" s="14" t="s">
        <v>37</v>
      </c>
      <c r="AX233" s="14" t="s">
        <v>83</v>
      </c>
      <c r="AY233" s="224" t="s">
        <v>349</v>
      </c>
    </row>
    <row r="234" spans="1:65" s="2" customFormat="1" ht="16.5" customHeight="1">
      <c r="A234" s="37"/>
      <c r="B234" s="38"/>
      <c r="C234" s="174" t="s">
        <v>531</v>
      </c>
      <c r="D234" s="174" t="s">
        <v>350</v>
      </c>
      <c r="E234" s="175" t="s">
        <v>1135</v>
      </c>
      <c r="F234" s="176" t="s">
        <v>1136</v>
      </c>
      <c r="G234" s="177" t="s">
        <v>353</v>
      </c>
      <c r="H234" s="178">
        <v>24</v>
      </c>
      <c r="I234" s="179"/>
      <c r="J234" s="180">
        <f>ROUND(I234*H234,2)</f>
        <v>0</v>
      </c>
      <c r="K234" s="176" t="s">
        <v>354</v>
      </c>
      <c r="L234" s="42"/>
      <c r="M234" s="181" t="s">
        <v>19</v>
      </c>
      <c r="N234" s="182" t="s">
        <v>46</v>
      </c>
      <c r="O234" s="67"/>
      <c r="P234" s="183">
        <f>O234*H234</f>
        <v>0</v>
      </c>
      <c r="Q234" s="183">
        <v>0</v>
      </c>
      <c r="R234" s="183">
        <f>Q234*H234</f>
        <v>0</v>
      </c>
      <c r="S234" s="183">
        <v>0.33</v>
      </c>
      <c r="T234" s="184">
        <f>S234*H234</f>
        <v>7.92</v>
      </c>
      <c r="U234" s="37"/>
      <c r="V234" s="37"/>
      <c r="W234" s="37"/>
      <c r="X234" s="37"/>
      <c r="Y234" s="37"/>
      <c r="Z234" s="37"/>
      <c r="AA234" s="37"/>
      <c r="AB234" s="37"/>
      <c r="AC234" s="37"/>
      <c r="AD234" s="37"/>
      <c r="AE234" s="37"/>
      <c r="AR234" s="185" t="s">
        <v>692</v>
      </c>
      <c r="AT234" s="185" t="s">
        <v>350</v>
      </c>
      <c r="AU234" s="185" t="s">
        <v>85</v>
      </c>
      <c r="AY234" s="20" t="s">
        <v>349</v>
      </c>
      <c r="BE234" s="186">
        <f>IF(N234="základní",J234,0)</f>
        <v>0</v>
      </c>
      <c r="BF234" s="186">
        <f>IF(N234="snížená",J234,0)</f>
        <v>0</v>
      </c>
      <c r="BG234" s="186">
        <f>IF(N234="zákl. přenesená",J234,0)</f>
        <v>0</v>
      </c>
      <c r="BH234" s="186">
        <f>IF(N234="sníž. přenesená",J234,0)</f>
        <v>0</v>
      </c>
      <c r="BI234" s="186">
        <f>IF(N234="nulová",J234,0)</f>
        <v>0</v>
      </c>
      <c r="BJ234" s="20" t="s">
        <v>83</v>
      </c>
      <c r="BK234" s="186">
        <f>ROUND(I234*H234,2)</f>
        <v>0</v>
      </c>
      <c r="BL234" s="20" t="s">
        <v>692</v>
      </c>
      <c r="BM234" s="185" t="s">
        <v>854</v>
      </c>
    </row>
    <row r="235" spans="1:65" s="2" customFormat="1" ht="10.199999999999999">
      <c r="A235" s="37"/>
      <c r="B235" s="38"/>
      <c r="C235" s="39"/>
      <c r="D235" s="187" t="s">
        <v>355</v>
      </c>
      <c r="E235" s="39"/>
      <c r="F235" s="188" t="s">
        <v>1137</v>
      </c>
      <c r="G235" s="39"/>
      <c r="H235" s="39"/>
      <c r="I235" s="189"/>
      <c r="J235" s="39"/>
      <c r="K235" s="39"/>
      <c r="L235" s="42"/>
      <c r="M235" s="190"/>
      <c r="N235" s="191"/>
      <c r="O235" s="67"/>
      <c r="P235" s="67"/>
      <c r="Q235" s="67"/>
      <c r="R235" s="67"/>
      <c r="S235" s="67"/>
      <c r="T235" s="68"/>
      <c r="U235" s="37"/>
      <c r="V235" s="37"/>
      <c r="W235" s="37"/>
      <c r="X235" s="37"/>
      <c r="Y235" s="37"/>
      <c r="Z235" s="37"/>
      <c r="AA235" s="37"/>
      <c r="AB235" s="37"/>
      <c r="AC235" s="37"/>
      <c r="AD235" s="37"/>
      <c r="AE235" s="37"/>
      <c r="AT235" s="20" t="s">
        <v>355</v>
      </c>
      <c r="AU235" s="20" t="s">
        <v>85</v>
      </c>
    </row>
    <row r="236" spans="1:65" s="13" customFormat="1" ht="10.199999999999999">
      <c r="B236" s="203"/>
      <c r="C236" s="204"/>
      <c r="D236" s="194" t="s">
        <v>357</v>
      </c>
      <c r="E236" s="205" t="s">
        <v>19</v>
      </c>
      <c r="F236" s="206" t="s">
        <v>1138</v>
      </c>
      <c r="G236" s="204"/>
      <c r="H236" s="207">
        <v>24</v>
      </c>
      <c r="I236" s="208"/>
      <c r="J236" s="204"/>
      <c r="K236" s="204"/>
      <c r="L236" s="209"/>
      <c r="M236" s="210"/>
      <c r="N236" s="211"/>
      <c r="O236" s="211"/>
      <c r="P236" s="211"/>
      <c r="Q236" s="211"/>
      <c r="R236" s="211"/>
      <c r="S236" s="211"/>
      <c r="T236" s="212"/>
      <c r="AT236" s="213" t="s">
        <v>357</v>
      </c>
      <c r="AU236" s="213" t="s">
        <v>85</v>
      </c>
      <c r="AV236" s="13" t="s">
        <v>85</v>
      </c>
      <c r="AW236" s="13" t="s">
        <v>37</v>
      </c>
      <c r="AX236" s="13" t="s">
        <v>75</v>
      </c>
      <c r="AY236" s="213" t="s">
        <v>349</v>
      </c>
    </row>
    <row r="237" spans="1:65" s="14" customFormat="1" ht="10.199999999999999">
      <c r="B237" s="214"/>
      <c r="C237" s="215"/>
      <c r="D237" s="194" t="s">
        <v>357</v>
      </c>
      <c r="E237" s="216" t="s">
        <v>19</v>
      </c>
      <c r="F237" s="217" t="s">
        <v>360</v>
      </c>
      <c r="G237" s="215"/>
      <c r="H237" s="218">
        <v>24</v>
      </c>
      <c r="I237" s="219"/>
      <c r="J237" s="215"/>
      <c r="K237" s="215"/>
      <c r="L237" s="220"/>
      <c r="M237" s="221"/>
      <c r="N237" s="222"/>
      <c r="O237" s="222"/>
      <c r="P237" s="222"/>
      <c r="Q237" s="222"/>
      <c r="R237" s="222"/>
      <c r="S237" s="222"/>
      <c r="T237" s="223"/>
      <c r="AT237" s="224" t="s">
        <v>357</v>
      </c>
      <c r="AU237" s="224" t="s">
        <v>85</v>
      </c>
      <c r="AV237" s="14" t="s">
        <v>187</v>
      </c>
      <c r="AW237" s="14" t="s">
        <v>37</v>
      </c>
      <c r="AX237" s="14" t="s">
        <v>83</v>
      </c>
      <c r="AY237" s="224" t="s">
        <v>349</v>
      </c>
    </row>
    <row r="238" spans="1:65" s="2" customFormat="1" ht="16.5" customHeight="1">
      <c r="A238" s="37"/>
      <c r="B238" s="38"/>
      <c r="C238" s="174" t="s">
        <v>847</v>
      </c>
      <c r="D238" s="174" t="s">
        <v>350</v>
      </c>
      <c r="E238" s="175" t="s">
        <v>1139</v>
      </c>
      <c r="F238" s="176" t="s">
        <v>1140</v>
      </c>
      <c r="G238" s="177" t="s">
        <v>403</v>
      </c>
      <c r="H238" s="178">
        <v>21.824000000000002</v>
      </c>
      <c r="I238" s="179"/>
      <c r="J238" s="180">
        <f>ROUND(I238*H238,2)</f>
        <v>0</v>
      </c>
      <c r="K238" s="176" t="s">
        <v>354</v>
      </c>
      <c r="L238" s="42"/>
      <c r="M238" s="181" t="s">
        <v>19</v>
      </c>
      <c r="N238" s="182" t="s">
        <v>46</v>
      </c>
      <c r="O238" s="67"/>
      <c r="P238" s="183">
        <f>O238*H238</f>
        <v>0</v>
      </c>
      <c r="Q238" s="183">
        <v>0</v>
      </c>
      <c r="R238" s="183">
        <f>Q238*H238</f>
        <v>0</v>
      </c>
      <c r="S238" s="183">
        <v>0</v>
      </c>
      <c r="T238" s="184">
        <f>S238*H238</f>
        <v>0</v>
      </c>
      <c r="U238" s="37"/>
      <c r="V238" s="37"/>
      <c r="W238" s="37"/>
      <c r="X238" s="37"/>
      <c r="Y238" s="37"/>
      <c r="Z238" s="37"/>
      <c r="AA238" s="37"/>
      <c r="AB238" s="37"/>
      <c r="AC238" s="37"/>
      <c r="AD238" s="37"/>
      <c r="AE238" s="37"/>
      <c r="AR238" s="185" t="s">
        <v>692</v>
      </c>
      <c r="AT238" s="185" t="s">
        <v>350</v>
      </c>
      <c r="AU238" s="185" t="s">
        <v>85</v>
      </c>
      <c r="AY238" s="20" t="s">
        <v>349</v>
      </c>
      <c r="BE238" s="186">
        <f>IF(N238="základní",J238,0)</f>
        <v>0</v>
      </c>
      <c r="BF238" s="186">
        <f>IF(N238="snížená",J238,0)</f>
        <v>0</v>
      </c>
      <c r="BG238" s="186">
        <f>IF(N238="zákl. přenesená",J238,0)</f>
        <v>0</v>
      </c>
      <c r="BH238" s="186">
        <f>IF(N238="sníž. přenesená",J238,0)</f>
        <v>0</v>
      </c>
      <c r="BI238" s="186">
        <f>IF(N238="nulová",J238,0)</f>
        <v>0</v>
      </c>
      <c r="BJ238" s="20" t="s">
        <v>83</v>
      </c>
      <c r="BK238" s="186">
        <f>ROUND(I238*H238,2)</f>
        <v>0</v>
      </c>
      <c r="BL238" s="20" t="s">
        <v>692</v>
      </c>
      <c r="BM238" s="185" t="s">
        <v>859</v>
      </c>
    </row>
    <row r="239" spans="1:65" s="2" customFormat="1" ht="10.199999999999999">
      <c r="A239" s="37"/>
      <c r="B239" s="38"/>
      <c r="C239" s="39"/>
      <c r="D239" s="187" t="s">
        <v>355</v>
      </c>
      <c r="E239" s="39"/>
      <c r="F239" s="188" t="s">
        <v>1141</v>
      </c>
      <c r="G239" s="39"/>
      <c r="H239" s="39"/>
      <c r="I239" s="189"/>
      <c r="J239" s="39"/>
      <c r="K239" s="39"/>
      <c r="L239" s="42"/>
      <c r="M239" s="190"/>
      <c r="N239" s="191"/>
      <c r="O239" s="67"/>
      <c r="P239" s="67"/>
      <c r="Q239" s="67"/>
      <c r="R239" s="67"/>
      <c r="S239" s="67"/>
      <c r="T239" s="68"/>
      <c r="U239" s="37"/>
      <c r="V239" s="37"/>
      <c r="W239" s="37"/>
      <c r="X239" s="37"/>
      <c r="Y239" s="37"/>
      <c r="Z239" s="37"/>
      <c r="AA239" s="37"/>
      <c r="AB239" s="37"/>
      <c r="AC239" s="37"/>
      <c r="AD239" s="37"/>
      <c r="AE239" s="37"/>
      <c r="AT239" s="20" t="s">
        <v>355</v>
      </c>
      <c r="AU239" s="20" t="s">
        <v>85</v>
      </c>
    </row>
    <row r="240" spans="1:65" s="2" customFormat="1" ht="21.75" customHeight="1">
      <c r="A240" s="37"/>
      <c r="B240" s="38"/>
      <c r="C240" s="174" t="s">
        <v>539</v>
      </c>
      <c r="D240" s="174" t="s">
        <v>350</v>
      </c>
      <c r="E240" s="175" t="s">
        <v>1142</v>
      </c>
      <c r="F240" s="176" t="s">
        <v>1143</v>
      </c>
      <c r="G240" s="177" t="s">
        <v>403</v>
      </c>
      <c r="H240" s="178">
        <v>21.824000000000002</v>
      </c>
      <c r="I240" s="179"/>
      <c r="J240" s="180">
        <f>ROUND(I240*H240,2)</f>
        <v>0</v>
      </c>
      <c r="K240" s="176" t="s">
        <v>354</v>
      </c>
      <c r="L240" s="42"/>
      <c r="M240" s="181" t="s">
        <v>19</v>
      </c>
      <c r="N240" s="182" t="s">
        <v>46</v>
      </c>
      <c r="O240" s="67"/>
      <c r="P240" s="183">
        <f>O240*H240</f>
        <v>0</v>
      </c>
      <c r="Q240" s="183">
        <v>0</v>
      </c>
      <c r="R240" s="183">
        <f>Q240*H240</f>
        <v>0</v>
      </c>
      <c r="S240" s="183">
        <v>0</v>
      </c>
      <c r="T240" s="184">
        <f>S240*H240</f>
        <v>0</v>
      </c>
      <c r="U240" s="37"/>
      <c r="V240" s="37"/>
      <c r="W240" s="37"/>
      <c r="X240" s="37"/>
      <c r="Y240" s="37"/>
      <c r="Z240" s="37"/>
      <c r="AA240" s="37"/>
      <c r="AB240" s="37"/>
      <c r="AC240" s="37"/>
      <c r="AD240" s="37"/>
      <c r="AE240" s="37"/>
      <c r="AR240" s="185" t="s">
        <v>692</v>
      </c>
      <c r="AT240" s="185" t="s">
        <v>350</v>
      </c>
      <c r="AU240" s="185" t="s">
        <v>85</v>
      </c>
      <c r="AY240" s="20" t="s">
        <v>349</v>
      </c>
      <c r="BE240" s="186">
        <f>IF(N240="základní",J240,0)</f>
        <v>0</v>
      </c>
      <c r="BF240" s="186">
        <f>IF(N240="snížená",J240,0)</f>
        <v>0</v>
      </c>
      <c r="BG240" s="186">
        <f>IF(N240="zákl. přenesená",J240,0)</f>
        <v>0</v>
      </c>
      <c r="BH240" s="186">
        <f>IF(N240="sníž. přenesená",J240,0)</f>
        <v>0</v>
      </c>
      <c r="BI240" s="186">
        <f>IF(N240="nulová",J240,0)</f>
        <v>0</v>
      </c>
      <c r="BJ240" s="20" t="s">
        <v>83</v>
      </c>
      <c r="BK240" s="186">
        <f>ROUND(I240*H240,2)</f>
        <v>0</v>
      </c>
      <c r="BL240" s="20" t="s">
        <v>692</v>
      </c>
      <c r="BM240" s="185" t="s">
        <v>865</v>
      </c>
    </row>
    <row r="241" spans="1:65" s="2" customFormat="1" ht="10.199999999999999">
      <c r="A241" s="37"/>
      <c r="B241" s="38"/>
      <c r="C241" s="39"/>
      <c r="D241" s="187" t="s">
        <v>355</v>
      </c>
      <c r="E241" s="39"/>
      <c r="F241" s="188" t="s">
        <v>1144</v>
      </c>
      <c r="G241" s="39"/>
      <c r="H241" s="39"/>
      <c r="I241" s="189"/>
      <c r="J241" s="39"/>
      <c r="K241" s="39"/>
      <c r="L241" s="42"/>
      <c r="M241" s="190"/>
      <c r="N241" s="191"/>
      <c r="O241" s="67"/>
      <c r="P241" s="67"/>
      <c r="Q241" s="67"/>
      <c r="R241" s="67"/>
      <c r="S241" s="67"/>
      <c r="T241" s="68"/>
      <c r="U241" s="37"/>
      <c r="V241" s="37"/>
      <c r="W241" s="37"/>
      <c r="X241" s="37"/>
      <c r="Y241" s="37"/>
      <c r="Z241" s="37"/>
      <c r="AA241" s="37"/>
      <c r="AB241" s="37"/>
      <c r="AC241" s="37"/>
      <c r="AD241" s="37"/>
      <c r="AE241" s="37"/>
      <c r="AT241" s="20" t="s">
        <v>355</v>
      </c>
      <c r="AU241" s="20" t="s">
        <v>85</v>
      </c>
    </row>
    <row r="242" spans="1:65" s="2" customFormat="1" ht="24.15" customHeight="1">
      <c r="A242" s="37"/>
      <c r="B242" s="38"/>
      <c r="C242" s="174" t="s">
        <v>856</v>
      </c>
      <c r="D242" s="174" t="s">
        <v>350</v>
      </c>
      <c r="E242" s="175" t="s">
        <v>1145</v>
      </c>
      <c r="F242" s="176" t="s">
        <v>1146</v>
      </c>
      <c r="G242" s="177" t="s">
        <v>403</v>
      </c>
      <c r="H242" s="178">
        <v>21.824000000000002</v>
      </c>
      <c r="I242" s="179"/>
      <c r="J242" s="180">
        <f>ROUND(I242*H242,2)</f>
        <v>0</v>
      </c>
      <c r="K242" s="176" t="s">
        <v>354</v>
      </c>
      <c r="L242" s="42"/>
      <c r="M242" s="181" t="s">
        <v>19</v>
      </c>
      <c r="N242" s="182" t="s">
        <v>46</v>
      </c>
      <c r="O242" s="67"/>
      <c r="P242" s="183">
        <f>O242*H242</f>
        <v>0</v>
      </c>
      <c r="Q242" s="183">
        <v>0</v>
      </c>
      <c r="R242" s="183">
        <f>Q242*H242</f>
        <v>0</v>
      </c>
      <c r="S242" s="183">
        <v>0</v>
      </c>
      <c r="T242" s="184">
        <f>S242*H242</f>
        <v>0</v>
      </c>
      <c r="U242" s="37"/>
      <c r="V242" s="37"/>
      <c r="W242" s="37"/>
      <c r="X242" s="37"/>
      <c r="Y242" s="37"/>
      <c r="Z242" s="37"/>
      <c r="AA242" s="37"/>
      <c r="AB242" s="37"/>
      <c r="AC242" s="37"/>
      <c r="AD242" s="37"/>
      <c r="AE242" s="37"/>
      <c r="AR242" s="185" t="s">
        <v>692</v>
      </c>
      <c r="AT242" s="185" t="s">
        <v>350</v>
      </c>
      <c r="AU242" s="185" t="s">
        <v>85</v>
      </c>
      <c r="AY242" s="20" t="s">
        <v>349</v>
      </c>
      <c r="BE242" s="186">
        <f>IF(N242="základní",J242,0)</f>
        <v>0</v>
      </c>
      <c r="BF242" s="186">
        <f>IF(N242="snížená",J242,0)</f>
        <v>0</v>
      </c>
      <c r="BG242" s="186">
        <f>IF(N242="zákl. přenesená",J242,0)</f>
        <v>0</v>
      </c>
      <c r="BH242" s="186">
        <f>IF(N242="sníž. přenesená",J242,0)</f>
        <v>0</v>
      </c>
      <c r="BI242" s="186">
        <f>IF(N242="nulová",J242,0)</f>
        <v>0</v>
      </c>
      <c r="BJ242" s="20" t="s">
        <v>83</v>
      </c>
      <c r="BK242" s="186">
        <f>ROUND(I242*H242,2)</f>
        <v>0</v>
      </c>
      <c r="BL242" s="20" t="s">
        <v>692</v>
      </c>
      <c r="BM242" s="185" t="s">
        <v>872</v>
      </c>
    </row>
    <row r="243" spans="1:65" s="2" customFormat="1" ht="10.199999999999999">
      <c r="A243" s="37"/>
      <c r="B243" s="38"/>
      <c r="C243" s="39"/>
      <c r="D243" s="187" t="s">
        <v>355</v>
      </c>
      <c r="E243" s="39"/>
      <c r="F243" s="188" t="s">
        <v>1147</v>
      </c>
      <c r="G243" s="39"/>
      <c r="H243" s="39"/>
      <c r="I243" s="189"/>
      <c r="J243" s="39"/>
      <c r="K243" s="39"/>
      <c r="L243" s="42"/>
      <c r="M243" s="190"/>
      <c r="N243" s="191"/>
      <c r="O243" s="67"/>
      <c r="P243" s="67"/>
      <c r="Q243" s="67"/>
      <c r="R243" s="67"/>
      <c r="S243" s="67"/>
      <c r="T243" s="68"/>
      <c r="U243" s="37"/>
      <c r="V243" s="37"/>
      <c r="W243" s="37"/>
      <c r="X243" s="37"/>
      <c r="Y243" s="37"/>
      <c r="Z243" s="37"/>
      <c r="AA243" s="37"/>
      <c r="AB243" s="37"/>
      <c r="AC243" s="37"/>
      <c r="AD243" s="37"/>
      <c r="AE243" s="37"/>
      <c r="AT243" s="20" t="s">
        <v>355</v>
      </c>
      <c r="AU243" s="20" t="s">
        <v>85</v>
      </c>
    </row>
    <row r="244" spans="1:65" s="11" customFormat="1" ht="25.95" customHeight="1">
      <c r="B244" s="160"/>
      <c r="C244" s="161"/>
      <c r="D244" s="162" t="s">
        <v>74</v>
      </c>
      <c r="E244" s="163" t="s">
        <v>1148</v>
      </c>
      <c r="F244" s="163" t="s">
        <v>1149</v>
      </c>
      <c r="G244" s="161"/>
      <c r="H244" s="161"/>
      <c r="I244" s="164"/>
      <c r="J244" s="165">
        <f>BK244</f>
        <v>0</v>
      </c>
      <c r="K244" s="161"/>
      <c r="L244" s="166"/>
      <c r="M244" s="167"/>
      <c r="N244" s="168"/>
      <c r="O244" s="168"/>
      <c r="P244" s="169">
        <f>SUM(P245:P247)</f>
        <v>0</v>
      </c>
      <c r="Q244" s="168"/>
      <c r="R244" s="169">
        <f>SUM(R245:R247)</f>
        <v>0</v>
      </c>
      <c r="S244" s="168"/>
      <c r="T244" s="170">
        <f>SUM(T245:T247)</f>
        <v>0</v>
      </c>
      <c r="AR244" s="171" t="s">
        <v>187</v>
      </c>
      <c r="AT244" s="172" t="s">
        <v>74</v>
      </c>
      <c r="AU244" s="172" t="s">
        <v>75</v>
      </c>
      <c r="AY244" s="171" t="s">
        <v>349</v>
      </c>
      <c r="BK244" s="173">
        <f>SUM(BK245:BK247)</f>
        <v>0</v>
      </c>
    </row>
    <row r="245" spans="1:65" s="2" customFormat="1" ht="16.5" customHeight="1">
      <c r="A245" s="37"/>
      <c r="B245" s="38"/>
      <c r="C245" s="174" t="s">
        <v>692</v>
      </c>
      <c r="D245" s="174" t="s">
        <v>350</v>
      </c>
      <c r="E245" s="175" t="s">
        <v>1150</v>
      </c>
      <c r="F245" s="176" t="s">
        <v>1151</v>
      </c>
      <c r="G245" s="177" t="s">
        <v>1152</v>
      </c>
      <c r="H245" s="178">
        <v>85</v>
      </c>
      <c r="I245" s="179"/>
      <c r="J245" s="180">
        <f>ROUND(I245*H245,2)</f>
        <v>0</v>
      </c>
      <c r="K245" s="176" t="s">
        <v>354</v>
      </c>
      <c r="L245" s="42"/>
      <c r="M245" s="181" t="s">
        <v>19</v>
      </c>
      <c r="N245" s="182" t="s">
        <v>46</v>
      </c>
      <c r="O245" s="67"/>
      <c r="P245" s="183">
        <f>O245*H245</f>
        <v>0</v>
      </c>
      <c r="Q245" s="183">
        <v>0</v>
      </c>
      <c r="R245" s="183">
        <f>Q245*H245</f>
        <v>0</v>
      </c>
      <c r="S245" s="183">
        <v>0</v>
      </c>
      <c r="T245" s="184">
        <f>S245*H245</f>
        <v>0</v>
      </c>
      <c r="U245" s="37"/>
      <c r="V245" s="37"/>
      <c r="W245" s="37"/>
      <c r="X245" s="37"/>
      <c r="Y245" s="37"/>
      <c r="Z245" s="37"/>
      <c r="AA245" s="37"/>
      <c r="AB245" s="37"/>
      <c r="AC245" s="37"/>
      <c r="AD245" s="37"/>
      <c r="AE245" s="37"/>
      <c r="AR245" s="185" t="s">
        <v>1153</v>
      </c>
      <c r="AT245" s="185" t="s">
        <v>350</v>
      </c>
      <c r="AU245" s="185" t="s">
        <v>83</v>
      </c>
      <c r="AY245" s="20" t="s">
        <v>349</v>
      </c>
      <c r="BE245" s="186">
        <f>IF(N245="základní",J245,0)</f>
        <v>0</v>
      </c>
      <c r="BF245" s="186">
        <f>IF(N245="snížená",J245,0)</f>
        <v>0</v>
      </c>
      <c r="BG245" s="186">
        <f>IF(N245="zákl. přenesená",J245,0)</f>
        <v>0</v>
      </c>
      <c r="BH245" s="186">
        <f>IF(N245="sníž. přenesená",J245,0)</f>
        <v>0</v>
      </c>
      <c r="BI245" s="186">
        <f>IF(N245="nulová",J245,0)</f>
        <v>0</v>
      </c>
      <c r="BJ245" s="20" t="s">
        <v>83</v>
      </c>
      <c r="BK245" s="186">
        <f>ROUND(I245*H245,2)</f>
        <v>0</v>
      </c>
      <c r="BL245" s="20" t="s">
        <v>1153</v>
      </c>
      <c r="BM245" s="185" t="s">
        <v>878</v>
      </c>
    </row>
    <row r="246" spans="1:65" s="2" customFormat="1" ht="10.199999999999999">
      <c r="A246" s="37"/>
      <c r="B246" s="38"/>
      <c r="C246" s="39"/>
      <c r="D246" s="187" t="s">
        <v>355</v>
      </c>
      <c r="E246" s="39"/>
      <c r="F246" s="188" t="s">
        <v>1154</v>
      </c>
      <c r="G246" s="39"/>
      <c r="H246" s="39"/>
      <c r="I246" s="189"/>
      <c r="J246" s="39"/>
      <c r="K246" s="39"/>
      <c r="L246" s="42"/>
      <c r="M246" s="190"/>
      <c r="N246" s="191"/>
      <c r="O246" s="67"/>
      <c r="P246" s="67"/>
      <c r="Q246" s="67"/>
      <c r="R246" s="67"/>
      <c r="S246" s="67"/>
      <c r="T246" s="68"/>
      <c r="U246" s="37"/>
      <c r="V246" s="37"/>
      <c r="W246" s="37"/>
      <c r="X246" s="37"/>
      <c r="Y246" s="37"/>
      <c r="Z246" s="37"/>
      <c r="AA246" s="37"/>
      <c r="AB246" s="37"/>
      <c r="AC246" s="37"/>
      <c r="AD246" s="37"/>
      <c r="AE246" s="37"/>
      <c r="AT246" s="20" t="s">
        <v>355</v>
      </c>
      <c r="AU246" s="20" t="s">
        <v>83</v>
      </c>
    </row>
    <row r="247" spans="1:65" s="2" customFormat="1" ht="28.8">
      <c r="A247" s="37"/>
      <c r="B247" s="38"/>
      <c r="C247" s="39"/>
      <c r="D247" s="194" t="s">
        <v>952</v>
      </c>
      <c r="E247" s="39"/>
      <c r="F247" s="251" t="s">
        <v>1155</v>
      </c>
      <c r="G247" s="39"/>
      <c r="H247" s="39"/>
      <c r="I247" s="189"/>
      <c r="J247" s="39"/>
      <c r="K247" s="39"/>
      <c r="L247" s="42"/>
      <c r="M247" s="235"/>
      <c r="N247" s="236"/>
      <c r="O247" s="237"/>
      <c r="P247" s="237"/>
      <c r="Q247" s="237"/>
      <c r="R247" s="237"/>
      <c r="S247" s="237"/>
      <c r="T247" s="238"/>
      <c r="U247" s="37"/>
      <c r="V247" s="37"/>
      <c r="W247" s="37"/>
      <c r="X247" s="37"/>
      <c r="Y247" s="37"/>
      <c r="Z247" s="37"/>
      <c r="AA247" s="37"/>
      <c r="AB247" s="37"/>
      <c r="AC247" s="37"/>
      <c r="AD247" s="37"/>
      <c r="AE247" s="37"/>
      <c r="AT247" s="20" t="s">
        <v>952</v>
      </c>
      <c r="AU247" s="20" t="s">
        <v>83</v>
      </c>
    </row>
    <row r="248" spans="1:65" s="2" customFormat="1" ht="6.9" customHeight="1">
      <c r="A248" s="37"/>
      <c r="B248" s="50"/>
      <c r="C248" s="51"/>
      <c r="D248" s="51"/>
      <c r="E248" s="51"/>
      <c r="F248" s="51"/>
      <c r="G248" s="51"/>
      <c r="H248" s="51"/>
      <c r="I248" s="51"/>
      <c r="J248" s="51"/>
      <c r="K248" s="51"/>
      <c r="L248" s="42"/>
      <c r="M248" s="37"/>
      <c r="O248" s="37"/>
      <c r="P248" s="37"/>
      <c r="Q248" s="37"/>
      <c r="R248" s="37"/>
      <c r="S248" s="37"/>
      <c r="T248" s="37"/>
      <c r="U248" s="37"/>
      <c r="V248" s="37"/>
      <c r="W248" s="37"/>
      <c r="X248" s="37"/>
      <c r="Y248" s="37"/>
      <c r="Z248" s="37"/>
      <c r="AA248" s="37"/>
      <c r="AB248" s="37"/>
      <c r="AC248" s="37"/>
      <c r="AD248" s="37"/>
      <c r="AE248" s="37"/>
    </row>
  </sheetData>
  <sheetProtection algorithmName="SHA-512" hashValue="HFbpiu1spA4MKZ6sXUCGi55CV2eorhT7MwptzHpGF9PYDsHJIrSenMq6vGjDpKct+YnLOyxp46FMEjXpMpQ42Q==" saltValue="9DH71610qg3vAfgJnz/hl/733nuLsEcX37nScHhSlaNrxbchqXcd5LsWWVhG6Dui2SP8e9qtjjkTQWSDhOVZSQ==" spinCount="100000" sheet="1" objects="1" scenarios="1" formatColumns="0" formatRows="0" autoFilter="0"/>
  <autoFilter ref="C83:K247" xr:uid="{00000000-0009-0000-0000-000006000000}"/>
  <mergeCells count="9">
    <mergeCell ref="E50:H50"/>
    <mergeCell ref="E74:H74"/>
    <mergeCell ref="E76:H76"/>
    <mergeCell ref="L2:V2"/>
    <mergeCell ref="E7:H7"/>
    <mergeCell ref="E9:H9"/>
    <mergeCell ref="E18:H18"/>
    <mergeCell ref="E27:H27"/>
    <mergeCell ref="E48:H48"/>
  </mergeCells>
  <hyperlinks>
    <hyperlink ref="F88" r:id="rId1" xr:uid="{00000000-0004-0000-0600-000000000000}"/>
    <hyperlink ref="F95" r:id="rId2" xr:uid="{00000000-0004-0000-0600-000001000000}"/>
    <hyperlink ref="F101" r:id="rId3" xr:uid="{00000000-0004-0000-0600-000002000000}"/>
    <hyperlink ref="F107" r:id="rId4" xr:uid="{00000000-0004-0000-0600-000003000000}"/>
    <hyperlink ref="F111" r:id="rId5" xr:uid="{00000000-0004-0000-0600-000004000000}"/>
    <hyperlink ref="F117" r:id="rId6" xr:uid="{00000000-0004-0000-0600-000005000000}"/>
    <hyperlink ref="F120" r:id="rId7" xr:uid="{00000000-0004-0000-0600-000006000000}"/>
    <hyperlink ref="F123" r:id="rId8" xr:uid="{00000000-0004-0000-0600-000007000000}"/>
    <hyperlink ref="F126" r:id="rId9" xr:uid="{00000000-0004-0000-0600-000008000000}"/>
    <hyperlink ref="F130" r:id="rId10" xr:uid="{00000000-0004-0000-0600-000009000000}"/>
    <hyperlink ref="F132" r:id="rId11" xr:uid="{00000000-0004-0000-0600-00000A000000}"/>
    <hyperlink ref="F134" r:id="rId12" xr:uid="{00000000-0004-0000-0600-00000B000000}"/>
    <hyperlink ref="F137" r:id="rId13" xr:uid="{00000000-0004-0000-0600-00000C000000}"/>
    <hyperlink ref="F145" r:id="rId14" xr:uid="{00000000-0004-0000-0600-00000D000000}"/>
    <hyperlink ref="F148" r:id="rId15" xr:uid="{00000000-0004-0000-0600-00000E000000}"/>
    <hyperlink ref="F158" r:id="rId16" xr:uid="{00000000-0004-0000-0600-00000F000000}"/>
    <hyperlink ref="F160" r:id="rId17" xr:uid="{00000000-0004-0000-0600-000010000000}"/>
    <hyperlink ref="F165" r:id="rId18" xr:uid="{00000000-0004-0000-0600-000011000000}"/>
    <hyperlink ref="F169" r:id="rId19" xr:uid="{00000000-0004-0000-0600-000012000000}"/>
    <hyperlink ref="F174" r:id="rId20" xr:uid="{00000000-0004-0000-0600-000013000000}"/>
    <hyperlink ref="F190" r:id="rId21" xr:uid="{00000000-0004-0000-0600-000014000000}"/>
    <hyperlink ref="F194" r:id="rId22" xr:uid="{00000000-0004-0000-0600-000015000000}"/>
    <hyperlink ref="F196" r:id="rId23" xr:uid="{00000000-0004-0000-0600-000016000000}"/>
    <hyperlink ref="F199" r:id="rId24" xr:uid="{00000000-0004-0000-0600-000017000000}"/>
    <hyperlink ref="F204" r:id="rId25" xr:uid="{00000000-0004-0000-0600-000018000000}"/>
    <hyperlink ref="F212" r:id="rId26" xr:uid="{00000000-0004-0000-0600-000019000000}"/>
    <hyperlink ref="F223" r:id="rId27" xr:uid="{00000000-0004-0000-0600-00001A000000}"/>
    <hyperlink ref="F227" r:id="rId28" xr:uid="{00000000-0004-0000-0600-00001B000000}"/>
    <hyperlink ref="F229" r:id="rId29" xr:uid="{00000000-0004-0000-0600-00001C000000}"/>
    <hyperlink ref="F231" r:id="rId30" xr:uid="{00000000-0004-0000-0600-00001D000000}"/>
    <hyperlink ref="F235" r:id="rId31" xr:uid="{00000000-0004-0000-0600-00001E000000}"/>
    <hyperlink ref="F239" r:id="rId32" xr:uid="{00000000-0004-0000-0600-00001F000000}"/>
    <hyperlink ref="F241" r:id="rId33" xr:uid="{00000000-0004-0000-0600-000020000000}"/>
    <hyperlink ref="F243" r:id="rId34" xr:uid="{00000000-0004-0000-0600-000021000000}"/>
    <hyperlink ref="F246" r:id="rId35" xr:uid="{00000000-0004-0000-0600-00002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BM208"/>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104</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1156</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19</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1157</v>
      </c>
      <c r="F24" s="37"/>
      <c r="G24" s="37"/>
      <c r="H24" s="37"/>
      <c r="I24" s="115" t="s">
        <v>29</v>
      </c>
      <c r="J24" s="106" t="s">
        <v>19</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ROUND(J87,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ROUND((SUM(BE87:BE207)),  2)</f>
        <v>0</v>
      </c>
      <c r="G33" s="37"/>
      <c r="H33" s="37"/>
      <c r="I33" s="127">
        <v>0.21</v>
      </c>
      <c r="J33" s="126">
        <f>ROUND(((SUM(BE87:BE207))*I33),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ROUND((SUM(BF87:BF207)),  2)</f>
        <v>0</v>
      </c>
      <c r="G34" s="37"/>
      <c r="H34" s="37"/>
      <c r="I34" s="127">
        <v>0.15</v>
      </c>
      <c r="J34" s="126">
        <f>ROUND(((SUM(BF87:BF207))*I34),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ROUND((SUM(BG87:BG207)),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ROUND((SUM(BH87:BH207)),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ROUND((SUM(BI87:BI207)),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IO-07 - Areálová přípojka sdělovacího vedení</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Univerzita Palackého v Olomouci</v>
      </c>
      <c r="G54" s="39"/>
      <c r="H54" s="39"/>
      <c r="I54" s="32" t="s">
        <v>33</v>
      </c>
      <c r="J54" s="35" t="str">
        <f>E21</f>
        <v>Ateliér Velehradský s.r.o.</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Arnošt Gőbel, MAR DESIGN</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J87</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1158</v>
      </c>
      <c r="E60" s="146"/>
      <c r="F60" s="146"/>
      <c r="G60" s="146"/>
      <c r="H60" s="146"/>
      <c r="I60" s="146"/>
      <c r="J60" s="147">
        <f>J88</f>
        <v>0</v>
      </c>
      <c r="K60" s="144"/>
      <c r="L60" s="148"/>
    </row>
    <row r="61" spans="1:47" s="15" customFormat="1" ht="19.95" customHeight="1">
      <c r="B61" s="244"/>
      <c r="C61" s="100"/>
      <c r="D61" s="245" t="s">
        <v>1159</v>
      </c>
      <c r="E61" s="246"/>
      <c r="F61" s="246"/>
      <c r="G61" s="246"/>
      <c r="H61" s="246"/>
      <c r="I61" s="246"/>
      <c r="J61" s="247">
        <f>J89</f>
        <v>0</v>
      </c>
      <c r="K61" s="100"/>
      <c r="L61" s="248"/>
    </row>
    <row r="62" spans="1:47" s="9" customFormat="1" ht="24.9" customHeight="1">
      <c r="B62" s="143"/>
      <c r="C62" s="144"/>
      <c r="D62" s="145" t="s">
        <v>937</v>
      </c>
      <c r="E62" s="146"/>
      <c r="F62" s="146"/>
      <c r="G62" s="146"/>
      <c r="H62" s="146"/>
      <c r="I62" s="146"/>
      <c r="J62" s="147">
        <f>J93</f>
        <v>0</v>
      </c>
      <c r="K62" s="144"/>
      <c r="L62" s="148"/>
    </row>
    <row r="63" spans="1:47" s="15" customFormat="1" ht="19.95" customHeight="1">
      <c r="B63" s="244"/>
      <c r="C63" s="100"/>
      <c r="D63" s="245" t="s">
        <v>939</v>
      </c>
      <c r="E63" s="246"/>
      <c r="F63" s="246"/>
      <c r="G63" s="246"/>
      <c r="H63" s="246"/>
      <c r="I63" s="246"/>
      <c r="J63" s="247">
        <f>J94</f>
        <v>0</v>
      </c>
      <c r="K63" s="100"/>
      <c r="L63" s="248"/>
    </row>
    <row r="64" spans="1:47" s="15" customFormat="1" ht="14.85" customHeight="1">
      <c r="B64" s="244"/>
      <c r="C64" s="100"/>
      <c r="D64" s="245" t="s">
        <v>1160</v>
      </c>
      <c r="E64" s="246"/>
      <c r="F64" s="246"/>
      <c r="G64" s="246"/>
      <c r="H64" s="246"/>
      <c r="I64" s="246"/>
      <c r="J64" s="247">
        <f>J155</f>
        <v>0</v>
      </c>
      <c r="K64" s="100"/>
      <c r="L64" s="248"/>
    </row>
    <row r="65" spans="1:31" s="15" customFormat="1" ht="19.95" customHeight="1">
      <c r="B65" s="244"/>
      <c r="C65" s="100"/>
      <c r="D65" s="245" t="s">
        <v>940</v>
      </c>
      <c r="E65" s="246"/>
      <c r="F65" s="246"/>
      <c r="G65" s="246"/>
      <c r="H65" s="246"/>
      <c r="I65" s="246"/>
      <c r="J65" s="247">
        <f>J165</f>
        <v>0</v>
      </c>
      <c r="K65" s="100"/>
      <c r="L65" s="248"/>
    </row>
    <row r="66" spans="1:31" s="9" customFormat="1" ht="24.9" customHeight="1">
      <c r="B66" s="143"/>
      <c r="C66" s="144"/>
      <c r="D66" s="145" t="s">
        <v>1161</v>
      </c>
      <c r="E66" s="146"/>
      <c r="F66" s="146"/>
      <c r="G66" s="146"/>
      <c r="H66" s="146"/>
      <c r="I66" s="146"/>
      <c r="J66" s="147">
        <f>J197</f>
        <v>0</v>
      </c>
      <c r="K66" s="144"/>
      <c r="L66" s="148"/>
    </row>
    <row r="67" spans="1:31" s="15" customFormat="1" ht="19.95" customHeight="1">
      <c r="B67" s="244"/>
      <c r="C67" s="100"/>
      <c r="D67" s="245" t="s">
        <v>1162</v>
      </c>
      <c r="E67" s="246"/>
      <c r="F67" s="246"/>
      <c r="G67" s="246"/>
      <c r="H67" s="246"/>
      <c r="I67" s="246"/>
      <c r="J67" s="247">
        <f>J198</f>
        <v>0</v>
      </c>
      <c r="K67" s="100"/>
      <c r="L67" s="248"/>
    </row>
    <row r="68" spans="1:31" s="2" customFormat="1" ht="21.75" customHeight="1">
      <c r="A68" s="37"/>
      <c r="B68" s="38"/>
      <c r="C68" s="39"/>
      <c r="D68" s="39"/>
      <c r="E68" s="39"/>
      <c r="F68" s="39"/>
      <c r="G68" s="39"/>
      <c r="H68" s="39"/>
      <c r="I68" s="39"/>
      <c r="J68" s="39"/>
      <c r="K68" s="39"/>
      <c r="L68" s="116"/>
      <c r="S68" s="37"/>
      <c r="T68" s="37"/>
      <c r="U68" s="37"/>
      <c r="V68" s="37"/>
      <c r="W68" s="37"/>
      <c r="X68" s="37"/>
      <c r="Y68" s="37"/>
      <c r="Z68" s="37"/>
      <c r="AA68" s="37"/>
      <c r="AB68" s="37"/>
      <c r="AC68" s="37"/>
      <c r="AD68" s="37"/>
      <c r="AE68" s="37"/>
    </row>
    <row r="69" spans="1:31" s="2" customFormat="1" ht="6.9" customHeight="1">
      <c r="A69" s="37"/>
      <c r="B69" s="50"/>
      <c r="C69" s="51"/>
      <c r="D69" s="51"/>
      <c r="E69" s="51"/>
      <c r="F69" s="51"/>
      <c r="G69" s="51"/>
      <c r="H69" s="51"/>
      <c r="I69" s="51"/>
      <c r="J69" s="51"/>
      <c r="K69" s="51"/>
      <c r="L69" s="116"/>
      <c r="S69" s="37"/>
      <c r="T69" s="37"/>
      <c r="U69" s="37"/>
      <c r="V69" s="37"/>
      <c r="W69" s="37"/>
      <c r="X69" s="37"/>
      <c r="Y69" s="37"/>
      <c r="Z69" s="37"/>
      <c r="AA69" s="37"/>
      <c r="AB69" s="37"/>
      <c r="AC69" s="37"/>
      <c r="AD69" s="37"/>
      <c r="AE69" s="37"/>
    </row>
    <row r="73" spans="1:31" s="2" customFormat="1" ht="6.9" customHeight="1">
      <c r="A73" s="37"/>
      <c r="B73" s="52"/>
      <c r="C73" s="53"/>
      <c r="D73" s="53"/>
      <c r="E73" s="53"/>
      <c r="F73" s="53"/>
      <c r="G73" s="53"/>
      <c r="H73" s="53"/>
      <c r="I73" s="53"/>
      <c r="J73" s="53"/>
      <c r="K73" s="53"/>
      <c r="L73" s="116"/>
      <c r="S73" s="37"/>
      <c r="T73" s="37"/>
      <c r="U73" s="37"/>
      <c r="V73" s="37"/>
      <c r="W73" s="37"/>
      <c r="X73" s="37"/>
      <c r="Y73" s="37"/>
      <c r="Z73" s="37"/>
      <c r="AA73" s="37"/>
      <c r="AB73" s="37"/>
      <c r="AC73" s="37"/>
      <c r="AD73" s="37"/>
      <c r="AE73" s="37"/>
    </row>
    <row r="74" spans="1:31" s="2" customFormat="1" ht="24.9" customHeight="1">
      <c r="A74" s="37"/>
      <c r="B74" s="38"/>
      <c r="C74" s="26" t="s">
        <v>334</v>
      </c>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6.9"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12" customHeight="1">
      <c r="A76" s="37"/>
      <c r="B76" s="38"/>
      <c r="C76" s="32" t="s">
        <v>16</v>
      </c>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16.5" customHeight="1">
      <c r="A77" s="37"/>
      <c r="B77" s="38"/>
      <c r="C77" s="39"/>
      <c r="D77" s="39"/>
      <c r="E77" s="433" t="str">
        <f>E7</f>
        <v>Dostavba kampusu LF v Olomouci</v>
      </c>
      <c r="F77" s="434"/>
      <c r="G77" s="434"/>
      <c r="H77" s="434"/>
      <c r="I77" s="39"/>
      <c r="J77" s="39"/>
      <c r="K77" s="39"/>
      <c r="L77" s="116"/>
      <c r="S77" s="37"/>
      <c r="T77" s="37"/>
      <c r="U77" s="37"/>
      <c r="V77" s="37"/>
      <c r="W77" s="37"/>
      <c r="X77" s="37"/>
      <c r="Y77" s="37"/>
      <c r="Z77" s="37"/>
      <c r="AA77" s="37"/>
      <c r="AB77" s="37"/>
      <c r="AC77" s="37"/>
      <c r="AD77" s="37"/>
      <c r="AE77" s="37"/>
    </row>
    <row r="78" spans="1:31" s="2" customFormat="1" ht="12" customHeight="1">
      <c r="A78" s="37"/>
      <c r="B78" s="38"/>
      <c r="C78" s="32" t="s">
        <v>320</v>
      </c>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16.5" customHeight="1">
      <c r="A79" s="37"/>
      <c r="B79" s="38"/>
      <c r="C79" s="39"/>
      <c r="D79" s="39"/>
      <c r="E79" s="407" t="str">
        <f>E9</f>
        <v>IO-07 - Areálová přípojka sdělovacího vedení</v>
      </c>
      <c r="F79" s="435"/>
      <c r="G79" s="435"/>
      <c r="H79" s="435"/>
      <c r="I79" s="39"/>
      <c r="J79" s="39"/>
      <c r="K79" s="39"/>
      <c r="L79" s="116"/>
      <c r="S79" s="37"/>
      <c r="T79" s="37"/>
      <c r="U79" s="37"/>
      <c r="V79" s="37"/>
      <c r="W79" s="37"/>
      <c r="X79" s="37"/>
      <c r="Y79" s="37"/>
      <c r="Z79" s="37"/>
      <c r="AA79" s="37"/>
      <c r="AB79" s="37"/>
      <c r="AC79" s="37"/>
      <c r="AD79" s="37"/>
      <c r="AE79" s="37"/>
    </row>
    <row r="80" spans="1:31" s="2" customFormat="1" ht="6.9"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12" customHeight="1">
      <c r="A81" s="37"/>
      <c r="B81" s="38"/>
      <c r="C81" s="32" t="s">
        <v>21</v>
      </c>
      <c r="D81" s="39"/>
      <c r="E81" s="39"/>
      <c r="F81" s="30" t="str">
        <f>F12</f>
        <v>Olomouc, Hněvotínská</v>
      </c>
      <c r="G81" s="39"/>
      <c r="H81" s="39"/>
      <c r="I81" s="32" t="s">
        <v>23</v>
      </c>
      <c r="J81" s="62" t="str">
        <f>IF(J12="","",J12)</f>
        <v>8. 12. 2022</v>
      </c>
      <c r="K81" s="39"/>
      <c r="L81" s="116"/>
      <c r="S81" s="37"/>
      <c r="T81" s="37"/>
      <c r="U81" s="37"/>
      <c r="V81" s="37"/>
      <c r="W81" s="37"/>
      <c r="X81" s="37"/>
      <c r="Y81" s="37"/>
      <c r="Z81" s="37"/>
      <c r="AA81" s="37"/>
      <c r="AB81" s="37"/>
      <c r="AC81" s="37"/>
      <c r="AD81" s="37"/>
      <c r="AE81" s="37"/>
    </row>
    <row r="82" spans="1:65" s="2" customFormat="1" ht="6.9" customHeight="1">
      <c r="A82" s="37"/>
      <c r="B82" s="38"/>
      <c r="C82" s="39"/>
      <c r="D82" s="39"/>
      <c r="E82" s="39"/>
      <c r="F82" s="39"/>
      <c r="G82" s="39"/>
      <c r="H82" s="39"/>
      <c r="I82" s="39"/>
      <c r="J82" s="39"/>
      <c r="K82" s="39"/>
      <c r="L82" s="116"/>
      <c r="S82" s="37"/>
      <c r="T82" s="37"/>
      <c r="U82" s="37"/>
      <c r="V82" s="37"/>
      <c r="W82" s="37"/>
      <c r="X82" s="37"/>
      <c r="Y82" s="37"/>
      <c r="Z82" s="37"/>
      <c r="AA82" s="37"/>
      <c r="AB82" s="37"/>
      <c r="AC82" s="37"/>
      <c r="AD82" s="37"/>
      <c r="AE82" s="37"/>
    </row>
    <row r="83" spans="1:65" s="2" customFormat="1" ht="25.65" customHeight="1">
      <c r="A83" s="37"/>
      <c r="B83" s="38"/>
      <c r="C83" s="32" t="s">
        <v>25</v>
      </c>
      <c r="D83" s="39"/>
      <c r="E83" s="39"/>
      <c r="F83" s="30" t="str">
        <f>E15</f>
        <v>Univerzita Palackého v Olomouci</v>
      </c>
      <c r="G83" s="39"/>
      <c r="H83" s="39"/>
      <c r="I83" s="32" t="s">
        <v>33</v>
      </c>
      <c r="J83" s="35" t="str">
        <f>E21</f>
        <v>Ateliér Velehradský s.r.o.</v>
      </c>
      <c r="K83" s="39"/>
      <c r="L83" s="116"/>
      <c r="S83" s="37"/>
      <c r="T83" s="37"/>
      <c r="U83" s="37"/>
      <c r="V83" s="37"/>
      <c r="W83" s="37"/>
      <c r="X83" s="37"/>
      <c r="Y83" s="37"/>
      <c r="Z83" s="37"/>
      <c r="AA83" s="37"/>
      <c r="AB83" s="37"/>
      <c r="AC83" s="37"/>
      <c r="AD83" s="37"/>
      <c r="AE83" s="37"/>
    </row>
    <row r="84" spans="1:65" s="2" customFormat="1" ht="25.65" customHeight="1">
      <c r="A84" s="37"/>
      <c r="B84" s="38"/>
      <c r="C84" s="32" t="s">
        <v>31</v>
      </c>
      <c r="D84" s="39"/>
      <c r="E84" s="39"/>
      <c r="F84" s="30" t="str">
        <f>IF(E18="","",E18)</f>
        <v>Vyplň údaj</v>
      </c>
      <c r="G84" s="39"/>
      <c r="H84" s="39"/>
      <c r="I84" s="32" t="s">
        <v>38</v>
      </c>
      <c r="J84" s="35" t="str">
        <f>E24</f>
        <v>Arnošt Gőbel, MAR DESIGN</v>
      </c>
      <c r="K84" s="39"/>
      <c r="L84" s="116"/>
      <c r="S84" s="37"/>
      <c r="T84" s="37"/>
      <c r="U84" s="37"/>
      <c r="V84" s="37"/>
      <c r="W84" s="37"/>
      <c r="X84" s="37"/>
      <c r="Y84" s="37"/>
      <c r="Z84" s="37"/>
      <c r="AA84" s="37"/>
      <c r="AB84" s="37"/>
      <c r="AC84" s="37"/>
      <c r="AD84" s="37"/>
      <c r="AE84" s="37"/>
    </row>
    <row r="85" spans="1:65" s="2" customFormat="1" ht="10.35" customHeight="1">
      <c r="A85" s="37"/>
      <c r="B85" s="38"/>
      <c r="C85" s="39"/>
      <c r="D85" s="39"/>
      <c r="E85" s="39"/>
      <c r="F85" s="39"/>
      <c r="G85" s="39"/>
      <c r="H85" s="39"/>
      <c r="I85" s="39"/>
      <c r="J85" s="39"/>
      <c r="K85" s="39"/>
      <c r="L85" s="116"/>
      <c r="S85" s="37"/>
      <c r="T85" s="37"/>
      <c r="U85" s="37"/>
      <c r="V85" s="37"/>
      <c r="W85" s="37"/>
      <c r="X85" s="37"/>
      <c r="Y85" s="37"/>
      <c r="Z85" s="37"/>
      <c r="AA85" s="37"/>
      <c r="AB85" s="37"/>
      <c r="AC85" s="37"/>
      <c r="AD85" s="37"/>
      <c r="AE85" s="37"/>
    </row>
    <row r="86" spans="1:65" s="10" customFormat="1" ht="29.25" customHeight="1">
      <c r="A86" s="149"/>
      <c r="B86" s="150"/>
      <c r="C86" s="151" t="s">
        <v>335</v>
      </c>
      <c r="D86" s="152" t="s">
        <v>60</v>
      </c>
      <c r="E86" s="152" t="s">
        <v>56</v>
      </c>
      <c r="F86" s="152" t="s">
        <v>57</v>
      </c>
      <c r="G86" s="152" t="s">
        <v>336</v>
      </c>
      <c r="H86" s="152" t="s">
        <v>337</v>
      </c>
      <c r="I86" s="152" t="s">
        <v>338</v>
      </c>
      <c r="J86" s="152" t="s">
        <v>325</v>
      </c>
      <c r="K86" s="153" t="s">
        <v>339</v>
      </c>
      <c r="L86" s="154"/>
      <c r="M86" s="71" t="s">
        <v>19</v>
      </c>
      <c r="N86" s="72" t="s">
        <v>45</v>
      </c>
      <c r="O86" s="72" t="s">
        <v>340</v>
      </c>
      <c r="P86" s="72" t="s">
        <v>341</v>
      </c>
      <c r="Q86" s="72" t="s">
        <v>342</v>
      </c>
      <c r="R86" s="72" t="s">
        <v>343</v>
      </c>
      <c r="S86" s="72" t="s">
        <v>344</v>
      </c>
      <c r="T86" s="73" t="s">
        <v>345</v>
      </c>
      <c r="U86" s="149"/>
      <c r="V86" s="149"/>
      <c r="W86" s="149"/>
      <c r="X86" s="149"/>
      <c r="Y86" s="149"/>
      <c r="Z86" s="149"/>
      <c r="AA86" s="149"/>
      <c r="AB86" s="149"/>
      <c r="AC86" s="149"/>
      <c r="AD86" s="149"/>
      <c r="AE86" s="149"/>
    </row>
    <row r="87" spans="1:65" s="2" customFormat="1" ht="22.8" customHeight="1">
      <c r="A87" s="37"/>
      <c r="B87" s="38"/>
      <c r="C87" s="78" t="s">
        <v>346</v>
      </c>
      <c r="D87" s="39"/>
      <c r="E87" s="39"/>
      <c r="F87" s="39"/>
      <c r="G87" s="39"/>
      <c r="H87" s="39"/>
      <c r="I87" s="39"/>
      <c r="J87" s="155">
        <f>BK87</f>
        <v>0</v>
      </c>
      <c r="K87" s="39"/>
      <c r="L87" s="42"/>
      <c r="M87" s="74"/>
      <c r="N87" s="156"/>
      <c r="O87" s="75"/>
      <c r="P87" s="157">
        <f>P88+P93+P197</f>
        <v>0</v>
      </c>
      <c r="Q87" s="75"/>
      <c r="R87" s="157">
        <f>R88+R93+R197</f>
        <v>10.538856000000001</v>
      </c>
      <c r="S87" s="75"/>
      <c r="T87" s="158">
        <f>T88+T93+T197</f>
        <v>0</v>
      </c>
      <c r="U87" s="37"/>
      <c r="V87" s="37"/>
      <c r="W87" s="37"/>
      <c r="X87" s="37"/>
      <c r="Y87" s="37"/>
      <c r="Z87" s="37"/>
      <c r="AA87" s="37"/>
      <c r="AB87" s="37"/>
      <c r="AC87" s="37"/>
      <c r="AD87" s="37"/>
      <c r="AE87" s="37"/>
      <c r="AT87" s="20" t="s">
        <v>74</v>
      </c>
      <c r="AU87" s="20" t="s">
        <v>326</v>
      </c>
      <c r="BK87" s="159">
        <f>BK88+BK93+BK197</f>
        <v>0</v>
      </c>
    </row>
    <row r="88" spans="1:65" s="11" customFormat="1" ht="25.95" customHeight="1">
      <c r="B88" s="160"/>
      <c r="C88" s="161"/>
      <c r="D88" s="162" t="s">
        <v>74</v>
      </c>
      <c r="E88" s="163" t="s">
        <v>1163</v>
      </c>
      <c r="F88" s="163" t="s">
        <v>1164</v>
      </c>
      <c r="G88" s="161"/>
      <c r="H88" s="161"/>
      <c r="I88" s="164"/>
      <c r="J88" s="165">
        <f>BK88</f>
        <v>0</v>
      </c>
      <c r="K88" s="161"/>
      <c r="L88" s="166"/>
      <c r="M88" s="167"/>
      <c r="N88" s="168"/>
      <c r="O88" s="168"/>
      <c r="P88" s="169">
        <f>P89</f>
        <v>0</v>
      </c>
      <c r="Q88" s="168"/>
      <c r="R88" s="169">
        <f>R89</f>
        <v>1.14E-2</v>
      </c>
      <c r="S88" s="168"/>
      <c r="T88" s="170">
        <f>T89</f>
        <v>0</v>
      </c>
      <c r="AR88" s="171" t="s">
        <v>85</v>
      </c>
      <c r="AT88" s="172" t="s">
        <v>74</v>
      </c>
      <c r="AU88" s="172" t="s">
        <v>75</v>
      </c>
      <c r="AY88" s="171" t="s">
        <v>349</v>
      </c>
      <c r="BK88" s="173">
        <f>BK89</f>
        <v>0</v>
      </c>
    </row>
    <row r="89" spans="1:65" s="11" customFormat="1" ht="22.8" customHeight="1">
      <c r="B89" s="160"/>
      <c r="C89" s="161"/>
      <c r="D89" s="162" t="s">
        <v>74</v>
      </c>
      <c r="E89" s="249" t="s">
        <v>1165</v>
      </c>
      <c r="F89" s="249" t="s">
        <v>1166</v>
      </c>
      <c r="G89" s="161"/>
      <c r="H89" s="161"/>
      <c r="I89" s="164"/>
      <c r="J89" s="250">
        <f>BK89</f>
        <v>0</v>
      </c>
      <c r="K89" s="161"/>
      <c r="L89" s="166"/>
      <c r="M89" s="167"/>
      <c r="N89" s="168"/>
      <c r="O89" s="168"/>
      <c r="P89" s="169">
        <f>SUM(P90:P92)</f>
        <v>0</v>
      </c>
      <c r="Q89" s="168"/>
      <c r="R89" s="169">
        <f>SUM(R90:R92)</f>
        <v>1.14E-2</v>
      </c>
      <c r="S89" s="168"/>
      <c r="T89" s="170">
        <f>SUM(T90:T92)</f>
        <v>0</v>
      </c>
      <c r="AR89" s="171" t="s">
        <v>85</v>
      </c>
      <c r="AT89" s="172" t="s">
        <v>74</v>
      </c>
      <c r="AU89" s="172" t="s">
        <v>83</v>
      </c>
      <c r="AY89" s="171" t="s">
        <v>349</v>
      </c>
      <c r="BK89" s="173">
        <f>SUM(BK90:BK92)</f>
        <v>0</v>
      </c>
    </row>
    <row r="90" spans="1:65" s="2" customFormat="1" ht="16.5" customHeight="1">
      <c r="A90" s="37"/>
      <c r="B90" s="38"/>
      <c r="C90" s="174" t="s">
        <v>83</v>
      </c>
      <c r="D90" s="174" t="s">
        <v>350</v>
      </c>
      <c r="E90" s="175" t="s">
        <v>1167</v>
      </c>
      <c r="F90" s="176" t="s">
        <v>1168</v>
      </c>
      <c r="G90" s="177" t="s">
        <v>435</v>
      </c>
      <c r="H90" s="178">
        <v>60</v>
      </c>
      <c r="I90" s="179"/>
      <c r="J90" s="180">
        <f>ROUND(I90*H90,2)</f>
        <v>0</v>
      </c>
      <c r="K90" s="176" t="s">
        <v>354</v>
      </c>
      <c r="L90" s="42"/>
      <c r="M90" s="181" t="s">
        <v>19</v>
      </c>
      <c r="N90" s="182" t="s">
        <v>46</v>
      </c>
      <c r="O90" s="67"/>
      <c r="P90" s="183">
        <f>O90*H90</f>
        <v>0</v>
      </c>
      <c r="Q90" s="183">
        <v>0</v>
      </c>
      <c r="R90" s="183">
        <f>Q90*H90</f>
        <v>0</v>
      </c>
      <c r="S90" s="183">
        <v>0</v>
      </c>
      <c r="T90" s="184">
        <f>S90*H90</f>
        <v>0</v>
      </c>
      <c r="U90" s="37"/>
      <c r="V90" s="37"/>
      <c r="W90" s="37"/>
      <c r="X90" s="37"/>
      <c r="Y90" s="37"/>
      <c r="Z90" s="37"/>
      <c r="AA90" s="37"/>
      <c r="AB90" s="37"/>
      <c r="AC90" s="37"/>
      <c r="AD90" s="37"/>
      <c r="AE90" s="37"/>
      <c r="AR90" s="185" t="s">
        <v>396</v>
      </c>
      <c r="AT90" s="185" t="s">
        <v>350</v>
      </c>
      <c r="AU90" s="185" t="s">
        <v>85</v>
      </c>
      <c r="AY90" s="20" t="s">
        <v>349</v>
      </c>
      <c r="BE90" s="186">
        <f>IF(N90="základní",J90,0)</f>
        <v>0</v>
      </c>
      <c r="BF90" s="186">
        <f>IF(N90="snížená",J90,0)</f>
        <v>0</v>
      </c>
      <c r="BG90" s="186">
        <f>IF(N90="zákl. přenesená",J90,0)</f>
        <v>0</v>
      </c>
      <c r="BH90" s="186">
        <f>IF(N90="sníž. přenesená",J90,0)</f>
        <v>0</v>
      </c>
      <c r="BI90" s="186">
        <f>IF(N90="nulová",J90,0)</f>
        <v>0</v>
      </c>
      <c r="BJ90" s="20" t="s">
        <v>83</v>
      </c>
      <c r="BK90" s="186">
        <f>ROUND(I90*H90,2)</f>
        <v>0</v>
      </c>
      <c r="BL90" s="20" t="s">
        <v>396</v>
      </c>
      <c r="BM90" s="185" t="s">
        <v>1169</v>
      </c>
    </row>
    <row r="91" spans="1:65" s="2" customFormat="1" ht="10.199999999999999">
      <c r="A91" s="37"/>
      <c r="B91" s="38"/>
      <c r="C91" s="39"/>
      <c r="D91" s="187" t="s">
        <v>355</v>
      </c>
      <c r="E91" s="39"/>
      <c r="F91" s="188" t="s">
        <v>1170</v>
      </c>
      <c r="G91" s="39"/>
      <c r="H91" s="39"/>
      <c r="I91" s="189"/>
      <c r="J91" s="39"/>
      <c r="K91" s="39"/>
      <c r="L91" s="42"/>
      <c r="M91" s="190"/>
      <c r="N91" s="191"/>
      <c r="O91" s="67"/>
      <c r="P91" s="67"/>
      <c r="Q91" s="67"/>
      <c r="R91" s="67"/>
      <c r="S91" s="67"/>
      <c r="T91" s="68"/>
      <c r="U91" s="37"/>
      <c r="V91" s="37"/>
      <c r="W91" s="37"/>
      <c r="X91" s="37"/>
      <c r="Y91" s="37"/>
      <c r="Z91" s="37"/>
      <c r="AA91" s="37"/>
      <c r="AB91" s="37"/>
      <c r="AC91" s="37"/>
      <c r="AD91" s="37"/>
      <c r="AE91" s="37"/>
      <c r="AT91" s="20" t="s">
        <v>355</v>
      </c>
      <c r="AU91" s="20" t="s">
        <v>85</v>
      </c>
    </row>
    <row r="92" spans="1:65" s="2" customFormat="1" ht="16.5" customHeight="1">
      <c r="A92" s="37"/>
      <c r="B92" s="38"/>
      <c r="C92" s="225" t="s">
        <v>85</v>
      </c>
      <c r="D92" s="225" t="s">
        <v>425</v>
      </c>
      <c r="E92" s="226" t="s">
        <v>1171</v>
      </c>
      <c r="F92" s="227" t="s">
        <v>1172</v>
      </c>
      <c r="G92" s="228" t="s">
        <v>435</v>
      </c>
      <c r="H92" s="229">
        <v>60</v>
      </c>
      <c r="I92" s="230"/>
      <c r="J92" s="231">
        <f>ROUND(I92*H92,2)</f>
        <v>0</v>
      </c>
      <c r="K92" s="227" t="s">
        <v>354</v>
      </c>
      <c r="L92" s="232"/>
      <c r="M92" s="233" t="s">
        <v>19</v>
      </c>
      <c r="N92" s="234" t="s">
        <v>46</v>
      </c>
      <c r="O92" s="67"/>
      <c r="P92" s="183">
        <f>O92*H92</f>
        <v>0</v>
      </c>
      <c r="Q92" s="183">
        <v>1.9000000000000001E-4</v>
      </c>
      <c r="R92" s="183">
        <f>Q92*H92</f>
        <v>1.14E-2</v>
      </c>
      <c r="S92" s="183">
        <v>0</v>
      </c>
      <c r="T92" s="184">
        <f>S92*H92</f>
        <v>0</v>
      </c>
      <c r="U92" s="37"/>
      <c r="V92" s="37"/>
      <c r="W92" s="37"/>
      <c r="X92" s="37"/>
      <c r="Y92" s="37"/>
      <c r="Z92" s="37"/>
      <c r="AA92" s="37"/>
      <c r="AB92" s="37"/>
      <c r="AC92" s="37"/>
      <c r="AD92" s="37"/>
      <c r="AE92" s="37"/>
      <c r="AR92" s="185" t="s">
        <v>449</v>
      </c>
      <c r="AT92" s="185" t="s">
        <v>425</v>
      </c>
      <c r="AU92" s="185" t="s">
        <v>85</v>
      </c>
      <c r="AY92" s="20" t="s">
        <v>349</v>
      </c>
      <c r="BE92" s="186">
        <f>IF(N92="základní",J92,0)</f>
        <v>0</v>
      </c>
      <c r="BF92" s="186">
        <f>IF(N92="snížená",J92,0)</f>
        <v>0</v>
      </c>
      <c r="BG92" s="186">
        <f>IF(N92="zákl. přenesená",J92,0)</f>
        <v>0</v>
      </c>
      <c r="BH92" s="186">
        <f>IF(N92="sníž. přenesená",J92,0)</f>
        <v>0</v>
      </c>
      <c r="BI92" s="186">
        <f>IF(N92="nulová",J92,0)</f>
        <v>0</v>
      </c>
      <c r="BJ92" s="20" t="s">
        <v>83</v>
      </c>
      <c r="BK92" s="186">
        <f>ROUND(I92*H92,2)</f>
        <v>0</v>
      </c>
      <c r="BL92" s="20" t="s">
        <v>396</v>
      </c>
      <c r="BM92" s="185" t="s">
        <v>1173</v>
      </c>
    </row>
    <row r="93" spans="1:65" s="11" customFormat="1" ht="25.95" customHeight="1">
      <c r="B93" s="160"/>
      <c r="C93" s="161"/>
      <c r="D93" s="162" t="s">
        <v>74</v>
      </c>
      <c r="E93" s="163" t="s">
        <v>425</v>
      </c>
      <c r="F93" s="163" t="s">
        <v>942</v>
      </c>
      <c r="G93" s="161"/>
      <c r="H93" s="161"/>
      <c r="I93" s="164"/>
      <c r="J93" s="165">
        <f>BK93</f>
        <v>0</v>
      </c>
      <c r="K93" s="161"/>
      <c r="L93" s="166"/>
      <c r="M93" s="167"/>
      <c r="N93" s="168"/>
      <c r="O93" s="168"/>
      <c r="P93" s="169">
        <f>P94+P165</f>
        <v>0</v>
      </c>
      <c r="Q93" s="168"/>
      <c r="R93" s="169">
        <f>R94+R165</f>
        <v>10.527456000000001</v>
      </c>
      <c r="S93" s="168"/>
      <c r="T93" s="170">
        <f>T94+T165</f>
        <v>0</v>
      </c>
      <c r="AR93" s="171" t="s">
        <v>129</v>
      </c>
      <c r="AT93" s="172" t="s">
        <v>74</v>
      </c>
      <c r="AU93" s="172" t="s">
        <v>75</v>
      </c>
      <c r="AY93" s="171" t="s">
        <v>349</v>
      </c>
      <c r="BK93" s="173">
        <f>BK94+BK165</f>
        <v>0</v>
      </c>
    </row>
    <row r="94" spans="1:65" s="11" customFormat="1" ht="22.8" customHeight="1">
      <c r="B94" s="160"/>
      <c r="C94" s="161"/>
      <c r="D94" s="162" t="s">
        <v>74</v>
      </c>
      <c r="E94" s="249" t="s">
        <v>1033</v>
      </c>
      <c r="F94" s="249" t="s">
        <v>1034</v>
      </c>
      <c r="G94" s="161"/>
      <c r="H94" s="161"/>
      <c r="I94" s="164"/>
      <c r="J94" s="250">
        <f>BK94</f>
        <v>0</v>
      </c>
      <c r="K94" s="161"/>
      <c r="L94" s="166"/>
      <c r="M94" s="167"/>
      <c r="N94" s="168"/>
      <c r="O94" s="168"/>
      <c r="P94" s="169">
        <f>P95+SUM(P96:P155)</f>
        <v>0</v>
      </c>
      <c r="Q94" s="168"/>
      <c r="R94" s="169">
        <f>R95+SUM(R96:R155)</f>
        <v>1.7916400000000001</v>
      </c>
      <c r="S94" s="168"/>
      <c r="T94" s="170">
        <f>T95+SUM(T96:T155)</f>
        <v>0</v>
      </c>
      <c r="AR94" s="171" t="s">
        <v>129</v>
      </c>
      <c r="AT94" s="172" t="s">
        <v>74</v>
      </c>
      <c r="AU94" s="172" t="s">
        <v>83</v>
      </c>
      <c r="AY94" s="171" t="s">
        <v>349</v>
      </c>
      <c r="BK94" s="173">
        <f>BK95+SUM(BK96:BK155)</f>
        <v>0</v>
      </c>
    </row>
    <row r="95" spans="1:65" s="2" customFormat="1" ht="24.15" customHeight="1">
      <c r="A95" s="37"/>
      <c r="B95" s="38"/>
      <c r="C95" s="174" t="s">
        <v>129</v>
      </c>
      <c r="D95" s="174" t="s">
        <v>350</v>
      </c>
      <c r="E95" s="175" t="s">
        <v>1174</v>
      </c>
      <c r="F95" s="176" t="s">
        <v>1175</v>
      </c>
      <c r="G95" s="177" t="s">
        <v>484</v>
      </c>
      <c r="H95" s="178">
        <v>8</v>
      </c>
      <c r="I95" s="179"/>
      <c r="J95" s="180">
        <f>ROUND(I95*H95,2)</f>
        <v>0</v>
      </c>
      <c r="K95" s="176" t="s">
        <v>354</v>
      </c>
      <c r="L95" s="42"/>
      <c r="M95" s="181" t="s">
        <v>19</v>
      </c>
      <c r="N95" s="182" t="s">
        <v>46</v>
      </c>
      <c r="O95" s="67"/>
      <c r="P95" s="183">
        <f>O95*H95</f>
        <v>0</v>
      </c>
      <c r="Q95" s="183">
        <v>0</v>
      </c>
      <c r="R95" s="183">
        <f>Q95*H95</f>
        <v>0</v>
      </c>
      <c r="S95" s="183">
        <v>0</v>
      </c>
      <c r="T95" s="184">
        <f>S95*H95</f>
        <v>0</v>
      </c>
      <c r="U95" s="37"/>
      <c r="V95" s="37"/>
      <c r="W95" s="37"/>
      <c r="X95" s="37"/>
      <c r="Y95" s="37"/>
      <c r="Z95" s="37"/>
      <c r="AA95" s="37"/>
      <c r="AB95" s="37"/>
      <c r="AC95" s="37"/>
      <c r="AD95" s="37"/>
      <c r="AE95" s="37"/>
      <c r="AR95" s="185" t="s">
        <v>692</v>
      </c>
      <c r="AT95" s="185" t="s">
        <v>350</v>
      </c>
      <c r="AU95" s="185" t="s">
        <v>85</v>
      </c>
      <c r="AY95" s="20" t="s">
        <v>349</v>
      </c>
      <c r="BE95" s="186">
        <f>IF(N95="základní",J95,0)</f>
        <v>0</v>
      </c>
      <c r="BF95" s="186">
        <f>IF(N95="snížená",J95,0)</f>
        <v>0</v>
      </c>
      <c r="BG95" s="186">
        <f>IF(N95="zákl. přenesená",J95,0)</f>
        <v>0</v>
      </c>
      <c r="BH95" s="186">
        <f>IF(N95="sníž. přenesená",J95,0)</f>
        <v>0</v>
      </c>
      <c r="BI95" s="186">
        <f>IF(N95="nulová",J95,0)</f>
        <v>0</v>
      </c>
      <c r="BJ95" s="20" t="s">
        <v>83</v>
      </c>
      <c r="BK95" s="186">
        <f>ROUND(I95*H95,2)</f>
        <v>0</v>
      </c>
      <c r="BL95" s="20" t="s">
        <v>692</v>
      </c>
      <c r="BM95" s="185" t="s">
        <v>1176</v>
      </c>
    </row>
    <row r="96" spans="1:65" s="2" customFormat="1" ht="10.199999999999999">
      <c r="A96" s="37"/>
      <c r="B96" s="38"/>
      <c r="C96" s="39"/>
      <c r="D96" s="187" t="s">
        <v>355</v>
      </c>
      <c r="E96" s="39"/>
      <c r="F96" s="188" t="s">
        <v>1177</v>
      </c>
      <c r="G96" s="39"/>
      <c r="H96" s="39"/>
      <c r="I96" s="189"/>
      <c r="J96" s="39"/>
      <c r="K96" s="39"/>
      <c r="L96" s="42"/>
      <c r="M96" s="190"/>
      <c r="N96" s="191"/>
      <c r="O96" s="67"/>
      <c r="P96" s="67"/>
      <c r="Q96" s="67"/>
      <c r="R96" s="67"/>
      <c r="S96" s="67"/>
      <c r="T96" s="68"/>
      <c r="U96" s="37"/>
      <c r="V96" s="37"/>
      <c r="W96" s="37"/>
      <c r="X96" s="37"/>
      <c r="Y96" s="37"/>
      <c r="Z96" s="37"/>
      <c r="AA96" s="37"/>
      <c r="AB96" s="37"/>
      <c r="AC96" s="37"/>
      <c r="AD96" s="37"/>
      <c r="AE96" s="37"/>
      <c r="AT96" s="20" t="s">
        <v>355</v>
      </c>
      <c r="AU96" s="20" t="s">
        <v>85</v>
      </c>
    </row>
    <row r="97" spans="1:65" s="2" customFormat="1" ht="16.5" customHeight="1">
      <c r="A97" s="37"/>
      <c r="B97" s="38"/>
      <c r="C97" s="225" t="s">
        <v>187</v>
      </c>
      <c r="D97" s="225" t="s">
        <v>425</v>
      </c>
      <c r="E97" s="226" t="s">
        <v>1178</v>
      </c>
      <c r="F97" s="227" t="s">
        <v>1179</v>
      </c>
      <c r="G97" s="228" t="s">
        <v>484</v>
      </c>
      <c r="H97" s="229">
        <v>8</v>
      </c>
      <c r="I97" s="230"/>
      <c r="J97" s="231">
        <f>ROUND(I97*H97,2)</f>
        <v>0</v>
      </c>
      <c r="K97" s="227" t="s">
        <v>354</v>
      </c>
      <c r="L97" s="232"/>
      <c r="M97" s="233" t="s">
        <v>19</v>
      </c>
      <c r="N97" s="234"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865</v>
      </c>
      <c r="AT97" s="185" t="s">
        <v>425</v>
      </c>
      <c r="AU97" s="185" t="s">
        <v>85</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865</v>
      </c>
      <c r="BM97" s="185" t="s">
        <v>1180</v>
      </c>
    </row>
    <row r="98" spans="1:65" s="2" customFormat="1" ht="16.5" customHeight="1">
      <c r="A98" s="37"/>
      <c r="B98" s="38"/>
      <c r="C98" s="174" t="s">
        <v>376</v>
      </c>
      <c r="D98" s="174" t="s">
        <v>350</v>
      </c>
      <c r="E98" s="175" t="s">
        <v>1181</v>
      </c>
      <c r="F98" s="176" t="s">
        <v>1182</v>
      </c>
      <c r="G98" s="177" t="s">
        <v>484</v>
      </c>
      <c r="H98" s="178">
        <v>4</v>
      </c>
      <c r="I98" s="179"/>
      <c r="J98" s="180">
        <f>ROUND(I98*H98,2)</f>
        <v>0</v>
      </c>
      <c r="K98" s="176" t="s">
        <v>354</v>
      </c>
      <c r="L98" s="42"/>
      <c r="M98" s="181" t="s">
        <v>19</v>
      </c>
      <c r="N98" s="182" t="s">
        <v>46</v>
      </c>
      <c r="O98" s="67"/>
      <c r="P98" s="183">
        <f>O98*H98</f>
        <v>0</v>
      </c>
      <c r="Q98" s="183">
        <v>0</v>
      </c>
      <c r="R98" s="183">
        <f>Q98*H98</f>
        <v>0</v>
      </c>
      <c r="S98" s="183">
        <v>0</v>
      </c>
      <c r="T98" s="184">
        <f>S98*H98</f>
        <v>0</v>
      </c>
      <c r="U98" s="37"/>
      <c r="V98" s="37"/>
      <c r="W98" s="37"/>
      <c r="X98" s="37"/>
      <c r="Y98" s="37"/>
      <c r="Z98" s="37"/>
      <c r="AA98" s="37"/>
      <c r="AB98" s="37"/>
      <c r="AC98" s="37"/>
      <c r="AD98" s="37"/>
      <c r="AE98" s="37"/>
      <c r="AR98" s="185" t="s">
        <v>692</v>
      </c>
      <c r="AT98" s="185" t="s">
        <v>350</v>
      </c>
      <c r="AU98" s="185" t="s">
        <v>85</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692</v>
      </c>
      <c r="BM98" s="185" t="s">
        <v>1183</v>
      </c>
    </row>
    <row r="99" spans="1:65" s="2" customFormat="1" ht="10.199999999999999">
      <c r="A99" s="37"/>
      <c r="B99" s="38"/>
      <c r="C99" s="39"/>
      <c r="D99" s="187" t="s">
        <v>355</v>
      </c>
      <c r="E99" s="39"/>
      <c r="F99" s="188" t="s">
        <v>1184</v>
      </c>
      <c r="G99" s="39"/>
      <c r="H99" s="39"/>
      <c r="I99" s="189"/>
      <c r="J99" s="39"/>
      <c r="K99" s="39"/>
      <c r="L99" s="42"/>
      <c r="M99" s="190"/>
      <c r="N99" s="191"/>
      <c r="O99" s="67"/>
      <c r="P99" s="67"/>
      <c r="Q99" s="67"/>
      <c r="R99" s="67"/>
      <c r="S99" s="67"/>
      <c r="T99" s="68"/>
      <c r="U99" s="37"/>
      <c r="V99" s="37"/>
      <c r="W99" s="37"/>
      <c r="X99" s="37"/>
      <c r="Y99" s="37"/>
      <c r="Z99" s="37"/>
      <c r="AA99" s="37"/>
      <c r="AB99" s="37"/>
      <c r="AC99" s="37"/>
      <c r="AD99" s="37"/>
      <c r="AE99" s="37"/>
      <c r="AT99" s="20" t="s">
        <v>355</v>
      </c>
      <c r="AU99" s="20" t="s">
        <v>85</v>
      </c>
    </row>
    <row r="100" spans="1:65" s="2" customFormat="1" ht="16.5" customHeight="1">
      <c r="A100" s="37"/>
      <c r="B100" s="38"/>
      <c r="C100" s="174" t="s">
        <v>367</v>
      </c>
      <c r="D100" s="174" t="s">
        <v>350</v>
      </c>
      <c r="E100" s="175" t="s">
        <v>1185</v>
      </c>
      <c r="F100" s="176" t="s">
        <v>1186</v>
      </c>
      <c r="G100" s="177" t="s">
        <v>435</v>
      </c>
      <c r="H100" s="178">
        <v>14</v>
      </c>
      <c r="I100" s="179"/>
      <c r="J100" s="180">
        <f>ROUND(I100*H100,2)</f>
        <v>0</v>
      </c>
      <c r="K100" s="176" t="s">
        <v>354</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692</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692</v>
      </c>
      <c r="BM100" s="185" t="s">
        <v>1187</v>
      </c>
    </row>
    <row r="101" spans="1:65" s="2" customFormat="1" ht="10.199999999999999">
      <c r="A101" s="37"/>
      <c r="B101" s="38"/>
      <c r="C101" s="39"/>
      <c r="D101" s="187" t="s">
        <v>355</v>
      </c>
      <c r="E101" s="39"/>
      <c r="F101" s="188" t="s">
        <v>1188</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2" customFormat="1" ht="16.5" customHeight="1">
      <c r="A102" s="37"/>
      <c r="B102" s="38"/>
      <c r="C102" s="225" t="s">
        <v>387</v>
      </c>
      <c r="D102" s="225" t="s">
        <v>425</v>
      </c>
      <c r="E102" s="226" t="s">
        <v>1090</v>
      </c>
      <c r="F102" s="227" t="s">
        <v>1091</v>
      </c>
      <c r="G102" s="228" t="s">
        <v>484</v>
      </c>
      <c r="H102" s="229">
        <v>32</v>
      </c>
      <c r="I102" s="230"/>
      <c r="J102" s="231">
        <f>ROUND(I102*H102,2)</f>
        <v>0</v>
      </c>
      <c r="K102" s="227" t="s">
        <v>933</v>
      </c>
      <c r="L102" s="232"/>
      <c r="M102" s="233" t="s">
        <v>19</v>
      </c>
      <c r="N102" s="234" t="s">
        <v>46</v>
      </c>
      <c r="O102" s="67"/>
      <c r="P102" s="183">
        <f>O102*H102</f>
        <v>0</v>
      </c>
      <c r="Q102" s="183">
        <v>7.0000000000000001E-3</v>
      </c>
      <c r="R102" s="183">
        <f>Q102*H102</f>
        <v>0.224</v>
      </c>
      <c r="S102" s="183">
        <v>0</v>
      </c>
      <c r="T102" s="184">
        <f>S102*H102</f>
        <v>0</v>
      </c>
      <c r="U102" s="37"/>
      <c r="V102" s="37"/>
      <c r="W102" s="37"/>
      <c r="X102" s="37"/>
      <c r="Y102" s="37"/>
      <c r="Z102" s="37"/>
      <c r="AA102" s="37"/>
      <c r="AB102" s="37"/>
      <c r="AC102" s="37"/>
      <c r="AD102" s="37"/>
      <c r="AE102" s="37"/>
      <c r="AR102" s="185" t="s">
        <v>951</v>
      </c>
      <c r="AT102" s="185" t="s">
        <v>425</v>
      </c>
      <c r="AU102" s="185" t="s">
        <v>85</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692</v>
      </c>
      <c r="BM102" s="185" t="s">
        <v>1189</v>
      </c>
    </row>
    <row r="103" spans="1:65" s="2" customFormat="1" ht="16.5" customHeight="1">
      <c r="A103" s="37"/>
      <c r="B103" s="38"/>
      <c r="C103" s="174" t="s">
        <v>373</v>
      </c>
      <c r="D103" s="174" t="s">
        <v>350</v>
      </c>
      <c r="E103" s="175" t="s">
        <v>1190</v>
      </c>
      <c r="F103" s="176" t="s">
        <v>1191</v>
      </c>
      <c r="G103" s="177" t="s">
        <v>435</v>
      </c>
      <c r="H103" s="178">
        <v>24</v>
      </c>
      <c r="I103" s="179"/>
      <c r="J103" s="180">
        <f>ROUND(I103*H103,2)</f>
        <v>0</v>
      </c>
      <c r="K103" s="176" t="s">
        <v>354</v>
      </c>
      <c r="L103" s="42"/>
      <c r="M103" s="181" t="s">
        <v>19</v>
      </c>
      <c r="N103" s="182" t="s">
        <v>46</v>
      </c>
      <c r="O103" s="67"/>
      <c r="P103" s="183">
        <f>O103*H103</f>
        <v>0</v>
      </c>
      <c r="Q103" s="183">
        <v>0</v>
      </c>
      <c r="R103" s="183">
        <f>Q103*H103</f>
        <v>0</v>
      </c>
      <c r="S103" s="183">
        <v>0</v>
      </c>
      <c r="T103" s="184">
        <f>S103*H103</f>
        <v>0</v>
      </c>
      <c r="U103" s="37"/>
      <c r="V103" s="37"/>
      <c r="W103" s="37"/>
      <c r="X103" s="37"/>
      <c r="Y103" s="37"/>
      <c r="Z103" s="37"/>
      <c r="AA103" s="37"/>
      <c r="AB103" s="37"/>
      <c r="AC103" s="37"/>
      <c r="AD103" s="37"/>
      <c r="AE103" s="37"/>
      <c r="AR103" s="185" t="s">
        <v>692</v>
      </c>
      <c r="AT103" s="185" t="s">
        <v>350</v>
      </c>
      <c r="AU103" s="185" t="s">
        <v>85</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692</v>
      </c>
      <c r="BM103" s="185" t="s">
        <v>1192</v>
      </c>
    </row>
    <row r="104" spans="1:65" s="2" customFormat="1" ht="10.199999999999999">
      <c r="A104" s="37"/>
      <c r="B104" s="38"/>
      <c r="C104" s="39"/>
      <c r="D104" s="187" t="s">
        <v>355</v>
      </c>
      <c r="E104" s="39"/>
      <c r="F104" s="188" t="s">
        <v>1193</v>
      </c>
      <c r="G104" s="39"/>
      <c r="H104" s="39"/>
      <c r="I104" s="189"/>
      <c r="J104" s="39"/>
      <c r="K104" s="39"/>
      <c r="L104" s="42"/>
      <c r="M104" s="190"/>
      <c r="N104" s="191"/>
      <c r="O104" s="67"/>
      <c r="P104" s="67"/>
      <c r="Q104" s="67"/>
      <c r="R104" s="67"/>
      <c r="S104" s="67"/>
      <c r="T104" s="68"/>
      <c r="U104" s="37"/>
      <c r="V104" s="37"/>
      <c r="W104" s="37"/>
      <c r="X104" s="37"/>
      <c r="Y104" s="37"/>
      <c r="Z104" s="37"/>
      <c r="AA104" s="37"/>
      <c r="AB104" s="37"/>
      <c r="AC104" s="37"/>
      <c r="AD104" s="37"/>
      <c r="AE104" s="37"/>
      <c r="AT104" s="20" t="s">
        <v>355</v>
      </c>
      <c r="AU104" s="20" t="s">
        <v>85</v>
      </c>
    </row>
    <row r="105" spans="1:65" s="2" customFormat="1" ht="16.5" customHeight="1">
      <c r="A105" s="37"/>
      <c r="B105" s="38"/>
      <c r="C105" s="225" t="s">
        <v>400</v>
      </c>
      <c r="D105" s="225" t="s">
        <v>425</v>
      </c>
      <c r="E105" s="226" t="s">
        <v>1194</v>
      </c>
      <c r="F105" s="227" t="s">
        <v>1195</v>
      </c>
      <c r="G105" s="228" t="s">
        <v>435</v>
      </c>
      <c r="H105" s="229">
        <v>24</v>
      </c>
      <c r="I105" s="230"/>
      <c r="J105" s="231">
        <f>ROUND(I105*H105,2)</f>
        <v>0</v>
      </c>
      <c r="K105" s="227" t="s">
        <v>354</v>
      </c>
      <c r="L105" s="232"/>
      <c r="M105" s="233" t="s">
        <v>19</v>
      </c>
      <c r="N105" s="234" t="s">
        <v>46</v>
      </c>
      <c r="O105" s="67"/>
      <c r="P105" s="183">
        <f>O105*H105</f>
        <v>0</v>
      </c>
      <c r="Q105" s="183">
        <v>1.9000000000000001E-4</v>
      </c>
      <c r="R105" s="183">
        <f>Q105*H105</f>
        <v>4.5599999999999998E-3</v>
      </c>
      <c r="S105" s="183">
        <v>0</v>
      </c>
      <c r="T105" s="184">
        <f>S105*H105</f>
        <v>0</v>
      </c>
      <c r="U105" s="37"/>
      <c r="V105" s="37"/>
      <c r="W105" s="37"/>
      <c r="X105" s="37"/>
      <c r="Y105" s="37"/>
      <c r="Z105" s="37"/>
      <c r="AA105" s="37"/>
      <c r="AB105" s="37"/>
      <c r="AC105" s="37"/>
      <c r="AD105" s="37"/>
      <c r="AE105" s="37"/>
      <c r="AR105" s="185" t="s">
        <v>865</v>
      </c>
      <c r="AT105" s="185" t="s">
        <v>425</v>
      </c>
      <c r="AU105" s="185" t="s">
        <v>85</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865</v>
      </c>
      <c r="BM105" s="185" t="s">
        <v>1196</v>
      </c>
    </row>
    <row r="106" spans="1:65" s="2" customFormat="1" ht="16.5" customHeight="1">
      <c r="A106" s="37"/>
      <c r="B106" s="38"/>
      <c r="C106" s="174" t="s">
        <v>379</v>
      </c>
      <c r="D106" s="174" t="s">
        <v>350</v>
      </c>
      <c r="E106" s="175" t="s">
        <v>1197</v>
      </c>
      <c r="F106" s="176" t="s">
        <v>1198</v>
      </c>
      <c r="G106" s="177" t="s">
        <v>484</v>
      </c>
      <c r="H106" s="178">
        <v>4</v>
      </c>
      <c r="I106" s="179"/>
      <c r="J106" s="180">
        <f>ROUND(I106*H106,2)</f>
        <v>0</v>
      </c>
      <c r="K106" s="176" t="s">
        <v>354</v>
      </c>
      <c r="L106" s="42"/>
      <c r="M106" s="181" t="s">
        <v>19</v>
      </c>
      <c r="N106" s="182"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692</v>
      </c>
      <c r="AT106" s="185" t="s">
        <v>350</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692</v>
      </c>
      <c r="BM106" s="185" t="s">
        <v>1199</v>
      </c>
    </row>
    <row r="107" spans="1:65" s="2" customFormat="1" ht="10.199999999999999">
      <c r="A107" s="37"/>
      <c r="B107" s="38"/>
      <c r="C107" s="39"/>
      <c r="D107" s="187" t="s">
        <v>355</v>
      </c>
      <c r="E107" s="39"/>
      <c r="F107" s="188" t="s">
        <v>1200</v>
      </c>
      <c r="G107" s="39"/>
      <c r="H107" s="39"/>
      <c r="I107" s="189"/>
      <c r="J107" s="39"/>
      <c r="K107" s="39"/>
      <c r="L107" s="42"/>
      <c r="M107" s="190"/>
      <c r="N107" s="191"/>
      <c r="O107" s="67"/>
      <c r="P107" s="67"/>
      <c r="Q107" s="67"/>
      <c r="R107" s="67"/>
      <c r="S107" s="67"/>
      <c r="T107" s="68"/>
      <c r="U107" s="37"/>
      <c r="V107" s="37"/>
      <c r="W107" s="37"/>
      <c r="X107" s="37"/>
      <c r="Y107" s="37"/>
      <c r="Z107" s="37"/>
      <c r="AA107" s="37"/>
      <c r="AB107" s="37"/>
      <c r="AC107" s="37"/>
      <c r="AD107" s="37"/>
      <c r="AE107" s="37"/>
      <c r="AT107" s="20" t="s">
        <v>355</v>
      </c>
      <c r="AU107" s="20" t="s">
        <v>85</v>
      </c>
    </row>
    <row r="108" spans="1:65" s="2" customFormat="1" ht="16.5" customHeight="1">
      <c r="A108" s="37"/>
      <c r="B108" s="38"/>
      <c r="C108" s="225" t="s">
        <v>411</v>
      </c>
      <c r="D108" s="225" t="s">
        <v>425</v>
      </c>
      <c r="E108" s="226" t="s">
        <v>1201</v>
      </c>
      <c r="F108" s="227" t="s">
        <v>1202</v>
      </c>
      <c r="G108" s="228" t="s">
        <v>987</v>
      </c>
      <c r="H108" s="229">
        <v>4</v>
      </c>
      <c r="I108" s="230"/>
      <c r="J108" s="231">
        <f>ROUND(I108*H108,2)</f>
        <v>0</v>
      </c>
      <c r="K108" s="227" t="s">
        <v>933</v>
      </c>
      <c r="L108" s="232"/>
      <c r="M108" s="233" t="s">
        <v>19</v>
      </c>
      <c r="N108" s="234"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951</v>
      </c>
      <c r="AT108" s="185" t="s">
        <v>425</v>
      </c>
      <c r="AU108" s="185" t="s">
        <v>85</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692</v>
      </c>
      <c r="BM108" s="185" t="s">
        <v>1203</v>
      </c>
    </row>
    <row r="109" spans="1:65" s="2" customFormat="1" ht="19.2">
      <c r="A109" s="37"/>
      <c r="B109" s="38"/>
      <c r="C109" s="39"/>
      <c r="D109" s="194" t="s">
        <v>952</v>
      </c>
      <c r="E109" s="39"/>
      <c r="F109" s="251" t="s">
        <v>1204</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952</v>
      </c>
      <c r="AU109" s="20" t="s">
        <v>85</v>
      </c>
    </row>
    <row r="110" spans="1:65" s="2" customFormat="1" ht="16.5" customHeight="1">
      <c r="A110" s="37"/>
      <c r="B110" s="38"/>
      <c r="C110" s="174" t="s">
        <v>383</v>
      </c>
      <c r="D110" s="174" t="s">
        <v>350</v>
      </c>
      <c r="E110" s="175" t="s">
        <v>1205</v>
      </c>
      <c r="F110" s="176" t="s">
        <v>1206</v>
      </c>
      <c r="G110" s="177" t="s">
        <v>1012</v>
      </c>
      <c r="H110" s="178">
        <v>0.19</v>
      </c>
      <c r="I110" s="179"/>
      <c r="J110" s="180">
        <f>ROUND(I110*H110,2)</f>
        <v>0</v>
      </c>
      <c r="K110" s="176" t="s">
        <v>354</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692</v>
      </c>
      <c r="AT110" s="185" t="s">
        <v>350</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692</v>
      </c>
      <c r="BM110" s="185" t="s">
        <v>1207</v>
      </c>
    </row>
    <row r="111" spans="1:65" s="2" customFormat="1" ht="10.199999999999999">
      <c r="A111" s="37"/>
      <c r="B111" s="38"/>
      <c r="C111" s="39"/>
      <c r="D111" s="187" t="s">
        <v>355</v>
      </c>
      <c r="E111" s="39"/>
      <c r="F111" s="188" t="s">
        <v>1208</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85</v>
      </c>
    </row>
    <row r="112" spans="1:65" s="2" customFormat="1" ht="16.5" customHeight="1">
      <c r="A112" s="37"/>
      <c r="B112" s="38"/>
      <c r="C112" s="174" t="s">
        <v>424</v>
      </c>
      <c r="D112" s="174" t="s">
        <v>350</v>
      </c>
      <c r="E112" s="175" t="s">
        <v>1209</v>
      </c>
      <c r="F112" s="176" t="s">
        <v>1210</v>
      </c>
      <c r="G112" s="177" t="s">
        <v>484</v>
      </c>
      <c r="H112" s="178">
        <v>2</v>
      </c>
      <c r="I112" s="179"/>
      <c r="J112" s="180">
        <f>ROUND(I112*H112,2)</f>
        <v>0</v>
      </c>
      <c r="K112" s="176" t="s">
        <v>354</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692</v>
      </c>
      <c r="AT112" s="185" t="s">
        <v>350</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692</v>
      </c>
      <c r="BM112" s="185" t="s">
        <v>1211</v>
      </c>
    </row>
    <row r="113" spans="1:65" s="2" customFormat="1" ht="10.199999999999999">
      <c r="A113" s="37"/>
      <c r="B113" s="38"/>
      <c r="C113" s="39"/>
      <c r="D113" s="187" t="s">
        <v>355</v>
      </c>
      <c r="E113" s="39"/>
      <c r="F113" s="188" t="s">
        <v>1212</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355</v>
      </c>
      <c r="AU113" s="20" t="s">
        <v>85</v>
      </c>
    </row>
    <row r="114" spans="1:65" s="2" customFormat="1" ht="16.5" customHeight="1">
      <c r="A114" s="37"/>
      <c r="B114" s="38"/>
      <c r="C114" s="225" t="s">
        <v>390</v>
      </c>
      <c r="D114" s="225" t="s">
        <v>425</v>
      </c>
      <c r="E114" s="226" t="s">
        <v>1213</v>
      </c>
      <c r="F114" s="227" t="s">
        <v>1214</v>
      </c>
      <c r="G114" s="228" t="s">
        <v>987</v>
      </c>
      <c r="H114" s="229">
        <v>3</v>
      </c>
      <c r="I114" s="230"/>
      <c r="J114" s="231">
        <f>ROUND(I114*H114,2)</f>
        <v>0</v>
      </c>
      <c r="K114" s="227" t="s">
        <v>933</v>
      </c>
      <c r="L114" s="232"/>
      <c r="M114" s="233" t="s">
        <v>19</v>
      </c>
      <c r="N114" s="234"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951</v>
      </c>
      <c r="AT114" s="185" t="s">
        <v>425</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692</v>
      </c>
      <c r="BM114" s="185" t="s">
        <v>1215</v>
      </c>
    </row>
    <row r="115" spans="1:65" s="2" customFormat="1" ht="16.5" customHeight="1">
      <c r="A115" s="37"/>
      <c r="B115" s="38"/>
      <c r="C115" s="225" t="s">
        <v>8</v>
      </c>
      <c r="D115" s="225" t="s">
        <v>425</v>
      </c>
      <c r="E115" s="226" t="s">
        <v>1216</v>
      </c>
      <c r="F115" s="227" t="s">
        <v>1217</v>
      </c>
      <c r="G115" s="228" t="s">
        <v>987</v>
      </c>
      <c r="H115" s="229">
        <v>2</v>
      </c>
      <c r="I115" s="230"/>
      <c r="J115" s="231">
        <f>ROUND(I115*H115,2)</f>
        <v>0</v>
      </c>
      <c r="K115" s="227" t="s">
        <v>933</v>
      </c>
      <c r="L115" s="232"/>
      <c r="M115" s="233" t="s">
        <v>19</v>
      </c>
      <c r="N115" s="234"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951</v>
      </c>
      <c r="AT115" s="185" t="s">
        <v>425</v>
      </c>
      <c r="AU115" s="185" t="s">
        <v>85</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692</v>
      </c>
      <c r="BM115" s="185" t="s">
        <v>1218</v>
      </c>
    </row>
    <row r="116" spans="1:65" s="2" customFormat="1" ht="16.5" customHeight="1">
      <c r="A116" s="37"/>
      <c r="B116" s="38"/>
      <c r="C116" s="174" t="s">
        <v>396</v>
      </c>
      <c r="D116" s="174" t="s">
        <v>350</v>
      </c>
      <c r="E116" s="175" t="s">
        <v>1219</v>
      </c>
      <c r="F116" s="176" t="s">
        <v>1220</v>
      </c>
      <c r="G116" s="177" t="s">
        <v>435</v>
      </c>
      <c r="H116" s="178">
        <v>984</v>
      </c>
      <c r="I116" s="179"/>
      <c r="J116" s="180">
        <f>ROUND(I116*H116,2)</f>
        <v>0</v>
      </c>
      <c r="K116" s="176" t="s">
        <v>354</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692</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692</v>
      </c>
      <c r="BM116" s="185" t="s">
        <v>1221</v>
      </c>
    </row>
    <row r="117" spans="1:65" s="2" customFormat="1" ht="10.199999999999999">
      <c r="A117" s="37"/>
      <c r="B117" s="38"/>
      <c r="C117" s="39"/>
      <c r="D117" s="187" t="s">
        <v>355</v>
      </c>
      <c r="E117" s="39"/>
      <c r="F117" s="188" t="s">
        <v>1222</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2" customFormat="1" ht="33" customHeight="1">
      <c r="A118" s="37"/>
      <c r="B118" s="38"/>
      <c r="C118" s="225" t="s">
        <v>455</v>
      </c>
      <c r="D118" s="225" t="s">
        <v>425</v>
      </c>
      <c r="E118" s="226" t="s">
        <v>1223</v>
      </c>
      <c r="F118" s="227" t="s">
        <v>1224</v>
      </c>
      <c r="G118" s="228" t="s">
        <v>435</v>
      </c>
      <c r="H118" s="229">
        <v>232</v>
      </c>
      <c r="I118" s="230"/>
      <c r="J118" s="231">
        <f>ROUND(I118*H118,2)</f>
        <v>0</v>
      </c>
      <c r="K118" s="227" t="s">
        <v>933</v>
      </c>
      <c r="L118" s="232"/>
      <c r="M118" s="233" t="s">
        <v>19</v>
      </c>
      <c r="N118" s="234"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951</v>
      </c>
      <c r="AT118" s="185" t="s">
        <v>425</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692</v>
      </c>
      <c r="BM118" s="185" t="s">
        <v>1225</v>
      </c>
    </row>
    <row r="119" spans="1:65" s="2" customFormat="1" ht="16.5" customHeight="1">
      <c r="A119" s="37"/>
      <c r="B119" s="38"/>
      <c r="C119" s="225" t="s">
        <v>404</v>
      </c>
      <c r="D119" s="225" t="s">
        <v>425</v>
      </c>
      <c r="E119" s="226" t="s">
        <v>1226</v>
      </c>
      <c r="F119" s="227" t="s">
        <v>1227</v>
      </c>
      <c r="G119" s="228" t="s">
        <v>435</v>
      </c>
      <c r="H119" s="229">
        <v>660</v>
      </c>
      <c r="I119" s="230"/>
      <c r="J119" s="231">
        <f>ROUND(I119*H119,2)</f>
        <v>0</v>
      </c>
      <c r="K119" s="227" t="s">
        <v>933</v>
      </c>
      <c r="L119" s="232"/>
      <c r="M119" s="233" t="s">
        <v>19</v>
      </c>
      <c r="N119" s="234"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449</v>
      </c>
      <c r="AT119" s="185" t="s">
        <v>425</v>
      </c>
      <c r="AU119" s="185" t="s">
        <v>85</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396</v>
      </c>
      <c r="BM119" s="185" t="s">
        <v>1228</v>
      </c>
    </row>
    <row r="120" spans="1:65" s="2" customFormat="1" ht="19.2">
      <c r="A120" s="37"/>
      <c r="B120" s="38"/>
      <c r="C120" s="39"/>
      <c r="D120" s="194" t="s">
        <v>952</v>
      </c>
      <c r="E120" s="39"/>
      <c r="F120" s="251" t="s">
        <v>1229</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952</v>
      </c>
      <c r="AU120" s="20" t="s">
        <v>85</v>
      </c>
    </row>
    <row r="121" spans="1:65" s="2" customFormat="1" ht="16.5" customHeight="1">
      <c r="A121" s="37"/>
      <c r="B121" s="38"/>
      <c r="C121" s="225" t="s">
        <v>466</v>
      </c>
      <c r="D121" s="225" t="s">
        <v>425</v>
      </c>
      <c r="E121" s="226" t="s">
        <v>1230</v>
      </c>
      <c r="F121" s="227" t="s">
        <v>1231</v>
      </c>
      <c r="G121" s="228" t="s">
        <v>435</v>
      </c>
      <c r="H121" s="229">
        <v>92</v>
      </c>
      <c r="I121" s="230"/>
      <c r="J121" s="231">
        <f>ROUND(I121*H121,2)</f>
        <v>0</v>
      </c>
      <c r="K121" s="227" t="s">
        <v>933</v>
      </c>
      <c r="L121" s="232"/>
      <c r="M121" s="233" t="s">
        <v>19</v>
      </c>
      <c r="N121" s="234"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449</v>
      </c>
      <c r="AT121" s="185" t="s">
        <v>425</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396</v>
      </c>
      <c r="BM121" s="185" t="s">
        <v>1232</v>
      </c>
    </row>
    <row r="122" spans="1:65" s="2" customFormat="1" ht="19.2">
      <c r="A122" s="37"/>
      <c r="B122" s="38"/>
      <c r="C122" s="39"/>
      <c r="D122" s="194" t="s">
        <v>952</v>
      </c>
      <c r="E122" s="39"/>
      <c r="F122" s="251" t="s">
        <v>1229</v>
      </c>
      <c r="G122" s="39"/>
      <c r="H122" s="39"/>
      <c r="I122" s="189"/>
      <c r="J122" s="39"/>
      <c r="K122" s="39"/>
      <c r="L122" s="42"/>
      <c r="M122" s="190"/>
      <c r="N122" s="191"/>
      <c r="O122" s="67"/>
      <c r="P122" s="67"/>
      <c r="Q122" s="67"/>
      <c r="R122" s="67"/>
      <c r="S122" s="67"/>
      <c r="T122" s="68"/>
      <c r="U122" s="37"/>
      <c r="V122" s="37"/>
      <c r="W122" s="37"/>
      <c r="X122" s="37"/>
      <c r="Y122" s="37"/>
      <c r="Z122" s="37"/>
      <c r="AA122" s="37"/>
      <c r="AB122" s="37"/>
      <c r="AC122" s="37"/>
      <c r="AD122" s="37"/>
      <c r="AE122" s="37"/>
      <c r="AT122" s="20" t="s">
        <v>952</v>
      </c>
      <c r="AU122" s="20" t="s">
        <v>85</v>
      </c>
    </row>
    <row r="123" spans="1:65" s="2" customFormat="1" ht="16.5" customHeight="1">
      <c r="A123" s="37"/>
      <c r="B123" s="38"/>
      <c r="C123" s="174" t="s">
        <v>409</v>
      </c>
      <c r="D123" s="174" t="s">
        <v>350</v>
      </c>
      <c r="E123" s="175" t="s">
        <v>1233</v>
      </c>
      <c r="F123" s="176" t="s">
        <v>1234</v>
      </c>
      <c r="G123" s="177" t="s">
        <v>484</v>
      </c>
      <c r="H123" s="178">
        <v>2</v>
      </c>
      <c r="I123" s="179"/>
      <c r="J123" s="180">
        <f>ROUND(I123*H123,2)</f>
        <v>0</v>
      </c>
      <c r="K123" s="176" t="s">
        <v>354</v>
      </c>
      <c r="L123" s="42"/>
      <c r="M123" s="181" t="s">
        <v>19</v>
      </c>
      <c r="N123" s="182" t="s">
        <v>46</v>
      </c>
      <c r="O123" s="67"/>
      <c r="P123" s="183">
        <f>O123*H123</f>
        <v>0</v>
      </c>
      <c r="Q123" s="183">
        <v>0</v>
      </c>
      <c r="R123" s="183">
        <f>Q123*H123</f>
        <v>0</v>
      </c>
      <c r="S123" s="183">
        <v>0</v>
      </c>
      <c r="T123" s="184">
        <f>S123*H123</f>
        <v>0</v>
      </c>
      <c r="U123" s="37"/>
      <c r="V123" s="37"/>
      <c r="W123" s="37"/>
      <c r="X123" s="37"/>
      <c r="Y123" s="37"/>
      <c r="Z123" s="37"/>
      <c r="AA123" s="37"/>
      <c r="AB123" s="37"/>
      <c r="AC123" s="37"/>
      <c r="AD123" s="37"/>
      <c r="AE123" s="37"/>
      <c r="AR123" s="185" t="s">
        <v>396</v>
      </c>
      <c r="AT123" s="185" t="s">
        <v>350</v>
      </c>
      <c r="AU123" s="185" t="s">
        <v>85</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396</v>
      </c>
      <c r="BM123" s="185" t="s">
        <v>1235</v>
      </c>
    </row>
    <row r="124" spans="1:65" s="2" customFormat="1" ht="10.199999999999999">
      <c r="A124" s="37"/>
      <c r="B124" s="38"/>
      <c r="C124" s="39"/>
      <c r="D124" s="187" t="s">
        <v>355</v>
      </c>
      <c r="E124" s="39"/>
      <c r="F124" s="188" t="s">
        <v>1236</v>
      </c>
      <c r="G124" s="39"/>
      <c r="H124" s="39"/>
      <c r="I124" s="189"/>
      <c r="J124" s="39"/>
      <c r="K124" s="39"/>
      <c r="L124" s="42"/>
      <c r="M124" s="190"/>
      <c r="N124" s="191"/>
      <c r="O124" s="67"/>
      <c r="P124" s="67"/>
      <c r="Q124" s="67"/>
      <c r="R124" s="67"/>
      <c r="S124" s="67"/>
      <c r="T124" s="68"/>
      <c r="U124" s="37"/>
      <c r="V124" s="37"/>
      <c r="W124" s="37"/>
      <c r="X124" s="37"/>
      <c r="Y124" s="37"/>
      <c r="Z124" s="37"/>
      <c r="AA124" s="37"/>
      <c r="AB124" s="37"/>
      <c r="AC124" s="37"/>
      <c r="AD124" s="37"/>
      <c r="AE124" s="37"/>
      <c r="AT124" s="20" t="s">
        <v>355</v>
      </c>
      <c r="AU124" s="20" t="s">
        <v>85</v>
      </c>
    </row>
    <row r="125" spans="1:65" s="2" customFormat="1" ht="16.5" customHeight="1">
      <c r="A125" s="37"/>
      <c r="B125" s="38"/>
      <c r="C125" s="174" t="s">
        <v>7</v>
      </c>
      <c r="D125" s="174" t="s">
        <v>350</v>
      </c>
      <c r="E125" s="175" t="s">
        <v>1237</v>
      </c>
      <c r="F125" s="176" t="s">
        <v>1238</v>
      </c>
      <c r="G125" s="177" t="s">
        <v>484</v>
      </c>
      <c r="H125" s="178">
        <v>24</v>
      </c>
      <c r="I125" s="179"/>
      <c r="J125" s="180">
        <f>ROUND(I125*H125,2)</f>
        <v>0</v>
      </c>
      <c r="K125" s="176" t="s">
        <v>354</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396</v>
      </c>
      <c r="AT125" s="185" t="s">
        <v>350</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396</v>
      </c>
      <c r="BM125" s="185" t="s">
        <v>1239</v>
      </c>
    </row>
    <row r="126" spans="1:65" s="2" customFormat="1" ht="10.199999999999999">
      <c r="A126" s="37"/>
      <c r="B126" s="38"/>
      <c r="C126" s="39"/>
      <c r="D126" s="187" t="s">
        <v>355</v>
      </c>
      <c r="E126" s="39"/>
      <c r="F126" s="188" t="s">
        <v>1240</v>
      </c>
      <c r="G126" s="39"/>
      <c r="H126" s="39"/>
      <c r="I126" s="189"/>
      <c r="J126" s="39"/>
      <c r="K126" s="39"/>
      <c r="L126" s="42"/>
      <c r="M126" s="190"/>
      <c r="N126" s="191"/>
      <c r="O126" s="67"/>
      <c r="P126" s="67"/>
      <c r="Q126" s="67"/>
      <c r="R126" s="67"/>
      <c r="S126" s="67"/>
      <c r="T126" s="68"/>
      <c r="U126" s="37"/>
      <c r="V126" s="37"/>
      <c r="W126" s="37"/>
      <c r="X126" s="37"/>
      <c r="Y126" s="37"/>
      <c r="Z126" s="37"/>
      <c r="AA126" s="37"/>
      <c r="AB126" s="37"/>
      <c r="AC126" s="37"/>
      <c r="AD126" s="37"/>
      <c r="AE126" s="37"/>
      <c r="AT126" s="20" t="s">
        <v>355</v>
      </c>
      <c r="AU126" s="20" t="s">
        <v>85</v>
      </c>
    </row>
    <row r="127" spans="1:65" s="2" customFormat="1" ht="24.15" customHeight="1">
      <c r="A127" s="37"/>
      <c r="B127" s="38"/>
      <c r="C127" s="174" t="s">
        <v>414</v>
      </c>
      <c r="D127" s="174" t="s">
        <v>350</v>
      </c>
      <c r="E127" s="175" t="s">
        <v>1241</v>
      </c>
      <c r="F127" s="176" t="s">
        <v>1242</v>
      </c>
      <c r="G127" s="177" t="s">
        <v>484</v>
      </c>
      <c r="H127" s="178">
        <v>1</v>
      </c>
      <c r="I127" s="179"/>
      <c r="J127" s="180">
        <f>ROUND(I127*H127,2)</f>
        <v>0</v>
      </c>
      <c r="K127" s="176" t="s">
        <v>354</v>
      </c>
      <c r="L127" s="42"/>
      <c r="M127" s="181" t="s">
        <v>19</v>
      </c>
      <c r="N127" s="182"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692</v>
      </c>
      <c r="AT127" s="185" t="s">
        <v>350</v>
      </c>
      <c r="AU127" s="185" t="s">
        <v>85</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692</v>
      </c>
      <c r="BM127" s="185" t="s">
        <v>1243</v>
      </c>
    </row>
    <row r="128" spans="1:65" s="2" customFormat="1" ht="10.199999999999999">
      <c r="A128" s="37"/>
      <c r="B128" s="38"/>
      <c r="C128" s="39"/>
      <c r="D128" s="187" t="s">
        <v>355</v>
      </c>
      <c r="E128" s="39"/>
      <c r="F128" s="188" t="s">
        <v>1244</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355</v>
      </c>
      <c r="AU128" s="20" t="s">
        <v>85</v>
      </c>
    </row>
    <row r="129" spans="1:65" s="2" customFormat="1" ht="16.5" customHeight="1">
      <c r="A129" s="37"/>
      <c r="B129" s="38"/>
      <c r="C129" s="174" t="s">
        <v>489</v>
      </c>
      <c r="D129" s="174" t="s">
        <v>350</v>
      </c>
      <c r="E129" s="175" t="s">
        <v>1245</v>
      </c>
      <c r="F129" s="176" t="s">
        <v>1246</v>
      </c>
      <c r="G129" s="177" t="s">
        <v>484</v>
      </c>
      <c r="H129" s="178">
        <v>1</v>
      </c>
      <c r="I129" s="179"/>
      <c r="J129" s="180">
        <f>ROUND(I129*H129,2)</f>
        <v>0</v>
      </c>
      <c r="K129" s="176" t="s">
        <v>354</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396</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396</v>
      </c>
      <c r="BM129" s="185" t="s">
        <v>1247</v>
      </c>
    </row>
    <row r="130" spans="1:65" s="2" customFormat="1" ht="10.199999999999999">
      <c r="A130" s="37"/>
      <c r="B130" s="38"/>
      <c r="C130" s="39"/>
      <c r="D130" s="187" t="s">
        <v>355</v>
      </c>
      <c r="E130" s="39"/>
      <c r="F130" s="188" t="s">
        <v>1248</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355</v>
      </c>
      <c r="AU130" s="20" t="s">
        <v>85</v>
      </c>
    </row>
    <row r="131" spans="1:65" s="2" customFormat="1" ht="16.5" customHeight="1">
      <c r="A131" s="37"/>
      <c r="B131" s="38"/>
      <c r="C131" s="174" t="s">
        <v>420</v>
      </c>
      <c r="D131" s="174" t="s">
        <v>350</v>
      </c>
      <c r="E131" s="175" t="s">
        <v>1249</v>
      </c>
      <c r="F131" s="176" t="s">
        <v>1250</v>
      </c>
      <c r="G131" s="177" t="s">
        <v>435</v>
      </c>
      <c r="H131" s="178">
        <v>60</v>
      </c>
      <c r="I131" s="179"/>
      <c r="J131" s="180">
        <f>ROUND(I131*H131,2)</f>
        <v>0</v>
      </c>
      <c r="K131" s="176" t="s">
        <v>354</v>
      </c>
      <c r="L131" s="42"/>
      <c r="M131" s="181" t="s">
        <v>19</v>
      </c>
      <c r="N131" s="182" t="s">
        <v>46</v>
      </c>
      <c r="O131" s="67"/>
      <c r="P131" s="183">
        <f>O131*H131</f>
        <v>0</v>
      </c>
      <c r="Q131" s="183">
        <v>0</v>
      </c>
      <c r="R131" s="183">
        <f>Q131*H131</f>
        <v>0</v>
      </c>
      <c r="S131" s="183">
        <v>0</v>
      </c>
      <c r="T131" s="184">
        <f>S131*H131</f>
        <v>0</v>
      </c>
      <c r="U131" s="37"/>
      <c r="V131" s="37"/>
      <c r="W131" s="37"/>
      <c r="X131" s="37"/>
      <c r="Y131" s="37"/>
      <c r="Z131" s="37"/>
      <c r="AA131" s="37"/>
      <c r="AB131" s="37"/>
      <c r="AC131" s="37"/>
      <c r="AD131" s="37"/>
      <c r="AE131" s="37"/>
      <c r="AR131" s="185" t="s">
        <v>396</v>
      </c>
      <c r="AT131" s="185" t="s">
        <v>350</v>
      </c>
      <c r="AU131" s="185" t="s">
        <v>85</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396</v>
      </c>
      <c r="BM131" s="185" t="s">
        <v>1251</v>
      </c>
    </row>
    <row r="132" spans="1:65" s="2" customFormat="1" ht="10.199999999999999">
      <c r="A132" s="37"/>
      <c r="B132" s="38"/>
      <c r="C132" s="39"/>
      <c r="D132" s="187" t="s">
        <v>355</v>
      </c>
      <c r="E132" s="39"/>
      <c r="F132" s="188" t="s">
        <v>1252</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355</v>
      </c>
      <c r="AU132" s="20" t="s">
        <v>85</v>
      </c>
    </row>
    <row r="133" spans="1:65" s="2" customFormat="1" ht="16.5" customHeight="1">
      <c r="A133" s="37"/>
      <c r="B133" s="38"/>
      <c r="C133" s="225" t="s">
        <v>502</v>
      </c>
      <c r="D133" s="225" t="s">
        <v>425</v>
      </c>
      <c r="E133" s="226" t="s">
        <v>1253</v>
      </c>
      <c r="F133" s="227" t="s">
        <v>1254</v>
      </c>
      <c r="G133" s="228" t="s">
        <v>435</v>
      </c>
      <c r="H133" s="229">
        <v>72</v>
      </c>
      <c r="I133" s="230"/>
      <c r="J133" s="231">
        <f>ROUND(I133*H133,2)</f>
        <v>0</v>
      </c>
      <c r="K133" s="227" t="s">
        <v>354</v>
      </c>
      <c r="L133" s="232"/>
      <c r="M133" s="233" t="s">
        <v>19</v>
      </c>
      <c r="N133" s="234" t="s">
        <v>46</v>
      </c>
      <c r="O133" s="67"/>
      <c r="P133" s="183">
        <f>O133*H133</f>
        <v>0</v>
      </c>
      <c r="Q133" s="183">
        <v>4.0000000000000003E-5</v>
      </c>
      <c r="R133" s="183">
        <f>Q133*H133</f>
        <v>2.8800000000000002E-3</v>
      </c>
      <c r="S133" s="183">
        <v>0</v>
      </c>
      <c r="T133" s="184">
        <f>S133*H133</f>
        <v>0</v>
      </c>
      <c r="U133" s="37"/>
      <c r="V133" s="37"/>
      <c r="W133" s="37"/>
      <c r="X133" s="37"/>
      <c r="Y133" s="37"/>
      <c r="Z133" s="37"/>
      <c r="AA133" s="37"/>
      <c r="AB133" s="37"/>
      <c r="AC133" s="37"/>
      <c r="AD133" s="37"/>
      <c r="AE133" s="37"/>
      <c r="AR133" s="185" t="s">
        <v>449</v>
      </c>
      <c r="AT133" s="185" t="s">
        <v>425</v>
      </c>
      <c r="AU133" s="185" t="s">
        <v>85</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396</v>
      </c>
      <c r="BM133" s="185" t="s">
        <v>1255</v>
      </c>
    </row>
    <row r="134" spans="1:65" s="2" customFormat="1" ht="19.2">
      <c r="A134" s="37"/>
      <c r="B134" s="38"/>
      <c r="C134" s="39"/>
      <c r="D134" s="194" t="s">
        <v>952</v>
      </c>
      <c r="E134" s="39"/>
      <c r="F134" s="251" t="s">
        <v>1256</v>
      </c>
      <c r="G134" s="39"/>
      <c r="H134" s="39"/>
      <c r="I134" s="189"/>
      <c r="J134" s="39"/>
      <c r="K134" s="39"/>
      <c r="L134" s="42"/>
      <c r="M134" s="190"/>
      <c r="N134" s="191"/>
      <c r="O134" s="67"/>
      <c r="P134" s="67"/>
      <c r="Q134" s="67"/>
      <c r="R134" s="67"/>
      <c r="S134" s="67"/>
      <c r="T134" s="68"/>
      <c r="U134" s="37"/>
      <c r="V134" s="37"/>
      <c r="W134" s="37"/>
      <c r="X134" s="37"/>
      <c r="Y134" s="37"/>
      <c r="Z134" s="37"/>
      <c r="AA134" s="37"/>
      <c r="AB134" s="37"/>
      <c r="AC134" s="37"/>
      <c r="AD134" s="37"/>
      <c r="AE134" s="37"/>
      <c r="AT134" s="20" t="s">
        <v>952</v>
      </c>
      <c r="AU134" s="20" t="s">
        <v>85</v>
      </c>
    </row>
    <row r="135" spans="1:65" s="2" customFormat="1" ht="16.5" customHeight="1">
      <c r="A135" s="37"/>
      <c r="B135" s="38"/>
      <c r="C135" s="174" t="s">
        <v>428</v>
      </c>
      <c r="D135" s="174" t="s">
        <v>350</v>
      </c>
      <c r="E135" s="175" t="s">
        <v>1257</v>
      </c>
      <c r="F135" s="176" t="s">
        <v>1258</v>
      </c>
      <c r="G135" s="177" t="s">
        <v>484</v>
      </c>
      <c r="H135" s="178">
        <v>1</v>
      </c>
      <c r="I135" s="179"/>
      <c r="J135" s="180">
        <f>ROUND(I135*H135,2)</f>
        <v>0</v>
      </c>
      <c r="K135" s="176" t="s">
        <v>354</v>
      </c>
      <c r="L135" s="42"/>
      <c r="M135" s="181" t="s">
        <v>19</v>
      </c>
      <c r="N135" s="182" t="s">
        <v>46</v>
      </c>
      <c r="O135" s="67"/>
      <c r="P135" s="183">
        <f>O135*H135</f>
        <v>0</v>
      </c>
      <c r="Q135" s="183">
        <v>0</v>
      </c>
      <c r="R135" s="183">
        <f>Q135*H135</f>
        <v>0</v>
      </c>
      <c r="S135" s="183">
        <v>0</v>
      </c>
      <c r="T135" s="184">
        <f>S135*H135</f>
        <v>0</v>
      </c>
      <c r="U135" s="37"/>
      <c r="V135" s="37"/>
      <c r="W135" s="37"/>
      <c r="X135" s="37"/>
      <c r="Y135" s="37"/>
      <c r="Z135" s="37"/>
      <c r="AA135" s="37"/>
      <c r="AB135" s="37"/>
      <c r="AC135" s="37"/>
      <c r="AD135" s="37"/>
      <c r="AE135" s="37"/>
      <c r="AR135" s="185" t="s">
        <v>396</v>
      </c>
      <c r="AT135" s="185" t="s">
        <v>350</v>
      </c>
      <c r="AU135" s="185" t="s">
        <v>85</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396</v>
      </c>
      <c r="BM135" s="185" t="s">
        <v>1259</v>
      </c>
    </row>
    <row r="136" spans="1:65" s="2" customFormat="1" ht="10.199999999999999">
      <c r="A136" s="37"/>
      <c r="B136" s="38"/>
      <c r="C136" s="39"/>
      <c r="D136" s="187" t="s">
        <v>355</v>
      </c>
      <c r="E136" s="39"/>
      <c r="F136" s="188" t="s">
        <v>1260</v>
      </c>
      <c r="G136" s="39"/>
      <c r="H136" s="39"/>
      <c r="I136" s="189"/>
      <c r="J136" s="39"/>
      <c r="K136" s="39"/>
      <c r="L136" s="42"/>
      <c r="M136" s="190"/>
      <c r="N136" s="191"/>
      <c r="O136" s="67"/>
      <c r="P136" s="67"/>
      <c r="Q136" s="67"/>
      <c r="R136" s="67"/>
      <c r="S136" s="67"/>
      <c r="T136" s="68"/>
      <c r="U136" s="37"/>
      <c r="V136" s="37"/>
      <c r="W136" s="37"/>
      <c r="X136" s="37"/>
      <c r="Y136" s="37"/>
      <c r="Z136" s="37"/>
      <c r="AA136" s="37"/>
      <c r="AB136" s="37"/>
      <c r="AC136" s="37"/>
      <c r="AD136" s="37"/>
      <c r="AE136" s="37"/>
      <c r="AT136" s="20" t="s">
        <v>355</v>
      </c>
      <c r="AU136" s="20" t="s">
        <v>85</v>
      </c>
    </row>
    <row r="137" spans="1:65" s="2" customFormat="1" ht="19.2">
      <c r="A137" s="37"/>
      <c r="B137" s="38"/>
      <c r="C137" s="39"/>
      <c r="D137" s="194" t="s">
        <v>952</v>
      </c>
      <c r="E137" s="39"/>
      <c r="F137" s="251" t="s">
        <v>1261</v>
      </c>
      <c r="G137" s="39"/>
      <c r="H137" s="39"/>
      <c r="I137" s="189"/>
      <c r="J137" s="39"/>
      <c r="K137" s="39"/>
      <c r="L137" s="42"/>
      <c r="M137" s="190"/>
      <c r="N137" s="191"/>
      <c r="O137" s="67"/>
      <c r="P137" s="67"/>
      <c r="Q137" s="67"/>
      <c r="R137" s="67"/>
      <c r="S137" s="67"/>
      <c r="T137" s="68"/>
      <c r="U137" s="37"/>
      <c r="V137" s="37"/>
      <c r="W137" s="37"/>
      <c r="X137" s="37"/>
      <c r="Y137" s="37"/>
      <c r="Z137" s="37"/>
      <c r="AA137" s="37"/>
      <c r="AB137" s="37"/>
      <c r="AC137" s="37"/>
      <c r="AD137" s="37"/>
      <c r="AE137" s="37"/>
      <c r="AT137" s="20" t="s">
        <v>952</v>
      </c>
      <c r="AU137" s="20" t="s">
        <v>85</v>
      </c>
    </row>
    <row r="138" spans="1:65" s="2" customFormat="1" ht="16.5" customHeight="1">
      <c r="A138" s="37"/>
      <c r="B138" s="38"/>
      <c r="C138" s="225" t="s">
        <v>516</v>
      </c>
      <c r="D138" s="225" t="s">
        <v>425</v>
      </c>
      <c r="E138" s="226" t="s">
        <v>1262</v>
      </c>
      <c r="F138" s="227" t="s">
        <v>1263</v>
      </c>
      <c r="G138" s="228" t="s">
        <v>987</v>
      </c>
      <c r="H138" s="229">
        <v>1</v>
      </c>
      <c r="I138" s="230"/>
      <c r="J138" s="231">
        <f>ROUND(I138*H138,2)</f>
        <v>0</v>
      </c>
      <c r="K138" s="227" t="s">
        <v>933</v>
      </c>
      <c r="L138" s="232"/>
      <c r="M138" s="233" t="s">
        <v>19</v>
      </c>
      <c r="N138" s="234"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449</v>
      </c>
      <c r="AT138" s="185" t="s">
        <v>425</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396</v>
      </c>
      <c r="BM138" s="185" t="s">
        <v>1264</v>
      </c>
    </row>
    <row r="139" spans="1:65" s="2" customFormat="1" ht="48">
      <c r="A139" s="37"/>
      <c r="B139" s="38"/>
      <c r="C139" s="39"/>
      <c r="D139" s="194" t="s">
        <v>952</v>
      </c>
      <c r="E139" s="39"/>
      <c r="F139" s="251" t="s">
        <v>1265</v>
      </c>
      <c r="G139" s="39"/>
      <c r="H139" s="39"/>
      <c r="I139" s="189"/>
      <c r="J139" s="39"/>
      <c r="K139" s="39"/>
      <c r="L139" s="42"/>
      <c r="M139" s="190"/>
      <c r="N139" s="191"/>
      <c r="O139" s="67"/>
      <c r="P139" s="67"/>
      <c r="Q139" s="67"/>
      <c r="R139" s="67"/>
      <c r="S139" s="67"/>
      <c r="T139" s="68"/>
      <c r="U139" s="37"/>
      <c r="V139" s="37"/>
      <c r="W139" s="37"/>
      <c r="X139" s="37"/>
      <c r="Y139" s="37"/>
      <c r="Z139" s="37"/>
      <c r="AA139" s="37"/>
      <c r="AB139" s="37"/>
      <c r="AC139" s="37"/>
      <c r="AD139" s="37"/>
      <c r="AE139" s="37"/>
      <c r="AT139" s="20" t="s">
        <v>952</v>
      </c>
      <c r="AU139" s="20" t="s">
        <v>85</v>
      </c>
    </row>
    <row r="140" spans="1:65" s="2" customFormat="1" ht="16.5" customHeight="1">
      <c r="A140" s="37"/>
      <c r="B140" s="38"/>
      <c r="C140" s="225" t="s">
        <v>436</v>
      </c>
      <c r="D140" s="225" t="s">
        <v>425</v>
      </c>
      <c r="E140" s="226" t="s">
        <v>1266</v>
      </c>
      <c r="F140" s="227" t="s">
        <v>1267</v>
      </c>
      <c r="G140" s="228" t="s">
        <v>987</v>
      </c>
      <c r="H140" s="229">
        <v>1</v>
      </c>
      <c r="I140" s="230"/>
      <c r="J140" s="231">
        <f>ROUND(I140*H140,2)</f>
        <v>0</v>
      </c>
      <c r="K140" s="227" t="s">
        <v>933</v>
      </c>
      <c r="L140" s="232"/>
      <c r="M140" s="233" t="s">
        <v>19</v>
      </c>
      <c r="N140" s="234" t="s">
        <v>46</v>
      </c>
      <c r="O140" s="67"/>
      <c r="P140" s="183">
        <f>O140*H140</f>
        <v>0</v>
      </c>
      <c r="Q140" s="183">
        <v>0</v>
      </c>
      <c r="R140" s="183">
        <f>Q140*H140</f>
        <v>0</v>
      </c>
      <c r="S140" s="183">
        <v>0</v>
      </c>
      <c r="T140" s="184">
        <f>S140*H140</f>
        <v>0</v>
      </c>
      <c r="U140" s="37"/>
      <c r="V140" s="37"/>
      <c r="W140" s="37"/>
      <c r="X140" s="37"/>
      <c r="Y140" s="37"/>
      <c r="Z140" s="37"/>
      <c r="AA140" s="37"/>
      <c r="AB140" s="37"/>
      <c r="AC140" s="37"/>
      <c r="AD140" s="37"/>
      <c r="AE140" s="37"/>
      <c r="AR140" s="185" t="s">
        <v>449</v>
      </c>
      <c r="AT140" s="185" t="s">
        <v>425</v>
      </c>
      <c r="AU140" s="185" t="s">
        <v>85</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396</v>
      </c>
      <c r="BM140" s="185" t="s">
        <v>1268</v>
      </c>
    </row>
    <row r="141" spans="1:65" s="2" customFormat="1" ht="16.5" customHeight="1">
      <c r="A141" s="37"/>
      <c r="B141" s="38"/>
      <c r="C141" s="174" t="s">
        <v>524</v>
      </c>
      <c r="D141" s="174" t="s">
        <v>350</v>
      </c>
      <c r="E141" s="175" t="s">
        <v>1269</v>
      </c>
      <c r="F141" s="176" t="s">
        <v>1270</v>
      </c>
      <c r="G141" s="177" t="s">
        <v>484</v>
      </c>
      <c r="H141" s="178">
        <v>1</v>
      </c>
      <c r="I141" s="179"/>
      <c r="J141" s="180">
        <f>ROUND(I141*H141,2)</f>
        <v>0</v>
      </c>
      <c r="K141" s="176" t="s">
        <v>354</v>
      </c>
      <c r="L141" s="42"/>
      <c r="M141" s="181" t="s">
        <v>19</v>
      </c>
      <c r="N141" s="182" t="s">
        <v>46</v>
      </c>
      <c r="O141" s="67"/>
      <c r="P141" s="183">
        <f>O141*H141</f>
        <v>0</v>
      </c>
      <c r="Q141" s="183">
        <v>0</v>
      </c>
      <c r="R141" s="183">
        <f>Q141*H141</f>
        <v>0</v>
      </c>
      <c r="S141" s="183">
        <v>0</v>
      </c>
      <c r="T141" s="184">
        <f>S141*H141</f>
        <v>0</v>
      </c>
      <c r="U141" s="37"/>
      <c r="V141" s="37"/>
      <c r="W141" s="37"/>
      <c r="X141" s="37"/>
      <c r="Y141" s="37"/>
      <c r="Z141" s="37"/>
      <c r="AA141" s="37"/>
      <c r="AB141" s="37"/>
      <c r="AC141" s="37"/>
      <c r="AD141" s="37"/>
      <c r="AE141" s="37"/>
      <c r="AR141" s="185" t="s">
        <v>396</v>
      </c>
      <c r="AT141" s="185" t="s">
        <v>350</v>
      </c>
      <c r="AU141" s="185" t="s">
        <v>85</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396</v>
      </c>
      <c r="BM141" s="185" t="s">
        <v>1271</v>
      </c>
    </row>
    <row r="142" spans="1:65" s="2" customFormat="1" ht="10.199999999999999">
      <c r="A142" s="37"/>
      <c r="B142" s="38"/>
      <c r="C142" s="39"/>
      <c r="D142" s="187" t="s">
        <v>355</v>
      </c>
      <c r="E142" s="39"/>
      <c r="F142" s="188" t="s">
        <v>1272</v>
      </c>
      <c r="G142" s="39"/>
      <c r="H142" s="39"/>
      <c r="I142" s="189"/>
      <c r="J142" s="39"/>
      <c r="K142" s="39"/>
      <c r="L142" s="42"/>
      <c r="M142" s="190"/>
      <c r="N142" s="191"/>
      <c r="O142" s="67"/>
      <c r="P142" s="67"/>
      <c r="Q142" s="67"/>
      <c r="R142" s="67"/>
      <c r="S142" s="67"/>
      <c r="T142" s="68"/>
      <c r="U142" s="37"/>
      <c r="V142" s="37"/>
      <c r="W142" s="37"/>
      <c r="X142" s="37"/>
      <c r="Y142" s="37"/>
      <c r="Z142" s="37"/>
      <c r="AA142" s="37"/>
      <c r="AB142" s="37"/>
      <c r="AC142" s="37"/>
      <c r="AD142" s="37"/>
      <c r="AE142" s="37"/>
      <c r="AT142" s="20" t="s">
        <v>355</v>
      </c>
      <c r="AU142" s="20" t="s">
        <v>85</v>
      </c>
    </row>
    <row r="143" spans="1:65" s="2" customFormat="1" ht="16.5" customHeight="1">
      <c r="A143" s="37"/>
      <c r="B143" s="38"/>
      <c r="C143" s="174" t="s">
        <v>444</v>
      </c>
      <c r="D143" s="174" t="s">
        <v>350</v>
      </c>
      <c r="E143" s="175" t="s">
        <v>1273</v>
      </c>
      <c r="F143" s="176" t="s">
        <v>1274</v>
      </c>
      <c r="G143" s="177" t="s">
        <v>484</v>
      </c>
      <c r="H143" s="178">
        <v>1</v>
      </c>
      <c r="I143" s="179"/>
      <c r="J143" s="180">
        <f>ROUND(I143*H143,2)</f>
        <v>0</v>
      </c>
      <c r="K143" s="176" t="s">
        <v>354</v>
      </c>
      <c r="L143" s="42"/>
      <c r="M143" s="181" t="s">
        <v>19</v>
      </c>
      <c r="N143" s="182" t="s">
        <v>46</v>
      </c>
      <c r="O143" s="67"/>
      <c r="P143" s="183">
        <f>O143*H143</f>
        <v>0</v>
      </c>
      <c r="Q143" s="183">
        <v>0</v>
      </c>
      <c r="R143" s="183">
        <f>Q143*H143</f>
        <v>0</v>
      </c>
      <c r="S143" s="183">
        <v>0</v>
      </c>
      <c r="T143" s="184">
        <f>S143*H143</f>
        <v>0</v>
      </c>
      <c r="U143" s="37"/>
      <c r="V143" s="37"/>
      <c r="W143" s="37"/>
      <c r="X143" s="37"/>
      <c r="Y143" s="37"/>
      <c r="Z143" s="37"/>
      <c r="AA143" s="37"/>
      <c r="AB143" s="37"/>
      <c r="AC143" s="37"/>
      <c r="AD143" s="37"/>
      <c r="AE143" s="37"/>
      <c r="AR143" s="185" t="s">
        <v>396</v>
      </c>
      <c r="AT143" s="185" t="s">
        <v>350</v>
      </c>
      <c r="AU143" s="185" t="s">
        <v>85</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396</v>
      </c>
      <c r="BM143" s="185" t="s">
        <v>1275</v>
      </c>
    </row>
    <row r="144" spans="1:65" s="2" customFormat="1" ht="10.199999999999999">
      <c r="A144" s="37"/>
      <c r="B144" s="38"/>
      <c r="C144" s="39"/>
      <c r="D144" s="187" t="s">
        <v>355</v>
      </c>
      <c r="E144" s="39"/>
      <c r="F144" s="188" t="s">
        <v>1276</v>
      </c>
      <c r="G144" s="39"/>
      <c r="H144" s="39"/>
      <c r="I144" s="189"/>
      <c r="J144" s="39"/>
      <c r="K144" s="39"/>
      <c r="L144" s="42"/>
      <c r="M144" s="190"/>
      <c r="N144" s="191"/>
      <c r="O144" s="67"/>
      <c r="P144" s="67"/>
      <c r="Q144" s="67"/>
      <c r="R144" s="67"/>
      <c r="S144" s="67"/>
      <c r="T144" s="68"/>
      <c r="U144" s="37"/>
      <c r="V144" s="37"/>
      <c r="W144" s="37"/>
      <c r="X144" s="37"/>
      <c r="Y144" s="37"/>
      <c r="Z144" s="37"/>
      <c r="AA144" s="37"/>
      <c r="AB144" s="37"/>
      <c r="AC144" s="37"/>
      <c r="AD144" s="37"/>
      <c r="AE144" s="37"/>
      <c r="AT144" s="20" t="s">
        <v>355</v>
      </c>
      <c r="AU144" s="20" t="s">
        <v>85</v>
      </c>
    </row>
    <row r="145" spans="1:65" s="2" customFormat="1" ht="24.15" customHeight="1">
      <c r="A145" s="37"/>
      <c r="B145" s="38"/>
      <c r="C145" s="225" t="s">
        <v>536</v>
      </c>
      <c r="D145" s="225" t="s">
        <v>425</v>
      </c>
      <c r="E145" s="226" t="s">
        <v>1277</v>
      </c>
      <c r="F145" s="227" t="s">
        <v>1278</v>
      </c>
      <c r="G145" s="228" t="s">
        <v>987</v>
      </c>
      <c r="H145" s="229">
        <v>1</v>
      </c>
      <c r="I145" s="230"/>
      <c r="J145" s="231">
        <f>ROUND(I145*H145,2)</f>
        <v>0</v>
      </c>
      <c r="K145" s="227" t="s">
        <v>933</v>
      </c>
      <c r="L145" s="232"/>
      <c r="M145" s="233" t="s">
        <v>19</v>
      </c>
      <c r="N145" s="234" t="s">
        <v>46</v>
      </c>
      <c r="O145" s="67"/>
      <c r="P145" s="183">
        <f>O145*H145</f>
        <v>0</v>
      </c>
      <c r="Q145" s="183">
        <v>0</v>
      </c>
      <c r="R145" s="183">
        <f>Q145*H145</f>
        <v>0</v>
      </c>
      <c r="S145" s="183">
        <v>0</v>
      </c>
      <c r="T145" s="184">
        <f>S145*H145</f>
        <v>0</v>
      </c>
      <c r="U145" s="37"/>
      <c r="V145" s="37"/>
      <c r="W145" s="37"/>
      <c r="X145" s="37"/>
      <c r="Y145" s="37"/>
      <c r="Z145" s="37"/>
      <c r="AA145" s="37"/>
      <c r="AB145" s="37"/>
      <c r="AC145" s="37"/>
      <c r="AD145" s="37"/>
      <c r="AE145" s="37"/>
      <c r="AR145" s="185" t="s">
        <v>449</v>
      </c>
      <c r="AT145" s="185" t="s">
        <v>425</v>
      </c>
      <c r="AU145" s="185" t="s">
        <v>85</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396</v>
      </c>
      <c r="BM145" s="185" t="s">
        <v>1279</v>
      </c>
    </row>
    <row r="146" spans="1:65" s="2" customFormat="1" ht="16.5" customHeight="1">
      <c r="A146" s="37"/>
      <c r="B146" s="38"/>
      <c r="C146" s="174" t="s">
        <v>449</v>
      </c>
      <c r="D146" s="174" t="s">
        <v>350</v>
      </c>
      <c r="E146" s="175" t="s">
        <v>1280</v>
      </c>
      <c r="F146" s="176" t="s">
        <v>1281</v>
      </c>
      <c r="G146" s="177" t="s">
        <v>484</v>
      </c>
      <c r="H146" s="178">
        <v>1</v>
      </c>
      <c r="I146" s="179"/>
      <c r="J146" s="180">
        <f>ROUND(I146*H146,2)</f>
        <v>0</v>
      </c>
      <c r="K146" s="176" t="s">
        <v>354</v>
      </c>
      <c r="L146" s="42"/>
      <c r="M146" s="181" t="s">
        <v>19</v>
      </c>
      <c r="N146" s="182" t="s">
        <v>46</v>
      </c>
      <c r="O146" s="67"/>
      <c r="P146" s="183">
        <f>O146*H146</f>
        <v>0</v>
      </c>
      <c r="Q146" s="183">
        <v>0</v>
      </c>
      <c r="R146" s="183">
        <f>Q146*H146</f>
        <v>0</v>
      </c>
      <c r="S146" s="183">
        <v>0</v>
      </c>
      <c r="T146" s="184">
        <f>S146*H146</f>
        <v>0</v>
      </c>
      <c r="U146" s="37"/>
      <c r="V146" s="37"/>
      <c r="W146" s="37"/>
      <c r="X146" s="37"/>
      <c r="Y146" s="37"/>
      <c r="Z146" s="37"/>
      <c r="AA146" s="37"/>
      <c r="AB146" s="37"/>
      <c r="AC146" s="37"/>
      <c r="AD146" s="37"/>
      <c r="AE146" s="37"/>
      <c r="AR146" s="185" t="s">
        <v>396</v>
      </c>
      <c r="AT146" s="185" t="s">
        <v>350</v>
      </c>
      <c r="AU146" s="185" t="s">
        <v>85</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396</v>
      </c>
      <c r="BM146" s="185" t="s">
        <v>1282</v>
      </c>
    </row>
    <row r="147" spans="1:65" s="2" customFormat="1" ht="10.199999999999999">
      <c r="A147" s="37"/>
      <c r="B147" s="38"/>
      <c r="C147" s="39"/>
      <c r="D147" s="187" t="s">
        <v>355</v>
      </c>
      <c r="E147" s="39"/>
      <c r="F147" s="188" t="s">
        <v>1283</v>
      </c>
      <c r="G147" s="39"/>
      <c r="H147" s="39"/>
      <c r="I147" s="189"/>
      <c r="J147" s="39"/>
      <c r="K147" s="39"/>
      <c r="L147" s="42"/>
      <c r="M147" s="190"/>
      <c r="N147" s="191"/>
      <c r="O147" s="67"/>
      <c r="P147" s="67"/>
      <c r="Q147" s="67"/>
      <c r="R147" s="67"/>
      <c r="S147" s="67"/>
      <c r="T147" s="68"/>
      <c r="U147" s="37"/>
      <c r="V147" s="37"/>
      <c r="W147" s="37"/>
      <c r="X147" s="37"/>
      <c r="Y147" s="37"/>
      <c r="Z147" s="37"/>
      <c r="AA147" s="37"/>
      <c r="AB147" s="37"/>
      <c r="AC147" s="37"/>
      <c r="AD147" s="37"/>
      <c r="AE147" s="37"/>
      <c r="AT147" s="20" t="s">
        <v>355</v>
      </c>
      <c r="AU147" s="20" t="s">
        <v>85</v>
      </c>
    </row>
    <row r="148" spans="1:65" s="2" customFormat="1" ht="16.5" customHeight="1">
      <c r="A148" s="37"/>
      <c r="B148" s="38"/>
      <c r="C148" s="225" t="s">
        <v>700</v>
      </c>
      <c r="D148" s="225" t="s">
        <v>425</v>
      </c>
      <c r="E148" s="226" t="s">
        <v>1284</v>
      </c>
      <c r="F148" s="227" t="s">
        <v>1285</v>
      </c>
      <c r="G148" s="228" t="s">
        <v>987</v>
      </c>
      <c r="H148" s="229">
        <v>1</v>
      </c>
      <c r="I148" s="230"/>
      <c r="J148" s="231">
        <f>ROUND(I148*H148,2)</f>
        <v>0</v>
      </c>
      <c r="K148" s="227" t="s">
        <v>933</v>
      </c>
      <c r="L148" s="232"/>
      <c r="M148" s="233" t="s">
        <v>19</v>
      </c>
      <c r="N148" s="234" t="s">
        <v>46</v>
      </c>
      <c r="O148" s="67"/>
      <c r="P148" s="183">
        <f>O148*H148</f>
        <v>0</v>
      </c>
      <c r="Q148" s="183">
        <v>0</v>
      </c>
      <c r="R148" s="183">
        <f>Q148*H148</f>
        <v>0</v>
      </c>
      <c r="S148" s="183">
        <v>0</v>
      </c>
      <c r="T148" s="184">
        <f>S148*H148</f>
        <v>0</v>
      </c>
      <c r="U148" s="37"/>
      <c r="V148" s="37"/>
      <c r="W148" s="37"/>
      <c r="X148" s="37"/>
      <c r="Y148" s="37"/>
      <c r="Z148" s="37"/>
      <c r="AA148" s="37"/>
      <c r="AB148" s="37"/>
      <c r="AC148" s="37"/>
      <c r="AD148" s="37"/>
      <c r="AE148" s="37"/>
      <c r="AR148" s="185" t="s">
        <v>449</v>
      </c>
      <c r="AT148" s="185" t="s">
        <v>425</v>
      </c>
      <c r="AU148" s="185" t="s">
        <v>85</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396</v>
      </c>
      <c r="BM148" s="185" t="s">
        <v>1286</v>
      </c>
    </row>
    <row r="149" spans="1:65" s="2" customFormat="1" ht="16.5" customHeight="1">
      <c r="A149" s="37"/>
      <c r="B149" s="38"/>
      <c r="C149" s="174" t="s">
        <v>458</v>
      </c>
      <c r="D149" s="174" t="s">
        <v>350</v>
      </c>
      <c r="E149" s="175" t="s">
        <v>1287</v>
      </c>
      <c r="F149" s="176" t="s">
        <v>1288</v>
      </c>
      <c r="G149" s="177" t="s">
        <v>484</v>
      </c>
      <c r="H149" s="178">
        <v>1</v>
      </c>
      <c r="I149" s="179"/>
      <c r="J149" s="180">
        <f>ROUND(I149*H149,2)</f>
        <v>0</v>
      </c>
      <c r="K149" s="176" t="s">
        <v>354</v>
      </c>
      <c r="L149" s="42"/>
      <c r="M149" s="181" t="s">
        <v>19</v>
      </c>
      <c r="N149" s="182" t="s">
        <v>46</v>
      </c>
      <c r="O149" s="67"/>
      <c r="P149" s="183">
        <f>O149*H149</f>
        <v>0</v>
      </c>
      <c r="Q149" s="183">
        <v>0.78010000000000002</v>
      </c>
      <c r="R149" s="183">
        <f>Q149*H149</f>
        <v>0.78010000000000002</v>
      </c>
      <c r="S149" s="183">
        <v>0</v>
      </c>
      <c r="T149" s="184">
        <f>S149*H149</f>
        <v>0</v>
      </c>
      <c r="U149" s="37"/>
      <c r="V149" s="37"/>
      <c r="W149" s="37"/>
      <c r="X149" s="37"/>
      <c r="Y149" s="37"/>
      <c r="Z149" s="37"/>
      <c r="AA149" s="37"/>
      <c r="AB149" s="37"/>
      <c r="AC149" s="37"/>
      <c r="AD149" s="37"/>
      <c r="AE149" s="37"/>
      <c r="AR149" s="185" t="s">
        <v>692</v>
      </c>
      <c r="AT149" s="185" t="s">
        <v>350</v>
      </c>
      <c r="AU149" s="185" t="s">
        <v>85</v>
      </c>
      <c r="AY149" s="20" t="s">
        <v>349</v>
      </c>
      <c r="BE149" s="186">
        <f>IF(N149="základní",J149,0)</f>
        <v>0</v>
      </c>
      <c r="BF149" s="186">
        <f>IF(N149="snížená",J149,0)</f>
        <v>0</v>
      </c>
      <c r="BG149" s="186">
        <f>IF(N149="zákl. přenesená",J149,0)</f>
        <v>0</v>
      </c>
      <c r="BH149" s="186">
        <f>IF(N149="sníž. přenesená",J149,0)</f>
        <v>0</v>
      </c>
      <c r="BI149" s="186">
        <f>IF(N149="nulová",J149,0)</f>
        <v>0</v>
      </c>
      <c r="BJ149" s="20" t="s">
        <v>83</v>
      </c>
      <c r="BK149" s="186">
        <f>ROUND(I149*H149,2)</f>
        <v>0</v>
      </c>
      <c r="BL149" s="20" t="s">
        <v>692</v>
      </c>
      <c r="BM149" s="185" t="s">
        <v>1289</v>
      </c>
    </row>
    <row r="150" spans="1:65" s="2" customFormat="1" ht="10.199999999999999">
      <c r="A150" s="37"/>
      <c r="B150" s="38"/>
      <c r="C150" s="39"/>
      <c r="D150" s="187" t="s">
        <v>355</v>
      </c>
      <c r="E150" s="39"/>
      <c r="F150" s="188" t="s">
        <v>1290</v>
      </c>
      <c r="G150" s="39"/>
      <c r="H150" s="39"/>
      <c r="I150" s="189"/>
      <c r="J150" s="39"/>
      <c r="K150" s="39"/>
      <c r="L150" s="42"/>
      <c r="M150" s="190"/>
      <c r="N150" s="191"/>
      <c r="O150" s="67"/>
      <c r="P150" s="67"/>
      <c r="Q150" s="67"/>
      <c r="R150" s="67"/>
      <c r="S150" s="67"/>
      <c r="T150" s="68"/>
      <c r="U150" s="37"/>
      <c r="V150" s="37"/>
      <c r="W150" s="37"/>
      <c r="X150" s="37"/>
      <c r="Y150" s="37"/>
      <c r="Z150" s="37"/>
      <c r="AA150" s="37"/>
      <c r="AB150" s="37"/>
      <c r="AC150" s="37"/>
      <c r="AD150" s="37"/>
      <c r="AE150" s="37"/>
      <c r="AT150" s="20" t="s">
        <v>355</v>
      </c>
      <c r="AU150" s="20" t="s">
        <v>85</v>
      </c>
    </row>
    <row r="151" spans="1:65" s="2" customFormat="1" ht="16.5" customHeight="1">
      <c r="A151" s="37"/>
      <c r="B151" s="38"/>
      <c r="C151" s="174" t="s">
        <v>711</v>
      </c>
      <c r="D151" s="174" t="s">
        <v>350</v>
      </c>
      <c r="E151" s="175" t="s">
        <v>1291</v>
      </c>
      <c r="F151" s="176" t="s">
        <v>1292</v>
      </c>
      <c r="G151" s="177" t="s">
        <v>484</v>
      </c>
      <c r="H151" s="178">
        <v>1</v>
      </c>
      <c r="I151" s="179"/>
      <c r="J151" s="180">
        <f>ROUND(I151*H151,2)</f>
        <v>0</v>
      </c>
      <c r="K151" s="176" t="s">
        <v>1293</v>
      </c>
      <c r="L151" s="42"/>
      <c r="M151" s="181" t="s">
        <v>19</v>
      </c>
      <c r="N151" s="182" t="s">
        <v>46</v>
      </c>
      <c r="O151" s="67"/>
      <c r="P151" s="183">
        <f>O151*H151</f>
        <v>0</v>
      </c>
      <c r="Q151" s="183">
        <v>0.78010000000000002</v>
      </c>
      <c r="R151" s="183">
        <f>Q151*H151</f>
        <v>0.78010000000000002</v>
      </c>
      <c r="S151" s="183">
        <v>0</v>
      </c>
      <c r="T151" s="184">
        <f>S151*H151</f>
        <v>0</v>
      </c>
      <c r="U151" s="37"/>
      <c r="V151" s="37"/>
      <c r="W151" s="37"/>
      <c r="X151" s="37"/>
      <c r="Y151" s="37"/>
      <c r="Z151" s="37"/>
      <c r="AA151" s="37"/>
      <c r="AB151" s="37"/>
      <c r="AC151" s="37"/>
      <c r="AD151" s="37"/>
      <c r="AE151" s="37"/>
      <c r="AR151" s="185" t="s">
        <v>692</v>
      </c>
      <c r="AT151" s="185" t="s">
        <v>350</v>
      </c>
      <c r="AU151" s="185" t="s">
        <v>85</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692</v>
      </c>
      <c r="BM151" s="185" t="s">
        <v>1294</v>
      </c>
    </row>
    <row r="152" spans="1:65" s="2" customFormat="1" ht="10.199999999999999">
      <c r="A152" s="37"/>
      <c r="B152" s="38"/>
      <c r="C152" s="39"/>
      <c r="D152" s="187" t="s">
        <v>355</v>
      </c>
      <c r="E152" s="39"/>
      <c r="F152" s="188" t="s">
        <v>1295</v>
      </c>
      <c r="G152" s="39"/>
      <c r="H152" s="39"/>
      <c r="I152" s="189"/>
      <c r="J152" s="39"/>
      <c r="K152" s="39"/>
      <c r="L152" s="42"/>
      <c r="M152" s="190"/>
      <c r="N152" s="191"/>
      <c r="O152" s="67"/>
      <c r="P152" s="67"/>
      <c r="Q152" s="67"/>
      <c r="R152" s="67"/>
      <c r="S152" s="67"/>
      <c r="T152" s="68"/>
      <c r="U152" s="37"/>
      <c r="V152" s="37"/>
      <c r="W152" s="37"/>
      <c r="X152" s="37"/>
      <c r="Y152" s="37"/>
      <c r="Z152" s="37"/>
      <c r="AA152" s="37"/>
      <c r="AB152" s="37"/>
      <c r="AC152" s="37"/>
      <c r="AD152" s="37"/>
      <c r="AE152" s="37"/>
      <c r="AT152" s="20" t="s">
        <v>355</v>
      </c>
      <c r="AU152" s="20" t="s">
        <v>85</v>
      </c>
    </row>
    <row r="153" spans="1:65" s="2" customFormat="1" ht="16.5" customHeight="1">
      <c r="A153" s="37"/>
      <c r="B153" s="38"/>
      <c r="C153" s="174" t="s">
        <v>464</v>
      </c>
      <c r="D153" s="174" t="s">
        <v>350</v>
      </c>
      <c r="E153" s="175" t="s">
        <v>1296</v>
      </c>
      <c r="F153" s="176" t="s">
        <v>1297</v>
      </c>
      <c r="G153" s="177" t="s">
        <v>484</v>
      </c>
      <c r="H153" s="178">
        <v>1</v>
      </c>
      <c r="I153" s="179"/>
      <c r="J153" s="180">
        <f>ROUND(I153*H153,2)</f>
        <v>0</v>
      </c>
      <c r="K153" s="176" t="s">
        <v>354</v>
      </c>
      <c r="L153" s="42"/>
      <c r="M153" s="181" t="s">
        <v>19</v>
      </c>
      <c r="N153" s="182" t="s">
        <v>46</v>
      </c>
      <c r="O153" s="67"/>
      <c r="P153" s="183">
        <f>O153*H153</f>
        <v>0</v>
      </c>
      <c r="Q153" s="183">
        <v>0</v>
      </c>
      <c r="R153" s="183">
        <f>Q153*H153</f>
        <v>0</v>
      </c>
      <c r="S153" s="183">
        <v>0</v>
      </c>
      <c r="T153" s="184">
        <f>S153*H153</f>
        <v>0</v>
      </c>
      <c r="U153" s="37"/>
      <c r="V153" s="37"/>
      <c r="W153" s="37"/>
      <c r="X153" s="37"/>
      <c r="Y153" s="37"/>
      <c r="Z153" s="37"/>
      <c r="AA153" s="37"/>
      <c r="AB153" s="37"/>
      <c r="AC153" s="37"/>
      <c r="AD153" s="37"/>
      <c r="AE153" s="37"/>
      <c r="AR153" s="185" t="s">
        <v>692</v>
      </c>
      <c r="AT153" s="185" t="s">
        <v>350</v>
      </c>
      <c r="AU153" s="185" t="s">
        <v>85</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692</v>
      </c>
      <c r="BM153" s="185" t="s">
        <v>1298</v>
      </c>
    </row>
    <row r="154" spans="1:65" s="2" customFormat="1" ht="10.199999999999999">
      <c r="A154" s="37"/>
      <c r="B154" s="38"/>
      <c r="C154" s="39"/>
      <c r="D154" s="187" t="s">
        <v>355</v>
      </c>
      <c r="E154" s="39"/>
      <c r="F154" s="188" t="s">
        <v>1299</v>
      </c>
      <c r="G154" s="39"/>
      <c r="H154" s="39"/>
      <c r="I154" s="189"/>
      <c r="J154" s="39"/>
      <c r="K154" s="39"/>
      <c r="L154" s="42"/>
      <c r="M154" s="190"/>
      <c r="N154" s="191"/>
      <c r="O154" s="67"/>
      <c r="P154" s="67"/>
      <c r="Q154" s="67"/>
      <c r="R154" s="67"/>
      <c r="S154" s="67"/>
      <c r="T154" s="68"/>
      <c r="U154" s="37"/>
      <c r="V154" s="37"/>
      <c r="W154" s="37"/>
      <c r="X154" s="37"/>
      <c r="Y154" s="37"/>
      <c r="Z154" s="37"/>
      <c r="AA154" s="37"/>
      <c r="AB154" s="37"/>
      <c r="AC154" s="37"/>
      <c r="AD154" s="37"/>
      <c r="AE154" s="37"/>
      <c r="AT154" s="20" t="s">
        <v>355</v>
      </c>
      <c r="AU154" s="20" t="s">
        <v>85</v>
      </c>
    </row>
    <row r="155" spans="1:65" s="11" customFormat="1" ht="20.85" customHeight="1">
      <c r="B155" s="160"/>
      <c r="C155" s="161"/>
      <c r="D155" s="162" t="s">
        <v>74</v>
      </c>
      <c r="E155" s="249" t="s">
        <v>1300</v>
      </c>
      <c r="F155" s="249" t="s">
        <v>283</v>
      </c>
      <c r="G155" s="161"/>
      <c r="H155" s="161"/>
      <c r="I155" s="164"/>
      <c r="J155" s="250">
        <f>BK155</f>
        <v>0</v>
      </c>
      <c r="K155" s="161"/>
      <c r="L155" s="166"/>
      <c r="M155" s="167"/>
      <c r="N155" s="168"/>
      <c r="O155" s="168"/>
      <c r="P155" s="169">
        <f>SUM(P156:P164)</f>
        <v>0</v>
      </c>
      <c r="Q155" s="168"/>
      <c r="R155" s="169">
        <f>SUM(R156:R164)</f>
        <v>0</v>
      </c>
      <c r="S155" s="168"/>
      <c r="T155" s="170">
        <f>SUM(T156:T164)</f>
        <v>0</v>
      </c>
      <c r="AR155" s="171" t="s">
        <v>187</v>
      </c>
      <c r="AT155" s="172" t="s">
        <v>74</v>
      </c>
      <c r="AU155" s="172" t="s">
        <v>85</v>
      </c>
      <c r="AY155" s="171" t="s">
        <v>349</v>
      </c>
      <c r="BK155" s="173">
        <f>SUM(BK156:BK164)</f>
        <v>0</v>
      </c>
    </row>
    <row r="156" spans="1:65" s="2" customFormat="1" ht="16.5" customHeight="1">
      <c r="A156" s="37"/>
      <c r="B156" s="38"/>
      <c r="C156" s="174" t="s">
        <v>721</v>
      </c>
      <c r="D156" s="174" t="s">
        <v>350</v>
      </c>
      <c r="E156" s="175" t="s">
        <v>1301</v>
      </c>
      <c r="F156" s="176" t="s">
        <v>1302</v>
      </c>
      <c r="G156" s="177" t="s">
        <v>1037</v>
      </c>
      <c r="H156" s="178">
        <v>1</v>
      </c>
      <c r="I156" s="179"/>
      <c r="J156" s="180">
        <f>ROUND(I156*H156,2)</f>
        <v>0</v>
      </c>
      <c r="K156" s="176" t="s">
        <v>933</v>
      </c>
      <c r="L156" s="42"/>
      <c r="M156" s="181" t="s">
        <v>19</v>
      </c>
      <c r="N156" s="182"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396</v>
      </c>
      <c r="AT156" s="185" t="s">
        <v>350</v>
      </c>
      <c r="AU156" s="185" t="s">
        <v>129</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396</v>
      </c>
      <c r="BM156" s="185" t="s">
        <v>1303</v>
      </c>
    </row>
    <row r="157" spans="1:65" s="2" customFormat="1" ht="38.4">
      <c r="A157" s="37"/>
      <c r="B157" s="38"/>
      <c r="C157" s="39"/>
      <c r="D157" s="194" t="s">
        <v>952</v>
      </c>
      <c r="E157" s="39"/>
      <c r="F157" s="251" t="s">
        <v>1304</v>
      </c>
      <c r="G157" s="39"/>
      <c r="H157" s="39"/>
      <c r="I157" s="189"/>
      <c r="J157" s="39"/>
      <c r="K157" s="39"/>
      <c r="L157" s="42"/>
      <c r="M157" s="190"/>
      <c r="N157" s="191"/>
      <c r="O157" s="67"/>
      <c r="P157" s="67"/>
      <c r="Q157" s="67"/>
      <c r="R157" s="67"/>
      <c r="S157" s="67"/>
      <c r="T157" s="68"/>
      <c r="U157" s="37"/>
      <c r="V157" s="37"/>
      <c r="W157" s="37"/>
      <c r="X157" s="37"/>
      <c r="Y157" s="37"/>
      <c r="Z157" s="37"/>
      <c r="AA157" s="37"/>
      <c r="AB157" s="37"/>
      <c r="AC157" s="37"/>
      <c r="AD157" s="37"/>
      <c r="AE157" s="37"/>
      <c r="AT157" s="20" t="s">
        <v>952</v>
      </c>
      <c r="AU157" s="20" t="s">
        <v>129</v>
      </c>
    </row>
    <row r="158" spans="1:65" s="2" customFormat="1" ht="16.5" customHeight="1">
      <c r="A158" s="37"/>
      <c r="B158" s="38"/>
      <c r="C158" s="174" t="s">
        <v>469</v>
      </c>
      <c r="D158" s="174" t="s">
        <v>350</v>
      </c>
      <c r="E158" s="175" t="s">
        <v>1305</v>
      </c>
      <c r="F158" s="176" t="s">
        <v>1306</v>
      </c>
      <c r="G158" s="177" t="s">
        <v>1152</v>
      </c>
      <c r="H158" s="178">
        <v>10</v>
      </c>
      <c r="I158" s="179"/>
      <c r="J158" s="180">
        <f>ROUND(I158*H158,2)</f>
        <v>0</v>
      </c>
      <c r="K158" s="176" t="s">
        <v>933</v>
      </c>
      <c r="L158" s="42"/>
      <c r="M158" s="181" t="s">
        <v>19</v>
      </c>
      <c r="N158" s="182" t="s">
        <v>46</v>
      </c>
      <c r="O158" s="67"/>
      <c r="P158" s="183">
        <f>O158*H158</f>
        <v>0</v>
      </c>
      <c r="Q158" s="183">
        <v>0</v>
      </c>
      <c r="R158" s="183">
        <f>Q158*H158</f>
        <v>0</v>
      </c>
      <c r="S158" s="183">
        <v>0</v>
      </c>
      <c r="T158" s="184">
        <f>S158*H158</f>
        <v>0</v>
      </c>
      <c r="U158" s="37"/>
      <c r="V158" s="37"/>
      <c r="W158" s="37"/>
      <c r="X158" s="37"/>
      <c r="Y158" s="37"/>
      <c r="Z158" s="37"/>
      <c r="AA158" s="37"/>
      <c r="AB158" s="37"/>
      <c r="AC158" s="37"/>
      <c r="AD158" s="37"/>
      <c r="AE158" s="37"/>
      <c r="AR158" s="185" t="s">
        <v>934</v>
      </c>
      <c r="AT158" s="185" t="s">
        <v>350</v>
      </c>
      <c r="AU158" s="185" t="s">
        <v>129</v>
      </c>
      <c r="AY158" s="20" t="s">
        <v>349</v>
      </c>
      <c r="BE158" s="186">
        <f>IF(N158="základní",J158,0)</f>
        <v>0</v>
      </c>
      <c r="BF158" s="186">
        <f>IF(N158="snížená",J158,0)</f>
        <v>0</v>
      </c>
      <c r="BG158" s="186">
        <f>IF(N158="zákl. přenesená",J158,0)</f>
        <v>0</v>
      </c>
      <c r="BH158" s="186">
        <f>IF(N158="sníž. přenesená",J158,0)</f>
        <v>0</v>
      </c>
      <c r="BI158" s="186">
        <f>IF(N158="nulová",J158,0)</f>
        <v>0</v>
      </c>
      <c r="BJ158" s="20" t="s">
        <v>83</v>
      </c>
      <c r="BK158" s="186">
        <f>ROUND(I158*H158,2)</f>
        <v>0</v>
      </c>
      <c r="BL158" s="20" t="s">
        <v>934</v>
      </c>
      <c r="BM158" s="185" t="s">
        <v>1307</v>
      </c>
    </row>
    <row r="159" spans="1:65" s="2" customFormat="1" ht="16.5" customHeight="1">
      <c r="A159" s="37"/>
      <c r="B159" s="38"/>
      <c r="C159" s="174" t="s">
        <v>733</v>
      </c>
      <c r="D159" s="174" t="s">
        <v>350</v>
      </c>
      <c r="E159" s="175" t="s">
        <v>1308</v>
      </c>
      <c r="F159" s="176" t="s">
        <v>1309</v>
      </c>
      <c r="G159" s="177" t="s">
        <v>1152</v>
      </c>
      <c r="H159" s="178">
        <v>1</v>
      </c>
      <c r="I159" s="179"/>
      <c r="J159" s="180">
        <f>ROUND(I159*H159,2)</f>
        <v>0</v>
      </c>
      <c r="K159" s="176" t="s">
        <v>933</v>
      </c>
      <c r="L159" s="42"/>
      <c r="M159" s="181" t="s">
        <v>19</v>
      </c>
      <c r="N159" s="182" t="s">
        <v>46</v>
      </c>
      <c r="O159" s="67"/>
      <c r="P159" s="183">
        <f>O159*H159</f>
        <v>0</v>
      </c>
      <c r="Q159" s="183">
        <v>0</v>
      </c>
      <c r="R159" s="183">
        <f>Q159*H159</f>
        <v>0</v>
      </c>
      <c r="S159" s="183">
        <v>0</v>
      </c>
      <c r="T159" s="184">
        <f>S159*H159</f>
        <v>0</v>
      </c>
      <c r="U159" s="37"/>
      <c r="V159" s="37"/>
      <c r="W159" s="37"/>
      <c r="X159" s="37"/>
      <c r="Y159" s="37"/>
      <c r="Z159" s="37"/>
      <c r="AA159" s="37"/>
      <c r="AB159" s="37"/>
      <c r="AC159" s="37"/>
      <c r="AD159" s="37"/>
      <c r="AE159" s="37"/>
      <c r="AR159" s="185" t="s">
        <v>934</v>
      </c>
      <c r="AT159" s="185" t="s">
        <v>350</v>
      </c>
      <c r="AU159" s="185" t="s">
        <v>129</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934</v>
      </c>
      <c r="BM159" s="185" t="s">
        <v>1310</v>
      </c>
    </row>
    <row r="160" spans="1:65" s="2" customFormat="1" ht="16.5" customHeight="1">
      <c r="A160" s="37"/>
      <c r="B160" s="38"/>
      <c r="C160" s="174" t="s">
        <v>475</v>
      </c>
      <c r="D160" s="174" t="s">
        <v>350</v>
      </c>
      <c r="E160" s="175" t="s">
        <v>1311</v>
      </c>
      <c r="F160" s="176" t="s">
        <v>1039</v>
      </c>
      <c r="G160" s="177" t="s">
        <v>1040</v>
      </c>
      <c r="H160" s="178">
        <v>1</v>
      </c>
      <c r="I160" s="179"/>
      <c r="J160" s="180">
        <f>ROUND(I160*H160,2)</f>
        <v>0</v>
      </c>
      <c r="K160" s="176" t="s">
        <v>933</v>
      </c>
      <c r="L160" s="42"/>
      <c r="M160" s="181" t="s">
        <v>19</v>
      </c>
      <c r="N160" s="182" t="s">
        <v>46</v>
      </c>
      <c r="O160" s="67"/>
      <c r="P160" s="183">
        <f>O160*H160</f>
        <v>0</v>
      </c>
      <c r="Q160" s="183">
        <v>0</v>
      </c>
      <c r="R160" s="183">
        <f>Q160*H160</f>
        <v>0</v>
      </c>
      <c r="S160" s="183">
        <v>0</v>
      </c>
      <c r="T160" s="184">
        <f>S160*H160</f>
        <v>0</v>
      </c>
      <c r="U160" s="37"/>
      <c r="V160" s="37"/>
      <c r="W160" s="37"/>
      <c r="X160" s="37"/>
      <c r="Y160" s="37"/>
      <c r="Z160" s="37"/>
      <c r="AA160" s="37"/>
      <c r="AB160" s="37"/>
      <c r="AC160" s="37"/>
      <c r="AD160" s="37"/>
      <c r="AE160" s="37"/>
      <c r="AR160" s="185" t="s">
        <v>187</v>
      </c>
      <c r="AT160" s="185" t="s">
        <v>350</v>
      </c>
      <c r="AU160" s="185" t="s">
        <v>129</v>
      </c>
      <c r="AY160" s="20" t="s">
        <v>349</v>
      </c>
      <c r="BE160" s="186">
        <f>IF(N160="základní",J160,0)</f>
        <v>0</v>
      </c>
      <c r="BF160" s="186">
        <f>IF(N160="snížená",J160,0)</f>
        <v>0</v>
      </c>
      <c r="BG160" s="186">
        <f>IF(N160="zákl. přenesená",J160,0)</f>
        <v>0</v>
      </c>
      <c r="BH160" s="186">
        <f>IF(N160="sníž. přenesená",J160,0)</f>
        <v>0</v>
      </c>
      <c r="BI160" s="186">
        <f>IF(N160="nulová",J160,0)</f>
        <v>0</v>
      </c>
      <c r="BJ160" s="20" t="s">
        <v>83</v>
      </c>
      <c r="BK160" s="186">
        <f>ROUND(I160*H160,2)</f>
        <v>0</v>
      </c>
      <c r="BL160" s="20" t="s">
        <v>187</v>
      </c>
      <c r="BM160" s="185" t="s">
        <v>1312</v>
      </c>
    </row>
    <row r="161" spans="1:65" s="2" customFormat="1" ht="38.4">
      <c r="A161" s="37"/>
      <c r="B161" s="38"/>
      <c r="C161" s="39"/>
      <c r="D161" s="194" t="s">
        <v>952</v>
      </c>
      <c r="E161" s="39"/>
      <c r="F161" s="251" t="s">
        <v>1313</v>
      </c>
      <c r="G161" s="39"/>
      <c r="H161" s="39"/>
      <c r="I161" s="189"/>
      <c r="J161" s="39"/>
      <c r="K161" s="39"/>
      <c r="L161" s="42"/>
      <c r="M161" s="190"/>
      <c r="N161" s="191"/>
      <c r="O161" s="67"/>
      <c r="P161" s="67"/>
      <c r="Q161" s="67"/>
      <c r="R161" s="67"/>
      <c r="S161" s="67"/>
      <c r="T161" s="68"/>
      <c r="U161" s="37"/>
      <c r="V161" s="37"/>
      <c r="W161" s="37"/>
      <c r="X161" s="37"/>
      <c r="Y161" s="37"/>
      <c r="Z161" s="37"/>
      <c r="AA161" s="37"/>
      <c r="AB161" s="37"/>
      <c r="AC161" s="37"/>
      <c r="AD161" s="37"/>
      <c r="AE161" s="37"/>
      <c r="AT161" s="20" t="s">
        <v>952</v>
      </c>
      <c r="AU161" s="20" t="s">
        <v>129</v>
      </c>
    </row>
    <row r="162" spans="1:65" s="2" customFormat="1" ht="21.75" customHeight="1">
      <c r="A162" s="37"/>
      <c r="B162" s="38"/>
      <c r="C162" s="174" t="s">
        <v>745</v>
      </c>
      <c r="D162" s="174" t="s">
        <v>350</v>
      </c>
      <c r="E162" s="175" t="s">
        <v>1314</v>
      </c>
      <c r="F162" s="176" t="s">
        <v>1315</v>
      </c>
      <c r="G162" s="177" t="s">
        <v>1040</v>
      </c>
      <c r="H162" s="178">
        <v>1</v>
      </c>
      <c r="I162" s="179"/>
      <c r="J162" s="180">
        <f>ROUND(I162*H162,2)</f>
        <v>0</v>
      </c>
      <c r="K162" s="176" t="s">
        <v>933</v>
      </c>
      <c r="L162" s="42"/>
      <c r="M162" s="181" t="s">
        <v>19</v>
      </c>
      <c r="N162" s="182" t="s">
        <v>46</v>
      </c>
      <c r="O162" s="67"/>
      <c r="P162" s="183">
        <f>O162*H162</f>
        <v>0</v>
      </c>
      <c r="Q162" s="183">
        <v>0</v>
      </c>
      <c r="R162" s="183">
        <f>Q162*H162</f>
        <v>0</v>
      </c>
      <c r="S162" s="183">
        <v>0</v>
      </c>
      <c r="T162" s="184">
        <f>S162*H162</f>
        <v>0</v>
      </c>
      <c r="U162" s="37"/>
      <c r="V162" s="37"/>
      <c r="W162" s="37"/>
      <c r="X162" s="37"/>
      <c r="Y162" s="37"/>
      <c r="Z162" s="37"/>
      <c r="AA162" s="37"/>
      <c r="AB162" s="37"/>
      <c r="AC162" s="37"/>
      <c r="AD162" s="37"/>
      <c r="AE162" s="37"/>
      <c r="AR162" s="185" t="s">
        <v>187</v>
      </c>
      <c r="AT162" s="185" t="s">
        <v>350</v>
      </c>
      <c r="AU162" s="185" t="s">
        <v>129</v>
      </c>
      <c r="AY162" s="20" t="s">
        <v>349</v>
      </c>
      <c r="BE162" s="186">
        <f>IF(N162="základní",J162,0)</f>
        <v>0</v>
      </c>
      <c r="BF162" s="186">
        <f>IF(N162="snížená",J162,0)</f>
        <v>0</v>
      </c>
      <c r="BG162" s="186">
        <f>IF(N162="zákl. přenesená",J162,0)</f>
        <v>0</v>
      </c>
      <c r="BH162" s="186">
        <f>IF(N162="sníž. přenesená",J162,0)</f>
        <v>0</v>
      </c>
      <c r="BI162" s="186">
        <f>IF(N162="nulová",J162,0)</f>
        <v>0</v>
      </c>
      <c r="BJ162" s="20" t="s">
        <v>83</v>
      </c>
      <c r="BK162" s="186">
        <f>ROUND(I162*H162,2)</f>
        <v>0</v>
      </c>
      <c r="BL162" s="20" t="s">
        <v>187</v>
      </c>
      <c r="BM162" s="185" t="s">
        <v>1316</v>
      </c>
    </row>
    <row r="163" spans="1:65" s="2" customFormat="1" ht="16.5" customHeight="1">
      <c r="A163" s="37"/>
      <c r="B163" s="38"/>
      <c r="C163" s="174" t="s">
        <v>480</v>
      </c>
      <c r="D163" s="174" t="s">
        <v>350</v>
      </c>
      <c r="E163" s="175" t="s">
        <v>1042</v>
      </c>
      <c r="F163" s="176" t="s">
        <v>1043</v>
      </c>
      <c r="G163" s="177" t="s">
        <v>987</v>
      </c>
      <c r="H163" s="178">
        <v>1</v>
      </c>
      <c r="I163" s="179"/>
      <c r="J163" s="180">
        <f>ROUND(I163*H163,2)</f>
        <v>0</v>
      </c>
      <c r="K163" s="176" t="s">
        <v>933</v>
      </c>
      <c r="L163" s="42"/>
      <c r="M163" s="181" t="s">
        <v>19</v>
      </c>
      <c r="N163" s="182" t="s">
        <v>46</v>
      </c>
      <c r="O163" s="67"/>
      <c r="P163" s="183">
        <f>O163*H163</f>
        <v>0</v>
      </c>
      <c r="Q163" s="183">
        <v>0</v>
      </c>
      <c r="R163" s="183">
        <f>Q163*H163</f>
        <v>0</v>
      </c>
      <c r="S163" s="183">
        <v>0</v>
      </c>
      <c r="T163" s="184">
        <f>S163*H163</f>
        <v>0</v>
      </c>
      <c r="U163" s="37"/>
      <c r="V163" s="37"/>
      <c r="W163" s="37"/>
      <c r="X163" s="37"/>
      <c r="Y163" s="37"/>
      <c r="Z163" s="37"/>
      <c r="AA163" s="37"/>
      <c r="AB163" s="37"/>
      <c r="AC163" s="37"/>
      <c r="AD163" s="37"/>
      <c r="AE163" s="37"/>
      <c r="AR163" s="185" t="s">
        <v>396</v>
      </c>
      <c r="AT163" s="185" t="s">
        <v>350</v>
      </c>
      <c r="AU163" s="185" t="s">
        <v>129</v>
      </c>
      <c r="AY163" s="20" t="s">
        <v>349</v>
      </c>
      <c r="BE163" s="186">
        <f>IF(N163="základní",J163,0)</f>
        <v>0</v>
      </c>
      <c r="BF163" s="186">
        <f>IF(N163="snížená",J163,0)</f>
        <v>0</v>
      </c>
      <c r="BG163" s="186">
        <f>IF(N163="zákl. přenesená",J163,0)</f>
        <v>0</v>
      </c>
      <c r="BH163" s="186">
        <f>IF(N163="sníž. přenesená",J163,0)</f>
        <v>0</v>
      </c>
      <c r="BI163" s="186">
        <f>IF(N163="nulová",J163,0)</f>
        <v>0</v>
      </c>
      <c r="BJ163" s="20" t="s">
        <v>83</v>
      </c>
      <c r="BK163" s="186">
        <f>ROUND(I163*H163,2)</f>
        <v>0</v>
      </c>
      <c r="BL163" s="20" t="s">
        <v>396</v>
      </c>
      <c r="BM163" s="185" t="s">
        <v>1317</v>
      </c>
    </row>
    <row r="164" spans="1:65" s="2" customFormat="1" ht="19.2">
      <c r="A164" s="37"/>
      <c r="B164" s="38"/>
      <c r="C164" s="39"/>
      <c r="D164" s="194" t="s">
        <v>952</v>
      </c>
      <c r="E164" s="39"/>
      <c r="F164" s="251" t="s">
        <v>1318</v>
      </c>
      <c r="G164" s="39"/>
      <c r="H164" s="39"/>
      <c r="I164" s="189"/>
      <c r="J164" s="39"/>
      <c r="K164" s="39"/>
      <c r="L164" s="42"/>
      <c r="M164" s="190"/>
      <c r="N164" s="191"/>
      <c r="O164" s="67"/>
      <c r="P164" s="67"/>
      <c r="Q164" s="67"/>
      <c r="R164" s="67"/>
      <c r="S164" s="67"/>
      <c r="T164" s="68"/>
      <c r="U164" s="37"/>
      <c r="V164" s="37"/>
      <c r="W164" s="37"/>
      <c r="X164" s="37"/>
      <c r="Y164" s="37"/>
      <c r="Z164" s="37"/>
      <c r="AA164" s="37"/>
      <c r="AB164" s="37"/>
      <c r="AC164" s="37"/>
      <c r="AD164" s="37"/>
      <c r="AE164" s="37"/>
      <c r="AT164" s="20" t="s">
        <v>952</v>
      </c>
      <c r="AU164" s="20" t="s">
        <v>129</v>
      </c>
    </row>
    <row r="165" spans="1:65" s="11" customFormat="1" ht="22.8" customHeight="1">
      <c r="B165" s="160"/>
      <c r="C165" s="161"/>
      <c r="D165" s="162" t="s">
        <v>74</v>
      </c>
      <c r="E165" s="249" t="s">
        <v>1045</v>
      </c>
      <c r="F165" s="249" t="s">
        <v>1046</v>
      </c>
      <c r="G165" s="161"/>
      <c r="H165" s="161"/>
      <c r="I165" s="164"/>
      <c r="J165" s="250">
        <f>BK165</f>
        <v>0</v>
      </c>
      <c r="K165" s="161"/>
      <c r="L165" s="166"/>
      <c r="M165" s="167"/>
      <c r="N165" s="168"/>
      <c r="O165" s="168"/>
      <c r="P165" s="169">
        <f>SUM(P166:P196)</f>
        <v>0</v>
      </c>
      <c r="Q165" s="168"/>
      <c r="R165" s="169">
        <f>SUM(R166:R196)</f>
        <v>8.7358159999999998</v>
      </c>
      <c r="S165" s="168"/>
      <c r="T165" s="170">
        <f>SUM(T166:T196)</f>
        <v>0</v>
      </c>
      <c r="AR165" s="171" t="s">
        <v>129</v>
      </c>
      <c r="AT165" s="172" t="s">
        <v>74</v>
      </c>
      <c r="AU165" s="172" t="s">
        <v>83</v>
      </c>
      <c r="AY165" s="171" t="s">
        <v>349</v>
      </c>
      <c r="BK165" s="173">
        <f>SUM(BK166:BK196)</f>
        <v>0</v>
      </c>
    </row>
    <row r="166" spans="1:65" s="2" customFormat="1" ht="16.5" customHeight="1">
      <c r="A166" s="37"/>
      <c r="B166" s="38"/>
      <c r="C166" s="174" t="s">
        <v>755</v>
      </c>
      <c r="D166" s="174" t="s">
        <v>350</v>
      </c>
      <c r="E166" s="175" t="s">
        <v>1319</v>
      </c>
      <c r="F166" s="176" t="s">
        <v>1320</v>
      </c>
      <c r="G166" s="177" t="s">
        <v>1012</v>
      </c>
      <c r="H166" s="178">
        <v>0.19</v>
      </c>
      <c r="I166" s="179"/>
      <c r="J166" s="180">
        <f>ROUND(I166*H166,2)</f>
        <v>0</v>
      </c>
      <c r="K166" s="176" t="s">
        <v>354</v>
      </c>
      <c r="L166" s="42"/>
      <c r="M166" s="181" t="s">
        <v>19</v>
      </c>
      <c r="N166" s="182" t="s">
        <v>46</v>
      </c>
      <c r="O166" s="67"/>
      <c r="P166" s="183">
        <f>O166*H166</f>
        <v>0</v>
      </c>
      <c r="Q166" s="183">
        <v>9.9000000000000008E-3</v>
      </c>
      <c r="R166" s="183">
        <f>Q166*H166</f>
        <v>1.8810000000000001E-3</v>
      </c>
      <c r="S166" s="183">
        <v>0</v>
      </c>
      <c r="T166" s="184">
        <f>S166*H166</f>
        <v>0</v>
      </c>
      <c r="U166" s="37"/>
      <c r="V166" s="37"/>
      <c r="W166" s="37"/>
      <c r="X166" s="37"/>
      <c r="Y166" s="37"/>
      <c r="Z166" s="37"/>
      <c r="AA166" s="37"/>
      <c r="AB166" s="37"/>
      <c r="AC166" s="37"/>
      <c r="AD166" s="37"/>
      <c r="AE166" s="37"/>
      <c r="AR166" s="185" t="s">
        <v>1321</v>
      </c>
      <c r="AT166" s="185" t="s">
        <v>350</v>
      </c>
      <c r="AU166" s="185" t="s">
        <v>85</v>
      </c>
      <c r="AY166" s="20" t="s">
        <v>349</v>
      </c>
      <c r="BE166" s="186">
        <f>IF(N166="základní",J166,0)</f>
        <v>0</v>
      </c>
      <c r="BF166" s="186">
        <f>IF(N166="snížená",J166,0)</f>
        <v>0</v>
      </c>
      <c r="BG166" s="186">
        <f>IF(N166="zákl. přenesená",J166,0)</f>
        <v>0</v>
      </c>
      <c r="BH166" s="186">
        <f>IF(N166="sníž. přenesená",J166,0)</f>
        <v>0</v>
      </c>
      <c r="BI166" s="186">
        <f>IF(N166="nulová",J166,0)</f>
        <v>0</v>
      </c>
      <c r="BJ166" s="20" t="s">
        <v>83</v>
      </c>
      <c r="BK166" s="186">
        <f>ROUND(I166*H166,2)</f>
        <v>0</v>
      </c>
      <c r="BL166" s="20" t="s">
        <v>1321</v>
      </c>
      <c r="BM166" s="185" t="s">
        <v>1322</v>
      </c>
    </row>
    <row r="167" spans="1:65" s="2" customFormat="1" ht="10.199999999999999">
      <c r="A167" s="37"/>
      <c r="B167" s="38"/>
      <c r="C167" s="39"/>
      <c r="D167" s="187" t="s">
        <v>355</v>
      </c>
      <c r="E167" s="39"/>
      <c r="F167" s="188" t="s">
        <v>1323</v>
      </c>
      <c r="G167" s="39"/>
      <c r="H167" s="39"/>
      <c r="I167" s="189"/>
      <c r="J167" s="39"/>
      <c r="K167" s="39"/>
      <c r="L167" s="42"/>
      <c r="M167" s="190"/>
      <c r="N167" s="191"/>
      <c r="O167" s="67"/>
      <c r="P167" s="67"/>
      <c r="Q167" s="67"/>
      <c r="R167" s="67"/>
      <c r="S167" s="67"/>
      <c r="T167" s="68"/>
      <c r="U167" s="37"/>
      <c r="V167" s="37"/>
      <c r="W167" s="37"/>
      <c r="X167" s="37"/>
      <c r="Y167" s="37"/>
      <c r="Z167" s="37"/>
      <c r="AA167" s="37"/>
      <c r="AB167" s="37"/>
      <c r="AC167" s="37"/>
      <c r="AD167" s="37"/>
      <c r="AE167" s="37"/>
      <c r="AT167" s="20" t="s">
        <v>355</v>
      </c>
      <c r="AU167" s="20" t="s">
        <v>85</v>
      </c>
    </row>
    <row r="168" spans="1:65" s="2" customFormat="1" ht="33" customHeight="1">
      <c r="A168" s="37"/>
      <c r="B168" s="38"/>
      <c r="C168" s="174" t="s">
        <v>486</v>
      </c>
      <c r="D168" s="174" t="s">
        <v>350</v>
      </c>
      <c r="E168" s="175" t="s">
        <v>1324</v>
      </c>
      <c r="F168" s="176" t="s">
        <v>1325</v>
      </c>
      <c r="G168" s="177" t="s">
        <v>366</v>
      </c>
      <c r="H168" s="178">
        <v>3.375</v>
      </c>
      <c r="I168" s="179"/>
      <c r="J168" s="180">
        <f>ROUND(I168*H168,2)</f>
        <v>0</v>
      </c>
      <c r="K168" s="176" t="s">
        <v>354</v>
      </c>
      <c r="L168" s="42"/>
      <c r="M168" s="181" t="s">
        <v>19</v>
      </c>
      <c r="N168" s="182" t="s">
        <v>46</v>
      </c>
      <c r="O168" s="67"/>
      <c r="P168" s="183">
        <f>O168*H168</f>
        <v>0</v>
      </c>
      <c r="Q168" s="183">
        <v>0</v>
      </c>
      <c r="R168" s="183">
        <f>Q168*H168</f>
        <v>0</v>
      </c>
      <c r="S168" s="183">
        <v>0</v>
      </c>
      <c r="T168" s="184">
        <f>S168*H168</f>
        <v>0</v>
      </c>
      <c r="U168" s="37"/>
      <c r="V168" s="37"/>
      <c r="W168" s="37"/>
      <c r="X168" s="37"/>
      <c r="Y168" s="37"/>
      <c r="Z168" s="37"/>
      <c r="AA168" s="37"/>
      <c r="AB168" s="37"/>
      <c r="AC168" s="37"/>
      <c r="AD168" s="37"/>
      <c r="AE168" s="37"/>
      <c r="AR168" s="185" t="s">
        <v>1321</v>
      </c>
      <c r="AT168" s="185" t="s">
        <v>350</v>
      </c>
      <c r="AU168" s="185" t="s">
        <v>85</v>
      </c>
      <c r="AY168" s="20" t="s">
        <v>349</v>
      </c>
      <c r="BE168" s="186">
        <f>IF(N168="základní",J168,0)</f>
        <v>0</v>
      </c>
      <c r="BF168" s="186">
        <f>IF(N168="snížená",J168,0)</f>
        <v>0</v>
      </c>
      <c r="BG168" s="186">
        <f>IF(N168="zákl. přenesená",J168,0)</f>
        <v>0</v>
      </c>
      <c r="BH168" s="186">
        <f>IF(N168="sníž. přenesená",J168,0)</f>
        <v>0</v>
      </c>
      <c r="BI168" s="186">
        <f>IF(N168="nulová",J168,0)</f>
        <v>0</v>
      </c>
      <c r="BJ168" s="20" t="s">
        <v>83</v>
      </c>
      <c r="BK168" s="186">
        <f>ROUND(I168*H168,2)</f>
        <v>0</v>
      </c>
      <c r="BL168" s="20" t="s">
        <v>1321</v>
      </c>
      <c r="BM168" s="185" t="s">
        <v>1326</v>
      </c>
    </row>
    <row r="169" spans="1:65" s="2" customFormat="1" ht="10.199999999999999">
      <c r="A169" s="37"/>
      <c r="B169" s="38"/>
      <c r="C169" s="39"/>
      <c r="D169" s="187" t="s">
        <v>355</v>
      </c>
      <c r="E169" s="39"/>
      <c r="F169" s="188" t="s">
        <v>1327</v>
      </c>
      <c r="G169" s="39"/>
      <c r="H169" s="39"/>
      <c r="I169" s="189"/>
      <c r="J169" s="39"/>
      <c r="K169" s="39"/>
      <c r="L169" s="42"/>
      <c r="M169" s="190"/>
      <c r="N169" s="191"/>
      <c r="O169" s="67"/>
      <c r="P169" s="67"/>
      <c r="Q169" s="67"/>
      <c r="R169" s="67"/>
      <c r="S169" s="67"/>
      <c r="T169" s="68"/>
      <c r="U169" s="37"/>
      <c r="V169" s="37"/>
      <c r="W169" s="37"/>
      <c r="X169" s="37"/>
      <c r="Y169" s="37"/>
      <c r="Z169" s="37"/>
      <c r="AA169" s="37"/>
      <c r="AB169" s="37"/>
      <c r="AC169" s="37"/>
      <c r="AD169" s="37"/>
      <c r="AE169" s="37"/>
      <c r="AT169" s="20" t="s">
        <v>355</v>
      </c>
      <c r="AU169" s="20" t="s">
        <v>85</v>
      </c>
    </row>
    <row r="170" spans="1:65" s="2" customFormat="1" ht="16.5" customHeight="1">
      <c r="A170" s="37"/>
      <c r="B170" s="38"/>
      <c r="C170" s="174" t="s">
        <v>765</v>
      </c>
      <c r="D170" s="174" t="s">
        <v>350</v>
      </c>
      <c r="E170" s="175" t="s">
        <v>1328</v>
      </c>
      <c r="F170" s="176" t="s">
        <v>1329</v>
      </c>
      <c r="G170" s="177" t="s">
        <v>1152</v>
      </c>
      <c r="H170" s="178">
        <v>2</v>
      </c>
      <c r="I170" s="179"/>
      <c r="J170" s="180">
        <f>ROUND(I170*H170,2)</f>
        <v>0</v>
      </c>
      <c r="K170" s="176" t="s">
        <v>354</v>
      </c>
      <c r="L170" s="42"/>
      <c r="M170" s="181" t="s">
        <v>19</v>
      </c>
      <c r="N170" s="182" t="s">
        <v>46</v>
      </c>
      <c r="O170" s="67"/>
      <c r="P170" s="183">
        <f>O170*H170</f>
        <v>0</v>
      </c>
      <c r="Q170" s="183">
        <v>0</v>
      </c>
      <c r="R170" s="183">
        <f>Q170*H170</f>
        <v>0</v>
      </c>
      <c r="S170" s="183">
        <v>0</v>
      </c>
      <c r="T170" s="184">
        <f>S170*H170</f>
        <v>0</v>
      </c>
      <c r="U170" s="37"/>
      <c r="V170" s="37"/>
      <c r="W170" s="37"/>
      <c r="X170" s="37"/>
      <c r="Y170" s="37"/>
      <c r="Z170" s="37"/>
      <c r="AA170" s="37"/>
      <c r="AB170" s="37"/>
      <c r="AC170" s="37"/>
      <c r="AD170" s="37"/>
      <c r="AE170" s="37"/>
      <c r="AR170" s="185" t="s">
        <v>692</v>
      </c>
      <c r="AT170" s="185" t="s">
        <v>350</v>
      </c>
      <c r="AU170" s="185" t="s">
        <v>85</v>
      </c>
      <c r="AY170" s="20" t="s">
        <v>349</v>
      </c>
      <c r="BE170" s="186">
        <f>IF(N170="základní",J170,0)</f>
        <v>0</v>
      </c>
      <c r="BF170" s="186">
        <f>IF(N170="snížená",J170,0)</f>
        <v>0</v>
      </c>
      <c r="BG170" s="186">
        <f>IF(N170="zákl. přenesená",J170,0)</f>
        <v>0</v>
      </c>
      <c r="BH170" s="186">
        <f>IF(N170="sníž. přenesená",J170,0)</f>
        <v>0</v>
      </c>
      <c r="BI170" s="186">
        <f>IF(N170="nulová",J170,0)</f>
        <v>0</v>
      </c>
      <c r="BJ170" s="20" t="s">
        <v>83</v>
      </c>
      <c r="BK170" s="186">
        <f>ROUND(I170*H170,2)</f>
        <v>0</v>
      </c>
      <c r="BL170" s="20" t="s">
        <v>692</v>
      </c>
      <c r="BM170" s="185" t="s">
        <v>1330</v>
      </c>
    </row>
    <row r="171" spans="1:65" s="2" customFormat="1" ht="10.199999999999999">
      <c r="A171" s="37"/>
      <c r="B171" s="38"/>
      <c r="C171" s="39"/>
      <c r="D171" s="187" t="s">
        <v>355</v>
      </c>
      <c r="E171" s="39"/>
      <c r="F171" s="188" t="s">
        <v>1331</v>
      </c>
      <c r="G171" s="39"/>
      <c r="H171" s="39"/>
      <c r="I171" s="189"/>
      <c r="J171" s="39"/>
      <c r="K171" s="39"/>
      <c r="L171" s="42"/>
      <c r="M171" s="190"/>
      <c r="N171" s="191"/>
      <c r="O171" s="67"/>
      <c r="P171" s="67"/>
      <c r="Q171" s="67"/>
      <c r="R171" s="67"/>
      <c r="S171" s="67"/>
      <c r="T171" s="68"/>
      <c r="U171" s="37"/>
      <c r="V171" s="37"/>
      <c r="W171" s="37"/>
      <c r="X171" s="37"/>
      <c r="Y171" s="37"/>
      <c r="Z171" s="37"/>
      <c r="AA171" s="37"/>
      <c r="AB171" s="37"/>
      <c r="AC171" s="37"/>
      <c r="AD171" s="37"/>
      <c r="AE171" s="37"/>
      <c r="AT171" s="20" t="s">
        <v>355</v>
      </c>
      <c r="AU171" s="20" t="s">
        <v>85</v>
      </c>
    </row>
    <row r="172" spans="1:65" s="2" customFormat="1" ht="19.2">
      <c r="A172" s="37"/>
      <c r="B172" s="38"/>
      <c r="C172" s="39"/>
      <c r="D172" s="194" t="s">
        <v>952</v>
      </c>
      <c r="E172" s="39"/>
      <c r="F172" s="251" t="s">
        <v>1332</v>
      </c>
      <c r="G172" s="39"/>
      <c r="H172" s="39"/>
      <c r="I172" s="189"/>
      <c r="J172" s="39"/>
      <c r="K172" s="39"/>
      <c r="L172" s="42"/>
      <c r="M172" s="190"/>
      <c r="N172" s="191"/>
      <c r="O172" s="67"/>
      <c r="P172" s="67"/>
      <c r="Q172" s="67"/>
      <c r="R172" s="67"/>
      <c r="S172" s="67"/>
      <c r="T172" s="68"/>
      <c r="U172" s="37"/>
      <c r="V172" s="37"/>
      <c r="W172" s="37"/>
      <c r="X172" s="37"/>
      <c r="Y172" s="37"/>
      <c r="Z172" s="37"/>
      <c r="AA172" s="37"/>
      <c r="AB172" s="37"/>
      <c r="AC172" s="37"/>
      <c r="AD172" s="37"/>
      <c r="AE172" s="37"/>
      <c r="AT172" s="20" t="s">
        <v>952</v>
      </c>
      <c r="AU172" s="20" t="s">
        <v>85</v>
      </c>
    </row>
    <row r="173" spans="1:65" s="2" customFormat="1" ht="37.799999999999997" customHeight="1">
      <c r="A173" s="37"/>
      <c r="B173" s="38"/>
      <c r="C173" s="174" t="s">
        <v>492</v>
      </c>
      <c r="D173" s="174" t="s">
        <v>350</v>
      </c>
      <c r="E173" s="175" t="s">
        <v>1055</v>
      </c>
      <c r="F173" s="176" t="s">
        <v>1056</v>
      </c>
      <c r="G173" s="177" t="s">
        <v>435</v>
      </c>
      <c r="H173" s="178">
        <v>14</v>
      </c>
      <c r="I173" s="179"/>
      <c r="J173" s="180">
        <f>ROUND(I173*H173,2)</f>
        <v>0</v>
      </c>
      <c r="K173" s="176" t="s">
        <v>354</v>
      </c>
      <c r="L173" s="42"/>
      <c r="M173" s="181" t="s">
        <v>19</v>
      </c>
      <c r="N173" s="182" t="s">
        <v>46</v>
      </c>
      <c r="O173" s="67"/>
      <c r="P173" s="183">
        <f>O173*H173</f>
        <v>0</v>
      </c>
      <c r="Q173" s="183">
        <v>0</v>
      </c>
      <c r="R173" s="183">
        <f>Q173*H173</f>
        <v>0</v>
      </c>
      <c r="S173" s="183">
        <v>0</v>
      </c>
      <c r="T173" s="184">
        <f>S173*H173</f>
        <v>0</v>
      </c>
      <c r="U173" s="37"/>
      <c r="V173" s="37"/>
      <c r="W173" s="37"/>
      <c r="X173" s="37"/>
      <c r="Y173" s="37"/>
      <c r="Z173" s="37"/>
      <c r="AA173" s="37"/>
      <c r="AB173" s="37"/>
      <c r="AC173" s="37"/>
      <c r="AD173" s="37"/>
      <c r="AE173" s="37"/>
      <c r="AR173" s="185" t="s">
        <v>692</v>
      </c>
      <c r="AT173" s="185" t="s">
        <v>350</v>
      </c>
      <c r="AU173" s="185" t="s">
        <v>85</v>
      </c>
      <c r="AY173" s="20" t="s">
        <v>349</v>
      </c>
      <c r="BE173" s="186">
        <f>IF(N173="základní",J173,0)</f>
        <v>0</v>
      </c>
      <c r="BF173" s="186">
        <f>IF(N173="snížená",J173,0)</f>
        <v>0</v>
      </c>
      <c r="BG173" s="186">
        <f>IF(N173="zákl. přenesená",J173,0)</f>
        <v>0</v>
      </c>
      <c r="BH173" s="186">
        <f>IF(N173="sníž. přenesená",J173,0)</f>
        <v>0</v>
      </c>
      <c r="BI173" s="186">
        <f>IF(N173="nulová",J173,0)</f>
        <v>0</v>
      </c>
      <c r="BJ173" s="20" t="s">
        <v>83</v>
      </c>
      <c r="BK173" s="186">
        <f>ROUND(I173*H173,2)</f>
        <v>0</v>
      </c>
      <c r="BL173" s="20" t="s">
        <v>692</v>
      </c>
      <c r="BM173" s="185" t="s">
        <v>1333</v>
      </c>
    </row>
    <row r="174" spans="1:65" s="2" customFormat="1" ht="10.199999999999999">
      <c r="A174" s="37"/>
      <c r="B174" s="38"/>
      <c r="C174" s="39"/>
      <c r="D174" s="187" t="s">
        <v>355</v>
      </c>
      <c r="E174" s="39"/>
      <c r="F174" s="188" t="s">
        <v>1057</v>
      </c>
      <c r="G174" s="39"/>
      <c r="H174" s="39"/>
      <c r="I174" s="189"/>
      <c r="J174" s="39"/>
      <c r="K174" s="39"/>
      <c r="L174" s="42"/>
      <c r="M174" s="190"/>
      <c r="N174" s="191"/>
      <c r="O174" s="67"/>
      <c r="P174" s="67"/>
      <c r="Q174" s="67"/>
      <c r="R174" s="67"/>
      <c r="S174" s="67"/>
      <c r="T174" s="68"/>
      <c r="U174" s="37"/>
      <c r="V174" s="37"/>
      <c r="W174" s="37"/>
      <c r="X174" s="37"/>
      <c r="Y174" s="37"/>
      <c r="Z174" s="37"/>
      <c r="AA174" s="37"/>
      <c r="AB174" s="37"/>
      <c r="AC174" s="37"/>
      <c r="AD174" s="37"/>
      <c r="AE174" s="37"/>
      <c r="AT174" s="20" t="s">
        <v>355</v>
      </c>
      <c r="AU174" s="20" t="s">
        <v>85</v>
      </c>
    </row>
    <row r="175" spans="1:65" s="2" customFormat="1" ht="33" customHeight="1">
      <c r="A175" s="37"/>
      <c r="B175" s="38"/>
      <c r="C175" s="174" t="s">
        <v>720</v>
      </c>
      <c r="D175" s="174" t="s">
        <v>350</v>
      </c>
      <c r="E175" s="175" t="s">
        <v>1334</v>
      </c>
      <c r="F175" s="176" t="s">
        <v>1335</v>
      </c>
      <c r="G175" s="177" t="s">
        <v>435</v>
      </c>
      <c r="H175" s="178">
        <v>14</v>
      </c>
      <c r="I175" s="179"/>
      <c r="J175" s="180">
        <f>ROUND(I175*H175,2)</f>
        <v>0</v>
      </c>
      <c r="K175" s="176" t="s">
        <v>354</v>
      </c>
      <c r="L175" s="42"/>
      <c r="M175" s="181" t="s">
        <v>19</v>
      </c>
      <c r="N175" s="182" t="s">
        <v>46</v>
      </c>
      <c r="O175" s="67"/>
      <c r="P175" s="183">
        <f>O175*H175</f>
        <v>0</v>
      </c>
      <c r="Q175" s="183">
        <v>0</v>
      </c>
      <c r="R175" s="183">
        <f>Q175*H175</f>
        <v>0</v>
      </c>
      <c r="S175" s="183">
        <v>0</v>
      </c>
      <c r="T175" s="184">
        <f>S175*H175</f>
        <v>0</v>
      </c>
      <c r="U175" s="37"/>
      <c r="V175" s="37"/>
      <c r="W175" s="37"/>
      <c r="X175" s="37"/>
      <c r="Y175" s="37"/>
      <c r="Z175" s="37"/>
      <c r="AA175" s="37"/>
      <c r="AB175" s="37"/>
      <c r="AC175" s="37"/>
      <c r="AD175" s="37"/>
      <c r="AE175" s="37"/>
      <c r="AR175" s="185" t="s">
        <v>692</v>
      </c>
      <c r="AT175" s="185" t="s">
        <v>350</v>
      </c>
      <c r="AU175" s="185" t="s">
        <v>85</v>
      </c>
      <c r="AY175" s="20" t="s">
        <v>349</v>
      </c>
      <c r="BE175" s="186">
        <f>IF(N175="základní",J175,0)</f>
        <v>0</v>
      </c>
      <c r="BF175" s="186">
        <f>IF(N175="snížená",J175,0)</f>
        <v>0</v>
      </c>
      <c r="BG175" s="186">
        <f>IF(N175="zákl. přenesená",J175,0)</f>
        <v>0</v>
      </c>
      <c r="BH175" s="186">
        <f>IF(N175="sníž. přenesená",J175,0)</f>
        <v>0</v>
      </c>
      <c r="BI175" s="186">
        <f>IF(N175="nulová",J175,0)</f>
        <v>0</v>
      </c>
      <c r="BJ175" s="20" t="s">
        <v>83</v>
      </c>
      <c r="BK175" s="186">
        <f>ROUND(I175*H175,2)</f>
        <v>0</v>
      </c>
      <c r="BL175" s="20" t="s">
        <v>692</v>
      </c>
      <c r="BM175" s="185" t="s">
        <v>1336</v>
      </c>
    </row>
    <row r="176" spans="1:65" s="2" customFormat="1" ht="10.199999999999999">
      <c r="A176" s="37"/>
      <c r="B176" s="38"/>
      <c r="C176" s="39"/>
      <c r="D176" s="187" t="s">
        <v>355</v>
      </c>
      <c r="E176" s="39"/>
      <c r="F176" s="188" t="s">
        <v>1337</v>
      </c>
      <c r="G176" s="39"/>
      <c r="H176" s="39"/>
      <c r="I176" s="189"/>
      <c r="J176" s="39"/>
      <c r="K176" s="39"/>
      <c r="L176" s="42"/>
      <c r="M176" s="190"/>
      <c r="N176" s="191"/>
      <c r="O176" s="67"/>
      <c r="P176" s="67"/>
      <c r="Q176" s="67"/>
      <c r="R176" s="67"/>
      <c r="S176" s="67"/>
      <c r="T176" s="68"/>
      <c r="U176" s="37"/>
      <c r="V176" s="37"/>
      <c r="W176" s="37"/>
      <c r="X176" s="37"/>
      <c r="Y176" s="37"/>
      <c r="Z176" s="37"/>
      <c r="AA176" s="37"/>
      <c r="AB176" s="37"/>
      <c r="AC176" s="37"/>
      <c r="AD176" s="37"/>
      <c r="AE176" s="37"/>
      <c r="AT176" s="20" t="s">
        <v>355</v>
      </c>
      <c r="AU176" s="20" t="s">
        <v>85</v>
      </c>
    </row>
    <row r="177" spans="1:65" s="2" customFormat="1" ht="24.15" customHeight="1">
      <c r="A177" s="37"/>
      <c r="B177" s="38"/>
      <c r="C177" s="174" t="s">
        <v>496</v>
      </c>
      <c r="D177" s="174" t="s">
        <v>350</v>
      </c>
      <c r="E177" s="175" t="s">
        <v>1338</v>
      </c>
      <c r="F177" s="176" t="s">
        <v>1339</v>
      </c>
      <c r="G177" s="177" t="s">
        <v>366</v>
      </c>
      <c r="H177" s="178">
        <v>0.5</v>
      </c>
      <c r="I177" s="179"/>
      <c r="J177" s="180">
        <f>ROUND(I177*H177,2)</f>
        <v>0</v>
      </c>
      <c r="K177" s="176" t="s">
        <v>354</v>
      </c>
      <c r="L177" s="42"/>
      <c r="M177" s="181" t="s">
        <v>19</v>
      </c>
      <c r="N177" s="182" t="s">
        <v>46</v>
      </c>
      <c r="O177" s="67"/>
      <c r="P177" s="183">
        <f>O177*H177</f>
        <v>0</v>
      </c>
      <c r="Q177" s="183">
        <v>2.5018699999999998</v>
      </c>
      <c r="R177" s="183">
        <f>Q177*H177</f>
        <v>1.2509349999999999</v>
      </c>
      <c r="S177" s="183">
        <v>0</v>
      </c>
      <c r="T177" s="184">
        <f>S177*H177</f>
        <v>0</v>
      </c>
      <c r="U177" s="37"/>
      <c r="V177" s="37"/>
      <c r="W177" s="37"/>
      <c r="X177" s="37"/>
      <c r="Y177" s="37"/>
      <c r="Z177" s="37"/>
      <c r="AA177" s="37"/>
      <c r="AB177" s="37"/>
      <c r="AC177" s="37"/>
      <c r="AD177" s="37"/>
      <c r="AE177" s="37"/>
      <c r="AR177" s="185" t="s">
        <v>692</v>
      </c>
      <c r="AT177" s="185" t="s">
        <v>350</v>
      </c>
      <c r="AU177" s="185" t="s">
        <v>85</v>
      </c>
      <c r="AY177" s="20" t="s">
        <v>349</v>
      </c>
      <c r="BE177" s="186">
        <f>IF(N177="základní",J177,0)</f>
        <v>0</v>
      </c>
      <c r="BF177" s="186">
        <f>IF(N177="snížená",J177,0)</f>
        <v>0</v>
      </c>
      <c r="BG177" s="186">
        <f>IF(N177="zákl. přenesená",J177,0)</f>
        <v>0</v>
      </c>
      <c r="BH177" s="186">
        <f>IF(N177="sníž. přenesená",J177,0)</f>
        <v>0</v>
      </c>
      <c r="BI177" s="186">
        <f>IF(N177="nulová",J177,0)</f>
        <v>0</v>
      </c>
      <c r="BJ177" s="20" t="s">
        <v>83</v>
      </c>
      <c r="BK177" s="186">
        <f>ROUND(I177*H177,2)</f>
        <v>0</v>
      </c>
      <c r="BL177" s="20" t="s">
        <v>692</v>
      </c>
      <c r="BM177" s="185" t="s">
        <v>1340</v>
      </c>
    </row>
    <row r="178" spans="1:65" s="2" customFormat="1" ht="10.199999999999999">
      <c r="A178" s="37"/>
      <c r="B178" s="38"/>
      <c r="C178" s="39"/>
      <c r="D178" s="187" t="s">
        <v>355</v>
      </c>
      <c r="E178" s="39"/>
      <c r="F178" s="188" t="s">
        <v>1341</v>
      </c>
      <c r="G178" s="39"/>
      <c r="H178" s="39"/>
      <c r="I178" s="189"/>
      <c r="J178" s="39"/>
      <c r="K178" s="39"/>
      <c r="L178" s="42"/>
      <c r="M178" s="190"/>
      <c r="N178" s="191"/>
      <c r="O178" s="67"/>
      <c r="P178" s="67"/>
      <c r="Q178" s="67"/>
      <c r="R178" s="67"/>
      <c r="S178" s="67"/>
      <c r="T178" s="68"/>
      <c r="U178" s="37"/>
      <c r="V178" s="37"/>
      <c r="W178" s="37"/>
      <c r="X178" s="37"/>
      <c r="Y178" s="37"/>
      <c r="Z178" s="37"/>
      <c r="AA178" s="37"/>
      <c r="AB178" s="37"/>
      <c r="AC178" s="37"/>
      <c r="AD178" s="37"/>
      <c r="AE178" s="37"/>
      <c r="AT178" s="20" t="s">
        <v>355</v>
      </c>
      <c r="AU178" s="20" t="s">
        <v>85</v>
      </c>
    </row>
    <row r="179" spans="1:65" s="2" customFormat="1" ht="19.2">
      <c r="A179" s="37"/>
      <c r="B179" s="38"/>
      <c r="C179" s="39"/>
      <c r="D179" s="194" t="s">
        <v>952</v>
      </c>
      <c r="E179" s="39"/>
      <c r="F179" s="251" t="s">
        <v>1342</v>
      </c>
      <c r="G179" s="39"/>
      <c r="H179" s="39"/>
      <c r="I179" s="189"/>
      <c r="J179" s="39"/>
      <c r="K179" s="39"/>
      <c r="L179" s="42"/>
      <c r="M179" s="190"/>
      <c r="N179" s="191"/>
      <c r="O179" s="67"/>
      <c r="P179" s="67"/>
      <c r="Q179" s="67"/>
      <c r="R179" s="67"/>
      <c r="S179" s="67"/>
      <c r="T179" s="68"/>
      <c r="U179" s="37"/>
      <c r="V179" s="37"/>
      <c r="W179" s="37"/>
      <c r="X179" s="37"/>
      <c r="Y179" s="37"/>
      <c r="Z179" s="37"/>
      <c r="AA179" s="37"/>
      <c r="AB179" s="37"/>
      <c r="AC179" s="37"/>
      <c r="AD179" s="37"/>
      <c r="AE179" s="37"/>
      <c r="AT179" s="20" t="s">
        <v>952</v>
      </c>
      <c r="AU179" s="20" t="s">
        <v>85</v>
      </c>
    </row>
    <row r="180" spans="1:65" s="2" customFormat="1" ht="16.5" customHeight="1">
      <c r="A180" s="37"/>
      <c r="B180" s="38"/>
      <c r="C180" s="174" t="s">
        <v>787</v>
      </c>
      <c r="D180" s="174" t="s">
        <v>350</v>
      </c>
      <c r="E180" s="175" t="s">
        <v>1343</v>
      </c>
      <c r="F180" s="176" t="s">
        <v>1344</v>
      </c>
      <c r="G180" s="177" t="s">
        <v>353</v>
      </c>
      <c r="H180" s="178">
        <v>2</v>
      </c>
      <c r="I180" s="179"/>
      <c r="J180" s="180">
        <f>ROUND(I180*H180,2)</f>
        <v>0</v>
      </c>
      <c r="K180" s="176" t="s">
        <v>354</v>
      </c>
      <c r="L180" s="42"/>
      <c r="M180" s="181" t="s">
        <v>19</v>
      </c>
      <c r="N180" s="182" t="s">
        <v>46</v>
      </c>
      <c r="O180" s="67"/>
      <c r="P180" s="183">
        <f>O180*H180</f>
        <v>0</v>
      </c>
      <c r="Q180" s="183">
        <v>1.16E-3</v>
      </c>
      <c r="R180" s="183">
        <f>Q180*H180</f>
        <v>2.32E-3</v>
      </c>
      <c r="S180" s="183">
        <v>0</v>
      </c>
      <c r="T180" s="184">
        <f>S180*H180</f>
        <v>0</v>
      </c>
      <c r="U180" s="37"/>
      <c r="V180" s="37"/>
      <c r="W180" s="37"/>
      <c r="X180" s="37"/>
      <c r="Y180" s="37"/>
      <c r="Z180" s="37"/>
      <c r="AA180" s="37"/>
      <c r="AB180" s="37"/>
      <c r="AC180" s="37"/>
      <c r="AD180" s="37"/>
      <c r="AE180" s="37"/>
      <c r="AR180" s="185" t="s">
        <v>692</v>
      </c>
      <c r="AT180" s="185" t="s">
        <v>350</v>
      </c>
      <c r="AU180" s="185" t="s">
        <v>85</v>
      </c>
      <c r="AY180" s="20" t="s">
        <v>349</v>
      </c>
      <c r="BE180" s="186">
        <f>IF(N180="základní",J180,0)</f>
        <v>0</v>
      </c>
      <c r="BF180" s="186">
        <f>IF(N180="snížená",J180,0)</f>
        <v>0</v>
      </c>
      <c r="BG180" s="186">
        <f>IF(N180="zákl. přenesená",J180,0)</f>
        <v>0</v>
      </c>
      <c r="BH180" s="186">
        <f>IF(N180="sníž. přenesená",J180,0)</f>
        <v>0</v>
      </c>
      <c r="BI180" s="186">
        <f>IF(N180="nulová",J180,0)</f>
        <v>0</v>
      </c>
      <c r="BJ180" s="20" t="s">
        <v>83</v>
      </c>
      <c r="BK180" s="186">
        <f>ROUND(I180*H180,2)</f>
        <v>0</v>
      </c>
      <c r="BL180" s="20" t="s">
        <v>692</v>
      </c>
      <c r="BM180" s="185" t="s">
        <v>1345</v>
      </c>
    </row>
    <row r="181" spans="1:65" s="2" customFormat="1" ht="10.199999999999999">
      <c r="A181" s="37"/>
      <c r="B181" s="38"/>
      <c r="C181" s="39"/>
      <c r="D181" s="187" t="s">
        <v>355</v>
      </c>
      <c r="E181" s="39"/>
      <c r="F181" s="188" t="s">
        <v>1346</v>
      </c>
      <c r="G181" s="39"/>
      <c r="H181" s="39"/>
      <c r="I181" s="189"/>
      <c r="J181" s="39"/>
      <c r="K181" s="39"/>
      <c r="L181" s="42"/>
      <c r="M181" s="190"/>
      <c r="N181" s="191"/>
      <c r="O181" s="67"/>
      <c r="P181" s="67"/>
      <c r="Q181" s="67"/>
      <c r="R181" s="67"/>
      <c r="S181" s="67"/>
      <c r="T181" s="68"/>
      <c r="U181" s="37"/>
      <c r="V181" s="37"/>
      <c r="W181" s="37"/>
      <c r="X181" s="37"/>
      <c r="Y181" s="37"/>
      <c r="Z181" s="37"/>
      <c r="AA181" s="37"/>
      <c r="AB181" s="37"/>
      <c r="AC181" s="37"/>
      <c r="AD181" s="37"/>
      <c r="AE181" s="37"/>
      <c r="AT181" s="20" t="s">
        <v>355</v>
      </c>
      <c r="AU181" s="20" t="s">
        <v>85</v>
      </c>
    </row>
    <row r="182" spans="1:65" s="2" customFormat="1" ht="16.5" customHeight="1">
      <c r="A182" s="37"/>
      <c r="B182" s="38"/>
      <c r="C182" s="174" t="s">
        <v>505</v>
      </c>
      <c r="D182" s="174" t="s">
        <v>350</v>
      </c>
      <c r="E182" s="175" t="s">
        <v>1347</v>
      </c>
      <c r="F182" s="176" t="s">
        <v>1348</v>
      </c>
      <c r="G182" s="177" t="s">
        <v>353</v>
      </c>
      <c r="H182" s="178">
        <v>2</v>
      </c>
      <c r="I182" s="179"/>
      <c r="J182" s="180">
        <f>ROUND(I182*H182,2)</f>
        <v>0</v>
      </c>
      <c r="K182" s="176" t="s">
        <v>354</v>
      </c>
      <c r="L182" s="42"/>
      <c r="M182" s="181" t="s">
        <v>19</v>
      </c>
      <c r="N182" s="182" t="s">
        <v>46</v>
      </c>
      <c r="O182" s="67"/>
      <c r="P182" s="183">
        <f>O182*H182</f>
        <v>0</v>
      </c>
      <c r="Q182" s="183">
        <v>0</v>
      </c>
      <c r="R182" s="183">
        <f>Q182*H182</f>
        <v>0</v>
      </c>
      <c r="S182" s="183">
        <v>0</v>
      </c>
      <c r="T182" s="184">
        <f>S182*H182</f>
        <v>0</v>
      </c>
      <c r="U182" s="37"/>
      <c r="V182" s="37"/>
      <c r="W182" s="37"/>
      <c r="X182" s="37"/>
      <c r="Y182" s="37"/>
      <c r="Z182" s="37"/>
      <c r="AA182" s="37"/>
      <c r="AB182" s="37"/>
      <c r="AC182" s="37"/>
      <c r="AD182" s="37"/>
      <c r="AE182" s="37"/>
      <c r="AR182" s="185" t="s">
        <v>692</v>
      </c>
      <c r="AT182" s="185" t="s">
        <v>350</v>
      </c>
      <c r="AU182" s="185" t="s">
        <v>85</v>
      </c>
      <c r="AY182" s="20" t="s">
        <v>349</v>
      </c>
      <c r="BE182" s="186">
        <f>IF(N182="základní",J182,0)</f>
        <v>0</v>
      </c>
      <c r="BF182" s="186">
        <f>IF(N182="snížená",J182,0)</f>
        <v>0</v>
      </c>
      <c r="BG182" s="186">
        <f>IF(N182="zákl. přenesená",J182,0)</f>
        <v>0</v>
      </c>
      <c r="BH182" s="186">
        <f>IF(N182="sníž. přenesená",J182,0)</f>
        <v>0</v>
      </c>
      <c r="BI182" s="186">
        <f>IF(N182="nulová",J182,0)</f>
        <v>0</v>
      </c>
      <c r="BJ182" s="20" t="s">
        <v>83</v>
      </c>
      <c r="BK182" s="186">
        <f>ROUND(I182*H182,2)</f>
        <v>0</v>
      </c>
      <c r="BL182" s="20" t="s">
        <v>692</v>
      </c>
      <c r="BM182" s="185" t="s">
        <v>1349</v>
      </c>
    </row>
    <row r="183" spans="1:65" s="2" customFormat="1" ht="10.199999999999999">
      <c r="A183" s="37"/>
      <c r="B183" s="38"/>
      <c r="C183" s="39"/>
      <c r="D183" s="187" t="s">
        <v>355</v>
      </c>
      <c r="E183" s="39"/>
      <c r="F183" s="188" t="s">
        <v>1350</v>
      </c>
      <c r="G183" s="39"/>
      <c r="H183" s="39"/>
      <c r="I183" s="189"/>
      <c r="J183" s="39"/>
      <c r="K183" s="39"/>
      <c r="L183" s="42"/>
      <c r="M183" s="190"/>
      <c r="N183" s="191"/>
      <c r="O183" s="67"/>
      <c r="P183" s="67"/>
      <c r="Q183" s="67"/>
      <c r="R183" s="67"/>
      <c r="S183" s="67"/>
      <c r="T183" s="68"/>
      <c r="U183" s="37"/>
      <c r="V183" s="37"/>
      <c r="W183" s="37"/>
      <c r="X183" s="37"/>
      <c r="Y183" s="37"/>
      <c r="Z183" s="37"/>
      <c r="AA183" s="37"/>
      <c r="AB183" s="37"/>
      <c r="AC183" s="37"/>
      <c r="AD183" s="37"/>
      <c r="AE183" s="37"/>
      <c r="AT183" s="20" t="s">
        <v>355</v>
      </c>
      <c r="AU183" s="20" t="s">
        <v>85</v>
      </c>
    </row>
    <row r="184" spans="1:65" s="2" customFormat="1" ht="21.75" customHeight="1">
      <c r="A184" s="37"/>
      <c r="B184" s="38"/>
      <c r="C184" s="174" t="s">
        <v>796</v>
      </c>
      <c r="D184" s="174" t="s">
        <v>350</v>
      </c>
      <c r="E184" s="175" t="s">
        <v>1351</v>
      </c>
      <c r="F184" s="176" t="s">
        <v>1352</v>
      </c>
      <c r="G184" s="177" t="s">
        <v>435</v>
      </c>
      <c r="H184" s="178">
        <v>14</v>
      </c>
      <c r="I184" s="179"/>
      <c r="J184" s="180">
        <f>ROUND(I184*H184,2)</f>
        <v>0</v>
      </c>
      <c r="K184" s="176" t="s">
        <v>354</v>
      </c>
      <c r="L184" s="42"/>
      <c r="M184" s="181" t="s">
        <v>19</v>
      </c>
      <c r="N184" s="182" t="s">
        <v>46</v>
      </c>
      <c r="O184" s="67"/>
      <c r="P184" s="183">
        <f>O184*H184</f>
        <v>0</v>
      </c>
      <c r="Q184" s="183">
        <v>0.14000000000000001</v>
      </c>
      <c r="R184" s="183">
        <f>Q184*H184</f>
        <v>1.9600000000000002</v>
      </c>
      <c r="S184" s="183">
        <v>0</v>
      </c>
      <c r="T184" s="184">
        <f>S184*H184</f>
        <v>0</v>
      </c>
      <c r="U184" s="37"/>
      <c r="V184" s="37"/>
      <c r="W184" s="37"/>
      <c r="X184" s="37"/>
      <c r="Y184" s="37"/>
      <c r="Z184" s="37"/>
      <c r="AA184" s="37"/>
      <c r="AB184" s="37"/>
      <c r="AC184" s="37"/>
      <c r="AD184" s="37"/>
      <c r="AE184" s="37"/>
      <c r="AR184" s="185" t="s">
        <v>692</v>
      </c>
      <c r="AT184" s="185" t="s">
        <v>350</v>
      </c>
      <c r="AU184" s="185" t="s">
        <v>85</v>
      </c>
      <c r="AY184" s="20" t="s">
        <v>349</v>
      </c>
      <c r="BE184" s="186">
        <f>IF(N184="základní",J184,0)</f>
        <v>0</v>
      </c>
      <c r="BF184" s="186">
        <f>IF(N184="snížená",J184,0)</f>
        <v>0</v>
      </c>
      <c r="BG184" s="186">
        <f>IF(N184="zákl. přenesená",J184,0)</f>
        <v>0</v>
      </c>
      <c r="BH184" s="186">
        <f>IF(N184="sníž. přenesená",J184,0)</f>
        <v>0</v>
      </c>
      <c r="BI184" s="186">
        <f>IF(N184="nulová",J184,0)</f>
        <v>0</v>
      </c>
      <c r="BJ184" s="20" t="s">
        <v>83</v>
      </c>
      <c r="BK184" s="186">
        <f>ROUND(I184*H184,2)</f>
        <v>0</v>
      </c>
      <c r="BL184" s="20" t="s">
        <v>692</v>
      </c>
      <c r="BM184" s="185" t="s">
        <v>1353</v>
      </c>
    </row>
    <row r="185" spans="1:65" s="2" customFormat="1" ht="10.199999999999999">
      <c r="A185" s="37"/>
      <c r="B185" s="38"/>
      <c r="C185" s="39"/>
      <c r="D185" s="187" t="s">
        <v>355</v>
      </c>
      <c r="E185" s="39"/>
      <c r="F185" s="188" t="s">
        <v>1354</v>
      </c>
      <c r="G185" s="39"/>
      <c r="H185" s="39"/>
      <c r="I185" s="189"/>
      <c r="J185" s="39"/>
      <c r="K185" s="39"/>
      <c r="L185" s="42"/>
      <c r="M185" s="190"/>
      <c r="N185" s="191"/>
      <c r="O185" s="67"/>
      <c r="P185" s="67"/>
      <c r="Q185" s="67"/>
      <c r="R185" s="67"/>
      <c r="S185" s="67"/>
      <c r="T185" s="68"/>
      <c r="U185" s="37"/>
      <c r="V185" s="37"/>
      <c r="W185" s="37"/>
      <c r="X185" s="37"/>
      <c r="Y185" s="37"/>
      <c r="Z185" s="37"/>
      <c r="AA185" s="37"/>
      <c r="AB185" s="37"/>
      <c r="AC185" s="37"/>
      <c r="AD185" s="37"/>
      <c r="AE185" s="37"/>
      <c r="AT185" s="20" t="s">
        <v>355</v>
      </c>
      <c r="AU185" s="20" t="s">
        <v>85</v>
      </c>
    </row>
    <row r="186" spans="1:65" s="2" customFormat="1" ht="16.5" customHeight="1">
      <c r="A186" s="37"/>
      <c r="B186" s="38"/>
      <c r="C186" s="225" t="s">
        <v>511</v>
      </c>
      <c r="D186" s="225" t="s">
        <v>425</v>
      </c>
      <c r="E186" s="226" t="s">
        <v>1355</v>
      </c>
      <c r="F186" s="227" t="s">
        <v>1356</v>
      </c>
      <c r="G186" s="228" t="s">
        <v>403</v>
      </c>
      <c r="H186" s="229">
        <v>2.38</v>
      </c>
      <c r="I186" s="230"/>
      <c r="J186" s="231">
        <f>ROUND(I186*H186,2)</f>
        <v>0</v>
      </c>
      <c r="K186" s="227" t="s">
        <v>354</v>
      </c>
      <c r="L186" s="232"/>
      <c r="M186" s="233" t="s">
        <v>19</v>
      </c>
      <c r="N186" s="234" t="s">
        <v>46</v>
      </c>
      <c r="O186" s="67"/>
      <c r="P186" s="183">
        <f>O186*H186</f>
        <v>0</v>
      </c>
      <c r="Q186" s="183">
        <v>1</v>
      </c>
      <c r="R186" s="183">
        <f>Q186*H186</f>
        <v>2.38</v>
      </c>
      <c r="S186" s="183">
        <v>0</v>
      </c>
      <c r="T186" s="184">
        <f>S186*H186</f>
        <v>0</v>
      </c>
      <c r="U186" s="37"/>
      <c r="V186" s="37"/>
      <c r="W186" s="37"/>
      <c r="X186" s="37"/>
      <c r="Y186" s="37"/>
      <c r="Z186" s="37"/>
      <c r="AA186" s="37"/>
      <c r="AB186" s="37"/>
      <c r="AC186" s="37"/>
      <c r="AD186" s="37"/>
      <c r="AE186" s="37"/>
      <c r="AR186" s="185" t="s">
        <v>865</v>
      </c>
      <c r="AT186" s="185" t="s">
        <v>425</v>
      </c>
      <c r="AU186" s="185" t="s">
        <v>85</v>
      </c>
      <c r="AY186" s="20" t="s">
        <v>349</v>
      </c>
      <c r="BE186" s="186">
        <f>IF(N186="základní",J186,0)</f>
        <v>0</v>
      </c>
      <c r="BF186" s="186">
        <f>IF(N186="snížená",J186,0)</f>
        <v>0</v>
      </c>
      <c r="BG186" s="186">
        <f>IF(N186="zákl. přenesená",J186,0)</f>
        <v>0</v>
      </c>
      <c r="BH186" s="186">
        <f>IF(N186="sníž. přenesená",J186,0)</f>
        <v>0</v>
      </c>
      <c r="BI186" s="186">
        <f>IF(N186="nulová",J186,0)</f>
        <v>0</v>
      </c>
      <c r="BJ186" s="20" t="s">
        <v>83</v>
      </c>
      <c r="BK186" s="186">
        <f>ROUND(I186*H186,2)</f>
        <v>0</v>
      </c>
      <c r="BL186" s="20" t="s">
        <v>865</v>
      </c>
      <c r="BM186" s="185" t="s">
        <v>1357</v>
      </c>
    </row>
    <row r="187" spans="1:65" s="2" customFormat="1" ht="16.5" customHeight="1">
      <c r="A187" s="37"/>
      <c r="B187" s="38"/>
      <c r="C187" s="174" t="s">
        <v>804</v>
      </c>
      <c r="D187" s="174" t="s">
        <v>350</v>
      </c>
      <c r="E187" s="175" t="s">
        <v>1358</v>
      </c>
      <c r="F187" s="176" t="s">
        <v>1359</v>
      </c>
      <c r="G187" s="177" t="s">
        <v>484</v>
      </c>
      <c r="H187" s="178">
        <v>1</v>
      </c>
      <c r="I187" s="179"/>
      <c r="J187" s="180">
        <f>ROUND(I187*H187,2)</f>
        <v>0</v>
      </c>
      <c r="K187" s="176" t="s">
        <v>354</v>
      </c>
      <c r="L187" s="42"/>
      <c r="M187" s="181" t="s">
        <v>19</v>
      </c>
      <c r="N187" s="182" t="s">
        <v>46</v>
      </c>
      <c r="O187" s="67"/>
      <c r="P187" s="183">
        <f>O187*H187</f>
        <v>0</v>
      </c>
      <c r="Q187" s="183">
        <v>3.8E-3</v>
      </c>
      <c r="R187" s="183">
        <f>Q187*H187</f>
        <v>3.8E-3</v>
      </c>
      <c r="S187" s="183">
        <v>0</v>
      </c>
      <c r="T187" s="184">
        <f>S187*H187</f>
        <v>0</v>
      </c>
      <c r="U187" s="37"/>
      <c r="V187" s="37"/>
      <c r="W187" s="37"/>
      <c r="X187" s="37"/>
      <c r="Y187" s="37"/>
      <c r="Z187" s="37"/>
      <c r="AA187" s="37"/>
      <c r="AB187" s="37"/>
      <c r="AC187" s="37"/>
      <c r="AD187" s="37"/>
      <c r="AE187" s="37"/>
      <c r="AR187" s="185" t="s">
        <v>692</v>
      </c>
      <c r="AT187" s="185" t="s">
        <v>350</v>
      </c>
      <c r="AU187" s="185" t="s">
        <v>85</v>
      </c>
      <c r="AY187" s="20" t="s">
        <v>349</v>
      </c>
      <c r="BE187" s="186">
        <f>IF(N187="základní",J187,0)</f>
        <v>0</v>
      </c>
      <c r="BF187" s="186">
        <f>IF(N187="snížená",J187,0)</f>
        <v>0</v>
      </c>
      <c r="BG187" s="186">
        <f>IF(N187="zákl. přenesená",J187,0)</f>
        <v>0</v>
      </c>
      <c r="BH187" s="186">
        <f>IF(N187="sníž. přenesená",J187,0)</f>
        <v>0</v>
      </c>
      <c r="BI187" s="186">
        <f>IF(N187="nulová",J187,0)</f>
        <v>0</v>
      </c>
      <c r="BJ187" s="20" t="s">
        <v>83</v>
      </c>
      <c r="BK187" s="186">
        <f>ROUND(I187*H187,2)</f>
        <v>0</v>
      </c>
      <c r="BL187" s="20" t="s">
        <v>692</v>
      </c>
      <c r="BM187" s="185" t="s">
        <v>1360</v>
      </c>
    </row>
    <row r="188" spans="1:65" s="2" customFormat="1" ht="10.199999999999999">
      <c r="A188" s="37"/>
      <c r="B188" s="38"/>
      <c r="C188" s="39"/>
      <c r="D188" s="187" t="s">
        <v>355</v>
      </c>
      <c r="E188" s="39"/>
      <c r="F188" s="188" t="s">
        <v>1361</v>
      </c>
      <c r="G188" s="39"/>
      <c r="H188" s="39"/>
      <c r="I188" s="189"/>
      <c r="J188" s="39"/>
      <c r="K188" s="39"/>
      <c r="L188" s="42"/>
      <c r="M188" s="190"/>
      <c r="N188" s="191"/>
      <c r="O188" s="67"/>
      <c r="P188" s="67"/>
      <c r="Q188" s="67"/>
      <c r="R188" s="67"/>
      <c r="S188" s="67"/>
      <c r="T188" s="68"/>
      <c r="U188" s="37"/>
      <c r="V188" s="37"/>
      <c r="W188" s="37"/>
      <c r="X188" s="37"/>
      <c r="Y188" s="37"/>
      <c r="Z188" s="37"/>
      <c r="AA188" s="37"/>
      <c r="AB188" s="37"/>
      <c r="AC188" s="37"/>
      <c r="AD188" s="37"/>
      <c r="AE188" s="37"/>
      <c r="AT188" s="20" t="s">
        <v>355</v>
      </c>
      <c r="AU188" s="20" t="s">
        <v>85</v>
      </c>
    </row>
    <row r="189" spans="1:65" s="2" customFormat="1" ht="16.5" customHeight="1">
      <c r="A189" s="37"/>
      <c r="B189" s="38"/>
      <c r="C189" s="174" t="s">
        <v>518</v>
      </c>
      <c r="D189" s="174" t="s">
        <v>350</v>
      </c>
      <c r="E189" s="175" t="s">
        <v>1362</v>
      </c>
      <c r="F189" s="176" t="s">
        <v>1363</v>
      </c>
      <c r="G189" s="177" t="s">
        <v>484</v>
      </c>
      <c r="H189" s="178">
        <v>1</v>
      </c>
      <c r="I189" s="179"/>
      <c r="J189" s="180">
        <f>ROUND(I189*H189,2)</f>
        <v>0</v>
      </c>
      <c r="K189" s="176" t="s">
        <v>354</v>
      </c>
      <c r="L189" s="42"/>
      <c r="M189" s="181" t="s">
        <v>19</v>
      </c>
      <c r="N189" s="182" t="s">
        <v>46</v>
      </c>
      <c r="O189" s="67"/>
      <c r="P189" s="183">
        <f>O189*H189</f>
        <v>0</v>
      </c>
      <c r="Q189" s="183">
        <v>7.6E-3</v>
      </c>
      <c r="R189" s="183">
        <f>Q189*H189</f>
        <v>7.6E-3</v>
      </c>
      <c r="S189" s="183">
        <v>0</v>
      </c>
      <c r="T189" s="184">
        <f>S189*H189</f>
        <v>0</v>
      </c>
      <c r="U189" s="37"/>
      <c r="V189" s="37"/>
      <c r="W189" s="37"/>
      <c r="X189" s="37"/>
      <c r="Y189" s="37"/>
      <c r="Z189" s="37"/>
      <c r="AA189" s="37"/>
      <c r="AB189" s="37"/>
      <c r="AC189" s="37"/>
      <c r="AD189" s="37"/>
      <c r="AE189" s="37"/>
      <c r="AR189" s="185" t="s">
        <v>692</v>
      </c>
      <c r="AT189" s="185" t="s">
        <v>350</v>
      </c>
      <c r="AU189" s="185" t="s">
        <v>85</v>
      </c>
      <c r="AY189" s="20" t="s">
        <v>349</v>
      </c>
      <c r="BE189" s="186">
        <f>IF(N189="základní",J189,0)</f>
        <v>0</v>
      </c>
      <c r="BF189" s="186">
        <f>IF(N189="snížená",J189,0)</f>
        <v>0</v>
      </c>
      <c r="BG189" s="186">
        <f>IF(N189="zákl. přenesená",J189,0)</f>
        <v>0</v>
      </c>
      <c r="BH189" s="186">
        <f>IF(N189="sníž. přenesená",J189,0)</f>
        <v>0</v>
      </c>
      <c r="BI189" s="186">
        <f>IF(N189="nulová",J189,0)</f>
        <v>0</v>
      </c>
      <c r="BJ189" s="20" t="s">
        <v>83</v>
      </c>
      <c r="BK189" s="186">
        <f>ROUND(I189*H189,2)</f>
        <v>0</v>
      </c>
      <c r="BL189" s="20" t="s">
        <v>692</v>
      </c>
      <c r="BM189" s="185" t="s">
        <v>1364</v>
      </c>
    </row>
    <row r="190" spans="1:65" s="2" customFormat="1" ht="10.199999999999999">
      <c r="A190" s="37"/>
      <c r="B190" s="38"/>
      <c r="C190" s="39"/>
      <c r="D190" s="187" t="s">
        <v>355</v>
      </c>
      <c r="E190" s="39"/>
      <c r="F190" s="188" t="s">
        <v>1365</v>
      </c>
      <c r="G190" s="39"/>
      <c r="H190" s="39"/>
      <c r="I190" s="189"/>
      <c r="J190" s="39"/>
      <c r="K190" s="39"/>
      <c r="L190" s="42"/>
      <c r="M190" s="190"/>
      <c r="N190" s="191"/>
      <c r="O190" s="67"/>
      <c r="P190" s="67"/>
      <c r="Q190" s="67"/>
      <c r="R190" s="67"/>
      <c r="S190" s="67"/>
      <c r="T190" s="68"/>
      <c r="U190" s="37"/>
      <c r="V190" s="37"/>
      <c r="W190" s="37"/>
      <c r="X190" s="37"/>
      <c r="Y190" s="37"/>
      <c r="Z190" s="37"/>
      <c r="AA190" s="37"/>
      <c r="AB190" s="37"/>
      <c r="AC190" s="37"/>
      <c r="AD190" s="37"/>
      <c r="AE190" s="37"/>
      <c r="AT190" s="20" t="s">
        <v>355</v>
      </c>
      <c r="AU190" s="20" t="s">
        <v>85</v>
      </c>
    </row>
    <row r="191" spans="1:65" s="2" customFormat="1" ht="21.75" customHeight="1">
      <c r="A191" s="37"/>
      <c r="B191" s="38"/>
      <c r="C191" s="174" t="s">
        <v>814</v>
      </c>
      <c r="D191" s="174" t="s">
        <v>350</v>
      </c>
      <c r="E191" s="175" t="s">
        <v>1366</v>
      </c>
      <c r="F191" s="176" t="s">
        <v>1367</v>
      </c>
      <c r="G191" s="177" t="s">
        <v>435</v>
      </c>
      <c r="H191" s="178">
        <v>14</v>
      </c>
      <c r="I191" s="179"/>
      <c r="J191" s="180">
        <f>ROUND(I191*H191,2)</f>
        <v>0</v>
      </c>
      <c r="K191" s="176" t="s">
        <v>354</v>
      </c>
      <c r="L191" s="42"/>
      <c r="M191" s="181" t="s">
        <v>19</v>
      </c>
      <c r="N191" s="182" t="s">
        <v>46</v>
      </c>
      <c r="O191" s="67"/>
      <c r="P191" s="183">
        <f>O191*H191</f>
        <v>0</v>
      </c>
      <c r="Q191" s="183">
        <v>9.0000000000000006E-5</v>
      </c>
      <c r="R191" s="183">
        <f>Q191*H191</f>
        <v>1.2600000000000001E-3</v>
      </c>
      <c r="S191" s="183">
        <v>0</v>
      </c>
      <c r="T191" s="184">
        <f>S191*H191</f>
        <v>0</v>
      </c>
      <c r="U191" s="37"/>
      <c r="V191" s="37"/>
      <c r="W191" s="37"/>
      <c r="X191" s="37"/>
      <c r="Y191" s="37"/>
      <c r="Z191" s="37"/>
      <c r="AA191" s="37"/>
      <c r="AB191" s="37"/>
      <c r="AC191" s="37"/>
      <c r="AD191" s="37"/>
      <c r="AE191" s="37"/>
      <c r="AR191" s="185" t="s">
        <v>692</v>
      </c>
      <c r="AT191" s="185" t="s">
        <v>350</v>
      </c>
      <c r="AU191" s="185" t="s">
        <v>85</v>
      </c>
      <c r="AY191" s="20" t="s">
        <v>349</v>
      </c>
      <c r="BE191" s="186">
        <f>IF(N191="základní",J191,0)</f>
        <v>0</v>
      </c>
      <c r="BF191" s="186">
        <f>IF(N191="snížená",J191,0)</f>
        <v>0</v>
      </c>
      <c r="BG191" s="186">
        <f>IF(N191="zákl. přenesená",J191,0)</f>
        <v>0</v>
      </c>
      <c r="BH191" s="186">
        <f>IF(N191="sníž. přenesená",J191,0)</f>
        <v>0</v>
      </c>
      <c r="BI191" s="186">
        <f>IF(N191="nulová",J191,0)</f>
        <v>0</v>
      </c>
      <c r="BJ191" s="20" t="s">
        <v>83</v>
      </c>
      <c r="BK191" s="186">
        <f>ROUND(I191*H191,2)</f>
        <v>0</v>
      </c>
      <c r="BL191" s="20" t="s">
        <v>692</v>
      </c>
      <c r="BM191" s="185" t="s">
        <v>1368</v>
      </c>
    </row>
    <row r="192" spans="1:65" s="2" customFormat="1" ht="10.199999999999999">
      <c r="A192" s="37"/>
      <c r="B192" s="38"/>
      <c r="C192" s="39"/>
      <c r="D192" s="187" t="s">
        <v>355</v>
      </c>
      <c r="E192" s="39"/>
      <c r="F192" s="188" t="s">
        <v>1369</v>
      </c>
      <c r="G192" s="39"/>
      <c r="H192" s="39"/>
      <c r="I192" s="189"/>
      <c r="J192" s="39"/>
      <c r="K192" s="39"/>
      <c r="L192" s="42"/>
      <c r="M192" s="190"/>
      <c r="N192" s="191"/>
      <c r="O192" s="67"/>
      <c r="P192" s="67"/>
      <c r="Q192" s="67"/>
      <c r="R192" s="67"/>
      <c r="S192" s="67"/>
      <c r="T192" s="68"/>
      <c r="U192" s="37"/>
      <c r="V192" s="37"/>
      <c r="W192" s="37"/>
      <c r="X192" s="37"/>
      <c r="Y192" s="37"/>
      <c r="Z192" s="37"/>
      <c r="AA192" s="37"/>
      <c r="AB192" s="37"/>
      <c r="AC192" s="37"/>
      <c r="AD192" s="37"/>
      <c r="AE192" s="37"/>
      <c r="AT192" s="20" t="s">
        <v>355</v>
      </c>
      <c r="AU192" s="20" t="s">
        <v>85</v>
      </c>
    </row>
    <row r="193" spans="1:65" s="2" customFormat="1" ht="16.5" customHeight="1">
      <c r="A193" s="37"/>
      <c r="B193" s="38"/>
      <c r="C193" s="225" t="s">
        <v>522</v>
      </c>
      <c r="D193" s="225" t="s">
        <v>425</v>
      </c>
      <c r="E193" s="226" t="s">
        <v>1370</v>
      </c>
      <c r="F193" s="227" t="s">
        <v>1371</v>
      </c>
      <c r="G193" s="228" t="s">
        <v>435</v>
      </c>
      <c r="H193" s="229">
        <v>14</v>
      </c>
      <c r="I193" s="230"/>
      <c r="J193" s="231">
        <f>ROUND(I193*H193,2)</f>
        <v>0</v>
      </c>
      <c r="K193" s="227" t="s">
        <v>933</v>
      </c>
      <c r="L193" s="232"/>
      <c r="M193" s="233" t="s">
        <v>19</v>
      </c>
      <c r="N193" s="234" t="s">
        <v>46</v>
      </c>
      <c r="O193" s="67"/>
      <c r="P193" s="183">
        <f>O193*H193</f>
        <v>0</v>
      </c>
      <c r="Q193" s="183">
        <v>3.0000000000000001E-5</v>
      </c>
      <c r="R193" s="183">
        <f>Q193*H193</f>
        <v>4.2000000000000002E-4</v>
      </c>
      <c r="S193" s="183">
        <v>0</v>
      </c>
      <c r="T193" s="184">
        <f>S193*H193</f>
        <v>0</v>
      </c>
      <c r="U193" s="37"/>
      <c r="V193" s="37"/>
      <c r="W193" s="37"/>
      <c r="X193" s="37"/>
      <c r="Y193" s="37"/>
      <c r="Z193" s="37"/>
      <c r="AA193" s="37"/>
      <c r="AB193" s="37"/>
      <c r="AC193" s="37"/>
      <c r="AD193" s="37"/>
      <c r="AE193" s="37"/>
      <c r="AR193" s="185" t="s">
        <v>951</v>
      </c>
      <c r="AT193" s="185" t="s">
        <v>425</v>
      </c>
      <c r="AU193" s="185" t="s">
        <v>85</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692</v>
      </c>
      <c r="BM193" s="185" t="s">
        <v>1372</v>
      </c>
    </row>
    <row r="194" spans="1:65" s="2" customFormat="1" ht="16.5" customHeight="1">
      <c r="A194" s="37"/>
      <c r="B194" s="38"/>
      <c r="C194" s="225" t="s">
        <v>823</v>
      </c>
      <c r="D194" s="225" t="s">
        <v>425</v>
      </c>
      <c r="E194" s="226" t="s">
        <v>1068</v>
      </c>
      <c r="F194" s="227" t="s">
        <v>1069</v>
      </c>
      <c r="G194" s="228" t="s">
        <v>366</v>
      </c>
      <c r="H194" s="229">
        <v>1.4</v>
      </c>
      <c r="I194" s="230"/>
      <c r="J194" s="231">
        <f>ROUND(I194*H194,2)</f>
        <v>0</v>
      </c>
      <c r="K194" s="227" t="s">
        <v>933</v>
      </c>
      <c r="L194" s="232"/>
      <c r="M194" s="233" t="s">
        <v>19</v>
      </c>
      <c r="N194" s="234" t="s">
        <v>46</v>
      </c>
      <c r="O194" s="67"/>
      <c r="P194" s="183">
        <f>O194*H194</f>
        <v>0</v>
      </c>
      <c r="Q194" s="183">
        <v>0</v>
      </c>
      <c r="R194" s="183">
        <f>Q194*H194</f>
        <v>0</v>
      </c>
      <c r="S194" s="183">
        <v>0</v>
      </c>
      <c r="T194" s="184">
        <f>S194*H194</f>
        <v>0</v>
      </c>
      <c r="U194" s="37"/>
      <c r="V194" s="37"/>
      <c r="W194" s="37"/>
      <c r="X194" s="37"/>
      <c r="Y194" s="37"/>
      <c r="Z194" s="37"/>
      <c r="AA194" s="37"/>
      <c r="AB194" s="37"/>
      <c r="AC194" s="37"/>
      <c r="AD194" s="37"/>
      <c r="AE194" s="37"/>
      <c r="AR194" s="185" t="s">
        <v>951</v>
      </c>
      <c r="AT194" s="185" t="s">
        <v>425</v>
      </c>
      <c r="AU194" s="185" t="s">
        <v>85</v>
      </c>
      <c r="AY194" s="20" t="s">
        <v>349</v>
      </c>
      <c r="BE194" s="186">
        <f>IF(N194="základní",J194,0)</f>
        <v>0</v>
      </c>
      <c r="BF194" s="186">
        <f>IF(N194="snížená",J194,0)</f>
        <v>0</v>
      </c>
      <c r="BG194" s="186">
        <f>IF(N194="zákl. přenesená",J194,0)</f>
        <v>0</v>
      </c>
      <c r="BH194" s="186">
        <f>IF(N194="sníž. přenesená",J194,0)</f>
        <v>0</v>
      </c>
      <c r="BI194" s="186">
        <f>IF(N194="nulová",J194,0)</f>
        <v>0</v>
      </c>
      <c r="BJ194" s="20" t="s">
        <v>83</v>
      </c>
      <c r="BK194" s="186">
        <f>ROUND(I194*H194,2)</f>
        <v>0</v>
      </c>
      <c r="BL194" s="20" t="s">
        <v>692</v>
      </c>
      <c r="BM194" s="185" t="s">
        <v>1373</v>
      </c>
    </row>
    <row r="195" spans="1:65" s="2" customFormat="1" ht="16.5" customHeight="1">
      <c r="A195" s="37"/>
      <c r="B195" s="38"/>
      <c r="C195" s="225" t="s">
        <v>527</v>
      </c>
      <c r="D195" s="225" t="s">
        <v>425</v>
      </c>
      <c r="E195" s="226" t="s">
        <v>1072</v>
      </c>
      <c r="F195" s="227" t="s">
        <v>1073</v>
      </c>
      <c r="G195" s="228" t="s">
        <v>366</v>
      </c>
      <c r="H195" s="229">
        <v>1.4</v>
      </c>
      <c r="I195" s="230"/>
      <c r="J195" s="231">
        <f>ROUND(I195*H195,2)</f>
        <v>0</v>
      </c>
      <c r="K195" s="227" t="s">
        <v>354</v>
      </c>
      <c r="L195" s="232"/>
      <c r="M195" s="233" t="s">
        <v>19</v>
      </c>
      <c r="N195" s="234" t="s">
        <v>46</v>
      </c>
      <c r="O195" s="67"/>
      <c r="P195" s="183">
        <f>O195*H195</f>
        <v>0</v>
      </c>
      <c r="Q195" s="183">
        <v>2.234</v>
      </c>
      <c r="R195" s="183">
        <f>Q195*H195</f>
        <v>3.1275999999999997</v>
      </c>
      <c r="S195" s="183">
        <v>0</v>
      </c>
      <c r="T195" s="184">
        <f>S195*H195</f>
        <v>0</v>
      </c>
      <c r="U195" s="37"/>
      <c r="V195" s="37"/>
      <c r="W195" s="37"/>
      <c r="X195" s="37"/>
      <c r="Y195" s="37"/>
      <c r="Z195" s="37"/>
      <c r="AA195" s="37"/>
      <c r="AB195" s="37"/>
      <c r="AC195" s="37"/>
      <c r="AD195" s="37"/>
      <c r="AE195" s="37"/>
      <c r="AR195" s="185" t="s">
        <v>951</v>
      </c>
      <c r="AT195" s="185" t="s">
        <v>425</v>
      </c>
      <c r="AU195" s="185" t="s">
        <v>85</v>
      </c>
      <c r="AY195" s="20" t="s">
        <v>349</v>
      </c>
      <c r="BE195" s="186">
        <f>IF(N195="základní",J195,0)</f>
        <v>0</v>
      </c>
      <c r="BF195" s="186">
        <f>IF(N195="snížená",J195,0)</f>
        <v>0</v>
      </c>
      <c r="BG195" s="186">
        <f>IF(N195="zákl. přenesená",J195,0)</f>
        <v>0</v>
      </c>
      <c r="BH195" s="186">
        <f>IF(N195="sníž. přenesená",J195,0)</f>
        <v>0</v>
      </c>
      <c r="BI195" s="186">
        <f>IF(N195="nulová",J195,0)</f>
        <v>0</v>
      </c>
      <c r="BJ195" s="20" t="s">
        <v>83</v>
      </c>
      <c r="BK195" s="186">
        <f>ROUND(I195*H195,2)</f>
        <v>0</v>
      </c>
      <c r="BL195" s="20" t="s">
        <v>692</v>
      </c>
      <c r="BM195" s="185" t="s">
        <v>1374</v>
      </c>
    </row>
    <row r="196" spans="1:65" s="2" customFormat="1" ht="38.4">
      <c r="A196" s="37"/>
      <c r="B196" s="38"/>
      <c r="C196" s="39"/>
      <c r="D196" s="194" t="s">
        <v>952</v>
      </c>
      <c r="E196" s="39"/>
      <c r="F196" s="251" t="s">
        <v>1375</v>
      </c>
      <c r="G196" s="39"/>
      <c r="H196" s="39"/>
      <c r="I196" s="189"/>
      <c r="J196" s="39"/>
      <c r="K196" s="39"/>
      <c r="L196" s="42"/>
      <c r="M196" s="190"/>
      <c r="N196" s="191"/>
      <c r="O196" s="67"/>
      <c r="P196" s="67"/>
      <c r="Q196" s="67"/>
      <c r="R196" s="67"/>
      <c r="S196" s="67"/>
      <c r="T196" s="68"/>
      <c r="U196" s="37"/>
      <c r="V196" s="37"/>
      <c r="W196" s="37"/>
      <c r="X196" s="37"/>
      <c r="Y196" s="37"/>
      <c r="Z196" s="37"/>
      <c r="AA196" s="37"/>
      <c r="AB196" s="37"/>
      <c r="AC196" s="37"/>
      <c r="AD196" s="37"/>
      <c r="AE196" s="37"/>
      <c r="AT196" s="20" t="s">
        <v>952</v>
      </c>
      <c r="AU196" s="20" t="s">
        <v>85</v>
      </c>
    </row>
    <row r="197" spans="1:65" s="11" customFormat="1" ht="25.95" customHeight="1">
      <c r="B197" s="160"/>
      <c r="C197" s="161"/>
      <c r="D197" s="162" t="s">
        <v>74</v>
      </c>
      <c r="E197" s="163" t="s">
        <v>316</v>
      </c>
      <c r="F197" s="163" t="s">
        <v>317</v>
      </c>
      <c r="G197" s="161"/>
      <c r="H197" s="161"/>
      <c r="I197" s="164"/>
      <c r="J197" s="165">
        <f>BK197</f>
        <v>0</v>
      </c>
      <c r="K197" s="161"/>
      <c r="L197" s="166"/>
      <c r="M197" s="167"/>
      <c r="N197" s="168"/>
      <c r="O197" s="168"/>
      <c r="P197" s="169">
        <f>P198</f>
        <v>0</v>
      </c>
      <c r="Q197" s="168"/>
      <c r="R197" s="169">
        <f>R198</f>
        <v>0</v>
      </c>
      <c r="S197" s="168"/>
      <c r="T197" s="170">
        <f>T198</f>
        <v>0</v>
      </c>
      <c r="AR197" s="171" t="s">
        <v>376</v>
      </c>
      <c r="AT197" s="172" t="s">
        <v>74</v>
      </c>
      <c r="AU197" s="172" t="s">
        <v>75</v>
      </c>
      <c r="AY197" s="171" t="s">
        <v>349</v>
      </c>
      <c r="BK197" s="173">
        <f>BK198</f>
        <v>0</v>
      </c>
    </row>
    <row r="198" spans="1:65" s="11" customFormat="1" ht="22.8" customHeight="1">
      <c r="B198" s="160"/>
      <c r="C198" s="161"/>
      <c r="D198" s="162" t="s">
        <v>74</v>
      </c>
      <c r="E198" s="249" t="s">
        <v>1376</v>
      </c>
      <c r="F198" s="249" t="s">
        <v>1377</v>
      </c>
      <c r="G198" s="161"/>
      <c r="H198" s="161"/>
      <c r="I198" s="164"/>
      <c r="J198" s="250">
        <f>BK198</f>
        <v>0</v>
      </c>
      <c r="K198" s="161"/>
      <c r="L198" s="166"/>
      <c r="M198" s="167"/>
      <c r="N198" s="168"/>
      <c r="O198" s="168"/>
      <c r="P198" s="169">
        <f>SUM(P199:P207)</f>
        <v>0</v>
      </c>
      <c r="Q198" s="168"/>
      <c r="R198" s="169">
        <f>SUM(R199:R207)</f>
        <v>0</v>
      </c>
      <c r="S198" s="168"/>
      <c r="T198" s="170">
        <f>SUM(T199:T207)</f>
        <v>0</v>
      </c>
      <c r="AR198" s="171" t="s">
        <v>376</v>
      </c>
      <c r="AT198" s="172" t="s">
        <v>74</v>
      </c>
      <c r="AU198" s="172" t="s">
        <v>83</v>
      </c>
      <c r="AY198" s="171" t="s">
        <v>349</v>
      </c>
      <c r="BK198" s="173">
        <f>SUM(BK199:BK207)</f>
        <v>0</v>
      </c>
    </row>
    <row r="199" spans="1:65" s="2" customFormat="1" ht="24.15" customHeight="1">
      <c r="A199" s="37"/>
      <c r="B199" s="38"/>
      <c r="C199" s="174" t="s">
        <v>830</v>
      </c>
      <c r="D199" s="174" t="s">
        <v>350</v>
      </c>
      <c r="E199" s="175" t="s">
        <v>1378</v>
      </c>
      <c r="F199" s="176" t="s">
        <v>1379</v>
      </c>
      <c r="G199" s="177" t="s">
        <v>1152</v>
      </c>
      <c r="H199" s="178">
        <v>80</v>
      </c>
      <c r="I199" s="179"/>
      <c r="J199" s="180">
        <f>ROUND(I199*H199,2)</f>
        <v>0</v>
      </c>
      <c r="K199" s="176" t="s">
        <v>354</v>
      </c>
      <c r="L199" s="42"/>
      <c r="M199" s="181" t="s">
        <v>19</v>
      </c>
      <c r="N199" s="182" t="s">
        <v>46</v>
      </c>
      <c r="O199" s="67"/>
      <c r="P199" s="183">
        <f>O199*H199</f>
        <v>0</v>
      </c>
      <c r="Q199" s="183">
        <v>0</v>
      </c>
      <c r="R199" s="183">
        <f>Q199*H199</f>
        <v>0</v>
      </c>
      <c r="S199" s="183">
        <v>0</v>
      </c>
      <c r="T199" s="184">
        <f>S199*H199</f>
        <v>0</v>
      </c>
      <c r="U199" s="37"/>
      <c r="V199" s="37"/>
      <c r="W199" s="37"/>
      <c r="X199" s="37"/>
      <c r="Y199" s="37"/>
      <c r="Z199" s="37"/>
      <c r="AA199" s="37"/>
      <c r="AB199" s="37"/>
      <c r="AC199" s="37"/>
      <c r="AD199" s="37"/>
      <c r="AE199" s="37"/>
      <c r="AR199" s="185" t="s">
        <v>1321</v>
      </c>
      <c r="AT199" s="185" t="s">
        <v>350</v>
      </c>
      <c r="AU199" s="185" t="s">
        <v>85</v>
      </c>
      <c r="AY199" s="20" t="s">
        <v>349</v>
      </c>
      <c r="BE199" s="186">
        <f>IF(N199="základní",J199,0)</f>
        <v>0</v>
      </c>
      <c r="BF199" s="186">
        <f>IF(N199="snížená",J199,0)</f>
        <v>0</v>
      </c>
      <c r="BG199" s="186">
        <f>IF(N199="zákl. přenesená",J199,0)</f>
        <v>0</v>
      </c>
      <c r="BH199" s="186">
        <f>IF(N199="sníž. přenesená",J199,0)</f>
        <v>0</v>
      </c>
      <c r="BI199" s="186">
        <f>IF(N199="nulová",J199,0)</f>
        <v>0</v>
      </c>
      <c r="BJ199" s="20" t="s">
        <v>83</v>
      </c>
      <c r="BK199" s="186">
        <f>ROUND(I199*H199,2)</f>
        <v>0</v>
      </c>
      <c r="BL199" s="20" t="s">
        <v>1321</v>
      </c>
      <c r="BM199" s="185" t="s">
        <v>1380</v>
      </c>
    </row>
    <row r="200" spans="1:65" s="2" customFormat="1" ht="10.199999999999999">
      <c r="A200" s="37"/>
      <c r="B200" s="38"/>
      <c r="C200" s="39"/>
      <c r="D200" s="187" t="s">
        <v>355</v>
      </c>
      <c r="E200" s="39"/>
      <c r="F200" s="188" t="s">
        <v>1381</v>
      </c>
      <c r="G200" s="39"/>
      <c r="H200" s="39"/>
      <c r="I200" s="189"/>
      <c r="J200" s="39"/>
      <c r="K200" s="39"/>
      <c r="L200" s="42"/>
      <c r="M200" s="190"/>
      <c r="N200" s="191"/>
      <c r="O200" s="67"/>
      <c r="P200" s="67"/>
      <c r="Q200" s="67"/>
      <c r="R200" s="67"/>
      <c r="S200" s="67"/>
      <c r="T200" s="68"/>
      <c r="U200" s="37"/>
      <c r="V200" s="37"/>
      <c r="W200" s="37"/>
      <c r="X200" s="37"/>
      <c r="Y200" s="37"/>
      <c r="Z200" s="37"/>
      <c r="AA200" s="37"/>
      <c r="AB200" s="37"/>
      <c r="AC200" s="37"/>
      <c r="AD200" s="37"/>
      <c r="AE200" s="37"/>
      <c r="AT200" s="20" t="s">
        <v>355</v>
      </c>
      <c r="AU200" s="20" t="s">
        <v>85</v>
      </c>
    </row>
    <row r="201" spans="1:65" s="2" customFormat="1" ht="28.8">
      <c r="A201" s="37"/>
      <c r="B201" s="38"/>
      <c r="C201" s="39"/>
      <c r="D201" s="194" t="s">
        <v>952</v>
      </c>
      <c r="E201" s="39"/>
      <c r="F201" s="251" t="s">
        <v>1382</v>
      </c>
      <c r="G201" s="39"/>
      <c r="H201" s="39"/>
      <c r="I201" s="189"/>
      <c r="J201" s="39"/>
      <c r="K201" s="39"/>
      <c r="L201" s="42"/>
      <c r="M201" s="190"/>
      <c r="N201" s="191"/>
      <c r="O201" s="67"/>
      <c r="P201" s="67"/>
      <c r="Q201" s="67"/>
      <c r="R201" s="67"/>
      <c r="S201" s="67"/>
      <c r="T201" s="68"/>
      <c r="U201" s="37"/>
      <c r="V201" s="37"/>
      <c r="W201" s="37"/>
      <c r="X201" s="37"/>
      <c r="Y201" s="37"/>
      <c r="Z201" s="37"/>
      <c r="AA201" s="37"/>
      <c r="AB201" s="37"/>
      <c r="AC201" s="37"/>
      <c r="AD201" s="37"/>
      <c r="AE201" s="37"/>
      <c r="AT201" s="20" t="s">
        <v>952</v>
      </c>
      <c r="AU201" s="20" t="s">
        <v>85</v>
      </c>
    </row>
    <row r="202" spans="1:65" s="2" customFormat="1" ht="37.799999999999997" customHeight="1">
      <c r="A202" s="37"/>
      <c r="B202" s="38"/>
      <c r="C202" s="174" t="s">
        <v>531</v>
      </c>
      <c r="D202" s="174" t="s">
        <v>350</v>
      </c>
      <c r="E202" s="175" t="s">
        <v>1383</v>
      </c>
      <c r="F202" s="176" t="s">
        <v>1384</v>
      </c>
      <c r="G202" s="177" t="s">
        <v>1037</v>
      </c>
      <c r="H202" s="178">
        <v>1</v>
      </c>
      <c r="I202" s="179"/>
      <c r="J202" s="180">
        <f>ROUND(I202*H202,2)</f>
        <v>0</v>
      </c>
      <c r="K202" s="176" t="s">
        <v>933</v>
      </c>
      <c r="L202" s="42"/>
      <c r="M202" s="181" t="s">
        <v>19</v>
      </c>
      <c r="N202" s="182" t="s">
        <v>46</v>
      </c>
      <c r="O202" s="67"/>
      <c r="P202" s="183">
        <f>O202*H202</f>
        <v>0</v>
      </c>
      <c r="Q202" s="183">
        <v>0</v>
      </c>
      <c r="R202" s="183">
        <f>Q202*H202</f>
        <v>0</v>
      </c>
      <c r="S202" s="183">
        <v>0</v>
      </c>
      <c r="T202" s="184">
        <f>S202*H202</f>
        <v>0</v>
      </c>
      <c r="U202" s="37"/>
      <c r="V202" s="37"/>
      <c r="W202" s="37"/>
      <c r="X202" s="37"/>
      <c r="Y202" s="37"/>
      <c r="Z202" s="37"/>
      <c r="AA202" s="37"/>
      <c r="AB202" s="37"/>
      <c r="AC202" s="37"/>
      <c r="AD202" s="37"/>
      <c r="AE202" s="37"/>
      <c r="AR202" s="185" t="s">
        <v>1321</v>
      </c>
      <c r="AT202" s="185" t="s">
        <v>350</v>
      </c>
      <c r="AU202" s="185" t="s">
        <v>85</v>
      </c>
      <c r="AY202" s="20" t="s">
        <v>349</v>
      </c>
      <c r="BE202" s="186">
        <f>IF(N202="základní",J202,0)</f>
        <v>0</v>
      </c>
      <c r="BF202" s="186">
        <f>IF(N202="snížená",J202,0)</f>
        <v>0</v>
      </c>
      <c r="BG202" s="186">
        <f>IF(N202="zákl. přenesená",J202,0)</f>
        <v>0</v>
      </c>
      <c r="BH202" s="186">
        <f>IF(N202="sníž. přenesená",J202,0)</f>
        <v>0</v>
      </c>
      <c r="BI202" s="186">
        <f>IF(N202="nulová",J202,0)</f>
        <v>0</v>
      </c>
      <c r="BJ202" s="20" t="s">
        <v>83</v>
      </c>
      <c r="BK202" s="186">
        <f>ROUND(I202*H202,2)</f>
        <v>0</v>
      </c>
      <c r="BL202" s="20" t="s">
        <v>1321</v>
      </c>
      <c r="BM202" s="185" t="s">
        <v>1385</v>
      </c>
    </row>
    <row r="203" spans="1:65" s="2" customFormat="1" ht="16.5" customHeight="1">
      <c r="A203" s="37"/>
      <c r="B203" s="38"/>
      <c r="C203" s="174" t="s">
        <v>847</v>
      </c>
      <c r="D203" s="174" t="s">
        <v>350</v>
      </c>
      <c r="E203" s="175" t="s">
        <v>1386</v>
      </c>
      <c r="F203" s="176" t="s">
        <v>1387</v>
      </c>
      <c r="G203" s="177" t="s">
        <v>1388</v>
      </c>
      <c r="H203" s="178">
        <v>1</v>
      </c>
      <c r="I203" s="179"/>
      <c r="J203" s="180">
        <f>ROUND(I203*H203,2)</f>
        <v>0</v>
      </c>
      <c r="K203" s="176" t="s">
        <v>354</v>
      </c>
      <c r="L203" s="42"/>
      <c r="M203" s="181" t="s">
        <v>19</v>
      </c>
      <c r="N203" s="182" t="s">
        <v>46</v>
      </c>
      <c r="O203" s="67"/>
      <c r="P203" s="183">
        <f>O203*H203</f>
        <v>0</v>
      </c>
      <c r="Q203" s="183">
        <v>0</v>
      </c>
      <c r="R203" s="183">
        <f>Q203*H203</f>
        <v>0</v>
      </c>
      <c r="S203" s="183">
        <v>0</v>
      </c>
      <c r="T203" s="184">
        <f>S203*H203</f>
        <v>0</v>
      </c>
      <c r="U203" s="37"/>
      <c r="V203" s="37"/>
      <c r="W203" s="37"/>
      <c r="X203" s="37"/>
      <c r="Y203" s="37"/>
      <c r="Z203" s="37"/>
      <c r="AA203" s="37"/>
      <c r="AB203" s="37"/>
      <c r="AC203" s="37"/>
      <c r="AD203" s="37"/>
      <c r="AE203" s="37"/>
      <c r="AR203" s="185" t="s">
        <v>1321</v>
      </c>
      <c r="AT203" s="185" t="s">
        <v>350</v>
      </c>
      <c r="AU203" s="185" t="s">
        <v>85</v>
      </c>
      <c r="AY203" s="20" t="s">
        <v>349</v>
      </c>
      <c r="BE203" s="186">
        <f>IF(N203="základní",J203,0)</f>
        <v>0</v>
      </c>
      <c r="BF203" s="186">
        <f>IF(N203="snížená",J203,0)</f>
        <v>0</v>
      </c>
      <c r="BG203" s="186">
        <f>IF(N203="zákl. přenesená",J203,0)</f>
        <v>0</v>
      </c>
      <c r="BH203" s="186">
        <f>IF(N203="sníž. přenesená",J203,0)</f>
        <v>0</v>
      </c>
      <c r="BI203" s="186">
        <f>IF(N203="nulová",J203,0)</f>
        <v>0</v>
      </c>
      <c r="BJ203" s="20" t="s">
        <v>83</v>
      </c>
      <c r="BK203" s="186">
        <f>ROUND(I203*H203,2)</f>
        <v>0</v>
      </c>
      <c r="BL203" s="20" t="s">
        <v>1321</v>
      </c>
      <c r="BM203" s="185" t="s">
        <v>1389</v>
      </c>
    </row>
    <row r="204" spans="1:65" s="2" customFormat="1" ht="10.199999999999999">
      <c r="A204" s="37"/>
      <c r="B204" s="38"/>
      <c r="C204" s="39"/>
      <c r="D204" s="187" t="s">
        <v>355</v>
      </c>
      <c r="E204" s="39"/>
      <c r="F204" s="188" t="s">
        <v>1390</v>
      </c>
      <c r="G204" s="39"/>
      <c r="H204" s="39"/>
      <c r="I204" s="189"/>
      <c r="J204" s="39"/>
      <c r="K204" s="39"/>
      <c r="L204" s="42"/>
      <c r="M204" s="190"/>
      <c r="N204" s="191"/>
      <c r="O204" s="67"/>
      <c r="P204" s="67"/>
      <c r="Q204" s="67"/>
      <c r="R204" s="67"/>
      <c r="S204" s="67"/>
      <c r="T204" s="68"/>
      <c r="U204" s="37"/>
      <c r="V204" s="37"/>
      <c r="W204" s="37"/>
      <c r="X204" s="37"/>
      <c r="Y204" s="37"/>
      <c r="Z204" s="37"/>
      <c r="AA204" s="37"/>
      <c r="AB204" s="37"/>
      <c r="AC204" s="37"/>
      <c r="AD204" s="37"/>
      <c r="AE204" s="37"/>
      <c r="AT204" s="20" t="s">
        <v>355</v>
      </c>
      <c r="AU204" s="20" t="s">
        <v>85</v>
      </c>
    </row>
    <row r="205" spans="1:65" s="2" customFormat="1" ht="16.5" customHeight="1">
      <c r="A205" s="37"/>
      <c r="B205" s="38"/>
      <c r="C205" s="174" t="s">
        <v>539</v>
      </c>
      <c r="D205" s="174" t="s">
        <v>350</v>
      </c>
      <c r="E205" s="175" t="s">
        <v>1391</v>
      </c>
      <c r="F205" s="176" t="s">
        <v>1392</v>
      </c>
      <c r="G205" s="177" t="s">
        <v>1388</v>
      </c>
      <c r="H205" s="178">
        <v>1</v>
      </c>
      <c r="I205" s="179"/>
      <c r="J205" s="180">
        <f>ROUND(I205*H205,2)</f>
        <v>0</v>
      </c>
      <c r="K205" s="176" t="s">
        <v>354</v>
      </c>
      <c r="L205" s="42"/>
      <c r="M205" s="181" t="s">
        <v>19</v>
      </c>
      <c r="N205" s="182" t="s">
        <v>46</v>
      </c>
      <c r="O205" s="67"/>
      <c r="P205" s="183">
        <f>O205*H205</f>
        <v>0</v>
      </c>
      <c r="Q205" s="183">
        <v>0</v>
      </c>
      <c r="R205" s="183">
        <f>Q205*H205</f>
        <v>0</v>
      </c>
      <c r="S205" s="183">
        <v>0</v>
      </c>
      <c r="T205" s="184">
        <f>S205*H205</f>
        <v>0</v>
      </c>
      <c r="U205" s="37"/>
      <c r="V205" s="37"/>
      <c r="W205" s="37"/>
      <c r="X205" s="37"/>
      <c r="Y205" s="37"/>
      <c r="Z205" s="37"/>
      <c r="AA205" s="37"/>
      <c r="AB205" s="37"/>
      <c r="AC205" s="37"/>
      <c r="AD205" s="37"/>
      <c r="AE205" s="37"/>
      <c r="AR205" s="185" t="s">
        <v>1321</v>
      </c>
      <c r="AT205" s="185" t="s">
        <v>350</v>
      </c>
      <c r="AU205" s="185" t="s">
        <v>85</v>
      </c>
      <c r="AY205" s="20" t="s">
        <v>349</v>
      </c>
      <c r="BE205" s="186">
        <f>IF(N205="základní",J205,0)</f>
        <v>0</v>
      </c>
      <c r="BF205" s="186">
        <f>IF(N205="snížená",J205,0)</f>
        <v>0</v>
      </c>
      <c r="BG205" s="186">
        <f>IF(N205="zákl. přenesená",J205,0)</f>
        <v>0</v>
      </c>
      <c r="BH205" s="186">
        <f>IF(N205="sníž. přenesená",J205,0)</f>
        <v>0</v>
      </c>
      <c r="BI205" s="186">
        <f>IF(N205="nulová",J205,0)</f>
        <v>0</v>
      </c>
      <c r="BJ205" s="20" t="s">
        <v>83</v>
      </c>
      <c r="BK205" s="186">
        <f>ROUND(I205*H205,2)</f>
        <v>0</v>
      </c>
      <c r="BL205" s="20" t="s">
        <v>1321</v>
      </c>
      <c r="BM205" s="185" t="s">
        <v>1393</v>
      </c>
    </row>
    <row r="206" spans="1:65" s="2" customFormat="1" ht="10.199999999999999">
      <c r="A206" s="37"/>
      <c r="B206" s="38"/>
      <c r="C206" s="39"/>
      <c r="D206" s="187" t="s">
        <v>355</v>
      </c>
      <c r="E206" s="39"/>
      <c r="F206" s="188" t="s">
        <v>1394</v>
      </c>
      <c r="G206" s="39"/>
      <c r="H206" s="39"/>
      <c r="I206" s="189"/>
      <c r="J206" s="39"/>
      <c r="K206" s="39"/>
      <c r="L206" s="42"/>
      <c r="M206" s="190"/>
      <c r="N206" s="191"/>
      <c r="O206" s="67"/>
      <c r="P206" s="67"/>
      <c r="Q206" s="67"/>
      <c r="R206" s="67"/>
      <c r="S206" s="67"/>
      <c r="T206" s="68"/>
      <c r="U206" s="37"/>
      <c r="V206" s="37"/>
      <c r="W206" s="37"/>
      <c r="X206" s="37"/>
      <c r="Y206" s="37"/>
      <c r="Z206" s="37"/>
      <c r="AA206" s="37"/>
      <c r="AB206" s="37"/>
      <c r="AC206" s="37"/>
      <c r="AD206" s="37"/>
      <c r="AE206" s="37"/>
      <c r="AT206" s="20" t="s">
        <v>355</v>
      </c>
      <c r="AU206" s="20" t="s">
        <v>85</v>
      </c>
    </row>
    <row r="207" spans="1:65" s="2" customFormat="1" ht="16.5" customHeight="1">
      <c r="A207" s="37"/>
      <c r="B207" s="38"/>
      <c r="C207" s="174" t="s">
        <v>856</v>
      </c>
      <c r="D207" s="174" t="s">
        <v>350</v>
      </c>
      <c r="E207" s="175" t="s">
        <v>1395</v>
      </c>
      <c r="F207" s="176" t="s">
        <v>1396</v>
      </c>
      <c r="G207" s="177" t="s">
        <v>1037</v>
      </c>
      <c r="H207" s="178">
        <v>1</v>
      </c>
      <c r="I207" s="179"/>
      <c r="J207" s="180">
        <f>ROUND(I207*H207,2)</f>
        <v>0</v>
      </c>
      <c r="K207" s="176" t="s">
        <v>1397</v>
      </c>
      <c r="L207" s="42"/>
      <c r="M207" s="240" t="s">
        <v>19</v>
      </c>
      <c r="N207" s="241" t="s">
        <v>46</v>
      </c>
      <c r="O207" s="237"/>
      <c r="P207" s="242">
        <f>O207*H207</f>
        <v>0</v>
      </c>
      <c r="Q207" s="242">
        <v>0</v>
      </c>
      <c r="R207" s="242">
        <f>Q207*H207</f>
        <v>0</v>
      </c>
      <c r="S207" s="242">
        <v>0</v>
      </c>
      <c r="T207" s="243">
        <f>S207*H207</f>
        <v>0</v>
      </c>
      <c r="U207" s="37"/>
      <c r="V207" s="37"/>
      <c r="W207" s="37"/>
      <c r="X207" s="37"/>
      <c r="Y207" s="37"/>
      <c r="Z207" s="37"/>
      <c r="AA207" s="37"/>
      <c r="AB207" s="37"/>
      <c r="AC207" s="37"/>
      <c r="AD207" s="37"/>
      <c r="AE207" s="37"/>
      <c r="AR207" s="185" t="s">
        <v>1321</v>
      </c>
      <c r="AT207" s="185" t="s">
        <v>350</v>
      </c>
      <c r="AU207" s="185" t="s">
        <v>85</v>
      </c>
      <c r="AY207" s="20" t="s">
        <v>349</v>
      </c>
      <c r="BE207" s="186">
        <f>IF(N207="základní",J207,0)</f>
        <v>0</v>
      </c>
      <c r="BF207" s="186">
        <f>IF(N207="snížená",J207,0)</f>
        <v>0</v>
      </c>
      <c r="BG207" s="186">
        <f>IF(N207="zákl. přenesená",J207,0)</f>
        <v>0</v>
      </c>
      <c r="BH207" s="186">
        <f>IF(N207="sníž. přenesená",J207,0)</f>
        <v>0</v>
      </c>
      <c r="BI207" s="186">
        <f>IF(N207="nulová",J207,0)</f>
        <v>0</v>
      </c>
      <c r="BJ207" s="20" t="s">
        <v>83</v>
      </c>
      <c r="BK207" s="186">
        <f>ROUND(I207*H207,2)</f>
        <v>0</v>
      </c>
      <c r="BL207" s="20" t="s">
        <v>1321</v>
      </c>
      <c r="BM207" s="185" t="s">
        <v>1398</v>
      </c>
    </row>
    <row r="208" spans="1:65" s="2" customFormat="1" ht="6.9" customHeight="1">
      <c r="A208" s="37"/>
      <c r="B208" s="50"/>
      <c r="C208" s="51"/>
      <c r="D208" s="51"/>
      <c r="E208" s="51"/>
      <c r="F208" s="51"/>
      <c r="G208" s="51"/>
      <c r="H208" s="51"/>
      <c r="I208" s="51"/>
      <c r="J208" s="51"/>
      <c r="K208" s="51"/>
      <c r="L208" s="42"/>
      <c r="M208" s="37"/>
      <c r="O208" s="37"/>
      <c r="P208" s="37"/>
      <c r="Q208" s="37"/>
      <c r="R208" s="37"/>
      <c r="S208" s="37"/>
      <c r="T208" s="37"/>
      <c r="U208" s="37"/>
      <c r="V208" s="37"/>
      <c r="W208" s="37"/>
      <c r="X208" s="37"/>
      <c r="Y208" s="37"/>
      <c r="Z208" s="37"/>
      <c r="AA208" s="37"/>
      <c r="AB208" s="37"/>
      <c r="AC208" s="37"/>
      <c r="AD208" s="37"/>
      <c r="AE208" s="37"/>
    </row>
  </sheetData>
  <sheetProtection algorithmName="SHA-512" hashValue="48vbQf4ZD0ctIbNlhtyO1CPNZ8kVW1sdPVlcc5GAYFsy1IvO8nhU9ZFSgcJem4ExmIpEKoDWsVrXahOJAisE7g==" saltValue="WI3aMB80yexlU6sBMApKvlCfAnmO9cFiydL81kguxvJXo8q4TK2RRoilGQoTJqvod3lsCp+SbPgHcYbDBXXV6Q==" spinCount="100000" sheet="1" objects="1" scenarios="1" formatColumns="0" formatRows="0" autoFilter="0"/>
  <autoFilter ref="C86:K207" xr:uid="{00000000-0009-0000-0000-000007000000}"/>
  <mergeCells count="9">
    <mergeCell ref="E50:H50"/>
    <mergeCell ref="E77:H77"/>
    <mergeCell ref="E79:H79"/>
    <mergeCell ref="L2:V2"/>
    <mergeCell ref="E7:H7"/>
    <mergeCell ref="E9:H9"/>
    <mergeCell ref="E18:H18"/>
    <mergeCell ref="E27:H27"/>
    <mergeCell ref="E48:H48"/>
  </mergeCells>
  <hyperlinks>
    <hyperlink ref="F91" r:id="rId1" xr:uid="{00000000-0004-0000-0700-000000000000}"/>
    <hyperlink ref="F96" r:id="rId2" xr:uid="{00000000-0004-0000-0700-000001000000}"/>
    <hyperlink ref="F99" r:id="rId3" xr:uid="{00000000-0004-0000-0700-000002000000}"/>
    <hyperlink ref="F101" r:id="rId4" xr:uid="{00000000-0004-0000-0700-000003000000}"/>
    <hyperlink ref="F104" r:id="rId5" xr:uid="{00000000-0004-0000-0700-000004000000}"/>
    <hyperlink ref="F107" r:id="rId6" xr:uid="{00000000-0004-0000-0700-000005000000}"/>
    <hyperlink ref="F111" r:id="rId7" xr:uid="{00000000-0004-0000-0700-000006000000}"/>
    <hyperlink ref="F113" r:id="rId8" xr:uid="{00000000-0004-0000-0700-000007000000}"/>
    <hyperlink ref="F117" r:id="rId9" xr:uid="{00000000-0004-0000-0700-000008000000}"/>
    <hyperlink ref="F124" r:id="rId10" xr:uid="{00000000-0004-0000-0700-000009000000}"/>
    <hyperlink ref="F126" r:id="rId11" xr:uid="{00000000-0004-0000-0700-00000A000000}"/>
    <hyperlink ref="F128" r:id="rId12" xr:uid="{00000000-0004-0000-0700-00000B000000}"/>
    <hyperlink ref="F130" r:id="rId13" xr:uid="{00000000-0004-0000-0700-00000C000000}"/>
    <hyperlink ref="F132" r:id="rId14" xr:uid="{00000000-0004-0000-0700-00000D000000}"/>
    <hyperlink ref="F136" r:id="rId15" xr:uid="{00000000-0004-0000-0700-00000E000000}"/>
    <hyperlink ref="F142" r:id="rId16" xr:uid="{00000000-0004-0000-0700-00000F000000}"/>
    <hyperlink ref="F144" r:id="rId17" xr:uid="{00000000-0004-0000-0700-000010000000}"/>
    <hyperlink ref="F147" r:id="rId18" xr:uid="{00000000-0004-0000-0700-000011000000}"/>
    <hyperlink ref="F150" r:id="rId19" xr:uid="{00000000-0004-0000-0700-000012000000}"/>
    <hyperlink ref="F152" r:id="rId20" xr:uid="{00000000-0004-0000-0700-000013000000}"/>
    <hyperlink ref="F154" r:id="rId21" xr:uid="{00000000-0004-0000-0700-000014000000}"/>
    <hyperlink ref="F167" r:id="rId22" xr:uid="{00000000-0004-0000-0700-000015000000}"/>
    <hyperlink ref="F169" r:id="rId23" xr:uid="{00000000-0004-0000-0700-000016000000}"/>
    <hyperlink ref="F171" r:id="rId24" xr:uid="{00000000-0004-0000-0700-000017000000}"/>
    <hyperlink ref="F174" r:id="rId25" xr:uid="{00000000-0004-0000-0700-000018000000}"/>
    <hyperlink ref="F176" r:id="rId26" xr:uid="{00000000-0004-0000-0700-000019000000}"/>
    <hyperlink ref="F178" r:id="rId27" xr:uid="{00000000-0004-0000-0700-00001A000000}"/>
    <hyperlink ref="F181" r:id="rId28" xr:uid="{00000000-0004-0000-0700-00001B000000}"/>
    <hyperlink ref="F183" r:id="rId29" xr:uid="{00000000-0004-0000-0700-00001C000000}"/>
    <hyperlink ref="F185" r:id="rId30" xr:uid="{00000000-0004-0000-0700-00001D000000}"/>
    <hyperlink ref="F188" r:id="rId31" xr:uid="{00000000-0004-0000-0700-00001E000000}"/>
    <hyperlink ref="F190" r:id="rId32" xr:uid="{00000000-0004-0000-0700-00001F000000}"/>
    <hyperlink ref="F192" r:id="rId33" xr:uid="{00000000-0004-0000-0700-000020000000}"/>
    <hyperlink ref="F200" r:id="rId34" xr:uid="{00000000-0004-0000-0700-000021000000}"/>
    <hyperlink ref="F204" r:id="rId35" xr:uid="{00000000-0004-0000-0700-000022000000}"/>
    <hyperlink ref="F206" r:id="rId36" xr:uid="{00000000-0004-0000-0700-00002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219"/>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107</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1399</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35</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ROUND(J87,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ROUND((SUM(BE87:BE218)),  2)</f>
        <v>0</v>
      </c>
      <c r="G33" s="37"/>
      <c r="H33" s="37"/>
      <c r="I33" s="127">
        <v>0.21</v>
      </c>
      <c r="J33" s="126">
        <f>ROUND(((SUM(BE87:BE218))*I33),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ROUND((SUM(BF87:BF218)),  2)</f>
        <v>0</v>
      </c>
      <c r="G34" s="37"/>
      <c r="H34" s="37"/>
      <c r="I34" s="127">
        <v>0.15</v>
      </c>
      <c r="J34" s="126">
        <f>ROUND(((SUM(BF87:BF218))*I34),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ROUND((SUM(BG87:BG218)),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ROUND((SUM(BH87:BH218)),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ROUND((SUM(BI87:BI218)),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IO-08 - Areálový plynovod</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Univerzita Palackého v Olomouci</v>
      </c>
      <c r="G54" s="39"/>
      <c r="H54" s="39"/>
      <c r="I54" s="32" t="s">
        <v>33</v>
      </c>
      <c r="J54" s="35" t="str">
        <f>E21</f>
        <v>Ateliér Velehradský s.r.o.</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Ateliér Velehradský s.r.o.</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J87</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327</v>
      </c>
      <c r="E60" s="146"/>
      <c r="F60" s="146"/>
      <c r="G60" s="146"/>
      <c r="H60" s="146"/>
      <c r="I60" s="146"/>
      <c r="J60" s="147">
        <f>J88</f>
        <v>0</v>
      </c>
      <c r="K60" s="144"/>
      <c r="L60" s="148"/>
    </row>
    <row r="61" spans="1:47" s="9" customFormat="1" ht="24.9" customHeight="1">
      <c r="B61" s="143"/>
      <c r="C61" s="144"/>
      <c r="D61" s="145" t="s">
        <v>328</v>
      </c>
      <c r="E61" s="146"/>
      <c r="F61" s="146"/>
      <c r="G61" s="146"/>
      <c r="H61" s="146"/>
      <c r="I61" s="146"/>
      <c r="J61" s="147">
        <f>J130</f>
        <v>0</v>
      </c>
      <c r="K61" s="144"/>
      <c r="L61" s="148"/>
    </row>
    <row r="62" spans="1:47" s="9" customFormat="1" ht="24.9" customHeight="1">
      <c r="B62" s="143"/>
      <c r="C62" s="144"/>
      <c r="D62" s="145" t="s">
        <v>330</v>
      </c>
      <c r="E62" s="146"/>
      <c r="F62" s="146"/>
      <c r="G62" s="146"/>
      <c r="H62" s="146"/>
      <c r="I62" s="146"/>
      <c r="J62" s="147">
        <f>J136</f>
        <v>0</v>
      </c>
      <c r="K62" s="144"/>
      <c r="L62" s="148"/>
    </row>
    <row r="63" spans="1:47" s="9" customFormat="1" ht="24.9" customHeight="1">
      <c r="B63" s="143"/>
      <c r="C63" s="144"/>
      <c r="D63" s="145" t="s">
        <v>331</v>
      </c>
      <c r="E63" s="146"/>
      <c r="F63" s="146"/>
      <c r="G63" s="146"/>
      <c r="H63" s="146"/>
      <c r="I63" s="146"/>
      <c r="J63" s="147">
        <f>J142</f>
        <v>0</v>
      </c>
      <c r="K63" s="144"/>
      <c r="L63" s="148"/>
    </row>
    <row r="64" spans="1:47" s="9" customFormat="1" ht="24.9" customHeight="1">
      <c r="B64" s="143"/>
      <c r="C64" s="144"/>
      <c r="D64" s="145" t="s">
        <v>333</v>
      </c>
      <c r="E64" s="146"/>
      <c r="F64" s="146"/>
      <c r="G64" s="146"/>
      <c r="H64" s="146"/>
      <c r="I64" s="146"/>
      <c r="J64" s="147">
        <f>J152</f>
        <v>0</v>
      </c>
      <c r="K64" s="144"/>
      <c r="L64" s="148"/>
    </row>
    <row r="65" spans="1:31" s="9" customFormat="1" ht="24.9" customHeight="1">
      <c r="B65" s="143"/>
      <c r="C65" s="144"/>
      <c r="D65" s="145" t="s">
        <v>1400</v>
      </c>
      <c r="E65" s="146"/>
      <c r="F65" s="146"/>
      <c r="G65" s="146"/>
      <c r="H65" s="146"/>
      <c r="I65" s="146"/>
      <c r="J65" s="147">
        <f>J155</f>
        <v>0</v>
      </c>
      <c r="K65" s="144"/>
      <c r="L65" s="148"/>
    </row>
    <row r="66" spans="1:31" s="9" customFormat="1" ht="24.9" customHeight="1">
      <c r="B66" s="143"/>
      <c r="C66" s="144"/>
      <c r="D66" s="145" t="s">
        <v>1401</v>
      </c>
      <c r="E66" s="146"/>
      <c r="F66" s="146"/>
      <c r="G66" s="146"/>
      <c r="H66" s="146"/>
      <c r="I66" s="146"/>
      <c r="J66" s="147">
        <f>J160</f>
        <v>0</v>
      </c>
      <c r="K66" s="144"/>
      <c r="L66" s="148"/>
    </row>
    <row r="67" spans="1:31" s="9" customFormat="1" ht="24.9" customHeight="1">
      <c r="B67" s="143"/>
      <c r="C67" s="144"/>
      <c r="D67" s="145" t="s">
        <v>1402</v>
      </c>
      <c r="E67" s="146"/>
      <c r="F67" s="146"/>
      <c r="G67" s="146"/>
      <c r="H67" s="146"/>
      <c r="I67" s="146"/>
      <c r="J67" s="147">
        <f>J217</f>
        <v>0</v>
      </c>
      <c r="K67" s="144"/>
      <c r="L67" s="148"/>
    </row>
    <row r="68" spans="1:31" s="2" customFormat="1" ht="21.75" customHeight="1">
      <c r="A68" s="37"/>
      <c r="B68" s="38"/>
      <c r="C68" s="39"/>
      <c r="D68" s="39"/>
      <c r="E68" s="39"/>
      <c r="F68" s="39"/>
      <c r="G68" s="39"/>
      <c r="H68" s="39"/>
      <c r="I68" s="39"/>
      <c r="J68" s="39"/>
      <c r="K68" s="39"/>
      <c r="L68" s="116"/>
      <c r="S68" s="37"/>
      <c r="T68" s="37"/>
      <c r="U68" s="37"/>
      <c r="V68" s="37"/>
      <c r="W68" s="37"/>
      <c r="X68" s="37"/>
      <c r="Y68" s="37"/>
      <c r="Z68" s="37"/>
      <c r="AA68" s="37"/>
      <c r="AB68" s="37"/>
      <c r="AC68" s="37"/>
      <c r="AD68" s="37"/>
      <c r="AE68" s="37"/>
    </row>
    <row r="69" spans="1:31" s="2" customFormat="1" ht="6.9" customHeight="1">
      <c r="A69" s="37"/>
      <c r="B69" s="50"/>
      <c r="C69" s="51"/>
      <c r="D69" s="51"/>
      <c r="E69" s="51"/>
      <c r="F69" s="51"/>
      <c r="G69" s="51"/>
      <c r="H69" s="51"/>
      <c r="I69" s="51"/>
      <c r="J69" s="51"/>
      <c r="K69" s="51"/>
      <c r="L69" s="116"/>
      <c r="S69" s="37"/>
      <c r="T69" s="37"/>
      <c r="U69" s="37"/>
      <c r="V69" s="37"/>
      <c r="W69" s="37"/>
      <c r="X69" s="37"/>
      <c r="Y69" s="37"/>
      <c r="Z69" s="37"/>
      <c r="AA69" s="37"/>
      <c r="AB69" s="37"/>
      <c r="AC69" s="37"/>
      <c r="AD69" s="37"/>
      <c r="AE69" s="37"/>
    </row>
    <row r="73" spans="1:31" s="2" customFormat="1" ht="6.9" customHeight="1">
      <c r="A73" s="37"/>
      <c r="B73" s="52"/>
      <c r="C73" s="53"/>
      <c r="D73" s="53"/>
      <c r="E73" s="53"/>
      <c r="F73" s="53"/>
      <c r="G73" s="53"/>
      <c r="H73" s="53"/>
      <c r="I73" s="53"/>
      <c r="J73" s="53"/>
      <c r="K73" s="53"/>
      <c r="L73" s="116"/>
      <c r="S73" s="37"/>
      <c r="T73" s="37"/>
      <c r="U73" s="37"/>
      <c r="V73" s="37"/>
      <c r="W73" s="37"/>
      <c r="X73" s="37"/>
      <c r="Y73" s="37"/>
      <c r="Z73" s="37"/>
      <c r="AA73" s="37"/>
      <c r="AB73" s="37"/>
      <c r="AC73" s="37"/>
      <c r="AD73" s="37"/>
      <c r="AE73" s="37"/>
    </row>
    <row r="74" spans="1:31" s="2" customFormat="1" ht="24.9" customHeight="1">
      <c r="A74" s="37"/>
      <c r="B74" s="38"/>
      <c r="C74" s="26" t="s">
        <v>334</v>
      </c>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6.9"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12" customHeight="1">
      <c r="A76" s="37"/>
      <c r="B76" s="38"/>
      <c r="C76" s="32" t="s">
        <v>16</v>
      </c>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16.5" customHeight="1">
      <c r="A77" s="37"/>
      <c r="B77" s="38"/>
      <c r="C77" s="39"/>
      <c r="D77" s="39"/>
      <c r="E77" s="433" t="str">
        <f>E7</f>
        <v>Dostavba kampusu LF v Olomouci</v>
      </c>
      <c r="F77" s="434"/>
      <c r="G77" s="434"/>
      <c r="H77" s="434"/>
      <c r="I77" s="39"/>
      <c r="J77" s="39"/>
      <c r="K77" s="39"/>
      <c r="L77" s="116"/>
      <c r="S77" s="37"/>
      <c r="T77" s="37"/>
      <c r="U77" s="37"/>
      <c r="V77" s="37"/>
      <c r="W77" s="37"/>
      <c r="X77" s="37"/>
      <c r="Y77" s="37"/>
      <c r="Z77" s="37"/>
      <c r="AA77" s="37"/>
      <c r="AB77" s="37"/>
      <c r="AC77" s="37"/>
      <c r="AD77" s="37"/>
      <c r="AE77" s="37"/>
    </row>
    <row r="78" spans="1:31" s="2" customFormat="1" ht="12" customHeight="1">
      <c r="A78" s="37"/>
      <c r="B78" s="38"/>
      <c r="C78" s="32" t="s">
        <v>320</v>
      </c>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16.5" customHeight="1">
      <c r="A79" s="37"/>
      <c r="B79" s="38"/>
      <c r="C79" s="39"/>
      <c r="D79" s="39"/>
      <c r="E79" s="407" t="str">
        <f>E9</f>
        <v>IO-08 - Areálový plynovod</v>
      </c>
      <c r="F79" s="435"/>
      <c r="G79" s="435"/>
      <c r="H79" s="435"/>
      <c r="I79" s="39"/>
      <c r="J79" s="39"/>
      <c r="K79" s="39"/>
      <c r="L79" s="116"/>
      <c r="S79" s="37"/>
      <c r="T79" s="37"/>
      <c r="U79" s="37"/>
      <c r="V79" s="37"/>
      <c r="W79" s="37"/>
      <c r="X79" s="37"/>
      <c r="Y79" s="37"/>
      <c r="Z79" s="37"/>
      <c r="AA79" s="37"/>
      <c r="AB79" s="37"/>
      <c r="AC79" s="37"/>
      <c r="AD79" s="37"/>
      <c r="AE79" s="37"/>
    </row>
    <row r="80" spans="1:31" s="2" customFormat="1" ht="6.9"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12" customHeight="1">
      <c r="A81" s="37"/>
      <c r="B81" s="38"/>
      <c r="C81" s="32" t="s">
        <v>21</v>
      </c>
      <c r="D81" s="39"/>
      <c r="E81" s="39"/>
      <c r="F81" s="30" t="str">
        <f>F12</f>
        <v>Olomouc, Hněvotínská</v>
      </c>
      <c r="G81" s="39"/>
      <c r="H81" s="39"/>
      <c r="I81" s="32" t="s">
        <v>23</v>
      </c>
      <c r="J81" s="62" t="str">
        <f>IF(J12="","",J12)</f>
        <v>8. 12. 2022</v>
      </c>
      <c r="K81" s="39"/>
      <c r="L81" s="116"/>
      <c r="S81" s="37"/>
      <c r="T81" s="37"/>
      <c r="U81" s="37"/>
      <c r="V81" s="37"/>
      <c r="W81" s="37"/>
      <c r="X81" s="37"/>
      <c r="Y81" s="37"/>
      <c r="Z81" s="37"/>
      <c r="AA81" s="37"/>
      <c r="AB81" s="37"/>
      <c r="AC81" s="37"/>
      <c r="AD81" s="37"/>
      <c r="AE81" s="37"/>
    </row>
    <row r="82" spans="1:65" s="2" customFormat="1" ht="6.9" customHeight="1">
      <c r="A82" s="37"/>
      <c r="B82" s="38"/>
      <c r="C82" s="39"/>
      <c r="D82" s="39"/>
      <c r="E82" s="39"/>
      <c r="F82" s="39"/>
      <c r="G82" s="39"/>
      <c r="H82" s="39"/>
      <c r="I82" s="39"/>
      <c r="J82" s="39"/>
      <c r="K82" s="39"/>
      <c r="L82" s="116"/>
      <c r="S82" s="37"/>
      <c r="T82" s="37"/>
      <c r="U82" s="37"/>
      <c r="V82" s="37"/>
      <c r="W82" s="37"/>
      <c r="X82" s="37"/>
      <c r="Y82" s="37"/>
      <c r="Z82" s="37"/>
      <c r="AA82" s="37"/>
      <c r="AB82" s="37"/>
      <c r="AC82" s="37"/>
      <c r="AD82" s="37"/>
      <c r="AE82" s="37"/>
    </row>
    <row r="83" spans="1:65" s="2" customFormat="1" ht="25.65" customHeight="1">
      <c r="A83" s="37"/>
      <c r="B83" s="38"/>
      <c r="C83" s="32" t="s">
        <v>25</v>
      </c>
      <c r="D83" s="39"/>
      <c r="E83" s="39"/>
      <c r="F83" s="30" t="str">
        <f>E15</f>
        <v>Univerzita Palackého v Olomouci</v>
      </c>
      <c r="G83" s="39"/>
      <c r="H83" s="39"/>
      <c r="I83" s="32" t="s">
        <v>33</v>
      </c>
      <c r="J83" s="35" t="str">
        <f>E21</f>
        <v>Ateliér Velehradský s.r.o.</v>
      </c>
      <c r="K83" s="39"/>
      <c r="L83" s="116"/>
      <c r="S83" s="37"/>
      <c r="T83" s="37"/>
      <c r="U83" s="37"/>
      <c r="V83" s="37"/>
      <c r="W83" s="37"/>
      <c r="X83" s="37"/>
      <c r="Y83" s="37"/>
      <c r="Z83" s="37"/>
      <c r="AA83" s="37"/>
      <c r="AB83" s="37"/>
      <c r="AC83" s="37"/>
      <c r="AD83" s="37"/>
      <c r="AE83" s="37"/>
    </row>
    <row r="84" spans="1:65" s="2" customFormat="1" ht="25.65" customHeight="1">
      <c r="A84" s="37"/>
      <c r="B84" s="38"/>
      <c r="C84" s="32" t="s">
        <v>31</v>
      </c>
      <c r="D84" s="39"/>
      <c r="E84" s="39"/>
      <c r="F84" s="30" t="str">
        <f>IF(E18="","",E18)</f>
        <v>Vyplň údaj</v>
      </c>
      <c r="G84" s="39"/>
      <c r="H84" s="39"/>
      <c r="I84" s="32" t="s">
        <v>38</v>
      </c>
      <c r="J84" s="35" t="str">
        <f>E24</f>
        <v>Ateliér Velehradský s.r.o.</v>
      </c>
      <c r="K84" s="39"/>
      <c r="L84" s="116"/>
      <c r="S84" s="37"/>
      <c r="T84" s="37"/>
      <c r="U84" s="37"/>
      <c r="V84" s="37"/>
      <c r="W84" s="37"/>
      <c r="X84" s="37"/>
      <c r="Y84" s="37"/>
      <c r="Z84" s="37"/>
      <c r="AA84" s="37"/>
      <c r="AB84" s="37"/>
      <c r="AC84" s="37"/>
      <c r="AD84" s="37"/>
      <c r="AE84" s="37"/>
    </row>
    <row r="85" spans="1:65" s="2" customFormat="1" ht="10.35" customHeight="1">
      <c r="A85" s="37"/>
      <c r="B85" s="38"/>
      <c r="C85" s="39"/>
      <c r="D85" s="39"/>
      <c r="E85" s="39"/>
      <c r="F85" s="39"/>
      <c r="G85" s="39"/>
      <c r="H85" s="39"/>
      <c r="I85" s="39"/>
      <c r="J85" s="39"/>
      <c r="K85" s="39"/>
      <c r="L85" s="116"/>
      <c r="S85" s="37"/>
      <c r="T85" s="37"/>
      <c r="U85" s="37"/>
      <c r="V85" s="37"/>
      <c r="W85" s="37"/>
      <c r="X85" s="37"/>
      <c r="Y85" s="37"/>
      <c r="Z85" s="37"/>
      <c r="AA85" s="37"/>
      <c r="AB85" s="37"/>
      <c r="AC85" s="37"/>
      <c r="AD85" s="37"/>
      <c r="AE85" s="37"/>
    </row>
    <row r="86" spans="1:65" s="10" customFormat="1" ht="29.25" customHeight="1">
      <c r="A86" s="149"/>
      <c r="B86" s="150"/>
      <c r="C86" s="151" t="s">
        <v>335</v>
      </c>
      <c r="D86" s="152" t="s">
        <v>60</v>
      </c>
      <c r="E86" s="152" t="s">
        <v>56</v>
      </c>
      <c r="F86" s="152" t="s">
        <v>57</v>
      </c>
      <c r="G86" s="152" t="s">
        <v>336</v>
      </c>
      <c r="H86" s="152" t="s">
        <v>337</v>
      </c>
      <c r="I86" s="152" t="s">
        <v>338</v>
      </c>
      <c r="J86" s="152" t="s">
        <v>325</v>
      </c>
      <c r="K86" s="153" t="s">
        <v>339</v>
      </c>
      <c r="L86" s="154"/>
      <c r="M86" s="71" t="s">
        <v>19</v>
      </c>
      <c r="N86" s="72" t="s">
        <v>45</v>
      </c>
      <c r="O86" s="72" t="s">
        <v>340</v>
      </c>
      <c r="P86" s="72" t="s">
        <v>341</v>
      </c>
      <c r="Q86" s="72" t="s">
        <v>342</v>
      </c>
      <c r="R86" s="72" t="s">
        <v>343</v>
      </c>
      <c r="S86" s="72" t="s">
        <v>344</v>
      </c>
      <c r="T86" s="73" t="s">
        <v>345</v>
      </c>
      <c r="U86" s="149"/>
      <c r="V86" s="149"/>
      <c r="W86" s="149"/>
      <c r="X86" s="149"/>
      <c r="Y86" s="149"/>
      <c r="Z86" s="149"/>
      <c r="AA86" s="149"/>
      <c r="AB86" s="149"/>
      <c r="AC86" s="149"/>
      <c r="AD86" s="149"/>
      <c r="AE86" s="149"/>
    </row>
    <row r="87" spans="1:65" s="2" customFormat="1" ht="22.8" customHeight="1">
      <c r="A87" s="37"/>
      <c r="B87" s="38"/>
      <c r="C87" s="78" t="s">
        <v>346</v>
      </c>
      <c r="D87" s="39"/>
      <c r="E87" s="39"/>
      <c r="F87" s="39"/>
      <c r="G87" s="39"/>
      <c r="H87" s="39"/>
      <c r="I87" s="39"/>
      <c r="J87" s="155">
        <f>BK87</f>
        <v>0</v>
      </c>
      <c r="K87" s="39"/>
      <c r="L87" s="42"/>
      <c r="M87" s="74"/>
      <c r="N87" s="156"/>
      <c r="O87" s="75"/>
      <c r="P87" s="157">
        <f>P88+P130+P136+P142+P152+P155+P160+P217</f>
        <v>0</v>
      </c>
      <c r="Q87" s="75"/>
      <c r="R87" s="157">
        <f>R88+R130+R136+R142+R152+R155+R160+R217</f>
        <v>15.5144418</v>
      </c>
      <c r="S87" s="75"/>
      <c r="T87" s="158">
        <f>T88+T130+T136+T142+T152+T155+T160+T217</f>
        <v>0</v>
      </c>
      <c r="U87" s="37"/>
      <c r="V87" s="37"/>
      <c r="W87" s="37"/>
      <c r="X87" s="37"/>
      <c r="Y87" s="37"/>
      <c r="Z87" s="37"/>
      <c r="AA87" s="37"/>
      <c r="AB87" s="37"/>
      <c r="AC87" s="37"/>
      <c r="AD87" s="37"/>
      <c r="AE87" s="37"/>
      <c r="AT87" s="20" t="s">
        <v>74</v>
      </c>
      <c r="AU87" s="20" t="s">
        <v>326</v>
      </c>
      <c r="BK87" s="159">
        <f>BK88+BK130+BK136+BK142+BK152+BK155+BK160+BK217</f>
        <v>0</v>
      </c>
    </row>
    <row r="88" spans="1:65" s="11" customFormat="1" ht="25.95" customHeight="1">
      <c r="B88" s="160"/>
      <c r="C88" s="161"/>
      <c r="D88" s="162" t="s">
        <v>74</v>
      </c>
      <c r="E88" s="163" t="s">
        <v>347</v>
      </c>
      <c r="F88" s="163" t="s">
        <v>348</v>
      </c>
      <c r="G88" s="161"/>
      <c r="H88" s="161"/>
      <c r="I88" s="164"/>
      <c r="J88" s="165">
        <f>BK88</f>
        <v>0</v>
      </c>
      <c r="K88" s="161"/>
      <c r="L88" s="166"/>
      <c r="M88" s="167"/>
      <c r="N88" s="168"/>
      <c r="O88" s="168"/>
      <c r="P88" s="169">
        <f>SUM(P89:P129)</f>
        <v>0</v>
      </c>
      <c r="Q88" s="168"/>
      <c r="R88" s="169">
        <f>SUM(R89:R129)</f>
        <v>11.628</v>
      </c>
      <c r="S88" s="168"/>
      <c r="T88" s="170">
        <f>SUM(T89:T129)</f>
        <v>0</v>
      </c>
      <c r="AR88" s="171" t="s">
        <v>83</v>
      </c>
      <c r="AT88" s="172" t="s">
        <v>74</v>
      </c>
      <c r="AU88" s="172" t="s">
        <v>75</v>
      </c>
      <c r="AY88" s="171" t="s">
        <v>349</v>
      </c>
      <c r="BK88" s="173">
        <f>SUM(BK89:BK129)</f>
        <v>0</v>
      </c>
    </row>
    <row r="89" spans="1:65" s="2" customFormat="1" ht="24.15" customHeight="1">
      <c r="A89" s="37"/>
      <c r="B89" s="38"/>
      <c r="C89" s="174" t="s">
        <v>83</v>
      </c>
      <c r="D89" s="174" t="s">
        <v>350</v>
      </c>
      <c r="E89" s="175" t="s">
        <v>575</v>
      </c>
      <c r="F89" s="176" t="s">
        <v>576</v>
      </c>
      <c r="G89" s="177" t="s">
        <v>366</v>
      </c>
      <c r="H89" s="178">
        <v>30.6</v>
      </c>
      <c r="I89" s="179"/>
      <c r="J89" s="180">
        <f>ROUND(I89*H89,2)</f>
        <v>0</v>
      </c>
      <c r="K89" s="176" t="s">
        <v>354</v>
      </c>
      <c r="L89" s="42"/>
      <c r="M89" s="181" t="s">
        <v>19</v>
      </c>
      <c r="N89" s="182" t="s">
        <v>46</v>
      </c>
      <c r="O89" s="67"/>
      <c r="P89" s="183">
        <f>O89*H89</f>
        <v>0</v>
      </c>
      <c r="Q89" s="183">
        <v>0</v>
      </c>
      <c r="R89" s="183">
        <f>Q89*H89</f>
        <v>0</v>
      </c>
      <c r="S89" s="183">
        <v>0</v>
      </c>
      <c r="T89" s="184">
        <f>S89*H89</f>
        <v>0</v>
      </c>
      <c r="U89" s="37"/>
      <c r="V89" s="37"/>
      <c r="W89" s="37"/>
      <c r="X89" s="37"/>
      <c r="Y89" s="37"/>
      <c r="Z89" s="37"/>
      <c r="AA89" s="37"/>
      <c r="AB89" s="37"/>
      <c r="AC89" s="37"/>
      <c r="AD89" s="37"/>
      <c r="AE89" s="37"/>
      <c r="AR89" s="185" t="s">
        <v>187</v>
      </c>
      <c r="AT89" s="185" t="s">
        <v>350</v>
      </c>
      <c r="AU89" s="185" t="s">
        <v>83</v>
      </c>
      <c r="AY89" s="20" t="s">
        <v>349</v>
      </c>
      <c r="BE89" s="186">
        <f>IF(N89="základní",J89,0)</f>
        <v>0</v>
      </c>
      <c r="BF89" s="186">
        <f>IF(N89="snížená",J89,0)</f>
        <v>0</v>
      </c>
      <c r="BG89" s="186">
        <f>IF(N89="zákl. přenesená",J89,0)</f>
        <v>0</v>
      </c>
      <c r="BH89" s="186">
        <f>IF(N89="sníž. přenesená",J89,0)</f>
        <v>0</v>
      </c>
      <c r="BI89" s="186">
        <f>IF(N89="nulová",J89,0)</f>
        <v>0</v>
      </c>
      <c r="BJ89" s="20" t="s">
        <v>83</v>
      </c>
      <c r="BK89" s="186">
        <f>ROUND(I89*H89,2)</f>
        <v>0</v>
      </c>
      <c r="BL89" s="20" t="s">
        <v>187</v>
      </c>
      <c r="BM89" s="185" t="s">
        <v>85</v>
      </c>
    </row>
    <row r="90" spans="1:65" s="2" customFormat="1" ht="10.199999999999999">
      <c r="A90" s="37"/>
      <c r="B90" s="38"/>
      <c r="C90" s="39"/>
      <c r="D90" s="187" t="s">
        <v>355</v>
      </c>
      <c r="E90" s="39"/>
      <c r="F90" s="188" t="s">
        <v>577</v>
      </c>
      <c r="G90" s="39"/>
      <c r="H90" s="39"/>
      <c r="I90" s="189"/>
      <c r="J90" s="39"/>
      <c r="K90" s="39"/>
      <c r="L90" s="42"/>
      <c r="M90" s="190"/>
      <c r="N90" s="191"/>
      <c r="O90" s="67"/>
      <c r="P90" s="67"/>
      <c r="Q90" s="67"/>
      <c r="R90" s="67"/>
      <c r="S90" s="67"/>
      <c r="T90" s="68"/>
      <c r="U90" s="37"/>
      <c r="V90" s="37"/>
      <c r="W90" s="37"/>
      <c r="X90" s="37"/>
      <c r="Y90" s="37"/>
      <c r="Z90" s="37"/>
      <c r="AA90" s="37"/>
      <c r="AB90" s="37"/>
      <c r="AC90" s="37"/>
      <c r="AD90" s="37"/>
      <c r="AE90" s="37"/>
      <c r="AT90" s="20" t="s">
        <v>355</v>
      </c>
      <c r="AU90" s="20" t="s">
        <v>83</v>
      </c>
    </row>
    <row r="91" spans="1:65" s="12" customFormat="1" ht="10.199999999999999">
      <c r="B91" s="192"/>
      <c r="C91" s="193"/>
      <c r="D91" s="194" t="s">
        <v>357</v>
      </c>
      <c r="E91" s="195" t="s">
        <v>19</v>
      </c>
      <c r="F91" s="196" t="s">
        <v>1403</v>
      </c>
      <c r="G91" s="193"/>
      <c r="H91" s="195" t="s">
        <v>19</v>
      </c>
      <c r="I91" s="197"/>
      <c r="J91" s="193"/>
      <c r="K91" s="193"/>
      <c r="L91" s="198"/>
      <c r="M91" s="199"/>
      <c r="N91" s="200"/>
      <c r="O91" s="200"/>
      <c r="P91" s="200"/>
      <c r="Q91" s="200"/>
      <c r="R91" s="200"/>
      <c r="S91" s="200"/>
      <c r="T91" s="201"/>
      <c r="AT91" s="202" t="s">
        <v>357</v>
      </c>
      <c r="AU91" s="202" t="s">
        <v>83</v>
      </c>
      <c r="AV91" s="12" t="s">
        <v>83</v>
      </c>
      <c r="AW91" s="12" t="s">
        <v>37</v>
      </c>
      <c r="AX91" s="12" t="s">
        <v>75</v>
      </c>
      <c r="AY91" s="202" t="s">
        <v>349</v>
      </c>
    </row>
    <row r="92" spans="1:65" s="13" customFormat="1" ht="10.199999999999999">
      <c r="B92" s="203"/>
      <c r="C92" s="204"/>
      <c r="D92" s="194" t="s">
        <v>357</v>
      </c>
      <c r="E92" s="205" t="s">
        <v>19</v>
      </c>
      <c r="F92" s="206" t="s">
        <v>1404</v>
      </c>
      <c r="G92" s="204"/>
      <c r="H92" s="207">
        <v>30.6</v>
      </c>
      <c r="I92" s="208"/>
      <c r="J92" s="204"/>
      <c r="K92" s="204"/>
      <c r="L92" s="209"/>
      <c r="M92" s="210"/>
      <c r="N92" s="211"/>
      <c r="O92" s="211"/>
      <c r="P92" s="211"/>
      <c r="Q92" s="211"/>
      <c r="R92" s="211"/>
      <c r="S92" s="211"/>
      <c r="T92" s="212"/>
      <c r="AT92" s="213" t="s">
        <v>357</v>
      </c>
      <c r="AU92" s="213" t="s">
        <v>83</v>
      </c>
      <c r="AV92" s="13" t="s">
        <v>85</v>
      </c>
      <c r="AW92" s="13" t="s">
        <v>37</v>
      </c>
      <c r="AX92" s="13" t="s">
        <v>75</v>
      </c>
      <c r="AY92" s="213" t="s">
        <v>349</v>
      </c>
    </row>
    <row r="93" spans="1:65" s="14" customFormat="1" ht="10.199999999999999">
      <c r="B93" s="214"/>
      <c r="C93" s="215"/>
      <c r="D93" s="194" t="s">
        <v>357</v>
      </c>
      <c r="E93" s="216" t="s">
        <v>19</v>
      </c>
      <c r="F93" s="217" t="s">
        <v>360</v>
      </c>
      <c r="G93" s="215"/>
      <c r="H93" s="218">
        <v>30.6</v>
      </c>
      <c r="I93" s="219"/>
      <c r="J93" s="215"/>
      <c r="K93" s="215"/>
      <c r="L93" s="220"/>
      <c r="M93" s="221"/>
      <c r="N93" s="222"/>
      <c r="O93" s="222"/>
      <c r="P93" s="222"/>
      <c r="Q93" s="222"/>
      <c r="R93" s="222"/>
      <c r="S93" s="222"/>
      <c r="T93" s="223"/>
      <c r="AT93" s="224" t="s">
        <v>357</v>
      </c>
      <c r="AU93" s="224" t="s">
        <v>83</v>
      </c>
      <c r="AV93" s="14" t="s">
        <v>187</v>
      </c>
      <c r="AW93" s="14" t="s">
        <v>37</v>
      </c>
      <c r="AX93" s="14" t="s">
        <v>83</v>
      </c>
      <c r="AY93" s="224" t="s">
        <v>349</v>
      </c>
    </row>
    <row r="94" spans="1:65" s="2" customFormat="1" ht="37.799999999999997" customHeight="1">
      <c r="A94" s="37"/>
      <c r="B94" s="38"/>
      <c r="C94" s="174" t="s">
        <v>85</v>
      </c>
      <c r="D94" s="174" t="s">
        <v>350</v>
      </c>
      <c r="E94" s="175" t="s">
        <v>381</v>
      </c>
      <c r="F94" s="176" t="s">
        <v>382</v>
      </c>
      <c r="G94" s="177" t="s">
        <v>366</v>
      </c>
      <c r="H94" s="178">
        <v>8.16</v>
      </c>
      <c r="I94" s="179"/>
      <c r="J94" s="180">
        <f>ROUND(I94*H94,2)</f>
        <v>0</v>
      </c>
      <c r="K94" s="176" t="s">
        <v>354</v>
      </c>
      <c r="L94" s="42"/>
      <c r="M94" s="181" t="s">
        <v>19</v>
      </c>
      <c r="N94" s="182" t="s">
        <v>46</v>
      </c>
      <c r="O94" s="67"/>
      <c r="P94" s="183">
        <f>O94*H94</f>
        <v>0</v>
      </c>
      <c r="Q94" s="183">
        <v>0</v>
      </c>
      <c r="R94" s="183">
        <f>Q94*H94</f>
        <v>0</v>
      </c>
      <c r="S94" s="183">
        <v>0</v>
      </c>
      <c r="T94" s="184">
        <f>S94*H94</f>
        <v>0</v>
      </c>
      <c r="U94" s="37"/>
      <c r="V94" s="37"/>
      <c r="W94" s="37"/>
      <c r="X94" s="37"/>
      <c r="Y94" s="37"/>
      <c r="Z94" s="37"/>
      <c r="AA94" s="37"/>
      <c r="AB94" s="37"/>
      <c r="AC94" s="37"/>
      <c r="AD94" s="37"/>
      <c r="AE94" s="37"/>
      <c r="AR94" s="185" t="s">
        <v>187</v>
      </c>
      <c r="AT94" s="185" t="s">
        <v>350</v>
      </c>
      <c r="AU94" s="185" t="s">
        <v>83</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187</v>
      </c>
      <c r="BM94" s="185" t="s">
        <v>187</v>
      </c>
    </row>
    <row r="95" spans="1:65" s="2" customFormat="1" ht="10.199999999999999">
      <c r="A95" s="37"/>
      <c r="B95" s="38"/>
      <c r="C95" s="39"/>
      <c r="D95" s="187" t="s">
        <v>355</v>
      </c>
      <c r="E95" s="39"/>
      <c r="F95" s="188" t="s">
        <v>384</v>
      </c>
      <c r="G95" s="39"/>
      <c r="H95" s="39"/>
      <c r="I95" s="189"/>
      <c r="J95" s="39"/>
      <c r="K95" s="39"/>
      <c r="L95" s="42"/>
      <c r="M95" s="190"/>
      <c r="N95" s="191"/>
      <c r="O95" s="67"/>
      <c r="P95" s="67"/>
      <c r="Q95" s="67"/>
      <c r="R95" s="67"/>
      <c r="S95" s="67"/>
      <c r="T95" s="68"/>
      <c r="U95" s="37"/>
      <c r="V95" s="37"/>
      <c r="W95" s="37"/>
      <c r="X95" s="37"/>
      <c r="Y95" s="37"/>
      <c r="Z95" s="37"/>
      <c r="AA95" s="37"/>
      <c r="AB95" s="37"/>
      <c r="AC95" s="37"/>
      <c r="AD95" s="37"/>
      <c r="AE95" s="37"/>
      <c r="AT95" s="20" t="s">
        <v>355</v>
      </c>
      <c r="AU95" s="20" t="s">
        <v>83</v>
      </c>
    </row>
    <row r="96" spans="1:65" s="12" customFormat="1" ht="10.199999999999999">
      <c r="B96" s="192"/>
      <c r="C96" s="193"/>
      <c r="D96" s="194" t="s">
        <v>357</v>
      </c>
      <c r="E96" s="195" t="s">
        <v>19</v>
      </c>
      <c r="F96" s="196" t="s">
        <v>580</v>
      </c>
      <c r="G96" s="193"/>
      <c r="H96" s="195" t="s">
        <v>19</v>
      </c>
      <c r="I96" s="197"/>
      <c r="J96" s="193"/>
      <c r="K96" s="193"/>
      <c r="L96" s="198"/>
      <c r="M96" s="199"/>
      <c r="N96" s="200"/>
      <c r="O96" s="200"/>
      <c r="P96" s="200"/>
      <c r="Q96" s="200"/>
      <c r="R96" s="200"/>
      <c r="S96" s="200"/>
      <c r="T96" s="201"/>
      <c r="AT96" s="202" t="s">
        <v>357</v>
      </c>
      <c r="AU96" s="202" t="s">
        <v>83</v>
      </c>
      <c r="AV96" s="12" t="s">
        <v>83</v>
      </c>
      <c r="AW96" s="12" t="s">
        <v>37</v>
      </c>
      <c r="AX96" s="12" t="s">
        <v>75</v>
      </c>
      <c r="AY96" s="202" t="s">
        <v>349</v>
      </c>
    </row>
    <row r="97" spans="1:65" s="13" customFormat="1" ht="10.199999999999999">
      <c r="B97" s="203"/>
      <c r="C97" s="204"/>
      <c r="D97" s="194" t="s">
        <v>357</v>
      </c>
      <c r="E97" s="205" t="s">
        <v>19</v>
      </c>
      <c r="F97" s="206" t="s">
        <v>1405</v>
      </c>
      <c r="G97" s="204"/>
      <c r="H97" s="207">
        <v>8.16</v>
      </c>
      <c r="I97" s="208"/>
      <c r="J97" s="204"/>
      <c r="K97" s="204"/>
      <c r="L97" s="209"/>
      <c r="M97" s="210"/>
      <c r="N97" s="211"/>
      <c r="O97" s="211"/>
      <c r="P97" s="211"/>
      <c r="Q97" s="211"/>
      <c r="R97" s="211"/>
      <c r="S97" s="211"/>
      <c r="T97" s="212"/>
      <c r="AT97" s="213" t="s">
        <v>357</v>
      </c>
      <c r="AU97" s="213" t="s">
        <v>83</v>
      </c>
      <c r="AV97" s="13" t="s">
        <v>85</v>
      </c>
      <c r="AW97" s="13" t="s">
        <v>37</v>
      </c>
      <c r="AX97" s="13" t="s">
        <v>75</v>
      </c>
      <c r="AY97" s="213" t="s">
        <v>349</v>
      </c>
    </row>
    <row r="98" spans="1:65" s="14" customFormat="1" ht="10.199999999999999">
      <c r="B98" s="214"/>
      <c r="C98" s="215"/>
      <c r="D98" s="194" t="s">
        <v>357</v>
      </c>
      <c r="E98" s="216" t="s">
        <v>19</v>
      </c>
      <c r="F98" s="217" t="s">
        <v>360</v>
      </c>
      <c r="G98" s="215"/>
      <c r="H98" s="218">
        <v>8.16</v>
      </c>
      <c r="I98" s="219"/>
      <c r="J98" s="215"/>
      <c r="K98" s="215"/>
      <c r="L98" s="220"/>
      <c r="M98" s="221"/>
      <c r="N98" s="222"/>
      <c r="O98" s="222"/>
      <c r="P98" s="222"/>
      <c r="Q98" s="222"/>
      <c r="R98" s="222"/>
      <c r="S98" s="222"/>
      <c r="T98" s="223"/>
      <c r="AT98" s="224" t="s">
        <v>357</v>
      </c>
      <c r="AU98" s="224" t="s">
        <v>83</v>
      </c>
      <c r="AV98" s="14" t="s">
        <v>187</v>
      </c>
      <c r="AW98" s="14" t="s">
        <v>37</v>
      </c>
      <c r="AX98" s="14" t="s">
        <v>83</v>
      </c>
      <c r="AY98" s="224" t="s">
        <v>349</v>
      </c>
    </row>
    <row r="99" spans="1:65" s="2" customFormat="1" ht="37.799999999999997" customHeight="1">
      <c r="A99" s="37"/>
      <c r="B99" s="38"/>
      <c r="C99" s="174" t="s">
        <v>129</v>
      </c>
      <c r="D99" s="174" t="s">
        <v>350</v>
      </c>
      <c r="E99" s="175" t="s">
        <v>388</v>
      </c>
      <c r="F99" s="176" t="s">
        <v>582</v>
      </c>
      <c r="G99" s="177" t="s">
        <v>366</v>
      </c>
      <c r="H99" s="178">
        <v>81.599999999999994</v>
      </c>
      <c r="I99" s="179"/>
      <c r="J99" s="180">
        <f>ROUND(I99*H99,2)</f>
        <v>0</v>
      </c>
      <c r="K99" s="176" t="s">
        <v>354</v>
      </c>
      <c r="L99" s="42"/>
      <c r="M99" s="181" t="s">
        <v>19</v>
      </c>
      <c r="N99" s="182"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187</v>
      </c>
      <c r="AT99" s="185" t="s">
        <v>350</v>
      </c>
      <c r="AU99" s="185" t="s">
        <v>83</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187</v>
      </c>
      <c r="BM99" s="185" t="s">
        <v>367</v>
      </c>
    </row>
    <row r="100" spans="1:65" s="2" customFormat="1" ht="10.199999999999999">
      <c r="A100" s="37"/>
      <c r="B100" s="38"/>
      <c r="C100" s="39"/>
      <c r="D100" s="187" t="s">
        <v>355</v>
      </c>
      <c r="E100" s="39"/>
      <c r="F100" s="188" t="s">
        <v>391</v>
      </c>
      <c r="G100" s="39"/>
      <c r="H100" s="39"/>
      <c r="I100" s="189"/>
      <c r="J100" s="39"/>
      <c r="K100" s="39"/>
      <c r="L100" s="42"/>
      <c r="M100" s="190"/>
      <c r="N100" s="191"/>
      <c r="O100" s="67"/>
      <c r="P100" s="67"/>
      <c r="Q100" s="67"/>
      <c r="R100" s="67"/>
      <c r="S100" s="67"/>
      <c r="T100" s="68"/>
      <c r="U100" s="37"/>
      <c r="V100" s="37"/>
      <c r="W100" s="37"/>
      <c r="X100" s="37"/>
      <c r="Y100" s="37"/>
      <c r="Z100" s="37"/>
      <c r="AA100" s="37"/>
      <c r="AB100" s="37"/>
      <c r="AC100" s="37"/>
      <c r="AD100" s="37"/>
      <c r="AE100" s="37"/>
      <c r="AT100" s="20" t="s">
        <v>355</v>
      </c>
      <c r="AU100" s="20" t="s">
        <v>83</v>
      </c>
    </row>
    <row r="101" spans="1:65" s="12" customFormat="1" ht="10.199999999999999">
      <c r="B101" s="192"/>
      <c r="C101" s="193"/>
      <c r="D101" s="194" t="s">
        <v>357</v>
      </c>
      <c r="E101" s="195" t="s">
        <v>19</v>
      </c>
      <c r="F101" s="196" t="s">
        <v>583</v>
      </c>
      <c r="G101" s="193"/>
      <c r="H101" s="195" t="s">
        <v>19</v>
      </c>
      <c r="I101" s="197"/>
      <c r="J101" s="193"/>
      <c r="K101" s="193"/>
      <c r="L101" s="198"/>
      <c r="M101" s="199"/>
      <c r="N101" s="200"/>
      <c r="O101" s="200"/>
      <c r="P101" s="200"/>
      <c r="Q101" s="200"/>
      <c r="R101" s="200"/>
      <c r="S101" s="200"/>
      <c r="T101" s="201"/>
      <c r="AT101" s="202" t="s">
        <v>357</v>
      </c>
      <c r="AU101" s="202" t="s">
        <v>83</v>
      </c>
      <c r="AV101" s="12" t="s">
        <v>83</v>
      </c>
      <c r="AW101" s="12" t="s">
        <v>37</v>
      </c>
      <c r="AX101" s="12" t="s">
        <v>75</v>
      </c>
      <c r="AY101" s="202" t="s">
        <v>349</v>
      </c>
    </row>
    <row r="102" spans="1:65" s="13" customFormat="1" ht="10.199999999999999">
      <c r="B102" s="203"/>
      <c r="C102" s="204"/>
      <c r="D102" s="194" t="s">
        <v>357</v>
      </c>
      <c r="E102" s="205" t="s">
        <v>19</v>
      </c>
      <c r="F102" s="206" t="s">
        <v>1406</v>
      </c>
      <c r="G102" s="204"/>
      <c r="H102" s="207">
        <v>81.599999999999994</v>
      </c>
      <c r="I102" s="208"/>
      <c r="J102" s="204"/>
      <c r="K102" s="204"/>
      <c r="L102" s="209"/>
      <c r="M102" s="210"/>
      <c r="N102" s="211"/>
      <c r="O102" s="211"/>
      <c r="P102" s="211"/>
      <c r="Q102" s="211"/>
      <c r="R102" s="211"/>
      <c r="S102" s="211"/>
      <c r="T102" s="212"/>
      <c r="AT102" s="213" t="s">
        <v>357</v>
      </c>
      <c r="AU102" s="213" t="s">
        <v>83</v>
      </c>
      <c r="AV102" s="13" t="s">
        <v>85</v>
      </c>
      <c r="AW102" s="13" t="s">
        <v>37</v>
      </c>
      <c r="AX102" s="13" t="s">
        <v>75</v>
      </c>
      <c r="AY102" s="213" t="s">
        <v>349</v>
      </c>
    </row>
    <row r="103" spans="1:65" s="14" customFormat="1" ht="10.199999999999999">
      <c r="B103" s="214"/>
      <c r="C103" s="215"/>
      <c r="D103" s="194" t="s">
        <v>357</v>
      </c>
      <c r="E103" s="216" t="s">
        <v>19</v>
      </c>
      <c r="F103" s="217" t="s">
        <v>360</v>
      </c>
      <c r="G103" s="215"/>
      <c r="H103" s="218">
        <v>81.599999999999994</v>
      </c>
      <c r="I103" s="219"/>
      <c r="J103" s="215"/>
      <c r="K103" s="215"/>
      <c r="L103" s="220"/>
      <c r="M103" s="221"/>
      <c r="N103" s="222"/>
      <c r="O103" s="222"/>
      <c r="P103" s="222"/>
      <c r="Q103" s="222"/>
      <c r="R103" s="222"/>
      <c r="S103" s="222"/>
      <c r="T103" s="223"/>
      <c r="AT103" s="224" t="s">
        <v>357</v>
      </c>
      <c r="AU103" s="224" t="s">
        <v>83</v>
      </c>
      <c r="AV103" s="14" t="s">
        <v>187</v>
      </c>
      <c r="AW103" s="14" t="s">
        <v>37</v>
      </c>
      <c r="AX103" s="14" t="s">
        <v>83</v>
      </c>
      <c r="AY103" s="224" t="s">
        <v>349</v>
      </c>
    </row>
    <row r="104" spans="1:65" s="2" customFormat="1" ht="24.15" customHeight="1">
      <c r="A104" s="37"/>
      <c r="B104" s="38"/>
      <c r="C104" s="174" t="s">
        <v>187</v>
      </c>
      <c r="D104" s="174" t="s">
        <v>350</v>
      </c>
      <c r="E104" s="175" t="s">
        <v>394</v>
      </c>
      <c r="F104" s="176" t="s">
        <v>395</v>
      </c>
      <c r="G104" s="177" t="s">
        <v>366</v>
      </c>
      <c r="H104" s="178">
        <v>8.16</v>
      </c>
      <c r="I104" s="179"/>
      <c r="J104" s="180">
        <f>ROUND(I104*H104,2)</f>
        <v>0</v>
      </c>
      <c r="K104" s="176" t="s">
        <v>354</v>
      </c>
      <c r="L104" s="42"/>
      <c r="M104" s="181" t="s">
        <v>19</v>
      </c>
      <c r="N104" s="182"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187</v>
      </c>
      <c r="AT104" s="185" t="s">
        <v>350</v>
      </c>
      <c r="AU104" s="185" t="s">
        <v>83</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187</v>
      </c>
      <c r="BM104" s="185" t="s">
        <v>373</v>
      </c>
    </row>
    <row r="105" spans="1:65" s="2" customFormat="1" ht="10.199999999999999">
      <c r="A105" s="37"/>
      <c r="B105" s="38"/>
      <c r="C105" s="39"/>
      <c r="D105" s="187" t="s">
        <v>355</v>
      </c>
      <c r="E105" s="39"/>
      <c r="F105" s="188" t="s">
        <v>397</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355</v>
      </c>
      <c r="AU105" s="20" t="s">
        <v>83</v>
      </c>
    </row>
    <row r="106" spans="1:65" s="12" customFormat="1" ht="10.199999999999999">
      <c r="B106" s="192"/>
      <c r="C106" s="193"/>
      <c r="D106" s="194" t="s">
        <v>357</v>
      </c>
      <c r="E106" s="195" t="s">
        <v>19</v>
      </c>
      <c r="F106" s="196" t="s">
        <v>636</v>
      </c>
      <c r="G106" s="193"/>
      <c r="H106" s="195" t="s">
        <v>19</v>
      </c>
      <c r="I106" s="197"/>
      <c r="J106" s="193"/>
      <c r="K106" s="193"/>
      <c r="L106" s="198"/>
      <c r="M106" s="199"/>
      <c r="N106" s="200"/>
      <c r="O106" s="200"/>
      <c r="P106" s="200"/>
      <c r="Q106" s="200"/>
      <c r="R106" s="200"/>
      <c r="S106" s="200"/>
      <c r="T106" s="201"/>
      <c r="AT106" s="202" t="s">
        <v>357</v>
      </c>
      <c r="AU106" s="202" t="s">
        <v>83</v>
      </c>
      <c r="AV106" s="12" t="s">
        <v>83</v>
      </c>
      <c r="AW106" s="12" t="s">
        <v>37</v>
      </c>
      <c r="AX106" s="12" t="s">
        <v>75</v>
      </c>
      <c r="AY106" s="202" t="s">
        <v>349</v>
      </c>
    </row>
    <row r="107" spans="1:65" s="13" customFormat="1" ht="10.199999999999999">
      <c r="B107" s="203"/>
      <c r="C107" s="204"/>
      <c r="D107" s="194" t="s">
        <v>357</v>
      </c>
      <c r="E107" s="205" t="s">
        <v>19</v>
      </c>
      <c r="F107" s="206" t="s">
        <v>1407</v>
      </c>
      <c r="G107" s="204"/>
      <c r="H107" s="207">
        <v>8.16</v>
      </c>
      <c r="I107" s="208"/>
      <c r="J107" s="204"/>
      <c r="K107" s="204"/>
      <c r="L107" s="209"/>
      <c r="M107" s="210"/>
      <c r="N107" s="211"/>
      <c r="O107" s="211"/>
      <c r="P107" s="211"/>
      <c r="Q107" s="211"/>
      <c r="R107" s="211"/>
      <c r="S107" s="211"/>
      <c r="T107" s="212"/>
      <c r="AT107" s="213" t="s">
        <v>357</v>
      </c>
      <c r="AU107" s="213" t="s">
        <v>83</v>
      </c>
      <c r="AV107" s="13" t="s">
        <v>85</v>
      </c>
      <c r="AW107" s="13" t="s">
        <v>37</v>
      </c>
      <c r="AX107" s="13" t="s">
        <v>75</v>
      </c>
      <c r="AY107" s="213" t="s">
        <v>349</v>
      </c>
    </row>
    <row r="108" spans="1:65" s="14" customFormat="1" ht="10.199999999999999">
      <c r="B108" s="214"/>
      <c r="C108" s="215"/>
      <c r="D108" s="194" t="s">
        <v>357</v>
      </c>
      <c r="E108" s="216" t="s">
        <v>19</v>
      </c>
      <c r="F108" s="217" t="s">
        <v>360</v>
      </c>
      <c r="G108" s="215"/>
      <c r="H108" s="218">
        <v>8.16</v>
      </c>
      <c r="I108" s="219"/>
      <c r="J108" s="215"/>
      <c r="K108" s="215"/>
      <c r="L108" s="220"/>
      <c r="M108" s="221"/>
      <c r="N108" s="222"/>
      <c r="O108" s="222"/>
      <c r="P108" s="222"/>
      <c r="Q108" s="222"/>
      <c r="R108" s="222"/>
      <c r="S108" s="222"/>
      <c r="T108" s="223"/>
      <c r="AT108" s="224" t="s">
        <v>357</v>
      </c>
      <c r="AU108" s="224" t="s">
        <v>83</v>
      </c>
      <c r="AV108" s="14" t="s">
        <v>187</v>
      </c>
      <c r="AW108" s="14" t="s">
        <v>37</v>
      </c>
      <c r="AX108" s="14" t="s">
        <v>83</v>
      </c>
      <c r="AY108" s="224" t="s">
        <v>349</v>
      </c>
    </row>
    <row r="109" spans="1:65" s="2" customFormat="1" ht="24.15" customHeight="1">
      <c r="A109" s="37"/>
      <c r="B109" s="38"/>
      <c r="C109" s="174" t="s">
        <v>376</v>
      </c>
      <c r="D109" s="174" t="s">
        <v>350</v>
      </c>
      <c r="E109" s="175" t="s">
        <v>401</v>
      </c>
      <c r="F109" s="176" t="s">
        <v>402</v>
      </c>
      <c r="G109" s="177" t="s">
        <v>403</v>
      </c>
      <c r="H109" s="178">
        <v>14.688000000000001</v>
      </c>
      <c r="I109" s="179"/>
      <c r="J109" s="180">
        <f>ROUND(I109*H109,2)</f>
        <v>0</v>
      </c>
      <c r="K109" s="176" t="s">
        <v>354</v>
      </c>
      <c r="L109" s="42"/>
      <c r="M109" s="181" t="s">
        <v>19</v>
      </c>
      <c r="N109" s="182"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187</v>
      </c>
      <c r="AT109" s="185" t="s">
        <v>350</v>
      </c>
      <c r="AU109" s="185" t="s">
        <v>83</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187</v>
      </c>
      <c r="BM109" s="185" t="s">
        <v>379</v>
      </c>
    </row>
    <row r="110" spans="1:65" s="2" customFormat="1" ht="10.199999999999999">
      <c r="A110" s="37"/>
      <c r="B110" s="38"/>
      <c r="C110" s="39"/>
      <c r="D110" s="187" t="s">
        <v>355</v>
      </c>
      <c r="E110" s="39"/>
      <c r="F110" s="188" t="s">
        <v>405</v>
      </c>
      <c r="G110" s="39"/>
      <c r="H110" s="39"/>
      <c r="I110" s="189"/>
      <c r="J110" s="39"/>
      <c r="K110" s="39"/>
      <c r="L110" s="42"/>
      <c r="M110" s="190"/>
      <c r="N110" s="191"/>
      <c r="O110" s="67"/>
      <c r="P110" s="67"/>
      <c r="Q110" s="67"/>
      <c r="R110" s="67"/>
      <c r="S110" s="67"/>
      <c r="T110" s="68"/>
      <c r="U110" s="37"/>
      <c r="V110" s="37"/>
      <c r="W110" s="37"/>
      <c r="X110" s="37"/>
      <c r="Y110" s="37"/>
      <c r="Z110" s="37"/>
      <c r="AA110" s="37"/>
      <c r="AB110" s="37"/>
      <c r="AC110" s="37"/>
      <c r="AD110" s="37"/>
      <c r="AE110" s="37"/>
      <c r="AT110" s="20" t="s">
        <v>355</v>
      </c>
      <c r="AU110" s="20" t="s">
        <v>83</v>
      </c>
    </row>
    <row r="111" spans="1:65" s="12" customFormat="1" ht="10.199999999999999">
      <c r="B111" s="192"/>
      <c r="C111" s="193"/>
      <c r="D111" s="194" t="s">
        <v>357</v>
      </c>
      <c r="E111" s="195" t="s">
        <v>19</v>
      </c>
      <c r="F111" s="196" t="s">
        <v>586</v>
      </c>
      <c r="G111" s="193"/>
      <c r="H111" s="195" t="s">
        <v>19</v>
      </c>
      <c r="I111" s="197"/>
      <c r="J111" s="193"/>
      <c r="K111" s="193"/>
      <c r="L111" s="198"/>
      <c r="M111" s="199"/>
      <c r="N111" s="200"/>
      <c r="O111" s="200"/>
      <c r="P111" s="200"/>
      <c r="Q111" s="200"/>
      <c r="R111" s="200"/>
      <c r="S111" s="200"/>
      <c r="T111" s="201"/>
      <c r="AT111" s="202" t="s">
        <v>357</v>
      </c>
      <c r="AU111" s="202" t="s">
        <v>83</v>
      </c>
      <c r="AV111" s="12" t="s">
        <v>83</v>
      </c>
      <c r="AW111" s="12" t="s">
        <v>37</v>
      </c>
      <c r="AX111" s="12" t="s">
        <v>75</v>
      </c>
      <c r="AY111" s="202" t="s">
        <v>349</v>
      </c>
    </row>
    <row r="112" spans="1:65" s="13" customFormat="1" ht="10.199999999999999">
      <c r="B112" s="203"/>
      <c r="C112" s="204"/>
      <c r="D112" s="194" t="s">
        <v>357</v>
      </c>
      <c r="E112" s="205" t="s">
        <v>19</v>
      </c>
      <c r="F112" s="206" t="s">
        <v>1408</v>
      </c>
      <c r="G112" s="204"/>
      <c r="H112" s="207">
        <v>14.688000000000001</v>
      </c>
      <c r="I112" s="208"/>
      <c r="J112" s="204"/>
      <c r="K112" s="204"/>
      <c r="L112" s="209"/>
      <c r="M112" s="210"/>
      <c r="N112" s="211"/>
      <c r="O112" s="211"/>
      <c r="P112" s="211"/>
      <c r="Q112" s="211"/>
      <c r="R112" s="211"/>
      <c r="S112" s="211"/>
      <c r="T112" s="212"/>
      <c r="AT112" s="213" t="s">
        <v>357</v>
      </c>
      <c r="AU112" s="213" t="s">
        <v>83</v>
      </c>
      <c r="AV112" s="13" t="s">
        <v>85</v>
      </c>
      <c r="AW112" s="13" t="s">
        <v>37</v>
      </c>
      <c r="AX112" s="13" t="s">
        <v>75</v>
      </c>
      <c r="AY112" s="213" t="s">
        <v>349</v>
      </c>
    </row>
    <row r="113" spans="1:65" s="14" customFormat="1" ht="10.199999999999999">
      <c r="B113" s="214"/>
      <c r="C113" s="215"/>
      <c r="D113" s="194" t="s">
        <v>357</v>
      </c>
      <c r="E113" s="216" t="s">
        <v>19</v>
      </c>
      <c r="F113" s="217" t="s">
        <v>360</v>
      </c>
      <c r="G113" s="215"/>
      <c r="H113" s="218">
        <v>14.688000000000001</v>
      </c>
      <c r="I113" s="219"/>
      <c r="J113" s="215"/>
      <c r="K113" s="215"/>
      <c r="L113" s="220"/>
      <c r="M113" s="221"/>
      <c r="N113" s="222"/>
      <c r="O113" s="222"/>
      <c r="P113" s="222"/>
      <c r="Q113" s="222"/>
      <c r="R113" s="222"/>
      <c r="S113" s="222"/>
      <c r="T113" s="223"/>
      <c r="AT113" s="224" t="s">
        <v>357</v>
      </c>
      <c r="AU113" s="224" t="s">
        <v>83</v>
      </c>
      <c r="AV113" s="14" t="s">
        <v>187</v>
      </c>
      <c r="AW113" s="14" t="s">
        <v>37</v>
      </c>
      <c r="AX113" s="14" t="s">
        <v>83</v>
      </c>
      <c r="AY113" s="224" t="s">
        <v>349</v>
      </c>
    </row>
    <row r="114" spans="1:65" s="2" customFormat="1" ht="24.15" customHeight="1">
      <c r="A114" s="37"/>
      <c r="B114" s="38"/>
      <c r="C114" s="174" t="s">
        <v>367</v>
      </c>
      <c r="D114" s="174" t="s">
        <v>350</v>
      </c>
      <c r="E114" s="175" t="s">
        <v>407</v>
      </c>
      <c r="F114" s="176" t="s">
        <v>408</v>
      </c>
      <c r="G114" s="177" t="s">
        <v>366</v>
      </c>
      <c r="H114" s="178">
        <v>8.16</v>
      </c>
      <c r="I114" s="179"/>
      <c r="J114" s="180">
        <f>ROUND(I114*H114,2)</f>
        <v>0</v>
      </c>
      <c r="K114" s="176" t="s">
        <v>354</v>
      </c>
      <c r="L114" s="42"/>
      <c r="M114" s="181" t="s">
        <v>19</v>
      </c>
      <c r="N114" s="182"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187</v>
      </c>
      <c r="AT114" s="185" t="s">
        <v>350</v>
      </c>
      <c r="AU114" s="185" t="s">
        <v>83</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187</v>
      </c>
      <c r="BM114" s="185" t="s">
        <v>383</v>
      </c>
    </row>
    <row r="115" spans="1:65" s="2" customFormat="1" ht="10.199999999999999">
      <c r="A115" s="37"/>
      <c r="B115" s="38"/>
      <c r="C115" s="39"/>
      <c r="D115" s="187" t="s">
        <v>355</v>
      </c>
      <c r="E115" s="39"/>
      <c r="F115" s="188" t="s">
        <v>410</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355</v>
      </c>
      <c r="AU115" s="20" t="s">
        <v>83</v>
      </c>
    </row>
    <row r="116" spans="1:65" s="2" customFormat="1" ht="24.15" customHeight="1">
      <c r="A116" s="37"/>
      <c r="B116" s="38"/>
      <c r="C116" s="174" t="s">
        <v>387</v>
      </c>
      <c r="D116" s="174" t="s">
        <v>350</v>
      </c>
      <c r="E116" s="175" t="s">
        <v>412</v>
      </c>
      <c r="F116" s="176" t="s">
        <v>413</v>
      </c>
      <c r="G116" s="177" t="s">
        <v>366</v>
      </c>
      <c r="H116" s="178">
        <v>22.44</v>
      </c>
      <c r="I116" s="179"/>
      <c r="J116" s="180">
        <f>ROUND(I116*H116,2)</f>
        <v>0</v>
      </c>
      <c r="K116" s="176" t="s">
        <v>354</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187</v>
      </c>
      <c r="AT116" s="185" t="s">
        <v>350</v>
      </c>
      <c r="AU116" s="185" t="s">
        <v>83</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187</v>
      </c>
      <c r="BM116" s="185" t="s">
        <v>390</v>
      </c>
    </row>
    <row r="117" spans="1:65" s="2" customFormat="1" ht="10.199999999999999">
      <c r="A117" s="37"/>
      <c r="B117" s="38"/>
      <c r="C117" s="39"/>
      <c r="D117" s="187" t="s">
        <v>355</v>
      </c>
      <c r="E117" s="39"/>
      <c r="F117" s="188" t="s">
        <v>415</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83</v>
      </c>
    </row>
    <row r="118" spans="1:65" s="12" customFormat="1" ht="10.199999999999999">
      <c r="B118" s="192"/>
      <c r="C118" s="193"/>
      <c r="D118" s="194" t="s">
        <v>357</v>
      </c>
      <c r="E118" s="195" t="s">
        <v>19</v>
      </c>
      <c r="F118" s="196" t="s">
        <v>639</v>
      </c>
      <c r="G118" s="193"/>
      <c r="H118" s="195" t="s">
        <v>19</v>
      </c>
      <c r="I118" s="197"/>
      <c r="J118" s="193"/>
      <c r="K118" s="193"/>
      <c r="L118" s="198"/>
      <c r="M118" s="199"/>
      <c r="N118" s="200"/>
      <c r="O118" s="200"/>
      <c r="P118" s="200"/>
      <c r="Q118" s="200"/>
      <c r="R118" s="200"/>
      <c r="S118" s="200"/>
      <c r="T118" s="201"/>
      <c r="AT118" s="202" t="s">
        <v>357</v>
      </c>
      <c r="AU118" s="202" t="s">
        <v>83</v>
      </c>
      <c r="AV118" s="12" t="s">
        <v>83</v>
      </c>
      <c r="AW118" s="12" t="s">
        <v>37</v>
      </c>
      <c r="AX118" s="12" t="s">
        <v>75</v>
      </c>
      <c r="AY118" s="202" t="s">
        <v>349</v>
      </c>
    </row>
    <row r="119" spans="1:65" s="13" customFormat="1" ht="10.199999999999999">
      <c r="B119" s="203"/>
      <c r="C119" s="204"/>
      <c r="D119" s="194" t="s">
        <v>357</v>
      </c>
      <c r="E119" s="205" t="s">
        <v>19</v>
      </c>
      <c r="F119" s="206" t="s">
        <v>1409</v>
      </c>
      <c r="G119" s="204"/>
      <c r="H119" s="207">
        <v>22.44</v>
      </c>
      <c r="I119" s="208"/>
      <c r="J119" s="204"/>
      <c r="K119" s="204"/>
      <c r="L119" s="209"/>
      <c r="M119" s="210"/>
      <c r="N119" s="211"/>
      <c r="O119" s="211"/>
      <c r="P119" s="211"/>
      <c r="Q119" s="211"/>
      <c r="R119" s="211"/>
      <c r="S119" s="211"/>
      <c r="T119" s="212"/>
      <c r="AT119" s="213" t="s">
        <v>357</v>
      </c>
      <c r="AU119" s="213" t="s">
        <v>83</v>
      </c>
      <c r="AV119" s="13" t="s">
        <v>85</v>
      </c>
      <c r="AW119" s="13" t="s">
        <v>37</v>
      </c>
      <c r="AX119" s="13" t="s">
        <v>75</v>
      </c>
      <c r="AY119" s="213" t="s">
        <v>349</v>
      </c>
    </row>
    <row r="120" spans="1:65" s="14" customFormat="1" ht="10.199999999999999">
      <c r="B120" s="214"/>
      <c r="C120" s="215"/>
      <c r="D120" s="194" t="s">
        <v>357</v>
      </c>
      <c r="E120" s="216" t="s">
        <v>19</v>
      </c>
      <c r="F120" s="217" t="s">
        <v>360</v>
      </c>
      <c r="G120" s="215"/>
      <c r="H120" s="218">
        <v>22.44</v>
      </c>
      <c r="I120" s="219"/>
      <c r="J120" s="215"/>
      <c r="K120" s="215"/>
      <c r="L120" s="220"/>
      <c r="M120" s="221"/>
      <c r="N120" s="222"/>
      <c r="O120" s="222"/>
      <c r="P120" s="222"/>
      <c r="Q120" s="222"/>
      <c r="R120" s="222"/>
      <c r="S120" s="222"/>
      <c r="T120" s="223"/>
      <c r="AT120" s="224" t="s">
        <v>357</v>
      </c>
      <c r="AU120" s="224" t="s">
        <v>83</v>
      </c>
      <c r="AV120" s="14" t="s">
        <v>187</v>
      </c>
      <c r="AW120" s="14" t="s">
        <v>37</v>
      </c>
      <c r="AX120" s="14" t="s">
        <v>83</v>
      </c>
      <c r="AY120" s="224" t="s">
        <v>349</v>
      </c>
    </row>
    <row r="121" spans="1:65" s="2" customFormat="1" ht="37.799999999999997" customHeight="1">
      <c r="A121" s="37"/>
      <c r="B121" s="38"/>
      <c r="C121" s="174" t="s">
        <v>373</v>
      </c>
      <c r="D121" s="174" t="s">
        <v>350</v>
      </c>
      <c r="E121" s="175" t="s">
        <v>418</v>
      </c>
      <c r="F121" s="176" t="s">
        <v>419</v>
      </c>
      <c r="G121" s="177" t="s">
        <v>366</v>
      </c>
      <c r="H121" s="178">
        <v>6.12</v>
      </c>
      <c r="I121" s="179"/>
      <c r="J121" s="180">
        <f>ROUND(I121*H121,2)</f>
        <v>0</v>
      </c>
      <c r="K121" s="176" t="s">
        <v>354</v>
      </c>
      <c r="L121" s="42"/>
      <c r="M121" s="181" t="s">
        <v>19</v>
      </c>
      <c r="N121" s="182"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187</v>
      </c>
      <c r="AT121" s="185" t="s">
        <v>350</v>
      </c>
      <c r="AU121" s="185" t="s">
        <v>83</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187</v>
      </c>
      <c r="BM121" s="185" t="s">
        <v>396</v>
      </c>
    </row>
    <row r="122" spans="1:65" s="2" customFormat="1" ht="10.199999999999999">
      <c r="A122" s="37"/>
      <c r="B122" s="38"/>
      <c r="C122" s="39"/>
      <c r="D122" s="187" t="s">
        <v>355</v>
      </c>
      <c r="E122" s="39"/>
      <c r="F122" s="188" t="s">
        <v>421</v>
      </c>
      <c r="G122" s="39"/>
      <c r="H122" s="39"/>
      <c r="I122" s="189"/>
      <c r="J122" s="39"/>
      <c r="K122" s="39"/>
      <c r="L122" s="42"/>
      <c r="M122" s="190"/>
      <c r="N122" s="191"/>
      <c r="O122" s="67"/>
      <c r="P122" s="67"/>
      <c r="Q122" s="67"/>
      <c r="R122" s="67"/>
      <c r="S122" s="67"/>
      <c r="T122" s="68"/>
      <c r="U122" s="37"/>
      <c r="V122" s="37"/>
      <c r="W122" s="37"/>
      <c r="X122" s="37"/>
      <c r="Y122" s="37"/>
      <c r="Z122" s="37"/>
      <c r="AA122" s="37"/>
      <c r="AB122" s="37"/>
      <c r="AC122" s="37"/>
      <c r="AD122" s="37"/>
      <c r="AE122" s="37"/>
      <c r="AT122" s="20" t="s">
        <v>355</v>
      </c>
      <c r="AU122" s="20" t="s">
        <v>83</v>
      </c>
    </row>
    <row r="123" spans="1:65" s="12" customFormat="1" ht="10.199999999999999">
      <c r="B123" s="192"/>
      <c r="C123" s="193"/>
      <c r="D123" s="194" t="s">
        <v>357</v>
      </c>
      <c r="E123" s="195" t="s">
        <v>19</v>
      </c>
      <c r="F123" s="196" t="s">
        <v>1410</v>
      </c>
      <c r="G123" s="193"/>
      <c r="H123" s="195" t="s">
        <v>19</v>
      </c>
      <c r="I123" s="197"/>
      <c r="J123" s="193"/>
      <c r="K123" s="193"/>
      <c r="L123" s="198"/>
      <c r="M123" s="199"/>
      <c r="N123" s="200"/>
      <c r="O123" s="200"/>
      <c r="P123" s="200"/>
      <c r="Q123" s="200"/>
      <c r="R123" s="200"/>
      <c r="S123" s="200"/>
      <c r="T123" s="201"/>
      <c r="AT123" s="202" t="s">
        <v>357</v>
      </c>
      <c r="AU123" s="202" t="s">
        <v>83</v>
      </c>
      <c r="AV123" s="12" t="s">
        <v>83</v>
      </c>
      <c r="AW123" s="12" t="s">
        <v>37</v>
      </c>
      <c r="AX123" s="12" t="s">
        <v>75</v>
      </c>
      <c r="AY123" s="202" t="s">
        <v>349</v>
      </c>
    </row>
    <row r="124" spans="1:65" s="13" customFormat="1" ht="10.199999999999999">
      <c r="B124" s="203"/>
      <c r="C124" s="204"/>
      <c r="D124" s="194" t="s">
        <v>357</v>
      </c>
      <c r="E124" s="205" t="s">
        <v>19</v>
      </c>
      <c r="F124" s="206" t="s">
        <v>1411</v>
      </c>
      <c r="G124" s="204"/>
      <c r="H124" s="207">
        <v>6.12</v>
      </c>
      <c r="I124" s="208"/>
      <c r="J124" s="204"/>
      <c r="K124" s="204"/>
      <c r="L124" s="209"/>
      <c r="M124" s="210"/>
      <c r="N124" s="211"/>
      <c r="O124" s="211"/>
      <c r="P124" s="211"/>
      <c r="Q124" s="211"/>
      <c r="R124" s="211"/>
      <c r="S124" s="211"/>
      <c r="T124" s="212"/>
      <c r="AT124" s="213" t="s">
        <v>357</v>
      </c>
      <c r="AU124" s="213" t="s">
        <v>83</v>
      </c>
      <c r="AV124" s="13" t="s">
        <v>85</v>
      </c>
      <c r="AW124" s="13" t="s">
        <v>37</v>
      </c>
      <c r="AX124" s="13" t="s">
        <v>75</v>
      </c>
      <c r="AY124" s="213" t="s">
        <v>349</v>
      </c>
    </row>
    <row r="125" spans="1:65" s="14" customFormat="1" ht="10.199999999999999">
      <c r="B125" s="214"/>
      <c r="C125" s="215"/>
      <c r="D125" s="194" t="s">
        <v>357</v>
      </c>
      <c r="E125" s="216" t="s">
        <v>19</v>
      </c>
      <c r="F125" s="217" t="s">
        <v>360</v>
      </c>
      <c r="G125" s="215"/>
      <c r="H125" s="218">
        <v>6.12</v>
      </c>
      <c r="I125" s="219"/>
      <c r="J125" s="215"/>
      <c r="K125" s="215"/>
      <c r="L125" s="220"/>
      <c r="M125" s="221"/>
      <c r="N125" s="222"/>
      <c r="O125" s="222"/>
      <c r="P125" s="222"/>
      <c r="Q125" s="222"/>
      <c r="R125" s="222"/>
      <c r="S125" s="222"/>
      <c r="T125" s="223"/>
      <c r="AT125" s="224" t="s">
        <v>357</v>
      </c>
      <c r="AU125" s="224" t="s">
        <v>83</v>
      </c>
      <c r="AV125" s="14" t="s">
        <v>187</v>
      </c>
      <c r="AW125" s="14" t="s">
        <v>37</v>
      </c>
      <c r="AX125" s="14" t="s">
        <v>83</v>
      </c>
      <c r="AY125" s="224" t="s">
        <v>349</v>
      </c>
    </row>
    <row r="126" spans="1:65" s="2" customFormat="1" ht="16.5" customHeight="1">
      <c r="A126" s="37"/>
      <c r="B126" s="38"/>
      <c r="C126" s="225" t="s">
        <v>400</v>
      </c>
      <c r="D126" s="225" t="s">
        <v>425</v>
      </c>
      <c r="E126" s="226" t="s">
        <v>426</v>
      </c>
      <c r="F126" s="227" t="s">
        <v>427</v>
      </c>
      <c r="G126" s="228" t="s">
        <v>403</v>
      </c>
      <c r="H126" s="229">
        <v>11.628</v>
      </c>
      <c r="I126" s="230"/>
      <c r="J126" s="231">
        <f>ROUND(I126*H126,2)</f>
        <v>0</v>
      </c>
      <c r="K126" s="227" t="s">
        <v>354</v>
      </c>
      <c r="L126" s="232"/>
      <c r="M126" s="233" t="s">
        <v>19</v>
      </c>
      <c r="N126" s="234" t="s">
        <v>46</v>
      </c>
      <c r="O126" s="67"/>
      <c r="P126" s="183">
        <f>O126*H126</f>
        <v>0</v>
      </c>
      <c r="Q126" s="183">
        <v>1</v>
      </c>
      <c r="R126" s="183">
        <f>Q126*H126</f>
        <v>11.628</v>
      </c>
      <c r="S126" s="183">
        <v>0</v>
      </c>
      <c r="T126" s="184">
        <f>S126*H126</f>
        <v>0</v>
      </c>
      <c r="U126" s="37"/>
      <c r="V126" s="37"/>
      <c r="W126" s="37"/>
      <c r="X126" s="37"/>
      <c r="Y126" s="37"/>
      <c r="Z126" s="37"/>
      <c r="AA126" s="37"/>
      <c r="AB126" s="37"/>
      <c r="AC126" s="37"/>
      <c r="AD126" s="37"/>
      <c r="AE126" s="37"/>
      <c r="AR126" s="185" t="s">
        <v>373</v>
      </c>
      <c r="AT126" s="185" t="s">
        <v>425</v>
      </c>
      <c r="AU126" s="185" t="s">
        <v>83</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187</v>
      </c>
      <c r="BM126" s="185" t="s">
        <v>404</v>
      </c>
    </row>
    <row r="127" spans="1:65" s="12" customFormat="1" ht="10.199999999999999">
      <c r="B127" s="192"/>
      <c r="C127" s="193"/>
      <c r="D127" s="194" t="s">
        <v>357</v>
      </c>
      <c r="E127" s="195" t="s">
        <v>19</v>
      </c>
      <c r="F127" s="196" t="s">
        <v>643</v>
      </c>
      <c r="G127" s="193"/>
      <c r="H127" s="195" t="s">
        <v>19</v>
      </c>
      <c r="I127" s="197"/>
      <c r="J127" s="193"/>
      <c r="K127" s="193"/>
      <c r="L127" s="198"/>
      <c r="M127" s="199"/>
      <c r="N127" s="200"/>
      <c r="O127" s="200"/>
      <c r="P127" s="200"/>
      <c r="Q127" s="200"/>
      <c r="R127" s="200"/>
      <c r="S127" s="200"/>
      <c r="T127" s="201"/>
      <c r="AT127" s="202" t="s">
        <v>357</v>
      </c>
      <c r="AU127" s="202" t="s">
        <v>83</v>
      </c>
      <c r="AV127" s="12" t="s">
        <v>83</v>
      </c>
      <c r="AW127" s="12" t="s">
        <v>37</v>
      </c>
      <c r="AX127" s="12" t="s">
        <v>75</v>
      </c>
      <c r="AY127" s="202" t="s">
        <v>349</v>
      </c>
    </row>
    <row r="128" spans="1:65" s="13" customFormat="1" ht="10.199999999999999">
      <c r="B128" s="203"/>
      <c r="C128" s="204"/>
      <c r="D128" s="194" t="s">
        <v>357</v>
      </c>
      <c r="E128" s="205" t="s">
        <v>19</v>
      </c>
      <c r="F128" s="206" t="s">
        <v>1412</v>
      </c>
      <c r="G128" s="204"/>
      <c r="H128" s="207">
        <v>11.628</v>
      </c>
      <c r="I128" s="208"/>
      <c r="J128" s="204"/>
      <c r="K128" s="204"/>
      <c r="L128" s="209"/>
      <c r="M128" s="210"/>
      <c r="N128" s="211"/>
      <c r="O128" s="211"/>
      <c r="P128" s="211"/>
      <c r="Q128" s="211"/>
      <c r="R128" s="211"/>
      <c r="S128" s="211"/>
      <c r="T128" s="212"/>
      <c r="AT128" s="213" t="s">
        <v>357</v>
      </c>
      <c r="AU128" s="213" t="s">
        <v>83</v>
      </c>
      <c r="AV128" s="13" t="s">
        <v>85</v>
      </c>
      <c r="AW128" s="13" t="s">
        <v>37</v>
      </c>
      <c r="AX128" s="13" t="s">
        <v>75</v>
      </c>
      <c r="AY128" s="213" t="s">
        <v>349</v>
      </c>
    </row>
    <row r="129" spans="1:65" s="14" customFormat="1" ht="10.199999999999999">
      <c r="B129" s="214"/>
      <c r="C129" s="215"/>
      <c r="D129" s="194" t="s">
        <v>357</v>
      </c>
      <c r="E129" s="216" t="s">
        <v>19</v>
      </c>
      <c r="F129" s="217" t="s">
        <v>360</v>
      </c>
      <c r="G129" s="215"/>
      <c r="H129" s="218">
        <v>11.628</v>
      </c>
      <c r="I129" s="219"/>
      <c r="J129" s="215"/>
      <c r="K129" s="215"/>
      <c r="L129" s="220"/>
      <c r="M129" s="221"/>
      <c r="N129" s="222"/>
      <c r="O129" s="222"/>
      <c r="P129" s="222"/>
      <c r="Q129" s="222"/>
      <c r="R129" s="222"/>
      <c r="S129" s="222"/>
      <c r="T129" s="223"/>
      <c r="AT129" s="224" t="s">
        <v>357</v>
      </c>
      <c r="AU129" s="224" t="s">
        <v>83</v>
      </c>
      <c r="AV129" s="14" t="s">
        <v>187</v>
      </c>
      <c r="AW129" s="14" t="s">
        <v>37</v>
      </c>
      <c r="AX129" s="14" t="s">
        <v>83</v>
      </c>
      <c r="AY129" s="224" t="s">
        <v>349</v>
      </c>
    </row>
    <row r="130" spans="1:65" s="11" customFormat="1" ht="25.95" customHeight="1">
      <c r="B130" s="160"/>
      <c r="C130" s="161"/>
      <c r="D130" s="162" t="s">
        <v>74</v>
      </c>
      <c r="E130" s="163" t="s">
        <v>431</v>
      </c>
      <c r="F130" s="163" t="s">
        <v>432</v>
      </c>
      <c r="G130" s="161"/>
      <c r="H130" s="161"/>
      <c r="I130" s="164"/>
      <c r="J130" s="165">
        <f>BK130</f>
        <v>0</v>
      </c>
      <c r="K130" s="161"/>
      <c r="L130" s="166"/>
      <c r="M130" s="167"/>
      <c r="N130" s="168"/>
      <c r="O130" s="168"/>
      <c r="P130" s="169">
        <f>SUM(P131:P135)</f>
        <v>0</v>
      </c>
      <c r="Q130" s="168"/>
      <c r="R130" s="169">
        <f>SUM(R131:R135)</f>
        <v>3.8571708</v>
      </c>
      <c r="S130" s="168"/>
      <c r="T130" s="170">
        <f>SUM(T131:T135)</f>
        <v>0</v>
      </c>
      <c r="AR130" s="171" t="s">
        <v>83</v>
      </c>
      <c r="AT130" s="172" t="s">
        <v>74</v>
      </c>
      <c r="AU130" s="172" t="s">
        <v>75</v>
      </c>
      <c r="AY130" s="171" t="s">
        <v>349</v>
      </c>
      <c r="BK130" s="173">
        <f>SUM(BK131:BK135)</f>
        <v>0</v>
      </c>
    </row>
    <row r="131" spans="1:65" s="2" customFormat="1" ht="21.75" customHeight="1">
      <c r="A131" s="37"/>
      <c r="B131" s="38"/>
      <c r="C131" s="174" t="s">
        <v>379</v>
      </c>
      <c r="D131" s="174" t="s">
        <v>350</v>
      </c>
      <c r="E131" s="175" t="s">
        <v>597</v>
      </c>
      <c r="F131" s="176" t="s">
        <v>598</v>
      </c>
      <c r="G131" s="177" t="s">
        <v>366</v>
      </c>
      <c r="H131" s="178">
        <v>2.04</v>
      </c>
      <c r="I131" s="179"/>
      <c r="J131" s="180">
        <f>ROUND(I131*H131,2)</f>
        <v>0</v>
      </c>
      <c r="K131" s="176" t="s">
        <v>354</v>
      </c>
      <c r="L131" s="42"/>
      <c r="M131" s="181" t="s">
        <v>19</v>
      </c>
      <c r="N131" s="182" t="s">
        <v>46</v>
      </c>
      <c r="O131" s="67"/>
      <c r="P131" s="183">
        <f>O131*H131</f>
        <v>0</v>
      </c>
      <c r="Q131" s="183">
        <v>1.8907700000000001</v>
      </c>
      <c r="R131" s="183">
        <f>Q131*H131</f>
        <v>3.8571708</v>
      </c>
      <c r="S131" s="183">
        <v>0</v>
      </c>
      <c r="T131" s="184">
        <f>S131*H131</f>
        <v>0</v>
      </c>
      <c r="U131" s="37"/>
      <c r="V131" s="37"/>
      <c r="W131" s="37"/>
      <c r="X131" s="37"/>
      <c r="Y131" s="37"/>
      <c r="Z131" s="37"/>
      <c r="AA131" s="37"/>
      <c r="AB131" s="37"/>
      <c r="AC131" s="37"/>
      <c r="AD131" s="37"/>
      <c r="AE131" s="37"/>
      <c r="AR131" s="185" t="s">
        <v>187</v>
      </c>
      <c r="AT131" s="185" t="s">
        <v>350</v>
      </c>
      <c r="AU131" s="185" t="s">
        <v>83</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187</v>
      </c>
      <c r="BM131" s="185" t="s">
        <v>409</v>
      </c>
    </row>
    <row r="132" spans="1:65" s="2" customFormat="1" ht="10.199999999999999">
      <c r="A132" s="37"/>
      <c r="B132" s="38"/>
      <c r="C132" s="39"/>
      <c r="D132" s="187" t="s">
        <v>355</v>
      </c>
      <c r="E132" s="39"/>
      <c r="F132" s="188" t="s">
        <v>599</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355</v>
      </c>
      <c r="AU132" s="20" t="s">
        <v>83</v>
      </c>
    </row>
    <row r="133" spans="1:65" s="12" customFormat="1" ht="10.199999999999999">
      <c r="B133" s="192"/>
      <c r="C133" s="193"/>
      <c r="D133" s="194" t="s">
        <v>357</v>
      </c>
      <c r="E133" s="195" t="s">
        <v>19</v>
      </c>
      <c r="F133" s="196" t="s">
        <v>645</v>
      </c>
      <c r="G133" s="193"/>
      <c r="H133" s="195" t="s">
        <v>19</v>
      </c>
      <c r="I133" s="197"/>
      <c r="J133" s="193"/>
      <c r="K133" s="193"/>
      <c r="L133" s="198"/>
      <c r="M133" s="199"/>
      <c r="N133" s="200"/>
      <c r="O133" s="200"/>
      <c r="P133" s="200"/>
      <c r="Q133" s="200"/>
      <c r="R133" s="200"/>
      <c r="S133" s="200"/>
      <c r="T133" s="201"/>
      <c r="AT133" s="202" t="s">
        <v>357</v>
      </c>
      <c r="AU133" s="202" t="s">
        <v>83</v>
      </c>
      <c r="AV133" s="12" t="s">
        <v>83</v>
      </c>
      <c r="AW133" s="12" t="s">
        <v>37</v>
      </c>
      <c r="AX133" s="12" t="s">
        <v>75</v>
      </c>
      <c r="AY133" s="202" t="s">
        <v>349</v>
      </c>
    </row>
    <row r="134" spans="1:65" s="13" customFormat="1" ht="10.199999999999999">
      <c r="B134" s="203"/>
      <c r="C134" s="204"/>
      <c r="D134" s="194" t="s">
        <v>357</v>
      </c>
      <c r="E134" s="205" t="s">
        <v>19</v>
      </c>
      <c r="F134" s="206" t="s">
        <v>1413</v>
      </c>
      <c r="G134" s="204"/>
      <c r="H134" s="207">
        <v>2.04</v>
      </c>
      <c r="I134" s="208"/>
      <c r="J134" s="204"/>
      <c r="K134" s="204"/>
      <c r="L134" s="209"/>
      <c r="M134" s="210"/>
      <c r="N134" s="211"/>
      <c r="O134" s="211"/>
      <c r="P134" s="211"/>
      <c r="Q134" s="211"/>
      <c r="R134" s="211"/>
      <c r="S134" s="211"/>
      <c r="T134" s="212"/>
      <c r="AT134" s="213" t="s">
        <v>357</v>
      </c>
      <c r="AU134" s="213" t="s">
        <v>83</v>
      </c>
      <c r="AV134" s="13" t="s">
        <v>85</v>
      </c>
      <c r="AW134" s="13" t="s">
        <v>37</v>
      </c>
      <c r="AX134" s="13" t="s">
        <v>75</v>
      </c>
      <c r="AY134" s="213" t="s">
        <v>349</v>
      </c>
    </row>
    <row r="135" spans="1:65" s="14" customFormat="1" ht="10.199999999999999">
      <c r="B135" s="214"/>
      <c r="C135" s="215"/>
      <c r="D135" s="194" t="s">
        <v>357</v>
      </c>
      <c r="E135" s="216" t="s">
        <v>19</v>
      </c>
      <c r="F135" s="217" t="s">
        <v>360</v>
      </c>
      <c r="G135" s="215"/>
      <c r="H135" s="218">
        <v>2.04</v>
      </c>
      <c r="I135" s="219"/>
      <c r="J135" s="215"/>
      <c r="K135" s="215"/>
      <c r="L135" s="220"/>
      <c r="M135" s="221"/>
      <c r="N135" s="222"/>
      <c r="O135" s="222"/>
      <c r="P135" s="222"/>
      <c r="Q135" s="222"/>
      <c r="R135" s="222"/>
      <c r="S135" s="222"/>
      <c r="T135" s="223"/>
      <c r="AT135" s="224" t="s">
        <v>357</v>
      </c>
      <c r="AU135" s="224" t="s">
        <v>83</v>
      </c>
      <c r="AV135" s="14" t="s">
        <v>187</v>
      </c>
      <c r="AW135" s="14" t="s">
        <v>37</v>
      </c>
      <c r="AX135" s="14" t="s">
        <v>83</v>
      </c>
      <c r="AY135" s="224" t="s">
        <v>349</v>
      </c>
    </row>
    <row r="136" spans="1:65" s="11" customFormat="1" ht="25.95" customHeight="1">
      <c r="B136" s="160"/>
      <c r="C136" s="161"/>
      <c r="D136" s="162" t="s">
        <v>74</v>
      </c>
      <c r="E136" s="163" t="s">
        <v>471</v>
      </c>
      <c r="F136" s="163" t="s">
        <v>472</v>
      </c>
      <c r="G136" s="161"/>
      <c r="H136" s="161"/>
      <c r="I136" s="164"/>
      <c r="J136" s="165">
        <f>BK136</f>
        <v>0</v>
      </c>
      <c r="K136" s="161"/>
      <c r="L136" s="166"/>
      <c r="M136" s="167"/>
      <c r="N136" s="168"/>
      <c r="O136" s="168"/>
      <c r="P136" s="169">
        <f>SUM(P137:P141)</f>
        <v>0</v>
      </c>
      <c r="Q136" s="168"/>
      <c r="R136" s="169">
        <f>SUM(R137:R141)</f>
        <v>7.0490000000000006E-3</v>
      </c>
      <c r="S136" s="168"/>
      <c r="T136" s="170">
        <f>SUM(T137:T141)</f>
        <v>0</v>
      </c>
      <c r="AR136" s="171" t="s">
        <v>83</v>
      </c>
      <c r="AT136" s="172" t="s">
        <v>74</v>
      </c>
      <c r="AU136" s="172" t="s">
        <v>75</v>
      </c>
      <c r="AY136" s="171" t="s">
        <v>349</v>
      </c>
      <c r="BK136" s="173">
        <f>SUM(BK137:BK141)</f>
        <v>0</v>
      </c>
    </row>
    <row r="137" spans="1:65" s="2" customFormat="1" ht="16.5" customHeight="1">
      <c r="A137" s="37"/>
      <c r="B137" s="38"/>
      <c r="C137" s="174" t="s">
        <v>411</v>
      </c>
      <c r="D137" s="174" t="s">
        <v>350</v>
      </c>
      <c r="E137" s="175" t="s">
        <v>617</v>
      </c>
      <c r="F137" s="176" t="s">
        <v>618</v>
      </c>
      <c r="G137" s="177" t="s">
        <v>435</v>
      </c>
      <c r="H137" s="178">
        <v>37.1</v>
      </c>
      <c r="I137" s="179"/>
      <c r="J137" s="180">
        <f>ROUND(I137*H137,2)</f>
        <v>0</v>
      </c>
      <c r="K137" s="176" t="s">
        <v>354</v>
      </c>
      <c r="L137" s="42"/>
      <c r="M137" s="181" t="s">
        <v>19</v>
      </c>
      <c r="N137" s="182" t="s">
        <v>46</v>
      </c>
      <c r="O137" s="67"/>
      <c r="P137" s="183">
        <f>O137*H137</f>
        <v>0</v>
      </c>
      <c r="Q137" s="183">
        <v>1.9000000000000001E-4</v>
      </c>
      <c r="R137" s="183">
        <f>Q137*H137</f>
        <v>7.0490000000000006E-3</v>
      </c>
      <c r="S137" s="183">
        <v>0</v>
      </c>
      <c r="T137" s="184">
        <f>S137*H137</f>
        <v>0</v>
      </c>
      <c r="U137" s="37"/>
      <c r="V137" s="37"/>
      <c r="W137" s="37"/>
      <c r="X137" s="37"/>
      <c r="Y137" s="37"/>
      <c r="Z137" s="37"/>
      <c r="AA137" s="37"/>
      <c r="AB137" s="37"/>
      <c r="AC137" s="37"/>
      <c r="AD137" s="37"/>
      <c r="AE137" s="37"/>
      <c r="AR137" s="185" t="s">
        <v>187</v>
      </c>
      <c r="AT137" s="185" t="s">
        <v>350</v>
      </c>
      <c r="AU137" s="185" t="s">
        <v>83</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187</v>
      </c>
      <c r="BM137" s="185" t="s">
        <v>414</v>
      </c>
    </row>
    <row r="138" spans="1:65" s="2" customFormat="1" ht="10.199999999999999">
      <c r="A138" s="37"/>
      <c r="B138" s="38"/>
      <c r="C138" s="39"/>
      <c r="D138" s="187" t="s">
        <v>355</v>
      </c>
      <c r="E138" s="39"/>
      <c r="F138" s="188" t="s">
        <v>619</v>
      </c>
      <c r="G138" s="39"/>
      <c r="H138" s="39"/>
      <c r="I138" s="189"/>
      <c r="J138" s="39"/>
      <c r="K138" s="39"/>
      <c r="L138" s="42"/>
      <c r="M138" s="190"/>
      <c r="N138" s="191"/>
      <c r="O138" s="67"/>
      <c r="P138" s="67"/>
      <c r="Q138" s="67"/>
      <c r="R138" s="67"/>
      <c r="S138" s="67"/>
      <c r="T138" s="68"/>
      <c r="U138" s="37"/>
      <c r="V138" s="37"/>
      <c r="W138" s="37"/>
      <c r="X138" s="37"/>
      <c r="Y138" s="37"/>
      <c r="Z138" s="37"/>
      <c r="AA138" s="37"/>
      <c r="AB138" s="37"/>
      <c r="AC138" s="37"/>
      <c r="AD138" s="37"/>
      <c r="AE138" s="37"/>
      <c r="AT138" s="20" t="s">
        <v>355</v>
      </c>
      <c r="AU138" s="20" t="s">
        <v>83</v>
      </c>
    </row>
    <row r="139" spans="1:65" s="12" customFormat="1" ht="10.199999999999999">
      <c r="B139" s="192"/>
      <c r="C139" s="193"/>
      <c r="D139" s="194" t="s">
        <v>357</v>
      </c>
      <c r="E139" s="195" t="s">
        <v>19</v>
      </c>
      <c r="F139" s="196" t="s">
        <v>1414</v>
      </c>
      <c r="G139" s="193"/>
      <c r="H139" s="195" t="s">
        <v>19</v>
      </c>
      <c r="I139" s="197"/>
      <c r="J139" s="193"/>
      <c r="K139" s="193"/>
      <c r="L139" s="198"/>
      <c r="M139" s="199"/>
      <c r="N139" s="200"/>
      <c r="O139" s="200"/>
      <c r="P139" s="200"/>
      <c r="Q139" s="200"/>
      <c r="R139" s="200"/>
      <c r="S139" s="200"/>
      <c r="T139" s="201"/>
      <c r="AT139" s="202" t="s">
        <v>357</v>
      </c>
      <c r="AU139" s="202" t="s">
        <v>83</v>
      </c>
      <c r="AV139" s="12" t="s">
        <v>83</v>
      </c>
      <c r="AW139" s="12" t="s">
        <v>37</v>
      </c>
      <c r="AX139" s="12" t="s">
        <v>75</v>
      </c>
      <c r="AY139" s="202" t="s">
        <v>349</v>
      </c>
    </row>
    <row r="140" spans="1:65" s="13" customFormat="1" ht="10.199999999999999">
      <c r="B140" s="203"/>
      <c r="C140" s="204"/>
      <c r="D140" s="194" t="s">
        <v>357</v>
      </c>
      <c r="E140" s="205" t="s">
        <v>19</v>
      </c>
      <c r="F140" s="206" t="s">
        <v>1415</v>
      </c>
      <c r="G140" s="204"/>
      <c r="H140" s="207">
        <v>37.1</v>
      </c>
      <c r="I140" s="208"/>
      <c r="J140" s="204"/>
      <c r="K140" s="204"/>
      <c r="L140" s="209"/>
      <c r="M140" s="210"/>
      <c r="N140" s="211"/>
      <c r="O140" s="211"/>
      <c r="P140" s="211"/>
      <c r="Q140" s="211"/>
      <c r="R140" s="211"/>
      <c r="S140" s="211"/>
      <c r="T140" s="212"/>
      <c r="AT140" s="213" t="s">
        <v>357</v>
      </c>
      <c r="AU140" s="213" t="s">
        <v>83</v>
      </c>
      <c r="AV140" s="13" t="s">
        <v>85</v>
      </c>
      <c r="AW140" s="13" t="s">
        <v>37</v>
      </c>
      <c r="AX140" s="13" t="s">
        <v>75</v>
      </c>
      <c r="AY140" s="213" t="s">
        <v>349</v>
      </c>
    </row>
    <row r="141" spans="1:65" s="14" customFormat="1" ht="10.199999999999999">
      <c r="B141" s="214"/>
      <c r="C141" s="215"/>
      <c r="D141" s="194" t="s">
        <v>357</v>
      </c>
      <c r="E141" s="216" t="s">
        <v>19</v>
      </c>
      <c r="F141" s="217" t="s">
        <v>360</v>
      </c>
      <c r="G141" s="215"/>
      <c r="H141" s="218">
        <v>37.1</v>
      </c>
      <c r="I141" s="219"/>
      <c r="J141" s="215"/>
      <c r="K141" s="215"/>
      <c r="L141" s="220"/>
      <c r="M141" s="221"/>
      <c r="N141" s="222"/>
      <c r="O141" s="222"/>
      <c r="P141" s="222"/>
      <c r="Q141" s="222"/>
      <c r="R141" s="222"/>
      <c r="S141" s="222"/>
      <c r="T141" s="223"/>
      <c r="AT141" s="224" t="s">
        <v>357</v>
      </c>
      <c r="AU141" s="224" t="s">
        <v>83</v>
      </c>
      <c r="AV141" s="14" t="s">
        <v>187</v>
      </c>
      <c r="AW141" s="14" t="s">
        <v>37</v>
      </c>
      <c r="AX141" s="14" t="s">
        <v>83</v>
      </c>
      <c r="AY141" s="224" t="s">
        <v>349</v>
      </c>
    </row>
    <row r="142" spans="1:65" s="11" customFormat="1" ht="25.95" customHeight="1">
      <c r="B142" s="160"/>
      <c r="C142" s="161"/>
      <c r="D142" s="162" t="s">
        <v>74</v>
      </c>
      <c r="E142" s="163" t="s">
        <v>500</v>
      </c>
      <c r="F142" s="163" t="s">
        <v>501</v>
      </c>
      <c r="G142" s="161"/>
      <c r="H142" s="161"/>
      <c r="I142" s="164"/>
      <c r="J142" s="165">
        <f>BK142</f>
        <v>0</v>
      </c>
      <c r="K142" s="161"/>
      <c r="L142" s="166"/>
      <c r="M142" s="167"/>
      <c r="N142" s="168"/>
      <c r="O142" s="168"/>
      <c r="P142" s="169">
        <f>SUM(P143:P151)</f>
        <v>0</v>
      </c>
      <c r="Q142" s="168"/>
      <c r="R142" s="169">
        <f>SUM(R143:R151)</f>
        <v>0</v>
      </c>
      <c r="S142" s="168"/>
      <c r="T142" s="170">
        <f>SUM(T143:T151)</f>
        <v>0</v>
      </c>
      <c r="AR142" s="171" t="s">
        <v>83</v>
      </c>
      <c r="AT142" s="172" t="s">
        <v>74</v>
      </c>
      <c r="AU142" s="172" t="s">
        <v>75</v>
      </c>
      <c r="AY142" s="171" t="s">
        <v>349</v>
      </c>
      <c r="BK142" s="173">
        <f>SUM(BK143:BK151)</f>
        <v>0</v>
      </c>
    </row>
    <row r="143" spans="1:65" s="2" customFormat="1" ht="16.5" customHeight="1">
      <c r="A143" s="37"/>
      <c r="B143" s="38"/>
      <c r="C143" s="174" t="s">
        <v>383</v>
      </c>
      <c r="D143" s="174" t="s">
        <v>350</v>
      </c>
      <c r="E143" s="175" t="s">
        <v>1416</v>
      </c>
      <c r="F143" s="176" t="s">
        <v>1417</v>
      </c>
      <c r="G143" s="177" t="s">
        <v>435</v>
      </c>
      <c r="H143" s="178">
        <v>6</v>
      </c>
      <c r="I143" s="179"/>
      <c r="J143" s="180">
        <f>ROUND(I143*H143,2)</f>
        <v>0</v>
      </c>
      <c r="K143" s="176" t="s">
        <v>485</v>
      </c>
      <c r="L143" s="42"/>
      <c r="M143" s="181" t="s">
        <v>19</v>
      </c>
      <c r="N143" s="182" t="s">
        <v>46</v>
      </c>
      <c r="O143" s="67"/>
      <c r="P143" s="183">
        <f>O143*H143</f>
        <v>0</v>
      </c>
      <c r="Q143" s="183">
        <v>0</v>
      </c>
      <c r="R143" s="183">
        <f>Q143*H143</f>
        <v>0</v>
      </c>
      <c r="S143" s="183">
        <v>0</v>
      </c>
      <c r="T143" s="184">
        <f>S143*H143</f>
        <v>0</v>
      </c>
      <c r="U143" s="37"/>
      <c r="V143" s="37"/>
      <c r="W143" s="37"/>
      <c r="X143" s="37"/>
      <c r="Y143" s="37"/>
      <c r="Z143" s="37"/>
      <c r="AA143" s="37"/>
      <c r="AB143" s="37"/>
      <c r="AC143" s="37"/>
      <c r="AD143" s="37"/>
      <c r="AE143" s="37"/>
      <c r="AR143" s="185" t="s">
        <v>187</v>
      </c>
      <c r="AT143" s="185" t="s">
        <v>350</v>
      </c>
      <c r="AU143" s="185" t="s">
        <v>83</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187</v>
      </c>
      <c r="BM143" s="185" t="s">
        <v>420</v>
      </c>
    </row>
    <row r="144" spans="1:65" s="2" customFormat="1" ht="24.15" customHeight="1">
      <c r="A144" s="37"/>
      <c r="B144" s="38"/>
      <c r="C144" s="174" t="s">
        <v>424</v>
      </c>
      <c r="D144" s="174" t="s">
        <v>350</v>
      </c>
      <c r="E144" s="175" t="s">
        <v>1418</v>
      </c>
      <c r="F144" s="176" t="s">
        <v>1419</v>
      </c>
      <c r="G144" s="177" t="s">
        <v>484</v>
      </c>
      <c r="H144" s="178">
        <v>1</v>
      </c>
      <c r="I144" s="179"/>
      <c r="J144" s="180">
        <f>ROUND(I144*H144,2)</f>
        <v>0</v>
      </c>
      <c r="K144" s="176" t="s">
        <v>485</v>
      </c>
      <c r="L144" s="42"/>
      <c r="M144" s="181" t="s">
        <v>19</v>
      </c>
      <c r="N144" s="182" t="s">
        <v>46</v>
      </c>
      <c r="O144" s="67"/>
      <c r="P144" s="183">
        <f>O144*H144</f>
        <v>0</v>
      </c>
      <c r="Q144" s="183">
        <v>0</v>
      </c>
      <c r="R144" s="183">
        <f>Q144*H144</f>
        <v>0</v>
      </c>
      <c r="S144" s="183">
        <v>0</v>
      </c>
      <c r="T144" s="184">
        <f>S144*H144</f>
        <v>0</v>
      </c>
      <c r="U144" s="37"/>
      <c r="V144" s="37"/>
      <c r="W144" s="37"/>
      <c r="X144" s="37"/>
      <c r="Y144" s="37"/>
      <c r="Z144" s="37"/>
      <c r="AA144" s="37"/>
      <c r="AB144" s="37"/>
      <c r="AC144" s="37"/>
      <c r="AD144" s="37"/>
      <c r="AE144" s="37"/>
      <c r="AR144" s="185" t="s">
        <v>187</v>
      </c>
      <c r="AT144" s="185" t="s">
        <v>350</v>
      </c>
      <c r="AU144" s="185" t="s">
        <v>83</v>
      </c>
      <c r="AY144" s="20" t="s">
        <v>349</v>
      </c>
      <c r="BE144" s="186">
        <f>IF(N144="základní",J144,0)</f>
        <v>0</v>
      </c>
      <c r="BF144" s="186">
        <f>IF(N144="snížená",J144,0)</f>
        <v>0</v>
      </c>
      <c r="BG144" s="186">
        <f>IF(N144="zákl. přenesená",J144,0)</f>
        <v>0</v>
      </c>
      <c r="BH144" s="186">
        <f>IF(N144="sníž. přenesená",J144,0)</f>
        <v>0</v>
      </c>
      <c r="BI144" s="186">
        <f>IF(N144="nulová",J144,0)</f>
        <v>0</v>
      </c>
      <c r="BJ144" s="20" t="s">
        <v>83</v>
      </c>
      <c r="BK144" s="186">
        <f>ROUND(I144*H144,2)</f>
        <v>0</v>
      </c>
      <c r="BL144" s="20" t="s">
        <v>187</v>
      </c>
      <c r="BM144" s="185" t="s">
        <v>428</v>
      </c>
    </row>
    <row r="145" spans="1:65" s="12" customFormat="1" ht="10.199999999999999">
      <c r="B145" s="192"/>
      <c r="C145" s="193"/>
      <c r="D145" s="194" t="s">
        <v>357</v>
      </c>
      <c r="E145" s="195" t="s">
        <v>19</v>
      </c>
      <c r="F145" s="196" t="s">
        <v>1420</v>
      </c>
      <c r="G145" s="193"/>
      <c r="H145" s="195" t="s">
        <v>19</v>
      </c>
      <c r="I145" s="197"/>
      <c r="J145" s="193"/>
      <c r="K145" s="193"/>
      <c r="L145" s="198"/>
      <c r="M145" s="199"/>
      <c r="N145" s="200"/>
      <c r="O145" s="200"/>
      <c r="P145" s="200"/>
      <c r="Q145" s="200"/>
      <c r="R145" s="200"/>
      <c r="S145" s="200"/>
      <c r="T145" s="201"/>
      <c r="AT145" s="202" t="s">
        <v>357</v>
      </c>
      <c r="AU145" s="202" t="s">
        <v>83</v>
      </c>
      <c r="AV145" s="12" t="s">
        <v>83</v>
      </c>
      <c r="AW145" s="12" t="s">
        <v>37</v>
      </c>
      <c r="AX145" s="12" t="s">
        <v>75</v>
      </c>
      <c r="AY145" s="202" t="s">
        <v>349</v>
      </c>
    </row>
    <row r="146" spans="1:65" s="13" customFormat="1" ht="10.199999999999999">
      <c r="B146" s="203"/>
      <c r="C146" s="204"/>
      <c r="D146" s="194" t="s">
        <v>357</v>
      </c>
      <c r="E146" s="205" t="s">
        <v>19</v>
      </c>
      <c r="F146" s="206" t="s">
        <v>83</v>
      </c>
      <c r="G146" s="204"/>
      <c r="H146" s="207">
        <v>1</v>
      </c>
      <c r="I146" s="208"/>
      <c r="J146" s="204"/>
      <c r="K146" s="204"/>
      <c r="L146" s="209"/>
      <c r="M146" s="210"/>
      <c r="N146" s="211"/>
      <c r="O146" s="211"/>
      <c r="P146" s="211"/>
      <c r="Q146" s="211"/>
      <c r="R146" s="211"/>
      <c r="S146" s="211"/>
      <c r="T146" s="212"/>
      <c r="AT146" s="213" t="s">
        <v>357</v>
      </c>
      <c r="AU146" s="213" t="s">
        <v>83</v>
      </c>
      <c r="AV146" s="13" t="s">
        <v>85</v>
      </c>
      <c r="AW146" s="13" t="s">
        <v>37</v>
      </c>
      <c r="AX146" s="13" t="s">
        <v>75</v>
      </c>
      <c r="AY146" s="213" t="s">
        <v>349</v>
      </c>
    </row>
    <row r="147" spans="1:65" s="14" customFormat="1" ht="10.199999999999999">
      <c r="B147" s="214"/>
      <c r="C147" s="215"/>
      <c r="D147" s="194" t="s">
        <v>357</v>
      </c>
      <c r="E147" s="216" t="s">
        <v>19</v>
      </c>
      <c r="F147" s="217" t="s">
        <v>360</v>
      </c>
      <c r="G147" s="215"/>
      <c r="H147" s="218">
        <v>1</v>
      </c>
      <c r="I147" s="219"/>
      <c r="J147" s="215"/>
      <c r="K147" s="215"/>
      <c r="L147" s="220"/>
      <c r="M147" s="221"/>
      <c r="N147" s="222"/>
      <c r="O147" s="222"/>
      <c r="P147" s="222"/>
      <c r="Q147" s="222"/>
      <c r="R147" s="222"/>
      <c r="S147" s="222"/>
      <c r="T147" s="223"/>
      <c r="AT147" s="224" t="s">
        <v>357</v>
      </c>
      <c r="AU147" s="224" t="s">
        <v>83</v>
      </c>
      <c r="AV147" s="14" t="s">
        <v>187</v>
      </c>
      <c r="AW147" s="14" t="s">
        <v>37</v>
      </c>
      <c r="AX147" s="14" t="s">
        <v>83</v>
      </c>
      <c r="AY147" s="224" t="s">
        <v>349</v>
      </c>
    </row>
    <row r="148" spans="1:65" s="2" customFormat="1" ht="16.5" customHeight="1">
      <c r="A148" s="37"/>
      <c r="B148" s="38"/>
      <c r="C148" s="174" t="s">
        <v>390</v>
      </c>
      <c r="D148" s="174" t="s">
        <v>350</v>
      </c>
      <c r="E148" s="175" t="s">
        <v>1421</v>
      </c>
      <c r="F148" s="176" t="s">
        <v>1422</v>
      </c>
      <c r="G148" s="177" t="s">
        <v>484</v>
      </c>
      <c r="H148" s="178">
        <v>1</v>
      </c>
      <c r="I148" s="179"/>
      <c r="J148" s="180">
        <f>ROUND(I148*H148,2)</f>
        <v>0</v>
      </c>
      <c r="K148" s="176" t="s">
        <v>485</v>
      </c>
      <c r="L148" s="42"/>
      <c r="M148" s="181" t="s">
        <v>19</v>
      </c>
      <c r="N148" s="182" t="s">
        <v>46</v>
      </c>
      <c r="O148" s="67"/>
      <c r="P148" s="183">
        <f>O148*H148</f>
        <v>0</v>
      </c>
      <c r="Q148" s="183">
        <v>0</v>
      </c>
      <c r="R148" s="183">
        <f>Q148*H148</f>
        <v>0</v>
      </c>
      <c r="S148" s="183">
        <v>0</v>
      </c>
      <c r="T148" s="184">
        <f>S148*H148</f>
        <v>0</v>
      </c>
      <c r="U148" s="37"/>
      <c r="V148" s="37"/>
      <c r="W148" s="37"/>
      <c r="X148" s="37"/>
      <c r="Y148" s="37"/>
      <c r="Z148" s="37"/>
      <c r="AA148" s="37"/>
      <c r="AB148" s="37"/>
      <c r="AC148" s="37"/>
      <c r="AD148" s="37"/>
      <c r="AE148" s="37"/>
      <c r="AR148" s="185" t="s">
        <v>187</v>
      </c>
      <c r="AT148" s="185" t="s">
        <v>350</v>
      </c>
      <c r="AU148" s="185" t="s">
        <v>83</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187</v>
      </c>
      <c r="BM148" s="185" t="s">
        <v>436</v>
      </c>
    </row>
    <row r="149" spans="1:65" s="12" customFormat="1" ht="10.199999999999999">
      <c r="B149" s="192"/>
      <c r="C149" s="193"/>
      <c r="D149" s="194" t="s">
        <v>357</v>
      </c>
      <c r="E149" s="195" t="s">
        <v>19</v>
      </c>
      <c r="F149" s="196" t="s">
        <v>1423</v>
      </c>
      <c r="G149" s="193"/>
      <c r="H149" s="195" t="s">
        <v>19</v>
      </c>
      <c r="I149" s="197"/>
      <c r="J149" s="193"/>
      <c r="K149" s="193"/>
      <c r="L149" s="198"/>
      <c r="M149" s="199"/>
      <c r="N149" s="200"/>
      <c r="O149" s="200"/>
      <c r="P149" s="200"/>
      <c r="Q149" s="200"/>
      <c r="R149" s="200"/>
      <c r="S149" s="200"/>
      <c r="T149" s="201"/>
      <c r="AT149" s="202" t="s">
        <v>357</v>
      </c>
      <c r="AU149" s="202" t="s">
        <v>83</v>
      </c>
      <c r="AV149" s="12" t="s">
        <v>83</v>
      </c>
      <c r="AW149" s="12" t="s">
        <v>37</v>
      </c>
      <c r="AX149" s="12" t="s">
        <v>75</v>
      </c>
      <c r="AY149" s="202" t="s">
        <v>349</v>
      </c>
    </row>
    <row r="150" spans="1:65" s="13" customFormat="1" ht="10.199999999999999">
      <c r="B150" s="203"/>
      <c r="C150" s="204"/>
      <c r="D150" s="194" t="s">
        <v>357</v>
      </c>
      <c r="E150" s="205" t="s">
        <v>19</v>
      </c>
      <c r="F150" s="206" t="s">
        <v>83</v>
      </c>
      <c r="G150" s="204"/>
      <c r="H150" s="207">
        <v>1</v>
      </c>
      <c r="I150" s="208"/>
      <c r="J150" s="204"/>
      <c r="K150" s="204"/>
      <c r="L150" s="209"/>
      <c r="M150" s="210"/>
      <c r="N150" s="211"/>
      <c r="O150" s="211"/>
      <c r="P150" s="211"/>
      <c r="Q150" s="211"/>
      <c r="R150" s="211"/>
      <c r="S150" s="211"/>
      <c r="T150" s="212"/>
      <c r="AT150" s="213" t="s">
        <v>357</v>
      </c>
      <c r="AU150" s="213" t="s">
        <v>83</v>
      </c>
      <c r="AV150" s="13" t="s">
        <v>85</v>
      </c>
      <c r="AW150" s="13" t="s">
        <v>37</v>
      </c>
      <c r="AX150" s="13" t="s">
        <v>75</v>
      </c>
      <c r="AY150" s="213" t="s">
        <v>349</v>
      </c>
    </row>
    <row r="151" spans="1:65" s="14" customFormat="1" ht="10.199999999999999">
      <c r="B151" s="214"/>
      <c r="C151" s="215"/>
      <c r="D151" s="194" t="s">
        <v>357</v>
      </c>
      <c r="E151" s="216" t="s">
        <v>19</v>
      </c>
      <c r="F151" s="217" t="s">
        <v>360</v>
      </c>
      <c r="G151" s="215"/>
      <c r="H151" s="218">
        <v>1</v>
      </c>
      <c r="I151" s="219"/>
      <c r="J151" s="215"/>
      <c r="K151" s="215"/>
      <c r="L151" s="220"/>
      <c r="M151" s="221"/>
      <c r="N151" s="222"/>
      <c r="O151" s="222"/>
      <c r="P151" s="222"/>
      <c r="Q151" s="222"/>
      <c r="R151" s="222"/>
      <c r="S151" s="222"/>
      <c r="T151" s="223"/>
      <c r="AT151" s="224" t="s">
        <v>357</v>
      </c>
      <c r="AU151" s="224" t="s">
        <v>83</v>
      </c>
      <c r="AV151" s="14" t="s">
        <v>187</v>
      </c>
      <c r="AW151" s="14" t="s">
        <v>37</v>
      </c>
      <c r="AX151" s="14" t="s">
        <v>83</v>
      </c>
      <c r="AY151" s="224" t="s">
        <v>349</v>
      </c>
    </row>
    <row r="152" spans="1:65" s="11" customFormat="1" ht="25.95" customHeight="1">
      <c r="B152" s="160"/>
      <c r="C152" s="161"/>
      <c r="D152" s="162" t="s">
        <v>74</v>
      </c>
      <c r="E152" s="163" t="s">
        <v>534</v>
      </c>
      <c r="F152" s="163" t="s">
        <v>535</v>
      </c>
      <c r="G152" s="161"/>
      <c r="H152" s="161"/>
      <c r="I152" s="164"/>
      <c r="J152" s="165">
        <f>BK152</f>
        <v>0</v>
      </c>
      <c r="K152" s="161"/>
      <c r="L152" s="166"/>
      <c r="M152" s="167"/>
      <c r="N152" s="168"/>
      <c r="O152" s="168"/>
      <c r="P152" s="169">
        <f>SUM(P153:P154)</f>
        <v>0</v>
      </c>
      <c r="Q152" s="168"/>
      <c r="R152" s="169">
        <f>SUM(R153:R154)</f>
        <v>0</v>
      </c>
      <c r="S152" s="168"/>
      <c r="T152" s="170">
        <f>SUM(T153:T154)</f>
        <v>0</v>
      </c>
      <c r="AR152" s="171" t="s">
        <v>83</v>
      </c>
      <c r="AT152" s="172" t="s">
        <v>74</v>
      </c>
      <c r="AU152" s="172" t="s">
        <v>75</v>
      </c>
      <c r="AY152" s="171" t="s">
        <v>349</v>
      </c>
      <c r="BK152" s="173">
        <f>SUM(BK153:BK154)</f>
        <v>0</v>
      </c>
    </row>
    <row r="153" spans="1:65" s="2" customFormat="1" ht="24.15" customHeight="1">
      <c r="A153" s="37"/>
      <c r="B153" s="38"/>
      <c r="C153" s="174" t="s">
        <v>8</v>
      </c>
      <c r="D153" s="174" t="s">
        <v>350</v>
      </c>
      <c r="E153" s="175" t="s">
        <v>870</v>
      </c>
      <c r="F153" s="176" t="s">
        <v>871</v>
      </c>
      <c r="G153" s="177" t="s">
        <v>403</v>
      </c>
      <c r="H153" s="178">
        <v>15.504</v>
      </c>
      <c r="I153" s="179"/>
      <c r="J153" s="180">
        <f>ROUND(I153*H153,2)</f>
        <v>0</v>
      </c>
      <c r="K153" s="176" t="s">
        <v>354</v>
      </c>
      <c r="L153" s="42"/>
      <c r="M153" s="181" t="s">
        <v>19</v>
      </c>
      <c r="N153" s="182" t="s">
        <v>46</v>
      </c>
      <c r="O153" s="67"/>
      <c r="P153" s="183">
        <f>O153*H153</f>
        <v>0</v>
      </c>
      <c r="Q153" s="183">
        <v>0</v>
      </c>
      <c r="R153" s="183">
        <f>Q153*H153</f>
        <v>0</v>
      </c>
      <c r="S153" s="183">
        <v>0</v>
      </c>
      <c r="T153" s="184">
        <f>S153*H153</f>
        <v>0</v>
      </c>
      <c r="U153" s="37"/>
      <c r="V153" s="37"/>
      <c r="W153" s="37"/>
      <c r="X153" s="37"/>
      <c r="Y153" s="37"/>
      <c r="Z153" s="37"/>
      <c r="AA153" s="37"/>
      <c r="AB153" s="37"/>
      <c r="AC153" s="37"/>
      <c r="AD153" s="37"/>
      <c r="AE153" s="37"/>
      <c r="AR153" s="185" t="s">
        <v>187</v>
      </c>
      <c r="AT153" s="185" t="s">
        <v>350</v>
      </c>
      <c r="AU153" s="185" t="s">
        <v>83</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187</v>
      </c>
      <c r="BM153" s="185" t="s">
        <v>444</v>
      </c>
    </row>
    <row r="154" spans="1:65" s="2" customFormat="1" ht="10.199999999999999">
      <c r="A154" s="37"/>
      <c r="B154" s="38"/>
      <c r="C154" s="39"/>
      <c r="D154" s="187" t="s">
        <v>355</v>
      </c>
      <c r="E154" s="39"/>
      <c r="F154" s="188" t="s">
        <v>873</v>
      </c>
      <c r="G154" s="39"/>
      <c r="H154" s="39"/>
      <c r="I154" s="189"/>
      <c r="J154" s="39"/>
      <c r="K154" s="39"/>
      <c r="L154" s="42"/>
      <c r="M154" s="190"/>
      <c r="N154" s="191"/>
      <c r="O154" s="67"/>
      <c r="P154" s="67"/>
      <c r="Q154" s="67"/>
      <c r="R154" s="67"/>
      <c r="S154" s="67"/>
      <c r="T154" s="68"/>
      <c r="U154" s="37"/>
      <c r="V154" s="37"/>
      <c r="W154" s="37"/>
      <c r="X154" s="37"/>
      <c r="Y154" s="37"/>
      <c r="Z154" s="37"/>
      <c r="AA154" s="37"/>
      <c r="AB154" s="37"/>
      <c r="AC154" s="37"/>
      <c r="AD154" s="37"/>
      <c r="AE154" s="37"/>
      <c r="AT154" s="20" t="s">
        <v>355</v>
      </c>
      <c r="AU154" s="20" t="s">
        <v>83</v>
      </c>
    </row>
    <row r="155" spans="1:65" s="11" customFormat="1" ht="25.95" customHeight="1">
      <c r="B155" s="160"/>
      <c r="C155" s="161"/>
      <c r="D155" s="162" t="s">
        <v>74</v>
      </c>
      <c r="E155" s="163" t="s">
        <v>1424</v>
      </c>
      <c r="F155" s="163" t="s">
        <v>1425</v>
      </c>
      <c r="G155" s="161"/>
      <c r="H155" s="161"/>
      <c r="I155" s="164"/>
      <c r="J155" s="165">
        <f>BK155</f>
        <v>0</v>
      </c>
      <c r="K155" s="161"/>
      <c r="L155" s="166"/>
      <c r="M155" s="167"/>
      <c r="N155" s="168"/>
      <c r="O155" s="168"/>
      <c r="P155" s="169">
        <f>SUM(P156:P159)</f>
        <v>0</v>
      </c>
      <c r="Q155" s="168"/>
      <c r="R155" s="169">
        <f>SUM(R156:R159)</f>
        <v>0</v>
      </c>
      <c r="S155" s="168"/>
      <c r="T155" s="170">
        <f>SUM(T156:T159)</f>
        <v>0</v>
      </c>
      <c r="AR155" s="171" t="s">
        <v>85</v>
      </c>
      <c r="AT155" s="172" t="s">
        <v>74</v>
      </c>
      <c r="AU155" s="172" t="s">
        <v>75</v>
      </c>
      <c r="AY155" s="171" t="s">
        <v>349</v>
      </c>
      <c r="BK155" s="173">
        <f>SUM(BK156:BK159)</f>
        <v>0</v>
      </c>
    </row>
    <row r="156" spans="1:65" s="2" customFormat="1" ht="37.799999999999997" customHeight="1">
      <c r="A156" s="37"/>
      <c r="B156" s="38"/>
      <c r="C156" s="174" t="s">
        <v>396</v>
      </c>
      <c r="D156" s="174" t="s">
        <v>350</v>
      </c>
      <c r="E156" s="175" t="s">
        <v>1426</v>
      </c>
      <c r="F156" s="176" t="s">
        <v>1427</v>
      </c>
      <c r="G156" s="177" t="s">
        <v>484</v>
      </c>
      <c r="H156" s="178">
        <v>1</v>
      </c>
      <c r="I156" s="179"/>
      <c r="J156" s="180">
        <f>ROUND(I156*H156,2)</f>
        <v>0</v>
      </c>
      <c r="K156" s="176" t="s">
        <v>485</v>
      </c>
      <c r="L156" s="42"/>
      <c r="M156" s="181" t="s">
        <v>19</v>
      </c>
      <c r="N156" s="182"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396</v>
      </c>
      <c r="AT156" s="185" t="s">
        <v>350</v>
      </c>
      <c r="AU156" s="185" t="s">
        <v>83</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396</v>
      </c>
      <c r="BM156" s="185" t="s">
        <v>449</v>
      </c>
    </row>
    <row r="157" spans="1:65" s="12" customFormat="1" ht="10.199999999999999">
      <c r="B157" s="192"/>
      <c r="C157" s="193"/>
      <c r="D157" s="194" t="s">
        <v>357</v>
      </c>
      <c r="E157" s="195" t="s">
        <v>19</v>
      </c>
      <c r="F157" s="196" t="s">
        <v>1428</v>
      </c>
      <c r="G157" s="193"/>
      <c r="H157" s="195" t="s">
        <v>19</v>
      </c>
      <c r="I157" s="197"/>
      <c r="J157" s="193"/>
      <c r="K157" s="193"/>
      <c r="L157" s="198"/>
      <c r="M157" s="199"/>
      <c r="N157" s="200"/>
      <c r="O157" s="200"/>
      <c r="P157" s="200"/>
      <c r="Q157" s="200"/>
      <c r="R157" s="200"/>
      <c r="S157" s="200"/>
      <c r="T157" s="201"/>
      <c r="AT157" s="202" t="s">
        <v>357</v>
      </c>
      <c r="AU157" s="202" t="s">
        <v>83</v>
      </c>
      <c r="AV157" s="12" t="s">
        <v>83</v>
      </c>
      <c r="AW157" s="12" t="s">
        <v>37</v>
      </c>
      <c r="AX157" s="12" t="s">
        <v>75</v>
      </c>
      <c r="AY157" s="202" t="s">
        <v>349</v>
      </c>
    </row>
    <row r="158" spans="1:65" s="13" customFormat="1" ht="10.199999999999999">
      <c r="B158" s="203"/>
      <c r="C158" s="204"/>
      <c r="D158" s="194" t="s">
        <v>357</v>
      </c>
      <c r="E158" s="205" t="s">
        <v>19</v>
      </c>
      <c r="F158" s="206" t="s">
        <v>83</v>
      </c>
      <c r="G158" s="204"/>
      <c r="H158" s="207">
        <v>1</v>
      </c>
      <c r="I158" s="208"/>
      <c r="J158" s="204"/>
      <c r="K158" s="204"/>
      <c r="L158" s="209"/>
      <c r="M158" s="210"/>
      <c r="N158" s="211"/>
      <c r="O158" s="211"/>
      <c r="P158" s="211"/>
      <c r="Q158" s="211"/>
      <c r="R158" s="211"/>
      <c r="S158" s="211"/>
      <c r="T158" s="212"/>
      <c r="AT158" s="213" t="s">
        <v>357</v>
      </c>
      <c r="AU158" s="213" t="s">
        <v>83</v>
      </c>
      <c r="AV158" s="13" t="s">
        <v>85</v>
      </c>
      <c r="AW158" s="13" t="s">
        <v>37</v>
      </c>
      <c r="AX158" s="13" t="s">
        <v>75</v>
      </c>
      <c r="AY158" s="213" t="s">
        <v>349</v>
      </c>
    </row>
    <row r="159" spans="1:65" s="14" customFormat="1" ht="10.199999999999999">
      <c r="B159" s="214"/>
      <c r="C159" s="215"/>
      <c r="D159" s="194" t="s">
        <v>357</v>
      </c>
      <c r="E159" s="216" t="s">
        <v>19</v>
      </c>
      <c r="F159" s="217" t="s">
        <v>360</v>
      </c>
      <c r="G159" s="215"/>
      <c r="H159" s="218">
        <v>1</v>
      </c>
      <c r="I159" s="219"/>
      <c r="J159" s="215"/>
      <c r="K159" s="215"/>
      <c r="L159" s="220"/>
      <c r="M159" s="221"/>
      <c r="N159" s="222"/>
      <c r="O159" s="222"/>
      <c r="P159" s="222"/>
      <c r="Q159" s="222"/>
      <c r="R159" s="222"/>
      <c r="S159" s="222"/>
      <c r="T159" s="223"/>
      <c r="AT159" s="224" t="s">
        <v>357</v>
      </c>
      <c r="AU159" s="224" t="s">
        <v>83</v>
      </c>
      <c r="AV159" s="14" t="s">
        <v>187</v>
      </c>
      <c r="AW159" s="14" t="s">
        <v>37</v>
      </c>
      <c r="AX159" s="14" t="s">
        <v>83</v>
      </c>
      <c r="AY159" s="224" t="s">
        <v>349</v>
      </c>
    </row>
    <row r="160" spans="1:65" s="11" customFormat="1" ht="25.95" customHeight="1">
      <c r="B160" s="160"/>
      <c r="C160" s="161"/>
      <c r="D160" s="162" t="s">
        <v>74</v>
      </c>
      <c r="E160" s="163" t="s">
        <v>1429</v>
      </c>
      <c r="F160" s="163" t="s">
        <v>1430</v>
      </c>
      <c r="G160" s="161"/>
      <c r="H160" s="161"/>
      <c r="I160" s="164"/>
      <c r="J160" s="165">
        <f>BK160</f>
        <v>0</v>
      </c>
      <c r="K160" s="161"/>
      <c r="L160" s="166"/>
      <c r="M160" s="167"/>
      <c r="N160" s="168"/>
      <c r="O160" s="168"/>
      <c r="P160" s="169">
        <f>SUM(P161:P216)</f>
        <v>0</v>
      </c>
      <c r="Q160" s="168"/>
      <c r="R160" s="169">
        <f>SUM(R161:R216)</f>
        <v>2.2221999999999999E-2</v>
      </c>
      <c r="S160" s="168"/>
      <c r="T160" s="170">
        <f>SUM(T161:T216)</f>
        <v>0</v>
      </c>
      <c r="AR160" s="171" t="s">
        <v>83</v>
      </c>
      <c r="AT160" s="172" t="s">
        <v>74</v>
      </c>
      <c r="AU160" s="172" t="s">
        <v>75</v>
      </c>
      <c r="AY160" s="171" t="s">
        <v>349</v>
      </c>
      <c r="BK160" s="173">
        <f>SUM(BK161:BK216)</f>
        <v>0</v>
      </c>
    </row>
    <row r="161" spans="1:65" s="2" customFormat="1" ht="16.5" customHeight="1">
      <c r="A161" s="37"/>
      <c r="B161" s="38"/>
      <c r="C161" s="174" t="s">
        <v>455</v>
      </c>
      <c r="D161" s="174" t="s">
        <v>350</v>
      </c>
      <c r="E161" s="175" t="s">
        <v>1431</v>
      </c>
      <c r="F161" s="176" t="s">
        <v>1432</v>
      </c>
      <c r="G161" s="177" t="s">
        <v>435</v>
      </c>
      <c r="H161" s="178">
        <v>8</v>
      </c>
      <c r="I161" s="179"/>
      <c r="J161" s="180">
        <f>ROUND(I161*H161,2)</f>
        <v>0</v>
      </c>
      <c r="K161" s="176" t="s">
        <v>354</v>
      </c>
      <c r="L161" s="42"/>
      <c r="M161" s="181" t="s">
        <v>19</v>
      </c>
      <c r="N161" s="182" t="s">
        <v>46</v>
      </c>
      <c r="O161" s="67"/>
      <c r="P161" s="183">
        <f>O161*H161</f>
        <v>0</v>
      </c>
      <c r="Q161" s="183">
        <v>0</v>
      </c>
      <c r="R161" s="183">
        <f>Q161*H161</f>
        <v>0</v>
      </c>
      <c r="S161" s="183">
        <v>0</v>
      </c>
      <c r="T161" s="184">
        <f>S161*H161</f>
        <v>0</v>
      </c>
      <c r="U161" s="37"/>
      <c r="V161" s="37"/>
      <c r="W161" s="37"/>
      <c r="X161" s="37"/>
      <c r="Y161" s="37"/>
      <c r="Z161" s="37"/>
      <c r="AA161" s="37"/>
      <c r="AB161" s="37"/>
      <c r="AC161" s="37"/>
      <c r="AD161" s="37"/>
      <c r="AE161" s="37"/>
      <c r="AR161" s="185" t="s">
        <v>187</v>
      </c>
      <c r="AT161" s="185" t="s">
        <v>350</v>
      </c>
      <c r="AU161" s="185" t="s">
        <v>83</v>
      </c>
      <c r="AY161" s="20" t="s">
        <v>349</v>
      </c>
      <c r="BE161" s="186">
        <f>IF(N161="základní",J161,0)</f>
        <v>0</v>
      </c>
      <c r="BF161" s="186">
        <f>IF(N161="snížená",J161,0)</f>
        <v>0</v>
      </c>
      <c r="BG161" s="186">
        <f>IF(N161="zákl. přenesená",J161,0)</f>
        <v>0</v>
      </c>
      <c r="BH161" s="186">
        <f>IF(N161="sníž. přenesená",J161,0)</f>
        <v>0</v>
      </c>
      <c r="BI161" s="186">
        <f>IF(N161="nulová",J161,0)</f>
        <v>0</v>
      </c>
      <c r="BJ161" s="20" t="s">
        <v>83</v>
      </c>
      <c r="BK161" s="186">
        <f>ROUND(I161*H161,2)</f>
        <v>0</v>
      </c>
      <c r="BL161" s="20" t="s">
        <v>187</v>
      </c>
      <c r="BM161" s="185" t="s">
        <v>458</v>
      </c>
    </row>
    <row r="162" spans="1:65" s="2" customFormat="1" ht="10.199999999999999">
      <c r="A162" s="37"/>
      <c r="B162" s="38"/>
      <c r="C162" s="39"/>
      <c r="D162" s="187" t="s">
        <v>355</v>
      </c>
      <c r="E162" s="39"/>
      <c r="F162" s="188" t="s">
        <v>1433</v>
      </c>
      <c r="G162" s="39"/>
      <c r="H162" s="39"/>
      <c r="I162" s="189"/>
      <c r="J162" s="39"/>
      <c r="K162" s="39"/>
      <c r="L162" s="42"/>
      <c r="M162" s="190"/>
      <c r="N162" s="191"/>
      <c r="O162" s="67"/>
      <c r="P162" s="67"/>
      <c r="Q162" s="67"/>
      <c r="R162" s="67"/>
      <c r="S162" s="67"/>
      <c r="T162" s="68"/>
      <c r="U162" s="37"/>
      <c r="V162" s="37"/>
      <c r="W162" s="37"/>
      <c r="X162" s="37"/>
      <c r="Y162" s="37"/>
      <c r="Z162" s="37"/>
      <c r="AA162" s="37"/>
      <c r="AB162" s="37"/>
      <c r="AC162" s="37"/>
      <c r="AD162" s="37"/>
      <c r="AE162" s="37"/>
      <c r="AT162" s="20" t="s">
        <v>355</v>
      </c>
      <c r="AU162" s="20" t="s">
        <v>83</v>
      </c>
    </row>
    <row r="163" spans="1:65" s="12" customFormat="1" ht="10.199999999999999">
      <c r="B163" s="192"/>
      <c r="C163" s="193"/>
      <c r="D163" s="194" t="s">
        <v>357</v>
      </c>
      <c r="E163" s="195" t="s">
        <v>19</v>
      </c>
      <c r="F163" s="196" t="s">
        <v>1434</v>
      </c>
      <c r="G163" s="193"/>
      <c r="H163" s="195" t="s">
        <v>19</v>
      </c>
      <c r="I163" s="197"/>
      <c r="J163" s="193"/>
      <c r="K163" s="193"/>
      <c r="L163" s="198"/>
      <c r="M163" s="199"/>
      <c r="N163" s="200"/>
      <c r="O163" s="200"/>
      <c r="P163" s="200"/>
      <c r="Q163" s="200"/>
      <c r="R163" s="200"/>
      <c r="S163" s="200"/>
      <c r="T163" s="201"/>
      <c r="AT163" s="202" t="s">
        <v>357</v>
      </c>
      <c r="AU163" s="202" t="s">
        <v>83</v>
      </c>
      <c r="AV163" s="12" t="s">
        <v>83</v>
      </c>
      <c r="AW163" s="12" t="s">
        <v>37</v>
      </c>
      <c r="AX163" s="12" t="s">
        <v>75</v>
      </c>
      <c r="AY163" s="202" t="s">
        <v>349</v>
      </c>
    </row>
    <row r="164" spans="1:65" s="13" customFormat="1" ht="10.199999999999999">
      <c r="B164" s="203"/>
      <c r="C164" s="204"/>
      <c r="D164" s="194" t="s">
        <v>357</v>
      </c>
      <c r="E164" s="205" t="s">
        <v>19</v>
      </c>
      <c r="F164" s="206" t="s">
        <v>373</v>
      </c>
      <c r="G164" s="204"/>
      <c r="H164" s="207">
        <v>8</v>
      </c>
      <c r="I164" s="208"/>
      <c r="J164" s="204"/>
      <c r="K164" s="204"/>
      <c r="L164" s="209"/>
      <c r="M164" s="210"/>
      <c r="N164" s="211"/>
      <c r="O164" s="211"/>
      <c r="P164" s="211"/>
      <c r="Q164" s="211"/>
      <c r="R164" s="211"/>
      <c r="S164" s="211"/>
      <c r="T164" s="212"/>
      <c r="AT164" s="213" t="s">
        <v>357</v>
      </c>
      <c r="AU164" s="213" t="s">
        <v>83</v>
      </c>
      <c r="AV164" s="13" t="s">
        <v>85</v>
      </c>
      <c r="AW164" s="13" t="s">
        <v>37</v>
      </c>
      <c r="AX164" s="13" t="s">
        <v>75</v>
      </c>
      <c r="AY164" s="213" t="s">
        <v>349</v>
      </c>
    </row>
    <row r="165" spans="1:65" s="14" customFormat="1" ht="10.199999999999999">
      <c r="B165" s="214"/>
      <c r="C165" s="215"/>
      <c r="D165" s="194" t="s">
        <v>357</v>
      </c>
      <c r="E165" s="216" t="s">
        <v>19</v>
      </c>
      <c r="F165" s="217" t="s">
        <v>360</v>
      </c>
      <c r="G165" s="215"/>
      <c r="H165" s="218">
        <v>8</v>
      </c>
      <c r="I165" s="219"/>
      <c r="J165" s="215"/>
      <c r="K165" s="215"/>
      <c r="L165" s="220"/>
      <c r="M165" s="221"/>
      <c r="N165" s="222"/>
      <c r="O165" s="222"/>
      <c r="P165" s="222"/>
      <c r="Q165" s="222"/>
      <c r="R165" s="222"/>
      <c r="S165" s="222"/>
      <c r="T165" s="223"/>
      <c r="AT165" s="224" t="s">
        <v>357</v>
      </c>
      <c r="AU165" s="224" t="s">
        <v>83</v>
      </c>
      <c r="AV165" s="14" t="s">
        <v>187</v>
      </c>
      <c r="AW165" s="14" t="s">
        <v>37</v>
      </c>
      <c r="AX165" s="14" t="s">
        <v>83</v>
      </c>
      <c r="AY165" s="224" t="s">
        <v>349</v>
      </c>
    </row>
    <row r="166" spans="1:65" s="2" customFormat="1" ht="16.5" customHeight="1">
      <c r="A166" s="37"/>
      <c r="B166" s="38"/>
      <c r="C166" s="174" t="s">
        <v>404</v>
      </c>
      <c r="D166" s="174" t="s">
        <v>350</v>
      </c>
      <c r="E166" s="175" t="s">
        <v>1435</v>
      </c>
      <c r="F166" s="176" t="s">
        <v>1436</v>
      </c>
      <c r="G166" s="177" t="s">
        <v>484</v>
      </c>
      <c r="H166" s="178">
        <v>1</v>
      </c>
      <c r="I166" s="179"/>
      <c r="J166" s="180">
        <f>ROUND(I166*H166,2)</f>
        <v>0</v>
      </c>
      <c r="K166" s="176" t="s">
        <v>354</v>
      </c>
      <c r="L166" s="42"/>
      <c r="M166" s="181" t="s">
        <v>19</v>
      </c>
      <c r="N166" s="182" t="s">
        <v>46</v>
      </c>
      <c r="O166" s="67"/>
      <c r="P166" s="183">
        <f>O166*H166</f>
        <v>0</v>
      </c>
      <c r="Q166" s="183">
        <v>2.2000000000000001E-4</v>
      </c>
      <c r="R166" s="183">
        <f>Q166*H166</f>
        <v>2.2000000000000001E-4</v>
      </c>
      <c r="S166" s="183">
        <v>0</v>
      </c>
      <c r="T166" s="184">
        <f>S166*H166</f>
        <v>0</v>
      </c>
      <c r="U166" s="37"/>
      <c r="V166" s="37"/>
      <c r="W166" s="37"/>
      <c r="X166" s="37"/>
      <c r="Y166" s="37"/>
      <c r="Z166" s="37"/>
      <c r="AA166" s="37"/>
      <c r="AB166" s="37"/>
      <c r="AC166" s="37"/>
      <c r="AD166" s="37"/>
      <c r="AE166" s="37"/>
      <c r="AR166" s="185" t="s">
        <v>187</v>
      </c>
      <c r="AT166" s="185" t="s">
        <v>350</v>
      </c>
      <c r="AU166" s="185" t="s">
        <v>83</v>
      </c>
      <c r="AY166" s="20" t="s">
        <v>349</v>
      </c>
      <c r="BE166" s="186">
        <f>IF(N166="základní",J166,0)</f>
        <v>0</v>
      </c>
      <c r="BF166" s="186">
        <f>IF(N166="snížená",J166,0)</f>
        <v>0</v>
      </c>
      <c r="BG166" s="186">
        <f>IF(N166="zákl. přenesená",J166,0)</f>
        <v>0</v>
      </c>
      <c r="BH166" s="186">
        <f>IF(N166="sníž. přenesená",J166,0)</f>
        <v>0</v>
      </c>
      <c r="BI166" s="186">
        <f>IF(N166="nulová",J166,0)</f>
        <v>0</v>
      </c>
      <c r="BJ166" s="20" t="s">
        <v>83</v>
      </c>
      <c r="BK166" s="186">
        <f>ROUND(I166*H166,2)</f>
        <v>0</v>
      </c>
      <c r="BL166" s="20" t="s">
        <v>187</v>
      </c>
      <c r="BM166" s="185" t="s">
        <v>464</v>
      </c>
    </row>
    <row r="167" spans="1:65" s="2" customFormat="1" ht="10.199999999999999">
      <c r="A167" s="37"/>
      <c r="B167" s="38"/>
      <c r="C167" s="39"/>
      <c r="D167" s="187" t="s">
        <v>355</v>
      </c>
      <c r="E167" s="39"/>
      <c r="F167" s="188" t="s">
        <v>1437</v>
      </c>
      <c r="G167" s="39"/>
      <c r="H167" s="39"/>
      <c r="I167" s="189"/>
      <c r="J167" s="39"/>
      <c r="K167" s="39"/>
      <c r="L167" s="42"/>
      <c r="M167" s="190"/>
      <c r="N167" s="191"/>
      <c r="O167" s="67"/>
      <c r="P167" s="67"/>
      <c r="Q167" s="67"/>
      <c r="R167" s="67"/>
      <c r="S167" s="67"/>
      <c r="T167" s="68"/>
      <c r="U167" s="37"/>
      <c r="V167" s="37"/>
      <c r="W167" s="37"/>
      <c r="X167" s="37"/>
      <c r="Y167" s="37"/>
      <c r="Z167" s="37"/>
      <c r="AA167" s="37"/>
      <c r="AB167" s="37"/>
      <c r="AC167" s="37"/>
      <c r="AD167" s="37"/>
      <c r="AE167" s="37"/>
      <c r="AT167" s="20" t="s">
        <v>355</v>
      </c>
      <c r="AU167" s="20" t="s">
        <v>83</v>
      </c>
    </row>
    <row r="168" spans="1:65" s="12" customFormat="1" ht="10.199999999999999">
      <c r="B168" s="192"/>
      <c r="C168" s="193"/>
      <c r="D168" s="194" t="s">
        <v>357</v>
      </c>
      <c r="E168" s="195" t="s">
        <v>19</v>
      </c>
      <c r="F168" s="196" t="s">
        <v>1438</v>
      </c>
      <c r="G168" s="193"/>
      <c r="H168" s="195" t="s">
        <v>19</v>
      </c>
      <c r="I168" s="197"/>
      <c r="J168" s="193"/>
      <c r="K168" s="193"/>
      <c r="L168" s="198"/>
      <c r="M168" s="199"/>
      <c r="N168" s="200"/>
      <c r="O168" s="200"/>
      <c r="P168" s="200"/>
      <c r="Q168" s="200"/>
      <c r="R168" s="200"/>
      <c r="S168" s="200"/>
      <c r="T168" s="201"/>
      <c r="AT168" s="202" t="s">
        <v>357</v>
      </c>
      <c r="AU168" s="202" t="s">
        <v>83</v>
      </c>
      <c r="AV168" s="12" t="s">
        <v>83</v>
      </c>
      <c r="AW168" s="12" t="s">
        <v>37</v>
      </c>
      <c r="AX168" s="12" t="s">
        <v>75</v>
      </c>
      <c r="AY168" s="202" t="s">
        <v>349</v>
      </c>
    </row>
    <row r="169" spans="1:65" s="13" customFormat="1" ht="10.199999999999999">
      <c r="B169" s="203"/>
      <c r="C169" s="204"/>
      <c r="D169" s="194" t="s">
        <v>357</v>
      </c>
      <c r="E169" s="205" t="s">
        <v>19</v>
      </c>
      <c r="F169" s="206" t="s">
        <v>83</v>
      </c>
      <c r="G169" s="204"/>
      <c r="H169" s="207">
        <v>1</v>
      </c>
      <c r="I169" s="208"/>
      <c r="J169" s="204"/>
      <c r="K169" s="204"/>
      <c r="L169" s="209"/>
      <c r="M169" s="210"/>
      <c r="N169" s="211"/>
      <c r="O169" s="211"/>
      <c r="P169" s="211"/>
      <c r="Q169" s="211"/>
      <c r="R169" s="211"/>
      <c r="S169" s="211"/>
      <c r="T169" s="212"/>
      <c r="AT169" s="213" t="s">
        <v>357</v>
      </c>
      <c r="AU169" s="213" t="s">
        <v>83</v>
      </c>
      <c r="AV169" s="13" t="s">
        <v>85</v>
      </c>
      <c r="AW169" s="13" t="s">
        <v>37</v>
      </c>
      <c r="AX169" s="13" t="s">
        <v>75</v>
      </c>
      <c r="AY169" s="213" t="s">
        <v>349</v>
      </c>
    </row>
    <row r="170" spans="1:65" s="14" customFormat="1" ht="10.199999999999999">
      <c r="B170" s="214"/>
      <c r="C170" s="215"/>
      <c r="D170" s="194" t="s">
        <v>357</v>
      </c>
      <c r="E170" s="216" t="s">
        <v>19</v>
      </c>
      <c r="F170" s="217" t="s">
        <v>360</v>
      </c>
      <c r="G170" s="215"/>
      <c r="H170" s="218">
        <v>1</v>
      </c>
      <c r="I170" s="219"/>
      <c r="J170" s="215"/>
      <c r="K170" s="215"/>
      <c r="L170" s="220"/>
      <c r="M170" s="221"/>
      <c r="N170" s="222"/>
      <c r="O170" s="222"/>
      <c r="P170" s="222"/>
      <c r="Q170" s="222"/>
      <c r="R170" s="222"/>
      <c r="S170" s="222"/>
      <c r="T170" s="223"/>
      <c r="AT170" s="224" t="s">
        <v>357</v>
      </c>
      <c r="AU170" s="224" t="s">
        <v>83</v>
      </c>
      <c r="AV170" s="14" t="s">
        <v>187</v>
      </c>
      <c r="AW170" s="14" t="s">
        <v>37</v>
      </c>
      <c r="AX170" s="14" t="s">
        <v>83</v>
      </c>
      <c r="AY170" s="224" t="s">
        <v>349</v>
      </c>
    </row>
    <row r="171" spans="1:65" s="2" customFormat="1" ht="16.5" customHeight="1">
      <c r="A171" s="37"/>
      <c r="B171" s="38"/>
      <c r="C171" s="174" t="s">
        <v>466</v>
      </c>
      <c r="D171" s="174" t="s">
        <v>350</v>
      </c>
      <c r="E171" s="175" t="s">
        <v>1439</v>
      </c>
      <c r="F171" s="176" t="s">
        <v>1440</v>
      </c>
      <c r="G171" s="177" t="s">
        <v>484</v>
      </c>
      <c r="H171" s="178">
        <v>1</v>
      </c>
      <c r="I171" s="179"/>
      <c r="J171" s="180">
        <f>ROUND(I171*H171,2)</f>
        <v>0</v>
      </c>
      <c r="K171" s="176" t="s">
        <v>354</v>
      </c>
      <c r="L171" s="42"/>
      <c r="M171" s="181" t="s">
        <v>19</v>
      </c>
      <c r="N171" s="182" t="s">
        <v>46</v>
      </c>
      <c r="O171" s="67"/>
      <c r="P171" s="183">
        <f>O171*H171</f>
        <v>0</v>
      </c>
      <c r="Q171" s="183">
        <v>0</v>
      </c>
      <c r="R171" s="183">
        <f>Q171*H171</f>
        <v>0</v>
      </c>
      <c r="S171" s="183">
        <v>0</v>
      </c>
      <c r="T171" s="184">
        <f>S171*H171</f>
        <v>0</v>
      </c>
      <c r="U171" s="37"/>
      <c r="V171" s="37"/>
      <c r="W171" s="37"/>
      <c r="X171" s="37"/>
      <c r="Y171" s="37"/>
      <c r="Z171" s="37"/>
      <c r="AA171" s="37"/>
      <c r="AB171" s="37"/>
      <c r="AC171" s="37"/>
      <c r="AD171" s="37"/>
      <c r="AE171" s="37"/>
      <c r="AR171" s="185" t="s">
        <v>187</v>
      </c>
      <c r="AT171" s="185" t="s">
        <v>350</v>
      </c>
      <c r="AU171" s="185" t="s">
        <v>83</v>
      </c>
      <c r="AY171" s="20" t="s">
        <v>349</v>
      </c>
      <c r="BE171" s="186">
        <f>IF(N171="základní",J171,0)</f>
        <v>0</v>
      </c>
      <c r="BF171" s="186">
        <f>IF(N171="snížená",J171,0)</f>
        <v>0</v>
      </c>
      <c r="BG171" s="186">
        <f>IF(N171="zákl. přenesená",J171,0)</f>
        <v>0</v>
      </c>
      <c r="BH171" s="186">
        <f>IF(N171="sníž. přenesená",J171,0)</f>
        <v>0</v>
      </c>
      <c r="BI171" s="186">
        <f>IF(N171="nulová",J171,0)</f>
        <v>0</v>
      </c>
      <c r="BJ171" s="20" t="s">
        <v>83</v>
      </c>
      <c r="BK171" s="186">
        <f>ROUND(I171*H171,2)</f>
        <v>0</v>
      </c>
      <c r="BL171" s="20" t="s">
        <v>187</v>
      </c>
      <c r="BM171" s="185" t="s">
        <v>469</v>
      </c>
    </row>
    <row r="172" spans="1:65" s="2" customFormat="1" ht="10.199999999999999">
      <c r="A172" s="37"/>
      <c r="B172" s="38"/>
      <c r="C172" s="39"/>
      <c r="D172" s="187" t="s">
        <v>355</v>
      </c>
      <c r="E172" s="39"/>
      <c r="F172" s="188" t="s">
        <v>1441</v>
      </c>
      <c r="G172" s="39"/>
      <c r="H172" s="39"/>
      <c r="I172" s="189"/>
      <c r="J172" s="39"/>
      <c r="K172" s="39"/>
      <c r="L172" s="42"/>
      <c r="M172" s="190"/>
      <c r="N172" s="191"/>
      <c r="O172" s="67"/>
      <c r="P172" s="67"/>
      <c r="Q172" s="67"/>
      <c r="R172" s="67"/>
      <c r="S172" s="67"/>
      <c r="T172" s="68"/>
      <c r="U172" s="37"/>
      <c r="V172" s="37"/>
      <c r="W172" s="37"/>
      <c r="X172" s="37"/>
      <c r="Y172" s="37"/>
      <c r="Z172" s="37"/>
      <c r="AA172" s="37"/>
      <c r="AB172" s="37"/>
      <c r="AC172" s="37"/>
      <c r="AD172" s="37"/>
      <c r="AE172" s="37"/>
      <c r="AT172" s="20" t="s">
        <v>355</v>
      </c>
      <c r="AU172" s="20" t="s">
        <v>83</v>
      </c>
    </row>
    <row r="173" spans="1:65" s="12" customFormat="1" ht="10.199999999999999">
      <c r="B173" s="192"/>
      <c r="C173" s="193"/>
      <c r="D173" s="194" t="s">
        <v>357</v>
      </c>
      <c r="E173" s="195" t="s">
        <v>19</v>
      </c>
      <c r="F173" s="196" t="s">
        <v>1442</v>
      </c>
      <c r="G173" s="193"/>
      <c r="H173" s="195" t="s">
        <v>19</v>
      </c>
      <c r="I173" s="197"/>
      <c r="J173" s="193"/>
      <c r="K173" s="193"/>
      <c r="L173" s="198"/>
      <c r="M173" s="199"/>
      <c r="N173" s="200"/>
      <c r="O173" s="200"/>
      <c r="P173" s="200"/>
      <c r="Q173" s="200"/>
      <c r="R173" s="200"/>
      <c r="S173" s="200"/>
      <c r="T173" s="201"/>
      <c r="AT173" s="202" t="s">
        <v>357</v>
      </c>
      <c r="AU173" s="202" t="s">
        <v>83</v>
      </c>
      <c r="AV173" s="12" t="s">
        <v>83</v>
      </c>
      <c r="AW173" s="12" t="s">
        <v>37</v>
      </c>
      <c r="AX173" s="12" t="s">
        <v>75</v>
      </c>
      <c r="AY173" s="202" t="s">
        <v>349</v>
      </c>
    </row>
    <row r="174" spans="1:65" s="13" customFormat="1" ht="10.199999999999999">
      <c r="B174" s="203"/>
      <c r="C174" s="204"/>
      <c r="D174" s="194" t="s">
        <v>357</v>
      </c>
      <c r="E174" s="205" t="s">
        <v>19</v>
      </c>
      <c r="F174" s="206" t="s">
        <v>83</v>
      </c>
      <c r="G174" s="204"/>
      <c r="H174" s="207">
        <v>1</v>
      </c>
      <c r="I174" s="208"/>
      <c r="J174" s="204"/>
      <c r="K174" s="204"/>
      <c r="L174" s="209"/>
      <c r="M174" s="210"/>
      <c r="N174" s="211"/>
      <c r="O174" s="211"/>
      <c r="P174" s="211"/>
      <c r="Q174" s="211"/>
      <c r="R174" s="211"/>
      <c r="S174" s="211"/>
      <c r="T174" s="212"/>
      <c r="AT174" s="213" t="s">
        <v>357</v>
      </c>
      <c r="AU174" s="213" t="s">
        <v>83</v>
      </c>
      <c r="AV174" s="13" t="s">
        <v>85</v>
      </c>
      <c r="AW174" s="13" t="s">
        <v>37</v>
      </c>
      <c r="AX174" s="13" t="s">
        <v>75</v>
      </c>
      <c r="AY174" s="213" t="s">
        <v>349</v>
      </c>
    </row>
    <row r="175" spans="1:65" s="14" customFormat="1" ht="10.199999999999999">
      <c r="B175" s="214"/>
      <c r="C175" s="215"/>
      <c r="D175" s="194" t="s">
        <v>357</v>
      </c>
      <c r="E175" s="216" t="s">
        <v>19</v>
      </c>
      <c r="F175" s="217" t="s">
        <v>360</v>
      </c>
      <c r="G175" s="215"/>
      <c r="H175" s="218">
        <v>1</v>
      </c>
      <c r="I175" s="219"/>
      <c r="J175" s="215"/>
      <c r="K175" s="215"/>
      <c r="L175" s="220"/>
      <c r="M175" s="221"/>
      <c r="N175" s="222"/>
      <c r="O175" s="222"/>
      <c r="P175" s="222"/>
      <c r="Q175" s="222"/>
      <c r="R175" s="222"/>
      <c r="S175" s="222"/>
      <c r="T175" s="223"/>
      <c r="AT175" s="224" t="s">
        <v>357</v>
      </c>
      <c r="AU175" s="224" t="s">
        <v>83</v>
      </c>
      <c r="AV175" s="14" t="s">
        <v>187</v>
      </c>
      <c r="AW175" s="14" t="s">
        <v>37</v>
      </c>
      <c r="AX175" s="14" t="s">
        <v>83</v>
      </c>
      <c r="AY175" s="224" t="s">
        <v>349</v>
      </c>
    </row>
    <row r="176" spans="1:65" s="2" customFormat="1" ht="24.15" customHeight="1">
      <c r="A176" s="37"/>
      <c r="B176" s="38"/>
      <c r="C176" s="174" t="s">
        <v>409</v>
      </c>
      <c r="D176" s="174" t="s">
        <v>350</v>
      </c>
      <c r="E176" s="175" t="s">
        <v>1443</v>
      </c>
      <c r="F176" s="176" t="s">
        <v>1444</v>
      </c>
      <c r="G176" s="177" t="s">
        <v>435</v>
      </c>
      <c r="H176" s="178">
        <v>27</v>
      </c>
      <c r="I176" s="179"/>
      <c r="J176" s="180">
        <f>ROUND(I176*H176,2)</f>
        <v>0</v>
      </c>
      <c r="K176" s="176" t="s">
        <v>354</v>
      </c>
      <c r="L176" s="42"/>
      <c r="M176" s="181" t="s">
        <v>19</v>
      </c>
      <c r="N176" s="182" t="s">
        <v>46</v>
      </c>
      <c r="O176" s="67"/>
      <c r="P176" s="183">
        <f>O176*H176</f>
        <v>0</v>
      </c>
      <c r="Q176" s="183">
        <v>0</v>
      </c>
      <c r="R176" s="183">
        <f>Q176*H176</f>
        <v>0</v>
      </c>
      <c r="S176" s="183">
        <v>0</v>
      </c>
      <c r="T176" s="184">
        <f>S176*H176</f>
        <v>0</v>
      </c>
      <c r="U176" s="37"/>
      <c r="V176" s="37"/>
      <c r="W176" s="37"/>
      <c r="X176" s="37"/>
      <c r="Y176" s="37"/>
      <c r="Z176" s="37"/>
      <c r="AA176" s="37"/>
      <c r="AB176" s="37"/>
      <c r="AC176" s="37"/>
      <c r="AD176" s="37"/>
      <c r="AE176" s="37"/>
      <c r="AR176" s="185" t="s">
        <v>187</v>
      </c>
      <c r="AT176" s="185" t="s">
        <v>350</v>
      </c>
      <c r="AU176" s="185" t="s">
        <v>83</v>
      </c>
      <c r="AY176" s="20" t="s">
        <v>349</v>
      </c>
      <c r="BE176" s="186">
        <f>IF(N176="základní",J176,0)</f>
        <v>0</v>
      </c>
      <c r="BF176" s="186">
        <f>IF(N176="snížená",J176,0)</f>
        <v>0</v>
      </c>
      <c r="BG176" s="186">
        <f>IF(N176="zákl. přenesená",J176,0)</f>
        <v>0</v>
      </c>
      <c r="BH176" s="186">
        <f>IF(N176="sníž. přenesená",J176,0)</f>
        <v>0</v>
      </c>
      <c r="BI176" s="186">
        <f>IF(N176="nulová",J176,0)</f>
        <v>0</v>
      </c>
      <c r="BJ176" s="20" t="s">
        <v>83</v>
      </c>
      <c r="BK176" s="186">
        <f>ROUND(I176*H176,2)</f>
        <v>0</v>
      </c>
      <c r="BL176" s="20" t="s">
        <v>187</v>
      </c>
      <c r="BM176" s="185" t="s">
        <v>475</v>
      </c>
    </row>
    <row r="177" spans="1:65" s="2" customFormat="1" ht="10.199999999999999">
      <c r="A177" s="37"/>
      <c r="B177" s="38"/>
      <c r="C177" s="39"/>
      <c r="D177" s="187" t="s">
        <v>355</v>
      </c>
      <c r="E177" s="39"/>
      <c r="F177" s="188" t="s">
        <v>1445</v>
      </c>
      <c r="G177" s="39"/>
      <c r="H177" s="39"/>
      <c r="I177" s="189"/>
      <c r="J177" s="39"/>
      <c r="K177" s="39"/>
      <c r="L177" s="42"/>
      <c r="M177" s="190"/>
      <c r="N177" s="191"/>
      <c r="O177" s="67"/>
      <c r="P177" s="67"/>
      <c r="Q177" s="67"/>
      <c r="R177" s="67"/>
      <c r="S177" s="67"/>
      <c r="T177" s="68"/>
      <c r="U177" s="37"/>
      <c r="V177" s="37"/>
      <c r="W177" s="37"/>
      <c r="X177" s="37"/>
      <c r="Y177" s="37"/>
      <c r="Z177" s="37"/>
      <c r="AA177" s="37"/>
      <c r="AB177" s="37"/>
      <c r="AC177" s="37"/>
      <c r="AD177" s="37"/>
      <c r="AE177" s="37"/>
      <c r="AT177" s="20" t="s">
        <v>355</v>
      </c>
      <c r="AU177" s="20" t="s">
        <v>83</v>
      </c>
    </row>
    <row r="178" spans="1:65" s="12" customFormat="1" ht="10.199999999999999">
      <c r="B178" s="192"/>
      <c r="C178" s="193"/>
      <c r="D178" s="194" t="s">
        <v>357</v>
      </c>
      <c r="E178" s="195" t="s">
        <v>19</v>
      </c>
      <c r="F178" s="196" t="s">
        <v>1446</v>
      </c>
      <c r="G178" s="193"/>
      <c r="H178" s="195" t="s">
        <v>19</v>
      </c>
      <c r="I178" s="197"/>
      <c r="J178" s="193"/>
      <c r="K178" s="193"/>
      <c r="L178" s="198"/>
      <c r="M178" s="199"/>
      <c r="N178" s="200"/>
      <c r="O178" s="200"/>
      <c r="P178" s="200"/>
      <c r="Q178" s="200"/>
      <c r="R178" s="200"/>
      <c r="S178" s="200"/>
      <c r="T178" s="201"/>
      <c r="AT178" s="202" t="s">
        <v>357</v>
      </c>
      <c r="AU178" s="202" t="s">
        <v>83</v>
      </c>
      <c r="AV178" s="12" t="s">
        <v>83</v>
      </c>
      <c r="AW178" s="12" t="s">
        <v>37</v>
      </c>
      <c r="AX178" s="12" t="s">
        <v>75</v>
      </c>
      <c r="AY178" s="202" t="s">
        <v>349</v>
      </c>
    </row>
    <row r="179" spans="1:65" s="13" customFormat="1" ht="10.199999999999999">
      <c r="B179" s="203"/>
      <c r="C179" s="204"/>
      <c r="D179" s="194" t="s">
        <v>357</v>
      </c>
      <c r="E179" s="205" t="s">
        <v>19</v>
      </c>
      <c r="F179" s="206" t="s">
        <v>516</v>
      </c>
      <c r="G179" s="204"/>
      <c r="H179" s="207">
        <v>27</v>
      </c>
      <c r="I179" s="208"/>
      <c r="J179" s="204"/>
      <c r="K179" s="204"/>
      <c r="L179" s="209"/>
      <c r="M179" s="210"/>
      <c r="N179" s="211"/>
      <c r="O179" s="211"/>
      <c r="P179" s="211"/>
      <c r="Q179" s="211"/>
      <c r="R179" s="211"/>
      <c r="S179" s="211"/>
      <c r="T179" s="212"/>
      <c r="AT179" s="213" t="s">
        <v>357</v>
      </c>
      <c r="AU179" s="213" t="s">
        <v>83</v>
      </c>
      <c r="AV179" s="13" t="s">
        <v>85</v>
      </c>
      <c r="AW179" s="13" t="s">
        <v>37</v>
      </c>
      <c r="AX179" s="13" t="s">
        <v>75</v>
      </c>
      <c r="AY179" s="213" t="s">
        <v>349</v>
      </c>
    </row>
    <row r="180" spans="1:65" s="14" customFormat="1" ht="10.199999999999999">
      <c r="B180" s="214"/>
      <c r="C180" s="215"/>
      <c r="D180" s="194" t="s">
        <v>357</v>
      </c>
      <c r="E180" s="216" t="s">
        <v>19</v>
      </c>
      <c r="F180" s="217" t="s">
        <v>360</v>
      </c>
      <c r="G180" s="215"/>
      <c r="H180" s="218">
        <v>27</v>
      </c>
      <c r="I180" s="219"/>
      <c r="J180" s="215"/>
      <c r="K180" s="215"/>
      <c r="L180" s="220"/>
      <c r="M180" s="221"/>
      <c r="N180" s="222"/>
      <c r="O180" s="222"/>
      <c r="P180" s="222"/>
      <c r="Q180" s="222"/>
      <c r="R180" s="222"/>
      <c r="S180" s="222"/>
      <c r="T180" s="223"/>
      <c r="AT180" s="224" t="s">
        <v>357</v>
      </c>
      <c r="AU180" s="224" t="s">
        <v>83</v>
      </c>
      <c r="AV180" s="14" t="s">
        <v>187</v>
      </c>
      <c r="AW180" s="14" t="s">
        <v>37</v>
      </c>
      <c r="AX180" s="14" t="s">
        <v>83</v>
      </c>
      <c r="AY180" s="224" t="s">
        <v>349</v>
      </c>
    </row>
    <row r="181" spans="1:65" s="2" customFormat="1" ht="24.15" customHeight="1">
      <c r="A181" s="37"/>
      <c r="B181" s="38"/>
      <c r="C181" s="174" t="s">
        <v>7</v>
      </c>
      <c r="D181" s="174" t="s">
        <v>350</v>
      </c>
      <c r="E181" s="175" t="s">
        <v>1447</v>
      </c>
      <c r="F181" s="176" t="s">
        <v>1448</v>
      </c>
      <c r="G181" s="177" t="s">
        <v>435</v>
      </c>
      <c r="H181" s="178">
        <v>4.7</v>
      </c>
      <c r="I181" s="179"/>
      <c r="J181" s="180">
        <f>ROUND(I181*H181,2)</f>
        <v>0</v>
      </c>
      <c r="K181" s="176" t="s">
        <v>354</v>
      </c>
      <c r="L181" s="42"/>
      <c r="M181" s="181" t="s">
        <v>19</v>
      </c>
      <c r="N181" s="182" t="s">
        <v>46</v>
      </c>
      <c r="O181" s="67"/>
      <c r="P181" s="183">
        <f>O181*H181</f>
        <v>0</v>
      </c>
      <c r="Q181" s="183">
        <v>0</v>
      </c>
      <c r="R181" s="183">
        <f>Q181*H181</f>
        <v>0</v>
      </c>
      <c r="S181" s="183">
        <v>0</v>
      </c>
      <c r="T181" s="184">
        <f>S181*H181</f>
        <v>0</v>
      </c>
      <c r="U181" s="37"/>
      <c r="V181" s="37"/>
      <c r="W181" s="37"/>
      <c r="X181" s="37"/>
      <c r="Y181" s="37"/>
      <c r="Z181" s="37"/>
      <c r="AA181" s="37"/>
      <c r="AB181" s="37"/>
      <c r="AC181" s="37"/>
      <c r="AD181" s="37"/>
      <c r="AE181" s="37"/>
      <c r="AR181" s="185" t="s">
        <v>187</v>
      </c>
      <c r="AT181" s="185" t="s">
        <v>350</v>
      </c>
      <c r="AU181" s="185" t="s">
        <v>83</v>
      </c>
      <c r="AY181" s="20" t="s">
        <v>349</v>
      </c>
      <c r="BE181" s="186">
        <f>IF(N181="základní",J181,0)</f>
        <v>0</v>
      </c>
      <c r="BF181" s="186">
        <f>IF(N181="snížená",J181,0)</f>
        <v>0</v>
      </c>
      <c r="BG181" s="186">
        <f>IF(N181="zákl. přenesená",J181,0)</f>
        <v>0</v>
      </c>
      <c r="BH181" s="186">
        <f>IF(N181="sníž. přenesená",J181,0)</f>
        <v>0</v>
      </c>
      <c r="BI181" s="186">
        <f>IF(N181="nulová",J181,0)</f>
        <v>0</v>
      </c>
      <c r="BJ181" s="20" t="s">
        <v>83</v>
      </c>
      <c r="BK181" s="186">
        <f>ROUND(I181*H181,2)</f>
        <v>0</v>
      </c>
      <c r="BL181" s="20" t="s">
        <v>187</v>
      </c>
      <c r="BM181" s="185" t="s">
        <v>480</v>
      </c>
    </row>
    <row r="182" spans="1:65" s="2" customFormat="1" ht="10.199999999999999">
      <c r="A182" s="37"/>
      <c r="B182" s="38"/>
      <c r="C182" s="39"/>
      <c r="D182" s="187" t="s">
        <v>355</v>
      </c>
      <c r="E182" s="39"/>
      <c r="F182" s="188" t="s">
        <v>1449</v>
      </c>
      <c r="G182" s="39"/>
      <c r="H182" s="39"/>
      <c r="I182" s="189"/>
      <c r="J182" s="39"/>
      <c r="K182" s="39"/>
      <c r="L182" s="42"/>
      <c r="M182" s="190"/>
      <c r="N182" s="191"/>
      <c r="O182" s="67"/>
      <c r="P182" s="67"/>
      <c r="Q182" s="67"/>
      <c r="R182" s="67"/>
      <c r="S182" s="67"/>
      <c r="T182" s="68"/>
      <c r="U182" s="37"/>
      <c r="V182" s="37"/>
      <c r="W182" s="37"/>
      <c r="X182" s="37"/>
      <c r="Y182" s="37"/>
      <c r="Z182" s="37"/>
      <c r="AA182" s="37"/>
      <c r="AB182" s="37"/>
      <c r="AC182" s="37"/>
      <c r="AD182" s="37"/>
      <c r="AE182" s="37"/>
      <c r="AT182" s="20" t="s">
        <v>355</v>
      </c>
      <c r="AU182" s="20" t="s">
        <v>83</v>
      </c>
    </row>
    <row r="183" spans="1:65" s="12" customFormat="1" ht="10.199999999999999">
      <c r="B183" s="192"/>
      <c r="C183" s="193"/>
      <c r="D183" s="194" t="s">
        <v>357</v>
      </c>
      <c r="E183" s="195" t="s">
        <v>19</v>
      </c>
      <c r="F183" s="196" t="s">
        <v>1446</v>
      </c>
      <c r="G183" s="193"/>
      <c r="H183" s="195" t="s">
        <v>19</v>
      </c>
      <c r="I183" s="197"/>
      <c r="J183" s="193"/>
      <c r="K183" s="193"/>
      <c r="L183" s="198"/>
      <c r="M183" s="199"/>
      <c r="N183" s="200"/>
      <c r="O183" s="200"/>
      <c r="P183" s="200"/>
      <c r="Q183" s="200"/>
      <c r="R183" s="200"/>
      <c r="S183" s="200"/>
      <c r="T183" s="201"/>
      <c r="AT183" s="202" t="s">
        <v>357</v>
      </c>
      <c r="AU183" s="202" t="s">
        <v>83</v>
      </c>
      <c r="AV183" s="12" t="s">
        <v>83</v>
      </c>
      <c r="AW183" s="12" t="s">
        <v>37</v>
      </c>
      <c r="AX183" s="12" t="s">
        <v>75</v>
      </c>
      <c r="AY183" s="202" t="s">
        <v>349</v>
      </c>
    </row>
    <row r="184" spans="1:65" s="13" customFormat="1" ht="10.199999999999999">
      <c r="B184" s="203"/>
      <c r="C184" s="204"/>
      <c r="D184" s="194" t="s">
        <v>357</v>
      </c>
      <c r="E184" s="205" t="s">
        <v>19</v>
      </c>
      <c r="F184" s="206" t="s">
        <v>1450</v>
      </c>
      <c r="G184" s="204"/>
      <c r="H184" s="207">
        <v>4.7</v>
      </c>
      <c r="I184" s="208"/>
      <c r="J184" s="204"/>
      <c r="K184" s="204"/>
      <c r="L184" s="209"/>
      <c r="M184" s="210"/>
      <c r="N184" s="211"/>
      <c r="O184" s="211"/>
      <c r="P184" s="211"/>
      <c r="Q184" s="211"/>
      <c r="R184" s="211"/>
      <c r="S184" s="211"/>
      <c r="T184" s="212"/>
      <c r="AT184" s="213" t="s">
        <v>357</v>
      </c>
      <c r="AU184" s="213" t="s">
        <v>83</v>
      </c>
      <c r="AV184" s="13" t="s">
        <v>85</v>
      </c>
      <c r="AW184" s="13" t="s">
        <v>37</v>
      </c>
      <c r="AX184" s="13" t="s">
        <v>75</v>
      </c>
      <c r="AY184" s="213" t="s">
        <v>349</v>
      </c>
    </row>
    <row r="185" spans="1:65" s="14" customFormat="1" ht="10.199999999999999">
      <c r="B185" s="214"/>
      <c r="C185" s="215"/>
      <c r="D185" s="194" t="s">
        <v>357</v>
      </c>
      <c r="E185" s="216" t="s">
        <v>19</v>
      </c>
      <c r="F185" s="217" t="s">
        <v>360</v>
      </c>
      <c r="G185" s="215"/>
      <c r="H185" s="218">
        <v>4.7</v>
      </c>
      <c r="I185" s="219"/>
      <c r="J185" s="215"/>
      <c r="K185" s="215"/>
      <c r="L185" s="220"/>
      <c r="M185" s="221"/>
      <c r="N185" s="222"/>
      <c r="O185" s="222"/>
      <c r="P185" s="222"/>
      <c r="Q185" s="222"/>
      <c r="R185" s="222"/>
      <c r="S185" s="222"/>
      <c r="T185" s="223"/>
      <c r="AT185" s="224" t="s">
        <v>357</v>
      </c>
      <c r="AU185" s="224" t="s">
        <v>83</v>
      </c>
      <c r="AV185" s="14" t="s">
        <v>187</v>
      </c>
      <c r="AW185" s="14" t="s">
        <v>37</v>
      </c>
      <c r="AX185" s="14" t="s">
        <v>83</v>
      </c>
      <c r="AY185" s="224" t="s">
        <v>349</v>
      </c>
    </row>
    <row r="186" spans="1:65" s="2" customFormat="1" ht="24.15" customHeight="1">
      <c r="A186" s="37"/>
      <c r="B186" s="38"/>
      <c r="C186" s="174" t="s">
        <v>414</v>
      </c>
      <c r="D186" s="174" t="s">
        <v>350</v>
      </c>
      <c r="E186" s="175" t="s">
        <v>1451</v>
      </c>
      <c r="F186" s="176" t="s">
        <v>1452</v>
      </c>
      <c r="G186" s="177" t="s">
        <v>435</v>
      </c>
      <c r="H186" s="178">
        <v>5.4</v>
      </c>
      <c r="I186" s="179"/>
      <c r="J186" s="180">
        <f>ROUND(I186*H186,2)</f>
        <v>0</v>
      </c>
      <c r="K186" s="176" t="s">
        <v>354</v>
      </c>
      <c r="L186" s="42"/>
      <c r="M186" s="181" t="s">
        <v>19</v>
      </c>
      <c r="N186" s="182" t="s">
        <v>46</v>
      </c>
      <c r="O186" s="67"/>
      <c r="P186" s="183">
        <f>O186*H186</f>
        <v>0</v>
      </c>
      <c r="Q186" s="183">
        <v>0</v>
      </c>
      <c r="R186" s="183">
        <f>Q186*H186</f>
        <v>0</v>
      </c>
      <c r="S186" s="183">
        <v>0</v>
      </c>
      <c r="T186" s="184">
        <f>S186*H186</f>
        <v>0</v>
      </c>
      <c r="U186" s="37"/>
      <c r="V186" s="37"/>
      <c r="W186" s="37"/>
      <c r="X186" s="37"/>
      <c r="Y186" s="37"/>
      <c r="Z186" s="37"/>
      <c r="AA186" s="37"/>
      <c r="AB186" s="37"/>
      <c r="AC186" s="37"/>
      <c r="AD186" s="37"/>
      <c r="AE186" s="37"/>
      <c r="AR186" s="185" t="s">
        <v>187</v>
      </c>
      <c r="AT186" s="185" t="s">
        <v>350</v>
      </c>
      <c r="AU186" s="185" t="s">
        <v>83</v>
      </c>
      <c r="AY186" s="20" t="s">
        <v>349</v>
      </c>
      <c r="BE186" s="186">
        <f>IF(N186="základní",J186,0)</f>
        <v>0</v>
      </c>
      <c r="BF186" s="186">
        <f>IF(N186="snížená",J186,0)</f>
        <v>0</v>
      </c>
      <c r="BG186" s="186">
        <f>IF(N186="zákl. přenesená",J186,0)</f>
        <v>0</v>
      </c>
      <c r="BH186" s="186">
        <f>IF(N186="sníž. přenesená",J186,0)</f>
        <v>0</v>
      </c>
      <c r="BI186" s="186">
        <f>IF(N186="nulová",J186,0)</f>
        <v>0</v>
      </c>
      <c r="BJ186" s="20" t="s">
        <v>83</v>
      </c>
      <c r="BK186" s="186">
        <f>ROUND(I186*H186,2)</f>
        <v>0</v>
      </c>
      <c r="BL186" s="20" t="s">
        <v>187</v>
      </c>
      <c r="BM186" s="185" t="s">
        <v>486</v>
      </c>
    </row>
    <row r="187" spans="1:65" s="2" customFormat="1" ht="10.199999999999999">
      <c r="A187" s="37"/>
      <c r="B187" s="38"/>
      <c r="C187" s="39"/>
      <c r="D187" s="187" t="s">
        <v>355</v>
      </c>
      <c r="E187" s="39"/>
      <c r="F187" s="188" t="s">
        <v>1453</v>
      </c>
      <c r="G187" s="39"/>
      <c r="H187" s="39"/>
      <c r="I187" s="189"/>
      <c r="J187" s="39"/>
      <c r="K187" s="39"/>
      <c r="L187" s="42"/>
      <c r="M187" s="190"/>
      <c r="N187" s="191"/>
      <c r="O187" s="67"/>
      <c r="P187" s="67"/>
      <c r="Q187" s="67"/>
      <c r="R187" s="67"/>
      <c r="S187" s="67"/>
      <c r="T187" s="68"/>
      <c r="U187" s="37"/>
      <c r="V187" s="37"/>
      <c r="W187" s="37"/>
      <c r="X187" s="37"/>
      <c r="Y187" s="37"/>
      <c r="Z187" s="37"/>
      <c r="AA187" s="37"/>
      <c r="AB187" s="37"/>
      <c r="AC187" s="37"/>
      <c r="AD187" s="37"/>
      <c r="AE187" s="37"/>
      <c r="AT187" s="20" t="s">
        <v>355</v>
      </c>
      <c r="AU187" s="20" t="s">
        <v>83</v>
      </c>
    </row>
    <row r="188" spans="1:65" s="12" customFormat="1" ht="10.199999999999999">
      <c r="B188" s="192"/>
      <c r="C188" s="193"/>
      <c r="D188" s="194" t="s">
        <v>357</v>
      </c>
      <c r="E188" s="195" t="s">
        <v>19</v>
      </c>
      <c r="F188" s="196" t="s">
        <v>1446</v>
      </c>
      <c r="G188" s="193"/>
      <c r="H188" s="195" t="s">
        <v>19</v>
      </c>
      <c r="I188" s="197"/>
      <c r="J188" s="193"/>
      <c r="K188" s="193"/>
      <c r="L188" s="198"/>
      <c r="M188" s="199"/>
      <c r="N188" s="200"/>
      <c r="O188" s="200"/>
      <c r="P188" s="200"/>
      <c r="Q188" s="200"/>
      <c r="R188" s="200"/>
      <c r="S188" s="200"/>
      <c r="T188" s="201"/>
      <c r="AT188" s="202" t="s">
        <v>357</v>
      </c>
      <c r="AU188" s="202" t="s">
        <v>83</v>
      </c>
      <c r="AV188" s="12" t="s">
        <v>83</v>
      </c>
      <c r="AW188" s="12" t="s">
        <v>37</v>
      </c>
      <c r="AX188" s="12" t="s">
        <v>75</v>
      </c>
      <c r="AY188" s="202" t="s">
        <v>349</v>
      </c>
    </row>
    <row r="189" spans="1:65" s="13" customFormat="1" ht="10.199999999999999">
      <c r="B189" s="203"/>
      <c r="C189" s="204"/>
      <c r="D189" s="194" t="s">
        <v>357</v>
      </c>
      <c r="E189" s="205" t="s">
        <v>19</v>
      </c>
      <c r="F189" s="206" t="s">
        <v>1454</v>
      </c>
      <c r="G189" s="204"/>
      <c r="H189" s="207">
        <v>5.4</v>
      </c>
      <c r="I189" s="208"/>
      <c r="J189" s="204"/>
      <c r="K189" s="204"/>
      <c r="L189" s="209"/>
      <c r="M189" s="210"/>
      <c r="N189" s="211"/>
      <c r="O189" s="211"/>
      <c r="P189" s="211"/>
      <c r="Q189" s="211"/>
      <c r="R189" s="211"/>
      <c r="S189" s="211"/>
      <c r="T189" s="212"/>
      <c r="AT189" s="213" t="s">
        <v>357</v>
      </c>
      <c r="AU189" s="213" t="s">
        <v>83</v>
      </c>
      <c r="AV189" s="13" t="s">
        <v>85</v>
      </c>
      <c r="AW189" s="13" t="s">
        <v>37</v>
      </c>
      <c r="AX189" s="13" t="s">
        <v>75</v>
      </c>
      <c r="AY189" s="213" t="s">
        <v>349</v>
      </c>
    </row>
    <row r="190" spans="1:65" s="14" customFormat="1" ht="10.199999999999999">
      <c r="B190" s="214"/>
      <c r="C190" s="215"/>
      <c r="D190" s="194" t="s">
        <v>357</v>
      </c>
      <c r="E190" s="216" t="s">
        <v>19</v>
      </c>
      <c r="F190" s="217" t="s">
        <v>360</v>
      </c>
      <c r="G190" s="215"/>
      <c r="H190" s="218">
        <v>5.4</v>
      </c>
      <c r="I190" s="219"/>
      <c r="J190" s="215"/>
      <c r="K190" s="215"/>
      <c r="L190" s="220"/>
      <c r="M190" s="221"/>
      <c r="N190" s="222"/>
      <c r="O190" s="222"/>
      <c r="P190" s="222"/>
      <c r="Q190" s="222"/>
      <c r="R190" s="222"/>
      <c r="S190" s="222"/>
      <c r="T190" s="223"/>
      <c r="AT190" s="224" t="s">
        <v>357</v>
      </c>
      <c r="AU190" s="224" t="s">
        <v>83</v>
      </c>
      <c r="AV190" s="14" t="s">
        <v>187</v>
      </c>
      <c r="AW190" s="14" t="s">
        <v>37</v>
      </c>
      <c r="AX190" s="14" t="s">
        <v>83</v>
      </c>
      <c r="AY190" s="224" t="s">
        <v>349</v>
      </c>
    </row>
    <row r="191" spans="1:65" s="2" customFormat="1" ht="16.5" customHeight="1">
      <c r="A191" s="37"/>
      <c r="B191" s="38"/>
      <c r="C191" s="174" t="s">
        <v>489</v>
      </c>
      <c r="D191" s="174" t="s">
        <v>350</v>
      </c>
      <c r="E191" s="175" t="s">
        <v>1455</v>
      </c>
      <c r="F191" s="176" t="s">
        <v>1456</v>
      </c>
      <c r="G191" s="177" t="s">
        <v>484</v>
      </c>
      <c r="H191" s="178">
        <v>1</v>
      </c>
      <c r="I191" s="179"/>
      <c r="J191" s="180">
        <f>ROUND(I191*H191,2)</f>
        <v>0</v>
      </c>
      <c r="K191" s="176" t="s">
        <v>485</v>
      </c>
      <c r="L191" s="42"/>
      <c r="M191" s="181" t="s">
        <v>19</v>
      </c>
      <c r="N191" s="182" t="s">
        <v>46</v>
      </c>
      <c r="O191" s="67"/>
      <c r="P191" s="183">
        <f>O191*H191</f>
        <v>0</v>
      </c>
      <c r="Q191" s="183">
        <v>0</v>
      </c>
      <c r="R191" s="183">
        <f>Q191*H191</f>
        <v>0</v>
      </c>
      <c r="S191" s="183">
        <v>0</v>
      </c>
      <c r="T191" s="184">
        <f>S191*H191</f>
        <v>0</v>
      </c>
      <c r="U191" s="37"/>
      <c r="V191" s="37"/>
      <c r="W191" s="37"/>
      <c r="X191" s="37"/>
      <c r="Y191" s="37"/>
      <c r="Z191" s="37"/>
      <c r="AA191" s="37"/>
      <c r="AB191" s="37"/>
      <c r="AC191" s="37"/>
      <c r="AD191" s="37"/>
      <c r="AE191" s="37"/>
      <c r="AR191" s="185" t="s">
        <v>187</v>
      </c>
      <c r="AT191" s="185" t="s">
        <v>350</v>
      </c>
      <c r="AU191" s="185" t="s">
        <v>83</v>
      </c>
      <c r="AY191" s="20" t="s">
        <v>349</v>
      </c>
      <c r="BE191" s="186">
        <f>IF(N191="základní",J191,0)</f>
        <v>0</v>
      </c>
      <c r="BF191" s="186">
        <f>IF(N191="snížená",J191,0)</f>
        <v>0</v>
      </c>
      <c r="BG191" s="186">
        <f>IF(N191="zákl. přenesená",J191,0)</f>
        <v>0</v>
      </c>
      <c r="BH191" s="186">
        <f>IF(N191="sníž. přenesená",J191,0)</f>
        <v>0</v>
      </c>
      <c r="BI191" s="186">
        <f>IF(N191="nulová",J191,0)</f>
        <v>0</v>
      </c>
      <c r="BJ191" s="20" t="s">
        <v>83</v>
      </c>
      <c r="BK191" s="186">
        <f>ROUND(I191*H191,2)</f>
        <v>0</v>
      </c>
      <c r="BL191" s="20" t="s">
        <v>187</v>
      </c>
      <c r="BM191" s="185" t="s">
        <v>492</v>
      </c>
    </row>
    <row r="192" spans="1:65" s="12" customFormat="1" ht="10.199999999999999">
      <c r="B192" s="192"/>
      <c r="C192" s="193"/>
      <c r="D192" s="194" t="s">
        <v>357</v>
      </c>
      <c r="E192" s="195" t="s">
        <v>19</v>
      </c>
      <c r="F192" s="196" t="s">
        <v>1457</v>
      </c>
      <c r="G192" s="193"/>
      <c r="H192" s="195" t="s">
        <v>19</v>
      </c>
      <c r="I192" s="197"/>
      <c r="J192" s="193"/>
      <c r="K192" s="193"/>
      <c r="L192" s="198"/>
      <c r="M192" s="199"/>
      <c r="N192" s="200"/>
      <c r="O192" s="200"/>
      <c r="P192" s="200"/>
      <c r="Q192" s="200"/>
      <c r="R192" s="200"/>
      <c r="S192" s="200"/>
      <c r="T192" s="201"/>
      <c r="AT192" s="202" t="s">
        <v>357</v>
      </c>
      <c r="AU192" s="202" t="s">
        <v>83</v>
      </c>
      <c r="AV192" s="12" t="s">
        <v>83</v>
      </c>
      <c r="AW192" s="12" t="s">
        <v>37</v>
      </c>
      <c r="AX192" s="12" t="s">
        <v>75</v>
      </c>
      <c r="AY192" s="202" t="s">
        <v>349</v>
      </c>
    </row>
    <row r="193" spans="1:65" s="13" customFormat="1" ht="10.199999999999999">
      <c r="B193" s="203"/>
      <c r="C193" s="204"/>
      <c r="D193" s="194" t="s">
        <v>357</v>
      </c>
      <c r="E193" s="205" t="s">
        <v>19</v>
      </c>
      <c r="F193" s="206" t="s">
        <v>83</v>
      </c>
      <c r="G193" s="204"/>
      <c r="H193" s="207">
        <v>1</v>
      </c>
      <c r="I193" s="208"/>
      <c r="J193" s="204"/>
      <c r="K193" s="204"/>
      <c r="L193" s="209"/>
      <c r="M193" s="210"/>
      <c r="N193" s="211"/>
      <c r="O193" s="211"/>
      <c r="P193" s="211"/>
      <c r="Q193" s="211"/>
      <c r="R193" s="211"/>
      <c r="S193" s="211"/>
      <c r="T193" s="212"/>
      <c r="AT193" s="213" t="s">
        <v>357</v>
      </c>
      <c r="AU193" s="213" t="s">
        <v>83</v>
      </c>
      <c r="AV193" s="13" t="s">
        <v>85</v>
      </c>
      <c r="AW193" s="13" t="s">
        <v>37</v>
      </c>
      <c r="AX193" s="13" t="s">
        <v>75</v>
      </c>
      <c r="AY193" s="213" t="s">
        <v>349</v>
      </c>
    </row>
    <row r="194" spans="1:65" s="14" customFormat="1" ht="10.199999999999999">
      <c r="B194" s="214"/>
      <c r="C194" s="215"/>
      <c r="D194" s="194" t="s">
        <v>357</v>
      </c>
      <c r="E194" s="216" t="s">
        <v>19</v>
      </c>
      <c r="F194" s="217" t="s">
        <v>360</v>
      </c>
      <c r="G194" s="215"/>
      <c r="H194" s="218">
        <v>1</v>
      </c>
      <c r="I194" s="219"/>
      <c r="J194" s="215"/>
      <c r="K194" s="215"/>
      <c r="L194" s="220"/>
      <c r="M194" s="221"/>
      <c r="N194" s="222"/>
      <c r="O194" s="222"/>
      <c r="P194" s="222"/>
      <c r="Q194" s="222"/>
      <c r="R194" s="222"/>
      <c r="S194" s="222"/>
      <c r="T194" s="223"/>
      <c r="AT194" s="224" t="s">
        <v>357</v>
      </c>
      <c r="AU194" s="224" t="s">
        <v>83</v>
      </c>
      <c r="AV194" s="14" t="s">
        <v>187</v>
      </c>
      <c r="AW194" s="14" t="s">
        <v>37</v>
      </c>
      <c r="AX194" s="14" t="s">
        <v>83</v>
      </c>
      <c r="AY194" s="224" t="s">
        <v>349</v>
      </c>
    </row>
    <row r="195" spans="1:65" s="2" customFormat="1" ht="16.5" customHeight="1">
      <c r="A195" s="37"/>
      <c r="B195" s="38"/>
      <c r="C195" s="174" t="s">
        <v>420</v>
      </c>
      <c r="D195" s="174" t="s">
        <v>350</v>
      </c>
      <c r="E195" s="175" t="s">
        <v>1458</v>
      </c>
      <c r="F195" s="176" t="s">
        <v>1459</v>
      </c>
      <c r="G195" s="177" t="s">
        <v>435</v>
      </c>
      <c r="H195" s="178">
        <v>31.7</v>
      </c>
      <c r="I195" s="179"/>
      <c r="J195" s="180">
        <f>ROUND(I195*H195,2)</f>
        <v>0</v>
      </c>
      <c r="K195" s="176" t="s">
        <v>354</v>
      </c>
      <c r="L195" s="42"/>
      <c r="M195" s="181" t="s">
        <v>19</v>
      </c>
      <c r="N195" s="182" t="s">
        <v>46</v>
      </c>
      <c r="O195" s="67"/>
      <c r="P195" s="183">
        <f>O195*H195</f>
        <v>0</v>
      </c>
      <c r="Q195" s="183">
        <v>0</v>
      </c>
      <c r="R195" s="183">
        <f>Q195*H195</f>
        <v>0</v>
      </c>
      <c r="S195" s="183">
        <v>0</v>
      </c>
      <c r="T195" s="184">
        <f>S195*H195</f>
        <v>0</v>
      </c>
      <c r="U195" s="37"/>
      <c r="V195" s="37"/>
      <c r="W195" s="37"/>
      <c r="X195" s="37"/>
      <c r="Y195" s="37"/>
      <c r="Z195" s="37"/>
      <c r="AA195" s="37"/>
      <c r="AB195" s="37"/>
      <c r="AC195" s="37"/>
      <c r="AD195" s="37"/>
      <c r="AE195" s="37"/>
      <c r="AR195" s="185" t="s">
        <v>187</v>
      </c>
      <c r="AT195" s="185" t="s">
        <v>350</v>
      </c>
      <c r="AU195" s="185" t="s">
        <v>83</v>
      </c>
      <c r="AY195" s="20" t="s">
        <v>349</v>
      </c>
      <c r="BE195" s="186">
        <f>IF(N195="základní",J195,0)</f>
        <v>0</v>
      </c>
      <c r="BF195" s="186">
        <f>IF(N195="snížená",J195,0)</f>
        <v>0</v>
      </c>
      <c r="BG195" s="186">
        <f>IF(N195="zákl. přenesená",J195,0)</f>
        <v>0</v>
      </c>
      <c r="BH195" s="186">
        <f>IF(N195="sníž. přenesená",J195,0)</f>
        <v>0</v>
      </c>
      <c r="BI195" s="186">
        <f>IF(N195="nulová",J195,0)</f>
        <v>0</v>
      </c>
      <c r="BJ195" s="20" t="s">
        <v>83</v>
      </c>
      <c r="BK195" s="186">
        <f>ROUND(I195*H195,2)</f>
        <v>0</v>
      </c>
      <c r="BL195" s="20" t="s">
        <v>187</v>
      </c>
      <c r="BM195" s="185" t="s">
        <v>496</v>
      </c>
    </row>
    <row r="196" spans="1:65" s="2" customFormat="1" ht="10.199999999999999">
      <c r="A196" s="37"/>
      <c r="B196" s="38"/>
      <c r="C196" s="39"/>
      <c r="D196" s="187" t="s">
        <v>355</v>
      </c>
      <c r="E196" s="39"/>
      <c r="F196" s="188" t="s">
        <v>1460</v>
      </c>
      <c r="G196" s="39"/>
      <c r="H196" s="39"/>
      <c r="I196" s="189"/>
      <c r="J196" s="39"/>
      <c r="K196" s="39"/>
      <c r="L196" s="42"/>
      <c r="M196" s="190"/>
      <c r="N196" s="191"/>
      <c r="O196" s="67"/>
      <c r="P196" s="67"/>
      <c r="Q196" s="67"/>
      <c r="R196" s="67"/>
      <c r="S196" s="67"/>
      <c r="T196" s="68"/>
      <c r="U196" s="37"/>
      <c r="V196" s="37"/>
      <c r="W196" s="37"/>
      <c r="X196" s="37"/>
      <c r="Y196" s="37"/>
      <c r="Z196" s="37"/>
      <c r="AA196" s="37"/>
      <c r="AB196" s="37"/>
      <c r="AC196" s="37"/>
      <c r="AD196" s="37"/>
      <c r="AE196" s="37"/>
      <c r="AT196" s="20" t="s">
        <v>355</v>
      </c>
      <c r="AU196" s="20" t="s">
        <v>83</v>
      </c>
    </row>
    <row r="197" spans="1:65" s="12" customFormat="1" ht="10.199999999999999">
      <c r="B197" s="192"/>
      <c r="C197" s="193"/>
      <c r="D197" s="194" t="s">
        <v>357</v>
      </c>
      <c r="E197" s="195" t="s">
        <v>19</v>
      </c>
      <c r="F197" s="196" t="s">
        <v>1461</v>
      </c>
      <c r="G197" s="193"/>
      <c r="H197" s="195" t="s">
        <v>19</v>
      </c>
      <c r="I197" s="197"/>
      <c r="J197" s="193"/>
      <c r="K197" s="193"/>
      <c r="L197" s="198"/>
      <c r="M197" s="199"/>
      <c r="N197" s="200"/>
      <c r="O197" s="200"/>
      <c r="P197" s="200"/>
      <c r="Q197" s="200"/>
      <c r="R197" s="200"/>
      <c r="S197" s="200"/>
      <c r="T197" s="201"/>
      <c r="AT197" s="202" t="s">
        <v>357</v>
      </c>
      <c r="AU197" s="202" t="s">
        <v>83</v>
      </c>
      <c r="AV197" s="12" t="s">
        <v>83</v>
      </c>
      <c r="AW197" s="12" t="s">
        <v>37</v>
      </c>
      <c r="AX197" s="12" t="s">
        <v>75</v>
      </c>
      <c r="AY197" s="202" t="s">
        <v>349</v>
      </c>
    </row>
    <row r="198" spans="1:65" s="13" customFormat="1" ht="10.199999999999999">
      <c r="B198" s="203"/>
      <c r="C198" s="204"/>
      <c r="D198" s="194" t="s">
        <v>357</v>
      </c>
      <c r="E198" s="205" t="s">
        <v>19</v>
      </c>
      <c r="F198" s="206" t="s">
        <v>1462</v>
      </c>
      <c r="G198" s="204"/>
      <c r="H198" s="207">
        <v>31.7</v>
      </c>
      <c r="I198" s="208"/>
      <c r="J198" s="204"/>
      <c r="K198" s="204"/>
      <c r="L198" s="209"/>
      <c r="M198" s="210"/>
      <c r="N198" s="211"/>
      <c r="O198" s="211"/>
      <c r="P198" s="211"/>
      <c r="Q198" s="211"/>
      <c r="R198" s="211"/>
      <c r="S198" s="211"/>
      <c r="T198" s="212"/>
      <c r="AT198" s="213" t="s">
        <v>357</v>
      </c>
      <c r="AU198" s="213" t="s">
        <v>83</v>
      </c>
      <c r="AV198" s="13" t="s">
        <v>85</v>
      </c>
      <c r="AW198" s="13" t="s">
        <v>37</v>
      </c>
      <c r="AX198" s="13" t="s">
        <v>75</v>
      </c>
      <c r="AY198" s="213" t="s">
        <v>349</v>
      </c>
    </row>
    <row r="199" spans="1:65" s="14" customFormat="1" ht="10.199999999999999">
      <c r="B199" s="214"/>
      <c r="C199" s="215"/>
      <c r="D199" s="194" t="s">
        <v>357</v>
      </c>
      <c r="E199" s="216" t="s">
        <v>19</v>
      </c>
      <c r="F199" s="217" t="s">
        <v>360</v>
      </c>
      <c r="G199" s="215"/>
      <c r="H199" s="218">
        <v>31.7</v>
      </c>
      <c r="I199" s="219"/>
      <c r="J199" s="215"/>
      <c r="K199" s="215"/>
      <c r="L199" s="220"/>
      <c r="M199" s="221"/>
      <c r="N199" s="222"/>
      <c r="O199" s="222"/>
      <c r="P199" s="222"/>
      <c r="Q199" s="222"/>
      <c r="R199" s="222"/>
      <c r="S199" s="222"/>
      <c r="T199" s="223"/>
      <c r="AT199" s="224" t="s">
        <v>357</v>
      </c>
      <c r="AU199" s="224" t="s">
        <v>83</v>
      </c>
      <c r="AV199" s="14" t="s">
        <v>187</v>
      </c>
      <c r="AW199" s="14" t="s">
        <v>37</v>
      </c>
      <c r="AX199" s="14" t="s">
        <v>83</v>
      </c>
      <c r="AY199" s="224" t="s">
        <v>349</v>
      </c>
    </row>
    <row r="200" spans="1:65" s="2" customFormat="1" ht="16.5" customHeight="1">
      <c r="A200" s="37"/>
      <c r="B200" s="38"/>
      <c r="C200" s="174" t="s">
        <v>502</v>
      </c>
      <c r="D200" s="174" t="s">
        <v>350</v>
      </c>
      <c r="E200" s="175" t="s">
        <v>1463</v>
      </c>
      <c r="F200" s="176" t="s">
        <v>1464</v>
      </c>
      <c r="G200" s="177" t="s">
        <v>435</v>
      </c>
      <c r="H200" s="178">
        <v>5.4</v>
      </c>
      <c r="I200" s="179"/>
      <c r="J200" s="180">
        <f>ROUND(I200*H200,2)</f>
        <v>0</v>
      </c>
      <c r="K200" s="176" t="s">
        <v>354</v>
      </c>
      <c r="L200" s="42"/>
      <c r="M200" s="181" t="s">
        <v>19</v>
      </c>
      <c r="N200" s="182" t="s">
        <v>46</v>
      </c>
      <c r="O200" s="67"/>
      <c r="P200" s="183">
        <f>O200*H200</f>
        <v>0</v>
      </c>
      <c r="Q200" s="183">
        <v>0</v>
      </c>
      <c r="R200" s="183">
        <f>Q200*H200</f>
        <v>0</v>
      </c>
      <c r="S200" s="183">
        <v>0</v>
      </c>
      <c r="T200" s="184">
        <f>S200*H200</f>
        <v>0</v>
      </c>
      <c r="U200" s="37"/>
      <c r="V200" s="37"/>
      <c r="W200" s="37"/>
      <c r="X200" s="37"/>
      <c r="Y200" s="37"/>
      <c r="Z200" s="37"/>
      <c r="AA200" s="37"/>
      <c r="AB200" s="37"/>
      <c r="AC200" s="37"/>
      <c r="AD200" s="37"/>
      <c r="AE200" s="37"/>
      <c r="AR200" s="185" t="s">
        <v>187</v>
      </c>
      <c r="AT200" s="185" t="s">
        <v>350</v>
      </c>
      <c r="AU200" s="185" t="s">
        <v>83</v>
      </c>
      <c r="AY200" s="20" t="s">
        <v>349</v>
      </c>
      <c r="BE200" s="186">
        <f>IF(N200="základní",J200,0)</f>
        <v>0</v>
      </c>
      <c r="BF200" s="186">
        <f>IF(N200="snížená",J200,0)</f>
        <v>0</v>
      </c>
      <c r="BG200" s="186">
        <f>IF(N200="zákl. přenesená",J200,0)</f>
        <v>0</v>
      </c>
      <c r="BH200" s="186">
        <f>IF(N200="sníž. přenesená",J200,0)</f>
        <v>0</v>
      </c>
      <c r="BI200" s="186">
        <f>IF(N200="nulová",J200,0)</f>
        <v>0</v>
      </c>
      <c r="BJ200" s="20" t="s">
        <v>83</v>
      </c>
      <c r="BK200" s="186">
        <f>ROUND(I200*H200,2)</f>
        <v>0</v>
      </c>
      <c r="BL200" s="20" t="s">
        <v>187</v>
      </c>
      <c r="BM200" s="185" t="s">
        <v>505</v>
      </c>
    </row>
    <row r="201" spans="1:65" s="2" customFormat="1" ht="10.199999999999999">
      <c r="A201" s="37"/>
      <c r="B201" s="38"/>
      <c r="C201" s="39"/>
      <c r="D201" s="187" t="s">
        <v>355</v>
      </c>
      <c r="E201" s="39"/>
      <c r="F201" s="188" t="s">
        <v>1465</v>
      </c>
      <c r="G201" s="39"/>
      <c r="H201" s="39"/>
      <c r="I201" s="189"/>
      <c r="J201" s="39"/>
      <c r="K201" s="39"/>
      <c r="L201" s="42"/>
      <c r="M201" s="190"/>
      <c r="N201" s="191"/>
      <c r="O201" s="67"/>
      <c r="P201" s="67"/>
      <c r="Q201" s="67"/>
      <c r="R201" s="67"/>
      <c r="S201" s="67"/>
      <c r="T201" s="68"/>
      <c r="U201" s="37"/>
      <c r="V201" s="37"/>
      <c r="W201" s="37"/>
      <c r="X201" s="37"/>
      <c r="Y201" s="37"/>
      <c r="Z201" s="37"/>
      <c r="AA201" s="37"/>
      <c r="AB201" s="37"/>
      <c r="AC201" s="37"/>
      <c r="AD201" s="37"/>
      <c r="AE201" s="37"/>
      <c r="AT201" s="20" t="s">
        <v>355</v>
      </c>
      <c r="AU201" s="20" t="s">
        <v>83</v>
      </c>
    </row>
    <row r="202" spans="1:65" s="12" customFormat="1" ht="10.199999999999999">
      <c r="B202" s="192"/>
      <c r="C202" s="193"/>
      <c r="D202" s="194" t="s">
        <v>357</v>
      </c>
      <c r="E202" s="195" t="s">
        <v>19</v>
      </c>
      <c r="F202" s="196" t="s">
        <v>1466</v>
      </c>
      <c r="G202" s="193"/>
      <c r="H202" s="195" t="s">
        <v>19</v>
      </c>
      <c r="I202" s="197"/>
      <c r="J202" s="193"/>
      <c r="K202" s="193"/>
      <c r="L202" s="198"/>
      <c r="M202" s="199"/>
      <c r="N202" s="200"/>
      <c r="O202" s="200"/>
      <c r="P202" s="200"/>
      <c r="Q202" s="200"/>
      <c r="R202" s="200"/>
      <c r="S202" s="200"/>
      <c r="T202" s="201"/>
      <c r="AT202" s="202" t="s">
        <v>357</v>
      </c>
      <c r="AU202" s="202" t="s">
        <v>83</v>
      </c>
      <c r="AV202" s="12" t="s">
        <v>83</v>
      </c>
      <c r="AW202" s="12" t="s">
        <v>37</v>
      </c>
      <c r="AX202" s="12" t="s">
        <v>75</v>
      </c>
      <c r="AY202" s="202" t="s">
        <v>349</v>
      </c>
    </row>
    <row r="203" spans="1:65" s="13" customFormat="1" ht="10.199999999999999">
      <c r="B203" s="203"/>
      <c r="C203" s="204"/>
      <c r="D203" s="194" t="s">
        <v>357</v>
      </c>
      <c r="E203" s="205" t="s">
        <v>19</v>
      </c>
      <c r="F203" s="206" t="s">
        <v>1454</v>
      </c>
      <c r="G203" s="204"/>
      <c r="H203" s="207">
        <v>5.4</v>
      </c>
      <c r="I203" s="208"/>
      <c r="J203" s="204"/>
      <c r="K203" s="204"/>
      <c r="L203" s="209"/>
      <c r="M203" s="210"/>
      <c r="N203" s="211"/>
      <c r="O203" s="211"/>
      <c r="P203" s="211"/>
      <c r="Q203" s="211"/>
      <c r="R203" s="211"/>
      <c r="S203" s="211"/>
      <c r="T203" s="212"/>
      <c r="AT203" s="213" t="s">
        <v>357</v>
      </c>
      <c r="AU203" s="213" t="s">
        <v>83</v>
      </c>
      <c r="AV203" s="13" t="s">
        <v>85</v>
      </c>
      <c r="AW203" s="13" t="s">
        <v>37</v>
      </c>
      <c r="AX203" s="13" t="s">
        <v>75</v>
      </c>
      <c r="AY203" s="213" t="s">
        <v>349</v>
      </c>
    </row>
    <row r="204" spans="1:65" s="14" customFormat="1" ht="10.199999999999999">
      <c r="B204" s="214"/>
      <c r="C204" s="215"/>
      <c r="D204" s="194" t="s">
        <v>357</v>
      </c>
      <c r="E204" s="216" t="s">
        <v>19</v>
      </c>
      <c r="F204" s="217" t="s">
        <v>360</v>
      </c>
      <c r="G204" s="215"/>
      <c r="H204" s="218">
        <v>5.4</v>
      </c>
      <c r="I204" s="219"/>
      <c r="J204" s="215"/>
      <c r="K204" s="215"/>
      <c r="L204" s="220"/>
      <c r="M204" s="221"/>
      <c r="N204" s="222"/>
      <c r="O204" s="222"/>
      <c r="P204" s="222"/>
      <c r="Q204" s="222"/>
      <c r="R204" s="222"/>
      <c r="S204" s="222"/>
      <c r="T204" s="223"/>
      <c r="AT204" s="224" t="s">
        <v>357</v>
      </c>
      <c r="AU204" s="224" t="s">
        <v>83</v>
      </c>
      <c r="AV204" s="14" t="s">
        <v>187</v>
      </c>
      <c r="AW204" s="14" t="s">
        <v>37</v>
      </c>
      <c r="AX204" s="14" t="s">
        <v>83</v>
      </c>
      <c r="AY204" s="224" t="s">
        <v>349</v>
      </c>
    </row>
    <row r="205" spans="1:65" s="2" customFormat="1" ht="16.5" customHeight="1">
      <c r="A205" s="37"/>
      <c r="B205" s="38"/>
      <c r="C205" s="225" t="s">
        <v>428</v>
      </c>
      <c r="D205" s="225" t="s">
        <v>425</v>
      </c>
      <c r="E205" s="226" t="s">
        <v>1467</v>
      </c>
      <c r="F205" s="227" t="s">
        <v>1468</v>
      </c>
      <c r="G205" s="228" t="s">
        <v>435</v>
      </c>
      <c r="H205" s="229">
        <v>5.4</v>
      </c>
      <c r="I205" s="230"/>
      <c r="J205" s="231">
        <f>ROUND(I205*H205,2)</f>
        <v>0</v>
      </c>
      <c r="K205" s="227" t="s">
        <v>354</v>
      </c>
      <c r="L205" s="232"/>
      <c r="M205" s="233" t="s">
        <v>19</v>
      </c>
      <c r="N205" s="234" t="s">
        <v>46</v>
      </c>
      <c r="O205" s="67"/>
      <c r="P205" s="183">
        <f>O205*H205</f>
        <v>0</v>
      </c>
      <c r="Q205" s="183">
        <v>2.0999999999999999E-3</v>
      </c>
      <c r="R205" s="183">
        <f>Q205*H205</f>
        <v>1.1339999999999999E-2</v>
      </c>
      <c r="S205" s="183">
        <v>0</v>
      </c>
      <c r="T205" s="184">
        <f>S205*H205</f>
        <v>0</v>
      </c>
      <c r="U205" s="37"/>
      <c r="V205" s="37"/>
      <c r="W205" s="37"/>
      <c r="X205" s="37"/>
      <c r="Y205" s="37"/>
      <c r="Z205" s="37"/>
      <c r="AA205" s="37"/>
      <c r="AB205" s="37"/>
      <c r="AC205" s="37"/>
      <c r="AD205" s="37"/>
      <c r="AE205" s="37"/>
      <c r="AR205" s="185" t="s">
        <v>373</v>
      </c>
      <c r="AT205" s="185" t="s">
        <v>425</v>
      </c>
      <c r="AU205" s="185" t="s">
        <v>83</v>
      </c>
      <c r="AY205" s="20" t="s">
        <v>349</v>
      </c>
      <c r="BE205" s="186">
        <f>IF(N205="základní",J205,0)</f>
        <v>0</v>
      </c>
      <c r="BF205" s="186">
        <f>IF(N205="snížená",J205,0)</f>
        <v>0</v>
      </c>
      <c r="BG205" s="186">
        <f>IF(N205="zákl. přenesená",J205,0)</f>
        <v>0</v>
      </c>
      <c r="BH205" s="186">
        <f>IF(N205="sníž. přenesená",J205,0)</f>
        <v>0</v>
      </c>
      <c r="BI205" s="186">
        <f>IF(N205="nulová",J205,0)</f>
        <v>0</v>
      </c>
      <c r="BJ205" s="20" t="s">
        <v>83</v>
      </c>
      <c r="BK205" s="186">
        <f>ROUND(I205*H205,2)</f>
        <v>0</v>
      </c>
      <c r="BL205" s="20" t="s">
        <v>187</v>
      </c>
      <c r="BM205" s="185" t="s">
        <v>511</v>
      </c>
    </row>
    <row r="206" spans="1:65" s="12" customFormat="1" ht="10.199999999999999">
      <c r="B206" s="192"/>
      <c r="C206" s="193"/>
      <c r="D206" s="194" t="s">
        <v>357</v>
      </c>
      <c r="E206" s="195" t="s">
        <v>19</v>
      </c>
      <c r="F206" s="196" t="s">
        <v>1469</v>
      </c>
      <c r="G206" s="193"/>
      <c r="H206" s="195" t="s">
        <v>19</v>
      </c>
      <c r="I206" s="197"/>
      <c r="J206" s="193"/>
      <c r="K206" s="193"/>
      <c r="L206" s="198"/>
      <c r="M206" s="199"/>
      <c r="N206" s="200"/>
      <c r="O206" s="200"/>
      <c r="P206" s="200"/>
      <c r="Q206" s="200"/>
      <c r="R206" s="200"/>
      <c r="S206" s="200"/>
      <c r="T206" s="201"/>
      <c r="AT206" s="202" t="s">
        <v>357</v>
      </c>
      <c r="AU206" s="202" t="s">
        <v>83</v>
      </c>
      <c r="AV206" s="12" t="s">
        <v>83</v>
      </c>
      <c r="AW206" s="12" t="s">
        <v>37</v>
      </c>
      <c r="AX206" s="12" t="s">
        <v>75</v>
      </c>
      <c r="AY206" s="202" t="s">
        <v>349</v>
      </c>
    </row>
    <row r="207" spans="1:65" s="13" customFormat="1" ht="10.199999999999999">
      <c r="B207" s="203"/>
      <c r="C207" s="204"/>
      <c r="D207" s="194" t="s">
        <v>357</v>
      </c>
      <c r="E207" s="205" t="s">
        <v>19</v>
      </c>
      <c r="F207" s="206" t="s">
        <v>1454</v>
      </c>
      <c r="G207" s="204"/>
      <c r="H207" s="207">
        <v>5.4</v>
      </c>
      <c r="I207" s="208"/>
      <c r="J207" s="204"/>
      <c r="K207" s="204"/>
      <c r="L207" s="209"/>
      <c r="M207" s="210"/>
      <c r="N207" s="211"/>
      <c r="O207" s="211"/>
      <c r="P207" s="211"/>
      <c r="Q207" s="211"/>
      <c r="R207" s="211"/>
      <c r="S207" s="211"/>
      <c r="T207" s="212"/>
      <c r="AT207" s="213" t="s">
        <v>357</v>
      </c>
      <c r="AU207" s="213" t="s">
        <v>83</v>
      </c>
      <c r="AV207" s="13" t="s">
        <v>85</v>
      </c>
      <c r="AW207" s="13" t="s">
        <v>37</v>
      </c>
      <c r="AX207" s="13" t="s">
        <v>75</v>
      </c>
      <c r="AY207" s="213" t="s">
        <v>349</v>
      </c>
    </row>
    <row r="208" spans="1:65" s="14" customFormat="1" ht="10.199999999999999">
      <c r="B208" s="214"/>
      <c r="C208" s="215"/>
      <c r="D208" s="194" t="s">
        <v>357</v>
      </c>
      <c r="E208" s="216" t="s">
        <v>19</v>
      </c>
      <c r="F208" s="217" t="s">
        <v>360</v>
      </c>
      <c r="G208" s="215"/>
      <c r="H208" s="218">
        <v>5.4</v>
      </c>
      <c r="I208" s="219"/>
      <c r="J208" s="215"/>
      <c r="K208" s="215"/>
      <c r="L208" s="220"/>
      <c r="M208" s="221"/>
      <c r="N208" s="222"/>
      <c r="O208" s="222"/>
      <c r="P208" s="222"/>
      <c r="Q208" s="222"/>
      <c r="R208" s="222"/>
      <c r="S208" s="222"/>
      <c r="T208" s="223"/>
      <c r="AT208" s="224" t="s">
        <v>357</v>
      </c>
      <c r="AU208" s="224" t="s">
        <v>83</v>
      </c>
      <c r="AV208" s="14" t="s">
        <v>187</v>
      </c>
      <c r="AW208" s="14" t="s">
        <v>37</v>
      </c>
      <c r="AX208" s="14" t="s">
        <v>83</v>
      </c>
      <c r="AY208" s="224" t="s">
        <v>349</v>
      </c>
    </row>
    <row r="209" spans="1:65" s="2" customFormat="1" ht="16.5" customHeight="1">
      <c r="A209" s="37"/>
      <c r="B209" s="38"/>
      <c r="C209" s="225" t="s">
        <v>516</v>
      </c>
      <c r="D209" s="225" t="s">
        <v>425</v>
      </c>
      <c r="E209" s="226" t="s">
        <v>1470</v>
      </c>
      <c r="F209" s="227" t="s">
        <v>1471</v>
      </c>
      <c r="G209" s="228" t="s">
        <v>435</v>
      </c>
      <c r="H209" s="229">
        <v>27</v>
      </c>
      <c r="I209" s="230"/>
      <c r="J209" s="231">
        <f>ROUND(I209*H209,2)</f>
        <v>0</v>
      </c>
      <c r="K209" s="227" t="s">
        <v>354</v>
      </c>
      <c r="L209" s="232"/>
      <c r="M209" s="233" t="s">
        <v>19</v>
      </c>
      <c r="N209" s="234" t="s">
        <v>46</v>
      </c>
      <c r="O209" s="67"/>
      <c r="P209" s="183">
        <f>O209*H209</f>
        <v>0</v>
      </c>
      <c r="Q209" s="183">
        <v>2.7999999999999998E-4</v>
      </c>
      <c r="R209" s="183">
        <f>Q209*H209</f>
        <v>7.559999999999999E-3</v>
      </c>
      <c r="S209" s="183">
        <v>0</v>
      </c>
      <c r="T209" s="184">
        <f>S209*H209</f>
        <v>0</v>
      </c>
      <c r="U209" s="37"/>
      <c r="V209" s="37"/>
      <c r="W209" s="37"/>
      <c r="X209" s="37"/>
      <c r="Y209" s="37"/>
      <c r="Z209" s="37"/>
      <c r="AA209" s="37"/>
      <c r="AB209" s="37"/>
      <c r="AC209" s="37"/>
      <c r="AD209" s="37"/>
      <c r="AE209" s="37"/>
      <c r="AR209" s="185" t="s">
        <v>373</v>
      </c>
      <c r="AT209" s="185" t="s">
        <v>425</v>
      </c>
      <c r="AU209" s="185" t="s">
        <v>83</v>
      </c>
      <c r="AY209" s="20" t="s">
        <v>349</v>
      </c>
      <c r="BE209" s="186">
        <f>IF(N209="základní",J209,0)</f>
        <v>0</v>
      </c>
      <c r="BF209" s="186">
        <f>IF(N209="snížená",J209,0)</f>
        <v>0</v>
      </c>
      <c r="BG209" s="186">
        <f>IF(N209="zákl. přenesená",J209,0)</f>
        <v>0</v>
      </c>
      <c r="BH209" s="186">
        <f>IF(N209="sníž. přenesená",J209,0)</f>
        <v>0</v>
      </c>
      <c r="BI209" s="186">
        <f>IF(N209="nulová",J209,0)</f>
        <v>0</v>
      </c>
      <c r="BJ209" s="20" t="s">
        <v>83</v>
      </c>
      <c r="BK209" s="186">
        <f>ROUND(I209*H209,2)</f>
        <v>0</v>
      </c>
      <c r="BL209" s="20" t="s">
        <v>187</v>
      </c>
      <c r="BM209" s="185" t="s">
        <v>518</v>
      </c>
    </row>
    <row r="210" spans="1:65" s="12" customFormat="1" ht="10.199999999999999">
      <c r="B210" s="192"/>
      <c r="C210" s="193"/>
      <c r="D210" s="194" t="s">
        <v>357</v>
      </c>
      <c r="E210" s="195" t="s">
        <v>19</v>
      </c>
      <c r="F210" s="196" t="s">
        <v>1469</v>
      </c>
      <c r="G210" s="193"/>
      <c r="H210" s="195" t="s">
        <v>19</v>
      </c>
      <c r="I210" s="197"/>
      <c r="J210" s="193"/>
      <c r="K210" s="193"/>
      <c r="L210" s="198"/>
      <c r="M210" s="199"/>
      <c r="N210" s="200"/>
      <c r="O210" s="200"/>
      <c r="P210" s="200"/>
      <c r="Q210" s="200"/>
      <c r="R210" s="200"/>
      <c r="S210" s="200"/>
      <c r="T210" s="201"/>
      <c r="AT210" s="202" t="s">
        <v>357</v>
      </c>
      <c r="AU210" s="202" t="s">
        <v>83</v>
      </c>
      <c r="AV210" s="12" t="s">
        <v>83</v>
      </c>
      <c r="AW210" s="12" t="s">
        <v>37</v>
      </c>
      <c r="AX210" s="12" t="s">
        <v>75</v>
      </c>
      <c r="AY210" s="202" t="s">
        <v>349</v>
      </c>
    </row>
    <row r="211" spans="1:65" s="13" customFormat="1" ht="10.199999999999999">
      <c r="B211" s="203"/>
      <c r="C211" s="204"/>
      <c r="D211" s="194" t="s">
        <v>357</v>
      </c>
      <c r="E211" s="205" t="s">
        <v>19</v>
      </c>
      <c r="F211" s="206" t="s">
        <v>516</v>
      </c>
      <c r="G211" s="204"/>
      <c r="H211" s="207">
        <v>27</v>
      </c>
      <c r="I211" s="208"/>
      <c r="J211" s="204"/>
      <c r="K211" s="204"/>
      <c r="L211" s="209"/>
      <c r="M211" s="210"/>
      <c r="N211" s="211"/>
      <c r="O211" s="211"/>
      <c r="P211" s="211"/>
      <c r="Q211" s="211"/>
      <c r="R211" s="211"/>
      <c r="S211" s="211"/>
      <c r="T211" s="212"/>
      <c r="AT211" s="213" t="s">
        <v>357</v>
      </c>
      <c r="AU211" s="213" t="s">
        <v>83</v>
      </c>
      <c r="AV211" s="13" t="s">
        <v>85</v>
      </c>
      <c r="AW211" s="13" t="s">
        <v>37</v>
      </c>
      <c r="AX211" s="13" t="s">
        <v>75</v>
      </c>
      <c r="AY211" s="213" t="s">
        <v>349</v>
      </c>
    </row>
    <row r="212" spans="1:65" s="14" customFormat="1" ht="10.199999999999999">
      <c r="B212" s="214"/>
      <c r="C212" s="215"/>
      <c r="D212" s="194" t="s">
        <v>357</v>
      </c>
      <c r="E212" s="216" t="s">
        <v>19</v>
      </c>
      <c r="F212" s="217" t="s">
        <v>360</v>
      </c>
      <c r="G212" s="215"/>
      <c r="H212" s="218">
        <v>27</v>
      </c>
      <c r="I212" s="219"/>
      <c r="J212" s="215"/>
      <c r="K212" s="215"/>
      <c r="L212" s="220"/>
      <c r="M212" s="221"/>
      <c r="N212" s="222"/>
      <c r="O212" s="222"/>
      <c r="P212" s="222"/>
      <c r="Q212" s="222"/>
      <c r="R212" s="222"/>
      <c r="S212" s="222"/>
      <c r="T212" s="223"/>
      <c r="AT212" s="224" t="s">
        <v>357</v>
      </c>
      <c r="AU212" s="224" t="s">
        <v>83</v>
      </c>
      <c r="AV212" s="14" t="s">
        <v>187</v>
      </c>
      <c r="AW212" s="14" t="s">
        <v>37</v>
      </c>
      <c r="AX212" s="14" t="s">
        <v>83</v>
      </c>
      <c r="AY212" s="224" t="s">
        <v>349</v>
      </c>
    </row>
    <row r="213" spans="1:65" s="2" customFormat="1" ht="16.5" customHeight="1">
      <c r="A213" s="37"/>
      <c r="B213" s="38"/>
      <c r="C213" s="225" t="s">
        <v>436</v>
      </c>
      <c r="D213" s="225" t="s">
        <v>425</v>
      </c>
      <c r="E213" s="226" t="s">
        <v>1472</v>
      </c>
      <c r="F213" s="227" t="s">
        <v>1473</v>
      </c>
      <c r="G213" s="228" t="s">
        <v>435</v>
      </c>
      <c r="H213" s="229">
        <v>4.7</v>
      </c>
      <c r="I213" s="230"/>
      <c r="J213" s="231">
        <f>ROUND(I213*H213,2)</f>
        <v>0</v>
      </c>
      <c r="K213" s="227" t="s">
        <v>354</v>
      </c>
      <c r="L213" s="232"/>
      <c r="M213" s="233" t="s">
        <v>19</v>
      </c>
      <c r="N213" s="234" t="s">
        <v>46</v>
      </c>
      <c r="O213" s="67"/>
      <c r="P213" s="183">
        <f>O213*H213</f>
        <v>0</v>
      </c>
      <c r="Q213" s="183">
        <v>6.6E-4</v>
      </c>
      <c r="R213" s="183">
        <f>Q213*H213</f>
        <v>3.1020000000000002E-3</v>
      </c>
      <c r="S213" s="183">
        <v>0</v>
      </c>
      <c r="T213" s="184">
        <f>S213*H213</f>
        <v>0</v>
      </c>
      <c r="U213" s="37"/>
      <c r="V213" s="37"/>
      <c r="W213" s="37"/>
      <c r="X213" s="37"/>
      <c r="Y213" s="37"/>
      <c r="Z213" s="37"/>
      <c r="AA213" s="37"/>
      <c r="AB213" s="37"/>
      <c r="AC213" s="37"/>
      <c r="AD213" s="37"/>
      <c r="AE213" s="37"/>
      <c r="AR213" s="185" t="s">
        <v>373</v>
      </c>
      <c r="AT213" s="185" t="s">
        <v>425</v>
      </c>
      <c r="AU213" s="185" t="s">
        <v>83</v>
      </c>
      <c r="AY213" s="20" t="s">
        <v>349</v>
      </c>
      <c r="BE213" s="186">
        <f>IF(N213="základní",J213,0)</f>
        <v>0</v>
      </c>
      <c r="BF213" s="186">
        <f>IF(N213="snížená",J213,0)</f>
        <v>0</v>
      </c>
      <c r="BG213" s="186">
        <f>IF(N213="zákl. přenesená",J213,0)</f>
        <v>0</v>
      </c>
      <c r="BH213" s="186">
        <f>IF(N213="sníž. přenesená",J213,0)</f>
        <v>0</v>
      </c>
      <c r="BI213" s="186">
        <f>IF(N213="nulová",J213,0)</f>
        <v>0</v>
      </c>
      <c r="BJ213" s="20" t="s">
        <v>83</v>
      </c>
      <c r="BK213" s="186">
        <f>ROUND(I213*H213,2)</f>
        <v>0</v>
      </c>
      <c r="BL213" s="20" t="s">
        <v>187</v>
      </c>
      <c r="BM213" s="185" t="s">
        <v>522</v>
      </c>
    </row>
    <row r="214" spans="1:65" s="12" customFormat="1" ht="10.199999999999999">
      <c r="B214" s="192"/>
      <c r="C214" s="193"/>
      <c r="D214" s="194" t="s">
        <v>357</v>
      </c>
      <c r="E214" s="195" t="s">
        <v>19</v>
      </c>
      <c r="F214" s="196" t="s">
        <v>1469</v>
      </c>
      <c r="G214" s="193"/>
      <c r="H214" s="195" t="s">
        <v>19</v>
      </c>
      <c r="I214" s="197"/>
      <c r="J214" s="193"/>
      <c r="K214" s="193"/>
      <c r="L214" s="198"/>
      <c r="M214" s="199"/>
      <c r="N214" s="200"/>
      <c r="O214" s="200"/>
      <c r="P214" s="200"/>
      <c r="Q214" s="200"/>
      <c r="R214" s="200"/>
      <c r="S214" s="200"/>
      <c r="T214" s="201"/>
      <c r="AT214" s="202" t="s">
        <v>357</v>
      </c>
      <c r="AU214" s="202" t="s">
        <v>83</v>
      </c>
      <c r="AV214" s="12" t="s">
        <v>83</v>
      </c>
      <c r="AW214" s="12" t="s">
        <v>37</v>
      </c>
      <c r="AX214" s="12" t="s">
        <v>75</v>
      </c>
      <c r="AY214" s="202" t="s">
        <v>349</v>
      </c>
    </row>
    <row r="215" spans="1:65" s="13" customFormat="1" ht="10.199999999999999">
      <c r="B215" s="203"/>
      <c r="C215" s="204"/>
      <c r="D215" s="194" t="s">
        <v>357</v>
      </c>
      <c r="E215" s="205" t="s">
        <v>19</v>
      </c>
      <c r="F215" s="206" t="s">
        <v>1450</v>
      </c>
      <c r="G215" s="204"/>
      <c r="H215" s="207">
        <v>4.7</v>
      </c>
      <c r="I215" s="208"/>
      <c r="J215" s="204"/>
      <c r="K215" s="204"/>
      <c r="L215" s="209"/>
      <c r="M215" s="210"/>
      <c r="N215" s="211"/>
      <c r="O215" s="211"/>
      <c r="P215" s="211"/>
      <c r="Q215" s="211"/>
      <c r="R215" s="211"/>
      <c r="S215" s="211"/>
      <c r="T215" s="212"/>
      <c r="AT215" s="213" t="s">
        <v>357</v>
      </c>
      <c r="AU215" s="213" t="s">
        <v>83</v>
      </c>
      <c r="AV215" s="13" t="s">
        <v>85</v>
      </c>
      <c r="AW215" s="13" t="s">
        <v>37</v>
      </c>
      <c r="AX215" s="13" t="s">
        <v>75</v>
      </c>
      <c r="AY215" s="213" t="s">
        <v>349</v>
      </c>
    </row>
    <row r="216" spans="1:65" s="14" customFormat="1" ht="10.199999999999999">
      <c r="B216" s="214"/>
      <c r="C216" s="215"/>
      <c r="D216" s="194" t="s">
        <v>357</v>
      </c>
      <c r="E216" s="216" t="s">
        <v>19</v>
      </c>
      <c r="F216" s="217" t="s">
        <v>360</v>
      </c>
      <c r="G216" s="215"/>
      <c r="H216" s="218">
        <v>4.7</v>
      </c>
      <c r="I216" s="219"/>
      <c r="J216" s="215"/>
      <c r="K216" s="215"/>
      <c r="L216" s="220"/>
      <c r="M216" s="221"/>
      <c r="N216" s="222"/>
      <c r="O216" s="222"/>
      <c r="P216" s="222"/>
      <c r="Q216" s="222"/>
      <c r="R216" s="222"/>
      <c r="S216" s="222"/>
      <c r="T216" s="223"/>
      <c r="AT216" s="224" t="s">
        <v>357</v>
      </c>
      <c r="AU216" s="224" t="s">
        <v>83</v>
      </c>
      <c r="AV216" s="14" t="s">
        <v>187</v>
      </c>
      <c r="AW216" s="14" t="s">
        <v>37</v>
      </c>
      <c r="AX216" s="14" t="s">
        <v>83</v>
      </c>
      <c r="AY216" s="224" t="s">
        <v>349</v>
      </c>
    </row>
    <row r="217" spans="1:65" s="11" customFormat="1" ht="25.95" customHeight="1">
      <c r="B217" s="160"/>
      <c r="C217" s="161"/>
      <c r="D217" s="162" t="s">
        <v>74</v>
      </c>
      <c r="E217" s="163" t="s">
        <v>1300</v>
      </c>
      <c r="F217" s="163" t="s">
        <v>283</v>
      </c>
      <c r="G217" s="161"/>
      <c r="H217" s="161"/>
      <c r="I217" s="164"/>
      <c r="J217" s="165">
        <f>BK217</f>
        <v>0</v>
      </c>
      <c r="K217" s="161"/>
      <c r="L217" s="166"/>
      <c r="M217" s="167"/>
      <c r="N217" s="168"/>
      <c r="O217" s="168"/>
      <c r="P217" s="169">
        <f>P218</f>
        <v>0</v>
      </c>
      <c r="Q217" s="168"/>
      <c r="R217" s="169">
        <f>R218</f>
        <v>0</v>
      </c>
      <c r="S217" s="168"/>
      <c r="T217" s="170">
        <f>T218</f>
        <v>0</v>
      </c>
      <c r="AR217" s="171" t="s">
        <v>187</v>
      </c>
      <c r="AT217" s="172" t="s">
        <v>74</v>
      </c>
      <c r="AU217" s="172" t="s">
        <v>75</v>
      </c>
      <c r="AY217" s="171" t="s">
        <v>349</v>
      </c>
      <c r="BK217" s="173">
        <f>BK218</f>
        <v>0</v>
      </c>
    </row>
    <row r="218" spans="1:65" s="2" customFormat="1" ht="16.5" customHeight="1">
      <c r="A218" s="37"/>
      <c r="B218" s="38"/>
      <c r="C218" s="174" t="s">
        <v>524</v>
      </c>
      <c r="D218" s="174" t="s">
        <v>350</v>
      </c>
      <c r="E218" s="175" t="s">
        <v>1474</v>
      </c>
      <c r="F218" s="176" t="s">
        <v>1475</v>
      </c>
      <c r="G218" s="177" t="s">
        <v>1037</v>
      </c>
      <c r="H218" s="178">
        <v>1</v>
      </c>
      <c r="I218" s="179"/>
      <c r="J218" s="180">
        <f>ROUND(I218*H218,2)</f>
        <v>0</v>
      </c>
      <c r="K218" s="176" t="s">
        <v>19</v>
      </c>
      <c r="L218" s="42"/>
      <c r="M218" s="240" t="s">
        <v>19</v>
      </c>
      <c r="N218" s="241" t="s">
        <v>46</v>
      </c>
      <c r="O218" s="237"/>
      <c r="P218" s="242">
        <f>O218*H218</f>
        <v>0</v>
      </c>
      <c r="Q218" s="242">
        <v>0</v>
      </c>
      <c r="R218" s="242">
        <f>Q218*H218</f>
        <v>0</v>
      </c>
      <c r="S218" s="242">
        <v>0</v>
      </c>
      <c r="T218" s="243">
        <f>S218*H218</f>
        <v>0</v>
      </c>
      <c r="U218" s="37"/>
      <c r="V218" s="37"/>
      <c r="W218" s="37"/>
      <c r="X218" s="37"/>
      <c r="Y218" s="37"/>
      <c r="Z218" s="37"/>
      <c r="AA218" s="37"/>
      <c r="AB218" s="37"/>
      <c r="AC218" s="37"/>
      <c r="AD218" s="37"/>
      <c r="AE218" s="37"/>
      <c r="AR218" s="185" t="s">
        <v>934</v>
      </c>
      <c r="AT218" s="185" t="s">
        <v>350</v>
      </c>
      <c r="AU218" s="185" t="s">
        <v>83</v>
      </c>
      <c r="AY218" s="20" t="s">
        <v>349</v>
      </c>
      <c r="BE218" s="186">
        <f>IF(N218="základní",J218,0)</f>
        <v>0</v>
      </c>
      <c r="BF218" s="186">
        <f>IF(N218="snížená",J218,0)</f>
        <v>0</v>
      </c>
      <c r="BG218" s="186">
        <f>IF(N218="zákl. přenesená",J218,0)</f>
        <v>0</v>
      </c>
      <c r="BH218" s="186">
        <f>IF(N218="sníž. přenesená",J218,0)</f>
        <v>0</v>
      </c>
      <c r="BI218" s="186">
        <f>IF(N218="nulová",J218,0)</f>
        <v>0</v>
      </c>
      <c r="BJ218" s="20" t="s">
        <v>83</v>
      </c>
      <c r="BK218" s="186">
        <f>ROUND(I218*H218,2)</f>
        <v>0</v>
      </c>
      <c r="BL218" s="20" t="s">
        <v>934</v>
      </c>
      <c r="BM218" s="185" t="s">
        <v>1476</v>
      </c>
    </row>
    <row r="219" spans="1:65" s="2" customFormat="1" ht="6.9" customHeight="1">
      <c r="A219" s="37"/>
      <c r="B219" s="50"/>
      <c r="C219" s="51"/>
      <c r="D219" s="51"/>
      <c r="E219" s="51"/>
      <c r="F219" s="51"/>
      <c r="G219" s="51"/>
      <c r="H219" s="51"/>
      <c r="I219" s="51"/>
      <c r="J219" s="51"/>
      <c r="K219" s="51"/>
      <c r="L219" s="42"/>
      <c r="M219" s="37"/>
      <c r="O219" s="37"/>
      <c r="P219" s="37"/>
      <c r="Q219" s="37"/>
      <c r="R219" s="37"/>
      <c r="S219" s="37"/>
      <c r="T219" s="37"/>
      <c r="U219" s="37"/>
      <c r="V219" s="37"/>
      <c r="W219" s="37"/>
      <c r="X219" s="37"/>
      <c r="Y219" s="37"/>
      <c r="Z219" s="37"/>
      <c r="AA219" s="37"/>
      <c r="AB219" s="37"/>
      <c r="AC219" s="37"/>
      <c r="AD219" s="37"/>
      <c r="AE219" s="37"/>
    </row>
  </sheetData>
  <sheetProtection algorithmName="SHA-512" hashValue="WpAD/7zR5fm7teG8xBYImDSbwNCa6o61rObVw9XiF3ACZptZD8qrjjjdPfAG4bfE0tLOJ2wfe/U5KQwZF6q5mw==" saltValue="GW0/t+uLGNCqNozcht/tR/+aw1vesY7b5RtTFWY0tvytCs6AMvAL5/7Jr0jxPN6GUlDCMh7eQFVSgEKbJ2WR/w==" spinCount="100000" sheet="1" objects="1" scenarios="1" formatColumns="0" formatRows="0" autoFilter="0"/>
  <autoFilter ref="C86:K218" xr:uid="{00000000-0009-0000-0000-000008000000}"/>
  <mergeCells count="9">
    <mergeCell ref="E50:H50"/>
    <mergeCell ref="E77:H77"/>
    <mergeCell ref="E79:H79"/>
    <mergeCell ref="L2:V2"/>
    <mergeCell ref="E7:H7"/>
    <mergeCell ref="E9:H9"/>
    <mergeCell ref="E18:H18"/>
    <mergeCell ref="E27:H27"/>
    <mergeCell ref="E48:H48"/>
  </mergeCells>
  <hyperlinks>
    <hyperlink ref="F90" r:id="rId1" xr:uid="{00000000-0004-0000-0800-000000000000}"/>
    <hyperlink ref="F95" r:id="rId2" xr:uid="{00000000-0004-0000-0800-000001000000}"/>
    <hyperlink ref="F100" r:id="rId3" xr:uid="{00000000-0004-0000-0800-000002000000}"/>
    <hyperlink ref="F105" r:id="rId4" xr:uid="{00000000-0004-0000-0800-000003000000}"/>
    <hyperlink ref="F110" r:id="rId5" xr:uid="{00000000-0004-0000-0800-000004000000}"/>
    <hyperlink ref="F115" r:id="rId6" xr:uid="{00000000-0004-0000-0800-000005000000}"/>
    <hyperlink ref="F117" r:id="rId7" xr:uid="{00000000-0004-0000-0800-000006000000}"/>
    <hyperlink ref="F122" r:id="rId8" xr:uid="{00000000-0004-0000-0800-000007000000}"/>
    <hyperlink ref="F132" r:id="rId9" xr:uid="{00000000-0004-0000-0800-000008000000}"/>
    <hyperlink ref="F138" r:id="rId10" xr:uid="{00000000-0004-0000-0800-000009000000}"/>
    <hyperlink ref="F154" r:id="rId11" xr:uid="{00000000-0004-0000-0800-00000A000000}"/>
    <hyperlink ref="F162" r:id="rId12" xr:uid="{00000000-0004-0000-0800-00000B000000}"/>
    <hyperlink ref="F167" r:id="rId13" xr:uid="{00000000-0004-0000-0800-00000C000000}"/>
    <hyperlink ref="F172" r:id="rId14" xr:uid="{00000000-0004-0000-0800-00000D000000}"/>
    <hyperlink ref="F177" r:id="rId15" xr:uid="{00000000-0004-0000-0800-00000E000000}"/>
    <hyperlink ref="F182" r:id="rId16" xr:uid="{00000000-0004-0000-0800-00000F000000}"/>
    <hyperlink ref="F187" r:id="rId17" xr:uid="{00000000-0004-0000-0800-000010000000}"/>
    <hyperlink ref="F196" r:id="rId18" xr:uid="{00000000-0004-0000-0800-000011000000}"/>
    <hyperlink ref="F201" r:id="rId19" xr:uid="{00000000-0004-0000-0800-00001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83"/>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110</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1477</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35</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ROUND(J80,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ROUND((SUM(BE80:BE82)),  2)</f>
        <v>0</v>
      </c>
      <c r="G33" s="37"/>
      <c r="H33" s="37"/>
      <c r="I33" s="127">
        <v>0.21</v>
      </c>
      <c r="J33" s="126">
        <f>ROUND(((SUM(BE80:BE82))*I33),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ROUND((SUM(BF80:BF82)),  2)</f>
        <v>0</v>
      </c>
      <c r="G34" s="37"/>
      <c r="H34" s="37"/>
      <c r="I34" s="127">
        <v>0.15</v>
      </c>
      <c r="J34" s="126">
        <f>ROUND(((SUM(BF80:BF82))*I34),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ROUND((SUM(BG80:BG82)),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ROUND((SUM(BH80:BH82)),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ROUND((SUM(BI80:BI82)),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IO-09 - Přeložka VN</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Univerzita Palackého v Olomouci</v>
      </c>
      <c r="G54" s="39"/>
      <c r="H54" s="39"/>
      <c r="I54" s="32" t="s">
        <v>33</v>
      </c>
      <c r="J54" s="35" t="str">
        <f>E21</f>
        <v>Ateliér Velehradský s.r.o.</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Ateliér Velehradský s.r.o.</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J80</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1477</v>
      </c>
      <c r="E60" s="146"/>
      <c r="F60" s="146"/>
      <c r="G60" s="146"/>
      <c r="H60" s="146"/>
      <c r="I60" s="146"/>
      <c r="J60" s="147">
        <f>J81</f>
        <v>0</v>
      </c>
      <c r="K60" s="144"/>
      <c r="L60" s="148"/>
    </row>
    <row r="61" spans="1:47" s="2" customFormat="1" ht="21.75"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47" s="2" customFormat="1" ht="6.9" customHeight="1">
      <c r="A62" s="37"/>
      <c r="B62" s="50"/>
      <c r="C62" s="51"/>
      <c r="D62" s="51"/>
      <c r="E62" s="51"/>
      <c r="F62" s="51"/>
      <c r="G62" s="51"/>
      <c r="H62" s="51"/>
      <c r="I62" s="51"/>
      <c r="J62" s="51"/>
      <c r="K62" s="51"/>
      <c r="L62" s="116"/>
      <c r="S62" s="37"/>
      <c r="T62" s="37"/>
      <c r="U62" s="37"/>
      <c r="V62" s="37"/>
      <c r="W62" s="37"/>
      <c r="X62" s="37"/>
      <c r="Y62" s="37"/>
      <c r="Z62" s="37"/>
      <c r="AA62" s="37"/>
      <c r="AB62" s="37"/>
      <c r="AC62" s="37"/>
      <c r="AD62" s="37"/>
      <c r="AE62" s="37"/>
    </row>
    <row r="66" spans="1:63" s="2" customFormat="1" ht="6.9" customHeight="1">
      <c r="A66" s="37"/>
      <c r="B66" s="52"/>
      <c r="C66" s="53"/>
      <c r="D66" s="53"/>
      <c r="E66" s="53"/>
      <c r="F66" s="53"/>
      <c r="G66" s="53"/>
      <c r="H66" s="53"/>
      <c r="I66" s="53"/>
      <c r="J66" s="53"/>
      <c r="K66" s="53"/>
      <c r="L66" s="116"/>
      <c r="S66" s="37"/>
      <c r="T66" s="37"/>
      <c r="U66" s="37"/>
      <c r="V66" s="37"/>
      <c r="W66" s="37"/>
      <c r="X66" s="37"/>
      <c r="Y66" s="37"/>
      <c r="Z66" s="37"/>
      <c r="AA66" s="37"/>
      <c r="AB66" s="37"/>
      <c r="AC66" s="37"/>
      <c r="AD66" s="37"/>
      <c r="AE66" s="37"/>
    </row>
    <row r="67" spans="1:63" s="2" customFormat="1" ht="24.9" customHeight="1">
      <c r="A67" s="37"/>
      <c r="B67" s="38"/>
      <c r="C67" s="26" t="s">
        <v>334</v>
      </c>
      <c r="D67" s="39"/>
      <c r="E67" s="39"/>
      <c r="F67" s="39"/>
      <c r="G67" s="39"/>
      <c r="H67" s="39"/>
      <c r="I67" s="39"/>
      <c r="J67" s="39"/>
      <c r="K67" s="39"/>
      <c r="L67" s="116"/>
      <c r="S67" s="37"/>
      <c r="T67" s="37"/>
      <c r="U67" s="37"/>
      <c r="V67" s="37"/>
      <c r="W67" s="37"/>
      <c r="X67" s="37"/>
      <c r="Y67" s="37"/>
      <c r="Z67" s="37"/>
      <c r="AA67" s="37"/>
      <c r="AB67" s="37"/>
      <c r="AC67" s="37"/>
      <c r="AD67" s="37"/>
      <c r="AE67" s="37"/>
    </row>
    <row r="68" spans="1:63" s="2" customFormat="1" ht="6.9" customHeight="1">
      <c r="A68" s="37"/>
      <c r="B68" s="38"/>
      <c r="C68" s="39"/>
      <c r="D68" s="39"/>
      <c r="E68" s="39"/>
      <c r="F68" s="39"/>
      <c r="G68" s="39"/>
      <c r="H68" s="39"/>
      <c r="I68" s="39"/>
      <c r="J68" s="39"/>
      <c r="K68" s="39"/>
      <c r="L68" s="116"/>
      <c r="S68" s="37"/>
      <c r="T68" s="37"/>
      <c r="U68" s="37"/>
      <c r="V68" s="37"/>
      <c r="W68" s="37"/>
      <c r="X68" s="37"/>
      <c r="Y68" s="37"/>
      <c r="Z68" s="37"/>
      <c r="AA68" s="37"/>
      <c r="AB68" s="37"/>
      <c r="AC68" s="37"/>
      <c r="AD68" s="37"/>
      <c r="AE68" s="37"/>
    </row>
    <row r="69" spans="1:63" s="2" customFormat="1" ht="12" customHeight="1">
      <c r="A69" s="37"/>
      <c r="B69" s="38"/>
      <c r="C69" s="32" t="s">
        <v>16</v>
      </c>
      <c r="D69" s="39"/>
      <c r="E69" s="39"/>
      <c r="F69" s="39"/>
      <c r="G69" s="39"/>
      <c r="H69" s="39"/>
      <c r="I69" s="39"/>
      <c r="J69" s="39"/>
      <c r="K69" s="39"/>
      <c r="L69" s="116"/>
      <c r="S69" s="37"/>
      <c r="T69" s="37"/>
      <c r="U69" s="37"/>
      <c r="V69" s="37"/>
      <c r="W69" s="37"/>
      <c r="X69" s="37"/>
      <c r="Y69" s="37"/>
      <c r="Z69" s="37"/>
      <c r="AA69" s="37"/>
      <c r="AB69" s="37"/>
      <c r="AC69" s="37"/>
      <c r="AD69" s="37"/>
      <c r="AE69" s="37"/>
    </row>
    <row r="70" spans="1:63" s="2" customFormat="1" ht="16.5" customHeight="1">
      <c r="A70" s="37"/>
      <c r="B70" s="38"/>
      <c r="C70" s="39"/>
      <c r="D70" s="39"/>
      <c r="E70" s="433" t="str">
        <f>E7</f>
        <v>Dostavba kampusu LF v Olomouci</v>
      </c>
      <c r="F70" s="434"/>
      <c r="G70" s="434"/>
      <c r="H70" s="434"/>
      <c r="I70" s="39"/>
      <c r="J70" s="39"/>
      <c r="K70" s="39"/>
      <c r="L70" s="116"/>
      <c r="S70" s="37"/>
      <c r="T70" s="37"/>
      <c r="U70" s="37"/>
      <c r="V70" s="37"/>
      <c r="W70" s="37"/>
      <c r="X70" s="37"/>
      <c r="Y70" s="37"/>
      <c r="Z70" s="37"/>
      <c r="AA70" s="37"/>
      <c r="AB70" s="37"/>
      <c r="AC70" s="37"/>
      <c r="AD70" s="37"/>
      <c r="AE70" s="37"/>
    </row>
    <row r="71" spans="1:63" s="2" customFormat="1" ht="12" customHeight="1">
      <c r="A71" s="37"/>
      <c r="B71" s="38"/>
      <c r="C71" s="32" t="s">
        <v>320</v>
      </c>
      <c r="D71" s="39"/>
      <c r="E71" s="39"/>
      <c r="F71" s="39"/>
      <c r="G71" s="39"/>
      <c r="H71" s="39"/>
      <c r="I71" s="39"/>
      <c r="J71" s="39"/>
      <c r="K71" s="39"/>
      <c r="L71" s="116"/>
      <c r="S71" s="37"/>
      <c r="T71" s="37"/>
      <c r="U71" s="37"/>
      <c r="V71" s="37"/>
      <c r="W71" s="37"/>
      <c r="X71" s="37"/>
      <c r="Y71" s="37"/>
      <c r="Z71" s="37"/>
      <c r="AA71" s="37"/>
      <c r="AB71" s="37"/>
      <c r="AC71" s="37"/>
      <c r="AD71" s="37"/>
      <c r="AE71" s="37"/>
    </row>
    <row r="72" spans="1:63" s="2" customFormat="1" ht="16.5" customHeight="1">
      <c r="A72" s="37"/>
      <c r="B72" s="38"/>
      <c r="C72" s="39"/>
      <c r="D72" s="39"/>
      <c r="E72" s="407" t="str">
        <f>E9</f>
        <v>IO-09 - Přeložka VN</v>
      </c>
      <c r="F72" s="435"/>
      <c r="G72" s="435"/>
      <c r="H72" s="435"/>
      <c r="I72" s="39"/>
      <c r="J72" s="39"/>
      <c r="K72" s="39"/>
      <c r="L72" s="116"/>
      <c r="S72" s="37"/>
      <c r="T72" s="37"/>
      <c r="U72" s="37"/>
      <c r="V72" s="37"/>
      <c r="W72" s="37"/>
      <c r="X72" s="37"/>
      <c r="Y72" s="37"/>
      <c r="Z72" s="37"/>
      <c r="AA72" s="37"/>
      <c r="AB72" s="37"/>
      <c r="AC72" s="37"/>
      <c r="AD72" s="37"/>
      <c r="AE72" s="37"/>
    </row>
    <row r="73" spans="1:63" s="2" customFormat="1" ht="6.9" customHeight="1">
      <c r="A73" s="37"/>
      <c r="B73" s="38"/>
      <c r="C73" s="39"/>
      <c r="D73" s="39"/>
      <c r="E73" s="39"/>
      <c r="F73" s="39"/>
      <c r="G73" s="39"/>
      <c r="H73" s="39"/>
      <c r="I73" s="39"/>
      <c r="J73" s="39"/>
      <c r="K73" s="39"/>
      <c r="L73" s="116"/>
      <c r="S73" s="37"/>
      <c r="T73" s="37"/>
      <c r="U73" s="37"/>
      <c r="V73" s="37"/>
      <c r="W73" s="37"/>
      <c r="X73" s="37"/>
      <c r="Y73" s="37"/>
      <c r="Z73" s="37"/>
      <c r="AA73" s="37"/>
      <c r="AB73" s="37"/>
      <c r="AC73" s="37"/>
      <c r="AD73" s="37"/>
      <c r="AE73" s="37"/>
    </row>
    <row r="74" spans="1:63" s="2" customFormat="1" ht="12" customHeight="1">
      <c r="A74" s="37"/>
      <c r="B74" s="38"/>
      <c r="C74" s="32" t="s">
        <v>21</v>
      </c>
      <c r="D74" s="39"/>
      <c r="E74" s="39"/>
      <c r="F74" s="30" t="str">
        <f>F12</f>
        <v>Olomouc, Hněvotínská</v>
      </c>
      <c r="G74" s="39"/>
      <c r="H74" s="39"/>
      <c r="I74" s="32" t="s">
        <v>23</v>
      </c>
      <c r="J74" s="62" t="str">
        <f>IF(J12="","",J12)</f>
        <v>8. 12. 2022</v>
      </c>
      <c r="K74" s="39"/>
      <c r="L74" s="116"/>
      <c r="S74" s="37"/>
      <c r="T74" s="37"/>
      <c r="U74" s="37"/>
      <c r="V74" s="37"/>
      <c r="W74" s="37"/>
      <c r="X74" s="37"/>
      <c r="Y74" s="37"/>
      <c r="Z74" s="37"/>
      <c r="AA74" s="37"/>
      <c r="AB74" s="37"/>
      <c r="AC74" s="37"/>
      <c r="AD74" s="37"/>
      <c r="AE74" s="37"/>
    </row>
    <row r="75" spans="1:63" s="2" customFormat="1" ht="6.9"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63" s="2" customFormat="1" ht="25.65" customHeight="1">
      <c r="A76" s="37"/>
      <c r="B76" s="38"/>
      <c r="C76" s="32" t="s">
        <v>25</v>
      </c>
      <c r="D76" s="39"/>
      <c r="E76" s="39"/>
      <c r="F76" s="30" t="str">
        <f>E15</f>
        <v>Univerzita Palackého v Olomouci</v>
      </c>
      <c r="G76" s="39"/>
      <c r="H76" s="39"/>
      <c r="I76" s="32" t="s">
        <v>33</v>
      </c>
      <c r="J76" s="35" t="str">
        <f>E21</f>
        <v>Ateliér Velehradský s.r.o.</v>
      </c>
      <c r="K76" s="39"/>
      <c r="L76" s="116"/>
      <c r="S76" s="37"/>
      <c r="T76" s="37"/>
      <c r="U76" s="37"/>
      <c r="V76" s="37"/>
      <c r="W76" s="37"/>
      <c r="X76" s="37"/>
      <c r="Y76" s="37"/>
      <c r="Z76" s="37"/>
      <c r="AA76" s="37"/>
      <c r="AB76" s="37"/>
      <c r="AC76" s="37"/>
      <c r="AD76" s="37"/>
      <c r="AE76" s="37"/>
    </row>
    <row r="77" spans="1:63" s="2" customFormat="1" ht="25.65" customHeight="1">
      <c r="A77" s="37"/>
      <c r="B77" s="38"/>
      <c r="C77" s="32" t="s">
        <v>31</v>
      </c>
      <c r="D77" s="39"/>
      <c r="E77" s="39"/>
      <c r="F77" s="30" t="str">
        <f>IF(E18="","",E18)</f>
        <v>Vyplň údaj</v>
      </c>
      <c r="G77" s="39"/>
      <c r="H77" s="39"/>
      <c r="I77" s="32" t="s">
        <v>38</v>
      </c>
      <c r="J77" s="35" t="str">
        <f>E24</f>
        <v>Ateliér Velehradský s.r.o.</v>
      </c>
      <c r="K77" s="39"/>
      <c r="L77" s="116"/>
      <c r="S77" s="37"/>
      <c r="T77" s="37"/>
      <c r="U77" s="37"/>
      <c r="V77" s="37"/>
      <c r="W77" s="37"/>
      <c r="X77" s="37"/>
      <c r="Y77" s="37"/>
      <c r="Z77" s="37"/>
      <c r="AA77" s="37"/>
      <c r="AB77" s="37"/>
      <c r="AC77" s="37"/>
      <c r="AD77" s="37"/>
      <c r="AE77" s="37"/>
    </row>
    <row r="78" spans="1:63" s="2" customFormat="1" ht="10.35"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63" s="10" customFormat="1" ht="29.25" customHeight="1">
      <c r="A79" s="149"/>
      <c r="B79" s="150"/>
      <c r="C79" s="151" t="s">
        <v>335</v>
      </c>
      <c r="D79" s="152" t="s">
        <v>60</v>
      </c>
      <c r="E79" s="152" t="s">
        <v>56</v>
      </c>
      <c r="F79" s="152" t="s">
        <v>57</v>
      </c>
      <c r="G79" s="152" t="s">
        <v>336</v>
      </c>
      <c r="H79" s="152" t="s">
        <v>337</v>
      </c>
      <c r="I79" s="152" t="s">
        <v>338</v>
      </c>
      <c r="J79" s="152" t="s">
        <v>325</v>
      </c>
      <c r="K79" s="153" t="s">
        <v>339</v>
      </c>
      <c r="L79" s="154"/>
      <c r="M79" s="71" t="s">
        <v>19</v>
      </c>
      <c r="N79" s="72" t="s">
        <v>45</v>
      </c>
      <c r="O79" s="72" t="s">
        <v>340</v>
      </c>
      <c r="P79" s="72" t="s">
        <v>341</v>
      </c>
      <c r="Q79" s="72" t="s">
        <v>342</v>
      </c>
      <c r="R79" s="72" t="s">
        <v>343</v>
      </c>
      <c r="S79" s="72" t="s">
        <v>344</v>
      </c>
      <c r="T79" s="73" t="s">
        <v>345</v>
      </c>
      <c r="U79" s="149"/>
      <c r="V79" s="149"/>
      <c r="W79" s="149"/>
      <c r="X79" s="149"/>
      <c r="Y79" s="149"/>
      <c r="Z79" s="149"/>
      <c r="AA79" s="149"/>
      <c r="AB79" s="149"/>
      <c r="AC79" s="149"/>
      <c r="AD79" s="149"/>
      <c r="AE79" s="149"/>
    </row>
    <row r="80" spans="1:63" s="2" customFormat="1" ht="22.8" customHeight="1">
      <c r="A80" s="37"/>
      <c r="B80" s="38"/>
      <c r="C80" s="78" t="s">
        <v>346</v>
      </c>
      <c r="D80" s="39"/>
      <c r="E80" s="39"/>
      <c r="F80" s="39"/>
      <c r="G80" s="39"/>
      <c r="H80" s="39"/>
      <c r="I80" s="39"/>
      <c r="J80" s="155">
        <f>BK80</f>
        <v>0</v>
      </c>
      <c r="K80" s="39"/>
      <c r="L80" s="42"/>
      <c r="M80" s="74"/>
      <c r="N80" s="156"/>
      <c r="O80" s="75"/>
      <c r="P80" s="157">
        <f>P81</f>
        <v>0</v>
      </c>
      <c r="Q80" s="75"/>
      <c r="R80" s="157">
        <f>R81</f>
        <v>0</v>
      </c>
      <c r="S80" s="75"/>
      <c r="T80" s="158">
        <f>T81</f>
        <v>0</v>
      </c>
      <c r="U80" s="37"/>
      <c r="V80" s="37"/>
      <c r="W80" s="37"/>
      <c r="X80" s="37"/>
      <c r="Y80" s="37"/>
      <c r="Z80" s="37"/>
      <c r="AA80" s="37"/>
      <c r="AB80" s="37"/>
      <c r="AC80" s="37"/>
      <c r="AD80" s="37"/>
      <c r="AE80" s="37"/>
      <c r="AT80" s="20" t="s">
        <v>74</v>
      </c>
      <c r="AU80" s="20" t="s">
        <v>326</v>
      </c>
      <c r="BK80" s="159">
        <f>BK81</f>
        <v>0</v>
      </c>
    </row>
    <row r="81" spans="1:65" s="11" customFormat="1" ht="25.95" customHeight="1">
      <c r="B81" s="160"/>
      <c r="C81" s="161"/>
      <c r="D81" s="162" t="s">
        <v>74</v>
      </c>
      <c r="E81" s="163" t="s">
        <v>108</v>
      </c>
      <c r="F81" s="163" t="s">
        <v>109</v>
      </c>
      <c r="G81" s="161"/>
      <c r="H81" s="161"/>
      <c r="I81" s="164"/>
      <c r="J81" s="165">
        <f>BK81</f>
        <v>0</v>
      </c>
      <c r="K81" s="161"/>
      <c r="L81" s="166"/>
      <c r="M81" s="167"/>
      <c r="N81" s="168"/>
      <c r="O81" s="168"/>
      <c r="P81" s="169">
        <f>P82</f>
        <v>0</v>
      </c>
      <c r="Q81" s="168"/>
      <c r="R81" s="169">
        <f>R82</f>
        <v>0</v>
      </c>
      <c r="S81" s="168"/>
      <c r="T81" s="170">
        <f>T82</f>
        <v>0</v>
      </c>
      <c r="AR81" s="171" t="s">
        <v>83</v>
      </c>
      <c r="AT81" s="172" t="s">
        <v>74</v>
      </c>
      <c r="AU81" s="172" t="s">
        <v>75</v>
      </c>
      <c r="AY81" s="171" t="s">
        <v>349</v>
      </c>
      <c r="BK81" s="173">
        <f>BK82</f>
        <v>0</v>
      </c>
    </row>
    <row r="82" spans="1:65" s="2" customFormat="1" ht="16.5" customHeight="1">
      <c r="A82" s="37"/>
      <c r="B82" s="38"/>
      <c r="C82" s="174" t="s">
        <v>83</v>
      </c>
      <c r="D82" s="174" t="s">
        <v>350</v>
      </c>
      <c r="E82" s="175" t="s">
        <v>108</v>
      </c>
      <c r="F82" s="176" t="s">
        <v>931</v>
      </c>
      <c r="G82" s="177" t="s">
        <v>932</v>
      </c>
      <c r="H82" s="178">
        <v>0</v>
      </c>
      <c r="I82" s="179"/>
      <c r="J82" s="180">
        <f>ROUND(I82*H82,2)</f>
        <v>0</v>
      </c>
      <c r="K82" s="176" t="s">
        <v>933</v>
      </c>
      <c r="L82" s="42"/>
      <c r="M82" s="240" t="s">
        <v>19</v>
      </c>
      <c r="N82" s="241" t="s">
        <v>46</v>
      </c>
      <c r="O82" s="237"/>
      <c r="P82" s="242">
        <f>O82*H82</f>
        <v>0</v>
      </c>
      <c r="Q82" s="242">
        <v>0</v>
      </c>
      <c r="R82" s="242">
        <f>Q82*H82</f>
        <v>0</v>
      </c>
      <c r="S82" s="242">
        <v>0</v>
      </c>
      <c r="T82" s="243">
        <f>S82*H82</f>
        <v>0</v>
      </c>
      <c r="U82" s="37"/>
      <c r="V82" s="37"/>
      <c r="W82" s="37"/>
      <c r="X82" s="37"/>
      <c r="Y82" s="37"/>
      <c r="Z82" s="37"/>
      <c r="AA82" s="37"/>
      <c r="AB82" s="37"/>
      <c r="AC82" s="37"/>
      <c r="AD82" s="37"/>
      <c r="AE82" s="37"/>
      <c r="AR82" s="185" t="s">
        <v>187</v>
      </c>
      <c r="AT82" s="185" t="s">
        <v>350</v>
      </c>
      <c r="AU82" s="185" t="s">
        <v>83</v>
      </c>
      <c r="AY82" s="20" t="s">
        <v>349</v>
      </c>
      <c r="BE82" s="186">
        <f>IF(N82="základní",J82,0)</f>
        <v>0</v>
      </c>
      <c r="BF82" s="186">
        <f>IF(N82="snížená",J82,0)</f>
        <v>0</v>
      </c>
      <c r="BG82" s="186">
        <f>IF(N82="zákl. přenesená",J82,0)</f>
        <v>0</v>
      </c>
      <c r="BH82" s="186">
        <f>IF(N82="sníž. přenesená",J82,0)</f>
        <v>0</v>
      </c>
      <c r="BI82" s="186">
        <f>IF(N82="nulová",J82,0)</f>
        <v>0</v>
      </c>
      <c r="BJ82" s="20" t="s">
        <v>83</v>
      </c>
      <c r="BK82" s="186">
        <f>ROUND(I82*H82,2)</f>
        <v>0</v>
      </c>
      <c r="BL82" s="20" t="s">
        <v>187</v>
      </c>
      <c r="BM82" s="185" t="s">
        <v>1478</v>
      </c>
    </row>
    <row r="83" spans="1:65" s="2" customFormat="1" ht="6.9" customHeight="1">
      <c r="A83" s="37"/>
      <c r="B83" s="50"/>
      <c r="C83" s="51"/>
      <c r="D83" s="51"/>
      <c r="E83" s="51"/>
      <c r="F83" s="51"/>
      <c r="G83" s="51"/>
      <c r="H83" s="51"/>
      <c r="I83" s="51"/>
      <c r="J83" s="51"/>
      <c r="K83" s="51"/>
      <c r="L83" s="42"/>
      <c r="M83" s="37"/>
      <c r="O83" s="37"/>
      <c r="P83" s="37"/>
      <c r="Q83" s="37"/>
      <c r="R83" s="37"/>
      <c r="S83" s="37"/>
      <c r="T83" s="37"/>
      <c r="U83" s="37"/>
      <c r="V83" s="37"/>
      <c r="W83" s="37"/>
      <c r="X83" s="37"/>
      <c r="Y83" s="37"/>
      <c r="Z83" s="37"/>
      <c r="AA83" s="37"/>
      <c r="AB83" s="37"/>
      <c r="AC83" s="37"/>
      <c r="AD83" s="37"/>
      <c r="AE83" s="37"/>
    </row>
  </sheetData>
  <sheetProtection algorithmName="SHA-512" hashValue="aVci9lC7IdUAAtl7rwx6B1JC5geX8J9KaL08YTaDlwV85M0yfK9X8GiI8CubuUpEziO7kqBu83u6g4h1DnJ5LA==" saltValue="VOVlvS5un5/tplU8tbdKNW1t2KU23cE45mZbRj7U13VdgWezfdZfv40BPD9r3dS7z6Hu1g0k3UH5Y0zkhu+c7Q==" spinCount="100000" sheet="1" objects="1" scenarios="1" formatColumns="0" formatRows="0" autoFilter="0"/>
  <autoFilter ref="C79:K82" xr:uid="{00000000-0009-0000-0000-000009000000}"/>
  <mergeCells count="9">
    <mergeCell ref="E50:H50"/>
    <mergeCell ref="E70:H70"/>
    <mergeCell ref="E72:H7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2:BM146"/>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113</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1479</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35</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ROUND(J83,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ROUND((SUM(BE83:BE145)),  2)</f>
        <v>0</v>
      </c>
      <c r="G33" s="37"/>
      <c r="H33" s="37"/>
      <c r="I33" s="127">
        <v>0.21</v>
      </c>
      <c r="J33" s="126">
        <f>ROUND(((SUM(BE83:BE145))*I33),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ROUND((SUM(BF83:BF145)),  2)</f>
        <v>0</v>
      </c>
      <c r="G34" s="37"/>
      <c r="H34" s="37"/>
      <c r="I34" s="127">
        <v>0.15</v>
      </c>
      <c r="J34" s="126">
        <f>ROUND(((SUM(BF83:BF145))*I34),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ROUND((SUM(BG83:BG145)),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ROUND((SUM(BH83:BH145)),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ROUND((SUM(BI83:BI145)),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IO-10 - Přeložka sdělovacího vedení</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Univerzita Palackého v Olomouci</v>
      </c>
      <c r="G54" s="39"/>
      <c r="H54" s="39"/>
      <c r="I54" s="32" t="s">
        <v>33</v>
      </c>
      <c r="J54" s="35" t="str">
        <f>E21</f>
        <v>Ateliér Velehradský s.r.o.</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Ateliér Velehradský s.r.o.</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J83</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937</v>
      </c>
      <c r="E60" s="146"/>
      <c r="F60" s="146"/>
      <c r="G60" s="146"/>
      <c r="H60" s="146"/>
      <c r="I60" s="146"/>
      <c r="J60" s="147">
        <f>J84</f>
        <v>0</v>
      </c>
      <c r="K60" s="144"/>
      <c r="L60" s="148"/>
    </row>
    <row r="61" spans="1:47" s="15" customFormat="1" ht="19.95" customHeight="1">
      <c r="B61" s="244"/>
      <c r="C61" s="100"/>
      <c r="D61" s="245" t="s">
        <v>939</v>
      </c>
      <c r="E61" s="246"/>
      <c r="F61" s="246"/>
      <c r="G61" s="246"/>
      <c r="H61" s="246"/>
      <c r="I61" s="246"/>
      <c r="J61" s="247">
        <f>J85</f>
        <v>0</v>
      </c>
      <c r="K61" s="100"/>
      <c r="L61" s="248"/>
    </row>
    <row r="62" spans="1:47" s="15" customFormat="1" ht="19.95" customHeight="1">
      <c r="B62" s="244"/>
      <c r="C62" s="100"/>
      <c r="D62" s="245" t="s">
        <v>940</v>
      </c>
      <c r="E62" s="246"/>
      <c r="F62" s="246"/>
      <c r="G62" s="246"/>
      <c r="H62" s="246"/>
      <c r="I62" s="246"/>
      <c r="J62" s="247">
        <f>J89</f>
        <v>0</v>
      </c>
      <c r="K62" s="100"/>
      <c r="L62" s="248"/>
    </row>
    <row r="63" spans="1:47" s="9" customFormat="1" ht="24.9" customHeight="1">
      <c r="B63" s="143"/>
      <c r="C63" s="144"/>
      <c r="D63" s="145" t="s">
        <v>1402</v>
      </c>
      <c r="E63" s="146"/>
      <c r="F63" s="146"/>
      <c r="G63" s="146"/>
      <c r="H63" s="146"/>
      <c r="I63" s="146"/>
      <c r="J63" s="147">
        <f>J142</f>
        <v>0</v>
      </c>
      <c r="K63" s="144"/>
      <c r="L63" s="148"/>
    </row>
    <row r="64" spans="1:47" s="2" customFormat="1" ht="21.7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31" s="2" customFormat="1" ht="6.9" customHeight="1">
      <c r="A65" s="37"/>
      <c r="B65" s="50"/>
      <c r="C65" s="51"/>
      <c r="D65" s="51"/>
      <c r="E65" s="51"/>
      <c r="F65" s="51"/>
      <c r="G65" s="51"/>
      <c r="H65" s="51"/>
      <c r="I65" s="51"/>
      <c r="J65" s="51"/>
      <c r="K65" s="51"/>
      <c r="L65" s="116"/>
      <c r="S65" s="37"/>
      <c r="T65" s="37"/>
      <c r="U65" s="37"/>
      <c r="V65" s="37"/>
      <c r="W65" s="37"/>
      <c r="X65" s="37"/>
      <c r="Y65" s="37"/>
      <c r="Z65" s="37"/>
      <c r="AA65" s="37"/>
      <c r="AB65" s="37"/>
      <c r="AC65" s="37"/>
      <c r="AD65" s="37"/>
      <c r="AE65" s="37"/>
    </row>
    <row r="69" spans="1:31" s="2" customFormat="1" ht="6.9" customHeight="1">
      <c r="A69" s="37"/>
      <c r="B69" s="52"/>
      <c r="C69" s="53"/>
      <c r="D69" s="53"/>
      <c r="E69" s="53"/>
      <c r="F69" s="53"/>
      <c r="G69" s="53"/>
      <c r="H69" s="53"/>
      <c r="I69" s="53"/>
      <c r="J69" s="53"/>
      <c r="K69" s="53"/>
      <c r="L69" s="116"/>
      <c r="S69" s="37"/>
      <c r="T69" s="37"/>
      <c r="U69" s="37"/>
      <c r="V69" s="37"/>
      <c r="W69" s="37"/>
      <c r="X69" s="37"/>
      <c r="Y69" s="37"/>
      <c r="Z69" s="37"/>
      <c r="AA69" s="37"/>
      <c r="AB69" s="37"/>
      <c r="AC69" s="37"/>
      <c r="AD69" s="37"/>
      <c r="AE69" s="37"/>
    </row>
    <row r="70" spans="1:31" s="2" customFormat="1" ht="24.9" customHeight="1">
      <c r="A70" s="37"/>
      <c r="B70" s="38"/>
      <c r="C70" s="26" t="s">
        <v>334</v>
      </c>
      <c r="D70" s="39"/>
      <c r="E70" s="39"/>
      <c r="F70" s="39"/>
      <c r="G70" s="39"/>
      <c r="H70" s="39"/>
      <c r="I70" s="39"/>
      <c r="J70" s="39"/>
      <c r="K70" s="39"/>
      <c r="L70" s="116"/>
      <c r="S70" s="37"/>
      <c r="T70" s="37"/>
      <c r="U70" s="37"/>
      <c r="V70" s="37"/>
      <c r="W70" s="37"/>
      <c r="X70" s="37"/>
      <c r="Y70" s="37"/>
      <c r="Z70" s="37"/>
      <c r="AA70" s="37"/>
      <c r="AB70" s="37"/>
      <c r="AC70" s="37"/>
      <c r="AD70" s="37"/>
      <c r="AE70" s="37"/>
    </row>
    <row r="71" spans="1:31" s="2" customFormat="1" ht="6.9"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31" s="2" customFormat="1" ht="12" customHeight="1">
      <c r="A72" s="37"/>
      <c r="B72" s="38"/>
      <c r="C72" s="32" t="s">
        <v>16</v>
      </c>
      <c r="D72" s="39"/>
      <c r="E72" s="39"/>
      <c r="F72" s="39"/>
      <c r="G72" s="39"/>
      <c r="H72" s="39"/>
      <c r="I72" s="39"/>
      <c r="J72" s="39"/>
      <c r="K72" s="39"/>
      <c r="L72" s="116"/>
      <c r="S72" s="37"/>
      <c r="T72" s="37"/>
      <c r="U72" s="37"/>
      <c r="V72" s="37"/>
      <c r="W72" s="37"/>
      <c r="X72" s="37"/>
      <c r="Y72" s="37"/>
      <c r="Z72" s="37"/>
      <c r="AA72" s="37"/>
      <c r="AB72" s="37"/>
      <c r="AC72" s="37"/>
      <c r="AD72" s="37"/>
      <c r="AE72" s="37"/>
    </row>
    <row r="73" spans="1:31" s="2" customFormat="1" ht="16.5" customHeight="1">
      <c r="A73" s="37"/>
      <c r="B73" s="38"/>
      <c r="C73" s="39"/>
      <c r="D73" s="39"/>
      <c r="E73" s="433" t="str">
        <f>E7</f>
        <v>Dostavba kampusu LF v Olomouci</v>
      </c>
      <c r="F73" s="434"/>
      <c r="G73" s="434"/>
      <c r="H73" s="434"/>
      <c r="I73" s="39"/>
      <c r="J73" s="39"/>
      <c r="K73" s="39"/>
      <c r="L73" s="116"/>
      <c r="S73" s="37"/>
      <c r="T73" s="37"/>
      <c r="U73" s="37"/>
      <c r="V73" s="37"/>
      <c r="W73" s="37"/>
      <c r="X73" s="37"/>
      <c r="Y73" s="37"/>
      <c r="Z73" s="37"/>
      <c r="AA73" s="37"/>
      <c r="AB73" s="37"/>
      <c r="AC73" s="37"/>
      <c r="AD73" s="37"/>
      <c r="AE73" s="37"/>
    </row>
    <row r="74" spans="1:31" s="2" customFormat="1" ht="12" customHeight="1">
      <c r="A74" s="37"/>
      <c r="B74" s="38"/>
      <c r="C74" s="32" t="s">
        <v>320</v>
      </c>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16.5" customHeight="1">
      <c r="A75" s="37"/>
      <c r="B75" s="38"/>
      <c r="C75" s="39"/>
      <c r="D75" s="39"/>
      <c r="E75" s="407" t="str">
        <f>E9</f>
        <v>IO-10 - Přeložka sdělovacího vedení</v>
      </c>
      <c r="F75" s="435"/>
      <c r="G75" s="435"/>
      <c r="H75" s="435"/>
      <c r="I75" s="39"/>
      <c r="J75" s="39"/>
      <c r="K75" s="39"/>
      <c r="L75" s="116"/>
      <c r="S75" s="37"/>
      <c r="T75" s="37"/>
      <c r="U75" s="37"/>
      <c r="V75" s="37"/>
      <c r="W75" s="37"/>
      <c r="X75" s="37"/>
      <c r="Y75" s="37"/>
      <c r="Z75" s="37"/>
      <c r="AA75" s="37"/>
      <c r="AB75" s="37"/>
      <c r="AC75" s="37"/>
      <c r="AD75" s="37"/>
      <c r="AE75" s="37"/>
    </row>
    <row r="76" spans="1:31" s="2" customFormat="1" ht="6.9" customHeight="1">
      <c r="A76" s="37"/>
      <c r="B76" s="38"/>
      <c r="C76" s="39"/>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12" customHeight="1">
      <c r="A77" s="37"/>
      <c r="B77" s="38"/>
      <c r="C77" s="32" t="s">
        <v>21</v>
      </c>
      <c r="D77" s="39"/>
      <c r="E77" s="39"/>
      <c r="F77" s="30" t="str">
        <f>F12</f>
        <v>Olomouc, Hněvotínská</v>
      </c>
      <c r="G77" s="39"/>
      <c r="H77" s="39"/>
      <c r="I77" s="32" t="s">
        <v>23</v>
      </c>
      <c r="J77" s="62" t="str">
        <f>IF(J12="","",J12)</f>
        <v>8. 12. 2022</v>
      </c>
      <c r="K77" s="39"/>
      <c r="L77" s="116"/>
      <c r="S77" s="37"/>
      <c r="T77" s="37"/>
      <c r="U77" s="37"/>
      <c r="V77" s="37"/>
      <c r="W77" s="37"/>
      <c r="X77" s="37"/>
      <c r="Y77" s="37"/>
      <c r="Z77" s="37"/>
      <c r="AA77" s="37"/>
      <c r="AB77" s="37"/>
      <c r="AC77" s="37"/>
      <c r="AD77" s="37"/>
      <c r="AE77" s="37"/>
    </row>
    <row r="78" spans="1:31"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25.65" customHeight="1">
      <c r="A79" s="37"/>
      <c r="B79" s="38"/>
      <c r="C79" s="32" t="s">
        <v>25</v>
      </c>
      <c r="D79" s="39"/>
      <c r="E79" s="39"/>
      <c r="F79" s="30" t="str">
        <f>E15</f>
        <v>Univerzita Palackého v Olomouci</v>
      </c>
      <c r="G79" s="39"/>
      <c r="H79" s="39"/>
      <c r="I79" s="32" t="s">
        <v>33</v>
      </c>
      <c r="J79" s="35" t="str">
        <f>E21</f>
        <v>Ateliér Velehradský s.r.o.</v>
      </c>
      <c r="K79" s="39"/>
      <c r="L79" s="116"/>
      <c r="S79" s="37"/>
      <c r="T79" s="37"/>
      <c r="U79" s="37"/>
      <c r="V79" s="37"/>
      <c r="W79" s="37"/>
      <c r="X79" s="37"/>
      <c r="Y79" s="37"/>
      <c r="Z79" s="37"/>
      <c r="AA79" s="37"/>
      <c r="AB79" s="37"/>
      <c r="AC79" s="37"/>
      <c r="AD79" s="37"/>
      <c r="AE79" s="37"/>
    </row>
    <row r="80" spans="1:31" s="2" customFormat="1" ht="25.65" customHeight="1">
      <c r="A80" s="37"/>
      <c r="B80" s="38"/>
      <c r="C80" s="32" t="s">
        <v>31</v>
      </c>
      <c r="D80" s="39"/>
      <c r="E80" s="39"/>
      <c r="F80" s="30" t="str">
        <f>IF(E18="","",E18)</f>
        <v>Vyplň údaj</v>
      </c>
      <c r="G80" s="39"/>
      <c r="H80" s="39"/>
      <c r="I80" s="32" t="s">
        <v>38</v>
      </c>
      <c r="J80" s="35" t="str">
        <f>E24</f>
        <v>Ateliér Velehradský s.r.o.</v>
      </c>
      <c r="K80" s="39"/>
      <c r="L80" s="116"/>
      <c r="S80" s="37"/>
      <c r="T80" s="37"/>
      <c r="U80" s="37"/>
      <c r="V80" s="37"/>
      <c r="W80" s="37"/>
      <c r="X80" s="37"/>
      <c r="Y80" s="37"/>
      <c r="Z80" s="37"/>
      <c r="AA80" s="37"/>
      <c r="AB80" s="37"/>
      <c r="AC80" s="37"/>
      <c r="AD80" s="37"/>
      <c r="AE80" s="37"/>
    </row>
    <row r="81" spans="1:65" s="2" customFormat="1" ht="10.35"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65" s="10" customFormat="1" ht="29.25" customHeight="1">
      <c r="A82" s="149"/>
      <c r="B82" s="150"/>
      <c r="C82" s="151" t="s">
        <v>335</v>
      </c>
      <c r="D82" s="152" t="s">
        <v>60</v>
      </c>
      <c r="E82" s="152" t="s">
        <v>56</v>
      </c>
      <c r="F82" s="152" t="s">
        <v>57</v>
      </c>
      <c r="G82" s="152" t="s">
        <v>336</v>
      </c>
      <c r="H82" s="152" t="s">
        <v>337</v>
      </c>
      <c r="I82" s="152" t="s">
        <v>338</v>
      </c>
      <c r="J82" s="152" t="s">
        <v>325</v>
      </c>
      <c r="K82" s="153" t="s">
        <v>339</v>
      </c>
      <c r="L82" s="154"/>
      <c r="M82" s="71" t="s">
        <v>19</v>
      </c>
      <c r="N82" s="72" t="s">
        <v>45</v>
      </c>
      <c r="O82" s="72" t="s">
        <v>340</v>
      </c>
      <c r="P82" s="72" t="s">
        <v>341</v>
      </c>
      <c r="Q82" s="72" t="s">
        <v>342</v>
      </c>
      <c r="R82" s="72" t="s">
        <v>343</v>
      </c>
      <c r="S82" s="72" t="s">
        <v>344</v>
      </c>
      <c r="T82" s="73" t="s">
        <v>345</v>
      </c>
      <c r="U82" s="149"/>
      <c r="V82" s="149"/>
      <c r="W82" s="149"/>
      <c r="X82" s="149"/>
      <c r="Y82" s="149"/>
      <c r="Z82" s="149"/>
      <c r="AA82" s="149"/>
      <c r="AB82" s="149"/>
      <c r="AC82" s="149"/>
      <c r="AD82" s="149"/>
      <c r="AE82" s="149"/>
    </row>
    <row r="83" spans="1:65" s="2" customFormat="1" ht="22.8" customHeight="1">
      <c r="A83" s="37"/>
      <c r="B83" s="38"/>
      <c r="C83" s="78" t="s">
        <v>346</v>
      </c>
      <c r="D83" s="39"/>
      <c r="E83" s="39"/>
      <c r="F83" s="39"/>
      <c r="G83" s="39"/>
      <c r="H83" s="39"/>
      <c r="I83" s="39"/>
      <c r="J83" s="155">
        <f>BK83</f>
        <v>0</v>
      </c>
      <c r="K83" s="39"/>
      <c r="L83" s="42"/>
      <c r="M83" s="74"/>
      <c r="N83" s="156"/>
      <c r="O83" s="75"/>
      <c r="P83" s="157">
        <f>P84+P142</f>
        <v>0</v>
      </c>
      <c r="Q83" s="75"/>
      <c r="R83" s="157">
        <f>R84+R142</f>
        <v>62.889280000000007</v>
      </c>
      <c r="S83" s="75"/>
      <c r="T83" s="158">
        <f>T84+T142</f>
        <v>0</v>
      </c>
      <c r="U83" s="37"/>
      <c r="V83" s="37"/>
      <c r="W83" s="37"/>
      <c r="X83" s="37"/>
      <c r="Y83" s="37"/>
      <c r="Z83" s="37"/>
      <c r="AA83" s="37"/>
      <c r="AB83" s="37"/>
      <c r="AC83" s="37"/>
      <c r="AD83" s="37"/>
      <c r="AE83" s="37"/>
      <c r="AT83" s="20" t="s">
        <v>74</v>
      </c>
      <c r="AU83" s="20" t="s">
        <v>326</v>
      </c>
      <c r="BK83" s="159">
        <f>BK84+BK142</f>
        <v>0</v>
      </c>
    </row>
    <row r="84" spans="1:65" s="11" customFormat="1" ht="25.95" customHeight="1">
      <c r="B84" s="160"/>
      <c r="C84" s="161"/>
      <c r="D84" s="162" t="s">
        <v>74</v>
      </c>
      <c r="E84" s="163" t="s">
        <v>425</v>
      </c>
      <c r="F84" s="163" t="s">
        <v>942</v>
      </c>
      <c r="G84" s="161"/>
      <c r="H84" s="161"/>
      <c r="I84" s="164"/>
      <c r="J84" s="165">
        <f>BK84</f>
        <v>0</v>
      </c>
      <c r="K84" s="161"/>
      <c r="L84" s="166"/>
      <c r="M84" s="167"/>
      <c r="N84" s="168"/>
      <c r="O84" s="168"/>
      <c r="P84" s="169">
        <f>P85+P89</f>
        <v>0</v>
      </c>
      <c r="Q84" s="168"/>
      <c r="R84" s="169">
        <f>R85+R89</f>
        <v>62.889280000000007</v>
      </c>
      <c r="S84" s="168"/>
      <c r="T84" s="170">
        <f>T85+T89</f>
        <v>0</v>
      </c>
      <c r="AR84" s="171" t="s">
        <v>129</v>
      </c>
      <c r="AT84" s="172" t="s">
        <v>74</v>
      </c>
      <c r="AU84" s="172" t="s">
        <v>75</v>
      </c>
      <c r="AY84" s="171" t="s">
        <v>349</v>
      </c>
      <c r="BK84" s="173">
        <f>BK85+BK89</f>
        <v>0</v>
      </c>
    </row>
    <row r="85" spans="1:65" s="11" customFormat="1" ht="22.8" customHeight="1">
      <c r="B85" s="160"/>
      <c r="C85" s="161"/>
      <c r="D85" s="162" t="s">
        <v>74</v>
      </c>
      <c r="E85" s="249" t="s">
        <v>1033</v>
      </c>
      <c r="F85" s="249" t="s">
        <v>1034</v>
      </c>
      <c r="G85" s="161"/>
      <c r="H85" s="161"/>
      <c r="I85" s="164"/>
      <c r="J85" s="250">
        <f>BK85</f>
        <v>0</v>
      </c>
      <c r="K85" s="161"/>
      <c r="L85" s="166"/>
      <c r="M85" s="167"/>
      <c r="N85" s="168"/>
      <c r="O85" s="168"/>
      <c r="P85" s="169">
        <f>SUM(P86:P88)</f>
        <v>0</v>
      </c>
      <c r="Q85" s="168"/>
      <c r="R85" s="169">
        <f>SUM(R86:R88)</f>
        <v>0.24871000000000001</v>
      </c>
      <c r="S85" s="168"/>
      <c r="T85" s="170">
        <f>SUM(T86:T88)</f>
        <v>0</v>
      </c>
      <c r="AR85" s="171" t="s">
        <v>129</v>
      </c>
      <c r="AT85" s="172" t="s">
        <v>74</v>
      </c>
      <c r="AU85" s="172" t="s">
        <v>83</v>
      </c>
      <c r="AY85" s="171" t="s">
        <v>349</v>
      </c>
      <c r="BK85" s="173">
        <f>SUM(BK86:BK88)</f>
        <v>0</v>
      </c>
    </row>
    <row r="86" spans="1:65" s="2" customFormat="1" ht="16.5" customHeight="1">
      <c r="A86" s="37"/>
      <c r="B86" s="38"/>
      <c r="C86" s="174" t="s">
        <v>83</v>
      </c>
      <c r="D86" s="174" t="s">
        <v>350</v>
      </c>
      <c r="E86" s="175" t="s">
        <v>1190</v>
      </c>
      <c r="F86" s="176" t="s">
        <v>1191</v>
      </c>
      <c r="G86" s="177" t="s">
        <v>435</v>
      </c>
      <c r="H86" s="178">
        <v>1309</v>
      </c>
      <c r="I86" s="179"/>
      <c r="J86" s="180">
        <f>ROUND(I86*H86,2)</f>
        <v>0</v>
      </c>
      <c r="K86" s="176" t="s">
        <v>354</v>
      </c>
      <c r="L86" s="42"/>
      <c r="M86" s="181" t="s">
        <v>19</v>
      </c>
      <c r="N86" s="182" t="s">
        <v>46</v>
      </c>
      <c r="O86" s="67"/>
      <c r="P86" s="183">
        <f>O86*H86</f>
        <v>0</v>
      </c>
      <c r="Q86" s="183">
        <v>0</v>
      </c>
      <c r="R86" s="183">
        <f>Q86*H86</f>
        <v>0</v>
      </c>
      <c r="S86" s="183">
        <v>0</v>
      </c>
      <c r="T86" s="184">
        <f>S86*H86</f>
        <v>0</v>
      </c>
      <c r="U86" s="37"/>
      <c r="V86" s="37"/>
      <c r="W86" s="37"/>
      <c r="X86" s="37"/>
      <c r="Y86" s="37"/>
      <c r="Z86" s="37"/>
      <c r="AA86" s="37"/>
      <c r="AB86" s="37"/>
      <c r="AC86" s="37"/>
      <c r="AD86" s="37"/>
      <c r="AE86" s="37"/>
      <c r="AR86" s="185" t="s">
        <v>692</v>
      </c>
      <c r="AT86" s="185" t="s">
        <v>350</v>
      </c>
      <c r="AU86" s="185" t="s">
        <v>85</v>
      </c>
      <c r="AY86" s="20" t="s">
        <v>349</v>
      </c>
      <c r="BE86" s="186">
        <f>IF(N86="základní",J86,0)</f>
        <v>0</v>
      </c>
      <c r="BF86" s="186">
        <f>IF(N86="snížená",J86,0)</f>
        <v>0</v>
      </c>
      <c r="BG86" s="186">
        <f>IF(N86="zákl. přenesená",J86,0)</f>
        <v>0</v>
      </c>
      <c r="BH86" s="186">
        <f>IF(N86="sníž. přenesená",J86,0)</f>
        <v>0</v>
      </c>
      <c r="BI86" s="186">
        <f>IF(N86="nulová",J86,0)</f>
        <v>0</v>
      </c>
      <c r="BJ86" s="20" t="s">
        <v>83</v>
      </c>
      <c r="BK86" s="186">
        <f>ROUND(I86*H86,2)</f>
        <v>0</v>
      </c>
      <c r="BL86" s="20" t="s">
        <v>692</v>
      </c>
      <c r="BM86" s="185" t="s">
        <v>85</v>
      </c>
    </row>
    <row r="87" spans="1:65" s="2" customFormat="1" ht="10.199999999999999">
      <c r="A87" s="37"/>
      <c r="B87" s="38"/>
      <c r="C87" s="39"/>
      <c r="D87" s="187" t="s">
        <v>355</v>
      </c>
      <c r="E87" s="39"/>
      <c r="F87" s="188" t="s">
        <v>1193</v>
      </c>
      <c r="G87" s="39"/>
      <c r="H87" s="39"/>
      <c r="I87" s="189"/>
      <c r="J87" s="39"/>
      <c r="K87" s="39"/>
      <c r="L87" s="42"/>
      <c r="M87" s="190"/>
      <c r="N87" s="191"/>
      <c r="O87" s="67"/>
      <c r="P87" s="67"/>
      <c r="Q87" s="67"/>
      <c r="R87" s="67"/>
      <c r="S87" s="67"/>
      <c r="T87" s="68"/>
      <c r="U87" s="37"/>
      <c r="V87" s="37"/>
      <c r="W87" s="37"/>
      <c r="X87" s="37"/>
      <c r="Y87" s="37"/>
      <c r="Z87" s="37"/>
      <c r="AA87" s="37"/>
      <c r="AB87" s="37"/>
      <c r="AC87" s="37"/>
      <c r="AD87" s="37"/>
      <c r="AE87" s="37"/>
      <c r="AT87" s="20" t="s">
        <v>355</v>
      </c>
      <c r="AU87" s="20" t="s">
        <v>85</v>
      </c>
    </row>
    <row r="88" spans="1:65" s="2" customFormat="1" ht="16.5" customHeight="1">
      <c r="A88" s="37"/>
      <c r="B88" s="38"/>
      <c r="C88" s="225" t="s">
        <v>85</v>
      </c>
      <c r="D88" s="225" t="s">
        <v>425</v>
      </c>
      <c r="E88" s="226" t="s">
        <v>1194</v>
      </c>
      <c r="F88" s="227" t="s">
        <v>1195</v>
      </c>
      <c r="G88" s="228" t="s">
        <v>435</v>
      </c>
      <c r="H88" s="229">
        <v>1309</v>
      </c>
      <c r="I88" s="230"/>
      <c r="J88" s="231">
        <f>ROUND(I88*H88,2)</f>
        <v>0</v>
      </c>
      <c r="K88" s="227" t="s">
        <v>354</v>
      </c>
      <c r="L88" s="232"/>
      <c r="M88" s="233" t="s">
        <v>19</v>
      </c>
      <c r="N88" s="234" t="s">
        <v>46</v>
      </c>
      <c r="O88" s="67"/>
      <c r="P88" s="183">
        <f>O88*H88</f>
        <v>0</v>
      </c>
      <c r="Q88" s="183">
        <v>1.9000000000000001E-4</v>
      </c>
      <c r="R88" s="183">
        <f>Q88*H88</f>
        <v>0.24871000000000001</v>
      </c>
      <c r="S88" s="183">
        <v>0</v>
      </c>
      <c r="T88" s="184">
        <f>S88*H88</f>
        <v>0</v>
      </c>
      <c r="U88" s="37"/>
      <c r="V88" s="37"/>
      <c r="W88" s="37"/>
      <c r="X88" s="37"/>
      <c r="Y88" s="37"/>
      <c r="Z88" s="37"/>
      <c r="AA88" s="37"/>
      <c r="AB88" s="37"/>
      <c r="AC88" s="37"/>
      <c r="AD88" s="37"/>
      <c r="AE88" s="37"/>
      <c r="AR88" s="185" t="s">
        <v>951</v>
      </c>
      <c r="AT88" s="185" t="s">
        <v>425</v>
      </c>
      <c r="AU88" s="185" t="s">
        <v>85</v>
      </c>
      <c r="AY88" s="20" t="s">
        <v>349</v>
      </c>
      <c r="BE88" s="186">
        <f>IF(N88="základní",J88,0)</f>
        <v>0</v>
      </c>
      <c r="BF88" s="186">
        <f>IF(N88="snížená",J88,0)</f>
        <v>0</v>
      </c>
      <c r="BG88" s="186">
        <f>IF(N88="zákl. přenesená",J88,0)</f>
        <v>0</v>
      </c>
      <c r="BH88" s="186">
        <f>IF(N88="sníž. přenesená",J88,0)</f>
        <v>0</v>
      </c>
      <c r="BI88" s="186">
        <f>IF(N88="nulová",J88,0)</f>
        <v>0</v>
      </c>
      <c r="BJ88" s="20" t="s">
        <v>83</v>
      </c>
      <c r="BK88" s="186">
        <f>ROUND(I88*H88,2)</f>
        <v>0</v>
      </c>
      <c r="BL88" s="20" t="s">
        <v>692</v>
      </c>
      <c r="BM88" s="185" t="s">
        <v>187</v>
      </c>
    </row>
    <row r="89" spans="1:65" s="11" customFormat="1" ht="22.8" customHeight="1">
      <c r="B89" s="160"/>
      <c r="C89" s="161"/>
      <c r="D89" s="162" t="s">
        <v>74</v>
      </c>
      <c r="E89" s="249" t="s">
        <v>1045</v>
      </c>
      <c r="F89" s="249" t="s">
        <v>1046</v>
      </c>
      <c r="G89" s="161"/>
      <c r="H89" s="161"/>
      <c r="I89" s="164"/>
      <c r="J89" s="250">
        <f>BK89</f>
        <v>0</v>
      </c>
      <c r="K89" s="161"/>
      <c r="L89" s="166"/>
      <c r="M89" s="167"/>
      <c r="N89" s="168"/>
      <c r="O89" s="168"/>
      <c r="P89" s="169">
        <f>SUM(P90:P141)</f>
        <v>0</v>
      </c>
      <c r="Q89" s="168"/>
      <c r="R89" s="169">
        <f>SUM(R90:R141)</f>
        <v>62.640570000000004</v>
      </c>
      <c r="S89" s="168"/>
      <c r="T89" s="170">
        <f>SUM(T90:T141)</f>
        <v>0</v>
      </c>
      <c r="AR89" s="171" t="s">
        <v>129</v>
      </c>
      <c r="AT89" s="172" t="s">
        <v>74</v>
      </c>
      <c r="AU89" s="172" t="s">
        <v>83</v>
      </c>
      <c r="AY89" s="171" t="s">
        <v>349</v>
      </c>
      <c r="BK89" s="173">
        <f>SUM(BK90:BK141)</f>
        <v>0</v>
      </c>
    </row>
    <row r="90" spans="1:65" s="2" customFormat="1" ht="16.5" customHeight="1">
      <c r="A90" s="37"/>
      <c r="B90" s="38"/>
      <c r="C90" s="174" t="s">
        <v>129</v>
      </c>
      <c r="D90" s="174" t="s">
        <v>350</v>
      </c>
      <c r="E90" s="175" t="s">
        <v>1480</v>
      </c>
      <c r="F90" s="176" t="s">
        <v>1481</v>
      </c>
      <c r="G90" s="177" t="s">
        <v>1012</v>
      </c>
      <c r="H90" s="178">
        <v>0.11899999999999999</v>
      </c>
      <c r="I90" s="179"/>
      <c r="J90" s="180">
        <f>ROUND(I90*H90,2)</f>
        <v>0</v>
      </c>
      <c r="K90" s="176" t="s">
        <v>354</v>
      </c>
      <c r="L90" s="42"/>
      <c r="M90" s="181" t="s">
        <v>19</v>
      </c>
      <c r="N90" s="182" t="s">
        <v>46</v>
      </c>
      <c r="O90" s="67"/>
      <c r="P90" s="183">
        <f>O90*H90</f>
        <v>0</v>
      </c>
      <c r="Q90" s="183">
        <v>0</v>
      </c>
      <c r="R90" s="183">
        <f>Q90*H90</f>
        <v>0</v>
      </c>
      <c r="S90" s="183">
        <v>0</v>
      </c>
      <c r="T90" s="184">
        <f>S90*H90</f>
        <v>0</v>
      </c>
      <c r="U90" s="37"/>
      <c r="V90" s="37"/>
      <c r="W90" s="37"/>
      <c r="X90" s="37"/>
      <c r="Y90" s="37"/>
      <c r="Z90" s="37"/>
      <c r="AA90" s="37"/>
      <c r="AB90" s="37"/>
      <c r="AC90" s="37"/>
      <c r="AD90" s="37"/>
      <c r="AE90" s="37"/>
      <c r="AR90" s="185" t="s">
        <v>692</v>
      </c>
      <c r="AT90" s="185" t="s">
        <v>350</v>
      </c>
      <c r="AU90" s="185" t="s">
        <v>85</v>
      </c>
      <c r="AY90" s="20" t="s">
        <v>349</v>
      </c>
      <c r="BE90" s="186">
        <f>IF(N90="základní",J90,0)</f>
        <v>0</v>
      </c>
      <c r="BF90" s="186">
        <f>IF(N90="snížená",J90,0)</f>
        <v>0</v>
      </c>
      <c r="BG90" s="186">
        <f>IF(N90="zákl. přenesená",J90,0)</f>
        <v>0</v>
      </c>
      <c r="BH90" s="186">
        <f>IF(N90="sníž. přenesená",J90,0)</f>
        <v>0</v>
      </c>
      <c r="BI90" s="186">
        <f>IF(N90="nulová",J90,0)</f>
        <v>0</v>
      </c>
      <c r="BJ90" s="20" t="s">
        <v>83</v>
      </c>
      <c r="BK90" s="186">
        <f>ROUND(I90*H90,2)</f>
        <v>0</v>
      </c>
      <c r="BL90" s="20" t="s">
        <v>692</v>
      </c>
      <c r="BM90" s="185" t="s">
        <v>367</v>
      </c>
    </row>
    <row r="91" spans="1:65" s="2" customFormat="1" ht="10.199999999999999">
      <c r="A91" s="37"/>
      <c r="B91" s="38"/>
      <c r="C91" s="39"/>
      <c r="D91" s="187" t="s">
        <v>355</v>
      </c>
      <c r="E91" s="39"/>
      <c r="F91" s="188" t="s">
        <v>1482</v>
      </c>
      <c r="G91" s="39"/>
      <c r="H91" s="39"/>
      <c r="I91" s="189"/>
      <c r="J91" s="39"/>
      <c r="K91" s="39"/>
      <c r="L91" s="42"/>
      <c r="M91" s="190"/>
      <c r="N91" s="191"/>
      <c r="O91" s="67"/>
      <c r="P91" s="67"/>
      <c r="Q91" s="67"/>
      <c r="R91" s="67"/>
      <c r="S91" s="67"/>
      <c r="T91" s="68"/>
      <c r="U91" s="37"/>
      <c r="V91" s="37"/>
      <c r="W91" s="37"/>
      <c r="X91" s="37"/>
      <c r="Y91" s="37"/>
      <c r="Z91" s="37"/>
      <c r="AA91" s="37"/>
      <c r="AB91" s="37"/>
      <c r="AC91" s="37"/>
      <c r="AD91" s="37"/>
      <c r="AE91" s="37"/>
      <c r="AT91" s="20" t="s">
        <v>355</v>
      </c>
      <c r="AU91" s="20" t="s">
        <v>85</v>
      </c>
    </row>
    <row r="92" spans="1:65" s="2" customFormat="1" ht="16.5" customHeight="1">
      <c r="A92" s="37"/>
      <c r="B92" s="38"/>
      <c r="C92" s="174" t="s">
        <v>187</v>
      </c>
      <c r="D92" s="174" t="s">
        <v>350</v>
      </c>
      <c r="E92" s="175" t="s">
        <v>1483</v>
      </c>
      <c r="F92" s="176" t="s">
        <v>1484</v>
      </c>
      <c r="G92" s="177" t="s">
        <v>353</v>
      </c>
      <c r="H92" s="178">
        <v>6</v>
      </c>
      <c r="I92" s="179"/>
      <c r="J92" s="180">
        <f>ROUND(I92*H92,2)</f>
        <v>0</v>
      </c>
      <c r="K92" s="176" t="s">
        <v>354</v>
      </c>
      <c r="L92" s="42"/>
      <c r="M92" s="181" t="s">
        <v>19</v>
      </c>
      <c r="N92" s="182" t="s">
        <v>46</v>
      </c>
      <c r="O92" s="67"/>
      <c r="P92" s="183">
        <f>O92*H92</f>
        <v>0</v>
      </c>
      <c r="Q92" s="183">
        <v>1.7129999999999999E-2</v>
      </c>
      <c r="R92" s="183">
        <f>Q92*H92</f>
        <v>0.10278</v>
      </c>
      <c r="S92" s="183">
        <v>0</v>
      </c>
      <c r="T92" s="184">
        <f>S92*H92</f>
        <v>0</v>
      </c>
      <c r="U92" s="37"/>
      <c r="V92" s="37"/>
      <c r="W92" s="37"/>
      <c r="X92" s="37"/>
      <c r="Y92" s="37"/>
      <c r="Z92" s="37"/>
      <c r="AA92" s="37"/>
      <c r="AB92" s="37"/>
      <c r="AC92" s="37"/>
      <c r="AD92" s="37"/>
      <c r="AE92" s="37"/>
      <c r="AR92" s="185" t="s">
        <v>692</v>
      </c>
      <c r="AT92" s="185" t="s">
        <v>350</v>
      </c>
      <c r="AU92" s="185" t="s">
        <v>85</v>
      </c>
      <c r="AY92" s="20" t="s">
        <v>349</v>
      </c>
      <c r="BE92" s="186">
        <f>IF(N92="základní",J92,0)</f>
        <v>0</v>
      </c>
      <c r="BF92" s="186">
        <f>IF(N92="snížená",J92,0)</f>
        <v>0</v>
      </c>
      <c r="BG92" s="186">
        <f>IF(N92="zákl. přenesená",J92,0)</f>
        <v>0</v>
      </c>
      <c r="BH92" s="186">
        <f>IF(N92="sníž. přenesená",J92,0)</f>
        <v>0</v>
      </c>
      <c r="BI92" s="186">
        <f>IF(N92="nulová",J92,0)</f>
        <v>0</v>
      </c>
      <c r="BJ92" s="20" t="s">
        <v>83</v>
      </c>
      <c r="BK92" s="186">
        <f>ROUND(I92*H92,2)</f>
        <v>0</v>
      </c>
      <c r="BL92" s="20" t="s">
        <v>692</v>
      </c>
      <c r="BM92" s="185" t="s">
        <v>373</v>
      </c>
    </row>
    <row r="93" spans="1:65" s="2" customFormat="1" ht="10.199999999999999">
      <c r="A93" s="37"/>
      <c r="B93" s="38"/>
      <c r="C93" s="39"/>
      <c r="D93" s="187" t="s">
        <v>355</v>
      </c>
      <c r="E93" s="39"/>
      <c r="F93" s="188" t="s">
        <v>1485</v>
      </c>
      <c r="G93" s="39"/>
      <c r="H93" s="39"/>
      <c r="I93" s="189"/>
      <c r="J93" s="39"/>
      <c r="K93" s="39"/>
      <c r="L93" s="42"/>
      <c r="M93" s="190"/>
      <c r="N93" s="191"/>
      <c r="O93" s="67"/>
      <c r="P93" s="67"/>
      <c r="Q93" s="67"/>
      <c r="R93" s="67"/>
      <c r="S93" s="67"/>
      <c r="T93" s="68"/>
      <c r="U93" s="37"/>
      <c r="V93" s="37"/>
      <c r="W93" s="37"/>
      <c r="X93" s="37"/>
      <c r="Y93" s="37"/>
      <c r="Z93" s="37"/>
      <c r="AA93" s="37"/>
      <c r="AB93" s="37"/>
      <c r="AC93" s="37"/>
      <c r="AD93" s="37"/>
      <c r="AE93" s="37"/>
      <c r="AT93" s="20" t="s">
        <v>355</v>
      </c>
      <c r="AU93" s="20" t="s">
        <v>85</v>
      </c>
    </row>
    <row r="94" spans="1:65" s="2" customFormat="1" ht="16.5" customHeight="1">
      <c r="A94" s="37"/>
      <c r="B94" s="38"/>
      <c r="C94" s="174" t="s">
        <v>376</v>
      </c>
      <c r="D94" s="174" t="s">
        <v>350</v>
      </c>
      <c r="E94" s="175" t="s">
        <v>1486</v>
      </c>
      <c r="F94" s="176" t="s">
        <v>1487</v>
      </c>
      <c r="G94" s="177" t="s">
        <v>353</v>
      </c>
      <c r="H94" s="178">
        <v>6</v>
      </c>
      <c r="I94" s="179"/>
      <c r="J94" s="180">
        <f>ROUND(I94*H94,2)</f>
        <v>0</v>
      </c>
      <c r="K94" s="176" t="s">
        <v>354</v>
      </c>
      <c r="L94" s="42"/>
      <c r="M94" s="181" t="s">
        <v>19</v>
      </c>
      <c r="N94" s="182" t="s">
        <v>46</v>
      </c>
      <c r="O94" s="67"/>
      <c r="P94" s="183">
        <f>O94*H94</f>
        <v>0</v>
      </c>
      <c r="Q94" s="183">
        <v>0</v>
      </c>
      <c r="R94" s="183">
        <f>Q94*H94</f>
        <v>0</v>
      </c>
      <c r="S94" s="183">
        <v>0</v>
      </c>
      <c r="T94" s="184">
        <f>S94*H94</f>
        <v>0</v>
      </c>
      <c r="U94" s="37"/>
      <c r="V94" s="37"/>
      <c r="W94" s="37"/>
      <c r="X94" s="37"/>
      <c r="Y94" s="37"/>
      <c r="Z94" s="37"/>
      <c r="AA94" s="37"/>
      <c r="AB94" s="37"/>
      <c r="AC94" s="37"/>
      <c r="AD94" s="37"/>
      <c r="AE94" s="37"/>
      <c r="AR94" s="185" t="s">
        <v>692</v>
      </c>
      <c r="AT94" s="185" t="s">
        <v>350</v>
      </c>
      <c r="AU94" s="185" t="s">
        <v>85</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692</v>
      </c>
      <c r="BM94" s="185" t="s">
        <v>379</v>
      </c>
    </row>
    <row r="95" spans="1:65" s="2" customFormat="1" ht="10.199999999999999">
      <c r="A95" s="37"/>
      <c r="B95" s="38"/>
      <c r="C95" s="39"/>
      <c r="D95" s="187" t="s">
        <v>355</v>
      </c>
      <c r="E95" s="39"/>
      <c r="F95" s="188" t="s">
        <v>1488</v>
      </c>
      <c r="G95" s="39"/>
      <c r="H95" s="39"/>
      <c r="I95" s="189"/>
      <c r="J95" s="39"/>
      <c r="K95" s="39"/>
      <c r="L95" s="42"/>
      <c r="M95" s="190"/>
      <c r="N95" s="191"/>
      <c r="O95" s="67"/>
      <c r="P95" s="67"/>
      <c r="Q95" s="67"/>
      <c r="R95" s="67"/>
      <c r="S95" s="67"/>
      <c r="T95" s="68"/>
      <c r="U95" s="37"/>
      <c r="V95" s="37"/>
      <c r="W95" s="37"/>
      <c r="X95" s="37"/>
      <c r="Y95" s="37"/>
      <c r="Z95" s="37"/>
      <c r="AA95" s="37"/>
      <c r="AB95" s="37"/>
      <c r="AC95" s="37"/>
      <c r="AD95" s="37"/>
      <c r="AE95" s="37"/>
      <c r="AT95" s="20" t="s">
        <v>355</v>
      </c>
      <c r="AU95" s="20" t="s">
        <v>85</v>
      </c>
    </row>
    <row r="96" spans="1:65" s="2" customFormat="1" ht="33" customHeight="1">
      <c r="A96" s="37"/>
      <c r="B96" s="38"/>
      <c r="C96" s="174" t="s">
        <v>367</v>
      </c>
      <c r="D96" s="174" t="s">
        <v>350</v>
      </c>
      <c r="E96" s="175" t="s">
        <v>1489</v>
      </c>
      <c r="F96" s="176" t="s">
        <v>1490</v>
      </c>
      <c r="G96" s="177" t="s">
        <v>366</v>
      </c>
      <c r="H96" s="178">
        <v>1</v>
      </c>
      <c r="I96" s="179"/>
      <c r="J96" s="180">
        <f>ROUND(I96*H96,2)</f>
        <v>0</v>
      </c>
      <c r="K96" s="176" t="s">
        <v>354</v>
      </c>
      <c r="L96" s="42"/>
      <c r="M96" s="181" t="s">
        <v>19</v>
      </c>
      <c r="N96" s="182" t="s">
        <v>46</v>
      </c>
      <c r="O96" s="67"/>
      <c r="P96" s="183">
        <f>O96*H96</f>
        <v>0</v>
      </c>
      <c r="Q96" s="183">
        <v>0</v>
      </c>
      <c r="R96" s="183">
        <f>Q96*H96</f>
        <v>0</v>
      </c>
      <c r="S96" s="183">
        <v>0</v>
      </c>
      <c r="T96" s="184">
        <f>S96*H96</f>
        <v>0</v>
      </c>
      <c r="U96" s="37"/>
      <c r="V96" s="37"/>
      <c r="W96" s="37"/>
      <c r="X96" s="37"/>
      <c r="Y96" s="37"/>
      <c r="Z96" s="37"/>
      <c r="AA96" s="37"/>
      <c r="AB96" s="37"/>
      <c r="AC96" s="37"/>
      <c r="AD96" s="37"/>
      <c r="AE96" s="37"/>
      <c r="AR96" s="185" t="s">
        <v>692</v>
      </c>
      <c r="AT96" s="185" t="s">
        <v>350</v>
      </c>
      <c r="AU96" s="185" t="s">
        <v>85</v>
      </c>
      <c r="AY96" s="20" t="s">
        <v>349</v>
      </c>
      <c r="BE96" s="186">
        <f>IF(N96="základní",J96,0)</f>
        <v>0</v>
      </c>
      <c r="BF96" s="186">
        <f>IF(N96="snížená",J96,0)</f>
        <v>0</v>
      </c>
      <c r="BG96" s="186">
        <f>IF(N96="zákl. přenesená",J96,0)</f>
        <v>0</v>
      </c>
      <c r="BH96" s="186">
        <f>IF(N96="sníž. přenesená",J96,0)</f>
        <v>0</v>
      </c>
      <c r="BI96" s="186">
        <f>IF(N96="nulová",J96,0)</f>
        <v>0</v>
      </c>
      <c r="BJ96" s="20" t="s">
        <v>83</v>
      </c>
      <c r="BK96" s="186">
        <f>ROUND(I96*H96,2)</f>
        <v>0</v>
      </c>
      <c r="BL96" s="20" t="s">
        <v>692</v>
      </c>
      <c r="BM96" s="185" t="s">
        <v>383</v>
      </c>
    </row>
    <row r="97" spans="1:65" s="2" customFormat="1" ht="10.199999999999999">
      <c r="A97" s="37"/>
      <c r="B97" s="38"/>
      <c r="C97" s="39"/>
      <c r="D97" s="187" t="s">
        <v>355</v>
      </c>
      <c r="E97" s="39"/>
      <c r="F97" s="188" t="s">
        <v>1491</v>
      </c>
      <c r="G97" s="39"/>
      <c r="H97" s="39"/>
      <c r="I97" s="189"/>
      <c r="J97" s="39"/>
      <c r="K97" s="39"/>
      <c r="L97" s="42"/>
      <c r="M97" s="190"/>
      <c r="N97" s="191"/>
      <c r="O97" s="67"/>
      <c r="P97" s="67"/>
      <c r="Q97" s="67"/>
      <c r="R97" s="67"/>
      <c r="S97" s="67"/>
      <c r="T97" s="68"/>
      <c r="U97" s="37"/>
      <c r="V97" s="37"/>
      <c r="W97" s="37"/>
      <c r="X97" s="37"/>
      <c r="Y97" s="37"/>
      <c r="Z97" s="37"/>
      <c r="AA97" s="37"/>
      <c r="AB97" s="37"/>
      <c r="AC97" s="37"/>
      <c r="AD97" s="37"/>
      <c r="AE97" s="37"/>
      <c r="AT97" s="20" t="s">
        <v>355</v>
      </c>
      <c r="AU97" s="20" t="s">
        <v>85</v>
      </c>
    </row>
    <row r="98" spans="1:65" s="2" customFormat="1" ht="37.799999999999997" customHeight="1">
      <c r="A98" s="37"/>
      <c r="B98" s="38"/>
      <c r="C98" s="174" t="s">
        <v>387</v>
      </c>
      <c r="D98" s="174" t="s">
        <v>350</v>
      </c>
      <c r="E98" s="175" t="s">
        <v>1492</v>
      </c>
      <c r="F98" s="176" t="s">
        <v>1493</v>
      </c>
      <c r="G98" s="177" t="s">
        <v>435</v>
      </c>
      <c r="H98" s="178">
        <v>119</v>
      </c>
      <c r="I98" s="179"/>
      <c r="J98" s="180">
        <f>ROUND(I98*H98,2)</f>
        <v>0</v>
      </c>
      <c r="K98" s="176" t="s">
        <v>354</v>
      </c>
      <c r="L98" s="42"/>
      <c r="M98" s="181" t="s">
        <v>19</v>
      </c>
      <c r="N98" s="182" t="s">
        <v>46</v>
      </c>
      <c r="O98" s="67"/>
      <c r="P98" s="183">
        <f>O98*H98</f>
        <v>0</v>
      </c>
      <c r="Q98" s="183">
        <v>0</v>
      </c>
      <c r="R98" s="183">
        <f>Q98*H98</f>
        <v>0</v>
      </c>
      <c r="S98" s="183">
        <v>0</v>
      </c>
      <c r="T98" s="184">
        <f>S98*H98</f>
        <v>0</v>
      </c>
      <c r="U98" s="37"/>
      <c r="V98" s="37"/>
      <c r="W98" s="37"/>
      <c r="X98" s="37"/>
      <c r="Y98" s="37"/>
      <c r="Z98" s="37"/>
      <c r="AA98" s="37"/>
      <c r="AB98" s="37"/>
      <c r="AC98" s="37"/>
      <c r="AD98" s="37"/>
      <c r="AE98" s="37"/>
      <c r="AR98" s="185" t="s">
        <v>692</v>
      </c>
      <c r="AT98" s="185" t="s">
        <v>350</v>
      </c>
      <c r="AU98" s="185" t="s">
        <v>85</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692</v>
      </c>
      <c r="BM98" s="185" t="s">
        <v>390</v>
      </c>
    </row>
    <row r="99" spans="1:65" s="2" customFormat="1" ht="10.199999999999999">
      <c r="A99" s="37"/>
      <c r="B99" s="38"/>
      <c r="C99" s="39"/>
      <c r="D99" s="187" t="s">
        <v>355</v>
      </c>
      <c r="E99" s="39"/>
      <c r="F99" s="188" t="s">
        <v>1494</v>
      </c>
      <c r="G99" s="39"/>
      <c r="H99" s="39"/>
      <c r="I99" s="189"/>
      <c r="J99" s="39"/>
      <c r="K99" s="39"/>
      <c r="L99" s="42"/>
      <c r="M99" s="190"/>
      <c r="N99" s="191"/>
      <c r="O99" s="67"/>
      <c r="P99" s="67"/>
      <c r="Q99" s="67"/>
      <c r="R99" s="67"/>
      <c r="S99" s="67"/>
      <c r="T99" s="68"/>
      <c r="U99" s="37"/>
      <c r="V99" s="37"/>
      <c r="W99" s="37"/>
      <c r="X99" s="37"/>
      <c r="Y99" s="37"/>
      <c r="Z99" s="37"/>
      <c r="AA99" s="37"/>
      <c r="AB99" s="37"/>
      <c r="AC99" s="37"/>
      <c r="AD99" s="37"/>
      <c r="AE99" s="37"/>
      <c r="AT99" s="20" t="s">
        <v>355</v>
      </c>
      <c r="AU99" s="20" t="s">
        <v>85</v>
      </c>
    </row>
    <row r="100" spans="1:65" s="2" customFormat="1" ht="16.5" customHeight="1">
      <c r="A100" s="37"/>
      <c r="B100" s="38"/>
      <c r="C100" s="174" t="s">
        <v>373</v>
      </c>
      <c r="D100" s="174" t="s">
        <v>350</v>
      </c>
      <c r="E100" s="175" t="s">
        <v>1495</v>
      </c>
      <c r="F100" s="176" t="s">
        <v>1496</v>
      </c>
      <c r="G100" s="177" t="s">
        <v>366</v>
      </c>
      <c r="H100" s="178">
        <v>171.36</v>
      </c>
      <c r="I100" s="179"/>
      <c r="J100" s="180">
        <f>ROUND(I100*H100,2)</f>
        <v>0</v>
      </c>
      <c r="K100" s="176" t="s">
        <v>354</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692</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692</v>
      </c>
      <c r="BM100" s="185" t="s">
        <v>396</v>
      </c>
    </row>
    <row r="101" spans="1:65" s="2" customFormat="1" ht="10.199999999999999">
      <c r="A101" s="37"/>
      <c r="B101" s="38"/>
      <c r="C101" s="39"/>
      <c r="D101" s="187" t="s">
        <v>355</v>
      </c>
      <c r="E101" s="39"/>
      <c r="F101" s="188" t="s">
        <v>1497</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2" customFormat="1" ht="16.5" customHeight="1">
      <c r="A102" s="37"/>
      <c r="B102" s="38"/>
      <c r="C102" s="174" t="s">
        <v>400</v>
      </c>
      <c r="D102" s="174" t="s">
        <v>350</v>
      </c>
      <c r="E102" s="175" t="s">
        <v>1498</v>
      </c>
      <c r="F102" s="176" t="s">
        <v>1359</v>
      </c>
      <c r="G102" s="177" t="s">
        <v>484</v>
      </c>
      <c r="H102" s="178">
        <v>15</v>
      </c>
      <c r="I102" s="179"/>
      <c r="J102" s="180">
        <f>ROUND(I102*H102,2)</f>
        <v>0</v>
      </c>
      <c r="K102" s="176" t="s">
        <v>354</v>
      </c>
      <c r="L102" s="42"/>
      <c r="M102" s="181" t="s">
        <v>19</v>
      </c>
      <c r="N102" s="182" t="s">
        <v>46</v>
      </c>
      <c r="O102" s="67"/>
      <c r="P102" s="183">
        <f>O102*H102</f>
        <v>0</v>
      </c>
      <c r="Q102" s="183">
        <v>3.8E-3</v>
      </c>
      <c r="R102" s="183">
        <f>Q102*H102</f>
        <v>5.7000000000000002E-2</v>
      </c>
      <c r="S102" s="183">
        <v>0</v>
      </c>
      <c r="T102" s="184">
        <f>S102*H102</f>
        <v>0</v>
      </c>
      <c r="U102" s="37"/>
      <c r="V102" s="37"/>
      <c r="W102" s="37"/>
      <c r="X102" s="37"/>
      <c r="Y102" s="37"/>
      <c r="Z102" s="37"/>
      <c r="AA102" s="37"/>
      <c r="AB102" s="37"/>
      <c r="AC102" s="37"/>
      <c r="AD102" s="37"/>
      <c r="AE102" s="37"/>
      <c r="AR102" s="185" t="s">
        <v>692</v>
      </c>
      <c r="AT102" s="185" t="s">
        <v>350</v>
      </c>
      <c r="AU102" s="185" t="s">
        <v>85</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692</v>
      </c>
      <c r="BM102" s="185" t="s">
        <v>404</v>
      </c>
    </row>
    <row r="103" spans="1:65" s="2" customFormat="1" ht="10.199999999999999">
      <c r="A103" s="37"/>
      <c r="B103" s="38"/>
      <c r="C103" s="39"/>
      <c r="D103" s="187" t="s">
        <v>355</v>
      </c>
      <c r="E103" s="39"/>
      <c r="F103" s="188" t="s">
        <v>1499</v>
      </c>
      <c r="G103" s="39"/>
      <c r="H103" s="39"/>
      <c r="I103" s="189"/>
      <c r="J103" s="39"/>
      <c r="K103" s="39"/>
      <c r="L103" s="42"/>
      <c r="M103" s="190"/>
      <c r="N103" s="191"/>
      <c r="O103" s="67"/>
      <c r="P103" s="67"/>
      <c r="Q103" s="67"/>
      <c r="R103" s="67"/>
      <c r="S103" s="67"/>
      <c r="T103" s="68"/>
      <c r="U103" s="37"/>
      <c r="V103" s="37"/>
      <c r="W103" s="37"/>
      <c r="X103" s="37"/>
      <c r="Y103" s="37"/>
      <c r="Z103" s="37"/>
      <c r="AA103" s="37"/>
      <c r="AB103" s="37"/>
      <c r="AC103" s="37"/>
      <c r="AD103" s="37"/>
      <c r="AE103" s="37"/>
      <c r="AT103" s="20" t="s">
        <v>355</v>
      </c>
      <c r="AU103" s="20" t="s">
        <v>85</v>
      </c>
    </row>
    <row r="104" spans="1:65" s="2" customFormat="1" ht="16.5" customHeight="1">
      <c r="A104" s="37"/>
      <c r="B104" s="38"/>
      <c r="C104" s="174" t="s">
        <v>379</v>
      </c>
      <c r="D104" s="174" t="s">
        <v>350</v>
      </c>
      <c r="E104" s="175" t="s">
        <v>1500</v>
      </c>
      <c r="F104" s="176" t="s">
        <v>1363</v>
      </c>
      <c r="G104" s="177" t="s">
        <v>484</v>
      </c>
      <c r="H104" s="178">
        <v>2</v>
      </c>
      <c r="I104" s="179"/>
      <c r="J104" s="180">
        <f>ROUND(I104*H104,2)</f>
        <v>0</v>
      </c>
      <c r="K104" s="176" t="s">
        <v>354</v>
      </c>
      <c r="L104" s="42"/>
      <c r="M104" s="181" t="s">
        <v>19</v>
      </c>
      <c r="N104" s="182" t="s">
        <v>46</v>
      </c>
      <c r="O104" s="67"/>
      <c r="P104" s="183">
        <f>O104*H104</f>
        <v>0</v>
      </c>
      <c r="Q104" s="183">
        <v>7.6E-3</v>
      </c>
      <c r="R104" s="183">
        <f>Q104*H104</f>
        <v>1.52E-2</v>
      </c>
      <c r="S104" s="183">
        <v>0</v>
      </c>
      <c r="T104" s="184">
        <f>S104*H104</f>
        <v>0</v>
      </c>
      <c r="U104" s="37"/>
      <c r="V104" s="37"/>
      <c r="W104" s="37"/>
      <c r="X104" s="37"/>
      <c r="Y104" s="37"/>
      <c r="Z104" s="37"/>
      <c r="AA104" s="37"/>
      <c r="AB104" s="37"/>
      <c r="AC104" s="37"/>
      <c r="AD104" s="37"/>
      <c r="AE104" s="37"/>
      <c r="AR104" s="185" t="s">
        <v>692</v>
      </c>
      <c r="AT104" s="185" t="s">
        <v>350</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692</v>
      </c>
      <c r="BM104" s="185" t="s">
        <v>409</v>
      </c>
    </row>
    <row r="105" spans="1:65" s="2" customFormat="1" ht="10.199999999999999">
      <c r="A105" s="37"/>
      <c r="B105" s="38"/>
      <c r="C105" s="39"/>
      <c r="D105" s="187" t="s">
        <v>355</v>
      </c>
      <c r="E105" s="39"/>
      <c r="F105" s="188" t="s">
        <v>1501</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355</v>
      </c>
      <c r="AU105" s="20" t="s">
        <v>85</v>
      </c>
    </row>
    <row r="106" spans="1:65" s="2" customFormat="1" ht="24.15" customHeight="1">
      <c r="A106" s="37"/>
      <c r="B106" s="38"/>
      <c r="C106" s="174" t="s">
        <v>411</v>
      </c>
      <c r="D106" s="174" t="s">
        <v>350</v>
      </c>
      <c r="E106" s="175" t="s">
        <v>1502</v>
      </c>
      <c r="F106" s="176" t="s">
        <v>1503</v>
      </c>
      <c r="G106" s="177" t="s">
        <v>366</v>
      </c>
      <c r="H106" s="178">
        <v>171.36</v>
      </c>
      <c r="I106" s="179"/>
      <c r="J106" s="180">
        <f>ROUND(I106*H106,2)</f>
        <v>0</v>
      </c>
      <c r="K106" s="176" t="s">
        <v>354</v>
      </c>
      <c r="L106" s="42"/>
      <c r="M106" s="181" t="s">
        <v>19</v>
      </c>
      <c r="N106" s="182"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692</v>
      </c>
      <c r="AT106" s="185" t="s">
        <v>350</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692</v>
      </c>
      <c r="BM106" s="185" t="s">
        <v>414</v>
      </c>
    </row>
    <row r="107" spans="1:65" s="2" customFormat="1" ht="10.199999999999999">
      <c r="A107" s="37"/>
      <c r="B107" s="38"/>
      <c r="C107" s="39"/>
      <c r="D107" s="187" t="s">
        <v>355</v>
      </c>
      <c r="E107" s="39"/>
      <c r="F107" s="188" t="s">
        <v>1504</v>
      </c>
      <c r="G107" s="39"/>
      <c r="H107" s="39"/>
      <c r="I107" s="189"/>
      <c r="J107" s="39"/>
      <c r="K107" s="39"/>
      <c r="L107" s="42"/>
      <c r="M107" s="190"/>
      <c r="N107" s="191"/>
      <c r="O107" s="67"/>
      <c r="P107" s="67"/>
      <c r="Q107" s="67"/>
      <c r="R107" s="67"/>
      <c r="S107" s="67"/>
      <c r="T107" s="68"/>
      <c r="U107" s="37"/>
      <c r="V107" s="37"/>
      <c r="W107" s="37"/>
      <c r="X107" s="37"/>
      <c r="Y107" s="37"/>
      <c r="Z107" s="37"/>
      <c r="AA107" s="37"/>
      <c r="AB107" s="37"/>
      <c r="AC107" s="37"/>
      <c r="AD107" s="37"/>
      <c r="AE107" s="37"/>
      <c r="AT107" s="20" t="s">
        <v>355</v>
      </c>
      <c r="AU107" s="20" t="s">
        <v>85</v>
      </c>
    </row>
    <row r="108" spans="1:65" s="2" customFormat="1" ht="33" customHeight="1">
      <c r="A108" s="37"/>
      <c r="B108" s="38"/>
      <c r="C108" s="174" t="s">
        <v>383</v>
      </c>
      <c r="D108" s="174" t="s">
        <v>350</v>
      </c>
      <c r="E108" s="175" t="s">
        <v>1505</v>
      </c>
      <c r="F108" s="176" t="s">
        <v>1506</v>
      </c>
      <c r="G108" s="177" t="s">
        <v>366</v>
      </c>
      <c r="H108" s="178">
        <v>342.72</v>
      </c>
      <c r="I108" s="179"/>
      <c r="J108" s="180">
        <f>ROUND(I108*H108,2)</f>
        <v>0</v>
      </c>
      <c r="K108" s="176" t="s">
        <v>354</v>
      </c>
      <c r="L108" s="42"/>
      <c r="M108" s="181" t="s">
        <v>19</v>
      </c>
      <c r="N108" s="182"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692</v>
      </c>
      <c r="AT108" s="185" t="s">
        <v>350</v>
      </c>
      <c r="AU108" s="185" t="s">
        <v>85</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692</v>
      </c>
      <c r="BM108" s="185" t="s">
        <v>420</v>
      </c>
    </row>
    <row r="109" spans="1:65" s="2" customFormat="1" ht="10.199999999999999">
      <c r="A109" s="37"/>
      <c r="B109" s="38"/>
      <c r="C109" s="39"/>
      <c r="D109" s="187" t="s">
        <v>355</v>
      </c>
      <c r="E109" s="39"/>
      <c r="F109" s="188" t="s">
        <v>1507</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355</v>
      </c>
      <c r="AU109" s="20" t="s">
        <v>85</v>
      </c>
    </row>
    <row r="110" spans="1:65" s="2" customFormat="1" ht="16.5" customHeight="1">
      <c r="A110" s="37"/>
      <c r="B110" s="38"/>
      <c r="C110" s="174" t="s">
        <v>424</v>
      </c>
      <c r="D110" s="174" t="s">
        <v>350</v>
      </c>
      <c r="E110" s="175" t="s">
        <v>1508</v>
      </c>
      <c r="F110" s="176" t="s">
        <v>1509</v>
      </c>
      <c r="G110" s="177" t="s">
        <v>366</v>
      </c>
      <c r="H110" s="178">
        <v>171.36</v>
      </c>
      <c r="I110" s="179"/>
      <c r="J110" s="180">
        <f>ROUND(I110*H110,2)</f>
        <v>0</v>
      </c>
      <c r="K110" s="176" t="s">
        <v>354</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692</v>
      </c>
      <c r="AT110" s="185" t="s">
        <v>350</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692</v>
      </c>
      <c r="BM110" s="185" t="s">
        <v>428</v>
      </c>
    </row>
    <row r="111" spans="1:65" s="2" customFormat="1" ht="10.199999999999999">
      <c r="A111" s="37"/>
      <c r="B111" s="38"/>
      <c r="C111" s="39"/>
      <c r="D111" s="187" t="s">
        <v>355</v>
      </c>
      <c r="E111" s="39"/>
      <c r="F111" s="188" t="s">
        <v>1510</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85</v>
      </c>
    </row>
    <row r="112" spans="1:65" s="2" customFormat="1" ht="24.15" customHeight="1">
      <c r="A112" s="37"/>
      <c r="B112" s="38"/>
      <c r="C112" s="174" t="s">
        <v>390</v>
      </c>
      <c r="D112" s="174" t="s">
        <v>350</v>
      </c>
      <c r="E112" s="175" t="s">
        <v>1511</v>
      </c>
      <c r="F112" s="176" t="s">
        <v>1512</v>
      </c>
      <c r="G112" s="177" t="s">
        <v>366</v>
      </c>
      <c r="H112" s="178">
        <v>1</v>
      </c>
      <c r="I112" s="179"/>
      <c r="J112" s="180">
        <f>ROUND(I112*H112,2)</f>
        <v>0</v>
      </c>
      <c r="K112" s="176" t="s">
        <v>354</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692</v>
      </c>
      <c r="AT112" s="185" t="s">
        <v>350</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692</v>
      </c>
      <c r="BM112" s="185" t="s">
        <v>436</v>
      </c>
    </row>
    <row r="113" spans="1:65" s="2" customFormat="1" ht="10.199999999999999">
      <c r="A113" s="37"/>
      <c r="B113" s="38"/>
      <c r="C113" s="39"/>
      <c r="D113" s="187" t="s">
        <v>355</v>
      </c>
      <c r="E113" s="39"/>
      <c r="F113" s="188" t="s">
        <v>1513</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355</v>
      </c>
      <c r="AU113" s="20" t="s">
        <v>85</v>
      </c>
    </row>
    <row r="114" spans="1:65" s="2" customFormat="1" ht="33" customHeight="1">
      <c r="A114" s="37"/>
      <c r="B114" s="38"/>
      <c r="C114" s="174" t="s">
        <v>8</v>
      </c>
      <c r="D114" s="174" t="s">
        <v>350</v>
      </c>
      <c r="E114" s="175" t="s">
        <v>1514</v>
      </c>
      <c r="F114" s="176" t="s">
        <v>1515</v>
      </c>
      <c r="G114" s="177" t="s">
        <v>435</v>
      </c>
      <c r="H114" s="178">
        <v>119</v>
      </c>
      <c r="I114" s="179"/>
      <c r="J114" s="180">
        <f>ROUND(I114*H114,2)</f>
        <v>0</v>
      </c>
      <c r="K114" s="176" t="s">
        <v>354</v>
      </c>
      <c r="L114" s="42"/>
      <c r="M114" s="181" t="s">
        <v>19</v>
      </c>
      <c r="N114" s="182"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692</v>
      </c>
      <c r="AT114" s="185" t="s">
        <v>350</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692</v>
      </c>
      <c r="BM114" s="185" t="s">
        <v>444</v>
      </c>
    </row>
    <row r="115" spans="1:65" s="2" customFormat="1" ht="10.199999999999999">
      <c r="A115" s="37"/>
      <c r="B115" s="38"/>
      <c r="C115" s="39"/>
      <c r="D115" s="187" t="s">
        <v>355</v>
      </c>
      <c r="E115" s="39"/>
      <c r="F115" s="188" t="s">
        <v>1516</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355</v>
      </c>
      <c r="AU115" s="20" t="s">
        <v>85</v>
      </c>
    </row>
    <row r="116" spans="1:65" s="2" customFormat="1" ht="21.75" customHeight="1">
      <c r="A116" s="37"/>
      <c r="B116" s="38"/>
      <c r="C116" s="174" t="s">
        <v>396</v>
      </c>
      <c r="D116" s="174" t="s">
        <v>350</v>
      </c>
      <c r="E116" s="175" t="s">
        <v>1517</v>
      </c>
      <c r="F116" s="176" t="s">
        <v>1518</v>
      </c>
      <c r="G116" s="177" t="s">
        <v>366</v>
      </c>
      <c r="H116" s="178">
        <v>14.28</v>
      </c>
      <c r="I116" s="179"/>
      <c r="J116" s="180">
        <f>ROUND(I116*H116,2)</f>
        <v>0</v>
      </c>
      <c r="K116" s="176" t="s">
        <v>354</v>
      </c>
      <c r="L116" s="42"/>
      <c r="M116" s="181" t="s">
        <v>19</v>
      </c>
      <c r="N116" s="182" t="s">
        <v>46</v>
      </c>
      <c r="O116" s="67"/>
      <c r="P116" s="183">
        <f>O116*H116</f>
        <v>0</v>
      </c>
      <c r="Q116" s="183">
        <v>2.16</v>
      </c>
      <c r="R116" s="183">
        <f>Q116*H116</f>
        <v>30.844799999999999</v>
      </c>
      <c r="S116" s="183">
        <v>0</v>
      </c>
      <c r="T116" s="184">
        <f>S116*H116</f>
        <v>0</v>
      </c>
      <c r="U116" s="37"/>
      <c r="V116" s="37"/>
      <c r="W116" s="37"/>
      <c r="X116" s="37"/>
      <c r="Y116" s="37"/>
      <c r="Z116" s="37"/>
      <c r="AA116" s="37"/>
      <c r="AB116" s="37"/>
      <c r="AC116" s="37"/>
      <c r="AD116" s="37"/>
      <c r="AE116" s="37"/>
      <c r="AR116" s="185" t="s">
        <v>692</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692</v>
      </c>
      <c r="BM116" s="185" t="s">
        <v>449</v>
      </c>
    </row>
    <row r="117" spans="1:65" s="2" customFormat="1" ht="10.199999999999999">
      <c r="A117" s="37"/>
      <c r="B117" s="38"/>
      <c r="C117" s="39"/>
      <c r="D117" s="187" t="s">
        <v>355</v>
      </c>
      <c r="E117" s="39"/>
      <c r="F117" s="188" t="s">
        <v>1519</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2" customFormat="1" ht="16.5" customHeight="1">
      <c r="A118" s="37"/>
      <c r="B118" s="38"/>
      <c r="C118" s="225" t="s">
        <v>455</v>
      </c>
      <c r="D118" s="225" t="s">
        <v>425</v>
      </c>
      <c r="E118" s="226" t="s">
        <v>1520</v>
      </c>
      <c r="F118" s="227" t="s">
        <v>1521</v>
      </c>
      <c r="G118" s="228" t="s">
        <v>403</v>
      </c>
      <c r="H118" s="229">
        <v>24.276</v>
      </c>
      <c r="I118" s="230"/>
      <c r="J118" s="231">
        <f>ROUND(I118*H118,2)</f>
        <v>0</v>
      </c>
      <c r="K118" s="227" t="s">
        <v>354</v>
      </c>
      <c r="L118" s="232"/>
      <c r="M118" s="233" t="s">
        <v>19</v>
      </c>
      <c r="N118" s="234" t="s">
        <v>46</v>
      </c>
      <c r="O118" s="67"/>
      <c r="P118" s="183">
        <f>O118*H118</f>
        <v>0</v>
      </c>
      <c r="Q118" s="183">
        <v>1</v>
      </c>
      <c r="R118" s="183">
        <f>Q118*H118</f>
        <v>24.276</v>
      </c>
      <c r="S118" s="183">
        <v>0</v>
      </c>
      <c r="T118" s="184">
        <f>S118*H118</f>
        <v>0</v>
      </c>
      <c r="U118" s="37"/>
      <c r="V118" s="37"/>
      <c r="W118" s="37"/>
      <c r="X118" s="37"/>
      <c r="Y118" s="37"/>
      <c r="Z118" s="37"/>
      <c r="AA118" s="37"/>
      <c r="AB118" s="37"/>
      <c r="AC118" s="37"/>
      <c r="AD118" s="37"/>
      <c r="AE118" s="37"/>
      <c r="AR118" s="185" t="s">
        <v>951</v>
      </c>
      <c r="AT118" s="185" t="s">
        <v>425</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692</v>
      </c>
      <c r="BM118" s="185" t="s">
        <v>458</v>
      </c>
    </row>
    <row r="119" spans="1:65" s="2" customFormat="1" ht="21.75" customHeight="1">
      <c r="A119" s="37"/>
      <c r="B119" s="38"/>
      <c r="C119" s="174" t="s">
        <v>404</v>
      </c>
      <c r="D119" s="174" t="s">
        <v>350</v>
      </c>
      <c r="E119" s="175" t="s">
        <v>1080</v>
      </c>
      <c r="F119" s="176" t="s">
        <v>1081</v>
      </c>
      <c r="G119" s="177" t="s">
        <v>435</v>
      </c>
      <c r="H119" s="178">
        <v>357</v>
      </c>
      <c r="I119" s="179"/>
      <c r="J119" s="180">
        <f>ROUND(I119*H119,2)</f>
        <v>0</v>
      </c>
      <c r="K119" s="176" t="s">
        <v>354</v>
      </c>
      <c r="L119" s="42"/>
      <c r="M119" s="181" t="s">
        <v>19</v>
      </c>
      <c r="N119" s="182" t="s">
        <v>46</v>
      </c>
      <c r="O119" s="67"/>
      <c r="P119" s="183">
        <f>O119*H119</f>
        <v>0</v>
      </c>
      <c r="Q119" s="183">
        <v>6.9999999999999994E-5</v>
      </c>
      <c r="R119" s="183">
        <f>Q119*H119</f>
        <v>2.4989999999999998E-2</v>
      </c>
      <c r="S119" s="183">
        <v>0</v>
      </c>
      <c r="T119" s="184">
        <f>S119*H119</f>
        <v>0</v>
      </c>
      <c r="U119" s="37"/>
      <c r="V119" s="37"/>
      <c r="W119" s="37"/>
      <c r="X119" s="37"/>
      <c r="Y119" s="37"/>
      <c r="Z119" s="37"/>
      <c r="AA119" s="37"/>
      <c r="AB119" s="37"/>
      <c r="AC119" s="37"/>
      <c r="AD119" s="37"/>
      <c r="AE119" s="37"/>
      <c r="AR119" s="185" t="s">
        <v>692</v>
      </c>
      <c r="AT119" s="185" t="s">
        <v>350</v>
      </c>
      <c r="AU119" s="185" t="s">
        <v>85</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692</v>
      </c>
      <c r="BM119" s="185" t="s">
        <v>464</v>
      </c>
    </row>
    <row r="120" spans="1:65" s="2" customFormat="1" ht="10.199999999999999">
      <c r="A120" s="37"/>
      <c r="B120" s="38"/>
      <c r="C120" s="39"/>
      <c r="D120" s="187" t="s">
        <v>355</v>
      </c>
      <c r="E120" s="39"/>
      <c r="F120" s="188" t="s">
        <v>1082</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355</v>
      </c>
      <c r="AU120" s="20" t="s">
        <v>85</v>
      </c>
    </row>
    <row r="121" spans="1:65" s="2" customFormat="1" ht="16.5" customHeight="1">
      <c r="A121" s="37"/>
      <c r="B121" s="38"/>
      <c r="C121" s="174" t="s">
        <v>466</v>
      </c>
      <c r="D121" s="174" t="s">
        <v>350</v>
      </c>
      <c r="E121" s="175" t="s">
        <v>1087</v>
      </c>
      <c r="F121" s="176" t="s">
        <v>1088</v>
      </c>
      <c r="G121" s="177" t="s">
        <v>435</v>
      </c>
      <c r="H121" s="178">
        <v>476</v>
      </c>
      <c r="I121" s="179"/>
      <c r="J121" s="180">
        <f>ROUND(I121*H121,2)</f>
        <v>0</v>
      </c>
      <c r="K121" s="176" t="s">
        <v>354</v>
      </c>
      <c r="L121" s="42"/>
      <c r="M121" s="181" t="s">
        <v>19</v>
      </c>
      <c r="N121" s="182" t="s">
        <v>46</v>
      </c>
      <c r="O121" s="67"/>
      <c r="P121" s="183">
        <f>O121*H121</f>
        <v>0</v>
      </c>
      <c r="Q121" s="183">
        <v>1.4E-2</v>
      </c>
      <c r="R121" s="183">
        <f>Q121*H121</f>
        <v>6.6639999999999997</v>
      </c>
      <c r="S121" s="183">
        <v>0</v>
      </c>
      <c r="T121" s="184">
        <f>S121*H121</f>
        <v>0</v>
      </c>
      <c r="U121" s="37"/>
      <c r="V121" s="37"/>
      <c r="W121" s="37"/>
      <c r="X121" s="37"/>
      <c r="Y121" s="37"/>
      <c r="Z121" s="37"/>
      <c r="AA121" s="37"/>
      <c r="AB121" s="37"/>
      <c r="AC121" s="37"/>
      <c r="AD121" s="37"/>
      <c r="AE121" s="37"/>
      <c r="AR121" s="185" t="s">
        <v>692</v>
      </c>
      <c r="AT121" s="185" t="s">
        <v>350</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692</v>
      </c>
      <c r="BM121" s="185" t="s">
        <v>469</v>
      </c>
    </row>
    <row r="122" spans="1:65" s="2" customFormat="1" ht="10.199999999999999">
      <c r="A122" s="37"/>
      <c r="B122" s="38"/>
      <c r="C122" s="39"/>
      <c r="D122" s="187" t="s">
        <v>355</v>
      </c>
      <c r="E122" s="39"/>
      <c r="F122" s="188" t="s">
        <v>1089</v>
      </c>
      <c r="G122" s="39"/>
      <c r="H122" s="39"/>
      <c r="I122" s="189"/>
      <c r="J122" s="39"/>
      <c r="K122" s="39"/>
      <c r="L122" s="42"/>
      <c r="M122" s="190"/>
      <c r="N122" s="191"/>
      <c r="O122" s="67"/>
      <c r="P122" s="67"/>
      <c r="Q122" s="67"/>
      <c r="R122" s="67"/>
      <c r="S122" s="67"/>
      <c r="T122" s="68"/>
      <c r="U122" s="37"/>
      <c r="V122" s="37"/>
      <c r="W122" s="37"/>
      <c r="X122" s="37"/>
      <c r="Y122" s="37"/>
      <c r="Z122" s="37"/>
      <c r="AA122" s="37"/>
      <c r="AB122" s="37"/>
      <c r="AC122" s="37"/>
      <c r="AD122" s="37"/>
      <c r="AE122" s="37"/>
      <c r="AT122" s="20" t="s">
        <v>355</v>
      </c>
      <c r="AU122" s="20" t="s">
        <v>85</v>
      </c>
    </row>
    <row r="123" spans="1:65" s="2" customFormat="1" ht="24.15" customHeight="1">
      <c r="A123" s="37"/>
      <c r="B123" s="38"/>
      <c r="C123" s="174" t="s">
        <v>409</v>
      </c>
      <c r="D123" s="174" t="s">
        <v>350</v>
      </c>
      <c r="E123" s="175" t="s">
        <v>1522</v>
      </c>
      <c r="F123" s="176" t="s">
        <v>1523</v>
      </c>
      <c r="G123" s="177" t="s">
        <v>435</v>
      </c>
      <c r="H123" s="178">
        <v>238</v>
      </c>
      <c r="I123" s="179"/>
      <c r="J123" s="180">
        <f>ROUND(I123*H123,2)</f>
        <v>0</v>
      </c>
      <c r="K123" s="176" t="s">
        <v>354</v>
      </c>
      <c r="L123" s="42"/>
      <c r="M123" s="181" t="s">
        <v>19</v>
      </c>
      <c r="N123" s="182" t="s">
        <v>46</v>
      </c>
      <c r="O123" s="67"/>
      <c r="P123" s="183">
        <f>O123*H123</f>
        <v>0</v>
      </c>
      <c r="Q123" s="183">
        <v>0</v>
      </c>
      <c r="R123" s="183">
        <f>Q123*H123</f>
        <v>0</v>
      </c>
      <c r="S123" s="183">
        <v>0</v>
      </c>
      <c r="T123" s="184">
        <f>S123*H123</f>
        <v>0</v>
      </c>
      <c r="U123" s="37"/>
      <c r="V123" s="37"/>
      <c r="W123" s="37"/>
      <c r="X123" s="37"/>
      <c r="Y123" s="37"/>
      <c r="Z123" s="37"/>
      <c r="AA123" s="37"/>
      <c r="AB123" s="37"/>
      <c r="AC123" s="37"/>
      <c r="AD123" s="37"/>
      <c r="AE123" s="37"/>
      <c r="AR123" s="185" t="s">
        <v>692</v>
      </c>
      <c r="AT123" s="185" t="s">
        <v>350</v>
      </c>
      <c r="AU123" s="185" t="s">
        <v>85</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692</v>
      </c>
      <c r="BM123" s="185" t="s">
        <v>475</v>
      </c>
    </row>
    <row r="124" spans="1:65" s="2" customFormat="1" ht="10.199999999999999">
      <c r="A124" s="37"/>
      <c r="B124" s="38"/>
      <c r="C124" s="39"/>
      <c r="D124" s="187" t="s">
        <v>355</v>
      </c>
      <c r="E124" s="39"/>
      <c r="F124" s="188" t="s">
        <v>1524</v>
      </c>
      <c r="G124" s="39"/>
      <c r="H124" s="39"/>
      <c r="I124" s="189"/>
      <c r="J124" s="39"/>
      <c r="K124" s="39"/>
      <c r="L124" s="42"/>
      <c r="M124" s="190"/>
      <c r="N124" s="191"/>
      <c r="O124" s="67"/>
      <c r="P124" s="67"/>
      <c r="Q124" s="67"/>
      <c r="R124" s="67"/>
      <c r="S124" s="67"/>
      <c r="T124" s="68"/>
      <c r="U124" s="37"/>
      <c r="V124" s="37"/>
      <c r="W124" s="37"/>
      <c r="X124" s="37"/>
      <c r="Y124" s="37"/>
      <c r="Z124" s="37"/>
      <c r="AA124" s="37"/>
      <c r="AB124" s="37"/>
      <c r="AC124" s="37"/>
      <c r="AD124" s="37"/>
      <c r="AE124" s="37"/>
      <c r="AT124" s="20" t="s">
        <v>355</v>
      </c>
      <c r="AU124" s="20" t="s">
        <v>85</v>
      </c>
    </row>
    <row r="125" spans="1:65" s="2" customFormat="1" ht="21.75" customHeight="1">
      <c r="A125" s="37"/>
      <c r="B125" s="38"/>
      <c r="C125" s="225" t="s">
        <v>7</v>
      </c>
      <c r="D125" s="225" t="s">
        <v>425</v>
      </c>
      <c r="E125" s="226" t="s">
        <v>1525</v>
      </c>
      <c r="F125" s="227" t="s">
        <v>1526</v>
      </c>
      <c r="G125" s="228" t="s">
        <v>435</v>
      </c>
      <c r="H125" s="229">
        <v>238</v>
      </c>
      <c r="I125" s="230"/>
      <c r="J125" s="231">
        <f>ROUND(I125*H125,2)</f>
        <v>0</v>
      </c>
      <c r="K125" s="227" t="s">
        <v>933</v>
      </c>
      <c r="L125" s="232"/>
      <c r="M125" s="233" t="s">
        <v>19</v>
      </c>
      <c r="N125" s="234"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951</v>
      </c>
      <c r="AT125" s="185" t="s">
        <v>425</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692</v>
      </c>
      <c r="BM125" s="185" t="s">
        <v>480</v>
      </c>
    </row>
    <row r="126" spans="1:65" s="2" customFormat="1" ht="24.15" customHeight="1">
      <c r="A126" s="37"/>
      <c r="B126" s="38"/>
      <c r="C126" s="174" t="s">
        <v>414</v>
      </c>
      <c r="D126" s="174" t="s">
        <v>350</v>
      </c>
      <c r="E126" s="175" t="s">
        <v>1527</v>
      </c>
      <c r="F126" s="176" t="s">
        <v>1528</v>
      </c>
      <c r="G126" s="177" t="s">
        <v>484</v>
      </c>
      <c r="H126" s="178">
        <v>1</v>
      </c>
      <c r="I126" s="179"/>
      <c r="J126" s="180">
        <f>ROUND(I126*H126,2)</f>
        <v>0</v>
      </c>
      <c r="K126" s="176" t="s">
        <v>354</v>
      </c>
      <c r="L126" s="42"/>
      <c r="M126" s="181" t="s">
        <v>19</v>
      </c>
      <c r="N126" s="182" t="s">
        <v>46</v>
      </c>
      <c r="O126" s="67"/>
      <c r="P126" s="183">
        <f>O126*H126</f>
        <v>0</v>
      </c>
      <c r="Q126" s="183">
        <v>0.37430000000000002</v>
      </c>
      <c r="R126" s="183">
        <f>Q126*H126</f>
        <v>0.37430000000000002</v>
      </c>
      <c r="S126" s="183">
        <v>0</v>
      </c>
      <c r="T126" s="184">
        <f>S126*H126</f>
        <v>0</v>
      </c>
      <c r="U126" s="37"/>
      <c r="V126" s="37"/>
      <c r="W126" s="37"/>
      <c r="X126" s="37"/>
      <c r="Y126" s="37"/>
      <c r="Z126" s="37"/>
      <c r="AA126" s="37"/>
      <c r="AB126" s="37"/>
      <c r="AC126" s="37"/>
      <c r="AD126" s="37"/>
      <c r="AE126" s="37"/>
      <c r="AR126" s="185" t="s">
        <v>692</v>
      </c>
      <c r="AT126" s="185" t="s">
        <v>350</v>
      </c>
      <c r="AU126" s="185" t="s">
        <v>85</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692</v>
      </c>
      <c r="BM126" s="185" t="s">
        <v>486</v>
      </c>
    </row>
    <row r="127" spans="1:65" s="2" customFormat="1" ht="10.199999999999999">
      <c r="A127" s="37"/>
      <c r="B127" s="38"/>
      <c r="C127" s="39"/>
      <c r="D127" s="187" t="s">
        <v>355</v>
      </c>
      <c r="E127" s="39"/>
      <c r="F127" s="188" t="s">
        <v>1529</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355</v>
      </c>
      <c r="AU127" s="20" t="s">
        <v>85</v>
      </c>
    </row>
    <row r="128" spans="1:65" s="2" customFormat="1" ht="21.75" customHeight="1">
      <c r="A128" s="37"/>
      <c r="B128" s="38"/>
      <c r="C128" s="174" t="s">
        <v>489</v>
      </c>
      <c r="D128" s="174" t="s">
        <v>350</v>
      </c>
      <c r="E128" s="175" t="s">
        <v>1530</v>
      </c>
      <c r="F128" s="176" t="s">
        <v>1531</v>
      </c>
      <c r="G128" s="177" t="s">
        <v>484</v>
      </c>
      <c r="H128" s="178">
        <v>1</v>
      </c>
      <c r="I128" s="179"/>
      <c r="J128" s="180">
        <f>ROUND(I128*H128,2)</f>
        <v>0</v>
      </c>
      <c r="K128" s="176" t="s">
        <v>354</v>
      </c>
      <c r="L128" s="42"/>
      <c r="M128" s="181" t="s">
        <v>19</v>
      </c>
      <c r="N128" s="182"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692</v>
      </c>
      <c r="AT128" s="185" t="s">
        <v>350</v>
      </c>
      <c r="AU128" s="185" t="s">
        <v>85</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692</v>
      </c>
      <c r="BM128" s="185" t="s">
        <v>492</v>
      </c>
    </row>
    <row r="129" spans="1:65" s="2" customFormat="1" ht="10.199999999999999">
      <c r="A129" s="37"/>
      <c r="B129" s="38"/>
      <c r="C129" s="39"/>
      <c r="D129" s="187" t="s">
        <v>355</v>
      </c>
      <c r="E129" s="39"/>
      <c r="F129" s="188" t="s">
        <v>1532</v>
      </c>
      <c r="G129" s="39"/>
      <c r="H129" s="39"/>
      <c r="I129" s="189"/>
      <c r="J129" s="39"/>
      <c r="K129" s="39"/>
      <c r="L129" s="42"/>
      <c r="M129" s="190"/>
      <c r="N129" s="191"/>
      <c r="O129" s="67"/>
      <c r="P129" s="67"/>
      <c r="Q129" s="67"/>
      <c r="R129" s="67"/>
      <c r="S129" s="67"/>
      <c r="T129" s="68"/>
      <c r="U129" s="37"/>
      <c r="V129" s="37"/>
      <c r="W129" s="37"/>
      <c r="X129" s="37"/>
      <c r="Y129" s="37"/>
      <c r="Z129" s="37"/>
      <c r="AA129" s="37"/>
      <c r="AB129" s="37"/>
      <c r="AC129" s="37"/>
      <c r="AD129" s="37"/>
      <c r="AE129" s="37"/>
      <c r="AT129" s="20" t="s">
        <v>355</v>
      </c>
      <c r="AU129" s="20" t="s">
        <v>85</v>
      </c>
    </row>
    <row r="130" spans="1:65" s="2" customFormat="1" ht="16.5" customHeight="1">
      <c r="A130" s="37"/>
      <c r="B130" s="38"/>
      <c r="C130" s="174" t="s">
        <v>420</v>
      </c>
      <c r="D130" s="174" t="s">
        <v>350</v>
      </c>
      <c r="E130" s="175" t="s">
        <v>1533</v>
      </c>
      <c r="F130" s="176" t="s">
        <v>1534</v>
      </c>
      <c r="G130" s="177" t="s">
        <v>484</v>
      </c>
      <c r="H130" s="178">
        <v>10</v>
      </c>
      <c r="I130" s="179"/>
      <c r="J130" s="180">
        <f>ROUND(I130*H130,2)</f>
        <v>0</v>
      </c>
      <c r="K130" s="176" t="s">
        <v>354</v>
      </c>
      <c r="L130" s="42"/>
      <c r="M130" s="181" t="s">
        <v>19</v>
      </c>
      <c r="N130" s="182" t="s">
        <v>46</v>
      </c>
      <c r="O130" s="67"/>
      <c r="P130" s="183">
        <f>O130*H130</f>
        <v>0</v>
      </c>
      <c r="Q130" s="183">
        <v>0</v>
      </c>
      <c r="R130" s="183">
        <f>Q130*H130</f>
        <v>0</v>
      </c>
      <c r="S130" s="183">
        <v>0</v>
      </c>
      <c r="T130" s="184">
        <f>S130*H130</f>
        <v>0</v>
      </c>
      <c r="U130" s="37"/>
      <c r="V130" s="37"/>
      <c r="W130" s="37"/>
      <c r="X130" s="37"/>
      <c r="Y130" s="37"/>
      <c r="Z130" s="37"/>
      <c r="AA130" s="37"/>
      <c r="AB130" s="37"/>
      <c r="AC130" s="37"/>
      <c r="AD130" s="37"/>
      <c r="AE130" s="37"/>
      <c r="AR130" s="185" t="s">
        <v>692</v>
      </c>
      <c r="AT130" s="185" t="s">
        <v>350</v>
      </c>
      <c r="AU130" s="185" t="s">
        <v>85</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692</v>
      </c>
      <c r="BM130" s="185" t="s">
        <v>496</v>
      </c>
    </row>
    <row r="131" spans="1:65" s="2" customFormat="1" ht="10.199999999999999">
      <c r="A131" s="37"/>
      <c r="B131" s="38"/>
      <c r="C131" s="39"/>
      <c r="D131" s="187" t="s">
        <v>355</v>
      </c>
      <c r="E131" s="39"/>
      <c r="F131" s="188" t="s">
        <v>1535</v>
      </c>
      <c r="G131" s="39"/>
      <c r="H131" s="39"/>
      <c r="I131" s="189"/>
      <c r="J131" s="39"/>
      <c r="K131" s="39"/>
      <c r="L131" s="42"/>
      <c r="M131" s="190"/>
      <c r="N131" s="191"/>
      <c r="O131" s="67"/>
      <c r="P131" s="67"/>
      <c r="Q131" s="67"/>
      <c r="R131" s="67"/>
      <c r="S131" s="67"/>
      <c r="T131" s="68"/>
      <c r="U131" s="37"/>
      <c r="V131" s="37"/>
      <c r="W131" s="37"/>
      <c r="X131" s="37"/>
      <c r="Y131" s="37"/>
      <c r="Z131" s="37"/>
      <c r="AA131" s="37"/>
      <c r="AB131" s="37"/>
      <c r="AC131" s="37"/>
      <c r="AD131" s="37"/>
      <c r="AE131" s="37"/>
      <c r="AT131" s="20" t="s">
        <v>355</v>
      </c>
      <c r="AU131" s="20" t="s">
        <v>85</v>
      </c>
    </row>
    <row r="132" spans="1:65" s="2" customFormat="1" ht="28.8">
      <c r="A132" s="37"/>
      <c r="B132" s="38"/>
      <c r="C132" s="39"/>
      <c r="D132" s="194" t="s">
        <v>952</v>
      </c>
      <c r="E132" s="39"/>
      <c r="F132" s="251" t="s">
        <v>1536</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952</v>
      </c>
      <c r="AU132" s="20" t="s">
        <v>85</v>
      </c>
    </row>
    <row r="133" spans="1:65" s="2" customFormat="1" ht="16.5" customHeight="1">
      <c r="A133" s="37"/>
      <c r="B133" s="38"/>
      <c r="C133" s="225" t="s">
        <v>502</v>
      </c>
      <c r="D133" s="225" t="s">
        <v>425</v>
      </c>
      <c r="E133" s="226" t="s">
        <v>1537</v>
      </c>
      <c r="F133" s="227" t="s">
        <v>1538</v>
      </c>
      <c r="G133" s="228" t="s">
        <v>987</v>
      </c>
      <c r="H133" s="229">
        <v>1</v>
      </c>
      <c r="I133" s="230"/>
      <c r="J133" s="231">
        <f>ROUND(I133*H133,2)</f>
        <v>0</v>
      </c>
      <c r="K133" s="227" t="s">
        <v>933</v>
      </c>
      <c r="L133" s="232"/>
      <c r="M133" s="233" t="s">
        <v>19</v>
      </c>
      <c r="N133" s="234"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951</v>
      </c>
      <c r="AT133" s="185" t="s">
        <v>425</v>
      </c>
      <c r="AU133" s="185" t="s">
        <v>85</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692</v>
      </c>
      <c r="BM133" s="185" t="s">
        <v>505</v>
      </c>
    </row>
    <row r="134" spans="1:65" s="2" customFormat="1" ht="21.75" customHeight="1">
      <c r="A134" s="37"/>
      <c r="B134" s="38"/>
      <c r="C134" s="174" t="s">
        <v>428</v>
      </c>
      <c r="D134" s="174" t="s">
        <v>350</v>
      </c>
      <c r="E134" s="175" t="s">
        <v>1539</v>
      </c>
      <c r="F134" s="176" t="s">
        <v>1540</v>
      </c>
      <c r="G134" s="177" t="s">
        <v>484</v>
      </c>
      <c r="H134" s="178">
        <v>10</v>
      </c>
      <c r="I134" s="179"/>
      <c r="J134" s="180">
        <f>ROUND(I134*H134,2)</f>
        <v>0</v>
      </c>
      <c r="K134" s="176" t="s">
        <v>354</v>
      </c>
      <c r="L134" s="42"/>
      <c r="M134" s="181" t="s">
        <v>19</v>
      </c>
      <c r="N134" s="182" t="s">
        <v>46</v>
      </c>
      <c r="O134" s="67"/>
      <c r="P134" s="183">
        <f>O134*H134</f>
        <v>0</v>
      </c>
      <c r="Q134" s="183">
        <v>2.8150000000000001E-2</v>
      </c>
      <c r="R134" s="183">
        <f>Q134*H134</f>
        <v>0.28150000000000003</v>
      </c>
      <c r="S134" s="183">
        <v>0</v>
      </c>
      <c r="T134" s="184">
        <f>S134*H134</f>
        <v>0</v>
      </c>
      <c r="U134" s="37"/>
      <c r="V134" s="37"/>
      <c r="W134" s="37"/>
      <c r="X134" s="37"/>
      <c r="Y134" s="37"/>
      <c r="Z134" s="37"/>
      <c r="AA134" s="37"/>
      <c r="AB134" s="37"/>
      <c r="AC134" s="37"/>
      <c r="AD134" s="37"/>
      <c r="AE134" s="37"/>
      <c r="AR134" s="185" t="s">
        <v>692</v>
      </c>
      <c r="AT134" s="185" t="s">
        <v>350</v>
      </c>
      <c r="AU134" s="185" t="s">
        <v>85</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692</v>
      </c>
      <c r="BM134" s="185" t="s">
        <v>511</v>
      </c>
    </row>
    <row r="135" spans="1:65" s="2" customFormat="1" ht="10.199999999999999">
      <c r="A135" s="37"/>
      <c r="B135" s="38"/>
      <c r="C135" s="39"/>
      <c r="D135" s="187" t="s">
        <v>355</v>
      </c>
      <c r="E135" s="39"/>
      <c r="F135" s="188" t="s">
        <v>1541</v>
      </c>
      <c r="G135" s="39"/>
      <c r="H135" s="39"/>
      <c r="I135" s="189"/>
      <c r="J135" s="39"/>
      <c r="K135" s="39"/>
      <c r="L135" s="42"/>
      <c r="M135" s="190"/>
      <c r="N135" s="191"/>
      <c r="O135" s="67"/>
      <c r="P135" s="67"/>
      <c r="Q135" s="67"/>
      <c r="R135" s="67"/>
      <c r="S135" s="67"/>
      <c r="T135" s="68"/>
      <c r="U135" s="37"/>
      <c r="V135" s="37"/>
      <c r="W135" s="37"/>
      <c r="X135" s="37"/>
      <c r="Y135" s="37"/>
      <c r="Z135" s="37"/>
      <c r="AA135" s="37"/>
      <c r="AB135" s="37"/>
      <c r="AC135" s="37"/>
      <c r="AD135" s="37"/>
      <c r="AE135" s="37"/>
      <c r="AT135" s="20" t="s">
        <v>355</v>
      </c>
      <c r="AU135" s="20" t="s">
        <v>85</v>
      </c>
    </row>
    <row r="136" spans="1:65" s="2" customFormat="1" ht="16.5" customHeight="1">
      <c r="A136" s="37"/>
      <c r="B136" s="38"/>
      <c r="C136" s="174" t="s">
        <v>516</v>
      </c>
      <c r="D136" s="174" t="s">
        <v>350</v>
      </c>
      <c r="E136" s="175" t="s">
        <v>1139</v>
      </c>
      <c r="F136" s="176" t="s">
        <v>1140</v>
      </c>
      <c r="G136" s="177" t="s">
        <v>403</v>
      </c>
      <c r="H136" s="178">
        <v>59.84</v>
      </c>
      <c r="I136" s="179"/>
      <c r="J136" s="180">
        <f>ROUND(I136*H136,2)</f>
        <v>0</v>
      </c>
      <c r="K136" s="176" t="s">
        <v>354</v>
      </c>
      <c r="L136" s="42"/>
      <c r="M136" s="181" t="s">
        <v>19</v>
      </c>
      <c r="N136" s="182" t="s">
        <v>46</v>
      </c>
      <c r="O136" s="67"/>
      <c r="P136" s="183">
        <f>O136*H136</f>
        <v>0</v>
      </c>
      <c r="Q136" s="183">
        <v>0</v>
      </c>
      <c r="R136" s="183">
        <f>Q136*H136</f>
        <v>0</v>
      </c>
      <c r="S136" s="183">
        <v>0</v>
      </c>
      <c r="T136" s="184">
        <f>S136*H136</f>
        <v>0</v>
      </c>
      <c r="U136" s="37"/>
      <c r="V136" s="37"/>
      <c r="W136" s="37"/>
      <c r="X136" s="37"/>
      <c r="Y136" s="37"/>
      <c r="Z136" s="37"/>
      <c r="AA136" s="37"/>
      <c r="AB136" s="37"/>
      <c r="AC136" s="37"/>
      <c r="AD136" s="37"/>
      <c r="AE136" s="37"/>
      <c r="AR136" s="185" t="s">
        <v>692</v>
      </c>
      <c r="AT136" s="185" t="s">
        <v>350</v>
      </c>
      <c r="AU136" s="185" t="s">
        <v>85</v>
      </c>
      <c r="AY136" s="20" t="s">
        <v>349</v>
      </c>
      <c r="BE136" s="186">
        <f>IF(N136="základní",J136,0)</f>
        <v>0</v>
      </c>
      <c r="BF136" s="186">
        <f>IF(N136="snížená",J136,0)</f>
        <v>0</v>
      </c>
      <c r="BG136" s="186">
        <f>IF(N136="zákl. přenesená",J136,0)</f>
        <v>0</v>
      </c>
      <c r="BH136" s="186">
        <f>IF(N136="sníž. přenesená",J136,0)</f>
        <v>0</v>
      </c>
      <c r="BI136" s="186">
        <f>IF(N136="nulová",J136,0)</f>
        <v>0</v>
      </c>
      <c r="BJ136" s="20" t="s">
        <v>83</v>
      </c>
      <c r="BK136" s="186">
        <f>ROUND(I136*H136,2)</f>
        <v>0</v>
      </c>
      <c r="BL136" s="20" t="s">
        <v>692</v>
      </c>
      <c r="BM136" s="185" t="s">
        <v>518</v>
      </c>
    </row>
    <row r="137" spans="1:65" s="2" customFormat="1" ht="10.199999999999999">
      <c r="A137" s="37"/>
      <c r="B137" s="38"/>
      <c r="C137" s="39"/>
      <c r="D137" s="187" t="s">
        <v>355</v>
      </c>
      <c r="E137" s="39"/>
      <c r="F137" s="188" t="s">
        <v>1141</v>
      </c>
      <c r="G137" s="39"/>
      <c r="H137" s="39"/>
      <c r="I137" s="189"/>
      <c r="J137" s="39"/>
      <c r="K137" s="39"/>
      <c r="L137" s="42"/>
      <c r="M137" s="190"/>
      <c r="N137" s="191"/>
      <c r="O137" s="67"/>
      <c r="P137" s="67"/>
      <c r="Q137" s="67"/>
      <c r="R137" s="67"/>
      <c r="S137" s="67"/>
      <c r="T137" s="68"/>
      <c r="U137" s="37"/>
      <c r="V137" s="37"/>
      <c r="W137" s="37"/>
      <c r="X137" s="37"/>
      <c r="Y137" s="37"/>
      <c r="Z137" s="37"/>
      <c r="AA137" s="37"/>
      <c r="AB137" s="37"/>
      <c r="AC137" s="37"/>
      <c r="AD137" s="37"/>
      <c r="AE137" s="37"/>
      <c r="AT137" s="20" t="s">
        <v>355</v>
      </c>
      <c r="AU137" s="20" t="s">
        <v>85</v>
      </c>
    </row>
    <row r="138" spans="1:65" s="2" customFormat="1" ht="21.75" customHeight="1">
      <c r="A138" s="37"/>
      <c r="B138" s="38"/>
      <c r="C138" s="174" t="s">
        <v>436</v>
      </c>
      <c r="D138" s="174" t="s">
        <v>350</v>
      </c>
      <c r="E138" s="175" t="s">
        <v>1142</v>
      </c>
      <c r="F138" s="176" t="s">
        <v>1143</v>
      </c>
      <c r="G138" s="177" t="s">
        <v>403</v>
      </c>
      <c r="H138" s="178">
        <v>1196.8</v>
      </c>
      <c r="I138" s="179"/>
      <c r="J138" s="180">
        <f>ROUND(I138*H138,2)</f>
        <v>0</v>
      </c>
      <c r="K138" s="176" t="s">
        <v>354</v>
      </c>
      <c r="L138" s="42"/>
      <c r="M138" s="181" t="s">
        <v>19</v>
      </c>
      <c r="N138" s="182"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692</v>
      </c>
      <c r="AT138" s="185" t="s">
        <v>350</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692</v>
      </c>
      <c r="BM138" s="185" t="s">
        <v>522</v>
      </c>
    </row>
    <row r="139" spans="1:65" s="2" customFormat="1" ht="10.199999999999999">
      <c r="A139" s="37"/>
      <c r="B139" s="38"/>
      <c r="C139" s="39"/>
      <c r="D139" s="187" t="s">
        <v>355</v>
      </c>
      <c r="E139" s="39"/>
      <c r="F139" s="188" t="s">
        <v>1144</v>
      </c>
      <c r="G139" s="39"/>
      <c r="H139" s="39"/>
      <c r="I139" s="189"/>
      <c r="J139" s="39"/>
      <c r="K139" s="39"/>
      <c r="L139" s="42"/>
      <c r="M139" s="190"/>
      <c r="N139" s="191"/>
      <c r="O139" s="67"/>
      <c r="P139" s="67"/>
      <c r="Q139" s="67"/>
      <c r="R139" s="67"/>
      <c r="S139" s="67"/>
      <c r="T139" s="68"/>
      <c r="U139" s="37"/>
      <c r="V139" s="37"/>
      <c r="W139" s="37"/>
      <c r="X139" s="37"/>
      <c r="Y139" s="37"/>
      <c r="Z139" s="37"/>
      <c r="AA139" s="37"/>
      <c r="AB139" s="37"/>
      <c r="AC139" s="37"/>
      <c r="AD139" s="37"/>
      <c r="AE139" s="37"/>
      <c r="AT139" s="20" t="s">
        <v>355</v>
      </c>
      <c r="AU139" s="20" t="s">
        <v>85</v>
      </c>
    </row>
    <row r="140" spans="1:65" s="2" customFormat="1" ht="24.15" customHeight="1">
      <c r="A140" s="37"/>
      <c r="B140" s="38"/>
      <c r="C140" s="174" t="s">
        <v>524</v>
      </c>
      <c r="D140" s="174" t="s">
        <v>350</v>
      </c>
      <c r="E140" s="175" t="s">
        <v>1145</v>
      </c>
      <c r="F140" s="176" t="s">
        <v>1146</v>
      </c>
      <c r="G140" s="177" t="s">
        <v>403</v>
      </c>
      <c r="H140" s="178">
        <v>59.84</v>
      </c>
      <c r="I140" s="179"/>
      <c r="J140" s="180">
        <f>ROUND(I140*H140,2)</f>
        <v>0</v>
      </c>
      <c r="K140" s="176" t="s">
        <v>354</v>
      </c>
      <c r="L140" s="42"/>
      <c r="M140" s="181" t="s">
        <v>19</v>
      </c>
      <c r="N140" s="182" t="s">
        <v>46</v>
      </c>
      <c r="O140" s="67"/>
      <c r="P140" s="183">
        <f>O140*H140</f>
        <v>0</v>
      </c>
      <c r="Q140" s="183">
        <v>0</v>
      </c>
      <c r="R140" s="183">
        <f>Q140*H140</f>
        <v>0</v>
      </c>
      <c r="S140" s="183">
        <v>0</v>
      </c>
      <c r="T140" s="184">
        <f>S140*H140</f>
        <v>0</v>
      </c>
      <c r="U140" s="37"/>
      <c r="V140" s="37"/>
      <c r="W140" s="37"/>
      <c r="X140" s="37"/>
      <c r="Y140" s="37"/>
      <c r="Z140" s="37"/>
      <c r="AA140" s="37"/>
      <c r="AB140" s="37"/>
      <c r="AC140" s="37"/>
      <c r="AD140" s="37"/>
      <c r="AE140" s="37"/>
      <c r="AR140" s="185" t="s">
        <v>692</v>
      </c>
      <c r="AT140" s="185" t="s">
        <v>350</v>
      </c>
      <c r="AU140" s="185" t="s">
        <v>85</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692</v>
      </c>
      <c r="BM140" s="185" t="s">
        <v>527</v>
      </c>
    </row>
    <row r="141" spans="1:65" s="2" customFormat="1" ht="10.199999999999999">
      <c r="A141" s="37"/>
      <c r="B141" s="38"/>
      <c r="C141" s="39"/>
      <c r="D141" s="187" t="s">
        <v>355</v>
      </c>
      <c r="E141" s="39"/>
      <c r="F141" s="188" t="s">
        <v>1147</v>
      </c>
      <c r="G141" s="39"/>
      <c r="H141" s="39"/>
      <c r="I141" s="189"/>
      <c r="J141" s="39"/>
      <c r="K141" s="39"/>
      <c r="L141" s="42"/>
      <c r="M141" s="190"/>
      <c r="N141" s="191"/>
      <c r="O141" s="67"/>
      <c r="P141" s="67"/>
      <c r="Q141" s="67"/>
      <c r="R141" s="67"/>
      <c r="S141" s="67"/>
      <c r="T141" s="68"/>
      <c r="U141" s="37"/>
      <c r="V141" s="37"/>
      <c r="W141" s="37"/>
      <c r="X141" s="37"/>
      <c r="Y141" s="37"/>
      <c r="Z141" s="37"/>
      <c r="AA141" s="37"/>
      <c r="AB141" s="37"/>
      <c r="AC141" s="37"/>
      <c r="AD141" s="37"/>
      <c r="AE141" s="37"/>
      <c r="AT141" s="20" t="s">
        <v>355</v>
      </c>
      <c r="AU141" s="20" t="s">
        <v>85</v>
      </c>
    </row>
    <row r="142" spans="1:65" s="11" customFormat="1" ht="25.95" customHeight="1">
      <c r="B142" s="160"/>
      <c r="C142" s="161"/>
      <c r="D142" s="162" t="s">
        <v>74</v>
      </c>
      <c r="E142" s="163" t="s">
        <v>1300</v>
      </c>
      <c r="F142" s="163" t="s">
        <v>283</v>
      </c>
      <c r="G142" s="161"/>
      <c r="H142" s="161"/>
      <c r="I142" s="164"/>
      <c r="J142" s="165">
        <f>BK142</f>
        <v>0</v>
      </c>
      <c r="K142" s="161"/>
      <c r="L142" s="166"/>
      <c r="M142" s="167"/>
      <c r="N142" s="168"/>
      <c r="O142" s="168"/>
      <c r="P142" s="169">
        <f>SUM(P143:P145)</f>
        <v>0</v>
      </c>
      <c r="Q142" s="168"/>
      <c r="R142" s="169">
        <f>SUM(R143:R145)</f>
        <v>0</v>
      </c>
      <c r="S142" s="168"/>
      <c r="T142" s="170">
        <f>SUM(T143:T145)</f>
        <v>0</v>
      </c>
      <c r="AR142" s="171" t="s">
        <v>187</v>
      </c>
      <c r="AT142" s="172" t="s">
        <v>74</v>
      </c>
      <c r="AU142" s="172" t="s">
        <v>75</v>
      </c>
      <c r="AY142" s="171" t="s">
        <v>349</v>
      </c>
      <c r="BK142" s="173">
        <f>SUM(BK143:BK145)</f>
        <v>0</v>
      </c>
    </row>
    <row r="143" spans="1:65" s="2" customFormat="1" ht="16.5" customHeight="1">
      <c r="A143" s="37"/>
      <c r="B143" s="38"/>
      <c r="C143" s="174" t="s">
        <v>444</v>
      </c>
      <c r="D143" s="174" t="s">
        <v>350</v>
      </c>
      <c r="E143" s="175" t="s">
        <v>1542</v>
      </c>
      <c r="F143" s="176" t="s">
        <v>1543</v>
      </c>
      <c r="G143" s="177" t="s">
        <v>987</v>
      </c>
      <c r="H143" s="178">
        <v>1</v>
      </c>
      <c r="I143" s="179"/>
      <c r="J143" s="180">
        <f>ROUND(I143*H143,2)</f>
        <v>0</v>
      </c>
      <c r="K143" s="176" t="s">
        <v>933</v>
      </c>
      <c r="L143" s="42"/>
      <c r="M143" s="181" t="s">
        <v>19</v>
      </c>
      <c r="N143" s="182" t="s">
        <v>46</v>
      </c>
      <c r="O143" s="67"/>
      <c r="P143" s="183">
        <f>O143*H143</f>
        <v>0</v>
      </c>
      <c r="Q143" s="183">
        <v>0</v>
      </c>
      <c r="R143" s="183">
        <f>Q143*H143</f>
        <v>0</v>
      </c>
      <c r="S143" s="183">
        <v>0</v>
      </c>
      <c r="T143" s="184">
        <f>S143*H143</f>
        <v>0</v>
      </c>
      <c r="U143" s="37"/>
      <c r="V143" s="37"/>
      <c r="W143" s="37"/>
      <c r="X143" s="37"/>
      <c r="Y143" s="37"/>
      <c r="Z143" s="37"/>
      <c r="AA143" s="37"/>
      <c r="AB143" s="37"/>
      <c r="AC143" s="37"/>
      <c r="AD143" s="37"/>
      <c r="AE143" s="37"/>
      <c r="AR143" s="185" t="s">
        <v>1153</v>
      </c>
      <c r="AT143" s="185" t="s">
        <v>350</v>
      </c>
      <c r="AU143" s="185" t="s">
        <v>83</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1153</v>
      </c>
      <c r="BM143" s="185" t="s">
        <v>692</v>
      </c>
    </row>
    <row r="144" spans="1:65" s="2" customFormat="1" ht="16.5" customHeight="1">
      <c r="A144" s="37"/>
      <c r="B144" s="38"/>
      <c r="C144" s="174" t="s">
        <v>536</v>
      </c>
      <c r="D144" s="174" t="s">
        <v>350</v>
      </c>
      <c r="E144" s="175" t="s">
        <v>1042</v>
      </c>
      <c r="F144" s="176" t="s">
        <v>1043</v>
      </c>
      <c r="G144" s="177" t="s">
        <v>987</v>
      </c>
      <c r="H144" s="178">
        <v>1</v>
      </c>
      <c r="I144" s="179"/>
      <c r="J144" s="180">
        <f>ROUND(I144*H144,2)</f>
        <v>0</v>
      </c>
      <c r="K144" s="176" t="s">
        <v>933</v>
      </c>
      <c r="L144" s="42"/>
      <c r="M144" s="181" t="s">
        <v>19</v>
      </c>
      <c r="N144" s="182" t="s">
        <v>46</v>
      </c>
      <c r="O144" s="67"/>
      <c r="P144" s="183">
        <f>O144*H144</f>
        <v>0</v>
      </c>
      <c r="Q144" s="183">
        <v>0</v>
      </c>
      <c r="R144" s="183">
        <f>Q144*H144</f>
        <v>0</v>
      </c>
      <c r="S144" s="183">
        <v>0</v>
      </c>
      <c r="T144" s="184">
        <f>S144*H144</f>
        <v>0</v>
      </c>
      <c r="U144" s="37"/>
      <c r="V144" s="37"/>
      <c r="W144" s="37"/>
      <c r="X144" s="37"/>
      <c r="Y144" s="37"/>
      <c r="Z144" s="37"/>
      <c r="AA144" s="37"/>
      <c r="AB144" s="37"/>
      <c r="AC144" s="37"/>
      <c r="AD144" s="37"/>
      <c r="AE144" s="37"/>
      <c r="AR144" s="185" t="s">
        <v>1153</v>
      </c>
      <c r="AT144" s="185" t="s">
        <v>350</v>
      </c>
      <c r="AU144" s="185" t="s">
        <v>83</v>
      </c>
      <c r="AY144" s="20" t="s">
        <v>349</v>
      </c>
      <c r="BE144" s="186">
        <f>IF(N144="základní",J144,0)</f>
        <v>0</v>
      </c>
      <c r="BF144" s="186">
        <f>IF(N144="snížená",J144,0)</f>
        <v>0</v>
      </c>
      <c r="BG144" s="186">
        <f>IF(N144="zákl. přenesená",J144,0)</f>
        <v>0</v>
      </c>
      <c r="BH144" s="186">
        <f>IF(N144="sníž. přenesená",J144,0)</f>
        <v>0</v>
      </c>
      <c r="BI144" s="186">
        <f>IF(N144="nulová",J144,0)</f>
        <v>0</v>
      </c>
      <c r="BJ144" s="20" t="s">
        <v>83</v>
      </c>
      <c r="BK144" s="186">
        <f>ROUND(I144*H144,2)</f>
        <v>0</v>
      </c>
      <c r="BL144" s="20" t="s">
        <v>1153</v>
      </c>
      <c r="BM144" s="185" t="s">
        <v>717</v>
      </c>
    </row>
    <row r="145" spans="1:47" s="2" customFormat="1" ht="19.2">
      <c r="A145" s="37"/>
      <c r="B145" s="38"/>
      <c r="C145" s="39"/>
      <c r="D145" s="194" t="s">
        <v>952</v>
      </c>
      <c r="E145" s="39"/>
      <c r="F145" s="251" t="s">
        <v>1044</v>
      </c>
      <c r="G145" s="39"/>
      <c r="H145" s="39"/>
      <c r="I145" s="189"/>
      <c r="J145" s="39"/>
      <c r="K145" s="39"/>
      <c r="L145" s="42"/>
      <c r="M145" s="235"/>
      <c r="N145" s="236"/>
      <c r="O145" s="237"/>
      <c r="P145" s="237"/>
      <c r="Q145" s="237"/>
      <c r="R145" s="237"/>
      <c r="S145" s="237"/>
      <c r="T145" s="238"/>
      <c r="U145" s="37"/>
      <c r="V145" s="37"/>
      <c r="W145" s="37"/>
      <c r="X145" s="37"/>
      <c r="Y145" s="37"/>
      <c r="Z145" s="37"/>
      <c r="AA145" s="37"/>
      <c r="AB145" s="37"/>
      <c r="AC145" s="37"/>
      <c r="AD145" s="37"/>
      <c r="AE145" s="37"/>
      <c r="AT145" s="20" t="s">
        <v>952</v>
      </c>
      <c r="AU145" s="20" t="s">
        <v>83</v>
      </c>
    </row>
    <row r="146" spans="1:47" s="2" customFormat="1" ht="6.9" customHeight="1">
      <c r="A146" s="37"/>
      <c r="B146" s="50"/>
      <c r="C146" s="51"/>
      <c r="D146" s="51"/>
      <c r="E146" s="51"/>
      <c r="F146" s="51"/>
      <c r="G146" s="51"/>
      <c r="H146" s="51"/>
      <c r="I146" s="51"/>
      <c r="J146" s="51"/>
      <c r="K146" s="51"/>
      <c r="L146" s="42"/>
      <c r="M146" s="37"/>
      <c r="O146" s="37"/>
      <c r="P146" s="37"/>
      <c r="Q146" s="37"/>
      <c r="R146" s="37"/>
      <c r="S146" s="37"/>
      <c r="T146" s="37"/>
      <c r="U146" s="37"/>
      <c r="V146" s="37"/>
      <c r="W146" s="37"/>
      <c r="X146" s="37"/>
      <c r="Y146" s="37"/>
      <c r="Z146" s="37"/>
      <c r="AA146" s="37"/>
      <c r="AB146" s="37"/>
      <c r="AC146" s="37"/>
      <c r="AD146" s="37"/>
      <c r="AE146" s="37"/>
    </row>
  </sheetData>
  <sheetProtection algorithmName="SHA-512" hashValue="CQ48xVMckyfOzqJKIxGhHdVNU3Veve+8eMdCG4yj/MKI87UW3Zb0w7o1JRzGq3rc5aUnGeRdbPSr2XflR039kQ==" saltValue="E+lSXIoWNbcbm8AMdCD5GaNejfdzKYKdoO/fJ7DkPY7vPZZAQcTxgyGoD038jHGcT9sQoHtHoJMNoGPBYcmL+Q==" spinCount="100000" sheet="1" objects="1" scenarios="1" formatColumns="0" formatRows="0" autoFilter="0"/>
  <autoFilter ref="C82:K145" xr:uid="{00000000-0009-0000-0000-00000A000000}"/>
  <mergeCells count="9">
    <mergeCell ref="E50:H50"/>
    <mergeCell ref="E73:H73"/>
    <mergeCell ref="E75:H75"/>
    <mergeCell ref="L2:V2"/>
    <mergeCell ref="E7:H7"/>
    <mergeCell ref="E9:H9"/>
    <mergeCell ref="E18:H18"/>
    <mergeCell ref="E27:H27"/>
    <mergeCell ref="E48:H48"/>
  </mergeCells>
  <hyperlinks>
    <hyperlink ref="F87" r:id="rId1" xr:uid="{00000000-0004-0000-0A00-000000000000}"/>
    <hyperlink ref="F91" r:id="rId2" xr:uid="{00000000-0004-0000-0A00-000001000000}"/>
    <hyperlink ref="F93" r:id="rId3" xr:uid="{00000000-0004-0000-0A00-000002000000}"/>
    <hyperlink ref="F95" r:id="rId4" xr:uid="{00000000-0004-0000-0A00-000003000000}"/>
    <hyperlink ref="F97" r:id="rId5" xr:uid="{00000000-0004-0000-0A00-000004000000}"/>
    <hyperlink ref="F99" r:id="rId6" xr:uid="{00000000-0004-0000-0A00-000005000000}"/>
    <hyperlink ref="F101" r:id="rId7" xr:uid="{00000000-0004-0000-0A00-000006000000}"/>
    <hyperlink ref="F103" r:id="rId8" xr:uid="{00000000-0004-0000-0A00-000007000000}"/>
    <hyperlink ref="F105" r:id="rId9" xr:uid="{00000000-0004-0000-0A00-000008000000}"/>
    <hyperlink ref="F107" r:id="rId10" xr:uid="{00000000-0004-0000-0A00-000009000000}"/>
    <hyperlink ref="F109" r:id="rId11" xr:uid="{00000000-0004-0000-0A00-00000A000000}"/>
    <hyperlink ref="F111" r:id="rId12" xr:uid="{00000000-0004-0000-0A00-00000B000000}"/>
    <hyperlink ref="F113" r:id="rId13" xr:uid="{00000000-0004-0000-0A00-00000C000000}"/>
    <hyperlink ref="F115" r:id="rId14" xr:uid="{00000000-0004-0000-0A00-00000D000000}"/>
    <hyperlink ref="F117" r:id="rId15" xr:uid="{00000000-0004-0000-0A00-00000E000000}"/>
    <hyperlink ref="F120" r:id="rId16" xr:uid="{00000000-0004-0000-0A00-00000F000000}"/>
    <hyperlink ref="F122" r:id="rId17" xr:uid="{00000000-0004-0000-0A00-000010000000}"/>
    <hyperlink ref="F124" r:id="rId18" xr:uid="{00000000-0004-0000-0A00-000011000000}"/>
    <hyperlink ref="F127" r:id="rId19" xr:uid="{00000000-0004-0000-0A00-000012000000}"/>
    <hyperlink ref="F129" r:id="rId20" xr:uid="{00000000-0004-0000-0A00-000013000000}"/>
    <hyperlink ref="F131" r:id="rId21" xr:uid="{00000000-0004-0000-0A00-000014000000}"/>
    <hyperlink ref="F135" r:id="rId22" xr:uid="{00000000-0004-0000-0A00-000015000000}"/>
    <hyperlink ref="F137" r:id="rId23" xr:uid="{00000000-0004-0000-0A00-000016000000}"/>
    <hyperlink ref="F139" r:id="rId24" xr:uid="{00000000-0004-0000-0A00-000017000000}"/>
    <hyperlink ref="F141" r:id="rId25" xr:uid="{00000000-0004-0000-0A00-000018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2:BM219"/>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116</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1544</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35</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ROUND(J90,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ROUND((SUM(BE90:BE218)),  2)</f>
        <v>0</v>
      </c>
      <c r="G33" s="37"/>
      <c r="H33" s="37"/>
      <c r="I33" s="127">
        <v>0.21</v>
      </c>
      <c r="J33" s="126">
        <f>ROUND(((SUM(BE90:BE218))*I33),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ROUND((SUM(BF90:BF218)),  2)</f>
        <v>0</v>
      </c>
      <c r="G34" s="37"/>
      <c r="H34" s="37"/>
      <c r="I34" s="127">
        <v>0.15</v>
      </c>
      <c r="J34" s="126">
        <f>ROUND(((SUM(BF90:BF218))*I34),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ROUND((SUM(BG90:BG218)),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ROUND((SUM(BH90:BH218)),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ROUND((SUM(BI90:BI218)),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IO-11 - Přípojka plynovodu</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Univerzita Palackého v Olomouci</v>
      </c>
      <c r="G54" s="39"/>
      <c r="H54" s="39"/>
      <c r="I54" s="32" t="s">
        <v>33</v>
      </c>
      <c r="J54" s="35" t="str">
        <f>E21</f>
        <v>Ateliér Velehradský s.r.o.</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Ateliér Velehradský s.r.o.</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J90</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327</v>
      </c>
      <c r="E60" s="146"/>
      <c r="F60" s="146"/>
      <c r="G60" s="146"/>
      <c r="H60" s="146"/>
      <c r="I60" s="146"/>
      <c r="J60" s="147">
        <f>J91</f>
        <v>0</v>
      </c>
      <c r="K60" s="144"/>
      <c r="L60" s="148"/>
    </row>
    <row r="61" spans="1:47" s="9" customFormat="1" ht="24.9" customHeight="1">
      <c r="B61" s="143"/>
      <c r="C61" s="144"/>
      <c r="D61" s="145" t="s">
        <v>1545</v>
      </c>
      <c r="E61" s="146"/>
      <c r="F61" s="146"/>
      <c r="G61" s="146"/>
      <c r="H61" s="146"/>
      <c r="I61" s="146"/>
      <c r="J61" s="147">
        <f>J138</f>
        <v>0</v>
      </c>
      <c r="K61" s="144"/>
      <c r="L61" s="148"/>
    </row>
    <row r="62" spans="1:47" s="9" customFormat="1" ht="24.9" customHeight="1">
      <c r="B62" s="143"/>
      <c r="C62" s="144"/>
      <c r="D62" s="145" t="s">
        <v>328</v>
      </c>
      <c r="E62" s="146"/>
      <c r="F62" s="146"/>
      <c r="G62" s="146"/>
      <c r="H62" s="146"/>
      <c r="I62" s="146"/>
      <c r="J62" s="147">
        <f>J140</f>
        <v>0</v>
      </c>
      <c r="K62" s="144"/>
      <c r="L62" s="148"/>
    </row>
    <row r="63" spans="1:47" s="9" customFormat="1" ht="24.9" customHeight="1">
      <c r="B63" s="143"/>
      <c r="C63" s="144"/>
      <c r="D63" s="145" t="s">
        <v>329</v>
      </c>
      <c r="E63" s="146"/>
      <c r="F63" s="146"/>
      <c r="G63" s="146"/>
      <c r="H63" s="146"/>
      <c r="I63" s="146"/>
      <c r="J63" s="147">
        <f>J146</f>
        <v>0</v>
      </c>
      <c r="K63" s="144"/>
      <c r="L63" s="148"/>
    </row>
    <row r="64" spans="1:47" s="9" customFormat="1" ht="24.9" customHeight="1">
      <c r="B64" s="143"/>
      <c r="C64" s="144"/>
      <c r="D64" s="145" t="s">
        <v>330</v>
      </c>
      <c r="E64" s="146"/>
      <c r="F64" s="146"/>
      <c r="G64" s="146"/>
      <c r="H64" s="146"/>
      <c r="I64" s="146"/>
      <c r="J64" s="147">
        <f>J157</f>
        <v>0</v>
      </c>
      <c r="K64" s="144"/>
      <c r="L64" s="148"/>
    </row>
    <row r="65" spans="1:31" s="9" customFormat="1" ht="24.9" customHeight="1">
      <c r="B65" s="143"/>
      <c r="C65" s="144"/>
      <c r="D65" s="145" t="s">
        <v>331</v>
      </c>
      <c r="E65" s="146"/>
      <c r="F65" s="146"/>
      <c r="G65" s="146"/>
      <c r="H65" s="146"/>
      <c r="I65" s="146"/>
      <c r="J65" s="147">
        <f>J163</f>
        <v>0</v>
      </c>
      <c r="K65" s="144"/>
      <c r="L65" s="148"/>
    </row>
    <row r="66" spans="1:31" s="9" customFormat="1" ht="24.9" customHeight="1">
      <c r="B66" s="143"/>
      <c r="C66" s="144"/>
      <c r="D66" s="145" t="s">
        <v>332</v>
      </c>
      <c r="E66" s="146"/>
      <c r="F66" s="146"/>
      <c r="G66" s="146"/>
      <c r="H66" s="146"/>
      <c r="I66" s="146"/>
      <c r="J66" s="147">
        <f>J166</f>
        <v>0</v>
      </c>
      <c r="K66" s="144"/>
      <c r="L66" s="148"/>
    </row>
    <row r="67" spans="1:31" s="9" customFormat="1" ht="24.9" customHeight="1">
      <c r="B67" s="143"/>
      <c r="C67" s="144"/>
      <c r="D67" s="145" t="s">
        <v>333</v>
      </c>
      <c r="E67" s="146"/>
      <c r="F67" s="146"/>
      <c r="G67" s="146"/>
      <c r="H67" s="146"/>
      <c r="I67" s="146"/>
      <c r="J67" s="147">
        <f>J174</f>
        <v>0</v>
      </c>
      <c r="K67" s="144"/>
      <c r="L67" s="148"/>
    </row>
    <row r="68" spans="1:31" s="9" customFormat="1" ht="24.9" customHeight="1">
      <c r="B68" s="143"/>
      <c r="C68" s="144"/>
      <c r="D68" s="145" t="s">
        <v>1400</v>
      </c>
      <c r="E68" s="146"/>
      <c r="F68" s="146"/>
      <c r="G68" s="146"/>
      <c r="H68" s="146"/>
      <c r="I68" s="146"/>
      <c r="J68" s="147">
        <f>J177</f>
        <v>0</v>
      </c>
      <c r="K68" s="144"/>
      <c r="L68" s="148"/>
    </row>
    <row r="69" spans="1:31" s="9" customFormat="1" ht="24.9" customHeight="1">
      <c r="B69" s="143"/>
      <c r="C69" s="144"/>
      <c r="D69" s="145" t="s">
        <v>1401</v>
      </c>
      <c r="E69" s="146"/>
      <c r="F69" s="146"/>
      <c r="G69" s="146"/>
      <c r="H69" s="146"/>
      <c r="I69" s="146"/>
      <c r="J69" s="147">
        <f>J198</f>
        <v>0</v>
      </c>
      <c r="K69" s="144"/>
      <c r="L69" s="148"/>
    </row>
    <row r="70" spans="1:31" s="9" customFormat="1" ht="24.9" customHeight="1">
      <c r="B70" s="143"/>
      <c r="C70" s="144"/>
      <c r="D70" s="145" t="s">
        <v>1402</v>
      </c>
      <c r="E70" s="146"/>
      <c r="F70" s="146"/>
      <c r="G70" s="146"/>
      <c r="H70" s="146"/>
      <c r="I70" s="146"/>
      <c r="J70" s="147">
        <f>J217</f>
        <v>0</v>
      </c>
      <c r="K70" s="144"/>
      <c r="L70" s="148"/>
    </row>
    <row r="71" spans="1:31" s="2" customFormat="1" ht="21.75"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31" s="2" customFormat="1" ht="6.9" customHeight="1">
      <c r="A72" s="37"/>
      <c r="B72" s="50"/>
      <c r="C72" s="51"/>
      <c r="D72" s="51"/>
      <c r="E72" s="51"/>
      <c r="F72" s="51"/>
      <c r="G72" s="51"/>
      <c r="H72" s="51"/>
      <c r="I72" s="51"/>
      <c r="J72" s="51"/>
      <c r="K72" s="51"/>
      <c r="L72" s="116"/>
      <c r="S72" s="37"/>
      <c r="T72" s="37"/>
      <c r="U72" s="37"/>
      <c r="V72" s="37"/>
      <c r="W72" s="37"/>
      <c r="X72" s="37"/>
      <c r="Y72" s="37"/>
      <c r="Z72" s="37"/>
      <c r="AA72" s="37"/>
      <c r="AB72" s="37"/>
      <c r="AC72" s="37"/>
      <c r="AD72" s="37"/>
      <c r="AE72" s="37"/>
    </row>
    <row r="76" spans="1:31" s="2" customFormat="1" ht="6.9" customHeight="1">
      <c r="A76" s="37"/>
      <c r="B76" s="52"/>
      <c r="C76" s="53"/>
      <c r="D76" s="53"/>
      <c r="E76" s="53"/>
      <c r="F76" s="53"/>
      <c r="G76" s="53"/>
      <c r="H76" s="53"/>
      <c r="I76" s="53"/>
      <c r="J76" s="53"/>
      <c r="K76" s="53"/>
      <c r="L76" s="116"/>
      <c r="S76" s="37"/>
      <c r="T76" s="37"/>
      <c r="U76" s="37"/>
      <c r="V76" s="37"/>
      <c r="W76" s="37"/>
      <c r="X76" s="37"/>
      <c r="Y76" s="37"/>
      <c r="Z76" s="37"/>
      <c r="AA76" s="37"/>
      <c r="AB76" s="37"/>
      <c r="AC76" s="37"/>
      <c r="AD76" s="37"/>
      <c r="AE76" s="37"/>
    </row>
    <row r="77" spans="1:31" s="2" customFormat="1" ht="24.9" customHeight="1">
      <c r="A77" s="37"/>
      <c r="B77" s="38"/>
      <c r="C77" s="26" t="s">
        <v>334</v>
      </c>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12" customHeight="1">
      <c r="A79" s="37"/>
      <c r="B79" s="38"/>
      <c r="C79" s="32" t="s">
        <v>16</v>
      </c>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16.5" customHeight="1">
      <c r="A80" s="37"/>
      <c r="B80" s="38"/>
      <c r="C80" s="39"/>
      <c r="D80" s="39"/>
      <c r="E80" s="433" t="str">
        <f>E7</f>
        <v>Dostavba kampusu LF v Olomouci</v>
      </c>
      <c r="F80" s="434"/>
      <c r="G80" s="434"/>
      <c r="H80" s="434"/>
      <c r="I80" s="39"/>
      <c r="J80" s="39"/>
      <c r="K80" s="39"/>
      <c r="L80" s="116"/>
      <c r="S80" s="37"/>
      <c r="T80" s="37"/>
      <c r="U80" s="37"/>
      <c r="V80" s="37"/>
      <c r="W80" s="37"/>
      <c r="X80" s="37"/>
      <c r="Y80" s="37"/>
      <c r="Z80" s="37"/>
      <c r="AA80" s="37"/>
      <c r="AB80" s="37"/>
      <c r="AC80" s="37"/>
      <c r="AD80" s="37"/>
      <c r="AE80" s="37"/>
    </row>
    <row r="81" spans="1:65" s="2" customFormat="1" ht="12" customHeight="1">
      <c r="A81" s="37"/>
      <c r="B81" s="38"/>
      <c r="C81" s="32" t="s">
        <v>320</v>
      </c>
      <c r="D81" s="39"/>
      <c r="E81" s="39"/>
      <c r="F81" s="39"/>
      <c r="G81" s="39"/>
      <c r="H81" s="39"/>
      <c r="I81" s="39"/>
      <c r="J81" s="39"/>
      <c r="K81" s="39"/>
      <c r="L81" s="116"/>
      <c r="S81" s="37"/>
      <c r="T81" s="37"/>
      <c r="U81" s="37"/>
      <c r="V81" s="37"/>
      <c r="W81" s="37"/>
      <c r="X81" s="37"/>
      <c r="Y81" s="37"/>
      <c r="Z81" s="37"/>
      <c r="AA81" s="37"/>
      <c r="AB81" s="37"/>
      <c r="AC81" s="37"/>
      <c r="AD81" s="37"/>
      <c r="AE81" s="37"/>
    </row>
    <row r="82" spans="1:65" s="2" customFormat="1" ht="16.5" customHeight="1">
      <c r="A82" s="37"/>
      <c r="B82" s="38"/>
      <c r="C82" s="39"/>
      <c r="D82" s="39"/>
      <c r="E82" s="407" t="str">
        <f>E9</f>
        <v>IO-11 - Přípojka plynovodu</v>
      </c>
      <c r="F82" s="435"/>
      <c r="G82" s="435"/>
      <c r="H82" s="435"/>
      <c r="I82" s="39"/>
      <c r="J82" s="39"/>
      <c r="K82" s="39"/>
      <c r="L82" s="116"/>
      <c r="S82" s="37"/>
      <c r="T82" s="37"/>
      <c r="U82" s="37"/>
      <c r="V82" s="37"/>
      <c r="W82" s="37"/>
      <c r="X82" s="37"/>
      <c r="Y82" s="37"/>
      <c r="Z82" s="37"/>
      <c r="AA82" s="37"/>
      <c r="AB82" s="37"/>
      <c r="AC82" s="37"/>
      <c r="AD82" s="37"/>
      <c r="AE82" s="37"/>
    </row>
    <row r="83" spans="1:65" s="2" customFormat="1" ht="6.9" customHeight="1">
      <c r="A83" s="37"/>
      <c r="B83" s="38"/>
      <c r="C83" s="39"/>
      <c r="D83" s="39"/>
      <c r="E83" s="39"/>
      <c r="F83" s="39"/>
      <c r="G83" s="39"/>
      <c r="H83" s="39"/>
      <c r="I83" s="39"/>
      <c r="J83" s="39"/>
      <c r="K83" s="39"/>
      <c r="L83" s="116"/>
      <c r="S83" s="37"/>
      <c r="T83" s="37"/>
      <c r="U83" s="37"/>
      <c r="V83" s="37"/>
      <c r="W83" s="37"/>
      <c r="X83" s="37"/>
      <c r="Y83" s="37"/>
      <c r="Z83" s="37"/>
      <c r="AA83" s="37"/>
      <c r="AB83" s="37"/>
      <c r="AC83" s="37"/>
      <c r="AD83" s="37"/>
      <c r="AE83" s="37"/>
    </row>
    <row r="84" spans="1:65" s="2" customFormat="1" ht="12" customHeight="1">
      <c r="A84" s="37"/>
      <c r="B84" s="38"/>
      <c r="C84" s="32" t="s">
        <v>21</v>
      </c>
      <c r="D84" s="39"/>
      <c r="E84" s="39"/>
      <c r="F84" s="30" t="str">
        <f>F12</f>
        <v>Olomouc, Hněvotínská</v>
      </c>
      <c r="G84" s="39"/>
      <c r="H84" s="39"/>
      <c r="I84" s="32" t="s">
        <v>23</v>
      </c>
      <c r="J84" s="62" t="str">
        <f>IF(J12="","",J12)</f>
        <v>8. 12. 2022</v>
      </c>
      <c r="K84" s="39"/>
      <c r="L84" s="116"/>
      <c r="S84" s="37"/>
      <c r="T84" s="37"/>
      <c r="U84" s="37"/>
      <c r="V84" s="37"/>
      <c r="W84" s="37"/>
      <c r="X84" s="37"/>
      <c r="Y84" s="37"/>
      <c r="Z84" s="37"/>
      <c r="AA84" s="37"/>
      <c r="AB84" s="37"/>
      <c r="AC84" s="37"/>
      <c r="AD84" s="37"/>
      <c r="AE84" s="37"/>
    </row>
    <row r="85" spans="1:65" s="2" customFormat="1" ht="6.9" customHeight="1">
      <c r="A85" s="37"/>
      <c r="B85" s="38"/>
      <c r="C85" s="39"/>
      <c r="D85" s="39"/>
      <c r="E85" s="39"/>
      <c r="F85" s="39"/>
      <c r="G85" s="39"/>
      <c r="H85" s="39"/>
      <c r="I85" s="39"/>
      <c r="J85" s="39"/>
      <c r="K85" s="39"/>
      <c r="L85" s="116"/>
      <c r="S85" s="37"/>
      <c r="T85" s="37"/>
      <c r="U85" s="37"/>
      <c r="V85" s="37"/>
      <c r="W85" s="37"/>
      <c r="X85" s="37"/>
      <c r="Y85" s="37"/>
      <c r="Z85" s="37"/>
      <c r="AA85" s="37"/>
      <c r="AB85" s="37"/>
      <c r="AC85" s="37"/>
      <c r="AD85" s="37"/>
      <c r="AE85" s="37"/>
    </row>
    <row r="86" spans="1:65" s="2" customFormat="1" ht="25.65" customHeight="1">
      <c r="A86" s="37"/>
      <c r="B86" s="38"/>
      <c r="C86" s="32" t="s">
        <v>25</v>
      </c>
      <c r="D86" s="39"/>
      <c r="E86" s="39"/>
      <c r="F86" s="30" t="str">
        <f>E15</f>
        <v>Univerzita Palackého v Olomouci</v>
      </c>
      <c r="G86" s="39"/>
      <c r="H86" s="39"/>
      <c r="I86" s="32" t="s">
        <v>33</v>
      </c>
      <c r="J86" s="35" t="str">
        <f>E21</f>
        <v>Ateliér Velehradský s.r.o.</v>
      </c>
      <c r="K86" s="39"/>
      <c r="L86" s="116"/>
      <c r="S86" s="37"/>
      <c r="T86" s="37"/>
      <c r="U86" s="37"/>
      <c r="V86" s="37"/>
      <c r="W86" s="37"/>
      <c r="X86" s="37"/>
      <c r="Y86" s="37"/>
      <c r="Z86" s="37"/>
      <c r="AA86" s="37"/>
      <c r="AB86" s="37"/>
      <c r="AC86" s="37"/>
      <c r="AD86" s="37"/>
      <c r="AE86" s="37"/>
    </row>
    <row r="87" spans="1:65" s="2" customFormat="1" ht="25.65" customHeight="1">
      <c r="A87" s="37"/>
      <c r="B87" s="38"/>
      <c r="C87" s="32" t="s">
        <v>31</v>
      </c>
      <c r="D87" s="39"/>
      <c r="E87" s="39"/>
      <c r="F87" s="30" t="str">
        <f>IF(E18="","",E18)</f>
        <v>Vyplň údaj</v>
      </c>
      <c r="G87" s="39"/>
      <c r="H87" s="39"/>
      <c r="I87" s="32" t="s">
        <v>38</v>
      </c>
      <c r="J87" s="35" t="str">
        <f>E24</f>
        <v>Ateliér Velehradský s.r.o.</v>
      </c>
      <c r="K87" s="39"/>
      <c r="L87" s="116"/>
      <c r="S87" s="37"/>
      <c r="T87" s="37"/>
      <c r="U87" s="37"/>
      <c r="V87" s="37"/>
      <c r="W87" s="37"/>
      <c r="X87" s="37"/>
      <c r="Y87" s="37"/>
      <c r="Z87" s="37"/>
      <c r="AA87" s="37"/>
      <c r="AB87" s="37"/>
      <c r="AC87" s="37"/>
      <c r="AD87" s="37"/>
      <c r="AE87" s="37"/>
    </row>
    <row r="88" spans="1:65" s="2" customFormat="1" ht="10.35"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5" s="10" customFormat="1" ht="29.25" customHeight="1">
      <c r="A89" s="149"/>
      <c r="B89" s="150"/>
      <c r="C89" s="151" t="s">
        <v>335</v>
      </c>
      <c r="D89" s="152" t="s">
        <v>60</v>
      </c>
      <c r="E89" s="152" t="s">
        <v>56</v>
      </c>
      <c r="F89" s="152" t="s">
        <v>57</v>
      </c>
      <c r="G89" s="152" t="s">
        <v>336</v>
      </c>
      <c r="H89" s="152" t="s">
        <v>337</v>
      </c>
      <c r="I89" s="152" t="s">
        <v>338</v>
      </c>
      <c r="J89" s="152" t="s">
        <v>325</v>
      </c>
      <c r="K89" s="153" t="s">
        <v>339</v>
      </c>
      <c r="L89" s="154"/>
      <c r="M89" s="71" t="s">
        <v>19</v>
      </c>
      <c r="N89" s="72" t="s">
        <v>45</v>
      </c>
      <c r="O89" s="72" t="s">
        <v>340</v>
      </c>
      <c r="P89" s="72" t="s">
        <v>341</v>
      </c>
      <c r="Q89" s="72" t="s">
        <v>342</v>
      </c>
      <c r="R89" s="72" t="s">
        <v>343</v>
      </c>
      <c r="S89" s="72" t="s">
        <v>344</v>
      </c>
      <c r="T89" s="73" t="s">
        <v>345</v>
      </c>
      <c r="U89" s="149"/>
      <c r="V89" s="149"/>
      <c r="W89" s="149"/>
      <c r="X89" s="149"/>
      <c r="Y89" s="149"/>
      <c r="Z89" s="149"/>
      <c r="AA89" s="149"/>
      <c r="AB89" s="149"/>
      <c r="AC89" s="149"/>
      <c r="AD89" s="149"/>
      <c r="AE89" s="149"/>
    </row>
    <row r="90" spans="1:65" s="2" customFormat="1" ht="22.8" customHeight="1">
      <c r="A90" s="37"/>
      <c r="B90" s="38"/>
      <c r="C90" s="78" t="s">
        <v>346</v>
      </c>
      <c r="D90" s="39"/>
      <c r="E90" s="39"/>
      <c r="F90" s="39"/>
      <c r="G90" s="39"/>
      <c r="H90" s="39"/>
      <c r="I90" s="39"/>
      <c r="J90" s="155">
        <f>BK90</f>
        <v>0</v>
      </c>
      <c r="K90" s="39"/>
      <c r="L90" s="42"/>
      <c r="M90" s="74"/>
      <c r="N90" s="156"/>
      <c r="O90" s="75"/>
      <c r="P90" s="157">
        <f>P91+P138+P140+P146+P157+P163+P166+P174+P177+P198+P217</f>
        <v>0</v>
      </c>
      <c r="Q90" s="75"/>
      <c r="R90" s="157">
        <f>R91+R138+R140+R146+R157+R163+R166+R174+R177+R198+R217</f>
        <v>25.056382799999998</v>
      </c>
      <c r="S90" s="75"/>
      <c r="T90" s="158">
        <f>T91+T138+T140+T146+T157+T163+T166+T174+T177+T198+T217</f>
        <v>7.3919999999999995</v>
      </c>
      <c r="U90" s="37"/>
      <c r="V90" s="37"/>
      <c r="W90" s="37"/>
      <c r="X90" s="37"/>
      <c r="Y90" s="37"/>
      <c r="Z90" s="37"/>
      <c r="AA90" s="37"/>
      <c r="AB90" s="37"/>
      <c r="AC90" s="37"/>
      <c r="AD90" s="37"/>
      <c r="AE90" s="37"/>
      <c r="AT90" s="20" t="s">
        <v>74</v>
      </c>
      <c r="AU90" s="20" t="s">
        <v>326</v>
      </c>
      <c r="BK90" s="159">
        <f>BK91+BK138+BK140+BK146+BK157+BK163+BK166+BK174+BK177+BK198+BK217</f>
        <v>0</v>
      </c>
    </row>
    <row r="91" spans="1:65" s="11" customFormat="1" ht="25.95" customHeight="1">
      <c r="B91" s="160"/>
      <c r="C91" s="161"/>
      <c r="D91" s="162" t="s">
        <v>74</v>
      </c>
      <c r="E91" s="163" t="s">
        <v>347</v>
      </c>
      <c r="F91" s="163" t="s">
        <v>348</v>
      </c>
      <c r="G91" s="161"/>
      <c r="H91" s="161"/>
      <c r="I91" s="164"/>
      <c r="J91" s="165">
        <f>BK91</f>
        <v>0</v>
      </c>
      <c r="K91" s="161"/>
      <c r="L91" s="166"/>
      <c r="M91" s="167"/>
      <c r="N91" s="168"/>
      <c r="O91" s="168"/>
      <c r="P91" s="169">
        <f>SUM(P92:P137)</f>
        <v>0</v>
      </c>
      <c r="Q91" s="168"/>
      <c r="R91" s="169">
        <f>SUM(R92:R137)</f>
        <v>15.048</v>
      </c>
      <c r="S91" s="168"/>
      <c r="T91" s="170">
        <f>SUM(T92:T137)</f>
        <v>7.3919999999999995</v>
      </c>
      <c r="AR91" s="171" t="s">
        <v>83</v>
      </c>
      <c r="AT91" s="172" t="s">
        <v>74</v>
      </c>
      <c r="AU91" s="172" t="s">
        <v>75</v>
      </c>
      <c r="AY91" s="171" t="s">
        <v>349</v>
      </c>
      <c r="BK91" s="173">
        <f>SUM(BK92:BK137)</f>
        <v>0</v>
      </c>
    </row>
    <row r="92" spans="1:65" s="2" customFormat="1" ht="37.799999999999997" customHeight="1">
      <c r="A92" s="37"/>
      <c r="B92" s="38"/>
      <c r="C92" s="174" t="s">
        <v>489</v>
      </c>
      <c r="D92" s="174" t="s">
        <v>350</v>
      </c>
      <c r="E92" s="175" t="s">
        <v>351</v>
      </c>
      <c r="F92" s="176" t="s">
        <v>352</v>
      </c>
      <c r="G92" s="177" t="s">
        <v>353</v>
      </c>
      <c r="H92" s="178">
        <v>8.25</v>
      </c>
      <c r="I92" s="179"/>
      <c r="J92" s="180">
        <f>ROUND(I92*H92,2)</f>
        <v>0</v>
      </c>
      <c r="K92" s="176" t="s">
        <v>19</v>
      </c>
      <c r="L92" s="42"/>
      <c r="M92" s="181" t="s">
        <v>19</v>
      </c>
      <c r="N92" s="182" t="s">
        <v>46</v>
      </c>
      <c r="O92" s="67"/>
      <c r="P92" s="183">
        <f>O92*H92</f>
        <v>0</v>
      </c>
      <c r="Q92" s="183">
        <v>0</v>
      </c>
      <c r="R92" s="183">
        <f>Q92*H92</f>
        <v>0</v>
      </c>
      <c r="S92" s="183">
        <v>0.57999999999999996</v>
      </c>
      <c r="T92" s="184">
        <f>S92*H92</f>
        <v>4.7849999999999993</v>
      </c>
      <c r="U92" s="37"/>
      <c r="V92" s="37"/>
      <c r="W92" s="37"/>
      <c r="X92" s="37"/>
      <c r="Y92" s="37"/>
      <c r="Z92" s="37"/>
      <c r="AA92" s="37"/>
      <c r="AB92" s="37"/>
      <c r="AC92" s="37"/>
      <c r="AD92" s="37"/>
      <c r="AE92" s="37"/>
      <c r="AR92" s="185" t="s">
        <v>187</v>
      </c>
      <c r="AT92" s="185" t="s">
        <v>350</v>
      </c>
      <c r="AU92" s="185" t="s">
        <v>83</v>
      </c>
      <c r="AY92" s="20" t="s">
        <v>349</v>
      </c>
      <c r="BE92" s="186">
        <f>IF(N92="základní",J92,0)</f>
        <v>0</v>
      </c>
      <c r="BF92" s="186">
        <f>IF(N92="snížená",J92,0)</f>
        <v>0</v>
      </c>
      <c r="BG92" s="186">
        <f>IF(N92="zákl. přenesená",J92,0)</f>
        <v>0</v>
      </c>
      <c r="BH92" s="186">
        <f>IF(N92="sníž. přenesená",J92,0)</f>
        <v>0</v>
      </c>
      <c r="BI92" s="186">
        <f>IF(N92="nulová",J92,0)</f>
        <v>0</v>
      </c>
      <c r="BJ92" s="20" t="s">
        <v>83</v>
      </c>
      <c r="BK92" s="186">
        <f>ROUND(I92*H92,2)</f>
        <v>0</v>
      </c>
      <c r="BL92" s="20" t="s">
        <v>187</v>
      </c>
      <c r="BM92" s="185" t="s">
        <v>1546</v>
      </c>
    </row>
    <row r="93" spans="1:65" s="12" customFormat="1" ht="10.199999999999999">
      <c r="B93" s="192"/>
      <c r="C93" s="193"/>
      <c r="D93" s="194" t="s">
        <v>357</v>
      </c>
      <c r="E93" s="195" t="s">
        <v>19</v>
      </c>
      <c r="F93" s="196" t="s">
        <v>1547</v>
      </c>
      <c r="G93" s="193"/>
      <c r="H93" s="195" t="s">
        <v>19</v>
      </c>
      <c r="I93" s="197"/>
      <c r="J93" s="193"/>
      <c r="K93" s="193"/>
      <c r="L93" s="198"/>
      <c r="M93" s="199"/>
      <c r="N93" s="200"/>
      <c r="O93" s="200"/>
      <c r="P93" s="200"/>
      <c r="Q93" s="200"/>
      <c r="R93" s="200"/>
      <c r="S93" s="200"/>
      <c r="T93" s="201"/>
      <c r="AT93" s="202" t="s">
        <v>357</v>
      </c>
      <c r="AU93" s="202" t="s">
        <v>83</v>
      </c>
      <c r="AV93" s="12" t="s">
        <v>83</v>
      </c>
      <c r="AW93" s="12" t="s">
        <v>37</v>
      </c>
      <c r="AX93" s="12" t="s">
        <v>75</v>
      </c>
      <c r="AY93" s="202" t="s">
        <v>349</v>
      </c>
    </row>
    <row r="94" spans="1:65" s="13" customFormat="1" ht="10.199999999999999">
      <c r="B94" s="203"/>
      <c r="C94" s="204"/>
      <c r="D94" s="194" t="s">
        <v>357</v>
      </c>
      <c r="E94" s="205" t="s">
        <v>19</v>
      </c>
      <c r="F94" s="206" t="s">
        <v>1548</v>
      </c>
      <c r="G94" s="204"/>
      <c r="H94" s="207">
        <v>8.25</v>
      </c>
      <c r="I94" s="208"/>
      <c r="J94" s="204"/>
      <c r="K94" s="204"/>
      <c r="L94" s="209"/>
      <c r="M94" s="210"/>
      <c r="N94" s="211"/>
      <c r="O94" s="211"/>
      <c r="P94" s="211"/>
      <c r="Q94" s="211"/>
      <c r="R94" s="211"/>
      <c r="S94" s="211"/>
      <c r="T94" s="212"/>
      <c r="AT94" s="213" t="s">
        <v>357</v>
      </c>
      <c r="AU94" s="213" t="s">
        <v>83</v>
      </c>
      <c r="AV94" s="13" t="s">
        <v>85</v>
      </c>
      <c r="AW94" s="13" t="s">
        <v>37</v>
      </c>
      <c r="AX94" s="13" t="s">
        <v>75</v>
      </c>
      <c r="AY94" s="213" t="s">
        <v>349</v>
      </c>
    </row>
    <row r="95" spans="1:65" s="14" customFormat="1" ht="10.199999999999999">
      <c r="B95" s="214"/>
      <c r="C95" s="215"/>
      <c r="D95" s="194" t="s">
        <v>357</v>
      </c>
      <c r="E95" s="216" t="s">
        <v>19</v>
      </c>
      <c r="F95" s="217" t="s">
        <v>360</v>
      </c>
      <c r="G95" s="215"/>
      <c r="H95" s="218">
        <v>8.25</v>
      </c>
      <c r="I95" s="219"/>
      <c r="J95" s="215"/>
      <c r="K95" s="215"/>
      <c r="L95" s="220"/>
      <c r="M95" s="221"/>
      <c r="N95" s="222"/>
      <c r="O95" s="222"/>
      <c r="P95" s="222"/>
      <c r="Q95" s="222"/>
      <c r="R95" s="222"/>
      <c r="S95" s="222"/>
      <c r="T95" s="223"/>
      <c r="AT95" s="224" t="s">
        <v>357</v>
      </c>
      <c r="AU95" s="224" t="s">
        <v>83</v>
      </c>
      <c r="AV95" s="14" t="s">
        <v>187</v>
      </c>
      <c r="AW95" s="14" t="s">
        <v>37</v>
      </c>
      <c r="AX95" s="14" t="s">
        <v>83</v>
      </c>
      <c r="AY95" s="224" t="s">
        <v>349</v>
      </c>
    </row>
    <row r="96" spans="1:65" s="2" customFormat="1" ht="37.799999999999997" customHeight="1">
      <c r="A96" s="37"/>
      <c r="B96" s="38"/>
      <c r="C96" s="174" t="s">
        <v>420</v>
      </c>
      <c r="D96" s="174" t="s">
        <v>350</v>
      </c>
      <c r="E96" s="175" t="s">
        <v>361</v>
      </c>
      <c r="F96" s="176" t="s">
        <v>362</v>
      </c>
      <c r="G96" s="177" t="s">
        <v>353</v>
      </c>
      <c r="H96" s="178">
        <v>8.25</v>
      </c>
      <c r="I96" s="179"/>
      <c r="J96" s="180">
        <f>ROUND(I96*H96,2)</f>
        <v>0</v>
      </c>
      <c r="K96" s="176" t="s">
        <v>19</v>
      </c>
      <c r="L96" s="42"/>
      <c r="M96" s="181" t="s">
        <v>19</v>
      </c>
      <c r="N96" s="182" t="s">
        <v>46</v>
      </c>
      <c r="O96" s="67"/>
      <c r="P96" s="183">
        <f>O96*H96</f>
        <v>0</v>
      </c>
      <c r="Q96" s="183">
        <v>0</v>
      </c>
      <c r="R96" s="183">
        <f>Q96*H96</f>
        <v>0</v>
      </c>
      <c r="S96" s="183">
        <v>0.316</v>
      </c>
      <c r="T96" s="184">
        <f>S96*H96</f>
        <v>2.6070000000000002</v>
      </c>
      <c r="U96" s="37"/>
      <c r="V96" s="37"/>
      <c r="W96" s="37"/>
      <c r="X96" s="37"/>
      <c r="Y96" s="37"/>
      <c r="Z96" s="37"/>
      <c r="AA96" s="37"/>
      <c r="AB96" s="37"/>
      <c r="AC96" s="37"/>
      <c r="AD96" s="37"/>
      <c r="AE96" s="37"/>
      <c r="AR96" s="185" t="s">
        <v>187</v>
      </c>
      <c r="AT96" s="185" t="s">
        <v>350</v>
      </c>
      <c r="AU96" s="185" t="s">
        <v>83</v>
      </c>
      <c r="AY96" s="20" t="s">
        <v>349</v>
      </c>
      <c r="BE96" s="186">
        <f>IF(N96="základní",J96,0)</f>
        <v>0</v>
      </c>
      <c r="BF96" s="186">
        <f>IF(N96="snížená",J96,0)</f>
        <v>0</v>
      </c>
      <c r="BG96" s="186">
        <f>IF(N96="zákl. přenesená",J96,0)</f>
        <v>0</v>
      </c>
      <c r="BH96" s="186">
        <f>IF(N96="sníž. přenesená",J96,0)</f>
        <v>0</v>
      </c>
      <c r="BI96" s="186">
        <f>IF(N96="nulová",J96,0)</f>
        <v>0</v>
      </c>
      <c r="BJ96" s="20" t="s">
        <v>83</v>
      </c>
      <c r="BK96" s="186">
        <f>ROUND(I96*H96,2)</f>
        <v>0</v>
      </c>
      <c r="BL96" s="20" t="s">
        <v>187</v>
      </c>
      <c r="BM96" s="185" t="s">
        <v>1549</v>
      </c>
    </row>
    <row r="97" spans="1:65" s="2" customFormat="1" ht="24.15" customHeight="1">
      <c r="A97" s="37"/>
      <c r="B97" s="38"/>
      <c r="C97" s="174" t="s">
        <v>83</v>
      </c>
      <c r="D97" s="174" t="s">
        <v>350</v>
      </c>
      <c r="E97" s="175" t="s">
        <v>575</v>
      </c>
      <c r="F97" s="176" t="s">
        <v>576</v>
      </c>
      <c r="G97" s="177" t="s">
        <v>366</v>
      </c>
      <c r="H97" s="178">
        <v>39.6</v>
      </c>
      <c r="I97" s="179"/>
      <c r="J97" s="180">
        <f>ROUND(I97*H97,2)</f>
        <v>0</v>
      </c>
      <c r="K97" s="176" t="s">
        <v>354</v>
      </c>
      <c r="L97" s="42"/>
      <c r="M97" s="181" t="s">
        <v>19</v>
      </c>
      <c r="N97" s="182"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187</v>
      </c>
      <c r="AT97" s="185" t="s">
        <v>350</v>
      </c>
      <c r="AU97" s="185" t="s">
        <v>83</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187</v>
      </c>
      <c r="BM97" s="185" t="s">
        <v>85</v>
      </c>
    </row>
    <row r="98" spans="1:65" s="2" customFormat="1" ht="10.199999999999999">
      <c r="A98" s="37"/>
      <c r="B98" s="38"/>
      <c r="C98" s="39"/>
      <c r="D98" s="187" t="s">
        <v>355</v>
      </c>
      <c r="E98" s="39"/>
      <c r="F98" s="188" t="s">
        <v>577</v>
      </c>
      <c r="G98" s="39"/>
      <c r="H98" s="39"/>
      <c r="I98" s="189"/>
      <c r="J98" s="39"/>
      <c r="K98" s="39"/>
      <c r="L98" s="42"/>
      <c r="M98" s="190"/>
      <c r="N98" s="191"/>
      <c r="O98" s="67"/>
      <c r="P98" s="67"/>
      <c r="Q98" s="67"/>
      <c r="R98" s="67"/>
      <c r="S98" s="67"/>
      <c r="T98" s="68"/>
      <c r="U98" s="37"/>
      <c r="V98" s="37"/>
      <c r="W98" s="37"/>
      <c r="X98" s="37"/>
      <c r="Y98" s="37"/>
      <c r="Z98" s="37"/>
      <c r="AA98" s="37"/>
      <c r="AB98" s="37"/>
      <c r="AC98" s="37"/>
      <c r="AD98" s="37"/>
      <c r="AE98" s="37"/>
      <c r="AT98" s="20" t="s">
        <v>355</v>
      </c>
      <c r="AU98" s="20" t="s">
        <v>83</v>
      </c>
    </row>
    <row r="99" spans="1:65" s="12" customFormat="1" ht="10.199999999999999">
      <c r="B99" s="192"/>
      <c r="C99" s="193"/>
      <c r="D99" s="194" t="s">
        <v>357</v>
      </c>
      <c r="E99" s="195" t="s">
        <v>19</v>
      </c>
      <c r="F99" s="196" t="s">
        <v>1403</v>
      </c>
      <c r="G99" s="193"/>
      <c r="H99" s="195" t="s">
        <v>19</v>
      </c>
      <c r="I99" s="197"/>
      <c r="J99" s="193"/>
      <c r="K99" s="193"/>
      <c r="L99" s="198"/>
      <c r="M99" s="199"/>
      <c r="N99" s="200"/>
      <c r="O99" s="200"/>
      <c r="P99" s="200"/>
      <c r="Q99" s="200"/>
      <c r="R99" s="200"/>
      <c r="S99" s="200"/>
      <c r="T99" s="201"/>
      <c r="AT99" s="202" t="s">
        <v>357</v>
      </c>
      <c r="AU99" s="202" t="s">
        <v>83</v>
      </c>
      <c r="AV99" s="12" t="s">
        <v>83</v>
      </c>
      <c r="AW99" s="12" t="s">
        <v>37</v>
      </c>
      <c r="AX99" s="12" t="s">
        <v>75</v>
      </c>
      <c r="AY99" s="202" t="s">
        <v>349</v>
      </c>
    </row>
    <row r="100" spans="1:65" s="13" customFormat="1" ht="10.199999999999999">
      <c r="B100" s="203"/>
      <c r="C100" s="204"/>
      <c r="D100" s="194" t="s">
        <v>357</v>
      </c>
      <c r="E100" s="205" t="s">
        <v>19</v>
      </c>
      <c r="F100" s="206" t="s">
        <v>1550</v>
      </c>
      <c r="G100" s="204"/>
      <c r="H100" s="207">
        <v>39.6</v>
      </c>
      <c r="I100" s="208"/>
      <c r="J100" s="204"/>
      <c r="K100" s="204"/>
      <c r="L100" s="209"/>
      <c r="M100" s="210"/>
      <c r="N100" s="211"/>
      <c r="O100" s="211"/>
      <c r="P100" s="211"/>
      <c r="Q100" s="211"/>
      <c r="R100" s="211"/>
      <c r="S100" s="211"/>
      <c r="T100" s="212"/>
      <c r="AT100" s="213" t="s">
        <v>357</v>
      </c>
      <c r="AU100" s="213" t="s">
        <v>83</v>
      </c>
      <c r="AV100" s="13" t="s">
        <v>85</v>
      </c>
      <c r="AW100" s="13" t="s">
        <v>37</v>
      </c>
      <c r="AX100" s="13" t="s">
        <v>75</v>
      </c>
      <c r="AY100" s="213" t="s">
        <v>349</v>
      </c>
    </row>
    <row r="101" spans="1:65" s="14" customFormat="1" ht="10.199999999999999">
      <c r="B101" s="214"/>
      <c r="C101" s="215"/>
      <c r="D101" s="194" t="s">
        <v>357</v>
      </c>
      <c r="E101" s="216" t="s">
        <v>19</v>
      </c>
      <c r="F101" s="217" t="s">
        <v>360</v>
      </c>
      <c r="G101" s="215"/>
      <c r="H101" s="218">
        <v>39.6</v>
      </c>
      <c r="I101" s="219"/>
      <c r="J101" s="215"/>
      <c r="K101" s="215"/>
      <c r="L101" s="220"/>
      <c r="M101" s="221"/>
      <c r="N101" s="222"/>
      <c r="O101" s="222"/>
      <c r="P101" s="222"/>
      <c r="Q101" s="222"/>
      <c r="R101" s="222"/>
      <c r="S101" s="222"/>
      <c r="T101" s="223"/>
      <c r="AT101" s="224" t="s">
        <v>357</v>
      </c>
      <c r="AU101" s="224" t="s">
        <v>83</v>
      </c>
      <c r="AV101" s="14" t="s">
        <v>187</v>
      </c>
      <c r="AW101" s="14" t="s">
        <v>37</v>
      </c>
      <c r="AX101" s="14" t="s">
        <v>83</v>
      </c>
      <c r="AY101" s="224" t="s">
        <v>349</v>
      </c>
    </row>
    <row r="102" spans="1:65" s="2" customFormat="1" ht="37.799999999999997" customHeight="1">
      <c r="A102" s="37"/>
      <c r="B102" s="38"/>
      <c r="C102" s="174" t="s">
        <v>85</v>
      </c>
      <c r="D102" s="174" t="s">
        <v>350</v>
      </c>
      <c r="E102" s="175" t="s">
        <v>381</v>
      </c>
      <c r="F102" s="176" t="s">
        <v>382</v>
      </c>
      <c r="G102" s="177" t="s">
        <v>366</v>
      </c>
      <c r="H102" s="178">
        <v>10.56</v>
      </c>
      <c r="I102" s="179"/>
      <c r="J102" s="180">
        <f>ROUND(I102*H102,2)</f>
        <v>0</v>
      </c>
      <c r="K102" s="176" t="s">
        <v>354</v>
      </c>
      <c r="L102" s="42"/>
      <c r="M102" s="181" t="s">
        <v>19</v>
      </c>
      <c r="N102" s="182" t="s">
        <v>46</v>
      </c>
      <c r="O102" s="67"/>
      <c r="P102" s="183">
        <f>O102*H102</f>
        <v>0</v>
      </c>
      <c r="Q102" s="183">
        <v>0</v>
      </c>
      <c r="R102" s="183">
        <f>Q102*H102</f>
        <v>0</v>
      </c>
      <c r="S102" s="183">
        <v>0</v>
      </c>
      <c r="T102" s="184">
        <f>S102*H102</f>
        <v>0</v>
      </c>
      <c r="U102" s="37"/>
      <c r="V102" s="37"/>
      <c r="W102" s="37"/>
      <c r="X102" s="37"/>
      <c r="Y102" s="37"/>
      <c r="Z102" s="37"/>
      <c r="AA102" s="37"/>
      <c r="AB102" s="37"/>
      <c r="AC102" s="37"/>
      <c r="AD102" s="37"/>
      <c r="AE102" s="37"/>
      <c r="AR102" s="185" t="s">
        <v>187</v>
      </c>
      <c r="AT102" s="185" t="s">
        <v>350</v>
      </c>
      <c r="AU102" s="185" t="s">
        <v>83</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187</v>
      </c>
      <c r="BM102" s="185" t="s">
        <v>187</v>
      </c>
    </row>
    <row r="103" spans="1:65" s="2" customFormat="1" ht="10.199999999999999">
      <c r="A103" s="37"/>
      <c r="B103" s="38"/>
      <c r="C103" s="39"/>
      <c r="D103" s="187" t="s">
        <v>355</v>
      </c>
      <c r="E103" s="39"/>
      <c r="F103" s="188" t="s">
        <v>384</v>
      </c>
      <c r="G103" s="39"/>
      <c r="H103" s="39"/>
      <c r="I103" s="189"/>
      <c r="J103" s="39"/>
      <c r="K103" s="39"/>
      <c r="L103" s="42"/>
      <c r="M103" s="190"/>
      <c r="N103" s="191"/>
      <c r="O103" s="67"/>
      <c r="P103" s="67"/>
      <c r="Q103" s="67"/>
      <c r="R103" s="67"/>
      <c r="S103" s="67"/>
      <c r="T103" s="68"/>
      <c r="U103" s="37"/>
      <c r="V103" s="37"/>
      <c r="W103" s="37"/>
      <c r="X103" s="37"/>
      <c r="Y103" s="37"/>
      <c r="Z103" s="37"/>
      <c r="AA103" s="37"/>
      <c r="AB103" s="37"/>
      <c r="AC103" s="37"/>
      <c r="AD103" s="37"/>
      <c r="AE103" s="37"/>
      <c r="AT103" s="20" t="s">
        <v>355</v>
      </c>
      <c r="AU103" s="20" t="s">
        <v>83</v>
      </c>
    </row>
    <row r="104" spans="1:65" s="12" customFormat="1" ht="10.199999999999999">
      <c r="B104" s="192"/>
      <c r="C104" s="193"/>
      <c r="D104" s="194" t="s">
        <v>357</v>
      </c>
      <c r="E104" s="195" t="s">
        <v>19</v>
      </c>
      <c r="F104" s="196" t="s">
        <v>580</v>
      </c>
      <c r="G104" s="193"/>
      <c r="H104" s="195" t="s">
        <v>19</v>
      </c>
      <c r="I104" s="197"/>
      <c r="J104" s="193"/>
      <c r="K104" s="193"/>
      <c r="L104" s="198"/>
      <c r="M104" s="199"/>
      <c r="N104" s="200"/>
      <c r="O104" s="200"/>
      <c r="P104" s="200"/>
      <c r="Q104" s="200"/>
      <c r="R104" s="200"/>
      <c r="S104" s="200"/>
      <c r="T104" s="201"/>
      <c r="AT104" s="202" t="s">
        <v>357</v>
      </c>
      <c r="AU104" s="202" t="s">
        <v>83</v>
      </c>
      <c r="AV104" s="12" t="s">
        <v>83</v>
      </c>
      <c r="AW104" s="12" t="s">
        <v>37</v>
      </c>
      <c r="AX104" s="12" t="s">
        <v>75</v>
      </c>
      <c r="AY104" s="202" t="s">
        <v>349</v>
      </c>
    </row>
    <row r="105" spans="1:65" s="13" customFormat="1" ht="10.199999999999999">
      <c r="B105" s="203"/>
      <c r="C105" s="204"/>
      <c r="D105" s="194" t="s">
        <v>357</v>
      </c>
      <c r="E105" s="205" t="s">
        <v>19</v>
      </c>
      <c r="F105" s="206" t="s">
        <v>1551</v>
      </c>
      <c r="G105" s="204"/>
      <c r="H105" s="207">
        <v>10.56</v>
      </c>
      <c r="I105" s="208"/>
      <c r="J105" s="204"/>
      <c r="K105" s="204"/>
      <c r="L105" s="209"/>
      <c r="M105" s="210"/>
      <c r="N105" s="211"/>
      <c r="O105" s="211"/>
      <c r="P105" s="211"/>
      <c r="Q105" s="211"/>
      <c r="R105" s="211"/>
      <c r="S105" s="211"/>
      <c r="T105" s="212"/>
      <c r="AT105" s="213" t="s">
        <v>357</v>
      </c>
      <c r="AU105" s="213" t="s">
        <v>83</v>
      </c>
      <c r="AV105" s="13" t="s">
        <v>85</v>
      </c>
      <c r="AW105" s="13" t="s">
        <v>37</v>
      </c>
      <c r="AX105" s="13" t="s">
        <v>75</v>
      </c>
      <c r="AY105" s="213" t="s">
        <v>349</v>
      </c>
    </row>
    <row r="106" spans="1:65" s="14" customFormat="1" ht="10.199999999999999">
      <c r="B106" s="214"/>
      <c r="C106" s="215"/>
      <c r="D106" s="194" t="s">
        <v>357</v>
      </c>
      <c r="E106" s="216" t="s">
        <v>19</v>
      </c>
      <c r="F106" s="217" t="s">
        <v>360</v>
      </c>
      <c r="G106" s="215"/>
      <c r="H106" s="218">
        <v>10.56</v>
      </c>
      <c r="I106" s="219"/>
      <c r="J106" s="215"/>
      <c r="K106" s="215"/>
      <c r="L106" s="220"/>
      <c r="M106" s="221"/>
      <c r="N106" s="222"/>
      <c r="O106" s="222"/>
      <c r="P106" s="222"/>
      <c r="Q106" s="222"/>
      <c r="R106" s="222"/>
      <c r="S106" s="222"/>
      <c r="T106" s="223"/>
      <c r="AT106" s="224" t="s">
        <v>357</v>
      </c>
      <c r="AU106" s="224" t="s">
        <v>83</v>
      </c>
      <c r="AV106" s="14" t="s">
        <v>187</v>
      </c>
      <c r="AW106" s="14" t="s">
        <v>37</v>
      </c>
      <c r="AX106" s="14" t="s">
        <v>83</v>
      </c>
      <c r="AY106" s="224" t="s">
        <v>349</v>
      </c>
    </row>
    <row r="107" spans="1:65" s="2" customFormat="1" ht="37.799999999999997" customHeight="1">
      <c r="A107" s="37"/>
      <c r="B107" s="38"/>
      <c r="C107" s="174" t="s">
        <v>129</v>
      </c>
      <c r="D107" s="174" t="s">
        <v>350</v>
      </c>
      <c r="E107" s="175" t="s">
        <v>388</v>
      </c>
      <c r="F107" s="176" t="s">
        <v>582</v>
      </c>
      <c r="G107" s="177" t="s">
        <v>366</v>
      </c>
      <c r="H107" s="178">
        <v>105.6</v>
      </c>
      <c r="I107" s="179"/>
      <c r="J107" s="180">
        <f>ROUND(I107*H107,2)</f>
        <v>0</v>
      </c>
      <c r="K107" s="176" t="s">
        <v>354</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187</v>
      </c>
      <c r="AT107" s="185" t="s">
        <v>350</v>
      </c>
      <c r="AU107" s="185" t="s">
        <v>83</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187</v>
      </c>
      <c r="BM107" s="185" t="s">
        <v>367</v>
      </c>
    </row>
    <row r="108" spans="1:65" s="2" customFormat="1" ht="10.199999999999999">
      <c r="A108" s="37"/>
      <c r="B108" s="38"/>
      <c r="C108" s="39"/>
      <c r="D108" s="187" t="s">
        <v>355</v>
      </c>
      <c r="E108" s="39"/>
      <c r="F108" s="188" t="s">
        <v>391</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355</v>
      </c>
      <c r="AU108" s="20" t="s">
        <v>83</v>
      </c>
    </row>
    <row r="109" spans="1:65" s="12" customFormat="1" ht="10.199999999999999">
      <c r="B109" s="192"/>
      <c r="C109" s="193"/>
      <c r="D109" s="194" t="s">
        <v>357</v>
      </c>
      <c r="E109" s="195" t="s">
        <v>19</v>
      </c>
      <c r="F109" s="196" t="s">
        <v>583</v>
      </c>
      <c r="G109" s="193"/>
      <c r="H109" s="195" t="s">
        <v>19</v>
      </c>
      <c r="I109" s="197"/>
      <c r="J109" s="193"/>
      <c r="K109" s="193"/>
      <c r="L109" s="198"/>
      <c r="M109" s="199"/>
      <c r="N109" s="200"/>
      <c r="O109" s="200"/>
      <c r="P109" s="200"/>
      <c r="Q109" s="200"/>
      <c r="R109" s="200"/>
      <c r="S109" s="200"/>
      <c r="T109" s="201"/>
      <c r="AT109" s="202" t="s">
        <v>357</v>
      </c>
      <c r="AU109" s="202" t="s">
        <v>83</v>
      </c>
      <c r="AV109" s="12" t="s">
        <v>83</v>
      </c>
      <c r="AW109" s="12" t="s">
        <v>37</v>
      </c>
      <c r="AX109" s="12" t="s">
        <v>75</v>
      </c>
      <c r="AY109" s="202" t="s">
        <v>349</v>
      </c>
    </row>
    <row r="110" spans="1:65" s="13" customFormat="1" ht="10.199999999999999">
      <c r="B110" s="203"/>
      <c r="C110" s="204"/>
      <c r="D110" s="194" t="s">
        <v>357</v>
      </c>
      <c r="E110" s="205" t="s">
        <v>19</v>
      </c>
      <c r="F110" s="206" t="s">
        <v>1552</v>
      </c>
      <c r="G110" s="204"/>
      <c r="H110" s="207">
        <v>105.6</v>
      </c>
      <c r="I110" s="208"/>
      <c r="J110" s="204"/>
      <c r="K110" s="204"/>
      <c r="L110" s="209"/>
      <c r="M110" s="210"/>
      <c r="N110" s="211"/>
      <c r="O110" s="211"/>
      <c r="P110" s="211"/>
      <c r="Q110" s="211"/>
      <c r="R110" s="211"/>
      <c r="S110" s="211"/>
      <c r="T110" s="212"/>
      <c r="AT110" s="213" t="s">
        <v>357</v>
      </c>
      <c r="AU110" s="213" t="s">
        <v>83</v>
      </c>
      <c r="AV110" s="13" t="s">
        <v>85</v>
      </c>
      <c r="AW110" s="13" t="s">
        <v>37</v>
      </c>
      <c r="AX110" s="13" t="s">
        <v>75</v>
      </c>
      <c r="AY110" s="213" t="s">
        <v>349</v>
      </c>
    </row>
    <row r="111" spans="1:65" s="14" customFormat="1" ht="10.199999999999999">
      <c r="B111" s="214"/>
      <c r="C111" s="215"/>
      <c r="D111" s="194" t="s">
        <v>357</v>
      </c>
      <c r="E111" s="216" t="s">
        <v>19</v>
      </c>
      <c r="F111" s="217" t="s">
        <v>360</v>
      </c>
      <c r="G111" s="215"/>
      <c r="H111" s="218">
        <v>105.6</v>
      </c>
      <c r="I111" s="219"/>
      <c r="J111" s="215"/>
      <c r="K111" s="215"/>
      <c r="L111" s="220"/>
      <c r="M111" s="221"/>
      <c r="N111" s="222"/>
      <c r="O111" s="222"/>
      <c r="P111" s="222"/>
      <c r="Q111" s="222"/>
      <c r="R111" s="222"/>
      <c r="S111" s="222"/>
      <c r="T111" s="223"/>
      <c r="AT111" s="224" t="s">
        <v>357</v>
      </c>
      <c r="AU111" s="224" t="s">
        <v>83</v>
      </c>
      <c r="AV111" s="14" t="s">
        <v>187</v>
      </c>
      <c r="AW111" s="14" t="s">
        <v>37</v>
      </c>
      <c r="AX111" s="14" t="s">
        <v>83</v>
      </c>
      <c r="AY111" s="224" t="s">
        <v>349</v>
      </c>
    </row>
    <row r="112" spans="1:65" s="2" customFormat="1" ht="24.15" customHeight="1">
      <c r="A112" s="37"/>
      <c r="B112" s="38"/>
      <c r="C112" s="174" t="s">
        <v>187</v>
      </c>
      <c r="D112" s="174" t="s">
        <v>350</v>
      </c>
      <c r="E112" s="175" t="s">
        <v>394</v>
      </c>
      <c r="F112" s="176" t="s">
        <v>395</v>
      </c>
      <c r="G112" s="177" t="s">
        <v>366</v>
      </c>
      <c r="H112" s="178">
        <v>10.56</v>
      </c>
      <c r="I112" s="179"/>
      <c r="J112" s="180">
        <f>ROUND(I112*H112,2)</f>
        <v>0</v>
      </c>
      <c r="K112" s="176" t="s">
        <v>354</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187</v>
      </c>
      <c r="AT112" s="185" t="s">
        <v>350</v>
      </c>
      <c r="AU112" s="185" t="s">
        <v>83</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187</v>
      </c>
      <c r="BM112" s="185" t="s">
        <v>373</v>
      </c>
    </row>
    <row r="113" spans="1:65" s="2" customFormat="1" ht="10.199999999999999">
      <c r="A113" s="37"/>
      <c r="B113" s="38"/>
      <c r="C113" s="39"/>
      <c r="D113" s="187" t="s">
        <v>355</v>
      </c>
      <c r="E113" s="39"/>
      <c r="F113" s="188" t="s">
        <v>397</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355</v>
      </c>
      <c r="AU113" s="20" t="s">
        <v>83</v>
      </c>
    </row>
    <row r="114" spans="1:65" s="12" customFormat="1" ht="10.199999999999999">
      <c r="B114" s="192"/>
      <c r="C114" s="193"/>
      <c r="D114" s="194" t="s">
        <v>357</v>
      </c>
      <c r="E114" s="195" t="s">
        <v>19</v>
      </c>
      <c r="F114" s="196" t="s">
        <v>636</v>
      </c>
      <c r="G114" s="193"/>
      <c r="H114" s="195" t="s">
        <v>19</v>
      </c>
      <c r="I114" s="197"/>
      <c r="J114" s="193"/>
      <c r="K114" s="193"/>
      <c r="L114" s="198"/>
      <c r="M114" s="199"/>
      <c r="N114" s="200"/>
      <c r="O114" s="200"/>
      <c r="P114" s="200"/>
      <c r="Q114" s="200"/>
      <c r="R114" s="200"/>
      <c r="S114" s="200"/>
      <c r="T114" s="201"/>
      <c r="AT114" s="202" t="s">
        <v>357</v>
      </c>
      <c r="AU114" s="202" t="s">
        <v>83</v>
      </c>
      <c r="AV114" s="12" t="s">
        <v>83</v>
      </c>
      <c r="AW114" s="12" t="s">
        <v>37</v>
      </c>
      <c r="AX114" s="12" t="s">
        <v>75</v>
      </c>
      <c r="AY114" s="202" t="s">
        <v>349</v>
      </c>
    </row>
    <row r="115" spans="1:65" s="13" customFormat="1" ht="10.199999999999999">
      <c r="B115" s="203"/>
      <c r="C115" s="204"/>
      <c r="D115" s="194" t="s">
        <v>357</v>
      </c>
      <c r="E115" s="205" t="s">
        <v>19</v>
      </c>
      <c r="F115" s="206" t="s">
        <v>1553</v>
      </c>
      <c r="G115" s="204"/>
      <c r="H115" s="207">
        <v>10.56</v>
      </c>
      <c r="I115" s="208"/>
      <c r="J115" s="204"/>
      <c r="K115" s="204"/>
      <c r="L115" s="209"/>
      <c r="M115" s="210"/>
      <c r="N115" s="211"/>
      <c r="O115" s="211"/>
      <c r="P115" s="211"/>
      <c r="Q115" s="211"/>
      <c r="R115" s="211"/>
      <c r="S115" s="211"/>
      <c r="T115" s="212"/>
      <c r="AT115" s="213" t="s">
        <v>357</v>
      </c>
      <c r="AU115" s="213" t="s">
        <v>83</v>
      </c>
      <c r="AV115" s="13" t="s">
        <v>85</v>
      </c>
      <c r="AW115" s="13" t="s">
        <v>37</v>
      </c>
      <c r="AX115" s="13" t="s">
        <v>75</v>
      </c>
      <c r="AY115" s="213" t="s">
        <v>349</v>
      </c>
    </row>
    <row r="116" spans="1:65" s="14" customFormat="1" ht="10.199999999999999">
      <c r="B116" s="214"/>
      <c r="C116" s="215"/>
      <c r="D116" s="194" t="s">
        <v>357</v>
      </c>
      <c r="E116" s="216" t="s">
        <v>19</v>
      </c>
      <c r="F116" s="217" t="s">
        <v>360</v>
      </c>
      <c r="G116" s="215"/>
      <c r="H116" s="218">
        <v>10.56</v>
      </c>
      <c r="I116" s="219"/>
      <c r="J116" s="215"/>
      <c r="K116" s="215"/>
      <c r="L116" s="220"/>
      <c r="M116" s="221"/>
      <c r="N116" s="222"/>
      <c r="O116" s="222"/>
      <c r="P116" s="222"/>
      <c r="Q116" s="222"/>
      <c r="R116" s="222"/>
      <c r="S116" s="222"/>
      <c r="T116" s="223"/>
      <c r="AT116" s="224" t="s">
        <v>357</v>
      </c>
      <c r="AU116" s="224" t="s">
        <v>83</v>
      </c>
      <c r="AV116" s="14" t="s">
        <v>187</v>
      </c>
      <c r="AW116" s="14" t="s">
        <v>37</v>
      </c>
      <c r="AX116" s="14" t="s">
        <v>83</v>
      </c>
      <c r="AY116" s="224" t="s">
        <v>349</v>
      </c>
    </row>
    <row r="117" spans="1:65" s="2" customFormat="1" ht="24.15" customHeight="1">
      <c r="A117" s="37"/>
      <c r="B117" s="38"/>
      <c r="C117" s="174" t="s">
        <v>376</v>
      </c>
      <c r="D117" s="174" t="s">
        <v>350</v>
      </c>
      <c r="E117" s="175" t="s">
        <v>401</v>
      </c>
      <c r="F117" s="176" t="s">
        <v>402</v>
      </c>
      <c r="G117" s="177" t="s">
        <v>403</v>
      </c>
      <c r="H117" s="178">
        <v>19.007999999999999</v>
      </c>
      <c r="I117" s="179"/>
      <c r="J117" s="180">
        <f>ROUND(I117*H117,2)</f>
        <v>0</v>
      </c>
      <c r="K117" s="176" t="s">
        <v>354</v>
      </c>
      <c r="L117" s="42"/>
      <c r="M117" s="181" t="s">
        <v>19</v>
      </c>
      <c r="N117" s="182"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187</v>
      </c>
      <c r="AT117" s="185" t="s">
        <v>350</v>
      </c>
      <c r="AU117" s="185" t="s">
        <v>83</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187</v>
      </c>
      <c r="BM117" s="185" t="s">
        <v>379</v>
      </c>
    </row>
    <row r="118" spans="1:65" s="2" customFormat="1" ht="10.199999999999999">
      <c r="A118" s="37"/>
      <c r="B118" s="38"/>
      <c r="C118" s="39"/>
      <c r="D118" s="187" t="s">
        <v>355</v>
      </c>
      <c r="E118" s="39"/>
      <c r="F118" s="188" t="s">
        <v>405</v>
      </c>
      <c r="G118" s="39"/>
      <c r="H118" s="39"/>
      <c r="I118" s="189"/>
      <c r="J118" s="39"/>
      <c r="K118" s="39"/>
      <c r="L118" s="42"/>
      <c r="M118" s="190"/>
      <c r="N118" s="191"/>
      <c r="O118" s="67"/>
      <c r="P118" s="67"/>
      <c r="Q118" s="67"/>
      <c r="R118" s="67"/>
      <c r="S118" s="67"/>
      <c r="T118" s="68"/>
      <c r="U118" s="37"/>
      <c r="V118" s="37"/>
      <c r="W118" s="37"/>
      <c r="X118" s="37"/>
      <c r="Y118" s="37"/>
      <c r="Z118" s="37"/>
      <c r="AA118" s="37"/>
      <c r="AB118" s="37"/>
      <c r="AC118" s="37"/>
      <c r="AD118" s="37"/>
      <c r="AE118" s="37"/>
      <c r="AT118" s="20" t="s">
        <v>355</v>
      </c>
      <c r="AU118" s="20" t="s">
        <v>83</v>
      </c>
    </row>
    <row r="119" spans="1:65" s="12" customFormat="1" ht="10.199999999999999">
      <c r="B119" s="192"/>
      <c r="C119" s="193"/>
      <c r="D119" s="194" t="s">
        <v>357</v>
      </c>
      <c r="E119" s="195" t="s">
        <v>19</v>
      </c>
      <c r="F119" s="196" t="s">
        <v>586</v>
      </c>
      <c r="G119" s="193"/>
      <c r="H119" s="195" t="s">
        <v>19</v>
      </c>
      <c r="I119" s="197"/>
      <c r="J119" s="193"/>
      <c r="K119" s="193"/>
      <c r="L119" s="198"/>
      <c r="M119" s="199"/>
      <c r="N119" s="200"/>
      <c r="O119" s="200"/>
      <c r="P119" s="200"/>
      <c r="Q119" s="200"/>
      <c r="R119" s="200"/>
      <c r="S119" s="200"/>
      <c r="T119" s="201"/>
      <c r="AT119" s="202" t="s">
        <v>357</v>
      </c>
      <c r="AU119" s="202" t="s">
        <v>83</v>
      </c>
      <c r="AV119" s="12" t="s">
        <v>83</v>
      </c>
      <c r="AW119" s="12" t="s">
        <v>37</v>
      </c>
      <c r="AX119" s="12" t="s">
        <v>75</v>
      </c>
      <c r="AY119" s="202" t="s">
        <v>349</v>
      </c>
    </row>
    <row r="120" spans="1:65" s="13" customFormat="1" ht="10.199999999999999">
      <c r="B120" s="203"/>
      <c r="C120" s="204"/>
      <c r="D120" s="194" t="s">
        <v>357</v>
      </c>
      <c r="E120" s="205" t="s">
        <v>19</v>
      </c>
      <c r="F120" s="206" t="s">
        <v>1554</v>
      </c>
      <c r="G120" s="204"/>
      <c r="H120" s="207">
        <v>19.007999999999999</v>
      </c>
      <c r="I120" s="208"/>
      <c r="J120" s="204"/>
      <c r="K120" s="204"/>
      <c r="L120" s="209"/>
      <c r="M120" s="210"/>
      <c r="N120" s="211"/>
      <c r="O120" s="211"/>
      <c r="P120" s="211"/>
      <c r="Q120" s="211"/>
      <c r="R120" s="211"/>
      <c r="S120" s="211"/>
      <c r="T120" s="212"/>
      <c r="AT120" s="213" t="s">
        <v>357</v>
      </c>
      <c r="AU120" s="213" t="s">
        <v>83</v>
      </c>
      <c r="AV120" s="13" t="s">
        <v>85</v>
      </c>
      <c r="AW120" s="13" t="s">
        <v>37</v>
      </c>
      <c r="AX120" s="13" t="s">
        <v>75</v>
      </c>
      <c r="AY120" s="213" t="s">
        <v>349</v>
      </c>
    </row>
    <row r="121" spans="1:65" s="14" customFormat="1" ht="10.199999999999999">
      <c r="B121" s="214"/>
      <c r="C121" s="215"/>
      <c r="D121" s="194" t="s">
        <v>357</v>
      </c>
      <c r="E121" s="216" t="s">
        <v>19</v>
      </c>
      <c r="F121" s="217" t="s">
        <v>360</v>
      </c>
      <c r="G121" s="215"/>
      <c r="H121" s="218">
        <v>19.007999999999999</v>
      </c>
      <c r="I121" s="219"/>
      <c r="J121" s="215"/>
      <c r="K121" s="215"/>
      <c r="L121" s="220"/>
      <c r="M121" s="221"/>
      <c r="N121" s="222"/>
      <c r="O121" s="222"/>
      <c r="P121" s="222"/>
      <c r="Q121" s="222"/>
      <c r="R121" s="222"/>
      <c r="S121" s="222"/>
      <c r="T121" s="223"/>
      <c r="AT121" s="224" t="s">
        <v>357</v>
      </c>
      <c r="AU121" s="224" t="s">
        <v>83</v>
      </c>
      <c r="AV121" s="14" t="s">
        <v>187</v>
      </c>
      <c r="AW121" s="14" t="s">
        <v>37</v>
      </c>
      <c r="AX121" s="14" t="s">
        <v>83</v>
      </c>
      <c r="AY121" s="224" t="s">
        <v>349</v>
      </c>
    </row>
    <row r="122" spans="1:65" s="2" customFormat="1" ht="24.15" customHeight="1">
      <c r="A122" s="37"/>
      <c r="B122" s="38"/>
      <c r="C122" s="174" t="s">
        <v>367</v>
      </c>
      <c r="D122" s="174" t="s">
        <v>350</v>
      </c>
      <c r="E122" s="175" t="s">
        <v>407</v>
      </c>
      <c r="F122" s="176" t="s">
        <v>408</v>
      </c>
      <c r="G122" s="177" t="s">
        <v>366</v>
      </c>
      <c r="H122" s="178">
        <v>10.56</v>
      </c>
      <c r="I122" s="179"/>
      <c r="J122" s="180">
        <f>ROUND(I122*H122,2)</f>
        <v>0</v>
      </c>
      <c r="K122" s="176" t="s">
        <v>354</v>
      </c>
      <c r="L122" s="42"/>
      <c r="M122" s="181" t="s">
        <v>19</v>
      </c>
      <c r="N122" s="182"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187</v>
      </c>
      <c r="AT122" s="185" t="s">
        <v>350</v>
      </c>
      <c r="AU122" s="185" t="s">
        <v>83</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187</v>
      </c>
      <c r="BM122" s="185" t="s">
        <v>383</v>
      </c>
    </row>
    <row r="123" spans="1:65" s="2" customFormat="1" ht="10.199999999999999">
      <c r="A123" s="37"/>
      <c r="B123" s="38"/>
      <c r="C123" s="39"/>
      <c r="D123" s="187" t="s">
        <v>355</v>
      </c>
      <c r="E123" s="39"/>
      <c r="F123" s="188" t="s">
        <v>410</v>
      </c>
      <c r="G123" s="39"/>
      <c r="H123" s="39"/>
      <c r="I123" s="189"/>
      <c r="J123" s="39"/>
      <c r="K123" s="39"/>
      <c r="L123" s="42"/>
      <c r="M123" s="190"/>
      <c r="N123" s="191"/>
      <c r="O123" s="67"/>
      <c r="P123" s="67"/>
      <c r="Q123" s="67"/>
      <c r="R123" s="67"/>
      <c r="S123" s="67"/>
      <c r="T123" s="68"/>
      <c r="U123" s="37"/>
      <c r="V123" s="37"/>
      <c r="W123" s="37"/>
      <c r="X123" s="37"/>
      <c r="Y123" s="37"/>
      <c r="Z123" s="37"/>
      <c r="AA123" s="37"/>
      <c r="AB123" s="37"/>
      <c r="AC123" s="37"/>
      <c r="AD123" s="37"/>
      <c r="AE123" s="37"/>
      <c r="AT123" s="20" t="s">
        <v>355</v>
      </c>
      <c r="AU123" s="20" t="s">
        <v>83</v>
      </c>
    </row>
    <row r="124" spans="1:65" s="2" customFormat="1" ht="24.15" customHeight="1">
      <c r="A124" s="37"/>
      <c r="B124" s="38"/>
      <c r="C124" s="174" t="s">
        <v>387</v>
      </c>
      <c r="D124" s="174" t="s">
        <v>350</v>
      </c>
      <c r="E124" s="175" t="s">
        <v>412</v>
      </c>
      <c r="F124" s="176" t="s">
        <v>413</v>
      </c>
      <c r="G124" s="177" t="s">
        <v>366</v>
      </c>
      <c r="H124" s="178">
        <v>29.04</v>
      </c>
      <c r="I124" s="179"/>
      <c r="J124" s="180">
        <f>ROUND(I124*H124,2)</f>
        <v>0</v>
      </c>
      <c r="K124" s="176" t="s">
        <v>354</v>
      </c>
      <c r="L124" s="42"/>
      <c r="M124" s="181" t="s">
        <v>19</v>
      </c>
      <c r="N124" s="182"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187</v>
      </c>
      <c r="AT124" s="185" t="s">
        <v>350</v>
      </c>
      <c r="AU124" s="185" t="s">
        <v>83</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187</v>
      </c>
      <c r="BM124" s="185" t="s">
        <v>390</v>
      </c>
    </row>
    <row r="125" spans="1:65" s="2" customFormat="1" ht="10.199999999999999">
      <c r="A125" s="37"/>
      <c r="B125" s="38"/>
      <c r="C125" s="39"/>
      <c r="D125" s="187" t="s">
        <v>355</v>
      </c>
      <c r="E125" s="39"/>
      <c r="F125" s="188" t="s">
        <v>415</v>
      </c>
      <c r="G125" s="39"/>
      <c r="H125" s="39"/>
      <c r="I125" s="189"/>
      <c r="J125" s="39"/>
      <c r="K125" s="39"/>
      <c r="L125" s="42"/>
      <c r="M125" s="190"/>
      <c r="N125" s="191"/>
      <c r="O125" s="67"/>
      <c r="P125" s="67"/>
      <c r="Q125" s="67"/>
      <c r="R125" s="67"/>
      <c r="S125" s="67"/>
      <c r="T125" s="68"/>
      <c r="U125" s="37"/>
      <c r="V125" s="37"/>
      <c r="W125" s="37"/>
      <c r="X125" s="37"/>
      <c r="Y125" s="37"/>
      <c r="Z125" s="37"/>
      <c r="AA125" s="37"/>
      <c r="AB125" s="37"/>
      <c r="AC125" s="37"/>
      <c r="AD125" s="37"/>
      <c r="AE125" s="37"/>
      <c r="AT125" s="20" t="s">
        <v>355</v>
      </c>
      <c r="AU125" s="20" t="s">
        <v>83</v>
      </c>
    </row>
    <row r="126" spans="1:65" s="12" customFormat="1" ht="10.199999999999999">
      <c r="B126" s="192"/>
      <c r="C126" s="193"/>
      <c r="D126" s="194" t="s">
        <v>357</v>
      </c>
      <c r="E126" s="195" t="s">
        <v>19</v>
      </c>
      <c r="F126" s="196" t="s">
        <v>639</v>
      </c>
      <c r="G126" s="193"/>
      <c r="H126" s="195" t="s">
        <v>19</v>
      </c>
      <c r="I126" s="197"/>
      <c r="J126" s="193"/>
      <c r="K126" s="193"/>
      <c r="L126" s="198"/>
      <c r="M126" s="199"/>
      <c r="N126" s="200"/>
      <c r="O126" s="200"/>
      <c r="P126" s="200"/>
      <c r="Q126" s="200"/>
      <c r="R126" s="200"/>
      <c r="S126" s="200"/>
      <c r="T126" s="201"/>
      <c r="AT126" s="202" t="s">
        <v>357</v>
      </c>
      <c r="AU126" s="202" t="s">
        <v>83</v>
      </c>
      <c r="AV126" s="12" t="s">
        <v>83</v>
      </c>
      <c r="AW126" s="12" t="s">
        <v>37</v>
      </c>
      <c r="AX126" s="12" t="s">
        <v>75</v>
      </c>
      <c r="AY126" s="202" t="s">
        <v>349</v>
      </c>
    </row>
    <row r="127" spans="1:65" s="13" customFormat="1" ht="10.199999999999999">
      <c r="B127" s="203"/>
      <c r="C127" s="204"/>
      <c r="D127" s="194" t="s">
        <v>357</v>
      </c>
      <c r="E127" s="205" t="s">
        <v>19</v>
      </c>
      <c r="F127" s="206" t="s">
        <v>1555</v>
      </c>
      <c r="G127" s="204"/>
      <c r="H127" s="207">
        <v>29.04</v>
      </c>
      <c r="I127" s="208"/>
      <c r="J127" s="204"/>
      <c r="K127" s="204"/>
      <c r="L127" s="209"/>
      <c r="M127" s="210"/>
      <c r="N127" s="211"/>
      <c r="O127" s="211"/>
      <c r="P127" s="211"/>
      <c r="Q127" s="211"/>
      <c r="R127" s="211"/>
      <c r="S127" s="211"/>
      <c r="T127" s="212"/>
      <c r="AT127" s="213" t="s">
        <v>357</v>
      </c>
      <c r="AU127" s="213" t="s">
        <v>83</v>
      </c>
      <c r="AV127" s="13" t="s">
        <v>85</v>
      </c>
      <c r="AW127" s="13" t="s">
        <v>37</v>
      </c>
      <c r="AX127" s="13" t="s">
        <v>75</v>
      </c>
      <c r="AY127" s="213" t="s">
        <v>349</v>
      </c>
    </row>
    <row r="128" spans="1:65" s="14" customFormat="1" ht="10.199999999999999">
      <c r="B128" s="214"/>
      <c r="C128" s="215"/>
      <c r="D128" s="194" t="s">
        <v>357</v>
      </c>
      <c r="E128" s="216" t="s">
        <v>19</v>
      </c>
      <c r="F128" s="217" t="s">
        <v>360</v>
      </c>
      <c r="G128" s="215"/>
      <c r="H128" s="218">
        <v>29.04</v>
      </c>
      <c r="I128" s="219"/>
      <c r="J128" s="215"/>
      <c r="K128" s="215"/>
      <c r="L128" s="220"/>
      <c r="M128" s="221"/>
      <c r="N128" s="222"/>
      <c r="O128" s="222"/>
      <c r="P128" s="222"/>
      <c r="Q128" s="222"/>
      <c r="R128" s="222"/>
      <c r="S128" s="222"/>
      <c r="T128" s="223"/>
      <c r="AT128" s="224" t="s">
        <v>357</v>
      </c>
      <c r="AU128" s="224" t="s">
        <v>83</v>
      </c>
      <c r="AV128" s="14" t="s">
        <v>187</v>
      </c>
      <c r="AW128" s="14" t="s">
        <v>37</v>
      </c>
      <c r="AX128" s="14" t="s">
        <v>83</v>
      </c>
      <c r="AY128" s="224" t="s">
        <v>349</v>
      </c>
    </row>
    <row r="129" spans="1:65" s="2" customFormat="1" ht="37.799999999999997" customHeight="1">
      <c r="A129" s="37"/>
      <c r="B129" s="38"/>
      <c r="C129" s="174" t="s">
        <v>373</v>
      </c>
      <c r="D129" s="174" t="s">
        <v>350</v>
      </c>
      <c r="E129" s="175" t="s">
        <v>418</v>
      </c>
      <c r="F129" s="176" t="s">
        <v>419</v>
      </c>
      <c r="G129" s="177" t="s">
        <v>366</v>
      </c>
      <c r="H129" s="178">
        <v>7.92</v>
      </c>
      <c r="I129" s="179"/>
      <c r="J129" s="180">
        <f>ROUND(I129*H129,2)</f>
        <v>0</v>
      </c>
      <c r="K129" s="176" t="s">
        <v>354</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187</v>
      </c>
      <c r="AT129" s="185" t="s">
        <v>350</v>
      </c>
      <c r="AU129" s="185" t="s">
        <v>83</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187</v>
      </c>
      <c r="BM129" s="185" t="s">
        <v>396</v>
      </c>
    </row>
    <row r="130" spans="1:65" s="2" customFormat="1" ht="10.199999999999999">
      <c r="A130" s="37"/>
      <c r="B130" s="38"/>
      <c r="C130" s="39"/>
      <c r="D130" s="187" t="s">
        <v>355</v>
      </c>
      <c r="E130" s="39"/>
      <c r="F130" s="188" t="s">
        <v>421</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355</v>
      </c>
      <c r="AU130" s="20" t="s">
        <v>83</v>
      </c>
    </row>
    <row r="131" spans="1:65" s="12" customFormat="1" ht="10.199999999999999">
      <c r="B131" s="192"/>
      <c r="C131" s="193"/>
      <c r="D131" s="194" t="s">
        <v>357</v>
      </c>
      <c r="E131" s="195" t="s">
        <v>19</v>
      </c>
      <c r="F131" s="196" t="s">
        <v>1410</v>
      </c>
      <c r="G131" s="193"/>
      <c r="H131" s="195" t="s">
        <v>19</v>
      </c>
      <c r="I131" s="197"/>
      <c r="J131" s="193"/>
      <c r="K131" s="193"/>
      <c r="L131" s="198"/>
      <c r="M131" s="199"/>
      <c r="N131" s="200"/>
      <c r="O131" s="200"/>
      <c r="P131" s="200"/>
      <c r="Q131" s="200"/>
      <c r="R131" s="200"/>
      <c r="S131" s="200"/>
      <c r="T131" s="201"/>
      <c r="AT131" s="202" t="s">
        <v>357</v>
      </c>
      <c r="AU131" s="202" t="s">
        <v>83</v>
      </c>
      <c r="AV131" s="12" t="s">
        <v>83</v>
      </c>
      <c r="AW131" s="12" t="s">
        <v>37</v>
      </c>
      <c r="AX131" s="12" t="s">
        <v>75</v>
      </c>
      <c r="AY131" s="202" t="s">
        <v>349</v>
      </c>
    </row>
    <row r="132" spans="1:65" s="13" customFormat="1" ht="10.199999999999999">
      <c r="B132" s="203"/>
      <c r="C132" s="204"/>
      <c r="D132" s="194" t="s">
        <v>357</v>
      </c>
      <c r="E132" s="205" t="s">
        <v>19</v>
      </c>
      <c r="F132" s="206" t="s">
        <v>1556</v>
      </c>
      <c r="G132" s="204"/>
      <c r="H132" s="207">
        <v>7.92</v>
      </c>
      <c r="I132" s="208"/>
      <c r="J132" s="204"/>
      <c r="K132" s="204"/>
      <c r="L132" s="209"/>
      <c r="M132" s="210"/>
      <c r="N132" s="211"/>
      <c r="O132" s="211"/>
      <c r="P132" s="211"/>
      <c r="Q132" s="211"/>
      <c r="R132" s="211"/>
      <c r="S132" s="211"/>
      <c r="T132" s="212"/>
      <c r="AT132" s="213" t="s">
        <v>357</v>
      </c>
      <c r="AU132" s="213" t="s">
        <v>83</v>
      </c>
      <c r="AV132" s="13" t="s">
        <v>85</v>
      </c>
      <c r="AW132" s="13" t="s">
        <v>37</v>
      </c>
      <c r="AX132" s="13" t="s">
        <v>75</v>
      </c>
      <c r="AY132" s="213" t="s">
        <v>349</v>
      </c>
    </row>
    <row r="133" spans="1:65" s="14" customFormat="1" ht="10.199999999999999">
      <c r="B133" s="214"/>
      <c r="C133" s="215"/>
      <c r="D133" s="194" t="s">
        <v>357</v>
      </c>
      <c r="E133" s="216" t="s">
        <v>19</v>
      </c>
      <c r="F133" s="217" t="s">
        <v>360</v>
      </c>
      <c r="G133" s="215"/>
      <c r="H133" s="218">
        <v>7.92</v>
      </c>
      <c r="I133" s="219"/>
      <c r="J133" s="215"/>
      <c r="K133" s="215"/>
      <c r="L133" s="220"/>
      <c r="M133" s="221"/>
      <c r="N133" s="222"/>
      <c r="O133" s="222"/>
      <c r="P133" s="222"/>
      <c r="Q133" s="222"/>
      <c r="R133" s="222"/>
      <c r="S133" s="222"/>
      <c r="T133" s="223"/>
      <c r="AT133" s="224" t="s">
        <v>357</v>
      </c>
      <c r="AU133" s="224" t="s">
        <v>83</v>
      </c>
      <c r="AV133" s="14" t="s">
        <v>187</v>
      </c>
      <c r="AW133" s="14" t="s">
        <v>37</v>
      </c>
      <c r="AX133" s="14" t="s">
        <v>83</v>
      </c>
      <c r="AY133" s="224" t="s">
        <v>349</v>
      </c>
    </row>
    <row r="134" spans="1:65" s="2" customFormat="1" ht="16.5" customHeight="1">
      <c r="A134" s="37"/>
      <c r="B134" s="38"/>
      <c r="C134" s="225" t="s">
        <v>400</v>
      </c>
      <c r="D134" s="225" t="s">
        <v>425</v>
      </c>
      <c r="E134" s="226" t="s">
        <v>426</v>
      </c>
      <c r="F134" s="227" t="s">
        <v>427</v>
      </c>
      <c r="G134" s="228" t="s">
        <v>403</v>
      </c>
      <c r="H134" s="229">
        <v>15.048</v>
      </c>
      <c r="I134" s="230"/>
      <c r="J134" s="231">
        <f>ROUND(I134*H134,2)</f>
        <v>0</v>
      </c>
      <c r="K134" s="227" t="s">
        <v>354</v>
      </c>
      <c r="L134" s="232"/>
      <c r="M134" s="233" t="s">
        <v>19</v>
      </c>
      <c r="N134" s="234" t="s">
        <v>46</v>
      </c>
      <c r="O134" s="67"/>
      <c r="P134" s="183">
        <f>O134*H134</f>
        <v>0</v>
      </c>
      <c r="Q134" s="183">
        <v>1</v>
      </c>
      <c r="R134" s="183">
        <f>Q134*H134</f>
        <v>15.048</v>
      </c>
      <c r="S134" s="183">
        <v>0</v>
      </c>
      <c r="T134" s="184">
        <f>S134*H134</f>
        <v>0</v>
      </c>
      <c r="U134" s="37"/>
      <c r="V134" s="37"/>
      <c r="W134" s="37"/>
      <c r="X134" s="37"/>
      <c r="Y134" s="37"/>
      <c r="Z134" s="37"/>
      <c r="AA134" s="37"/>
      <c r="AB134" s="37"/>
      <c r="AC134" s="37"/>
      <c r="AD134" s="37"/>
      <c r="AE134" s="37"/>
      <c r="AR134" s="185" t="s">
        <v>373</v>
      </c>
      <c r="AT134" s="185" t="s">
        <v>425</v>
      </c>
      <c r="AU134" s="185" t="s">
        <v>83</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187</v>
      </c>
      <c r="BM134" s="185" t="s">
        <v>404</v>
      </c>
    </row>
    <row r="135" spans="1:65" s="12" customFormat="1" ht="10.199999999999999">
      <c r="B135" s="192"/>
      <c r="C135" s="193"/>
      <c r="D135" s="194" t="s">
        <v>357</v>
      </c>
      <c r="E135" s="195" t="s">
        <v>19</v>
      </c>
      <c r="F135" s="196" t="s">
        <v>643</v>
      </c>
      <c r="G135" s="193"/>
      <c r="H135" s="195" t="s">
        <v>19</v>
      </c>
      <c r="I135" s="197"/>
      <c r="J135" s="193"/>
      <c r="K135" s="193"/>
      <c r="L135" s="198"/>
      <c r="M135" s="199"/>
      <c r="N135" s="200"/>
      <c r="O135" s="200"/>
      <c r="P135" s="200"/>
      <c r="Q135" s="200"/>
      <c r="R135" s="200"/>
      <c r="S135" s="200"/>
      <c r="T135" s="201"/>
      <c r="AT135" s="202" t="s">
        <v>357</v>
      </c>
      <c r="AU135" s="202" t="s">
        <v>83</v>
      </c>
      <c r="AV135" s="12" t="s">
        <v>83</v>
      </c>
      <c r="AW135" s="12" t="s">
        <v>37</v>
      </c>
      <c r="AX135" s="12" t="s">
        <v>75</v>
      </c>
      <c r="AY135" s="202" t="s">
        <v>349</v>
      </c>
    </row>
    <row r="136" spans="1:65" s="13" customFormat="1" ht="10.199999999999999">
      <c r="B136" s="203"/>
      <c r="C136" s="204"/>
      <c r="D136" s="194" t="s">
        <v>357</v>
      </c>
      <c r="E136" s="205" t="s">
        <v>19</v>
      </c>
      <c r="F136" s="206" t="s">
        <v>1557</v>
      </c>
      <c r="G136" s="204"/>
      <c r="H136" s="207">
        <v>15.048</v>
      </c>
      <c r="I136" s="208"/>
      <c r="J136" s="204"/>
      <c r="K136" s="204"/>
      <c r="L136" s="209"/>
      <c r="M136" s="210"/>
      <c r="N136" s="211"/>
      <c r="O136" s="211"/>
      <c r="P136" s="211"/>
      <c r="Q136" s="211"/>
      <c r="R136" s="211"/>
      <c r="S136" s="211"/>
      <c r="T136" s="212"/>
      <c r="AT136" s="213" t="s">
        <v>357</v>
      </c>
      <c r="AU136" s="213" t="s">
        <v>83</v>
      </c>
      <c r="AV136" s="13" t="s">
        <v>85</v>
      </c>
      <c r="AW136" s="13" t="s">
        <v>37</v>
      </c>
      <c r="AX136" s="13" t="s">
        <v>75</v>
      </c>
      <c r="AY136" s="213" t="s">
        <v>349</v>
      </c>
    </row>
    <row r="137" spans="1:65" s="14" customFormat="1" ht="10.199999999999999">
      <c r="B137" s="214"/>
      <c r="C137" s="215"/>
      <c r="D137" s="194" t="s">
        <v>357</v>
      </c>
      <c r="E137" s="216" t="s">
        <v>19</v>
      </c>
      <c r="F137" s="217" t="s">
        <v>360</v>
      </c>
      <c r="G137" s="215"/>
      <c r="H137" s="218">
        <v>15.048</v>
      </c>
      <c r="I137" s="219"/>
      <c r="J137" s="215"/>
      <c r="K137" s="215"/>
      <c r="L137" s="220"/>
      <c r="M137" s="221"/>
      <c r="N137" s="222"/>
      <c r="O137" s="222"/>
      <c r="P137" s="222"/>
      <c r="Q137" s="222"/>
      <c r="R137" s="222"/>
      <c r="S137" s="222"/>
      <c r="T137" s="223"/>
      <c r="AT137" s="224" t="s">
        <v>357</v>
      </c>
      <c r="AU137" s="224" t="s">
        <v>83</v>
      </c>
      <c r="AV137" s="14" t="s">
        <v>187</v>
      </c>
      <c r="AW137" s="14" t="s">
        <v>37</v>
      </c>
      <c r="AX137" s="14" t="s">
        <v>83</v>
      </c>
      <c r="AY137" s="224" t="s">
        <v>349</v>
      </c>
    </row>
    <row r="138" spans="1:65" s="11" customFormat="1" ht="25.95" customHeight="1">
      <c r="B138" s="160"/>
      <c r="C138" s="161"/>
      <c r="D138" s="162" t="s">
        <v>74</v>
      </c>
      <c r="E138" s="163" t="s">
        <v>1558</v>
      </c>
      <c r="F138" s="163" t="s">
        <v>1559</v>
      </c>
      <c r="G138" s="161"/>
      <c r="H138" s="161"/>
      <c r="I138" s="164"/>
      <c r="J138" s="165">
        <f>BK138</f>
        <v>0</v>
      </c>
      <c r="K138" s="161"/>
      <c r="L138" s="166"/>
      <c r="M138" s="167"/>
      <c r="N138" s="168"/>
      <c r="O138" s="168"/>
      <c r="P138" s="169">
        <f>P139</f>
        <v>0</v>
      </c>
      <c r="Q138" s="168"/>
      <c r="R138" s="169">
        <f>R139</f>
        <v>0</v>
      </c>
      <c r="S138" s="168"/>
      <c r="T138" s="170">
        <f>T139</f>
        <v>0</v>
      </c>
      <c r="AR138" s="171" t="s">
        <v>83</v>
      </c>
      <c r="AT138" s="172" t="s">
        <v>74</v>
      </c>
      <c r="AU138" s="172" t="s">
        <v>75</v>
      </c>
      <c r="AY138" s="171" t="s">
        <v>349</v>
      </c>
      <c r="BK138" s="173">
        <f>BK139</f>
        <v>0</v>
      </c>
    </row>
    <row r="139" spans="1:65" s="2" customFormat="1" ht="24.15" customHeight="1">
      <c r="A139" s="37"/>
      <c r="B139" s="38"/>
      <c r="C139" s="174" t="s">
        <v>464</v>
      </c>
      <c r="D139" s="174" t="s">
        <v>350</v>
      </c>
      <c r="E139" s="175" t="s">
        <v>1560</v>
      </c>
      <c r="F139" s="176" t="s">
        <v>1561</v>
      </c>
      <c r="G139" s="177" t="s">
        <v>1037</v>
      </c>
      <c r="H139" s="178">
        <v>1</v>
      </c>
      <c r="I139" s="179"/>
      <c r="J139" s="180">
        <f>ROUND(I139*H139,2)</f>
        <v>0</v>
      </c>
      <c r="K139" s="176" t="s">
        <v>19</v>
      </c>
      <c r="L139" s="42"/>
      <c r="M139" s="181" t="s">
        <v>19</v>
      </c>
      <c r="N139" s="182" t="s">
        <v>46</v>
      </c>
      <c r="O139" s="67"/>
      <c r="P139" s="183">
        <f>O139*H139</f>
        <v>0</v>
      </c>
      <c r="Q139" s="183">
        <v>0</v>
      </c>
      <c r="R139" s="183">
        <f>Q139*H139</f>
        <v>0</v>
      </c>
      <c r="S139" s="183">
        <v>0</v>
      </c>
      <c r="T139" s="184">
        <f>S139*H139</f>
        <v>0</v>
      </c>
      <c r="U139" s="37"/>
      <c r="V139" s="37"/>
      <c r="W139" s="37"/>
      <c r="X139" s="37"/>
      <c r="Y139" s="37"/>
      <c r="Z139" s="37"/>
      <c r="AA139" s="37"/>
      <c r="AB139" s="37"/>
      <c r="AC139" s="37"/>
      <c r="AD139" s="37"/>
      <c r="AE139" s="37"/>
      <c r="AR139" s="185" t="s">
        <v>187</v>
      </c>
      <c r="AT139" s="185" t="s">
        <v>350</v>
      </c>
      <c r="AU139" s="185" t="s">
        <v>83</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187</v>
      </c>
      <c r="BM139" s="185" t="s">
        <v>1562</v>
      </c>
    </row>
    <row r="140" spans="1:65" s="11" customFormat="1" ht="25.95" customHeight="1">
      <c r="B140" s="160"/>
      <c r="C140" s="161"/>
      <c r="D140" s="162" t="s">
        <v>74</v>
      </c>
      <c r="E140" s="163" t="s">
        <v>431</v>
      </c>
      <c r="F140" s="163" t="s">
        <v>432</v>
      </c>
      <c r="G140" s="161"/>
      <c r="H140" s="161"/>
      <c r="I140" s="164"/>
      <c r="J140" s="165">
        <f>BK140</f>
        <v>0</v>
      </c>
      <c r="K140" s="161"/>
      <c r="L140" s="166"/>
      <c r="M140" s="167"/>
      <c r="N140" s="168"/>
      <c r="O140" s="168"/>
      <c r="P140" s="169">
        <f>SUM(P141:P145)</f>
        <v>0</v>
      </c>
      <c r="Q140" s="168"/>
      <c r="R140" s="169">
        <f>SUM(R141:R145)</f>
        <v>4.9916328000000005</v>
      </c>
      <c r="S140" s="168"/>
      <c r="T140" s="170">
        <f>SUM(T141:T145)</f>
        <v>0</v>
      </c>
      <c r="AR140" s="171" t="s">
        <v>83</v>
      </c>
      <c r="AT140" s="172" t="s">
        <v>74</v>
      </c>
      <c r="AU140" s="172" t="s">
        <v>75</v>
      </c>
      <c r="AY140" s="171" t="s">
        <v>349</v>
      </c>
      <c r="BK140" s="173">
        <f>SUM(BK141:BK145)</f>
        <v>0</v>
      </c>
    </row>
    <row r="141" spans="1:65" s="2" customFormat="1" ht="21.75" customHeight="1">
      <c r="A141" s="37"/>
      <c r="B141" s="38"/>
      <c r="C141" s="174" t="s">
        <v>379</v>
      </c>
      <c r="D141" s="174" t="s">
        <v>350</v>
      </c>
      <c r="E141" s="175" t="s">
        <v>597</v>
      </c>
      <c r="F141" s="176" t="s">
        <v>598</v>
      </c>
      <c r="G141" s="177" t="s">
        <v>366</v>
      </c>
      <c r="H141" s="178">
        <v>2.64</v>
      </c>
      <c r="I141" s="179"/>
      <c r="J141" s="180">
        <f>ROUND(I141*H141,2)</f>
        <v>0</v>
      </c>
      <c r="K141" s="176" t="s">
        <v>354</v>
      </c>
      <c r="L141" s="42"/>
      <c r="M141" s="181" t="s">
        <v>19</v>
      </c>
      <c r="N141" s="182" t="s">
        <v>46</v>
      </c>
      <c r="O141" s="67"/>
      <c r="P141" s="183">
        <f>O141*H141</f>
        <v>0</v>
      </c>
      <c r="Q141" s="183">
        <v>1.8907700000000001</v>
      </c>
      <c r="R141" s="183">
        <f>Q141*H141</f>
        <v>4.9916328000000005</v>
      </c>
      <c r="S141" s="183">
        <v>0</v>
      </c>
      <c r="T141" s="184">
        <f>S141*H141</f>
        <v>0</v>
      </c>
      <c r="U141" s="37"/>
      <c r="V141" s="37"/>
      <c r="W141" s="37"/>
      <c r="X141" s="37"/>
      <c r="Y141" s="37"/>
      <c r="Z141" s="37"/>
      <c r="AA141" s="37"/>
      <c r="AB141" s="37"/>
      <c r="AC141" s="37"/>
      <c r="AD141" s="37"/>
      <c r="AE141" s="37"/>
      <c r="AR141" s="185" t="s">
        <v>187</v>
      </c>
      <c r="AT141" s="185" t="s">
        <v>350</v>
      </c>
      <c r="AU141" s="185" t="s">
        <v>83</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187</v>
      </c>
      <c r="BM141" s="185" t="s">
        <v>409</v>
      </c>
    </row>
    <row r="142" spans="1:65" s="2" customFormat="1" ht="10.199999999999999">
      <c r="A142" s="37"/>
      <c r="B142" s="38"/>
      <c r="C142" s="39"/>
      <c r="D142" s="187" t="s">
        <v>355</v>
      </c>
      <c r="E142" s="39"/>
      <c r="F142" s="188" t="s">
        <v>599</v>
      </c>
      <c r="G142" s="39"/>
      <c r="H142" s="39"/>
      <c r="I142" s="189"/>
      <c r="J142" s="39"/>
      <c r="K142" s="39"/>
      <c r="L142" s="42"/>
      <c r="M142" s="190"/>
      <c r="N142" s="191"/>
      <c r="O142" s="67"/>
      <c r="P142" s="67"/>
      <c r="Q142" s="67"/>
      <c r="R142" s="67"/>
      <c r="S142" s="67"/>
      <c r="T142" s="68"/>
      <c r="U142" s="37"/>
      <c r="V142" s="37"/>
      <c r="W142" s="37"/>
      <c r="X142" s="37"/>
      <c r="Y142" s="37"/>
      <c r="Z142" s="37"/>
      <c r="AA142" s="37"/>
      <c r="AB142" s="37"/>
      <c r="AC142" s="37"/>
      <c r="AD142" s="37"/>
      <c r="AE142" s="37"/>
      <c r="AT142" s="20" t="s">
        <v>355</v>
      </c>
      <c r="AU142" s="20" t="s">
        <v>83</v>
      </c>
    </row>
    <row r="143" spans="1:65" s="12" customFormat="1" ht="10.199999999999999">
      <c r="B143" s="192"/>
      <c r="C143" s="193"/>
      <c r="D143" s="194" t="s">
        <v>357</v>
      </c>
      <c r="E143" s="195" t="s">
        <v>19</v>
      </c>
      <c r="F143" s="196" t="s">
        <v>645</v>
      </c>
      <c r="G143" s="193"/>
      <c r="H143" s="195" t="s">
        <v>19</v>
      </c>
      <c r="I143" s="197"/>
      <c r="J143" s="193"/>
      <c r="K143" s="193"/>
      <c r="L143" s="198"/>
      <c r="M143" s="199"/>
      <c r="N143" s="200"/>
      <c r="O143" s="200"/>
      <c r="P143" s="200"/>
      <c r="Q143" s="200"/>
      <c r="R143" s="200"/>
      <c r="S143" s="200"/>
      <c r="T143" s="201"/>
      <c r="AT143" s="202" t="s">
        <v>357</v>
      </c>
      <c r="AU143" s="202" t="s">
        <v>83</v>
      </c>
      <c r="AV143" s="12" t="s">
        <v>83</v>
      </c>
      <c r="AW143" s="12" t="s">
        <v>37</v>
      </c>
      <c r="AX143" s="12" t="s">
        <v>75</v>
      </c>
      <c r="AY143" s="202" t="s">
        <v>349</v>
      </c>
    </row>
    <row r="144" spans="1:65" s="13" customFormat="1" ht="10.199999999999999">
      <c r="B144" s="203"/>
      <c r="C144" s="204"/>
      <c r="D144" s="194" t="s">
        <v>357</v>
      </c>
      <c r="E144" s="205" t="s">
        <v>19</v>
      </c>
      <c r="F144" s="206" t="s">
        <v>1563</v>
      </c>
      <c r="G144" s="204"/>
      <c r="H144" s="207">
        <v>2.64</v>
      </c>
      <c r="I144" s="208"/>
      <c r="J144" s="204"/>
      <c r="K144" s="204"/>
      <c r="L144" s="209"/>
      <c r="M144" s="210"/>
      <c r="N144" s="211"/>
      <c r="O144" s="211"/>
      <c r="P144" s="211"/>
      <c r="Q144" s="211"/>
      <c r="R144" s="211"/>
      <c r="S144" s="211"/>
      <c r="T144" s="212"/>
      <c r="AT144" s="213" t="s">
        <v>357</v>
      </c>
      <c r="AU144" s="213" t="s">
        <v>83</v>
      </c>
      <c r="AV144" s="13" t="s">
        <v>85</v>
      </c>
      <c r="AW144" s="13" t="s">
        <v>37</v>
      </c>
      <c r="AX144" s="13" t="s">
        <v>75</v>
      </c>
      <c r="AY144" s="213" t="s">
        <v>349</v>
      </c>
    </row>
    <row r="145" spans="1:65" s="14" customFormat="1" ht="10.199999999999999">
      <c r="B145" s="214"/>
      <c r="C145" s="215"/>
      <c r="D145" s="194" t="s">
        <v>357</v>
      </c>
      <c r="E145" s="216" t="s">
        <v>19</v>
      </c>
      <c r="F145" s="217" t="s">
        <v>360</v>
      </c>
      <c r="G145" s="215"/>
      <c r="H145" s="218">
        <v>2.64</v>
      </c>
      <c r="I145" s="219"/>
      <c r="J145" s="215"/>
      <c r="K145" s="215"/>
      <c r="L145" s="220"/>
      <c r="M145" s="221"/>
      <c r="N145" s="222"/>
      <c r="O145" s="222"/>
      <c r="P145" s="222"/>
      <c r="Q145" s="222"/>
      <c r="R145" s="222"/>
      <c r="S145" s="222"/>
      <c r="T145" s="223"/>
      <c r="AT145" s="224" t="s">
        <v>357</v>
      </c>
      <c r="AU145" s="224" t="s">
        <v>83</v>
      </c>
      <c r="AV145" s="14" t="s">
        <v>187</v>
      </c>
      <c r="AW145" s="14" t="s">
        <v>37</v>
      </c>
      <c r="AX145" s="14" t="s">
        <v>83</v>
      </c>
      <c r="AY145" s="224" t="s">
        <v>349</v>
      </c>
    </row>
    <row r="146" spans="1:65" s="11" customFormat="1" ht="25.95" customHeight="1">
      <c r="B146" s="160"/>
      <c r="C146" s="161"/>
      <c r="D146" s="162" t="s">
        <v>74</v>
      </c>
      <c r="E146" s="163" t="s">
        <v>440</v>
      </c>
      <c r="F146" s="163" t="s">
        <v>441</v>
      </c>
      <c r="G146" s="161"/>
      <c r="H146" s="161"/>
      <c r="I146" s="164"/>
      <c r="J146" s="165">
        <f>BK146</f>
        <v>0</v>
      </c>
      <c r="K146" s="161"/>
      <c r="L146" s="166"/>
      <c r="M146" s="167"/>
      <c r="N146" s="168"/>
      <c r="O146" s="168"/>
      <c r="P146" s="169">
        <f>SUM(P147:P156)</f>
        <v>0</v>
      </c>
      <c r="Q146" s="168"/>
      <c r="R146" s="169">
        <f>SUM(R147:R156)</f>
        <v>4.9856400000000001</v>
      </c>
      <c r="S146" s="168"/>
      <c r="T146" s="170">
        <f>SUM(T147:T156)</f>
        <v>0</v>
      </c>
      <c r="AR146" s="171" t="s">
        <v>83</v>
      </c>
      <c r="AT146" s="172" t="s">
        <v>74</v>
      </c>
      <c r="AU146" s="172" t="s">
        <v>75</v>
      </c>
      <c r="AY146" s="171" t="s">
        <v>349</v>
      </c>
      <c r="BK146" s="173">
        <f>SUM(BK147:BK156)</f>
        <v>0</v>
      </c>
    </row>
    <row r="147" spans="1:65" s="2" customFormat="1" ht="24.15" customHeight="1">
      <c r="A147" s="37"/>
      <c r="B147" s="38"/>
      <c r="C147" s="174" t="s">
        <v>502</v>
      </c>
      <c r="D147" s="174" t="s">
        <v>350</v>
      </c>
      <c r="E147" s="175" t="s">
        <v>1564</v>
      </c>
      <c r="F147" s="176" t="s">
        <v>1565</v>
      </c>
      <c r="G147" s="177" t="s">
        <v>353</v>
      </c>
      <c r="H147" s="178">
        <v>8.25</v>
      </c>
      <c r="I147" s="179"/>
      <c r="J147" s="180">
        <f>ROUND(I147*H147,2)</f>
        <v>0</v>
      </c>
      <c r="K147" s="176" t="s">
        <v>354</v>
      </c>
      <c r="L147" s="42"/>
      <c r="M147" s="181" t="s">
        <v>19</v>
      </c>
      <c r="N147" s="182" t="s">
        <v>46</v>
      </c>
      <c r="O147" s="67"/>
      <c r="P147" s="183">
        <f>O147*H147</f>
        <v>0</v>
      </c>
      <c r="Q147" s="183">
        <v>0.34499999999999997</v>
      </c>
      <c r="R147" s="183">
        <f>Q147*H147</f>
        <v>2.8462499999999999</v>
      </c>
      <c r="S147" s="183">
        <v>0</v>
      </c>
      <c r="T147" s="184">
        <f>S147*H147</f>
        <v>0</v>
      </c>
      <c r="U147" s="37"/>
      <c r="V147" s="37"/>
      <c r="W147" s="37"/>
      <c r="X147" s="37"/>
      <c r="Y147" s="37"/>
      <c r="Z147" s="37"/>
      <c r="AA147" s="37"/>
      <c r="AB147" s="37"/>
      <c r="AC147" s="37"/>
      <c r="AD147" s="37"/>
      <c r="AE147" s="37"/>
      <c r="AR147" s="185" t="s">
        <v>187</v>
      </c>
      <c r="AT147" s="185" t="s">
        <v>350</v>
      </c>
      <c r="AU147" s="185" t="s">
        <v>83</v>
      </c>
      <c r="AY147" s="20" t="s">
        <v>349</v>
      </c>
      <c r="BE147" s="186">
        <f>IF(N147="základní",J147,0)</f>
        <v>0</v>
      </c>
      <c r="BF147" s="186">
        <f>IF(N147="snížená",J147,0)</f>
        <v>0</v>
      </c>
      <c r="BG147" s="186">
        <f>IF(N147="zákl. přenesená",J147,0)</f>
        <v>0</v>
      </c>
      <c r="BH147" s="186">
        <f>IF(N147="sníž. přenesená",J147,0)</f>
        <v>0</v>
      </c>
      <c r="BI147" s="186">
        <f>IF(N147="nulová",J147,0)</f>
        <v>0</v>
      </c>
      <c r="BJ147" s="20" t="s">
        <v>83</v>
      </c>
      <c r="BK147" s="186">
        <f>ROUND(I147*H147,2)</f>
        <v>0</v>
      </c>
      <c r="BL147" s="20" t="s">
        <v>187</v>
      </c>
      <c r="BM147" s="185" t="s">
        <v>1566</v>
      </c>
    </row>
    <row r="148" spans="1:65" s="2" customFormat="1" ht="10.199999999999999">
      <c r="A148" s="37"/>
      <c r="B148" s="38"/>
      <c r="C148" s="39"/>
      <c r="D148" s="187" t="s">
        <v>355</v>
      </c>
      <c r="E148" s="39"/>
      <c r="F148" s="188" t="s">
        <v>1567</v>
      </c>
      <c r="G148" s="39"/>
      <c r="H148" s="39"/>
      <c r="I148" s="189"/>
      <c r="J148" s="39"/>
      <c r="K148" s="39"/>
      <c r="L148" s="42"/>
      <c r="M148" s="190"/>
      <c r="N148" s="191"/>
      <c r="O148" s="67"/>
      <c r="P148" s="67"/>
      <c r="Q148" s="67"/>
      <c r="R148" s="67"/>
      <c r="S148" s="67"/>
      <c r="T148" s="68"/>
      <c r="U148" s="37"/>
      <c r="V148" s="37"/>
      <c r="W148" s="37"/>
      <c r="X148" s="37"/>
      <c r="Y148" s="37"/>
      <c r="Z148" s="37"/>
      <c r="AA148" s="37"/>
      <c r="AB148" s="37"/>
      <c r="AC148" s="37"/>
      <c r="AD148" s="37"/>
      <c r="AE148" s="37"/>
      <c r="AT148" s="20" t="s">
        <v>355</v>
      </c>
      <c r="AU148" s="20" t="s">
        <v>83</v>
      </c>
    </row>
    <row r="149" spans="1:65" s="2" customFormat="1" ht="24.15" customHeight="1">
      <c r="A149" s="37"/>
      <c r="B149" s="38"/>
      <c r="C149" s="174" t="s">
        <v>428</v>
      </c>
      <c r="D149" s="174" t="s">
        <v>350</v>
      </c>
      <c r="E149" s="175" t="s">
        <v>447</v>
      </c>
      <c r="F149" s="176" t="s">
        <v>448</v>
      </c>
      <c r="G149" s="177" t="s">
        <v>353</v>
      </c>
      <c r="H149" s="178">
        <v>8.25</v>
      </c>
      <c r="I149" s="179"/>
      <c r="J149" s="180">
        <f>ROUND(I149*H149,2)</f>
        <v>0</v>
      </c>
      <c r="K149" s="176" t="s">
        <v>354</v>
      </c>
      <c r="L149" s="42"/>
      <c r="M149" s="181" t="s">
        <v>19</v>
      </c>
      <c r="N149" s="182" t="s">
        <v>46</v>
      </c>
      <c r="O149" s="67"/>
      <c r="P149" s="183">
        <f>O149*H149</f>
        <v>0</v>
      </c>
      <c r="Q149" s="183">
        <v>0</v>
      </c>
      <c r="R149" s="183">
        <f>Q149*H149</f>
        <v>0</v>
      </c>
      <c r="S149" s="183">
        <v>0</v>
      </c>
      <c r="T149" s="184">
        <f>S149*H149</f>
        <v>0</v>
      </c>
      <c r="U149" s="37"/>
      <c r="V149" s="37"/>
      <c r="W149" s="37"/>
      <c r="X149" s="37"/>
      <c r="Y149" s="37"/>
      <c r="Z149" s="37"/>
      <c r="AA149" s="37"/>
      <c r="AB149" s="37"/>
      <c r="AC149" s="37"/>
      <c r="AD149" s="37"/>
      <c r="AE149" s="37"/>
      <c r="AR149" s="185" t="s">
        <v>187</v>
      </c>
      <c r="AT149" s="185" t="s">
        <v>350</v>
      </c>
      <c r="AU149" s="185" t="s">
        <v>83</v>
      </c>
      <c r="AY149" s="20" t="s">
        <v>349</v>
      </c>
      <c r="BE149" s="186">
        <f>IF(N149="základní",J149,0)</f>
        <v>0</v>
      </c>
      <c r="BF149" s="186">
        <f>IF(N149="snížená",J149,0)</f>
        <v>0</v>
      </c>
      <c r="BG149" s="186">
        <f>IF(N149="zákl. přenesená",J149,0)</f>
        <v>0</v>
      </c>
      <c r="BH149" s="186">
        <f>IF(N149="sníž. přenesená",J149,0)</f>
        <v>0</v>
      </c>
      <c r="BI149" s="186">
        <f>IF(N149="nulová",J149,0)</f>
        <v>0</v>
      </c>
      <c r="BJ149" s="20" t="s">
        <v>83</v>
      </c>
      <c r="BK149" s="186">
        <f>ROUND(I149*H149,2)</f>
        <v>0</v>
      </c>
      <c r="BL149" s="20" t="s">
        <v>187</v>
      </c>
      <c r="BM149" s="185" t="s">
        <v>1568</v>
      </c>
    </row>
    <row r="150" spans="1:65" s="2" customFormat="1" ht="10.199999999999999">
      <c r="A150" s="37"/>
      <c r="B150" s="38"/>
      <c r="C150" s="39"/>
      <c r="D150" s="187" t="s">
        <v>355</v>
      </c>
      <c r="E150" s="39"/>
      <c r="F150" s="188" t="s">
        <v>450</v>
      </c>
      <c r="G150" s="39"/>
      <c r="H150" s="39"/>
      <c r="I150" s="189"/>
      <c r="J150" s="39"/>
      <c r="K150" s="39"/>
      <c r="L150" s="42"/>
      <c r="M150" s="190"/>
      <c r="N150" s="191"/>
      <c r="O150" s="67"/>
      <c r="P150" s="67"/>
      <c r="Q150" s="67"/>
      <c r="R150" s="67"/>
      <c r="S150" s="67"/>
      <c r="T150" s="68"/>
      <c r="U150" s="37"/>
      <c r="V150" s="37"/>
      <c r="W150" s="37"/>
      <c r="X150" s="37"/>
      <c r="Y150" s="37"/>
      <c r="Z150" s="37"/>
      <c r="AA150" s="37"/>
      <c r="AB150" s="37"/>
      <c r="AC150" s="37"/>
      <c r="AD150" s="37"/>
      <c r="AE150" s="37"/>
      <c r="AT150" s="20" t="s">
        <v>355</v>
      </c>
      <c r="AU150" s="20" t="s">
        <v>83</v>
      </c>
    </row>
    <row r="151" spans="1:65" s="2" customFormat="1" ht="24.15" customHeight="1">
      <c r="A151" s="37"/>
      <c r="B151" s="38"/>
      <c r="C151" s="174" t="s">
        <v>516</v>
      </c>
      <c r="D151" s="174" t="s">
        <v>350</v>
      </c>
      <c r="E151" s="175" t="s">
        <v>1569</v>
      </c>
      <c r="F151" s="176" t="s">
        <v>1570</v>
      </c>
      <c r="G151" s="177" t="s">
        <v>353</v>
      </c>
      <c r="H151" s="178">
        <v>16.5</v>
      </c>
      <c r="I151" s="179"/>
      <c r="J151" s="180">
        <f>ROUND(I151*H151,2)</f>
        <v>0</v>
      </c>
      <c r="K151" s="176" t="s">
        <v>19</v>
      </c>
      <c r="L151" s="42"/>
      <c r="M151" s="181" t="s">
        <v>19</v>
      </c>
      <c r="N151" s="182" t="s">
        <v>46</v>
      </c>
      <c r="O151" s="67"/>
      <c r="P151" s="183">
        <f>O151*H151</f>
        <v>0</v>
      </c>
      <c r="Q151" s="183">
        <v>0.12966</v>
      </c>
      <c r="R151" s="183">
        <f>Q151*H151</f>
        <v>2.1393900000000001</v>
      </c>
      <c r="S151" s="183">
        <v>0</v>
      </c>
      <c r="T151" s="184">
        <f>S151*H151</f>
        <v>0</v>
      </c>
      <c r="U151" s="37"/>
      <c r="V151" s="37"/>
      <c r="W151" s="37"/>
      <c r="X151" s="37"/>
      <c r="Y151" s="37"/>
      <c r="Z151" s="37"/>
      <c r="AA151" s="37"/>
      <c r="AB151" s="37"/>
      <c r="AC151" s="37"/>
      <c r="AD151" s="37"/>
      <c r="AE151" s="37"/>
      <c r="AR151" s="185" t="s">
        <v>187</v>
      </c>
      <c r="AT151" s="185" t="s">
        <v>350</v>
      </c>
      <c r="AU151" s="185" t="s">
        <v>83</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187</v>
      </c>
      <c r="BM151" s="185" t="s">
        <v>1571</v>
      </c>
    </row>
    <row r="152" spans="1:65" s="13" customFormat="1" ht="10.199999999999999">
      <c r="B152" s="203"/>
      <c r="C152" s="204"/>
      <c r="D152" s="194" t="s">
        <v>357</v>
      </c>
      <c r="E152" s="204"/>
      <c r="F152" s="206" t="s">
        <v>1572</v>
      </c>
      <c r="G152" s="204"/>
      <c r="H152" s="207">
        <v>16.5</v>
      </c>
      <c r="I152" s="208"/>
      <c r="J152" s="204"/>
      <c r="K152" s="204"/>
      <c r="L152" s="209"/>
      <c r="M152" s="210"/>
      <c r="N152" s="211"/>
      <c r="O152" s="211"/>
      <c r="P152" s="211"/>
      <c r="Q152" s="211"/>
      <c r="R152" s="211"/>
      <c r="S152" s="211"/>
      <c r="T152" s="212"/>
      <c r="AT152" s="213" t="s">
        <v>357</v>
      </c>
      <c r="AU152" s="213" t="s">
        <v>83</v>
      </c>
      <c r="AV152" s="13" t="s">
        <v>85</v>
      </c>
      <c r="AW152" s="13" t="s">
        <v>4</v>
      </c>
      <c r="AX152" s="13" t="s">
        <v>83</v>
      </c>
      <c r="AY152" s="213" t="s">
        <v>349</v>
      </c>
    </row>
    <row r="153" spans="1:65" s="2" customFormat="1" ht="16.5" customHeight="1">
      <c r="A153" s="37"/>
      <c r="B153" s="38"/>
      <c r="C153" s="174" t="s">
        <v>436</v>
      </c>
      <c r="D153" s="174" t="s">
        <v>350</v>
      </c>
      <c r="E153" s="175" t="s">
        <v>1573</v>
      </c>
      <c r="F153" s="176" t="s">
        <v>1574</v>
      </c>
      <c r="G153" s="177" t="s">
        <v>353</v>
      </c>
      <c r="H153" s="178">
        <v>8.25</v>
      </c>
      <c r="I153" s="179"/>
      <c r="J153" s="180">
        <f>ROUND(I153*H153,2)</f>
        <v>0</v>
      </c>
      <c r="K153" s="176" t="s">
        <v>354</v>
      </c>
      <c r="L153" s="42"/>
      <c r="M153" s="181" t="s">
        <v>19</v>
      </c>
      <c r="N153" s="182" t="s">
        <v>46</v>
      </c>
      <c r="O153" s="67"/>
      <c r="P153" s="183">
        <f>O153*H153</f>
        <v>0</v>
      </c>
      <c r="Q153" s="183">
        <v>0</v>
      </c>
      <c r="R153" s="183">
        <f>Q153*H153</f>
        <v>0</v>
      </c>
      <c r="S153" s="183">
        <v>0</v>
      </c>
      <c r="T153" s="184">
        <f>S153*H153</f>
        <v>0</v>
      </c>
      <c r="U153" s="37"/>
      <c r="V153" s="37"/>
      <c r="W153" s="37"/>
      <c r="X153" s="37"/>
      <c r="Y153" s="37"/>
      <c r="Z153" s="37"/>
      <c r="AA153" s="37"/>
      <c r="AB153" s="37"/>
      <c r="AC153" s="37"/>
      <c r="AD153" s="37"/>
      <c r="AE153" s="37"/>
      <c r="AR153" s="185" t="s">
        <v>187</v>
      </c>
      <c r="AT153" s="185" t="s">
        <v>350</v>
      </c>
      <c r="AU153" s="185" t="s">
        <v>83</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187</v>
      </c>
      <c r="BM153" s="185" t="s">
        <v>1575</v>
      </c>
    </row>
    <row r="154" spans="1:65" s="2" customFormat="1" ht="10.199999999999999">
      <c r="A154" s="37"/>
      <c r="B154" s="38"/>
      <c r="C154" s="39"/>
      <c r="D154" s="187" t="s">
        <v>355</v>
      </c>
      <c r="E154" s="39"/>
      <c r="F154" s="188" t="s">
        <v>1576</v>
      </c>
      <c r="G154" s="39"/>
      <c r="H154" s="39"/>
      <c r="I154" s="189"/>
      <c r="J154" s="39"/>
      <c r="K154" s="39"/>
      <c r="L154" s="42"/>
      <c r="M154" s="190"/>
      <c r="N154" s="191"/>
      <c r="O154" s="67"/>
      <c r="P154" s="67"/>
      <c r="Q154" s="67"/>
      <c r="R154" s="67"/>
      <c r="S154" s="67"/>
      <c r="T154" s="68"/>
      <c r="U154" s="37"/>
      <c r="V154" s="37"/>
      <c r="W154" s="37"/>
      <c r="X154" s="37"/>
      <c r="Y154" s="37"/>
      <c r="Z154" s="37"/>
      <c r="AA154" s="37"/>
      <c r="AB154" s="37"/>
      <c r="AC154" s="37"/>
      <c r="AD154" s="37"/>
      <c r="AE154" s="37"/>
      <c r="AT154" s="20" t="s">
        <v>355</v>
      </c>
      <c r="AU154" s="20" t="s">
        <v>83</v>
      </c>
    </row>
    <row r="155" spans="1:65" s="2" customFormat="1" ht="16.5" customHeight="1">
      <c r="A155" s="37"/>
      <c r="B155" s="38"/>
      <c r="C155" s="174" t="s">
        <v>524</v>
      </c>
      <c r="D155" s="174" t="s">
        <v>350</v>
      </c>
      <c r="E155" s="175" t="s">
        <v>467</v>
      </c>
      <c r="F155" s="176" t="s">
        <v>468</v>
      </c>
      <c r="G155" s="177" t="s">
        <v>353</v>
      </c>
      <c r="H155" s="178">
        <v>8.25</v>
      </c>
      <c r="I155" s="179"/>
      <c r="J155" s="180">
        <f>ROUND(I155*H155,2)</f>
        <v>0</v>
      </c>
      <c r="K155" s="176" t="s">
        <v>354</v>
      </c>
      <c r="L155" s="42"/>
      <c r="M155" s="181" t="s">
        <v>19</v>
      </c>
      <c r="N155" s="182" t="s">
        <v>46</v>
      </c>
      <c r="O155" s="67"/>
      <c r="P155" s="183">
        <f>O155*H155</f>
        <v>0</v>
      </c>
      <c r="Q155" s="183">
        <v>0</v>
      </c>
      <c r="R155" s="183">
        <f>Q155*H155</f>
        <v>0</v>
      </c>
      <c r="S155" s="183">
        <v>0</v>
      </c>
      <c r="T155" s="184">
        <f>S155*H155</f>
        <v>0</v>
      </c>
      <c r="U155" s="37"/>
      <c r="V155" s="37"/>
      <c r="W155" s="37"/>
      <c r="X155" s="37"/>
      <c r="Y155" s="37"/>
      <c r="Z155" s="37"/>
      <c r="AA155" s="37"/>
      <c r="AB155" s="37"/>
      <c r="AC155" s="37"/>
      <c r="AD155" s="37"/>
      <c r="AE155" s="37"/>
      <c r="AR155" s="185" t="s">
        <v>187</v>
      </c>
      <c r="AT155" s="185" t="s">
        <v>350</v>
      </c>
      <c r="AU155" s="185" t="s">
        <v>83</v>
      </c>
      <c r="AY155" s="20" t="s">
        <v>349</v>
      </c>
      <c r="BE155" s="186">
        <f>IF(N155="základní",J155,0)</f>
        <v>0</v>
      </c>
      <c r="BF155" s="186">
        <f>IF(N155="snížená",J155,0)</f>
        <v>0</v>
      </c>
      <c r="BG155" s="186">
        <f>IF(N155="zákl. přenesená",J155,0)</f>
        <v>0</v>
      </c>
      <c r="BH155" s="186">
        <f>IF(N155="sníž. přenesená",J155,0)</f>
        <v>0</v>
      </c>
      <c r="BI155" s="186">
        <f>IF(N155="nulová",J155,0)</f>
        <v>0</v>
      </c>
      <c r="BJ155" s="20" t="s">
        <v>83</v>
      </c>
      <c r="BK155" s="186">
        <f>ROUND(I155*H155,2)</f>
        <v>0</v>
      </c>
      <c r="BL155" s="20" t="s">
        <v>187</v>
      </c>
      <c r="BM155" s="185" t="s">
        <v>1577</v>
      </c>
    </row>
    <row r="156" spans="1:65" s="2" customFormat="1" ht="10.199999999999999">
      <c r="A156" s="37"/>
      <c r="B156" s="38"/>
      <c r="C156" s="39"/>
      <c r="D156" s="187" t="s">
        <v>355</v>
      </c>
      <c r="E156" s="39"/>
      <c r="F156" s="188" t="s">
        <v>470</v>
      </c>
      <c r="G156" s="39"/>
      <c r="H156" s="39"/>
      <c r="I156" s="189"/>
      <c r="J156" s="39"/>
      <c r="K156" s="39"/>
      <c r="L156" s="42"/>
      <c r="M156" s="190"/>
      <c r="N156" s="191"/>
      <c r="O156" s="67"/>
      <c r="P156" s="67"/>
      <c r="Q156" s="67"/>
      <c r="R156" s="67"/>
      <c r="S156" s="67"/>
      <c r="T156" s="68"/>
      <c r="U156" s="37"/>
      <c r="V156" s="37"/>
      <c r="W156" s="37"/>
      <c r="X156" s="37"/>
      <c r="Y156" s="37"/>
      <c r="Z156" s="37"/>
      <c r="AA156" s="37"/>
      <c r="AB156" s="37"/>
      <c r="AC156" s="37"/>
      <c r="AD156" s="37"/>
      <c r="AE156" s="37"/>
      <c r="AT156" s="20" t="s">
        <v>355</v>
      </c>
      <c r="AU156" s="20" t="s">
        <v>83</v>
      </c>
    </row>
    <row r="157" spans="1:65" s="11" customFormat="1" ht="25.95" customHeight="1">
      <c r="B157" s="160"/>
      <c r="C157" s="161"/>
      <c r="D157" s="162" t="s">
        <v>74</v>
      </c>
      <c r="E157" s="163" t="s">
        <v>471</v>
      </c>
      <c r="F157" s="163" t="s">
        <v>472</v>
      </c>
      <c r="G157" s="161"/>
      <c r="H157" s="161"/>
      <c r="I157" s="164"/>
      <c r="J157" s="165">
        <f>BK157</f>
        <v>0</v>
      </c>
      <c r="K157" s="161"/>
      <c r="L157" s="166"/>
      <c r="M157" s="167"/>
      <c r="N157" s="168"/>
      <c r="O157" s="168"/>
      <c r="P157" s="169">
        <f>SUM(P158:P162)</f>
        <v>0</v>
      </c>
      <c r="Q157" s="168"/>
      <c r="R157" s="169">
        <f>SUM(R158:R162)</f>
        <v>8.7400000000000012E-3</v>
      </c>
      <c r="S157" s="168"/>
      <c r="T157" s="170">
        <f>SUM(T158:T162)</f>
        <v>0</v>
      </c>
      <c r="AR157" s="171" t="s">
        <v>83</v>
      </c>
      <c r="AT157" s="172" t="s">
        <v>74</v>
      </c>
      <c r="AU157" s="172" t="s">
        <v>75</v>
      </c>
      <c r="AY157" s="171" t="s">
        <v>349</v>
      </c>
      <c r="BK157" s="173">
        <f>SUM(BK158:BK162)</f>
        <v>0</v>
      </c>
    </row>
    <row r="158" spans="1:65" s="2" customFormat="1" ht="16.5" customHeight="1">
      <c r="A158" s="37"/>
      <c r="B158" s="38"/>
      <c r="C158" s="174" t="s">
        <v>411</v>
      </c>
      <c r="D158" s="174" t="s">
        <v>350</v>
      </c>
      <c r="E158" s="175" t="s">
        <v>617</v>
      </c>
      <c r="F158" s="176" t="s">
        <v>618</v>
      </c>
      <c r="G158" s="177" t="s">
        <v>435</v>
      </c>
      <c r="H158" s="178">
        <v>46</v>
      </c>
      <c r="I158" s="179"/>
      <c r="J158" s="180">
        <f>ROUND(I158*H158,2)</f>
        <v>0</v>
      </c>
      <c r="K158" s="176" t="s">
        <v>354</v>
      </c>
      <c r="L158" s="42"/>
      <c r="M158" s="181" t="s">
        <v>19</v>
      </c>
      <c r="N158" s="182" t="s">
        <v>46</v>
      </c>
      <c r="O158" s="67"/>
      <c r="P158" s="183">
        <f>O158*H158</f>
        <v>0</v>
      </c>
      <c r="Q158" s="183">
        <v>1.9000000000000001E-4</v>
      </c>
      <c r="R158" s="183">
        <f>Q158*H158</f>
        <v>8.7400000000000012E-3</v>
      </c>
      <c r="S158" s="183">
        <v>0</v>
      </c>
      <c r="T158" s="184">
        <f>S158*H158</f>
        <v>0</v>
      </c>
      <c r="U158" s="37"/>
      <c r="V158" s="37"/>
      <c r="W158" s="37"/>
      <c r="X158" s="37"/>
      <c r="Y158" s="37"/>
      <c r="Z158" s="37"/>
      <c r="AA158" s="37"/>
      <c r="AB158" s="37"/>
      <c r="AC158" s="37"/>
      <c r="AD158" s="37"/>
      <c r="AE158" s="37"/>
      <c r="AR158" s="185" t="s">
        <v>187</v>
      </c>
      <c r="AT158" s="185" t="s">
        <v>350</v>
      </c>
      <c r="AU158" s="185" t="s">
        <v>83</v>
      </c>
      <c r="AY158" s="20" t="s">
        <v>349</v>
      </c>
      <c r="BE158" s="186">
        <f>IF(N158="základní",J158,0)</f>
        <v>0</v>
      </c>
      <c r="BF158" s="186">
        <f>IF(N158="snížená",J158,0)</f>
        <v>0</v>
      </c>
      <c r="BG158" s="186">
        <f>IF(N158="zákl. přenesená",J158,0)</f>
        <v>0</v>
      </c>
      <c r="BH158" s="186">
        <f>IF(N158="sníž. přenesená",J158,0)</f>
        <v>0</v>
      </c>
      <c r="BI158" s="186">
        <f>IF(N158="nulová",J158,0)</f>
        <v>0</v>
      </c>
      <c r="BJ158" s="20" t="s">
        <v>83</v>
      </c>
      <c r="BK158" s="186">
        <f>ROUND(I158*H158,2)</f>
        <v>0</v>
      </c>
      <c r="BL158" s="20" t="s">
        <v>187</v>
      </c>
      <c r="BM158" s="185" t="s">
        <v>414</v>
      </c>
    </row>
    <row r="159" spans="1:65" s="2" customFormat="1" ht="10.199999999999999">
      <c r="A159" s="37"/>
      <c r="B159" s="38"/>
      <c r="C159" s="39"/>
      <c r="D159" s="187" t="s">
        <v>355</v>
      </c>
      <c r="E159" s="39"/>
      <c r="F159" s="188" t="s">
        <v>619</v>
      </c>
      <c r="G159" s="39"/>
      <c r="H159" s="39"/>
      <c r="I159" s="189"/>
      <c r="J159" s="39"/>
      <c r="K159" s="39"/>
      <c r="L159" s="42"/>
      <c r="M159" s="190"/>
      <c r="N159" s="191"/>
      <c r="O159" s="67"/>
      <c r="P159" s="67"/>
      <c r="Q159" s="67"/>
      <c r="R159" s="67"/>
      <c r="S159" s="67"/>
      <c r="T159" s="68"/>
      <c r="U159" s="37"/>
      <c r="V159" s="37"/>
      <c r="W159" s="37"/>
      <c r="X159" s="37"/>
      <c r="Y159" s="37"/>
      <c r="Z159" s="37"/>
      <c r="AA159" s="37"/>
      <c r="AB159" s="37"/>
      <c r="AC159" s="37"/>
      <c r="AD159" s="37"/>
      <c r="AE159" s="37"/>
      <c r="AT159" s="20" t="s">
        <v>355</v>
      </c>
      <c r="AU159" s="20" t="s">
        <v>83</v>
      </c>
    </row>
    <row r="160" spans="1:65" s="12" customFormat="1" ht="10.199999999999999">
      <c r="B160" s="192"/>
      <c r="C160" s="193"/>
      <c r="D160" s="194" t="s">
        <v>357</v>
      </c>
      <c r="E160" s="195" t="s">
        <v>19</v>
      </c>
      <c r="F160" s="196" t="s">
        <v>1414</v>
      </c>
      <c r="G160" s="193"/>
      <c r="H160" s="195" t="s">
        <v>19</v>
      </c>
      <c r="I160" s="197"/>
      <c r="J160" s="193"/>
      <c r="K160" s="193"/>
      <c r="L160" s="198"/>
      <c r="M160" s="199"/>
      <c r="N160" s="200"/>
      <c r="O160" s="200"/>
      <c r="P160" s="200"/>
      <c r="Q160" s="200"/>
      <c r="R160" s="200"/>
      <c r="S160" s="200"/>
      <c r="T160" s="201"/>
      <c r="AT160" s="202" t="s">
        <v>357</v>
      </c>
      <c r="AU160" s="202" t="s">
        <v>83</v>
      </c>
      <c r="AV160" s="12" t="s">
        <v>83</v>
      </c>
      <c r="AW160" s="12" t="s">
        <v>37</v>
      </c>
      <c r="AX160" s="12" t="s">
        <v>75</v>
      </c>
      <c r="AY160" s="202" t="s">
        <v>349</v>
      </c>
    </row>
    <row r="161" spans="1:65" s="13" customFormat="1" ht="10.199999999999999">
      <c r="B161" s="203"/>
      <c r="C161" s="204"/>
      <c r="D161" s="194" t="s">
        <v>357</v>
      </c>
      <c r="E161" s="205" t="s">
        <v>19</v>
      </c>
      <c r="F161" s="206" t="s">
        <v>492</v>
      </c>
      <c r="G161" s="204"/>
      <c r="H161" s="207">
        <v>46</v>
      </c>
      <c r="I161" s="208"/>
      <c r="J161" s="204"/>
      <c r="K161" s="204"/>
      <c r="L161" s="209"/>
      <c r="M161" s="210"/>
      <c r="N161" s="211"/>
      <c r="O161" s="211"/>
      <c r="P161" s="211"/>
      <c r="Q161" s="211"/>
      <c r="R161" s="211"/>
      <c r="S161" s="211"/>
      <c r="T161" s="212"/>
      <c r="AT161" s="213" t="s">
        <v>357</v>
      </c>
      <c r="AU161" s="213" t="s">
        <v>83</v>
      </c>
      <c r="AV161" s="13" t="s">
        <v>85</v>
      </c>
      <c r="AW161" s="13" t="s">
        <v>37</v>
      </c>
      <c r="AX161" s="13" t="s">
        <v>75</v>
      </c>
      <c r="AY161" s="213" t="s">
        <v>349</v>
      </c>
    </row>
    <row r="162" spans="1:65" s="14" customFormat="1" ht="10.199999999999999">
      <c r="B162" s="214"/>
      <c r="C162" s="215"/>
      <c r="D162" s="194" t="s">
        <v>357</v>
      </c>
      <c r="E162" s="216" t="s">
        <v>19</v>
      </c>
      <c r="F162" s="217" t="s">
        <v>360</v>
      </c>
      <c r="G162" s="215"/>
      <c r="H162" s="218">
        <v>46</v>
      </c>
      <c r="I162" s="219"/>
      <c r="J162" s="215"/>
      <c r="K162" s="215"/>
      <c r="L162" s="220"/>
      <c r="M162" s="221"/>
      <c r="N162" s="222"/>
      <c r="O162" s="222"/>
      <c r="P162" s="222"/>
      <c r="Q162" s="222"/>
      <c r="R162" s="222"/>
      <c r="S162" s="222"/>
      <c r="T162" s="223"/>
      <c r="AT162" s="224" t="s">
        <v>357</v>
      </c>
      <c r="AU162" s="224" t="s">
        <v>83</v>
      </c>
      <c r="AV162" s="14" t="s">
        <v>187</v>
      </c>
      <c r="AW162" s="14" t="s">
        <v>37</v>
      </c>
      <c r="AX162" s="14" t="s">
        <v>83</v>
      </c>
      <c r="AY162" s="224" t="s">
        <v>349</v>
      </c>
    </row>
    <row r="163" spans="1:65" s="11" customFormat="1" ht="25.95" customHeight="1">
      <c r="B163" s="160"/>
      <c r="C163" s="161"/>
      <c r="D163" s="162" t="s">
        <v>74</v>
      </c>
      <c r="E163" s="163" t="s">
        <v>500</v>
      </c>
      <c r="F163" s="163" t="s">
        <v>501</v>
      </c>
      <c r="G163" s="161"/>
      <c r="H163" s="161"/>
      <c r="I163" s="164"/>
      <c r="J163" s="165">
        <f>BK163</f>
        <v>0</v>
      </c>
      <c r="K163" s="161"/>
      <c r="L163" s="166"/>
      <c r="M163" s="167"/>
      <c r="N163" s="168"/>
      <c r="O163" s="168"/>
      <c r="P163" s="169">
        <f>SUM(P164:P165)</f>
        <v>0</v>
      </c>
      <c r="Q163" s="168"/>
      <c r="R163" s="169">
        <f>SUM(R164:R165)</f>
        <v>2E-3</v>
      </c>
      <c r="S163" s="168"/>
      <c r="T163" s="170">
        <f>SUM(T164:T165)</f>
        <v>0</v>
      </c>
      <c r="AR163" s="171" t="s">
        <v>83</v>
      </c>
      <c r="AT163" s="172" t="s">
        <v>74</v>
      </c>
      <c r="AU163" s="172" t="s">
        <v>75</v>
      </c>
      <c r="AY163" s="171" t="s">
        <v>349</v>
      </c>
      <c r="BK163" s="173">
        <f>SUM(BK164:BK165)</f>
        <v>0</v>
      </c>
    </row>
    <row r="164" spans="1:65" s="2" customFormat="1" ht="24.15" customHeight="1">
      <c r="A164" s="37"/>
      <c r="B164" s="38"/>
      <c r="C164" s="174" t="s">
        <v>444</v>
      </c>
      <c r="D164" s="174" t="s">
        <v>350</v>
      </c>
      <c r="E164" s="175" t="s">
        <v>503</v>
      </c>
      <c r="F164" s="176" t="s">
        <v>504</v>
      </c>
      <c r="G164" s="177" t="s">
        <v>435</v>
      </c>
      <c r="H164" s="178">
        <v>12.5</v>
      </c>
      <c r="I164" s="179"/>
      <c r="J164" s="180">
        <f>ROUND(I164*H164,2)</f>
        <v>0</v>
      </c>
      <c r="K164" s="176" t="s">
        <v>19</v>
      </c>
      <c r="L164" s="42"/>
      <c r="M164" s="181" t="s">
        <v>19</v>
      </c>
      <c r="N164" s="182" t="s">
        <v>46</v>
      </c>
      <c r="O164" s="67"/>
      <c r="P164" s="183">
        <f>O164*H164</f>
        <v>0</v>
      </c>
      <c r="Q164" s="183">
        <v>1.6000000000000001E-4</v>
      </c>
      <c r="R164" s="183">
        <f>Q164*H164</f>
        <v>2E-3</v>
      </c>
      <c r="S164" s="183">
        <v>0</v>
      </c>
      <c r="T164" s="184">
        <f>S164*H164</f>
        <v>0</v>
      </c>
      <c r="U164" s="37"/>
      <c r="V164" s="37"/>
      <c r="W164" s="37"/>
      <c r="X164" s="37"/>
      <c r="Y164" s="37"/>
      <c r="Z164" s="37"/>
      <c r="AA164" s="37"/>
      <c r="AB164" s="37"/>
      <c r="AC164" s="37"/>
      <c r="AD164" s="37"/>
      <c r="AE164" s="37"/>
      <c r="AR164" s="185" t="s">
        <v>187</v>
      </c>
      <c r="AT164" s="185" t="s">
        <v>350</v>
      </c>
      <c r="AU164" s="185" t="s">
        <v>83</v>
      </c>
      <c r="AY164" s="20" t="s">
        <v>349</v>
      </c>
      <c r="BE164" s="186">
        <f>IF(N164="základní",J164,0)</f>
        <v>0</v>
      </c>
      <c r="BF164" s="186">
        <f>IF(N164="snížená",J164,0)</f>
        <v>0</v>
      </c>
      <c r="BG164" s="186">
        <f>IF(N164="zákl. přenesená",J164,0)</f>
        <v>0</v>
      </c>
      <c r="BH164" s="186">
        <f>IF(N164="sníž. přenesená",J164,0)</f>
        <v>0</v>
      </c>
      <c r="BI164" s="186">
        <f>IF(N164="nulová",J164,0)</f>
        <v>0</v>
      </c>
      <c r="BJ164" s="20" t="s">
        <v>83</v>
      </c>
      <c r="BK164" s="186">
        <f>ROUND(I164*H164,2)</f>
        <v>0</v>
      </c>
      <c r="BL164" s="20" t="s">
        <v>187</v>
      </c>
      <c r="BM164" s="185" t="s">
        <v>1578</v>
      </c>
    </row>
    <row r="165" spans="1:65" s="2" customFormat="1" ht="16.5" customHeight="1">
      <c r="A165" s="37"/>
      <c r="B165" s="38"/>
      <c r="C165" s="174" t="s">
        <v>536</v>
      </c>
      <c r="D165" s="174" t="s">
        <v>350</v>
      </c>
      <c r="E165" s="175" t="s">
        <v>509</v>
      </c>
      <c r="F165" s="176" t="s">
        <v>510</v>
      </c>
      <c r="G165" s="177" t="s">
        <v>435</v>
      </c>
      <c r="H165" s="178">
        <v>12.5</v>
      </c>
      <c r="I165" s="179"/>
      <c r="J165" s="180">
        <f>ROUND(I165*H165,2)</f>
        <v>0</v>
      </c>
      <c r="K165" s="176" t="s">
        <v>19</v>
      </c>
      <c r="L165" s="42"/>
      <c r="M165" s="181" t="s">
        <v>19</v>
      </c>
      <c r="N165" s="182" t="s">
        <v>46</v>
      </c>
      <c r="O165" s="67"/>
      <c r="P165" s="183">
        <f>O165*H165</f>
        <v>0</v>
      </c>
      <c r="Q165" s="183">
        <v>0</v>
      </c>
      <c r="R165" s="183">
        <f>Q165*H165</f>
        <v>0</v>
      </c>
      <c r="S165" s="183">
        <v>0</v>
      </c>
      <c r="T165" s="184">
        <f>S165*H165</f>
        <v>0</v>
      </c>
      <c r="U165" s="37"/>
      <c r="V165" s="37"/>
      <c r="W165" s="37"/>
      <c r="X165" s="37"/>
      <c r="Y165" s="37"/>
      <c r="Z165" s="37"/>
      <c r="AA165" s="37"/>
      <c r="AB165" s="37"/>
      <c r="AC165" s="37"/>
      <c r="AD165" s="37"/>
      <c r="AE165" s="37"/>
      <c r="AR165" s="185" t="s">
        <v>187</v>
      </c>
      <c r="AT165" s="185" t="s">
        <v>350</v>
      </c>
      <c r="AU165" s="185" t="s">
        <v>83</v>
      </c>
      <c r="AY165" s="20" t="s">
        <v>349</v>
      </c>
      <c r="BE165" s="186">
        <f>IF(N165="základní",J165,0)</f>
        <v>0</v>
      </c>
      <c r="BF165" s="186">
        <f>IF(N165="snížená",J165,0)</f>
        <v>0</v>
      </c>
      <c r="BG165" s="186">
        <f>IF(N165="zákl. přenesená",J165,0)</f>
        <v>0</v>
      </c>
      <c r="BH165" s="186">
        <f>IF(N165="sníž. přenesená",J165,0)</f>
        <v>0</v>
      </c>
      <c r="BI165" s="186">
        <f>IF(N165="nulová",J165,0)</f>
        <v>0</v>
      </c>
      <c r="BJ165" s="20" t="s">
        <v>83</v>
      </c>
      <c r="BK165" s="186">
        <f>ROUND(I165*H165,2)</f>
        <v>0</v>
      </c>
      <c r="BL165" s="20" t="s">
        <v>187</v>
      </c>
      <c r="BM165" s="185" t="s">
        <v>1579</v>
      </c>
    </row>
    <row r="166" spans="1:65" s="11" customFormat="1" ht="25.95" customHeight="1">
      <c r="B166" s="160"/>
      <c r="C166" s="161"/>
      <c r="D166" s="162" t="s">
        <v>74</v>
      </c>
      <c r="E166" s="163" t="s">
        <v>514</v>
      </c>
      <c r="F166" s="163" t="s">
        <v>515</v>
      </c>
      <c r="G166" s="161"/>
      <c r="H166" s="161"/>
      <c r="I166" s="164"/>
      <c r="J166" s="165">
        <f>BK166</f>
        <v>0</v>
      </c>
      <c r="K166" s="161"/>
      <c r="L166" s="166"/>
      <c r="M166" s="167"/>
      <c r="N166" s="168"/>
      <c r="O166" s="168"/>
      <c r="P166" s="169">
        <f>SUM(P167:P173)</f>
        <v>0</v>
      </c>
      <c r="Q166" s="168"/>
      <c r="R166" s="169">
        <f>SUM(R167:R173)</f>
        <v>0</v>
      </c>
      <c r="S166" s="168"/>
      <c r="T166" s="170">
        <f>SUM(T167:T173)</f>
        <v>0</v>
      </c>
      <c r="AR166" s="171" t="s">
        <v>83</v>
      </c>
      <c r="AT166" s="172" t="s">
        <v>74</v>
      </c>
      <c r="AU166" s="172" t="s">
        <v>75</v>
      </c>
      <c r="AY166" s="171" t="s">
        <v>349</v>
      </c>
      <c r="BK166" s="173">
        <f>SUM(BK167:BK173)</f>
        <v>0</v>
      </c>
    </row>
    <row r="167" spans="1:65" s="2" customFormat="1" ht="24.15" customHeight="1">
      <c r="A167" s="37"/>
      <c r="B167" s="38"/>
      <c r="C167" s="174" t="s">
        <v>449</v>
      </c>
      <c r="D167" s="174" t="s">
        <v>350</v>
      </c>
      <c r="E167" s="175" t="s">
        <v>517</v>
      </c>
      <c r="F167" s="176" t="s">
        <v>402</v>
      </c>
      <c r="G167" s="177" t="s">
        <v>403</v>
      </c>
      <c r="H167" s="178">
        <v>4.8049999999999997</v>
      </c>
      <c r="I167" s="179"/>
      <c r="J167" s="180">
        <f>ROUND(I167*H167,2)</f>
        <v>0</v>
      </c>
      <c r="K167" s="176" t="s">
        <v>19</v>
      </c>
      <c r="L167" s="42"/>
      <c r="M167" s="181" t="s">
        <v>19</v>
      </c>
      <c r="N167" s="182" t="s">
        <v>46</v>
      </c>
      <c r="O167" s="67"/>
      <c r="P167" s="183">
        <f>O167*H167</f>
        <v>0</v>
      </c>
      <c r="Q167" s="183">
        <v>0</v>
      </c>
      <c r="R167" s="183">
        <f>Q167*H167</f>
        <v>0</v>
      </c>
      <c r="S167" s="183">
        <v>0</v>
      </c>
      <c r="T167" s="184">
        <f>S167*H167</f>
        <v>0</v>
      </c>
      <c r="U167" s="37"/>
      <c r="V167" s="37"/>
      <c r="W167" s="37"/>
      <c r="X167" s="37"/>
      <c r="Y167" s="37"/>
      <c r="Z167" s="37"/>
      <c r="AA167" s="37"/>
      <c r="AB167" s="37"/>
      <c r="AC167" s="37"/>
      <c r="AD167" s="37"/>
      <c r="AE167" s="37"/>
      <c r="AR167" s="185" t="s">
        <v>187</v>
      </c>
      <c r="AT167" s="185" t="s">
        <v>350</v>
      </c>
      <c r="AU167" s="185" t="s">
        <v>83</v>
      </c>
      <c r="AY167" s="20" t="s">
        <v>349</v>
      </c>
      <c r="BE167" s="186">
        <f>IF(N167="základní",J167,0)</f>
        <v>0</v>
      </c>
      <c r="BF167" s="186">
        <f>IF(N167="snížená",J167,0)</f>
        <v>0</v>
      </c>
      <c r="BG167" s="186">
        <f>IF(N167="zákl. přenesená",J167,0)</f>
        <v>0</v>
      </c>
      <c r="BH167" s="186">
        <f>IF(N167="sníž. přenesená",J167,0)</f>
        <v>0</v>
      </c>
      <c r="BI167" s="186">
        <f>IF(N167="nulová",J167,0)</f>
        <v>0</v>
      </c>
      <c r="BJ167" s="20" t="s">
        <v>83</v>
      </c>
      <c r="BK167" s="186">
        <f>ROUND(I167*H167,2)</f>
        <v>0</v>
      </c>
      <c r="BL167" s="20" t="s">
        <v>187</v>
      </c>
      <c r="BM167" s="185" t="s">
        <v>1580</v>
      </c>
    </row>
    <row r="168" spans="1:65" s="13" customFormat="1" ht="10.199999999999999">
      <c r="B168" s="203"/>
      <c r="C168" s="204"/>
      <c r="D168" s="194" t="s">
        <v>357</v>
      </c>
      <c r="E168" s="204"/>
      <c r="F168" s="206" t="s">
        <v>1581</v>
      </c>
      <c r="G168" s="204"/>
      <c r="H168" s="207">
        <v>4.8049999999999997</v>
      </c>
      <c r="I168" s="208"/>
      <c r="J168" s="204"/>
      <c r="K168" s="204"/>
      <c r="L168" s="209"/>
      <c r="M168" s="210"/>
      <c r="N168" s="211"/>
      <c r="O168" s="211"/>
      <c r="P168" s="211"/>
      <c r="Q168" s="211"/>
      <c r="R168" s="211"/>
      <c r="S168" s="211"/>
      <c r="T168" s="212"/>
      <c r="AT168" s="213" t="s">
        <v>357</v>
      </c>
      <c r="AU168" s="213" t="s">
        <v>83</v>
      </c>
      <c r="AV168" s="13" t="s">
        <v>85</v>
      </c>
      <c r="AW168" s="13" t="s">
        <v>4</v>
      </c>
      <c r="AX168" s="13" t="s">
        <v>83</v>
      </c>
      <c r="AY168" s="213" t="s">
        <v>349</v>
      </c>
    </row>
    <row r="169" spans="1:65" s="2" customFormat="1" ht="24.15" customHeight="1">
      <c r="A169" s="37"/>
      <c r="B169" s="38"/>
      <c r="C169" s="174" t="s">
        <v>700</v>
      </c>
      <c r="D169" s="174" t="s">
        <v>350</v>
      </c>
      <c r="E169" s="175" t="s">
        <v>520</v>
      </c>
      <c r="F169" s="176" t="s">
        <v>521</v>
      </c>
      <c r="G169" s="177" t="s">
        <v>403</v>
      </c>
      <c r="H169" s="178">
        <v>2.5870000000000002</v>
      </c>
      <c r="I169" s="179"/>
      <c r="J169" s="180">
        <f>ROUND(I169*H169,2)</f>
        <v>0</v>
      </c>
      <c r="K169" s="176" t="s">
        <v>19</v>
      </c>
      <c r="L169" s="42"/>
      <c r="M169" s="181" t="s">
        <v>19</v>
      </c>
      <c r="N169" s="182" t="s">
        <v>46</v>
      </c>
      <c r="O169" s="67"/>
      <c r="P169" s="183">
        <f>O169*H169</f>
        <v>0</v>
      </c>
      <c r="Q169" s="183">
        <v>0</v>
      </c>
      <c r="R169" s="183">
        <f>Q169*H169</f>
        <v>0</v>
      </c>
      <c r="S169" s="183">
        <v>0</v>
      </c>
      <c r="T169" s="184">
        <f>S169*H169</f>
        <v>0</v>
      </c>
      <c r="U169" s="37"/>
      <c r="V169" s="37"/>
      <c r="W169" s="37"/>
      <c r="X169" s="37"/>
      <c r="Y169" s="37"/>
      <c r="Z169" s="37"/>
      <c r="AA169" s="37"/>
      <c r="AB169" s="37"/>
      <c r="AC169" s="37"/>
      <c r="AD169" s="37"/>
      <c r="AE169" s="37"/>
      <c r="AR169" s="185" t="s">
        <v>187</v>
      </c>
      <c r="AT169" s="185" t="s">
        <v>350</v>
      </c>
      <c r="AU169" s="185" t="s">
        <v>83</v>
      </c>
      <c r="AY169" s="20" t="s">
        <v>349</v>
      </c>
      <c r="BE169" s="186">
        <f>IF(N169="základní",J169,0)</f>
        <v>0</v>
      </c>
      <c r="BF169" s="186">
        <f>IF(N169="snížená",J169,0)</f>
        <v>0</v>
      </c>
      <c r="BG169" s="186">
        <f>IF(N169="zákl. přenesená",J169,0)</f>
        <v>0</v>
      </c>
      <c r="BH169" s="186">
        <f>IF(N169="sníž. přenesená",J169,0)</f>
        <v>0</v>
      </c>
      <c r="BI169" s="186">
        <f>IF(N169="nulová",J169,0)</f>
        <v>0</v>
      </c>
      <c r="BJ169" s="20" t="s">
        <v>83</v>
      </c>
      <c r="BK169" s="186">
        <f>ROUND(I169*H169,2)</f>
        <v>0</v>
      </c>
      <c r="BL169" s="20" t="s">
        <v>187</v>
      </c>
      <c r="BM169" s="185" t="s">
        <v>1582</v>
      </c>
    </row>
    <row r="170" spans="1:65" s="13" customFormat="1" ht="10.199999999999999">
      <c r="B170" s="203"/>
      <c r="C170" s="204"/>
      <c r="D170" s="194" t="s">
        <v>357</v>
      </c>
      <c r="E170" s="204"/>
      <c r="F170" s="206" t="s">
        <v>1583</v>
      </c>
      <c r="G170" s="204"/>
      <c r="H170" s="207">
        <v>2.5870000000000002</v>
      </c>
      <c r="I170" s="208"/>
      <c r="J170" s="204"/>
      <c r="K170" s="204"/>
      <c r="L170" s="209"/>
      <c r="M170" s="210"/>
      <c r="N170" s="211"/>
      <c r="O170" s="211"/>
      <c r="P170" s="211"/>
      <c r="Q170" s="211"/>
      <c r="R170" s="211"/>
      <c r="S170" s="211"/>
      <c r="T170" s="212"/>
      <c r="AT170" s="213" t="s">
        <v>357</v>
      </c>
      <c r="AU170" s="213" t="s">
        <v>83</v>
      </c>
      <c r="AV170" s="13" t="s">
        <v>85</v>
      </c>
      <c r="AW170" s="13" t="s">
        <v>4</v>
      </c>
      <c r="AX170" s="13" t="s">
        <v>83</v>
      </c>
      <c r="AY170" s="213" t="s">
        <v>349</v>
      </c>
    </row>
    <row r="171" spans="1:65" s="2" customFormat="1" ht="24.15" customHeight="1">
      <c r="A171" s="37"/>
      <c r="B171" s="38"/>
      <c r="C171" s="174" t="s">
        <v>458</v>
      </c>
      <c r="D171" s="174" t="s">
        <v>350</v>
      </c>
      <c r="E171" s="175" t="s">
        <v>525</v>
      </c>
      <c r="F171" s="176" t="s">
        <v>526</v>
      </c>
      <c r="G171" s="177" t="s">
        <v>403</v>
      </c>
      <c r="H171" s="178">
        <v>7.3920000000000003</v>
      </c>
      <c r="I171" s="179"/>
      <c r="J171" s="180">
        <f>ROUND(I171*H171,2)</f>
        <v>0</v>
      </c>
      <c r="K171" s="176" t="s">
        <v>19</v>
      </c>
      <c r="L171" s="42"/>
      <c r="M171" s="181" t="s">
        <v>19</v>
      </c>
      <c r="N171" s="182" t="s">
        <v>46</v>
      </c>
      <c r="O171" s="67"/>
      <c r="P171" s="183">
        <f>O171*H171</f>
        <v>0</v>
      </c>
      <c r="Q171" s="183">
        <v>0</v>
      </c>
      <c r="R171" s="183">
        <f>Q171*H171</f>
        <v>0</v>
      </c>
      <c r="S171" s="183">
        <v>0</v>
      </c>
      <c r="T171" s="184">
        <f>S171*H171</f>
        <v>0</v>
      </c>
      <c r="U171" s="37"/>
      <c r="V171" s="37"/>
      <c r="W171" s="37"/>
      <c r="X171" s="37"/>
      <c r="Y171" s="37"/>
      <c r="Z171" s="37"/>
      <c r="AA171" s="37"/>
      <c r="AB171" s="37"/>
      <c r="AC171" s="37"/>
      <c r="AD171" s="37"/>
      <c r="AE171" s="37"/>
      <c r="AR171" s="185" t="s">
        <v>187</v>
      </c>
      <c r="AT171" s="185" t="s">
        <v>350</v>
      </c>
      <c r="AU171" s="185" t="s">
        <v>83</v>
      </c>
      <c r="AY171" s="20" t="s">
        <v>349</v>
      </c>
      <c r="BE171" s="186">
        <f>IF(N171="základní",J171,0)</f>
        <v>0</v>
      </c>
      <c r="BF171" s="186">
        <f>IF(N171="snížená",J171,0)</f>
        <v>0</v>
      </c>
      <c r="BG171" s="186">
        <f>IF(N171="zákl. přenesená",J171,0)</f>
        <v>0</v>
      </c>
      <c r="BH171" s="186">
        <f>IF(N171="sníž. přenesená",J171,0)</f>
        <v>0</v>
      </c>
      <c r="BI171" s="186">
        <f>IF(N171="nulová",J171,0)</f>
        <v>0</v>
      </c>
      <c r="BJ171" s="20" t="s">
        <v>83</v>
      </c>
      <c r="BK171" s="186">
        <f>ROUND(I171*H171,2)</f>
        <v>0</v>
      </c>
      <c r="BL171" s="20" t="s">
        <v>187</v>
      </c>
      <c r="BM171" s="185" t="s">
        <v>1584</v>
      </c>
    </row>
    <row r="172" spans="1:65" s="2" customFormat="1" ht="24.15" customHeight="1">
      <c r="A172" s="37"/>
      <c r="B172" s="38"/>
      <c r="C172" s="174" t="s">
        <v>711</v>
      </c>
      <c r="D172" s="174" t="s">
        <v>350</v>
      </c>
      <c r="E172" s="175" t="s">
        <v>529</v>
      </c>
      <c r="F172" s="176" t="s">
        <v>530</v>
      </c>
      <c r="G172" s="177" t="s">
        <v>403</v>
      </c>
      <c r="H172" s="178">
        <v>147.84</v>
      </c>
      <c r="I172" s="179"/>
      <c r="J172" s="180">
        <f>ROUND(I172*H172,2)</f>
        <v>0</v>
      </c>
      <c r="K172" s="176" t="s">
        <v>19</v>
      </c>
      <c r="L172" s="42"/>
      <c r="M172" s="181" t="s">
        <v>19</v>
      </c>
      <c r="N172" s="182" t="s">
        <v>46</v>
      </c>
      <c r="O172" s="67"/>
      <c r="P172" s="183">
        <f>O172*H172</f>
        <v>0</v>
      </c>
      <c r="Q172" s="183">
        <v>0</v>
      </c>
      <c r="R172" s="183">
        <f>Q172*H172</f>
        <v>0</v>
      </c>
      <c r="S172" s="183">
        <v>0</v>
      </c>
      <c r="T172" s="184">
        <f>S172*H172</f>
        <v>0</v>
      </c>
      <c r="U172" s="37"/>
      <c r="V172" s="37"/>
      <c r="W172" s="37"/>
      <c r="X172" s="37"/>
      <c r="Y172" s="37"/>
      <c r="Z172" s="37"/>
      <c r="AA172" s="37"/>
      <c r="AB172" s="37"/>
      <c r="AC172" s="37"/>
      <c r="AD172" s="37"/>
      <c r="AE172" s="37"/>
      <c r="AR172" s="185" t="s">
        <v>187</v>
      </c>
      <c r="AT172" s="185" t="s">
        <v>350</v>
      </c>
      <c r="AU172" s="185" t="s">
        <v>83</v>
      </c>
      <c r="AY172" s="20" t="s">
        <v>349</v>
      </c>
      <c r="BE172" s="186">
        <f>IF(N172="základní",J172,0)</f>
        <v>0</v>
      </c>
      <c r="BF172" s="186">
        <f>IF(N172="snížená",J172,0)</f>
        <v>0</v>
      </c>
      <c r="BG172" s="186">
        <f>IF(N172="zákl. přenesená",J172,0)</f>
        <v>0</v>
      </c>
      <c r="BH172" s="186">
        <f>IF(N172="sníž. přenesená",J172,0)</f>
        <v>0</v>
      </c>
      <c r="BI172" s="186">
        <f>IF(N172="nulová",J172,0)</f>
        <v>0</v>
      </c>
      <c r="BJ172" s="20" t="s">
        <v>83</v>
      </c>
      <c r="BK172" s="186">
        <f>ROUND(I172*H172,2)</f>
        <v>0</v>
      </c>
      <c r="BL172" s="20" t="s">
        <v>187</v>
      </c>
      <c r="BM172" s="185" t="s">
        <v>1585</v>
      </c>
    </row>
    <row r="173" spans="1:65" s="13" customFormat="1" ht="10.199999999999999">
      <c r="B173" s="203"/>
      <c r="C173" s="204"/>
      <c r="D173" s="194" t="s">
        <v>357</v>
      </c>
      <c r="E173" s="204"/>
      <c r="F173" s="206" t="s">
        <v>1586</v>
      </c>
      <c r="G173" s="204"/>
      <c r="H173" s="207">
        <v>147.84</v>
      </c>
      <c r="I173" s="208"/>
      <c r="J173" s="204"/>
      <c r="K173" s="204"/>
      <c r="L173" s="209"/>
      <c r="M173" s="210"/>
      <c r="N173" s="211"/>
      <c r="O173" s="211"/>
      <c r="P173" s="211"/>
      <c r="Q173" s="211"/>
      <c r="R173" s="211"/>
      <c r="S173" s="211"/>
      <c r="T173" s="212"/>
      <c r="AT173" s="213" t="s">
        <v>357</v>
      </c>
      <c r="AU173" s="213" t="s">
        <v>83</v>
      </c>
      <c r="AV173" s="13" t="s">
        <v>85</v>
      </c>
      <c r="AW173" s="13" t="s">
        <v>4</v>
      </c>
      <c r="AX173" s="13" t="s">
        <v>83</v>
      </c>
      <c r="AY173" s="213" t="s">
        <v>349</v>
      </c>
    </row>
    <row r="174" spans="1:65" s="11" customFormat="1" ht="25.95" customHeight="1">
      <c r="B174" s="160"/>
      <c r="C174" s="161"/>
      <c r="D174" s="162" t="s">
        <v>74</v>
      </c>
      <c r="E174" s="163" t="s">
        <v>534</v>
      </c>
      <c r="F174" s="163" t="s">
        <v>535</v>
      </c>
      <c r="G174" s="161"/>
      <c r="H174" s="161"/>
      <c r="I174" s="164"/>
      <c r="J174" s="165">
        <f>BK174</f>
        <v>0</v>
      </c>
      <c r="K174" s="161"/>
      <c r="L174" s="166"/>
      <c r="M174" s="167"/>
      <c r="N174" s="168"/>
      <c r="O174" s="168"/>
      <c r="P174" s="169">
        <f>SUM(P175:P176)</f>
        <v>0</v>
      </c>
      <c r="Q174" s="168"/>
      <c r="R174" s="169">
        <f>SUM(R175:R176)</f>
        <v>0</v>
      </c>
      <c r="S174" s="168"/>
      <c r="T174" s="170">
        <f>SUM(T175:T176)</f>
        <v>0</v>
      </c>
      <c r="AR174" s="171" t="s">
        <v>83</v>
      </c>
      <c r="AT174" s="172" t="s">
        <v>74</v>
      </c>
      <c r="AU174" s="172" t="s">
        <v>75</v>
      </c>
      <c r="AY174" s="171" t="s">
        <v>349</v>
      </c>
      <c r="BK174" s="173">
        <f>SUM(BK175:BK176)</f>
        <v>0</v>
      </c>
    </row>
    <row r="175" spans="1:65" s="2" customFormat="1" ht="24.15" customHeight="1">
      <c r="A175" s="37"/>
      <c r="B175" s="38"/>
      <c r="C175" s="174" t="s">
        <v>383</v>
      </c>
      <c r="D175" s="174" t="s">
        <v>350</v>
      </c>
      <c r="E175" s="175" t="s">
        <v>870</v>
      </c>
      <c r="F175" s="176" t="s">
        <v>871</v>
      </c>
      <c r="G175" s="177" t="s">
        <v>403</v>
      </c>
      <c r="H175" s="178">
        <v>25.056000000000001</v>
      </c>
      <c r="I175" s="179"/>
      <c r="J175" s="180">
        <f>ROUND(I175*H175,2)</f>
        <v>0</v>
      </c>
      <c r="K175" s="176" t="s">
        <v>354</v>
      </c>
      <c r="L175" s="42"/>
      <c r="M175" s="181" t="s">
        <v>19</v>
      </c>
      <c r="N175" s="182" t="s">
        <v>46</v>
      </c>
      <c r="O175" s="67"/>
      <c r="P175" s="183">
        <f>O175*H175</f>
        <v>0</v>
      </c>
      <c r="Q175" s="183">
        <v>0</v>
      </c>
      <c r="R175" s="183">
        <f>Q175*H175</f>
        <v>0</v>
      </c>
      <c r="S175" s="183">
        <v>0</v>
      </c>
      <c r="T175" s="184">
        <f>S175*H175</f>
        <v>0</v>
      </c>
      <c r="U175" s="37"/>
      <c r="V175" s="37"/>
      <c r="W175" s="37"/>
      <c r="X175" s="37"/>
      <c r="Y175" s="37"/>
      <c r="Z175" s="37"/>
      <c r="AA175" s="37"/>
      <c r="AB175" s="37"/>
      <c r="AC175" s="37"/>
      <c r="AD175" s="37"/>
      <c r="AE175" s="37"/>
      <c r="AR175" s="185" t="s">
        <v>187</v>
      </c>
      <c r="AT175" s="185" t="s">
        <v>350</v>
      </c>
      <c r="AU175" s="185" t="s">
        <v>83</v>
      </c>
      <c r="AY175" s="20" t="s">
        <v>349</v>
      </c>
      <c r="BE175" s="186">
        <f>IF(N175="základní",J175,0)</f>
        <v>0</v>
      </c>
      <c r="BF175" s="186">
        <f>IF(N175="snížená",J175,0)</f>
        <v>0</v>
      </c>
      <c r="BG175" s="186">
        <f>IF(N175="zákl. přenesená",J175,0)</f>
        <v>0</v>
      </c>
      <c r="BH175" s="186">
        <f>IF(N175="sníž. přenesená",J175,0)</f>
        <v>0</v>
      </c>
      <c r="BI175" s="186">
        <f>IF(N175="nulová",J175,0)</f>
        <v>0</v>
      </c>
      <c r="BJ175" s="20" t="s">
        <v>83</v>
      </c>
      <c r="BK175" s="186">
        <f>ROUND(I175*H175,2)</f>
        <v>0</v>
      </c>
      <c r="BL175" s="20" t="s">
        <v>187</v>
      </c>
      <c r="BM175" s="185" t="s">
        <v>420</v>
      </c>
    </row>
    <row r="176" spans="1:65" s="2" customFormat="1" ht="10.199999999999999">
      <c r="A176" s="37"/>
      <c r="B176" s="38"/>
      <c r="C176" s="39"/>
      <c r="D176" s="187" t="s">
        <v>355</v>
      </c>
      <c r="E176" s="39"/>
      <c r="F176" s="188" t="s">
        <v>873</v>
      </c>
      <c r="G176" s="39"/>
      <c r="H176" s="39"/>
      <c r="I176" s="189"/>
      <c r="J176" s="39"/>
      <c r="K176" s="39"/>
      <c r="L176" s="42"/>
      <c r="M176" s="190"/>
      <c r="N176" s="191"/>
      <c r="O176" s="67"/>
      <c r="P176" s="67"/>
      <c r="Q176" s="67"/>
      <c r="R176" s="67"/>
      <c r="S176" s="67"/>
      <c r="T176" s="68"/>
      <c r="U176" s="37"/>
      <c r="V176" s="37"/>
      <c r="W176" s="37"/>
      <c r="X176" s="37"/>
      <c r="Y176" s="37"/>
      <c r="Z176" s="37"/>
      <c r="AA176" s="37"/>
      <c r="AB176" s="37"/>
      <c r="AC176" s="37"/>
      <c r="AD176" s="37"/>
      <c r="AE176" s="37"/>
      <c r="AT176" s="20" t="s">
        <v>355</v>
      </c>
      <c r="AU176" s="20" t="s">
        <v>83</v>
      </c>
    </row>
    <row r="177" spans="1:65" s="11" customFormat="1" ht="25.95" customHeight="1">
      <c r="B177" s="160"/>
      <c r="C177" s="161"/>
      <c r="D177" s="162" t="s">
        <v>74</v>
      </c>
      <c r="E177" s="163" t="s">
        <v>1424</v>
      </c>
      <c r="F177" s="163" t="s">
        <v>1425</v>
      </c>
      <c r="G177" s="161"/>
      <c r="H177" s="161"/>
      <c r="I177" s="164"/>
      <c r="J177" s="165">
        <f>BK177</f>
        <v>0</v>
      </c>
      <c r="K177" s="161"/>
      <c r="L177" s="166"/>
      <c r="M177" s="167"/>
      <c r="N177" s="168"/>
      <c r="O177" s="168"/>
      <c r="P177" s="169">
        <f>SUM(P178:P197)</f>
        <v>0</v>
      </c>
      <c r="Q177" s="168"/>
      <c r="R177" s="169">
        <f>SUM(R178:R197)</f>
        <v>7.4900000000000001E-3</v>
      </c>
      <c r="S177" s="168"/>
      <c r="T177" s="170">
        <f>SUM(T178:T197)</f>
        <v>0</v>
      </c>
      <c r="AR177" s="171" t="s">
        <v>85</v>
      </c>
      <c r="AT177" s="172" t="s">
        <v>74</v>
      </c>
      <c r="AU177" s="172" t="s">
        <v>75</v>
      </c>
      <c r="AY177" s="171" t="s">
        <v>349</v>
      </c>
      <c r="BK177" s="173">
        <f>SUM(BK178:BK197)</f>
        <v>0</v>
      </c>
    </row>
    <row r="178" spans="1:65" s="2" customFormat="1" ht="16.5" customHeight="1">
      <c r="A178" s="37"/>
      <c r="B178" s="38"/>
      <c r="C178" s="174" t="s">
        <v>424</v>
      </c>
      <c r="D178" s="174" t="s">
        <v>350</v>
      </c>
      <c r="E178" s="175" t="s">
        <v>1587</v>
      </c>
      <c r="F178" s="176" t="s">
        <v>1588</v>
      </c>
      <c r="G178" s="177" t="s">
        <v>918</v>
      </c>
      <c r="H178" s="178">
        <v>1</v>
      </c>
      <c r="I178" s="179"/>
      <c r="J178" s="180">
        <f>ROUND(I178*H178,2)</f>
        <v>0</v>
      </c>
      <c r="K178" s="176" t="s">
        <v>354</v>
      </c>
      <c r="L178" s="42"/>
      <c r="M178" s="181" t="s">
        <v>19</v>
      </c>
      <c r="N178" s="182" t="s">
        <v>46</v>
      </c>
      <c r="O178" s="67"/>
      <c r="P178" s="183">
        <f>O178*H178</f>
        <v>0</v>
      </c>
      <c r="Q178" s="183">
        <v>3.3800000000000002E-3</v>
      </c>
      <c r="R178" s="183">
        <f>Q178*H178</f>
        <v>3.3800000000000002E-3</v>
      </c>
      <c r="S178" s="183">
        <v>0</v>
      </c>
      <c r="T178" s="184">
        <f>S178*H178</f>
        <v>0</v>
      </c>
      <c r="U178" s="37"/>
      <c r="V178" s="37"/>
      <c r="W178" s="37"/>
      <c r="X178" s="37"/>
      <c r="Y178" s="37"/>
      <c r="Z178" s="37"/>
      <c r="AA178" s="37"/>
      <c r="AB178" s="37"/>
      <c r="AC178" s="37"/>
      <c r="AD178" s="37"/>
      <c r="AE178" s="37"/>
      <c r="AR178" s="185" t="s">
        <v>396</v>
      </c>
      <c r="AT178" s="185" t="s">
        <v>350</v>
      </c>
      <c r="AU178" s="185" t="s">
        <v>83</v>
      </c>
      <c r="AY178" s="20" t="s">
        <v>349</v>
      </c>
      <c r="BE178" s="186">
        <f>IF(N178="základní",J178,0)</f>
        <v>0</v>
      </c>
      <c r="BF178" s="186">
        <f>IF(N178="snížená",J178,0)</f>
        <v>0</v>
      </c>
      <c r="BG178" s="186">
        <f>IF(N178="zákl. přenesená",J178,0)</f>
        <v>0</v>
      </c>
      <c r="BH178" s="186">
        <f>IF(N178="sníž. přenesená",J178,0)</f>
        <v>0</v>
      </c>
      <c r="BI178" s="186">
        <f>IF(N178="nulová",J178,0)</f>
        <v>0</v>
      </c>
      <c r="BJ178" s="20" t="s">
        <v>83</v>
      </c>
      <c r="BK178" s="186">
        <f>ROUND(I178*H178,2)</f>
        <v>0</v>
      </c>
      <c r="BL178" s="20" t="s">
        <v>396</v>
      </c>
      <c r="BM178" s="185" t="s">
        <v>428</v>
      </c>
    </row>
    <row r="179" spans="1:65" s="2" customFormat="1" ht="10.199999999999999">
      <c r="A179" s="37"/>
      <c r="B179" s="38"/>
      <c r="C179" s="39"/>
      <c r="D179" s="187" t="s">
        <v>355</v>
      </c>
      <c r="E179" s="39"/>
      <c r="F179" s="188" t="s">
        <v>1589</v>
      </c>
      <c r="G179" s="39"/>
      <c r="H179" s="39"/>
      <c r="I179" s="189"/>
      <c r="J179" s="39"/>
      <c r="K179" s="39"/>
      <c r="L179" s="42"/>
      <c r="M179" s="190"/>
      <c r="N179" s="191"/>
      <c r="O179" s="67"/>
      <c r="P179" s="67"/>
      <c r="Q179" s="67"/>
      <c r="R179" s="67"/>
      <c r="S179" s="67"/>
      <c r="T179" s="68"/>
      <c r="U179" s="37"/>
      <c r="V179" s="37"/>
      <c r="W179" s="37"/>
      <c r="X179" s="37"/>
      <c r="Y179" s="37"/>
      <c r="Z179" s="37"/>
      <c r="AA179" s="37"/>
      <c r="AB179" s="37"/>
      <c r="AC179" s="37"/>
      <c r="AD179" s="37"/>
      <c r="AE179" s="37"/>
      <c r="AT179" s="20" t="s">
        <v>355</v>
      </c>
      <c r="AU179" s="20" t="s">
        <v>83</v>
      </c>
    </row>
    <row r="180" spans="1:65" s="12" customFormat="1" ht="10.199999999999999">
      <c r="B180" s="192"/>
      <c r="C180" s="193"/>
      <c r="D180" s="194" t="s">
        <v>357</v>
      </c>
      <c r="E180" s="195" t="s">
        <v>19</v>
      </c>
      <c r="F180" s="196" t="s">
        <v>1590</v>
      </c>
      <c r="G180" s="193"/>
      <c r="H180" s="195" t="s">
        <v>19</v>
      </c>
      <c r="I180" s="197"/>
      <c r="J180" s="193"/>
      <c r="K180" s="193"/>
      <c r="L180" s="198"/>
      <c r="M180" s="199"/>
      <c r="N180" s="200"/>
      <c r="O180" s="200"/>
      <c r="P180" s="200"/>
      <c r="Q180" s="200"/>
      <c r="R180" s="200"/>
      <c r="S180" s="200"/>
      <c r="T180" s="201"/>
      <c r="AT180" s="202" t="s">
        <v>357</v>
      </c>
      <c r="AU180" s="202" t="s">
        <v>83</v>
      </c>
      <c r="AV180" s="12" t="s">
        <v>83</v>
      </c>
      <c r="AW180" s="12" t="s">
        <v>37</v>
      </c>
      <c r="AX180" s="12" t="s">
        <v>75</v>
      </c>
      <c r="AY180" s="202" t="s">
        <v>349</v>
      </c>
    </row>
    <row r="181" spans="1:65" s="13" customFormat="1" ht="10.199999999999999">
      <c r="B181" s="203"/>
      <c r="C181" s="204"/>
      <c r="D181" s="194" t="s">
        <v>357</v>
      </c>
      <c r="E181" s="205" t="s">
        <v>19</v>
      </c>
      <c r="F181" s="206" t="s">
        <v>83</v>
      </c>
      <c r="G181" s="204"/>
      <c r="H181" s="207">
        <v>1</v>
      </c>
      <c r="I181" s="208"/>
      <c r="J181" s="204"/>
      <c r="K181" s="204"/>
      <c r="L181" s="209"/>
      <c r="M181" s="210"/>
      <c r="N181" s="211"/>
      <c r="O181" s="211"/>
      <c r="P181" s="211"/>
      <c r="Q181" s="211"/>
      <c r="R181" s="211"/>
      <c r="S181" s="211"/>
      <c r="T181" s="212"/>
      <c r="AT181" s="213" t="s">
        <v>357</v>
      </c>
      <c r="AU181" s="213" t="s">
        <v>83</v>
      </c>
      <c r="AV181" s="13" t="s">
        <v>85</v>
      </c>
      <c r="AW181" s="13" t="s">
        <v>37</v>
      </c>
      <c r="AX181" s="13" t="s">
        <v>75</v>
      </c>
      <c r="AY181" s="213" t="s">
        <v>349</v>
      </c>
    </row>
    <row r="182" spans="1:65" s="14" customFormat="1" ht="10.199999999999999">
      <c r="B182" s="214"/>
      <c r="C182" s="215"/>
      <c r="D182" s="194" t="s">
        <v>357</v>
      </c>
      <c r="E182" s="216" t="s">
        <v>19</v>
      </c>
      <c r="F182" s="217" t="s">
        <v>360</v>
      </c>
      <c r="G182" s="215"/>
      <c r="H182" s="218">
        <v>1</v>
      </c>
      <c r="I182" s="219"/>
      <c r="J182" s="215"/>
      <c r="K182" s="215"/>
      <c r="L182" s="220"/>
      <c r="M182" s="221"/>
      <c r="N182" s="222"/>
      <c r="O182" s="222"/>
      <c r="P182" s="222"/>
      <c r="Q182" s="222"/>
      <c r="R182" s="222"/>
      <c r="S182" s="222"/>
      <c r="T182" s="223"/>
      <c r="AT182" s="224" t="s">
        <v>357</v>
      </c>
      <c r="AU182" s="224" t="s">
        <v>83</v>
      </c>
      <c r="AV182" s="14" t="s">
        <v>187</v>
      </c>
      <c r="AW182" s="14" t="s">
        <v>37</v>
      </c>
      <c r="AX182" s="14" t="s">
        <v>83</v>
      </c>
      <c r="AY182" s="224" t="s">
        <v>349</v>
      </c>
    </row>
    <row r="183" spans="1:65" s="2" customFormat="1" ht="16.5" customHeight="1">
      <c r="A183" s="37"/>
      <c r="B183" s="38"/>
      <c r="C183" s="174" t="s">
        <v>390</v>
      </c>
      <c r="D183" s="174" t="s">
        <v>350</v>
      </c>
      <c r="E183" s="175" t="s">
        <v>1591</v>
      </c>
      <c r="F183" s="176" t="s">
        <v>1592</v>
      </c>
      <c r="G183" s="177" t="s">
        <v>918</v>
      </c>
      <c r="H183" s="178">
        <v>1</v>
      </c>
      <c r="I183" s="179"/>
      <c r="J183" s="180">
        <f>ROUND(I183*H183,2)</f>
        <v>0</v>
      </c>
      <c r="K183" s="176" t="s">
        <v>354</v>
      </c>
      <c r="L183" s="42"/>
      <c r="M183" s="181" t="s">
        <v>19</v>
      </c>
      <c r="N183" s="182" t="s">
        <v>46</v>
      </c>
      <c r="O183" s="67"/>
      <c r="P183" s="183">
        <f>O183*H183</f>
        <v>0</v>
      </c>
      <c r="Q183" s="183">
        <v>2.2000000000000001E-4</v>
      </c>
      <c r="R183" s="183">
        <f>Q183*H183</f>
        <v>2.2000000000000001E-4</v>
      </c>
      <c r="S183" s="183">
        <v>0</v>
      </c>
      <c r="T183" s="184">
        <f>S183*H183</f>
        <v>0</v>
      </c>
      <c r="U183" s="37"/>
      <c r="V183" s="37"/>
      <c r="W183" s="37"/>
      <c r="X183" s="37"/>
      <c r="Y183" s="37"/>
      <c r="Z183" s="37"/>
      <c r="AA183" s="37"/>
      <c r="AB183" s="37"/>
      <c r="AC183" s="37"/>
      <c r="AD183" s="37"/>
      <c r="AE183" s="37"/>
      <c r="AR183" s="185" t="s">
        <v>396</v>
      </c>
      <c r="AT183" s="185" t="s">
        <v>350</v>
      </c>
      <c r="AU183" s="185" t="s">
        <v>83</v>
      </c>
      <c r="AY183" s="20" t="s">
        <v>349</v>
      </c>
      <c r="BE183" s="186">
        <f>IF(N183="základní",J183,0)</f>
        <v>0</v>
      </c>
      <c r="BF183" s="186">
        <f>IF(N183="snížená",J183,0)</f>
        <v>0</v>
      </c>
      <c r="BG183" s="186">
        <f>IF(N183="zákl. přenesená",J183,0)</f>
        <v>0</v>
      </c>
      <c r="BH183" s="186">
        <f>IF(N183="sníž. přenesená",J183,0)</f>
        <v>0</v>
      </c>
      <c r="BI183" s="186">
        <f>IF(N183="nulová",J183,0)</f>
        <v>0</v>
      </c>
      <c r="BJ183" s="20" t="s">
        <v>83</v>
      </c>
      <c r="BK183" s="186">
        <f>ROUND(I183*H183,2)</f>
        <v>0</v>
      </c>
      <c r="BL183" s="20" t="s">
        <v>396</v>
      </c>
      <c r="BM183" s="185" t="s">
        <v>436</v>
      </c>
    </row>
    <row r="184" spans="1:65" s="2" customFormat="1" ht="10.199999999999999">
      <c r="A184" s="37"/>
      <c r="B184" s="38"/>
      <c r="C184" s="39"/>
      <c r="D184" s="187" t="s">
        <v>355</v>
      </c>
      <c r="E184" s="39"/>
      <c r="F184" s="188" t="s">
        <v>1593</v>
      </c>
      <c r="G184" s="39"/>
      <c r="H184" s="39"/>
      <c r="I184" s="189"/>
      <c r="J184" s="39"/>
      <c r="K184" s="39"/>
      <c r="L184" s="42"/>
      <c r="M184" s="190"/>
      <c r="N184" s="191"/>
      <c r="O184" s="67"/>
      <c r="P184" s="67"/>
      <c r="Q184" s="67"/>
      <c r="R184" s="67"/>
      <c r="S184" s="67"/>
      <c r="T184" s="68"/>
      <c r="U184" s="37"/>
      <c r="V184" s="37"/>
      <c r="W184" s="37"/>
      <c r="X184" s="37"/>
      <c r="Y184" s="37"/>
      <c r="Z184" s="37"/>
      <c r="AA184" s="37"/>
      <c r="AB184" s="37"/>
      <c r="AC184" s="37"/>
      <c r="AD184" s="37"/>
      <c r="AE184" s="37"/>
      <c r="AT184" s="20" t="s">
        <v>355</v>
      </c>
      <c r="AU184" s="20" t="s">
        <v>83</v>
      </c>
    </row>
    <row r="185" spans="1:65" s="12" customFormat="1" ht="10.199999999999999">
      <c r="B185" s="192"/>
      <c r="C185" s="193"/>
      <c r="D185" s="194" t="s">
        <v>357</v>
      </c>
      <c r="E185" s="195" t="s">
        <v>19</v>
      </c>
      <c r="F185" s="196" t="s">
        <v>1590</v>
      </c>
      <c r="G185" s="193"/>
      <c r="H185" s="195" t="s">
        <v>19</v>
      </c>
      <c r="I185" s="197"/>
      <c r="J185" s="193"/>
      <c r="K185" s="193"/>
      <c r="L185" s="198"/>
      <c r="M185" s="199"/>
      <c r="N185" s="200"/>
      <c r="O185" s="200"/>
      <c r="P185" s="200"/>
      <c r="Q185" s="200"/>
      <c r="R185" s="200"/>
      <c r="S185" s="200"/>
      <c r="T185" s="201"/>
      <c r="AT185" s="202" t="s">
        <v>357</v>
      </c>
      <c r="AU185" s="202" t="s">
        <v>83</v>
      </c>
      <c r="AV185" s="12" t="s">
        <v>83</v>
      </c>
      <c r="AW185" s="12" t="s">
        <v>37</v>
      </c>
      <c r="AX185" s="12" t="s">
        <v>75</v>
      </c>
      <c r="AY185" s="202" t="s">
        <v>349</v>
      </c>
    </row>
    <row r="186" spans="1:65" s="13" customFormat="1" ht="10.199999999999999">
      <c r="B186" s="203"/>
      <c r="C186" s="204"/>
      <c r="D186" s="194" t="s">
        <v>357</v>
      </c>
      <c r="E186" s="205" t="s">
        <v>19</v>
      </c>
      <c r="F186" s="206" t="s">
        <v>83</v>
      </c>
      <c r="G186" s="204"/>
      <c r="H186" s="207">
        <v>1</v>
      </c>
      <c r="I186" s="208"/>
      <c r="J186" s="204"/>
      <c r="K186" s="204"/>
      <c r="L186" s="209"/>
      <c r="M186" s="210"/>
      <c r="N186" s="211"/>
      <c r="O186" s="211"/>
      <c r="P186" s="211"/>
      <c r="Q186" s="211"/>
      <c r="R186" s="211"/>
      <c r="S186" s="211"/>
      <c r="T186" s="212"/>
      <c r="AT186" s="213" t="s">
        <v>357</v>
      </c>
      <c r="AU186" s="213" t="s">
        <v>83</v>
      </c>
      <c r="AV186" s="13" t="s">
        <v>85</v>
      </c>
      <c r="AW186" s="13" t="s">
        <v>37</v>
      </c>
      <c r="AX186" s="13" t="s">
        <v>75</v>
      </c>
      <c r="AY186" s="213" t="s">
        <v>349</v>
      </c>
    </row>
    <row r="187" spans="1:65" s="14" customFormat="1" ht="10.199999999999999">
      <c r="B187" s="214"/>
      <c r="C187" s="215"/>
      <c r="D187" s="194" t="s">
        <v>357</v>
      </c>
      <c r="E187" s="216" t="s">
        <v>19</v>
      </c>
      <c r="F187" s="217" t="s">
        <v>360</v>
      </c>
      <c r="G187" s="215"/>
      <c r="H187" s="218">
        <v>1</v>
      </c>
      <c r="I187" s="219"/>
      <c r="J187" s="215"/>
      <c r="K187" s="215"/>
      <c r="L187" s="220"/>
      <c r="M187" s="221"/>
      <c r="N187" s="222"/>
      <c r="O187" s="222"/>
      <c r="P187" s="222"/>
      <c r="Q187" s="222"/>
      <c r="R187" s="222"/>
      <c r="S187" s="222"/>
      <c r="T187" s="223"/>
      <c r="AT187" s="224" t="s">
        <v>357</v>
      </c>
      <c r="AU187" s="224" t="s">
        <v>83</v>
      </c>
      <c r="AV187" s="14" t="s">
        <v>187</v>
      </c>
      <c r="AW187" s="14" t="s">
        <v>37</v>
      </c>
      <c r="AX187" s="14" t="s">
        <v>83</v>
      </c>
      <c r="AY187" s="224" t="s">
        <v>349</v>
      </c>
    </row>
    <row r="188" spans="1:65" s="2" customFormat="1" ht="21.75" customHeight="1">
      <c r="A188" s="37"/>
      <c r="B188" s="38"/>
      <c r="C188" s="174" t="s">
        <v>8</v>
      </c>
      <c r="D188" s="174" t="s">
        <v>350</v>
      </c>
      <c r="E188" s="175" t="s">
        <v>1594</v>
      </c>
      <c r="F188" s="176" t="s">
        <v>1595</v>
      </c>
      <c r="G188" s="177" t="s">
        <v>484</v>
      </c>
      <c r="H188" s="178">
        <v>1</v>
      </c>
      <c r="I188" s="179"/>
      <c r="J188" s="180">
        <f>ROUND(I188*H188,2)</f>
        <v>0</v>
      </c>
      <c r="K188" s="176" t="s">
        <v>354</v>
      </c>
      <c r="L188" s="42"/>
      <c r="M188" s="181" t="s">
        <v>19</v>
      </c>
      <c r="N188" s="182" t="s">
        <v>46</v>
      </c>
      <c r="O188" s="67"/>
      <c r="P188" s="183">
        <f>O188*H188</f>
        <v>0</v>
      </c>
      <c r="Q188" s="183">
        <v>6.0999999999999997E-4</v>
      </c>
      <c r="R188" s="183">
        <f>Q188*H188</f>
        <v>6.0999999999999997E-4</v>
      </c>
      <c r="S188" s="183">
        <v>0</v>
      </c>
      <c r="T188" s="184">
        <f>S188*H188</f>
        <v>0</v>
      </c>
      <c r="U188" s="37"/>
      <c r="V188" s="37"/>
      <c r="W188" s="37"/>
      <c r="X188" s="37"/>
      <c r="Y188" s="37"/>
      <c r="Z188" s="37"/>
      <c r="AA188" s="37"/>
      <c r="AB188" s="37"/>
      <c r="AC188" s="37"/>
      <c r="AD188" s="37"/>
      <c r="AE188" s="37"/>
      <c r="AR188" s="185" t="s">
        <v>396</v>
      </c>
      <c r="AT188" s="185" t="s">
        <v>350</v>
      </c>
      <c r="AU188" s="185" t="s">
        <v>83</v>
      </c>
      <c r="AY188" s="20" t="s">
        <v>349</v>
      </c>
      <c r="BE188" s="186">
        <f>IF(N188="základní",J188,0)</f>
        <v>0</v>
      </c>
      <c r="BF188" s="186">
        <f>IF(N188="snížená",J188,0)</f>
        <v>0</v>
      </c>
      <c r="BG188" s="186">
        <f>IF(N188="zákl. přenesená",J188,0)</f>
        <v>0</v>
      </c>
      <c r="BH188" s="186">
        <f>IF(N188="sníž. přenesená",J188,0)</f>
        <v>0</v>
      </c>
      <c r="BI188" s="186">
        <f>IF(N188="nulová",J188,0)</f>
        <v>0</v>
      </c>
      <c r="BJ188" s="20" t="s">
        <v>83</v>
      </c>
      <c r="BK188" s="186">
        <f>ROUND(I188*H188,2)</f>
        <v>0</v>
      </c>
      <c r="BL188" s="20" t="s">
        <v>396</v>
      </c>
      <c r="BM188" s="185" t="s">
        <v>444</v>
      </c>
    </row>
    <row r="189" spans="1:65" s="2" customFormat="1" ht="10.199999999999999">
      <c r="A189" s="37"/>
      <c r="B189" s="38"/>
      <c r="C189" s="39"/>
      <c r="D189" s="187" t="s">
        <v>355</v>
      </c>
      <c r="E189" s="39"/>
      <c r="F189" s="188" t="s">
        <v>1596</v>
      </c>
      <c r="G189" s="39"/>
      <c r="H189" s="39"/>
      <c r="I189" s="189"/>
      <c r="J189" s="39"/>
      <c r="K189" s="39"/>
      <c r="L189" s="42"/>
      <c r="M189" s="190"/>
      <c r="N189" s="191"/>
      <c r="O189" s="67"/>
      <c r="P189" s="67"/>
      <c r="Q189" s="67"/>
      <c r="R189" s="67"/>
      <c r="S189" s="67"/>
      <c r="T189" s="68"/>
      <c r="U189" s="37"/>
      <c r="V189" s="37"/>
      <c r="W189" s="37"/>
      <c r="X189" s="37"/>
      <c r="Y189" s="37"/>
      <c r="Z189" s="37"/>
      <c r="AA189" s="37"/>
      <c r="AB189" s="37"/>
      <c r="AC189" s="37"/>
      <c r="AD189" s="37"/>
      <c r="AE189" s="37"/>
      <c r="AT189" s="20" t="s">
        <v>355</v>
      </c>
      <c r="AU189" s="20" t="s">
        <v>83</v>
      </c>
    </row>
    <row r="190" spans="1:65" s="12" customFormat="1" ht="10.199999999999999">
      <c r="B190" s="192"/>
      <c r="C190" s="193"/>
      <c r="D190" s="194" t="s">
        <v>357</v>
      </c>
      <c r="E190" s="195" t="s">
        <v>19</v>
      </c>
      <c r="F190" s="196" t="s">
        <v>1597</v>
      </c>
      <c r="G190" s="193"/>
      <c r="H190" s="195" t="s">
        <v>19</v>
      </c>
      <c r="I190" s="197"/>
      <c r="J190" s="193"/>
      <c r="K190" s="193"/>
      <c r="L190" s="198"/>
      <c r="M190" s="199"/>
      <c r="N190" s="200"/>
      <c r="O190" s="200"/>
      <c r="P190" s="200"/>
      <c r="Q190" s="200"/>
      <c r="R190" s="200"/>
      <c r="S190" s="200"/>
      <c r="T190" s="201"/>
      <c r="AT190" s="202" t="s">
        <v>357</v>
      </c>
      <c r="AU190" s="202" t="s">
        <v>83</v>
      </c>
      <c r="AV190" s="12" t="s">
        <v>83</v>
      </c>
      <c r="AW190" s="12" t="s">
        <v>37</v>
      </c>
      <c r="AX190" s="12" t="s">
        <v>75</v>
      </c>
      <c r="AY190" s="202" t="s">
        <v>349</v>
      </c>
    </row>
    <row r="191" spans="1:65" s="13" customFormat="1" ht="10.199999999999999">
      <c r="B191" s="203"/>
      <c r="C191" s="204"/>
      <c r="D191" s="194" t="s">
        <v>357</v>
      </c>
      <c r="E191" s="205" t="s">
        <v>19</v>
      </c>
      <c r="F191" s="206" t="s">
        <v>83</v>
      </c>
      <c r="G191" s="204"/>
      <c r="H191" s="207">
        <v>1</v>
      </c>
      <c r="I191" s="208"/>
      <c r="J191" s="204"/>
      <c r="K191" s="204"/>
      <c r="L191" s="209"/>
      <c r="M191" s="210"/>
      <c r="N191" s="211"/>
      <c r="O191" s="211"/>
      <c r="P191" s="211"/>
      <c r="Q191" s="211"/>
      <c r="R191" s="211"/>
      <c r="S191" s="211"/>
      <c r="T191" s="212"/>
      <c r="AT191" s="213" t="s">
        <v>357</v>
      </c>
      <c r="AU191" s="213" t="s">
        <v>83</v>
      </c>
      <c r="AV191" s="13" t="s">
        <v>85</v>
      </c>
      <c r="AW191" s="13" t="s">
        <v>37</v>
      </c>
      <c r="AX191" s="13" t="s">
        <v>75</v>
      </c>
      <c r="AY191" s="213" t="s">
        <v>349</v>
      </c>
    </row>
    <row r="192" spans="1:65" s="14" customFormat="1" ht="10.199999999999999">
      <c r="B192" s="214"/>
      <c r="C192" s="215"/>
      <c r="D192" s="194" t="s">
        <v>357</v>
      </c>
      <c r="E192" s="216" t="s">
        <v>19</v>
      </c>
      <c r="F192" s="217" t="s">
        <v>360</v>
      </c>
      <c r="G192" s="215"/>
      <c r="H192" s="218">
        <v>1</v>
      </c>
      <c r="I192" s="219"/>
      <c r="J192" s="215"/>
      <c r="K192" s="215"/>
      <c r="L192" s="220"/>
      <c r="M192" s="221"/>
      <c r="N192" s="222"/>
      <c r="O192" s="222"/>
      <c r="P192" s="222"/>
      <c r="Q192" s="222"/>
      <c r="R192" s="222"/>
      <c r="S192" s="222"/>
      <c r="T192" s="223"/>
      <c r="AT192" s="224" t="s">
        <v>357</v>
      </c>
      <c r="AU192" s="224" t="s">
        <v>83</v>
      </c>
      <c r="AV192" s="14" t="s">
        <v>187</v>
      </c>
      <c r="AW192" s="14" t="s">
        <v>37</v>
      </c>
      <c r="AX192" s="14" t="s">
        <v>83</v>
      </c>
      <c r="AY192" s="224" t="s">
        <v>349</v>
      </c>
    </row>
    <row r="193" spans="1:65" s="2" customFormat="1" ht="21.75" customHeight="1">
      <c r="A193" s="37"/>
      <c r="B193" s="38"/>
      <c r="C193" s="174" t="s">
        <v>396</v>
      </c>
      <c r="D193" s="174" t="s">
        <v>350</v>
      </c>
      <c r="E193" s="175" t="s">
        <v>1598</v>
      </c>
      <c r="F193" s="176" t="s">
        <v>1599</v>
      </c>
      <c r="G193" s="177" t="s">
        <v>918</v>
      </c>
      <c r="H193" s="178">
        <v>1</v>
      </c>
      <c r="I193" s="179"/>
      <c r="J193" s="180">
        <f>ROUND(I193*H193,2)</f>
        <v>0</v>
      </c>
      <c r="K193" s="176" t="s">
        <v>354</v>
      </c>
      <c r="L193" s="42"/>
      <c r="M193" s="181" t="s">
        <v>19</v>
      </c>
      <c r="N193" s="182" t="s">
        <v>46</v>
      </c>
      <c r="O193" s="67"/>
      <c r="P193" s="183">
        <f>O193*H193</f>
        <v>0</v>
      </c>
      <c r="Q193" s="183">
        <v>3.2799999999999999E-3</v>
      </c>
      <c r="R193" s="183">
        <f>Q193*H193</f>
        <v>3.2799999999999999E-3</v>
      </c>
      <c r="S193" s="183">
        <v>0</v>
      </c>
      <c r="T193" s="184">
        <f>S193*H193</f>
        <v>0</v>
      </c>
      <c r="U193" s="37"/>
      <c r="V193" s="37"/>
      <c r="W193" s="37"/>
      <c r="X193" s="37"/>
      <c r="Y193" s="37"/>
      <c r="Z193" s="37"/>
      <c r="AA193" s="37"/>
      <c r="AB193" s="37"/>
      <c r="AC193" s="37"/>
      <c r="AD193" s="37"/>
      <c r="AE193" s="37"/>
      <c r="AR193" s="185" t="s">
        <v>396</v>
      </c>
      <c r="AT193" s="185" t="s">
        <v>350</v>
      </c>
      <c r="AU193" s="185" t="s">
        <v>83</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396</v>
      </c>
      <c r="BM193" s="185" t="s">
        <v>449</v>
      </c>
    </row>
    <row r="194" spans="1:65" s="2" customFormat="1" ht="10.199999999999999">
      <c r="A194" s="37"/>
      <c r="B194" s="38"/>
      <c r="C194" s="39"/>
      <c r="D194" s="187" t="s">
        <v>355</v>
      </c>
      <c r="E194" s="39"/>
      <c r="F194" s="188" t="s">
        <v>1600</v>
      </c>
      <c r="G194" s="39"/>
      <c r="H194" s="39"/>
      <c r="I194" s="189"/>
      <c r="J194" s="39"/>
      <c r="K194" s="39"/>
      <c r="L194" s="42"/>
      <c r="M194" s="190"/>
      <c r="N194" s="191"/>
      <c r="O194" s="67"/>
      <c r="P194" s="67"/>
      <c r="Q194" s="67"/>
      <c r="R194" s="67"/>
      <c r="S194" s="67"/>
      <c r="T194" s="68"/>
      <c r="U194" s="37"/>
      <c r="V194" s="37"/>
      <c r="W194" s="37"/>
      <c r="X194" s="37"/>
      <c r="Y194" s="37"/>
      <c r="Z194" s="37"/>
      <c r="AA194" s="37"/>
      <c r="AB194" s="37"/>
      <c r="AC194" s="37"/>
      <c r="AD194" s="37"/>
      <c r="AE194" s="37"/>
      <c r="AT194" s="20" t="s">
        <v>355</v>
      </c>
      <c r="AU194" s="20" t="s">
        <v>83</v>
      </c>
    </row>
    <row r="195" spans="1:65" s="12" customFormat="1" ht="10.199999999999999">
      <c r="B195" s="192"/>
      <c r="C195" s="193"/>
      <c r="D195" s="194" t="s">
        <v>357</v>
      </c>
      <c r="E195" s="195" t="s">
        <v>19</v>
      </c>
      <c r="F195" s="196" t="s">
        <v>1601</v>
      </c>
      <c r="G195" s="193"/>
      <c r="H195" s="195" t="s">
        <v>19</v>
      </c>
      <c r="I195" s="197"/>
      <c r="J195" s="193"/>
      <c r="K195" s="193"/>
      <c r="L195" s="198"/>
      <c r="M195" s="199"/>
      <c r="N195" s="200"/>
      <c r="O195" s="200"/>
      <c r="P195" s="200"/>
      <c r="Q195" s="200"/>
      <c r="R195" s="200"/>
      <c r="S195" s="200"/>
      <c r="T195" s="201"/>
      <c r="AT195" s="202" t="s">
        <v>357</v>
      </c>
      <c r="AU195" s="202" t="s">
        <v>83</v>
      </c>
      <c r="AV195" s="12" t="s">
        <v>83</v>
      </c>
      <c r="AW195" s="12" t="s">
        <v>37</v>
      </c>
      <c r="AX195" s="12" t="s">
        <v>75</v>
      </c>
      <c r="AY195" s="202" t="s">
        <v>349</v>
      </c>
    </row>
    <row r="196" spans="1:65" s="13" customFormat="1" ht="10.199999999999999">
      <c r="B196" s="203"/>
      <c r="C196" s="204"/>
      <c r="D196" s="194" t="s">
        <v>357</v>
      </c>
      <c r="E196" s="205" t="s">
        <v>19</v>
      </c>
      <c r="F196" s="206" t="s">
        <v>83</v>
      </c>
      <c r="G196" s="204"/>
      <c r="H196" s="207">
        <v>1</v>
      </c>
      <c r="I196" s="208"/>
      <c r="J196" s="204"/>
      <c r="K196" s="204"/>
      <c r="L196" s="209"/>
      <c r="M196" s="210"/>
      <c r="N196" s="211"/>
      <c r="O196" s="211"/>
      <c r="P196" s="211"/>
      <c r="Q196" s="211"/>
      <c r="R196" s="211"/>
      <c r="S196" s="211"/>
      <c r="T196" s="212"/>
      <c r="AT196" s="213" t="s">
        <v>357</v>
      </c>
      <c r="AU196" s="213" t="s">
        <v>83</v>
      </c>
      <c r="AV196" s="13" t="s">
        <v>85</v>
      </c>
      <c r="AW196" s="13" t="s">
        <v>37</v>
      </c>
      <c r="AX196" s="13" t="s">
        <v>75</v>
      </c>
      <c r="AY196" s="213" t="s">
        <v>349</v>
      </c>
    </row>
    <row r="197" spans="1:65" s="14" customFormat="1" ht="10.199999999999999">
      <c r="B197" s="214"/>
      <c r="C197" s="215"/>
      <c r="D197" s="194" t="s">
        <v>357</v>
      </c>
      <c r="E197" s="216" t="s">
        <v>19</v>
      </c>
      <c r="F197" s="217" t="s">
        <v>360</v>
      </c>
      <c r="G197" s="215"/>
      <c r="H197" s="218">
        <v>1</v>
      </c>
      <c r="I197" s="219"/>
      <c r="J197" s="215"/>
      <c r="K197" s="215"/>
      <c r="L197" s="220"/>
      <c r="M197" s="221"/>
      <c r="N197" s="222"/>
      <c r="O197" s="222"/>
      <c r="P197" s="222"/>
      <c r="Q197" s="222"/>
      <c r="R197" s="222"/>
      <c r="S197" s="222"/>
      <c r="T197" s="223"/>
      <c r="AT197" s="224" t="s">
        <v>357</v>
      </c>
      <c r="AU197" s="224" t="s">
        <v>83</v>
      </c>
      <c r="AV197" s="14" t="s">
        <v>187</v>
      </c>
      <c r="AW197" s="14" t="s">
        <v>37</v>
      </c>
      <c r="AX197" s="14" t="s">
        <v>83</v>
      </c>
      <c r="AY197" s="224" t="s">
        <v>349</v>
      </c>
    </row>
    <row r="198" spans="1:65" s="11" customFormat="1" ht="25.95" customHeight="1">
      <c r="B198" s="160"/>
      <c r="C198" s="161"/>
      <c r="D198" s="162" t="s">
        <v>74</v>
      </c>
      <c r="E198" s="163" t="s">
        <v>1429</v>
      </c>
      <c r="F198" s="163" t="s">
        <v>1430</v>
      </c>
      <c r="G198" s="161"/>
      <c r="H198" s="161"/>
      <c r="I198" s="164"/>
      <c r="J198" s="165">
        <f>BK198</f>
        <v>0</v>
      </c>
      <c r="K198" s="161"/>
      <c r="L198" s="166"/>
      <c r="M198" s="167"/>
      <c r="N198" s="168"/>
      <c r="O198" s="168"/>
      <c r="P198" s="169">
        <f>SUM(P199:P216)</f>
        <v>0</v>
      </c>
      <c r="Q198" s="168"/>
      <c r="R198" s="169">
        <f>SUM(R199:R216)</f>
        <v>1.2879999999999999E-2</v>
      </c>
      <c r="S198" s="168"/>
      <c r="T198" s="170">
        <f>SUM(T199:T216)</f>
        <v>0</v>
      </c>
      <c r="AR198" s="171" t="s">
        <v>83</v>
      </c>
      <c r="AT198" s="172" t="s">
        <v>74</v>
      </c>
      <c r="AU198" s="172" t="s">
        <v>75</v>
      </c>
      <c r="AY198" s="171" t="s">
        <v>349</v>
      </c>
      <c r="BK198" s="173">
        <f>SUM(BK199:BK216)</f>
        <v>0</v>
      </c>
    </row>
    <row r="199" spans="1:65" s="2" customFormat="1" ht="16.5" customHeight="1">
      <c r="A199" s="37"/>
      <c r="B199" s="38"/>
      <c r="C199" s="174" t="s">
        <v>404</v>
      </c>
      <c r="D199" s="174" t="s">
        <v>350</v>
      </c>
      <c r="E199" s="175" t="s">
        <v>1602</v>
      </c>
      <c r="F199" s="176" t="s">
        <v>1603</v>
      </c>
      <c r="G199" s="177" t="s">
        <v>484</v>
      </c>
      <c r="H199" s="178">
        <v>1</v>
      </c>
      <c r="I199" s="179"/>
      <c r="J199" s="180">
        <f>ROUND(I199*H199,2)</f>
        <v>0</v>
      </c>
      <c r="K199" s="176" t="s">
        <v>485</v>
      </c>
      <c r="L199" s="42"/>
      <c r="M199" s="181" t="s">
        <v>19</v>
      </c>
      <c r="N199" s="182" t="s">
        <v>46</v>
      </c>
      <c r="O199" s="67"/>
      <c r="P199" s="183">
        <f>O199*H199</f>
        <v>0</v>
      </c>
      <c r="Q199" s="183">
        <v>0</v>
      </c>
      <c r="R199" s="183">
        <f>Q199*H199</f>
        <v>0</v>
      </c>
      <c r="S199" s="183">
        <v>0</v>
      </c>
      <c r="T199" s="184">
        <f>S199*H199</f>
        <v>0</v>
      </c>
      <c r="U199" s="37"/>
      <c r="V199" s="37"/>
      <c r="W199" s="37"/>
      <c r="X199" s="37"/>
      <c r="Y199" s="37"/>
      <c r="Z199" s="37"/>
      <c r="AA199" s="37"/>
      <c r="AB199" s="37"/>
      <c r="AC199" s="37"/>
      <c r="AD199" s="37"/>
      <c r="AE199" s="37"/>
      <c r="AR199" s="185" t="s">
        <v>187</v>
      </c>
      <c r="AT199" s="185" t="s">
        <v>350</v>
      </c>
      <c r="AU199" s="185" t="s">
        <v>83</v>
      </c>
      <c r="AY199" s="20" t="s">
        <v>349</v>
      </c>
      <c r="BE199" s="186">
        <f>IF(N199="základní",J199,0)</f>
        <v>0</v>
      </c>
      <c r="BF199" s="186">
        <f>IF(N199="snížená",J199,0)</f>
        <v>0</v>
      </c>
      <c r="BG199" s="186">
        <f>IF(N199="zákl. přenesená",J199,0)</f>
        <v>0</v>
      </c>
      <c r="BH199" s="186">
        <f>IF(N199="sníž. přenesená",J199,0)</f>
        <v>0</v>
      </c>
      <c r="BI199" s="186">
        <f>IF(N199="nulová",J199,0)</f>
        <v>0</v>
      </c>
      <c r="BJ199" s="20" t="s">
        <v>83</v>
      </c>
      <c r="BK199" s="186">
        <f>ROUND(I199*H199,2)</f>
        <v>0</v>
      </c>
      <c r="BL199" s="20" t="s">
        <v>187</v>
      </c>
      <c r="BM199" s="185" t="s">
        <v>464</v>
      </c>
    </row>
    <row r="200" spans="1:65" s="12" customFormat="1" ht="10.199999999999999">
      <c r="B200" s="192"/>
      <c r="C200" s="193"/>
      <c r="D200" s="194" t="s">
        <v>357</v>
      </c>
      <c r="E200" s="195" t="s">
        <v>19</v>
      </c>
      <c r="F200" s="196" t="s">
        <v>1604</v>
      </c>
      <c r="G200" s="193"/>
      <c r="H200" s="195" t="s">
        <v>19</v>
      </c>
      <c r="I200" s="197"/>
      <c r="J200" s="193"/>
      <c r="K200" s="193"/>
      <c r="L200" s="198"/>
      <c r="M200" s="199"/>
      <c r="N200" s="200"/>
      <c r="O200" s="200"/>
      <c r="P200" s="200"/>
      <c r="Q200" s="200"/>
      <c r="R200" s="200"/>
      <c r="S200" s="200"/>
      <c r="T200" s="201"/>
      <c r="AT200" s="202" t="s">
        <v>357</v>
      </c>
      <c r="AU200" s="202" t="s">
        <v>83</v>
      </c>
      <c r="AV200" s="12" t="s">
        <v>83</v>
      </c>
      <c r="AW200" s="12" t="s">
        <v>37</v>
      </c>
      <c r="AX200" s="12" t="s">
        <v>75</v>
      </c>
      <c r="AY200" s="202" t="s">
        <v>349</v>
      </c>
    </row>
    <row r="201" spans="1:65" s="13" customFormat="1" ht="10.199999999999999">
      <c r="B201" s="203"/>
      <c r="C201" s="204"/>
      <c r="D201" s="194" t="s">
        <v>357</v>
      </c>
      <c r="E201" s="205" t="s">
        <v>19</v>
      </c>
      <c r="F201" s="206" t="s">
        <v>83</v>
      </c>
      <c r="G201" s="204"/>
      <c r="H201" s="207">
        <v>1</v>
      </c>
      <c r="I201" s="208"/>
      <c r="J201" s="204"/>
      <c r="K201" s="204"/>
      <c r="L201" s="209"/>
      <c r="M201" s="210"/>
      <c r="N201" s="211"/>
      <c r="O201" s="211"/>
      <c r="P201" s="211"/>
      <c r="Q201" s="211"/>
      <c r="R201" s="211"/>
      <c r="S201" s="211"/>
      <c r="T201" s="212"/>
      <c r="AT201" s="213" t="s">
        <v>357</v>
      </c>
      <c r="AU201" s="213" t="s">
        <v>83</v>
      </c>
      <c r="AV201" s="13" t="s">
        <v>85</v>
      </c>
      <c r="AW201" s="13" t="s">
        <v>37</v>
      </c>
      <c r="AX201" s="13" t="s">
        <v>75</v>
      </c>
      <c r="AY201" s="213" t="s">
        <v>349</v>
      </c>
    </row>
    <row r="202" spans="1:65" s="14" customFormat="1" ht="10.199999999999999">
      <c r="B202" s="214"/>
      <c r="C202" s="215"/>
      <c r="D202" s="194" t="s">
        <v>357</v>
      </c>
      <c r="E202" s="216" t="s">
        <v>19</v>
      </c>
      <c r="F202" s="217" t="s">
        <v>360</v>
      </c>
      <c r="G202" s="215"/>
      <c r="H202" s="218">
        <v>1</v>
      </c>
      <c r="I202" s="219"/>
      <c r="J202" s="215"/>
      <c r="K202" s="215"/>
      <c r="L202" s="220"/>
      <c r="M202" s="221"/>
      <c r="N202" s="222"/>
      <c r="O202" s="222"/>
      <c r="P202" s="222"/>
      <c r="Q202" s="222"/>
      <c r="R202" s="222"/>
      <c r="S202" s="222"/>
      <c r="T202" s="223"/>
      <c r="AT202" s="224" t="s">
        <v>357</v>
      </c>
      <c r="AU202" s="224" t="s">
        <v>83</v>
      </c>
      <c r="AV202" s="14" t="s">
        <v>187</v>
      </c>
      <c r="AW202" s="14" t="s">
        <v>37</v>
      </c>
      <c r="AX202" s="14" t="s">
        <v>83</v>
      </c>
      <c r="AY202" s="224" t="s">
        <v>349</v>
      </c>
    </row>
    <row r="203" spans="1:65" s="2" customFormat="1" ht="24.15" customHeight="1">
      <c r="A203" s="37"/>
      <c r="B203" s="38"/>
      <c r="C203" s="174" t="s">
        <v>466</v>
      </c>
      <c r="D203" s="174" t="s">
        <v>350</v>
      </c>
      <c r="E203" s="175" t="s">
        <v>1443</v>
      </c>
      <c r="F203" s="176" t="s">
        <v>1444</v>
      </c>
      <c r="G203" s="177" t="s">
        <v>435</v>
      </c>
      <c r="H203" s="178">
        <v>46</v>
      </c>
      <c r="I203" s="179"/>
      <c r="J203" s="180">
        <f>ROUND(I203*H203,2)</f>
        <v>0</v>
      </c>
      <c r="K203" s="176" t="s">
        <v>354</v>
      </c>
      <c r="L203" s="42"/>
      <c r="M203" s="181" t="s">
        <v>19</v>
      </c>
      <c r="N203" s="182" t="s">
        <v>46</v>
      </c>
      <c r="O203" s="67"/>
      <c r="P203" s="183">
        <f>O203*H203</f>
        <v>0</v>
      </c>
      <c r="Q203" s="183">
        <v>0</v>
      </c>
      <c r="R203" s="183">
        <f>Q203*H203</f>
        <v>0</v>
      </c>
      <c r="S203" s="183">
        <v>0</v>
      </c>
      <c r="T203" s="184">
        <f>S203*H203</f>
        <v>0</v>
      </c>
      <c r="U203" s="37"/>
      <c r="V203" s="37"/>
      <c r="W203" s="37"/>
      <c r="X203" s="37"/>
      <c r="Y203" s="37"/>
      <c r="Z203" s="37"/>
      <c r="AA203" s="37"/>
      <c r="AB203" s="37"/>
      <c r="AC203" s="37"/>
      <c r="AD203" s="37"/>
      <c r="AE203" s="37"/>
      <c r="AR203" s="185" t="s">
        <v>187</v>
      </c>
      <c r="AT203" s="185" t="s">
        <v>350</v>
      </c>
      <c r="AU203" s="185" t="s">
        <v>83</v>
      </c>
      <c r="AY203" s="20" t="s">
        <v>349</v>
      </c>
      <c r="BE203" s="186">
        <f>IF(N203="základní",J203,0)</f>
        <v>0</v>
      </c>
      <c r="BF203" s="186">
        <f>IF(N203="snížená",J203,0)</f>
        <v>0</v>
      </c>
      <c r="BG203" s="186">
        <f>IF(N203="zákl. přenesená",J203,0)</f>
        <v>0</v>
      </c>
      <c r="BH203" s="186">
        <f>IF(N203="sníž. přenesená",J203,0)</f>
        <v>0</v>
      </c>
      <c r="BI203" s="186">
        <f>IF(N203="nulová",J203,0)</f>
        <v>0</v>
      </c>
      <c r="BJ203" s="20" t="s">
        <v>83</v>
      </c>
      <c r="BK203" s="186">
        <f>ROUND(I203*H203,2)</f>
        <v>0</v>
      </c>
      <c r="BL203" s="20" t="s">
        <v>187</v>
      </c>
      <c r="BM203" s="185" t="s">
        <v>469</v>
      </c>
    </row>
    <row r="204" spans="1:65" s="2" customFormat="1" ht="10.199999999999999">
      <c r="A204" s="37"/>
      <c r="B204" s="38"/>
      <c r="C204" s="39"/>
      <c r="D204" s="187" t="s">
        <v>355</v>
      </c>
      <c r="E204" s="39"/>
      <c r="F204" s="188" t="s">
        <v>1445</v>
      </c>
      <c r="G204" s="39"/>
      <c r="H204" s="39"/>
      <c r="I204" s="189"/>
      <c r="J204" s="39"/>
      <c r="K204" s="39"/>
      <c r="L204" s="42"/>
      <c r="M204" s="190"/>
      <c r="N204" s="191"/>
      <c r="O204" s="67"/>
      <c r="P204" s="67"/>
      <c r="Q204" s="67"/>
      <c r="R204" s="67"/>
      <c r="S204" s="67"/>
      <c r="T204" s="68"/>
      <c r="U204" s="37"/>
      <c r="V204" s="37"/>
      <c r="W204" s="37"/>
      <c r="X204" s="37"/>
      <c r="Y204" s="37"/>
      <c r="Z204" s="37"/>
      <c r="AA204" s="37"/>
      <c r="AB204" s="37"/>
      <c r="AC204" s="37"/>
      <c r="AD204" s="37"/>
      <c r="AE204" s="37"/>
      <c r="AT204" s="20" t="s">
        <v>355</v>
      </c>
      <c r="AU204" s="20" t="s">
        <v>83</v>
      </c>
    </row>
    <row r="205" spans="1:65" s="12" customFormat="1" ht="10.199999999999999">
      <c r="B205" s="192"/>
      <c r="C205" s="193"/>
      <c r="D205" s="194" t="s">
        <v>357</v>
      </c>
      <c r="E205" s="195" t="s">
        <v>19</v>
      </c>
      <c r="F205" s="196" t="s">
        <v>1446</v>
      </c>
      <c r="G205" s="193"/>
      <c r="H205" s="195" t="s">
        <v>19</v>
      </c>
      <c r="I205" s="197"/>
      <c r="J205" s="193"/>
      <c r="K205" s="193"/>
      <c r="L205" s="198"/>
      <c r="M205" s="199"/>
      <c r="N205" s="200"/>
      <c r="O205" s="200"/>
      <c r="P205" s="200"/>
      <c r="Q205" s="200"/>
      <c r="R205" s="200"/>
      <c r="S205" s="200"/>
      <c r="T205" s="201"/>
      <c r="AT205" s="202" t="s">
        <v>357</v>
      </c>
      <c r="AU205" s="202" t="s">
        <v>83</v>
      </c>
      <c r="AV205" s="12" t="s">
        <v>83</v>
      </c>
      <c r="AW205" s="12" t="s">
        <v>37</v>
      </c>
      <c r="AX205" s="12" t="s">
        <v>75</v>
      </c>
      <c r="AY205" s="202" t="s">
        <v>349</v>
      </c>
    </row>
    <row r="206" spans="1:65" s="13" customFormat="1" ht="10.199999999999999">
      <c r="B206" s="203"/>
      <c r="C206" s="204"/>
      <c r="D206" s="194" t="s">
        <v>357</v>
      </c>
      <c r="E206" s="205" t="s">
        <v>19</v>
      </c>
      <c r="F206" s="206" t="s">
        <v>492</v>
      </c>
      <c r="G206" s="204"/>
      <c r="H206" s="207">
        <v>46</v>
      </c>
      <c r="I206" s="208"/>
      <c r="J206" s="204"/>
      <c r="K206" s="204"/>
      <c r="L206" s="209"/>
      <c r="M206" s="210"/>
      <c r="N206" s="211"/>
      <c r="O206" s="211"/>
      <c r="P206" s="211"/>
      <c r="Q206" s="211"/>
      <c r="R206" s="211"/>
      <c r="S206" s="211"/>
      <c r="T206" s="212"/>
      <c r="AT206" s="213" t="s">
        <v>357</v>
      </c>
      <c r="AU206" s="213" t="s">
        <v>83</v>
      </c>
      <c r="AV206" s="13" t="s">
        <v>85</v>
      </c>
      <c r="AW206" s="13" t="s">
        <v>37</v>
      </c>
      <c r="AX206" s="13" t="s">
        <v>75</v>
      </c>
      <c r="AY206" s="213" t="s">
        <v>349</v>
      </c>
    </row>
    <row r="207" spans="1:65" s="14" customFormat="1" ht="10.199999999999999">
      <c r="B207" s="214"/>
      <c r="C207" s="215"/>
      <c r="D207" s="194" t="s">
        <v>357</v>
      </c>
      <c r="E207" s="216" t="s">
        <v>19</v>
      </c>
      <c r="F207" s="217" t="s">
        <v>360</v>
      </c>
      <c r="G207" s="215"/>
      <c r="H207" s="218">
        <v>46</v>
      </c>
      <c r="I207" s="219"/>
      <c r="J207" s="215"/>
      <c r="K207" s="215"/>
      <c r="L207" s="220"/>
      <c r="M207" s="221"/>
      <c r="N207" s="222"/>
      <c r="O207" s="222"/>
      <c r="P207" s="222"/>
      <c r="Q207" s="222"/>
      <c r="R207" s="222"/>
      <c r="S207" s="222"/>
      <c r="T207" s="223"/>
      <c r="AT207" s="224" t="s">
        <v>357</v>
      </c>
      <c r="AU207" s="224" t="s">
        <v>83</v>
      </c>
      <c r="AV207" s="14" t="s">
        <v>187</v>
      </c>
      <c r="AW207" s="14" t="s">
        <v>37</v>
      </c>
      <c r="AX207" s="14" t="s">
        <v>83</v>
      </c>
      <c r="AY207" s="224" t="s">
        <v>349</v>
      </c>
    </row>
    <row r="208" spans="1:65" s="2" customFormat="1" ht="16.5" customHeight="1">
      <c r="A208" s="37"/>
      <c r="B208" s="38"/>
      <c r="C208" s="174" t="s">
        <v>409</v>
      </c>
      <c r="D208" s="174" t="s">
        <v>350</v>
      </c>
      <c r="E208" s="175" t="s">
        <v>1458</v>
      </c>
      <c r="F208" s="176" t="s">
        <v>1459</v>
      </c>
      <c r="G208" s="177" t="s">
        <v>435</v>
      </c>
      <c r="H208" s="178">
        <v>46</v>
      </c>
      <c r="I208" s="179"/>
      <c r="J208" s="180">
        <f>ROUND(I208*H208,2)</f>
        <v>0</v>
      </c>
      <c r="K208" s="176" t="s">
        <v>354</v>
      </c>
      <c r="L208" s="42"/>
      <c r="M208" s="181" t="s">
        <v>19</v>
      </c>
      <c r="N208" s="182" t="s">
        <v>46</v>
      </c>
      <c r="O208" s="67"/>
      <c r="P208" s="183">
        <f>O208*H208</f>
        <v>0</v>
      </c>
      <c r="Q208" s="183">
        <v>0</v>
      </c>
      <c r="R208" s="183">
        <f>Q208*H208</f>
        <v>0</v>
      </c>
      <c r="S208" s="183">
        <v>0</v>
      </c>
      <c r="T208" s="184">
        <f>S208*H208</f>
        <v>0</v>
      </c>
      <c r="U208" s="37"/>
      <c r="V208" s="37"/>
      <c r="W208" s="37"/>
      <c r="X208" s="37"/>
      <c r="Y208" s="37"/>
      <c r="Z208" s="37"/>
      <c r="AA208" s="37"/>
      <c r="AB208" s="37"/>
      <c r="AC208" s="37"/>
      <c r="AD208" s="37"/>
      <c r="AE208" s="37"/>
      <c r="AR208" s="185" t="s">
        <v>187</v>
      </c>
      <c r="AT208" s="185" t="s">
        <v>350</v>
      </c>
      <c r="AU208" s="185" t="s">
        <v>83</v>
      </c>
      <c r="AY208" s="20" t="s">
        <v>349</v>
      </c>
      <c r="BE208" s="186">
        <f>IF(N208="základní",J208,0)</f>
        <v>0</v>
      </c>
      <c r="BF208" s="186">
        <f>IF(N208="snížená",J208,0)</f>
        <v>0</v>
      </c>
      <c r="BG208" s="186">
        <f>IF(N208="zákl. přenesená",J208,0)</f>
        <v>0</v>
      </c>
      <c r="BH208" s="186">
        <f>IF(N208="sníž. přenesená",J208,0)</f>
        <v>0</v>
      </c>
      <c r="BI208" s="186">
        <f>IF(N208="nulová",J208,0)</f>
        <v>0</v>
      </c>
      <c r="BJ208" s="20" t="s">
        <v>83</v>
      </c>
      <c r="BK208" s="186">
        <f>ROUND(I208*H208,2)</f>
        <v>0</v>
      </c>
      <c r="BL208" s="20" t="s">
        <v>187</v>
      </c>
      <c r="BM208" s="185" t="s">
        <v>475</v>
      </c>
    </row>
    <row r="209" spans="1:65" s="2" customFormat="1" ht="10.199999999999999">
      <c r="A209" s="37"/>
      <c r="B209" s="38"/>
      <c r="C209" s="39"/>
      <c r="D209" s="187" t="s">
        <v>355</v>
      </c>
      <c r="E209" s="39"/>
      <c r="F209" s="188" t="s">
        <v>1460</v>
      </c>
      <c r="G209" s="39"/>
      <c r="H209" s="39"/>
      <c r="I209" s="189"/>
      <c r="J209" s="39"/>
      <c r="K209" s="39"/>
      <c r="L209" s="42"/>
      <c r="M209" s="190"/>
      <c r="N209" s="191"/>
      <c r="O209" s="67"/>
      <c r="P209" s="67"/>
      <c r="Q209" s="67"/>
      <c r="R209" s="67"/>
      <c r="S209" s="67"/>
      <c r="T209" s="68"/>
      <c r="U209" s="37"/>
      <c r="V209" s="37"/>
      <c r="W209" s="37"/>
      <c r="X209" s="37"/>
      <c r="Y209" s="37"/>
      <c r="Z209" s="37"/>
      <c r="AA209" s="37"/>
      <c r="AB209" s="37"/>
      <c r="AC209" s="37"/>
      <c r="AD209" s="37"/>
      <c r="AE209" s="37"/>
      <c r="AT209" s="20" t="s">
        <v>355</v>
      </c>
      <c r="AU209" s="20" t="s">
        <v>83</v>
      </c>
    </row>
    <row r="210" spans="1:65" s="12" customFormat="1" ht="10.199999999999999">
      <c r="B210" s="192"/>
      <c r="C210" s="193"/>
      <c r="D210" s="194" t="s">
        <v>357</v>
      </c>
      <c r="E210" s="195" t="s">
        <v>19</v>
      </c>
      <c r="F210" s="196" t="s">
        <v>1605</v>
      </c>
      <c r="G210" s="193"/>
      <c r="H210" s="195" t="s">
        <v>19</v>
      </c>
      <c r="I210" s="197"/>
      <c r="J210" s="193"/>
      <c r="K210" s="193"/>
      <c r="L210" s="198"/>
      <c r="M210" s="199"/>
      <c r="N210" s="200"/>
      <c r="O210" s="200"/>
      <c r="P210" s="200"/>
      <c r="Q210" s="200"/>
      <c r="R210" s="200"/>
      <c r="S210" s="200"/>
      <c r="T210" s="201"/>
      <c r="AT210" s="202" t="s">
        <v>357</v>
      </c>
      <c r="AU210" s="202" t="s">
        <v>83</v>
      </c>
      <c r="AV210" s="12" t="s">
        <v>83</v>
      </c>
      <c r="AW210" s="12" t="s">
        <v>37</v>
      </c>
      <c r="AX210" s="12" t="s">
        <v>75</v>
      </c>
      <c r="AY210" s="202" t="s">
        <v>349</v>
      </c>
    </row>
    <row r="211" spans="1:65" s="13" customFormat="1" ht="10.199999999999999">
      <c r="B211" s="203"/>
      <c r="C211" s="204"/>
      <c r="D211" s="194" t="s">
        <v>357</v>
      </c>
      <c r="E211" s="205" t="s">
        <v>19</v>
      </c>
      <c r="F211" s="206" t="s">
        <v>492</v>
      </c>
      <c r="G211" s="204"/>
      <c r="H211" s="207">
        <v>46</v>
      </c>
      <c r="I211" s="208"/>
      <c r="J211" s="204"/>
      <c r="K211" s="204"/>
      <c r="L211" s="209"/>
      <c r="M211" s="210"/>
      <c r="N211" s="211"/>
      <c r="O211" s="211"/>
      <c r="P211" s="211"/>
      <c r="Q211" s="211"/>
      <c r="R211" s="211"/>
      <c r="S211" s="211"/>
      <c r="T211" s="212"/>
      <c r="AT211" s="213" t="s">
        <v>357</v>
      </c>
      <c r="AU211" s="213" t="s">
        <v>83</v>
      </c>
      <c r="AV211" s="13" t="s">
        <v>85</v>
      </c>
      <c r="AW211" s="13" t="s">
        <v>37</v>
      </c>
      <c r="AX211" s="13" t="s">
        <v>75</v>
      </c>
      <c r="AY211" s="213" t="s">
        <v>349</v>
      </c>
    </row>
    <row r="212" spans="1:65" s="14" customFormat="1" ht="10.199999999999999">
      <c r="B212" s="214"/>
      <c r="C212" s="215"/>
      <c r="D212" s="194" t="s">
        <v>357</v>
      </c>
      <c r="E212" s="216" t="s">
        <v>19</v>
      </c>
      <c r="F212" s="217" t="s">
        <v>360</v>
      </c>
      <c r="G212" s="215"/>
      <c r="H212" s="218">
        <v>46</v>
      </c>
      <c r="I212" s="219"/>
      <c r="J212" s="215"/>
      <c r="K212" s="215"/>
      <c r="L212" s="220"/>
      <c r="M212" s="221"/>
      <c r="N212" s="222"/>
      <c r="O212" s="222"/>
      <c r="P212" s="222"/>
      <c r="Q212" s="222"/>
      <c r="R212" s="222"/>
      <c r="S212" s="222"/>
      <c r="T212" s="223"/>
      <c r="AT212" s="224" t="s">
        <v>357</v>
      </c>
      <c r="AU212" s="224" t="s">
        <v>83</v>
      </c>
      <c r="AV212" s="14" t="s">
        <v>187</v>
      </c>
      <c r="AW212" s="14" t="s">
        <v>37</v>
      </c>
      <c r="AX212" s="14" t="s">
        <v>83</v>
      </c>
      <c r="AY212" s="224" t="s">
        <v>349</v>
      </c>
    </row>
    <row r="213" spans="1:65" s="2" customFormat="1" ht="16.5" customHeight="1">
      <c r="A213" s="37"/>
      <c r="B213" s="38"/>
      <c r="C213" s="225" t="s">
        <v>7</v>
      </c>
      <c r="D213" s="225" t="s">
        <v>425</v>
      </c>
      <c r="E213" s="226" t="s">
        <v>1470</v>
      </c>
      <c r="F213" s="227" t="s">
        <v>1471</v>
      </c>
      <c r="G213" s="228" t="s">
        <v>435</v>
      </c>
      <c r="H213" s="229">
        <v>46</v>
      </c>
      <c r="I213" s="230"/>
      <c r="J213" s="231">
        <f>ROUND(I213*H213,2)</f>
        <v>0</v>
      </c>
      <c r="K213" s="227" t="s">
        <v>354</v>
      </c>
      <c r="L213" s="232"/>
      <c r="M213" s="233" t="s">
        <v>19</v>
      </c>
      <c r="N213" s="234" t="s">
        <v>46</v>
      </c>
      <c r="O213" s="67"/>
      <c r="P213" s="183">
        <f>O213*H213</f>
        <v>0</v>
      </c>
      <c r="Q213" s="183">
        <v>2.7999999999999998E-4</v>
      </c>
      <c r="R213" s="183">
        <f>Q213*H213</f>
        <v>1.2879999999999999E-2</v>
      </c>
      <c r="S213" s="183">
        <v>0</v>
      </c>
      <c r="T213" s="184">
        <f>S213*H213</f>
        <v>0</v>
      </c>
      <c r="U213" s="37"/>
      <c r="V213" s="37"/>
      <c r="W213" s="37"/>
      <c r="X213" s="37"/>
      <c r="Y213" s="37"/>
      <c r="Z213" s="37"/>
      <c r="AA213" s="37"/>
      <c r="AB213" s="37"/>
      <c r="AC213" s="37"/>
      <c r="AD213" s="37"/>
      <c r="AE213" s="37"/>
      <c r="AR213" s="185" t="s">
        <v>373</v>
      </c>
      <c r="AT213" s="185" t="s">
        <v>425</v>
      </c>
      <c r="AU213" s="185" t="s">
        <v>83</v>
      </c>
      <c r="AY213" s="20" t="s">
        <v>349</v>
      </c>
      <c r="BE213" s="186">
        <f>IF(N213="základní",J213,0)</f>
        <v>0</v>
      </c>
      <c r="BF213" s="186">
        <f>IF(N213="snížená",J213,0)</f>
        <v>0</v>
      </c>
      <c r="BG213" s="186">
        <f>IF(N213="zákl. přenesená",J213,0)</f>
        <v>0</v>
      </c>
      <c r="BH213" s="186">
        <f>IF(N213="sníž. přenesená",J213,0)</f>
        <v>0</v>
      </c>
      <c r="BI213" s="186">
        <f>IF(N213="nulová",J213,0)</f>
        <v>0</v>
      </c>
      <c r="BJ213" s="20" t="s">
        <v>83</v>
      </c>
      <c r="BK213" s="186">
        <f>ROUND(I213*H213,2)</f>
        <v>0</v>
      </c>
      <c r="BL213" s="20" t="s">
        <v>187</v>
      </c>
      <c r="BM213" s="185" t="s">
        <v>480</v>
      </c>
    </row>
    <row r="214" spans="1:65" s="12" customFormat="1" ht="10.199999999999999">
      <c r="B214" s="192"/>
      <c r="C214" s="193"/>
      <c r="D214" s="194" t="s">
        <v>357</v>
      </c>
      <c r="E214" s="195" t="s">
        <v>19</v>
      </c>
      <c r="F214" s="196" t="s">
        <v>1469</v>
      </c>
      <c r="G214" s="193"/>
      <c r="H214" s="195" t="s">
        <v>19</v>
      </c>
      <c r="I214" s="197"/>
      <c r="J214" s="193"/>
      <c r="K214" s="193"/>
      <c r="L214" s="198"/>
      <c r="M214" s="199"/>
      <c r="N214" s="200"/>
      <c r="O214" s="200"/>
      <c r="P214" s="200"/>
      <c r="Q214" s="200"/>
      <c r="R214" s="200"/>
      <c r="S214" s="200"/>
      <c r="T214" s="201"/>
      <c r="AT214" s="202" t="s">
        <v>357</v>
      </c>
      <c r="AU214" s="202" t="s">
        <v>83</v>
      </c>
      <c r="AV214" s="12" t="s">
        <v>83</v>
      </c>
      <c r="AW214" s="12" t="s">
        <v>37</v>
      </c>
      <c r="AX214" s="12" t="s">
        <v>75</v>
      </c>
      <c r="AY214" s="202" t="s">
        <v>349</v>
      </c>
    </row>
    <row r="215" spans="1:65" s="13" customFormat="1" ht="10.199999999999999">
      <c r="B215" s="203"/>
      <c r="C215" s="204"/>
      <c r="D215" s="194" t="s">
        <v>357</v>
      </c>
      <c r="E215" s="205" t="s">
        <v>19</v>
      </c>
      <c r="F215" s="206" t="s">
        <v>492</v>
      </c>
      <c r="G215" s="204"/>
      <c r="H215" s="207">
        <v>46</v>
      </c>
      <c r="I215" s="208"/>
      <c r="J215" s="204"/>
      <c r="K215" s="204"/>
      <c r="L215" s="209"/>
      <c r="M215" s="210"/>
      <c r="N215" s="211"/>
      <c r="O215" s="211"/>
      <c r="P215" s="211"/>
      <c r="Q215" s="211"/>
      <c r="R215" s="211"/>
      <c r="S215" s="211"/>
      <c r="T215" s="212"/>
      <c r="AT215" s="213" t="s">
        <v>357</v>
      </c>
      <c r="AU215" s="213" t="s">
        <v>83</v>
      </c>
      <c r="AV215" s="13" t="s">
        <v>85</v>
      </c>
      <c r="AW215" s="13" t="s">
        <v>37</v>
      </c>
      <c r="AX215" s="13" t="s">
        <v>75</v>
      </c>
      <c r="AY215" s="213" t="s">
        <v>349</v>
      </c>
    </row>
    <row r="216" spans="1:65" s="14" customFormat="1" ht="10.199999999999999">
      <c r="B216" s="214"/>
      <c r="C216" s="215"/>
      <c r="D216" s="194" t="s">
        <v>357</v>
      </c>
      <c r="E216" s="216" t="s">
        <v>19</v>
      </c>
      <c r="F216" s="217" t="s">
        <v>360</v>
      </c>
      <c r="G216" s="215"/>
      <c r="H216" s="218">
        <v>46</v>
      </c>
      <c r="I216" s="219"/>
      <c r="J216" s="215"/>
      <c r="K216" s="215"/>
      <c r="L216" s="220"/>
      <c r="M216" s="221"/>
      <c r="N216" s="222"/>
      <c r="O216" s="222"/>
      <c r="P216" s="222"/>
      <c r="Q216" s="222"/>
      <c r="R216" s="222"/>
      <c r="S216" s="222"/>
      <c r="T216" s="223"/>
      <c r="AT216" s="224" t="s">
        <v>357</v>
      </c>
      <c r="AU216" s="224" t="s">
        <v>83</v>
      </c>
      <c r="AV216" s="14" t="s">
        <v>187</v>
      </c>
      <c r="AW216" s="14" t="s">
        <v>37</v>
      </c>
      <c r="AX216" s="14" t="s">
        <v>83</v>
      </c>
      <c r="AY216" s="224" t="s">
        <v>349</v>
      </c>
    </row>
    <row r="217" spans="1:65" s="11" customFormat="1" ht="25.95" customHeight="1">
      <c r="B217" s="160"/>
      <c r="C217" s="161"/>
      <c r="D217" s="162" t="s">
        <v>74</v>
      </c>
      <c r="E217" s="163" t="s">
        <v>1300</v>
      </c>
      <c r="F217" s="163" t="s">
        <v>283</v>
      </c>
      <c r="G217" s="161"/>
      <c r="H217" s="161"/>
      <c r="I217" s="164"/>
      <c r="J217" s="165">
        <f>BK217</f>
        <v>0</v>
      </c>
      <c r="K217" s="161"/>
      <c r="L217" s="166"/>
      <c r="M217" s="167"/>
      <c r="N217" s="168"/>
      <c r="O217" s="168"/>
      <c r="P217" s="169">
        <f>P218</f>
        <v>0</v>
      </c>
      <c r="Q217" s="168"/>
      <c r="R217" s="169">
        <f>R218</f>
        <v>0</v>
      </c>
      <c r="S217" s="168"/>
      <c r="T217" s="170">
        <f>T218</f>
        <v>0</v>
      </c>
      <c r="AR217" s="171" t="s">
        <v>187</v>
      </c>
      <c r="AT217" s="172" t="s">
        <v>74</v>
      </c>
      <c r="AU217" s="172" t="s">
        <v>75</v>
      </c>
      <c r="AY217" s="171" t="s">
        <v>349</v>
      </c>
      <c r="BK217" s="173">
        <f>BK218</f>
        <v>0</v>
      </c>
    </row>
    <row r="218" spans="1:65" s="2" customFormat="1" ht="16.5" customHeight="1">
      <c r="A218" s="37"/>
      <c r="B218" s="38"/>
      <c r="C218" s="174" t="s">
        <v>414</v>
      </c>
      <c r="D218" s="174" t="s">
        <v>350</v>
      </c>
      <c r="E218" s="175" t="s">
        <v>1474</v>
      </c>
      <c r="F218" s="176" t="s">
        <v>1475</v>
      </c>
      <c r="G218" s="177" t="s">
        <v>1037</v>
      </c>
      <c r="H218" s="178">
        <v>1</v>
      </c>
      <c r="I218" s="179"/>
      <c r="J218" s="180">
        <f>ROUND(I218*H218,2)</f>
        <v>0</v>
      </c>
      <c r="K218" s="176" t="s">
        <v>19</v>
      </c>
      <c r="L218" s="42"/>
      <c r="M218" s="240" t="s">
        <v>19</v>
      </c>
      <c r="N218" s="241" t="s">
        <v>46</v>
      </c>
      <c r="O218" s="237"/>
      <c r="P218" s="242">
        <f>O218*H218</f>
        <v>0</v>
      </c>
      <c r="Q218" s="242">
        <v>0</v>
      </c>
      <c r="R218" s="242">
        <f>Q218*H218</f>
        <v>0</v>
      </c>
      <c r="S218" s="242">
        <v>0</v>
      </c>
      <c r="T218" s="243">
        <f>S218*H218</f>
        <v>0</v>
      </c>
      <c r="U218" s="37"/>
      <c r="V218" s="37"/>
      <c r="W218" s="37"/>
      <c r="X218" s="37"/>
      <c r="Y218" s="37"/>
      <c r="Z218" s="37"/>
      <c r="AA218" s="37"/>
      <c r="AB218" s="37"/>
      <c r="AC218" s="37"/>
      <c r="AD218" s="37"/>
      <c r="AE218" s="37"/>
      <c r="AR218" s="185" t="s">
        <v>934</v>
      </c>
      <c r="AT218" s="185" t="s">
        <v>350</v>
      </c>
      <c r="AU218" s="185" t="s">
        <v>83</v>
      </c>
      <c r="AY218" s="20" t="s">
        <v>349</v>
      </c>
      <c r="BE218" s="186">
        <f>IF(N218="základní",J218,0)</f>
        <v>0</v>
      </c>
      <c r="BF218" s="186">
        <f>IF(N218="snížená",J218,0)</f>
        <v>0</v>
      </c>
      <c r="BG218" s="186">
        <f>IF(N218="zákl. přenesená",J218,0)</f>
        <v>0</v>
      </c>
      <c r="BH218" s="186">
        <f>IF(N218="sníž. přenesená",J218,0)</f>
        <v>0</v>
      </c>
      <c r="BI218" s="186">
        <f>IF(N218="nulová",J218,0)</f>
        <v>0</v>
      </c>
      <c r="BJ218" s="20" t="s">
        <v>83</v>
      </c>
      <c r="BK218" s="186">
        <f>ROUND(I218*H218,2)</f>
        <v>0</v>
      </c>
      <c r="BL218" s="20" t="s">
        <v>934</v>
      </c>
      <c r="BM218" s="185" t="s">
        <v>1606</v>
      </c>
    </row>
    <row r="219" spans="1:65" s="2" customFormat="1" ht="6.9" customHeight="1">
      <c r="A219" s="37"/>
      <c r="B219" s="50"/>
      <c r="C219" s="51"/>
      <c r="D219" s="51"/>
      <c r="E219" s="51"/>
      <c r="F219" s="51"/>
      <c r="G219" s="51"/>
      <c r="H219" s="51"/>
      <c r="I219" s="51"/>
      <c r="J219" s="51"/>
      <c r="K219" s="51"/>
      <c r="L219" s="42"/>
      <c r="M219" s="37"/>
      <c r="O219" s="37"/>
      <c r="P219" s="37"/>
      <c r="Q219" s="37"/>
      <c r="R219" s="37"/>
      <c r="S219" s="37"/>
      <c r="T219" s="37"/>
      <c r="U219" s="37"/>
      <c r="V219" s="37"/>
      <c r="W219" s="37"/>
      <c r="X219" s="37"/>
      <c r="Y219" s="37"/>
      <c r="Z219" s="37"/>
      <c r="AA219" s="37"/>
      <c r="AB219" s="37"/>
      <c r="AC219" s="37"/>
      <c r="AD219" s="37"/>
      <c r="AE219" s="37"/>
    </row>
  </sheetData>
  <sheetProtection algorithmName="SHA-512" hashValue="4+OQnQdrscOcdGSI7UUZBn6SG7K8KPR/1dF4GHoehbErO8XN/bC8kX+pj91RrxnX927CIjYib3nIM6U6Lz2epg==" saltValue="8tYUCe/52xzLLtA58FNolGbqDPtMV2nEHA3vURk0ot9ftchFkVy9yhFV4FQmiwERm/ddmNVix/3FZr2npsdOVA==" spinCount="100000" sheet="1" objects="1" scenarios="1" formatColumns="0" formatRows="0" autoFilter="0"/>
  <autoFilter ref="C89:K218" xr:uid="{00000000-0009-0000-0000-00000B000000}"/>
  <mergeCells count="9">
    <mergeCell ref="E50:H50"/>
    <mergeCell ref="E80:H80"/>
    <mergeCell ref="E82:H82"/>
    <mergeCell ref="L2:V2"/>
    <mergeCell ref="E7:H7"/>
    <mergeCell ref="E9:H9"/>
    <mergeCell ref="E18:H18"/>
    <mergeCell ref="E27:H27"/>
    <mergeCell ref="E48:H48"/>
  </mergeCells>
  <hyperlinks>
    <hyperlink ref="F98" r:id="rId1" xr:uid="{00000000-0004-0000-0B00-000000000000}"/>
    <hyperlink ref="F103" r:id="rId2" xr:uid="{00000000-0004-0000-0B00-000001000000}"/>
    <hyperlink ref="F108" r:id="rId3" xr:uid="{00000000-0004-0000-0B00-000002000000}"/>
    <hyperlink ref="F113" r:id="rId4" xr:uid="{00000000-0004-0000-0B00-000003000000}"/>
    <hyperlink ref="F118" r:id="rId5" xr:uid="{00000000-0004-0000-0B00-000004000000}"/>
    <hyperlink ref="F123" r:id="rId6" xr:uid="{00000000-0004-0000-0B00-000005000000}"/>
    <hyperlink ref="F125" r:id="rId7" xr:uid="{00000000-0004-0000-0B00-000006000000}"/>
    <hyperlink ref="F130" r:id="rId8" xr:uid="{00000000-0004-0000-0B00-000007000000}"/>
    <hyperlink ref="F142" r:id="rId9" xr:uid="{00000000-0004-0000-0B00-000008000000}"/>
    <hyperlink ref="F148" r:id="rId10" xr:uid="{00000000-0004-0000-0B00-000009000000}"/>
    <hyperlink ref="F150" r:id="rId11" xr:uid="{00000000-0004-0000-0B00-00000A000000}"/>
    <hyperlink ref="F154" r:id="rId12" xr:uid="{00000000-0004-0000-0B00-00000B000000}"/>
    <hyperlink ref="F156" r:id="rId13" xr:uid="{00000000-0004-0000-0B00-00000C000000}"/>
    <hyperlink ref="F159" r:id="rId14" xr:uid="{00000000-0004-0000-0B00-00000D000000}"/>
    <hyperlink ref="F176" r:id="rId15" xr:uid="{00000000-0004-0000-0B00-00000E000000}"/>
    <hyperlink ref="F179" r:id="rId16" xr:uid="{00000000-0004-0000-0B00-00000F000000}"/>
    <hyperlink ref="F184" r:id="rId17" xr:uid="{00000000-0004-0000-0B00-000010000000}"/>
    <hyperlink ref="F189" r:id="rId18" xr:uid="{00000000-0004-0000-0B00-000011000000}"/>
    <hyperlink ref="F194" r:id="rId19" xr:uid="{00000000-0004-0000-0B00-000012000000}"/>
    <hyperlink ref="F204" r:id="rId20" xr:uid="{00000000-0004-0000-0B00-000013000000}"/>
    <hyperlink ref="F209" r:id="rId21" xr:uid="{00000000-0004-0000-0B00-00001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2:BM234"/>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119</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1607</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35</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ROUND(J85,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ROUND((SUM(BE85:BE233)),  2)</f>
        <v>0</v>
      </c>
      <c r="G33" s="37"/>
      <c r="H33" s="37"/>
      <c r="I33" s="127">
        <v>0.21</v>
      </c>
      <c r="J33" s="126">
        <f>ROUND(((SUM(BE85:BE233))*I33),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ROUND((SUM(BF85:BF233)),  2)</f>
        <v>0</v>
      </c>
      <c r="G34" s="37"/>
      <c r="H34" s="37"/>
      <c r="I34" s="127">
        <v>0.15</v>
      </c>
      <c r="J34" s="126">
        <f>ROUND(((SUM(BF85:BF233))*I34),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ROUND((SUM(BG85:BG233)),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ROUND((SUM(BH85:BH233)),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ROUND((SUM(BI85:BI233)),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IO-12 - Veřejné osvětlení</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Univerzita Palackého v Olomouci</v>
      </c>
      <c r="G54" s="39"/>
      <c r="H54" s="39"/>
      <c r="I54" s="32" t="s">
        <v>33</v>
      </c>
      <c r="J54" s="35" t="str">
        <f>E21</f>
        <v>Ateliér Velehradský s.r.o.</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Ateliér Velehradský s.r.o.</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J85</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1158</v>
      </c>
      <c r="E60" s="146"/>
      <c r="F60" s="146"/>
      <c r="G60" s="146"/>
      <c r="H60" s="146"/>
      <c r="I60" s="146"/>
      <c r="J60" s="147">
        <f>J86</f>
        <v>0</v>
      </c>
      <c r="K60" s="144"/>
      <c r="L60" s="148"/>
    </row>
    <row r="61" spans="1:47" s="15" customFormat="1" ht="19.95" customHeight="1">
      <c r="B61" s="244"/>
      <c r="C61" s="100"/>
      <c r="D61" s="245" t="s">
        <v>1608</v>
      </c>
      <c r="E61" s="246"/>
      <c r="F61" s="246"/>
      <c r="G61" s="246"/>
      <c r="H61" s="246"/>
      <c r="I61" s="246"/>
      <c r="J61" s="247">
        <f>J87</f>
        <v>0</v>
      </c>
      <c r="K61" s="100"/>
      <c r="L61" s="248"/>
    </row>
    <row r="62" spans="1:47" s="9" customFormat="1" ht="24.9" customHeight="1">
      <c r="B62" s="143"/>
      <c r="C62" s="144"/>
      <c r="D62" s="145" t="s">
        <v>937</v>
      </c>
      <c r="E62" s="146"/>
      <c r="F62" s="146"/>
      <c r="G62" s="146"/>
      <c r="H62" s="146"/>
      <c r="I62" s="146"/>
      <c r="J62" s="147">
        <f>J120</f>
        <v>0</v>
      </c>
      <c r="K62" s="144"/>
      <c r="L62" s="148"/>
    </row>
    <row r="63" spans="1:47" s="15" customFormat="1" ht="19.95" customHeight="1">
      <c r="B63" s="244"/>
      <c r="C63" s="100"/>
      <c r="D63" s="245" t="s">
        <v>938</v>
      </c>
      <c r="E63" s="246"/>
      <c r="F63" s="246"/>
      <c r="G63" s="246"/>
      <c r="H63" s="246"/>
      <c r="I63" s="246"/>
      <c r="J63" s="247">
        <f>J121</f>
        <v>0</v>
      </c>
      <c r="K63" s="100"/>
      <c r="L63" s="248"/>
    </row>
    <row r="64" spans="1:47" s="15" customFormat="1" ht="19.95" customHeight="1">
      <c r="B64" s="244"/>
      <c r="C64" s="100"/>
      <c r="D64" s="245" t="s">
        <v>940</v>
      </c>
      <c r="E64" s="246"/>
      <c r="F64" s="246"/>
      <c r="G64" s="246"/>
      <c r="H64" s="246"/>
      <c r="I64" s="246"/>
      <c r="J64" s="247">
        <f>J147</f>
        <v>0</v>
      </c>
      <c r="K64" s="100"/>
      <c r="L64" s="248"/>
    </row>
    <row r="65" spans="1:31" s="9" customFormat="1" ht="24.9" customHeight="1">
      <c r="B65" s="143"/>
      <c r="C65" s="144"/>
      <c r="D65" s="145" t="s">
        <v>1402</v>
      </c>
      <c r="E65" s="146"/>
      <c r="F65" s="146"/>
      <c r="G65" s="146"/>
      <c r="H65" s="146"/>
      <c r="I65" s="146"/>
      <c r="J65" s="147">
        <f>J225</f>
        <v>0</v>
      </c>
      <c r="K65" s="144"/>
      <c r="L65" s="148"/>
    </row>
    <row r="66" spans="1:31" s="2" customFormat="1" ht="21.7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31" s="2" customFormat="1" ht="6.9" customHeight="1">
      <c r="A67" s="37"/>
      <c r="B67" s="50"/>
      <c r="C67" s="51"/>
      <c r="D67" s="51"/>
      <c r="E67" s="51"/>
      <c r="F67" s="51"/>
      <c r="G67" s="51"/>
      <c r="H67" s="51"/>
      <c r="I67" s="51"/>
      <c r="J67" s="51"/>
      <c r="K67" s="51"/>
      <c r="L67" s="116"/>
      <c r="S67" s="37"/>
      <c r="T67" s="37"/>
      <c r="U67" s="37"/>
      <c r="V67" s="37"/>
      <c r="W67" s="37"/>
      <c r="X67" s="37"/>
      <c r="Y67" s="37"/>
      <c r="Z67" s="37"/>
      <c r="AA67" s="37"/>
      <c r="AB67" s="37"/>
      <c r="AC67" s="37"/>
      <c r="AD67" s="37"/>
      <c r="AE67" s="37"/>
    </row>
    <row r="71" spans="1:31" s="2" customFormat="1" ht="6.9" customHeight="1">
      <c r="A71" s="37"/>
      <c r="B71" s="52"/>
      <c r="C71" s="53"/>
      <c r="D71" s="53"/>
      <c r="E71" s="53"/>
      <c r="F71" s="53"/>
      <c r="G71" s="53"/>
      <c r="H71" s="53"/>
      <c r="I71" s="53"/>
      <c r="J71" s="53"/>
      <c r="K71" s="53"/>
      <c r="L71" s="116"/>
      <c r="S71" s="37"/>
      <c r="T71" s="37"/>
      <c r="U71" s="37"/>
      <c r="V71" s="37"/>
      <c r="W71" s="37"/>
      <c r="X71" s="37"/>
      <c r="Y71" s="37"/>
      <c r="Z71" s="37"/>
      <c r="AA71" s="37"/>
      <c r="AB71" s="37"/>
      <c r="AC71" s="37"/>
      <c r="AD71" s="37"/>
      <c r="AE71" s="37"/>
    </row>
    <row r="72" spans="1:31" s="2" customFormat="1" ht="24.9" customHeight="1">
      <c r="A72" s="37"/>
      <c r="B72" s="38"/>
      <c r="C72" s="26" t="s">
        <v>334</v>
      </c>
      <c r="D72" s="39"/>
      <c r="E72" s="39"/>
      <c r="F72" s="39"/>
      <c r="G72" s="39"/>
      <c r="H72" s="39"/>
      <c r="I72" s="39"/>
      <c r="J72" s="39"/>
      <c r="K72" s="39"/>
      <c r="L72" s="116"/>
      <c r="S72" s="37"/>
      <c r="T72" s="37"/>
      <c r="U72" s="37"/>
      <c r="V72" s="37"/>
      <c r="W72" s="37"/>
      <c r="X72" s="37"/>
      <c r="Y72" s="37"/>
      <c r="Z72" s="37"/>
      <c r="AA72" s="37"/>
      <c r="AB72" s="37"/>
      <c r="AC72" s="37"/>
      <c r="AD72" s="37"/>
      <c r="AE72" s="37"/>
    </row>
    <row r="73" spans="1:31" s="2" customFormat="1" ht="6.9" customHeight="1">
      <c r="A73" s="37"/>
      <c r="B73" s="38"/>
      <c r="C73" s="39"/>
      <c r="D73" s="39"/>
      <c r="E73" s="39"/>
      <c r="F73" s="39"/>
      <c r="G73" s="39"/>
      <c r="H73" s="39"/>
      <c r="I73" s="39"/>
      <c r="J73" s="39"/>
      <c r="K73" s="39"/>
      <c r="L73" s="116"/>
      <c r="S73" s="37"/>
      <c r="T73" s="37"/>
      <c r="U73" s="37"/>
      <c r="V73" s="37"/>
      <c r="W73" s="37"/>
      <c r="X73" s="37"/>
      <c r="Y73" s="37"/>
      <c r="Z73" s="37"/>
      <c r="AA73" s="37"/>
      <c r="AB73" s="37"/>
      <c r="AC73" s="37"/>
      <c r="AD73" s="37"/>
      <c r="AE73" s="37"/>
    </row>
    <row r="74" spans="1:31" s="2" customFormat="1" ht="12" customHeight="1">
      <c r="A74" s="37"/>
      <c r="B74" s="38"/>
      <c r="C74" s="32" t="s">
        <v>16</v>
      </c>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16.5" customHeight="1">
      <c r="A75" s="37"/>
      <c r="B75" s="38"/>
      <c r="C75" s="39"/>
      <c r="D75" s="39"/>
      <c r="E75" s="433" t="str">
        <f>E7</f>
        <v>Dostavba kampusu LF v Olomouci</v>
      </c>
      <c r="F75" s="434"/>
      <c r="G75" s="434"/>
      <c r="H75" s="434"/>
      <c r="I75" s="39"/>
      <c r="J75" s="39"/>
      <c r="K75" s="39"/>
      <c r="L75" s="116"/>
      <c r="S75" s="37"/>
      <c r="T75" s="37"/>
      <c r="U75" s="37"/>
      <c r="V75" s="37"/>
      <c r="W75" s="37"/>
      <c r="X75" s="37"/>
      <c r="Y75" s="37"/>
      <c r="Z75" s="37"/>
      <c r="AA75" s="37"/>
      <c r="AB75" s="37"/>
      <c r="AC75" s="37"/>
      <c r="AD75" s="37"/>
      <c r="AE75" s="37"/>
    </row>
    <row r="76" spans="1:31" s="2" customFormat="1" ht="12" customHeight="1">
      <c r="A76" s="37"/>
      <c r="B76" s="38"/>
      <c r="C76" s="32" t="s">
        <v>320</v>
      </c>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16.5" customHeight="1">
      <c r="A77" s="37"/>
      <c r="B77" s="38"/>
      <c r="C77" s="39"/>
      <c r="D77" s="39"/>
      <c r="E77" s="407" t="str">
        <f>E9</f>
        <v>IO-12 - Veřejné osvětlení</v>
      </c>
      <c r="F77" s="435"/>
      <c r="G77" s="435"/>
      <c r="H77" s="435"/>
      <c r="I77" s="39"/>
      <c r="J77" s="39"/>
      <c r="K77" s="39"/>
      <c r="L77" s="116"/>
      <c r="S77" s="37"/>
      <c r="T77" s="37"/>
      <c r="U77" s="37"/>
      <c r="V77" s="37"/>
      <c r="W77" s="37"/>
      <c r="X77" s="37"/>
      <c r="Y77" s="37"/>
      <c r="Z77" s="37"/>
      <c r="AA77" s="37"/>
      <c r="AB77" s="37"/>
      <c r="AC77" s="37"/>
      <c r="AD77" s="37"/>
      <c r="AE77" s="37"/>
    </row>
    <row r="78" spans="1:31"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12" customHeight="1">
      <c r="A79" s="37"/>
      <c r="B79" s="38"/>
      <c r="C79" s="32" t="s">
        <v>21</v>
      </c>
      <c r="D79" s="39"/>
      <c r="E79" s="39"/>
      <c r="F79" s="30" t="str">
        <f>F12</f>
        <v>Olomouc, Hněvotínská</v>
      </c>
      <c r="G79" s="39"/>
      <c r="H79" s="39"/>
      <c r="I79" s="32" t="s">
        <v>23</v>
      </c>
      <c r="J79" s="62" t="str">
        <f>IF(J12="","",J12)</f>
        <v>8. 12. 2022</v>
      </c>
      <c r="K79" s="39"/>
      <c r="L79" s="116"/>
      <c r="S79" s="37"/>
      <c r="T79" s="37"/>
      <c r="U79" s="37"/>
      <c r="V79" s="37"/>
      <c r="W79" s="37"/>
      <c r="X79" s="37"/>
      <c r="Y79" s="37"/>
      <c r="Z79" s="37"/>
      <c r="AA79" s="37"/>
      <c r="AB79" s="37"/>
      <c r="AC79" s="37"/>
      <c r="AD79" s="37"/>
      <c r="AE79" s="37"/>
    </row>
    <row r="80" spans="1:31" s="2" customFormat="1" ht="6.9"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25.65" customHeight="1">
      <c r="A81" s="37"/>
      <c r="B81" s="38"/>
      <c r="C81" s="32" t="s">
        <v>25</v>
      </c>
      <c r="D81" s="39"/>
      <c r="E81" s="39"/>
      <c r="F81" s="30" t="str">
        <f>E15</f>
        <v>Univerzita Palackého v Olomouci</v>
      </c>
      <c r="G81" s="39"/>
      <c r="H81" s="39"/>
      <c r="I81" s="32" t="s">
        <v>33</v>
      </c>
      <c r="J81" s="35" t="str">
        <f>E21</f>
        <v>Ateliér Velehradský s.r.o.</v>
      </c>
      <c r="K81" s="39"/>
      <c r="L81" s="116"/>
      <c r="S81" s="37"/>
      <c r="T81" s="37"/>
      <c r="U81" s="37"/>
      <c r="V81" s="37"/>
      <c r="W81" s="37"/>
      <c r="X81" s="37"/>
      <c r="Y81" s="37"/>
      <c r="Z81" s="37"/>
      <c r="AA81" s="37"/>
      <c r="AB81" s="37"/>
      <c r="AC81" s="37"/>
      <c r="AD81" s="37"/>
      <c r="AE81" s="37"/>
    </row>
    <row r="82" spans="1:65" s="2" customFormat="1" ht="25.65" customHeight="1">
      <c r="A82" s="37"/>
      <c r="B82" s="38"/>
      <c r="C82" s="32" t="s">
        <v>31</v>
      </c>
      <c r="D82" s="39"/>
      <c r="E82" s="39"/>
      <c r="F82" s="30" t="str">
        <f>IF(E18="","",E18)</f>
        <v>Vyplň údaj</v>
      </c>
      <c r="G82" s="39"/>
      <c r="H82" s="39"/>
      <c r="I82" s="32" t="s">
        <v>38</v>
      </c>
      <c r="J82" s="35" t="str">
        <f>E24</f>
        <v>Ateliér Velehradský s.r.o.</v>
      </c>
      <c r="K82" s="39"/>
      <c r="L82" s="116"/>
      <c r="S82" s="37"/>
      <c r="T82" s="37"/>
      <c r="U82" s="37"/>
      <c r="V82" s="37"/>
      <c r="W82" s="37"/>
      <c r="X82" s="37"/>
      <c r="Y82" s="37"/>
      <c r="Z82" s="37"/>
      <c r="AA82" s="37"/>
      <c r="AB82" s="37"/>
      <c r="AC82" s="37"/>
      <c r="AD82" s="37"/>
      <c r="AE82" s="37"/>
    </row>
    <row r="83" spans="1:65" s="2" customFormat="1" ht="10.35" customHeight="1">
      <c r="A83" s="37"/>
      <c r="B83" s="38"/>
      <c r="C83" s="39"/>
      <c r="D83" s="39"/>
      <c r="E83" s="39"/>
      <c r="F83" s="39"/>
      <c r="G83" s="39"/>
      <c r="H83" s="39"/>
      <c r="I83" s="39"/>
      <c r="J83" s="39"/>
      <c r="K83" s="39"/>
      <c r="L83" s="116"/>
      <c r="S83" s="37"/>
      <c r="T83" s="37"/>
      <c r="U83" s="37"/>
      <c r="V83" s="37"/>
      <c r="W83" s="37"/>
      <c r="X83" s="37"/>
      <c r="Y83" s="37"/>
      <c r="Z83" s="37"/>
      <c r="AA83" s="37"/>
      <c r="AB83" s="37"/>
      <c r="AC83" s="37"/>
      <c r="AD83" s="37"/>
      <c r="AE83" s="37"/>
    </row>
    <row r="84" spans="1:65" s="10" customFormat="1" ht="29.25" customHeight="1">
      <c r="A84" s="149"/>
      <c r="B84" s="150"/>
      <c r="C84" s="151" t="s">
        <v>335</v>
      </c>
      <c r="D84" s="152" t="s">
        <v>60</v>
      </c>
      <c r="E84" s="152" t="s">
        <v>56</v>
      </c>
      <c r="F84" s="152" t="s">
        <v>57</v>
      </c>
      <c r="G84" s="152" t="s">
        <v>336</v>
      </c>
      <c r="H84" s="152" t="s">
        <v>337</v>
      </c>
      <c r="I84" s="152" t="s">
        <v>338</v>
      </c>
      <c r="J84" s="152" t="s">
        <v>325</v>
      </c>
      <c r="K84" s="153" t="s">
        <v>339</v>
      </c>
      <c r="L84" s="154"/>
      <c r="M84" s="71" t="s">
        <v>19</v>
      </c>
      <c r="N84" s="72" t="s">
        <v>45</v>
      </c>
      <c r="O84" s="72" t="s">
        <v>340</v>
      </c>
      <c r="P84" s="72" t="s">
        <v>341</v>
      </c>
      <c r="Q84" s="72" t="s">
        <v>342</v>
      </c>
      <c r="R84" s="72" t="s">
        <v>343</v>
      </c>
      <c r="S84" s="72" t="s">
        <v>344</v>
      </c>
      <c r="T84" s="73" t="s">
        <v>345</v>
      </c>
      <c r="U84" s="149"/>
      <c r="V84" s="149"/>
      <c r="W84" s="149"/>
      <c r="X84" s="149"/>
      <c r="Y84" s="149"/>
      <c r="Z84" s="149"/>
      <c r="AA84" s="149"/>
      <c r="AB84" s="149"/>
      <c r="AC84" s="149"/>
      <c r="AD84" s="149"/>
      <c r="AE84" s="149"/>
    </row>
    <row r="85" spans="1:65" s="2" customFormat="1" ht="22.8" customHeight="1">
      <c r="A85" s="37"/>
      <c r="B85" s="38"/>
      <c r="C85" s="78" t="s">
        <v>346</v>
      </c>
      <c r="D85" s="39"/>
      <c r="E85" s="39"/>
      <c r="F85" s="39"/>
      <c r="G85" s="39"/>
      <c r="H85" s="39"/>
      <c r="I85" s="39"/>
      <c r="J85" s="155">
        <f>BK85</f>
        <v>0</v>
      </c>
      <c r="K85" s="39"/>
      <c r="L85" s="42"/>
      <c r="M85" s="74"/>
      <c r="N85" s="156"/>
      <c r="O85" s="75"/>
      <c r="P85" s="157">
        <f>P86+P120+P225</f>
        <v>0</v>
      </c>
      <c r="Q85" s="75"/>
      <c r="R85" s="157">
        <f>R86+R120+R225</f>
        <v>80.700963159999986</v>
      </c>
      <c r="S85" s="75"/>
      <c r="T85" s="158">
        <f>T86+T120+T225</f>
        <v>20.071000000000002</v>
      </c>
      <c r="U85" s="37"/>
      <c r="V85" s="37"/>
      <c r="W85" s="37"/>
      <c r="X85" s="37"/>
      <c r="Y85" s="37"/>
      <c r="Z85" s="37"/>
      <c r="AA85" s="37"/>
      <c r="AB85" s="37"/>
      <c r="AC85" s="37"/>
      <c r="AD85" s="37"/>
      <c r="AE85" s="37"/>
      <c r="AT85" s="20" t="s">
        <v>74</v>
      </c>
      <c r="AU85" s="20" t="s">
        <v>326</v>
      </c>
      <c r="BK85" s="159">
        <f>BK86+BK120+BK225</f>
        <v>0</v>
      </c>
    </row>
    <row r="86" spans="1:65" s="11" customFormat="1" ht="25.95" customHeight="1">
      <c r="B86" s="160"/>
      <c r="C86" s="161"/>
      <c r="D86" s="162" t="s">
        <v>74</v>
      </c>
      <c r="E86" s="163" t="s">
        <v>1163</v>
      </c>
      <c r="F86" s="163" t="s">
        <v>1164</v>
      </c>
      <c r="G86" s="161"/>
      <c r="H86" s="161"/>
      <c r="I86" s="164"/>
      <c r="J86" s="165">
        <f>BK86</f>
        <v>0</v>
      </c>
      <c r="K86" s="161"/>
      <c r="L86" s="166"/>
      <c r="M86" s="167"/>
      <c r="N86" s="168"/>
      <c r="O86" s="168"/>
      <c r="P86" s="169">
        <f>P87</f>
        <v>0</v>
      </c>
      <c r="Q86" s="168"/>
      <c r="R86" s="169">
        <f>R87</f>
        <v>0.35171099999999994</v>
      </c>
      <c r="S86" s="168"/>
      <c r="T86" s="170">
        <f>T87</f>
        <v>0</v>
      </c>
      <c r="AR86" s="171" t="s">
        <v>85</v>
      </c>
      <c r="AT86" s="172" t="s">
        <v>74</v>
      </c>
      <c r="AU86" s="172" t="s">
        <v>75</v>
      </c>
      <c r="AY86" s="171" t="s">
        <v>349</v>
      </c>
      <c r="BK86" s="173">
        <f>BK87</f>
        <v>0</v>
      </c>
    </row>
    <row r="87" spans="1:65" s="11" customFormat="1" ht="22.8" customHeight="1">
      <c r="B87" s="160"/>
      <c r="C87" s="161"/>
      <c r="D87" s="162" t="s">
        <v>74</v>
      </c>
      <c r="E87" s="249" t="s">
        <v>1609</v>
      </c>
      <c r="F87" s="249" t="s">
        <v>1610</v>
      </c>
      <c r="G87" s="161"/>
      <c r="H87" s="161"/>
      <c r="I87" s="164"/>
      <c r="J87" s="250">
        <f>BK87</f>
        <v>0</v>
      </c>
      <c r="K87" s="161"/>
      <c r="L87" s="166"/>
      <c r="M87" s="167"/>
      <c r="N87" s="168"/>
      <c r="O87" s="168"/>
      <c r="P87" s="169">
        <f>SUM(P88:P119)</f>
        <v>0</v>
      </c>
      <c r="Q87" s="168"/>
      <c r="R87" s="169">
        <f>SUM(R88:R119)</f>
        <v>0.35171099999999994</v>
      </c>
      <c r="S87" s="168"/>
      <c r="T87" s="170">
        <f>SUM(T88:T119)</f>
        <v>0</v>
      </c>
      <c r="AR87" s="171" t="s">
        <v>85</v>
      </c>
      <c r="AT87" s="172" t="s">
        <v>74</v>
      </c>
      <c r="AU87" s="172" t="s">
        <v>83</v>
      </c>
      <c r="AY87" s="171" t="s">
        <v>349</v>
      </c>
      <c r="BK87" s="173">
        <f>SUM(BK88:BK119)</f>
        <v>0</v>
      </c>
    </row>
    <row r="88" spans="1:65" s="2" customFormat="1" ht="33" customHeight="1">
      <c r="A88" s="37"/>
      <c r="B88" s="38"/>
      <c r="C88" s="174" t="s">
        <v>83</v>
      </c>
      <c r="D88" s="174" t="s">
        <v>350</v>
      </c>
      <c r="E88" s="175" t="s">
        <v>1611</v>
      </c>
      <c r="F88" s="176" t="s">
        <v>1612</v>
      </c>
      <c r="G88" s="177" t="s">
        <v>435</v>
      </c>
      <c r="H88" s="178">
        <v>180</v>
      </c>
      <c r="I88" s="179"/>
      <c r="J88" s="180">
        <f>ROUND(I88*H88,2)</f>
        <v>0</v>
      </c>
      <c r="K88" s="176" t="s">
        <v>354</v>
      </c>
      <c r="L88" s="42"/>
      <c r="M88" s="181" t="s">
        <v>19</v>
      </c>
      <c r="N88" s="182" t="s">
        <v>46</v>
      </c>
      <c r="O88" s="67"/>
      <c r="P88" s="183">
        <f>O88*H88</f>
        <v>0</v>
      </c>
      <c r="Q88" s="183">
        <v>0</v>
      </c>
      <c r="R88" s="183">
        <f>Q88*H88</f>
        <v>0</v>
      </c>
      <c r="S88" s="183">
        <v>0</v>
      </c>
      <c r="T88" s="184">
        <f>S88*H88</f>
        <v>0</v>
      </c>
      <c r="U88" s="37"/>
      <c r="V88" s="37"/>
      <c r="W88" s="37"/>
      <c r="X88" s="37"/>
      <c r="Y88" s="37"/>
      <c r="Z88" s="37"/>
      <c r="AA88" s="37"/>
      <c r="AB88" s="37"/>
      <c r="AC88" s="37"/>
      <c r="AD88" s="37"/>
      <c r="AE88" s="37"/>
      <c r="AR88" s="185" t="s">
        <v>396</v>
      </c>
      <c r="AT88" s="185" t="s">
        <v>350</v>
      </c>
      <c r="AU88" s="185" t="s">
        <v>85</v>
      </c>
      <c r="AY88" s="20" t="s">
        <v>349</v>
      </c>
      <c r="BE88" s="186">
        <f>IF(N88="základní",J88,0)</f>
        <v>0</v>
      </c>
      <c r="BF88" s="186">
        <f>IF(N88="snížená",J88,0)</f>
        <v>0</v>
      </c>
      <c r="BG88" s="186">
        <f>IF(N88="zákl. přenesená",J88,0)</f>
        <v>0</v>
      </c>
      <c r="BH88" s="186">
        <f>IF(N88="sníž. přenesená",J88,0)</f>
        <v>0</v>
      </c>
      <c r="BI88" s="186">
        <f>IF(N88="nulová",J88,0)</f>
        <v>0</v>
      </c>
      <c r="BJ88" s="20" t="s">
        <v>83</v>
      </c>
      <c r="BK88" s="186">
        <f>ROUND(I88*H88,2)</f>
        <v>0</v>
      </c>
      <c r="BL88" s="20" t="s">
        <v>396</v>
      </c>
      <c r="BM88" s="185" t="s">
        <v>85</v>
      </c>
    </row>
    <row r="89" spans="1:65" s="2" customFormat="1" ht="10.199999999999999">
      <c r="A89" s="37"/>
      <c r="B89" s="38"/>
      <c r="C89" s="39"/>
      <c r="D89" s="187" t="s">
        <v>355</v>
      </c>
      <c r="E89" s="39"/>
      <c r="F89" s="188" t="s">
        <v>1613</v>
      </c>
      <c r="G89" s="39"/>
      <c r="H89" s="39"/>
      <c r="I89" s="189"/>
      <c r="J89" s="39"/>
      <c r="K89" s="39"/>
      <c r="L89" s="42"/>
      <c r="M89" s="190"/>
      <c r="N89" s="191"/>
      <c r="O89" s="67"/>
      <c r="P89" s="67"/>
      <c r="Q89" s="67"/>
      <c r="R89" s="67"/>
      <c r="S89" s="67"/>
      <c r="T89" s="68"/>
      <c r="U89" s="37"/>
      <c r="V89" s="37"/>
      <c r="W89" s="37"/>
      <c r="X89" s="37"/>
      <c r="Y89" s="37"/>
      <c r="Z89" s="37"/>
      <c r="AA89" s="37"/>
      <c r="AB89" s="37"/>
      <c r="AC89" s="37"/>
      <c r="AD89" s="37"/>
      <c r="AE89" s="37"/>
      <c r="AT89" s="20" t="s">
        <v>355</v>
      </c>
      <c r="AU89" s="20" t="s">
        <v>85</v>
      </c>
    </row>
    <row r="90" spans="1:65" s="2" customFormat="1" ht="16.5" customHeight="1">
      <c r="A90" s="37"/>
      <c r="B90" s="38"/>
      <c r="C90" s="225" t="s">
        <v>85</v>
      </c>
      <c r="D90" s="225" t="s">
        <v>425</v>
      </c>
      <c r="E90" s="226" t="s">
        <v>1614</v>
      </c>
      <c r="F90" s="227" t="s">
        <v>1615</v>
      </c>
      <c r="G90" s="228" t="s">
        <v>435</v>
      </c>
      <c r="H90" s="229">
        <v>207</v>
      </c>
      <c r="I90" s="230"/>
      <c r="J90" s="231">
        <f>ROUND(I90*H90,2)</f>
        <v>0</v>
      </c>
      <c r="K90" s="227" t="s">
        <v>354</v>
      </c>
      <c r="L90" s="232"/>
      <c r="M90" s="233" t="s">
        <v>19</v>
      </c>
      <c r="N90" s="234" t="s">
        <v>46</v>
      </c>
      <c r="O90" s="67"/>
      <c r="P90" s="183">
        <f>O90*H90</f>
        <v>0</v>
      </c>
      <c r="Q90" s="183">
        <v>5.0000000000000002E-5</v>
      </c>
      <c r="R90" s="183">
        <f>Q90*H90</f>
        <v>1.035E-2</v>
      </c>
      <c r="S90" s="183">
        <v>0</v>
      </c>
      <c r="T90" s="184">
        <f>S90*H90</f>
        <v>0</v>
      </c>
      <c r="U90" s="37"/>
      <c r="V90" s="37"/>
      <c r="W90" s="37"/>
      <c r="X90" s="37"/>
      <c r="Y90" s="37"/>
      <c r="Z90" s="37"/>
      <c r="AA90" s="37"/>
      <c r="AB90" s="37"/>
      <c r="AC90" s="37"/>
      <c r="AD90" s="37"/>
      <c r="AE90" s="37"/>
      <c r="AR90" s="185" t="s">
        <v>449</v>
      </c>
      <c r="AT90" s="185" t="s">
        <v>425</v>
      </c>
      <c r="AU90" s="185" t="s">
        <v>85</v>
      </c>
      <c r="AY90" s="20" t="s">
        <v>349</v>
      </c>
      <c r="BE90" s="186">
        <f>IF(N90="základní",J90,0)</f>
        <v>0</v>
      </c>
      <c r="BF90" s="186">
        <f>IF(N90="snížená",J90,0)</f>
        <v>0</v>
      </c>
      <c r="BG90" s="186">
        <f>IF(N90="zákl. přenesená",J90,0)</f>
        <v>0</v>
      </c>
      <c r="BH90" s="186">
        <f>IF(N90="sníž. přenesená",J90,0)</f>
        <v>0</v>
      </c>
      <c r="BI90" s="186">
        <f>IF(N90="nulová",J90,0)</f>
        <v>0</v>
      </c>
      <c r="BJ90" s="20" t="s">
        <v>83</v>
      </c>
      <c r="BK90" s="186">
        <f>ROUND(I90*H90,2)</f>
        <v>0</v>
      </c>
      <c r="BL90" s="20" t="s">
        <v>396</v>
      </c>
      <c r="BM90" s="185" t="s">
        <v>187</v>
      </c>
    </row>
    <row r="91" spans="1:65" s="2" customFormat="1" ht="19.2">
      <c r="A91" s="37"/>
      <c r="B91" s="38"/>
      <c r="C91" s="39"/>
      <c r="D91" s="194" t="s">
        <v>952</v>
      </c>
      <c r="E91" s="39"/>
      <c r="F91" s="251" t="s">
        <v>1616</v>
      </c>
      <c r="G91" s="39"/>
      <c r="H91" s="39"/>
      <c r="I91" s="189"/>
      <c r="J91" s="39"/>
      <c r="K91" s="39"/>
      <c r="L91" s="42"/>
      <c r="M91" s="190"/>
      <c r="N91" s="191"/>
      <c r="O91" s="67"/>
      <c r="P91" s="67"/>
      <c r="Q91" s="67"/>
      <c r="R91" s="67"/>
      <c r="S91" s="67"/>
      <c r="T91" s="68"/>
      <c r="U91" s="37"/>
      <c r="V91" s="37"/>
      <c r="W91" s="37"/>
      <c r="X91" s="37"/>
      <c r="Y91" s="37"/>
      <c r="Z91" s="37"/>
      <c r="AA91" s="37"/>
      <c r="AB91" s="37"/>
      <c r="AC91" s="37"/>
      <c r="AD91" s="37"/>
      <c r="AE91" s="37"/>
      <c r="AT91" s="20" t="s">
        <v>952</v>
      </c>
      <c r="AU91" s="20" t="s">
        <v>85</v>
      </c>
    </row>
    <row r="92" spans="1:65" s="2" customFormat="1" ht="24.15" customHeight="1">
      <c r="A92" s="37"/>
      <c r="B92" s="38"/>
      <c r="C92" s="174" t="s">
        <v>129</v>
      </c>
      <c r="D92" s="174" t="s">
        <v>350</v>
      </c>
      <c r="E92" s="175" t="s">
        <v>1617</v>
      </c>
      <c r="F92" s="176" t="s">
        <v>1618</v>
      </c>
      <c r="G92" s="177" t="s">
        <v>435</v>
      </c>
      <c r="H92" s="178">
        <v>59.5</v>
      </c>
      <c r="I92" s="179"/>
      <c r="J92" s="180">
        <f>ROUND(I92*H92,2)</f>
        <v>0</v>
      </c>
      <c r="K92" s="176" t="s">
        <v>354</v>
      </c>
      <c r="L92" s="42"/>
      <c r="M92" s="181" t="s">
        <v>19</v>
      </c>
      <c r="N92" s="182" t="s">
        <v>46</v>
      </c>
      <c r="O92" s="67"/>
      <c r="P92" s="183">
        <f>O92*H92</f>
        <v>0</v>
      </c>
      <c r="Q92" s="183">
        <v>0</v>
      </c>
      <c r="R92" s="183">
        <f>Q92*H92</f>
        <v>0</v>
      </c>
      <c r="S92" s="183">
        <v>0</v>
      </c>
      <c r="T92" s="184">
        <f>S92*H92</f>
        <v>0</v>
      </c>
      <c r="U92" s="37"/>
      <c r="V92" s="37"/>
      <c r="W92" s="37"/>
      <c r="X92" s="37"/>
      <c r="Y92" s="37"/>
      <c r="Z92" s="37"/>
      <c r="AA92" s="37"/>
      <c r="AB92" s="37"/>
      <c r="AC92" s="37"/>
      <c r="AD92" s="37"/>
      <c r="AE92" s="37"/>
      <c r="AR92" s="185" t="s">
        <v>396</v>
      </c>
      <c r="AT92" s="185" t="s">
        <v>350</v>
      </c>
      <c r="AU92" s="185" t="s">
        <v>85</v>
      </c>
      <c r="AY92" s="20" t="s">
        <v>349</v>
      </c>
      <c r="BE92" s="186">
        <f>IF(N92="základní",J92,0)</f>
        <v>0</v>
      </c>
      <c r="BF92" s="186">
        <f>IF(N92="snížená",J92,0)</f>
        <v>0</v>
      </c>
      <c r="BG92" s="186">
        <f>IF(N92="zákl. přenesená",J92,0)</f>
        <v>0</v>
      </c>
      <c r="BH92" s="186">
        <f>IF(N92="sníž. přenesená",J92,0)</f>
        <v>0</v>
      </c>
      <c r="BI92" s="186">
        <f>IF(N92="nulová",J92,0)</f>
        <v>0</v>
      </c>
      <c r="BJ92" s="20" t="s">
        <v>83</v>
      </c>
      <c r="BK92" s="186">
        <f>ROUND(I92*H92,2)</f>
        <v>0</v>
      </c>
      <c r="BL92" s="20" t="s">
        <v>396</v>
      </c>
      <c r="BM92" s="185" t="s">
        <v>367</v>
      </c>
    </row>
    <row r="93" spans="1:65" s="2" customFormat="1" ht="10.199999999999999">
      <c r="A93" s="37"/>
      <c r="B93" s="38"/>
      <c r="C93" s="39"/>
      <c r="D93" s="187" t="s">
        <v>355</v>
      </c>
      <c r="E93" s="39"/>
      <c r="F93" s="188" t="s">
        <v>1619</v>
      </c>
      <c r="G93" s="39"/>
      <c r="H93" s="39"/>
      <c r="I93" s="189"/>
      <c r="J93" s="39"/>
      <c r="K93" s="39"/>
      <c r="L93" s="42"/>
      <c r="M93" s="190"/>
      <c r="N93" s="191"/>
      <c r="O93" s="67"/>
      <c r="P93" s="67"/>
      <c r="Q93" s="67"/>
      <c r="R93" s="67"/>
      <c r="S93" s="67"/>
      <c r="T93" s="68"/>
      <c r="U93" s="37"/>
      <c r="V93" s="37"/>
      <c r="W93" s="37"/>
      <c r="X93" s="37"/>
      <c r="Y93" s="37"/>
      <c r="Z93" s="37"/>
      <c r="AA93" s="37"/>
      <c r="AB93" s="37"/>
      <c r="AC93" s="37"/>
      <c r="AD93" s="37"/>
      <c r="AE93" s="37"/>
      <c r="AT93" s="20" t="s">
        <v>355</v>
      </c>
      <c r="AU93" s="20" t="s">
        <v>85</v>
      </c>
    </row>
    <row r="94" spans="1:65" s="2" customFormat="1" ht="16.5" customHeight="1">
      <c r="A94" s="37"/>
      <c r="B94" s="38"/>
      <c r="C94" s="225" t="s">
        <v>187</v>
      </c>
      <c r="D94" s="225" t="s">
        <v>425</v>
      </c>
      <c r="E94" s="226" t="s">
        <v>1620</v>
      </c>
      <c r="F94" s="227" t="s">
        <v>1621</v>
      </c>
      <c r="G94" s="228" t="s">
        <v>435</v>
      </c>
      <c r="H94" s="229">
        <v>68.424999999999997</v>
      </c>
      <c r="I94" s="230"/>
      <c r="J94" s="231">
        <f>ROUND(I94*H94,2)</f>
        <v>0</v>
      </c>
      <c r="K94" s="227" t="s">
        <v>354</v>
      </c>
      <c r="L94" s="232"/>
      <c r="M94" s="233" t="s">
        <v>19</v>
      </c>
      <c r="N94" s="234" t="s">
        <v>46</v>
      </c>
      <c r="O94" s="67"/>
      <c r="P94" s="183">
        <f>O94*H94</f>
        <v>0</v>
      </c>
      <c r="Q94" s="183">
        <v>1.2E-4</v>
      </c>
      <c r="R94" s="183">
        <f>Q94*H94</f>
        <v>8.2109999999999995E-3</v>
      </c>
      <c r="S94" s="183">
        <v>0</v>
      </c>
      <c r="T94" s="184">
        <f>S94*H94</f>
        <v>0</v>
      </c>
      <c r="U94" s="37"/>
      <c r="V94" s="37"/>
      <c r="W94" s="37"/>
      <c r="X94" s="37"/>
      <c r="Y94" s="37"/>
      <c r="Z94" s="37"/>
      <c r="AA94" s="37"/>
      <c r="AB94" s="37"/>
      <c r="AC94" s="37"/>
      <c r="AD94" s="37"/>
      <c r="AE94" s="37"/>
      <c r="AR94" s="185" t="s">
        <v>449</v>
      </c>
      <c r="AT94" s="185" t="s">
        <v>425</v>
      </c>
      <c r="AU94" s="185" t="s">
        <v>85</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396</v>
      </c>
      <c r="BM94" s="185" t="s">
        <v>373</v>
      </c>
    </row>
    <row r="95" spans="1:65" s="2" customFormat="1" ht="19.2">
      <c r="A95" s="37"/>
      <c r="B95" s="38"/>
      <c r="C95" s="39"/>
      <c r="D95" s="194" t="s">
        <v>952</v>
      </c>
      <c r="E95" s="39"/>
      <c r="F95" s="251" t="s">
        <v>1622</v>
      </c>
      <c r="G95" s="39"/>
      <c r="H95" s="39"/>
      <c r="I95" s="189"/>
      <c r="J95" s="39"/>
      <c r="K95" s="39"/>
      <c r="L95" s="42"/>
      <c r="M95" s="190"/>
      <c r="N95" s="191"/>
      <c r="O95" s="67"/>
      <c r="P95" s="67"/>
      <c r="Q95" s="67"/>
      <c r="R95" s="67"/>
      <c r="S95" s="67"/>
      <c r="T95" s="68"/>
      <c r="U95" s="37"/>
      <c r="V95" s="37"/>
      <c r="W95" s="37"/>
      <c r="X95" s="37"/>
      <c r="Y95" s="37"/>
      <c r="Z95" s="37"/>
      <c r="AA95" s="37"/>
      <c r="AB95" s="37"/>
      <c r="AC95" s="37"/>
      <c r="AD95" s="37"/>
      <c r="AE95" s="37"/>
      <c r="AT95" s="20" t="s">
        <v>952</v>
      </c>
      <c r="AU95" s="20" t="s">
        <v>85</v>
      </c>
    </row>
    <row r="96" spans="1:65" s="2" customFormat="1" ht="24.15" customHeight="1">
      <c r="A96" s="37"/>
      <c r="B96" s="38"/>
      <c r="C96" s="174" t="s">
        <v>376</v>
      </c>
      <c r="D96" s="174" t="s">
        <v>350</v>
      </c>
      <c r="E96" s="175" t="s">
        <v>1623</v>
      </c>
      <c r="F96" s="176" t="s">
        <v>1624</v>
      </c>
      <c r="G96" s="177" t="s">
        <v>435</v>
      </c>
      <c r="H96" s="178">
        <v>246</v>
      </c>
      <c r="I96" s="179"/>
      <c r="J96" s="180">
        <f>ROUND(I96*H96,2)</f>
        <v>0</v>
      </c>
      <c r="K96" s="176" t="s">
        <v>354</v>
      </c>
      <c r="L96" s="42"/>
      <c r="M96" s="181" t="s">
        <v>19</v>
      </c>
      <c r="N96" s="182" t="s">
        <v>46</v>
      </c>
      <c r="O96" s="67"/>
      <c r="P96" s="183">
        <f>O96*H96</f>
        <v>0</v>
      </c>
      <c r="Q96" s="183">
        <v>0</v>
      </c>
      <c r="R96" s="183">
        <f>Q96*H96</f>
        <v>0</v>
      </c>
      <c r="S96" s="183">
        <v>0</v>
      </c>
      <c r="T96" s="184">
        <f>S96*H96</f>
        <v>0</v>
      </c>
      <c r="U96" s="37"/>
      <c r="V96" s="37"/>
      <c r="W96" s="37"/>
      <c r="X96" s="37"/>
      <c r="Y96" s="37"/>
      <c r="Z96" s="37"/>
      <c r="AA96" s="37"/>
      <c r="AB96" s="37"/>
      <c r="AC96" s="37"/>
      <c r="AD96" s="37"/>
      <c r="AE96" s="37"/>
      <c r="AR96" s="185" t="s">
        <v>396</v>
      </c>
      <c r="AT96" s="185" t="s">
        <v>350</v>
      </c>
      <c r="AU96" s="185" t="s">
        <v>85</v>
      </c>
      <c r="AY96" s="20" t="s">
        <v>349</v>
      </c>
      <c r="BE96" s="186">
        <f>IF(N96="základní",J96,0)</f>
        <v>0</v>
      </c>
      <c r="BF96" s="186">
        <f>IF(N96="snížená",J96,0)</f>
        <v>0</v>
      </c>
      <c r="BG96" s="186">
        <f>IF(N96="zákl. přenesená",J96,0)</f>
        <v>0</v>
      </c>
      <c r="BH96" s="186">
        <f>IF(N96="sníž. přenesená",J96,0)</f>
        <v>0</v>
      </c>
      <c r="BI96" s="186">
        <f>IF(N96="nulová",J96,0)</f>
        <v>0</v>
      </c>
      <c r="BJ96" s="20" t="s">
        <v>83</v>
      </c>
      <c r="BK96" s="186">
        <f>ROUND(I96*H96,2)</f>
        <v>0</v>
      </c>
      <c r="BL96" s="20" t="s">
        <v>396</v>
      </c>
      <c r="BM96" s="185" t="s">
        <v>379</v>
      </c>
    </row>
    <row r="97" spans="1:65" s="2" customFormat="1" ht="10.199999999999999">
      <c r="A97" s="37"/>
      <c r="B97" s="38"/>
      <c r="C97" s="39"/>
      <c r="D97" s="187" t="s">
        <v>355</v>
      </c>
      <c r="E97" s="39"/>
      <c r="F97" s="188" t="s">
        <v>1625</v>
      </c>
      <c r="G97" s="39"/>
      <c r="H97" s="39"/>
      <c r="I97" s="189"/>
      <c r="J97" s="39"/>
      <c r="K97" s="39"/>
      <c r="L97" s="42"/>
      <c r="M97" s="190"/>
      <c r="N97" s="191"/>
      <c r="O97" s="67"/>
      <c r="P97" s="67"/>
      <c r="Q97" s="67"/>
      <c r="R97" s="67"/>
      <c r="S97" s="67"/>
      <c r="T97" s="68"/>
      <c r="U97" s="37"/>
      <c r="V97" s="37"/>
      <c r="W97" s="37"/>
      <c r="X97" s="37"/>
      <c r="Y97" s="37"/>
      <c r="Z97" s="37"/>
      <c r="AA97" s="37"/>
      <c r="AB97" s="37"/>
      <c r="AC97" s="37"/>
      <c r="AD97" s="37"/>
      <c r="AE97" s="37"/>
      <c r="AT97" s="20" t="s">
        <v>355</v>
      </c>
      <c r="AU97" s="20" t="s">
        <v>85</v>
      </c>
    </row>
    <row r="98" spans="1:65" s="2" customFormat="1" ht="16.5" customHeight="1">
      <c r="A98" s="37"/>
      <c r="B98" s="38"/>
      <c r="C98" s="225" t="s">
        <v>367</v>
      </c>
      <c r="D98" s="225" t="s">
        <v>425</v>
      </c>
      <c r="E98" s="226" t="s">
        <v>1626</v>
      </c>
      <c r="F98" s="227" t="s">
        <v>1627</v>
      </c>
      <c r="G98" s="228" t="s">
        <v>435</v>
      </c>
      <c r="H98" s="229">
        <v>282.89999999999998</v>
      </c>
      <c r="I98" s="230"/>
      <c r="J98" s="231">
        <f>ROUND(I98*H98,2)</f>
        <v>0</v>
      </c>
      <c r="K98" s="227" t="s">
        <v>354</v>
      </c>
      <c r="L98" s="232"/>
      <c r="M98" s="233" t="s">
        <v>19</v>
      </c>
      <c r="N98" s="234" t="s">
        <v>46</v>
      </c>
      <c r="O98" s="67"/>
      <c r="P98" s="183">
        <f>O98*H98</f>
        <v>0</v>
      </c>
      <c r="Q98" s="183">
        <v>8.9999999999999998E-4</v>
      </c>
      <c r="R98" s="183">
        <f>Q98*H98</f>
        <v>0.25460999999999995</v>
      </c>
      <c r="S98" s="183">
        <v>0</v>
      </c>
      <c r="T98" s="184">
        <f>S98*H98</f>
        <v>0</v>
      </c>
      <c r="U98" s="37"/>
      <c r="V98" s="37"/>
      <c r="W98" s="37"/>
      <c r="X98" s="37"/>
      <c r="Y98" s="37"/>
      <c r="Z98" s="37"/>
      <c r="AA98" s="37"/>
      <c r="AB98" s="37"/>
      <c r="AC98" s="37"/>
      <c r="AD98" s="37"/>
      <c r="AE98" s="37"/>
      <c r="AR98" s="185" t="s">
        <v>449</v>
      </c>
      <c r="AT98" s="185" t="s">
        <v>425</v>
      </c>
      <c r="AU98" s="185" t="s">
        <v>85</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396</v>
      </c>
      <c r="BM98" s="185" t="s">
        <v>383</v>
      </c>
    </row>
    <row r="99" spans="1:65" s="2" customFormat="1" ht="19.2">
      <c r="A99" s="37"/>
      <c r="B99" s="38"/>
      <c r="C99" s="39"/>
      <c r="D99" s="194" t="s">
        <v>952</v>
      </c>
      <c r="E99" s="39"/>
      <c r="F99" s="251" t="s">
        <v>1622</v>
      </c>
      <c r="G99" s="39"/>
      <c r="H99" s="39"/>
      <c r="I99" s="189"/>
      <c r="J99" s="39"/>
      <c r="K99" s="39"/>
      <c r="L99" s="42"/>
      <c r="M99" s="190"/>
      <c r="N99" s="191"/>
      <c r="O99" s="67"/>
      <c r="P99" s="67"/>
      <c r="Q99" s="67"/>
      <c r="R99" s="67"/>
      <c r="S99" s="67"/>
      <c r="T99" s="68"/>
      <c r="U99" s="37"/>
      <c r="V99" s="37"/>
      <c r="W99" s="37"/>
      <c r="X99" s="37"/>
      <c r="Y99" s="37"/>
      <c r="Z99" s="37"/>
      <c r="AA99" s="37"/>
      <c r="AB99" s="37"/>
      <c r="AC99" s="37"/>
      <c r="AD99" s="37"/>
      <c r="AE99" s="37"/>
      <c r="AT99" s="20" t="s">
        <v>952</v>
      </c>
      <c r="AU99" s="20" t="s">
        <v>85</v>
      </c>
    </row>
    <row r="100" spans="1:65" s="2" customFormat="1" ht="21.75" customHeight="1">
      <c r="A100" s="37"/>
      <c r="B100" s="38"/>
      <c r="C100" s="174" t="s">
        <v>387</v>
      </c>
      <c r="D100" s="174" t="s">
        <v>350</v>
      </c>
      <c r="E100" s="175" t="s">
        <v>1628</v>
      </c>
      <c r="F100" s="176" t="s">
        <v>1629</v>
      </c>
      <c r="G100" s="177" t="s">
        <v>484</v>
      </c>
      <c r="H100" s="178">
        <v>60</v>
      </c>
      <c r="I100" s="179"/>
      <c r="J100" s="180">
        <f>ROUND(I100*H100,2)</f>
        <v>0</v>
      </c>
      <c r="K100" s="176" t="s">
        <v>354</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396</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396</v>
      </c>
      <c r="BM100" s="185" t="s">
        <v>390</v>
      </c>
    </row>
    <row r="101" spans="1:65" s="2" customFormat="1" ht="10.199999999999999">
      <c r="A101" s="37"/>
      <c r="B101" s="38"/>
      <c r="C101" s="39"/>
      <c r="D101" s="187" t="s">
        <v>355</v>
      </c>
      <c r="E101" s="39"/>
      <c r="F101" s="188" t="s">
        <v>1630</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2" customFormat="1" ht="21.75" customHeight="1">
      <c r="A102" s="37"/>
      <c r="B102" s="38"/>
      <c r="C102" s="174" t="s">
        <v>373</v>
      </c>
      <c r="D102" s="174" t="s">
        <v>350</v>
      </c>
      <c r="E102" s="175" t="s">
        <v>1631</v>
      </c>
      <c r="F102" s="176" t="s">
        <v>1632</v>
      </c>
      <c r="G102" s="177" t="s">
        <v>484</v>
      </c>
      <c r="H102" s="178">
        <v>72</v>
      </c>
      <c r="I102" s="179"/>
      <c r="J102" s="180">
        <f>ROUND(I102*H102,2)</f>
        <v>0</v>
      </c>
      <c r="K102" s="176" t="s">
        <v>354</v>
      </c>
      <c r="L102" s="42"/>
      <c r="M102" s="181" t="s">
        <v>19</v>
      </c>
      <c r="N102" s="182" t="s">
        <v>46</v>
      </c>
      <c r="O102" s="67"/>
      <c r="P102" s="183">
        <f>O102*H102</f>
        <v>0</v>
      </c>
      <c r="Q102" s="183">
        <v>0</v>
      </c>
      <c r="R102" s="183">
        <f>Q102*H102</f>
        <v>0</v>
      </c>
      <c r="S102" s="183">
        <v>0</v>
      </c>
      <c r="T102" s="184">
        <f>S102*H102</f>
        <v>0</v>
      </c>
      <c r="U102" s="37"/>
      <c r="V102" s="37"/>
      <c r="W102" s="37"/>
      <c r="X102" s="37"/>
      <c r="Y102" s="37"/>
      <c r="Z102" s="37"/>
      <c r="AA102" s="37"/>
      <c r="AB102" s="37"/>
      <c r="AC102" s="37"/>
      <c r="AD102" s="37"/>
      <c r="AE102" s="37"/>
      <c r="AR102" s="185" t="s">
        <v>396</v>
      </c>
      <c r="AT102" s="185" t="s">
        <v>350</v>
      </c>
      <c r="AU102" s="185" t="s">
        <v>85</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396</v>
      </c>
      <c r="BM102" s="185" t="s">
        <v>396</v>
      </c>
    </row>
    <row r="103" spans="1:65" s="2" customFormat="1" ht="10.199999999999999">
      <c r="A103" s="37"/>
      <c r="B103" s="38"/>
      <c r="C103" s="39"/>
      <c r="D103" s="187" t="s">
        <v>355</v>
      </c>
      <c r="E103" s="39"/>
      <c r="F103" s="188" t="s">
        <v>1633</v>
      </c>
      <c r="G103" s="39"/>
      <c r="H103" s="39"/>
      <c r="I103" s="189"/>
      <c r="J103" s="39"/>
      <c r="K103" s="39"/>
      <c r="L103" s="42"/>
      <c r="M103" s="190"/>
      <c r="N103" s="191"/>
      <c r="O103" s="67"/>
      <c r="P103" s="67"/>
      <c r="Q103" s="67"/>
      <c r="R103" s="67"/>
      <c r="S103" s="67"/>
      <c r="T103" s="68"/>
      <c r="U103" s="37"/>
      <c r="V103" s="37"/>
      <c r="W103" s="37"/>
      <c r="X103" s="37"/>
      <c r="Y103" s="37"/>
      <c r="Z103" s="37"/>
      <c r="AA103" s="37"/>
      <c r="AB103" s="37"/>
      <c r="AC103" s="37"/>
      <c r="AD103" s="37"/>
      <c r="AE103" s="37"/>
      <c r="AT103" s="20" t="s">
        <v>355</v>
      </c>
      <c r="AU103" s="20" t="s">
        <v>85</v>
      </c>
    </row>
    <row r="104" spans="1:65" s="2" customFormat="1" ht="21.75" customHeight="1">
      <c r="A104" s="37"/>
      <c r="B104" s="38"/>
      <c r="C104" s="174" t="s">
        <v>400</v>
      </c>
      <c r="D104" s="174" t="s">
        <v>350</v>
      </c>
      <c r="E104" s="175" t="s">
        <v>1634</v>
      </c>
      <c r="F104" s="176" t="s">
        <v>1635</v>
      </c>
      <c r="G104" s="177" t="s">
        <v>484</v>
      </c>
      <c r="H104" s="178">
        <v>18</v>
      </c>
      <c r="I104" s="179"/>
      <c r="J104" s="180">
        <f>ROUND(I104*H104,2)</f>
        <v>0</v>
      </c>
      <c r="K104" s="176" t="s">
        <v>354</v>
      </c>
      <c r="L104" s="42"/>
      <c r="M104" s="181" t="s">
        <v>19</v>
      </c>
      <c r="N104" s="182"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396</v>
      </c>
      <c r="AT104" s="185" t="s">
        <v>350</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396</v>
      </c>
      <c r="BM104" s="185" t="s">
        <v>404</v>
      </c>
    </row>
    <row r="105" spans="1:65" s="2" customFormat="1" ht="10.199999999999999">
      <c r="A105" s="37"/>
      <c r="B105" s="38"/>
      <c r="C105" s="39"/>
      <c r="D105" s="187" t="s">
        <v>355</v>
      </c>
      <c r="E105" s="39"/>
      <c r="F105" s="188" t="s">
        <v>1636</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355</v>
      </c>
      <c r="AU105" s="20" t="s">
        <v>85</v>
      </c>
    </row>
    <row r="106" spans="1:65" s="2" customFormat="1" ht="16.5" customHeight="1">
      <c r="A106" s="37"/>
      <c r="B106" s="38"/>
      <c r="C106" s="225" t="s">
        <v>379</v>
      </c>
      <c r="D106" s="225" t="s">
        <v>425</v>
      </c>
      <c r="E106" s="226" t="s">
        <v>1637</v>
      </c>
      <c r="F106" s="227" t="s">
        <v>1638</v>
      </c>
      <c r="G106" s="228" t="s">
        <v>484</v>
      </c>
      <c r="H106" s="229">
        <v>18</v>
      </c>
      <c r="I106" s="230"/>
      <c r="J106" s="231">
        <f>ROUND(I106*H106,2)</f>
        <v>0</v>
      </c>
      <c r="K106" s="227" t="s">
        <v>354</v>
      </c>
      <c r="L106" s="232"/>
      <c r="M106" s="233" t="s">
        <v>19</v>
      </c>
      <c r="N106" s="234" t="s">
        <v>46</v>
      </c>
      <c r="O106" s="67"/>
      <c r="P106" s="183">
        <f>O106*H106</f>
        <v>0</v>
      </c>
      <c r="Q106" s="183">
        <v>3.7000000000000002E-3</v>
      </c>
      <c r="R106" s="183">
        <f>Q106*H106</f>
        <v>6.6600000000000006E-2</v>
      </c>
      <c r="S106" s="183">
        <v>0</v>
      </c>
      <c r="T106" s="184">
        <f>S106*H106</f>
        <v>0</v>
      </c>
      <c r="U106" s="37"/>
      <c r="V106" s="37"/>
      <c r="W106" s="37"/>
      <c r="X106" s="37"/>
      <c r="Y106" s="37"/>
      <c r="Z106" s="37"/>
      <c r="AA106" s="37"/>
      <c r="AB106" s="37"/>
      <c r="AC106" s="37"/>
      <c r="AD106" s="37"/>
      <c r="AE106" s="37"/>
      <c r="AR106" s="185" t="s">
        <v>449</v>
      </c>
      <c r="AT106" s="185" t="s">
        <v>425</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396</v>
      </c>
      <c r="BM106" s="185" t="s">
        <v>409</v>
      </c>
    </row>
    <row r="107" spans="1:65" s="2" customFormat="1" ht="24.15" customHeight="1">
      <c r="A107" s="37"/>
      <c r="B107" s="38"/>
      <c r="C107" s="174" t="s">
        <v>411</v>
      </c>
      <c r="D107" s="174" t="s">
        <v>350</v>
      </c>
      <c r="E107" s="175" t="s">
        <v>1639</v>
      </c>
      <c r="F107" s="176" t="s">
        <v>1640</v>
      </c>
      <c r="G107" s="177" t="s">
        <v>435</v>
      </c>
      <c r="H107" s="178">
        <v>234</v>
      </c>
      <c r="I107" s="179"/>
      <c r="J107" s="180">
        <f>ROUND(I107*H107,2)</f>
        <v>0</v>
      </c>
      <c r="K107" s="176" t="s">
        <v>354</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396</v>
      </c>
      <c r="AT107" s="185" t="s">
        <v>350</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396</v>
      </c>
      <c r="BM107" s="185" t="s">
        <v>414</v>
      </c>
    </row>
    <row r="108" spans="1:65" s="2" customFormat="1" ht="10.199999999999999">
      <c r="A108" s="37"/>
      <c r="B108" s="38"/>
      <c r="C108" s="39"/>
      <c r="D108" s="187" t="s">
        <v>355</v>
      </c>
      <c r="E108" s="39"/>
      <c r="F108" s="188" t="s">
        <v>1641</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355</v>
      </c>
      <c r="AU108" s="20" t="s">
        <v>85</v>
      </c>
    </row>
    <row r="109" spans="1:65" s="2" customFormat="1" ht="16.5" customHeight="1">
      <c r="A109" s="37"/>
      <c r="B109" s="38"/>
      <c r="C109" s="225" t="s">
        <v>383</v>
      </c>
      <c r="D109" s="225" t="s">
        <v>425</v>
      </c>
      <c r="E109" s="226" t="s">
        <v>1642</v>
      </c>
      <c r="F109" s="227" t="s">
        <v>1643</v>
      </c>
      <c r="G109" s="228" t="s">
        <v>435</v>
      </c>
      <c r="H109" s="229">
        <v>234</v>
      </c>
      <c r="I109" s="230"/>
      <c r="J109" s="231">
        <f>ROUND(I109*H109,2)</f>
        <v>0</v>
      </c>
      <c r="K109" s="227" t="s">
        <v>933</v>
      </c>
      <c r="L109" s="232"/>
      <c r="M109" s="233" t="s">
        <v>19</v>
      </c>
      <c r="N109" s="234"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449</v>
      </c>
      <c r="AT109" s="185" t="s">
        <v>425</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396</v>
      </c>
      <c r="BM109" s="185" t="s">
        <v>420</v>
      </c>
    </row>
    <row r="110" spans="1:65" s="2" customFormat="1" ht="16.5" customHeight="1">
      <c r="A110" s="37"/>
      <c r="B110" s="38"/>
      <c r="C110" s="174" t="s">
        <v>424</v>
      </c>
      <c r="D110" s="174" t="s">
        <v>350</v>
      </c>
      <c r="E110" s="175" t="s">
        <v>1644</v>
      </c>
      <c r="F110" s="176" t="s">
        <v>1645</v>
      </c>
      <c r="G110" s="177" t="s">
        <v>484</v>
      </c>
      <c r="H110" s="178">
        <v>9</v>
      </c>
      <c r="I110" s="179"/>
      <c r="J110" s="180">
        <f>ROUND(I110*H110,2)</f>
        <v>0</v>
      </c>
      <c r="K110" s="176" t="s">
        <v>354</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396</v>
      </c>
      <c r="AT110" s="185" t="s">
        <v>350</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396</v>
      </c>
      <c r="BM110" s="185" t="s">
        <v>428</v>
      </c>
    </row>
    <row r="111" spans="1:65" s="2" customFormat="1" ht="10.199999999999999">
      <c r="A111" s="37"/>
      <c r="B111" s="38"/>
      <c r="C111" s="39"/>
      <c r="D111" s="187" t="s">
        <v>355</v>
      </c>
      <c r="E111" s="39"/>
      <c r="F111" s="188" t="s">
        <v>1646</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85</v>
      </c>
    </row>
    <row r="112" spans="1:65" s="2" customFormat="1" ht="16.5" customHeight="1">
      <c r="A112" s="37"/>
      <c r="B112" s="38"/>
      <c r="C112" s="225" t="s">
        <v>390</v>
      </c>
      <c r="D112" s="225" t="s">
        <v>425</v>
      </c>
      <c r="E112" s="226" t="s">
        <v>1647</v>
      </c>
      <c r="F112" s="227" t="s">
        <v>1648</v>
      </c>
      <c r="G112" s="228" t="s">
        <v>484</v>
      </c>
      <c r="H112" s="229">
        <v>9</v>
      </c>
      <c r="I112" s="230"/>
      <c r="J112" s="231">
        <f>ROUND(I112*H112,2)</f>
        <v>0</v>
      </c>
      <c r="K112" s="227" t="s">
        <v>354</v>
      </c>
      <c r="L112" s="232"/>
      <c r="M112" s="233" t="s">
        <v>19</v>
      </c>
      <c r="N112" s="234" t="s">
        <v>46</v>
      </c>
      <c r="O112" s="67"/>
      <c r="P112" s="183">
        <f>O112*H112</f>
        <v>0</v>
      </c>
      <c r="Q112" s="183">
        <v>1.6000000000000001E-4</v>
      </c>
      <c r="R112" s="183">
        <f>Q112*H112</f>
        <v>1.4400000000000001E-3</v>
      </c>
      <c r="S112" s="183">
        <v>0</v>
      </c>
      <c r="T112" s="184">
        <f>S112*H112</f>
        <v>0</v>
      </c>
      <c r="U112" s="37"/>
      <c r="V112" s="37"/>
      <c r="W112" s="37"/>
      <c r="X112" s="37"/>
      <c r="Y112" s="37"/>
      <c r="Z112" s="37"/>
      <c r="AA112" s="37"/>
      <c r="AB112" s="37"/>
      <c r="AC112" s="37"/>
      <c r="AD112" s="37"/>
      <c r="AE112" s="37"/>
      <c r="AR112" s="185" t="s">
        <v>449</v>
      </c>
      <c r="AT112" s="185" t="s">
        <v>425</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396</v>
      </c>
      <c r="BM112" s="185" t="s">
        <v>436</v>
      </c>
    </row>
    <row r="113" spans="1:65" s="2" customFormat="1" ht="16.5" customHeight="1">
      <c r="A113" s="37"/>
      <c r="B113" s="38"/>
      <c r="C113" s="174" t="s">
        <v>8</v>
      </c>
      <c r="D113" s="174" t="s">
        <v>350</v>
      </c>
      <c r="E113" s="175" t="s">
        <v>1649</v>
      </c>
      <c r="F113" s="176" t="s">
        <v>995</v>
      </c>
      <c r="G113" s="177" t="s">
        <v>484</v>
      </c>
      <c r="H113" s="178">
        <v>15</v>
      </c>
      <c r="I113" s="179"/>
      <c r="J113" s="180">
        <f>ROUND(I113*H113,2)</f>
        <v>0</v>
      </c>
      <c r="K113" s="176" t="s">
        <v>354</v>
      </c>
      <c r="L113" s="42"/>
      <c r="M113" s="181" t="s">
        <v>19</v>
      </c>
      <c r="N113" s="182"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396</v>
      </c>
      <c r="AT113" s="185" t="s">
        <v>350</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396</v>
      </c>
      <c r="BM113" s="185" t="s">
        <v>444</v>
      </c>
    </row>
    <row r="114" spans="1:65" s="2" customFormat="1" ht="10.199999999999999">
      <c r="A114" s="37"/>
      <c r="B114" s="38"/>
      <c r="C114" s="39"/>
      <c r="D114" s="187" t="s">
        <v>355</v>
      </c>
      <c r="E114" s="39"/>
      <c r="F114" s="188" t="s">
        <v>1650</v>
      </c>
      <c r="G114" s="39"/>
      <c r="H114" s="39"/>
      <c r="I114" s="189"/>
      <c r="J114" s="39"/>
      <c r="K114" s="39"/>
      <c r="L114" s="42"/>
      <c r="M114" s="190"/>
      <c r="N114" s="191"/>
      <c r="O114" s="67"/>
      <c r="P114" s="67"/>
      <c r="Q114" s="67"/>
      <c r="R114" s="67"/>
      <c r="S114" s="67"/>
      <c r="T114" s="68"/>
      <c r="U114" s="37"/>
      <c r="V114" s="37"/>
      <c r="W114" s="37"/>
      <c r="X114" s="37"/>
      <c r="Y114" s="37"/>
      <c r="Z114" s="37"/>
      <c r="AA114" s="37"/>
      <c r="AB114" s="37"/>
      <c r="AC114" s="37"/>
      <c r="AD114" s="37"/>
      <c r="AE114" s="37"/>
      <c r="AT114" s="20" t="s">
        <v>355</v>
      </c>
      <c r="AU114" s="20" t="s">
        <v>85</v>
      </c>
    </row>
    <row r="115" spans="1:65" s="2" customFormat="1" ht="16.5" customHeight="1">
      <c r="A115" s="37"/>
      <c r="B115" s="38"/>
      <c r="C115" s="225" t="s">
        <v>396</v>
      </c>
      <c r="D115" s="225" t="s">
        <v>425</v>
      </c>
      <c r="E115" s="226" t="s">
        <v>1651</v>
      </c>
      <c r="F115" s="227" t="s">
        <v>1652</v>
      </c>
      <c r="G115" s="228" t="s">
        <v>484</v>
      </c>
      <c r="H115" s="229">
        <v>15</v>
      </c>
      <c r="I115" s="230"/>
      <c r="J115" s="231">
        <f>ROUND(I115*H115,2)</f>
        <v>0</v>
      </c>
      <c r="K115" s="227" t="s">
        <v>354</v>
      </c>
      <c r="L115" s="232"/>
      <c r="M115" s="233" t="s">
        <v>19</v>
      </c>
      <c r="N115" s="234" t="s">
        <v>46</v>
      </c>
      <c r="O115" s="67"/>
      <c r="P115" s="183">
        <f>O115*H115</f>
        <v>0</v>
      </c>
      <c r="Q115" s="183">
        <v>6.9999999999999999E-4</v>
      </c>
      <c r="R115" s="183">
        <f>Q115*H115</f>
        <v>1.0500000000000001E-2</v>
      </c>
      <c r="S115" s="183">
        <v>0</v>
      </c>
      <c r="T115" s="184">
        <f>S115*H115</f>
        <v>0</v>
      </c>
      <c r="U115" s="37"/>
      <c r="V115" s="37"/>
      <c r="W115" s="37"/>
      <c r="X115" s="37"/>
      <c r="Y115" s="37"/>
      <c r="Z115" s="37"/>
      <c r="AA115" s="37"/>
      <c r="AB115" s="37"/>
      <c r="AC115" s="37"/>
      <c r="AD115" s="37"/>
      <c r="AE115" s="37"/>
      <c r="AR115" s="185" t="s">
        <v>449</v>
      </c>
      <c r="AT115" s="185" t="s">
        <v>425</v>
      </c>
      <c r="AU115" s="185" t="s">
        <v>85</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396</v>
      </c>
      <c r="BM115" s="185" t="s">
        <v>449</v>
      </c>
    </row>
    <row r="116" spans="1:65" s="2" customFormat="1" ht="16.5" customHeight="1">
      <c r="A116" s="37"/>
      <c r="B116" s="38"/>
      <c r="C116" s="174" t="s">
        <v>455</v>
      </c>
      <c r="D116" s="174" t="s">
        <v>350</v>
      </c>
      <c r="E116" s="175" t="s">
        <v>999</v>
      </c>
      <c r="F116" s="176" t="s">
        <v>1000</v>
      </c>
      <c r="G116" s="177" t="s">
        <v>987</v>
      </c>
      <c r="H116" s="178">
        <v>15</v>
      </c>
      <c r="I116" s="179"/>
      <c r="J116" s="180">
        <f>ROUND(I116*H116,2)</f>
        <v>0</v>
      </c>
      <c r="K116" s="176" t="s">
        <v>933</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396</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396</v>
      </c>
      <c r="BM116" s="185" t="s">
        <v>458</v>
      </c>
    </row>
    <row r="117" spans="1:65" s="2" customFormat="1" ht="16.5" customHeight="1">
      <c r="A117" s="37"/>
      <c r="B117" s="38"/>
      <c r="C117" s="225" t="s">
        <v>404</v>
      </c>
      <c r="D117" s="225" t="s">
        <v>425</v>
      </c>
      <c r="E117" s="226" t="s">
        <v>1653</v>
      </c>
      <c r="F117" s="227" t="s">
        <v>1654</v>
      </c>
      <c r="G117" s="228" t="s">
        <v>484</v>
      </c>
      <c r="H117" s="229">
        <v>2</v>
      </c>
      <c r="I117" s="230"/>
      <c r="J117" s="231">
        <f>ROUND(I117*H117,2)</f>
        <v>0</v>
      </c>
      <c r="K117" s="227" t="s">
        <v>933</v>
      </c>
      <c r="L117" s="232"/>
      <c r="M117" s="233" t="s">
        <v>19</v>
      </c>
      <c r="N117" s="234"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449</v>
      </c>
      <c r="AT117" s="185" t="s">
        <v>425</v>
      </c>
      <c r="AU117" s="185" t="s">
        <v>85</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396</v>
      </c>
      <c r="BM117" s="185" t="s">
        <v>464</v>
      </c>
    </row>
    <row r="118" spans="1:65" s="2" customFormat="1" ht="16.5" customHeight="1">
      <c r="A118" s="37"/>
      <c r="B118" s="38"/>
      <c r="C118" s="225" t="s">
        <v>466</v>
      </c>
      <c r="D118" s="225" t="s">
        <v>425</v>
      </c>
      <c r="E118" s="226" t="s">
        <v>1655</v>
      </c>
      <c r="F118" s="227" t="s">
        <v>1656</v>
      </c>
      <c r="G118" s="228" t="s">
        <v>484</v>
      </c>
      <c r="H118" s="229">
        <v>9</v>
      </c>
      <c r="I118" s="230"/>
      <c r="J118" s="231">
        <f>ROUND(I118*H118,2)</f>
        <v>0</v>
      </c>
      <c r="K118" s="227" t="s">
        <v>933</v>
      </c>
      <c r="L118" s="232"/>
      <c r="M118" s="233" t="s">
        <v>19</v>
      </c>
      <c r="N118" s="234"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449</v>
      </c>
      <c r="AT118" s="185" t="s">
        <v>425</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396</v>
      </c>
      <c r="BM118" s="185" t="s">
        <v>469</v>
      </c>
    </row>
    <row r="119" spans="1:65" s="2" customFormat="1" ht="28.8">
      <c r="A119" s="37"/>
      <c r="B119" s="38"/>
      <c r="C119" s="39"/>
      <c r="D119" s="194" t="s">
        <v>952</v>
      </c>
      <c r="E119" s="39"/>
      <c r="F119" s="251" t="s">
        <v>1657</v>
      </c>
      <c r="G119" s="39"/>
      <c r="H119" s="39"/>
      <c r="I119" s="189"/>
      <c r="J119" s="39"/>
      <c r="K119" s="39"/>
      <c r="L119" s="42"/>
      <c r="M119" s="190"/>
      <c r="N119" s="191"/>
      <c r="O119" s="67"/>
      <c r="P119" s="67"/>
      <c r="Q119" s="67"/>
      <c r="R119" s="67"/>
      <c r="S119" s="67"/>
      <c r="T119" s="68"/>
      <c r="U119" s="37"/>
      <c r="V119" s="37"/>
      <c r="W119" s="37"/>
      <c r="X119" s="37"/>
      <c r="Y119" s="37"/>
      <c r="Z119" s="37"/>
      <c r="AA119" s="37"/>
      <c r="AB119" s="37"/>
      <c r="AC119" s="37"/>
      <c r="AD119" s="37"/>
      <c r="AE119" s="37"/>
      <c r="AT119" s="20" t="s">
        <v>952</v>
      </c>
      <c r="AU119" s="20" t="s">
        <v>85</v>
      </c>
    </row>
    <row r="120" spans="1:65" s="11" customFormat="1" ht="25.95" customHeight="1">
      <c r="B120" s="160"/>
      <c r="C120" s="161"/>
      <c r="D120" s="162" t="s">
        <v>74</v>
      </c>
      <c r="E120" s="163" t="s">
        <v>425</v>
      </c>
      <c r="F120" s="163" t="s">
        <v>942</v>
      </c>
      <c r="G120" s="161"/>
      <c r="H120" s="161"/>
      <c r="I120" s="164"/>
      <c r="J120" s="165">
        <f>BK120</f>
        <v>0</v>
      </c>
      <c r="K120" s="161"/>
      <c r="L120" s="166"/>
      <c r="M120" s="167"/>
      <c r="N120" s="168"/>
      <c r="O120" s="168"/>
      <c r="P120" s="169">
        <f>P121+P147</f>
        <v>0</v>
      </c>
      <c r="Q120" s="168"/>
      <c r="R120" s="169">
        <f>R121+R147</f>
        <v>80.349252159999992</v>
      </c>
      <c r="S120" s="168"/>
      <c r="T120" s="170">
        <f>T121+T147</f>
        <v>20.071000000000002</v>
      </c>
      <c r="AR120" s="171" t="s">
        <v>129</v>
      </c>
      <c r="AT120" s="172" t="s">
        <v>74</v>
      </c>
      <c r="AU120" s="172" t="s">
        <v>75</v>
      </c>
      <c r="AY120" s="171" t="s">
        <v>349</v>
      </c>
      <c r="BK120" s="173">
        <f>BK121+BK147</f>
        <v>0</v>
      </c>
    </row>
    <row r="121" spans="1:65" s="11" customFormat="1" ht="22.8" customHeight="1">
      <c r="B121" s="160"/>
      <c r="C121" s="161"/>
      <c r="D121" s="162" t="s">
        <v>74</v>
      </c>
      <c r="E121" s="249" t="s">
        <v>943</v>
      </c>
      <c r="F121" s="249" t="s">
        <v>944</v>
      </c>
      <c r="G121" s="161"/>
      <c r="H121" s="161"/>
      <c r="I121" s="164"/>
      <c r="J121" s="250">
        <f>BK121</f>
        <v>0</v>
      </c>
      <c r="K121" s="161"/>
      <c r="L121" s="166"/>
      <c r="M121" s="167"/>
      <c r="N121" s="168"/>
      <c r="O121" s="168"/>
      <c r="P121" s="169">
        <f>SUM(P122:P146)</f>
        <v>0</v>
      </c>
      <c r="Q121" s="168"/>
      <c r="R121" s="169">
        <f>SUM(R122:R146)</f>
        <v>1.0836000000000001</v>
      </c>
      <c r="S121" s="168"/>
      <c r="T121" s="170">
        <f>SUM(T122:T146)</f>
        <v>0</v>
      </c>
      <c r="AR121" s="171" t="s">
        <v>129</v>
      </c>
      <c r="AT121" s="172" t="s">
        <v>74</v>
      </c>
      <c r="AU121" s="172" t="s">
        <v>83</v>
      </c>
      <c r="AY121" s="171" t="s">
        <v>349</v>
      </c>
      <c r="BK121" s="173">
        <f>SUM(BK122:BK146)</f>
        <v>0</v>
      </c>
    </row>
    <row r="122" spans="1:65" s="2" customFormat="1" ht="16.5" customHeight="1">
      <c r="A122" s="37"/>
      <c r="B122" s="38"/>
      <c r="C122" s="174" t="s">
        <v>409</v>
      </c>
      <c r="D122" s="174" t="s">
        <v>350</v>
      </c>
      <c r="E122" s="175" t="s">
        <v>1658</v>
      </c>
      <c r="F122" s="176" t="s">
        <v>1659</v>
      </c>
      <c r="G122" s="177" t="s">
        <v>484</v>
      </c>
      <c r="H122" s="178">
        <v>9</v>
      </c>
      <c r="I122" s="179"/>
      <c r="J122" s="180">
        <f>ROUND(I122*H122,2)</f>
        <v>0</v>
      </c>
      <c r="K122" s="176" t="s">
        <v>354</v>
      </c>
      <c r="L122" s="42"/>
      <c r="M122" s="181" t="s">
        <v>19</v>
      </c>
      <c r="N122" s="182"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692</v>
      </c>
      <c r="AT122" s="185" t="s">
        <v>350</v>
      </c>
      <c r="AU122" s="185" t="s">
        <v>85</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692</v>
      </c>
      <c r="BM122" s="185" t="s">
        <v>475</v>
      </c>
    </row>
    <row r="123" spans="1:65" s="2" customFormat="1" ht="10.199999999999999">
      <c r="A123" s="37"/>
      <c r="B123" s="38"/>
      <c r="C123" s="39"/>
      <c r="D123" s="187" t="s">
        <v>355</v>
      </c>
      <c r="E123" s="39"/>
      <c r="F123" s="188" t="s">
        <v>1660</v>
      </c>
      <c r="G123" s="39"/>
      <c r="H123" s="39"/>
      <c r="I123" s="189"/>
      <c r="J123" s="39"/>
      <c r="K123" s="39"/>
      <c r="L123" s="42"/>
      <c r="M123" s="190"/>
      <c r="N123" s="191"/>
      <c r="O123" s="67"/>
      <c r="P123" s="67"/>
      <c r="Q123" s="67"/>
      <c r="R123" s="67"/>
      <c r="S123" s="67"/>
      <c r="T123" s="68"/>
      <c r="U123" s="37"/>
      <c r="V123" s="37"/>
      <c r="W123" s="37"/>
      <c r="X123" s="37"/>
      <c r="Y123" s="37"/>
      <c r="Z123" s="37"/>
      <c r="AA123" s="37"/>
      <c r="AB123" s="37"/>
      <c r="AC123" s="37"/>
      <c r="AD123" s="37"/>
      <c r="AE123" s="37"/>
      <c r="AT123" s="20" t="s">
        <v>355</v>
      </c>
      <c r="AU123" s="20" t="s">
        <v>85</v>
      </c>
    </row>
    <row r="124" spans="1:65" s="2" customFormat="1" ht="33" customHeight="1">
      <c r="A124" s="37"/>
      <c r="B124" s="38"/>
      <c r="C124" s="225" t="s">
        <v>7</v>
      </c>
      <c r="D124" s="225" t="s">
        <v>425</v>
      </c>
      <c r="E124" s="226" t="s">
        <v>1661</v>
      </c>
      <c r="F124" s="227" t="s">
        <v>1662</v>
      </c>
      <c r="G124" s="228" t="s">
        <v>987</v>
      </c>
      <c r="H124" s="229">
        <v>9</v>
      </c>
      <c r="I124" s="230"/>
      <c r="J124" s="231">
        <f>ROUND(I124*H124,2)</f>
        <v>0</v>
      </c>
      <c r="K124" s="227" t="s">
        <v>933</v>
      </c>
      <c r="L124" s="232"/>
      <c r="M124" s="233" t="s">
        <v>19</v>
      </c>
      <c r="N124" s="234"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951</v>
      </c>
      <c r="AT124" s="185" t="s">
        <v>425</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692</v>
      </c>
      <c r="BM124" s="185" t="s">
        <v>480</v>
      </c>
    </row>
    <row r="125" spans="1:65" s="2" customFormat="1" ht="16.5" customHeight="1">
      <c r="A125" s="37"/>
      <c r="B125" s="38"/>
      <c r="C125" s="174" t="s">
        <v>414</v>
      </c>
      <c r="D125" s="174" t="s">
        <v>350</v>
      </c>
      <c r="E125" s="175" t="s">
        <v>1663</v>
      </c>
      <c r="F125" s="176" t="s">
        <v>1664</v>
      </c>
      <c r="G125" s="177" t="s">
        <v>484</v>
      </c>
      <c r="H125" s="178">
        <v>10</v>
      </c>
      <c r="I125" s="179"/>
      <c r="J125" s="180">
        <f>ROUND(I125*H125,2)</f>
        <v>0</v>
      </c>
      <c r="K125" s="176" t="s">
        <v>354</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692</v>
      </c>
      <c r="AT125" s="185" t="s">
        <v>350</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692</v>
      </c>
      <c r="BM125" s="185" t="s">
        <v>486</v>
      </c>
    </row>
    <row r="126" spans="1:65" s="2" customFormat="1" ht="10.199999999999999">
      <c r="A126" s="37"/>
      <c r="B126" s="38"/>
      <c r="C126" s="39"/>
      <c r="D126" s="187" t="s">
        <v>355</v>
      </c>
      <c r="E126" s="39"/>
      <c r="F126" s="188" t="s">
        <v>1665</v>
      </c>
      <c r="G126" s="39"/>
      <c r="H126" s="39"/>
      <c r="I126" s="189"/>
      <c r="J126" s="39"/>
      <c r="K126" s="39"/>
      <c r="L126" s="42"/>
      <c r="M126" s="190"/>
      <c r="N126" s="191"/>
      <c r="O126" s="67"/>
      <c r="P126" s="67"/>
      <c r="Q126" s="67"/>
      <c r="R126" s="67"/>
      <c r="S126" s="67"/>
      <c r="T126" s="68"/>
      <c r="U126" s="37"/>
      <c r="V126" s="37"/>
      <c r="W126" s="37"/>
      <c r="X126" s="37"/>
      <c r="Y126" s="37"/>
      <c r="Z126" s="37"/>
      <c r="AA126" s="37"/>
      <c r="AB126" s="37"/>
      <c r="AC126" s="37"/>
      <c r="AD126" s="37"/>
      <c r="AE126" s="37"/>
      <c r="AT126" s="20" t="s">
        <v>355</v>
      </c>
      <c r="AU126" s="20" t="s">
        <v>85</v>
      </c>
    </row>
    <row r="127" spans="1:65" s="2" customFormat="1" ht="16.5" customHeight="1">
      <c r="A127" s="37"/>
      <c r="B127" s="38"/>
      <c r="C127" s="225" t="s">
        <v>489</v>
      </c>
      <c r="D127" s="225" t="s">
        <v>425</v>
      </c>
      <c r="E127" s="226" t="s">
        <v>1666</v>
      </c>
      <c r="F127" s="227" t="s">
        <v>1667</v>
      </c>
      <c r="G127" s="228" t="s">
        <v>987</v>
      </c>
      <c r="H127" s="229">
        <v>8</v>
      </c>
      <c r="I127" s="230"/>
      <c r="J127" s="231">
        <f>ROUND(I127*H127,2)</f>
        <v>0</v>
      </c>
      <c r="K127" s="227" t="s">
        <v>933</v>
      </c>
      <c r="L127" s="232"/>
      <c r="M127" s="233" t="s">
        <v>19</v>
      </c>
      <c r="N127" s="234"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951</v>
      </c>
      <c r="AT127" s="185" t="s">
        <v>425</v>
      </c>
      <c r="AU127" s="185" t="s">
        <v>85</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692</v>
      </c>
      <c r="BM127" s="185" t="s">
        <v>492</v>
      </c>
    </row>
    <row r="128" spans="1:65" s="2" customFormat="1" ht="19.2">
      <c r="A128" s="37"/>
      <c r="B128" s="38"/>
      <c r="C128" s="39"/>
      <c r="D128" s="194" t="s">
        <v>952</v>
      </c>
      <c r="E128" s="39"/>
      <c r="F128" s="251" t="s">
        <v>1668</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952</v>
      </c>
      <c r="AU128" s="20" t="s">
        <v>85</v>
      </c>
    </row>
    <row r="129" spans="1:65" s="2" customFormat="1" ht="16.5" customHeight="1">
      <c r="A129" s="37"/>
      <c r="B129" s="38"/>
      <c r="C129" s="225" t="s">
        <v>420</v>
      </c>
      <c r="D129" s="225" t="s">
        <v>425</v>
      </c>
      <c r="E129" s="226" t="s">
        <v>1669</v>
      </c>
      <c r="F129" s="227" t="s">
        <v>1670</v>
      </c>
      <c r="G129" s="228" t="s">
        <v>987</v>
      </c>
      <c r="H129" s="229">
        <v>2</v>
      </c>
      <c r="I129" s="230"/>
      <c r="J129" s="231">
        <f>ROUND(I129*H129,2)</f>
        <v>0</v>
      </c>
      <c r="K129" s="227" t="s">
        <v>933</v>
      </c>
      <c r="L129" s="232"/>
      <c r="M129" s="233" t="s">
        <v>19</v>
      </c>
      <c r="N129" s="234"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951</v>
      </c>
      <c r="AT129" s="185" t="s">
        <v>425</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692</v>
      </c>
      <c r="BM129" s="185" t="s">
        <v>496</v>
      </c>
    </row>
    <row r="130" spans="1:65" s="2" customFormat="1" ht="19.2">
      <c r="A130" s="37"/>
      <c r="B130" s="38"/>
      <c r="C130" s="39"/>
      <c r="D130" s="194" t="s">
        <v>952</v>
      </c>
      <c r="E130" s="39"/>
      <c r="F130" s="251" t="s">
        <v>1671</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952</v>
      </c>
      <c r="AU130" s="20" t="s">
        <v>85</v>
      </c>
    </row>
    <row r="131" spans="1:65" s="2" customFormat="1" ht="16.5" customHeight="1">
      <c r="A131" s="37"/>
      <c r="B131" s="38"/>
      <c r="C131" s="174" t="s">
        <v>502</v>
      </c>
      <c r="D131" s="174" t="s">
        <v>350</v>
      </c>
      <c r="E131" s="175" t="s">
        <v>1672</v>
      </c>
      <c r="F131" s="176" t="s">
        <v>1673</v>
      </c>
      <c r="G131" s="177" t="s">
        <v>484</v>
      </c>
      <c r="H131" s="178">
        <v>9</v>
      </c>
      <c r="I131" s="179"/>
      <c r="J131" s="180">
        <f>ROUND(I131*H131,2)</f>
        <v>0</v>
      </c>
      <c r="K131" s="176" t="s">
        <v>354</v>
      </c>
      <c r="L131" s="42"/>
      <c r="M131" s="181" t="s">
        <v>19</v>
      </c>
      <c r="N131" s="182" t="s">
        <v>46</v>
      </c>
      <c r="O131" s="67"/>
      <c r="P131" s="183">
        <f>O131*H131</f>
        <v>0</v>
      </c>
      <c r="Q131" s="183">
        <v>0</v>
      </c>
      <c r="R131" s="183">
        <f>Q131*H131</f>
        <v>0</v>
      </c>
      <c r="S131" s="183">
        <v>0</v>
      </c>
      <c r="T131" s="184">
        <f>S131*H131</f>
        <v>0</v>
      </c>
      <c r="U131" s="37"/>
      <c r="V131" s="37"/>
      <c r="W131" s="37"/>
      <c r="X131" s="37"/>
      <c r="Y131" s="37"/>
      <c r="Z131" s="37"/>
      <c r="AA131" s="37"/>
      <c r="AB131" s="37"/>
      <c r="AC131" s="37"/>
      <c r="AD131" s="37"/>
      <c r="AE131" s="37"/>
      <c r="AR131" s="185" t="s">
        <v>692</v>
      </c>
      <c r="AT131" s="185" t="s">
        <v>350</v>
      </c>
      <c r="AU131" s="185" t="s">
        <v>85</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692</v>
      </c>
      <c r="BM131" s="185" t="s">
        <v>505</v>
      </c>
    </row>
    <row r="132" spans="1:65" s="2" customFormat="1" ht="10.199999999999999">
      <c r="A132" s="37"/>
      <c r="B132" s="38"/>
      <c r="C132" s="39"/>
      <c r="D132" s="187" t="s">
        <v>355</v>
      </c>
      <c r="E132" s="39"/>
      <c r="F132" s="188" t="s">
        <v>1674</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355</v>
      </c>
      <c r="AU132" s="20" t="s">
        <v>85</v>
      </c>
    </row>
    <row r="133" spans="1:65" s="2" customFormat="1" ht="16.5" customHeight="1">
      <c r="A133" s="37"/>
      <c r="B133" s="38"/>
      <c r="C133" s="225" t="s">
        <v>428</v>
      </c>
      <c r="D133" s="225" t="s">
        <v>425</v>
      </c>
      <c r="E133" s="226" t="s">
        <v>1675</v>
      </c>
      <c r="F133" s="227" t="s">
        <v>1676</v>
      </c>
      <c r="G133" s="228" t="s">
        <v>484</v>
      </c>
      <c r="H133" s="229">
        <v>2</v>
      </c>
      <c r="I133" s="230"/>
      <c r="J133" s="231">
        <f>ROUND(I133*H133,2)</f>
        <v>0</v>
      </c>
      <c r="K133" s="227" t="s">
        <v>354</v>
      </c>
      <c r="L133" s="232"/>
      <c r="M133" s="233" t="s">
        <v>19</v>
      </c>
      <c r="N133" s="234" t="s">
        <v>46</v>
      </c>
      <c r="O133" s="67"/>
      <c r="P133" s="183">
        <f>O133*H133</f>
        <v>0</v>
      </c>
      <c r="Q133" s="183">
        <v>0.115</v>
      </c>
      <c r="R133" s="183">
        <f>Q133*H133</f>
        <v>0.23</v>
      </c>
      <c r="S133" s="183">
        <v>0</v>
      </c>
      <c r="T133" s="184">
        <f>S133*H133</f>
        <v>0</v>
      </c>
      <c r="U133" s="37"/>
      <c r="V133" s="37"/>
      <c r="W133" s="37"/>
      <c r="X133" s="37"/>
      <c r="Y133" s="37"/>
      <c r="Z133" s="37"/>
      <c r="AA133" s="37"/>
      <c r="AB133" s="37"/>
      <c r="AC133" s="37"/>
      <c r="AD133" s="37"/>
      <c r="AE133" s="37"/>
      <c r="AR133" s="185" t="s">
        <v>951</v>
      </c>
      <c r="AT133" s="185" t="s">
        <v>425</v>
      </c>
      <c r="AU133" s="185" t="s">
        <v>85</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692</v>
      </c>
      <c r="BM133" s="185" t="s">
        <v>511</v>
      </c>
    </row>
    <row r="134" spans="1:65" s="2" customFormat="1" ht="28.8">
      <c r="A134" s="37"/>
      <c r="B134" s="38"/>
      <c r="C134" s="39"/>
      <c r="D134" s="194" t="s">
        <v>952</v>
      </c>
      <c r="E134" s="39"/>
      <c r="F134" s="251" t="s">
        <v>1677</v>
      </c>
      <c r="G134" s="39"/>
      <c r="H134" s="39"/>
      <c r="I134" s="189"/>
      <c r="J134" s="39"/>
      <c r="K134" s="39"/>
      <c r="L134" s="42"/>
      <c r="M134" s="190"/>
      <c r="N134" s="191"/>
      <c r="O134" s="67"/>
      <c r="P134" s="67"/>
      <c r="Q134" s="67"/>
      <c r="R134" s="67"/>
      <c r="S134" s="67"/>
      <c r="T134" s="68"/>
      <c r="U134" s="37"/>
      <c r="V134" s="37"/>
      <c r="W134" s="37"/>
      <c r="X134" s="37"/>
      <c r="Y134" s="37"/>
      <c r="Z134" s="37"/>
      <c r="AA134" s="37"/>
      <c r="AB134" s="37"/>
      <c r="AC134" s="37"/>
      <c r="AD134" s="37"/>
      <c r="AE134" s="37"/>
      <c r="AT134" s="20" t="s">
        <v>952</v>
      </c>
      <c r="AU134" s="20" t="s">
        <v>85</v>
      </c>
    </row>
    <row r="135" spans="1:65" s="2" customFormat="1" ht="16.5" customHeight="1">
      <c r="A135" s="37"/>
      <c r="B135" s="38"/>
      <c r="C135" s="225" t="s">
        <v>516</v>
      </c>
      <c r="D135" s="225" t="s">
        <v>425</v>
      </c>
      <c r="E135" s="226" t="s">
        <v>1678</v>
      </c>
      <c r="F135" s="227" t="s">
        <v>1679</v>
      </c>
      <c r="G135" s="228" t="s">
        <v>484</v>
      </c>
      <c r="H135" s="229">
        <v>7</v>
      </c>
      <c r="I135" s="230"/>
      <c r="J135" s="231">
        <f>ROUND(I135*H135,2)</f>
        <v>0</v>
      </c>
      <c r="K135" s="227" t="s">
        <v>354</v>
      </c>
      <c r="L135" s="232"/>
      <c r="M135" s="233" t="s">
        <v>19</v>
      </c>
      <c r="N135" s="234" t="s">
        <v>46</v>
      </c>
      <c r="O135" s="67"/>
      <c r="P135" s="183">
        <f>O135*H135</f>
        <v>0</v>
      </c>
      <c r="Q135" s="183">
        <v>0.115</v>
      </c>
      <c r="R135" s="183">
        <f>Q135*H135</f>
        <v>0.80500000000000005</v>
      </c>
      <c r="S135" s="183">
        <v>0</v>
      </c>
      <c r="T135" s="184">
        <f>S135*H135</f>
        <v>0</v>
      </c>
      <c r="U135" s="37"/>
      <c r="V135" s="37"/>
      <c r="W135" s="37"/>
      <c r="X135" s="37"/>
      <c r="Y135" s="37"/>
      <c r="Z135" s="37"/>
      <c r="AA135" s="37"/>
      <c r="AB135" s="37"/>
      <c r="AC135" s="37"/>
      <c r="AD135" s="37"/>
      <c r="AE135" s="37"/>
      <c r="AR135" s="185" t="s">
        <v>951</v>
      </c>
      <c r="AT135" s="185" t="s">
        <v>425</v>
      </c>
      <c r="AU135" s="185" t="s">
        <v>85</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692</v>
      </c>
      <c r="BM135" s="185" t="s">
        <v>518</v>
      </c>
    </row>
    <row r="136" spans="1:65" s="2" customFormat="1" ht="19.2">
      <c r="A136" s="37"/>
      <c r="B136" s="38"/>
      <c r="C136" s="39"/>
      <c r="D136" s="194" t="s">
        <v>952</v>
      </c>
      <c r="E136" s="39"/>
      <c r="F136" s="251" t="s">
        <v>1680</v>
      </c>
      <c r="G136" s="39"/>
      <c r="H136" s="39"/>
      <c r="I136" s="189"/>
      <c r="J136" s="39"/>
      <c r="K136" s="39"/>
      <c r="L136" s="42"/>
      <c r="M136" s="190"/>
      <c r="N136" s="191"/>
      <c r="O136" s="67"/>
      <c r="P136" s="67"/>
      <c r="Q136" s="67"/>
      <c r="R136" s="67"/>
      <c r="S136" s="67"/>
      <c r="T136" s="68"/>
      <c r="U136" s="37"/>
      <c r="V136" s="37"/>
      <c r="W136" s="37"/>
      <c r="X136" s="37"/>
      <c r="Y136" s="37"/>
      <c r="Z136" s="37"/>
      <c r="AA136" s="37"/>
      <c r="AB136" s="37"/>
      <c r="AC136" s="37"/>
      <c r="AD136" s="37"/>
      <c r="AE136" s="37"/>
      <c r="AT136" s="20" t="s">
        <v>952</v>
      </c>
      <c r="AU136" s="20" t="s">
        <v>85</v>
      </c>
    </row>
    <row r="137" spans="1:65" s="2" customFormat="1" ht="16.5" customHeight="1">
      <c r="A137" s="37"/>
      <c r="B137" s="38"/>
      <c r="C137" s="174" t="s">
        <v>436</v>
      </c>
      <c r="D137" s="174" t="s">
        <v>350</v>
      </c>
      <c r="E137" s="175" t="s">
        <v>1681</v>
      </c>
      <c r="F137" s="176" t="s">
        <v>1682</v>
      </c>
      <c r="G137" s="177" t="s">
        <v>484</v>
      </c>
      <c r="H137" s="178">
        <v>8</v>
      </c>
      <c r="I137" s="179"/>
      <c r="J137" s="180">
        <f>ROUND(I137*H137,2)</f>
        <v>0</v>
      </c>
      <c r="K137" s="176" t="s">
        <v>354</v>
      </c>
      <c r="L137" s="42"/>
      <c r="M137" s="181" t="s">
        <v>19</v>
      </c>
      <c r="N137" s="182"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692</v>
      </c>
      <c r="AT137" s="185" t="s">
        <v>350</v>
      </c>
      <c r="AU137" s="185" t="s">
        <v>85</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692</v>
      </c>
      <c r="BM137" s="185" t="s">
        <v>522</v>
      </c>
    </row>
    <row r="138" spans="1:65" s="2" customFormat="1" ht="10.199999999999999">
      <c r="A138" s="37"/>
      <c r="B138" s="38"/>
      <c r="C138" s="39"/>
      <c r="D138" s="187" t="s">
        <v>355</v>
      </c>
      <c r="E138" s="39"/>
      <c r="F138" s="188" t="s">
        <v>1683</v>
      </c>
      <c r="G138" s="39"/>
      <c r="H138" s="39"/>
      <c r="I138" s="189"/>
      <c r="J138" s="39"/>
      <c r="K138" s="39"/>
      <c r="L138" s="42"/>
      <c r="M138" s="190"/>
      <c r="N138" s="191"/>
      <c r="O138" s="67"/>
      <c r="P138" s="67"/>
      <c r="Q138" s="67"/>
      <c r="R138" s="67"/>
      <c r="S138" s="67"/>
      <c r="T138" s="68"/>
      <c r="U138" s="37"/>
      <c r="V138" s="37"/>
      <c r="W138" s="37"/>
      <c r="X138" s="37"/>
      <c r="Y138" s="37"/>
      <c r="Z138" s="37"/>
      <c r="AA138" s="37"/>
      <c r="AB138" s="37"/>
      <c r="AC138" s="37"/>
      <c r="AD138" s="37"/>
      <c r="AE138" s="37"/>
      <c r="AT138" s="20" t="s">
        <v>355</v>
      </c>
      <c r="AU138" s="20" t="s">
        <v>85</v>
      </c>
    </row>
    <row r="139" spans="1:65" s="2" customFormat="1" ht="16.5" customHeight="1">
      <c r="A139" s="37"/>
      <c r="B139" s="38"/>
      <c r="C139" s="174" t="s">
        <v>524</v>
      </c>
      <c r="D139" s="174" t="s">
        <v>350</v>
      </c>
      <c r="E139" s="175" t="s">
        <v>1684</v>
      </c>
      <c r="F139" s="176" t="s">
        <v>1685</v>
      </c>
      <c r="G139" s="177" t="s">
        <v>484</v>
      </c>
      <c r="H139" s="178">
        <v>1</v>
      </c>
      <c r="I139" s="179"/>
      <c r="J139" s="180">
        <f>ROUND(I139*H139,2)</f>
        <v>0</v>
      </c>
      <c r="K139" s="176" t="s">
        <v>354</v>
      </c>
      <c r="L139" s="42"/>
      <c r="M139" s="181" t="s">
        <v>19</v>
      </c>
      <c r="N139" s="182" t="s">
        <v>46</v>
      </c>
      <c r="O139" s="67"/>
      <c r="P139" s="183">
        <f>O139*H139</f>
        <v>0</v>
      </c>
      <c r="Q139" s="183">
        <v>0</v>
      </c>
      <c r="R139" s="183">
        <f>Q139*H139</f>
        <v>0</v>
      </c>
      <c r="S139" s="183">
        <v>0</v>
      </c>
      <c r="T139" s="184">
        <f>S139*H139</f>
        <v>0</v>
      </c>
      <c r="U139" s="37"/>
      <c r="V139" s="37"/>
      <c r="W139" s="37"/>
      <c r="X139" s="37"/>
      <c r="Y139" s="37"/>
      <c r="Z139" s="37"/>
      <c r="AA139" s="37"/>
      <c r="AB139" s="37"/>
      <c r="AC139" s="37"/>
      <c r="AD139" s="37"/>
      <c r="AE139" s="37"/>
      <c r="AR139" s="185" t="s">
        <v>692</v>
      </c>
      <c r="AT139" s="185" t="s">
        <v>350</v>
      </c>
      <c r="AU139" s="185" t="s">
        <v>85</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692</v>
      </c>
      <c r="BM139" s="185" t="s">
        <v>527</v>
      </c>
    </row>
    <row r="140" spans="1:65" s="2" customFormat="1" ht="10.199999999999999">
      <c r="A140" s="37"/>
      <c r="B140" s="38"/>
      <c r="C140" s="39"/>
      <c r="D140" s="187" t="s">
        <v>355</v>
      </c>
      <c r="E140" s="39"/>
      <c r="F140" s="188" t="s">
        <v>1686</v>
      </c>
      <c r="G140" s="39"/>
      <c r="H140" s="39"/>
      <c r="I140" s="189"/>
      <c r="J140" s="39"/>
      <c r="K140" s="39"/>
      <c r="L140" s="42"/>
      <c r="M140" s="190"/>
      <c r="N140" s="191"/>
      <c r="O140" s="67"/>
      <c r="P140" s="67"/>
      <c r="Q140" s="67"/>
      <c r="R140" s="67"/>
      <c r="S140" s="67"/>
      <c r="T140" s="68"/>
      <c r="U140" s="37"/>
      <c r="V140" s="37"/>
      <c r="W140" s="37"/>
      <c r="X140" s="37"/>
      <c r="Y140" s="37"/>
      <c r="Z140" s="37"/>
      <c r="AA140" s="37"/>
      <c r="AB140" s="37"/>
      <c r="AC140" s="37"/>
      <c r="AD140" s="37"/>
      <c r="AE140" s="37"/>
      <c r="AT140" s="20" t="s">
        <v>355</v>
      </c>
      <c r="AU140" s="20" t="s">
        <v>85</v>
      </c>
    </row>
    <row r="141" spans="1:65" s="2" customFormat="1" ht="16.5" customHeight="1">
      <c r="A141" s="37"/>
      <c r="B141" s="38"/>
      <c r="C141" s="225" t="s">
        <v>444</v>
      </c>
      <c r="D141" s="225" t="s">
        <v>425</v>
      </c>
      <c r="E141" s="226" t="s">
        <v>1687</v>
      </c>
      <c r="F141" s="227" t="s">
        <v>1688</v>
      </c>
      <c r="G141" s="228" t="s">
        <v>484</v>
      </c>
      <c r="H141" s="229">
        <v>7</v>
      </c>
      <c r="I141" s="230"/>
      <c r="J141" s="231">
        <f>ROUND(I141*H141,2)</f>
        <v>0</v>
      </c>
      <c r="K141" s="227" t="s">
        <v>354</v>
      </c>
      <c r="L141" s="232"/>
      <c r="M141" s="233" t="s">
        <v>19</v>
      </c>
      <c r="N141" s="234" t="s">
        <v>46</v>
      </c>
      <c r="O141" s="67"/>
      <c r="P141" s="183">
        <f>O141*H141</f>
        <v>0</v>
      </c>
      <c r="Q141" s="183">
        <v>5.7999999999999996E-3</v>
      </c>
      <c r="R141" s="183">
        <f>Q141*H141</f>
        <v>4.0599999999999997E-2</v>
      </c>
      <c r="S141" s="183">
        <v>0</v>
      </c>
      <c r="T141" s="184">
        <f>S141*H141</f>
        <v>0</v>
      </c>
      <c r="U141" s="37"/>
      <c r="V141" s="37"/>
      <c r="W141" s="37"/>
      <c r="X141" s="37"/>
      <c r="Y141" s="37"/>
      <c r="Z141" s="37"/>
      <c r="AA141" s="37"/>
      <c r="AB141" s="37"/>
      <c r="AC141" s="37"/>
      <c r="AD141" s="37"/>
      <c r="AE141" s="37"/>
      <c r="AR141" s="185" t="s">
        <v>951</v>
      </c>
      <c r="AT141" s="185" t="s">
        <v>425</v>
      </c>
      <c r="AU141" s="185" t="s">
        <v>85</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692</v>
      </c>
      <c r="BM141" s="185" t="s">
        <v>531</v>
      </c>
    </row>
    <row r="142" spans="1:65" s="2" customFormat="1" ht="16.5" customHeight="1">
      <c r="A142" s="37"/>
      <c r="B142" s="38"/>
      <c r="C142" s="225" t="s">
        <v>536</v>
      </c>
      <c r="D142" s="225" t="s">
        <v>425</v>
      </c>
      <c r="E142" s="226" t="s">
        <v>1689</v>
      </c>
      <c r="F142" s="227" t="s">
        <v>1690</v>
      </c>
      <c r="G142" s="228" t="s">
        <v>484</v>
      </c>
      <c r="H142" s="229">
        <v>1</v>
      </c>
      <c r="I142" s="230"/>
      <c r="J142" s="231">
        <f>ROUND(I142*H142,2)</f>
        <v>0</v>
      </c>
      <c r="K142" s="227" t="s">
        <v>354</v>
      </c>
      <c r="L142" s="232"/>
      <c r="M142" s="233" t="s">
        <v>19</v>
      </c>
      <c r="N142" s="234" t="s">
        <v>46</v>
      </c>
      <c r="O142" s="67"/>
      <c r="P142" s="183">
        <f>O142*H142</f>
        <v>0</v>
      </c>
      <c r="Q142" s="183">
        <v>8.0000000000000002E-3</v>
      </c>
      <c r="R142" s="183">
        <f>Q142*H142</f>
        <v>8.0000000000000002E-3</v>
      </c>
      <c r="S142" s="183">
        <v>0</v>
      </c>
      <c r="T142" s="184">
        <f>S142*H142</f>
        <v>0</v>
      </c>
      <c r="U142" s="37"/>
      <c r="V142" s="37"/>
      <c r="W142" s="37"/>
      <c r="X142" s="37"/>
      <c r="Y142" s="37"/>
      <c r="Z142" s="37"/>
      <c r="AA142" s="37"/>
      <c r="AB142" s="37"/>
      <c r="AC142" s="37"/>
      <c r="AD142" s="37"/>
      <c r="AE142" s="37"/>
      <c r="AR142" s="185" t="s">
        <v>951</v>
      </c>
      <c r="AT142" s="185" t="s">
        <v>425</v>
      </c>
      <c r="AU142" s="185" t="s">
        <v>85</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692</v>
      </c>
      <c r="BM142" s="185" t="s">
        <v>539</v>
      </c>
    </row>
    <row r="143" spans="1:65" s="2" customFormat="1" ht="16.5" customHeight="1">
      <c r="A143" s="37"/>
      <c r="B143" s="38"/>
      <c r="C143" s="225" t="s">
        <v>449</v>
      </c>
      <c r="D143" s="225" t="s">
        <v>425</v>
      </c>
      <c r="E143" s="226" t="s">
        <v>1691</v>
      </c>
      <c r="F143" s="227" t="s">
        <v>1692</v>
      </c>
      <c r="G143" s="228" t="s">
        <v>987</v>
      </c>
      <c r="H143" s="229">
        <v>1</v>
      </c>
      <c r="I143" s="230"/>
      <c r="J143" s="231">
        <f>ROUND(I143*H143,2)</f>
        <v>0</v>
      </c>
      <c r="K143" s="227" t="s">
        <v>933</v>
      </c>
      <c r="L143" s="232"/>
      <c r="M143" s="233" t="s">
        <v>19</v>
      </c>
      <c r="N143" s="234" t="s">
        <v>46</v>
      </c>
      <c r="O143" s="67"/>
      <c r="P143" s="183">
        <f>O143*H143</f>
        <v>0</v>
      </c>
      <c r="Q143" s="183">
        <v>0</v>
      </c>
      <c r="R143" s="183">
        <f>Q143*H143</f>
        <v>0</v>
      </c>
      <c r="S143" s="183">
        <v>0</v>
      </c>
      <c r="T143" s="184">
        <f>S143*H143</f>
        <v>0</v>
      </c>
      <c r="U143" s="37"/>
      <c r="V143" s="37"/>
      <c r="W143" s="37"/>
      <c r="X143" s="37"/>
      <c r="Y143" s="37"/>
      <c r="Z143" s="37"/>
      <c r="AA143" s="37"/>
      <c r="AB143" s="37"/>
      <c r="AC143" s="37"/>
      <c r="AD143" s="37"/>
      <c r="AE143" s="37"/>
      <c r="AR143" s="185" t="s">
        <v>951</v>
      </c>
      <c r="AT143" s="185" t="s">
        <v>425</v>
      </c>
      <c r="AU143" s="185" t="s">
        <v>85</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692</v>
      </c>
      <c r="BM143" s="185" t="s">
        <v>692</v>
      </c>
    </row>
    <row r="144" spans="1:65" s="2" customFormat="1" ht="16.5" customHeight="1">
      <c r="A144" s="37"/>
      <c r="B144" s="38"/>
      <c r="C144" s="174" t="s">
        <v>700</v>
      </c>
      <c r="D144" s="174" t="s">
        <v>350</v>
      </c>
      <c r="E144" s="175" t="s">
        <v>1693</v>
      </c>
      <c r="F144" s="176" t="s">
        <v>1694</v>
      </c>
      <c r="G144" s="177" t="s">
        <v>484</v>
      </c>
      <c r="H144" s="178">
        <v>9</v>
      </c>
      <c r="I144" s="179"/>
      <c r="J144" s="180">
        <f>ROUND(I144*H144,2)</f>
        <v>0</v>
      </c>
      <c r="K144" s="176" t="s">
        <v>354</v>
      </c>
      <c r="L144" s="42"/>
      <c r="M144" s="181" t="s">
        <v>19</v>
      </c>
      <c r="N144" s="182" t="s">
        <v>46</v>
      </c>
      <c r="O144" s="67"/>
      <c r="P144" s="183">
        <f>O144*H144</f>
        <v>0</v>
      </c>
      <c r="Q144" s="183">
        <v>0</v>
      </c>
      <c r="R144" s="183">
        <f>Q144*H144</f>
        <v>0</v>
      </c>
      <c r="S144" s="183">
        <v>0</v>
      </c>
      <c r="T144" s="184">
        <f>S144*H144</f>
        <v>0</v>
      </c>
      <c r="U144" s="37"/>
      <c r="V144" s="37"/>
      <c r="W144" s="37"/>
      <c r="X144" s="37"/>
      <c r="Y144" s="37"/>
      <c r="Z144" s="37"/>
      <c r="AA144" s="37"/>
      <c r="AB144" s="37"/>
      <c r="AC144" s="37"/>
      <c r="AD144" s="37"/>
      <c r="AE144" s="37"/>
      <c r="AR144" s="185" t="s">
        <v>692</v>
      </c>
      <c r="AT144" s="185" t="s">
        <v>350</v>
      </c>
      <c r="AU144" s="185" t="s">
        <v>85</v>
      </c>
      <c r="AY144" s="20" t="s">
        <v>349</v>
      </c>
      <c r="BE144" s="186">
        <f>IF(N144="základní",J144,0)</f>
        <v>0</v>
      </c>
      <c r="BF144" s="186">
        <f>IF(N144="snížená",J144,0)</f>
        <v>0</v>
      </c>
      <c r="BG144" s="186">
        <f>IF(N144="zákl. přenesená",J144,0)</f>
        <v>0</v>
      </c>
      <c r="BH144" s="186">
        <f>IF(N144="sníž. přenesená",J144,0)</f>
        <v>0</v>
      </c>
      <c r="BI144" s="186">
        <f>IF(N144="nulová",J144,0)</f>
        <v>0</v>
      </c>
      <c r="BJ144" s="20" t="s">
        <v>83</v>
      </c>
      <c r="BK144" s="186">
        <f>ROUND(I144*H144,2)</f>
        <v>0</v>
      </c>
      <c r="BL144" s="20" t="s">
        <v>692</v>
      </c>
      <c r="BM144" s="185" t="s">
        <v>703</v>
      </c>
    </row>
    <row r="145" spans="1:65" s="2" customFormat="1" ht="10.199999999999999">
      <c r="A145" s="37"/>
      <c r="B145" s="38"/>
      <c r="C145" s="39"/>
      <c r="D145" s="187" t="s">
        <v>355</v>
      </c>
      <c r="E145" s="39"/>
      <c r="F145" s="188" t="s">
        <v>1695</v>
      </c>
      <c r="G145" s="39"/>
      <c r="H145" s="39"/>
      <c r="I145" s="189"/>
      <c r="J145" s="39"/>
      <c r="K145" s="39"/>
      <c r="L145" s="42"/>
      <c r="M145" s="190"/>
      <c r="N145" s="191"/>
      <c r="O145" s="67"/>
      <c r="P145" s="67"/>
      <c r="Q145" s="67"/>
      <c r="R145" s="67"/>
      <c r="S145" s="67"/>
      <c r="T145" s="68"/>
      <c r="U145" s="37"/>
      <c r="V145" s="37"/>
      <c r="W145" s="37"/>
      <c r="X145" s="37"/>
      <c r="Y145" s="37"/>
      <c r="Z145" s="37"/>
      <c r="AA145" s="37"/>
      <c r="AB145" s="37"/>
      <c r="AC145" s="37"/>
      <c r="AD145" s="37"/>
      <c r="AE145" s="37"/>
      <c r="AT145" s="20" t="s">
        <v>355</v>
      </c>
      <c r="AU145" s="20" t="s">
        <v>85</v>
      </c>
    </row>
    <row r="146" spans="1:65" s="2" customFormat="1" ht="24.15" customHeight="1">
      <c r="A146" s="37"/>
      <c r="B146" s="38"/>
      <c r="C146" s="225" t="s">
        <v>458</v>
      </c>
      <c r="D146" s="225" t="s">
        <v>425</v>
      </c>
      <c r="E146" s="226" t="s">
        <v>1696</v>
      </c>
      <c r="F146" s="227" t="s">
        <v>1697</v>
      </c>
      <c r="G146" s="228" t="s">
        <v>484</v>
      </c>
      <c r="H146" s="229">
        <v>9</v>
      </c>
      <c r="I146" s="230"/>
      <c r="J146" s="231">
        <f>ROUND(I146*H146,2)</f>
        <v>0</v>
      </c>
      <c r="K146" s="227" t="s">
        <v>933</v>
      </c>
      <c r="L146" s="232"/>
      <c r="M146" s="233" t="s">
        <v>19</v>
      </c>
      <c r="N146" s="234" t="s">
        <v>46</v>
      </c>
      <c r="O146" s="67"/>
      <c r="P146" s="183">
        <f>O146*H146</f>
        <v>0</v>
      </c>
      <c r="Q146" s="183">
        <v>0</v>
      </c>
      <c r="R146" s="183">
        <f>Q146*H146</f>
        <v>0</v>
      </c>
      <c r="S146" s="183">
        <v>0</v>
      </c>
      <c r="T146" s="184">
        <f>S146*H146</f>
        <v>0</v>
      </c>
      <c r="U146" s="37"/>
      <c r="V146" s="37"/>
      <c r="W146" s="37"/>
      <c r="X146" s="37"/>
      <c r="Y146" s="37"/>
      <c r="Z146" s="37"/>
      <c r="AA146" s="37"/>
      <c r="AB146" s="37"/>
      <c r="AC146" s="37"/>
      <c r="AD146" s="37"/>
      <c r="AE146" s="37"/>
      <c r="AR146" s="185" t="s">
        <v>951</v>
      </c>
      <c r="AT146" s="185" t="s">
        <v>425</v>
      </c>
      <c r="AU146" s="185" t="s">
        <v>85</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692</v>
      </c>
      <c r="BM146" s="185" t="s">
        <v>708</v>
      </c>
    </row>
    <row r="147" spans="1:65" s="11" customFormat="1" ht="22.8" customHeight="1">
      <c r="B147" s="160"/>
      <c r="C147" s="161"/>
      <c r="D147" s="162" t="s">
        <v>74</v>
      </c>
      <c r="E147" s="249" t="s">
        <v>1045</v>
      </c>
      <c r="F147" s="249" t="s">
        <v>1046</v>
      </c>
      <c r="G147" s="161"/>
      <c r="H147" s="161"/>
      <c r="I147" s="164"/>
      <c r="J147" s="250">
        <f>BK147</f>
        <v>0</v>
      </c>
      <c r="K147" s="161"/>
      <c r="L147" s="166"/>
      <c r="M147" s="167"/>
      <c r="N147" s="168"/>
      <c r="O147" s="168"/>
      <c r="P147" s="169">
        <f>SUM(P148:P224)</f>
        <v>0</v>
      </c>
      <c r="Q147" s="168"/>
      <c r="R147" s="169">
        <f>SUM(R148:R224)</f>
        <v>79.265652159999988</v>
      </c>
      <c r="S147" s="168"/>
      <c r="T147" s="170">
        <f>SUM(T148:T224)</f>
        <v>20.071000000000002</v>
      </c>
      <c r="AR147" s="171" t="s">
        <v>129</v>
      </c>
      <c r="AT147" s="172" t="s">
        <v>74</v>
      </c>
      <c r="AU147" s="172" t="s">
        <v>83</v>
      </c>
      <c r="AY147" s="171" t="s">
        <v>349</v>
      </c>
      <c r="BK147" s="173">
        <f>SUM(BK148:BK224)</f>
        <v>0</v>
      </c>
    </row>
    <row r="148" spans="1:65" s="2" customFormat="1" ht="16.5" customHeight="1">
      <c r="A148" s="37"/>
      <c r="B148" s="38"/>
      <c r="C148" s="174" t="s">
        <v>711</v>
      </c>
      <c r="D148" s="174" t="s">
        <v>350</v>
      </c>
      <c r="E148" s="175" t="s">
        <v>1047</v>
      </c>
      <c r="F148" s="176" t="s">
        <v>1048</v>
      </c>
      <c r="G148" s="177" t="s">
        <v>1012</v>
      </c>
      <c r="H148" s="178">
        <v>0.191</v>
      </c>
      <c r="I148" s="179"/>
      <c r="J148" s="180">
        <f>ROUND(I148*H148,2)</f>
        <v>0</v>
      </c>
      <c r="K148" s="176" t="s">
        <v>354</v>
      </c>
      <c r="L148" s="42"/>
      <c r="M148" s="181" t="s">
        <v>19</v>
      </c>
      <c r="N148" s="182" t="s">
        <v>46</v>
      </c>
      <c r="O148" s="67"/>
      <c r="P148" s="183">
        <f>O148*H148</f>
        <v>0</v>
      </c>
      <c r="Q148" s="183">
        <v>8.8000000000000005E-3</v>
      </c>
      <c r="R148" s="183">
        <f>Q148*H148</f>
        <v>1.6808000000000001E-3</v>
      </c>
      <c r="S148" s="183">
        <v>0</v>
      </c>
      <c r="T148" s="184">
        <f>S148*H148</f>
        <v>0</v>
      </c>
      <c r="U148" s="37"/>
      <c r="V148" s="37"/>
      <c r="W148" s="37"/>
      <c r="X148" s="37"/>
      <c r="Y148" s="37"/>
      <c r="Z148" s="37"/>
      <c r="AA148" s="37"/>
      <c r="AB148" s="37"/>
      <c r="AC148" s="37"/>
      <c r="AD148" s="37"/>
      <c r="AE148" s="37"/>
      <c r="AR148" s="185" t="s">
        <v>692</v>
      </c>
      <c r="AT148" s="185" t="s">
        <v>350</v>
      </c>
      <c r="AU148" s="185" t="s">
        <v>85</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692</v>
      </c>
      <c r="BM148" s="185" t="s">
        <v>589</v>
      </c>
    </row>
    <row r="149" spans="1:65" s="2" customFormat="1" ht="10.199999999999999">
      <c r="A149" s="37"/>
      <c r="B149" s="38"/>
      <c r="C149" s="39"/>
      <c r="D149" s="187" t="s">
        <v>355</v>
      </c>
      <c r="E149" s="39"/>
      <c r="F149" s="188" t="s">
        <v>1049</v>
      </c>
      <c r="G149" s="39"/>
      <c r="H149" s="39"/>
      <c r="I149" s="189"/>
      <c r="J149" s="39"/>
      <c r="K149" s="39"/>
      <c r="L149" s="42"/>
      <c r="M149" s="190"/>
      <c r="N149" s="191"/>
      <c r="O149" s="67"/>
      <c r="P149" s="67"/>
      <c r="Q149" s="67"/>
      <c r="R149" s="67"/>
      <c r="S149" s="67"/>
      <c r="T149" s="68"/>
      <c r="U149" s="37"/>
      <c r="V149" s="37"/>
      <c r="W149" s="37"/>
      <c r="X149" s="37"/>
      <c r="Y149" s="37"/>
      <c r="Z149" s="37"/>
      <c r="AA149" s="37"/>
      <c r="AB149" s="37"/>
      <c r="AC149" s="37"/>
      <c r="AD149" s="37"/>
      <c r="AE149" s="37"/>
      <c r="AT149" s="20" t="s">
        <v>355</v>
      </c>
      <c r="AU149" s="20" t="s">
        <v>85</v>
      </c>
    </row>
    <row r="150" spans="1:65" s="2" customFormat="1" ht="16.5" customHeight="1">
      <c r="A150" s="37"/>
      <c r="B150" s="38"/>
      <c r="C150" s="174" t="s">
        <v>464</v>
      </c>
      <c r="D150" s="174" t="s">
        <v>350</v>
      </c>
      <c r="E150" s="175" t="s">
        <v>1698</v>
      </c>
      <c r="F150" s="176" t="s">
        <v>1329</v>
      </c>
      <c r="G150" s="177" t="s">
        <v>1152</v>
      </c>
      <c r="H150" s="178">
        <v>6</v>
      </c>
      <c r="I150" s="179"/>
      <c r="J150" s="180">
        <f>ROUND(I150*H150,2)</f>
        <v>0</v>
      </c>
      <c r="K150" s="176" t="s">
        <v>354</v>
      </c>
      <c r="L150" s="42"/>
      <c r="M150" s="181" t="s">
        <v>19</v>
      </c>
      <c r="N150" s="182" t="s">
        <v>46</v>
      </c>
      <c r="O150" s="67"/>
      <c r="P150" s="183">
        <f>O150*H150</f>
        <v>0</v>
      </c>
      <c r="Q150" s="183">
        <v>0</v>
      </c>
      <c r="R150" s="183">
        <f>Q150*H150</f>
        <v>0</v>
      </c>
      <c r="S150" s="183">
        <v>0</v>
      </c>
      <c r="T150" s="184">
        <f>S150*H150</f>
        <v>0</v>
      </c>
      <c r="U150" s="37"/>
      <c r="V150" s="37"/>
      <c r="W150" s="37"/>
      <c r="X150" s="37"/>
      <c r="Y150" s="37"/>
      <c r="Z150" s="37"/>
      <c r="AA150" s="37"/>
      <c r="AB150" s="37"/>
      <c r="AC150" s="37"/>
      <c r="AD150" s="37"/>
      <c r="AE150" s="37"/>
      <c r="AR150" s="185" t="s">
        <v>692</v>
      </c>
      <c r="AT150" s="185" t="s">
        <v>350</v>
      </c>
      <c r="AU150" s="185" t="s">
        <v>85</v>
      </c>
      <c r="AY150" s="20" t="s">
        <v>349</v>
      </c>
      <c r="BE150" s="186">
        <f>IF(N150="základní",J150,0)</f>
        <v>0</v>
      </c>
      <c r="BF150" s="186">
        <f>IF(N150="snížená",J150,0)</f>
        <v>0</v>
      </c>
      <c r="BG150" s="186">
        <f>IF(N150="zákl. přenesená",J150,0)</f>
        <v>0</v>
      </c>
      <c r="BH150" s="186">
        <f>IF(N150="sníž. přenesená",J150,0)</f>
        <v>0</v>
      </c>
      <c r="BI150" s="186">
        <f>IF(N150="nulová",J150,0)</f>
        <v>0</v>
      </c>
      <c r="BJ150" s="20" t="s">
        <v>83</v>
      </c>
      <c r="BK150" s="186">
        <f>ROUND(I150*H150,2)</f>
        <v>0</v>
      </c>
      <c r="BL150" s="20" t="s">
        <v>692</v>
      </c>
      <c r="BM150" s="185" t="s">
        <v>717</v>
      </c>
    </row>
    <row r="151" spans="1:65" s="2" customFormat="1" ht="10.199999999999999">
      <c r="A151" s="37"/>
      <c r="B151" s="38"/>
      <c r="C151" s="39"/>
      <c r="D151" s="187" t="s">
        <v>355</v>
      </c>
      <c r="E151" s="39"/>
      <c r="F151" s="188" t="s">
        <v>1699</v>
      </c>
      <c r="G151" s="39"/>
      <c r="H151" s="39"/>
      <c r="I151" s="189"/>
      <c r="J151" s="39"/>
      <c r="K151" s="39"/>
      <c r="L151" s="42"/>
      <c r="M151" s="190"/>
      <c r="N151" s="191"/>
      <c r="O151" s="67"/>
      <c r="P151" s="67"/>
      <c r="Q151" s="67"/>
      <c r="R151" s="67"/>
      <c r="S151" s="67"/>
      <c r="T151" s="68"/>
      <c r="U151" s="37"/>
      <c r="V151" s="37"/>
      <c r="W151" s="37"/>
      <c r="X151" s="37"/>
      <c r="Y151" s="37"/>
      <c r="Z151" s="37"/>
      <c r="AA151" s="37"/>
      <c r="AB151" s="37"/>
      <c r="AC151" s="37"/>
      <c r="AD151" s="37"/>
      <c r="AE151" s="37"/>
      <c r="AT151" s="20" t="s">
        <v>355</v>
      </c>
      <c r="AU151" s="20" t="s">
        <v>85</v>
      </c>
    </row>
    <row r="152" spans="1:65" s="2" customFormat="1" ht="16.5" customHeight="1">
      <c r="A152" s="37"/>
      <c r="B152" s="38"/>
      <c r="C152" s="174" t="s">
        <v>721</v>
      </c>
      <c r="D152" s="174" t="s">
        <v>350</v>
      </c>
      <c r="E152" s="175" t="s">
        <v>1483</v>
      </c>
      <c r="F152" s="176" t="s">
        <v>1484</v>
      </c>
      <c r="G152" s="177" t="s">
        <v>353</v>
      </c>
      <c r="H152" s="178">
        <v>6</v>
      </c>
      <c r="I152" s="179"/>
      <c r="J152" s="180">
        <f>ROUND(I152*H152,2)</f>
        <v>0</v>
      </c>
      <c r="K152" s="176" t="s">
        <v>354</v>
      </c>
      <c r="L152" s="42"/>
      <c r="M152" s="181" t="s">
        <v>19</v>
      </c>
      <c r="N152" s="182" t="s">
        <v>46</v>
      </c>
      <c r="O152" s="67"/>
      <c r="P152" s="183">
        <f>O152*H152</f>
        <v>0</v>
      </c>
      <c r="Q152" s="183">
        <v>1.7129999999999999E-2</v>
      </c>
      <c r="R152" s="183">
        <f>Q152*H152</f>
        <v>0.10278</v>
      </c>
      <c r="S152" s="183">
        <v>0</v>
      </c>
      <c r="T152" s="184">
        <f>S152*H152</f>
        <v>0</v>
      </c>
      <c r="U152" s="37"/>
      <c r="V152" s="37"/>
      <c r="W152" s="37"/>
      <c r="X152" s="37"/>
      <c r="Y152" s="37"/>
      <c r="Z152" s="37"/>
      <c r="AA152" s="37"/>
      <c r="AB152" s="37"/>
      <c r="AC152" s="37"/>
      <c r="AD152" s="37"/>
      <c r="AE152" s="37"/>
      <c r="AR152" s="185" t="s">
        <v>692</v>
      </c>
      <c r="AT152" s="185" t="s">
        <v>350</v>
      </c>
      <c r="AU152" s="185" t="s">
        <v>85</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692</v>
      </c>
      <c r="BM152" s="185" t="s">
        <v>724</v>
      </c>
    </row>
    <row r="153" spans="1:65" s="2" customFormat="1" ht="10.199999999999999">
      <c r="A153" s="37"/>
      <c r="B153" s="38"/>
      <c r="C153" s="39"/>
      <c r="D153" s="187" t="s">
        <v>355</v>
      </c>
      <c r="E153" s="39"/>
      <c r="F153" s="188" t="s">
        <v>1485</v>
      </c>
      <c r="G153" s="39"/>
      <c r="H153" s="39"/>
      <c r="I153" s="189"/>
      <c r="J153" s="39"/>
      <c r="K153" s="39"/>
      <c r="L153" s="42"/>
      <c r="M153" s="190"/>
      <c r="N153" s="191"/>
      <c r="O153" s="67"/>
      <c r="P153" s="67"/>
      <c r="Q153" s="67"/>
      <c r="R153" s="67"/>
      <c r="S153" s="67"/>
      <c r="T153" s="68"/>
      <c r="U153" s="37"/>
      <c r="V153" s="37"/>
      <c r="W153" s="37"/>
      <c r="X153" s="37"/>
      <c r="Y153" s="37"/>
      <c r="Z153" s="37"/>
      <c r="AA153" s="37"/>
      <c r="AB153" s="37"/>
      <c r="AC153" s="37"/>
      <c r="AD153" s="37"/>
      <c r="AE153" s="37"/>
      <c r="AT153" s="20" t="s">
        <v>355</v>
      </c>
      <c r="AU153" s="20" t="s">
        <v>85</v>
      </c>
    </row>
    <row r="154" spans="1:65" s="2" customFormat="1" ht="16.5" customHeight="1">
      <c r="A154" s="37"/>
      <c r="B154" s="38"/>
      <c r="C154" s="174" t="s">
        <v>469</v>
      </c>
      <c r="D154" s="174" t="s">
        <v>350</v>
      </c>
      <c r="E154" s="175" t="s">
        <v>1486</v>
      </c>
      <c r="F154" s="176" t="s">
        <v>1487</v>
      </c>
      <c r="G154" s="177" t="s">
        <v>353</v>
      </c>
      <c r="H154" s="178">
        <v>6</v>
      </c>
      <c r="I154" s="179"/>
      <c r="J154" s="180">
        <f>ROUND(I154*H154,2)</f>
        <v>0</v>
      </c>
      <c r="K154" s="176" t="s">
        <v>354</v>
      </c>
      <c r="L154" s="42"/>
      <c r="M154" s="181" t="s">
        <v>19</v>
      </c>
      <c r="N154" s="182" t="s">
        <v>46</v>
      </c>
      <c r="O154" s="67"/>
      <c r="P154" s="183">
        <f>O154*H154</f>
        <v>0</v>
      </c>
      <c r="Q154" s="183">
        <v>0</v>
      </c>
      <c r="R154" s="183">
        <f>Q154*H154</f>
        <v>0</v>
      </c>
      <c r="S154" s="183">
        <v>0</v>
      </c>
      <c r="T154" s="184">
        <f>S154*H154</f>
        <v>0</v>
      </c>
      <c r="U154" s="37"/>
      <c r="V154" s="37"/>
      <c r="W154" s="37"/>
      <c r="X154" s="37"/>
      <c r="Y154" s="37"/>
      <c r="Z154" s="37"/>
      <c r="AA154" s="37"/>
      <c r="AB154" s="37"/>
      <c r="AC154" s="37"/>
      <c r="AD154" s="37"/>
      <c r="AE154" s="37"/>
      <c r="AR154" s="185" t="s">
        <v>692</v>
      </c>
      <c r="AT154" s="185" t="s">
        <v>350</v>
      </c>
      <c r="AU154" s="185" t="s">
        <v>85</v>
      </c>
      <c r="AY154" s="20" t="s">
        <v>349</v>
      </c>
      <c r="BE154" s="186">
        <f>IF(N154="základní",J154,0)</f>
        <v>0</v>
      </c>
      <c r="BF154" s="186">
        <f>IF(N154="snížená",J154,0)</f>
        <v>0</v>
      </c>
      <c r="BG154" s="186">
        <f>IF(N154="zákl. přenesená",J154,0)</f>
        <v>0</v>
      </c>
      <c r="BH154" s="186">
        <f>IF(N154="sníž. přenesená",J154,0)</f>
        <v>0</v>
      </c>
      <c r="BI154" s="186">
        <f>IF(N154="nulová",J154,0)</f>
        <v>0</v>
      </c>
      <c r="BJ154" s="20" t="s">
        <v>83</v>
      </c>
      <c r="BK154" s="186">
        <f>ROUND(I154*H154,2)</f>
        <v>0</v>
      </c>
      <c r="BL154" s="20" t="s">
        <v>692</v>
      </c>
      <c r="BM154" s="185" t="s">
        <v>730</v>
      </c>
    </row>
    <row r="155" spans="1:65" s="2" customFormat="1" ht="10.199999999999999">
      <c r="A155" s="37"/>
      <c r="B155" s="38"/>
      <c r="C155" s="39"/>
      <c r="D155" s="187" t="s">
        <v>355</v>
      </c>
      <c r="E155" s="39"/>
      <c r="F155" s="188" t="s">
        <v>1488</v>
      </c>
      <c r="G155" s="39"/>
      <c r="H155" s="39"/>
      <c r="I155" s="189"/>
      <c r="J155" s="39"/>
      <c r="K155" s="39"/>
      <c r="L155" s="42"/>
      <c r="M155" s="190"/>
      <c r="N155" s="191"/>
      <c r="O155" s="67"/>
      <c r="P155" s="67"/>
      <c r="Q155" s="67"/>
      <c r="R155" s="67"/>
      <c r="S155" s="67"/>
      <c r="T155" s="68"/>
      <c r="U155" s="37"/>
      <c r="V155" s="37"/>
      <c r="W155" s="37"/>
      <c r="X155" s="37"/>
      <c r="Y155" s="37"/>
      <c r="Z155" s="37"/>
      <c r="AA155" s="37"/>
      <c r="AB155" s="37"/>
      <c r="AC155" s="37"/>
      <c r="AD155" s="37"/>
      <c r="AE155" s="37"/>
      <c r="AT155" s="20" t="s">
        <v>355</v>
      </c>
      <c r="AU155" s="20" t="s">
        <v>85</v>
      </c>
    </row>
    <row r="156" spans="1:65" s="2" customFormat="1" ht="16.5" customHeight="1">
      <c r="A156" s="37"/>
      <c r="B156" s="38"/>
      <c r="C156" s="174" t="s">
        <v>733</v>
      </c>
      <c r="D156" s="174" t="s">
        <v>350</v>
      </c>
      <c r="E156" s="175" t="s">
        <v>1700</v>
      </c>
      <c r="F156" s="176" t="s">
        <v>1701</v>
      </c>
      <c r="G156" s="177" t="s">
        <v>435</v>
      </c>
      <c r="H156" s="178">
        <v>155</v>
      </c>
      <c r="I156" s="179"/>
      <c r="J156" s="180">
        <f>ROUND(I156*H156,2)</f>
        <v>0</v>
      </c>
      <c r="K156" s="176" t="s">
        <v>354</v>
      </c>
      <c r="L156" s="42"/>
      <c r="M156" s="181" t="s">
        <v>19</v>
      </c>
      <c r="N156" s="182" t="s">
        <v>46</v>
      </c>
      <c r="O156" s="67"/>
      <c r="P156" s="183">
        <f>O156*H156</f>
        <v>0</v>
      </c>
      <c r="Q156" s="183">
        <v>5.5999999999999995E-4</v>
      </c>
      <c r="R156" s="183">
        <f>Q156*H156</f>
        <v>8.6799999999999988E-2</v>
      </c>
      <c r="S156" s="183">
        <v>0</v>
      </c>
      <c r="T156" s="184">
        <f>S156*H156</f>
        <v>0</v>
      </c>
      <c r="U156" s="37"/>
      <c r="V156" s="37"/>
      <c r="W156" s="37"/>
      <c r="X156" s="37"/>
      <c r="Y156" s="37"/>
      <c r="Z156" s="37"/>
      <c r="AA156" s="37"/>
      <c r="AB156" s="37"/>
      <c r="AC156" s="37"/>
      <c r="AD156" s="37"/>
      <c r="AE156" s="37"/>
      <c r="AR156" s="185" t="s">
        <v>692</v>
      </c>
      <c r="AT156" s="185" t="s">
        <v>350</v>
      </c>
      <c r="AU156" s="185" t="s">
        <v>85</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692</v>
      </c>
      <c r="BM156" s="185" t="s">
        <v>736</v>
      </c>
    </row>
    <row r="157" spans="1:65" s="2" customFormat="1" ht="10.199999999999999">
      <c r="A157" s="37"/>
      <c r="B157" s="38"/>
      <c r="C157" s="39"/>
      <c r="D157" s="187" t="s">
        <v>355</v>
      </c>
      <c r="E157" s="39"/>
      <c r="F157" s="188" t="s">
        <v>1702</v>
      </c>
      <c r="G157" s="39"/>
      <c r="H157" s="39"/>
      <c r="I157" s="189"/>
      <c r="J157" s="39"/>
      <c r="K157" s="39"/>
      <c r="L157" s="42"/>
      <c r="M157" s="190"/>
      <c r="N157" s="191"/>
      <c r="O157" s="67"/>
      <c r="P157" s="67"/>
      <c r="Q157" s="67"/>
      <c r="R157" s="67"/>
      <c r="S157" s="67"/>
      <c r="T157" s="68"/>
      <c r="U157" s="37"/>
      <c r="V157" s="37"/>
      <c r="W157" s="37"/>
      <c r="X157" s="37"/>
      <c r="Y157" s="37"/>
      <c r="Z157" s="37"/>
      <c r="AA157" s="37"/>
      <c r="AB157" s="37"/>
      <c r="AC157" s="37"/>
      <c r="AD157" s="37"/>
      <c r="AE157" s="37"/>
      <c r="AT157" s="20" t="s">
        <v>355</v>
      </c>
      <c r="AU157" s="20" t="s">
        <v>85</v>
      </c>
    </row>
    <row r="158" spans="1:65" s="2" customFormat="1" ht="33" customHeight="1">
      <c r="A158" s="37"/>
      <c r="B158" s="38"/>
      <c r="C158" s="174" t="s">
        <v>475</v>
      </c>
      <c r="D158" s="174" t="s">
        <v>350</v>
      </c>
      <c r="E158" s="175" t="s">
        <v>1489</v>
      </c>
      <c r="F158" s="176" t="s">
        <v>1490</v>
      </c>
      <c r="G158" s="177" t="s">
        <v>366</v>
      </c>
      <c r="H158" s="178">
        <v>11.087999999999999</v>
      </c>
      <c r="I158" s="179"/>
      <c r="J158" s="180">
        <f>ROUND(I158*H158,2)</f>
        <v>0</v>
      </c>
      <c r="K158" s="176" t="s">
        <v>354</v>
      </c>
      <c r="L158" s="42"/>
      <c r="M158" s="181" t="s">
        <v>19</v>
      </c>
      <c r="N158" s="182" t="s">
        <v>46</v>
      </c>
      <c r="O158" s="67"/>
      <c r="P158" s="183">
        <f>O158*H158</f>
        <v>0</v>
      </c>
      <c r="Q158" s="183">
        <v>0</v>
      </c>
      <c r="R158" s="183">
        <f>Q158*H158</f>
        <v>0</v>
      </c>
      <c r="S158" s="183">
        <v>0</v>
      </c>
      <c r="T158" s="184">
        <f>S158*H158</f>
        <v>0</v>
      </c>
      <c r="U158" s="37"/>
      <c r="V158" s="37"/>
      <c r="W158" s="37"/>
      <c r="X158" s="37"/>
      <c r="Y158" s="37"/>
      <c r="Z158" s="37"/>
      <c r="AA158" s="37"/>
      <c r="AB158" s="37"/>
      <c r="AC158" s="37"/>
      <c r="AD158" s="37"/>
      <c r="AE158" s="37"/>
      <c r="AR158" s="185" t="s">
        <v>692</v>
      </c>
      <c r="AT158" s="185" t="s">
        <v>350</v>
      </c>
      <c r="AU158" s="185" t="s">
        <v>85</v>
      </c>
      <c r="AY158" s="20" t="s">
        <v>349</v>
      </c>
      <c r="BE158" s="186">
        <f>IF(N158="základní",J158,0)</f>
        <v>0</v>
      </c>
      <c r="BF158" s="186">
        <f>IF(N158="snížená",J158,0)</f>
        <v>0</v>
      </c>
      <c r="BG158" s="186">
        <f>IF(N158="zákl. přenesená",J158,0)</f>
        <v>0</v>
      </c>
      <c r="BH158" s="186">
        <f>IF(N158="sníž. přenesená",J158,0)</f>
        <v>0</v>
      </c>
      <c r="BI158" s="186">
        <f>IF(N158="nulová",J158,0)</f>
        <v>0</v>
      </c>
      <c r="BJ158" s="20" t="s">
        <v>83</v>
      </c>
      <c r="BK158" s="186">
        <f>ROUND(I158*H158,2)</f>
        <v>0</v>
      </c>
      <c r="BL158" s="20" t="s">
        <v>692</v>
      </c>
      <c r="BM158" s="185" t="s">
        <v>742</v>
      </c>
    </row>
    <row r="159" spans="1:65" s="2" customFormat="1" ht="10.199999999999999">
      <c r="A159" s="37"/>
      <c r="B159" s="38"/>
      <c r="C159" s="39"/>
      <c r="D159" s="187" t="s">
        <v>355</v>
      </c>
      <c r="E159" s="39"/>
      <c r="F159" s="188" t="s">
        <v>1491</v>
      </c>
      <c r="G159" s="39"/>
      <c r="H159" s="39"/>
      <c r="I159" s="189"/>
      <c r="J159" s="39"/>
      <c r="K159" s="39"/>
      <c r="L159" s="42"/>
      <c r="M159" s="190"/>
      <c r="N159" s="191"/>
      <c r="O159" s="67"/>
      <c r="P159" s="67"/>
      <c r="Q159" s="67"/>
      <c r="R159" s="67"/>
      <c r="S159" s="67"/>
      <c r="T159" s="68"/>
      <c r="U159" s="37"/>
      <c r="V159" s="37"/>
      <c r="W159" s="37"/>
      <c r="X159" s="37"/>
      <c r="Y159" s="37"/>
      <c r="Z159" s="37"/>
      <c r="AA159" s="37"/>
      <c r="AB159" s="37"/>
      <c r="AC159" s="37"/>
      <c r="AD159" s="37"/>
      <c r="AE159" s="37"/>
      <c r="AT159" s="20" t="s">
        <v>355</v>
      </c>
      <c r="AU159" s="20" t="s">
        <v>85</v>
      </c>
    </row>
    <row r="160" spans="1:65" s="2" customFormat="1" ht="37.799999999999997" customHeight="1">
      <c r="A160" s="37"/>
      <c r="B160" s="38"/>
      <c r="C160" s="174" t="s">
        <v>745</v>
      </c>
      <c r="D160" s="174" t="s">
        <v>350</v>
      </c>
      <c r="E160" s="175" t="s">
        <v>1703</v>
      </c>
      <c r="F160" s="176" t="s">
        <v>1704</v>
      </c>
      <c r="G160" s="177" t="s">
        <v>435</v>
      </c>
      <c r="H160" s="178">
        <v>159</v>
      </c>
      <c r="I160" s="179"/>
      <c r="J160" s="180">
        <f>ROUND(I160*H160,2)</f>
        <v>0</v>
      </c>
      <c r="K160" s="176" t="s">
        <v>354</v>
      </c>
      <c r="L160" s="42"/>
      <c r="M160" s="181" t="s">
        <v>19</v>
      </c>
      <c r="N160" s="182" t="s">
        <v>46</v>
      </c>
      <c r="O160" s="67"/>
      <c r="P160" s="183">
        <f>O160*H160</f>
        <v>0</v>
      </c>
      <c r="Q160" s="183">
        <v>0</v>
      </c>
      <c r="R160" s="183">
        <f>Q160*H160</f>
        <v>0</v>
      </c>
      <c r="S160" s="183">
        <v>0</v>
      </c>
      <c r="T160" s="184">
        <f>S160*H160</f>
        <v>0</v>
      </c>
      <c r="U160" s="37"/>
      <c r="V160" s="37"/>
      <c r="W160" s="37"/>
      <c r="X160" s="37"/>
      <c r="Y160" s="37"/>
      <c r="Z160" s="37"/>
      <c r="AA160" s="37"/>
      <c r="AB160" s="37"/>
      <c r="AC160" s="37"/>
      <c r="AD160" s="37"/>
      <c r="AE160" s="37"/>
      <c r="AR160" s="185" t="s">
        <v>692</v>
      </c>
      <c r="AT160" s="185" t="s">
        <v>350</v>
      </c>
      <c r="AU160" s="185" t="s">
        <v>85</v>
      </c>
      <c r="AY160" s="20" t="s">
        <v>349</v>
      </c>
      <c r="BE160" s="186">
        <f>IF(N160="základní",J160,0)</f>
        <v>0</v>
      </c>
      <c r="BF160" s="186">
        <f>IF(N160="snížená",J160,0)</f>
        <v>0</v>
      </c>
      <c r="BG160" s="186">
        <f>IF(N160="zákl. přenesená",J160,0)</f>
        <v>0</v>
      </c>
      <c r="BH160" s="186">
        <f>IF(N160="sníž. přenesená",J160,0)</f>
        <v>0</v>
      </c>
      <c r="BI160" s="186">
        <f>IF(N160="nulová",J160,0)</f>
        <v>0</v>
      </c>
      <c r="BJ160" s="20" t="s">
        <v>83</v>
      </c>
      <c r="BK160" s="186">
        <f>ROUND(I160*H160,2)</f>
        <v>0</v>
      </c>
      <c r="BL160" s="20" t="s">
        <v>692</v>
      </c>
      <c r="BM160" s="185" t="s">
        <v>748</v>
      </c>
    </row>
    <row r="161" spans="1:65" s="2" customFormat="1" ht="10.199999999999999">
      <c r="A161" s="37"/>
      <c r="B161" s="38"/>
      <c r="C161" s="39"/>
      <c r="D161" s="187" t="s">
        <v>355</v>
      </c>
      <c r="E161" s="39"/>
      <c r="F161" s="188" t="s">
        <v>1705</v>
      </c>
      <c r="G161" s="39"/>
      <c r="H161" s="39"/>
      <c r="I161" s="189"/>
      <c r="J161" s="39"/>
      <c r="K161" s="39"/>
      <c r="L161" s="42"/>
      <c r="M161" s="190"/>
      <c r="N161" s="191"/>
      <c r="O161" s="67"/>
      <c r="P161" s="67"/>
      <c r="Q161" s="67"/>
      <c r="R161" s="67"/>
      <c r="S161" s="67"/>
      <c r="T161" s="68"/>
      <c r="U161" s="37"/>
      <c r="V161" s="37"/>
      <c r="W161" s="37"/>
      <c r="X161" s="37"/>
      <c r="Y161" s="37"/>
      <c r="Z161" s="37"/>
      <c r="AA161" s="37"/>
      <c r="AB161" s="37"/>
      <c r="AC161" s="37"/>
      <c r="AD161" s="37"/>
      <c r="AE161" s="37"/>
      <c r="AT161" s="20" t="s">
        <v>355</v>
      </c>
      <c r="AU161" s="20" t="s">
        <v>85</v>
      </c>
    </row>
    <row r="162" spans="1:65" s="2" customFormat="1" ht="37.799999999999997" customHeight="1">
      <c r="A162" s="37"/>
      <c r="B162" s="38"/>
      <c r="C162" s="174" t="s">
        <v>480</v>
      </c>
      <c r="D162" s="174" t="s">
        <v>350</v>
      </c>
      <c r="E162" s="175" t="s">
        <v>1050</v>
      </c>
      <c r="F162" s="176" t="s">
        <v>1051</v>
      </c>
      <c r="G162" s="177" t="s">
        <v>435</v>
      </c>
      <c r="H162" s="178">
        <v>32</v>
      </c>
      <c r="I162" s="179"/>
      <c r="J162" s="180">
        <f>ROUND(I162*H162,2)</f>
        <v>0</v>
      </c>
      <c r="K162" s="176" t="s">
        <v>354</v>
      </c>
      <c r="L162" s="42"/>
      <c r="M162" s="181" t="s">
        <v>19</v>
      </c>
      <c r="N162" s="182" t="s">
        <v>46</v>
      </c>
      <c r="O162" s="67"/>
      <c r="P162" s="183">
        <f>O162*H162</f>
        <v>0</v>
      </c>
      <c r="Q162" s="183">
        <v>0</v>
      </c>
      <c r="R162" s="183">
        <f>Q162*H162</f>
        <v>0</v>
      </c>
      <c r="S162" s="183">
        <v>0</v>
      </c>
      <c r="T162" s="184">
        <f>S162*H162</f>
        <v>0</v>
      </c>
      <c r="U162" s="37"/>
      <c r="V162" s="37"/>
      <c r="W162" s="37"/>
      <c r="X162" s="37"/>
      <c r="Y162" s="37"/>
      <c r="Z162" s="37"/>
      <c r="AA162" s="37"/>
      <c r="AB162" s="37"/>
      <c r="AC162" s="37"/>
      <c r="AD162" s="37"/>
      <c r="AE162" s="37"/>
      <c r="AR162" s="185" t="s">
        <v>692</v>
      </c>
      <c r="AT162" s="185" t="s">
        <v>350</v>
      </c>
      <c r="AU162" s="185" t="s">
        <v>85</v>
      </c>
      <c r="AY162" s="20" t="s">
        <v>349</v>
      </c>
      <c r="BE162" s="186">
        <f>IF(N162="základní",J162,0)</f>
        <v>0</v>
      </c>
      <c r="BF162" s="186">
        <f>IF(N162="snížená",J162,0)</f>
        <v>0</v>
      </c>
      <c r="BG162" s="186">
        <f>IF(N162="zákl. přenesená",J162,0)</f>
        <v>0</v>
      </c>
      <c r="BH162" s="186">
        <f>IF(N162="sníž. přenesená",J162,0)</f>
        <v>0</v>
      </c>
      <c r="BI162" s="186">
        <f>IF(N162="nulová",J162,0)</f>
        <v>0</v>
      </c>
      <c r="BJ162" s="20" t="s">
        <v>83</v>
      </c>
      <c r="BK162" s="186">
        <f>ROUND(I162*H162,2)</f>
        <v>0</v>
      </c>
      <c r="BL162" s="20" t="s">
        <v>692</v>
      </c>
      <c r="BM162" s="185" t="s">
        <v>753</v>
      </c>
    </row>
    <row r="163" spans="1:65" s="2" customFormat="1" ht="10.199999999999999">
      <c r="A163" s="37"/>
      <c r="B163" s="38"/>
      <c r="C163" s="39"/>
      <c r="D163" s="187" t="s">
        <v>355</v>
      </c>
      <c r="E163" s="39"/>
      <c r="F163" s="188" t="s">
        <v>1052</v>
      </c>
      <c r="G163" s="39"/>
      <c r="H163" s="39"/>
      <c r="I163" s="189"/>
      <c r="J163" s="39"/>
      <c r="K163" s="39"/>
      <c r="L163" s="42"/>
      <c r="M163" s="190"/>
      <c r="N163" s="191"/>
      <c r="O163" s="67"/>
      <c r="P163" s="67"/>
      <c r="Q163" s="67"/>
      <c r="R163" s="67"/>
      <c r="S163" s="67"/>
      <c r="T163" s="68"/>
      <c r="U163" s="37"/>
      <c r="V163" s="37"/>
      <c r="W163" s="37"/>
      <c r="X163" s="37"/>
      <c r="Y163" s="37"/>
      <c r="Z163" s="37"/>
      <c r="AA163" s="37"/>
      <c r="AB163" s="37"/>
      <c r="AC163" s="37"/>
      <c r="AD163" s="37"/>
      <c r="AE163" s="37"/>
      <c r="AT163" s="20" t="s">
        <v>355</v>
      </c>
      <c r="AU163" s="20" t="s">
        <v>85</v>
      </c>
    </row>
    <row r="164" spans="1:65" s="2" customFormat="1" ht="16.5" customHeight="1">
      <c r="A164" s="37"/>
      <c r="B164" s="38"/>
      <c r="C164" s="174" t="s">
        <v>755</v>
      </c>
      <c r="D164" s="174" t="s">
        <v>350</v>
      </c>
      <c r="E164" s="175" t="s">
        <v>1495</v>
      </c>
      <c r="F164" s="176" t="s">
        <v>1496</v>
      </c>
      <c r="G164" s="177" t="s">
        <v>366</v>
      </c>
      <c r="H164" s="178">
        <v>57.36</v>
      </c>
      <c r="I164" s="179"/>
      <c r="J164" s="180">
        <f>ROUND(I164*H164,2)</f>
        <v>0</v>
      </c>
      <c r="K164" s="176" t="s">
        <v>354</v>
      </c>
      <c r="L164" s="42"/>
      <c r="M164" s="181" t="s">
        <v>19</v>
      </c>
      <c r="N164" s="182" t="s">
        <v>46</v>
      </c>
      <c r="O164" s="67"/>
      <c r="P164" s="183">
        <f>O164*H164</f>
        <v>0</v>
      </c>
      <c r="Q164" s="183">
        <v>0</v>
      </c>
      <c r="R164" s="183">
        <f>Q164*H164</f>
        <v>0</v>
      </c>
      <c r="S164" s="183">
        <v>0</v>
      </c>
      <c r="T164" s="184">
        <f>S164*H164</f>
        <v>0</v>
      </c>
      <c r="U164" s="37"/>
      <c r="V164" s="37"/>
      <c r="W164" s="37"/>
      <c r="X164" s="37"/>
      <c r="Y164" s="37"/>
      <c r="Z164" s="37"/>
      <c r="AA164" s="37"/>
      <c r="AB164" s="37"/>
      <c r="AC164" s="37"/>
      <c r="AD164" s="37"/>
      <c r="AE164" s="37"/>
      <c r="AR164" s="185" t="s">
        <v>692</v>
      </c>
      <c r="AT164" s="185" t="s">
        <v>350</v>
      </c>
      <c r="AU164" s="185" t="s">
        <v>85</v>
      </c>
      <c r="AY164" s="20" t="s">
        <v>349</v>
      </c>
      <c r="BE164" s="186">
        <f>IF(N164="základní",J164,0)</f>
        <v>0</v>
      </c>
      <c r="BF164" s="186">
        <f>IF(N164="snížená",J164,0)</f>
        <v>0</v>
      </c>
      <c r="BG164" s="186">
        <f>IF(N164="zákl. přenesená",J164,0)</f>
        <v>0</v>
      </c>
      <c r="BH164" s="186">
        <f>IF(N164="sníž. přenesená",J164,0)</f>
        <v>0</v>
      </c>
      <c r="BI164" s="186">
        <f>IF(N164="nulová",J164,0)</f>
        <v>0</v>
      </c>
      <c r="BJ164" s="20" t="s">
        <v>83</v>
      </c>
      <c r="BK164" s="186">
        <f>ROUND(I164*H164,2)</f>
        <v>0</v>
      </c>
      <c r="BL164" s="20" t="s">
        <v>692</v>
      </c>
      <c r="BM164" s="185" t="s">
        <v>758</v>
      </c>
    </row>
    <row r="165" spans="1:65" s="2" customFormat="1" ht="10.199999999999999">
      <c r="A165" s="37"/>
      <c r="B165" s="38"/>
      <c r="C165" s="39"/>
      <c r="D165" s="187" t="s">
        <v>355</v>
      </c>
      <c r="E165" s="39"/>
      <c r="F165" s="188" t="s">
        <v>1497</v>
      </c>
      <c r="G165" s="39"/>
      <c r="H165" s="39"/>
      <c r="I165" s="189"/>
      <c r="J165" s="39"/>
      <c r="K165" s="39"/>
      <c r="L165" s="42"/>
      <c r="M165" s="190"/>
      <c r="N165" s="191"/>
      <c r="O165" s="67"/>
      <c r="P165" s="67"/>
      <c r="Q165" s="67"/>
      <c r="R165" s="67"/>
      <c r="S165" s="67"/>
      <c r="T165" s="68"/>
      <c r="U165" s="37"/>
      <c r="V165" s="37"/>
      <c r="W165" s="37"/>
      <c r="X165" s="37"/>
      <c r="Y165" s="37"/>
      <c r="Z165" s="37"/>
      <c r="AA165" s="37"/>
      <c r="AB165" s="37"/>
      <c r="AC165" s="37"/>
      <c r="AD165" s="37"/>
      <c r="AE165" s="37"/>
      <c r="AT165" s="20" t="s">
        <v>355</v>
      </c>
      <c r="AU165" s="20" t="s">
        <v>85</v>
      </c>
    </row>
    <row r="166" spans="1:65" s="2" customFormat="1" ht="16.5" customHeight="1">
      <c r="A166" s="37"/>
      <c r="B166" s="38"/>
      <c r="C166" s="174" t="s">
        <v>486</v>
      </c>
      <c r="D166" s="174" t="s">
        <v>350</v>
      </c>
      <c r="E166" s="175" t="s">
        <v>1500</v>
      </c>
      <c r="F166" s="176" t="s">
        <v>1363</v>
      </c>
      <c r="G166" s="177" t="s">
        <v>484</v>
      </c>
      <c r="H166" s="178">
        <v>45</v>
      </c>
      <c r="I166" s="179"/>
      <c r="J166" s="180">
        <f>ROUND(I166*H166,2)</f>
        <v>0</v>
      </c>
      <c r="K166" s="176" t="s">
        <v>354</v>
      </c>
      <c r="L166" s="42"/>
      <c r="M166" s="181" t="s">
        <v>19</v>
      </c>
      <c r="N166" s="182" t="s">
        <v>46</v>
      </c>
      <c r="O166" s="67"/>
      <c r="P166" s="183">
        <f>O166*H166</f>
        <v>0</v>
      </c>
      <c r="Q166" s="183">
        <v>7.6E-3</v>
      </c>
      <c r="R166" s="183">
        <f>Q166*H166</f>
        <v>0.34200000000000003</v>
      </c>
      <c r="S166" s="183">
        <v>0</v>
      </c>
      <c r="T166" s="184">
        <f>S166*H166</f>
        <v>0</v>
      </c>
      <c r="U166" s="37"/>
      <c r="V166" s="37"/>
      <c r="W166" s="37"/>
      <c r="X166" s="37"/>
      <c r="Y166" s="37"/>
      <c r="Z166" s="37"/>
      <c r="AA166" s="37"/>
      <c r="AB166" s="37"/>
      <c r="AC166" s="37"/>
      <c r="AD166" s="37"/>
      <c r="AE166" s="37"/>
      <c r="AR166" s="185" t="s">
        <v>692</v>
      </c>
      <c r="AT166" s="185" t="s">
        <v>350</v>
      </c>
      <c r="AU166" s="185" t="s">
        <v>85</v>
      </c>
      <c r="AY166" s="20" t="s">
        <v>349</v>
      </c>
      <c r="BE166" s="186">
        <f>IF(N166="základní",J166,0)</f>
        <v>0</v>
      </c>
      <c r="BF166" s="186">
        <f>IF(N166="snížená",J166,0)</f>
        <v>0</v>
      </c>
      <c r="BG166" s="186">
        <f>IF(N166="zákl. přenesená",J166,0)</f>
        <v>0</v>
      </c>
      <c r="BH166" s="186">
        <f>IF(N166="sníž. přenesená",J166,0)</f>
        <v>0</v>
      </c>
      <c r="BI166" s="186">
        <f>IF(N166="nulová",J166,0)</f>
        <v>0</v>
      </c>
      <c r="BJ166" s="20" t="s">
        <v>83</v>
      </c>
      <c r="BK166" s="186">
        <f>ROUND(I166*H166,2)</f>
        <v>0</v>
      </c>
      <c r="BL166" s="20" t="s">
        <v>692</v>
      </c>
      <c r="BM166" s="185" t="s">
        <v>762</v>
      </c>
    </row>
    <row r="167" spans="1:65" s="2" customFormat="1" ht="10.199999999999999">
      <c r="A167" s="37"/>
      <c r="B167" s="38"/>
      <c r="C167" s="39"/>
      <c r="D167" s="187" t="s">
        <v>355</v>
      </c>
      <c r="E167" s="39"/>
      <c r="F167" s="188" t="s">
        <v>1501</v>
      </c>
      <c r="G167" s="39"/>
      <c r="H167" s="39"/>
      <c r="I167" s="189"/>
      <c r="J167" s="39"/>
      <c r="K167" s="39"/>
      <c r="L167" s="42"/>
      <c r="M167" s="190"/>
      <c r="N167" s="191"/>
      <c r="O167" s="67"/>
      <c r="P167" s="67"/>
      <c r="Q167" s="67"/>
      <c r="R167" s="67"/>
      <c r="S167" s="67"/>
      <c r="T167" s="68"/>
      <c r="U167" s="37"/>
      <c r="V167" s="37"/>
      <c r="W167" s="37"/>
      <c r="X167" s="37"/>
      <c r="Y167" s="37"/>
      <c r="Z167" s="37"/>
      <c r="AA167" s="37"/>
      <c r="AB167" s="37"/>
      <c r="AC167" s="37"/>
      <c r="AD167" s="37"/>
      <c r="AE167" s="37"/>
      <c r="AT167" s="20" t="s">
        <v>355</v>
      </c>
      <c r="AU167" s="20" t="s">
        <v>85</v>
      </c>
    </row>
    <row r="168" spans="1:65" s="2" customFormat="1" ht="16.5" customHeight="1">
      <c r="A168" s="37"/>
      <c r="B168" s="38"/>
      <c r="C168" s="174" t="s">
        <v>765</v>
      </c>
      <c r="D168" s="174" t="s">
        <v>350</v>
      </c>
      <c r="E168" s="175" t="s">
        <v>1706</v>
      </c>
      <c r="F168" s="176" t="s">
        <v>1707</v>
      </c>
      <c r="G168" s="177" t="s">
        <v>435</v>
      </c>
      <c r="H168" s="178">
        <v>2</v>
      </c>
      <c r="I168" s="179"/>
      <c r="J168" s="180">
        <f>ROUND(I168*H168,2)</f>
        <v>0</v>
      </c>
      <c r="K168" s="176" t="s">
        <v>354</v>
      </c>
      <c r="L168" s="42"/>
      <c r="M168" s="181" t="s">
        <v>19</v>
      </c>
      <c r="N168" s="182" t="s">
        <v>46</v>
      </c>
      <c r="O168" s="67"/>
      <c r="P168" s="183">
        <f>O168*H168</f>
        <v>0</v>
      </c>
      <c r="Q168" s="183">
        <v>1.9E-3</v>
      </c>
      <c r="R168" s="183">
        <f>Q168*H168</f>
        <v>3.8E-3</v>
      </c>
      <c r="S168" s="183">
        <v>0</v>
      </c>
      <c r="T168" s="184">
        <f>S168*H168</f>
        <v>0</v>
      </c>
      <c r="U168" s="37"/>
      <c r="V168" s="37"/>
      <c r="W168" s="37"/>
      <c r="X168" s="37"/>
      <c r="Y168" s="37"/>
      <c r="Z168" s="37"/>
      <c r="AA168" s="37"/>
      <c r="AB168" s="37"/>
      <c r="AC168" s="37"/>
      <c r="AD168" s="37"/>
      <c r="AE168" s="37"/>
      <c r="AR168" s="185" t="s">
        <v>692</v>
      </c>
      <c r="AT168" s="185" t="s">
        <v>350</v>
      </c>
      <c r="AU168" s="185" t="s">
        <v>85</v>
      </c>
      <c r="AY168" s="20" t="s">
        <v>349</v>
      </c>
      <c r="BE168" s="186">
        <f>IF(N168="základní",J168,0)</f>
        <v>0</v>
      </c>
      <c r="BF168" s="186">
        <f>IF(N168="snížená",J168,0)</f>
        <v>0</v>
      </c>
      <c r="BG168" s="186">
        <f>IF(N168="zákl. přenesená",J168,0)</f>
        <v>0</v>
      </c>
      <c r="BH168" s="186">
        <f>IF(N168="sníž. přenesená",J168,0)</f>
        <v>0</v>
      </c>
      <c r="BI168" s="186">
        <f>IF(N168="nulová",J168,0)</f>
        <v>0</v>
      </c>
      <c r="BJ168" s="20" t="s">
        <v>83</v>
      </c>
      <c r="BK168" s="186">
        <f>ROUND(I168*H168,2)</f>
        <v>0</v>
      </c>
      <c r="BL168" s="20" t="s">
        <v>692</v>
      </c>
      <c r="BM168" s="185" t="s">
        <v>768</v>
      </c>
    </row>
    <row r="169" spans="1:65" s="2" customFormat="1" ht="10.199999999999999">
      <c r="A169" s="37"/>
      <c r="B169" s="38"/>
      <c r="C169" s="39"/>
      <c r="D169" s="187" t="s">
        <v>355</v>
      </c>
      <c r="E169" s="39"/>
      <c r="F169" s="188" t="s">
        <v>1708</v>
      </c>
      <c r="G169" s="39"/>
      <c r="H169" s="39"/>
      <c r="I169" s="189"/>
      <c r="J169" s="39"/>
      <c r="K169" s="39"/>
      <c r="L169" s="42"/>
      <c r="M169" s="190"/>
      <c r="N169" s="191"/>
      <c r="O169" s="67"/>
      <c r="P169" s="67"/>
      <c r="Q169" s="67"/>
      <c r="R169" s="67"/>
      <c r="S169" s="67"/>
      <c r="T169" s="68"/>
      <c r="U169" s="37"/>
      <c r="V169" s="37"/>
      <c r="W169" s="37"/>
      <c r="X169" s="37"/>
      <c r="Y169" s="37"/>
      <c r="Z169" s="37"/>
      <c r="AA169" s="37"/>
      <c r="AB169" s="37"/>
      <c r="AC169" s="37"/>
      <c r="AD169" s="37"/>
      <c r="AE169" s="37"/>
      <c r="AT169" s="20" t="s">
        <v>355</v>
      </c>
      <c r="AU169" s="20" t="s">
        <v>85</v>
      </c>
    </row>
    <row r="170" spans="1:65" s="2" customFormat="1" ht="24.15" customHeight="1">
      <c r="A170" s="37"/>
      <c r="B170" s="38"/>
      <c r="C170" s="174" t="s">
        <v>492</v>
      </c>
      <c r="D170" s="174" t="s">
        <v>350</v>
      </c>
      <c r="E170" s="175" t="s">
        <v>1502</v>
      </c>
      <c r="F170" s="176" t="s">
        <v>1503</v>
      </c>
      <c r="G170" s="177" t="s">
        <v>366</v>
      </c>
      <c r="H170" s="178">
        <v>57.36</v>
      </c>
      <c r="I170" s="179"/>
      <c r="J170" s="180">
        <f>ROUND(I170*H170,2)</f>
        <v>0</v>
      </c>
      <c r="K170" s="176" t="s">
        <v>354</v>
      </c>
      <c r="L170" s="42"/>
      <c r="M170" s="181" t="s">
        <v>19</v>
      </c>
      <c r="N170" s="182" t="s">
        <v>46</v>
      </c>
      <c r="O170" s="67"/>
      <c r="P170" s="183">
        <f>O170*H170</f>
        <v>0</v>
      </c>
      <c r="Q170" s="183">
        <v>0</v>
      </c>
      <c r="R170" s="183">
        <f>Q170*H170</f>
        <v>0</v>
      </c>
      <c r="S170" s="183">
        <v>0</v>
      </c>
      <c r="T170" s="184">
        <f>S170*H170</f>
        <v>0</v>
      </c>
      <c r="U170" s="37"/>
      <c r="V170" s="37"/>
      <c r="W170" s="37"/>
      <c r="X170" s="37"/>
      <c r="Y170" s="37"/>
      <c r="Z170" s="37"/>
      <c r="AA170" s="37"/>
      <c r="AB170" s="37"/>
      <c r="AC170" s="37"/>
      <c r="AD170" s="37"/>
      <c r="AE170" s="37"/>
      <c r="AR170" s="185" t="s">
        <v>692</v>
      </c>
      <c r="AT170" s="185" t="s">
        <v>350</v>
      </c>
      <c r="AU170" s="185" t="s">
        <v>85</v>
      </c>
      <c r="AY170" s="20" t="s">
        <v>349</v>
      </c>
      <c r="BE170" s="186">
        <f>IF(N170="základní",J170,0)</f>
        <v>0</v>
      </c>
      <c r="BF170" s="186">
        <f>IF(N170="snížená",J170,0)</f>
        <v>0</v>
      </c>
      <c r="BG170" s="186">
        <f>IF(N170="zákl. přenesená",J170,0)</f>
        <v>0</v>
      </c>
      <c r="BH170" s="186">
        <f>IF(N170="sníž. přenesená",J170,0)</f>
        <v>0</v>
      </c>
      <c r="BI170" s="186">
        <f>IF(N170="nulová",J170,0)</f>
        <v>0</v>
      </c>
      <c r="BJ170" s="20" t="s">
        <v>83</v>
      </c>
      <c r="BK170" s="186">
        <f>ROUND(I170*H170,2)</f>
        <v>0</v>
      </c>
      <c r="BL170" s="20" t="s">
        <v>692</v>
      </c>
      <c r="BM170" s="185" t="s">
        <v>773</v>
      </c>
    </row>
    <row r="171" spans="1:65" s="2" customFormat="1" ht="10.199999999999999">
      <c r="A171" s="37"/>
      <c r="B171" s="38"/>
      <c r="C171" s="39"/>
      <c r="D171" s="187" t="s">
        <v>355</v>
      </c>
      <c r="E171" s="39"/>
      <c r="F171" s="188" t="s">
        <v>1504</v>
      </c>
      <c r="G171" s="39"/>
      <c r="H171" s="39"/>
      <c r="I171" s="189"/>
      <c r="J171" s="39"/>
      <c r="K171" s="39"/>
      <c r="L171" s="42"/>
      <c r="M171" s="190"/>
      <c r="N171" s="191"/>
      <c r="O171" s="67"/>
      <c r="P171" s="67"/>
      <c r="Q171" s="67"/>
      <c r="R171" s="67"/>
      <c r="S171" s="67"/>
      <c r="T171" s="68"/>
      <c r="U171" s="37"/>
      <c r="V171" s="37"/>
      <c r="W171" s="37"/>
      <c r="X171" s="37"/>
      <c r="Y171" s="37"/>
      <c r="Z171" s="37"/>
      <c r="AA171" s="37"/>
      <c r="AB171" s="37"/>
      <c r="AC171" s="37"/>
      <c r="AD171" s="37"/>
      <c r="AE171" s="37"/>
      <c r="AT171" s="20" t="s">
        <v>355</v>
      </c>
      <c r="AU171" s="20" t="s">
        <v>85</v>
      </c>
    </row>
    <row r="172" spans="1:65" s="2" customFormat="1" ht="33" customHeight="1">
      <c r="A172" s="37"/>
      <c r="B172" s="38"/>
      <c r="C172" s="174" t="s">
        <v>720</v>
      </c>
      <c r="D172" s="174" t="s">
        <v>350</v>
      </c>
      <c r="E172" s="175" t="s">
        <v>1505</v>
      </c>
      <c r="F172" s="176" t="s">
        <v>1506</v>
      </c>
      <c r="G172" s="177" t="s">
        <v>366</v>
      </c>
      <c r="H172" s="178">
        <v>573.6</v>
      </c>
      <c r="I172" s="179"/>
      <c r="J172" s="180">
        <f>ROUND(I172*H172,2)</f>
        <v>0</v>
      </c>
      <c r="K172" s="176" t="s">
        <v>354</v>
      </c>
      <c r="L172" s="42"/>
      <c r="M172" s="181" t="s">
        <v>19</v>
      </c>
      <c r="N172" s="182" t="s">
        <v>46</v>
      </c>
      <c r="O172" s="67"/>
      <c r="P172" s="183">
        <f>O172*H172</f>
        <v>0</v>
      </c>
      <c r="Q172" s="183">
        <v>0</v>
      </c>
      <c r="R172" s="183">
        <f>Q172*H172</f>
        <v>0</v>
      </c>
      <c r="S172" s="183">
        <v>0</v>
      </c>
      <c r="T172" s="184">
        <f>S172*H172</f>
        <v>0</v>
      </c>
      <c r="U172" s="37"/>
      <c r="V172" s="37"/>
      <c r="W172" s="37"/>
      <c r="X172" s="37"/>
      <c r="Y172" s="37"/>
      <c r="Z172" s="37"/>
      <c r="AA172" s="37"/>
      <c r="AB172" s="37"/>
      <c r="AC172" s="37"/>
      <c r="AD172" s="37"/>
      <c r="AE172" s="37"/>
      <c r="AR172" s="185" t="s">
        <v>692</v>
      </c>
      <c r="AT172" s="185" t="s">
        <v>350</v>
      </c>
      <c r="AU172" s="185" t="s">
        <v>85</v>
      </c>
      <c r="AY172" s="20" t="s">
        <v>349</v>
      </c>
      <c r="BE172" s="186">
        <f>IF(N172="základní",J172,0)</f>
        <v>0</v>
      </c>
      <c r="BF172" s="186">
        <f>IF(N172="snížená",J172,0)</f>
        <v>0</v>
      </c>
      <c r="BG172" s="186">
        <f>IF(N172="zákl. přenesená",J172,0)</f>
        <v>0</v>
      </c>
      <c r="BH172" s="186">
        <f>IF(N172="sníž. přenesená",J172,0)</f>
        <v>0</v>
      </c>
      <c r="BI172" s="186">
        <f>IF(N172="nulová",J172,0)</f>
        <v>0</v>
      </c>
      <c r="BJ172" s="20" t="s">
        <v>83</v>
      </c>
      <c r="BK172" s="186">
        <f>ROUND(I172*H172,2)</f>
        <v>0</v>
      </c>
      <c r="BL172" s="20" t="s">
        <v>692</v>
      </c>
      <c r="BM172" s="185" t="s">
        <v>777</v>
      </c>
    </row>
    <row r="173" spans="1:65" s="2" customFormat="1" ht="10.199999999999999">
      <c r="A173" s="37"/>
      <c r="B173" s="38"/>
      <c r="C173" s="39"/>
      <c r="D173" s="187" t="s">
        <v>355</v>
      </c>
      <c r="E173" s="39"/>
      <c r="F173" s="188" t="s">
        <v>1507</v>
      </c>
      <c r="G173" s="39"/>
      <c r="H173" s="39"/>
      <c r="I173" s="189"/>
      <c r="J173" s="39"/>
      <c r="K173" s="39"/>
      <c r="L173" s="42"/>
      <c r="M173" s="190"/>
      <c r="N173" s="191"/>
      <c r="O173" s="67"/>
      <c r="P173" s="67"/>
      <c r="Q173" s="67"/>
      <c r="R173" s="67"/>
      <c r="S173" s="67"/>
      <c r="T173" s="68"/>
      <c r="U173" s="37"/>
      <c r="V173" s="37"/>
      <c r="W173" s="37"/>
      <c r="X173" s="37"/>
      <c r="Y173" s="37"/>
      <c r="Z173" s="37"/>
      <c r="AA173" s="37"/>
      <c r="AB173" s="37"/>
      <c r="AC173" s="37"/>
      <c r="AD173" s="37"/>
      <c r="AE173" s="37"/>
      <c r="AT173" s="20" t="s">
        <v>355</v>
      </c>
      <c r="AU173" s="20" t="s">
        <v>85</v>
      </c>
    </row>
    <row r="174" spans="1:65" s="2" customFormat="1" ht="24.15" customHeight="1">
      <c r="A174" s="37"/>
      <c r="B174" s="38"/>
      <c r="C174" s="174" t="s">
        <v>496</v>
      </c>
      <c r="D174" s="174" t="s">
        <v>350</v>
      </c>
      <c r="E174" s="175" t="s">
        <v>1511</v>
      </c>
      <c r="F174" s="176" t="s">
        <v>1512</v>
      </c>
      <c r="G174" s="177" t="s">
        <v>366</v>
      </c>
      <c r="H174" s="178">
        <v>2.5920000000000001</v>
      </c>
      <c r="I174" s="179"/>
      <c r="J174" s="180">
        <f>ROUND(I174*H174,2)</f>
        <v>0</v>
      </c>
      <c r="K174" s="176" t="s">
        <v>354</v>
      </c>
      <c r="L174" s="42"/>
      <c r="M174" s="181" t="s">
        <v>19</v>
      </c>
      <c r="N174" s="182" t="s">
        <v>46</v>
      </c>
      <c r="O174" s="67"/>
      <c r="P174" s="183">
        <f>O174*H174</f>
        <v>0</v>
      </c>
      <c r="Q174" s="183">
        <v>0</v>
      </c>
      <c r="R174" s="183">
        <f>Q174*H174</f>
        <v>0</v>
      </c>
      <c r="S174" s="183">
        <v>0</v>
      </c>
      <c r="T174" s="184">
        <f>S174*H174</f>
        <v>0</v>
      </c>
      <c r="U174" s="37"/>
      <c r="V174" s="37"/>
      <c r="W174" s="37"/>
      <c r="X174" s="37"/>
      <c r="Y174" s="37"/>
      <c r="Z174" s="37"/>
      <c r="AA174" s="37"/>
      <c r="AB174" s="37"/>
      <c r="AC174" s="37"/>
      <c r="AD174" s="37"/>
      <c r="AE174" s="37"/>
      <c r="AR174" s="185" t="s">
        <v>692</v>
      </c>
      <c r="AT174" s="185" t="s">
        <v>350</v>
      </c>
      <c r="AU174" s="185" t="s">
        <v>85</v>
      </c>
      <c r="AY174" s="20" t="s">
        <v>349</v>
      </c>
      <c r="BE174" s="186">
        <f>IF(N174="základní",J174,0)</f>
        <v>0</v>
      </c>
      <c r="BF174" s="186">
        <f>IF(N174="snížená",J174,0)</f>
        <v>0</v>
      </c>
      <c r="BG174" s="186">
        <f>IF(N174="zákl. přenesená",J174,0)</f>
        <v>0</v>
      </c>
      <c r="BH174" s="186">
        <f>IF(N174="sníž. přenesená",J174,0)</f>
        <v>0</v>
      </c>
      <c r="BI174" s="186">
        <f>IF(N174="nulová",J174,0)</f>
        <v>0</v>
      </c>
      <c r="BJ174" s="20" t="s">
        <v>83</v>
      </c>
      <c r="BK174" s="186">
        <f>ROUND(I174*H174,2)</f>
        <v>0</v>
      </c>
      <c r="BL174" s="20" t="s">
        <v>692</v>
      </c>
      <c r="BM174" s="185" t="s">
        <v>783</v>
      </c>
    </row>
    <row r="175" spans="1:65" s="2" customFormat="1" ht="10.199999999999999">
      <c r="A175" s="37"/>
      <c r="B175" s="38"/>
      <c r="C175" s="39"/>
      <c r="D175" s="187" t="s">
        <v>355</v>
      </c>
      <c r="E175" s="39"/>
      <c r="F175" s="188" t="s">
        <v>1513</v>
      </c>
      <c r="G175" s="39"/>
      <c r="H175" s="39"/>
      <c r="I175" s="189"/>
      <c r="J175" s="39"/>
      <c r="K175" s="39"/>
      <c r="L175" s="42"/>
      <c r="M175" s="190"/>
      <c r="N175" s="191"/>
      <c r="O175" s="67"/>
      <c r="P175" s="67"/>
      <c r="Q175" s="67"/>
      <c r="R175" s="67"/>
      <c r="S175" s="67"/>
      <c r="T175" s="68"/>
      <c r="U175" s="37"/>
      <c r="V175" s="37"/>
      <c r="W175" s="37"/>
      <c r="X175" s="37"/>
      <c r="Y175" s="37"/>
      <c r="Z175" s="37"/>
      <c r="AA175" s="37"/>
      <c r="AB175" s="37"/>
      <c r="AC175" s="37"/>
      <c r="AD175" s="37"/>
      <c r="AE175" s="37"/>
      <c r="AT175" s="20" t="s">
        <v>355</v>
      </c>
      <c r="AU175" s="20" t="s">
        <v>85</v>
      </c>
    </row>
    <row r="176" spans="1:65" s="2" customFormat="1" ht="33" customHeight="1">
      <c r="A176" s="37"/>
      <c r="B176" s="38"/>
      <c r="C176" s="174" t="s">
        <v>787</v>
      </c>
      <c r="D176" s="174" t="s">
        <v>350</v>
      </c>
      <c r="E176" s="175" t="s">
        <v>1709</v>
      </c>
      <c r="F176" s="176" t="s">
        <v>1710</v>
      </c>
      <c r="G176" s="177" t="s">
        <v>435</v>
      </c>
      <c r="H176" s="178">
        <v>159</v>
      </c>
      <c r="I176" s="179"/>
      <c r="J176" s="180">
        <f>ROUND(I176*H176,2)</f>
        <v>0</v>
      </c>
      <c r="K176" s="176" t="s">
        <v>354</v>
      </c>
      <c r="L176" s="42"/>
      <c r="M176" s="181" t="s">
        <v>19</v>
      </c>
      <c r="N176" s="182" t="s">
        <v>46</v>
      </c>
      <c r="O176" s="67"/>
      <c r="P176" s="183">
        <f>O176*H176</f>
        <v>0</v>
      </c>
      <c r="Q176" s="183">
        <v>0</v>
      </c>
      <c r="R176" s="183">
        <f>Q176*H176</f>
        <v>0</v>
      </c>
      <c r="S176" s="183">
        <v>0</v>
      </c>
      <c r="T176" s="184">
        <f>S176*H176</f>
        <v>0</v>
      </c>
      <c r="U176" s="37"/>
      <c r="V176" s="37"/>
      <c r="W176" s="37"/>
      <c r="X176" s="37"/>
      <c r="Y176" s="37"/>
      <c r="Z176" s="37"/>
      <c r="AA176" s="37"/>
      <c r="AB176" s="37"/>
      <c r="AC176" s="37"/>
      <c r="AD176" s="37"/>
      <c r="AE176" s="37"/>
      <c r="AR176" s="185" t="s">
        <v>692</v>
      </c>
      <c r="AT176" s="185" t="s">
        <v>350</v>
      </c>
      <c r="AU176" s="185" t="s">
        <v>85</v>
      </c>
      <c r="AY176" s="20" t="s">
        <v>349</v>
      </c>
      <c r="BE176" s="186">
        <f>IF(N176="základní",J176,0)</f>
        <v>0</v>
      </c>
      <c r="BF176" s="186">
        <f>IF(N176="snížená",J176,0)</f>
        <v>0</v>
      </c>
      <c r="BG176" s="186">
        <f>IF(N176="zákl. přenesená",J176,0)</f>
        <v>0</v>
      </c>
      <c r="BH176" s="186">
        <f>IF(N176="sníž. přenesená",J176,0)</f>
        <v>0</v>
      </c>
      <c r="BI176" s="186">
        <f>IF(N176="nulová",J176,0)</f>
        <v>0</v>
      </c>
      <c r="BJ176" s="20" t="s">
        <v>83</v>
      </c>
      <c r="BK176" s="186">
        <f>ROUND(I176*H176,2)</f>
        <v>0</v>
      </c>
      <c r="BL176" s="20" t="s">
        <v>692</v>
      </c>
      <c r="BM176" s="185" t="s">
        <v>790</v>
      </c>
    </row>
    <row r="177" spans="1:65" s="2" customFormat="1" ht="10.199999999999999">
      <c r="A177" s="37"/>
      <c r="B177" s="38"/>
      <c r="C177" s="39"/>
      <c r="D177" s="187" t="s">
        <v>355</v>
      </c>
      <c r="E177" s="39"/>
      <c r="F177" s="188" t="s">
        <v>1711</v>
      </c>
      <c r="G177" s="39"/>
      <c r="H177" s="39"/>
      <c r="I177" s="189"/>
      <c r="J177" s="39"/>
      <c r="K177" s="39"/>
      <c r="L177" s="42"/>
      <c r="M177" s="190"/>
      <c r="N177" s="191"/>
      <c r="O177" s="67"/>
      <c r="P177" s="67"/>
      <c r="Q177" s="67"/>
      <c r="R177" s="67"/>
      <c r="S177" s="67"/>
      <c r="T177" s="68"/>
      <c r="U177" s="37"/>
      <c r="V177" s="37"/>
      <c r="W177" s="37"/>
      <c r="X177" s="37"/>
      <c r="Y177" s="37"/>
      <c r="Z177" s="37"/>
      <c r="AA177" s="37"/>
      <c r="AB177" s="37"/>
      <c r="AC177" s="37"/>
      <c r="AD177" s="37"/>
      <c r="AE177" s="37"/>
      <c r="AT177" s="20" t="s">
        <v>355</v>
      </c>
      <c r="AU177" s="20" t="s">
        <v>85</v>
      </c>
    </row>
    <row r="178" spans="1:65" s="2" customFormat="1" ht="33" customHeight="1">
      <c r="A178" s="37"/>
      <c r="B178" s="38"/>
      <c r="C178" s="174" t="s">
        <v>505</v>
      </c>
      <c r="D178" s="174" t="s">
        <v>350</v>
      </c>
      <c r="E178" s="175" t="s">
        <v>1712</v>
      </c>
      <c r="F178" s="176" t="s">
        <v>1713</v>
      </c>
      <c r="G178" s="177" t="s">
        <v>435</v>
      </c>
      <c r="H178" s="178">
        <v>32</v>
      </c>
      <c r="I178" s="179"/>
      <c r="J178" s="180">
        <f>ROUND(I178*H178,2)</f>
        <v>0</v>
      </c>
      <c r="K178" s="176" t="s">
        <v>354</v>
      </c>
      <c r="L178" s="42"/>
      <c r="M178" s="181" t="s">
        <v>19</v>
      </c>
      <c r="N178" s="182" t="s">
        <v>46</v>
      </c>
      <c r="O178" s="67"/>
      <c r="P178" s="183">
        <f>O178*H178</f>
        <v>0</v>
      </c>
      <c r="Q178" s="183">
        <v>0</v>
      </c>
      <c r="R178" s="183">
        <f>Q178*H178</f>
        <v>0</v>
      </c>
      <c r="S178" s="183">
        <v>0</v>
      </c>
      <c r="T178" s="184">
        <f>S178*H178</f>
        <v>0</v>
      </c>
      <c r="U178" s="37"/>
      <c r="V178" s="37"/>
      <c r="W178" s="37"/>
      <c r="X178" s="37"/>
      <c r="Y178" s="37"/>
      <c r="Z178" s="37"/>
      <c r="AA178" s="37"/>
      <c r="AB178" s="37"/>
      <c r="AC178" s="37"/>
      <c r="AD178" s="37"/>
      <c r="AE178" s="37"/>
      <c r="AR178" s="185" t="s">
        <v>692</v>
      </c>
      <c r="AT178" s="185" t="s">
        <v>350</v>
      </c>
      <c r="AU178" s="185" t="s">
        <v>85</v>
      </c>
      <c r="AY178" s="20" t="s">
        <v>349</v>
      </c>
      <c r="BE178" s="186">
        <f>IF(N178="základní",J178,0)</f>
        <v>0</v>
      </c>
      <c r="BF178" s="186">
        <f>IF(N178="snížená",J178,0)</f>
        <v>0</v>
      </c>
      <c r="BG178" s="186">
        <f>IF(N178="zákl. přenesená",J178,0)</f>
        <v>0</v>
      </c>
      <c r="BH178" s="186">
        <f>IF(N178="sníž. přenesená",J178,0)</f>
        <v>0</v>
      </c>
      <c r="BI178" s="186">
        <f>IF(N178="nulová",J178,0)</f>
        <v>0</v>
      </c>
      <c r="BJ178" s="20" t="s">
        <v>83</v>
      </c>
      <c r="BK178" s="186">
        <f>ROUND(I178*H178,2)</f>
        <v>0</v>
      </c>
      <c r="BL178" s="20" t="s">
        <v>692</v>
      </c>
      <c r="BM178" s="185" t="s">
        <v>794</v>
      </c>
    </row>
    <row r="179" spans="1:65" s="2" customFormat="1" ht="10.199999999999999">
      <c r="A179" s="37"/>
      <c r="B179" s="38"/>
      <c r="C179" s="39"/>
      <c r="D179" s="187" t="s">
        <v>355</v>
      </c>
      <c r="E179" s="39"/>
      <c r="F179" s="188" t="s">
        <v>1714</v>
      </c>
      <c r="G179" s="39"/>
      <c r="H179" s="39"/>
      <c r="I179" s="189"/>
      <c r="J179" s="39"/>
      <c r="K179" s="39"/>
      <c r="L179" s="42"/>
      <c r="M179" s="190"/>
      <c r="N179" s="191"/>
      <c r="O179" s="67"/>
      <c r="P179" s="67"/>
      <c r="Q179" s="67"/>
      <c r="R179" s="67"/>
      <c r="S179" s="67"/>
      <c r="T179" s="68"/>
      <c r="U179" s="37"/>
      <c r="V179" s="37"/>
      <c r="W179" s="37"/>
      <c r="X179" s="37"/>
      <c r="Y179" s="37"/>
      <c r="Z179" s="37"/>
      <c r="AA179" s="37"/>
      <c r="AB179" s="37"/>
      <c r="AC179" s="37"/>
      <c r="AD179" s="37"/>
      <c r="AE179" s="37"/>
      <c r="AT179" s="20" t="s">
        <v>355</v>
      </c>
      <c r="AU179" s="20" t="s">
        <v>85</v>
      </c>
    </row>
    <row r="180" spans="1:65" s="2" customFormat="1" ht="16.5" customHeight="1">
      <c r="A180" s="37"/>
      <c r="B180" s="38"/>
      <c r="C180" s="174" t="s">
        <v>796</v>
      </c>
      <c r="D180" s="174" t="s">
        <v>350</v>
      </c>
      <c r="E180" s="175" t="s">
        <v>1715</v>
      </c>
      <c r="F180" s="176" t="s">
        <v>1716</v>
      </c>
      <c r="G180" s="177" t="s">
        <v>353</v>
      </c>
      <c r="H180" s="178">
        <v>127.4</v>
      </c>
      <c r="I180" s="179"/>
      <c r="J180" s="180">
        <f>ROUND(I180*H180,2)</f>
        <v>0</v>
      </c>
      <c r="K180" s="176" t="s">
        <v>354</v>
      </c>
      <c r="L180" s="42"/>
      <c r="M180" s="181" t="s">
        <v>19</v>
      </c>
      <c r="N180" s="182" t="s">
        <v>46</v>
      </c>
      <c r="O180" s="67"/>
      <c r="P180" s="183">
        <f>O180*H180</f>
        <v>0</v>
      </c>
      <c r="Q180" s="183">
        <v>0</v>
      </c>
      <c r="R180" s="183">
        <f>Q180*H180</f>
        <v>0</v>
      </c>
      <c r="S180" s="183">
        <v>0</v>
      </c>
      <c r="T180" s="184">
        <f>S180*H180</f>
        <v>0</v>
      </c>
      <c r="U180" s="37"/>
      <c r="V180" s="37"/>
      <c r="W180" s="37"/>
      <c r="X180" s="37"/>
      <c r="Y180" s="37"/>
      <c r="Z180" s="37"/>
      <c r="AA180" s="37"/>
      <c r="AB180" s="37"/>
      <c r="AC180" s="37"/>
      <c r="AD180" s="37"/>
      <c r="AE180" s="37"/>
      <c r="AR180" s="185" t="s">
        <v>692</v>
      </c>
      <c r="AT180" s="185" t="s">
        <v>350</v>
      </c>
      <c r="AU180" s="185" t="s">
        <v>85</v>
      </c>
      <c r="AY180" s="20" t="s">
        <v>349</v>
      </c>
      <c r="BE180" s="186">
        <f>IF(N180="základní",J180,0)</f>
        <v>0</v>
      </c>
      <c r="BF180" s="186">
        <f>IF(N180="snížená",J180,0)</f>
        <v>0</v>
      </c>
      <c r="BG180" s="186">
        <f>IF(N180="zákl. přenesená",J180,0)</f>
        <v>0</v>
      </c>
      <c r="BH180" s="186">
        <f>IF(N180="sníž. přenesená",J180,0)</f>
        <v>0</v>
      </c>
      <c r="BI180" s="186">
        <f>IF(N180="nulová",J180,0)</f>
        <v>0</v>
      </c>
      <c r="BJ180" s="20" t="s">
        <v>83</v>
      </c>
      <c r="BK180" s="186">
        <f>ROUND(I180*H180,2)</f>
        <v>0</v>
      </c>
      <c r="BL180" s="20" t="s">
        <v>692</v>
      </c>
      <c r="BM180" s="185" t="s">
        <v>799</v>
      </c>
    </row>
    <row r="181" spans="1:65" s="2" customFormat="1" ht="10.199999999999999">
      <c r="A181" s="37"/>
      <c r="B181" s="38"/>
      <c r="C181" s="39"/>
      <c r="D181" s="187" t="s">
        <v>355</v>
      </c>
      <c r="E181" s="39"/>
      <c r="F181" s="188" t="s">
        <v>1717</v>
      </c>
      <c r="G181" s="39"/>
      <c r="H181" s="39"/>
      <c r="I181" s="189"/>
      <c r="J181" s="39"/>
      <c r="K181" s="39"/>
      <c r="L181" s="42"/>
      <c r="M181" s="190"/>
      <c r="N181" s="191"/>
      <c r="O181" s="67"/>
      <c r="P181" s="67"/>
      <c r="Q181" s="67"/>
      <c r="R181" s="67"/>
      <c r="S181" s="67"/>
      <c r="T181" s="68"/>
      <c r="U181" s="37"/>
      <c r="V181" s="37"/>
      <c r="W181" s="37"/>
      <c r="X181" s="37"/>
      <c r="Y181" s="37"/>
      <c r="Z181" s="37"/>
      <c r="AA181" s="37"/>
      <c r="AB181" s="37"/>
      <c r="AC181" s="37"/>
      <c r="AD181" s="37"/>
      <c r="AE181" s="37"/>
      <c r="AT181" s="20" t="s">
        <v>355</v>
      </c>
      <c r="AU181" s="20" t="s">
        <v>85</v>
      </c>
    </row>
    <row r="182" spans="1:65" s="2" customFormat="1" ht="16.5" customHeight="1">
      <c r="A182" s="37"/>
      <c r="B182" s="38"/>
      <c r="C182" s="174" t="s">
        <v>511</v>
      </c>
      <c r="D182" s="174" t="s">
        <v>350</v>
      </c>
      <c r="E182" s="175" t="s">
        <v>1718</v>
      </c>
      <c r="F182" s="176" t="s">
        <v>1719</v>
      </c>
      <c r="G182" s="177" t="s">
        <v>366</v>
      </c>
      <c r="H182" s="178">
        <v>15.167999999999999</v>
      </c>
      <c r="I182" s="179"/>
      <c r="J182" s="180">
        <f>ROUND(I182*H182,2)</f>
        <v>0</v>
      </c>
      <c r="K182" s="176" t="s">
        <v>354</v>
      </c>
      <c r="L182" s="42"/>
      <c r="M182" s="181" t="s">
        <v>19</v>
      </c>
      <c r="N182" s="182" t="s">
        <v>46</v>
      </c>
      <c r="O182" s="67"/>
      <c r="P182" s="183">
        <f>O182*H182</f>
        <v>0</v>
      </c>
      <c r="Q182" s="183">
        <v>2.3010199999999998</v>
      </c>
      <c r="R182" s="183">
        <f>Q182*H182</f>
        <v>34.901871359999994</v>
      </c>
      <c r="S182" s="183">
        <v>0</v>
      </c>
      <c r="T182" s="184">
        <f>S182*H182</f>
        <v>0</v>
      </c>
      <c r="U182" s="37"/>
      <c r="V182" s="37"/>
      <c r="W182" s="37"/>
      <c r="X182" s="37"/>
      <c r="Y182" s="37"/>
      <c r="Z182" s="37"/>
      <c r="AA182" s="37"/>
      <c r="AB182" s="37"/>
      <c r="AC182" s="37"/>
      <c r="AD182" s="37"/>
      <c r="AE182" s="37"/>
      <c r="AR182" s="185" t="s">
        <v>692</v>
      </c>
      <c r="AT182" s="185" t="s">
        <v>350</v>
      </c>
      <c r="AU182" s="185" t="s">
        <v>85</v>
      </c>
      <c r="AY182" s="20" t="s">
        <v>349</v>
      </c>
      <c r="BE182" s="186">
        <f>IF(N182="základní",J182,0)</f>
        <v>0</v>
      </c>
      <c r="BF182" s="186">
        <f>IF(N182="snížená",J182,0)</f>
        <v>0</v>
      </c>
      <c r="BG182" s="186">
        <f>IF(N182="zákl. přenesená",J182,0)</f>
        <v>0</v>
      </c>
      <c r="BH182" s="186">
        <f>IF(N182="sníž. přenesená",J182,0)</f>
        <v>0</v>
      </c>
      <c r="BI182" s="186">
        <f>IF(N182="nulová",J182,0)</f>
        <v>0</v>
      </c>
      <c r="BJ182" s="20" t="s">
        <v>83</v>
      </c>
      <c r="BK182" s="186">
        <f>ROUND(I182*H182,2)</f>
        <v>0</v>
      </c>
      <c r="BL182" s="20" t="s">
        <v>692</v>
      </c>
      <c r="BM182" s="185" t="s">
        <v>803</v>
      </c>
    </row>
    <row r="183" spans="1:65" s="2" customFormat="1" ht="10.199999999999999">
      <c r="A183" s="37"/>
      <c r="B183" s="38"/>
      <c r="C183" s="39"/>
      <c r="D183" s="187" t="s">
        <v>355</v>
      </c>
      <c r="E183" s="39"/>
      <c r="F183" s="188" t="s">
        <v>1720</v>
      </c>
      <c r="G183" s="39"/>
      <c r="H183" s="39"/>
      <c r="I183" s="189"/>
      <c r="J183" s="39"/>
      <c r="K183" s="39"/>
      <c r="L183" s="42"/>
      <c r="M183" s="190"/>
      <c r="N183" s="191"/>
      <c r="O183" s="67"/>
      <c r="P183" s="67"/>
      <c r="Q183" s="67"/>
      <c r="R183" s="67"/>
      <c r="S183" s="67"/>
      <c r="T183" s="68"/>
      <c r="U183" s="37"/>
      <c r="V183" s="37"/>
      <c r="W183" s="37"/>
      <c r="X183" s="37"/>
      <c r="Y183" s="37"/>
      <c r="Z183" s="37"/>
      <c r="AA183" s="37"/>
      <c r="AB183" s="37"/>
      <c r="AC183" s="37"/>
      <c r="AD183" s="37"/>
      <c r="AE183" s="37"/>
      <c r="AT183" s="20" t="s">
        <v>355</v>
      </c>
      <c r="AU183" s="20" t="s">
        <v>85</v>
      </c>
    </row>
    <row r="184" spans="1:65" s="2" customFormat="1" ht="21.75" customHeight="1">
      <c r="A184" s="37"/>
      <c r="B184" s="38"/>
      <c r="C184" s="174" t="s">
        <v>804</v>
      </c>
      <c r="D184" s="174" t="s">
        <v>350</v>
      </c>
      <c r="E184" s="175" t="s">
        <v>1517</v>
      </c>
      <c r="F184" s="176" t="s">
        <v>1518</v>
      </c>
      <c r="G184" s="177" t="s">
        <v>366</v>
      </c>
      <c r="H184" s="178">
        <v>1.44</v>
      </c>
      <c r="I184" s="179"/>
      <c r="J184" s="180">
        <f>ROUND(I184*H184,2)</f>
        <v>0</v>
      </c>
      <c r="K184" s="176" t="s">
        <v>354</v>
      </c>
      <c r="L184" s="42"/>
      <c r="M184" s="181" t="s">
        <v>19</v>
      </c>
      <c r="N184" s="182" t="s">
        <v>46</v>
      </c>
      <c r="O184" s="67"/>
      <c r="P184" s="183">
        <f>O184*H184</f>
        <v>0</v>
      </c>
      <c r="Q184" s="183">
        <v>2.16</v>
      </c>
      <c r="R184" s="183">
        <f>Q184*H184</f>
        <v>3.1104000000000003</v>
      </c>
      <c r="S184" s="183">
        <v>0</v>
      </c>
      <c r="T184" s="184">
        <f>S184*H184</f>
        <v>0</v>
      </c>
      <c r="U184" s="37"/>
      <c r="V184" s="37"/>
      <c r="W184" s="37"/>
      <c r="X184" s="37"/>
      <c r="Y184" s="37"/>
      <c r="Z184" s="37"/>
      <c r="AA184" s="37"/>
      <c r="AB184" s="37"/>
      <c r="AC184" s="37"/>
      <c r="AD184" s="37"/>
      <c r="AE184" s="37"/>
      <c r="AR184" s="185" t="s">
        <v>692</v>
      </c>
      <c r="AT184" s="185" t="s">
        <v>350</v>
      </c>
      <c r="AU184" s="185" t="s">
        <v>85</v>
      </c>
      <c r="AY184" s="20" t="s">
        <v>349</v>
      </c>
      <c r="BE184" s="186">
        <f>IF(N184="základní",J184,0)</f>
        <v>0</v>
      </c>
      <c r="BF184" s="186">
        <f>IF(N184="snížená",J184,0)</f>
        <v>0</v>
      </c>
      <c r="BG184" s="186">
        <f>IF(N184="zákl. přenesená",J184,0)</f>
        <v>0</v>
      </c>
      <c r="BH184" s="186">
        <f>IF(N184="sníž. přenesená",J184,0)</f>
        <v>0</v>
      </c>
      <c r="BI184" s="186">
        <f>IF(N184="nulová",J184,0)</f>
        <v>0</v>
      </c>
      <c r="BJ184" s="20" t="s">
        <v>83</v>
      </c>
      <c r="BK184" s="186">
        <f>ROUND(I184*H184,2)</f>
        <v>0</v>
      </c>
      <c r="BL184" s="20" t="s">
        <v>692</v>
      </c>
      <c r="BM184" s="185" t="s">
        <v>807</v>
      </c>
    </row>
    <row r="185" spans="1:65" s="2" customFormat="1" ht="10.199999999999999">
      <c r="A185" s="37"/>
      <c r="B185" s="38"/>
      <c r="C185" s="39"/>
      <c r="D185" s="187" t="s">
        <v>355</v>
      </c>
      <c r="E185" s="39"/>
      <c r="F185" s="188" t="s">
        <v>1519</v>
      </c>
      <c r="G185" s="39"/>
      <c r="H185" s="39"/>
      <c r="I185" s="189"/>
      <c r="J185" s="39"/>
      <c r="K185" s="39"/>
      <c r="L185" s="42"/>
      <c r="M185" s="190"/>
      <c r="N185" s="191"/>
      <c r="O185" s="67"/>
      <c r="P185" s="67"/>
      <c r="Q185" s="67"/>
      <c r="R185" s="67"/>
      <c r="S185" s="67"/>
      <c r="T185" s="68"/>
      <c r="U185" s="37"/>
      <c r="V185" s="37"/>
      <c r="W185" s="37"/>
      <c r="X185" s="37"/>
      <c r="Y185" s="37"/>
      <c r="Z185" s="37"/>
      <c r="AA185" s="37"/>
      <c r="AB185" s="37"/>
      <c r="AC185" s="37"/>
      <c r="AD185" s="37"/>
      <c r="AE185" s="37"/>
      <c r="AT185" s="20" t="s">
        <v>355</v>
      </c>
      <c r="AU185" s="20" t="s">
        <v>85</v>
      </c>
    </row>
    <row r="186" spans="1:65" s="2" customFormat="1" ht="19.2">
      <c r="A186" s="37"/>
      <c r="B186" s="38"/>
      <c r="C186" s="39"/>
      <c r="D186" s="194" t="s">
        <v>952</v>
      </c>
      <c r="E186" s="39"/>
      <c r="F186" s="251" t="s">
        <v>1721</v>
      </c>
      <c r="G186" s="39"/>
      <c r="H186" s="39"/>
      <c r="I186" s="189"/>
      <c r="J186" s="39"/>
      <c r="K186" s="39"/>
      <c r="L186" s="42"/>
      <c r="M186" s="190"/>
      <c r="N186" s="191"/>
      <c r="O186" s="67"/>
      <c r="P186" s="67"/>
      <c r="Q186" s="67"/>
      <c r="R186" s="67"/>
      <c r="S186" s="67"/>
      <c r="T186" s="68"/>
      <c r="U186" s="37"/>
      <c r="V186" s="37"/>
      <c r="W186" s="37"/>
      <c r="X186" s="37"/>
      <c r="Y186" s="37"/>
      <c r="Z186" s="37"/>
      <c r="AA186" s="37"/>
      <c r="AB186" s="37"/>
      <c r="AC186" s="37"/>
      <c r="AD186" s="37"/>
      <c r="AE186" s="37"/>
      <c r="AT186" s="20" t="s">
        <v>952</v>
      </c>
      <c r="AU186" s="20" t="s">
        <v>85</v>
      </c>
    </row>
    <row r="187" spans="1:65" s="2" customFormat="1" ht="16.5" customHeight="1">
      <c r="A187" s="37"/>
      <c r="B187" s="38"/>
      <c r="C187" s="225" t="s">
        <v>518</v>
      </c>
      <c r="D187" s="225" t="s">
        <v>425</v>
      </c>
      <c r="E187" s="226" t="s">
        <v>1722</v>
      </c>
      <c r="F187" s="227" t="s">
        <v>1723</v>
      </c>
      <c r="G187" s="228" t="s">
        <v>403</v>
      </c>
      <c r="H187" s="229">
        <v>3.839</v>
      </c>
      <c r="I187" s="230"/>
      <c r="J187" s="231">
        <f>ROUND(I187*H187,2)</f>
        <v>0</v>
      </c>
      <c r="K187" s="227" t="s">
        <v>354</v>
      </c>
      <c r="L187" s="232"/>
      <c r="M187" s="233" t="s">
        <v>19</v>
      </c>
      <c r="N187" s="234" t="s">
        <v>46</v>
      </c>
      <c r="O187" s="67"/>
      <c r="P187" s="183">
        <f>O187*H187</f>
        <v>0</v>
      </c>
      <c r="Q187" s="183">
        <v>1</v>
      </c>
      <c r="R187" s="183">
        <f>Q187*H187</f>
        <v>3.839</v>
      </c>
      <c r="S187" s="183">
        <v>0</v>
      </c>
      <c r="T187" s="184">
        <f>S187*H187</f>
        <v>0</v>
      </c>
      <c r="U187" s="37"/>
      <c r="V187" s="37"/>
      <c r="W187" s="37"/>
      <c r="X187" s="37"/>
      <c r="Y187" s="37"/>
      <c r="Z187" s="37"/>
      <c r="AA187" s="37"/>
      <c r="AB187" s="37"/>
      <c r="AC187" s="37"/>
      <c r="AD187" s="37"/>
      <c r="AE187" s="37"/>
      <c r="AR187" s="185" t="s">
        <v>951</v>
      </c>
      <c r="AT187" s="185" t="s">
        <v>425</v>
      </c>
      <c r="AU187" s="185" t="s">
        <v>85</v>
      </c>
      <c r="AY187" s="20" t="s">
        <v>349</v>
      </c>
      <c r="BE187" s="186">
        <f>IF(N187="základní",J187,0)</f>
        <v>0</v>
      </c>
      <c r="BF187" s="186">
        <f>IF(N187="snížená",J187,0)</f>
        <v>0</v>
      </c>
      <c r="BG187" s="186">
        <f>IF(N187="zákl. přenesená",J187,0)</f>
        <v>0</v>
      </c>
      <c r="BH187" s="186">
        <f>IF(N187="sníž. přenesená",J187,0)</f>
        <v>0</v>
      </c>
      <c r="BI187" s="186">
        <f>IF(N187="nulová",J187,0)</f>
        <v>0</v>
      </c>
      <c r="BJ187" s="20" t="s">
        <v>83</v>
      </c>
      <c r="BK187" s="186">
        <f>ROUND(I187*H187,2)</f>
        <v>0</v>
      </c>
      <c r="BL187" s="20" t="s">
        <v>692</v>
      </c>
      <c r="BM187" s="185" t="s">
        <v>812</v>
      </c>
    </row>
    <row r="188" spans="1:65" s="2" customFormat="1" ht="21.75" customHeight="1">
      <c r="A188" s="37"/>
      <c r="B188" s="38"/>
      <c r="C188" s="174" t="s">
        <v>814</v>
      </c>
      <c r="D188" s="174" t="s">
        <v>350</v>
      </c>
      <c r="E188" s="175" t="s">
        <v>1351</v>
      </c>
      <c r="F188" s="176" t="s">
        <v>1352</v>
      </c>
      <c r="G188" s="177" t="s">
        <v>435</v>
      </c>
      <c r="H188" s="178">
        <v>159</v>
      </c>
      <c r="I188" s="179"/>
      <c r="J188" s="180">
        <f>ROUND(I188*H188,2)</f>
        <v>0</v>
      </c>
      <c r="K188" s="176" t="s">
        <v>354</v>
      </c>
      <c r="L188" s="42"/>
      <c r="M188" s="181" t="s">
        <v>19</v>
      </c>
      <c r="N188" s="182" t="s">
        <v>46</v>
      </c>
      <c r="O188" s="67"/>
      <c r="P188" s="183">
        <f>O188*H188</f>
        <v>0</v>
      </c>
      <c r="Q188" s="183">
        <v>0.14000000000000001</v>
      </c>
      <c r="R188" s="183">
        <f>Q188*H188</f>
        <v>22.26</v>
      </c>
      <c r="S188" s="183">
        <v>0</v>
      </c>
      <c r="T188" s="184">
        <f>S188*H188</f>
        <v>0</v>
      </c>
      <c r="U188" s="37"/>
      <c r="V188" s="37"/>
      <c r="W188" s="37"/>
      <c r="X188" s="37"/>
      <c r="Y188" s="37"/>
      <c r="Z188" s="37"/>
      <c r="AA188" s="37"/>
      <c r="AB188" s="37"/>
      <c r="AC188" s="37"/>
      <c r="AD188" s="37"/>
      <c r="AE188" s="37"/>
      <c r="AR188" s="185" t="s">
        <v>692</v>
      </c>
      <c r="AT188" s="185" t="s">
        <v>350</v>
      </c>
      <c r="AU188" s="185" t="s">
        <v>85</v>
      </c>
      <c r="AY188" s="20" t="s">
        <v>349</v>
      </c>
      <c r="BE188" s="186">
        <f>IF(N188="základní",J188,0)</f>
        <v>0</v>
      </c>
      <c r="BF188" s="186">
        <f>IF(N188="snížená",J188,0)</f>
        <v>0</v>
      </c>
      <c r="BG188" s="186">
        <f>IF(N188="zákl. přenesená",J188,0)</f>
        <v>0</v>
      </c>
      <c r="BH188" s="186">
        <f>IF(N188="sníž. přenesená",J188,0)</f>
        <v>0</v>
      </c>
      <c r="BI188" s="186">
        <f>IF(N188="nulová",J188,0)</f>
        <v>0</v>
      </c>
      <c r="BJ188" s="20" t="s">
        <v>83</v>
      </c>
      <c r="BK188" s="186">
        <f>ROUND(I188*H188,2)</f>
        <v>0</v>
      </c>
      <c r="BL188" s="20" t="s">
        <v>692</v>
      </c>
      <c r="BM188" s="185" t="s">
        <v>817</v>
      </c>
    </row>
    <row r="189" spans="1:65" s="2" customFormat="1" ht="10.199999999999999">
      <c r="A189" s="37"/>
      <c r="B189" s="38"/>
      <c r="C189" s="39"/>
      <c r="D189" s="187" t="s">
        <v>355</v>
      </c>
      <c r="E189" s="39"/>
      <c r="F189" s="188" t="s">
        <v>1354</v>
      </c>
      <c r="G189" s="39"/>
      <c r="H189" s="39"/>
      <c r="I189" s="189"/>
      <c r="J189" s="39"/>
      <c r="K189" s="39"/>
      <c r="L189" s="42"/>
      <c r="M189" s="190"/>
      <c r="N189" s="191"/>
      <c r="O189" s="67"/>
      <c r="P189" s="67"/>
      <c r="Q189" s="67"/>
      <c r="R189" s="67"/>
      <c r="S189" s="67"/>
      <c r="T189" s="68"/>
      <c r="U189" s="37"/>
      <c r="V189" s="37"/>
      <c r="W189" s="37"/>
      <c r="X189" s="37"/>
      <c r="Y189" s="37"/>
      <c r="Z189" s="37"/>
      <c r="AA189" s="37"/>
      <c r="AB189" s="37"/>
      <c r="AC189" s="37"/>
      <c r="AD189" s="37"/>
      <c r="AE189" s="37"/>
      <c r="AT189" s="20" t="s">
        <v>355</v>
      </c>
      <c r="AU189" s="20" t="s">
        <v>85</v>
      </c>
    </row>
    <row r="190" spans="1:65" s="2" customFormat="1" ht="21.75" customHeight="1">
      <c r="A190" s="37"/>
      <c r="B190" s="38"/>
      <c r="C190" s="174" t="s">
        <v>522</v>
      </c>
      <c r="D190" s="174" t="s">
        <v>350</v>
      </c>
      <c r="E190" s="175" t="s">
        <v>1080</v>
      </c>
      <c r="F190" s="176" t="s">
        <v>1081</v>
      </c>
      <c r="G190" s="177" t="s">
        <v>435</v>
      </c>
      <c r="H190" s="178">
        <v>191</v>
      </c>
      <c r="I190" s="179"/>
      <c r="J190" s="180">
        <f>ROUND(I190*H190,2)</f>
        <v>0</v>
      </c>
      <c r="K190" s="176" t="s">
        <v>354</v>
      </c>
      <c r="L190" s="42"/>
      <c r="M190" s="181" t="s">
        <v>19</v>
      </c>
      <c r="N190" s="182" t="s">
        <v>46</v>
      </c>
      <c r="O190" s="67"/>
      <c r="P190" s="183">
        <f>O190*H190</f>
        <v>0</v>
      </c>
      <c r="Q190" s="183">
        <v>6.9999999999999994E-5</v>
      </c>
      <c r="R190" s="183">
        <f>Q190*H190</f>
        <v>1.3369999999999998E-2</v>
      </c>
      <c r="S190" s="183">
        <v>0</v>
      </c>
      <c r="T190" s="184">
        <f>S190*H190</f>
        <v>0</v>
      </c>
      <c r="U190" s="37"/>
      <c r="V190" s="37"/>
      <c r="W190" s="37"/>
      <c r="X190" s="37"/>
      <c r="Y190" s="37"/>
      <c r="Z190" s="37"/>
      <c r="AA190" s="37"/>
      <c r="AB190" s="37"/>
      <c r="AC190" s="37"/>
      <c r="AD190" s="37"/>
      <c r="AE190" s="37"/>
      <c r="AR190" s="185" t="s">
        <v>692</v>
      </c>
      <c r="AT190" s="185" t="s">
        <v>350</v>
      </c>
      <c r="AU190" s="185" t="s">
        <v>85</v>
      </c>
      <c r="AY190" s="20" t="s">
        <v>349</v>
      </c>
      <c r="BE190" s="186">
        <f>IF(N190="základní",J190,0)</f>
        <v>0</v>
      </c>
      <c r="BF190" s="186">
        <f>IF(N190="snížená",J190,0)</f>
        <v>0</v>
      </c>
      <c r="BG190" s="186">
        <f>IF(N190="zákl. přenesená",J190,0)</f>
        <v>0</v>
      </c>
      <c r="BH190" s="186">
        <f>IF(N190="sníž. přenesená",J190,0)</f>
        <v>0</v>
      </c>
      <c r="BI190" s="186">
        <f>IF(N190="nulová",J190,0)</f>
        <v>0</v>
      </c>
      <c r="BJ190" s="20" t="s">
        <v>83</v>
      </c>
      <c r="BK190" s="186">
        <f>ROUND(I190*H190,2)</f>
        <v>0</v>
      </c>
      <c r="BL190" s="20" t="s">
        <v>692</v>
      </c>
      <c r="BM190" s="185" t="s">
        <v>822</v>
      </c>
    </row>
    <row r="191" spans="1:65" s="2" customFormat="1" ht="10.199999999999999">
      <c r="A191" s="37"/>
      <c r="B191" s="38"/>
      <c r="C191" s="39"/>
      <c r="D191" s="187" t="s">
        <v>355</v>
      </c>
      <c r="E191" s="39"/>
      <c r="F191" s="188" t="s">
        <v>1082</v>
      </c>
      <c r="G191" s="39"/>
      <c r="H191" s="39"/>
      <c r="I191" s="189"/>
      <c r="J191" s="39"/>
      <c r="K191" s="39"/>
      <c r="L191" s="42"/>
      <c r="M191" s="190"/>
      <c r="N191" s="191"/>
      <c r="O191" s="67"/>
      <c r="P191" s="67"/>
      <c r="Q191" s="67"/>
      <c r="R191" s="67"/>
      <c r="S191" s="67"/>
      <c r="T191" s="68"/>
      <c r="U191" s="37"/>
      <c r="V191" s="37"/>
      <c r="W191" s="37"/>
      <c r="X191" s="37"/>
      <c r="Y191" s="37"/>
      <c r="Z191" s="37"/>
      <c r="AA191" s="37"/>
      <c r="AB191" s="37"/>
      <c r="AC191" s="37"/>
      <c r="AD191" s="37"/>
      <c r="AE191" s="37"/>
      <c r="AT191" s="20" t="s">
        <v>355</v>
      </c>
      <c r="AU191" s="20" t="s">
        <v>85</v>
      </c>
    </row>
    <row r="192" spans="1:65" s="2" customFormat="1" ht="16.5" customHeight="1">
      <c r="A192" s="37"/>
      <c r="B192" s="38"/>
      <c r="C192" s="225" t="s">
        <v>823</v>
      </c>
      <c r="D192" s="225" t="s">
        <v>425</v>
      </c>
      <c r="E192" s="226" t="s">
        <v>1724</v>
      </c>
      <c r="F192" s="227" t="s">
        <v>1725</v>
      </c>
      <c r="G192" s="228" t="s">
        <v>435</v>
      </c>
      <c r="H192" s="229">
        <v>191</v>
      </c>
      <c r="I192" s="230"/>
      <c r="J192" s="231">
        <f>ROUND(I192*H192,2)</f>
        <v>0</v>
      </c>
      <c r="K192" s="227" t="s">
        <v>933</v>
      </c>
      <c r="L192" s="232"/>
      <c r="M192" s="233" t="s">
        <v>19</v>
      </c>
      <c r="N192" s="234" t="s">
        <v>46</v>
      </c>
      <c r="O192" s="67"/>
      <c r="P192" s="183">
        <f>O192*H192</f>
        <v>0</v>
      </c>
      <c r="Q192" s="183">
        <v>0</v>
      </c>
      <c r="R192" s="183">
        <f>Q192*H192</f>
        <v>0</v>
      </c>
      <c r="S192" s="183">
        <v>0</v>
      </c>
      <c r="T192" s="184">
        <f>S192*H192</f>
        <v>0</v>
      </c>
      <c r="U192" s="37"/>
      <c r="V192" s="37"/>
      <c r="W192" s="37"/>
      <c r="X192" s="37"/>
      <c r="Y192" s="37"/>
      <c r="Z192" s="37"/>
      <c r="AA192" s="37"/>
      <c r="AB192" s="37"/>
      <c r="AC192" s="37"/>
      <c r="AD192" s="37"/>
      <c r="AE192" s="37"/>
      <c r="AR192" s="185" t="s">
        <v>951</v>
      </c>
      <c r="AT192" s="185" t="s">
        <v>425</v>
      </c>
      <c r="AU192" s="185" t="s">
        <v>85</v>
      </c>
      <c r="AY192" s="20" t="s">
        <v>349</v>
      </c>
      <c r="BE192" s="186">
        <f>IF(N192="základní",J192,0)</f>
        <v>0</v>
      </c>
      <c r="BF192" s="186">
        <f>IF(N192="snížená",J192,0)</f>
        <v>0</v>
      </c>
      <c r="BG192" s="186">
        <f>IF(N192="zákl. přenesená",J192,0)</f>
        <v>0</v>
      </c>
      <c r="BH192" s="186">
        <f>IF(N192="sníž. přenesená",J192,0)</f>
        <v>0</v>
      </c>
      <c r="BI192" s="186">
        <f>IF(N192="nulová",J192,0)</f>
        <v>0</v>
      </c>
      <c r="BJ192" s="20" t="s">
        <v>83</v>
      </c>
      <c r="BK192" s="186">
        <f>ROUND(I192*H192,2)</f>
        <v>0</v>
      </c>
      <c r="BL192" s="20" t="s">
        <v>692</v>
      </c>
      <c r="BM192" s="185" t="s">
        <v>826</v>
      </c>
    </row>
    <row r="193" spans="1:65" s="2" customFormat="1" ht="24.15" customHeight="1">
      <c r="A193" s="37"/>
      <c r="B193" s="38"/>
      <c r="C193" s="174" t="s">
        <v>527</v>
      </c>
      <c r="D193" s="174" t="s">
        <v>350</v>
      </c>
      <c r="E193" s="175" t="s">
        <v>1726</v>
      </c>
      <c r="F193" s="176" t="s">
        <v>1727</v>
      </c>
      <c r="G193" s="177" t="s">
        <v>435</v>
      </c>
      <c r="H193" s="178">
        <v>64</v>
      </c>
      <c r="I193" s="179"/>
      <c r="J193" s="180">
        <f>ROUND(I193*H193,2)</f>
        <v>0</v>
      </c>
      <c r="K193" s="176" t="s">
        <v>354</v>
      </c>
      <c r="L193" s="42"/>
      <c r="M193" s="181" t="s">
        <v>19</v>
      </c>
      <c r="N193" s="182" t="s">
        <v>46</v>
      </c>
      <c r="O193" s="67"/>
      <c r="P193" s="183">
        <f>O193*H193</f>
        <v>0</v>
      </c>
      <c r="Q193" s="183">
        <v>0.13538</v>
      </c>
      <c r="R193" s="183">
        <f>Q193*H193</f>
        <v>8.66432</v>
      </c>
      <c r="S193" s="183">
        <v>0</v>
      </c>
      <c r="T193" s="184">
        <f>S193*H193</f>
        <v>0</v>
      </c>
      <c r="U193" s="37"/>
      <c r="V193" s="37"/>
      <c r="W193" s="37"/>
      <c r="X193" s="37"/>
      <c r="Y193" s="37"/>
      <c r="Z193" s="37"/>
      <c r="AA193" s="37"/>
      <c r="AB193" s="37"/>
      <c r="AC193" s="37"/>
      <c r="AD193" s="37"/>
      <c r="AE193" s="37"/>
      <c r="AR193" s="185" t="s">
        <v>692</v>
      </c>
      <c r="AT193" s="185" t="s">
        <v>350</v>
      </c>
      <c r="AU193" s="185" t="s">
        <v>85</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692</v>
      </c>
      <c r="BM193" s="185" t="s">
        <v>829</v>
      </c>
    </row>
    <row r="194" spans="1:65" s="2" customFormat="1" ht="10.199999999999999">
      <c r="A194" s="37"/>
      <c r="B194" s="38"/>
      <c r="C194" s="39"/>
      <c r="D194" s="187" t="s">
        <v>355</v>
      </c>
      <c r="E194" s="39"/>
      <c r="F194" s="188" t="s">
        <v>1728</v>
      </c>
      <c r="G194" s="39"/>
      <c r="H194" s="39"/>
      <c r="I194" s="189"/>
      <c r="J194" s="39"/>
      <c r="K194" s="39"/>
      <c r="L194" s="42"/>
      <c r="M194" s="190"/>
      <c r="N194" s="191"/>
      <c r="O194" s="67"/>
      <c r="P194" s="67"/>
      <c r="Q194" s="67"/>
      <c r="R194" s="67"/>
      <c r="S194" s="67"/>
      <c r="T194" s="68"/>
      <c r="U194" s="37"/>
      <c r="V194" s="37"/>
      <c r="W194" s="37"/>
      <c r="X194" s="37"/>
      <c r="Y194" s="37"/>
      <c r="Z194" s="37"/>
      <c r="AA194" s="37"/>
      <c r="AB194" s="37"/>
      <c r="AC194" s="37"/>
      <c r="AD194" s="37"/>
      <c r="AE194" s="37"/>
      <c r="AT194" s="20" t="s">
        <v>355</v>
      </c>
      <c r="AU194" s="20" t="s">
        <v>85</v>
      </c>
    </row>
    <row r="195" spans="1:65" s="2" customFormat="1" ht="21.75" customHeight="1">
      <c r="A195" s="37"/>
      <c r="B195" s="38"/>
      <c r="C195" s="174" t="s">
        <v>830</v>
      </c>
      <c r="D195" s="174" t="s">
        <v>350</v>
      </c>
      <c r="E195" s="175" t="s">
        <v>1729</v>
      </c>
      <c r="F195" s="176" t="s">
        <v>1730</v>
      </c>
      <c r="G195" s="177" t="s">
        <v>435</v>
      </c>
      <c r="H195" s="178">
        <v>460</v>
      </c>
      <c r="I195" s="179"/>
      <c r="J195" s="180">
        <f>ROUND(I195*H195,2)</f>
        <v>0</v>
      </c>
      <c r="K195" s="176" t="s">
        <v>354</v>
      </c>
      <c r="L195" s="42"/>
      <c r="M195" s="181" t="s">
        <v>19</v>
      </c>
      <c r="N195" s="182" t="s">
        <v>46</v>
      </c>
      <c r="O195" s="67"/>
      <c r="P195" s="183">
        <f>O195*H195</f>
        <v>0</v>
      </c>
      <c r="Q195" s="183">
        <v>0</v>
      </c>
      <c r="R195" s="183">
        <f>Q195*H195</f>
        <v>0</v>
      </c>
      <c r="S195" s="183">
        <v>0</v>
      </c>
      <c r="T195" s="184">
        <f>S195*H195</f>
        <v>0</v>
      </c>
      <c r="U195" s="37"/>
      <c r="V195" s="37"/>
      <c r="W195" s="37"/>
      <c r="X195" s="37"/>
      <c r="Y195" s="37"/>
      <c r="Z195" s="37"/>
      <c r="AA195" s="37"/>
      <c r="AB195" s="37"/>
      <c r="AC195" s="37"/>
      <c r="AD195" s="37"/>
      <c r="AE195" s="37"/>
      <c r="AR195" s="185" t="s">
        <v>692</v>
      </c>
      <c r="AT195" s="185" t="s">
        <v>350</v>
      </c>
      <c r="AU195" s="185" t="s">
        <v>85</v>
      </c>
      <c r="AY195" s="20" t="s">
        <v>349</v>
      </c>
      <c r="BE195" s="186">
        <f>IF(N195="základní",J195,0)</f>
        <v>0</v>
      </c>
      <c r="BF195" s="186">
        <f>IF(N195="snížená",J195,0)</f>
        <v>0</v>
      </c>
      <c r="BG195" s="186">
        <f>IF(N195="zákl. přenesená",J195,0)</f>
        <v>0</v>
      </c>
      <c r="BH195" s="186">
        <f>IF(N195="sníž. přenesená",J195,0)</f>
        <v>0</v>
      </c>
      <c r="BI195" s="186">
        <f>IF(N195="nulová",J195,0)</f>
        <v>0</v>
      </c>
      <c r="BJ195" s="20" t="s">
        <v>83</v>
      </c>
      <c r="BK195" s="186">
        <f>ROUND(I195*H195,2)</f>
        <v>0</v>
      </c>
      <c r="BL195" s="20" t="s">
        <v>692</v>
      </c>
      <c r="BM195" s="185" t="s">
        <v>833</v>
      </c>
    </row>
    <row r="196" spans="1:65" s="2" customFormat="1" ht="10.199999999999999">
      <c r="A196" s="37"/>
      <c r="B196" s="38"/>
      <c r="C196" s="39"/>
      <c r="D196" s="187" t="s">
        <v>355</v>
      </c>
      <c r="E196" s="39"/>
      <c r="F196" s="188" t="s">
        <v>1731</v>
      </c>
      <c r="G196" s="39"/>
      <c r="H196" s="39"/>
      <c r="I196" s="189"/>
      <c r="J196" s="39"/>
      <c r="K196" s="39"/>
      <c r="L196" s="42"/>
      <c r="M196" s="190"/>
      <c r="N196" s="191"/>
      <c r="O196" s="67"/>
      <c r="P196" s="67"/>
      <c r="Q196" s="67"/>
      <c r="R196" s="67"/>
      <c r="S196" s="67"/>
      <c r="T196" s="68"/>
      <c r="U196" s="37"/>
      <c r="V196" s="37"/>
      <c r="W196" s="37"/>
      <c r="X196" s="37"/>
      <c r="Y196" s="37"/>
      <c r="Z196" s="37"/>
      <c r="AA196" s="37"/>
      <c r="AB196" s="37"/>
      <c r="AC196" s="37"/>
      <c r="AD196" s="37"/>
      <c r="AE196" s="37"/>
      <c r="AT196" s="20" t="s">
        <v>355</v>
      </c>
      <c r="AU196" s="20" t="s">
        <v>85</v>
      </c>
    </row>
    <row r="197" spans="1:65" s="2" customFormat="1" ht="16.5" customHeight="1">
      <c r="A197" s="37"/>
      <c r="B197" s="38"/>
      <c r="C197" s="225" t="s">
        <v>531</v>
      </c>
      <c r="D197" s="225" t="s">
        <v>425</v>
      </c>
      <c r="E197" s="226" t="s">
        <v>1732</v>
      </c>
      <c r="F197" s="227" t="s">
        <v>1733</v>
      </c>
      <c r="G197" s="228" t="s">
        <v>435</v>
      </c>
      <c r="H197" s="229">
        <v>483</v>
      </c>
      <c r="I197" s="230"/>
      <c r="J197" s="231">
        <f>ROUND(I197*H197,2)</f>
        <v>0</v>
      </c>
      <c r="K197" s="227" t="s">
        <v>354</v>
      </c>
      <c r="L197" s="232"/>
      <c r="M197" s="233" t="s">
        <v>19</v>
      </c>
      <c r="N197" s="234" t="s">
        <v>46</v>
      </c>
      <c r="O197" s="67"/>
      <c r="P197" s="183">
        <f>O197*H197</f>
        <v>0</v>
      </c>
      <c r="Q197" s="183">
        <v>2.5999999999999998E-4</v>
      </c>
      <c r="R197" s="183">
        <f>Q197*H197</f>
        <v>0.12558</v>
      </c>
      <c r="S197" s="183">
        <v>0</v>
      </c>
      <c r="T197" s="184">
        <f>S197*H197</f>
        <v>0</v>
      </c>
      <c r="U197" s="37"/>
      <c r="V197" s="37"/>
      <c r="W197" s="37"/>
      <c r="X197" s="37"/>
      <c r="Y197" s="37"/>
      <c r="Z197" s="37"/>
      <c r="AA197" s="37"/>
      <c r="AB197" s="37"/>
      <c r="AC197" s="37"/>
      <c r="AD197" s="37"/>
      <c r="AE197" s="37"/>
      <c r="AR197" s="185" t="s">
        <v>951</v>
      </c>
      <c r="AT197" s="185" t="s">
        <v>425</v>
      </c>
      <c r="AU197" s="185" t="s">
        <v>85</v>
      </c>
      <c r="AY197" s="20" t="s">
        <v>349</v>
      </c>
      <c r="BE197" s="186">
        <f>IF(N197="základní",J197,0)</f>
        <v>0</v>
      </c>
      <c r="BF197" s="186">
        <f>IF(N197="snížená",J197,0)</f>
        <v>0</v>
      </c>
      <c r="BG197" s="186">
        <f>IF(N197="zákl. přenesená",J197,0)</f>
        <v>0</v>
      </c>
      <c r="BH197" s="186">
        <f>IF(N197="sníž. přenesená",J197,0)</f>
        <v>0</v>
      </c>
      <c r="BI197" s="186">
        <f>IF(N197="nulová",J197,0)</f>
        <v>0</v>
      </c>
      <c r="BJ197" s="20" t="s">
        <v>83</v>
      </c>
      <c r="BK197" s="186">
        <f>ROUND(I197*H197,2)</f>
        <v>0</v>
      </c>
      <c r="BL197" s="20" t="s">
        <v>692</v>
      </c>
      <c r="BM197" s="185" t="s">
        <v>838</v>
      </c>
    </row>
    <row r="198" spans="1:65" s="2" customFormat="1" ht="16.5" customHeight="1">
      <c r="A198" s="37"/>
      <c r="B198" s="38"/>
      <c r="C198" s="225" t="s">
        <v>847</v>
      </c>
      <c r="D198" s="225" t="s">
        <v>425</v>
      </c>
      <c r="E198" s="226" t="s">
        <v>1734</v>
      </c>
      <c r="F198" s="227" t="s">
        <v>1735</v>
      </c>
      <c r="G198" s="228" t="s">
        <v>484</v>
      </c>
      <c r="H198" s="229">
        <v>2</v>
      </c>
      <c r="I198" s="230"/>
      <c r="J198" s="231">
        <f>ROUND(I198*H198,2)</f>
        <v>0</v>
      </c>
      <c r="K198" s="227" t="s">
        <v>933</v>
      </c>
      <c r="L198" s="232"/>
      <c r="M198" s="233" t="s">
        <v>19</v>
      </c>
      <c r="N198" s="234" t="s">
        <v>46</v>
      </c>
      <c r="O198" s="67"/>
      <c r="P198" s="183">
        <f>O198*H198</f>
        <v>0</v>
      </c>
      <c r="Q198" s="183">
        <v>0</v>
      </c>
      <c r="R198" s="183">
        <f>Q198*H198</f>
        <v>0</v>
      </c>
      <c r="S198" s="183">
        <v>0</v>
      </c>
      <c r="T198" s="184">
        <f>S198*H198</f>
        <v>0</v>
      </c>
      <c r="U198" s="37"/>
      <c r="V198" s="37"/>
      <c r="W198" s="37"/>
      <c r="X198" s="37"/>
      <c r="Y198" s="37"/>
      <c r="Z198" s="37"/>
      <c r="AA198" s="37"/>
      <c r="AB198" s="37"/>
      <c r="AC198" s="37"/>
      <c r="AD198" s="37"/>
      <c r="AE198" s="37"/>
      <c r="AR198" s="185" t="s">
        <v>951</v>
      </c>
      <c r="AT198" s="185" t="s">
        <v>425</v>
      </c>
      <c r="AU198" s="185" t="s">
        <v>85</v>
      </c>
      <c r="AY198" s="20" t="s">
        <v>349</v>
      </c>
      <c r="BE198" s="186">
        <f>IF(N198="základní",J198,0)</f>
        <v>0</v>
      </c>
      <c r="BF198" s="186">
        <f>IF(N198="snížená",J198,0)</f>
        <v>0</v>
      </c>
      <c r="BG198" s="186">
        <f>IF(N198="zákl. přenesená",J198,0)</f>
        <v>0</v>
      </c>
      <c r="BH198" s="186">
        <f>IF(N198="sníž. přenesená",J198,0)</f>
        <v>0</v>
      </c>
      <c r="BI198" s="186">
        <f>IF(N198="nulová",J198,0)</f>
        <v>0</v>
      </c>
      <c r="BJ198" s="20" t="s">
        <v>83</v>
      </c>
      <c r="BK198" s="186">
        <f>ROUND(I198*H198,2)</f>
        <v>0</v>
      </c>
      <c r="BL198" s="20" t="s">
        <v>692</v>
      </c>
      <c r="BM198" s="185" t="s">
        <v>850</v>
      </c>
    </row>
    <row r="199" spans="1:65" s="2" customFormat="1" ht="16.5" customHeight="1">
      <c r="A199" s="37"/>
      <c r="B199" s="38"/>
      <c r="C199" s="225" t="s">
        <v>539</v>
      </c>
      <c r="D199" s="225" t="s">
        <v>425</v>
      </c>
      <c r="E199" s="226" t="s">
        <v>1736</v>
      </c>
      <c r="F199" s="227" t="s">
        <v>1737</v>
      </c>
      <c r="G199" s="228" t="s">
        <v>484</v>
      </c>
      <c r="H199" s="229">
        <v>2</v>
      </c>
      <c r="I199" s="230"/>
      <c r="J199" s="231">
        <f>ROUND(I199*H199,2)</f>
        <v>0</v>
      </c>
      <c r="K199" s="227" t="s">
        <v>933</v>
      </c>
      <c r="L199" s="232"/>
      <c r="M199" s="233" t="s">
        <v>19</v>
      </c>
      <c r="N199" s="234" t="s">
        <v>46</v>
      </c>
      <c r="O199" s="67"/>
      <c r="P199" s="183">
        <f>O199*H199</f>
        <v>0</v>
      </c>
      <c r="Q199" s="183">
        <v>0</v>
      </c>
      <c r="R199" s="183">
        <f>Q199*H199</f>
        <v>0</v>
      </c>
      <c r="S199" s="183">
        <v>0</v>
      </c>
      <c r="T199" s="184">
        <f>S199*H199</f>
        <v>0</v>
      </c>
      <c r="U199" s="37"/>
      <c r="V199" s="37"/>
      <c r="W199" s="37"/>
      <c r="X199" s="37"/>
      <c r="Y199" s="37"/>
      <c r="Z199" s="37"/>
      <c r="AA199" s="37"/>
      <c r="AB199" s="37"/>
      <c r="AC199" s="37"/>
      <c r="AD199" s="37"/>
      <c r="AE199" s="37"/>
      <c r="AR199" s="185" t="s">
        <v>951</v>
      </c>
      <c r="AT199" s="185" t="s">
        <v>425</v>
      </c>
      <c r="AU199" s="185" t="s">
        <v>85</v>
      </c>
      <c r="AY199" s="20" t="s">
        <v>349</v>
      </c>
      <c r="BE199" s="186">
        <f>IF(N199="základní",J199,0)</f>
        <v>0</v>
      </c>
      <c r="BF199" s="186">
        <f>IF(N199="snížená",J199,0)</f>
        <v>0</v>
      </c>
      <c r="BG199" s="186">
        <f>IF(N199="zákl. přenesená",J199,0)</f>
        <v>0</v>
      </c>
      <c r="BH199" s="186">
        <f>IF(N199="sníž. přenesená",J199,0)</f>
        <v>0</v>
      </c>
      <c r="BI199" s="186">
        <f>IF(N199="nulová",J199,0)</f>
        <v>0</v>
      </c>
      <c r="BJ199" s="20" t="s">
        <v>83</v>
      </c>
      <c r="BK199" s="186">
        <f>ROUND(I199*H199,2)</f>
        <v>0</v>
      </c>
      <c r="BL199" s="20" t="s">
        <v>692</v>
      </c>
      <c r="BM199" s="185" t="s">
        <v>854</v>
      </c>
    </row>
    <row r="200" spans="1:65" s="2" customFormat="1" ht="19.2">
      <c r="A200" s="37"/>
      <c r="B200" s="38"/>
      <c r="C200" s="39"/>
      <c r="D200" s="194" t="s">
        <v>952</v>
      </c>
      <c r="E200" s="39"/>
      <c r="F200" s="251" t="s">
        <v>1738</v>
      </c>
      <c r="G200" s="39"/>
      <c r="H200" s="39"/>
      <c r="I200" s="189"/>
      <c r="J200" s="39"/>
      <c r="K200" s="39"/>
      <c r="L200" s="42"/>
      <c r="M200" s="190"/>
      <c r="N200" s="191"/>
      <c r="O200" s="67"/>
      <c r="P200" s="67"/>
      <c r="Q200" s="67"/>
      <c r="R200" s="67"/>
      <c r="S200" s="67"/>
      <c r="T200" s="68"/>
      <c r="U200" s="37"/>
      <c r="V200" s="37"/>
      <c r="W200" s="37"/>
      <c r="X200" s="37"/>
      <c r="Y200" s="37"/>
      <c r="Z200" s="37"/>
      <c r="AA200" s="37"/>
      <c r="AB200" s="37"/>
      <c r="AC200" s="37"/>
      <c r="AD200" s="37"/>
      <c r="AE200" s="37"/>
      <c r="AT200" s="20" t="s">
        <v>952</v>
      </c>
      <c r="AU200" s="20" t="s">
        <v>85</v>
      </c>
    </row>
    <row r="201" spans="1:65" s="2" customFormat="1" ht="16.5" customHeight="1">
      <c r="A201" s="37"/>
      <c r="B201" s="38"/>
      <c r="C201" s="225" t="s">
        <v>856</v>
      </c>
      <c r="D201" s="225" t="s">
        <v>425</v>
      </c>
      <c r="E201" s="226" t="s">
        <v>1739</v>
      </c>
      <c r="F201" s="227" t="s">
        <v>1740</v>
      </c>
      <c r="G201" s="228" t="s">
        <v>484</v>
      </c>
      <c r="H201" s="229">
        <v>16</v>
      </c>
      <c r="I201" s="230"/>
      <c r="J201" s="231">
        <f>ROUND(I201*H201,2)</f>
        <v>0</v>
      </c>
      <c r="K201" s="227" t="s">
        <v>933</v>
      </c>
      <c r="L201" s="232"/>
      <c r="M201" s="233" t="s">
        <v>19</v>
      </c>
      <c r="N201" s="234" t="s">
        <v>46</v>
      </c>
      <c r="O201" s="67"/>
      <c r="P201" s="183">
        <f>O201*H201</f>
        <v>0</v>
      </c>
      <c r="Q201" s="183">
        <v>0</v>
      </c>
      <c r="R201" s="183">
        <f>Q201*H201</f>
        <v>0</v>
      </c>
      <c r="S201" s="183">
        <v>0</v>
      </c>
      <c r="T201" s="184">
        <f>S201*H201</f>
        <v>0</v>
      </c>
      <c r="U201" s="37"/>
      <c r="V201" s="37"/>
      <c r="W201" s="37"/>
      <c r="X201" s="37"/>
      <c r="Y201" s="37"/>
      <c r="Z201" s="37"/>
      <c r="AA201" s="37"/>
      <c r="AB201" s="37"/>
      <c r="AC201" s="37"/>
      <c r="AD201" s="37"/>
      <c r="AE201" s="37"/>
      <c r="AR201" s="185" t="s">
        <v>951</v>
      </c>
      <c r="AT201" s="185" t="s">
        <v>425</v>
      </c>
      <c r="AU201" s="185" t="s">
        <v>85</v>
      </c>
      <c r="AY201" s="20" t="s">
        <v>349</v>
      </c>
      <c r="BE201" s="186">
        <f>IF(N201="základní",J201,0)</f>
        <v>0</v>
      </c>
      <c r="BF201" s="186">
        <f>IF(N201="snížená",J201,0)</f>
        <v>0</v>
      </c>
      <c r="BG201" s="186">
        <f>IF(N201="zákl. přenesená",J201,0)</f>
        <v>0</v>
      </c>
      <c r="BH201" s="186">
        <f>IF(N201="sníž. přenesená",J201,0)</f>
        <v>0</v>
      </c>
      <c r="BI201" s="186">
        <f>IF(N201="nulová",J201,0)</f>
        <v>0</v>
      </c>
      <c r="BJ201" s="20" t="s">
        <v>83</v>
      </c>
      <c r="BK201" s="186">
        <f>ROUND(I201*H201,2)</f>
        <v>0</v>
      </c>
      <c r="BL201" s="20" t="s">
        <v>692</v>
      </c>
      <c r="BM201" s="185" t="s">
        <v>859</v>
      </c>
    </row>
    <row r="202" spans="1:65" s="2" customFormat="1" ht="19.2">
      <c r="A202" s="37"/>
      <c r="B202" s="38"/>
      <c r="C202" s="39"/>
      <c r="D202" s="194" t="s">
        <v>952</v>
      </c>
      <c r="E202" s="39"/>
      <c r="F202" s="251" t="s">
        <v>1741</v>
      </c>
      <c r="G202" s="39"/>
      <c r="H202" s="39"/>
      <c r="I202" s="189"/>
      <c r="J202" s="39"/>
      <c r="K202" s="39"/>
      <c r="L202" s="42"/>
      <c r="M202" s="190"/>
      <c r="N202" s="191"/>
      <c r="O202" s="67"/>
      <c r="P202" s="67"/>
      <c r="Q202" s="67"/>
      <c r="R202" s="67"/>
      <c r="S202" s="67"/>
      <c r="T202" s="68"/>
      <c r="U202" s="37"/>
      <c r="V202" s="37"/>
      <c r="W202" s="37"/>
      <c r="X202" s="37"/>
      <c r="Y202" s="37"/>
      <c r="Z202" s="37"/>
      <c r="AA202" s="37"/>
      <c r="AB202" s="37"/>
      <c r="AC202" s="37"/>
      <c r="AD202" s="37"/>
      <c r="AE202" s="37"/>
      <c r="AT202" s="20" t="s">
        <v>952</v>
      </c>
      <c r="AU202" s="20" t="s">
        <v>85</v>
      </c>
    </row>
    <row r="203" spans="1:65" s="2" customFormat="1" ht="24.15" customHeight="1">
      <c r="A203" s="37"/>
      <c r="B203" s="38"/>
      <c r="C203" s="174" t="s">
        <v>692</v>
      </c>
      <c r="D203" s="174" t="s">
        <v>350</v>
      </c>
      <c r="E203" s="175" t="s">
        <v>1742</v>
      </c>
      <c r="F203" s="176" t="s">
        <v>1743</v>
      </c>
      <c r="G203" s="177" t="s">
        <v>435</v>
      </c>
      <c r="H203" s="178">
        <v>4</v>
      </c>
      <c r="I203" s="179"/>
      <c r="J203" s="180">
        <f>ROUND(I203*H203,2)</f>
        <v>0</v>
      </c>
      <c r="K203" s="176" t="s">
        <v>354</v>
      </c>
      <c r="L203" s="42"/>
      <c r="M203" s="181" t="s">
        <v>19</v>
      </c>
      <c r="N203" s="182" t="s">
        <v>46</v>
      </c>
      <c r="O203" s="67"/>
      <c r="P203" s="183">
        <f>O203*H203</f>
        <v>0</v>
      </c>
      <c r="Q203" s="183">
        <v>0.11934</v>
      </c>
      <c r="R203" s="183">
        <f>Q203*H203</f>
        <v>0.47736000000000001</v>
      </c>
      <c r="S203" s="183">
        <v>0</v>
      </c>
      <c r="T203" s="184">
        <f>S203*H203</f>
        <v>0</v>
      </c>
      <c r="U203" s="37"/>
      <c r="V203" s="37"/>
      <c r="W203" s="37"/>
      <c r="X203" s="37"/>
      <c r="Y203" s="37"/>
      <c r="Z203" s="37"/>
      <c r="AA203" s="37"/>
      <c r="AB203" s="37"/>
      <c r="AC203" s="37"/>
      <c r="AD203" s="37"/>
      <c r="AE203" s="37"/>
      <c r="AR203" s="185" t="s">
        <v>692</v>
      </c>
      <c r="AT203" s="185" t="s">
        <v>350</v>
      </c>
      <c r="AU203" s="185" t="s">
        <v>85</v>
      </c>
      <c r="AY203" s="20" t="s">
        <v>349</v>
      </c>
      <c r="BE203" s="186">
        <f>IF(N203="základní",J203,0)</f>
        <v>0</v>
      </c>
      <c r="BF203" s="186">
        <f>IF(N203="snížená",J203,0)</f>
        <v>0</v>
      </c>
      <c r="BG203" s="186">
        <f>IF(N203="zákl. přenesená",J203,0)</f>
        <v>0</v>
      </c>
      <c r="BH203" s="186">
        <f>IF(N203="sníž. přenesená",J203,0)</f>
        <v>0</v>
      </c>
      <c r="BI203" s="186">
        <f>IF(N203="nulová",J203,0)</f>
        <v>0</v>
      </c>
      <c r="BJ203" s="20" t="s">
        <v>83</v>
      </c>
      <c r="BK203" s="186">
        <f>ROUND(I203*H203,2)</f>
        <v>0</v>
      </c>
      <c r="BL203" s="20" t="s">
        <v>692</v>
      </c>
      <c r="BM203" s="185" t="s">
        <v>865</v>
      </c>
    </row>
    <row r="204" spans="1:65" s="2" customFormat="1" ht="10.199999999999999">
      <c r="A204" s="37"/>
      <c r="B204" s="38"/>
      <c r="C204" s="39"/>
      <c r="D204" s="187" t="s">
        <v>355</v>
      </c>
      <c r="E204" s="39"/>
      <c r="F204" s="188" t="s">
        <v>1744</v>
      </c>
      <c r="G204" s="39"/>
      <c r="H204" s="39"/>
      <c r="I204" s="189"/>
      <c r="J204" s="39"/>
      <c r="K204" s="39"/>
      <c r="L204" s="42"/>
      <c r="M204" s="190"/>
      <c r="N204" s="191"/>
      <c r="O204" s="67"/>
      <c r="P204" s="67"/>
      <c r="Q204" s="67"/>
      <c r="R204" s="67"/>
      <c r="S204" s="67"/>
      <c r="T204" s="68"/>
      <c r="U204" s="37"/>
      <c r="V204" s="37"/>
      <c r="W204" s="37"/>
      <c r="X204" s="37"/>
      <c r="Y204" s="37"/>
      <c r="Z204" s="37"/>
      <c r="AA204" s="37"/>
      <c r="AB204" s="37"/>
      <c r="AC204" s="37"/>
      <c r="AD204" s="37"/>
      <c r="AE204" s="37"/>
      <c r="AT204" s="20" t="s">
        <v>355</v>
      </c>
      <c r="AU204" s="20" t="s">
        <v>85</v>
      </c>
    </row>
    <row r="205" spans="1:65" s="2" customFormat="1" ht="33" customHeight="1">
      <c r="A205" s="37"/>
      <c r="B205" s="38"/>
      <c r="C205" s="174" t="s">
        <v>869</v>
      </c>
      <c r="D205" s="174" t="s">
        <v>350</v>
      </c>
      <c r="E205" s="175" t="s">
        <v>1745</v>
      </c>
      <c r="F205" s="176" t="s">
        <v>1746</v>
      </c>
      <c r="G205" s="177" t="s">
        <v>353</v>
      </c>
      <c r="H205" s="178">
        <v>9</v>
      </c>
      <c r="I205" s="179"/>
      <c r="J205" s="180">
        <f>ROUND(I205*H205,2)</f>
        <v>0</v>
      </c>
      <c r="K205" s="176" t="s">
        <v>354</v>
      </c>
      <c r="L205" s="42"/>
      <c r="M205" s="181" t="s">
        <v>19</v>
      </c>
      <c r="N205" s="182" t="s">
        <v>46</v>
      </c>
      <c r="O205" s="67"/>
      <c r="P205" s="183">
        <f>O205*H205</f>
        <v>0</v>
      </c>
      <c r="Q205" s="183">
        <v>0</v>
      </c>
      <c r="R205" s="183">
        <f>Q205*H205</f>
        <v>0</v>
      </c>
      <c r="S205" s="183">
        <v>0</v>
      </c>
      <c r="T205" s="184">
        <f>S205*H205</f>
        <v>0</v>
      </c>
      <c r="U205" s="37"/>
      <c r="V205" s="37"/>
      <c r="W205" s="37"/>
      <c r="X205" s="37"/>
      <c r="Y205" s="37"/>
      <c r="Z205" s="37"/>
      <c r="AA205" s="37"/>
      <c r="AB205" s="37"/>
      <c r="AC205" s="37"/>
      <c r="AD205" s="37"/>
      <c r="AE205" s="37"/>
      <c r="AR205" s="185" t="s">
        <v>692</v>
      </c>
      <c r="AT205" s="185" t="s">
        <v>350</v>
      </c>
      <c r="AU205" s="185" t="s">
        <v>85</v>
      </c>
      <c r="AY205" s="20" t="s">
        <v>349</v>
      </c>
      <c r="BE205" s="186">
        <f>IF(N205="základní",J205,0)</f>
        <v>0</v>
      </c>
      <c r="BF205" s="186">
        <f>IF(N205="snížená",J205,0)</f>
        <v>0</v>
      </c>
      <c r="BG205" s="186">
        <f>IF(N205="zákl. přenesená",J205,0)</f>
        <v>0</v>
      </c>
      <c r="BH205" s="186">
        <f>IF(N205="sníž. přenesená",J205,0)</f>
        <v>0</v>
      </c>
      <c r="BI205" s="186">
        <f>IF(N205="nulová",J205,0)</f>
        <v>0</v>
      </c>
      <c r="BJ205" s="20" t="s">
        <v>83</v>
      </c>
      <c r="BK205" s="186">
        <f>ROUND(I205*H205,2)</f>
        <v>0</v>
      </c>
      <c r="BL205" s="20" t="s">
        <v>692</v>
      </c>
      <c r="BM205" s="185" t="s">
        <v>872</v>
      </c>
    </row>
    <row r="206" spans="1:65" s="2" customFormat="1" ht="10.199999999999999">
      <c r="A206" s="37"/>
      <c r="B206" s="38"/>
      <c r="C206" s="39"/>
      <c r="D206" s="187" t="s">
        <v>355</v>
      </c>
      <c r="E206" s="39"/>
      <c r="F206" s="188" t="s">
        <v>1747</v>
      </c>
      <c r="G206" s="39"/>
      <c r="H206" s="39"/>
      <c r="I206" s="189"/>
      <c r="J206" s="39"/>
      <c r="K206" s="39"/>
      <c r="L206" s="42"/>
      <c r="M206" s="190"/>
      <c r="N206" s="191"/>
      <c r="O206" s="67"/>
      <c r="P206" s="67"/>
      <c r="Q206" s="67"/>
      <c r="R206" s="67"/>
      <c r="S206" s="67"/>
      <c r="T206" s="68"/>
      <c r="U206" s="37"/>
      <c r="V206" s="37"/>
      <c r="W206" s="37"/>
      <c r="X206" s="37"/>
      <c r="Y206" s="37"/>
      <c r="Z206" s="37"/>
      <c r="AA206" s="37"/>
      <c r="AB206" s="37"/>
      <c r="AC206" s="37"/>
      <c r="AD206" s="37"/>
      <c r="AE206" s="37"/>
      <c r="AT206" s="20" t="s">
        <v>355</v>
      </c>
      <c r="AU206" s="20" t="s">
        <v>85</v>
      </c>
    </row>
    <row r="207" spans="1:65" s="2" customFormat="1" ht="37.799999999999997" customHeight="1">
      <c r="A207" s="37"/>
      <c r="B207" s="38"/>
      <c r="C207" s="174" t="s">
        <v>703</v>
      </c>
      <c r="D207" s="174" t="s">
        <v>350</v>
      </c>
      <c r="E207" s="175" t="s">
        <v>1748</v>
      </c>
      <c r="F207" s="176" t="s">
        <v>1749</v>
      </c>
      <c r="G207" s="177" t="s">
        <v>353</v>
      </c>
      <c r="H207" s="178">
        <v>73</v>
      </c>
      <c r="I207" s="179"/>
      <c r="J207" s="180">
        <f>ROUND(I207*H207,2)</f>
        <v>0</v>
      </c>
      <c r="K207" s="176" t="s">
        <v>354</v>
      </c>
      <c r="L207" s="42"/>
      <c r="M207" s="181" t="s">
        <v>19</v>
      </c>
      <c r="N207" s="182" t="s">
        <v>46</v>
      </c>
      <c r="O207" s="67"/>
      <c r="P207" s="183">
        <f>O207*H207</f>
        <v>0</v>
      </c>
      <c r="Q207" s="183">
        <v>0</v>
      </c>
      <c r="R207" s="183">
        <f>Q207*H207</f>
        <v>0</v>
      </c>
      <c r="S207" s="183">
        <v>0</v>
      </c>
      <c r="T207" s="184">
        <f>S207*H207</f>
        <v>0</v>
      </c>
      <c r="U207" s="37"/>
      <c r="V207" s="37"/>
      <c r="W207" s="37"/>
      <c r="X207" s="37"/>
      <c r="Y207" s="37"/>
      <c r="Z207" s="37"/>
      <c r="AA207" s="37"/>
      <c r="AB207" s="37"/>
      <c r="AC207" s="37"/>
      <c r="AD207" s="37"/>
      <c r="AE207" s="37"/>
      <c r="AR207" s="185" t="s">
        <v>692</v>
      </c>
      <c r="AT207" s="185" t="s">
        <v>350</v>
      </c>
      <c r="AU207" s="185" t="s">
        <v>85</v>
      </c>
      <c r="AY207" s="20" t="s">
        <v>349</v>
      </c>
      <c r="BE207" s="186">
        <f>IF(N207="základní",J207,0)</f>
        <v>0</v>
      </c>
      <c r="BF207" s="186">
        <f>IF(N207="snížená",J207,0)</f>
        <v>0</v>
      </c>
      <c r="BG207" s="186">
        <f>IF(N207="zákl. přenesená",J207,0)</f>
        <v>0</v>
      </c>
      <c r="BH207" s="186">
        <f>IF(N207="sníž. přenesená",J207,0)</f>
        <v>0</v>
      </c>
      <c r="BI207" s="186">
        <f>IF(N207="nulová",J207,0)</f>
        <v>0</v>
      </c>
      <c r="BJ207" s="20" t="s">
        <v>83</v>
      </c>
      <c r="BK207" s="186">
        <f>ROUND(I207*H207,2)</f>
        <v>0</v>
      </c>
      <c r="BL207" s="20" t="s">
        <v>692</v>
      </c>
      <c r="BM207" s="185" t="s">
        <v>878</v>
      </c>
    </row>
    <row r="208" spans="1:65" s="2" customFormat="1" ht="10.199999999999999">
      <c r="A208" s="37"/>
      <c r="B208" s="38"/>
      <c r="C208" s="39"/>
      <c r="D208" s="187" t="s">
        <v>355</v>
      </c>
      <c r="E208" s="39"/>
      <c r="F208" s="188" t="s">
        <v>1750</v>
      </c>
      <c r="G208" s="39"/>
      <c r="H208" s="39"/>
      <c r="I208" s="189"/>
      <c r="J208" s="39"/>
      <c r="K208" s="39"/>
      <c r="L208" s="42"/>
      <c r="M208" s="190"/>
      <c r="N208" s="191"/>
      <c r="O208" s="67"/>
      <c r="P208" s="67"/>
      <c r="Q208" s="67"/>
      <c r="R208" s="67"/>
      <c r="S208" s="67"/>
      <c r="T208" s="68"/>
      <c r="U208" s="37"/>
      <c r="V208" s="37"/>
      <c r="W208" s="37"/>
      <c r="X208" s="37"/>
      <c r="Y208" s="37"/>
      <c r="Z208" s="37"/>
      <c r="AA208" s="37"/>
      <c r="AB208" s="37"/>
      <c r="AC208" s="37"/>
      <c r="AD208" s="37"/>
      <c r="AE208" s="37"/>
      <c r="AT208" s="20" t="s">
        <v>355</v>
      </c>
      <c r="AU208" s="20" t="s">
        <v>85</v>
      </c>
    </row>
    <row r="209" spans="1:65" s="2" customFormat="1" ht="24.15" customHeight="1">
      <c r="A209" s="37"/>
      <c r="B209" s="38"/>
      <c r="C209" s="174" t="s">
        <v>879</v>
      </c>
      <c r="D209" s="174" t="s">
        <v>350</v>
      </c>
      <c r="E209" s="175" t="s">
        <v>1751</v>
      </c>
      <c r="F209" s="176" t="s">
        <v>1752</v>
      </c>
      <c r="G209" s="177" t="s">
        <v>435</v>
      </c>
      <c r="H209" s="178">
        <v>4</v>
      </c>
      <c r="I209" s="179"/>
      <c r="J209" s="180">
        <f>ROUND(I209*H209,2)</f>
        <v>0</v>
      </c>
      <c r="K209" s="176" t="s">
        <v>354</v>
      </c>
      <c r="L209" s="42"/>
      <c r="M209" s="181" t="s">
        <v>19</v>
      </c>
      <c r="N209" s="182" t="s">
        <v>46</v>
      </c>
      <c r="O209" s="67"/>
      <c r="P209" s="183">
        <f>O209*H209</f>
        <v>0</v>
      </c>
      <c r="Q209" s="183">
        <v>0</v>
      </c>
      <c r="R209" s="183">
        <f>Q209*H209</f>
        <v>0</v>
      </c>
      <c r="S209" s="183">
        <v>0</v>
      </c>
      <c r="T209" s="184">
        <f>S209*H209</f>
        <v>0</v>
      </c>
      <c r="U209" s="37"/>
      <c r="V209" s="37"/>
      <c r="W209" s="37"/>
      <c r="X209" s="37"/>
      <c r="Y209" s="37"/>
      <c r="Z209" s="37"/>
      <c r="AA209" s="37"/>
      <c r="AB209" s="37"/>
      <c r="AC209" s="37"/>
      <c r="AD209" s="37"/>
      <c r="AE209" s="37"/>
      <c r="AR209" s="185" t="s">
        <v>692</v>
      </c>
      <c r="AT209" s="185" t="s">
        <v>350</v>
      </c>
      <c r="AU209" s="185" t="s">
        <v>85</v>
      </c>
      <c r="AY209" s="20" t="s">
        <v>349</v>
      </c>
      <c r="BE209" s="186">
        <f>IF(N209="základní",J209,0)</f>
        <v>0</v>
      </c>
      <c r="BF209" s="186">
        <f>IF(N209="snížená",J209,0)</f>
        <v>0</v>
      </c>
      <c r="BG209" s="186">
        <f>IF(N209="zákl. přenesená",J209,0)</f>
        <v>0</v>
      </c>
      <c r="BH209" s="186">
        <f>IF(N209="sníž. přenesená",J209,0)</f>
        <v>0</v>
      </c>
      <c r="BI209" s="186">
        <f>IF(N209="nulová",J209,0)</f>
        <v>0</v>
      </c>
      <c r="BJ209" s="20" t="s">
        <v>83</v>
      </c>
      <c r="BK209" s="186">
        <f>ROUND(I209*H209,2)</f>
        <v>0</v>
      </c>
      <c r="BL209" s="20" t="s">
        <v>692</v>
      </c>
      <c r="BM209" s="185" t="s">
        <v>882</v>
      </c>
    </row>
    <row r="210" spans="1:65" s="2" customFormat="1" ht="10.199999999999999">
      <c r="A210" s="37"/>
      <c r="B210" s="38"/>
      <c r="C210" s="39"/>
      <c r="D210" s="187" t="s">
        <v>355</v>
      </c>
      <c r="E210" s="39"/>
      <c r="F210" s="188" t="s">
        <v>1753</v>
      </c>
      <c r="G210" s="39"/>
      <c r="H210" s="39"/>
      <c r="I210" s="189"/>
      <c r="J210" s="39"/>
      <c r="K210" s="39"/>
      <c r="L210" s="42"/>
      <c r="M210" s="190"/>
      <c r="N210" s="191"/>
      <c r="O210" s="67"/>
      <c r="P210" s="67"/>
      <c r="Q210" s="67"/>
      <c r="R210" s="67"/>
      <c r="S210" s="67"/>
      <c r="T210" s="68"/>
      <c r="U210" s="37"/>
      <c r="V210" s="37"/>
      <c r="W210" s="37"/>
      <c r="X210" s="37"/>
      <c r="Y210" s="37"/>
      <c r="Z210" s="37"/>
      <c r="AA210" s="37"/>
      <c r="AB210" s="37"/>
      <c r="AC210" s="37"/>
      <c r="AD210" s="37"/>
      <c r="AE210" s="37"/>
      <c r="AT210" s="20" t="s">
        <v>355</v>
      </c>
      <c r="AU210" s="20" t="s">
        <v>85</v>
      </c>
    </row>
    <row r="211" spans="1:65" s="2" customFormat="1" ht="24.15" customHeight="1">
      <c r="A211" s="37"/>
      <c r="B211" s="38"/>
      <c r="C211" s="174" t="s">
        <v>708</v>
      </c>
      <c r="D211" s="174" t="s">
        <v>350</v>
      </c>
      <c r="E211" s="175" t="s">
        <v>1131</v>
      </c>
      <c r="F211" s="176" t="s">
        <v>1132</v>
      </c>
      <c r="G211" s="177" t="s">
        <v>353</v>
      </c>
      <c r="H211" s="178">
        <v>23</v>
      </c>
      <c r="I211" s="179"/>
      <c r="J211" s="180">
        <f>ROUND(I211*H211,2)</f>
        <v>0</v>
      </c>
      <c r="K211" s="176" t="s">
        <v>354</v>
      </c>
      <c r="L211" s="42"/>
      <c r="M211" s="181" t="s">
        <v>19</v>
      </c>
      <c r="N211" s="182" t="s">
        <v>46</v>
      </c>
      <c r="O211" s="67"/>
      <c r="P211" s="183">
        <f>O211*H211</f>
        <v>0</v>
      </c>
      <c r="Q211" s="183">
        <v>6.5030000000000004E-2</v>
      </c>
      <c r="R211" s="183">
        <f>Q211*H211</f>
        <v>1.4956900000000002</v>
      </c>
      <c r="S211" s="183">
        <v>0</v>
      </c>
      <c r="T211" s="184">
        <f>S211*H211</f>
        <v>0</v>
      </c>
      <c r="U211" s="37"/>
      <c r="V211" s="37"/>
      <c r="W211" s="37"/>
      <c r="X211" s="37"/>
      <c r="Y211" s="37"/>
      <c r="Z211" s="37"/>
      <c r="AA211" s="37"/>
      <c r="AB211" s="37"/>
      <c r="AC211" s="37"/>
      <c r="AD211" s="37"/>
      <c r="AE211" s="37"/>
      <c r="AR211" s="185" t="s">
        <v>692</v>
      </c>
      <c r="AT211" s="185" t="s">
        <v>350</v>
      </c>
      <c r="AU211" s="185" t="s">
        <v>85</v>
      </c>
      <c r="AY211" s="20" t="s">
        <v>349</v>
      </c>
      <c r="BE211" s="186">
        <f>IF(N211="základní",J211,0)</f>
        <v>0</v>
      </c>
      <c r="BF211" s="186">
        <f>IF(N211="snížená",J211,0)</f>
        <v>0</v>
      </c>
      <c r="BG211" s="186">
        <f>IF(N211="zákl. přenesená",J211,0)</f>
        <v>0</v>
      </c>
      <c r="BH211" s="186">
        <f>IF(N211="sníž. přenesená",J211,0)</f>
        <v>0</v>
      </c>
      <c r="BI211" s="186">
        <f>IF(N211="nulová",J211,0)</f>
        <v>0</v>
      </c>
      <c r="BJ211" s="20" t="s">
        <v>83</v>
      </c>
      <c r="BK211" s="186">
        <f>ROUND(I211*H211,2)</f>
        <v>0</v>
      </c>
      <c r="BL211" s="20" t="s">
        <v>692</v>
      </c>
      <c r="BM211" s="185" t="s">
        <v>885</v>
      </c>
    </row>
    <row r="212" spans="1:65" s="2" customFormat="1" ht="10.199999999999999">
      <c r="A212" s="37"/>
      <c r="B212" s="38"/>
      <c r="C212" s="39"/>
      <c r="D212" s="187" t="s">
        <v>355</v>
      </c>
      <c r="E212" s="39"/>
      <c r="F212" s="188" t="s">
        <v>1133</v>
      </c>
      <c r="G212" s="39"/>
      <c r="H212" s="39"/>
      <c r="I212" s="189"/>
      <c r="J212" s="39"/>
      <c r="K212" s="39"/>
      <c r="L212" s="42"/>
      <c r="M212" s="190"/>
      <c r="N212" s="191"/>
      <c r="O212" s="67"/>
      <c r="P212" s="67"/>
      <c r="Q212" s="67"/>
      <c r="R212" s="67"/>
      <c r="S212" s="67"/>
      <c r="T212" s="68"/>
      <c r="U212" s="37"/>
      <c r="V212" s="37"/>
      <c r="W212" s="37"/>
      <c r="X212" s="37"/>
      <c r="Y212" s="37"/>
      <c r="Z212" s="37"/>
      <c r="AA212" s="37"/>
      <c r="AB212" s="37"/>
      <c r="AC212" s="37"/>
      <c r="AD212" s="37"/>
      <c r="AE212" s="37"/>
      <c r="AT212" s="20" t="s">
        <v>355</v>
      </c>
      <c r="AU212" s="20" t="s">
        <v>85</v>
      </c>
    </row>
    <row r="213" spans="1:65" s="2" customFormat="1" ht="24.15" customHeight="1">
      <c r="A213" s="37"/>
      <c r="B213" s="38"/>
      <c r="C213" s="174" t="s">
        <v>887</v>
      </c>
      <c r="D213" s="174" t="s">
        <v>350</v>
      </c>
      <c r="E213" s="175" t="s">
        <v>1754</v>
      </c>
      <c r="F213" s="176" t="s">
        <v>1755</v>
      </c>
      <c r="G213" s="177" t="s">
        <v>353</v>
      </c>
      <c r="H213" s="178">
        <v>23</v>
      </c>
      <c r="I213" s="179"/>
      <c r="J213" s="180">
        <f>ROUND(I213*H213,2)</f>
        <v>0</v>
      </c>
      <c r="K213" s="176" t="s">
        <v>354</v>
      </c>
      <c r="L213" s="42"/>
      <c r="M213" s="181" t="s">
        <v>19</v>
      </c>
      <c r="N213" s="182" t="s">
        <v>46</v>
      </c>
      <c r="O213" s="67"/>
      <c r="P213" s="183">
        <f>O213*H213</f>
        <v>0</v>
      </c>
      <c r="Q213" s="183">
        <v>0.16700000000000001</v>
      </c>
      <c r="R213" s="183">
        <f>Q213*H213</f>
        <v>3.8410000000000002</v>
      </c>
      <c r="S213" s="183">
        <v>0</v>
      </c>
      <c r="T213" s="184">
        <f>S213*H213</f>
        <v>0</v>
      </c>
      <c r="U213" s="37"/>
      <c r="V213" s="37"/>
      <c r="W213" s="37"/>
      <c r="X213" s="37"/>
      <c r="Y213" s="37"/>
      <c r="Z213" s="37"/>
      <c r="AA213" s="37"/>
      <c r="AB213" s="37"/>
      <c r="AC213" s="37"/>
      <c r="AD213" s="37"/>
      <c r="AE213" s="37"/>
      <c r="AR213" s="185" t="s">
        <v>692</v>
      </c>
      <c r="AT213" s="185" t="s">
        <v>350</v>
      </c>
      <c r="AU213" s="185" t="s">
        <v>85</v>
      </c>
      <c r="AY213" s="20" t="s">
        <v>349</v>
      </c>
      <c r="BE213" s="186">
        <f>IF(N213="základní",J213,0)</f>
        <v>0</v>
      </c>
      <c r="BF213" s="186">
        <f>IF(N213="snížená",J213,0)</f>
        <v>0</v>
      </c>
      <c r="BG213" s="186">
        <f>IF(N213="zákl. přenesená",J213,0)</f>
        <v>0</v>
      </c>
      <c r="BH213" s="186">
        <f>IF(N213="sníž. přenesená",J213,0)</f>
        <v>0</v>
      </c>
      <c r="BI213" s="186">
        <f>IF(N213="nulová",J213,0)</f>
        <v>0</v>
      </c>
      <c r="BJ213" s="20" t="s">
        <v>83</v>
      </c>
      <c r="BK213" s="186">
        <f>ROUND(I213*H213,2)</f>
        <v>0</v>
      </c>
      <c r="BL213" s="20" t="s">
        <v>692</v>
      </c>
      <c r="BM213" s="185" t="s">
        <v>890</v>
      </c>
    </row>
    <row r="214" spans="1:65" s="2" customFormat="1" ht="10.199999999999999">
      <c r="A214" s="37"/>
      <c r="B214" s="38"/>
      <c r="C214" s="39"/>
      <c r="D214" s="187" t="s">
        <v>355</v>
      </c>
      <c r="E214" s="39"/>
      <c r="F214" s="188" t="s">
        <v>1756</v>
      </c>
      <c r="G214" s="39"/>
      <c r="H214" s="39"/>
      <c r="I214" s="189"/>
      <c r="J214" s="39"/>
      <c r="K214" s="39"/>
      <c r="L214" s="42"/>
      <c r="M214" s="190"/>
      <c r="N214" s="191"/>
      <c r="O214" s="67"/>
      <c r="P214" s="67"/>
      <c r="Q214" s="67"/>
      <c r="R214" s="67"/>
      <c r="S214" s="67"/>
      <c r="T214" s="68"/>
      <c r="U214" s="37"/>
      <c r="V214" s="37"/>
      <c r="W214" s="37"/>
      <c r="X214" s="37"/>
      <c r="Y214" s="37"/>
      <c r="Z214" s="37"/>
      <c r="AA214" s="37"/>
      <c r="AB214" s="37"/>
      <c r="AC214" s="37"/>
      <c r="AD214" s="37"/>
      <c r="AE214" s="37"/>
      <c r="AT214" s="20" t="s">
        <v>355</v>
      </c>
      <c r="AU214" s="20" t="s">
        <v>85</v>
      </c>
    </row>
    <row r="215" spans="1:65" s="2" customFormat="1" ht="24.15" customHeight="1">
      <c r="A215" s="37"/>
      <c r="B215" s="38"/>
      <c r="C215" s="174" t="s">
        <v>589</v>
      </c>
      <c r="D215" s="174" t="s">
        <v>350</v>
      </c>
      <c r="E215" s="175" t="s">
        <v>1121</v>
      </c>
      <c r="F215" s="176" t="s">
        <v>1122</v>
      </c>
      <c r="G215" s="177" t="s">
        <v>353</v>
      </c>
      <c r="H215" s="178">
        <v>16</v>
      </c>
      <c r="I215" s="179"/>
      <c r="J215" s="180">
        <f>ROUND(I215*H215,2)</f>
        <v>0</v>
      </c>
      <c r="K215" s="176" t="s">
        <v>354</v>
      </c>
      <c r="L215" s="42"/>
      <c r="M215" s="181" t="s">
        <v>19</v>
      </c>
      <c r="N215" s="182" t="s">
        <v>46</v>
      </c>
      <c r="O215" s="67"/>
      <c r="P215" s="183">
        <f>O215*H215</f>
        <v>0</v>
      </c>
      <c r="Q215" s="183">
        <v>0</v>
      </c>
      <c r="R215" s="183">
        <f>Q215*H215</f>
        <v>0</v>
      </c>
      <c r="S215" s="183">
        <v>0.316</v>
      </c>
      <c r="T215" s="184">
        <f>S215*H215</f>
        <v>5.056</v>
      </c>
      <c r="U215" s="37"/>
      <c r="V215" s="37"/>
      <c r="W215" s="37"/>
      <c r="X215" s="37"/>
      <c r="Y215" s="37"/>
      <c r="Z215" s="37"/>
      <c r="AA215" s="37"/>
      <c r="AB215" s="37"/>
      <c r="AC215" s="37"/>
      <c r="AD215" s="37"/>
      <c r="AE215" s="37"/>
      <c r="AR215" s="185" t="s">
        <v>692</v>
      </c>
      <c r="AT215" s="185" t="s">
        <v>350</v>
      </c>
      <c r="AU215" s="185" t="s">
        <v>85</v>
      </c>
      <c r="AY215" s="20" t="s">
        <v>349</v>
      </c>
      <c r="BE215" s="186">
        <f>IF(N215="základní",J215,0)</f>
        <v>0</v>
      </c>
      <c r="BF215" s="186">
        <f>IF(N215="snížená",J215,0)</f>
        <v>0</v>
      </c>
      <c r="BG215" s="186">
        <f>IF(N215="zákl. přenesená",J215,0)</f>
        <v>0</v>
      </c>
      <c r="BH215" s="186">
        <f>IF(N215="sníž. přenesená",J215,0)</f>
        <v>0</v>
      </c>
      <c r="BI215" s="186">
        <f>IF(N215="nulová",J215,0)</f>
        <v>0</v>
      </c>
      <c r="BJ215" s="20" t="s">
        <v>83</v>
      </c>
      <c r="BK215" s="186">
        <f>ROUND(I215*H215,2)</f>
        <v>0</v>
      </c>
      <c r="BL215" s="20" t="s">
        <v>692</v>
      </c>
      <c r="BM215" s="185" t="s">
        <v>894</v>
      </c>
    </row>
    <row r="216" spans="1:65" s="2" customFormat="1" ht="10.199999999999999">
      <c r="A216" s="37"/>
      <c r="B216" s="38"/>
      <c r="C216" s="39"/>
      <c r="D216" s="187" t="s">
        <v>355</v>
      </c>
      <c r="E216" s="39"/>
      <c r="F216" s="188" t="s">
        <v>1123</v>
      </c>
      <c r="G216" s="39"/>
      <c r="H216" s="39"/>
      <c r="I216" s="189"/>
      <c r="J216" s="39"/>
      <c r="K216" s="39"/>
      <c r="L216" s="42"/>
      <c r="M216" s="190"/>
      <c r="N216" s="191"/>
      <c r="O216" s="67"/>
      <c r="P216" s="67"/>
      <c r="Q216" s="67"/>
      <c r="R216" s="67"/>
      <c r="S216" s="67"/>
      <c r="T216" s="68"/>
      <c r="U216" s="37"/>
      <c r="V216" s="37"/>
      <c r="W216" s="37"/>
      <c r="X216" s="37"/>
      <c r="Y216" s="37"/>
      <c r="Z216" s="37"/>
      <c r="AA216" s="37"/>
      <c r="AB216" s="37"/>
      <c r="AC216" s="37"/>
      <c r="AD216" s="37"/>
      <c r="AE216" s="37"/>
      <c r="AT216" s="20" t="s">
        <v>355</v>
      </c>
      <c r="AU216" s="20" t="s">
        <v>85</v>
      </c>
    </row>
    <row r="217" spans="1:65" s="2" customFormat="1" ht="33" customHeight="1">
      <c r="A217" s="37"/>
      <c r="B217" s="38"/>
      <c r="C217" s="174" t="s">
        <v>896</v>
      </c>
      <c r="D217" s="174" t="s">
        <v>350</v>
      </c>
      <c r="E217" s="175" t="s">
        <v>1757</v>
      </c>
      <c r="F217" s="176" t="s">
        <v>1758</v>
      </c>
      <c r="G217" s="177" t="s">
        <v>353</v>
      </c>
      <c r="H217" s="178">
        <v>9</v>
      </c>
      <c r="I217" s="179"/>
      <c r="J217" s="180">
        <f>ROUND(I217*H217,2)</f>
        <v>0</v>
      </c>
      <c r="K217" s="176" t="s">
        <v>354</v>
      </c>
      <c r="L217" s="42"/>
      <c r="M217" s="181" t="s">
        <v>19</v>
      </c>
      <c r="N217" s="182" t="s">
        <v>46</v>
      </c>
      <c r="O217" s="67"/>
      <c r="P217" s="183">
        <f>O217*H217</f>
        <v>0</v>
      </c>
      <c r="Q217" s="183">
        <v>0</v>
      </c>
      <c r="R217" s="183">
        <f>Q217*H217</f>
        <v>0</v>
      </c>
      <c r="S217" s="183">
        <v>0.255</v>
      </c>
      <c r="T217" s="184">
        <f>S217*H217</f>
        <v>2.2949999999999999</v>
      </c>
      <c r="U217" s="37"/>
      <c r="V217" s="37"/>
      <c r="W217" s="37"/>
      <c r="X217" s="37"/>
      <c r="Y217" s="37"/>
      <c r="Z217" s="37"/>
      <c r="AA217" s="37"/>
      <c r="AB217" s="37"/>
      <c r="AC217" s="37"/>
      <c r="AD217" s="37"/>
      <c r="AE217" s="37"/>
      <c r="AR217" s="185" t="s">
        <v>692</v>
      </c>
      <c r="AT217" s="185" t="s">
        <v>350</v>
      </c>
      <c r="AU217" s="185" t="s">
        <v>85</v>
      </c>
      <c r="AY217" s="20" t="s">
        <v>349</v>
      </c>
      <c r="BE217" s="186">
        <f>IF(N217="základní",J217,0)</f>
        <v>0</v>
      </c>
      <c r="BF217" s="186">
        <f>IF(N217="snížená",J217,0)</f>
        <v>0</v>
      </c>
      <c r="BG217" s="186">
        <f>IF(N217="zákl. přenesená",J217,0)</f>
        <v>0</v>
      </c>
      <c r="BH217" s="186">
        <f>IF(N217="sníž. přenesená",J217,0)</f>
        <v>0</v>
      </c>
      <c r="BI217" s="186">
        <f>IF(N217="nulová",J217,0)</f>
        <v>0</v>
      </c>
      <c r="BJ217" s="20" t="s">
        <v>83</v>
      </c>
      <c r="BK217" s="186">
        <f>ROUND(I217*H217,2)</f>
        <v>0</v>
      </c>
      <c r="BL217" s="20" t="s">
        <v>692</v>
      </c>
      <c r="BM217" s="185" t="s">
        <v>899</v>
      </c>
    </row>
    <row r="218" spans="1:65" s="2" customFormat="1" ht="10.199999999999999">
      <c r="A218" s="37"/>
      <c r="B218" s="38"/>
      <c r="C218" s="39"/>
      <c r="D218" s="187" t="s">
        <v>355</v>
      </c>
      <c r="E218" s="39"/>
      <c r="F218" s="188" t="s">
        <v>1759</v>
      </c>
      <c r="G218" s="39"/>
      <c r="H218" s="39"/>
      <c r="I218" s="189"/>
      <c r="J218" s="39"/>
      <c r="K218" s="39"/>
      <c r="L218" s="42"/>
      <c r="M218" s="190"/>
      <c r="N218" s="191"/>
      <c r="O218" s="67"/>
      <c r="P218" s="67"/>
      <c r="Q218" s="67"/>
      <c r="R218" s="67"/>
      <c r="S218" s="67"/>
      <c r="T218" s="68"/>
      <c r="U218" s="37"/>
      <c r="V218" s="37"/>
      <c r="W218" s="37"/>
      <c r="X218" s="37"/>
      <c r="Y218" s="37"/>
      <c r="Z218" s="37"/>
      <c r="AA218" s="37"/>
      <c r="AB218" s="37"/>
      <c r="AC218" s="37"/>
      <c r="AD218" s="37"/>
      <c r="AE218" s="37"/>
      <c r="AT218" s="20" t="s">
        <v>355</v>
      </c>
      <c r="AU218" s="20" t="s">
        <v>85</v>
      </c>
    </row>
    <row r="219" spans="1:65" s="2" customFormat="1" ht="33" customHeight="1">
      <c r="A219" s="37"/>
      <c r="B219" s="38"/>
      <c r="C219" s="174" t="s">
        <v>717</v>
      </c>
      <c r="D219" s="174" t="s">
        <v>350</v>
      </c>
      <c r="E219" s="175" t="s">
        <v>1760</v>
      </c>
      <c r="F219" s="176" t="s">
        <v>1761</v>
      </c>
      <c r="G219" s="177" t="s">
        <v>353</v>
      </c>
      <c r="H219" s="178">
        <v>40</v>
      </c>
      <c r="I219" s="179"/>
      <c r="J219" s="180">
        <f>ROUND(I219*H219,2)</f>
        <v>0</v>
      </c>
      <c r="K219" s="176" t="s">
        <v>354</v>
      </c>
      <c r="L219" s="42"/>
      <c r="M219" s="181" t="s">
        <v>19</v>
      </c>
      <c r="N219" s="182" t="s">
        <v>46</v>
      </c>
      <c r="O219" s="67"/>
      <c r="P219" s="183">
        <f>O219*H219</f>
        <v>0</v>
      </c>
      <c r="Q219" s="183">
        <v>0</v>
      </c>
      <c r="R219" s="183">
        <f>Q219*H219</f>
        <v>0</v>
      </c>
      <c r="S219" s="183">
        <v>0.29499999999999998</v>
      </c>
      <c r="T219" s="184">
        <f>S219*H219</f>
        <v>11.799999999999999</v>
      </c>
      <c r="U219" s="37"/>
      <c r="V219" s="37"/>
      <c r="W219" s="37"/>
      <c r="X219" s="37"/>
      <c r="Y219" s="37"/>
      <c r="Z219" s="37"/>
      <c r="AA219" s="37"/>
      <c r="AB219" s="37"/>
      <c r="AC219" s="37"/>
      <c r="AD219" s="37"/>
      <c r="AE219" s="37"/>
      <c r="AR219" s="185" t="s">
        <v>692</v>
      </c>
      <c r="AT219" s="185" t="s">
        <v>350</v>
      </c>
      <c r="AU219" s="185" t="s">
        <v>85</v>
      </c>
      <c r="AY219" s="20" t="s">
        <v>349</v>
      </c>
      <c r="BE219" s="186">
        <f>IF(N219="základní",J219,0)</f>
        <v>0</v>
      </c>
      <c r="BF219" s="186">
        <f>IF(N219="snížená",J219,0)</f>
        <v>0</v>
      </c>
      <c r="BG219" s="186">
        <f>IF(N219="zákl. přenesená",J219,0)</f>
        <v>0</v>
      </c>
      <c r="BH219" s="186">
        <f>IF(N219="sníž. přenesená",J219,0)</f>
        <v>0</v>
      </c>
      <c r="BI219" s="186">
        <f>IF(N219="nulová",J219,0)</f>
        <v>0</v>
      </c>
      <c r="BJ219" s="20" t="s">
        <v>83</v>
      </c>
      <c r="BK219" s="186">
        <f>ROUND(I219*H219,2)</f>
        <v>0</v>
      </c>
      <c r="BL219" s="20" t="s">
        <v>692</v>
      </c>
      <c r="BM219" s="185" t="s">
        <v>903</v>
      </c>
    </row>
    <row r="220" spans="1:65" s="2" customFormat="1" ht="10.199999999999999">
      <c r="A220" s="37"/>
      <c r="B220" s="38"/>
      <c r="C220" s="39"/>
      <c r="D220" s="187" t="s">
        <v>355</v>
      </c>
      <c r="E220" s="39"/>
      <c r="F220" s="188" t="s">
        <v>1762</v>
      </c>
      <c r="G220" s="39"/>
      <c r="H220" s="39"/>
      <c r="I220" s="189"/>
      <c r="J220" s="39"/>
      <c r="K220" s="39"/>
      <c r="L220" s="42"/>
      <c r="M220" s="190"/>
      <c r="N220" s="191"/>
      <c r="O220" s="67"/>
      <c r="P220" s="67"/>
      <c r="Q220" s="67"/>
      <c r="R220" s="67"/>
      <c r="S220" s="67"/>
      <c r="T220" s="68"/>
      <c r="U220" s="37"/>
      <c r="V220" s="37"/>
      <c r="W220" s="37"/>
      <c r="X220" s="37"/>
      <c r="Y220" s="37"/>
      <c r="Z220" s="37"/>
      <c r="AA220" s="37"/>
      <c r="AB220" s="37"/>
      <c r="AC220" s="37"/>
      <c r="AD220" s="37"/>
      <c r="AE220" s="37"/>
      <c r="AT220" s="20" t="s">
        <v>355</v>
      </c>
      <c r="AU220" s="20" t="s">
        <v>85</v>
      </c>
    </row>
    <row r="221" spans="1:65" s="2" customFormat="1" ht="24.15" customHeight="1">
      <c r="A221" s="37"/>
      <c r="B221" s="38"/>
      <c r="C221" s="174" t="s">
        <v>905</v>
      </c>
      <c r="D221" s="174" t="s">
        <v>350</v>
      </c>
      <c r="E221" s="175" t="s">
        <v>1763</v>
      </c>
      <c r="F221" s="176" t="s">
        <v>1764</v>
      </c>
      <c r="G221" s="177" t="s">
        <v>435</v>
      </c>
      <c r="H221" s="178">
        <v>4</v>
      </c>
      <c r="I221" s="179"/>
      <c r="J221" s="180">
        <f>ROUND(I221*H221,2)</f>
        <v>0</v>
      </c>
      <c r="K221" s="176" t="s">
        <v>354</v>
      </c>
      <c r="L221" s="42"/>
      <c r="M221" s="181" t="s">
        <v>19</v>
      </c>
      <c r="N221" s="182" t="s">
        <v>46</v>
      </c>
      <c r="O221" s="67"/>
      <c r="P221" s="183">
        <f>O221*H221</f>
        <v>0</v>
      </c>
      <c r="Q221" s="183">
        <v>0</v>
      </c>
      <c r="R221" s="183">
        <f>Q221*H221</f>
        <v>0</v>
      </c>
      <c r="S221" s="183">
        <v>0.23</v>
      </c>
      <c r="T221" s="184">
        <f>S221*H221</f>
        <v>0.92</v>
      </c>
      <c r="U221" s="37"/>
      <c r="V221" s="37"/>
      <c r="W221" s="37"/>
      <c r="X221" s="37"/>
      <c r="Y221" s="37"/>
      <c r="Z221" s="37"/>
      <c r="AA221" s="37"/>
      <c r="AB221" s="37"/>
      <c r="AC221" s="37"/>
      <c r="AD221" s="37"/>
      <c r="AE221" s="37"/>
      <c r="AR221" s="185" t="s">
        <v>692</v>
      </c>
      <c r="AT221" s="185" t="s">
        <v>350</v>
      </c>
      <c r="AU221" s="185" t="s">
        <v>85</v>
      </c>
      <c r="AY221" s="20" t="s">
        <v>349</v>
      </c>
      <c r="BE221" s="186">
        <f>IF(N221="základní",J221,0)</f>
        <v>0</v>
      </c>
      <c r="BF221" s="186">
        <f>IF(N221="snížená",J221,0)</f>
        <v>0</v>
      </c>
      <c r="BG221" s="186">
        <f>IF(N221="zákl. přenesená",J221,0)</f>
        <v>0</v>
      </c>
      <c r="BH221" s="186">
        <f>IF(N221="sníž. přenesená",J221,0)</f>
        <v>0</v>
      </c>
      <c r="BI221" s="186">
        <f>IF(N221="nulová",J221,0)</f>
        <v>0</v>
      </c>
      <c r="BJ221" s="20" t="s">
        <v>83</v>
      </c>
      <c r="BK221" s="186">
        <f>ROUND(I221*H221,2)</f>
        <v>0</v>
      </c>
      <c r="BL221" s="20" t="s">
        <v>692</v>
      </c>
      <c r="BM221" s="185" t="s">
        <v>908</v>
      </c>
    </row>
    <row r="222" spans="1:65" s="2" customFormat="1" ht="10.199999999999999">
      <c r="A222" s="37"/>
      <c r="B222" s="38"/>
      <c r="C222" s="39"/>
      <c r="D222" s="187" t="s">
        <v>355</v>
      </c>
      <c r="E222" s="39"/>
      <c r="F222" s="188" t="s">
        <v>1765</v>
      </c>
      <c r="G222" s="39"/>
      <c r="H222" s="39"/>
      <c r="I222" s="189"/>
      <c r="J222" s="39"/>
      <c r="K222" s="39"/>
      <c r="L222" s="42"/>
      <c r="M222" s="190"/>
      <c r="N222" s="191"/>
      <c r="O222" s="67"/>
      <c r="P222" s="67"/>
      <c r="Q222" s="67"/>
      <c r="R222" s="67"/>
      <c r="S222" s="67"/>
      <c r="T222" s="68"/>
      <c r="U222" s="37"/>
      <c r="V222" s="37"/>
      <c r="W222" s="37"/>
      <c r="X222" s="37"/>
      <c r="Y222" s="37"/>
      <c r="Z222" s="37"/>
      <c r="AA222" s="37"/>
      <c r="AB222" s="37"/>
      <c r="AC222" s="37"/>
      <c r="AD222" s="37"/>
      <c r="AE222" s="37"/>
      <c r="AT222" s="20" t="s">
        <v>355</v>
      </c>
      <c r="AU222" s="20" t="s">
        <v>85</v>
      </c>
    </row>
    <row r="223" spans="1:65" s="2" customFormat="1" ht="16.5" customHeight="1">
      <c r="A223" s="37"/>
      <c r="B223" s="38"/>
      <c r="C223" s="174" t="s">
        <v>724</v>
      </c>
      <c r="D223" s="174" t="s">
        <v>350</v>
      </c>
      <c r="E223" s="175" t="s">
        <v>1128</v>
      </c>
      <c r="F223" s="176" t="s">
        <v>1129</v>
      </c>
      <c r="G223" s="177" t="s">
        <v>435</v>
      </c>
      <c r="H223" s="178">
        <v>64</v>
      </c>
      <c r="I223" s="179"/>
      <c r="J223" s="180">
        <f>ROUND(I223*H223,2)</f>
        <v>0</v>
      </c>
      <c r="K223" s="176" t="s">
        <v>354</v>
      </c>
      <c r="L223" s="42"/>
      <c r="M223" s="181" t="s">
        <v>19</v>
      </c>
      <c r="N223" s="182" t="s">
        <v>46</v>
      </c>
      <c r="O223" s="67"/>
      <c r="P223" s="183">
        <f>O223*H223</f>
        <v>0</v>
      </c>
      <c r="Q223" s="183">
        <v>0</v>
      </c>
      <c r="R223" s="183">
        <f>Q223*H223</f>
        <v>0</v>
      </c>
      <c r="S223" s="183">
        <v>0</v>
      </c>
      <c r="T223" s="184">
        <f>S223*H223</f>
        <v>0</v>
      </c>
      <c r="U223" s="37"/>
      <c r="V223" s="37"/>
      <c r="W223" s="37"/>
      <c r="X223" s="37"/>
      <c r="Y223" s="37"/>
      <c r="Z223" s="37"/>
      <c r="AA223" s="37"/>
      <c r="AB223" s="37"/>
      <c r="AC223" s="37"/>
      <c r="AD223" s="37"/>
      <c r="AE223" s="37"/>
      <c r="AR223" s="185" t="s">
        <v>692</v>
      </c>
      <c r="AT223" s="185" t="s">
        <v>350</v>
      </c>
      <c r="AU223" s="185" t="s">
        <v>85</v>
      </c>
      <c r="AY223" s="20" t="s">
        <v>349</v>
      </c>
      <c r="BE223" s="186">
        <f>IF(N223="základní",J223,0)</f>
        <v>0</v>
      </c>
      <c r="BF223" s="186">
        <f>IF(N223="snížená",J223,0)</f>
        <v>0</v>
      </c>
      <c r="BG223" s="186">
        <f>IF(N223="zákl. přenesená",J223,0)</f>
        <v>0</v>
      </c>
      <c r="BH223" s="186">
        <f>IF(N223="sníž. přenesená",J223,0)</f>
        <v>0</v>
      </c>
      <c r="BI223" s="186">
        <f>IF(N223="nulová",J223,0)</f>
        <v>0</v>
      </c>
      <c r="BJ223" s="20" t="s">
        <v>83</v>
      </c>
      <c r="BK223" s="186">
        <f>ROUND(I223*H223,2)</f>
        <v>0</v>
      </c>
      <c r="BL223" s="20" t="s">
        <v>692</v>
      </c>
      <c r="BM223" s="185" t="s">
        <v>912</v>
      </c>
    </row>
    <row r="224" spans="1:65" s="2" customFormat="1" ht="10.199999999999999">
      <c r="A224" s="37"/>
      <c r="B224" s="38"/>
      <c r="C224" s="39"/>
      <c r="D224" s="187" t="s">
        <v>355</v>
      </c>
      <c r="E224" s="39"/>
      <c r="F224" s="188" t="s">
        <v>1130</v>
      </c>
      <c r="G224" s="39"/>
      <c r="H224" s="39"/>
      <c r="I224" s="189"/>
      <c r="J224" s="39"/>
      <c r="K224" s="39"/>
      <c r="L224" s="42"/>
      <c r="M224" s="190"/>
      <c r="N224" s="191"/>
      <c r="O224" s="67"/>
      <c r="P224" s="67"/>
      <c r="Q224" s="67"/>
      <c r="R224" s="67"/>
      <c r="S224" s="67"/>
      <c r="T224" s="68"/>
      <c r="U224" s="37"/>
      <c r="V224" s="37"/>
      <c r="W224" s="37"/>
      <c r="X224" s="37"/>
      <c r="Y224" s="37"/>
      <c r="Z224" s="37"/>
      <c r="AA224" s="37"/>
      <c r="AB224" s="37"/>
      <c r="AC224" s="37"/>
      <c r="AD224" s="37"/>
      <c r="AE224" s="37"/>
      <c r="AT224" s="20" t="s">
        <v>355</v>
      </c>
      <c r="AU224" s="20" t="s">
        <v>85</v>
      </c>
    </row>
    <row r="225" spans="1:65" s="11" customFormat="1" ht="25.95" customHeight="1">
      <c r="B225" s="160"/>
      <c r="C225" s="161"/>
      <c r="D225" s="162" t="s">
        <v>74</v>
      </c>
      <c r="E225" s="163" t="s">
        <v>1300</v>
      </c>
      <c r="F225" s="163" t="s">
        <v>283</v>
      </c>
      <c r="G225" s="161"/>
      <c r="H225" s="161"/>
      <c r="I225" s="164"/>
      <c r="J225" s="165">
        <f>BK225</f>
        <v>0</v>
      </c>
      <c r="K225" s="161"/>
      <c r="L225" s="166"/>
      <c r="M225" s="167"/>
      <c r="N225" s="168"/>
      <c r="O225" s="168"/>
      <c r="P225" s="169">
        <f>SUM(P226:P233)</f>
        <v>0</v>
      </c>
      <c r="Q225" s="168"/>
      <c r="R225" s="169">
        <f>SUM(R226:R233)</f>
        <v>0</v>
      </c>
      <c r="S225" s="168"/>
      <c r="T225" s="170">
        <f>SUM(T226:T233)</f>
        <v>0</v>
      </c>
      <c r="AR225" s="171" t="s">
        <v>187</v>
      </c>
      <c r="AT225" s="172" t="s">
        <v>74</v>
      </c>
      <c r="AU225" s="172" t="s">
        <v>75</v>
      </c>
      <c r="AY225" s="171" t="s">
        <v>349</v>
      </c>
      <c r="BK225" s="173">
        <f>SUM(BK226:BK233)</f>
        <v>0</v>
      </c>
    </row>
    <row r="226" spans="1:65" s="2" customFormat="1" ht="16.5" customHeight="1">
      <c r="A226" s="37"/>
      <c r="B226" s="38"/>
      <c r="C226" s="174" t="s">
        <v>915</v>
      </c>
      <c r="D226" s="174" t="s">
        <v>350</v>
      </c>
      <c r="E226" s="175" t="s">
        <v>1766</v>
      </c>
      <c r="F226" s="176" t="s">
        <v>1767</v>
      </c>
      <c r="G226" s="177" t="s">
        <v>1152</v>
      </c>
      <c r="H226" s="178">
        <v>16</v>
      </c>
      <c r="I226" s="179"/>
      <c r="J226" s="180">
        <f>ROUND(I226*H226,2)</f>
        <v>0</v>
      </c>
      <c r="K226" s="176" t="s">
        <v>354</v>
      </c>
      <c r="L226" s="42"/>
      <c r="M226" s="181" t="s">
        <v>19</v>
      </c>
      <c r="N226" s="182" t="s">
        <v>46</v>
      </c>
      <c r="O226" s="67"/>
      <c r="P226" s="183">
        <f>O226*H226</f>
        <v>0</v>
      </c>
      <c r="Q226" s="183">
        <v>0</v>
      </c>
      <c r="R226" s="183">
        <f>Q226*H226</f>
        <v>0</v>
      </c>
      <c r="S226" s="183">
        <v>0</v>
      </c>
      <c r="T226" s="184">
        <f>S226*H226</f>
        <v>0</v>
      </c>
      <c r="U226" s="37"/>
      <c r="V226" s="37"/>
      <c r="W226" s="37"/>
      <c r="X226" s="37"/>
      <c r="Y226" s="37"/>
      <c r="Z226" s="37"/>
      <c r="AA226" s="37"/>
      <c r="AB226" s="37"/>
      <c r="AC226" s="37"/>
      <c r="AD226" s="37"/>
      <c r="AE226" s="37"/>
      <c r="AR226" s="185" t="s">
        <v>1153</v>
      </c>
      <c r="AT226" s="185" t="s">
        <v>350</v>
      </c>
      <c r="AU226" s="185" t="s">
        <v>83</v>
      </c>
      <c r="AY226" s="20" t="s">
        <v>349</v>
      </c>
      <c r="BE226" s="186">
        <f>IF(N226="základní",J226,0)</f>
        <v>0</v>
      </c>
      <c r="BF226" s="186">
        <f>IF(N226="snížená",J226,0)</f>
        <v>0</v>
      </c>
      <c r="BG226" s="186">
        <f>IF(N226="zákl. přenesená",J226,0)</f>
        <v>0</v>
      </c>
      <c r="BH226" s="186">
        <f>IF(N226="sníž. přenesená",J226,0)</f>
        <v>0</v>
      </c>
      <c r="BI226" s="186">
        <f>IF(N226="nulová",J226,0)</f>
        <v>0</v>
      </c>
      <c r="BJ226" s="20" t="s">
        <v>83</v>
      </c>
      <c r="BK226" s="186">
        <f>ROUND(I226*H226,2)</f>
        <v>0</v>
      </c>
      <c r="BL226" s="20" t="s">
        <v>1153</v>
      </c>
      <c r="BM226" s="185" t="s">
        <v>1768</v>
      </c>
    </row>
    <row r="227" spans="1:65" s="2" customFormat="1" ht="10.199999999999999">
      <c r="A227" s="37"/>
      <c r="B227" s="38"/>
      <c r="C227" s="39"/>
      <c r="D227" s="187" t="s">
        <v>355</v>
      </c>
      <c r="E227" s="39"/>
      <c r="F227" s="188" t="s">
        <v>1769</v>
      </c>
      <c r="G227" s="39"/>
      <c r="H227" s="39"/>
      <c r="I227" s="189"/>
      <c r="J227" s="39"/>
      <c r="K227" s="39"/>
      <c r="L227" s="42"/>
      <c r="M227" s="190"/>
      <c r="N227" s="191"/>
      <c r="O227" s="67"/>
      <c r="P227" s="67"/>
      <c r="Q227" s="67"/>
      <c r="R227" s="67"/>
      <c r="S227" s="67"/>
      <c r="T227" s="68"/>
      <c r="U227" s="37"/>
      <c r="V227" s="37"/>
      <c r="W227" s="37"/>
      <c r="X227" s="37"/>
      <c r="Y227" s="37"/>
      <c r="Z227" s="37"/>
      <c r="AA227" s="37"/>
      <c r="AB227" s="37"/>
      <c r="AC227" s="37"/>
      <c r="AD227" s="37"/>
      <c r="AE227" s="37"/>
      <c r="AT227" s="20" t="s">
        <v>355</v>
      </c>
      <c r="AU227" s="20" t="s">
        <v>83</v>
      </c>
    </row>
    <row r="228" spans="1:65" s="2" customFormat="1" ht="28.8">
      <c r="A228" s="37"/>
      <c r="B228" s="38"/>
      <c r="C228" s="39"/>
      <c r="D228" s="194" t="s">
        <v>952</v>
      </c>
      <c r="E228" s="39"/>
      <c r="F228" s="251" t="s">
        <v>1770</v>
      </c>
      <c r="G228" s="39"/>
      <c r="H228" s="39"/>
      <c r="I228" s="189"/>
      <c r="J228" s="39"/>
      <c r="K228" s="39"/>
      <c r="L228" s="42"/>
      <c r="M228" s="190"/>
      <c r="N228" s="191"/>
      <c r="O228" s="67"/>
      <c r="P228" s="67"/>
      <c r="Q228" s="67"/>
      <c r="R228" s="67"/>
      <c r="S228" s="67"/>
      <c r="T228" s="68"/>
      <c r="U228" s="37"/>
      <c r="V228" s="37"/>
      <c r="W228" s="37"/>
      <c r="X228" s="37"/>
      <c r="Y228" s="37"/>
      <c r="Z228" s="37"/>
      <c r="AA228" s="37"/>
      <c r="AB228" s="37"/>
      <c r="AC228" s="37"/>
      <c r="AD228" s="37"/>
      <c r="AE228" s="37"/>
      <c r="AT228" s="20" t="s">
        <v>952</v>
      </c>
      <c r="AU228" s="20" t="s">
        <v>83</v>
      </c>
    </row>
    <row r="229" spans="1:65" s="2" customFormat="1" ht="16.5" customHeight="1">
      <c r="A229" s="37"/>
      <c r="B229" s="38"/>
      <c r="C229" s="174" t="s">
        <v>730</v>
      </c>
      <c r="D229" s="174" t="s">
        <v>350</v>
      </c>
      <c r="E229" s="175" t="s">
        <v>1035</v>
      </c>
      <c r="F229" s="176" t="s">
        <v>1036</v>
      </c>
      <c r="G229" s="177" t="s">
        <v>1037</v>
      </c>
      <c r="H229" s="178">
        <v>1</v>
      </c>
      <c r="I229" s="179"/>
      <c r="J229" s="180">
        <f>ROUND(I229*H229,2)</f>
        <v>0</v>
      </c>
      <c r="K229" s="176" t="s">
        <v>933</v>
      </c>
      <c r="L229" s="42"/>
      <c r="M229" s="181" t="s">
        <v>19</v>
      </c>
      <c r="N229" s="182" t="s">
        <v>46</v>
      </c>
      <c r="O229" s="67"/>
      <c r="P229" s="183">
        <f>O229*H229</f>
        <v>0</v>
      </c>
      <c r="Q229" s="183">
        <v>0</v>
      </c>
      <c r="R229" s="183">
        <f>Q229*H229</f>
        <v>0</v>
      </c>
      <c r="S229" s="183">
        <v>0</v>
      </c>
      <c r="T229" s="184">
        <f>S229*H229</f>
        <v>0</v>
      </c>
      <c r="U229" s="37"/>
      <c r="V229" s="37"/>
      <c r="W229" s="37"/>
      <c r="X229" s="37"/>
      <c r="Y229" s="37"/>
      <c r="Z229" s="37"/>
      <c r="AA229" s="37"/>
      <c r="AB229" s="37"/>
      <c r="AC229" s="37"/>
      <c r="AD229" s="37"/>
      <c r="AE229" s="37"/>
      <c r="AR229" s="185" t="s">
        <v>1153</v>
      </c>
      <c r="AT229" s="185" t="s">
        <v>350</v>
      </c>
      <c r="AU229" s="185" t="s">
        <v>83</v>
      </c>
      <c r="AY229" s="20" t="s">
        <v>349</v>
      </c>
      <c r="BE229" s="186">
        <f>IF(N229="základní",J229,0)</f>
        <v>0</v>
      </c>
      <c r="BF229" s="186">
        <f>IF(N229="snížená",J229,0)</f>
        <v>0</v>
      </c>
      <c r="BG229" s="186">
        <f>IF(N229="zákl. přenesená",J229,0)</f>
        <v>0</v>
      </c>
      <c r="BH229" s="186">
        <f>IF(N229="sníž. přenesená",J229,0)</f>
        <v>0</v>
      </c>
      <c r="BI229" s="186">
        <f>IF(N229="nulová",J229,0)</f>
        <v>0</v>
      </c>
      <c r="BJ229" s="20" t="s">
        <v>83</v>
      </c>
      <c r="BK229" s="186">
        <f>ROUND(I229*H229,2)</f>
        <v>0</v>
      </c>
      <c r="BL229" s="20" t="s">
        <v>1153</v>
      </c>
      <c r="BM229" s="185" t="s">
        <v>1771</v>
      </c>
    </row>
    <row r="230" spans="1:65" s="2" customFormat="1" ht="16.5" customHeight="1">
      <c r="A230" s="37"/>
      <c r="B230" s="38"/>
      <c r="C230" s="174" t="s">
        <v>924</v>
      </c>
      <c r="D230" s="174" t="s">
        <v>350</v>
      </c>
      <c r="E230" s="175" t="s">
        <v>1038</v>
      </c>
      <c r="F230" s="176" t="s">
        <v>1039</v>
      </c>
      <c r="G230" s="177" t="s">
        <v>1040</v>
      </c>
      <c r="H230" s="178">
        <v>1</v>
      </c>
      <c r="I230" s="179"/>
      <c r="J230" s="180">
        <f>ROUND(I230*H230,2)</f>
        <v>0</v>
      </c>
      <c r="K230" s="176" t="s">
        <v>933</v>
      </c>
      <c r="L230" s="42"/>
      <c r="M230" s="181" t="s">
        <v>19</v>
      </c>
      <c r="N230" s="182" t="s">
        <v>46</v>
      </c>
      <c r="O230" s="67"/>
      <c r="P230" s="183">
        <f>O230*H230</f>
        <v>0</v>
      </c>
      <c r="Q230" s="183">
        <v>0</v>
      </c>
      <c r="R230" s="183">
        <f>Q230*H230</f>
        <v>0</v>
      </c>
      <c r="S230" s="183">
        <v>0</v>
      </c>
      <c r="T230" s="184">
        <f>S230*H230</f>
        <v>0</v>
      </c>
      <c r="U230" s="37"/>
      <c r="V230" s="37"/>
      <c r="W230" s="37"/>
      <c r="X230" s="37"/>
      <c r="Y230" s="37"/>
      <c r="Z230" s="37"/>
      <c r="AA230" s="37"/>
      <c r="AB230" s="37"/>
      <c r="AC230" s="37"/>
      <c r="AD230" s="37"/>
      <c r="AE230" s="37"/>
      <c r="AR230" s="185" t="s">
        <v>1153</v>
      </c>
      <c r="AT230" s="185" t="s">
        <v>350</v>
      </c>
      <c r="AU230" s="185" t="s">
        <v>83</v>
      </c>
      <c r="AY230" s="20" t="s">
        <v>349</v>
      </c>
      <c r="BE230" s="186">
        <f>IF(N230="základní",J230,0)</f>
        <v>0</v>
      </c>
      <c r="BF230" s="186">
        <f>IF(N230="snížená",J230,0)</f>
        <v>0</v>
      </c>
      <c r="BG230" s="186">
        <f>IF(N230="zákl. přenesená",J230,0)</f>
        <v>0</v>
      </c>
      <c r="BH230" s="186">
        <f>IF(N230="sníž. přenesená",J230,0)</f>
        <v>0</v>
      </c>
      <c r="BI230" s="186">
        <f>IF(N230="nulová",J230,0)</f>
        <v>0</v>
      </c>
      <c r="BJ230" s="20" t="s">
        <v>83</v>
      </c>
      <c r="BK230" s="186">
        <f>ROUND(I230*H230,2)</f>
        <v>0</v>
      </c>
      <c r="BL230" s="20" t="s">
        <v>1153</v>
      </c>
      <c r="BM230" s="185" t="s">
        <v>1772</v>
      </c>
    </row>
    <row r="231" spans="1:65" s="2" customFormat="1" ht="38.4">
      <c r="A231" s="37"/>
      <c r="B231" s="38"/>
      <c r="C231" s="39"/>
      <c r="D231" s="194" t="s">
        <v>952</v>
      </c>
      <c r="E231" s="39"/>
      <c r="F231" s="251" t="s">
        <v>1041</v>
      </c>
      <c r="G231" s="39"/>
      <c r="H231" s="39"/>
      <c r="I231" s="189"/>
      <c r="J231" s="39"/>
      <c r="K231" s="39"/>
      <c r="L231" s="42"/>
      <c r="M231" s="190"/>
      <c r="N231" s="191"/>
      <c r="O231" s="67"/>
      <c r="P231" s="67"/>
      <c r="Q231" s="67"/>
      <c r="R231" s="67"/>
      <c r="S231" s="67"/>
      <c r="T231" s="68"/>
      <c r="U231" s="37"/>
      <c r="V231" s="37"/>
      <c r="W231" s="37"/>
      <c r="X231" s="37"/>
      <c r="Y231" s="37"/>
      <c r="Z231" s="37"/>
      <c r="AA231" s="37"/>
      <c r="AB231" s="37"/>
      <c r="AC231" s="37"/>
      <c r="AD231" s="37"/>
      <c r="AE231" s="37"/>
      <c r="AT231" s="20" t="s">
        <v>952</v>
      </c>
      <c r="AU231" s="20" t="s">
        <v>83</v>
      </c>
    </row>
    <row r="232" spans="1:65" s="2" customFormat="1" ht="16.5" customHeight="1">
      <c r="A232" s="37"/>
      <c r="B232" s="38"/>
      <c r="C232" s="174" t="s">
        <v>736</v>
      </c>
      <c r="D232" s="174" t="s">
        <v>350</v>
      </c>
      <c r="E232" s="175" t="s">
        <v>1042</v>
      </c>
      <c r="F232" s="176" t="s">
        <v>1043</v>
      </c>
      <c r="G232" s="177" t="s">
        <v>987</v>
      </c>
      <c r="H232" s="178">
        <v>1</v>
      </c>
      <c r="I232" s="179"/>
      <c r="J232" s="180">
        <f>ROUND(I232*H232,2)</f>
        <v>0</v>
      </c>
      <c r="K232" s="176" t="s">
        <v>933</v>
      </c>
      <c r="L232" s="42"/>
      <c r="M232" s="181" t="s">
        <v>19</v>
      </c>
      <c r="N232" s="182" t="s">
        <v>46</v>
      </c>
      <c r="O232" s="67"/>
      <c r="P232" s="183">
        <f>O232*H232</f>
        <v>0</v>
      </c>
      <c r="Q232" s="183">
        <v>0</v>
      </c>
      <c r="R232" s="183">
        <f>Q232*H232</f>
        <v>0</v>
      </c>
      <c r="S232" s="183">
        <v>0</v>
      </c>
      <c r="T232" s="184">
        <f>S232*H232</f>
        <v>0</v>
      </c>
      <c r="U232" s="37"/>
      <c r="V232" s="37"/>
      <c r="W232" s="37"/>
      <c r="X232" s="37"/>
      <c r="Y232" s="37"/>
      <c r="Z232" s="37"/>
      <c r="AA232" s="37"/>
      <c r="AB232" s="37"/>
      <c r="AC232" s="37"/>
      <c r="AD232" s="37"/>
      <c r="AE232" s="37"/>
      <c r="AR232" s="185" t="s">
        <v>1153</v>
      </c>
      <c r="AT232" s="185" t="s">
        <v>350</v>
      </c>
      <c r="AU232" s="185" t="s">
        <v>83</v>
      </c>
      <c r="AY232" s="20" t="s">
        <v>349</v>
      </c>
      <c r="BE232" s="186">
        <f>IF(N232="základní",J232,0)</f>
        <v>0</v>
      </c>
      <c r="BF232" s="186">
        <f>IF(N232="snížená",J232,0)</f>
        <v>0</v>
      </c>
      <c r="BG232" s="186">
        <f>IF(N232="zákl. přenesená",J232,0)</f>
        <v>0</v>
      </c>
      <c r="BH232" s="186">
        <f>IF(N232="sníž. přenesená",J232,0)</f>
        <v>0</v>
      </c>
      <c r="BI232" s="186">
        <f>IF(N232="nulová",J232,0)</f>
        <v>0</v>
      </c>
      <c r="BJ232" s="20" t="s">
        <v>83</v>
      </c>
      <c r="BK232" s="186">
        <f>ROUND(I232*H232,2)</f>
        <v>0</v>
      </c>
      <c r="BL232" s="20" t="s">
        <v>1153</v>
      </c>
      <c r="BM232" s="185" t="s">
        <v>1773</v>
      </c>
    </row>
    <row r="233" spans="1:65" s="2" customFormat="1" ht="19.2">
      <c r="A233" s="37"/>
      <c r="B233" s="38"/>
      <c r="C233" s="39"/>
      <c r="D233" s="194" t="s">
        <v>952</v>
      </c>
      <c r="E233" s="39"/>
      <c r="F233" s="251" t="s">
        <v>1044</v>
      </c>
      <c r="G233" s="39"/>
      <c r="H233" s="39"/>
      <c r="I233" s="189"/>
      <c r="J233" s="39"/>
      <c r="K233" s="39"/>
      <c r="L233" s="42"/>
      <c r="M233" s="235"/>
      <c r="N233" s="236"/>
      <c r="O233" s="237"/>
      <c r="P233" s="237"/>
      <c r="Q233" s="237"/>
      <c r="R233" s="237"/>
      <c r="S233" s="237"/>
      <c r="T233" s="238"/>
      <c r="U233" s="37"/>
      <c r="V233" s="37"/>
      <c r="W233" s="37"/>
      <c r="X233" s="37"/>
      <c r="Y233" s="37"/>
      <c r="Z233" s="37"/>
      <c r="AA233" s="37"/>
      <c r="AB233" s="37"/>
      <c r="AC233" s="37"/>
      <c r="AD233" s="37"/>
      <c r="AE233" s="37"/>
      <c r="AT233" s="20" t="s">
        <v>952</v>
      </c>
      <c r="AU233" s="20" t="s">
        <v>83</v>
      </c>
    </row>
    <row r="234" spans="1:65" s="2" customFormat="1" ht="6.9" customHeight="1">
      <c r="A234" s="37"/>
      <c r="B234" s="50"/>
      <c r="C234" s="51"/>
      <c r="D234" s="51"/>
      <c r="E234" s="51"/>
      <c r="F234" s="51"/>
      <c r="G234" s="51"/>
      <c r="H234" s="51"/>
      <c r="I234" s="51"/>
      <c r="J234" s="51"/>
      <c r="K234" s="51"/>
      <c r="L234" s="42"/>
      <c r="M234" s="37"/>
      <c r="O234" s="37"/>
      <c r="P234" s="37"/>
      <c r="Q234" s="37"/>
      <c r="R234" s="37"/>
      <c r="S234" s="37"/>
      <c r="T234" s="37"/>
      <c r="U234" s="37"/>
      <c r="V234" s="37"/>
      <c r="W234" s="37"/>
      <c r="X234" s="37"/>
      <c r="Y234" s="37"/>
      <c r="Z234" s="37"/>
      <c r="AA234" s="37"/>
      <c r="AB234" s="37"/>
      <c r="AC234" s="37"/>
      <c r="AD234" s="37"/>
      <c r="AE234" s="37"/>
    </row>
  </sheetData>
  <sheetProtection algorithmName="SHA-512" hashValue="JnGkNUy/QkxELR4EE65namPup6OUrmiN0XJFc/8HBmL+Yerw7/R9Uaazuv9ylqc/+a3d69bPYpkneh2uLReakg==" saltValue="of68llrK0E9QcXKSooaRHmdw2+5atko+cvj3ksa6aZG842dobwebpOHwAuB2FsHJb2cMoXaUgC2Pme+1wB/TeQ==" spinCount="100000" sheet="1" objects="1" scenarios="1" formatColumns="0" formatRows="0" autoFilter="0"/>
  <autoFilter ref="C84:K233" xr:uid="{00000000-0009-0000-0000-00000C000000}"/>
  <mergeCells count="9">
    <mergeCell ref="E50:H50"/>
    <mergeCell ref="E75:H75"/>
    <mergeCell ref="E77:H77"/>
    <mergeCell ref="L2:V2"/>
    <mergeCell ref="E7:H7"/>
    <mergeCell ref="E9:H9"/>
    <mergeCell ref="E18:H18"/>
    <mergeCell ref="E27:H27"/>
    <mergeCell ref="E48:H48"/>
  </mergeCells>
  <hyperlinks>
    <hyperlink ref="F89" r:id="rId1" xr:uid="{00000000-0004-0000-0C00-000000000000}"/>
    <hyperlink ref="F93" r:id="rId2" xr:uid="{00000000-0004-0000-0C00-000001000000}"/>
    <hyperlink ref="F97" r:id="rId3" xr:uid="{00000000-0004-0000-0C00-000002000000}"/>
    <hyperlink ref="F101" r:id="rId4" xr:uid="{00000000-0004-0000-0C00-000003000000}"/>
    <hyperlink ref="F103" r:id="rId5" xr:uid="{00000000-0004-0000-0C00-000004000000}"/>
    <hyperlink ref="F105" r:id="rId6" xr:uid="{00000000-0004-0000-0C00-000005000000}"/>
    <hyperlink ref="F108" r:id="rId7" xr:uid="{00000000-0004-0000-0C00-000006000000}"/>
    <hyperlink ref="F111" r:id="rId8" xr:uid="{00000000-0004-0000-0C00-000007000000}"/>
    <hyperlink ref="F114" r:id="rId9" xr:uid="{00000000-0004-0000-0C00-000008000000}"/>
    <hyperlink ref="F123" r:id="rId10" xr:uid="{00000000-0004-0000-0C00-000009000000}"/>
    <hyperlink ref="F126" r:id="rId11" xr:uid="{00000000-0004-0000-0C00-00000A000000}"/>
    <hyperlink ref="F132" r:id="rId12" xr:uid="{00000000-0004-0000-0C00-00000B000000}"/>
    <hyperlink ref="F138" r:id="rId13" xr:uid="{00000000-0004-0000-0C00-00000C000000}"/>
    <hyperlink ref="F140" r:id="rId14" xr:uid="{00000000-0004-0000-0C00-00000D000000}"/>
    <hyperlink ref="F145" r:id="rId15" xr:uid="{00000000-0004-0000-0C00-00000E000000}"/>
    <hyperlink ref="F149" r:id="rId16" xr:uid="{00000000-0004-0000-0C00-00000F000000}"/>
    <hyperlink ref="F151" r:id="rId17" xr:uid="{00000000-0004-0000-0C00-000010000000}"/>
    <hyperlink ref="F153" r:id="rId18" xr:uid="{00000000-0004-0000-0C00-000011000000}"/>
    <hyperlink ref="F155" r:id="rId19" xr:uid="{00000000-0004-0000-0C00-000012000000}"/>
    <hyperlink ref="F157" r:id="rId20" xr:uid="{00000000-0004-0000-0C00-000013000000}"/>
    <hyperlink ref="F159" r:id="rId21" xr:uid="{00000000-0004-0000-0C00-000014000000}"/>
    <hyperlink ref="F161" r:id="rId22" xr:uid="{00000000-0004-0000-0C00-000015000000}"/>
    <hyperlink ref="F163" r:id="rId23" xr:uid="{00000000-0004-0000-0C00-000016000000}"/>
    <hyperlink ref="F165" r:id="rId24" xr:uid="{00000000-0004-0000-0C00-000017000000}"/>
    <hyperlink ref="F167" r:id="rId25" xr:uid="{00000000-0004-0000-0C00-000018000000}"/>
    <hyperlink ref="F169" r:id="rId26" xr:uid="{00000000-0004-0000-0C00-000019000000}"/>
    <hyperlink ref="F171" r:id="rId27" xr:uid="{00000000-0004-0000-0C00-00001A000000}"/>
    <hyperlink ref="F173" r:id="rId28" xr:uid="{00000000-0004-0000-0C00-00001B000000}"/>
    <hyperlink ref="F175" r:id="rId29" xr:uid="{00000000-0004-0000-0C00-00001C000000}"/>
    <hyperlink ref="F177" r:id="rId30" xr:uid="{00000000-0004-0000-0C00-00001D000000}"/>
    <hyperlink ref="F179" r:id="rId31" xr:uid="{00000000-0004-0000-0C00-00001E000000}"/>
    <hyperlink ref="F181" r:id="rId32" xr:uid="{00000000-0004-0000-0C00-00001F000000}"/>
    <hyperlink ref="F183" r:id="rId33" xr:uid="{00000000-0004-0000-0C00-000020000000}"/>
    <hyperlink ref="F185" r:id="rId34" xr:uid="{00000000-0004-0000-0C00-000021000000}"/>
    <hyperlink ref="F189" r:id="rId35" xr:uid="{00000000-0004-0000-0C00-000022000000}"/>
    <hyperlink ref="F191" r:id="rId36" xr:uid="{00000000-0004-0000-0C00-000023000000}"/>
    <hyperlink ref="F194" r:id="rId37" xr:uid="{00000000-0004-0000-0C00-000024000000}"/>
    <hyperlink ref="F196" r:id="rId38" xr:uid="{00000000-0004-0000-0C00-000025000000}"/>
    <hyperlink ref="F204" r:id="rId39" xr:uid="{00000000-0004-0000-0C00-000026000000}"/>
    <hyperlink ref="F206" r:id="rId40" xr:uid="{00000000-0004-0000-0C00-000027000000}"/>
    <hyperlink ref="F208" r:id="rId41" xr:uid="{00000000-0004-0000-0C00-000028000000}"/>
    <hyperlink ref="F210" r:id="rId42" xr:uid="{00000000-0004-0000-0C00-000029000000}"/>
    <hyperlink ref="F212" r:id="rId43" xr:uid="{00000000-0004-0000-0C00-00002A000000}"/>
    <hyperlink ref="F214" r:id="rId44" xr:uid="{00000000-0004-0000-0C00-00002B000000}"/>
    <hyperlink ref="F216" r:id="rId45" xr:uid="{00000000-0004-0000-0C00-00002C000000}"/>
    <hyperlink ref="F218" r:id="rId46" xr:uid="{00000000-0004-0000-0C00-00002D000000}"/>
    <hyperlink ref="F220" r:id="rId47" xr:uid="{00000000-0004-0000-0C00-00002E000000}"/>
    <hyperlink ref="F222" r:id="rId48" xr:uid="{00000000-0004-0000-0C00-00002F000000}"/>
    <hyperlink ref="F224" r:id="rId49" xr:uid="{00000000-0004-0000-0C00-000030000000}"/>
    <hyperlink ref="F227" r:id="rId50" xr:uid="{00000000-0004-0000-0C00-00003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2:BM262"/>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130</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1774</v>
      </c>
      <c r="F9" s="400"/>
      <c r="G9" s="400"/>
      <c r="H9" s="400"/>
      <c r="L9" s="23"/>
    </row>
    <row r="10" spans="1:46" s="1" customFormat="1" ht="12" customHeight="1">
      <c r="B10" s="23"/>
      <c r="D10" s="115" t="s">
        <v>1775</v>
      </c>
      <c r="L10" s="23"/>
    </row>
    <row r="11" spans="1:46" s="2" customFormat="1" ht="16.5" customHeight="1">
      <c r="A11" s="37"/>
      <c r="B11" s="42"/>
      <c r="C11" s="37"/>
      <c r="D11" s="37"/>
      <c r="E11" s="436" t="s">
        <v>1776</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1778</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ROUND(J96,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ROUND((SUM(BE96:BE261)),  2)</f>
        <v>0</v>
      </c>
      <c r="G37" s="37"/>
      <c r="H37" s="37"/>
      <c r="I37" s="127">
        <v>0.21</v>
      </c>
      <c r="J37" s="126">
        <f>ROUND(((SUM(BE96:BE261))*I37),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ROUND((SUM(BF96:BF261)),  2)</f>
        <v>0</v>
      </c>
      <c r="G38" s="37"/>
      <c r="H38" s="37"/>
      <c r="I38" s="127">
        <v>0.15</v>
      </c>
      <c r="J38" s="126">
        <f>ROUND(((SUM(BF96:BF261))*I38),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ROUND((SUM(BG96:BG261)),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ROUND((SUM(BH96:BH261)),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ROUND((SUM(BI96:BI261)),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1774</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1776</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SO-001.a - Kácení dřevin na pozemku investora</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J96</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1779</v>
      </c>
      <c r="E68" s="146"/>
      <c r="F68" s="146"/>
      <c r="G68" s="146"/>
      <c r="H68" s="146"/>
      <c r="I68" s="146"/>
      <c r="J68" s="147">
        <f>J97</f>
        <v>0</v>
      </c>
      <c r="K68" s="144"/>
      <c r="L68" s="148"/>
    </row>
    <row r="69" spans="1:47" s="15" customFormat="1" ht="19.95" customHeight="1">
      <c r="B69" s="244"/>
      <c r="C69" s="100"/>
      <c r="D69" s="245" t="s">
        <v>1780</v>
      </c>
      <c r="E69" s="246"/>
      <c r="F69" s="246"/>
      <c r="G69" s="246"/>
      <c r="H69" s="246"/>
      <c r="I69" s="246"/>
      <c r="J69" s="247">
        <f>J98</f>
        <v>0</v>
      </c>
      <c r="K69" s="100"/>
      <c r="L69" s="248"/>
    </row>
    <row r="70" spans="1:47" s="15" customFormat="1" ht="19.95" customHeight="1">
      <c r="B70" s="244"/>
      <c r="C70" s="100"/>
      <c r="D70" s="245" t="s">
        <v>1781</v>
      </c>
      <c r="E70" s="246"/>
      <c r="F70" s="246"/>
      <c r="G70" s="246"/>
      <c r="H70" s="246"/>
      <c r="I70" s="246"/>
      <c r="J70" s="247">
        <f>J144</f>
        <v>0</v>
      </c>
      <c r="K70" s="100"/>
      <c r="L70" s="248"/>
    </row>
    <row r="71" spans="1:47" s="15" customFormat="1" ht="19.95" customHeight="1">
      <c r="B71" s="244"/>
      <c r="C71" s="100"/>
      <c r="D71" s="245" t="s">
        <v>1782</v>
      </c>
      <c r="E71" s="246"/>
      <c r="F71" s="246"/>
      <c r="G71" s="246"/>
      <c r="H71" s="246"/>
      <c r="I71" s="246"/>
      <c r="J71" s="247">
        <f>J162</f>
        <v>0</v>
      </c>
      <c r="K71" s="100"/>
      <c r="L71" s="248"/>
    </row>
    <row r="72" spans="1:47" s="15" customFormat="1" ht="19.95" customHeight="1">
      <c r="B72" s="244"/>
      <c r="C72" s="100"/>
      <c r="D72" s="245" t="s">
        <v>1783</v>
      </c>
      <c r="E72" s="246"/>
      <c r="F72" s="246"/>
      <c r="G72" s="246"/>
      <c r="H72" s="246"/>
      <c r="I72" s="246"/>
      <c r="J72" s="247">
        <f>J257</f>
        <v>0</v>
      </c>
      <c r="K72" s="100"/>
      <c r="L72" s="248"/>
    </row>
    <row r="73" spans="1:47" s="2" customFormat="1" ht="21.75" customHeight="1">
      <c r="A73" s="37"/>
      <c r="B73" s="38"/>
      <c r="C73" s="39"/>
      <c r="D73" s="39"/>
      <c r="E73" s="39"/>
      <c r="F73" s="39"/>
      <c r="G73" s="39"/>
      <c r="H73" s="39"/>
      <c r="I73" s="39"/>
      <c r="J73" s="39"/>
      <c r="K73" s="39"/>
      <c r="L73" s="116"/>
      <c r="S73" s="37"/>
      <c r="T73" s="37"/>
      <c r="U73" s="37"/>
      <c r="V73" s="37"/>
      <c r="W73" s="37"/>
      <c r="X73" s="37"/>
      <c r="Y73" s="37"/>
      <c r="Z73" s="37"/>
      <c r="AA73" s="37"/>
      <c r="AB73" s="37"/>
      <c r="AC73" s="37"/>
      <c r="AD73" s="37"/>
      <c r="AE73" s="37"/>
    </row>
    <row r="74" spans="1:47" s="2" customFormat="1" ht="6.9" customHeight="1">
      <c r="A74" s="37"/>
      <c r="B74" s="50"/>
      <c r="C74" s="51"/>
      <c r="D74" s="51"/>
      <c r="E74" s="51"/>
      <c r="F74" s="51"/>
      <c r="G74" s="51"/>
      <c r="H74" s="51"/>
      <c r="I74" s="51"/>
      <c r="J74" s="51"/>
      <c r="K74" s="51"/>
      <c r="L74" s="116"/>
      <c r="S74" s="37"/>
      <c r="T74" s="37"/>
      <c r="U74" s="37"/>
      <c r="V74" s="37"/>
      <c r="W74" s="37"/>
      <c r="X74" s="37"/>
      <c r="Y74" s="37"/>
      <c r="Z74" s="37"/>
      <c r="AA74" s="37"/>
      <c r="AB74" s="37"/>
      <c r="AC74" s="37"/>
      <c r="AD74" s="37"/>
      <c r="AE74" s="37"/>
    </row>
    <row r="78" spans="1:47" s="2" customFormat="1" ht="6.9" customHeight="1">
      <c r="A78" s="37"/>
      <c r="B78" s="52"/>
      <c r="C78" s="53"/>
      <c r="D78" s="53"/>
      <c r="E78" s="53"/>
      <c r="F78" s="53"/>
      <c r="G78" s="53"/>
      <c r="H78" s="53"/>
      <c r="I78" s="53"/>
      <c r="J78" s="53"/>
      <c r="K78" s="53"/>
      <c r="L78" s="116"/>
      <c r="S78" s="37"/>
      <c r="T78" s="37"/>
      <c r="U78" s="37"/>
      <c r="V78" s="37"/>
      <c r="W78" s="37"/>
      <c r="X78" s="37"/>
      <c r="Y78" s="37"/>
      <c r="Z78" s="37"/>
      <c r="AA78" s="37"/>
      <c r="AB78" s="37"/>
      <c r="AC78" s="37"/>
      <c r="AD78" s="37"/>
      <c r="AE78" s="37"/>
    </row>
    <row r="79" spans="1:47" s="2" customFormat="1" ht="24.9" customHeight="1">
      <c r="A79" s="37"/>
      <c r="B79" s="38"/>
      <c r="C79" s="26" t="s">
        <v>334</v>
      </c>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6.9"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3" s="2" customFormat="1" ht="12" customHeight="1">
      <c r="A81" s="37"/>
      <c r="B81" s="38"/>
      <c r="C81" s="32" t="s">
        <v>16</v>
      </c>
      <c r="D81" s="39"/>
      <c r="E81" s="39"/>
      <c r="F81" s="39"/>
      <c r="G81" s="39"/>
      <c r="H81" s="39"/>
      <c r="I81" s="39"/>
      <c r="J81" s="39"/>
      <c r="K81" s="39"/>
      <c r="L81" s="116"/>
      <c r="S81" s="37"/>
      <c r="T81" s="37"/>
      <c r="U81" s="37"/>
      <c r="V81" s="37"/>
      <c r="W81" s="37"/>
      <c r="X81" s="37"/>
      <c r="Y81" s="37"/>
      <c r="Z81" s="37"/>
      <c r="AA81" s="37"/>
      <c r="AB81" s="37"/>
      <c r="AC81" s="37"/>
      <c r="AD81" s="37"/>
      <c r="AE81" s="37"/>
    </row>
    <row r="82" spans="1:63" s="2" customFormat="1" ht="16.5" customHeight="1">
      <c r="A82" s="37"/>
      <c r="B82" s="38"/>
      <c r="C82" s="39"/>
      <c r="D82" s="39"/>
      <c r="E82" s="433" t="str">
        <f>E7</f>
        <v>Dostavba kampusu LF v Olomouci</v>
      </c>
      <c r="F82" s="434"/>
      <c r="G82" s="434"/>
      <c r="H82" s="434"/>
      <c r="I82" s="39"/>
      <c r="J82" s="39"/>
      <c r="K82" s="39"/>
      <c r="L82" s="116"/>
      <c r="S82" s="37"/>
      <c r="T82" s="37"/>
      <c r="U82" s="37"/>
      <c r="V82" s="37"/>
      <c r="W82" s="37"/>
      <c r="X82" s="37"/>
      <c r="Y82" s="37"/>
      <c r="Z82" s="37"/>
      <c r="AA82" s="37"/>
      <c r="AB82" s="37"/>
      <c r="AC82" s="37"/>
      <c r="AD82" s="37"/>
      <c r="AE82" s="37"/>
    </row>
    <row r="83" spans="1:63" s="1" customFormat="1" ht="12" customHeight="1">
      <c r="B83" s="24"/>
      <c r="C83" s="32" t="s">
        <v>320</v>
      </c>
      <c r="D83" s="25"/>
      <c r="E83" s="25"/>
      <c r="F83" s="25"/>
      <c r="G83" s="25"/>
      <c r="H83" s="25"/>
      <c r="I83" s="25"/>
      <c r="J83" s="25"/>
      <c r="K83" s="25"/>
      <c r="L83" s="23"/>
    </row>
    <row r="84" spans="1:63" s="1" customFormat="1" ht="16.5" customHeight="1">
      <c r="B84" s="24"/>
      <c r="C84" s="25"/>
      <c r="D84" s="25"/>
      <c r="E84" s="433" t="s">
        <v>1774</v>
      </c>
      <c r="F84" s="385"/>
      <c r="G84" s="385"/>
      <c r="H84" s="385"/>
      <c r="I84" s="25"/>
      <c r="J84" s="25"/>
      <c r="K84" s="25"/>
      <c r="L84" s="23"/>
    </row>
    <row r="85" spans="1:63" s="1" customFormat="1" ht="12" customHeight="1">
      <c r="B85" s="24"/>
      <c r="C85" s="32" t="s">
        <v>1775</v>
      </c>
      <c r="D85" s="25"/>
      <c r="E85" s="25"/>
      <c r="F85" s="25"/>
      <c r="G85" s="25"/>
      <c r="H85" s="25"/>
      <c r="I85" s="25"/>
      <c r="J85" s="25"/>
      <c r="K85" s="25"/>
      <c r="L85" s="23"/>
    </row>
    <row r="86" spans="1:63" s="2" customFormat="1" ht="16.5" customHeight="1">
      <c r="A86" s="37"/>
      <c r="B86" s="38"/>
      <c r="C86" s="39"/>
      <c r="D86" s="39"/>
      <c r="E86" s="437" t="s">
        <v>1776</v>
      </c>
      <c r="F86" s="435"/>
      <c r="G86" s="435"/>
      <c r="H86" s="435"/>
      <c r="I86" s="39"/>
      <c r="J86" s="39"/>
      <c r="K86" s="39"/>
      <c r="L86" s="116"/>
      <c r="S86" s="37"/>
      <c r="T86" s="37"/>
      <c r="U86" s="37"/>
      <c r="V86" s="37"/>
      <c r="W86" s="37"/>
      <c r="X86" s="37"/>
      <c r="Y86" s="37"/>
      <c r="Z86" s="37"/>
      <c r="AA86" s="37"/>
      <c r="AB86" s="37"/>
      <c r="AC86" s="37"/>
      <c r="AD86" s="37"/>
      <c r="AE86" s="37"/>
    </row>
    <row r="87" spans="1:63" s="2" customFormat="1" ht="12" customHeight="1">
      <c r="A87" s="37"/>
      <c r="B87" s="38"/>
      <c r="C87" s="32" t="s">
        <v>1777</v>
      </c>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6.5" customHeight="1">
      <c r="A88" s="37"/>
      <c r="B88" s="38"/>
      <c r="C88" s="39"/>
      <c r="D88" s="39"/>
      <c r="E88" s="407" t="str">
        <f>E13</f>
        <v>SO-001.a - Kácení dřevin na pozemku investora</v>
      </c>
      <c r="F88" s="435"/>
      <c r="G88" s="435"/>
      <c r="H88" s="435"/>
      <c r="I88" s="39"/>
      <c r="J88" s="39"/>
      <c r="K88" s="39"/>
      <c r="L88" s="116"/>
      <c r="S88" s="37"/>
      <c r="T88" s="37"/>
      <c r="U88" s="37"/>
      <c r="V88" s="37"/>
      <c r="W88" s="37"/>
      <c r="X88" s="37"/>
      <c r="Y88" s="37"/>
      <c r="Z88" s="37"/>
      <c r="AA88" s="37"/>
      <c r="AB88" s="37"/>
      <c r="AC88" s="37"/>
      <c r="AD88" s="37"/>
      <c r="AE88" s="37"/>
    </row>
    <row r="89" spans="1:63" s="2" customFormat="1" ht="6.9"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12" customHeight="1">
      <c r="A90" s="37"/>
      <c r="B90" s="38"/>
      <c r="C90" s="32" t="s">
        <v>21</v>
      </c>
      <c r="D90" s="39"/>
      <c r="E90" s="39"/>
      <c r="F90" s="30" t="str">
        <f>F16</f>
        <v>Olomouc, Hněvotínská</v>
      </c>
      <c r="G90" s="39"/>
      <c r="H90" s="39"/>
      <c r="I90" s="32" t="s">
        <v>23</v>
      </c>
      <c r="J90" s="62" t="str">
        <f>IF(J16="","",J16)</f>
        <v>8. 12. 2022</v>
      </c>
      <c r="K90" s="39"/>
      <c r="L90" s="116"/>
      <c r="S90" s="37"/>
      <c r="T90" s="37"/>
      <c r="U90" s="37"/>
      <c r="V90" s="37"/>
      <c r="W90" s="37"/>
      <c r="X90" s="37"/>
      <c r="Y90" s="37"/>
      <c r="Z90" s="37"/>
      <c r="AA90" s="37"/>
      <c r="AB90" s="37"/>
      <c r="AC90" s="37"/>
      <c r="AD90" s="37"/>
      <c r="AE90" s="37"/>
    </row>
    <row r="91" spans="1:63" s="2" customFormat="1" ht="6.9"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3" s="2" customFormat="1" ht="25.65" customHeight="1">
      <c r="A92" s="37"/>
      <c r="B92" s="38"/>
      <c r="C92" s="32" t="s">
        <v>25</v>
      </c>
      <c r="D92" s="39"/>
      <c r="E92" s="39"/>
      <c r="F92" s="30" t="str">
        <f>E19</f>
        <v>Univerzita Palackého v Olomouci</v>
      </c>
      <c r="G92" s="39"/>
      <c r="H92" s="39"/>
      <c r="I92" s="32" t="s">
        <v>33</v>
      </c>
      <c r="J92" s="35" t="str">
        <f>E25</f>
        <v>Ateliér Velehradský s.r.o.</v>
      </c>
      <c r="K92" s="39"/>
      <c r="L92" s="116"/>
      <c r="S92" s="37"/>
      <c r="T92" s="37"/>
      <c r="U92" s="37"/>
      <c r="V92" s="37"/>
      <c r="W92" s="37"/>
      <c r="X92" s="37"/>
      <c r="Y92" s="37"/>
      <c r="Z92" s="37"/>
      <c r="AA92" s="37"/>
      <c r="AB92" s="37"/>
      <c r="AC92" s="37"/>
      <c r="AD92" s="37"/>
      <c r="AE92" s="37"/>
    </row>
    <row r="93" spans="1:63" s="2" customFormat="1" ht="25.65" customHeight="1">
      <c r="A93" s="37"/>
      <c r="B93" s="38"/>
      <c r="C93" s="32" t="s">
        <v>31</v>
      </c>
      <c r="D93" s="39"/>
      <c r="E93" s="39"/>
      <c r="F93" s="30" t="str">
        <f>IF(E22="","",E22)</f>
        <v>Vyplň údaj</v>
      </c>
      <c r="G93" s="39"/>
      <c r="H93" s="39"/>
      <c r="I93" s="32" t="s">
        <v>38</v>
      </c>
      <c r="J93" s="35" t="str">
        <f>E28</f>
        <v>Ateliér Velehradský s.r.o.</v>
      </c>
      <c r="K93" s="39"/>
      <c r="L93" s="116"/>
      <c r="S93" s="37"/>
      <c r="T93" s="37"/>
      <c r="U93" s="37"/>
      <c r="V93" s="37"/>
      <c r="W93" s="37"/>
      <c r="X93" s="37"/>
      <c r="Y93" s="37"/>
      <c r="Z93" s="37"/>
      <c r="AA93" s="37"/>
      <c r="AB93" s="37"/>
      <c r="AC93" s="37"/>
      <c r="AD93" s="37"/>
      <c r="AE93" s="37"/>
    </row>
    <row r="94" spans="1:63" s="2" customFormat="1" ht="10.35" customHeight="1">
      <c r="A94" s="37"/>
      <c r="B94" s="38"/>
      <c r="C94" s="39"/>
      <c r="D94" s="39"/>
      <c r="E94" s="39"/>
      <c r="F94" s="39"/>
      <c r="G94" s="39"/>
      <c r="H94" s="39"/>
      <c r="I94" s="39"/>
      <c r="J94" s="39"/>
      <c r="K94" s="39"/>
      <c r="L94" s="116"/>
      <c r="S94" s="37"/>
      <c r="T94" s="37"/>
      <c r="U94" s="37"/>
      <c r="V94" s="37"/>
      <c r="W94" s="37"/>
      <c r="X94" s="37"/>
      <c r="Y94" s="37"/>
      <c r="Z94" s="37"/>
      <c r="AA94" s="37"/>
      <c r="AB94" s="37"/>
      <c r="AC94" s="37"/>
      <c r="AD94" s="37"/>
      <c r="AE94" s="37"/>
    </row>
    <row r="95" spans="1:63" s="10" customFormat="1" ht="29.25" customHeight="1">
      <c r="A95" s="149"/>
      <c r="B95" s="150"/>
      <c r="C95" s="151" t="s">
        <v>335</v>
      </c>
      <c r="D95" s="152" t="s">
        <v>60</v>
      </c>
      <c r="E95" s="152" t="s">
        <v>56</v>
      </c>
      <c r="F95" s="152" t="s">
        <v>57</v>
      </c>
      <c r="G95" s="152" t="s">
        <v>336</v>
      </c>
      <c r="H95" s="152" t="s">
        <v>337</v>
      </c>
      <c r="I95" s="152" t="s">
        <v>338</v>
      </c>
      <c r="J95" s="152" t="s">
        <v>325</v>
      </c>
      <c r="K95" s="153" t="s">
        <v>339</v>
      </c>
      <c r="L95" s="154"/>
      <c r="M95" s="71" t="s">
        <v>19</v>
      </c>
      <c r="N95" s="72" t="s">
        <v>45</v>
      </c>
      <c r="O95" s="72" t="s">
        <v>340</v>
      </c>
      <c r="P95" s="72" t="s">
        <v>341</v>
      </c>
      <c r="Q95" s="72" t="s">
        <v>342</v>
      </c>
      <c r="R95" s="72" t="s">
        <v>343</v>
      </c>
      <c r="S95" s="72" t="s">
        <v>344</v>
      </c>
      <c r="T95" s="73" t="s">
        <v>345</v>
      </c>
      <c r="U95" s="149"/>
      <c r="V95" s="149"/>
      <c r="W95" s="149"/>
      <c r="X95" s="149"/>
      <c r="Y95" s="149"/>
      <c r="Z95" s="149"/>
      <c r="AA95" s="149"/>
      <c r="AB95" s="149"/>
      <c r="AC95" s="149"/>
      <c r="AD95" s="149"/>
      <c r="AE95" s="149"/>
    </row>
    <row r="96" spans="1:63" s="2" customFormat="1" ht="22.8" customHeight="1">
      <c r="A96" s="37"/>
      <c r="B96" s="38"/>
      <c r="C96" s="78" t="s">
        <v>346</v>
      </c>
      <c r="D96" s="39"/>
      <c r="E96" s="39"/>
      <c r="F96" s="39"/>
      <c r="G96" s="39"/>
      <c r="H96" s="39"/>
      <c r="I96" s="39"/>
      <c r="J96" s="155">
        <f>BK96</f>
        <v>0</v>
      </c>
      <c r="K96" s="39"/>
      <c r="L96" s="42"/>
      <c r="M96" s="74"/>
      <c r="N96" s="156"/>
      <c r="O96" s="75"/>
      <c r="P96" s="157">
        <f>P97</f>
        <v>0</v>
      </c>
      <c r="Q96" s="75"/>
      <c r="R96" s="157">
        <f>R97</f>
        <v>8.9999999999999993E-3</v>
      </c>
      <c r="S96" s="75"/>
      <c r="T96" s="158">
        <f>T97</f>
        <v>0</v>
      </c>
      <c r="U96" s="37"/>
      <c r="V96" s="37"/>
      <c r="W96" s="37"/>
      <c r="X96" s="37"/>
      <c r="Y96" s="37"/>
      <c r="Z96" s="37"/>
      <c r="AA96" s="37"/>
      <c r="AB96" s="37"/>
      <c r="AC96" s="37"/>
      <c r="AD96" s="37"/>
      <c r="AE96" s="37"/>
      <c r="AT96" s="20" t="s">
        <v>74</v>
      </c>
      <c r="AU96" s="20" t="s">
        <v>326</v>
      </c>
      <c r="BK96" s="159">
        <f>BK97</f>
        <v>0</v>
      </c>
    </row>
    <row r="97" spans="1:65" s="11" customFormat="1" ht="25.95" customHeight="1">
      <c r="B97" s="160"/>
      <c r="C97" s="161"/>
      <c r="D97" s="162" t="s">
        <v>74</v>
      </c>
      <c r="E97" s="163" t="s">
        <v>1784</v>
      </c>
      <c r="F97" s="163" t="s">
        <v>1785</v>
      </c>
      <c r="G97" s="161"/>
      <c r="H97" s="161"/>
      <c r="I97" s="164"/>
      <c r="J97" s="165">
        <f>BK97</f>
        <v>0</v>
      </c>
      <c r="K97" s="161"/>
      <c r="L97" s="166"/>
      <c r="M97" s="167"/>
      <c r="N97" s="168"/>
      <c r="O97" s="168"/>
      <c r="P97" s="169">
        <f>P98+P144+P162+P257</f>
        <v>0</v>
      </c>
      <c r="Q97" s="168"/>
      <c r="R97" s="169">
        <f>R98+R144+R162+R257</f>
        <v>8.9999999999999993E-3</v>
      </c>
      <c r="S97" s="168"/>
      <c r="T97" s="170">
        <f>T98+T144+T162+T257</f>
        <v>0</v>
      </c>
      <c r="AR97" s="171" t="s">
        <v>83</v>
      </c>
      <c r="AT97" s="172" t="s">
        <v>74</v>
      </c>
      <c r="AU97" s="172" t="s">
        <v>75</v>
      </c>
      <c r="AY97" s="171" t="s">
        <v>349</v>
      </c>
      <c r="BK97" s="173">
        <f>BK98+BK144+BK162+BK257</f>
        <v>0</v>
      </c>
    </row>
    <row r="98" spans="1:65" s="11" customFormat="1" ht="22.8" customHeight="1">
      <c r="B98" s="160"/>
      <c r="C98" s="161"/>
      <c r="D98" s="162" t="s">
        <v>74</v>
      </c>
      <c r="E98" s="249" t="s">
        <v>1786</v>
      </c>
      <c r="F98" s="249" t="s">
        <v>1787</v>
      </c>
      <c r="G98" s="161"/>
      <c r="H98" s="161"/>
      <c r="I98" s="164"/>
      <c r="J98" s="250">
        <f>BK98</f>
        <v>0</v>
      </c>
      <c r="K98" s="161"/>
      <c r="L98" s="166"/>
      <c r="M98" s="167"/>
      <c r="N98" s="168"/>
      <c r="O98" s="168"/>
      <c r="P98" s="169">
        <f>SUM(P99:P143)</f>
        <v>0</v>
      </c>
      <c r="Q98" s="168"/>
      <c r="R98" s="169">
        <f>SUM(R99:R143)</f>
        <v>8.9999999999999993E-3</v>
      </c>
      <c r="S98" s="168"/>
      <c r="T98" s="170">
        <f>SUM(T99:T143)</f>
        <v>0</v>
      </c>
      <c r="AR98" s="171" t="s">
        <v>187</v>
      </c>
      <c r="AT98" s="172" t="s">
        <v>74</v>
      </c>
      <c r="AU98" s="172" t="s">
        <v>83</v>
      </c>
      <c r="AY98" s="171" t="s">
        <v>349</v>
      </c>
      <c r="BK98" s="173">
        <f>SUM(BK99:BK143)</f>
        <v>0</v>
      </c>
    </row>
    <row r="99" spans="1:65" s="2" customFormat="1" ht="21.75" customHeight="1">
      <c r="A99" s="37"/>
      <c r="B99" s="38"/>
      <c r="C99" s="174" t="s">
        <v>83</v>
      </c>
      <c r="D99" s="174" t="s">
        <v>350</v>
      </c>
      <c r="E99" s="175" t="s">
        <v>1788</v>
      </c>
      <c r="F99" s="176" t="s">
        <v>1789</v>
      </c>
      <c r="G99" s="177" t="s">
        <v>484</v>
      </c>
      <c r="H99" s="178">
        <v>3</v>
      </c>
      <c r="I99" s="179"/>
      <c r="J99" s="180">
        <f>ROUND(I99*H99,2)</f>
        <v>0</v>
      </c>
      <c r="K99" s="176" t="s">
        <v>354</v>
      </c>
      <c r="L99" s="42"/>
      <c r="M99" s="181" t="s">
        <v>19</v>
      </c>
      <c r="N99" s="182"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1153</v>
      </c>
      <c r="AT99" s="185" t="s">
        <v>350</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1153</v>
      </c>
      <c r="BM99" s="185" t="s">
        <v>85</v>
      </c>
    </row>
    <row r="100" spans="1:65" s="2" customFormat="1" ht="10.199999999999999">
      <c r="A100" s="37"/>
      <c r="B100" s="38"/>
      <c r="C100" s="39"/>
      <c r="D100" s="187" t="s">
        <v>355</v>
      </c>
      <c r="E100" s="39"/>
      <c r="F100" s="188" t="s">
        <v>1790</v>
      </c>
      <c r="G100" s="39"/>
      <c r="H100" s="39"/>
      <c r="I100" s="189"/>
      <c r="J100" s="39"/>
      <c r="K100" s="39"/>
      <c r="L100" s="42"/>
      <c r="M100" s="190"/>
      <c r="N100" s="191"/>
      <c r="O100" s="67"/>
      <c r="P100" s="67"/>
      <c r="Q100" s="67"/>
      <c r="R100" s="67"/>
      <c r="S100" s="67"/>
      <c r="T100" s="68"/>
      <c r="U100" s="37"/>
      <c r="V100" s="37"/>
      <c r="W100" s="37"/>
      <c r="X100" s="37"/>
      <c r="Y100" s="37"/>
      <c r="Z100" s="37"/>
      <c r="AA100" s="37"/>
      <c r="AB100" s="37"/>
      <c r="AC100" s="37"/>
      <c r="AD100" s="37"/>
      <c r="AE100" s="37"/>
      <c r="AT100" s="20" t="s">
        <v>355</v>
      </c>
      <c r="AU100" s="20" t="s">
        <v>85</v>
      </c>
    </row>
    <row r="101" spans="1:65" s="13" customFormat="1" ht="10.199999999999999">
      <c r="B101" s="203"/>
      <c r="C101" s="204"/>
      <c r="D101" s="194" t="s">
        <v>357</v>
      </c>
      <c r="E101" s="205" t="s">
        <v>19</v>
      </c>
      <c r="F101" s="206" t="s">
        <v>1791</v>
      </c>
      <c r="G101" s="204"/>
      <c r="H101" s="207">
        <v>3</v>
      </c>
      <c r="I101" s="208"/>
      <c r="J101" s="204"/>
      <c r="K101" s="204"/>
      <c r="L101" s="209"/>
      <c r="M101" s="210"/>
      <c r="N101" s="211"/>
      <c r="O101" s="211"/>
      <c r="P101" s="211"/>
      <c r="Q101" s="211"/>
      <c r="R101" s="211"/>
      <c r="S101" s="211"/>
      <c r="T101" s="212"/>
      <c r="AT101" s="213" t="s">
        <v>357</v>
      </c>
      <c r="AU101" s="213" t="s">
        <v>85</v>
      </c>
      <c r="AV101" s="13" t="s">
        <v>85</v>
      </c>
      <c r="AW101" s="13" t="s">
        <v>37</v>
      </c>
      <c r="AX101" s="13" t="s">
        <v>75</v>
      </c>
      <c r="AY101" s="213" t="s">
        <v>349</v>
      </c>
    </row>
    <row r="102" spans="1:65" s="14" customFormat="1" ht="10.199999999999999">
      <c r="B102" s="214"/>
      <c r="C102" s="215"/>
      <c r="D102" s="194" t="s">
        <v>357</v>
      </c>
      <c r="E102" s="216" t="s">
        <v>19</v>
      </c>
      <c r="F102" s="217" t="s">
        <v>360</v>
      </c>
      <c r="G102" s="215"/>
      <c r="H102" s="218">
        <v>3</v>
      </c>
      <c r="I102" s="219"/>
      <c r="J102" s="215"/>
      <c r="K102" s="215"/>
      <c r="L102" s="220"/>
      <c r="M102" s="221"/>
      <c r="N102" s="222"/>
      <c r="O102" s="222"/>
      <c r="P102" s="222"/>
      <c r="Q102" s="222"/>
      <c r="R102" s="222"/>
      <c r="S102" s="222"/>
      <c r="T102" s="223"/>
      <c r="AT102" s="224" t="s">
        <v>357</v>
      </c>
      <c r="AU102" s="224" t="s">
        <v>85</v>
      </c>
      <c r="AV102" s="14" t="s">
        <v>187</v>
      </c>
      <c r="AW102" s="14" t="s">
        <v>37</v>
      </c>
      <c r="AX102" s="14" t="s">
        <v>83</v>
      </c>
      <c r="AY102" s="224" t="s">
        <v>349</v>
      </c>
    </row>
    <row r="103" spans="1:65" s="2" customFormat="1" ht="21.75" customHeight="1">
      <c r="A103" s="37"/>
      <c r="B103" s="38"/>
      <c r="C103" s="174" t="s">
        <v>85</v>
      </c>
      <c r="D103" s="174" t="s">
        <v>350</v>
      </c>
      <c r="E103" s="175" t="s">
        <v>1792</v>
      </c>
      <c r="F103" s="176" t="s">
        <v>1793</v>
      </c>
      <c r="G103" s="177" t="s">
        <v>484</v>
      </c>
      <c r="H103" s="178">
        <v>3</v>
      </c>
      <c r="I103" s="179"/>
      <c r="J103" s="180">
        <f>ROUND(I103*H103,2)</f>
        <v>0</v>
      </c>
      <c r="K103" s="176" t="s">
        <v>354</v>
      </c>
      <c r="L103" s="42"/>
      <c r="M103" s="181" t="s">
        <v>19</v>
      </c>
      <c r="N103" s="182" t="s">
        <v>46</v>
      </c>
      <c r="O103" s="67"/>
      <c r="P103" s="183">
        <f>O103*H103</f>
        <v>0</v>
      </c>
      <c r="Q103" s="183">
        <v>2.8900000000000002E-3</v>
      </c>
      <c r="R103" s="183">
        <f>Q103*H103</f>
        <v>8.6700000000000006E-3</v>
      </c>
      <c r="S103" s="183">
        <v>0</v>
      </c>
      <c r="T103" s="184">
        <f>S103*H103</f>
        <v>0</v>
      </c>
      <c r="U103" s="37"/>
      <c r="V103" s="37"/>
      <c r="W103" s="37"/>
      <c r="X103" s="37"/>
      <c r="Y103" s="37"/>
      <c r="Z103" s="37"/>
      <c r="AA103" s="37"/>
      <c r="AB103" s="37"/>
      <c r="AC103" s="37"/>
      <c r="AD103" s="37"/>
      <c r="AE103" s="37"/>
      <c r="AR103" s="185" t="s">
        <v>1153</v>
      </c>
      <c r="AT103" s="185" t="s">
        <v>350</v>
      </c>
      <c r="AU103" s="185" t="s">
        <v>85</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1153</v>
      </c>
      <c r="BM103" s="185" t="s">
        <v>187</v>
      </c>
    </row>
    <row r="104" spans="1:65" s="2" customFormat="1" ht="10.199999999999999">
      <c r="A104" s="37"/>
      <c r="B104" s="38"/>
      <c r="C104" s="39"/>
      <c r="D104" s="187" t="s">
        <v>355</v>
      </c>
      <c r="E104" s="39"/>
      <c r="F104" s="188" t="s">
        <v>1794</v>
      </c>
      <c r="G104" s="39"/>
      <c r="H104" s="39"/>
      <c r="I104" s="189"/>
      <c r="J104" s="39"/>
      <c r="K104" s="39"/>
      <c r="L104" s="42"/>
      <c r="M104" s="190"/>
      <c r="N104" s="191"/>
      <c r="O104" s="67"/>
      <c r="P104" s="67"/>
      <c r="Q104" s="67"/>
      <c r="R104" s="67"/>
      <c r="S104" s="67"/>
      <c r="T104" s="68"/>
      <c r="U104" s="37"/>
      <c r="V104" s="37"/>
      <c r="W104" s="37"/>
      <c r="X104" s="37"/>
      <c r="Y104" s="37"/>
      <c r="Z104" s="37"/>
      <c r="AA104" s="37"/>
      <c r="AB104" s="37"/>
      <c r="AC104" s="37"/>
      <c r="AD104" s="37"/>
      <c r="AE104" s="37"/>
      <c r="AT104" s="20" t="s">
        <v>355</v>
      </c>
      <c r="AU104" s="20" t="s">
        <v>85</v>
      </c>
    </row>
    <row r="105" spans="1:65" s="2" customFormat="1" ht="16.5" customHeight="1">
      <c r="A105" s="37"/>
      <c r="B105" s="38"/>
      <c r="C105" s="174" t="s">
        <v>129</v>
      </c>
      <c r="D105" s="174" t="s">
        <v>350</v>
      </c>
      <c r="E105" s="175" t="s">
        <v>1795</v>
      </c>
      <c r="F105" s="176" t="s">
        <v>1796</v>
      </c>
      <c r="G105" s="177" t="s">
        <v>484</v>
      </c>
      <c r="H105" s="178">
        <v>3</v>
      </c>
      <c r="I105" s="179"/>
      <c r="J105" s="180">
        <f>ROUND(I105*H105,2)</f>
        <v>0</v>
      </c>
      <c r="K105" s="176" t="s">
        <v>1797</v>
      </c>
      <c r="L105" s="42"/>
      <c r="M105" s="181" t="s">
        <v>19</v>
      </c>
      <c r="N105" s="182" t="s">
        <v>46</v>
      </c>
      <c r="O105" s="67"/>
      <c r="P105" s="183">
        <f>O105*H105</f>
        <v>0</v>
      </c>
      <c r="Q105" s="183">
        <v>0</v>
      </c>
      <c r="R105" s="183">
        <f>Q105*H105</f>
        <v>0</v>
      </c>
      <c r="S105" s="183">
        <v>0</v>
      </c>
      <c r="T105" s="184">
        <f>S105*H105</f>
        <v>0</v>
      </c>
      <c r="U105" s="37"/>
      <c r="V105" s="37"/>
      <c r="W105" s="37"/>
      <c r="X105" s="37"/>
      <c r="Y105" s="37"/>
      <c r="Z105" s="37"/>
      <c r="AA105" s="37"/>
      <c r="AB105" s="37"/>
      <c r="AC105" s="37"/>
      <c r="AD105" s="37"/>
      <c r="AE105" s="37"/>
      <c r="AR105" s="185" t="s">
        <v>1153</v>
      </c>
      <c r="AT105" s="185" t="s">
        <v>350</v>
      </c>
      <c r="AU105" s="185" t="s">
        <v>85</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1153</v>
      </c>
      <c r="BM105" s="185" t="s">
        <v>367</v>
      </c>
    </row>
    <row r="106" spans="1:65" s="2" customFormat="1" ht="16.5" customHeight="1">
      <c r="A106" s="37"/>
      <c r="B106" s="38"/>
      <c r="C106" s="174" t="s">
        <v>187</v>
      </c>
      <c r="D106" s="174" t="s">
        <v>350</v>
      </c>
      <c r="E106" s="175" t="s">
        <v>1798</v>
      </c>
      <c r="F106" s="176" t="s">
        <v>1799</v>
      </c>
      <c r="G106" s="177" t="s">
        <v>484</v>
      </c>
      <c r="H106" s="178">
        <v>3</v>
      </c>
      <c r="I106" s="179"/>
      <c r="J106" s="180">
        <f>ROUND(I106*H106,2)</f>
        <v>0</v>
      </c>
      <c r="K106" s="176" t="s">
        <v>1797</v>
      </c>
      <c r="L106" s="42"/>
      <c r="M106" s="181" t="s">
        <v>19</v>
      </c>
      <c r="N106" s="182"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1153</v>
      </c>
      <c r="AT106" s="185" t="s">
        <v>350</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1153</v>
      </c>
      <c r="BM106" s="185" t="s">
        <v>373</v>
      </c>
    </row>
    <row r="107" spans="1:65" s="2" customFormat="1" ht="24.15" customHeight="1">
      <c r="A107" s="37"/>
      <c r="B107" s="38"/>
      <c r="C107" s="174" t="s">
        <v>376</v>
      </c>
      <c r="D107" s="174" t="s">
        <v>350</v>
      </c>
      <c r="E107" s="175" t="s">
        <v>1800</v>
      </c>
      <c r="F107" s="176" t="s">
        <v>1801</v>
      </c>
      <c r="G107" s="177" t="s">
        <v>484</v>
      </c>
      <c r="H107" s="178">
        <v>3</v>
      </c>
      <c r="I107" s="179"/>
      <c r="J107" s="180">
        <f>ROUND(I107*H107,2)</f>
        <v>0</v>
      </c>
      <c r="K107" s="176" t="s">
        <v>354</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1153</v>
      </c>
      <c r="AT107" s="185" t="s">
        <v>350</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1153</v>
      </c>
      <c r="BM107" s="185" t="s">
        <v>379</v>
      </c>
    </row>
    <row r="108" spans="1:65" s="2" customFormat="1" ht="10.199999999999999">
      <c r="A108" s="37"/>
      <c r="B108" s="38"/>
      <c r="C108" s="39"/>
      <c r="D108" s="187" t="s">
        <v>355</v>
      </c>
      <c r="E108" s="39"/>
      <c r="F108" s="188" t="s">
        <v>1802</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355</v>
      </c>
      <c r="AU108" s="20" t="s">
        <v>85</v>
      </c>
    </row>
    <row r="109" spans="1:65" s="2" customFormat="1" ht="24.15" customHeight="1">
      <c r="A109" s="37"/>
      <c r="B109" s="38"/>
      <c r="C109" s="174" t="s">
        <v>367</v>
      </c>
      <c r="D109" s="174" t="s">
        <v>350</v>
      </c>
      <c r="E109" s="175" t="s">
        <v>1803</v>
      </c>
      <c r="F109" s="176" t="s">
        <v>1804</v>
      </c>
      <c r="G109" s="177" t="s">
        <v>484</v>
      </c>
      <c r="H109" s="178">
        <v>3</v>
      </c>
      <c r="I109" s="179"/>
      <c r="J109" s="180">
        <f>ROUND(I109*H109,2)</f>
        <v>0</v>
      </c>
      <c r="K109" s="176" t="s">
        <v>354</v>
      </c>
      <c r="L109" s="42"/>
      <c r="M109" s="181" t="s">
        <v>19</v>
      </c>
      <c r="N109" s="182"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1153</v>
      </c>
      <c r="AT109" s="185" t="s">
        <v>350</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1153</v>
      </c>
      <c r="BM109" s="185" t="s">
        <v>383</v>
      </c>
    </row>
    <row r="110" spans="1:65" s="2" customFormat="1" ht="10.199999999999999">
      <c r="A110" s="37"/>
      <c r="B110" s="38"/>
      <c r="C110" s="39"/>
      <c r="D110" s="187" t="s">
        <v>355</v>
      </c>
      <c r="E110" s="39"/>
      <c r="F110" s="188" t="s">
        <v>1805</v>
      </c>
      <c r="G110" s="39"/>
      <c r="H110" s="39"/>
      <c r="I110" s="189"/>
      <c r="J110" s="39"/>
      <c r="K110" s="39"/>
      <c r="L110" s="42"/>
      <c r="M110" s="190"/>
      <c r="N110" s="191"/>
      <c r="O110" s="67"/>
      <c r="P110" s="67"/>
      <c r="Q110" s="67"/>
      <c r="R110" s="67"/>
      <c r="S110" s="67"/>
      <c r="T110" s="68"/>
      <c r="U110" s="37"/>
      <c r="V110" s="37"/>
      <c r="W110" s="37"/>
      <c r="X110" s="37"/>
      <c r="Y110" s="37"/>
      <c r="Z110" s="37"/>
      <c r="AA110" s="37"/>
      <c r="AB110" s="37"/>
      <c r="AC110" s="37"/>
      <c r="AD110" s="37"/>
      <c r="AE110" s="37"/>
      <c r="AT110" s="20" t="s">
        <v>355</v>
      </c>
      <c r="AU110" s="20" t="s">
        <v>85</v>
      </c>
    </row>
    <row r="111" spans="1:65" s="2" customFormat="1" ht="16.5" customHeight="1">
      <c r="A111" s="37"/>
      <c r="B111" s="38"/>
      <c r="C111" s="174" t="s">
        <v>387</v>
      </c>
      <c r="D111" s="174" t="s">
        <v>350</v>
      </c>
      <c r="E111" s="175" t="s">
        <v>1806</v>
      </c>
      <c r="F111" s="176" t="s">
        <v>1807</v>
      </c>
      <c r="G111" s="177" t="s">
        <v>353</v>
      </c>
      <c r="H111" s="178">
        <v>3</v>
      </c>
      <c r="I111" s="179"/>
      <c r="J111" s="180">
        <f>ROUND(I111*H111,2)</f>
        <v>0</v>
      </c>
      <c r="K111" s="176" t="s">
        <v>354</v>
      </c>
      <c r="L111" s="42"/>
      <c r="M111" s="181" t="s">
        <v>19</v>
      </c>
      <c r="N111" s="182" t="s">
        <v>46</v>
      </c>
      <c r="O111" s="67"/>
      <c r="P111" s="183">
        <f>O111*H111</f>
        <v>0</v>
      </c>
      <c r="Q111" s="183">
        <v>3.0000000000000001E-5</v>
      </c>
      <c r="R111" s="183">
        <f>Q111*H111</f>
        <v>9.0000000000000006E-5</v>
      </c>
      <c r="S111" s="183">
        <v>0</v>
      </c>
      <c r="T111" s="184">
        <f>S111*H111</f>
        <v>0</v>
      </c>
      <c r="U111" s="37"/>
      <c r="V111" s="37"/>
      <c r="W111" s="37"/>
      <c r="X111" s="37"/>
      <c r="Y111" s="37"/>
      <c r="Z111" s="37"/>
      <c r="AA111" s="37"/>
      <c r="AB111" s="37"/>
      <c r="AC111" s="37"/>
      <c r="AD111" s="37"/>
      <c r="AE111" s="37"/>
      <c r="AR111" s="185" t="s">
        <v>1153</v>
      </c>
      <c r="AT111" s="185" t="s">
        <v>350</v>
      </c>
      <c r="AU111" s="185" t="s">
        <v>85</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1153</v>
      </c>
      <c r="BM111" s="185" t="s">
        <v>390</v>
      </c>
    </row>
    <row r="112" spans="1:65" s="2" customFormat="1" ht="10.199999999999999">
      <c r="A112" s="37"/>
      <c r="B112" s="38"/>
      <c r="C112" s="39"/>
      <c r="D112" s="187" t="s">
        <v>355</v>
      </c>
      <c r="E112" s="39"/>
      <c r="F112" s="188" t="s">
        <v>1808</v>
      </c>
      <c r="G112" s="39"/>
      <c r="H112" s="39"/>
      <c r="I112" s="189"/>
      <c r="J112" s="39"/>
      <c r="K112" s="39"/>
      <c r="L112" s="42"/>
      <c r="M112" s="190"/>
      <c r="N112" s="191"/>
      <c r="O112" s="67"/>
      <c r="P112" s="67"/>
      <c r="Q112" s="67"/>
      <c r="R112" s="67"/>
      <c r="S112" s="67"/>
      <c r="T112" s="68"/>
      <c r="U112" s="37"/>
      <c r="V112" s="37"/>
      <c r="W112" s="37"/>
      <c r="X112" s="37"/>
      <c r="Y112" s="37"/>
      <c r="Z112" s="37"/>
      <c r="AA112" s="37"/>
      <c r="AB112" s="37"/>
      <c r="AC112" s="37"/>
      <c r="AD112" s="37"/>
      <c r="AE112" s="37"/>
      <c r="AT112" s="20" t="s">
        <v>355</v>
      </c>
      <c r="AU112" s="20" t="s">
        <v>85</v>
      </c>
    </row>
    <row r="113" spans="1:65" s="2" customFormat="1" ht="16.5" customHeight="1">
      <c r="A113" s="37"/>
      <c r="B113" s="38"/>
      <c r="C113" s="225" t="s">
        <v>373</v>
      </c>
      <c r="D113" s="225" t="s">
        <v>425</v>
      </c>
      <c r="E113" s="226" t="s">
        <v>1809</v>
      </c>
      <c r="F113" s="227" t="s">
        <v>1810</v>
      </c>
      <c r="G113" s="228" t="s">
        <v>435</v>
      </c>
      <c r="H113" s="229">
        <v>0.6</v>
      </c>
      <c r="I113" s="230"/>
      <c r="J113" s="231">
        <f>ROUND(I113*H113,2)</f>
        <v>0</v>
      </c>
      <c r="K113" s="227" t="s">
        <v>1811</v>
      </c>
      <c r="L113" s="232"/>
      <c r="M113" s="233" t="s">
        <v>19</v>
      </c>
      <c r="N113" s="234"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1153</v>
      </c>
      <c r="AT113" s="185" t="s">
        <v>425</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1153</v>
      </c>
      <c r="BM113" s="185" t="s">
        <v>396</v>
      </c>
    </row>
    <row r="114" spans="1:65" s="13" customFormat="1" ht="10.199999999999999">
      <c r="B114" s="203"/>
      <c r="C114" s="204"/>
      <c r="D114" s="194" t="s">
        <v>357</v>
      </c>
      <c r="E114" s="205" t="s">
        <v>19</v>
      </c>
      <c r="F114" s="206" t="s">
        <v>1812</v>
      </c>
      <c r="G114" s="204"/>
      <c r="H114" s="207">
        <v>0.6</v>
      </c>
      <c r="I114" s="208"/>
      <c r="J114" s="204"/>
      <c r="K114" s="204"/>
      <c r="L114" s="209"/>
      <c r="M114" s="210"/>
      <c r="N114" s="211"/>
      <c r="O114" s="211"/>
      <c r="P114" s="211"/>
      <c r="Q114" s="211"/>
      <c r="R114" s="211"/>
      <c r="S114" s="211"/>
      <c r="T114" s="212"/>
      <c r="AT114" s="213" t="s">
        <v>357</v>
      </c>
      <c r="AU114" s="213" t="s">
        <v>85</v>
      </c>
      <c r="AV114" s="13" t="s">
        <v>85</v>
      </c>
      <c r="AW114" s="13" t="s">
        <v>37</v>
      </c>
      <c r="AX114" s="13" t="s">
        <v>75</v>
      </c>
      <c r="AY114" s="213" t="s">
        <v>349</v>
      </c>
    </row>
    <row r="115" spans="1:65" s="14" customFormat="1" ht="10.199999999999999">
      <c r="B115" s="214"/>
      <c r="C115" s="215"/>
      <c r="D115" s="194" t="s">
        <v>357</v>
      </c>
      <c r="E115" s="216" t="s">
        <v>19</v>
      </c>
      <c r="F115" s="217" t="s">
        <v>360</v>
      </c>
      <c r="G115" s="215"/>
      <c r="H115" s="218">
        <v>0.6</v>
      </c>
      <c r="I115" s="219"/>
      <c r="J115" s="215"/>
      <c r="K115" s="215"/>
      <c r="L115" s="220"/>
      <c r="M115" s="221"/>
      <c r="N115" s="222"/>
      <c r="O115" s="222"/>
      <c r="P115" s="222"/>
      <c r="Q115" s="222"/>
      <c r="R115" s="222"/>
      <c r="S115" s="222"/>
      <c r="T115" s="223"/>
      <c r="AT115" s="224" t="s">
        <v>357</v>
      </c>
      <c r="AU115" s="224" t="s">
        <v>85</v>
      </c>
      <c r="AV115" s="14" t="s">
        <v>187</v>
      </c>
      <c r="AW115" s="14" t="s">
        <v>37</v>
      </c>
      <c r="AX115" s="14" t="s">
        <v>83</v>
      </c>
      <c r="AY115" s="224" t="s">
        <v>349</v>
      </c>
    </row>
    <row r="116" spans="1:65" s="2" customFormat="1" ht="16.5" customHeight="1">
      <c r="A116" s="37"/>
      <c r="B116" s="38"/>
      <c r="C116" s="174" t="s">
        <v>400</v>
      </c>
      <c r="D116" s="174" t="s">
        <v>350</v>
      </c>
      <c r="E116" s="175" t="s">
        <v>1813</v>
      </c>
      <c r="F116" s="176" t="s">
        <v>1814</v>
      </c>
      <c r="G116" s="177" t="s">
        <v>484</v>
      </c>
      <c r="H116" s="178">
        <v>3</v>
      </c>
      <c r="I116" s="179"/>
      <c r="J116" s="180">
        <f>ROUND(I116*H116,2)</f>
        <v>0</v>
      </c>
      <c r="K116" s="176" t="s">
        <v>354</v>
      </c>
      <c r="L116" s="42"/>
      <c r="M116" s="181" t="s">
        <v>19</v>
      </c>
      <c r="N116" s="182" t="s">
        <v>46</v>
      </c>
      <c r="O116" s="67"/>
      <c r="P116" s="183">
        <f>O116*H116</f>
        <v>0</v>
      </c>
      <c r="Q116" s="183">
        <v>6.0000000000000002E-5</v>
      </c>
      <c r="R116" s="183">
        <f>Q116*H116</f>
        <v>1.8000000000000001E-4</v>
      </c>
      <c r="S116" s="183">
        <v>0</v>
      </c>
      <c r="T116" s="184">
        <f>S116*H116</f>
        <v>0</v>
      </c>
      <c r="U116" s="37"/>
      <c r="V116" s="37"/>
      <c r="W116" s="37"/>
      <c r="X116" s="37"/>
      <c r="Y116" s="37"/>
      <c r="Z116" s="37"/>
      <c r="AA116" s="37"/>
      <c r="AB116" s="37"/>
      <c r="AC116" s="37"/>
      <c r="AD116" s="37"/>
      <c r="AE116" s="37"/>
      <c r="AR116" s="185" t="s">
        <v>1153</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1153</v>
      </c>
      <c r="BM116" s="185" t="s">
        <v>404</v>
      </c>
    </row>
    <row r="117" spans="1:65" s="2" customFormat="1" ht="10.199999999999999">
      <c r="A117" s="37"/>
      <c r="B117" s="38"/>
      <c r="C117" s="39"/>
      <c r="D117" s="187" t="s">
        <v>355</v>
      </c>
      <c r="E117" s="39"/>
      <c r="F117" s="188" t="s">
        <v>1815</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2" customFormat="1" ht="16.5" customHeight="1">
      <c r="A118" s="37"/>
      <c r="B118" s="38"/>
      <c r="C118" s="174" t="s">
        <v>379</v>
      </c>
      <c r="D118" s="174" t="s">
        <v>350</v>
      </c>
      <c r="E118" s="175" t="s">
        <v>1816</v>
      </c>
      <c r="F118" s="176" t="s">
        <v>1817</v>
      </c>
      <c r="G118" s="177" t="s">
        <v>484</v>
      </c>
      <c r="H118" s="178">
        <v>3</v>
      </c>
      <c r="I118" s="179"/>
      <c r="J118" s="180">
        <f>ROUND(I118*H118,2)</f>
        <v>0</v>
      </c>
      <c r="K118" s="176" t="s">
        <v>354</v>
      </c>
      <c r="L118" s="42"/>
      <c r="M118" s="181" t="s">
        <v>19</v>
      </c>
      <c r="N118" s="182" t="s">
        <v>46</v>
      </c>
      <c r="O118" s="67"/>
      <c r="P118" s="183">
        <f>O118*H118</f>
        <v>0</v>
      </c>
      <c r="Q118" s="183">
        <v>2.0000000000000002E-5</v>
      </c>
      <c r="R118" s="183">
        <f>Q118*H118</f>
        <v>6.0000000000000008E-5</v>
      </c>
      <c r="S118" s="183">
        <v>0</v>
      </c>
      <c r="T118" s="184">
        <f>S118*H118</f>
        <v>0</v>
      </c>
      <c r="U118" s="37"/>
      <c r="V118" s="37"/>
      <c r="W118" s="37"/>
      <c r="X118" s="37"/>
      <c r="Y118" s="37"/>
      <c r="Z118" s="37"/>
      <c r="AA118" s="37"/>
      <c r="AB118" s="37"/>
      <c r="AC118" s="37"/>
      <c r="AD118" s="37"/>
      <c r="AE118" s="37"/>
      <c r="AR118" s="185" t="s">
        <v>1153</v>
      </c>
      <c r="AT118" s="185" t="s">
        <v>350</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1153</v>
      </c>
      <c r="BM118" s="185" t="s">
        <v>409</v>
      </c>
    </row>
    <row r="119" spans="1:65" s="2" customFormat="1" ht="10.199999999999999">
      <c r="A119" s="37"/>
      <c r="B119" s="38"/>
      <c r="C119" s="39"/>
      <c r="D119" s="187" t="s">
        <v>355</v>
      </c>
      <c r="E119" s="39"/>
      <c r="F119" s="188" t="s">
        <v>1818</v>
      </c>
      <c r="G119" s="39"/>
      <c r="H119" s="39"/>
      <c r="I119" s="189"/>
      <c r="J119" s="39"/>
      <c r="K119" s="39"/>
      <c r="L119" s="42"/>
      <c r="M119" s="190"/>
      <c r="N119" s="191"/>
      <c r="O119" s="67"/>
      <c r="P119" s="67"/>
      <c r="Q119" s="67"/>
      <c r="R119" s="67"/>
      <c r="S119" s="67"/>
      <c r="T119" s="68"/>
      <c r="U119" s="37"/>
      <c r="V119" s="37"/>
      <c r="W119" s="37"/>
      <c r="X119" s="37"/>
      <c r="Y119" s="37"/>
      <c r="Z119" s="37"/>
      <c r="AA119" s="37"/>
      <c r="AB119" s="37"/>
      <c r="AC119" s="37"/>
      <c r="AD119" s="37"/>
      <c r="AE119" s="37"/>
      <c r="AT119" s="20" t="s">
        <v>355</v>
      </c>
      <c r="AU119" s="20" t="s">
        <v>85</v>
      </c>
    </row>
    <row r="120" spans="1:65" s="2" customFormat="1" ht="16.5" customHeight="1">
      <c r="A120" s="37"/>
      <c r="B120" s="38"/>
      <c r="C120" s="225" t="s">
        <v>411</v>
      </c>
      <c r="D120" s="225" t="s">
        <v>425</v>
      </c>
      <c r="E120" s="226" t="s">
        <v>1819</v>
      </c>
      <c r="F120" s="227" t="s">
        <v>1820</v>
      </c>
      <c r="G120" s="228" t="s">
        <v>484</v>
      </c>
      <c r="H120" s="229">
        <v>9</v>
      </c>
      <c r="I120" s="230"/>
      <c r="J120" s="231">
        <f>ROUND(I120*H120,2)</f>
        <v>0</v>
      </c>
      <c r="K120" s="227" t="s">
        <v>1811</v>
      </c>
      <c r="L120" s="232"/>
      <c r="M120" s="233" t="s">
        <v>19</v>
      </c>
      <c r="N120" s="234" t="s">
        <v>46</v>
      </c>
      <c r="O120" s="67"/>
      <c r="P120" s="183">
        <f>O120*H120</f>
        <v>0</v>
      </c>
      <c r="Q120" s="183">
        <v>0</v>
      </c>
      <c r="R120" s="183">
        <f>Q120*H120</f>
        <v>0</v>
      </c>
      <c r="S120" s="183">
        <v>0</v>
      </c>
      <c r="T120" s="184">
        <f>S120*H120</f>
        <v>0</v>
      </c>
      <c r="U120" s="37"/>
      <c r="V120" s="37"/>
      <c r="W120" s="37"/>
      <c r="X120" s="37"/>
      <c r="Y120" s="37"/>
      <c r="Z120" s="37"/>
      <c r="AA120" s="37"/>
      <c r="AB120" s="37"/>
      <c r="AC120" s="37"/>
      <c r="AD120" s="37"/>
      <c r="AE120" s="37"/>
      <c r="AR120" s="185" t="s">
        <v>1153</v>
      </c>
      <c r="AT120" s="185" t="s">
        <v>425</v>
      </c>
      <c r="AU120" s="185" t="s">
        <v>85</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1153</v>
      </c>
      <c r="BM120" s="185" t="s">
        <v>414</v>
      </c>
    </row>
    <row r="121" spans="1:65" s="2" customFormat="1" ht="16.5" customHeight="1">
      <c r="A121" s="37"/>
      <c r="B121" s="38"/>
      <c r="C121" s="225" t="s">
        <v>383</v>
      </c>
      <c r="D121" s="225" t="s">
        <v>425</v>
      </c>
      <c r="E121" s="226" t="s">
        <v>1821</v>
      </c>
      <c r="F121" s="227" t="s">
        <v>1822</v>
      </c>
      <c r="G121" s="228" t="s">
        <v>484</v>
      </c>
      <c r="H121" s="229">
        <v>9</v>
      </c>
      <c r="I121" s="230"/>
      <c r="J121" s="231">
        <f>ROUND(I121*H121,2)</f>
        <v>0</v>
      </c>
      <c r="K121" s="227" t="s">
        <v>1811</v>
      </c>
      <c r="L121" s="232"/>
      <c r="M121" s="233" t="s">
        <v>19</v>
      </c>
      <c r="N121" s="234"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1153</v>
      </c>
      <c r="AT121" s="185" t="s">
        <v>425</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1153</v>
      </c>
      <c r="BM121" s="185" t="s">
        <v>420</v>
      </c>
    </row>
    <row r="122" spans="1:65" s="13" customFormat="1" ht="10.199999999999999">
      <c r="B122" s="203"/>
      <c r="C122" s="204"/>
      <c r="D122" s="194" t="s">
        <v>357</v>
      </c>
      <c r="E122" s="205" t="s">
        <v>19</v>
      </c>
      <c r="F122" s="206" t="s">
        <v>1823</v>
      </c>
      <c r="G122" s="204"/>
      <c r="H122" s="207">
        <v>9</v>
      </c>
      <c r="I122" s="208"/>
      <c r="J122" s="204"/>
      <c r="K122" s="204"/>
      <c r="L122" s="209"/>
      <c r="M122" s="210"/>
      <c r="N122" s="211"/>
      <c r="O122" s="211"/>
      <c r="P122" s="211"/>
      <c r="Q122" s="211"/>
      <c r="R122" s="211"/>
      <c r="S122" s="211"/>
      <c r="T122" s="212"/>
      <c r="AT122" s="213" t="s">
        <v>357</v>
      </c>
      <c r="AU122" s="213" t="s">
        <v>85</v>
      </c>
      <c r="AV122" s="13" t="s">
        <v>85</v>
      </c>
      <c r="AW122" s="13" t="s">
        <v>37</v>
      </c>
      <c r="AX122" s="13" t="s">
        <v>75</v>
      </c>
      <c r="AY122" s="213" t="s">
        <v>349</v>
      </c>
    </row>
    <row r="123" spans="1:65" s="14" customFormat="1" ht="10.199999999999999">
      <c r="B123" s="214"/>
      <c r="C123" s="215"/>
      <c r="D123" s="194" t="s">
        <v>357</v>
      </c>
      <c r="E123" s="216" t="s">
        <v>19</v>
      </c>
      <c r="F123" s="217" t="s">
        <v>360</v>
      </c>
      <c r="G123" s="215"/>
      <c r="H123" s="218">
        <v>9</v>
      </c>
      <c r="I123" s="219"/>
      <c r="J123" s="215"/>
      <c r="K123" s="215"/>
      <c r="L123" s="220"/>
      <c r="M123" s="221"/>
      <c r="N123" s="222"/>
      <c r="O123" s="222"/>
      <c r="P123" s="222"/>
      <c r="Q123" s="222"/>
      <c r="R123" s="222"/>
      <c r="S123" s="222"/>
      <c r="T123" s="223"/>
      <c r="AT123" s="224" t="s">
        <v>357</v>
      </c>
      <c r="AU123" s="224" t="s">
        <v>85</v>
      </c>
      <c r="AV123" s="14" t="s">
        <v>187</v>
      </c>
      <c r="AW123" s="14" t="s">
        <v>37</v>
      </c>
      <c r="AX123" s="14" t="s">
        <v>83</v>
      </c>
      <c r="AY123" s="224" t="s">
        <v>349</v>
      </c>
    </row>
    <row r="124" spans="1:65" s="2" customFormat="1" ht="16.5" customHeight="1">
      <c r="A124" s="37"/>
      <c r="B124" s="38"/>
      <c r="C124" s="225" t="s">
        <v>424</v>
      </c>
      <c r="D124" s="225" t="s">
        <v>425</v>
      </c>
      <c r="E124" s="226" t="s">
        <v>1824</v>
      </c>
      <c r="F124" s="227" t="s">
        <v>1825</v>
      </c>
      <c r="G124" s="228" t="s">
        <v>435</v>
      </c>
      <c r="H124" s="229">
        <v>1.5</v>
      </c>
      <c r="I124" s="230"/>
      <c r="J124" s="231">
        <f>ROUND(I124*H124,2)</f>
        <v>0</v>
      </c>
      <c r="K124" s="227" t="s">
        <v>1811</v>
      </c>
      <c r="L124" s="232"/>
      <c r="M124" s="233" t="s">
        <v>19</v>
      </c>
      <c r="N124" s="234"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1153</v>
      </c>
      <c r="AT124" s="185" t="s">
        <v>425</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1153</v>
      </c>
      <c r="BM124" s="185" t="s">
        <v>428</v>
      </c>
    </row>
    <row r="125" spans="1:65" s="2" customFormat="1" ht="21.75" customHeight="1">
      <c r="A125" s="37"/>
      <c r="B125" s="38"/>
      <c r="C125" s="174" t="s">
        <v>390</v>
      </c>
      <c r="D125" s="174" t="s">
        <v>350</v>
      </c>
      <c r="E125" s="175" t="s">
        <v>1826</v>
      </c>
      <c r="F125" s="176" t="s">
        <v>1827</v>
      </c>
      <c r="G125" s="177" t="s">
        <v>484</v>
      </c>
      <c r="H125" s="178">
        <v>3</v>
      </c>
      <c r="I125" s="179"/>
      <c r="J125" s="180">
        <f>ROUND(I125*H125,2)</f>
        <v>0</v>
      </c>
      <c r="K125" s="176" t="s">
        <v>354</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1153</v>
      </c>
      <c r="AT125" s="185" t="s">
        <v>350</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1153</v>
      </c>
      <c r="BM125" s="185" t="s">
        <v>436</v>
      </c>
    </row>
    <row r="126" spans="1:65" s="2" customFormat="1" ht="10.199999999999999">
      <c r="A126" s="37"/>
      <c r="B126" s="38"/>
      <c r="C126" s="39"/>
      <c r="D126" s="187" t="s">
        <v>355</v>
      </c>
      <c r="E126" s="39"/>
      <c r="F126" s="188" t="s">
        <v>1828</v>
      </c>
      <c r="G126" s="39"/>
      <c r="H126" s="39"/>
      <c r="I126" s="189"/>
      <c r="J126" s="39"/>
      <c r="K126" s="39"/>
      <c r="L126" s="42"/>
      <c r="M126" s="190"/>
      <c r="N126" s="191"/>
      <c r="O126" s="67"/>
      <c r="P126" s="67"/>
      <c r="Q126" s="67"/>
      <c r="R126" s="67"/>
      <c r="S126" s="67"/>
      <c r="T126" s="68"/>
      <c r="U126" s="37"/>
      <c r="V126" s="37"/>
      <c r="W126" s="37"/>
      <c r="X126" s="37"/>
      <c r="Y126" s="37"/>
      <c r="Z126" s="37"/>
      <c r="AA126" s="37"/>
      <c r="AB126" s="37"/>
      <c r="AC126" s="37"/>
      <c r="AD126" s="37"/>
      <c r="AE126" s="37"/>
      <c r="AT126" s="20" t="s">
        <v>355</v>
      </c>
      <c r="AU126" s="20" t="s">
        <v>85</v>
      </c>
    </row>
    <row r="127" spans="1:65" s="2" customFormat="1" ht="16.5" customHeight="1">
      <c r="A127" s="37"/>
      <c r="B127" s="38"/>
      <c r="C127" s="174" t="s">
        <v>8</v>
      </c>
      <c r="D127" s="174" t="s">
        <v>350</v>
      </c>
      <c r="E127" s="175" t="s">
        <v>1829</v>
      </c>
      <c r="F127" s="176" t="s">
        <v>1830</v>
      </c>
      <c r="G127" s="177" t="s">
        <v>353</v>
      </c>
      <c r="H127" s="178">
        <v>3</v>
      </c>
      <c r="I127" s="179"/>
      <c r="J127" s="180">
        <f>ROUND(I127*H127,2)</f>
        <v>0</v>
      </c>
      <c r="K127" s="176" t="s">
        <v>354</v>
      </c>
      <c r="L127" s="42"/>
      <c r="M127" s="181" t="s">
        <v>19</v>
      </c>
      <c r="N127" s="182"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1153</v>
      </c>
      <c r="AT127" s="185" t="s">
        <v>350</v>
      </c>
      <c r="AU127" s="185" t="s">
        <v>85</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1153</v>
      </c>
      <c r="BM127" s="185" t="s">
        <v>444</v>
      </c>
    </row>
    <row r="128" spans="1:65" s="2" customFormat="1" ht="10.199999999999999">
      <c r="A128" s="37"/>
      <c r="B128" s="38"/>
      <c r="C128" s="39"/>
      <c r="D128" s="187" t="s">
        <v>355</v>
      </c>
      <c r="E128" s="39"/>
      <c r="F128" s="188" t="s">
        <v>1831</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355</v>
      </c>
      <c r="AU128" s="20" t="s">
        <v>85</v>
      </c>
    </row>
    <row r="129" spans="1:65" s="2" customFormat="1" ht="16.5" customHeight="1">
      <c r="A129" s="37"/>
      <c r="B129" s="38"/>
      <c r="C129" s="225" t="s">
        <v>396</v>
      </c>
      <c r="D129" s="225" t="s">
        <v>425</v>
      </c>
      <c r="E129" s="226" t="s">
        <v>1832</v>
      </c>
      <c r="F129" s="227" t="s">
        <v>1833</v>
      </c>
      <c r="G129" s="228" t="s">
        <v>366</v>
      </c>
      <c r="H129" s="229">
        <v>0.3</v>
      </c>
      <c r="I129" s="230"/>
      <c r="J129" s="231">
        <f>ROUND(I129*H129,2)</f>
        <v>0</v>
      </c>
      <c r="K129" s="227" t="s">
        <v>1797</v>
      </c>
      <c r="L129" s="232"/>
      <c r="M129" s="233" t="s">
        <v>19</v>
      </c>
      <c r="N129" s="234"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1153</v>
      </c>
      <c r="AT129" s="185" t="s">
        <v>425</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1153</v>
      </c>
      <c r="BM129" s="185" t="s">
        <v>449</v>
      </c>
    </row>
    <row r="130" spans="1:65" s="13" customFormat="1" ht="10.199999999999999">
      <c r="B130" s="203"/>
      <c r="C130" s="204"/>
      <c r="D130" s="194" t="s">
        <v>357</v>
      </c>
      <c r="E130" s="205" t="s">
        <v>19</v>
      </c>
      <c r="F130" s="206" t="s">
        <v>1834</v>
      </c>
      <c r="G130" s="204"/>
      <c r="H130" s="207">
        <v>0.3</v>
      </c>
      <c r="I130" s="208"/>
      <c r="J130" s="204"/>
      <c r="K130" s="204"/>
      <c r="L130" s="209"/>
      <c r="M130" s="210"/>
      <c r="N130" s="211"/>
      <c r="O130" s="211"/>
      <c r="P130" s="211"/>
      <c r="Q130" s="211"/>
      <c r="R130" s="211"/>
      <c r="S130" s="211"/>
      <c r="T130" s="212"/>
      <c r="AT130" s="213" t="s">
        <v>357</v>
      </c>
      <c r="AU130" s="213" t="s">
        <v>85</v>
      </c>
      <c r="AV130" s="13" t="s">
        <v>85</v>
      </c>
      <c r="AW130" s="13" t="s">
        <v>37</v>
      </c>
      <c r="AX130" s="13" t="s">
        <v>75</v>
      </c>
      <c r="AY130" s="213" t="s">
        <v>349</v>
      </c>
    </row>
    <row r="131" spans="1:65" s="14" customFormat="1" ht="10.199999999999999">
      <c r="B131" s="214"/>
      <c r="C131" s="215"/>
      <c r="D131" s="194" t="s">
        <v>357</v>
      </c>
      <c r="E131" s="216" t="s">
        <v>19</v>
      </c>
      <c r="F131" s="217" t="s">
        <v>360</v>
      </c>
      <c r="G131" s="215"/>
      <c r="H131" s="218">
        <v>0.3</v>
      </c>
      <c r="I131" s="219"/>
      <c r="J131" s="215"/>
      <c r="K131" s="215"/>
      <c r="L131" s="220"/>
      <c r="M131" s="221"/>
      <c r="N131" s="222"/>
      <c r="O131" s="222"/>
      <c r="P131" s="222"/>
      <c r="Q131" s="222"/>
      <c r="R131" s="222"/>
      <c r="S131" s="222"/>
      <c r="T131" s="223"/>
      <c r="AT131" s="224" t="s">
        <v>357</v>
      </c>
      <c r="AU131" s="224" t="s">
        <v>85</v>
      </c>
      <c r="AV131" s="14" t="s">
        <v>187</v>
      </c>
      <c r="AW131" s="14" t="s">
        <v>37</v>
      </c>
      <c r="AX131" s="14" t="s">
        <v>83</v>
      </c>
      <c r="AY131" s="224" t="s">
        <v>349</v>
      </c>
    </row>
    <row r="132" spans="1:65" s="2" customFormat="1" ht="24.15" customHeight="1">
      <c r="A132" s="37"/>
      <c r="B132" s="38"/>
      <c r="C132" s="174" t="s">
        <v>455</v>
      </c>
      <c r="D132" s="174" t="s">
        <v>350</v>
      </c>
      <c r="E132" s="175" t="s">
        <v>1835</v>
      </c>
      <c r="F132" s="176" t="s">
        <v>1836</v>
      </c>
      <c r="G132" s="177" t="s">
        <v>403</v>
      </c>
      <c r="H132" s="178">
        <v>3.0000000000000001E-3</v>
      </c>
      <c r="I132" s="179"/>
      <c r="J132" s="180">
        <f>ROUND(I132*H132,2)</f>
        <v>0</v>
      </c>
      <c r="K132" s="176" t="s">
        <v>354</v>
      </c>
      <c r="L132" s="42"/>
      <c r="M132" s="181" t="s">
        <v>19</v>
      </c>
      <c r="N132" s="182" t="s">
        <v>46</v>
      </c>
      <c r="O132" s="67"/>
      <c r="P132" s="183">
        <f>O132*H132</f>
        <v>0</v>
      </c>
      <c r="Q132" s="183">
        <v>0</v>
      </c>
      <c r="R132" s="183">
        <f>Q132*H132</f>
        <v>0</v>
      </c>
      <c r="S132" s="183">
        <v>0</v>
      </c>
      <c r="T132" s="184">
        <f>S132*H132</f>
        <v>0</v>
      </c>
      <c r="U132" s="37"/>
      <c r="V132" s="37"/>
      <c r="W132" s="37"/>
      <c r="X132" s="37"/>
      <c r="Y132" s="37"/>
      <c r="Z132" s="37"/>
      <c r="AA132" s="37"/>
      <c r="AB132" s="37"/>
      <c r="AC132" s="37"/>
      <c r="AD132" s="37"/>
      <c r="AE132" s="37"/>
      <c r="AR132" s="185" t="s">
        <v>1153</v>
      </c>
      <c r="AT132" s="185" t="s">
        <v>350</v>
      </c>
      <c r="AU132" s="185" t="s">
        <v>85</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1153</v>
      </c>
      <c r="BM132" s="185" t="s">
        <v>458</v>
      </c>
    </row>
    <row r="133" spans="1:65" s="2" customFormat="1" ht="10.199999999999999">
      <c r="A133" s="37"/>
      <c r="B133" s="38"/>
      <c r="C133" s="39"/>
      <c r="D133" s="187" t="s">
        <v>355</v>
      </c>
      <c r="E133" s="39"/>
      <c r="F133" s="188" t="s">
        <v>1837</v>
      </c>
      <c r="G133" s="39"/>
      <c r="H133" s="39"/>
      <c r="I133" s="189"/>
      <c r="J133" s="39"/>
      <c r="K133" s="39"/>
      <c r="L133" s="42"/>
      <c r="M133" s="190"/>
      <c r="N133" s="191"/>
      <c r="O133" s="67"/>
      <c r="P133" s="67"/>
      <c r="Q133" s="67"/>
      <c r="R133" s="67"/>
      <c r="S133" s="67"/>
      <c r="T133" s="68"/>
      <c r="U133" s="37"/>
      <c r="V133" s="37"/>
      <c r="W133" s="37"/>
      <c r="X133" s="37"/>
      <c r="Y133" s="37"/>
      <c r="Z133" s="37"/>
      <c r="AA133" s="37"/>
      <c r="AB133" s="37"/>
      <c r="AC133" s="37"/>
      <c r="AD133" s="37"/>
      <c r="AE133" s="37"/>
      <c r="AT133" s="20" t="s">
        <v>355</v>
      </c>
      <c r="AU133" s="20" t="s">
        <v>85</v>
      </c>
    </row>
    <row r="134" spans="1:65" s="13" customFormat="1" ht="10.199999999999999">
      <c r="B134" s="203"/>
      <c r="C134" s="204"/>
      <c r="D134" s="194" t="s">
        <v>357</v>
      </c>
      <c r="E134" s="205" t="s">
        <v>19</v>
      </c>
      <c r="F134" s="206" t="s">
        <v>1838</v>
      </c>
      <c r="G134" s="204"/>
      <c r="H134" s="207">
        <v>3.0000000000000001E-3</v>
      </c>
      <c r="I134" s="208"/>
      <c r="J134" s="204"/>
      <c r="K134" s="204"/>
      <c r="L134" s="209"/>
      <c r="M134" s="210"/>
      <c r="N134" s="211"/>
      <c r="O134" s="211"/>
      <c r="P134" s="211"/>
      <c r="Q134" s="211"/>
      <c r="R134" s="211"/>
      <c r="S134" s="211"/>
      <c r="T134" s="212"/>
      <c r="AT134" s="213" t="s">
        <v>357</v>
      </c>
      <c r="AU134" s="213" t="s">
        <v>85</v>
      </c>
      <c r="AV134" s="13" t="s">
        <v>85</v>
      </c>
      <c r="AW134" s="13" t="s">
        <v>37</v>
      </c>
      <c r="AX134" s="13" t="s">
        <v>75</v>
      </c>
      <c r="AY134" s="213" t="s">
        <v>349</v>
      </c>
    </row>
    <row r="135" spans="1:65" s="14" customFormat="1" ht="10.199999999999999">
      <c r="B135" s="214"/>
      <c r="C135" s="215"/>
      <c r="D135" s="194" t="s">
        <v>357</v>
      </c>
      <c r="E135" s="216" t="s">
        <v>19</v>
      </c>
      <c r="F135" s="217" t="s">
        <v>360</v>
      </c>
      <c r="G135" s="215"/>
      <c r="H135" s="218">
        <v>3.0000000000000001E-3</v>
      </c>
      <c r="I135" s="219"/>
      <c r="J135" s="215"/>
      <c r="K135" s="215"/>
      <c r="L135" s="220"/>
      <c r="M135" s="221"/>
      <c r="N135" s="222"/>
      <c r="O135" s="222"/>
      <c r="P135" s="222"/>
      <c r="Q135" s="222"/>
      <c r="R135" s="222"/>
      <c r="S135" s="222"/>
      <c r="T135" s="223"/>
      <c r="AT135" s="224" t="s">
        <v>357</v>
      </c>
      <c r="AU135" s="224" t="s">
        <v>85</v>
      </c>
      <c r="AV135" s="14" t="s">
        <v>187</v>
      </c>
      <c r="AW135" s="14" t="s">
        <v>37</v>
      </c>
      <c r="AX135" s="14" t="s">
        <v>83</v>
      </c>
      <c r="AY135" s="224" t="s">
        <v>349</v>
      </c>
    </row>
    <row r="136" spans="1:65" s="2" customFormat="1" ht="16.5" customHeight="1">
      <c r="A136" s="37"/>
      <c r="B136" s="38"/>
      <c r="C136" s="225" t="s">
        <v>404</v>
      </c>
      <c r="D136" s="225" t="s">
        <v>425</v>
      </c>
      <c r="E136" s="226" t="s">
        <v>1839</v>
      </c>
      <c r="F136" s="227" t="s">
        <v>1840</v>
      </c>
      <c r="G136" s="228" t="s">
        <v>993</v>
      </c>
      <c r="H136" s="229">
        <v>3</v>
      </c>
      <c r="I136" s="230"/>
      <c r="J136" s="231">
        <f>ROUND(I136*H136,2)</f>
        <v>0</v>
      </c>
      <c r="K136" s="227" t="s">
        <v>1811</v>
      </c>
      <c r="L136" s="232"/>
      <c r="M136" s="233" t="s">
        <v>19</v>
      </c>
      <c r="N136" s="234" t="s">
        <v>46</v>
      </c>
      <c r="O136" s="67"/>
      <c r="P136" s="183">
        <f>O136*H136</f>
        <v>0</v>
      </c>
      <c r="Q136" s="183">
        <v>0</v>
      </c>
      <c r="R136" s="183">
        <f>Q136*H136</f>
        <v>0</v>
      </c>
      <c r="S136" s="183">
        <v>0</v>
      </c>
      <c r="T136" s="184">
        <f>S136*H136</f>
        <v>0</v>
      </c>
      <c r="U136" s="37"/>
      <c r="V136" s="37"/>
      <c r="W136" s="37"/>
      <c r="X136" s="37"/>
      <c r="Y136" s="37"/>
      <c r="Z136" s="37"/>
      <c r="AA136" s="37"/>
      <c r="AB136" s="37"/>
      <c r="AC136" s="37"/>
      <c r="AD136" s="37"/>
      <c r="AE136" s="37"/>
      <c r="AR136" s="185" t="s">
        <v>1153</v>
      </c>
      <c r="AT136" s="185" t="s">
        <v>425</v>
      </c>
      <c r="AU136" s="185" t="s">
        <v>85</v>
      </c>
      <c r="AY136" s="20" t="s">
        <v>349</v>
      </c>
      <c r="BE136" s="186">
        <f>IF(N136="základní",J136,0)</f>
        <v>0</v>
      </c>
      <c r="BF136" s="186">
        <f>IF(N136="snížená",J136,0)</f>
        <v>0</v>
      </c>
      <c r="BG136" s="186">
        <f>IF(N136="zákl. přenesená",J136,0)</f>
        <v>0</v>
      </c>
      <c r="BH136" s="186">
        <f>IF(N136="sníž. přenesená",J136,0)</f>
        <v>0</v>
      </c>
      <c r="BI136" s="186">
        <f>IF(N136="nulová",J136,0)</f>
        <v>0</v>
      </c>
      <c r="BJ136" s="20" t="s">
        <v>83</v>
      </c>
      <c r="BK136" s="186">
        <f>ROUND(I136*H136,2)</f>
        <v>0</v>
      </c>
      <c r="BL136" s="20" t="s">
        <v>1153</v>
      </c>
      <c r="BM136" s="185" t="s">
        <v>464</v>
      </c>
    </row>
    <row r="137" spans="1:65" s="2" customFormat="1" ht="16.5" customHeight="1">
      <c r="A137" s="37"/>
      <c r="B137" s="38"/>
      <c r="C137" s="174" t="s">
        <v>466</v>
      </c>
      <c r="D137" s="174" t="s">
        <v>350</v>
      </c>
      <c r="E137" s="175" t="s">
        <v>1841</v>
      </c>
      <c r="F137" s="176" t="s">
        <v>1842</v>
      </c>
      <c r="G137" s="177" t="s">
        <v>366</v>
      </c>
      <c r="H137" s="178">
        <v>0.3</v>
      </c>
      <c r="I137" s="179"/>
      <c r="J137" s="180">
        <f>ROUND(I137*H137,2)</f>
        <v>0</v>
      </c>
      <c r="K137" s="176" t="s">
        <v>354</v>
      </c>
      <c r="L137" s="42"/>
      <c r="M137" s="181" t="s">
        <v>19</v>
      </c>
      <c r="N137" s="182"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1153</v>
      </c>
      <c r="AT137" s="185" t="s">
        <v>350</v>
      </c>
      <c r="AU137" s="185" t="s">
        <v>85</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1153</v>
      </c>
      <c r="BM137" s="185" t="s">
        <v>469</v>
      </c>
    </row>
    <row r="138" spans="1:65" s="2" customFormat="1" ht="10.199999999999999">
      <c r="A138" s="37"/>
      <c r="B138" s="38"/>
      <c r="C138" s="39"/>
      <c r="D138" s="187" t="s">
        <v>355</v>
      </c>
      <c r="E138" s="39"/>
      <c r="F138" s="188" t="s">
        <v>1843</v>
      </c>
      <c r="G138" s="39"/>
      <c r="H138" s="39"/>
      <c r="I138" s="189"/>
      <c r="J138" s="39"/>
      <c r="K138" s="39"/>
      <c r="L138" s="42"/>
      <c r="M138" s="190"/>
      <c r="N138" s="191"/>
      <c r="O138" s="67"/>
      <c r="P138" s="67"/>
      <c r="Q138" s="67"/>
      <c r="R138" s="67"/>
      <c r="S138" s="67"/>
      <c r="T138" s="68"/>
      <c r="U138" s="37"/>
      <c r="V138" s="37"/>
      <c r="W138" s="37"/>
      <c r="X138" s="37"/>
      <c r="Y138" s="37"/>
      <c r="Z138" s="37"/>
      <c r="AA138" s="37"/>
      <c r="AB138" s="37"/>
      <c r="AC138" s="37"/>
      <c r="AD138" s="37"/>
      <c r="AE138" s="37"/>
      <c r="AT138" s="20" t="s">
        <v>355</v>
      </c>
      <c r="AU138" s="20" t="s">
        <v>85</v>
      </c>
    </row>
    <row r="139" spans="1:65" s="2" customFormat="1" ht="16.5" customHeight="1">
      <c r="A139" s="37"/>
      <c r="B139" s="38"/>
      <c r="C139" s="174" t="s">
        <v>409</v>
      </c>
      <c r="D139" s="174" t="s">
        <v>350</v>
      </c>
      <c r="E139" s="175" t="s">
        <v>1844</v>
      </c>
      <c r="F139" s="176" t="s">
        <v>1845</v>
      </c>
      <c r="G139" s="177" t="s">
        <v>366</v>
      </c>
      <c r="H139" s="178">
        <v>0.3</v>
      </c>
      <c r="I139" s="179"/>
      <c r="J139" s="180">
        <f>ROUND(I139*H139,2)</f>
        <v>0</v>
      </c>
      <c r="K139" s="176" t="s">
        <v>354</v>
      </c>
      <c r="L139" s="42"/>
      <c r="M139" s="181" t="s">
        <v>19</v>
      </c>
      <c r="N139" s="182" t="s">
        <v>46</v>
      </c>
      <c r="O139" s="67"/>
      <c r="P139" s="183">
        <f>O139*H139</f>
        <v>0</v>
      </c>
      <c r="Q139" s="183">
        <v>0</v>
      </c>
      <c r="R139" s="183">
        <f>Q139*H139</f>
        <v>0</v>
      </c>
      <c r="S139" s="183">
        <v>0</v>
      </c>
      <c r="T139" s="184">
        <f>S139*H139</f>
        <v>0</v>
      </c>
      <c r="U139" s="37"/>
      <c r="V139" s="37"/>
      <c r="W139" s="37"/>
      <c r="X139" s="37"/>
      <c r="Y139" s="37"/>
      <c r="Z139" s="37"/>
      <c r="AA139" s="37"/>
      <c r="AB139" s="37"/>
      <c r="AC139" s="37"/>
      <c r="AD139" s="37"/>
      <c r="AE139" s="37"/>
      <c r="AR139" s="185" t="s">
        <v>1153</v>
      </c>
      <c r="AT139" s="185" t="s">
        <v>350</v>
      </c>
      <c r="AU139" s="185" t="s">
        <v>85</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1153</v>
      </c>
      <c r="BM139" s="185" t="s">
        <v>475</v>
      </c>
    </row>
    <row r="140" spans="1:65" s="2" customFormat="1" ht="10.199999999999999">
      <c r="A140" s="37"/>
      <c r="B140" s="38"/>
      <c r="C140" s="39"/>
      <c r="D140" s="187" t="s">
        <v>355</v>
      </c>
      <c r="E140" s="39"/>
      <c r="F140" s="188" t="s">
        <v>1846</v>
      </c>
      <c r="G140" s="39"/>
      <c r="H140" s="39"/>
      <c r="I140" s="189"/>
      <c r="J140" s="39"/>
      <c r="K140" s="39"/>
      <c r="L140" s="42"/>
      <c r="M140" s="190"/>
      <c r="N140" s="191"/>
      <c r="O140" s="67"/>
      <c r="P140" s="67"/>
      <c r="Q140" s="67"/>
      <c r="R140" s="67"/>
      <c r="S140" s="67"/>
      <c r="T140" s="68"/>
      <c r="U140" s="37"/>
      <c r="V140" s="37"/>
      <c r="W140" s="37"/>
      <c r="X140" s="37"/>
      <c r="Y140" s="37"/>
      <c r="Z140" s="37"/>
      <c r="AA140" s="37"/>
      <c r="AB140" s="37"/>
      <c r="AC140" s="37"/>
      <c r="AD140" s="37"/>
      <c r="AE140" s="37"/>
      <c r="AT140" s="20" t="s">
        <v>355</v>
      </c>
      <c r="AU140" s="20" t="s">
        <v>85</v>
      </c>
    </row>
    <row r="141" spans="1:65" s="2" customFormat="1" ht="16.5" customHeight="1">
      <c r="A141" s="37"/>
      <c r="B141" s="38"/>
      <c r="C141" s="174" t="s">
        <v>7</v>
      </c>
      <c r="D141" s="174" t="s">
        <v>350</v>
      </c>
      <c r="E141" s="175" t="s">
        <v>1847</v>
      </c>
      <c r="F141" s="176" t="s">
        <v>1848</v>
      </c>
      <c r="G141" s="177" t="s">
        <v>366</v>
      </c>
      <c r="H141" s="178">
        <v>0.3</v>
      </c>
      <c r="I141" s="179"/>
      <c r="J141" s="180">
        <f>ROUND(I141*H141,2)</f>
        <v>0</v>
      </c>
      <c r="K141" s="176" t="s">
        <v>354</v>
      </c>
      <c r="L141" s="42"/>
      <c r="M141" s="181" t="s">
        <v>19</v>
      </c>
      <c r="N141" s="182" t="s">
        <v>46</v>
      </c>
      <c r="O141" s="67"/>
      <c r="P141" s="183">
        <f>O141*H141</f>
        <v>0</v>
      </c>
      <c r="Q141" s="183">
        <v>0</v>
      </c>
      <c r="R141" s="183">
        <f>Q141*H141</f>
        <v>0</v>
      </c>
      <c r="S141" s="183">
        <v>0</v>
      </c>
      <c r="T141" s="184">
        <f>S141*H141</f>
        <v>0</v>
      </c>
      <c r="U141" s="37"/>
      <c r="V141" s="37"/>
      <c r="W141" s="37"/>
      <c r="X141" s="37"/>
      <c r="Y141" s="37"/>
      <c r="Z141" s="37"/>
      <c r="AA141" s="37"/>
      <c r="AB141" s="37"/>
      <c r="AC141" s="37"/>
      <c r="AD141" s="37"/>
      <c r="AE141" s="37"/>
      <c r="AR141" s="185" t="s">
        <v>1153</v>
      </c>
      <c r="AT141" s="185" t="s">
        <v>350</v>
      </c>
      <c r="AU141" s="185" t="s">
        <v>85</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1153</v>
      </c>
      <c r="BM141" s="185" t="s">
        <v>480</v>
      </c>
    </row>
    <row r="142" spans="1:65" s="2" customFormat="1" ht="10.199999999999999">
      <c r="A142" s="37"/>
      <c r="B142" s="38"/>
      <c r="C142" s="39"/>
      <c r="D142" s="187" t="s">
        <v>355</v>
      </c>
      <c r="E142" s="39"/>
      <c r="F142" s="188" t="s">
        <v>1849</v>
      </c>
      <c r="G142" s="39"/>
      <c r="H142" s="39"/>
      <c r="I142" s="189"/>
      <c r="J142" s="39"/>
      <c r="K142" s="39"/>
      <c r="L142" s="42"/>
      <c r="M142" s="190"/>
      <c r="N142" s="191"/>
      <c r="O142" s="67"/>
      <c r="P142" s="67"/>
      <c r="Q142" s="67"/>
      <c r="R142" s="67"/>
      <c r="S142" s="67"/>
      <c r="T142" s="68"/>
      <c r="U142" s="37"/>
      <c r="V142" s="37"/>
      <c r="W142" s="37"/>
      <c r="X142" s="37"/>
      <c r="Y142" s="37"/>
      <c r="Z142" s="37"/>
      <c r="AA142" s="37"/>
      <c r="AB142" s="37"/>
      <c r="AC142" s="37"/>
      <c r="AD142" s="37"/>
      <c r="AE142" s="37"/>
      <c r="AT142" s="20" t="s">
        <v>355</v>
      </c>
      <c r="AU142" s="20" t="s">
        <v>85</v>
      </c>
    </row>
    <row r="143" spans="1:65" s="2" customFormat="1" ht="16.5" customHeight="1">
      <c r="A143" s="37"/>
      <c r="B143" s="38"/>
      <c r="C143" s="225" t="s">
        <v>414</v>
      </c>
      <c r="D143" s="225" t="s">
        <v>425</v>
      </c>
      <c r="E143" s="226" t="s">
        <v>1850</v>
      </c>
      <c r="F143" s="227" t="s">
        <v>1851</v>
      </c>
      <c r="G143" s="228" t="s">
        <v>366</v>
      </c>
      <c r="H143" s="229">
        <v>0.3</v>
      </c>
      <c r="I143" s="230"/>
      <c r="J143" s="231">
        <f>ROUND(I143*H143,2)</f>
        <v>0</v>
      </c>
      <c r="K143" s="227" t="s">
        <v>933</v>
      </c>
      <c r="L143" s="232"/>
      <c r="M143" s="233" t="s">
        <v>19</v>
      </c>
      <c r="N143" s="234" t="s">
        <v>46</v>
      </c>
      <c r="O143" s="67"/>
      <c r="P143" s="183">
        <f>O143*H143</f>
        <v>0</v>
      </c>
      <c r="Q143" s="183">
        <v>0</v>
      </c>
      <c r="R143" s="183">
        <f>Q143*H143</f>
        <v>0</v>
      </c>
      <c r="S143" s="183">
        <v>0</v>
      </c>
      <c r="T143" s="184">
        <f>S143*H143</f>
        <v>0</v>
      </c>
      <c r="U143" s="37"/>
      <c r="V143" s="37"/>
      <c r="W143" s="37"/>
      <c r="X143" s="37"/>
      <c r="Y143" s="37"/>
      <c r="Z143" s="37"/>
      <c r="AA143" s="37"/>
      <c r="AB143" s="37"/>
      <c r="AC143" s="37"/>
      <c r="AD143" s="37"/>
      <c r="AE143" s="37"/>
      <c r="AR143" s="185" t="s">
        <v>1153</v>
      </c>
      <c r="AT143" s="185" t="s">
        <v>425</v>
      </c>
      <c r="AU143" s="185" t="s">
        <v>85</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1153</v>
      </c>
      <c r="BM143" s="185" t="s">
        <v>486</v>
      </c>
    </row>
    <row r="144" spans="1:65" s="11" customFormat="1" ht="22.8" customHeight="1">
      <c r="B144" s="160"/>
      <c r="C144" s="161"/>
      <c r="D144" s="162" t="s">
        <v>74</v>
      </c>
      <c r="E144" s="249" t="s">
        <v>1852</v>
      </c>
      <c r="F144" s="249" t="s">
        <v>1853</v>
      </c>
      <c r="G144" s="161"/>
      <c r="H144" s="161"/>
      <c r="I144" s="164"/>
      <c r="J144" s="250">
        <f>BK144</f>
        <v>0</v>
      </c>
      <c r="K144" s="161"/>
      <c r="L144" s="166"/>
      <c r="M144" s="167"/>
      <c r="N144" s="168"/>
      <c r="O144" s="168"/>
      <c r="P144" s="169">
        <f>SUM(P145:P161)</f>
        <v>0</v>
      </c>
      <c r="Q144" s="168"/>
      <c r="R144" s="169">
        <f>SUM(R145:R161)</f>
        <v>0</v>
      </c>
      <c r="S144" s="168"/>
      <c r="T144" s="170">
        <f>SUM(T145:T161)</f>
        <v>0</v>
      </c>
      <c r="AR144" s="171" t="s">
        <v>83</v>
      </c>
      <c r="AT144" s="172" t="s">
        <v>74</v>
      </c>
      <c r="AU144" s="172" t="s">
        <v>83</v>
      </c>
      <c r="AY144" s="171" t="s">
        <v>349</v>
      </c>
      <c r="BK144" s="173">
        <f>SUM(BK145:BK161)</f>
        <v>0</v>
      </c>
    </row>
    <row r="145" spans="1:65" s="2" customFormat="1" ht="16.5" customHeight="1">
      <c r="A145" s="37"/>
      <c r="B145" s="38"/>
      <c r="C145" s="174" t="s">
        <v>489</v>
      </c>
      <c r="D145" s="174" t="s">
        <v>350</v>
      </c>
      <c r="E145" s="175" t="s">
        <v>1854</v>
      </c>
      <c r="F145" s="176" t="s">
        <v>1855</v>
      </c>
      <c r="G145" s="177" t="s">
        <v>353</v>
      </c>
      <c r="H145" s="178">
        <v>18</v>
      </c>
      <c r="I145" s="179"/>
      <c r="J145" s="180">
        <f>ROUND(I145*H145,2)</f>
        <v>0</v>
      </c>
      <c r="K145" s="176" t="s">
        <v>354</v>
      </c>
      <c r="L145" s="42"/>
      <c r="M145" s="181" t="s">
        <v>19</v>
      </c>
      <c r="N145" s="182" t="s">
        <v>46</v>
      </c>
      <c r="O145" s="67"/>
      <c r="P145" s="183">
        <f>O145*H145</f>
        <v>0</v>
      </c>
      <c r="Q145" s="183">
        <v>0</v>
      </c>
      <c r="R145" s="183">
        <f>Q145*H145</f>
        <v>0</v>
      </c>
      <c r="S145" s="183">
        <v>0</v>
      </c>
      <c r="T145" s="184">
        <f>S145*H145</f>
        <v>0</v>
      </c>
      <c r="U145" s="37"/>
      <c r="V145" s="37"/>
      <c r="W145" s="37"/>
      <c r="X145" s="37"/>
      <c r="Y145" s="37"/>
      <c r="Z145" s="37"/>
      <c r="AA145" s="37"/>
      <c r="AB145" s="37"/>
      <c r="AC145" s="37"/>
      <c r="AD145" s="37"/>
      <c r="AE145" s="37"/>
      <c r="AR145" s="185" t="s">
        <v>187</v>
      </c>
      <c r="AT145" s="185" t="s">
        <v>350</v>
      </c>
      <c r="AU145" s="185" t="s">
        <v>85</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187</v>
      </c>
      <c r="BM145" s="185" t="s">
        <v>492</v>
      </c>
    </row>
    <row r="146" spans="1:65" s="2" customFormat="1" ht="10.199999999999999">
      <c r="A146" s="37"/>
      <c r="B146" s="38"/>
      <c r="C146" s="39"/>
      <c r="D146" s="187" t="s">
        <v>355</v>
      </c>
      <c r="E146" s="39"/>
      <c r="F146" s="188" t="s">
        <v>1856</v>
      </c>
      <c r="G146" s="39"/>
      <c r="H146" s="39"/>
      <c r="I146" s="189"/>
      <c r="J146" s="39"/>
      <c r="K146" s="39"/>
      <c r="L146" s="42"/>
      <c r="M146" s="190"/>
      <c r="N146" s="191"/>
      <c r="O146" s="67"/>
      <c r="P146" s="67"/>
      <c r="Q146" s="67"/>
      <c r="R146" s="67"/>
      <c r="S146" s="67"/>
      <c r="T146" s="68"/>
      <c r="U146" s="37"/>
      <c r="V146" s="37"/>
      <c r="W146" s="37"/>
      <c r="X146" s="37"/>
      <c r="Y146" s="37"/>
      <c r="Z146" s="37"/>
      <c r="AA146" s="37"/>
      <c r="AB146" s="37"/>
      <c r="AC146" s="37"/>
      <c r="AD146" s="37"/>
      <c r="AE146" s="37"/>
      <c r="AT146" s="20" t="s">
        <v>355</v>
      </c>
      <c r="AU146" s="20" t="s">
        <v>85</v>
      </c>
    </row>
    <row r="147" spans="1:65" s="2" customFormat="1" ht="16.5" customHeight="1">
      <c r="A147" s="37"/>
      <c r="B147" s="38"/>
      <c r="C147" s="174" t="s">
        <v>420</v>
      </c>
      <c r="D147" s="174" t="s">
        <v>350</v>
      </c>
      <c r="E147" s="175" t="s">
        <v>1857</v>
      </c>
      <c r="F147" s="176" t="s">
        <v>1858</v>
      </c>
      <c r="G147" s="177" t="s">
        <v>484</v>
      </c>
      <c r="H147" s="178">
        <v>3</v>
      </c>
      <c r="I147" s="179"/>
      <c r="J147" s="180">
        <f>ROUND(I147*H147,2)</f>
        <v>0</v>
      </c>
      <c r="K147" s="176" t="s">
        <v>19</v>
      </c>
      <c r="L147" s="42"/>
      <c r="M147" s="181" t="s">
        <v>19</v>
      </c>
      <c r="N147" s="182" t="s">
        <v>46</v>
      </c>
      <c r="O147" s="67"/>
      <c r="P147" s="183">
        <f>O147*H147</f>
        <v>0</v>
      </c>
      <c r="Q147" s="183">
        <v>0</v>
      </c>
      <c r="R147" s="183">
        <f>Q147*H147</f>
        <v>0</v>
      </c>
      <c r="S147" s="183">
        <v>0</v>
      </c>
      <c r="T147" s="184">
        <f>S147*H147</f>
        <v>0</v>
      </c>
      <c r="U147" s="37"/>
      <c r="V147" s="37"/>
      <c r="W147" s="37"/>
      <c r="X147" s="37"/>
      <c r="Y147" s="37"/>
      <c r="Z147" s="37"/>
      <c r="AA147" s="37"/>
      <c r="AB147" s="37"/>
      <c r="AC147" s="37"/>
      <c r="AD147" s="37"/>
      <c r="AE147" s="37"/>
      <c r="AR147" s="185" t="s">
        <v>187</v>
      </c>
      <c r="AT147" s="185" t="s">
        <v>350</v>
      </c>
      <c r="AU147" s="185" t="s">
        <v>85</v>
      </c>
      <c r="AY147" s="20" t="s">
        <v>349</v>
      </c>
      <c r="BE147" s="186">
        <f>IF(N147="základní",J147,0)</f>
        <v>0</v>
      </c>
      <c r="BF147" s="186">
        <f>IF(N147="snížená",J147,0)</f>
        <v>0</v>
      </c>
      <c r="BG147" s="186">
        <f>IF(N147="zákl. přenesená",J147,0)</f>
        <v>0</v>
      </c>
      <c r="BH147" s="186">
        <f>IF(N147="sníž. přenesená",J147,0)</f>
        <v>0</v>
      </c>
      <c r="BI147" s="186">
        <f>IF(N147="nulová",J147,0)</f>
        <v>0</v>
      </c>
      <c r="BJ147" s="20" t="s">
        <v>83</v>
      </c>
      <c r="BK147" s="186">
        <f>ROUND(I147*H147,2)</f>
        <v>0</v>
      </c>
      <c r="BL147" s="20" t="s">
        <v>187</v>
      </c>
      <c r="BM147" s="185" t="s">
        <v>496</v>
      </c>
    </row>
    <row r="148" spans="1:65" s="2" customFormat="1" ht="16.5" customHeight="1">
      <c r="A148" s="37"/>
      <c r="B148" s="38"/>
      <c r="C148" s="174" t="s">
        <v>502</v>
      </c>
      <c r="D148" s="174" t="s">
        <v>350</v>
      </c>
      <c r="E148" s="175" t="s">
        <v>1841</v>
      </c>
      <c r="F148" s="176" t="s">
        <v>1842</v>
      </c>
      <c r="G148" s="177" t="s">
        <v>366</v>
      </c>
      <c r="H148" s="178">
        <v>3.92</v>
      </c>
      <c r="I148" s="179"/>
      <c r="J148" s="180">
        <f>ROUND(I148*H148,2)</f>
        <v>0</v>
      </c>
      <c r="K148" s="176" t="s">
        <v>354</v>
      </c>
      <c r="L148" s="42"/>
      <c r="M148" s="181" t="s">
        <v>19</v>
      </c>
      <c r="N148" s="182" t="s">
        <v>46</v>
      </c>
      <c r="O148" s="67"/>
      <c r="P148" s="183">
        <f>O148*H148</f>
        <v>0</v>
      </c>
      <c r="Q148" s="183">
        <v>0</v>
      </c>
      <c r="R148" s="183">
        <f>Q148*H148</f>
        <v>0</v>
      </c>
      <c r="S148" s="183">
        <v>0</v>
      </c>
      <c r="T148" s="184">
        <f>S148*H148</f>
        <v>0</v>
      </c>
      <c r="U148" s="37"/>
      <c r="V148" s="37"/>
      <c r="W148" s="37"/>
      <c r="X148" s="37"/>
      <c r="Y148" s="37"/>
      <c r="Z148" s="37"/>
      <c r="AA148" s="37"/>
      <c r="AB148" s="37"/>
      <c r="AC148" s="37"/>
      <c r="AD148" s="37"/>
      <c r="AE148" s="37"/>
      <c r="AR148" s="185" t="s">
        <v>187</v>
      </c>
      <c r="AT148" s="185" t="s">
        <v>350</v>
      </c>
      <c r="AU148" s="185" t="s">
        <v>85</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187</v>
      </c>
      <c r="BM148" s="185" t="s">
        <v>505</v>
      </c>
    </row>
    <row r="149" spans="1:65" s="2" customFormat="1" ht="10.199999999999999">
      <c r="A149" s="37"/>
      <c r="B149" s="38"/>
      <c r="C149" s="39"/>
      <c r="D149" s="187" t="s">
        <v>355</v>
      </c>
      <c r="E149" s="39"/>
      <c r="F149" s="188" t="s">
        <v>1843</v>
      </c>
      <c r="G149" s="39"/>
      <c r="H149" s="39"/>
      <c r="I149" s="189"/>
      <c r="J149" s="39"/>
      <c r="K149" s="39"/>
      <c r="L149" s="42"/>
      <c r="M149" s="190"/>
      <c r="N149" s="191"/>
      <c r="O149" s="67"/>
      <c r="P149" s="67"/>
      <c r="Q149" s="67"/>
      <c r="R149" s="67"/>
      <c r="S149" s="67"/>
      <c r="T149" s="68"/>
      <c r="U149" s="37"/>
      <c r="V149" s="37"/>
      <c r="W149" s="37"/>
      <c r="X149" s="37"/>
      <c r="Y149" s="37"/>
      <c r="Z149" s="37"/>
      <c r="AA149" s="37"/>
      <c r="AB149" s="37"/>
      <c r="AC149" s="37"/>
      <c r="AD149" s="37"/>
      <c r="AE149" s="37"/>
      <c r="AT149" s="20" t="s">
        <v>355</v>
      </c>
      <c r="AU149" s="20" t="s">
        <v>85</v>
      </c>
    </row>
    <row r="150" spans="1:65" s="13" customFormat="1" ht="10.199999999999999">
      <c r="B150" s="203"/>
      <c r="C150" s="204"/>
      <c r="D150" s="194" t="s">
        <v>357</v>
      </c>
      <c r="E150" s="205" t="s">
        <v>19</v>
      </c>
      <c r="F150" s="206" t="s">
        <v>1859</v>
      </c>
      <c r="G150" s="204"/>
      <c r="H150" s="207">
        <v>3.92</v>
      </c>
      <c r="I150" s="208"/>
      <c r="J150" s="204"/>
      <c r="K150" s="204"/>
      <c r="L150" s="209"/>
      <c r="M150" s="210"/>
      <c r="N150" s="211"/>
      <c r="O150" s="211"/>
      <c r="P150" s="211"/>
      <c r="Q150" s="211"/>
      <c r="R150" s="211"/>
      <c r="S150" s="211"/>
      <c r="T150" s="212"/>
      <c r="AT150" s="213" t="s">
        <v>357</v>
      </c>
      <c r="AU150" s="213" t="s">
        <v>85</v>
      </c>
      <c r="AV150" s="13" t="s">
        <v>85</v>
      </c>
      <c r="AW150" s="13" t="s">
        <v>37</v>
      </c>
      <c r="AX150" s="13" t="s">
        <v>75</v>
      </c>
      <c r="AY150" s="213" t="s">
        <v>349</v>
      </c>
    </row>
    <row r="151" spans="1:65" s="14" customFormat="1" ht="10.199999999999999">
      <c r="B151" s="214"/>
      <c r="C151" s="215"/>
      <c r="D151" s="194" t="s">
        <v>357</v>
      </c>
      <c r="E151" s="216" t="s">
        <v>19</v>
      </c>
      <c r="F151" s="217" t="s">
        <v>360</v>
      </c>
      <c r="G151" s="215"/>
      <c r="H151" s="218">
        <v>3.92</v>
      </c>
      <c r="I151" s="219"/>
      <c r="J151" s="215"/>
      <c r="K151" s="215"/>
      <c r="L151" s="220"/>
      <c r="M151" s="221"/>
      <c r="N151" s="222"/>
      <c r="O151" s="222"/>
      <c r="P151" s="222"/>
      <c r="Q151" s="222"/>
      <c r="R151" s="222"/>
      <c r="S151" s="222"/>
      <c r="T151" s="223"/>
      <c r="AT151" s="224" t="s">
        <v>357</v>
      </c>
      <c r="AU151" s="224" t="s">
        <v>85</v>
      </c>
      <c r="AV151" s="14" t="s">
        <v>187</v>
      </c>
      <c r="AW151" s="14" t="s">
        <v>37</v>
      </c>
      <c r="AX151" s="14" t="s">
        <v>83</v>
      </c>
      <c r="AY151" s="224" t="s">
        <v>349</v>
      </c>
    </row>
    <row r="152" spans="1:65" s="2" customFormat="1" ht="16.5" customHeight="1">
      <c r="A152" s="37"/>
      <c r="B152" s="38"/>
      <c r="C152" s="174" t="s">
        <v>428</v>
      </c>
      <c r="D152" s="174" t="s">
        <v>350</v>
      </c>
      <c r="E152" s="175" t="s">
        <v>1844</v>
      </c>
      <c r="F152" s="176" t="s">
        <v>1845</v>
      </c>
      <c r="G152" s="177" t="s">
        <v>366</v>
      </c>
      <c r="H152" s="178">
        <v>3.92</v>
      </c>
      <c r="I152" s="179"/>
      <c r="J152" s="180">
        <f>ROUND(I152*H152,2)</f>
        <v>0</v>
      </c>
      <c r="K152" s="176" t="s">
        <v>354</v>
      </c>
      <c r="L152" s="42"/>
      <c r="M152" s="181" t="s">
        <v>19</v>
      </c>
      <c r="N152" s="182" t="s">
        <v>46</v>
      </c>
      <c r="O152" s="67"/>
      <c r="P152" s="183">
        <f>O152*H152</f>
        <v>0</v>
      </c>
      <c r="Q152" s="183">
        <v>0</v>
      </c>
      <c r="R152" s="183">
        <f>Q152*H152</f>
        <v>0</v>
      </c>
      <c r="S152" s="183">
        <v>0</v>
      </c>
      <c r="T152" s="184">
        <f>S152*H152</f>
        <v>0</v>
      </c>
      <c r="U152" s="37"/>
      <c r="V152" s="37"/>
      <c r="W152" s="37"/>
      <c r="X152" s="37"/>
      <c r="Y152" s="37"/>
      <c r="Z152" s="37"/>
      <c r="AA152" s="37"/>
      <c r="AB152" s="37"/>
      <c r="AC152" s="37"/>
      <c r="AD152" s="37"/>
      <c r="AE152" s="37"/>
      <c r="AR152" s="185" t="s">
        <v>187</v>
      </c>
      <c r="AT152" s="185" t="s">
        <v>350</v>
      </c>
      <c r="AU152" s="185" t="s">
        <v>85</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187</v>
      </c>
      <c r="BM152" s="185" t="s">
        <v>511</v>
      </c>
    </row>
    <row r="153" spans="1:65" s="2" customFormat="1" ht="10.199999999999999">
      <c r="A153" s="37"/>
      <c r="B153" s="38"/>
      <c r="C153" s="39"/>
      <c r="D153" s="187" t="s">
        <v>355</v>
      </c>
      <c r="E153" s="39"/>
      <c r="F153" s="188" t="s">
        <v>1846</v>
      </c>
      <c r="G153" s="39"/>
      <c r="H153" s="39"/>
      <c r="I153" s="189"/>
      <c r="J153" s="39"/>
      <c r="K153" s="39"/>
      <c r="L153" s="42"/>
      <c r="M153" s="190"/>
      <c r="N153" s="191"/>
      <c r="O153" s="67"/>
      <c r="P153" s="67"/>
      <c r="Q153" s="67"/>
      <c r="R153" s="67"/>
      <c r="S153" s="67"/>
      <c r="T153" s="68"/>
      <c r="U153" s="37"/>
      <c r="V153" s="37"/>
      <c r="W153" s="37"/>
      <c r="X153" s="37"/>
      <c r="Y153" s="37"/>
      <c r="Z153" s="37"/>
      <c r="AA153" s="37"/>
      <c r="AB153" s="37"/>
      <c r="AC153" s="37"/>
      <c r="AD153" s="37"/>
      <c r="AE153" s="37"/>
      <c r="AT153" s="20" t="s">
        <v>355</v>
      </c>
      <c r="AU153" s="20" t="s">
        <v>85</v>
      </c>
    </row>
    <row r="154" spans="1:65" s="2" customFormat="1" ht="16.5" customHeight="1">
      <c r="A154" s="37"/>
      <c r="B154" s="38"/>
      <c r="C154" s="174" t="s">
        <v>516</v>
      </c>
      <c r="D154" s="174" t="s">
        <v>350</v>
      </c>
      <c r="E154" s="175" t="s">
        <v>1847</v>
      </c>
      <c r="F154" s="176" t="s">
        <v>1848</v>
      </c>
      <c r="G154" s="177" t="s">
        <v>366</v>
      </c>
      <c r="H154" s="178">
        <v>3.92</v>
      </c>
      <c r="I154" s="179"/>
      <c r="J154" s="180">
        <f>ROUND(I154*H154,2)</f>
        <v>0</v>
      </c>
      <c r="K154" s="176" t="s">
        <v>354</v>
      </c>
      <c r="L154" s="42"/>
      <c r="M154" s="181" t="s">
        <v>19</v>
      </c>
      <c r="N154" s="182" t="s">
        <v>46</v>
      </c>
      <c r="O154" s="67"/>
      <c r="P154" s="183">
        <f>O154*H154</f>
        <v>0</v>
      </c>
      <c r="Q154" s="183">
        <v>0</v>
      </c>
      <c r="R154" s="183">
        <f>Q154*H154</f>
        <v>0</v>
      </c>
      <c r="S154" s="183">
        <v>0</v>
      </c>
      <c r="T154" s="184">
        <f>S154*H154</f>
        <v>0</v>
      </c>
      <c r="U154" s="37"/>
      <c r="V154" s="37"/>
      <c r="W154" s="37"/>
      <c r="X154" s="37"/>
      <c r="Y154" s="37"/>
      <c r="Z154" s="37"/>
      <c r="AA154" s="37"/>
      <c r="AB154" s="37"/>
      <c r="AC154" s="37"/>
      <c r="AD154" s="37"/>
      <c r="AE154" s="37"/>
      <c r="AR154" s="185" t="s">
        <v>187</v>
      </c>
      <c r="AT154" s="185" t="s">
        <v>350</v>
      </c>
      <c r="AU154" s="185" t="s">
        <v>85</v>
      </c>
      <c r="AY154" s="20" t="s">
        <v>349</v>
      </c>
      <c r="BE154" s="186">
        <f>IF(N154="základní",J154,0)</f>
        <v>0</v>
      </c>
      <c r="BF154" s="186">
        <f>IF(N154="snížená",J154,0)</f>
        <v>0</v>
      </c>
      <c r="BG154" s="186">
        <f>IF(N154="zákl. přenesená",J154,0)</f>
        <v>0</v>
      </c>
      <c r="BH154" s="186">
        <f>IF(N154="sníž. přenesená",J154,0)</f>
        <v>0</v>
      </c>
      <c r="BI154" s="186">
        <f>IF(N154="nulová",J154,0)</f>
        <v>0</v>
      </c>
      <c r="BJ154" s="20" t="s">
        <v>83</v>
      </c>
      <c r="BK154" s="186">
        <f>ROUND(I154*H154,2)</f>
        <v>0</v>
      </c>
      <c r="BL154" s="20" t="s">
        <v>187</v>
      </c>
      <c r="BM154" s="185" t="s">
        <v>518</v>
      </c>
    </row>
    <row r="155" spans="1:65" s="2" customFormat="1" ht="10.199999999999999">
      <c r="A155" s="37"/>
      <c r="B155" s="38"/>
      <c r="C155" s="39"/>
      <c r="D155" s="187" t="s">
        <v>355</v>
      </c>
      <c r="E155" s="39"/>
      <c r="F155" s="188" t="s">
        <v>1849</v>
      </c>
      <c r="G155" s="39"/>
      <c r="H155" s="39"/>
      <c r="I155" s="189"/>
      <c r="J155" s="39"/>
      <c r="K155" s="39"/>
      <c r="L155" s="42"/>
      <c r="M155" s="190"/>
      <c r="N155" s="191"/>
      <c r="O155" s="67"/>
      <c r="P155" s="67"/>
      <c r="Q155" s="67"/>
      <c r="R155" s="67"/>
      <c r="S155" s="67"/>
      <c r="T155" s="68"/>
      <c r="U155" s="37"/>
      <c r="V155" s="37"/>
      <c r="W155" s="37"/>
      <c r="X155" s="37"/>
      <c r="Y155" s="37"/>
      <c r="Z155" s="37"/>
      <c r="AA155" s="37"/>
      <c r="AB155" s="37"/>
      <c r="AC155" s="37"/>
      <c r="AD155" s="37"/>
      <c r="AE155" s="37"/>
      <c r="AT155" s="20" t="s">
        <v>355</v>
      </c>
      <c r="AU155" s="20" t="s">
        <v>85</v>
      </c>
    </row>
    <row r="156" spans="1:65" s="2" customFormat="1" ht="16.5" customHeight="1">
      <c r="A156" s="37"/>
      <c r="B156" s="38"/>
      <c r="C156" s="225" t="s">
        <v>436</v>
      </c>
      <c r="D156" s="225" t="s">
        <v>425</v>
      </c>
      <c r="E156" s="226" t="s">
        <v>1850</v>
      </c>
      <c r="F156" s="227" t="s">
        <v>1851</v>
      </c>
      <c r="G156" s="228" t="s">
        <v>366</v>
      </c>
      <c r="H156" s="229">
        <v>3.92</v>
      </c>
      <c r="I156" s="230"/>
      <c r="J156" s="231">
        <f>ROUND(I156*H156,2)</f>
        <v>0</v>
      </c>
      <c r="K156" s="227" t="s">
        <v>933</v>
      </c>
      <c r="L156" s="232"/>
      <c r="M156" s="233" t="s">
        <v>19</v>
      </c>
      <c r="N156" s="234"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373</v>
      </c>
      <c r="AT156" s="185" t="s">
        <v>425</v>
      </c>
      <c r="AU156" s="185" t="s">
        <v>85</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187</v>
      </c>
      <c r="BM156" s="185" t="s">
        <v>522</v>
      </c>
    </row>
    <row r="157" spans="1:65" s="2" customFormat="1" ht="16.5" customHeight="1">
      <c r="A157" s="37"/>
      <c r="B157" s="38"/>
      <c r="C157" s="174" t="s">
        <v>524</v>
      </c>
      <c r="D157" s="174" t="s">
        <v>350</v>
      </c>
      <c r="E157" s="175" t="s">
        <v>1860</v>
      </c>
      <c r="F157" s="176" t="s">
        <v>1861</v>
      </c>
      <c r="G157" s="177" t="s">
        <v>484</v>
      </c>
      <c r="H157" s="178">
        <v>18</v>
      </c>
      <c r="I157" s="179"/>
      <c r="J157" s="180">
        <f>ROUND(I157*H157,2)</f>
        <v>0</v>
      </c>
      <c r="K157" s="176" t="s">
        <v>1811</v>
      </c>
      <c r="L157" s="42"/>
      <c r="M157" s="181" t="s">
        <v>19</v>
      </c>
      <c r="N157" s="182" t="s">
        <v>46</v>
      </c>
      <c r="O157" s="67"/>
      <c r="P157" s="183">
        <f>O157*H157</f>
        <v>0</v>
      </c>
      <c r="Q157" s="183">
        <v>0</v>
      </c>
      <c r="R157" s="183">
        <f>Q157*H157</f>
        <v>0</v>
      </c>
      <c r="S157" s="183">
        <v>0</v>
      </c>
      <c r="T157" s="184">
        <f>S157*H157</f>
        <v>0</v>
      </c>
      <c r="U157" s="37"/>
      <c r="V157" s="37"/>
      <c r="W157" s="37"/>
      <c r="X157" s="37"/>
      <c r="Y157" s="37"/>
      <c r="Z157" s="37"/>
      <c r="AA157" s="37"/>
      <c r="AB157" s="37"/>
      <c r="AC157" s="37"/>
      <c r="AD157" s="37"/>
      <c r="AE157" s="37"/>
      <c r="AR157" s="185" t="s">
        <v>187</v>
      </c>
      <c r="AT157" s="185" t="s">
        <v>350</v>
      </c>
      <c r="AU157" s="185" t="s">
        <v>85</v>
      </c>
      <c r="AY157" s="20" t="s">
        <v>349</v>
      </c>
      <c r="BE157" s="186">
        <f>IF(N157="základní",J157,0)</f>
        <v>0</v>
      </c>
      <c r="BF157" s="186">
        <f>IF(N157="snížená",J157,0)</f>
        <v>0</v>
      </c>
      <c r="BG157" s="186">
        <f>IF(N157="zákl. přenesená",J157,0)</f>
        <v>0</v>
      </c>
      <c r="BH157" s="186">
        <f>IF(N157="sníž. přenesená",J157,0)</f>
        <v>0</v>
      </c>
      <c r="BI157" s="186">
        <f>IF(N157="nulová",J157,0)</f>
        <v>0</v>
      </c>
      <c r="BJ157" s="20" t="s">
        <v>83</v>
      </c>
      <c r="BK157" s="186">
        <f>ROUND(I157*H157,2)</f>
        <v>0</v>
      </c>
      <c r="BL157" s="20" t="s">
        <v>187</v>
      </c>
      <c r="BM157" s="185" t="s">
        <v>527</v>
      </c>
    </row>
    <row r="158" spans="1:65" s="13" customFormat="1" ht="10.199999999999999">
      <c r="B158" s="203"/>
      <c r="C158" s="204"/>
      <c r="D158" s="194" t="s">
        <v>357</v>
      </c>
      <c r="E158" s="205" t="s">
        <v>19</v>
      </c>
      <c r="F158" s="206" t="s">
        <v>1862</v>
      </c>
      <c r="G158" s="204"/>
      <c r="H158" s="207">
        <v>18</v>
      </c>
      <c r="I158" s="208"/>
      <c r="J158" s="204"/>
      <c r="K158" s="204"/>
      <c r="L158" s="209"/>
      <c r="M158" s="210"/>
      <c r="N158" s="211"/>
      <c r="O158" s="211"/>
      <c r="P158" s="211"/>
      <c r="Q158" s="211"/>
      <c r="R158" s="211"/>
      <c r="S158" s="211"/>
      <c r="T158" s="212"/>
      <c r="AT158" s="213" t="s">
        <v>357</v>
      </c>
      <c r="AU158" s="213" t="s">
        <v>85</v>
      </c>
      <c r="AV158" s="13" t="s">
        <v>85</v>
      </c>
      <c r="AW158" s="13" t="s">
        <v>37</v>
      </c>
      <c r="AX158" s="13" t="s">
        <v>75</v>
      </c>
      <c r="AY158" s="213" t="s">
        <v>349</v>
      </c>
    </row>
    <row r="159" spans="1:65" s="14" customFormat="1" ht="10.199999999999999">
      <c r="B159" s="214"/>
      <c r="C159" s="215"/>
      <c r="D159" s="194" t="s">
        <v>357</v>
      </c>
      <c r="E159" s="216" t="s">
        <v>19</v>
      </c>
      <c r="F159" s="217" t="s">
        <v>360</v>
      </c>
      <c r="G159" s="215"/>
      <c r="H159" s="218">
        <v>18</v>
      </c>
      <c r="I159" s="219"/>
      <c r="J159" s="215"/>
      <c r="K159" s="215"/>
      <c r="L159" s="220"/>
      <c r="M159" s="221"/>
      <c r="N159" s="222"/>
      <c r="O159" s="222"/>
      <c r="P159" s="222"/>
      <c r="Q159" s="222"/>
      <c r="R159" s="222"/>
      <c r="S159" s="222"/>
      <c r="T159" s="223"/>
      <c r="AT159" s="224" t="s">
        <v>357</v>
      </c>
      <c r="AU159" s="224" t="s">
        <v>85</v>
      </c>
      <c r="AV159" s="14" t="s">
        <v>187</v>
      </c>
      <c r="AW159" s="14" t="s">
        <v>37</v>
      </c>
      <c r="AX159" s="14" t="s">
        <v>83</v>
      </c>
      <c r="AY159" s="224" t="s">
        <v>349</v>
      </c>
    </row>
    <row r="160" spans="1:65" s="2" customFormat="1" ht="16.5" customHeight="1">
      <c r="A160" s="37"/>
      <c r="B160" s="38"/>
      <c r="C160" s="174" t="s">
        <v>444</v>
      </c>
      <c r="D160" s="174" t="s">
        <v>350</v>
      </c>
      <c r="E160" s="175" t="s">
        <v>1863</v>
      </c>
      <c r="F160" s="176" t="s">
        <v>1864</v>
      </c>
      <c r="G160" s="177" t="s">
        <v>484</v>
      </c>
      <c r="H160" s="178">
        <v>3</v>
      </c>
      <c r="I160" s="179"/>
      <c r="J160" s="180">
        <f>ROUND(I160*H160,2)</f>
        <v>0</v>
      </c>
      <c r="K160" s="176" t="s">
        <v>354</v>
      </c>
      <c r="L160" s="42"/>
      <c r="M160" s="181" t="s">
        <v>19</v>
      </c>
      <c r="N160" s="182" t="s">
        <v>46</v>
      </c>
      <c r="O160" s="67"/>
      <c r="P160" s="183">
        <f>O160*H160</f>
        <v>0</v>
      </c>
      <c r="Q160" s="183">
        <v>0</v>
      </c>
      <c r="R160" s="183">
        <f>Q160*H160</f>
        <v>0</v>
      </c>
      <c r="S160" s="183">
        <v>0</v>
      </c>
      <c r="T160" s="184">
        <f>S160*H160</f>
        <v>0</v>
      </c>
      <c r="U160" s="37"/>
      <c r="V160" s="37"/>
      <c r="W160" s="37"/>
      <c r="X160" s="37"/>
      <c r="Y160" s="37"/>
      <c r="Z160" s="37"/>
      <c r="AA160" s="37"/>
      <c r="AB160" s="37"/>
      <c r="AC160" s="37"/>
      <c r="AD160" s="37"/>
      <c r="AE160" s="37"/>
      <c r="AR160" s="185" t="s">
        <v>187</v>
      </c>
      <c r="AT160" s="185" t="s">
        <v>350</v>
      </c>
      <c r="AU160" s="185" t="s">
        <v>85</v>
      </c>
      <c r="AY160" s="20" t="s">
        <v>349</v>
      </c>
      <c r="BE160" s="186">
        <f>IF(N160="základní",J160,0)</f>
        <v>0</v>
      </c>
      <c r="BF160" s="186">
        <f>IF(N160="snížená",J160,0)</f>
        <v>0</v>
      </c>
      <c r="BG160" s="186">
        <f>IF(N160="zákl. přenesená",J160,0)</f>
        <v>0</v>
      </c>
      <c r="BH160" s="186">
        <f>IF(N160="sníž. přenesená",J160,0)</f>
        <v>0</v>
      </c>
      <c r="BI160" s="186">
        <f>IF(N160="nulová",J160,0)</f>
        <v>0</v>
      </c>
      <c r="BJ160" s="20" t="s">
        <v>83</v>
      </c>
      <c r="BK160" s="186">
        <f>ROUND(I160*H160,2)</f>
        <v>0</v>
      </c>
      <c r="BL160" s="20" t="s">
        <v>187</v>
      </c>
      <c r="BM160" s="185" t="s">
        <v>531</v>
      </c>
    </row>
    <row r="161" spans="1:65" s="2" customFormat="1" ht="10.199999999999999">
      <c r="A161" s="37"/>
      <c r="B161" s="38"/>
      <c r="C161" s="39"/>
      <c r="D161" s="187" t="s">
        <v>355</v>
      </c>
      <c r="E161" s="39"/>
      <c r="F161" s="188" t="s">
        <v>1865</v>
      </c>
      <c r="G161" s="39"/>
      <c r="H161" s="39"/>
      <c r="I161" s="189"/>
      <c r="J161" s="39"/>
      <c r="K161" s="39"/>
      <c r="L161" s="42"/>
      <c r="M161" s="190"/>
      <c r="N161" s="191"/>
      <c r="O161" s="67"/>
      <c r="P161" s="67"/>
      <c r="Q161" s="67"/>
      <c r="R161" s="67"/>
      <c r="S161" s="67"/>
      <c r="T161" s="68"/>
      <c r="U161" s="37"/>
      <c r="V161" s="37"/>
      <c r="W161" s="37"/>
      <c r="X161" s="37"/>
      <c r="Y161" s="37"/>
      <c r="Z161" s="37"/>
      <c r="AA161" s="37"/>
      <c r="AB161" s="37"/>
      <c r="AC161" s="37"/>
      <c r="AD161" s="37"/>
      <c r="AE161" s="37"/>
      <c r="AT161" s="20" t="s">
        <v>355</v>
      </c>
      <c r="AU161" s="20" t="s">
        <v>85</v>
      </c>
    </row>
    <row r="162" spans="1:65" s="11" customFormat="1" ht="22.8" customHeight="1">
      <c r="B162" s="160"/>
      <c r="C162" s="161"/>
      <c r="D162" s="162" t="s">
        <v>74</v>
      </c>
      <c r="E162" s="249" t="s">
        <v>1866</v>
      </c>
      <c r="F162" s="249" t="s">
        <v>124</v>
      </c>
      <c r="G162" s="161"/>
      <c r="H162" s="161"/>
      <c r="I162" s="164"/>
      <c r="J162" s="250">
        <f>BK162</f>
        <v>0</v>
      </c>
      <c r="K162" s="161"/>
      <c r="L162" s="166"/>
      <c r="M162" s="167"/>
      <c r="N162" s="168"/>
      <c r="O162" s="168"/>
      <c r="P162" s="169">
        <f>SUM(P163:P256)</f>
        <v>0</v>
      </c>
      <c r="Q162" s="168"/>
      <c r="R162" s="169">
        <f>SUM(R163:R256)</f>
        <v>0</v>
      </c>
      <c r="S162" s="168"/>
      <c r="T162" s="170">
        <f>SUM(T163:T256)</f>
        <v>0</v>
      </c>
      <c r="AR162" s="171" t="s">
        <v>187</v>
      </c>
      <c r="AT162" s="172" t="s">
        <v>74</v>
      </c>
      <c r="AU162" s="172" t="s">
        <v>83</v>
      </c>
      <c r="AY162" s="171" t="s">
        <v>349</v>
      </c>
      <c r="BK162" s="173">
        <f>SUM(BK163:BK256)</f>
        <v>0</v>
      </c>
    </row>
    <row r="163" spans="1:65" s="2" customFormat="1" ht="24.15" customHeight="1">
      <c r="A163" s="37"/>
      <c r="B163" s="38"/>
      <c r="C163" s="174" t="s">
        <v>536</v>
      </c>
      <c r="D163" s="174" t="s">
        <v>350</v>
      </c>
      <c r="E163" s="175" t="s">
        <v>1867</v>
      </c>
      <c r="F163" s="176" t="s">
        <v>1868</v>
      </c>
      <c r="G163" s="177" t="s">
        <v>353</v>
      </c>
      <c r="H163" s="178">
        <v>138</v>
      </c>
      <c r="I163" s="179"/>
      <c r="J163" s="180">
        <f>ROUND(I163*H163,2)</f>
        <v>0</v>
      </c>
      <c r="K163" s="176" t="s">
        <v>354</v>
      </c>
      <c r="L163" s="42"/>
      <c r="M163" s="181" t="s">
        <v>19</v>
      </c>
      <c r="N163" s="182" t="s">
        <v>46</v>
      </c>
      <c r="O163" s="67"/>
      <c r="P163" s="183">
        <f>O163*H163</f>
        <v>0</v>
      </c>
      <c r="Q163" s="183">
        <v>0</v>
      </c>
      <c r="R163" s="183">
        <f>Q163*H163</f>
        <v>0</v>
      </c>
      <c r="S163" s="183">
        <v>0</v>
      </c>
      <c r="T163" s="184">
        <f>S163*H163</f>
        <v>0</v>
      </c>
      <c r="U163" s="37"/>
      <c r="V163" s="37"/>
      <c r="W163" s="37"/>
      <c r="X163" s="37"/>
      <c r="Y163" s="37"/>
      <c r="Z163" s="37"/>
      <c r="AA163" s="37"/>
      <c r="AB163" s="37"/>
      <c r="AC163" s="37"/>
      <c r="AD163" s="37"/>
      <c r="AE163" s="37"/>
      <c r="AR163" s="185" t="s">
        <v>1153</v>
      </c>
      <c r="AT163" s="185" t="s">
        <v>350</v>
      </c>
      <c r="AU163" s="185" t="s">
        <v>85</v>
      </c>
      <c r="AY163" s="20" t="s">
        <v>349</v>
      </c>
      <c r="BE163" s="186">
        <f>IF(N163="základní",J163,0)</f>
        <v>0</v>
      </c>
      <c r="BF163" s="186">
        <f>IF(N163="snížená",J163,0)</f>
        <v>0</v>
      </c>
      <c r="BG163" s="186">
        <f>IF(N163="zákl. přenesená",J163,0)</f>
        <v>0</v>
      </c>
      <c r="BH163" s="186">
        <f>IF(N163="sníž. přenesená",J163,0)</f>
        <v>0</v>
      </c>
      <c r="BI163" s="186">
        <f>IF(N163="nulová",J163,0)</f>
        <v>0</v>
      </c>
      <c r="BJ163" s="20" t="s">
        <v>83</v>
      </c>
      <c r="BK163" s="186">
        <f>ROUND(I163*H163,2)</f>
        <v>0</v>
      </c>
      <c r="BL163" s="20" t="s">
        <v>1153</v>
      </c>
      <c r="BM163" s="185" t="s">
        <v>539</v>
      </c>
    </row>
    <row r="164" spans="1:65" s="2" customFormat="1" ht="10.199999999999999">
      <c r="A164" s="37"/>
      <c r="B164" s="38"/>
      <c r="C164" s="39"/>
      <c r="D164" s="187" t="s">
        <v>355</v>
      </c>
      <c r="E164" s="39"/>
      <c r="F164" s="188" t="s">
        <v>1869</v>
      </c>
      <c r="G164" s="39"/>
      <c r="H164" s="39"/>
      <c r="I164" s="189"/>
      <c r="J164" s="39"/>
      <c r="K164" s="39"/>
      <c r="L164" s="42"/>
      <c r="M164" s="190"/>
      <c r="N164" s="191"/>
      <c r="O164" s="67"/>
      <c r="P164" s="67"/>
      <c r="Q164" s="67"/>
      <c r="R164" s="67"/>
      <c r="S164" s="67"/>
      <c r="T164" s="68"/>
      <c r="U164" s="37"/>
      <c r="V164" s="37"/>
      <c r="W164" s="37"/>
      <c r="X164" s="37"/>
      <c r="Y164" s="37"/>
      <c r="Z164" s="37"/>
      <c r="AA164" s="37"/>
      <c r="AB164" s="37"/>
      <c r="AC164" s="37"/>
      <c r="AD164" s="37"/>
      <c r="AE164" s="37"/>
      <c r="AT164" s="20" t="s">
        <v>355</v>
      </c>
      <c r="AU164" s="20" t="s">
        <v>85</v>
      </c>
    </row>
    <row r="165" spans="1:65" s="13" customFormat="1" ht="10.199999999999999">
      <c r="B165" s="203"/>
      <c r="C165" s="204"/>
      <c r="D165" s="194" t="s">
        <v>357</v>
      </c>
      <c r="E165" s="205" t="s">
        <v>19</v>
      </c>
      <c r="F165" s="206" t="s">
        <v>1870</v>
      </c>
      <c r="G165" s="204"/>
      <c r="H165" s="207">
        <v>138</v>
      </c>
      <c r="I165" s="208"/>
      <c r="J165" s="204"/>
      <c r="K165" s="204"/>
      <c r="L165" s="209"/>
      <c r="M165" s="210"/>
      <c r="N165" s="211"/>
      <c r="O165" s="211"/>
      <c r="P165" s="211"/>
      <c r="Q165" s="211"/>
      <c r="R165" s="211"/>
      <c r="S165" s="211"/>
      <c r="T165" s="212"/>
      <c r="AT165" s="213" t="s">
        <v>357</v>
      </c>
      <c r="AU165" s="213" t="s">
        <v>85</v>
      </c>
      <c r="AV165" s="13" t="s">
        <v>85</v>
      </c>
      <c r="AW165" s="13" t="s">
        <v>37</v>
      </c>
      <c r="AX165" s="13" t="s">
        <v>75</v>
      </c>
      <c r="AY165" s="213" t="s">
        <v>349</v>
      </c>
    </row>
    <row r="166" spans="1:65" s="14" customFormat="1" ht="10.199999999999999">
      <c r="B166" s="214"/>
      <c r="C166" s="215"/>
      <c r="D166" s="194" t="s">
        <v>357</v>
      </c>
      <c r="E166" s="216" t="s">
        <v>19</v>
      </c>
      <c r="F166" s="217" t="s">
        <v>360</v>
      </c>
      <c r="G166" s="215"/>
      <c r="H166" s="218">
        <v>138</v>
      </c>
      <c r="I166" s="219"/>
      <c r="J166" s="215"/>
      <c r="K166" s="215"/>
      <c r="L166" s="220"/>
      <c r="M166" s="221"/>
      <c r="N166" s="222"/>
      <c r="O166" s="222"/>
      <c r="P166" s="222"/>
      <c r="Q166" s="222"/>
      <c r="R166" s="222"/>
      <c r="S166" s="222"/>
      <c r="T166" s="223"/>
      <c r="AT166" s="224" t="s">
        <v>357</v>
      </c>
      <c r="AU166" s="224" t="s">
        <v>85</v>
      </c>
      <c r="AV166" s="14" t="s">
        <v>187</v>
      </c>
      <c r="AW166" s="14" t="s">
        <v>37</v>
      </c>
      <c r="AX166" s="14" t="s">
        <v>83</v>
      </c>
      <c r="AY166" s="224" t="s">
        <v>349</v>
      </c>
    </row>
    <row r="167" spans="1:65" s="2" customFormat="1" ht="24.15" customHeight="1">
      <c r="A167" s="37"/>
      <c r="B167" s="38"/>
      <c r="C167" s="174" t="s">
        <v>449</v>
      </c>
      <c r="D167" s="174" t="s">
        <v>350</v>
      </c>
      <c r="E167" s="175" t="s">
        <v>1871</v>
      </c>
      <c r="F167" s="176" t="s">
        <v>1872</v>
      </c>
      <c r="G167" s="177" t="s">
        <v>484</v>
      </c>
      <c r="H167" s="178">
        <v>8</v>
      </c>
      <c r="I167" s="179"/>
      <c r="J167" s="180">
        <f>ROUND(I167*H167,2)</f>
        <v>0</v>
      </c>
      <c r="K167" s="176" t="s">
        <v>354</v>
      </c>
      <c r="L167" s="42"/>
      <c r="M167" s="181" t="s">
        <v>19</v>
      </c>
      <c r="N167" s="182" t="s">
        <v>46</v>
      </c>
      <c r="O167" s="67"/>
      <c r="P167" s="183">
        <f>O167*H167</f>
        <v>0</v>
      </c>
      <c r="Q167" s="183">
        <v>0</v>
      </c>
      <c r="R167" s="183">
        <f>Q167*H167</f>
        <v>0</v>
      </c>
      <c r="S167" s="183">
        <v>0</v>
      </c>
      <c r="T167" s="184">
        <f>S167*H167</f>
        <v>0</v>
      </c>
      <c r="U167" s="37"/>
      <c r="V167" s="37"/>
      <c r="W167" s="37"/>
      <c r="X167" s="37"/>
      <c r="Y167" s="37"/>
      <c r="Z167" s="37"/>
      <c r="AA167" s="37"/>
      <c r="AB167" s="37"/>
      <c r="AC167" s="37"/>
      <c r="AD167" s="37"/>
      <c r="AE167" s="37"/>
      <c r="AR167" s="185" t="s">
        <v>1153</v>
      </c>
      <c r="AT167" s="185" t="s">
        <v>350</v>
      </c>
      <c r="AU167" s="185" t="s">
        <v>85</v>
      </c>
      <c r="AY167" s="20" t="s">
        <v>349</v>
      </c>
      <c r="BE167" s="186">
        <f>IF(N167="základní",J167,0)</f>
        <v>0</v>
      </c>
      <c r="BF167" s="186">
        <f>IF(N167="snížená",J167,0)</f>
        <v>0</v>
      </c>
      <c r="BG167" s="186">
        <f>IF(N167="zákl. přenesená",J167,0)</f>
        <v>0</v>
      </c>
      <c r="BH167" s="186">
        <f>IF(N167="sníž. přenesená",J167,0)</f>
        <v>0</v>
      </c>
      <c r="BI167" s="186">
        <f>IF(N167="nulová",J167,0)</f>
        <v>0</v>
      </c>
      <c r="BJ167" s="20" t="s">
        <v>83</v>
      </c>
      <c r="BK167" s="186">
        <f>ROUND(I167*H167,2)</f>
        <v>0</v>
      </c>
      <c r="BL167" s="20" t="s">
        <v>1153</v>
      </c>
      <c r="BM167" s="185" t="s">
        <v>692</v>
      </c>
    </row>
    <row r="168" spans="1:65" s="2" customFormat="1" ht="10.199999999999999">
      <c r="A168" s="37"/>
      <c r="B168" s="38"/>
      <c r="C168" s="39"/>
      <c r="D168" s="187" t="s">
        <v>355</v>
      </c>
      <c r="E168" s="39"/>
      <c r="F168" s="188" t="s">
        <v>1873</v>
      </c>
      <c r="G168" s="39"/>
      <c r="H168" s="39"/>
      <c r="I168" s="189"/>
      <c r="J168" s="39"/>
      <c r="K168" s="39"/>
      <c r="L168" s="42"/>
      <c r="M168" s="190"/>
      <c r="N168" s="191"/>
      <c r="O168" s="67"/>
      <c r="P168" s="67"/>
      <c r="Q168" s="67"/>
      <c r="R168" s="67"/>
      <c r="S168" s="67"/>
      <c r="T168" s="68"/>
      <c r="U168" s="37"/>
      <c r="V168" s="37"/>
      <c r="W168" s="37"/>
      <c r="X168" s="37"/>
      <c r="Y168" s="37"/>
      <c r="Z168" s="37"/>
      <c r="AA168" s="37"/>
      <c r="AB168" s="37"/>
      <c r="AC168" s="37"/>
      <c r="AD168" s="37"/>
      <c r="AE168" s="37"/>
      <c r="AT168" s="20" t="s">
        <v>355</v>
      </c>
      <c r="AU168" s="20" t="s">
        <v>85</v>
      </c>
    </row>
    <row r="169" spans="1:65" s="13" customFormat="1" ht="10.199999999999999">
      <c r="B169" s="203"/>
      <c r="C169" s="204"/>
      <c r="D169" s="194" t="s">
        <v>357</v>
      </c>
      <c r="E169" s="205" t="s">
        <v>19</v>
      </c>
      <c r="F169" s="206" t="s">
        <v>1874</v>
      </c>
      <c r="G169" s="204"/>
      <c r="H169" s="207">
        <v>8</v>
      </c>
      <c r="I169" s="208"/>
      <c r="J169" s="204"/>
      <c r="K169" s="204"/>
      <c r="L169" s="209"/>
      <c r="M169" s="210"/>
      <c r="N169" s="211"/>
      <c r="O169" s="211"/>
      <c r="P169" s="211"/>
      <c r="Q169" s="211"/>
      <c r="R169" s="211"/>
      <c r="S169" s="211"/>
      <c r="T169" s="212"/>
      <c r="AT169" s="213" t="s">
        <v>357</v>
      </c>
      <c r="AU169" s="213" t="s">
        <v>85</v>
      </c>
      <c r="AV169" s="13" t="s">
        <v>85</v>
      </c>
      <c r="AW169" s="13" t="s">
        <v>37</v>
      </c>
      <c r="AX169" s="13" t="s">
        <v>75</v>
      </c>
      <c r="AY169" s="213" t="s">
        <v>349</v>
      </c>
    </row>
    <row r="170" spans="1:65" s="14" customFormat="1" ht="10.199999999999999">
      <c r="B170" s="214"/>
      <c r="C170" s="215"/>
      <c r="D170" s="194" t="s">
        <v>357</v>
      </c>
      <c r="E170" s="216" t="s">
        <v>19</v>
      </c>
      <c r="F170" s="217" t="s">
        <v>360</v>
      </c>
      <c r="G170" s="215"/>
      <c r="H170" s="218">
        <v>8</v>
      </c>
      <c r="I170" s="219"/>
      <c r="J170" s="215"/>
      <c r="K170" s="215"/>
      <c r="L170" s="220"/>
      <c r="M170" s="221"/>
      <c r="N170" s="222"/>
      <c r="O170" s="222"/>
      <c r="P170" s="222"/>
      <c r="Q170" s="222"/>
      <c r="R170" s="222"/>
      <c r="S170" s="222"/>
      <c r="T170" s="223"/>
      <c r="AT170" s="224" t="s">
        <v>357</v>
      </c>
      <c r="AU170" s="224" t="s">
        <v>85</v>
      </c>
      <c r="AV170" s="14" t="s">
        <v>187</v>
      </c>
      <c r="AW170" s="14" t="s">
        <v>37</v>
      </c>
      <c r="AX170" s="14" t="s">
        <v>83</v>
      </c>
      <c r="AY170" s="224" t="s">
        <v>349</v>
      </c>
    </row>
    <row r="171" spans="1:65" s="2" customFormat="1" ht="24.15" customHeight="1">
      <c r="A171" s="37"/>
      <c r="B171" s="38"/>
      <c r="C171" s="174" t="s">
        <v>700</v>
      </c>
      <c r="D171" s="174" t="s">
        <v>350</v>
      </c>
      <c r="E171" s="175" t="s">
        <v>1875</v>
      </c>
      <c r="F171" s="176" t="s">
        <v>1876</v>
      </c>
      <c r="G171" s="177" t="s">
        <v>484</v>
      </c>
      <c r="H171" s="178">
        <v>1</v>
      </c>
      <c r="I171" s="179"/>
      <c r="J171" s="180">
        <f>ROUND(I171*H171,2)</f>
        <v>0</v>
      </c>
      <c r="K171" s="176" t="s">
        <v>354</v>
      </c>
      <c r="L171" s="42"/>
      <c r="M171" s="181" t="s">
        <v>19</v>
      </c>
      <c r="N171" s="182" t="s">
        <v>46</v>
      </c>
      <c r="O171" s="67"/>
      <c r="P171" s="183">
        <f>O171*H171</f>
        <v>0</v>
      </c>
      <c r="Q171" s="183">
        <v>0</v>
      </c>
      <c r="R171" s="183">
        <f>Q171*H171</f>
        <v>0</v>
      </c>
      <c r="S171" s="183">
        <v>0</v>
      </c>
      <c r="T171" s="184">
        <f>S171*H171</f>
        <v>0</v>
      </c>
      <c r="U171" s="37"/>
      <c r="V171" s="37"/>
      <c r="W171" s="37"/>
      <c r="X171" s="37"/>
      <c r="Y171" s="37"/>
      <c r="Z171" s="37"/>
      <c r="AA171" s="37"/>
      <c r="AB171" s="37"/>
      <c r="AC171" s="37"/>
      <c r="AD171" s="37"/>
      <c r="AE171" s="37"/>
      <c r="AR171" s="185" t="s">
        <v>1153</v>
      </c>
      <c r="AT171" s="185" t="s">
        <v>350</v>
      </c>
      <c r="AU171" s="185" t="s">
        <v>85</v>
      </c>
      <c r="AY171" s="20" t="s">
        <v>349</v>
      </c>
      <c r="BE171" s="186">
        <f>IF(N171="základní",J171,0)</f>
        <v>0</v>
      </c>
      <c r="BF171" s="186">
        <f>IF(N171="snížená",J171,0)</f>
        <v>0</v>
      </c>
      <c r="BG171" s="186">
        <f>IF(N171="zákl. přenesená",J171,0)</f>
        <v>0</v>
      </c>
      <c r="BH171" s="186">
        <f>IF(N171="sníž. přenesená",J171,0)</f>
        <v>0</v>
      </c>
      <c r="BI171" s="186">
        <f>IF(N171="nulová",J171,0)</f>
        <v>0</v>
      </c>
      <c r="BJ171" s="20" t="s">
        <v>83</v>
      </c>
      <c r="BK171" s="186">
        <f>ROUND(I171*H171,2)</f>
        <v>0</v>
      </c>
      <c r="BL171" s="20" t="s">
        <v>1153</v>
      </c>
      <c r="BM171" s="185" t="s">
        <v>703</v>
      </c>
    </row>
    <row r="172" spans="1:65" s="2" customFormat="1" ht="10.199999999999999">
      <c r="A172" s="37"/>
      <c r="B172" s="38"/>
      <c r="C172" s="39"/>
      <c r="D172" s="187" t="s">
        <v>355</v>
      </c>
      <c r="E172" s="39"/>
      <c r="F172" s="188" t="s">
        <v>1877</v>
      </c>
      <c r="G172" s="39"/>
      <c r="H172" s="39"/>
      <c r="I172" s="189"/>
      <c r="J172" s="39"/>
      <c r="K172" s="39"/>
      <c r="L172" s="42"/>
      <c r="M172" s="190"/>
      <c r="N172" s="191"/>
      <c r="O172" s="67"/>
      <c r="P172" s="67"/>
      <c r="Q172" s="67"/>
      <c r="R172" s="67"/>
      <c r="S172" s="67"/>
      <c r="T172" s="68"/>
      <c r="U172" s="37"/>
      <c r="V172" s="37"/>
      <c r="W172" s="37"/>
      <c r="X172" s="37"/>
      <c r="Y172" s="37"/>
      <c r="Z172" s="37"/>
      <c r="AA172" s="37"/>
      <c r="AB172" s="37"/>
      <c r="AC172" s="37"/>
      <c r="AD172" s="37"/>
      <c r="AE172" s="37"/>
      <c r="AT172" s="20" t="s">
        <v>355</v>
      </c>
      <c r="AU172" s="20" t="s">
        <v>85</v>
      </c>
    </row>
    <row r="173" spans="1:65" s="13" customFormat="1" ht="10.199999999999999">
      <c r="B173" s="203"/>
      <c r="C173" s="204"/>
      <c r="D173" s="194" t="s">
        <v>357</v>
      </c>
      <c r="E173" s="205" t="s">
        <v>19</v>
      </c>
      <c r="F173" s="206" t="s">
        <v>1878</v>
      </c>
      <c r="G173" s="204"/>
      <c r="H173" s="207">
        <v>1</v>
      </c>
      <c r="I173" s="208"/>
      <c r="J173" s="204"/>
      <c r="K173" s="204"/>
      <c r="L173" s="209"/>
      <c r="M173" s="210"/>
      <c r="N173" s="211"/>
      <c r="O173" s="211"/>
      <c r="P173" s="211"/>
      <c r="Q173" s="211"/>
      <c r="R173" s="211"/>
      <c r="S173" s="211"/>
      <c r="T173" s="212"/>
      <c r="AT173" s="213" t="s">
        <v>357</v>
      </c>
      <c r="AU173" s="213" t="s">
        <v>85</v>
      </c>
      <c r="AV173" s="13" t="s">
        <v>85</v>
      </c>
      <c r="AW173" s="13" t="s">
        <v>37</v>
      </c>
      <c r="AX173" s="13" t="s">
        <v>75</v>
      </c>
      <c r="AY173" s="213" t="s">
        <v>349</v>
      </c>
    </row>
    <row r="174" spans="1:65" s="14" customFormat="1" ht="10.199999999999999">
      <c r="B174" s="214"/>
      <c r="C174" s="215"/>
      <c r="D174" s="194" t="s">
        <v>357</v>
      </c>
      <c r="E174" s="216" t="s">
        <v>19</v>
      </c>
      <c r="F174" s="217" t="s">
        <v>360</v>
      </c>
      <c r="G174" s="215"/>
      <c r="H174" s="218">
        <v>1</v>
      </c>
      <c r="I174" s="219"/>
      <c r="J174" s="215"/>
      <c r="K174" s="215"/>
      <c r="L174" s="220"/>
      <c r="M174" s="221"/>
      <c r="N174" s="222"/>
      <c r="O174" s="222"/>
      <c r="P174" s="222"/>
      <c r="Q174" s="222"/>
      <c r="R174" s="222"/>
      <c r="S174" s="222"/>
      <c r="T174" s="223"/>
      <c r="AT174" s="224" t="s">
        <v>357</v>
      </c>
      <c r="AU174" s="224" t="s">
        <v>85</v>
      </c>
      <c r="AV174" s="14" t="s">
        <v>187</v>
      </c>
      <c r="AW174" s="14" t="s">
        <v>37</v>
      </c>
      <c r="AX174" s="14" t="s">
        <v>83</v>
      </c>
      <c r="AY174" s="224" t="s">
        <v>349</v>
      </c>
    </row>
    <row r="175" spans="1:65" s="2" customFormat="1" ht="24.15" customHeight="1">
      <c r="A175" s="37"/>
      <c r="B175" s="38"/>
      <c r="C175" s="174" t="s">
        <v>458</v>
      </c>
      <c r="D175" s="174" t="s">
        <v>350</v>
      </c>
      <c r="E175" s="175" t="s">
        <v>1879</v>
      </c>
      <c r="F175" s="176" t="s">
        <v>1880</v>
      </c>
      <c r="G175" s="177" t="s">
        <v>484</v>
      </c>
      <c r="H175" s="178">
        <v>1</v>
      </c>
      <c r="I175" s="179"/>
      <c r="J175" s="180">
        <f>ROUND(I175*H175,2)</f>
        <v>0</v>
      </c>
      <c r="K175" s="176" t="s">
        <v>354</v>
      </c>
      <c r="L175" s="42"/>
      <c r="M175" s="181" t="s">
        <v>19</v>
      </c>
      <c r="N175" s="182" t="s">
        <v>46</v>
      </c>
      <c r="O175" s="67"/>
      <c r="P175" s="183">
        <f>O175*H175</f>
        <v>0</v>
      </c>
      <c r="Q175" s="183">
        <v>0</v>
      </c>
      <c r="R175" s="183">
        <f>Q175*H175</f>
        <v>0</v>
      </c>
      <c r="S175" s="183">
        <v>0</v>
      </c>
      <c r="T175" s="184">
        <f>S175*H175</f>
        <v>0</v>
      </c>
      <c r="U175" s="37"/>
      <c r="V175" s="37"/>
      <c r="W175" s="37"/>
      <c r="X175" s="37"/>
      <c r="Y175" s="37"/>
      <c r="Z175" s="37"/>
      <c r="AA175" s="37"/>
      <c r="AB175" s="37"/>
      <c r="AC175" s="37"/>
      <c r="AD175" s="37"/>
      <c r="AE175" s="37"/>
      <c r="AR175" s="185" t="s">
        <v>1153</v>
      </c>
      <c r="AT175" s="185" t="s">
        <v>350</v>
      </c>
      <c r="AU175" s="185" t="s">
        <v>85</v>
      </c>
      <c r="AY175" s="20" t="s">
        <v>349</v>
      </c>
      <c r="BE175" s="186">
        <f>IF(N175="základní",J175,0)</f>
        <v>0</v>
      </c>
      <c r="BF175" s="186">
        <f>IF(N175="snížená",J175,0)</f>
        <v>0</v>
      </c>
      <c r="BG175" s="186">
        <f>IF(N175="zákl. přenesená",J175,0)</f>
        <v>0</v>
      </c>
      <c r="BH175" s="186">
        <f>IF(N175="sníž. přenesená",J175,0)</f>
        <v>0</v>
      </c>
      <c r="BI175" s="186">
        <f>IF(N175="nulová",J175,0)</f>
        <v>0</v>
      </c>
      <c r="BJ175" s="20" t="s">
        <v>83</v>
      </c>
      <c r="BK175" s="186">
        <f>ROUND(I175*H175,2)</f>
        <v>0</v>
      </c>
      <c r="BL175" s="20" t="s">
        <v>1153</v>
      </c>
      <c r="BM175" s="185" t="s">
        <v>708</v>
      </c>
    </row>
    <row r="176" spans="1:65" s="2" customFormat="1" ht="10.199999999999999">
      <c r="A176" s="37"/>
      <c r="B176" s="38"/>
      <c r="C176" s="39"/>
      <c r="D176" s="187" t="s">
        <v>355</v>
      </c>
      <c r="E176" s="39"/>
      <c r="F176" s="188" t="s">
        <v>1881</v>
      </c>
      <c r="G176" s="39"/>
      <c r="H176" s="39"/>
      <c r="I176" s="189"/>
      <c r="J176" s="39"/>
      <c r="K176" s="39"/>
      <c r="L176" s="42"/>
      <c r="M176" s="190"/>
      <c r="N176" s="191"/>
      <c r="O176" s="67"/>
      <c r="P176" s="67"/>
      <c r="Q176" s="67"/>
      <c r="R176" s="67"/>
      <c r="S176" s="67"/>
      <c r="T176" s="68"/>
      <c r="U176" s="37"/>
      <c r="V176" s="37"/>
      <c r="W176" s="37"/>
      <c r="X176" s="37"/>
      <c r="Y176" s="37"/>
      <c r="Z176" s="37"/>
      <c r="AA176" s="37"/>
      <c r="AB176" s="37"/>
      <c r="AC176" s="37"/>
      <c r="AD176" s="37"/>
      <c r="AE176" s="37"/>
      <c r="AT176" s="20" t="s">
        <v>355</v>
      </c>
      <c r="AU176" s="20" t="s">
        <v>85</v>
      </c>
    </row>
    <row r="177" spans="1:65" s="13" customFormat="1" ht="10.199999999999999">
      <c r="B177" s="203"/>
      <c r="C177" s="204"/>
      <c r="D177" s="194" t="s">
        <v>357</v>
      </c>
      <c r="E177" s="205" t="s">
        <v>19</v>
      </c>
      <c r="F177" s="206" t="s">
        <v>1882</v>
      </c>
      <c r="G177" s="204"/>
      <c r="H177" s="207">
        <v>1</v>
      </c>
      <c r="I177" s="208"/>
      <c r="J177" s="204"/>
      <c r="K177" s="204"/>
      <c r="L177" s="209"/>
      <c r="M177" s="210"/>
      <c r="N177" s="211"/>
      <c r="O177" s="211"/>
      <c r="P177" s="211"/>
      <c r="Q177" s="211"/>
      <c r="R177" s="211"/>
      <c r="S177" s="211"/>
      <c r="T177" s="212"/>
      <c r="AT177" s="213" t="s">
        <v>357</v>
      </c>
      <c r="AU177" s="213" t="s">
        <v>85</v>
      </c>
      <c r="AV177" s="13" t="s">
        <v>85</v>
      </c>
      <c r="AW177" s="13" t="s">
        <v>37</v>
      </c>
      <c r="AX177" s="13" t="s">
        <v>75</v>
      </c>
      <c r="AY177" s="213" t="s">
        <v>349</v>
      </c>
    </row>
    <row r="178" spans="1:65" s="14" customFormat="1" ht="10.199999999999999">
      <c r="B178" s="214"/>
      <c r="C178" s="215"/>
      <c r="D178" s="194" t="s">
        <v>357</v>
      </c>
      <c r="E178" s="216" t="s">
        <v>19</v>
      </c>
      <c r="F178" s="217" t="s">
        <v>360</v>
      </c>
      <c r="G178" s="215"/>
      <c r="H178" s="218">
        <v>1</v>
      </c>
      <c r="I178" s="219"/>
      <c r="J178" s="215"/>
      <c r="K178" s="215"/>
      <c r="L178" s="220"/>
      <c r="M178" s="221"/>
      <c r="N178" s="222"/>
      <c r="O178" s="222"/>
      <c r="P178" s="222"/>
      <c r="Q178" s="222"/>
      <c r="R178" s="222"/>
      <c r="S178" s="222"/>
      <c r="T178" s="223"/>
      <c r="AT178" s="224" t="s">
        <v>357</v>
      </c>
      <c r="AU178" s="224" t="s">
        <v>85</v>
      </c>
      <c r="AV178" s="14" t="s">
        <v>187</v>
      </c>
      <c r="AW178" s="14" t="s">
        <v>37</v>
      </c>
      <c r="AX178" s="14" t="s">
        <v>83</v>
      </c>
      <c r="AY178" s="224" t="s">
        <v>349</v>
      </c>
    </row>
    <row r="179" spans="1:65" s="2" customFormat="1" ht="24.15" customHeight="1">
      <c r="A179" s="37"/>
      <c r="B179" s="38"/>
      <c r="C179" s="174" t="s">
        <v>711</v>
      </c>
      <c r="D179" s="174" t="s">
        <v>350</v>
      </c>
      <c r="E179" s="175" t="s">
        <v>1883</v>
      </c>
      <c r="F179" s="176" t="s">
        <v>1884</v>
      </c>
      <c r="G179" s="177" t="s">
        <v>484</v>
      </c>
      <c r="H179" s="178">
        <v>2</v>
      </c>
      <c r="I179" s="179"/>
      <c r="J179" s="180">
        <f>ROUND(I179*H179,2)</f>
        <v>0</v>
      </c>
      <c r="K179" s="176" t="s">
        <v>354</v>
      </c>
      <c r="L179" s="42"/>
      <c r="M179" s="181" t="s">
        <v>19</v>
      </c>
      <c r="N179" s="182" t="s">
        <v>46</v>
      </c>
      <c r="O179" s="67"/>
      <c r="P179" s="183">
        <f>O179*H179</f>
        <v>0</v>
      </c>
      <c r="Q179" s="183">
        <v>0</v>
      </c>
      <c r="R179" s="183">
        <f>Q179*H179</f>
        <v>0</v>
      </c>
      <c r="S179" s="183">
        <v>0</v>
      </c>
      <c r="T179" s="184">
        <f>S179*H179</f>
        <v>0</v>
      </c>
      <c r="U179" s="37"/>
      <c r="V179" s="37"/>
      <c r="W179" s="37"/>
      <c r="X179" s="37"/>
      <c r="Y179" s="37"/>
      <c r="Z179" s="37"/>
      <c r="AA179" s="37"/>
      <c r="AB179" s="37"/>
      <c r="AC179" s="37"/>
      <c r="AD179" s="37"/>
      <c r="AE179" s="37"/>
      <c r="AR179" s="185" t="s">
        <v>1153</v>
      </c>
      <c r="AT179" s="185" t="s">
        <v>350</v>
      </c>
      <c r="AU179" s="185" t="s">
        <v>85</v>
      </c>
      <c r="AY179" s="20" t="s">
        <v>349</v>
      </c>
      <c r="BE179" s="186">
        <f>IF(N179="základní",J179,0)</f>
        <v>0</v>
      </c>
      <c r="BF179" s="186">
        <f>IF(N179="snížená",J179,0)</f>
        <v>0</v>
      </c>
      <c r="BG179" s="186">
        <f>IF(N179="zákl. přenesená",J179,0)</f>
        <v>0</v>
      </c>
      <c r="BH179" s="186">
        <f>IF(N179="sníž. přenesená",J179,0)</f>
        <v>0</v>
      </c>
      <c r="BI179" s="186">
        <f>IF(N179="nulová",J179,0)</f>
        <v>0</v>
      </c>
      <c r="BJ179" s="20" t="s">
        <v>83</v>
      </c>
      <c r="BK179" s="186">
        <f>ROUND(I179*H179,2)</f>
        <v>0</v>
      </c>
      <c r="BL179" s="20" t="s">
        <v>1153</v>
      </c>
      <c r="BM179" s="185" t="s">
        <v>589</v>
      </c>
    </row>
    <row r="180" spans="1:65" s="2" customFormat="1" ht="10.199999999999999">
      <c r="A180" s="37"/>
      <c r="B180" s="38"/>
      <c r="C180" s="39"/>
      <c r="D180" s="187" t="s">
        <v>355</v>
      </c>
      <c r="E180" s="39"/>
      <c r="F180" s="188" t="s">
        <v>1885</v>
      </c>
      <c r="G180" s="39"/>
      <c r="H180" s="39"/>
      <c r="I180" s="189"/>
      <c r="J180" s="39"/>
      <c r="K180" s="39"/>
      <c r="L180" s="42"/>
      <c r="M180" s="190"/>
      <c r="N180" s="191"/>
      <c r="O180" s="67"/>
      <c r="P180" s="67"/>
      <c r="Q180" s="67"/>
      <c r="R180" s="67"/>
      <c r="S180" s="67"/>
      <c r="T180" s="68"/>
      <c r="U180" s="37"/>
      <c r="V180" s="37"/>
      <c r="W180" s="37"/>
      <c r="X180" s="37"/>
      <c r="Y180" s="37"/>
      <c r="Z180" s="37"/>
      <c r="AA180" s="37"/>
      <c r="AB180" s="37"/>
      <c r="AC180" s="37"/>
      <c r="AD180" s="37"/>
      <c r="AE180" s="37"/>
      <c r="AT180" s="20" t="s">
        <v>355</v>
      </c>
      <c r="AU180" s="20" t="s">
        <v>85</v>
      </c>
    </row>
    <row r="181" spans="1:65" s="13" customFormat="1" ht="10.199999999999999">
      <c r="B181" s="203"/>
      <c r="C181" s="204"/>
      <c r="D181" s="194" t="s">
        <v>357</v>
      </c>
      <c r="E181" s="205" t="s">
        <v>19</v>
      </c>
      <c r="F181" s="206" t="s">
        <v>1886</v>
      </c>
      <c r="G181" s="204"/>
      <c r="H181" s="207">
        <v>2</v>
      </c>
      <c r="I181" s="208"/>
      <c r="J181" s="204"/>
      <c r="K181" s="204"/>
      <c r="L181" s="209"/>
      <c r="M181" s="210"/>
      <c r="N181" s="211"/>
      <c r="O181" s="211"/>
      <c r="P181" s="211"/>
      <c r="Q181" s="211"/>
      <c r="R181" s="211"/>
      <c r="S181" s="211"/>
      <c r="T181" s="212"/>
      <c r="AT181" s="213" t="s">
        <v>357</v>
      </c>
      <c r="AU181" s="213" t="s">
        <v>85</v>
      </c>
      <c r="AV181" s="13" t="s">
        <v>85</v>
      </c>
      <c r="AW181" s="13" t="s">
        <v>37</v>
      </c>
      <c r="AX181" s="13" t="s">
        <v>75</v>
      </c>
      <c r="AY181" s="213" t="s">
        <v>349</v>
      </c>
    </row>
    <row r="182" spans="1:65" s="14" customFormat="1" ht="10.199999999999999">
      <c r="B182" s="214"/>
      <c r="C182" s="215"/>
      <c r="D182" s="194" t="s">
        <v>357</v>
      </c>
      <c r="E182" s="216" t="s">
        <v>19</v>
      </c>
      <c r="F182" s="217" t="s">
        <v>360</v>
      </c>
      <c r="G182" s="215"/>
      <c r="H182" s="218">
        <v>2</v>
      </c>
      <c r="I182" s="219"/>
      <c r="J182" s="215"/>
      <c r="K182" s="215"/>
      <c r="L182" s="220"/>
      <c r="M182" s="221"/>
      <c r="N182" s="222"/>
      <c r="O182" s="222"/>
      <c r="P182" s="222"/>
      <c r="Q182" s="222"/>
      <c r="R182" s="222"/>
      <c r="S182" s="222"/>
      <c r="T182" s="223"/>
      <c r="AT182" s="224" t="s">
        <v>357</v>
      </c>
      <c r="AU182" s="224" t="s">
        <v>85</v>
      </c>
      <c r="AV182" s="14" t="s">
        <v>187</v>
      </c>
      <c r="AW182" s="14" t="s">
        <v>37</v>
      </c>
      <c r="AX182" s="14" t="s">
        <v>83</v>
      </c>
      <c r="AY182" s="224" t="s">
        <v>349</v>
      </c>
    </row>
    <row r="183" spans="1:65" s="2" customFormat="1" ht="24.15" customHeight="1">
      <c r="A183" s="37"/>
      <c r="B183" s="38"/>
      <c r="C183" s="174" t="s">
        <v>464</v>
      </c>
      <c r="D183" s="174" t="s">
        <v>350</v>
      </c>
      <c r="E183" s="175" t="s">
        <v>1887</v>
      </c>
      <c r="F183" s="176" t="s">
        <v>1888</v>
      </c>
      <c r="G183" s="177" t="s">
        <v>484</v>
      </c>
      <c r="H183" s="178">
        <v>4</v>
      </c>
      <c r="I183" s="179"/>
      <c r="J183" s="180">
        <f>ROUND(I183*H183,2)</f>
        <v>0</v>
      </c>
      <c r="K183" s="176" t="s">
        <v>354</v>
      </c>
      <c r="L183" s="42"/>
      <c r="M183" s="181" t="s">
        <v>19</v>
      </c>
      <c r="N183" s="182" t="s">
        <v>46</v>
      </c>
      <c r="O183" s="67"/>
      <c r="P183" s="183">
        <f>O183*H183</f>
        <v>0</v>
      </c>
      <c r="Q183" s="183">
        <v>0</v>
      </c>
      <c r="R183" s="183">
        <f>Q183*H183</f>
        <v>0</v>
      </c>
      <c r="S183" s="183">
        <v>0</v>
      </c>
      <c r="T183" s="184">
        <f>S183*H183</f>
        <v>0</v>
      </c>
      <c r="U183" s="37"/>
      <c r="V183" s="37"/>
      <c r="W183" s="37"/>
      <c r="X183" s="37"/>
      <c r="Y183" s="37"/>
      <c r="Z183" s="37"/>
      <c r="AA183" s="37"/>
      <c r="AB183" s="37"/>
      <c r="AC183" s="37"/>
      <c r="AD183" s="37"/>
      <c r="AE183" s="37"/>
      <c r="AR183" s="185" t="s">
        <v>1153</v>
      </c>
      <c r="AT183" s="185" t="s">
        <v>350</v>
      </c>
      <c r="AU183" s="185" t="s">
        <v>85</v>
      </c>
      <c r="AY183" s="20" t="s">
        <v>349</v>
      </c>
      <c r="BE183" s="186">
        <f>IF(N183="základní",J183,0)</f>
        <v>0</v>
      </c>
      <c r="BF183" s="186">
        <f>IF(N183="snížená",J183,0)</f>
        <v>0</v>
      </c>
      <c r="BG183" s="186">
        <f>IF(N183="zákl. přenesená",J183,0)</f>
        <v>0</v>
      </c>
      <c r="BH183" s="186">
        <f>IF(N183="sníž. přenesená",J183,0)</f>
        <v>0</v>
      </c>
      <c r="BI183" s="186">
        <f>IF(N183="nulová",J183,0)</f>
        <v>0</v>
      </c>
      <c r="BJ183" s="20" t="s">
        <v>83</v>
      </c>
      <c r="BK183" s="186">
        <f>ROUND(I183*H183,2)</f>
        <v>0</v>
      </c>
      <c r="BL183" s="20" t="s">
        <v>1153</v>
      </c>
      <c r="BM183" s="185" t="s">
        <v>717</v>
      </c>
    </row>
    <row r="184" spans="1:65" s="2" customFormat="1" ht="10.199999999999999">
      <c r="A184" s="37"/>
      <c r="B184" s="38"/>
      <c r="C184" s="39"/>
      <c r="D184" s="187" t="s">
        <v>355</v>
      </c>
      <c r="E184" s="39"/>
      <c r="F184" s="188" t="s">
        <v>1889</v>
      </c>
      <c r="G184" s="39"/>
      <c r="H184" s="39"/>
      <c r="I184" s="189"/>
      <c r="J184" s="39"/>
      <c r="K184" s="39"/>
      <c r="L184" s="42"/>
      <c r="M184" s="190"/>
      <c r="N184" s="191"/>
      <c r="O184" s="67"/>
      <c r="P184" s="67"/>
      <c r="Q184" s="67"/>
      <c r="R184" s="67"/>
      <c r="S184" s="67"/>
      <c r="T184" s="68"/>
      <c r="U184" s="37"/>
      <c r="V184" s="37"/>
      <c r="W184" s="37"/>
      <c r="X184" s="37"/>
      <c r="Y184" s="37"/>
      <c r="Z184" s="37"/>
      <c r="AA184" s="37"/>
      <c r="AB184" s="37"/>
      <c r="AC184" s="37"/>
      <c r="AD184" s="37"/>
      <c r="AE184" s="37"/>
      <c r="AT184" s="20" t="s">
        <v>355</v>
      </c>
      <c r="AU184" s="20" t="s">
        <v>85</v>
      </c>
    </row>
    <row r="185" spans="1:65" s="13" customFormat="1" ht="10.199999999999999">
      <c r="B185" s="203"/>
      <c r="C185" s="204"/>
      <c r="D185" s="194" t="s">
        <v>357</v>
      </c>
      <c r="E185" s="205" t="s">
        <v>19</v>
      </c>
      <c r="F185" s="206" t="s">
        <v>1890</v>
      </c>
      <c r="G185" s="204"/>
      <c r="H185" s="207">
        <v>4</v>
      </c>
      <c r="I185" s="208"/>
      <c r="J185" s="204"/>
      <c r="K185" s="204"/>
      <c r="L185" s="209"/>
      <c r="M185" s="210"/>
      <c r="N185" s="211"/>
      <c r="O185" s="211"/>
      <c r="P185" s="211"/>
      <c r="Q185" s="211"/>
      <c r="R185" s="211"/>
      <c r="S185" s="211"/>
      <c r="T185" s="212"/>
      <c r="AT185" s="213" t="s">
        <v>357</v>
      </c>
      <c r="AU185" s="213" t="s">
        <v>85</v>
      </c>
      <c r="AV185" s="13" t="s">
        <v>85</v>
      </c>
      <c r="AW185" s="13" t="s">
        <v>37</v>
      </c>
      <c r="AX185" s="13" t="s">
        <v>75</v>
      </c>
      <c r="AY185" s="213" t="s">
        <v>349</v>
      </c>
    </row>
    <row r="186" spans="1:65" s="14" customFormat="1" ht="10.199999999999999">
      <c r="B186" s="214"/>
      <c r="C186" s="215"/>
      <c r="D186" s="194" t="s">
        <v>357</v>
      </c>
      <c r="E186" s="216" t="s">
        <v>19</v>
      </c>
      <c r="F186" s="217" t="s">
        <v>360</v>
      </c>
      <c r="G186" s="215"/>
      <c r="H186" s="218">
        <v>4</v>
      </c>
      <c r="I186" s="219"/>
      <c r="J186" s="215"/>
      <c r="K186" s="215"/>
      <c r="L186" s="220"/>
      <c r="M186" s="221"/>
      <c r="N186" s="222"/>
      <c r="O186" s="222"/>
      <c r="P186" s="222"/>
      <c r="Q186" s="222"/>
      <c r="R186" s="222"/>
      <c r="S186" s="222"/>
      <c r="T186" s="223"/>
      <c r="AT186" s="224" t="s">
        <v>357</v>
      </c>
      <c r="AU186" s="224" t="s">
        <v>85</v>
      </c>
      <c r="AV186" s="14" t="s">
        <v>187</v>
      </c>
      <c r="AW186" s="14" t="s">
        <v>37</v>
      </c>
      <c r="AX186" s="14" t="s">
        <v>83</v>
      </c>
      <c r="AY186" s="224" t="s">
        <v>349</v>
      </c>
    </row>
    <row r="187" spans="1:65" s="2" customFormat="1" ht="24.15" customHeight="1">
      <c r="A187" s="37"/>
      <c r="B187" s="38"/>
      <c r="C187" s="174" t="s">
        <v>721</v>
      </c>
      <c r="D187" s="174" t="s">
        <v>350</v>
      </c>
      <c r="E187" s="175" t="s">
        <v>1891</v>
      </c>
      <c r="F187" s="176" t="s">
        <v>1892</v>
      </c>
      <c r="G187" s="177" t="s">
        <v>484</v>
      </c>
      <c r="H187" s="178">
        <v>4</v>
      </c>
      <c r="I187" s="179"/>
      <c r="J187" s="180">
        <f>ROUND(I187*H187,2)</f>
        <v>0</v>
      </c>
      <c r="K187" s="176" t="s">
        <v>354</v>
      </c>
      <c r="L187" s="42"/>
      <c r="M187" s="181" t="s">
        <v>19</v>
      </c>
      <c r="N187" s="182" t="s">
        <v>46</v>
      </c>
      <c r="O187" s="67"/>
      <c r="P187" s="183">
        <f>O187*H187</f>
        <v>0</v>
      </c>
      <c r="Q187" s="183">
        <v>0</v>
      </c>
      <c r="R187" s="183">
        <f>Q187*H187</f>
        <v>0</v>
      </c>
      <c r="S187" s="183">
        <v>0</v>
      </c>
      <c r="T187" s="184">
        <f>S187*H187</f>
        <v>0</v>
      </c>
      <c r="U187" s="37"/>
      <c r="V187" s="37"/>
      <c r="W187" s="37"/>
      <c r="X187" s="37"/>
      <c r="Y187" s="37"/>
      <c r="Z187" s="37"/>
      <c r="AA187" s="37"/>
      <c r="AB187" s="37"/>
      <c r="AC187" s="37"/>
      <c r="AD187" s="37"/>
      <c r="AE187" s="37"/>
      <c r="AR187" s="185" t="s">
        <v>1153</v>
      </c>
      <c r="AT187" s="185" t="s">
        <v>350</v>
      </c>
      <c r="AU187" s="185" t="s">
        <v>85</v>
      </c>
      <c r="AY187" s="20" t="s">
        <v>349</v>
      </c>
      <c r="BE187" s="186">
        <f>IF(N187="základní",J187,0)</f>
        <v>0</v>
      </c>
      <c r="BF187" s="186">
        <f>IF(N187="snížená",J187,0)</f>
        <v>0</v>
      </c>
      <c r="BG187" s="186">
        <f>IF(N187="zákl. přenesená",J187,0)</f>
        <v>0</v>
      </c>
      <c r="BH187" s="186">
        <f>IF(N187="sníž. přenesená",J187,0)</f>
        <v>0</v>
      </c>
      <c r="BI187" s="186">
        <f>IF(N187="nulová",J187,0)</f>
        <v>0</v>
      </c>
      <c r="BJ187" s="20" t="s">
        <v>83</v>
      </c>
      <c r="BK187" s="186">
        <f>ROUND(I187*H187,2)</f>
        <v>0</v>
      </c>
      <c r="BL187" s="20" t="s">
        <v>1153</v>
      </c>
      <c r="BM187" s="185" t="s">
        <v>724</v>
      </c>
    </row>
    <row r="188" spans="1:65" s="2" customFormat="1" ht="10.199999999999999">
      <c r="A188" s="37"/>
      <c r="B188" s="38"/>
      <c r="C188" s="39"/>
      <c r="D188" s="187" t="s">
        <v>355</v>
      </c>
      <c r="E188" s="39"/>
      <c r="F188" s="188" t="s">
        <v>1893</v>
      </c>
      <c r="G188" s="39"/>
      <c r="H188" s="39"/>
      <c r="I188" s="189"/>
      <c r="J188" s="39"/>
      <c r="K188" s="39"/>
      <c r="L188" s="42"/>
      <c r="M188" s="190"/>
      <c r="N188" s="191"/>
      <c r="O188" s="67"/>
      <c r="P188" s="67"/>
      <c r="Q188" s="67"/>
      <c r="R188" s="67"/>
      <c r="S188" s="67"/>
      <c r="T188" s="68"/>
      <c r="U188" s="37"/>
      <c r="V188" s="37"/>
      <c r="W188" s="37"/>
      <c r="X188" s="37"/>
      <c r="Y188" s="37"/>
      <c r="Z188" s="37"/>
      <c r="AA188" s="37"/>
      <c r="AB188" s="37"/>
      <c r="AC188" s="37"/>
      <c r="AD188" s="37"/>
      <c r="AE188" s="37"/>
      <c r="AT188" s="20" t="s">
        <v>355</v>
      </c>
      <c r="AU188" s="20" t="s">
        <v>85</v>
      </c>
    </row>
    <row r="189" spans="1:65" s="13" customFormat="1" ht="10.199999999999999">
      <c r="B189" s="203"/>
      <c r="C189" s="204"/>
      <c r="D189" s="194" t="s">
        <v>357</v>
      </c>
      <c r="E189" s="205" t="s">
        <v>19</v>
      </c>
      <c r="F189" s="206" t="s">
        <v>1894</v>
      </c>
      <c r="G189" s="204"/>
      <c r="H189" s="207">
        <v>4</v>
      </c>
      <c r="I189" s="208"/>
      <c r="J189" s="204"/>
      <c r="K189" s="204"/>
      <c r="L189" s="209"/>
      <c r="M189" s="210"/>
      <c r="N189" s="211"/>
      <c r="O189" s="211"/>
      <c r="P189" s="211"/>
      <c r="Q189" s="211"/>
      <c r="R189" s="211"/>
      <c r="S189" s="211"/>
      <c r="T189" s="212"/>
      <c r="AT189" s="213" t="s">
        <v>357</v>
      </c>
      <c r="AU189" s="213" t="s">
        <v>85</v>
      </c>
      <c r="AV189" s="13" t="s">
        <v>85</v>
      </c>
      <c r="AW189" s="13" t="s">
        <v>37</v>
      </c>
      <c r="AX189" s="13" t="s">
        <v>75</v>
      </c>
      <c r="AY189" s="213" t="s">
        <v>349</v>
      </c>
    </row>
    <row r="190" spans="1:65" s="14" customFormat="1" ht="10.199999999999999">
      <c r="B190" s="214"/>
      <c r="C190" s="215"/>
      <c r="D190" s="194" t="s">
        <v>357</v>
      </c>
      <c r="E190" s="216" t="s">
        <v>19</v>
      </c>
      <c r="F190" s="217" t="s">
        <v>360</v>
      </c>
      <c r="G190" s="215"/>
      <c r="H190" s="218">
        <v>4</v>
      </c>
      <c r="I190" s="219"/>
      <c r="J190" s="215"/>
      <c r="K190" s="215"/>
      <c r="L190" s="220"/>
      <c r="M190" s="221"/>
      <c r="N190" s="222"/>
      <c r="O190" s="222"/>
      <c r="P190" s="222"/>
      <c r="Q190" s="222"/>
      <c r="R190" s="222"/>
      <c r="S190" s="222"/>
      <c r="T190" s="223"/>
      <c r="AT190" s="224" t="s">
        <v>357</v>
      </c>
      <c r="AU190" s="224" t="s">
        <v>85</v>
      </c>
      <c r="AV190" s="14" t="s">
        <v>187</v>
      </c>
      <c r="AW190" s="14" t="s">
        <v>37</v>
      </c>
      <c r="AX190" s="14" t="s">
        <v>83</v>
      </c>
      <c r="AY190" s="224" t="s">
        <v>349</v>
      </c>
    </row>
    <row r="191" spans="1:65" s="2" customFormat="1" ht="24.15" customHeight="1">
      <c r="A191" s="37"/>
      <c r="B191" s="38"/>
      <c r="C191" s="174" t="s">
        <v>469</v>
      </c>
      <c r="D191" s="174" t="s">
        <v>350</v>
      </c>
      <c r="E191" s="175" t="s">
        <v>1895</v>
      </c>
      <c r="F191" s="176" t="s">
        <v>1896</v>
      </c>
      <c r="G191" s="177" t="s">
        <v>484</v>
      </c>
      <c r="H191" s="178">
        <v>3</v>
      </c>
      <c r="I191" s="179"/>
      <c r="J191" s="180">
        <f>ROUND(I191*H191,2)</f>
        <v>0</v>
      </c>
      <c r="K191" s="176" t="s">
        <v>354</v>
      </c>
      <c r="L191" s="42"/>
      <c r="M191" s="181" t="s">
        <v>19</v>
      </c>
      <c r="N191" s="182" t="s">
        <v>46</v>
      </c>
      <c r="O191" s="67"/>
      <c r="P191" s="183">
        <f>O191*H191</f>
        <v>0</v>
      </c>
      <c r="Q191" s="183">
        <v>0</v>
      </c>
      <c r="R191" s="183">
        <f>Q191*H191</f>
        <v>0</v>
      </c>
      <c r="S191" s="183">
        <v>0</v>
      </c>
      <c r="T191" s="184">
        <f>S191*H191</f>
        <v>0</v>
      </c>
      <c r="U191" s="37"/>
      <c r="V191" s="37"/>
      <c r="W191" s="37"/>
      <c r="X191" s="37"/>
      <c r="Y191" s="37"/>
      <c r="Z191" s="37"/>
      <c r="AA191" s="37"/>
      <c r="AB191" s="37"/>
      <c r="AC191" s="37"/>
      <c r="AD191" s="37"/>
      <c r="AE191" s="37"/>
      <c r="AR191" s="185" t="s">
        <v>1153</v>
      </c>
      <c r="AT191" s="185" t="s">
        <v>350</v>
      </c>
      <c r="AU191" s="185" t="s">
        <v>85</v>
      </c>
      <c r="AY191" s="20" t="s">
        <v>349</v>
      </c>
      <c r="BE191" s="186">
        <f>IF(N191="základní",J191,0)</f>
        <v>0</v>
      </c>
      <c r="BF191" s="186">
        <f>IF(N191="snížená",J191,0)</f>
        <v>0</v>
      </c>
      <c r="BG191" s="186">
        <f>IF(N191="zákl. přenesená",J191,0)</f>
        <v>0</v>
      </c>
      <c r="BH191" s="186">
        <f>IF(N191="sníž. přenesená",J191,0)</f>
        <v>0</v>
      </c>
      <c r="BI191" s="186">
        <f>IF(N191="nulová",J191,0)</f>
        <v>0</v>
      </c>
      <c r="BJ191" s="20" t="s">
        <v>83</v>
      </c>
      <c r="BK191" s="186">
        <f>ROUND(I191*H191,2)</f>
        <v>0</v>
      </c>
      <c r="BL191" s="20" t="s">
        <v>1153</v>
      </c>
      <c r="BM191" s="185" t="s">
        <v>730</v>
      </c>
    </row>
    <row r="192" spans="1:65" s="2" customFormat="1" ht="10.199999999999999">
      <c r="A192" s="37"/>
      <c r="B192" s="38"/>
      <c r="C192" s="39"/>
      <c r="D192" s="187" t="s">
        <v>355</v>
      </c>
      <c r="E192" s="39"/>
      <c r="F192" s="188" t="s">
        <v>1897</v>
      </c>
      <c r="G192" s="39"/>
      <c r="H192" s="39"/>
      <c r="I192" s="189"/>
      <c r="J192" s="39"/>
      <c r="K192" s="39"/>
      <c r="L192" s="42"/>
      <c r="M192" s="190"/>
      <c r="N192" s="191"/>
      <c r="O192" s="67"/>
      <c r="P192" s="67"/>
      <c r="Q192" s="67"/>
      <c r="R192" s="67"/>
      <c r="S192" s="67"/>
      <c r="T192" s="68"/>
      <c r="U192" s="37"/>
      <c r="V192" s="37"/>
      <c r="W192" s="37"/>
      <c r="X192" s="37"/>
      <c r="Y192" s="37"/>
      <c r="Z192" s="37"/>
      <c r="AA192" s="37"/>
      <c r="AB192" s="37"/>
      <c r="AC192" s="37"/>
      <c r="AD192" s="37"/>
      <c r="AE192" s="37"/>
      <c r="AT192" s="20" t="s">
        <v>355</v>
      </c>
      <c r="AU192" s="20" t="s">
        <v>85</v>
      </c>
    </row>
    <row r="193" spans="1:65" s="13" customFormat="1" ht="10.199999999999999">
      <c r="B193" s="203"/>
      <c r="C193" s="204"/>
      <c r="D193" s="194" t="s">
        <v>357</v>
      </c>
      <c r="E193" s="205" t="s">
        <v>19</v>
      </c>
      <c r="F193" s="206" t="s">
        <v>1898</v>
      </c>
      <c r="G193" s="204"/>
      <c r="H193" s="207">
        <v>3</v>
      </c>
      <c r="I193" s="208"/>
      <c r="J193" s="204"/>
      <c r="K193" s="204"/>
      <c r="L193" s="209"/>
      <c r="M193" s="210"/>
      <c r="N193" s="211"/>
      <c r="O193" s="211"/>
      <c r="P193" s="211"/>
      <c r="Q193" s="211"/>
      <c r="R193" s="211"/>
      <c r="S193" s="211"/>
      <c r="T193" s="212"/>
      <c r="AT193" s="213" t="s">
        <v>357</v>
      </c>
      <c r="AU193" s="213" t="s">
        <v>85</v>
      </c>
      <c r="AV193" s="13" t="s">
        <v>85</v>
      </c>
      <c r="AW193" s="13" t="s">
        <v>37</v>
      </c>
      <c r="AX193" s="13" t="s">
        <v>75</v>
      </c>
      <c r="AY193" s="213" t="s">
        <v>349</v>
      </c>
    </row>
    <row r="194" spans="1:65" s="14" customFormat="1" ht="10.199999999999999">
      <c r="B194" s="214"/>
      <c r="C194" s="215"/>
      <c r="D194" s="194" t="s">
        <v>357</v>
      </c>
      <c r="E194" s="216" t="s">
        <v>19</v>
      </c>
      <c r="F194" s="217" t="s">
        <v>360</v>
      </c>
      <c r="G194" s="215"/>
      <c r="H194" s="218">
        <v>3</v>
      </c>
      <c r="I194" s="219"/>
      <c r="J194" s="215"/>
      <c r="K194" s="215"/>
      <c r="L194" s="220"/>
      <c r="M194" s="221"/>
      <c r="N194" s="222"/>
      <c r="O194" s="222"/>
      <c r="P194" s="222"/>
      <c r="Q194" s="222"/>
      <c r="R194" s="222"/>
      <c r="S194" s="222"/>
      <c r="T194" s="223"/>
      <c r="AT194" s="224" t="s">
        <v>357</v>
      </c>
      <c r="AU194" s="224" t="s">
        <v>85</v>
      </c>
      <c r="AV194" s="14" t="s">
        <v>187</v>
      </c>
      <c r="AW194" s="14" t="s">
        <v>37</v>
      </c>
      <c r="AX194" s="14" t="s">
        <v>83</v>
      </c>
      <c r="AY194" s="224" t="s">
        <v>349</v>
      </c>
    </row>
    <row r="195" spans="1:65" s="2" customFormat="1" ht="21.75" customHeight="1">
      <c r="A195" s="37"/>
      <c r="B195" s="38"/>
      <c r="C195" s="174" t="s">
        <v>733</v>
      </c>
      <c r="D195" s="174" t="s">
        <v>350</v>
      </c>
      <c r="E195" s="175" t="s">
        <v>1899</v>
      </c>
      <c r="F195" s="176" t="s">
        <v>1900</v>
      </c>
      <c r="G195" s="177" t="s">
        <v>484</v>
      </c>
      <c r="H195" s="178">
        <v>8</v>
      </c>
      <c r="I195" s="179"/>
      <c r="J195" s="180">
        <f>ROUND(I195*H195,2)</f>
        <v>0</v>
      </c>
      <c r="K195" s="176" t="s">
        <v>354</v>
      </c>
      <c r="L195" s="42"/>
      <c r="M195" s="181" t="s">
        <v>19</v>
      </c>
      <c r="N195" s="182" t="s">
        <v>46</v>
      </c>
      <c r="O195" s="67"/>
      <c r="P195" s="183">
        <f>O195*H195</f>
        <v>0</v>
      </c>
      <c r="Q195" s="183">
        <v>0</v>
      </c>
      <c r="R195" s="183">
        <f>Q195*H195</f>
        <v>0</v>
      </c>
      <c r="S195" s="183">
        <v>0</v>
      </c>
      <c r="T195" s="184">
        <f>S195*H195</f>
        <v>0</v>
      </c>
      <c r="U195" s="37"/>
      <c r="V195" s="37"/>
      <c r="W195" s="37"/>
      <c r="X195" s="37"/>
      <c r="Y195" s="37"/>
      <c r="Z195" s="37"/>
      <c r="AA195" s="37"/>
      <c r="AB195" s="37"/>
      <c r="AC195" s="37"/>
      <c r="AD195" s="37"/>
      <c r="AE195" s="37"/>
      <c r="AR195" s="185" t="s">
        <v>1153</v>
      </c>
      <c r="AT195" s="185" t="s">
        <v>350</v>
      </c>
      <c r="AU195" s="185" t="s">
        <v>85</v>
      </c>
      <c r="AY195" s="20" t="s">
        <v>349</v>
      </c>
      <c r="BE195" s="186">
        <f>IF(N195="základní",J195,0)</f>
        <v>0</v>
      </c>
      <c r="BF195" s="186">
        <f>IF(N195="snížená",J195,0)</f>
        <v>0</v>
      </c>
      <c r="BG195" s="186">
        <f>IF(N195="zákl. přenesená",J195,0)</f>
        <v>0</v>
      </c>
      <c r="BH195" s="186">
        <f>IF(N195="sníž. přenesená",J195,0)</f>
        <v>0</v>
      </c>
      <c r="BI195" s="186">
        <f>IF(N195="nulová",J195,0)</f>
        <v>0</v>
      </c>
      <c r="BJ195" s="20" t="s">
        <v>83</v>
      </c>
      <c r="BK195" s="186">
        <f>ROUND(I195*H195,2)</f>
        <v>0</v>
      </c>
      <c r="BL195" s="20" t="s">
        <v>1153</v>
      </c>
      <c r="BM195" s="185" t="s">
        <v>736</v>
      </c>
    </row>
    <row r="196" spans="1:65" s="2" customFormat="1" ht="10.199999999999999">
      <c r="A196" s="37"/>
      <c r="B196" s="38"/>
      <c r="C196" s="39"/>
      <c r="D196" s="187" t="s">
        <v>355</v>
      </c>
      <c r="E196" s="39"/>
      <c r="F196" s="188" t="s">
        <v>1901</v>
      </c>
      <c r="G196" s="39"/>
      <c r="H196" s="39"/>
      <c r="I196" s="189"/>
      <c r="J196" s="39"/>
      <c r="K196" s="39"/>
      <c r="L196" s="42"/>
      <c r="M196" s="190"/>
      <c r="N196" s="191"/>
      <c r="O196" s="67"/>
      <c r="P196" s="67"/>
      <c r="Q196" s="67"/>
      <c r="R196" s="67"/>
      <c r="S196" s="67"/>
      <c r="T196" s="68"/>
      <c r="U196" s="37"/>
      <c r="V196" s="37"/>
      <c r="W196" s="37"/>
      <c r="X196" s="37"/>
      <c r="Y196" s="37"/>
      <c r="Z196" s="37"/>
      <c r="AA196" s="37"/>
      <c r="AB196" s="37"/>
      <c r="AC196" s="37"/>
      <c r="AD196" s="37"/>
      <c r="AE196" s="37"/>
      <c r="AT196" s="20" t="s">
        <v>355</v>
      </c>
      <c r="AU196" s="20" t="s">
        <v>85</v>
      </c>
    </row>
    <row r="197" spans="1:65" s="13" customFormat="1" ht="10.199999999999999">
      <c r="B197" s="203"/>
      <c r="C197" s="204"/>
      <c r="D197" s="194" t="s">
        <v>357</v>
      </c>
      <c r="E197" s="205" t="s">
        <v>19</v>
      </c>
      <c r="F197" s="206" t="s">
        <v>1874</v>
      </c>
      <c r="G197" s="204"/>
      <c r="H197" s="207">
        <v>8</v>
      </c>
      <c r="I197" s="208"/>
      <c r="J197" s="204"/>
      <c r="K197" s="204"/>
      <c r="L197" s="209"/>
      <c r="M197" s="210"/>
      <c r="N197" s="211"/>
      <c r="O197" s="211"/>
      <c r="P197" s="211"/>
      <c r="Q197" s="211"/>
      <c r="R197" s="211"/>
      <c r="S197" s="211"/>
      <c r="T197" s="212"/>
      <c r="AT197" s="213" t="s">
        <v>357</v>
      </c>
      <c r="AU197" s="213" t="s">
        <v>85</v>
      </c>
      <c r="AV197" s="13" t="s">
        <v>85</v>
      </c>
      <c r="AW197" s="13" t="s">
        <v>37</v>
      </c>
      <c r="AX197" s="13" t="s">
        <v>75</v>
      </c>
      <c r="AY197" s="213" t="s">
        <v>349</v>
      </c>
    </row>
    <row r="198" spans="1:65" s="14" customFormat="1" ht="10.199999999999999">
      <c r="B198" s="214"/>
      <c r="C198" s="215"/>
      <c r="D198" s="194" t="s">
        <v>357</v>
      </c>
      <c r="E198" s="216" t="s">
        <v>19</v>
      </c>
      <c r="F198" s="217" t="s">
        <v>360</v>
      </c>
      <c r="G198" s="215"/>
      <c r="H198" s="218">
        <v>8</v>
      </c>
      <c r="I198" s="219"/>
      <c r="J198" s="215"/>
      <c r="K198" s="215"/>
      <c r="L198" s="220"/>
      <c r="M198" s="221"/>
      <c r="N198" s="222"/>
      <c r="O198" s="222"/>
      <c r="P198" s="222"/>
      <c r="Q198" s="222"/>
      <c r="R198" s="222"/>
      <c r="S198" s="222"/>
      <c r="T198" s="223"/>
      <c r="AT198" s="224" t="s">
        <v>357</v>
      </c>
      <c r="AU198" s="224" t="s">
        <v>85</v>
      </c>
      <c r="AV198" s="14" t="s">
        <v>187</v>
      </c>
      <c r="AW198" s="14" t="s">
        <v>37</v>
      </c>
      <c r="AX198" s="14" t="s">
        <v>83</v>
      </c>
      <c r="AY198" s="224" t="s">
        <v>349</v>
      </c>
    </row>
    <row r="199" spans="1:65" s="2" customFormat="1" ht="21.75" customHeight="1">
      <c r="A199" s="37"/>
      <c r="B199" s="38"/>
      <c r="C199" s="174" t="s">
        <v>475</v>
      </c>
      <c r="D199" s="174" t="s">
        <v>350</v>
      </c>
      <c r="E199" s="175" t="s">
        <v>1902</v>
      </c>
      <c r="F199" s="176" t="s">
        <v>1903</v>
      </c>
      <c r="G199" s="177" t="s">
        <v>484</v>
      </c>
      <c r="H199" s="178">
        <v>1</v>
      </c>
      <c r="I199" s="179"/>
      <c r="J199" s="180">
        <f>ROUND(I199*H199,2)</f>
        <v>0</v>
      </c>
      <c r="K199" s="176" t="s">
        <v>354</v>
      </c>
      <c r="L199" s="42"/>
      <c r="M199" s="181" t="s">
        <v>19</v>
      </c>
      <c r="N199" s="182" t="s">
        <v>46</v>
      </c>
      <c r="O199" s="67"/>
      <c r="P199" s="183">
        <f>O199*H199</f>
        <v>0</v>
      </c>
      <c r="Q199" s="183">
        <v>0</v>
      </c>
      <c r="R199" s="183">
        <f>Q199*H199</f>
        <v>0</v>
      </c>
      <c r="S199" s="183">
        <v>0</v>
      </c>
      <c r="T199" s="184">
        <f>S199*H199</f>
        <v>0</v>
      </c>
      <c r="U199" s="37"/>
      <c r="V199" s="37"/>
      <c r="W199" s="37"/>
      <c r="X199" s="37"/>
      <c r="Y199" s="37"/>
      <c r="Z199" s="37"/>
      <c r="AA199" s="37"/>
      <c r="AB199" s="37"/>
      <c r="AC199" s="37"/>
      <c r="AD199" s="37"/>
      <c r="AE199" s="37"/>
      <c r="AR199" s="185" t="s">
        <v>1153</v>
      </c>
      <c r="AT199" s="185" t="s">
        <v>350</v>
      </c>
      <c r="AU199" s="185" t="s">
        <v>85</v>
      </c>
      <c r="AY199" s="20" t="s">
        <v>349</v>
      </c>
      <c r="BE199" s="186">
        <f>IF(N199="základní",J199,0)</f>
        <v>0</v>
      </c>
      <c r="BF199" s="186">
        <f>IF(N199="snížená",J199,0)</f>
        <v>0</v>
      </c>
      <c r="BG199" s="186">
        <f>IF(N199="zákl. přenesená",J199,0)</f>
        <v>0</v>
      </c>
      <c r="BH199" s="186">
        <f>IF(N199="sníž. přenesená",J199,0)</f>
        <v>0</v>
      </c>
      <c r="BI199" s="186">
        <f>IF(N199="nulová",J199,0)</f>
        <v>0</v>
      </c>
      <c r="BJ199" s="20" t="s">
        <v>83</v>
      </c>
      <c r="BK199" s="186">
        <f>ROUND(I199*H199,2)</f>
        <v>0</v>
      </c>
      <c r="BL199" s="20" t="s">
        <v>1153</v>
      </c>
      <c r="BM199" s="185" t="s">
        <v>742</v>
      </c>
    </row>
    <row r="200" spans="1:65" s="2" customFormat="1" ht="10.199999999999999">
      <c r="A200" s="37"/>
      <c r="B200" s="38"/>
      <c r="C200" s="39"/>
      <c r="D200" s="187" t="s">
        <v>355</v>
      </c>
      <c r="E200" s="39"/>
      <c r="F200" s="188" t="s">
        <v>1904</v>
      </c>
      <c r="G200" s="39"/>
      <c r="H200" s="39"/>
      <c r="I200" s="189"/>
      <c r="J200" s="39"/>
      <c r="K200" s="39"/>
      <c r="L200" s="42"/>
      <c r="M200" s="190"/>
      <c r="N200" s="191"/>
      <c r="O200" s="67"/>
      <c r="P200" s="67"/>
      <c r="Q200" s="67"/>
      <c r="R200" s="67"/>
      <c r="S200" s="67"/>
      <c r="T200" s="68"/>
      <c r="U200" s="37"/>
      <c r="V200" s="37"/>
      <c r="W200" s="37"/>
      <c r="X200" s="37"/>
      <c r="Y200" s="37"/>
      <c r="Z200" s="37"/>
      <c r="AA200" s="37"/>
      <c r="AB200" s="37"/>
      <c r="AC200" s="37"/>
      <c r="AD200" s="37"/>
      <c r="AE200" s="37"/>
      <c r="AT200" s="20" t="s">
        <v>355</v>
      </c>
      <c r="AU200" s="20" t="s">
        <v>85</v>
      </c>
    </row>
    <row r="201" spans="1:65" s="13" customFormat="1" ht="10.199999999999999">
      <c r="B201" s="203"/>
      <c r="C201" s="204"/>
      <c r="D201" s="194" t="s">
        <v>357</v>
      </c>
      <c r="E201" s="205" t="s">
        <v>19</v>
      </c>
      <c r="F201" s="206" t="s">
        <v>1878</v>
      </c>
      <c r="G201" s="204"/>
      <c r="H201" s="207">
        <v>1</v>
      </c>
      <c r="I201" s="208"/>
      <c r="J201" s="204"/>
      <c r="K201" s="204"/>
      <c r="L201" s="209"/>
      <c r="M201" s="210"/>
      <c r="N201" s="211"/>
      <c r="O201" s="211"/>
      <c r="P201" s="211"/>
      <c r="Q201" s="211"/>
      <c r="R201" s="211"/>
      <c r="S201" s="211"/>
      <c r="T201" s="212"/>
      <c r="AT201" s="213" t="s">
        <v>357</v>
      </c>
      <c r="AU201" s="213" t="s">
        <v>85</v>
      </c>
      <c r="AV201" s="13" t="s">
        <v>85</v>
      </c>
      <c r="AW201" s="13" t="s">
        <v>37</v>
      </c>
      <c r="AX201" s="13" t="s">
        <v>75</v>
      </c>
      <c r="AY201" s="213" t="s">
        <v>349</v>
      </c>
    </row>
    <row r="202" spans="1:65" s="14" customFormat="1" ht="10.199999999999999">
      <c r="B202" s="214"/>
      <c r="C202" s="215"/>
      <c r="D202" s="194" t="s">
        <v>357</v>
      </c>
      <c r="E202" s="216" t="s">
        <v>19</v>
      </c>
      <c r="F202" s="217" t="s">
        <v>360</v>
      </c>
      <c r="G202" s="215"/>
      <c r="H202" s="218">
        <v>1</v>
      </c>
      <c r="I202" s="219"/>
      <c r="J202" s="215"/>
      <c r="K202" s="215"/>
      <c r="L202" s="220"/>
      <c r="M202" s="221"/>
      <c r="N202" s="222"/>
      <c r="O202" s="222"/>
      <c r="P202" s="222"/>
      <c r="Q202" s="222"/>
      <c r="R202" s="222"/>
      <c r="S202" s="222"/>
      <c r="T202" s="223"/>
      <c r="AT202" s="224" t="s">
        <v>357</v>
      </c>
      <c r="AU202" s="224" t="s">
        <v>85</v>
      </c>
      <c r="AV202" s="14" t="s">
        <v>187</v>
      </c>
      <c r="AW202" s="14" t="s">
        <v>37</v>
      </c>
      <c r="AX202" s="14" t="s">
        <v>83</v>
      </c>
      <c r="AY202" s="224" t="s">
        <v>349</v>
      </c>
    </row>
    <row r="203" spans="1:65" s="2" customFormat="1" ht="21.75" customHeight="1">
      <c r="A203" s="37"/>
      <c r="B203" s="38"/>
      <c r="C203" s="174" t="s">
        <v>745</v>
      </c>
      <c r="D203" s="174" t="s">
        <v>350</v>
      </c>
      <c r="E203" s="175" t="s">
        <v>1905</v>
      </c>
      <c r="F203" s="176" t="s">
        <v>1906</v>
      </c>
      <c r="G203" s="177" t="s">
        <v>484</v>
      </c>
      <c r="H203" s="178">
        <v>1</v>
      </c>
      <c r="I203" s="179"/>
      <c r="J203" s="180">
        <f>ROUND(I203*H203,2)</f>
        <v>0</v>
      </c>
      <c r="K203" s="176" t="s">
        <v>354</v>
      </c>
      <c r="L203" s="42"/>
      <c r="M203" s="181" t="s">
        <v>19</v>
      </c>
      <c r="N203" s="182" t="s">
        <v>46</v>
      </c>
      <c r="O203" s="67"/>
      <c r="P203" s="183">
        <f>O203*H203</f>
        <v>0</v>
      </c>
      <c r="Q203" s="183">
        <v>0</v>
      </c>
      <c r="R203" s="183">
        <f>Q203*H203</f>
        <v>0</v>
      </c>
      <c r="S203" s="183">
        <v>0</v>
      </c>
      <c r="T203" s="184">
        <f>S203*H203</f>
        <v>0</v>
      </c>
      <c r="U203" s="37"/>
      <c r="V203" s="37"/>
      <c r="W203" s="37"/>
      <c r="X203" s="37"/>
      <c r="Y203" s="37"/>
      <c r="Z203" s="37"/>
      <c r="AA203" s="37"/>
      <c r="AB203" s="37"/>
      <c r="AC203" s="37"/>
      <c r="AD203" s="37"/>
      <c r="AE203" s="37"/>
      <c r="AR203" s="185" t="s">
        <v>1153</v>
      </c>
      <c r="AT203" s="185" t="s">
        <v>350</v>
      </c>
      <c r="AU203" s="185" t="s">
        <v>85</v>
      </c>
      <c r="AY203" s="20" t="s">
        <v>349</v>
      </c>
      <c r="BE203" s="186">
        <f>IF(N203="základní",J203,0)</f>
        <v>0</v>
      </c>
      <c r="BF203" s="186">
        <f>IF(N203="snížená",J203,0)</f>
        <v>0</v>
      </c>
      <c r="BG203" s="186">
        <f>IF(N203="zákl. přenesená",J203,0)</f>
        <v>0</v>
      </c>
      <c r="BH203" s="186">
        <f>IF(N203="sníž. přenesená",J203,0)</f>
        <v>0</v>
      </c>
      <c r="BI203" s="186">
        <f>IF(N203="nulová",J203,0)</f>
        <v>0</v>
      </c>
      <c r="BJ203" s="20" t="s">
        <v>83</v>
      </c>
      <c r="BK203" s="186">
        <f>ROUND(I203*H203,2)</f>
        <v>0</v>
      </c>
      <c r="BL203" s="20" t="s">
        <v>1153</v>
      </c>
      <c r="BM203" s="185" t="s">
        <v>748</v>
      </c>
    </row>
    <row r="204" spans="1:65" s="2" customFormat="1" ht="10.199999999999999">
      <c r="A204" s="37"/>
      <c r="B204" s="38"/>
      <c r="C204" s="39"/>
      <c r="D204" s="187" t="s">
        <v>355</v>
      </c>
      <c r="E204" s="39"/>
      <c r="F204" s="188" t="s">
        <v>1907</v>
      </c>
      <c r="G204" s="39"/>
      <c r="H204" s="39"/>
      <c r="I204" s="189"/>
      <c r="J204" s="39"/>
      <c r="K204" s="39"/>
      <c r="L204" s="42"/>
      <c r="M204" s="190"/>
      <c r="N204" s="191"/>
      <c r="O204" s="67"/>
      <c r="P204" s="67"/>
      <c r="Q204" s="67"/>
      <c r="R204" s="67"/>
      <c r="S204" s="67"/>
      <c r="T204" s="68"/>
      <c r="U204" s="37"/>
      <c r="V204" s="37"/>
      <c r="W204" s="37"/>
      <c r="X204" s="37"/>
      <c r="Y204" s="37"/>
      <c r="Z204" s="37"/>
      <c r="AA204" s="37"/>
      <c r="AB204" s="37"/>
      <c r="AC204" s="37"/>
      <c r="AD204" s="37"/>
      <c r="AE204" s="37"/>
      <c r="AT204" s="20" t="s">
        <v>355</v>
      </c>
      <c r="AU204" s="20" t="s">
        <v>85</v>
      </c>
    </row>
    <row r="205" spans="1:65" s="13" customFormat="1" ht="10.199999999999999">
      <c r="B205" s="203"/>
      <c r="C205" s="204"/>
      <c r="D205" s="194" t="s">
        <v>357</v>
      </c>
      <c r="E205" s="205" t="s">
        <v>19</v>
      </c>
      <c r="F205" s="206" t="s">
        <v>1882</v>
      </c>
      <c r="G205" s="204"/>
      <c r="H205" s="207">
        <v>1</v>
      </c>
      <c r="I205" s="208"/>
      <c r="J205" s="204"/>
      <c r="K205" s="204"/>
      <c r="L205" s="209"/>
      <c r="M205" s="210"/>
      <c r="N205" s="211"/>
      <c r="O205" s="211"/>
      <c r="P205" s="211"/>
      <c r="Q205" s="211"/>
      <c r="R205" s="211"/>
      <c r="S205" s="211"/>
      <c r="T205" s="212"/>
      <c r="AT205" s="213" t="s">
        <v>357</v>
      </c>
      <c r="AU205" s="213" t="s">
        <v>85</v>
      </c>
      <c r="AV205" s="13" t="s">
        <v>85</v>
      </c>
      <c r="AW205" s="13" t="s">
        <v>37</v>
      </c>
      <c r="AX205" s="13" t="s">
        <v>75</v>
      </c>
      <c r="AY205" s="213" t="s">
        <v>349</v>
      </c>
    </row>
    <row r="206" spans="1:65" s="14" customFormat="1" ht="10.199999999999999">
      <c r="B206" s="214"/>
      <c r="C206" s="215"/>
      <c r="D206" s="194" t="s">
        <v>357</v>
      </c>
      <c r="E206" s="216" t="s">
        <v>19</v>
      </c>
      <c r="F206" s="217" t="s">
        <v>360</v>
      </c>
      <c r="G206" s="215"/>
      <c r="H206" s="218">
        <v>1</v>
      </c>
      <c r="I206" s="219"/>
      <c r="J206" s="215"/>
      <c r="K206" s="215"/>
      <c r="L206" s="220"/>
      <c r="M206" s="221"/>
      <c r="N206" s="222"/>
      <c r="O206" s="222"/>
      <c r="P206" s="222"/>
      <c r="Q206" s="222"/>
      <c r="R206" s="222"/>
      <c r="S206" s="222"/>
      <c r="T206" s="223"/>
      <c r="AT206" s="224" t="s">
        <v>357</v>
      </c>
      <c r="AU206" s="224" t="s">
        <v>85</v>
      </c>
      <c r="AV206" s="14" t="s">
        <v>187</v>
      </c>
      <c r="AW206" s="14" t="s">
        <v>37</v>
      </c>
      <c r="AX206" s="14" t="s">
        <v>83</v>
      </c>
      <c r="AY206" s="224" t="s">
        <v>349</v>
      </c>
    </row>
    <row r="207" spans="1:65" s="2" customFormat="1" ht="21.75" customHeight="1">
      <c r="A207" s="37"/>
      <c r="B207" s="38"/>
      <c r="C207" s="174" t="s">
        <v>480</v>
      </c>
      <c r="D207" s="174" t="s">
        <v>350</v>
      </c>
      <c r="E207" s="175" t="s">
        <v>1908</v>
      </c>
      <c r="F207" s="176" t="s">
        <v>1909</v>
      </c>
      <c r="G207" s="177" t="s">
        <v>484</v>
      </c>
      <c r="H207" s="178">
        <v>2</v>
      </c>
      <c r="I207" s="179"/>
      <c r="J207" s="180">
        <f>ROUND(I207*H207,2)</f>
        <v>0</v>
      </c>
      <c r="K207" s="176" t="s">
        <v>354</v>
      </c>
      <c r="L207" s="42"/>
      <c r="M207" s="181" t="s">
        <v>19</v>
      </c>
      <c r="N207" s="182" t="s">
        <v>46</v>
      </c>
      <c r="O207" s="67"/>
      <c r="P207" s="183">
        <f>O207*H207</f>
        <v>0</v>
      </c>
      <c r="Q207" s="183">
        <v>0</v>
      </c>
      <c r="R207" s="183">
        <f>Q207*H207</f>
        <v>0</v>
      </c>
      <c r="S207" s="183">
        <v>0</v>
      </c>
      <c r="T207" s="184">
        <f>S207*H207</f>
        <v>0</v>
      </c>
      <c r="U207" s="37"/>
      <c r="V207" s="37"/>
      <c r="W207" s="37"/>
      <c r="X207" s="37"/>
      <c r="Y207" s="37"/>
      <c r="Z207" s="37"/>
      <c r="AA207" s="37"/>
      <c r="AB207" s="37"/>
      <c r="AC207" s="37"/>
      <c r="AD207" s="37"/>
      <c r="AE207" s="37"/>
      <c r="AR207" s="185" t="s">
        <v>1153</v>
      </c>
      <c r="AT207" s="185" t="s">
        <v>350</v>
      </c>
      <c r="AU207" s="185" t="s">
        <v>85</v>
      </c>
      <c r="AY207" s="20" t="s">
        <v>349</v>
      </c>
      <c r="BE207" s="186">
        <f>IF(N207="základní",J207,0)</f>
        <v>0</v>
      </c>
      <c r="BF207" s="186">
        <f>IF(N207="snížená",J207,0)</f>
        <v>0</v>
      </c>
      <c r="BG207" s="186">
        <f>IF(N207="zákl. přenesená",J207,0)</f>
        <v>0</v>
      </c>
      <c r="BH207" s="186">
        <f>IF(N207="sníž. přenesená",J207,0)</f>
        <v>0</v>
      </c>
      <c r="BI207" s="186">
        <f>IF(N207="nulová",J207,0)</f>
        <v>0</v>
      </c>
      <c r="BJ207" s="20" t="s">
        <v>83</v>
      </c>
      <c r="BK207" s="186">
        <f>ROUND(I207*H207,2)</f>
        <v>0</v>
      </c>
      <c r="BL207" s="20" t="s">
        <v>1153</v>
      </c>
      <c r="BM207" s="185" t="s">
        <v>753</v>
      </c>
    </row>
    <row r="208" spans="1:65" s="2" customFormat="1" ht="10.199999999999999">
      <c r="A208" s="37"/>
      <c r="B208" s="38"/>
      <c r="C208" s="39"/>
      <c r="D208" s="187" t="s">
        <v>355</v>
      </c>
      <c r="E208" s="39"/>
      <c r="F208" s="188" t="s">
        <v>1910</v>
      </c>
      <c r="G208" s="39"/>
      <c r="H208" s="39"/>
      <c r="I208" s="189"/>
      <c r="J208" s="39"/>
      <c r="K208" s="39"/>
      <c r="L208" s="42"/>
      <c r="M208" s="190"/>
      <c r="N208" s="191"/>
      <c r="O208" s="67"/>
      <c r="P208" s="67"/>
      <c r="Q208" s="67"/>
      <c r="R208" s="67"/>
      <c r="S208" s="67"/>
      <c r="T208" s="68"/>
      <c r="U208" s="37"/>
      <c r="V208" s="37"/>
      <c r="W208" s="37"/>
      <c r="X208" s="37"/>
      <c r="Y208" s="37"/>
      <c r="Z208" s="37"/>
      <c r="AA208" s="37"/>
      <c r="AB208" s="37"/>
      <c r="AC208" s="37"/>
      <c r="AD208" s="37"/>
      <c r="AE208" s="37"/>
      <c r="AT208" s="20" t="s">
        <v>355</v>
      </c>
      <c r="AU208" s="20" t="s">
        <v>85</v>
      </c>
    </row>
    <row r="209" spans="1:65" s="13" customFormat="1" ht="10.199999999999999">
      <c r="B209" s="203"/>
      <c r="C209" s="204"/>
      <c r="D209" s="194" t="s">
        <v>357</v>
      </c>
      <c r="E209" s="205" t="s">
        <v>19</v>
      </c>
      <c r="F209" s="206" t="s">
        <v>1886</v>
      </c>
      <c r="G209" s="204"/>
      <c r="H209" s="207">
        <v>2</v>
      </c>
      <c r="I209" s="208"/>
      <c r="J209" s="204"/>
      <c r="K209" s="204"/>
      <c r="L209" s="209"/>
      <c r="M209" s="210"/>
      <c r="N209" s="211"/>
      <c r="O209" s="211"/>
      <c r="P209" s="211"/>
      <c r="Q209" s="211"/>
      <c r="R209" s="211"/>
      <c r="S209" s="211"/>
      <c r="T209" s="212"/>
      <c r="AT209" s="213" t="s">
        <v>357</v>
      </c>
      <c r="AU209" s="213" t="s">
        <v>85</v>
      </c>
      <c r="AV209" s="13" t="s">
        <v>85</v>
      </c>
      <c r="AW209" s="13" t="s">
        <v>37</v>
      </c>
      <c r="AX209" s="13" t="s">
        <v>75</v>
      </c>
      <c r="AY209" s="213" t="s">
        <v>349</v>
      </c>
    </row>
    <row r="210" spans="1:65" s="14" customFormat="1" ht="10.199999999999999">
      <c r="B210" s="214"/>
      <c r="C210" s="215"/>
      <c r="D210" s="194" t="s">
        <v>357</v>
      </c>
      <c r="E210" s="216" t="s">
        <v>19</v>
      </c>
      <c r="F210" s="217" t="s">
        <v>360</v>
      </c>
      <c r="G210" s="215"/>
      <c r="H210" s="218">
        <v>2</v>
      </c>
      <c r="I210" s="219"/>
      <c r="J210" s="215"/>
      <c r="K210" s="215"/>
      <c r="L210" s="220"/>
      <c r="M210" s="221"/>
      <c r="N210" s="222"/>
      <c r="O210" s="222"/>
      <c r="P210" s="222"/>
      <c r="Q210" s="222"/>
      <c r="R210" s="222"/>
      <c r="S210" s="222"/>
      <c r="T210" s="223"/>
      <c r="AT210" s="224" t="s">
        <v>357</v>
      </c>
      <c r="AU210" s="224" t="s">
        <v>85</v>
      </c>
      <c r="AV210" s="14" t="s">
        <v>187</v>
      </c>
      <c r="AW210" s="14" t="s">
        <v>37</v>
      </c>
      <c r="AX210" s="14" t="s">
        <v>83</v>
      </c>
      <c r="AY210" s="224" t="s">
        <v>349</v>
      </c>
    </row>
    <row r="211" spans="1:65" s="2" customFormat="1" ht="21.75" customHeight="1">
      <c r="A211" s="37"/>
      <c r="B211" s="38"/>
      <c r="C211" s="174" t="s">
        <v>755</v>
      </c>
      <c r="D211" s="174" t="s">
        <v>350</v>
      </c>
      <c r="E211" s="175" t="s">
        <v>1911</v>
      </c>
      <c r="F211" s="176" t="s">
        <v>1912</v>
      </c>
      <c r="G211" s="177" t="s">
        <v>484</v>
      </c>
      <c r="H211" s="178">
        <v>4</v>
      </c>
      <c r="I211" s="179"/>
      <c r="J211" s="180">
        <f>ROUND(I211*H211,2)</f>
        <v>0</v>
      </c>
      <c r="K211" s="176" t="s">
        <v>354</v>
      </c>
      <c r="L211" s="42"/>
      <c r="M211" s="181" t="s">
        <v>19</v>
      </c>
      <c r="N211" s="182" t="s">
        <v>46</v>
      </c>
      <c r="O211" s="67"/>
      <c r="P211" s="183">
        <f>O211*H211</f>
        <v>0</v>
      </c>
      <c r="Q211" s="183">
        <v>0</v>
      </c>
      <c r="R211" s="183">
        <f>Q211*H211</f>
        <v>0</v>
      </c>
      <c r="S211" s="183">
        <v>0</v>
      </c>
      <c r="T211" s="184">
        <f>S211*H211</f>
        <v>0</v>
      </c>
      <c r="U211" s="37"/>
      <c r="V211" s="37"/>
      <c r="W211" s="37"/>
      <c r="X211" s="37"/>
      <c r="Y211" s="37"/>
      <c r="Z211" s="37"/>
      <c r="AA211" s="37"/>
      <c r="AB211" s="37"/>
      <c r="AC211" s="37"/>
      <c r="AD211" s="37"/>
      <c r="AE211" s="37"/>
      <c r="AR211" s="185" t="s">
        <v>1153</v>
      </c>
      <c r="AT211" s="185" t="s">
        <v>350</v>
      </c>
      <c r="AU211" s="185" t="s">
        <v>85</v>
      </c>
      <c r="AY211" s="20" t="s">
        <v>349</v>
      </c>
      <c r="BE211" s="186">
        <f>IF(N211="základní",J211,0)</f>
        <v>0</v>
      </c>
      <c r="BF211" s="186">
        <f>IF(N211="snížená",J211,0)</f>
        <v>0</v>
      </c>
      <c r="BG211" s="186">
        <f>IF(N211="zákl. přenesená",J211,0)</f>
        <v>0</v>
      </c>
      <c r="BH211" s="186">
        <f>IF(N211="sníž. přenesená",J211,0)</f>
        <v>0</v>
      </c>
      <c r="BI211" s="186">
        <f>IF(N211="nulová",J211,0)</f>
        <v>0</v>
      </c>
      <c r="BJ211" s="20" t="s">
        <v>83</v>
      </c>
      <c r="BK211" s="186">
        <f>ROUND(I211*H211,2)</f>
        <v>0</v>
      </c>
      <c r="BL211" s="20" t="s">
        <v>1153</v>
      </c>
      <c r="BM211" s="185" t="s">
        <v>758</v>
      </c>
    </row>
    <row r="212" spans="1:65" s="2" customFormat="1" ht="10.199999999999999">
      <c r="A212" s="37"/>
      <c r="B212" s="38"/>
      <c r="C212" s="39"/>
      <c r="D212" s="187" t="s">
        <v>355</v>
      </c>
      <c r="E212" s="39"/>
      <c r="F212" s="188" t="s">
        <v>1913</v>
      </c>
      <c r="G212" s="39"/>
      <c r="H212" s="39"/>
      <c r="I212" s="189"/>
      <c r="J212" s="39"/>
      <c r="K212" s="39"/>
      <c r="L212" s="42"/>
      <c r="M212" s="190"/>
      <c r="N212" s="191"/>
      <c r="O212" s="67"/>
      <c r="P212" s="67"/>
      <c r="Q212" s="67"/>
      <c r="R212" s="67"/>
      <c r="S212" s="67"/>
      <c r="T212" s="68"/>
      <c r="U212" s="37"/>
      <c r="V212" s="37"/>
      <c r="W212" s="37"/>
      <c r="X212" s="37"/>
      <c r="Y212" s="37"/>
      <c r="Z212" s="37"/>
      <c r="AA212" s="37"/>
      <c r="AB212" s="37"/>
      <c r="AC212" s="37"/>
      <c r="AD212" s="37"/>
      <c r="AE212" s="37"/>
      <c r="AT212" s="20" t="s">
        <v>355</v>
      </c>
      <c r="AU212" s="20" t="s">
        <v>85</v>
      </c>
    </row>
    <row r="213" spans="1:65" s="13" customFormat="1" ht="10.199999999999999">
      <c r="B213" s="203"/>
      <c r="C213" s="204"/>
      <c r="D213" s="194" t="s">
        <v>357</v>
      </c>
      <c r="E213" s="205" t="s">
        <v>19</v>
      </c>
      <c r="F213" s="206" t="s">
        <v>1890</v>
      </c>
      <c r="G213" s="204"/>
      <c r="H213" s="207">
        <v>4</v>
      </c>
      <c r="I213" s="208"/>
      <c r="J213" s="204"/>
      <c r="K213" s="204"/>
      <c r="L213" s="209"/>
      <c r="M213" s="210"/>
      <c r="N213" s="211"/>
      <c r="O213" s="211"/>
      <c r="P213" s="211"/>
      <c r="Q213" s="211"/>
      <c r="R213" s="211"/>
      <c r="S213" s="211"/>
      <c r="T213" s="212"/>
      <c r="AT213" s="213" t="s">
        <v>357</v>
      </c>
      <c r="AU213" s="213" t="s">
        <v>85</v>
      </c>
      <c r="AV213" s="13" t="s">
        <v>85</v>
      </c>
      <c r="AW213" s="13" t="s">
        <v>37</v>
      </c>
      <c r="AX213" s="13" t="s">
        <v>75</v>
      </c>
      <c r="AY213" s="213" t="s">
        <v>349</v>
      </c>
    </row>
    <row r="214" spans="1:65" s="14" customFormat="1" ht="10.199999999999999">
      <c r="B214" s="214"/>
      <c r="C214" s="215"/>
      <c r="D214" s="194" t="s">
        <v>357</v>
      </c>
      <c r="E214" s="216" t="s">
        <v>19</v>
      </c>
      <c r="F214" s="217" t="s">
        <v>360</v>
      </c>
      <c r="G214" s="215"/>
      <c r="H214" s="218">
        <v>4</v>
      </c>
      <c r="I214" s="219"/>
      <c r="J214" s="215"/>
      <c r="K214" s="215"/>
      <c r="L214" s="220"/>
      <c r="M214" s="221"/>
      <c r="N214" s="222"/>
      <c r="O214" s="222"/>
      <c r="P214" s="222"/>
      <c r="Q214" s="222"/>
      <c r="R214" s="222"/>
      <c r="S214" s="222"/>
      <c r="T214" s="223"/>
      <c r="AT214" s="224" t="s">
        <v>357</v>
      </c>
      <c r="AU214" s="224" t="s">
        <v>85</v>
      </c>
      <c r="AV214" s="14" t="s">
        <v>187</v>
      </c>
      <c r="AW214" s="14" t="s">
        <v>37</v>
      </c>
      <c r="AX214" s="14" t="s">
        <v>83</v>
      </c>
      <c r="AY214" s="224" t="s">
        <v>349</v>
      </c>
    </row>
    <row r="215" spans="1:65" s="2" customFormat="1" ht="21.75" customHeight="1">
      <c r="A215" s="37"/>
      <c r="B215" s="38"/>
      <c r="C215" s="174" t="s">
        <v>486</v>
      </c>
      <c r="D215" s="174" t="s">
        <v>350</v>
      </c>
      <c r="E215" s="175" t="s">
        <v>1914</v>
      </c>
      <c r="F215" s="176" t="s">
        <v>1915</v>
      </c>
      <c r="G215" s="177" t="s">
        <v>484</v>
      </c>
      <c r="H215" s="178">
        <v>4</v>
      </c>
      <c r="I215" s="179"/>
      <c r="J215" s="180">
        <f>ROUND(I215*H215,2)</f>
        <v>0</v>
      </c>
      <c r="K215" s="176" t="s">
        <v>354</v>
      </c>
      <c r="L215" s="42"/>
      <c r="M215" s="181" t="s">
        <v>19</v>
      </c>
      <c r="N215" s="182" t="s">
        <v>46</v>
      </c>
      <c r="O215" s="67"/>
      <c r="P215" s="183">
        <f>O215*H215</f>
        <v>0</v>
      </c>
      <c r="Q215" s="183">
        <v>0</v>
      </c>
      <c r="R215" s="183">
        <f>Q215*H215</f>
        <v>0</v>
      </c>
      <c r="S215" s="183">
        <v>0</v>
      </c>
      <c r="T215" s="184">
        <f>S215*H215</f>
        <v>0</v>
      </c>
      <c r="U215" s="37"/>
      <c r="V215" s="37"/>
      <c r="W215" s="37"/>
      <c r="X215" s="37"/>
      <c r="Y215" s="37"/>
      <c r="Z215" s="37"/>
      <c r="AA215" s="37"/>
      <c r="AB215" s="37"/>
      <c r="AC215" s="37"/>
      <c r="AD215" s="37"/>
      <c r="AE215" s="37"/>
      <c r="AR215" s="185" t="s">
        <v>1153</v>
      </c>
      <c r="AT215" s="185" t="s">
        <v>350</v>
      </c>
      <c r="AU215" s="185" t="s">
        <v>85</v>
      </c>
      <c r="AY215" s="20" t="s">
        <v>349</v>
      </c>
      <c r="BE215" s="186">
        <f>IF(N215="základní",J215,0)</f>
        <v>0</v>
      </c>
      <c r="BF215" s="186">
        <f>IF(N215="snížená",J215,0)</f>
        <v>0</v>
      </c>
      <c r="BG215" s="186">
        <f>IF(N215="zákl. přenesená",J215,0)</f>
        <v>0</v>
      </c>
      <c r="BH215" s="186">
        <f>IF(N215="sníž. přenesená",J215,0)</f>
        <v>0</v>
      </c>
      <c r="BI215" s="186">
        <f>IF(N215="nulová",J215,0)</f>
        <v>0</v>
      </c>
      <c r="BJ215" s="20" t="s">
        <v>83</v>
      </c>
      <c r="BK215" s="186">
        <f>ROUND(I215*H215,2)</f>
        <v>0</v>
      </c>
      <c r="BL215" s="20" t="s">
        <v>1153</v>
      </c>
      <c r="BM215" s="185" t="s">
        <v>762</v>
      </c>
    </row>
    <row r="216" spans="1:65" s="2" customFormat="1" ht="10.199999999999999">
      <c r="A216" s="37"/>
      <c r="B216" s="38"/>
      <c r="C216" s="39"/>
      <c r="D216" s="187" t="s">
        <v>355</v>
      </c>
      <c r="E216" s="39"/>
      <c r="F216" s="188" t="s">
        <v>1916</v>
      </c>
      <c r="G216" s="39"/>
      <c r="H216" s="39"/>
      <c r="I216" s="189"/>
      <c r="J216" s="39"/>
      <c r="K216" s="39"/>
      <c r="L216" s="42"/>
      <c r="M216" s="190"/>
      <c r="N216" s="191"/>
      <c r="O216" s="67"/>
      <c r="P216" s="67"/>
      <c r="Q216" s="67"/>
      <c r="R216" s="67"/>
      <c r="S216" s="67"/>
      <c r="T216" s="68"/>
      <c r="U216" s="37"/>
      <c r="V216" s="37"/>
      <c r="W216" s="37"/>
      <c r="X216" s="37"/>
      <c r="Y216" s="37"/>
      <c r="Z216" s="37"/>
      <c r="AA216" s="37"/>
      <c r="AB216" s="37"/>
      <c r="AC216" s="37"/>
      <c r="AD216" s="37"/>
      <c r="AE216" s="37"/>
      <c r="AT216" s="20" t="s">
        <v>355</v>
      </c>
      <c r="AU216" s="20" t="s">
        <v>85</v>
      </c>
    </row>
    <row r="217" spans="1:65" s="13" customFormat="1" ht="10.199999999999999">
      <c r="B217" s="203"/>
      <c r="C217" s="204"/>
      <c r="D217" s="194" t="s">
        <v>357</v>
      </c>
      <c r="E217" s="205" t="s">
        <v>19</v>
      </c>
      <c r="F217" s="206" t="s">
        <v>1894</v>
      </c>
      <c r="G217" s="204"/>
      <c r="H217" s="207">
        <v>4</v>
      </c>
      <c r="I217" s="208"/>
      <c r="J217" s="204"/>
      <c r="K217" s="204"/>
      <c r="L217" s="209"/>
      <c r="M217" s="210"/>
      <c r="N217" s="211"/>
      <c r="O217" s="211"/>
      <c r="P217" s="211"/>
      <c r="Q217" s="211"/>
      <c r="R217" s="211"/>
      <c r="S217" s="211"/>
      <c r="T217" s="212"/>
      <c r="AT217" s="213" t="s">
        <v>357</v>
      </c>
      <c r="AU217" s="213" t="s">
        <v>85</v>
      </c>
      <c r="AV217" s="13" t="s">
        <v>85</v>
      </c>
      <c r="AW217" s="13" t="s">
        <v>37</v>
      </c>
      <c r="AX217" s="13" t="s">
        <v>75</v>
      </c>
      <c r="AY217" s="213" t="s">
        <v>349</v>
      </c>
    </row>
    <row r="218" spans="1:65" s="14" customFormat="1" ht="10.199999999999999">
      <c r="B218" s="214"/>
      <c r="C218" s="215"/>
      <c r="D218" s="194" t="s">
        <v>357</v>
      </c>
      <c r="E218" s="216" t="s">
        <v>19</v>
      </c>
      <c r="F218" s="217" t="s">
        <v>360</v>
      </c>
      <c r="G218" s="215"/>
      <c r="H218" s="218">
        <v>4</v>
      </c>
      <c r="I218" s="219"/>
      <c r="J218" s="215"/>
      <c r="K218" s="215"/>
      <c r="L218" s="220"/>
      <c r="M218" s="221"/>
      <c r="N218" s="222"/>
      <c r="O218" s="222"/>
      <c r="P218" s="222"/>
      <c r="Q218" s="222"/>
      <c r="R218" s="222"/>
      <c r="S218" s="222"/>
      <c r="T218" s="223"/>
      <c r="AT218" s="224" t="s">
        <v>357</v>
      </c>
      <c r="AU218" s="224" t="s">
        <v>85</v>
      </c>
      <c r="AV218" s="14" t="s">
        <v>187</v>
      </c>
      <c r="AW218" s="14" t="s">
        <v>37</v>
      </c>
      <c r="AX218" s="14" t="s">
        <v>83</v>
      </c>
      <c r="AY218" s="224" t="s">
        <v>349</v>
      </c>
    </row>
    <row r="219" spans="1:65" s="2" customFormat="1" ht="21.75" customHeight="1">
      <c r="A219" s="37"/>
      <c r="B219" s="38"/>
      <c r="C219" s="174" t="s">
        <v>765</v>
      </c>
      <c r="D219" s="174" t="s">
        <v>350</v>
      </c>
      <c r="E219" s="175" t="s">
        <v>1917</v>
      </c>
      <c r="F219" s="176" t="s">
        <v>1918</v>
      </c>
      <c r="G219" s="177" t="s">
        <v>484</v>
      </c>
      <c r="H219" s="178">
        <v>3</v>
      </c>
      <c r="I219" s="179"/>
      <c r="J219" s="180">
        <f>ROUND(I219*H219,2)</f>
        <v>0</v>
      </c>
      <c r="K219" s="176" t="s">
        <v>354</v>
      </c>
      <c r="L219" s="42"/>
      <c r="M219" s="181" t="s">
        <v>19</v>
      </c>
      <c r="N219" s="182" t="s">
        <v>46</v>
      </c>
      <c r="O219" s="67"/>
      <c r="P219" s="183">
        <f>O219*H219</f>
        <v>0</v>
      </c>
      <c r="Q219" s="183">
        <v>0</v>
      </c>
      <c r="R219" s="183">
        <f>Q219*H219</f>
        <v>0</v>
      </c>
      <c r="S219" s="183">
        <v>0</v>
      </c>
      <c r="T219" s="184">
        <f>S219*H219</f>
        <v>0</v>
      </c>
      <c r="U219" s="37"/>
      <c r="V219" s="37"/>
      <c r="W219" s="37"/>
      <c r="X219" s="37"/>
      <c r="Y219" s="37"/>
      <c r="Z219" s="37"/>
      <c r="AA219" s="37"/>
      <c r="AB219" s="37"/>
      <c r="AC219" s="37"/>
      <c r="AD219" s="37"/>
      <c r="AE219" s="37"/>
      <c r="AR219" s="185" t="s">
        <v>1153</v>
      </c>
      <c r="AT219" s="185" t="s">
        <v>350</v>
      </c>
      <c r="AU219" s="185" t="s">
        <v>85</v>
      </c>
      <c r="AY219" s="20" t="s">
        <v>349</v>
      </c>
      <c r="BE219" s="186">
        <f>IF(N219="základní",J219,0)</f>
        <v>0</v>
      </c>
      <c r="BF219" s="186">
        <f>IF(N219="snížená",J219,0)</f>
        <v>0</v>
      </c>
      <c r="BG219" s="186">
        <f>IF(N219="zákl. přenesená",J219,0)</f>
        <v>0</v>
      </c>
      <c r="BH219" s="186">
        <f>IF(N219="sníž. přenesená",J219,0)</f>
        <v>0</v>
      </c>
      <c r="BI219" s="186">
        <f>IF(N219="nulová",J219,0)</f>
        <v>0</v>
      </c>
      <c r="BJ219" s="20" t="s">
        <v>83</v>
      </c>
      <c r="BK219" s="186">
        <f>ROUND(I219*H219,2)</f>
        <v>0</v>
      </c>
      <c r="BL219" s="20" t="s">
        <v>1153</v>
      </c>
      <c r="BM219" s="185" t="s">
        <v>768</v>
      </c>
    </row>
    <row r="220" spans="1:65" s="2" customFormat="1" ht="10.199999999999999">
      <c r="A220" s="37"/>
      <c r="B220" s="38"/>
      <c r="C220" s="39"/>
      <c r="D220" s="187" t="s">
        <v>355</v>
      </c>
      <c r="E220" s="39"/>
      <c r="F220" s="188" t="s">
        <v>1919</v>
      </c>
      <c r="G220" s="39"/>
      <c r="H220" s="39"/>
      <c r="I220" s="189"/>
      <c r="J220" s="39"/>
      <c r="K220" s="39"/>
      <c r="L220" s="42"/>
      <c r="M220" s="190"/>
      <c r="N220" s="191"/>
      <c r="O220" s="67"/>
      <c r="P220" s="67"/>
      <c r="Q220" s="67"/>
      <c r="R220" s="67"/>
      <c r="S220" s="67"/>
      <c r="T220" s="68"/>
      <c r="U220" s="37"/>
      <c r="V220" s="37"/>
      <c r="W220" s="37"/>
      <c r="X220" s="37"/>
      <c r="Y220" s="37"/>
      <c r="Z220" s="37"/>
      <c r="AA220" s="37"/>
      <c r="AB220" s="37"/>
      <c r="AC220" s="37"/>
      <c r="AD220" s="37"/>
      <c r="AE220" s="37"/>
      <c r="AT220" s="20" t="s">
        <v>355</v>
      </c>
      <c r="AU220" s="20" t="s">
        <v>85</v>
      </c>
    </row>
    <row r="221" spans="1:65" s="13" customFormat="1" ht="10.199999999999999">
      <c r="B221" s="203"/>
      <c r="C221" s="204"/>
      <c r="D221" s="194" t="s">
        <v>357</v>
      </c>
      <c r="E221" s="205" t="s">
        <v>19</v>
      </c>
      <c r="F221" s="206" t="s">
        <v>1898</v>
      </c>
      <c r="G221" s="204"/>
      <c r="H221" s="207">
        <v>3</v>
      </c>
      <c r="I221" s="208"/>
      <c r="J221" s="204"/>
      <c r="K221" s="204"/>
      <c r="L221" s="209"/>
      <c r="M221" s="210"/>
      <c r="N221" s="211"/>
      <c r="O221" s="211"/>
      <c r="P221" s="211"/>
      <c r="Q221" s="211"/>
      <c r="R221" s="211"/>
      <c r="S221" s="211"/>
      <c r="T221" s="212"/>
      <c r="AT221" s="213" t="s">
        <v>357</v>
      </c>
      <c r="AU221" s="213" t="s">
        <v>85</v>
      </c>
      <c r="AV221" s="13" t="s">
        <v>85</v>
      </c>
      <c r="AW221" s="13" t="s">
        <v>37</v>
      </c>
      <c r="AX221" s="13" t="s">
        <v>75</v>
      </c>
      <c r="AY221" s="213" t="s">
        <v>349</v>
      </c>
    </row>
    <row r="222" spans="1:65" s="14" customFormat="1" ht="10.199999999999999">
      <c r="B222" s="214"/>
      <c r="C222" s="215"/>
      <c r="D222" s="194" t="s">
        <v>357</v>
      </c>
      <c r="E222" s="216" t="s">
        <v>19</v>
      </c>
      <c r="F222" s="217" t="s">
        <v>360</v>
      </c>
      <c r="G222" s="215"/>
      <c r="H222" s="218">
        <v>3</v>
      </c>
      <c r="I222" s="219"/>
      <c r="J222" s="215"/>
      <c r="K222" s="215"/>
      <c r="L222" s="220"/>
      <c r="M222" s="221"/>
      <c r="N222" s="222"/>
      <c r="O222" s="222"/>
      <c r="P222" s="222"/>
      <c r="Q222" s="222"/>
      <c r="R222" s="222"/>
      <c r="S222" s="222"/>
      <c r="T222" s="223"/>
      <c r="AT222" s="224" t="s">
        <v>357</v>
      </c>
      <c r="AU222" s="224" t="s">
        <v>85</v>
      </c>
      <c r="AV222" s="14" t="s">
        <v>187</v>
      </c>
      <c r="AW222" s="14" t="s">
        <v>37</v>
      </c>
      <c r="AX222" s="14" t="s">
        <v>83</v>
      </c>
      <c r="AY222" s="224" t="s">
        <v>349</v>
      </c>
    </row>
    <row r="223" spans="1:65" s="2" customFormat="1" ht="16.5" customHeight="1">
      <c r="A223" s="37"/>
      <c r="B223" s="38"/>
      <c r="C223" s="225" t="s">
        <v>492</v>
      </c>
      <c r="D223" s="225" t="s">
        <v>425</v>
      </c>
      <c r="E223" s="226" t="s">
        <v>1920</v>
      </c>
      <c r="F223" s="227" t="s">
        <v>1921</v>
      </c>
      <c r="G223" s="228" t="s">
        <v>403</v>
      </c>
      <c r="H223" s="229">
        <v>5.4450000000000003</v>
      </c>
      <c r="I223" s="230"/>
      <c r="J223" s="231">
        <f>ROUND(I223*H223,2)</f>
        <v>0</v>
      </c>
      <c r="K223" s="227" t="s">
        <v>1811</v>
      </c>
      <c r="L223" s="232"/>
      <c r="M223" s="233" t="s">
        <v>19</v>
      </c>
      <c r="N223" s="234" t="s">
        <v>46</v>
      </c>
      <c r="O223" s="67"/>
      <c r="P223" s="183">
        <f>O223*H223</f>
        <v>0</v>
      </c>
      <c r="Q223" s="183">
        <v>0</v>
      </c>
      <c r="R223" s="183">
        <f>Q223*H223</f>
        <v>0</v>
      </c>
      <c r="S223" s="183">
        <v>0</v>
      </c>
      <c r="T223" s="184">
        <f>S223*H223</f>
        <v>0</v>
      </c>
      <c r="U223" s="37"/>
      <c r="V223" s="37"/>
      <c r="W223" s="37"/>
      <c r="X223" s="37"/>
      <c r="Y223" s="37"/>
      <c r="Z223" s="37"/>
      <c r="AA223" s="37"/>
      <c r="AB223" s="37"/>
      <c r="AC223" s="37"/>
      <c r="AD223" s="37"/>
      <c r="AE223" s="37"/>
      <c r="AR223" s="185" t="s">
        <v>1153</v>
      </c>
      <c r="AT223" s="185" t="s">
        <v>425</v>
      </c>
      <c r="AU223" s="185" t="s">
        <v>85</v>
      </c>
      <c r="AY223" s="20" t="s">
        <v>349</v>
      </c>
      <c r="BE223" s="186">
        <f>IF(N223="základní",J223,0)</f>
        <v>0</v>
      </c>
      <c r="BF223" s="186">
        <f>IF(N223="snížená",J223,0)</f>
        <v>0</v>
      </c>
      <c r="BG223" s="186">
        <f>IF(N223="zákl. přenesená",J223,0)</f>
        <v>0</v>
      </c>
      <c r="BH223" s="186">
        <f>IF(N223="sníž. přenesená",J223,0)</f>
        <v>0</v>
      </c>
      <c r="BI223" s="186">
        <f>IF(N223="nulová",J223,0)</f>
        <v>0</v>
      </c>
      <c r="BJ223" s="20" t="s">
        <v>83</v>
      </c>
      <c r="BK223" s="186">
        <f>ROUND(I223*H223,2)</f>
        <v>0</v>
      </c>
      <c r="BL223" s="20" t="s">
        <v>1153</v>
      </c>
      <c r="BM223" s="185" t="s">
        <v>773</v>
      </c>
    </row>
    <row r="224" spans="1:65" s="12" customFormat="1" ht="10.199999999999999">
      <c r="B224" s="192"/>
      <c r="C224" s="193"/>
      <c r="D224" s="194" t="s">
        <v>357</v>
      </c>
      <c r="E224" s="195" t="s">
        <v>19</v>
      </c>
      <c r="F224" s="196" t="s">
        <v>1922</v>
      </c>
      <c r="G224" s="193"/>
      <c r="H224" s="195" t="s">
        <v>19</v>
      </c>
      <c r="I224" s="197"/>
      <c r="J224" s="193"/>
      <c r="K224" s="193"/>
      <c r="L224" s="198"/>
      <c r="M224" s="199"/>
      <c r="N224" s="200"/>
      <c r="O224" s="200"/>
      <c r="P224" s="200"/>
      <c r="Q224" s="200"/>
      <c r="R224" s="200"/>
      <c r="S224" s="200"/>
      <c r="T224" s="201"/>
      <c r="AT224" s="202" t="s">
        <v>357</v>
      </c>
      <c r="AU224" s="202" t="s">
        <v>85</v>
      </c>
      <c r="AV224" s="12" t="s">
        <v>83</v>
      </c>
      <c r="AW224" s="12" t="s">
        <v>37</v>
      </c>
      <c r="AX224" s="12" t="s">
        <v>75</v>
      </c>
      <c r="AY224" s="202" t="s">
        <v>349</v>
      </c>
    </row>
    <row r="225" spans="1:65" s="13" customFormat="1" ht="10.199999999999999">
      <c r="B225" s="203"/>
      <c r="C225" s="204"/>
      <c r="D225" s="194" t="s">
        <v>357</v>
      </c>
      <c r="E225" s="205" t="s">
        <v>19</v>
      </c>
      <c r="F225" s="206" t="s">
        <v>1923</v>
      </c>
      <c r="G225" s="204"/>
      <c r="H225" s="207">
        <v>5.4450000000000003</v>
      </c>
      <c r="I225" s="208"/>
      <c r="J225" s="204"/>
      <c r="K225" s="204"/>
      <c r="L225" s="209"/>
      <c r="M225" s="210"/>
      <c r="N225" s="211"/>
      <c r="O225" s="211"/>
      <c r="P225" s="211"/>
      <c r="Q225" s="211"/>
      <c r="R225" s="211"/>
      <c r="S225" s="211"/>
      <c r="T225" s="212"/>
      <c r="AT225" s="213" t="s">
        <v>357</v>
      </c>
      <c r="AU225" s="213" t="s">
        <v>85</v>
      </c>
      <c r="AV225" s="13" t="s">
        <v>85</v>
      </c>
      <c r="AW225" s="13" t="s">
        <v>37</v>
      </c>
      <c r="AX225" s="13" t="s">
        <v>75</v>
      </c>
      <c r="AY225" s="213" t="s">
        <v>349</v>
      </c>
    </row>
    <row r="226" spans="1:65" s="14" customFormat="1" ht="10.199999999999999">
      <c r="B226" s="214"/>
      <c r="C226" s="215"/>
      <c r="D226" s="194" t="s">
        <v>357</v>
      </c>
      <c r="E226" s="216" t="s">
        <v>19</v>
      </c>
      <c r="F226" s="217" t="s">
        <v>360</v>
      </c>
      <c r="G226" s="215"/>
      <c r="H226" s="218">
        <v>5.4450000000000003</v>
      </c>
      <c r="I226" s="219"/>
      <c r="J226" s="215"/>
      <c r="K226" s="215"/>
      <c r="L226" s="220"/>
      <c r="M226" s="221"/>
      <c r="N226" s="222"/>
      <c r="O226" s="222"/>
      <c r="P226" s="222"/>
      <c r="Q226" s="222"/>
      <c r="R226" s="222"/>
      <c r="S226" s="222"/>
      <c r="T226" s="223"/>
      <c r="AT226" s="224" t="s">
        <v>357</v>
      </c>
      <c r="AU226" s="224" t="s">
        <v>85</v>
      </c>
      <c r="AV226" s="14" t="s">
        <v>187</v>
      </c>
      <c r="AW226" s="14" t="s">
        <v>37</v>
      </c>
      <c r="AX226" s="14" t="s">
        <v>83</v>
      </c>
      <c r="AY226" s="224" t="s">
        <v>349</v>
      </c>
    </row>
    <row r="227" spans="1:65" s="2" customFormat="1" ht="16.5" customHeight="1">
      <c r="A227" s="37"/>
      <c r="B227" s="38"/>
      <c r="C227" s="174" t="s">
        <v>720</v>
      </c>
      <c r="D227" s="174" t="s">
        <v>350</v>
      </c>
      <c r="E227" s="175" t="s">
        <v>1924</v>
      </c>
      <c r="F227" s="176" t="s">
        <v>1925</v>
      </c>
      <c r="G227" s="177" t="s">
        <v>484</v>
      </c>
      <c r="H227" s="178">
        <v>9</v>
      </c>
      <c r="I227" s="179"/>
      <c r="J227" s="180">
        <f>ROUND(I227*H227,2)</f>
        <v>0</v>
      </c>
      <c r="K227" s="176" t="s">
        <v>1797</v>
      </c>
      <c r="L227" s="42"/>
      <c r="M227" s="181" t="s">
        <v>19</v>
      </c>
      <c r="N227" s="182" t="s">
        <v>46</v>
      </c>
      <c r="O227" s="67"/>
      <c r="P227" s="183">
        <f>O227*H227</f>
        <v>0</v>
      </c>
      <c r="Q227" s="183">
        <v>0</v>
      </c>
      <c r="R227" s="183">
        <f>Q227*H227</f>
        <v>0</v>
      </c>
      <c r="S227" s="183">
        <v>0</v>
      </c>
      <c r="T227" s="184">
        <f>S227*H227</f>
        <v>0</v>
      </c>
      <c r="U227" s="37"/>
      <c r="V227" s="37"/>
      <c r="W227" s="37"/>
      <c r="X227" s="37"/>
      <c r="Y227" s="37"/>
      <c r="Z227" s="37"/>
      <c r="AA227" s="37"/>
      <c r="AB227" s="37"/>
      <c r="AC227" s="37"/>
      <c r="AD227" s="37"/>
      <c r="AE227" s="37"/>
      <c r="AR227" s="185" t="s">
        <v>1153</v>
      </c>
      <c r="AT227" s="185" t="s">
        <v>350</v>
      </c>
      <c r="AU227" s="185" t="s">
        <v>85</v>
      </c>
      <c r="AY227" s="20" t="s">
        <v>349</v>
      </c>
      <c r="BE227" s="186">
        <f>IF(N227="základní",J227,0)</f>
        <v>0</v>
      </c>
      <c r="BF227" s="186">
        <f>IF(N227="snížená",J227,0)</f>
        <v>0</v>
      </c>
      <c r="BG227" s="186">
        <f>IF(N227="zákl. přenesená",J227,0)</f>
        <v>0</v>
      </c>
      <c r="BH227" s="186">
        <f>IF(N227="sníž. přenesená",J227,0)</f>
        <v>0</v>
      </c>
      <c r="BI227" s="186">
        <f>IF(N227="nulová",J227,0)</f>
        <v>0</v>
      </c>
      <c r="BJ227" s="20" t="s">
        <v>83</v>
      </c>
      <c r="BK227" s="186">
        <f>ROUND(I227*H227,2)</f>
        <v>0</v>
      </c>
      <c r="BL227" s="20" t="s">
        <v>1153</v>
      </c>
      <c r="BM227" s="185" t="s">
        <v>777</v>
      </c>
    </row>
    <row r="228" spans="1:65" s="13" customFormat="1" ht="10.199999999999999">
      <c r="B228" s="203"/>
      <c r="C228" s="204"/>
      <c r="D228" s="194" t="s">
        <v>357</v>
      </c>
      <c r="E228" s="205" t="s">
        <v>19</v>
      </c>
      <c r="F228" s="206" t="s">
        <v>1926</v>
      </c>
      <c r="G228" s="204"/>
      <c r="H228" s="207">
        <v>9</v>
      </c>
      <c r="I228" s="208"/>
      <c r="J228" s="204"/>
      <c r="K228" s="204"/>
      <c r="L228" s="209"/>
      <c r="M228" s="210"/>
      <c r="N228" s="211"/>
      <c r="O228" s="211"/>
      <c r="P228" s="211"/>
      <c r="Q228" s="211"/>
      <c r="R228" s="211"/>
      <c r="S228" s="211"/>
      <c r="T228" s="212"/>
      <c r="AT228" s="213" t="s">
        <v>357</v>
      </c>
      <c r="AU228" s="213" t="s">
        <v>85</v>
      </c>
      <c r="AV228" s="13" t="s">
        <v>85</v>
      </c>
      <c r="AW228" s="13" t="s">
        <v>37</v>
      </c>
      <c r="AX228" s="13" t="s">
        <v>75</v>
      </c>
      <c r="AY228" s="213" t="s">
        <v>349</v>
      </c>
    </row>
    <row r="229" spans="1:65" s="14" customFormat="1" ht="10.199999999999999">
      <c r="B229" s="214"/>
      <c r="C229" s="215"/>
      <c r="D229" s="194" t="s">
        <v>357</v>
      </c>
      <c r="E229" s="216" t="s">
        <v>19</v>
      </c>
      <c r="F229" s="217" t="s">
        <v>360</v>
      </c>
      <c r="G229" s="215"/>
      <c r="H229" s="218">
        <v>9</v>
      </c>
      <c r="I229" s="219"/>
      <c r="J229" s="215"/>
      <c r="K229" s="215"/>
      <c r="L229" s="220"/>
      <c r="M229" s="221"/>
      <c r="N229" s="222"/>
      <c r="O229" s="222"/>
      <c r="P229" s="222"/>
      <c r="Q229" s="222"/>
      <c r="R229" s="222"/>
      <c r="S229" s="222"/>
      <c r="T229" s="223"/>
      <c r="AT229" s="224" t="s">
        <v>357</v>
      </c>
      <c r="AU229" s="224" t="s">
        <v>85</v>
      </c>
      <c r="AV229" s="14" t="s">
        <v>187</v>
      </c>
      <c r="AW229" s="14" t="s">
        <v>37</v>
      </c>
      <c r="AX229" s="14" t="s">
        <v>83</v>
      </c>
      <c r="AY229" s="224" t="s">
        <v>349</v>
      </c>
    </row>
    <row r="230" spans="1:65" s="2" customFormat="1" ht="16.5" customHeight="1">
      <c r="A230" s="37"/>
      <c r="B230" s="38"/>
      <c r="C230" s="174" t="s">
        <v>496</v>
      </c>
      <c r="D230" s="174" t="s">
        <v>350</v>
      </c>
      <c r="E230" s="175" t="s">
        <v>1927</v>
      </c>
      <c r="F230" s="176" t="s">
        <v>1928</v>
      </c>
      <c r="G230" s="177" t="s">
        <v>484</v>
      </c>
      <c r="H230" s="178">
        <v>2</v>
      </c>
      <c r="I230" s="179"/>
      <c r="J230" s="180">
        <f>ROUND(I230*H230,2)</f>
        <v>0</v>
      </c>
      <c r="K230" s="176" t="s">
        <v>1797</v>
      </c>
      <c r="L230" s="42"/>
      <c r="M230" s="181" t="s">
        <v>19</v>
      </c>
      <c r="N230" s="182" t="s">
        <v>46</v>
      </c>
      <c r="O230" s="67"/>
      <c r="P230" s="183">
        <f>O230*H230</f>
        <v>0</v>
      </c>
      <c r="Q230" s="183">
        <v>0</v>
      </c>
      <c r="R230" s="183">
        <f>Q230*H230</f>
        <v>0</v>
      </c>
      <c r="S230" s="183">
        <v>0</v>
      </c>
      <c r="T230" s="184">
        <f>S230*H230</f>
        <v>0</v>
      </c>
      <c r="U230" s="37"/>
      <c r="V230" s="37"/>
      <c r="W230" s="37"/>
      <c r="X230" s="37"/>
      <c r="Y230" s="37"/>
      <c r="Z230" s="37"/>
      <c r="AA230" s="37"/>
      <c r="AB230" s="37"/>
      <c r="AC230" s="37"/>
      <c r="AD230" s="37"/>
      <c r="AE230" s="37"/>
      <c r="AR230" s="185" t="s">
        <v>1153</v>
      </c>
      <c r="AT230" s="185" t="s">
        <v>350</v>
      </c>
      <c r="AU230" s="185" t="s">
        <v>85</v>
      </c>
      <c r="AY230" s="20" t="s">
        <v>349</v>
      </c>
      <c r="BE230" s="186">
        <f>IF(N230="základní",J230,0)</f>
        <v>0</v>
      </c>
      <c r="BF230" s="186">
        <f>IF(N230="snížená",J230,0)</f>
        <v>0</v>
      </c>
      <c r="BG230" s="186">
        <f>IF(N230="zákl. přenesená",J230,0)</f>
        <v>0</v>
      </c>
      <c r="BH230" s="186">
        <f>IF(N230="sníž. přenesená",J230,0)</f>
        <v>0</v>
      </c>
      <c r="BI230" s="186">
        <f>IF(N230="nulová",J230,0)</f>
        <v>0</v>
      </c>
      <c r="BJ230" s="20" t="s">
        <v>83</v>
      </c>
      <c r="BK230" s="186">
        <f>ROUND(I230*H230,2)</f>
        <v>0</v>
      </c>
      <c r="BL230" s="20" t="s">
        <v>1153</v>
      </c>
      <c r="BM230" s="185" t="s">
        <v>783</v>
      </c>
    </row>
    <row r="231" spans="1:65" s="13" customFormat="1" ht="10.199999999999999">
      <c r="B231" s="203"/>
      <c r="C231" s="204"/>
      <c r="D231" s="194" t="s">
        <v>357</v>
      </c>
      <c r="E231" s="205" t="s">
        <v>19</v>
      </c>
      <c r="F231" s="206" t="s">
        <v>1929</v>
      </c>
      <c r="G231" s="204"/>
      <c r="H231" s="207">
        <v>2</v>
      </c>
      <c r="I231" s="208"/>
      <c r="J231" s="204"/>
      <c r="K231" s="204"/>
      <c r="L231" s="209"/>
      <c r="M231" s="210"/>
      <c r="N231" s="211"/>
      <c r="O231" s="211"/>
      <c r="P231" s="211"/>
      <c r="Q231" s="211"/>
      <c r="R231" s="211"/>
      <c r="S231" s="211"/>
      <c r="T231" s="212"/>
      <c r="AT231" s="213" t="s">
        <v>357</v>
      </c>
      <c r="AU231" s="213" t="s">
        <v>85</v>
      </c>
      <c r="AV231" s="13" t="s">
        <v>85</v>
      </c>
      <c r="AW231" s="13" t="s">
        <v>37</v>
      </c>
      <c r="AX231" s="13" t="s">
        <v>75</v>
      </c>
      <c r="AY231" s="213" t="s">
        <v>349</v>
      </c>
    </row>
    <row r="232" spans="1:65" s="14" customFormat="1" ht="10.199999999999999">
      <c r="B232" s="214"/>
      <c r="C232" s="215"/>
      <c r="D232" s="194" t="s">
        <v>357</v>
      </c>
      <c r="E232" s="216" t="s">
        <v>19</v>
      </c>
      <c r="F232" s="217" t="s">
        <v>360</v>
      </c>
      <c r="G232" s="215"/>
      <c r="H232" s="218">
        <v>2</v>
      </c>
      <c r="I232" s="219"/>
      <c r="J232" s="215"/>
      <c r="K232" s="215"/>
      <c r="L232" s="220"/>
      <c r="M232" s="221"/>
      <c r="N232" s="222"/>
      <c r="O232" s="222"/>
      <c r="P232" s="222"/>
      <c r="Q232" s="222"/>
      <c r="R232" s="222"/>
      <c r="S232" s="222"/>
      <c r="T232" s="223"/>
      <c r="AT232" s="224" t="s">
        <v>357</v>
      </c>
      <c r="AU232" s="224" t="s">
        <v>85</v>
      </c>
      <c r="AV232" s="14" t="s">
        <v>187</v>
      </c>
      <c r="AW232" s="14" t="s">
        <v>37</v>
      </c>
      <c r="AX232" s="14" t="s">
        <v>83</v>
      </c>
      <c r="AY232" s="224" t="s">
        <v>349</v>
      </c>
    </row>
    <row r="233" spans="1:65" s="2" customFormat="1" ht="16.5" customHeight="1">
      <c r="A233" s="37"/>
      <c r="B233" s="38"/>
      <c r="C233" s="174" t="s">
        <v>787</v>
      </c>
      <c r="D233" s="174" t="s">
        <v>350</v>
      </c>
      <c r="E233" s="175" t="s">
        <v>1930</v>
      </c>
      <c r="F233" s="176" t="s">
        <v>1931</v>
      </c>
      <c r="G233" s="177" t="s">
        <v>484</v>
      </c>
      <c r="H233" s="178">
        <v>10</v>
      </c>
      <c r="I233" s="179"/>
      <c r="J233" s="180">
        <f>ROUND(I233*H233,2)</f>
        <v>0</v>
      </c>
      <c r="K233" s="176" t="s">
        <v>1797</v>
      </c>
      <c r="L233" s="42"/>
      <c r="M233" s="181" t="s">
        <v>19</v>
      </c>
      <c r="N233" s="182" t="s">
        <v>46</v>
      </c>
      <c r="O233" s="67"/>
      <c r="P233" s="183">
        <f>O233*H233</f>
        <v>0</v>
      </c>
      <c r="Q233" s="183">
        <v>0</v>
      </c>
      <c r="R233" s="183">
        <f>Q233*H233</f>
        <v>0</v>
      </c>
      <c r="S233" s="183">
        <v>0</v>
      </c>
      <c r="T233" s="184">
        <f>S233*H233</f>
        <v>0</v>
      </c>
      <c r="U233" s="37"/>
      <c r="V233" s="37"/>
      <c r="W233" s="37"/>
      <c r="X233" s="37"/>
      <c r="Y233" s="37"/>
      <c r="Z233" s="37"/>
      <c r="AA233" s="37"/>
      <c r="AB233" s="37"/>
      <c r="AC233" s="37"/>
      <c r="AD233" s="37"/>
      <c r="AE233" s="37"/>
      <c r="AR233" s="185" t="s">
        <v>1153</v>
      </c>
      <c r="AT233" s="185" t="s">
        <v>350</v>
      </c>
      <c r="AU233" s="185" t="s">
        <v>85</v>
      </c>
      <c r="AY233" s="20" t="s">
        <v>349</v>
      </c>
      <c r="BE233" s="186">
        <f>IF(N233="základní",J233,0)</f>
        <v>0</v>
      </c>
      <c r="BF233" s="186">
        <f>IF(N233="snížená",J233,0)</f>
        <v>0</v>
      </c>
      <c r="BG233" s="186">
        <f>IF(N233="zákl. přenesená",J233,0)</f>
        <v>0</v>
      </c>
      <c r="BH233" s="186">
        <f>IF(N233="sníž. přenesená",J233,0)</f>
        <v>0</v>
      </c>
      <c r="BI233" s="186">
        <f>IF(N233="nulová",J233,0)</f>
        <v>0</v>
      </c>
      <c r="BJ233" s="20" t="s">
        <v>83</v>
      </c>
      <c r="BK233" s="186">
        <f>ROUND(I233*H233,2)</f>
        <v>0</v>
      </c>
      <c r="BL233" s="20" t="s">
        <v>1153</v>
      </c>
      <c r="BM233" s="185" t="s">
        <v>790</v>
      </c>
    </row>
    <row r="234" spans="1:65" s="13" customFormat="1" ht="10.199999999999999">
      <c r="B234" s="203"/>
      <c r="C234" s="204"/>
      <c r="D234" s="194" t="s">
        <v>357</v>
      </c>
      <c r="E234" s="205" t="s">
        <v>19</v>
      </c>
      <c r="F234" s="206" t="s">
        <v>1932</v>
      </c>
      <c r="G234" s="204"/>
      <c r="H234" s="207">
        <v>10</v>
      </c>
      <c r="I234" s="208"/>
      <c r="J234" s="204"/>
      <c r="K234" s="204"/>
      <c r="L234" s="209"/>
      <c r="M234" s="210"/>
      <c r="N234" s="211"/>
      <c r="O234" s="211"/>
      <c r="P234" s="211"/>
      <c r="Q234" s="211"/>
      <c r="R234" s="211"/>
      <c r="S234" s="211"/>
      <c r="T234" s="212"/>
      <c r="AT234" s="213" t="s">
        <v>357</v>
      </c>
      <c r="AU234" s="213" t="s">
        <v>85</v>
      </c>
      <c r="AV234" s="13" t="s">
        <v>85</v>
      </c>
      <c r="AW234" s="13" t="s">
        <v>37</v>
      </c>
      <c r="AX234" s="13" t="s">
        <v>75</v>
      </c>
      <c r="AY234" s="213" t="s">
        <v>349</v>
      </c>
    </row>
    <row r="235" spans="1:65" s="14" customFormat="1" ht="10.199999999999999">
      <c r="B235" s="214"/>
      <c r="C235" s="215"/>
      <c r="D235" s="194" t="s">
        <v>357</v>
      </c>
      <c r="E235" s="216" t="s">
        <v>19</v>
      </c>
      <c r="F235" s="217" t="s">
        <v>360</v>
      </c>
      <c r="G235" s="215"/>
      <c r="H235" s="218">
        <v>10</v>
      </c>
      <c r="I235" s="219"/>
      <c r="J235" s="215"/>
      <c r="K235" s="215"/>
      <c r="L235" s="220"/>
      <c r="M235" s="221"/>
      <c r="N235" s="222"/>
      <c r="O235" s="222"/>
      <c r="P235" s="222"/>
      <c r="Q235" s="222"/>
      <c r="R235" s="222"/>
      <c r="S235" s="222"/>
      <c r="T235" s="223"/>
      <c r="AT235" s="224" t="s">
        <v>357</v>
      </c>
      <c r="AU235" s="224" t="s">
        <v>85</v>
      </c>
      <c r="AV235" s="14" t="s">
        <v>187</v>
      </c>
      <c r="AW235" s="14" t="s">
        <v>37</v>
      </c>
      <c r="AX235" s="14" t="s">
        <v>83</v>
      </c>
      <c r="AY235" s="224" t="s">
        <v>349</v>
      </c>
    </row>
    <row r="236" spans="1:65" s="2" customFormat="1" ht="16.5" customHeight="1">
      <c r="A236" s="37"/>
      <c r="B236" s="38"/>
      <c r="C236" s="174" t="s">
        <v>505</v>
      </c>
      <c r="D236" s="174" t="s">
        <v>350</v>
      </c>
      <c r="E236" s="175" t="s">
        <v>1933</v>
      </c>
      <c r="F236" s="176" t="s">
        <v>1934</v>
      </c>
      <c r="G236" s="177" t="s">
        <v>484</v>
      </c>
      <c r="H236" s="178">
        <v>3</v>
      </c>
      <c r="I236" s="179"/>
      <c r="J236" s="180">
        <f>ROUND(I236*H236,2)</f>
        <v>0</v>
      </c>
      <c r="K236" s="176" t="s">
        <v>1797</v>
      </c>
      <c r="L236" s="42"/>
      <c r="M236" s="181" t="s">
        <v>19</v>
      </c>
      <c r="N236" s="182" t="s">
        <v>46</v>
      </c>
      <c r="O236" s="67"/>
      <c r="P236" s="183">
        <f>O236*H236</f>
        <v>0</v>
      </c>
      <c r="Q236" s="183">
        <v>0</v>
      </c>
      <c r="R236" s="183">
        <f>Q236*H236</f>
        <v>0</v>
      </c>
      <c r="S236" s="183">
        <v>0</v>
      </c>
      <c r="T236" s="184">
        <f>S236*H236</f>
        <v>0</v>
      </c>
      <c r="U236" s="37"/>
      <c r="V236" s="37"/>
      <c r="W236" s="37"/>
      <c r="X236" s="37"/>
      <c r="Y236" s="37"/>
      <c r="Z236" s="37"/>
      <c r="AA236" s="37"/>
      <c r="AB236" s="37"/>
      <c r="AC236" s="37"/>
      <c r="AD236" s="37"/>
      <c r="AE236" s="37"/>
      <c r="AR236" s="185" t="s">
        <v>1153</v>
      </c>
      <c r="AT236" s="185" t="s">
        <v>350</v>
      </c>
      <c r="AU236" s="185" t="s">
        <v>85</v>
      </c>
      <c r="AY236" s="20" t="s">
        <v>349</v>
      </c>
      <c r="BE236" s="186">
        <f>IF(N236="základní",J236,0)</f>
        <v>0</v>
      </c>
      <c r="BF236" s="186">
        <f>IF(N236="snížená",J236,0)</f>
        <v>0</v>
      </c>
      <c r="BG236" s="186">
        <f>IF(N236="zákl. přenesená",J236,0)</f>
        <v>0</v>
      </c>
      <c r="BH236" s="186">
        <f>IF(N236="sníž. přenesená",J236,0)</f>
        <v>0</v>
      </c>
      <c r="BI236" s="186">
        <f>IF(N236="nulová",J236,0)</f>
        <v>0</v>
      </c>
      <c r="BJ236" s="20" t="s">
        <v>83</v>
      </c>
      <c r="BK236" s="186">
        <f>ROUND(I236*H236,2)</f>
        <v>0</v>
      </c>
      <c r="BL236" s="20" t="s">
        <v>1153</v>
      </c>
      <c r="BM236" s="185" t="s">
        <v>794</v>
      </c>
    </row>
    <row r="237" spans="1:65" s="13" customFormat="1" ht="10.199999999999999">
      <c r="B237" s="203"/>
      <c r="C237" s="204"/>
      <c r="D237" s="194" t="s">
        <v>357</v>
      </c>
      <c r="E237" s="205" t="s">
        <v>19</v>
      </c>
      <c r="F237" s="206" t="s">
        <v>1898</v>
      </c>
      <c r="G237" s="204"/>
      <c r="H237" s="207">
        <v>3</v>
      </c>
      <c r="I237" s="208"/>
      <c r="J237" s="204"/>
      <c r="K237" s="204"/>
      <c r="L237" s="209"/>
      <c r="M237" s="210"/>
      <c r="N237" s="211"/>
      <c r="O237" s="211"/>
      <c r="P237" s="211"/>
      <c r="Q237" s="211"/>
      <c r="R237" s="211"/>
      <c r="S237" s="211"/>
      <c r="T237" s="212"/>
      <c r="AT237" s="213" t="s">
        <v>357</v>
      </c>
      <c r="AU237" s="213" t="s">
        <v>85</v>
      </c>
      <c r="AV237" s="13" t="s">
        <v>85</v>
      </c>
      <c r="AW237" s="13" t="s">
        <v>37</v>
      </c>
      <c r="AX237" s="13" t="s">
        <v>75</v>
      </c>
      <c r="AY237" s="213" t="s">
        <v>349</v>
      </c>
    </row>
    <row r="238" spans="1:65" s="14" customFormat="1" ht="10.199999999999999">
      <c r="B238" s="214"/>
      <c r="C238" s="215"/>
      <c r="D238" s="194" t="s">
        <v>357</v>
      </c>
      <c r="E238" s="216" t="s">
        <v>19</v>
      </c>
      <c r="F238" s="217" t="s">
        <v>360</v>
      </c>
      <c r="G238" s="215"/>
      <c r="H238" s="218">
        <v>3</v>
      </c>
      <c r="I238" s="219"/>
      <c r="J238" s="215"/>
      <c r="K238" s="215"/>
      <c r="L238" s="220"/>
      <c r="M238" s="221"/>
      <c r="N238" s="222"/>
      <c r="O238" s="222"/>
      <c r="P238" s="222"/>
      <c r="Q238" s="222"/>
      <c r="R238" s="222"/>
      <c r="S238" s="222"/>
      <c r="T238" s="223"/>
      <c r="AT238" s="224" t="s">
        <v>357</v>
      </c>
      <c r="AU238" s="224" t="s">
        <v>85</v>
      </c>
      <c r="AV238" s="14" t="s">
        <v>187</v>
      </c>
      <c r="AW238" s="14" t="s">
        <v>37</v>
      </c>
      <c r="AX238" s="14" t="s">
        <v>83</v>
      </c>
      <c r="AY238" s="224" t="s">
        <v>349</v>
      </c>
    </row>
    <row r="239" spans="1:65" s="2" customFormat="1" ht="16.5" customHeight="1">
      <c r="A239" s="37"/>
      <c r="B239" s="38"/>
      <c r="C239" s="174" t="s">
        <v>796</v>
      </c>
      <c r="D239" s="174" t="s">
        <v>350</v>
      </c>
      <c r="E239" s="175" t="s">
        <v>1935</v>
      </c>
      <c r="F239" s="176" t="s">
        <v>1936</v>
      </c>
      <c r="G239" s="177" t="s">
        <v>484</v>
      </c>
      <c r="H239" s="178">
        <v>8</v>
      </c>
      <c r="I239" s="179"/>
      <c r="J239" s="180">
        <f>ROUND(I239*H239,2)</f>
        <v>0</v>
      </c>
      <c r="K239" s="176" t="s">
        <v>1797</v>
      </c>
      <c r="L239" s="42"/>
      <c r="M239" s="181" t="s">
        <v>19</v>
      </c>
      <c r="N239" s="182" t="s">
        <v>46</v>
      </c>
      <c r="O239" s="67"/>
      <c r="P239" s="183">
        <f>O239*H239</f>
        <v>0</v>
      </c>
      <c r="Q239" s="183">
        <v>0</v>
      </c>
      <c r="R239" s="183">
        <f>Q239*H239</f>
        <v>0</v>
      </c>
      <c r="S239" s="183">
        <v>0</v>
      </c>
      <c r="T239" s="184">
        <f>S239*H239</f>
        <v>0</v>
      </c>
      <c r="U239" s="37"/>
      <c r="V239" s="37"/>
      <c r="W239" s="37"/>
      <c r="X239" s="37"/>
      <c r="Y239" s="37"/>
      <c r="Z239" s="37"/>
      <c r="AA239" s="37"/>
      <c r="AB239" s="37"/>
      <c r="AC239" s="37"/>
      <c r="AD239" s="37"/>
      <c r="AE239" s="37"/>
      <c r="AR239" s="185" t="s">
        <v>1153</v>
      </c>
      <c r="AT239" s="185" t="s">
        <v>350</v>
      </c>
      <c r="AU239" s="185" t="s">
        <v>85</v>
      </c>
      <c r="AY239" s="20" t="s">
        <v>349</v>
      </c>
      <c r="BE239" s="186">
        <f>IF(N239="základní",J239,0)</f>
        <v>0</v>
      </c>
      <c r="BF239" s="186">
        <f>IF(N239="snížená",J239,0)</f>
        <v>0</v>
      </c>
      <c r="BG239" s="186">
        <f>IF(N239="zákl. přenesená",J239,0)</f>
        <v>0</v>
      </c>
      <c r="BH239" s="186">
        <f>IF(N239="sníž. přenesená",J239,0)</f>
        <v>0</v>
      </c>
      <c r="BI239" s="186">
        <f>IF(N239="nulová",J239,0)</f>
        <v>0</v>
      </c>
      <c r="BJ239" s="20" t="s">
        <v>83</v>
      </c>
      <c r="BK239" s="186">
        <f>ROUND(I239*H239,2)</f>
        <v>0</v>
      </c>
      <c r="BL239" s="20" t="s">
        <v>1153</v>
      </c>
      <c r="BM239" s="185" t="s">
        <v>799</v>
      </c>
    </row>
    <row r="240" spans="1:65" s="13" customFormat="1" ht="10.199999999999999">
      <c r="B240" s="203"/>
      <c r="C240" s="204"/>
      <c r="D240" s="194" t="s">
        <v>357</v>
      </c>
      <c r="E240" s="205" t="s">
        <v>19</v>
      </c>
      <c r="F240" s="206" t="s">
        <v>1874</v>
      </c>
      <c r="G240" s="204"/>
      <c r="H240" s="207">
        <v>8</v>
      </c>
      <c r="I240" s="208"/>
      <c r="J240" s="204"/>
      <c r="K240" s="204"/>
      <c r="L240" s="209"/>
      <c r="M240" s="210"/>
      <c r="N240" s="211"/>
      <c r="O240" s="211"/>
      <c r="P240" s="211"/>
      <c r="Q240" s="211"/>
      <c r="R240" s="211"/>
      <c r="S240" s="211"/>
      <c r="T240" s="212"/>
      <c r="AT240" s="213" t="s">
        <v>357</v>
      </c>
      <c r="AU240" s="213" t="s">
        <v>85</v>
      </c>
      <c r="AV240" s="13" t="s">
        <v>85</v>
      </c>
      <c r="AW240" s="13" t="s">
        <v>37</v>
      </c>
      <c r="AX240" s="13" t="s">
        <v>75</v>
      </c>
      <c r="AY240" s="213" t="s">
        <v>349</v>
      </c>
    </row>
    <row r="241" spans="1:65" s="14" customFormat="1" ht="10.199999999999999">
      <c r="B241" s="214"/>
      <c r="C241" s="215"/>
      <c r="D241" s="194" t="s">
        <v>357</v>
      </c>
      <c r="E241" s="216" t="s">
        <v>19</v>
      </c>
      <c r="F241" s="217" t="s">
        <v>360</v>
      </c>
      <c r="G241" s="215"/>
      <c r="H241" s="218">
        <v>8</v>
      </c>
      <c r="I241" s="219"/>
      <c r="J241" s="215"/>
      <c r="K241" s="215"/>
      <c r="L241" s="220"/>
      <c r="M241" s="221"/>
      <c r="N241" s="222"/>
      <c r="O241" s="222"/>
      <c r="P241" s="222"/>
      <c r="Q241" s="222"/>
      <c r="R241" s="222"/>
      <c r="S241" s="222"/>
      <c r="T241" s="223"/>
      <c r="AT241" s="224" t="s">
        <v>357</v>
      </c>
      <c r="AU241" s="224" t="s">
        <v>85</v>
      </c>
      <c r="AV241" s="14" t="s">
        <v>187</v>
      </c>
      <c r="AW241" s="14" t="s">
        <v>37</v>
      </c>
      <c r="AX241" s="14" t="s">
        <v>83</v>
      </c>
      <c r="AY241" s="224" t="s">
        <v>349</v>
      </c>
    </row>
    <row r="242" spans="1:65" s="2" customFormat="1" ht="16.5" customHeight="1">
      <c r="A242" s="37"/>
      <c r="B242" s="38"/>
      <c r="C242" s="174" t="s">
        <v>511</v>
      </c>
      <c r="D242" s="174" t="s">
        <v>350</v>
      </c>
      <c r="E242" s="175" t="s">
        <v>1937</v>
      </c>
      <c r="F242" s="176" t="s">
        <v>1938</v>
      </c>
      <c r="G242" s="177" t="s">
        <v>484</v>
      </c>
      <c r="H242" s="178">
        <v>1</v>
      </c>
      <c r="I242" s="179"/>
      <c r="J242" s="180">
        <f>ROUND(I242*H242,2)</f>
        <v>0</v>
      </c>
      <c r="K242" s="176" t="s">
        <v>1797</v>
      </c>
      <c r="L242" s="42"/>
      <c r="M242" s="181" t="s">
        <v>19</v>
      </c>
      <c r="N242" s="182" t="s">
        <v>46</v>
      </c>
      <c r="O242" s="67"/>
      <c r="P242" s="183">
        <f>O242*H242</f>
        <v>0</v>
      </c>
      <c r="Q242" s="183">
        <v>0</v>
      </c>
      <c r="R242" s="183">
        <f>Q242*H242</f>
        <v>0</v>
      </c>
      <c r="S242" s="183">
        <v>0</v>
      </c>
      <c r="T242" s="184">
        <f>S242*H242</f>
        <v>0</v>
      </c>
      <c r="U242" s="37"/>
      <c r="V242" s="37"/>
      <c r="W242" s="37"/>
      <c r="X242" s="37"/>
      <c r="Y242" s="37"/>
      <c r="Z242" s="37"/>
      <c r="AA242" s="37"/>
      <c r="AB242" s="37"/>
      <c r="AC242" s="37"/>
      <c r="AD242" s="37"/>
      <c r="AE242" s="37"/>
      <c r="AR242" s="185" t="s">
        <v>1153</v>
      </c>
      <c r="AT242" s="185" t="s">
        <v>350</v>
      </c>
      <c r="AU242" s="185" t="s">
        <v>85</v>
      </c>
      <c r="AY242" s="20" t="s">
        <v>349</v>
      </c>
      <c r="BE242" s="186">
        <f>IF(N242="základní",J242,0)</f>
        <v>0</v>
      </c>
      <c r="BF242" s="186">
        <f>IF(N242="snížená",J242,0)</f>
        <v>0</v>
      </c>
      <c r="BG242" s="186">
        <f>IF(N242="zákl. přenesená",J242,0)</f>
        <v>0</v>
      </c>
      <c r="BH242" s="186">
        <f>IF(N242="sníž. přenesená",J242,0)</f>
        <v>0</v>
      </c>
      <c r="BI242" s="186">
        <f>IF(N242="nulová",J242,0)</f>
        <v>0</v>
      </c>
      <c r="BJ242" s="20" t="s">
        <v>83</v>
      </c>
      <c r="BK242" s="186">
        <f>ROUND(I242*H242,2)</f>
        <v>0</v>
      </c>
      <c r="BL242" s="20" t="s">
        <v>1153</v>
      </c>
      <c r="BM242" s="185" t="s">
        <v>803</v>
      </c>
    </row>
    <row r="243" spans="1:65" s="13" customFormat="1" ht="10.199999999999999">
      <c r="B243" s="203"/>
      <c r="C243" s="204"/>
      <c r="D243" s="194" t="s">
        <v>357</v>
      </c>
      <c r="E243" s="205" t="s">
        <v>19</v>
      </c>
      <c r="F243" s="206" t="s">
        <v>1878</v>
      </c>
      <c r="G243" s="204"/>
      <c r="H243" s="207">
        <v>1</v>
      </c>
      <c r="I243" s="208"/>
      <c r="J243" s="204"/>
      <c r="K243" s="204"/>
      <c r="L243" s="209"/>
      <c r="M243" s="210"/>
      <c r="N243" s="211"/>
      <c r="O243" s="211"/>
      <c r="P243" s="211"/>
      <c r="Q243" s="211"/>
      <c r="R243" s="211"/>
      <c r="S243" s="211"/>
      <c r="T243" s="212"/>
      <c r="AT243" s="213" t="s">
        <v>357</v>
      </c>
      <c r="AU243" s="213" t="s">
        <v>85</v>
      </c>
      <c r="AV243" s="13" t="s">
        <v>85</v>
      </c>
      <c r="AW243" s="13" t="s">
        <v>37</v>
      </c>
      <c r="AX243" s="13" t="s">
        <v>75</v>
      </c>
      <c r="AY243" s="213" t="s">
        <v>349</v>
      </c>
    </row>
    <row r="244" spans="1:65" s="14" customFormat="1" ht="10.199999999999999">
      <c r="B244" s="214"/>
      <c r="C244" s="215"/>
      <c r="D244" s="194" t="s">
        <v>357</v>
      </c>
      <c r="E244" s="216" t="s">
        <v>19</v>
      </c>
      <c r="F244" s="217" t="s">
        <v>360</v>
      </c>
      <c r="G244" s="215"/>
      <c r="H244" s="218">
        <v>1</v>
      </c>
      <c r="I244" s="219"/>
      <c r="J244" s="215"/>
      <c r="K244" s="215"/>
      <c r="L244" s="220"/>
      <c r="M244" s="221"/>
      <c r="N244" s="222"/>
      <c r="O244" s="222"/>
      <c r="P244" s="222"/>
      <c r="Q244" s="222"/>
      <c r="R244" s="222"/>
      <c r="S244" s="222"/>
      <c r="T244" s="223"/>
      <c r="AT244" s="224" t="s">
        <v>357</v>
      </c>
      <c r="AU244" s="224" t="s">
        <v>85</v>
      </c>
      <c r="AV244" s="14" t="s">
        <v>187</v>
      </c>
      <c r="AW244" s="14" t="s">
        <v>37</v>
      </c>
      <c r="AX244" s="14" t="s">
        <v>83</v>
      </c>
      <c r="AY244" s="224" t="s">
        <v>349</v>
      </c>
    </row>
    <row r="245" spans="1:65" s="2" customFormat="1" ht="16.5" customHeight="1">
      <c r="A245" s="37"/>
      <c r="B245" s="38"/>
      <c r="C245" s="174" t="s">
        <v>804</v>
      </c>
      <c r="D245" s="174" t="s">
        <v>350</v>
      </c>
      <c r="E245" s="175" t="s">
        <v>1939</v>
      </c>
      <c r="F245" s="176" t="s">
        <v>1940</v>
      </c>
      <c r="G245" s="177" t="s">
        <v>484</v>
      </c>
      <c r="H245" s="178">
        <v>3</v>
      </c>
      <c r="I245" s="179"/>
      <c r="J245" s="180">
        <f>ROUND(I245*H245,2)</f>
        <v>0</v>
      </c>
      <c r="K245" s="176" t="s">
        <v>1797</v>
      </c>
      <c r="L245" s="42"/>
      <c r="M245" s="181" t="s">
        <v>19</v>
      </c>
      <c r="N245" s="182" t="s">
        <v>46</v>
      </c>
      <c r="O245" s="67"/>
      <c r="P245" s="183">
        <f>O245*H245</f>
        <v>0</v>
      </c>
      <c r="Q245" s="183">
        <v>0</v>
      </c>
      <c r="R245" s="183">
        <f>Q245*H245</f>
        <v>0</v>
      </c>
      <c r="S245" s="183">
        <v>0</v>
      </c>
      <c r="T245" s="184">
        <f>S245*H245</f>
        <v>0</v>
      </c>
      <c r="U245" s="37"/>
      <c r="V245" s="37"/>
      <c r="W245" s="37"/>
      <c r="X245" s="37"/>
      <c r="Y245" s="37"/>
      <c r="Z245" s="37"/>
      <c r="AA245" s="37"/>
      <c r="AB245" s="37"/>
      <c r="AC245" s="37"/>
      <c r="AD245" s="37"/>
      <c r="AE245" s="37"/>
      <c r="AR245" s="185" t="s">
        <v>1153</v>
      </c>
      <c r="AT245" s="185" t="s">
        <v>350</v>
      </c>
      <c r="AU245" s="185" t="s">
        <v>85</v>
      </c>
      <c r="AY245" s="20" t="s">
        <v>349</v>
      </c>
      <c r="BE245" s="186">
        <f>IF(N245="základní",J245,0)</f>
        <v>0</v>
      </c>
      <c r="BF245" s="186">
        <f>IF(N245="snížená",J245,0)</f>
        <v>0</v>
      </c>
      <c r="BG245" s="186">
        <f>IF(N245="zákl. přenesená",J245,0)</f>
        <v>0</v>
      </c>
      <c r="BH245" s="186">
        <f>IF(N245="sníž. přenesená",J245,0)</f>
        <v>0</v>
      </c>
      <c r="BI245" s="186">
        <f>IF(N245="nulová",J245,0)</f>
        <v>0</v>
      </c>
      <c r="BJ245" s="20" t="s">
        <v>83</v>
      </c>
      <c r="BK245" s="186">
        <f>ROUND(I245*H245,2)</f>
        <v>0</v>
      </c>
      <c r="BL245" s="20" t="s">
        <v>1153</v>
      </c>
      <c r="BM245" s="185" t="s">
        <v>807</v>
      </c>
    </row>
    <row r="246" spans="1:65" s="13" customFormat="1" ht="10.199999999999999">
      <c r="B246" s="203"/>
      <c r="C246" s="204"/>
      <c r="D246" s="194" t="s">
        <v>357</v>
      </c>
      <c r="E246" s="205" t="s">
        <v>19</v>
      </c>
      <c r="F246" s="206" t="s">
        <v>1941</v>
      </c>
      <c r="G246" s="204"/>
      <c r="H246" s="207">
        <v>3</v>
      </c>
      <c r="I246" s="208"/>
      <c r="J246" s="204"/>
      <c r="K246" s="204"/>
      <c r="L246" s="209"/>
      <c r="M246" s="210"/>
      <c r="N246" s="211"/>
      <c r="O246" s="211"/>
      <c r="P246" s="211"/>
      <c r="Q246" s="211"/>
      <c r="R246" s="211"/>
      <c r="S246" s="211"/>
      <c r="T246" s="212"/>
      <c r="AT246" s="213" t="s">
        <v>357</v>
      </c>
      <c r="AU246" s="213" t="s">
        <v>85</v>
      </c>
      <c r="AV246" s="13" t="s">
        <v>85</v>
      </c>
      <c r="AW246" s="13" t="s">
        <v>37</v>
      </c>
      <c r="AX246" s="13" t="s">
        <v>75</v>
      </c>
      <c r="AY246" s="213" t="s">
        <v>349</v>
      </c>
    </row>
    <row r="247" spans="1:65" s="14" customFormat="1" ht="10.199999999999999">
      <c r="B247" s="214"/>
      <c r="C247" s="215"/>
      <c r="D247" s="194" t="s">
        <v>357</v>
      </c>
      <c r="E247" s="216" t="s">
        <v>19</v>
      </c>
      <c r="F247" s="217" t="s">
        <v>360</v>
      </c>
      <c r="G247" s="215"/>
      <c r="H247" s="218">
        <v>3</v>
      </c>
      <c r="I247" s="219"/>
      <c r="J247" s="215"/>
      <c r="K247" s="215"/>
      <c r="L247" s="220"/>
      <c r="M247" s="221"/>
      <c r="N247" s="222"/>
      <c r="O247" s="222"/>
      <c r="P247" s="222"/>
      <c r="Q247" s="222"/>
      <c r="R247" s="222"/>
      <c r="S247" s="222"/>
      <c r="T247" s="223"/>
      <c r="AT247" s="224" t="s">
        <v>357</v>
      </c>
      <c r="AU247" s="224" t="s">
        <v>85</v>
      </c>
      <c r="AV247" s="14" t="s">
        <v>187</v>
      </c>
      <c r="AW247" s="14" t="s">
        <v>37</v>
      </c>
      <c r="AX247" s="14" t="s">
        <v>83</v>
      </c>
      <c r="AY247" s="224" t="s">
        <v>349</v>
      </c>
    </row>
    <row r="248" spans="1:65" s="2" customFormat="1" ht="16.5" customHeight="1">
      <c r="A248" s="37"/>
      <c r="B248" s="38"/>
      <c r="C248" s="174" t="s">
        <v>518</v>
      </c>
      <c r="D248" s="174" t="s">
        <v>350</v>
      </c>
      <c r="E248" s="175" t="s">
        <v>1942</v>
      </c>
      <c r="F248" s="176" t="s">
        <v>1943</v>
      </c>
      <c r="G248" s="177" t="s">
        <v>484</v>
      </c>
      <c r="H248" s="178">
        <v>8</v>
      </c>
      <c r="I248" s="179"/>
      <c r="J248" s="180">
        <f>ROUND(I248*H248,2)</f>
        <v>0</v>
      </c>
      <c r="K248" s="176" t="s">
        <v>1797</v>
      </c>
      <c r="L248" s="42"/>
      <c r="M248" s="181" t="s">
        <v>19</v>
      </c>
      <c r="N248" s="182" t="s">
        <v>46</v>
      </c>
      <c r="O248" s="67"/>
      <c r="P248" s="183">
        <f>O248*H248</f>
        <v>0</v>
      </c>
      <c r="Q248" s="183">
        <v>0</v>
      </c>
      <c r="R248" s="183">
        <f>Q248*H248</f>
        <v>0</v>
      </c>
      <c r="S248" s="183">
        <v>0</v>
      </c>
      <c r="T248" s="184">
        <f>S248*H248</f>
        <v>0</v>
      </c>
      <c r="U248" s="37"/>
      <c r="V248" s="37"/>
      <c r="W248" s="37"/>
      <c r="X248" s="37"/>
      <c r="Y248" s="37"/>
      <c r="Z248" s="37"/>
      <c r="AA248" s="37"/>
      <c r="AB248" s="37"/>
      <c r="AC248" s="37"/>
      <c r="AD248" s="37"/>
      <c r="AE248" s="37"/>
      <c r="AR248" s="185" t="s">
        <v>1153</v>
      </c>
      <c r="AT248" s="185" t="s">
        <v>350</v>
      </c>
      <c r="AU248" s="185" t="s">
        <v>85</v>
      </c>
      <c r="AY248" s="20" t="s">
        <v>349</v>
      </c>
      <c r="BE248" s="186">
        <f>IF(N248="základní",J248,0)</f>
        <v>0</v>
      </c>
      <c r="BF248" s="186">
        <f>IF(N248="snížená",J248,0)</f>
        <v>0</v>
      </c>
      <c r="BG248" s="186">
        <f>IF(N248="zákl. přenesená",J248,0)</f>
        <v>0</v>
      </c>
      <c r="BH248" s="186">
        <f>IF(N248="sníž. přenesená",J248,0)</f>
        <v>0</v>
      </c>
      <c r="BI248" s="186">
        <f>IF(N248="nulová",J248,0)</f>
        <v>0</v>
      </c>
      <c r="BJ248" s="20" t="s">
        <v>83</v>
      </c>
      <c r="BK248" s="186">
        <f>ROUND(I248*H248,2)</f>
        <v>0</v>
      </c>
      <c r="BL248" s="20" t="s">
        <v>1153</v>
      </c>
      <c r="BM248" s="185" t="s">
        <v>812</v>
      </c>
    </row>
    <row r="249" spans="1:65" s="13" customFormat="1" ht="10.199999999999999">
      <c r="B249" s="203"/>
      <c r="C249" s="204"/>
      <c r="D249" s="194" t="s">
        <v>357</v>
      </c>
      <c r="E249" s="205" t="s">
        <v>19</v>
      </c>
      <c r="F249" s="206" t="s">
        <v>1944</v>
      </c>
      <c r="G249" s="204"/>
      <c r="H249" s="207">
        <v>8</v>
      </c>
      <c r="I249" s="208"/>
      <c r="J249" s="204"/>
      <c r="K249" s="204"/>
      <c r="L249" s="209"/>
      <c r="M249" s="210"/>
      <c r="N249" s="211"/>
      <c r="O249" s="211"/>
      <c r="P249" s="211"/>
      <c r="Q249" s="211"/>
      <c r="R249" s="211"/>
      <c r="S249" s="211"/>
      <c r="T249" s="212"/>
      <c r="AT249" s="213" t="s">
        <v>357</v>
      </c>
      <c r="AU249" s="213" t="s">
        <v>85</v>
      </c>
      <c r="AV249" s="13" t="s">
        <v>85</v>
      </c>
      <c r="AW249" s="13" t="s">
        <v>37</v>
      </c>
      <c r="AX249" s="13" t="s">
        <v>75</v>
      </c>
      <c r="AY249" s="213" t="s">
        <v>349</v>
      </c>
    </row>
    <row r="250" spans="1:65" s="14" customFormat="1" ht="10.199999999999999">
      <c r="B250" s="214"/>
      <c r="C250" s="215"/>
      <c r="D250" s="194" t="s">
        <v>357</v>
      </c>
      <c r="E250" s="216" t="s">
        <v>19</v>
      </c>
      <c r="F250" s="217" t="s">
        <v>360</v>
      </c>
      <c r="G250" s="215"/>
      <c r="H250" s="218">
        <v>8</v>
      </c>
      <c r="I250" s="219"/>
      <c r="J250" s="215"/>
      <c r="K250" s="215"/>
      <c r="L250" s="220"/>
      <c r="M250" s="221"/>
      <c r="N250" s="222"/>
      <c r="O250" s="222"/>
      <c r="P250" s="222"/>
      <c r="Q250" s="222"/>
      <c r="R250" s="222"/>
      <c r="S250" s="222"/>
      <c r="T250" s="223"/>
      <c r="AT250" s="224" t="s">
        <v>357</v>
      </c>
      <c r="AU250" s="224" t="s">
        <v>85</v>
      </c>
      <c r="AV250" s="14" t="s">
        <v>187</v>
      </c>
      <c r="AW250" s="14" t="s">
        <v>37</v>
      </c>
      <c r="AX250" s="14" t="s">
        <v>83</v>
      </c>
      <c r="AY250" s="224" t="s">
        <v>349</v>
      </c>
    </row>
    <row r="251" spans="1:65" s="2" customFormat="1" ht="16.5" customHeight="1">
      <c r="A251" s="37"/>
      <c r="B251" s="38"/>
      <c r="C251" s="174" t="s">
        <v>814</v>
      </c>
      <c r="D251" s="174" t="s">
        <v>350</v>
      </c>
      <c r="E251" s="175" t="s">
        <v>1945</v>
      </c>
      <c r="F251" s="176" t="s">
        <v>1946</v>
      </c>
      <c r="G251" s="177" t="s">
        <v>484</v>
      </c>
      <c r="H251" s="178">
        <v>3</v>
      </c>
      <c r="I251" s="179"/>
      <c r="J251" s="180">
        <f>ROUND(I251*H251,2)</f>
        <v>0</v>
      </c>
      <c r="K251" s="176" t="s">
        <v>1811</v>
      </c>
      <c r="L251" s="42"/>
      <c r="M251" s="181" t="s">
        <v>19</v>
      </c>
      <c r="N251" s="182" t="s">
        <v>46</v>
      </c>
      <c r="O251" s="67"/>
      <c r="P251" s="183">
        <f>O251*H251</f>
        <v>0</v>
      </c>
      <c r="Q251" s="183">
        <v>0</v>
      </c>
      <c r="R251" s="183">
        <f>Q251*H251</f>
        <v>0</v>
      </c>
      <c r="S251" s="183">
        <v>0</v>
      </c>
      <c r="T251" s="184">
        <f>S251*H251</f>
        <v>0</v>
      </c>
      <c r="U251" s="37"/>
      <c r="V251" s="37"/>
      <c r="W251" s="37"/>
      <c r="X251" s="37"/>
      <c r="Y251" s="37"/>
      <c r="Z251" s="37"/>
      <c r="AA251" s="37"/>
      <c r="AB251" s="37"/>
      <c r="AC251" s="37"/>
      <c r="AD251" s="37"/>
      <c r="AE251" s="37"/>
      <c r="AR251" s="185" t="s">
        <v>1153</v>
      </c>
      <c r="AT251" s="185" t="s">
        <v>350</v>
      </c>
      <c r="AU251" s="185" t="s">
        <v>85</v>
      </c>
      <c r="AY251" s="20" t="s">
        <v>349</v>
      </c>
      <c r="BE251" s="186">
        <f>IF(N251="základní",J251,0)</f>
        <v>0</v>
      </c>
      <c r="BF251" s="186">
        <f>IF(N251="snížená",J251,0)</f>
        <v>0</v>
      </c>
      <c r="BG251" s="186">
        <f>IF(N251="zákl. přenesená",J251,0)</f>
        <v>0</v>
      </c>
      <c r="BH251" s="186">
        <f>IF(N251="sníž. přenesená",J251,0)</f>
        <v>0</v>
      </c>
      <c r="BI251" s="186">
        <f>IF(N251="nulová",J251,0)</f>
        <v>0</v>
      </c>
      <c r="BJ251" s="20" t="s">
        <v>83</v>
      </c>
      <c r="BK251" s="186">
        <f>ROUND(I251*H251,2)</f>
        <v>0</v>
      </c>
      <c r="BL251" s="20" t="s">
        <v>1153</v>
      </c>
      <c r="BM251" s="185" t="s">
        <v>817</v>
      </c>
    </row>
    <row r="252" spans="1:65" s="13" customFormat="1" ht="10.199999999999999">
      <c r="B252" s="203"/>
      <c r="C252" s="204"/>
      <c r="D252" s="194" t="s">
        <v>357</v>
      </c>
      <c r="E252" s="205" t="s">
        <v>19</v>
      </c>
      <c r="F252" s="206" t="s">
        <v>1898</v>
      </c>
      <c r="G252" s="204"/>
      <c r="H252" s="207">
        <v>3</v>
      </c>
      <c r="I252" s="208"/>
      <c r="J252" s="204"/>
      <c r="K252" s="204"/>
      <c r="L252" s="209"/>
      <c r="M252" s="210"/>
      <c r="N252" s="211"/>
      <c r="O252" s="211"/>
      <c r="P252" s="211"/>
      <c r="Q252" s="211"/>
      <c r="R252" s="211"/>
      <c r="S252" s="211"/>
      <c r="T252" s="212"/>
      <c r="AT252" s="213" t="s">
        <v>357</v>
      </c>
      <c r="AU252" s="213" t="s">
        <v>85</v>
      </c>
      <c r="AV252" s="13" t="s">
        <v>85</v>
      </c>
      <c r="AW252" s="13" t="s">
        <v>37</v>
      </c>
      <c r="AX252" s="13" t="s">
        <v>75</v>
      </c>
      <c r="AY252" s="213" t="s">
        <v>349</v>
      </c>
    </row>
    <row r="253" spans="1:65" s="14" customFormat="1" ht="10.199999999999999">
      <c r="B253" s="214"/>
      <c r="C253" s="215"/>
      <c r="D253" s="194" t="s">
        <v>357</v>
      </c>
      <c r="E253" s="216" t="s">
        <v>19</v>
      </c>
      <c r="F253" s="217" t="s">
        <v>360</v>
      </c>
      <c r="G253" s="215"/>
      <c r="H253" s="218">
        <v>3</v>
      </c>
      <c r="I253" s="219"/>
      <c r="J253" s="215"/>
      <c r="K253" s="215"/>
      <c r="L253" s="220"/>
      <c r="M253" s="221"/>
      <c r="N253" s="222"/>
      <c r="O253" s="222"/>
      <c r="P253" s="222"/>
      <c r="Q253" s="222"/>
      <c r="R253" s="222"/>
      <c r="S253" s="222"/>
      <c r="T253" s="223"/>
      <c r="AT253" s="224" t="s">
        <v>357</v>
      </c>
      <c r="AU253" s="224" t="s">
        <v>85</v>
      </c>
      <c r="AV253" s="14" t="s">
        <v>187</v>
      </c>
      <c r="AW253" s="14" t="s">
        <v>37</v>
      </c>
      <c r="AX253" s="14" t="s">
        <v>83</v>
      </c>
      <c r="AY253" s="224" t="s">
        <v>349</v>
      </c>
    </row>
    <row r="254" spans="1:65" s="2" customFormat="1" ht="16.5" customHeight="1">
      <c r="A254" s="37"/>
      <c r="B254" s="38"/>
      <c r="C254" s="174" t="s">
        <v>522</v>
      </c>
      <c r="D254" s="174" t="s">
        <v>350</v>
      </c>
      <c r="E254" s="175" t="s">
        <v>1947</v>
      </c>
      <c r="F254" s="176" t="s">
        <v>1948</v>
      </c>
      <c r="G254" s="177" t="s">
        <v>366</v>
      </c>
      <c r="H254" s="178">
        <v>24.335000000000001</v>
      </c>
      <c r="I254" s="179"/>
      <c r="J254" s="180">
        <f>ROUND(I254*H254,2)</f>
        <v>0</v>
      </c>
      <c r="K254" s="176" t="s">
        <v>1797</v>
      </c>
      <c r="L254" s="42"/>
      <c r="M254" s="181" t="s">
        <v>19</v>
      </c>
      <c r="N254" s="182" t="s">
        <v>46</v>
      </c>
      <c r="O254" s="67"/>
      <c r="P254" s="183">
        <f>O254*H254</f>
        <v>0</v>
      </c>
      <c r="Q254" s="183">
        <v>0</v>
      </c>
      <c r="R254" s="183">
        <f>Q254*H254</f>
        <v>0</v>
      </c>
      <c r="S254" s="183">
        <v>0</v>
      </c>
      <c r="T254" s="184">
        <f>S254*H254</f>
        <v>0</v>
      </c>
      <c r="U254" s="37"/>
      <c r="V254" s="37"/>
      <c r="W254" s="37"/>
      <c r="X254" s="37"/>
      <c r="Y254" s="37"/>
      <c r="Z254" s="37"/>
      <c r="AA254" s="37"/>
      <c r="AB254" s="37"/>
      <c r="AC254" s="37"/>
      <c r="AD254" s="37"/>
      <c r="AE254" s="37"/>
      <c r="AR254" s="185" t="s">
        <v>1153</v>
      </c>
      <c r="AT254" s="185" t="s">
        <v>350</v>
      </c>
      <c r="AU254" s="185" t="s">
        <v>85</v>
      </c>
      <c r="AY254" s="20" t="s">
        <v>349</v>
      </c>
      <c r="BE254" s="186">
        <f>IF(N254="základní",J254,0)</f>
        <v>0</v>
      </c>
      <c r="BF254" s="186">
        <f>IF(N254="snížená",J254,0)</f>
        <v>0</v>
      </c>
      <c r="BG254" s="186">
        <f>IF(N254="zákl. přenesená",J254,0)</f>
        <v>0</v>
      </c>
      <c r="BH254" s="186">
        <f>IF(N254="sníž. přenesená",J254,0)</f>
        <v>0</v>
      </c>
      <c r="BI254" s="186">
        <f>IF(N254="nulová",J254,0)</f>
        <v>0</v>
      </c>
      <c r="BJ254" s="20" t="s">
        <v>83</v>
      </c>
      <c r="BK254" s="186">
        <f>ROUND(I254*H254,2)</f>
        <v>0</v>
      </c>
      <c r="BL254" s="20" t="s">
        <v>1153</v>
      </c>
      <c r="BM254" s="185" t="s">
        <v>822</v>
      </c>
    </row>
    <row r="255" spans="1:65" s="2" customFormat="1" ht="16.5" customHeight="1">
      <c r="A255" s="37"/>
      <c r="B255" s="38"/>
      <c r="C255" s="174" t="s">
        <v>823</v>
      </c>
      <c r="D255" s="174" t="s">
        <v>350</v>
      </c>
      <c r="E255" s="175" t="s">
        <v>1949</v>
      </c>
      <c r="F255" s="176" t="s">
        <v>1950</v>
      </c>
      <c r="G255" s="177" t="s">
        <v>366</v>
      </c>
      <c r="H255" s="178">
        <v>11.542</v>
      </c>
      <c r="I255" s="179"/>
      <c r="J255" s="180">
        <f>ROUND(I255*H255,2)</f>
        <v>0</v>
      </c>
      <c r="K255" s="176" t="s">
        <v>1797</v>
      </c>
      <c r="L255" s="42"/>
      <c r="M255" s="181" t="s">
        <v>19</v>
      </c>
      <c r="N255" s="182" t="s">
        <v>46</v>
      </c>
      <c r="O255" s="67"/>
      <c r="P255" s="183">
        <f>O255*H255</f>
        <v>0</v>
      </c>
      <c r="Q255" s="183">
        <v>0</v>
      </c>
      <c r="R255" s="183">
        <f>Q255*H255</f>
        <v>0</v>
      </c>
      <c r="S255" s="183">
        <v>0</v>
      </c>
      <c r="T255" s="184">
        <f>S255*H255</f>
        <v>0</v>
      </c>
      <c r="U255" s="37"/>
      <c r="V255" s="37"/>
      <c r="W255" s="37"/>
      <c r="X255" s="37"/>
      <c r="Y255" s="37"/>
      <c r="Z255" s="37"/>
      <c r="AA255" s="37"/>
      <c r="AB255" s="37"/>
      <c r="AC255" s="37"/>
      <c r="AD255" s="37"/>
      <c r="AE255" s="37"/>
      <c r="AR255" s="185" t="s">
        <v>1153</v>
      </c>
      <c r="AT255" s="185" t="s">
        <v>350</v>
      </c>
      <c r="AU255" s="185" t="s">
        <v>85</v>
      </c>
      <c r="AY255" s="20" t="s">
        <v>349</v>
      </c>
      <c r="BE255" s="186">
        <f>IF(N255="základní",J255,0)</f>
        <v>0</v>
      </c>
      <c r="BF255" s="186">
        <f>IF(N255="snížená",J255,0)</f>
        <v>0</v>
      </c>
      <c r="BG255" s="186">
        <f>IF(N255="zákl. přenesená",J255,0)</f>
        <v>0</v>
      </c>
      <c r="BH255" s="186">
        <f>IF(N255="sníž. přenesená",J255,0)</f>
        <v>0</v>
      </c>
      <c r="BI255" s="186">
        <f>IF(N255="nulová",J255,0)</f>
        <v>0</v>
      </c>
      <c r="BJ255" s="20" t="s">
        <v>83</v>
      </c>
      <c r="BK255" s="186">
        <f>ROUND(I255*H255,2)</f>
        <v>0</v>
      </c>
      <c r="BL255" s="20" t="s">
        <v>1153</v>
      </c>
      <c r="BM255" s="185" t="s">
        <v>826</v>
      </c>
    </row>
    <row r="256" spans="1:65" s="2" customFormat="1" ht="16.5" customHeight="1">
      <c r="A256" s="37"/>
      <c r="B256" s="38"/>
      <c r="C256" s="174" t="s">
        <v>527</v>
      </c>
      <c r="D256" s="174" t="s">
        <v>350</v>
      </c>
      <c r="E256" s="175" t="s">
        <v>1951</v>
      </c>
      <c r="F256" s="176" t="s">
        <v>1952</v>
      </c>
      <c r="G256" s="177" t="s">
        <v>403</v>
      </c>
      <c r="H256" s="178">
        <v>9.8109999999999999</v>
      </c>
      <c r="I256" s="179"/>
      <c r="J256" s="180">
        <f>ROUND(I256*H256,2)</f>
        <v>0</v>
      </c>
      <c r="K256" s="176" t="s">
        <v>1797</v>
      </c>
      <c r="L256" s="42"/>
      <c r="M256" s="181" t="s">
        <v>19</v>
      </c>
      <c r="N256" s="182" t="s">
        <v>46</v>
      </c>
      <c r="O256" s="67"/>
      <c r="P256" s="183">
        <f>O256*H256</f>
        <v>0</v>
      </c>
      <c r="Q256" s="183">
        <v>0</v>
      </c>
      <c r="R256" s="183">
        <f>Q256*H256</f>
        <v>0</v>
      </c>
      <c r="S256" s="183">
        <v>0</v>
      </c>
      <c r="T256" s="184">
        <f>S256*H256</f>
        <v>0</v>
      </c>
      <c r="U256" s="37"/>
      <c r="V256" s="37"/>
      <c r="W256" s="37"/>
      <c r="X256" s="37"/>
      <c r="Y256" s="37"/>
      <c r="Z256" s="37"/>
      <c r="AA256" s="37"/>
      <c r="AB256" s="37"/>
      <c r="AC256" s="37"/>
      <c r="AD256" s="37"/>
      <c r="AE256" s="37"/>
      <c r="AR256" s="185" t="s">
        <v>1153</v>
      </c>
      <c r="AT256" s="185" t="s">
        <v>350</v>
      </c>
      <c r="AU256" s="185" t="s">
        <v>85</v>
      </c>
      <c r="AY256" s="20" t="s">
        <v>349</v>
      </c>
      <c r="BE256" s="186">
        <f>IF(N256="základní",J256,0)</f>
        <v>0</v>
      </c>
      <c r="BF256" s="186">
        <f>IF(N256="snížená",J256,0)</f>
        <v>0</v>
      </c>
      <c r="BG256" s="186">
        <f>IF(N256="zákl. přenesená",J256,0)</f>
        <v>0</v>
      </c>
      <c r="BH256" s="186">
        <f>IF(N256="sníž. přenesená",J256,0)</f>
        <v>0</v>
      </c>
      <c r="BI256" s="186">
        <f>IF(N256="nulová",J256,0)</f>
        <v>0</v>
      </c>
      <c r="BJ256" s="20" t="s">
        <v>83</v>
      </c>
      <c r="BK256" s="186">
        <f>ROUND(I256*H256,2)</f>
        <v>0</v>
      </c>
      <c r="BL256" s="20" t="s">
        <v>1153</v>
      </c>
      <c r="BM256" s="185" t="s">
        <v>829</v>
      </c>
    </row>
    <row r="257" spans="1:65" s="11" customFormat="1" ht="22.8" customHeight="1">
      <c r="B257" s="160"/>
      <c r="C257" s="161"/>
      <c r="D257" s="162" t="s">
        <v>74</v>
      </c>
      <c r="E257" s="249" t="s">
        <v>1953</v>
      </c>
      <c r="F257" s="249" t="s">
        <v>1954</v>
      </c>
      <c r="G257" s="161"/>
      <c r="H257" s="161"/>
      <c r="I257" s="164"/>
      <c r="J257" s="250">
        <f>BK257</f>
        <v>0</v>
      </c>
      <c r="K257" s="161"/>
      <c r="L257" s="166"/>
      <c r="M257" s="167"/>
      <c r="N257" s="168"/>
      <c r="O257" s="168"/>
      <c r="P257" s="169">
        <f>SUM(P258:P261)</f>
        <v>0</v>
      </c>
      <c r="Q257" s="168"/>
      <c r="R257" s="169">
        <f>SUM(R258:R261)</f>
        <v>0</v>
      </c>
      <c r="S257" s="168"/>
      <c r="T257" s="170">
        <f>SUM(T258:T261)</f>
        <v>0</v>
      </c>
      <c r="AR257" s="171" t="s">
        <v>83</v>
      </c>
      <c r="AT257" s="172" t="s">
        <v>74</v>
      </c>
      <c r="AU257" s="172" t="s">
        <v>83</v>
      </c>
      <c r="AY257" s="171" t="s">
        <v>349</v>
      </c>
      <c r="BK257" s="173">
        <f>SUM(BK258:BK261)</f>
        <v>0</v>
      </c>
    </row>
    <row r="258" spans="1:65" s="2" customFormat="1" ht="16.5" customHeight="1">
      <c r="A258" s="37"/>
      <c r="B258" s="38"/>
      <c r="C258" s="174" t="s">
        <v>830</v>
      </c>
      <c r="D258" s="174" t="s">
        <v>350</v>
      </c>
      <c r="E258" s="175" t="s">
        <v>1955</v>
      </c>
      <c r="F258" s="176" t="s">
        <v>1956</v>
      </c>
      <c r="G258" s="177" t="s">
        <v>403</v>
      </c>
      <c r="H258" s="178">
        <v>36.6</v>
      </c>
      <c r="I258" s="179"/>
      <c r="J258" s="180">
        <f>ROUND(I258*H258,2)</f>
        <v>0</v>
      </c>
      <c r="K258" s="176" t="s">
        <v>354</v>
      </c>
      <c r="L258" s="42"/>
      <c r="M258" s="181" t="s">
        <v>19</v>
      </c>
      <c r="N258" s="182" t="s">
        <v>46</v>
      </c>
      <c r="O258" s="67"/>
      <c r="P258" s="183">
        <f>O258*H258</f>
        <v>0</v>
      </c>
      <c r="Q258" s="183">
        <v>0</v>
      </c>
      <c r="R258" s="183">
        <f>Q258*H258</f>
        <v>0</v>
      </c>
      <c r="S258" s="183">
        <v>0</v>
      </c>
      <c r="T258" s="184">
        <f>S258*H258</f>
        <v>0</v>
      </c>
      <c r="U258" s="37"/>
      <c r="V258" s="37"/>
      <c r="W258" s="37"/>
      <c r="X258" s="37"/>
      <c r="Y258" s="37"/>
      <c r="Z258" s="37"/>
      <c r="AA258" s="37"/>
      <c r="AB258" s="37"/>
      <c r="AC258" s="37"/>
      <c r="AD258" s="37"/>
      <c r="AE258" s="37"/>
      <c r="AR258" s="185" t="s">
        <v>187</v>
      </c>
      <c r="AT258" s="185" t="s">
        <v>350</v>
      </c>
      <c r="AU258" s="185" t="s">
        <v>85</v>
      </c>
      <c r="AY258" s="20" t="s">
        <v>349</v>
      </c>
      <c r="BE258" s="186">
        <f>IF(N258="základní",J258,0)</f>
        <v>0</v>
      </c>
      <c r="BF258" s="186">
        <f>IF(N258="snížená",J258,0)</f>
        <v>0</v>
      </c>
      <c r="BG258" s="186">
        <f>IF(N258="zákl. přenesená",J258,0)</f>
        <v>0</v>
      </c>
      <c r="BH258" s="186">
        <f>IF(N258="sníž. přenesená",J258,0)</f>
        <v>0</v>
      </c>
      <c r="BI258" s="186">
        <f>IF(N258="nulová",J258,0)</f>
        <v>0</v>
      </c>
      <c r="BJ258" s="20" t="s">
        <v>83</v>
      </c>
      <c r="BK258" s="186">
        <f>ROUND(I258*H258,2)</f>
        <v>0</v>
      </c>
      <c r="BL258" s="20" t="s">
        <v>187</v>
      </c>
      <c r="BM258" s="185" t="s">
        <v>833</v>
      </c>
    </row>
    <row r="259" spans="1:65" s="2" customFormat="1" ht="10.199999999999999">
      <c r="A259" s="37"/>
      <c r="B259" s="38"/>
      <c r="C259" s="39"/>
      <c r="D259" s="187" t="s">
        <v>355</v>
      </c>
      <c r="E259" s="39"/>
      <c r="F259" s="188" t="s">
        <v>1957</v>
      </c>
      <c r="G259" s="39"/>
      <c r="H259" s="39"/>
      <c r="I259" s="189"/>
      <c r="J259" s="39"/>
      <c r="K259" s="39"/>
      <c r="L259" s="42"/>
      <c r="M259" s="190"/>
      <c r="N259" s="191"/>
      <c r="O259" s="67"/>
      <c r="P259" s="67"/>
      <c r="Q259" s="67"/>
      <c r="R259" s="67"/>
      <c r="S259" s="67"/>
      <c r="T259" s="68"/>
      <c r="U259" s="37"/>
      <c r="V259" s="37"/>
      <c r="W259" s="37"/>
      <c r="X259" s="37"/>
      <c r="Y259" s="37"/>
      <c r="Z259" s="37"/>
      <c r="AA259" s="37"/>
      <c r="AB259" s="37"/>
      <c r="AC259" s="37"/>
      <c r="AD259" s="37"/>
      <c r="AE259" s="37"/>
      <c r="AT259" s="20" t="s">
        <v>355</v>
      </c>
      <c r="AU259" s="20" t="s">
        <v>85</v>
      </c>
    </row>
    <row r="260" spans="1:65" s="2" customFormat="1" ht="24.15" customHeight="1">
      <c r="A260" s="37"/>
      <c r="B260" s="38"/>
      <c r="C260" s="174" t="s">
        <v>531</v>
      </c>
      <c r="D260" s="174" t="s">
        <v>350</v>
      </c>
      <c r="E260" s="175" t="s">
        <v>1958</v>
      </c>
      <c r="F260" s="176" t="s">
        <v>1959</v>
      </c>
      <c r="G260" s="177" t="s">
        <v>403</v>
      </c>
      <c r="H260" s="178">
        <v>21.8</v>
      </c>
      <c r="I260" s="179"/>
      <c r="J260" s="180">
        <f>ROUND(I260*H260,2)</f>
        <v>0</v>
      </c>
      <c r="K260" s="176" t="s">
        <v>354</v>
      </c>
      <c r="L260" s="42"/>
      <c r="M260" s="181" t="s">
        <v>19</v>
      </c>
      <c r="N260" s="182" t="s">
        <v>46</v>
      </c>
      <c r="O260" s="67"/>
      <c r="P260" s="183">
        <f>O260*H260</f>
        <v>0</v>
      </c>
      <c r="Q260" s="183">
        <v>0</v>
      </c>
      <c r="R260" s="183">
        <f>Q260*H260</f>
        <v>0</v>
      </c>
      <c r="S260" s="183">
        <v>0</v>
      </c>
      <c r="T260" s="184">
        <f>S260*H260</f>
        <v>0</v>
      </c>
      <c r="U260" s="37"/>
      <c r="V260" s="37"/>
      <c r="W260" s="37"/>
      <c r="X260" s="37"/>
      <c r="Y260" s="37"/>
      <c r="Z260" s="37"/>
      <c r="AA260" s="37"/>
      <c r="AB260" s="37"/>
      <c r="AC260" s="37"/>
      <c r="AD260" s="37"/>
      <c r="AE260" s="37"/>
      <c r="AR260" s="185" t="s">
        <v>187</v>
      </c>
      <c r="AT260" s="185" t="s">
        <v>350</v>
      </c>
      <c r="AU260" s="185" t="s">
        <v>85</v>
      </c>
      <c r="AY260" s="20" t="s">
        <v>349</v>
      </c>
      <c r="BE260" s="186">
        <f>IF(N260="základní",J260,0)</f>
        <v>0</v>
      </c>
      <c r="BF260" s="186">
        <f>IF(N260="snížená",J260,0)</f>
        <v>0</v>
      </c>
      <c r="BG260" s="186">
        <f>IF(N260="zákl. přenesená",J260,0)</f>
        <v>0</v>
      </c>
      <c r="BH260" s="186">
        <f>IF(N260="sníž. přenesená",J260,0)</f>
        <v>0</v>
      </c>
      <c r="BI260" s="186">
        <f>IF(N260="nulová",J260,0)</f>
        <v>0</v>
      </c>
      <c r="BJ260" s="20" t="s">
        <v>83</v>
      </c>
      <c r="BK260" s="186">
        <f>ROUND(I260*H260,2)</f>
        <v>0</v>
      </c>
      <c r="BL260" s="20" t="s">
        <v>187</v>
      </c>
      <c r="BM260" s="185" t="s">
        <v>838</v>
      </c>
    </row>
    <row r="261" spans="1:65" s="2" customFormat="1" ht="10.199999999999999">
      <c r="A261" s="37"/>
      <c r="B261" s="38"/>
      <c r="C261" s="39"/>
      <c r="D261" s="187" t="s">
        <v>355</v>
      </c>
      <c r="E261" s="39"/>
      <c r="F261" s="188" t="s">
        <v>1960</v>
      </c>
      <c r="G261" s="39"/>
      <c r="H261" s="39"/>
      <c r="I261" s="189"/>
      <c r="J261" s="39"/>
      <c r="K261" s="39"/>
      <c r="L261" s="42"/>
      <c r="M261" s="235"/>
      <c r="N261" s="236"/>
      <c r="O261" s="237"/>
      <c r="P261" s="237"/>
      <c r="Q261" s="237"/>
      <c r="R261" s="237"/>
      <c r="S261" s="237"/>
      <c r="T261" s="238"/>
      <c r="U261" s="37"/>
      <c r="V261" s="37"/>
      <c r="W261" s="37"/>
      <c r="X261" s="37"/>
      <c r="Y261" s="37"/>
      <c r="Z261" s="37"/>
      <c r="AA261" s="37"/>
      <c r="AB261" s="37"/>
      <c r="AC261" s="37"/>
      <c r="AD261" s="37"/>
      <c r="AE261" s="37"/>
      <c r="AT261" s="20" t="s">
        <v>355</v>
      </c>
      <c r="AU261" s="20" t="s">
        <v>85</v>
      </c>
    </row>
    <row r="262" spans="1:65" s="2" customFormat="1" ht="6.9" customHeight="1">
      <c r="A262" s="37"/>
      <c r="B262" s="50"/>
      <c r="C262" s="51"/>
      <c r="D262" s="51"/>
      <c r="E262" s="51"/>
      <c r="F262" s="51"/>
      <c r="G262" s="51"/>
      <c r="H262" s="51"/>
      <c r="I262" s="51"/>
      <c r="J262" s="51"/>
      <c r="K262" s="51"/>
      <c r="L262" s="42"/>
      <c r="M262" s="37"/>
      <c r="O262" s="37"/>
      <c r="P262" s="37"/>
      <c r="Q262" s="37"/>
      <c r="R262" s="37"/>
      <c r="S262" s="37"/>
      <c r="T262" s="37"/>
      <c r="U262" s="37"/>
      <c r="V262" s="37"/>
      <c r="W262" s="37"/>
      <c r="X262" s="37"/>
      <c r="Y262" s="37"/>
      <c r="Z262" s="37"/>
      <c r="AA262" s="37"/>
      <c r="AB262" s="37"/>
      <c r="AC262" s="37"/>
      <c r="AD262" s="37"/>
      <c r="AE262" s="37"/>
    </row>
  </sheetData>
  <sheetProtection algorithmName="SHA-512" hashValue="l1MlhxxLRb9tOqn7zfFBlAV5HRjB/e3LfggmVW4G9Ab+moXp0dni1ZMs6rLDe0wN/L6AVZgyxqUxeVl9QVAtTA==" saltValue="b0BdzjoT6GiTGTx93k5qy6AKpAr4QRptzdbr/faKgO/NLp3zjv613qwWZCYu3S5vSYTUlUsGWYc40CZXtMxi5w==" spinCount="100000" sheet="1" objects="1" scenarios="1" formatColumns="0" formatRows="0" autoFilter="0"/>
  <autoFilter ref="C95:K261" xr:uid="{00000000-0009-0000-0000-00000D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0D00-000000000000}"/>
    <hyperlink ref="F104" r:id="rId2" xr:uid="{00000000-0004-0000-0D00-000001000000}"/>
    <hyperlink ref="F108" r:id="rId3" xr:uid="{00000000-0004-0000-0D00-000002000000}"/>
    <hyperlink ref="F110" r:id="rId4" xr:uid="{00000000-0004-0000-0D00-000003000000}"/>
    <hyperlink ref="F112" r:id="rId5" xr:uid="{00000000-0004-0000-0D00-000004000000}"/>
    <hyperlink ref="F117" r:id="rId6" xr:uid="{00000000-0004-0000-0D00-000005000000}"/>
    <hyperlink ref="F119" r:id="rId7" xr:uid="{00000000-0004-0000-0D00-000006000000}"/>
    <hyperlink ref="F126" r:id="rId8" xr:uid="{00000000-0004-0000-0D00-000007000000}"/>
    <hyperlink ref="F128" r:id="rId9" xr:uid="{00000000-0004-0000-0D00-000008000000}"/>
    <hyperlink ref="F133" r:id="rId10" xr:uid="{00000000-0004-0000-0D00-000009000000}"/>
    <hyperlink ref="F138" r:id="rId11" xr:uid="{00000000-0004-0000-0D00-00000A000000}"/>
    <hyperlink ref="F140" r:id="rId12" xr:uid="{00000000-0004-0000-0D00-00000B000000}"/>
    <hyperlink ref="F142" r:id="rId13" xr:uid="{00000000-0004-0000-0D00-00000C000000}"/>
    <hyperlink ref="F146" r:id="rId14" xr:uid="{00000000-0004-0000-0D00-00000D000000}"/>
    <hyperlink ref="F149" r:id="rId15" xr:uid="{00000000-0004-0000-0D00-00000E000000}"/>
    <hyperlink ref="F153" r:id="rId16" xr:uid="{00000000-0004-0000-0D00-00000F000000}"/>
    <hyperlink ref="F155" r:id="rId17" xr:uid="{00000000-0004-0000-0D00-000010000000}"/>
    <hyperlink ref="F161" r:id="rId18" xr:uid="{00000000-0004-0000-0D00-000011000000}"/>
    <hyperlink ref="F164" r:id="rId19" xr:uid="{00000000-0004-0000-0D00-000012000000}"/>
    <hyperlink ref="F168" r:id="rId20" xr:uid="{00000000-0004-0000-0D00-000013000000}"/>
    <hyperlink ref="F172" r:id="rId21" xr:uid="{00000000-0004-0000-0D00-000014000000}"/>
    <hyperlink ref="F176" r:id="rId22" xr:uid="{00000000-0004-0000-0D00-000015000000}"/>
    <hyperlink ref="F180" r:id="rId23" xr:uid="{00000000-0004-0000-0D00-000016000000}"/>
    <hyperlink ref="F184" r:id="rId24" xr:uid="{00000000-0004-0000-0D00-000017000000}"/>
    <hyperlink ref="F188" r:id="rId25" xr:uid="{00000000-0004-0000-0D00-000018000000}"/>
    <hyperlink ref="F192" r:id="rId26" xr:uid="{00000000-0004-0000-0D00-000019000000}"/>
    <hyperlink ref="F196" r:id="rId27" xr:uid="{00000000-0004-0000-0D00-00001A000000}"/>
    <hyperlink ref="F200" r:id="rId28" xr:uid="{00000000-0004-0000-0D00-00001B000000}"/>
    <hyperlink ref="F204" r:id="rId29" xr:uid="{00000000-0004-0000-0D00-00001C000000}"/>
    <hyperlink ref="F208" r:id="rId30" xr:uid="{00000000-0004-0000-0D00-00001D000000}"/>
    <hyperlink ref="F212" r:id="rId31" xr:uid="{00000000-0004-0000-0D00-00001E000000}"/>
    <hyperlink ref="F216" r:id="rId32" xr:uid="{00000000-0004-0000-0D00-00001F000000}"/>
    <hyperlink ref="F220" r:id="rId33" xr:uid="{00000000-0004-0000-0D00-000020000000}"/>
    <hyperlink ref="F259" r:id="rId34" xr:uid="{00000000-0004-0000-0D00-000021000000}"/>
    <hyperlink ref="F261" r:id="rId35" xr:uid="{00000000-0004-0000-0D00-00002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6"/>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2:BM167"/>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133</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1774</v>
      </c>
      <c r="F9" s="400"/>
      <c r="G9" s="400"/>
      <c r="H9" s="400"/>
      <c r="L9" s="23"/>
    </row>
    <row r="10" spans="1:46" s="1" customFormat="1" ht="12" customHeight="1">
      <c r="B10" s="23"/>
      <c r="D10" s="115" t="s">
        <v>1775</v>
      </c>
      <c r="L10" s="23"/>
    </row>
    <row r="11" spans="1:46" s="2" customFormat="1" ht="16.5" customHeight="1">
      <c r="A11" s="37"/>
      <c r="B11" s="42"/>
      <c r="C11" s="37"/>
      <c r="D11" s="37"/>
      <c r="E11" s="436" t="s">
        <v>1776</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1961</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ROUND(J94,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ROUND((SUM(BE94:BE166)),  2)</f>
        <v>0</v>
      </c>
      <c r="G37" s="37"/>
      <c r="H37" s="37"/>
      <c r="I37" s="127">
        <v>0.21</v>
      </c>
      <c r="J37" s="126">
        <f>ROUND(((SUM(BE94:BE166))*I37),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ROUND((SUM(BF94:BF166)),  2)</f>
        <v>0</v>
      </c>
      <c r="G38" s="37"/>
      <c r="H38" s="37"/>
      <c r="I38" s="127">
        <v>0.15</v>
      </c>
      <c r="J38" s="126">
        <f>ROUND(((SUM(BF94:BF166))*I38),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ROUND((SUM(BG94:BG166)),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ROUND((SUM(BH94:BH166)),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ROUND((SUM(BI94:BI166)),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1774</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1776</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SO-001.b - Kácení dřevin na pozemku města</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J94</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1779</v>
      </c>
      <c r="E68" s="146"/>
      <c r="F68" s="146"/>
      <c r="G68" s="146"/>
      <c r="H68" s="146"/>
      <c r="I68" s="146"/>
      <c r="J68" s="147">
        <f>J95</f>
        <v>0</v>
      </c>
      <c r="K68" s="144"/>
      <c r="L68" s="148"/>
    </row>
    <row r="69" spans="1:47" s="15" customFormat="1" ht="19.95" customHeight="1">
      <c r="B69" s="244"/>
      <c r="C69" s="100"/>
      <c r="D69" s="245" t="s">
        <v>1782</v>
      </c>
      <c r="E69" s="246"/>
      <c r="F69" s="246"/>
      <c r="G69" s="246"/>
      <c r="H69" s="246"/>
      <c r="I69" s="246"/>
      <c r="J69" s="247">
        <f>J96</f>
        <v>0</v>
      </c>
      <c r="K69" s="100"/>
      <c r="L69" s="248"/>
    </row>
    <row r="70" spans="1:47" s="15" customFormat="1" ht="19.95" customHeight="1">
      <c r="B70" s="244"/>
      <c r="C70" s="100"/>
      <c r="D70" s="245" t="s">
        <v>1783</v>
      </c>
      <c r="E70" s="246"/>
      <c r="F70" s="246"/>
      <c r="G70" s="246"/>
      <c r="H70" s="246"/>
      <c r="I70" s="246"/>
      <c r="J70" s="247">
        <f>J162</f>
        <v>0</v>
      </c>
      <c r="K70" s="100"/>
      <c r="L70" s="248"/>
    </row>
    <row r="71" spans="1:47" s="2" customFormat="1" ht="21.75"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47" s="2" customFormat="1" ht="6.9" customHeight="1">
      <c r="A72" s="37"/>
      <c r="B72" s="50"/>
      <c r="C72" s="51"/>
      <c r="D72" s="51"/>
      <c r="E72" s="51"/>
      <c r="F72" s="51"/>
      <c r="G72" s="51"/>
      <c r="H72" s="51"/>
      <c r="I72" s="51"/>
      <c r="J72" s="51"/>
      <c r="K72" s="51"/>
      <c r="L72" s="116"/>
      <c r="S72" s="37"/>
      <c r="T72" s="37"/>
      <c r="U72" s="37"/>
      <c r="V72" s="37"/>
      <c r="W72" s="37"/>
      <c r="X72" s="37"/>
      <c r="Y72" s="37"/>
      <c r="Z72" s="37"/>
      <c r="AA72" s="37"/>
      <c r="AB72" s="37"/>
      <c r="AC72" s="37"/>
      <c r="AD72" s="37"/>
      <c r="AE72" s="37"/>
    </row>
    <row r="76" spans="1:47" s="2" customFormat="1" ht="6.9" customHeight="1">
      <c r="A76" s="37"/>
      <c r="B76" s="52"/>
      <c r="C76" s="53"/>
      <c r="D76" s="53"/>
      <c r="E76" s="53"/>
      <c r="F76" s="53"/>
      <c r="G76" s="53"/>
      <c r="H76" s="53"/>
      <c r="I76" s="53"/>
      <c r="J76" s="53"/>
      <c r="K76" s="53"/>
      <c r="L76" s="116"/>
      <c r="S76" s="37"/>
      <c r="T76" s="37"/>
      <c r="U76" s="37"/>
      <c r="V76" s="37"/>
      <c r="W76" s="37"/>
      <c r="X76" s="37"/>
      <c r="Y76" s="37"/>
      <c r="Z76" s="37"/>
      <c r="AA76" s="37"/>
      <c r="AB76" s="37"/>
      <c r="AC76" s="37"/>
      <c r="AD76" s="37"/>
      <c r="AE76" s="37"/>
    </row>
    <row r="77" spans="1:47" s="2" customFormat="1" ht="24.9" customHeight="1">
      <c r="A77" s="37"/>
      <c r="B77" s="38"/>
      <c r="C77" s="26" t="s">
        <v>334</v>
      </c>
      <c r="D77" s="39"/>
      <c r="E77" s="39"/>
      <c r="F77" s="39"/>
      <c r="G77" s="39"/>
      <c r="H77" s="39"/>
      <c r="I77" s="39"/>
      <c r="J77" s="39"/>
      <c r="K77" s="39"/>
      <c r="L77" s="116"/>
      <c r="S77" s="37"/>
      <c r="T77" s="37"/>
      <c r="U77" s="37"/>
      <c r="V77" s="37"/>
      <c r="W77" s="37"/>
      <c r="X77" s="37"/>
      <c r="Y77" s="37"/>
      <c r="Z77" s="37"/>
      <c r="AA77" s="37"/>
      <c r="AB77" s="37"/>
      <c r="AC77" s="37"/>
      <c r="AD77" s="37"/>
      <c r="AE77" s="37"/>
    </row>
    <row r="78" spans="1:47"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12" customHeight="1">
      <c r="A79" s="37"/>
      <c r="B79" s="38"/>
      <c r="C79" s="32" t="s">
        <v>16</v>
      </c>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16.5" customHeight="1">
      <c r="A80" s="37"/>
      <c r="B80" s="38"/>
      <c r="C80" s="39"/>
      <c r="D80" s="39"/>
      <c r="E80" s="433" t="str">
        <f>E7</f>
        <v>Dostavba kampusu LF v Olomouci</v>
      </c>
      <c r="F80" s="434"/>
      <c r="G80" s="434"/>
      <c r="H80" s="434"/>
      <c r="I80" s="39"/>
      <c r="J80" s="39"/>
      <c r="K80" s="39"/>
      <c r="L80" s="116"/>
      <c r="S80" s="37"/>
      <c r="T80" s="37"/>
      <c r="U80" s="37"/>
      <c r="V80" s="37"/>
      <c r="W80" s="37"/>
      <c r="X80" s="37"/>
      <c r="Y80" s="37"/>
      <c r="Z80" s="37"/>
      <c r="AA80" s="37"/>
      <c r="AB80" s="37"/>
      <c r="AC80" s="37"/>
      <c r="AD80" s="37"/>
      <c r="AE80" s="37"/>
    </row>
    <row r="81" spans="1:63" s="1" customFormat="1" ht="12" customHeight="1">
      <c r="B81" s="24"/>
      <c r="C81" s="32" t="s">
        <v>320</v>
      </c>
      <c r="D81" s="25"/>
      <c r="E81" s="25"/>
      <c r="F81" s="25"/>
      <c r="G81" s="25"/>
      <c r="H81" s="25"/>
      <c r="I81" s="25"/>
      <c r="J81" s="25"/>
      <c r="K81" s="25"/>
      <c r="L81" s="23"/>
    </row>
    <row r="82" spans="1:63" s="1" customFormat="1" ht="16.5" customHeight="1">
      <c r="B82" s="24"/>
      <c r="C82" s="25"/>
      <c r="D82" s="25"/>
      <c r="E82" s="433" t="s">
        <v>1774</v>
      </c>
      <c r="F82" s="385"/>
      <c r="G82" s="385"/>
      <c r="H82" s="385"/>
      <c r="I82" s="25"/>
      <c r="J82" s="25"/>
      <c r="K82" s="25"/>
      <c r="L82" s="23"/>
    </row>
    <row r="83" spans="1:63" s="1" customFormat="1" ht="12" customHeight="1">
      <c r="B83" s="24"/>
      <c r="C83" s="32" t="s">
        <v>1775</v>
      </c>
      <c r="D83" s="25"/>
      <c r="E83" s="25"/>
      <c r="F83" s="25"/>
      <c r="G83" s="25"/>
      <c r="H83" s="25"/>
      <c r="I83" s="25"/>
      <c r="J83" s="25"/>
      <c r="K83" s="25"/>
      <c r="L83" s="23"/>
    </row>
    <row r="84" spans="1:63" s="2" customFormat="1" ht="16.5" customHeight="1">
      <c r="A84" s="37"/>
      <c r="B84" s="38"/>
      <c r="C84" s="39"/>
      <c r="D84" s="39"/>
      <c r="E84" s="437" t="s">
        <v>1776</v>
      </c>
      <c r="F84" s="435"/>
      <c r="G84" s="435"/>
      <c r="H84" s="435"/>
      <c r="I84" s="39"/>
      <c r="J84" s="39"/>
      <c r="K84" s="39"/>
      <c r="L84" s="116"/>
      <c r="S84" s="37"/>
      <c r="T84" s="37"/>
      <c r="U84" s="37"/>
      <c r="V84" s="37"/>
      <c r="W84" s="37"/>
      <c r="X84" s="37"/>
      <c r="Y84" s="37"/>
      <c r="Z84" s="37"/>
      <c r="AA84" s="37"/>
      <c r="AB84" s="37"/>
      <c r="AC84" s="37"/>
      <c r="AD84" s="37"/>
      <c r="AE84" s="37"/>
    </row>
    <row r="85" spans="1:63" s="2" customFormat="1" ht="12" customHeight="1">
      <c r="A85" s="37"/>
      <c r="B85" s="38"/>
      <c r="C85" s="32" t="s">
        <v>1777</v>
      </c>
      <c r="D85" s="39"/>
      <c r="E85" s="39"/>
      <c r="F85" s="39"/>
      <c r="G85" s="39"/>
      <c r="H85" s="39"/>
      <c r="I85" s="39"/>
      <c r="J85" s="39"/>
      <c r="K85" s="39"/>
      <c r="L85" s="116"/>
      <c r="S85" s="37"/>
      <c r="T85" s="37"/>
      <c r="U85" s="37"/>
      <c r="V85" s="37"/>
      <c r="W85" s="37"/>
      <c r="X85" s="37"/>
      <c r="Y85" s="37"/>
      <c r="Z85" s="37"/>
      <c r="AA85" s="37"/>
      <c r="AB85" s="37"/>
      <c r="AC85" s="37"/>
      <c r="AD85" s="37"/>
      <c r="AE85" s="37"/>
    </row>
    <row r="86" spans="1:63" s="2" customFormat="1" ht="16.5" customHeight="1">
      <c r="A86" s="37"/>
      <c r="B86" s="38"/>
      <c r="C86" s="39"/>
      <c r="D86" s="39"/>
      <c r="E86" s="407" t="str">
        <f>E13</f>
        <v>SO-001.b - Kácení dřevin na pozemku města</v>
      </c>
      <c r="F86" s="435"/>
      <c r="G86" s="435"/>
      <c r="H86" s="435"/>
      <c r="I86" s="39"/>
      <c r="J86" s="39"/>
      <c r="K86" s="39"/>
      <c r="L86" s="116"/>
      <c r="S86" s="37"/>
      <c r="T86" s="37"/>
      <c r="U86" s="37"/>
      <c r="V86" s="37"/>
      <c r="W86" s="37"/>
      <c r="X86" s="37"/>
      <c r="Y86" s="37"/>
      <c r="Z86" s="37"/>
      <c r="AA86" s="37"/>
      <c r="AB86" s="37"/>
      <c r="AC86" s="37"/>
      <c r="AD86" s="37"/>
      <c r="AE86" s="37"/>
    </row>
    <row r="87" spans="1:63" s="2" customFormat="1" ht="6.9"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2" customHeight="1">
      <c r="A88" s="37"/>
      <c r="B88" s="38"/>
      <c r="C88" s="32" t="s">
        <v>21</v>
      </c>
      <c r="D88" s="39"/>
      <c r="E88" s="39"/>
      <c r="F88" s="30" t="str">
        <f>F16</f>
        <v>Olomouc, Hněvotínská</v>
      </c>
      <c r="G88" s="39"/>
      <c r="H88" s="39"/>
      <c r="I88" s="32" t="s">
        <v>23</v>
      </c>
      <c r="J88" s="62" t="str">
        <f>IF(J16="","",J16)</f>
        <v>8. 12. 2022</v>
      </c>
      <c r="K88" s="39"/>
      <c r="L88" s="116"/>
      <c r="S88" s="37"/>
      <c r="T88" s="37"/>
      <c r="U88" s="37"/>
      <c r="V88" s="37"/>
      <c r="W88" s="37"/>
      <c r="X88" s="37"/>
      <c r="Y88" s="37"/>
      <c r="Z88" s="37"/>
      <c r="AA88" s="37"/>
      <c r="AB88" s="37"/>
      <c r="AC88" s="37"/>
      <c r="AD88" s="37"/>
      <c r="AE88" s="37"/>
    </row>
    <row r="89" spans="1:63" s="2" customFormat="1" ht="6.9"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25.65" customHeight="1">
      <c r="A90" s="37"/>
      <c r="B90" s="38"/>
      <c r="C90" s="32" t="s">
        <v>25</v>
      </c>
      <c r="D90" s="39"/>
      <c r="E90" s="39"/>
      <c r="F90" s="30" t="str">
        <f>E19</f>
        <v>Univerzita Palackého v Olomouci</v>
      </c>
      <c r="G90" s="39"/>
      <c r="H90" s="39"/>
      <c r="I90" s="32" t="s">
        <v>33</v>
      </c>
      <c r="J90" s="35" t="str">
        <f>E25</f>
        <v>Ateliér Velehradský s.r.o.</v>
      </c>
      <c r="K90" s="39"/>
      <c r="L90" s="116"/>
      <c r="S90" s="37"/>
      <c r="T90" s="37"/>
      <c r="U90" s="37"/>
      <c r="V90" s="37"/>
      <c r="W90" s="37"/>
      <c r="X90" s="37"/>
      <c r="Y90" s="37"/>
      <c r="Z90" s="37"/>
      <c r="AA90" s="37"/>
      <c r="AB90" s="37"/>
      <c r="AC90" s="37"/>
      <c r="AD90" s="37"/>
      <c r="AE90" s="37"/>
    </row>
    <row r="91" spans="1:63" s="2" customFormat="1" ht="25.65" customHeight="1">
      <c r="A91" s="37"/>
      <c r="B91" s="38"/>
      <c r="C91" s="32" t="s">
        <v>31</v>
      </c>
      <c r="D91" s="39"/>
      <c r="E91" s="39"/>
      <c r="F91" s="30" t="str">
        <f>IF(E22="","",E22)</f>
        <v>Vyplň údaj</v>
      </c>
      <c r="G91" s="39"/>
      <c r="H91" s="39"/>
      <c r="I91" s="32" t="s">
        <v>38</v>
      </c>
      <c r="J91" s="35" t="str">
        <f>E28</f>
        <v>Ateliér Velehradský s.r.o.</v>
      </c>
      <c r="K91" s="39"/>
      <c r="L91" s="116"/>
      <c r="S91" s="37"/>
      <c r="T91" s="37"/>
      <c r="U91" s="37"/>
      <c r="V91" s="37"/>
      <c r="W91" s="37"/>
      <c r="X91" s="37"/>
      <c r="Y91" s="37"/>
      <c r="Z91" s="37"/>
      <c r="AA91" s="37"/>
      <c r="AB91" s="37"/>
      <c r="AC91" s="37"/>
      <c r="AD91" s="37"/>
      <c r="AE91" s="37"/>
    </row>
    <row r="92" spans="1:63" s="2" customFormat="1" ht="10.35"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63" s="10" customFormat="1" ht="29.25" customHeight="1">
      <c r="A93" s="149"/>
      <c r="B93" s="150"/>
      <c r="C93" s="151" t="s">
        <v>335</v>
      </c>
      <c r="D93" s="152" t="s">
        <v>60</v>
      </c>
      <c r="E93" s="152" t="s">
        <v>56</v>
      </c>
      <c r="F93" s="152" t="s">
        <v>57</v>
      </c>
      <c r="G93" s="152" t="s">
        <v>336</v>
      </c>
      <c r="H93" s="152" t="s">
        <v>337</v>
      </c>
      <c r="I93" s="152" t="s">
        <v>338</v>
      </c>
      <c r="J93" s="152" t="s">
        <v>325</v>
      </c>
      <c r="K93" s="153" t="s">
        <v>339</v>
      </c>
      <c r="L93" s="154"/>
      <c r="M93" s="71" t="s">
        <v>19</v>
      </c>
      <c r="N93" s="72" t="s">
        <v>45</v>
      </c>
      <c r="O93" s="72" t="s">
        <v>340</v>
      </c>
      <c r="P93" s="72" t="s">
        <v>341</v>
      </c>
      <c r="Q93" s="72" t="s">
        <v>342</v>
      </c>
      <c r="R93" s="72" t="s">
        <v>343</v>
      </c>
      <c r="S93" s="72" t="s">
        <v>344</v>
      </c>
      <c r="T93" s="73" t="s">
        <v>345</v>
      </c>
      <c r="U93" s="149"/>
      <c r="V93" s="149"/>
      <c r="W93" s="149"/>
      <c r="X93" s="149"/>
      <c r="Y93" s="149"/>
      <c r="Z93" s="149"/>
      <c r="AA93" s="149"/>
      <c r="AB93" s="149"/>
      <c r="AC93" s="149"/>
      <c r="AD93" s="149"/>
      <c r="AE93" s="149"/>
    </row>
    <row r="94" spans="1:63" s="2" customFormat="1" ht="22.8" customHeight="1">
      <c r="A94" s="37"/>
      <c r="B94" s="38"/>
      <c r="C94" s="78" t="s">
        <v>346</v>
      </c>
      <c r="D94" s="39"/>
      <c r="E94" s="39"/>
      <c r="F94" s="39"/>
      <c r="G94" s="39"/>
      <c r="H94" s="39"/>
      <c r="I94" s="39"/>
      <c r="J94" s="155">
        <f>BK94</f>
        <v>0</v>
      </c>
      <c r="K94" s="39"/>
      <c r="L94" s="42"/>
      <c r="M94" s="74"/>
      <c r="N94" s="156"/>
      <c r="O94" s="75"/>
      <c r="P94" s="157">
        <f>P95</f>
        <v>0</v>
      </c>
      <c r="Q94" s="75"/>
      <c r="R94" s="157">
        <f>R95</f>
        <v>0</v>
      </c>
      <c r="S94" s="75"/>
      <c r="T94" s="158">
        <f>T95</f>
        <v>0</v>
      </c>
      <c r="U94" s="37"/>
      <c r="V94" s="37"/>
      <c r="W94" s="37"/>
      <c r="X94" s="37"/>
      <c r="Y94" s="37"/>
      <c r="Z94" s="37"/>
      <c r="AA94" s="37"/>
      <c r="AB94" s="37"/>
      <c r="AC94" s="37"/>
      <c r="AD94" s="37"/>
      <c r="AE94" s="37"/>
      <c r="AT94" s="20" t="s">
        <v>74</v>
      </c>
      <c r="AU94" s="20" t="s">
        <v>326</v>
      </c>
      <c r="BK94" s="159">
        <f>BK95</f>
        <v>0</v>
      </c>
    </row>
    <row r="95" spans="1:63" s="11" customFormat="1" ht="25.95" customHeight="1">
      <c r="B95" s="160"/>
      <c r="C95" s="161"/>
      <c r="D95" s="162" t="s">
        <v>74</v>
      </c>
      <c r="E95" s="163" t="s">
        <v>1784</v>
      </c>
      <c r="F95" s="163" t="s">
        <v>1785</v>
      </c>
      <c r="G95" s="161"/>
      <c r="H95" s="161"/>
      <c r="I95" s="164"/>
      <c r="J95" s="165">
        <f>BK95</f>
        <v>0</v>
      </c>
      <c r="K95" s="161"/>
      <c r="L95" s="166"/>
      <c r="M95" s="167"/>
      <c r="N95" s="168"/>
      <c r="O95" s="168"/>
      <c r="P95" s="169">
        <f>P96+P162</f>
        <v>0</v>
      </c>
      <c r="Q95" s="168"/>
      <c r="R95" s="169">
        <f>R96+R162</f>
        <v>0</v>
      </c>
      <c r="S95" s="168"/>
      <c r="T95" s="170">
        <f>T96+T162</f>
        <v>0</v>
      </c>
      <c r="AR95" s="171" t="s">
        <v>83</v>
      </c>
      <c r="AT95" s="172" t="s">
        <v>74</v>
      </c>
      <c r="AU95" s="172" t="s">
        <v>75</v>
      </c>
      <c r="AY95" s="171" t="s">
        <v>349</v>
      </c>
      <c r="BK95" s="173">
        <f>BK96+BK162</f>
        <v>0</v>
      </c>
    </row>
    <row r="96" spans="1:63" s="11" customFormat="1" ht="22.8" customHeight="1">
      <c r="B96" s="160"/>
      <c r="C96" s="161"/>
      <c r="D96" s="162" t="s">
        <v>74</v>
      </c>
      <c r="E96" s="249" t="s">
        <v>1866</v>
      </c>
      <c r="F96" s="249" t="s">
        <v>124</v>
      </c>
      <c r="G96" s="161"/>
      <c r="H96" s="161"/>
      <c r="I96" s="164"/>
      <c r="J96" s="250">
        <f>BK96</f>
        <v>0</v>
      </c>
      <c r="K96" s="161"/>
      <c r="L96" s="166"/>
      <c r="M96" s="167"/>
      <c r="N96" s="168"/>
      <c r="O96" s="168"/>
      <c r="P96" s="169">
        <f>SUM(P97:P161)</f>
        <v>0</v>
      </c>
      <c r="Q96" s="168"/>
      <c r="R96" s="169">
        <f>SUM(R97:R161)</f>
        <v>0</v>
      </c>
      <c r="S96" s="168"/>
      <c r="T96" s="170">
        <f>SUM(T97:T161)</f>
        <v>0</v>
      </c>
      <c r="AR96" s="171" t="s">
        <v>187</v>
      </c>
      <c r="AT96" s="172" t="s">
        <v>74</v>
      </c>
      <c r="AU96" s="172" t="s">
        <v>83</v>
      </c>
      <c r="AY96" s="171" t="s">
        <v>349</v>
      </c>
      <c r="BK96" s="173">
        <f>SUM(BK97:BK161)</f>
        <v>0</v>
      </c>
    </row>
    <row r="97" spans="1:65" s="2" customFormat="1" ht="24.15" customHeight="1">
      <c r="A97" s="37"/>
      <c r="B97" s="38"/>
      <c r="C97" s="174" t="s">
        <v>83</v>
      </c>
      <c r="D97" s="174" t="s">
        <v>350</v>
      </c>
      <c r="E97" s="175" t="s">
        <v>1879</v>
      </c>
      <c r="F97" s="176" t="s">
        <v>1880</v>
      </c>
      <c r="G97" s="177" t="s">
        <v>484</v>
      </c>
      <c r="H97" s="178">
        <v>1</v>
      </c>
      <c r="I97" s="179"/>
      <c r="J97" s="180">
        <f>ROUND(I97*H97,2)</f>
        <v>0</v>
      </c>
      <c r="K97" s="176" t="s">
        <v>354</v>
      </c>
      <c r="L97" s="42"/>
      <c r="M97" s="181" t="s">
        <v>19</v>
      </c>
      <c r="N97" s="182"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1153</v>
      </c>
      <c r="AT97" s="185" t="s">
        <v>350</v>
      </c>
      <c r="AU97" s="185" t="s">
        <v>85</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1153</v>
      </c>
      <c r="BM97" s="185" t="s">
        <v>85</v>
      </c>
    </row>
    <row r="98" spans="1:65" s="2" customFormat="1" ht="10.199999999999999">
      <c r="A98" s="37"/>
      <c r="B98" s="38"/>
      <c r="C98" s="39"/>
      <c r="D98" s="187" t="s">
        <v>355</v>
      </c>
      <c r="E98" s="39"/>
      <c r="F98" s="188" t="s">
        <v>1881</v>
      </c>
      <c r="G98" s="39"/>
      <c r="H98" s="39"/>
      <c r="I98" s="189"/>
      <c r="J98" s="39"/>
      <c r="K98" s="39"/>
      <c r="L98" s="42"/>
      <c r="M98" s="190"/>
      <c r="N98" s="191"/>
      <c r="O98" s="67"/>
      <c r="P98" s="67"/>
      <c r="Q98" s="67"/>
      <c r="R98" s="67"/>
      <c r="S98" s="67"/>
      <c r="T98" s="68"/>
      <c r="U98" s="37"/>
      <c r="V98" s="37"/>
      <c r="W98" s="37"/>
      <c r="X98" s="37"/>
      <c r="Y98" s="37"/>
      <c r="Z98" s="37"/>
      <c r="AA98" s="37"/>
      <c r="AB98" s="37"/>
      <c r="AC98" s="37"/>
      <c r="AD98" s="37"/>
      <c r="AE98" s="37"/>
      <c r="AT98" s="20" t="s">
        <v>355</v>
      </c>
      <c r="AU98" s="20" t="s">
        <v>85</v>
      </c>
    </row>
    <row r="99" spans="1:65" s="13" customFormat="1" ht="10.199999999999999">
      <c r="B99" s="203"/>
      <c r="C99" s="204"/>
      <c r="D99" s="194" t="s">
        <v>357</v>
      </c>
      <c r="E99" s="205" t="s">
        <v>19</v>
      </c>
      <c r="F99" s="206" t="s">
        <v>1962</v>
      </c>
      <c r="G99" s="204"/>
      <c r="H99" s="207">
        <v>1</v>
      </c>
      <c r="I99" s="208"/>
      <c r="J99" s="204"/>
      <c r="K99" s="204"/>
      <c r="L99" s="209"/>
      <c r="M99" s="210"/>
      <c r="N99" s="211"/>
      <c r="O99" s="211"/>
      <c r="P99" s="211"/>
      <c r="Q99" s="211"/>
      <c r="R99" s="211"/>
      <c r="S99" s="211"/>
      <c r="T99" s="212"/>
      <c r="AT99" s="213" t="s">
        <v>357</v>
      </c>
      <c r="AU99" s="213" t="s">
        <v>85</v>
      </c>
      <c r="AV99" s="13" t="s">
        <v>85</v>
      </c>
      <c r="AW99" s="13" t="s">
        <v>37</v>
      </c>
      <c r="AX99" s="13" t="s">
        <v>75</v>
      </c>
      <c r="AY99" s="213" t="s">
        <v>349</v>
      </c>
    </row>
    <row r="100" spans="1:65" s="14" customFormat="1" ht="10.199999999999999">
      <c r="B100" s="214"/>
      <c r="C100" s="215"/>
      <c r="D100" s="194" t="s">
        <v>357</v>
      </c>
      <c r="E100" s="216" t="s">
        <v>19</v>
      </c>
      <c r="F100" s="217" t="s">
        <v>360</v>
      </c>
      <c r="G100" s="215"/>
      <c r="H100" s="218">
        <v>1</v>
      </c>
      <c r="I100" s="219"/>
      <c r="J100" s="215"/>
      <c r="K100" s="215"/>
      <c r="L100" s="220"/>
      <c r="M100" s="221"/>
      <c r="N100" s="222"/>
      <c r="O100" s="222"/>
      <c r="P100" s="222"/>
      <c r="Q100" s="222"/>
      <c r="R100" s="222"/>
      <c r="S100" s="222"/>
      <c r="T100" s="223"/>
      <c r="AT100" s="224" t="s">
        <v>357</v>
      </c>
      <c r="AU100" s="224" t="s">
        <v>85</v>
      </c>
      <c r="AV100" s="14" t="s">
        <v>187</v>
      </c>
      <c r="AW100" s="14" t="s">
        <v>37</v>
      </c>
      <c r="AX100" s="14" t="s">
        <v>83</v>
      </c>
      <c r="AY100" s="224" t="s">
        <v>349</v>
      </c>
    </row>
    <row r="101" spans="1:65" s="2" customFormat="1" ht="24.15" customHeight="1">
      <c r="A101" s="37"/>
      <c r="B101" s="38"/>
      <c r="C101" s="174" t="s">
        <v>85</v>
      </c>
      <c r="D101" s="174" t="s">
        <v>350</v>
      </c>
      <c r="E101" s="175" t="s">
        <v>1883</v>
      </c>
      <c r="F101" s="176" t="s">
        <v>1884</v>
      </c>
      <c r="G101" s="177" t="s">
        <v>484</v>
      </c>
      <c r="H101" s="178">
        <v>1</v>
      </c>
      <c r="I101" s="179"/>
      <c r="J101" s="180">
        <f>ROUND(I101*H101,2)</f>
        <v>0</v>
      </c>
      <c r="K101" s="176" t="s">
        <v>354</v>
      </c>
      <c r="L101" s="42"/>
      <c r="M101" s="181" t="s">
        <v>19</v>
      </c>
      <c r="N101" s="182" t="s">
        <v>46</v>
      </c>
      <c r="O101" s="67"/>
      <c r="P101" s="183">
        <f>O101*H101</f>
        <v>0</v>
      </c>
      <c r="Q101" s="183">
        <v>0</v>
      </c>
      <c r="R101" s="183">
        <f>Q101*H101</f>
        <v>0</v>
      </c>
      <c r="S101" s="183">
        <v>0</v>
      </c>
      <c r="T101" s="184">
        <f>S101*H101</f>
        <v>0</v>
      </c>
      <c r="U101" s="37"/>
      <c r="V101" s="37"/>
      <c r="W101" s="37"/>
      <c r="X101" s="37"/>
      <c r="Y101" s="37"/>
      <c r="Z101" s="37"/>
      <c r="AA101" s="37"/>
      <c r="AB101" s="37"/>
      <c r="AC101" s="37"/>
      <c r="AD101" s="37"/>
      <c r="AE101" s="37"/>
      <c r="AR101" s="185" t="s">
        <v>1153</v>
      </c>
      <c r="AT101" s="185" t="s">
        <v>350</v>
      </c>
      <c r="AU101" s="185" t="s">
        <v>85</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1153</v>
      </c>
      <c r="BM101" s="185" t="s">
        <v>187</v>
      </c>
    </row>
    <row r="102" spans="1:65" s="2" customFormat="1" ht="10.199999999999999">
      <c r="A102" s="37"/>
      <c r="B102" s="38"/>
      <c r="C102" s="39"/>
      <c r="D102" s="187" t="s">
        <v>355</v>
      </c>
      <c r="E102" s="39"/>
      <c r="F102" s="188" t="s">
        <v>1885</v>
      </c>
      <c r="G102" s="39"/>
      <c r="H102" s="39"/>
      <c r="I102" s="189"/>
      <c r="J102" s="39"/>
      <c r="K102" s="39"/>
      <c r="L102" s="42"/>
      <c r="M102" s="190"/>
      <c r="N102" s="191"/>
      <c r="O102" s="67"/>
      <c r="P102" s="67"/>
      <c r="Q102" s="67"/>
      <c r="R102" s="67"/>
      <c r="S102" s="67"/>
      <c r="T102" s="68"/>
      <c r="U102" s="37"/>
      <c r="V102" s="37"/>
      <c r="W102" s="37"/>
      <c r="X102" s="37"/>
      <c r="Y102" s="37"/>
      <c r="Z102" s="37"/>
      <c r="AA102" s="37"/>
      <c r="AB102" s="37"/>
      <c r="AC102" s="37"/>
      <c r="AD102" s="37"/>
      <c r="AE102" s="37"/>
      <c r="AT102" s="20" t="s">
        <v>355</v>
      </c>
      <c r="AU102" s="20" t="s">
        <v>85</v>
      </c>
    </row>
    <row r="103" spans="1:65" s="13" customFormat="1" ht="10.199999999999999">
      <c r="B103" s="203"/>
      <c r="C103" s="204"/>
      <c r="D103" s="194" t="s">
        <v>357</v>
      </c>
      <c r="E103" s="205" t="s">
        <v>19</v>
      </c>
      <c r="F103" s="206" t="s">
        <v>1963</v>
      </c>
      <c r="G103" s="204"/>
      <c r="H103" s="207">
        <v>1</v>
      </c>
      <c r="I103" s="208"/>
      <c r="J103" s="204"/>
      <c r="K103" s="204"/>
      <c r="L103" s="209"/>
      <c r="M103" s="210"/>
      <c r="N103" s="211"/>
      <c r="O103" s="211"/>
      <c r="P103" s="211"/>
      <c r="Q103" s="211"/>
      <c r="R103" s="211"/>
      <c r="S103" s="211"/>
      <c r="T103" s="212"/>
      <c r="AT103" s="213" t="s">
        <v>357</v>
      </c>
      <c r="AU103" s="213" t="s">
        <v>85</v>
      </c>
      <c r="AV103" s="13" t="s">
        <v>85</v>
      </c>
      <c r="AW103" s="13" t="s">
        <v>37</v>
      </c>
      <c r="AX103" s="13" t="s">
        <v>75</v>
      </c>
      <c r="AY103" s="213" t="s">
        <v>349</v>
      </c>
    </row>
    <row r="104" spans="1:65" s="14" customFormat="1" ht="10.199999999999999">
      <c r="B104" s="214"/>
      <c r="C104" s="215"/>
      <c r="D104" s="194" t="s">
        <v>357</v>
      </c>
      <c r="E104" s="216" t="s">
        <v>19</v>
      </c>
      <c r="F104" s="217" t="s">
        <v>360</v>
      </c>
      <c r="G104" s="215"/>
      <c r="H104" s="218">
        <v>1</v>
      </c>
      <c r="I104" s="219"/>
      <c r="J104" s="215"/>
      <c r="K104" s="215"/>
      <c r="L104" s="220"/>
      <c r="M104" s="221"/>
      <c r="N104" s="222"/>
      <c r="O104" s="222"/>
      <c r="P104" s="222"/>
      <c r="Q104" s="222"/>
      <c r="R104" s="222"/>
      <c r="S104" s="222"/>
      <c r="T104" s="223"/>
      <c r="AT104" s="224" t="s">
        <v>357</v>
      </c>
      <c r="AU104" s="224" t="s">
        <v>85</v>
      </c>
      <c r="AV104" s="14" t="s">
        <v>187</v>
      </c>
      <c r="AW104" s="14" t="s">
        <v>37</v>
      </c>
      <c r="AX104" s="14" t="s">
        <v>83</v>
      </c>
      <c r="AY104" s="224" t="s">
        <v>349</v>
      </c>
    </row>
    <row r="105" spans="1:65" s="2" customFormat="1" ht="24.15" customHeight="1">
      <c r="A105" s="37"/>
      <c r="B105" s="38"/>
      <c r="C105" s="174" t="s">
        <v>129</v>
      </c>
      <c r="D105" s="174" t="s">
        <v>350</v>
      </c>
      <c r="E105" s="175" t="s">
        <v>1887</v>
      </c>
      <c r="F105" s="176" t="s">
        <v>1888</v>
      </c>
      <c r="G105" s="177" t="s">
        <v>484</v>
      </c>
      <c r="H105" s="178">
        <v>1</v>
      </c>
      <c r="I105" s="179"/>
      <c r="J105" s="180">
        <f>ROUND(I105*H105,2)</f>
        <v>0</v>
      </c>
      <c r="K105" s="176" t="s">
        <v>354</v>
      </c>
      <c r="L105" s="42"/>
      <c r="M105" s="181" t="s">
        <v>19</v>
      </c>
      <c r="N105" s="182" t="s">
        <v>46</v>
      </c>
      <c r="O105" s="67"/>
      <c r="P105" s="183">
        <f>O105*H105</f>
        <v>0</v>
      </c>
      <c r="Q105" s="183">
        <v>0</v>
      </c>
      <c r="R105" s="183">
        <f>Q105*H105</f>
        <v>0</v>
      </c>
      <c r="S105" s="183">
        <v>0</v>
      </c>
      <c r="T105" s="184">
        <f>S105*H105</f>
        <v>0</v>
      </c>
      <c r="U105" s="37"/>
      <c r="V105" s="37"/>
      <c r="W105" s="37"/>
      <c r="X105" s="37"/>
      <c r="Y105" s="37"/>
      <c r="Z105" s="37"/>
      <c r="AA105" s="37"/>
      <c r="AB105" s="37"/>
      <c r="AC105" s="37"/>
      <c r="AD105" s="37"/>
      <c r="AE105" s="37"/>
      <c r="AR105" s="185" t="s">
        <v>1153</v>
      </c>
      <c r="AT105" s="185" t="s">
        <v>350</v>
      </c>
      <c r="AU105" s="185" t="s">
        <v>85</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1153</v>
      </c>
      <c r="BM105" s="185" t="s">
        <v>367</v>
      </c>
    </row>
    <row r="106" spans="1:65" s="2" customFormat="1" ht="10.199999999999999">
      <c r="A106" s="37"/>
      <c r="B106" s="38"/>
      <c r="C106" s="39"/>
      <c r="D106" s="187" t="s">
        <v>355</v>
      </c>
      <c r="E106" s="39"/>
      <c r="F106" s="188" t="s">
        <v>1889</v>
      </c>
      <c r="G106" s="39"/>
      <c r="H106" s="39"/>
      <c r="I106" s="189"/>
      <c r="J106" s="39"/>
      <c r="K106" s="39"/>
      <c r="L106" s="42"/>
      <c r="M106" s="190"/>
      <c r="N106" s="191"/>
      <c r="O106" s="67"/>
      <c r="P106" s="67"/>
      <c r="Q106" s="67"/>
      <c r="R106" s="67"/>
      <c r="S106" s="67"/>
      <c r="T106" s="68"/>
      <c r="U106" s="37"/>
      <c r="V106" s="37"/>
      <c r="W106" s="37"/>
      <c r="X106" s="37"/>
      <c r="Y106" s="37"/>
      <c r="Z106" s="37"/>
      <c r="AA106" s="37"/>
      <c r="AB106" s="37"/>
      <c r="AC106" s="37"/>
      <c r="AD106" s="37"/>
      <c r="AE106" s="37"/>
      <c r="AT106" s="20" t="s">
        <v>355</v>
      </c>
      <c r="AU106" s="20" t="s">
        <v>85</v>
      </c>
    </row>
    <row r="107" spans="1:65" s="13" customFormat="1" ht="10.199999999999999">
      <c r="B107" s="203"/>
      <c r="C107" s="204"/>
      <c r="D107" s="194" t="s">
        <v>357</v>
      </c>
      <c r="E107" s="205" t="s">
        <v>19</v>
      </c>
      <c r="F107" s="206" t="s">
        <v>1964</v>
      </c>
      <c r="G107" s="204"/>
      <c r="H107" s="207">
        <v>1</v>
      </c>
      <c r="I107" s="208"/>
      <c r="J107" s="204"/>
      <c r="K107" s="204"/>
      <c r="L107" s="209"/>
      <c r="M107" s="210"/>
      <c r="N107" s="211"/>
      <c r="O107" s="211"/>
      <c r="P107" s="211"/>
      <c r="Q107" s="211"/>
      <c r="R107" s="211"/>
      <c r="S107" s="211"/>
      <c r="T107" s="212"/>
      <c r="AT107" s="213" t="s">
        <v>357</v>
      </c>
      <c r="AU107" s="213" t="s">
        <v>85</v>
      </c>
      <c r="AV107" s="13" t="s">
        <v>85</v>
      </c>
      <c r="AW107" s="13" t="s">
        <v>37</v>
      </c>
      <c r="AX107" s="13" t="s">
        <v>75</v>
      </c>
      <c r="AY107" s="213" t="s">
        <v>349</v>
      </c>
    </row>
    <row r="108" spans="1:65" s="14" customFormat="1" ht="10.199999999999999">
      <c r="B108" s="214"/>
      <c r="C108" s="215"/>
      <c r="D108" s="194" t="s">
        <v>357</v>
      </c>
      <c r="E108" s="216" t="s">
        <v>19</v>
      </c>
      <c r="F108" s="217" t="s">
        <v>360</v>
      </c>
      <c r="G108" s="215"/>
      <c r="H108" s="218">
        <v>1</v>
      </c>
      <c r="I108" s="219"/>
      <c r="J108" s="215"/>
      <c r="K108" s="215"/>
      <c r="L108" s="220"/>
      <c r="M108" s="221"/>
      <c r="N108" s="222"/>
      <c r="O108" s="222"/>
      <c r="P108" s="222"/>
      <c r="Q108" s="222"/>
      <c r="R108" s="222"/>
      <c r="S108" s="222"/>
      <c r="T108" s="223"/>
      <c r="AT108" s="224" t="s">
        <v>357</v>
      </c>
      <c r="AU108" s="224" t="s">
        <v>85</v>
      </c>
      <c r="AV108" s="14" t="s">
        <v>187</v>
      </c>
      <c r="AW108" s="14" t="s">
        <v>37</v>
      </c>
      <c r="AX108" s="14" t="s">
        <v>83</v>
      </c>
      <c r="AY108" s="224" t="s">
        <v>349</v>
      </c>
    </row>
    <row r="109" spans="1:65" s="2" customFormat="1" ht="24.15" customHeight="1">
      <c r="A109" s="37"/>
      <c r="B109" s="38"/>
      <c r="C109" s="174" t="s">
        <v>187</v>
      </c>
      <c r="D109" s="174" t="s">
        <v>350</v>
      </c>
      <c r="E109" s="175" t="s">
        <v>1891</v>
      </c>
      <c r="F109" s="176" t="s">
        <v>1892</v>
      </c>
      <c r="G109" s="177" t="s">
        <v>484</v>
      </c>
      <c r="H109" s="178">
        <v>4</v>
      </c>
      <c r="I109" s="179"/>
      <c r="J109" s="180">
        <f>ROUND(I109*H109,2)</f>
        <v>0</v>
      </c>
      <c r="K109" s="176" t="s">
        <v>354</v>
      </c>
      <c r="L109" s="42"/>
      <c r="M109" s="181" t="s">
        <v>19</v>
      </c>
      <c r="N109" s="182"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1153</v>
      </c>
      <c r="AT109" s="185" t="s">
        <v>350</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1153</v>
      </c>
      <c r="BM109" s="185" t="s">
        <v>373</v>
      </c>
    </row>
    <row r="110" spans="1:65" s="2" customFormat="1" ht="10.199999999999999">
      <c r="A110" s="37"/>
      <c r="B110" s="38"/>
      <c r="C110" s="39"/>
      <c r="D110" s="187" t="s">
        <v>355</v>
      </c>
      <c r="E110" s="39"/>
      <c r="F110" s="188" t="s">
        <v>1893</v>
      </c>
      <c r="G110" s="39"/>
      <c r="H110" s="39"/>
      <c r="I110" s="189"/>
      <c r="J110" s="39"/>
      <c r="K110" s="39"/>
      <c r="L110" s="42"/>
      <c r="M110" s="190"/>
      <c r="N110" s="191"/>
      <c r="O110" s="67"/>
      <c r="P110" s="67"/>
      <c r="Q110" s="67"/>
      <c r="R110" s="67"/>
      <c r="S110" s="67"/>
      <c r="T110" s="68"/>
      <c r="U110" s="37"/>
      <c r="V110" s="37"/>
      <c r="W110" s="37"/>
      <c r="X110" s="37"/>
      <c r="Y110" s="37"/>
      <c r="Z110" s="37"/>
      <c r="AA110" s="37"/>
      <c r="AB110" s="37"/>
      <c r="AC110" s="37"/>
      <c r="AD110" s="37"/>
      <c r="AE110" s="37"/>
      <c r="AT110" s="20" t="s">
        <v>355</v>
      </c>
      <c r="AU110" s="20" t="s">
        <v>85</v>
      </c>
    </row>
    <row r="111" spans="1:65" s="13" customFormat="1" ht="10.199999999999999">
      <c r="B111" s="203"/>
      <c r="C111" s="204"/>
      <c r="D111" s="194" t="s">
        <v>357</v>
      </c>
      <c r="E111" s="205" t="s">
        <v>19</v>
      </c>
      <c r="F111" s="206" t="s">
        <v>1965</v>
      </c>
      <c r="G111" s="204"/>
      <c r="H111" s="207">
        <v>4</v>
      </c>
      <c r="I111" s="208"/>
      <c r="J111" s="204"/>
      <c r="K111" s="204"/>
      <c r="L111" s="209"/>
      <c r="M111" s="210"/>
      <c r="N111" s="211"/>
      <c r="O111" s="211"/>
      <c r="P111" s="211"/>
      <c r="Q111" s="211"/>
      <c r="R111" s="211"/>
      <c r="S111" s="211"/>
      <c r="T111" s="212"/>
      <c r="AT111" s="213" t="s">
        <v>357</v>
      </c>
      <c r="AU111" s="213" t="s">
        <v>85</v>
      </c>
      <c r="AV111" s="13" t="s">
        <v>85</v>
      </c>
      <c r="AW111" s="13" t="s">
        <v>37</v>
      </c>
      <c r="AX111" s="13" t="s">
        <v>75</v>
      </c>
      <c r="AY111" s="213" t="s">
        <v>349</v>
      </c>
    </row>
    <row r="112" spans="1:65" s="14" customFormat="1" ht="10.199999999999999">
      <c r="B112" s="214"/>
      <c r="C112" s="215"/>
      <c r="D112" s="194" t="s">
        <v>357</v>
      </c>
      <c r="E112" s="216" t="s">
        <v>19</v>
      </c>
      <c r="F112" s="217" t="s">
        <v>360</v>
      </c>
      <c r="G112" s="215"/>
      <c r="H112" s="218">
        <v>4</v>
      </c>
      <c r="I112" s="219"/>
      <c r="J112" s="215"/>
      <c r="K112" s="215"/>
      <c r="L112" s="220"/>
      <c r="M112" s="221"/>
      <c r="N112" s="222"/>
      <c r="O112" s="222"/>
      <c r="P112" s="222"/>
      <c r="Q112" s="222"/>
      <c r="R112" s="222"/>
      <c r="S112" s="222"/>
      <c r="T112" s="223"/>
      <c r="AT112" s="224" t="s">
        <v>357</v>
      </c>
      <c r="AU112" s="224" t="s">
        <v>85</v>
      </c>
      <c r="AV112" s="14" t="s">
        <v>187</v>
      </c>
      <c r="AW112" s="14" t="s">
        <v>37</v>
      </c>
      <c r="AX112" s="14" t="s">
        <v>83</v>
      </c>
      <c r="AY112" s="224" t="s">
        <v>349</v>
      </c>
    </row>
    <row r="113" spans="1:65" s="2" customFormat="1" ht="24.15" customHeight="1">
      <c r="A113" s="37"/>
      <c r="B113" s="38"/>
      <c r="C113" s="174" t="s">
        <v>376</v>
      </c>
      <c r="D113" s="174" t="s">
        <v>350</v>
      </c>
      <c r="E113" s="175" t="s">
        <v>1895</v>
      </c>
      <c r="F113" s="176" t="s">
        <v>1896</v>
      </c>
      <c r="G113" s="177" t="s">
        <v>484</v>
      </c>
      <c r="H113" s="178">
        <v>2</v>
      </c>
      <c r="I113" s="179"/>
      <c r="J113" s="180">
        <f>ROUND(I113*H113,2)</f>
        <v>0</v>
      </c>
      <c r="K113" s="176" t="s">
        <v>354</v>
      </c>
      <c r="L113" s="42"/>
      <c r="M113" s="181" t="s">
        <v>19</v>
      </c>
      <c r="N113" s="182"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1153</v>
      </c>
      <c r="AT113" s="185" t="s">
        <v>350</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1153</v>
      </c>
      <c r="BM113" s="185" t="s">
        <v>379</v>
      </c>
    </row>
    <row r="114" spans="1:65" s="2" customFormat="1" ht="10.199999999999999">
      <c r="A114" s="37"/>
      <c r="B114" s="38"/>
      <c r="C114" s="39"/>
      <c r="D114" s="187" t="s">
        <v>355</v>
      </c>
      <c r="E114" s="39"/>
      <c r="F114" s="188" t="s">
        <v>1897</v>
      </c>
      <c r="G114" s="39"/>
      <c r="H114" s="39"/>
      <c r="I114" s="189"/>
      <c r="J114" s="39"/>
      <c r="K114" s="39"/>
      <c r="L114" s="42"/>
      <c r="M114" s="190"/>
      <c r="N114" s="191"/>
      <c r="O114" s="67"/>
      <c r="P114" s="67"/>
      <c r="Q114" s="67"/>
      <c r="R114" s="67"/>
      <c r="S114" s="67"/>
      <c r="T114" s="68"/>
      <c r="U114" s="37"/>
      <c r="V114" s="37"/>
      <c r="W114" s="37"/>
      <c r="X114" s="37"/>
      <c r="Y114" s="37"/>
      <c r="Z114" s="37"/>
      <c r="AA114" s="37"/>
      <c r="AB114" s="37"/>
      <c r="AC114" s="37"/>
      <c r="AD114" s="37"/>
      <c r="AE114" s="37"/>
      <c r="AT114" s="20" t="s">
        <v>355</v>
      </c>
      <c r="AU114" s="20" t="s">
        <v>85</v>
      </c>
    </row>
    <row r="115" spans="1:65" s="13" customFormat="1" ht="10.199999999999999">
      <c r="B115" s="203"/>
      <c r="C115" s="204"/>
      <c r="D115" s="194" t="s">
        <v>357</v>
      </c>
      <c r="E115" s="205" t="s">
        <v>19</v>
      </c>
      <c r="F115" s="206" t="s">
        <v>1966</v>
      </c>
      <c r="G115" s="204"/>
      <c r="H115" s="207">
        <v>2</v>
      </c>
      <c r="I115" s="208"/>
      <c r="J115" s="204"/>
      <c r="K115" s="204"/>
      <c r="L115" s="209"/>
      <c r="M115" s="210"/>
      <c r="N115" s="211"/>
      <c r="O115" s="211"/>
      <c r="P115" s="211"/>
      <c r="Q115" s="211"/>
      <c r="R115" s="211"/>
      <c r="S115" s="211"/>
      <c r="T115" s="212"/>
      <c r="AT115" s="213" t="s">
        <v>357</v>
      </c>
      <c r="AU115" s="213" t="s">
        <v>85</v>
      </c>
      <c r="AV115" s="13" t="s">
        <v>85</v>
      </c>
      <c r="AW115" s="13" t="s">
        <v>37</v>
      </c>
      <c r="AX115" s="13" t="s">
        <v>75</v>
      </c>
      <c r="AY115" s="213" t="s">
        <v>349</v>
      </c>
    </row>
    <row r="116" spans="1:65" s="14" customFormat="1" ht="10.199999999999999">
      <c r="B116" s="214"/>
      <c r="C116" s="215"/>
      <c r="D116" s="194" t="s">
        <v>357</v>
      </c>
      <c r="E116" s="216" t="s">
        <v>19</v>
      </c>
      <c r="F116" s="217" t="s">
        <v>360</v>
      </c>
      <c r="G116" s="215"/>
      <c r="H116" s="218">
        <v>2</v>
      </c>
      <c r="I116" s="219"/>
      <c r="J116" s="215"/>
      <c r="K116" s="215"/>
      <c r="L116" s="220"/>
      <c r="M116" s="221"/>
      <c r="N116" s="222"/>
      <c r="O116" s="222"/>
      <c r="P116" s="222"/>
      <c r="Q116" s="222"/>
      <c r="R116" s="222"/>
      <c r="S116" s="222"/>
      <c r="T116" s="223"/>
      <c r="AT116" s="224" t="s">
        <v>357</v>
      </c>
      <c r="AU116" s="224" t="s">
        <v>85</v>
      </c>
      <c r="AV116" s="14" t="s">
        <v>187</v>
      </c>
      <c r="AW116" s="14" t="s">
        <v>37</v>
      </c>
      <c r="AX116" s="14" t="s">
        <v>83</v>
      </c>
      <c r="AY116" s="224" t="s">
        <v>349</v>
      </c>
    </row>
    <row r="117" spans="1:65" s="2" customFormat="1" ht="21.75" customHeight="1">
      <c r="A117" s="37"/>
      <c r="B117" s="38"/>
      <c r="C117" s="174" t="s">
        <v>367</v>
      </c>
      <c r="D117" s="174" t="s">
        <v>350</v>
      </c>
      <c r="E117" s="175" t="s">
        <v>1967</v>
      </c>
      <c r="F117" s="176" t="s">
        <v>1968</v>
      </c>
      <c r="G117" s="177" t="s">
        <v>484</v>
      </c>
      <c r="H117" s="178">
        <v>1</v>
      </c>
      <c r="I117" s="179"/>
      <c r="J117" s="180">
        <f>ROUND(I117*H117,2)</f>
        <v>0</v>
      </c>
      <c r="K117" s="176" t="s">
        <v>354</v>
      </c>
      <c r="L117" s="42"/>
      <c r="M117" s="181" t="s">
        <v>19</v>
      </c>
      <c r="N117" s="182"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1153</v>
      </c>
      <c r="AT117" s="185" t="s">
        <v>350</v>
      </c>
      <c r="AU117" s="185" t="s">
        <v>85</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1153</v>
      </c>
      <c r="BM117" s="185" t="s">
        <v>383</v>
      </c>
    </row>
    <row r="118" spans="1:65" s="2" customFormat="1" ht="10.199999999999999">
      <c r="A118" s="37"/>
      <c r="B118" s="38"/>
      <c r="C118" s="39"/>
      <c r="D118" s="187" t="s">
        <v>355</v>
      </c>
      <c r="E118" s="39"/>
      <c r="F118" s="188" t="s">
        <v>1969</v>
      </c>
      <c r="G118" s="39"/>
      <c r="H118" s="39"/>
      <c r="I118" s="189"/>
      <c r="J118" s="39"/>
      <c r="K118" s="39"/>
      <c r="L118" s="42"/>
      <c r="M118" s="190"/>
      <c r="N118" s="191"/>
      <c r="O118" s="67"/>
      <c r="P118" s="67"/>
      <c r="Q118" s="67"/>
      <c r="R118" s="67"/>
      <c r="S118" s="67"/>
      <c r="T118" s="68"/>
      <c r="U118" s="37"/>
      <c r="V118" s="37"/>
      <c r="W118" s="37"/>
      <c r="X118" s="37"/>
      <c r="Y118" s="37"/>
      <c r="Z118" s="37"/>
      <c r="AA118" s="37"/>
      <c r="AB118" s="37"/>
      <c r="AC118" s="37"/>
      <c r="AD118" s="37"/>
      <c r="AE118" s="37"/>
      <c r="AT118" s="20" t="s">
        <v>355</v>
      </c>
      <c r="AU118" s="20" t="s">
        <v>85</v>
      </c>
    </row>
    <row r="119" spans="1:65" s="13" customFormat="1" ht="10.199999999999999">
      <c r="B119" s="203"/>
      <c r="C119" s="204"/>
      <c r="D119" s="194" t="s">
        <v>357</v>
      </c>
      <c r="E119" s="205" t="s">
        <v>19</v>
      </c>
      <c r="F119" s="206" t="s">
        <v>1962</v>
      </c>
      <c r="G119" s="204"/>
      <c r="H119" s="207">
        <v>1</v>
      </c>
      <c r="I119" s="208"/>
      <c r="J119" s="204"/>
      <c r="K119" s="204"/>
      <c r="L119" s="209"/>
      <c r="M119" s="210"/>
      <c r="N119" s="211"/>
      <c r="O119" s="211"/>
      <c r="P119" s="211"/>
      <c r="Q119" s="211"/>
      <c r="R119" s="211"/>
      <c r="S119" s="211"/>
      <c r="T119" s="212"/>
      <c r="AT119" s="213" t="s">
        <v>357</v>
      </c>
      <c r="AU119" s="213" t="s">
        <v>85</v>
      </c>
      <c r="AV119" s="13" t="s">
        <v>85</v>
      </c>
      <c r="AW119" s="13" t="s">
        <v>37</v>
      </c>
      <c r="AX119" s="13" t="s">
        <v>75</v>
      </c>
      <c r="AY119" s="213" t="s">
        <v>349</v>
      </c>
    </row>
    <row r="120" spans="1:65" s="14" customFormat="1" ht="10.199999999999999">
      <c r="B120" s="214"/>
      <c r="C120" s="215"/>
      <c r="D120" s="194" t="s">
        <v>357</v>
      </c>
      <c r="E120" s="216" t="s">
        <v>19</v>
      </c>
      <c r="F120" s="217" t="s">
        <v>360</v>
      </c>
      <c r="G120" s="215"/>
      <c r="H120" s="218">
        <v>1</v>
      </c>
      <c r="I120" s="219"/>
      <c r="J120" s="215"/>
      <c r="K120" s="215"/>
      <c r="L120" s="220"/>
      <c r="M120" s="221"/>
      <c r="N120" s="222"/>
      <c r="O120" s="222"/>
      <c r="P120" s="222"/>
      <c r="Q120" s="222"/>
      <c r="R120" s="222"/>
      <c r="S120" s="222"/>
      <c r="T120" s="223"/>
      <c r="AT120" s="224" t="s">
        <v>357</v>
      </c>
      <c r="AU120" s="224" t="s">
        <v>85</v>
      </c>
      <c r="AV120" s="14" t="s">
        <v>187</v>
      </c>
      <c r="AW120" s="14" t="s">
        <v>37</v>
      </c>
      <c r="AX120" s="14" t="s">
        <v>83</v>
      </c>
      <c r="AY120" s="224" t="s">
        <v>349</v>
      </c>
    </row>
    <row r="121" spans="1:65" s="2" customFormat="1" ht="21.75" customHeight="1">
      <c r="A121" s="37"/>
      <c r="B121" s="38"/>
      <c r="C121" s="174" t="s">
        <v>387</v>
      </c>
      <c r="D121" s="174" t="s">
        <v>350</v>
      </c>
      <c r="E121" s="175" t="s">
        <v>1970</v>
      </c>
      <c r="F121" s="176" t="s">
        <v>1971</v>
      </c>
      <c r="G121" s="177" t="s">
        <v>484</v>
      </c>
      <c r="H121" s="178">
        <v>1</v>
      </c>
      <c r="I121" s="179"/>
      <c r="J121" s="180">
        <f>ROUND(I121*H121,2)</f>
        <v>0</v>
      </c>
      <c r="K121" s="176" t="s">
        <v>354</v>
      </c>
      <c r="L121" s="42"/>
      <c r="M121" s="181" t="s">
        <v>19</v>
      </c>
      <c r="N121" s="182"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1153</v>
      </c>
      <c r="AT121" s="185" t="s">
        <v>350</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1153</v>
      </c>
      <c r="BM121" s="185" t="s">
        <v>390</v>
      </c>
    </row>
    <row r="122" spans="1:65" s="2" customFormat="1" ht="10.199999999999999">
      <c r="A122" s="37"/>
      <c r="B122" s="38"/>
      <c r="C122" s="39"/>
      <c r="D122" s="187" t="s">
        <v>355</v>
      </c>
      <c r="E122" s="39"/>
      <c r="F122" s="188" t="s">
        <v>1972</v>
      </c>
      <c r="G122" s="39"/>
      <c r="H122" s="39"/>
      <c r="I122" s="189"/>
      <c r="J122" s="39"/>
      <c r="K122" s="39"/>
      <c r="L122" s="42"/>
      <c r="M122" s="190"/>
      <c r="N122" s="191"/>
      <c r="O122" s="67"/>
      <c r="P122" s="67"/>
      <c r="Q122" s="67"/>
      <c r="R122" s="67"/>
      <c r="S122" s="67"/>
      <c r="T122" s="68"/>
      <c r="U122" s="37"/>
      <c r="V122" s="37"/>
      <c r="W122" s="37"/>
      <c r="X122" s="37"/>
      <c r="Y122" s="37"/>
      <c r="Z122" s="37"/>
      <c r="AA122" s="37"/>
      <c r="AB122" s="37"/>
      <c r="AC122" s="37"/>
      <c r="AD122" s="37"/>
      <c r="AE122" s="37"/>
      <c r="AT122" s="20" t="s">
        <v>355</v>
      </c>
      <c r="AU122" s="20" t="s">
        <v>85</v>
      </c>
    </row>
    <row r="123" spans="1:65" s="13" customFormat="1" ht="10.199999999999999">
      <c r="B123" s="203"/>
      <c r="C123" s="204"/>
      <c r="D123" s="194" t="s">
        <v>357</v>
      </c>
      <c r="E123" s="205" t="s">
        <v>19</v>
      </c>
      <c r="F123" s="206" t="s">
        <v>1963</v>
      </c>
      <c r="G123" s="204"/>
      <c r="H123" s="207">
        <v>1</v>
      </c>
      <c r="I123" s="208"/>
      <c r="J123" s="204"/>
      <c r="K123" s="204"/>
      <c r="L123" s="209"/>
      <c r="M123" s="210"/>
      <c r="N123" s="211"/>
      <c r="O123" s="211"/>
      <c r="P123" s="211"/>
      <c r="Q123" s="211"/>
      <c r="R123" s="211"/>
      <c r="S123" s="211"/>
      <c r="T123" s="212"/>
      <c r="AT123" s="213" t="s">
        <v>357</v>
      </c>
      <c r="AU123" s="213" t="s">
        <v>85</v>
      </c>
      <c r="AV123" s="13" t="s">
        <v>85</v>
      </c>
      <c r="AW123" s="13" t="s">
        <v>37</v>
      </c>
      <c r="AX123" s="13" t="s">
        <v>75</v>
      </c>
      <c r="AY123" s="213" t="s">
        <v>349</v>
      </c>
    </row>
    <row r="124" spans="1:65" s="14" customFormat="1" ht="10.199999999999999">
      <c r="B124" s="214"/>
      <c r="C124" s="215"/>
      <c r="D124" s="194" t="s">
        <v>357</v>
      </c>
      <c r="E124" s="216" t="s">
        <v>19</v>
      </c>
      <c r="F124" s="217" t="s">
        <v>360</v>
      </c>
      <c r="G124" s="215"/>
      <c r="H124" s="218">
        <v>1</v>
      </c>
      <c r="I124" s="219"/>
      <c r="J124" s="215"/>
      <c r="K124" s="215"/>
      <c r="L124" s="220"/>
      <c r="M124" s="221"/>
      <c r="N124" s="222"/>
      <c r="O124" s="222"/>
      <c r="P124" s="222"/>
      <c r="Q124" s="222"/>
      <c r="R124" s="222"/>
      <c r="S124" s="222"/>
      <c r="T124" s="223"/>
      <c r="AT124" s="224" t="s">
        <v>357</v>
      </c>
      <c r="AU124" s="224" t="s">
        <v>85</v>
      </c>
      <c r="AV124" s="14" t="s">
        <v>187</v>
      </c>
      <c r="AW124" s="14" t="s">
        <v>37</v>
      </c>
      <c r="AX124" s="14" t="s">
        <v>83</v>
      </c>
      <c r="AY124" s="224" t="s">
        <v>349</v>
      </c>
    </row>
    <row r="125" spans="1:65" s="2" customFormat="1" ht="21.75" customHeight="1">
      <c r="A125" s="37"/>
      <c r="B125" s="38"/>
      <c r="C125" s="174" t="s">
        <v>373</v>
      </c>
      <c r="D125" s="174" t="s">
        <v>350</v>
      </c>
      <c r="E125" s="175" t="s">
        <v>1973</v>
      </c>
      <c r="F125" s="176" t="s">
        <v>1974</v>
      </c>
      <c r="G125" s="177" t="s">
        <v>484</v>
      </c>
      <c r="H125" s="178">
        <v>1</v>
      </c>
      <c r="I125" s="179"/>
      <c r="J125" s="180">
        <f>ROUND(I125*H125,2)</f>
        <v>0</v>
      </c>
      <c r="K125" s="176" t="s">
        <v>354</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1153</v>
      </c>
      <c r="AT125" s="185" t="s">
        <v>350</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1153</v>
      </c>
      <c r="BM125" s="185" t="s">
        <v>396</v>
      </c>
    </row>
    <row r="126" spans="1:65" s="2" customFormat="1" ht="10.199999999999999">
      <c r="A126" s="37"/>
      <c r="B126" s="38"/>
      <c r="C126" s="39"/>
      <c r="D126" s="187" t="s">
        <v>355</v>
      </c>
      <c r="E126" s="39"/>
      <c r="F126" s="188" t="s">
        <v>1975</v>
      </c>
      <c r="G126" s="39"/>
      <c r="H126" s="39"/>
      <c r="I126" s="189"/>
      <c r="J126" s="39"/>
      <c r="K126" s="39"/>
      <c r="L126" s="42"/>
      <c r="M126" s="190"/>
      <c r="N126" s="191"/>
      <c r="O126" s="67"/>
      <c r="P126" s="67"/>
      <c r="Q126" s="67"/>
      <c r="R126" s="67"/>
      <c r="S126" s="67"/>
      <c r="T126" s="68"/>
      <c r="U126" s="37"/>
      <c r="V126" s="37"/>
      <c r="W126" s="37"/>
      <c r="X126" s="37"/>
      <c r="Y126" s="37"/>
      <c r="Z126" s="37"/>
      <c r="AA126" s="37"/>
      <c r="AB126" s="37"/>
      <c r="AC126" s="37"/>
      <c r="AD126" s="37"/>
      <c r="AE126" s="37"/>
      <c r="AT126" s="20" t="s">
        <v>355</v>
      </c>
      <c r="AU126" s="20" t="s">
        <v>85</v>
      </c>
    </row>
    <row r="127" spans="1:65" s="13" customFormat="1" ht="10.199999999999999">
      <c r="B127" s="203"/>
      <c r="C127" s="204"/>
      <c r="D127" s="194" t="s">
        <v>357</v>
      </c>
      <c r="E127" s="205" t="s">
        <v>19</v>
      </c>
      <c r="F127" s="206" t="s">
        <v>1964</v>
      </c>
      <c r="G127" s="204"/>
      <c r="H127" s="207">
        <v>1</v>
      </c>
      <c r="I127" s="208"/>
      <c r="J127" s="204"/>
      <c r="K127" s="204"/>
      <c r="L127" s="209"/>
      <c r="M127" s="210"/>
      <c r="N127" s="211"/>
      <c r="O127" s="211"/>
      <c r="P127" s="211"/>
      <c r="Q127" s="211"/>
      <c r="R127" s="211"/>
      <c r="S127" s="211"/>
      <c r="T127" s="212"/>
      <c r="AT127" s="213" t="s">
        <v>357</v>
      </c>
      <c r="AU127" s="213" t="s">
        <v>85</v>
      </c>
      <c r="AV127" s="13" t="s">
        <v>85</v>
      </c>
      <c r="AW127" s="13" t="s">
        <v>37</v>
      </c>
      <c r="AX127" s="13" t="s">
        <v>75</v>
      </c>
      <c r="AY127" s="213" t="s">
        <v>349</v>
      </c>
    </row>
    <row r="128" spans="1:65" s="14" customFormat="1" ht="10.199999999999999">
      <c r="B128" s="214"/>
      <c r="C128" s="215"/>
      <c r="D128" s="194" t="s">
        <v>357</v>
      </c>
      <c r="E128" s="216" t="s">
        <v>19</v>
      </c>
      <c r="F128" s="217" t="s">
        <v>360</v>
      </c>
      <c r="G128" s="215"/>
      <c r="H128" s="218">
        <v>1</v>
      </c>
      <c r="I128" s="219"/>
      <c r="J128" s="215"/>
      <c r="K128" s="215"/>
      <c r="L128" s="220"/>
      <c r="M128" s="221"/>
      <c r="N128" s="222"/>
      <c r="O128" s="222"/>
      <c r="P128" s="222"/>
      <c r="Q128" s="222"/>
      <c r="R128" s="222"/>
      <c r="S128" s="222"/>
      <c r="T128" s="223"/>
      <c r="AT128" s="224" t="s">
        <v>357</v>
      </c>
      <c r="AU128" s="224" t="s">
        <v>85</v>
      </c>
      <c r="AV128" s="14" t="s">
        <v>187</v>
      </c>
      <c r="AW128" s="14" t="s">
        <v>37</v>
      </c>
      <c r="AX128" s="14" t="s">
        <v>83</v>
      </c>
      <c r="AY128" s="224" t="s">
        <v>349</v>
      </c>
    </row>
    <row r="129" spans="1:65" s="2" customFormat="1" ht="21.75" customHeight="1">
      <c r="A129" s="37"/>
      <c r="B129" s="38"/>
      <c r="C129" s="174" t="s">
        <v>400</v>
      </c>
      <c r="D129" s="174" t="s">
        <v>350</v>
      </c>
      <c r="E129" s="175" t="s">
        <v>1976</v>
      </c>
      <c r="F129" s="176" t="s">
        <v>1977</v>
      </c>
      <c r="G129" s="177" t="s">
        <v>484</v>
      </c>
      <c r="H129" s="178">
        <v>4</v>
      </c>
      <c r="I129" s="179"/>
      <c r="J129" s="180">
        <f>ROUND(I129*H129,2)</f>
        <v>0</v>
      </c>
      <c r="K129" s="176" t="s">
        <v>354</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1153</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1153</v>
      </c>
      <c r="BM129" s="185" t="s">
        <v>404</v>
      </c>
    </row>
    <row r="130" spans="1:65" s="2" customFormat="1" ht="10.199999999999999">
      <c r="A130" s="37"/>
      <c r="B130" s="38"/>
      <c r="C130" s="39"/>
      <c r="D130" s="187" t="s">
        <v>355</v>
      </c>
      <c r="E130" s="39"/>
      <c r="F130" s="188" t="s">
        <v>1978</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355</v>
      </c>
      <c r="AU130" s="20" t="s">
        <v>85</v>
      </c>
    </row>
    <row r="131" spans="1:65" s="13" customFormat="1" ht="10.199999999999999">
      <c r="B131" s="203"/>
      <c r="C131" s="204"/>
      <c r="D131" s="194" t="s">
        <v>357</v>
      </c>
      <c r="E131" s="205" t="s">
        <v>19</v>
      </c>
      <c r="F131" s="206" t="s">
        <v>1965</v>
      </c>
      <c r="G131" s="204"/>
      <c r="H131" s="207">
        <v>4</v>
      </c>
      <c r="I131" s="208"/>
      <c r="J131" s="204"/>
      <c r="K131" s="204"/>
      <c r="L131" s="209"/>
      <c r="M131" s="210"/>
      <c r="N131" s="211"/>
      <c r="O131" s="211"/>
      <c r="P131" s="211"/>
      <c r="Q131" s="211"/>
      <c r="R131" s="211"/>
      <c r="S131" s="211"/>
      <c r="T131" s="212"/>
      <c r="AT131" s="213" t="s">
        <v>357</v>
      </c>
      <c r="AU131" s="213" t="s">
        <v>85</v>
      </c>
      <c r="AV131" s="13" t="s">
        <v>85</v>
      </c>
      <c r="AW131" s="13" t="s">
        <v>37</v>
      </c>
      <c r="AX131" s="13" t="s">
        <v>75</v>
      </c>
      <c r="AY131" s="213" t="s">
        <v>349</v>
      </c>
    </row>
    <row r="132" spans="1:65" s="14" customFormat="1" ht="10.199999999999999">
      <c r="B132" s="214"/>
      <c r="C132" s="215"/>
      <c r="D132" s="194" t="s">
        <v>357</v>
      </c>
      <c r="E132" s="216" t="s">
        <v>19</v>
      </c>
      <c r="F132" s="217" t="s">
        <v>360</v>
      </c>
      <c r="G132" s="215"/>
      <c r="H132" s="218">
        <v>4</v>
      </c>
      <c r="I132" s="219"/>
      <c r="J132" s="215"/>
      <c r="K132" s="215"/>
      <c r="L132" s="220"/>
      <c r="M132" s="221"/>
      <c r="N132" s="222"/>
      <c r="O132" s="222"/>
      <c r="P132" s="222"/>
      <c r="Q132" s="222"/>
      <c r="R132" s="222"/>
      <c r="S132" s="222"/>
      <c r="T132" s="223"/>
      <c r="AT132" s="224" t="s">
        <v>357</v>
      </c>
      <c r="AU132" s="224" t="s">
        <v>85</v>
      </c>
      <c r="AV132" s="14" t="s">
        <v>187</v>
      </c>
      <c r="AW132" s="14" t="s">
        <v>37</v>
      </c>
      <c r="AX132" s="14" t="s">
        <v>83</v>
      </c>
      <c r="AY132" s="224" t="s">
        <v>349</v>
      </c>
    </row>
    <row r="133" spans="1:65" s="2" customFormat="1" ht="21.75" customHeight="1">
      <c r="A133" s="37"/>
      <c r="B133" s="38"/>
      <c r="C133" s="174" t="s">
        <v>379</v>
      </c>
      <c r="D133" s="174" t="s">
        <v>350</v>
      </c>
      <c r="E133" s="175" t="s">
        <v>1979</v>
      </c>
      <c r="F133" s="176" t="s">
        <v>1980</v>
      </c>
      <c r="G133" s="177" t="s">
        <v>484</v>
      </c>
      <c r="H133" s="178">
        <v>2</v>
      </c>
      <c r="I133" s="179"/>
      <c r="J133" s="180">
        <f>ROUND(I133*H133,2)</f>
        <v>0</v>
      </c>
      <c r="K133" s="176" t="s">
        <v>354</v>
      </c>
      <c r="L133" s="42"/>
      <c r="M133" s="181" t="s">
        <v>19</v>
      </c>
      <c r="N133" s="182"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1153</v>
      </c>
      <c r="AT133" s="185" t="s">
        <v>350</v>
      </c>
      <c r="AU133" s="185" t="s">
        <v>85</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1153</v>
      </c>
      <c r="BM133" s="185" t="s">
        <v>409</v>
      </c>
    </row>
    <row r="134" spans="1:65" s="2" customFormat="1" ht="10.199999999999999">
      <c r="A134" s="37"/>
      <c r="B134" s="38"/>
      <c r="C134" s="39"/>
      <c r="D134" s="187" t="s">
        <v>355</v>
      </c>
      <c r="E134" s="39"/>
      <c r="F134" s="188" t="s">
        <v>1981</v>
      </c>
      <c r="G134" s="39"/>
      <c r="H134" s="39"/>
      <c r="I134" s="189"/>
      <c r="J134" s="39"/>
      <c r="K134" s="39"/>
      <c r="L134" s="42"/>
      <c r="M134" s="190"/>
      <c r="N134" s="191"/>
      <c r="O134" s="67"/>
      <c r="P134" s="67"/>
      <c r="Q134" s="67"/>
      <c r="R134" s="67"/>
      <c r="S134" s="67"/>
      <c r="T134" s="68"/>
      <c r="U134" s="37"/>
      <c r="V134" s="37"/>
      <c r="W134" s="37"/>
      <c r="X134" s="37"/>
      <c r="Y134" s="37"/>
      <c r="Z134" s="37"/>
      <c r="AA134" s="37"/>
      <c r="AB134" s="37"/>
      <c r="AC134" s="37"/>
      <c r="AD134" s="37"/>
      <c r="AE134" s="37"/>
      <c r="AT134" s="20" t="s">
        <v>355</v>
      </c>
      <c r="AU134" s="20" t="s">
        <v>85</v>
      </c>
    </row>
    <row r="135" spans="1:65" s="13" customFormat="1" ht="10.199999999999999">
      <c r="B135" s="203"/>
      <c r="C135" s="204"/>
      <c r="D135" s="194" t="s">
        <v>357</v>
      </c>
      <c r="E135" s="205" t="s">
        <v>19</v>
      </c>
      <c r="F135" s="206" t="s">
        <v>1966</v>
      </c>
      <c r="G135" s="204"/>
      <c r="H135" s="207">
        <v>2</v>
      </c>
      <c r="I135" s="208"/>
      <c r="J135" s="204"/>
      <c r="K135" s="204"/>
      <c r="L135" s="209"/>
      <c r="M135" s="210"/>
      <c r="N135" s="211"/>
      <c r="O135" s="211"/>
      <c r="P135" s="211"/>
      <c r="Q135" s="211"/>
      <c r="R135" s="211"/>
      <c r="S135" s="211"/>
      <c r="T135" s="212"/>
      <c r="AT135" s="213" t="s">
        <v>357</v>
      </c>
      <c r="AU135" s="213" t="s">
        <v>85</v>
      </c>
      <c r="AV135" s="13" t="s">
        <v>85</v>
      </c>
      <c r="AW135" s="13" t="s">
        <v>37</v>
      </c>
      <c r="AX135" s="13" t="s">
        <v>75</v>
      </c>
      <c r="AY135" s="213" t="s">
        <v>349</v>
      </c>
    </row>
    <row r="136" spans="1:65" s="14" customFormat="1" ht="10.199999999999999">
      <c r="B136" s="214"/>
      <c r="C136" s="215"/>
      <c r="D136" s="194" t="s">
        <v>357</v>
      </c>
      <c r="E136" s="216" t="s">
        <v>19</v>
      </c>
      <c r="F136" s="217" t="s">
        <v>360</v>
      </c>
      <c r="G136" s="215"/>
      <c r="H136" s="218">
        <v>2</v>
      </c>
      <c r="I136" s="219"/>
      <c r="J136" s="215"/>
      <c r="K136" s="215"/>
      <c r="L136" s="220"/>
      <c r="M136" s="221"/>
      <c r="N136" s="222"/>
      <c r="O136" s="222"/>
      <c r="P136" s="222"/>
      <c r="Q136" s="222"/>
      <c r="R136" s="222"/>
      <c r="S136" s="222"/>
      <c r="T136" s="223"/>
      <c r="AT136" s="224" t="s">
        <v>357</v>
      </c>
      <c r="AU136" s="224" t="s">
        <v>85</v>
      </c>
      <c r="AV136" s="14" t="s">
        <v>187</v>
      </c>
      <c r="AW136" s="14" t="s">
        <v>37</v>
      </c>
      <c r="AX136" s="14" t="s">
        <v>83</v>
      </c>
      <c r="AY136" s="224" t="s">
        <v>349</v>
      </c>
    </row>
    <row r="137" spans="1:65" s="2" customFormat="1" ht="16.5" customHeight="1">
      <c r="A137" s="37"/>
      <c r="B137" s="38"/>
      <c r="C137" s="225" t="s">
        <v>411</v>
      </c>
      <c r="D137" s="225" t="s">
        <v>425</v>
      </c>
      <c r="E137" s="226" t="s">
        <v>1920</v>
      </c>
      <c r="F137" s="227" t="s">
        <v>1921</v>
      </c>
      <c r="G137" s="228" t="s">
        <v>403</v>
      </c>
      <c r="H137" s="229">
        <v>3.3839999999999999</v>
      </c>
      <c r="I137" s="230"/>
      <c r="J137" s="231">
        <f>ROUND(I137*H137,2)</f>
        <v>0</v>
      </c>
      <c r="K137" s="227" t="s">
        <v>1811</v>
      </c>
      <c r="L137" s="232"/>
      <c r="M137" s="233" t="s">
        <v>19</v>
      </c>
      <c r="N137" s="234"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1153</v>
      </c>
      <c r="AT137" s="185" t="s">
        <v>425</v>
      </c>
      <c r="AU137" s="185" t="s">
        <v>85</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1153</v>
      </c>
      <c r="BM137" s="185" t="s">
        <v>414</v>
      </c>
    </row>
    <row r="138" spans="1:65" s="12" customFormat="1" ht="10.199999999999999">
      <c r="B138" s="192"/>
      <c r="C138" s="193"/>
      <c r="D138" s="194" t="s">
        <v>357</v>
      </c>
      <c r="E138" s="195" t="s">
        <v>19</v>
      </c>
      <c r="F138" s="196" t="s">
        <v>1922</v>
      </c>
      <c r="G138" s="193"/>
      <c r="H138" s="195" t="s">
        <v>19</v>
      </c>
      <c r="I138" s="197"/>
      <c r="J138" s="193"/>
      <c r="K138" s="193"/>
      <c r="L138" s="198"/>
      <c r="M138" s="199"/>
      <c r="N138" s="200"/>
      <c r="O138" s="200"/>
      <c r="P138" s="200"/>
      <c r="Q138" s="200"/>
      <c r="R138" s="200"/>
      <c r="S138" s="200"/>
      <c r="T138" s="201"/>
      <c r="AT138" s="202" t="s">
        <v>357</v>
      </c>
      <c r="AU138" s="202" t="s">
        <v>85</v>
      </c>
      <c r="AV138" s="12" t="s">
        <v>83</v>
      </c>
      <c r="AW138" s="12" t="s">
        <v>37</v>
      </c>
      <c r="AX138" s="12" t="s">
        <v>75</v>
      </c>
      <c r="AY138" s="202" t="s">
        <v>349</v>
      </c>
    </row>
    <row r="139" spans="1:65" s="13" customFormat="1" ht="10.199999999999999">
      <c r="B139" s="203"/>
      <c r="C139" s="204"/>
      <c r="D139" s="194" t="s">
        <v>357</v>
      </c>
      <c r="E139" s="205" t="s">
        <v>19</v>
      </c>
      <c r="F139" s="206" t="s">
        <v>1982</v>
      </c>
      <c r="G139" s="204"/>
      <c r="H139" s="207">
        <v>3.3839999999999999</v>
      </c>
      <c r="I139" s="208"/>
      <c r="J139" s="204"/>
      <c r="K139" s="204"/>
      <c r="L139" s="209"/>
      <c r="M139" s="210"/>
      <c r="N139" s="211"/>
      <c r="O139" s="211"/>
      <c r="P139" s="211"/>
      <c r="Q139" s="211"/>
      <c r="R139" s="211"/>
      <c r="S139" s="211"/>
      <c r="T139" s="212"/>
      <c r="AT139" s="213" t="s">
        <v>357</v>
      </c>
      <c r="AU139" s="213" t="s">
        <v>85</v>
      </c>
      <c r="AV139" s="13" t="s">
        <v>85</v>
      </c>
      <c r="AW139" s="13" t="s">
        <v>37</v>
      </c>
      <c r="AX139" s="13" t="s">
        <v>75</v>
      </c>
      <c r="AY139" s="213" t="s">
        <v>349</v>
      </c>
    </row>
    <row r="140" spans="1:65" s="14" customFormat="1" ht="10.199999999999999">
      <c r="B140" s="214"/>
      <c r="C140" s="215"/>
      <c r="D140" s="194" t="s">
        <v>357</v>
      </c>
      <c r="E140" s="216" t="s">
        <v>19</v>
      </c>
      <c r="F140" s="217" t="s">
        <v>360</v>
      </c>
      <c r="G140" s="215"/>
      <c r="H140" s="218">
        <v>3.3839999999999999</v>
      </c>
      <c r="I140" s="219"/>
      <c r="J140" s="215"/>
      <c r="K140" s="215"/>
      <c r="L140" s="220"/>
      <c r="M140" s="221"/>
      <c r="N140" s="222"/>
      <c r="O140" s="222"/>
      <c r="P140" s="222"/>
      <c r="Q140" s="222"/>
      <c r="R140" s="222"/>
      <c r="S140" s="222"/>
      <c r="T140" s="223"/>
      <c r="AT140" s="224" t="s">
        <v>357</v>
      </c>
      <c r="AU140" s="224" t="s">
        <v>85</v>
      </c>
      <c r="AV140" s="14" t="s">
        <v>187</v>
      </c>
      <c r="AW140" s="14" t="s">
        <v>37</v>
      </c>
      <c r="AX140" s="14" t="s">
        <v>83</v>
      </c>
      <c r="AY140" s="224" t="s">
        <v>349</v>
      </c>
    </row>
    <row r="141" spans="1:65" s="2" customFormat="1" ht="16.5" customHeight="1">
      <c r="A141" s="37"/>
      <c r="B141" s="38"/>
      <c r="C141" s="174" t="s">
        <v>383</v>
      </c>
      <c r="D141" s="174" t="s">
        <v>350</v>
      </c>
      <c r="E141" s="175" t="s">
        <v>1927</v>
      </c>
      <c r="F141" s="176" t="s">
        <v>1928</v>
      </c>
      <c r="G141" s="177" t="s">
        <v>484</v>
      </c>
      <c r="H141" s="178">
        <v>1</v>
      </c>
      <c r="I141" s="179"/>
      <c r="J141" s="180">
        <f>ROUND(I141*H141,2)</f>
        <v>0</v>
      </c>
      <c r="K141" s="176" t="s">
        <v>1797</v>
      </c>
      <c r="L141" s="42"/>
      <c r="M141" s="181" t="s">
        <v>19</v>
      </c>
      <c r="N141" s="182" t="s">
        <v>46</v>
      </c>
      <c r="O141" s="67"/>
      <c r="P141" s="183">
        <f>O141*H141</f>
        <v>0</v>
      </c>
      <c r="Q141" s="183">
        <v>0</v>
      </c>
      <c r="R141" s="183">
        <f>Q141*H141</f>
        <v>0</v>
      </c>
      <c r="S141" s="183">
        <v>0</v>
      </c>
      <c r="T141" s="184">
        <f>S141*H141</f>
        <v>0</v>
      </c>
      <c r="U141" s="37"/>
      <c r="V141" s="37"/>
      <c r="W141" s="37"/>
      <c r="X141" s="37"/>
      <c r="Y141" s="37"/>
      <c r="Z141" s="37"/>
      <c r="AA141" s="37"/>
      <c r="AB141" s="37"/>
      <c r="AC141" s="37"/>
      <c r="AD141" s="37"/>
      <c r="AE141" s="37"/>
      <c r="AR141" s="185" t="s">
        <v>1153</v>
      </c>
      <c r="AT141" s="185" t="s">
        <v>350</v>
      </c>
      <c r="AU141" s="185" t="s">
        <v>85</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1153</v>
      </c>
      <c r="BM141" s="185" t="s">
        <v>420</v>
      </c>
    </row>
    <row r="142" spans="1:65" s="13" customFormat="1" ht="10.199999999999999">
      <c r="B142" s="203"/>
      <c r="C142" s="204"/>
      <c r="D142" s="194" t="s">
        <v>357</v>
      </c>
      <c r="E142" s="205" t="s">
        <v>19</v>
      </c>
      <c r="F142" s="206" t="s">
        <v>1962</v>
      </c>
      <c r="G142" s="204"/>
      <c r="H142" s="207">
        <v>1</v>
      </c>
      <c r="I142" s="208"/>
      <c r="J142" s="204"/>
      <c r="K142" s="204"/>
      <c r="L142" s="209"/>
      <c r="M142" s="210"/>
      <c r="N142" s="211"/>
      <c r="O142" s="211"/>
      <c r="P142" s="211"/>
      <c r="Q142" s="211"/>
      <c r="R142" s="211"/>
      <c r="S142" s="211"/>
      <c r="T142" s="212"/>
      <c r="AT142" s="213" t="s">
        <v>357</v>
      </c>
      <c r="AU142" s="213" t="s">
        <v>85</v>
      </c>
      <c r="AV142" s="13" t="s">
        <v>85</v>
      </c>
      <c r="AW142" s="13" t="s">
        <v>37</v>
      </c>
      <c r="AX142" s="13" t="s">
        <v>75</v>
      </c>
      <c r="AY142" s="213" t="s">
        <v>349</v>
      </c>
    </row>
    <row r="143" spans="1:65" s="14" customFormat="1" ht="10.199999999999999">
      <c r="B143" s="214"/>
      <c r="C143" s="215"/>
      <c r="D143" s="194" t="s">
        <v>357</v>
      </c>
      <c r="E143" s="216" t="s">
        <v>19</v>
      </c>
      <c r="F143" s="217" t="s">
        <v>360</v>
      </c>
      <c r="G143" s="215"/>
      <c r="H143" s="218">
        <v>1</v>
      </c>
      <c r="I143" s="219"/>
      <c r="J143" s="215"/>
      <c r="K143" s="215"/>
      <c r="L143" s="220"/>
      <c r="M143" s="221"/>
      <c r="N143" s="222"/>
      <c r="O143" s="222"/>
      <c r="P143" s="222"/>
      <c r="Q143" s="222"/>
      <c r="R143" s="222"/>
      <c r="S143" s="222"/>
      <c r="T143" s="223"/>
      <c r="AT143" s="224" t="s">
        <v>357</v>
      </c>
      <c r="AU143" s="224" t="s">
        <v>85</v>
      </c>
      <c r="AV143" s="14" t="s">
        <v>187</v>
      </c>
      <c r="AW143" s="14" t="s">
        <v>37</v>
      </c>
      <c r="AX143" s="14" t="s">
        <v>83</v>
      </c>
      <c r="AY143" s="224" t="s">
        <v>349</v>
      </c>
    </row>
    <row r="144" spans="1:65" s="2" customFormat="1" ht="16.5" customHeight="1">
      <c r="A144" s="37"/>
      <c r="B144" s="38"/>
      <c r="C144" s="174" t="s">
        <v>424</v>
      </c>
      <c r="D144" s="174" t="s">
        <v>350</v>
      </c>
      <c r="E144" s="175" t="s">
        <v>1930</v>
      </c>
      <c r="F144" s="176" t="s">
        <v>1931</v>
      </c>
      <c r="G144" s="177" t="s">
        <v>484</v>
      </c>
      <c r="H144" s="178">
        <v>5</v>
      </c>
      <c r="I144" s="179"/>
      <c r="J144" s="180">
        <f>ROUND(I144*H144,2)</f>
        <v>0</v>
      </c>
      <c r="K144" s="176" t="s">
        <v>1797</v>
      </c>
      <c r="L144" s="42"/>
      <c r="M144" s="181" t="s">
        <v>19</v>
      </c>
      <c r="N144" s="182" t="s">
        <v>46</v>
      </c>
      <c r="O144" s="67"/>
      <c r="P144" s="183">
        <f>O144*H144</f>
        <v>0</v>
      </c>
      <c r="Q144" s="183">
        <v>0</v>
      </c>
      <c r="R144" s="183">
        <f>Q144*H144</f>
        <v>0</v>
      </c>
      <c r="S144" s="183">
        <v>0</v>
      </c>
      <c r="T144" s="184">
        <f>S144*H144</f>
        <v>0</v>
      </c>
      <c r="U144" s="37"/>
      <c r="V144" s="37"/>
      <c r="W144" s="37"/>
      <c r="X144" s="37"/>
      <c r="Y144" s="37"/>
      <c r="Z144" s="37"/>
      <c r="AA144" s="37"/>
      <c r="AB144" s="37"/>
      <c r="AC144" s="37"/>
      <c r="AD144" s="37"/>
      <c r="AE144" s="37"/>
      <c r="AR144" s="185" t="s">
        <v>1153</v>
      </c>
      <c r="AT144" s="185" t="s">
        <v>350</v>
      </c>
      <c r="AU144" s="185" t="s">
        <v>85</v>
      </c>
      <c r="AY144" s="20" t="s">
        <v>349</v>
      </c>
      <c r="BE144" s="186">
        <f>IF(N144="základní",J144,0)</f>
        <v>0</v>
      </c>
      <c r="BF144" s="186">
        <f>IF(N144="snížená",J144,0)</f>
        <v>0</v>
      </c>
      <c r="BG144" s="186">
        <f>IF(N144="zákl. přenesená",J144,0)</f>
        <v>0</v>
      </c>
      <c r="BH144" s="186">
        <f>IF(N144="sníž. přenesená",J144,0)</f>
        <v>0</v>
      </c>
      <c r="BI144" s="186">
        <f>IF(N144="nulová",J144,0)</f>
        <v>0</v>
      </c>
      <c r="BJ144" s="20" t="s">
        <v>83</v>
      </c>
      <c r="BK144" s="186">
        <f>ROUND(I144*H144,2)</f>
        <v>0</v>
      </c>
      <c r="BL144" s="20" t="s">
        <v>1153</v>
      </c>
      <c r="BM144" s="185" t="s">
        <v>428</v>
      </c>
    </row>
    <row r="145" spans="1:65" s="13" customFormat="1" ht="10.199999999999999">
      <c r="B145" s="203"/>
      <c r="C145" s="204"/>
      <c r="D145" s="194" t="s">
        <v>357</v>
      </c>
      <c r="E145" s="205" t="s">
        <v>19</v>
      </c>
      <c r="F145" s="206" t="s">
        <v>1983</v>
      </c>
      <c r="G145" s="204"/>
      <c r="H145" s="207">
        <v>5</v>
      </c>
      <c r="I145" s="208"/>
      <c r="J145" s="204"/>
      <c r="K145" s="204"/>
      <c r="L145" s="209"/>
      <c r="M145" s="210"/>
      <c r="N145" s="211"/>
      <c r="O145" s="211"/>
      <c r="P145" s="211"/>
      <c r="Q145" s="211"/>
      <c r="R145" s="211"/>
      <c r="S145" s="211"/>
      <c r="T145" s="212"/>
      <c r="AT145" s="213" t="s">
        <v>357</v>
      </c>
      <c r="AU145" s="213" t="s">
        <v>85</v>
      </c>
      <c r="AV145" s="13" t="s">
        <v>85</v>
      </c>
      <c r="AW145" s="13" t="s">
        <v>37</v>
      </c>
      <c r="AX145" s="13" t="s">
        <v>75</v>
      </c>
      <c r="AY145" s="213" t="s">
        <v>349</v>
      </c>
    </row>
    <row r="146" spans="1:65" s="14" customFormat="1" ht="10.199999999999999">
      <c r="B146" s="214"/>
      <c r="C146" s="215"/>
      <c r="D146" s="194" t="s">
        <v>357</v>
      </c>
      <c r="E146" s="216" t="s">
        <v>19</v>
      </c>
      <c r="F146" s="217" t="s">
        <v>360</v>
      </c>
      <c r="G146" s="215"/>
      <c r="H146" s="218">
        <v>5</v>
      </c>
      <c r="I146" s="219"/>
      <c r="J146" s="215"/>
      <c r="K146" s="215"/>
      <c r="L146" s="220"/>
      <c r="M146" s="221"/>
      <c r="N146" s="222"/>
      <c r="O146" s="222"/>
      <c r="P146" s="222"/>
      <c r="Q146" s="222"/>
      <c r="R146" s="222"/>
      <c r="S146" s="222"/>
      <c r="T146" s="223"/>
      <c r="AT146" s="224" t="s">
        <v>357</v>
      </c>
      <c r="AU146" s="224" t="s">
        <v>85</v>
      </c>
      <c r="AV146" s="14" t="s">
        <v>187</v>
      </c>
      <c r="AW146" s="14" t="s">
        <v>37</v>
      </c>
      <c r="AX146" s="14" t="s">
        <v>83</v>
      </c>
      <c r="AY146" s="224" t="s">
        <v>349</v>
      </c>
    </row>
    <row r="147" spans="1:65" s="2" customFormat="1" ht="16.5" customHeight="1">
      <c r="A147" s="37"/>
      <c r="B147" s="38"/>
      <c r="C147" s="174" t="s">
        <v>390</v>
      </c>
      <c r="D147" s="174" t="s">
        <v>350</v>
      </c>
      <c r="E147" s="175" t="s">
        <v>1933</v>
      </c>
      <c r="F147" s="176" t="s">
        <v>1934</v>
      </c>
      <c r="G147" s="177" t="s">
        <v>484</v>
      </c>
      <c r="H147" s="178">
        <v>3</v>
      </c>
      <c r="I147" s="179"/>
      <c r="J147" s="180">
        <f>ROUND(I147*H147,2)</f>
        <v>0</v>
      </c>
      <c r="K147" s="176" t="s">
        <v>1797</v>
      </c>
      <c r="L147" s="42"/>
      <c r="M147" s="181" t="s">
        <v>19</v>
      </c>
      <c r="N147" s="182" t="s">
        <v>46</v>
      </c>
      <c r="O147" s="67"/>
      <c r="P147" s="183">
        <f>O147*H147</f>
        <v>0</v>
      </c>
      <c r="Q147" s="183">
        <v>0</v>
      </c>
      <c r="R147" s="183">
        <f>Q147*H147</f>
        <v>0</v>
      </c>
      <c r="S147" s="183">
        <v>0</v>
      </c>
      <c r="T147" s="184">
        <f>S147*H147</f>
        <v>0</v>
      </c>
      <c r="U147" s="37"/>
      <c r="V147" s="37"/>
      <c r="W147" s="37"/>
      <c r="X147" s="37"/>
      <c r="Y147" s="37"/>
      <c r="Z147" s="37"/>
      <c r="AA147" s="37"/>
      <c r="AB147" s="37"/>
      <c r="AC147" s="37"/>
      <c r="AD147" s="37"/>
      <c r="AE147" s="37"/>
      <c r="AR147" s="185" t="s">
        <v>1153</v>
      </c>
      <c r="AT147" s="185" t="s">
        <v>350</v>
      </c>
      <c r="AU147" s="185" t="s">
        <v>85</v>
      </c>
      <c r="AY147" s="20" t="s">
        <v>349</v>
      </c>
      <c r="BE147" s="186">
        <f>IF(N147="základní",J147,0)</f>
        <v>0</v>
      </c>
      <c r="BF147" s="186">
        <f>IF(N147="snížená",J147,0)</f>
        <v>0</v>
      </c>
      <c r="BG147" s="186">
        <f>IF(N147="zákl. přenesená",J147,0)</f>
        <v>0</v>
      </c>
      <c r="BH147" s="186">
        <f>IF(N147="sníž. přenesená",J147,0)</f>
        <v>0</v>
      </c>
      <c r="BI147" s="186">
        <f>IF(N147="nulová",J147,0)</f>
        <v>0</v>
      </c>
      <c r="BJ147" s="20" t="s">
        <v>83</v>
      </c>
      <c r="BK147" s="186">
        <f>ROUND(I147*H147,2)</f>
        <v>0</v>
      </c>
      <c r="BL147" s="20" t="s">
        <v>1153</v>
      </c>
      <c r="BM147" s="185" t="s">
        <v>436</v>
      </c>
    </row>
    <row r="148" spans="1:65" s="13" customFormat="1" ht="10.199999999999999">
      <c r="B148" s="203"/>
      <c r="C148" s="204"/>
      <c r="D148" s="194" t="s">
        <v>357</v>
      </c>
      <c r="E148" s="205" t="s">
        <v>19</v>
      </c>
      <c r="F148" s="206" t="s">
        <v>1984</v>
      </c>
      <c r="G148" s="204"/>
      <c r="H148" s="207">
        <v>3</v>
      </c>
      <c r="I148" s="208"/>
      <c r="J148" s="204"/>
      <c r="K148" s="204"/>
      <c r="L148" s="209"/>
      <c r="M148" s="210"/>
      <c r="N148" s="211"/>
      <c r="O148" s="211"/>
      <c r="P148" s="211"/>
      <c r="Q148" s="211"/>
      <c r="R148" s="211"/>
      <c r="S148" s="211"/>
      <c r="T148" s="212"/>
      <c r="AT148" s="213" t="s">
        <v>357</v>
      </c>
      <c r="AU148" s="213" t="s">
        <v>85</v>
      </c>
      <c r="AV148" s="13" t="s">
        <v>85</v>
      </c>
      <c r="AW148" s="13" t="s">
        <v>37</v>
      </c>
      <c r="AX148" s="13" t="s">
        <v>75</v>
      </c>
      <c r="AY148" s="213" t="s">
        <v>349</v>
      </c>
    </row>
    <row r="149" spans="1:65" s="14" customFormat="1" ht="10.199999999999999">
      <c r="B149" s="214"/>
      <c r="C149" s="215"/>
      <c r="D149" s="194" t="s">
        <v>357</v>
      </c>
      <c r="E149" s="216" t="s">
        <v>19</v>
      </c>
      <c r="F149" s="217" t="s">
        <v>360</v>
      </c>
      <c r="G149" s="215"/>
      <c r="H149" s="218">
        <v>3</v>
      </c>
      <c r="I149" s="219"/>
      <c r="J149" s="215"/>
      <c r="K149" s="215"/>
      <c r="L149" s="220"/>
      <c r="M149" s="221"/>
      <c r="N149" s="222"/>
      <c r="O149" s="222"/>
      <c r="P149" s="222"/>
      <c r="Q149" s="222"/>
      <c r="R149" s="222"/>
      <c r="S149" s="222"/>
      <c r="T149" s="223"/>
      <c r="AT149" s="224" t="s">
        <v>357</v>
      </c>
      <c r="AU149" s="224" t="s">
        <v>85</v>
      </c>
      <c r="AV149" s="14" t="s">
        <v>187</v>
      </c>
      <c r="AW149" s="14" t="s">
        <v>37</v>
      </c>
      <c r="AX149" s="14" t="s">
        <v>83</v>
      </c>
      <c r="AY149" s="224" t="s">
        <v>349</v>
      </c>
    </row>
    <row r="150" spans="1:65" s="2" customFormat="1" ht="16.5" customHeight="1">
      <c r="A150" s="37"/>
      <c r="B150" s="38"/>
      <c r="C150" s="174" t="s">
        <v>8</v>
      </c>
      <c r="D150" s="174" t="s">
        <v>350</v>
      </c>
      <c r="E150" s="175" t="s">
        <v>1939</v>
      </c>
      <c r="F150" s="176" t="s">
        <v>1940</v>
      </c>
      <c r="G150" s="177" t="s">
        <v>484</v>
      </c>
      <c r="H150" s="178">
        <v>2</v>
      </c>
      <c r="I150" s="179"/>
      <c r="J150" s="180">
        <f>ROUND(I150*H150,2)</f>
        <v>0</v>
      </c>
      <c r="K150" s="176" t="s">
        <v>1797</v>
      </c>
      <c r="L150" s="42"/>
      <c r="M150" s="181" t="s">
        <v>19</v>
      </c>
      <c r="N150" s="182" t="s">
        <v>46</v>
      </c>
      <c r="O150" s="67"/>
      <c r="P150" s="183">
        <f>O150*H150</f>
        <v>0</v>
      </c>
      <c r="Q150" s="183">
        <v>0</v>
      </c>
      <c r="R150" s="183">
        <f>Q150*H150</f>
        <v>0</v>
      </c>
      <c r="S150" s="183">
        <v>0</v>
      </c>
      <c r="T150" s="184">
        <f>S150*H150</f>
        <v>0</v>
      </c>
      <c r="U150" s="37"/>
      <c r="V150" s="37"/>
      <c r="W150" s="37"/>
      <c r="X150" s="37"/>
      <c r="Y150" s="37"/>
      <c r="Z150" s="37"/>
      <c r="AA150" s="37"/>
      <c r="AB150" s="37"/>
      <c r="AC150" s="37"/>
      <c r="AD150" s="37"/>
      <c r="AE150" s="37"/>
      <c r="AR150" s="185" t="s">
        <v>1153</v>
      </c>
      <c r="AT150" s="185" t="s">
        <v>350</v>
      </c>
      <c r="AU150" s="185" t="s">
        <v>85</v>
      </c>
      <c r="AY150" s="20" t="s">
        <v>349</v>
      </c>
      <c r="BE150" s="186">
        <f>IF(N150="základní",J150,0)</f>
        <v>0</v>
      </c>
      <c r="BF150" s="186">
        <f>IF(N150="snížená",J150,0)</f>
        <v>0</v>
      </c>
      <c r="BG150" s="186">
        <f>IF(N150="zákl. přenesená",J150,0)</f>
        <v>0</v>
      </c>
      <c r="BH150" s="186">
        <f>IF(N150="sníž. přenesená",J150,0)</f>
        <v>0</v>
      </c>
      <c r="BI150" s="186">
        <f>IF(N150="nulová",J150,0)</f>
        <v>0</v>
      </c>
      <c r="BJ150" s="20" t="s">
        <v>83</v>
      </c>
      <c r="BK150" s="186">
        <f>ROUND(I150*H150,2)</f>
        <v>0</v>
      </c>
      <c r="BL150" s="20" t="s">
        <v>1153</v>
      </c>
      <c r="BM150" s="185" t="s">
        <v>444</v>
      </c>
    </row>
    <row r="151" spans="1:65" s="13" customFormat="1" ht="10.199999999999999">
      <c r="B151" s="203"/>
      <c r="C151" s="204"/>
      <c r="D151" s="194" t="s">
        <v>357</v>
      </c>
      <c r="E151" s="205" t="s">
        <v>19</v>
      </c>
      <c r="F151" s="206" t="s">
        <v>1985</v>
      </c>
      <c r="G151" s="204"/>
      <c r="H151" s="207">
        <v>2</v>
      </c>
      <c r="I151" s="208"/>
      <c r="J151" s="204"/>
      <c r="K151" s="204"/>
      <c r="L151" s="209"/>
      <c r="M151" s="210"/>
      <c r="N151" s="211"/>
      <c r="O151" s="211"/>
      <c r="P151" s="211"/>
      <c r="Q151" s="211"/>
      <c r="R151" s="211"/>
      <c r="S151" s="211"/>
      <c r="T151" s="212"/>
      <c r="AT151" s="213" t="s">
        <v>357</v>
      </c>
      <c r="AU151" s="213" t="s">
        <v>85</v>
      </c>
      <c r="AV151" s="13" t="s">
        <v>85</v>
      </c>
      <c r="AW151" s="13" t="s">
        <v>37</v>
      </c>
      <c r="AX151" s="13" t="s">
        <v>75</v>
      </c>
      <c r="AY151" s="213" t="s">
        <v>349</v>
      </c>
    </row>
    <row r="152" spans="1:65" s="14" customFormat="1" ht="10.199999999999999">
      <c r="B152" s="214"/>
      <c r="C152" s="215"/>
      <c r="D152" s="194" t="s">
        <v>357</v>
      </c>
      <c r="E152" s="216" t="s">
        <v>19</v>
      </c>
      <c r="F152" s="217" t="s">
        <v>360</v>
      </c>
      <c r="G152" s="215"/>
      <c r="H152" s="218">
        <v>2</v>
      </c>
      <c r="I152" s="219"/>
      <c r="J152" s="215"/>
      <c r="K152" s="215"/>
      <c r="L152" s="220"/>
      <c r="M152" s="221"/>
      <c r="N152" s="222"/>
      <c r="O152" s="222"/>
      <c r="P152" s="222"/>
      <c r="Q152" s="222"/>
      <c r="R152" s="222"/>
      <c r="S152" s="222"/>
      <c r="T152" s="223"/>
      <c r="AT152" s="224" t="s">
        <v>357</v>
      </c>
      <c r="AU152" s="224" t="s">
        <v>85</v>
      </c>
      <c r="AV152" s="14" t="s">
        <v>187</v>
      </c>
      <c r="AW152" s="14" t="s">
        <v>37</v>
      </c>
      <c r="AX152" s="14" t="s">
        <v>83</v>
      </c>
      <c r="AY152" s="224" t="s">
        <v>349</v>
      </c>
    </row>
    <row r="153" spans="1:65" s="2" customFormat="1" ht="16.5" customHeight="1">
      <c r="A153" s="37"/>
      <c r="B153" s="38"/>
      <c r="C153" s="174" t="s">
        <v>396</v>
      </c>
      <c r="D153" s="174" t="s">
        <v>350</v>
      </c>
      <c r="E153" s="175" t="s">
        <v>1942</v>
      </c>
      <c r="F153" s="176" t="s">
        <v>1943</v>
      </c>
      <c r="G153" s="177" t="s">
        <v>484</v>
      </c>
      <c r="H153" s="178">
        <v>5</v>
      </c>
      <c r="I153" s="179"/>
      <c r="J153" s="180">
        <f>ROUND(I153*H153,2)</f>
        <v>0</v>
      </c>
      <c r="K153" s="176" t="s">
        <v>1797</v>
      </c>
      <c r="L153" s="42"/>
      <c r="M153" s="181" t="s">
        <v>19</v>
      </c>
      <c r="N153" s="182" t="s">
        <v>46</v>
      </c>
      <c r="O153" s="67"/>
      <c r="P153" s="183">
        <f>O153*H153</f>
        <v>0</v>
      </c>
      <c r="Q153" s="183">
        <v>0</v>
      </c>
      <c r="R153" s="183">
        <f>Q153*H153</f>
        <v>0</v>
      </c>
      <c r="S153" s="183">
        <v>0</v>
      </c>
      <c r="T153" s="184">
        <f>S153*H153</f>
        <v>0</v>
      </c>
      <c r="U153" s="37"/>
      <c r="V153" s="37"/>
      <c r="W153" s="37"/>
      <c r="X153" s="37"/>
      <c r="Y153" s="37"/>
      <c r="Z153" s="37"/>
      <c r="AA153" s="37"/>
      <c r="AB153" s="37"/>
      <c r="AC153" s="37"/>
      <c r="AD153" s="37"/>
      <c r="AE153" s="37"/>
      <c r="AR153" s="185" t="s">
        <v>1153</v>
      </c>
      <c r="AT153" s="185" t="s">
        <v>350</v>
      </c>
      <c r="AU153" s="185" t="s">
        <v>85</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1153</v>
      </c>
      <c r="BM153" s="185" t="s">
        <v>449</v>
      </c>
    </row>
    <row r="154" spans="1:65" s="13" customFormat="1" ht="10.199999999999999">
      <c r="B154" s="203"/>
      <c r="C154" s="204"/>
      <c r="D154" s="194" t="s">
        <v>357</v>
      </c>
      <c r="E154" s="205" t="s">
        <v>19</v>
      </c>
      <c r="F154" s="206" t="s">
        <v>1986</v>
      </c>
      <c r="G154" s="204"/>
      <c r="H154" s="207">
        <v>5</v>
      </c>
      <c r="I154" s="208"/>
      <c r="J154" s="204"/>
      <c r="K154" s="204"/>
      <c r="L154" s="209"/>
      <c r="M154" s="210"/>
      <c r="N154" s="211"/>
      <c r="O154" s="211"/>
      <c r="P154" s="211"/>
      <c r="Q154" s="211"/>
      <c r="R154" s="211"/>
      <c r="S154" s="211"/>
      <c r="T154" s="212"/>
      <c r="AT154" s="213" t="s">
        <v>357</v>
      </c>
      <c r="AU154" s="213" t="s">
        <v>85</v>
      </c>
      <c r="AV154" s="13" t="s">
        <v>85</v>
      </c>
      <c r="AW154" s="13" t="s">
        <v>37</v>
      </c>
      <c r="AX154" s="13" t="s">
        <v>75</v>
      </c>
      <c r="AY154" s="213" t="s">
        <v>349</v>
      </c>
    </row>
    <row r="155" spans="1:65" s="14" customFormat="1" ht="10.199999999999999">
      <c r="B155" s="214"/>
      <c r="C155" s="215"/>
      <c r="D155" s="194" t="s">
        <v>357</v>
      </c>
      <c r="E155" s="216" t="s">
        <v>19</v>
      </c>
      <c r="F155" s="217" t="s">
        <v>360</v>
      </c>
      <c r="G155" s="215"/>
      <c r="H155" s="218">
        <v>5</v>
      </c>
      <c r="I155" s="219"/>
      <c r="J155" s="215"/>
      <c r="K155" s="215"/>
      <c r="L155" s="220"/>
      <c r="M155" s="221"/>
      <c r="N155" s="222"/>
      <c r="O155" s="222"/>
      <c r="P155" s="222"/>
      <c r="Q155" s="222"/>
      <c r="R155" s="222"/>
      <c r="S155" s="222"/>
      <c r="T155" s="223"/>
      <c r="AT155" s="224" t="s">
        <v>357</v>
      </c>
      <c r="AU155" s="224" t="s">
        <v>85</v>
      </c>
      <c r="AV155" s="14" t="s">
        <v>187</v>
      </c>
      <c r="AW155" s="14" t="s">
        <v>37</v>
      </c>
      <c r="AX155" s="14" t="s">
        <v>83</v>
      </c>
      <c r="AY155" s="224" t="s">
        <v>349</v>
      </c>
    </row>
    <row r="156" spans="1:65" s="2" customFormat="1" ht="16.5" customHeight="1">
      <c r="A156" s="37"/>
      <c r="B156" s="38"/>
      <c r="C156" s="174" t="s">
        <v>455</v>
      </c>
      <c r="D156" s="174" t="s">
        <v>350</v>
      </c>
      <c r="E156" s="175" t="s">
        <v>1945</v>
      </c>
      <c r="F156" s="176" t="s">
        <v>1946</v>
      </c>
      <c r="G156" s="177" t="s">
        <v>484</v>
      </c>
      <c r="H156" s="178">
        <v>2</v>
      </c>
      <c r="I156" s="179"/>
      <c r="J156" s="180">
        <f>ROUND(I156*H156,2)</f>
        <v>0</v>
      </c>
      <c r="K156" s="176" t="s">
        <v>1797</v>
      </c>
      <c r="L156" s="42"/>
      <c r="M156" s="181" t="s">
        <v>19</v>
      </c>
      <c r="N156" s="182"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1153</v>
      </c>
      <c r="AT156" s="185" t="s">
        <v>350</v>
      </c>
      <c r="AU156" s="185" t="s">
        <v>85</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1153</v>
      </c>
      <c r="BM156" s="185" t="s">
        <v>458</v>
      </c>
    </row>
    <row r="157" spans="1:65" s="13" customFormat="1" ht="10.199999999999999">
      <c r="B157" s="203"/>
      <c r="C157" s="204"/>
      <c r="D157" s="194" t="s">
        <v>357</v>
      </c>
      <c r="E157" s="205" t="s">
        <v>19</v>
      </c>
      <c r="F157" s="206" t="s">
        <v>1966</v>
      </c>
      <c r="G157" s="204"/>
      <c r="H157" s="207">
        <v>2</v>
      </c>
      <c r="I157" s="208"/>
      <c r="J157" s="204"/>
      <c r="K157" s="204"/>
      <c r="L157" s="209"/>
      <c r="M157" s="210"/>
      <c r="N157" s="211"/>
      <c r="O157" s="211"/>
      <c r="P157" s="211"/>
      <c r="Q157" s="211"/>
      <c r="R157" s="211"/>
      <c r="S157" s="211"/>
      <c r="T157" s="212"/>
      <c r="AT157" s="213" t="s">
        <v>357</v>
      </c>
      <c r="AU157" s="213" t="s">
        <v>85</v>
      </c>
      <c r="AV157" s="13" t="s">
        <v>85</v>
      </c>
      <c r="AW157" s="13" t="s">
        <v>37</v>
      </c>
      <c r="AX157" s="13" t="s">
        <v>75</v>
      </c>
      <c r="AY157" s="213" t="s">
        <v>349</v>
      </c>
    </row>
    <row r="158" spans="1:65" s="14" customFormat="1" ht="10.199999999999999">
      <c r="B158" s="214"/>
      <c r="C158" s="215"/>
      <c r="D158" s="194" t="s">
        <v>357</v>
      </c>
      <c r="E158" s="216" t="s">
        <v>19</v>
      </c>
      <c r="F158" s="217" t="s">
        <v>360</v>
      </c>
      <c r="G158" s="215"/>
      <c r="H158" s="218">
        <v>2</v>
      </c>
      <c r="I158" s="219"/>
      <c r="J158" s="215"/>
      <c r="K158" s="215"/>
      <c r="L158" s="220"/>
      <c r="M158" s="221"/>
      <c r="N158" s="222"/>
      <c r="O158" s="222"/>
      <c r="P158" s="222"/>
      <c r="Q158" s="222"/>
      <c r="R158" s="222"/>
      <c r="S158" s="222"/>
      <c r="T158" s="223"/>
      <c r="AT158" s="224" t="s">
        <v>357</v>
      </c>
      <c r="AU158" s="224" t="s">
        <v>85</v>
      </c>
      <c r="AV158" s="14" t="s">
        <v>187</v>
      </c>
      <c r="AW158" s="14" t="s">
        <v>37</v>
      </c>
      <c r="AX158" s="14" t="s">
        <v>83</v>
      </c>
      <c r="AY158" s="224" t="s">
        <v>349</v>
      </c>
    </row>
    <row r="159" spans="1:65" s="2" customFormat="1" ht="16.5" customHeight="1">
      <c r="A159" s="37"/>
      <c r="B159" s="38"/>
      <c r="C159" s="174" t="s">
        <v>404</v>
      </c>
      <c r="D159" s="174" t="s">
        <v>350</v>
      </c>
      <c r="E159" s="175" t="s">
        <v>1947</v>
      </c>
      <c r="F159" s="176" t="s">
        <v>1948</v>
      </c>
      <c r="G159" s="177" t="s">
        <v>366</v>
      </c>
      <c r="H159" s="178">
        <v>12.43</v>
      </c>
      <c r="I159" s="179"/>
      <c r="J159" s="180">
        <f>ROUND(I159*H159,2)</f>
        <v>0</v>
      </c>
      <c r="K159" s="176" t="s">
        <v>1797</v>
      </c>
      <c r="L159" s="42"/>
      <c r="M159" s="181" t="s">
        <v>19</v>
      </c>
      <c r="N159" s="182" t="s">
        <v>46</v>
      </c>
      <c r="O159" s="67"/>
      <c r="P159" s="183">
        <f>O159*H159</f>
        <v>0</v>
      </c>
      <c r="Q159" s="183">
        <v>0</v>
      </c>
      <c r="R159" s="183">
        <f>Q159*H159</f>
        <v>0</v>
      </c>
      <c r="S159" s="183">
        <v>0</v>
      </c>
      <c r="T159" s="184">
        <f>S159*H159</f>
        <v>0</v>
      </c>
      <c r="U159" s="37"/>
      <c r="V159" s="37"/>
      <c r="W159" s="37"/>
      <c r="X159" s="37"/>
      <c r="Y159" s="37"/>
      <c r="Z159" s="37"/>
      <c r="AA159" s="37"/>
      <c r="AB159" s="37"/>
      <c r="AC159" s="37"/>
      <c r="AD159" s="37"/>
      <c r="AE159" s="37"/>
      <c r="AR159" s="185" t="s">
        <v>1153</v>
      </c>
      <c r="AT159" s="185" t="s">
        <v>350</v>
      </c>
      <c r="AU159" s="185" t="s">
        <v>85</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1153</v>
      </c>
      <c r="BM159" s="185" t="s">
        <v>464</v>
      </c>
    </row>
    <row r="160" spans="1:65" s="2" customFormat="1" ht="16.5" customHeight="1">
      <c r="A160" s="37"/>
      <c r="B160" s="38"/>
      <c r="C160" s="174" t="s">
        <v>466</v>
      </c>
      <c r="D160" s="174" t="s">
        <v>350</v>
      </c>
      <c r="E160" s="175" t="s">
        <v>1949</v>
      </c>
      <c r="F160" s="176" t="s">
        <v>1950</v>
      </c>
      <c r="G160" s="177" t="s">
        <v>366</v>
      </c>
      <c r="H160" s="178">
        <v>6.2309999999999999</v>
      </c>
      <c r="I160" s="179"/>
      <c r="J160" s="180">
        <f>ROUND(I160*H160,2)</f>
        <v>0</v>
      </c>
      <c r="K160" s="176" t="s">
        <v>1797</v>
      </c>
      <c r="L160" s="42"/>
      <c r="M160" s="181" t="s">
        <v>19</v>
      </c>
      <c r="N160" s="182" t="s">
        <v>46</v>
      </c>
      <c r="O160" s="67"/>
      <c r="P160" s="183">
        <f>O160*H160</f>
        <v>0</v>
      </c>
      <c r="Q160" s="183">
        <v>0</v>
      </c>
      <c r="R160" s="183">
        <f>Q160*H160</f>
        <v>0</v>
      </c>
      <c r="S160" s="183">
        <v>0</v>
      </c>
      <c r="T160" s="184">
        <f>S160*H160</f>
        <v>0</v>
      </c>
      <c r="U160" s="37"/>
      <c r="V160" s="37"/>
      <c r="W160" s="37"/>
      <c r="X160" s="37"/>
      <c r="Y160" s="37"/>
      <c r="Z160" s="37"/>
      <c r="AA160" s="37"/>
      <c r="AB160" s="37"/>
      <c r="AC160" s="37"/>
      <c r="AD160" s="37"/>
      <c r="AE160" s="37"/>
      <c r="AR160" s="185" t="s">
        <v>1153</v>
      </c>
      <c r="AT160" s="185" t="s">
        <v>350</v>
      </c>
      <c r="AU160" s="185" t="s">
        <v>85</v>
      </c>
      <c r="AY160" s="20" t="s">
        <v>349</v>
      </c>
      <c r="BE160" s="186">
        <f>IF(N160="základní",J160,0)</f>
        <v>0</v>
      </c>
      <c r="BF160" s="186">
        <f>IF(N160="snížená",J160,0)</f>
        <v>0</v>
      </c>
      <c r="BG160" s="186">
        <f>IF(N160="zákl. přenesená",J160,0)</f>
        <v>0</v>
      </c>
      <c r="BH160" s="186">
        <f>IF(N160="sníž. přenesená",J160,0)</f>
        <v>0</v>
      </c>
      <c r="BI160" s="186">
        <f>IF(N160="nulová",J160,0)</f>
        <v>0</v>
      </c>
      <c r="BJ160" s="20" t="s">
        <v>83</v>
      </c>
      <c r="BK160" s="186">
        <f>ROUND(I160*H160,2)</f>
        <v>0</v>
      </c>
      <c r="BL160" s="20" t="s">
        <v>1153</v>
      </c>
      <c r="BM160" s="185" t="s">
        <v>469</v>
      </c>
    </row>
    <row r="161" spans="1:65" s="2" customFormat="1" ht="16.5" customHeight="1">
      <c r="A161" s="37"/>
      <c r="B161" s="38"/>
      <c r="C161" s="174" t="s">
        <v>409</v>
      </c>
      <c r="D161" s="174" t="s">
        <v>350</v>
      </c>
      <c r="E161" s="175" t="s">
        <v>1951</v>
      </c>
      <c r="F161" s="176" t="s">
        <v>1952</v>
      </c>
      <c r="G161" s="177" t="s">
        <v>403</v>
      </c>
      <c r="H161" s="178">
        <v>5.2960000000000003</v>
      </c>
      <c r="I161" s="179"/>
      <c r="J161" s="180">
        <f>ROUND(I161*H161,2)</f>
        <v>0</v>
      </c>
      <c r="K161" s="176" t="s">
        <v>1797</v>
      </c>
      <c r="L161" s="42"/>
      <c r="M161" s="181" t="s">
        <v>19</v>
      </c>
      <c r="N161" s="182" t="s">
        <v>46</v>
      </c>
      <c r="O161" s="67"/>
      <c r="P161" s="183">
        <f>O161*H161</f>
        <v>0</v>
      </c>
      <c r="Q161" s="183">
        <v>0</v>
      </c>
      <c r="R161" s="183">
        <f>Q161*H161</f>
        <v>0</v>
      </c>
      <c r="S161" s="183">
        <v>0</v>
      </c>
      <c r="T161" s="184">
        <f>S161*H161</f>
        <v>0</v>
      </c>
      <c r="U161" s="37"/>
      <c r="V161" s="37"/>
      <c r="W161" s="37"/>
      <c r="X161" s="37"/>
      <c r="Y161" s="37"/>
      <c r="Z161" s="37"/>
      <c r="AA161" s="37"/>
      <c r="AB161" s="37"/>
      <c r="AC161" s="37"/>
      <c r="AD161" s="37"/>
      <c r="AE161" s="37"/>
      <c r="AR161" s="185" t="s">
        <v>1153</v>
      </c>
      <c r="AT161" s="185" t="s">
        <v>350</v>
      </c>
      <c r="AU161" s="185" t="s">
        <v>85</v>
      </c>
      <c r="AY161" s="20" t="s">
        <v>349</v>
      </c>
      <c r="BE161" s="186">
        <f>IF(N161="základní",J161,0)</f>
        <v>0</v>
      </c>
      <c r="BF161" s="186">
        <f>IF(N161="snížená",J161,0)</f>
        <v>0</v>
      </c>
      <c r="BG161" s="186">
        <f>IF(N161="zákl. přenesená",J161,0)</f>
        <v>0</v>
      </c>
      <c r="BH161" s="186">
        <f>IF(N161="sníž. přenesená",J161,0)</f>
        <v>0</v>
      </c>
      <c r="BI161" s="186">
        <f>IF(N161="nulová",J161,0)</f>
        <v>0</v>
      </c>
      <c r="BJ161" s="20" t="s">
        <v>83</v>
      </c>
      <c r="BK161" s="186">
        <f>ROUND(I161*H161,2)</f>
        <v>0</v>
      </c>
      <c r="BL161" s="20" t="s">
        <v>1153</v>
      </c>
      <c r="BM161" s="185" t="s">
        <v>475</v>
      </c>
    </row>
    <row r="162" spans="1:65" s="11" customFormat="1" ht="22.8" customHeight="1">
      <c r="B162" s="160"/>
      <c r="C162" s="161"/>
      <c r="D162" s="162" t="s">
        <v>74</v>
      </c>
      <c r="E162" s="249" t="s">
        <v>1953</v>
      </c>
      <c r="F162" s="249" t="s">
        <v>1954</v>
      </c>
      <c r="G162" s="161"/>
      <c r="H162" s="161"/>
      <c r="I162" s="164"/>
      <c r="J162" s="250">
        <f>BK162</f>
        <v>0</v>
      </c>
      <c r="K162" s="161"/>
      <c r="L162" s="166"/>
      <c r="M162" s="167"/>
      <c r="N162" s="168"/>
      <c r="O162" s="168"/>
      <c r="P162" s="169">
        <f>SUM(P163:P166)</f>
        <v>0</v>
      </c>
      <c r="Q162" s="168"/>
      <c r="R162" s="169">
        <f>SUM(R163:R166)</f>
        <v>0</v>
      </c>
      <c r="S162" s="168"/>
      <c r="T162" s="170">
        <f>SUM(T163:T166)</f>
        <v>0</v>
      </c>
      <c r="AR162" s="171" t="s">
        <v>83</v>
      </c>
      <c r="AT162" s="172" t="s">
        <v>74</v>
      </c>
      <c r="AU162" s="172" t="s">
        <v>83</v>
      </c>
      <c r="AY162" s="171" t="s">
        <v>349</v>
      </c>
      <c r="BK162" s="173">
        <f>SUM(BK163:BK166)</f>
        <v>0</v>
      </c>
    </row>
    <row r="163" spans="1:65" s="2" customFormat="1" ht="16.5" customHeight="1">
      <c r="A163" s="37"/>
      <c r="B163" s="38"/>
      <c r="C163" s="174" t="s">
        <v>7</v>
      </c>
      <c r="D163" s="174" t="s">
        <v>350</v>
      </c>
      <c r="E163" s="175" t="s">
        <v>1955</v>
      </c>
      <c r="F163" s="176" t="s">
        <v>1956</v>
      </c>
      <c r="G163" s="177" t="s">
        <v>403</v>
      </c>
      <c r="H163" s="178">
        <v>17.350000000000001</v>
      </c>
      <c r="I163" s="179"/>
      <c r="J163" s="180">
        <f>ROUND(I163*H163,2)</f>
        <v>0</v>
      </c>
      <c r="K163" s="176" t="s">
        <v>354</v>
      </c>
      <c r="L163" s="42"/>
      <c r="M163" s="181" t="s">
        <v>19</v>
      </c>
      <c r="N163" s="182" t="s">
        <v>46</v>
      </c>
      <c r="O163" s="67"/>
      <c r="P163" s="183">
        <f>O163*H163</f>
        <v>0</v>
      </c>
      <c r="Q163" s="183">
        <v>0</v>
      </c>
      <c r="R163" s="183">
        <f>Q163*H163</f>
        <v>0</v>
      </c>
      <c r="S163" s="183">
        <v>0</v>
      </c>
      <c r="T163" s="184">
        <f>S163*H163</f>
        <v>0</v>
      </c>
      <c r="U163" s="37"/>
      <c r="V163" s="37"/>
      <c r="W163" s="37"/>
      <c r="X163" s="37"/>
      <c r="Y163" s="37"/>
      <c r="Z163" s="37"/>
      <c r="AA163" s="37"/>
      <c r="AB163" s="37"/>
      <c r="AC163" s="37"/>
      <c r="AD163" s="37"/>
      <c r="AE163" s="37"/>
      <c r="AR163" s="185" t="s">
        <v>187</v>
      </c>
      <c r="AT163" s="185" t="s">
        <v>350</v>
      </c>
      <c r="AU163" s="185" t="s">
        <v>85</v>
      </c>
      <c r="AY163" s="20" t="s">
        <v>349</v>
      </c>
      <c r="BE163" s="186">
        <f>IF(N163="základní",J163,0)</f>
        <v>0</v>
      </c>
      <c r="BF163" s="186">
        <f>IF(N163="snížená",J163,0)</f>
        <v>0</v>
      </c>
      <c r="BG163" s="186">
        <f>IF(N163="zákl. přenesená",J163,0)</f>
        <v>0</v>
      </c>
      <c r="BH163" s="186">
        <f>IF(N163="sníž. přenesená",J163,0)</f>
        <v>0</v>
      </c>
      <c r="BI163" s="186">
        <f>IF(N163="nulová",J163,0)</f>
        <v>0</v>
      </c>
      <c r="BJ163" s="20" t="s">
        <v>83</v>
      </c>
      <c r="BK163" s="186">
        <f>ROUND(I163*H163,2)</f>
        <v>0</v>
      </c>
      <c r="BL163" s="20" t="s">
        <v>187</v>
      </c>
      <c r="BM163" s="185" t="s">
        <v>480</v>
      </c>
    </row>
    <row r="164" spans="1:65" s="2" customFormat="1" ht="10.199999999999999">
      <c r="A164" s="37"/>
      <c r="B164" s="38"/>
      <c r="C164" s="39"/>
      <c r="D164" s="187" t="s">
        <v>355</v>
      </c>
      <c r="E164" s="39"/>
      <c r="F164" s="188" t="s">
        <v>1957</v>
      </c>
      <c r="G164" s="39"/>
      <c r="H164" s="39"/>
      <c r="I164" s="189"/>
      <c r="J164" s="39"/>
      <c r="K164" s="39"/>
      <c r="L164" s="42"/>
      <c r="M164" s="190"/>
      <c r="N164" s="191"/>
      <c r="O164" s="67"/>
      <c r="P164" s="67"/>
      <c r="Q164" s="67"/>
      <c r="R164" s="67"/>
      <c r="S164" s="67"/>
      <c r="T164" s="68"/>
      <c r="U164" s="37"/>
      <c r="V164" s="37"/>
      <c r="W164" s="37"/>
      <c r="X164" s="37"/>
      <c r="Y164" s="37"/>
      <c r="Z164" s="37"/>
      <c r="AA164" s="37"/>
      <c r="AB164" s="37"/>
      <c r="AC164" s="37"/>
      <c r="AD164" s="37"/>
      <c r="AE164" s="37"/>
      <c r="AT164" s="20" t="s">
        <v>355</v>
      </c>
      <c r="AU164" s="20" t="s">
        <v>85</v>
      </c>
    </row>
    <row r="165" spans="1:65" s="2" customFormat="1" ht="24.15" customHeight="1">
      <c r="A165" s="37"/>
      <c r="B165" s="38"/>
      <c r="C165" s="174" t="s">
        <v>414</v>
      </c>
      <c r="D165" s="174" t="s">
        <v>350</v>
      </c>
      <c r="E165" s="175" t="s">
        <v>1958</v>
      </c>
      <c r="F165" s="176" t="s">
        <v>1959</v>
      </c>
      <c r="G165" s="177" t="s">
        <v>403</v>
      </c>
      <c r="H165" s="178">
        <v>12.5</v>
      </c>
      <c r="I165" s="179"/>
      <c r="J165" s="180">
        <f>ROUND(I165*H165,2)</f>
        <v>0</v>
      </c>
      <c r="K165" s="176" t="s">
        <v>354</v>
      </c>
      <c r="L165" s="42"/>
      <c r="M165" s="181" t="s">
        <v>19</v>
      </c>
      <c r="N165" s="182" t="s">
        <v>46</v>
      </c>
      <c r="O165" s="67"/>
      <c r="P165" s="183">
        <f>O165*H165</f>
        <v>0</v>
      </c>
      <c r="Q165" s="183">
        <v>0</v>
      </c>
      <c r="R165" s="183">
        <f>Q165*H165</f>
        <v>0</v>
      </c>
      <c r="S165" s="183">
        <v>0</v>
      </c>
      <c r="T165" s="184">
        <f>S165*H165</f>
        <v>0</v>
      </c>
      <c r="U165" s="37"/>
      <c r="V165" s="37"/>
      <c r="W165" s="37"/>
      <c r="X165" s="37"/>
      <c r="Y165" s="37"/>
      <c r="Z165" s="37"/>
      <c r="AA165" s="37"/>
      <c r="AB165" s="37"/>
      <c r="AC165" s="37"/>
      <c r="AD165" s="37"/>
      <c r="AE165" s="37"/>
      <c r="AR165" s="185" t="s">
        <v>187</v>
      </c>
      <c r="AT165" s="185" t="s">
        <v>350</v>
      </c>
      <c r="AU165" s="185" t="s">
        <v>85</v>
      </c>
      <c r="AY165" s="20" t="s">
        <v>349</v>
      </c>
      <c r="BE165" s="186">
        <f>IF(N165="základní",J165,0)</f>
        <v>0</v>
      </c>
      <c r="BF165" s="186">
        <f>IF(N165="snížená",J165,0)</f>
        <v>0</v>
      </c>
      <c r="BG165" s="186">
        <f>IF(N165="zákl. přenesená",J165,0)</f>
        <v>0</v>
      </c>
      <c r="BH165" s="186">
        <f>IF(N165="sníž. přenesená",J165,0)</f>
        <v>0</v>
      </c>
      <c r="BI165" s="186">
        <f>IF(N165="nulová",J165,0)</f>
        <v>0</v>
      </c>
      <c r="BJ165" s="20" t="s">
        <v>83</v>
      </c>
      <c r="BK165" s="186">
        <f>ROUND(I165*H165,2)</f>
        <v>0</v>
      </c>
      <c r="BL165" s="20" t="s">
        <v>187</v>
      </c>
      <c r="BM165" s="185" t="s">
        <v>486</v>
      </c>
    </row>
    <row r="166" spans="1:65" s="2" customFormat="1" ht="10.199999999999999">
      <c r="A166" s="37"/>
      <c r="B166" s="38"/>
      <c r="C166" s="39"/>
      <c r="D166" s="187" t="s">
        <v>355</v>
      </c>
      <c r="E166" s="39"/>
      <c r="F166" s="188" t="s">
        <v>1960</v>
      </c>
      <c r="G166" s="39"/>
      <c r="H166" s="39"/>
      <c r="I166" s="189"/>
      <c r="J166" s="39"/>
      <c r="K166" s="39"/>
      <c r="L166" s="42"/>
      <c r="M166" s="235"/>
      <c r="N166" s="236"/>
      <c r="O166" s="237"/>
      <c r="P166" s="237"/>
      <c r="Q166" s="237"/>
      <c r="R166" s="237"/>
      <c r="S166" s="237"/>
      <c r="T166" s="238"/>
      <c r="U166" s="37"/>
      <c r="V166" s="37"/>
      <c r="W166" s="37"/>
      <c r="X166" s="37"/>
      <c r="Y166" s="37"/>
      <c r="Z166" s="37"/>
      <c r="AA166" s="37"/>
      <c r="AB166" s="37"/>
      <c r="AC166" s="37"/>
      <c r="AD166" s="37"/>
      <c r="AE166" s="37"/>
      <c r="AT166" s="20" t="s">
        <v>355</v>
      </c>
      <c r="AU166" s="20" t="s">
        <v>85</v>
      </c>
    </row>
    <row r="167" spans="1:65" s="2" customFormat="1" ht="6.9" customHeight="1">
      <c r="A167" s="37"/>
      <c r="B167" s="50"/>
      <c r="C167" s="51"/>
      <c r="D167" s="51"/>
      <c r="E167" s="51"/>
      <c r="F167" s="51"/>
      <c r="G167" s="51"/>
      <c r="H167" s="51"/>
      <c r="I167" s="51"/>
      <c r="J167" s="51"/>
      <c r="K167" s="51"/>
      <c r="L167" s="42"/>
      <c r="M167" s="37"/>
      <c r="O167" s="37"/>
      <c r="P167" s="37"/>
      <c r="Q167" s="37"/>
      <c r="R167" s="37"/>
      <c r="S167" s="37"/>
      <c r="T167" s="37"/>
      <c r="U167" s="37"/>
      <c r="V167" s="37"/>
      <c r="W167" s="37"/>
      <c r="X167" s="37"/>
      <c r="Y167" s="37"/>
      <c r="Z167" s="37"/>
      <c r="AA167" s="37"/>
      <c r="AB167" s="37"/>
      <c r="AC167" s="37"/>
      <c r="AD167" s="37"/>
      <c r="AE167" s="37"/>
    </row>
  </sheetData>
  <sheetProtection algorithmName="SHA-512" hashValue="kZ/t7/eFHmntVLFDlv5suZdvcZeLOrCwIvYPRBZrUTGjudUnKWO3o6h981LtIxgH6wWGfypFMuBOSs5y6bC5Zg==" saltValue="G/vmgGmW/Lwkfl7Ajn21Krj/7I/6qFKSlp3yxIZLHHWzdNtaParm17XuRzFrrwcwZYMGxjq7UleCoQdd8RQ/Yw==" spinCount="100000" sheet="1" objects="1" scenarios="1" formatColumns="0" formatRows="0" autoFilter="0"/>
  <autoFilter ref="C93:K166" xr:uid="{00000000-0009-0000-0000-00000E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98" r:id="rId1" xr:uid="{00000000-0004-0000-0E00-000000000000}"/>
    <hyperlink ref="F102" r:id="rId2" xr:uid="{00000000-0004-0000-0E00-000001000000}"/>
    <hyperlink ref="F106" r:id="rId3" xr:uid="{00000000-0004-0000-0E00-000002000000}"/>
    <hyperlink ref="F110" r:id="rId4" xr:uid="{00000000-0004-0000-0E00-000003000000}"/>
    <hyperlink ref="F114" r:id="rId5" xr:uid="{00000000-0004-0000-0E00-000004000000}"/>
    <hyperlink ref="F118" r:id="rId6" xr:uid="{00000000-0004-0000-0E00-000005000000}"/>
    <hyperlink ref="F122" r:id="rId7" xr:uid="{00000000-0004-0000-0E00-000006000000}"/>
    <hyperlink ref="F126" r:id="rId8" xr:uid="{00000000-0004-0000-0E00-000007000000}"/>
    <hyperlink ref="F130" r:id="rId9" xr:uid="{00000000-0004-0000-0E00-000008000000}"/>
    <hyperlink ref="F134" r:id="rId10" xr:uid="{00000000-0004-0000-0E00-000009000000}"/>
    <hyperlink ref="F164" r:id="rId11" xr:uid="{00000000-0004-0000-0E00-00000A000000}"/>
    <hyperlink ref="F166" r:id="rId12" xr:uid="{00000000-0004-0000-0E00-00000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2:BM444"/>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56" s="1" customFormat="1" ht="36.9" customHeight="1">
      <c r="L2" s="400"/>
      <c r="M2" s="400"/>
      <c r="N2" s="400"/>
      <c r="O2" s="400"/>
      <c r="P2" s="400"/>
      <c r="Q2" s="400"/>
      <c r="R2" s="400"/>
      <c r="S2" s="400"/>
      <c r="T2" s="400"/>
      <c r="U2" s="400"/>
      <c r="V2" s="400"/>
      <c r="AT2" s="20" t="s">
        <v>136</v>
      </c>
      <c r="AZ2" s="252" t="s">
        <v>1987</v>
      </c>
      <c r="BA2" s="252" t="s">
        <v>19</v>
      </c>
      <c r="BB2" s="252" t="s">
        <v>19</v>
      </c>
      <c r="BC2" s="252" t="s">
        <v>1988</v>
      </c>
      <c r="BD2" s="252" t="s">
        <v>85</v>
      </c>
    </row>
    <row r="3" spans="1:56" s="1" customFormat="1" ht="6.9" customHeight="1">
      <c r="B3" s="111"/>
      <c r="C3" s="112"/>
      <c r="D3" s="112"/>
      <c r="E3" s="112"/>
      <c r="F3" s="112"/>
      <c r="G3" s="112"/>
      <c r="H3" s="112"/>
      <c r="I3" s="112"/>
      <c r="J3" s="112"/>
      <c r="K3" s="112"/>
      <c r="L3" s="23"/>
      <c r="AT3" s="20" t="s">
        <v>85</v>
      </c>
      <c r="AZ3" s="252" t="s">
        <v>1989</v>
      </c>
      <c r="BA3" s="252" t="s">
        <v>19</v>
      </c>
      <c r="BB3" s="252" t="s">
        <v>19</v>
      </c>
      <c r="BC3" s="252" t="s">
        <v>1990</v>
      </c>
      <c r="BD3" s="252" t="s">
        <v>85</v>
      </c>
    </row>
    <row r="4" spans="1:56" s="1" customFormat="1" ht="24.9" customHeight="1">
      <c r="B4" s="23"/>
      <c r="D4" s="113" t="s">
        <v>319</v>
      </c>
      <c r="L4" s="23"/>
      <c r="M4" s="114" t="s">
        <v>10</v>
      </c>
      <c r="AT4" s="20" t="s">
        <v>4</v>
      </c>
      <c r="AZ4" s="252" t="s">
        <v>1991</v>
      </c>
      <c r="BA4" s="252" t="s">
        <v>19</v>
      </c>
      <c r="BB4" s="252" t="s">
        <v>19</v>
      </c>
      <c r="BC4" s="252" t="s">
        <v>1992</v>
      </c>
      <c r="BD4" s="252" t="s">
        <v>85</v>
      </c>
    </row>
    <row r="5" spans="1:56" s="1" customFormat="1" ht="6.9" customHeight="1">
      <c r="B5" s="23"/>
      <c r="L5" s="23"/>
      <c r="AZ5" s="252" t="s">
        <v>1993</v>
      </c>
      <c r="BA5" s="252" t="s">
        <v>19</v>
      </c>
      <c r="BB5" s="252" t="s">
        <v>19</v>
      </c>
      <c r="BC5" s="252" t="s">
        <v>1994</v>
      </c>
      <c r="BD5" s="252" t="s">
        <v>85</v>
      </c>
    </row>
    <row r="6" spans="1:56" s="1" customFormat="1" ht="12" customHeight="1">
      <c r="B6" s="23"/>
      <c r="D6" s="115" t="s">
        <v>16</v>
      </c>
      <c r="L6" s="23"/>
    </row>
    <row r="7" spans="1:56" s="1" customFormat="1" ht="16.5" customHeight="1">
      <c r="B7" s="23"/>
      <c r="E7" s="426" t="str">
        <f>'Rekapitulace stavby'!K6</f>
        <v>Dostavba kampusu LF v Olomouci</v>
      </c>
      <c r="F7" s="427"/>
      <c r="G7" s="427"/>
      <c r="H7" s="427"/>
      <c r="L7" s="23"/>
    </row>
    <row r="8" spans="1:56" s="1" customFormat="1" ht="12" customHeight="1">
      <c r="B8" s="23"/>
      <c r="D8" s="115" t="s">
        <v>320</v>
      </c>
      <c r="L8" s="23"/>
    </row>
    <row r="9" spans="1:56" s="2" customFormat="1" ht="16.5" customHeight="1">
      <c r="A9" s="37"/>
      <c r="B9" s="42"/>
      <c r="C9" s="37"/>
      <c r="D9" s="37"/>
      <c r="E9" s="426" t="s">
        <v>1774</v>
      </c>
      <c r="F9" s="429"/>
      <c r="G9" s="429"/>
      <c r="H9" s="429"/>
      <c r="I9" s="37"/>
      <c r="J9" s="37"/>
      <c r="K9" s="37"/>
      <c r="L9" s="116"/>
      <c r="S9" s="37"/>
      <c r="T9" s="37"/>
      <c r="U9" s="37"/>
      <c r="V9" s="37"/>
      <c r="W9" s="37"/>
      <c r="X9" s="37"/>
      <c r="Y9" s="37"/>
      <c r="Z9" s="37"/>
      <c r="AA9" s="37"/>
      <c r="AB9" s="37"/>
      <c r="AC9" s="37"/>
      <c r="AD9" s="37"/>
      <c r="AE9" s="37"/>
    </row>
    <row r="10" spans="1:56" s="2" customFormat="1" ht="12" customHeight="1">
      <c r="A10" s="37"/>
      <c r="B10" s="42"/>
      <c r="C10" s="37"/>
      <c r="D10" s="115" t="s">
        <v>1775</v>
      </c>
      <c r="E10" s="37"/>
      <c r="F10" s="37"/>
      <c r="G10" s="37"/>
      <c r="H10" s="37"/>
      <c r="I10" s="37"/>
      <c r="J10" s="37"/>
      <c r="K10" s="37"/>
      <c r="L10" s="116"/>
      <c r="S10" s="37"/>
      <c r="T10" s="37"/>
      <c r="U10" s="37"/>
      <c r="V10" s="37"/>
      <c r="W10" s="37"/>
      <c r="X10" s="37"/>
      <c r="Y10" s="37"/>
      <c r="Z10" s="37"/>
      <c r="AA10" s="37"/>
      <c r="AB10" s="37"/>
      <c r="AC10" s="37"/>
      <c r="AD10" s="37"/>
      <c r="AE10" s="37"/>
    </row>
    <row r="11" spans="1:56" s="2" customFormat="1" ht="16.5" customHeight="1">
      <c r="A11" s="37"/>
      <c r="B11" s="42"/>
      <c r="C11" s="37"/>
      <c r="D11" s="37"/>
      <c r="E11" s="428" t="s">
        <v>1995</v>
      </c>
      <c r="F11" s="429"/>
      <c r="G11" s="429"/>
      <c r="H11" s="429"/>
      <c r="I11" s="37"/>
      <c r="J11" s="37"/>
      <c r="K11" s="37"/>
      <c r="L11" s="116"/>
      <c r="S11" s="37"/>
      <c r="T11" s="37"/>
      <c r="U11" s="37"/>
      <c r="V11" s="37"/>
      <c r="W11" s="37"/>
      <c r="X11" s="37"/>
      <c r="Y11" s="37"/>
      <c r="Z11" s="37"/>
      <c r="AA11" s="37"/>
      <c r="AB11" s="37"/>
      <c r="AC11" s="37"/>
      <c r="AD11" s="37"/>
      <c r="AE11" s="37"/>
    </row>
    <row r="12" spans="1:56" s="2" customFormat="1" ht="10.199999999999999">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5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56" s="2" customFormat="1" ht="12" customHeight="1">
      <c r="A14" s="37"/>
      <c r="B14" s="42"/>
      <c r="C14" s="37"/>
      <c r="D14" s="115" t="s">
        <v>21</v>
      </c>
      <c r="E14" s="37"/>
      <c r="F14" s="106" t="s">
        <v>22</v>
      </c>
      <c r="G14" s="37"/>
      <c r="H14" s="37"/>
      <c r="I14" s="115" t="s">
        <v>23</v>
      </c>
      <c r="J14" s="117" t="str">
        <f>'Rekapitulace stavby'!AN8</f>
        <v>8. 12. 2022</v>
      </c>
      <c r="K14" s="37"/>
      <c r="L14" s="116"/>
      <c r="S14" s="37"/>
      <c r="T14" s="37"/>
      <c r="U14" s="37"/>
      <c r="V14" s="37"/>
      <c r="W14" s="37"/>
      <c r="X14" s="37"/>
      <c r="Y14" s="37"/>
      <c r="Z14" s="37"/>
      <c r="AA14" s="37"/>
      <c r="AB14" s="37"/>
      <c r="AC14" s="37"/>
      <c r="AD14" s="37"/>
      <c r="AE14" s="37"/>
    </row>
    <row r="15" spans="1:56" s="2" customFormat="1" ht="10.8"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5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30" t="str">
        <f>'Rekapitulace stavby'!E14</f>
        <v>Vyplň údaj</v>
      </c>
      <c r="F20" s="431"/>
      <c r="G20" s="431"/>
      <c r="H20" s="431"/>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
        <v>34</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
        <v>35</v>
      </c>
      <c r="F26" s="37"/>
      <c r="G26" s="37"/>
      <c r="H26" s="37"/>
      <c r="I26" s="115" t="s">
        <v>29</v>
      </c>
      <c r="J26" s="106" t="s">
        <v>36</v>
      </c>
      <c r="K26" s="37"/>
      <c r="L26" s="116"/>
      <c r="S26" s="37"/>
      <c r="T26" s="37"/>
      <c r="U26" s="37"/>
      <c r="V26" s="37"/>
      <c r="W26" s="37"/>
      <c r="X26" s="37"/>
      <c r="Y26" s="37"/>
      <c r="Z26" s="37"/>
      <c r="AA26" s="37"/>
      <c r="AB26" s="37"/>
      <c r="AC26" s="37"/>
      <c r="AD26" s="37"/>
      <c r="AE26" s="37"/>
    </row>
    <row r="27" spans="1:31" s="2" customFormat="1" ht="6.9"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39</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07.25" customHeight="1">
      <c r="A29" s="118"/>
      <c r="B29" s="119"/>
      <c r="C29" s="118"/>
      <c r="D29" s="118"/>
      <c r="E29" s="432" t="s">
        <v>322</v>
      </c>
      <c r="F29" s="432"/>
      <c r="G29" s="432"/>
      <c r="H29" s="432"/>
      <c r="I29" s="118"/>
      <c r="J29" s="118"/>
      <c r="K29" s="118"/>
      <c r="L29" s="120"/>
      <c r="S29" s="118"/>
      <c r="T29" s="118"/>
      <c r="U29" s="118"/>
      <c r="V29" s="118"/>
      <c r="W29" s="118"/>
      <c r="X29" s="118"/>
      <c r="Y29" s="118"/>
      <c r="Z29" s="118"/>
      <c r="AA29" s="118"/>
      <c r="AB29" s="118"/>
      <c r="AC29" s="118"/>
      <c r="AD29" s="118"/>
      <c r="AE29" s="118"/>
    </row>
    <row r="30" spans="1:31" s="2" customFormat="1" ht="6.9"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41</v>
      </c>
      <c r="E32" s="37"/>
      <c r="F32" s="37"/>
      <c r="G32" s="37"/>
      <c r="H32" s="37"/>
      <c r="I32" s="37"/>
      <c r="J32" s="123">
        <f>ROUND(J98, 2)</f>
        <v>0</v>
      </c>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 customHeight="1">
      <c r="A34" s="37"/>
      <c r="B34" s="42"/>
      <c r="C34" s="37"/>
      <c r="D34" s="37"/>
      <c r="E34" s="37"/>
      <c r="F34" s="124" t="s">
        <v>43</v>
      </c>
      <c r="G34" s="37"/>
      <c r="H34" s="37"/>
      <c r="I34" s="124" t="s">
        <v>42</v>
      </c>
      <c r="J34" s="124" t="s">
        <v>44</v>
      </c>
      <c r="K34" s="37"/>
      <c r="L34" s="116"/>
      <c r="S34" s="37"/>
      <c r="T34" s="37"/>
      <c r="U34" s="37"/>
      <c r="V34" s="37"/>
      <c r="W34" s="37"/>
      <c r="X34" s="37"/>
      <c r="Y34" s="37"/>
      <c r="Z34" s="37"/>
      <c r="AA34" s="37"/>
      <c r="AB34" s="37"/>
      <c r="AC34" s="37"/>
      <c r="AD34" s="37"/>
      <c r="AE34" s="37"/>
    </row>
    <row r="35" spans="1:31" s="2" customFormat="1" ht="14.4" customHeight="1">
      <c r="A35" s="37"/>
      <c r="B35" s="42"/>
      <c r="C35" s="37"/>
      <c r="D35" s="125" t="s">
        <v>45</v>
      </c>
      <c r="E35" s="115" t="s">
        <v>46</v>
      </c>
      <c r="F35" s="126">
        <f>ROUND((SUM(BE98:BE443)),  2)</f>
        <v>0</v>
      </c>
      <c r="G35" s="37"/>
      <c r="H35" s="37"/>
      <c r="I35" s="127">
        <v>0.21</v>
      </c>
      <c r="J35" s="126">
        <f>ROUND(((SUM(BE98:BE443))*I35),  2)</f>
        <v>0</v>
      </c>
      <c r="K35" s="37"/>
      <c r="L35" s="116"/>
      <c r="S35" s="37"/>
      <c r="T35" s="37"/>
      <c r="U35" s="37"/>
      <c r="V35" s="37"/>
      <c r="W35" s="37"/>
      <c r="X35" s="37"/>
      <c r="Y35" s="37"/>
      <c r="Z35" s="37"/>
      <c r="AA35" s="37"/>
      <c r="AB35" s="37"/>
      <c r="AC35" s="37"/>
      <c r="AD35" s="37"/>
      <c r="AE35" s="37"/>
    </row>
    <row r="36" spans="1:31" s="2" customFormat="1" ht="14.4" customHeight="1">
      <c r="A36" s="37"/>
      <c r="B36" s="42"/>
      <c r="C36" s="37"/>
      <c r="D36" s="37"/>
      <c r="E36" s="115" t="s">
        <v>47</v>
      </c>
      <c r="F36" s="126">
        <f>ROUND((SUM(BF98:BF443)),  2)</f>
        <v>0</v>
      </c>
      <c r="G36" s="37"/>
      <c r="H36" s="37"/>
      <c r="I36" s="127">
        <v>0.15</v>
      </c>
      <c r="J36" s="126">
        <f>ROUND(((SUM(BF98:BF443))*I36),  2)</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48</v>
      </c>
      <c r="F37" s="126">
        <f>ROUND((SUM(BG98:BG443)),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 hidden="1" customHeight="1">
      <c r="A38" s="37"/>
      <c r="B38" s="42"/>
      <c r="C38" s="37"/>
      <c r="D38" s="37"/>
      <c r="E38" s="115" t="s">
        <v>49</v>
      </c>
      <c r="F38" s="126">
        <f>ROUND((SUM(BH98:BH443)),  2)</f>
        <v>0</v>
      </c>
      <c r="G38" s="37"/>
      <c r="H38" s="37"/>
      <c r="I38" s="127">
        <v>0.15</v>
      </c>
      <c r="J38" s="126">
        <f>0</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50</v>
      </c>
      <c r="F39" s="126">
        <f>ROUND((SUM(BI98:BI443)),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51</v>
      </c>
      <c r="E41" s="130"/>
      <c r="F41" s="130"/>
      <c r="G41" s="131" t="s">
        <v>52</v>
      </c>
      <c r="H41" s="132" t="s">
        <v>53</v>
      </c>
      <c r="I41" s="130"/>
      <c r="J41" s="133">
        <f>SUM(J32:J39)</f>
        <v>0</v>
      </c>
      <c r="K41" s="134"/>
      <c r="L41" s="116"/>
      <c r="S41" s="37"/>
      <c r="T41" s="37"/>
      <c r="U41" s="37"/>
      <c r="V41" s="37"/>
      <c r="W41" s="37"/>
      <c r="X41" s="37"/>
      <c r="Y41" s="37"/>
      <c r="Z41" s="37"/>
      <c r="AA41" s="37"/>
      <c r="AB41" s="37"/>
      <c r="AC41" s="37"/>
      <c r="AD41" s="37"/>
      <c r="AE41" s="37"/>
    </row>
    <row r="42" spans="1:31" s="2" customFormat="1" ht="14.4"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 customHeight="1">
      <c r="A47" s="37"/>
      <c r="B47" s="38"/>
      <c r="C47" s="26" t="s">
        <v>323</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33" t="str">
        <f>E7</f>
        <v>Dostavba kampusu LF v Olomouci</v>
      </c>
      <c r="F50" s="434"/>
      <c r="G50" s="434"/>
      <c r="H50" s="434"/>
      <c r="I50" s="39"/>
      <c r="J50" s="39"/>
      <c r="K50" s="39"/>
      <c r="L50" s="116"/>
      <c r="S50" s="37"/>
      <c r="T50" s="37"/>
      <c r="U50" s="37"/>
      <c r="V50" s="37"/>
      <c r="W50" s="37"/>
      <c r="X50" s="37"/>
      <c r="Y50" s="37"/>
      <c r="Z50" s="37"/>
      <c r="AA50" s="37"/>
      <c r="AB50" s="37"/>
      <c r="AC50" s="37"/>
      <c r="AD50" s="37"/>
      <c r="AE50" s="37"/>
    </row>
    <row r="51" spans="1:47" s="1" customFormat="1" ht="12" customHeight="1">
      <c r="B51" s="24"/>
      <c r="C51" s="32" t="s">
        <v>320</v>
      </c>
      <c r="D51" s="25"/>
      <c r="E51" s="25"/>
      <c r="F51" s="25"/>
      <c r="G51" s="25"/>
      <c r="H51" s="25"/>
      <c r="I51" s="25"/>
      <c r="J51" s="25"/>
      <c r="K51" s="25"/>
      <c r="L51" s="23"/>
    </row>
    <row r="52" spans="1:47" s="2" customFormat="1" ht="16.5" customHeight="1">
      <c r="A52" s="37"/>
      <c r="B52" s="38"/>
      <c r="C52" s="39"/>
      <c r="D52" s="39"/>
      <c r="E52" s="433" t="s">
        <v>1774</v>
      </c>
      <c r="F52" s="435"/>
      <c r="G52" s="435"/>
      <c r="H52" s="435"/>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1775</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407" t="str">
        <f>E11</f>
        <v>SO-00.2 - Opěrná stěna a HTÚ</v>
      </c>
      <c r="F54" s="435"/>
      <c r="G54" s="435"/>
      <c r="H54" s="435"/>
      <c r="I54" s="39"/>
      <c r="J54" s="39"/>
      <c r="K54" s="39"/>
      <c r="L54" s="116"/>
      <c r="S54" s="37"/>
      <c r="T54" s="37"/>
      <c r="U54" s="37"/>
      <c r="V54" s="37"/>
      <c r="W54" s="37"/>
      <c r="X54" s="37"/>
      <c r="Y54" s="37"/>
      <c r="Z54" s="37"/>
      <c r="AA54" s="37"/>
      <c r="AB54" s="37"/>
      <c r="AC54" s="37"/>
      <c r="AD54" s="37"/>
      <c r="AE54" s="37"/>
    </row>
    <row r="55" spans="1:47" s="2" customFormat="1" ht="6.9"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Olomouc, Hněvotínská</v>
      </c>
      <c r="G56" s="39"/>
      <c r="H56" s="39"/>
      <c r="I56" s="32" t="s">
        <v>23</v>
      </c>
      <c r="J56" s="62" t="str">
        <f>IF(J14="","",J14)</f>
        <v>8. 12. 2022</v>
      </c>
      <c r="K56" s="39"/>
      <c r="L56" s="116"/>
      <c r="S56" s="37"/>
      <c r="T56" s="37"/>
      <c r="U56" s="37"/>
      <c r="V56" s="37"/>
      <c r="W56" s="37"/>
      <c r="X56" s="37"/>
      <c r="Y56" s="37"/>
      <c r="Z56" s="37"/>
      <c r="AA56" s="37"/>
      <c r="AB56" s="37"/>
      <c r="AC56" s="37"/>
      <c r="AD56" s="37"/>
      <c r="AE56" s="37"/>
    </row>
    <row r="57" spans="1:47" s="2" customFormat="1" ht="6.9"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25.65" customHeight="1">
      <c r="A58" s="37"/>
      <c r="B58" s="38"/>
      <c r="C58" s="32" t="s">
        <v>25</v>
      </c>
      <c r="D58" s="39"/>
      <c r="E58" s="39"/>
      <c r="F58" s="30" t="str">
        <f>E17</f>
        <v>Univerzita Palackého v Olomouci</v>
      </c>
      <c r="G58" s="39"/>
      <c r="H58" s="39"/>
      <c r="I58" s="32" t="s">
        <v>33</v>
      </c>
      <c r="J58" s="35" t="str">
        <f>E23</f>
        <v>Ateliér Velehradský s.r.o.</v>
      </c>
      <c r="K58" s="39"/>
      <c r="L58" s="116"/>
      <c r="S58" s="37"/>
      <c r="T58" s="37"/>
      <c r="U58" s="37"/>
      <c r="V58" s="37"/>
      <c r="W58" s="37"/>
      <c r="X58" s="37"/>
      <c r="Y58" s="37"/>
      <c r="Z58" s="37"/>
      <c r="AA58" s="37"/>
      <c r="AB58" s="37"/>
      <c r="AC58" s="37"/>
      <c r="AD58" s="37"/>
      <c r="AE58" s="37"/>
    </row>
    <row r="59" spans="1:47" s="2" customFormat="1" ht="25.65" customHeight="1">
      <c r="A59" s="37"/>
      <c r="B59" s="38"/>
      <c r="C59" s="32" t="s">
        <v>31</v>
      </c>
      <c r="D59" s="39"/>
      <c r="E59" s="39"/>
      <c r="F59" s="30" t="str">
        <f>IF(E20="","",E20)</f>
        <v>Vyplň údaj</v>
      </c>
      <c r="G59" s="39"/>
      <c r="H59" s="39"/>
      <c r="I59" s="32" t="s">
        <v>38</v>
      </c>
      <c r="J59" s="35" t="str">
        <f>E26</f>
        <v>Ateliér Velehradský s.r.o.</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324</v>
      </c>
      <c r="D61" s="140"/>
      <c r="E61" s="140"/>
      <c r="F61" s="140"/>
      <c r="G61" s="140"/>
      <c r="H61" s="140"/>
      <c r="I61" s="140"/>
      <c r="J61" s="141" t="s">
        <v>325</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8" customHeight="1">
      <c r="A63" s="37"/>
      <c r="B63" s="38"/>
      <c r="C63" s="142" t="s">
        <v>73</v>
      </c>
      <c r="D63" s="39"/>
      <c r="E63" s="39"/>
      <c r="F63" s="39"/>
      <c r="G63" s="39"/>
      <c r="H63" s="39"/>
      <c r="I63" s="39"/>
      <c r="J63" s="80">
        <f>J98</f>
        <v>0</v>
      </c>
      <c r="K63" s="39"/>
      <c r="L63" s="116"/>
      <c r="S63" s="37"/>
      <c r="T63" s="37"/>
      <c r="U63" s="37"/>
      <c r="V63" s="37"/>
      <c r="W63" s="37"/>
      <c r="X63" s="37"/>
      <c r="Y63" s="37"/>
      <c r="Z63" s="37"/>
      <c r="AA63" s="37"/>
      <c r="AB63" s="37"/>
      <c r="AC63" s="37"/>
      <c r="AD63" s="37"/>
      <c r="AE63" s="37"/>
      <c r="AU63" s="20" t="s">
        <v>326</v>
      </c>
    </row>
    <row r="64" spans="1:47" s="9" customFormat="1" ht="24.9" customHeight="1">
      <c r="B64" s="143"/>
      <c r="C64" s="144"/>
      <c r="D64" s="145" t="s">
        <v>1779</v>
      </c>
      <c r="E64" s="146"/>
      <c r="F64" s="146"/>
      <c r="G64" s="146"/>
      <c r="H64" s="146"/>
      <c r="I64" s="146"/>
      <c r="J64" s="147">
        <f>J99</f>
        <v>0</v>
      </c>
      <c r="K64" s="144"/>
      <c r="L64" s="148"/>
    </row>
    <row r="65" spans="1:31" s="15" customFormat="1" ht="19.95" customHeight="1">
      <c r="B65" s="244"/>
      <c r="C65" s="100"/>
      <c r="D65" s="245" t="s">
        <v>1996</v>
      </c>
      <c r="E65" s="246"/>
      <c r="F65" s="246"/>
      <c r="G65" s="246"/>
      <c r="H65" s="246"/>
      <c r="I65" s="246"/>
      <c r="J65" s="247">
        <f>J100</f>
        <v>0</v>
      </c>
      <c r="K65" s="100"/>
      <c r="L65" s="248"/>
    </row>
    <row r="66" spans="1:31" s="15" customFormat="1" ht="19.95" customHeight="1">
      <c r="B66" s="244"/>
      <c r="C66" s="100"/>
      <c r="D66" s="245" t="s">
        <v>1997</v>
      </c>
      <c r="E66" s="246"/>
      <c r="F66" s="246"/>
      <c r="G66" s="246"/>
      <c r="H66" s="246"/>
      <c r="I66" s="246"/>
      <c r="J66" s="247">
        <f>J133</f>
        <v>0</v>
      </c>
      <c r="K66" s="100"/>
      <c r="L66" s="248"/>
    </row>
    <row r="67" spans="1:31" s="15" customFormat="1" ht="19.95" customHeight="1">
      <c r="B67" s="244"/>
      <c r="C67" s="100"/>
      <c r="D67" s="245" t="s">
        <v>1998</v>
      </c>
      <c r="E67" s="246"/>
      <c r="F67" s="246"/>
      <c r="G67" s="246"/>
      <c r="H67" s="246"/>
      <c r="I67" s="246"/>
      <c r="J67" s="247">
        <f>J324</f>
        <v>0</v>
      </c>
      <c r="K67" s="100"/>
      <c r="L67" s="248"/>
    </row>
    <row r="68" spans="1:31" s="15" customFormat="1" ht="19.95" customHeight="1">
      <c r="B68" s="244"/>
      <c r="C68" s="100"/>
      <c r="D68" s="245" t="s">
        <v>1999</v>
      </c>
      <c r="E68" s="246"/>
      <c r="F68" s="246"/>
      <c r="G68" s="246"/>
      <c r="H68" s="246"/>
      <c r="I68" s="246"/>
      <c r="J68" s="247">
        <f>J348</f>
        <v>0</v>
      </c>
      <c r="K68" s="100"/>
      <c r="L68" s="248"/>
    </row>
    <row r="69" spans="1:31" s="15" customFormat="1" ht="19.95" customHeight="1">
      <c r="B69" s="244"/>
      <c r="C69" s="100"/>
      <c r="D69" s="245" t="s">
        <v>2000</v>
      </c>
      <c r="E69" s="246"/>
      <c r="F69" s="246"/>
      <c r="G69" s="246"/>
      <c r="H69" s="246"/>
      <c r="I69" s="246"/>
      <c r="J69" s="247">
        <f>J360</f>
        <v>0</v>
      </c>
      <c r="K69" s="100"/>
      <c r="L69" s="248"/>
    </row>
    <row r="70" spans="1:31" s="15" customFormat="1" ht="19.95" customHeight="1">
      <c r="B70" s="244"/>
      <c r="C70" s="100"/>
      <c r="D70" s="245" t="s">
        <v>2001</v>
      </c>
      <c r="E70" s="246"/>
      <c r="F70" s="246"/>
      <c r="G70" s="246"/>
      <c r="H70" s="246"/>
      <c r="I70" s="246"/>
      <c r="J70" s="247">
        <f>J393</f>
        <v>0</v>
      </c>
      <c r="K70" s="100"/>
      <c r="L70" s="248"/>
    </row>
    <row r="71" spans="1:31" s="15" customFormat="1" ht="19.95" customHeight="1">
      <c r="B71" s="244"/>
      <c r="C71" s="100"/>
      <c r="D71" s="245" t="s">
        <v>1783</v>
      </c>
      <c r="E71" s="246"/>
      <c r="F71" s="246"/>
      <c r="G71" s="246"/>
      <c r="H71" s="246"/>
      <c r="I71" s="246"/>
      <c r="J71" s="247">
        <f>J403</f>
        <v>0</v>
      </c>
      <c r="K71" s="100"/>
      <c r="L71" s="248"/>
    </row>
    <row r="72" spans="1:31" s="9" customFormat="1" ht="24.9" customHeight="1">
      <c r="B72" s="143"/>
      <c r="C72" s="144"/>
      <c r="D72" s="145" t="s">
        <v>1158</v>
      </c>
      <c r="E72" s="146"/>
      <c r="F72" s="146"/>
      <c r="G72" s="146"/>
      <c r="H72" s="146"/>
      <c r="I72" s="146"/>
      <c r="J72" s="147">
        <f>J406</f>
        <v>0</v>
      </c>
      <c r="K72" s="144"/>
      <c r="L72" s="148"/>
    </row>
    <row r="73" spans="1:31" s="15" customFormat="1" ht="19.95" customHeight="1">
      <c r="B73" s="244"/>
      <c r="C73" s="100"/>
      <c r="D73" s="245" t="s">
        <v>2002</v>
      </c>
      <c r="E73" s="246"/>
      <c r="F73" s="246"/>
      <c r="G73" s="246"/>
      <c r="H73" s="246"/>
      <c r="I73" s="246"/>
      <c r="J73" s="247">
        <f>J407</f>
        <v>0</v>
      </c>
      <c r="K73" s="100"/>
      <c r="L73" s="248"/>
    </row>
    <row r="74" spans="1:31" s="15" customFormat="1" ht="19.95" customHeight="1">
      <c r="B74" s="244"/>
      <c r="C74" s="100"/>
      <c r="D74" s="245" t="s">
        <v>2003</v>
      </c>
      <c r="E74" s="246"/>
      <c r="F74" s="246"/>
      <c r="G74" s="246"/>
      <c r="H74" s="246"/>
      <c r="I74" s="246"/>
      <c r="J74" s="247">
        <f>J430</f>
        <v>0</v>
      </c>
      <c r="K74" s="100"/>
      <c r="L74" s="248"/>
    </row>
    <row r="75" spans="1:31" s="9" customFormat="1" ht="24.9" customHeight="1">
      <c r="B75" s="143"/>
      <c r="C75" s="144"/>
      <c r="D75" s="145" t="s">
        <v>937</v>
      </c>
      <c r="E75" s="146"/>
      <c r="F75" s="146"/>
      <c r="G75" s="146"/>
      <c r="H75" s="146"/>
      <c r="I75" s="146"/>
      <c r="J75" s="147">
        <f>J438</f>
        <v>0</v>
      </c>
      <c r="K75" s="144"/>
      <c r="L75" s="148"/>
    </row>
    <row r="76" spans="1:31" s="15" customFormat="1" ht="19.95" customHeight="1">
      <c r="B76" s="244"/>
      <c r="C76" s="100"/>
      <c r="D76" s="245" t="s">
        <v>939</v>
      </c>
      <c r="E76" s="246"/>
      <c r="F76" s="246"/>
      <c r="G76" s="246"/>
      <c r="H76" s="246"/>
      <c r="I76" s="246"/>
      <c r="J76" s="247">
        <f>J439</f>
        <v>0</v>
      </c>
      <c r="K76" s="100"/>
      <c r="L76" s="248"/>
    </row>
    <row r="77" spans="1:31" s="2" customFormat="1" ht="21.75" customHeight="1">
      <c r="A77" s="37"/>
      <c r="B77" s="38"/>
      <c r="C77" s="39"/>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6.9" customHeight="1">
      <c r="A78" s="37"/>
      <c r="B78" s="50"/>
      <c r="C78" s="51"/>
      <c r="D78" s="51"/>
      <c r="E78" s="51"/>
      <c r="F78" s="51"/>
      <c r="G78" s="51"/>
      <c r="H78" s="51"/>
      <c r="I78" s="51"/>
      <c r="J78" s="51"/>
      <c r="K78" s="51"/>
      <c r="L78" s="116"/>
      <c r="S78" s="37"/>
      <c r="T78" s="37"/>
      <c r="U78" s="37"/>
      <c r="V78" s="37"/>
      <c r="W78" s="37"/>
      <c r="X78" s="37"/>
      <c r="Y78" s="37"/>
      <c r="Z78" s="37"/>
      <c r="AA78" s="37"/>
      <c r="AB78" s="37"/>
      <c r="AC78" s="37"/>
      <c r="AD78" s="37"/>
      <c r="AE78" s="37"/>
    </row>
    <row r="82" spans="1:31" s="2" customFormat="1" ht="6.9" customHeight="1">
      <c r="A82" s="37"/>
      <c r="B82" s="52"/>
      <c r="C82" s="53"/>
      <c r="D82" s="53"/>
      <c r="E82" s="53"/>
      <c r="F82" s="53"/>
      <c r="G82" s="53"/>
      <c r="H82" s="53"/>
      <c r="I82" s="53"/>
      <c r="J82" s="53"/>
      <c r="K82" s="53"/>
      <c r="L82" s="116"/>
      <c r="S82" s="37"/>
      <c r="T82" s="37"/>
      <c r="U82" s="37"/>
      <c r="V82" s="37"/>
      <c r="W82" s="37"/>
      <c r="X82" s="37"/>
      <c r="Y82" s="37"/>
      <c r="Z82" s="37"/>
      <c r="AA82" s="37"/>
      <c r="AB82" s="37"/>
      <c r="AC82" s="37"/>
      <c r="AD82" s="37"/>
      <c r="AE82" s="37"/>
    </row>
    <row r="83" spans="1:31" s="2" customFormat="1" ht="24.9" customHeight="1">
      <c r="A83" s="37"/>
      <c r="B83" s="38"/>
      <c r="C83" s="26" t="s">
        <v>334</v>
      </c>
      <c r="D83" s="39"/>
      <c r="E83" s="39"/>
      <c r="F83" s="39"/>
      <c r="G83" s="39"/>
      <c r="H83" s="39"/>
      <c r="I83" s="39"/>
      <c r="J83" s="39"/>
      <c r="K83" s="39"/>
      <c r="L83" s="116"/>
      <c r="S83" s="37"/>
      <c r="T83" s="37"/>
      <c r="U83" s="37"/>
      <c r="V83" s="37"/>
      <c r="W83" s="37"/>
      <c r="X83" s="37"/>
      <c r="Y83" s="37"/>
      <c r="Z83" s="37"/>
      <c r="AA83" s="37"/>
      <c r="AB83" s="37"/>
      <c r="AC83" s="37"/>
      <c r="AD83" s="37"/>
      <c r="AE83" s="37"/>
    </row>
    <row r="84" spans="1:31" s="2" customFormat="1" ht="6.9" customHeight="1">
      <c r="A84" s="37"/>
      <c r="B84" s="38"/>
      <c r="C84" s="39"/>
      <c r="D84" s="39"/>
      <c r="E84" s="39"/>
      <c r="F84" s="39"/>
      <c r="G84" s="39"/>
      <c r="H84" s="39"/>
      <c r="I84" s="39"/>
      <c r="J84" s="39"/>
      <c r="K84" s="39"/>
      <c r="L84" s="116"/>
      <c r="S84" s="37"/>
      <c r="T84" s="37"/>
      <c r="U84" s="37"/>
      <c r="V84" s="37"/>
      <c r="W84" s="37"/>
      <c r="X84" s="37"/>
      <c r="Y84" s="37"/>
      <c r="Z84" s="37"/>
      <c r="AA84" s="37"/>
      <c r="AB84" s="37"/>
      <c r="AC84" s="37"/>
      <c r="AD84" s="37"/>
      <c r="AE84" s="37"/>
    </row>
    <row r="85" spans="1:31" s="2" customFormat="1" ht="12" customHeight="1">
      <c r="A85" s="37"/>
      <c r="B85" s="38"/>
      <c r="C85" s="32" t="s">
        <v>16</v>
      </c>
      <c r="D85" s="39"/>
      <c r="E85" s="39"/>
      <c r="F85" s="39"/>
      <c r="G85" s="39"/>
      <c r="H85" s="39"/>
      <c r="I85" s="39"/>
      <c r="J85" s="39"/>
      <c r="K85" s="39"/>
      <c r="L85" s="116"/>
      <c r="S85" s="37"/>
      <c r="T85" s="37"/>
      <c r="U85" s="37"/>
      <c r="V85" s="37"/>
      <c r="W85" s="37"/>
      <c r="X85" s="37"/>
      <c r="Y85" s="37"/>
      <c r="Z85" s="37"/>
      <c r="AA85" s="37"/>
      <c r="AB85" s="37"/>
      <c r="AC85" s="37"/>
      <c r="AD85" s="37"/>
      <c r="AE85" s="37"/>
    </row>
    <row r="86" spans="1:31" s="2" customFormat="1" ht="16.5" customHeight="1">
      <c r="A86" s="37"/>
      <c r="B86" s="38"/>
      <c r="C86" s="39"/>
      <c r="D86" s="39"/>
      <c r="E86" s="433" t="str">
        <f>E7</f>
        <v>Dostavba kampusu LF v Olomouci</v>
      </c>
      <c r="F86" s="434"/>
      <c r="G86" s="434"/>
      <c r="H86" s="434"/>
      <c r="I86" s="39"/>
      <c r="J86" s="39"/>
      <c r="K86" s="39"/>
      <c r="L86" s="116"/>
      <c r="S86" s="37"/>
      <c r="T86" s="37"/>
      <c r="U86" s="37"/>
      <c r="V86" s="37"/>
      <c r="W86" s="37"/>
      <c r="X86" s="37"/>
      <c r="Y86" s="37"/>
      <c r="Z86" s="37"/>
      <c r="AA86" s="37"/>
      <c r="AB86" s="37"/>
      <c r="AC86" s="37"/>
      <c r="AD86" s="37"/>
      <c r="AE86" s="37"/>
    </row>
    <row r="87" spans="1:31" s="1" customFormat="1" ht="12" customHeight="1">
      <c r="B87" s="24"/>
      <c r="C87" s="32" t="s">
        <v>320</v>
      </c>
      <c r="D87" s="25"/>
      <c r="E87" s="25"/>
      <c r="F87" s="25"/>
      <c r="G87" s="25"/>
      <c r="H87" s="25"/>
      <c r="I87" s="25"/>
      <c r="J87" s="25"/>
      <c r="K87" s="25"/>
      <c r="L87" s="23"/>
    </row>
    <row r="88" spans="1:31" s="2" customFormat="1" ht="16.5" customHeight="1">
      <c r="A88" s="37"/>
      <c r="B88" s="38"/>
      <c r="C88" s="39"/>
      <c r="D88" s="39"/>
      <c r="E88" s="433" t="s">
        <v>1774</v>
      </c>
      <c r="F88" s="435"/>
      <c r="G88" s="435"/>
      <c r="H88" s="435"/>
      <c r="I88" s="39"/>
      <c r="J88" s="39"/>
      <c r="K88" s="39"/>
      <c r="L88" s="116"/>
      <c r="S88" s="37"/>
      <c r="T88" s="37"/>
      <c r="U88" s="37"/>
      <c r="V88" s="37"/>
      <c r="W88" s="37"/>
      <c r="X88" s="37"/>
      <c r="Y88" s="37"/>
      <c r="Z88" s="37"/>
      <c r="AA88" s="37"/>
      <c r="AB88" s="37"/>
      <c r="AC88" s="37"/>
      <c r="AD88" s="37"/>
      <c r="AE88" s="37"/>
    </row>
    <row r="89" spans="1:31" s="2" customFormat="1" ht="12" customHeight="1">
      <c r="A89" s="37"/>
      <c r="B89" s="38"/>
      <c r="C89" s="32" t="s">
        <v>1775</v>
      </c>
      <c r="D89" s="39"/>
      <c r="E89" s="39"/>
      <c r="F89" s="39"/>
      <c r="G89" s="39"/>
      <c r="H89" s="39"/>
      <c r="I89" s="39"/>
      <c r="J89" s="39"/>
      <c r="K89" s="39"/>
      <c r="L89" s="116"/>
      <c r="S89" s="37"/>
      <c r="T89" s="37"/>
      <c r="U89" s="37"/>
      <c r="V89" s="37"/>
      <c r="W89" s="37"/>
      <c r="X89" s="37"/>
      <c r="Y89" s="37"/>
      <c r="Z89" s="37"/>
      <c r="AA89" s="37"/>
      <c r="AB89" s="37"/>
      <c r="AC89" s="37"/>
      <c r="AD89" s="37"/>
      <c r="AE89" s="37"/>
    </row>
    <row r="90" spans="1:31" s="2" customFormat="1" ht="16.5" customHeight="1">
      <c r="A90" s="37"/>
      <c r="B90" s="38"/>
      <c r="C90" s="39"/>
      <c r="D90" s="39"/>
      <c r="E90" s="407" t="str">
        <f>E11</f>
        <v>SO-00.2 - Opěrná stěna a HTÚ</v>
      </c>
      <c r="F90" s="435"/>
      <c r="G90" s="435"/>
      <c r="H90" s="435"/>
      <c r="I90" s="39"/>
      <c r="J90" s="39"/>
      <c r="K90" s="39"/>
      <c r="L90" s="116"/>
      <c r="S90" s="37"/>
      <c r="T90" s="37"/>
      <c r="U90" s="37"/>
      <c r="V90" s="37"/>
      <c r="W90" s="37"/>
      <c r="X90" s="37"/>
      <c r="Y90" s="37"/>
      <c r="Z90" s="37"/>
      <c r="AA90" s="37"/>
      <c r="AB90" s="37"/>
      <c r="AC90" s="37"/>
      <c r="AD90" s="37"/>
      <c r="AE90" s="37"/>
    </row>
    <row r="91" spans="1:31" s="2" customFormat="1" ht="6.9"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31" s="2" customFormat="1" ht="12" customHeight="1">
      <c r="A92" s="37"/>
      <c r="B92" s="38"/>
      <c r="C92" s="32" t="s">
        <v>21</v>
      </c>
      <c r="D92" s="39"/>
      <c r="E92" s="39"/>
      <c r="F92" s="30" t="str">
        <f>F14</f>
        <v>Olomouc, Hněvotínská</v>
      </c>
      <c r="G92" s="39"/>
      <c r="H92" s="39"/>
      <c r="I92" s="32" t="s">
        <v>23</v>
      </c>
      <c r="J92" s="62" t="str">
        <f>IF(J14="","",J14)</f>
        <v>8. 12. 2022</v>
      </c>
      <c r="K92" s="39"/>
      <c r="L92" s="116"/>
      <c r="S92" s="37"/>
      <c r="T92" s="37"/>
      <c r="U92" s="37"/>
      <c r="V92" s="37"/>
      <c r="W92" s="37"/>
      <c r="X92" s="37"/>
      <c r="Y92" s="37"/>
      <c r="Z92" s="37"/>
      <c r="AA92" s="37"/>
      <c r="AB92" s="37"/>
      <c r="AC92" s="37"/>
      <c r="AD92" s="37"/>
      <c r="AE92" s="37"/>
    </row>
    <row r="93" spans="1:31" s="2" customFormat="1" ht="6.9" customHeight="1">
      <c r="A93" s="37"/>
      <c r="B93" s="38"/>
      <c r="C93" s="39"/>
      <c r="D93" s="39"/>
      <c r="E93" s="39"/>
      <c r="F93" s="39"/>
      <c r="G93" s="39"/>
      <c r="H93" s="39"/>
      <c r="I93" s="39"/>
      <c r="J93" s="39"/>
      <c r="K93" s="39"/>
      <c r="L93" s="116"/>
      <c r="S93" s="37"/>
      <c r="T93" s="37"/>
      <c r="U93" s="37"/>
      <c r="V93" s="37"/>
      <c r="W93" s="37"/>
      <c r="X93" s="37"/>
      <c r="Y93" s="37"/>
      <c r="Z93" s="37"/>
      <c r="AA93" s="37"/>
      <c r="AB93" s="37"/>
      <c r="AC93" s="37"/>
      <c r="AD93" s="37"/>
      <c r="AE93" s="37"/>
    </row>
    <row r="94" spans="1:31" s="2" customFormat="1" ht="25.65" customHeight="1">
      <c r="A94" s="37"/>
      <c r="B94" s="38"/>
      <c r="C94" s="32" t="s">
        <v>25</v>
      </c>
      <c r="D94" s="39"/>
      <c r="E94" s="39"/>
      <c r="F94" s="30" t="str">
        <f>E17</f>
        <v>Univerzita Palackého v Olomouci</v>
      </c>
      <c r="G94" s="39"/>
      <c r="H94" s="39"/>
      <c r="I94" s="32" t="s">
        <v>33</v>
      </c>
      <c r="J94" s="35" t="str">
        <f>E23</f>
        <v>Ateliér Velehradský s.r.o.</v>
      </c>
      <c r="K94" s="39"/>
      <c r="L94" s="116"/>
      <c r="S94" s="37"/>
      <c r="T94" s="37"/>
      <c r="U94" s="37"/>
      <c r="V94" s="37"/>
      <c r="W94" s="37"/>
      <c r="X94" s="37"/>
      <c r="Y94" s="37"/>
      <c r="Z94" s="37"/>
      <c r="AA94" s="37"/>
      <c r="AB94" s="37"/>
      <c r="AC94" s="37"/>
      <c r="AD94" s="37"/>
      <c r="AE94" s="37"/>
    </row>
    <row r="95" spans="1:31" s="2" customFormat="1" ht="25.65" customHeight="1">
      <c r="A95" s="37"/>
      <c r="B95" s="38"/>
      <c r="C95" s="32" t="s">
        <v>31</v>
      </c>
      <c r="D95" s="39"/>
      <c r="E95" s="39"/>
      <c r="F95" s="30" t="str">
        <f>IF(E20="","",E20)</f>
        <v>Vyplň údaj</v>
      </c>
      <c r="G95" s="39"/>
      <c r="H95" s="39"/>
      <c r="I95" s="32" t="s">
        <v>38</v>
      </c>
      <c r="J95" s="35" t="str">
        <f>E26</f>
        <v>Ateliér Velehradský s.r.o.</v>
      </c>
      <c r="K95" s="39"/>
      <c r="L95" s="116"/>
      <c r="S95" s="37"/>
      <c r="T95" s="37"/>
      <c r="U95" s="37"/>
      <c r="V95" s="37"/>
      <c r="W95" s="37"/>
      <c r="X95" s="37"/>
      <c r="Y95" s="37"/>
      <c r="Z95" s="37"/>
      <c r="AA95" s="37"/>
      <c r="AB95" s="37"/>
      <c r="AC95" s="37"/>
      <c r="AD95" s="37"/>
      <c r="AE95" s="37"/>
    </row>
    <row r="96" spans="1:31" s="2" customFormat="1" ht="10.35" customHeight="1">
      <c r="A96" s="37"/>
      <c r="B96" s="38"/>
      <c r="C96" s="39"/>
      <c r="D96" s="39"/>
      <c r="E96" s="39"/>
      <c r="F96" s="39"/>
      <c r="G96" s="39"/>
      <c r="H96" s="39"/>
      <c r="I96" s="39"/>
      <c r="J96" s="39"/>
      <c r="K96" s="39"/>
      <c r="L96" s="116"/>
      <c r="S96" s="37"/>
      <c r="T96" s="37"/>
      <c r="U96" s="37"/>
      <c r="V96" s="37"/>
      <c r="W96" s="37"/>
      <c r="X96" s="37"/>
      <c r="Y96" s="37"/>
      <c r="Z96" s="37"/>
      <c r="AA96" s="37"/>
      <c r="AB96" s="37"/>
      <c r="AC96" s="37"/>
      <c r="AD96" s="37"/>
      <c r="AE96" s="37"/>
    </row>
    <row r="97" spans="1:65" s="10" customFormat="1" ht="29.25" customHeight="1">
      <c r="A97" s="149"/>
      <c r="B97" s="150"/>
      <c r="C97" s="151" t="s">
        <v>335</v>
      </c>
      <c r="D97" s="152" t="s">
        <v>60</v>
      </c>
      <c r="E97" s="152" t="s">
        <v>56</v>
      </c>
      <c r="F97" s="152" t="s">
        <v>57</v>
      </c>
      <c r="G97" s="152" t="s">
        <v>336</v>
      </c>
      <c r="H97" s="152" t="s">
        <v>337</v>
      </c>
      <c r="I97" s="152" t="s">
        <v>338</v>
      </c>
      <c r="J97" s="152" t="s">
        <v>325</v>
      </c>
      <c r="K97" s="153" t="s">
        <v>339</v>
      </c>
      <c r="L97" s="154"/>
      <c r="M97" s="71" t="s">
        <v>19</v>
      </c>
      <c r="N97" s="72" t="s">
        <v>45</v>
      </c>
      <c r="O97" s="72" t="s">
        <v>340</v>
      </c>
      <c r="P97" s="72" t="s">
        <v>341</v>
      </c>
      <c r="Q97" s="72" t="s">
        <v>342</v>
      </c>
      <c r="R97" s="72" t="s">
        <v>343</v>
      </c>
      <c r="S97" s="72" t="s">
        <v>344</v>
      </c>
      <c r="T97" s="73" t="s">
        <v>345</v>
      </c>
      <c r="U97" s="149"/>
      <c r="V97" s="149"/>
      <c r="W97" s="149"/>
      <c r="X97" s="149"/>
      <c r="Y97" s="149"/>
      <c r="Z97" s="149"/>
      <c r="AA97" s="149"/>
      <c r="AB97" s="149"/>
      <c r="AC97" s="149"/>
      <c r="AD97" s="149"/>
      <c r="AE97" s="149"/>
    </row>
    <row r="98" spans="1:65" s="2" customFormat="1" ht="22.8" customHeight="1">
      <c r="A98" s="37"/>
      <c r="B98" s="38"/>
      <c r="C98" s="78" t="s">
        <v>346</v>
      </c>
      <c r="D98" s="39"/>
      <c r="E98" s="39"/>
      <c r="F98" s="39"/>
      <c r="G98" s="39"/>
      <c r="H98" s="39"/>
      <c r="I98" s="39"/>
      <c r="J98" s="155">
        <f>BK98</f>
        <v>0</v>
      </c>
      <c r="K98" s="39"/>
      <c r="L98" s="42"/>
      <c r="M98" s="74"/>
      <c r="N98" s="156"/>
      <c r="O98" s="75"/>
      <c r="P98" s="157">
        <f>P99+P406+P438</f>
        <v>0</v>
      </c>
      <c r="Q98" s="75"/>
      <c r="R98" s="157">
        <f>R99+R406+R438</f>
        <v>1983.3106602899998</v>
      </c>
      <c r="S98" s="75"/>
      <c r="T98" s="158">
        <f>T99+T406+T438</f>
        <v>60.325774999999993</v>
      </c>
      <c r="U98" s="37"/>
      <c r="V98" s="37"/>
      <c r="W98" s="37"/>
      <c r="X98" s="37"/>
      <c r="Y98" s="37"/>
      <c r="Z98" s="37"/>
      <c r="AA98" s="37"/>
      <c r="AB98" s="37"/>
      <c r="AC98" s="37"/>
      <c r="AD98" s="37"/>
      <c r="AE98" s="37"/>
      <c r="AT98" s="20" t="s">
        <v>74</v>
      </c>
      <c r="AU98" s="20" t="s">
        <v>326</v>
      </c>
      <c r="BK98" s="159">
        <f>BK99+BK406+BK438</f>
        <v>0</v>
      </c>
    </row>
    <row r="99" spans="1:65" s="11" customFormat="1" ht="25.95" customHeight="1">
      <c r="B99" s="160"/>
      <c r="C99" s="161"/>
      <c r="D99" s="162" t="s">
        <v>74</v>
      </c>
      <c r="E99" s="163" t="s">
        <v>1784</v>
      </c>
      <c r="F99" s="163" t="s">
        <v>1785</v>
      </c>
      <c r="G99" s="161"/>
      <c r="H99" s="161"/>
      <c r="I99" s="164"/>
      <c r="J99" s="165">
        <f>BK99</f>
        <v>0</v>
      </c>
      <c r="K99" s="161"/>
      <c r="L99" s="166"/>
      <c r="M99" s="167"/>
      <c r="N99" s="168"/>
      <c r="O99" s="168"/>
      <c r="P99" s="169">
        <f>P100+P133+P324+P348+P360+P393+P403</f>
        <v>0</v>
      </c>
      <c r="Q99" s="168"/>
      <c r="R99" s="169">
        <f>R100+R133+R324+R348+R360+R393+R403</f>
        <v>1982.4033515899998</v>
      </c>
      <c r="S99" s="168"/>
      <c r="T99" s="170">
        <f>T100+T133+T324+T348+T360+T393+T403</f>
        <v>60.325774999999993</v>
      </c>
      <c r="AR99" s="171" t="s">
        <v>83</v>
      </c>
      <c r="AT99" s="172" t="s">
        <v>74</v>
      </c>
      <c r="AU99" s="172" t="s">
        <v>75</v>
      </c>
      <c r="AY99" s="171" t="s">
        <v>349</v>
      </c>
      <c r="BK99" s="173">
        <f>BK100+BK133+BK324+BK348+BK360+BK393+BK403</f>
        <v>0</v>
      </c>
    </row>
    <row r="100" spans="1:65" s="11" customFormat="1" ht="22.8" customHeight="1">
      <c r="B100" s="160"/>
      <c r="C100" s="161"/>
      <c r="D100" s="162" t="s">
        <v>74</v>
      </c>
      <c r="E100" s="249" t="s">
        <v>83</v>
      </c>
      <c r="F100" s="249" t="s">
        <v>348</v>
      </c>
      <c r="G100" s="161"/>
      <c r="H100" s="161"/>
      <c r="I100" s="164"/>
      <c r="J100" s="250">
        <f>BK100</f>
        <v>0</v>
      </c>
      <c r="K100" s="161"/>
      <c r="L100" s="166"/>
      <c r="M100" s="167"/>
      <c r="N100" s="168"/>
      <c r="O100" s="168"/>
      <c r="P100" s="169">
        <f>SUM(P101:P132)</f>
        <v>0</v>
      </c>
      <c r="Q100" s="168"/>
      <c r="R100" s="169">
        <f>SUM(R101:R132)</f>
        <v>0</v>
      </c>
      <c r="S100" s="168"/>
      <c r="T100" s="170">
        <f>SUM(T101:T132)</f>
        <v>0</v>
      </c>
      <c r="AR100" s="171" t="s">
        <v>83</v>
      </c>
      <c r="AT100" s="172" t="s">
        <v>74</v>
      </c>
      <c r="AU100" s="172" t="s">
        <v>83</v>
      </c>
      <c r="AY100" s="171" t="s">
        <v>349</v>
      </c>
      <c r="BK100" s="173">
        <f>SUM(BK101:BK132)</f>
        <v>0</v>
      </c>
    </row>
    <row r="101" spans="1:65" s="2" customFormat="1" ht="21.75" customHeight="1">
      <c r="A101" s="37"/>
      <c r="B101" s="38"/>
      <c r="C101" s="174" t="s">
        <v>83</v>
      </c>
      <c r="D101" s="174" t="s">
        <v>350</v>
      </c>
      <c r="E101" s="175" t="s">
        <v>2004</v>
      </c>
      <c r="F101" s="176" t="s">
        <v>2005</v>
      </c>
      <c r="G101" s="177" t="s">
        <v>366</v>
      </c>
      <c r="H101" s="178">
        <v>9700</v>
      </c>
      <c r="I101" s="179"/>
      <c r="J101" s="180">
        <f>ROUND(I101*H101,2)</f>
        <v>0</v>
      </c>
      <c r="K101" s="176" t="s">
        <v>354</v>
      </c>
      <c r="L101" s="42"/>
      <c r="M101" s="181" t="s">
        <v>19</v>
      </c>
      <c r="N101" s="182" t="s">
        <v>46</v>
      </c>
      <c r="O101" s="67"/>
      <c r="P101" s="183">
        <f>O101*H101</f>
        <v>0</v>
      </c>
      <c r="Q101" s="183">
        <v>0</v>
      </c>
      <c r="R101" s="183">
        <f>Q101*H101</f>
        <v>0</v>
      </c>
      <c r="S101" s="183">
        <v>0</v>
      </c>
      <c r="T101" s="184">
        <f>S101*H101</f>
        <v>0</v>
      </c>
      <c r="U101" s="37"/>
      <c r="V101" s="37"/>
      <c r="W101" s="37"/>
      <c r="X101" s="37"/>
      <c r="Y101" s="37"/>
      <c r="Z101" s="37"/>
      <c r="AA101" s="37"/>
      <c r="AB101" s="37"/>
      <c r="AC101" s="37"/>
      <c r="AD101" s="37"/>
      <c r="AE101" s="37"/>
      <c r="AR101" s="185" t="s">
        <v>187</v>
      </c>
      <c r="AT101" s="185" t="s">
        <v>350</v>
      </c>
      <c r="AU101" s="185" t="s">
        <v>85</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187</v>
      </c>
      <c r="BM101" s="185" t="s">
        <v>2006</v>
      </c>
    </row>
    <row r="102" spans="1:65" s="2" customFormat="1" ht="10.199999999999999">
      <c r="A102" s="37"/>
      <c r="B102" s="38"/>
      <c r="C102" s="39"/>
      <c r="D102" s="187" t="s">
        <v>355</v>
      </c>
      <c r="E102" s="39"/>
      <c r="F102" s="188" t="s">
        <v>2007</v>
      </c>
      <c r="G102" s="39"/>
      <c r="H102" s="39"/>
      <c r="I102" s="189"/>
      <c r="J102" s="39"/>
      <c r="K102" s="39"/>
      <c r="L102" s="42"/>
      <c r="M102" s="190"/>
      <c r="N102" s="191"/>
      <c r="O102" s="67"/>
      <c r="P102" s="67"/>
      <c r="Q102" s="67"/>
      <c r="R102" s="67"/>
      <c r="S102" s="67"/>
      <c r="T102" s="68"/>
      <c r="U102" s="37"/>
      <c r="V102" s="37"/>
      <c r="W102" s="37"/>
      <c r="X102" s="37"/>
      <c r="Y102" s="37"/>
      <c r="Z102" s="37"/>
      <c r="AA102" s="37"/>
      <c r="AB102" s="37"/>
      <c r="AC102" s="37"/>
      <c r="AD102" s="37"/>
      <c r="AE102" s="37"/>
      <c r="AT102" s="20" t="s">
        <v>355</v>
      </c>
      <c r="AU102" s="20" t="s">
        <v>85</v>
      </c>
    </row>
    <row r="103" spans="1:65" s="12" customFormat="1" ht="10.199999999999999">
      <c r="B103" s="192"/>
      <c r="C103" s="193"/>
      <c r="D103" s="194" t="s">
        <v>357</v>
      </c>
      <c r="E103" s="195" t="s">
        <v>19</v>
      </c>
      <c r="F103" s="196" t="s">
        <v>2008</v>
      </c>
      <c r="G103" s="193"/>
      <c r="H103" s="195" t="s">
        <v>19</v>
      </c>
      <c r="I103" s="197"/>
      <c r="J103" s="193"/>
      <c r="K103" s="193"/>
      <c r="L103" s="198"/>
      <c r="M103" s="199"/>
      <c r="N103" s="200"/>
      <c r="O103" s="200"/>
      <c r="P103" s="200"/>
      <c r="Q103" s="200"/>
      <c r="R103" s="200"/>
      <c r="S103" s="200"/>
      <c r="T103" s="201"/>
      <c r="AT103" s="202" t="s">
        <v>357</v>
      </c>
      <c r="AU103" s="202" t="s">
        <v>85</v>
      </c>
      <c r="AV103" s="12" t="s">
        <v>83</v>
      </c>
      <c r="AW103" s="12" t="s">
        <v>37</v>
      </c>
      <c r="AX103" s="12" t="s">
        <v>75</v>
      </c>
      <c r="AY103" s="202" t="s">
        <v>349</v>
      </c>
    </row>
    <row r="104" spans="1:65" s="12" customFormat="1" ht="10.199999999999999">
      <c r="B104" s="192"/>
      <c r="C104" s="193"/>
      <c r="D104" s="194" t="s">
        <v>357</v>
      </c>
      <c r="E104" s="195" t="s">
        <v>19</v>
      </c>
      <c r="F104" s="196" t="s">
        <v>2009</v>
      </c>
      <c r="G104" s="193"/>
      <c r="H104" s="195" t="s">
        <v>19</v>
      </c>
      <c r="I104" s="197"/>
      <c r="J104" s="193"/>
      <c r="K104" s="193"/>
      <c r="L104" s="198"/>
      <c r="M104" s="199"/>
      <c r="N104" s="200"/>
      <c r="O104" s="200"/>
      <c r="P104" s="200"/>
      <c r="Q104" s="200"/>
      <c r="R104" s="200"/>
      <c r="S104" s="200"/>
      <c r="T104" s="201"/>
      <c r="AT104" s="202" t="s">
        <v>357</v>
      </c>
      <c r="AU104" s="202" t="s">
        <v>85</v>
      </c>
      <c r="AV104" s="12" t="s">
        <v>83</v>
      </c>
      <c r="AW104" s="12" t="s">
        <v>37</v>
      </c>
      <c r="AX104" s="12" t="s">
        <v>75</v>
      </c>
      <c r="AY104" s="202" t="s">
        <v>349</v>
      </c>
    </row>
    <row r="105" spans="1:65" s="13" customFormat="1" ht="10.199999999999999">
      <c r="B105" s="203"/>
      <c r="C105" s="204"/>
      <c r="D105" s="194" t="s">
        <v>357</v>
      </c>
      <c r="E105" s="205" t="s">
        <v>19</v>
      </c>
      <c r="F105" s="206" t="s">
        <v>2010</v>
      </c>
      <c r="G105" s="204"/>
      <c r="H105" s="207">
        <v>9700</v>
      </c>
      <c r="I105" s="208"/>
      <c r="J105" s="204"/>
      <c r="K105" s="204"/>
      <c r="L105" s="209"/>
      <c r="M105" s="210"/>
      <c r="N105" s="211"/>
      <c r="O105" s="211"/>
      <c r="P105" s="211"/>
      <c r="Q105" s="211"/>
      <c r="R105" s="211"/>
      <c r="S105" s="211"/>
      <c r="T105" s="212"/>
      <c r="AT105" s="213" t="s">
        <v>357</v>
      </c>
      <c r="AU105" s="213" t="s">
        <v>85</v>
      </c>
      <c r="AV105" s="13" t="s">
        <v>85</v>
      </c>
      <c r="AW105" s="13" t="s">
        <v>37</v>
      </c>
      <c r="AX105" s="13" t="s">
        <v>75</v>
      </c>
      <c r="AY105" s="213" t="s">
        <v>349</v>
      </c>
    </row>
    <row r="106" spans="1:65" s="14" customFormat="1" ht="10.199999999999999">
      <c r="B106" s="214"/>
      <c r="C106" s="215"/>
      <c r="D106" s="194" t="s">
        <v>357</v>
      </c>
      <c r="E106" s="216" t="s">
        <v>1989</v>
      </c>
      <c r="F106" s="217" t="s">
        <v>360</v>
      </c>
      <c r="G106" s="215"/>
      <c r="H106" s="218">
        <v>9700</v>
      </c>
      <c r="I106" s="219"/>
      <c r="J106" s="215"/>
      <c r="K106" s="215"/>
      <c r="L106" s="220"/>
      <c r="M106" s="221"/>
      <c r="N106" s="222"/>
      <c r="O106" s="222"/>
      <c r="P106" s="222"/>
      <c r="Q106" s="222"/>
      <c r="R106" s="222"/>
      <c r="S106" s="222"/>
      <c r="T106" s="223"/>
      <c r="AT106" s="224" t="s">
        <v>357</v>
      </c>
      <c r="AU106" s="224" t="s">
        <v>85</v>
      </c>
      <c r="AV106" s="14" t="s">
        <v>187</v>
      </c>
      <c r="AW106" s="14" t="s">
        <v>37</v>
      </c>
      <c r="AX106" s="14" t="s">
        <v>83</v>
      </c>
      <c r="AY106" s="224" t="s">
        <v>349</v>
      </c>
    </row>
    <row r="107" spans="1:65" s="2" customFormat="1" ht="24.15" customHeight="1">
      <c r="A107" s="37"/>
      <c r="B107" s="38"/>
      <c r="C107" s="174" t="s">
        <v>85</v>
      </c>
      <c r="D107" s="174" t="s">
        <v>350</v>
      </c>
      <c r="E107" s="175" t="s">
        <v>2011</v>
      </c>
      <c r="F107" s="176" t="s">
        <v>2012</v>
      </c>
      <c r="G107" s="177" t="s">
        <v>366</v>
      </c>
      <c r="H107" s="178">
        <v>53.25</v>
      </c>
      <c r="I107" s="179"/>
      <c r="J107" s="180">
        <f>ROUND(I107*H107,2)</f>
        <v>0</v>
      </c>
      <c r="K107" s="176" t="s">
        <v>354</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187</v>
      </c>
      <c r="AT107" s="185" t="s">
        <v>350</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187</v>
      </c>
      <c r="BM107" s="185" t="s">
        <v>2013</v>
      </c>
    </row>
    <row r="108" spans="1:65" s="2" customFormat="1" ht="10.199999999999999">
      <c r="A108" s="37"/>
      <c r="B108" s="38"/>
      <c r="C108" s="39"/>
      <c r="D108" s="187" t="s">
        <v>355</v>
      </c>
      <c r="E108" s="39"/>
      <c r="F108" s="188" t="s">
        <v>2014</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355</v>
      </c>
      <c r="AU108" s="20" t="s">
        <v>85</v>
      </c>
    </row>
    <row r="109" spans="1:65" s="12" customFormat="1" ht="10.199999999999999">
      <c r="B109" s="192"/>
      <c r="C109" s="193"/>
      <c r="D109" s="194" t="s">
        <v>357</v>
      </c>
      <c r="E109" s="195" t="s">
        <v>19</v>
      </c>
      <c r="F109" s="196" t="s">
        <v>2015</v>
      </c>
      <c r="G109" s="193"/>
      <c r="H109" s="195" t="s">
        <v>19</v>
      </c>
      <c r="I109" s="197"/>
      <c r="J109" s="193"/>
      <c r="K109" s="193"/>
      <c r="L109" s="198"/>
      <c r="M109" s="199"/>
      <c r="N109" s="200"/>
      <c r="O109" s="200"/>
      <c r="P109" s="200"/>
      <c r="Q109" s="200"/>
      <c r="R109" s="200"/>
      <c r="S109" s="200"/>
      <c r="T109" s="201"/>
      <c r="AT109" s="202" t="s">
        <v>357</v>
      </c>
      <c r="AU109" s="202" t="s">
        <v>85</v>
      </c>
      <c r="AV109" s="12" t="s">
        <v>83</v>
      </c>
      <c r="AW109" s="12" t="s">
        <v>37</v>
      </c>
      <c r="AX109" s="12" t="s">
        <v>75</v>
      </c>
      <c r="AY109" s="202" t="s">
        <v>349</v>
      </c>
    </row>
    <row r="110" spans="1:65" s="12" customFormat="1" ht="10.199999999999999">
      <c r="B110" s="192"/>
      <c r="C110" s="193"/>
      <c r="D110" s="194" t="s">
        <v>357</v>
      </c>
      <c r="E110" s="195" t="s">
        <v>19</v>
      </c>
      <c r="F110" s="196" t="s">
        <v>2016</v>
      </c>
      <c r="G110" s="193"/>
      <c r="H110" s="195" t="s">
        <v>19</v>
      </c>
      <c r="I110" s="197"/>
      <c r="J110" s="193"/>
      <c r="K110" s="193"/>
      <c r="L110" s="198"/>
      <c r="M110" s="199"/>
      <c r="N110" s="200"/>
      <c r="O110" s="200"/>
      <c r="P110" s="200"/>
      <c r="Q110" s="200"/>
      <c r="R110" s="200"/>
      <c r="S110" s="200"/>
      <c r="T110" s="201"/>
      <c r="AT110" s="202" t="s">
        <v>357</v>
      </c>
      <c r="AU110" s="202" t="s">
        <v>85</v>
      </c>
      <c r="AV110" s="12" t="s">
        <v>83</v>
      </c>
      <c r="AW110" s="12" t="s">
        <v>37</v>
      </c>
      <c r="AX110" s="12" t="s">
        <v>75</v>
      </c>
      <c r="AY110" s="202" t="s">
        <v>349</v>
      </c>
    </row>
    <row r="111" spans="1:65" s="13" customFormat="1" ht="10.199999999999999">
      <c r="B111" s="203"/>
      <c r="C111" s="204"/>
      <c r="D111" s="194" t="s">
        <v>357</v>
      </c>
      <c r="E111" s="205" t="s">
        <v>19</v>
      </c>
      <c r="F111" s="206" t="s">
        <v>2017</v>
      </c>
      <c r="G111" s="204"/>
      <c r="H111" s="207">
        <v>53.25</v>
      </c>
      <c r="I111" s="208"/>
      <c r="J111" s="204"/>
      <c r="K111" s="204"/>
      <c r="L111" s="209"/>
      <c r="M111" s="210"/>
      <c r="N111" s="211"/>
      <c r="O111" s="211"/>
      <c r="P111" s="211"/>
      <c r="Q111" s="211"/>
      <c r="R111" s="211"/>
      <c r="S111" s="211"/>
      <c r="T111" s="212"/>
      <c r="AT111" s="213" t="s">
        <v>357</v>
      </c>
      <c r="AU111" s="213" t="s">
        <v>85</v>
      </c>
      <c r="AV111" s="13" t="s">
        <v>85</v>
      </c>
      <c r="AW111" s="13" t="s">
        <v>37</v>
      </c>
      <c r="AX111" s="13" t="s">
        <v>75</v>
      </c>
      <c r="AY111" s="213" t="s">
        <v>349</v>
      </c>
    </row>
    <row r="112" spans="1:65" s="14" customFormat="1" ht="10.199999999999999">
      <c r="B112" s="214"/>
      <c r="C112" s="215"/>
      <c r="D112" s="194" t="s">
        <v>357</v>
      </c>
      <c r="E112" s="216" t="s">
        <v>1987</v>
      </c>
      <c r="F112" s="217" t="s">
        <v>360</v>
      </c>
      <c r="G112" s="215"/>
      <c r="H112" s="218">
        <v>53.25</v>
      </c>
      <c r="I112" s="219"/>
      <c r="J112" s="215"/>
      <c r="K112" s="215"/>
      <c r="L112" s="220"/>
      <c r="M112" s="221"/>
      <c r="N112" s="222"/>
      <c r="O112" s="222"/>
      <c r="P112" s="222"/>
      <c r="Q112" s="222"/>
      <c r="R112" s="222"/>
      <c r="S112" s="222"/>
      <c r="T112" s="223"/>
      <c r="AT112" s="224" t="s">
        <v>357</v>
      </c>
      <c r="AU112" s="224" t="s">
        <v>85</v>
      </c>
      <c r="AV112" s="14" t="s">
        <v>187</v>
      </c>
      <c r="AW112" s="14" t="s">
        <v>37</v>
      </c>
      <c r="AX112" s="14" t="s">
        <v>83</v>
      </c>
      <c r="AY112" s="224" t="s">
        <v>349</v>
      </c>
    </row>
    <row r="113" spans="1:65" s="2" customFormat="1" ht="24.15" customHeight="1">
      <c r="A113" s="37"/>
      <c r="B113" s="38"/>
      <c r="C113" s="174" t="s">
        <v>129</v>
      </c>
      <c r="D113" s="174" t="s">
        <v>350</v>
      </c>
      <c r="E113" s="175" t="s">
        <v>550</v>
      </c>
      <c r="F113" s="176" t="s">
        <v>551</v>
      </c>
      <c r="G113" s="177" t="s">
        <v>366</v>
      </c>
      <c r="H113" s="178">
        <v>280.31299999999999</v>
      </c>
      <c r="I113" s="179"/>
      <c r="J113" s="180">
        <f>ROUND(I113*H113,2)</f>
        <v>0</v>
      </c>
      <c r="K113" s="176" t="s">
        <v>354</v>
      </c>
      <c r="L113" s="42"/>
      <c r="M113" s="181" t="s">
        <v>19</v>
      </c>
      <c r="N113" s="182"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187</v>
      </c>
      <c r="AT113" s="185" t="s">
        <v>350</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187</v>
      </c>
      <c r="BM113" s="185" t="s">
        <v>2018</v>
      </c>
    </row>
    <row r="114" spans="1:65" s="2" customFormat="1" ht="10.199999999999999">
      <c r="A114" s="37"/>
      <c r="B114" s="38"/>
      <c r="C114" s="39"/>
      <c r="D114" s="187" t="s">
        <v>355</v>
      </c>
      <c r="E114" s="39"/>
      <c r="F114" s="188" t="s">
        <v>552</v>
      </c>
      <c r="G114" s="39"/>
      <c r="H114" s="39"/>
      <c r="I114" s="189"/>
      <c r="J114" s="39"/>
      <c r="K114" s="39"/>
      <c r="L114" s="42"/>
      <c r="M114" s="190"/>
      <c r="N114" s="191"/>
      <c r="O114" s="67"/>
      <c r="P114" s="67"/>
      <c r="Q114" s="67"/>
      <c r="R114" s="67"/>
      <c r="S114" s="67"/>
      <c r="T114" s="68"/>
      <c r="U114" s="37"/>
      <c r="V114" s="37"/>
      <c r="W114" s="37"/>
      <c r="X114" s="37"/>
      <c r="Y114" s="37"/>
      <c r="Z114" s="37"/>
      <c r="AA114" s="37"/>
      <c r="AB114" s="37"/>
      <c r="AC114" s="37"/>
      <c r="AD114" s="37"/>
      <c r="AE114" s="37"/>
      <c r="AT114" s="20" t="s">
        <v>355</v>
      </c>
      <c r="AU114" s="20" t="s">
        <v>85</v>
      </c>
    </row>
    <row r="115" spans="1:65" s="12" customFormat="1" ht="10.199999999999999">
      <c r="B115" s="192"/>
      <c r="C115" s="193"/>
      <c r="D115" s="194" t="s">
        <v>357</v>
      </c>
      <c r="E115" s="195" t="s">
        <v>19</v>
      </c>
      <c r="F115" s="196" t="s">
        <v>2019</v>
      </c>
      <c r="G115" s="193"/>
      <c r="H115" s="195" t="s">
        <v>19</v>
      </c>
      <c r="I115" s="197"/>
      <c r="J115" s="193"/>
      <c r="K115" s="193"/>
      <c r="L115" s="198"/>
      <c r="M115" s="199"/>
      <c r="N115" s="200"/>
      <c r="O115" s="200"/>
      <c r="P115" s="200"/>
      <c r="Q115" s="200"/>
      <c r="R115" s="200"/>
      <c r="S115" s="200"/>
      <c r="T115" s="201"/>
      <c r="AT115" s="202" t="s">
        <v>357</v>
      </c>
      <c r="AU115" s="202" t="s">
        <v>85</v>
      </c>
      <c r="AV115" s="12" t="s">
        <v>83</v>
      </c>
      <c r="AW115" s="12" t="s">
        <v>37</v>
      </c>
      <c r="AX115" s="12" t="s">
        <v>75</v>
      </c>
      <c r="AY115" s="202" t="s">
        <v>349</v>
      </c>
    </row>
    <row r="116" spans="1:65" s="12" customFormat="1" ht="10.199999999999999">
      <c r="B116" s="192"/>
      <c r="C116" s="193"/>
      <c r="D116" s="194" t="s">
        <v>357</v>
      </c>
      <c r="E116" s="195" t="s">
        <v>19</v>
      </c>
      <c r="F116" s="196" t="s">
        <v>2020</v>
      </c>
      <c r="G116" s="193"/>
      <c r="H116" s="195" t="s">
        <v>19</v>
      </c>
      <c r="I116" s="197"/>
      <c r="J116" s="193"/>
      <c r="K116" s="193"/>
      <c r="L116" s="198"/>
      <c r="M116" s="199"/>
      <c r="N116" s="200"/>
      <c r="O116" s="200"/>
      <c r="P116" s="200"/>
      <c r="Q116" s="200"/>
      <c r="R116" s="200"/>
      <c r="S116" s="200"/>
      <c r="T116" s="201"/>
      <c r="AT116" s="202" t="s">
        <v>357</v>
      </c>
      <c r="AU116" s="202" t="s">
        <v>85</v>
      </c>
      <c r="AV116" s="12" t="s">
        <v>83</v>
      </c>
      <c r="AW116" s="12" t="s">
        <v>37</v>
      </c>
      <c r="AX116" s="12" t="s">
        <v>75</v>
      </c>
      <c r="AY116" s="202" t="s">
        <v>349</v>
      </c>
    </row>
    <row r="117" spans="1:65" s="13" customFormat="1" ht="10.199999999999999">
      <c r="B117" s="203"/>
      <c r="C117" s="204"/>
      <c r="D117" s="194" t="s">
        <v>357</v>
      </c>
      <c r="E117" s="205" t="s">
        <v>19</v>
      </c>
      <c r="F117" s="206" t="s">
        <v>1991</v>
      </c>
      <c r="G117" s="204"/>
      <c r="H117" s="207">
        <v>280.31299999999999</v>
      </c>
      <c r="I117" s="208"/>
      <c r="J117" s="204"/>
      <c r="K117" s="204"/>
      <c r="L117" s="209"/>
      <c r="M117" s="210"/>
      <c r="N117" s="211"/>
      <c r="O117" s="211"/>
      <c r="P117" s="211"/>
      <c r="Q117" s="211"/>
      <c r="R117" s="211"/>
      <c r="S117" s="211"/>
      <c r="T117" s="212"/>
      <c r="AT117" s="213" t="s">
        <v>357</v>
      </c>
      <c r="AU117" s="213" t="s">
        <v>85</v>
      </c>
      <c r="AV117" s="13" t="s">
        <v>85</v>
      </c>
      <c r="AW117" s="13" t="s">
        <v>37</v>
      </c>
      <c r="AX117" s="13" t="s">
        <v>75</v>
      </c>
      <c r="AY117" s="213" t="s">
        <v>349</v>
      </c>
    </row>
    <row r="118" spans="1:65" s="14" customFormat="1" ht="10.199999999999999">
      <c r="B118" s="214"/>
      <c r="C118" s="215"/>
      <c r="D118" s="194" t="s">
        <v>357</v>
      </c>
      <c r="E118" s="216" t="s">
        <v>19</v>
      </c>
      <c r="F118" s="217" t="s">
        <v>360</v>
      </c>
      <c r="G118" s="215"/>
      <c r="H118" s="218">
        <v>280.31299999999999</v>
      </c>
      <c r="I118" s="219"/>
      <c r="J118" s="215"/>
      <c r="K118" s="215"/>
      <c r="L118" s="220"/>
      <c r="M118" s="221"/>
      <c r="N118" s="222"/>
      <c r="O118" s="222"/>
      <c r="P118" s="222"/>
      <c r="Q118" s="222"/>
      <c r="R118" s="222"/>
      <c r="S118" s="222"/>
      <c r="T118" s="223"/>
      <c r="AT118" s="224" t="s">
        <v>357</v>
      </c>
      <c r="AU118" s="224" t="s">
        <v>85</v>
      </c>
      <c r="AV118" s="14" t="s">
        <v>187</v>
      </c>
      <c r="AW118" s="14" t="s">
        <v>37</v>
      </c>
      <c r="AX118" s="14" t="s">
        <v>83</v>
      </c>
      <c r="AY118" s="224" t="s">
        <v>349</v>
      </c>
    </row>
    <row r="119" spans="1:65" s="2" customFormat="1" ht="37.799999999999997" customHeight="1">
      <c r="A119" s="37"/>
      <c r="B119" s="38"/>
      <c r="C119" s="174" t="s">
        <v>187</v>
      </c>
      <c r="D119" s="174" t="s">
        <v>350</v>
      </c>
      <c r="E119" s="175" t="s">
        <v>381</v>
      </c>
      <c r="F119" s="176" t="s">
        <v>382</v>
      </c>
      <c r="G119" s="177" t="s">
        <v>366</v>
      </c>
      <c r="H119" s="178">
        <v>10033.563</v>
      </c>
      <c r="I119" s="179"/>
      <c r="J119" s="180">
        <f>ROUND(I119*H119,2)</f>
        <v>0</v>
      </c>
      <c r="K119" s="176" t="s">
        <v>354</v>
      </c>
      <c r="L119" s="42"/>
      <c r="M119" s="181" t="s">
        <v>19</v>
      </c>
      <c r="N119" s="182"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187</v>
      </c>
      <c r="AT119" s="185" t="s">
        <v>350</v>
      </c>
      <c r="AU119" s="185" t="s">
        <v>85</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187</v>
      </c>
      <c r="BM119" s="185" t="s">
        <v>2021</v>
      </c>
    </row>
    <row r="120" spans="1:65" s="2" customFormat="1" ht="10.199999999999999">
      <c r="A120" s="37"/>
      <c r="B120" s="38"/>
      <c r="C120" s="39"/>
      <c r="D120" s="187" t="s">
        <v>355</v>
      </c>
      <c r="E120" s="39"/>
      <c r="F120" s="188" t="s">
        <v>384</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355</v>
      </c>
      <c r="AU120" s="20" t="s">
        <v>85</v>
      </c>
    </row>
    <row r="121" spans="1:65" s="12" customFormat="1" ht="10.199999999999999">
      <c r="B121" s="192"/>
      <c r="C121" s="193"/>
      <c r="D121" s="194" t="s">
        <v>357</v>
      </c>
      <c r="E121" s="195" t="s">
        <v>19</v>
      </c>
      <c r="F121" s="196" t="s">
        <v>2022</v>
      </c>
      <c r="G121" s="193"/>
      <c r="H121" s="195" t="s">
        <v>19</v>
      </c>
      <c r="I121" s="197"/>
      <c r="J121" s="193"/>
      <c r="K121" s="193"/>
      <c r="L121" s="198"/>
      <c r="M121" s="199"/>
      <c r="N121" s="200"/>
      <c r="O121" s="200"/>
      <c r="P121" s="200"/>
      <c r="Q121" s="200"/>
      <c r="R121" s="200"/>
      <c r="S121" s="200"/>
      <c r="T121" s="201"/>
      <c r="AT121" s="202" t="s">
        <v>357</v>
      </c>
      <c r="AU121" s="202" t="s">
        <v>85</v>
      </c>
      <c r="AV121" s="12" t="s">
        <v>83</v>
      </c>
      <c r="AW121" s="12" t="s">
        <v>37</v>
      </c>
      <c r="AX121" s="12" t="s">
        <v>75</v>
      </c>
      <c r="AY121" s="202" t="s">
        <v>349</v>
      </c>
    </row>
    <row r="122" spans="1:65" s="12" customFormat="1" ht="10.199999999999999">
      <c r="B122" s="192"/>
      <c r="C122" s="193"/>
      <c r="D122" s="194" t="s">
        <v>357</v>
      </c>
      <c r="E122" s="195" t="s">
        <v>19</v>
      </c>
      <c r="F122" s="196" t="s">
        <v>2023</v>
      </c>
      <c r="G122" s="193"/>
      <c r="H122" s="195" t="s">
        <v>19</v>
      </c>
      <c r="I122" s="197"/>
      <c r="J122" s="193"/>
      <c r="K122" s="193"/>
      <c r="L122" s="198"/>
      <c r="M122" s="199"/>
      <c r="N122" s="200"/>
      <c r="O122" s="200"/>
      <c r="P122" s="200"/>
      <c r="Q122" s="200"/>
      <c r="R122" s="200"/>
      <c r="S122" s="200"/>
      <c r="T122" s="201"/>
      <c r="AT122" s="202" t="s">
        <v>357</v>
      </c>
      <c r="AU122" s="202" t="s">
        <v>85</v>
      </c>
      <c r="AV122" s="12" t="s">
        <v>83</v>
      </c>
      <c r="AW122" s="12" t="s">
        <v>37</v>
      </c>
      <c r="AX122" s="12" t="s">
        <v>75</v>
      </c>
      <c r="AY122" s="202" t="s">
        <v>349</v>
      </c>
    </row>
    <row r="123" spans="1:65" s="13" customFormat="1" ht="10.199999999999999">
      <c r="B123" s="203"/>
      <c r="C123" s="204"/>
      <c r="D123" s="194" t="s">
        <v>357</v>
      </c>
      <c r="E123" s="205" t="s">
        <v>19</v>
      </c>
      <c r="F123" s="206" t="s">
        <v>1991</v>
      </c>
      <c r="G123" s="204"/>
      <c r="H123" s="207">
        <v>280.31299999999999</v>
      </c>
      <c r="I123" s="208"/>
      <c r="J123" s="204"/>
      <c r="K123" s="204"/>
      <c r="L123" s="209"/>
      <c r="M123" s="210"/>
      <c r="N123" s="211"/>
      <c r="O123" s="211"/>
      <c r="P123" s="211"/>
      <c r="Q123" s="211"/>
      <c r="R123" s="211"/>
      <c r="S123" s="211"/>
      <c r="T123" s="212"/>
      <c r="AT123" s="213" t="s">
        <v>357</v>
      </c>
      <c r="AU123" s="213" t="s">
        <v>85</v>
      </c>
      <c r="AV123" s="13" t="s">
        <v>85</v>
      </c>
      <c r="AW123" s="13" t="s">
        <v>37</v>
      </c>
      <c r="AX123" s="13" t="s">
        <v>75</v>
      </c>
      <c r="AY123" s="213" t="s">
        <v>349</v>
      </c>
    </row>
    <row r="124" spans="1:65" s="13" customFormat="1" ht="10.199999999999999">
      <c r="B124" s="203"/>
      <c r="C124" s="204"/>
      <c r="D124" s="194" t="s">
        <v>357</v>
      </c>
      <c r="E124" s="205" t="s">
        <v>19</v>
      </c>
      <c r="F124" s="206" t="s">
        <v>1989</v>
      </c>
      <c r="G124" s="204"/>
      <c r="H124" s="207">
        <v>9700</v>
      </c>
      <c r="I124" s="208"/>
      <c r="J124" s="204"/>
      <c r="K124" s="204"/>
      <c r="L124" s="209"/>
      <c r="M124" s="210"/>
      <c r="N124" s="211"/>
      <c r="O124" s="211"/>
      <c r="P124" s="211"/>
      <c r="Q124" s="211"/>
      <c r="R124" s="211"/>
      <c r="S124" s="211"/>
      <c r="T124" s="212"/>
      <c r="AT124" s="213" t="s">
        <v>357</v>
      </c>
      <c r="AU124" s="213" t="s">
        <v>85</v>
      </c>
      <c r="AV124" s="13" t="s">
        <v>85</v>
      </c>
      <c r="AW124" s="13" t="s">
        <v>37</v>
      </c>
      <c r="AX124" s="13" t="s">
        <v>75</v>
      </c>
      <c r="AY124" s="213" t="s">
        <v>349</v>
      </c>
    </row>
    <row r="125" spans="1:65" s="13" customFormat="1" ht="10.199999999999999">
      <c r="B125" s="203"/>
      <c r="C125" s="204"/>
      <c r="D125" s="194" t="s">
        <v>357</v>
      </c>
      <c r="E125" s="205" t="s">
        <v>19</v>
      </c>
      <c r="F125" s="206" t="s">
        <v>1987</v>
      </c>
      <c r="G125" s="204"/>
      <c r="H125" s="207">
        <v>53.25</v>
      </c>
      <c r="I125" s="208"/>
      <c r="J125" s="204"/>
      <c r="K125" s="204"/>
      <c r="L125" s="209"/>
      <c r="M125" s="210"/>
      <c r="N125" s="211"/>
      <c r="O125" s="211"/>
      <c r="P125" s="211"/>
      <c r="Q125" s="211"/>
      <c r="R125" s="211"/>
      <c r="S125" s="211"/>
      <c r="T125" s="212"/>
      <c r="AT125" s="213" t="s">
        <v>357</v>
      </c>
      <c r="AU125" s="213" t="s">
        <v>85</v>
      </c>
      <c r="AV125" s="13" t="s">
        <v>85</v>
      </c>
      <c r="AW125" s="13" t="s">
        <v>37</v>
      </c>
      <c r="AX125" s="13" t="s">
        <v>75</v>
      </c>
      <c r="AY125" s="213" t="s">
        <v>349</v>
      </c>
    </row>
    <row r="126" spans="1:65" s="14" customFormat="1" ht="10.199999999999999">
      <c r="B126" s="214"/>
      <c r="C126" s="215"/>
      <c r="D126" s="194" t="s">
        <v>357</v>
      </c>
      <c r="E126" s="216" t="s">
        <v>19</v>
      </c>
      <c r="F126" s="217" t="s">
        <v>360</v>
      </c>
      <c r="G126" s="215"/>
      <c r="H126" s="218">
        <v>10033.563</v>
      </c>
      <c r="I126" s="219"/>
      <c r="J126" s="215"/>
      <c r="K126" s="215"/>
      <c r="L126" s="220"/>
      <c r="M126" s="221"/>
      <c r="N126" s="222"/>
      <c r="O126" s="222"/>
      <c r="P126" s="222"/>
      <c r="Q126" s="222"/>
      <c r="R126" s="222"/>
      <c r="S126" s="222"/>
      <c r="T126" s="223"/>
      <c r="AT126" s="224" t="s">
        <v>357</v>
      </c>
      <c r="AU126" s="224" t="s">
        <v>85</v>
      </c>
      <c r="AV126" s="14" t="s">
        <v>187</v>
      </c>
      <c r="AW126" s="14" t="s">
        <v>37</v>
      </c>
      <c r="AX126" s="14" t="s">
        <v>83</v>
      </c>
      <c r="AY126" s="224" t="s">
        <v>349</v>
      </c>
    </row>
    <row r="127" spans="1:65" s="2" customFormat="1" ht="37.799999999999997" customHeight="1">
      <c r="A127" s="37"/>
      <c r="B127" s="38"/>
      <c r="C127" s="174" t="s">
        <v>376</v>
      </c>
      <c r="D127" s="174" t="s">
        <v>350</v>
      </c>
      <c r="E127" s="175" t="s">
        <v>388</v>
      </c>
      <c r="F127" s="176" t="s">
        <v>582</v>
      </c>
      <c r="G127" s="177" t="s">
        <v>366</v>
      </c>
      <c r="H127" s="178">
        <v>80268.504000000001</v>
      </c>
      <c r="I127" s="179"/>
      <c r="J127" s="180">
        <f>ROUND(I127*H127,2)</f>
        <v>0</v>
      </c>
      <c r="K127" s="176" t="s">
        <v>354</v>
      </c>
      <c r="L127" s="42"/>
      <c r="M127" s="181" t="s">
        <v>19</v>
      </c>
      <c r="N127" s="182"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187</v>
      </c>
      <c r="AT127" s="185" t="s">
        <v>350</v>
      </c>
      <c r="AU127" s="185" t="s">
        <v>85</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187</v>
      </c>
      <c r="BM127" s="185" t="s">
        <v>2024</v>
      </c>
    </row>
    <row r="128" spans="1:65" s="2" customFormat="1" ht="10.199999999999999">
      <c r="A128" s="37"/>
      <c r="B128" s="38"/>
      <c r="C128" s="39"/>
      <c r="D128" s="187" t="s">
        <v>355</v>
      </c>
      <c r="E128" s="39"/>
      <c r="F128" s="188" t="s">
        <v>391</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355</v>
      </c>
      <c r="AU128" s="20" t="s">
        <v>85</v>
      </c>
    </row>
    <row r="129" spans="1:65" s="13" customFormat="1" ht="10.199999999999999">
      <c r="B129" s="203"/>
      <c r="C129" s="204"/>
      <c r="D129" s="194" t="s">
        <v>357</v>
      </c>
      <c r="E129" s="204"/>
      <c r="F129" s="206" t="s">
        <v>2025</v>
      </c>
      <c r="G129" s="204"/>
      <c r="H129" s="207">
        <v>80268.504000000001</v>
      </c>
      <c r="I129" s="208"/>
      <c r="J129" s="204"/>
      <c r="K129" s="204"/>
      <c r="L129" s="209"/>
      <c r="M129" s="210"/>
      <c r="N129" s="211"/>
      <c r="O129" s="211"/>
      <c r="P129" s="211"/>
      <c r="Q129" s="211"/>
      <c r="R129" s="211"/>
      <c r="S129" s="211"/>
      <c r="T129" s="212"/>
      <c r="AT129" s="213" t="s">
        <v>357</v>
      </c>
      <c r="AU129" s="213" t="s">
        <v>85</v>
      </c>
      <c r="AV129" s="13" t="s">
        <v>85</v>
      </c>
      <c r="AW129" s="13" t="s">
        <v>4</v>
      </c>
      <c r="AX129" s="13" t="s">
        <v>83</v>
      </c>
      <c r="AY129" s="213" t="s">
        <v>349</v>
      </c>
    </row>
    <row r="130" spans="1:65" s="2" customFormat="1" ht="24.15" customHeight="1">
      <c r="A130" s="37"/>
      <c r="B130" s="38"/>
      <c r="C130" s="174" t="s">
        <v>367</v>
      </c>
      <c r="D130" s="174" t="s">
        <v>350</v>
      </c>
      <c r="E130" s="175" t="s">
        <v>401</v>
      </c>
      <c r="F130" s="176" t="s">
        <v>402</v>
      </c>
      <c r="G130" s="177" t="s">
        <v>403</v>
      </c>
      <c r="H130" s="178">
        <v>19063.77</v>
      </c>
      <c r="I130" s="179"/>
      <c r="J130" s="180">
        <f>ROUND(I130*H130,2)</f>
        <v>0</v>
      </c>
      <c r="K130" s="176" t="s">
        <v>354</v>
      </c>
      <c r="L130" s="42"/>
      <c r="M130" s="181" t="s">
        <v>19</v>
      </c>
      <c r="N130" s="182" t="s">
        <v>46</v>
      </c>
      <c r="O130" s="67"/>
      <c r="P130" s="183">
        <f>O130*H130</f>
        <v>0</v>
      </c>
      <c r="Q130" s="183">
        <v>0</v>
      </c>
      <c r="R130" s="183">
        <f>Q130*H130</f>
        <v>0</v>
      </c>
      <c r="S130" s="183">
        <v>0</v>
      </c>
      <c r="T130" s="184">
        <f>S130*H130</f>
        <v>0</v>
      </c>
      <c r="U130" s="37"/>
      <c r="V130" s="37"/>
      <c r="W130" s="37"/>
      <c r="X130" s="37"/>
      <c r="Y130" s="37"/>
      <c r="Z130" s="37"/>
      <c r="AA130" s="37"/>
      <c r="AB130" s="37"/>
      <c r="AC130" s="37"/>
      <c r="AD130" s="37"/>
      <c r="AE130" s="37"/>
      <c r="AR130" s="185" t="s">
        <v>187</v>
      </c>
      <c r="AT130" s="185" t="s">
        <v>350</v>
      </c>
      <c r="AU130" s="185" t="s">
        <v>85</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187</v>
      </c>
      <c r="BM130" s="185" t="s">
        <v>2026</v>
      </c>
    </row>
    <row r="131" spans="1:65" s="2" customFormat="1" ht="10.199999999999999">
      <c r="A131" s="37"/>
      <c r="B131" s="38"/>
      <c r="C131" s="39"/>
      <c r="D131" s="187" t="s">
        <v>355</v>
      </c>
      <c r="E131" s="39"/>
      <c r="F131" s="188" t="s">
        <v>405</v>
      </c>
      <c r="G131" s="39"/>
      <c r="H131" s="39"/>
      <c r="I131" s="189"/>
      <c r="J131" s="39"/>
      <c r="K131" s="39"/>
      <c r="L131" s="42"/>
      <c r="M131" s="190"/>
      <c r="N131" s="191"/>
      <c r="O131" s="67"/>
      <c r="P131" s="67"/>
      <c r="Q131" s="67"/>
      <c r="R131" s="67"/>
      <c r="S131" s="67"/>
      <c r="T131" s="68"/>
      <c r="U131" s="37"/>
      <c r="V131" s="37"/>
      <c r="W131" s="37"/>
      <c r="X131" s="37"/>
      <c r="Y131" s="37"/>
      <c r="Z131" s="37"/>
      <c r="AA131" s="37"/>
      <c r="AB131" s="37"/>
      <c r="AC131" s="37"/>
      <c r="AD131" s="37"/>
      <c r="AE131" s="37"/>
      <c r="AT131" s="20" t="s">
        <v>355</v>
      </c>
      <c r="AU131" s="20" t="s">
        <v>85</v>
      </c>
    </row>
    <row r="132" spans="1:65" s="13" customFormat="1" ht="10.199999999999999">
      <c r="B132" s="203"/>
      <c r="C132" s="204"/>
      <c r="D132" s="194" t="s">
        <v>357</v>
      </c>
      <c r="E132" s="204"/>
      <c r="F132" s="206" t="s">
        <v>2027</v>
      </c>
      <c r="G132" s="204"/>
      <c r="H132" s="207">
        <v>19063.77</v>
      </c>
      <c r="I132" s="208"/>
      <c r="J132" s="204"/>
      <c r="K132" s="204"/>
      <c r="L132" s="209"/>
      <c r="M132" s="210"/>
      <c r="N132" s="211"/>
      <c r="O132" s="211"/>
      <c r="P132" s="211"/>
      <c r="Q132" s="211"/>
      <c r="R132" s="211"/>
      <c r="S132" s="211"/>
      <c r="T132" s="212"/>
      <c r="AT132" s="213" t="s">
        <v>357</v>
      </c>
      <c r="AU132" s="213" t="s">
        <v>85</v>
      </c>
      <c r="AV132" s="13" t="s">
        <v>85</v>
      </c>
      <c r="AW132" s="13" t="s">
        <v>4</v>
      </c>
      <c r="AX132" s="13" t="s">
        <v>83</v>
      </c>
      <c r="AY132" s="213" t="s">
        <v>349</v>
      </c>
    </row>
    <row r="133" spans="1:65" s="11" customFormat="1" ht="22.8" customHeight="1">
      <c r="B133" s="160"/>
      <c r="C133" s="161"/>
      <c r="D133" s="162" t="s">
        <v>74</v>
      </c>
      <c r="E133" s="249" t="s">
        <v>85</v>
      </c>
      <c r="F133" s="249" t="s">
        <v>1559</v>
      </c>
      <c r="G133" s="161"/>
      <c r="H133" s="161"/>
      <c r="I133" s="164"/>
      <c r="J133" s="250">
        <f>BK133</f>
        <v>0</v>
      </c>
      <c r="K133" s="161"/>
      <c r="L133" s="166"/>
      <c r="M133" s="167"/>
      <c r="N133" s="168"/>
      <c r="O133" s="168"/>
      <c r="P133" s="169">
        <f>SUM(P134:P323)</f>
        <v>0</v>
      </c>
      <c r="Q133" s="168"/>
      <c r="R133" s="169">
        <f>SUM(R134:R323)</f>
        <v>1795.57759717</v>
      </c>
      <c r="S133" s="168"/>
      <c r="T133" s="170">
        <f>SUM(T134:T323)</f>
        <v>0</v>
      </c>
      <c r="AR133" s="171" t="s">
        <v>83</v>
      </c>
      <c r="AT133" s="172" t="s">
        <v>74</v>
      </c>
      <c r="AU133" s="172" t="s">
        <v>83</v>
      </c>
      <c r="AY133" s="171" t="s">
        <v>349</v>
      </c>
      <c r="BK133" s="173">
        <f>SUM(BK134:BK323)</f>
        <v>0</v>
      </c>
    </row>
    <row r="134" spans="1:65" s="2" customFormat="1" ht="24.15" customHeight="1">
      <c r="A134" s="37"/>
      <c r="B134" s="38"/>
      <c r="C134" s="174" t="s">
        <v>387</v>
      </c>
      <c r="D134" s="174" t="s">
        <v>350</v>
      </c>
      <c r="E134" s="175" t="s">
        <v>2028</v>
      </c>
      <c r="F134" s="176" t="s">
        <v>2029</v>
      </c>
      <c r="G134" s="177" t="s">
        <v>435</v>
      </c>
      <c r="H134" s="178">
        <v>7.5</v>
      </c>
      <c r="I134" s="179"/>
      <c r="J134" s="180">
        <f>ROUND(I134*H134,2)</f>
        <v>0</v>
      </c>
      <c r="K134" s="176" t="s">
        <v>354</v>
      </c>
      <c r="L134" s="42"/>
      <c r="M134" s="181" t="s">
        <v>19</v>
      </c>
      <c r="N134" s="182" t="s">
        <v>46</v>
      </c>
      <c r="O134" s="67"/>
      <c r="P134" s="183">
        <f>O134*H134</f>
        <v>0</v>
      </c>
      <c r="Q134" s="183">
        <v>1.2999999999999999E-4</v>
      </c>
      <c r="R134" s="183">
        <f>Q134*H134</f>
        <v>9.7499999999999996E-4</v>
      </c>
      <c r="S134" s="183">
        <v>0</v>
      </c>
      <c r="T134" s="184">
        <f>S134*H134</f>
        <v>0</v>
      </c>
      <c r="U134" s="37"/>
      <c r="V134" s="37"/>
      <c r="W134" s="37"/>
      <c r="X134" s="37"/>
      <c r="Y134" s="37"/>
      <c r="Z134" s="37"/>
      <c r="AA134" s="37"/>
      <c r="AB134" s="37"/>
      <c r="AC134" s="37"/>
      <c r="AD134" s="37"/>
      <c r="AE134" s="37"/>
      <c r="AR134" s="185" t="s">
        <v>187</v>
      </c>
      <c r="AT134" s="185" t="s">
        <v>350</v>
      </c>
      <c r="AU134" s="185" t="s">
        <v>85</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187</v>
      </c>
      <c r="BM134" s="185" t="s">
        <v>2030</v>
      </c>
    </row>
    <row r="135" spans="1:65" s="2" customFormat="1" ht="10.199999999999999">
      <c r="A135" s="37"/>
      <c r="B135" s="38"/>
      <c r="C135" s="39"/>
      <c r="D135" s="187" t="s">
        <v>355</v>
      </c>
      <c r="E135" s="39"/>
      <c r="F135" s="188" t="s">
        <v>2031</v>
      </c>
      <c r="G135" s="39"/>
      <c r="H135" s="39"/>
      <c r="I135" s="189"/>
      <c r="J135" s="39"/>
      <c r="K135" s="39"/>
      <c r="L135" s="42"/>
      <c r="M135" s="190"/>
      <c r="N135" s="191"/>
      <c r="O135" s="67"/>
      <c r="P135" s="67"/>
      <c r="Q135" s="67"/>
      <c r="R135" s="67"/>
      <c r="S135" s="67"/>
      <c r="T135" s="68"/>
      <c r="U135" s="37"/>
      <c r="V135" s="37"/>
      <c r="W135" s="37"/>
      <c r="X135" s="37"/>
      <c r="Y135" s="37"/>
      <c r="Z135" s="37"/>
      <c r="AA135" s="37"/>
      <c r="AB135" s="37"/>
      <c r="AC135" s="37"/>
      <c r="AD135" s="37"/>
      <c r="AE135" s="37"/>
      <c r="AT135" s="20" t="s">
        <v>355</v>
      </c>
      <c r="AU135" s="20" t="s">
        <v>85</v>
      </c>
    </row>
    <row r="136" spans="1:65" s="12" customFormat="1" ht="10.199999999999999">
      <c r="B136" s="192"/>
      <c r="C136" s="193"/>
      <c r="D136" s="194" t="s">
        <v>357</v>
      </c>
      <c r="E136" s="195" t="s">
        <v>19</v>
      </c>
      <c r="F136" s="196" t="s">
        <v>2019</v>
      </c>
      <c r="G136" s="193"/>
      <c r="H136" s="195" t="s">
        <v>19</v>
      </c>
      <c r="I136" s="197"/>
      <c r="J136" s="193"/>
      <c r="K136" s="193"/>
      <c r="L136" s="198"/>
      <c r="M136" s="199"/>
      <c r="N136" s="200"/>
      <c r="O136" s="200"/>
      <c r="P136" s="200"/>
      <c r="Q136" s="200"/>
      <c r="R136" s="200"/>
      <c r="S136" s="200"/>
      <c r="T136" s="201"/>
      <c r="AT136" s="202" t="s">
        <v>357</v>
      </c>
      <c r="AU136" s="202" t="s">
        <v>85</v>
      </c>
      <c r="AV136" s="12" t="s">
        <v>83</v>
      </c>
      <c r="AW136" s="12" t="s">
        <v>37</v>
      </c>
      <c r="AX136" s="12" t="s">
        <v>75</v>
      </c>
      <c r="AY136" s="202" t="s">
        <v>349</v>
      </c>
    </row>
    <row r="137" spans="1:65" s="12" customFormat="1" ht="10.199999999999999">
      <c r="B137" s="192"/>
      <c r="C137" s="193"/>
      <c r="D137" s="194" t="s">
        <v>357</v>
      </c>
      <c r="E137" s="195" t="s">
        <v>19</v>
      </c>
      <c r="F137" s="196" t="s">
        <v>2032</v>
      </c>
      <c r="G137" s="193"/>
      <c r="H137" s="195" t="s">
        <v>19</v>
      </c>
      <c r="I137" s="197"/>
      <c r="J137" s="193"/>
      <c r="K137" s="193"/>
      <c r="L137" s="198"/>
      <c r="M137" s="199"/>
      <c r="N137" s="200"/>
      <c r="O137" s="200"/>
      <c r="P137" s="200"/>
      <c r="Q137" s="200"/>
      <c r="R137" s="200"/>
      <c r="S137" s="200"/>
      <c r="T137" s="201"/>
      <c r="AT137" s="202" t="s">
        <v>357</v>
      </c>
      <c r="AU137" s="202" t="s">
        <v>85</v>
      </c>
      <c r="AV137" s="12" t="s">
        <v>83</v>
      </c>
      <c r="AW137" s="12" t="s">
        <v>37</v>
      </c>
      <c r="AX137" s="12" t="s">
        <v>75</v>
      </c>
      <c r="AY137" s="202" t="s">
        <v>349</v>
      </c>
    </row>
    <row r="138" spans="1:65" s="12" customFormat="1" ht="10.199999999999999">
      <c r="B138" s="192"/>
      <c r="C138" s="193"/>
      <c r="D138" s="194" t="s">
        <v>357</v>
      </c>
      <c r="E138" s="195" t="s">
        <v>19</v>
      </c>
      <c r="F138" s="196" t="s">
        <v>2033</v>
      </c>
      <c r="G138" s="193"/>
      <c r="H138" s="195" t="s">
        <v>19</v>
      </c>
      <c r="I138" s="197"/>
      <c r="J138" s="193"/>
      <c r="K138" s="193"/>
      <c r="L138" s="198"/>
      <c r="M138" s="199"/>
      <c r="N138" s="200"/>
      <c r="O138" s="200"/>
      <c r="P138" s="200"/>
      <c r="Q138" s="200"/>
      <c r="R138" s="200"/>
      <c r="S138" s="200"/>
      <c r="T138" s="201"/>
      <c r="AT138" s="202" t="s">
        <v>357</v>
      </c>
      <c r="AU138" s="202" t="s">
        <v>85</v>
      </c>
      <c r="AV138" s="12" t="s">
        <v>83</v>
      </c>
      <c r="AW138" s="12" t="s">
        <v>37</v>
      </c>
      <c r="AX138" s="12" t="s">
        <v>75</v>
      </c>
      <c r="AY138" s="202" t="s">
        <v>349</v>
      </c>
    </row>
    <row r="139" spans="1:65" s="13" customFormat="1" ht="10.199999999999999">
      <c r="B139" s="203"/>
      <c r="C139" s="204"/>
      <c r="D139" s="194" t="s">
        <v>357</v>
      </c>
      <c r="E139" s="205" t="s">
        <v>19</v>
      </c>
      <c r="F139" s="206" t="s">
        <v>2034</v>
      </c>
      <c r="G139" s="204"/>
      <c r="H139" s="207">
        <v>7.5</v>
      </c>
      <c r="I139" s="208"/>
      <c r="J139" s="204"/>
      <c r="K139" s="204"/>
      <c r="L139" s="209"/>
      <c r="M139" s="210"/>
      <c r="N139" s="211"/>
      <c r="O139" s="211"/>
      <c r="P139" s="211"/>
      <c r="Q139" s="211"/>
      <c r="R139" s="211"/>
      <c r="S139" s="211"/>
      <c r="T139" s="212"/>
      <c r="AT139" s="213" t="s">
        <v>357</v>
      </c>
      <c r="AU139" s="213" t="s">
        <v>85</v>
      </c>
      <c r="AV139" s="13" t="s">
        <v>85</v>
      </c>
      <c r="AW139" s="13" t="s">
        <v>37</v>
      </c>
      <c r="AX139" s="13" t="s">
        <v>75</v>
      </c>
      <c r="AY139" s="213" t="s">
        <v>349</v>
      </c>
    </row>
    <row r="140" spans="1:65" s="14" customFormat="1" ht="10.199999999999999">
      <c r="B140" s="214"/>
      <c r="C140" s="215"/>
      <c r="D140" s="194" t="s">
        <v>357</v>
      </c>
      <c r="E140" s="216" t="s">
        <v>19</v>
      </c>
      <c r="F140" s="217" t="s">
        <v>360</v>
      </c>
      <c r="G140" s="215"/>
      <c r="H140" s="218">
        <v>7.5</v>
      </c>
      <c r="I140" s="219"/>
      <c r="J140" s="215"/>
      <c r="K140" s="215"/>
      <c r="L140" s="220"/>
      <c r="M140" s="221"/>
      <c r="N140" s="222"/>
      <c r="O140" s="222"/>
      <c r="P140" s="222"/>
      <c r="Q140" s="222"/>
      <c r="R140" s="222"/>
      <c r="S140" s="222"/>
      <c r="T140" s="223"/>
      <c r="AT140" s="224" t="s">
        <v>357</v>
      </c>
      <c r="AU140" s="224" t="s">
        <v>85</v>
      </c>
      <c r="AV140" s="14" t="s">
        <v>187</v>
      </c>
      <c r="AW140" s="14" t="s">
        <v>37</v>
      </c>
      <c r="AX140" s="14" t="s">
        <v>83</v>
      </c>
      <c r="AY140" s="224" t="s">
        <v>349</v>
      </c>
    </row>
    <row r="141" spans="1:65" s="2" customFormat="1" ht="24.15" customHeight="1">
      <c r="A141" s="37"/>
      <c r="B141" s="38"/>
      <c r="C141" s="174" t="s">
        <v>373</v>
      </c>
      <c r="D141" s="174" t="s">
        <v>350</v>
      </c>
      <c r="E141" s="175" t="s">
        <v>2035</v>
      </c>
      <c r="F141" s="176" t="s">
        <v>2036</v>
      </c>
      <c r="G141" s="177" t="s">
        <v>435</v>
      </c>
      <c r="H141" s="178">
        <v>627</v>
      </c>
      <c r="I141" s="179"/>
      <c r="J141" s="180">
        <f>ROUND(I141*H141,2)</f>
        <v>0</v>
      </c>
      <c r="K141" s="176" t="s">
        <v>354</v>
      </c>
      <c r="L141" s="42"/>
      <c r="M141" s="181" t="s">
        <v>19</v>
      </c>
      <c r="N141" s="182" t="s">
        <v>46</v>
      </c>
      <c r="O141" s="67"/>
      <c r="P141" s="183">
        <f>O141*H141</f>
        <v>0</v>
      </c>
      <c r="Q141" s="183">
        <v>1.3999999999999999E-4</v>
      </c>
      <c r="R141" s="183">
        <f>Q141*H141</f>
        <v>8.7779999999999997E-2</v>
      </c>
      <c r="S141" s="183">
        <v>0</v>
      </c>
      <c r="T141" s="184">
        <f>S141*H141</f>
        <v>0</v>
      </c>
      <c r="U141" s="37"/>
      <c r="V141" s="37"/>
      <c r="W141" s="37"/>
      <c r="X141" s="37"/>
      <c r="Y141" s="37"/>
      <c r="Z141" s="37"/>
      <c r="AA141" s="37"/>
      <c r="AB141" s="37"/>
      <c r="AC141" s="37"/>
      <c r="AD141" s="37"/>
      <c r="AE141" s="37"/>
      <c r="AR141" s="185" t="s">
        <v>187</v>
      </c>
      <c r="AT141" s="185" t="s">
        <v>350</v>
      </c>
      <c r="AU141" s="185" t="s">
        <v>85</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187</v>
      </c>
      <c r="BM141" s="185" t="s">
        <v>2037</v>
      </c>
    </row>
    <row r="142" spans="1:65" s="2" customFormat="1" ht="10.199999999999999">
      <c r="A142" s="37"/>
      <c r="B142" s="38"/>
      <c r="C142" s="39"/>
      <c r="D142" s="187" t="s">
        <v>355</v>
      </c>
      <c r="E142" s="39"/>
      <c r="F142" s="188" t="s">
        <v>2038</v>
      </c>
      <c r="G142" s="39"/>
      <c r="H142" s="39"/>
      <c r="I142" s="189"/>
      <c r="J142" s="39"/>
      <c r="K142" s="39"/>
      <c r="L142" s="42"/>
      <c r="M142" s="190"/>
      <c r="N142" s="191"/>
      <c r="O142" s="67"/>
      <c r="P142" s="67"/>
      <c r="Q142" s="67"/>
      <c r="R142" s="67"/>
      <c r="S142" s="67"/>
      <c r="T142" s="68"/>
      <c r="U142" s="37"/>
      <c r="V142" s="37"/>
      <c r="W142" s="37"/>
      <c r="X142" s="37"/>
      <c r="Y142" s="37"/>
      <c r="Z142" s="37"/>
      <c r="AA142" s="37"/>
      <c r="AB142" s="37"/>
      <c r="AC142" s="37"/>
      <c r="AD142" s="37"/>
      <c r="AE142" s="37"/>
      <c r="AT142" s="20" t="s">
        <v>355</v>
      </c>
      <c r="AU142" s="20" t="s">
        <v>85</v>
      </c>
    </row>
    <row r="143" spans="1:65" s="12" customFormat="1" ht="10.199999999999999">
      <c r="B143" s="192"/>
      <c r="C143" s="193"/>
      <c r="D143" s="194" t="s">
        <v>357</v>
      </c>
      <c r="E143" s="195" t="s">
        <v>19</v>
      </c>
      <c r="F143" s="196" t="s">
        <v>2019</v>
      </c>
      <c r="G143" s="193"/>
      <c r="H143" s="195" t="s">
        <v>19</v>
      </c>
      <c r="I143" s="197"/>
      <c r="J143" s="193"/>
      <c r="K143" s="193"/>
      <c r="L143" s="198"/>
      <c r="M143" s="199"/>
      <c r="N143" s="200"/>
      <c r="O143" s="200"/>
      <c r="P143" s="200"/>
      <c r="Q143" s="200"/>
      <c r="R143" s="200"/>
      <c r="S143" s="200"/>
      <c r="T143" s="201"/>
      <c r="AT143" s="202" t="s">
        <v>357</v>
      </c>
      <c r="AU143" s="202" t="s">
        <v>85</v>
      </c>
      <c r="AV143" s="12" t="s">
        <v>83</v>
      </c>
      <c r="AW143" s="12" t="s">
        <v>37</v>
      </c>
      <c r="AX143" s="12" t="s">
        <v>75</v>
      </c>
      <c r="AY143" s="202" t="s">
        <v>349</v>
      </c>
    </row>
    <row r="144" spans="1:65" s="12" customFormat="1" ht="10.199999999999999">
      <c r="B144" s="192"/>
      <c r="C144" s="193"/>
      <c r="D144" s="194" t="s">
        <v>357</v>
      </c>
      <c r="E144" s="195" t="s">
        <v>19</v>
      </c>
      <c r="F144" s="196" t="s">
        <v>2032</v>
      </c>
      <c r="G144" s="193"/>
      <c r="H144" s="195" t="s">
        <v>19</v>
      </c>
      <c r="I144" s="197"/>
      <c r="J144" s="193"/>
      <c r="K144" s="193"/>
      <c r="L144" s="198"/>
      <c r="M144" s="199"/>
      <c r="N144" s="200"/>
      <c r="O144" s="200"/>
      <c r="P144" s="200"/>
      <c r="Q144" s="200"/>
      <c r="R144" s="200"/>
      <c r="S144" s="200"/>
      <c r="T144" s="201"/>
      <c r="AT144" s="202" t="s">
        <v>357</v>
      </c>
      <c r="AU144" s="202" t="s">
        <v>85</v>
      </c>
      <c r="AV144" s="12" t="s">
        <v>83</v>
      </c>
      <c r="AW144" s="12" t="s">
        <v>37</v>
      </c>
      <c r="AX144" s="12" t="s">
        <v>75</v>
      </c>
      <c r="AY144" s="202" t="s">
        <v>349</v>
      </c>
    </row>
    <row r="145" spans="1:65" s="12" customFormat="1" ht="10.199999999999999">
      <c r="B145" s="192"/>
      <c r="C145" s="193"/>
      <c r="D145" s="194" t="s">
        <v>357</v>
      </c>
      <c r="E145" s="195" t="s">
        <v>19</v>
      </c>
      <c r="F145" s="196" t="s">
        <v>2039</v>
      </c>
      <c r="G145" s="193"/>
      <c r="H145" s="195" t="s">
        <v>19</v>
      </c>
      <c r="I145" s="197"/>
      <c r="J145" s="193"/>
      <c r="K145" s="193"/>
      <c r="L145" s="198"/>
      <c r="M145" s="199"/>
      <c r="N145" s="200"/>
      <c r="O145" s="200"/>
      <c r="P145" s="200"/>
      <c r="Q145" s="200"/>
      <c r="R145" s="200"/>
      <c r="S145" s="200"/>
      <c r="T145" s="201"/>
      <c r="AT145" s="202" t="s">
        <v>357</v>
      </c>
      <c r="AU145" s="202" t="s">
        <v>85</v>
      </c>
      <c r="AV145" s="12" t="s">
        <v>83</v>
      </c>
      <c r="AW145" s="12" t="s">
        <v>37</v>
      </c>
      <c r="AX145" s="12" t="s">
        <v>75</v>
      </c>
      <c r="AY145" s="202" t="s">
        <v>349</v>
      </c>
    </row>
    <row r="146" spans="1:65" s="13" customFormat="1" ht="10.199999999999999">
      <c r="B146" s="203"/>
      <c r="C146" s="204"/>
      <c r="D146" s="194" t="s">
        <v>357</v>
      </c>
      <c r="E146" s="205" t="s">
        <v>19</v>
      </c>
      <c r="F146" s="206" t="s">
        <v>2040</v>
      </c>
      <c r="G146" s="204"/>
      <c r="H146" s="207">
        <v>627</v>
      </c>
      <c r="I146" s="208"/>
      <c r="J146" s="204"/>
      <c r="K146" s="204"/>
      <c r="L146" s="209"/>
      <c r="M146" s="210"/>
      <c r="N146" s="211"/>
      <c r="O146" s="211"/>
      <c r="P146" s="211"/>
      <c r="Q146" s="211"/>
      <c r="R146" s="211"/>
      <c r="S146" s="211"/>
      <c r="T146" s="212"/>
      <c r="AT146" s="213" t="s">
        <v>357</v>
      </c>
      <c r="AU146" s="213" t="s">
        <v>85</v>
      </c>
      <c r="AV146" s="13" t="s">
        <v>85</v>
      </c>
      <c r="AW146" s="13" t="s">
        <v>37</v>
      </c>
      <c r="AX146" s="13" t="s">
        <v>75</v>
      </c>
      <c r="AY146" s="213" t="s">
        <v>349</v>
      </c>
    </row>
    <row r="147" spans="1:65" s="14" customFormat="1" ht="10.199999999999999">
      <c r="B147" s="214"/>
      <c r="C147" s="215"/>
      <c r="D147" s="194" t="s">
        <v>357</v>
      </c>
      <c r="E147" s="216" t="s">
        <v>19</v>
      </c>
      <c r="F147" s="217" t="s">
        <v>360</v>
      </c>
      <c r="G147" s="215"/>
      <c r="H147" s="218">
        <v>627</v>
      </c>
      <c r="I147" s="219"/>
      <c r="J147" s="215"/>
      <c r="K147" s="215"/>
      <c r="L147" s="220"/>
      <c r="M147" s="221"/>
      <c r="N147" s="222"/>
      <c r="O147" s="222"/>
      <c r="P147" s="222"/>
      <c r="Q147" s="222"/>
      <c r="R147" s="222"/>
      <c r="S147" s="222"/>
      <c r="T147" s="223"/>
      <c r="AT147" s="224" t="s">
        <v>357</v>
      </c>
      <c r="AU147" s="224" t="s">
        <v>85</v>
      </c>
      <c r="AV147" s="14" t="s">
        <v>187</v>
      </c>
      <c r="AW147" s="14" t="s">
        <v>37</v>
      </c>
      <c r="AX147" s="14" t="s">
        <v>83</v>
      </c>
      <c r="AY147" s="224" t="s">
        <v>349</v>
      </c>
    </row>
    <row r="148" spans="1:65" s="2" customFormat="1" ht="24.15" customHeight="1">
      <c r="A148" s="37"/>
      <c r="B148" s="38"/>
      <c r="C148" s="174" t="s">
        <v>400</v>
      </c>
      <c r="D148" s="174" t="s">
        <v>350</v>
      </c>
      <c r="E148" s="175" t="s">
        <v>2041</v>
      </c>
      <c r="F148" s="176" t="s">
        <v>2042</v>
      </c>
      <c r="G148" s="177" t="s">
        <v>435</v>
      </c>
      <c r="H148" s="178">
        <v>634.5</v>
      </c>
      <c r="I148" s="179"/>
      <c r="J148" s="180">
        <f>ROUND(I148*H148,2)</f>
        <v>0</v>
      </c>
      <c r="K148" s="176" t="s">
        <v>354</v>
      </c>
      <c r="L148" s="42"/>
      <c r="M148" s="181" t="s">
        <v>19</v>
      </c>
      <c r="N148" s="182" t="s">
        <v>46</v>
      </c>
      <c r="O148" s="67"/>
      <c r="P148" s="183">
        <f>O148*H148</f>
        <v>0</v>
      </c>
      <c r="Q148" s="183">
        <v>0</v>
      </c>
      <c r="R148" s="183">
        <f>Q148*H148</f>
        <v>0</v>
      </c>
      <c r="S148" s="183">
        <v>0</v>
      </c>
      <c r="T148" s="184">
        <f>S148*H148</f>
        <v>0</v>
      </c>
      <c r="U148" s="37"/>
      <c r="V148" s="37"/>
      <c r="W148" s="37"/>
      <c r="X148" s="37"/>
      <c r="Y148" s="37"/>
      <c r="Z148" s="37"/>
      <c r="AA148" s="37"/>
      <c r="AB148" s="37"/>
      <c r="AC148" s="37"/>
      <c r="AD148" s="37"/>
      <c r="AE148" s="37"/>
      <c r="AR148" s="185" t="s">
        <v>187</v>
      </c>
      <c r="AT148" s="185" t="s">
        <v>350</v>
      </c>
      <c r="AU148" s="185" t="s">
        <v>85</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187</v>
      </c>
      <c r="BM148" s="185" t="s">
        <v>2043</v>
      </c>
    </row>
    <row r="149" spans="1:65" s="2" customFormat="1" ht="10.199999999999999">
      <c r="A149" s="37"/>
      <c r="B149" s="38"/>
      <c r="C149" s="39"/>
      <c r="D149" s="187" t="s">
        <v>355</v>
      </c>
      <c r="E149" s="39"/>
      <c r="F149" s="188" t="s">
        <v>2044</v>
      </c>
      <c r="G149" s="39"/>
      <c r="H149" s="39"/>
      <c r="I149" s="189"/>
      <c r="J149" s="39"/>
      <c r="K149" s="39"/>
      <c r="L149" s="42"/>
      <c r="M149" s="190"/>
      <c r="N149" s="191"/>
      <c r="O149" s="67"/>
      <c r="P149" s="67"/>
      <c r="Q149" s="67"/>
      <c r="R149" s="67"/>
      <c r="S149" s="67"/>
      <c r="T149" s="68"/>
      <c r="U149" s="37"/>
      <c r="V149" s="37"/>
      <c r="W149" s="37"/>
      <c r="X149" s="37"/>
      <c r="Y149" s="37"/>
      <c r="Z149" s="37"/>
      <c r="AA149" s="37"/>
      <c r="AB149" s="37"/>
      <c r="AC149" s="37"/>
      <c r="AD149" s="37"/>
      <c r="AE149" s="37"/>
      <c r="AT149" s="20" t="s">
        <v>355</v>
      </c>
      <c r="AU149" s="20" t="s">
        <v>85</v>
      </c>
    </row>
    <row r="150" spans="1:65" s="12" customFormat="1" ht="10.199999999999999">
      <c r="B150" s="192"/>
      <c r="C150" s="193"/>
      <c r="D150" s="194" t="s">
        <v>357</v>
      </c>
      <c r="E150" s="195" t="s">
        <v>19</v>
      </c>
      <c r="F150" s="196" t="s">
        <v>2019</v>
      </c>
      <c r="G150" s="193"/>
      <c r="H150" s="195" t="s">
        <v>19</v>
      </c>
      <c r="I150" s="197"/>
      <c r="J150" s="193"/>
      <c r="K150" s="193"/>
      <c r="L150" s="198"/>
      <c r="M150" s="199"/>
      <c r="N150" s="200"/>
      <c r="O150" s="200"/>
      <c r="P150" s="200"/>
      <c r="Q150" s="200"/>
      <c r="R150" s="200"/>
      <c r="S150" s="200"/>
      <c r="T150" s="201"/>
      <c r="AT150" s="202" t="s">
        <v>357</v>
      </c>
      <c r="AU150" s="202" t="s">
        <v>85</v>
      </c>
      <c r="AV150" s="12" t="s">
        <v>83</v>
      </c>
      <c r="AW150" s="12" t="s">
        <v>37</v>
      </c>
      <c r="AX150" s="12" t="s">
        <v>75</v>
      </c>
      <c r="AY150" s="202" t="s">
        <v>349</v>
      </c>
    </row>
    <row r="151" spans="1:65" s="12" customFormat="1" ht="10.199999999999999">
      <c r="B151" s="192"/>
      <c r="C151" s="193"/>
      <c r="D151" s="194" t="s">
        <v>357</v>
      </c>
      <c r="E151" s="195" t="s">
        <v>19</v>
      </c>
      <c r="F151" s="196" t="s">
        <v>2045</v>
      </c>
      <c r="G151" s="193"/>
      <c r="H151" s="195" t="s">
        <v>19</v>
      </c>
      <c r="I151" s="197"/>
      <c r="J151" s="193"/>
      <c r="K151" s="193"/>
      <c r="L151" s="198"/>
      <c r="M151" s="199"/>
      <c r="N151" s="200"/>
      <c r="O151" s="200"/>
      <c r="P151" s="200"/>
      <c r="Q151" s="200"/>
      <c r="R151" s="200"/>
      <c r="S151" s="200"/>
      <c r="T151" s="201"/>
      <c r="AT151" s="202" t="s">
        <v>357</v>
      </c>
      <c r="AU151" s="202" t="s">
        <v>85</v>
      </c>
      <c r="AV151" s="12" t="s">
        <v>83</v>
      </c>
      <c r="AW151" s="12" t="s">
        <v>37</v>
      </c>
      <c r="AX151" s="12" t="s">
        <v>75</v>
      </c>
      <c r="AY151" s="202" t="s">
        <v>349</v>
      </c>
    </row>
    <row r="152" spans="1:65" s="12" customFormat="1" ht="10.199999999999999">
      <c r="B152" s="192"/>
      <c r="C152" s="193"/>
      <c r="D152" s="194" t="s">
        <v>357</v>
      </c>
      <c r="E152" s="195" t="s">
        <v>19</v>
      </c>
      <c r="F152" s="196" t="s">
        <v>2039</v>
      </c>
      <c r="G152" s="193"/>
      <c r="H152" s="195" t="s">
        <v>19</v>
      </c>
      <c r="I152" s="197"/>
      <c r="J152" s="193"/>
      <c r="K152" s="193"/>
      <c r="L152" s="198"/>
      <c r="M152" s="199"/>
      <c r="N152" s="200"/>
      <c r="O152" s="200"/>
      <c r="P152" s="200"/>
      <c r="Q152" s="200"/>
      <c r="R152" s="200"/>
      <c r="S152" s="200"/>
      <c r="T152" s="201"/>
      <c r="AT152" s="202" t="s">
        <v>357</v>
      </c>
      <c r="AU152" s="202" t="s">
        <v>85</v>
      </c>
      <c r="AV152" s="12" t="s">
        <v>83</v>
      </c>
      <c r="AW152" s="12" t="s">
        <v>37</v>
      </c>
      <c r="AX152" s="12" t="s">
        <v>75</v>
      </c>
      <c r="AY152" s="202" t="s">
        <v>349</v>
      </c>
    </row>
    <row r="153" spans="1:65" s="13" customFormat="1" ht="10.199999999999999">
      <c r="B153" s="203"/>
      <c r="C153" s="204"/>
      <c r="D153" s="194" t="s">
        <v>357</v>
      </c>
      <c r="E153" s="205" t="s">
        <v>19</v>
      </c>
      <c r="F153" s="206" t="s">
        <v>2040</v>
      </c>
      <c r="G153" s="204"/>
      <c r="H153" s="207">
        <v>627</v>
      </c>
      <c r="I153" s="208"/>
      <c r="J153" s="204"/>
      <c r="K153" s="204"/>
      <c r="L153" s="209"/>
      <c r="M153" s="210"/>
      <c r="N153" s="211"/>
      <c r="O153" s="211"/>
      <c r="P153" s="211"/>
      <c r="Q153" s="211"/>
      <c r="R153" s="211"/>
      <c r="S153" s="211"/>
      <c r="T153" s="212"/>
      <c r="AT153" s="213" t="s">
        <v>357</v>
      </c>
      <c r="AU153" s="213" t="s">
        <v>85</v>
      </c>
      <c r="AV153" s="13" t="s">
        <v>85</v>
      </c>
      <c r="AW153" s="13" t="s">
        <v>37</v>
      </c>
      <c r="AX153" s="13" t="s">
        <v>75</v>
      </c>
      <c r="AY153" s="213" t="s">
        <v>349</v>
      </c>
    </row>
    <row r="154" spans="1:65" s="12" customFormat="1" ht="10.199999999999999">
      <c r="B154" s="192"/>
      <c r="C154" s="193"/>
      <c r="D154" s="194" t="s">
        <v>357</v>
      </c>
      <c r="E154" s="195" t="s">
        <v>19</v>
      </c>
      <c r="F154" s="196" t="s">
        <v>2033</v>
      </c>
      <c r="G154" s="193"/>
      <c r="H154" s="195" t="s">
        <v>19</v>
      </c>
      <c r="I154" s="197"/>
      <c r="J154" s="193"/>
      <c r="K154" s="193"/>
      <c r="L154" s="198"/>
      <c r="M154" s="199"/>
      <c r="N154" s="200"/>
      <c r="O154" s="200"/>
      <c r="P154" s="200"/>
      <c r="Q154" s="200"/>
      <c r="R154" s="200"/>
      <c r="S154" s="200"/>
      <c r="T154" s="201"/>
      <c r="AT154" s="202" t="s">
        <v>357</v>
      </c>
      <c r="AU154" s="202" t="s">
        <v>85</v>
      </c>
      <c r="AV154" s="12" t="s">
        <v>83</v>
      </c>
      <c r="AW154" s="12" t="s">
        <v>37</v>
      </c>
      <c r="AX154" s="12" t="s">
        <v>75</v>
      </c>
      <c r="AY154" s="202" t="s">
        <v>349</v>
      </c>
    </row>
    <row r="155" spans="1:65" s="13" customFormat="1" ht="10.199999999999999">
      <c r="B155" s="203"/>
      <c r="C155" s="204"/>
      <c r="D155" s="194" t="s">
        <v>357</v>
      </c>
      <c r="E155" s="205" t="s">
        <v>19</v>
      </c>
      <c r="F155" s="206" t="s">
        <v>2034</v>
      </c>
      <c r="G155" s="204"/>
      <c r="H155" s="207">
        <v>7.5</v>
      </c>
      <c r="I155" s="208"/>
      <c r="J155" s="204"/>
      <c r="K155" s="204"/>
      <c r="L155" s="209"/>
      <c r="M155" s="210"/>
      <c r="N155" s="211"/>
      <c r="O155" s="211"/>
      <c r="P155" s="211"/>
      <c r="Q155" s="211"/>
      <c r="R155" s="211"/>
      <c r="S155" s="211"/>
      <c r="T155" s="212"/>
      <c r="AT155" s="213" t="s">
        <v>357</v>
      </c>
      <c r="AU155" s="213" t="s">
        <v>85</v>
      </c>
      <c r="AV155" s="13" t="s">
        <v>85</v>
      </c>
      <c r="AW155" s="13" t="s">
        <v>37</v>
      </c>
      <c r="AX155" s="13" t="s">
        <v>75</v>
      </c>
      <c r="AY155" s="213" t="s">
        <v>349</v>
      </c>
    </row>
    <row r="156" spans="1:65" s="14" customFormat="1" ht="10.199999999999999">
      <c r="B156" s="214"/>
      <c r="C156" s="215"/>
      <c r="D156" s="194" t="s">
        <v>357</v>
      </c>
      <c r="E156" s="216" t="s">
        <v>19</v>
      </c>
      <c r="F156" s="217" t="s">
        <v>360</v>
      </c>
      <c r="G156" s="215"/>
      <c r="H156" s="218">
        <v>634.5</v>
      </c>
      <c r="I156" s="219"/>
      <c r="J156" s="215"/>
      <c r="K156" s="215"/>
      <c r="L156" s="220"/>
      <c r="M156" s="221"/>
      <c r="N156" s="222"/>
      <c r="O156" s="222"/>
      <c r="P156" s="222"/>
      <c r="Q156" s="222"/>
      <c r="R156" s="222"/>
      <c r="S156" s="222"/>
      <c r="T156" s="223"/>
      <c r="AT156" s="224" t="s">
        <v>357</v>
      </c>
      <c r="AU156" s="224" t="s">
        <v>85</v>
      </c>
      <c r="AV156" s="14" t="s">
        <v>187</v>
      </c>
      <c r="AW156" s="14" t="s">
        <v>37</v>
      </c>
      <c r="AX156" s="14" t="s">
        <v>83</v>
      </c>
      <c r="AY156" s="224" t="s">
        <v>349</v>
      </c>
    </row>
    <row r="157" spans="1:65" s="2" customFormat="1" ht="16.5" customHeight="1">
      <c r="A157" s="37"/>
      <c r="B157" s="38"/>
      <c r="C157" s="225" t="s">
        <v>379</v>
      </c>
      <c r="D157" s="225" t="s">
        <v>425</v>
      </c>
      <c r="E157" s="226" t="s">
        <v>2046</v>
      </c>
      <c r="F157" s="227" t="s">
        <v>2047</v>
      </c>
      <c r="G157" s="228" t="s">
        <v>366</v>
      </c>
      <c r="H157" s="229">
        <v>290.12400000000002</v>
      </c>
      <c r="I157" s="230"/>
      <c r="J157" s="231">
        <f>ROUND(I157*H157,2)</f>
        <v>0</v>
      </c>
      <c r="K157" s="227" t="s">
        <v>933</v>
      </c>
      <c r="L157" s="232"/>
      <c r="M157" s="233" t="s">
        <v>19</v>
      </c>
      <c r="N157" s="234" t="s">
        <v>46</v>
      </c>
      <c r="O157" s="67"/>
      <c r="P157" s="183">
        <f>O157*H157</f>
        <v>0</v>
      </c>
      <c r="Q157" s="183">
        <v>2.4289999999999998</v>
      </c>
      <c r="R157" s="183">
        <f>Q157*H157</f>
        <v>704.71119599999997</v>
      </c>
      <c r="S157" s="183">
        <v>0</v>
      </c>
      <c r="T157" s="184">
        <f>S157*H157</f>
        <v>0</v>
      </c>
      <c r="U157" s="37"/>
      <c r="V157" s="37"/>
      <c r="W157" s="37"/>
      <c r="X157" s="37"/>
      <c r="Y157" s="37"/>
      <c r="Z157" s="37"/>
      <c r="AA157" s="37"/>
      <c r="AB157" s="37"/>
      <c r="AC157" s="37"/>
      <c r="AD157" s="37"/>
      <c r="AE157" s="37"/>
      <c r="AR157" s="185" t="s">
        <v>373</v>
      </c>
      <c r="AT157" s="185" t="s">
        <v>425</v>
      </c>
      <c r="AU157" s="185" t="s">
        <v>85</v>
      </c>
      <c r="AY157" s="20" t="s">
        <v>349</v>
      </c>
      <c r="BE157" s="186">
        <f>IF(N157="základní",J157,0)</f>
        <v>0</v>
      </c>
      <c r="BF157" s="186">
        <f>IF(N157="snížená",J157,0)</f>
        <v>0</v>
      </c>
      <c r="BG157" s="186">
        <f>IF(N157="zákl. přenesená",J157,0)</f>
        <v>0</v>
      </c>
      <c r="BH157" s="186">
        <f>IF(N157="sníž. přenesená",J157,0)</f>
        <v>0</v>
      </c>
      <c r="BI157" s="186">
        <f>IF(N157="nulová",J157,0)</f>
        <v>0</v>
      </c>
      <c r="BJ157" s="20" t="s">
        <v>83</v>
      </c>
      <c r="BK157" s="186">
        <f>ROUND(I157*H157,2)</f>
        <v>0</v>
      </c>
      <c r="BL157" s="20" t="s">
        <v>187</v>
      </c>
      <c r="BM157" s="185" t="s">
        <v>2048</v>
      </c>
    </row>
    <row r="158" spans="1:65" s="12" customFormat="1" ht="10.199999999999999">
      <c r="B158" s="192"/>
      <c r="C158" s="193"/>
      <c r="D158" s="194" t="s">
        <v>357</v>
      </c>
      <c r="E158" s="195" t="s">
        <v>19</v>
      </c>
      <c r="F158" s="196" t="s">
        <v>2019</v>
      </c>
      <c r="G158" s="193"/>
      <c r="H158" s="195" t="s">
        <v>19</v>
      </c>
      <c r="I158" s="197"/>
      <c r="J158" s="193"/>
      <c r="K158" s="193"/>
      <c r="L158" s="198"/>
      <c r="M158" s="199"/>
      <c r="N158" s="200"/>
      <c r="O158" s="200"/>
      <c r="P158" s="200"/>
      <c r="Q158" s="200"/>
      <c r="R158" s="200"/>
      <c r="S158" s="200"/>
      <c r="T158" s="201"/>
      <c r="AT158" s="202" t="s">
        <v>357</v>
      </c>
      <c r="AU158" s="202" t="s">
        <v>85</v>
      </c>
      <c r="AV158" s="12" t="s">
        <v>83</v>
      </c>
      <c r="AW158" s="12" t="s">
        <v>37</v>
      </c>
      <c r="AX158" s="12" t="s">
        <v>75</v>
      </c>
      <c r="AY158" s="202" t="s">
        <v>349</v>
      </c>
    </row>
    <row r="159" spans="1:65" s="12" customFormat="1" ht="10.199999999999999">
      <c r="B159" s="192"/>
      <c r="C159" s="193"/>
      <c r="D159" s="194" t="s">
        <v>357</v>
      </c>
      <c r="E159" s="195" t="s">
        <v>19</v>
      </c>
      <c r="F159" s="196" t="s">
        <v>2049</v>
      </c>
      <c r="G159" s="193"/>
      <c r="H159" s="195" t="s">
        <v>19</v>
      </c>
      <c r="I159" s="197"/>
      <c r="J159" s="193"/>
      <c r="K159" s="193"/>
      <c r="L159" s="198"/>
      <c r="M159" s="199"/>
      <c r="N159" s="200"/>
      <c r="O159" s="200"/>
      <c r="P159" s="200"/>
      <c r="Q159" s="200"/>
      <c r="R159" s="200"/>
      <c r="S159" s="200"/>
      <c r="T159" s="201"/>
      <c r="AT159" s="202" t="s">
        <v>357</v>
      </c>
      <c r="AU159" s="202" t="s">
        <v>85</v>
      </c>
      <c r="AV159" s="12" t="s">
        <v>83</v>
      </c>
      <c r="AW159" s="12" t="s">
        <v>37</v>
      </c>
      <c r="AX159" s="12" t="s">
        <v>75</v>
      </c>
      <c r="AY159" s="202" t="s">
        <v>349</v>
      </c>
    </row>
    <row r="160" spans="1:65" s="12" customFormat="1" ht="10.199999999999999">
      <c r="B160" s="192"/>
      <c r="C160" s="193"/>
      <c r="D160" s="194" t="s">
        <v>357</v>
      </c>
      <c r="E160" s="195" t="s">
        <v>19</v>
      </c>
      <c r="F160" s="196" t="s">
        <v>2039</v>
      </c>
      <c r="G160" s="193"/>
      <c r="H160" s="195" t="s">
        <v>19</v>
      </c>
      <c r="I160" s="197"/>
      <c r="J160" s="193"/>
      <c r="K160" s="193"/>
      <c r="L160" s="198"/>
      <c r="M160" s="199"/>
      <c r="N160" s="200"/>
      <c r="O160" s="200"/>
      <c r="P160" s="200"/>
      <c r="Q160" s="200"/>
      <c r="R160" s="200"/>
      <c r="S160" s="200"/>
      <c r="T160" s="201"/>
      <c r="AT160" s="202" t="s">
        <v>357</v>
      </c>
      <c r="AU160" s="202" t="s">
        <v>85</v>
      </c>
      <c r="AV160" s="12" t="s">
        <v>83</v>
      </c>
      <c r="AW160" s="12" t="s">
        <v>37</v>
      </c>
      <c r="AX160" s="12" t="s">
        <v>75</v>
      </c>
      <c r="AY160" s="202" t="s">
        <v>349</v>
      </c>
    </row>
    <row r="161" spans="1:65" s="13" customFormat="1" ht="10.199999999999999">
      <c r="B161" s="203"/>
      <c r="C161" s="204"/>
      <c r="D161" s="194" t="s">
        <v>357</v>
      </c>
      <c r="E161" s="205" t="s">
        <v>19</v>
      </c>
      <c r="F161" s="206" t="s">
        <v>2050</v>
      </c>
      <c r="G161" s="204"/>
      <c r="H161" s="207">
        <v>277</v>
      </c>
      <c r="I161" s="208"/>
      <c r="J161" s="204"/>
      <c r="K161" s="204"/>
      <c r="L161" s="209"/>
      <c r="M161" s="210"/>
      <c r="N161" s="211"/>
      <c r="O161" s="211"/>
      <c r="P161" s="211"/>
      <c r="Q161" s="211"/>
      <c r="R161" s="211"/>
      <c r="S161" s="211"/>
      <c r="T161" s="212"/>
      <c r="AT161" s="213" t="s">
        <v>357</v>
      </c>
      <c r="AU161" s="213" t="s">
        <v>85</v>
      </c>
      <c r="AV161" s="13" t="s">
        <v>85</v>
      </c>
      <c r="AW161" s="13" t="s">
        <v>37</v>
      </c>
      <c r="AX161" s="13" t="s">
        <v>75</v>
      </c>
      <c r="AY161" s="213" t="s">
        <v>349</v>
      </c>
    </row>
    <row r="162" spans="1:65" s="12" customFormat="1" ht="10.199999999999999">
      <c r="B162" s="192"/>
      <c r="C162" s="193"/>
      <c r="D162" s="194" t="s">
        <v>357</v>
      </c>
      <c r="E162" s="195" t="s">
        <v>19</v>
      </c>
      <c r="F162" s="196" t="s">
        <v>2033</v>
      </c>
      <c r="G162" s="193"/>
      <c r="H162" s="195" t="s">
        <v>19</v>
      </c>
      <c r="I162" s="197"/>
      <c r="J162" s="193"/>
      <c r="K162" s="193"/>
      <c r="L162" s="198"/>
      <c r="M162" s="199"/>
      <c r="N162" s="200"/>
      <c r="O162" s="200"/>
      <c r="P162" s="200"/>
      <c r="Q162" s="200"/>
      <c r="R162" s="200"/>
      <c r="S162" s="200"/>
      <c r="T162" s="201"/>
      <c r="AT162" s="202" t="s">
        <v>357</v>
      </c>
      <c r="AU162" s="202" t="s">
        <v>85</v>
      </c>
      <c r="AV162" s="12" t="s">
        <v>83</v>
      </c>
      <c r="AW162" s="12" t="s">
        <v>37</v>
      </c>
      <c r="AX162" s="12" t="s">
        <v>75</v>
      </c>
      <c r="AY162" s="202" t="s">
        <v>349</v>
      </c>
    </row>
    <row r="163" spans="1:65" s="13" customFormat="1" ht="10.199999999999999">
      <c r="B163" s="203"/>
      <c r="C163" s="204"/>
      <c r="D163" s="194" t="s">
        <v>357</v>
      </c>
      <c r="E163" s="205" t="s">
        <v>19</v>
      </c>
      <c r="F163" s="206" t="s">
        <v>2051</v>
      </c>
      <c r="G163" s="204"/>
      <c r="H163" s="207">
        <v>3.3130000000000002</v>
      </c>
      <c r="I163" s="208"/>
      <c r="J163" s="204"/>
      <c r="K163" s="204"/>
      <c r="L163" s="209"/>
      <c r="M163" s="210"/>
      <c r="N163" s="211"/>
      <c r="O163" s="211"/>
      <c r="P163" s="211"/>
      <c r="Q163" s="211"/>
      <c r="R163" s="211"/>
      <c r="S163" s="211"/>
      <c r="T163" s="212"/>
      <c r="AT163" s="213" t="s">
        <v>357</v>
      </c>
      <c r="AU163" s="213" t="s">
        <v>85</v>
      </c>
      <c r="AV163" s="13" t="s">
        <v>85</v>
      </c>
      <c r="AW163" s="13" t="s">
        <v>37</v>
      </c>
      <c r="AX163" s="13" t="s">
        <v>75</v>
      </c>
      <c r="AY163" s="213" t="s">
        <v>349</v>
      </c>
    </row>
    <row r="164" spans="1:65" s="14" customFormat="1" ht="10.199999999999999">
      <c r="B164" s="214"/>
      <c r="C164" s="215"/>
      <c r="D164" s="194" t="s">
        <v>357</v>
      </c>
      <c r="E164" s="216" t="s">
        <v>1991</v>
      </c>
      <c r="F164" s="217" t="s">
        <v>360</v>
      </c>
      <c r="G164" s="215"/>
      <c r="H164" s="218">
        <v>280.31299999999999</v>
      </c>
      <c r="I164" s="219"/>
      <c r="J164" s="215"/>
      <c r="K164" s="215"/>
      <c r="L164" s="220"/>
      <c r="M164" s="221"/>
      <c r="N164" s="222"/>
      <c r="O164" s="222"/>
      <c r="P164" s="222"/>
      <c r="Q164" s="222"/>
      <c r="R164" s="222"/>
      <c r="S164" s="222"/>
      <c r="T164" s="223"/>
      <c r="AT164" s="224" t="s">
        <v>357</v>
      </c>
      <c r="AU164" s="224" t="s">
        <v>85</v>
      </c>
      <c r="AV164" s="14" t="s">
        <v>187</v>
      </c>
      <c r="AW164" s="14" t="s">
        <v>37</v>
      </c>
      <c r="AX164" s="14" t="s">
        <v>83</v>
      </c>
      <c r="AY164" s="224" t="s">
        <v>349</v>
      </c>
    </row>
    <row r="165" spans="1:65" s="13" customFormat="1" ht="10.199999999999999">
      <c r="B165" s="203"/>
      <c r="C165" s="204"/>
      <c r="D165" s="194" t="s">
        <v>357</v>
      </c>
      <c r="E165" s="204"/>
      <c r="F165" s="206" t="s">
        <v>2052</v>
      </c>
      <c r="G165" s="204"/>
      <c r="H165" s="207">
        <v>290.12400000000002</v>
      </c>
      <c r="I165" s="208"/>
      <c r="J165" s="204"/>
      <c r="K165" s="204"/>
      <c r="L165" s="209"/>
      <c r="M165" s="210"/>
      <c r="N165" s="211"/>
      <c r="O165" s="211"/>
      <c r="P165" s="211"/>
      <c r="Q165" s="211"/>
      <c r="R165" s="211"/>
      <c r="S165" s="211"/>
      <c r="T165" s="212"/>
      <c r="AT165" s="213" t="s">
        <v>357</v>
      </c>
      <c r="AU165" s="213" t="s">
        <v>85</v>
      </c>
      <c r="AV165" s="13" t="s">
        <v>85</v>
      </c>
      <c r="AW165" s="13" t="s">
        <v>4</v>
      </c>
      <c r="AX165" s="13" t="s">
        <v>83</v>
      </c>
      <c r="AY165" s="213" t="s">
        <v>349</v>
      </c>
    </row>
    <row r="166" spans="1:65" s="2" customFormat="1" ht="16.5" customHeight="1">
      <c r="A166" s="37"/>
      <c r="B166" s="38"/>
      <c r="C166" s="174" t="s">
        <v>411</v>
      </c>
      <c r="D166" s="174" t="s">
        <v>350</v>
      </c>
      <c r="E166" s="175" t="s">
        <v>2053</v>
      </c>
      <c r="F166" s="176" t="s">
        <v>2054</v>
      </c>
      <c r="G166" s="177" t="s">
        <v>403</v>
      </c>
      <c r="H166" s="178">
        <v>13.862</v>
      </c>
      <c r="I166" s="179"/>
      <c r="J166" s="180">
        <f>ROUND(I166*H166,2)</f>
        <v>0</v>
      </c>
      <c r="K166" s="176" t="s">
        <v>354</v>
      </c>
      <c r="L166" s="42"/>
      <c r="M166" s="181" t="s">
        <v>19</v>
      </c>
      <c r="N166" s="182" t="s">
        <v>46</v>
      </c>
      <c r="O166" s="67"/>
      <c r="P166" s="183">
        <f>O166*H166</f>
        <v>0</v>
      </c>
      <c r="Q166" s="183">
        <v>1.11381</v>
      </c>
      <c r="R166" s="183">
        <f>Q166*H166</f>
        <v>15.43963422</v>
      </c>
      <c r="S166" s="183">
        <v>0</v>
      </c>
      <c r="T166" s="184">
        <f>S166*H166</f>
        <v>0</v>
      </c>
      <c r="U166" s="37"/>
      <c r="V166" s="37"/>
      <c r="W166" s="37"/>
      <c r="X166" s="37"/>
      <c r="Y166" s="37"/>
      <c r="Z166" s="37"/>
      <c r="AA166" s="37"/>
      <c r="AB166" s="37"/>
      <c r="AC166" s="37"/>
      <c r="AD166" s="37"/>
      <c r="AE166" s="37"/>
      <c r="AR166" s="185" t="s">
        <v>187</v>
      </c>
      <c r="AT166" s="185" t="s">
        <v>350</v>
      </c>
      <c r="AU166" s="185" t="s">
        <v>85</v>
      </c>
      <c r="AY166" s="20" t="s">
        <v>349</v>
      </c>
      <c r="BE166" s="186">
        <f>IF(N166="základní",J166,0)</f>
        <v>0</v>
      </c>
      <c r="BF166" s="186">
        <f>IF(N166="snížená",J166,0)</f>
        <v>0</v>
      </c>
      <c r="BG166" s="186">
        <f>IF(N166="zákl. přenesená",J166,0)</f>
        <v>0</v>
      </c>
      <c r="BH166" s="186">
        <f>IF(N166="sníž. přenesená",J166,0)</f>
        <v>0</v>
      </c>
      <c r="BI166" s="186">
        <f>IF(N166="nulová",J166,0)</f>
        <v>0</v>
      </c>
      <c r="BJ166" s="20" t="s">
        <v>83</v>
      </c>
      <c r="BK166" s="186">
        <f>ROUND(I166*H166,2)</f>
        <v>0</v>
      </c>
      <c r="BL166" s="20" t="s">
        <v>187</v>
      </c>
      <c r="BM166" s="185" t="s">
        <v>2055</v>
      </c>
    </row>
    <row r="167" spans="1:65" s="2" customFormat="1" ht="10.199999999999999">
      <c r="A167" s="37"/>
      <c r="B167" s="38"/>
      <c r="C167" s="39"/>
      <c r="D167" s="187" t="s">
        <v>355</v>
      </c>
      <c r="E167" s="39"/>
      <c r="F167" s="188" t="s">
        <v>2056</v>
      </c>
      <c r="G167" s="39"/>
      <c r="H167" s="39"/>
      <c r="I167" s="189"/>
      <c r="J167" s="39"/>
      <c r="K167" s="39"/>
      <c r="L167" s="42"/>
      <c r="M167" s="190"/>
      <c r="N167" s="191"/>
      <c r="O167" s="67"/>
      <c r="P167" s="67"/>
      <c r="Q167" s="67"/>
      <c r="R167" s="67"/>
      <c r="S167" s="67"/>
      <c r="T167" s="68"/>
      <c r="U167" s="37"/>
      <c r="V167" s="37"/>
      <c r="W167" s="37"/>
      <c r="X167" s="37"/>
      <c r="Y167" s="37"/>
      <c r="Z167" s="37"/>
      <c r="AA167" s="37"/>
      <c r="AB167" s="37"/>
      <c r="AC167" s="37"/>
      <c r="AD167" s="37"/>
      <c r="AE167" s="37"/>
      <c r="AT167" s="20" t="s">
        <v>355</v>
      </c>
      <c r="AU167" s="20" t="s">
        <v>85</v>
      </c>
    </row>
    <row r="168" spans="1:65" s="12" customFormat="1" ht="10.199999999999999">
      <c r="B168" s="192"/>
      <c r="C168" s="193"/>
      <c r="D168" s="194" t="s">
        <v>357</v>
      </c>
      <c r="E168" s="195" t="s">
        <v>19</v>
      </c>
      <c r="F168" s="196" t="s">
        <v>2057</v>
      </c>
      <c r="G168" s="193"/>
      <c r="H168" s="195" t="s">
        <v>19</v>
      </c>
      <c r="I168" s="197"/>
      <c r="J168" s="193"/>
      <c r="K168" s="193"/>
      <c r="L168" s="198"/>
      <c r="M168" s="199"/>
      <c r="N168" s="200"/>
      <c r="O168" s="200"/>
      <c r="P168" s="200"/>
      <c r="Q168" s="200"/>
      <c r="R168" s="200"/>
      <c r="S168" s="200"/>
      <c r="T168" s="201"/>
      <c r="AT168" s="202" t="s">
        <v>357</v>
      </c>
      <c r="AU168" s="202" t="s">
        <v>85</v>
      </c>
      <c r="AV168" s="12" t="s">
        <v>83</v>
      </c>
      <c r="AW168" s="12" t="s">
        <v>37</v>
      </c>
      <c r="AX168" s="12" t="s">
        <v>75</v>
      </c>
      <c r="AY168" s="202" t="s">
        <v>349</v>
      </c>
    </row>
    <row r="169" spans="1:65" s="12" customFormat="1" ht="10.199999999999999">
      <c r="B169" s="192"/>
      <c r="C169" s="193"/>
      <c r="D169" s="194" t="s">
        <v>357</v>
      </c>
      <c r="E169" s="195" t="s">
        <v>19</v>
      </c>
      <c r="F169" s="196" t="s">
        <v>2058</v>
      </c>
      <c r="G169" s="193"/>
      <c r="H169" s="195" t="s">
        <v>19</v>
      </c>
      <c r="I169" s="197"/>
      <c r="J169" s="193"/>
      <c r="K169" s="193"/>
      <c r="L169" s="198"/>
      <c r="M169" s="199"/>
      <c r="N169" s="200"/>
      <c r="O169" s="200"/>
      <c r="P169" s="200"/>
      <c r="Q169" s="200"/>
      <c r="R169" s="200"/>
      <c r="S169" s="200"/>
      <c r="T169" s="201"/>
      <c r="AT169" s="202" t="s">
        <v>357</v>
      </c>
      <c r="AU169" s="202" t="s">
        <v>85</v>
      </c>
      <c r="AV169" s="12" t="s">
        <v>83</v>
      </c>
      <c r="AW169" s="12" t="s">
        <v>37</v>
      </c>
      <c r="AX169" s="12" t="s">
        <v>75</v>
      </c>
      <c r="AY169" s="202" t="s">
        <v>349</v>
      </c>
    </row>
    <row r="170" spans="1:65" s="12" customFormat="1" ht="10.199999999999999">
      <c r="B170" s="192"/>
      <c r="C170" s="193"/>
      <c r="D170" s="194" t="s">
        <v>357</v>
      </c>
      <c r="E170" s="195" t="s">
        <v>19</v>
      </c>
      <c r="F170" s="196" t="s">
        <v>2059</v>
      </c>
      <c r="G170" s="193"/>
      <c r="H170" s="195" t="s">
        <v>19</v>
      </c>
      <c r="I170" s="197"/>
      <c r="J170" s="193"/>
      <c r="K170" s="193"/>
      <c r="L170" s="198"/>
      <c r="M170" s="199"/>
      <c r="N170" s="200"/>
      <c r="O170" s="200"/>
      <c r="P170" s="200"/>
      <c r="Q170" s="200"/>
      <c r="R170" s="200"/>
      <c r="S170" s="200"/>
      <c r="T170" s="201"/>
      <c r="AT170" s="202" t="s">
        <v>357</v>
      </c>
      <c r="AU170" s="202" t="s">
        <v>85</v>
      </c>
      <c r="AV170" s="12" t="s">
        <v>83</v>
      </c>
      <c r="AW170" s="12" t="s">
        <v>37</v>
      </c>
      <c r="AX170" s="12" t="s">
        <v>75</v>
      </c>
      <c r="AY170" s="202" t="s">
        <v>349</v>
      </c>
    </row>
    <row r="171" spans="1:65" s="13" customFormat="1" ht="10.199999999999999">
      <c r="B171" s="203"/>
      <c r="C171" s="204"/>
      <c r="D171" s="194" t="s">
        <v>357</v>
      </c>
      <c r="E171" s="205" t="s">
        <v>19</v>
      </c>
      <c r="F171" s="206" t="s">
        <v>2060</v>
      </c>
      <c r="G171" s="204"/>
      <c r="H171" s="207">
        <v>13.731</v>
      </c>
      <c r="I171" s="208"/>
      <c r="J171" s="204"/>
      <c r="K171" s="204"/>
      <c r="L171" s="209"/>
      <c r="M171" s="210"/>
      <c r="N171" s="211"/>
      <c r="O171" s="211"/>
      <c r="P171" s="211"/>
      <c r="Q171" s="211"/>
      <c r="R171" s="211"/>
      <c r="S171" s="211"/>
      <c r="T171" s="212"/>
      <c r="AT171" s="213" t="s">
        <v>357</v>
      </c>
      <c r="AU171" s="213" t="s">
        <v>85</v>
      </c>
      <c r="AV171" s="13" t="s">
        <v>85</v>
      </c>
      <c r="AW171" s="13" t="s">
        <v>37</v>
      </c>
      <c r="AX171" s="13" t="s">
        <v>75</v>
      </c>
      <c r="AY171" s="213" t="s">
        <v>349</v>
      </c>
    </row>
    <row r="172" spans="1:65" s="12" customFormat="1" ht="10.199999999999999">
      <c r="B172" s="192"/>
      <c r="C172" s="193"/>
      <c r="D172" s="194" t="s">
        <v>357</v>
      </c>
      <c r="E172" s="195" t="s">
        <v>19</v>
      </c>
      <c r="F172" s="196" t="s">
        <v>2061</v>
      </c>
      <c r="G172" s="193"/>
      <c r="H172" s="195" t="s">
        <v>19</v>
      </c>
      <c r="I172" s="197"/>
      <c r="J172" s="193"/>
      <c r="K172" s="193"/>
      <c r="L172" s="198"/>
      <c r="M172" s="199"/>
      <c r="N172" s="200"/>
      <c r="O172" s="200"/>
      <c r="P172" s="200"/>
      <c r="Q172" s="200"/>
      <c r="R172" s="200"/>
      <c r="S172" s="200"/>
      <c r="T172" s="201"/>
      <c r="AT172" s="202" t="s">
        <v>357</v>
      </c>
      <c r="AU172" s="202" t="s">
        <v>85</v>
      </c>
      <c r="AV172" s="12" t="s">
        <v>83</v>
      </c>
      <c r="AW172" s="12" t="s">
        <v>37</v>
      </c>
      <c r="AX172" s="12" t="s">
        <v>75</v>
      </c>
      <c r="AY172" s="202" t="s">
        <v>349</v>
      </c>
    </row>
    <row r="173" spans="1:65" s="13" customFormat="1" ht="10.199999999999999">
      <c r="B173" s="203"/>
      <c r="C173" s="204"/>
      <c r="D173" s="194" t="s">
        <v>357</v>
      </c>
      <c r="E173" s="205" t="s">
        <v>19</v>
      </c>
      <c r="F173" s="206" t="s">
        <v>2062</v>
      </c>
      <c r="G173" s="204"/>
      <c r="H173" s="207">
        <v>0.13100000000000001</v>
      </c>
      <c r="I173" s="208"/>
      <c r="J173" s="204"/>
      <c r="K173" s="204"/>
      <c r="L173" s="209"/>
      <c r="M173" s="210"/>
      <c r="N173" s="211"/>
      <c r="O173" s="211"/>
      <c r="P173" s="211"/>
      <c r="Q173" s="211"/>
      <c r="R173" s="211"/>
      <c r="S173" s="211"/>
      <c r="T173" s="212"/>
      <c r="AT173" s="213" t="s">
        <v>357</v>
      </c>
      <c r="AU173" s="213" t="s">
        <v>85</v>
      </c>
      <c r="AV173" s="13" t="s">
        <v>85</v>
      </c>
      <c r="AW173" s="13" t="s">
        <v>37</v>
      </c>
      <c r="AX173" s="13" t="s">
        <v>75</v>
      </c>
      <c r="AY173" s="213" t="s">
        <v>349</v>
      </c>
    </row>
    <row r="174" spans="1:65" s="14" customFormat="1" ht="10.199999999999999">
      <c r="B174" s="214"/>
      <c r="C174" s="215"/>
      <c r="D174" s="194" t="s">
        <v>357</v>
      </c>
      <c r="E174" s="216" t="s">
        <v>19</v>
      </c>
      <c r="F174" s="217" t="s">
        <v>360</v>
      </c>
      <c r="G174" s="215"/>
      <c r="H174" s="218">
        <v>13.862</v>
      </c>
      <c r="I174" s="219"/>
      <c r="J174" s="215"/>
      <c r="K174" s="215"/>
      <c r="L174" s="220"/>
      <c r="M174" s="221"/>
      <c r="N174" s="222"/>
      <c r="O174" s="222"/>
      <c r="P174" s="222"/>
      <c r="Q174" s="222"/>
      <c r="R174" s="222"/>
      <c r="S174" s="222"/>
      <c r="T174" s="223"/>
      <c r="AT174" s="224" t="s">
        <v>357</v>
      </c>
      <c r="AU174" s="224" t="s">
        <v>85</v>
      </c>
      <c r="AV174" s="14" t="s">
        <v>187</v>
      </c>
      <c r="AW174" s="14" t="s">
        <v>37</v>
      </c>
      <c r="AX174" s="14" t="s">
        <v>83</v>
      </c>
      <c r="AY174" s="224" t="s">
        <v>349</v>
      </c>
    </row>
    <row r="175" spans="1:65" s="2" customFormat="1" ht="16.5" customHeight="1">
      <c r="A175" s="37"/>
      <c r="B175" s="38"/>
      <c r="C175" s="174" t="s">
        <v>383</v>
      </c>
      <c r="D175" s="174" t="s">
        <v>350</v>
      </c>
      <c r="E175" s="175" t="s">
        <v>2063</v>
      </c>
      <c r="F175" s="176" t="s">
        <v>2064</v>
      </c>
      <c r="G175" s="177" t="s">
        <v>353</v>
      </c>
      <c r="H175" s="178">
        <v>259</v>
      </c>
      <c r="I175" s="179"/>
      <c r="J175" s="180">
        <f>ROUND(I175*H175,2)</f>
        <v>0</v>
      </c>
      <c r="K175" s="176" t="s">
        <v>354</v>
      </c>
      <c r="L175" s="42"/>
      <c r="M175" s="181" t="s">
        <v>19</v>
      </c>
      <c r="N175" s="182" t="s">
        <v>46</v>
      </c>
      <c r="O175" s="67"/>
      <c r="P175" s="183">
        <f>O175*H175</f>
        <v>0</v>
      </c>
      <c r="Q175" s="183">
        <v>0</v>
      </c>
      <c r="R175" s="183">
        <f>Q175*H175</f>
        <v>0</v>
      </c>
      <c r="S175" s="183">
        <v>0</v>
      </c>
      <c r="T175" s="184">
        <f>S175*H175</f>
        <v>0</v>
      </c>
      <c r="U175" s="37"/>
      <c r="V175" s="37"/>
      <c r="W175" s="37"/>
      <c r="X175" s="37"/>
      <c r="Y175" s="37"/>
      <c r="Z175" s="37"/>
      <c r="AA175" s="37"/>
      <c r="AB175" s="37"/>
      <c r="AC175" s="37"/>
      <c r="AD175" s="37"/>
      <c r="AE175" s="37"/>
      <c r="AR175" s="185" t="s">
        <v>187</v>
      </c>
      <c r="AT175" s="185" t="s">
        <v>350</v>
      </c>
      <c r="AU175" s="185" t="s">
        <v>85</v>
      </c>
      <c r="AY175" s="20" t="s">
        <v>349</v>
      </c>
      <c r="BE175" s="186">
        <f>IF(N175="základní",J175,0)</f>
        <v>0</v>
      </c>
      <c r="BF175" s="186">
        <f>IF(N175="snížená",J175,0)</f>
        <v>0</v>
      </c>
      <c r="BG175" s="186">
        <f>IF(N175="zákl. přenesená",J175,0)</f>
        <v>0</v>
      </c>
      <c r="BH175" s="186">
        <f>IF(N175="sníž. přenesená",J175,0)</f>
        <v>0</v>
      </c>
      <c r="BI175" s="186">
        <f>IF(N175="nulová",J175,0)</f>
        <v>0</v>
      </c>
      <c r="BJ175" s="20" t="s">
        <v>83</v>
      </c>
      <c r="BK175" s="186">
        <f>ROUND(I175*H175,2)</f>
        <v>0</v>
      </c>
      <c r="BL175" s="20" t="s">
        <v>187</v>
      </c>
      <c r="BM175" s="185" t="s">
        <v>2065</v>
      </c>
    </row>
    <row r="176" spans="1:65" s="2" customFormat="1" ht="10.199999999999999">
      <c r="A176" s="37"/>
      <c r="B176" s="38"/>
      <c r="C176" s="39"/>
      <c r="D176" s="187" t="s">
        <v>355</v>
      </c>
      <c r="E176" s="39"/>
      <c r="F176" s="188" t="s">
        <v>2066</v>
      </c>
      <c r="G176" s="39"/>
      <c r="H176" s="39"/>
      <c r="I176" s="189"/>
      <c r="J176" s="39"/>
      <c r="K176" s="39"/>
      <c r="L176" s="42"/>
      <c r="M176" s="190"/>
      <c r="N176" s="191"/>
      <c r="O176" s="67"/>
      <c r="P176" s="67"/>
      <c r="Q176" s="67"/>
      <c r="R176" s="67"/>
      <c r="S176" s="67"/>
      <c r="T176" s="68"/>
      <c r="U176" s="37"/>
      <c r="V176" s="37"/>
      <c r="W176" s="37"/>
      <c r="X176" s="37"/>
      <c r="Y176" s="37"/>
      <c r="Z176" s="37"/>
      <c r="AA176" s="37"/>
      <c r="AB176" s="37"/>
      <c r="AC176" s="37"/>
      <c r="AD176" s="37"/>
      <c r="AE176" s="37"/>
      <c r="AT176" s="20" t="s">
        <v>355</v>
      </c>
      <c r="AU176" s="20" t="s">
        <v>85</v>
      </c>
    </row>
    <row r="177" spans="1:65" s="12" customFormat="1" ht="10.199999999999999">
      <c r="B177" s="192"/>
      <c r="C177" s="193"/>
      <c r="D177" s="194" t="s">
        <v>357</v>
      </c>
      <c r="E177" s="195" t="s">
        <v>19</v>
      </c>
      <c r="F177" s="196" t="s">
        <v>2067</v>
      </c>
      <c r="G177" s="193"/>
      <c r="H177" s="195" t="s">
        <v>19</v>
      </c>
      <c r="I177" s="197"/>
      <c r="J177" s="193"/>
      <c r="K177" s="193"/>
      <c r="L177" s="198"/>
      <c r="M177" s="199"/>
      <c r="N177" s="200"/>
      <c r="O177" s="200"/>
      <c r="P177" s="200"/>
      <c r="Q177" s="200"/>
      <c r="R177" s="200"/>
      <c r="S177" s="200"/>
      <c r="T177" s="201"/>
      <c r="AT177" s="202" t="s">
        <v>357</v>
      </c>
      <c r="AU177" s="202" t="s">
        <v>85</v>
      </c>
      <c r="AV177" s="12" t="s">
        <v>83</v>
      </c>
      <c r="AW177" s="12" t="s">
        <v>37</v>
      </c>
      <c r="AX177" s="12" t="s">
        <v>75</v>
      </c>
      <c r="AY177" s="202" t="s">
        <v>349</v>
      </c>
    </row>
    <row r="178" spans="1:65" s="12" customFormat="1" ht="10.199999999999999">
      <c r="B178" s="192"/>
      <c r="C178" s="193"/>
      <c r="D178" s="194" t="s">
        <v>357</v>
      </c>
      <c r="E178" s="195" t="s">
        <v>19</v>
      </c>
      <c r="F178" s="196" t="s">
        <v>2068</v>
      </c>
      <c r="G178" s="193"/>
      <c r="H178" s="195" t="s">
        <v>19</v>
      </c>
      <c r="I178" s="197"/>
      <c r="J178" s="193"/>
      <c r="K178" s="193"/>
      <c r="L178" s="198"/>
      <c r="M178" s="199"/>
      <c r="N178" s="200"/>
      <c r="O178" s="200"/>
      <c r="P178" s="200"/>
      <c r="Q178" s="200"/>
      <c r="R178" s="200"/>
      <c r="S178" s="200"/>
      <c r="T178" s="201"/>
      <c r="AT178" s="202" t="s">
        <v>357</v>
      </c>
      <c r="AU178" s="202" t="s">
        <v>85</v>
      </c>
      <c r="AV178" s="12" t="s">
        <v>83</v>
      </c>
      <c r="AW178" s="12" t="s">
        <v>37</v>
      </c>
      <c r="AX178" s="12" t="s">
        <v>75</v>
      </c>
      <c r="AY178" s="202" t="s">
        <v>349</v>
      </c>
    </row>
    <row r="179" spans="1:65" s="13" customFormat="1" ht="10.199999999999999">
      <c r="B179" s="203"/>
      <c r="C179" s="204"/>
      <c r="D179" s="194" t="s">
        <v>357</v>
      </c>
      <c r="E179" s="205" t="s">
        <v>19</v>
      </c>
      <c r="F179" s="206" t="s">
        <v>2069</v>
      </c>
      <c r="G179" s="204"/>
      <c r="H179" s="207">
        <v>259</v>
      </c>
      <c r="I179" s="208"/>
      <c r="J179" s="204"/>
      <c r="K179" s="204"/>
      <c r="L179" s="209"/>
      <c r="M179" s="210"/>
      <c r="N179" s="211"/>
      <c r="O179" s="211"/>
      <c r="P179" s="211"/>
      <c r="Q179" s="211"/>
      <c r="R179" s="211"/>
      <c r="S179" s="211"/>
      <c r="T179" s="212"/>
      <c r="AT179" s="213" t="s">
        <v>357</v>
      </c>
      <c r="AU179" s="213" t="s">
        <v>85</v>
      </c>
      <c r="AV179" s="13" t="s">
        <v>85</v>
      </c>
      <c r="AW179" s="13" t="s">
        <v>37</v>
      </c>
      <c r="AX179" s="13" t="s">
        <v>75</v>
      </c>
      <c r="AY179" s="213" t="s">
        <v>349</v>
      </c>
    </row>
    <row r="180" spans="1:65" s="14" customFormat="1" ht="10.199999999999999">
      <c r="B180" s="214"/>
      <c r="C180" s="215"/>
      <c r="D180" s="194" t="s">
        <v>357</v>
      </c>
      <c r="E180" s="216" t="s">
        <v>1993</v>
      </c>
      <c r="F180" s="217" t="s">
        <v>360</v>
      </c>
      <c r="G180" s="215"/>
      <c r="H180" s="218">
        <v>259</v>
      </c>
      <c r="I180" s="219"/>
      <c r="J180" s="215"/>
      <c r="K180" s="215"/>
      <c r="L180" s="220"/>
      <c r="M180" s="221"/>
      <c r="N180" s="222"/>
      <c r="O180" s="222"/>
      <c r="P180" s="222"/>
      <c r="Q180" s="222"/>
      <c r="R180" s="222"/>
      <c r="S180" s="222"/>
      <c r="T180" s="223"/>
      <c r="AT180" s="224" t="s">
        <v>357</v>
      </c>
      <c r="AU180" s="224" t="s">
        <v>85</v>
      </c>
      <c r="AV180" s="14" t="s">
        <v>187</v>
      </c>
      <c r="AW180" s="14" t="s">
        <v>37</v>
      </c>
      <c r="AX180" s="14" t="s">
        <v>83</v>
      </c>
      <c r="AY180" s="224" t="s">
        <v>349</v>
      </c>
    </row>
    <row r="181" spans="1:65" s="2" customFormat="1" ht="16.5" customHeight="1">
      <c r="A181" s="37"/>
      <c r="B181" s="38"/>
      <c r="C181" s="225" t="s">
        <v>424</v>
      </c>
      <c r="D181" s="225" t="s">
        <v>425</v>
      </c>
      <c r="E181" s="226" t="s">
        <v>2070</v>
      </c>
      <c r="F181" s="227" t="s">
        <v>2071</v>
      </c>
      <c r="G181" s="228" t="s">
        <v>366</v>
      </c>
      <c r="H181" s="229">
        <v>40.792999999999999</v>
      </c>
      <c r="I181" s="230"/>
      <c r="J181" s="231">
        <f>ROUND(I181*H181,2)</f>
        <v>0</v>
      </c>
      <c r="K181" s="227" t="s">
        <v>933</v>
      </c>
      <c r="L181" s="232"/>
      <c r="M181" s="233" t="s">
        <v>19</v>
      </c>
      <c r="N181" s="234" t="s">
        <v>46</v>
      </c>
      <c r="O181" s="67"/>
      <c r="P181" s="183">
        <f>O181*H181</f>
        <v>0</v>
      </c>
      <c r="Q181" s="183">
        <v>2.234</v>
      </c>
      <c r="R181" s="183">
        <f>Q181*H181</f>
        <v>91.131562000000002</v>
      </c>
      <c r="S181" s="183">
        <v>0</v>
      </c>
      <c r="T181" s="184">
        <f>S181*H181</f>
        <v>0</v>
      </c>
      <c r="U181" s="37"/>
      <c r="V181" s="37"/>
      <c r="W181" s="37"/>
      <c r="X181" s="37"/>
      <c r="Y181" s="37"/>
      <c r="Z181" s="37"/>
      <c r="AA181" s="37"/>
      <c r="AB181" s="37"/>
      <c r="AC181" s="37"/>
      <c r="AD181" s="37"/>
      <c r="AE181" s="37"/>
      <c r="AR181" s="185" t="s">
        <v>373</v>
      </c>
      <c r="AT181" s="185" t="s">
        <v>425</v>
      </c>
      <c r="AU181" s="185" t="s">
        <v>85</v>
      </c>
      <c r="AY181" s="20" t="s">
        <v>349</v>
      </c>
      <c r="BE181" s="186">
        <f>IF(N181="základní",J181,0)</f>
        <v>0</v>
      </c>
      <c r="BF181" s="186">
        <f>IF(N181="snížená",J181,0)</f>
        <v>0</v>
      </c>
      <c r="BG181" s="186">
        <f>IF(N181="zákl. přenesená",J181,0)</f>
        <v>0</v>
      </c>
      <c r="BH181" s="186">
        <f>IF(N181="sníž. přenesená",J181,0)</f>
        <v>0</v>
      </c>
      <c r="BI181" s="186">
        <f>IF(N181="nulová",J181,0)</f>
        <v>0</v>
      </c>
      <c r="BJ181" s="20" t="s">
        <v>83</v>
      </c>
      <c r="BK181" s="186">
        <f>ROUND(I181*H181,2)</f>
        <v>0</v>
      </c>
      <c r="BL181" s="20" t="s">
        <v>187</v>
      </c>
      <c r="BM181" s="185" t="s">
        <v>2072</v>
      </c>
    </row>
    <row r="182" spans="1:65" s="12" customFormat="1" ht="10.199999999999999">
      <c r="B182" s="192"/>
      <c r="C182" s="193"/>
      <c r="D182" s="194" t="s">
        <v>357</v>
      </c>
      <c r="E182" s="195" t="s">
        <v>19</v>
      </c>
      <c r="F182" s="196" t="s">
        <v>2067</v>
      </c>
      <c r="G182" s="193"/>
      <c r="H182" s="195" t="s">
        <v>19</v>
      </c>
      <c r="I182" s="197"/>
      <c r="J182" s="193"/>
      <c r="K182" s="193"/>
      <c r="L182" s="198"/>
      <c r="M182" s="199"/>
      <c r="N182" s="200"/>
      <c r="O182" s="200"/>
      <c r="P182" s="200"/>
      <c r="Q182" s="200"/>
      <c r="R182" s="200"/>
      <c r="S182" s="200"/>
      <c r="T182" s="201"/>
      <c r="AT182" s="202" t="s">
        <v>357</v>
      </c>
      <c r="AU182" s="202" t="s">
        <v>85</v>
      </c>
      <c r="AV182" s="12" t="s">
        <v>83</v>
      </c>
      <c r="AW182" s="12" t="s">
        <v>37</v>
      </c>
      <c r="AX182" s="12" t="s">
        <v>75</v>
      </c>
      <c r="AY182" s="202" t="s">
        <v>349</v>
      </c>
    </row>
    <row r="183" spans="1:65" s="12" customFormat="1" ht="10.199999999999999">
      <c r="B183" s="192"/>
      <c r="C183" s="193"/>
      <c r="D183" s="194" t="s">
        <v>357</v>
      </c>
      <c r="E183" s="195" t="s">
        <v>19</v>
      </c>
      <c r="F183" s="196" t="s">
        <v>2073</v>
      </c>
      <c r="G183" s="193"/>
      <c r="H183" s="195" t="s">
        <v>19</v>
      </c>
      <c r="I183" s="197"/>
      <c r="J183" s="193"/>
      <c r="K183" s="193"/>
      <c r="L183" s="198"/>
      <c r="M183" s="199"/>
      <c r="N183" s="200"/>
      <c r="O183" s="200"/>
      <c r="P183" s="200"/>
      <c r="Q183" s="200"/>
      <c r="R183" s="200"/>
      <c r="S183" s="200"/>
      <c r="T183" s="201"/>
      <c r="AT183" s="202" t="s">
        <v>357</v>
      </c>
      <c r="AU183" s="202" t="s">
        <v>85</v>
      </c>
      <c r="AV183" s="12" t="s">
        <v>83</v>
      </c>
      <c r="AW183" s="12" t="s">
        <v>37</v>
      </c>
      <c r="AX183" s="12" t="s">
        <v>75</v>
      </c>
      <c r="AY183" s="202" t="s">
        <v>349</v>
      </c>
    </row>
    <row r="184" spans="1:65" s="13" customFormat="1" ht="10.199999999999999">
      <c r="B184" s="203"/>
      <c r="C184" s="204"/>
      <c r="D184" s="194" t="s">
        <v>357</v>
      </c>
      <c r="E184" s="205" t="s">
        <v>19</v>
      </c>
      <c r="F184" s="206" t="s">
        <v>2074</v>
      </c>
      <c r="G184" s="204"/>
      <c r="H184" s="207">
        <v>38.85</v>
      </c>
      <c r="I184" s="208"/>
      <c r="J184" s="204"/>
      <c r="K184" s="204"/>
      <c r="L184" s="209"/>
      <c r="M184" s="210"/>
      <c r="N184" s="211"/>
      <c r="O184" s="211"/>
      <c r="P184" s="211"/>
      <c r="Q184" s="211"/>
      <c r="R184" s="211"/>
      <c r="S184" s="211"/>
      <c r="T184" s="212"/>
      <c r="AT184" s="213" t="s">
        <v>357</v>
      </c>
      <c r="AU184" s="213" t="s">
        <v>85</v>
      </c>
      <c r="AV184" s="13" t="s">
        <v>85</v>
      </c>
      <c r="AW184" s="13" t="s">
        <v>37</v>
      </c>
      <c r="AX184" s="13" t="s">
        <v>75</v>
      </c>
      <c r="AY184" s="213" t="s">
        <v>349</v>
      </c>
    </row>
    <row r="185" spans="1:65" s="14" customFormat="1" ht="10.199999999999999">
      <c r="B185" s="214"/>
      <c r="C185" s="215"/>
      <c r="D185" s="194" t="s">
        <v>357</v>
      </c>
      <c r="E185" s="216" t="s">
        <v>19</v>
      </c>
      <c r="F185" s="217" t="s">
        <v>360</v>
      </c>
      <c r="G185" s="215"/>
      <c r="H185" s="218">
        <v>38.85</v>
      </c>
      <c r="I185" s="219"/>
      <c r="J185" s="215"/>
      <c r="K185" s="215"/>
      <c r="L185" s="220"/>
      <c r="M185" s="221"/>
      <c r="N185" s="222"/>
      <c r="O185" s="222"/>
      <c r="P185" s="222"/>
      <c r="Q185" s="222"/>
      <c r="R185" s="222"/>
      <c r="S185" s="222"/>
      <c r="T185" s="223"/>
      <c r="AT185" s="224" t="s">
        <v>357</v>
      </c>
      <c r="AU185" s="224" t="s">
        <v>85</v>
      </c>
      <c r="AV185" s="14" t="s">
        <v>187</v>
      </c>
      <c r="AW185" s="14" t="s">
        <v>37</v>
      </c>
      <c r="AX185" s="14" t="s">
        <v>83</v>
      </c>
      <c r="AY185" s="224" t="s">
        <v>349</v>
      </c>
    </row>
    <row r="186" spans="1:65" s="13" customFormat="1" ht="10.199999999999999">
      <c r="B186" s="203"/>
      <c r="C186" s="204"/>
      <c r="D186" s="194" t="s">
        <v>357</v>
      </c>
      <c r="E186" s="204"/>
      <c r="F186" s="206" t="s">
        <v>2075</v>
      </c>
      <c r="G186" s="204"/>
      <c r="H186" s="207">
        <v>40.792999999999999</v>
      </c>
      <c r="I186" s="208"/>
      <c r="J186" s="204"/>
      <c r="K186" s="204"/>
      <c r="L186" s="209"/>
      <c r="M186" s="210"/>
      <c r="N186" s="211"/>
      <c r="O186" s="211"/>
      <c r="P186" s="211"/>
      <c r="Q186" s="211"/>
      <c r="R186" s="211"/>
      <c r="S186" s="211"/>
      <c r="T186" s="212"/>
      <c r="AT186" s="213" t="s">
        <v>357</v>
      </c>
      <c r="AU186" s="213" t="s">
        <v>85</v>
      </c>
      <c r="AV186" s="13" t="s">
        <v>85</v>
      </c>
      <c r="AW186" s="13" t="s">
        <v>4</v>
      </c>
      <c r="AX186" s="13" t="s">
        <v>83</v>
      </c>
      <c r="AY186" s="213" t="s">
        <v>349</v>
      </c>
    </row>
    <row r="187" spans="1:65" s="2" customFormat="1" ht="24.15" customHeight="1">
      <c r="A187" s="37"/>
      <c r="B187" s="38"/>
      <c r="C187" s="174" t="s">
        <v>390</v>
      </c>
      <c r="D187" s="174" t="s">
        <v>350</v>
      </c>
      <c r="E187" s="175" t="s">
        <v>2076</v>
      </c>
      <c r="F187" s="176" t="s">
        <v>2077</v>
      </c>
      <c r="G187" s="177" t="s">
        <v>484</v>
      </c>
      <c r="H187" s="178">
        <v>1884.5</v>
      </c>
      <c r="I187" s="179"/>
      <c r="J187" s="180">
        <f>ROUND(I187*H187,2)</f>
        <v>0</v>
      </c>
      <c r="K187" s="176" t="s">
        <v>933</v>
      </c>
      <c r="L187" s="42"/>
      <c r="M187" s="181" t="s">
        <v>19</v>
      </c>
      <c r="N187" s="182" t="s">
        <v>46</v>
      </c>
      <c r="O187" s="67"/>
      <c r="P187" s="183">
        <f>O187*H187</f>
        <v>0</v>
      </c>
      <c r="Q187" s="183">
        <v>1.2899999999999999E-3</v>
      </c>
      <c r="R187" s="183">
        <f>Q187*H187</f>
        <v>2.4310049999999999</v>
      </c>
      <c r="S187" s="183">
        <v>0</v>
      </c>
      <c r="T187" s="184">
        <f>S187*H187</f>
        <v>0</v>
      </c>
      <c r="U187" s="37"/>
      <c r="V187" s="37"/>
      <c r="W187" s="37"/>
      <c r="X187" s="37"/>
      <c r="Y187" s="37"/>
      <c r="Z187" s="37"/>
      <c r="AA187" s="37"/>
      <c r="AB187" s="37"/>
      <c r="AC187" s="37"/>
      <c r="AD187" s="37"/>
      <c r="AE187" s="37"/>
      <c r="AR187" s="185" t="s">
        <v>187</v>
      </c>
      <c r="AT187" s="185" t="s">
        <v>350</v>
      </c>
      <c r="AU187" s="185" t="s">
        <v>85</v>
      </c>
      <c r="AY187" s="20" t="s">
        <v>349</v>
      </c>
      <c r="BE187" s="186">
        <f>IF(N187="základní",J187,0)</f>
        <v>0</v>
      </c>
      <c r="BF187" s="186">
        <f>IF(N187="snížená",J187,0)</f>
        <v>0</v>
      </c>
      <c r="BG187" s="186">
        <f>IF(N187="zákl. přenesená",J187,0)</f>
        <v>0</v>
      </c>
      <c r="BH187" s="186">
        <f>IF(N187="sníž. přenesená",J187,0)</f>
        <v>0</v>
      </c>
      <c r="BI187" s="186">
        <f>IF(N187="nulová",J187,0)</f>
        <v>0</v>
      </c>
      <c r="BJ187" s="20" t="s">
        <v>83</v>
      </c>
      <c r="BK187" s="186">
        <f>ROUND(I187*H187,2)</f>
        <v>0</v>
      </c>
      <c r="BL187" s="20" t="s">
        <v>187</v>
      </c>
      <c r="BM187" s="185" t="s">
        <v>2078</v>
      </c>
    </row>
    <row r="188" spans="1:65" s="2" customFormat="1" ht="48">
      <c r="A188" s="37"/>
      <c r="B188" s="38"/>
      <c r="C188" s="39"/>
      <c r="D188" s="194" t="s">
        <v>952</v>
      </c>
      <c r="E188" s="39"/>
      <c r="F188" s="251" t="s">
        <v>2079</v>
      </c>
      <c r="G188" s="39"/>
      <c r="H188" s="39"/>
      <c r="I188" s="189"/>
      <c r="J188" s="39"/>
      <c r="K188" s="39"/>
      <c r="L188" s="42"/>
      <c r="M188" s="190"/>
      <c r="N188" s="191"/>
      <c r="O188" s="67"/>
      <c r="P188" s="67"/>
      <c r="Q188" s="67"/>
      <c r="R188" s="67"/>
      <c r="S188" s="67"/>
      <c r="T188" s="68"/>
      <c r="U188" s="37"/>
      <c r="V188" s="37"/>
      <c r="W188" s="37"/>
      <c r="X188" s="37"/>
      <c r="Y188" s="37"/>
      <c r="Z188" s="37"/>
      <c r="AA188" s="37"/>
      <c r="AB188" s="37"/>
      <c r="AC188" s="37"/>
      <c r="AD188" s="37"/>
      <c r="AE188" s="37"/>
      <c r="AT188" s="20" t="s">
        <v>952</v>
      </c>
      <c r="AU188" s="20" t="s">
        <v>85</v>
      </c>
    </row>
    <row r="189" spans="1:65" s="12" customFormat="1" ht="10.199999999999999">
      <c r="B189" s="192"/>
      <c r="C189" s="193"/>
      <c r="D189" s="194" t="s">
        <v>357</v>
      </c>
      <c r="E189" s="195" t="s">
        <v>19</v>
      </c>
      <c r="F189" s="196" t="s">
        <v>2015</v>
      </c>
      <c r="G189" s="193"/>
      <c r="H189" s="195" t="s">
        <v>19</v>
      </c>
      <c r="I189" s="197"/>
      <c r="J189" s="193"/>
      <c r="K189" s="193"/>
      <c r="L189" s="198"/>
      <c r="M189" s="199"/>
      <c r="N189" s="200"/>
      <c r="O189" s="200"/>
      <c r="P189" s="200"/>
      <c r="Q189" s="200"/>
      <c r="R189" s="200"/>
      <c r="S189" s="200"/>
      <c r="T189" s="201"/>
      <c r="AT189" s="202" t="s">
        <v>357</v>
      </c>
      <c r="AU189" s="202" t="s">
        <v>85</v>
      </c>
      <c r="AV189" s="12" t="s">
        <v>83</v>
      </c>
      <c r="AW189" s="12" t="s">
        <v>37</v>
      </c>
      <c r="AX189" s="12" t="s">
        <v>75</v>
      </c>
      <c r="AY189" s="202" t="s">
        <v>349</v>
      </c>
    </row>
    <row r="190" spans="1:65" s="12" customFormat="1" ht="10.199999999999999">
      <c r="B190" s="192"/>
      <c r="C190" s="193"/>
      <c r="D190" s="194" t="s">
        <v>357</v>
      </c>
      <c r="E190" s="195" t="s">
        <v>19</v>
      </c>
      <c r="F190" s="196" t="s">
        <v>2080</v>
      </c>
      <c r="G190" s="193"/>
      <c r="H190" s="195" t="s">
        <v>19</v>
      </c>
      <c r="I190" s="197"/>
      <c r="J190" s="193"/>
      <c r="K190" s="193"/>
      <c r="L190" s="198"/>
      <c r="M190" s="199"/>
      <c r="N190" s="200"/>
      <c r="O190" s="200"/>
      <c r="P190" s="200"/>
      <c r="Q190" s="200"/>
      <c r="R190" s="200"/>
      <c r="S190" s="200"/>
      <c r="T190" s="201"/>
      <c r="AT190" s="202" t="s">
        <v>357</v>
      </c>
      <c r="AU190" s="202" t="s">
        <v>85</v>
      </c>
      <c r="AV190" s="12" t="s">
        <v>83</v>
      </c>
      <c r="AW190" s="12" t="s">
        <v>37</v>
      </c>
      <c r="AX190" s="12" t="s">
        <v>75</v>
      </c>
      <c r="AY190" s="202" t="s">
        <v>349</v>
      </c>
    </row>
    <row r="191" spans="1:65" s="13" customFormat="1" ht="10.199999999999999">
      <c r="B191" s="203"/>
      <c r="C191" s="204"/>
      <c r="D191" s="194" t="s">
        <v>357</v>
      </c>
      <c r="E191" s="205" t="s">
        <v>19</v>
      </c>
      <c r="F191" s="206" t="s">
        <v>2081</v>
      </c>
      <c r="G191" s="204"/>
      <c r="H191" s="207">
        <v>1884.5</v>
      </c>
      <c r="I191" s="208"/>
      <c r="J191" s="204"/>
      <c r="K191" s="204"/>
      <c r="L191" s="209"/>
      <c r="M191" s="210"/>
      <c r="N191" s="211"/>
      <c r="O191" s="211"/>
      <c r="P191" s="211"/>
      <c r="Q191" s="211"/>
      <c r="R191" s="211"/>
      <c r="S191" s="211"/>
      <c r="T191" s="212"/>
      <c r="AT191" s="213" t="s">
        <v>357</v>
      </c>
      <c r="AU191" s="213" t="s">
        <v>85</v>
      </c>
      <c r="AV191" s="13" t="s">
        <v>85</v>
      </c>
      <c r="AW191" s="13" t="s">
        <v>37</v>
      </c>
      <c r="AX191" s="13" t="s">
        <v>75</v>
      </c>
      <c r="AY191" s="213" t="s">
        <v>349</v>
      </c>
    </row>
    <row r="192" spans="1:65" s="14" customFormat="1" ht="10.199999999999999">
      <c r="B192" s="214"/>
      <c r="C192" s="215"/>
      <c r="D192" s="194" t="s">
        <v>357</v>
      </c>
      <c r="E192" s="216" t="s">
        <v>19</v>
      </c>
      <c r="F192" s="217" t="s">
        <v>360</v>
      </c>
      <c r="G192" s="215"/>
      <c r="H192" s="218">
        <v>1884.5</v>
      </c>
      <c r="I192" s="219"/>
      <c r="J192" s="215"/>
      <c r="K192" s="215"/>
      <c r="L192" s="220"/>
      <c r="M192" s="221"/>
      <c r="N192" s="222"/>
      <c r="O192" s="222"/>
      <c r="P192" s="222"/>
      <c r="Q192" s="222"/>
      <c r="R192" s="222"/>
      <c r="S192" s="222"/>
      <c r="T192" s="223"/>
      <c r="AT192" s="224" t="s">
        <v>357</v>
      </c>
      <c r="AU192" s="224" t="s">
        <v>85</v>
      </c>
      <c r="AV192" s="14" t="s">
        <v>187</v>
      </c>
      <c r="AW192" s="14" t="s">
        <v>37</v>
      </c>
      <c r="AX192" s="14" t="s">
        <v>83</v>
      </c>
      <c r="AY192" s="224" t="s">
        <v>349</v>
      </c>
    </row>
    <row r="193" spans="1:65" s="2" customFormat="1" ht="24.15" customHeight="1">
      <c r="A193" s="37"/>
      <c r="B193" s="38"/>
      <c r="C193" s="174" t="s">
        <v>8</v>
      </c>
      <c r="D193" s="174" t="s">
        <v>350</v>
      </c>
      <c r="E193" s="175" t="s">
        <v>2082</v>
      </c>
      <c r="F193" s="176" t="s">
        <v>2083</v>
      </c>
      <c r="G193" s="177" t="s">
        <v>353</v>
      </c>
      <c r="H193" s="178">
        <v>259</v>
      </c>
      <c r="I193" s="179"/>
      <c r="J193" s="180">
        <f>ROUND(I193*H193,2)</f>
        <v>0</v>
      </c>
      <c r="K193" s="176" t="s">
        <v>354</v>
      </c>
      <c r="L193" s="42"/>
      <c r="M193" s="181" t="s">
        <v>19</v>
      </c>
      <c r="N193" s="182" t="s">
        <v>46</v>
      </c>
      <c r="O193" s="67"/>
      <c r="P193" s="183">
        <f>O193*H193</f>
        <v>0</v>
      </c>
      <c r="Q193" s="183">
        <v>1.068E-2</v>
      </c>
      <c r="R193" s="183">
        <f>Q193*H193</f>
        <v>2.7661199999999999</v>
      </c>
      <c r="S193" s="183">
        <v>0</v>
      </c>
      <c r="T193" s="184">
        <f>S193*H193</f>
        <v>0</v>
      </c>
      <c r="U193" s="37"/>
      <c r="V193" s="37"/>
      <c r="W193" s="37"/>
      <c r="X193" s="37"/>
      <c r="Y193" s="37"/>
      <c r="Z193" s="37"/>
      <c r="AA193" s="37"/>
      <c r="AB193" s="37"/>
      <c r="AC193" s="37"/>
      <c r="AD193" s="37"/>
      <c r="AE193" s="37"/>
      <c r="AR193" s="185" t="s">
        <v>187</v>
      </c>
      <c r="AT193" s="185" t="s">
        <v>350</v>
      </c>
      <c r="AU193" s="185" t="s">
        <v>85</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187</v>
      </c>
      <c r="BM193" s="185" t="s">
        <v>2084</v>
      </c>
    </row>
    <row r="194" spans="1:65" s="2" customFormat="1" ht="10.199999999999999">
      <c r="A194" s="37"/>
      <c r="B194" s="38"/>
      <c r="C194" s="39"/>
      <c r="D194" s="187" t="s">
        <v>355</v>
      </c>
      <c r="E194" s="39"/>
      <c r="F194" s="188" t="s">
        <v>2085</v>
      </c>
      <c r="G194" s="39"/>
      <c r="H194" s="39"/>
      <c r="I194" s="189"/>
      <c r="J194" s="39"/>
      <c r="K194" s="39"/>
      <c r="L194" s="42"/>
      <c r="M194" s="190"/>
      <c r="N194" s="191"/>
      <c r="O194" s="67"/>
      <c r="P194" s="67"/>
      <c r="Q194" s="67"/>
      <c r="R194" s="67"/>
      <c r="S194" s="67"/>
      <c r="T194" s="68"/>
      <c r="U194" s="37"/>
      <c r="V194" s="37"/>
      <c r="W194" s="37"/>
      <c r="X194" s="37"/>
      <c r="Y194" s="37"/>
      <c r="Z194" s="37"/>
      <c r="AA194" s="37"/>
      <c r="AB194" s="37"/>
      <c r="AC194" s="37"/>
      <c r="AD194" s="37"/>
      <c r="AE194" s="37"/>
      <c r="AT194" s="20" t="s">
        <v>355</v>
      </c>
      <c r="AU194" s="20" t="s">
        <v>85</v>
      </c>
    </row>
    <row r="195" spans="1:65" s="12" customFormat="1" ht="10.199999999999999">
      <c r="B195" s="192"/>
      <c r="C195" s="193"/>
      <c r="D195" s="194" t="s">
        <v>357</v>
      </c>
      <c r="E195" s="195" t="s">
        <v>19</v>
      </c>
      <c r="F195" s="196" t="s">
        <v>2086</v>
      </c>
      <c r="G195" s="193"/>
      <c r="H195" s="195" t="s">
        <v>19</v>
      </c>
      <c r="I195" s="197"/>
      <c r="J195" s="193"/>
      <c r="K195" s="193"/>
      <c r="L195" s="198"/>
      <c r="M195" s="199"/>
      <c r="N195" s="200"/>
      <c r="O195" s="200"/>
      <c r="P195" s="200"/>
      <c r="Q195" s="200"/>
      <c r="R195" s="200"/>
      <c r="S195" s="200"/>
      <c r="T195" s="201"/>
      <c r="AT195" s="202" t="s">
        <v>357</v>
      </c>
      <c r="AU195" s="202" t="s">
        <v>85</v>
      </c>
      <c r="AV195" s="12" t="s">
        <v>83</v>
      </c>
      <c r="AW195" s="12" t="s">
        <v>37</v>
      </c>
      <c r="AX195" s="12" t="s">
        <v>75</v>
      </c>
      <c r="AY195" s="202" t="s">
        <v>349</v>
      </c>
    </row>
    <row r="196" spans="1:65" s="13" customFormat="1" ht="10.199999999999999">
      <c r="B196" s="203"/>
      <c r="C196" s="204"/>
      <c r="D196" s="194" t="s">
        <v>357</v>
      </c>
      <c r="E196" s="205" t="s">
        <v>19</v>
      </c>
      <c r="F196" s="206" t="s">
        <v>1993</v>
      </c>
      <c r="G196" s="204"/>
      <c r="H196" s="207">
        <v>259</v>
      </c>
      <c r="I196" s="208"/>
      <c r="J196" s="204"/>
      <c r="K196" s="204"/>
      <c r="L196" s="209"/>
      <c r="M196" s="210"/>
      <c r="N196" s="211"/>
      <c r="O196" s="211"/>
      <c r="P196" s="211"/>
      <c r="Q196" s="211"/>
      <c r="R196" s="211"/>
      <c r="S196" s="211"/>
      <c r="T196" s="212"/>
      <c r="AT196" s="213" t="s">
        <v>357</v>
      </c>
      <c r="AU196" s="213" t="s">
        <v>85</v>
      </c>
      <c r="AV196" s="13" t="s">
        <v>85</v>
      </c>
      <c r="AW196" s="13" t="s">
        <v>37</v>
      </c>
      <c r="AX196" s="13" t="s">
        <v>75</v>
      </c>
      <c r="AY196" s="213" t="s">
        <v>349</v>
      </c>
    </row>
    <row r="197" spans="1:65" s="14" customFormat="1" ht="10.199999999999999">
      <c r="B197" s="214"/>
      <c r="C197" s="215"/>
      <c r="D197" s="194" t="s">
        <v>357</v>
      </c>
      <c r="E197" s="216" t="s">
        <v>19</v>
      </c>
      <c r="F197" s="217" t="s">
        <v>360</v>
      </c>
      <c r="G197" s="215"/>
      <c r="H197" s="218">
        <v>259</v>
      </c>
      <c r="I197" s="219"/>
      <c r="J197" s="215"/>
      <c r="K197" s="215"/>
      <c r="L197" s="220"/>
      <c r="M197" s="221"/>
      <c r="N197" s="222"/>
      <c r="O197" s="222"/>
      <c r="P197" s="222"/>
      <c r="Q197" s="222"/>
      <c r="R197" s="222"/>
      <c r="S197" s="222"/>
      <c r="T197" s="223"/>
      <c r="AT197" s="224" t="s">
        <v>357</v>
      </c>
      <c r="AU197" s="224" t="s">
        <v>85</v>
      </c>
      <c r="AV197" s="14" t="s">
        <v>187</v>
      </c>
      <c r="AW197" s="14" t="s">
        <v>37</v>
      </c>
      <c r="AX197" s="14" t="s">
        <v>83</v>
      </c>
      <c r="AY197" s="224" t="s">
        <v>349</v>
      </c>
    </row>
    <row r="198" spans="1:65" s="2" customFormat="1" ht="16.5" customHeight="1">
      <c r="A198" s="37"/>
      <c r="B198" s="38"/>
      <c r="C198" s="174" t="s">
        <v>396</v>
      </c>
      <c r="D198" s="174" t="s">
        <v>350</v>
      </c>
      <c r="E198" s="175" t="s">
        <v>2087</v>
      </c>
      <c r="F198" s="176" t="s">
        <v>2088</v>
      </c>
      <c r="G198" s="177" t="s">
        <v>366</v>
      </c>
      <c r="H198" s="178">
        <v>8.7550000000000008</v>
      </c>
      <c r="I198" s="179"/>
      <c r="J198" s="180">
        <f>ROUND(I198*H198,2)</f>
        <v>0</v>
      </c>
      <c r="K198" s="176" t="s">
        <v>354</v>
      </c>
      <c r="L198" s="42"/>
      <c r="M198" s="181" t="s">
        <v>19</v>
      </c>
      <c r="N198" s="182" t="s">
        <v>46</v>
      </c>
      <c r="O198" s="67"/>
      <c r="P198" s="183">
        <f>O198*H198</f>
        <v>0</v>
      </c>
      <c r="Q198" s="183">
        <v>2.3010199999999998</v>
      </c>
      <c r="R198" s="183">
        <f>Q198*H198</f>
        <v>20.145430099999999</v>
      </c>
      <c r="S198" s="183">
        <v>0</v>
      </c>
      <c r="T198" s="184">
        <f>S198*H198</f>
        <v>0</v>
      </c>
      <c r="U198" s="37"/>
      <c r="V198" s="37"/>
      <c r="W198" s="37"/>
      <c r="X198" s="37"/>
      <c r="Y198" s="37"/>
      <c r="Z198" s="37"/>
      <c r="AA198" s="37"/>
      <c r="AB198" s="37"/>
      <c r="AC198" s="37"/>
      <c r="AD198" s="37"/>
      <c r="AE198" s="37"/>
      <c r="AR198" s="185" t="s">
        <v>187</v>
      </c>
      <c r="AT198" s="185" t="s">
        <v>350</v>
      </c>
      <c r="AU198" s="185" t="s">
        <v>85</v>
      </c>
      <c r="AY198" s="20" t="s">
        <v>349</v>
      </c>
      <c r="BE198" s="186">
        <f>IF(N198="základní",J198,0)</f>
        <v>0</v>
      </c>
      <c r="BF198" s="186">
        <f>IF(N198="snížená",J198,0)</f>
        <v>0</v>
      </c>
      <c r="BG198" s="186">
        <f>IF(N198="zákl. přenesená",J198,0)</f>
        <v>0</v>
      </c>
      <c r="BH198" s="186">
        <f>IF(N198="sníž. přenesená",J198,0)</f>
        <v>0</v>
      </c>
      <c r="BI198" s="186">
        <f>IF(N198="nulová",J198,0)</f>
        <v>0</v>
      </c>
      <c r="BJ198" s="20" t="s">
        <v>83</v>
      </c>
      <c r="BK198" s="186">
        <f>ROUND(I198*H198,2)</f>
        <v>0</v>
      </c>
      <c r="BL198" s="20" t="s">
        <v>187</v>
      </c>
      <c r="BM198" s="185" t="s">
        <v>2089</v>
      </c>
    </row>
    <row r="199" spans="1:65" s="2" customFormat="1" ht="10.199999999999999">
      <c r="A199" s="37"/>
      <c r="B199" s="38"/>
      <c r="C199" s="39"/>
      <c r="D199" s="187" t="s">
        <v>355</v>
      </c>
      <c r="E199" s="39"/>
      <c r="F199" s="188" t="s">
        <v>2090</v>
      </c>
      <c r="G199" s="39"/>
      <c r="H199" s="39"/>
      <c r="I199" s="189"/>
      <c r="J199" s="39"/>
      <c r="K199" s="39"/>
      <c r="L199" s="42"/>
      <c r="M199" s="190"/>
      <c r="N199" s="191"/>
      <c r="O199" s="67"/>
      <c r="P199" s="67"/>
      <c r="Q199" s="67"/>
      <c r="R199" s="67"/>
      <c r="S199" s="67"/>
      <c r="T199" s="68"/>
      <c r="U199" s="37"/>
      <c r="V199" s="37"/>
      <c r="W199" s="37"/>
      <c r="X199" s="37"/>
      <c r="Y199" s="37"/>
      <c r="Z199" s="37"/>
      <c r="AA199" s="37"/>
      <c r="AB199" s="37"/>
      <c r="AC199" s="37"/>
      <c r="AD199" s="37"/>
      <c r="AE199" s="37"/>
      <c r="AT199" s="20" t="s">
        <v>355</v>
      </c>
      <c r="AU199" s="20" t="s">
        <v>85</v>
      </c>
    </row>
    <row r="200" spans="1:65" s="12" customFormat="1" ht="10.199999999999999">
      <c r="B200" s="192"/>
      <c r="C200" s="193"/>
      <c r="D200" s="194" t="s">
        <v>357</v>
      </c>
      <c r="E200" s="195" t="s">
        <v>19</v>
      </c>
      <c r="F200" s="196" t="s">
        <v>2015</v>
      </c>
      <c r="G200" s="193"/>
      <c r="H200" s="195" t="s">
        <v>19</v>
      </c>
      <c r="I200" s="197"/>
      <c r="J200" s="193"/>
      <c r="K200" s="193"/>
      <c r="L200" s="198"/>
      <c r="M200" s="199"/>
      <c r="N200" s="200"/>
      <c r="O200" s="200"/>
      <c r="P200" s="200"/>
      <c r="Q200" s="200"/>
      <c r="R200" s="200"/>
      <c r="S200" s="200"/>
      <c r="T200" s="201"/>
      <c r="AT200" s="202" t="s">
        <v>357</v>
      </c>
      <c r="AU200" s="202" t="s">
        <v>85</v>
      </c>
      <c r="AV200" s="12" t="s">
        <v>83</v>
      </c>
      <c r="AW200" s="12" t="s">
        <v>37</v>
      </c>
      <c r="AX200" s="12" t="s">
        <v>75</v>
      </c>
      <c r="AY200" s="202" t="s">
        <v>349</v>
      </c>
    </row>
    <row r="201" spans="1:65" s="12" customFormat="1" ht="10.199999999999999">
      <c r="B201" s="192"/>
      <c r="C201" s="193"/>
      <c r="D201" s="194" t="s">
        <v>357</v>
      </c>
      <c r="E201" s="195" t="s">
        <v>19</v>
      </c>
      <c r="F201" s="196" t="s">
        <v>2091</v>
      </c>
      <c r="G201" s="193"/>
      <c r="H201" s="195" t="s">
        <v>19</v>
      </c>
      <c r="I201" s="197"/>
      <c r="J201" s="193"/>
      <c r="K201" s="193"/>
      <c r="L201" s="198"/>
      <c r="M201" s="199"/>
      <c r="N201" s="200"/>
      <c r="O201" s="200"/>
      <c r="P201" s="200"/>
      <c r="Q201" s="200"/>
      <c r="R201" s="200"/>
      <c r="S201" s="200"/>
      <c r="T201" s="201"/>
      <c r="AT201" s="202" t="s">
        <v>357</v>
      </c>
      <c r="AU201" s="202" t="s">
        <v>85</v>
      </c>
      <c r="AV201" s="12" t="s">
        <v>83</v>
      </c>
      <c r="AW201" s="12" t="s">
        <v>37</v>
      </c>
      <c r="AX201" s="12" t="s">
        <v>75</v>
      </c>
      <c r="AY201" s="202" t="s">
        <v>349</v>
      </c>
    </row>
    <row r="202" spans="1:65" s="13" customFormat="1" ht="10.199999999999999">
      <c r="B202" s="203"/>
      <c r="C202" s="204"/>
      <c r="D202" s="194" t="s">
        <v>357</v>
      </c>
      <c r="E202" s="205" t="s">
        <v>19</v>
      </c>
      <c r="F202" s="206" t="s">
        <v>2092</v>
      </c>
      <c r="G202" s="204"/>
      <c r="H202" s="207">
        <v>8.7550000000000008</v>
      </c>
      <c r="I202" s="208"/>
      <c r="J202" s="204"/>
      <c r="K202" s="204"/>
      <c r="L202" s="209"/>
      <c r="M202" s="210"/>
      <c r="N202" s="211"/>
      <c r="O202" s="211"/>
      <c r="P202" s="211"/>
      <c r="Q202" s="211"/>
      <c r="R202" s="211"/>
      <c r="S202" s="211"/>
      <c r="T202" s="212"/>
      <c r="AT202" s="213" t="s">
        <v>357</v>
      </c>
      <c r="AU202" s="213" t="s">
        <v>85</v>
      </c>
      <c r="AV202" s="13" t="s">
        <v>85</v>
      </c>
      <c r="AW202" s="13" t="s">
        <v>37</v>
      </c>
      <c r="AX202" s="13" t="s">
        <v>75</v>
      </c>
      <c r="AY202" s="213" t="s">
        <v>349</v>
      </c>
    </row>
    <row r="203" spans="1:65" s="14" customFormat="1" ht="10.199999999999999">
      <c r="B203" s="214"/>
      <c r="C203" s="215"/>
      <c r="D203" s="194" t="s">
        <v>357</v>
      </c>
      <c r="E203" s="216" t="s">
        <v>19</v>
      </c>
      <c r="F203" s="217" t="s">
        <v>360</v>
      </c>
      <c r="G203" s="215"/>
      <c r="H203" s="218">
        <v>8.7550000000000008</v>
      </c>
      <c r="I203" s="219"/>
      <c r="J203" s="215"/>
      <c r="K203" s="215"/>
      <c r="L203" s="220"/>
      <c r="M203" s="221"/>
      <c r="N203" s="222"/>
      <c r="O203" s="222"/>
      <c r="P203" s="222"/>
      <c r="Q203" s="222"/>
      <c r="R203" s="222"/>
      <c r="S203" s="222"/>
      <c r="T203" s="223"/>
      <c r="AT203" s="224" t="s">
        <v>357</v>
      </c>
      <c r="AU203" s="224" t="s">
        <v>85</v>
      </c>
      <c r="AV203" s="14" t="s">
        <v>187</v>
      </c>
      <c r="AW203" s="14" t="s">
        <v>37</v>
      </c>
      <c r="AX203" s="14" t="s">
        <v>83</v>
      </c>
      <c r="AY203" s="224" t="s">
        <v>349</v>
      </c>
    </row>
    <row r="204" spans="1:65" s="2" customFormat="1" ht="21.75" customHeight="1">
      <c r="A204" s="37"/>
      <c r="B204" s="38"/>
      <c r="C204" s="174" t="s">
        <v>455</v>
      </c>
      <c r="D204" s="174" t="s">
        <v>350</v>
      </c>
      <c r="E204" s="175" t="s">
        <v>2093</v>
      </c>
      <c r="F204" s="176" t="s">
        <v>2094</v>
      </c>
      <c r="G204" s="177" t="s">
        <v>435</v>
      </c>
      <c r="H204" s="178">
        <v>237.5</v>
      </c>
      <c r="I204" s="179"/>
      <c r="J204" s="180">
        <f>ROUND(I204*H204,2)</f>
        <v>0</v>
      </c>
      <c r="K204" s="176" t="s">
        <v>354</v>
      </c>
      <c r="L204" s="42"/>
      <c r="M204" s="181" t="s">
        <v>19</v>
      </c>
      <c r="N204" s="182" t="s">
        <v>46</v>
      </c>
      <c r="O204" s="67"/>
      <c r="P204" s="183">
        <f>O204*H204</f>
        <v>0</v>
      </c>
      <c r="Q204" s="183">
        <v>4.4000000000000002E-4</v>
      </c>
      <c r="R204" s="183">
        <f>Q204*H204</f>
        <v>0.10450000000000001</v>
      </c>
      <c r="S204" s="183">
        <v>0</v>
      </c>
      <c r="T204" s="184">
        <f>S204*H204</f>
        <v>0</v>
      </c>
      <c r="U204" s="37"/>
      <c r="V204" s="37"/>
      <c r="W204" s="37"/>
      <c r="X204" s="37"/>
      <c r="Y204" s="37"/>
      <c r="Z204" s="37"/>
      <c r="AA204" s="37"/>
      <c r="AB204" s="37"/>
      <c r="AC204" s="37"/>
      <c r="AD204" s="37"/>
      <c r="AE204" s="37"/>
      <c r="AR204" s="185" t="s">
        <v>187</v>
      </c>
      <c r="AT204" s="185" t="s">
        <v>350</v>
      </c>
      <c r="AU204" s="185" t="s">
        <v>85</v>
      </c>
      <c r="AY204" s="20" t="s">
        <v>349</v>
      </c>
      <c r="BE204" s="186">
        <f>IF(N204="základní",J204,0)</f>
        <v>0</v>
      </c>
      <c r="BF204" s="186">
        <f>IF(N204="snížená",J204,0)</f>
        <v>0</v>
      </c>
      <c r="BG204" s="186">
        <f>IF(N204="zákl. přenesená",J204,0)</f>
        <v>0</v>
      </c>
      <c r="BH204" s="186">
        <f>IF(N204="sníž. přenesená",J204,0)</f>
        <v>0</v>
      </c>
      <c r="BI204" s="186">
        <f>IF(N204="nulová",J204,0)</f>
        <v>0</v>
      </c>
      <c r="BJ204" s="20" t="s">
        <v>83</v>
      </c>
      <c r="BK204" s="186">
        <f>ROUND(I204*H204,2)</f>
        <v>0</v>
      </c>
      <c r="BL204" s="20" t="s">
        <v>187</v>
      </c>
      <c r="BM204" s="185" t="s">
        <v>2095</v>
      </c>
    </row>
    <row r="205" spans="1:65" s="2" customFormat="1" ht="10.199999999999999">
      <c r="A205" s="37"/>
      <c r="B205" s="38"/>
      <c r="C205" s="39"/>
      <c r="D205" s="187" t="s">
        <v>355</v>
      </c>
      <c r="E205" s="39"/>
      <c r="F205" s="188" t="s">
        <v>2096</v>
      </c>
      <c r="G205" s="39"/>
      <c r="H205" s="39"/>
      <c r="I205" s="189"/>
      <c r="J205" s="39"/>
      <c r="K205" s="39"/>
      <c r="L205" s="42"/>
      <c r="M205" s="190"/>
      <c r="N205" s="191"/>
      <c r="O205" s="67"/>
      <c r="P205" s="67"/>
      <c r="Q205" s="67"/>
      <c r="R205" s="67"/>
      <c r="S205" s="67"/>
      <c r="T205" s="68"/>
      <c r="U205" s="37"/>
      <c r="V205" s="37"/>
      <c r="W205" s="37"/>
      <c r="X205" s="37"/>
      <c r="Y205" s="37"/>
      <c r="Z205" s="37"/>
      <c r="AA205" s="37"/>
      <c r="AB205" s="37"/>
      <c r="AC205" s="37"/>
      <c r="AD205" s="37"/>
      <c r="AE205" s="37"/>
      <c r="AT205" s="20" t="s">
        <v>355</v>
      </c>
      <c r="AU205" s="20" t="s">
        <v>85</v>
      </c>
    </row>
    <row r="206" spans="1:65" s="12" customFormat="1" ht="10.199999999999999">
      <c r="B206" s="192"/>
      <c r="C206" s="193"/>
      <c r="D206" s="194" t="s">
        <v>357</v>
      </c>
      <c r="E206" s="195" t="s">
        <v>19</v>
      </c>
      <c r="F206" s="196" t="s">
        <v>2057</v>
      </c>
      <c r="G206" s="193"/>
      <c r="H206" s="195" t="s">
        <v>19</v>
      </c>
      <c r="I206" s="197"/>
      <c r="J206" s="193"/>
      <c r="K206" s="193"/>
      <c r="L206" s="198"/>
      <c r="M206" s="199"/>
      <c r="N206" s="200"/>
      <c r="O206" s="200"/>
      <c r="P206" s="200"/>
      <c r="Q206" s="200"/>
      <c r="R206" s="200"/>
      <c r="S206" s="200"/>
      <c r="T206" s="201"/>
      <c r="AT206" s="202" t="s">
        <v>357</v>
      </c>
      <c r="AU206" s="202" t="s">
        <v>85</v>
      </c>
      <c r="AV206" s="12" t="s">
        <v>83</v>
      </c>
      <c r="AW206" s="12" t="s">
        <v>37</v>
      </c>
      <c r="AX206" s="12" t="s">
        <v>75</v>
      </c>
      <c r="AY206" s="202" t="s">
        <v>349</v>
      </c>
    </row>
    <row r="207" spans="1:65" s="12" customFormat="1" ht="10.199999999999999">
      <c r="B207" s="192"/>
      <c r="C207" s="193"/>
      <c r="D207" s="194" t="s">
        <v>357</v>
      </c>
      <c r="E207" s="195" t="s">
        <v>19</v>
      </c>
      <c r="F207" s="196" t="s">
        <v>2097</v>
      </c>
      <c r="G207" s="193"/>
      <c r="H207" s="195" t="s">
        <v>19</v>
      </c>
      <c r="I207" s="197"/>
      <c r="J207" s="193"/>
      <c r="K207" s="193"/>
      <c r="L207" s="198"/>
      <c r="M207" s="199"/>
      <c r="N207" s="200"/>
      <c r="O207" s="200"/>
      <c r="P207" s="200"/>
      <c r="Q207" s="200"/>
      <c r="R207" s="200"/>
      <c r="S207" s="200"/>
      <c r="T207" s="201"/>
      <c r="AT207" s="202" t="s">
        <v>357</v>
      </c>
      <c r="AU207" s="202" t="s">
        <v>85</v>
      </c>
      <c r="AV207" s="12" t="s">
        <v>83</v>
      </c>
      <c r="AW207" s="12" t="s">
        <v>37</v>
      </c>
      <c r="AX207" s="12" t="s">
        <v>75</v>
      </c>
      <c r="AY207" s="202" t="s">
        <v>349</v>
      </c>
    </row>
    <row r="208" spans="1:65" s="12" customFormat="1" ht="10.199999999999999">
      <c r="B208" s="192"/>
      <c r="C208" s="193"/>
      <c r="D208" s="194" t="s">
        <v>357</v>
      </c>
      <c r="E208" s="195" t="s">
        <v>19</v>
      </c>
      <c r="F208" s="196" t="s">
        <v>2098</v>
      </c>
      <c r="G208" s="193"/>
      <c r="H208" s="195" t="s">
        <v>19</v>
      </c>
      <c r="I208" s="197"/>
      <c r="J208" s="193"/>
      <c r="K208" s="193"/>
      <c r="L208" s="198"/>
      <c r="M208" s="199"/>
      <c r="N208" s="200"/>
      <c r="O208" s="200"/>
      <c r="P208" s="200"/>
      <c r="Q208" s="200"/>
      <c r="R208" s="200"/>
      <c r="S208" s="200"/>
      <c r="T208" s="201"/>
      <c r="AT208" s="202" t="s">
        <v>357</v>
      </c>
      <c r="AU208" s="202" t="s">
        <v>85</v>
      </c>
      <c r="AV208" s="12" t="s">
        <v>83</v>
      </c>
      <c r="AW208" s="12" t="s">
        <v>37</v>
      </c>
      <c r="AX208" s="12" t="s">
        <v>75</v>
      </c>
      <c r="AY208" s="202" t="s">
        <v>349</v>
      </c>
    </row>
    <row r="209" spans="1:65" s="13" customFormat="1" ht="10.199999999999999">
      <c r="B209" s="203"/>
      <c r="C209" s="204"/>
      <c r="D209" s="194" t="s">
        <v>357</v>
      </c>
      <c r="E209" s="205" t="s">
        <v>19</v>
      </c>
      <c r="F209" s="206" t="s">
        <v>2099</v>
      </c>
      <c r="G209" s="204"/>
      <c r="H209" s="207">
        <v>176</v>
      </c>
      <c r="I209" s="208"/>
      <c r="J209" s="204"/>
      <c r="K209" s="204"/>
      <c r="L209" s="209"/>
      <c r="M209" s="210"/>
      <c r="N209" s="211"/>
      <c r="O209" s="211"/>
      <c r="P209" s="211"/>
      <c r="Q209" s="211"/>
      <c r="R209" s="211"/>
      <c r="S209" s="211"/>
      <c r="T209" s="212"/>
      <c r="AT209" s="213" t="s">
        <v>357</v>
      </c>
      <c r="AU209" s="213" t="s">
        <v>85</v>
      </c>
      <c r="AV209" s="13" t="s">
        <v>85</v>
      </c>
      <c r="AW209" s="13" t="s">
        <v>37</v>
      </c>
      <c r="AX209" s="13" t="s">
        <v>75</v>
      </c>
      <c r="AY209" s="213" t="s">
        <v>349</v>
      </c>
    </row>
    <row r="210" spans="1:65" s="12" customFormat="1" ht="10.199999999999999">
      <c r="B210" s="192"/>
      <c r="C210" s="193"/>
      <c r="D210" s="194" t="s">
        <v>357</v>
      </c>
      <c r="E210" s="195" t="s">
        <v>19</v>
      </c>
      <c r="F210" s="196" t="s">
        <v>2100</v>
      </c>
      <c r="G210" s="193"/>
      <c r="H210" s="195" t="s">
        <v>19</v>
      </c>
      <c r="I210" s="197"/>
      <c r="J210" s="193"/>
      <c r="K210" s="193"/>
      <c r="L210" s="198"/>
      <c r="M210" s="199"/>
      <c r="N210" s="200"/>
      <c r="O210" s="200"/>
      <c r="P210" s="200"/>
      <c r="Q210" s="200"/>
      <c r="R210" s="200"/>
      <c r="S210" s="200"/>
      <c r="T210" s="201"/>
      <c r="AT210" s="202" t="s">
        <v>357</v>
      </c>
      <c r="AU210" s="202" t="s">
        <v>85</v>
      </c>
      <c r="AV210" s="12" t="s">
        <v>83</v>
      </c>
      <c r="AW210" s="12" t="s">
        <v>37</v>
      </c>
      <c r="AX210" s="12" t="s">
        <v>75</v>
      </c>
      <c r="AY210" s="202" t="s">
        <v>349</v>
      </c>
    </row>
    <row r="211" spans="1:65" s="13" customFormat="1" ht="10.199999999999999">
      <c r="B211" s="203"/>
      <c r="C211" s="204"/>
      <c r="D211" s="194" t="s">
        <v>357</v>
      </c>
      <c r="E211" s="205" t="s">
        <v>19</v>
      </c>
      <c r="F211" s="206" t="s">
        <v>2101</v>
      </c>
      <c r="G211" s="204"/>
      <c r="H211" s="207">
        <v>24</v>
      </c>
      <c r="I211" s="208"/>
      <c r="J211" s="204"/>
      <c r="K211" s="204"/>
      <c r="L211" s="209"/>
      <c r="M211" s="210"/>
      <c r="N211" s="211"/>
      <c r="O211" s="211"/>
      <c r="P211" s="211"/>
      <c r="Q211" s="211"/>
      <c r="R211" s="211"/>
      <c r="S211" s="211"/>
      <c r="T211" s="212"/>
      <c r="AT211" s="213" t="s">
        <v>357</v>
      </c>
      <c r="AU211" s="213" t="s">
        <v>85</v>
      </c>
      <c r="AV211" s="13" t="s">
        <v>85</v>
      </c>
      <c r="AW211" s="13" t="s">
        <v>37</v>
      </c>
      <c r="AX211" s="13" t="s">
        <v>75</v>
      </c>
      <c r="AY211" s="213" t="s">
        <v>349</v>
      </c>
    </row>
    <row r="212" spans="1:65" s="12" customFormat="1" ht="10.199999999999999">
      <c r="B212" s="192"/>
      <c r="C212" s="193"/>
      <c r="D212" s="194" t="s">
        <v>357</v>
      </c>
      <c r="E212" s="195" t="s">
        <v>19</v>
      </c>
      <c r="F212" s="196" t="s">
        <v>2102</v>
      </c>
      <c r="G212" s="193"/>
      <c r="H212" s="195" t="s">
        <v>19</v>
      </c>
      <c r="I212" s="197"/>
      <c r="J212" s="193"/>
      <c r="K212" s="193"/>
      <c r="L212" s="198"/>
      <c r="M212" s="199"/>
      <c r="N212" s="200"/>
      <c r="O212" s="200"/>
      <c r="P212" s="200"/>
      <c r="Q212" s="200"/>
      <c r="R212" s="200"/>
      <c r="S212" s="200"/>
      <c r="T212" s="201"/>
      <c r="AT212" s="202" t="s">
        <v>357</v>
      </c>
      <c r="AU212" s="202" t="s">
        <v>85</v>
      </c>
      <c r="AV212" s="12" t="s">
        <v>83</v>
      </c>
      <c r="AW212" s="12" t="s">
        <v>37</v>
      </c>
      <c r="AX212" s="12" t="s">
        <v>75</v>
      </c>
      <c r="AY212" s="202" t="s">
        <v>349</v>
      </c>
    </row>
    <row r="213" spans="1:65" s="13" customFormat="1" ht="10.199999999999999">
      <c r="B213" s="203"/>
      <c r="C213" s="204"/>
      <c r="D213" s="194" t="s">
        <v>357</v>
      </c>
      <c r="E213" s="205" t="s">
        <v>19</v>
      </c>
      <c r="F213" s="206" t="s">
        <v>2103</v>
      </c>
      <c r="G213" s="204"/>
      <c r="H213" s="207">
        <v>37.5</v>
      </c>
      <c r="I213" s="208"/>
      <c r="J213" s="204"/>
      <c r="K213" s="204"/>
      <c r="L213" s="209"/>
      <c r="M213" s="210"/>
      <c r="N213" s="211"/>
      <c r="O213" s="211"/>
      <c r="P213" s="211"/>
      <c r="Q213" s="211"/>
      <c r="R213" s="211"/>
      <c r="S213" s="211"/>
      <c r="T213" s="212"/>
      <c r="AT213" s="213" t="s">
        <v>357</v>
      </c>
      <c r="AU213" s="213" t="s">
        <v>85</v>
      </c>
      <c r="AV213" s="13" t="s">
        <v>85</v>
      </c>
      <c r="AW213" s="13" t="s">
        <v>37</v>
      </c>
      <c r="AX213" s="13" t="s">
        <v>75</v>
      </c>
      <c r="AY213" s="213" t="s">
        <v>349</v>
      </c>
    </row>
    <row r="214" spans="1:65" s="14" customFormat="1" ht="10.199999999999999">
      <c r="B214" s="214"/>
      <c r="C214" s="215"/>
      <c r="D214" s="194" t="s">
        <v>357</v>
      </c>
      <c r="E214" s="216" t="s">
        <v>19</v>
      </c>
      <c r="F214" s="217" t="s">
        <v>360</v>
      </c>
      <c r="G214" s="215"/>
      <c r="H214" s="218">
        <v>237.5</v>
      </c>
      <c r="I214" s="219"/>
      <c r="J214" s="215"/>
      <c r="K214" s="215"/>
      <c r="L214" s="220"/>
      <c r="M214" s="221"/>
      <c r="N214" s="222"/>
      <c r="O214" s="222"/>
      <c r="P214" s="222"/>
      <c r="Q214" s="222"/>
      <c r="R214" s="222"/>
      <c r="S214" s="222"/>
      <c r="T214" s="223"/>
      <c r="AT214" s="224" t="s">
        <v>357</v>
      </c>
      <c r="AU214" s="224" t="s">
        <v>85</v>
      </c>
      <c r="AV214" s="14" t="s">
        <v>187</v>
      </c>
      <c r="AW214" s="14" t="s">
        <v>37</v>
      </c>
      <c r="AX214" s="14" t="s">
        <v>83</v>
      </c>
      <c r="AY214" s="224" t="s">
        <v>349</v>
      </c>
    </row>
    <row r="215" spans="1:65" s="2" customFormat="1" ht="24.15" customHeight="1">
      <c r="A215" s="37"/>
      <c r="B215" s="38"/>
      <c r="C215" s="174" t="s">
        <v>404</v>
      </c>
      <c r="D215" s="174" t="s">
        <v>350</v>
      </c>
      <c r="E215" s="175" t="s">
        <v>2104</v>
      </c>
      <c r="F215" s="176" t="s">
        <v>2105</v>
      </c>
      <c r="G215" s="177" t="s">
        <v>435</v>
      </c>
      <c r="H215" s="178">
        <v>237.5</v>
      </c>
      <c r="I215" s="179"/>
      <c r="J215" s="180">
        <f>ROUND(I215*H215,2)</f>
        <v>0</v>
      </c>
      <c r="K215" s="176" t="s">
        <v>354</v>
      </c>
      <c r="L215" s="42"/>
      <c r="M215" s="181" t="s">
        <v>19</v>
      </c>
      <c r="N215" s="182" t="s">
        <v>46</v>
      </c>
      <c r="O215" s="67"/>
      <c r="P215" s="183">
        <f>O215*H215</f>
        <v>0</v>
      </c>
      <c r="Q215" s="183">
        <v>1.5200000000000001E-3</v>
      </c>
      <c r="R215" s="183">
        <f>Q215*H215</f>
        <v>0.36100000000000004</v>
      </c>
      <c r="S215" s="183">
        <v>0</v>
      </c>
      <c r="T215" s="184">
        <f>S215*H215</f>
        <v>0</v>
      </c>
      <c r="U215" s="37"/>
      <c r="V215" s="37"/>
      <c r="W215" s="37"/>
      <c r="X215" s="37"/>
      <c r="Y215" s="37"/>
      <c r="Z215" s="37"/>
      <c r="AA215" s="37"/>
      <c r="AB215" s="37"/>
      <c r="AC215" s="37"/>
      <c r="AD215" s="37"/>
      <c r="AE215" s="37"/>
      <c r="AR215" s="185" t="s">
        <v>187</v>
      </c>
      <c r="AT215" s="185" t="s">
        <v>350</v>
      </c>
      <c r="AU215" s="185" t="s">
        <v>85</v>
      </c>
      <c r="AY215" s="20" t="s">
        <v>349</v>
      </c>
      <c r="BE215" s="186">
        <f>IF(N215="základní",J215,0)</f>
        <v>0</v>
      </c>
      <c r="BF215" s="186">
        <f>IF(N215="snížená",J215,0)</f>
        <v>0</v>
      </c>
      <c r="BG215" s="186">
        <f>IF(N215="zákl. přenesená",J215,0)</f>
        <v>0</v>
      </c>
      <c r="BH215" s="186">
        <f>IF(N215="sníž. přenesená",J215,0)</f>
        <v>0</v>
      </c>
      <c r="BI215" s="186">
        <f>IF(N215="nulová",J215,0)</f>
        <v>0</v>
      </c>
      <c r="BJ215" s="20" t="s">
        <v>83</v>
      </c>
      <c r="BK215" s="186">
        <f>ROUND(I215*H215,2)</f>
        <v>0</v>
      </c>
      <c r="BL215" s="20" t="s">
        <v>187</v>
      </c>
      <c r="BM215" s="185" t="s">
        <v>2106</v>
      </c>
    </row>
    <row r="216" spans="1:65" s="2" customFormat="1" ht="10.199999999999999">
      <c r="A216" s="37"/>
      <c r="B216" s="38"/>
      <c r="C216" s="39"/>
      <c r="D216" s="187" t="s">
        <v>355</v>
      </c>
      <c r="E216" s="39"/>
      <c r="F216" s="188" t="s">
        <v>2107</v>
      </c>
      <c r="G216" s="39"/>
      <c r="H216" s="39"/>
      <c r="I216" s="189"/>
      <c r="J216" s="39"/>
      <c r="K216" s="39"/>
      <c r="L216" s="42"/>
      <c r="M216" s="190"/>
      <c r="N216" s="191"/>
      <c r="O216" s="67"/>
      <c r="P216" s="67"/>
      <c r="Q216" s="67"/>
      <c r="R216" s="67"/>
      <c r="S216" s="67"/>
      <c r="T216" s="68"/>
      <c r="U216" s="37"/>
      <c r="V216" s="37"/>
      <c r="W216" s="37"/>
      <c r="X216" s="37"/>
      <c r="Y216" s="37"/>
      <c r="Z216" s="37"/>
      <c r="AA216" s="37"/>
      <c r="AB216" s="37"/>
      <c r="AC216" s="37"/>
      <c r="AD216" s="37"/>
      <c r="AE216" s="37"/>
      <c r="AT216" s="20" t="s">
        <v>355</v>
      </c>
      <c r="AU216" s="20" t="s">
        <v>85</v>
      </c>
    </row>
    <row r="217" spans="1:65" s="12" customFormat="1" ht="10.199999999999999">
      <c r="B217" s="192"/>
      <c r="C217" s="193"/>
      <c r="D217" s="194" t="s">
        <v>357</v>
      </c>
      <c r="E217" s="195" t="s">
        <v>19</v>
      </c>
      <c r="F217" s="196" t="s">
        <v>2057</v>
      </c>
      <c r="G217" s="193"/>
      <c r="H217" s="195" t="s">
        <v>19</v>
      </c>
      <c r="I217" s="197"/>
      <c r="J217" s="193"/>
      <c r="K217" s="193"/>
      <c r="L217" s="198"/>
      <c r="M217" s="199"/>
      <c r="N217" s="200"/>
      <c r="O217" s="200"/>
      <c r="P217" s="200"/>
      <c r="Q217" s="200"/>
      <c r="R217" s="200"/>
      <c r="S217" s="200"/>
      <c r="T217" s="201"/>
      <c r="AT217" s="202" t="s">
        <v>357</v>
      </c>
      <c r="AU217" s="202" t="s">
        <v>85</v>
      </c>
      <c r="AV217" s="12" t="s">
        <v>83</v>
      </c>
      <c r="AW217" s="12" t="s">
        <v>37</v>
      </c>
      <c r="AX217" s="12" t="s">
        <v>75</v>
      </c>
      <c r="AY217" s="202" t="s">
        <v>349</v>
      </c>
    </row>
    <row r="218" spans="1:65" s="12" customFormat="1" ht="10.199999999999999">
      <c r="B218" s="192"/>
      <c r="C218" s="193"/>
      <c r="D218" s="194" t="s">
        <v>357</v>
      </c>
      <c r="E218" s="195" t="s">
        <v>19</v>
      </c>
      <c r="F218" s="196" t="s">
        <v>2108</v>
      </c>
      <c r="G218" s="193"/>
      <c r="H218" s="195" t="s">
        <v>19</v>
      </c>
      <c r="I218" s="197"/>
      <c r="J218" s="193"/>
      <c r="K218" s="193"/>
      <c r="L218" s="198"/>
      <c r="M218" s="199"/>
      <c r="N218" s="200"/>
      <c r="O218" s="200"/>
      <c r="P218" s="200"/>
      <c r="Q218" s="200"/>
      <c r="R218" s="200"/>
      <c r="S218" s="200"/>
      <c r="T218" s="201"/>
      <c r="AT218" s="202" t="s">
        <v>357</v>
      </c>
      <c r="AU218" s="202" t="s">
        <v>85</v>
      </c>
      <c r="AV218" s="12" t="s">
        <v>83</v>
      </c>
      <c r="AW218" s="12" t="s">
        <v>37</v>
      </c>
      <c r="AX218" s="12" t="s">
        <v>75</v>
      </c>
      <c r="AY218" s="202" t="s">
        <v>349</v>
      </c>
    </row>
    <row r="219" spans="1:65" s="12" customFormat="1" ht="10.199999999999999">
      <c r="B219" s="192"/>
      <c r="C219" s="193"/>
      <c r="D219" s="194" t="s">
        <v>357</v>
      </c>
      <c r="E219" s="195" t="s">
        <v>19</v>
      </c>
      <c r="F219" s="196" t="s">
        <v>2098</v>
      </c>
      <c r="G219" s="193"/>
      <c r="H219" s="195" t="s">
        <v>19</v>
      </c>
      <c r="I219" s="197"/>
      <c r="J219" s="193"/>
      <c r="K219" s="193"/>
      <c r="L219" s="198"/>
      <c r="M219" s="199"/>
      <c r="N219" s="200"/>
      <c r="O219" s="200"/>
      <c r="P219" s="200"/>
      <c r="Q219" s="200"/>
      <c r="R219" s="200"/>
      <c r="S219" s="200"/>
      <c r="T219" s="201"/>
      <c r="AT219" s="202" t="s">
        <v>357</v>
      </c>
      <c r="AU219" s="202" t="s">
        <v>85</v>
      </c>
      <c r="AV219" s="12" t="s">
        <v>83</v>
      </c>
      <c r="AW219" s="12" t="s">
        <v>37</v>
      </c>
      <c r="AX219" s="12" t="s">
        <v>75</v>
      </c>
      <c r="AY219" s="202" t="s">
        <v>349</v>
      </c>
    </row>
    <row r="220" spans="1:65" s="13" customFormat="1" ht="10.199999999999999">
      <c r="B220" s="203"/>
      <c r="C220" s="204"/>
      <c r="D220" s="194" t="s">
        <v>357</v>
      </c>
      <c r="E220" s="205" t="s">
        <v>19</v>
      </c>
      <c r="F220" s="206" t="s">
        <v>2099</v>
      </c>
      <c r="G220" s="204"/>
      <c r="H220" s="207">
        <v>176</v>
      </c>
      <c r="I220" s="208"/>
      <c r="J220" s="204"/>
      <c r="K220" s="204"/>
      <c r="L220" s="209"/>
      <c r="M220" s="210"/>
      <c r="N220" s="211"/>
      <c r="O220" s="211"/>
      <c r="P220" s="211"/>
      <c r="Q220" s="211"/>
      <c r="R220" s="211"/>
      <c r="S220" s="211"/>
      <c r="T220" s="212"/>
      <c r="AT220" s="213" t="s">
        <v>357</v>
      </c>
      <c r="AU220" s="213" t="s">
        <v>85</v>
      </c>
      <c r="AV220" s="13" t="s">
        <v>85</v>
      </c>
      <c r="AW220" s="13" t="s">
        <v>37</v>
      </c>
      <c r="AX220" s="13" t="s">
        <v>75</v>
      </c>
      <c r="AY220" s="213" t="s">
        <v>349</v>
      </c>
    </row>
    <row r="221" spans="1:65" s="12" customFormat="1" ht="10.199999999999999">
      <c r="B221" s="192"/>
      <c r="C221" s="193"/>
      <c r="D221" s="194" t="s">
        <v>357</v>
      </c>
      <c r="E221" s="195" t="s">
        <v>19</v>
      </c>
      <c r="F221" s="196" t="s">
        <v>2100</v>
      </c>
      <c r="G221" s="193"/>
      <c r="H221" s="195" t="s">
        <v>19</v>
      </c>
      <c r="I221" s="197"/>
      <c r="J221" s="193"/>
      <c r="K221" s="193"/>
      <c r="L221" s="198"/>
      <c r="M221" s="199"/>
      <c r="N221" s="200"/>
      <c r="O221" s="200"/>
      <c r="P221" s="200"/>
      <c r="Q221" s="200"/>
      <c r="R221" s="200"/>
      <c r="S221" s="200"/>
      <c r="T221" s="201"/>
      <c r="AT221" s="202" t="s">
        <v>357</v>
      </c>
      <c r="AU221" s="202" t="s">
        <v>85</v>
      </c>
      <c r="AV221" s="12" t="s">
        <v>83</v>
      </c>
      <c r="AW221" s="12" t="s">
        <v>37</v>
      </c>
      <c r="AX221" s="12" t="s">
        <v>75</v>
      </c>
      <c r="AY221" s="202" t="s">
        <v>349</v>
      </c>
    </row>
    <row r="222" spans="1:65" s="13" customFormat="1" ht="10.199999999999999">
      <c r="B222" s="203"/>
      <c r="C222" s="204"/>
      <c r="D222" s="194" t="s">
        <v>357</v>
      </c>
      <c r="E222" s="205" t="s">
        <v>19</v>
      </c>
      <c r="F222" s="206" t="s">
        <v>2101</v>
      </c>
      <c r="G222" s="204"/>
      <c r="H222" s="207">
        <v>24</v>
      </c>
      <c r="I222" s="208"/>
      <c r="J222" s="204"/>
      <c r="K222" s="204"/>
      <c r="L222" s="209"/>
      <c r="M222" s="210"/>
      <c r="N222" s="211"/>
      <c r="O222" s="211"/>
      <c r="P222" s="211"/>
      <c r="Q222" s="211"/>
      <c r="R222" s="211"/>
      <c r="S222" s="211"/>
      <c r="T222" s="212"/>
      <c r="AT222" s="213" t="s">
        <v>357</v>
      </c>
      <c r="AU222" s="213" t="s">
        <v>85</v>
      </c>
      <c r="AV222" s="13" t="s">
        <v>85</v>
      </c>
      <c r="AW222" s="13" t="s">
        <v>37</v>
      </c>
      <c r="AX222" s="13" t="s">
        <v>75</v>
      </c>
      <c r="AY222" s="213" t="s">
        <v>349</v>
      </c>
    </row>
    <row r="223" spans="1:65" s="12" customFormat="1" ht="10.199999999999999">
      <c r="B223" s="192"/>
      <c r="C223" s="193"/>
      <c r="D223" s="194" t="s">
        <v>357</v>
      </c>
      <c r="E223" s="195" t="s">
        <v>19</v>
      </c>
      <c r="F223" s="196" t="s">
        <v>2102</v>
      </c>
      <c r="G223" s="193"/>
      <c r="H223" s="195" t="s">
        <v>19</v>
      </c>
      <c r="I223" s="197"/>
      <c r="J223" s="193"/>
      <c r="K223" s="193"/>
      <c r="L223" s="198"/>
      <c r="M223" s="199"/>
      <c r="N223" s="200"/>
      <c r="O223" s="200"/>
      <c r="P223" s="200"/>
      <c r="Q223" s="200"/>
      <c r="R223" s="200"/>
      <c r="S223" s="200"/>
      <c r="T223" s="201"/>
      <c r="AT223" s="202" t="s">
        <v>357</v>
      </c>
      <c r="AU223" s="202" t="s">
        <v>85</v>
      </c>
      <c r="AV223" s="12" t="s">
        <v>83</v>
      </c>
      <c r="AW223" s="12" t="s">
        <v>37</v>
      </c>
      <c r="AX223" s="12" t="s">
        <v>75</v>
      </c>
      <c r="AY223" s="202" t="s">
        <v>349</v>
      </c>
    </row>
    <row r="224" spans="1:65" s="13" customFormat="1" ht="10.199999999999999">
      <c r="B224" s="203"/>
      <c r="C224" s="204"/>
      <c r="D224" s="194" t="s">
        <v>357</v>
      </c>
      <c r="E224" s="205" t="s">
        <v>19</v>
      </c>
      <c r="F224" s="206" t="s">
        <v>2103</v>
      </c>
      <c r="G224" s="204"/>
      <c r="H224" s="207">
        <v>37.5</v>
      </c>
      <c r="I224" s="208"/>
      <c r="J224" s="204"/>
      <c r="K224" s="204"/>
      <c r="L224" s="209"/>
      <c r="M224" s="210"/>
      <c r="N224" s="211"/>
      <c r="O224" s="211"/>
      <c r="P224" s="211"/>
      <c r="Q224" s="211"/>
      <c r="R224" s="211"/>
      <c r="S224" s="211"/>
      <c r="T224" s="212"/>
      <c r="AT224" s="213" t="s">
        <v>357</v>
      </c>
      <c r="AU224" s="213" t="s">
        <v>85</v>
      </c>
      <c r="AV224" s="13" t="s">
        <v>85</v>
      </c>
      <c r="AW224" s="13" t="s">
        <v>37</v>
      </c>
      <c r="AX224" s="13" t="s">
        <v>75</v>
      </c>
      <c r="AY224" s="213" t="s">
        <v>349</v>
      </c>
    </row>
    <row r="225" spans="1:65" s="14" customFormat="1" ht="10.199999999999999">
      <c r="B225" s="214"/>
      <c r="C225" s="215"/>
      <c r="D225" s="194" t="s">
        <v>357</v>
      </c>
      <c r="E225" s="216" t="s">
        <v>19</v>
      </c>
      <c r="F225" s="217" t="s">
        <v>360</v>
      </c>
      <c r="G225" s="215"/>
      <c r="H225" s="218">
        <v>237.5</v>
      </c>
      <c r="I225" s="219"/>
      <c r="J225" s="215"/>
      <c r="K225" s="215"/>
      <c r="L225" s="220"/>
      <c r="M225" s="221"/>
      <c r="N225" s="222"/>
      <c r="O225" s="222"/>
      <c r="P225" s="222"/>
      <c r="Q225" s="222"/>
      <c r="R225" s="222"/>
      <c r="S225" s="222"/>
      <c r="T225" s="223"/>
      <c r="AT225" s="224" t="s">
        <v>357</v>
      </c>
      <c r="AU225" s="224" t="s">
        <v>85</v>
      </c>
      <c r="AV225" s="14" t="s">
        <v>187</v>
      </c>
      <c r="AW225" s="14" t="s">
        <v>37</v>
      </c>
      <c r="AX225" s="14" t="s">
        <v>83</v>
      </c>
      <c r="AY225" s="224" t="s">
        <v>349</v>
      </c>
    </row>
    <row r="226" spans="1:65" s="2" customFormat="1" ht="21.75" customHeight="1">
      <c r="A226" s="37"/>
      <c r="B226" s="38"/>
      <c r="C226" s="174" t="s">
        <v>466</v>
      </c>
      <c r="D226" s="174" t="s">
        <v>350</v>
      </c>
      <c r="E226" s="175" t="s">
        <v>2109</v>
      </c>
      <c r="F226" s="176" t="s">
        <v>2110</v>
      </c>
      <c r="G226" s="177" t="s">
        <v>435</v>
      </c>
      <c r="H226" s="178">
        <v>269</v>
      </c>
      <c r="I226" s="179"/>
      <c r="J226" s="180">
        <f>ROUND(I226*H226,2)</f>
        <v>0</v>
      </c>
      <c r="K226" s="176" t="s">
        <v>354</v>
      </c>
      <c r="L226" s="42"/>
      <c r="M226" s="181" t="s">
        <v>19</v>
      </c>
      <c r="N226" s="182" t="s">
        <v>46</v>
      </c>
      <c r="O226" s="67"/>
      <c r="P226" s="183">
        <f>O226*H226</f>
        <v>0</v>
      </c>
      <c r="Q226" s="183">
        <v>1.6800000000000001E-3</v>
      </c>
      <c r="R226" s="183">
        <f>Q226*H226</f>
        <v>0.45192000000000004</v>
      </c>
      <c r="S226" s="183">
        <v>0</v>
      </c>
      <c r="T226" s="184">
        <f>S226*H226</f>
        <v>0</v>
      </c>
      <c r="U226" s="37"/>
      <c r="V226" s="37"/>
      <c r="W226" s="37"/>
      <c r="X226" s="37"/>
      <c r="Y226" s="37"/>
      <c r="Z226" s="37"/>
      <c r="AA226" s="37"/>
      <c r="AB226" s="37"/>
      <c r="AC226" s="37"/>
      <c r="AD226" s="37"/>
      <c r="AE226" s="37"/>
      <c r="AR226" s="185" t="s">
        <v>187</v>
      </c>
      <c r="AT226" s="185" t="s">
        <v>350</v>
      </c>
      <c r="AU226" s="185" t="s">
        <v>85</v>
      </c>
      <c r="AY226" s="20" t="s">
        <v>349</v>
      </c>
      <c r="BE226" s="186">
        <f>IF(N226="základní",J226,0)</f>
        <v>0</v>
      </c>
      <c r="BF226" s="186">
        <f>IF(N226="snížená",J226,0)</f>
        <v>0</v>
      </c>
      <c r="BG226" s="186">
        <f>IF(N226="zákl. přenesená",J226,0)</f>
        <v>0</v>
      </c>
      <c r="BH226" s="186">
        <f>IF(N226="sníž. přenesená",J226,0)</f>
        <v>0</v>
      </c>
      <c r="BI226" s="186">
        <f>IF(N226="nulová",J226,0)</f>
        <v>0</v>
      </c>
      <c r="BJ226" s="20" t="s">
        <v>83</v>
      </c>
      <c r="BK226" s="186">
        <f>ROUND(I226*H226,2)</f>
        <v>0</v>
      </c>
      <c r="BL226" s="20" t="s">
        <v>187</v>
      </c>
      <c r="BM226" s="185" t="s">
        <v>2111</v>
      </c>
    </row>
    <row r="227" spans="1:65" s="2" customFormat="1" ht="10.199999999999999">
      <c r="A227" s="37"/>
      <c r="B227" s="38"/>
      <c r="C227" s="39"/>
      <c r="D227" s="187" t="s">
        <v>355</v>
      </c>
      <c r="E227" s="39"/>
      <c r="F227" s="188" t="s">
        <v>2112</v>
      </c>
      <c r="G227" s="39"/>
      <c r="H227" s="39"/>
      <c r="I227" s="189"/>
      <c r="J227" s="39"/>
      <c r="K227" s="39"/>
      <c r="L227" s="42"/>
      <c r="M227" s="190"/>
      <c r="N227" s="191"/>
      <c r="O227" s="67"/>
      <c r="P227" s="67"/>
      <c r="Q227" s="67"/>
      <c r="R227" s="67"/>
      <c r="S227" s="67"/>
      <c r="T227" s="68"/>
      <c r="U227" s="37"/>
      <c r="V227" s="37"/>
      <c r="W227" s="37"/>
      <c r="X227" s="37"/>
      <c r="Y227" s="37"/>
      <c r="Z227" s="37"/>
      <c r="AA227" s="37"/>
      <c r="AB227" s="37"/>
      <c r="AC227" s="37"/>
      <c r="AD227" s="37"/>
      <c r="AE227" s="37"/>
      <c r="AT227" s="20" t="s">
        <v>355</v>
      </c>
      <c r="AU227" s="20" t="s">
        <v>85</v>
      </c>
    </row>
    <row r="228" spans="1:65" s="12" customFormat="1" ht="10.199999999999999">
      <c r="B228" s="192"/>
      <c r="C228" s="193"/>
      <c r="D228" s="194" t="s">
        <v>357</v>
      </c>
      <c r="E228" s="195" t="s">
        <v>19</v>
      </c>
      <c r="F228" s="196" t="s">
        <v>2057</v>
      </c>
      <c r="G228" s="193"/>
      <c r="H228" s="195" t="s">
        <v>19</v>
      </c>
      <c r="I228" s="197"/>
      <c r="J228" s="193"/>
      <c r="K228" s="193"/>
      <c r="L228" s="198"/>
      <c r="M228" s="199"/>
      <c r="N228" s="200"/>
      <c r="O228" s="200"/>
      <c r="P228" s="200"/>
      <c r="Q228" s="200"/>
      <c r="R228" s="200"/>
      <c r="S228" s="200"/>
      <c r="T228" s="201"/>
      <c r="AT228" s="202" t="s">
        <v>357</v>
      </c>
      <c r="AU228" s="202" t="s">
        <v>85</v>
      </c>
      <c r="AV228" s="12" t="s">
        <v>83</v>
      </c>
      <c r="AW228" s="12" t="s">
        <v>37</v>
      </c>
      <c r="AX228" s="12" t="s">
        <v>75</v>
      </c>
      <c r="AY228" s="202" t="s">
        <v>349</v>
      </c>
    </row>
    <row r="229" spans="1:65" s="12" customFormat="1" ht="10.199999999999999">
      <c r="B229" s="192"/>
      <c r="C229" s="193"/>
      <c r="D229" s="194" t="s">
        <v>357</v>
      </c>
      <c r="E229" s="195" t="s">
        <v>19</v>
      </c>
      <c r="F229" s="196" t="s">
        <v>2113</v>
      </c>
      <c r="G229" s="193"/>
      <c r="H229" s="195" t="s">
        <v>19</v>
      </c>
      <c r="I229" s="197"/>
      <c r="J229" s="193"/>
      <c r="K229" s="193"/>
      <c r="L229" s="198"/>
      <c r="M229" s="199"/>
      <c r="N229" s="200"/>
      <c r="O229" s="200"/>
      <c r="P229" s="200"/>
      <c r="Q229" s="200"/>
      <c r="R229" s="200"/>
      <c r="S229" s="200"/>
      <c r="T229" s="201"/>
      <c r="AT229" s="202" t="s">
        <v>357</v>
      </c>
      <c r="AU229" s="202" t="s">
        <v>85</v>
      </c>
      <c r="AV229" s="12" t="s">
        <v>83</v>
      </c>
      <c r="AW229" s="12" t="s">
        <v>37</v>
      </c>
      <c r="AX229" s="12" t="s">
        <v>75</v>
      </c>
      <c r="AY229" s="202" t="s">
        <v>349</v>
      </c>
    </row>
    <row r="230" spans="1:65" s="12" customFormat="1" ht="10.199999999999999">
      <c r="B230" s="192"/>
      <c r="C230" s="193"/>
      <c r="D230" s="194" t="s">
        <v>357</v>
      </c>
      <c r="E230" s="195" t="s">
        <v>19</v>
      </c>
      <c r="F230" s="196" t="s">
        <v>2098</v>
      </c>
      <c r="G230" s="193"/>
      <c r="H230" s="195" t="s">
        <v>19</v>
      </c>
      <c r="I230" s="197"/>
      <c r="J230" s="193"/>
      <c r="K230" s="193"/>
      <c r="L230" s="198"/>
      <c r="M230" s="199"/>
      <c r="N230" s="200"/>
      <c r="O230" s="200"/>
      <c r="P230" s="200"/>
      <c r="Q230" s="200"/>
      <c r="R230" s="200"/>
      <c r="S230" s="200"/>
      <c r="T230" s="201"/>
      <c r="AT230" s="202" t="s">
        <v>357</v>
      </c>
      <c r="AU230" s="202" t="s">
        <v>85</v>
      </c>
      <c r="AV230" s="12" t="s">
        <v>83</v>
      </c>
      <c r="AW230" s="12" t="s">
        <v>37</v>
      </c>
      <c r="AX230" s="12" t="s">
        <v>75</v>
      </c>
      <c r="AY230" s="202" t="s">
        <v>349</v>
      </c>
    </row>
    <row r="231" spans="1:65" s="13" customFormat="1" ht="10.199999999999999">
      <c r="B231" s="203"/>
      <c r="C231" s="204"/>
      <c r="D231" s="194" t="s">
        <v>357</v>
      </c>
      <c r="E231" s="205" t="s">
        <v>19</v>
      </c>
      <c r="F231" s="206" t="s">
        <v>2114</v>
      </c>
      <c r="G231" s="204"/>
      <c r="H231" s="207">
        <v>200</v>
      </c>
      <c r="I231" s="208"/>
      <c r="J231" s="204"/>
      <c r="K231" s="204"/>
      <c r="L231" s="209"/>
      <c r="M231" s="210"/>
      <c r="N231" s="211"/>
      <c r="O231" s="211"/>
      <c r="P231" s="211"/>
      <c r="Q231" s="211"/>
      <c r="R231" s="211"/>
      <c r="S231" s="211"/>
      <c r="T231" s="212"/>
      <c r="AT231" s="213" t="s">
        <v>357</v>
      </c>
      <c r="AU231" s="213" t="s">
        <v>85</v>
      </c>
      <c r="AV231" s="13" t="s">
        <v>85</v>
      </c>
      <c r="AW231" s="13" t="s">
        <v>37</v>
      </c>
      <c r="AX231" s="13" t="s">
        <v>75</v>
      </c>
      <c r="AY231" s="213" t="s">
        <v>349</v>
      </c>
    </row>
    <row r="232" spans="1:65" s="12" customFormat="1" ht="10.199999999999999">
      <c r="B232" s="192"/>
      <c r="C232" s="193"/>
      <c r="D232" s="194" t="s">
        <v>357</v>
      </c>
      <c r="E232" s="195" t="s">
        <v>19</v>
      </c>
      <c r="F232" s="196" t="s">
        <v>2100</v>
      </c>
      <c r="G232" s="193"/>
      <c r="H232" s="195" t="s">
        <v>19</v>
      </c>
      <c r="I232" s="197"/>
      <c r="J232" s="193"/>
      <c r="K232" s="193"/>
      <c r="L232" s="198"/>
      <c r="M232" s="199"/>
      <c r="N232" s="200"/>
      <c r="O232" s="200"/>
      <c r="P232" s="200"/>
      <c r="Q232" s="200"/>
      <c r="R232" s="200"/>
      <c r="S232" s="200"/>
      <c r="T232" s="201"/>
      <c r="AT232" s="202" t="s">
        <v>357</v>
      </c>
      <c r="AU232" s="202" t="s">
        <v>85</v>
      </c>
      <c r="AV232" s="12" t="s">
        <v>83</v>
      </c>
      <c r="AW232" s="12" t="s">
        <v>37</v>
      </c>
      <c r="AX232" s="12" t="s">
        <v>75</v>
      </c>
      <c r="AY232" s="202" t="s">
        <v>349</v>
      </c>
    </row>
    <row r="233" spans="1:65" s="13" customFormat="1" ht="10.199999999999999">
      <c r="B233" s="203"/>
      <c r="C233" s="204"/>
      <c r="D233" s="194" t="s">
        <v>357</v>
      </c>
      <c r="E233" s="205" t="s">
        <v>19</v>
      </c>
      <c r="F233" s="206" t="s">
        <v>2115</v>
      </c>
      <c r="G233" s="204"/>
      <c r="H233" s="207">
        <v>27</v>
      </c>
      <c r="I233" s="208"/>
      <c r="J233" s="204"/>
      <c r="K233" s="204"/>
      <c r="L233" s="209"/>
      <c r="M233" s="210"/>
      <c r="N233" s="211"/>
      <c r="O233" s="211"/>
      <c r="P233" s="211"/>
      <c r="Q233" s="211"/>
      <c r="R233" s="211"/>
      <c r="S233" s="211"/>
      <c r="T233" s="212"/>
      <c r="AT233" s="213" t="s">
        <v>357</v>
      </c>
      <c r="AU233" s="213" t="s">
        <v>85</v>
      </c>
      <c r="AV233" s="13" t="s">
        <v>85</v>
      </c>
      <c r="AW233" s="13" t="s">
        <v>37</v>
      </c>
      <c r="AX233" s="13" t="s">
        <v>75</v>
      </c>
      <c r="AY233" s="213" t="s">
        <v>349</v>
      </c>
    </row>
    <row r="234" spans="1:65" s="12" customFormat="1" ht="10.199999999999999">
      <c r="B234" s="192"/>
      <c r="C234" s="193"/>
      <c r="D234" s="194" t="s">
        <v>357</v>
      </c>
      <c r="E234" s="195" t="s">
        <v>19</v>
      </c>
      <c r="F234" s="196" t="s">
        <v>2102</v>
      </c>
      <c r="G234" s="193"/>
      <c r="H234" s="195" t="s">
        <v>19</v>
      </c>
      <c r="I234" s="197"/>
      <c r="J234" s="193"/>
      <c r="K234" s="193"/>
      <c r="L234" s="198"/>
      <c r="M234" s="199"/>
      <c r="N234" s="200"/>
      <c r="O234" s="200"/>
      <c r="P234" s="200"/>
      <c r="Q234" s="200"/>
      <c r="R234" s="200"/>
      <c r="S234" s="200"/>
      <c r="T234" s="201"/>
      <c r="AT234" s="202" t="s">
        <v>357</v>
      </c>
      <c r="AU234" s="202" t="s">
        <v>85</v>
      </c>
      <c r="AV234" s="12" t="s">
        <v>83</v>
      </c>
      <c r="AW234" s="12" t="s">
        <v>37</v>
      </c>
      <c r="AX234" s="12" t="s">
        <v>75</v>
      </c>
      <c r="AY234" s="202" t="s">
        <v>349</v>
      </c>
    </row>
    <row r="235" spans="1:65" s="13" customFormat="1" ht="10.199999999999999">
      <c r="B235" s="203"/>
      <c r="C235" s="204"/>
      <c r="D235" s="194" t="s">
        <v>357</v>
      </c>
      <c r="E235" s="205" t="s">
        <v>19</v>
      </c>
      <c r="F235" s="206" t="s">
        <v>2116</v>
      </c>
      <c r="G235" s="204"/>
      <c r="H235" s="207">
        <v>42</v>
      </c>
      <c r="I235" s="208"/>
      <c r="J235" s="204"/>
      <c r="K235" s="204"/>
      <c r="L235" s="209"/>
      <c r="M235" s="210"/>
      <c r="N235" s="211"/>
      <c r="O235" s="211"/>
      <c r="P235" s="211"/>
      <c r="Q235" s="211"/>
      <c r="R235" s="211"/>
      <c r="S235" s="211"/>
      <c r="T235" s="212"/>
      <c r="AT235" s="213" t="s">
        <v>357</v>
      </c>
      <c r="AU235" s="213" t="s">
        <v>85</v>
      </c>
      <c r="AV235" s="13" t="s">
        <v>85</v>
      </c>
      <c r="AW235" s="13" t="s">
        <v>37</v>
      </c>
      <c r="AX235" s="13" t="s">
        <v>75</v>
      </c>
      <c r="AY235" s="213" t="s">
        <v>349</v>
      </c>
    </row>
    <row r="236" spans="1:65" s="14" customFormat="1" ht="10.199999999999999">
      <c r="B236" s="214"/>
      <c r="C236" s="215"/>
      <c r="D236" s="194" t="s">
        <v>357</v>
      </c>
      <c r="E236" s="216" t="s">
        <v>19</v>
      </c>
      <c r="F236" s="217" t="s">
        <v>360</v>
      </c>
      <c r="G236" s="215"/>
      <c r="H236" s="218">
        <v>269</v>
      </c>
      <c r="I236" s="219"/>
      <c r="J236" s="215"/>
      <c r="K236" s="215"/>
      <c r="L236" s="220"/>
      <c r="M236" s="221"/>
      <c r="N236" s="222"/>
      <c r="O236" s="222"/>
      <c r="P236" s="222"/>
      <c r="Q236" s="222"/>
      <c r="R236" s="222"/>
      <c r="S236" s="222"/>
      <c r="T236" s="223"/>
      <c r="AT236" s="224" t="s">
        <v>357</v>
      </c>
      <c r="AU236" s="224" t="s">
        <v>85</v>
      </c>
      <c r="AV236" s="14" t="s">
        <v>187</v>
      </c>
      <c r="AW236" s="14" t="s">
        <v>37</v>
      </c>
      <c r="AX236" s="14" t="s">
        <v>83</v>
      </c>
      <c r="AY236" s="224" t="s">
        <v>349</v>
      </c>
    </row>
    <row r="237" spans="1:65" s="2" customFormat="1" ht="16.5" customHeight="1">
      <c r="A237" s="37"/>
      <c r="B237" s="38"/>
      <c r="C237" s="225" t="s">
        <v>409</v>
      </c>
      <c r="D237" s="225" t="s">
        <v>425</v>
      </c>
      <c r="E237" s="226" t="s">
        <v>2117</v>
      </c>
      <c r="F237" s="227" t="s">
        <v>2118</v>
      </c>
      <c r="G237" s="228" t="s">
        <v>435</v>
      </c>
      <c r="H237" s="229">
        <v>638</v>
      </c>
      <c r="I237" s="230"/>
      <c r="J237" s="231">
        <f>ROUND(I237*H237,2)</f>
        <v>0</v>
      </c>
      <c r="K237" s="227" t="s">
        <v>354</v>
      </c>
      <c r="L237" s="232"/>
      <c r="M237" s="233" t="s">
        <v>19</v>
      </c>
      <c r="N237" s="234" t="s">
        <v>46</v>
      </c>
      <c r="O237" s="67"/>
      <c r="P237" s="183">
        <f>O237*H237</f>
        <v>0</v>
      </c>
      <c r="Q237" s="183">
        <v>1.34E-3</v>
      </c>
      <c r="R237" s="183">
        <f>Q237*H237</f>
        <v>0.85492000000000001</v>
      </c>
      <c r="S237" s="183">
        <v>0</v>
      </c>
      <c r="T237" s="184">
        <f>S237*H237</f>
        <v>0</v>
      </c>
      <c r="U237" s="37"/>
      <c r="V237" s="37"/>
      <c r="W237" s="37"/>
      <c r="X237" s="37"/>
      <c r="Y237" s="37"/>
      <c r="Z237" s="37"/>
      <c r="AA237" s="37"/>
      <c r="AB237" s="37"/>
      <c r="AC237" s="37"/>
      <c r="AD237" s="37"/>
      <c r="AE237" s="37"/>
      <c r="AR237" s="185" t="s">
        <v>373</v>
      </c>
      <c r="AT237" s="185" t="s">
        <v>425</v>
      </c>
      <c r="AU237" s="185" t="s">
        <v>85</v>
      </c>
      <c r="AY237" s="20" t="s">
        <v>349</v>
      </c>
      <c r="BE237" s="186">
        <f>IF(N237="základní",J237,0)</f>
        <v>0</v>
      </c>
      <c r="BF237" s="186">
        <f>IF(N237="snížená",J237,0)</f>
        <v>0</v>
      </c>
      <c r="BG237" s="186">
        <f>IF(N237="zákl. přenesená",J237,0)</f>
        <v>0</v>
      </c>
      <c r="BH237" s="186">
        <f>IF(N237="sníž. přenesená",J237,0)</f>
        <v>0</v>
      </c>
      <c r="BI237" s="186">
        <f>IF(N237="nulová",J237,0)</f>
        <v>0</v>
      </c>
      <c r="BJ237" s="20" t="s">
        <v>83</v>
      </c>
      <c r="BK237" s="186">
        <f>ROUND(I237*H237,2)</f>
        <v>0</v>
      </c>
      <c r="BL237" s="20" t="s">
        <v>187</v>
      </c>
      <c r="BM237" s="185" t="s">
        <v>2119</v>
      </c>
    </row>
    <row r="238" spans="1:65" s="12" customFormat="1" ht="10.199999999999999">
      <c r="B238" s="192"/>
      <c r="C238" s="193"/>
      <c r="D238" s="194" t="s">
        <v>357</v>
      </c>
      <c r="E238" s="195" t="s">
        <v>19</v>
      </c>
      <c r="F238" s="196" t="s">
        <v>2057</v>
      </c>
      <c r="G238" s="193"/>
      <c r="H238" s="195" t="s">
        <v>19</v>
      </c>
      <c r="I238" s="197"/>
      <c r="J238" s="193"/>
      <c r="K238" s="193"/>
      <c r="L238" s="198"/>
      <c r="M238" s="199"/>
      <c r="N238" s="200"/>
      <c r="O238" s="200"/>
      <c r="P238" s="200"/>
      <c r="Q238" s="200"/>
      <c r="R238" s="200"/>
      <c r="S238" s="200"/>
      <c r="T238" s="201"/>
      <c r="AT238" s="202" t="s">
        <v>357</v>
      </c>
      <c r="AU238" s="202" t="s">
        <v>85</v>
      </c>
      <c r="AV238" s="12" t="s">
        <v>83</v>
      </c>
      <c r="AW238" s="12" t="s">
        <v>37</v>
      </c>
      <c r="AX238" s="12" t="s">
        <v>75</v>
      </c>
      <c r="AY238" s="202" t="s">
        <v>349</v>
      </c>
    </row>
    <row r="239" spans="1:65" s="12" customFormat="1" ht="10.199999999999999">
      <c r="B239" s="192"/>
      <c r="C239" s="193"/>
      <c r="D239" s="194" t="s">
        <v>357</v>
      </c>
      <c r="E239" s="195" t="s">
        <v>19</v>
      </c>
      <c r="F239" s="196" t="s">
        <v>2120</v>
      </c>
      <c r="G239" s="193"/>
      <c r="H239" s="195" t="s">
        <v>19</v>
      </c>
      <c r="I239" s="197"/>
      <c r="J239" s="193"/>
      <c r="K239" s="193"/>
      <c r="L239" s="198"/>
      <c r="M239" s="199"/>
      <c r="N239" s="200"/>
      <c r="O239" s="200"/>
      <c r="P239" s="200"/>
      <c r="Q239" s="200"/>
      <c r="R239" s="200"/>
      <c r="S239" s="200"/>
      <c r="T239" s="201"/>
      <c r="AT239" s="202" t="s">
        <v>357</v>
      </c>
      <c r="AU239" s="202" t="s">
        <v>85</v>
      </c>
      <c r="AV239" s="12" t="s">
        <v>83</v>
      </c>
      <c r="AW239" s="12" t="s">
        <v>37</v>
      </c>
      <c r="AX239" s="12" t="s">
        <v>75</v>
      </c>
      <c r="AY239" s="202" t="s">
        <v>349</v>
      </c>
    </row>
    <row r="240" spans="1:65" s="12" customFormat="1" ht="10.199999999999999">
      <c r="B240" s="192"/>
      <c r="C240" s="193"/>
      <c r="D240" s="194" t="s">
        <v>357</v>
      </c>
      <c r="E240" s="195" t="s">
        <v>19</v>
      </c>
      <c r="F240" s="196" t="s">
        <v>2098</v>
      </c>
      <c r="G240" s="193"/>
      <c r="H240" s="195" t="s">
        <v>19</v>
      </c>
      <c r="I240" s="197"/>
      <c r="J240" s="193"/>
      <c r="K240" s="193"/>
      <c r="L240" s="198"/>
      <c r="M240" s="199"/>
      <c r="N240" s="200"/>
      <c r="O240" s="200"/>
      <c r="P240" s="200"/>
      <c r="Q240" s="200"/>
      <c r="R240" s="200"/>
      <c r="S240" s="200"/>
      <c r="T240" s="201"/>
      <c r="AT240" s="202" t="s">
        <v>357</v>
      </c>
      <c r="AU240" s="202" t="s">
        <v>85</v>
      </c>
      <c r="AV240" s="12" t="s">
        <v>83</v>
      </c>
      <c r="AW240" s="12" t="s">
        <v>37</v>
      </c>
      <c r="AX240" s="12" t="s">
        <v>75</v>
      </c>
      <c r="AY240" s="202" t="s">
        <v>349</v>
      </c>
    </row>
    <row r="241" spans="1:65" s="13" customFormat="1" ht="10.199999999999999">
      <c r="B241" s="203"/>
      <c r="C241" s="204"/>
      <c r="D241" s="194" t="s">
        <v>357</v>
      </c>
      <c r="E241" s="205" t="s">
        <v>19</v>
      </c>
      <c r="F241" s="206" t="s">
        <v>2121</v>
      </c>
      <c r="G241" s="204"/>
      <c r="H241" s="207">
        <v>400</v>
      </c>
      <c r="I241" s="208"/>
      <c r="J241" s="204"/>
      <c r="K241" s="204"/>
      <c r="L241" s="209"/>
      <c r="M241" s="210"/>
      <c r="N241" s="211"/>
      <c r="O241" s="211"/>
      <c r="P241" s="211"/>
      <c r="Q241" s="211"/>
      <c r="R241" s="211"/>
      <c r="S241" s="211"/>
      <c r="T241" s="212"/>
      <c r="AT241" s="213" t="s">
        <v>357</v>
      </c>
      <c r="AU241" s="213" t="s">
        <v>85</v>
      </c>
      <c r="AV241" s="13" t="s">
        <v>85</v>
      </c>
      <c r="AW241" s="13" t="s">
        <v>37</v>
      </c>
      <c r="AX241" s="13" t="s">
        <v>75</v>
      </c>
      <c r="AY241" s="213" t="s">
        <v>349</v>
      </c>
    </row>
    <row r="242" spans="1:65" s="12" customFormat="1" ht="10.199999999999999">
      <c r="B242" s="192"/>
      <c r="C242" s="193"/>
      <c r="D242" s="194" t="s">
        <v>357</v>
      </c>
      <c r="E242" s="195" t="s">
        <v>19</v>
      </c>
      <c r="F242" s="196" t="s">
        <v>2100</v>
      </c>
      <c r="G242" s="193"/>
      <c r="H242" s="195" t="s">
        <v>19</v>
      </c>
      <c r="I242" s="197"/>
      <c r="J242" s="193"/>
      <c r="K242" s="193"/>
      <c r="L242" s="198"/>
      <c r="M242" s="199"/>
      <c r="N242" s="200"/>
      <c r="O242" s="200"/>
      <c r="P242" s="200"/>
      <c r="Q242" s="200"/>
      <c r="R242" s="200"/>
      <c r="S242" s="200"/>
      <c r="T242" s="201"/>
      <c r="AT242" s="202" t="s">
        <v>357</v>
      </c>
      <c r="AU242" s="202" t="s">
        <v>85</v>
      </c>
      <c r="AV242" s="12" t="s">
        <v>83</v>
      </c>
      <c r="AW242" s="12" t="s">
        <v>37</v>
      </c>
      <c r="AX242" s="12" t="s">
        <v>75</v>
      </c>
      <c r="AY242" s="202" t="s">
        <v>349</v>
      </c>
    </row>
    <row r="243" spans="1:65" s="13" customFormat="1" ht="10.199999999999999">
      <c r="B243" s="203"/>
      <c r="C243" s="204"/>
      <c r="D243" s="194" t="s">
        <v>357</v>
      </c>
      <c r="E243" s="205" t="s">
        <v>19</v>
      </c>
      <c r="F243" s="206" t="s">
        <v>2122</v>
      </c>
      <c r="G243" s="204"/>
      <c r="H243" s="207">
        <v>54</v>
      </c>
      <c r="I243" s="208"/>
      <c r="J243" s="204"/>
      <c r="K243" s="204"/>
      <c r="L243" s="209"/>
      <c r="M243" s="210"/>
      <c r="N243" s="211"/>
      <c r="O243" s="211"/>
      <c r="P243" s="211"/>
      <c r="Q243" s="211"/>
      <c r="R243" s="211"/>
      <c r="S243" s="211"/>
      <c r="T243" s="212"/>
      <c r="AT243" s="213" t="s">
        <v>357</v>
      </c>
      <c r="AU243" s="213" t="s">
        <v>85</v>
      </c>
      <c r="AV243" s="13" t="s">
        <v>85</v>
      </c>
      <c r="AW243" s="13" t="s">
        <v>37</v>
      </c>
      <c r="AX243" s="13" t="s">
        <v>75</v>
      </c>
      <c r="AY243" s="213" t="s">
        <v>349</v>
      </c>
    </row>
    <row r="244" spans="1:65" s="12" customFormat="1" ht="10.199999999999999">
      <c r="B244" s="192"/>
      <c r="C244" s="193"/>
      <c r="D244" s="194" t="s">
        <v>357</v>
      </c>
      <c r="E244" s="195" t="s">
        <v>19</v>
      </c>
      <c r="F244" s="196" t="s">
        <v>2102</v>
      </c>
      <c r="G244" s="193"/>
      <c r="H244" s="195" t="s">
        <v>19</v>
      </c>
      <c r="I244" s="197"/>
      <c r="J244" s="193"/>
      <c r="K244" s="193"/>
      <c r="L244" s="198"/>
      <c r="M244" s="199"/>
      <c r="N244" s="200"/>
      <c r="O244" s="200"/>
      <c r="P244" s="200"/>
      <c r="Q244" s="200"/>
      <c r="R244" s="200"/>
      <c r="S244" s="200"/>
      <c r="T244" s="201"/>
      <c r="AT244" s="202" t="s">
        <v>357</v>
      </c>
      <c r="AU244" s="202" t="s">
        <v>85</v>
      </c>
      <c r="AV244" s="12" t="s">
        <v>83</v>
      </c>
      <c r="AW244" s="12" t="s">
        <v>37</v>
      </c>
      <c r="AX244" s="12" t="s">
        <v>75</v>
      </c>
      <c r="AY244" s="202" t="s">
        <v>349</v>
      </c>
    </row>
    <row r="245" spans="1:65" s="13" customFormat="1" ht="10.199999999999999">
      <c r="B245" s="203"/>
      <c r="C245" s="204"/>
      <c r="D245" s="194" t="s">
        <v>357</v>
      </c>
      <c r="E245" s="205" t="s">
        <v>19</v>
      </c>
      <c r="F245" s="206" t="s">
        <v>2123</v>
      </c>
      <c r="G245" s="204"/>
      <c r="H245" s="207">
        <v>126</v>
      </c>
      <c r="I245" s="208"/>
      <c r="J245" s="204"/>
      <c r="K245" s="204"/>
      <c r="L245" s="209"/>
      <c r="M245" s="210"/>
      <c r="N245" s="211"/>
      <c r="O245" s="211"/>
      <c r="P245" s="211"/>
      <c r="Q245" s="211"/>
      <c r="R245" s="211"/>
      <c r="S245" s="211"/>
      <c r="T245" s="212"/>
      <c r="AT245" s="213" t="s">
        <v>357</v>
      </c>
      <c r="AU245" s="213" t="s">
        <v>85</v>
      </c>
      <c r="AV245" s="13" t="s">
        <v>85</v>
      </c>
      <c r="AW245" s="13" t="s">
        <v>37</v>
      </c>
      <c r="AX245" s="13" t="s">
        <v>75</v>
      </c>
      <c r="AY245" s="213" t="s">
        <v>349</v>
      </c>
    </row>
    <row r="246" spans="1:65" s="14" customFormat="1" ht="10.199999999999999">
      <c r="B246" s="214"/>
      <c r="C246" s="215"/>
      <c r="D246" s="194" t="s">
        <v>357</v>
      </c>
      <c r="E246" s="216" t="s">
        <v>19</v>
      </c>
      <c r="F246" s="217" t="s">
        <v>360</v>
      </c>
      <c r="G246" s="215"/>
      <c r="H246" s="218">
        <v>580</v>
      </c>
      <c r="I246" s="219"/>
      <c r="J246" s="215"/>
      <c r="K246" s="215"/>
      <c r="L246" s="220"/>
      <c r="M246" s="221"/>
      <c r="N246" s="222"/>
      <c r="O246" s="222"/>
      <c r="P246" s="222"/>
      <c r="Q246" s="222"/>
      <c r="R246" s="222"/>
      <c r="S246" s="222"/>
      <c r="T246" s="223"/>
      <c r="AT246" s="224" t="s">
        <v>357</v>
      </c>
      <c r="AU246" s="224" t="s">
        <v>85</v>
      </c>
      <c r="AV246" s="14" t="s">
        <v>187</v>
      </c>
      <c r="AW246" s="14" t="s">
        <v>37</v>
      </c>
      <c r="AX246" s="14" t="s">
        <v>83</v>
      </c>
      <c r="AY246" s="224" t="s">
        <v>349</v>
      </c>
    </row>
    <row r="247" spans="1:65" s="13" customFormat="1" ht="10.199999999999999">
      <c r="B247" s="203"/>
      <c r="C247" s="204"/>
      <c r="D247" s="194" t="s">
        <v>357</v>
      </c>
      <c r="E247" s="204"/>
      <c r="F247" s="206" t="s">
        <v>2124</v>
      </c>
      <c r="G247" s="204"/>
      <c r="H247" s="207">
        <v>638</v>
      </c>
      <c r="I247" s="208"/>
      <c r="J247" s="204"/>
      <c r="K247" s="204"/>
      <c r="L247" s="209"/>
      <c r="M247" s="210"/>
      <c r="N247" s="211"/>
      <c r="O247" s="211"/>
      <c r="P247" s="211"/>
      <c r="Q247" s="211"/>
      <c r="R247" s="211"/>
      <c r="S247" s="211"/>
      <c r="T247" s="212"/>
      <c r="AT247" s="213" t="s">
        <v>357</v>
      </c>
      <c r="AU247" s="213" t="s">
        <v>85</v>
      </c>
      <c r="AV247" s="13" t="s">
        <v>85</v>
      </c>
      <c r="AW247" s="13" t="s">
        <v>4</v>
      </c>
      <c r="AX247" s="13" t="s">
        <v>83</v>
      </c>
      <c r="AY247" s="213" t="s">
        <v>349</v>
      </c>
    </row>
    <row r="248" spans="1:65" s="2" customFormat="1" ht="24.15" customHeight="1">
      <c r="A248" s="37"/>
      <c r="B248" s="38"/>
      <c r="C248" s="174" t="s">
        <v>7</v>
      </c>
      <c r="D248" s="174" t="s">
        <v>350</v>
      </c>
      <c r="E248" s="175" t="s">
        <v>2125</v>
      </c>
      <c r="F248" s="176" t="s">
        <v>2126</v>
      </c>
      <c r="G248" s="177" t="s">
        <v>435</v>
      </c>
      <c r="H248" s="178">
        <v>42</v>
      </c>
      <c r="I248" s="179"/>
      <c r="J248" s="180">
        <f>ROUND(I248*H248,2)</f>
        <v>0</v>
      </c>
      <c r="K248" s="176" t="s">
        <v>354</v>
      </c>
      <c r="L248" s="42"/>
      <c r="M248" s="181" t="s">
        <v>19</v>
      </c>
      <c r="N248" s="182" t="s">
        <v>46</v>
      </c>
      <c r="O248" s="67"/>
      <c r="P248" s="183">
        <f>O248*H248</f>
        <v>0</v>
      </c>
      <c r="Q248" s="183">
        <v>3.9100000000000003E-3</v>
      </c>
      <c r="R248" s="183">
        <f>Q248*H248</f>
        <v>0.16422</v>
      </c>
      <c r="S248" s="183">
        <v>0</v>
      </c>
      <c r="T248" s="184">
        <f>S248*H248</f>
        <v>0</v>
      </c>
      <c r="U248" s="37"/>
      <c r="V248" s="37"/>
      <c r="W248" s="37"/>
      <c r="X248" s="37"/>
      <c r="Y248" s="37"/>
      <c r="Z248" s="37"/>
      <c r="AA248" s="37"/>
      <c r="AB248" s="37"/>
      <c r="AC248" s="37"/>
      <c r="AD248" s="37"/>
      <c r="AE248" s="37"/>
      <c r="AR248" s="185" t="s">
        <v>187</v>
      </c>
      <c r="AT248" s="185" t="s">
        <v>350</v>
      </c>
      <c r="AU248" s="185" t="s">
        <v>85</v>
      </c>
      <c r="AY248" s="20" t="s">
        <v>349</v>
      </c>
      <c r="BE248" s="186">
        <f>IF(N248="základní",J248,0)</f>
        <v>0</v>
      </c>
      <c r="BF248" s="186">
        <f>IF(N248="snížená",J248,0)</f>
        <v>0</v>
      </c>
      <c r="BG248" s="186">
        <f>IF(N248="zákl. přenesená",J248,0)</f>
        <v>0</v>
      </c>
      <c r="BH248" s="186">
        <f>IF(N248="sníž. přenesená",J248,0)</f>
        <v>0</v>
      </c>
      <c r="BI248" s="186">
        <f>IF(N248="nulová",J248,0)</f>
        <v>0</v>
      </c>
      <c r="BJ248" s="20" t="s">
        <v>83</v>
      </c>
      <c r="BK248" s="186">
        <f>ROUND(I248*H248,2)</f>
        <v>0</v>
      </c>
      <c r="BL248" s="20" t="s">
        <v>187</v>
      </c>
      <c r="BM248" s="185" t="s">
        <v>2127</v>
      </c>
    </row>
    <row r="249" spans="1:65" s="2" customFormat="1" ht="10.199999999999999">
      <c r="A249" s="37"/>
      <c r="B249" s="38"/>
      <c r="C249" s="39"/>
      <c r="D249" s="187" t="s">
        <v>355</v>
      </c>
      <c r="E249" s="39"/>
      <c r="F249" s="188" t="s">
        <v>2128</v>
      </c>
      <c r="G249" s="39"/>
      <c r="H249" s="39"/>
      <c r="I249" s="189"/>
      <c r="J249" s="39"/>
      <c r="K249" s="39"/>
      <c r="L249" s="42"/>
      <c r="M249" s="190"/>
      <c r="N249" s="191"/>
      <c r="O249" s="67"/>
      <c r="P249" s="67"/>
      <c r="Q249" s="67"/>
      <c r="R249" s="67"/>
      <c r="S249" s="67"/>
      <c r="T249" s="68"/>
      <c r="U249" s="37"/>
      <c r="V249" s="37"/>
      <c r="W249" s="37"/>
      <c r="X249" s="37"/>
      <c r="Y249" s="37"/>
      <c r="Z249" s="37"/>
      <c r="AA249" s="37"/>
      <c r="AB249" s="37"/>
      <c r="AC249" s="37"/>
      <c r="AD249" s="37"/>
      <c r="AE249" s="37"/>
      <c r="AT249" s="20" t="s">
        <v>355</v>
      </c>
      <c r="AU249" s="20" t="s">
        <v>85</v>
      </c>
    </row>
    <row r="250" spans="1:65" s="12" customFormat="1" ht="10.199999999999999">
      <c r="B250" s="192"/>
      <c r="C250" s="193"/>
      <c r="D250" s="194" t="s">
        <v>357</v>
      </c>
      <c r="E250" s="195" t="s">
        <v>19</v>
      </c>
      <c r="F250" s="196" t="s">
        <v>2057</v>
      </c>
      <c r="G250" s="193"/>
      <c r="H250" s="195" t="s">
        <v>19</v>
      </c>
      <c r="I250" s="197"/>
      <c r="J250" s="193"/>
      <c r="K250" s="193"/>
      <c r="L250" s="198"/>
      <c r="M250" s="199"/>
      <c r="N250" s="200"/>
      <c r="O250" s="200"/>
      <c r="P250" s="200"/>
      <c r="Q250" s="200"/>
      <c r="R250" s="200"/>
      <c r="S250" s="200"/>
      <c r="T250" s="201"/>
      <c r="AT250" s="202" t="s">
        <v>357</v>
      </c>
      <c r="AU250" s="202" t="s">
        <v>85</v>
      </c>
      <c r="AV250" s="12" t="s">
        <v>83</v>
      </c>
      <c r="AW250" s="12" t="s">
        <v>37</v>
      </c>
      <c r="AX250" s="12" t="s">
        <v>75</v>
      </c>
      <c r="AY250" s="202" t="s">
        <v>349</v>
      </c>
    </row>
    <row r="251" spans="1:65" s="12" customFormat="1" ht="10.199999999999999">
      <c r="B251" s="192"/>
      <c r="C251" s="193"/>
      <c r="D251" s="194" t="s">
        <v>357</v>
      </c>
      <c r="E251" s="195" t="s">
        <v>19</v>
      </c>
      <c r="F251" s="196" t="s">
        <v>2102</v>
      </c>
      <c r="G251" s="193"/>
      <c r="H251" s="195" t="s">
        <v>19</v>
      </c>
      <c r="I251" s="197"/>
      <c r="J251" s="193"/>
      <c r="K251" s="193"/>
      <c r="L251" s="198"/>
      <c r="M251" s="199"/>
      <c r="N251" s="200"/>
      <c r="O251" s="200"/>
      <c r="P251" s="200"/>
      <c r="Q251" s="200"/>
      <c r="R251" s="200"/>
      <c r="S251" s="200"/>
      <c r="T251" s="201"/>
      <c r="AT251" s="202" t="s">
        <v>357</v>
      </c>
      <c r="AU251" s="202" t="s">
        <v>85</v>
      </c>
      <c r="AV251" s="12" t="s">
        <v>83</v>
      </c>
      <c r="AW251" s="12" t="s">
        <v>37</v>
      </c>
      <c r="AX251" s="12" t="s">
        <v>75</v>
      </c>
      <c r="AY251" s="202" t="s">
        <v>349</v>
      </c>
    </row>
    <row r="252" spans="1:65" s="13" customFormat="1" ht="10.199999999999999">
      <c r="B252" s="203"/>
      <c r="C252" s="204"/>
      <c r="D252" s="194" t="s">
        <v>357</v>
      </c>
      <c r="E252" s="205" t="s">
        <v>19</v>
      </c>
      <c r="F252" s="206" t="s">
        <v>2116</v>
      </c>
      <c r="G252" s="204"/>
      <c r="H252" s="207">
        <v>42</v>
      </c>
      <c r="I252" s="208"/>
      <c r="J252" s="204"/>
      <c r="K252" s="204"/>
      <c r="L252" s="209"/>
      <c r="M252" s="210"/>
      <c r="N252" s="211"/>
      <c r="O252" s="211"/>
      <c r="P252" s="211"/>
      <c r="Q252" s="211"/>
      <c r="R252" s="211"/>
      <c r="S252" s="211"/>
      <c r="T252" s="212"/>
      <c r="AT252" s="213" t="s">
        <v>357</v>
      </c>
      <c r="AU252" s="213" t="s">
        <v>85</v>
      </c>
      <c r="AV252" s="13" t="s">
        <v>85</v>
      </c>
      <c r="AW252" s="13" t="s">
        <v>37</v>
      </c>
      <c r="AX252" s="13" t="s">
        <v>75</v>
      </c>
      <c r="AY252" s="213" t="s">
        <v>349</v>
      </c>
    </row>
    <row r="253" spans="1:65" s="14" customFormat="1" ht="10.199999999999999">
      <c r="B253" s="214"/>
      <c r="C253" s="215"/>
      <c r="D253" s="194" t="s">
        <v>357</v>
      </c>
      <c r="E253" s="216" t="s">
        <v>19</v>
      </c>
      <c r="F253" s="217" t="s">
        <v>360</v>
      </c>
      <c r="G253" s="215"/>
      <c r="H253" s="218">
        <v>42</v>
      </c>
      <c r="I253" s="219"/>
      <c r="J253" s="215"/>
      <c r="K253" s="215"/>
      <c r="L253" s="220"/>
      <c r="M253" s="221"/>
      <c r="N253" s="222"/>
      <c r="O253" s="222"/>
      <c r="P253" s="222"/>
      <c r="Q253" s="222"/>
      <c r="R253" s="222"/>
      <c r="S253" s="222"/>
      <c r="T253" s="223"/>
      <c r="AT253" s="224" t="s">
        <v>357</v>
      </c>
      <c r="AU253" s="224" t="s">
        <v>85</v>
      </c>
      <c r="AV253" s="14" t="s">
        <v>187</v>
      </c>
      <c r="AW253" s="14" t="s">
        <v>37</v>
      </c>
      <c r="AX253" s="14" t="s">
        <v>83</v>
      </c>
      <c r="AY253" s="224" t="s">
        <v>349</v>
      </c>
    </row>
    <row r="254" spans="1:65" s="2" customFormat="1" ht="16.5" customHeight="1">
      <c r="A254" s="37"/>
      <c r="B254" s="38"/>
      <c r="C254" s="174" t="s">
        <v>414</v>
      </c>
      <c r="D254" s="174" t="s">
        <v>350</v>
      </c>
      <c r="E254" s="175" t="s">
        <v>2129</v>
      </c>
      <c r="F254" s="176" t="s">
        <v>2130</v>
      </c>
      <c r="G254" s="177" t="s">
        <v>1152</v>
      </c>
      <c r="H254" s="178">
        <v>4.0289999999999999</v>
      </c>
      <c r="I254" s="179"/>
      <c r="J254" s="180">
        <f>ROUND(I254*H254,2)</f>
        <v>0</v>
      </c>
      <c r="K254" s="176" t="s">
        <v>354</v>
      </c>
      <c r="L254" s="42"/>
      <c r="M254" s="181" t="s">
        <v>19</v>
      </c>
      <c r="N254" s="182" t="s">
        <v>46</v>
      </c>
      <c r="O254" s="67"/>
      <c r="P254" s="183">
        <f>O254*H254</f>
        <v>0</v>
      </c>
      <c r="Q254" s="183">
        <v>1.4999999999999999E-4</v>
      </c>
      <c r="R254" s="183">
        <f>Q254*H254</f>
        <v>6.0434999999999992E-4</v>
      </c>
      <c r="S254" s="183">
        <v>0</v>
      </c>
      <c r="T254" s="184">
        <f>S254*H254</f>
        <v>0</v>
      </c>
      <c r="U254" s="37"/>
      <c r="V254" s="37"/>
      <c r="W254" s="37"/>
      <c r="X254" s="37"/>
      <c r="Y254" s="37"/>
      <c r="Z254" s="37"/>
      <c r="AA254" s="37"/>
      <c r="AB254" s="37"/>
      <c r="AC254" s="37"/>
      <c r="AD254" s="37"/>
      <c r="AE254" s="37"/>
      <c r="AR254" s="185" t="s">
        <v>187</v>
      </c>
      <c r="AT254" s="185" t="s">
        <v>350</v>
      </c>
      <c r="AU254" s="185" t="s">
        <v>85</v>
      </c>
      <c r="AY254" s="20" t="s">
        <v>349</v>
      </c>
      <c r="BE254" s="186">
        <f>IF(N254="základní",J254,0)</f>
        <v>0</v>
      </c>
      <c r="BF254" s="186">
        <f>IF(N254="snížená",J254,0)</f>
        <v>0</v>
      </c>
      <c r="BG254" s="186">
        <f>IF(N254="zákl. přenesená",J254,0)</f>
        <v>0</v>
      </c>
      <c r="BH254" s="186">
        <f>IF(N254="sníž. přenesená",J254,0)</f>
        <v>0</v>
      </c>
      <c r="BI254" s="186">
        <f>IF(N254="nulová",J254,0)</f>
        <v>0</v>
      </c>
      <c r="BJ254" s="20" t="s">
        <v>83</v>
      </c>
      <c r="BK254" s="186">
        <f>ROUND(I254*H254,2)</f>
        <v>0</v>
      </c>
      <c r="BL254" s="20" t="s">
        <v>187</v>
      </c>
      <c r="BM254" s="185" t="s">
        <v>2131</v>
      </c>
    </row>
    <row r="255" spans="1:65" s="2" customFormat="1" ht="10.199999999999999">
      <c r="A255" s="37"/>
      <c r="B255" s="38"/>
      <c r="C255" s="39"/>
      <c r="D255" s="187" t="s">
        <v>355</v>
      </c>
      <c r="E255" s="39"/>
      <c r="F255" s="188" t="s">
        <v>2132</v>
      </c>
      <c r="G255" s="39"/>
      <c r="H255" s="39"/>
      <c r="I255" s="189"/>
      <c r="J255" s="39"/>
      <c r="K255" s="39"/>
      <c r="L255" s="42"/>
      <c r="M255" s="190"/>
      <c r="N255" s="191"/>
      <c r="O255" s="67"/>
      <c r="P255" s="67"/>
      <c r="Q255" s="67"/>
      <c r="R255" s="67"/>
      <c r="S255" s="67"/>
      <c r="T255" s="68"/>
      <c r="U255" s="37"/>
      <c r="V255" s="37"/>
      <c r="W255" s="37"/>
      <c r="X255" s="37"/>
      <c r="Y255" s="37"/>
      <c r="Z255" s="37"/>
      <c r="AA255" s="37"/>
      <c r="AB255" s="37"/>
      <c r="AC255" s="37"/>
      <c r="AD255" s="37"/>
      <c r="AE255" s="37"/>
      <c r="AT255" s="20" t="s">
        <v>355</v>
      </c>
      <c r="AU255" s="20" t="s">
        <v>85</v>
      </c>
    </row>
    <row r="256" spans="1:65" s="12" customFormat="1" ht="10.199999999999999">
      <c r="B256" s="192"/>
      <c r="C256" s="193"/>
      <c r="D256" s="194" t="s">
        <v>357</v>
      </c>
      <c r="E256" s="195" t="s">
        <v>19</v>
      </c>
      <c r="F256" s="196" t="s">
        <v>2057</v>
      </c>
      <c r="G256" s="193"/>
      <c r="H256" s="195" t="s">
        <v>19</v>
      </c>
      <c r="I256" s="197"/>
      <c r="J256" s="193"/>
      <c r="K256" s="193"/>
      <c r="L256" s="198"/>
      <c r="M256" s="199"/>
      <c r="N256" s="200"/>
      <c r="O256" s="200"/>
      <c r="P256" s="200"/>
      <c r="Q256" s="200"/>
      <c r="R256" s="200"/>
      <c r="S256" s="200"/>
      <c r="T256" s="201"/>
      <c r="AT256" s="202" t="s">
        <v>357</v>
      </c>
      <c r="AU256" s="202" t="s">
        <v>85</v>
      </c>
      <c r="AV256" s="12" t="s">
        <v>83</v>
      </c>
      <c r="AW256" s="12" t="s">
        <v>37</v>
      </c>
      <c r="AX256" s="12" t="s">
        <v>75</v>
      </c>
      <c r="AY256" s="202" t="s">
        <v>349</v>
      </c>
    </row>
    <row r="257" spans="1:65" s="12" customFormat="1" ht="10.199999999999999">
      <c r="B257" s="192"/>
      <c r="C257" s="193"/>
      <c r="D257" s="194" t="s">
        <v>357</v>
      </c>
      <c r="E257" s="195" t="s">
        <v>19</v>
      </c>
      <c r="F257" s="196" t="s">
        <v>2133</v>
      </c>
      <c r="G257" s="193"/>
      <c r="H257" s="195" t="s">
        <v>19</v>
      </c>
      <c r="I257" s="197"/>
      <c r="J257" s="193"/>
      <c r="K257" s="193"/>
      <c r="L257" s="198"/>
      <c r="M257" s="199"/>
      <c r="N257" s="200"/>
      <c r="O257" s="200"/>
      <c r="P257" s="200"/>
      <c r="Q257" s="200"/>
      <c r="R257" s="200"/>
      <c r="S257" s="200"/>
      <c r="T257" s="201"/>
      <c r="AT257" s="202" t="s">
        <v>357</v>
      </c>
      <c r="AU257" s="202" t="s">
        <v>85</v>
      </c>
      <c r="AV257" s="12" t="s">
        <v>83</v>
      </c>
      <c r="AW257" s="12" t="s">
        <v>37</v>
      </c>
      <c r="AX257" s="12" t="s">
        <v>75</v>
      </c>
      <c r="AY257" s="202" t="s">
        <v>349</v>
      </c>
    </row>
    <row r="258" spans="1:65" s="12" customFormat="1" ht="10.199999999999999">
      <c r="B258" s="192"/>
      <c r="C258" s="193"/>
      <c r="D258" s="194" t="s">
        <v>357</v>
      </c>
      <c r="E258" s="195" t="s">
        <v>19</v>
      </c>
      <c r="F258" s="196" t="s">
        <v>2098</v>
      </c>
      <c r="G258" s="193"/>
      <c r="H258" s="195" t="s">
        <v>19</v>
      </c>
      <c r="I258" s="197"/>
      <c r="J258" s="193"/>
      <c r="K258" s="193"/>
      <c r="L258" s="198"/>
      <c r="M258" s="199"/>
      <c r="N258" s="200"/>
      <c r="O258" s="200"/>
      <c r="P258" s="200"/>
      <c r="Q258" s="200"/>
      <c r="R258" s="200"/>
      <c r="S258" s="200"/>
      <c r="T258" s="201"/>
      <c r="AT258" s="202" t="s">
        <v>357</v>
      </c>
      <c r="AU258" s="202" t="s">
        <v>85</v>
      </c>
      <c r="AV258" s="12" t="s">
        <v>83</v>
      </c>
      <c r="AW258" s="12" t="s">
        <v>37</v>
      </c>
      <c r="AX258" s="12" t="s">
        <v>75</v>
      </c>
      <c r="AY258" s="202" t="s">
        <v>349</v>
      </c>
    </row>
    <row r="259" spans="1:65" s="13" customFormat="1" ht="10.199999999999999">
      <c r="B259" s="203"/>
      <c r="C259" s="204"/>
      <c r="D259" s="194" t="s">
        <v>357</v>
      </c>
      <c r="E259" s="205" t="s">
        <v>19</v>
      </c>
      <c r="F259" s="206" t="s">
        <v>2134</v>
      </c>
      <c r="G259" s="204"/>
      <c r="H259" s="207">
        <v>2.964</v>
      </c>
      <c r="I259" s="208"/>
      <c r="J259" s="204"/>
      <c r="K259" s="204"/>
      <c r="L259" s="209"/>
      <c r="M259" s="210"/>
      <c r="N259" s="211"/>
      <c r="O259" s="211"/>
      <c r="P259" s="211"/>
      <c r="Q259" s="211"/>
      <c r="R259" s="211"/>
      <c r="S259" s="211"/>
      <c r="T259" s="212"/>
      <c r="AT259" s="213" t="s">
        <v>357</v>
      </c>
      <c r="AU259" s="213" t="s">
        <v>85</v>
      </c>
      <c r="AV259" s="13" t="s">
        <v>85</v>
      </c>
      <c r="AW259" s="13" t="s">
        <v>37</v>
      </c>
      <c r="AX259" s="13" t="s">
        <v>75</v>
      </c>
      <c r="AY259" s="213" t="s">
        <v>349</v>
      </c>
    </row>
    <row r="260" spans="1:65" s="12" customFormat="1" ht="10.199999999999999">
      <c r="B260" s="192"/>
      <c r="C260" s="193"/>
      <c r="D260" s="194" t="s">
        <v>357</v>
      </c>
      <c r="E260" s="195" t="s">
        <v>19</v>
      </c>
      <c r="F260" s="196" t="s">
        <v>2100</v>
      </c>
      <c r="G260" s="193"/>
      <c r="H260" s="195" t="s">
        <v>19</v>
      </c>
      <c r="I260" s="197"/>
      <c r="J260" s="193"/>
      <c r="K260" s="193"/>
      <c r="L260" s="198"/>
      <c r="M260" s="199"/>
      <c r="N260" s="200"/>
      <c r="O260" s="200"/>
      <c r="P260" s="200"/>
      <c r="Q260" s="200"/>
      <c r="R260" s="200"/>
      <c r="S260" s="200"/>
      <c r="T260" s="201"/>
      <c r="AT260" s="202" t="s">
        <v>357</v>
      </c>
      <c r="AU260" s="202" t="s">
        <v>85</v>
      </c>
      <c r="AV260" s="12" t="s">
        <v>83</v>
      </c>
      <c r="AW260" s="12" t="s">
        <v>37</v>
      </c>
      <c r="AX260" s="12" t="s">
        <v>75</v>
      </c>
      <c r="AY260" s="202" t="s">
        <v>349</v>
      </c>
    </row>
    <row r="261" spans="1:65" s="13" customFormat="1" ht="10.199999999999999">
      <c r="B261" s="203"/>
      <c r="C261" s="204"/>
      <c r="D261" s="194" t="s">
        <v>357</v>
      </c>
      <c r="E261" s="205" t="s">
        <v>19</v>
      </c>
      <c r="F261" s="206" t="s">
        <v>2135</v>
      </c>
      <c r="G261" s="204"/>
      <c r="H261" s="207">
        <v>0.37</v>
      </c>
      <c r="I261" s="208"/>
      <c r="J261" s="204"/>
      <c r="K261" s="204"/>
      <c r="L261" s="209"/>
      <c r="M261" s="210"/>
      <c r="N261" s="211"/>
      <c r="O261" s="211"/>
      <c r="P261" s="211"/>
      <c r="Q261" s="211"/>
      <c r="R261" s="211"/>
      <c r="S261" s="211"/>
      <c r="T261" s="212"/>
      <c r="AT261" s="213" t="s">
        <v>357</v>
      </c>
      <c r="AU261" s="213" t="s">
        <v>85</v>
      </c>
      <c r="AV261" s="13" t="s">
        <v>85</v>
      </c>
      <c r="AW261" s="13" t="s">
        <v>37</v>
      </c>
      <c r="AX261" s="13" t="s">
        <v>75</v>
      </c>
      <c r="AY261" s="213" t="s">
        <v>349</v>
      </c>
    </row>
    <row r="262" spans="1:65" s="12" customFormat="1" ht="10.199999999999999">
      <c r="B262" s="192"/>
      <c r="C262" s="193"/>
      <c r="D262" s="194" t="s">
        <v>357</v>
      </c>
      <c r="E262" s="195" t="s">
        <v>19</v>
      </c>
      <c r="F262" s="196" t="s">
        <v>2102</v>
      </c>
      <c r="G262" s="193"/>
      <c r="H262" s="195" t="s">
        <v>19</v>
      </c>
      <c r="I262" s="197"/>
      <c r="J262" s="193"/>
      <c r="K262" s="193"/>
      <c r="L262" s="198"/>
      <c r="M262" s="199"/>
      <c r="N262" s="200"/>
      <c r="O262" s="200"/>
      <c r="P262" s="200"/>
      <c r="Q262" s="200"/>
      <c r="R262" s="200"/>
      <c r="S262" s="200"/>
      <c r="T262" s="201"/>
      <c r="AT262" s="202" t="s">
        <v>357</v>
      </c>
      <c r="AU262" s="202" t="s">
        <v>85</v>
      </c>
      <c r="AV262" s="12" t="s">
        <v>83</v>
      </c>
      <c r="AW262" s="12" t="s">
        <v>37</v>
      </c>
      <c r="AX262" s="12" t="s">
        <v>75</v>
      </c>
      <c r="AY262" s="202" t="s">
        <v>349</v>
      </c>
    </row>
    <row r="263" spans="1:65" s="13" customFormat="1" ht="10.199999999999999">
      <c r="B263" s="203"/>
      <c r="C263" s="204"/>
      <c r="D263" s="194" t="s">
        <v>357</v>
      </c>
      <c r="E263" s="205" t="s">
        <v>19</v>
      </c>
      <c r="F263" s="206" t="s">
        <v>2136</v>
      </c>
      <c r="G263" s="204"/>
      <c r="H263" s="207">
        <v>0.69499999999999995</v>
      </c>
      <c r="I263" s="208"/>
      <c r="J263" s="204"/>
      <c r="K263" s="204"/>
      <c r="L263" s="209"/>
      <c r="M263" s="210"/>
      <c r="N263" s="211"/>
      <c r="O263" s="211"/>
      <c r="P263" s="211"/>
      <c r="Q263" s="211"/>
      <c r="R263" s="211"/>
      <c r="S263" s="211"/>
      <c r="T263" s="212"/>
      <c r="AT263" s="213" t="s">
        <v>357</v>
      </c>
      <c r="AU263" s="213" t="s">
        <v>85</v>
      </c>
      <c r="AV263" s="13" t="s">
        <v>85</v>
      </c>
      <c r="AW263" s="13" t="s">
        <v>37</v>
      </c>
      <c r="AX263" s="13" t="s">
        <v>75</v>
      </c>
      <c r="AY263" s="213" t="s">
        <v>349</v>
      </c>
    </row>
    <row r="264" spans="1:65" s="14" customFormat="1" ht="10.199999999999999">
      <c r="B264" s="214"/>
      <c r="C264" s="215"/>
      <c r="D264" s="194" t="s">
        <v>357</v>
      </c>
      <c r="E264" s="216" t="s">
        <v>19</v>
      </c>
      <c r="F264" s="217" t="s">
        <v>360</v>
      </c>
      <c r="G264" s="215"/>
      <c r="H264" s="218">
        <v>4.0289999999999999</v>
      </c>
      <c r="I264" s="219"/>
      <c r="J264" s="215"/>
      <c r="K264" s="215"/>
      <c r="L264" s="220"/>
      <c r="M264" s="221"/>
      <c r="N264" s="222"/>
      <c r="O264" s="222"/>
      <c r="P264" s="222"/>
      <c r="Q264" s="222"/>
      <c r="R264" s="222"/>
      <c r="S264" s="222"/>
      <c r="T264" s="223"/>
      <c r="AT264" s="224" t="s">
        <v>357</v>
      </c>
      <c r="AU264" s="224" t="s">
        <v>85</v>
      </c>
      <c r="AV264" s="14" t="s">
        <v>187</v>
      </c>
      <c r="AW264" s="14" t="s">
        <v>37</v>
      </c>
      <c r="AX264" s="14" t="s">
        <v>83</v>
      </c>
      <c r="AY264" s="224" t="s">
        <v>349</v>
      </c>
    </row>
    <row r="265" spans="1:65" s="2" customFormat="1" ht="16.5" customHeight="1">
      <c r="A265" s="37"/>
      <c r="B265" s="38"/>
      <c r="C265" s="225" t="s">
        <v>489</v>
      </c>
      <c r="D265" s="225" t="s">
        <v>425</v>
      </c>
      <c r="E265" s="226" t="s">
        <v>2137</v>
      </c>
      <c r="F265" s="227" t="s">
        <v>2138</v>
      </c>
      <c r="G265" s="228" t="s">
        <v>403</v>
      </c>
      <c r="H265" s="229">
        <v>15.956</v>
      </c>
      <c r="I265" s="230"/>
      <c r="J265" s="231">
        <f>ROUND(I265*H265,2)</f>
        <v>0</v>
      </c>
      <c r="K265" s="227" t="s">
        <v>933</v>
      </c>
      <c r="L265" s="232"/>
      <c r="M265" s="233" t="s">
        <v>19</v>
      </c>
      <c r="N265" s="234" t="s">
        <v>46</v>
      </c>
      <c r="O265" s="67"/>
      <c r="P265" s="183">
        <f>O265*H265</f>
        <v>0</v>
      </c>
      <c r="Q265" s="183">
        <v>1</v>
      </c>
      <c r="R265" s="183">
        <f>Q265*H265</f>
        <v>15.956</v>
      </c>
      <c r="S265" s="183">
        <v>0</v>
      </c>
      <c r="T265" s="184">
        <f>S265*H265</f>
        <v>0</v>
      </c>
      <c r="U265" s="37"/>
      <c r="V265" s="37"/>
      <c r="W265" s="37"/>
      <c r="X265" s="37"/>
      <c r="Y265" s="37"/>
      <c r="Z265" s="37"/>
      <c r="AA265" s="37"/>
      <c r="AB265" s="37"/>
      <c r="AC265" s="37"/>
      <c r="AD265" s="37"/>
      <c r="AE265" s="37"/>
      <c r="AR265" s="185" t="s">
        <v>373</v>
      </c>
      <c r="AT265" s="185" t="s">
        <v>425</v>
      </c>
      <c r="AU265" s="185" t="s">
        <v>85</v>
      </c>
      <c r="AY265" s="20" t="s">
        <v>349</v>
      </c>
      <c r="BE265" s="186">
        <f>IF(N265="základní",J265,0)</f>
        <v>0</v>
      </c>
      <c r="BF265" s="186">
        <f>IF(N265="snížená",J265,0)</f>
        <v>0</v>
      </c>
      <c r="BG265" s="186">
        <f>IF(N265="zákl. přenesená",J265,0)</f>
        <v>0</v>
      </c>
      <c r="BH265" s="186">
        <f>IF(N265="sníž. přenesená",J265,0)</f>
        <v>0</v>
      </c>
      <c r="BI265" s="186">
        <f>IF(N265="nulová",J265,0)</f>
        <v>0</v>
      </c>
      <c r="BJ265" s="20" t="s">
        <v>83</v>
      </c>
      <c r="BK265" s="186">
        <f>ROUND(I265*H265,2)</f>
        <v>0</v>
      </c>
      <c r="BL265" s="20" t="s">
        <v>187</v>
      </c>
      <c r="BM265" s="185" t="s">
        <v>2139</v>
      </c>
    </row>
    <row r="266" spans="1:65" s="12" customFormat="1" ht="10.199999999999999">
      <c r="B266" s="192"/>
      <c r="C266" s="193"/>
      <c r="D266" s="194" t="s">
        <v>357</v>
      </c>
      <c r="E266" s="195" t="s">
        <v>19</v>
      </c>
      <c r="F266" s="196" t="s">
        <v>2057</v>
      </c>
      <c r="G266" s="193"/>
      <c r="H266" s="195" t="s">
        <v>19</v>
      </c>
      <c r="I266" s="197"/>
      <c r="J266" s="193"/>
      <c r="K266" s="193"/>
      <c r="L266" s="198"/>
      <c r="M266" s="199"/>
      <c r="N266" s="200"/>
      <c r="O266" s="200"/>
      <c r="P266" s="200"/>
      <c r="Q266" s="200"/>
      <c r="R266" s="200"/>
      <c r="S266" s="200"/>
      <c r="T266" s="201"/>
      <c r="AT266" s="202" t="s">
        <v>357</v>
      </c>
      <c r="AU266" s="202" t="s">
        <v>85</v>
      </c>
      <c r="AV266" s="12" t="s">
        <v>83</v>
      </c>
      <c r="AW266" s="12" t="s">
        <v>37</v>
      </c>
      <c r="AX266" s="12" t="s">
        <v>75</v>
      </c>
      <c r="AY266" s="202" t="s">
        <v>349</v>
      </c>
    </row>
    <row r="267" spans="1:65" s="12" customFormat="1" ht="10.199999999999999">
      <c r="B267" s="192"/>
      <c r="C267" s="193"/>
      <c r="D267" s="194" t="s">
        <v>357</v>
      </c>
      <c r="E267" s="195" t="s">
        <v>19</v>
      </c>
      <c r="F267" s="196" t="s">
        <v>2140</v>
      </c>
      <c r="G267" s="193"/>
      <c r="H267" s="195" t="s">
        <v>19</v>
      </c>
      <c r="I267" s="197"/>
      <c r="J267" s="193"/>
      <c r="K267" s="193"/>
      <c r="L267" s="198"/>
      <c r="M267" s="199"/>
      <c r="N267" s="200"/>
      <c r="O267" s="200"/>
      <c r="P267" s="200"/>
      <c r="Q267" s="200"/>
      <c r="R267" s="200"/>
      <c r="S267" s="200"/>
      <c r="T267" s="201"/>
      <c r="AT267" s="202" t="s">
        <v>357</v>
      </c>
      <c r="AU267" s="202" t="s">
        <v>85</v>
      </c>
      <c r="AV267" s="12" t="s">
        <v>83</v>
      </c>
      <c r="AW267" s="12" t="s">
        <v>37</v>
      </c>
      <c r="AX267" s="12" t="s">
        <v>75</v>
      </c>
      <c r="AY267" s="202" t="s">
        <v>349</v>
      </c>
    </row>
    <row r="268" spans="1:65" s="12" customFormat="1" ht="10.199999999999999">
      <c r="B268" s="192"/>
      <c r="C268" s="193"/>
      <c r="D268" s="194" t="s">
        <v>357</v>
      </c>
      <c r="E268" s="195" t="s">
        <v>19</v>
      </c>
      <c r="F268" s="196" t="s">
        <v>2098</v>
      </c>
      <c r="G268" s="193"/>
      <c r="H268" s="195" t="s">
        <v>19</v>
      </c>
      <c r="I268" s="197"/>
      <c r="J268" s="193"/>
      <c r="K268" s="193"/>
      <c r="L268" s="198"/>
      <c r="M268" s="199"/>
      <c r="N268" s="200"/>
      <c r="O268" s="200"/>
      <c r="P268" s="200"/>
      <c r="Q268" s="200"/>
      <c r="R268" s="200"/>
      <c r="S268" s="200"/>
      <c r="T268" s="201"/>
      <c r="AT268" s="202" t="s">
        <v>357</v>
      </c>
      <c r="AU268" s="202" t="s">
        <v>85</v>
      </c>
      <c r="AV268" s="12" t="s">
        <v>83</v>
      </c>
      <c r="AW268" s="12" t="s">
        <v>37</v>
      </c>
      <c r="AX268" s="12" t="s">
        <v>75</v>
      </c>
      <c r="AY268" s="202" t="s">
        <v>349</v>
      </c>
    </row>
    <row r="269" spans="1:65" s="13" customFormat="1" ht="10.199999999999999">
      <c r="B269" s="203"/>
      <c r="C269" s="204"/>
      <c r="D269" s="194" t="s">
        <v>357</v>
      </c>
      <c r="E269" s="205" t="s">
        <v>19</v>
      </c>
      <c r="F269" s="206" t="s">
        <v>2141</v>
      </c>
      <c r="G269" s="204"/>
      <c r="H269" s="207">
        <v>10.67</v>
      </c>
      <c r="I269" s="208"/>
      <c r="J269" s="204"/>
      <c r="K269" s="204"/>
      <c r="L269" s="209"/>
      <c r="M269" s="210"/>
      <c r="N269" s="211"/>
      <c r="O269" s="211"/>
      <c r="P269" s="211"/>
      <c r="Q269" s="211"/>
      <c r="R269" s="211"/>
      <c r="S269" s="211"/>
      <c r="T269" s="212"/>
      <c r="AT269" s="213" t="s">
        <v>357</v>
      </c>
      <c r="AU269" s="213" t="s">
        <v>85</v>
      </c>
      <c r="AV269" s="13" t="s">
        <v>85</v>
      </c>
      <c r="AW269" s="13" t="s">
        <v>37</v>
      </c>
      <c r="AX269" s="13" t="s">
        <v>75</v>
      </c>
      <c r="AY269" s="213" t="s">
        <v>349</v>
      </c>
    </row>
    <row r="270" spans="1:65" s="12" customFormat="1" ht="10.199999999999999">
      <c r="B270" s="192"/>
      <c r="C270" s="193"/>
      <c r="D270" s="194" t="s">
        <v>357</v>
      </c>
      <c r="E270" s="195" t="s">
        <v>19</v>
      </c>
      <c r="F270" s="196" t="s">
        <v>2100</v>
      </c>
      <c r="G270" s="193"/>
      <c r="H270" s="195" t="s">
        <v>19</v>
      </c>
      <c r="I270" s="197"/>
      <c r="J270" s="193"/>
      <c r="K270" s="193"/>
      <c r="L270" s="198"/>
      <c r="M270" s="199"/>
      <c r="N270" s="200"/>
      <c r="O270" s="200"/>
      <c r="P270" s="200"/>
      <c r="Q270" s="200"/>
      <c r="R270" s="200"/>
      <c r="S270" s="200"/>
      <c r="T270" s="201"/>
      <c r="AT270" s="202" t="s">
        <v>357</v>
      </c>
      <c r="AU270" s="202" t="s">
        <v>85</v>
      </c>
      <c r="AV270" s="12" t="s">
        <v>83</v>
      </c>
      <c r="AW270" s="12" t="s">
        <v>37</v>
      </c>
      <c r="AX270" s="12" t="s">
        <v>75</v>
      </c>
      <c r="AY270" s="202" t="s">
        <v>349</v>
      </c>
    </row>
    <row r="271" spans="1:65" s="13" customFormat="1" ht="10.199999999999999">
      <c r="B271" s="203"/>
      <c r="C271" s="204"/>
      <c r="D271" s="194" t="s">
        <v>357</v>
      </c>
      <c r="E271" s="205" t="s">
        <v>19</v>
      </c>
      <c r="F271" s="206" t="s">
        <v>2142</v>
      </c>
      <c r="G271" s="204"/>
      <c r="H271" s="207">
        <v>1.3340000000000001</v>
      </c>
      <c r="I271" s="208"/>
      <c r="J271" s="204"/>
      <c r="K271" s="204"/>
      <c r="L271" s="209"/>
      <c r="M271" s="210"/>
      <c r="N271" s="211"/>
      <c r="O271" s="211"/>
      <c r="P271" s="211"/>
      <c r="Q271" s="211"/>
      <c r="R271" s="211"/>
      <c r="S271" s="211"/>
      <c r="T271" s="212"/>
      <c r="AT271" s="213" t="s">
        <v>357</v>
      </c>
      <c r="AU271" s="213" t="s">
        <v>85</v>
      </c>
      <c r="AV271" s="13" t="s">
        <v>85</v>
      </c>
      <c r="AW271" s="13" t="s">
        <v>37</v>
      </c>
      <c r="AX271" s="13" t="s">
        <v>75</v>
      </c>
      <c r="AY271" s="213" t="s">
        <v>349</v>
      </c>
    </row>
    <row r="272" spans="1:65" s="12" customFormat="1" ht="10.199999999999999">
      <c r="B272" s="192"/>
      <c r="C272" s="193"/>
      <c r="D272" s="194" t="s">
        <v>357</v>
      </c>
      <c r="E272" s="195" t="s">
        <v>19</v>
      </c>
      <c r="F272" s="196" t="s">
        <v>2102</v>
      </c>
      <c r="G272" s="193"/>
      <c r="H272" s="195" t="s">
        <v>19</v>
      </c>
      <c r="I272" s="197"/>
      <c r="J272" s="193"/>
      <c r="K272" s="193"/>
      <c r="L272" s="198"/>
      <c r="M272" s="199"/>
      <c r="N272" s="200"/>
      <c r="O272" s="200"/>
      <c r="P272" s="200"/>
      <c r="Q272" s="200"/>
      <c r="R272" s="200"/>
      <c r="S272" s="200"/>
      <c r="T272" s="201"/>
      <c r="AT272" s="202" t="s">
        <v>357</v>
      </c>
      <c r="AU272" s="202" t="s">
        <v>85</v>
      </c>
      <c r="AV272" s="12" t="s">
        <v>83</v>
      </c>
      <c r="AW272" s="12" t="s">
        <v>37</v>
      </c>
      <c r="AX272" s="12" t="s">
        <v>75</v>
      </c>
      <c r="AY272" s="202" t="s">
        <v>349</v>
      </c>
    </row>
    <row r="273" spans="1:65" s="13" customFormat="1" ht="10.199999999999999">
      <c r="B273" s="203"/>
      <c r="C273" s="204"/>
      <c r="D273" s="194" t="s">
        <v>357</v>
      </c>
      <c r="E273" s="205" t="s">
        <v>19</v>
      </c>
      <c r="F273" s="206" t="s">
        <v>2143</v>
      </c>
      <c r="G273" s="204"/>
      <c r="H273" s="207">
        <v>2.5009999999999999</v>
      </c>
      <c r="I273" s="208"/>
      <c r="J273" s="204"/>
      <c r="K273" s="204"/>
      <c r="L273" s="209"/>
      <c r="M273" s="210"/>
      <c r="N273" s="211"/>
      <c r="O273" s="211"/>
      <c r="P273" s="211"/>
      <c r="Q273" s="211"/>
      <c r="R273" s="211"/>
      <c r="S273" s="211"/>
      <c r="T273" s="212"/>
      <c r="AT273" s="213" t="s">
        <v>357</v>
      </c>
      <c r="AU273" s="213" t="s">
        <v>85</v>
      </c>
      <c r="AV273" s="13" t="s">
        <v>85</v>
      </c>
      <c r="AW273" s="13" t="s">
        <v>37</v>
      </c>
      <c r="AX273" s="13" t="s">
        <v>75</v>
      </c>
      <c r="AY273" s="213" t="s">
        <v>349</v>
      </c>
    </row>
    <row r="274" spans="1:65" s="14" customFormat="1" ht="10.199999999999999">
      <c r="B274" s="214"/>
      <c r="C274" s="215"/>
      <c r="D274" s="194" t="s">
        <v>357</v>
      </c>
      <c r="E274" s="216" t="s">
        <v>19</v>
      </c>
      <c r="F274" s="217" t="s">
        <v>360</v>
      </c>
      <c r="G274" s="215"/>
      <c r="H274" s="218">
        <v>14.505000000000001</v>
      </c>
      <c r="I274" s="219"/>
      <c r="J274" s="215"/>
      <c r="K274" s="215"/>
      <c r="L274" s="220"/>
      <c r="M274" s="221"/>
      <c r="N274" s="222"/>
      <c r="O274" s="222"/>
      <c r="P274" s="222"/>
      <c r="Q274" s="222"/>
      <c r="R274" s="222"/>
      <c r="S274" s="222"/>
      <c r="T274" s="223"/>
      <c r="AT274" s="224" t="s">
        <v>357</v>
      </c>
      <c r="AU274" s="224" t="s">
        <v>85</v>
      </c>
      <c r="AV274" s="14" t="s">
        <v>187</v>
      </c>
      <c r="AW274" s="14" t="s">
        <v>37</v>
      </c>
      <c r="AX274" s="14" t="s">
        <v>83</v>
      </c>
      <c r="AY274" s="224" t="s">
        <v>349</v>
      </c>
    </row>
    <row r="275" spans="1:65" s="13" customFormat="1" ht="10.199999999999999">
      <c r="B275" s="203"/>
      <c r="C275" s="204"/>
      <c r="D275" s="194" t="s">
        <v>357</v>
      </c>
      <c r="E275" s="204"/>
      <c r="F275" s="206" t="s">
        <v>2144</v>
      </c>
      <c r="G275" s="204"/>
      <c r="H275" s="207">
        <v>15.956</v>
      </c>
      <c r="I275" s="208"/>
      <c r="J275" s="204"/>
      <c r="K275" s="204"/>
      <c r="L275" s="209"/>
      <c r="M275" s="210"/>
      <c r="N275" s="211"/>
      <c r="O275" s="211"/>
      <c r="P275" s="211"/>
      <c r="Q275" s="211"/>
      <c r="R275" s="211"/>
      <c r="S275" s="211"/>
      <c r="T275" s="212"/>
      <c r="AT275" s="213" t="s">
        <v>357</v>
      </c>
      <c r="AU275" s="213" t="s">
        <v>85</v>
      </c>
      <c r="AV275" s="13" t="s">
        <v>85</v>
      </c>
      <c r="AW275" s="13" t="s">
        <v>4</v>
      </c>
      <c r="AX275" s="13" t="s">
        <v>83</v>
      </c>
      <c r="AY275" s="213" t="s">
        <v>349</v>
      </c>
    </row>
    <row r="276" spans="1:65" s="2" customFormat="1" ht="16.5" customHeight="1">
      <c r="A276" s="37"/>
      <c r="B276" s="38"/>
      <c r="C276" s="174" t="s">
        <v>420</v>
      </c>
      <c r="D276" s="174" t="s">
        <v>350</v>
      </c>
      <c r="E276" s="175" t="s">
        <v>2145</v>
      </c>
      <c r="F276" s="176" t="s">
        <v>2146</v>
      </c>
      <c r="G276" s="177" t="s">
        <v>484</v>
      </c>
      <c r="H276" s="178">
        <v>21</v>
      </c>
      <c r="I276" s="179"/>
      <c r="J276" s="180">
        <f>ROUND(I276*H276,2)</f>
        <v>0</v>
      </c>
      <c r="K276" s="176" t="s">
        <v>354</v>
      </c>
      <c r="L276" s="42"/>
      <c r="M276" s="181" t="s">
        <v>19</v>
      </c>
      <c r="N276" s="182" t="s">
        <v>46</v>
      </c>
      <c r="O276" s="67"/>
      <c r="P276" s="183">
        <f>O276*H276</f>
        <v>0</v>
      </c>
      <c r="Q276" s="183">
        <v>1.92E-3</v>
      </c>
      <c r="R276" s="183">
        <f>Q276*H276</f>
        <v>4.0320000000000002E-2</v>
      </c>
      <c r="S276" s="183">
        <v>0</v>
      </c>
      <c r="T276" s="184">
        <f>S276*H276</f>
        <v>0</v>
      </c>
      <c r="U276" s="37"/>
      <c r="V276" s="37"/>
      <c r="W276" s="37"/>
      <c r="X276" s="37"/>
      <c r="Y276" s="37"/>
      <c r="Z276" s="37"/>
      <c r="AA276" s="37"/>
      <c r="AB276" s="37"/>
      <c r="AC276" s="37"/>
      <c r="AD276" s="37"/>
      <c r="AE276" s="37"/>
      <c r="AR276" s="185" t="s">
        <v>187</v>
      </c>
      <c r="AT276" s="185" t="s">
        <v>350</v>
      </c>
      <c r="AU276" s="185" t="s">
        <v>85</v>
      </c>
      <c r="AY276" s="20" t="s">
        <v>349</v>
      </c>
      <c r="BE276" s="186">
        <f>IF(N276="základní",J276,0)</f>
        <v>0</v>
      </c>
      <c r="BF276" s="186">
        <f>IF(N276="snížená",J276,0)</f>
        <v>0</v>
      </c>
      <c r="BG276" s="186">
        <f>IF(N276="zákl. přenesená",J276,0)</f>
        <v>0</v>
      </c>
      <c r="BH276" s="186">
        <f>IF(N276="sníž. přenesená",J276,0)</f>
        <v>0</v>
      </c>
      <c r="BI276" s="186">
        <f>IF(N276="nulová",J276,0)</f>
        <v>0</v>
      </c>
      <c r="BJ276" s="20" t="s">
        <v>83</v>
      </c>
      <c r="BK276" s="186">
        <f>ROUND(I276*H276,2)</f>
        <v>0</v>
      </c>
      <c r="BL276" s="20" t="s">
        <v>187</v>
      </c>
      <c r="BM276" s="185" t="s">
        <v>2147</v>
      </c>
    </row>
    <row r="277" spans="1:65" s="2" customFormat="1" ht="10.199999999999999">
      <c r="A277" s="37"/>
      <c r="B277" s="38"/>
      <c r="C277" s="39"/>
      <c r="D277" s="187" t="s">
        <v>355</v>
      </c>
      <c r="E277" s="39"/>
      <c r="F277" s="188" t="s">
        <v>2148</v>
      </c>
      <c r="G277" s="39"/>
      <c r="H277" s="39"/>
      <c r="I277" s="189"/>
      <c r="J277" s="39"/>
      <c r="K277" s="39"/>
      <c r="L277" s="42"/>
      <c r="M277" s="190"/>
      <c r="N277" s="191"/>
      <c r="O277" s="67"/>
      <c r="P277" s="67"/>
      <c r="Q277" s="67"/>
      <c r="R277" s="67"/>
      <c r="S277" s="67"/>
      <c r="T277" s="68"/>
      <c r="U277" s="37"/>
      <c r="V277" s="37"/>
      <c r="W277" s="37"/>
      <c r="X277" s="37"/>
      <c r="Y277" s="37"/>
      <c r="Z277" s="37"/>
      <c r="AA277" s="37"/>
      <c r="AB277" s="37"/>
      <c r="AC277" s="37"/>
      <c r="AD277" s="37"/>
      <c r="AE277" s="37"/>
      <c r="AT277" s="20" t="s">
        <v>355</v>
      </c>
      <c r="AU277" s="20" t="s">
        <v>85</v>
      </c>
    </row>
    <row r="278" spans="1:65" s="12" customFormat="1" ht="10.199999999999999">
      <c r="B278" s="192"/>
      <c r="C278" s="193"/>
      <c r="D278" s="194" t="s">
        <v>357</v>
      </c>
      <c r="E278" s="195" t="s">
        <v>19</v>
      </c>
      <c r="F278" s="196" t="s">
        <v>2057</v>
      </c>
      <c r="G278" s="193"/>
      <c r="H278" s="195" t="s">
        <v>19</v>
      </c>
      <c r="I278" s="197"/>
      <c r="J278" s="193"/>
      <c r="K278" s="193"/>
      <c r="L278" s="198"/>
      <c r="M278" s="199"/>
      <c r="N278" s="200"/>
      <c r="O278" s="200"/>
      <c r="P278" s="200"/>
      <c r="Q278" s="200"/>
      <c r="R278" s="200"/>
      <c r="S278" s="200"/>
      <c r="T278" s="201"/>
      <c r="AT278" s="202" t="s">
        <v>357</v>
      </c>
      <c r="AU278" s="202" t="s">
        <v>85</v>
      </c>
      <c r="AV278" s="12" t="s">
        <v>83</v>
      </c>
      <c r="AW278" s="12" t="s">
        <v>37</v>
      </c>
      <c r="AX278" s="12" t="s">
        <v>75</v>
      </c>
      <c r="AY278" s="202" t="s">
        <v>349</v>
      </c>
    </row>
    <row r="279" spans="1:65" s="12" customFormat="1" ht="10.199999999999999">
      <c r="B279" s="192"/>
      <c r="C279" s="193"/>
      <c r="D279" s="194" t="s">
        <v>357</v>
      </c>
      <c r="E279" s="195" t="s">
        <v>19</v>
      </c>
      <c r="F279" s="196" t="s">
        <v>2149</v>
      </c>
      <c r="G279" s="193"/>
      <c r="H279" s="195" t="s">
        <v>19</v>
      </c>
      <c r="I279" s="197"/>
      <c r="J279" s="193"/>
      <c r="K279" s="193"/>
      <c r="L279" s="198"/>
      <c r="M279" s="199"/>
      <c r="N279" s="200"/>
      <c r="O279" s="200"/>
      <c r="P279" s="200"/>
      <c r="Q279" s="200"/>
      <c r="R279" s="200"/>
      <c r="S279" s="200"/>
      <c r="T279" s="201"/>
      <c r="AT279" s="202" t="s">
        <v>357</v>
      </c>
      <c r="AU279" s="202" t="s">
        <v>85</v>
      </c>
      <c r="AV279" s="12" t="s">
        <v>83</v>
      </c>
      <c r="AW279" s="12" t="s">
        <v>37</v>
      </c>
      <c r="AX279" s="12" t="s">
        <v>75</v>
      </c>
      <c r="AY279" s="202" t="s">
        <v>349</v>
      </c>
    </row>
    <row r="280" spans="1:65" s="12" customFormat="1" ht="10.199999999999999">
      <c r="B280" s="192"/>
      <c r="C280" s="193"/>
      <c r="D280" s="194" t="s">
        <v>357</v>
      </c>
      <c r="E280" s="195" t="s">
        <v>19</v>
      </c>
      <c r="F280" s="196" t="s">
        <v>2098</v>
      </c>
      <c r="G280" s="193"/>
      <c r="H280" s="195" t="s">
        <v>19</v>
      </c>
      <c r="I280" s="197"/>
      <c r="J280" s="193"/>
      <c r="K280" s="193"/>
      <c r="L280" s="198"/>
      <c r="M280" s="199"/>
      <c r="N280" s="200"/>
      <c r="O280" s="200"/>
      <c r="P280" s="200"/>
      <c r="Q280" s="200"/>
      <c r="R280" s="200"/>
      <c r="S280" s="200"/>
      <c r="T280" s="201"/>
      <c r="AT280" s="202" t="s">
        <v>357</v>
      </c>
      <c r="AU280" s="202" t="s">
        <v>85</v>
      </c>
      <c r="AV280" s="12" t="s">
        <v>83</v>
      </c>
      <c r="AW280" s="12" t="s">
        <v>37</v>
      </c>
      <c r="AX280" s="12" t="s">
        <v>75</v>
      </c>
      <c r="AY280" s="202" t="s">
        <v>349</v>
      </c>
    </row>
    <row r="281" spans="1:65" s="13" customFormat="1" ht="10.199999999999999">
      <c r="B281" s="203"/>
      <c r="C281" s="204"/>
      <c r="D281" s="194" t="s">
        <v>357</v>
      </c>
      <c r="E281" s="205" t="s">
        <v>19</v>
      </c>
      <c r="F281" s="206" t="s">
        <v>396</v>
      </c>
      <c r="G281" s="204"/>
      <c r="H281" s="207">
        <v>16</v>
      </c>
      <c r="I281" s="208"/>
      <c r="J281" s="204"/>
      <c r="K281" s="204"/>
      <c r="L281" s="209"/>
      <c r="M281" s="210"/>
      <c r="N281" s="211"/>
      <c r="O281" s="211"/>
      <c r="P281" s="211"/>
      <c r="Q281" s="211"/>
      <c r="R281" s="211"/>
      <c r="S281" s="211"/>
      <c r="T281" s="212"/>
      <c r="AT281" s="213" t="s">
        <v>357</v>
      </c>
      <c r="AU281" s="213" t="s">
        <v>85</v>
      </c>
      <c r="AV281" s="13" t="s">
        <v>85</v>
      </c>
      <c r="AW281" s="13" t="s">
        <v>37</v>
      </c>
      <c r="AX281" s="13" t="s">
        <v>75</v>
      </c>
      <c r="AY281" s="213" t="s">
        <v>349</v>
      </c>
    </row>
    <row r="282" spans="1:65" s="12" customFormat="1" ht="10.199999999999999">
      <c r="B282" s="192"/>
      <c r="C282" s="193"/>
      <c r="D282" s="194" t="s">
        <v>357</v>
      </c>
      <c r="E282" s="195" t="s">
        <v>19</v>
      </c>
      <c r="F282" s="196" t="s">
        <v>2100</v>
      </c>
      <c r="G282" s="193"/>
      <c r="H282" s="195" t="s">
        <v>19</v>
      </c>
      <c r="I282" s="197"/>
      <c r="J282" s="193"/>
      <c r="K282" s="193"/>
      <c r="L282" s="198"/>
      <c r="M282" s="199"/>
      <c r="N282" s="200"/>
      <c r="O282" s="200"/>
      <c r="P282" s="200"/>
      <c r="Q282" s="200"/>
      <c r="R282" s="200"/>
      <c r="S282" s="200"/>
      <c r="T282" s="201"/>
      <c r="AT282" s="202" t="s">
        <v>357</v>
      </c>
      <c r="AU282" s="202" t="s">
        <v>85</v>
      </c>
      <c r="AV282" s="12" t="s">
        <v>83</v>
      </c>
      <c r="AW282" s="12" t="s">
        <v>37</v>
      </c>
      <c r="AX282" s="12" t="s">
        <v>75</v>
      </c>
      <c r="AY282" s="202" t="s">
        <v>349</v>
      </c>
    </row>
    <row r="283" spans="1:65" s="13" customFormat="1" ht="10.199999999999999">
      <c r="B283" s="203"/>
      <c r="C283" s="204"/>
      <c r="D283" s="194" t="s">
        <v>357</v>
      </c>
      <c r="E283" s="205" t="s">
        <v>19</v>
      </c>
      <c r="F283" s="206" t="s">
        <v>85</v>
      </c>
      <c r="G283" s="204"/>
      <c r="H283" s="207">
        <v>2</v>
      </c>
      <c r="I283" s="208"/>
      <c r="J283" s="204"/>
      <c r="K283" s="204"/>
      <c r="L283" s="209"/>
      <c r="M283" s="210"/>
      <c r="N283" s="211"/>
      <c r="O283" s="211"/>
      <c r="P283" s="211"/>
      <c r="Q283" s="211"/>
      <c r="R283" s="211"/>
      <c r="S283" s="211"/>
      <c r="T283" s="212"/>
      <c r="AT283" s="213" t="s">
        <v>357</v>
      </c>
      <c r="AU283" s="213" t="s">
        <v>85</v>
      </c>
      <c r="AV283" s="13" t="s">
        <v>85</v>
      </c>
      <c r="AW283" s="13" t="s">
        <v>37</v>
      </c>
      <c r="AX283" s="13" t="s">
        <v>75</v>
      </c>
      <c r="AY283" s="213" t="s">
        <v>349</v>
      </c>
    </row>
    <row r="284" spans="1:65" s="12" customFormat="1" ht="10.199999999999999">
      <c r="B284" s="192"/>
      <c r="C284" s="193"/>
      <c r="D284" s="194" t="s">
        <v>357</v>
      </c>
      <c r="E284" s="195" t="s">
        <v>19</v>
      </c>
      <c r="F284" s="196" t="s">
        <v>2102</v>
      </c>
      <c r="G284" s="193"/>
      <c r="H284" s="195" t="s">
        <v>19</v>
      </c>
      <c r="I284" s="197"/>
      <c r="J284" s="193"/>
      <c r="K284" s="193"/>
      <c r="L284" s="198"/>
      <c r="M284" s="199"/>
      <c r="N284" s="200"/>
      <c r="O284" s="200"/>
      <c r="P284" s="200"/>
      <c r="Q284" s="200"/>
      <c r="R284" s="200"/>
      <c r="S284" s="200"/>
      <c r="T284" s="201"/>
      <c r="AT284" s="202" t="s">
        <v>357</v>
      </c>
      <c r="AU284" s="202" t="s">
        <v>85</v>
      </c>
      <c r="AV284" s="12" t="s">
        <v>83</v>
      </c>
      <c r="AW284" s="12" t="s">
        <v>37</v>
      </c>
      <c r="AX284" s="12" t="s">
        <v>75</v>
      </c>
      <c r="AY284" s="202" t="s">
        <v>349</v>
      </c>
    </row>
    <row r="285" spans="1:65" s="13" customFormat="1" ht="10.199999999999999">
      <c r="B285" s="203"/>
      <c r="C285" s="204"/>
      <c r="D285" s="194" t="s">
        <v>357</v>
      </c>
      <c r="E285" s="205" t="s">
        <v>19</v>
      </c>
      <c r="F285" s="206" t="s">
        <v>129</v>
      </c>
      <c r="G285" s="204"/>
      <c r="H285" s="207">
        <v>3</v>
      </c>
      <c r="I285" s="208"/>
      <c r="J285" s="204"/>
      <c r="K285" s="204"/>
      <c r="L285" s="209"/>
      <c r="M285" s="210"/>
      <c r="N285" s="211"/>
      <c r="O285" s="211"/>
      <c r="P285" s="211"/>
      <c r="Q285" s="211"/>
      <c r="R285" s="211"/>
      <c r="S285" s="211"/>
      <c r="T285" s="212"/>
      <c r="AT285" s="213" t="s">
        <v>357</v>
      </c>
      <c r="AU285" s="213" t="s">
        <v>85</v>
      </c>
      <c r="AV285" s="13" t="s">
        <v>85</v>
      </c>
      <c r="AW285" s="13" t="s">
        <v>37</v>
      </c>
      <c r="AX285" s="13" t="s">
        <v>75</v>
      </c>
      <c r="AY285" s="213" t="s">
        <v>349</v>
      </c>
    </row>
    <row r="286" spans="1:65" s="14" customFormat="1" ht="10.199999999999999">
      <c r="B286" s="214"/>
      <c r="C286" s="215"/>
      <c r="D286" s="194" t="s">
        <v>357</v>
      </c>
      <c r="E286" s="216" t="s">
        <v>19</v>
      </c>
      <c r="F286" s="217" t="s">
        <v>360</v>
      </c>
      <c r="G286" s="215"/>
      <c r="H286" s="218">
        <v>21</v>
      </c>
      <c r="I286" s="219"/>
      <c r="J286" s="215"/>
      <c r="K286" s="215"/>
      <c r="L286" s="220"/>
      <c r="M286" s="221"/>
      <c r="N286" s="222"/>
      <c r="O286" s="222"/>
      <c r="P286" s="222"/>
      <c r="Q286" s="222"/>
      <c r="R286" s="222"/>
      <c r="S286" s="222"/>
      <c r="T286" s="223"/>
      <c r="AT286" s="224" t="s">
        <v>357</v>
      </c>
      <c r="AU286" s="224" t="s">
        <v>85</v>
      </c>
      <c r="AV286" s="14" t="s">
        <v>187</v>
      </c>
      <c r="AW286" s="14" t="s">
        <v>37</v>
      </c>
      <c r="AX286" s="14" t="s">
        <v>83</v>
      </c>
      <c r="AY286" s="224" t="s">
        <v>349</v>
      </c>
    </row>
    <row r="287" spans="1:65" s="2" customFormat="1" ht="16.5" customHeight="1">
      <c r="A287" s="37"/>
      <c r="B287" s="38"/>
      <c r="C287" s="174" t="s">
        <v>502</v>
      </c>
      <c r="D287" s="174" t="s">
        <v>350</v>
      </c>
      <c r="E287" s="175" t="s">
        <v>2150</v>
      </c>
      <c r="F287" s="176" t="s">
        <v>2151</v>
      </c>
      <c r="G287" s="177" t="s">
        <v>435</v>
      </c>
      <c r="H287" s="178">
        <v>35.6</v>
      </c>
      <c r="I287" s="179"/>
      <c r="J287" s="180">
        <f>ROUND(I287*H287,2)</f>
        <v>0</v>
      </c>
      <c r="K287" s="176" t="s">
        <v>933</v>
      </c>
      <c r="L287" s="42"/>
      <c r="M287" s="181" t="s">
        <v>19</v>
      </c>
      <c r="N287" s="182" t="s">
        <v>46</v>
      </c>
      <c r="O287" s="67"/>
      <c r="P287" s="183">
        <f>O287*H287</f>
        <v>0</v>
      </c>
      <c r="Q287" s="183">
        <v>0.15478</v>
      </c>
      <c r="R287" s="183">
        <f>Q287*H287</f>
        <v>5.5101680000000002</v>
      </c>
      <c r="S287" s="183">
        <v>0</v>
      </c>
      <c r="T287" s="184">
        <f>S287*H287</f>
        <v>0</v>
      </c>
      <c r="U287" s="37"/>
      <c r="V287" s="37"/>
      <c r="W287" s="37"/>
      <c r="X287" s="37"/>
      <c r="Y287" s="37"/>
      <c r="Z287" s="37"/>
      <c r="AA287" s="37"/>
      <c r="AB287" s="37"/>
      <c r="AC287" s="37"/>
      <c r="AD287" s="37"/>
      <c r="AE287" s="37"/>
      <c r="AR287" s="185" t="s">
        <v>187</v>
      </c>
      <c r="AT287" s="185" t="s">
        <v>350</v>
      </c>
      <c r="AU287" s="185" t="s">
        <v>85</v>
      </c>
      <c r="AY287" s="20" t="s">
        <v>349</v>
      </c>
      <c r="BE287" s="186">
        <f>IF(N287="základní",J287,0)</f>
        <v>0</v>
      </c>
      <c r="BF287" s="186">
        <f>IF(N287="snížená",J287,0)</f>
        <v>0</v>
      </c>
      <c r="BG287" s="186">
        <f>IF(N287="zákl. přenesená",J287,0)</f>
        <v>0</v>
      </c>
      <c r="BH287" s="186">
        <f>IF(N287="sníž. přenesená",J287,0)</f>
        <v>0</v>
      </c>
      <c r="BI287" s="186">
        <f>IF(N287="nulová",J287,0)</f>
        <v>0</v>
      </c>
      <c r="BJ287" s="20" t="s">
        <v>83</v>
      </c>
      <c r="BK287" s="186">
        <f>ROUND(I287*H287,2)</f>
        <v>0</v>
      </c>
      <c r="BL287" s="20" t="s">
        <v>187</v>
      </c>
      <c r="BM287" s="185" t="s">
        <v>2152</v>
      </c>
    </row>
    <row r="288" spans="1:65" s="12" customFormat="1" ht="10.199999999999999">
      <c r="B288" s="192"/>
      <c r="C288" s="193"/>
      <c r="D288" s="194" t="s">
        <v>357</v>
      </c>
      <c r="E288" s="195" t="s">
        <v>19</v>
      </c>
      <c r="F288" s="196" t="s">
        <v>2057</v>
      </c>
      <c r="G288" s="193"/>
      <c r="H288" s="195" t="s">
        <v>19</v>
      </c>
      <c r="I288" s="197"/>
      <c r="J288" s="193"/>
      <c r="K288" s="193"/>
      <c r="L288" s="198"/>
      <c r="M288" s="199"/>
      <c r="N288" s="200"/>
      <c r="O288" s="200"/>
      <c r="P288" s="200"/>
      <c r="Q288" s="200"/>
      <c r="R288" s="200"/>
      <c r="S288" s="200"/>
      <c r="T288" s="201"/>
      <c r="AT288" s="202" t="s">
        <v>357</v>
      </c>
      <c r="AU288" s="202" t="s">
        <v>85</v>
      </c>
      <c r="AV288" s="12" t="s">
        <v>83</v>
      </c>
      <c r="AW288" s="12" t="s">
        <v>37</v>
      </c>
      <c r="AX288" s="12" t="s">
        <v>75</v>
      </c>
      <c r="AY288" s="202" t="s">
        <v>349</v>
      </c>
    </row>
    <row r="289" spans="1:65" s="12" customFormat="1" ht="10.199999999999999">
      <c r="B289" s="192"/>
      <c r="C289" s="193"/>
      <c r="D289" s="194" t="s">
        <v>357</v>
      </c>
      <c r="E289" s="195" t="s">
        <v>19</v>
      </c>
      <c r="F289" s="196" t="s">
        <v>2153</v>
      </c>
      <c r="G289" s="193"/>
      <c r="H289" s="195" t="s">
        <v>19</v>
      </c>
      <c r="I289" s="197"/>
      <c r="J289" s="193"/>
      <c r="K289" s="193"/>
      <c r="L289" s="198"/>
      <c r="M289" s="199"/>
      <c r="N289" s="200"/>
      <c r="O289" s="200"/>
      <c r="P289" s="200"/>
      <c r="Q289" s="200"/>
      <c r="R289" s="200"/>
      <c r="S289" s="200"/>
      <c r="T289" s="201"/>
      <c r="AT289" s="202" t="s">
        <v>357</v>
      </c>
      <c r="AU289" s="202" t="s">
        <v>85</v>
      </c>
      <c r="AV289" s="12" t="s">
        <v>83</v>
      </c>
      <c r="AW289" s="12" t="s">
        <v>37</v>
      </c>
      <c r="AX289" s="12" t="s">
        <v>75</v>
      </c>
      <c r="AY289" s="202" t="s">
        <v>349</v>
      </c>
    </row>
    <row r="290" spans="1:65" s="12" customFormat="1" ht="10.199999999999999">
      <c r="B290" s="192"/>
      <c r="C290" s="193"/>
      <c r="D290" s="194" t="s">
        <v>357</v>
      </c>
      <c r="E290" s="195" t="s">
        <v>19</v>
      </c>
      <c r="F290" s="196" t="s">
        <v>2098</v>
      </c>
      <c r="G290" s="193"/>
      <c r="H290" s="195" t="s">
        <v>19</v>
      </c>
      <c r="I290" s="197"/>
      <c r="J290" s="193"/>
      <c r="K290" s="193"/>
      <c r="L290" s="198"/>
      <c r="M290" s="199"/>
      <c r="N290" s="200"/>
      <c r="O290" s="200"/>
      <c r="P290" s="200"/>
      <c r="Q290" s="200"/>
      <c r="R290" s="200"/>
      <c r="S290" s="200"/>
      <c r="T290" s="201"/>
      <c r="AT290" s="202" t="s">
        <v>357</v>
      </c>
      <c r="AU290" s="202" t="s">
        <v>85</v>
      </c>
      <c r="AV290" s="12" t="s">
        <v>83</v>
      </c>
      <c r="AW290" s="12" t="s">
        <v>37</v>
      </c>
      <c r="AX290" s="12" t="s">
        <v>75</v>
      </c>
      <c r="AY290" s="202" t="s">
        <v>349</v>
      </c>
    </row>
    <row r="291" spans="1:65" s="13" customFormat="1" ht="10.199999999999999">
      <c r="B291" s="203"/>
      <c r="C291" s="204"/>
      <c r="D291" s="194" t="s">
        <v>357</v>
      </c>
      <c r="E291" s="205" t="s">
        <v>19</v>
      </c>
      <c r="F291" s="206" t="s">
        <v>2154</v>
      </c>
      <c r="G291" s="204"/>
      <c r="H291" s="207">
        <v>31.2</v>
      </c>
      <c r="I291" s="208"/>
      <c r="J291" s="204"/>
      <c r="K291" s="204"/>
      <c r="L291" s="209"/>
      <c r="M291" s="210"/>
      <c r="N291" s="211"/>
      <c r="O291" s="211"/>
      <c r="P291" s="211"/>
      <c r="Q291" s="211"/>
      <c r="R291" s="211"/>
      <c r="S291" s="211"/>
      <c r="T291" s="212"/>
      <c r="AT291" s="213" t="s">
        <v>357</v>
      </c>
      <c r="AU291" s="213" t="s">
        <v>85</v>
      </c>
      <c r="AV291" s="13" t="s">
        <v>85</v>
      </c>
      <c r="AW291" s="13" t="s">
        <v>37</v>
      </c>
      <c r="AX291" s="13" t="s">
        <v>75</v>
      </c>
      <c r="AY291" s="213" t="s">
        <v>349</v>
      </c>
    </row>
    <row r="292" spans="1:65" s="12" customFormat="1" ht="10.199999999999999">
      <c r="B292" s="192"/>
      <c r="C292" s="193"/>
      <c r="D292" s="194" t="s">
        <v>357</v>
      </c>
      <c r="E292" s="195" t="s">
        <v>19</v>
      </c>
      <c r="F292" s="196" t="s">
        <v>2100</v>
      </c>
      <c r="G292" s="193"/>
      <c r="H292" s="195" t="s">
        <v>19</v>
      </c>
      <c r="I292" s="197"/>
      <c r="J292" s="193"/>
      <c r="K292" s="193"/>
      <c r="L292" s="198"/>
      <c r="M292" s="199"/>
      <c r="N292" s="200"/>
      <c r="O292" s="200"/>
      <c r="P292" s="200"/>
      <c r="Q292" s="200"/>
      <c r="R292" s="200"/>
      <c r="S292" s="200"/>
      <c r="T292" s="201"/>
      <c r="AT292" s="202" t="s">
        <v>357</v>
      </c>
      <c r="AU292" s="202" t="s">
        <v>85</v>
      </c>
      <c r="AV292" s="12" t="s">
        <v>83</v>
      </c>
      <c r="AW292" s="12" t="s">
        <v>37</v>
      </c>
      <c r="AX292" s="12" t="s">
        <v>75</v>
      </c>
      <c r="AY292" s="202" t="s">
        <v>349</v>
      </c>
    </row>
    <row r="293" spans="1:65" s="13" customFormat="1" ht="10.199999999999999">
      <c r="B293" s="203"/>
      <c r="C293" s="204"/>
      <c r="D293" s="194" t="s">
        <v>357</v>
      </c>
      <c r="E293" s="205" t="s">
        <v>19</v>
      </c>
      <c r="F293" s="206" t="s">
        <v>2155</v>
      </c>
      <c r="G293" s="204"/>
      <c r="H293" s="207">
        <v>4.4000000000000004</v>
      </c>
      <c r="I293" s="208"/>
      <c r="J293" s="204"/>
      <c r="K293" s="204"/>
      <c r="L293" s="209"/>
      <c r="M293" s="210"/>
      <c r="N293" s="211"/>
      <c r="O293" s="211"/>
      <c r="P293" s="211"/>
      <c r="Q293" s="211"/>
      <c r="R293" s="211"/>
      <c r="S293" s="211"/>
      <c r="T293" s="212"/>
      <c r="AT293" s="213" t="s">
        <v>357</v>
      </c>
      <c r="AU293" s="213" t="s">
        <v>85</v>
      </c>
      <c r="AV293" s="13" t="s">
        <v>85</v>
      </c>
      <c r="AW293" s="13" t="s">
        <v>37</v>
      </c>
      <c r="AX293" s="13" t="s">
        <v>75</v>
      </c>
      <c r="AY293" s="213" t="s">
        <v>349</v>
      </c>
    </row>
    <row r="294" spans="1:65" s="14" customFormat="1" ht="10.199999999999999">
      <c r="B294" s="214"/>
      <c r="C294" s="215"/>
      <c r="D294" s="194" t="s">
        <v>357</v>
      </c>
      <c r="E294" s="216" t="s">
        <v>19</v>
      </c>
      <c r="F294" s="217" t="s">
        <v>360</v>
      </c>
      <c r="G294" s="215"/>
      <c r="H294" s="218">
        <v>35.6</v>
      </c>
      <c r="I294" s="219"/>
      <c r="J294" s="215"/>
      <c r="K294" s="215"/>
      <c r="L294" s="220"/>
      <c r="M294" s="221"/>
      <c r="N294" s="222"/>
      <c r="O294" s="222"/>
      <c r="P294" s="222"/>
      <c r="Q294" s="222"/>
      <c r="R294" s="222"/>
      <c r="S294" s="222"/>
      <c r="T294" s="223"/>
      <c r="AT294" s="224" t="s">
        <v>357</v>
      </c>
      <c r="AU294" s="224" t="s">
        <v>85</v>
      </c>
      <c r="AV294" s="14" t="s">
        <v>187</v>
      </c>
      <c r="AW294" s="14" t="s">
        <v>37</v>
      </c>
      <c r="AX294" s="14" t="s">
        <v>83</v>
      </c>
      <c r="AY294" s="224" t="s">
        <v>349</v>
      </c>
    </row>
    <row r="295" spans="1:65" s="2" customFormat="1" ht="16.5" customHeight="1">
      <c r="A295" s="37"/>
      <c r="B295" s="38"/>
      <c r="C295" s="174" t="s">
        <v>428</v>
      </c>
      <c r="D295" s="174" t="s">
        <v>350</v>
      </c>
      <c r="E295" s="175" t="s">
        <v>2156</v>
      </c>
      <c r="F295" s="176" t="s">
        <v>2157</v>
      </c>
      <c r="G295" s="177" t="s">
        <v>484</v>
      </c>
      <c r="H295" s="178">
        <v>3</v>
      </c>
      <c r="I295" s="179"/>
      <c r="J295" s="180">
        <f>ROUND(I295*H295,2)</f>
        <v>0</v>
      </c>
      <c r="K295" s="176" t="s">
        <v>354</v>
      </c>
      <c r="L295" s="42"/>
      <c r="M295" s="181" t="s">
        <v>19</v>
      </c>
      <c r="N295" s="182" t="s">
        <v>46</v>
      </c>
      <c r="O295" s="67"/>
      <c r="P295" s="183">
        <f>O295*H295</f>
        <v>0</v>
      </c>
      <c r="Q295" s="183">
        <v>9.8309999999999995E-2</v>
      </c>
      <c r="R295" s="183">
        <f>Q295*H295</f>
        <v>0.29492999999999997</v>
      </c>
      <c r="S295" s="183">
        <v>0</v>
      </c>
      <c r="T295" s="184">
        <f>S295*H295</f>
        <v>0</v>
      </c>
      <c r="U295" s="37"/>
      <c r="V295" s="37"/>
      <c r="W295" s="37"/>
      <c r="X295" s="37"/>
      <c r="Y295" s="37"/>
      <c r="Z295" s="37"/>
      <c r="AA295" s="37"/>
      <c r="AB295" s="37"/>
      <c r="AC295" s="37"/>
      <c r="AD295" s="37"/>
      <c r="AE295" s="37"/>
      <c r="AR295" s="185" t="s">
        <v>187</v>
      </c>
      <c r="AT295" s="185" t="s">
        <v>350</v>
      </c>
      <c r="AU295" s="185" t="s">
        <v>85</v>
      </c>
      <c r="AY295" s="20" t="s">
        <v>349</v>
      </c>
      <c r="BE295" s="186">
        <f>IF(N295="základní",J295,0)</f>
        <v>0</v>
      </c>
      <c r="BF295" s="186">
        <f>IF(N295="snížená",J295,0)</f>
        <v>0</v>
      </c>
      <c r="BG295" s="186">
        <f>IF(N295="zákl. přenesená",J295,0)</f>
        <v>0</v>
      </c>
      <c r="BH295" s="186">
        <f>IF(N295="sníž. přenesená",J295,0)</f>
        <v>0</v>
      </c>
      <c r="BI295" s="186">
        <f>IF(N295="nulová",J295,0)</f>
        <v>0</v>
      </c>
      <c r="BJ295" s="20" t="s">
        <v>83</v>
      </c>
      <c r="BK295" s="186">
        <f>ROUND(I295*H295,2)</f>
        <v>0</v>
      </c>
      <c r="BL295" s="20" t="s">
        <v>187</v>
      </c>
      <c r="BM295" s="185" t="s">
        <v>2158</v>
      </c>
    </row>
    <row r="296" spans="1:65" s="2" customFormat="1" ht="10.199999999999999">
      <c r="A296" s="37"/>
      <c r="B296" s="38"/>
      <c r="C296" s="39"/>
      <c r="D296" s="187" t="s">
        <v>355</v>
      </c>
      <c r="E296" s="39"/>
      <c r="F296" s="188" t="s">
        <v>2159</v>
      </c>
      <c r="G296" s="39"/>
      <c r="H296" s="39"/>
      <c r="I296" s="189"/>
      <c r="J296" s="39"/>
      <c r="K296" s="39"/>
      <c r="L296" s="42"/>
      <c r="M296" s="190"/>
      <c r="N296" s="191"/>
      <c r="O296" s="67"/>
      <c r="P296" s="67"/>
      <c r="Q296" s="67"/>
      <c r="R296" s="67"/>
      <c r="S296" s="67"/>
      <c r="T296" s="68"/>
      <c r="U296" s="37"/>
      <c r="V296" s="37"/>
      <c r="W296" s="37"/>
      <c r="X296" s="37"/>
      <c r="Y296" s="37"/>
      <c r="Z296" s="37"/>
      <c r="AA296" s="37"/>
      <c r="AB296" s="37"/>
      <c r="AC296" s="37"/>
      <c r="AD296" s="37"/>
      <c r="AE296" s="37"/>
      <c r="AT296" s="20" t="s">
        <v>355</v>
      </c>
      <c r="AU296" s="20" t="s">
        <v>85</v>
      </c>
    </row>
    <row r="297" spans="1:65" s="2" customFormat="1" ht="24.15" customHeight="1">
      <c r="A297" s="37"/>
      <c r="B297" s="38"/>
      <c r="C297" s="174" t="s">
        <v>516</v>
      </c>
      <c r="D297" s="174" t="s">
        <v>350</v>
      </c>
      <c r="E297" s="175" t="s">
        <v>2160</v>
      </c>
      <c r="F297" s="176" t="s">
        <v>2161</v>
      </c>
      <c r="G297" s="177" t="s">
        <v>366</v>
      </c>
      <c r="H297" s="178">
        <v>53.25</v>
      </c>
      <c r="I297" s="179"/>
      <c r="J297" s="180">
        <f>ROUND(I297*H297,2)</f>
        <v>0</v>
      </c>
      <c r="K297" s="176" t="s">
        <v>354</v>
      </c>
      <c r="L297" s="42"/>
      <c r="M297" s="181" t="s">
        <v>19</v>
      </c>
      <c r="N297" s="182" t="s">
        <v>46</v>
      </c>
      <c r="O297" s="67"/>
      <c r="P297" s="183">
        <f>O297*H297</f>
        <v>0</v>
      </c>
      <c r="Q297" s="183">
        <v>1.63</v>
      </c>
      <c r="R297" s="183">
        <f>Q297*H297</f>
        <v>86.797499999999999</v>
      </c>
      <c r="S297" s="183">
        <v>0</v>
      </c>
      <c r="T297" s="184">
        <f>S297*H297</f>
        <v>0</v>
      </c>
      <c r="U297" s="37"/>
      <c r="V297" s="37"/>
      <c r="W297" s="37"/>
      <c r="X297" s="37"/>
      <c r="Y297" s="37"/>
      <c r="Z297" s="37"/>
      <c r="AA297" s="37"/>
      <c r="AB297" s="37"/>
      <c r="AC297" s="37"/>
      <c r="AD297" s="37"/>
      <c r="AE297" s="37"/>
      <c r="AR297" s="185" t="s">
        <v>187</v>
      </c>
      <c r="AT297" s="185" t="s">
        <v>350</v>
      </c>
      <c r="AU297" s="185" t="s">
        <v>85</v>
      </c>
      <c r="AY297" s="20" t="s">
        <v>349</v>
      </c>
      <c r="BE297" s="186">
        <f>IF(N297="základní",J297,0)</f>
        <v>0</v>
      </c>
      <c r="BF297" s="186">
        <f>IF(N297="snížená",J297,0)</f>
        <v>0</v>
      </c>
      <c r="BG297" s="186">
        <f>IF(N297="zákl. přenesená",J297,0)</f>
        <v>0</v>
      </c>
      <c r="BH297" s="186">
        <f>IF(N297="sníž. přenesená",J297,0)</f>
        <v>0</v>
      </c>
      <c r="BI297" s="186">
        <f>IF(N297="nulová",J297,0)</f>
        <v>0</v>
      </c>
      <c r="BJ297" s="20" t="s">
        <v>83</v>
      </c>
      <c r="BK297" s="186">
        <f>ROUND(I297*H297,2)</f>
        <v>0</v>
      </c>
      <c r="BL297" s="20" t="s">
        <v>187</v>
      </c>
      <c r="BM297" s="185" t="s">
        <v>2162</v>
      </c>
    </row>
    <row r="298" spans="1:65" s="2" customFormat="1" ht="10.199999999999999">
      <c r="A298" s="37"/>
      <c r="B298" s="38"/>
      <c r="C298" s="39"/>
      <c r="D298" s="187" t="s">
        <v>355</v>
      </c>
      <c r="E298" s="39"/>
      <c r="F298" s="188" t="s">
        <v>2163</v>
      </c>
      <c r="G298" s="39"/>
      <c r="H298" s="39"/>
      <c r="I298" s="189"/>
      <c r="J298" s="39"/>
      <c r="K298" s="39"/>
      <c r="L298" s="42"/>
      <c r="M298" s="190"/>
      <c r="N298" s="191"/>
      <c r="O298" s="67"/>
      <c r="P298" s="67"/>
      <c r="Q298" s="67"/>
      <c r="R298" s="67"/>
      <c r="S298" s="67"/>
      <c r="T298" s="68"/>
      <c r="U298" s="37"/>
      <c r="V298" s="37"/>
      <c r="W298" s="37"/>
      <c r="X298" s="37"/>
      <c r="Y298" s="37"/>
      <c r="Z298" s="37"/>
      <c r="AA298" s="37"/>
      <c r="AB298" s="37"/>
      <c r="AC298" s="37"/>
      <c r="AD298" s="37"/>
      <c r="AE298" s="37"/>
      <c r="AT298" s="20" t="s">
        <v>355</v>
      </c>
      <c r="AU298" s="20" t="s">
        <v>85</v>
      </c>
    </row>
    <row r="299" spans="1:65" s="12" customFormat="1" ht="10.199999999999999">
      <c r="B299" s="192"/>
      <c r="C299" s="193"/>
      <c r="D299" s="194" t="s">
        <v>357</v>
      </c>
      <c r="E299" s="195" t="s">
        <v>19</v>
      </c>
      <c r="F299" s="196" t="s">
        <v>2164</v>
      </c>
      <c r="G299" s="193"/>
      <c r="H299" s="195" t="s">
        <v>19</v>
      </c>
      <c r="I299" s="197"/>
      <c r="J299" s="193"/>
      <c r="K299" s="193"/>
      <c r="L299" s="198"/>
      <c r="M299" s="199"/>
      <c r="N299" s="200"/>
      <c r="O299" s="200"/>
      <c r="P299" s="200"/>
      <c r="Q299" s="200"/>
      <c r="R299" s="200"/>
      <c r="S299" s="200"/>
      <c r="T299" s="201"/>
      <c r="AT299" s="202" t="s">
        <v>357</v>
      </c>
      <c r="AU299" s="202" t="s">
        <v>85</v>
      </c>
      <c r="AV299" s="12" t="s">
        <v>83</v>
      </c>
      <c r="AW299" s="12" t="s">
        <v>37</v>
      </c>
      <c r="AX299" s="12" t="s">
        <v>75</v>
      </c>
      <c r="AY299" s="202" t="s">
        <v>349</v>
      </c>
    </row>
    <row r="300" spans="1:65" s="12" customFormat="1" ht="10.199999999999999">
      <c r="B300" s="192"/>
      <c r="C300" s="193"/>
      <c r="D300" s="194" t="s">
        <v>357</v>
      </c>
      <c r="E300" s="195" t="s">
        <v>19</v>
      </c>
      <c r="F300" s="196" t="s">
        <v>2165</v>
      </c>
      <c r="G300" s="193"/>
      <c r="H300" s="195" t="s">
        <v>19</v>
      </c>
      <c r="I300" s="197"/>
      <c r="J300" s="193"/>
      <c r="K300" s="193"/>
      <c r="L300" s="198"/>
      <c r="M300" s="199"/>
      <c r="N300" s="200"/>
      <c r="O300" s="200"/>
      <c r="P300" s="200"/>
      <c r="Q300" s="200"/>
      <c r="R300" s="200"/>
      <c r="S300" s="200"/>
      <c r="T300" s="201"/>
      <c r="AT300" s="202" t="s">
        <v>357</v>
      </c>
      <c r="AU300" s="202" t="s">
        <v>85</v>
      </c>
      <c r="AV300" s="12" t="s">
        <v>83</v>
      </c>
      <c r="AW300" s="12" t="s">
        <v>37</v>
      </c>
      <c r="AX300" s="12" t="s">
        <v>75</v>
      </c>
      <c r="AY300" s="202" t="s">
        <v>349</v>
      </c>
    </row>
    <row r="301" spans="1:65" s="13" customFormat="1" ht="10.199999999999999">
      <c r="B301" s="203"/>
      <c r="C301" s="204"/>
      <c r="D301" s="194" t="s">
        <v>357</v>
      </c>
      <c r="E301" s="205" t="s">
        <v>19</v>
      </c>
      <c r="F301" s="206" t="s">
        <v>1987</v>
      </c>
      <c r="G301" s="204"/>
      <c r="H301" s="207">
        <v>53.25</v>
      </c>
      <c r="I301" s="208"/>
      <c r="J301" s="204"/>
      <c r="K301" s="204"/>
      <c r="L301" s="209"/>
      <c r="M301" s="210"/>
      <c r="N301" s="211"/>
      <c r="O301" s="211"/>
      <c r="P301" s="211"/>
      <c r="Q301" s="211"/>
      <c r="R301" s="211"/>
      <c r="S301" s="211"/>
      <c r="T301" s="212"/>
      <c r="AT301" s="213" t="s">
        <v>357</v>
      </c>
      <c r="AU301" s="213" t="s">
        <v>85</v>
      </c>
      <c r="AV301" s="13" t="s">
        <v>85</v>
      </c>
      <c r="AW301" s="13" t="s">
        <v>37</v>
      </c>
      <c r="AX301" s="13" t="s">
        <v>75</v>
      </c>
      <c r="AY301" s="213" t="s">
        <v>349</v>
      </c>
    </row>
    <row r="302" spans="1:65" s="14" customFormat="1" ht="10.199999999999999">
      <c r="B302" s="214"/>
      <c r="C302" s="215"/>
      <c r="D302" s="194" t="s">
        <v>357</v>
      </c>
      <c r="E302" s="216" t="s">
        <v>19</v>
      </c>
      <c r="F302" s="217" t="s">
        <v>360</v>
      </c>
      <c r="G302" s="215"/>
      <c r="H302" s="218">
        <v>53.25</v>
      </c>
      <c r="I302" s="219"/>
      <c r="J302" s="215"/>
      <c r="K302" s="215"/>
      <c r="L302" s="220"/>
      <c r="M302" s="221"/>
      <c r="N302" s="222"/>
      <c r="O302" s="222"/>
      <c r="P302" s="222"/>
      <c r="Q302" s="222"/>
      <c r="R302" s="222"/>
      <c r="S302" s="222"/>
      <c r="T302" s="223"/>
      <c r="AT302" s="224" t="s">
        <v>357</v>
      </c>
      <c r="AU302" s="224" t="s">
        <v>85</v>
      </c>
      <c r="AV302" s="14" t="s">
        <v>187</v>
      </c>
      <c r="AW302" s="14" t="s">
        <v>37</v>
      </c>
      <c r="AX302" s="14" t="s">
        <v>83</v>
      </c>
      <c r="AY302" s="224" t="s">
        <v>349</v>
      </c>
    </row>
    <row r="303" spans="1:65" s="2" customFormat="1" ht="24.15" customHeight="1">
      <c r="A303" s="37"/>
      <c r="B303" s="38"/>
      <c r="C303" s="174" t="s">
        <v>436</v>
      </c>
      <c r="D303" s="174" t="s">
        <v>350</v>
      </c>
      <c r="E303" s="175" t="s">
        <v>2166</v>
      </c>
      <c r="F303" s="176" t="s">
        <v>2167</v>
      </c>
      <c r="G303" s="177" t="s">
        <v>353</v>
      </c>
      <c r="H303" s="178">
        <v>532.5</v>
      </c>
      <c r="I303" s="179"/>
      <c r="J303" s="180">
        <f>ROUND(I303*H303,2)</f>
        <v>0</v>
      </c>
      <c r="K303" s="176" t="s">
        <v>354</v>
      </c>
      <c r="L303" s="42"/>
      <c r="M303" s="181" t="s">
        <v>19</v>
      </c>
      <c r="N303" s="182" t="s">
        <v>46</v>
      </c>
      <c r="O303" s="67"/>
      <c r="P303" s="183">
        <f>O303*H303</f>
        <v>0</v>
      </c>
      <c r="Q303" s="183">
        <v>1.7000000000000001E-4</v>
      </c>
      <c r="R303" s="183">
        <f>Q303*H303</f>
        <v>9.0525000000000008E-2</v>
      </c>
      <c r="S303" s="183">
        <v>0</v>
      </c>
      <c r="T303" s="184">
        <f>S303*H303</f>
        <v>0</v>
      </c>
      <c r="U303" s="37"/>
      <c r="V303" s="37"/>
      <c r="W303" s="37"/>
      <c r="X303" s="37"/>
      <c r="Y303" s="37"/>
      <c r="Z303" s="37"/>
      <c r="AA303" s="37"/>
      <c r="AB303" s="37"/>
      <c r="AC303" s="37"/>
      <c r="AD303" s="37"/>
      <c r="AE303" s="37"/>
      <c r="AR303" s="185" t="s">
        <v>187</v>
      </c>
      <c r="AT303" s="185" t="s">
        <v>350</v>
      </c>
      <c r="AU303" s="185" t="s">
        <v>85</v>
      </c>
      <c r="AY303" s="20" t="s">
        <v>349</v>
      </c>
      <c r="BE303" s="186">
        <f>IF(N303="základní",J303,0)</f>
        <v>0</v>
      </c>
      <c r="BF303" s="186">
        <f>IF(N303="snížená",J303,0)</f>
        <v>0</v>
      </c>
      <c r="BG303" s="186">
        <f>IF(N303="zákl. přenesená",J303,0)</f>
        <v>0</v>
      </c>
      <c r="BH303" s="186">
        <f>IF(N303="sníž. přenesená",J303,0)</f>
        <v>0</v>
      </c>
      <c r="BI303" s="186">
        <f>IF(N303="nulová",J303,0)</f>
        <v>0</v>
      </c>
      <c r="BJ303" s="20" t="s">
        <v>83</v>
      </c>
      <c r="BK303" s="186">
        <f>ROUND(I303*H303,2)</f>
        <v>0</v>
      </c>
      <c r="BL303" s="20" t="s">
        <v>187</v>
      </c>
      <c r="BM303" s="185" t="s">
        <v>2168</v>
      </c>
    </row>
    <row r="304" spans="1:65" s="2" customFormat="1" ht="10.199999999999999">
      <c r="A304" s="37"/>
      <c r="B304" s="38"/>
      <c r="C304" s="39"/>
      <c r="D304" s="187" t="s">
        <v>355</v>
      </c>
      <c r="E304" s="39"/>
      <c r="F304" s="188" t="s">
        <v>2169</v>
      </c>
      <c r="G304" s="39"/>
      <c r="H304" s="39"/>
      <c r="I304" s="189"/>
      <c r="J304" s="39"/>
      <c r="K304" s="39"/>
      <c r="L304" s="42"/>
      <c r="M304" s="190"/>
      <c r="N304" s="191"/>
      <c r="O304" s="67"/>
      <c r="P304" s="67"/>
      <c r="Q304" s="67"/>
      <c r="R304" s="67"/>
      <c r="S304" s="67"/>
      <c r="T304" s="68"/>
      <c r="U304" s="37"/>
      <c r="V304" s="37"/>
      <c r="W304" s="37"/>
      <c r="X304" s="37"/>
      <c r="Y304" s="37"/>
      <c r="Z304" s="37"/>
      <c r="AA304" s="37"/>
      <c r="AB304" s="37"/>
      <c r="AC304" s="37"/>
      <c r="AD304" s="37"/>
      <c r="AE304" s="37"/>
      <c r="AT304" s="20" t="s">
        <v>355</v>
      </c>
      <c r="AU304" s="20" t="s">
        <v>85</v>
      </c>
    </row>
    <row r="305" spans="1:65" s="12" customFormat="1" ht="10.199999999999999">
      <c r="B305" s="192"/>
      <c r="C305" s="193"/>
      <c r="D305" s="194" t="s">
        <v>357</v>
      </c>
      <c r="E305" s="195" t="s">
        <v>19</v>
      </c>
      <c r="F305" s="196" t="s">
        <v>2015</v>
      </c>
      <c r="G305" s="193"/>
      <c r="H305" s="195" t="s">
        <v>19</v>
      </c>
      <c r="I305" s="197"/>
      <c r="J305" s="193"/>
      <c r="K305" s="193"/>
      <c r="L305" s="198"/>
      <c r="M305" s="199"/>
      <c r="N305" s="200"/>
      <c r="O305" s="200"/>
      <c r="P305" s="200"/>
      <c r="Q305" s="200"/>
      <c r="R305" s="200"/>
      <c r="S305" s="200"/>
      <c r="T305" s="201"/>
      <c r="AT305" s="202" t="s">
        <v>357</v>
      </c>
      <c r="AU305" s="202" t="s">
        <v>85</v>
      </c>
      <c r="AV305" s="12" t="s">
        <v>83</v>
      </c>
      <c r="AW305" s="12" t="s">
        <v>37</v>
      </c>
      <c r="AX305" s="12" t="s">
        <v>75</v>
      </c>
      <c r="AY305" s="202" t="s">
        <v>349</v>
      </c>
    </row>
    <row r="306" spans="1:65" s="12" customFormat="1" ht="10.199999999999999">
      <c r="B306" s="192"/>
      <c r="C306" s="193"/>
      <c r="D306" s="194" t="s">
        <v>357</v>
      </c>
      <c r="E306" s="195" t="s">
        <v>19</v>
      </c>
      <c r="F306" s="196" t="s">
        <v>2170</v>
      </c>
      <c r="G306" s="193"/>
      <c r="H306" s="195" t="s">
        <v>19</v>
      </c>
      <c r="I306" s="197"/>
      <c r="J306" s="193"/>
      <c r="K306" s="193"/>
      <c r="L306" s="198"/>
      <c r="M306" s="199"/>
      <c r="N306" s="200"/>
      <c r="O306" s="200"/>
      <c r="P306" s="200"/>
      <c r="Q306" s="200"/>
      <c r="R306" s="200"/>
      <c r="S306" s="200"/>
      <c r="T306" s="201"/>
      <c r="AT306" s="202" t="s">
        <v>357</v>
      </c>
      <c r="AU306" s="202" t="s">
        <v>85</v>
      </c>
      <c r="AV306" s="12" t="s">
        <v>83</v>
      </c>
      <c r="AW306" s="12" t="s">
        <v>37</v>
      </c>
      <c r="AX306" s="12" t="s">
        <v>75</v>
      </c>
      <c r="AY306" s="202" t="s">
        <v>349</v>
      </c>
    </row>
    <row r="307" spans="1:65" s="13" customFormat="1" ht="10.199999999999999">
      <c r="B307" s="203"/>
      <c r="C307" s="204"/>
      <c r="D307" s="194" t="s">
        <v>357</v>
      </c>
      <c r="E307" s="205" t="s">
        <v>19</v>
      </c>
      <c r="F307" s="206" t="s">
        <v>2171</v>
      </c>
      <c r="G307" s="204"/>
      <c r="H307" s="207">
        <v>532.5</v>
      </c>
      <c r="I307" s="208"/>
      <c r="J307" s="204"/>
      <c r="K307" s="204"/>
      <c r="L307" s="209"/>
      <c r="M307" s="210"/>
      <c r="N307" s="211"/>
      <c r="O307" s="211"/>
      <c r="P307" s="211"/>
      <c r="Q307" s="211"/>
      <c r="R307" s="211"/>
      <c r="S307" s="211"/>
      <c r="T307" s="212"/>
      <c r="AT307" s="213" t="s">
        <v>357</v>
      </c>
      <c r="AU307" s="213" t="s">
        <v>85</v>
      </c>
      <c r="AV307" s="13" t="s">
        <v>85</v>
      </c>
      <c r="AW307" s="13" t="s">
        <v>37</v>
      </c>
      <c r="AX307" s="13" t="s">
        <v>75</v>
      </c>
      <c r="AY307" s="213" t="s">
        <v>349</v>
      </c>
    </row>
    <row r="308" spans="1:65" s="14" customFormat="1" ht="10.199999999999999">
      <c r="B308" s="214"/>
      <c r="C308" s="215"/>
      <c r="D308" s="194" t="s">
        <v>357</v>
      </c>
      <c r="E308" s="216" t="s">
        <v>19</v>
      </c>
      <c r="F308" s="217" t="s">
        <v>360</v>
      </c>
      <c r="G308" s="215"/>
      <c r="H308" s="218">
        <v>532.5</v>
      </c>
      <c r="I308" s="219"/>
      <c r="J308" s="215"/>
      <c r="K308" s="215"/>
      <c r="L308" s="220"/>
      <c r="M308" s="221"/>
      <c r="N308" s="222"/>
      <c r="O308" s="222"/>
      <c r="P308" s="222"/>
      <c r="Q308" s="222"/>
      <c r="R308" s="222"/>
      <c r="S308" s="222"/>
      <c r="T308" s="223"/>
      <c r="AT308" s="224" t="s">
        <v>357</v>
      </c>
      <c r="AU308" s="224" t="s">
        <v>85</v>
      </c>
      <c r="AV308" s="14" t="s">
        <v>187</v>
      </c>
      <c r="AW308" s="14" t="s">
        <v>37</v>
      </c>
      <c r="AX308" s="14" t="s">
        <v>83</v>
      </c>
      <c r="AY308" s="224" t="s">
        <v>349</v>
      </c>
    </row>
    <row r="309" spans="1:65" s="2" customFormat="1" ht="16.5" customHeight="1">
      <c r="A309" s="37"/>
      <c r="B309" s="38"/>
      <c r="C309" s="225" t="s">
        <v>524</v>
      </c>
      <c r="D309" s="225" t="s">
        <v>425</v>
      </c>
      <c r="E309" s="226" t="s">
        <v>2172</v>
      </c>
      <c r="F309" s="227" t="s">
        <v>2173</v>
      </c>
      <c r="G309" s="228" t="s">
        <v>353</v>
      </c>
      <c r="H309" s="229">
        <v>665.625</v>
      </c>
      <c r="I309" s="230"/>
      <c r="J309" s="231">
        <f>ROUND(I309*H309,2)</f>
        <v>0</v>
      </c>
      <c r="K309" s="227" t="s">
        <v>354</v>
      </c>
      <c r="L309" s="232"/>
      <c r="M309" s="233" t="s">
        <v>19</v>
      </c>
      <c r="N309" s="234" t="s">
        <v>46</v>
      </c>
      <c r="O309" s="67"/>
      <c r="P309" s="183">
        <f>O309*H309</f>
        <v>0</v>
      </c>
      <c r="Q309" s="183">
        <v>2.9999999999999997E-4</v>
      </c>
      <c r="R309" s="183">
        <f>Q309*H309</f>
        <v>0.19968749999999999</v>
      </c>
      <c r="S309" s="183">
        <v>0</v>
      </c>
      <c r="T309" s="184">
        <f>S309*H309</f>
        <v>0</v>
      </c>
      <c r="U309" s="37"/>
      <c r="V309" s="37"/>
      <c r="W309" s="37"/>
      <c r="X309" s="37"/>
      <c r="Y309" s="37"/>
      <c r="Z309" s="37"/>
      <c r="AA309" s="37"/>
      <c r="AB309" s="37"/>
      <c r="AC309" s="37"/>
      <c r="AD309" s="37"/>
      <c r="AE309" s="37"/>
      <c r="AR309" s="185" t="s">
        <v>373</v>
      </c>
      <c r="AT309" s="185" t="s">
        <v>425</v>
      </c>
      <c r="AU309" s="185" t="s">
        <v>85</v>
      </c>
      <c r="AY309" s="20" t="s">
        <v>349</v>
      </c>
      <c r="BE309" s="186">
        <f>IF(N309="základní",J309,0)</f>
        <v>0</v>
      </c>
      <c r="BF309" s="186">
        <f>IF(N309="snížená",J309,0)</f>
        <v>0</v>
      </c>
      <c r="BG309" s="186">
        <f>IF(N309="zákl. přenesená",J309,0)</f>
        <v>0</v>
      </c>
      <c r="BH309" s="186">
        <f>IF(N309="sníž. přenesená",J309,0)</f>
        <v>0</v>
      </c>
      <c r="BI309" s="186">
        <f>IF(N309="nulová",J309,0)</f>
        <v>0</v>
      </c>
      <c r="BJ309" s="20" t="s">
        <v>83</v>
      </c>
      <c r="BK309" s="186">
        <f>ROUND(I309*H309,2)</f>
        <v>0</v>
      </c>
      <c r="BL309" s="20" t="s">
        <v>187</v>
      </c>
      <c r="BM309" s="185" t="s">
        <v>2174</v>
      </c>
    </row>
    <row r="310" spans="1:65" s="13" customFormat="1" ht="10.199999999999999">
      <c r="B310" s="203"/>
      <c r="C310" s="204"/>
      <c r="D310" s="194" t="s">
        <v>357</v>
      </c>
      <c r="E310" s="204"/>
      <c r="F310" s="206" t="s">
        <v>2175</v>
      </c>
      <c r="G310" s="204"/>
      <c r="H310" s="207">
        <v>665.625</v>
      </c>
      <c r="I310" s="208"/>
      <c r="J310" s="204"/>
      <c r="K310" s="204"/>
      <c r="L310" s="209"/>
      <c r="M310" s="210"/>
      <c r="N310" s="211"/>
      <c r="O310" s="211"/>
      <c r="P310" s="211"/>
      <c r="Q310" s="211"/>
      <c r="R310" s="211"/>
      <c r="S310" s="211"/>
      <c r="T310" s="212"/>
      <c r="AT310" s="213" t="s">
        <v>357</v>
      </c>
      <c r="AU310" s="213" t="s">
        <v>85</v>
      </c>
      <c r="AV310" s="13" t="s">
        <v>85</v>
      </c>
      <c r="AW310" s="13" t="s">
        <v>4</v>
      </c>
      <c r="AX310" s="13" t="s">
        <v>83</v>
      </c>
      <c r="AY310" s="213" t="s">
        <v>349</v>
      </c>
    </row>
    <row r="311" spans="1:65" s="2" customFormat="1" ht="24.15" customHeight="1">
      <c r="A311" s="37"/>
      <c r="B311" s="38"/>
      <c r="C311" s="174" t="s">
        <v>444</v>
      </c>
      <c r="D311" s="174" t="s">
        <v>350</v>
      </c>
      <c r="E311" s="175" t="s">
        <v>2176</v>
      </c>
      <c r="F311" s="176" t="s">
        <v>2177</v>
      </c>
      <c r="G311" s="177" t="s">
        <v>353</v>
      </c>
      <c r="H311" s="178">
        <v>1570.43</v>
      </c>
      <c r="I311" s="179"/>
      <c r="J311" s="180">
        <f>ROUND(I311*H311,2)</f>
        <v>0</v>
      </c>
      <c r="K311" s="176" t="s">
        <v>354</v>
      </c>
      <c r="L311" s="42"/>
      <c r="M311" s="181" t="s">
        <v>19</v>
      </c>
      <c r="N311" s="182" t="s">
        <v>46</v>
      </c>
      <c r="O311" s="67"/>
      <c r="P311" s="183">
        <f>O311*H311</f>
        <v>0</v>
      </c>
      <c r="Q311" s="183">
        <v>0</v>
      </c>
      <c r="R311" s="183">
        <f>Q311*H311</f>
        <v>0</v>
      </c>
      <c r="S311" s="183">
        <v>0</v>
      </c>
      <c r="T311" s="184">
        <f>S311*H311</f>
        <v>0</v>
      </c>
      <c r="U311" s="37"/>
      <c r="V311" s="37"/>
      <c r="W311" s="37"/>
      <c r="X311" s="37"/>
      <c r="Y311" s="37"/>
      <c r="Z311" s="37"/>
      <c r="AA311" s="37"/>
      <c r="AB311" s="37"/>
      <c r="AC311" s="37"/>
      <c r="AD311" s="37"/>
      <c r="AE311" s="37"/>
      <c r="AR311" s="185" t="s">
        <v>187</v>
      </c>
      <c r="AT311" s="185" t="s">
        <v>350</v>
      </c>
      <c r="AU311" s="185" t="s">
        <v>85</v>
      </c>
      <c r="AY311" s="20" t="s">
        <v>349</v>
      </c>
      <c r="BE311" s="186">
        <f>IF(N311="základní",J311,0)</f>
        <v>0</v>
      </c>
      <c r="BF311" s="186">
        <f>IF(N311="snížená",J311,0)</f>
        <v>0</v>
      </c>
      <c r="BG311" s="186">
        <f>IF(N311="zákl. přenesená",J311,0)</f>
        <v>0</v>
      </c>
      <c r="BH311" s="186">
        <f>IF(N311="sníž. přenesená",J311,0)</f>
        <v>0</v>
      </c>
      <c r="BI311" s="186">
        <f>IF(N311="nulová",J311,0)</f>
        <v>0</v>
      </c>
      <c r="BJ311" s="20" t="s">
        <v>83</v>
      </c>
      <c r="BK311" s="186">
        <f>ROUND(I311*H311,2)</f>
        <v>0</v>
      </c>
      <c r="BL311" s="20" t="s">
        <v>187</v>
      </c>
      <c r="BM311" s="185" t="s">
        <v>2178</v>
      </c>
    </row>
    <row r="312" spans="1:65" s="2" customFormat="1" ht="10.199999999999999">
      <c r="A312" s="37"/>
      <c r="B312" s="38"/>
      <c r="C312" s="39"/>
      <c r="D312" s="187" t="s">
        <v>355</v>
      </c>
      <c r="E312" s="39"/>
      <c r="F312" s="188" t="s">
        <v>2179</v>
      </c>
      <c r="G312" s="39"/>
      <c r="H312" s="39"/>
      <c r="I312" s="189"/>
      <c r="J312" s="39"/>
      <c r="K312" s="39"/>
      <c r="L312" s="42"/>
      <c r="M312" s="190"/>
      <c r="N312" s="191"/>
      <c r="O312" s="67"/>
      <c r="P312" s="67"/>
      <c r="Q312" s="67"/>
      <c r="R312" s="67"/>
      <c r="S312" s="67"/>
      <c r="T312" s="68"/>
      <c r="U312" s="37"/>
      <c r="V312" s="37"/>
      <c r="W312" s="37"/>
      <c r="X312" s="37"/>
      <c r="Y312" s="37"/>
      <c r="Z312" s="37"/>
      <c r="AA312" s="37"/>
      <c r="AB312" s="37"/>
      <c r="AC312" s="37"/>
      <c r="AD312" s="37"/>
      <c r="AE312" s="37"/>
      <c r="AT312" s="20" t="s">
        <v>355</v>
      </c>
      <c r="AU312" s="20" t="s">
        <v>85</v>
      </c>
    </row>
    <row r="313" spans="1:65" s="2" customFormat="1" ht="19.2">
      <c r="A313" s="37"/>
      <c r="B313" s="38"/>
      <c r="C313" s="39"/>
      <c r="D313" s="194" t="s">
        <v>952</v>
      </c>
      <c r="E313" s="39"/>
      <c r="F313" s="251" t="s">
        <v>2180</v>
      </c>
      <c r="G313" s="39"/>
      <c r="H313" s="39"/>
      <c r="I313" s="189"/>
      <c r="J313" s="39"/>
      <c r="K313" s="39"/>
      <c r="L313" s="42"/>
      <c r="M313" s="190"/>
      <c r="N313" s="191"/>
      <c r="O313" s="67"/>
      <c r="P313" s="67"/>
      <c r="Q313" s="67"/>
      <c r="R313" s="67"/>
      <c r="S313" s="67"/>
      <c r="T313" s="68"/>
      <c r="U313" s="37"/>
      <c r="V313" s="37"/>
      <c r="W313" s="37"/>
      <c r="X313" s="37"/>
      <c r="Y313" s="37"/>
      <c r="Z313" s="37"/>
      <c r="AA313" s="37"/>
      <c r="AB313" s="37"/>
      <c r="AC313" s="37"/>
      <c r="AD313" s="37"/>
      <c r="AE313" s="37"/>
      <c r="AT313" s="20" t="s">
        <v>952</v>
      </c>
      <c r="AU313" s="20" t="s">
        <v>85</v>
      </c>
    </row>
    <row r="314" spans="1:65" s="12" customFormat="1" ht="10.199999999999999">
      <c r="B314" s="192"/>
      <c r="C314" s="193"/>
      <c r="D314" s="194" t="s">
        <v>357</v>
      </c>
      <c r="E314" s="195" t="s">
        <v>19</v>
      </c>
      <c r="F314" s="196" t="s">
        <v>2164</v>
      </c>
      <c r="G314" s="193"/>
      <c r="H314" s="195" t="s">
        <v>19</v>
      </c>
      <c r="I314" s="197"/>
      <c r="J314" s="193"/>
      <c r="K314" s="193"/>
      <c r="L314" s="198"/>
      <c r="M314" s="199"/>
      <c r="N314" s="200"/>
      <c r="O314" s="200"/>
      <c r="P314" s="200"/>
      <c r="Q314" s="200"/>
      <c r="R314" s="200"/>
      <c r="S314" s="200"/>
      <c r="T314" s="201"/>
      <c r="AT314" s="202" t="s">
        <v>357</v>
      </c>
      <c r="AU314" s="202" t="s">
        <v>85</v>
      </c>
      <c r="AV314" s="12" t="s">
        <v>83</v>
      </c>
      <c r="AW314" s="12" t="s">
        <v>37</v>
      </c>
      <c r="AX314" s="12" t="s">
        <v>75</v>
      </c>
      <c r="AY314" s="202" t="s">
        <v>349</v>
      </c>
    </row>
    <row r="315" spans="1:65" s="12" customFormat="1" ht="10.199999999999999">
      <c r="B315" s="192"/>
      <c r="C315" s="193"/>
      <c r="D315" s="194" t="s">
        <v>357</v>
      </c>
      <c r="E315" s="195" t="s">
        <v>19</v>
      </c>
      <c r="F315" s="196" t="s">
        <v>2181</v>
      </c>
      <c r="G315" s="193"/>
      <c r="H315" s="195" t="s">
        <v>19</v>
      </c>
      <c r="I315" s="197"/>
      <c r="J315" s="193"/>
      <c r="K315" s="193"/>
      <c r="L315" s="198"/>
      <c r="M315" s="199"/>
      <c r="N315" s="200"/>
      <c r="O315" s="200"/>
      <c r="P315" s="200"/>
      <c r="Q315" s="200"/>
      <c r="R315" s="200"/>
      <c r="S315" s="200"/>
      <c r="T315" s="201"/>
      <c r="AT315" s="202" t="s">
        <v>357</v>
      </c>
      <c r="AU315" s="202" t="s">
        <v>85</v>
      </c>
      <c r="AV315" s="12" t="s">
        <v>83</v>
      </c>
      <c r="AW315" s="12" t="s">
        <v>37</v>
      </c>
      <c r="AX315" s="12" t="s">
        <v>75</v>
      </c>
      <c r="AY315" s="202" t="s">
        <v>349</v>
      </c>
    </row>
    <row r="316" spans="1:65" s="13" customFormat="1" ht="10.199999999999999">
      <c r="B316" s="203"/>
      <c r="C316" s="204"/>
      <c r="D316" s="194" t="s">
        <v>357</v>
      </c>
      <c r="E316" s="205" t="s">
        <v>19</v>
      </c>
      <c r="F316" s="206" t="s">
        <v>2182</v>
      </c>
      <c r="G316" s="204"/>
      <c r="H316" s="207">
        <v>1570.43</v>
      </c>
      <c r="I316" s="208"/>
      <c r="J316" s="204"/>
      <c r="K316" s="204"/>
      <c r="L316" s="209"/>
      <c r="M316" s="210"/>
      <c r="N316" s="211"/>
      <c r="O316" s="211"/>
      <c r="P316" s="211"/>
      <c r="Q316" s="211"/>
      <c r="R316" s="211"/>
      <c r="S316" s="211"/>
      <c r="T316" s="212"/>
      <c r="AT316" s="213" t="s">
        <v>357</v>
      </c>
      <c r="AU316" s="213" t="s">
        <v>85</v>
      </c>
      <c r="AV316" s="13" t="s">
        <v>85</v>
      </c>
      <c r="AW316" s="13" t="s">
        <v>37</v>
      </c>
      <c r="AX316" s="13" t="s">
        <v>75</v>
      </c>
      <c r="AY316" s="213" t="s">
        <v>349</v>
      </c>
    </row>
    <row r="317" spans="1:65" s="14" customFormat="1" ht="10.199999999999999">
      <c r="B317" s="214"/>
      <c r="C317" s="215"/>
      <c r="D317" s="194" t="s">
        <v>357</v>
      </c>
      <c r="E317" s="216" t="s">
        <v>19</v>
      </c>
      <c r="F317" s="217" t="s">
        <v>360</v>
      </c>
      <c r="G317" s="215"/>
      <c r="H317" s="218">
        <v>1570.43</v>
      </c>
      <c r="I317" s="219"/>
      <c r="J317" s="215"/>
      <c r="K317" s="215"/>
      <c r="L317" s="220"/>
      <c r="M317" s="221"/>
      <c r="N317" s="222"/>
      <c r="O317" s="222"/>
      <c r="P317" s="222"/>
      <c r="Q317" s="222"/>
      <c r="R317" s="222"/>
      <c r="S317" s="222"/>
      <c r="T317" s="223"/>
      <c r="AT317" s="224" t="s">
        <v>357</v>
      </c>
      <c r="AU317" s="224" t="s">
        <v>85</v>
      </c>
      <c r="AV317" s="14" t="s">
        <v>187</v>
      </c>
      <c r="AW317" s="14" t="s">
        <v>37</v>
      </c>
      <c r="AX317" s="14" t="s">
        <v>83</v>
      </c>
      <c r="AY317" s="224" t="s">
        <v>349</v>
      </c>
    </row>
    <row r="318" spans="1:65" s="2" customFormat="1" ht="21.75" customHeight="1">
      <c r="A318" s="37"/>
      <c r="B318" s="38"/>
      <c r="C318" s="174" t="s">
        <v>536</v>
      </c>
      <c r="D318" s="174" t="s">
        <v>350</v>
      </c>
      <c r="E318" s="175" t="s">
        <v>2183</v>
      </c>
      <c r="F318" s="176" t="s">
        <v>2184</v>
      </c>
      <c r="G318" s="177" t="s">
        <v>366</v>
      </c>
      <c r="H318" s="178">
        <v>392.61</v>
      </c>
      <c r="I318" s="179"/>
      <c r="J318" s="180">
        <f>ROUND(I318*H318,2)</f>
        <v>0</v>
      </c>
      <c r="K318" s="176" t="s">
        <v>354</v>
      </c>
      <c r="L318" s="42"/>
      <c r="M318" s="181" t="s">
        <v>19</v>
      </c>
      <c r="N318" s="182" t="s">
        <v>46</v>
      </c>
      <c r="O318" s="67"/>
      <c r="P318" s="183">
        <f>O318*H318</f>
        <v>0</v>
      </c>
      <c r="Q318" s="183">
        <v>2.16</v>
      </c>
      <c r="R318" s="183">
        <f>Q318*H318</f>
        <v>848.03760000000011</v>
      </c>
      <c r="S318" s="183">
        <v>0</v>
      </c>
      <c r="T318" s="184">
        <f>S318*H318</f>
        <v>0</v>
      </c>
      <c r="U318" s="37"/>
      <c r="V318" s="37"/>
      <c r="W318" s="37"/>
      <c r="X318" s="37"/>
      <c r="Y318" s="37"/>
      <c r="Z318" s="37"/>
      <c r="AA318" s="37"/>
      <c r="AB318" s="37"/>
      <c r="AC318" s="37"/>
      <c r="AD318" s="37"/>
      <c r="AE318" s="37"/>
      <c r="AR318" s="185" t="s">
        <v>187</v>
      </c>
      <c r="AT318" s="185" t="s">
        <v>350</v>
      </c>
      <c r="AU318" s="185" t="s">
        <v>85</v>
      </c>
      <c r="AY318" s="20" t="s">
        <v>349</v>
      </c>
      <c r="BE318" s="186">
        <f>IF(N318="základní",J318,0)</f>
        <v>0</v>
      </c>
      <c r="BF318" s="186">
        <f>IF(N318="snížená",J318,0)</f>
        <v>0</v>
      </c>
      <c r="BG318" s="186">
        <f>IF(N318="zákl. přenesená",J318,0)</f>
        <v>0</v>
      </c>
      <c r="BH318" s="186">
        <f>IF(N318="sníž. přenesená",J318,0)</f>
        <v>0</v>
      </c>
      <c r="BI318" s="186">
        <f>IF(N318="nulová",J318,0)</f>
        <v>0</v>
      </c>
      <c r="BJ318" s="20" t="s">
        <v>83</v>
      </c>
      <c r="BK318" s="186">
        <f>ROUND(I318*H318,2)</f>
        <v>0</v>
      </c>
      <c r="BL318" s="20" t="s">
        <v>187</v>
      </c>
      <c r="BM318" s="185" t="s">
        <v>2185</v>
      </c>
    </row>
    <row r="319" spans="1:65" s="2" customFormat="1" ht="10.199999999999999">
      <c r="A319" s="37"/>
      <c r="B319" s="38"/>
      <c r="C319" s="39"/>
      <c r="D319" s="187" t="s">
        <v>355</v>
      </c>
      <c r="E319" s="39"/>
      <c r="F319" s="188" t="s">
        <v>2186</v>
      </c>
      <c r="G319" s="39"/>
      <c r="H319" s="39"/>
      <c r="I319" s="189"/>
      <c r="J319" s="39"/>
      <c r="K319" s="39"/>
      <c r="L319" s="42"/>
      <c r="M319" s="190"/>
      <c r="N319" s="191"/>
      <c r="O319" s="67"/>
      <c r="P319" s="67"/>
      <c r="Q319" s="67"/>
      <c r="R319" s="67"/>
      <c r="S319" s="67"/>
      <c r="T319" s="68"/>
      <c r="U319" s="37"/>
      <c r="V319" s="37"/>
      <c r="W319" s="37"/>
      <c r="X319" s="37"/>
      <c r="Y319" s="37"/>
      <c r="Z319" s="37"/>
      <c r="AA319" s="37"/>
      <c r="AB319" s="37"/>
      <c r="AC319" s="37"/>
      <c r="AD319" s="37"/>
      <c r="AE319" s="37"/>
      <c r="AT319" s="20" t="s">
        <v>355</v>
      </c>
      <c r="AU319" s="20" t="s">
        <v>85</v>
      </c>
    </row>
    <row r="320" spans="1:65" s="12" customFormat="1" ht="10.199999999999999">
      <c r="B320" s="192"/>
      <c r="C320" s="193"/>
      <c r="D320" s="194" t="s">
        <v>357</v>
      </c>
      <c r="E320" s="195" t="s">
        <v>19</v>
      </c>
      <c r="F320" s="196" t="s">
        <v>2164</v>
      </c>
      <c r="G320" s="193"/>
      <c r="H320" s="195" t="s">
        <v>19</v>
      </c>
      <c r="I320" s="197"/>
      <c r="J320" s="193"/>
      <c r="K320" s="193"/>
      <c r="L320" s="198"/>
      <c r="M320" s="199"/>
      <c r="N320" s="200"/>
      <c r="O320" s="200"/>
      <c r="P320" s="200"/>
      <c r="Q320" s="200"/>
      <c r="R320" s="200"/>
      <c r="S320" s="200"/>
      <c r="T320" s="201"/>
      <c r="AT320" s="202" t="s">
        <v>357</v>
      </c>
      <c r="AU320" s="202" t="s">
        <v>85</v>
      </c>
      <c r="AV320" s="12" t="s">
        <v>83</v>
      </c>
      <c r="AW320" s="12" t="s">
        <v>37</v>
      </c>
      <c r="AX320" s="12" t="s">
        <v>75</v>
      </c>
      <c r="AY320" s="202" t="s">
        <v>349</v>
      </c>
    </row>
    <row r="321" spans="1:65" s="12" customFormat="1" ht="10.199999999999999">
      <c r="B321" s="192"/>
      <c r="C321" s="193"/>
      <c r="D321" s="194" t="s">
        <v>357</v>
      </c>
      <c r="E321" s="195" t="s">
        <v>19</v>
      </c>
      <c r="F321" s="196" t="s">
        <v>2187</v>
      </c>
      <c r="G321" s="193"/>
      <c r="H321" s="195" t="s">
        <v>19</v>
      </c>
      <c r="I321" s="197"/>
      <c r="J321" s="193"/>
      <c r="K321" s="193"/>
      <c r="L321" s="198"/>
      <c r="M321" s="199"/>
      <c r="N321" s="200"/>
      <c r="O321" s="200"/>
      <c r="P321" s="200"/>
      <c r="Q321" s="200"/>
      <c r="R321" s="200"/>
      <c r="S321" s="200"/>
      <c r="T321" s="201"/>
      <c r="AT321" s="202" t="s">
        <v>357</v>
      </c>
      <c r="AU321" s="202" t="s">
        <v>85</v>
      </c>
      <c r="AV321" s="12" t="s">
        <v>83</v>
      </c>
      <c r="AW321" s="12" t="s">
        <v>37</v>
      </c>
      <c r="AX321" s="12" t="s">
        <v>75</v>
      </c>
      <c r="AY321" s="202" t="s">
        <v>349</v>
      </c>
    </row>
    <row r="322" spans="1:65" s="13" customFormat="1" ht="10.199999999999999">
      <c r="B322" s="203"/>
      <c r="C322" s="204"/>
      <c r="D322" s="194" t="s">
        <v>357</v>
      </c>
      <c r="E322" s="205" t="s">
        <v>19</v>
      </c>
      <c r="F322" s="206" t="s">
        <v>2188</v>
      </c>
      <c r="G322" s="204"/>
      <c r="H322" s="207">
        <v>392.61</v>
      </c>
      <c r="I322" s="208"/>
      <c r="J322" s="204"/>
      <c r="K322" s="204"/>
      <c r="L322" s="209"/>
      <c r="M322" s="210"/>
      <c r="N322" s="211"/>
      <c r="O322" s="211"/>
      <c r="P322" s="211"/>
      <c r="Q322" s="211"/>
      <c r="R322" s="211"/>
      <c r="S322" s="211"/>
      <c r="T322" s="212"/>
      <c r="AT322" s="213" t="s">
        <v>357</v>
      </c>
      <c r="AU322" s="213" t="s">
        <v>85</v>
      </c>
      <c r="AV322" s="13" t="s">
        <v>85</v>
      </c>
      <c r="AW322" s="13" t="s">
        <v>37</v>
      </c>
      <c r="AX322" s="13" t="s">
        <v>75</v>
      </c>
      <c r="AY322" s="213" t="s">
        <v>349</v>
      </c>
    </row>
    <row r="323" spans="1:65" s="14" customFormat="1" ht="10.199999999999999">
      <c r="B323" s="214"/>
      <c r="C323" s="215"/>
      <c r="D323" s="194" t="s">
        <v>357</v>
      </c>
      <c r="E323" s="216" t="s">
        <v>19</v>
      </c>
      <c r="F323" s="217" t="s">
        <v>360</v>
      </c>
      <c r="G323" s="215"/>
      <c r="H323" s="218">
        <v>392.61</v>
      </c>
      <c r="I323" s="219"/>
      <c r="J323" s="215"/>
      <c r="K323" s="215"/>
      <c r="L323" s="220"/>
      <c r="M323" s="221"/>
      <c r="N323" s="222"/>
      <c r="O323" s="222"/>
      <c r="P323" s="222"/>
      <c r="Q323" s="222"/>
      <c r="R323" s="222"/>
      <c r="S323" s="222"/>
      <c r="T323" s="223"/>
      <c r="AT323" s="224" t="s">
        <v>357</v>
      </c>
      <c r="AU323" s="224" t="s">
        <v>85</v>
      </c>
      <c r="AV323" s="14" t="s">
        <v>187</v>
      </c>
      <c r="AW323" s="14" t="s">
        <v>37</v>
      </c>
      <c r="AX323" s="14" t="s">
        <v>83</v>
      </c>
      <c r="AY323" s="224" t="s">
        <v>349</v>
      </c>
    </row>
    <row r="324" spans="1:65" s="11" customFormat="1" ht="22.8" customHeight="1">
      <c r="B324" s="160"/>
      <c r="C324" s="161"/>
      <c r="D324" s="162" t="s">
        <v>74</v>
      </c>
      <c r="E324" s="249" t="s">
        <v>129</v>
      </c>
      <c r="F324" s="249" t="s">
        <v>2189</v>
      </c>
      <c r="G324" s="161"/>
      <c r="H324" s="161"/>
      <c r="I324" s="164"/>
      <c r="J324" s="250">
        <f>BK324</f>
        <v>0</v>
      </c>
      <c r="K324" s="161"/>
      <c r="L324" s="166"/>
      <c r="M324" s="167"/>
      <c r="N324" s="168"/>
      <c r="O324" s="168"/>
      <c r="P324" s="169">
        <f>SUM(P325:P347)</f>
        <v>0</v>
      </c>
      <c r="Q324" s="168"/>
      <c r="R324" s="169">
        <f>SUM(R325:R347)</f>
        <v>179.10237442000002</v>
      </c>
      <c r="S324" s="168"/>
      <c r="T324" s="170">
        <f>SUM(T325:T347)</f>
        <v>0</v>
      </c>
      <c r="AR324" s="171" t="s">
        <v>83</v>
      </c>
      <c r="AT324" s="172" t="s">
        <v>74</v>
      </c>
      <c r="AU324" s="172" t="s">
        <v>83</v>
      </c>
      <c r="AY324" s="171" t="s">
        <v>349</v>
      </c>
      <c r="BK324" s="173">
        <f>SUM(BK325:BK347)</f>
        <v>0</v>
      </c>
    </row>
    <row r="325" spans="1:65" s="2" customFormat="1" ht="24.15" customHeight="1">
      <c r="A325" s="37"/>
      <c r="B325" s="38"/>
      <c r="C325" s="174" t="s">
        <v>449</v>
      </c>
      <c r="D325" s="174" t="s">
        <v>350</v>
      </c>
      <c r="E325" s="175" t="s">
        <v>2190</v>
      </c>
      <c r="F325" s="176" t="s">
        <v>2191</v>
      </c>
      <c r="G325" s="177" t="s">
        <v>366</v>
      </c>
      <c r="H325" s="178">
        <v>69.34</v>
      </c>
      <c r="I325" s="179"/>
      <c r="J325" s="180">
        <f>ROUND(I325*H325,2)</f>
        <v>0</v>
      </c>
      <c r="K325" s="176" t="s">
        <v>933</v>
      </c>
      <c r="L325" s="42"/>
      <c r="M325" s="181" t="s">
        <v>19</v>
      </c>
      <c r="N325" s="182" t="s">
        <v>46</v>
      </c>
      <c r="O325" s="67"/>
      <c r="P325" s="183">
        <f>O325*H325</f>
        <v>0</v>
      </c>
      <c r="Q325" s="183">
        <v>2.45329</v>
      </c>
      <c r="R325" s="183">
        <f>Q325*H325</f>
        <v>170.1111286</v>
      </c>
      <c r="S325" s="183">
        <v>0</v>
      </c>
      <c r="T325" s="184">
        <f>S325*H325</f>
        <v>0</v>
      </c>
      <c r="U325" s="37"/>
      <c r="V325" s="37"/>
      <c r="W325" s="37"/>
      <c r="X325" s="37"/>
      <c r="Y325" s="37"/>
      <c r="Z325" s="37"/>
      <c r="AA325" s="37"/>
      <c r="AB325" s="37"/>
      <c r="AC325" s="37"/>
      <c r="AD325" s="37"/>
      <c r="AE325" s="37"/>
      <c r="AR325" s="185" t="s">
        <v>187</v>
      </c>
      <c r="AT325" s="185" t="s">
        <v>350</v>
      </c>
      <c r="AU325" s="185" t="s">
        <v>85</v>
      </c>
      <c r="AY325" s="20" t="s">
        <v>349</v>
      </c>
      <c r="BE325" s="186">
        <f>IF(N325="základní",J325,0)</f>
        <v>0</v>
      </c>
      <c r="BF325" s="186">
        <f>IF(N325="snížená",J325,0)</f>
        <v>0</v>
      </c>
      <c r="BG325" s="186">
        <f>IF(N325="zákl. přenesená",J325,0)</f>
        <v>0</v>
      </c>
      <c r="BH325" s="186">
        <f>IF(N325="sníž. přenesená",J325,0)</f>
        <v>0</v>
      </c>
      <c r="BI325" s="186">
        <f>IF(N325="nulová",J325,0)</f>
        <v>0</v>
      </c>
      <c r="BJ325" s="20" t="s">
        <v>83</v>
      </c>
      <c r="BK325" s="186">
        <f>ROUND(I325*H325,2)</f>
        <v>0</v>
      </c>
      <c r="BL325" s="20" t="s">
        <v>187</v>
      </c>
      <c r="BM325" s="185" t="s">
        <v>2192</v>
      </c>
    </row>
    <row r="326" spans="1:65" s="2" customFormat="1" ht="19.2">
      <c r="A326" s="37"/>
      <c r="B326" s="38"/>
      <c r="C326" s="39"/>
      <c r="D326" s="194" t="s">
        <v>952</v>
      </c>
      <c r="E326" s="39"/>
      <c r="F326" s="251" t="s">
        <v>2193</v>
      </c>
      <c r="G326" s="39"/>
      <c r="H326" s="39"/>
      <c r="I326" s="189"/>
      <c r="J326" s="39"/>
      <c r="K326" s="39"/>
      <c r="L326" s="42"/>
      <c r="M326" s="190"/>
      <c r="N326" s="191"/>
      <c r="O326" s="67"/>
      <c r="P326" s="67"/>
      <c r="Q326" s="67"/>
      <c r="R326" s="67"/>
      <c r="S326" s="67"/>
      <c r="T326" s="68"/>
      <c r="U326" s="37"/>
      <c r="V326" s="37"/>
      <c r="W326" s="37"/>
      <c r="X326" s="37"/>
      <c r="Y326" s="37"/>
      <c r="Z326" s="37"/>
      <c r="AA326" s="37"/>
      <c r="AB326" s="37"/>
      <c r="AC326" s="37"/>
      <c r="AD326" s="37"/>
      <c r="AE326" s="37"/>
      <c r="AT326" s="20" t="s">
        <v>952</v>
      </c>
      <c r="AU326" s="20" t="s">
        <v>85</v>
      </c>
    </row>
    <row r="327" spans="1:65" s="12" customFormat="1" ht="10.199999999999999">
      <c r="B327" s="192"/>
      <c r="C327" s="193"/>
      <c r="D327" s="194" t="s">
        <v>357</v>
      </c>
      <c r="E327" s="195" t="s">
        <v>19</v>
      </c>
      <c r="F327" s="196" t="s">
        <v>2194</v>
      </c>
      <c r="G327" s="193"/>
      <c r="H327" s="195" t="s">
        <v>19</v>
      </c>
      <c r="I327" s="197"/>
      <c r="J327" s="193"/>
      <c r="K327" s="193"/>
      <c r="L327" s="198"/>
      <c r="M327" s="199"/>
      <c r="N327" s="200"/>
      <c r="O327" s="200"/>
      <c r="P327" s="200"/>
      <c r="Q327" s="200"/>
      <c r="R327" s="200"/>
      <c r="S327" s="200"/>
      <c r="T327" s="201"/>
      <c r="AT327" s="202" t="s">
        <v>357</v>
      </c>
      <c r="AU327" s="202" t="s">
        <v>85</v>
      </c>
      <c r="AV327" s="12" t="s">
        <v>83</v>
      </c>
      <c r="AW327" s="12" t="s">
        <v>37</v>
      </c>
      <c r="AX327" s="12" t="s">
        <v>75</v>
      </c>
      <c r="AY327" s="202" t="s">
        <v>349</v>
      </c>
    </row>
    <row r="328" spans="1:65" s="12" customFormat="1" ht="10.199999999999999">
      <c r="B328" s="192"/>
      <c r="C328" s="193"/>
      <c r="D328" s="194" t="s">
        <v>357</v>
      </c>
      <c r="E328" s="195" t="s">
        <v>19</v>
      </c>
      <c r="F328" s="196" t="s">
        <v>2195</v>
      </c>
      <c r="G328" s="193"/>
      <c r="H328" s="195" t="s">
        <v>19</v>
      </c>
      <c r="I328" s="197"/>
      <c r="J328" s="193"/>
      <c r="K328" s="193"/>
      <c r="L328" s="198"/>
      <c r="M328" s="199"/>
      <c r="N328" s="200"/>
      <c r="O328" s="200"/>
      <c r="P328" s="200"/>
      <c r="Q328" s="200"/>
      <c r="R328" s="200"/>
      <c r="S328" s="200"/>
      <c r="T328" s="201"/>
      <c r="AT328" s="202" t="s">
        <v>357</v>
      </c>
      <c r="AU328" s="202" t="s">
        <v>85</v>
      </c>
      <c r="AV328" s="12" t="s">
        <v>83</v>
      </c>
      <c r="AW328" s="12" t="s">
        <v>37</v>
      </c>
      <c r="AX328" s="12" t="s">
        <v>75</v>
      </c>
      <c r="AY328" s="202" t="s">
        <v>349</v>
      </c>
    </row>
    <row r="329" spans="1:65" s="13" customFormat="1" ht="10.199999999999999">
      <c r="B329" s="203"/>
      <c r="C329" s="204"/>
      <c r="D329" s="194" t="s">
        <v>357</v>
      </c>
      <c r="E329" s="205" t="s">
        <v>19</v>
      </c>
      <c r="F329" s="206" t="s">
        <v>2196</v>
      </c>
      <c r="G329" s="204"/>
      <c r="H329" s="207">
        <v>69.34</v>
      </c>
      <c r="I329" s="208"/>
      <c r="J329" s="204"/>
      <c r="K329" s="204"/>
      <c r="L329" s="209"/>
      <c r="M329" s="210"/>
      <c r="N329" s="211"/>
      <c r="O329" s="211"/>
      <c r="P329" s="211"/>
      <c r="Q329" s="211"/>
      <c r="R329" s="211"/>
      <c r="S329" s="211"/>
      <c r="T329" s="212"/>
      <c r="AT329" s="213" t="s">
        <v>357</v>
      </c>
      <c r="AU329" s="213" t="s">
        <v>85</v>
      </c>
      <c r="AV329" s="13" t="s">
        <v>85</v>
      </c>
      <c r="AW329" s="13" t="s">
        <v>37</v>
      </c>
      <c r="AX329" s="13" t="s">
        <v>75</v>
      </c>
      <c r="AY329" s="213" t="s">
        <v>349</v>
      </c>
    </row>
    <row r="330" spans="1:65" s="14" customFormat="1" ht="10.199999999999999">
      <c r="B330" s="214"/>
      <c r="C330" s="215"/>
      <c r="D330" s="194" t="s">
        <v>357</v>
      </c>
      <c r="E330" s="216" t="s">
        <v>19</v>
      </c>
      <c r="F330" s="217" t="s">
        <v>360</v>
      </c>
      <c r="G330" s="215"/>
      <c r="H330" s="218">
        <v>69.34</v>
      </c>
      <c r="I330" s="219"/>
      <c r="J330" s="215"/>
      <c r="K330" s="215"/>
      <c r="L330" s="220"/>
      <c r="M330" s="221"/>
      <c r="N330" s="222"/>
      <c r="O330" s="222"/>
      <c r="P330" s="222"/>
      <c r="Q330" s="222"/>
      <c r="R330" s="222"/>
      <c r="S330" s="222"/>
      <c r="T330" s="223"/>
      <c r="AT330" s="224" t="s">
        <v>357</v>
      </c>
      <c r="AU330" s="224" t="s">
        <v>85</v>
      </c>
      <c r="AV330" s="14" t="s">
        <v>187</v>
      </c>
      <c r="AW330" s="14" t="s">
        <v>37</v>
      </c>
      <c r="AX330" s="14" t="s">
        <v>83</v>
      </c>
      <c r="AY330" s="224" t="s">
        <v>349</v>
      </c>
    </row>
    <row r="331" spans="1:65" s="2" customFormat="1" ht="16.5" customHeight="1">
      <c r="A331" s="37"/>
      <c r="B331" s="38"/>
      <c r="C331" s="174" t="s">
        <v>700</v>
      </c>
      <c r="D331" s="174" t="s">
        <v>350</v>
      </c>
      <c r="E331" s="175" t="s">
        <v>2197</v>
      </c>
      <c r="F331" s="176" t="s">
        <v>2198</v>
      </c>
      <c r="G331" s="177" t="s">
        <v>353</v>
      </c>
      <c r="H331" s="178">
        <v>257.5</v>
      </c>
      <c r="I331" s="179"/>
      <c r="J331" s="180">
        <f>ROUND(I331*H331,2)</f>
        <v>0</v>
      </c>
      <c r="K331" s="176" t="s">
        <v>354</v>
      </c>
      <c r="L331" s="42"/>
      <c r="M331" s="181" t="s">
        <v>19</v>
      </c>
      <c r="N331" s="182" t="s">
        <v>46</v>
      </c>
      <c r="O331" s="67"/>
      <c r="P331" s="183">
        <f>O331*H331</f>
        <v>0</v>
      </c>
      <c r="Q331" s="183">
        <v>2.7499999999999998E-3</v>
      </c>
      <c r="R331" s="183">
        <f>Q331*H331</f>
        <v>0.708125</v>
      </c>
      <c r="S331" s="183">
        <v>0</v>
      </c>
      <c r="T331" s="184">
        <f>S331*H331</f>
        <v>0</v>
      </c>
      <c r="U331" s="37"/>
      <c r="V331" s="37"/>
      <c r="W331" s="37"/>
      <c r="X331" s="37"/>
      <c r="Y331" s="37"/>
      <c r="Z331" s="37"/>
      <c r="AA331" s="37"/>
      <c r="AB331" s="37"/>
      <c r="AC331" s="37"/>
      <c r="AD331" s="37"/>
      <c r="AE331" s="37"/>
      <c r="AR331" s="185" t="s">
        <v>187</v>
      </c>
      <c r="AT331" s="185" t="s">
        <v>350</v>
      </c>
      <c r="AU331" s="185" t="s">
        <v>85</v>
      </c>
      <c r="AY331" s="20" t="s">
        <v>349</v>
      </c>
      <c r="BE331" s="186">
        <f>IF(N331="základní",J331,0)</f>
        <v>0</v>
      </c>
      <c r="BF331" s="186">
        <f>IF(N331="snížená",J331,0)</f>
        <v>0</v>
      </c>
      <c r="BG331" s="186">
        <f>IF(N331="zákl. přenesená",J331,0)</f>
        <v>0</v>
      </c>
      <c r="BH331" s="186">
        <f>IF(N331="sníž. přenesená",J331,0)</f>
        <v>0</v>
      </c>
      <c r="BI331" s="186">
        <f>IF(N331="nulová",J331,0)</f>
        <v>0</v>
      </c>
      <c r="BJ331" s="20" t="s">
        <v>83</v>
      </c>
      <c r="BK331" s="186">
        <f>ROUND(I331*H331,2)</f>
        <v>0</v>
      </c>
      <c r="BL331" s="20" t="s">
        <v>187</v>
      </c>
      <c r="BM331" s="185" t="s">
        <v>2199</v>
      </c>
    </row>
    <row r="332" spans="1:65" s="2" customFormat="1" ht="10.199999999999999">
      <c r="A332" s="37"/>
      <c r="B332" s="38"/>
      <c r="C332" s="39"/>
      <c r="D332" s="187" t="s">
        <v>355</v>
      </c>
      <c r="E332" s="39"/>
      <c r="F332" s="188" t="s">
        <v>2200</v>
      </c>
      <c r="G332" s="39"/>
      <c r="H332" s="39"/>
      <c r="I332" s="189"/>
      <c r="J332" s="39"/>
      <c r="K332" s="39"/>
      <c r="L332" s="42"/>
      <c r="M332" s="190"/>
      <c r="N332" s="191"/>
      <c r="O332" s="67"/>
      <c r="P332" s="67"/>
      <c r="Q332" s="67"/>
      <c r="R332" s="67"/>
      <c r="S332" s="67"/>
      <c r="T332" s="68"/>
      <c r="U332" s="37"/>
      <c r="V332" s="37"/>
      <c r="W332" s="37"/>
      <c r="X332" s="37"/>
      <c r="Y332" s="37"/>
      <c r="Z332" s="37"/>
      <c r="AA332" s="37"/>
      <c r="AB332" s="37"/>
      <c r="AC332" s="37"/>
      <c r="AD332" s="37"/>
      <c r="AE332" s="37"/>
      <c r="AT332" s="20" t="s">
        <v>355</v>
      </c>
      <c r="AU332" s="20" t="s">
        <v>85</v>
      </c>
    </row>
    <row r="333" spans="1:65" s="12" customFormat="1" ht="10.199999999999999">
      <c r="B333" s="192"/>
      <c r="C333" s="193"/>
      <c r="D333" s="194" t="s">
        <v>357</v>
      </c>
      <c r="E333" s="195" t="s">
        <v>19</v>
      </c>
      <c r="F333" s="196" t="s">
        <v>2015</v>
      </c>
      <c r="G333" s="193"/>
      <c r="H333" s="195" t="s">
        <v>19</v>
      </c>
      <c r="I333" s="197"/>
      <c r="J333" s="193"/>
      <c r="K333" s="193"/>
      <c r="L333" s="198"/>
      <c r="M333" s="199"/>
      <c r="N333" s="200"/>
      <c r="O333" s="200"/>
      <c r="P333" s="200"/>
      <c r="Q333" s="200"/>
      <c r="R333" s="200"/>
      <c r="S333" s="200"/>
      <c r="T333" s="201"/>
      <c r="AT333" s="202" t="s">
        <v>357</v>
      </c>
      <c r="AU333" s="202" t="s">
        <v>85</v>
      </c>
      <c r="AV333" s="12" t="s">
        <v>83</v>
      </c>
      <c r="AW333" s="12" t="s">
        <v>37</v>
      </c>
      <c r="AX333" s="12" t="s">
        <v>75</v>
      </c>
      <c r="AY333" s="202" t="s">
        <v>349</v>
      </c>
    </row>
    <row r="334" spans="1:65" s="12" customFormat="1" ht="10.199999999999999">
      <c r="B334" s="192"/>
      <c r="C334" s="193"/>
      <c r="D334" s="194" t="s">
        <v>357</v>
      </c>
      <c r="E334" s="195" t="s">
        <v>19</v>
      </c>
      <c r="F334" s="196" t="s">
        <v>2201</v>
      </c>
      <c r="G334" s="193"/>
      <c r="H334" s="195" t="s">
        <v>19</v>
      </c>
      <c r="I334" s="197"/>
      <c r="J334" s="193"/>
      <c r="K334" s="193"/>
      <c r="L334" s="198"/>
      <c r="M334" s="199"/>
      <c r="N334" s="200"/>
      <c r="O334" s="200"/>
      <c r="P334" s="200"/>
      <c r="Q334" s="200"/>
      <c r="R334" s="200"/>
      <c r="S334" s="200"/>
      <c r="T334" s="201"/>
      <c r="AT334" s="202" t="s">
        <v>357</v>
      </c>
      <c r="AU334" s="202" t="s">
        <v>85</v>
      </c>
      <c r="AV334" s="12" t="s">
        <v>83</v>
      </c>
      <c r="AW334" s="12" t="s">
        <v>37</v>
      </c>
      <c r="AX334" s="12" t="s">
        <v>75</v>
      </c>
      <c r="AY334" s="202" t="s">
        <v>349</v>
      </c>
    </row>
    <row r="335" spans="1:65" s="13" customFormat="1" ht="10.199999999999999">
      <c r="B335" s="203"/>
      <c r="C335" s="204"/>
      <c r="D335" s="194" t="s">
        <v>357</v>
      </c>
      <c r="E335" s="205" t="s">
        <v>19</v>
      </c>
      <c r="F335" s="206" t="s">
        <v>2202</v>
      </c>
      <c r="G335" s="204"/>
      <c r="H335" s="207">
        <v>257.5</v>
      </c>
      <c r="I335" s="208"/>
      <c r="J335" s="204"/>
      <c r="K335" s="204"/>
      <c r="L335" s="209"/>
      <c r="M335" s="210"/>
      <c r="N335" s="211"/>
      <c r="O335" s="211"/>
      <c r="P335" s="211"/>
      <c r="Q335" s="211"/>
      <c r="R335" s="211"/>
      <c r="S335" s="211"/>
      <c r="T335" s="212"/>
      <c r="AT335" s="213" t="s">
        <v>357</v>
      </c>
      <c r="AU335" s="213" t="s">
        <v>85</v>
      </c>
      <c r="AV335" s="13" t="s">
        <v>85</v>
      </c>
      <c r="AW335" s="13" t="s">
        <v>37</v>
      </c>
      <c r="AX335" s="13" t="s">
        <v>75</v>
      </c>
      <c r="AY335" s="213" t="s">
        <v>349</v>
      </c>
    </row>
    <row r="336" spans="1:65" s="14" customFormat="1" ht="10.199999999999999">
      <c r="B336" s="214"/>
      <c r="C336" s="215"/>
      <c r="D336" s="194" t="s">
        <v>357</v>
      </c>
      <c r="E336" s="216" t="s">
        <v>19</v>
      </c>
      <c r="F336" s="217" t="s">
        <v>360</v>
      </c>
      <c r="G336" s="215"/>
      <c r="H336" s="218">
        <v>257.5</v>
      </c>
      <c r="I336" s="219"/>
      <c r="J336" s="215"/>
      <c r="K336" s="215"/>
      <c r="L336" s="220"/>
      <c r="M336" s="221"/>
      <c r="N336" s="222"/>
      <c r="O336" s="222"/>
      <c r="P336" s="222"/>
      <c r="Q336" s="222"/>
      <c r="R336" s="222"/>
      <c r="S336" s="222"/>
      <c r="T336" s="223"/>
      <c r="AT336" s="224" t="s">
        <v>357</v>
      </c>
      <c r="AU336" s="224" t="s">
        <v>85</v>
      </c>
      <c r="AV336" s="14" t="s">
        <v>187</v>
      </c>
      <c r="AW336" s="14" t="s">
        <v>37</v>
      </c>
      <c r="AX336" s="14" t="s">
        <v>83</v>
      </c>
      <c r="AY336" s="224" t="s">
        <v>349</v>
      </c>
    </row>
    <row r="337" spans="1:65" s="2" customFormat="1" ht="16.5" customHeight="1">
      <c r="A337" s="37"/>
      <c r="B337" s="38"/>
      <c r="C337" s="174" t="s">
        <v>458</v>
      </c>
      <c r="D337" s="174" t="s">
        <v>350</v>
      </c>
      <c r="E337" s="175" t="s">
        <v>2203</v>
      </c>
      <c r="F337" s="176" t="s">
        <v>2204</v>
      </c>
      <c r="G337" s="177" t="s">
        <v>353</v>
      </c>
      <c r="H337" s="178">
        <v>257.5</v>
      </c>
      <c r="I337" s="179"/>
      <c r="J337" s="180">
        <f>ROUND(I337*H337,2)</f>
        <v>0</v>
      </c>
      <c r="K337" s="176" t="s">
        <v>354</v>
      </c>
      <c r="L337" s="42"/>
      <c r="M337" s="181" t="s">
        <v>19</v>
      </c>
      <c r="N337" s="182" t="s">
        <v>46</v>
      </c>
      <c r="O337" s="67"/>
      <c r="P337" s="183">
        <f>O337*H337</f>
        <v>0</v>
      </c>
      <c r="Q337" s="183">
        <v>0</v>
      </c>
      <c r="R337" s="183">
        <f>Q337*H337</f>
        <v>0</v>
      </c>
      <c r="S337" s="183">
        <v>0</v>
      </c>
      <c r="T337" s="184">
        <f>S337*H337</f>
        <v>0</v>
      </c>
      <c r="U337" s="37"/>
      <c r="V337" s="37"/>
      <c r="W337" s="37"/>
      <c r="X337" s="37"/>
      <c r="Y337" s="37"/>
      <c r="Z337" s="37"/>
      <c r="AA337" s="37"/>
      <c r="AB337" s="37"/>
      <c r="AC337" s="37"/>
      <c r="AD337" s="37"/>
      <c r="AE337" s="37"/>
      <c r="AR337" s="185" t="s">
        <v>187</v>
      </c>
      <c r="AT337" s="185" t="s">
        <v>350</v>
      </c>
      <c r="AU337" s="185" t="s">
        <v>85</v>
      </c>
      <c r="AY337" s="20" t="s">
        <v>349</v>
      </c>
      <c r="BE337" s="186">
        <f>IF(N337="základní",J337,0)</f>
        <v>0</v>
      </c>
      <c r="BF337" s="186">
        <f>IF(N337="snížená",J337,0)</f>
        <v>0</v>
      </c>
      <c r="BG337" s="186">
        <f>IF(N337="zákl. přenesená",J337,0)</f>
        <v>0</v>
      </c>
      <c r="BH337" s="186">
        <f>IF(N337="sníž. přenesená",J337,0)</f>
        <v>0</v>
      </c>
      <c r="BI337" s="186">
        <f>IF(N337="nulová",J337,0)</f>
        <v>0</v>
      </c>
      <c r="BJ337" s="20" t="s">
        <v>83</v>
      </c>
      <c r="BK337" s="186">
        <f>ROUND(I337*H337,2)</f>
        <v>0</v>
      </c>
      <c r="BL337" s="20" t="s">
        <v>187</v>
      </c>
      <c r="BM337" s="185" t="s">
        <v>2205</v>
      </c>
    </row>
    <row r="338" spans="1:65" s="2" customFormat="1" ht="10.199999999999999">
      <c r="A338" s="37"/>
      <c r="B338" s="38"/>
      <c r="C338" s="39"/>
      <c r="D338" s="187" t="s">
        <v>355</v>
      </c>
      <c r="E338" s="39"/>
      <c r="F338" s="188" t="s">
        <v>2206</v>
      </c>
      <c r="G338" s="39"/>
      <c r="H338" s="39"/>
      <c r="I338" s="189"/>
      <c r="J338" s="39"/>
      <c r="K338" s="39"/>
      <c r="L338" s="42"/>
      <c r="M338" s="190"/>
      <c r="N338" s="191"/>
      <c r="O338" s="67"/>
      <c r="P338" s="67"/>
      <c r="Q338" s="67"/>
      <c r="R338" s="67"/>
      <c r="S338" s="67"/>
      <c r="T338" s="68"/>
      <c r="U338" s="37"/>
      <c r="V338" s="37"/>
      <c r="W338" s="37"/>
      <c r="X338" s="37"/>
      <c r="Y338" s="37"/>
      <c r="Z338" s="37"/>
      <c r="AA338" s="37"/>
      <c r="AB338" s="37"/>
      <c r="AC338" s="37"/>
      <c r="AD338" s="37"/>
      <c r="AE338" s="37"/>
      <c r="AT338" s="20" t="s">
        <v>355</v>
      </c>
      <c r="AU338" s="20" t="s">
        <v>85</v>
      </c>
    </row>
    <row r="339" spans="1:65" s="2" customFormat="1" ht="16.5" customHeight="1">
      <c r="A339" s="37"/>
      <c r="B339" s="38"/>
      <c r="C339" s="174" t="s">
        <v>711</v>
      </c>
      <c r="D339" s="174" t="s">
        <v>350</v>
      </c>
      <c r="E339" s="175" t="s">
        <v>2207</v>
      </c>
      <c r="F339" s="176" t="s">
        <v>2208</v>
      </c>
      <c r="G339" s="177" t="s">
        <v>353</v>
      </c>
      <c r="H339" s="178">
        <v>257.5</v>
      </c>
      <c r="I339" s="179"/>
      <c r="J339" s="180">
        <f>ROUND(I339*H339,2)</f>
        <v>0</v>
      </c>
      <c r="K339" s="176" t="s">
        <v>354</v>
      </c>
      <c r="L339" s="42"/>
      <c r="M339" s="181" t="s">
        <v>19</v>
      </c>
      <c r="N339" s="182" t="s">
        <v>46</v>
      </c>
      <c r="O339" s="67"/>
      <c r="P339" s="183">
        <f>O339*H339</f>
        <v>0</v>
      </c>
      <c r="Q339" s="183">
        <v>2.5000000000000001E-3</v>
      </c>
      <c r="R339" s="183">
        <f>Q339*H339</f>
        <v>0.64375000000000004</v>
      </c>
      <c r="S339" s="183">
        <v>0</v>
      </c>
      <c r="T339" s="184">
        <f>S339*H339</f>
        <v>0</v>
      </c>
      <c r="U339" s="37"/>
      <c r="V339" s="37"/>
      <c r="W339" s="37"/>
      <c r="X339" s="37"/>
      <c r="Y339" s="37"/>
      <c r="Z339" s="37"/>
      <c r="AA339" s="37"/>
      <c r="AB339" s="37"/>
      <c r="AC339" s="37"/>
      <c r="AD339" s="37"/>
      <c r="AE339" s="37"/>
      <c r="AR339" s="185" t="s">
        <v>187</v>
      </c>
      <c r="AT339" s="185" t="s">
        <v>350</v>
      </c>
      <c r="AU339" s="185" t="s">
        <v>85</v>
      </c>
      <c r="AY339" s="20" t="s">
        <v>349</v>
      </c>
      <c r="BE339" s="186">
        <f>IF(N339="základní",J339,0)</f>
        <v>0</v>
      </c>
      <c r="BF339" s="186">
        <f>IF(N339="snížená",J339,0)</f>
        <v>0</v>
      </c>
      <c r="BG339" s="186">
        <f>IF(N339="zákl. přenesená",J339,0)</f>
        <v>0</v>
      </c>
      <c r="BH339" s="186">
        <f>IF(N339="sníž. přenesená",J339,0)</f>
        <v>0</v>
      </c>
      <c r="BI339" s="186">
        <f>IF(N339="nulová",J339,0)</f>
        <v>0</v>
      </c>
      <c r="BJ339" s="20" t="s">
        <v>83</v>
      </c>
      <c r="BK339" s="186">
        <f>ROUND(I339*H339,2)</f>
        <v>0</v>
      </c>
      <c r="BL339" s="20" t="s">
        <v>187</v>
      </c>
      <c r="BM339" s="185" t="s">
        <v>2209</v>
      </c>
    </row>
    <row r="340" spans="1:65" s="2" customFormat="1" ht="10.199999999999999">
      <c r="A340" s="37"/>
      <c r="B340" s="38"/>
      <c r="C340" s="39"/>
      <c r="D340" s="187" t="s">
        <v>355</v>
      </c>
      <c r="E340" s="39"/>
      <c r="F340" s="188" t="s">
        <v>2210</v>
      </c>
      <c r="G340" s="39"/>
      <c r="H340" s="39"/>
      <c r="I340" s="189"/>
      <c r="J340" s="39"/>
      <c r="K340" s="39"/>
      <c r="L340" s="42"/>
      <c r="M340" s="190"/>
      <c r="N340" s="191"/>
      <c r="O340" s="67"/>
      <c r="P340" s="67"/>
      <c r="Q340" s="67"/>
      <c r="R340" s="67"/>
      <c r="S340" s="67"/>
      <c r="T340" s="68"/>
      <c r="U340" s="37"/>
      <c r="V340" s="37"/>
      <c r="W340" s="37"/>
      <c r="X340" s="37"/>
      <c r="Y340" s="37"/>
      <c r="Z340" s="37"/>
      <c r="AA340" s="37"/>
      <c r="AB340" s="37"/>
      <c r="AC340" s="37"/>
      <c r="AD340" s="37"/>
      <c r="AE340" s="37"/>
      <c r="AT340" s="20" t="s">
        <v>355</v>
      </c>
      <c r="AU340" s="20" t="s">
        <v>85</v>
      </c>
    </row>
    <row r="341" spans="1:65" s="2" customFormat="1" ht="19.2">
      <c r="A341" s="37"/>
      <c r="B341" s="38"/>
      <c r="C341" s="39"/>
      <c r="D341" s="194" t="s">
        <v>952</v>
      </c>
      <c r="E341" s="39"/>
      <c r="F341" s="251" t="s">
        <v>2193</v>
      </c>
      <c r="G341" s="39"/>
      <c r="H341" s="39"/>
      <c r="I341" s="189"/>
      <c r="J341" s="39"/>
      <c r="K341" s="39"/>
      <c r="L341" s="42"/>
      <c r="M341" s="190"/>
      <c r="N341" s="191"/>
      <c r="O341" s="67"/>
      <c r="P341" s="67"/>
      <c r="Q341" s="67"/>
      <c r="R341" s="67"/>
      <c r="S341" s="67"/>
      <c r="T341" s="68"/>
      <c r="U341" s="37"/>
      <c r="V341" s="37"/>
      <c r="W341" s="37"/>
      <c r="X341" s="37"/>
      <c r="Y341" s="37"/>
      <c r="Z341" s="37"/>
      <c r="AA341" s="37"/>
      <c r="AB341" s="37"/>
      <c r="AC341" s="37"/>
      <c r="AD341" s="37"/>
      <c r="AE341" s="37"/>
      <c r="AT341" s="20" t="s">
        <v>952</v>
      </c>
      <c r="AU341" s="20" t="s">
        <v>85</v>
      </c>
    </row>
    <row r="342" spans="1:65" s="2" customFormat="1" ht="24.15" customHeight="1">
      <c r="A342" s="37"/>
      <c r="B342" s="38"/>
      <c r="C342" s="174" t="s">
        <v>464</v>
      </c>
      <c r="D342" s="174" t="s">
        <v>350</v>
      </c>
      <c r="E342" s="175" t="s">
        <v>2211</v>
      </c>
      <c r="F342" s="176" t="s">
        <v>2212</v>
      </c>
      <c r="G342" s="177" t="s">
        <v>403</v>
      </c>
      <c r="H342" s="178">
        <v>7.2809999999999997</v>
      </c>
      <c r="I342" s="179"/>
      <c r="J342" s="180">
        <f>ROUND(I342*H342,2)</f>
        <v>0</v>
      </c>
      <c r="K342" s="176" t="s">
        <v>354</v>
      </c>
      <c r="L342" s="42"/>
      <c r="M342" s="181" t="s">
        <v>19</v>
      </c>
      <c r="N342" s="182" t="s">
        <v>46</v>
      </c>
      <c r="O342" s="67"/>
      <c r="P342" s="183">
        <f>O342*H342</f>
        <v>0</v>
      </c>
      <c r="Q342" s="183">
        <v>1.04922</v>
      </c>
      <c r="R342" s="183">
        <f>Q342*H342</f>
        <v>7.6393708199999999</v>
      </c>
      <c r="S342" s="183">
        <v>0</v>
      </c>
      <c r="T342" s="184">
        <f>S342*H342</f>
        <v>0</v>
      </c>
      <c r="U342" s="37"/>
      <c r="V342" s="37"/>
      <c r="W342" s="37"/>
      <c r="X342" s="37"/>
      <c r="Y342" s="37"/>
      <c r="Z342" s="37"/>
      <c r="AA342" s="37"/>
      <c r="AB342" s="37"/>
      <c r="AC342" s="37"/>
      <c r="AD342" s="37"/>
      <c r="AE342" s="37"/>
      <c r="AR342" s="185" t="s">
        <v>187</v>
      </c>
      <c r="AT342" s="185" t="s">
        <v>350</v>
      </c>
      <c r="AU342" s="185" t="s">
        <v>85</v>
      </c>
      <c r="AY342" s="20" t="s">
        <v>349</v>
      </c>
      <c r="BE342" s="186">
        <f>IF(N342="základní",J342,0)</f>
        <v>0</v>
      </c>
      <c r="BF342" s="186">
        <f>IF(N342="snížená",J342,0)</f>
        <v>0</v>
      </c>
      <c r="BG342" s="186">
        <f>IF(N342="zákl. přenesená",J342,0)</f>
        <v>0</v>
      </c>
      <c r="BH342" s="186">
        <f>IF(N342="sníž. přenesená",J342,0)</f>
        <v>0</v>
      </c>
      <c r="BI342" s="186">
        <f>IF(N342="nulová",J342,0)</f>
        <v>0</v>
      </c>
      <c r="BJ342" s="20" t="s">
        <v>83</v>
      </c>
      <c r="BK342" s="186">
        <f>ROUND(I342*H342,2)</f>
        <v>0</v>
      </c>
      <c r="BL342" s="20" t="s">
        <v>187</v>
      </c>
      <c r="BM342" s="185" t="s">
        <v>2213</v>
      </c>
    </row>
    <row r="343" spans="1:65" s="2" customFormat="1" ht="10.199999999999999">
      <c r="A343" s="37"/>
      <c r="B343" s="38"/>
      <c r="C343" s="39"/>
      <c r="D343" s="187" t="s">
        <v>355</v>
      </c>
      <c r="E343" s="39"/>
      <c r="F343" s="188" t="s">
        <v>2214</v>
      </c>
      <c r="G343" s="39"/>
      <c r="H343" s="39"/>
      <c r="I343" s="189"/>
      <c r="J343" s="39"/>
      <c r="K343" s="39"/>
      <c r="L343" s="42"/>
      <c r="M343" s="190"/>
      <c r="N343" s="191"/>
      <c r="O343" s="67"/>
      <c r="P343" s="67"/>
      <c r="Q343" s="67"/>
      <c r="R343" s="67"/>
      <c r="S343" s="67"/>
      <c r="T343" s="68"/>
      <c r="U343" s="37"/>
      <c r="V343" s="37"/>
      <c r="W343" s="37"/>
      <c r="X343" s="37"/>
      <c r="Y343" s="37"/>
      <c r="Z343" s="37"/>
      <c r="AA343" s="37"/>
      <c r="AB343" s="37"/>
      <c r="AC343" s="37"/>
      <c r="AD343" s="37"/>
      <c r="AE343" s="37"/>
      <c r="AT343" s="20" t="s">
        <v>355</v>
      </c>
      <c r="AU343" s="20" t="s">
        <v>85</v>
      </c>
    </row>
    <row r="344" spans="1:65" s="12" customFormat="1" ht="10.199999999999999">
      <c r="B344" s="192"/>
      <c r="C344" s="193"/>
      <c r="D344" s="194" t="s">
        <v>357</v>
      </c>
      <c r="E344" s="195" t="s">
        <v>19</v>
      </c>
      <c r="F344" s="196" t="s">
        <v>2215</v>
      </c>
      <c r="G344" s="193"/>
      <c r="H344" s="195" t="s">
        <v>19</v>
      </c>
      <c r="I344" s="197"/>
      <c r="J344" s="193"/>
      <c r="K344" s="193"/>
      <c r="L344" s="198"/>
      <c r="M344" s="199"/>
      <c r="N344" s="200"/>
      <c r="O344" s="200"/>
      <c r="P344" s="200"/>
      <c r="Q344" s="200"/>
      <c r="R344" s="200"/>
      <c r="S344" s="200"/>
      <c r="T344" s="201"/>
      <c r="AT344" s="202" t="s">
        <v>357</v>
      </c>
      <c r="AU344" s="202" t="s">
        <v>85</v>
      </c>
      <c r="AV344" s="12" t="s">
        <v>83</v>
      </c>
      <c r="AW344" s="12" t="s">
        <v>37</v>
      </c>
      <c r="AX344" s="12" t="s">
        <v>75</v>
      </c>
      <c r="AY344" s="202" t="s">
        <v>349</v>
      </c>
    </row>
    <row r="345" spans="1:65" s="12" customFormat="1" ht="10.199999999999999">
      <c r="B345" s="192"/>
      <c r="C345" s="193"/>
      <c r="D345" s="194" t="s">
        <v>357</v>
      </c>
      <c r="E345" s="195" t="s">
        <v>19</v>
      </c>
      <c r="F345" s="196" t="s">
        <v>2216</v>
      </c>
      <c r="G345" s="193"/>
      <c r="H345" s="195" t="s">
        <v>19</v>
      </c>
      <c r="I345" s="197"/>
      <c r="J345" s="193"/>
      <c r="K345" s="193"/>
      <c r="L345" s="198"/>
      <c r="M345" s="199"/>
      <c r="N345" s="200"/>
      <c r="O345" s="200"/>
      <c r="P345" s="200"/>
      <c r="Q345" s="200"/>
      <c r="R345" s="200"/>
      <c r="S345" s="200"/>
      <c r="T345" s="201"/>
      <c r="AT345" s="202" t="s">
        <v>357</v>
      </c>
      <c r="AU345" s="202" t="s">
        <v>85</v>
      </c>
      <c r="AV345" s="12" t="s">
        <v>83</v>
      </c>
      <c r="AW345" s="12" t="s">
        <v>37</v>
      </c>
      <c r="AX345" s="12" t="s">
        <v>75</v>
      </c>
      <c r="AY345" s="202" t="s">
        <v>349</v>
      </c>
    </row>
    <row r="346" spans="1:65" s="13" customFormat="1" ht="10.199999999999999">
      <c r="B346" s="203"/>
      <c r="C346" s="204"/>
      <c r="D346" s="194" t="s">
        <v>357</v>
      </c>
      <c r="E346" s="205" t="s">
        <v>19</v>
      </c>
      <c r="F346" s="206" t="s">
        <v>2217</v>
      </c>
      <c r="G346" s="204"/>
      <c r="H346" s="207">
        <v>7.2809999999999997</v>
      </c>
      <c r="I346" s="208"/>
      <c r="J346" s="204"/>
      <c r="K346" s="204"/>
      <c r="L346" s="209"/>
      <c r="M346" s="210"/>
      <c r="N346" s="211"/>
      <c r="O346" s="211"/>
      <c r="P346" s="211"/>
      <c r="Q346" s="211"/>
      <c r="R346" s="211"/>
      <c r="S346" s="211"/>
      <c r="T346" s="212"/>
      <c r="AT346" s="213" t="s">
        <v>357</v>
      </c>
      <c r="AU346" s="213" t="s">
        <v>85</v>
      </c>
      <c r="AV346" s="13" t="s">
        <v>85</v>
      </c>
      <c r="AW346" s="13" t="s">
        <v>37</v>
      </c>
      <c r="AX346" s="13" t="s">
        <v>75</v>
      </c>
      <c r="AY346" s="213" t="s">
        <v>349</v>
      </c>
    </row>
    <row r="347" spans="1:65" s="14" customFormat="1" ht="10.199999999999999">
      <c r="B347" s="214"/>
      <c r="C347" s="215"/>
      <c r="D347" s="194" t="s">
        <v>357</v>
      </c>
      <c r="E347" s="216" t="s">
        <v>19</v>
      </c>
      <c r="F347" s="217" t="s">
        <v>360</v>
      </c>
      <c r="G347" s="215"/>
      <c r="H347" s="218">
        <v>7.2809999999999997</v>
      </c>
      <c r="I347" s="219"/>
      <c r="J347" s="215"/>
      <c r="K347" s="215"/>
      <c r="L347" s="220"/>
      <c r="M347" s="221"/>
      <c r="N347" s="222"/>
      <c r="O347" s="222"/>
      <c r="P347" s="222"/>
      <c r="Q347" s="222"/>
      <c r="R347" s="222"/>
      <c r="S347" s="222"/>
      <c r="T347" s="223"/>
      <c r="AT347" s="224" t="s">
        <v>357</v>
      </c>
      <c r="AU347" s="224" t="s">
        <v>85</v>
      </c>
      <c r="AV347" s="14" t="s">
        <v>187</v>
      </c>
      <c r="AW347" s="14" t="s">
        <v>37</v>
      </c>
      <c r="AX347" s="14" t="s">
        <v>83</v>
      </c>
      <c r="AY347" s="224" t="s">
        <v>349</v>
      </c>
    </row>
    <row r="348" spans="1:65" s="11" customFormat="1" ht="22.8" customHeight="1">
      <c r="B348" s="160"/>
      <c r="C348" s="161"/>
      <c r="D348" s="162" t="s">
        <v>74</v>
      </c>
      <c r="E348" s="249" t="s">
        <v>367</v>
      </c>
      <c r="F348" s="249" t="s">
        <v>2218</v>
      </c>
      <c r="G348" s="161"/>
      <c r="H348" s="161"/>
      <c r="I348" s="164"/>
      <c r="J348" s="250">
        <f>BK348</f>
        <v>0</v>
      </c>
      <c r="K348" s="161"/>
      <c r="L348" s="166"/>
      <c r="M348" s="167"/>
      <c r="N348" s="168"/>
      <c r="O348" s="168"/>
      <c r="P348" s="169">
        <f>SUM(P349:P359)</f>
        <v>0</v>
      </c>
      <c r="Q348" s="168"/>
      <c r="R348" s="169">
        <f>SUM(R349:R359)</f>
        <v>7.7233799999999997</v>
      </c>
      <c r="S348" s="168"/>
      <c r="T348" s="170">
        <f>SUM(T349:T359)</f>
        <v>0</v>
      </c>
      <c r="AR348" s="171" t="s">
        <v>83</v>
      </c>
      <c r="AT348" s="172" t="s">
        <v>74</v>
      </c>
      <c r="AU348" s="172" t="s">
        <v>83</v>
      </c>
      <c r="AY348" s="171" t="s">
        <v>349</v>
      </c>
      <c r="BK348" s="173">
        <f>SUM(BK349:BK359)</f>
        <v>0</v>
      </c>
    </row>
    <row r="349" spans="1:65" s="2" customFormat="1" ht="24.15" customHeight="1">
      <c r="A349" s="37"/>
      <c r="B349" s="38"/>
      <c r="C349" s="174" t="s">
        <v>721</v>
      </c>
      <c r="D349" s="174" t="s">
        <v>350</v>
      </c>
      <c r="E349" s="175" t="s">
        <v>2219</v>
      </c>
      <c r="F349" s="176" t="s">
        <v>2220</v>
      </c>
      <c r="G349" s="177" t="s">
        <v>353</v>
      </c>
      <c r="H349" s="178">
        <v>345.05</v>
      </c>
      <c r="I349" s="179"/>
      <c r="J349" s="180">
        <f>ROUND(I349*H349,2)</f>
        <v>0</v>
      </c>
      <c r="K349" s="176" t="s">
        <v>354</v>
      </c>
      <c r="L349" s="42"/>
      <c r="M349" s="181" t="s">
        <v>19</v>
      </c>
      <c r="N349" s="182" t="s">
        <v>46</v>
      </c>
      <c r="O349" s="67"/>
      <c r="P349" s="183">
        <f>O349*H349</f>
        <v>0</v>
      </c>
      <c r="Q349" s="183">
        <v>0</v>
      </c>
      <c r="R349" s="183">
        <f>Q349*H349</f>
        <v>0</v>
      </c>
      <c r="S349" s="183">
        <v>0</v>
      </c>
      <c r="T349" s="184">
        <f>S349*H349</f>
        <v>0</v>
      </c>
      <c r="U349" s="37"/>
      <c r="V349" s="37"/>
      <c r="W349" s="37"/>
      <c r="X349" s="37"/>
      <c r="Y349" s="37"/>
      <c r="Z349" s="37"/>
      <c r="AA349" s="37"/>
      <c r="AB349" s="37"/>
      <c r="AC349" s="37"/>
      <c r="AD349" s="37"/>
      <c r="AE349" s="37"/>
      <c r="AR349" s="185" t="s">
        <v>187</v>
      </c>
      <c r="AT349" s="185" t="s">
        <v>350</v>
      </c>
      <c r="AU349" s="185" t="s">
        <v>85</v>
      </c>
      <c r="AY349" s="20" t="s">
        <v>349</v>
      </c>
      <c r="BE349" s="186">
        <f>IF(N349="základní",J349,0)</f>
        <v>0</v>
      </c>
      <c r="BF349" s="186">
        <f>IF(N349="snížená",J349,0)</f>
        <v>0</v>
      </c>
      <c r="BG349" s="186">
        <f>IF(N349="zákl. přenesená",J349,0)</f>
        <v>0</v>
      </c>
      <c r="BH349" s="186">
        <f>IF(N349="sníž. přenesená",J349,0)</f>
        <v>0</v>
      </c>
      <c r="BI349" s="186">
        <f>IF(N349="nulová",J349,0)</f>
        <v>0</v>
      </c>
      <c r="BJ349" s="20" t="s">
        <v>83</v>
      </c>
      <c r="BK349" s="186">
        <f>ROUND(I349*H349,2)</f>
        <v>0</v>
      </c>
      <c r="BL349" s="20" t="s">
        <v>187</v>
      </c>
      <c r="BM349" s="185" t="s">
        <v>2221</v>
      </c>
    </row>
    <row r="350" spans="1:65" s="2" customFormat="1" ht="10.199999999999999">
      <c r="A350" s="37"/>
      <c r="B350" s="38"/>
      <c r="C350" s="39"/>
      <c r="D350" s="187" t="s">
        <v>355</v>
      </c>
      <c r="E350" s="39"/>
      <c r="F350" s="188" t="s">
        <v>2222</v>
      </c>
      <c r="G350" s="39"/>
      <c r="H350" s="39"/>
      <c r="I350" s="189"/>
      <c r="J350" s="39"/>
      <c r="K350" s="39"/>
      <c r="L350" s="42"/>
      <c r="M350" s="190"/>
      <c r="N350" s="191"/>
      <c r="O350" s="67"/>
      <c r="P350" s="67"/>
      <c r="Q350" s="67"/>
      <c r="R350" s="67"/>
      <c r="S350" s="67"/>
      <c r="T350" s="68"/>
      <c r="U350" s="37"/>
      <c r="V350" s="37"/>
      <c r="W350" s="37"/>
      <c r="X350" s="37"/>
      <c r="Y350" s="37"/>
      <c r="Z350" s="37"/>
      <c r="AA350" s="37"/>
      <c r="AB350" s="37"/>
      <c r="AC350" s="37"/>
      <c r="AD350" s="37"/>
      <c r="AE350" s="37"/>
      <c r="AT350" s="20" t="s">
        <v>355</v>
      </c>
      <c r="AU350" s="20" t="s">
        <v>85</v>
      </c>
    </row>
    <row r="351" spans="1:65" s="12" customFormat="1" ht="10.199999999999999">
      <c r="B351" s="192"/>
      <c r="C351" s="193"/>
      <c r="D351" s="194" t="s">
        <v>357</v>
      </c>
      <c r="E351" s="195" t="s">
        <v>19</v>
      </c>
      <c r="F351" s="196" t="s">
        <v>2067</v>
      </c>
      <c r="G351" s="193"/>
      <c r="H351" s="195" t="s">
        <v>19</v>
      </c>
      <c r="I351" s="197"/>
      <c r="J351" s="193"/>
      <c r="K351" s="193"/>
      <c r="L351" s="198"/>
      <c r="M351" s="199"/>
      <c r="N351" s="200"/>
      <c r="O351" s="200"/>
      <c r="P351" s="200"/>
      <c r="Q351" s="200"/>
      <c r="R351" s="200"/>
      <c r="S351" s="200"/>
      <c r="T351" s="201"/>
      <c r="AT351" s="202" t="s">
        <v>357</v>
      </c>
      <c r="AU351" s="202" t="s">
        <v>85</v>
      </c>
      <c r="AV351" s="12" t="s">
        <v>83</v>
      </c>
      <c r="AW351" s="12" t="s">
        <v>37</v>
      </c>
      <c r="AX351" s="12" t="s">
        <v>75</v>
      </c>
      <c r="AY351" s="202" t="s">
        <v>349</v>
      </c>
    </row>
    <row r="352" spans="1:65" s="12" customFormat="1" ht="10.199999999999999">
      <c r="B352" s="192"/>
      <c r="C352" s="193"/>
      <c r="D352" s="194" t="s">
        <v>357</v>
      </c>
      <c r="E352" s="195" t="s">
        <v>19</v>
      </c>
      <c r="F352" s="196" t="s">
        <v>2223</v>
      </c>
      <c r="G352" s="193"/>
      <c r="H352" s="195" t="s">
        <v>19</v>
      </c>
      <c r="I352" s="197"/>
      <c r="J352" s="193"/>
      <c r="K352" s="193"/>
      <c r="L352" s="198"/>
      <c r="M352" s="199"/>
      <c r="N352" s="200"/>
      <c r="O352" s="200"/>
      <c r="P352" s="200"/>
      <c r="Q352" s="200"/>
      <c r="R352" s="200"/>
      <c r="S352" s="200"/>
      <c r="T352" s="201"/>
      <c r="AT352" s="202" t="s">
        <v>357</v>
      </c>
      <c r="AU352" s="202" t="s">
        <v>85</v>
      </c>
      <c r="AV352" s="12" t="s">
        <v>83</v>
      </c>
      <c r="AW352" s="12" t="s">
        <v>37</v>
      </c>
      <c r="AX352" s="12" t="s">
        <v>75</v>
      </c>
      <c r="AY352" s="202" t="s">
        <v>349</v>
      </c>
    </row>
    <row r="353" spans="1:65" s="13" customFormat="1" ht="10.199999999999999">
      <c r="B353" s="203"/>
      <c r="C353" s="204"/>
      <c r="D353" s="194" t="s">
        <v>357</v>
      </c>
      <c r="E353" s="205" t="s">
        <v>19</v>
      </c>
      <c r="F353" s="206" t="s">
        <v>2224</v>
      </c>
      <c r="G353" s="204"/>
      <c r="H353" s="207">
        <v>345.05</v>
      </c>
      <c r="I353" s="208"/>
      <c r="J353" s="204"/>
      <c r="K353" s="204"/>
      <c r="L353" s="209"/>
      <c r="M353" s="210"/>
      <c r="N353" s="211"/>
      <c r="O353" s="211"/>
      <c r="P353" s="211"/>
      <c r="Q353" s="211"/>
      <c r="R353" s="211"/>
      <c r="S353" s="211"/>
      <c r="T353" s="212"/>
      <c r="AT353" s="213" t="s">
        <v>357</v>
      </c>
      <c r="AU353" s="213" t="s">
        <v>85</v>
      </c>
      <c r="AV353" s="13" t="s">
        <v>85</v>
      </c>
      <c r="AW353" s="13" t="s">
        <v>37</v>
      </c>
      <c r="AX353" s="13" t="s">
        <v>75</v>
      </c>
      <c r="AY353" s="213" t="s">
        <v>349</v>
      </c>
    </row>
    <row r="354" spans="1:65" s="14" customFormat="1" ht="10.199999999999999">
      <c r="B354" s="214"/>
      <c r="C354" s="215"/>
      <c r="D354" s="194" t="s">
        <v>357</v>
      </c>
      <c r="E354" s="216" t="s">
        <v>19</v>
      </c>
      <c r="F354" s="217" t="s">
        <v>360</v>
      </c>
      <c r="G354" s="215"/>
      <c r="H354" s="218">
        <v>345.05</v>
      </c>
      <c r="I354" s="219"/>
      <c r="J354" s="215"/>
      <c r="K354" s="215"/>
      <c r="L354" s="220"/>
      <c r="M354" s="221"/>
      <c r="N354" s="222"/>
      <c r="O354" s="222"/>
      <c r="P354" s="222"/>
      <c r="Q354" s="222"/>
      <c r="R354" s="222"/>
      <c r="S354" s="222"/>
      <c r="T354" s="223"/>
      <c r="AT354" s="224" t="s">
        <v>357</v>
      </c>
      <c r="AU354" s="224" t="s">
        <v>85</v>
      </c>
      <c r="AV354" s="14" t="s">
        <v>187</v>
      </c>
      <c r="AW354" s="14" t="s">
        <v>37</v>
      </c>
      <c r="AX354" s="14" t="s">
        <v>83</v>
      </c>
      <c r="AY354" s="224" t="s">
        <v>349</v>
      </c>
    </row>
    <row r="355" spans="1:65" s="2" customFormat="1" ht="16.5" customHeight="1">
      <c r="A355" s="37"/>
      <c r="B355" s="38"/>
      <c r="C355" s="174" t="s">
        <v>469</v>
      </c>
      <c r="D355" s="174" t="s">
        <v>350</v>
      </c>
      <c r="E355" s="175" t="s">
        <v>2225</v>
      </c>
      <c r="F355" s="176" t="s">
        <v>2226</v>
      </c>
      <c r="G355" s="177" t="s">
        <v>353</v>
      </c>
      <c r="H355" s="178">
        <v>259</v>
      </c>
      <c r="I355" s="179"/>
      <c r="J355" s="180">
        <f>ROUND(I355*H355,2)</f>
        <v>0</v>
      </c>
      <c r="K355" s="176" t="s">
        <v>933</v>
      </c>
      <c r="L355" s="42"/>
      <c r="M355" s="181" t="s">
        <v>19</v>
      </c>
      <c r="N355" s="182" t="s">
        <v>46</v>
      </c>
      <c r="O355" s="67"/>
      <c r="P355" s="183">
        <f>O355*H355</f>
        <v>0</v>
      </c>
      <c r="Q355" s="183">
        <v>2.9819999999999999E-2</v>
      </c>
      <c r="R355" s="183">
        <f>Q355*H355</f>
        <v>7.7233799999999997</v>
      </c>
      <c r="S355" s="183">
        <v>0</v>
      </c>
      <c r="T355" s="184">
        <f>S355*H355</f>
        <v>0</v>
      </c>
      <c r="U355" s="37"/>
      <c r="V355" s="37"/>
      <c r="W355" s="37"/>
      <c r="X355" s="37"/>
      <c r="Y355" s="37"/>
      <c r="Z355" s="37"/>
      <c r="AA355" s="37"/>
      <c r="AB355" s="37"/>
      <c r="AC355" s="37"/>
      <c r="AD355" s="37"/>
      <c r="AE355" s="37"/>
      <c r="AR355" s="185" t="s">
        <v>187</v>
      </c>
      <c r="AT355" s="185" t="s">
        <v>350</v>
      </c>
      <c r="AU355" s="185" t="s">
        <v>85</v>
      </c>
      <c r="AY355" s="20" t="s">
        <v>349</v>
      </c>
      <c r="BE355" s="186">
        <f>IF(N355="základní",J355,0)</f>
        <v>0</v>
      </c>
      <c r="BF355" s="186">
        <f>IF(N355="snížená",J355,0)</f>
        <v>0</v>
      </c>
      <c r="BG355" s="186">
        <f>IF(N355="zákl. přenesená",J355,0)</f>
        <v>0</v>
      </c>
      <c r="BH355" s="186">
        <f>IF(N355="sníž. přenesená",J355,0)</f>
        <v>0</v>
      </c>
      <c r="BI355" s="186">
        <f>IF(N355="nulová",J355,0)</f>
        <v>0</v>
      </c>
      <c r="BJ355" s="20" t="s">
        <v>83</v>
      </c>
      <c r="BK355" s="186">
        <f>ROUND(I355*H355,2)</f>
        <v>0</v>
      </c>
      <c r="BL355" s="20" t="s">
        <v>187</v>
      </c>
      <c r="BM355" s="185" t="s">
        <v>2227</v>
      </c>
    </row>
    <row r="356" spans="1:65" s="12" customFormat="1" ht="10.199999999999999">
      <c r="B356" s="192"/>
      <c r="C356" s="193"/>
      <c r="D356" s="194" t="s">
        <v>357</v>
      </c>
      <c r="E356" s="195" t="s">
        <v>19</v>
      </c>
      <c r="F356" s="196" t="s">
        <v>2067</v>
      </c>
      <c r="G356" s="193"/>
      <c r="H356" s="195" t="s">
        <v>19</v>
      </c>
      <c r="I356" s="197"/>
      <c r="J356" s="193"/>
      <c r="K356" s="193"/>
      <c r="L356" s="198"/>
      <c r="M356" s="199"/>
      <c r="N356" s="200"/>
      <c r="O356" s="200"/>
      <c r="P356" s="200"/>
      <c r="Q356" s="200"/>
      <c r="R356" s="200"/>
      <c r="S356" s="200"/>
      <c r="T356" s="201"/>
      <c r="AT356" s="202" t="s">
        <v>357</v>
      </c>
      <c r="AU356" s="202" t="s">
        <v>85</v>
      </c>
      <c r="AV356" s="12" t="s">
        <v>83</v>
      </c>
      <c r="AW356" s="12" t="s">
        <v>37</v>
      </c>
      <c r="AX356" s="12" t="s">
        <v>75</v>
      </c>
      <c r="AY356" s="202" t="s">
        <v>349</v>
      </c>
    </row>
    <row r="357" spans="1:65" s="12" customFormat="1" ht="10.199999999999999">
      <c r="B357" s="192"/>
      <c r="C357" s="193"/>
      <c r="D357" s="194" t="s">
        <v>357</v>
      </c>
      <c r="E357" s="195" t="s">
        <v>19</v>
      </c>
      <c r="F357" s="196" t="s">
        <v>2228</v>
      </c>
      <c r="G357" s="193"/>
      <c r="H357" s="195" t="s">
        <v>19</v>
      </c>
      <c r="I357" s="197"/>
      <c r="J357" s="193"/>
      <c r="K357" s="193"/>
      <c r="L357" s="198"/>
      <c r="M357" s="199"/>
      <c r="N357" s="200"/>
      <c r="O357" s="200"/>
      <c r="P357" s="200"/>
      <c r="Q357" s="200"/>
      <c r="R357" s="200"/>
      <c r="S357" s="200"/>
      <c r="T357" s="201"/>
      <c r="AT357" s="202" t="s">
        <v>357</v>
      </c>
      <c r="AU357" s="202" t="s">
        <v>85</v>
      </c>
      <c r="AV357" s="12" t="s">
        <v>83</v>
      </c>
      <c r="AW357" s="12" t="s">
        <v>37</v>
      </c>
      <c r="AX357" s="12" t="s">
        <v>75</v>
      </c>
      <c r="AY357" s="202" t="s">
        <v>349</v>
      </c>
    </row>
    <row r="358" spans="1:65" s="13" customFormat="1" ht="10.199999999999999">
      <c r="B358" s="203"/>
      <c r="C358" s="204"/>
      <c r="D358" s="194" t="s">
        <v>357</v>
      </c>
      <c r="E358" s="205" t="s">
        <v>19</v>
      </c>
      <c r="F358" s="206" t="s">
        <v>1993</v>
      </c>
      <c r="G358" s="204"/>
      <c r="H358" s="207">
        <v>259</v>
      </c>
      <c r="I358" s="208"/>
      <c r="J358" s="204"/>
      <c r="K358" s="204"/>
      <c r="L358" s="209"/>
      <c r="M358" s="210"/>
      <c r="N358" s="211"/>
      <c r="O358" s="211"/>
      <c r="P358" s="211"/>
      <c r="Q358" s="211"/>
      <c r="R358" s="211"/>
      <c r="S358" s="211"/>
      <c r="T358" s="212"/>
      <c r="AT358" s="213" t="s">
        <v>357</v>
      </c>
      <c r="AU358" s="213" t="s">
        <v>85</v>
      </c>
      <c r="AV358" s="13" t="s">
        <v>85</v>
      </c>
      <c r="AW358" s="13" t="s">
        <v>37</v>
      </c>
      <c r="AX358" s="13" t="s">
        <v>75</v>
      </c>
      <c r="AY358" s="213" t="s">
        <v>349</v>
      </c>
    </row>
    <row r="359" spans="1:65" s="14" customFormat="1" ht="10.199999999999999">
      <c r="B359" s="214"/>
      <c r="C359" s="215"/>
      <c r="D359" s="194" t="s">
        <v>357</v>
      </c>
      <c r="E359" s="216" t="s">
        <v>19</v>
      </c>
      <c r="F359" s="217" t="s">
        <v>360</v>
      </c>
      <c r="G359" s="215"/>
      <c r="H359" s="218">
        <v>259</v>
      </c>
      <c r="I359" s="219"/>
      <c r="J359" s="215"/>
      <c r="K359" s="215"/>
      <c r="L359" s="220"/>
      <c r="M359" s="221"/>
      <c r="N359" s="222"/>
      <c r="O359" s="222"/>
      <c r="P359" s="222"/>
      <c r="Q359" s="222"/>
      <c r="R359" s="222"/>
      <c r="S359" s="222"/>
      <c r="T359" s="223"/>
      <c r="AT359" s="224" t="s">
        <v>357</v>
      </c>
      <c r="AU359" s="224" t="s">
        <v>85</v>
      </c>
      <c r="AV359" s="14" t="s">
        <v>187</v>
      </c>
      <c r="AW359" s="14" t="s">
        <v>37</v>
      </c>
      <c r="AX359" s="14" t="s">
        <v>83</v>
      </c>
      <c r="AY359" s="224" t="s">
        <v>349</v>
      </c>
    </row>
    <row r="360" spans="1:65" s="11" customFormat="1" ht="22.8" customHeight="1">
      <c r="B360" s="160"/>
      <c r="C360" s="161"/>
      <c r="D360" s="162" t="s">
        <v>74</v>
      </c>
      <c r="E360" s="249" t="s">
        <v>400</v>
      </c>
      <c r="F360" s="249" t="s">
        <v>2229</v>
      </c>
      <c r="G360" s="161"/>
      <c r="H360" s="161"/>
      <c r="I360" s="164"/>
      <c r="J360" s="250">
        <f>BK360</f>
        <v>0</v>
      </c>
      <c r="K360" s="161"/>
      <c r="L360" s="166"/>
      <c r="M360" s="167"/>
      <c r="N360" s="168"/>
      <c r="O360" s="168"/>
      <c r="P360" s="169">
        <f>SUM(P361:P392)</f>
        <v>0</v>
      </c>
      <c r="Q360" s="168"/>
      <c r="R360" s="169">
        <f>SUM(R361:R392)</f>
        <v>0</v>
      </c>
      <c r="S360" s="168"/>
      <c r="T360" s="170">
        <f>SUM(T361:T392)</f>
        <v>60.325774999999993</v>
      </c>
      <c r="AR360" s="171" t="s">
        <v>83</v>
      </c>
      <c r="AT360" s="172" t="s">
        <v>74</v>
      </c>
      <c r="AU360" s="172" t="s">
        <v>83</v>
      </c>
      <c r="AY360" s="171" t="s">
        <v>349</v>
      </c>
      <c r="BK360" s="173">
        <f>SUM(BK361:BK392)</f>
        <v>0</v>
      </c>
    </row>
    <row r="361" spans="1:65" s="2" customFormat="1" ht="24.15" customHeight="1">
      <c r="A361" s="37"/>
      <c r="B361" s="38"/>
      <c r="C361" s="174" t="s">
        <v>733</v>
      </c>
      <c r="D361" s="174" t="s">
        <v>350</v>
      </c>
      <c r="E361" s="175" t="s">
        <v>2230</v>
      </c>
      <c r="F361" s="176" t="s">
        <v>2231</v>
      </c>
      <c r="G361" s="177" t="s">
        <v>353</v>
      </c>
      <c r="H361" s="178">
        <v>240</v>
      </c>
      <c r="I361" s="179"/>
      <c r="J361" s="180">
        <f>ROUND(I361*H361,2)</f>
        <v>0</v>
      </c>
      <c r="K361" s="176" t="s">
        <v>354</v>
      </c>
      <c r="L361" s="42"/>
      <c r="M361" s="181" t="s">
        <v>19</v>
      </c>
      <c r="N361" s="182" t="s">
        <v>46</v>
      </c>
      <c r="O361" s="67"/>
      <c r="P361" s="183">
        <f>O361*H361</f>
        <v>0</v>
      </c>
      <c r="Q361" s="183">
        <v>0</v>
      </c>
      <c r="R361" s="183">
        <f>Q361*H361</f>
        <v>0</v>
      </c>
      <c r="S361" s="183">
        <v>0</v>
      </c>
      <c r="T361" s="184">
        <f>S361*H361</f>
        <v>0</v>
      </c>
      <c r="U361" s="37"/>
      <c r="V361" s="37"/>
      <c r="W361" s="37"/>
      <c r="X361" s="37"/>
      <c r="Y361" s="37"/>
      <c r="Z361" s="37"/>
      <c r="AA361" s="37"/>
      <c r="AB361" s="37"/>
      <c r="AC361" s="37"/>
      <c r="AD361" s="37"/>
      <c r="AE361" s="37"/>
      <c r="AR361" s="185" t="s">
        <v>187</v>
      </c>
      <c r="AT361" s="185" t="s">
        <v>350</v>
      </c>
      <c r="AU361" s="185" t="s">
        <v>85</v>
      </c>
      <c r="AY361" s="20" t="s">
        <v>349</v>
      </c>
      <c r="BE361" s="186">
        <f>IF(N361="základní",J361,0)</f>
        <v>0</v>
      </c>
      <c r="BF361" s="186">
        <f>IF(N361="snížená",J361,0)</f>
        <v>0</v>
      </c>
      <c r="BG361" s="186">
        <f>IF(N361="zákl. přenesená",J361,0)</f>
        <v>0</v>
      </c>
      <c r="BH361" s="186">
        <f>IF(N361="sníž. přenesená",J361,0)</f>
        <v>0</v>
      </c>
      <c r="BI361" s="186">
        <f>IF(N361="nulová",J361,0)</f>
        <v>0</v>
      </c>
      <c r="BJ361" s="20" t="s">
        <v>83</v>
      </c>
      <c r="BK361" s="186">
        <f>ROUND(I361*H361,2)</f>
        <v>0</v>
      </c>
      <c r="BL361" s="20" t="s">
        <v>187</v>
      </c>
      <c r="BM361" s="185" t="s">
        <v>2232</v>
      </c>
    </row>
    <row r="362" spans="1:65" s="2" customFormat="1" ht="10.199999999999999">
      <c r="A362" s="37"/>
      <c r="B362" s="38"/>
      <c r="C362" s="39"/>
      <c r="D362" s="187" t="s">
        <v>355</v>
      </c>
      <c r="E362" s="39"/>
      <c r="F362" s="188" t="s">
        <v>2233</v>
      </c>
      <c r="G362" s="39"/>
      <c r="H362" s="39"/>
      <c r="I362" s="189"/>
      <c r="J362" s="39"/>
      <c r="K362" s="39"/>
      <c r="L362" s="42"/>
      <c r="M362" s="190"/>
      <c r="N362" s="191"/>
      <c r="O362" s="67"/>
      <c r="P362" s="67"/>
      <c r="Q362" s="67"/>
      <c r="R362" s="67"/>
      <c r="S362" s="67"/>
      <c r="T362" s="68"/>
      <c r="U362" s="37"/>
      <c r="V362" s="37"/>
      <c r="W362" s="37"/>
      <c r="X362" s="37"/>
      <c r="Y362" s="37"/>
      <c r="Z362" s="37"/>
      <c r="AA362" s="37"/>
      <c r="AB362" s="37"/>
      <c r="AC362" s="37"/>
      <c r="AD362" s="37"/>
      <c r="AE362" s="37"/>
      <c r="AT362" s="20" t="s">
        <v>355</v>
      </c>
      <c r="AU362" s="20" t="s">
        <v>85</v>
      </c>
    </row>
    <row r="363" spans="1:65" s="2" customFormat="1" ht="24.15" customHeight="1">
      <c r="A363" s="37"/>
      <c r="B363" s="38"/>
      <c r="C363" s="174" t="s">
        <v>475</v>
      </c>
      <c r="D363" s="174" t="s">
        <v>350</v>
      </c>
      <c r="E363" s="175" t="s">
        <v>2234</v>
      </c>
      <c r="F363" s="176" t="s">
        <v>2235</v>
      </c>
      <c r="G363" s="177" t="s">
        <v>353</v>
      </c>
      <c r="H363" s="178">
        <v>7200</v>
      </c>
      <c r="I363" s="179"/>
      <c r="J363" s="180">
        <f>ROUND(I363*H363,2)</f>
        <v>0</v>
      </c>
      <c r="K363" s="176" t="s">
        <v>354</v>
      </c>
      <c r="L363" s="42"/>
      <c r="M363" s="181" t="s">
        <v>19</v>
      </c>
      <c r="N363" s="182" t="s">
        <v>46</v>
      </c>
      <c r="O363" s="67"/>
      <c r="P363" s="183">
        <f>O363*H363</f>
        <v>0</v>
      </c>
      <c r="Q363" s="183">
        <v>0</v>
      </c>
      <c r="R363" s="183">
        <f>Q363*H363</f>
        <v>0</v>
      </c>
      <c r="S363" s="183">
        <v>0</v>
      </c>
      <c r="T363" s="184">
        <f>S363*H363</f>
        <v>0</v>
      </c>
      <c r="U363" s="37"/>
      <c r="V363" s="37"/>
      <c r="W363" s="37"/>
      <c r="X363" s="37"/>
      <c r="Y363" s="37"/>
      <c r="Z363" s="37"/>
      <c r="AA363" s="37"/>
      <c r="AB363" s="37"/>
      <c r="AC363" s="37"/>
      <c r="AD363" s="37"/>
      <c r="AE363" s="37"/>
      <c r="AR363" s="185" t="s">
        <v>187</v>
      </c>
      <c r="AT363" s="185" t="s">
        <v>350</v>
      </c>
      <c r="AU363" s="185" t="s">
        <v>85</v>
      </c>
      <c r="AY363" s="20" t="s">
        <v>349</v>
      </c>
      <c r="BE363" s="186">
        <f>IF(N363="základní",J363,0)</f>
        <v>0</v>
      </c>
      <c r="BF363" s="186">
        <f>IF(N363="snížená",J363,0)</f>
        <v>0</v>
      </c>
      <c r="BG363" s="186">
        <f>IF(N363="zákl. přenesená",J363,0)</f>
        <v>0</v>
      </c>
      <c r="BH363" s="186">
        <f>IF(N363="sníž. přenesená",J363,0)</f>
        <v>0</v>
      </c>
      <c r="BI363" s="186">
        <f>IF(N363="nulová",J363,0)</f>
        <v>0</v>
      </c>
      <c r="BJ363" s="20" t="s">
        <v>83</v>
      </c>
      <c r="BK363" s="186">
        <f>ROUND(I363*H363,2)</f>
        <v>0</v>
      </c>
      <c r="BL363" s="20" t="s">
        <v>187</v>
      </c>
      <c r="BM363" s="185" t="s">
        <v>2236</v>
      </c>
    </row>
    <row r="364" spans="1:65" s="2" customFormat="1" ht="10.199999999999999">
      <c r="A364" s="37"/>
      <c r="B364" s="38"/>
      <c r="C364" s="39"/>
      <c r="D364" s="187" t="s">
        <v>355</v>
      </c>
      <c r="E364" s="39"/>
      <c r="F364" s="188" t="s">
        <v>2237</v>
      </c>
      <c r="G364" s="39"/>
      <c r="H364" s="39"/>
      <c r="I364" s="189"/>
      <c r="J364" s="39"/>
      <c r="K364" s="39"/>
      <c r="L364" s="42"/>
      <c r="M364" s="190"/>
      <c r="N364" s="191"/>
      <c r="O364" s="67"/>
      <c r="P364" s="67"/>
      <c r="Q364" s="67"/>
      <c r="R364" s="67"/>
      <c r="S364" s="67"/>
      <c r="T364" s="68"/>
      <c r="U364" s="37"/>
      <c r="V364" s="37"/>
      <c r="W364" s="37"/>
      <c r="X364" s="37"/>
      <c r="Y364" s="37"/>
      <c r="Z364" s="37"/>
      <c r="AA364" s="37"/>
      <c r="AB364" s="37"/>
      <c r="AC364" s="37"/>
      <c r="AD364" s="37"/>
      <c r="AE364" s="37"/>
      <c r="AT364" s="20" t="s">
        <v>355</v>
      </c>
      <c r="AU364" s="20" t="s">
        <v>85</v>
      </c>
    </row>
    <row r="365" spans="1:65" s="13" customFormat="1" ht="10.199999999999999">
      <c r="B365" s="203"/>
      <c r="C365" s="204"/>
      <c r="D365" s="194" t="s">
        <v>357</v>
      </c>
      <c r="E365" s="204"/>
      <c r="F365" s="206" t="s">
        <v>2238</v>
      </c>
      <c r="G365" s="204"/>
      <c r="H365" s="207">
        <v>7200</v>
      </c>
      <c r="I365" s="208"/>
      <c r="J365" s="204"/>
      <c r="K365" s="204"/>
      <c r="L365" s="209"/>
      <c r="M365" s="210"/>
      <c r="N365" s="211"/>
      <c r="O365" s="211"/>
      <c r="P365" s="211"/>
      <c r="Q365" s="211"/>
      <c r="R365" s="211"/>
      <c r="S365" s="211"/>
      <c r="T365" s="212"/>
      <c r="AT365" s="213" t="s">
        <v>357</v>
      </c>
      <c r="AU365" s="213" t="s">
        <v>85</v>
      </c>
      <c r="AV365" s="13" t="s">
        <v>85</v>
      </c>
      <c r="AW365" s="13" t="s">
        <v>4</v>
      </c>
      <c r="AX365" s="13" t="s">
        <v>83</v>
      </c>
      <c r="AY365" s="213" t="s">
        <v>349</v>
      </c>
    </row>
    <row r="366" spans="1:65" s="2" customFormat="1" ht="24.15" customHeight="1">
      <c r="A366" s="37"/>
      <c r="B366" s="38"/>
      <c r="C366" s="174" t="s">
        <v>745</v>
      </c>
      <c r="D366" s="174" t="s">
        <v>350</v>
      </c>
      <c r="E366" s="175" t="s">
        <v>2239</v>
      </c>
      <c r="F366" s="176" t="s">
        <v>2240</v>
      </c>
      <c r="G366" s="177" t="s">
        <v>353</v>
      </c>
      <c r="H366" s="178">
        <v>240</v>
      </c>
      <c r="I366" s="179"/>
      <c r="J366" s="180">
        <f>ROUND(I366*H366,2)</f>
        <v>0</v>
      </c>
      <c r="K366" s="176" t="s">
        <v>354</v>
      </c>
      <c r="L366" s="42"/>
      <c r="M366" s="181" t="s">
        <v>19</v>
      </c>
      <c r="N366" s="182" t="s">
        <v>46</v>
      </c>
      <c r="O366" s="67"/>
      <c r="P366" s="183">
        <f>O366*H366</f>
        <v>0</v>
      </c>
      <c r="Q366" s="183">
        <v>0</v>
      </c>
      <c r="R366" s="183">
        <f>Q366*H366</f>
        <v>0</v>
      </c>
      <c r="S366" s="183">
        <v>0</v>
      </c>
      <c r="T366" s="184">
        <f>S366*H366</f>
        <v>0</v>
      </c>
      <c r="U366" s="37"/>
      <c r="V366" s="37"/>
      <c r="W366" s="37"/>
      <c r="X366" s="37"/>
      <c r="Y366" s="37"/>
      <c r="Z366" s="37"/>
      <c r="AA366" s="37"/>
      <c r="AB366" s="37"/>
      <c r="AC366" s="37"/>
      <c r="AD366" s="37"/>
      <c r="AE366" s="37"/>
      <c r="AR366" s="185" t="s">
        <v>187</v>
      </c>
      <c r="AT366" s="185" t="s">
        <v>350</v>
      </c>
      <c r="AU366" s="185" t="s">
        <v>85</v>
      </c>
      <c r="AY366" s="20" t="s">
        <v>349</v>
      </c>
      <c r="BE366" s="186">
        <f>IF(N366="základní",J366,0)</f>
        <v>0</v>
      </c>
      <c r="BF366" s="186">
        <f>IF(N366="snížená",J366,0)</f>
        <v>0</v>
      </c>
      <c r="BG366" s="186">
        <f>IF(N366="zákl. přenesená",J366,0)</f>
        <v>0</v>
      </c>
      <c r="BH366" s="186">
        <f>IF(N366="sníž. přenesená",J366,0)</f>
        <v>0</v>
      </c>
      <c r="BI366" s="186">
        <f>IF(N366="nulová",J366,0)</f>
        <v>0</v>
      </c>
      <c r="BJ366" s="20" t="s">
        <v>83</v>
      </c>
      <c r="BK366" s="186">
        <f>ROUND(I366*H366,2)</f>
        <v>0</v>
      </c>
      <c r="BL366" s="20" t="s">
        <v>187</v>
      </c>
      <c r="BM366" s="185" t="s">
        <v>2241</v>
      </c>
    </row>
    <row r="367" spans="1:65" s="2" customFormat="1" ht="10.199999999999999">
      <c r="A367" s="37"/>
      <c r="B367" s="38"/>
      <c r="C367" s="39"/>
      <c r="D367" s="187" t="s">
        <v>355</v>
      </c>
      <c r="E367" s="39"/>
      <c r="F367" s="188" t="s">
        <v>2242</v>
      </c>
      <c r="G367" s="39"/>
      <c r="H367" s="39"/>
      <c r="I367" s="189"/>
      <c r="J367" s="39"/>
      <c r="K367" s="39"/>
      <c r="L367" s="42"/>
      <c r="M367" s="190"/>
      <c r="N367" s="191"/>
      <c r="O367" s="67"/>
      <c r="P367" s="67"/>
      <c r="Q367" s="67"/>
      <c r="R367" s="67"/>
      <c r="S367" s="67"/>
      <c r="T367" s="68"/>
      <c r="U367" s="37"/>
      <c r="V367" s="37"/>
      <c r="W367" s="37"/>
      <c r="X367" s="37"/>
      <c r="Y367" s="37"/>
      <c r="Z367" s="37"/>
      <c r="AA367" s="37"/>
      <c r="AB367" s="37"/>
      <c r="AC367" s="37"/>
      <c r="AD367" s="37"/>
      <c r="AE367" s="37"/>
      <c r="AT367" s="20" t="s">
        <v>355</v>
      </c>
      <c r="AU367" s="20" t="s">
        <v>85</v>
      </c>
    </row>
    <row r="368" spans="1:65" s="2" customFormat="1" ht="16.5" customHeight="1">
      <c r="A368" s="37"/>
      <c r="B368" s="38"/>
      <c r="C368" s="174" t="s">
        <v>480</v>
      </c>
      <c r="D368" s="174" t="s">
        <v>350</v>
      </c>
      <c r="E368" s="175" t="s">
        <v>2243</v>
      </c>
      <c r="F368" s="176" t="s">
        <v>2244</v>
      </c>
      <c r="G368" s="177" t="s">
        <v>1037</v>
      </c>
      <c r="H368" s="178">
        <v>8</v>
      </c>
      <c r="I368" s="179"/>
      <c r="J368" s="180">
        <f>ROUND(I368*H368,2)</f>
        <v>0</v>
      </c>
      <c r="K368" s="176" t="s">
        <v>933</v>
      </c>
      <c r="L368" s="42"/>
      <c r="M368" s="181" t="s">
        <v>19</v>
      </c>
      <c r="N368" s="182" t="s">
        <v>46</v>
      </c>
      <c r="O368" s="67"/>
      <c r="P368" s="183">
        <f>O368*H368</f>
        <v>0</v>
      </c>
      <c r="Q368" s="183">
        <v>0</v>
      </c>
      <c r="R368" s="183">
        <f>Q368*H368</f>
        <v>0</v>
      </c>
      <c r="S368" s="183">
        <v>0</v>
      </c>
      <c r="T368" s="184">
        <f>S368*H368</f>
        <v>0</v>
      </c>
      <c r="U368" s="37"/>
      <c r="V368" s="37"/>
      <c r="W368" s="37"/>
      <c r="X368" s="37"/>
      <c r="Y368" s="37"/>
      <c r="Z368" s="37"/>
      <c r="AA368" s="37"/>
      <c r="AB368" s="37"/>
      <c r="AC368" s="37"/>
      <c r="AD368" s="37"/>
      <c r="AE368" s="37"/>
      <c r="AR368" s="185" t="s">
        <v>187</v>
      </c>
      <c r="AT368" s="185" t="s">
        <v>350</v>
      </c>
      <c r="AU368" s="185" t="s">
        <v>85</v>
      </c>
      <c r="AY368" s="20" t="s">
        <v>349</v>
      </c>
      <c r="BE368" s="186">
        <f>IF(N368="základní",J368,0)</f>
        <v>0</v>
      </c>
      <c r="BF368" s="186">
        <f>IF(N368="snížená",J368,0)</f>
        <v>0</v>
      </c>
      <c r="BG368" s="186">
        <f>IF(N368="zákl. přenesená",J368,0)</f>
        <v>0</v>
      </c>
      <c r="BH368" s="186">
        <f>IF(N368="sníž. přenesená",J368,0)</f>
        <v>0</v>
      </c>
      <c r="BI368" s="186">
        <f>IF(N368="nulová",J368,0)</f>
        <v>0</v>
      </c>
      <c r="BJ368" s="20" t="s">
        <v>83</v>
      </c>
      <c r="BK368" s="186">
        <f>ROUND(I368*H368,2)</f>
        <v>0</v>
      </c>
      <c r="BL368" s="20" t="s">
        <v>187</v>
      </c>
      <c r="BM368" s="185" t="s">
        <v>2245</v>
      </c>
    </row>
    <row r="369" spans="1:65" s="2" customFormat="1" ht="76.8">
      <c r="A369" s="37"/>
      <c r="B369" s="38"/>
      <c r="C369" s="39"/>
      <c r="D369" s="194" t="s">
        <v>952</v>
      </c>
      <c r="E369" s="39"/>
      <c r="F369" s="251" t="s">
        <v>2246</v>
      </c>
      <c r="G369" s="39"/>
      <c r="H369" s="39"/>
      <c r="I369" s="189"/>
      <c r="J369" s="39"/>
      <c r="K369" s="39"/>
      <c r="L369" s="42"/>
      <c r="M369" s="190"/>
      <c r="N369" s="191"/>
      <c r="O369" s="67"/>
      <c r="P369" s="67"/>
      <c r="Q369" s="67"/>
      <c r="R369" s="67"/>
      <c r="S369" s="67"/>
      <c r="T369" s="68"/>
      <c r="U369" s="37"/>
      <c r="V369" s="37"/>
      <c r="W369" s="37"/>
      <c r="X369" s="37"/>
      <c r="Y369" s="37"/>
      <c r="Z369" s="37"/>
      <c r="AA369" s="37"/>
      <c r="AB369" s="37"/>
      <c r="AC369" s="37"/>
      <c r="AD369" s="37"/>
      <c r="AE369" s="37"/>
      <c r="AT369" s="20" t="s">
        <v>952</v>
      </c>
      <c r="AU369" s="20" t="s">
        <v>85</v>
      </c>
    </row>
    <row r="370" spans="1:65" s="2" customFormat="1" ht="16.5" customHeight="1">
      <c r="A370" s="37"/>
      <c r="B370" s="38"/>
      <c r="C370" s="174" t="s">
        <v>755</v>
      </c>
      <c r="D370" s="174" t="s">
        <v>350</v>
      </c>
      <c r="E370" s="175" t="s">
        <v>2247</v>
      </c>
      <c r="F370" s="176" t="s">
        <v>2248</v>
      </c>
      <c r="G370" s="177" t="s">
        <v>366</v>
      </c>
      <c r="H370" s="178">
        <v>24.34</v>
      </c>
      <c r="I370" s="179"/>
      <c r="J370" s="180">
        <f>ROUND(I370*H370,2)</f>
        <v>0</v>
      </c>
      <c r="K370" s="176" t="s">
        <v>354</v>
      </c>
      <c r="L370" s="42"/>
      <c r="M370" s="181" t="s">
        <v>19</v>
      </c>
      <c r="N370" s="182" t="s">
        <v>46</v>
      </c>
      <c r="O370" s="67"/>
      <c r="P370" s="183">
        <f>O370*H370</f>
        <v>0</v>
      </c>
      <c r="Q370" s="183">
        <v>0</v>
      </c>
      <c r="R370" s="183">
        <f>Q370*H370</f>
        <v>0</v>
      </c>
      <c r="S370" s="183">
        <v>2.4</v>
      </c>
      <c r="T370" s="184">
        <f>S370*H370</f>
        <v>58.415999999999997</v>
      </c>
      <c r="U370" s="37"/>
      <c r="V370" s="37"/>
      <c r="W370" s="37"/>
      <c r="X370" s="37"/>
      <c r="Y370" s="37"/>
      <c r="Z370" s="37"/>
      <c r="AA370" s="37"/>
      <c r="AB370" s="37"/>
      <c r="AC370" s="37"/>
      <c r="AD370" s="37"/>
      <c r="AE370" s="37"/>
      <c r="AR370" s="185" t="s">
        <v>187</v>
      </c>
      <c r="AT370" s="185" t="s">
        <v>350</v>
      </c>
      <c r="AU370" s="185" t="s">
        <v>85</v>
      </c>
      <c r="AY370" s="20" t="s">
        <v>349</v>
      </c>
      <c r="BE370" s="186">
        <f>IF(N370="základní",J370,0)</f>
        <v>0</v>
      </c>
      <c r="BF370" s="186">
        <f>IF(N370="snížená",J370,0)</f>
        <v>0</v>
      </c>
      <c r="BG370" s="186">
        <f>IF(N370="zákl. přenesená",J370,0)</f>
        <v>0</v>
      </c>
      <c r="BH370" s="186">
        <f>IF(N370="sníž. přenesená",J370,0)</f>
        <v>0</v>
      </c>
      <c r="BI370" s="186">
        <f>IF(N370="nulová",J370,0)</f>
        <v>0</v>
      </c>
      <c r="BJ370" s="20" t="s">
        <v>83</v>
      </c>
      <c r="BK370" s="186">
        <f>ROUND(I370*H370,2)</f>
        <v>0</v>
      </c>
      <c r="BL370" s="20" t="s">
        <v>187</v>
      </c>
      <c r="BM370" s="185" t="s">
        <v>2249</v>
      </c>
    </row>
    <row r="371" spans="1:65" s="2" customFormat="1" ht="10.199999999999999">
      <c r="A371" s="37"/>
      <c r="B371" s="38"/>
      <c r="C371" s="39"/>
      <c r="D371" s="187" t="s">
        <v>355</v>
      </c>
      <c r="E371" s="39"/>
      <c r="F371" s="188" t="s">
        <v>2250</v>
      </c>
      <c r="G371" s="39"/>
      <c r="H371" s="39"/>
      <c r="I371" s="189"/>
      <c r="J371" s="39"/>
      <c r="K371" s="39"/>
      <c r="L371" s="42"/>
      <c r="M371" s="190"/>
      <c r="N371" s="191"/>
      <c r="O371" s="67"/>
      <c r="P371" s="67"/>
      <c r="Q371" s="67"/>
      <c r="R371" s="67"/>
      <c r="S371" s="67"/>
      <c r="T371" s="68"/>
      <c r="U371" s="37"/>
      <c r="V371" s="37"/>
      <c r="W371" s="37"/>
      <c r="X371" s="37"/>
      <c r="Y371" s="37"/>
      <c r="Z371" s="37"/>
      <c r="AA371" s="37"/>
      <c r="AB371" s="37"/>
      <c r="AC371" s="37"/>
      <c r="AD371" s="37"/>
      <c r="AE371" s="37"/>
      <c r="AT371" s="20" t="s">
        <v>355</v>
      </c>
      <c r="AU371" s="20" t="s">
        <v>85</v>
      </c>
    </row>
    <row r="372" spans="1:65" s="12" customFormat="1" ht="10.199999999999999">
      <c r="B372" s="192"/>
      <c r="C372" s="193"/>
      <c r="D372" s="194" t="s">
        <v>357</v>
      </c>
      <c r="E372" s="195" t="s">
        <v>19</v>
      </c>
      <c r="F372" s="196" t="s">
        <v>2067</v>
      </c>
      <c r="G372" s="193"/>
      <c r="H372" s="195" t="s">
        <v>19</v>
      </c>
      <c r="I372" s="197"/>
      <c r="J372" s="193"/>
      <c r="K372" s="193"/>
      <c r="L372" s="198"/>
      <c r="M372" s="199"/>
      <c r="N372" s="200"/>
      <c r="O372" s="200"/>
      <c r="P372" s="200"/>
      <c r="Q372" s="200"/>
      <c r="R372" s="200"/>
      <c r="S372" s="200"/>
      <c r="T372" s="201"/>
      <c r="AT372" s="202" t="s">
        <v>357</v>
      </c>
      <c r="AU372" s="202" t="s">
        <v>85</v>
      </c>
      <c r="AV372" s="12" t="s">
        <v>83</v>
      </c>
      <c r="AW372" s="12" t="s">
        <v>37</v>
      </c>
      <c r="AX372" s="12" t="s">
        <v>75</v>
      </c>
      <c r="AY372" s="202" t="s">
        <v>349</v>
      </c>
    </row>
    <row r="373" spans="1:65" s="12" customFormat="1" ht="10.199999999999999">
      <c r="B373" s="192"/>
      <c r="C373" s="193"/>
      <c r="D373" s="194" t="s">
        <v>357</v>
      </c>
      <c r="E373" s="195" t="s">
        <v>19</v>
      </c>
      <c r="F373" s="196" t="s">
        <v>2251</v>
      </c>
      <c r="G373" s="193"/>
      <c r="H373" s="195" t="s">
        <v>19</v>
      </c>
      <c r="I373" s="197"/>
      <c r="J373" s="193"/>
      <c r="K373" s="193"/>
      <c r="L373" s="198"/>
      <c r="M373" s="199"/>
      <c r="N373" s="200"/>
      <c r="O373" s="200"/>
      <c r="P373" s="200"/>
      <c r="Q373" s="200"/>
      <c r="R373" s="200"/>
      <c r="S373" s="200"/>
      <c r="T373" s="201"/>
      <c r="AT373" s="202" t="s">
        <v>357</v>
      </c>
      <c r="AU373" s="202" t="s">
        <v>85</v>
      </c>
      <c r="AV373" s="12" t="s">
        <v>83</v>
      </c>
      <c r="AW373" s="12" t="s">
        <v>37</v>
      </c>
      <c r="AX373" s="12" t="s">
        <v>75</v>
      </c>
      <c r="AY373" s="202" t="s">
        <v>349</v>
      </c>
    </row>
    <row r="374" spans="1:65" s="13" customFormat="1" ht="10.199999999999999">
      <c r="B374" s="203"/>
      <c r="C374" s="204"/>
      <c r="D374" s="194" t="s">
        <v>357</v>
      </c>
      <c r="E374" s="205" t="s">
        <v>19</v>
      </c>
      <c r="F374" s="206" t="s">
        <v>2252</v>
      </c>
      <c r="G374" s="204"/>
      <c r="H374" s="207">
        <v>19.34</v>
      </c>
      <c r="I374" s="208"/>
      <c r="J374" s="204"/>
      <c r="K374" s="204"/>
      <c r="L374" s="209"/>
      <c r="M374" s="210"/>
      <c r="N374" s="211"/>
      <c r="O374" s="211"/>
      <c r="P374" s="211"/>
      <c r="Q374" s="211"/>
      <c r="R374" s="211"/>
      <c r="S374" s="211"/>
      <c r="T374" s="212"/>
      <c r="AT374" s="213" t="s">
        <v>357</v>
      </c>
      <c r="AU374" s="213" t="s">
        <v>85</v>
      </c>
      <c r="AV374" s="13" t="s">
        <v>85</v>
      </c>
      <c r="AW374" s="13" t="s">
        <v>37</v>
      </c>
      <c r="AX374" s="13" t="s">
        <v>75</v>
      </c>
      <c r="AY374" s="213" t="s">
        <v>349</v>
      </c>
    </row>
    <row r="375" spans="1:65" s="13" customFormat="1" ht="10.199999999999999">
      <c r="B375" s="203"/>
      <c r="C375" s="204"/>
      <c r="D375" s="194" t="s">
        <v>357</v>
      </c>
      <c r="E375" s="205" t="s">
        <v>19</v>
      </c>
      <c r="F375" s="206" t="s">
        <v>2253</v>
      </c>
      <c r="G375" s="204"/>
      <c r="H375" s="207">
        <v>5</v>
      </c>
      <c r="I375" s="208"/>
      <c r="J375" s="204"/>
      <c r="K375" s="204"/>
      <c r="L375" s="209"/>
      <c r="M375" s="210"/>
      <c r="N375" s="211"/>
      <c r="O375" s="211"/>
      <c r="P375" s="211"/>
      <c r="Q375" s="211"/>
      <c r="R375" s="211"/>
      <c r="S375" s="211"/>
      <c r="T375" s="212"/>
      <c r="AT375" s="213" t="s">
        <v>357</v>
      </c>
      <c r="AU375" s="213" t="s">
        <v>85</v>
      </c>
      <c r="AV375" s="13" t="s">
        <v>85</v>
      </c>
      <c r="AW375" s="13" t="s">
        <v>37</v>
      </c>
      <c r="AX375" s="13" t="s">
        <v>75</v>
      </c>
      <c r="AY375" s="213" t="s">
        <v>349</v>
      </c>
    </row>
    <row r="376" spans="1:65" s="14" customFormat="1" ht="10.199999999999999">
      <c r="B376" s="214"/>
      <c r="C376" s="215"/>
      <c r="D376" s="194" t="s">
        <v>357</v>
      </c>
      <c r="E376" s="216" t="s">
        <v>19</v>
      </c>
      <c r="F376" s="217" t="s">
        <v>360</v>
      </c>
      <c r="G376" s="215"/>
      <c r="H376" s="218">
        <v>24.34</v>
      </c>
      <c r="I376" s="219"/>
      <c r="J376" s="215"/>
      <c r="K376" s="215"/>
      <c r="L376" s="220"/>
      <c r="M376" s="221"/>
      <c r="N376" s="222"/>
      <c r="O376" s="222"/>
      <c r="P376" s="222"/>
      <c r="Q376" s="222"/>
      <c r="R376" s="222"/>
      <c r="S376" s="222"/>
      <c r="T376" s="223"/>
      <c r="AT376" s="224" t="s">
        <v>357</v>
      </c>
      <c r="AU376" s="224" t="s">
        <v>85</v>
      </c>
      <c r="AV376" s="14" t="s">
        <v>187</v>
      </c>
      <c r="AW376" s="14" t="s">
        <v>37</v>
      </c>
      <c r="AX376" s="14" t="s">
        <v>83</v>
      </c>
      <c r="AY376" s="224" t="s">
        <v>349</v>
      </c>
    </row>
    <row r="377" spans="1:65" s="2" customFormat="1" ht="24.15" customHeight="1">
      <c r="A377" s="37"/>
      <c r="B377" s="38"/>
      <c r="C377" s="174" t="s">
        <v>486</v>
      </c>
      <c r="D377" s="174" t="s">
        <v>350</v>
      </c>
      <c r="E377" s="175" t="s">
        <v>2254</v>
      </c>
      <c r="F377" s="176" t="s">
        <v>2255</v>
      </c>
      <c r="G377" s="177" t="s">
        <v>484</v>
      </c>
      <c r="H377" s="178">
        <v>4</v>
      </c>
      <c r="I377" s="179"/>
      <c r="J377" s="180">
        <f>ROUND(I377*H377,2)</f>
        <v>0</v>
      </c>
      <c r="K377" s="176" t="s">
        <v>354</v>
      </c>
      <c r="L377" s="42"/>
      <c r="M377" s="181" t="s">
        <v>19</v>
      </c>
      <c r="N377" s="182" t="s">
        <v>46</v>
      </c>
      <c r="O377" s="67"/>
      <c r="P377" s="183">
        <f>O377*H377</f>
        <v>0</v>
      </c>
      <c r="Q377" s="183">
        <v>0</v>
      </c>
      <c r="R377" s="183">
        <f>Q377*H377</f>
        <v>0</v>
      </c>
      <c r="S377" s="183">
        <v>4.0000000000000001E-3</v>
      </c>
      <c r="T377" s="184">
        <f>S377*H377</f>
        <v>1.6E-2</v>
      </c>
      <c r="U377" s="37"/>
      <c r="V377" s="37"/>
      <c r="W377" s="37"/>
      <c r="X377" s="37"/>
      <c r="Y377" s="37"/>
      <c r="Z377" s="37"/>
      <c r="AA377" s="37"/>
      <c r="AB377" s="37"/>
      <c r="AC377" s="37"/>
      <c r="AD377" s="37"/>
      <c r="AE377" s="37"/>
      <c r="AR377" s="185" t="s">
        <v>187</v>
      </c>
      <c r="AT377" s="185" t="s">
        <v>350</v>
      </c>
      <c r="AU377" s="185" t="s">
        <v>85</v>
      </c>
      <c r="AY377" s="20" t="s">
        <v>349</v>
      </c>
      <c r="BE377" s="186">
        <f>IF(N377="základní",J377,0)</f>
        <v>0</v>
      </c>
      <c r="BF377" s="186">
        <f>IF(N377="snížená",J377,0)</f>
        <v>0</v>
      </c>
      <c r="BG377" s="186">
        <f>IF(N377="zákl. přenesená",J377,0)</f>
        <v>0</v>
      </c>
      <c r="BH377" s="186">
        <f>IF(N377="sníž. přenesená",J377,0)</f>
        <v>0</v>
      </c>
      <c r="BI377" s="186">
        <f>IF(N377="nulová",J377,0)</f>
        <v>0</v>
      </c>
      <c r="BJ377" s="20" t="s">
        <v>83</v>
      </c>
      <c r="BK377" s="186">
        <f>ROUND(I377*H377,2)</f>
        <v>0</v>
      </c>
      <c r="BL377" s="20" t="s">
        <v>187</v>
      </c>
      <c r="BM377" s="185" t="s">
        <v>2256</v>
      </c>
    </row>
    <row r="378" spans="1:65" s="2" customFormat="1" ht="10.199999999999999">
      <c r="A378" s="37"/>
      <c r="B378" s="38"/>
      <c r="C378" s="39"/>
      <c r="D378" s="187" t="s">
        <v>355</v>
      </c>
      <c r="E378" s="39"/>
      <c r="F378" s="188" t="s">
        <v>2257</v>
      </c>
      <c r="G378" s="39"/>
      <c r="H378" s="39"/>
      <c r="I378" s="189"/>
      <c r="J378" s="39"/>
      <c r="K378" s="39"/>
      <c r="L378" s="42"/>
      <c r="M378" s="190"/>
      <c r="N378" s="191"/>
      <c r="O378" s="67"/>
      <c r="P378" s="67"/>
      <c r="Q378" s="67"/>
      <c r="R378" s="67"/>
      <c r="S378" s="67"/>
      <c r="T378" s="68"/>
      <c r="U378" s="37"/>
      <c r="V378" s="37"/>
      <c r="W378" s="37"/>
      <c r="X378" s="37"/>
      <c r="Y378" s="37"/>
      <c r="Z378" s="37"/>
      <c r="AA378" s="37"/>
      <c r="AB378" s="37"/>
      <c r="AC378" s="37"/>
      <c r="AD378" s="37"/>
      <c r="AE378" s="37"/>
      <c r="AT378" s="20" t="s">
        <v>355</v>
      </c>
      <c r="AU378" s="20" t="s">
        <v>85</v>
      </c>
    </row>
    <row r="379" spans="1:65" s="2" customFormat="1" ht="24.15" customHeight="1">
      <c r="A379" s="37"/>
      <c r="B379" s="38"/>
      <c r="C379" s="174" t="s">
        <v>765</v>
      </c>
      <c r="D379" s="174" t="s">
        <v>350</v>
      </c>
      <c r="E379" s="175" t="s">
        <v>2258</v>
      </c>
      <c r="F379" s="176" t="s">
        <v>2259</v>
      </c>
      <c r="G379" s="177" t="s">
        <v>484</v>
      </c>
      <c r="H379" s="178">
        <v>2</v>
      </c>
      <c r="I379" s="179"/>
      <c r="J379" s="180">
        <f>ROUND(I379*H379,2)</f>
        <v>0</v>
      </c>
      <c r="K379" s="176" t="s">
        <v>354</v>
      </c>
      <c r="L379" s="42"/>
      <c r="M379" s="181" t="s">
        <v>19</v>
      </c>
      <c r="N379" s="182" t="s">
        <v>46</v>
      </c>
      <c r="O379" s="67"/>
      <c r="P379" s="183">
        <f>O379*H379</f>
        <v>0</v>
      </c>
      <c r="Q379" s="183">
        <v>0</v>
      </c>
      <c r="R379" s="183">
        <f>Q379*H379</f>
        <v>0</v>
      </c>
      <c r="S379" s="183">
        <v>2.0999999999999999E-3</v>
      </c>
      <c r="T379" s="184">
        <f>S379*H379</f>
        <v>4.1999999999999997E-3</v>
      </c>
      <c r="U379" s="37"/>
      <c r="V379" s="37"/>
      <c r="W379" s="37"/>
      <c r="X379" s="37"/>
      <c r="Y379" s="37"/>
      <c r="Z379" s="37"/>
      <c r="AA379" s="37"/>
      <c r="AB379" s="37"/>
      <c r="AC379" s="37"/>
      <c r="AD379" s="37"/>
      <c r="AE379" s="37"/>
      <c r="AR379" s="185" t="s">
        <v>187</v>
      </c>
      <c r="AT379" s="185" t="s">
        <v>350</v>
      </c>
      <c r="AU379" s="185" t="s">
        <v>85</v>
      </c>
      <c r="AY379" s="20" t="s">
        <v>349</v>
      </c>
      <c r="BE379" s="186">
        <f>IF(N379="základní",J379,0)</f>
        <v>0</v>
      </c>
      <c r="BF379" s="186">
        <f>IF(N379="snížená",J379,0)</f>
        <v>0</v>
      </c>
      <c r="BG379" s="186">
        <f>IF(N379="zákl. přenesená",J379,0)</f>
        <v>0</v>
      </c>
      <c r="BH379" s="186">
        <f>IF(N379="sníž. přenesená",J379,0)</f>
        <v>0</v>
      </c>
      <c r="BI379" s="186">
        <f>IF(N379="nulová",J379,0)</f>
        <v>0</v>
      </c>
      <c r="BJ379" s="20" t="s">
        <v>83</v>
      </c>
      <c r="BK379" s="186">
        <f>ROUND(I379*H379,2)</f>
        <v>0</v>
      </c>
      <c r="BL379" s="20" t="s">
        <v>187</v>
      </c>
      <c r="BM379" s="185" t="s">
        <v>2260</v>
      </c>
    </row>
    <row r="380" spans="1:65" s="2" customFormat="1" ht="10.199999999999999">
      <c r="A380" s="37"/>
      <c r="B380" s="38"/>
      <c r="C380" s="39"/>
      <c r="D380" s="187" t="s">
        <v>355</v>
      </c>
      <c r="E380" s="39"/>
      <c r="F380" s="188" t="s">
        <v>2261</v>
      </c>
      <c r="G380" s="39"/>
      <c r="H380" s="39"/>
      <c r="I380" s="189"/>
      <c r="J380" s="39"/>
      <c r="K380" s="39"/>
      <c r="L380" s="42"/>
      <c r="M380" s="190"/>
      <c r="N380" s="191"/>
      <c r="O380" s="67"/>
      <c r="P380" s="67"/>
      <c r="Q380" s="67"/>
      <c r="R380" s="67"/>
      <c r="S380" s="67"/>
      <c r="T380" s="68"/>
      <c r="U380" s="37"/>
      <c r="V380" s="37"/>
      <c r="W380" s="37"/>
      <c r="X380" s="37"/>
      <c r="Y380" s="37"/>
      <c r="Z380" s="37"/>
      <c r="AA380" s="37"/>
      <c r="AB380" s="37"/>
      <c r="AC380" s="37"/>
      <c r="AD380" s="37"/>
      <c r="AE380" s="37"/>
      <c r="AT380" s="20" t="s">
        <v>355</v>
      </c>
      <c r="AU380" s="20" t="s">
        <v>85</v>
      </c>
    </row>
    <row r="381" spans="1:65" s="2" customFormat="1" ht="21.75" customHeight="1">
      <c r="A381" s="37"/>
      <c r="B381" s="38"/>
      <c r="C381" s="174" t="s">
        <v>492</v>
      </c>
      <c r="D381" s="174" t="s">
        <v>350</v>
      </c>
      <c r="E381" s="175" t="s">
        <v>2262</v>
      </c>
      <c r="F381" s="176" t="s">
        <v>2263</v>
      </c>
      <c r="G381" s="177" t="s">
        <v>484</v>
      </c>
      <c r="H381" s="178">
        <v>10</v>
      </c>
      <c r="I381" s="179"/>
      <c r="J381" s="180">
        <f>ROUND(I381*H381,2)</f>
        <v>0</v>
      </c>
      <c r="K381" s="176" t="s">
        <v>354</v>
      </c>
      <c r="L381" s="42"/>
      <c r="M381" s="181" t="s">
        <v>19</v>
      </c>
      <c r="N381" s="182" t="s">
        <v>46</v>
      </c>
      <c r="O381" s="67"/>
      <c r="P381" s="183">
        <f>O381*H381</f>
        <v>0</v>
      </c>
      <c r="Q381" s="183">
        <v>0</v>
      </c>
      <c r="R381" s="183">
        <f>Q381*H381</f>
        <v>0</v>
      </c>
      <c r="S381" s="183">
        <v>0.16500000000000001</v>
      </c>
      <c r="T381" s="184">
        <f>S381*H381</f>
        <v>1.6500000000000001</v>
      </c>
      <c r="U381" s="37"/>
      <c r="V381" s="37"/>
      <c r="W381" s="37"/>
      <c r="X381" s="37"/>
      <c r="Y381" s="37"/>
      <c r="Z381" s="37"/>
      <c r="AA381" s="37"/>
      <c r="AB381" s="37"/>
      <c r="AC381" s="37"/>
      <c r="AD381" s="37"/>
      <c r="AE381" s="37"/>
      <c r="AR381" s="185" t="s">
        <v>187</v>
      </c>
      <c r="AT381" s="185" t="s">
        <v>350</v>
      </c>
      <c r="AU381" s="185" t="s">
        <v>85</v>
      </c>
      <c r="AY381" s="20" t="s">
        <v>349</v>
      </c>
      <c r="BE381" s="186">
        <f>IF(N381="základní",J381,0)</f>
        <v>0</v>
      </c>
      <c r="BF381" s="186">
        <f>IF(N381="snížená",J381,0)</f>
        <v>0</v>
      </c>
      <c r="BG381" s="186">
        <f>IF(N381="zákl. přenesená",J381,0)</f>
        <v>0</v>
      </c>
      <c r="BH381" s="186">
        <f>IF(N381="sníž. přenesená",J381,0)</f>
        <v>0</v>
      </c>
      <c r="BI381" s="186">
        <f>IF(N381="nulová",J381,0)</f>
        <v>0</v>
      </c>
      <c r="BJ381" s="20" t="s">
        <v>83</v>
      </c>
      <c r="BK381" s="186">
        <f>ROUND(I381*H381,2)</f>
        <v>0</v>
      </c>
      <c r="BL381" s="20" t="s">
        <v>187</v>
      </c>
      <c r="BM381" s="185" t="s">
        <v>2264</v>
      </c>
    </row>
    <row r="382" spans="1:65" s="2" customFormat="1" ht="10.199999999999999">
      <c r="A382" s="37"/>
      <c r="B382" s="38"/>
      <c r="C382" s="39"/>
      <c r="D382" s="187" t="s">
        <v>355</v>
      </c>
      <c r="E382" s="39"/>
      <c r="F382" s="188" t="s">
        <v>2265</v>
      </c>
      <c r="G382" s="39"/>
      <c r="H382" s="39"/>
      <c r="I382" s="189"/>
      <c r="J382" s="39"/>
      <c r="K382" s="39"/>
      <c r="L382" s="42"/>
      <c r="M382" s="190"/>
      <c r="N382" s="191"/>
      <c r="O382" s="67"/>
      <c r="P382" s="67"/>
      <c r="Q382" s="67"/>
      <c r="R382" s="67"/>
      <c r="S382" s="67"/>
      <c r="T382" s="68"/>
      <c r="U382" s="37"/>
      <c r="V382" s="37"/>
      <c r="W382" s="37"/>
      <c r="X382" s="37"/>
      <c r="Y382" s="37"/>
      <c r="Z382" s="37"/>
      <c r="AA382" s="37"/>
      <c r="AB382" s="37"/>
      <c r="AC382" s="37"/>
      <c r="AD382" s="37"/>
      <c r="AE382" s="37"/>
      <c r="AT382" s="20" t="s">
        <v>355</v>
      </c>
      <c r="AU382" s="20" t="s">
        <v>85</v>
      </c>
    </row>
    <row r="383" spans="1:65" s="12" customFormat="1" ht="10.199999999999999">
      <c r="B383" s="192"/>
      <c r="C383" s="193"/>
      <c r="D383" s="194" t="s">
        <v>357</v>
      </c>
      <c r="E383" s="195" t="s">
        <v>19</v>
      </c>
      <c r="F383" s="196" t="s">
        <v>2015</v>
      </c>
      <c r="G383" s="193"/>
      <c r="H383" s="195" t="s">
        <v>19</v>
      </c>
      <c r="I383" s="197"/>
      <c r="J383" s="193"/>
      <c r="K383" s="193"/>
      <c r="L383" s="198"/>
      <c r="M383" s="199"/>
      <c r="N383" s="200"/>
      <c r="O383" s="200"/>
      <c r="P383" s="200"/>
      <c r="Q383" s="200"/>
      <c r="R383" s="200"/>
      <c r="S383" s="200"/>
      <c r="T383" s="201"/>
      <c r="AT383" s="202" t="s">
        <v>357</v>
      </c>
      <c r="AU383" s="202" t="s">
        <v>85</v>
      </c>
      <c r="AV383" s="12" t="s">
        <v>83</v>
      </c>
      <c r="AW383" s="12" t="s">
        <v>37</v>
      </c>
      <c r="AX383" s="12" t="s">
        <v>75</v>
      </c>
      <c r="AY383" s="202" t="s">
        <v>349</v>
      </c>
    </row>
    <row r="384" spans="1:65" s="12" customFormat="1" ht="10.199999999999999">
      <c r="B384" s="192"/>
      <c r="C384" s="193"/>
      <c r="D384" s="194" t="s">
        <v>357</v>
      </c>
      <c r="E384" s="195" t="s">
        <v>19</v>
      </c>
      <c r="F384" s="196" t="s">
        <v>2266</v>
      </c>
      <c r="G384" s="193"/>
      <c r="H384" s="195" t="s">
        <v>19</v>
      </c>
      <c r="I384" s="197"/>
      <c r="J384" s="193"/>
      <c r="K384" s="193"/>
      <c r="L384" s="198"/>
      <c r="M384" s="199"/>
      <c r="N384" s="200"/>
      <c r="O384" s="200"/>
      <c r="P384" s="200"/>
      <c r="Q384" s="200"/>
      <c r="R384" s="200"/>
      <c r="S384" s="200"/>
      <c r="T384" s="201"/>
      <c r="AT384" s="202" t="s">
        <v>357</v>
      </c>
      <c r="AU384" s="202" t="s">
        <v>85</v>
      </c>
      <c r="AV384" s="12" t="s">
        <v>83</v>
      </c>
      <c r="AW384" s="12" t="s">
        <v>37</v>
      </c>
      <c r="AX384" s="12" t="s">
        <v>75</v>
      </c>
      <c r="AY384" s="202" t="s">
        <v>349</v>
      </c>
    </row>
    <row r="385" spans="1:65" s="13" customFormat="1" ht="10.199999999999999">
      <c r="B385" s="203"/>
      <c r="C385" s="204"/>
      <c r="D385" s="194" t="s">
        <v>357</v>
      </c>
      <c r="E385" s="205" t="s">
        <v>19</v>
      </c>
      <c r="F385" s="206" t="s">
        <v>379</v>
      </c>
      <c r="G385" s="204"/>
      <c r="H385" s="207">
        <v>10</v>
      </c>
      <c r="I385" s="208"/>
      <c r="J385" s="204"/>
      <c r="K385" s="204"/>
      <c r="L385" s="209"/>
      <c r="M385" s="210"/>
      <c r="N385" s="211"/>
      <c r="O385" s="211"/>
      <c r="P385" s="211"/>
      <c r="Q385" s="211"/>
      <c r="R385" s="211"/>
      <c r="S385" s="211"/>
      <c r="T385" s="212"/>
      <c r="AT385" s="213" t="s">
        <v>357</v>
      </c>
      <c r="AU385" s="213" t="s">
        <v>85</v>
      </c>
      <c r="AV385" s="13" t="s">
        <v>85</v>
      </c>
      <c r="AW385" s="13" t="s">
        <v>37</v>
      </c>
      <c r="AX385" s="13" t="s">
        <v>75</v>
      </c>
      <c r="AY385" s="213" t="s">
        <v>349</v>
      </c>
    </row>
    <row r="386" spans="1:65" s="14" customFormat="1" ht="10.199999999999999">
      <c r="B386" s="214"/>
      <c r="C386" s="215"/>
      <c r="D386" s="194" t="s">
        <v>357</v>
      </c>
      <c r="E386" s="216" t="s">
        <v>19</v>
      </c>
      <c r="F386" s="217" t="s">
        <v>360</v>
      </c>
      <c r="G386" s="215"/>
      <c r="H386" s="218">
        <v>10</v>
      </c>
      <c r="I386" s="219"/>
      <c r="J386" s="215"/>
      <c r="K386" s="215"/>
      <c r="L386" s="220"/>
      <c r="M386" s="221"/>
      <c r="N386" s="222"/>
      <c r="O386" s="222"/>
      <c r="P386" s="222"/>
      <c r="Q386" s="222"/>
      <c r="R386" s="222"/>
      <c r="S386" s="222"/>
      <c r="T386" s="223"/>
      <c r="AT386" s="224" t="s">
        <v>357</v>
      </c>
      <c r="AU386" s="224" t="s">
        <v>85</v>
      </c>
      <c r="AV386" s="14" t="s">
        <v>187</v>
      </c>
      <c r="AW386" s="14" t="s">
        <v>37</v>
      </c>
      <c r="AX386" s="14" t="s">
        <v>83</v>
      </c>
      <c r="AY386" s="224" t="s">
        <v>349</v>
      </c>
    </row>
    <row r="387" spans="1:65" s="2" customFormat="1" ht="16.5" customHeight="1">
      <c r="A387" s="37"/>
      <c r="B387" s="38"/>
      <c r="C387" s="174" t="s">
        <v>720</v>
      </c>
      <c r="D387" s="174" t="s">
        <v>350</v>
      </c>
      <c r="E387" s="175" t="s">
        <v>2267</v>
      </c>
      <c r="F387" s="176" t="s">
        <v>2268</v>
      </c>
      <c r="G387" s="177" t="s">
        <v>435</v>
      </c>
      <c r="H387" s="178">
        <v>25.9</v>
      </c>
      <c r="I387" s="179"/>
      <c r="J387" s="180">
        <f>ROUND(I387*H387,2)</f>
        <v>0</v>
      </c>
      <c r="K387" s="176" t="s">
        <v>354</v>
      </c>
      <c r="L387" s="42"/>
      <c r="M387" s="181" t="s">
        <v>19</v>
      </c>
      <c r="N387" s="182" t="s">
        <v>46</v>
      </c>
      <c r="O387" s="67"/>
      <c r="P387" s="183">
        <f>O387*H387</f>
        <v>0</v>
      </c>
      <c r="Q387" s="183">
        <v>0</v>
      </c>
      <c r="R387" s="183">
        <f>Q387*H387</f>
        <v>0</v>
      </c>
      <c r="S387" s="183">
        <v>9.2499999999999995E-3</v>
      </c>
      <c r="T387" s="184">
        <f>S387*H387</f>
        <v>0.23957499999999998</v>
      </c>
      <c r="U387" s="37"/>
      <c r="V387" s="37"/>
      <c r="W387" s="37"/>
      <c r="X387" s="37"/>
      <c r="Y387" s="37"/>
      <c r="Z387" s="37"/>
      <c r="AA387" s="37"/>
      <c r="AB387" s="37"/>
      <c r="AC387" s="37"/>
      <c r="AD387" s="37"/>
      <c r="AE387" s="37"/>
      <c r="AR387" s="185" t="s">
        <v>187</v>
      </c>
      <c r="AT387" s="185" t="s">
        <v>350</v>
      </c>
      <c r="AU387" s="185" t="s">
        <v>85</v>
      </c>
      <c r="AY387" s="20" t="s">
        <v>349</v>
      </c>
      <c r="BE387" s="186">
        <f>IF(N387="základní",J387,0)</f>
        <v>0</v>
      </c>
      <c r="BF387" s="186">
        <f>IF(N387="snížená",J387,0)</f>
        <v>0</v>
      </c>
      <c r="BG387" s="186">
        <f>IF(N387="zákl. přenesená",J387,0)</f>
        <v>0</v>
      </c>
      <c r="BH387" s="186">
        <f>IF(N387="sníž. přenesená",J387,0)</f>
        <v>0</v>
      </c>
      <c r="BI387" s="186">
        <f>IF(N387="nulová",J387,0)</f>
        <v>0</v>
      </c>
      <c r="BJ387" s="20" t="s">
        <v>83</v>
      </c>
      <c r="BK387" s="186">
        <f>ROUND(I387*H387,2)</f>
        <v>0</v>
      </c>
      <c r="BL387" s="20" t="s">
        <v>187</v>
      </c>
      <c r="BM387" s="185" t="s">
        <v>2269</v>
      </c>
    </row>
    <row r="388" spans="1:65" s="2" customFormat="1" ht="10.199999999999999">
      <c r="A388" s="37"/>
      <c r="B388" s="38"/>
      <c r="C388" s="39"/>
      <c r="D388" s="187" t="s">
        <v>355</v>
      </c>
      <c r="E388" s="39"/>
      <c r="F388" s="188" t="s">
        <v>2270</v>
      </c>
      <c r="G388" s="39"/>
      <c r="H388" s="39"/>
      <c r="I388" s="189"/>
      <c r="J388" s="39"/>
      <c r="K388" s="39"/>
      <c r="L388" s="42"/>
      <c r="M388" s="190"/>
      <c r="N388" s="191"/>
      <c r="O388" s="67"/>
      <c r="P388" s="67"/>
      <c r="Q388" s="67"/>
      <c r="R388" s="67"/>
      <c r="S388" s="67"/>
      <c r="T388" s="68"/>
      <c r="U388" s="37"/>
      <c r="V388" s="37"/>
      <c r="W388" s="37"/>
      <c r="X388" s="37"/>
      <c r="Y388" s="37"/>
      <c r="Z388" s="37"/>
      <c r="AA388" s="37"/>
      <c r="AB388" s="37"/>
      <c r="AC388" s="37"/>
      <c r="AD388" s="37"/>
      <c r="AE388" s="37"/>
      <c r="AT388" s="20" t="s">
        <v>355</v>
      </c>
      <c r="AU388" s="20" t="s">
        <v>85</v>
      </c>
    </row>
    <row r="389" spans="1:65" s="12" customFormat="1" ht="10.199999999999999">
      <c r="B389" s="192"/>
      <c r="C389" s="193"/>
      <c r="D389" s="194" t="s">
        <v>357</v>
      </c>
      <c r="E389" s="195" t="s">
        <v>19</v>
      </c>
      <c r="F389" s="196" t="s">
        <v>2015</v>
      </c>
      <c r="G389" s="193"/>
      <c r="H389" s="195" t="s">
        <v>19</v>
      </c>
      <c r="I389" s="197"/>
      <c r="J389" s="193"/>
      <c r="K389" s="193"/>
      <c r="L389" s="198"/>
      <c r="M389" s="199"/>
      <c r="N389" s="200"/>
      <c r="O389" s="200"/>
      <c r="P389" s="200"/>
      <c r="Q389" s="200"/>
      <c r="R389" s="200"/>
      <c r="S389" s="200"/>
      <c r="T389" s="201"/>
      <c r="AT389" s="202" t="s">
        <v>357</v>
      </c>
      <c r="AU389" s="202" t="s">
        <v>85</v>
      </c>
      <c r="AV389" s="12" t="s">
        <v>83</v>
      </c>
      <c r="AW389" s="12" t="s">
        <v>37</v>
      </c>
      <c r="AX389" s="12" t="s">
        <v>75</v>
      </c>
      <c r="AY389" s="202" t="s">
        <v>349</v>
      </c>
    </row>
    <row r="390" spans="1:65" s="12" customFormat="1" ht="10.199999999999999">
      <c r="B390" s="192"/>
      <c r="C390" s="193"/>
      <c r="D390" s="194" t="s">
        <v>357</v>
      </c>
      <c r="E390" s="195" t="s">
        <v>19</v>
      </c>
      <c r="F390" s="196" t="s">
        <v>2271</v>
      </c>
      <c r="G390" s="193"/>
      <c r="H390" s="195" t="s">
        <v>19</v>
      </c>
      <c r="I390" s="197"/>
      <c r="J390" s="193"/>
      <c r="K390" s="193"/>
      <c r="L390" s="198"/>
      <c r="M390" s="199"/>
      <c r="N390" s="200"/>
      <c r="O390" s="200"/>
      <c r="P390" s="200"/>
      <c r="Q390" s="200"/>
      <c r="R390" s="200"/>
      <c r="S390" s="200"/>
      <c r="T390" s="201"/>
      <c r="AT390" s="202" t="s">
        <v>357</v>
      </c>
      <c r="AU390" s="202" t="s">
        <v>85</v>
      </c>
      <c r="AV390" s="12" t="s">
        <v>83</v>
      </c>
      <c r="AW390" s="12" t="s">
        <v>37</v>
      </c>
      <c r="AX390" s="12" t="s">
        <v>75</v>
      </c>
      <c r="AY390" s="202" t="s">
        <v>349</v>
      </c>
    </row>
    <row r="391" spans="1:65" s="13" customFormat="1" ht="10.199999999999999">
      <c r="B391" s="203"/>
      <c r="C391" s="204"/>
      <c r="D391" s="194" t="s">
        <v>357</v>
      </c>
      <c r="E391" s="205" t="s">
        <v>19</v>
      </c>
      <c r="F391" s="206" t="s">
        <v>2272</v>
      </c>
      <c r="G391" s="204"/>
      <c r="H391" s="207">
        <v>25.9</v>
      </c>
      <c r="I391" s="208"/>
      <c r="J391" s="204"/>
      <c r="K391" s="204"/>
      <c r="L391" s="209"/>
      <c r="M391" s="210"/>
      <c r="N391" s="211"/>
      <c r="O391" s="211"/>
      <c r="P391" s="211"/>
      <c r="Q391" s="211"/>
      <c r="R391" s="211"/>
      <c r="S391" s="211"/>
      <c r="T391" s="212"/>
      <c r="AT391" s="213" t="s">
        <v>357</v>
      </c>
      <c r="AU391" s="213" t="s">
        <v>85</v>
      </c>
      <c r="AV391" s="13" t="s">
        <v>85</v>
      </c>
      <c r="AW391" s="13" t="s">
        <v>37</v>
      </c>
      <c r="AX391" s="13" t="s">
        <v>75</v>
      </c>
      <c r="AY391" s="213" t="s">
        <v>349</v>
      </c>
    </row>
    <row r="392" spans="1:65" s="14" customFormat="1" ht="10.199999999999999">
      <c r="B392" s="214"/>
      <c r="C392" s="215"/>
      <c r="D392" s="194" t="s">
        <v>357</v>
      </c>
      <c r="E392" s="216" t="s">
        <v>19</v>
      </c>
      <c r="F392" s="217" t="s">
        <v>360</v>
      </c>
      <c r="G392" s="215"/>
      <c r="H392" s="218">
        <v>25.9</v>
      </c>
      <c r="I392" s="219"/>
      <c r="J392" s="215"/>
      <c r="K392" s="215"/>
      <c r="L392" s="220"/>
      <c r="M392" s="221"/>
      <c r="N392" s="222"/>
      <c r="O392" s="222"/>
      <c r="P392" s="222"/>
      <c r="Q392" s="222"/>
      <c r="R392" s="222"/>
      <c r="S392" s="222"/>
      <c r="T392" s="223"/>
      <c r="AT392" s="224" t="s">
        <v>357</v>
      </c>
      <c r="AU392" s="224" t="s">
        <v>85</v>
      </c>
      <c r="AV392" s="14" t="s">
        <v>187</v>
      </c>
      <c r="AW392" s="14" t="s">
        <v>37</v>
      </c>
      <c r="AX392" s="14" t="s">
        <v>83</v>
      </c>
      <c r="AY392" s="224" t="s">
        <v>349</v>
      </c>
    </row>
    <row r="393" spans="1:65" s="11" customFormat="1" ht="22.8" customHeight="1">
      <c r="B393" s="160"/>
      <c r="C393" s="161"/>
      <c r="D393" s="162" t="s">
        <v>74</v>
      </c>
      <c r="E393" s="249" t="s">
        <v>2273</v>
      </c>
      <c r="F393" s="249" t="s">
        <v>2274</v>
      </c>
      <c r="G393" s="161"/>
      <c r="H393" s="161"/>
      <c r="I393" s="164"/>
      <c r="J393" s="250">
        <f>BK393</f>
        <v>0</v>
      </c>
      <c r="K393" s="161"/>
      <c r="L393" s="166"/>
      <c r="M393" s="167"/>
      <c r="N393" s="168"/>
      <c r="O393" s="168"/>
      <c r="P393" s="169">
        <f>SUM(P394:P402)</f>
        <v>0</v>
      </c>
      <c r="Q393" s="168"/>
      <c r="R393" s="169">
        <f>SUM(R394:R402)</f>
        <v>0</v>
      </c>
      <c r="S393" s="168"/>
      <c r="T393" s="170">
        <f>SUM(T394:T402)</f>
        <v>0</v>
      </c>
      <c r="AR393" s="171" t="s">
        <v>83</v>
      </c>
      <c r="AT393" s="172" t="s">
        <v>74</v>
      </c>
      <c r="AU393" s="172" t="s">
        <v>83</v>
      </c>
      <c r="AY393" s="171" t="s">
        <v>349</v>
      </c>
      <c r="BK393" s="173">
        <f>SUM(BK394:BK402)</f>
        <v>0</v>
      </c>
    </row>
    <row r="394" spans="1:65" s="2" customFormat="1" ht="24.15" customHeight="1">
      <c r="A394" s="37"/>
      <c r="B394" s="38"/>
      <c r="C394" s="174" t="s">
        <v>496</v>
      </c>
      <c r="D394" s="174" t="s">
        <v>350</v>
      </c>
      <c r="E394" s="175" t="s">
        <v>2275</v>
      </c>
      <c r="F394" s="176" t="s">
        <v>2276</v>
      </c>
      <c r="G394" s="177" t="s">
        <v>403</v>
      </c>
      <c r="H394" s="178">
        <v>60.326000000000001</v>
      </c>
      <c r="I394" s="179"/>
      <c r="J394" s="180">
        <f>ROUND(I394*H394,2)</f>
        <v>0</v>
      </c>
      <c r="K394" s="176" t="s">
        <v>354</v>
      </c>
      <c r="L394" s="42"/>
      <c r="M394" s="181" t="s">
        <v>19</v>
      </c>
      <c r="N394" s="182" t="s">
        <v>46</v>
      </c>
      <c r="O394" s="67"/>
      <c r="P394" s="183">
        <f>O394*H394</f>
        <v>0</v>
      </c>
      <c r="Q394" s="183">
        <v>0</v>
      </c>
      <c r="R394" s="183">
        <f>Q394*H394</f>
        <v>0</v>
      </c>
      <c r="S394" s="183">
        <v>0</v>
      </c>
      <c r="T394" s="184">
        <f>S394*H394</f>
        <v>0</v>
      </c>
      <c r="U394" s="37"/>
      <c r="V394" s="37"/>
      <c r="W394" s="37"/>
      <c r="X394" s="37"/>
      <c r="Y394" s="37"/>
      <c r="Z394" s="37"/>
      <c r="AA394" s="37"/>
      <c r="AB394" s="37"/>
      <c r="AC394" s="37"/>
      <c r="AD394" s="37"/>
      <c r="AE394" s="37"/>
      <c r="AR394" s="185" t="s">
        <v>187</v>
      </c>
      <c r="AT394" s="185" t="s">
        <v>350</v>
      </c>
      <c r="AU394" s="185" t="s">
        <v>85</v>
      </c>
      <c r="AY394" s="20" t="s">
        <v>349</v>
      </c>
      <c r="BE394" s="186">
        <f>IF(N394="základní",J394,0)</f>
        <v>0</v>
      </c>
      <c r="BF394" s="186">
        <f>IF(N394="snížená",J394,0)</f>
        <v>0</v>
      </c>
      <c r="BG394" s="186">
        <f>IF(N394="zákl. přenesená",J394,0)</f>
        <v>0</v>
      </c>
      <c r="BH394" s="186">
        <f>IF(N394="sníž. přenesená",J394,0)</f>
        <v>0</v>
      </c>
      <c r="BI394" s="186">
        <f>IF(N394="nulová",J394,0)</f>
        <v>0</v>
      </c>
      <c r="BJ394" s="20" t="s">
        <v>83</v>
      </c>
      <c r="BK394" s="186">
        <f>ROUND(I394*H394,2)</f>
        <v>0</v>
      </c>
      <c r="BL394" s="20" t="s">
        <v>187</v>
      </c>
      <c r="BM394" s="185" t="s">
        <v>2277</v>
      </c>
    </row>
    <row r="395" spans="1:65" s="2" customFormat="1" ht="10.199999999999999">
      <c r="A395" s="37"/>
      <c r="B395" s="38"/>
      <c r="C395" s="39"/>
      <c r="D395" s="187" t="s">
        <v>355</v>
      </c>
      <c r="E395" s="39"/>
      <c r="F395" s="188" t="s">
        <v>2278</v>
      </c>
      <c r="G395" s="39"/>
      <c r="H395" s="39"/>
      <c r="I395" s="189"/>
      <c r="J395" s="39"/>
      <c r="K395" s="39"/>
      <c r="L395" s="42"/>
      <c r="M395" s="190"/>
      <c r="N395" s="191"/>
      <c r="O395" s="67"/>
      <c r="P395" s="67"/>
      <c r="Q395" s="67"/>
      <c r="R395" s="67"/>
      <c r="S395" s="67"/>
      <c r="T395" s="68"/>
      <c r="U395" s="37"/>
      <c r="V395" s="37"/>
      <c r="W395" s="37"/>
      <c r="X395" s="37"/>
      <c r="Y395" s="37"/>
      <c r="Z395" s="37"/>
      <c r="AA395" s="37"/>
      <c r="AB395" s="37"/>
      <c r="AC395" s="37"/>
      <c r="AD395" s="37"/>
      <c r="AE395" s="37"/>
      <c r="AT395" s="20" t="s">
        <v>355</v>
      </c>
      <c r="AU395" s="20" t="s">
        <v>85</v>
      </c>
    </row>
    <row r="396" spans="1:65" s="2" customFormat="1" ht="21.75" customHeight="1">
      <c r="A396" s="37"/>
      <c r="B396" s="38"/>
      <c r="C396" s="174" t="s">
        <v>787</v>
      </c>
      <c r="D396" s="174" t="s">
        <v>350</v>
      </c>
      <c r="E396" s="175" t="s">
        <v>848</v>
      </c>
      <c r="F396" s="176" t="s">
        <v>849</v>
      </c>
      <c r="G396" s="177" t="s">
        <v>403</v>
      </c>
      <c r="H396" s="178">
        <v>60.326000000000001</v>
      </c>
      <c r="I396" s="179"/>
      <c r="J396" s="180">
        <f>ROUND(I396*H396,2)</f>
        <v>0</v>
      </c>
      <c r="K396" s="176" t="s">
        <v>354</v>
      </c>
      <c r="L396" s="42"/>
      <c r="M396" s="181" t="s">
        <v>19</v>
      </c>
      <c r="N396" s="182" t="s">
        <v>46</v>
      </c>
      <c r="O396" s="67"/>
      <c r="P396" s="183">
        <f>O396*H396</f>
        <v>0</v>
      </c>
      <c r="Q396" s="183">
        <v>0</v>
      </c>
      <c r="R396" s="183">
        <f>Q396*H396</f>
        <v>0</v>
      </c>
      <c r="S396" s="183">
        <v>0</v>
      </c>
      <c r="T396" s="184">
        <f>S396*H396</f>
        <v>0</v>
      </c>
      <c r="U396" s="37"/>
      <c r="V396" s="37"/>
      <c r="W396" s="37"/>
      <c r="X396" s="37"/>
      <c r="Y396" s="37"/>
      <c r="Z396" s="37"/>
      <c r="AA396" s="37"/>
      <c r="AB396" s="37"/>
      <c r="AC396" s="37"/>
      <c r="AD396" s="37"/>
      <c r="AE396" s="37"/>
      <c r="AR396" s="185" t="s">
        <v>187</v>
      </c>
      <c r="AT396" s="185" t="s">
        <v>350</v>
      </c>
      <c r="AU396" s="185" t="s">
        <v>85</v>
      </c>
      <c r="AY396" s="20" t="s">
        <v>349</v>
      </c>
      <c r="BE396" s="186">
        <f>IF(N396="základní",J396,0)</f>
        <v>0</v>
      </c>
      <c r="BF396" s="186">
        <f>IF(N396="snížená",J396,0)</f>
        <v>0</v>
      </c>
      <c r="BG396" s="186">
        <f>IF(N396="zákl. přenesená",J396,0)</f>
        <v>0</v>
      </c>
      <c r="BH396" s="186">
        <f>IF(N396="sníž. přenesená",J396,0)</f>
        <v>0</v>
      </c>
      <c r="BI396" s="186">
        <f>IF(N396="nulová",J396,0)</f>
        <v>0</v>
      </c>
      <c r="BJ396" s="20" t="s">
        <v>83</v>
      </c>
      <c r="BK396" s="186">
        <f>ROUND(I396*H396,2)</f>
        <v>0</v>
      </c>
      <c r="BL396" s="20" t="s">
        <v>187</v>
      </c>
      <c r="BM396" s="185" t="s">
        <v>2279</v>
      </c>
    </row>
    <row r="397" spans="1:65" s="2" customFormat="1" ht="10.199999999999999">
      <c r="A397" s="37"/>
      <c r="B397" s="38"/>
      <c r="C397" s="39"/>
      <c r="D397" s="187" t="s">
        <v>355</v>
      </c>
      <c r="E397" s="39"/>
      <c r="F397" s="188" t="s">
        <v>851</v>
      </c>
      <c r="G397" s="39"/>
      <c r="H397" s="39"/>
      <c r="I397" s="189"/>
      <c r="J397" s="39"/>
      <c r="K397" s="39"/>
      <c r="L397" s="42"/>
      <c r="M397" s="190"/>
      <c r="N397" s="191"/>
      <c r="O397" s="67"/>
      <c r="P397" s="67"/>
      <c r="Q397" s="67"/>
      <c r="R397" s="67"/>
      <c r="S397" s="67"/>
      <c r="T397" s="68"/>
      <c r="U397" s="37"/>
      <c r="V397" s="37"/>
      <c r="W397" s="37"/>
      <c r="X397" s="37"/>
      <c r="Y397" s="37"/>
      <c r="Z397" s="37"/>
      <c r="AA397" s="37"/>
      <c r="AB397" s="37"/>
      <c r="AC397" s="37"/>
      <c r="AD397" s="37"/>
      <c r="AE397" s="37"/>
      <c r="AT397" s="20" t="s">
        <v>355</v>
      </c>
      <c r="AU397" s="20" t="s">
        <v>85</v>
      </c>
    </row>
    <row r="398" spans="1:65" s="2" customFormat="1" ht="24.15" customHeight="1">
      <c r="A398" s="37"/>
      <c r="B398" s="38"/>
      <c r="C398" s="174" t="s">
        <v>505</v>
      </c>
      <c r="D398" s="174" t="s">
        <v>350</v>
      </c>
      <c r="E398" s="175" t="s">
        <v>852</v>
      </c>
      <c r="F398" s="176" t="s">
        <v>853</v>
      </c>
      <c r="G398" s="177" t="s">
        <v>403</v>
      </c>
      <c r="H398" s="178">
        <v>1025.5419999999999</v>
      </c>
      <c r="I398" s="179"/>
      <c r="J398" s="180">
        <f>ROUND(I398*H398,2)</f>
        <v>0</v>
      </c>
      <c r="K398" s="176" t="s">
        <v>354</v>
      </c>
      <c r="L398" s="42"/>
      <c r="M398" s="181" t="s">
        <v>19</v>
      </c>
      <c r="N398" s="182" t="s">
        <v>46</v>
      </c>
      <c r="O398" s="67"/>
      <c r="P398" s="183">
        <f>O398*H398</f>
        <v>0</v>
      </c>
      <c r="Q398" s="183">
        <v>0</v>
      </c>
      <c r="R398" s="183">
        <f>Q398*H398</f>
        <v>0</v>
      </c>
      <c r="S398" s="183">
        <v>0</v>
      </c>
      <c r="T398" s="184">
        <f>S398*H398</f>
        <v>0</v>
      </c>
      <c r="U398" s="37"/>
      <c r="V398" s="37"/>
      <c r="W398" s="37"/>
      <c r="X398" s="37"/>
      <c r="Y398" s="37"/>
      <c r="Z398" s="37"/>
      <c r="AA398" s="37"/>
      <c r="AB398" s="37"/>
      <c r="AC398" s="37"/>
      <c r="AD398" s="37"/>
      <c r="AE398" s="37"/>
      <c r="AR398" s="185" t="s">
        <v>187</v>
      </c>
      <c r="AT398" s="185" t="s">
        <v>350</v>
      </c>
      <c r="AU398" s="185" t="s">
        <v>85</v>
      </c>
      <c r="AY398" s="20" t="s">
        <v>349</v>
      </c>
      <c r="BE398" s="186">
        <f>IF(N398="základní",J398,0)</f>
        <v>0</v>
      </c>
      <c r="BF398" s="186">
        <f>IF(N398="snížená",J398,0)</f>
        <v>0</v>
      </c>
      <c r="BG398" s="186">
        <f>IF(N398="zákl. přenesená",J398,0)</f>
        <v>0</v>
      </c>
      <c r="BH398" s="186">
        <f>IF(N398="sníž. přenesená",J398,0)</f>
        <v>0</v>
      </c>
      <c r="BI398" s="186">
        <f>IF(N398="nulová",J398,0)</f>
        <v>0</v>
      </c>
      <c r="BJ398" s="20" t="s">
        <v>83</v>
      </c>
      <c r="BK398" s="186">
        <f>ROUND(I398*H398,2)</f>
        <v>0</v>
      </c>
      <c r="BL398" s="20" t="s">
        <v>187</v>
      </c>
      <c r="BM398" s="185" t="s">
        <v>2280</v>
      </c>
    </row>
    <row r="399" spans="1:65" s="2" customFormat="1" ht="10.199999999999999">
      <c r="A399" s="37"/>
      <c r="B399" s="38"/>
      <c r="C399" s="39"/>
      <c r="D399" s="187" t="s">
        <v>355</v>
      </c>
      <c r="E399" s="39"/>
      <c r="F399" s="188" t="s">
        <v>855</v>
      </c>
      <c r="G399" s="39"/>
      <c r="H399" s="39"/>
      <c r="I399" s="189"/>
      <c r="J399" s="39"/>
      <c r="K399" s="39"/>
      <c r="L399" s="42"/>
      <c r="M399" s="190"/>
      <c r="N399" s="191"/>
      <c r="O399" s="67"/>
      <c r="P399" s="67"/>
      <c r="Q399" s="67"/>
      <c r="R399" s="67"/>
      <c r="S399" s="67"/>
      <c r="T399" s="68"/>
      <c r="U399" s="37"/>
      <c r="V399" s="37"/>
      <c r="W399" s="37"/>
      <c r="X399" s="37"/>
      <c r="Y399" s="37"/>
      <c r="Z399" s="37"/>
      <c r="AA399" s="37"/>
      <c r="AB399" s="37"/>
      <c r="AC399" s="37"/>
      <c r="AD399" s="37"/>
      <c r="AE399" s="37"/>
      <c r="AT399" s="20" t="s">
        <v>355</v>
      </c>
      <c r="AU399" s="20" t="s">
        <v>85</v>
      </c>
    </row>
    <row r="400" spans="1:65" s="13" customFormat="1" ht="10.199999999999999">
      <c r="B400" s="203"/>
      <c r="C400" s="204"/>
      <c r="D400" s="194" t="s">
        <v>357</v>
      </c>
      <c r="E400" s="204"/>
      <c r="F400" s="206" t="s">
        <v>2281</v>
      </c>
      <c r="G400" s="204"/>
      <c r="H400" s="207">
        <v>1025.5419999999999</v>
      </c>
      <c r="I400" s="208"/>
      <c r="J400" s="204"/>
      <c r="K400" s="204"/>
      <c r="L400" s="209"/>
      <c r="M400" s="210"/>
      <c r="N400" s="211"/>
      <c r="O400" s="211"/>
      <c r="P400" s="211"/>
      <c r="Q400" s="211"/>
      <c r="R400" s="211"/>
      <c r="S400" s="211"/>
      <c r="T400" s="212"/>
      <c r="AT400" s="213" t="s">
        <v>357</v>
      </c>
      <c r="AU400" s="213" t="s">
        <v>85</v>
      </c>
      <c r="AV400" s="13" t="s">
        <v>85</v>
      </c>
      <c r="AW400" s="13" t="s">
        <v>4</v>
      </c>
      <c r="AX400" s="13" t="s">
        <v>83</v>
      </c>
      <c r="AY400" s="213" t="s">
        <v>349</v>
      </c>
    </row>
    <row r="401" spans="1:65" s="2" customFormat="1" ht="24.15" customHeight="1">
      <c r="A401" s="37"/>
      <c r="B401" s="38"/>
      <c r="C401" s="174" t="s">
        <v>796</v>
      </c>
      <c r="D401" s="174" t="s">
        <v>350</v>
      </c>
      <c r="E401" s="175" t="s">
        <v>857</v>
      </c>
      <c r="F401" s="176" t="s">
        <v>858</v>
      </c>
      <c r="G401" s="177" t="s">
        <v>403</v>
      </c>
      <c r="H401" s="178">
        <v>60.326000000000001</v>
      </c>
      <c r="I401" s="179"/>
      <c r="J401" s="180">
        <f>ROUND(I401*H401,2)</f>
        <v>0</v>
      </c>
      <c r="K401" s="176" t="s">
        <v>354</v>
      </c>
      <c r="L401" s="42"/>
      <c r="M401" s="181" t="s">
        <v>19</v>
      </c>
      <c r="N401" s="182" t="s">
        <v>46</v>
      </c>
      <c r="O401" s="67"/>
      <c r="P401" s="183">
        <f>O401*H401</f>
        <v>0</v>
      </c>
      <c r="Q401" s="183">
        <v>0</v>
      </c>
      <c r="R401" s="183">
        <f>Q401*H401</f>
        <v>0</v>
      </c>
      <c r="S401" s="183">
        <v>0</v>
      </c>
      <c r="T401" s="184">
        <f>S401*H401</f>
        <v>0</v>
      </c>
      <c r="U401" s="37"/>
      <c r="V401" s="37"/>
      <c r="W401" s="37"/>
      <c r="X401" s="37"/>
      <c r="Y401" s="37"/>
      <c r="Z401" s="37"/>
      <c r="AA401" s="37"/>
      <c r="AB401" s="37"/>
      <c r="AC401" s="37"/>
      <c r="AD401" s="37"/>
      <c r="AE401" s="37"/>
      <c r="AR401" s="185" t="s">
        <v>187</v>
      </c>
      <c r="AT401" s="185" t="s">
        <v>350</v>
      </c>
      <c r="AU401" s="185" t="s">
        <v>85</v>
      </c>
      <c r="AY401" s="20" t="s">
        <v>349</v>
      </c>
      <c r="BE401" s="186">
        <f>IF(N401="základní",J401,0)</f>
        <v>0</v>
      </c>
      <c r="BF401" s="186">
        <f>IF(N401="snížená",J401,0)</f>
        <v>0</v>
      </c>
      <c r="BG401" s="186">
        <f>IF(N401="zákl. přenesená",J401,0)</f>
        <v>0</v>
      </c>
      <c r="BH401" s="186">
        <f>IF(N401="sníž. přenesená",J401,0)</f>
        <v>0</v>
      </c>
      <c r="BI401" s="186">
        <f>IF(N401="nulová",J401,0)</f>
        <v>0</v>
      </c>
      <c r="BJ401" s="20" t="s">
        <v>83</v>
      </c>
      <c r="BK401" s="186">
        <f>ROUND(I401*H401,2)</f>
        <v>0</v>
      </c>
      <c r="BL401" s="20" t="s">
        <v>187</v>
      </c>
      <c r="BM401" s="185" t="s">
        <v>2282</v>
      </c>
    </row>
    <row r="402" spans="1:65" s="2" customFormat="1" ht="10.199999999999999">
      <c r="A402" s="37"/>
      <c r="B402" s="38"/>
      <c r="C402" s="39"/>
      <c r="D402" s="187" t="s">
        <v>355</v>
      </c>
      <c r="E402" s="39"/>
      <c r="F402" s="188" t="s">
        <v>860</v>
      </c>
      <c r="G402" s="39"/>
      <c r="H402" s="39"/>
      <c r="I402" s="189"/>
      <c r="J402" s="39"/>
      <c r="K402" s="39"/>
      <c r="L402" s="42"/>
      <c r="M402" s="190"/>
      <c r="N402" s="191"/>
      <c r="O402" s="67"/>
      <c r="P402" s="67"/>
      <c r="Q402" s="67"/>
      <c r="R402" s="67"/>
      <c r="S402" s="67"/>
      <c r="T402" s="68"/>
      <c r="U402" s="37"/>
      <c r="V402" s="37"/>
      <c r="W402" s="37"/>
      <c r="X402" s="37"/>
      <c r="Y402" s="37"/>
      <c r="Z402" s="37"/>
      <c r="AA402" s="37"/>
      <c r="AB402" s="37"/>
      <c r="AC402" s="37"/>
      <c r="AD402" s="37"/>
      <c r="AE402" s="37"/>
      <c r="AT402" s="20" t="s">
        <v>355</v>
      </c>
      <c r="AU402" s="20" t="s">
        <v>85</v>
      </c>
    </row>
    <row r="403" spans="1:65" s="11" customFormat="1" ht="22.8" customHeight="1">
      <c r="B403" s="160"/>
      <c r="C403" s="161"/>
      <c r="D403" s="162" t="s">
        <v>74</v>
      </c>
      <c r="E403" s="249" t="s">
        <v>1953</v>
      </c>
      <c r="F403" s="249" t="s">
        <v>1954</v>
      </c>
      <c r="G403" s="161"/>
      <c r="H403" s="161"/>
      <c r="I403" s="164"/>
      <c r="J403" s="250">
        <f>BK403</f>
        <v>0</v>
      </c>
      <c r="K403" s="161"/>
      <c r="L403" s="166"/>
      <c r="M403" s="167"/>
      <c r="N403" s="168"/>
      <c r="O403" s="168"/>
      <c r="P403" s="169">
        <f>SUM(P404:P405)</f>
        <v>0</v>
      </c>
      <c r="Q403" s="168"/>
      <c r="R403" s="169">
        <f>SUM(R404:R405)</f>
        <v>0</v>
      </c>
      <c r="S403" s="168"/>
      <c r="T403" s="170">
        <f>SUM(T404:T405)</f>
        <v>0</v>
      </c>
      <c r="AR403" s="171" t="s">
        <v>83</v>
      </c>
      <c r="AT403" s="172" t="s">
        <v>74</v>
      </c>
      <c r="AU403" s="172" t="s">
        <v>83</v>
      </c>
      <c r="AY403" s="171" t="s">
        <v>349</v>
      </c>
      <c r="BK403" s="173">
        <f>SUM(BK404:BK405)</f>
        <v>0</v>
      </c>
    </row>
    <row r="404" spans="1:65" s="2" customFormat="1" ht="16.5" customHeight="1">
      <c r="A404" s="37"/>
      <c r="B404" s="38"/>
      <c r="C404" s="174" t="s">
        <v>511</v>
      </c>
      <c r="D404" s="174" t="s">
        <v>350</v>
      </c>
      <c r="E404" s="175" t="s">
        <v>2283</v>
      </c>
      <c r="F404" s="176" t="s">
        <v>2284</v>
      </c>
      <c r="G404" s="177" t="s">
        <v>403</v>
      </c>
      <c r="H404" s="178">
        <v>1982.403</v>
      </c>
      <c r="I404" s="179"/>
      <c r="J404" s="180">
        <f>ROUND(I404*H404,2)</f>
        <v>0</v>
      </c>
      <c r="K404" s="176" t="s">
        <v>354</v>
      </c>
      <c r="L404" s="42"/>
      <c r="M404" s="181" t="s">
        <v>19</v>
      </c>
      <c r="N404" s="182" t="s">
        <v>46</v>
      </c>
      <c r="O404" s="67"/>
      <c r="P404" s="183">
        <f>O404*H404</f>
        <v>0</v>
      </c>
      <c r="Q404" s="183">
        <v>0</v>
      </c>
      <c r="R404" s="183">
        <f>Q404*H404</f>
        <v>0</v>
      </c>
      <c r="S404" s="183">
        <v>0</v>
      </c>
      <c r="T404" s="184">
        <f>S404*H404</f>
        <v>0</v>
      </c>
      <c r="U404" s="37"/>
      <c r="V404" s="37"/>
      <c r="W404" s="37"/>
      <c r="X404" s="37"/>
      <c r="Y404" s="37"/>
      <c r="Z404" s="37"/>
      <c r="AA404" s="37"/>
      <c r="AB404" s="37"/>
      <c r="AC404" s="37"/>
      <c r="AD404" s="37"/>
      <c r="AE404" s="37"/>
      <c r="AR404" s="185" t="s">
        <v>187</v>
      </c>
      <c r="AT404" s="185" t="s">
        <v>350</v>
      </c>
      <c r="AU404" s="185" t="s">
        <v>85</v>
      </c>
      <c r="AY404" s="20" t="s">
        <v>349</v>
      </c>
      <c r="BE404" s="186">
        <f>IF(N404="základní",J404,0)</f>
        <v>0</v>
      </c>
      <c r="BF404" s="186">
        <f>IF(N404="snížená",J404,0)</f>
        <v>0</v>
      </c>
      <c r="BG404" s="186">
        <f>IF(N404="zákl. přenesená",J404,0)</f>
        <v>0</v>
      </c>
      <c r="BH404" s="186">
        <f>IF(N404="sníž. přenesená",J404,0)</f>
        <v>0</v>
      </c>
      <c r="BI404" s="186">
        <f>IF(N404="nulová",J404,0)</f>
        <v>0</v>
      </c>
      <c r="BJ404" s="20" t="s">
        <v>83</v>
      </c>
      <c r="BK404" s="186">
        <f>ROUND(I404*H404,2)</f>
        <v>0</v>
      </c>
      <c r="BL404" s="20" t="s">
        <v>187</v>
      </c>
      <c r="BM404" s="185" t="s">
        <v>2285</v>
      </c>
    </row>
    <row r="405" spans="1:65" s="2" customFormat="1" ht="10.199999999999999">
      <c r="A405" s="37"/>
      <c r="B405" s="38"/>
      <c r="C405" s="39"/>
      <c r="D405" s="187" t="s">
        <v>355</v>
      </c>
      <c r="E405" s="39"/>
      <c r="F405" s="188" t="s">
        <v>2286</v>
      </c>
      <c r="G405" s="39"/>
      <c r="H405" s="39"/>
      <c r="I405" s="189"/>
      <c r="J405" s="39"/>
      <c r="K405" s="39"/>
      <c r="L405" s="42"/>
      <c r="M405" s="190"/>
      <c r="N405" s="191"/>
      <c r="O405" s="67"/>
      <c r="P405" s="67"/>
      <c r="Q405" s="67"/>
      <c r="R405" s="67"/>
      <c r="S405" s="67"/>
      <c r="T405" s="68"/>
      <c r="U405" s="37"/>
      <c r="V405" s="37"/>
      <c r="W405" s="37"/>
      <c r="X405" s="37"/>
      <c r="Y405" s="37"/>
      <c r="Z405" s="37"/>
      <c r="AA405" s="37"/>
      <c r="AB405" s="37"/>
      <c r="AC405" s="37"/>
      <c r="AD405" s="37"/>
      <c r="AE405" s="37"/>
      <c r="AT405" s="20" t="s">
        <v>355</v>
      </c>
      <c r="AU405" s="20" t="s">
        <v>85</v>
      </c>
    </row>
    <row r="406" spans="1:65" s="11" customFormat="1" ht="25.95" customHeight="1">
      <c r="B406" s="160"/>
      <c r="C406" s="161"/>
      <c r="D406" s="162" t="s">
        <v>74</v>
      </c>
      <c r="E406" s="163" t="s">
        <v>1163</v>
      </c>
      <c r="F406" s="163" t="s">
        <v>1164</v>
      </c>
      <c r="G406" s="161"/>
      <c r="H406" s="161"/>
      <c r="I406" s="164"/>
      <c r="J406" s="165">
        <f>BK406</f>
        <v>0</v>
      </c>
      <c r="K406" s="161"/>
      <c r="L406" s="166"/>
      <c r="M406" s="167"/>
      <c r="N406" s="168"/>
      <c r="O406" s="168"/>
      <c r="P406" s="169">
        <f>P407+P430</f>
        <v>0</v>
      </c>
      <c r="Q406" s="168"/>
      <c r="R406" s="169">
        <f>R407+R430</f>
        <v>0.90730869999999997</v>
      </c>
      <c r="S406" s="168"/>
      <c r="T406" s="170">
        <f>T407+T430</f>
        <v>0</v>
      </c>
      <c r="AR406" s="171" t="s">
        <v>85</v>
      </c>
      <c r="AT406" s="172" t="s">
        <v>74</v>
      </c>
      <c r="AU406" s="172" t="s">
        <v>75</v>
      </c>
      <c r="AY406" s="171" t="s">
        <v>349</v>
      </c>
      <c r="BK406" s="173">
        <f>BK407+BK430</f>
        <v>0</v>
      </c>
    </row>
    <row r="407" spans="1:65" s="11" customFormat="1" ht="22.8" customHeight="1">
      <c r="B407" s="160"/>
      <c r="C407" s="161"/>
      <c r="D407" s="162" t="s">
        <v>74</v>
      </c>
      <c r="E407" s="249" t="s">
        <v>2287</v>
      </c>
      <c r="F407" s="249" t="s">
        <v>2288</v>
      </c>
      <c r="G407" s="161"/>
      <c r="H407" s="161"/>
      <c r="I407" s="164"/>
      <c r="J407" s="250">
        <f>BK407</f>
        <v>0</v>
      </c>
      <c r="K407" s="161"/>
      <c r="L407" s="166"/>
      <c r="M407" s="167"/>
      <c r="N407" s="168"/>
      <c r="O407" s="168"/>
      <c r="P407" s="169">
        <f>SUM(P408:P429)</f>
        <v>0</v>
      </c>
      <c r="Q407" s="168"/>
      <c r="R407" s="169">
        <f>SUM(R408:R429)</f>
        <v>0.29721819999999999</v>
      </c>
      <c r="S407" s="168"/>
      <c r="T407" s="170">
        <f>SUM(T408:T429)</f>
        <v>0</v>
      </c>
      <c r="AR407" s="171" t="s">
        <v>85</v>
      </c>
      <c r="AT407" s="172" t="s">
        <v>74</v>
      </c>
      <c r="AU407" s="172" t="s">
        <v>83</v>
      </c>
      <c r="AY407" s="171" t="s">
        <v>349</v>
      </c>
      <c r="BK407" s="173">
        <f>SUM(BK408:BK429)</f>
        <v>0</v>
      </c>
    </row>
    <row r="408" spans="1:65" s="2" customFormat="1" ht="24.15" customHeight="1">
      <c r="A408" s="37"/>
      <c r="B408" s="38"/>
      <c r="C408" s="174" t="s">
        <v>804</v>
      </c>
      <c r="D408" s="174" t="s">
        <v>350</v>
      </c>
      <c r="E408" s="175" t="s">
        <v>2289</v>
      </c>
      <c r="F408" s="176" t="s">
        <v>2290</v>
      </c>
      <c r="G408" s="177" t="s">
        <v>353</v>
      </c>
      <c r="H408" s="178">
        <v>154.5</v>
      </c>
      <c r="I408" s="179"/>
      <c r="J408" s="180">
        <f>ROUND(I408*H408,2)</f>
        <v>0</v>
      </c>
      <c r="K408" s="176" t="s">
        <v>354</v>
      </c>
      <c r="L408" s="42"/>
      <c r="M408" s="181" t="s">
        <v>19</v>
      </c>
      <c r="N408" s="182" t="s">
        <v>46</v>
      </c>
      <c r="O408" s="67"/>
      <c r="P408" s="183">
        <f>O408*H408</f>
        <v>0</v>
      </c>
      <c r="Q408" s="183">
        <v>8.0000000000000004E-4</v>
      </c>
      <c r="R408" s="183">
        <f>Q408*H408</f>
        <v>0.1236</v>
      </c>
      <c r="S408" s="183">
        <v>0</v>
      </c>
      <c r="T408" s="184">
        <f>S408*H408</f>
        <v>0</v>
      </c>
      <c r="U408" s="37"/>
      <c r="V408" s="37"/>
      <c r="W408" s="37"/>
      <c r="X408" s="37"/>
      <c r="Y408" s="37"/>
      <c r="Z408" s="37"/>
      <c r="AA408" s="37"/>
      <c r="AB408" s="37"/>
      <c r="AC408" s="37"/>
      <c r="AD408" s="37"/>
      <c r="AE408" s="37"/>
      <c r="AR408" s="185" t="s">
        <v>396</v>
      </c>
      <c r="AT408" s="185" t="s">
        <v>350</v>
      </c>
      <c r="AU408" s="185" t="s">
        <v>85</v>
      </c>
      <c r="AY408" s="20" t="s">
        <v>349</v>
      </c>
      <c r="BE408" s="186">
        <f>IF(N408="základní",J408,0)</f>
        <v>0</v>
      </c>
      <c r="BF408" s="186">
        <f>IF(N408="snížená",J408,0)</f>
        <v>0</v>
      </c>
      <c r="BG408" s="186">
        <f>IF(N408="zákl. přenesená",J408,0)</f>
        <v>0</v>
      </c>
      <c r="BH408" s="186">
        <f>IF(N408="sníž. přenesená",J408,0)</f>
        <v>0</v>
      </c>
      <c r="BI408" s="186">
        <f>IF(N408="nulová",J408,0)</f>
        <v>0</v>
      </c>
      <c r="BJ408" s="20" t="s">
        <v>83</v>
      </c>
      <c r="BK408" s="186">
        <f>ROUND(I408*H408,2)</f>
        <v>0</v>
      </c>
      <c r="BL408" s="20" t="s">
        <v>396</v>
      </c>
      <c r="BM408" s="185" t="s">
        <v>2291</v>
      </c>
    </row>
    <row r="409" spans="1:65" s="2" customFormat="1" ht="10.199999999999999">
      <c r="A409" s="37"/>
      <c r="B409" s="38"/>
      <c r="C409" s="39"/>
      <c r="D409" s="187" t="s">
        <v>355</v>
      </c>
      <c r="E409" s="39"/>
      <c r="F409" s="188" t="s">
        <v>2292</v>
      </c>
      <c r="G409" s="39"/>
      <c r="H409" s="39"/>
      <c r="I409" s="189"/>
      <c r="J409" s="39"/>
      <c r="K409" s="39"/>
      <c r="L409" s="42"/>
      <c r="M409" s="190"/>
      <c r="N409" s="191"/>
      <c r="O409" s="67"/>
      <c r="P409" s="67"/>
      <c r="Q409" s="67"/>
      <c r="R409" s="67"/>
      <c r="S409" s="67"/>
      <c r="T409" s="68"/>
      <c r="U409" s="37"/>
      <c r="V409" s="37"/>
      <c r="W409" s="37"/>
      <c r="X409" s="37"/>
      <c r="Y409" s="37"/>
      <c r="Z409" s="37"/>
      <c r="AA409" s="37"/>
      <c r="AB409" s="37"/>
      <c r="AC409" s="37"/>
      <c r="AD409" s="37"/>
      <c r="AE409" s="37"/>
      <c r="AT409" s="20" t="s">
        <v>355</v>
      </c>
      <c r="AU409" s="20" t="s">
        <v>85</v>
      </c>
    </row>
    <row r="410" spans="1:65" s="12" customFormat="1" ht="10.199999999999999">
      <c r="B410" s="192"/>
      <c r="C410" s="193"/>
      <c r="D410" s="194" t="s">
        <v>357</v>
      </c>
      <c r="E410" s="195" t="s">
        <v>19</v>
      </c>
      <c r="F410" s="196" t="s">
        <v>2067</v>
      </c>
      <c r="G410" s="193"/>
      <c r="H410" s="195" t="s">
        <v>19</v>
      </c>
      <c r="I410" s="197"/>
      <c r="J410" s="193"/>
      <c r="K410" s="193"/>
      <c r="L410" s="198"/>
      <c r="M410" s="199"/>
      <c r="N410" s="200"/>
      <c r="O410" s="200"/>
      <c r="P410" s="200"/>
      <c r="Q410" s="200"/>
      <c r="R410" s="200"/>
      <c r="S410" s="200"/>
      <c r="T410" s="201"/>
      <c r="AT410" s="202" t="s">
        <v>357</v>
      </c>
      <c r="AU410" s="202" t="s">
        <v>85</v>
      </c>
      <c r="AV410" s="12" t="s">
        <v>83</v>
      </c>
      <c r="AW410" s="12" t="s">
        <v>37</v>
      </c>
      <c r="AX410" s="12" t="s">
        <v>75</v>
      </c>
      <c r="AY410" s="202" t="s">
        <v>349</v>
      </c>
    </row>
    <row r="411" spans="1:65" s="12" customFormat="1" ht="10.199999999999999">
      <c r="B411" s="192"/>
      <c r="C411" s="193"/>
      <c r="D411" s="194" t="s">
        <v>357</v>
      </c>
      <c r="E411" s="195" t="s">
        <v>19</v>
      </c>
      <c r="F411" s="196" t="s">
        <v>2293</v>
      </c>
      <c r="G411" s="193"/>
      <c r="H411" s="195" t="s">
        <v>19</v>
      </c>
      <c r="I411" s="197"/>
      <c r="J411" s="193"/>
      <c r="K411" s="193"/>
      <c r="L411" s="198"/>
      <c r="M411" s="199"/>
      <c r="N411" s="200"/>
      <c r="O411" s="200"/>
      <c r="P411" s="200"/>
      <c r="Q411" s="200"/>
      <c r="R411" s="200"/>
      <c r="S411" s="200"/>
      <c r="T411" s="201"/>
      <c r="AT411" s="202" t="s">
        <v>357</v>
      </c>
      <c r="AU411" s="202" t="s">
        <v>85</v>
      </c>
      <c r="AV411" s="12" t="s">
        <v>83</v>
      </c>
      <c r="AW411" s="12" t="s">
        <v>37</v>
      </c>
      <c r="AX411" s="12" t="s">
        <v>75</v>
      </c>
      <c r="AY411" s="202" t="s">
        <v>349</v>
      </c>
    </row>
    <row r="412" spans="1:65" s="13" customFormat="1" ht="10.199999999999999">
      <c r="B412" s="203"/>
      <c r="C412" s="204"/>
      <c r="D412" s="194" t="s">
        <v>357</v>
      </c>
      <c r="E412" s="205" t="s">
        <v>19</v>
      </c>
      <c r="F412" s="206" t="s">
        <v>2294</v>
      </c>
      <c r="G412" s="204"/>
      <c r="H412" s="207">
        <v>154.5</v>
      </c>
      <c r="I412" s="208"/>
      <c r="J412" s="204"/>
      <c r="K412" s="204"/>
      <c r="L412" s="209"/>
      <c r="M412" s="210"/>
      <c r="N412" s="211"/>
      <c r="O412" s="211"/>
      <c r="P412" s="211"/>
      <c r="Q412" s="211"/>
      <c r="R412" s="211"/>
      <c r="S412" s="211"/>
      <c r="T412" s="212"/>
      <c r="AT412" s="213" t="s">
        <v>357</v>
      </c>
      <c r="AU412" s="213" t="s">
        <v>85</v>
      </c>
      <c r="AV412" s="13" t="s">
        <v>85</v>
      </c>
      <c r="AW412" s="13" t="s">
        <v>37</v>
      </c>
      <c r="AX412" s="13" t="s">
        <v>75</v>
      </c>
      <c r="AY412" s="213" t="s">
        <v>349</v>
      </c>
    </row>
    <row r="413" spans="1:65" s="14" customFormat="1" ht="10.199999999999999">
      <c r="B413" s="214"/>
      <c r="C413" s="215"/>
      <c r="D413" s="194" t="s">
        <v>357</v>
      </c>
      <c r="E413" s="216" t="s">
        <v>19</v>
      </c>
      <c r="F413" s="217" t="s">
        <v>360</v>
      </c>
      <c r="G413" s="215"/>
      <c r="H413" s="218">
        <v>154.5</v>
      </c>
      <c r="I413" s="219"/>
      <c r="J413" s="215"/>
      <c r="K413" s="215"/>
      <c r="L413" s="220"/>
      <c r="M413" s="221"/>
      <c r="N413" s="222"/>
      <c r="O413" s="222"/>
      <c r="P413" s="222"/>
      <c r="Q413" s="222"/>
      <c r="R413" s="222"/>
      <c r="S413" s="222"/>
      <c r="T413" s="223"/>
      <c r="AT413" s="224" t="s">
        <v>357</v>
      </c>
      <c r="AU413" s="224" t="s">
        <v>85</v>
      </c>
      <c r="AV413" s="14" t="s">
        <v>187</v>
      </c>
      <c r="AW413" s="14" t="s">
        <v>37</v>
      </c>
      <c r="AX413" s="14" t="s">
        <v>83</v>
      </c>
      <c r="AY413" s="224" t="s">
        <v>349</v>
      </c>
    </row>
    <row r="414" spans="1:65" s="2" customFormat="1" ht="16.5" customHeight="1">
      <c r="A414" s="37"/>
      <c r="B414" s="38"/>
      <c r="C414" s="174" t="s">
        <v>518</v>
      </c>
      <c r="D414" s="174" t="s">
        <v>350</v>
      </c>
      <c r="E414" s="175" t="s">
        <v>2295</v>
      </c>
      <c r="F414" s="176" t="s">
        <v>2296</v>
      </c>
      <c r="G414" s="177" t="s">
        <v>435</v>
      </c>
      <c r="H414" s="178">
        <v>103</v>
      </c>
      <c r="I414" s="179"/>
      <c r="J414" s="180">
        <f>ROUND(I414*H414,2)</f>
        <v>0</v>
      </c>
      <c r="K414" s="176" t="s">
        <v>354</v>
      </c>
      <c r="L414" s="42"/>
      <c r="M414" s="181" t="s">
        <v>19</v>
      </c>
      <c r="N414" s="182" t="s">
        <v>46</v>
      </c>
      <c r="O414" s="67"/>
      <c r="P414" s="183">
        <f>O414*H414</f>
        <v>0</v>
      </c>
      <c r="Q414" s="183">
        <v>1.6000000000000001E-4</v>
      </c>
      <c r="R414" s="183">
        <f>Q414*H414</f>
        <v>1.6480000000000002E-2</v>
      </c>
      <c r="S414" s="183">
        <v>0</v>
      </c>
      <c r="T414" s="184">
        <f>S414*H414</f>
        <v>0</v>
      </c>
      <c r="U414" s="37"/>
      <c r="V414" s="37"/>
      <c r="W414" s="37"/>
      <c r="X414" s="37"/>
      <c r="Y414" s="37"/>
      <c r="Z414" s="37"/>
      <c r="AA414" s="37"/>
      <c r="AB414" s="37"/>
      <c r="AC414" s="37"/>
      <c r="AD414" s="37"/>
      <c r="AE414" s="37"/>
      <c r="AR414" s="185" t="s">
        <v>396</v>
      </c>
      <c r="AT414" s="185" t="s">
        <v>350</v>
      </c>
      <c r="AU414" s="185" t="s">
        <v>85</v>
      </c>
      <c r="AY414" s="20" t="s">
        <v>349</v>
      </c>
      <c r="BE414" s="186">
        <f>IF(N414="základní",J414,0)</f>
        <v>0</v>
      </c>
      <c r="BF414" s="186">
        <f>IF(N414="snížená",J414,0)</f>
        <v>0</v>
      </c>
      <c r="BG414" s="186">
        <f>IF(N414="zákl. přenesená",J414,0)</f>
        <v>0</v>
      </c>
      <c r="BH414" s="186">
        <f>IF(N414="sníž. přenesená",J414,0)</f>
        <v>0</v>
      </c>
      <c r="BI414" s="186">
        <f>IF(N414="nulová",J414,0)</f>
        <v>0</v>
      </c>
      <c r="BJ414" s="20" t="s">
        <v>83</v>
      </c>
      <c r="BK414" s="186">
        <f>ROUND(I414*H414,2)</f>
        <v>0</v>
      </c>
      <c r="BL414" s="20" t="s">
        <v>396</v>
      </c>
      <c r="BM414" s="185" t="s">
        <v>2297</v>
      </c>
    </row>
    <row r="415" spans="1:65" s="2" customFormat="1" ht="10.199999999999999">
      <c r="A415" s="37"/>
      <c r="B415" s="38"/>
      <c r="C415" s="39"/>
      <c r="D415" s="187" t="s">
        <v>355</v>
      </c>
      <c r="E415" s="39"/>
      <c r="F415" s="188" t="s">
        <v>2298</v>
      </c>
      <c r="G415" s="39"/>
      <c r="H415" s="39"/>
      <c r="I415" s="189"/>
      <c r="J415" s="39"/>
      <c r="K415" s="39"/>
      <c r="L415" s="42"/>
      <c r="M415" s="190"/>
      <c r="N415" s="191"/>
      <c r="O415" s="67"/>
      <c r="P415" s="67"/>
      <c r="Q415" s="67"/>
      <c r="R415" s="67"/>
      <c r="S415" s="67"/>
      <c r="T415" s="68"/>
      <c r="U415" s="37"/>
      <c r="V415" s="37"/>
      <c r="W415" s="37"/>
      <c r="X415" s="37"/>
      <c r="Y415" s="37"/>
      <c r="Z415" s="37"/>
      <c r="AA415" s="37"/>
      <c r="AB415" s="37"/>
      <c r="AC415" s="37"/>
      <c r="AD415" s="37"/>
      <c r="AE415" s="37"/>
      <c r="AT415" s="20" t="s">
        <v>355</v>
      </c>
      <c r="AU415" s="20" t="s">
        <v>85</v>
      </c>
    </row>
    <row r="416" spans="1:65" s="12" customFormat="1" ht="10.199999999999999">
      <c r="B416" s="192"/>
      <c r="C416" s="193"/>
      <c r="D416" s="194" t="s">
        <v>357</v>
      </c>
      <c r="E416" s="195" t="s">
        <v>19</v>
      </c>
      <c r="F416" s="196" t="s">
        <v>2067</v>
      </c>
      <c r="G416" s="193"/>
      <c r="H416" s="195" t="s">
        <v>19</v>
      </c>
      <c r="I416" s="197"/>
      <c r="J416" s="193"/>
      <c r="K416" s="193"/>
      <c r="L416" s="198"/>
      <c r="M416" s="199"/>
      <c r="N416" s="200"/>
      <c r="O416" s="200"/>
      <c r="P416" s="200"/>
      <c r="Q416" s="200"/>
      <c r="R416" s="200"/>
      <c r="S416" s="200"/>
      <c r="T416" s="201"/>
      <c r="AT416" s="202" t="s">
        <v>357</v>
      </c>
      <c r="AU416" s="202" t="s">
        <v>85</v>
      </c>
      <c r="AV416" s="12" t="s">
        <v>83</v>
      </c>
      <c r="AW416" s="12" t="s">
        <v>37</v>
      </c>
      <c r="AX416" s="12" t="s">
        <v>75</v>
      </c>
      <c r="AY416" s="202" t="s">
        <v>349</v>
      </c>
    </row>
    <row r="417" spans="1:65" s="12" customFormat="1" ht="10.199999999999999">
      <c r="B417" s="192"/>
      <c r="C417" s="193"/>
      <c r="D417" s="194" t="s">
        <v>357</v>
      </c>
      <c r="E417" s="195" t="s">
        <v>19</v>
      </c>
      <c r="F417" s="196" t="s">
        <v>2299</v>
      </c>
      <c r="G417" s="193"/>
      <c r="H417" s="195" t="s">
        <v>19</v>
      </c>
      <c r="I417" s="197"/>
      <c r="J417" s="193"/>
      <c r="K417" s="193"/>
      <c r="L417" s="198"/>
      <c r="M417" s="199"/>
      <c r="N417" s="200"/>
      <c r="O417" s="200"/>
      <c r="P417" s="200"/>
      <c r="Q417" s="200"/>
      <c r="R417" s="200"/>
      <c r="S417" s="200"/>
      <c r="T417" s="201"/>
      <c r="AT417" s="202" t="s">
        <v>357</v>
      </c>
      <c r="AU417" s="202" t="s">
        <v>85</v>
      </c>
      <c r="AV417" s="12" t="s">
        <v>83</v>
      </c>
      <c r="AW417" s="12" t="s">
        <v>37</v>
      </c>
      <c r="AX417" s="12" t="s">
        <v>75</v>
      </c>
      <c r="AY417" s="202" t="s">
        <v>349</v>
      </c>
    </row>
    <row r="418" spans="1:65" s="13" customFormat="1" ht="10.199999999999999">
      <c r="B418" s="203"/>
      <c r="C418" s="204"/>
      <c r="D418" s="194" t="s">
        <v>357</v>
      </c>
      <c r="E418" s="205" t="s">
        <v>19</v>
      </c>
      <c r="F418" s="206" t="s">
        <v>2300</v>
      </c>
      <c r="G418" s="204"/>
      <c r="H418" s="207">
        <v>103</v>
      </c>
      <c r="I418" s="208"/>
      <c r="J418" s="204"/>
      <c r="K418" s="204"/>
      <c r="L418" s="209"/>
      <c r="M418" s="210"/>
      <c r="N418" s="211"/>
      <c r="O418" s="211"/>
      <c r="P418" s="211"/>
      <c r="Q418" s="211"/>
      <c r="R418" s="211"/>
      <c r="S418" s="211"/>
      <c r="T418" s="212"/>
      <c r="AT418" s="213" t="s">
        <v>357</v>
      </c>
      <c r="AU418" s="213" t="s">
        <v>85</v>
      </c>
      <c r="AV418" s="13" t="s">
        <v>85</v>
      </c>
      <c r="AW418" s="13" t="s">
        <v>37</v>
      </c>
      <c r="AX418" s="13" t="s">
        <v>75</v>
      </c>
      <c r="AY418" s="213" t="s">
        <v>349</v>
      </c>
    </row>
    <row r="419" spans="1:65" s="14" customFormat="1" ht="10.199999999999999">
      <c r="B419" s="214"/>
      <c r="C419" s="215"/>
      <c r="D419" s="194" t="s">
        <v>357</v>
      </c>
      <c r="E419" s="216" t="s">
        <v>19</v>
      </c>
      <c r="F419" s="217" t="s">
        <v>360</v>
      </c>
      <c r="G419" s="215"/>
      <c r="H419" s="218">
        <v>103</v>
      </c>
      <c r="I419" s="219"/>
      <c r="J419" s="215"/>
      <c r="K419" s="215"/>
      <c r="L419" s="220"/>
      <c r="M419" s="221"/>
      <c r="N419" s="222"/>
      <c r="O419" s="222"/>
      <c r="P419" s="222"/>
      <c r="Q419" s="222"/>
      <c r="R419" s="222"/>
      <c r="S419" s="222"/>
      <c r="T419" s="223"/>
      <c r="AT419" s="224" t="s">
        <v>357</v>
      </c>
      <c r="AU419" s="224" t="s">
        <v>85</v>
      </c>
      <c r="AV419" s="14" t="s">
        <v>187</v>
      </c>
      <c r="AW419" s="14" t="s">
        <v>37</v>
      </c>
      <c r="AX419" s="14" t="s">
        <v>83</v>
      </c>
      <c r="AY419" s="224" t="s">
        <v>349</v>
      </c>
    </row>
    <row r="420" spans="1:65" s="2" customFormat="1" ht="24.15" customHeight="1">
      <c r="A420" s="37"/>
      <c r="B420" s="38"/>
      <c r="C420" s="174" t="s">
        <v>814</v>
      </c>
      <c r="D420" s="174" t="s">
        <v>350</v>
      </c>
      <c r="E420" s="175" t="s">
        <v>2301</v>
      </c>
      <c r="F420" s="176" t="s">
        <v>2302</v>
      </c>
      <c r="G420" s="177" t="s">
        <v>353</v>
      </c>
      <c r="H420" s="178">
        <v>158.72499999999999</v>
      </c>
      <c r="I420" s="179"/>
      <c r="J420" s="180">
        <f>ROUND(I420*H420,2)</f>
        <v>0</v>
      </c>
      <c r="K420" s="176" t="s">
        <v>354</v>
      </c>
      <c r="L420" s="42"/>
      <c r="M420" s="181" t="s">
        <v>19</v>
      </c>
      <c r="N420" s="182" t="s">
        <v>46</v>
      </c>
      <c r="O420" s="67"/>
      <c r="P420" s="183">
        <f>O420*H420</f>
        <v>0</v>
      </c>
      <c r="Q420" s="183">
        <v>0</v>
      </c>
      <c r="R420" s="183">
        <f>Q420*H420</f>
        <v>0</v>
      </c>
      <c r="S420" s="183">
        <v>0</v>
      </c>
      <c r="T420" s="184">
        <f>S420*H420</f>
        <v>0</v>
      </c>
      <c r="U420" s="37"/>
      <c r="V420" s="37"/>
      <c r="W420" s="37"/>
      <c r="X420" s="37"/>
      <c r="Y420" s="37"/>
      <c r="Z420" s="37"/>
      <c r="AA420" s="37"/>
      <c r="AB420" s="37"/>
      <c r="AC420" s="37"/>
      <c r="AD420" s="37"/>
      <c r="AE420" s="37"/>
      <c r="AR420" s="185" t="s">
        <v>396</v>
      </c>
      <c r="AT420" s="185" t="s">
        <v>350</v>
      </c>
      <c r="AU420" s="185" t="s">
        <v>85</v>
      </c>
      <c r="AY420" s="20" t="s">
        <v>349</v>
      </c>
      <c r="BE420" s="186">
        <f>IF(N420="základní",J420,0)</f>
        <v>0</v>
      </c>
      <c r="BF420" s="186">
        <f>IF(N420="snížená",J420,0)</f>
        <v>0</v>
      </c>
      <c r="BG420" s="186">
        <f>IF(N420="zákl. přenesená",J420,0)</f>
        <v>0</v>
      </c>
      <c r="BH420" s="186">
        <f>IF(N420="sníž. přenesená",J420,0)</f>
        <v>0</v>
      </c>
      <c r="BI420" s="186">
        <f>IF(N420="nulová",J420,0)</f>
        <v>0</v>
      </c>
      <c r="BJ420" s="20" t="s">
        <v>83</v>
      </c>
      <c r="BK420" s="186">
        <f>ROUND(I420*H420,2)</f>
        <v>0</v>
      </c>
      <c r="BL420" s="20" t="s">
        <v>396</v>
      </c>
      <c r="BM420" s="185" t="s">
        <v>2303</v>
      </c>
    </row>
    <row r="421" spans="1:65" s="2" customFormat="1" ht="10.199999999999999">
      <c r="A421" s="37"/>
      <c r="B421" s="38"/>
      <c r="C421" s="39"/>
      <c r="D421" s="187" t="s">
        <v>355</v>
      </c>
      <c r="E421" s="39"/>
      <c r="F421" s="188" t="s">
        <v>2304</v>
      </c>
      <c r="G421" s="39"/>
      <c r="H421" s="39"/>
      <c r="I421" s="189"/>
      <c r="J421" s="39"/>
      <c r="K421" s="39"/>
      <c r="L421" s="42"/>
      <c r="M421" s="190"/>
      <c r="N421" s="191"/>
      <c r="O421" s="67"/>
      <c r="P421" s="67"/>
      <c r="Q421" s="67"/>
      <c r="R421" s="67"/>
      <c r="S421" s="67"/>
      <c r="T421" s="68"/>
      <c r="U421" s="37"/>
      <c r="V421" s="37"/>
      <c r="W421" s="37"/>
      <c r="X421" s="37"/>
      <c r="Y421" s="37"/>
      <c r="Z421" s="37"/>
      <c r="AA421" s="37"/>
      <c r="AB421" s="37"/>
      <c r="AC421" s="37"/>
      <c r="AD421" s="37"/>
      <c r="AE421" s="37"/>
      <c r="AT421" s="20" t="s">
        <v>355</v>
      </c>
      <c r="AU421" s="20" t="s">
        <v>85</v>
      </c>
    </row>
    <row r="422" spans="1:65" s="12" customFormat="1" ht="10.199999999999999">
      <c r="B422" s="192"/>
      <c r="C422" s="193"/>
      <c r="D422" s="194" t="s">
        <v>357</v>
      </c>
      <c r="E422" s="195" t="s">
        <v>19</v>
      </c>
      <c r="F422" s="196" t="s">
        <v>2067</v>
      </c>
      <c r="G422" s="193"/>
      <c r="H422" s="195" t="s">
        <v>19</v>
      </c>
      <c r="I422" s="197"/>
      <c r="J422" s="193"/>
      <c r="K422" s="193"/>
      <c r="L422" s="198"/>
      <c r="M422" s="199"/>
      <c r="N422" s="200"/>
      <c r="O422" s="200"/>
      <c r="P422" s="200"/>
      <c r="Q422" s="200"/>
      <c r="R422" s="200"/>
      <c r="S422" s="200"/>
      <c r="T422" s="201"/>
      <c r="AT422" s="202" t="s">
        <v>357</v>
      </c>
      <c r="AU422" s="202" t="s">
        <v>85</v>
      </c>
      <c r="AV422" s="12" t="s">
        <v>83</v>
      </c>
      <c r="AW422" s="12" t="s">
        <v>37</v>
      </c>
      <c r="AX422" s="12" t="s">
        <v>75</v>
      </c>
      <c r="AY422" s="202" t="s">
        <v>349</v>
      </c>
    </row>
    <row r="423" spans="1:65" s="12" customFormat="1" ht="10.199999999999999">
      <c r="B423" s="192"/>
      <c r="C423" s="193"/>
      <c r="D423" s="194" t="s">
        <v>357</v>
      </c>
      <c r="E423" s="195" t="s">
        <v>19</v>
      </c>
      <c r="F423" s="196" t="s">
        <v>2305</v>
      </c>
      <c r="G423" s="193"/>
      <c r="H423" s="195" t="s">
        <v>19</v>
      </c>
      <c r="I423" s="197"/>
      <c r="J423" s="193"/>
      <c r="K423" s="193"/>
      <c r="L423" s="198"/>
      <c r="M423" s="199"/>
      <c r="N423" s="200"/>
      <c r="O423" s="200"/>
      <c r="P423" s="200"/>
      <c r="Q423" s="200"/>
      <c r="R423" s="200"/>
      <c r="S423" s="200"/>
      <c r="T423" s="201"/>
      <c r="AT423" s="202" t="s">
        <v>357</v>
      </c>
      <c r="AU423" s="202" t="s">
        <v>85</v>
      </c>
      <c r="AV423" s="12" t="s">
        <v>83</v>
      </c>
      <c r="AW423" s="12" t="s">
        <v>37</v>
      </c>
      <c r="AX423" s="12" t="s">
        <v>75</v>
      </c>
      <c r="AY423" s="202" t="s">
        <v>349</v>
      </c>
    </row>
    <row r="424" spans="1:65" s="13" customFormat="1" ht="10.199999999999999">
      <c r="B424" s="203"/>
      <c r="C424" s="204"/>
      <c r="D424" s="194" t="s">
        <v>357</v>
      </c>
      <c r="E424" s="205" t="s">
        <v>19</v>
      </c>
      <c r="F424" s="206" t="s">
        <v>2306</v>
      </c>
      <c r="G424" s="204"/>
      <c r="H424" s="207">
        <v>158.72499999999999</v>
      </c>
      <c r="I424" s="208"/>
      <c r="J424" s="204"/>
      <c r="K424" s="204"/>
      <c r="L424" s="209"/>
      <c r="M424" s="210"/>
      <c r="N424" s="211"/>
      <c r="O424" s="211"/>
      <c r="P424" s="211"/>
      <c r="Q424" s="211"/>
      <c r="R424" s="211"/>
      <c r="S424" s="211"/>
      <c r="T424" s="212"/>
      <c r="AT424" s="213" t="s">
        <v>357</v>
      </c>
      <c r="AU424" s="213" t="s">
        <v>85</v>
      </c>
      <c r="AV424" s="13" t="s">
        <v>85</v>
      </c>
      <c r="AW424" s="13" t="s">
        <v>37</v>
      </c>
      <c r="AX424" s="13" t="s">
        <v>75</v>
      </c>
      <c r="AY424" s="213" t="s">
        <v>349</v>
      </c>
    </row>
    <row r="425" spans="1:65" s="14" customFormat="1" ht="10.199999999999999">
      <c r="B425" s="214"/>
      <c r="C425" s="215"/>
      <c r="D425" s="194" t="s">
        <v>357</v>
      </c>
      <c r="E425" s="216" t="s">
        <v>19</v>
      </c>
      <c r="F425" s="217" t="s">
        <v>360</v>
      </c>
      <c r="G425" s="215"/>
      <c r="H425" s="218">
        <v>158.72499999999999</v>
      </c>
      <c r="I425" s="219"/>
      <c r="J425" s="215"/>
      <c r="K425" s="215"/>
      <c r="L425" s="220"/>
      <c r="M425" s="221"/>
      <c r="N425" s="222"/>
      <c r="O425" s="222"/>
      <c r="P425" s="222"/>
      <c r="Q425" s="222"/>
      <c r="R425" s="222"/>
      <c r="S425" s="222"/>
      <c r="T425" s="223"/>
      <c r="AT425" s="224" t="s">
        <v>357</v>
      </c>
      <c r="AU425" s="224" t="s">
        <v>85</v>
      </c>
      <c r="AV425" s="14" t="s">
        <v>187</v>
      </c>
      <c r="AW425" s="14" t="s">
        <v>37</v>
      </c>
      <c r="AX425" s="14" t="s">
        <v>83</v>
      </c>
      <c r="AY425" s="224" t="s">
        <v>349</v>
      </c>
    </row>
    <row r="426" spans="1:65" s="2" customFormat="1" ht="16.5" customHeight="1">
      <c r="A426" s="37"/>
      <c r="B426" s="38"/>
      <c r="C426" s="225" t="s">
        <v>522</v>
      </c>
      <c r="D426" s="225" t="s">
        <v>425</v>
      </c>
      <c r="E426" s="226" t="s">
        <v>2307</v>
      </c>
      <c r="F426" s="227" t="s">
        <v>2308</v>
      </c>
      <c r="G426" s="228" t="s">
        <v>353</v>
      </c>
      <c r="H426" s="229">
        <v>174.59800000000001</v>
      </c>
      <c r="I426" s="230"/>
      <c r="J426" s="231">
        <f>ROUND(I426*H426,2)</f>
        <v>0</v>
      </c>
      <c r="K426" s="227" t="s">
        <v>933</v>
      </c>
      <c r="L426" s="232"/>
      <c r="M426" s="233" t="s">
        <v>19</v>
      </c>
      <c r="N426" s="234" t="s">
        <v>46</v>
      </c>
      <c r="O426" s="67"/>
      <c r="P426" s="183">
        <f>O426*H426</f>
        <v>0</v>
      </c>
      <c r="Q426" s="183">
        <v>8.9999999999999998E-4</v>
      </c>
      <c r="R426" s="183">
        <f>Q426*H426</f>
        <v>0.15713820000000001</v>
      </c>
      <c r="S426" s="183">
        <v>0</v>
      </c>
      <c r="T426" s="184">
        <f>S426*H426</f>
        <v>0</v>
      </c>
      <c r="U426" s="37"/>
      <c r="V426" s="37"/>
      <c r="W426" s="37"/>
      <c r="X426" s="37"/>
      <c r="Y426" s="37"/>
      <c r="Z426" s="37"/>
      <c r="AA426" s="37"/>
      <c r="AB426" s="37"/>
      <c r="AC426" s="37"/>
      <c r="AD426" s="37"/>
      <c r="AE426" s="37"/>
      <c r="AR426" s="185" t="s">
        <v>449</v>
      </c>
      <c r="AT426" s="185" t="s">
        <v>425</v>
      </c>
      <c r="AU426" s="185" t="s">
        <v>85</v>
      </c>
      <c r="AY426" s="20" t="s">
        <v>349</v>
      </c>
      <c r="BE426" s="186">
        <f>IF(N426="základní",J426,0)</f>
        <v>0</v>
      </c>
      <c r="BF426" s="186">
        <f>IF(N426="snížená",J426,0)</f>
        <v>0</v>
      </c>
      <c r="BG426" s="186">
        <f>IF(N426="zákl. přenesená",J426,0)</f>
        <v>0</v>
      </c>
      <c r="BH426" s="186">
        <f>IF(N426="sníž. přenesená",J426,0)</f>
        <v>0</v>
      </c>
      <c r="BI426" s="186">
        <f>IF(N426="nulová",J426,0)</f>
        <v>0</v>
      </c>
      <c r="BJ426" s="20" t="s">
        <v>83</v>
      </c>
      <c r="BK426" s="186">
        <f>ROUND(I426*H426,2)</f>
        <v>0</v>
      </c>
      <c r="BL426" s="20" t="s">
        <v>396</v>
      </c>
      <c r="BM426" s="185" t="s">
        <v>2309</v>
      </c>
    </row>
    <row r="427" spans="1:65" s="13" customFormat="1" ht="10.199999999999999">
      <c r="B427" s="203"/>
      <c r="C427" s="204"/>
      <c r="D427" s="194" t="s">
        <v>357</v>
      </c>
      <c r="E427" s="204"/>
      <c r="F427" s="206" t="s">
        <v>2310</v>
      </c>
      <c r="G427" s="204"/>
      <c r="H427" s="207">
        <v>174.59800000000001</v>
      </c>
      <c r="I427" s="208"/>
      <c r="J427" s="204"/>
      <c r="K427" s="204"/>
      <c r="L427" s="209"/>
      <c r="M427" s="210"/>
      <c r="N427" s="211"/>
      <c r="O427" s="211"/>
      <c r="P427" s="211"/>
      <c r="Q427" s="211"/>
      <c r="R427" s="211"/>
      <c r="S427" s="211"/>
      <c r="T427" s="212"/>
      <c r="AT427" s="213" t="s">
        <v>357</v>
      </c>
      <c r="AU427" s="213" t="s">
        <v>85</v>
      </c>
      <c r="AV427" s="13" t="s">
        <v>85</v>
      </c>
      <c r="AW427" s="13" t="s">
        <v>4</v>
      </c>
      <c r="AX427" s="13" t="s">
        <v>83</v>
      </c>
      <c r="AY427" s="213" t="s">
        <v>349</v>
      </c>
    </row>
    <row r="428" spans="1:65" s="2" customFormat="1" ht="24.15" customHeight="1">
      <c r="A428" s="37"/>
      <c r="B428" s="38"/>
      <c r="C428" s="174" t="s">
        <v>823</v>
      </c>
      <c r="D428" s="174" t="s">
        <v>350</v>
      </c>
      <c r="E428" s="175" t="s">
        <v>2311</v>
      </c>
      <c r="F428" s="176" t="s">
        <v>2312</v>
      </c>
      <c r="G428" s="177" t="s">
        <v>403</v>
      </c>
      <c r="H428" s="178">
        <v>0.29699999999999999</v>
      </c>
      <c r="I428" s="179"/>
      <c r="J428" s="180">
        <f>ROUND(I428*H428,2)</f>
        <v>0</v>
      </c>
      <c r="K428" s="176" t="s">
        <v>354</v>
      </c>
      <c r="L428" s="42"/>
      <c r="M428" s="181" t="s">
        <v>19</v>
      </c>
      <c r="N428" s="182" t="s">
        <v>46</v>
      </c>
      <c r="O428" s="67"/>
      <c r="P428" s="183">
        <f>O428*H428</f>
        <v>0</v>
      </c>
      <c r="Q428" s="183">
        <v>0</v>
      </c>
      <c r="R428" s="183">
        <f>Q428*H428</f>
        <v>0</v>
      </c>
      <c r="S428" s="183">
        <v>0</v>
      </c>
      <c r="T428" s="184">
        <f>S428*H428</f>
        <v>0</v>
      </c>
      <c r="U428" s="37"/>
      <c r="V428" s="37"/>
      <c r="W428" s="37"/>
      <c r="X428" s="37"/>
      <c r="Y428" s="37"/>
      <c r="Z428" s="37"/>
      <c r="AA428" s="37"/>
      <c r="AB428" s="37"/>
      <c r="AC428" s="37"/>
      <c r="AD428" s="37"/>
      <c r="AE428" s="37"/>
      <c r="AR428" s="185" t="s">
        <v>396</v>
      </c>
      <c r="AT428" s="185" t="s">
        <v>350</v>
      </c>
      <c r="AU428" s="185" t="s">
        <v>85</v>
      </c>
      <c r="AY428" s="20" t="s">
        <v>349</v>
      </c>
      <c r="BE428" s="186">
        <f>IF(N428="základní",J428,0)</f>
        <v>0</v>
      </c>
      <c r="BF428" s="186">
        <f>IF(N428="snížená",J428,0)</f>
        <v>0</v>
      </c>
      <c r="BG428" s="186">
        <f>IF(N428="zákl. přenesená",J428,0)</f>
        <v>0</v>
      </c>
      <c r="BH428" s="186">
        <f>IF(N428="sníž. přenesená",J428,0)</f>
        <v>0</v>
      </c>
      <c r="BI428" s="186">
        <f>IF(N428="nulová",J428,0)</f>
        <v>0</v>
      </c>
      <c r="BJ428" s="20" t="s">
        <v>83</v>
      </c>
      <c r="BK428" s="186">
        <f>ROUND(I428*H428,2)</f>
        <v>0</v>
      </c>
      <c r="BL428" s="20" t="s">
        <v>396</v>
      </c>
      <c r="BM428" s="185" t="s">
        <v>2313</v>
      </c>
    </row>
    <row r="429" spans="1:65" s="2" customFormat="1" ht="10.199999999999999">
      <c r="A429" s="37"/>
      <c r="B429" s="38"/>
      <c r="C429" s="39"/>
      <c r="D429" s="187" t="s">
        <v>355</v>
      </c>
      <c r="E429" s="39"/>
      <c r="F429" s="188" t="s">
        <v>2314</v>
      </c>
      <c r="G429" s="39"/>
      <c r="H429" s="39"/>
      <c r="I429" s="189"/>
      <c r="J429" s="39"/>
      <c r="K429" s="39"/>
      <c r="L429" s="42"/>
      <c r="M429" s="190"/>
      <c r="N429" s="191"/>
      <c r="O429" s="67"/>
      <c r="P429" s="67"/>
      <c r="Q429" s="67"/>
      <c r="R429" s="67"/>
      <c r="S429" s="67"/>
      <c r="T429" s="68"/>
      <c r="U429" s="37"/>
      <c r="V429" s="37"/>
      <c r="W429" s="37"/>
      <c r="X429" s="37"/>
      <c r="Y429" s="37"/>
      <c r="Z429" s="37"/>
      <c r="AA429" s="37"/>
      <c r="AB429" s="37"/>
      <c r="AC429" s="37"/>
      <c r="AD429" s="37"/>
      <c r="AE429" s="37"/>
      <c r="AT429" s="20" t="s">
        <v>355</v>
      </c>
      <c r="AU429" s="20" t="s">
        <v>85</v>
      </c>
    </row>
    <row r="430" spans="1:65" s="11" customFormat="1" ht="22.8" customHeight="1">
      <c r="B430" s="160"/>
      <c r="C430" s="161"/>
      <c r="D430" s="162" t="s">
        <v>74</v>
      </c>
      <c r="E430" s="249" t="s">
        <v>2315</v>
      </c>
      <c r="F430" s="249" t="s">
        <v>2316</v>
      </c>
      <c r="G430" s="161"/>
      <c r="H430" s="161"/>
      <c r="I430" s="164"/>
      <c r="J430" s="250">
        <f>BK430</f>
        <v>0</v>
      </c>
      <c r="K430" s="161"/>
      <c r="L430" s="166"/>
      <c r="M430" s="167"/>
      <c r="N430" s="168"/>
      <c r="O430" s="168"/>
      <c r="P430" s="169">
        <f>SUM(P431:P437)</f>
        <v>0</v>
      </c>
      <c r="Q430" s="168"/>
      <c r="R430" s="169">
        <f>SUM(R431:R437)</f>
        <v>0.61009049999999998</v>
      </c>
      <c r="S430" s="168"/>
      <c r="T430" s="170">
        <f>SUM(T431:T437)</f>
        <v>0</v>
      </c>
      <c r="AR430" s="171" t="s">
        <v>85</v>
      </c>
      <c r="AT430" s="172" t="s">
        <v>74</v>
      </c>
      <c r="AU430" s="172" t="s">
        <v>83</v>
      </c>
      <c r="AY430" s="171" t="s">
        <v>349</v>
      </c>
      <c r="BK430" s="173">
        <f>SUM(BK431:BK437)</f>
        <v>0</v>
      </c>
    </row>
    <row r="431" spans="1:65" s="2" customFormat="1" ht="24.15" customHeight="1">
      <c r="A431" s="37"/>
      <c r="B431" s="38"/>
      <c r="C431" s="174" t="s">
        <v>527</v>
      </c>
      <c r="D431" s="174" t="s">
        <v>350</v>
      </c>
      <c r="E431" s="175" t="s">
        <v>2317</v>
      </c>
      <c r="F431" s="176" t="s">
        <v>2318</v>
      </c>
      <c r="G431" s="177" t="s">
        <v>353</v>
      </c>
      <c r="H431" s="178">
        <v>604.04999999999995</v>
      </c>
      <c r="I431" s="179"/>
      <c r="J431" s="180">
        <f>ROUND(I431*H431,2)</f>
        <v>0</v>
      </c>
      <c r="K431" s="176" t="s">
        <v>354</v>
      </c>
      <c r="L431" s="42"/>
      <c r="M431" s="181" t="s">
        <v>19</v>
      </c>
      <c r="N431" s="182" t="s">
        <v>46</v>
      </c>
      <c r="O431" s="67"/>
      <c r="P431" s="183">
        <f>O431*H431</f>
        <v>0</v>
      </c>
      <c r="Q431" s="183">
        <v>1.01E-3</v>
      </c>
      <c r="R431" s="183">
        <f>Q431*H431</f>
        <v>0.61009049999999998</v>
      </c>
      <c r="S431" s="183">
        <v>0</v>
      </c>
      <c r="T431" s="184">
        <f>S431*H431</f>
        <v>0</v>
      </c>
      <c r="U431" s="37"/>
      <c r="V431" s="37"/>
      <c r="W431" s="37"/>
      <c r="X431" s="37"/>
      <c r="Y431" s="37"/>
      <c r="Z431" s="37"/>
      <c r="AA431" s="37"/>
      <c r="AB431" s="37"/>
      <c r="AC431" s="37"/>
      <c r="AD431" s="37"/>
      <c r="AE431" s="37"/>
      <c r="AR431" s="185" t="s">
        <v>396</v>
      </c>
      <c r="AT431" s="185" t="s">
        <v>350</v>
      </c>
      <c r="AU431" s="185" t="s">
        <v>85</v>
      </c>
      <c r="AY431" s="20" t="s">
        <v>349</v>
      </c>
      <c r="BE431" s="186">
        <f>IF(N431="základní",J431,0)</f>
        <v>0</v>
      </c>
      <c r="BF431" s="186">
        <f>IF(N431="snížená",J431,0)</f>
        <v>0</v>
      </c>
      <c r="BG431" s="186">
        <f>IF(N431="zákl. přenesená",J431,0)</f>
        <v>0</v>
      </c>
      <c r="BH431" s="186">
        <f>IF(N431="sníž. přenesená",J431,0)</f>
        <v>0</v>
      </c>
      <c r="BI431" s="186">
        <f>IF(N431="nulová",J431,0)</f>
        <v>0</v>
      </c>
      <c r="BJ431" s="20" t="s">
        <v>83</v>
      </c>
      <c r="BK431" s="186">
        <f>ROUND(I431*H431,2)</f>
        <v>0</v>
      </c>
      <c r="BL431" s="20" t="s">
        <v>396</v>
      </c>
      <c r="BM431" s="185" t="s">
        <v>2319</v>
      </c>
    </row>
    <row r="432" spans="1:65" s="2" customFormat="1" ht="10.199999999999999">
      <c r="A432" s="37"/>
      <c r="B432" s="38"/>
      <c r="C432" s="39"/>
      <c r="D432" s="187" t="s">
        <v>355</v>
      </c>
      <c r="E432" s="39"/>
      <c r="F432" s="188" t="s">
        <v>2320</v>
      </c>
      <c r="G432" s="39"/>
      <c r="H432" s="39"/>
      <c r="I432" s="189"/>
      <c r="J432" s="39"/>
      <c r="K432" s="39"/>
      <c r="L432" s="42"/>
      <c r="M432" s="190"/>
      <c r="N432" s="191"/>
      <c r="O432" s="67"/>
      <c r="P432" s="67"/>
      <c r="Q432" s="67"/>
      <c r="R432" s="67"/>
      <c r="S432" s="67"/>
      <c r="T432" s="68"/>
      <c r="U432" s="37"/>
      <c r="V432" s="37"/>
      <c r="W432" s="37"/>
      <c r="X432" s="37"/>
      <c r="Y432" s="37"/>
      <c r="Z432" s="37"/>
      <c r="AA432" s="37"/>
      <c r="AB432" s="37"/>
      <c r="AC432" s="37"/>
      <c r="AD432" s="37"/>
      <c r="AE432" s="37"/>
      <c r="AT432" s="20" t="s">
        <v>355</v>
      </c>
      <c r="AU432" s="20" t="s">
        <v>85</v>
      </c>
    </row>
    <row r="433" spans="1:65" s="12" customFormat="1" ht="10.199999999999999">
      <c r="B433" s="192"/>
      <c r="C433" s="193"/>
      <c r="D433" s="194" t="s">
        <v>357</v>
      </c>
      <c r="E433" s="195" t="s">
        <v>19</v>
      </c>
      <c r="F433" s="196" t="s">
        <v>2067</v>
      </c>
      <c r="G433" s="193"/>
      <c r="H433" s="195" t="s">
        <v>19</v>
      </c>
      <c r="I433" s="197"/>
      <c r="J433" s="193"/>
      <c r="K433" s="193"/>
      <c r="L433" s="198"/>
      <c r="M433" s="199"/>
      <c r="N433" s="200"/>
      <c r="O433" s="200"/>
      <c r="P433" s="200"/>
      <c r="Q433" s="200"/>
      <c r="R433" s="200"/>
      <c r="S433" s="200"/>
      <c r="T433" s="201"/>
      <c r="AT433" s="202" t="s">
        <v>357</v>
      </c>
      <c r="AU433" s="202" t="s">
        <v>85</v>
      </c>
      <c r="AV433" s="12" t="s">
        <v>83</v>
      </c>
      <c r="AW433" s="12" t="s">
        <v>37</v>
      </c>
      <c r="AX433" s="12" t="s">
        <v>75</v>
      </c>
      <c r="AY433" s="202" t="s">
        <v>349</v>
      </c>
    </row>
    <row r="434" spans="1:65" s="12" customFormat="1" ht="10.199999999999999">
      <c r="B434" s="192"/>
      <c r="C434" s="193"/>
      <c r="D434" s="194" t="s">
        <v>357</v>
      </c>
      <c r="E434" s="195" t="s">
        <v>19</v>
      </c>
      <c r="F434" s="196" t="s">
        <v>2321</v>
      </c>
      <c r="G434" s="193"/>
      <c r="H434" s="195" t="s">
        <v>19</v>
      </c>
      <c r="I434" s="197"/>
      <c r="J434" s="193"/>
      <c r="K434" s="193"/>
      <c r="L434" s="198"/>
      <c r="M434" s="199"/>
      <c r="N434" s="200"/>
      <c r="O434" s="200"/>
      <c r="P434" s="200"/>
      <c r="Q434" s="200"/>
      <c r="R434" s="200"/>
      <c r="S434" s="200"/>
      <c r="T434" s="201"/>
      <c r="AT434" s="202" t="s">
        <v>357</v>
      </c>
      <c r="AU434" s="202" t="s">
        <v>85</v>
      </c>
      <c r="AV434" s="12" t="s">
        <v>83</v>
      </c>
      <c r="AW434" s="12" t="s">
        <v>37</v>
      </c>
      <c r="AX434" s="12" t="s">
        <v>75</v>
      </c>
      <c r="AY434" s="202" t="s">
        <v>349</v>
      </c>
    </row>
    <row r="435" spans="1:65" s="13" customFormat="1" ht="10.199999999999999">
      <c r="B435" s="203"/>
      <c r="C435" s="204"/>
      <c r="D435" s="194" t="s">
        <v>357</v>
      </c>
      <c r="E435" s="205" t="s">
        <v>19</v>
      </c>
      <c r="F435" s="206" t="s">
        <v>1993</v>
      </c>
      <c r="G435" s="204"/>
      <c r="H435" s="207">
        <v>259</v>
      </c>
      <c r="I435" s="208"/>
      <c r="J435" s="204"/>
      <c r="K435" s="204"/>
      <c r="L435" s="209"/>
      <c r="M435" s="210"/>
      <c r="N435" s="211"/>
      <c r="O435" s="211"/>
      <c r="P435" s="211"/>
      <c r="Q435" s="211"/>
      <c r="R435" s="211"/>
      <c r="S435" s="211"/>
      <c r="T435" s="212"/>
      <c r="AT435" s="213" t="s">
        <v>357</v>
      </c>
      <c r="AU435" s="213" t="s">
        <v>85</v>
      </c>
      <c r="AV435" s="13" t="s">
        <v>85</v>
      </c>
      <c r="AW435" s="13" t="s">
        <v>37</v>
      </c>
      <c r="AX435" s="13" t="s">
        <v>75</v>
      </c>
      <c r="AY435" s="213" t="s">
        <v>349</v>
      </c>
    </row>
    <row r="436" spans="1:65" s="13" customFormat="1" ht="10.199999999999999">
      <c r="B436" s="203"/>
      <c r="C436" s="204"/>
      <c r="D436" s="194" t="s">
        <v>357</v>
      </c>
      <c r="E436" s="205" t="s">
        <v>19</v>
      </c>
      <c r="F436" s="206" t="s">
        <v>2224</v>
      </c>
      <c r="G436" s="204"/>
      <c r="H436" s="207">
        <v>345.05</v>
      </c>
      <c r="I436" s="208"/>
      <c r="J436" s="204"/>
      <c r="K436" s="204"/>
      <c r="L436" s="209"/>
      <c r="M436" s="210"/>
      <c r="N436" s="211"/>
      <c r="O436" s="211"/>
      <c r="P436" s="211"/>
      <c r="Q436" s="211"/>
      <c r="R436" s="211"/>
      <c r="S436" s="211"/>
      <c r="T436" s="212"/>
      <c r="AT436" s="213" t="s">
        <v>357</v>
      </c>
      <c r="AU436" s="213" t="s">
        <v>85</v>
      </c>
      <c r="AV436" s="13" t="s">
        <v>85</v>
      </c>
      <c r="AW436" s="13" t="s">
        <v>37</v>
      </c>
      <c r="AX436" s="13" t="s">
        <v>75</v>
      </c>
      <c r="AY436" s="213" t="s">
        <v>349</v>
      </c>
    </row>
    <row r="437" spans="1:65" s="14" customFormat="1" ht="10.199999999999999">
      <c r="B437" s="214"/>
      <c r="C437" s="215"/>
      <c r="D437" s="194" t="s">
        <v>357</v>
      </c>
      <c r="E437" s="216" t="s">
        <v>19</v>
      </c>
      <c r="F437" s="217" t="s">
        <v>360</v>
      </c>
      <c r="G437" s="215"/>
      <c r="H437" s="218">
        <v>604.04999999999995</v>
      </c>
      <c r="I437" s="219"/>
      <c r="J437" s="215"/>
      <c r="K437" s="215"/>
      <c r="L437" s="220"/>
      <c r="M437" s="221"/>
      <c r="N437" s="222"/>
      <c r="O437" s="222"/>
      <c r="P437" s="222"/>
      <c r="Q437" s="222"/>
      <c r="R437" s="222"/>
      <c r="S437" s="222"/>
      <c r="T437" s="223"/>
      <c r="AT437" s="224" t="s">
        <v>357</v>
      </c>
      <c r="AU437" s="224" t="s">
        <v>85</v>
      </c>
      <c r="AV437" s="14" t="s">
        <v>187</v>
      </c>
      <c r="AW437" s="14" t="s">
        <v>37</v>
      </c>
      <c r="AX437" s="14" t="s">
        <v>83</v>
      </c>
      <c r="AY437" s="224" t="s">
        <v>349</v>
      </c>
    </row>
    <row r="438" spans="1:65" s="11" customFormat="1" ht="25.95" customHeight="1">
      <c r="B438" s="160"/>
      <c r="C438" s="161"/>
      <c r="D438" s="162" t="s">
        <v>74</v>
      </c>
      <c r="E438" s="163" t="s">
        <v>425</v>
      </c>
      <c r="F438" s="163" t="s">
        <v>942</v>
      </c>
      <c r="G438" s="161"/>
      <c r="H438" s="161"/>
      <c r="I438" s="164"/>
      <c r="J438" s="165">
        <f>BK438</f>
        <v>0</v>
      </c>
      <c r="K438" s="161"/>
      <c r="L438" s="166"/>
      <c r="M438" s="167"/>
      <c r="N438" s="168"/>
      <c r="O438" s="168"/>
      <c r="P438" s="169">
        <f>P439</f>
        <v>0</v>
      </c>
      <c r="Q438" s="168"/>
      <c r="R438" s="169">
        <f>R439</f>
        <v>0</v>
      </c>
      <c r="S438" s="168"/>
      <c r="T438" s="170">
        <f>T439</f>
        <v>0</v>
      </c>
      <c r="AR438" s="171" t="s">
        <v>129</v>
      </c>
      <c r="AT438" s="172" t="s">
        <v>74</v>
      </c>
      <c r="AU438" s="172" t="s">
        <v>75</v>
      </c>
      <c r="AY438" s="171" t="s">
        <v>349</v>
      </c>
      <c r="BK438" s="173">
        <f>BK439</f>
        <v>0</v>
      </c>
    </row>
    <row r="439" spans="1:65" s="11" customFormat="1" ht="22.8" customHeight="1">
      <c r="B439" s="160"/>
      <c r="C439" s="161"/>
      <c r="D439" s="162" t="s">
        <v>74</v>
      </c>
      <c r="E439" s="249" t="s">
        <v>1033</v>
      </c>
      <c r="F439" s="249" t="s">
        <v>1034</v>
      </c>
      <c r="G439" s="161"/>
      <c r="H439" s="161"/>
      <c r="I439" s="164"/>
      <c r="J439" s="250">
        <f>BK439</f>
        <v>0</v>
      </c>
      <c r="K439" s="161"/>
      <c r="L439" s="166"/>
      <c r="M439" s="167"/>
      <c r="N439" s="168"/>
      <c r="O439" s="168"/>
      <c r="P439" s="169">
        <f>SUM(P440:P443)</f>
        <v>0</v>
      </c>
      <c r="Q439" s="168"/>
      <c r="R439" s="169">
        <f>SUM(R440:R443)</f>
        <v>0</v>
      </c>
      <c r="S439" s="168"/>
      <c r="T439" s="170">
        <f>SUM(T440:T443)</f>
        <v>0</v>
      </c>
      <c r="AR439" s="171" t="s">
        <v>129</v>
      </c>
      <c r="AT439" s="172" t="s">
        <v>74</v>
      </c>
      <c r="AU439" s="172" t="s">
        <v>83</v>
      </c>
      <c r="AY439" s="171" t="s">
        <v>349</v>
      </c>
      <c r="BK439" s="173">
        <f>SUM(BK440:BK443)</f>
        <v>0</v>
      </c>
    </row>
    <row r="440" spans="1:65" s="2" customFormat="1" ht="16.5" customHeight="1">
      <c r="A440" s="37"/>
      <c r="B440" s="38"/>
      <c r="C440" s="174" t="s">
        <v>830</v>
      </c>
      <c r="D440" s="174" t="s">
        <v>350</v>
      </c>
      <c r="E440" s="175" t="s">
        <v>2322</v>
      </c>
      <c r="F440" s="176" t="s">
        <v>2323</v>
      </c>
      <c r="G440" s="177" t="s">
        <v>484</v>
      </c>
      <c r="H440" s="178">
        <v>1</v>
      </c>
      <c r="I440" s="179"/>
      <c r="J440" s="180">
        <f>ROUND(I440*H440,2)</f>
        <v>0</v>
      </c>
      <c r="K440" s="176" t="s">
        <v>354</v>
      </c>
      <c r="L440" s="42"/>
      <c r="M440" s="181" t="s">
        <v>19</v>
      </c>
      <c r="N440" s="182" t="s">
        <v>46</v>
      </c>
      <c r="O440" s="67"/>
      <c r="P440" s="183">
        <f>O440*H440</f>
        <v>0</v>
      </c>
      <c r="Q440" s="183">
        <v>0</v>
      </c>
      <c r="R440" s="183">
        <f>Q440*H440</f>
        <v>0</v>
      </c>
      <c r="S440" s="183">
        <v>0</v>
      </c>
      <c r="T440" s="184">
        <f>S440*H440</f>
        <v>0</v>
      </c>
      <c r="U440" s="37"/>
      <c r="V440" s="37"/>
      <c r="W440" s="37"/>
      <c r="X440" s="37"/>
      <c r="Y440" s="37"/>
      <c r="Z440" s="37"/>
      <c r="AA440" s="37"/>
      <c r="AB440" s="37"/>
      <c r="AC440" s="37"/>
      <c r="AD440" s="37"/>
      <c r="AE440" s="37"/>
      <c r="AR440" s="185" t="s">
        <v>692</v>
      </c>
      <c r="AT440" s="185" t="s">
        <v>350</v>
      </c>
      <c r="AU440" s="185" t="s">
        <v>85</v>
      </c>
      <c r="AY440" s="20" t="s">
        <v>349</v>
      </c>
      <c r="BE440" s="186">
        <f>IF(N440="základní",J440,0)</f>
        <v>0</v>
      </c>
      <c r="BF440" s="186">
        <f>IF(N440="snížená",J440,0)</f>
        <v>0</v>
      </c>
      <c r="BG440" s="186">
        <f>IF(N440="zákl. přenesená",J440,0)</f>
        <v>0</v>
      </c>
      <c r="BH440" s="186">
        <f>IF(N440="sníž. přenesená",J440,0)</f>
        <v>0</v>
      </c>
      <c r="BI440" s="186">
        <f>IF(N440="nulová",J440,0)</f>
        <v>0</v>
      </c>
      <c r="BJ440" s="20" t="s">
        <v>83</v>
      </c>
      <c r="BK440" s="186">
        <f>ROUND(I440*H440,2)</f>
        <v>0</v>
      </c>
      <c r="BL440" s="20" t="s">
        <v>692</v>
      </c>
      <c r="BM440" s="185" t="s">
        <v>2324</v>
      </c>
    </row>
    <row r="441" spans="1:65" s="2" customFormat="1" ht="10.199999999999999">
      <c r="A441" s="37"/>
      <c r="B441" s="38"/>
      <c r="C441" s="39"/>
      <c r="D441" s="187" t="s">
        <v>355</v>
      </c>
      <c r="E441" s="39"/>
      <c r="F441" s="188" t="s">
        <v>2325</v>
      </c>
      <c r="G441" s="39"/>
      <c r="H441" s="39"/>
      <c r="I441" s="189"/>
      <c r="J441" s="39"/>
      <c r="K441" s="39"/>
      <c r="L441" s="42"/>
      <c r="M441" s="190"/>
      <c r="N441" s="191"/>
      <c r="O441" s="67"/>
      <c r="P441" s="67"/>
      <c r="Q441" s="67"/>
      <c r="R441" s="67"/>
      <c r="S441" s="67"/>
      <c r="T441" s="68"/>
      <c r="U441" s="37"/>
      <c r="V441" s="37"/>
      <c r="W441" s="37"/>
      <c r="X441" s="37"/>
      <c r="Y441" s="37"/>
      <c r="Z441" s="37"/>
      <c r="AA441" s="37"/>
      <c r="AB441" s="37"/>
      <c r="AC441" s="37"/>
      <c r="AD441" s="37"/>
      <c r="AE441" s="37"/>
      <c r="AT441" s="20" t="s">
        <v>355</v>
      </c>
      <c r="AU441" s="20" t="s">
        <v>85</v>
      </c>
    </row>
    <row r="442" spans="1:65" s="2" customFormat="1" ht="16.5" customHeight="1">
      <c r="A442" s="37"/>
      <c r="B442" s="38"/>
      <c r="C442" s="174" t="s">
        <v>531</v>
      </c>
      <c r="D442" s="174" t="s">
        <v>350</v>
      </c>
      <c r="E442" s="175" t="s">
        <v>2326</v>
      </c>
      <c r="F442" s="176" t="s">
        <v>2327</v>
      </c>
      <c r="G442" s="177" t="s">
        <v>484</v>
      </c>
      <c r="H442" s="178">
        <v>3</v>
      </c>
      <c r="I442" s="179"/>
      <c r="J442" s="180">
        <f>ROUND(I442*H442,2)</f>
        <v>0</v>
      </c>
      <c r="K442" s="176" t="s">
        <v>354</v>
      </c>
      <c r="L442" s="42"/>
      <c r="M442" s="181" t="s">
        <v>19</v>
      </c>
      <c r="N442" s="182" t="s">
        <v>46</v>
      </c>
      <c r="O442" s="67"/>
      <c r="P442" s="183">
        <f>O442*H442</f>
        <v>0</v>
      </c>
      <c r="Q442" s="183">
        <v>0</v>
      </c>
      <c r="R442" s="183">
        <f>Q442*H442</f>
        <v>0</v>
      </c>
      <c r="S442" s="183">
        <v>0</v>
      </c>
      <c r="T442" s="184">
        <f>S442*H442</f>
        <v>0</v>
      </c>
      <c r="U442" s="37"/>
      <c r="V442" s="37"/>
      <c r="W442" s="37"/>
      <c r="X442" s="37"/>
      <c r="Y442" s="37"/>
      <c r="Z442" s="37"/>
      <c r="AA442" s="37"/>
      <c r="AB442" s="37"/>
      <c r="AC442" s="37"/>
      <c r="AD442" s="37"/>
      <c r="AE442" s="37"/>
      <c r="AR442" s="185" t="s">
        <v>692</v>
      </c>
      <c r="AT442" s="185" t="s">
        <v>350</v>
      </c>
      <c r="AU442" s="185" t="s">
        <v>85</v>
      </c>
      <c r="AY442" s="20" t="s">
        <v>349</v>
      </c>
      <c r="BE442" s="186">
        <f>IF(N442="základní",J442,0)</f>
        <v>0</v>
      </c>
      <c r="BF442" s="186">
        <f>IF(N442="snížená",J442,0)</f>
        <v>0</v>
      </c>
      <c r="BG442" s="186">
        <f>IF(N442="zákl. přenesená",J442,0)</f>
        <v>0</v>
      </c>
      <c r="BH442" s="186">
        <f>IF(N442="sníž. přenesená",J442,0)</f>
        <v>0</v>
      </c>
      <c r="BI442" s="186">
        <f>IF(N442="nulová",J442,0)</f>
        <v>0</v>
      </c>
      <c r="BJ442" s="20" t="s">
        <v>83</v>
      </c>
      <c r="BK442" s="186">
        <f>ROUND(I442*H442,2)</f>
        <v>0</v>
      </c>
      <c r="BL442" s="20" t="s">
        <v>692</v>
      </c>
      <c r="BM442" s="185" t="s">
        <v>2328</v>
      </c>
    </row>
    <row r="443" spans="1:65" s="2" customFormat="1" ht="10.199999999999999">
      <c r="A443" s="37"/>
      <c r="B443" s="38"/>
      <c r="C443" s="39"/>
      <c r="D443" s="187" t="s">
        <v>355</v>
      </c>
      <c r="E443" s="39"/>
      <c r="F443" s="188" t="s">
        <v>2329</v>
      </c>
      <c r="G443" s="39"/>
      <c r="H443" s="39"/>
      <c r="I443" s="189"/>
      <c r="J443" s="39"/>
      <c r="K443" s="39"/>
      <c r="L443" s="42"/>
      <c r="M443" s="235"/>
      <c r="N443" s="236"/>
      <c r="O443" s="237"/>
      <c r="P443" s="237"/>
      <c r="Q443" s="237"/>
      <c r="R443" s="237"/>
      <c r="S443" s="237"/>
      <c r="T443" s="238"/>
      <c r="U443" s="37"/>
      <c r="V443" s="37"/>
      <c r="W443" s="37"/>
      <c r="X443" s="37"/>
      <c r="Y443" s="37"/>
      <c r="Z443" s="37"/>
      <c r="AA443" s="37"/>
      <c r="AB443" s="37"/>
      <c r="AC443" s="37"/>
      <c r="AD443" s="37"/>
      <c r="AE443" s="37"/>
      <c r="AT443" s="20" t="s">
        <v>355</v>
      </c>
      <c r="AU443" s="20" t="s">
        <v>85</v>
      </c>
    </row>
    <row r="444" spans="1:65" s="2" customFormat="1" ht="6.9" customHeight="1">
      <c r="A444" s="37"/>
      <c r="B444" s="50"/>
      <c r="C444" s="51"/>
      <c r="D444" s="51"/>
      <c r="E444" s="51"/>
      <c r="F444" s="51"/>
      <c r="G444" s="51"/>
      <c r="H444" s="51"/>
      <c r="I444" s="51"/>
      <c r="J444" s="51"/>
      <c r="K444" s="51"/>
      <c r="L444" s="42"/>
      <c r="M444" s="37"/>
      <c r="O444" s="37"/>
      <c r="P444" s="37"/>
      <c r="Q444" s="37"/>
      <c r="R444" s="37"/>
      <c r="S444" s="37"/>
      <c r="T444" s="37"/>
      <c r="U444" s="37"/>
      <c r="V444" s="37"/>
      <c r="W444" s="37"/>
      <c r="X444" s="37"/>
      <c r="Y444" s="37"/>
      <c r="Z444" s="37"/>
      <c r="AA444" s="37"/>
      <c r="AB444" s="37"/>
      <c r="AC444" s="37"/>
      <c r="AD444" s="37"/>
      <c r="AE444" s="37"/>
    </row>
  </sheetData>
  <sheetProtection algorithmName="SHA-512" hashValue="AuGwjmf3UWmxTQ/UQRZBz+QToDAJuJtx1LyREAu69x1JRu0wBJ+zDIDZktdUSLkPjbWk6LDxedHK4jklnu0Mhw==" saltValue="Lsjhn3vma35kmjcfMrL2gCNSj/XLTsSfv1fRmjZVLVvJpTbS4hLLT439swkEqeQ6K7YbrDwjEvSb4HTbyI/ExQ==" spinCount="100000" sheet="1" objects="1" scenarios="1" formatColumns="0" formatRows="0" autoFilter="0"/>
  <autoFilter ref="C97:K443" xr:uid="{00000000-0009-0000-0000-00000F000000}"/>
  <mergeCells count="12">
    <mergeCell ref="E90:H90"/>
    <mergeCell ref="L2:V2"/>
    <mergeCell ref="E50:H50"/>
    <mergeCell ref="E52:H52"/>
    <mergeCell ref="E54:H54"/>
    <mergeCell ref="E86:H86"/>
    <mergeCell ref="E88:H88"/>
    <mergeCell ref="E7:H7"/>
    <mergeCell ref="E9:H9"/>
    <mergeCell ref="E11:H11"/>
    <mergeCell ref="E20:H20"/>
    <mergeCell ref="E29:H29"/>
  </mergeCells>
  <hyperlinks>
    <hyperlink ref="F102" r:id="rId1" xr:uid="{00000000-0004-0000-0F00-000000000000}"/>
    <hyperlink ref="F108" r:id="rId2" xr:uid="{00000000-0004-0000-0F00-000001000000}"/>
    <hyperlink ref="F114" r:id="rId3" xr:uid="{00000000-0004-0000-0F00-000002000000}"/>
    <hyperlink ref="F120" r:id="rId4" xr:uid="{00000000-0004-0000-0F00-000003000000}"/>
    <hyperlink ref="F128" r:id="rId5" xr:uid="{00000000-0004-0000-0F00-000004000000}"/>
    <hyperlink ref="F131" r:id="rId6" xr:uid="{00000000-0004-0000-0F00-000005000000}"/>
    <hyperlink ref="F135" r:id="rId7" xr:uid="{00000000-0004-0000-0F00-000006000000}"/>
    <hyperlink ref="F142" r:id="rId8" xr:uid="{00000000-0004-0000-0F00-000007000000}"/>
    <hyperlink ref="F149" r:id="rId9" xr:uid="{00000000-0004-0000-0F00-000008000000}"/>
    <hyperlink ref="F167" r:id="rId10" xr:uid="{00000000-0004-0000-0F00-000009000000}"/>
    <hyperlink ref="F176" r:id="rId11" xr:uid="{00000000-0004-0000-0F00-00000A000000}"/>
    <hyperlink ref="F194" r:id="rId12" xr:uid="{00000000-0004-0000-0F00-00000B000000}"/>
    <hyperlink ref="F199" r:id="rId13" xr:uid="{00000000-0004-0000-0F00-00000C000000}"/>
    <hyperlink ref="F205" r:id="rId14" xr:uid="{00000000-0004-0000-0F00-00000D000000}"/>
    <hyperlink ref="F216" r:id="rId15" xr:uid="{00000000-0004-0000-0F00-00000E000000}"/>
    <hyperlink ref="F227" r:id="rId16" xr:uid="{00000000-0004-0000-0F00-00000F000000}"/>
    <hyperlink ref="F249" r:id="rId17" xr:uid="{00000000-0004-0000-0F00-000010000000}"/>
    <hyperlink ref="F255" r:id="rId18" xr:uid="{00000000-0004-0000-0F00-000011000000}"/>
    <hyperlink ref="F277" r:id="rId19" xr:uid="{00000000-0004-0000-0F00-000012000000}"/>
    <hyperlink ref="F296" r:id="rId20" xr:uid="{00000000-0004-0000-0F00-000013000000}"/>
    <hyperlink ref="F298" r:id="rId21" xr:uid="{00000000-0004-0000-0F00-000014000000}"/>
    <hyperlink ref="F304" r:id="rId22" xr:uid="{00000000-0004-0000-0F00-000015000000}"/>
    <hyperlink ref="F312" r:id="rId23" xr:uid="{00000000-0004-0000-0F00-000016000000}"/>
    <hyperlink ref="F319" r:id="rId24" xr:uid="{00000000-0004-0000-0F00-000017000000}"/>
    <hyperlink ref="F332" r:id="rId25" xr:uid="{00000000-0004-0000-0F00-000018000000}"/>
    <hyperlink ref="F338" r:id="rId26" xr:uid="{00000000-0004-0000-0F00-000019000000}"/>
    <hyperlink ref="F340" r:id="rId27" xr:uid="{00000000-0004-0000-0F00-00001A000000}"/>
    <hyperlink ref="F343" r:id="rId28" xr:uid="{00000000-0004-0000-0F00-00001B000000}"/>
    <hyperlink ref="F350" r:id="rId29" xr:uid="{00000000-0004-0000-0F00-00001C000000}"/>
    <hyperlink ref="F362" r:id="rId30" xr:uid="{00000000-0004-0000-0F00-00001D000000}"/>
    <hyperlink ref="F364" r:id="rId31" xr:uid="{00000000-0004-0000-0F00-00001E000000}"/>
    <hyperlink ref="F367" r:id="rId32" xr:uid="{00000000-0004-0000-0F00-00001F000000}"/>
    <hyperlink ref="F371" r:id="rId33" xr:uid="{00000000-0004-0000-0F00-000020000000}"/>
    <hyperlink ref="F378" r:id="rId34" xr:uid="{00000000-0004-0000-0F00-000021000000}"/>
    <hyperlink ref="F380" r:id="rId35" xr:uid="{00000000-0004-0000-0F00-000022000000}"/>
    <hyperlink ref="F382" r:id="rId36" xr:uid="{00000000-0004-0000-0F00-000023000000}"/>
    <hyperlink ref="F388" r:id="rId37" xr:uid="{00000000-0004-0000-0F00-000024000000}"/>
    <hyperlink ref="F395" r:id="rId38" xr:uid="{00000000-0004-0000-0F00-000025000000}"/>
    <hyperlink ref="F397" r:id="rId39" xr:uid="{00000000-0004-0000-0F00-000026000000}"/>
    <hyperlink ref="F399" r:id="rId40" xr:uid="{00000000-0004-0000-0F00-000027000000}"/>
    <hyperlink ref="F402" r:id="rId41" xr:uid="{00000000-0004-0000-0F00-000028000000}"/>
    <hyperlink ref="F405" r:id="rId42" xr:uid="{00000000-0004-0000-0F00-000029000000}"/>
    <hyperlink ref="F409" r:id="rId43" xr:uid="{00000000-0004-0000-0F00-00002A000000}"/>
    <hyperlink ref="F415" r:id="rId44" xr:uid="{00000000-0004-0000-0F00-00002B000000}"/>
    <hyperlink ref="F421" r:id="rId45" xr:uid="{00000000-0004-0000-0F00-00002C000000}"/>
    <hyperlink ref="F429" r:id="rId46" xr:uid="{00000000-0004-0000-0F00-00002D000000}"/>
    <hyperlink ref="F432" r:id="rId47" xr:uid="{00000000-0004-0000-0F00-00002E000000}"/>
    <hyperlink ref="F441" r:id="rId48" xr:uid="{00000000-0004-0000-0F00-00002F000000}"/>
    <hyperlink ref="F443" r:id="rId49" xr:uid="{00000000-0004-0000-0F00-00003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2:BM477"/>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56" s="1" customFormat="1" ht="36.9" customHeight="1">
      <c r="L2" s="400"/>
      <c r="M2" s="400"/>
      <c r="N2" s="400"/>
      <c r="O2" s="400"/>
      <c r="P2" s="400"/>
      <c r="Q2" s="400"/>
      <c r="R2" s="400"/>
      <c r="S2" s="400"/>
      <c r="T2" s="400"/>
      <c r="U2" s="400"/>
      <c r="V2" s="400"/>
      <c r="AT2" s="20" t="s">
        <v>145</v>
      </c>
      <c r="AZ2" s="252" t="s">
        <v>2330</v>
      </c>
      <c r="BA2" s="252" t="s">
        <v>19</v>
      </c>
      <c r="BB2" s="252" t="s">
        <v>19</v>
      </c>
      <c r="BC2" s="252" t="s">
        <v>2331</v>
      </c>
      <c r="BD2" s="252" t="s">
        <v>85</v>
      </c>
    </row>
    <row r="3" spans="1:56" s="1" customFormat="1" ht="6.9" customHeight="1">
      <c r="B3" s="111"/>
      <c r="C3" s="112"/>
      <c r="D3" s="112"/>
      <c r="E3" s="112"/>
      <c r="F3" s="112"/>
      <c r="G3" s="112"/>
      <c r="H3" s="112"/>
      <c r="I3" s="112"/>
      <c r="J3" s="112"/>
      <c r="K3" s="112"/>
      <c r="L3" s="23"/>
      <c r="AT3" s="20" t="s">
        <v>85</v>
      </c>
      <c r="AZ3" s="252" t="s">
        <v>2332</v>
      </c>
      <c r="BA3" s="252" t="s">
        <v>19</v>
      </c>
      <c r="BB3" s="252" t="s">
        <v>19</v>
      </c>
      <c r="BC3" s="252" t="s">
        <v>2333</v>
      </c>
      <c r="BD3" s="252" t="s">
        <v>85</v>
      </c>
    </row>
    <row r="4" spans="1:56" s="1" customFormat="1" ht="24.9" customHeight="1">
      <c r="B4" s="23"/>
      <c r="D4" s="113" t="s">
        <v>319</v>
      </c>
      <c r="L4" s="23"/>
      <c r="M4" s="114" t="s">
        <v>10</v>
      </c>
      <c r="AT4" s="20" t="s">
        <v>4</v>
      </c>
      <c r="AZ4" s="252" t="s">
        <v>1991</v>
      </c>
      <c r="BA4" s="252" t="s">
        <v>19</v>
      </c>
      <c r="BB4" s="252" t="s">
        <v>19</v>
      </c>
      <c r="BC4" s="252" t="s">
        <v>2334</v>
      </c>
      <c r="BD4" s="252" t="s">
        <v>85</v>
      </c>
    </row>
    <row r="5" spans="1:56" s="1" customFormat="1" ht="6.9" customHeight="1">
      <c r="B5" s="23"/>
      <c r="L5" s="23"/>
      <c r="AZ5" s="252" t="s">
        <v>2335</v>
      </c>
      <c r="BA5" s="252" t="s">
        <v>19</v>
      </c>
      <c r="BB5" s="252" t="s">
        <v>19</v>
      </c>
      <c r="BC5" s="252" t="s">
        <v>2336</v>
      </c>
      <c r="BD5" s="252" t="s">
        <v>85</v>
      </c>
    </row>
    <row r="6" spans="1:56" s="1" customFormat="1" ht="12" customHeight="1">
      <c r="B6" s="23"/>
      <c r="D6" s="115" t="s">
        <v>16</v>
      </c>
      <c r="L6" s="23"/>
      <c r="AZ6" s="252" t="s">
        <v>2337</v>
      </c>
      <c r="BA6" s="252" t="s">
        <v>19</v>
      </c>
      <c r="BB6" s="252" t="s">
        <v>19</v>
      </c>
      <c r="BC6" s="252" t="s">
        <v>2338</v>
      </c>
      <c r="BD6" s="252" t="s">
        <v>85</v>
      </c>
    </row>
    <row r="7" spans="1:56" s="1" customFormat="1" ht="16.5" customHeight="1">
      <c r="B7" s="23"/>
      <c r="E7" s="426" t="str">
        <f>'Rekapitulace stavby'!K6</f>
        <v>Dostavba kampusu LF v Olomouci</v>
      </c>
      <c r="F7" s="427"/>
      <c r="G7" s="427"/>
      <c r="H7" s="427"/>
      <c r="L7" s="23"/>
      <c r="AZ7" s="252" t="s">
        <v>2339</v>
      </c>
      <c r="BA7" s="252" t="s">
        <v>19</v>
      </c>
      <c r="BB7" s="252" t="s">
        <v>19</v>
      </c>
      <c r="BC7" s="252" t="s">
        <v>2340</v>
      </c>
      <c r="BD7" s="252" t="s">
        <v>85</v>
      </c>
    </row>
    <row r="8" spans="1:56" ht="13.2">
      <c r="B8" s="23"/>
      <c r="D8" s="115" t="s">
        <v>320</v>
      </c>
      <c r="L8" s="23"/>
    </row>
    <row r="9" spans="1:56" s="1" customFormat="1" ht="16.5" customHeight="1">
      <c r="B9" s="23"/>
      <c r="E9" s="426" t="s">
        <v>2341</v>
      </c>
      <c r="F9" s="400"/>
      <c r="G9" s="400"/>
      <c r="H9" s="400"/>
      <c r="L9" s="23"/>
    </row>
    <row r="10" spans="1:56" s="1" customFormat="1" ht="12" customHeight="1">
      <c r="B10" s="23"/>
      <c r="D10" s="115" t="s">
        <v>1775</v>
      </c>
      <c r="L10" s="23"/>
    </row>
    <row r="11" spans="1:56" s="2" customFormat="1" ht="16.5" customHeight="1">
      <c r="A11" s="37"/>
      <c r="B11" s="42"/>
      <c r="C11" s="37"/>
      <c r="D11" s="37"/>
      <c r="E11" s="436" t="s">
        <v>2342</v>
      </c>
      <c r="F11" s="429"/>
      <c r="G11" s="429"/>
      <c r="H11" s="429"/>
      <c r="I11" s="37"/>
      <c r="J11" s="37"/>
      <c r="K11" s="37"/>
      <c r="L11" s="116"/>
      <c r="S11" s="37"/>
      <c r="T11" s="37"/>
      <c r="U11" s="37"/>
      <c r="V11" s="37"/>
      <c r="W11" s="37"/>
      <c r="X11" s="37"/>
      <c r="Y11" s="37"/>
      <c r="Z11" s="37"/>
      <c r="AA11" s="37"/>
      <c r="AB11" s="37"/>
      <c r="AC11" s="37"/>
      <c r="AD11" s="37"/>
      <c r="AE11" s="37"/>
    </row>
    <row r="12" spans="1:5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56" s="2" customFormat="1" ht="16.5" customHeight="1">
      <c r="A13" s="37"/>
      <c r="B13" s="42"/>
      <c r="C13" s="37"/>
      <c r="D13" s="37"/>
      <c r="E13" s="428" t="s">
        <v>2343</v>
      </c>
      <c r="F13" s="429"/>
      <c r="G13" s="429"/>
      <c r="H13" s="429"/>
      <c r="I13" s="37"/>
      <c r="J13" s="37"/>
      <c r="K13" s="37"/>
      <c r="L13" s="116"/>
      <c r="S13" s="37"/>
      <c r="T13" s="37"/>
      <c r="U13" s="37"/>
      <c r="V13" s="37"/>
      <c r="W13" s="37"/>
      <c r="X13" s="37"/>
      <c r="Y13" s="37"/>
      <c r="Z13" s="37"/>
      <c r="AA13" s="37"/>
      <c r="AB13" s="37"/>
      <c r="AC13" s="37"/>
      <c r="AD13" s="37"/>
      <c r="AE13" s="37"/>
    </row>
    <row r="14" spans="1:5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5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5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ROUND(J100,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ROUND((SUM(BE100:BE476)),  2)</f>
        <v>0</v>
      </c>
      <c r="G37" s="37"/>
      <c r="H37" s="37"/>
      <c r="I37" s="127">
        <v>0.21</v>
      </c>
      <c r="J37" s="126">
        <f>ROUND(((SUM(BE100:BE476))*I37),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ROUND((SUM(BF100:BF476)),  2)</f>
        <v>0</v>
      </c>
      <c r="G38" s="37"/>
      <c r="H38" s="37"/>
      <c r="I38" s="127">
        <v>0.15</v>
      </c>
      <c r="J38" s="126">
        <f>ROUND(((SUM(BF100:BF476))*I38),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ROUND((SUM(BG100:BG476)),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ROUND((SUM(BH100:BH476)),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ROUND((SUM(BI100:BI476)),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2342</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SO-01.D.1.1-2.1 - Základové konstrukce</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J100</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1779</v>
      </c>
      <c r="E68" s="146"/>
      <c r="F68" s="146"/>
      <c r="G68" s="146"/>
      <c r="H68" s="146"/>
      <c r="I68" s="146"/>
      <c r="J68" s="147">
        <f>J101</f>
        <v>0</v>
      </c>
      <c r="K68" s="144"/>
      <c r="L68" s="148"/>
    </row>
    <row r="69" spans="1:47" s="15" customFormat="1" ht="19.95" customHeight="1">
      <c r="B69" s="244"/>
      <c r="C69" s="100"/>
      <c r="D69" s="245" t="s">
        <v>1996</v>
      </c>
      <c r="E69" s="246"/>
      <c r="F69" s="246"/>
      <c r="G69" s="246"/>
      <c r="H69" s="246"/>
      <c r="I69" s="246"/>
      <c r="J69" s="247">
        <f>J102</f>
        <v>0</v>
      </c>
      <c r="K69" s="100"/>
      <c r="L69" s="248"/>
    </row>
    <row r="70" spans="1:47" s="15" customFormat="1" ht="19.95" customHeight="1">
      <c r="B70" s="244"/>
      <c r="C70" s="100"/>
      <c r="D70" s="245" t="s">
        <v>1997</v>
      </c>
      <c r="E70" s="246"/>
      <c r="F70" s="246"/>
      <c r="G70" s="246"/>
      <c r="H70" s="246"/>
      <c r="I70" s="246"/>
      <c r="J70" s="247">
        <f>J169</f>
        <v>0</v>
      </c>
      <c r="K70" s="100"/>
      <c r="L70" s="248"/>
    </row>
    <row r="71" spans="1:47" s="15" customFormat="1" ht="19.95" customHeight="1">
      <c r="B71" s="244"/>
      <c r="C71" s="100"/>
      <c r="D71" s="245" t="s">
        <v>2344</v>
      </c>
      <c r="E71" s="246"/>
      <c r="F71" s="246"/>
      <c r="G71" s="246"/>
      <c r="H71" s="246"/>
      <c r="I71" s="246"/>
      <c r="J71" s="247">
        <f>J395</f>
        <v>0</v>
      </c>
      <c r="K71" s="100"/>
      <c r="L71" s="248"/>
    </row>
    <row r="72" spans="1:47" s="15" customFormat="1" ht="19.95" customHeight="1">
      <c r="B72" s="244"/>
      <c r="C72" s="100"/>
      <c r="D72" s="245" t="s">
        <v>2000</v>
      </c>
      <c r="E72" s="246"/>
      <c r="F72" s="246"/>
      <c r="G72" s="246"/>
      <c r="H72" s="246"/>
      <c r="I72" s="246"/>
      <c r="J72" s="247">
        <f>J400</f>
        <v>0</v>
      </c>
      <c r="K72" s="100"/>
      <c r="L72" s="248"/>
    </row>
    <row r="73" spans="1:47" s="15" customFormat="1" ht="19.95" customHeight="1">
      <c r="B73" s="244"/>
      <c r="C73" s="100"/>
      <c r="D73" s="245" t="s">
        <v>1783</v>
      </c>
      <c r="E73" s="246"/>
      <c r="F73" s="246"/>
      <c r="G73" s="246"/>
      <c r="H73" s="246"/>
      <c r="I73" s="246"/>
      <c r="J73" s="247">
        <f>J407</f>
        <v>0</v>
      </c>
      <c r="K73" s="100"/>
      <c r="L73" s="248"/>
    </row>
    <row r="74" spans="1:47" s="9" customFormat="1" ht="24.9" customHeight="1">
      <c r="B74" s="143"/>
      <c r="C74" s="144"/>
      <c r="D74" s="145" t="s">
        <v>1158</v>
      </c>
      <c r="E74" s="146"/>
      <c r="F74" s="146"/>
      <c r="G74" s="146"/>
      <c r="H74" s="146"/>
      <c r="I74" s="146"/>
      <c r="J74" s="147">
        <f>J410</f>
        <v>0</v>
      </c>
      <c r="K74" s="144"/>
      <c r="L74" s="148"/>
    </row>
    <row r="75" spans="1:47" s="15" customFormat="1" ht="19.95" customHeight="1">
      <c r="B75" s="244"/>
      <c r="C75" s="100"/>
      <c r="D75" s="245" t="s">
        <v>2002</v>
      </c>
      <c r="E75" s="246"/>
      <c r="F75" s="246"/>
      <c r="G75" s="246"/>
      <c r="H75" s="246"/>
      <c r="I75" s="246"/>
      <c r="J75" s="247">
        <f>J411</f>
        <v>0</v>
      </c>
      <c r="K75" s="100"/>
      <c r="L75" s="248"/>
    </row>
    <row r="76" spans="1:47" s="15" customFormat="1" ht="19.95" customHeight="1">
      <c r="B76" s="244"/>
      <c r="C76" s="100"/>
      <c r="D76" s="245" t="s">
        <v>2345</v>
      </c>
      <c r="E76" s="246"/>
      <c r="F76" s="246"/>
      <c r="G76" s="246"/>
      <c r="H76" s="246"/>
      <c r="I76" s="246"/>
      <c r="J76" s="247">
        <f>J458</f>
        <v>0</v>
      </c>
      <c r="K76" s="100"/>
      <c r="L76" s="248"/>
    </row>
    <row r="77" spans="1:47" s="2" customFormat="1" ht="21.75" customHeight="1">
      <c r="A77" s="37"/>
      <c r="B77" s="38"/>
      <c r="C77" s="39"/>
      <c r="D77" s="39"/>
      <c r="E77" s="39"/>
      <c r="F77" s="39"/>
      <c r="G77" s="39"/>
      <c r="H77" s="39"/>
      <c r="I77" s="39"/>
      <c r="J77" s="39"/>
      <c r="K77" s="39"/>
      <c r="L77" s="116"/>
      <c r="S77" s="37"/>
      <c r="T77" s="37"/>
      <c r="U77" s="37"/>
      <c r="V77" s="37"/>
      <c r="W77" s="37"/>
      <c r="X77" s="37"/>
      <c r="Y77" s="37"/>
      <c r="Z77" s="37"/>
      <c r="AA77" s="37"/>
      <c r="AB77" s="37"/>
      <c r="AC77" s="37"/>
      <c r="AD77" s="37"/>
      <c r="AE77" s="37"/>
    </row>
    <row r="78" spans="1:47" s="2" customFormat="1" ht="6.9" customHeight="1">
      <c r="A78" s="37"/>
      <c r="B78" s="50"/>
      <c r="C78" s="51"/>
      <c r="D78" s="51"/>
      <c r="E78" s="51"/>
      <c r="F78" s="51"/>
      <c r="G78" s="51"/>
      <c r="H78" s="51"/>
      <c r="I78" s="51"/>
      <c r="J78" s="51"/>
      <c r="K78" s="51"/>
      <c r="L78" s="116"/>
      <c r="S78" s="37"/>
      <c r="T78" s="37"/>
      <c r="U78" s="37"/>
      <c r="V78" s="37"/>
      <c r="W78" s="37"/>
      <c r="X78" s="37"/>
      <c r="Y78" s="37"/>
      <c r="Z78" s="37"/>
      <c r="AA78" s="37"/>
      <c r="AB78" s="37"/>
      <c r="AC78" s="37"/>
      <c r="AD78" s="37"/>
      <c r="AE78" s="37"/>
    </row>
    <row r="82" spans="1:31" s="2" customFormat="1" ht="6.9" customHeight="1">
      <c r="A82" s="37"/>
      <c r="B82" s="52"/>
      <c r="C82" s="53"/>
      <c r="D82" s="53"/>
      <c r="E82" s="53"/>
      <c r="F82" s="53"/>
      <c r="G82" s="53"/>
      <c r="H82" s="53"/>
      <c r="I82" s="53"/>
      <c r="J82" s="53"/>
      <c r="K82" s="53"/>
      <c r="L82" s="116"/>
      <c r="S82" s="37"/>
      <c r="T82" s="37"/>
      <c r="U82" s="37"/>
      <c r="V82" s="37"/>
      <c r="W82" s="37"/>
      <c r="X82" s="37"/>
      <c r="Y82" s="37"/>
      <c r="Z82" s="37"/>
      <c r="AA82" s="37"/>
      <c r="AB82" s="37"/>
      <c r="AC82" s="37"/>
      <c r="AD82" s="37"/>
      <c r="AE82" s="37"/>
    </row>
    <row r="83" spans="1:31" s="2" customFormat="1" ht="24.9" customHeight="1">
      <c r="A83" s="37"/>
      <c r="B83" s="38"/>
      <c r="C83" s="26" t="s">
        <v>334</v>
      </c>
      <c r="D83" s="39"/>
      <c r="E83" s="39"/>
      <c r="F83" s="39"/>
      <c r="G83" s="39"/>
      <c r="H83" s="39"/>
      <c r="I83" s="39"/>
      <c r="J83" s="39"/>
      <c r="K83" s="39"/>
      <c r="L83" s="116"/>
      <c r="S83" s="37"/>
      <c r="T83" s="37"/>
      <c r="U83" s="37"/>
      <c r="V83" s="37"/>
      <c r="W83" s="37"/>
      <c r="X83" s="37"/>
      <c r="Y83" s="37"/>
      <c r="Z83" s="37"/>
      <c r="AA83" s="37"/>
      <c r="AB83" s="37"/>
      <c r="AC83" s="37"/>
      <c r="AD83" s="37"/>
      <c r="AE83" s="37"/>
    </row>
    <row r="84" spans="1:31" s="2" customFormat="1" ht="6.9" customHeight="1">
      <c r="A84" s="37"/>
      <c r="B84" s="38"/>
      <c r="C84" s="39"/>
      <c r="D84" s="39"/>
      <c r="E84" s="39"/>
      <c r="F84" s="39"/>
      <c r="G84" s="39"/>
      <c r="H84" s="39"/>
      <c r="I84" s="39"/>
      <c r="J84" s="39"/>
      <c r="K84" s="39"/>
      <c r="L84" s="116"/>
      <c r="S84" s="37"/>
      <c r="T84" s="37"/>
      <c r="U84" s="37"/>
      <c r="V84" s="37"/>
      <c r="W84" s="37"/>
      <c r="X84" s="37"/>
      <c r="Y84" s="37"/>
      <c r="Z84" s="37"/>
      <c r="AA84" s="37"/>
      <c r="AB84" s="37"/>
      <c r="AC84" s="37"/>
      <c r="AD84" s="37"/>
      <c r="AE84" s="37"/>
    </row>
    <row r="85" spans="1:31" s="2" customFormat="1" ht="12" customHeight="1">
      <c r="A85" s="37"/>
      <c r="B85" s="38"/>
      <c r="C85" s="32" t="s">
        <v>16</v>
      </c>
      <c r="D85" s="39"/>
      <c r="E85" s="39"/>
      <c r="F85" s="39"/>
      <c r="G85" s="39"/>
      <c r="H85" s="39"/>
      <c r="I85" s="39"/>
      <c r="J85" s="39"/>
      <c r="K85" s="39"/>
      <c r="L85" s="116"/>
      <c r="S85" s="37"/>
      <c r="T85" s="37"/>
      <c r="U85" s="37"/>
      <c r="V85" s="37"/>
      <c r="W85" s="37"/>
      <c r="X85" s="37"/>
      <c r="Y85" s="37"/>
      <c r="Z85" s="37"/>
      <c r="AA85" s="37"/>
      <c r="AB85" s="37"/>
      <c r="AC85" s="37"/>
      <c r="AD85" s="37"/>
      <c r="AE85" s="37"/>
    </row>
    <row r="86" spans="1:31" s="2" customFormat="1" ht="16.5" customHeight="1">
      <c r="A86" s="37"/>
      <c r="B86" s="38"/>
      <c r="C86" s="39"/>
      <c r="D86" s="39"/>
      <c r="E86" s="433" t="str">
        <f>E7</f>
        <v>Dostavba kampusu LF v Olomouci</v>
      </c>
      <c r="F86" s="434"/>
      <c r="G86" s="434"/>
      <c r="H86" s="434"/>
      <c r="I86" s="39"/>
      <c r="J86" s="39"/>
      <c r="K86" s="39"/>
      <c r="L86" s="116"/>
      <c r="S86" s="37"/>
      <c r="T86" s="37"/>
      <c r="U86" s="37"/>
      <c r="V86" s="37"/>
      <c r="W86" s="37"/>
      <c r="X86" s="37"/>
      <c r="Y86" s="37"/>
      <c r="Z86" s="37"/>
      <c r="AA86" s="37"/>
      <c r="AB86" s="37"/>
      <c r="AC86" s="37"/>
      <c r="AD86" s="37"/>
      <c r="AE86" s="37"/>
    </row>
    <row r="87" spans="1:31" s="1" customFormat="1" ht="12" customHeight="1">
      <c r="B87" s="24"/>
      <c r="C87" s="32" t="s">
        <v>320</v>
      </c>
      <c r="D87" s="25"/>
      <c r="E87" s="25"/>
      <c r="F87" s="25"/>
      <c r="G87" s="25"/>
      <c r="H87" s="25"/>
      <c r="I87" s="25"/>
      <c r="J87" s="25"/>
      <c r="K87" s="25"/>
      <c r="L87" s="23"/>
    </row>
    <row r="88" spans="1:31" s="1" customFormat="1" ht="16.5" customHeight="1">
      <c r="B88" s="24"/>
      <c r="C88" s="25"/>
      <c r="D88" s="25"/>
      <c r="E88" s="433" t="s">
        <v>2341</v>
      </c>
      <c r="F88" s="385"/>
      <c r="G88" s="385"/>
      <c r="H88" s="385"/>
      <c r="I88" s="25"/>
      <c r="J88" s="25"/>
      <c r="K88" s="25"/>
      <c r="L88" s="23"/>
    </row>
    <row r="89" spans="1:31" s="1" customFormat="1" ht="12" customHeight="1">
      <c r="B89" s="24"/>
      <c r="C89" s="32" t="s">
        <v>1775</v>
      </c>
      <c r="D89" s="25"/>
      <c r="E89" s="25"/>
      <c r="F89" s="25"/>
      <c r="G89" s="25"/>
      <c r="H89" s="25"/>
      <c r="I89" s="25"/>
      <c r="J89" s="25"/>
      <c r="K89" s="25"/>
      <c r="L89" s="23"/>
    </row>
    <row r="90" spans="1:31" s="2" customFormat="1" ht="16.5" customHeight="1">
      <c r="A90" s="37"/>
      <c r="B90" s="38"/>
      <c r="C90" s="39"/>
      <c r="D90" s="39"/>
      <c r="E90" s="437" t="s">
        <v>2342</v>
      </c>
      <c r="F90" s="435"/>
      <c r="G90" s="435"/>
      <c r="H90" s="435"/>
      <c r="I90" s="39"/>
      <c r="J90" s="39"/>
      <c r="K90" s="39"/>
      <c r="L90" s="116"/>
      <c r="S90" s="37"/>
      <c r="T90" s="37"/>
      <c r="U90" s="37"/>
      <c r="V90" s="37"/>
      <c r="W90" s="37"/>
      <c r="X90" s="37"/>
      <c r="Y90" s="37"/>
      <c r="Z90" s="37"/>
      <c r="AA90" s="37"/>
      <c r="AB90" s="37"/>
      <c r="AC90" s="37"/>
      <c r="AD90" s="37"/>
      <c r="AE90" s="37"/>
    </row>
    <row r="91" spans="1:31" s="2" customFormat="1" ht="12" customHeight="1">
      <c r="A91" s="37"/>
      <c r="B91" s="38"/>
      <c r="C91" s="32" t="s">
        <v>1777</v>
      </c>
      <c r="D91" s="39"/>
      <c r="E91" s="39"/>
      <c r="F91" s="39"/>
      <c r="G91" s="39"/>
      <c r="H91" s="39"/>
      <c r="I91" s="39"/>
      <c r="J91" s="39"/>
      <c r="K91" s="39"/>
      <c r="L91" s="116"/>
      <c r="S91" s="37"/>
      <c r="T91" s="37"/>
      <c r="U91" s="37"/>
      <c r="V91" s="37"/>
      <c r="W91" s="37"/>
      <c r="X91" s="37"/>
      <c r="Y91" s="37"/>
      <c r="Z91" s="37"/>
      <c r="AA91" s="37"/>
      <c r="AB91" s="37"/>
      <c r="AC91" s="37"/>
      <c r="AD91" s="37"/>
      <c r="AE91" s="37"/>
    </row>
    <row r="92" spans="1:31" s="2" customFormat="1" ht="16.5" customHeight="1">
      <c r="A92" s="37"/>
      <c r="B92" s="38"/>
      <c r="C92" s="39"/>
      <c r="D92" s="39"/>
      <c r="E92" s="407" t="str">
        <f>E13</f>
        <v>SO-01.D.1.1-2.1 - Základové konstrukce</v>
      </c>
      <c r="F92" s="435"/>
      <c r="G92" s="435"/>
      <c r="H92" s="435"/>
      <c r="I92" s="39"/>
      <c r="J92" s="39"/>
      <c r="K92" s="39"/>
      <c r="L92" s="116"/>
      <c r="S92" s="37"/>
      <c r="T92" s="37"/>
      <c r="U92" s="37"/>
      <c r="V92" s="37"/>
      <c r="W92" s="37"/>
      <c r="X92" s="37"/>
      <c r="Y92" s="37"/>
      <c r="Z92" s="37"/>
      <c r="AA92" s="37"/>
      <c r="AB92" s="37"/>
      <c r="AC92" s="37"/>
      <c r="AD92" s="37"/>
      <c r="AE92" s="37"/>
    </row>
    <row r="93" spans="1:31" s="2" customFormat="1" ht="6.9" customHeight="1">
      <c r="A93" s="37"/>
      <c r="B93" s="38"/>
      <c r="C93" s="39"/>
      <c r="D93" s="39"/>
      <c r="E93" s="39"/>
      <c r="F93" s="39"/>
      <c r="G93" s="39"/>
      <c r="H93" s="39"/>
      <c r="I93" s="39"/>
      <c r="J93" s="39"/>
      <c r="K93" s="39"/>
      <c r="L93" s="116"/>
      <c r="S93" s="37"/>
      <c r="T93" s="37"/>
      <c r="U93" s="37"/>
      <c r="V93" s="37"/>
      <c r="W93" s="37"/>
      <c r="X93" s="37"/>
      <c r="Y93" s="37"/>
      <c r="Z93" s="37"/>
      <c r="AA93" s="37"/>
      <c r="AB93" s="37"/>
      <c r="AC93" s="37"/>
      <c r="AD93" s="37"/>
      <c r="AE93" s="37"/>
    </row>
    <row r="94" spans="1:31" s="2" customFormat="1" ht="12" customHeight="1">
      <c r="A94" s="37"/>
      <c r="B94" s="38"/>
      <c r="C94" s="32" t="s">
        <v>21</v>
      </c>
      <c r="D94" s="39"/>
      <c r="E94" s="39"/>
      <c r="F94" s="30" t="str">
        <f>F16</f>
        <v>Olomouc, Hněvotínská</v>
      </c>
      <c r="G94" s="39"/>
      <c r="H94" s="39"/>
      <c r="I94" s="32" t="s">
        <v>23</v>
      </c>
      <c r="J94" s="62" t="str">
        <f>IF(J16="","",J16)</f>
        <v>8. 12. 2022</v>
      </c>
      <c r="K94" s="39"/>
      <c r="L94" s="116"/>
      <c r="S94" s="37"/>
      <c r="T94" s="37"/>
      <c r="U94" s="37"/>
      <c r="V94" s="37"/>
      <c r="W94" s="37"/>
      <c r="X94" s="37"/>
      <c r="Y94" s="37"/>
      <c r="Z94" s="37"/>
      <c r="AA94" s="37"/>
      <c r="AB94" s="37"/>
      <c r="AC94" s="37"/>
      <c r="AD94" s="37"/>
      <c r="AE94" s="37"/>
    </row>
    <row r="95" spans="1:31" s="2" customFormat="1" ht="6.9" customHeight="1">
      <c r="A95" s="37"/>
      <c r="B95" s="38"/>
      <c r="C95" s="39"/>
      <c r="D95" s="39"/>
      <c r="E95" s="39"/>
      <c r="F95" s="39"/>
      <c r="G95" s="39"/>
      <c r="H95" s="39"/>
      <c r="I95" s="39"/>
      <c r="J95" s="39"/>
      <c r="K95" s="39"/>
      <c r="L95" s="116"/>
      <c r="S95" s="37"/>
      <c r="T95" s="37"/>
      <c r="U95" s="37"/>
      <c r="V95" s="37"/>
      <c r="W95" s="37"/>
      <c r="X95" s="37"/>
      <c r="Y95" s="37"/>
      <c r="Z95" s="37"/>
      <c r="AA95" s="37"/>
      <c r="AB95" s="37"/>
      <c r="AC95" s="37"/>
      <c r="AD95" s="37"/>
      <c r="AE95" s="37"/>
    </row>
    <row r="96" spans="1:31" s="2" customFormat="1" ht="25.65" customHeight="1">
      <c r="A96" s="37"/>
      <c r="B96" s="38"/>
      <c r="C96" s="32" t="s">
        <v>25</v>
      </c>
      <c r="D96" s="39"/>
      <c r="E96" s="39"/>
      <c r="F96" s="30" t="str">
        <f>E19</f>
        <v>Univerzita Palackého v Olomouci</v>
      </c>
      <c r="G96" s="39"/>
      <c r="H96" s="39"/>
      <c r="I96" s="32" t="s">
        <v>33</v>
      </c>
      <c r="J96" s="35" t="str">
        <f>E25</f>
        <v>Ateliér Velehradský s.r.o.</v>
      </c>
      <c r="K96" s="39"/>
      <c r="L96" s="116"/>
      <c r="S96" s="37"/>
      <c r="T96" s="37"/>
      <c r="U96" s="37"/>
      <c r="V96" s="37"/>
      <c r="W96" s="37"/>
      <c r="X96" s="37"/>
      <c r="Y96" s="37"/>
      <c r="Z96" s="37"/>
      <c r="AA96" s="37"/>
      <c r="AB96" s="37"/>
      <c r="AC96" s="37"/>
      <c r="AD96" s="37"/>
      <c r="AE96" s="37"/>
    </row>
    <row r="97" spans="1:65" s="2" customFormat="1" ht="25.65" customHeight="1">
      <c r="A97" s="37"/>
      <c r="B97" s="38"/>
      <c r="C97" s="32" t="s">
        <v>31</v>
      </c>
      <c r="D97" s="39"/>
      <c r="E97" s="39"/>
      <c r="F97" s="30" t="str">
        <f>IF(E22="","",E22)</f>
        <v>Vyplň údaj</v>
      </c>
      <c r="G97" s="39"/>
      <c r="H97" s="39"/>
      <c r="I97" s="32" t="s">
        <v>38</v>
      </c>
      <c r="J97" s="35" t="str">
        <f>E28</f>
        <v>Ateliér Velehradský s.r.o.</v>
      </c>
      <c r="K97" s="39"/>
      <c r="L97" s="116"/>
      <c r="S97" s="37"/>
      <c r="T97" s="37"/>
      <c r="U97" s="37"/>
      <c r="V97" s="37"/>
      <c r="W97" s="37"/>
      <c r="X97" s="37"/>
      <c r="Y97" s="37"/>
      <c r="Z97" s="37"/>
      <c r="AA97" s="37"/>
      <c r="AB97" s="37"/>
      <c r="AC97" s="37"/>
      <c r="AD97" s="37"/>
      <c r="AE97" s="37"/>
    </row>
    <row r="98" spans="1:65" s="2" customFormat="1" ht="10.35" customHeight="1">
      <c r="A98" s="37"/>
      <c r="B98" s="38"/>
      <c r="C98" s="39"/>
      <c r="D98" s="39"/>
      <c r="E98" s="39"/>
      <c r="F98" s="39"/>
      <c r="G98" s="39"/>
      <c r="H98" s="39"/>
      <c r="I98" s="39"/>
      <c r="J98" s="39"/>
      <c r="K98" s="39"/>
      <c r="L98" s="116"/>
      <c r="S98" s="37"/>
      <c r="T98" s="37"/>
      <c r="U98" s="37"/>
      <c r="V98" s="37"/>
      <c r="W98" s="37"/>
      <c r="X98" s="37"/>
      <c r="Y98" s="37"/>
      <c r="Z98" s="37"/>
      <c r="AA98" s="37"/>
      <c r="AB98" s="37"/>
      <c r="AC98" s="37"/>
      <c r="AD98" s="37"/>
      <c r="AE98" s="37"/>
    </row>
    <row r="99" spans="1:65" s="10" customFormat="1" ht="29.25" customHeight="1">
      <c r="A99" s="149"/>
      <c r="B99" s="150"/>
      <c r="C99" s="151" t="s">
        <v>335</v>
      </c>
      <c r="D99" s="152" t="s">
        <v>60</v>
      </c>
      <c r="E99" s="152" t="s">
        <v>56</v>
      </c>
      <c r="F99" s="152" t="s">
        <v>57</v>
      </c>
      <c r="G99" s="152" t="s">
        <v>336</v>
      </c>
      <c r="H99" s="152" t="s">
        <v>337</v>
      </c>
      <c r="I99" s="152" t="s">
        <v>338</v>
      </c>
      <c r="J99" s="152" t="s">
        <v>325</v>
      </c>
      <c r="K99" s="153" t="s">
        <v>339</v>
      </c>
      <c r="L99" s="154"/>
      <c r="M99" s="71" t="s">
        <v>19</v>
      </c>
      <c r="N99" s="72" t="s">
        <v>45</v>
      </c>
      <c r="O99" s="72" t="s">
        <v>340</v>
      </c>
      <c r="P99" s="72" t="s">
        <v>341</v>
      </c>
      <c r="Q99" s="72" t="s">
        <v>342</v>
      </c>
      <c r="R99" s="72" t="s">
        <v>343</v>
      </c>
      <c r="S99" s="72" t="s">
        <v>344</v>
      </c>
      <c r="T99" s="73" t="s">
        <v>345</v>
      </c>
      <c r="U99" s="149"/>
      <c r="V99" s="149"/>
      <c r="W99" s="149"/>
      <c r="X99" s="149"/>
      <c r="Y99" s="149"/>
      <c r="Z99" s="149"/>
      <c r="AA99" s="149"/>
      <c r="AB99" s="149"/>
      <c r="AC99" s="149"/>
      <c r="AD99" s="149"/>
      <c r="AE99" s="149"/>
    </row>
    <row r="100" spans="1:65" s="2" customFormat="1" ht="22.8" customHeight="1">
      <c r="A100" s="37"/>
      <c r="B100" s="38"/>
      <c r="C100" s="78" t="s">
        <v>346</v>
      </c>
      <c r="D100" s="39"/>
      <c r="E100" s="39"/>
      <c r="F100" s="39"/>
      <c r="G100" s="39"/>
      <c r="H100" s="39"/>
      <c r="I100" s="39"/>
      <c r="J100" s="155">
        <f>BK100</f>
        <v>0</v>
      </c>
      <c r="K100" s="39"/>
      <c r="L100" s="42"/>
      <c r="M100" s="74"/>
      <c r="N100" s="156"/>
      <c r="O100" s="75"/>
      <c r="P100" s="157">
        <f>P101+P410</f>
        <v>0</v>
      </c>
      <c r="Q100" s="75"/>
      <c r="R100" s="157">
        <f>R101+R410</f>
        <v>4362.7908918599987</v>
      </c>
      <c r="S100" s="75"/>
      <c r="T100" s="158">
        <f>T101+T410</f>
        <v>0</v>
      </c>
      <c r="U100" s="37"/>
      <c r="V100" s="37"/>
      <c r="W100" s="37"/>
      <c r="X100" s="37"/>
      <c r="Y100" s="37"/>
      <c r="Z100" s="37"/>
      <c r="AA100" s="37"/>
      <c r="AB100" s="37"/>
      <c r="AC100" s="37"/>
      <c r="AD100" s="37"/>
      <c r="AE100" s="37"/>
      <c r="AT100" s="20" t="s">
        <v>74</v>
      </c>
      <c r="AU100" s="20" t="s">
        <v>326</v>
      </c>
      <c r="BK100" s="159">
        <f>BK101+BK410</f>
        <v>0</v>
      </c>
    </row>
    <row r="101" spans="1:65" s="11" customFormat="1" ht="25.95" customHeight="1">
      <c r="B101" s="160"/>
      <c r="C101" s="161"/>
      <c r="D101" s="162" t="s">
        <v>74</v>
      </c>
      <c r="E101" s="163" t="s">
        <v>1784</v>
      </c>
      <c r="F101" s="163" t="s">
        <v>1785</v>
      </c>
      <c r="G101" s="161"/>
      <c r="H101" s="161"/>
      <c r="I101" s="164"/>
      <c r="J101" s="165">
        <f>BK101</f>
        <v>0</v>
      </c>
      <c r="K101" s="161"/>
      <c r="L101" s="166"/>
      <c r="M101" s="167"/>
      <c r="N101" s="168"/>
      <c r="O101" s="168"/>
      <c r="P101" s="169">
        <f>P102+P169+P395+P400+P407</f>
        <v>0</v>
      </c>
      <c r="Q101" s="168"/>
      <c r="R101" s="169">
        <f>R102+R169+R395+R400+R407</f>
        <v>4354.8956556599987</v>
      </c>
      <c r="S101" s="168"/>
      <c r="T101" s="170">
        <f>T102+T169+T395+T400+T407</f>
        <v>0</v>
      </c>
      <c r="AR101" s="171" t="s">
        <v>83</v>
      </c>
      <c r="AT101" s="172" t="s">
        <v>74</v>
      </c>
      <c r="AU101" s="172" t="s">
        <v>75</v>
      </c>
      <c r="AY101" s="171" t="s">
        <v>349</v>
      </c>
      <c r="BK101" s="173">
        <f>BK102+BK169+BK395+BK400+BK407</f>
        <v>0</v>
      </c>
    </row>
    <row r="102" spans="1:65" s="11" customFormat="1" ht="22.8" customHeight="1">
      <c r="B102" s="160"/>
      <c r="C102" s="161"/>
      <c r="D102" s="162" t="s">
        <v>74</v>
      </c>
      <c r="E102" s="249" t="s">
        <v>83</v>
      </c>
      <c r="F102" s="249" t="s">
        <v>348</v>
      </c>
      <c r="G102" s="161"/>
      <c r="H102" s="161"/>
      <c r="I102" s="164"/>
      <c r="J102" s="250">
        <f>BK102</f>
        <v>0</v>
      </c>
      <c r="K102" s="161"/>
      <c r="L102" s="166"/>
      <c r="M102" s="167"/>
      <c r="N102" s="168"/>
      <c r="O102" s="168"/>
      <c r="P102" s="169">
        <f>SUM(P103:P168)</f>
        <v>0</v>
      </c>
      <c r="Q102" s="168"/>
      <c r="R102" s="169">
        <f>SUM(R103:R168)</f>
        <v>0</v>
      </c>
      <c r="S102" s="168"/>
      <c r="T102" s="170">
        <f>SUM(T103:T168)</f>
        <v>0</v>
      </c>
      <c r="AR102" s="171" t="s">
        <v>83</v>
      </c>
      <c r="AT102" s="172" t="s">
        <v>74</v>
      </c>
      <c r="AU102" s="172" t="s">
        <v>83</v>
      </c>
      <c r="AY102" s="171" t="s">
        <v>349</v>
      </c>
      <c r="BK102" s="173">
        <f>SUM(BK103:BK168)</f>
        <v>0</v>
      </c>
    </row>
    <row r="103" spans="1:65" s="2" customFormat="1" ht="24.15" customHeight="1">
      <c r="A103" s="37"/>
      <c r="B103" s="38"/>
      <c r="C103" s="174" t="s">
        <v>83</v>
      </c>
      <c r="D103" s="174" t="s">
        <v>350</v>
      </c>
      <c r="E103" s="175" t="s">
        <v>2346</v>
      </c>
      <c r="F103" s="176" t="s">
        <v>2347</v>
      </c>
      <c r="G103" s="177" t="s">
        <v>366</v>
      </c>
      <c r="H103" s="178">
        <v>760.54700000000003</v>
      </c>
      <c r="I103" s="179"/>
      <c r="J103" s="180">
        <f>ROUND(I103*H103,2)</f>
        <v>0</v>
      </c>
      <c r="K103" s="176" t="s">
        <v>354</v>
      </c>
      <c r="L103" s="42"/>
      <c r="M103" s="181" t="s">
        <v>19</v>
      </c>
      <c r="N103" s="182" t="s">
        <v>46</v>
      </c>
      <c r="O103" s="67"/>
      <c r="P103" s="183">
        <f>O103*H103</f>
        <v>0</v>
      </c>
      <c r="Q103" s="183">
        <v>0</v>
      </c>
      <c r="R103" s="183">
        <f>Q103*H103</f>
        <v>0</v>
      </c>
      <c r="S103" s="183">
        <v>0</v>
      </c>
      <c r="T103" s="184">
        <f>S103*H103</f>
        <v>0</v>
      </c>
      <c r="U103" s="37"/>
      <c r="V103" s="37"/>
      <c r="W103" s="37"/>
      <c r="X103" s="37"/>
      <c r="Y103" s="37"/>
      <c r="Z103" s="37"/>
      <c r="AA103" s="37"/>
      <c r="AB103" s="37"/>
      <c r="AC103" s="37"/>
      <c r="AD103" s="37"/>
      <c r="AE103" s="37"/>
      <c r="AR103" s="185" t="s">
        <v>187</v>
      </c>
      <c r="AT103" s="185" t="s">
        <v>350</v>
      </c>
      <c r="AU103" s="185" t="s">
        <v>85</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187</v>
      </c>
      <c r="BM103" s="185" t="s">
        <v>2348</v>
      </c>
    </row>
    <row r="104" spans="1:65" s="2" customFormat="1" ht="10.199999999999999">
      <c r="A104" s="37"/>
      <c r="B104" s="38"/>
      <c r="C104" s="39"/>
      <c r="D104" s="187" t="s">
        <v>355</v>
      </c>
      <c r="E104" s="39"/>
      <c r="F104" s="188" t="s">
        <v>2349</v>
      </c>
      <c r="G104" s="39"/>
      <c r="H104" s="39"/>
      <c r="I104" s="189"/>
      <c r="J104" s="39"/>
      <c r="K104" s="39"/>
      <c r="L104" s="42"/>
      <c r="M104" s="190"/>
      <c r="N104" s="191"/>
      <c r="O104" s="67"/>
      <c r="P104" s="67"/>
      <c r="Q104" s="67"/>
      <c r="R104" s="67"/>
      <c r="S104" s="67"/>
      <c r="T104" s="68"/>
      <c r="U104" s="37"/>
      <c r="V104" s="37"/>
      <c r="W104" s="37"/>
      <c r="X104" s="37"/>
      <c r="Y104" s="37"/>
      <c r="Z104" s="37"/>
      <c r="AA104" s="37"/>
      <c r="AB104" s="37"/>
      <c r="AC104" s="37"/>
      <c r="AD104" s="37"/>
      <c r="AE104" s="37"/>
      <c r="AT104" s="20" t="s">
        <v>355</v>
      </c>
      <c r="AU104" s="20" t="s">
        <v>85</v>
      </c>
    </row>
    <row r="105" spans="1:65" s="12" customFormat="1" ht="10.199999999999999">
      <c r="B105" s="192"/>
      <c r="C105" s="193"/>
      <c r="D105" s="194" t="s">
        <v>357</v>
      </c>
      <c r="E105" s="195" t="s">
        <v>19</v>
      </c>
      <c r="F105" s="196" t="s">
        <v>2015</v>
      </c>
      <c r="G105" s="193"/>
      <c r="H105" s="195" t="s">
        <v>19</v>
      </c>
      <c r="I105" s="197"/>
      <c r="J105" s="193"/>
      <c r="K105" s="193"/>
      <c r="L105" s="198"/>
      <c r="M105" s="199"/>
      <c r="N105" s="200"/>
      <c r="O105" s="200"/>
      <c r="P105" s="200"/>
      <c r="Q105" s="200"/>
      <c r="R105" s="200"/>
      <c r="S105" s="200"/>
      <c r="T105" s="201"/>
      <c r="AT105" s="202" t="s">
        <v>357</v>
      </c>
      <c r="AU105" s="202" t="s">
        <v>85</v>
      </c>
      <c r="AV105" s="12" t="s">
        <v>83</v>
      </c>
      <c r="AW105" s="12" t="s">
        <v>37</v>
      </c>
      <c r="AX105" s="12" t="s">
        <v>75</v>
      </c>
      <c r="AY105" s="202" t="s">
        <v>349</v>
      </c>
    </row>
    <row r="106" spans="1:65" s="12" customFormat="1" ht="10.199999999999999">
      <c r="B106" s="192"/>
      <c r="C106" s="193"/>
      <c r="D106" s="194" t="s">
        <v>357</v>
      </c>
      <c r="E106" s="195" t="s">
        <v>19</v>
      </c>
      <c r="F106" s="196" t="s">
        <v>2350</v>
      </c>
      <c r="G106" s="193"/>
      <c r="H106" s="195" t="s">
        <v>19</v>
      </c>
      <c r="I106" s="197"/>
      <c r="J106" s="193"/>
      <c r="K106" s="193"/>
      <c r="L106" s="198"/>
      <c r="M106" s="199"/>
      <c r="N106" s="200"/>
      <c r="O106" s="200"/>
      <c r="P106" s="200"/>
      <c r="Q106" s="200"/>
      <c r="R106" s="200"/>
      <c r="S106" s="200"/>
      <c r="T106" s="201"/>
      <c r="AT106" s="202" t="s">
        <v>357</v>
      </c>
      <c r="AU106" s="202" t="s">
        <v>85</v>
      </c>
      <c r="AV106" s="12" t="s">
        <v>83</v>
      </c>
      <c r="AW106" s="12" t="s">
        <v>37</v>
      </c>
      <c r="AX106" s="12" t="s">
        <v>75</v>
      </c>
      <c r="AY106" s="202" t="s">
        <v>349</v>
      </c>
    </row>
    <row r="107" spans="1:65" s="12" customFormat="1" ht="10.199999999999999">
      <c r="B107" s="192"/>
      <c r="C107" s="193"/>
      <c r="D107" s="194" t="s">
        <v>357</v>
      </c>
      <c r="E107" s="195" t="s">
        <v>19</v>
      </c>
      <c r="F107" s="196" t="s">
        <v>2351</v>
      </c>
      <c r="G107" s="193"/>
      <c r="H107" s="195" t="s">
        <v>19</v>
      </c>
      <c r="I107" s="197"/>
      <c r="J107" s="193"/>
      <c r="K107" s="193"/>
      <c r="L107" s="198"/>
      <c r="M107" s="199"/>
      <c r="N107" s="200"/>
      <c r="O107" s="200"/>
      <c r="P107" s="200"/>
      <c r="Q107" s="200"/>
      <c r="R107" s="200"/>
      <c r="S107" s="200"/>
      <c r="T107" s="201"/>
      <c r="AT107" s="202" t="s">
        <v>357</v>
      </c>
      <c r="AU107" s="202" t="s">
        <v>85</v>
      </c>
      <c r="AV107" s="12" t="s">
        <v>83</v>
      </c>
      <c r="AW107" s="12" t="s">
        <v>37</v>
      </c>
      <c r="AX107" s="12" t="s">
        <v>75</v>
      </c>
      <c r="AY107" s="202" t="s">
        <v>349</v>
      </c>
    </row>
    <row r="108" spans="1:65" s="13" customFormat="1" ht="10.199999999999999">
      <c r="B108" s="203"/>
      <c r="C108" s="204"/>
      <c r="D108" s="194" t="s">
        <v>357</v>
      </c>
      <c r="E108" s="205" t="s">
        <v>19</v>
      </c>
      <c r="F108" s="206" t="s">
        <v>2352</v>
      </c>
      <c r="G108" s="204"/>
      <c r="H108" s="207">
        <v>16.225000000000001</v>
      </c>
      <c r="I108" s="208"/>
      <c r="J108" s="204"/>
      <c r="K108" s="204"/>
      <c r="L108" s="209"/>
      <c r="M108" s="210"/>
      <c r="N108" s="211"/>
      <c r="O108" s="211"/>
      <c r="P108" s="211"/>
      <c r="Q108" s="211"/>
      <c r="R108" s="211"/>
      <c r="S108" s="211"/>
      <c r="T108" s="212"/>
      <c r="AT108" s="213" t="s">
        <v>357</v>
      </c>
      <c r="AU108" s="213" t="s">
        <v>85</v>
      </c>
      <c r="AV108" s="13" t="s">
        <v>85</v>
      </c>
      <c r="AW108" s="13" t="s">
        <v>37</v>
      </c>
      <c r="AX108" s="13" t="s">
        <v>75</v>
      </c>
      <c r="AY108" s="213" t="s">
        <v>349</v>
      </c>
    </row>
    <row r="109" spans="1:65" s="12" customFormat="1" ht="10.199999999999999">
      <c r="B109" s="192"/>
      <c r="C109" s="193"/>
      <c r="D109" s="194" t="s">
        <v>357</v>
      </c>
      <c r="E109" s="195" t="s">
        <v>19</v>
      </c>
      <c r="F109" s="196" t="s">
        <v>2353</v>
      </c>
      <c r="G109" s="193"/>
      <c r="H109" s="195" t="s">
        <v>19</v>
      </c>
      <c r="I109" s="197"/>
      <c r="J109" s="193"/>
      <c r="K109" s="193"/>
      <c r="L109" s="198"/>
      <c r="M109" s="199"/>
      <c r="N109" s="200"/>
      <c r="O109" s="200"/>
      <c r="P109" s="200"/>
      <c r="Q109" s="200"/>
      <c r="R109" s="200"/>
      <c r="S109" s="200"/>
      <c r="T109" s="201"/>
      <c r="AT109" s="202" t="s">
        <v>357</v>
      </c>
      <c r="AU109" s="202" t="s">
        <v>85</v>
      </c>
      <c r="AV109" s="12" t="s">
        <v>83</v>
      </c>
      <c r="AW109" s="12" t="s">
        <v>37</v>
      </c>
      <c r="AX109" s="12" t="s">
        <v>75</v>
      </c>
      <c r="AY109" s="202" t="s">
        <v>349</v>
      </c>
    </row>
    <row r="110" spans="1:65" s="13" customFormat="1" ht="10.199999999999999">
      <c r="B110" s="203"/>
      <c r="C110" s="204"/>
      <c r="D110" s="194" t="s">
        <v>357</v>
      </c>
      <c r="E110" s="205" t="s">
        <v>19</v>
      </c>
      <c r="F110" s="206" t="s">
        <v>2354</v>
      </c>
      <c r="G110" s="204"/>
      <c r="H110" s="207">
        <v>282.43</v>
      </c>
      <c r="I110" s="208"/>
      <c r="J110" s="204"/>
      <c r="K110" s="204"/>
      <c r="L110" s="209"/>
      <c r="M110" s="210"/>
      <c r="N110" s="211"/>
      <c r="O110" s="211"/>
      <c r="P110" s="211"/>
      <c r="Q110" s="211"/>
      <c r="R110" s="211"/>
      <c r="S110" s="211"/>
      <c r="T110" s="212"/>
      <c r="AT110" s="213" t="s">
        <v>357</v>
      </c>
      <c r="AU110" s="213" t="s">
        <v>85</v>
      </c>
      <c r="AV110" s="13" t="s">
        <v>85</v>
      </c>
      <c r="AW110" s="13" t="s">
        <v>37</v>
      </c>
      <c r="AX110" s="13" t="s">
        <v>75</v>
      </c>
      <c r="AY110" s="213" t="s">
        <v>349</v>
      </c>
    </row>
    <row r="111" spans="1:65" s="12" customFormat="1" ht="10.199999999999999">
      <c r="B111" s="192"/>
      <c r="C111" s="193"/>
      <c r="D111" s="194" t="s">
        <v>357</v>
      </c>
      <c r="E111" s="195" t="s">
        <v>19</v>
      </c>
      <c r="F111" s="196" t="s">
        <v>2355</v>
      </c>
      <c r="G111" s="193"/>
      <c r="H111" s="195" t="s">
        <v>19</v>
      </c>
      <c r="I111" s="197"/>
      <c r="J111" s="193"/>
      <c r="K111" s="193"/>
      <c r="L111" s="198"/>
      <c r="M111" s="199"/>
      <c r="N111" s="200"/>
      <c r="O111" s="200"/>
      <c r="P111" s="200"/>
      <c r="Q111" s="200"/>
      <c r="R111" s="200"/>
      <c r="S111" s="200"/>
      <c r="T111" s="201"/>
      <c r="AT111" s="202" t="s">
        <v>357</v>
      </c>
      <c r="AU111" s="202" t="s">
        <v>85</v>
      </c>
      <c r="AV111" s="12" t="s">
        <v>83</v>
      </c>
      <c r="AW111" s="12" t="s">
        <v>37</v>
      </c>
      <c r="AX111" s="12" t="s">
        <v>75</v>
      </c>
      <c r="AY111" s="202" t="s">
        <v>349</v>
      </c>
    </row>
    <row r="112" spans="1:65" s="13" customFormat="1" ht="10.199999999999999">
      <c r="B112" s="203"/>
      <c r="C112" s="204"/>
      <c r="D112" s="194" t="s">
        <v>357</v>
      </c>
      <c r="E112" s="205" t="s">
        <v>19</v>
      </c>
      <c r="F112" s="206" t="s">
        <v>2356</v>
      </c>
      <c r="G112" s="204"/>
      <c r="H112" s="207">
        <v>38.700000000000003</v>
      </c>
      <c r="I112" s="208"/>
      <c r="J112" s="204"/>
      <c r="K112" s="204"/>
      <c r="L112" s="209"/>
      <c r="M112" s="210"/>
      <c r="N112" s="211"/>
      <c r="O112" s="211"/>
      <c r="P112" s="211"/>
      <c r="Q112" s="211"/>
      <c r="R112" s="211"/>
      <c r="S112" s="211"/>
      <c r="T112" s="212"/>
      <c r="AT112" s="213" t="s">
        <v>357</v>
      </c>
      <c r="AU112" s="213" t="s">
        <v>85</v>
      </c>
      <c r="AV112" s="13" t="s">
        <v>85</v>
      </c>
      <c r="AW112" s="13" t="s">
        <v>37</v>
      </c>
      <c r="AX112" s="13" t="s">
        <v>75</v>
      </c>
      <c r="AY112" s="213" t="s">
        <v>349</v>
      </c>
    </row>
    <row r="113" spans="2:51" s="12" customFormat="1" ht="10.199999999999999">
      <c r="B113" s="192"/>
      <c r="C113" s="193"/>
      <c r="D113" s="194" t="s">
        <v>357</v>
      </c>
      <c r="E113" s="195" t="s">
        <v>19</v>
      </c>
      <c r="F113" s="196" t="s">
        <v>2357</v>
      </c>
      <c r="G113" s="193"/>
      <c r="H113" s="195" t="s">
        <v>19</v>
      </c>
      <c r="I113" s="197"/>
      <c r="J113" s="193"/>
      <c r="K113" s="193"/>
      <c r="L113" s="198"/>
      <c r="M113" s="199"/>
      <c r="N113" s="200"/>
      <c r="O113" s="200"/>
      <c r="P113" s="200"/>
      <c r="Q113" s="200"/>
      <c r="R113" s="200"/>
      <c r="S113" s="200"/>
      <c r="T113" s="201"/>
      <c r="AT113" s="202" t="s">
        <v>357</v>
      </c>
      <c r="AU113" s="202" t="s">
        <v>85</v>
      </c>
      <c r="AV113" s="12" t="s">
        <v>83</v>
      </c>
      <c r="AW113" s="12" t="s">
        <v>37</v>
      </c>
      <c r="AX113" s="12" t="s">
        <v>75</v>
      </c>
      <c r="AY113" s="202" t="s">
        <v>349</v>
      </c>
    </row>
    <row r="114" spans="2:51" s="13" customFormat="1" ht="10.199999999999999">
      <c r="B114" s="203"/>
      <c r="C114" s="204"/>
      <c r="D114" s="194" t="s">
        <v>357</v>
      </c>
      <c r="E114" s="205" t="s">
        <v>19</v>
      </c>
      <c r="F114" s="206" t="s">
        <v>2358</v>
      </c>
      <c r="G114" s="204"/>
      <c r="H114" s="207">
        <v>35.700000000000003</v>
      </c>
      <c r="I114" s="208"/>
      <c r="J114" s="204"/>
      <c r="K114" s="204"/>
      <c r="L114" s="209"/>
      <c r="M114" s="210"/>
      <c r="N114" s="211"/>
      <c r="O114" s="211"/>
      <c r="P114" s="211"/>
      <c r="Q114" s="211"/>
      <c r="R114" s="211"/>
      <c r="S114" s="211"/>
      <c r="T114" s="212"/>
      <c r="AT114" s="213" t="s">
        <v>357</v>
      </c>
      <c r="AU114" s="213" t="s">
        <v>85</v>
      </c>
      <c r="AV114" s="13" t="s">
        <v>85</v>
      </c>
      <c r="AW114" s="13" t="s">
        <v>37</v>
      </c>
      <c r="AX114" s="13" t="s">
        <v>75</v>
      </c>
      <c r="AY114" s="213" t="s">
        <v>349</v>
      </c>
    </row>
    <row r="115" spans="2:51" s="13" customFormat="1" ht="10.199999999999999">
      <c r="B115" s="203"/>
      <c r="C115" s="204"/>
      <c r="D115" s="194" t="s">
        <v>357</v>
      </c>
      <c r="E115" s="205" t="s">
        <v>19</v>
      </c>
      <c r="F115" s="206" t="s">
        <v>2359</v>
      </c>
      <c r="G115" s="204"/>
      <c r="H115" s="207">
        <v>51.975000000000001</v>
      </c>
      <c r="I115" s="208"/>
      <c r="J115" s="204"/>
      <c r="K115" s="204"/>
      <c r="L115" s="209"/>
      <c r="M115" s="210"/>
      <c r="N115" s="211"/>
      <c r="O115" s="211"/>
      <c r="P115" s="211"/>
      <c r="Q115" s="211"/>
      <c r="R115" s="211"/>
      <c r="S115" s="211"/>
      <c r="T115" s="212"/>
      <c r="AT115" s="213" t="s">
        <v>357</v>
      </c>
      <c r="AU115" s="213" t="s">
        <v>85</v>
      </c>
      <c r="AV115" s="13" t="s">
        <v>85</v>
      </c>
      <c r="AW115" s="13" t="s">
        <v>37</v>
      </c>
      <c r="AX115" s="13" t="s">
        <v>75</v>
      </c>
      <c r="AY115" s="213" t="s">
        <v>349</v>
      </c>
    </row>
    <row r="116" spans="2:51" s="12" customFormat="1" ht="10.199999999999999">
      <c r="B116" s="192"/>
      <c r="C116" s="193"/>
      <c r="D116" s="194" t="s">
        <v>357</v>
      </c>
      <c r="E116" s="195" t="s">
        <v>19</v>
      </c>
      <c r="F116" s="196" t="s">
        <v>2360</v>
      </c>
      <c r="G116" s="193"/>
      <c r="H116" s="195" t="s">
        <v>19</v>
      </c>
      <c r="I116" s="197"/>
      <c r="J116" s="193"/>
      <c r="K116" s="193"/>
      <c r="L116" s="198"/>
      <c r="M116" s="199"/>
      <c r="N116" s="200"/>
      <c r="O116" s="200"/>
      <c r="P116" s="200"/>
      <c r="Q116" s="200"/>
      <c r="R116" s="200"/>
      <c r="S116" s="200"/>
      <c r="T116" s="201"/>
      <c r="AT116" s="202" t="s">
        <v>357</v>
      </c>
      <c r="AU116" s="202" t="s">
        <v>85</v>
      </c>
      <c r="AV116" s="12" t="s">
        <v>83</v>
      </c>
      <c r="AW116" s="12" t="s">
        <v>37</v>
      </c>
      <c r="AX116" s="12" t="s">
        <v>75</v>
      </c>
      <c r="AY116" s="202" t="s">
        <v>349</v>
      </c>
    </row>
    <row r="117" spans="2:51" s="13" customFormat="1" ht="10.199999999999999">
      <c r="B117" s="203"/>
      <c r="C117" s="204"/>
      <c r="D117" s="194" t="s">
        <v>357</v>
      </c>
      <c r="E117" s="205" t="s">
        <v>19</v>
      </c>
      <c r="F117" s="206" t="s">
        <v>2361</v>
      </c>
      <c r="G117" s="204"/>
      <c r="H117" s="207">
        <v>128.69999999999999</v>
      </c>
      <c r="I117" s="208"/>
      <c r="J117" s="204"/>
      <c r="K117" s="204"/>
      <c r="L117" s="209"/>
      <c r="M117" s="210"/>
      <c r="N117" s="211"/>
      <c r="O117" s="211"/>
      <c r="P117" s="211"/>
      <c r="Q117" s="211"/>
      <c r="R117" s="211"/>
      <c r="S117" s="211"/>
      <c r="T117" s="212"/>
      <c r="AT117" s="213" t="s">
        <v>357</v>
      </c>
      <c r="AU117" s="213" t="s">
        <v>85</v>
      </c>
      <c r="AV117" s="13" t="s">
        <v>85</v>
      </c>
      <c r="AW117" s="13" t="s">
        <v>37</v>
      </c>
      <c r="AX117" s="13" t="s">
        <v>75</v>
      </c>
      <c r="AY117" s="213" t="s">
        <v>349</v>
      </c>
    </row>
    <row r="118" spans="2:51" s="12" customFormat="1" ht="10.199999999999999">
      <c r="B118" s="192"/>
      <c r="C118" s="193"/>
      <c r="D118" s="194" t="s">
        <v>357</v>
      </c>
      <c r="E118" s="195" t="s">
        <v>19</v>
      </c>
      <c r="F118" s="196" t="s">
        <v>2362</v>
      </c>
      <c r="G118" s="193"/>
      <c r="H118" s="195" t="s">
        <v>19</v>
      </c>
      <c r="I118" s="197"/>
      <c r="J118" s="193"/>
      <c r="K118" s="193"/>
      <c r="L118" s="198"/>
      <c r="M118" s="199"/>
      <c r="N118" s="200"/>
      <c r="O118" s="200"/>
      <c r="P118" s="200"/>
      <c r="Q118" s="200"/>
      <c r="R118" s="200"/>
      <c r="S118" s="200"/>
      <c r="T118" s="201"/>
      <c r="AT118" s="202" t="s">
        <v>357</v>
      </c>
      <c r="AU118" s="202" t="s">
        <v>85</v>
      </c>
      <c r="AV118" s="12" t="s">
        <v>83</v>
      </c>
      <c r="AW118" s="12" t="s">
        <v>37</v>
      </c>
      <c r="AX118" s="12" t="s">
        <v>75</v>
      </c>
      <c r="AY118" s="202" t="s">
        <v>349</v>
      </c>
    </row>
    <row r="119" spans="2:51" s="13" customFormat="1" ht="10.199999999999999">
      <c r="B119" s="203"/>
      <c r="C119" s="204"/>
      <c r="D119" s="194" t="s">
        <v>357</v>
      </c>
      <c r="E119" s="205" t="s">
        <v>19</v>
      </c>
      <c r="F119" s="206" t="s">
        <v>2363</v>
      </c>
      <c r="G119" s="204"/>
      <c r="H119" s="207">
        <v>105</v>
      </c>
      <c r="I119" s="208"/>
      <c r="J119" s="204"/>
      <c r="K119" s="204"/>
      <c r="L119" s="209"/>
      <c r="M119" s="210"/>
      <c r="N119" s="211"/>
      <c r="O119" s="211"/>
      <c r="P119" s="211"/>
      <c r="Q119" s="211"/>
      <c r="R119" s="211"/>
      <c r="S119" s="211"/>
      <c r="T119" s="212"/>
      <c r="AT119" s="213" t="s">
        <v>357</v>
      </c>
      <c r="AU119" s="213" t="s">
        <v>85</v>
      </c>
      <c r="AV119" s="13" t="s">
        <v>85</v>
      </c>
      <c r="AW119" s="13" t="s">
        <v>37</v>
      </c>
      <c r="AX119" s="13" t="s">
        <v>75</v>
      </c>
      <c r="AY119" s="213" t="s">
        <v>349</v>
      </c>
    </row>
    <row r="120" spans="2:51" s="12" customFormat="1" ht="10.199999999999999">
      <c r="B120" s="192"/>
      <c r="C120" s="193"/>
      <c r="D120" s="194" t="s">
        <v>357</v>
      </c>
      <c r="E120" s="195" t="s">
        <v>19</v>
      </c>
      <c r="F120" s="196" t="s">
        <v>2364</v>
      </c>
      <c r="G120" s="193"/>
      <c r="H120" s="195" t="s">
        <v>19</v>
      </c>
      <c r="I120" s="197"/>
      <c r="J120" s="193"/>
      <c r="K120" s="193"/>
      <c r="L120" s="198"/>
      <c r="M120" s="199"/>
      <c r="N120" s="200"/>
      <c r="O120" s="200"/>
      <c r="P120" s="200"/>
      <c r="Q120" s="200"/>
      <c r="R120" s="200"/>
      <c r="S120" s="200"/>
      <c r="T120" s="201"/>
      <c r="AT120" s="202" t="s">
        <v>357</v>
      </c>
      <c r="AU120" s="202" t="s">
        <v>85</v>
      </c>
      <c r="AV120" s="12" t="s">
        <v>83</v>
      </c>
      <c r="AW120" s="12" t="s">
        <v>37</v>
      </c>
      <c r="AX120" s="12" t="s">
        <v>75</v>
      </c>
      <c r="AY120" s="202" t="s">
        <v>349</v>
      </c>
    </row>
    <row r="121" spans="2:51" s="13" customFormat="1" ht="10.199999999999999">
      <c r="B121" s="203"/>
      <c r="C121" s="204"/>
      <c r="D121" s="194" t="s">
        <v>357</v>
      </c>
      <c r="E121" s="205" t="s">
        <v>19</v>
      </c>
      <c r="F121" s="206" t="s">
        <v>2365</v>
      </c>
      <c r="G121" s="204"/>
      <c r="H121" s="207">
        <v>10.416</v>
      </c>
      <c r="I121" s="208"/>
      <c r="J121" s="204"/>
      <c r="K121" s="204"/>
      <c r="L121" s="209"/>
      <c r="M121" s="210"/>
      <c r="N121" s="211"/>
      <c r="O121" s="211"/>
      <c r="P121" s="211"/>
      <c r="Q121" s="211"/>
      <c r="R121" s="211"/>
      <c r="S121" s="211"/>
      <c r="T121" s="212"/>
      <c r="AT121" s="213" t="s">
        <v>357</v>
      </c>
      <c r="AU121" s="213" t="s">
        <v>85</v>
      </c>
      <c r="AV121" s="13" t="s">
        <v>85</v>
      </c>
      <c r="AW121" s="13" t="s">
        <v>37</v>
      </c>
      <c r="AX121" s="13" t="s">
        <v>75</v>
      </c>
      <c r="AY121" s="213" t="s">
        <v>349</v>
      </c>
    </row>
    <row r="122" spans="2:51" s="12" customFormat="1" ht="10.199999999999999">
      <c r="B122" s="192"/>
      <c r="C122" s="193"/>
      <c r="D122" s="194" t="s">
        <v>357</v>
      </c>
      <c r="E122" s="195" t="s">
        <v>19</v>
      </c>
      <c r="F122" s="196" t="s">
        <v>2366</v>
      </c>
      <c r="G122" s="193"/>
      <c r="H122" s="195" t="s">
        <v>19</v>
      </c>
      <c r="I122" s="197"/>
      <c r="J122" s="193"/>
      <c r="K122" s="193"/>
      <c r="L122" s="198"/>
      <c r="M122" s="199"/>
      <c r="N122" s="200"/>
      <c r="O122" s="200"/>
      <c r="P122" s="200"/>
      <c r="Q122" s="200"/>
      <c r="R122" s="200"/>
      <c r="S122" s="200"/>
      <c r="T122" s="201"/>
      <c r="AT122" s="202" t="s">
        <v>357</v>
      </c>
      <c r="AU122" s="202" t="s">
        <v>85</v>
      </c>
      <c r="AV122" s="12" t="s">
        <v>83</v>
      </c>
      <c r="AW122" s="12" t="s">
        <v>37</v>
      </c>
      <c r="AX122" s="12" t="s">
        <v>75</v>
      </c>
      <c r="AY122" s="202" t="s">
        <v>349</v>
      </c>
    </row>
    <row r="123" spans="2:51" s="13" customFormat="1" ht="10.199999999999999">
      <c r="B123" s="203"/>
      <c r="C123" s="204"/>
      <c r="D123" s="194" t="s">
        <v>357</v>
      </c>
      <c r="E123" s="205" t="s">
        <v>19</v>
      </c>
      <c r="F123" s="206" t="s">
        <v>2367</v>
      </c>
      <c r="G123" s="204"/>
      <c r="H123" s="207">
        <v>9.7650000000000006</v>
      </c>
      <c r="I123" s="208"/>
      <c r="J123" s="204"/>
      <c r="K123" s="204"/>
      <c r="L123" s="209"/>
      <c r="M123" s="210"/>
      <c r="N123" s="211"/>
      <c r="O123" s="211"/>
      <c r="P123" s="211"/>
      <c r="Q123" s="211"/>
      <c r="R123" s="211"/>
      <c r="S123" s="211"/>
      <c r="T123" s="212"/>
      <c r="AT123" s="213" t="s">
        <v>357</v>
      </c>
      <c r="AU123" s="213" t="s">
        <v>85</v>
      </c>
      <c r="AV123" s="13" t="s">
        <v>85</v>
      </c>
      <c r="AW123" s="13" t="s">
        <v>37</v>
      </c>
      <c r="AX123" s="13" t="s">
        <v>75</v>
      </c>
      <c r="AY123" s="213" t="s">
        <v>349</v>
      </c>
    </row>
    <row r="124" spans="2:51" s="12" customFormat="1" ht="10.199999999999999">
      <c r="B124" s="192"/>
      <c r="C124" s="193"/>
      <c r="D124" s="194" t="s">
        <v>357</v>
      </c>
      <c r="E124" s="195" t="s">
        <v>19</v>
      </c>
      <c r="F124" s="196" t="s">
        <v>2368</v>
      </c>
      <c r="G124" s="193"/>
      <c r="H124" s="195" t="s">
        <v>19</v>
      </c>
      <c r="I124" s="197"/>
      <c r="J124" s="193"/>
      <c r="K124" s="193"/>
      <c r="L124" s="198"/>
      <c r="M124" s="199"/>
      <c r="N124" s="200"/>
      <c r="O124" s="200"/>
      <c r="P124" s="200"/>
      <c r="Q124" s="200"/>
      <c r="R124" s="200"/>
      <c r="S124" s="200"/>
      <c r="T124" s="201"/>
      <c r="AT124" s="202" t="s">
        <v>357</v>
      </c>
      <c r="AU124" s="202" t="s">
        <v>85</v>
      </c>
      <c r="AV124" s="12" t="s">
        <v>83</v>
      </c>
      <c r="AW124" s="12" t="s">
        <v>37</v>
      </c>
      <c r="AX124" s="12" t="s">
        <v>75</v>
      </c>
      <c r="AY124" s="202" t="s">
        <v>349</v>
      </c>
    </row>
    <row r="125" spans="2:51" s="13" customFormat="1" ht="10.199999999999999">
      <c r="B125" s="203"/>
      <c r="C125" s="204"/>
      <c r="D125" s="194" t="s">
        <v>357</v>
      </c>
      <c r="E125" s="205" t="s">
        <v>19</v>
      </c>
      <c r="F125" s="206" t="s">
        <v>2369</v>
      </c>
      <c r="G125" s="204"/>
      <c r="H125" s="207">
        <v>4.8049999999999997</v>
      </c>
      <c r="I125" s="208"/>
      <c r="J125" s="204"/>
      <c r="K125" s="204"/>
      <c r="L125" s="209"/>
      <c r="M125" s="210"/>
      <c r="N125" s="211"/>
      <c r="O125" s="211"/>
      <c r="P125" s="211"/>
      <c r="Q125" s="211"/>
      <c r="R125" s="211"/>
      <c r="S125" s="211"/>
      <c r="T125" s="212"/>
      <c r="AT125" s="213" t="s">
        <v>357</v>
      </c>
      <c r="AU125" s="213" t="s">
        <v>85</v>
      </c>
      <c r="AV125" s="13" t="s">
        <v>85</v>
      </c>
      <c r="AW125" s="13" t="s">
        <v>37</v>
      </c>
      <c r="AX125" s="13" t="s">
        <v>75</v>
      </c>
      <c r="AY125" s="213" t="s">
        <v>349</v>
      </c>
    </row>
    <row r="126" spans="2:51" s="12" customFormat="1" ht="10.199999999999999">
      <c r="B126" s="192"/>
      <c r="C126" s="193"/>
      <c r="D126" s="194" t="s">
        <v>357</v>
      </c>
      <c r="E126" s="195" t="s">
        <v>19</v>
      </c>
      <c r="F126" s="196" t="s">
        <v>2370</v>
      </c>
      <c r="G126" s="193"/>
      <c r="H126" s="195" t="s">
        <v>19</v>
      </c>
      <c r="I126" s="197"/>
      <c r="J126" s="193"/>
      <c r="K126" s="193"/>
      <c r="L126" s="198"/>
      <c r="M126" s="199"/>
      <c r="N126" s="200"/>
      <c r="O126" s="200"/>
      <c r="P126" s="200"/>
      <c r="Q126" s="200"/>
      <c r="R126" s="200"/>
      <c r="S126" s="200"/>
      <c r="T126" s="201"/>
      <c r="AT126" s="202" t="s">
        <v>357</v>
      </c>
      <c r="AU126" s="202" t="s">
        <v>85</v>
      </c>
      <c r="AV126" s="12" t="s">
        <v>83</v>
      </c>
      <c r="AW126" s="12" t="s">
        <v>37</v>
      </c>
      <c r="AX126" s="12" t="s">
        <v>75</v>
      </c>
      <c r="AY126" s="202" t="s">
        <v>349</v>
      </c>
    </row>
    <row r="127" spans="2:51" s="13" customFormat="1" ht="10.199999999999999">
      <c r="B127" s="203"/>
      <c r="C127" s="204"/>
      <c r="D127" s="194" t="s">
        <v>357</v>
      </c>
      <c r="E127" s="205" t="s">
        <v>19</v>
      </c>
      <c r="F127" s="206" t="s">
        <v>2369</v>
      </c>
      <c r="G127" s="204"/>
      <c r="H127" s="207">
        <v>4.8049999999999997</v>
      </c>
      <c r="I127" s="208"/>
      <c r="J127" s="204"/>
      <c r="K127" s="204"/>
      <c r="L127" s="209"/>
      <c r="M127" s="210"/>
      <c r="N127" s="211"/>
      <c r="O127" s="211"/>
      <c r="P127" s="211"/>
      <c r="Q127" s="211"/>
      <c r="R127" s="211"/>
      <c r="S127" s="211"/>
      <c r="T127" s="212"/>
      <c r="AT127" s="213" t="s">
        <v>357</v>
      </c>
      <c r="AU127" s="213" t="s">
        <v>85</v>
      </c>
      <c r="AV127" s="13" t="s">
        <v>85</v>
      </c>
      <c r="AW127" s="13" t="s">
        <v>37</v>
      </c>
      <c r="AX127" s="13" t="s">
        <v>75</v>
      </c>
      <c r="AY127" s="213" t="s">
        <v>349</v>
      </c>
    </row>
    <row r="128" spans="2:51" s="12" customFormat="1" ht="10.199999999999999">
      <c r="B128" s="192"/>
      <c r="C128" s="193"/>
      <c r="D128" s="194" t="s">
        <v>357</v>
      </c>
      <c r="E128" s="195" t="s">
        <v>19</v>
      </c>
      <c r="F128" s="196" t="s">
        <v>2371</v>
      </c>
      <c r="G128" s="193"/>
      <c r="H128" s="195" t="s">
        <v>19</v>
      </c>
      <c r="I128" s="197"/>
      <c r="J128" s="193"/>
      <c r="K128" s="193"/>
      <c r="L128" s="198"/>
      <c r="M128" s="199"/>
      <c r="N128" s="200"/>
      <c r="O128" s="200"/>
      <c r="P128" s="200"/>
      <c r="Q128" s="200"/>
      <c r="R128" s="200"/>
      <c r="S128" s="200"/>
      <c r="T128" s="201"/>
      <c r="AT128" s="202" t="s">
        <v>357</v>
      </c>
      <c r="AU128" s="202" t="s">
        <v>85</v>
      </c>
      <c r="AV128" s="12" t="s">
        <v>83</v>
      </c>
      <c r="AW128" s="12" t="s">
        <v>37</v>
      </c>
      <c r="AX128" s="12" t="s">
        <v>75</v>
      </c>
      <c r="AY128" s="202" t="s">
        <v>349</v>
      </c>
    </row>
    <row r="129" spans="1:65" s="13" customFormat="1" ht="10.199999999999999">
      <c r="B129" s="203"/>
      <c r="C129" s="204"/>
      <c r="D129" s="194" t="s">
        <v>357</v>
      </c>
      <c r="E129" s="205" t="s">
        <v>19</v>
      </c>
      <c r="F129" s="206" t="s">
        <v>2372</v>
      </c>
      <c r="G129" s="204"/>
      <c r="H129" s="207">
        <v>3.2759999999999998</v>
      </c>
      <c r="I129" s="208"/>
      <c r="J129" s="204"/>
      <c r="K129" s="204"/>
      <c r="L129" s="209"/>
      <c r="M129" s="210"/>
      <c r="N129" s="211"/>
      <c r="O129" s="211"/>
      <c r="P129" s="211"/>
      <c r="Q129" s="211"/>
      <c r="R129" s="211"/>
      <c r="S129" s="211"/>
      <c r="T129" s="212"/>
      <c r="AT129" s="213" t="s">
        <v>357</v>
      </c>
      <c r="AU129" s="213" t="s">
        <v>85</v>
      </c>
      <c r="AV129" s="13" t="s">
        <v>85</v>
      </c>
      <c r="AW129" s="13" t="s">
        <v>37</v>
      </c>
      <c r="AX129" s="13" t="s">
        <v>75</v>
      </c>
      <c r="AY129" s="213" t="s">
        <v>349</v>
      </c>
    </row>
    <row r="130" spans="1:65" s="13" customFormat="1" ht="10.199999999999999">
      <c r="B130" s="203"/>
      <c r="C130" s="204"/>
      <c r="D130" s="194" t="s">
        <v>357</v>
      </c>
      <c r="E130" s="205" t="s">
        <v>19</v>
      </c>
      <c r="F130" s="206" t="s">
        <v>2373</v>
      </c>
      <c r="G130" s="204"/>
      <c r="H130" s="207">
        <v>68.75</v>
      </c>
      <c r="I130" s="208"/>
      <c r="J130" s="204"/>
      <c r="K130" s="204"/>
      <c r="L130" s="209"/>
      <c r="M130" s="210"/>
      <c r="N130" s="211"/>
      <c r="O130" s="211"/>
      <c r="P130" s="211"/>
      <c r="Q130" s="211"/>
      <c r="R130" s="211"/>
      <c r="S130" s="211"/>
      <c r="T130" s="212"/>
      <c r="AT130" s="213" t="s">
        <v>357</v>
      </c>
      <c r="AU130" s="213" t="s">
        <v>85</v>
      </c>
      <c r="AV130" s="13" t="s">
        <v>85</v>
      </c>
      <c r="AW130" s="13" t="s">
        <v>37</v>
      </c>
      <c r="AX130" s="13" t="s">
        <v>75</v>
      </c>
      <c r="AY130" s="213" t="s">
        <v>349</v>
      </c>
    </row>
    <row r="131" spans="1:65" s="14" customFormat="1" ht="10.199999999999999">
      <c r="B131" s="214"/>
      <c r="C131" s="215"/>
      <c r="D131" s="194" t="s">
        <v>357</v>
      </c>
      <c r="E131" s="216" t="s">
        <v>2337</v>
      </c>
      <c r="F131" s="217" t="s">
        <v>360</v>
      </c>
      <c r="G131" s="215"/>
      <c r="H131" s="218">
        <v>760.54700000000003</v>
      </c>
      <c r="I131" s="219"/>
      <c r="J131" s="215"/>
      <c r="K131" s="215"/>
      <c r="L131" s="220"/>
      <c r="M131" s="221"/>
      <c r="N131" s="222"/>
      <c r="O131" s="222"/>
      <c r="P131" s="222"/>
      <c r="Q131" s="222"/>
      <c r="R131" s="222"/>
      <c r="S131" s="222"/>
      <c r="T131" s="223"/>
      <c r="AT131" s="224" t="s">
        <v>357</v>
      </c>
      <c r="AU131" s="224" t="s">
        <v>85</v>
      </c>
      <c r="AV131" s="14" t="s">
        <v>187</v>
      </c>
      <c r="AW131" s="14" t="s">
        <v>37</v>
      </c>
      <c r="AX131" s="14" t="s">
        <v>83</v>
      </c>
      <c r="AY131" s="224" t="s">
        <v>349</v>
      </c>
    </row>
    <row r="132" spans="1:65" s="2" customFormat="1" ht="37.799999999999997" customHeight="1">
      <c r="A132" s="37"/>
      <c r="B132" s="38"/>
      <c r="C132" s="174" t="s">
        <v>85</v>
      </c>
      <c r="D132" s="174" t="s">
        <v>350</v>
      </c>
      <c r="E132" s="175" t="s">
        <v>2374</v>
      </c>
      <c r="F132" s="176" t="s">
        <v>2375</v>
      </c>
      <c r="G132" s="177" t="s">
        <v>366</v>
      </c>
      <c r="H132" s="178">
        <v>1060.547</v>
      </c>
      <c r="I132" s="179"/>
      <c r="J132" s="180">
        <f>ROUND(I132*H132,2)</f>
        <v>0</v>
      </c>
      <c r="K132" s="176" t="s">
        <v>354</v>
      </c>
      <c r="L132" s="42"/>
      <c r="M132" s="181" t="s">
        <v>19</v>
      </c>
      <c r="N132" s="182" t="s">
        <v>46</v>
      </c>
      <c r="O132" s="67"/>
      <c r="P132" s="183">
        <f>O132*H132</f>
        <v>0</v>
      </c>
      <c r="Q132" s="183">
        <v>0</v>
      </c>
      <c r="R132" s="183">
        <f>Q132*H132</f>
        <v>0</v>
      </c>
      <c r="S132" s="183">
        <v>0</v>
      </c>
      <c r="T132" s="184">
        <f>S132*H132</f>
        <v>0</v>
      </c>
      <c r="U132" s="37"/>
      <c r="V132" s="37"/>
      <c r="W132" s="37"/>
      <c r="X132" s="37"/>
      <c r="Y132" s="37"/>
      <c r="Z132" s="37"/>
      <c r="AA132" s="37"/>
      <c r="AB132" s="37"/>
      <c r="AC132" s="37"/>
      <c r="AD132" s="37"/>
      <c r="AE132" s="37"/>
      <c r="AR132" s="185" t="s">
        <v>187</v>
      </c>
      <c r="AT132" s="185" t="s">
        <v>350</v>
      </c>
      <c r="AU132" s="185" t="s">
        <v>85</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187</v>
      </c>
      <c r="BM132" s="185" t="s">
        <v>2376</v>
      </c>
    </row>
    <row r="133" spans="1:65" s="2" customFormat="1" ht="10.199999999999999">
      <c r="A133" s="37"/>
      <c r="B133" s="38"/>
      <c r="C133" s="39"/>
      <c r="D133" s="187" t="s">
        <v>355</v>
      </c>
      <c r="E133" s="39"/>
      <c r="F133" s="188" t="s">
        <v>2377</v>
      </c>
      <c r="G133" s="39"/>
      <c r="H133" s="39"/>
      <c r="I133" s="189"/>
      <c r="J133" s="39"/>
      <c r="K133" s="39"/>
      <c r="L133" s="42"/>
      <c r="M133" s="190"/>
      <c r="N133" s="191"/>
      <c r="O133" s="67"/>
      <c r="P133" s="67"/>
      <c r="Q133" s="67"/>
      <c r="R133" s="67"/>
      <c r="S133" s="67"/>
      <c r="T133" s="68"/>
      <c r="U133" s="37"/>
      <c r="V133" s="37"/>
      <c r="W133" s="37"/>
      <c r="X133" s="37"/>
      <c r="Y133" s="37"/>
      <c r="Z133" s="37"/>
      <c r="AA133" s="37"/>
      <c r="AB133" s="37"/>
      <c r="AC133" s="37"/>
      <c r="AD133" s="37"/>
      <c r="AE133" s="37"/>
      <c r="AT133" s="20" t="s">
        <v>355</v>
      </c>
      <c r="AU133" s="20" t="s">
        <v>85</v>
      </c>
    </row>
    <row r="134" spans="1:65" s="12" customFormat="1" ht="10.199999999999999">
      <c r="B134" s="192"/>
      <c r="C134" s="193"/>
      <c r="D134" s="194" t="s">
        <v>357</v>
      </c>
      <c r="E134" s="195" t="s">
        <v>19</v>
      </c>
      <c r="F134" s="196" t="s">
        <v>2378</v>
      </c>
      <c r="G134" s="193"/>
      <c r="H134" s="195" t="s">
        <v>19</v>
      </c>
      <c r="I134" s="197"/>
      <c r="J134" s="193"/>
      <c r="K134" s="193"/>
      <c r="L134" s="198"/>
      <c r="M134" s="199"/>
      <c r="N134" s="200"/>
      <c r="O134" s="200"/>
      <c r="P134" s="200"/>
      <c r="Q134" s="200"/>
      <c r="R134" s="200"/>
      <c r="S134" s="200"/>
      <c r="T134" s="201"/>
      <c r="AT134" s="202" t="s">
        <v>357</v>
      </c>
      <c r="AU134" s="202" t="s">
        <v>85</v>
      </c>
      <c r="AV134" s="12" t="s">
        <v>83</v>
      </c>
      <c r="AW134" s="12" t="s">
        <v>37</v>
      </c>
      <c r="AX134" s="12" t="s">
        <v>75</v>
      </c>
      <c r="AY134" s="202" t="s">
        <v>349</v>
      </c>
    </row>
    <row r="135" spans="1:65" s="13" customFormat="1" ht="10.199999999999999">
      <c r="B135" s="203"/>
      <c r="C135" s="204"/>
      <c r="D135" s="194" t="s">
        <v>357</v>
      </c>
      <c r="E135" s="205" t="s">
        <v>19</v>
      </c>
      <c r="F135" s="206" t="s">
        <v>2337</v>
      </c>
      <c r="G135" s="204"/>
      <c r="H135" s="207">
        <v>760.54700000000003</v>
      </c>
      <c r="I135" s="208"/>
      <c r="J135" s="204"/>
      <c r="K135" s="204"/>
      <c r="L135" s="209"/>
      <c r="M135" s="210"/>
      <c r="N135" s="211"/>
      <c r="O135" s="211"/>
      <c r="P135" s="211"/>
      <c r="Q135" s="211"/>
      <c r="R135" s="211"/>
      <c r="S135" s="211"/>
      <c r="T135" s="212"/>
      <c r="AT135" s="213" t="s">
        <v>357</v>
      </c>
      <c r="AU135" s="213" t="s">
        <v>85</v>
      </c>
      <c r="AV135" s="13" t="s">
        <v>85</v>
      </c>
      <c r="AW135" s="13" t="s">
        <v>37</v>
      </c>
      <c r="AX135" s="13" t="s">
        <v>75</v>
      </c>
      <c r="AY135" s="213" t="s">
        <v>349</v>
      </c>
    </row>
    <row r="136" spans="1:65" s="13" customFormat="1" ht="10.199999999999999">
      <c r="B136" s="203"/>
      <c r="C136" s="204"/>
      <c r="D136" s="194" t="s">
        <v>357</v>
      </c>
      <c r="E136" s="205" t="s">
        <v>19</v>
      </c>
      <c r="F136" s="206" t="s">
        <v>2339</v>
      </c>
      <c r="G136" s="204"/>
      <c r="H136" s="207">
        <v>300</v>
      </c>
      <c r="I136" s="208"/>
      <c r="J136" s="204"/>
      <c r="K136" s="204"/>
      <c r="L136" s="209"/>
      <c r="M136" s="210"/>
      <c r="N136" s="211"/>
      <c r="O136" s="211"/>
      <c r="P136" s="211"/>
      <c r="Q136" s="211"/>
      <c r="R136" s="211"/>
      <c r="S136" s="211"/>
      <c r="T136" s="212"/>
      <c r="AT136" s="213" t="s">
        <v>357</v>
      </c>
      <c r="AU136" s="213" t="s">
        <v>85</v>
      </c>
      <c r="AV136" s="13" t="s">
        <v>85</v>
      </c>
      <c r="AW136" s="13" t="s">
        <v>37</v>
      </c>
      <c r="AX136" s="13" t="s">
        <v>75</v>
      </c>
      <c r="AY136" s="213" t="s">
        <v>349</v>
      </c>
    </row>
    <row r="137" spans="1:65" s="14" customFormat="1" ht="10.199999999999999">
      <c r="B137" s="214"/>
      <c r="C137" s="215"/>
      <c r="D137" s="194" t="s">
        <v>357</v>
      </c>
      <c r="E137" s="216" t="s">
        <v>19</v>
      </c>
      <c r="F137" s="217" t="s">
        <v>360</v>
      </c>
      <c r="G137" s="215"/>
      <c r="H137" s="218">
        <v>1060.547</v>
      </c>
      <c r="I137" s="219"/>
      <c r="J137" s="215"/>
      <c r="K137" s="215"/>
      <c r="L137" s="220"/>
      <c r="M137" s="221"/>
      <c r="N137" s="222"/>
      <c r="O137" s="222"/>
      <c r="P137" s="222"/>
      <c r="Q137" s="222"/>
      <c r="R137" s="222"/>
      <c r="S137" s="222"/>
      <c r="T137" s="223"/>
      <c r="AT137" s="224" t="s">
        <v>357</v>
      </c>
      <c r="AU137" s="224" t="s">
        <v>85</v>
      </c>
      <c r="AV137" s="14" t="s">
        <v>187</v>
      </c>
      <c r="AW137" s="14" t="s">
        <v>37</v>
      </c>
      <c r="AX137" s="14" t="s">
        <v>83</v>
      </c>
      <c r="AY137" s="224" t="s">
        <v>349</v>
      </c>
    </row>
    <row r="138" spans="1:65" s="2" customFormat="1" ht="24.15" customHeight="1">
      <c r="A138" s="37"/>
      <c r="B138" s="38"/>
      <c r="C138" s="174" t="s">
        <v>129</v>
      </c>
      <c r="D138" s="174" t="s">
        <v>350</v>
      </c>
      <c r="E138" s="175" t="s">
        <v>407</v>
      </c>
      <c r="F138" s="176" t="s">
        <v>408</v>
      </c>
      <c r="G138" s="177" t="s">
        <v>366</v>
      </c>
      <c r="H138" s="178">
        <v>760.54700000000003</v>
      </c>
      <c r="I138" s="179"/>
      <c r="J138" s="180">
        <f>ROUND(I138*H138,2)</f>
        <v>0</v>
      </c>
      <c r="K138" s="176" t="s">
        <v>354</v>
      </c>
      <c r="L138" s="42"/>
      <c r="M138" s="181" t="s">
        <v>19</v>
      </c>
      <c r="N138" s="182"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187</v>
      </c>
      <c r="AT138" s="185" t="s">
        <v>350</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187</v>
      </c>
      <c r="BM138" s="185" t="s">
        <v>2379</v>
      </c>
    </row>
    <row r="139" spans="1:65" s="2" customFormat="1" ht="10.199999999999999">
      <c r="A139" s="37"/>
      <c r="B139" s="38"/>
      <c r="C139" s="39"/>
      <c r="D139" s="187" t="s">
        <v>355</v>
      </c>
      <c r="E139" s="39"/>
      <c r="F139" s="188" t="s">
        <v>410</v>
      </c>
      <c r="G139" s="39"/>
      <c r="H139" s="39"/>
      <c r="I139" s="189"/>
      <c r="J139" s="39"/>
      <c r="K139" s="39"/>
      <c r="L139" s="42"/>
      <c r="M139" s="190"/>
      <c r="N139" s="191"/>
      <c r="O139" s="67"/>
      <c r="P139" s="67"/>
      <c r="Q139" s="67"/>
      <c r="R139" s="67"/>
      <c r="S139" s="67"/>
      <c r="T139" s="68"/>
      <c r="U139" s="37"/>
      <c r="V139" s="37"/>
      <c r="W139" s="37"/>
      <c r="X139" s="37"/>
      <c r="Y139" s="37"/>
      <c r="Z139" s="37"/>
      <c r="AA139" s="37"/>
      <c r="AB139" s="37"/>
      <c r="AC139" s="37"/>
      <c r="AD139" s="37"/>
      <c r="AE139" s="37"/>
      <c r="AT139" s="20" t="s">
        <v>355</v>
      </c>
      <c r="AU139" s="20" t="s">
        <v>85</v>
      </c>
    </row>
    <row r="140" spans="1:65" s="12" customFormat="1" ht="10.199999999999999">
      <c r="B140" s="192"/>
      <c r="C140" s="193"/>
      <c r="D140" s="194" t="s">
        <v>357</v>
      </c>
      <c r="E140" s="195" t="s">
        <v>19</v>
      </c>
      <c r="F140" s="196" t="s">
        <v>2380</v>
      </c>
      <c r="G140" s="193"/>
      <c r="H140" s="195" t="s">
        <v>19</v>
      </c>
      <c r="I140" s="197"/>
      <c r="J140" s="193"/>
      <c r="K140" s="193"/>
      <c r="L140" s="198"/>
      <c r="M140" s="199"/>
      <c r="N140" s="200"/>
      <c r="O140" s="200"/>
      <c r="P140" s="200"/>
      <c r="Q140" s="200"/>
      <c r="R140" s="200"/>
      <c r="S140" s="200"/>
      <c r="T140" s="201"/>
      <c r="AT140" s="202" t="s">
        <v>357</v>
      </c>
      <c r="AU140" s="202" t="s">
        <v>85</v>
      </c>
      <c r="AV140" s="12" t="s">
        <v>83</v>
      </c>
      <c r="AW140" s="12" t="s">
        <v>37</v>
      </c>
      <c r="AX140" s="12" t="s">
        <v>75</v>
      </c>
      <c r="AY140" s="202" t="s">
        <v>349</v>
      </c>
    </row>
    <row r="141" spans="1:65" s="13" customFormat="1" ht="10.199999999999999">
      <c r="B141" s="203"/>
      <c r="C141" s="204"/>
      <c r="D141" s="194" t="s">
        <v>357</v>
      </c>
      <c r="E141" s="205" t="s">
        <v>19</v>
      </c>
      <c r="F141" s="206" t="s">
        <v>2337</v>
      </c>
      <c r="G141" s="204"/>
      <c r="H141" s="207">
        <v>760.54700000000003</v>
      </c>
      <c r="I141" s="208"/>
      <c r="J141" s="204"/>
      <c r="K141" s="204"/>
      <c r="L141" s="209"/>
      <c r="M141" s="210"/>
      <c r="N141" s="211"/>
      <c r="O141" s="211"/>
      <c r="P141" s="211"/>
      <c r="Q141" s="211"/>
      <c r="R141" s="211"/>
      <c r="S141" s="211"/>
      <c r="T141" s="212"/>
      <c r="AT141" s="213" t="s">
        <v>357</v>
      </c>
      <c r="AU141" s="213" t="s">
        <v>85</v>
      </c>
      <c r="AV141" s="13" t="s">
        <v>85</v>
      </c>
      <c r="AW141" s="13" t="s">
        <v>37</v>
      </c>
      <c r="AX141" s="13" t="s">
        <v>75</v>
      </c>
      <c r="AY141" s="213" t="s">
        <v>349</v>
      </c>
    </row>
    <row r="142" spans="1:65" s="14" customFormat="1" ht="10.199999999999999">
      <c r="B142" s="214"/>
      <c r="C142" s="215"/>
      <c r="D142" s="194" t="s">
        <v>357</v>
      </c>
      <c r="E142" s="216" t="s">
        <v>19</v>
      </c>
      <c r="F142" s="217" t="s">
        <v>360</v>
      </c>
      <c r="G142" s="215"/>
      <c r="H142" s="218">
        <v>760.54700000000003</v>
      </c>
      <c r="I142" s="219"/>
      <c r="J142" s="215"/>
      <c r="K142" s="215"/>
      <c r="L142" s="220"/>
      <c r="M142" s="221"/>
      <c r="N142" s="222"/>
      <c r="O142" s="222"/>
      <c r="P142" s="222"/>
      <c r="Q142" s="222"/>
      <c r="R142" s="222"/>
      <c r="S142" s="222"/>
      <c r="T142" s="223"/>
      <c r="AT142" s="224" t="s">
        <v>357</v>
      </c>
      <c r="AU142" s="224" t="s">
        <v>85</v>
      </c>
      <c r="AV142" s="14" t="s">
        <v>187</v>
      </c>
      <c r="AW142" s="14" t="s">
        <v>37</v>
      </c>
      <c r="AX142" s="14" t="s">
        <v>83</v>
      </c>
      <c r="AY142" s="224" t="s">
        <v>349</v>
      </c>
    </row>
    <row r="143" spans="1:65" s="2" customFormat="1" ht="24.15" customHeight="1">
      <c r="A143" s="37"/>
      <c r="B143" s="38"/>
      <c r="C143" s="174" t="s">
        <v>187</v>
      </c>
      <c r="D143" s="174" t="s">
        <v>350</v>
      </c>
      <c r="E143" s="175" t="s">
        <v>550</v>
      </c>
      <c r="F143" s="176" t="s">
        <v>551</v>
      </c>
      <c r="G143" s="177" t="s">
        <v>366</v>
      </c>
      <c r="H143" s="178">
        <v>1511.8579999999999</v>
      </c>
      <c r="I143" s="179"/>
      <c r="J143" s="180">
        <f>ROUND(I143*H143,2)</f>
        <v>0</v>
      </c>
      <c r="K143" s="176" t="s">
        <v>354</v>
      </c>
      <c r="L143" s="42"/>
      <c r="M143" s="181" t="s">
        <v>19</v>
      </c>
      <c r="N143" s="182" t="s">
        <v>46</v>
      </c>
      <c r="O143" s="67"/>
      <c r="P143" s="183">
        <f>O143*H143</f>
        <v>0</v>
      </c>
      <c r="Q143" s="183">
        <v>0</v>
      </c>
      <c r="R143" s="183">
        <f>Q143*H143</f>
        <v>0</v>
      </c>
      <c r="S143" s="183">
        <v>0</v>
      </c>
      <c r="T143" s="184">
        <f>S143*H143</f>
        <v>0</v>
      </c>
      <c r="U143" s="37"/>
      <c r="V143" s="37"/>
      <c r="W143" s="37"/>
      <c r="X143" s="37"/>
      <c r="Y143" s="37"/>
      <c r="Z143" s="37"/>
      <c r="AA143" s="37"/>
      <c r="AB143" s="37"/>
      <c r="AC143" s="37"/>
      <c r="AD143" s="37"/>
      <c r="AE143" s="37"/>
      <c r="AR143" s="185" t="s">
        <v>187</v>
      </c>
      <c r="AT143" s="185" t="s">
        <v>350</v>
      </c>
      <c r="AU143" s="185" t="s">
        <v>85</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187</v>
      </c>
      <c r="BM143" s="185" t="s">
        <v>2381</v>
      </c>
    </row>
    <row r="144" spans="1:65" s="2" customFormat="1" ht="10.199999999999999">
      <c r="A144" s="37"/>
      <c r="B144" s="38"/>
      <c r="C144" s="39"/>
      <c r="D144" s="187" t="s">
        <v>355</v>
      </c>
      <c r="E144" s="39"/>
      <c r="F144" s="188" t="s">
        <v>552</v>
      </c>
      <c r="G144" s="39"/>
      <c r="H144" s="39"/>
      <c r="I144" s="189"/>
      <c r="J144" s="39"/>
      <c r="K144" s="39"/>
      <c r="L144" s="42"/>
      <c r="M144" s="190"/>
      <c r="N144" s="191"/>
      <c r="O144" s="67"/>
      <c r="P144" s="67"/>
      <c r="Q144" s="67"/>
      <c r="R144" s="67"/>
      <c r="S144" s="67"/>
      <c r="T144" s="68"/>
      <c r="U144" s="37"/>
      <c r="V144" s="37"/>
      <c r="W144" s="37"/>
      <c r="X144" s="37"/>
      <c r="Y144" s="37"/>
      <c r="Z144" s="37"/>
      <c r="AA144" s="37"/>
      <c r="AB144" s="37"/>
      <c r="AC144" s="37"/>
      <c r="AD144" s="37"/>
      <c r="AE144" s="37"/>
      <c r="AT144" s="20" t="s">
        <v>355</v>
      </c>
      <c r="AU144" s="20" t="s">
        <v>85</v>
      </c>
    </row>
    <row r="145" spans="1:65" s="12" customFormat="1" ht="10.199999999999999">
      <c r="B145" s="192"/>
      <c r="C145" s="193"/>
      <c r="D145" s="194" t="s">
        <v>357</v>
      </c>
      <c r="E145" s="195" t="s">
        <v>19</v>
      </c>
      <c r="F145" s="196" t="s">
        <v>2019</v>
      </c>
      <c r="G145" s="193"/>
      <c r="H145" s="195" t="s">
        <v>19</v>
      </c>
      <c r="I145" s="197"/>
      <c r="J145" s="193"/>
      <c r="K145" s="193"/>
      <c r="L145" s="198"/>
      <c r="M145" s="199"/>
      <c r="N145" s="200"/>
      <c r="O145" s="200"/>
      <c r="P145" s="200"/>
      <c r="Q145" s="200"/>
      <c r="R145" s="200"/>
      <c r="S145" s="200"/>
      <c r="T145" s="201"/>
      <c r="AT145" s="202" t="s">
        <v>357</v>
      </c>
      <c r="AU145" s="202" t="s">
        <v>85</v>
      </c>
      <c r="AV145" s="12" t="s">
        <v>83</v>
      </c>
      <c r="AW145" s="12" t="s">
        <v>37</v>
      </c>
      <c r="AX145" s="12" t="s">
        <v>75</v>
      </c>
      <c r="AY145" s="202" t="s">
        <v>349</v>
      </c>
    </row>
    <row r="146" spans="1:65" s="12" customFormat="1" ht="10.199999999999999">
      <c r="B146" s="192"/>
      <c r="C146" s="193"/>
      <c r="D146" s="194" t="s">
        <v>357</v>
      </c>
      <c r="E146" s="195" t="s">
        <v>19</v>
      </c>
      <c r="F146" s="196" t="s">
        <v>2382</v>
      </c>
      <c r="G146" s="193"/>
      <c r="H146" s="195" t="s">
        <v>19</v>
      </c>
      <c r="I146" s="197"/>
      <c r="J146" s="193"/>
      <c r="K146" s="193"/>
      <c r="L146" s="198"/>
      <c r="M146" s="199"/>
      <c r="N146" s="200"/>
      <c r="O146" s="200"/>
      <c r="P146" s="200"/>
      <c r="Q146" s="200"/>
      <c r="R146" s="200"/>
      <c r="S146" s="200"/>
      <c r="T146" s="201"/>
      <c r="AT146" s="202" t="s">
        <v>357</v>
      </c>
      <c r="AU146" s="202" t="s">
        <v>85</v>
      </c>
      <c r="AV146" s="12" t="s">
        <v>83</v>
      </c>
      <c r="AW146" s="12" t="s">
        <v>37</v>
      </c>
      <c r="AX146" s="12" t="s">
        <v>75</v>
      </c>
      <c r="AY146" s="202" t="s">
        <v>349</v>
      </c>
    </row>
    <row r="147" spans="1:65" s="13" customFormat="1" ht="10.199999999999999">
      <c r="B147" s="203"/>
      <c r="C147" s="204"/>
      <c r="D147" s="194" t="s">
        <v>357</v>
      </c>
      <c r="E147" s="205" t="s">
        <v>19</v>
      </c>
      <c r="F147" s="206" t="s">
        <v>2337</v>
      </c>
      <c r="G147" s="204"/>
      <c r="H147" s="207">
        <v>760.54700000000003</v>
      </c>
      <c r="I147" s="208"/>
      <c r="J147" s="204"/>
      <c r="K147" s="204"/>
      <c r="L147" s="209"/>
      <c r="M147" s="210"/>
      <c r="N147" s="211"/>
      <c r="O147" s="211"/>
      <c r="P147" s="211"/>
      <c r="Q147" s="211"/>
      <c r="R147" s="211"/>
      <c r="S147" s="211"/>
      <c r="T147" s="212"/>
      <c r="AT147" s="213" t="s">
        <v>357</v>
      </c>
      <c r="AU147" s="213" t="s">
        <v>85</v>
      </c>
      <c r="AV147" s="13" t="s">
        <v>85</v>
      </c>
      <c r="AW147" s="13" t="s">
        <v>37</v>
      </c>
      <c r="AX147" s="13" t="s">
        <v>75</v>
      </c>
      <c r="AY147" s="213" t="s">
        <v>349</v>
      </c>
    </row>
    <row r="148" spans="1:65" s="13" customFormat="1" ht="10.199999999999999">
      <c r="B148" s="203"/>
      <c r="C148" s="204"/>
      <c r="D148" s="194" t="s">
        <v>357</v>
      </c>
      <c r="E148" s="205" t="s">
        <v>19</v>
      </c>
      <c r="F148" s="206" t="s">
        <v>1991</v>
      </c>
      <c r="G148" s="204"/>
      <c r="H148" s="207">
        <v>751.31100000000004</v>
      </c>
      <c r="I148" s="208"/>
      <c r="J148" s="204"/>
      <c r="K148" s="204"/>
      <c r="L148" s="209"/>
      <c r="M148" s="210"/>
      <c r="N148" s="211"/>
      <c r="O148" s="211"/>
      <c r="P148" s="211"/>
      <c r="Q148" s="211"/>
      <c r="R148" s="211"/>
      <c r="S148" s="211"/>
      <c r="T148" s="212"/>
      <c r="AT148" s="213" t="s">
        <v>357</v>
      </c>
      <c r="AU148" s="213" t="s">
        <v>85</v>
      </c>
      <c r="AV148" s="13" t="s">
        <v>85</v>
      </c>
      <c r="AW148" s="13" t="s">
        <v>37</v>
      </c>
      <c r="AX148" s="13" t="s">
        <v>75</v>
      </c>
      <c r="AY148" s="213" t="s">
        <v>349</v>
      </c>
    </row>
    <row r="149" spans="1:65" s="14" customFormat="1" ht="10.199999999999999">
      <c r="B149" s="214"/>
      <c r="C149" s="215"/>
      <c r="D149" s="194" t="s">
        <v>357</v>
      </c>
      <c r="E149" s="216" t="s">
        <v>19</v>
      </c>
      <c r="F149" s="217" t="s">
        <v>360</v>
      </c>
      <c r="G149" s="215"/>
      <c r="H149" s="218">
        <v>1511.8579999999999</v>
      </c>
      <c r="I149" s="219"/>
      <c r="J149" s="215"/>
      <c r="K149" s="215"/>
      <c r="L149" s="220"/>
      <c r="M149" s="221"/>
      <c r="N149" s="222"/>
      <c r="O149" s="222"/>
      <c r="P149" s="222"/>
      <c r="Q149" s="222"/>
      <c r="R149" s="222"/>
      <c r="S149" s="222"/>
      <c r="T149" s="223"/>
      <c r="AT149" s="224" t="s">
        <v>357</v>
      </c>
      <c r="AU149" s="224" t="s">
        <v>85</v>
      </c>
      <c r="AV149" s="14" t="s">
        <v>187</v>
      </c>
      <c r="AW149" s="14" t="s">
        <v>37</v>
      </c>
      <c r="AX149" s="14" t="s">
        <v>83</v>
      </c>
      <c r="AY149" s="224" t="s">
        <v>349</v>
      </c>
    </row>
    <row r="150" spans="1:65" s="2" customFormat="1" ht="24.15" customHeight="1">
      <c r="A150" s="37"/>
      <c r="B150" s="38"/>
      <c r="C150" s="174" t="s">
        <v>376</v>
      </c>
      <c r="D150" s="174" t="s">
        <v>350</v>
      </c>
      <c r="E150" s="175" t="s">
        <v>412</v>
      </c>
      <c r="F150" s="176" t="s">
        <v>413</v>
      </c>
      <c r="G150" s="177" t="s">
        <v>366</v>
      </c>
      <c r="H150" s="178">
        <v>300</v>
      </c>
      <c r="I150" s="179"/>
      <c r="J150" s="180">
        <f>ROUND(I150*H150,2)</f>
        <v>0</v>
      </c>
      <c r="K150" s="176" t="s">
        <v>354</v>
      </c>
      <c r="L150" s="42"/>
      <c r="M150" s="181" t="s">
        <v>19</v>
      </c>
      <c r="N150" s="182" t="s">
        <v>46</v>
      </c>
      <c r="O150" s="67"/>
      <c r="P150" s="183">
        <f>O150*H150</f>
        <v>0</v>
      </c>
      <c r="Q150" s="183">
        <v>0</v>
      </c>
      <c r="R150" s="183">
        <f>Q150*H150</f>
        <v>0</v>
      </c>
      <c r="S150" s="183">
        <v>0</v>
      </c>
      <c r="T150" s="184">
        <f>S150*H150</f>
        <v>0</v>
      </c>
      <c r="U150" s="37"/>
      <c r="V150" s="37"/>
      <c r="W150" s="37"/>
      <c r="X150" s="37"/>
      <c r="Y150" s="37"/>
      <c r="Z150" s="37"/>
      <c r="AA150" s="37"/>
      <c r="AB150" s="37"/>
      <c r="AC150" s="37"/>
      <c r="AD150" s="37"/>
      <c r="AE150" s="37"/>
      <c r="AR150" s="185" t="s">
        <v>187</v>
      </c>
      <c r="AT150" s="185" t="s">
        <v>350</v>
      </c>
      <c r="AU150" s="185" t="s">
        <v>85</v>
      </c>
      <c r="AY150" s="20" t="s">
        <v>349</v>
      </c>
      <c r="BE150" s="186">
        <f>IF(N150="základní",J150,0)</f>
        <v>0</v>
      </c>
      <c r="BF150" s="186">
        <f>IF(N150="snížená",J150,0)</f>
        <v>0</v>
      </c>
      <c r="BG150" s="186">
        <f>IF(N150="zákl. přenesená",J150,0)</f>
        <v>0</v>
      </c>
      <c r="BH150" s="186">
        <f>IF(N150="sníž. přenesená",J150,0)</f>
        <v>0</v>
      </c>
      <c r="BI150" s="186">
        <f>IF(N150="nulová",J150,0)</f>
        <v>0</v>
      </c>
      <c r="BJ150" s="20" t="s">
        <v>83</v>
      </c>
      <c r="BK150" s="186">
        <f>ROUND(I150*H150,2)</f>
        <v>0</v>
      </c>
      <c r="BL150" s="20" t="s">
        <v>187</v>
      </c>
      <c r="BM150" s="185" t="s">
        <v>2383</v>
      </c>
    </row>
    <row r="151" spans="1:65" s="2" customFormat="1" ht="10.199999999999999">
      <c r="A151" s="37"/>
      <c r="B151" s="38"/>
      <c r="C151" s="39"/>
      <c r="D151" s="187" t="s">
        <v>355</v>
      </c>
      <c r="E151" s="39"/>
      <c r="F151" s="188" t="s">
        <v>415</v>
      </c>
      <c r="G151" s="39"/>
      <c r="H151" s="39"/>
      <c r="I151" s="189"/>
      <c r="J151" s="39"/>
      <c r="K151" s="39"/>
      <c r="L151" s="42"/>
      <c r="M151" s="190"/>
      <c r="N151" s="191"/>
      <c r="O151" s="67"/>
      <c r="P151" s="67"/>
      <c r="Q151" s="67"/>
      <c r="R151" s="67"/>
      <c r="S151" s="67"/>
      <c r="T151" s="68"/>
      <c r="U151" s="37"/>
      <c r="V151" s="37"/>
      <c r="W151" s="37"/>
      <c r="X151" s="37"/>
      <c r="Y151" s="37"/>
      <c r="Z151" s="37"/>
      <c r="AA151" s="37"/>
      <c r="AB151" s="37"/>
      <c r="AC151" s="37"/>
      <c r="AD151" s="37"/>
      <c r="AE151" s="37"/>
      <c r="AT151" s="20" t="s">
        <v>355</v>
      </c>
      <c r="AU151" s="20" t="s">
        <v>85</v>
      </c>
    </row>
    <row r="152" spans="1:65" s="12" customFormat="1" ht="10.199999999999999">
      <c r="B152" s="192"/>
      <c r="C152" s="193"/>
      <c r="D152" s="194" t="s">
        <v>357</v>
      </c>
      <c r="E152" s="195" t="s">
        <v>19</v>
      </c>
      <c r="F152" s="196" t="s">
        <v>2015</v>
      </c>
      <c r="G152" s="193"/>
      <c r="H152" s="195" t="s">
        <v>19</v>
      </c>
      <c r="I152" s="197"/>
      <c r="J152" s="193"/>
      <c r="K152" s="193"/>
      <c r="L152" s="198"/>
      <c r="M152" s="199"/>
      <c r="N152" s="200"/>
      <c r="O152" s="200"/>
      <c r="P152" s="200"/>
      <c r="Q152" s="200"/>
      <c r="R152" s="200"/>
      <c r="S152" s="200"/>
      <c r="T152" s="201"/>
      <c r="AT152" s="202" t="s">
        <v>357</v>
      </c>
      <c r="AU152" s="202" t="s">
        <v>85</v>
      </c>
      <c r="AV152" s="12" t="s">
        <v>83</v>
      </c>
      <c r="AW152" s="12" t="s">
        <v>37</v>
      </c>
      <c r="AX152" s="12" t="s">
        <v>75</v>
      </c>
      <c r="AY152" s="202" t="s">
        <v>349</v>
      </c>
    </row>
    <row r="153" spans="1:65" s="12" customFormat="1" ht="10.199999999999999">
      <c r="B153" s="192"/>
      <c r="C153" s="193"/>
      <c r="D153" s="194" t="s">
        <v>357</v>
      </c>
      <c r="E153" s="195" t="s">
        <v>19</v>
      </c>
      <c r="F153" s="196" t="s">
        <v>2384</v>
      </c>
      <c r="G153" s="193"/>
      <c r="H153" s="195" t="s">
        <v>19</v>
      </c>
      <c r="I153" s="197"/>
      <c r="J153" s="193"/>
      <c r="K153" s="193"/>
      <c r="L153" s="198"/>
      <c r="M153" s="199"/>
      <c r="N153" s="200"/>
      <c r="O153" s="200"/>
      <c r="P153" s="200"/>
      <c r="Q153" s="200"/>
      <c r="R153" s="200"/>
      <c r="S153" s="200"/>
      <c r="T153" s="201"/>
      <c r="AT153" s="202" t="s">
        <v>357</v>
      </c>
      <c r="AU153" s="202" t="s">
        <v>85</v>
      </c>
      <c r="AV153" s="12" t="s">
        <v>83</v>
      </c>
      <c r="AW153" s="12" t="s">
        <v>37</v>
      </c>
      <c r="AX153" s="12" t="s">
        <v>75</v>
      </c>
      <c r="AY153" s="202" t="s">
        <v>349</v>
      </c>
    </row>
    <row r="154" spans="1:65" s="13" customFormat="1" ht="10.199999999999999">
      <c r="B154" s="203"/>
      <c r="C154" s="204"/>
      <c r="D154" s="194" t="s">
        <v>357</v>
      </c>
      <c r="E154" s="205" t="s">
        <v>19</v>
      </c>
      <c r="F154" s="206" t="s">
        <v>2385</v>
      </c>
      <c r="G154" s="204"/>
      <c r="H154" s="207">
        <v>300</v>
      </c>
      <c r="I154" s="208"/>
      <c r="J154" s="204"/>
      <c r="K154" s="204"/>
      <c r="L154" s="209"/>
      <c r="M154" s="210"/>
      <c r="N154" s="211"/>
      <c r="O154" s="211"/>
      <c r="P154" s="211"/>
      <c r="Q154" s="211"/>
      <c r="R154" s="211"/>
      <c r="S154" s="211"/>
      <c r="T154" s="212"/>
      <c r="AT154" s="213" t="s">
        <v>357</v>
      </c>
      <c r="AU154" s="213" t="s">
        <v>85</v>
      </c>
      <c r="AV154" s="13" t="s">
        <v>85</v>
      </c>
      <c r="AW154" s="13" t="s">
        <v>37</v>
      </c>
      <c r="AX154" s="13" t="s">
        <v>75</v>
      </c>
      <c r="AY154" s="213" t="s">
        <v>349</v>
      </c>
    </row>
    <row r="155" spans="1:65" s="14" customFormat="1" ht="10.199999999999999">
      <c r="B155" s="214"/>
      <c r="C155" s="215"/>
      <c r="D155" s="194" t="s">
        <v>357</v>
      </c>
      <c r="E155" s="216" t="s">
        <v>2339</v>
      </c>
      <c r="F155" s="217" t="s">
        <v>360</v>
      </c>
      <c r="G155" s="215"/>
      <c r="H155" s="218">
        <v>300</v>
      </c>
      <c r="I155" s="219"/>
      <c r="J155" s="215"/>
      <c r="K155" s="215"/>
      <c r="L155" s="220"/>
      <c r="M155" s="221"/>
      <c r="N155" s="222"/>
      <c r="O155" s="222"/>
      <c r="P155" s="222"/>
      <c r="Q155" s="222"/>
      <c r="R155" s="222"/>
      <c r="S155" s="222"/>
      <c r="T155" s="223"/>
      <c r="AT155" s="224" t="s">
        <v>357</v>
      </c>
      <c r="AU155" s="224" t="s">
        <v>85</v>
      </c>
      <c r="AV155" s="14" t="s">
        <v>187</v>
      </c>
      <c r="AW155" s="14" t="s">
        <v>37</v>
      </c>
      <c r="AX155" s="14" t="s">
        <v>83</v>
      </c>
      <c r="AY155" s="224" t="s">
        <v>349</v>
      </c>
    </row>
    <row r="156" spans="1:65" s="2" customFormat="1" ht="37.799999999999997" customHeight="1">
      <c r="A156" s="37"/>
      <c r="B156" s="38"/>
      <c r="C156" s="174" t="s">
        <v>367</v>
      </c>
      <c r="D156" s="174" t="s">
        <v>350</v>
      </c>
      <c r="E156" s="175" t="s">
        <v>381</v>
      </c>
      <c r="F156" s="176" t="s">
        <v>382</v>
      </c>
      <c r="G156" s="177" t="s">
        <v>366</v>
      </c>
      <c r="H156" s="178">
        <v>1211.8579999999999</v>
      </c>
      <c r="I156" s="179"/>
      <c r="J156" s="180">
        <f>ROUND(I156*H156,2)</f>
        <v>0</v>
      </c>
      <c r="K156" s="176" t="s">
        <v>354</v>
      </c>
      <c r="L156" s="42"/>
      <c r="M156" s="181" t="s">
        <v>19</v>
      </c>
      <c r="N156" s="182"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187</v>
      </c>
      <c r="AT156" s="185" t="s">
        <v>350</v>
      </c>
      <c r="AU156" s="185" t="s">
        <v>85</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187</v>
      </c>
      <c r="BM156" s="185" t="s">
        <v>2386</v>
      </c>
    </row>
    <row r="157" spans="1:65" s="2" customFormat="1" ht="10.199999999999999">
      <c r="A157" s="37"/>
      <c r="B157" s="38"/>
      <c r="C157" s="39"/>
      <c r="D157" s="187" t="s">
        <v>355</v>
      </c>
      <c r="E157" s="39"/>
      <c r="F157" s="188" t="s">
        <v>384</v>
      </c>
      <c r="G157" s="39"/>
      <c r="H157" s="39"/>
      <c r="I157" s="189"/>
      <c r="J157" s="39"/>
      <c r="K157" s="39"/>
      <c r="L157" s="42"/>
      <c r="M157" s="190"/>
      <c r="N157" s="191"/>
      <c r="O157" s="67"/>
      <c r="P157" s="67"/>
      <c r="Q157" s="67"/>
      <c r="R157" s="67"/>
      <c r="S157" s="67"/>
      <c r="T157" s="68"/>
      <c r="U157" s="37"/>
      <c r="V157" s="37"/>
      <c r="W157" s="37"/>
      <c r="X157" s="37"/>
      <c r="Y157" s="37"/>
      <c r="Z157" s="37"/>
      <c r="AA157" s="37"/>
      <c r="AB157" s="37"/>
      <c r="AC157" s="37"/>
      <c r="AD157" s="37"/>
      <c r="AE157" s="37"/>
      <c r="AT157" s="20" t="s">
        <v>355</v>
      </c>
      <c r="AU157" s="20" t="s">
        <v>85</v>
      </c>
    </row>
    <row r="158" spans="1:65" s="12" customFormat="1" ht="10.199999999999999">
      <c r="B158" s="192"/>
      <c r="C158" s="193"/>
      <c r="D158" s="194" t="s">
        <v>357</v>
      </c>
      <c r="E158" s="195" t="s">
        <v>19</v>
      </c>
      <c r="F158" s="196" t="s">
        <v>2019</v>
      </c>
      <c r="G158" s="193"/>
      <c r="H158" s="195" t="s">
        <v>19</v>
      </c>
      <c r="I158" s="197"/>
      <c r="J158" s="193"/>
      <c r="K158" s="193"/>
      <c r="L158" s="198"/>
      <c r="M158" s="199"/>
      <c r="N158" s="200"/>
      <c r="O158" s="200"/>
      <c r="P158" s="200"/>
      <c r="Q158" s="200"/>
      <c r="R158" s="200"/>
      <c r="S158" s="200"/>
      <c r="T158" s="201"/>
      <c r="AT158" s="202" t="s">
        <v>357</v>
      </c>
      <c r="AU158" s="202" t="s">
        <v>85</v>
      </c>
      <c r="AV158" s="12" t="s">
        <v>83</v>
      </c>
      <c r="AW158" s="12" t="s">
        <v>37</v>
      </c>
      <c r="AX158" s="12" t="s">
        <v>75</v>
      </c>
      <c r="AY158" s="202" t="s">
        <v>349</v>
      </c>
    </row>
    <row r="159" spans="1:65" s="12" customFormat="1" ht="10.199999999999999">
      <c r="B159" s="192"/>
      <c r="C159" s="193"/>
      <c r="D159" s="194" t="s">
        <v>357</v>
      </c>
      <c r="E159" s="195" t="s">
        <v>19</v>
      </c>
      <c r="F159" s="196" t="s">
        <v>2387</v>
      </c>
      <c r="G159" s="193"/>
      <c r="H159" s="195" t="s">
        <v>19</v>
      </c>
      <c r="I159" s="197"/>
      <c r="J159" s="193"/>
      <c r="K159" s="193"/>
      <c r="L159" s="198"/>
      <c r="M159" s="199"/>
      <c r="N159" s="200"/>
      <c r="O159" s="200"/>
      <c r="P159" s="200"/>
      <c r="Q159" s="200"/>
      <c r="R159" s="200"/>
      <c r="S159" s="200"/>
      <c r="T159" s="201"/>
      <c r="AT159" s="202" t="s">
        <v>357</v>
      </c>
      <c r="AU159" s="202" t="s">
        <v>85</v>
      </c>
      <c r="AV159" s="12" t="s">
        <v>83</v>
      </c>
      <c r="AW159" s="12" t="s">
        <v>37</v>
      </c>
      <c r="AX159" s="12" t="s">
        <v>75</v>
      </c>
      <c r="AY159" s="202" t="s">
        <v>349</v>
      </c>
    </row>
    <row r="160" spans="1:65" s="13" customFormat="1" ht="10.199999999999999">
      <c r="B160" s="203"/>
      <c r="C160" s="204"/>
      <c r="D160" s="194" t="s">
        <v>357</v>
      </c>
      <c r="E160" s="205" t="s">
        <v>19</v>
      </c>
      <c r="F160" s="206" t="s">
        <v>1991</v>
      </c>
      <c r="G160" s="204"/>
      <c r="H160" s="207">
        <v>751.31100000000004</v>
      </c>
      <c r="I160" s="208"/>
      <c r="J160" s="204"/>
      <c r="K160" s="204"/>
      <c r="L160" s="209"/>
      <c r="M160" s="210"/>
      <c r="N160" s="211"/>
      <c r="O160" s="211"/>
      <c r="P160" s="211"/>
      <c r="Q160" s="211"/>
      <c r="R160" s="211"/>
      <c r="S160" s="211"/>
      <c r="T160" s="212"/>
      <c r="AT160" s="213" t="s">
        <v>357</v>
      </c>
      <c r="AU160" s="213" t="s">
        <v>85</v>
      </c>
      <c r="AV160" s="13" t="s">
        <v>85</v>
      </c>
      <c r="AW160" s="13" t="s">
        <v>37</v>
      </c>
      <c r="AX160" s="13" t="s">
        <v>75</v>
      </c>
      <c r="AY160" s="213" t="s">
        <v>349</v>
      </c>
    </row>
    <row r="161" spans="1:65" s="13" customFormat="1" ht="10.199999999999999">
      <c r="B161" s="203"/>
      <c r="C161" s="204"/>
      <c r="D161" s="194" t="s">
        <v>357</v>
      </c>
      <c r="E161" s="205" t="s">
        <v>19</v>
      </c>
      <c r="F161" s="206" t="s">
        <v>2388</v>
      </c>
      <c r="G161" s="204"/>
      <c r="H161" s="207">
        <v>460.54700000000003</v>
      </c>
      <c r="I161" s="208"/>
      <c r="J161" s="204"/>
      <c r="K161" s="204"/>
      <c r="L161" s="209"/>
      <c r="M161" s="210"/>
      <c r="N161" s="211"/>
      <c r="O161" s="211"/>
      <c r="P161" s="211"/>
      <c r="Q161" s="211"/>
      <c r="R161" s="211"/>
      <c r="S161" s="211"/>
      <c r="T161" s="212"/>
      <c r="AT161" s="213" t="s">
        <v>357</v>
      </c>
      <c r="AU161" s="213" t="s">
        <v>85</v>
      </c>
      <c r="AV161" s="13" t="s">
        <v>85</v>
      </c>
      <c r="AW161" s="13" t="s">
        <v>37</v>
      </c>
      <c r="AX161" s="13" t="s">
        <v>75</v>
      </c>
      <c r="AY161" s="213" t="s">
        <v>349</v>
      </c>
    </row>
    <row r="162" spans="1:65" s="14" customFormat="1" ht="10.199999999999999">
      <c r="B162" s="214"/>
      <c r="C162" s="215"/>
      <c r="D162" s="194" t="s">
        <v>357</v>
      </c>
      <c r="E162" s="216" t="s">
        <v>19</v>
      </c>
      <c r="F162" s="217" t="s">
        <v>360</v>
      </c>
      <c r="G162" s="215"/>
      <c r="H162" s="218">
        <v>1211.8579999999999</v>
      </c>
      <c r="I162" s="219"/>
      <c r="J162" s="215"/>
      <c r="K162" s="215"/>
      <c r="L162" s="220"/>
      <c r="M162" s="221"/>
      <c r="N162" s="222"/>
      <c r="O162" s="222"/>
      <c r="P162" s="222"/>
      <c r="Q162" s="222"/>
      <c r="R162" s="222"/>
      <c r="S162" s="222"/>
      <c r="T162" s="223"/>
      <c r="AT162" s="224" t="s">
        <v>357</v>
      </c>
      <c r="AU162" s="224" t="s">
        <v>85</v>
      </c>
      <c r="AV162" s="14" t="s">
        <v>187</v>
      </c>
      <c r="AW162" s="14" t="s">
        <v>37</v>
      </c>
      <c r="AX162" s="14" t="s">
        <v>83</v>
      </c>
      <c r="AY162" s="224" t="s">
        <v>349</v>
      </c>
    </row>
    <row r="163" spans="1:65" s="2" customFormat="1" ht="37.799999999999997" customHeight="1">
      <c r="A163" s="37"/>
      <c r="B163" s="38"/>
      <c r="C163" s="174" t="s">
        <v>387</v>
      </c>
      <c r="D163" s="174" t="s">
        <v>350</v>
      </c>
      <c r="E163" s="175" t="s">
        <v>388</v>
      </c>
      <c r="F163" s="176" t="s">
        <v>582</v>
      </c>
      <c r="G163" s="177" t="s">
        <v>366</v>
      </c>
      <c r="H163" s="178">
        <v>9694.8639999999996</v>
      </c>
      <c r="I163" s="179"/>
      <c r="J163" s="180">
        <f>ROUND(I163*H163,2)</f>
        <v>0</v>
      </c>
      <c r="K163" s="176" t="s">
        <v>354</v>
      </c>
      <c r="L163" s="42"/>
      <c r="M163" s="181" t="s">
        <v>19</v>
      </c>
      <c r="N163" s="182" t="s">
        <v>46</v>
      </c>
      <c r="O163" s="67"/>
      <c r="P163" s="183">
        <f>O163*H163</f>
        <v>0</v>
      </c>
      <c r="Q163" s="183">
        <v>0</v>
      </c>
      <c r="R163" s="183">
        <f>Q163*H163</f>
        <v>0</v>
      </c>
      <c r="S163" s="183">
        <v>0</v>
      </c>
      <c r="T163" s="184">
        <f>S163*H163</f>
        <v>0</v>
      </c>
      <c r="U163" s="37"/>
      <c r="V163" s="37"/>
      <c r="W163" s="37"/>
      <c r="X163" s="37"/>
      <c r="Y163" s="37"/>
      <c r="Z163" s="37"/>
      <c r="AA163" s="37"/>
      <c r="AB163" s="37"/>
      <c r="AC163" s="37"/>
      <c r="AD163" s="37"/>
      <c r="AE163" s="37"/>
      <c r="AR163" s="185" t="s">
        <v>187</v>
      </c>
      <c r="AT163" s="185" t="s">
        <v>350</v>
      </c>
      <c r="AU163" s="185" t="s">
        <v>85</v>
      </c>
      <c r="AY163" s="20" t="s">
        <v>349</v>
      </c>
      <c r="BE163" s="186">
        <f>IF(N163="základní",J163,0)</f>
        <v>0</v>
      </c>
      <c r="BF163" s="186">
        <f>IF(N163="snížená",J163,0)</f>
        <v>0</v>
      </c>
      <c r="BG163" s="186">
        <f>IF(N163="zákl. přenesená",J163,0)</f>
        <v>0</v>
      </c>
      <c r="BH163" s="186">
        <f>IF(N163="sníž. přenesená",J163,0)</f>
        <v>0</v>
      </c>
      <c r="BI163" s="186">
        <f>IF(N163="nulová",J163,0)</f>
        <v>0</v>
      </c>
      <c r="BJ163" s="20" t="s">
        <v>83</v>
      </c>
      <c r="BK163" s="186">
        <f>ROUND(I163*H163,2)</f>
        <v>0</v>
      </c>
      <c r="BL163" s="20" t="s">
        <v>187</v>
      </c>
      <c r="BM163" s="185" t="s">
        <v>2389</v>
      </c>
    </row>
    <row r="164" spans="1:65" s="2" customFormat="1" ht="10.199999999999999">
      <c r="A164" s="37"/>
      <c r="B164" s="38"/>
      <c r="C164" s="39"/>
      <c r="D164" s="187" t="s">
        <v>355</v>
      </c>
      <c r="E164" s="39"/>
      <c r="F164" s="188" t="s">
        <v>391</v>
      </c>
      <c r="G164" s="39"/>
      <c r="H164" s="39"/>
      <c r="I164" s="189"/>
      <c r="J164" s="39"/>
      <c r="K164" s="39"/>
      <c r="L164" s="42"/>
      <c r="M164" s="190"/>
      <c r="N164" s="191"/>
      <c r="O164" s="67"/>
      <c r="P164" s="67"/>
      <c r="Q164" s="67"/>
      <c r="R164" s="67"/>
      <c r="S164" s="67"/>
      <c r="T164" s="68"/>
      <c r="U164" s="37"/>
      <c r="V164" s="37"/>
      <c r="W164" s="37"/>
      <c r="X164" s="37"/>
      <c r="Y164" s="37"/>
      <c r="Z164" s="37"/>
      <c r="AA164" s="37"/>
      <c r="AB164" s="37"/>
      <c r="AC164" s="37"/>
      <c r="AD164" s="37"/>
      <c r="AE164" s="37"/>
      <c r="AT164" s="20" t="s">
        <v>355</v>
      </c>
      <c r="AU164" s="20" t="s">
        <v>85</v>
      </c>
    </row>
    <row r="165" spans="1:65" s="13" customFormat="1" ht="10.199999999999999">
      <c r="B165" s="203"/>
      <c r="C165" s="204"/>
      <c r="D165" s="194" t="s">
        <v>357</v>
      </c>
      <c r="E165" s="204"/>
      <c r="F165" s="206" t="s">
        <v>2390</v>
      </c>
      <c r="G165" s="204"/>
      <c r="H165" s="207">
        <v>9694.8639999999996</v>
      </c>
      <c r="I165" s="208"/>
      <c r="J165" s="204"/>
      <c r="K165" s="204"/>
      <c r="L165" s="209"/>
      <c r="M165" s="210"/>
      <c r="N165" s="211"/>
      <c r="O165" s="211"/>
      <c r="P165" s="211"/>
      <c r="Q165" s="211"/>
      <c r="R165" s="211"/>
      <c r="S165" s="211"/>
      <c r="T165" s="212"/>
      <c r="AT165" s="213" t="s">
        <v>357</v>
      </c>
      <c r="AU165" s="213" t="s">
        <v>85</v>
      </c>
      <c r="AV165" s="13" t="s">
        <v>85</v>
      </c>
      <c r="AW165" s="13" t="s">
        <v>4</v>
      </c>
      <c r="AX165" s="13" t="s">
        <v>83</v>
      </c>
      <c r="AY165" s="213" t="s">
        <v>349</v>
      </c>
    </row>
    <row r="166" spans="1:65" s="2" customFormat="1" ht="24.15" customHeight="1">
      <c r="A166" s="37"/>
      <c r="B166" s="38"/>
      <c r="C166" s="174" t="s">
        <v>373</v>
      </c>
      <c r="D166" s="174" t="s">
        <v>350</v>
      </c>
      <c r="E166" s="175" t="s">
        <v>401</v>
      </c>
      <c r="F166" s="176" t="s">
        <v>402</v>
      </c>
      <c r="G166" s="177" t="s">
        <v>403</v>
      </c>
      <c r="H166" s="178">
        <v>2302.5300000000002</v>
      </c>
      <c r="I166" s="179"/>
      <c r="J166" s="180">
        <f>ROUND(I166*H166,2)</f>
        <v>0</v>
      </c>
      <c r="K166" s="176" t="s">
        <v>354</v>
      </c>
      <c r="L166" s="42"/>
      <c r="M166" s="181" t="s">
        <v>19</v>
      </c>
      <c r="N166" s="182" t="s">
        <v>46</v>
      </c>
      <c r="O166" s="67"/>
      <c r="P166" s="183">
        <f>O166*H166</f>
        <v>0</v>
      </c>
      <c r="Q166" s="183">
        <v>0</v>
      </c>
      <c r="R166" s="183">
        <f>Q166*H166</f>
        <v>0</v>
      </c>
      <c r="S166" s="183">
        <v>0</v>
      </c>
      <c r="T166" s="184">
        <f>S166*H166</f>
        <v>0</v>
      </c>
      <c r="U166" s="37"/>
      <c r="V166" s="37"/>
      <c r="W166" s="37"/>
      <c r="X166" s="37"/>
      <c r="Y166" s="37"/>
      <c r="Z166" s="37"/>
      <c r="AA166" s="37"/>
      <c r="AB166" s="37"/>
      <c r="AC166" s="37"/>
      <c r="AD166" s="37"/>
      <c r="AE166" s="37"/>
      <c r="AR166" s="185" t="s">
        <v>187</v>
      </c>
      <c r="AT166" s="185" t="s">
        <v>350</v>
      </c>
      <c r="AU166" s="185" t="s">
        <v>85</v>
      </c>
      <c r="AY166" s="20" t="s">
        <v>349</v>
      </c>
      <c r="BE166" s="186">
        <f>IF(N166="základní",J166,0)</f>
        <v>0</v>
      </c>
      <c r="BF166" s="186">
        <f>IF(N166="snížená",J166,0)</f>
        <v>0</v>
      </c>
      <c r="BG166" s="186">
        <f>IF(N166="zákl. přenesená",J166,0)</f>
        <v>0</v>
      </c>
      <c r="BH166" s="186">
        <f>IF(N166="sníž. přenesená",J166,0)</f>
        <v>0</v>
      </c>
      <c r="BI166" s="186">
        <f>IF(N166="nulová",J166,0)</f>
        <v>0</v>
      </c>
      <c r="BJ166" s="20" t="s">
        <v>83</v>
      </c>
      <c r="BK166" s="186">
        <f>ROUND(I166*H166,2)</f>
        <v>0</v>
      </c>
      <c r="BL166" s="20" t="s">
        <v>187</v>
      </c>
      <c r="BM166" s="185" t="s">
        <v>2391</v>
      </c>
    </row>
    <row r="167" spans="1:65" s="2" customFormat="1" ht="10.199999999999999">
      <c r="A167" s="37"/>
      <c r="B167" s="38"/>
      <c r="C167" s="39"/>
      <c r="D167" s="187" t="s">
        <v>355</v>
      </c>
      <c r="E167" s="39"/>
      <c r="F167" s="188" t="s">
        <v>405</v>
      </c>
      <c r="G167" s="39"/>
      <c r="H167" s="39"/>
      <c r="I167" s="189"/>
      <c r="J167" s="39"/>
      <c r="K167" s="39"/>
      <c r="L167" s="42"/>
      <c r="M167" s="190"/>
      <c r="N167" s="191"/>
      <c r="O167" s="67"/>
      <c r="P167" s="67"/>
      <c r="Q167" s="67"/>
      <c r="R167" s="67"/>
      <c r="S167" s="67"/>
      <c r="T167" s="68"/>
      <c r="U167" s="37"/>
      <c r="V167" s="37"/>
      <c r="W167" s="37"/>
      <c r="X167" s="37"/>
      <c r="Y167" s="37"/>
      <c r="Z167" s="37"/>
      <c r="AA167" s="37"/>
      <c r="AB167" s="37"/>
      <c r="AC167" s="37"/>
      <c r="AD167" s="37"/>
      <c r="AE167" s="37"/>
      <c r="AT167" s="20" t="s">
        <v>355</v>
      </c>
      <c r="AU167" s="20" t="s">
        <v>85</v>
      </c>
    </row>
    <row r="168" spans="1:65" s="13" customFormat="1" ht="10.199999999999999">
      <c r="B168" s="203"/>
      <c r="C168" s="204"/>
      <c r="D168" s="194" t="s">
        <v>357</v>
      </c>
      <c r="E168" s="204"/>
      <c r="F168" s="206" t="s">
        <v>2392</v>
      </c>
      <c r="G168" s="204"/>
      <c r="H168" s="207">
        <v>2302.5300000000002</v>
      </c>
      <c r="I168" s="208"/>
      <c r="J168" s="204"/>
      <c r="K168" s="204"/>
      <c r="L168" s="209"/>
      <c r="M168" s="210"/>
      <c r="N168" s="211"/>
      <c r="O168" s="211"/>
      <c r="P168" s="211"/>
      <c r="Q168" s="211"/>
      <c r="R168" s="211"/>
      <c r="S168" s="211"/>
      <c r="T168" s="212"/>
      <c r="AT168" s="213" t="s">
        <v>357</v>
      </c>
      <c r="AU168" s="213" t="s">
        <v>85</v>
      </c>
      <c r="AV168" s="13" t="s">
        <v>85</v>
      </c>
      <c r="AW168" s="13" t="s">
        <v>4</v>
      </c>
      <c r="AX168" s="13" t="s">
        <v>83</v>
      </c>
      <c r="AY168" s="213" t="s">
        <v>349</v>
      </c>
    </row>
    <row r="169" spans="1:65" s="11" customFormat="1" ht="22.8" customHeight="1">
      <c r="B169" s="160"/>
      <c r="C169" s="161"/>
      <c r="D169" s="162" t="s">
        <v>74</v>
      </c>
      <c r="E169" s="249" t="s">
        <v>85</v>
      </c>
      <c r="F169" s="249" t="s">
        <v>1559</v>
      </c>
      <c r="G169" s="161"/>
      <c r="H169" s="161"/>
      <c r="I169" s="164"/>
      <c r="J169" s="250">
        <f>BK169</f>
        <v>0</v>
      </c>
      <c r="K169" s="161"/>
      <c r="L169" s="166"/>
      <c r="M169" s="167"/>
      <c r="N169" s="168"/>
      <c r="O169" s="168"/>
      <c r="P169" s="169">
        <f>SUM(P170:P394)</f>
        <v>0</v>
      </c>
      <c r="Q169" s="168"/>
      <c r="R169" s="169">
        <f>SUM(R170:R394)</f>
        <v>4354.8712604599987</v>
      </c>
      <c r="S169" s="168"/>
      <c r="T169" s="170">
        <f>SUM(T170:T394)</f>
        <v>0</v>
      </c>
      <c r="AR169" s="171" t="s">
        <v>83</v>
      </c>
      <c r="AT169" s="172" t="s">
        <v>74</v>
      </c>
      <c r="AU169" s="172" t="s">
        <v>83</v>
      </c>
      <c r="AY169" s="171" t="s">
        <v>349</v>
      </c>
      <c r="BK169" s="173">
        <f>SUM(BK170:BK394)</f>
        <v>0</v>
      </c>
    </row>
    <row r="170" spans="1:65" s="2" customFormat="1" ht="24.15" customHeight="1">
      <c r="A170" s="37"/>
      <c r="B170" s="38"/>
      <c r="C170" s="174" t="s">
        <v>400</v>
      </c>
      <c r="D170" s="174" t="s">
        <v>350</v>
      </c>
      <c r="E170" s="175" t="s">
        <v>2035</v>
      </c>
      <c r="F170" s="176" t="s">
        <v>2036</v>
      </c>
      <c r="G170" s="177" t="s">
        <v>435</v>
      </c>
      <c r="H170" s="178">
        <v>83.5</v>
      </c>
      <c r="I170" s="179"/>
      <c r="J170" s="180">
        <f>ROUND(I170*H170,2)</f>
        <v>0</v>
      </c>
      <c r="K170" s="176" t="s">
        <v>354</v>
      </c>
      <c r="L170" s="42"/>
      <c r="M170" s="181" t="s">
        <v>19</v>
      </c>
      <c r="N170" s="182" t="s">
        <v>46</v>
      </c>
      <c r="O170" s="67"/>
      <c r="P170" s="183">
        <f>O170*H170</f>
        <v>0</v>
      </c>
      <c r="Q170" s="183">
        <v>1.3999999999999999E-4</v>
      </c>
      <c r="R170" s="183">
        <f>Q170*H170</f>
        <v>1.1689999999999999E-2</v>
      </c>
      <c r="S170" s="183">
        <v>0</v>
      </c>
      <c r="T170" s="184">
        <f>S170*H170</f>
        <v>0</v>
      </c>
      <c r="U170" s="37"/>
      <c r="V170" s="37"/>
      <c r="W170" s="37"/>
      <c r="X170" s="37"/>
      <c r="Y170" s="37"/>
      <c r="Z170" s="37"/>
      <c r="AA170" s="37"/>
      <c r="AB170" s="37"/>
      <c r="AC170" s="37"/>
      <c r="AD170" s="37"/>
      <c r="AE170" s="37"/>
      <c r="AR170" s="185" t="s">
        <v>187</v>
      </c>
      <c r="AT170" s="185" t="s">
        <v>350</v>
      </c>
      <c r="AU170" s="185" t="s">
        <v>85</v>
      </c>
      <c r="AY170" s="20" t="s">
        <v>349</v>
      </c>
      <c r="BE170" s="186">
        <f>IF(N170="základní",J170,0)</f>
        <v>0</v>
      </c>
      <c r="BF170" s="186">
        <f>IF(N170="snížená",J170,0)</f>
        <v>0</v>
      </c>
      <c r="BG170" s="186">
        <f>IF(N170="zákl. přenesená",J170,0)</f>
        <v>0</v>
      </c>
      <c r="BH170" s="186">
        <f>IF(N170="sníž. přenesená",J170,0)</f>
        <v>0</v>
      </c>
      <c r="BI170" s="186">
        <f>IF(N170="nulová",J170,0)</f>
        <v>0</v>
      </c>
      <c r="BJ170" s="20" t="s">
        <v>83</v>
      </c>
      <c r="BK170" s="186">
        <f>ROUND(I170*H170,2)</f>
        <v>0</v>
      </c>
      <c r="BL170" s="20" t="s">
        <v>187</v>
      </c>
      <c r="BM170" s="185" t="s">
        <v>2393</v>
      </c>
    </row>
    <row r="171" spans="1:65" s="2" customFormat="1" ht="10.199999999999999">
      <c r="A171" s="37"/>
      <c r="B171" s="38"/>
      <c r="C171" s="39"/>
      <c r="D171" s="187" t="s">
        <v>355</v>
      </c>
      <c r="E171" s="39"/>
      <c r="F171" s="188" t="s">
        <v>2038</v>
      </c>
      <c r="G171" s="39"/>
      <c r="H171" s="39"/>
      <c r="I171" s="189"/>
      <c r="J171" s="39"/>
      <c r="K171" s="39"/>
      <c r="L171" s="42"/>
      <c r="M171" s="190"/>
      <c r="N171" s="191"/>
      <c r="O171" s="67"/>
      <c r="P171" s="67"/>
      <c r="Q171" s="67"/>
      <c r="R171" s="67"/>
      <c r="S171" s="67"/>
      <c r="T171" s="68"/>
      <c r="U171" s="37"/>
      <c r="V171" s="37"/>
      <c r="W171" s="37"/>
      <c r="X171" s="37"/>
      <c r="Y171" s="37"/>
      <c r="Z171" s="37"/>
      <c r="AA171" s="37"/>
      <c r="AB171" s="37"/>
      <c r="AC171" s="37"/>
      <c r="AD171" s="37"/>
      <c r="AE171" s="37"/>
      <c r="AT171" s="20" t="s">
        <v>355</v>
      </c>
      <c r="AU171" s="20" t="s">
        <v>85</v>
      </c>
    </row>
    <row r="172" spans="1:65" s="12" customFormat="1" ht="10.199999999999999">
      <c r="B172" s="192"/>
      <c r="C172" s="193"/>
      <c r="D172" s="194" t="s">
        <v>357</v>
      </c>
      <c r="E172" s="195" t="s">
        <v>19</v>
      </c>
      <c r="F172" s="196" t="s">
        <v>2019</v>
      </c>
      <c r="G172" s="193"/>
      <c r="H172" s="195" t="s">
        <v>19</v>
      </c>
      <c r="I172" s="197"/>
      <c r="J172" s="193"/>
      <c r="K172" s="193"/>
      <c r="L172" s="198"/>
      <c r="M172" s="199"/>
      <c r="N172" s="200"/>
      <c r="O172" s="200"/>
      <c r="P172" s="200"/>
      <c r="Q172" s="200"/>
      <c r="R172" s="200"/>
      <c r="S172" s="200"/>
      <c r="T172" s="201"/>
      <c r="AT172" s="202" t="s">
        <v>357</v>
      </c>
      <c r="AU172" s="202" t="s">
        <v>85</v>
      </c>
      <c r="AV172" s="12" t="s">
        <v>83</v>
      </c>
      <c r="AW172" s="12" t="s">
        <v>37</v>
      </c>
      <c r="AX172" s="12" t="s">
        <v>75</v>
      </c>
      <c r="AY172" s="202" t="s">
        <v>349</v>
      </c>
    </row>
    <row r="173" spans="1:65" s="12" customFormat="1" ht="10.199999999999999">
      <c r="B173" s="192"/>
      <c r="C173" s="193"/>
      <c r="D173" s="194" t="s">
        <v>357</v>
      </c>
      <c r="E173" s="195" t="s">
        <v>19</v>
      </c>
      <c r="F173" s="196" t="s">
        <v>2032</v>
      </c>
      <c r="G173" s="193"/>
      <c r="H173" s="195" t="s">
        <v>19</v>
      </c>
      <c r="I173" s="197"/>
      <c r="J173" s="193"/>
      <c r="K173" s="193"/>
      <c r="L173" s="198"/>
      <c r="M173" s="199"/>
      <c r="N173" s="200"/>
      <c r="O173" s="200"/>
      <c r="P173" s="200"/>
      <c r="Q173" s="200"/>
      <c r="R173" s="200"/>
      <c r="S173" s="200"/>
      <c r="T173" s="201"/>
      <c r="AT173" s="202" t="s">
        <v>357</v>
      </c>
      <c r="AU173" s="202" t="s">
        <v>85</v>
      </c>
      <c r="AV173" s="12" t="s">
        <v>83</v>
      </c>
      <c r="AW173" s="12" t="s">
        <v>37</v>
      </c>
      <c r="AX173" s="12" t="s">
        <v>75</v>
      </c>
      <c r="AY173" s="202" t="s">
        <v>349</v>
      </c>
    </row>
    <row r="174" spans="1:65" s="12" customFormat="1" ht="10.199999999999999">
      <c r="B174" s="192"/>
      <c r="C174" s="193"/>
      <c r="D174" s="194" t="s">
        <v>357</v>
      </c>
      <c r="E174" s="195" t="s">
        <v>19</v>
      </c>
      <c r="F174" s="196" t="s">
        <v>2394</v>
      </c>
      <c r="G174" s="193"/>
      <c r="H174" s="195" t="s">
        <v>19</v>
      </c>
      <c r="I174" s="197"/>
      <c r="J174" s="193"/>
      <c r="K174" s="193"/>
      <c r="L174" s="198"/>
      <c r="M174" s="199"/>
      <c r="N174" s="200"/>
      <c r="O174" s="200"/>
      <c r="P174" s="200"/>
      <c r="Q174" s="200"/>
      <c r="R174" s="200"/>
      <c r="S174" s="200"/>
      <c r="T174" s="201"/>
      <c r="AT174" s="202" t="s">
        <v>357</v>
      </c>
      <c r="AU174" s="202" t="s">
        <v>85</v>
      </c>
      <c r="AV174" s="12" t="s">
        <v>83</v>
      </c>
      <c r="AW174" s="12" t="s">
        <v>37</v>
      </c>
      <c r="AX174" s="12" t="s">
        <v>75</v>
      </c>
      <c r="AY174" s="202" t="s">
        <v>349</v>
      </c>
    </row>
    <row r="175" spans="1:65" s="13" customFormat="1" ht="10.199999999999999">
      <c r="B175" s="203"/>
      <c r="C175" s="204"/>
      <c r="D175" s="194" t="s">
        <v>357</v>
      </c>
      <c r="E175" s="205" t="s">
        <v>19</v>
      </c>
      <c r="F175" s="206" t="s">
        <v>2395</v>
      </c>
      <c r="G175" s="204"/>
      <c r="H175" s="207">
        <v>83.5</v>
      </c>
      <c r="I175" s="208"/>
      <c r="J175" s="204"/>
      <c r="K175" s="204"/>
      <c r="L175" s="209"/>
      <c r="M175" s="210"/>
      <c r="N175" s="211"/>
      <c r="O175" s="211"/>
      <c r="P175" s="211"/>
      <c r="Q175" s="211"/>
      <c r="R175" s="211"/>
      <c r="S175" s="211"/>
      <c r="T175" s="212"/>
      <c r="AT175" s="213" t="s">
        <v>357</v>
      </c>
      <c r="AU175" s="213" t="s">
        <v>85</v>
      </c>
      <c r="AV175" s="13" t="s">
        <v>85</v>
      </c>
      <c r="AW175" s="13" t="s">
        <v>37</v>
      </c>
      <c r="AX175" s="13" t="s">
        <v>75</v>
      </c>
      <c r="AY175" s="213" t="s">
        <v>349</v>
      </c>
    </row>
    <row r="176" spans="1:65" s="14" customFormat="1" ht="10.199999999999999">
      <c r="B176" s="214"/>
      <c r="C176" s="215"/>
      <c r="D176" s="194" t="s">
        <v>357</v>
      </c>
      <c r="E176" s="216" t="s">
        <v>19</v>
      </c>
      <c r="F176" s="217" t="s">
        <v>360</v>
      </c>
      <c r="G176" s="215"/>
      <c r="H176" s="218">
        <v>83.5</v>
      </c>
      <c r="I176" s="219"/>
      <c r="J176" s="215"/>
      <c r="K176" s="215"/>
      <c r="L176" s="220"/>
      <c r="M176" s="221"/>
      <c r="N176" s="222"/>
      <c r="O176" s="222"/>
      <c r="P176" s="222"/>
      <c r="Q176" s="222"/>
      <c r="R176" s="222"/>
      <c r="S176" s="222"/>
      <c r="T176" s="223"/>
      <c r="AT176" s="224" t="s">
        <v>357</v>
      </c>
      <c r="AU176" s="224" t="s">
        <v>85</v>
      </c>
      <c r="AV176" s="14" t="s">
        <v>187</v>
      </c>
      <c r="AW176" s="14" t="s">
        <v>37</v>
      </c>
      <c r="AX176" s="14" t="s">
        <v>83</v>
      </c>
      <c r="AY176" s="224" t="s">
        <v>349</v>
      </c>
    </row>
    <row r="177" spans="1:65" s="2" customFormat="1" ht="24.15" customHeight="1">
      <c r="A177" s="37"/>
      <c r="B177" s="38"/>
      <c r="C177" s="174" t="s">
        <v>379</v>
      </c>
      <c r="D177" s="174" t="s">
        <v>350</v>
      </c>
      <c r="E177" s="175" t="s">
        <v>2396</v>
      </c>
      <c r="F177" s="176" t="s">
        <v>2397</v>
      </c>
      <c r="G177" s="177" t="s">
        <v>435</v>
      </c>
      <c r="H177" s="178">
        <v>908</v>
      </c>
      <c r="I177" s="179"/>
      <c r="J177" s="180">
        <f>ROUND(I177*H177,2)</f>
        <v>0</v>
      </c>
      <c r="K177" s="176" t="s">
        <v>354</v>
      </c>
      <c r="L177" s="42"/>
      <c r="M177" s="181" t="s">
        <v>19</v>
      </c>
      <c r="N177" s="182" t="s">
        <v>46</v>
      </c>
      <c r="O177" s="67"/>
      <c r="P177" s="183">
        <f>O177*H177</f>
        <v>0</v>
      </c>
      <c r="Q177" s="183">
        <v>1.6000000000000001E-4</v>
      </c>
      <c r="R177" s="183">
        <f>Q177*H177</f>
        <v>0.14528000000000002</v>
      </c>
      <c r="S177" s="183">
        <v>0</v>
      </c>
      <c r="T177" s="184">
        <f>S177*H177</f>
        <v>0</v>
      </c>
      <c r="U177" s="37"/>
      <c r="V177" s="37"/>
      <c r="W177" s="37"/>
      <c r="X177" s="37"/>
      <c r="Y177" s="37"/>
      <c r="Z177" s="37"/>
      <c r="AA177" s="37"/>
      <c r="AB177" s="37"/>
      <c r="AC177" s="37"/>
      <c r="AD177" s="37"/>
      <c r="AE177" s="37"/>
      <c r="AR177" s="185" t="s">
        <v>187</v>
      </c>
      <c r="AT177" s="185" t="s">
        <v>350</v>
      </c>
      <c r="AU177" s="185" t="s">
        <v>85</v>
      </c>
      <c r="AY177" s="20" t="s">
        <v>349</v>
      </c>
      <c r="BE177" s="186">
        <f>IF(N177="základní",J177,0)</f>
        <v>0</v>
      </c>
      <c r="BF177" s="186">
        <f>IF(N177="snížená",J177,0)</f>
        <v>0</v>
      </c>
      <c r="BG177" s="186">
        <f>IF(N177="zákl. přenesená",J177,0)</f>
        <v>0</v>
      </c>
      <c r="BH177" s="186">
        <f>IF(N177="sníž. přenesená",J177,0)</f>
        <v>0</v>
      </c>
      <c r="BI177" s="186">
        <f>IF(N177="nulová",J177,0)</f>
        <v>0</v>
      </c>
      <c r="BJ177" s="20" t="s">
        <v>83</v>
      </c>
      <c r="BK177" s="186">
        <f>ROUND(I177*H177,2)</f>
        <v>0</v>
      </c>
      <c r="BL177" s="20" t="s">
        <v>187</v>
      </c>
      <c r="BM177" s="185" t="s">
        <v>2398</v>
      </c>
    </row>
    <row r="178" spans="1:65" s="2" customFormat="1" ht="10.199999999999999">
      <c r="A178" s="37"/>
      <c r="B178" s="38"/>
      <c r="C178" s="39"/>
      <c r="D178" s="187" t="s">
        <v>355</v>
      </c>
      <c r="E178" s="39"/>
      <c r="F178" s="188" t="s">
        <v>2399</v>
      </c>
      <c r="G178" s="39"/>
      <c r="H178" s="39"/>
      <c r="I178" s="189"/>
      <c r="J178" s="39"/>
      <c r="K178" s="39"/>
      <c r="L178" s="42"/>
      <c r="M178" s="190"/>
      <c r="N178" s="191"/>
      <c r="O178" s="67"/>
      <c r="P178" s="67"/>
      <c r="Q178" s="67"/>
      <c r="R178" s="67"/>
      <c r="S178" s="67"/>
      <c r="T178" s="68"/>
      <c r="U178" s="37"/>
      <c r="V178" s="37"/>
      <c r="W178" s="37"/>
      <c r="X178" s="37"/>
      <c r="Y178" s="37"/>
      <c r="Z178" s="37"/>
      <c r="AA178" s="37"/>
      <c r="AB178" s="37"/>
      <c r="AC178" s="37"/>
      <c r="AD178" s="37"/>
      <c r="AE178" s="37"/>
      <c r="AT178" s="20" t="s">
        <v>355</v>
      </c>
      <c r="AU178" s="20" t="s">
        <v>85</v>
      </c>
    </row>
    <row r="179" spans="1:65" s="12" customFormat="1" ht="10.199999999999999">
      <c r="B179" s="192"/>
      <c r="C179" s="193"/>
      <c r="D179" s="194" t="s">
        <v>357</v>
      </c>
      <c r="E179" s="195" t="s">
        <v>19</v>
      </c>
      <c r="F179" s="196" t="s">
        <v>2019</v>
      </c>
      <c r="G179" s="193"/>
      <c r="H179" s="195" t="s">
        <v>19</v>
      </c>
      <c r="I179" s="197"/>
      <c r="J179" s="193"/>
      <c r="K179" s="193"/>
      <c r="L179" s="198"/>
      <c r="M179" s="199"/>
      <c r="N179" s="200"/>
      <c r="O179" s="200"/>
      <c r="P179" s="200"/>
      <c r="Q179" s="200"/>
      <c r="R179" s="200"/>
      <c r="S179" s="200"/>
      <c r="T179" s="201"/>
      <c r="AT179" s="202" t="s">
        <v>357</v>
      </c>
      <c r="AU179" s="202" t="s">
        <v>85</v>
      </c>
      <c r="AV179" s="12" t="s">
        <v>83</v>
      </c>
      <c r="AW179" s="12" t="s">
        <v>37</v>
      </c>
      <c r="AX179" s="12" t="s">
        <v>75</v>
      </c>
      <c r="AY179" s="202" t="s">
        <v>349</v>
      </c>
    </row>
    <row r="180" spans="1:65" s="12" customFormat="1" ht="10.199999999999999">
      <c r="B180" s="192"/>
      <c r="C180" s="193"/>
      <c r="D180" s="194" t="s">
        <v>357</v>
      </c>
      <c r="E180" s="195" t="s">
        <v>19</v>
      </c>
      <c r="F180" s="196" t="s">
        <v>2032</v>
      </c>
      <c r="G180" s="193"/>
      <c r="H180" s="195" t="s">
        <v>19</v>
      </c>
      <c r="I180" s="197"/>
      <c r="J180" s="193"/>
      <c r="K180" s="193"/>
      <c r="L180" s="198"/>
      <c r="M180" s="199"/>
      <c r="N180" s="200"/>
      <c r="O180" s="200"/>
      <c r="P180" s="200"/>
      <c r="Q180" s="200"/>
      <c r="R180" s="200"/>
      <c r="S180" s="200"/>
      <c r="T180" s="201"/>
      <c r="AT180" s="202" t="s">
        <v>357</v>
      </c>
      <c r="AU180" s="202" t="s">
        <v>85</v>
      </c>
      <c r="AV180" s="12" t="s">
        <v>83</v>
      </c>
      <c r="AW180" s="12" t="s">
        <v>37</v>
      </c>
      <c r="AX180" s="12" t="s">
        <v>75</v>
      </c>
      <c r="AY180" s="202" t="s">
        <v>349</v>
      </c>
    </row>
    <row r="181" spans="1:65" s="12" customFormat="1" ht="10.199999999999999">
      <c r="B181" s="192"/>
      <c r="C181" s="193"/>
      <c r="D181" s="194" t="s">
        <v>357</v>
      </c>
      <c r="E181" s="195" t="s">
        <v>19</v>
      </c>
      <c r="F181" s="196" t="s">
        <v>2400</v>
      </c>
      <c r="G181" s="193"/>
      <c r="H181" s="195" t="s">
        <v>19</v>
      </c>
      <c r="I181" s="197"/>
      <c r="J181" s="193"/>
      <c r="K181" s="193"/>
      <c r="L181" s="198"/>
      <c r="M181" s="199"/>
      <c r="N181" s="200"/>
      <c r="O181" s="200"/>
      <c r="P181" s="200"/>
      <c r="Q181" s="200"/>
      <c r="R181" s="200"/>
      <c r="S181" s="200"/>
      <c r="T181" s="201"/>
      <c r="AT181" s="202" t="s">
        <v>357</v>
      </c>
      <c r="AU181" s="202" t="s">
        <v>85</v>
      </c>
      <c r="AV181" s="12" t="s">
        <v>83</v>
      </c>
      <c r="AW181" s="12" t="s">
        <v>37</v>
      </c>
      <c r="AX181" s="12" t="s">
        <v>75</v>
      </c>
      <c r="AY181" s="202" t="s">
        <v>349</v>
      </c>
    </row>
    <row r="182" spans="1:65" s="13" customFormat="1" ht="10.199999999999999">
      <c r="B182" s="203"/>
      <c r="C182" s="204"/>
      <c r="D182" s="194" t="s">
        <v>357</v>
      </c>
      <c r="E182" s="205" t="s">
        <v>19</v>
      </c>
      <c r="F182" s="206" t="s">
        <v>2401</v>
      </c>
      <c r="G182" s="204"/>
      <c r="H182" s="207">
        <v>908</v>
      </c>
      <c r="I182" s="208"/>
      <c r="J182" s="204"/>
      <c r="K182" s="204"/>
      <c r="L182" s="209"/>
      <c r="M182" s="210"/>
      <c r="N182" s="211"/>
      <c r="O182" s="211"/>
      <c r="P182" s="211"/>
      <c r="Q182" s="211"/>
      <c r="R182" s="211"/>
      <c r="S182" s="211"/>
      <c r="T182" s="212"/>
      <c r="AT182" s="213" t="s">
        <v>357</v>
      </c>
      <c r="AU182" s="213" t="s">
        <v>85</v>
      </c>
      <c r="AV182" s="13" t="s">
        <v>85</v>
      </c>
      <c r="AW182" s="13" t="s">
        <v>37</v>
      </c>
      <c r="AX182" s="13" t="s">
        <v>75</v>
      </c>
      <c r="AY182" s="213" t="s">
        <v>349</v>
      </c>
    </row>
    <row r="183" spans="1:65" s="14" customFormat="1" ht="10.199999999999999">
      <c r="B183" s="214"/>
      <c r="C183" s="215"/>
      <c r="D183" s="194" t="s">
        <v>357</v>
      </c>
      <c r="E183" s="216" t="s">
        <v>19</v>
      </c>
      <c r="F183" s="217" t="s">
        <v>360</v>
      </c>
      <c r="G183" s="215"/>
      <c r="H183" s="218">
        <v>908</v>
      </c>
      <c r="I183" s="219"/>
      <c r="J183" s="215"/>
      <c r="K183" s="215"/>
      <c r="L183" s="220"/>
      <c r="M183" s="221"/>
      <c r="N183" s="222"/>
      <c r="O183" s="222"/>
      <c r="P183" s="222"/>
      <c r="Q183" s="222"/>
      <c r="R183" s="222"/>
      <c r="S183" s="222"/>
      <c r="T183" s="223"/>
      <c r="AT183" s="224" t="s">
        <v>357</v>
      </c>
      <c r="AU183" s="224" t="s">
        <v>85</v>
      </c>
      <c r="AV183" s="14" t="s">
        <v>187</v>
      </c>
      <c r="AW183" s="14" t="s">
        <v>37</v>
      </c>
      <c r="AX183" s="14" t="s">
        <v>83</v>
      </c>
      <c r="AY183" s="224" t="s">
        <v>349</v>
      </c>
    </row>
    <row r="184" spans="1:65" s="2" customFormat="1" ht="24.15" customHeight="1">
      <c r="A184" s="37"/>
      <c r="B184" s="38"/>
      <c r="C184" s="174" t="s">
        <v>411</v>
      </c>
      <c r="D184" s="174" t="s">
        <v>350</v>
      </c>
      <c r="E184" s="175" t="s">
        <v>2402</v>
      </c>
      <c r="F184" s="176" t="s">
        <v>2403</v>
      </c>
      <c r="G184" s="177" t="s">
        <v>435</v>
      </c>
      <c r="H184" s="178">
        <v>188</v>
      </c>
      <c r="I184" s="179"/>
      <c r="J184" s="180">
        <f>ROUND(I184*H184,2)</f>
        <v>0</v>
      </c>
      <c r="K184" s="176" t="s">
        <v>354</v>
      </c>
      <c r="L184" s="42"/>
      <c r="M184" s="181" t="s">
        <v>19</v>
      </c>
      <c r="N184" s="182" t="s">
        <v>46</v>
      </c>
      <c r="O184" s="67"/>
      <c r="P184" s="183">
        <f>O184*H184</f>
        <v>0</v>
      </c>
      <c r="Q184" s="183">
        <v>2.1000000000000001E-4</v>
      </c>
      <c r="R184" s="183">
        <f>Q184*H184</f>
        <v>3.9480000000000001E-2</v>
      </c>
      <c r="S184" s="183">
        <v>0</v>
      </c>
      <c r="T184" s="184">
        <f>S184*H184</f>
        <v>0</v>
      </c>
      <c r="U184" s="37"/>
      <c r="V184" s="37"/>
      <c r="W184" s="37"/>
      <c r="X184" s="37"/>
      <c r="Y184" s="37"/>
      <c r="Z184" s="37"/>
      <c r="AA184" s="37"/>
      <c r="AB184" s="37"/>
      <c r="AC184" s="37"/>
      <c r="AD184" s="37"/>
      <c r="AE184" s="37"/>
      <c r="AR184" s="185" t="s">
        <v>187</v>
      </c>
      <c r="AT184" s="185" t="s">
        <v>350</v>
      </c>
      <c r="AU184" s="185" t="s">
        <v>85</v>
      </c>
      <c r="AY184" s="20" t="s">
        <v>349</v>
      </c>
      <c r="BE184" s="186">
        <f>IF(N184="základní",J184,0)</f>
        <v>0</v>
      </c>
      <c r="BF184" s="186">
        <f>IF(N184="snížená",J184,0)</f>
        <v>0</v>
      </c>
      <c r="BG184" s="186">
        <f>IF(N184="zákl. přenesená",J184,0)</f>
        <v>0</v>
      </c>
      <c r="BH184" s="186">
        <f>IF(N184="sníž. přenesená",J184,0)</f>
        <v>0</v>
      </c>
      <c r="BI184" s="186">
        <f>IF(N184="nulová",J184,0)</f>
        <v>0</v>
      </c>
      <c r="BJ184" s="20" t="s">
        <v>83</v>
      </c>
      <c r="BK184" s="186">
        <f>ROUND(I184*H184,2)</f>
        <v>0</v>
      </c>
      <c r="BL184" s="20" t="s">
        <v>187</v>
      </c>
      <c r="BM184" s="185" t="s">
        <v>2404</v>
      </c>
    </row>
    <row r="185" spans="1:65" s="2" customFormat="1" ht="10.199999999999999">
      <c r="A185" s="37"/>
      <c r="B185" s="38"/>
      <c r="C185" s="39"/>
      <c r="D185" s="187" t="s">
        <v>355</v>
      </c>
      <c r="E185" s="39"/>
      <c r="F185" s="188" t="s">
        <v>2405</v>
      </c>
      <c r="G185" s="39"/>
      <c r="H185" s="39"/>
      <c r="I185" s="189"/>
      <c r="J185" s="39"/>
      <c r="K185" s="39"/>
      <c r="L185" s="42"/>
      <c r="M185" s="190"/>
      <c r="N185" s="191"/>
      <c r="O185" s="67"/>
      <c r="P185" s="67"/>
      <c r="Q185" s="67"/>
      <c r="R185" s="67"/>
      <c r="S185" s="67"/>
      <c r="T185" s="68"/>
      <c r="U185" s="37"/>
      <c r="V185" s="37"/>
      <c r="W185" s="37"/>
      <c r="X185" s="37"/>
      <c r="Y185" s="37"/>
      <c r="Z185" s="37"/>
      <c r="AA185" s="37"/>
      <c r="AB185" s="37"/>
      <c r="AC185" s="37"/>
      <c r="AD185" s="37"/>
      <c r="AE185" s="37"/>
      <c r="AT185" s="20" t="s">
        <v>355</v>
      </c>
      <c r="AU185" s="20" t="s">
        <v>85</v>
      </c>
    </row>
    <row r="186" spans="1:65" s="12" customFormat="1" ht="10.199999999999999">
      <c r="B186" s="192"/>
      <c r="C186" s="193"/>
      <c r="D186" s="194" t="s">
        <v>357</v>
      </c>
      <c r="E186" s="195" t="s">
        <v>19</v>
      </c>
      <c r="F186" s="196" t="s">
        <v>2019</v>
      </c>
      <c r="G186" s="193"/>
      <c r="H186" s="195" t="s">
        <v>19</v>
      </c>
      <c r="I186" s="197"/>
      <c r="J186" s="193"/>
      <c r="K186" s="193"/>
      <c r="L186" s="198"/>
      <c r="M186" s="199"/>
      <c r="N186" s="200"/>
      <c r="O186" s="200"/>
      <c r="P186" s="200"/>
      <c r="Q186" s="200"/>
      <c r="R186" s="200"/>
      <c r="S186" s="200"/>
      <c r="T186" s="201"/>
      <c r="AT186" s="202" t="s">
        <v>357</v>
      </c>
      <c r="AU186" s="202" t="s">
        <v>85</v>
      </c>
      <c r="AV186" s="12" t="s">
        <v>83</v>
      </c>
      <c r="AW186" s="12" t="s">
        <v>37</v>
      </c>
      <c r="AX186" s="12" t="s">
        <v>75</v>
      </c>
      <c r="AY186" s="202" t="s">
        <v>349</v>
      </c>
    </row>
    <row r="187" spans="1:65" s="12" customFormat="1" ht="10.199999999999999">
      <c r="B187" s="192"/>
      <c r="C187" s="193"/>
      <c r="D187" s="194" t="s">
        <v>357</v>
      </c>
      <c r="E187" s="195" t="s">
        <v>19</v>
      </c>
      <c r="F187" s="196" t="s">
        <v>2032</v>
      </c>
      <c r="G187" s="193"/>
      <c r="H187" s="195" t="s">
        <v>19</v>
      </c>
      <c r="I187" s="197"/>
      <c r="J187" s="193"/>
      <c r="K187" s="193"/>
      <c r="L187" s="198"/>
      <c r="M187" s="199"/>
      <c r="N187" s="200"/>
      <c r="O187" s="200"/>
      <c r="P187" s="200"/>
      <c r="Q187" s="200"/>
      <c r="R187" s="200"/>
      <c r="S187" s="200"/>
      <c r="T187" s="201"/>
      <c r="AT187" s="202" t="s">
        <v>357</v>
      </c>
      <c r="AU187" s="202" t="s">
        <v>85</v>
      </c>
      <c r="AV187" s="12" t="s">
        <v>83</v>
      </c>
      <c r="AW187" s="12" t="s">
        <v>37</v>
      </c>
      <c r="AX187" s="12" t="s">
        <v>75</v>
      </c>
      <c r="AY187" s="202" t="s">
        <v>349</v>
      </c>
    </row>
    <row r="188" spans="1:65" s="12" customFormat="1" ht="10.199999999999999">
      <c r="B188" s="192"/>
      <c r="C188" s="193"/>
      <c r="D188" s="194" t="s">
        <v>357</v>
      </c>
      <c r="E188" s="195" t="s">
        <v>19</v>
      </c>
      <c r="F188" s="196" t="s">
        <v>2406</v>
      </c>
      <c r="G188" s="193"/>
      <c r="H188" s="195" t="s">
        <v>19</v>
      </c>
      <c r="I188" s="197"/>
      <c r="J188" s="193"/>
      <c r="K188" s="193"/>
      <c r="L188" s="198"/>
      <c r="M188" s="199"/>
      <c r="N188" s="200"/>
      <c r="O188" s="200"/>
      <c r="P188" s="200"/>
      <c r="Q188" s="200"/>
      <c r="R188" s="200"/>
      <c r="S188" s="200"/>
      <c r="T188" s="201"/>
      <c r="AT188" s="202" t="s">
        <v>357</v>
      </c>
      <c r="AU188" s="202" t="s">
        <v>85</v>
      </c>
      <c r="AV188" s="12" t="s">
        <v>83</v>
      </c>
      <c r="AW188" s="12" t="s">
        <v>37</v>
      </c>
      <c r="AX188" s="12" t="s">
        <v>75</v>
      </c>
      <c r="AY188" s="202" t="s">
        <v>349</v>
      </c>
    </row>
    <row r="189" spans="1:65" s="13" customFormat="1" ht="10.199999999999999">
      <c r="B189" s="203"/>
      <c r="C189" s="204"/>
      <c r="D189" s="194" t="s">
        <v>357</v>
      </c>
      <c r="E189" s="205" t="s">
        <v>19</v>
      </c>
      <c r="F189" s="206" t="s">
        <v>2407</v>
      </c>
      <c r="G189" s="204"/>
      <c r="H189" s="207">
        <v>188</v>
      </c>
      <c r="I189" s="208"/>
      <c r="J189" s="204"/>
      <c r="K189" s="204"/>
      <c r="L189" s="209"/>
      <c r="M189" s="210"/>
      <c r="N189" s="211"/>
      <c r="O189" s="211"/>
      <c r="P189" s="211"/>
      <c r="Q189" s="211"/>
      <c r="R189" s="211"/>
      <c r="S189" s="211"/>
      <c r="T189" s="212"/>
      <c r="AT189" s="213" t="s">
        <v>357</v>
      </c>
      <c r="AU189" s="213" t="s">
        <v>85</v>
      </c>
      <c r="AV189" s="13" t="s">
        <v>85</v>
      </c>
      <c r="AW189" s="13" t="s">
        <v>37</v>
      </c>
      <c r="AX189" s="13" t="s">
        <v>75</v>
      </c>
      <c r="AY189" s="213" t="s">
        <v>349</v>
      </c>
    </row>
    <row r="190" spans="1:65" s="14" customFormat="1" ht="10.199999999999999">
      <c r="B190" s="214"/>
      <c r="C190" s="215"/>
      <c r="D190" s="194" t="s">
        <v>357</v>
      </c>
      <c r="E190" s="216" t="s">
        <v>19</v>
      </c>
      <c r="F190" s="217" t="s">
        <v>360</v>
      </c>
      <c r="G190" s="215"/>
      <c r="H190" s="218">
        <v>188</v>
      </c>
      <c r="I190" s="219"/>
      <c r="J190" s="215"/>
      <c r="K190" s="215"/>
      <c r="L190" s="220"/>
      <c r="M190" s="221"/>
      <c r="N190" s="222"/>
      <c r="O190" s="222"/>
      <c r="P190" s="222"/>
      <c r="Q190" s="222"/>
      <c r="R190" s="222"/>
      <c r="S190" s="222"/>
      <c r="T190" s="223"/>
      <c r="AT190" s="224" t="s">
        <v>357</v>
      </c>
      <c r="AU190" s="224" t="s">
        <v>85</v>
      </c>
      <c r="AV190" s="14" t="s">
        <v>187</v>
      </c>
      <c r="AW190" s="14" t="s">
        <v>37</v>
      </c>
      <c r="AX190" s="14" t="s">
        <v>83</v>
      </c>
      <c r="AY190" s="224" t="s">
        <v>349</v>
      </c>
    </row>
    <row r="191" spans="1:65" s="2" customFormat="1" ht="24.15" customHeight="1">
      <c r="A191" s="37"/>
      <c r="B191" s="38"/>
      <c r="C191" s="174" t="s">
        <v>383</v>
      </c>
      <c r="D191" s="174" t="s">
        <v>350</v>
      </c>
      <c r="E191" s="175" t="s">
        <v>2408</v>
      </c>
      <c r="F191" s="176" t="s">
        <v>2409</v>
      </c>
      <c r="G191" s="177" t="s">
        <v>435</v>
      </c>
      <c r="H191" s="178">
        <v>89</v>
      </c>
      <c r="I191" s="179"/>
      <c r="J191" s="180">
        <f>ROUND(I191*H191,2)</f>
        <v>0</v>
      </c>
      <c r="K191" s="176" t="s">
        <v>354</v>
      </c>
      <c r="L191" s="42"/>
      <c r="M191" s="181" t="s">
        <v>19</v>
      </c>
      <c r="N191" s="182" t="s">
        <v>46</v>
      </c>
      <c r="O191" s="67"/>
      <c r="P191" s="183">
        <f>O191*H191</f>
        <v>0</v>
      </c>
      <c r="Q191" s="183">
        <v>2.4000000000000001E-4</v>
      </c>
      <c r="R191" s="183">
        <f>Q191*H191</f>
        <v>2.1360000000000001E-2</v>
      </c>
      <c r="S191" s="183">
        <v>0</v>
      </c>
      <c r="T191" s="184">
        <f>S191*H191</f>
        <v>0</v>
      </c>
      <c r="U191" s="37"/>
      <c r="V191" s="37"/>
      <c r="W191" s="37"/>
      <c r="X191" s="37"/>
      <c r="Y191" s="37"/>
      <c r="Z191" s="37"/>
      <c r="AA191" s="37"/>
      <c r="AB191" s="37"/>
      <c r="AC191" s="37"/>
      <c r="AD191" s="37"/>
      <c r="AE191" s="37"/>
      <c r="AR191" s="185" t="s">
        <v>187</v>
      </c>
      <c r="AT191" s="185" t="s">
        <v>350</v>
      </c>
      <c r="AU191" s="185" t="s">
        <v>85</v>
      </c>
      <c r="AY191" s="20" t="s">
        <v>349</v>
      </c>
      <c r="BE191" s="186">
        <f>IF(N191="základní",J191,0)</f>
        <v>0</v>
      </c>
      <c r="BF191" s="186">
        <f>IF(N191="snížená",J191,0)</f>
        <v>0</v>
      </c>
      <c r="BG191" s="186">
        <f>IF(N191="zákl. přenesená",J191,0)</f>
        <v>0</v>
      </c>
      <c r="BH191" s="186">
        <f>IF(N191="sníž. přenesená",J191,0)</f>
        <v>0</v>
      </c>
      <c r="BI191" s="186">
        <f>IF(N191="nulová",J191,0)</f>
        <v>0</v>
      </c>
      <c r="BJ191" s="20" t="s">
        <v>83</v>
      </c>
      <c r="BK191" s="186">
        <f>ROUND(I191*H191,2)</f>
        <v>0</v>
      </c>
      <c r="BL191" s="20" t="s">
        <v>187</v>
      </c>
      <c r="BM191" s="185" t="s">
        <v>2410</v>
      </c>
    </row>
    <row r="192" spans="1:65" s="2" customFormat="1" ht="10.199999999999999">
      <c r="A192" s="37"/>
      <c r="B192" s="38"/>
      <c r="C192" s="39"/>
      <c r="D192" s="187" t="s">
        <v>355</v>
      </c>
      <c r="E192" s="39"/>
      <c r="F192" s="188" t="s">
        <v>2411</v>
      </c>
      <c r="G192" s="39"/>
      <c r="H192" s="39"/>
      <c r="I192" s="189"/>
      <c r="J192" s="39"/>
      <c r="K192" s="39"/>
      <c r="L192" s="42"/>
      <c r="M192" s="190"/>
      <c r="N192" s="191"/>
      <c r="O192" s="67"/>
      <c r="P192" s="67"/>
      <c r="Q192" s="67"/>
      <c r="R192" s="67"/>
      <c r="S192" s="67"/>
      <c r="T192" s="68"/>
      <c r="U192" s="37"/>
      <c r="V192" s="37"/>
      <c r="W192" s="37"/>
      <c r="X192" s="37"/>
      <c r="Y192" s="37"/>
      <c r="Z192" s="37"/>
      <c r="AA192" s="37"/>
      <c r="AB192" s="37"/>
      <c r="AC192" s="37"/>
      <c r="AD192" s="37"/>
      <c r="AE192" s="37"/>
      <c r="AT192" s="20" t="s">
        <v>355</v>
      </c>
      <c r="AU192" s="20" t="s">
        <v>85</v>
      </c>
    </row>
    <row r="193" spans="1:65" s="12" customFormat="1" ht="10.199999999999999">
      <c r="B193" s="192"/>
      <c r="C193" s="193"/>
      <c r="D193" s="194" t="s">
        <v>357</v>
      </c>
      <c r="E193" s="195" t="s">
        <v>19</v>
      </c>
      <c r="F193" s="196" t="s">
        <v>2019</v>
      </c>
      <c r="G193" s="193"/>
      <c r="H193" s="195" t="s">
        <v>19</v>
      </c>
      <c r="I193" s="197"/>
      <c r="J193" s="193"/>
      <c r="K193" s="193"/>
      <c r="L193" s="198"/>
      <c r="M193" s="199"/>
      <c r="N193" s="200"/>
      <c r="O193" s="200"/>
      <c r="P193" s="200"/>
      <c r="Q193" s="200"/>
      <c r="R193" s="200"/>
      <c r="S193" s="200"/>
      <c r="T193" s="201"/>
      <c r="AT193" s="202" t="s">
        <v>357</v>
      </c>
      <c r="AU193" s="202" t="s">
        <v>85</v>
      </c>
      <c r="AV193" s="12" t="s">
        <v>83</v>
      </c>
      <c r="AW193" s="12" t="s">
        <v>37</v>
      </c>
      <c r="AX193" s="12" t="s">
        <v>75</v>
      </c>
      <c r="AY193" s="202" t="s">
        <v>349</v>
      </c>
    </row>
    <row r="194" spans="1:65" s="12" customFormat="1" ht="10.199999999999999">
      <c r="B194" s="192"/>
      <c r="C194" s="193"/>
      <c r="D194" s="194" t="s">
        <v>357</v>
      </c>
      <c r="E194" s="195" t="s">
        <v>19</v>
      </c>
      <c r="F194" s="196" t="s">
        <v>2032</v>
      </c>
      <c r="G194" s="193"/>
      <c r="H194" s="195" t="s">
        <v>19</v>
      </c>
      <c r="I194" s="197"/>
      <c r="J194" s="193"/>
      <c r="K194" s="193"/>
      <c r="L194" s="198"/>
      <c r="M194" s="199"/>
      <c r="N194" s="200"/>
      <c r="O194" s="200"/>
      <c r="P194" s="200"/>
      <c r="Q194" s="200"/>
      <c r="R194" s="200"/>
      <c r="S194" s="200"/>
      <c r="T194" s="201"/>
      <c r="AT194" s="202" t="s">
        <v>357</v>
      </c>
      <c r="AU194" s="202" t="s">
        <v>85</v>
      </c>
      <c r="AV194" s="12" t="s">
        <v>83</v>
      </c>
      <c r="AW194" s="12" t="s">
        <v>37</v>
      </c>
      <c r="AX194" s="12" t="s">
        <v>75</v>
      </c>
      <c r="AY194" s="202" t="s">
        <v>349</v>
      </c>
    </row>
    <row r="195" spans="1:65" s="12" customFormat="1" ht="10.199999999999999">
      <c r="B195" s="192"/>
      <c r="C195" s="193"/>
      <c r="D195" s="194" t="s">
        <v>357</v>
      </c>
      <c r="E195" s="195" t="s">
        <v>19</v>
      </c>
      <c r="F195" s="196" t="s">
        <v>2412</v>
      </c>
      <c r="G195" s="193"/>
      <c r="H195" s="195" t="s">
        <v>19</v>
      </c>
      <c r="I195" s="197"/>
      <c r="J195" s="193"/>
      <c r="K195" s="193"/>
      <c r="L195" s="198"/>
      <c r="M195" s="199"/>
      <c r="N195" s="200"/>
      <c r="O195" s="200"/>
      <c r="P195" s="200"/>
      <c r="Q195" s="200"/>
      <c r="R195" s="200"/>
      <c r="S195" s="200"/>
      <c r="T195" s="201"/>
      <c r="AT195" s="202" t="s">
        <v>357</v>
      </c>
      <c r="AU195" s="202" t="s">
        <v>85</v>
      </c>
      <c r="AV195" s="12" t="s">
        <v>83</v>
      </c>
      <c r="AW195" s="12" t="s">
        <v>37</v>
      </c>
      <c r="AX195" s="12" t="s">
        <v>75</v>
      </c>
      <c r="AY195" s="202" t="s">
        <v>349</v>
      </c>
    </row>
    <row r="196" spans="1:65" s="13" customFormat="1" ht="10.199999999999999">
      <c r="B196" s="203"/>
      <c r="C196" s="204"/>
      <c r="D196" s="194" t="s">
        <v>357</v>
      </c>
      <c r="E196" s="205" t="s">
        <v>19</v>
      </c>
      <c r="F196" s="206" t="s">
        <v>2413</v>
      </c>
      <c r="G196" s="204"/>
      <c r="H196" s="207">
        <v>89</v>
      </c>
      <c r="I196" s="208"/>
      <c r="J196" s="204"/>
      <c r="K196" s="204"/>
      <c r="L196" s="209"/>
      <c r="M196" s="210"/>
      <c r="N196" s="211"/>
      <c r="O196" s="211"/>
      <c r="P196" s="211"/>
      <c r="Q196" s="211"/>
      <c r="R196" s="211"/>
      <c r="S196" s="211"/>
      <c r="T196" s="212"/>
      <c r="AT196" s="213" t="s">
        <v>357</v>
      </c>
      <c r="AU196" s="213" t="s">
        <v>85</v>
      </c>
      <c r="AV196" s="13" t="s">
        <v>85</v>
      </c>
      <c r="AW196" s="13" t="s">
        <v>37</v>
      </c>
      <c r="AX196" s="13" t="s">
        <v>75</v>
      </c>
      <c r="AY196" s="213" t="s">
        <v>349</v>
      </c>
    </row>
    <row r="197" spans="1:65" s="14" customFormat="1" ht="10.199999999999999">
      <c r="B197" s="214"/>
      <c r="C197" s="215"/>
      <c r="D197" s="194" t="s">
        <v>357</v>
      </c>
      <c r="E197" s="216" t="s">
        <v>19</v>
      </c>
      <c r="F197" s="217" t="s">
        <v>360</v>
      </c>
      <c r="G197" s="215"/>
      <c r="H197" s="218">
        <v>89</v>
      </c>
      <c r="I197" s="219"/>
      <c r="J197" s="215"/>
      <c r="K197" s="215"/>
      <c r="L197" s="220"/>
      <c r="M197" s="221"/>
      <c r="N197" s="222"/>
      <c r="O197" s="222"/>
      <c r="P197" s="222"/>
      <c r="Q197" s="222"/>
      <c r="R197" s="222"/>
      <c r="S197" s="222"/>
      <c r="T197" s="223"/>
      <c r="AT197" s="224" t="s">
        <v>357</v>
      </c>
      <c r="AU197" s="224" t="s">
        <v>85</v>
      </c>
      <c r="AV197" s="14" t="s">
        <v>187</v>
      </c>
      <c r="AW197" s="14" t="s">
        <v>37</v>
      </c>
      <c r="AX197" s="14" t="s">
        <v>83</v>
      </c>
      <c r="AY197" s="224" t="s">
        <v>349</v>
      </c>
    </row>
    <row r="198" spans="1:65" s="2" customFormat="1" ht="24.15" customHeight="1">
      <c r="A198" s="37"/>
      <c r="B198" s="38"/>
      <c r="C198" s="174" t="s">
        <v>424</v>
      </c>
      <c r="D198" s="174" t="s">
        <v>350</v>
      </c>
      <c r="E198" s="175" t="s">
        <v>2041</v>
      </c>
      <c r="F198" s="176" t="s">
        <v>2042</v>
      </c>
      <c r="G198" s="177" t="s">
        <v>435</v>
      </c>
      <c r="H198" s="178">
        <v>83.5</v>
      </c>
      <c r="I198" s="179"/>
      <c r="J198" s="180">
        <f>ROUND(I198*H198,2)</f>
        <v>0</v>
      </c>
      <c r="K198" s="176" t="s">
        <v>354</v>
      </c>
      <c r="L198" s="42"/>
      <c r="M198" s="181" t="s">
        <v>19</v>
      </c>
      <c r="N198" s="182" t="s">
        <v>46</v>
      </c>
      <c r="O198" s="67"/>
      <c r="P198" s="183">
        <f>O198*H198</f>
        <v>0</v>
      </c>
      <c r="Q198" s="183">
        <v>0</v>
      </c>
      <c r="R198" s="183">
        <f>Q198*H198</f>
        <v>0</v>
      </c>
      <c r="S198" s="183">
        <v>0</v>
      </c>
      <c r="T198" s="184">
        <f>S198*H198</f>
        <v>0</v>
      </c>
      <c r="U198" s="37"/>
      <c r="V198" s="37"/>
      <c r="W198" s="37"/>
      <c r="X198" s="37"/>
      <c r="Y198" s="37"/>
      <c r="Z198" s="37"/>
      <c r="AA198" s="37"/>
      <c r="AB198" s="37"/>
      <c r="AC198" s="37"/>
      <c r="AD198" s="37"/>
      <c r="AE198" s="37"/>
      <c r="AR198" s="185" t="s">
        <v>187</v>
      </c>
      <c r="AT198" s="185" t="s">
        <v>350</v>
      </c>
      <c r="AU198" s="185" t="s">
        <v>85</v>
      </c>
      <c r="AY198" s="20" t="s">
        <v>349</v>
      </c>
      <c r="BE198" s="186">
        <f>IF(N198="základní",J198,0)</f>
        <v>0</v>
      </c>
      <c r="BF198" s="186">
        <f>IF(N198="snížená",J198,0)</f>
        <v>0</v>
      </c>
      <c r="BG198" s="186">
        <f>IF(N198="zákl. přenesená",J198,0)</f>
        <v>0</v>
      </c>
      <c r="BH198" s="186">
        <f>IF(N198="sníž. přenesená",J198,0)</f>
        <v>0</v>
      </c>
      <c r="BI198" s="186">
        <f>IF(N198="nulová",J198,0)</f>
        <v>0</v>
      </c>
      <c r="BJ198" s="20" t="s">
        <v>83</v>
      </c>
      <c r="BK198" s="186">
        <f>ROUND(I198*H198,2)</f>
        <v>0</v>
      </c>
      <c r="BL198" s="20" t="s">
        <v>187</v>
      </c>
      <c r="BM198" s="185" t="s">
        <v>2414</v>
      </c>
    </row>
    <row r="199" spans="1:65" s="2" customFormat="1" ht="10.199999999999999">
      <c r="A199" s="37"/>
      <c r="B199" s="38"/>
      <c r="C199" s="39"/>
      <c r="D199" s="187" t="s">
        <v>355</v>
      </c>
      <c r="E199" s="39"/>
      <c r="F199" s="188" t="s">
        <v>2044</v>
      </c>
      <c r="G199" s="39"/>
      <c r="H199" s="39"/>
      <c r="I199" s="189"/>
      <c r="J199" s="39"/>
      <c r="K199" s="39"/>
      <c r="L199" s="42"/>
      <c r="M199" s="190"/>
      <c r="N199" s="191"/>
      <c r="O199" s="67"/>
      <c r="P199" s="67"/>
      <c r="Q199" s="67"/>
      <c r="R199" s="67"/>
      <c r="S199" s="67"/>
      <c r="T199" s="68"/>
      <c r="U199" s="37"/>
      <c r="V199" s="37"/>
      <c r="W199" s="37"/>
      <c r="X199" s="37"/>
      <c r="Y199" s="37"/>
      <c r="Z199" s="37"/>
      <c r="AA199" s="37"/>
      <c r="AB199" s="37"/>
      <c r="AC199" s="37"/>
      <c r="AD199" s="37"/>
      <c r="AE199" s="37"/>
      <c r="AT199" s="20" t="s">
        <v>355</v>
      </c>
      <c r="AU199" s="20" t="s">
        <v>85</v>
      </c>
    </row>
    <row r="200" spans="1:65" s="12" customFormat="1" ht="10.199999999999999">
      <c r="B200" s="192"/>
      <c r="C200" s="193"/>
      <c r="D200" s="194" t="s">
        <v>357</v>
      </c>
      <c r="E200" s="195" t="s">
        <v>19</v>
      </c>
      <c r="F200" s="196" t="s">
        <v>2019</v>
      </c>
      <c r="G200" s="193"/>
      <c r="H200" s="195" t="s">
        <v>19</v>
      </c>
      <c r="I200" s="197"/>
      <c r="J200" s="193"/>
      <c r="K200" s="193"/>
      <c r="L200" s="198"/>
      <c r="M200" s="199"/>
      <c r="N200" s="200"/>
      <c r="O200" s="200"/>
      <c r="P200" s="200"/>
      <c r="Q200" s="200"/>
      <c r="R200" s="200"/>
      <c r="S200" s="200"/>
      <c r="T200" s="201"/>
      <c r="AT200" s="202" t="s">
        <v>357</v>
      </c>
      <c r="AU200" s="202" t="s">
        <v>85</v>
      </c>
      <c r="AV200" s="12" t="s">
        <v>83</v>
      </c>
      <c r="AW200" s="12" t="s">
        <v>37</v>
      </c>
      <c r="AX200" s="12" t="s">
        <v>75</v>
      </c>
      <c r="AY200" s="202" t="s">
        <v>349</v>
      </c>
    </row>
    <row r="201" spans="1:65" s="12" customFormat="1" ht="10.199999999999999">
      <c r="B201" s="192"/>
      <c r="C201" s="193"/>
      <c r="D201" s="194" t="s">
        <v>357</v>
      </c>
      <c r="E201" s="195" t="s">
        <v>19</v>
      </c>
      <c r="F201" s="196" t="s">
        <v>2045</v>
      </c>
      <c r="G201" s="193"/>
      <c r="H201" s="195" t="s">
        <v>19</v>
      </c>
      <c r="I201" s="197"/>
      <c r="J201" s="193"/>
      <c r="K201" s="193"/>
      <c r="L201" s="198"/>
      <c r="M201" s="199"/>
      <c r="N201" s="200"/>
      <c r="O201" s="200"/>
      <c r="P201" s="200"/>
      <c r="Q201" s="200"/>
      <c r="R201" s="200"/>
      <c r="S201" s="200"/>
      <c r="T201" s="201"/>
      <c r="AT201" s="202" t="s">
        <v>357</v>
      </c>
      <c r="AU201" s="202" t="s">
        <v>85</v>
      </c>
      <c r="AV201" s="12" t="s">
        <v>83</v>
      </c>
      <c r="AW201" s="12" t="s">
        <v>37</v>
      </c>
      <c r="AX201" s="12" t="s">
        <v>75</v>
      </c>
      <c r="AY201" s="202" t="s">
        <v>349</v>
      </c>
    </row>
    <row r="202" spans="1:65" s="12" customFormat="1" ht="10.199999999999999">
      <c r="B202" s="192"/>
      <c r="C202" s="193"/>
      <c r="D202" s="194" t="s">
        <v>357</v>
      </c>
      <c r="E202" s="195" t="s">
        <v>19</v>
      </c>
      <c r="F202" s="196" t="s">
        <v>2394</v>
      </c>
      <c r="G202" s="193"/>
      <c r="H202" s="195" t="s">
        <v>19</v>
      </c>
      <c r="I202" s="197"/>
      <c r="J202" s="193"/>
      <c r="K202" s="193"/>
      <c r="L202" s="198"/>
      <c r="M202" s="199"/>
      <c r="N202" s="200"/>
      <c r="O202" s="200"/>
      <c r="P202" s="200"/>
      <c r="Q202" s="200"/>
      <c r="R202" s="200"/>
      <c r="S202" s="200"/>
      <c r="T202" s="201"/>
      <c r="AT202" s="202" t="s">
        <v>357</v>
      </c>
      <c r="AU202" s="202" t="s">
        <v>85</v>
      </c>
      <c r="AV202" s="12" t="s">
        <v>83</v>
      </c>
      <c r="AW202" s="12" t="s">
        <v>37</v>
      </c>
      <c r="AX202" s="12" t="s">
        <v>75</v>
      </c>
      <c r="AY202" s="202" t="s">
        <v>349</v>
      </c>
    </row>
    <row r="203" spans="1:65" s="13" customFormat="1" ht="10.199999999999999">
      <c r="B203" s="203"/>
      <c r="C203" s="204"/>
      <c r="D203" s="194" t="s">
        <v>357</v>
      </c>
      <c r="E203" s="205" t="s">
        <v>19</v>
      </c>
      <c r="F203" s="206" t="s">
        <v>2395</v>
      </c>
      <c r="G203" s="204"/>
      <c r="H203" s="207">
        <v>83.5</v>
      </c>
      <c r="I203" s="208"/>
      <c r="J203" s="204"/>
      <c r="K203" s="204"/>
      <c r="L203" s="209"/>
      <c r="M203" s="210"/>
      <c r="N203" s="211"/>
      <c r="O203" s="211"/>
      <c r="P203" s="211"/>
      <c r="Q203" s="211"/>
      <c r="R203" s="211"/>
      <c r="S203" s="211"/>
      <c r="T203" s="212"/>
      <c r="AT203" s="213" t="s">
        <v>357</v>
      </c>
      <c r="AU203" s="213" t="s">
        <v>85</v>
      </c>
      <c r="AV203" s="13" t="s">
        <v>85</v>
      </c>
      <c r="AW203" s="13" t="s">
        <v>37</v>
      </c>
      <c r="AX203" s="13" t="s">
        <v>75</v>
      </c>
      <c r="AY203" s="213" t="s">
        <v>349</v>
      </c>
    </row>
    <row r="204" spans="1:65" s="14" customFormat="1" ht="10.199999999999999">
      <c r="B204" s="214"/>
      <c r="C204" s="215"/>
      <c r="D204" s="194" t="s">
        <v>357</v>
      </c>
      <c r="E204" s="216" t="s">
        <v>19</v>
      </c>
      <c r="F204" s="217" t="s">
        <v>360</v>
      </c>
      <c r="G204" s="215"/>
      <c r="H204" s="218">
        <v>83.5</v>
      </c>
      <c r="I204" s="219"/>
      <c r="J204" s="215"/>
      <c r="K204" s="215"/>
      <c r="L204" s="220"/>
      <c r="M204" s="221"/>
      <c r="N204" s="222"/>
      <c r="O204" s="222"/>
      <c r="P204" s="222"/>
      <c r="Q204" s="222"/>
      <c r="R204" s="222"/>
      <c r="S204" s="222"/>
      <c r="T204" s="223"/>
      <c r="AT204" s="224" t="s">
        <v>357</v>
      </c>
      <c r="AU204" s="224" t="s">
        <v>85</v>
      </c>
      <c r="AV204" s="14" t="s">
        <v>187</v>
      </c>
      <c r="AW204" s="14" t="s">
        <v>37</v>
      </c>
      <c r="AX204" s="14" t="s">
        <v>83</v>
      </c>
      <c r="AY204" s="224" t="s">
        <v>349</v>
      </c>
    </row>
    <row r="205" spans="1:65" s="2" customFormat="1" ht="24.15" customHeight="1">
      <c r="A205" s="37"/>
      <c r="B205" s="38"/>
      <c r="C205" s="174" t="s">
        <v>390</v>
      </c>
      <c r="D205" s="174" t="s">
        <v>350</v>
      </c>
      <c r="E205" s="175" t="s">
        <v>2415</v>
      </c>
      <c r="F205" s="176" t="s">
        <v>2416</v>
      </c>
      <c r="G205" s="177" t="s">
        <v>435</v>
      </c>
      <c r="H205" s="178">
        <v>1096</v>
      </c>
      <c r="I205" s="179"/>
      <c r="J205" s="180">
        <f>ROUND(I205*H205,2)</f>
        <v>0</v>
      </c>
      <c r="K205" s="176" t="s">
        <v>354</v>
      </c>
      <c r="L205" s="42"/>
      <c r="M205" s="181" t="s">
        <v>19</v>
      </c>
      <c r="N205" s="182" t="s">
        <v>46</v>
      </c>
      <c r="O205" s="67"/>
      <c r="P205" s="183">
        <f>O205*H205</f>
        <v>0</v>
      </c>
      <c r="Q205" s="183">
        <v>0</v>
      </c>
      <c r="R205" s="183">
        <f>Q205*H205</f>
        <v>0</v>
      </c>
      <c r="S205" s="183">
        <v>0</v>
      </c>
      <c r="T205" s="184">
        <f>S205*H205</f>
        <v>0</v>
      </c>
      <c r="U205" s="37"/>
      <c r="V205" s="37"/>
      <c r="W205" s="37"/>
      <c r="X205" s="37"/>
      <c r="Y205" s="37"/>
      <c r="Z205" s="37"/>
      <c r="AA205" s="37"/>
      <c r="AB205" s="37"/>
      <c r="AC205" s="37"/>
      <c r="AD205" s="37"/>
      <c r="AE205" s="37"/>
      <c r="AR205" s="185" t="s">
        <v>187</v>
      </c>
      <c r="AT205" s="185" t="s">
        <v>350</v>
      </c>
      <c r="AU205" s="185" t="s">
        <v>85</v>
      </c>
      <c r="AY205" s="20" t="s">
        <v>349</v>
      </c>
      <c r="BE205" s="186">
        <f>IF(N205="základní",J205,0)</f>
        <v>0</v>
      </c>
      <c r="BF205" s="186">
        <f>IF(N205="snížená",J205,0)</f>
        <v>0</v>
      </c>
      <c r="BG205" s="186">
        <f>IF(N205="zákl. přenesená",J205,0)</f>
        <v>0</v>
      </c>
      <c r="BH205" s="186">
        <f>IF(N205="sníž. přenesená",J205,0)</f>
        <v>0</v>
      </c>
      <c r="BI205" s="186">
        <f>IF(N205="nulová",J205,0)</f>
        <v>0</v>
      </c>
      <c r="BJ205" s="20" t="s">
        <v>83</v>
      </c>
      <c r="BK205" s="186">
        <f>ROUND(I205*H205,2)</f>
        <v>0</v>
      </c>
      <c r="BL205" s="20" t="s">
        <v>187</v>
      </c>
      <c r="BM205" s="185" t="s">
        <v>2417</v>
      </c>
    </row>
    <row r="206" spans="1:65" s="2" customFormat="1" ht="10.199999999999999">
      <c r="A206" s="37"/>
      <c r="B206" s="38"/>
      <c r="C206" s="39"/>
      <c r="D206" s="187" t="s">
        <v>355</v>
      </c>
      <c r="E206" s="39"/>
      <c r="F206" s="188" t="s">
        <v>2418</v>
      </c>
      <c r="G206" s="39"/>
      <c r="H206" s="39"/>
      <c r="I206" s="189"/>
      <c r="J206" s="39"/>
      <c r="K206" s="39"/>
      <c r="L206" s="42"/>
      <c r="M206" s="190"/>
      <c r="N206" s="191"/>
      <c r="O206" s="67"/>
      <c r="P206" s="67"/>
      <c r="Q206" s="67"/>
      <c r="R206" s="67"/>
      <c r="S206" s="67"/>
      <c r="T206" s="68"/>
      <c r="U206" s="37"/>
      <c r="V206" s="37"/>
      <c r="W206" s="37"/>
      <c r="X206" s="37"/>
      <c r="Y206" s="37"/>
      <c r="Z206" s="37"/>
      <c r="AA206" s="37"/>
      <c r="AB206" s="37"/>
      <c r="AC206" s="37"/>
      <c r="AD206" s="37"/>
      <c r="AE206" s="37"/>
      <c r="AT206" s="20" t="s">
        <v>355</v>
      </c>
      <c r="AU206" s="20" t="s">
        <v>85</v>
      </c>
    </row>
    <row r="207" spans="1:65" s="12" customFormat="1" ht="10.199999999999999">
      <c r="B207" s="192"/>
      <c r="C207" s="193"/>
      <c r="D207" s="194" t="s">
        <v>357</v>
      </c>
      <c r="E207" s="195" t="s">
        <v>19</v>
      </c>
      <c r="F207" s="196" t="s">
        <v>2019</v>
      </c>
      <c r="G207" s="193"/>
      <c r="H207" s="195" t="s">
        <v>19</v>
      </c>
      <c r="I207" s="197"/>
      <c r="J207" s="193"/>
      <c r="K207" s="193"/>
      <c r="L207" s="198"/>
      <c r="M207" s="199"/>
      <c r="N207" s="200"/>
      <c r="O207" s="200"/>
      <c r="P207" s="200"/>
      <c r="Q207" s="200"/>
      <c r="R207" s="200"/>
      <c r="S207" s="200"/>
      <c r="T207" s="201"/>
      <c r="AT207" s="202" t="s">
        <v>357</v>
      </c>
      <c r="AU207" s="202" t="s">
        <v>85</v>
      </c>
      <c r="AV207" s="12" t="s">
        <v>83</v>
      </c>
      <c r="AW207" s="12" t="s">
        <v>37</v>
      </c>
      <c r="AX207" s="12" t="s">
        <v>75</v>
      </c>
      <c r="AY207" s="202" t="s">
        <v>349</v>
      </c>
    </row>
    <row r="208" spans="1:65" s="12" customFormat="1" ht="10.199999999999999">
      <c r="B208" s="192"/>
      <c r="C208" s="193"/>
      <c r="D208" s="194" t="s">
        <v>357</v>
      </c>
      <c r="E208" s="195" t="s">
        <v>19</v>
      </c>
      <c r="F208" s="196" t="s">
        <v>2049</v>
      </c>
      <c r="G208" s="193"/>
      <c r="H208" s="195" t="s">
        <v>19</v>
      </c>
      <c r="I208" s="197"/>
      <c r="J208" s="193"/>
      <c r="K208" s="193"/>
      <c r="L208" s="198"/>
      <c r="M208" s="199"/>
      <c r="N208" s="200"/>
      <c r="O208" s="200"/>
      <c r="P208" s="200"/>
      <c r="Q208" s="200"/>
      <c r="R208" s="200"/>
      <c r="S208" s="200"/>
      <c r="T208" s="201"/>
      <c r="AT208" s="202" t="s">
        <v>357</v>
      </c>
      <c r="AU208" s="202" t="s">
        <v>85</v>
      </c>
      <c r="AV208" s="12" t="s">
        <v>83</v>
      </c>
      <c r="AW208" s="12" t="s">
        <v>37</v>
      </c>
      <c r="AX208" s="12" t="s">
        <v>75</v>
      </c>
      <c r="AY208" s="202" t="s">
        <v>349</v>
      </c>
    </row>
    <row r="209" spans="1:65" s="12" customFormat="1" ht="10.199999999999999">
      <c r="B209" s="192"/>
      <c r="C209" s="193"/>
      <c r="D209" s="194" t="s">
        <v>357</v>
      </c>
      <c r="E209" s="195" t="s">
        <v>19</v>
      </c>
      <c r="F209" s="196" t="s">
        <v>2400</v>
      </c>
      <c r="G209" s="193"/>
      <c r="H209" s="195" t="s">
        <v>19</v>
      </c>
      <c r="I209" s="197"/>
      <c r="J209" s="193"/>
      <c r="K209" s="193"/>
      <c r="L209" s="198"/>
      <c r="M209" s="199"/>
      <c r="N209" s="200"/>
      <c r="O209" s="200"/>
      <c r="P209" s="200"/>
      <c r="Q209" s="200"/>
      <c r="R209" s="200"/>
      <c r="S209" s="200"/>
      <c r="T209" s="201"/>
      <c r="AT209" s="202" t="s">
        <v>357</v>
      </c>
      <c r="AU209" s="202" t="s">
        <v>85</v>
      </c>
      <c r="AV209" s="12" t="s">
        <v>83</v>
      </c>
      <c r="AW209" s="12" t="s">
        <v>37</v>
      </c>
      <c r="AX209" s="12" t="s">
        <v>75</v>
      </c>
      <c r="AY209" s="202" t="s">
        <v>349</v>
      </c>
    </row>
    <row r="210" spans="1:65" s="13" customFormat="1" ht="10.199999999999999">
      <c r="B210" s="203"/>
      <c r="C210" s="204"/>
      <c r="D210" s="194" t="s">
        <v>357</v>
      </c>
      <c r="E210" s="205" t="s">
        <v>19</v>
      </c>
      <c r="F210" s="206" t="s">
        <v>2401</v>
      </c>
      <c r="G210" s="204"/>
      <c r="H210" s="207">
        <v>908</v>
      </c>
      <c r="I210" s="208"/>
      <c r="J210" s="204"/>
      <c r="K210" s="204"/>
      <c r="L210" s="209"/>
      <c r="M210" s="210"/>
      <c r="N210" s="211"/>
      <c r="O210" s="211"/>
      <c r="P210" s="211"/>
      <c r="Q210" s="211"/>
      <c r="R210" s="211"/>
      <c r="S210" s="211"/>
      <c r="T210" s="212"/>
      <c r="AT210" s="213" t="s">
        <v>357</v>
      </c>
      <c r="AU210" s="213" t="s">
        <v>85</v>
      </c>
      <c r="AV210" s="13" t="s">
        <v>85</v>
      </c>
      <c r="AW210" s="13" t="s">
        <v>37</v>
      </c>
      <c r="AX210" s="13" t="s">
        <v>75</v>
      </c>
      <c r="AY210" s="213" t="s">
        <v>349</v>
      </c>
    </row>
    <row r="211" spans="1:65" s="12" customFormat="1" ht="10.199999999999999">
      <c r="B211" s="192"/>
      <c r="C211" s="193"/>
      <c r="D211" s="194" t="s">
        <v>357</v>
      </c>
      <c r="E211" s="195" t="s">
        <v>19</v>
      </c>
      <c r="F211" s="196" t="s">
        <v>2406</v>
      </c>
      <c r="G211" s="193"/>
      <c r="H211" s="195" t="s">
        <v>19</v>
      </c>
      <c r="I211" s="197"/>
      <c r="J211" s="193"/>
      <c r="K211" s="193"/>
      <c r="L211" s="198"/>
      <c r="M211" s="199"/>
      <c r="N211" s="200"/>
      <c r="O211" s="200"/>
      <c r="P211" s="200"/>
      <c r="Q211" s="200"/>
      <c r="R211" s="200"/>
      <c r="S211" s="200"/>
      <c r="T211" s="201"/>
      <c r="AT211" s="202" t="s">
        <v>357</v>
      </c>
      <c r="AU211" s="202" t="s">
        <v>85</v>
      </c>
      <c r="AV211" s="12" t="s">
        <v>83</v>
      </c>
      <c r="AW211" s="12" t="s">
        <v>37</v>
      </c>
      <c r="AX211" s="12" t="s">
        <v>75</v>
      </c>
      <c r="AY211" s="202" t="s">
        <v>349</v>
      </c>
    </row>
    <row r="212" spans="1:65" s="13" customFormat="1" ht="10.199999999999999">
      <c r="B212" s="203"/>
      <c r="C212" s="204"/>
      <c r="D212" s="194" t="s">
        <v>357</v>
      </c>
      <c r="E212" s="205" t="s">
        <v>19</v>
      </c>
      <c r="F212" s="206" t="s">
        <v>2407</v>
      </c>
      <c r="G212" s="204"/>
      <c r="H212" s="207">
        <v>188</v>
      </c>
      <c r="I212" s="208"/>
      <c r="J212" s="204"/>
      <c r="K212" s="204"/>
      <c r="L212" s="209"/>
      <c r="M212" s="210"/>
      <c r="N212" s="211"/>
      <c r="O212" s="211"/>
      <c r="P212" s="211"/>
      <c r="Q212" s="211"/>
      <c r="R212" s="211"/>
      <c r="S212" s="211"/>
      <c r="T212" s="212"/>
      <c r="AT212" s="213" t="s">
        <v>357</v>
      </c>
      <c r="AU212" s="213" t="s">
        <v>85</v>
      </c>
      <c r="AV212" s="13" t="s">
        <v>85</v>
      </c>
      <c r="AW212" s="13" t="s">
        <v>37</v>
      </c>
      <c r="AX212" s="13" t="s">
        <v>75</v>
      </c>
      <c r="AY212" s="213" t="s">
        <v>349</v>
      </c>
    </row>
    <row r="213" spans="1:65" s="14" customFormat="1" ht="10.199999999999999">
      <c r="B213" s="214"/>
      <c r="C213" s="215"/>
      <c r="D213" s="194" t="s">
        <v>357</v>
      </c>
      <c r="E213" s="216" t="s">
        <v>19</v>
      </c>
      <c r="F213" s="217" t="s">
        <v>360</v>
      </c>
      <c r="G213" s="215"/>
      <c r="H213" s="218">
        <v>1096</v>
      </c>
      <c r="I213" s="219"/>
      <c r="J213" s="215"/>
      <c r="K213" s="215"/>
      <c r="L213" s="220"/>
      <c r="M213" s="221"/>
      <c r="N213" s="222"/>
      <c r="O213" s="222"/>
      <c r="P213" s="222"/>
      <c r="Q213" s="222"/>
      <c r="R213" s="222"/>
      <c r="S213" s="222"/>
      <c r="T213" s="223"/>
      <c r="AT213" s="224" t="s">
        <v>357</v>
      </c>
      <c r="AU213" s="224" t="s">
        <v>85</v>
      </c>
      <c r="AV213" s="14" t="s">
        <v>187</v>
      </c>
      <c r="AW213" s="14" t="s">
        <v>37</v>
      </c>
      <c r="AX213" s="14" t="s">
        <v>83</v>
      </c>
      <c r="AY213" s="224" t="s">
        <v>349</v>
      </c>
    </row>
    <row r="214" spans="1:65" s="2" customFormat="1" ht="24.15" customHeight="1">
      <c r="A214" s="37"/>
      <c r="B214" s="38"/>
      <c r="C214" s="174" t="s">
        <v>8</v>
      </c>
      <c r="D214" s="174" t="s">
        <v>350</v>
      </c>
      <c r="E214" s="175" t="s">
        <v>2419</v>
      </c>
      <c r="F214" s="176" t="s">
        <v>2420</v>
      </c>
      <c r="G214" s="177" t="s">
        <v>435</v>
      </c>
      <c r="H214" s="178">
        <v>89</v>
      </c>
      <c r="I214" s="179"/>
      <c r="J214" s="180">
        <f>ROUND(I214*H214,2)</f>
        <v>0</v>
      </c>
      <c r="K214" s="176" t="s">
        <v>354</v>
      </c>
      <c r="L214" s="42"/>
      <c r="M214" s="181" t="s">
        <v>19</v>
      </c>
      <c r="N214" s="182" t="s">
        <v>46</v>
      </c>
      <c r="O214" s="67"/>
      <c r="P214" s="183">
        <f>O214*H214</f>
        <v>0</v>
      </c>
      <c r="Q214" s="183">
        <v>0</v>
      </c>
      <c r="R214" s="183">
        <f>Q214*H214</f>
        <v>0</v>
      </c>
      <c r="S214" s="183">
        <v>0</v>
      </c>
      <c r="T214" s="184">
        <f>S214*H214</f>
        <v>0</v>
      </c>
      <c r="U214" s="37"/>
      <c r="V214" s="37"/>
      <c r="W214" s="37"/>
      <c r="X214" s="37"/>
      <c r="Y214" s="37"/>
      <c r="Z214" s="37"/>
      <c r="AA214" s="37"/>
      <c r="AB214" s="37"/>
      <c r="AC214" s="37"/>
      <c r="AD214" s="37"/>
      <c r="AE214" s="37"/>
      <c r="AR214" s="185" t="s">
        <v>187</v>
      </c>
      <c r="AT214" s="185" t="s">
        <v>350</v>
      </c>
      <c r="AU214" s="185" t="s">
        <v>85</v>
      </c>
      <c r="AY214" s="20" t="s">
        <v>349</v>
      </c>
      <c r="BE214" s="186">
        <f>IF(N214="základní",J214,0)</f>
        <v>0</v>
      </c>
      <c r="BF214" s="186">
        <f>IF(N214="snížená",J214,0)</f>
        <v>0</v>
      </c>
      <c r="BG214" s="186">
        <f>IF(N214="zákl. přenesená",J214,0)</f>
        <v>0</v>
      </c>
      <c r="BH214" s="186">
        <f>IF(N214="sníž. přenesená",J214,0)</f>
        <v>0</v>
      </c>
      <c r="BI214" s="186">
        <f>IF(N214="nulová",J214,0)</f>
        <v>0</v>
      </c>
      <c r="BJ214" s="20" t="s">
        <v>83</v>
      </c>
      <c r="BK214" s="186">
        <f>ROUND(I214*H214,2)</f>
        <v>0</v>
      </c>
      <c r="BL214" s="20" t="s">
        <v>187</v>
      </c>
      <c r="BM214" s="185" t="s">
        <v>2421</v>
      </c>
    </row>
    <row r="215" spans="1:65" s="2" customFormat="1" ht="10.199999999999999">
      <c r="A215" s="37"/>
      <c r="B215" s="38"/>
      <c r="C215" s="39"/>
      <c r="D215" s="187" t="s">
        <v>355</v>
      </c>
      <c r="E215" s="39"/>
      <c r="F215" s="188" t="s">
        <v>2422</v>
      </c>
      <c r="G215" s="39"/>
      <c r="H215" s="39"/>
      <c r="I215" s="189"/>
      <c r="J215" s="39"/>
      <c r="K215" s="39"/>
      <c r="L215" s="42"/>
      <c r="M215" s="190"/>
      <c r="N215" s="191"/>
      <c r="O215" s="67"/>
      <c r="P215" s="67"/>
      <c r="Q215" s="67"/>
      <c r="R215" s="67"/>
      <c r="S215" s="67"/>
      <c r="T215" s="68"/>
      <c r="U215" s="37"/>
      <c r="V215" s="37"/>
      <c r="W215" s="37"/>
      <c r="X215" s="37"/>
      <c r="Y215" s="37"/>
      <c r="Z215" s="37"/>
      <c r="AA215" s="37"/>
      <c r="AB215" s="37"/>
      <c r="AC215" s="37"/>
      <c r="AD215" s="37"/>
      <c r="AE215" s="37"/>
      <c r="AT215" s="20" t="s">
        <v>355</v>
      </c>
      <c r="AU215" s="20" t="s">
        <v>85</v>
      </c>
    </row>
    <row r="216" spans="1:65" s="12" customFormat="1" ht="10.199999999999999">
      <c r="B216" s="192"/>
      <c r="C216" s="193"/>
      <c r="D216" s="194" t="s">
        <v>357</v>
      </c>
      <c r="E216" s="195" t="s">
        <v>19</v>
      </c>
      <c r="F216" s="196" t="s">
        <v>2019</v>
      </c>
      <c r="G216" s="193"/>
      <c r="H216" s="195" t="s">
        <v>19</v>
      </c>
      <c r="I216" s="197"/>
      <c r="J216" s="193"/>
      <c r="K216" s="193"/>
      <c r="L216" s="198"/>
      <c r="M216" s="199"/>
      <c r="N216" s="200"/>
      <c r="O216" s="200"/>
      <c r="P216" s="200"/>
      <c r="Q216" s="200"/>
      <c r="R216" s="200"/>
      <c r="S216" s="200"/>
      <c r="T216" s="201"/>
      <c r="AT216" s="202" t="s">
        <v>357</v>
      </c>
      <c r="AU216" s="202" t="s">
        <v>85</v>
      </c>
      <c r="AV216" s="12" t="s">
        <v>83</v>
      </c>
      <c r="AW216" s="12" t="s">
        <v>37</v>
      </c>
      <c r="AX216" s="12" t="s">
        <v>75</v>
      </c>
      <c r="AY216" s="202" t="s">
        <v>349</v>
      </c>
    </row>
    <row r="217" spans="1:65" s="12" customFormat="1" ht="10.199999999999999">
      <c r="B217" s="192"/>
      <c r="C217" s="193"/>
      <c r="D217" s="194" t="s">
        <v>357</v>
      </c>
      <c r="E217" s="195" t="s">
        <v>19</v>
      </c>
      <c r="F217" s="196" t="s">
        <v>2045</v>
      </c>
      <c r="G217" s="193"/>
      <c r="H217" s="195" t="s">
        <v>19</v>
      </c>
      <c r="I217" s="197"/>
      <c r="J217" s="193"/>
      <c r="K217" s="193"/>
      <c r="L217" s="198"/>
      <c r="M217" s="199"/>
      <c r="N217" s="200"/>
      <c r="O217" s="200"/>
      <c r="P217" s="200"/>
      <c r="Q217" s="200"/>
      <c r="R217" s="200"/>
      <c r="S217" s="200"/>
      <c r="T217" s="201"/>
      <c r="AT217" s="202" t="s">
        <v>357</v>
      </c>
      <c r="AU217" s="202" t="s">
        <v>85</v>
      </c>
      <c r="AV217" s="12" t="s">
        <v>83</v>
      </c>
      <c r="AW217" s="12" t="s">
        <v>37</v>
      </c>
      <c r="AX217" s="12" t="s">
        <v>75</v>
      </c>
      <c r="AY217" s="202" t="s">
        <v>349</v>
      </c>
    </row>
    <row r="218" spans="1:65" s="12" customFormat="1" ht="10.199999999999999">
      <c r="B218" s="192"/>
      <c r="C218" s="193"/>
      <c r="D218" s="194" t="s">
        <v>357</v>
      </c>
      <c r="E218" s="195" t="s">
        <v>19</v>
      </c>
      <c r="F218" s="196" t="s">
        <v>2412</v>
      </c>
      <c r="G218" s="193"/>
      <c r="H218" s="195" t="s">
        <v>19</v>
      </c>
      <c r="I218" s="197"/>
      <c r="J218" s="193"/>
      <c r="K218" s="193"/>
      <c r="L218" s="198"/>
      <c r="M218" s="199"/>
      <c r="N218" s="200"/>
      <c r="O218" s="200"/>
      <c r="P218" s="200"/>
      <c r="Q218" s="200"/>
      <c r="R218" s="200"/>
      <c r="S218" s="200"/>
      <c r="T218" s="201"/>
      <c r="AT218" s="202" t="s">
        <v>357</v>
      </c>
      <c r="AU218" s="202" t="s">
        <v>85</v>
      </c>
      <c r="AV218" s="12" t="s">
        <v>83</v>
      </c>
      <c r="AW218" s="12" t="s">
        <v>37</v>
      </c>
      <c r="AX218" s="12" t="s">
        <v>75</v>
      </c>
      <c r="AY218" s="202" t="s">
        <v>349</v>
      </c>
    </row>
    <row r="219" spans="1:65" s="13" customFormat="1" ht="10.199999999999999">
      <c r="B219" s="203"/>
      <c r="C219" s="204"/>
      <c r="D219" s="194" t="s">
        <v>357</v>
      </c>
      <c r="E219" s="205" t="s">
        <v>19</v>
      </c>
      <c r="F219" s="206" t="s">
        <v>2413</v>
      </c>
      <c r="G219" s="204"/>
      <c r="H219" s="207">
        <v>89</v>
      </c>
      <c r="I219" s="208"/>
      <c r="J219" s="204"/>
      <c r="K219" s="204"/>
      <c r="L219" s="209"/>
      <c r="M219" s="210"/>
      <c r="N219" s="211"/>
      <c r="O219" s="211"/>
      <c r="P219" s="211"/>
      <c r="Q219" s="211"/>
      <c r="R219" s="211"/>
      <c r="S219" s="211"/>
      <c r="T219" s="212"/>
      <c r="AT219" s="213" t="s">
        <v>357</v>
      </c>
      <c r="AU219" s="213" t="s">
        <v>85</v>
      </c>
      <c r="AV219" s="13" t="s">
        <v>85</v>
      </c>
      <c r="AW219" s="13" t="s">
        <v>37</v>
      </c>
      <c r="AX219" s="13" t="s">
        <v>75</v>
      </c>
      <c r="AY219" s="213" t="s">
        <v>349</v>
      </c>
    </row>
    <row r="220" spans="1:65" s="14" customFormat="1" ht="10.199999999999999">
      <c r="B220" s="214"/>
      <c r="C220" s="215"/>
      <c r="D220" s="194" t="s">
        <v>357</v>
      </c>
      <c r="E220" s="216" t="s">
        <v>19</v>
      </c>
      <c r="F220" s="217" t="s">
        <v>360</v>
      </c>
      <c r="G220" s="215"/>
      <c r="H220" s="218">
        <v>89</v>
      </c>
      <c r="I220" s="219"/>
      <c r="J220" s="215"/>
      <c r="K220" s="215"/>
      <c r="L220" s="220"/>
      <c r="M220" s="221"/>
      <c r="N220" s="222"/>
      <c r="O220" s="222"/>
      <c r="P220" s="222"/>
      <c r="Q220" s="222"/>
      <c r="R220" s="222"/>
      <c r="S220" s="222"/>
      <c r="T220" s="223"/>
      <c r="AT220" s="224" t="s">
        <v>357</v>
      </c>
      <c r="AU220" s="224" t="s">
        <v>85</v>
      </c>
      <c r="AV220" s="14" t="s">
        <v>187</v>
      </c>
      <c r="AW220" s="14" t="s">
        <v>37</v>
      </c>
      <c r="AX220" s="14" t="s">
        <v>83</v>
      </c>
      <c r="AY220" s="224" t="s">
        <v>349</v>
      </c>
    </row>
    <row r="221" spans="1:65" s="2" customFormat="1" ht="16.5" customHeight="1">
      <c r="A221" s="37"/>
      <c r="B221" s="38"/>
      <c r="C221" s="225" t="s">
        <v>396</v>
      </c>
      <c r="D221" s="225" t="s">
        <v>425</v>
      </c>
      <c r="E221" s="226" t="s">
        <v>2423</v>
      </c>
      <c r="F221" s="227" t="s">
        <v>2424</v>
      </c>
      <c r="G221" s="228" t="s">
        <v>366</v>
      </c>
      <c r="H221" s="229">
        <v>777.60699999999997</v>
      </c>
      <c r="I221" s="230"/>
      <c r="J221" s="231">
        <f>ROUND(I221*H221,2)</f>
        <v>0</v>
      </c>
      <c r="K221" s="227" t="s">
        <v>933</v>
      </c>
      <c r="L221" s="232"/>
      <c r="M221" s="233" t="s">
        <v>19</v>
      </c>
      <c r="N221" s="234" t="s">
        <v>46</v>
      </c>
      <c r="O221" s="67"/>
      <c r="P221" s="183">
        <f>O221*H221</f>
        <v>0</v>
      </c>
      <c r="Q221" s="183">
        <v>2.4289999999999998</v>
      </c>
      <c r="R221" s="183">
        <f>Q221*H221</f>
        <v>1888.8074029999998</v>
      </c>
      <c r="S221" s="183">
        <v>0</v>
      </c>
      <c r="T221" s="184">
        <f>S221*H221</f>
        <v>0</v>
      </c>
      <c r="U221" s="37"/>
      <c r="V221" s="37"/>
      <c r="W221" s="37"/>
      <c r="X221" s="37"/>
      <c r="Y221" s="37"/>
      <c r="Z221" s="37"/>
      <c r="AA221" s="37"/>
      <c r="AB221" s="37"/>
      <c r="AC221" s="37"/>
      <c r="AD221" s="37"/>
      <c r="AE221" s="37"/>
      <c r="AR221" s="185" t="s">
        <v>373</v>
      </c>
      <c r="AT221" s="185" t="s">
        <v>425</v>
      </c>
      <c r="AU221" s="185" t="s">
        <v>85</v>
      </c>
      <c r="AY221" s="20" t="s">
        <v>349</v>
      </c>
      <c r="BE221" s="186">
        <f>IF(N221="základní",J221,0)</f>
        <v>0</v>
      </c>
      <c r="BF221" s="186">
        <f>IF(N221="snížená",J221,0)</f>
        <v>0</v>
      </c>
      <c r="BG221" s="186">
        <f>IF(N221="zákl. přenesená",J221,0)</f>
        <v>0</v>
      </c>
      <c r="BH221" s="186">
        <f>IF(N221="sníž. přenesená",J221,0)</f>
        <v>0</v>
      </c>
      <c r="BI221" s="186">
        <f>IF(N221="nulová",J221,0)</f>
        <v>0</v>
      </c>
      <c r="BJ221" s="20" t="s">
        <v>83</v>
      </c>
      <c r="BK221" s="186">
        <f>ROUND(I221*H221,2)</f>
        <v>0</v>
      </c>
      <c r="BL221" s="20" t="s">
        <v>187</v>
      </c>
      <c r="BM221" s="185" t="s">
        <v>2425</v>
      </c>
    </row>
    <row r="222" spans="1:65" s="12" customFormat="1" ht="10.199999999999999">
      <c r="B222" s="192"/>
      <c r="C222" s="193"/>
      <c r="D222" s="194" t="s">
        <v>357</v>
      </c>
      <c r="E222" s="195" t="s">
        <v>19</v>
      </c>
      <c r="F222" s="196" t="s">
        <v>2019</v>
      </c>
      <c r="G222" s="193"/>
      <c r="H222" s="195" t="s">
        <v>19</v>
      </c>
      <c r="I222" s="197"/>
      <c r="J222" s="193"/>
      <c r="K222" s="193"/>
      <c r="L222" s="198"/>
      <c r="M222" s="199"/>
      <c r="N222" s="200"/>
      <c r="O222" s="200"/>
      <c r="P222" s="200"/>
      <c r="Q222" s="200"/>
      <c r="R222" s="200"/>
      <c r="S222" s="200"/>
      <c r="T222" s="201"/>
      <c r="AT222" s="202" t="s">
        <v>357</v>
      </c>
      <c r="AU222" s="202" t="s">
        <v>85</v>
      </c>
      <c r="AV222" s="12" t="s">
        <v>83</v>
      </c>
      <c r="AW222" s="12" t="s">
        <v>37</v>
      </c>
      <c r="AX222" s="12" t="s">
        <v>75</v>
      </c>
      <c r="AY222" s="202" t="s">
        <v>349</v>
      </c>
    </row>
    <row r="223" spans="1:65" s="12" customFormat="1" ht="10.199999999999999">
      <c r="B223" s="192"/>
      <c r="C223" s="193"/>
      <c r="D223" s="194" t="s">
        <v>357</v>
      </c>
      <c r="E223" s="195" t="s">
        <v>19</v>
      </c>
      <c r="F223" s="196" t="s">
        <v>2049</v>
      </c>
      <c r="G223" s="193"/>
      <c r="H223" s="195" t="s">
        <v>19</v>
      </c>
      <c r="I223" s="197"/>
      <c r="J223" s="193"/>
      <c r="K223" s="193"/>
      <c r="L223" s="198"/>
      <c r="M223" s="199"/>
      <c r="N223" s="200"/>
      <c r="O223" s="200"/>
      <c r="P223" s="200"/>
      <c r="Q223" s="200"/>
      <c r="R223" s="200"/>
      <c r="S223" s="200"/>
      <c r="T223" s="201"/>
      <c r="AT223" s="202" t="s">
        <v>357</v>
      </c>
      <c r="AU223" s="202" t="s">
        <v>85</v>
      </c>
      <c r="AV223" s="12" t="s">
        <v>83</v>
      </c>
      <c r="AW223" s="12" t="s">
        <v>37</v>
      </c>
      <c r="AX223" s="12" t="s">
        <v>75</v>
      </c>
      <c r="AY223" s="202" t="s">
        <v>349</v>
      </c>
    </row>
    <row r="224" spans="1:65" s="12" customFormat="1" ht="10.199999999999999">
      <c r="B224" s="192"/>
      <c r="C224" s="193"/>
      <c r="D224" s="194" t="s">
        <v>357</v>
      </c>
      <c r="E224" s="195" t="s">
        <v>19</v>
      </c>
      <c r="F224" s="196" t="s">
        <v>2394</v>
      </c>
      <c r="G224" s="193"/>
      <c r="H224" s="195" t="s">
        <v>19</v>
      </c>
      <c r="I224" s="197"/>
      <c r="J224" s="193"/>
      <c r="K224" s="193"/>
      <c r="L224" s="198"/>
      <c r="M224" s="199"/>
      <c r="N224" s="200"/>
      <c r="O224" s="200"/>
      <c r="P224" s="200"/>
      <c r="Q224" s="200"/>
      <c r="R224" s="200"/>
      <c r="S224" s="200"/>
      <c r="T224" s="201"/>
      <c r="AT224" s="202" t="s">
        <v>357</v>
      </c>
      <c r="AU224" s="202" t="s">
        <v>85</v>
      </c>
      <c r="AV224" s="12" t="s">
        <v>83</v>
      </c>
      <c r="AW224" s="12" t="s">
        <v>37</v>
      </c>
      <c r="AX224" s="12" t="s">
        <v>75</v>
      </c>
      <c r="AY224" s="202" t="s">
        <v>349</v>
      </c>
    </row>
    <row r="225" spans="1:65" s="13" customFormat="1" ht="10.199999999999999">
      <c r="B225" s="203"/>
      <c r="C225" s="204"/>
      <c r="D225" s="194" t="s">
        <v>357</v>
      </c>
      <c r="E225" s="205" t="s">
        <v>19</v>
      </c>
      <c r="F225" s="206" t="s">
        <v>2426</v>
      </c>
      <c r="G225" s="204"/>
      <c r="H225" s="207">
        <v>36.889000000000003</v>
      </c>
      <c r="I225" s="208"/>
      <c r="J225" s="204"/>
      <c r="K225" s="204"/>
      <c r="L225" s="209"/>
      <c r="M225" s="210"/>
      <c r="N225" s="211"/>
      <c r="O225" s="211"/>
      <c r="P225" s="211"/>
      <c r="Q225" s="211"/>
      <c r="R225" s="211"/>
      <c r="S225" s="211"/>
      <c r="T225" s="212"/>
      <c r="AT225" s="213" t="s">
        <v>357</v>
      </c>
      <c r="AU225" s="213" t="s">
        <v>85</v>
      </c>
      <c r="AV225" s="13" t="s">
        <v>85</v>
      </c>
      <c r="AW225" s="13" t="s">
        <v>37</v>
      </c>
      <c r="AX225" s="13" t="s">
        <v>75</v>
      </c>
      <c r="AY225" s="213" t="s">
        <v>349</v>
      </c>
    </row>
    <row r="226" spans="1:65" s="12" customFormat="1" ht="10.199999999999999">
      <c r="B226" s="192"/>
      <c r="C226" s="193"/>
      <c r="D226" s="194" t="s">
        <v>357</v>
      </c>
      <c r="E226" s="195" t="s">
        <v>19</v>
      </c>
      <c r="F226" s="196" t="s">
        <v>2400</v>
      </c>
      <c r="G226" s="193"/>
      <c r="H226" s="195" t="s">
        <v>19</v>
      </c>
      <c r="I226" s="197"/>
      <c r="J226" s="193"/>
      <c r="K226" s="193"/>
      <c r="L226" s="198"/>
      <c r="M226" s="199"/>
      <c r="N226" s="200"/>
      <c r="O226" s="200"/>
      <c r="P226" s="200"/>
      <c r="Q226" s="200"/>
      <c r="R226" s="200"/>
      <c r="S226" s="200"/>
      <c r="T226" s="201"/>
      <c r="AT226" s="202" t="s">
        <v>357</v>
      </c>
      <c r="AU226" s="202" t="s">
        <v>85</v>
      </c>
      <c r="AV226" s="12" t="s">
        <v>83</v>
      </c>
      <c r="AW226" s="12" t="s">
        <v>37</v>
      </c>
      <c r="AX226" s="12" t="s">
        <v>75</v>
      </c>
      <c r="AY226" s="202" t="s">
        <v>349</v>
      </c>
    </row>
    <row r="227" spans="1:65" s="13" customFormat="1" ht="10.199999999999999">
      <c r="B227" s="203"/>
      <c r="C227" s="204"/>
      <c r="D227" s="194" t="s">
        <v>357</v>
      </c>
      <c r="E227" s="205" t="s">
        <v>19</v>
      </c>
      <c r="F227" s="206" t="s">
        <v>2427</v>
      </c>
      <c r="G227" s="204"/>
      <c r="H227" s="207">
        <v>401.142</v>
      </c>
      <c r="I227" s="208"/>
      <c r="J227" s="204"/>
      <c r="K227" s="204"/>
      <c r="L227" s="209"/>
      <c r="M227" s="210"/>
      <c r="N227" s="211"/>
      <c r="O227" s="211"/>
      <c r="P227" s="211"/>
      <c r="Q227" s="211"/>
      <c r="R227" s="211"/>
      <c r="S227" s="211"/>
      <c r="T227" s="212"/>
      <c r="AT227" s="213" t="s">
        <v>357</v>
      </c>
      <c r="AU227" s="213" t="s">
        <v>85</v>
      </c>
      <c r="AV227" s="13" t="s">
        <v>85</v>
      </c>
      <c r="AW227" s="13" t="s">
        <v>37</v>
      </c>
      <c r="AX227" s="13" t="s">
        <v>75</v>
      </c>
      <c r="AY227" s="213" t="s">
        <v>349</v>
      </c>
    </row>
    <row r="228" spans="1:65" s="12" customFormat="1" ht="10.199999999999999">
      <c r="B228" s="192"/>
      <c r="C228" s="193"/>
      <c r="D228" s="194" t="s">
        <v>357</v>
      </c>
      <c r="E228" s="195" t="s">
        <v>19</v>
      </c>
      <c r="F228" s="196" t="s">
        <v>2406</v>
      </c>
      <c r="G228" s="193"/>
      <c r="H228" s="195" t="s">
        <v>19</v>
      </c>
      <c r="I228" s="197"/>
      <c r="J228" s="193"/>
      <c r="K228" s="193"/>
      <c r="L228" s="198"/>
      <c r="M228" s="199"/>
      <c r="N228" s="200"/>
      <c r="O228" s="200"/>
      <c r="P228" s="200"/>
      <c r="Q228" s="200"/>
      <c r="R228" s="200"/>
      <c r="S228" s="200"/>
      <c r="T228" s="201"/>
      <c r="AT228" s="202" t="s">
        <v>357</v>
      </c>
      <c r="AU228" s="202" t="s">
        <v>85</v>
      </c>
      <c r="AV228" s="12" t="s">
        <v>83</v>
      </c>
      <c r="AW228" s="12" t="s">
        <v>37</v>
      </c>
      <c r="AX228" s="12" t="s">
        <v>75</v>
      </c>
      <c r="AY228" s="202" t="s">
        <v>349</v>
      </c>
    </row>
    <row r="229" spans="1:65" s="13" customFormat="1" ht="10.199999999999999">
      <c r="B229" s="203"/>
      <c r="C229" s="204"/>
      <c r="D229" s="194" t="s">
        <v>357</v>
      </c>
      <c r="E229" s="205" t="s">
        <v>19</v>
      </c>
      <c r="F229" s="206" t="s">
        <v>2428</v>
      </c>
      <c r="G229" s="204"/>
      <c r="H229" s="207">
        <v>212.62299999999999</v>
      </c>
      <c r="I229" s="208"/>
      <c r="J229" s="204"/>
      <c r="K229" s="204"/>
      <c r="L229" s="209"/>
      <c r="M229" s="210"/>
      <c r="N229" s="211"/>
      <c r="O229" s="211"/>
      <c r="P229" s="211"/>
      <c r="Q229" s="211"/>
      <c r="R229" s="211"/>
      <c r="S229" s="211"/>
      <c r="T229" s="212"/>
      <c r="AT229" s="213" t="s">
        <v>357</v>
      </c>
      <c r="AU229" s="213" t="s">
        <v>85</v>
      </c>
      <c r="AV229" s="13" t="s">
        <v>85</v>
      </c>
      <c r="AW229" s="13" t="s">
        <v>37</v>
      </c>
      <c r="AX229" s="13" t="s">
        <v>75</v>
      </c>
      <c r="AY229" s="213" t="s">
        <v>349</v>
      </c>
    </row>
    <row r="230" spans="1:65" s="12" customFormat="1" ht="10.199999999999999">
      <c r="B230" s="192"/>
      <c r="C230" s="193"/>
      <c r="D230" s="194" t="s">
        <v>357</v>
      </c>
      <c r="E230" s="195" t="s">
        <v>19</v>
      </c>
      <c r="F230" s="196" t="s">
        <v>2412</v>
      </c>
      <c r="G230" s="193"/>
      <c r="H230" s="195" t="s">
        <v>19</v>
      </c>
      <c r="I230" s="197"/>
      <c r="J230" s="193"/>
      <c r="K230" s="193"/>
      <c r="L230" s="198"/>
      <c r="M230" s="199"/>
      <c r="N230" s="200"/>
      <c r="O230" s="200"/>
      <c r="P230" s="200"/>
      <c r="Q230" s="200"/>
      <c r="R230" s="200"/>
      <c r="S230" s="200"/>
      <c r="T230" s="201"/>
      <c r="AT230" s="202" t="s">
        <v>357</v>
      </c>
      <c r="AU230" s="202" t="s">
        <v>85</v>
      </c>
      <c r="AV230" s="12" t="s">
        <v>83</v>
      </c>
      <c r="AW230" s="12" t="s">
        <v>37</v>
      </c>
      <c r="AX230" s="12" t="s">
        <v>75</v>
      </c>
      <c r="AY230" s="202" t="s">
        <v>349</v>
      </c>
    </row>
    <row r="231" spans="1:65" s="13" customFormat="1" ht="10.199999999999999">
      <c r="B231" s="203"/>
      <c r="C231" s="204"/>
      <c r="D231" s="194" t="s">
        <v>357</v>
      </c>
      <c r="E231" s="205" t="s">
        <v>19</v>
      </c>
      <c r="F231" s="206" t="s">
        <v>2429</v>
      </c>
      <c r="G231" s="204"/>
      <c r="H231" s="207">
        <v>100.657</v>
      </c>
      <c r="I231" s="208"/>
      <c r="J231" s="204"/>
      <c r="K231" s="204"/>
      <c r="L231" s="209"/>
      <c r="M231" s="210"/>
      <c r="N231" s="211"/>
      <c r="O231" s="211"/>
      <c r="P231" s="211"/>
      <c r="Q231" s="211"/>
      <c r="R231" s="211"/>
      <c r="S231" s="211"/>
      <c r="T231" s="212"/>
      <c r="AT231" s="213" t="s">
        <v>357</v>
      </c>
      <c r="AU231" s="213" t="s">
        <v>85</v>
      </c>
      <c r="AV231" s="13" t="s">
        <v>85</v>
      </c>
      <c r="AW231" s="13" t="s">
        <v>37</v>
      </c>
      <c r="AX231" s="13" t="s">
        <v>75</v>
      </c>
      <c r="AY231" s="213" t="s">
        <v>349</v>
      </c>
    </row>
    <row r="232" spans="1:65" s="14" customFormat="1" ht="10.199999999999999">
      <c r="B232" s="214"/>
      <c r="C232" s="215"/>
      <c r="D232" s="194" t="s">
        <v>357</v>
      </c>
      <c r="E232" s="216" t="s">
        <v>1991</v>
      </c>
      <c r="F232" s="217" t="s">
        <v>360</v>
      </c>
      <c r="G232" s="215"/>
      <c r="H232" s="218">
        <v>751.31100000000004</v>
      </c>
      <c r="I232" s="219"/>
      <c r="J232" s="215"/>
      <c r="K232" s="215"/>
      <c r="L232" s="220"/>
      <c r="M232" s="221"/>
      <c r="N232" s="222"/>
      <c r="O232" s="222"/>
      <c r="P232" s="222"/>
      <c r="Q232" s="222"/>
      <c r="R232" s="222"/>
      <c r="S232" s="222"/>
      <c r="T232" s="223"/>
      <c r="AT232" s="224" t="s">
        <v>357</v>
      </c>
      <c r="AU232" s="224" t="s">
        <v>85</v>
      </c>
      <c r="AV232" s="14" t="s">
        <v>187</v>
      </c>
      <c r="AW232" s="14" t="s">
        <v>37</v>
      </c>
      <c r="AX232" s="14" t="s">
        <v>83</v>
      </c>
      <c r="AY232" s="224" t="s">
        <v>349</v>
      </c>
    </row>
    <row r="233" spans="1:65" s="13" customFormat="1" ht="10.199999999999999">
      <c r="B233" s="203"/>
      <c r="C233" s="204"/>
      <c r="D233" s="194" t="s">
        <v>357</v>
      </c>
      <c r="E233" s="204"/>
      <c r="F233" s="206" t="s">
        <v>2430</v>
      </c>
      <c r="G233" s="204"/>
      <c r="H233" s="207">
        <v>777.60699999999997</v>
      </c>
      <c r="I233" s="208"/>
      <c r="J233" s="204"/>
      <c r="K233" s="204"/>
      <c r="L233" s="209"/>
      <c r="M233" s="210"/>
      <c r="N233" s="211"/>
      <c r="O233" s="211"/>
      <c r="P233" s="211"/>
      <c r="Q233" s="211"/>
      <c r="R233" s="211"/>
      <c r="S233" s="211"/>
      <c r="T233" s="212"/>
      <c r="AT233" s="213" t="s">
        <v>357</v>
      </c>
      <c r="AU233" s="213" t="s">
        <v>85</v>
      </c>
      <c r="AV233" s="13" t="s">
        <v>85</v>
      </c>
      <c r="AW233" s="13" t="s">
        <v>4</v>
      </c>
      <c r="AX233" s="13" t="s">
        <v>83</v>
      </c>
      <c r="AY233" s="213" t="s">
        <v>349</v>
      </c>
    </row>
    <row r="234" spans="1:65" s="2" customFormat="1" ht="16.5" customHeight="1">
      <c r="A234" s="37"/>
      <c r="B234" s="38"/>
      <c r="C234" s="174" t="s">
        <v>455</v>
      </c>
      <c r="D234" s="174" t="s">
        <v>350</v>
      </c>
      <c r="E234" s="175" t="s">
        <v>2053</v>
      </c>
      <c r="F234" s="176" t="s">
        <v>2054</v>
      </c>
      <c r="G234" s="177" t="s">
        <v>403</v>
      </c>
      <c r="H234" s="178">
        <v>21.954999999999998</v>
      </c>
      <c r="I234" s="179"/>
      <c r="J234" s="180">
        <f>ROUND(I234*H234,2)</f>
        <v>0</v>
      </c>
      <c r="K234" s="176" t="s">
        <v>354</v>
      </c>
      <c r="L234" s="42"/>
      <c r="M234" s="181" t="s">
        <v>19</v>
      </c>
      <c r="N234" s="182" t="s">
        <v>46</v>
      </c>
      <c r="O234" s="67"/>
      <c r="P234" s="183">
        <f>O234*H234</f>
        <v>0</v>
      </c>
      <c r="Q234" s="183">
        <v>1.11381</v>
      </c>
      <c r="R234" s="183">
        <f>Q234*H234</f>
        <v>24.453698549999999</v>
      </c>
      <c r="S234" s="183">
        <v>0</v>
      </c>
      <c r="T234" s="184">
        <f>S234*H234</f>
        <v>0</v>
      </c>
      <c r="U234" s="37"/>
      <c r="V234" s="37"/>
      <c r="W234" s="37"/>
      <c r="X234" s="37"/>
      <c r="Y234" s="37"/>
      <c r="Z234" s="37"/>
      <c r="AA234" s="37"/>
      <c r="AB234" s="37"/>
      <c r="AC234" s="37"/>
      <c r="AD234" s="37"/>
      <c r="AE234" s="37"/>
      <c r="AR234" s="185" t="s">
        <v>187</v>
      </c>
      <c r="AT234" s="185" t="s">
        <v>350</v>
      </c>
      <c r="AU234" s="185" t="s">
        <v>85</v>
      </c>
      <c r="AY234" s="20" t="s">
        <v>349</v>
      </c>
      <c r="BE234" s="186">
        <f>IF(N234="základní",J234,0)</f>
        <v>0</v>
      </c>
      <c r="BF234" s="186">
        <f>IF(N234="snížená",J234,0)</f>
        <v>0</v>
      </c>
      <c r="BG234" s="186">
        <f>IF(N234="zákl. přenesená",J234,0)</f>
        <v>0</v>
      </c>
      <c r="BH234" s="186">
        <f>IF(N234="sníž. přenesená",J234,0)</f>
        <v>0</v>
      </c>
      <c r="BI234" s="186">
        <f>IF(N234="nulová",J234,0)</f>
        <v>0</v>
      </c>
      <c r="BJ234" s="20" t="s">
        <v>83</v>
      </c>
      <c r="BK234" s="186">
        <f>ROUND(I234*H234,2)</f>
        <v>0</v>
      </c>
      <c r="BL234" s="20" t="s">
        <v>187</v>
      </c>
      <c r="BM234" s="185" t="s">
        <v>2431</v>
      </c>
    </row>
    <row r="235" spans="1:65" s="2" customFormat="1" ht="10.199999999999999">
      <c r="A235" s="37"/>
      <c r="B235" s="38"/>
      <c r="C235" s="39"/>
      <c r="D235" s="187" t="s">
        <v>355</v>
      </c>
      <c r="E235" s="39"/>
      <c r="F235" s="188" t="s">
        <v>2056</v>
      </c>
      <c r="G235" s="39"/>
      <c r="H235" s="39"/>
      <c r="I235" s="189"/>
      <c r="J235" s="39"/>
      <c r="K235" s="39"/>
      <c r="L235" s="42"/>
      <c r="M235" s="190"/>
      <c r="N235" s="191"/>
      <c r="O235" s="67"/>
      <c r="P235" s="67"/>
      <c r="Q235" s="67"/>
      <c r="R235" s="67"/>
      <c r="S235" s="67"/>
      <c r="T235" s="68"/>
      <c r="U235" s="37"/>
      <c r="V235" s="37"/>
      <c r="W235" s="37"/>
      <c r="X235" s="37"/>
      <c r="Y235" s="37"/>
      <c r="Z235" s="37"/>
      <c r="AA235" s="37"/>
      <c r="AB235" s="37"/>
      <c r="AC235" s="37"/>
      <c r="AD235" s="37"/>
      <c r="AE235" s="37"/>
      <c r="AT235" s="20" t="s">
        <v>355</v>
      </c>
      <c r="AU235" s="20" t="s">
        <v>85</v>
      </c>
    </row>
    <row r="236" spans="1:65" s="12" customFormat="1" ht="10.199999999999999">
      <c r="B236" s="192"/>
      <c r="C236" s="193"/>
      <c r="D236" s="194" t="s">
        <v>357</v>
      </c>
      <c r="E236" s="195" t="s">
        <v>19</v>
      </c>
      <c r="F236" s="196" t="s">
        <v>2057</v>
      </c>
      <c r="G236" s="193"/>
      <c r="H236" s="195" t="s">
        <v>19</v>
      </c>
      <c r="I236" s="197"/>
      <c r="J236" s="193"/>
      <c r="K236" s="193"/>
      <c r="L236" s="198"/>
      <c r="M236" s="199"/>
      <c r="N236" s="200"/>
      <c r="O236" s="200"/>
      <c r="P236" s="200"/>
      <c r="Q236" s="200"/>
      <c r="R236" s="200"/>
      <c r="S236" s="200"/>
      <c r="T236" s="201"/>
      <c r="AT236" s="202" t="s">
        <v>357</v>
      </c>
      <c r="AU236" s="202" t="s">
        <v>85</v>
      </c>
      <c r="AV236" s="12" t="s">
        <v>83</v>
      </c>
      <c r="AW236" s="12" t="s">
        <v>37</v>
      </c>
      <c r="AX236" s="12" t="s">
        <v>75</v>
      </c>
      <c r="AY236" s="202" t="s">
        <v>349</v>
      </c>
    </row>
    <row r="237" spans="1:65" s="12" customFormat="1" ht="10.199999999999999">
      <c r="B237" s="192"/>
      <c r="C237" s="193"/>
      <c r="D237" s="194" t="s">
        <v>357</v>
      </c>
      <c r="E237" s="195" t="s">
        <v>19</v>
      </c>
      <c r="F237" s="196" t="s">
        <v>2058</v>
      </c>
      <c r="G237" s="193"/>
      <c r="H237" s="195" t="s">
        <v>19</v>
      </c>
      <c r="I237" s="197"/>
      <c r="J237" s="193"/>
      <c r="K237" s="193"/>
      <c r="L237" s="198"/>
      <c r="M237" s="199"/>
      <c r="N237" s="200"/>
      <c r="O237" s="200"/>
      <c r="P237" s="200"/>
      <c r="Q237" s="200"/>
      <c r="R237" s="200"/>
      <c r="S237" s="200"/>
      <c r="T237" s="201"/>
      <c r="AT237" s="202" t="s">
        <v>357</v>
      </c>
      <c r="AU237" s="202" t="s">
        <v>85</v>
      </c>
      <c r="AV237" s="12" t="s">
        <v>83</v>
      </c>
      <c r="AW237" s="12" t="s">
        <v>37</v>
      </c>
      <c r="AX237" s="12" t="s">
        <v>75</v>
      </c>
      <c r="AY237" s="202" t="s">
        <v>349</v>
      </c>
    </row>
    <row r="238" spans="1:65" s="12" customFormat="1" ht="10.199999999999999">
      <c r="B238" s="192"/>
      <c r="C238" s="193"/>
      <c r="D238" s="194" t="s">
        <v>357</v>
      </c>
      <c r="E238" s="195" t="s">
        <v>19</v>
      </c>
      <c r="F238" s="196" t="s">
        <v>2059</v>
      </c>
      <c r="G238" s="193"/>
      <c r="H238" s="195" t="s">
        <v>19</v>
      </c>
      <c r="I238" s="197"/>
      <c r="J238" s="193"/>
      <c r="K238" s="193"/>
      <c r="L238" s="198"/>
      <c r="M238" s="199"/>
      <c r="N238" s="200"/>
      <c r="O238" s="200"/>
      <c r="P238" s="200"/>
      <c r="Q238" s="200"/>
      <c r="R238" s="200"/>
      <c r="S238" s="200"/>
      <c r="T238" s="201"/>
      <c r="AT238" s="202" t="s">
        <v>357</v>
      </c>
      <c r="AU238" s="202" t="s">
        <v>85</v>
      </c>
      <c r="AV238" s="12" t="s">
        <v>83</v>
      </c>
      <c r="AW238" s="12" t="s">
        <v>37</v>
      </c>
      <c r="AX238" s="12" t="s">
        <v>75</v>
      </c>
      <c r="AY238" s="202" t="s">
        <v>349</v>
      </c>
    </row>
    <row r="239" spans="1:65" s="13" customFormat="1" ht="10.199999999999999">
      <c r="B239" s="203"/>
      <c r="C239" s="204"/>
      <c r="D239" s="194" t="s">
        <v>357</v>
      </c>
      <c r="E239" s="205" t="s">
        <v>19</v>
      </c>
      <c r="F239" s="206" t="s">
        <v>2432</v>
      </c>
      <c r="G239" s="204"/>
      <c r="H239" s="207">
        <v>14.865</v>
      </c>
      <c r="I239" s="208"/>
      <c r="J239" s="204"/>
      <c r="K239" s="204"/>
      <c r="L239" s="209"/>
      <c r="M239" s="210"/>
      <c r="N239" s="211"/>
      <c r="O239" s="211"/>
      <c r="P239" s="211"/>
      <c r="Q239" s="211"/>
      <c r="R239" s="211"/>
      <c r="S239" s="211"/>
      <c r="T239" s="212"/>
      <c r="AT239" s="213" t="s">
        <v>357</v>
      </c>
      <c r="AU239" s="213" t="s">
        <v>85</v>
      </c>
      <c r="AV239" s="13" t="s">
        <v>85</v>
      </c>
      <c r="AW239" s="13" t="s">
        <v>37</v>
      </c>
      <c r="AX239" s="13" t="s">
        <v>75</v>
      </c>
      <c r="AY239" s="213" t="s">
        <v>349</v>
      </c>
    </row>
    <row r="240" spans="1:65" s="12" customFormat="1" ht="10.199999999999999">
      <c r="B240" s="192"/>
      <c r="C240" s="193"/>
      <c r="D240" s="194" t="s">
        <v>357</v>
      </c>
      <c r="E240" s="195" t="s">
        <v>19</v>
      </c>
      <c r="F240" s="196" t="s">
        <v>2061</v>
      </c>
      <c r="G240" s="193"/>
      <c r="H240" s="195" t="s">
        <v>19</v>
      </c>
      <c r="I240" s="197"/>
      <c r="J240" s="193"/>
      <c r="K240" s="193"/>
      <c r="L240" s="198"/>
      <c r="M240" s="199"/>
      <c r="N240" s="200"/>
      <c r="O240" s="200"/>
      <c r="P240" s="200"/>
      <c r="Q240" s="200"/>
      <c r="R240" s="200"/>
      <c r="S240" s="200"/>
      <c r="T240" s="201"/>
      <c r="AT240" s="202" t="s">
        <v>357</v>
      </c>
      <c r="AU240" s="202" t="s">
        <v>85</v>
      </c>
      <c r="AV240" s="12" t="s">
        <v>83</v>
      </c>
      <c r="AW240" s="12" t="s">
        <v>37</v>
      </c>
      <c r="AX240" s="12" t="s">
        <v>75</v>
      </c>
      <c r="AY240" s="202" t="s">
        <v>349</v>
      </c>
    </row>
    <row r="241" spans="1:65" s="13" customFormat="1" ht="10.199999999999999">
      <c r="B241" s="203"/>
      <c r="C241" s="204"/>
      <c r="D241" s="194" t="s">
        <v>357</v>
      </c>
      <c r="E241" s="205" t="s">
        <v>19</v>
      </c>
      <c r="F241" s="206" t="s">
        <v>2433</v>
      </c>
      <c r="G241" s="204"/>
      <c r="H241" s="207">
        <v>2.8</v>
      </c>
      <c r="I241" s="208"/>
      <c r="J241" s="204"/>
      <c r="K241" s="204"/>
      <c r="L241" s="209"/>
      <c r="M241" s="210"/>
      <c r="N241" s="211"/>
      <c r="O241" s="211"/>
      <c r="P241" s="211"/>
      <c r="Q241" s="211"/>
      <c r="R241" s="211"/>
      <c r="S241" s="211"/>
      <c r="T241" s="212"/>
      <c r="AT241" s="213" t="s">
        <v>357</v>
      </c>
      <c r="AU241" s="213" t="s">
        <v>85</v>
      </c>
      <c r="AV241" s="13" t="s">
        <v>85</v>
      </c>
      <c r="AW241" s="13" t="s">
        <v>37</v>
      </c>
      <c r="AX241" s="13" t="s">
        <v>75</v>
      </c>
      <c r="AY241" s="213" t="s">
        <v>349</v>
      </c>
    </row>
    <row r="242" spans="1:65" s="12" customFormat="1" ht="10.199999999999999">
      <c r="B242" s="192"/>
      <c r="C242" s="193"/>
      <c r="D242" s="194" t="s">
        <v>357</v>
      </c>
      <c r="E242" s="195" t="s">
        <v>19</v>
      </c>
      <c r="F242" s="196" t="s">
        <v>2434</v>
      </c>
      <c r="G242" s="193"/>
      <c r="H242" s="195" t="s">
        <v>19</v>
      </c>
      <c r="I242" s="197"/>
      <c r="J242" s="193"/>
      <c r="K242" s="193"/>
      <c r="L242" s="198"/>
      <c r="M242" s="199"/>
      <c r="N242" s="200"/>
      <c r="O242" s="200"/>
      <c r="P242" s="200"/>
      <c r="Q242" s="200"/>
      <c r="R242" s="200"/>
      <c r="S242" s="200"/>
      <c r="T242" s="201"/>
      <c r="AT242" s="202" t="s">
        <v>357</v>
      </c>
      <c r="AU242" s="202" t="s">
        <v>85</v>
      </c>
      <c r="AV242" s="12" t="s">
        <v>83</v>
      </c>
      <c r="AW242" s="12" t="s">
        <v>37</v>
      </c>
      <c r="AX242" s="12" t="s">
        <v>75</v>
      </c>
      <c r="AY242" s="202" t="s">
        <v>349</v>
      </c>
    </row>
    <row r="243" spans="1:65" s="13" customFormat="1" ht="10.199999999999999">
      <c r="B243" s="203"/>
      <c r="C243" s="204"/>
      <c r="D243" s="194" t="s">
        <v>357</v>
      </c>
      <c r="E243" s="205" t="s">
        <v>19</v>
      </c>
      <c r="F243" s="206" t="s">
        <v>2435</v>
      </c>
      <c r="G243" s="204"/>
      <c r="H243" s="207">
        <v>4.29</v>
      </c>
      <c r="I243" s="208"/>
      <c r="J243" s="204"/>
      <c r="K243" s="204"/>
      <c r="L243" s="209"/>
      <c r="M243" s="210"/>
      <c r="N243" s="211"/>
      <c r="O243" s="211"/>
      <c r="P243" s="211"/>
      <c r="Q243" s="211"/>
      <c r="R243" s="211"/>
      <c r="S243" s="211"/>
      <c r="T243" s="212"/>
      <c r="AT243" s="213" t="s">
        <v>357</v>
      </c>
      <c r="AU243" s="213" t="s">
        <v>85</v>
      </c>
      <c r="AV243" s="13" t="s">
        <v>85</v>
      </c>
      <c r="AW243" s="13" t="s">
        <v>37</v>
      </c>
      <c r="AX243" s="13" t="s">
        <v>75</v>
      </c>
      <c r="AY243" s="213" t="s">
        <v>349</v>
      </c>
    </row>
    <row r="244" spans="1:65" s="14" customFormat="1" ht="10.199999999999999">
      <c r="B244" s="214"/>
      <c r="C244" s="215"/>
      <c r="D244" s="194" t="s">
        <v>357</v>
      </c>
      <c r="E244" s="216" t="s">
        <v>19</v>
      </c>
      <c r="F244" s="217" t="s">
        <v>360</v>
      </c>
      <c r="G244" s="215"/>
      <c r="H244" s="218">
        <v>21.954999999999998</v>
      </c>
      <c r="I244" s="219"/>
      <c r="J244" s="215"/>
      <c r="K244" s="215"/>
      <c r="L244" s="220"/>
      <c r="M244" s="221"/>
      <c r="N244" s="222"/>
      <c r="O244" s="222"/>
      <c r="P244" s="222"/>
      <c r="Q244" s="222"/>
      <c r="R244" s="222"/>
      <c r="S244" s="222"/>
      <c r="T244" s="223"/>
      <c r="AT244" s="224" t="s">
        <v>357</v>
      </c>
      <c r="AU244" s="224" t="s">
        <v>85</v>
      </c>
      <c r="AV244" s="14" t="s">
        <v>187</v>
      </c>
      <c r="AW244" s="14" t="s">
        <v>37</v>
      </c>
      <c r="AX244" s="14" t="s">
        <v>83</v>
      </c>
      <c r="AY244" s="224" t="s">
        <v>349</v>
      </c>
    </row>
    <row r="245" spans="1:65" s="2" customFormat="1" ht="21.75" customHeight="1">
      <c r="A245" s="37"/>
      <c r="B245" s="38"/>
      <c r="C245" s="174" t="s">
        <v>404</v>
      </c>
      <c r="D245" s="174" t="s">
        <v>350</v>
      </c>
      <c r="E245" s="175" t="s">
        <v>2436</v>
      </c>
      <c r="F245" s="176" t="s">
        <v>2437</v>
      </c>
      <c r="G245" s="177" t="s">
        <v>366</v>
      </c>
      <c r="H245" s="178">
        <v>92.875</v>
      </c>
      <c r="I245" s="179"/>
      <c r="J245" s="180">
        <f>ROUND(I245*H245,2)</f>
        <v>0</v>
      </c>
      <c r="K245" s="176" t="s">
        <v>354</v>
      </c>
      <c r="L245" s="42"/>
      <c r="M245" s="181" t="s">
        <v>19</v>
      </c>
      <c r="N245" s="182" t="s">
        <v>46</v>
      </c>
      <c r="O245" s="67"/>
      <c r="P245" s="183">
        <f>O245*H245</f>
        <v>0</v>
      </c>
      <c r="Q245" s="183">
        <v>2.3010199999999998</v>
      </c>
      <c r="R245" s="183">
        <f>Q245*H245</f>
        <v>213.70723249999998</v>
      </c>
      <c r="S245" s="183">
        <v>0</v>
      </c>
      <c r="T245" s="184">
        <f>S245*H245</f>
        <v>0</v>
      </c>
      <c r="U245" s="37"/>
      <c r="V245" s="37"/>
      <c r="W245" s="37"/>
      <c r="X245" s="37"/>
      <c r="Y245" s="37"/>
      <c r="Z245" s="37"/>
      <c r="AA245" s="37"/>
      <c r="AB245" s="37"/>
      <c r="AC245" s="37"/>
      <c r="AD245" s="37"/>
      <c r="AE245" s="37"/>
      <c r="AR245" s="185" t="s">
        <v>187</v>
      </c>
      <c r="AT245" s="185" t="s">
        <v>350</v>
      </c>
      <c r="AU245" s="185" t="s">
        <v>85</v>
      </c>
      <c r="AY245" s="20" t="s">
        <v>349</v>
      </c>
      <c r="BE245" s="186">
        <f>IF(N245="základní",J245,0)</f>
        <v>0</v>
      </c>
      <c r="BF245" s="186">
        <f>IF(N245="snížená",J245,0)</f>
        <v>0</v>
      </c>
      <c r="BG245" s="186">
        <f>IF(N245="zákl. přenesená",J245,0)</f>
        <v>0</v>
      </c>
      <c r="BH245" s="186">
        <f>IF(N245="sníž. přenesená",J245,0)</f>
        <v>0</v>
      </c>
      <c r="BI245" s="186">
        <f>IF(N245="nulová",J245,0)</f>
        <v>0</v>
      </c>
      <c r="BJ245" s="20" t="s">
        <v>83</v>
      </c>
      <c r="BK245" s="186">
        <f>ROUND(I245*H245,2)</f>
        <v>0</v>
      </c>
      <c r="BL245" s="20" t="s">
        <v>187</v>
      </c>
      <c r="BM245" s="185" t="s">
        <v>2438</v>
      </c>
    </row>
    <row r="246" spans="1:65" s="2" customFormat="1" ht="10.199999999999999">
      <c r="A246" s="37"/>
      <c r="B246" s="38"/>
      <c r="C246" s="39"/>
      <c r="D246" s="187" t="s">
        <v>355</v>
      </c>
      <c r="E246" s="39"/>
      <c r="F246" s="188" t="s">
        <v>2439</v>
      </c>
      <c r="G246" s="39"/>
      <c r="H246" s="39"/>
      <c r="I246" s="189"/>
      <c r="J246" s="39"/>
      <c r="K246" s="39"/>
      <c r="L246" s="42"/>
      <c r="M246" s="190"/>
      <c r="N246" s="191"/>
      <c r="O246" s="67"/>
      <c r="P246" s="67"/>
      <c r="Q246" s="67"/>
      <c r="R246" s="67"/>
      <c r="S246" s="67"/>
      <c r="T246" s="68"/>
      <c r="U246" s="37"/>
      <c r="V246" s="37"/>
      <c r="W246" s="37"/>
      <c r="X246" s="37"/>
      <c r="Y246" s="37"/>
      <c r="Z246" s="37"/>
      <c r="AA246" s="37"/>
      <c r="AB246" s="37"/>
      <c r="AC246" s="37"/>
      <c r="AD246" s="37"/>
      <c r="AE246" s="37"/>
      <c r="AT246" s="20" t="s">
        <v>355</v>
      </c>
      <c r="AU246" s="20" t="s">
        <v>85</v>
      </c>
    </row>
    <row r="247" spans="1:65" s="12" customFormat="1" ht="10.199999999999999">
      <c r="B247" s="192"/>
      <c r="C247" s="193"/>
      <c r="D247" s="194" t="s">
        <v>357</v>
      </c>
      <c r="E247" s="195" t="s">
        <v>19</v>
      </c>
      <c r="F247" s="196" t="s">
        <v>2440</v>
      </c>
      <c r="G247" s="193"/>
      <c r="H247" s="195" t="s">
        <v>19</v>
      </c>
      <c r="I247" s="197"/>
      <c r="J247" s="193"/>
      <c r="K247" s="193"/>
      <c r="L247" s="198"/>
      <c r="M247" s="199"/>
      <c r="N247" s="200"/>
      <c r="O247" s="200"/>
      <c r="P247" s="200"/>
      <c r="Q247" s="200"/>
      <c r="R247" s="200"/>
      <c r="S247" s="200"/>
      <c r="T247" s="201"/>
      <c r="AT247" s="202" t="s">
        <v>357</v>
      </c>
      <c r="AU247" s="202" t="s">
        <v>85</v>
      </c>
      <c r="AV247" s="12" t="s">
        <v>83</v>
      </c>
      <c r="AW247" s="12" t="s">
        <v>37</v>
      </c>
      <c r="AX247" s="12" t="s">
        <v>75</v>
      </c>
      <c r="AY247" s="202" t="s">
        <v>349</v>
      </c>
    </row>
    <row r="248" spans="1:65" s="12" customFormat="1" ht="10.199999999999999">
      <c r="B248" s="192"/>
      <c r="C248" s="193"/>
      <c r="D248" s="194" t="s">
        <v>357</v>
      </c>
      <c r="E248" s="195" t="s">
        <v>19</v>
      </c>
      <c r="F248" s="196" t="s">
        <v>2441</v>
      </c>
      <c r="G248" s="193"/>
      <c r="H248" s="195" t="s">
        <v>19</v>
      </c>
      <c r="I248" s="197"/>
      <c r="J248" s="193"/>
      <c r="K248" s="193"/>
      <c r="L248" s="198"/>
      <c r="M248" s="199"/>
      <c r="N248" s="200"/>
      <c r="O248" s="200"/>
      <c r="P248" s="200"/>
      <c r="Q248" s="200"/>
      <c r="R248" s="200"/>
      <c r="S248" s="200"/>
      <c r="T248" s="201"/>
      <c r="AT248" s="202" t="s">
        <v>357</v>
      </c>
      <c r="AU248" s="202" t="s">
        <v>85</v>
      </c>
      <c r="AV248" s="12" t="s">
        <v>83</v>
      </c>
      <c r="AW248" s="12" t="s">
        <v>37</v>
      </c>
      <c r="AX248" s="12" t="s">
        <v>75</v>
      </c>
      <c r="AY248" s="202" t="s">
        <v>349</v>
      </c>
    </row>
    <row r="249" spans="1:65" s="12" customFormat="1" ht="10.199999999999999">
      <c r="B249" s="192"/>
      <c r="C249" s="193"/>
      <c r="D249" s="194" t="s">
        <v>357</v>
      </c>
      <c r="E249" s="195" t="s">
        <v>19</v>
      </c>
      <c r="F249" s="196" t="s">
        <v>2442</v>
      </c>
      <c r="G249" s="193"/>
      <c r="H249" s="195" t="s">
        <v>19</v>
      </c>
      <c r="I249" s="197"/>
      <c r="J249" s="193"/>
      <c r="K249" s="193"/>
      <c r="L249" s="198"/>
      <c r="M249" s="199"/>
      <c r="N249" s="200"/>
      <c r="O249" s="200"/>
      <c r="P249" s="200"/>
      <c r="Q249" s="200"/>
      <c r="R249" s="200"/>
      <c r="S249" s="200"/>
      <c r="T249" s="201"/>
      <c r="AT249" s="202" t="s">
        <v>357</v>
      </c>
      <c r="AU249" s="202" t="s">
        <v>85</v>
      </c>
      <c r="AV249" s="12" t="s">
        <v>83</v>
      </c>
      <c r="AW249" s="12" t="s">
        <v>37</v>
      </c>
      <c r="AX249" s="12" t="s">
        <v>75</v>
      </c>
      <c r="AY249" s="202" t="s">
        <v>349</v>
      </c>
    </row>
    <row r="250" spans="1:65" s="13" customFormat="1" ht="10.199999999999999">
      <c r="B250" s="203"/>
      <c r="C250" s="204"/>
      <c r="D250" s="194" t="s">
        <v>357</v>
      </c>
      <c r="E250" s="205" t="s">
        <v>19</v>
      </c>
      <c r="F250" s="206" t="s">
        <v>2443</v>
      </c>
      <c r="G250" s="204"/>
      <c r="H250" s="207">
        <v>91.465000000000003</v>
      </c>
      <c r="I250" s="208"/>
      <c r="J250" s="204"/>
      <c r="K250" s="204"/>
      <c r="L250" s="209"/>
      <c r="M250" s="210"/>
      <c r="N250" s="211"/>
      <c r="O250" s="211"/>
      <c r="P250" s="211"/>
      <c r="Q250" s="211"/>
      <c r="R250" s="211"/>
      <c r="S250" s="211"/>
      <c r="T250" s="212"/>
      <c r="AT250" s="213" t="s">
        <v>357</v>
      </c>
      <c r="AU250" s="213" t="s">
        <v>85</v>
      </c>
      <c r="AV250" s="13" t="s">
        <v>85</v>
      </c>
      <c r="AW250" s="13" t="s">
        <v>37</v>
      </c>
      <c r="AX250" s="13" t="s">
        <v>75</v>
      </c>
      <c r="AY250" s="213" t="s">
        <v>349</v>
      </c>
    </row>
    <row r="251" spans="1:65" s="12" customFormat="1" ht="10.199999999999999">
      <c r="B251" s="192"/>
      <c r="C251" s="193"/>
      <c r="D251" s="194" t="s">
        <v>357</v>
      </c>
      <c r="E251" s="195" t="s">
        <v>19</v>
      </c>
      <c r="F251" s="196" t="s">
        <v>2444</v>
      </c>
      <c r="G251" s="193"/>
      <c r="H251" s="195" t="s">
        <v>19</v>
      </c>
      <c r="I251" s="197"/>
      <c r="J251" s="193"/>
      <c r="K251" s="193"/>
      <c r="L251" s="198"/>
      <c r="M251" s="199"/>
      <c r="N251" s="200"/>
      <c r="O251" s="200"/>
      <c r="P251" s="200"/>
      <c r="Q251" s="200"/>
      <c r="R251" s="200"/>
      <c r="S251" s="200"/>
      <c r="T251" s="201"/>
      <c r="AT251" s="202" t="s">
        <v>357</v>
      </c>
      <c r="AU251" s="202" t="s">
        <v>85</v>
      </c>
      <c r="AV251" s="12" t="s">
        <v>83</v>
      </c>
      <c r="AW251" s="12" t="s">
        <v>37</v>
      </c>
      <c r="AX251" s="12" t="s">
        <v>75</v>
      </c>
      <c r="AY251" s="202" t="s">
        <v>349</v>
      </c>
    </row>
    <row r="252" spans="1:65" s="13" customFormat="1" ht="10.199999999999999">
      <c r="B252" s="203"/>
      <c r="C252" s="204"/>
      <c r="D252" s="194" t="s">
        <v>357</v>
      </c>
      <c r="E252" s="205" t="s">
        <v>19</v>
      </c>
      <c r="F252" s="206" t="s">
        <v>2445</v>
      </c>
      <c r="G252" s="204"/>
      <c r="H252" s="207">
        <v>1.41</v>
      </c>
      <c r="I252" s="208"/>
      <c r="J252" s="204"/>
      <c r="K252" s="204"/>
      <c r="L252" s="209"/>
      <c r="M252" s="210"/>
      <c r="N252" s="211"/>
      <c r="O252" s="211"/>
      <c r="P252" s="211"/>
      <c r="Q252" s="211"/>
      <c r="R252" s="211"/>
      <c r="S252" s="211"/>
      <c r="T252" s="212"/>
      <c r="AT252" s="213" t="s">
        <v>357</v>
      </c>
      <c r="AU252" s="213" t="s">
        <v>85</v>
      </c>
      <c r="AV252" s="13" t="s">
        <v>85</v>
      </c>
      <c r="AW252" s="13" t="s">
        <v>37</v>
      </c>
      <c r="AX252" s="13" t="s">
        <v>75</v>
      </c>
      <c r="AY252" s="213" t="s">
        <v>349</v>
      </c>
    </row>
    <row r="253" spans="1:65" s="14" customFormat="1" ht="10.199999999999999">
      <c r="B253" s="214"/>
      <c r="C253" s="215"/>
      <c r="D253" s="194" t="s">
        <v>357</v>
      </c>
      <c r="E253" s="216" t="s">
        <v>19</v>
      </c>
      <c r="F253" s="217" t="s">
        <v>360</v>
      </c>
      <c r="G253" s="215"/>
      <c r="H253" s="218">
        <v>92.875</v>
      </c>
      <c r="I253" s="219"/>
      <c r="J253" s="215"/>
      <c r="K253" s="215"/>
      <c r="L253" s="220"/>
      <c r="M253" s="221"/>
      <c r="N253" s="222"/>
      <c r="O253" s="222"/>
      <c r="P253" s="222"/>
      <c r="Q253" s="222"/>
      <c r="R253" s="222"/>
      <c r="S253" s="222"/>
      <c r="T253" s="223"/>
      <c r="AT253" s="224" t="s">
        <v>357</v>
      </c>
      <c r="AU253" s="224" t="s">
        <v>85</v>
      </c>
      <c r="AV253" s="14" t="s">
        <v>187</v>
      </c>
      <c r="AW253" s="14" t="s">
        <v>37</v>
      </c>
      <c r="AX253" s="14" t="s">
        <v>83</v>
      </c>
      <c r="AY253" s="224" t="s">
        <v>349</v>
      </c>
    </row>
    <row r="254" spans="1:65" s="2" customFormat="1" ht="21.75" customHeight="1">
      <c r="A254" s="37"/>
      <c r="B254" s="38"/>
      <c r="C254" s="174" t="s">
        <v>466</v>
      </c>
      <c r="D254" s="174" t="s">
        <v>350</v>
      </c>
      <c r="E254" s="175" t="s">
        <v>2446</v>
      </c>
      <c r="F254" s="176" t="s">
        <v>2447</v>
      </c>
      <c r="G254" s="177" t="s">
        <v>366</v>
      </c>
      <c r="H254" s="178">
        <v>167.6</v>
      </c>
      <c r="I254" s="179"/>
      <c r="J254" s="180">
        <f>ROUND(I254*H254,2)</f>
        <v>0</v>
      </c>
      <c r="K254" s="176" t="s">
        <v>933</v>
      </c>
      <c r="L254" s="42"/>
      <c r="M254" s="181" t="s">
        <v>19</v>
      </c>
      <c r="N254" s="182" t="s">
        <v>46</v>
      </c>
      <c r="O254" s="67"/>
      <c r="P254" s="183">
        <f>O254*H254</f>
        <v>0</v>
      </c>
      <c r="Q254" s="183">
        <v>2.2563399999999998</v>
      </c>
      <c r="R254" s="183">
        <f>Q254*H254</f>
        <v>378.16258399999992</v>
      </c>
      <c r="S254" s="183">
        <v>0</v>
      </c>
      <c r="T254" s="184">
        <f>S254*H254</f>
        <v>0</v>
      </c>
      <c r="U254" s="37"/>
      <c r="V254" s="37"/>
      <c r="W254" s="37"/>
      <c r="X254" s="37"/>
      <c r="Y254" s="37"/>
      <c r="Z254" s="37"/>
      <c r="AA254" s="37"/>
      <c r="AB254" s="37"/>
      <c r="AC254" s="37"/>
      <c r="AD254" s="37"/>
      <c r="AE254" s="37"/>
      <c r="AR254" s="185" t="s">
        <v>187</v>
      </c>
      <c r="AT254" s="185" t="s">
        <v>350</v>
      </c>
      <c r="AU254" s="185" t="s">
        <v>85</v>
      </c>
      <c r="AY254" s="20" t="s">
        <v>349</v>
      </c>
      <c r="BE254" s="186">
        <f>IF(N254="základní",J254,0)</f>
        <v>0</v>
      </c>
      <c r="BF254" s="186">
        <f>IF(N254="snížená",J254,0)</f>
        <v>0</v>
      </c>
      <c r="BG254" s="186">
        <f>IF(N254="zákl. přenesená",J254,0)</f>
        <v>0</v>
      </c>
      <c r="BH254" s="186">
        <f>IF(N254="sníž. přenesená",J254,0)</f>
        <v>0</v>
      </c>
      <c r="BI254" s="186">
        <f>IF(N254="nulová",J254,0)</f>
        <v>0</v>
      </c>
      <c r="BJ254" s="20" t="s">
        <v>83</v>
      </c>
      <c r="BK254" s="186">
        <f>ROUND(I254*H254,2)</f>
        <v>0</v>
      </c>
      <c r="BL254" s="20" t="s">
        <v>187</v>
      </c>
      <c r="BM254" s="185" t="s">
        <v>2448</v>
      </c>
    </row>
    <row r="255" spans="1:65" s="12" customFormat="1" ht="10.199999999999999">
      <c r="B255" s="192"/>
      <c r="C255" s="193"/>
      <c r="D255" s="194" t="s">
        <v>357</v>
      </c>
      <c r="E255" s="195" t="s">
        <v>19</v>
      </c>
      <c r="F255" s="196" t="s">
        <v>2440</v>
      </c>
      <c r="G255" s="193"/>
      <c r="H255" s="195" t="s">
        <v>19</v>
      </c>
      <c r="I255" s="197"/>
      <c r="J255" s="193"/>
      <c r="K255" s="193"/>
      <c r="L255" s="198"/>
      <c r="M255" s="199"/>
      <c r="N255" s="200"/>
      <c r="O255" s="200"/>
      <c r="P255" s="200"/>
      <c r="Q255" s="200"/>
      <c r="R255" s="200"/>
      <c r="S255" s="200"/>
      <c r="T255" s="201"/>
      <c r="AT255" s="202" t="s">
        <v>357</v>
      </c>
      <c r="AU255" s="202" t="s">
        <v>85</v>
      </c>
      <c r="AV255" s="12" t="s">
        <v>83</v>
      </c>
      <c r="AW255" s="12" t="s">
        <v>37</v>
      </c>
      <c r="AX255" s="12" t="s">
        <v>75</v>
      </c>
      <c r="AY255" s="202" t="s">
        <v>349</v>
      </c>
    </row>
    <row r="256" spans="1:65" s="12" customFormat="1" ht="10.199999999999999">
      <c r="B256" s="192"/>
      <c r="C256" s="193"/>
      <c r="D256" s="194" t="s">
        <v>357</v>
      </c>
      <c r="E256" s="195" t="s">
        <v>19</v>
      </c>
      <c r="F256" s="196" t="s">
        <v>2449</v>
      </c>
      <c r="G256" s="193"/>
      <c r="H256" s="195" t="s">
        <v>19</v>
      </c>
      <c r="I256" s="197"/>
      <c r="J256" s="193"/>
      <c r="K256" s="193"/>
      <c r="L256" s="198"/>
      <c r="M256" s="199"/>
      <c r="N256" s="200"/>
      <c r="O256" s="200"/>
      <c r="P256" s="200"/>
      <c r="Q256" s="200"/>
      <c r="R256" s="200"/>
      <c r="S256" s="200"/>
      <c r="T256" s="201"/>
      <c r="AT256" s="202" t="s">
        <v>357</v>
      </c>
      <c r="AU256" s="202" t="s">
        <v>85</v>
      </c>
      <c r="AV256" s="12" t="s">
        <v>83</v>
      </c>
      <c r="AW256" s="12" t="s">
        <v>37</v>
      </c>
      <c r="AX256" s="12" t="s">
        <v>75</v>
      </c>
      <c r="AY256" s="202" t="s">
        <v>349</v>
      </c>
    </row>
    <row r="257" spans="1:65" s="12" customFormat="1" ht="10.199999999999999">
      <c r="B257" s="192"/>
      <c r="C257" s="193"/>
      <c r="D257" s="194" t="s">
        <v>357</v>
      </c>
      <c r="E257" s="195" t="s">
        <v>19</v>
      </c>
      <c r="F257" s="196" t="s">
        <v>2450</v>
      </c>
      <c r="G257" s="193"/>
      <c r="H257" s="195" t="s">
        <v>19</v>
      </c>
      <c r="I257" s="197"/>
      <c r="J257" s="193"/>
      <c r="K257" s="193"/>
      <c r="L257" s="198"/>
      <c r="M257" s="199"/>
      <c r="N257" s="200"/>
      <c r="O257" s="200"/>
      <c r="P257" s="200"/>
      <c r="Q257" s="200"/>
      <c r="R257" s="200"/>
      <c r="S257" s="200"/>
      <c r="T257" s="201"/>
      <c r="AT257" s="202" t="s">
        <v>357</v>
      </c>
      <c r="AU257" s="202" t="s">
        <v>85</v>
      </c>
      <c r="AV257" s="12" t="s">
        <v>83</v>
      </c>
      <c r="AW257" s="12" t="s">
        <v>37</v>
      </c>
      <c r="AX257" s="12" t="s">
        <v>75</v>
      </c>
      <c r="AY257" s="202" t="s">
        <v>349</v>
      </c>
    </row>
    <row r="258" spans="1:65" s="13" customFormat="1" ht="10.199999999999999">
      <c r="B258" s="203"/>
      <c r="C258" s="204"/>
      <c r="D258" s="194" t="s">
        <v>357</v>
      </c>
      <c r="E258" s="205" t="s">
        <v>19</v>
      </c>
      <c r="F258" s="206" t="s">
        <v>2451</v>
      </c>
      <c r="G258" s="204"/>
      <c r="H258" s="207">
        <v>202.34</v>
      </c>
      <c r="I258" s="208"/>
      <c r="J258" s="204"/>
      <c r="K258" s="204"/>
      <c r="L258" s="209"/>
      <c r="M258" s="210"/>
      <c r="N258" s="211"/>
      <c r="O258" s="211"/>
      <c r="P258" s="211"/>
      <c r="Q258" s="211"/>
      <c r="R258" s="211"/>
      <c r="S258" s="211"/>
      <c r="T258" s="212"/>
      <c r="AT258" s="213" t="s">
        <v>357</v>
      </c>
      <c r="AU258" s="213" t="s">
        <v>85</v>
      </c>
      <c r="AV258" s="13" t="s">
        <v>85</v>
      </c>
      <c r="AW258" s="13" t="s">
        <v>37</v>
      </c>
      <c r="AX258" s="13" t="s">
        <v>75</v>
      </c>
      <c r="AY258" s="213" t="s">
        <v>349</v>
      </c>
    </row>
    <row r="259" spans="1:65" s="12" customFormat="1" ht="10.199999999999999">
      <c r="B259" s="192"/>
      <c r="C259" s="193"/>
      <c r="D259" s="194" t="s">
        <v>357</v>
      </c>
      <c r="E259" s="195" t="s">
        <v>19</v>
      </c>
      <c r="F259" s="196" t="s">
        <v>2452</v>
      </c>
      <c r="G259" s="193"/>
      <c r="H259" s="195" t="s">
        <v>19</v>
      </c>
      <c r="I259" s="197"/>
      <c r="J259" s="193"/>
      <c r="K259" s="193"/>
      <c r="L259" s="198"/>
      <c r="M259" s="199"/>
      <c r="N259" s="200"/>
      <c r="O259" s="200"/>
      <c r="P259" s="200"/>
      <c r="Q259" s="200"/>
      <c r="R259" s="200"/>
      <c r="S259" s="200"/>
      <c r="T259" s="201"/>
      <c r="AT259" s="202" t="s">
        <v>357</v>
      </c>
      <c r="AU259" s="202" t="s">
        <v>85</v>
      </c>
      <c r="AV259" s="12" t="s">
        <v>83</v>
      </c>
      <c r="AW259" s="12" t="s">
        <v>37</v>
      </c>
      <c r="AX259" s="12" t="s">
        <v>75</v>
      </c>
      <c r="AY259" s="202" t="s">
        <v>349</v>
      </c>
    </row>
    <row r="260" spans="1:65" s="13" customFormat="1" ht="10.199999999999999">
      <c r="B260" s="203"/>
      <c r="C260" s="204"/>
      <c r="D260" s="194" t="s">
        <v>357</v>
      </c>
      <c r="E260" s="205" t="s">
        <v>19</v>
      </c>
      <c r="F260" s="206" t="s">
        <v>2453</v>
      </c>
      <c r="G260" s="204"/>
      <c r="H260" s="207">
        <v>2.86</v>
      </c>
      <c r="I260" s="208"/>
      <c r="J260" s="204"/>
      <c r="K260" s="204"/>
      <c r="L260" s="209"/>
      <c r="M260" s="210"/>
      <c r="N260" s="211"/>
      <c r="O260" s="211"/>
      <c r="P260" s="211"/>
      <c r="Q260" s="211"/>
      <c r="R260" s="211"/>
      <c r="S260" s="211"/>
      <c r="T260" s="212"/>
      <c r="AT260" s="213" t="s">
        <v>357</v>
      </c>
      <c r="AU260" s="213" t="s">
        <v>85</v>
      </c>
      <c r="AV260" s="13" t="s">
        <v>85</v>
      </c>
      <c r="AW260" s="13" t="s">
        <v>37</v>
      </c>
      <c r="AX260" s="13" t="s">
        <v>75</v>
      </c>
      <c r="AY260" s="213" t="s">
        <v>349</v>
      </c>
    </row>
    <row r="261" spans="1:65" s="12" customFormat="1" ht="10.199999999999999">
      <c r="B261" s="192"/>
      <c r="C261" s="193"/>
      <c r="D261" s="194" t="s">
        <v>357</v>
      </c>
      <c r="E261" s="195" t="s">
        <v>19</v>
      </c>
      <c r="F261" s="196" t="s">
        <v>2454</v>
      </c>
      <c r="G261" s="193"/>
      <c r="H261" s="195" t="s">
        <v>19</v>
      </c>
      <c r="I261" s="197"/>
      <c r="J261" s="193"/>
      <c r="K261" s="193"/>
      <c r="L261" s="198"/>
      <c r="M261" s="199"/>
      <c r="N261" s="200"/>
      <c r="O261" s="200"/>
      <c r="P261" s="200"/>
      <c r="Q261" s="200"/>
      <c r="R261" s="200"/>
      <c r="S261" s="200"/>
      <c r="T261" s="201"/>
      <c r="AT261" s="202" t="s">
        <v>357</v>
      </c>
      <c r="AU261" s="202" t="s">
        <v>85</v>
      </c>
      <c r="AV261" s="12" t="s">
        <v>83</v>
      </c>
      <c r="AW261" s="12" t="s">
        <v>37</v>
      </c>
      <c r="AX261" s="12" t="s">
        <v>75</v>
      </c>
      <c r="AY261" s="202" t="s">
        <v>349</v>
      </c>
    </row>
    <row r="262" spans="1:65" s="13" customFormat="1" ht="10.199999999999999">
      <c r="B262" s="203"/>
      <c r="C262" s="204"/>
      <c r="D262" s="194" t="s">
        <v>357</v>
      </c>
      <c r="E262" s="205" t="s">
        <v>19</v>
      </c>
      <c r="F262" s="206" t="s">
        <v>2455</v>
      </c>
      <c r="G262" s="204"/>
      <c r="H262" s="207">
        <v>-37.6</v>
      </c>
      <c r="I262" s="208"/>
      <c r="J262" s="204"/>
      <c r="K262" s="204"/>
      <c r="L262" s="209"/>
      <c r="M262" s="210"/>
      <c r="N262" s="211"/>
      <c r="O262" s="211"/>
      <c r="P262" s="211"/>
      <c r="Q262" s="211"/>
      <c r="R262" s="211"/>
      <c r="S262" s="211"/>
      <c r="T262" s="212"/>
      <c r="AT262" s="213" t="s">
        <v>357</v>
      </c>
      <c r="AU262" s="213" t="s">
        <v>85</v>
      </c>
      <c r="AV262" s="13" t="s">
        <v>85</v>
      </c>
      <c r="AW262" s="13" t="s">
        <v>37</v>
      </c>
      <c r="AX262" s="13" t="s">
        <v>75</v>
      </c>
      <c r="AY262" s="213" t="s">
        <v>349</v>
      </c>
    </row>
    <row r="263" spans="1:65" s="14" customFormat="1" ht="10.199999999999999">
      <c r="B263" s="214"/>
      <c r="C263" s="215"/>
      <c r="D263" s="194" t="s">
        <v>357</v>
      </c>
      <c r="E263" s="216" t="s">
        <v>19</v>
      </c>
      <c r="F263" s="217" t="s">
        <v>360</v>
      </c>
      <c r="G263" s="215"/>
      <c r="H263" s="218">
        <v>167.6</v>
      </c>
      <c r="I263" s="219"/>
      <c r="J263" s="215"/>
      <c r="K263" s="215"/>
      <c r="L263" s="220"/>
      <c r="M263" s="221"/>
      <c r="N263" s="222"/>
      <c r="O263" s="222"/>
      <c r="P263" s="222"/>
      <c r="Q263" s="222"/>
      <c r="R263" s="222"/>
      <c r="S263" s="222"/>
      <c r="T263" s="223"/>
      <c r="AT263" s="224" t="s">
        <v>357</v>
      </c>
      <c r="AU263" s="224" t="s">
        <v>85</v>
      </c>
      <c r="AV263" s="14" t="s">
        <v>187</v>
      </c>
      <c r="AW263" s="14" t="s">
        <v>37</v>
      </c>
      <c r="AX263" s="14" t="s">
        <v>83</v>
      </c>
      <c r="AY263" s="224" t="s">
        <v>349</v>
      </c>
    </row>
    <row r="264" spans="1:65" s="2" customFormat="1" ht="21.75" customHeight="1">
      <c r="A264" s="37"/>
      <c r="B264" s="38"/>
      <c r="C264" s="174" t="s">
        <v>409</v>
      </c>
      <c r="D264" s="174" t="s">
        <v>350</v>
      </c>
      <c r="E264" s="175" t="s">
        <v>2456</v>
      </c>
      <c r="F264" s="176" t="s">
        <v>2457</v>
      </c>
      <c r="G264" s="177" t="s">
        <v>366</v>
      </c>
      <c r="H264" s="178">
        <v>595.57000000000005</v>
      </c>
      <c r="I264" s="179"/>
      <c r="J264" s="180">
        <f>ROUND(I264*H264,2)</f>
        <v>0</v>
      </c>
      <c r="K264" s="176" t="s">
        <v>354</v>
      </c>
      <c r="L264" s="42"/>
      <c r="M264" s="181" t="s">
        <v>19</v>
      </c>
      <c r="N264" s="182" t="s">
        <v>46</v>
      </c>
      <c r="O264" s="67"/>
      <c r="P264" s="183">
        <f>O264*H264</f>
        <v>0</v>
      </c>
      <c r="Q264" s="183">
        <v>2.5018699999999998</v>
      </c>
      <c r="R264" s="183">
        <f>Q264*H264</f>
        <v>1490.0387158999999</v>
      </c>
      <c r="S264" s="183">
        <v>0</v>
      </c>
      <c r="T264" s="184">
        <f>S264*H264</f>
        <v>0</v>
      </c>
      <c r="U264" s="37"/>
      <c r="V264" s="37"/>
      <c r="W264" s="37"/>
      <c r="X264" s="37"/>
      <c r="Y264" s="37"/>
      <c r="Z264" s="37"/>
      <c r="AA264" s="37"/>
      <c r="AB264" s="37"/>
      <c r="AC264" s="37"/>
      <c r="AD264" s="37"/>
      <c r="AE264" s="37"/>
      <c r="AR264" s="185" t="s">
        <v>187</v>
      </c>
      <c r="AT264" s="185" t="s">
        <v>350</v>
      </c>
      <c r="AU264" s="185" t="s">
        <v>85</v>
      </c>
      <c r="AY264" s="20" t="s">
        <v>349</v>
      </c>
      <c r="BE264" s="186">
        <f>IF(N264="základní",J264,0)</f>
        <v>0</v>
      </c>
      <c r="BF264" s="186">
        <f>IF(N264="snížená",J264,0)</f>
        <v>0</v>
      </c>
      <c r="BG264" s="186">
        <f>IF(N264="zákl. přenesená",J264,0)</f>
        <v>0</v>
      </c>
      <c r="BH264" s="186">
        <f>IF(N264="sníž. přenesená",J264,0)</f>
        <v>0</v>
      </c>
      <c r="BI264" s="186">
        <f>IF(N264="nulová",J264,0)</f>
        <v>0</v>
      </c>
      <c r="BJ264" s="20" t="s">
        <v>83</v>
      </c>
      <c r="BK264" s="186">
        <f>ROUND(I264*H264,2)</f>
        <v>0</v>
      </c>
      <c r="BL264" s="20" t="s">
        <v>187</v>
      </c>
      <c r="BM264" s="185" t="s">
        <v>2458</v>
      </c>
    </row>
    <row r="265" spans="1:65" s="2" customFormat="1" ht="10.199999999999999">
      <c r="A265" s="37"/>
      <c r="B265" s="38"/>
      <c r="C265" s="39"/>
      <c r="D265" s="187" t="s">
        <v>355</v>
      </c>
      <c r="E265" s="39"/>
      <c r="F265" s="188" t="s">
        <v>2459</v>
      </c>
      <c r="G265" s="39"/>
      <c r="H265" s="39"/>
      <c r="I265" s="189"/>
      <c r="J265" s="39"/>
      <c r="K265" s="39"/>
      <c r="L265" s="42"/>
      <c r="M265" s="190"/>
      <c r="N265" s="191"/>
      <c r="O265" s="67"/>
      <c r="P265" s="67"/>
      <c r="Q265" s="67"/>
      <c r="R265" s="67"/>
      <c r="S265" s="67"/>
      <c r="T265" s="68"/>
      <c r="U265" s="37"/>
      <c r="V265" s="37"/>
      <c r="W265" s="37"/>
      <c r="X265" s="37"/>
      <c r="Y265" s="37"/>
      <c r="Z265" s="37"/>
      <c r="AA265" s="37"/>
      <c r="AB265" s="37"/>
      <c r="AC265" s="37"/>
      <c r="AD265" s="37"/>
      <c r="AE265" s="37"/>
      <c r="AT265" s="20" t="s">
        <v>355</v>
      </c>
      <c r="AU265" s="20" t="s">
        <v>85</v>
      </c>
    </row>
    <row r="266" spans="1:65" s="12" customFormat="1" ht="10.199999999999999">
      <c r="B266" s="192"/>
      <c r="C266" s="193"/>
      <c r="D266" s="194" t="s">
        <v>357</v>
      </c>
      <c r="E266" s="195" t="s">
        <v>19</v>
      </c>
      <c r="F266" s="196" t="s">
        <v>2460</v>
      </c>
      <c r="G266" s="193"/>
      <c r="H266" s="195" t="s">
        <v>19</v>
      </c>
      <c r="I266" s="197"/>
      <c r="J266" s="193"/>
      <c r="K266" s="193"/>
      <c r="L266" s="198"/>
      <c r="M266" s="199"/>
      <c r="N266" s="200"/>
      <c r="O266" s="200"/>
      <c r="P266" s="200"/>
      <c r="Q266" s="200"/>
      <c r="R266" s="200"/>
      <c r="S266" s="200"/>
      <c r="T266" s="201"/>
      <c r="AT266" s="202" t="s">
        <v>357</v>
      </c>
      <c r="AU266" s="202" t="s">
        <v>85</v>
      </c>
      <c r="AV266" s="12" t="s">
        <v>83</v>
      </c>
      <c r="AW266" s="12" t="s">
        <v>37</v>
      </c>
      <c r="AX266" s="12" t="s">
        <v>75</v>
      </c>
      <c r="AY266" s="202" t="s">
        <v>349</v>
      </c>
    </row>
    <row r="267" spans="1:65" s="12" customFormat="1" ht="10.199999999999999">
      <c r="B267" s="192"/>
      <c r="C267" s="193"/>
      <c r="D267" s="194" t="s">
        <v>357</v>
      </c>
      <c r="E267" s="195" t="s">
        <v>19</v>
      </c>
      <c r="F267" s="196" t="s">
        <v>2461</v>
      </c>
      <c r="G267" s="193"/>
      <c r="H267" s="195" t="s">
        <v>19</v>
      </c>
      <c r="I267" s="197"/>
      <c r="J267" s="193"/>
      <c r="K267" s="193"/>
      <c r="L267" s="198"/>
      <c r="M267" s="199"/>
      <c r="N267" s="200"/>
      <c r="O267" s="200"/>
      <c r="P267" s="200"/>
      <c r="Q267" s="200"/>
      <c r="R267" s="200"/>
      <c r="S267" s="200"/>
      <c r="T267" s="201"/>
      <c r="AT267" s="202" t="s">
        <v>357</v>
      </c>
      <c r="AU267" s="202" t="s">
        <v>85</v>
      </c>
      <c r="AV267" s="12" t="s">
        <v>83</v>
      </c>
      <c r="AW267" s="12" t="s">
        <v>37</v>
      </c>
      <c r="AX267" s="12" t="s">
        <v>75</v>
      </c>
      <c r="AY267" s="202" t="s">
        <v>349</v>
      </c>
    </row>
    <row r="268" spans="1:65" s="12" customFormat="1" ht="10.199999999999999">
      <c r="B268" s="192"/>
      <c r="C268" s="193"/>
      <c r="D268" s="194" t="s">
        <v>357</v>
      </c>
      <c r="E268" s="195" t="s">
        <v>19</v>
      </c>
      <c r="F268" s="196" t="s">
        <v>2462</v>
      </c>
      <c r="G268" s="193"/>
      <c r="H268" s="195" t="s">
        <v>19</v>
      </c>
      <c r="I268" s="197"/>
      <c r="J268" s="193"/>
      <c r="K268" s="193"/>
      <c r="L268" s="198"/>
      <c r="M268" s="199"/>
      <c r="N268" s="200"/>
      <c r="O268" s="200"/>
      <c r="P268" s="200"/>
      <c r="Q268" s="200"/>
      <c r="R268" s="200"/>
      <c r="S268" s="200"/>
      <c r="T268" s="201"/>
      <c r="AT268" s="202" t="s">
        <v>357</v>
      </c>
      <c r="AU268" s="202" t="s">
        <v>85</v>
      </c>
      <c r="AV268" s="12" t="s">
        <v>83</v>
      </c>
      <c r="AW268" s="12" t="s">
        <v>37</v>
      </c>
      <c r="AX268" s="12" t="s">
        <v>75</v>
      </c>
      <c r="AY268" s="202" t="s">
        <v>349</v>
      </c>
    </row>
    <row r="269" spans="1:65" s="13" customFormat="1" ht="10.199999999999999">
      <c r="B269" s="203"/>
      <c r="C269" s="204"/>
      <c r="D269" s="194" t="s">
        <v>357</v>
      </c>
      <c r="E269" s="205" t="s">
        <v>19</v>
      </c>
      <c r="F269" s="206" t="s">
        <v>2463</v>
      </c>
      <c r="G269" s="204"/>
      <c r="H269" s="207">
        <v>554.37</v>
      </c>
      <c r="I269" s="208"/>
      <c r="J269" s="204"/>
      <c r="K269" s="204"/>
      <c r="L269" s="209"/>
      <c r="M269" s="210"/>
      <c r="N269" s="211"/>
      <c r="O269" s="211"/>
      <c r="P269" s="211"/>
      <c r="Q269" s="211"/>
      <c r="R269" s="211"/>
      <c r="S269" s="211"/>
      <c r="T269" s="212"/>
      <c r="AT269" s="213" t="s">
        <v>357</v>
      </c>
      <c r="AU269" s="213" t="s">
        <v>85</v>
      </c>
      <c r="AV269" s="13" t="s">
        <v>85</v>
      </c>
      <c r="AW269" s="13" t="s">
        <v>37</v>
      </c>
      <c r="AX269" s="13" t="s">
        <v>75</v>
      </c>
      <c r="AY269" s="213" t="s">
        <v>349</v>
      </c>
    </row>
    <row r="270" spans="1:65" s="12" customFormat="1" ht="10.199999999999999">
      <c r="B270" s="192"/>
      <c r="C270" s="193"/>
      <c r="D270" s="194" t="s">
        <v>357</v>
      </c>
      <c r="E270" s="195" t="s">
        <v>19</v>
      </c>
      <c r="F270" s="196" t="s">
        <v>2464</v>
      </c>
      <c r="G270" s="193"/>
      <c r="H270" s="195" t="s">
        <v>19</v>
      </c>
      <c r="I270" s="197"/>
      <c r="J270" s="193"/>
      <c r="K270" s="193"/>
      <c r="L270" s="198"/>
      <c r="M270" s="199"/>
      <c r="N270" s="200"/>
      <c r="O270" s="200"/>
      <c r="P270" s="200"/>
      <c r="Q270" s="200"/>
      <c r="R270" s="200"/>
      <c r="S270" s="200"/>
      <c r="T270" s="201"/>
      <c r="AT270" s="202" t="s">
        <v>357</v>
      </c>
      <c r="AU270" s="202" t="s">
        <v>85</v>
      </c>
      <c r="AV270" s="12" t="s">
        <v>83</v>
      </c>
      <c r="AW270" s="12" t="s">
        <v>37</v>
      </c>
      <c r="AX270" s="12" t="s">
        <v>75</v>
      </c>
      <c r="AY270" s="202" t="s">
        <v>349</v>
      </c>
    </row>
    <row r="271" spans="1:65" s="13" customFormat="1" ht="10.199999999999999">
      <c r="B271" s="203"/>
      <c r="C271" s="204"/>
      <c r="D271" s="194" t="s">
        <v>357</v>
      </c>
      <c r="E271" s="205" t="s">
        <v>19</v>
      </c>
      <c r="F271" s="206" t="s">
        <v>423</v>
      </c>
      <c r="G271" s="204"/>
      <c r="H271" s="207">
        <v>3.6</v>
      </c>
      <c r="I271" s="208"/>
      <c r="J271" s="204"/>
      <c r="K271" s="204"/>
      <c r="L271" s="209"/>
      <c r="M271" s="210"/>
      <c r="N271" s="211"/>
      <c r="O271" s="211"/>
      <c r="P271" s="211"/>
      <c r="Q271" s="211"/>
      <c r="R271" s="211"/>
      <c r="S271" s="211"/>
      <c r="T271" s="212"/>
      <c r="AT271" s="213" t="s">
        <v>357</v>
      </c>
      <c r="AU271" s="213" t="s">
        <v>85</v>
      </c>
      <c r="AV271" s="13" t="s">
        <v>85</v>
      </c>
      <c r="AW271" s="13" t="s">
        <v>37</v>
      </c>
      <c r="AX271" s="13" t="s">
        <v>75</v>
      </c>
      <c r="AY271" s="213" t="s">
        <v>349</v>
      </c>
    </row>
    <row r="272" spans="1:65" s="12" customFormat="1" ht="10.199999999999999">
      <c r="B272" s="192"/>
      <c r="C272" s="193"/>
      <c r="D272" s="194" t="s">
        <v>357</v>
      </c>
      <c r="E272" s="195" t="s">
        <v>19</v>
      </c>
      <c r="F272" s="196" t="s">
        <v>2454</v>
      </c>
      <c r="G272" s="193"/>
      <c r="H272" s="195" t="s">
        <v>19</v>
      </c>
      <c r="I272" s="197"/>
      <c r="J272" s="193"/>
      <c r="K272" s="193"/>
      <c r="L272" s="198"/>
      <c r="M272" s="199"/>
      <c r="N272" s="200"/>
      <c r="O272" s="200"/>
      <c r="P272" s="200"/>
      <c r="Q272" s="200"/>
      <c r="R272" s="200"/>
      <c r="S272" s="200"/>
      <c r="T272" s="201"/>
      <c r="AT272" s="202" t="s">
        <v>357</v>
      </c>
      <c r="AU272" s="202" t="s">
        <v>85</v>
      </c>
      <c r="AV272" s="12" t="s">
        <v>83</v>
      </c>
      <c r="AW272" s="12" t="s">
        <v>37</v>
      </c>
      <c r="AX272" s="12" t="s">
        <v>75</v>
      </c>
      <c r="AY272" s="202" t="s">
        <v>349</v>
      </c>
    </row>
    <row r="273" spans="1:65" s="13" customFormat="1" ht="10.199999999999999">
      <c r="B273" s="203"/>
      <c r="C273" s="204"/>
      <c r="D273" s="194" t="s">
        <v>357</v>
      </c>
      <c r="E273" s="205" t="s">
        <v>19</v>
      </c>
      <c r="F273" s="206" t="s">
        <v>2465</v>
      </c>
      <c r="G273" s="204"/>
      <c r="H273" s="207">
        <v>37.6</v>
      </c>
      <c r="I273" s="208"/>
      <c r="J273" s="204"/>
      <c r="K273" s="204"/>
      <c r="L273" s="209"/>
      <c r="M273" s="210"/>
      <c r="N273" s="211"/>
      <c r="O273" s="211"/>
      <c r="P273" s="211"/>
      <c r="Q273" s="211"/>
      <c r="R273" s="211"/>
      <c r="S273" s="211"/>
      <c r="T273" s="212"/>
      <c r="AT273" s="213" t="s">
        <v>357</v>
      </c>
      <c r="AU273" s="213" t="s">
        <v>85</v>
      </c>
      <c r="AV273" s="13" t="s">
        <v>85</v>
      </c>
      <c r="AW273" s="13" t="s">
        <v>37</v>
      </c>
      <c r="AX273" s="13" t="s">
        <v>75</v>
      </c>
      <c r="AY273" s="213" t="s">
        <v>349</v>
      </c>
    </row>
    <row r="274" spans="1:65" s="14" customFormat="1" ht="10.199999999999999">
      <c r="B274" s="214"/>
      <c r="C274" s="215"/>
      <c r="D274" s="194" t="s">
        <v>357</v>
      </c>
      <c r="E274" s="216" t="s">
        <v>19</v>
      </c>
      <c r="F274" s="217" t="s">
        <v>360</v>
      </c>
      <c r="G274" s="215"/>
      <c r="H274" s="218">
        <v>595.57000000000005</v>
      </c>
      <c r="I274" s="219"/>
      <c r="J274" s="215"/>
      <c r="K274" s="215"/>
      <c r="L274" s="220"/>
      <c r="M274" s="221"/>
      <c r="N274" s="222"/>
      <c r="O274" s="222"/>
      <c r="P274" s="222"/>
      <c r="Q274" s="222"/>
      <c r="R274" s="222"/>
      <c r="S274" s="222"/>
      <c r="T274" s="223"/>
      <c r="AT274" s="224" t="s">
        <v>357</v>
      </c>
      <c r="AU274" s="224" t="s">
        <v>85</v>
      </c>
      <c r="AV274" s="14" t="s">
        <v>187</v>
      </c>
      <c r="AW274" s="14" t="s">
        <v>37</v>
      </c>
      <c r="AX274" s="14" t="s">
        <v>83</v>
      </c>
      <c r="AY274" s="224" t="s">
        <v>349</v>
      </c>
    </row>
    <row r="275" spans="1:65" s="2" customFormat="1" ht="16.5" customHeight="1">
      <c r="A275" s="37"/>
      <c r="B275" s="38"/>
      <c r="C275" s="174" t="s">
        <v>7</v>
      </c>
      <c r="D275" s="174" t="s">
        <v>350</v>
      </c>
      <c r="E275" s="175" t="s">
        <v>2466</v>
      </c>
      <c r="F275" s="176" t="s">
        <v>2467</v>
      </c>
      <c r="G275" s="177" t="s">
        <v>353</v>
      </c>
      <c r="H275" s="178">
        <v>121.255</v>
      </c>
      <c r="I275" s="179"/>
      <c r="J275" s="180">
        <f>ROUND(I275*H275,2)</f>
        <v>0</v>
      </c>
      <c r="K275" s="176" t="s">
        <v>354</v>
      </c>
      <c r="L275" s="42"/>
      <c r="M275" s="181" t="s">
        <v>19</v>
      </c>
      <c r="N275" s="182" t="s">
        <v>46</v>
      </c>
      <c r="O275" s="67"/>
      <c r="P275" s="183">
        <f>O275*H275</f>
        <v>0</v>
      </c>
      <c r="Q275" s="183">
        <v>2.47E-3</v>
      </c>
      <c r="R275" s="183">
        <f>Q275*H275</f>
        <v>0.29949985000000001</v>
      </c>
      <c r="S275" s="183">
        <v>0</v>
      </c>
      <c r="T275" s="184">
        <f>S275*H275</f>
        <v>0</v>
      </c>
      <c r="U275" s="37"/>
      <c r="V275" s="37"/>
      <c r="W275" s="37"/>
      <c r="X275" s="37"/>
      <c r="Y275" s="37"/>
      <c r="Z275" s="37"/>
      <c r="AA275" s="37"/>
      <c r="AB275" s="37"/>
      <c r="AC275" s="37"/>
      <c r="AD275" s="37"/>
      <c r="AE275" s="37"/>
      <c r="AR275" s="185" t="s">
        <v>187</v>
      </c>
      <c r="AT275" s="185" t="s">
        <v>350</v>
      </c>
      <c r="AU275" s="185" t="s">
        <v>85</v>
      </c>
      <c r="AY275" s="20" t="s">
        <v>349</v>
      </c>
      <c r="BE275" s="186">
        <f>IF(N275="základní",J275,0)</f>
        <v>0</v>
      </c>
      <c r="BF275" s="186">
        <f>IF(N275="snížená",J275,0)</f>
        <v>0</v>
      </c>
      <c r="BG275" s="186">
        <f>IF(N275="zákl. přenesená",J275,0)</f>
        <v>0</v>
      </c>
      <c r="BH275" s="186">
        <f>IF(N275="sníž. přenesená",J275,0)</f>
        <v>0</v>
      </c>
      <c r="BI275" s="186">
        <f>IF(N275="nulová",J275,0)</f>
        <v>0</v>
      </c>
      <c r="BJ275" s="20" t="s">
        <v>83</v>
      </c>
      <c r="BK275" s="186">
        <f>ROUND(I275*H275,2)</f>
        <v>0</v>
      </c>
      <c r="BL275" s="20" t="s">
        <v>187</v>
      </c>
      <c r="BM275" s="185" t="s">
        <v>2468</v>
      </c>
    </row>
    <row r="276" spans="1:65" s="2" customFormat="1" ht="10.199999999999999">
      <c r="A276" s="37"/>
      <c r="B276" s="38"/>
      <c r="C276" s="39"/>
      <c r="D276" s="187" t="s">
        <v>355</v>
      </c>
      <c r="E276" s="39"/>
      <c r="F276" s="188" t="s">
        <v>2469</v>
      </c>
      <c r="G276" s="39"/>
      <c r="H276" s="39"/>
      <c r="I276" s="189"/>
      <c r="J276" s="39"/>
      <c r="K276" s="39"/>
      <c r="L276" s="42"/>
      <c r="M276" s="190"/>
      <c r="N276" s="191"/>
      <c r="O276" s="67"/>
      <c r="P276" s="67"/>
      <c r="Q276" s="67"/>
      <c r="R276" s="67"/>
      <c r="S276" s="67"/>
      <c r="T276" s="68"/>
      <c r="U276" s="37"/>
      <c r="V276" s="37"/>
      <c r="W276" s="37"/>
      <c r="X276" s="37"/>
      <c r="Y276" s="37"/>
      <c r="Z276" s="37"/>
      <c r="AA276" s="37"/>
      <c r="AB276" s="37"/>
      <c r="AC276" s="37"/>
      <c r="AD276" s="37"/>
      <c r="AE276" s="37"/>
      <c r="AT276" s="20" t="s">
        <v>355</v>
      </c>
      <c r="AU276" s="20" t="s">
        <v>85</v>
      </c>
    </row>
    <row r="277" spans="1:65" s="12" customFormat="1" ht="10.199999999999999">
      <c r="B277" s="192"/>
      <c r="C277" s="193"/>
      <c r="D277" s="194" t="s">
        <v>357</v>
      </c>
      <c r="E277" s="195" t="s">
        <v>19</v>
      </c>
      <c r="F277" s="196" t="s">
        <v>2460</v>
      </c>
      <c r="G277" s="193"/>
      <c r="H277" s="195" t="s">
        <v>19</v>
      </c>
      <c r="I277" s="197"/>
      <c r="J277" s="193"/>
      <c r="K277" s="193"/>
      <c r="L277" s="198"/>
      <c r="M277" s="199"/>
      <c r="N277" s="200"/>
      <c r="O277" s="200"/>
      <c r="P277" s="200"/>
      <c r="Q277" s="200"/>
      <c r="R277" s="200"/>
      <c r="S277" s="200"/>
      <c r="T277" s="201"/>
      <c r="AT277" s="202" t="s">
        <v>357</v>
      </c>
      <c r="AU277" s="202" t="s">
        <v>85</v>
      </c>
      <c r="AV277" s="12" t="s">
        <v>83</v>
      </c>
      <c r="AW277" s="12" t="s">
        <v>37</v>
      </c>
      <c r="AX277" s="12" t="s">
        <v>75</v>
      </c>
      <c r="AY277" s="202" t="s">
        <v>349</v>
      </c>
    </row>
    <row r="278" spans="1:65" s="12" customFormat="1" ht="10.199999999999999">
      <c r="B278" s="192"/>
      <c r="C278" s="193"/>
      <c r="D278" s="194" t="s">
        <v>357</v>
      </c>
      <c r="E278" s="195" t="s">
        <v>19</v>
      </c>
      <c r="F278" s="196" t="s">
        <v>2470</v>
      </c>
      <c r="G278" s="193"/>
      <c r="H278" s="195" t="s">
        <v>19</v>
      </c>
      <c r="I278" s="197"/>
      <c r="J278" s="193"/>
      <c r="K278" s="193"/>
      <c r="L278" s="198"/>
      <c r="M278" s="199"/>
      <c r="N278" s="200"/>
      <c r="O278" s="200"/>
      <c r="P278" s="200"/>
      <c r="Q278" s="200"/>
      <c r="R278" s="200"/>
      <c r="S278" s="200"/>
      <c r="T278" s="201"/>
      <c r="AT278" s="202" t="s">
        <v>357</v>
      </c>
      <c r="AU278" s="202" t="s">
        <v>85</v>
      </c>
      <c r="AV278" s="12" t="s">
        <v>83</v>
      </c>
      <c r="AW278" s="12" t="s">
        <v>37</v>
      </c>
      <c r="AX278" s="12" t="s">
        <v>75</v>
      </c>
      <c r="AY278" s="202" t="s">
        <v>349</v>
      </c>
    </row>
    <row r="279" spans="1:65" s="12" customFormat="1" ht="10.199999999999999">
      <c r="B279" s="192"/>
      <c r="C279" s="193"/>
      <c r="D279" s="194" t="s">
        <v>357</v>
      </c>
      <c r="E279" s="195" t="s">
        <v>19</v>
      </c>
      <c r="F279" s="196" t="s">
        <v>2462</v>
      </c>
      <c r="G279" s="193"/>
      <c r="H279" s="195" t="s">
        <v>19</v>
      </c>
      <c r="I279" s="197"/>
      <c r="J279" s="193"/>
      <c r="K279" s="193"/>
      <c r="L279" s="198"/>
      <c r="M279" s="199"/>
      <c r="N279" s="200"/>
      <c r="O279" s="200"/>
      <c r="P279" s="200"/>
      <c r="Q279" s="200"/>
      <c r="R279" s="200"/>
      <c r="S279" s="200"/>
      <c r="T279" s="201"/>
      <c r="AT279" s="202" t="s">
        <v>357</v>
      </c>
      <c r="AU279" s="202" t="s">
        <v>85</v>
      </c>
      <c r="AV279" s="12" t="s">
        <v>83</v>
      </c>
      <c r="AW279" s="12" t="s">
        <v>37</v>
      </c>
      <c r="AX279" s="12" t="s">
        <v>75</v>
      </c>
      <c r="AY279" s="202" t="s">
        <v>349</v>
      </c>
    </row>
    <row r="280" spans="1:65" s="13" customFormat="1" ht="10.199999999999999">
      <c r="B280" s="203"/>
      <c r="C280" s="204"/>
      <c r="D280" s="194" t="s">
        <v>357</v>
      </c>
      <c r="E280" s="205" t="s">
        <v>19</v>
      </c>
      <c r="F280" s="206" t="s">
        <v>2471</v>
      </c>
      <c r="G280" s="204"/>
      <c r="H280" s="207">
        <v>110.605</v>
      </c>
      <c r="I280" s="208"/>
      <c r="J280" s="204"/>
      <c r="K280" s="204"/>
      <c r="L280" s="209"/>
      <c r="M280" s="210"/>
      <c r="N280" s="211"/>
      <c r="O280" s="211"/>
      <c r="P280" s="211"/>
      <c r="Q280" s="211"/>
      <c r="R280" s="211"/>
      <c r="S280" s="211"/>
      <c r="T280" s="212"/>
      <c r="AT280" s="213" t="s">
        <v>357</v>
      </c>
      <c r="AU280" s="213" t="s">
        <v>85</v>
      </c>
      <c r="AV280" s="13" t="s">
        <v>85</v>
      </c>
      <c r="AW280" s="13" t="s">
        <v>37</v>
      </c>
      <c r="AX280" s="13" t="s">
        <v>75</v>
      </c>
      <c r="AY280" s="213" t="s">
        <v>349</v>
      </c>
    </row>
    <row r="281" spans="1:65" s="12" customFormat="1" ht="10.199999999999999">
      <c r="B281" s="192"/>
      <c r="C281" s="193"/>
      <c r="D281" s="194" t="s">
        <v>357</v>
      </c>
      <c r="E281" s="195" t="s">
        <v>19</v>
      </c>
      <c r="F281" s="196" t="s">
        <v>2464</v>
      </c>
      <c r="G281" s="193"/>
      <c r="H281" s="195" t="s">
        <v>19</v>
      </c>
      <c r="I281" s="197"/>
      <c r="J281" s="193"/>
      <c r="K281" s="193"/>
      <c r="L281" s="198"/>
      <c r="M281" s="199"/>
      <c r="N281" s="200"/>
      <c r="O281" s="200"/>
      <c r="P281" s="200"/>
      <c r="Q281" s="200"/>
      <c r="R281" s="200"/>
      <c r="S281" s="200"/>
      <c r="T281" s="201"/>
      <c r="AT281" s="202" t="s">
        <v>357</v>
      </c>
      <c r="AU281" s="202" t="s">
        <v>85</v>
      </c>
      <c r="AV281" s="12" t="s">
        <v>83</v>
      </c>
      <c r="AW281" s="12" t="s">
        <v>37</v>
      </c>
      <c r="AX281" s="12" t="s">
        <v>75</v>
      </c>
      <c r="AY281" s="202" t="s">
        <v>349</v>
      </c>
    </row>
    <row r="282" spans="1:65" s="13" customFormat="1" ht="10.199999999999999">
      <c r="B282" s="203"/>
      <c r="C282" s="204"/>
      <c r="D282" s="194" t="s">
        <v>357</v>
      </c>
      <c r="E282" s="205" t="s">
        <v>19</v>
      </c>
      <c r="F282" s="206" t="s">
        <v>2472</v>
      </c>
      <c r="G282" s="204"/>
      <c r="H282" s="207">
        <v>10.65</v>
      </c>
      <c r="I282" s="208"/>
      <c r="J282" s="204"/>
      <c r="K282" s="204"/>
      <c r="L282" s="209"/>
      <c r="M282" s="210"/>
      <c r="N282" s="211"/>
      <c r="O282" s="211"/>
      <c r="P282" s="211"/>
      <c r="Q282" s="211"/>
      <c r="R282" s="211"/>
      <c r="S282" s="211"/>
      <c r="T282" s="212"/>
      <c r="AT282" s="213" t="s">
        <v>357</v>
      </c>
      <c r="AU282" s="213" t="s">
        <v>85</v>
      </c>
      <c r="AV282" s="13" t="s">
        <v>85</v>
      </c>
      <c r="AW282" s="13" t="s">
        <v>37</v>
      </c>
      <c r="AX282" s="13" t="s">
        <v>75</v>
      </c>
      <c r="AY282" s="213" t="s">
        <v>349</v>
      </c>
    </row>
    <row r="283" spans="1:65" s="14" customFormat="1" ht="10.199999999999999">
      <c r="B283" s="214"/>
      <c r="C283" s="215"/>
      <c r="D283" s="194" t="s">
        <v>357</v>
      </c>
      <c r="E283" s="216" t="s">
        <v>19</v>
      </c>
      <c r="F283" s="217" t="s">
        <v>360</v>
      </c>
      <c r="G283" s="215"/>
      <c r="H283" s="218">
        <v>121.255</v>
      </c>
      <c r="I283" s="219"/>
      <c r="J283" s="215"/>
      <c r="K283" s="215"/>
      <c r="L283" s="220"/>
      <c r="M283" s="221"/>
      <c r="N283" s="222"/>
      <c r="O283" s="222"/>
      <c r="P283" s="222"/>
      <c r="Q283" s="222"/>
      <c r="R283" s="222"/>
      <c r="S283" s="222"/>
      <c r="T283" s="223"/>
      <c r="AT283" s="224" t="s">
        <v>357</v>
      </c>
      <c r="AU283" s="224" t="s">
        <v>85</v>
      </c>
      <c r="AV283" s="14" t="s">
        <v>187</v>
      </c>
      <c r="AW283" s="14" t="s">
        <v>37</v>
      </c>
      <c r="AX283" s="14" t="s">
        <v>83</v>
      </c>
      <c r="AY283" s="224" t="s">
        <v>349</v>
      </c>
    </row>
    <row r="284" spans="1:65" s="2" customFormat="1" ht="16.5" customHeight="1">
      <c r="A284" s="37"/>
      <c r="B284" s="38"/>
      <c r="C284" s="174" t="s">
        <v>414</v>
      </c>
      <c r="D284" s="174" t="s">
        <v>350</v>
      </c>
      <c r="E284" s="175" t="s">
        <v>2473</v>
      </c>
      <c r="F284" s="176" t="s">
        <v>2474</v>
      </c>
      <c r="G284" s="177" t="s">
        <v>353</v>
      </c>
      <c r="H284" s="178">
        <v>121.255</v>
      </c>
      <c r="I284" s="179"/>
      <c r="J284" s="180">
        <f>ROUND(I284*H284,2)</f>
        <v>0</v>
      </c>
      <c r="K284" s="176" t="s">
        <v>354</v>
      </c>
      <c r="L284" s="42"/>
      <c r="M284" s="181" t="s">
        <v>19</v>
      </c>
      <c r="N284" s="182" t="s">
        <v>46</v>
      </c>
      <c r="O284" s="67"/>
      <c r="P284" s="183">
        <f>O284*H284</f>
        <v>0</v>
      </c>
      <c r="Q284" s="183">
        <v>0</v>
      </c>
      <c r="R284" s="183">
        <f>Q284*H284</f>
        <v>0</v>
      </c>
      <c r="S284" s="183">
        <v>0</v>
      </c>
      <c r="T284" s="184">
        <f>S284*H284</f>
        <v>0</v>
      </c>
      <c r="U284" s="37"/>
      <c r="V284" s="37"/>
      <c r="W284" s="37"/>
      <c r="X284" s="37"/>
      <c r="Y284" s="37"/>
      <c r="Z284" s="37"/>
      <c r="AA284" s="37"/>
      <c r="AB284" s="37"/>
      <c r="AC284" s="37"/>
      <c r="AD284" s="37"/>
      <c r="AE284" s="37"/>
      <c r="AR284" s="185" t="s">
        <v>187</v>
      </c>
      <c r="AT284" s="185" t="s">
        <v>350</v>
      </c>
      <c r="AU284" s="185" t="s">
        <v>85</v>
      </c>
      <c r="AY284" s="20" t="s">
        <v>349</v>
      </c>
      <c r="BE284" s="186">
        <f>IF(N284="základní",J284,0)</f>
        <v>0</v>
      </c>
      <c r="BF284" s="186">
        <f>IF(N284="snížená",J284,0)</f>
        <v>0</v>
      </c>
      <c r="BG284" s="186">
        <f>IF(N284="zákl. přenesená",J284,0)</f>
        <v>0</v>
      </c>
      <c r="BH284" s="186">
        <f>IF(N284="sníž. přenesená",J284,0)</f>
        <v>0</v>
      </c>
      <c r="BI284" s="186">
        <f>IF(N284="nulová",J284,0)</f>
        <v>0</v>
      </c>
      <c r="BJ284" s="20" t="s">
        <v>83</v>
      </c>
      <c r="BK284" s="186">
        <f>ROUND(I284*H284,2)</f>
        <v>0</v>
      </c>
      <c r="BL284" s="20" t="s">
        <v>187</v>
      </c>
      <c r="BM284" s="185" t="s">
        <v>2475</v>
      </c>
    </row>
    <row r="285" spans="1:65" s="2" customFormat="1" ht="10.199999999999999">
      <c r="A285" s="37"/>
      <c r="B285" s="38"/>
      <c r="C285" s="39"/>
      <c r="D285" s="187" t="s">
        <v>355</v>
      </c>
      <c r="E285" s="39"/>
      <c r="F285" s="188" t="s">
        <v>2476</v>
      </c>
      <c r="G285" s="39"/>
      <c r="H285" s="39"/>
      <c r="I285" s="189"/>
      <c r="J285" s="39"/>
      <c r="K285" s="39"/>
      <c r="L285" s="42"/>
      <c r="M285" s="190"/>
      <c r="N285" s="191"/>
      <c r="O285" s="67"/>
      <c r="P285" s="67"/>
      <c r="Q285" s="67"/>
      <c r="R285" s="67"/>
      <c r="S285" s="67"/>
      <c r="T285" s="68"/>
      <c r="U285" s="37"/>
      <c r="V285" s="37"/>
      <c r="W285" s="37"/>
      <c r="X285" s="37"/>
      <c r="Y285" s="37"/>
      <c r="Z285" s="37"/>
      <c r="AA285" s="37"/>
      <c r="AB285" s="37"/>
      <c r="AC285" s="37"/>
      <c r="AD285" s="37"/>
      <c r="AE285" s="37"/>
      <c r="AT285" s="20" t="s">
        <v>355</v>
      </c>
      <c r="AU285" s="20" t="s">
        <v>85</v>
      </c>
    </row>
    <row r="286" spans="1:65" s="2" customFormat="1" ht="16.5" customHeight="1">
      <c r="A286" s="37"/>
      <c r="B286" s="38"/>
      <c r="C286" s="174" t="s">
        <v>489</v>
      </c>
      <c r="D286" s="174" t="s">
        <v>350</v>
      </c>
      <c r="E286" s="175" t="s">
        <v>2477</v>
      </c>
      <c r="F286" s="176" t="s">
        <v>2478</v>
      </c>
      <c r="G286" s="177" t="s">
        <v>403</v>
      </c>
      <c r="H286" s="178">
        <v>78.116</v>
      </c>
      <c r="I286" s="179"/>
      <c r="J286" s="180">
        <f>ROUND(I286*H286,2)</f>
        <v>0</v>
      </c>
      <c r="K286" s="176" t="s">
        <v>354</v>
      </c>
      <c r="L286" s="42"/>
      <c r="M286" s="181" t="s">
        <v>19</v>
      </c>
      <c r="N286" s="182" t="s">
        <v>46</v>
      </c>
      <c r="O286" s="67"/>
      <c r="P286" s="183">
        <f>O286*H286</f>
        <v>0</v>
      </c>
      <c r="Q286" s="183">
        <v>1.0606199999999999</v>
      </c>
      <c r="R286" s="183">
        <f>Q286*H286</f>
        <v>82.851391919999998</v>
      </c>
      <c r="S286" s="183">
        <v>0</v>
      </c>
      <c r="T286" s="184">
        <f>S286*H286</f>
        <v>0</v>
      </c>
      <c r="U286" s="37"/>
      <c r="V286" s="37"/>
      <c r="W286" s="37"/>
      <c r="X286" s="37"/>
      <c r="Y286" s="37"/>
      <c r="Z286" s="37"/>
      <c r="AA286" s="37"/>
      <c r="AB286" s="37"/>
      <c r="AC286" s="37"/>
      <c r="AD286" s="37"/>
      <c r="AE286" s="37"/>
      <c r="AR286" s="185" t="s">
        <v>187</v>
      </c>
      <c r="AT286" s="185" t="s">
        <v>350</v>
      </c>
      <c r="AU286" s="185" t="s">
        <v>85</v>
      </c>
      <c r="AY286" s="20" t="s">
        <v>349</v>
      </c>
      <c r="BE286" s="186">
        <f>IF(N286="základní",J286,0)</f>
        <v>0</v>
      </c>
      <c r="BF286" s="186">
        <f>IF(N286="snížená",J286,0)</f>
        <v>0</v>
      </c>
      <c r="BG286" s="186">
        <f>IF(N286="zákl. přenesená",J286,0)</f>
        <v>0</v>
      </c>
      <c r="BH286" s="186">
        <f>IF(N286="sníž. přenesená",J286,0)</f>
        <v>0</v>
      </c>
      <c r="BI286" s="186">
        <f>IF(N286="nulová",J286,0)</f>
        <v>0</v>
      </c>
      <c r="BJ286" s="20" t="s">
        <v>83</v>
      </c>
      <c r="BK286" s="186">
        <f>ROUND(I286*H286,2)</f>
        <v>0</v>
      </c>
      <c r="BL286" s="20" t="s">
        <v>187</v>
      </c>
      <c r="BM286" s="185" t="s">
        <v>2479</v>
      </c>
    </row>
    <row r="287" spans="1:65" s="2" customFormat="1" ht="10.199999999999999">
      <c r="A287" s="37"/>
      <c r="B287" s="38"/>
      <c r="C287" s="39"/>
      <c r="D287" s="187" t="s">
        <v>355</v>
      </c>
      <c r="E287" s="39"/>
      <c r="F287" s="188" t="s">
        <v>2480</v>
      </c>
      <c r="G287" s="39"/>
      <c r="H287" s="39"/>
      <c r="I287" s="189"/>
      <c r="J287" s="39"/>
      <c r="K287" s="39"/>
      <c r="L287" s="42"/>
      <c r="M287" s="190"/>
      <c r="N287" s="191"/>
      <c r="O287" s="67"/>
      <c r="P287" s="67"/>
      <c r="Q287" s="67"/>
      <c r="R287" s="67"/>
      <c r="S287" s="67"/>
      <c r="T287" s="68"/>
      <c r="U287" s="37"/>
      <c r="V287" s="37"/>
      <c r="W287" s="37"/>
      <c r="X287" s="37"/>
      <c r="Y287" s="37"/>
      <c r="Z287" s="37"/>
      <c r="AA287" s="37"/>
      <c r="AB287" s="37"/>
      <c r="AC287" s="37"/>
      <c r="AD287" s="37"/>
      <c r="AE287" s="37"/>
      <c r="AT287" s="20" t="s">
        <v>355</v>
      </c>
      <c r="AU287" s="20" t="s">
        <v>85</v>
      </c>
    </row>
    <row r="288" spans="1:65" s="12" customFormat="1" ht="10.199999999999999">
      <c r="B288" s="192"/>
      <c r="C288" s="193"/>
      <c r="D288" s="194" t="s">
        <v>357</v>
      </c>
      <c r="E288" s="195" t="s">
        <v>19</v>
      </c>
      <c r="F288" s="196" t="s">
        <v>2460</v>
      </c>
      <c r="G288" s="193"/>
      <c r="H288" s="195" t="s">
        <v>19</v>
      </c>
      <c r="I288" s="197"/>
      <c r="J288" s="193"/>
      <c r="K288" s="193"/>
      <c r="L288" s="198"/>
      <c r="M288" s="199"/>
      <c r="N288" s="200"/>
      <c r="O288" s="200"/>
      <c r="P288" s="200"/>
      <c r="Q288" s="200"/>
      <c r="R288" s="200"/>
      <c r="S288" s="200"/>
      <c r="T288" s="201"/>
      <c r="AT288" s="202" t="s">
        <v>357</v>
      </c>
      <c r="AU288" s="202" t="s">
        <v>85</v>
      </c>
      <c r="AV288" s="12" t="s">
        <v>83</v>
      </c>
      <c r="AW288" s="12" t="s">
        <v>37</v>
      </c>
      <c r="AX288" s="12" t="s">
        <v>75</v>
      </c>
      <c r="AY288" s="202" t="s">
        <v>349</v>
      </c>
    </row>
    <row r="289" spans="1:65" s="12" customFormat="1" ht="10.199999999999999">
      <c r="B289" s="192"/>
      <c r="C289" s="193"/>
      <c r="D289" s="194" t="s">
        <v>357</v>
      </c>
      <c r="E289" s="195" t="s">
        <v>19</v>
      </c>
      <c r="F289" s="196" t="s">
        <v>2481</v>
      </c>
      <c r="G289" s="193"/>
      <c r="H289" s="195" t="s">
        <v>19</v>
      </c>
      <c r="I289" s="197"/>
      <c r="J289" s="193"/>
      <c r="K289" s="193"/>
      <c r="L289" s="198"/>
      <c r="M289" s="199"/>
      <c r="N289" s="200"/>
      <c r="O289" s="200"/>
      <c r="P289" s="200"/>
      <c r="Q289" s="200"/>
      <c r="R289" s="200"/>
      <c r="S289" s="200"/>
      <c r="T289" s="201"/>
      <c r="AT289" s="202" t="s">
        <v>357</v>
      </c>
      <c r="AU289" s="202" t="s">
        <v>85</v>
      </c>
      <c r="AV289" s="12" t="s">
        <v>83</v>
      </c>
      <c r="AW289" s="12" t="s">
        <v>37</v>
      </c>
      <c r="AX289" s="12" t="s">
        <v>75</v>
      </c>
      <c r="AY289" s="202" t="s">
        <v>349</v>
      </c>
    </row>
    <row r="290" spans="1:65" s="12" customFormat="1" ht="10.199999999999999">
      <c r="B290" s="192"/>
      <c r="C290" s="193"/>
      <c r="D290" s="194" t="s">
        <v>357</v>
      </c>
      <c r="E290" s="195" t="s">
        <v>19</v>
      </c>
      <c r="F290" s="196" t="s">
        <v>2462</v>
      </c>
      <c r="G290" s="193"/>
      <c r="H290" s="195" t="s">
        <v>19</v>
      </c>
      <c r="I290" s="197"/>
      <c r="J290" s="193"/>
      <c r="K290" s="193"/>
      <c r="L290" s="198"/>
      <c r="M290" s="199"/>
      <c r="N290" s="200"/>
      <c r="O290" s="200"/>
      <c r="P290" s="200"/>
      <c r="Q290" s="200"/>
      <c r="R290" s="200"/>
      <c r="S290" s="200"/>
      <c r="T290" s="201"/>
      <c r="AT290" s="202" t="s">
        <v>357</v>
      </c>
      <c r="AU290" s="202" t="s">
        <v>85</v>
      </c>
      <c r="AV290" s="12" t="s">
        <v>83</v>
      </c>
      <c r="AW290" s="12" t="s">
        <v>37</v>
      </c>
      <c r="AX290" s="12" t="s">
        <v>75</v>
      </c>
      <c r="AY290" s="202" t="s">
        <v>349</v>
      </c>
    </row>
    <row r="291" spans="1:65" s="13" customFormat="1" ht="10.199999999999999">
      <c r="B291" s="203"/>
      <c r="C291" s="204"/>
      <c r="D291" s="194" t="s">
        <v>357</v>
      </c>
      <c r="E291" s="205" t="s">
        <v>19</v>
      </c>
      <c r="F291" s="206" t="s">
        <v>2482</v>
      </c>
      <c r="G291" s="204"/>
      <c r="H291" s="207">
        <v>77.611999999999995</v>
      </c>
      <c r="I291" s="208"/>
      <c r="J291" s="204"/>
      <c r="K291" s="204"/>
      <c r="L291" s="209"/>
      <c r="M291" s="210"/>
      <c r="N291" s="211"/>
      <c r="O291" s="211"/>
      <c r="P291" s="211"/>
      <c r="Q291" s="211"/>
      <c r="R291" s="211"/>
      <c r="S291" s="211"/>
      <c r="T291" s="212"/>
      <c r="AT291" s="213" t="s">
        <v>357</v>
      </c>
      <c r="AU291" s="213" t="s">
        <v>85</v>
      </c>
      <c r="AV291" s="13" t="s">
        <v>85</v>
      </c>
      <c r="AW291" s="13" t="s">
        <v>37</v>
      </c>
      <c r="AX291" s="13" t="s">
        <v>75</v>
      </c>
      <c r="AY291" s="213" t="s">
        <v>349</v>
      </c>
    </row>
    <row r="292" spans="1:65" s="12" customFormat="1" ht="10.199999999999999">
      <c r="B292" s="192"/>
      <c r="C292" s="193"/>
      <c r="D292" s="194" t="s">
        <v>357</v>
      </c>
      <c r="E292" s="195" t="s">
        <v>19</v>
      </c>
      <c r="F292" s="196" t="s">
        <v>2464</v>
      </c>
      <c r="G292" s="193"/>
      <c r="H292" s="195" t="s">
        <v>19</v>
      </c>
      <c r="I292" s="197"/>
      <c r="J292" s="193"/>
      <c r="K292" s="193"/>
      <c r="L292" s="198"/>
      <c r="M292" s="199"/>
      <c r="N292" s="200"/>
      <c r="O292" s="200"/>
      <c r="P292" s="200"/>
      <c r="Q292" s="200"/>
      <c r="R292" s="200"/>
      <c r="S292" s="200"/>
      <c r="T292" s="201"/>
      <c r="AT292" s="202" t="s">
        <v>357</v>
      </c>
      <c r="AU292" s="202" t="s">
        <v>85</v>
      </c>
      <c r="AV292" s="12" t="s">
        <v>83</v>
      </c>
      <c r="AW292" s="12" t="s">
        <v>37</v>
      </c>
      <c r="AX292" s="12" t="s">
        <v>75</v>
      </c>
      <c r="AY292" s="202" t="s">
        <v>349</v>
      </c>
    </row>
    <row r="293" spans="1:65" s="13" customFormat="1" ht="10.199999999999999">
      <c r="B293" s="203"/>
      <c r="C293" s="204"/>
      <c r="D293" s="194" t="s">
        <v>357</v>
      </c>
      <c r="E293" s="205" t="s">
        <v>19</v>
      </c>
      <c r="F293" s="206" t="s">
        <v>2483</v>
      </c>
      <c r="G293" s="204"/>
      <c r="H293" s="207">
        <v>0.504</v>
      </c>
      <c r="I293" s="208"/>
      <c r="J293" s="204"/>
      <c r="K293" s="204"/>
      <c r="L293" s="209"/>
      <c r="M293" s="210"/>
      <c r="N293" s="211"/>
      <c r="O293" s="211"/>
      <c r="P293" s="211"/>
      <c r="Q293" s="211"/>
      <c r="R293" s="211"/>
      <c r="S293" s="211"/>
      <c r="T293" s="212"/>
      <c r="AT293" s="213" t="s">
        <v>357</v>
      </c>
      <c r="AU293" s="213" t="s">
        <v>85</v>
      </c>
      <c r="AV293" s="13" t="s">
        <v>85</v>
      </c>
      <c r="AW293" s="13" t="s">
        <v>37</v>
      </c>
      <c r="AX293" s="13" t="s">
        <v>75</v>
      </c>
      <c r="AY293" s="213" t="s">
        <v>349</v>
      </c>
    </row>
    <row r="294" spans="1:65" s="14" customFormat="1" ht="10.199999999999999">
      <c r="B294" s="214"/>
      <c r="C294" s="215"/>
      <c r="D294" s="194" t="s">
        <v>357</v>
      </c>
      <c r="E294" s="216" t="s">
        <v>19</v>
      </c>
      <c r="F294" s="217" t="s">
        <v>360</v>
      </c>
      <c r="G294" s="215"/>
      <c r="H294" s="218">
        <v>78.116</v>
      </c>
      <c r="I294" s="219"/>
      <c r="J294" s="215"/>
      <c r="K294" s="215"/>
      <c r="L294" s="220"/>
      <c r="M294" s="221"/>
      <c r="N294" s="222"/>
      <c r="O294" s="222"/>
      <c r="P294" s="222"/>
      <c r="Q294" s="222"/>
      <c r="R294" s="222"/>
      <c r="S294" s="222"/>
      <c r="T294" s="223"/>
      <c r="AT294" s="224" t="s">
        <v>357</v>
      </c>
      <c r="AU294" s="224" t="s">
        <v>85</v>
      </c>
      <c r="AV294" s="14" t="s">
        <v>187</v>
      </c>
      <c r="AW294" s="14" t="s">
        <v>37</v>
      </c>
      <c r="AX294" s="14" t="s">
        <v>83</v>
      </c>
      <c r="AY294" s="224" t="s">
        <v>349</v>
      </c>
    </row>
    <row r="295" spans="1:65" s="2" customFormat="1" ht="16.5" customHeight="1">
      <c r="A295" s="37"/>
      <c r="B295" s="38"/>
      <c r="C295" s="174" t="s">
        <v>420</v>
      </c>
      <c r="D295" s="174" t="s">
        <v>350</v>
      </c>
      <c r="E295" s="175" t="s">
        <v>2484</v>
      </c>
      <c r="F295" s="176" t="s">
        <v>2485</v>
      </c>
      <c r="G295" s="177" t="s">
        <v>403</v>
      </c>
      <c r="H295" s="178">
        <v>10.773</v>
      </c>
      <c r="I295" s="179"/>
      <c r="J295" s="180">
        <f>ROUND(I295*H295,2)</f>
        <v>0</v>
      </c>
      <c r="K295" s="176" t="s">
        <v>354</v>
      </c>
      <c r="L295" s="42"/>
      <c r="M295" s="181" t="s">
        <v>19</v>
      </c>
      <c r="N295" s="182" t="s">
        <v>46</v>
      </c>
      <c r="O295" s="67"/>
      <c r="P295" s="183">
        <f>O295*H295</f>
        <v>0</v>
      </c>
      <c r="Q295" s="183">
        <v>1.06277</v>
      </c>
      <c r="R295" s="183">
        <f>Q295*H295</f>
        <v>11.449221209999999</v>
      </c>
      <c r="S295" s="183">
        <v>0</v>
      </c>
      <c r="T295" s="184">
        <f>S295*H295</f>
        <v>0</v>
      </c>
      <c r="U295" s="37"/>
      <c r="V295" s="37"/>
      <c r="W295" s="37"/>
      <c r="X295" s="37"/>
      <c r="Y295" s="37"/>
      <c r="Z295" s="37"/>
      <c r="AA295" s="37"/>
      <c r="AB295" s="37"/>
      <c r="AC295" s="37"/>
      <c r="AD295" s="37"/>
      <c r="AE295" s="37"/>
      <c r="AR295" s="185" t="s">
        <v>187</v>
      </c>
      <c r="AT295" s="185" t="s">
        <v>350</v>
      </c>
      <c r="AU295" s="185" t="s">
        <v>85</v>
      </c>
      <c r="AY295" s="20" t="s">
        <v>349</v>
      </c>
      <c r="BE295" s="186">
        <f>IF(N295="základní",J295,0)</f>
        <v>0</v>
      </c>
      <c r="BF295" s="186">
        <f>IF(N295="snížená",J295,0)</f>
        <v>0</v>
      </c>
      <c r="BG295" s="186">
        <f>IF(N295="zákl. přenesená",J295,0)</f>
        <v>0</v>
      </c>
      <c r="BH295" s="186">
        <f>IF(N295="sníž. přenesená",J295,0)</f>
        <v>0</v>
      </c>
      <c r="BI295" s="186">
        <f>IF(N295="nulová",J295,0)</f>
        <v>0</v>
      </c>
      <c r="BJ295" s="20" t="s">
        <v>83</v>
      </c>
      <c r="BK295" s="186">
        <f>ROUND(I295*H295,2)</f>
        <v>0</v>
      </c>
      <c r="BL295" s="20" t="s">
        <v>187</v>
      </c>
      <c r="BM295" s="185" t="s">
        <v>2486</v>
      </c>
    </row>
    <row r="296" spans="1:65" s="2" customFormat="1" ht="10.199999999999999">
      <c r="A296" s="37"/>
      <c r="B296" s="38"/>
      <c r="C296" s="39"/>
      <c r="D296" s="187" t="s">
        <v>355</v>
      </c>
      <c r="E296" s="39"/>
      <c r="F296" s="188" t="s">
        <v>2487</v>
      </c>
      <c r="G296" s="39"/>
      <c r="H296" s="39"/>
      <c r="I296" s="189"/>
      <c r="J296" s="39"/>
      <c r="K296" s="39"/>
      <c r="L296" s="42"/>
      <c r="M296" s="190"/>
      <c r="N296" s="191"/>
      <c r="O296" s="67"/>
      <c r="P296" s="67"/>
      <c r="Q296" s="67"/>
      <c r="R296" s="67"/>
      <c r="S296" s="67"/>
      <c r="T296" s="68"/>
      <c r="U296" s="37"/>
      <c r="V296" s="37"/>
      <c r="W296" s="37"/>
      <c r="X296" s="37"/>
      <c r="Y296" s="37"/>
      <c r="Z296" s="37"/>
      <c r="AA296" s="37"/>
      <c r="AB296" s="37"/>
      <c r="AC296" s="37"/>
      <c r="AD296" s="37"/>
      <c r="AE296" s="37"/>
      <c r="AT296" s="20" t="s">
        <v>355</v>
      </c>
      <c r="AU296" s="20" t="s">
        <v>85</v>
      </c>
    </row>
    <row r="297" spans="1:65" s="12" customFormat="1" ht="10.199999999999999">
      <c r="B297" s="192"/>
      <c r="C297" s="193"/>
      <c r="D297" s="194" t="s">
        <v>357</v>
      </c>
      <c r="E297" s="195" t="s">
        <v>19</v>
      </c>
      <c r="F297" s="196" t="s">
        <v>2460</v>
      </c>
      <c r="G297" s="193"/>
      <c r="H297" s="195" t="s">
        <v>19</v>
      </c>
      <c r="I297" s="197"/>
      <c r="J297" s="193"/>
      <c r="K297" s="193"/>
      <c r="L297" s="198"/>
      <c r="M297" s="199"/>
      <c r="N297" s="200"/>
      <c r="O297" s="200"/>
      <c r="P297" s="200"/>
      <c r="Q297" s="200"/>
      <c r="R297" s="200"/>
      <c r="S297" s="200"/>
      <c r="T297" s="201"/>
      <c r="AT297" s="202" t="s">
        <v>357</v>
      </c>
      <c r="AU297" s="202" t="s">
        <v>85</v>
      </c>
      <c r="AV297" s="12" t="s">
        <v>83</v>
      </c>
      <c r="AW297" s="12" t="s">
        <v>37</v>
      </c>
      <c r="AX297" s="12" t="s">
        <v>75</v>
      </c>
      <c r="AY297" s="202" t="s">
        <v>349</v>
      </c>
    </row>
    <row r="298" spans="1:65" s="12" customFormat="1" ht="10.199999999999999">
      <c r="B298" s="192"/>
      <c r="C298" s="193"/>
      <c r="D298" s="194" t="s">
        <v>357</v>
      </c>
      <c r="E298" s="195" t="s">
        <v>19</v>
      </c>
      <c r="F298" s="196" t="s">
        <v>2449</v>
      </c>
      <c r="G298" s="193"/>
      <c r="H298" s="195" t="s">
        <v>19</v>
      </c>
      <c r="I298" s="197"/>
      <c r="J298" s="193"/>
      <c r="K298" s="193"/>
      <c r="L298" s="198"/>
      <c r="M298" s="199"/>
      <c r="N298" s="200"/>
      <c r="O298" s="200"/>
      <c r="P298" s="200"/>
      <c r="Q298" s="200"/>
      <c r="R298" s="200"/>
      <c r="S298" s="200"/>
      <c r="T298" s="201"/>
      <c r="AT298" s="202" t="s">
        <v>357</v>
      </c>
      <c r="AU298" s="202" t="s">
        <v>85</v>
      </c>
      <c r="AV298" s="12" t="s">
        <v>83</v>
      </c>
      <c r="AW298" s="12" t="s">
        <v>37</v>
      </c>
      <c r="AX298" s="12" t="s">
        <v>75</v>
      </c>
      <c r="AY298" s="202" t="s">
        <v>349</v>
      </c>
    </row>
    <row r="299" spans="1:65" s="12" customFormat="1" ht="10.199999999999999">
      <c r="B299" s="192"/>
      <c r="C299" s="193"/>
      <c r="D299" s="194" t="s">
        <v>357</v>
      </c>
      <c r="E299" s="195" t="s">
        <v>19</v>
      </c>
      <c r="F299" s="196" t="s">
        <v>2450</v>
      </c>
      <c r="G299" s="193"/>
      <c r="H299" s="195" t="s">
        <v>19</v>
      </c>
      <c r="I299" s="197"/>
      <c r="J299" s="193"/>
      <c r="K299" s="193"/>
      <c r="L299" s="198"/>
      <c r="M299" s="199"/>
      <c r="N299" s="200"/>
      <c r="O299" s="200"/>
      <c r="P299" s="200"/>
      <c r="Q299" s="200"/>
      <c r="R299" s="200"/>
      <c r="S299" s="200"/>
      <c r="T299" s="201"/>
      <c r="AT299" s="202" t="s">
        <v>357</v>
      </c>
      <c r="AU299" s="202" t="s">
        <v>85</v>
      </c>
      <c r="AV299" s="12" t="s">
        <v>83</v>
      </c>
      <c r="AW299" s="12" t="s">
        <v>37</v>
      </c>
      <c r="AX299" s="12" t="s">
        <v>75</v>
      </c>
      <c r="AY299" s="202" t="s">
        <v>349</v>
      </c>
    </row>
    <row r="300" spans="1:65" s="13" customFormat="1" ht="10.199999999999999">
      <c r="B300" s="203"/>
      <c r="C300" s="204"/>
      <c r="D300" s="194" t="s">
        <v>357</v>
      </c>
      <c r="E300" s="205" t="s">
        <v>19</v>
      </c>
      <c r="F300" s="206" t="s">
        <v>2488</v>
      </c>
      <c r="G300" s="204"/>
      <c r="H300" s="207">
        <v>10.773</v>
      </c>
      <c r="I300" s="208"/>
      <c r="J300" s="204"/>
      <c r="K300" s="204"/>
      <c r="L300" s="209"/>
      <c r="M300" s="210"/>
      <c r="N300" s="211"/>
      <c r="O300" s="211"/>
      <c r="P300" s="211"/>
      <c r="Q300" s="211"/>
      <c r="R300" s="211"/>
      <c r="S300" s="211"/>
      <c r="T300" s="212"/>
      <c r="AT300" s="213" t="s">
        <v>357</v>
      </c>
      <c r="AU300" s="213" t="s">
        <v>85</v>
      </c>
      <c r="AV300" s="13" t="s">
        <v>85</v>
      </c>
      <c r="AW300" s="13" t="s">
        <v>37</v>
      </c>
      <c r="AX300" s="13" t="s">
        <v>75</v>
      </c>
      <c r="AY300" s="213" t="s">
        <v>349</v>
      </c>
    </row>
    <row r="301" spans="1:65" s="14" customFormat="1" ht="10.199999999999999">
      <c r="B301" s="214"/>
      <c r="C301" s="215"/>
      <c r="D301" s="194" t="s">
        <v>357</v>
      </c>
      <c r="E301" s="216" t="s">
        <v>19</v>
      </c>
      <c r="F301" s="217" t="s">
        <v>360</v>
      </c>
      <c r="G301" s="215"/>
      <c r="H301" s="218">
        <v>10.773</v>
      </c>
      <c r="I301" s="219"/>
      <c r="J301" s="215"/>
      <c r="K301" s="215"/>
      <c r="L301" s="220"/>
      <c r="M301" s="221"/>
      <c r="N301" s="222"/>
      <c r="O301" s="222"/>
      <c r="P301" s="222"/>
      <c r="Q301" s="222"/>
      <c r="R301" s="222"/>
      <c r="S301" s="222"/>
      <c r="T301" s="223"/>
      <c r="AT301" s="224" t="s">
        <v>357</v>
      </c>
      <c r="AU301" s="224" t="s">
        <v>85</v>
      </c>
      <c r="AV301" s="14" t="s">
        <v>187</v>
      </c>
      <c r="AW301" s="14" t="s">
        <v>37</v>
      </c>
      <c r="AX301" s="14" t="s">
        <v>83</v>
      </c>
      <c r="AY301" s="224" t="s">
        <v>349</v>
      </c>
    </row>
    <row r="302" spans="1:65" s="2" customFormat="1" ht="21.75" customHeight="1">
      <c r="A302" s="37"/>
      <c r="B302" s="38"/>
      <c r="C302" s="174" t="s">
        <v>502</v>
      </c>
      <c r="D302" s="174" t="s">
        <v>350</v>
      </c>
      <c r="E302" s="175" t="s">
        <v>2489</v>
      </c>
      <c r="F302" s="176" t="s">
        <v>2490</v>
      </c>
      <c r="G302" s="177" t="s">
        <v>366</v>
      </c>
      <c r="H302" s="178">
        <v>75.569999999999993</v>
      </c>
      <c r="I302" s="179"/>
      <c r="J302" s="180">
        <f>ROUND(I302*H302,2)</f>
        <v>0</v>
      </c>
      <c r="K302" s="176" t="s">
        <v>354</v>
      </c>
      <c r="L302" s="42"/>
      <c r="M302" s="181" t="s">
        <v>19</v>
      </c>
      <c r="N302" s="182" t="s">
        <v>46</v>
      </c>
      <c r="O302" s="67"/>
      <c r="P302" s="183">
        <f>O302*H302</f>
        <v>0</v>
      </c>
      <c r="Q302" s="183">
        <v>2.5018699999999998</v>
      </c>
      <c r="R302" s="183">
        <f>Q302*H302</f>
        <v>189.06631589999998</v>
      </c>
      <c r="S302" s="183">
        <v>0</v>
      </c>
      <c r="T302" s="184">
        <f>S302*H302</f>
        <v>0</v>
      </c>
      <c r="U302" s="37"/>
      <c r="V302" s="37"/>
      <c r="W302" s="37"/>
      <c r="X302" s="37"/>
      <c r="Y302" s="37"/>
      <c r="Z302" s="37"/>
      <c r="AA302" s="37"/>
      <c r="AB302" s="37"/>
      <c r="AC302" s="37"/>
      <c r="AD302" s="37"/>
      <c r="AE302" s="37"/>
      <c r="AR302" s="185" t="s">
        <v>187</v>
      </c>
      <c r="AT302" s="185" t="s">
        <v>350</v>
      </c>
      <c r="AU302" s="185" t="s">
        <v>85</v>
      </c>
      <c r="AY302" s="20" t="s">
        <v>349</v>
      </c>
      <c r="BE302" s="186">
        <f>IF(N302="základní",J302,0)</f>
        <v>0</v>
      </c>
      <c r="BF302" s="186">
        <f>IF(N302="snížená",J302,0)</f>
        <v>0</v>
      </c>
      <c r="BG302" s="186">
        <f>IF(N302="zákl. přenesená",J302,0)</f>
        <v>0</v>
      </c>
      <c r="BH302" s="186">
        <f>IF(N302="sníž. přenesená",J302,0)</f>
        <v>0</v>
      </c>
      <c r="BI302" s="186">
        <f>IF(N302="nulová",J302,0)</f>
        <v>0</v>
      </c>
      <c r="BJ302" s="20" t="s">
        <v>83</v>
      </c>
      <c r="BK302" s="186">
        <f>ROUND(I302*H302,2)</f>
        <v>0</v>
      </c>
      <c r="BL302" s="20" t="s">
        <v>187</v>
      </c>
      <c r="BM302" s="185" t="s">
        <v>2491</v>
      </c>
    </row>
    <row r="303" spans="1:65" s="2" customFormat="1" ht="10.199999999999999">
      <c r="A303" s="37"/>
      <c r="B303" s="38"/>
      <c r="C303" s="39"/>
      <c r="D303" s="187" t="s">
        <v>355</v>
      </c>
      <c r="E303" s="39"/>
      <c r="F303" s="188" t="s">
        <v>2492</v>
      </c>
      <c r="G303" s="39"/>
      <c r="H303" s="39"/>
      <c r="I303" s="189"/>
      <c r="J303" s="39"/>
      <c r="K303" s="39"/>
      <c r="L303" s="42"/>
      <c r="M303" s="190"/>
      <c r="N303" s="191"/>
      <c r="O303" s="67"/>
      <c r="P303" s="67"/>
      <c r="Q303" s="67"/>
      <c r="R303" s="67"/>
      <c r="S303" s="67"/>
      <c r="T303" s="68"/>
      <c r="U303" s="37"/>
      <c r="V303" s="37"/>
      <c r="W303" s="37"/>
      <c r="X303" s="37"/>
      <c r="Y303" s="37"/>
      <c r="Z303" s="37"/>
      <c r="AA303" s="37"/>
      <c r="AB303" s="37"/>
      <c r="AC303" s="37"/>
      <c r="AD303" s="37"/>
      <c r="AE303" s="37"/>
      <c r="AT303" s="20" t="s">
        <v>355</v>
      </c>
      <c r="AU303" s="20" t="s">
        <v>85</v>
      </c>
    </row>
    <row r="304" spans="1:65" s="12" customFormat="1" ht="10.199999999999999">
      <c r="B304" s="192"/>
      <c r="C304" s="193"/>
      <c r="D304" s="194" t="s">
        <v>357</v>
      </c>
      <c r="E304" s="195" t="s">
        <v>19</v>
      </c>
      <c r="F304" s="196" t="s">
        <v>2493</v>
      </c>
      <c r="G304" s="193"/>
      <c r="H304" s="195" t="s">
        <v>19</v>
      </c>
      <c r="I304" s="197"/>
      <c r="J304" s="193"/>
      <c r="K304" s="193"/>
      <c r="L304" s="198"/>
      <c r="M304" s="199"/>
      <c r="N304" s="200"/>
      <c r="O304" s="200"/>
      <c r="P304" s="200"/>
      <c r="Q304" s="200"/>
      <c r="R304" s="200"/>
      <c r="S304" s="200"/>
      <c r="T304" s="201"/>
      <c r="AT304" s="202" t="s">
        <v>357</v>
      </c>
      <c r="AU304" s="202" t="s">
        <v>85</v>
      </c>
      <c r="AV304" s="12" t="s">
        <v>83</v>
      </c>
      <c r="AW304" s="12" t="s">
        <v>37</v>
      </c>
      <c r="AX304" s="12" t="s">
        <v>75</v>
      </c>
      <c r="AY304" s="202" t="s">
        <v>349</v>
      </c>
    </row>
    <row r="305" spans="2:51" s="12" customFormat="1" ht="10.199999999999999">
      <c r="B305" s="192"/>
      <c r="C305" s="193"/>
      <c r="D305" s="194" t="s">
        <v>357</v>
      </c>
      <c r="E305" s="195" t="s">
        <v>19</v>
      </c>
      <c r="F305" s="196" t="s">
        <v>2494</v>
      </c>
      <c r="G305" s="193"/>
      <c r="H305" s="195" t="s">
        <v>19</v>
      </c>
      <c r="I305" s="197"/>
      <c r="J305" s="193"/>
      <c r="K305" s="193"/>
      <c r="L305" s="198"/>
      <c r="M305" s="199"/>
      <c r="N305" s="200"/>
      <c r="O305" s="200"/>
      <c r="P305" s="200"/>
      <c r="Q305" s="200"/>
      <c r="R305" s="200"/>
      <c r="S305" s="200"/>
      <c r="T305" s="201"/>
      <c r="AT305" s="202" t="s">
        <v>357</v>
      </c>
      <c r="AU305" s="202" t="s">
        <v>85</v>
      </c>
      <c r="AV305" s="12" t="s">
        <v>83</v>
      </c>
      <c r="AW305" s="12" t="s">
        <v>37</v>
      </c>
      <c r="AX305" s="12" t="s">
        <v>75</v>
      </c>
      <c r="AY305" s="202" t="s">
        <v>349</v>
      </c>
    </row>
    <row r="306" spans="2:51" s="12" customFormat="1" ht="10.199999999999999">
      <c r="B306" s="192"/>
      <c r="C306" s="193"/>
      <c r="D306" s="194" t="s">
        <v>357</v>
      </c>
      <c r="E306" s="195" t="s">
        <v>19</v>
      </c>
      <c r="F306" s="196" t="s">
        <v>2495</v>
      </c>
      <c r="G306" s="193"/>
      <c r="H306" s="195" t="s">
        <v>19</v>
      </c>
      <c r="I306" s="197"/>
      <c r="J306" s="193"/>
      <c r="K306" s="193"/>
      <c r="L306" s="198"/>
      <c r="M306" s="199"/>
      <c r="N306" s="200"/>
      <c r="O306" s="200"/>
      <c r="P306" s="200"/>
      <c r="Q306" s="200"/>
      <c r="R306" s="200"/>
      <c r="S306" s="200"/>
      <c r="T306" s="201"/>
      <c r="AT306" s="202" t="s">
        <v>357</v>
      </c>
      <c r="AU306" s="202" t="s">
        <v>85</v>
      </c>
      <c r="AV306" s="12" t="s">
        <v>83</v>
      </c>
      <c r="AW306" s="12" t="s">
        <v>37</v>
      </c>
      <c r="AX306" s="12" t="s">
        <v>75</v>
      </c>
      <c r="AY306" s="202" t="s">
        <v>349</v>
      </c>
    </row>
    <row r="307" spans="2:51" s="13" customFormat="1" ht="10.199999999999999">
      <c r="B307" s="203"/>
      <c r="C307" s="204"/>
      <c r="D307" s="194" t="s">
        <v>357</v>
      </c>
      <c r="E307" s="205" t="s">
        <v>19</v>
      </c>
      <c r="F307" s="206" t="s">
        <v>2496</v>
      </c>
      <c r="G307" s="204"/>
      <c r="H307" s="207">
        <v>15.36</v>
      </c>
      <c r="I307" s="208"/>
      <c r="J307" s="204"/>
      <c r="K307" s="204"/>
      <c r="L307" s="209"/>
      <c r="M307" s="210"/>
      <c r="N307" s="211"/>
      <c r="O307" s="211"/>
      <c r="P307" s="211"/>
      <c r="Q307" s="211"/>
      <c r="R307" s="211"/>
      <c r="S307" s="211"/>
      <c r="T307" s="212"/>
      <c r="AT307" s="213" t="s">
        <v>357</v>
      </c>
      <c r="AU307" s="213" t="s">
        <v>85</v>
      </c>
      <c r="AV307" s="13" t="s">
        <v>85</v>
      </c>
      <c r="AW307" s="13" t="s">
        <v>37</v>
      </c>
      <c r="AX307" s="13" t="s">
        <v>75</v>
      </c>
      <c r="AY307" s="213" t="s">
        <v>349</v>
      </c>
    </row>
    <row r="308" spans="2:51" s="12" customFormat="1" ht="10.199999999999999">
      <c r="B308" s="192"/>
      <c r="C308" s="193"/>
      <c r="D308" s="194" t="s">
        <v>357</v>
      </c>
      <c r="E308" s="195" t="s">
        <v>19</v>
      </c>
      <c r="F308" s="196" t="s">
        <v>2497</v>
      </c>
      <c r="G308" s="193"/>
      <c r="H308" s="195" t="s">
        <v>19</v>
      </c>
      <c r="I308" s="197"/>
      <c r="J308" s="193"/>
      <c r="K308" s="193"/>
      <c r="L308" s="198"/>
      <c r="M308" s="199"/>
      <c r="N308" s="200"/>
      <c r="O308" s="200"/>
      <c r="P308" s="200"/>
      <c r="Q308" s="200"/>
      <c r="R308" s="200"/>
      <c r="S308" s="200"/>
      <c r="T308" s="201"/>
      <c r="AT308" s="202" t="s">
        <v>357</v>
      </c>
      <c r="AU308" s="202" t="s">
        <v>85</v>
      </c>
      <c r="AV308" s="12" t="s">
        <v>83</v>
      </c>
      <c r="AW308" s="12" t="s">
        <v>37</v>
      </c>
      <c r="AX308" s="12" t="s">
        <v>75</v>
      </c>
      <c r="AY308" s="202" t="s">
        <v>349</v>
      </c>
    </row>
    <row r="309" spans="2:51" s="13" customFormat="1" ht="10.199999999999999">
      <c r="B309" s="203"/>
      <c r="C309" s="204"/>
      <c r="D309" s="194" t="s">
        <v>357</v>
      </c>
      <c r="E309" s="205" t="s">
        <v>19</v>
      </c>
      <c r="F309" s="206" t="s">
        <v>2498</v>
      </c>
      <c r="G309" s="204"/>
      <c r="H309" s="207">
        <v>24.95</v>
      </c>
      <c r="I309" s="208"/>
      <c r="J309" s="204"/>
      <c r="K309" s="204"/>
      <c r="L309" s="209"/>
      <c r="M309" s="210"/>
      <c r="N309" s="211"/>
      <c r="O309" s="211"/>
      <c r="P309" s="211"/>
      <c r="Q309" s="211"/>
      <c r="R309" s="211"/>
      <c r="S309" s="211"/>
      <c r="T309" s="212"/>
      <c r="AT309" s="213" t="s">
        <v>357</v>
      </c>
      <c r="AU309" s="213" t="s">
        <v>85</v>
      </c>
      <c r="AV309" s="13" t="s">
        <v>85</v>
      </c>
      <c r="AW309" s="13" t="s">
        <v>37</v>
      </c>
      <c r="AX309" s="13" t="s">
        <v>75</v>
      </c>
      <c r="AY309" s="213" t="s">
        <v>349</v>
      </c>
    </row>
    <row r="310" spans="2:51" s="12" customFormat="1" ht="10.199999999999999">
      <c r="B310" s="192"/>
      <c r="C310" s="193"/>
      <c r="D310" s="194" t="s">
        <v>357</v>
      </c>
      <c r="E310" s="195" t="s">
        <v>19</v>
      </c>
      <c r="F310" s="196" t="s">
        <v>2499</v>
      </c>
      <c r="G310" s="193"/>
      <c r="H310" s="195" t="s">
        <v>19</v>
      </c>
      <c r="I310" s="197"/>
      <c r="J310" s="193"/>
      <c r="K310" s="193"/>
      <c r="L310" s="198"/>
      <c r="M310" s="199"/>
      <c r="N310" s="200"/>
      <c r="O310" s="200"/>
      <c r="P310" s="200"/>
      <c r="Q310" s="200"/>
      <c r="R310" s="200"/>
      <c r="S310" s="200"/>
      <c r="T310" s="201"/>
      <c r="AT310" s="202" t="s">
        <v>357</v>
      </c>
      <c r="AU310" s="202" t="s">
        <v>85</v>
      </c>
      <c r="AV310" s="12" t="s">
        <v>83</v>
      </c>
      <c r="AW310" s="12" t="s">
        <v>37</v>
      </c>
      <c r="AX310" s="12" t="s">
        <v>75</v>
      </c>
      <c r="AY310" s="202" t="s">
        <v>349</v>
      </c>
    </row>
    <row r="311" spans="2:51" s="13" customFormat="1" ht="10.199999999999999">
      <c r="B311" s="203"/>
      <c r="C311" s="204"/>
      <c r="D311" s="194" t="s">
        <v>357</v>
      </c>
      <c r="E311" s="205" t="s">
        <v>19</v>
      </c>
      <c r="F311" s="206" t="s">
        <v>2500</v>
      </c>
      <c r="G311" s="204"/>
      <c r="H311" s="207">
        <v>18.07</v>
      </c>
      <c r="I311" s="208"/>
      <c r="J311" s="204"/>
      <c r="K311" s="204"/>
      <c r="L311" s="209"/>
      <c r="M311" s="210"/>
      <c r="N311" s="211"/>
      <c r="O311" s="211"/>
      <c r="P311" s="211"/>
      <c r="Q311" s="211"/>
      <c r="R311" s="211"/>
      <c r="S311" s="211"/>
      <c r="T311" s="212"/>
      <c r="AT311" s="213" t="s">
        <v>357</v>
      </c>
      <c r="AU311" s="213" t="s">
        <v>85</v>
      </c>
      <c r="AV311" s="13" t="s">
        <v>85</v>
      </c>
      <c r="AW311" s="13" t="s">
        <v>37</v>
      </c>
      <c r="AX311" s="13" t="s">
        <v>75</v>
      </c>
      <c r="AY311" s="213" t="s">
        <v>349</v>
      </c>
    </row>
    <row r="312" spans="2:51" s="12" customFormat="1" ht="10.199999999999999">
      <c r="B312" s="192"/>
      <c r="C312" s="193"/>
      <c r="D312" s="194" t="s">
        <v>357</v>
      </c>
      <c r="E312" s="195" t="s">
        <v>19</v>
      </c>
      <c r="F312" s="196" t="s">
        <v>2501</v>
      </c>
      <c r="G312" s="193"/>
      <c r="H312" s="195" t="s">
        <v>19</v>
      </c>
      <c r="I312" s="197"/>
      <c r="J312" s="193"/>
      <c r="K312" s="193"/>
      <c r="L312" s="198"/>
      <c r="M312" s="199"/>
      <c r="N312" s="200"/>
      <c r="O312" s="200"/>
      <c r="P312" s="200"/>
      <c r="Q312" s="200"/>
      <c r="R312" s="200"/>
      <c r="S312" s="200"/>
      <c r="T312" s="201"/>
      <c r="AT312" s="202" t="s">
        <v>357</v>
      </c>
      <c r="AU312" s="202" t="s">
        <v>85</v>
      </c>
      <c r="AV312" s="12" t="s">
        <v>83</v>
      </c>
      <c r="AW312" s="12" t="s">
        <v>37</v>
      </c>
      <c r="AX312" s="12" t="s">
        <v>75</v>
      </c>
      <c r="AY312" s="202" t="s">
        <v>349</v>
      </c>
    </row>
    <row r="313" spans="2:51" s="13" customFormat="1" ht="10.199999999999999">
      <c r="B313" s="203"/>
      <c r="C313" s="204"/>
      <c r="D313" s="194" t="s">
        <v>357</v>
      </c>
      <c r="E313" s="205" t="s">
        <v>19</v>
      </c>
      <c r="F313" s="206" t="s">
        <v>2502</v>
      </c>
      <c r="G313" s="204"/>
      <c r="H313" s="207">
        <v>1.58</v>
      </c>
      <c r="I313" s="208"/>
      <c r="J313" s="204"/>
      <c r="K313" s="204"/>
      <c r="L313" s="209"/>
      <c r="M313" s="210"/>
      <c r="N313" s="211"/>
      <c r="O313" s="211"/>
      <c r="P313" s="211"/>
      <c r="Q313" s="211"/>
      <c r="R313" s="211"/>
      <c r="S313" s="211"/>
      <c r="T313" s="212"/>
      <c r="AT313" s="213" t="s">
        <v>357</v>
      </c>
      <c r="AU313" s="213" t="s">
        <v>85</v>
      </c>
      <c r="AV313" s="13" t="s">
        <v>85</v>
      </c>
      <c r="AW313" s="13" t="s">
        <v>37</v>
      </c>
      <c r="AX313" s="13" t="s">
        <v>75</v>
      </c>
      <c r="AY313" s="213" t="s">
        <v>349</v>
      </c>
    </row>
    <row r="314" spans="2:51" s="12" customFormat="1" ht="10.199999999999999">
      <c r="B314" s="192"/>
      <c r="C314" s="193"/>
      <c r="D314" s="194" t="s">
        <v>357</v>
      </c>
      <c r="E314" s="195" t="s">
        <v>19</v>
      </c>
      <c r="F314" s="196" t="s">
        <v>2503</v>
      </c>
      <c r="G314" s="193"/>
      <c r="H314" s="195" t="s">
        <v>19</v>
      </c>
      <c r="I314" s="197"/>
      <c r="J314" s="193"/>
      <c r="K314" s="193"/>
      <c r="L314" s="198"/>
      <c r="M314" s="199"/>
      <c r="N314" s="200"/>
      <c r="O314" s="200"/>
      <c r="P314" s="200"/>
      <c r="Q314" s="200"/>
      <c r="R314" s="200"/>
      <c r="S314" s="200"/>
      <c r="T314" s="201"/>
      <c r="AT314" s="202" t="s">
        <v>357</v>
      </c>
      <c r="AU314" s="202" t="s">
        <v>85</v>
      </c>
      <c r="AV314" s="12" t="s">
        <v>83</v>
      </c>
      <c r="AW314" s="12" t="s">
        <v>37</v>
      </c>
      <c r="AX314" s="12" t="s">
        <v>75</v>
      </c>
      <c r="AY314" s="202" t="s">
        <v>349</v>
      </c>
    </row>
    <row r="315" spans="2:51" s="13" customFormat="1" ht="10.199999999999999">
      <c r="B315" s="203"/>
      <c r="C315" s="204"/>
      <c r="D315" s="194" t="s">
        <v>357</v>
      </c>
      <c r="E315" s="205" t="s">
        <v>19</v>
      </c>
      <c r="F315" s="206" t="s">
        <v>2504</v>
      </c>
      <c r="G315" s="204"/>
      <c r="H315" s="207">
        <v>1.87</v>
      </c>
      <c r="I315" s="208"/>
      <c r="J315" s="204"/>
      <c r="K315" s="204"/>
      <c r="L315" s="209"/>
      <c r="M315" s="210"/>
      <c r="N315" s="211"/>
      <c r="O315" s="211"/>
      <c r="P315" s="211"/>
      <c r="Q315" s="211"/>
      <c r="R315" s="211"/>
      <c r="S315" s="211"/>
      <c r="T315" s="212"/>
      <c r="AT315" s="213" t="s">
        <v>357</v>
      </c>
      <c r="AU315" s="213" t="s">
        <v>85</v>
      </c>
      <c r="AV315" s="13" t="s">
        <v>85</v>
      </c>
      <c r="AW315" s="13" t="s">
        <v>37</v>
      </c>
      <c r="AX315" s="13" t="s">
        <v>75</v>
      </c>
      <c r="AY315" s="213" t="s">
        <v>349</v>
      </c>
    </row>
    <row r="316" spans="2:51" s="12" customFormat="1" ht="10.199999999999999">
      <c r="B316" s="192"/>
      <c r="C316" s="193"/>
      <c r="D316" s="194" t="s">
        <v>357</v>
      </c>
      <c r="E316" s="195" t="s">
        <v>19</v>
      </c>
      <c r="F316" s="196" t="s">
        <v>2505</v>
      </c>
      <c r="G316" s="193"/>
      <c r="H316" s="195" t="s">
        <v>19</v>
      </c>
      <c r="I316" s="197"/>
      <c r="J316" s="193"/>
      <c r="K316" s="193"/>
      <c r="L316" s="198"/>
      <c r="M316" s="199"/>
      <c r="N316" s="200"/>
      <c r="O316" s="200"/>
      <c r="P316" s="200"/>
      <c r="Q316" s="200"/>
      <c r="R316" s="200"/>
      <c r="S316" s="200"/>
      <c r="T316" s="201"/>
      <c r="AT316" s="202" t="s">
        <v>357</v>
      </c>
      <c r="AU316" s="202" t="s">
        <v>85</v>
      </c>
      <c r="AV316" s="12" t="s">
        <v>83</v>
      </c>
      <c r="AW316" s="12" t="s">
        <v>37</v>
      </c>
      <c r="AX316" s="12" t="s">
        <v>75</v>
      </c>
      <c r="AY316" s="202" t="s">
        <v>349</v>
      </c>
    </row>
    <row r="317" spans="2:51" s="13" customFormat="1" ht="10.199999999999999">
      <c r="B317" s="203"/>
      <c r="C317" s="204"/>
      <c r="D317" s="194" t="s">
        <v>357</v>
      </c>
      <c r="E317" s="205" t="s">
        <v>19</v>
      </c>
      <c r="F317" s="206" t="s">
        <v>2506</v>
      </c>
      <c r="G317" s="204"/>
      <c r="H317" s="207">
        <v>3.51</v>
      </c>
      <c r="I317" s="208"/>
      <c r="J317" s="204"/>
      <c r="K317" s="204"/>
      <c r="L317" s="209"/>
      <c r="M317" s="210"/>
      <c r="N317" s="211"/>
      <c r="O317" s="211"/>
      <c r="P317" s="211"/>
      <c r="Q317" s="211"/>
      <c r="R317" s="211"/>
      <c r="S317" s="211"/>
      <c r="T317" s="212"/>
      <c r="AT317" s="213" t="s">
        <v>357</v>
      </c>
      <c r="AU317" s="213" t="s">
        <v>85</v>
      </c>
      <c r="AV317" s="13" t="s">
        <v>85</v>
      </c>
      <c r="AW317" s="13" t="s">
        <v>37</v>
      </c>
      <c r="AX317" s="13" t="s">
        <v>75</v>
      </c>
      <c r="AY317" s="213" t="s">
        <v>349</v>
      </c>
    </row>
    <row r="318" spans="2:51" s="12" customFormat="1" ht="10.199999999999999">
      <c r="B318" s="192"/>
      <c r="C318" s="193"/>
      <c r="D318" s="194" t="s">
        <v>357</v>
      </c>
      <c r="E318" s="195" t="s">
        <v>19</v>
      </c>
      <c r="F318" s="196" t="s">
        <v>2507</v>
      </c>
      <c r="G318" s="193"/>
      <c r="H318" s="195" t="s">
        <v>19</v>
      </c>
      <c r="I318" s="197"/>
      <c r="J318" s="193"/>
      <c r="K318" s="193"/>
      <c r="L318" s="198"/>
      <c r="M318" s="199"/>
      <c r="N318" s="200"/>
      <c r="O318" s="200"/>
      <c r="P318" s="200"/>
      <c r="Q318" s="200"/>
      <c r="R318" s="200"/>
      <c r="S318" s="200"/>
      <c r="T318" s="201"/>
      <c r="AT318" s="202" t="s">
        <v>357</v>
      </c>
      <c r="AU318" s="202" t="s">
        <v>85</v>
      </c>
      <c r="AV318" s="12" t="s">
        <v>83</v>
      </c>
      <c r="AW318" s="12" t="s">
        <v>37</v>
      </c>
      <c r="AX318" s="12" t="s">
        <v>75</v>
      </c>
      <c r="AY318" s="202" t="s">
        <v>349</v>
      </c>
    </row>
    <row r="319" spans="2:51" s="13" customFormat="1" ht="10.199999999999999">
      <c r="B319" s="203"/>
      <c r="C319" s="204"/>
      <c r="D319" s="194" t="s">
        <v>357</v>
      </c>
      <c r="E319" s="205" t="s">
        <v>19</v>
      </c>
      <c r="F319" s="206" t="s">
        <v>2508</v>
      </c>
      <c r="G319" s="204"/>
      <c r="H319" s="207">
        <v>10.23</v>
      </c>
      <c r="I319" s="208"/>
      <c r="J319" s="204"/>
      <c r="K319" s="204"/>
      <c r="L319" s="209"/>
      <c r="M319" s="210"/>
      <c r="N319" s="211"/>
      <c r="O319" s="211"/>
      <c r="P319" s="211"/>
      <c r="Q319" s="211"/>
      <c r="R319" s="211"/>
      <c r="S319" s="211"/>
      <c r="T319" s="212"/>
      <c r="AT319" s="213" t="s">
        <v>357</v>
      </c>
      <c r="AU319" s="213" t="s">
        <v>85</v>
      </c>
      <c r="AV319" s="13" t="s">
        <v>85</v>
      </c>
      <c r="AW319" s="13" t="s">
        <v>37</v>
      </c>
      <c r="AX319" s="13" t="s">
        <v>75</v>
      </c>
      <c r="AY319" s="213" t="s">
        <v>349</v>
      </c>
    </row>
    <row r="320" spans="2:51" s="14" customFormat="1" ht="10.199999999999999">
      <c r="B320" s="214"/>
      <c r="C320" s="215"/>
      <c r="D320" s="194" t="s">
        <v>357</v>
      </c>
      <c r="E320" s="216" t="s">
        <v>19</v>
      </c>
      <c r="F320" s="217" t="s">
        <v>360</v>
      </c>
      <c r="G320" s="215"/>
      <c r="H320" s="218">
        <v>75.569999999999993</v>
      </c>
      <c r="I320" s="219"/>
      <c r="J320" s="215"/>
      <c r="K320" s="215"/>
      <c r="L320" s="220"/>
      <c r="M320" s="221"/>
      <c r="N320" s="222"/>
      <c r="O320" s="222"/>
      <c r="P320" s="222"/>
      <c r="Q320" s="222"/>
      <c r="R320" s="222"/>
      <c r="S320" s="222"/>
      <c r="T320" s="223"/>
      <c r="AT320" s="224" t="s">
        <v>357</v>
      </c>
      <c r="AU320" s="224" t="s">
        <v>85</v>
      </c>
      <c r="AV320" s="14" t="s">
        <v>187</v>
      </c>
      <c r="AW320" s="14" t="s">
        <v>37</v>
      </c>
      <c r="AX320" s="14" t="s">
        <v>83</v>
      </c>
      <c r="AY320" s="224" t="s">
        <v>349</v>
      </c>
    </row>
    <row r="321" spans="1:65" s="2" customFormat="1" ht="16.5" customHeight="1">
      <c r="A321" s="37"/>
      <c r="B321" s="38"/>
      <c r="C321" s="174" t="s">
        <v>428</v>
      </c>
      <c r="D321" s="174" t="s">
        <v>350</v>
      </c>
      <c r="E321" s="175" t="s">
        <v>2509</v>
      </c>
      <c r="F321" s="176" t="s">
        <v>2510</v>
      </c>
      <c r="G321" s="177" t="s">
        <v>353</v>
      </c>
      <c r="H321" s="178">
        <v>202.43100000000001</v>
      </c>
      <c r="I321" s="179"/>
      <c r="J321" s="180">
        <f>ROUND(I321*H321,2)</f>
        <v>0</v>
      </c>
      <c r="K321" s="176" t="s">
        <v>354</v>
      </c>
      <c r="L321" s="42"/>
      <c r="M321" s="181" t="s">
        <v>19</v>
      </c>
      <c r="N321" s="182" t="s">
        <v>46</v>
      </c>
      <c r="O321" s="67"/>
      <c r="P321" s="183">
        <f>O321*H321</f>
        <v>0</v>
      </c>
      <c r="Q321" s="183">
        <v>2.6900000000000001E-3</v>
      </c>
      <c r="R321" s="183">
        <f>Q321*H321</f>
        <v>0.54453939000000007</v>
      </c>
      <c r="S321" s="183">
        <v>0</v>
      </c>
      <c r="T321" s="184">
        <f>S321*H321</f>
        <v>0</v>
      </c>
      <c r="U321" s="37"/>
      <c r="V321" s="37"/>
      <c r="W321" s="37"/>
      <c r="X321" s="37"/>
      <c r="Y321" s="37"/>
      <c r="Z321" s="37"/>
      <c r="AA321" s="37"/>
      <c r="AB321" s="37"/>
      <c r="AC321" s="37"/>
      <c r="AD321" s="37"/>
      <c r="AE321" s="37"/>
      <c r="AR321" s="185" t="s">
        <v>187</v>
      </c>
      <c r="AT321" s="185" t="s">
        <v>350</v>
      </c>
      <c r="AU321" s="185" t="s">
        <v>85</v>
      </c>
      <c r="AY321" s="20" t="s">
        <v>349</v>
      </c>
      <c r="BE321" s="186">
        <f>IF(N321="základní",J321,0)</f>
        <v>0</v>
      </c>
      <c r="BF321" s="186">
        <f>IF(N321="snížená",J321,0)</f>
        <v>0</v>
      </c>
      <c r="BG321" s="186">
        <f>IF(N321="zákl. přenesená",J321,0)</f>
        <v>0</v>
      </c>
      <c r="BH321" s="186">
        <f>IF(N321="sníž. přenesená",J321,0)</f>
        <v>0</v>
      </c>
      <c r="BI321" s="186">
        <f>IF(N321="nulová",J321,0)</f>
        <v>0</v>
      </c>
      <c r="BJ321" s="20" t="s">
        <v>83</v>
      </c>
      <c r="BK321" s="186">
        <f>ROUND(I321*H321,2)</f>
        <v>0</v>
      </c>
      <c r="BL321" s="20" t="s">
        <v>187</v>
      </c>
      <c r="BM321" s="185" t="s">
        <v>2511</v>
      </c>
    </row>
    <row r="322" spans="1:65" s="2" customFormat="1" ht="10.199999999999999">
      <c r="A322" s="37"/>
      <c r="B322" s="38"/>
      <c r="C322" s="39"/>
      <c r="D322" s="187" t="s">
        <v>355</v>
      </c>
      <c r="E322" s="39"/>
      <c r="F322" s="188" t="s">
        <v>2512</v>
      </c>
      <c r="G322" s="39"/>
      <c r="H322" s="39"/>
      <c r="I322" s="189"/>
      <c r="J322" s="39"/>
      <c r="K322" s="39"/>
      <c r="L322" s="42"/>
      <c r="M322" s="190"/>
      <c r="N322" s="191"/>
      <c r="O322" s="67"/>
      <c r="P322" s="67"/>
      <c r="Q322" s="67"/>
      <c r="R322" s="67"/>
      <c r="S322" s="67"/>
      <c r="T322" s="68"/>
      <c r="U322" s="37"/>
      <c r="V322" s="37"/>
      <c r="W322" s="37"/>
      <c r="X322" s="37"/>
      <c r="Y322" s="37"/>
      <c r="Z322" s="37"/>
      <c r="AA322" s="37"/>
      <c r="AB322" s="37"/>
      <c r="AC322" s="37"/>
      <c r="AD322" s="37"/>
      <c r="AE322" s="37"/>
      <c r="AT322" s="20" t="s">
        <v>355</v>
      </c>
      <c r="AU322" s="20" t="s">
        <v>85</v>
      </c>
    </row>
    <row r="323" spans="1:65" s="12" customFormat="1" ht="10.199999999999999">
      <c r="B323" s="192"/>
      <c r="C323" s="193"/>
      <c r="D323" s="194" t="s">
        <v>357</v>
      </c>
      <c r="E323" s="195" t="s">
        <v>19</v>
      </c>
      <c r="F323" s="196" t="s">
        <v>2513</v>
      </c>
      <c r="G323" s="193"/>
      <c r="H323" s="195" t="s">
        <v>19</v>
      </c>
      <c r="I323" s="197"/>
      <c r="J323" s="193"/>
      <c r="K323" s="193"/>
      <c r="L323" s="198"/>
      <c r="M323" s="199"/>
      <c r="N323" s="200"/>
      <c r="O323" s="200"/>
      <c r="P323" s="200"/>
      <c r="Q323" s="200"/>
      <c r="R323" s="200"/>
      <c r="S323" s="200"/>
      <c r="T323" s="201"/>
      <c r="AT323" s="202" t="s">
        <v>357</v>
      </c>
      <c r="AU323" s="202" t="s">
        <v>85</v>
      </c>
      <c r="AV323" s="12" t="s">
        <v>83</v>
      </c>
      <c r="AW323" s="12" t="s">
        <v>37</v>
      </c>
      <c r="AX323" s="12" t="s">
        <v>75</v>
      </c>
      <c r="AY323" s="202" t="s">
        <v>349</v>
      </c>
    </row>
    <row r="324" spans="1:65" s="12" customFormat="1" ht="10.199999999999999">
      <c r="B324" s="192"/>
      <c r="C324" s="193"/>
      <c r="D324" s="194" t="s">
        <v>357</v>
      </c>
      <c r="E324" s="195" t="s">
        <v>19</v>
      </c>
      <c r="F324" s="196" t="s">
        <v>2514</v>
      </c>
      <c r="G324" s="193"/>
      <c r="H324" s="195" t="s">
        <v>19</v>
      </c>
      <c r="I324" s="197"/>
      <c r="J324" s="193"/>
      <c r="K324" s="193"/>
      <c r="L324" s="198"/>
      <c r="M324" s="199"/>
      <c r="N324" s="200"/>
      <c r="O324" s="200"/>
      <c r="P324" s="200"/>
      <c r="Q324" s="200"/>
      <c r="R324" s="200"/>
      <c r="S324" s="200"/>
      <c r="T324" s="201"/>
      <c r="AT324" s="202" t="s">
        <v>357</v>
      </c>
      <c r="AU324" s="202" t="s">
        <v>85</v>
      </c>
      <c r="AV324" s="12" t="s">
        <v>83</v>
      </c>
      <c r="AW324" s="12" t="s">
        <v>37</v>
      </c>
      <c r="AX324" s="12" t="s">
        <v>75</v>
      </c>
      <c r="AY324" s="202" t="s">
        <v>349</v>
      </c>
    </row>
    <row r="325" spans="1:65" s="12" customFormat="1" ht="10.199999999999999">
      <c r="B325" s="192"/>
      <c r="C325" s="193"/>
      <c r="D325" s="194" t="s">
        <v>357</v>
      </c>
      <c r="E325" s="195" t="s">
        <v>19</v>
      </c>
      <c r="F325" s="196" t="s">
        <v>2495</v>
      </c>
      <c r="G325" s="193"/>
      <c r="H325" s="195" t="s">
        <v>19</v>
      </c>
      <c r="I325" s="197"/>
      <c r="J325" s="193"/>
      <c r="K325" s="193"/>
      <c r="L325" s="198"/>
      <c r="M325" s="199"/>
      <c r="N325" s="200"/>
      <c r="O325" s="200"/>
      <c r="P325" s="200"/>
      <c r="Q325" s="200"/>
      <c r="R325" s="200"/>
      <c r="S325" s="200"/>
      <c r="T325" s="201"/>
      <c r="AT325" s="202" t="s">
        <v>357</v>
      </c>
      <c r="AU325" s="202" t="s">
        <v>85</v>
      </c>
      <c r="AV325" s="12" t="s">
        <v>83</v>
      </c>
      <c r="AW325" s="12" t="s">
        <v>37</v>
      </c>
      <c r="AX325" s="12" t="s">
        <v>75</v>
      </c>
      <c r="AY325" s="202" t="s">
        <v>349</v>
      </c>
    </row>
    <row r="326" spans="1:65" s="13" customFormat="1" ht="10.199999999999999">
      <c r="B326" s="203"/>
      <c r="C326" s="204"/>
      <c r="D326" s="194" t="s">
        <v>357</v>
      </c>
      <c r="E326" s="205" t="s">
        <v>19</v>
      </c>
      <c r="F326" s="206" t="s">
        <v>2515</v>
      </c>
      <c r="G326" s="204"/>
      <c r="H326" s="207">
        <v>30.08</v>
      </c>
      <c r="I326" s="208"/>
      <c r="J326" s="204"/>
      <c r="K326" s="204"/>
      <c r="L326" s="209"/>
      <c r="M326" s="210"/>
      <c r="N326" s="211"/>
      <c r="O326" s="211"/>
      <c r="P326" s="211"/>
      <c r="Q326" s="211"/>
      <c r="R326" s="211"/>
      <c r="S326" s="211"/>
      <c r="T326" s="212"/>
      <c r="AT326" s="213" t="s">
        <v>357</v>
      </c>
      <c r="AU326" s="213" t="s">
        <v>85</v>
      </c>
      <c r="AV326" s="13" t="s">
        <v>85</v>
      </c>
      <c r="AW326" s="13" t="s">
        <v>37</v>
      </c>
      <c r="AX326" s="13" t="s">
        <v>75</v>
      </c>
      <c r="AY326" s="213" t="s">
        <v>349</v>
      </c>
    </row>
    <row r="327" spans="1:65" s="12" customFormat="1" ht="10.199999999999999">
      <c r="B327" s="192"/>
      <c r="C327" s="193"/>
      <c r="D327" s="194" t="s">
        <v>357</v>
      </c>
      <c r="E327" s="195" t="s">
        <v>19</v>
      </c>
      <c r="F327" s="196" t="s">
        <v>2516</v>
      </c>
      <c r="G327" s="193"/>
      <c r="H327" s="195" t="s">
        <v>19</v>
      </c>
      <c r="I327" s="197"/>
      <c r="J327" s="193"/>
      <c r="K327" s="193"/>
      <c r="L327" s="198"/>
      <c r="M327" s="199"/>
      <c r="N327" s="200"/>
      <c r="O327" s="200"/>
      <c r="P327" s="200"/>
      <c r="Q327" s="200"/>
      <c r="R327" s="200"/>
      <c r="S327" s="200"/>
      <c r="T327" s="201"/>
      <c r="AT327" s="202" t="s">
        <v>357</v>
      </c>
      <c r="AU327" s="202" t="s">
        <v>85</v>
      </c>
      <c r="AV327" s="12" t="s">
        <v>83</v>
      </c>
      <c r="AW327" s="12" t="s">
        <v>37</v>
      </c>
      <c r="AX327" s="12" t="s">
        <v>75</v>
      </c>
      <c r="AY327" s="202" t="s">
        <v>349</v>
      </c>
    </row>
    <row r="328" spans="1:65" s="13" customFormat="1" ht="10.199999999999999">
      <c r="B328" s="203"/>
      <c r="C328" s="204"/>
      <c r="D328" s="194" t="s">
        <v>357</v>
      </c>
      <c r="E328" s="205" t="s">
        <v>19</v>
      </c>
      <c r="F328" s="206" t="s">
        <v>2517</v>
      </c>
      <c r="G328" s="204"/>
      <c r="H328" s="207">
        <v>51.848999999999997</v>
      </c>
      <c r="I328" s="208"/>
      <c r="J328" s="204"/>
      <c r="K328" s="204"/>
      <c r="L328" s="209"/>
      <c r="M328" s="210"/>
      <c r="N328" s="211"/>
      <c r="O328" s="211"/>
      <c r="P328" s="211"/>
      <c r="Q328" s="211"/>
      <c r="R328" s="211"/>
      <c r="S328" s="211"/>
      <c r="T328" s="212"/>
      <c r="AT328" s="213" t="s">
        <v>357</v>
      </c>
      <c r="AU328" s="213" t="s">
        <v>85</v>
      </c>
      <c r="AV328" s="13" t="s">
        <v>85</v>
      </c>
      <c r="AW328" s="13" t="s">
        <v>37</v>
      </c>
      <c r="AX328" s="13" t="s">
        <v>75</v>
      </c>
      <c r="AY328" s="213" t="s">
        <v>349</v>
      </c>
    </row>
    <row r="329" spans="1:65" s="12" customFormat="1" ht="10.199999999999999">
      <c r="B329" s="192"/>
      <c r="C329" s="193"/>
      <c r="D329" s="194" t="s">
        <v>357</v>
      </c>
      <c r="E329" s="195" t="s">
        <v>19</v>
      </c>
      <c r="F329" s="196" t="s">
        <v>2499</v>
      </c>
      <c r="G329" s="193"/>
      <c r="H329" s="195" t="s">
        <v>19</v>
      </c>
      <c r="I329" s="197"/>
      <c r="J329" s="193"/>
      <c r="K329" s="193"/>
      <c r="L329" s="198"/>
      <c r="M329" s="199"/>
      <c r="N329" s="200"/>
      <c r="O329" s="200"/>
      <c r="P329" s="200"/>
      <c r="Q329" s="200"/>
      <c r="R329" s="200"/>
      <c r="S329" s="200"/>
      <c r="T329" s="201"/>
      <c r="AT329" s="202" t="s">
        <v>357</v>
      </c>
      <c r="AU329" s="202" t="s">
        <v>85</v>
      </c>
      <c r="AV329" s="12" t="s">
        <v>83</v>
      </c>
      <c r="AW329" s="12" t="s">
        <v>37</v>
      </c>
      <c r="AX329" s="12" t="s">
        <v>75</v>
      </c>
      <c r="AY329" s="202" t="s">
        <v>349</v>
      </c>
    </row>
    <row r="330" spans="1:65" s="13" customFormat="1" ht="10.199999999999999">
      <c r="B330" s="203"/>
      <c r="C330" s="204"/>
      <c r="D330" s="194" t="s">
        <v>357</v>
      </c>
      <c r="E330" s="205" t="s">
        <v>19</v>
      </c>
      <c r="F330" s="206" t="s">
        <v>2518</v>
      </c>
      <c r="G330" s="204"/>
      <c r="H330" s="207">
        <v>40.902000000000001</v>
      </c>
      <c r="I330" s="208"/>
      <c r="J330" s="204"/>
      <c r="K330" s="204"/>
      <c r="L330" s="209"/>
      <c r="M330" s="210"/>
      <c r="N330" s="211"/>
      <c r="O330" s="211"/>
      <c r="P330" s="211"/>
      <c r="Q330" s="211"/>
      <c r="R330" s="211"/>
      <c r="S330" s="211"/>
      <c r="T330" s="212"/>
      <c r="AT330" s="213" t="s">
        <v>357</v>
      </c>
      <c r="AU330" s="213" t="s">
        <v>85</v>
      </c>
      <c r="AV330" s="13" t="s">
        <v>85</v>
      </c>
      <c r="AW330" s="13" t="s">
        <v>37</v>
      </c>
      <c r="AX330" s="13" t="s">
        <v>75</v>
      </c>
      <c r="AY330" s="213" t="s">
        <v>349</v>
      </c>
    </row>
    <row r="331" spans="1:65" s="12" customFormat="1" ht="10.199999999999999">
      <c r="B331" s="192"/>
      <c r="C331" s="193"/>
      <c r="D331" s="194" t="s">
        <v>357</v>
      </c>
      <c r="E331" s="195" t="s">
        <v>19</v>
      </c>
      <c r="F331" s="196" t="s">
        <v>2501</v>
      </c>
      <c r="G331" s="193"/>
      <c r="H331" s="195" t="s">
        <v>19</v>
      </c>
      <c r="I331" s="197"/>
      <c r="J331" s="193"/>
      <c r="K331" s="193"/>
      <c r="L331" s="198"/>
      <c r="M331" s="199"/>
      <c r="N331" s="200"/>
      <c r="O331" s="200"/>
      <c r="P331" s="200"/>
      <c r="Q331" s="200"/>
      <c r="R331" s="200"/>
      <c r="S331" s="200"/>
      <c r="T331" s="201"/>
      <c r="AT331" s="202" t="s">
        <v>357</v>
      </c>
      <c r="AU331" s="202" t="s">
        <v>85</v>
      </c>
      <c r="AV331" s="12" t="s">
        <v>83</v>
      </c>
      <c r="AW331" s="12" t="s">
        <v>37</v>
      </c>
      <c r="AX331" s="12" t="s">
        <v>75</v>
      </c>
      <c r="AY331" s="202" t="s">
        <v>349</v>
      </c>
    </row>
    <row r="332" spans="1:65" s="13" customFormat="1" ht="10.199999999999999">
      <c r="B332" s="203"/>
      <c r="C332" s="204"/>
      <c r="D332" s="194" t="s">
        <v>357</v>
      </c>
      <c r="E332" s="205" t="s">
        <v>19</v>
      </c>
      <c r="F332" s="206" t="s">
        <v>2519</v>
      </c>
      <c r="G332" s="204"/>
      <c r="H332" s="207">
        <v>4.96</v>
      </c>
      <c r="I332" s="208"/>
      <c r="J332" s="204"/>
      <c r="K332" s="204"/>
      <c r="L332" s="209"/>
      <c r="M332" s="210"/>
      <c r="N332" s="211"/>
      <c r="O332" s="211"/>
      <c r="P332" s="211"/>
      <c r="Q332" s="211"/>
      <c r="R332" s="211"/>
      <c r="S332" s="211"/>
      <c r="T332" s="212"/>
      <c r="AT332" s="213" t="s">
        <v>357</v>
      </c>
      <c r="AU332" s="213" t="s">
        <v>85</v>
      </c>
      <c r="AV332" s="13" t="s">
        <v>85</v>
      </c>
      <c r="AW332" s="13" t="s">
        <v>37</v>
      </c>
      <c r="AX332" s="13" t="s">
        <v>75</v>
      </c>
      <c r="AY332" s="213" t="s">
        <v>349</v>
      </c>
    </row>
    <row r="333" spans="1:65" s="12" customFormat="1" ht="10.199999999999999">
      <c r="B333" s="192"/>
      <c r="C333" s="193"/>
      <c r="D333" s="194" t="s">
        <v>357</v>
      </c>
      <c r="E333" s="195" t="s">
        <v>19</v>
      </c>
      <c r="F333" s="196" t="s">
        <v>2503</v>
      </c>
      <c r="G333" s="193"/>
      <c r="H333" s="195" t="s">
        <v>19</v>
      </c>
      <c r="I333" s="197"/>
      <c r="J333" s="193"/>
      <c r="K333" s="193"/>
      <c r="L333" s="198"/>
      <c r="M333" s="199"/>
      <c r="N333" s="200"/>
      <c r="O333" s="200"/>
      <c r="P333" s="200"/>
      <c r="Q333" s="200"/>
      <c r="R333" s="200"/>
      <c r="S333" s="200"/>
      <c r="T333" s="201"/>
      <c r="AT333" s="202" t="s">
        <v>357</v>
      </c>
      <c r="AU333" s="202" t="s">
        <v>85</v>
      </c>
      <c r="AV333" s="12" t="s">
        <v>83</v>
      </c>
      <c r="AW333" s="12" t="s">
        <v>37</v>
      </c>
      <c r="AX333" s="12" t="s">
        <v>75</v>
      </c>
      <c r="AY333" s="202" t="s">
        <v>349</v>
      </c>
    </row>
    <row r="334" spans="1:65" s="13" customFormat="1" ht="10.199999999999999">
      <c r="B334" s="203"/>
      <c r="C334" s="204"/>
      <c r="D334" s="194" t="s">
        <v>357</v>
      </c>
      <c r="E334" s="205" t="s">
        <v>19</v>
      </c>
      <c r="F334" s="206" t="s">
        <v>2520</v>
      </c>
      <c r="G334" s="204"/>
      <c r="H334" s="207">
        <v>5.6</v>
      </c>
      <c r="I334" s="208"/>
      <c r="J334" s="204"/>
      <c r="K334" s="204"/>
      <c r="L334" s="209"/>
      <c r="M334" s="210"/>
      <c r="N334" s="211"/>
      <c r="O334" s="211"/>
      <c r="P334" s="211"/>
      <c r="Q334" s="211"/>
      <c r="R334" s="211"/>
      <c r="S334" s="211"/>
      <c r="T334" s="212"/>
      <c r="AT334" s="213" t="s">
        <v>357</v>
      </c>
      <c r="AU334" s="213" t="s">
        <v>85</v>
      </c>
      <c r="AV334" s="13" t="s">
        <v>85</v>
      </c>
      <c r="AW334" s="13" t="s">
        <v>37</v>
      </c>
      <c r="AX334" s="13" t="s">
        <v>75</v>
      </c>
      <c r="AY334" s="213" t="s">
        <v>349</v>
      </c>
    </row>
    <row r="335" spans="1:65" s="12" customFormat="1" ht="10.199999999999999">
      <c r="B335" s="192"/>
      <c r="C335" s="193"/>
      <c r="D335" s="194" t="s">
        <v>357</v>
      </c>
      <c r="E335" s="195" t="s">
        <v>19</v>
      </c>
      <c r="F335" s="196" t="s">
        <v>2505</v>
      </c>
      <c r="G335" s="193"/>
      <c r="H335" s="195" t="s">
        <v>19</v>
      </c>
      <c r="I335" s="197"/>
      <c r="J335" s="193"/>
      <c r="K335" s="193"/>
      <c r="L335" s="198"/>
      <c r="M335" s="199"/>
      <c r="N335" s="200"/>
      <c r="O335" s="200"/>
      <c r="P335" s="200"/>
      <c r="Q335" s="200"/>
      <c r="R335" s="200"/>
      <c r="S335" s="200"/>
      <c r="T335" s="201"/>
      <c r="AT335" s="202" t="s">
        <v>357</v>
      </c>
      <c r="AU335" s="202" t="s">
        <v>85</v>
      </c>
      <c r="AV335" s="12" t="s">
        <v>83</v>
      </c>
      <c r="AW335" s="12" t="s">
        <v>37</v>
      </c>
      <c r="AX335" s="12" t="s">
        <v>75</v>
      </c>
      <c r="AY335" s="202" t="s">
        <v>349</v>
      </c>
    </row>
    <row r="336" spans="1:65" s="13" customFormat="1" ht="10.199999999999999">
      <c r="B336" s="203"/>
      <c r="C336" s="204"/>
      <c r="D336" s="194" t="s">
        <v>357</v>
      </c>
      <c r="E336" s="205" t="s">
        <v>19</v>
      </c>
      <c r="F336" s="206" t="s">
        <v>2521</v>
      </c>
      <c r="G336" s="204"/>
      <c r="H336" s="207">
        <v>28.12</v>
      </c>
      <c r="I336" s="208"/>
      <c r="J336" s="204"/>
      <c r="K336" s="204"/>
      <c r="L336" s="209"/>
      <c r="M336" s="210"/>
      <c r="N336" s="211"/>
      <c r="O336" s="211"/>
      <c r="P336" s="211"/>
      <c r="Q336" s="211"/>
      <c r="R336" s="211"/>
      <c r="S336" s="211"/>
      <c r="T336" s="212"/>
      <c r="AT336" s="213" t="s">
        <v>357</v>
      </c>
      <c r="AU336" s="213" t="s">
        <v>85</v>
      </c>
      <c r="AV336" s="13" t="s">
        <v>85</v>
      </c>
      <c r="AW336" s="13" t="s">
        <v>37</v>
      </c>
      <c r="AX336" s="13" t="s">
        <v>75</v>
      </c>
      <c r="AY336" s="213" t="s">
        <v>349</v>
      </c>
    </row>
    <row r="337" spans="1:65" s="12" customFormat="1" ht="10.199999999999999">
      <c r="B337" s="192"/>
      <c r="C337" s="193"/>
      <c r="D337" s="194" t="s">
        <v>357</v>
      </c>
      <c r="E337" s="195" t="s">
        <v>19</v>
      </c>
      <c r="F337" s="196" t="s">
        <v>2507</v>
      </c>
      <c r="G337" s="193"/>
      <c r="H337" s="195" t="s">
        <v>19</v>
      </c>
      <c r="I337" s="197"/>
      <c r="J337" s="193"/>
      <c r="K337" s="193"/>
      <c r="L337" s="198"/>
      <c r="M337" s="199"/>
      <c r="N337" s="200"/>
      <c r="O337" s="200"/>
      <c r="P337" s="200"/>
      <c r="Q337" s="200"/>
      <c r="R337" s="200"/>
      <c r="S337" s="200"/>
      <c r="T337" s="201"/>
      <c r="AT337" s="202" t="s">
        <v>357</v>
      </c>
      <c r="AU337" s="202" t="s">
        <v>85</v>
      </c>
      <c r="AV337" s="12" t="s">
        <v>83</v>
      </c>
      <c r="AW337" s="12" t="s">
        <v>37</v>
      </c>
      <c r="AX337" s="12" t="s">
        <v>75</v>
      </c>
      <c r="AY337" s="202" t="s">
        <v>349</v>
      </c>
    </row>
    <row r="338" spans="1:65" s="13" customFormat="1" ht="10.199999999999999">
      <c r="B338" s="203"/>
      <c r="C338" s="204"/>
      <c r="D338" s="194" t="s">
        <v>357</v>
      </c>
      <c r="E338" s="205" t="s">
        <v>19</v>
      </c>
      <c r="F338" s="206" t="s">
        <v>2522</v>
      </c>
      <c r="G338" s="204"/>
      <c r="H338" s="207">
        <v>40.92</v>
      </c>
      <c r="I338" s="208"/>
      <c r="J338" s="204"/>
      <c r="K338" s="204"/>
      <c r="L338" s="209"/>
      <c r="M338" s="210"/>
      <c r="N338" s="211"/>
      <c r="O338" s="211"/>
      <c r="P338" s="211"/>
      <c r="Q338" s="211"/>
      <c r="R338" s="211"/>
      <c r="S338" s="211"/>
      <c r="T338" s="212"/>
      <c r="AT338" s="213" t="s">
        <v>357</v>
      </c>
      <c r="AU338" s="213" t="s">
        <v>85</v>
      </c>
      <c r="AV338" s="13" t="s">
        <v>85</v>
      </c>
      <c r="AW338" s="13" t="s">
        <v>37</v>
      </c>
      <c r="AX338" s="13" t="s">
        <v>75</v>
      </c>
      <c r="AY338" s="213" t="s">
        <v>349</v>
      </c>
    </row>
    <row r="339" spans="1:65" s="14" customFormat="1" ht="10.199999999999999">
      <c r="B339" s="214"/>
      <c r="C339" s="215"/>
      <c r="D339" s="194" t="s">
        <v>357</v>
      </c>
      <c r="E339" s="216" t="s">
        <v>19</v>
      </c>
      <c r="F339" s="217" t="s">
        <v>360</v>
      </c>
      <c r="G339" s="215"/>
      <c r="H339" s="218">
        <v>202.43100000000001</v>
      </c>
      <c r="I339" s="219"/>
      <c r="J339" s="215"/>
      <c r="K339" s="215"/>
      <c r="L339" s="220"/>
      <c r="M339" s="221"/>
      <c r="N339" s="222"/>
      <c r="O339" s="222"/>
      <c r="P339" s="222"/>
      <c r="Q339" s="222"/>
      <c r="R339" s="222"/>
      <c r="S339" s="222"/>
      <c r="T339" s="223"/>
      <c r="AT339" s="224" t="s">
        <v>357</v>
      </c>
      <c r="AU339" s="224" t="s">
        <v>85</v>
      </c>
      <c r="AV339" s="14" t="s">
        <v>187</v>
      </c>
      <c r="AW339" s="14" t="s">
        <v>37</v>
      </c>
      <c r="AX339" s="14" t="s">
        <v>83</v>
      </c>
      <c r="AY339" s="224" t="s">
        <v>349</v>
      </c>
    </row>
    <row r="340" spans="1:65" s="2" customFormat="1" ht="16.5" customHeight="1">
      <c r="A340" s="37"/>
      <c r="B340" s="38"/>
      <c r="C340" s="174" t="s">
        <v>516</v>
      </c>
      <c r="D340" s="174" t="s">
        <v>350</v>
      </c>
      <c r="E340" s="175" t="s">
        <v>2523</v>
      </c>
      <c r="F340" s="176" t="s">
        <v>2524</v>
      </c>
      <c r="G340" s="177" t="s">
        <v>353</v>
      </c>
      <c r="H340" s="178">
        <v>202.43100000000001</v>
      </c>
      <c r="I340" s="179"/>
      <c r="J340" s="180">
        <f>ROUND(I340*H340,2)</f>
        <v>0</v>
      </c>
      <c r="K340" s="176" t="s">
        <v>354</v>
      </c>
      <c r="L340" s="42"/>
      <c r="M340" s="181" t="s">
        <v>19</v>
      </c>
      <c r="N340" s="182" t="s">
        <v>46</v>
      </c>
      <c r="O340" s="67"/>
      <c r="P340" s="183">
        <f>O340*H340</f>
        <v>0</v>
      </c>
      <c r="Q340" s="183">
        <v>0</v>
      </c>
      <c r="R340" s="183">
        <f>Q340*H340</f>
        <v>0</v>
      </c>
      <c r="S340" s="183">
        <v>0</v>
      </c>
      <c r="T340" s="184">
        <f>S340*H340</f>
        <v>0</v>
      </c>
      <c r="U340" s="37"/>
      <c r="V340" s="37"/>
      <c r="W340" s="37"/>
      <c r="X340" s="37"/>
      <c r="Y340" s="37"/>
      <c r="Z340" s="37"/>
      <c r="AA340" s="37"/>
      <c r="AB340" s="37"/>
      <c r="AC340" s="37"/>
      <c r="AD340" s="37"/>
      <c r="AE340" s="37"/>
      <c r="AR340" s="185" t="s">
        <v>187</v>
      </c>
      <c r="AT340" s="185" t="s">
        <v>350</v>
      </c>
      <c r="AU340" s="185" t="s">
        <v>85</v>
      </c>
      <c r="AY340" s="20" t="s">
        <v>349</v>
      </c>
      <c r="BE340" s="186">
        <f>IF(N340="základní",J340,0)</f>
        <v>0</v>
      </c>
      <c r="BF340" s="186">
        <f>IF(N340="snížená",J340,0)</f>
        <v>0</v>
      </c>
      <c r="BG340" s="186">
        <f>IF(N340="zákl. přenesená",J340,0)</f>
        <v>0</v>
      </c>
      <c r="BH340" s="186">
        <f>IF(N340="sníž. přenesená",J340,0)</f>
        <v>0</v>
      </c>
      <c r="BI340" s="186">
        <f>IF(N340="nulová",J340,0)</f>
        <v>0</v>
      </c>
      <c r="BJ340" s="20" t="s">
        <v>83</v>
      </c>
      <c r="BK340" s="186">
        <f>ROUND(I340*H340,2)</f>
        <v>0</v>
      </c>
      <c r="BL340" s="20" t="s">
        <v>187</v>
      </c>
      <c r="BM340" s="185" t="s">
        <v>2525</v>
      </c>
    </row>
    <row r="341" spans="1:65" s="2" customFormat="1" ht="10.199999999999999">
      <c r="A341" s="37"/>
      <c r="B341" s="38"/>
      <c r="C341" s="39"/>
      <c r="D341" s="187" t="s">
        <v>355</v>
      </c>
      <c r="E341" s="39"/>
      <c r="F341" s="188" t="s">
        <v>2526</v>
      </c>
      <c r="G341" s="39"/>
      <c r="H341" s="39"/>
      <c r="I341" s="189"/>
      <c r="J341" s="39"/>
      <c r="K341" s="39"/>
      <c r="L341" s="42"/>
      <c r="M341" s="190"/>
      <c r="N341" s="191"/>
      <c r="O341" s="67"/>
      <c r="P341" s="67"/>
      <c r="Q341" s="67"/>
      <c r="R341" s="67"/>
      <c r="S341" s="67"/>
      <c r="T341" s="68"/>
      <c r="U341" s="37"/>
      <c r="V341" s="37"/>
      <c r="W341" s="37"/>
      <c r="X341" s="37"/>
      <c r="Y341" s="37"/>
      <c r="Z341" s="37"/>
      <c r="AA341" s="37"/>
      <c r="AB341" s="37"/>
      <c r="AC341" s="37"/>
      <c r="AD341" s="37"/>
      <c r="AE341" s="37"/>
      <c r="AT341" s="20" t="s">
        <v>355</v>
      </c>
      <c r="AU341" s="20" t="s">
        <v>85</v>
      </c>
    </row>
    <row r="342" spans="1:65" s="2" customFormat="1" ht="16.5" customHeight="1">
      <c r="A342" s="37"/>
      <c r="B342" s="38"/>
      <c r="C342" s="174" t="s">
        <v>436</v>
      </c>
      <c r="D342" s="174" t="s">
        <v>350</v>
      </c>
      <c r="E342" s="175" t="s">
        <v>2527</v>
      </c>
      <c r="F342" s="176" t="s">
        <v>2528</v>
      </c>
      <c r="G342" s="177" t="s">
        <v>403</v>
      </c>
      <c r="H342" s="178">
        <v>15.542</v>
      </c>
      <c r="I342" s="179"/>
      <c r="J342" s="180">
        <f>ROUND(I342*H342,2)</f>
        <v>0</v>
      </c>
      <c r="K342" s="176" t="s">
        <v>354</v>
      </c>
      <c r="L342" s="42"/>
      <c r="M342" s="181" t="s">
        <v>19</v>
      </c>
      <c r="N342" s="182" t="s">
        <v>46</v>
      </c>
      <c r="O342" s="67"/>
      <c r="P342" s="183">
        <f>O342*H342</f>
        <v>0</v>
      </c>
      <c r="Q342" s="183">
        <v>1.05962</v>
      </c>
      <c r="R342" s="183">
        <f>Q342*H342</f>
        <v>16.468614039999999</v>
      </c>
      <c r="S342" s="183">
        <v>0</v>
      </c>
      <c r="T342" s="184">
        <f>S342*H342</f>
        <v>0</v>
      </c>
      <c r="U342" s="37"/>
      <c r="V342" s="37"/>
      <c r="W342" s="37"/>
      <c r="X342" s="37"/>
      <c r="Y342" s="37"/>
      <c r="Z342" s="37"/>
      <c r="AA342" s="37"/>
      <c r="AB342" s="37"/>
      <c r="AC342" s="37"/>
      <c r="AD342" s="37"/>
      <c r="AE342" s="37"/>
      <c r="AR342" s="185" t="s">
        <v>187</v>
      </c>
      <c r="AT342" s="185" t="s">
        <v>350</v>
      </c>
      <c r="AU342" s="185" t="s">
        <v>85</v>
      </c>
      <c r="AY342" s="20" t="s">
        <v>349</v>
      </c>
      <c r="BE342" s="186">
        <f>IF(N342="základní",J342,0)</f>
        <v>0</v>
      </c>
      <c r="BF342" s="186">
        <f>IF(N342="snížená",J342,0)</f>
        <v>0</v>
      </c>
      <c r="BG342" s="186">
        <f>IF(N342="zákl. přenesená",J342,0)</f>
        <v>0</v>
      </c>
      <c r="BH342" s="186">
        <f>IF(N342="sníž. přenesená",J342,0)</f>
        <v>0</v>
      </c>
      <c r="BI342" s="186">
        <f>IF(N342="nulová",J342,0)</f>
        <v>0</v>
      </c>
      <c r="BJ342" s="20" t="s">
        <v>83</v>
      </c>
      <c r="BK342" s="186">
        <f>ROUND(I342*H342,2)</f>
        <v>0</v>
      </c>
      <c r="BL342" s="20" t="s">
        <v>187</v>
      </c>
      <c r="BM342" s="185" t="s">
        <v>2529</v>
      </c>
    </row>
    <row r="343" spans="1:65" s="2" customFormat="1" ht="10.199999999999999">
      <c r="A343" s="37"/>
      <c r="B343" s="38"/>
      <c r="C343" s="39"/>
      <c r="D343" s="187" t="s">
        <v>355</v>
      </c>
      <c r="E343" s="39"/>
      <c r="F343" s="188" t="s">
        <v>2530</v>
      </c>
      <c r="G343" s="39"/>
      <c r="H343" s="39"/>
      <c r="I343" s="189"/>
      <c r="J343" s="39"/>
      <c r="K343" s="39"/>
      <c r="L343" s="42"/>
      <c r="M343" s="190"/>
      <c r="N343" s="191"/>
      <c r="O343" s="67"/>
      <c r="P343" s="67"/>
      <c r="Q343" s="67"/>
      <c r="R343" s="67"/>
      <c r="S343" s="67"/>
      <c r="T343" s="68"/>
      <c r="U343" s="37"/>
      <c r="V343" s="37"/>
      <c r="W343" s="37"/>
      <c r="X343" s="37"/>
      <c r="Y343" s="37"/>
      <c r="Z343" s="37"/>
      <c r="AA343" s="37"/>
      <c r="AB343" s="37"/>
      <c r="AC343" s="37"/>
      <c r="AD343" s="37"/>
      <c r="AE343" s="37"/>
      <c r="AT343" s="20" t="s">
        <v>355</v>
      </c>
      <c r="AU343" s="20" t="s">
        <v>85</v>
      </c>
    </row>
    <row r="344" spans="1:65" s="12" customFormat="1" ht="10.199999999999999">
      <c r="B344" s="192"/>
      <c r="C344" s="193"/>
      <c r="D344" s="194" t="s">
        <v>357</v>
      </c>
      <c r="E344" s="195" t="s">
        <v>19</v>
      </c>
      <c r="F344" s="196" t="s">
        <v>2513</v>
      </c>
      <c r="G344" s="193"/>
      <c r="H344" s="195" t="s">
        <v>19</v>
      </c>
      <c r="I344" s="197"/>
      <c r="J344" s="193"/>
      <c r="K344" s="193"/>
      <c r="L344" s="198"/>
      <c r="M344" s="199"/>
      <c r="N344" s="200"/>
      <c r="O344" s="200"/>
      <c r="P344" s="200"/>
      <c r="Q344" s="200"/>
      <c r="R344" s="200"/>
      <c r="S344" s="200"/>
      <c r="T344" s="201"/>
      <c r="AT344" s="202" t="s">
        <v>357</v>
      </c>
      <c r="AU344" s="202" t="s">
        <v>85</v>
      </c>
      <c r="AV344" s="12" t="s">
        <v>83</v>
      </c>
      <c r="AW344" s="12" t="s">
        <v>37</v>
      </c>
      <c r="AX344" s="12" t="s">
        <v>75</v>
      </c>
      <c r="AY344" s="202" t="s">
        <v>349</v>
      </c>
    </row>
    <row r="345" spans="1:65" s="12" customFormat="1" ht="10.199999999999999">
      <c r="B345" s="192"/>
      <c r="C345" s="193"/>
      <c r="D345" s="194" t="s">
        <v>357</v>
      </c>
      <c r="E345" s="195" t="s">
        <v>19</v>
      </c>
      <c r="F345" s="196" t="s">
        <v>2531</v>
      </c>
      <c r="G345" s="193"/>
      <c r="H345" s="195" t="s">
        <v>19</v>
      </c>
      <c r="I345" s="197"/>
      <c r="J345" s="193"/>
      <c r="K345" s="193"/>
      <c r="L345" s="198"/>
      <c r="M345" s="199"/>
      <c r="N345" s="200"/>
      <c r="O345" s="200"/>
      <c r="P345" s="200"/>
      <c r="Q345" s="200"/>
      <c r="R345" s="200"/>
      <c r="S345" s="200"/>
      <c r="T345" s="201"/>
      <c r="AT345" s="202" t="s">
        <v>357</v>
      </c>
      <c r="AU345" s="202" t="s">
        <v>85</v>
      </c>
      <c r="AV345" s="12" t="s">
        <v>83</v>
      </c>
      <c r="AW345" s="12" t="s">
        <v>37</v>
      </c>
      <c r="AX345" s="12" t="s">
        <v>75</v>
      </c>
      <c r="AY345" s="202" t="s">
        <v>349</v>
      </c>
    </row>
    <row r="346" spans="1:65" s="12" customFormat="1" ht="10.199999999999999">
      <c r="B346" s="192"/>
      <c r="C346" s="193"/>
      <c r="D346" s="194" t="s">
        <v>357</v>
      </c>
      <c r="E346" s="195" t="s">
        <v>19</v>
      </c>
      <c r="F346" s="196" t="s">
        <v>2495</v>
      </c>
      <c r="G346" s="193"/>
      <c r="H346" s="195" t="s">
        <v>19</v>
      </c>
      <c r="I346" s="197"/>
      <c r="J346" s="193"/>
      <c r="K346" s="193"/>
      <c r="L346" s="198"/>
      <c r="M346" s="199"/>
      <c r="N346" s="200"/>
      <c r="O346" s="200"/>
      <c r="P346" s="200"/>
      <c r="Q346" s="200"/>
      <c r="R346" s="200"/>
      <c r="S346" s="200"/>
      <c r="T346" s="201"/>
      <c r="AT346" s="202" t="s">
        <v>357</v>
      </c>
      <c r="AU346" s="202" t="s">
        <v>85</v>
      </c>
      <c r="AV346" s="12" t="s">
        <v>83</v>
      </c>
      <c r="AW346" s="12" t="s">
        <v>37</v>
      </c>
      <c r="AX346" s="12" t="s">
        <v>75</v>
      </c>
      <c r="AY346" s="202" t="s">
        <v>349</v>
      </c>
    </row>
    <row r="347" spans="1:65" s="13" customFormat="1" ht="10.199999999999999">
      <c r="B347" s="203"/>
      <c r="C347" s="204"/>
      <c r="D347" s="194" t="s">
        <v>357</v>
      </c>
      <c r="E347" s="205" t="s">
        <v>19</v>
      </c>
      <c r="F347" s="206" t="s">
        <v>2532</v>
      </c>
      <c r="G347" s="204"/>
      <c r="H347" s="207">
        <v>2.3039999999999998</v>
      </c>
      <c r="I347" s="208"/>
      <c r="J347" s="204"/>
      <c r="K347" s="204"/>
      <c r="L347" s="209"/>
      <c r="M347" s="210"/>
      <c r="N347" s="211"/>
      <c r="O347" s="211"/>
      <c r="P347" s="211"/>
      <c r="Q347" s="211"/>
      <c r="R347" s="211"/>
      <c r="S347" s="211"/>
      <c r="T347" s="212"/>
      <c r="AT347" s="213" t="s">
        <v>357</v>
      </c>
      <c r="AU347" s="213" t="s">
        <v>85</v>
      </c>
      <c r="AV347" s="13" t="s">
        <v>85</v>
      </c>
      <c r="AW347" s="13" t="s">
        <v>37</v>
      </c>
      <c r="AX347" s="13" t="s">
        <v>75</v>
      </c>
      <c r="AY347" s="213" t="s">
        <v>349</v>
      </c>
    </row>
    <row r="348" spans="1:65" s="12" customFormat="1" ht="10.199999999999999">
      <c r="B348" s="192"/>
      <c r="C348" s="193"/>
      <c r="D348" s="194" t="s">
        <v>357</v>
      </c>
      <c r="E348" s="195" t="s">
        <v>19</v>
      </c>
      <c r="F348" s="196" t="s">
        <v>2497</v>
      </c>
      <c r="G348" s="193"/>
      <c r="H348" s="195" t="s">
        <v>19</v>
      </c>
      <c r="I348" s="197"/>
      <c r="J348" s="193"/>
      <c r="K348" s="193"/>
      <c r="L348" s="198"/>
      <c r="M348" s="199"/>
      <c r="N348" s="200"/>
      <c r="O348" s="200"/>
      <c r="P348" s="200"/>
      <c r="Q348" s="200"/>
      <c r="R348" s="200"/>
      <c r="S348" s="200"/>
      <c r="T348" s="201"/>
      <c r="AT348" s="202" t="s">
        <v>357</v>
      </c>
      <c r="AU348" s="202" t="s">
        <v>85</v>
      </c>
      <c r="AV348" s="12" t="s">
        <v>83</v>
      </c>
      <c r="AW348" s="12" t="s">
        <v>37</v>
      </c>
      <c r="AX348" s="12" t="s">
        <v>75</v>
      </c>
      <c r="AY348" s="202" t="s">
        <v>349</v>
      </c>
    </row>
    <row r="349" spans="1:65" s="13" customFormat="1" ht="10.199999999999999">
      <c r="B349" s="203"/>
      <c r="C349" s="204"/>
      <c r="D349" s="194" t="s">
        <v>357</v>
      </c>
      <c r="E349" s="205" t="s">
        <v>19</v>
      </c>
      <c r="F349" s="206" t="s">
        <v>2533</v>
      </c>
      <c r="G349" s="204"/>
      <c r="H349" s="207">
        <v>6.4870000000000001</v>
      </c>
      <c r="I349" s="208"/>
      <c r="J349" s="204"/>
      <c r="K349" s="204"/>
      <c r="L349" s="209"/>
      <c r="M349" s="210"/>
      <c r="N349" s="211"/>
      <c r="O349" s="211"/>
      <c r="P349" s="211"/>
      <c r="Q349" s="211"/>
      <c r="R349" s="211"/>
      <c r="S349" s="211"/>
      <c r="T349" s="212"/>
      <c r="AT349" s="213" t="s">
        <v>357</v>
      </c>
      <c r="AU349" s="213" t="s">
        <v>85</v>
      </c>
      <c r="AV349" s="13" t="s">
        <v>85</v>
      </c>
      <c r="AW349" s="13" t="s">
        <v>37</v>
      </c>
      <c r="AX349" s="13" t="s">
        <v>75</v>
      </c>
      <c r="AY349" s="213" t="s">
        <v>349</v>
      </c>
    </row>
    <row r="350" spans="1:65" s="12" customFormat="1" ht="10.199999999999999">
      <c r="B350" s="192"/>
      <c r="C350" s="193"/>
      <c r="D350" s="194" t="s">
        <v>357</v>
      </c>
      <c r="E350" s="195" t="s">
        <v>19</v>
      </c>
      <c r="F350" s="196" t="s">
        <v>2499</v>
      </c>
      <c r="G350" s="193"/>
      <c r="H350" s="195" t="s">
        <v>19</v>
      </c>
      <c r="I350" s="197"/>
      <c r="J350" s="193"/>
      <c r="K350" s="193"/>
      <c r="L350" s="198"/>
      <c r="M350" s="199"/>
      <c r="N350" s="200"/>
      <c r="O350" s="200"/>
      <c r="P350" s="200"/>
      <c r="Q350" s="200"/>
      <c r="R350" s="200"/>
      <c r="S350" s="200"/>
      <c r="T350" s="201"/>
      <c r="AT350" s="202" t="s">
        <v>357</v>
      </c>
      <c r="AU350" s="202" t="s">
        <v>85</v>
      </c>
      <c r="AV350" s="12" t="s">
        <v>83</v>
      </c>
      <c r="AW350" s="12" t="s">
        <v>37</v>
      </c>
      <c r="AX350" s="12" t="s">
        <v>75</v>
      </c>
      <c r="AY350" s="202" t="s">
        <v>349</v>
      </c>
    </row>
    <row r="351" spans="1:65" s="13" customFormat="1" ht="10.199999999999999">
      <c r="B351" s="203"/>
      <c r="C351" s="204"/>
      <c r="D351" s="194" t="s">
        <v>357</v>
      </c>
      <c r="E351" s="205" t="s">
        <v>19</v>
      </c>
      <c r="F351" s="206" t="s">
        <v>2534</v>
      </c>
      <c r="G351" s="204"/>
      <c r="H351" s="207">
        <v>4.6980000000000004</v>
      </c>
      <c r="I351" s="208"/>
      <c r="J351" s="204"/>
      <c r="K351" s="204"/>
      <c r="L351" s="209"/>
      <c r="M351" s="210"/>
      <c r="N351" s="211"/>
      <c r="O351" s="211"/>
      <c r="P351" s="211"/>
      <c r="Q351" s="211"/>
      <c r="R351" s="211"/>
      <c r="S351" s="211"/>
      <c r="T351" s="212"/>
      <c r="AT351" s="213" t="s">
        <v>357</v>
      </c>
      <c r="AU351" s="213" t="s">
        <v>85</v>
      </c>
      <c r="AV351" s="13" t="s">
        <v>85</v>
      </c>
      <c r="AW351" s="13" t="s">
        <v>37</v>
      </c>
      <c r="AX351" s="13" t="s">
        <v>75</v>
      </c>
      <c r="AY351" s="213" t="s">
        <v>349</v>
      </c>
    </row>
    <row r="352" spans="1:65" s="12" customFormat="1" ht="10.199999999999999">
      <c r="B352" s="192"/>
      <c r="C352" s="193"/>
      <c r="D352" s="194" t="s">
        <v>357</v>
      </c>
      <c r="E352" s="195" t="s">
        <v>19</v>
      </c>
      <c r="F352" s="196" t="s">
        <v>2501</v>
      </c>
      <c r="G352" s="193"/>
      <c r="H352" s="195" t="s">
        <v>19</v>
      </c>
      <c r="I352" s="197"/>
      <c r="J352" s="193"/>
      <c r="K352" s="193"/>
      <c r="L352" s="198"/>
      <c r="M352" s="199"/>
      <c r="N352" s="200"/>
      <c r="O352" s="200"/>
      <c r="P352" s="200"/>
      <c r="Q352" s="200"/>
      <c r="R352" s="200"/>
      <c r="S352" s="200"/>
      <c r="T352" s="201"/>
      <c r="AT352" s="202" t="s">
        <v>357</v>
      </c>
      <c r="AU352" s="202" t="s">
        <v>85</v>
      </c>
      <c r="AV352" s="12" t="s">
        <v>83</v>
      </c>
      <c r="AW352" s="12" t="s">
        <v>37</v>
      </c>
      <c r="AX352" s="12" t="s">
        <v>75</v>
      </c>
      <c r="AY352" s="202" t="s">
        <v>349</v>
      </c>
    </row>
    <row r="353" spans="1:65" s="13" customFormat="1" ht="10.199999999999999">
      <c r="B353" s="203"/>
      <c r="C353" s="204"/>
      <c r="D353" s="194" t="s">
        <v>357</v>
      </c>
      <c r="E353" s="205" t="s">
        <v>19</v>
      </c>
      <c r="F353" s="206" t="s">
        <v>2535</v>
      </c>
      <c r="G353" s="204"/>
      <c r="H353" s="207">
        <v>0.41099999999999998</v>
      </c>
      <c r="I353" s="208"/>
      <c r="J353" s="204"/>
      <c r="K353" s="204"/>
      <c r="L353" s="209"/>
      <c r="M353" s="210"/>
      <c r="N353" s="211"/>
      <c r="O353" s="211"/>
      <c r="P353" s="211"/>
      <c r="Q353" s="211"/>
      <c r="R353" s="211"/>
      <c r="S353" s="211"/>
      <c r="T353" s="212"/>
      <c r="AT353" s="213" t="s">
        <v>357</v>
      </c>
      <c r="AU353" s="213" t="s">
        <v>85</v>
      </c>
      <c r="AV353" s="13" t="s">
        <v>85</v>
      </c>
      <c r="AW353" s="13" t="s">
        <v>37</v>
      </c>
      <c r="AX353" s="13" t="s">
        <v>75</v>
      </c>
      <c r="AY353" s="213" t="s">
        <v>349</v>
      </c>
    </row>
    <row r="354" spans="1:65" s="12" customFormat="1" ht="10.199999999999999">
      <c r="B354" s="192"/>
      <c r="C354" s="193"/>
      <c r="D354" s="194" t="s">
        <v>357</v>
      </c>
      <c r="E354" s="195" t="s">
        <v>19</v>
      </c>
      <c r="F354" s="196" t="s">
        <v>2503</v>
      </c>
      <c r="G354" s="193"/>
      <c r="H354" s="195" t="s">
        <v>19</v>
      </c>
      <c r="I354" s="197"/>
      <c r="J354" s="193"/>
      <c r="K354" s="193"/>
      <c r="L354" s="198"/>
      <c r="M354" s="199"/>
      <c r="N354" s="200"/>
      <c r="O354" s="200"/>
      <c r="P354" s="200"/>
      <c r="Q354" s="200"/>
      <c r="R354" s="200"/>
      <c r="S354" s="200"/>
      <c r="T354" s="201"/>
      <c r="AT354" s="202" t="s">
        <v>357</v>
      </c>
      <c r="AU354" s="202" t="s">
        <v>85</v>
      </c>
      <c r="AV354" s="12" t="s">
        <v>83</v>
      </c>
      <c r="AW354" s="12" t="s">
        <v>37</v>
      </c>
      <c r="AX354" s="12" t="s">
        <v>75</v>
      </c>
      <c r="AY354" s="202" t="s">
        <v>349</v>
      </c>
    </row>
    <row r="355" spans="1:65" s="13" customFormat="1" ht="10.199999999999999">
      <c r="B355" s="203"/>
      <c r="C355" s="204"/>
      <c r="D355" s="194" t="s">
        <v>357</v>
      </c>
      <c r="E355" s="205" t="s">
        <v>19</v>
      </c>
      <c r="F355" s="206" t="s">
        <v>2536</v>
      </c>
      <c r="G355" s="204"/>
      <c r="H355" s="207">
        <v>0.48599999999999999</v>
      </c>
      <c r="I355" s="208"/>
      <c r="J355" s="204"/>
      <c r="K355" s="204"/>
      <c r="L355" s="209"/>
      <c r="M355" s="210"/>
      <c r="N355" s="211"/>
      <c r="O355" s="211"/>
      <c r="P355" s="211"/>
      <c r="Q355" s="211"/>
      <c r="R355" s="211"/>
      <c r="S355" s="211"/>
      <c r="T355" s="212"/>
      <c r="AT355" s="213" t="s">
        <v>357</v>
      </c>
      <c r="AU355" s="213" t="s">
        <v>85</v>
      </c>
      <c r="AV355" s="13" t="s">
        <v>85</v>
      </c>
      <c r="AW355" s="13" t="s">
        <v>37</v>
      </c>
      <c r="AX355" s="13" t="s">
        <v>75</v>
      </c>
      <c r="AY355" s="213" t="s">
        <v>349</v>
      </c>
    </row>
    <row r="356" spans="1:65" s="12" customFormat="1" ht="10.199999999999999">
      <c r="B356" s="192"/>
      <c r="C356" s="193"/>
      <c r="D356" s="194" t="s">
        <v>357</v>
      </c>
      <c r="E356" s="195" t="s">
        <v>19</v>
      </c>
      <c r="F356" s="196" t="s">
        <v>2505</v>
      </c>
      <c r="G356" s="193"/>
      <c r="H356" s="195" t="s">
        <v>19</v>
      </c>
      <c r="I356" s="197"/>
      <c r="J356" s="193"/>
      <c r="K356" s="193"/>
      <c r="L356" s="198"/>
      <c r="M356" s="199"/>
      <c r="N356" s="200"/>
      <c r="O356" s="200"/>
      <c r="P356" s="200"/>
      <c r="Q356" s="200"/>
      <c r="R356" s="200"/>
      <c r="S356" s="200"/>
      <c r="T356" s="201"/>
      <c r="AT356" s="202" t="s">
        <v>357</v>
      </c>
      <c r="AU356" s="202" t="s">
        <v>85</v>
      </c>
      <c r="AV356" s="12" t="s">
        <v>83</v>
      </c>
      <c r="AW356" s="12" t="s">
        <v>37</v>
      </c>
      <c r="AX356" s="12" t="s">
        <v>75</v>
      </c>
      <c r="AY356" s="202" t="s">
        <v>349</v>
      </c>
    </row>
    <row r="357" spans="1:65" s="13" customFormat="1" ht="10.199999999999999">
      <c r="B357" s="203"/>
      <c r="C357" s="204"/>
      <c r="D357" s="194" t="s">
        <v>357</v>
      </c>
      <c r="E357" s="205" t="s">
        <v>19</v>
      </c>
      <c r="F357" s="206" t="s">
        <v>2537</v>
      </c>
      <c r="G357" s="204"/>
      <c r="H357" s="207">
        <v>0.49099999999999999</v>
      </c>
      <c r="I357" s="208"/>
      <c r="J357" s="204"/>
      <c r="K357" s="204"/>
      <c r="L357" s="209"/>
      <c r="M357" s="210"/>
      <c r="N357" s="211"/>
      <c r="O357" s="211"/>
      <c r="P357" s="211"/>
      <c r="Q357" s="211"/>
      <c r="R357" s="211"/>
      <c r="S357" s="211"/>
      <c r="T357" s="212"/>
      <c r="AT357" s="213" t="s">
        <v>357</v>
      </c>
      <c r="AU357" s="213" t="s">
        <v>85</v>
      </c>
      <c r="AV357" s="13" t="s">
        <v>85</v>
      </c>
      <c r="AW357" s="13" t="s">
        <v>37</v>
      </c>
      <c r="AX357" s="13" t="s">
        <v>75</v>
      </c>
      <c r="AY357" s="213" t="s">
        <v>349</v>
      </c>
    </row>
    <row r="358" spans="1:65" s="12" customFormat="1" ht="10.199999999999999">
      <c r="B358" s="192"/>
      <c r="C358" s="193"/>
      <c r="D358" s="194" t="s">
        <v>357</v>
      </c>
      <c r="E358" s="195" t="s">
        <v>19</v>
      </c>
      <c r="F358" s="196" t="s">
        <v>2507</v>
      </c>
      <c r="G358" s="193"/>
      <c r="H358" s="195" t="s">
        <v>19</v>
      </c>
      <c r="I358" s="197"/>
      <c r="J358" s="193"/>
      <c r="K358" s="193"/>
      <c r="L358" s="198"/>
      <c r="M358" s="199"/>
      <c r="N358" s="200"/>
      <c r="O358" s="200"/>
      <c r="P358" s="200"/>
      <c r="Q358" s="200"/>
      <c r="R358" s="200"/>
      <c r="S358" s="200"/>
      <c r="T358" s="201"/>
      <c r="AT358" s="202" t="s">
        <v>357</v>
      </c>
      <c r="AU358" s="202" t="s">
        <v>85</v>
      </c>
      <c r="AV358" s="12" t="s">
        <v>83</v>
      </c>
      <c r="AW358" s="12" t="s">
        <v>37</v>
      </c>
      <c r="AX358" s="12" t="s">
        <v>75</v>
      </c>
      <c r="AY358" s="202" t="s">
        <v>349</v>
      </c>
    </row>
    <row r="359" spans="1:65" s="13" customFormat="1" ht="10.199999999999999">
      <c r="B359" s="203"/>
      <c r="C359" s="204"/>
      <c r="D359" s="194" t="s">
        <v>357</v>
      </c>
      <c r="E359" s="205" t="s">
        <v>19</v>
      </c>
      <c r="F359" s="206" t="s">
        <v>2538</v>
      </c>
      <c r="G359" s="204"/>
      <c r="H359" s="207">
        <v>0.66500000000000004</v>
      </c>
      <c r="I359" s="208"/>
      <c r="J359" s="204"/>
      <c r="K359" s="204"/>
      <c r="L359" s="209"/>
      <c r="M359" s="210"/>
      <c r="N359" s="211"/>
      <c r="O359" s="211"/>
      <c r="P359" s="211"/>
      <c r="Q359" s="211"/>
      <c r="R359" s="211"/>
      <c r="S359" s="211"/>
      <c r="T359" s="212"/>
      <c r="AT359" s="213" t="s">
        <v>357</v>
      </c>
      <c r="AU359" s="213" t="s">
        <v>85</v>
      </c>
      <c r="AV359" s="13" t="s">
        <v>85</v>
      </c>
      <c r="AW359" s="13" t="s">
        <v>37</v>
      </c>
      <c r="AX359" s="13" t="s">
        <v>75</v>
      </c>
      <c r="AY359" s="213" t="s">
        <v>349</v>
      </c>
    </row>
    <row r="360" spans="1:65" s="14" customFormat="1" ht="10.199999999999999">
      <c r="B360" s="214"/>
      <c r="C360" s="215"/>
      <c r="D360" s="194" t="s">
        <v>357</v>
      </c>
      <c r="E360" s="216" t="s">
        <v>19</v>
      </c>
      <c r="F360" s="217" t="s">
        <v>360</v>
      </c>
      <c r="G360" s="215"/>
      <c r="H360" s="218">
        <v>15.542</v>
      </c>
      <c r="I360" s="219"/>
      <c r="J360" s="215"/>
      <c r="K360" s="215"/>
      <c r="L360" s="220"/>
      <c r="M360" s="221"/>
      <c r="N360" s="222"/>
      <c r="O360" s="222"/>
      <c r="P360" s="222"/>
      <c r="Q360" s="222"/>
      <c r="R360" s="222"/>
      <c r="S360" s="222"/>
      <c r="T360" s="223"/>
      <c r="AT360" s="224" t="s">
        <v>357</v>
      </c>
      <c r="AU360" s="224" t="s">
        <v>85</v>
      </c>
      <c r="AV360" s="14" t="s">
        <v>187</v>
      </c>
      <c r="AW360" s="14" t="s">
        <v>37</v>
      </c>
      <c r="AX360" s="14" t="s">
        <v>83</v>
      </c>
      <c r="AY360" s="224" t="s">
        <v>349</v>
      </c>
    </row>
    <row r="361" spans="1:65" s="2" customFormat="1" ht="24.15" customHeight="1">
      <c r="A361" s="37"/>
      <c r="B361" s="38"/>
      <c r="C361" s="174" t="s">
        <v>524</v>
      </c>
      <c r="D361" s="174" t="s">
        <v>350</v>
      </c>
      <c r="E361" s="175" t="s">
        <v>2539</v>
      </c>
      <c r="F361" s="176" t="s">
        <v>2540</v>
      </c>
      <c r="G361" s="177" t="s">
        <v>353</v>
      </c>
      <c r="H361" s="178">
        <v>37.64</v>
      </c>
      <c r="I361" s="179"/>
      <c r="J361" s="180">
        <f>ROUND(I361*H361,2)</f>
        <v>0</v>
      </c>
      <c r="K361" s="176" t="s">
        <v>933</v>
      </c>
      <c r="L361" s="42"/>
      <c r="M361" s="181" t="s">
        <v>19</v>
      </c>
      <c r="N361" s="182" t="s">
        <v>46</v>
      </c>
      <c r="O361" s="67"/>
      <c r="P361" s="183">
        <f>O361*H361</f>
        <v>0</v>
      </c>
      <c r="Q361" s="183">
        <v>0.45195000000000002</v>
      </c>
      <c r="R361" s="183">
        <f>Q361*H361</f>
        <v>17.011398</v>
      </c>
      <c r="S361" s="183">
        <v>0</v>
      </c>
      <c r="T361" s="184">
        <f>S361*H361</f>
        <v>0</v>
      </c>
      <c r="U361" s="37"/>
      <c r="V361" s="37"/>
      <c r="W361" s="37"/>
      <c r="X361" s="37"/>
      <c r="Y361" s="37"/>
      <c r="Z361" s="37"/>
      <c r="AA361" s="37"/>
      <c r="AB361" s="37"/>
      <c r="AC361" s="37"/>
      <c r="AD361" s="37"/>
      <c r="AE361" s="37"/>
      <c r="AR361" s="185" t="s">
        <v>187</v>
      </c>
      <c r="AT361" s="185" t="s">
        <v>350</v>
      </c>
      <c r="AU361" s="185" t="s">
        <v>85</v>
      </c>
      <c r="AY361" s="20" t="s">
        <v>349</v>
      </c>
      <c r="BE361" s="186">
        <f>IF(N361="základní",J361,0)</f>
        <v>0</v>
      </c>
      <c r="BF361" s="186">
        <f>IF(N361="snížená",J361,0)</f>
        <v>0</v>
      </c>
      <c r="BG361" s="186">
        <f>IF(N361="zákl. přenesená",J361,0)</f>
        <v>0</v>
      </c>
      <c r="BH361" s="186">
        <f>IF(N361="sníž. přenesená",J361,0)</f>
        <v>0</v>
      </c>
      <c r="BI361" s="186">
        <f>IF(N361="nulová",J361,0)</f>
        <v>0</v>
      </c>
      <c r="BJ361" s="20" t="s">
        <v>83</v>
      </c>
      <c r="BK361" s="186">
        <f>ROUND(I361*H361,2)</f>
        <v>0</v>
      </c>
      <c r="BL361" s="20" t="s">
        <v>187</v>
      </c>
      <c r="BM361" s="185" t="s">
        <v>2541</v>
      </c>
    </row>
    <row r="362" spans="1:65" s="12" customFormat="1" ht="10.199999999999999">
      <c r="B362" s="192"/>
      <c r="C362" s="193"/>
      <c r="D362" s="194" t="s">
        <v>357</v>
      </c>
      <c r="E362" s="195" t="s">
        <v>19</v>
      </c>
      <c r="F362" s="196" t="s">
        <v>2067</v>
      </c>
      <c r="G362" s="193"/>
      <c r="H362" s="195" t="s">
        <v>19</v>
      </c>
      <c r="I362" s="197"/>
      <c r="J362" s="193"/>
      <c r="K362" s="193"/>
      <c r="L362" s="198"/>
      <c r="M362" s="199"/>
      <c r="N362" s="200"/>
      <c r="O362" s="200"/>
      <c r="P362" s="200"/>
      <c r="Q362" s="200"/>
      <c r="R362" s="200"/>
      <c r="S362" s="200"/>
      <c r="T362" s="201"/>
      <c r="AT362" s="202" t="s">
        <v>357</v>
      </c>
      <c r="AU362" s="202" t="s">
        <v>85</v>
      </c>
      <c r="AV362" s="12" t="s">
        <v>83</v>
      </c>
      <c r="AW362" s="12" t="s">
        <v>37</v>
      </c>
      <c r="AX362" s="12" t="s">
        <v>75</v>
      </c>
      <c r="AY362" s="202" t="s">
        <v>349</v>
      </c>
    </row>
    <row r="363" spans="1:65" s="12" customFormat="1" ht="10.199999999999999">
      <c r="B363" s="192"/>
      <c r="C363" s="193"/>
      <c r="D363" s="194" t="s">
        <v>357</v>
      </c>
      <c r="E363" s="195" t="s">
        <v>19</v>
      </c>
      <c r="F363" s="196" t="s">
        <v>2542</v>
      </c>
      <c r="G363" s="193"/>
      <c r="H363" s="195" t="s">
        <v>19</v>
      </c>
      <c r="I363" s="197"/>
      <c r="J363" s="193"/>
      <c r="K363" s="193"/>
      <c r="L363" s="198"/>
      <c r="M363" s="199"/>
      <c r="N363" s="200"/>
      <c r="O363" s="200"/>
      <c r="P363" s="200"/>
      <c r="Q363" s="200"/>
      <c r="R363" s="200"/>
      <c r="S363" s="200"/>
      <c r="T363" s="201"/>
      <c r="AT363" s="202" t="s">
        <v>357</v>
      </c>
      <c r="AU363" s="202" t="s">
        <v>85</v>
      </c>
      <c r="AV363" s="12" t="s">
        <v>83</v>
      </c>
      <c r="AW363" s="12" t="s">
        <v>37</v>
      </c>
      <c r="AX363" s="12" t="s">
        <v>75</v>
      </c>
      <c r="AY363" s="202" t="s">
        <v>349</v>
      </c>
    </row>
    <row r="364" spans="1:65" s="12" customFormat="1" ht="10.199999999999999">
      <c r="B364" s="192"/>
      <c r="C364" s="193"/>
      <c r="D364" s="194" t="s">
        <v>357</v>
      </c>
      <c r="E364" s="195" t="s">
        <v>19</v>
      </c>
      <c r="F364" s="196" t="s">
        <v>2543</v>
      </c>
      <c r="G364" s="193"/>
      <c r="H364" s="195" t="s">
        <v>19</v>
      </c>
      <c r="I364" s="197"/>
      <c r="J364" s="193"/>
      <c r="K364" s="193"/>
      <c r="L364" s="198"/>
      <c r="M364" s="199"/>
      <c r="N364" s="200"/>
      <c r="O364" s="200"/>
      <c r="P364" s="200"/>
      <c r="Q364" s="200"/>
      <c r="R364" s="200"/>
      <c r="S364" s="200"/>
      <c r="T364" s="201"/>
      <c r="AT364" s="202" t="s">
        <v>357</v>
      </c>
      <c r="AU364" s="202" t="s">
        <v>85</v>
      </c>
      <c r="AV364" s="12" t="s">
        <v>83</v>
      </c>
      <c r="AW364" s="12" t="s">
        <v>37</v>
      </c>
      <c r="AX364" s="12" t="s">
        <v>75</v>
      </c>
      <c r="AY364" s="202" t="s">
        <v>349</v>
      </c>
    </row>
    <row r="365" spans="1:65" s="13" customFormat="1" ht="10.199999999999999">
      <c r="B365" s="203"/>
      <c r="C365" s="204"/>
      <c r="D365" s="194" t="s">
        <v>357</v>
      </c>
      <c r="E365" s="205" t="s">
        <v>19</v>
      </c>
      <c r="F365" s="206" t="s">
        <v>2544</v>
      </c>
      <c r="G365" s="204"/>
      <c r="H365" s="207">
        <v>37.64</v>
      </c>
      <c r="I365" s="208"/>
      <c r="J365" s="204"/>
      <c r="K365" s="204"/>
      <c r="L365" s="209"/>
      <c r="M365" s="210"/>
      <c r="N365" s="211"/>
      <c r="O365" s="211"/>
      <c r="P365" s="211"/>
      <c r="Q365" s="211"/>
      <c r="R365" s="211"/>
      <c r="S365" s="211"/>
      <c r="T365" s="212"/>
      <c r="AT365" s="213" t="s">
        <v>357</v>
      </c>
      <c r="AU365" s="213" t="s">
        <v>85</v>
      </c>
      <c r="AV365" s="13" t="s">
        <v>85</v>
      </c>
      <c r="AW365" s="13" t="s">
        <v>37</v>
      </c>
      <c r="AX365" s="13" t="s">
        <v>75</v>
      </c>
      <c r="AY365" s="213" t="s">
        <v>349</v>
      </c>
    </row>
    <row r="366" spans="1:65" s="14" customFormat="1" ht="10.199999999999999">
      <c r="B366" s="214"/>
      <c r="C366" s="215"/>
      <c r="D366" s="194" t="s">
        <v>357</v>
      </c>
      <c r="E366" s="216" t="s">
        <v>19</v>
      </c>
      <c r="F366" s="217" t="s">
        <v>360</v>
      </c>
      <c r="G366" s="215"/>
      <c r="H366" s="218">
        <v>37.64</v>
      </c>
      <c r="I366" s="219"/>
      <c r="J366" s="215"/>
      <c r="K366" s="215"/>
      <c r="L366" s="220"/>
      <c r="M366" s="221"/>
      <c r="N366" s="222"/>
      <c r="O366" s="222"/>
      <c r="P366" s="222"/>
      <c r="Q366" s="222"/>
      <c r="R366" s="222"/>
      <c r="S366" s="222"/>
      <c r="T366" s="223"/>
      <c r="AT366" s="224" t="s">
        <v>357</v>
      </c>
      <c r="AU366" s="224" t="s">
        <v>85</v>
      </c>
      <c r="AV366" s="14" t="s">
        <v>187</v>
      </c>
      <c r="AW366" s="14" t="s">
        <v>37</v>
      </c>
      <c r="AX366" s="14" t="s">
        <v>83</v>
      </c>
      <c r="AY366" s="224" t="s">
        <v>349</v>
      </c>
    </row>
    <row r="367" spans="1:65" s="2" customFormat="1" ht="33" customHeight="1">
      <c r="A367" s="37"/>
      <c r="B367" s="38"/>
      <c r="C367" s="174" t="s">
        <v>444</v>
      </c>
      <c r="D367" s="174" t="s">
        <v>350</v>
      </c>
      <c r="E367" s="175" t="s">
        <v>2545</v>
      </c>
      <c r="F367" s="176" t="s">
        <v>2546</v>
      </c>
      <c r="G367" s="177" t="s">
        <v>403</v>
      </c>
      <c r="H367" s="178">
        <v>0.754</v>
      </c>
      <c r="I367" s="179"/>
      <c r="J367" s="180">
        <f>ROUND(I367*H367,2)</f>
        <v>0</v>
      </c>
      <c r="K367" s="176" t="s">
        <v>354</v>
      </c>
      <c r="L367" s="42"/>
      <c r="M367" s="181" t="s">
        <v>19</v>
      </c>
      <c r="N367" s="182" t="s">
        <v>46</v>
      </c>
      <c r="O367" s="67"/>
      <c r="P367" s="183">
        <f>O367*H367</f>
        <v>0</v>
      </c>
      <c r="Q367" s="183">
        <v>1.0593999999999999</v>
      </c>
      <c r="R367" s="183">
        <f>Q367*H367</f>
        <v>0.79878759999999993</v>
      </c>
      <c r="S367" s="183">
        <v>0</v>
      </c>
      <c r="T367" s="184">
        <f>S367*H367</f>
        <v>0</v>
      </c>
      <c r="U367" s="37"/>
      <c r="V367" s="37"/>
      <c r="W367" s="37"/>
      <c r="X367" s="37"/>
      <c r="Y367" s="37"/>
      <c r="Z367" s="37"/>
      <c r="AA367" s="37"/>
      <c r="AB367" s="37"/>
      <c r="AC367" s="37"/>
      <c r="AD367" s="37"/>
      <c r="AE367" s="37"/>
      <c r="AR367" s="185" t="s">
        <v>187</v>
      </c>
      <c r="AT367" s="185" t="s">
        <v>350</v>
      </c>
      <c r="AU367" s="185" t="s">
        <v>85</v>
      </c>
      <c r="AY367" s="20" t="s">
        <v>349</v>
      </c>
      <c r="BE367" s="186">
        <f>IF(N367="základní",J367,0)</f>
        <v>0</v>
      </c>
      <c r="BF367" s="186">
        <f>IF(N367="snížená",J367,0)</f>
        <v>0</v>
      </c>
      <c r="BG367" s="186">
        <f>IF(N367="zákl. přenesená",J367,0)</f>
        <v>0</v>
      </c>
      <c r="BH367" s="186">
        <f>IF(N367="sníž. přenesená",J367,0)</f>
        <v>0</v>
      </c>
      <c r="BI367" s="186">
        <f>IF(N367="nulová",J367,0)</f>
        <v>0</v>
      </c>
      <c r="BJ367" s="20" t="s">
        <v>83</v>
      </c>
      <c r="BK367" s="186">
        <f>ROUND(I367*H367,2)</f>
        <v>0</v>
      </c>
      <c r="BL367" s="20" t="s">
        <v>187</v>
      </c>
      <c r="BM367" s="185" t="s">
        <v>2547</v>
      </c>
    </row>
    <row r="368" spans="1:65" s="2" customFormat="1" ht="10.199999999999999">
      <c r="A368" s="37"/>
      <c r="B368" s="38"/>
      <c r="C368" s="39"/>
      <c r="D368" s="187" t="s">
        <v>355</v>
      </c>
      <c r="E368" s="39"/>
      <c r="F368" s="188" t="s">
        <v>2548</v>
      </c>
      <c r="G368" s="39"/>
      <c r="H368" s="39"/>
      <c r="I368" s="189"/>
      <c r="J368" s="39"/>
      <c r="K368" s="39"/>
      <c r="L368" s="42"/>
      <c r="M368" s="190"/>
      <c r="N368" s="191"/>
      <c r="O368" s="67"/>
      <c r="P368" s="67"/>
      <c r="Q368" s="67"/>
      <c r="R368" s="67"/>
      <c r="S368" s="67"/>
      <c r="T368" s="68"/>
      <c r="U368" s="37"/>
      <c r="V368" s="37"/>
      <c r="W368" s="37"/>
      <c r="X368" s="37"/>
      <c r="Y368" s="37"/>
      <c r="Z368" s="37"/>
      <c r="AA368" s="37"/>
      <c r="AB368" s="37"/>
      <c r="AC368" s="37"/>
      <c r="AD368" s="37"/>
      <c r="AE368" s="37"/>
      <c r="AT368" s="20" t="s">
        <v>355</v>
      </c>
      <c r="AU368" s="20" t="s">
        <v>85</v>
      </c>
    </row>
    <row r="369" spans="1:65" s="12" customFormat="1" ht="10.199999999999999">
      <c r="B369" s="192"/>
      <c r="C369" s="193"/>
      <c r="D369" s="194" t="s">
        <v>357</v>
      </c>
      <c r="E369" s="195" t="s">
        <v>19</v>
      </c>
      <c r="F369" s="196" t="s">
        <v>2067</v>
      </c>
      <c r="G369" s="193"/>
      <c r="H369" s="195" t="s">
        <v>19</v>
      </c>
      <c r="I369" s="197"/>
      <c r="J369" s="193"/>
      <c r="K369" s="193"/>
      <c r="L369" s="198"/>
      <c r="M369" s="199"/>
      <c r="N369" s="200"/>
      <c r="O369" s="200"/>
      <c r="P369" s="200"/>
      <c r="Q369" s="200"/>
      <c r="R369" s="200"/>
      <c r="S369" s="200"/>
      <c r="T369" s="201"/>
      <c r="AT369" s="202" t="s">
        <v>357</v>
      </c>
      <c r="AU369" s="202" t="s">
        <v>85</v>
      </c>
      <c r="AV369" s="12" t="s">
        <v>83</v>
      </c>
      <c r="AW369" s="12" t="s">
        <v>37</v>
      </c>
      <c r="AX369" s="12" t="s">
        <v>75</v>
      </c>
      <c r="AY369" s="202" t="s">
        <v>349</v>
      </c>
    </row>
    <row r="370" spans="1:65" s="12" customFormat="1" ht="10.199999999999999">
      <c r="B370" s="192"/>
      <c r="C370" s="193"/>
      <c r="D370" s="194" t="s">
        <v>357</v>
      </c>
      <c r="E370" s="195" t="s">
        <v>19</v>
      </c>
      <c r="F370" s="196" t="s">
        <v>2549</v>
      </c>
      <c r="G370" s="193"/>
      <c r="H370" s="195" t="s">
        <v>19</v>
      </c>
      <c r="I370" s="197"/>
      <c r="J370" s="193"/>
      <c r="K370" s="193"/>
      <c r="L370" s="198"/>
      <c r="M370" s="199"/>
      <c r="N370" s="200"/>
      <c r="O370" s="200"/>
      <c r="P370" s="200"/>
      <c r="Q370" s="200"/>
      <c r="R370" s="200"/>
      <c r="S370" s="200"/>
      <c r="T370" s="201"/>
      <c r="AT370" s="202" t="s">
        <v>357</v>
      </c>
      <c r="AU370" s="202" t="s">
        <v>85</v>
      </c>
      <c r="AV370" s="12" t="s">
        <v>83</v>
      </c>
      <c r="AW370" s="12" t="s">
        <v>37</v>
      </c>
      <c r="AX370" s="12" t="s">
        <v>75</v>
      </c>
      <c r="AY370" s="202" t="s">
        <v>349</v>
      </c>
    </row>
    <row r="371" spans="1:65" s="12" customFormat="1" ht="10.199999999999999">
      <c r="B371" s="192"/>
      <c r="C371" s="193"/>
      <c r="D371" s="194" t="s">
        <v>357</v>
      </c>
      <c r="E371" s="195" t="s">
        <v>19</v>
      </c>
      <c r="F371" s="196" t="s">
        <v>2543</v>
      </c>
      <c r="G371" s="193"/>
      <c r="H371" s="195" t="s">
        <v>19</v>
      </c>
      <c r="I371" s="197"/>
      <c r="J371" s="193"/>
      <c r="K371" s="193"/>
      <c r="L371" s="198"/>
      <c r="M371" s="199"/>
      <c r="N371" s="200"/>
      <c r="O371" s="200"/>
      <c r="P371" s="200"/>
      <c r="Q371" s="200"/>
      <c r="R371" s="200"/>
      <c r="S371" s="200"/>
      <c r="T371" s="201"/>
      <c r="AT371" s="202" t="s">
        <v>357</v>
      </c>
      <c r="AU371" s="202" t="s">
        <v>85</v>
      </c>
      <c r="AV371" s="12" t="s">
        <v>83</v>
      </c>
      <c r="AW371" s="12" t="s">
        <v>37</v>
      </c>
      <c r="AX371" s="12" t="s">
        <v>75</v>
      </c>
      <c r="AY371" s="202" t="s">
        <v>349</v>
      </c>
    </row>
    <row r="372" spans="1:65" s="13" customFormat="1" ht="10.199999999999999">
      <c r="B372" s="203"/>
      <c r="C372" s="204"/>
      <c r="D372" s="194" t="s">
        <v>357</v>
      </c>
      <c r="E372" s="205" t="s">
        <v>19</v>
      </c>
      <c r="F372" s="206" t="s">
        <v>2550</v>
      </c>
      <c r="G372" s="204"/>
      <c r="H372" s="207">
        <v>0.754</v>
      </c>
      <c r="I372" s="208"/>
      <c r="J372" s="204"/>
      <c r="K372" s="204"/>
      <c r="L372" s="209"/>
      <c r="M372" s="210"/>
      <c r="N372" s="211"/>
      <c r="O372" s="211"/>
      <c r="P372" s="211"/>
      <c r="Q372" s="211"/>
      <c r="R372" s="211"/>
      <c r="S372" s="211"/>
      <c r="T372" s="212"/>
      <c r="AT372" s="213" t="s">
        <v>357</v>
      </c>
      <c r="AU372" s="213" t="s">
        <v>85</v>
      </c>
      <c r="AV372" s="13" t="s">
        <v>85</v>
      </c>
      <c r="AW372" s="13" t="s">
        <v>37</v>
      </c>
      <c r="AX372" s="13" t="s">
        <v>75</v>
      </c>
      <c r="AY372" s="213" t="s">
        <v>349</v>
      </c>
    </row>
    <row r="373" spans="1:65" s="14" customFormat="1" ht="10.199999999999999">
      <c r="B373" s="214"/>
      <c r="C373" s="215"/>
      <c r="D373" s="194" t="s">
        <v>357</v>
      </c>
      <c r="E373" s="216" t="s">
        <v>19</v>
      </c>
      <c r="F373" s="217" t="s">
        <v>360</v>
      </c>
      <c r="G373" s="215"/>
      <c r="H373" s="218">
        <v>0.754</v>
      </c>
      <c r="I373" s="219"/>
      <c r="J373" s="215"/>
      <c r="K373" s="215"/>
      <c r="L373" s="220"/>
      <c r="M373" s="221"/>
      <c r="N373" s="222"/>
      <c r="O373" s="222"/>
      <c r="P373" s="222"/>
      <c r="Q373" s="222"/>
      <c r="R373" s="222"/>
      <c r="S373" s="222"/>
      <c r="T373" s="223"/>
      <c r="AT373" s="224" t="s">
        <v>357</v>
      </c>
      <c r="AU373" s="224" t="s">
        <v>85</v>
      </c>
      <c r="AV373" s="14" t="s">
        <v>187</v>
      </c>
      <c r="AW373" s="14" t="s">
        <v>37</v>
      </c>
      <c r="AX373" s="14" t="s">
        <v>83</v>
      </c>
      <c r="AY373" s="224" t="s">
        <v>349</v>
      </c>
    </row>
    <row r="374" spans="1:65" s="2" customFormat="1" ht="24.15" customHeight="1">
      <c r="A374" s="37"/>
      <c r="B374" s="38"/>
      <c r="C374" s="174" t="s">
        <v>536</v>
      </c>
      <c r="D374" s="174" t="s">
        <v>350</v>
      </c>
      <c r="E374" s="175" t="s">
        <v>2166</v>
      </c>
      <c r="F374" s="176" t="s">
        <v>2167</v>
      </c>
      <c r="G374" s="177" t="s">
        <v>353</v>
      </c>
      <c r="H374" s="178">
        <v>687.5</v>
      </c>
      <c r="I374" s="179"/>
      <c r="J374" s="180">
        <f>ROUND(I374*H374,2)</f>
        <v>0</v>
      </c>
      <c r="K374" s="176" t="s">
        <v>354</v>
      </c>
      <c r="L374" s="42"/>
      <c r="M374" s="181" t="s">
        <v>19</v>
      </c>
      <c r="N374" s="182" t="s">
        <v>46</v>
      </c>
      <c r="O374" s="67"/>
      <c r="P374" s="183">
        <f>O374*H374</f>
        <v>0</v>
      </c>
      <c r="Q374" s="183">
        <v>1.7000000000000001E-4</v>
      </c>
      <c r="R374" s="183">
        <f>Q374*H374</f>
        <v>0.11687500000000001</v>
      </c>
      <c r="S374" s="183">
        <v>0</v>
      </c>
      <c r="T374" s="184">
        <f>S374*H374</f>
        <v>0</v>
      </c>
      <c r="U374" s="37"/>
      <c r="V374" s="37"/>
      <c r="W374" s="37"/>
      <c r="X374" s="37"/>
      <c r="Y374" s="37"/>
      <c r="Z374" s="37"/>
      <c r="AA374" s="37"/>
      <c r="AB374" s="37"/>
      <c r="AC374" s="37"/>
      <c r="AD374" s="37"/>
      <c r="AE374" s="37"/>
      <c r="AR374" s="185" t="s">
        <v>187</v>
      </c>
      <c r="AT374" s="185" t="s">
        <v>350</v>
      </c>
      <c r="AU374" s="185" t="s">
        <v>85</v>
      </c>
      <c r="AY374" s="20" t="s">
        <v>349</v>
      </c>
      <c r="BE374" s="186">
        <f>IF(N374="základní",J374,0)</f>
        <v>0</v>
      </c>
      <c r="BF374" s="186">
        <f>IF(N374="snížená",J374,0)</f>
        <v>0</v>
      </c>
      <c r="BG374" s="186">
        <f>IF(N374="zákl. přenesená",J374,0)</f>
        <v>0</v>
      </c>
      <c r="BH374" s="186">
        <f>IF(N374="sníž. přenesená",J374,0)</f>
        <v>0</v>
      </c>
      <c r="BI374" s="186">
        <f>IF(N374="nulová",J374,0)</f>
        <v>0</v>
      </c>
      <c r="BJ374" s="20" t="s">
        <v>83</v>
      </c>
      <c r="BK374" s="186">
        <f>ROUND(I374*H374,2)</f>
        <v>0</v>
      </c>
      <c r="BL374" s="20" t="s">
        <v>187</v>
      </c>
      <c r="BM374" s="185" t="s">
        <v>2551</v>
      </c>
    </row>
    <row r="375" spans="1:65" s="2" customFormat="1" ht="10.199999999999999">
      <c r="A375" s="37"/>
      <c r="B375" s="38"/>
      <c r="C375" s="39"/>
      <c r="D375" s="187" t="s">
        <v>355</v>
      </c>
      <c r="E375" s="39"/>
      <c r="F375" s="188" t="s">
        <v>2169</v>
      </c>
      <c r="G375" s="39"/>
      <c r="H375" s="39"/>
      <c r="I375" s="189"/>
      <c r="J375" s="39"/>
      <c r="K375" s="39"/>
      <c r="L375" s="42"/>
      <c r="M375" s="190"/>
      <c r="N375" s="191"/>
      <c r="O375" s="67"/>
      <c r="P375" s="67"/>
      <c r="Q375" s="67"/>
      <c r="R375" s="67"/>
      <c r="S375" s="67"/>
      <c r="T375" s="68"/>
      <c r="U375" s="37"/>
      <c r="V375" s="37"/>
      <c r="W375" s="37"/>
      <c r="X375" s="37"/>
      <c r="Y375" s="37"/>
      <c r="Z375" s="37"/>
      <c r="AA375" s="37"/>
      <c r="AB375" s="37"/>
      <c r="AC375" s="37"/>
      <c r="AD375" s="37"/>
      <c r="AE375" s="37"/>
      <c r="AT375" s="20" t="s">
        <v>355</v>
      </c>
      <c r="AU375" s="20" t="s">
        <v>85</v>
      </c>
    </row>
    <row r="376" spans="1:65" s="12" customFormat="1" ht="10.199999999999999">
      <c r="B376" s="192"/>
      <c r="C376" s="193"/>
      <c r="D376" s="194" t="s">
        <v>357</v>
      </c>
      <c r="E376" s="195" t="s">
        <v>19</v>
      </c>
      <c r="F376" s="196" t="s">
        <v>2460</v>
      </c>
      <c r="G376" s="193"/>
      <c r="H376" s="195" t="s">
        <v>19</v>
      </c>
      <c r="I376" s="197"/>
      <c r="J376" s="193"/>
      <c r="K376" s="193"/>
      <c r="L376" s="198"/>
      <c r="M376" s="199"/>
      <c r="N376" s="200"/>
      <c r="O376" s="200"/>
      <c r="P376" s="200"/>
      <c r="Q376" s="200"/>
      <c r="R376" s="200"/>
      <c r="S376" s="200"/>
      <c r="T376" s="201"/>
      <c r="AT376" s="202" t="s">
        <v>357</v>
      </c>
      <c r="AU376" s="202" t="s">
        <v>85</v>
      </c>
      <c r="AV376" s="12" t="s">
        <v>83</v>
      </c>
      <c r="AW376" s="12" t="s">
        <v>37</v>
      </c>
      <c r="AX376" s="12" t="s">
        <v>75</v>
      </c>
      <c r="AY376" s="202" t="s">
        <v>349</v>
      </c>
    </row>
    <row r="377" spans="1:65" s="12" customFormat="1" ht="10.199999999999999">
      <c r="B377" s="192"/>
      <c r="C377" s="193"/>
      <c r="D377" s="194" t="s">
        <v>357</v>
      </c>
      <c r="E377" s="195" t="s">
        <v>19</v>
      </c>
      <c r="F377" s="196" t="s">
        <v>2552</v>
      </c>
      <c r="G377" s="193"/>
      <c r="H377" s="195" t="s">
        <v>19</v>
      </c>
      <c r="I377" s="197"/>
      <c r="J377" s="193"/>
      <c r="K377" s="193"/>
      <c r="L377" s="198"/>
      <c r="M377" s="199"/>
      <c r="N377" s="200"/>
      <c r="O377" s="200"/>
      <c r="P377" s="200"/>
      <c r="Q377" s="200"/>
      <c r="R377" s="200"/>
      <c r="S377" s="200"/>
      <c r="T377" s="201"/>
      <c r="AT377" s="202" t="s">
        <v>357</v>
      </c>
      <c r="AU377" s="202" t="s">
        <v>85</v>
      </c>
      <c r="AV377" s="12" t="s">
        <v>83</v>
      </c>
      <c r="AW377" s="12" t="s">
        <v>37</v>
      </c>
      <c r="AX377" s="12" t="s">
        <v>75</v>
      </c>
      <c r="AY377" s="202" t="s">
        <v>349</v>
      </c>
    </row>
    <row r="378" spans="1:65" s="13" customFormat="1" ht="10.199999999999999">
      <c r="B378" s="203"/>
      <c r="C378" s="204"/>
      <c r="D378" s="194" t="s">
        <v>357</v>
      </c>
      <c r="E378" s="205" t="s">
        <v>19</v>
      </c>
      <c r="F378" s="206" t="s">
        <v>2553</v>
      </c>
      <c r="G378" s="204"/>
      <c r="H378" s="207">
        <v>687.5</v>
      </c>
      <c r="I378" s="208"/>
      <c r="J378" s="204"/>
      <c r="K378" s="204"/>
      <c r="L378" s="209"/>
      <c r="M378" s="210"/>
      <c r="N378" s="211"/>
      <c r="O378" s="211"/>
      <c r="P378" s="211"/>
      <c r="Q378" s="211"/>
      <c r="R378" s="211"/>
      <c r="S378" s="211"/>
      <c r="T378" s="212"/>
      <c r="AT378" s="213" t="s">
        <v>357</v>
      </c>
      <c r="AU378" s="213" t="s">
        <v>85</v>
      </c>
      <c r="AV378" s="13" t="s">
        <v>85</v>
      </c>
      <c r="AW378" s="13" t="s">
        <v>37</v>
      </c>
      <c r="AX378" s="13" t="s">
        <v>75</v>
      </c>
      <c r="AY378" s="213" t="s">
        <v>349</v>
      </c>
    </row>
    <row r="379" spans="1:65" s="14" customFormat="1" ht="10.199999999999999">
      <c r="B379" s="214"/>
      <c r="C379" s="215"/>
      <c r="D379" s="194" t="s">
        <v>357</v>
      </c>
      <c r="E379" s="216" t="s">
        <v>19</v>
      </c>
      <c r="F379" s="217" t="s">
        <v>360</v>
      </c>
      <c r="G379" s="215"/>
      <c r="H379" s="218">
        <v>687.5</v>
      </c>
      <c r="I379" s="219"/>
      <c r="J379" s="215"/>
      <c r="K379" s="215"/>
      <c r="L379" s="220"/>
      <c r="M379" s="221"/>
      <c r="N379" s="222"/>
      <c r="O379" s="222"/>
      <c r="P379" s="222"/>
      <c r="Q379" s="222"/>
      <c r="R379" s="222"/>
      <c r="S379" s="222"/>
      <c r="T379" s="223"/>
      <c r="AT379" s="224" t="s">
        <v>357</v>
      </c>
      <c r="AU379" s="224" t="s">
        <v>85</v>
      </c>
      <c r="AV379" s="14" t="s">
        <v>187</v>
      </c>
      <c r="AW379" s="14" t="s">
        <v>37</v>
      </c>
      <c r="AX379" s="14" t="s">
        <v>83</v>
      </c>
      <c r="AY379" s="224" t="s">
        <v>349</v>
      </c>
    </row>
    <row r="380" spans="1:65" s="2" customFormat="1" ht="16.5" customHeight="1">
      <c r="A380" s="37"/>
      <c r="B380" s="38"/>
      <c r="C380" s="225" t="s">
        <v>449</v>
      </c>
      <c r="D380" s="225" t="s">
        <v>425</v>
      </c>
      <c r="E380" s="226" t="s">
        <v>2172</v>
      </c>
      <c r="F380" s="227" t="s">
        <v>2173</v>
      </c>
      <c r="G380" s="228" t="s">
        <v>353</v>
      </c>
      <c r="H380" s="229">
        <v>814.34400000000005</v>
      </c>
      <c r="I380" s="230"/>
      <c r="J380" s="231">
        <f>ROUND(I380*H380,2)</f>
        <v>0</v>
      </c>
      <c r="K380" s="227" t="s">
        <v>354</v>
      </c>
      <c r="L380" s="232"/>
      <c r="M380" s="233" t="s">
        <v>19</v>
      </c>
      <c r="N380" s="234" t="s">
        <v>46</v>
      </c>
      <c r="O380" s="67"/>
      <c r="P380" s="183">
        <f>O380*H380</f>
        <v>0</v>
      </c>
      <c r="Q380" s="183">
        <v>2.9999999999999997E-4</v>
      </c>
      <c r="R380" s="183">
        <f>Q380*H380</f>
        <v>0.2443032</v>
      </c>
      <c r="S380" s="183">
        <v>0</v>
      </c>
      <c r="T380" s="184">
        <f>S380*H380</f>
        <v>0</v>
      </c>
      <c r="U380" s="37"/>
      <c r="V380" s="37"/>
      <c r="W380" s="37"/>
      <c r="X380" s="37"/>
      <c r="Y380" s="37"/>
      <c r="Z380" s="37"/>
      <c r="AA380" s="37"/>
      <c r="AB380" s="37"/>
      <c r="AC380" s="37"/>
      <c r="AD380" s="37"/>
      <c r="AE380" s="37"/>
      <c r="AR380" s="185" t="s">
        <v>373</v>
      </c>
      <c r="AT380" s="185" t="s">
        <v>425</v>
      </c>
      <c r="AU380" s="185" t="s">
        <v>85</v>
      </c>
      <c r="AY380" s="20" t="s">
        <v>349</v>
      </c>
      <c r="BE380" s="186">
        <f>IF(N380="základní",J380,0)</f>
        <v>0</v>
      </c>
      <c r="BF380" s="186">
        <f>IF(N380="snížená",J380,0)</f>
        <v>0</v>
      </c>
      <c r="BG380" s="186">
        <f>IF(N380="zákl. přenesená",J380,0)</f>
        <v>0</v>
      </c>
      <c r="BH380" s="186">
        <f>IF(N380="sníž. přenesená",J380,0)</f>
        <v>0</v>
      </c>
      <c r="BI380" s="186">
        <f>IF(N380="nulová",J380,0)</f>
        <v>0</v>
      </c>
      <c r="BJ380" s="20" t="s">
        <v>83</v>
      </c>
      <c r="BK380" s="186">
        <f>ROUND(I380*H380,2)</f>
        <v>0</v>
      </c>
      <c r="BL380" s="20" t="s">
        <v>187</v>
      </c>
      <c r="BM380" s="185" t="s">
        <v>2554</v>
      </c>
    </row>
    <row r="381" spans="1:65" s="13" customFormat="1" ht="10.199999999999999">
      <c r="B381" s="203"/>
      <c r="C381" s="204"/>
      <c r="D381" s="194" t="s">
        <v>357</v>
      </c>
      <c r="E381" s="204"/>
      <c r="F381" s="206" t="s">
        <v>2555</v>
      </c>
      <c r="G381" s="204"/>
      <c r="H381" s="207">
        <v>814.34400000000005</v>
      </c>
      <c r="I381" s="208"/>
      <c r="J381" s="204"/>
      <c r="K381" s="204"/>
      <c r="L381" s="209"/>
      <c r="M381" s="210"/>
      <c r="N381" s="211"/>
      <c r="O381" s="211"/>
      <c r="P381" s="211"/>
      <c r="Q381" s="211"/>
      <c r="R381" s="211"/>
      <c r="S381" s="211"/>
      <c r="T381" s="212"/>
      <c r="AT381" s="213" t="s">
        <v>357</v>
      </c>
      <c r="AU381" s="213" t="s">
        <v>85</v>
      </c>
      <c r="AV381" s="13" t="s">
        <v>85</v>
      </c>
      <c r="AW381" s="13" t="s">
        <v>4</v>
      </c>
      <c r="AX381" s="13" t="s">
        <v>83</v>
      </c>
      <c r="AY381" s="213" t="s">
        <v>349</v>
      </c>
    </row>
    <row r="382" spans="1:65" s="2" customFormat="1" ht="16.5" customHeight="1">
      <c r="A382" s="37"/>
      <c r="B382" s="38"/>
      <c r="C382" s="174" t="s">
        <v>700</v>
      </c>
      <c r="D382" s="174" t="s">
        <v>350</v>
      </c>
      <c r="E382" s="175" t="s">
        <v>2556</v>
      </c>
      <c r="F382" s="176" t="s">
        <v>2557</v>
      </c>
      <c r="G382" s="177" t="s">
        <v>366</v>
      </c>
      <c r="H382" s="178">
        <v>17.52</v>
      </c>
      <c r="I382" s="179"/>
      <c r="J382" s="180">
        <f>ROUND(I382*H382,2)</f>
        <v>0</v>
      </c>
      <c r="K382" s="176" t="s">
        <v>354</v>
      </c>
      <c r="L382" s="42"/>
      <c r="M382" s="181" t="s">
        <v>19</v>
      </c>
      <c r="N382" s="182" t="s">
        <v>46</v>
      </c>
      <c r="O382" s="67"/>
      <c r="P382" s="183">
        <f>O382*H382</f>
        <v>0</v>
      </c>
      <c r="Q382" s="183">
        <v>2.3010199999999998</v>
      </c>
      <c r="R382" s="183">
        <f>Q382*H382</f>
        <v>40.313870399999999</v>
      </c>
      <c r="S382" s="183">
        <v>0</v>
      </c>
      <c r="T382" s="184">
        <f>S382*H382</f>
        <v>0</v>
      </c>
      <c r="U382" s="37"/>
      <c r="V382" s="37"/>
      <c r="W382" s="37"/>
      <c r="X382" s="37"/>
      <c r="Y382" s="37"/>
      <c r="Z382" s="37"/>
      <c r="AA382" s="37"/>
      <c r="AB382" s="37"/>
      <c r="AC382" s="37"/>
      <c r="AD382" s="37"/>
      <c r="AE382" s="37"/>
      <c r="AR382" s="185" t="s">
        <v>187</v>
      </c>
      <c r="AT382" s="185" t="s">
        <v>350</v>
      </c>
      <c r="AU382" s="185" t="s">
        <v>85</v>
      </c>
      <c r="AY382" s="20" t="s">
        <v>349</v>
      </c>
      <c r="BE382" s="186">
        <f>IF(N382="základní",J382,0)</f>
        <v>0</v>
      </c>
      <c r="BF382" s="186">
        <f>IF(N382="snížená",J382,0)</f>
        <v>0</v>
      </c>
      <c r="BG382" s="186">
        <f>IF(N382="zákl. přenesená",J382,0)</f>
        <v>0</v>
      </c>
      <c r="BH382" s="186">
        <f>IF(N382="sníž. přenesená",J382,0)</f>
        <v>0</v>
      </c>
      <c r="BI382" s="186">
        <f>IF(N382="nulová",J382,0)</f>
        <v>0</v>
      </c>
      <c r="BJ382" s="20" t="s">
        <v>83</v>
      </c>
      <c r="BK382" s="186">
        <f>ROUND(I382*H382,2)</f>
        <v>0</v>
      </c>
      <c r="BL382" s="20" t="s">
        <v>187</v>
      </c>
      <c r="BM382" s="185" t="s">
        <v>2558</v>
      </c>
    </row>
    <row r="383" spans="1:65" s="2" customFormat="1" ht="10.199999999999999">
      <c r="A383" s="37"/>
      <c r="B383" s="38"/>
      <c r="C383" s="39"/>
      <c r="D383" s="187" t="s">
        <v>355</v>
      </c>
      <c r="E383" s="39"/>
      <c r="F383" s="188" t="s">
        <v>2559</v>
      </c>
      <c r="G383" s="39"/>
      <c r="H383" s="39"/>
      <c r="I383" s="189"/>
      <c r="J383" s="39"/>
      <c r="K383" s="39"/>
      <c r="L383" s="42"/>
      <c r="M383" s="190"/>
      <c r="N383" s="191"/>
      <c r="O383" s="67"/>
      <c r="P383" s="67"/>
      <c r="Q383" s="67"/>
      <c r="R383" s="67"/>
      <c r="S383" s="67"/>
      <c r="T383" s="68"/>
      <c r="U383" s="37"/>
      <c r="V383" s="37"/>
      <c r="W383" s="37"/>
      <c r="X383" s="37"/>
      <c r="Y383" s="37"/>
      <c r="Z383" s="37"/>
      <c r="AA383" s="37"/>
      <c r="AB383" s="37"/>
      <c r="AC383" s="37"/>
      <c r="AD383" s="37"/>
      <c r="AE383" s="37"/>
      <c r="AT383" s="20" t="s">
        <v>355</v>
      </c>
      <c r="AU383" s="20" t="s">
        <v>85</v>
      </c>
    </row>
    <row r="384" spans="1:65" s="12" customFormat="1" ht="10.199999999999999">
      <c r="B384" s="192"/>
      <c r="C384" s="193"/>
      <c r="D384" s="194" t="s">
        <v>357</v>
      </c>
      <c r="E384" s="195" t="s">
        <v>19</v>
      </c>
      <c r="F384" s="196" t="s">
        <v>2460</v>
      </c>
      <c r="G384" s="193"/>
      <c r="H384" s="195" t="s">
        <v>19</v>
      </c>
      <c r="I384" s="197"/>
      <c r="J384" s="193"/>
      <c r="K384" s="193"/>
      <c r="L384" s="198"/>
      <c r="M384" s="199"/>
      <c r="N384" s="200"/>
      <c r="O384" s="200"/>
      <c r="P384" s="200"/>
      <c r="Q384" s="200"/>
      <c r="R384" s="200"/>
      <c r="S384" s="200"/>
      <c r="T384" s="201"/>
      <c r="AT384" s="202" t="s">
        <v>357</v>
      </c>
      <c r="AU384" s="202" t="s">
        <v>85</v>
      </c>
      <c r="AV384" s="12" t="s">
        <v>83</v>
      </c>
      <c r="AW384" s="12" t="s">
        <v>37</v>
      </c>
      <c r="AX384" s="12" t="s">
        <v>75</v>
      </c>
      <c r="AY384" s="202" t="s">
        <v>349</v>
      </c>
    </row>
    <row r="385" spans="1:65" s="12" customFormat="1" ht="10.199999999999999">
      <c r="B385" s="192"/>
      <c r="C385" s="193"/>
      <c r="D385" s="194" t="s">
        <v>357</v>
      </c>
      <c r="E385" s="195" t="s">
        <v>19</v>
      </c>
      <c r="F385" s="196" t="s">
        <v>2560</v>
      </c>
      <c r="G385" s="193"/>
      <c r="H385" s="195" t="s">
        <v>19</v>
      </c>
      <c r="I385" s="197"/>
      <c r="J385" s="193"/>
      <c r="K385" s="193"/>
      <c r="L385" s="198"/>
      <c r="M385" s="199"/>
      <c r="N385" s="200"/>
      <c r="O385" s="200"/>
      <c r="P385" s="200"/>
      <c r="Q385" s="200"/>
      <c r="R385" s="200"/>
      <c r="S385" s="200"/>
      <c r="T385" s="201"/>
      <c r="AT385" s="202" t="s">
        <v>357</v>
      </c>
      <c r="AU385" s="202" t="s">
        <v>85</v>
      </c>
      <c r="AV385" s="12" t="s">
        <v>83</v>
      </c>
      <c r="AW385" s="12" t="s">
        <v>37</v>
      </c>
      <c r="AX385" s="12" t="s">
        <v>75</v>
      </c>
      <c r="AY385" s="202" t="s">
        <v>349</v>
      </c>
    </row>
    <row r="386" spans="1:65" s="12" customFormat="1" ht="10.199999999999999">
      <c r="B386" s="192"/>
      <c r="C386" s="193"/>
      <c r="D386" s="194" t="s">
        <v>357</v>
      </c>
      <c r="E386" s="195" t="s">
        <v>19</v>
      </c>
      <c r="F386" s="196" t="s">
        <v>2561</v>
      </c>
      <c r="G386" s="193"/>
      <c r="H386" s="195" t="s">
        <v>19</v>
      </c>
      <c r="I386" s="197"/>
      <c r="J386" s="193"/>
      <c r="K386" s="193"/>
      <c r="L386" s="198"/>
      <c r="M386" s="199"/>
      <c r="N386" s="200"/>
      <c r="O386" s="200"/>
      <c r="P386" s="200"/>
      <c r="Q386" s="200"/>
      <c r="R386" s="200"/>
      <c r="S386" s="200"/>
      <c r="T386" s="201"/>
      <c r="AT386" s="202" t="s">
        <v>357</v>
      </c>
      <c r="AU386" s="202" t="s">
        <v>85</v>
      </c>
      <c r="AV386" s="12" t="s">
        <v>83</v>
      </c>
      <c r="AW386" s="12" t="s">
        <v>37</v>
      </c>
      <c r="AX386" s="12" t="s">
        <v>75</v>
      </c>
      <c r="AY386" s="202" t="s">
        <v>349</v>
      </c>
    </row>
    <row r="387" spans="1:65" s="13" customFormat="1" ht="10.199999999999999">
      <c r="B387" s="203"/>
      <c r="C387" s="204"/>
      <c r="D387" s="194" t="s">
        <v>357</v>
      </c>
      <c r="E387" s="205" t="s">
        <v>19</v>
      </c>
      <c r="F387" s="206" t="s">
        <v>2562</v>
      </c>
      <c r="G387" s="204"/>
      <c r="H387" s="207">
        <v>17.52</v>
      </c>
      <c r="I387" s="208"/>
      <c r="J387" s="204"/>
      <c r="K387" s="204"/>
      <c r="L387" s="209"/>
      <c r="M387" s="210"/>
      <c r="N387" s="211"/>
      <c r="O387" s="211"/>
      <c r="P387" s="211"/>
      <c r="Q387" s="211"/>
      <c r="R387" s="211"/>
      <c r="S387" s="211"/>
      <c r="T387" s="212"/>
      <c r="AT387" s="213" t="s">
        <v>357</v>
      </c>
      <c r="AU387" s="213" t="s">
        <v>85</v>
      </c>
      <c r="AV387" s="13" t="s">
        <v>85</v>
      </c>
      <c r="AW387" s="13" t="s">
        <v>37</v>
      </c>
      <c r="AX387" s="13" t="s">
        <v>75</v>
      </c>
      <c r="AY387" s="213" t="s">
        <v>349</v>
      </c>
    </row>
    <row r="388" spans="1:65" s="14" customFormat="1" ht="10.199999999999999">
      <c r="B388" s="214"/>
      <c r="C388" s="215"/>
      <c r="D388" s="194" t="s">
        <v>357</v>
      </c>
      <c r="E388" s="216" t="s">
        <v>19</v>
      </c>
      <c r="F388" s="217" t="s">
        <v>360</v>
      </c>
      <c r="G388" s="215"/>
      <c r="H388" s="218">
        <v>17.52</v>
      </c>
      <c r="I388" s="219"/>
      <c r="J388" s="215"/>
      <c r="K388" s="215"/>
      <c r="L388" s="220"/>
      <c r="M388" s="221"/>
      <c r="N388" s="222"/>
      <c r="O388" s="222"/>
      <c r="P388" s="222"/>
      <c r="Q388" s="222"/>
      <c r="R388" s="222"/>
      <c r="S388" s="222"/>
      <c r="T388" s="223"/>
      <c r="AT388" s="224" t="s">
        <v>357</v>
      </c>
      <c r="AU388" s="224" t="s">
        <v>85</v>
      </c>
      <c r="AV388" s="14" t="s">
        <v>187</v>
      </c>
      <c r="AW388" s="14" t="s">
        <v>37</v>
      </c>
      <c r="AX388" s="14" t="s">
        <v>83</v>
      </c>
      <c r="AY388" s="224" t="s">
        <v>349</v>
      </c>
    </row>
    <row r="389" spans="1:65" s="2" customFormat="1" ht="16.5" customHeight="1">
      <c r="A389" s="37"/>
      <c r="B389" s="38"/>
      <c r="C389" s="174" t="s">
        <v>458</v>
      </c>
      <c r="D389" s="174" t="s">
        <v>350</v>
      </c>
      <c r="E389" s="175" t="s">
        <v>2563</v>
      </c>
      <c r="F389" s="176" t="s">
        <v>2564</v>
      </c>
      <c r="G389" s="177" t="s">
        <v>435</v>
      </c>
      <c r="H389" s="178">
        <v>275</v>
      </c>
      <c r="I389" s="179"/>
      <c r="J389" s="180">
        <f>ROUND(I389*H389,2)</f>
        <v>0</v>
      </c>
      <c r="K389" s="176" t="s">
        <v>354</v>
      </c>
      <c r="L389" s="42"/>
      <c r="M389" s="181" t="s">
        <v>19</v>
      </c>
      <c r="N389" s="182" t="s">
        <v>46</v>
      </c>
      <c r="O389" s="67"/>
      <c r="P389" s="183">
        <f>O389*H389</f>
        <v>0</v>
      </c>
      <c r="Q389" s="183">
        <v>1.16E-3</v>
      </c>
      <c r="R389" s="183">
        <f>Q389*H389</f>
        <v>0.31900000000000001</v>
      </c>
      <c r="S389" s="183">
        <v>0</v>
      </c>
      <c r="T389" s="184">
        <f>S389*H389</f>
        <v>0</v>
      </c>
      <c r="U389" s="37"/>
      <c r="V389" s="37"/>
      <c r="W389" s="37"/>
      <c r="X389" s="37"/>
      <c r="Y389" s="37"/>
      <c r="Z389" s="37"/>
      <c r="AA389" s="37"/>
      <c r="AB389" s="37"/>
      <c r="AC389" s="37"/>
      <c r="AD389" s="37"/>
      <c r="AE389" s="37"/>
      <c r="AR389" s="185" t="s">
        <v>187</v>
      </c>
      <c r="AT389" s="185" t="s">
        <v>350</v>
      </c>
      <c r="AU389" s="185" t="s">
        <v>85</v>
      </c>
      <c r="AY389" s="20" t="s">
        <v>349</v>
      </c>
      <c r="BE389" s="186">
        <f>IF(N389="základní",J389,0)</f>
        <v>0</v>
      </c>
      <c r="BF389" s="186">
        <f>IF(N389="snížená",J389,0)</f>
        <v>0</v>
      </c>
      <c r="BG389" s="186">
        <f>IF(N389="zákl. přenesená",J389,0)</f>
        <v>0</v>
      </c>
      <c r="BH389" s="186">
        <f>IF(N389="sníž. přenesená",J389,0)</f>
        <v>0</v>
      </c>
      <c r="BI389" s="186">
        <f>IF(N389="nulová",J389,0)</f>
        <v>0</v>
      </c>
      <c r="BJ389" s="20" t="s">
        <v>83</v>
      </c>
      <c r="BK389" s="186">
        <f>ROUND(I389*H389,2)</f>
        <v>0</v>
      </c>
      <c r="BL389" s="20" t="s">
        <v>187</v>
      </c>
      <c r="BM389" s="185" t="s">
        <v>2565</v>
      </c>
    </row>
    <row r="390" spans="1:65" s="2" customFormat="1" ht="10.199999999999999">
      <c r="A390" s="37"/>
      <c r="B390" s="38"/>
      <c r="C390" s="39"/>
      <c r="D390" s="187" t="s">
        <v>355</v>
      </c>
      <c r="E390" s="39"/>
      <c r="F390" s="188" t="s">
        <v>2566</v>
      </c>
      <c r="G390" s="39"/>
      <c r="H390" s="39"/>
      <c r="I390" s="189"/>
      <c r="J390" s="39"/>
      <c r="K390" s="39"/>
      <c r="L390" s="42"/>
      <c r="M390" s="190"/>
      <c r="N390" s="191"/>
      <c r="O390" s="67"/>
      <c r="P390" s="67"/>
      <c r="Q390" s="67"/>
      <c r="R390" s="67"/>
      <c r="S390" s="67"/>
      <c r="T390" s="68"/>
      <c r="U390" s="37"/>
      <c r="V390" s="37"/>
      <c r="W390" s="37"/>
      <c r="X390" s="37"/>
      <c r="Y390" s="37"/>
      <c r="Z390" s="37"/>
      <c r="AA390" s="37"/>
      <c r="AB390" s="37"/>
      <c r="AC390" s="37"/>
      <c r="AD390" s="37"/>
      <c r="AE390" s="37"/>
      <c r="AT390" s="20" t="s">
        <v>355</v>
      </c>
      <c r="AU390" s="20" t="s">
        <v>85</v>
      </c>
    </row>
    <row r="391" spans="1:65" s="12" customFormat="1" ht="10.199999999999999">
      <c r="B391" s="192"/>
      <c r="C391" s="193"/>
      <c r="D391" s="194" t="s">
        <v>357</v>
      </c>
      <c r="E391" s="195" t="s">
        <v>19</v>
      </c>
      <c r="F391" s="196" t="s">
        <v>2015</v>
      </c>
      <c r="G391" s="193"/>
      <c r="H391" s="195" t="s">
        <v>19</v>
      </c>
      <c r="I391" s="197"/>
      <c r="J391" s="193"/>
      <c r="K391" s="193"/>
      <c r="L391" s="198"/>
      <c r="M391" s="199"/>
      <c r="N391" s="200"/>
      <c r="O391" s="200"/>
      <c r="P391" s="200"/>
      <c r="Q391" s="200"/>
      <c r="R391" s="200"/>
      <c r="S391" s="200"/>
      <c r="T391" s="201"/>
      <c r="AT391" s="202" t="s">
        <v>357</v>
      </c>
      <c r="AU391" s="202" t="s">
        <v>85</v>
      </c>
      <c r="AV391" s="12" t="s">
        <v>83</v>
      </c>
      <c r="AW391" s="12" t="s">
        <v>37</v>
      </c>
      <c r="AX391" s="12" t="s">
        <v>75</v>
      </c>
      <c r="AY391" s="202" t="s">
        <v>349</v>
      </c>
    </row>
    <row r="392" spans="1:65" s="12" customFormat="1" ht="10.199999999999999">
      <c r="B392" s="192"/>
      <c r="C392" s="193"/>
      <c r="D392" s="194" t="s">
        <v>357</v>
      </c>
      <c r="E392" s="195" t="s">
        <v>19</v>
      </c>
      <c r="F392" s="196" t="s">
        <v>2567</v>
      </c>
      <c r="G392" s="193"/>
      <c r="H392" s="195" t="s">
        <v>19</v>
      </c>
      <c r="I392" s="197"/>
      <c r="J392" s="193"/>
      <c r="K392" s="193"/>
      <c r="L392" s="198"/>
      <c r="M392" s="199"/>
      <c r="N392" s="200"/>
      <c r="O392" s="200"/>
      <c r="P392" s="200"/>
      <c r="Q392" s="200"/>
      <c r="R392" s="200"/>
      <c r="S392" s="200"/>
      <c r="T392" s="201"/>
      <c r="AT392" s="202" t="s">
        <v>357</v>
      </c>
      <c r="AU392" s="202" t="s">
        <v>85</v>
      </c>
      <c r="AV392" s="12" t="s">
        <v>83</v>
      </c>
      <c r="AW392" s="12" t="s">
        <v>37</v>
      </c>
      <c r="AX392" s="12" t="s">
        <v>75</v>
      </c>
      <c r="AY392" s="202" t="s">
        <v>349</v>
      </c>
    </row>
    <row r="393" spans="1:65" s="13" customFormat="1" ht="10.199999999999999">
      <c r="B393" s="203"/>
      <c r="C393" s="204"/>
      <c r="D393" s="194" t="s">
        <v>357</v>
      </c>
      <c r="E393" s="205" t="s">
        <v>19</v>
      </c>
      <c r="F393" s="206" t="s">
        <v>2568</v>
      </c>
      <c r="G393" s="204"/>
      <c r="H393" s="207">
        <v>275</v>
      </c>
      <c r="I393" s="208"/>
      <c r="J393" s="204"/>
      <c r="K393" s="204"/>
      <c r="L393" s="209"/>
      <c r="M393" s="210"/>
      <c r="N393" s="211"/>
      <c r="O393" s="211"/>
      <c r="P393" s="211"/>
      <c r="Q393" s="211"/>
      <c r="R393" s="211"/>
      <c r="S393" s="211"/>
      <c r="T393" s="212"/>
      <c r="AT393" s="213" t="s">
        <v>357</v>
      </c>
      <c r="AU393" s="213" t="s">
        <v>85</v>
      </c>
      <c r="AV393" s="13" t="s">
        <v>85</v>
      </c>
      <c r="AW393" s="13" t="s">
        <v>37</v>
      </c>
      <c r="AX393" s="13" t="s">
        <v>75</v>
      </c>
      <c r="AY393" s="213" t="s">
        <v>349</v>
      </c>
    </row>
    <row r="394" spans="1:65" s="14" customFormat="1" ht="10.199999999999999">
      <c r="B394" s="214"/>
      <c r="C394" s="215"/>
      <c r="D394" s="194" t="s">
        <v>357</v>
      </c>
      <c r="E394" s="216" t="s">
        <v>2335</v>
      </c>
      <c r="F394" s="217" t="s">
        <v>360</v>
      </c>
      <c r="G394" s="215"/>
      <c r="H394" s="218">
        <v>275</v>
      </c>
      <c r="I394" s="219"/>
      <c r="J394" s="215"/>
      <c r="K394" s="215"/>
      <c r="L394" s="220"/>
      <c r="M394" s="221"/>
      <c r="N394" s="222"/>
      <c r="O394" s="222"/>
      <c r="P394" s="222"/>
      <c r="Q394" s="222"/>
      <c r="R394" s="222"/>
      <c r="S394" s="222"/>
      <c r="T394" s="223"/>
      <c r="AT394" s="224" t="s">
        <v>357</v>
      </c>
      <c r="AU394" s="224" t="s">
        <v>85</v>
      </c>
      <c r="AV394" s="14" t="s">
        <v>187</v>
      </c>
      <c r="AW394" s="14" t="s">
        <v>37</v>
      </c>
      <c r="AX394" s="14" t="s">
        <v>83</v>
      </c>
      <c r="AY394" s="224" t="s">
        <v>349</v>
      </c>
    </row>
    <row r="395" spans="1:65" s="11" customFormat="1" ht="22.8" customHeight="1">
      <c r="B395" s="160"/>
      <c r="C395" s="161"/>
      <c r="D395" s="162" t="s">
        <v>74</v>
      </c>
      <c r="E395" s="249" t="s">
        <v>373</v>
      </c>
      <c r="F395" s="249" t="s">
        <v>472</v>
      </c>
      <c r="G395" s="161"/>
      <c r="H395" s="161"/>
      <c r="I395" s="164"/>
      <c r="J395" s="250">
        <f>BK395</f>
        <v>0</v>
      </c>
      <c r="K395" s="161"/>
      <c r="L395" s="166"/>
      <c r="M395" s="167"/>
      <c r="N395" s="168"/>
      <c r="O395" s="168"/>
      <c r="P395" s="169">
        <f>SUM(P396:P399)</f>
        <v>0</v>
      </c>
      <c r="Q395" s="168"/>
      <c r="R395" s="169">
        <f>SUM(R396:R399)</f>
        <v>5.0000000000000002E-5</v>
      </c>
      <c r="S395" s="168"/>
      <c r="T395" s="170">
        <f>SUM(T396:T399)</f>
        <v>0</v>
      </c>
      <c r="AR395" s="171" t="s">
        <v>83</v>
      </c>
      <c r="AT395" s="172" t="s">
        <v>74</v>
      </c>
      <c r="AU395" s="172" t="s">
        <v>83</v>
      </c>
      <c r="AY395" s="171" t="s">
        <v>349</v>
      </c>
      <c r="BK395" s="173">
        <f>SUM(BK396:BK399)</f>
        <v>0</v>
      </c>
    </row>
    <row r="396" spans="1:65" s="2" customFormat="1" ht="16.5" customHeight="1">
      <c r="A396" s="37"/>
      <c r="B396" s="38"/>
      <c r="C396" s="174" t="s">
        <v>711</v>
      </c>
      <c r="D396" s="174" t="s">
        <v>350</v>
      </c>
      <c r="E396" s="175" t="s">
        <v>2569</v>
      </c>
      <c r="F396" s="176" t="s">
        <v>2570</v>
      </c>
      <c r="G396" s="177" t="s">
        <v>484</v>
      </c>
      <c r="H396" s="178">
        <v>5</v>
      </c>
      <c r="I396" s="179"/>
      <c r="J396" s="180">
        <f>ROUND(I396*H396,2)</f>
        <v>0</v>
      </c>
      <c r="K396" s="176" t="s">
        <v>933</v>
      </c>
      <c r="L396" s="42"/>
      <c r="M396" s="181" t="s">
        <v>19</v>
      </c>
      <c r="N396" s="182" t="s">
        <v>46</v>
      </c>
      <c r="O396" s="67"/>
      <c r="P396" s="183">
        <f>O396*H396</f>
        <v>0</v>
      </c>
      <c r="Q396" s="183">
        <v>1.0000000000000001E-5</v>
      </c>
      <c r="R396" s="183">
        <f>Q396*H396</f>
        <v>5.0000000000000002E-5</v>
      </c>
      <c r="S396" s="183">
        <v>0</v>
      </c>
      <c r="T396" s="184">
        <f>S396*H396</f>
        <v>0</v>
      </c>
      <c r="U396" s="37"/>
      <c r="V396" s="37"/>
      <c r="W396" s="37"/>
      <c r="X396" s="37"/>
      <c r="Y396" s="37"/>
      <c r="Z396" s="37"/>
      <c r="AA396" s="37"/>
      <c r="AB396" s="37"/>
      <c r="AC396" s="37"/>
      <c r="AD396" s="37"/>
      <c r="AE396" s="37"/>
      <c r="AR396" s="185" t="s">
        <v>187</v>
      </c>
      <c r="AT396" s="185" t="s">
        <v>350</v>
      </c>
      <c r="AU396" s="185" t="s">
        <v>85</v>
      </c>
      <c r="AY396" s="20" t="s">
        <v>349</v>
      </c>
      <c r="BE396" s="186">
        <f>IF(N396="základní",J396,0)</f>
        <v>0</v>
      </c>
      <c r="BF396" s="186">
        <f>IF(N396="snížená",J396,0)</f>
        <v>0</v>
      </c>
      <c r="BG396" s="186">
        <f>IF(N396="zákl. přenesená",J396,0)</f>
        <v>0</v>
      </c>
      <c r="BH396" s="186">
        <f>IF(N396="sníž. přenesená",J396,0)</f>
        <v>0</v>
      </c>
      <c r="BI396" s="186">
        <f>IF(N396="nulová",J396,0)</f>
        <v>0</v>
      </c>
      <c r="BJ396" s="20" t="s">
        <v>83</v>
      </c>
      <c r="BK396" s="186">
        <f>ROUND(I396*H396,2)</f>
        <v>0</v>
      </c>
      <c r="BL396" s="20" t="s">
        <v>187</v>
      </c>
      <c r="BM396" s="185" t="s">
        <v>2571</v>
      </c>
    </row>
    <row r="397" spans="1:65" s="2" customFormat="1" ht="16.5" customHeight="1">
      <c r="A397" s="37"/>
      <c r="B397" s="38"/>
      <c r="C397" s="174" t="s">
        <v>464</v>
      </c>
      <c r="D397" s="174" t="s">
        <v>350</v>
      </c>
      <c r="E397" s="175" t="s">
        <v>2572</v>
      </c>
      <c r="F397" s="176" t="s">
        <v>2573</v>
      </c>
      <c r="G397" s="177" t="s">
        <v>1037</v>
      </c>
      <c r="H397" s="178">
        <v>1</v>
      </c>
      <c r="I397" s="179"/>
      <c r="J397" s="180">
        <f>ROUND(I397*H397,2)</f>
        <v>0</v>
      </c>
      <c r="K397" s="176" t="s">
        <v>933</v>
      </c>
      <c r="L397" s="42"/>
      <c r="M397" s="181" t="s">
        <v>19</v>
      </c>
      <c r="N397" s="182" t="s">
        <v>46</v>
      </c>
      <c r="O397" s="67"/>
      <c r="P397" s="183">
        <f>O397*H397</f>
        <v>0</v>
      </c>
      <c r="Q397" s="183">
        <v>0</v>
      </c>
      <c r="R397" s="183">
        <f>Q397*H397</f>
        <v>0</v>
      </c>
      <c r="S397" s="183">
        <v>0</v>
      </c>
      <c r="T397" s="184">
        <f>S397*H397</f>
        <v>0</v>
      </c>
      <c r="U397" s="37"/>
      <c r="V397" s="37"/>
      <c r="W397" s="37"/>
      <c r="X397" s="37"/>
      <c r="Y397" s="37"/>
      <c r="Z397" s="37"/>
      <c r="AA397" s="37"/>
      <c r="AB397" s="37"/>
      <c r="AC397" s="37"/>
      <c r="AD397" s="37"/>
      <c r="AE397" s="37"/>
      <c r="AR397" s="185" t="s">
        <v>187</v>
      </c>
      <c r="AT397" s="185" t="s">
        <v>350</v>
      </c>
      <c r="AU397" s="185" t="s">
        <v>85</v>
      </c>
      <c r="AY397" s="20" t="s">
        <v>349</v>
      </c>
      <c r="BE397" s="186">
        <f>IF(N397="základní",J397,0)</f>
        <v>0</v>
      </c>
      <c r="BF397" s="186">
        <f>IF(N397="snížená",J397,0)</f>
        <v>0</v>
      </c>
      <c r="BG397" s="186">
        <f>IF(N397="zákl. přenesená",J397,0)</f>
        <v>0</v>
      </c>
      <c r="BH397" s="186">
        <f>IF(N397="sníž. přenesená",J397,0)</f>
        <v>0</v>
      </c>
      <c r="BI397" s="186">
        <f>IF(N397="nulová",J397,0)</f>
        <v>0</v>
      </c>
      <c r="BJ397" s="20" t="s">
        <v>83</v>
      </c>
      <c r="BK397" s="186">
        <f>ROUND(I397*H397,2)</f>
        <v>0</v>
      </c>
      <c r="BL397" s="20" t="s">
        <v>187</v>
      </c>
      <c r="BM397" s="185" t="s">
        <v>2574</v>
      </c>
    </row>
    <row r="398" spans="1:65" s="2" customFormat="1" ht="16.5" customHeight="1">
      <c r="A398" s="37"/>
      <c r="B398" s="38"/>
      <c r="C398" s="174" t="s">
        <v>721</v>
      </c>
      <c r="D398" s="174" t="s">
        <v>350</v>
      </c>
      <c r="E398" s="175" t="s">
        <v>2575</v>
      </c>
      <c r="F398" s="176" t="s">
        <v>2576</v>
      </c>
      <c r="G398" s="177" t="s">
        <v>1037</v>
      </c>
      <c r="H398" s="178">
        <v>1</v>
      </c>
      <c r="I398" s="179"/>
      <c r="J398" s="180">
        <f>ROUND(I398*H398,2)</f>
        <v>0</v>
      </c>
      <c r="K398" s="176" t="s">
        <v>933</v>
      </c>
      <c r="L398" s="42"/>
      <c r="M398" s="181" t="s">
        <v>19</v>
      </c>
      <c r="N398" s="182" t="s">
        <v>46</v>
      </c>
      <c r="O398" s="67"/>
      <c r="P398" s="183">
        <f>O398*H398</f>
        <v>0</v>
      </c>
      <c r="Q398" s="183">
        <v>0</v>
      </c>
      <c r="R398" s="183">
        <f>Q398*H398</f>
        <v>0</v>
      </c>
      <c r="S398" s="183">
        <v>0</v>
      </c>
      <c r="T398" s="184">
        <f>S398*H398</f>
        <v>0</v>
      </c>
      <c r="U398" s="37"/>
      <c r="V398" s="37"/>
      <c r="W398" s="37"/>
      <c r="X398" s="37"/>
      <c r="Y398" s="37"/>
      <c r="Z398" s="37"/>
      <c r="AA398" s="37"/>
      <c r="AB398" s="37"/>
      <c r="AC398" s="37"/>
      <c r="AD398" s="37"/>
      <c r="AE398" s="37"/>
      <c r="AR398" s="185" t="s">
        <v>187</v>
      </c>
      <c r="AT398" s="185" t="s">
        <v>350</v>
      </c>
      <c r="AU398" s="185" t="s">
        <v>85</v>
      </c>
      <c r="AY398" s="20" t="s">
        <v>349</v>
      </c>
      <c r="BE398" s="186">
        <f>IF(N398="základní",J398,0)</f>
        <v>0</v>
      </c>
      <c r="BF398" s="186">
        <f>IF(N398="snížená",J398,0)</f>
        <v>0</v>
      </c>
      <c r="BG398" s="186">
        <f>IF(N398="zákl. přenesená",J398,0)</f>
        <v>0</v>
      </c>
      <c r="BH398" s="186">
        <f>IF(N398="sníž. přenesená",J398,0)</f>
        <v>0</v>
      </c>
      <c r="BI398" s="186">
        <f>IF(N398="nulová",J398,0)</f>
        <v>0</v>
      </c>
      <c r="BJ398" s="20" t="s">
        <v>83</v>
      </c>
      <c r="BK398" s="186">
        <f>ROUND(I398*H398,2)</f>
        <v>0</v>
      </c>
      <c r="BL398" s="20" t="s">
        <v>187</v>
      </c>
      <c r="BM398" s="185" t="s">
        <v>2577</v>
      </c>
    </row>
    <row r="399" spans="1:65" s="2" customFormat="1" ht="16.5" customHeight="1">
      <c r="A399" s="37"/>
      <c r="B399" s="38"/>
      <c r="C399" s="174" t="s">
        <v>469</v>
      </c>
      <c r="D399" s="174" t="s">
        <v>350</v>
      </c>
      <c r="E399" s="175" t="s">
        <v>2578</v>
      </c>
      <c r="F399" s="176" t="s">
        <v>2579</v>
      </c>
      <c r="G399" s="177" t="s">
        <v>1037</v>
      </c>
      <c r="H399" s="178">
        <v>1</v>
      </c>
      <c r="I399" s="179"/>
      <c r="J399" s="180">
        <f>ROUND(I399*H399,2)</f>
        <v>0</v>
      </c>
      <c r="K399" s="176" t="s">
        <v>933</v>
      </c>
      <c r="L399" s="42"/>
      <c r="M399" s="181" t="s">
        <v>19</v>
      </c>
      <c r="N399" s="182" t="s">
        <v>46</v>
      </c>
      <c r="O399" s="67"/>
      <c r="P399" s="183">
        <f>O399*H399</f>
        <v>0</v>
      </c>
      <c r="Q399" s="183">
        <v>0</v>
      </c>
      <c r="R399" s="183">
        <f>Q399*H399</f>
        <v>0</v>
      </c>
      <c r="S399" s="183">
        <v>0</v>
      </c>
      <c r="T399" s="184">
        <f>S399*H399</f>
        <v>0</v>
      </c>
      <c r="U399" s="37"/>
      <c r="V399" s="37"/>
      <c r="W399" s="37"/>
      <c r="X399" s="37"/>
      <c r="Y399" s="37"/>
      <c r="Z399" s="37"/>
      <c r="AA399" s="37"/>
      <c r="AB399" s="37"/>
      <c r="AC399" s="37"/>
      <c r="AD399" s="37"/>
      <c r="AE399" s="37"/>
      <c r="AR399" s="185" t="s">
        <v>187</v>
      </c>
      <c r="AT399" s="185" t="s">
        <v>350</v>
      </c>
      <c r="AU399" s="185" t="s">
        <v>85</v>
      </c>
      <c r="AY399" s="20" t="s">
        <v>349</v>
      </c>
      <c r="BE399" s="186">
        <f>IF(N399="základní",J399,0)</f>
        <v>0</v>
      </c>
      <c r="BF399" s="186">
        <f>IF(N399="snížená",J399,0)</f>
        <v>0</v>
      </c>
      <c r="BG399" s="186">
        <f>IF(N399="zákl. přenesená",J399,0)</f>
        <v>0</v>
      </c>
      <c r="BH399" s="186">
        <f>IF(N399="sníž. přenesená",J399,0)</f>
        <v>0</v>
      </c>
      <c r="BI399" s="186">
        <f>IF(N399="nulová",J399,0)</f>
        <v>0</v>
      </c>
      <c r="BJ399" s="20" t="s">
        <v>83</v>
      </c>
      <c r="BK399" s="186">
        <f>ROUND(I399*H399,2)</f>
        <v>0</v>
      </c>
      <c r="BL399" s="20" t="s">
        <v>187</v>
      </c>
      <c r="BM399" s="185" t="s">
        <v>2580</v>
      </c>
    </row>
    <row r="400" spans="1:65" s="11" customFormat="1" ht="22.8" customHeight="1">
      <c r="B400" s="160"/>
      <c r="C400" s="161"/>
      <c r="D400" s="162" t="s">
        <v>74</v>
      </c>
      <c r="E400" s="249" t="s">
        <v>400</v>
      </c>
      <c r="F400" s="249" t="s">
        <v>2229</v>
      </c>
      <c r="G400" s="161"/>
      <c r="H400" s="161"/>
      <c r="I400" s="164"/>
      <c r="J400" s="250">
        <f>BK400</f>
        <v>0</v>
      </c>
      <c r="K400" s="161"/>
      <c r="L400" s="166"/>
      <c r="M400" s="167"/>
      <c r="N400" s="168"/>
      <c r="O400" s="168"/>
      <c r="P400" s="169">
        <f>SUM(P401:P406)</f>
        <v>0</v>
      </c>
      <c r="Q400" s="168"/>
      <c r="R400" s="169">
        <f>SUM(R401:R406)</f>
        <v>2.4345200000000001E-2</v>
      </c>
      <c r="S400" s="168"/>
      <c r="T400" s="170">
        <f>SUM(T401:T406)</f>
        <v>0</v>
      </c>
      <c r="AR400" s="171" t="s">
        <v>83</v>
      </c>
      <c r="AT400" s="172" t="s">
        <v>74</v>
      </c>
      <c r="AU400" s="172" t="s">
        <v>83</v>
      </c>
      <c r="AY400" s="171" t="s">
        <v>349</v>
      </c>
      <c r="BK400" s="173">
        <f>SUM(BK401:BK406)</f>
        <v>0</v>
      </c>
    </row>
    <row r="401" spans="1:65" s="2" customFormat="1" ht="24.15" customHeight="1">
      <c r="A401" s="37"/>
      <c r="B401" s="38"/>
      <c r="C401" s="174" t="s">
        <v>733</v>
      </c>
      <c r="D401" s="174" t="s">
        <v>350</v>
      </c>
      <c r="E401" s="175" t="s">
        <v>2581</v>
      </c>
      <c r="F401" s="176" t="s">
        <v>2582</v>
      </c>
      <c r="G401" s="177" t="s">
        <v>353</v>
      </c>
      <c r="H401" s="178">
        <v>20.12</v>
      </c>
      <c r="I401" s="179"/>
      <c r="J401" s="180">
        <f>ROUND(I401*H401,2)</f>
        <v>0</v>
      </c>
      <c r="K401" s="176" t="s">
        <v>354</v>
      </c>
      <c r="L401" s="42"/>
      <c r="M401" s="181" t="s">
        <v>19</v>
      </c>
      <c r="N401" s="182" t="s">
        <v>46</v>
      </c>
      <c r="O401" s="67"/>
      <c r="P401" s="183">
        <f>O401*H401</f>
        <v>0</v>
      </c>
      <c r="Q401" s="183">
        <v>1.2099999999999999E-3</v>
      </c>
      <c r="R401" s="183">
        <f>Q401*H401</f>
        <v>2.4345200000000001E-2</v>
      </c>
      <c r="S401" s="183">
        <v>0</v>
      </c>
      <c r="T401" s="184">
        <f>S401*H401</f>
        <v>0</v>
      </c>
      <c r="U401" s="37"/>
      <c r="V401" s="37"/>
      <c r="W401" s="37"/>
      <c r="X401" s="37"/>
      <c r="Y401" s="37"/>
      <c r="Z401" s="37"/>
      <c r="AA401" s="37"/>
      <c r="AB401" s="37"/>
      <c r="AC401" s="37"/>
      <c r="AD401" s="37"/>
      <c r="AE401" s="37"/>
      <c r="AR401" s="185" t="s">
        <v>187</v>
      </c>
      <c r="AT401" s="185" t="s">
        <v>350</v>
      </c>
      <c r="AU401" s="185" t="s">
        <v>85</v>
      </c>
      <c r="AY401" s="20" t="s">
        <v>349</v>
      </c>
      <c r="BE401" s="186">
        <f>IF(N401="základní",J401,0)</f>
        <v>0</v>
      </c>
      <c r="BF401" s="186">
        <f>IF(N401="snížená",J401,0)</f>
        <v>0</v>
      </c>
      <c r="BG401" s="186">
        <f>IF(N401="zákl. přenesená",J401,0)</f>
        <v>0</v>
      </c>
      <c r="BH401" s="186">
        <f>IF(N401="sníž. přenesená",J401,0)</f>
        <v>0</v>
      </c>
      <c r="BI401" s="186">
        <f>IF(N401="nulová",J401,0)</f>
        <v>0</v>
      </c>
      <c r="BJ401" s="20" t="s">
        <v>83</v>
      </c>
      <c r="BK401" s="186">
        <f>ROUND(I401*H401,2)</f>
        <v>0</v>
      </c>
      <c r="BL401" s="20" t="s">
        <v>187</v>
      </c>
      <c r="BM401" s="185" t="s">
        <v>2583</v>
      </c>
    </row>
    <row r="402" spans="1:65" s="2" customFormat="1" ht="10.199999999999999">
      <c r="A402" s="37"/>
      <c r="B402" s="38"/>
      <c r="C402" s="39"/>
      <c r="D402" s="187" t="s">
        <v>355</v>
      </c>
      <c r="E402" s="39"/>
      <c r="F402" s="188" t="s">
        <v>2584</v>
      </c>
      <c r="G402" s="39"/>
      <c r="H402" s="39"/>
      <c r="I402" s="189"/>
      <c r="J402" s="39"/>
      <c r="K402" s="39"/>
      <c r="L402" s="42"/>
      <c r="M402" s="190"/>
      <c r="N402" s="191"/>
      <c r="O402" s="67"/>
      <c r="P402" s="67"/>
      <c r="Q402" s="67"/>
      <c r="R402" s="67"/>
      <c r="S402" s="67"/>
      <c r="T402" s="68"/>
      <c r="U402" s="37"/>
      <c r="V402" s="37"/>
      <c r="W402" s="37"/>
      <c r="X402" s="37"/>
      <c r="Y402" s="37"/>
      <c r="Z402" s="37"/>
      <c r="AA402" s="37"/>
      <c r="AB402" s="37"/>
      <c r="AC402" s="37"/>
      <c r="AD402" s="37"/>
      <c r="AE402" s="37"/>
      <c r="AT402" s="20" t="s">
        <v>355</v>
      </c>
      <c r="AU402" s="20" t="s">
        <v>85</v>
      </c>
    </row>
    <row r="403" spans="1:65" s="12" customFormat="1" ht="10.199999999999999">
      <c r="B403" s="192"/>
      <c r="C403" s="193"/>
      <c r="D403" s="194" t="s">
        <v>357</v>
      </c>
      <c r="E403" s="195" t="s">
        <v>19</v>
      </c>
      <c r="F403" s="196" t="s">
        <v>2067</v>
      </c>
      <c r="G403" s="193"/>
      <c r="H403" s="195" t="s">
        <v>19</v>
      </c>
      <c r="I403" s="197"/>
      <c r="J403" s="193"/>
      <c r="K403" s="193"/>
      <c r="L403" s="198"/>
      <c r="M403" s="199"/>
      <c r="N403" s="200"/>
      <c r="O403" s="200"/>
      <c r="P403" s="200"/>
      <c r="Q403" s="200"/>
      <c r="R403" s="200"/>
      <c r="S403" s="200"/>
      <c r="T403" s="201"/>
      <c r="AT403" s="202" t="s">
        <v>357</v>
      </c>
      <c r="AU403" s="202" t="s">
        <v>85</v>
      </c>
      <c r="AV403" s="12" t="s">
        <v>83</v>
      </c>
      <c r="AW403" s="12" t="s">
        <v>37</v>
      </c>
      <c r="AX403" s="12" t="s">
        <v>75</v>
      </c>
      <c r="AY403" s="202" t="s">
        <v>349</v>
      </c>
    </row>
    <row r="404" spans="1:65" s="12" customFormat="1" ht="10.199999999999999">
      <c r="B404" s="192"/>
      <c r="C404" s="193"/>
      <c r="D404" s="194" t="s">
        <v>357</v>
      </c>
      <c r="E404" s="195" t="s">
        <v>19</v>
      </c>
      <c r="F404" s="196" t="s">
        <v>2585</v>
      </c>
      <c r="G404" s="193"/>
      <c r="H404" s="195" t="s">
        <v>19</v>
      </c>
      <c r="I404" s="197"/>
      <c r="J404" s="193"/>
      <c r="K404" s="193"/>
      <c r="L404" s="198"/>
      <c r="M404" s="199"/>
      <c r="N404" s="200"/>
      <c r="O404" s="200"/>
      <c r="P404" s="200"/>
      <c r="Q404" s="200"/>
      <c r="R404" s="200"/>
      <c r="S404" s="200"/>
      <c r="T404" s="201"/>
      <c r="AT404" s="202" t="s">
        <v>357</v>
      </c>
      <c r="AU404" s="202" t="s">
        <v>85</v>
      </c>
      <c r="AV404" s="12" t="s">
        <v>83</v>
      </c>
      <c r="AW404" s="12" t="s">
        <v>37</v>
      </c>
      <c r="AX404" s="12" t="s">
        <v>75</v>
      </c>
      <c r="AY404" s="202" t="s">
        <v>349</v>
      </c>
    </row>
    <row r="405" spans="1:65" s="13" customFormat="1" ht="10.199999999999999">
      <c r="B405" s="203"/>
      <c r="C405" s="204"/>
      <c r="D405" s="194" t="s">
        <v>357</v>
      </c>
      <c r="E405" s="205" t="s">
        <v>19</v>
      </c>
      <c r="F405" s="206" t="s">
        <v>2586</v>
      </c>
      <c r="G405" s="204"/>
      <c r="H405" s="207">
        <v>20.12</v>
      </c>
      <c r="I405" s="208"/>
      <c r="J405" s="204"/>
      <c r="K405" s="204"/>
      <c r="L405" s="209"/>
      <c r="M405" s="210"/>
      <c r="N405" s="211"/>
      <c r="O405" s="211"/>
      <c r="P405" s="211"/>
      <c r="Q405" s="211"/>
      <c r="R405" s="211"/>
      <c r="S405" s="211"/>
      <c r="T405" s="212"/>
      <c r="AT405" s="213" t="s">
        <v>357</v>
      </c>
      <c r="AU405" s="213" t="s">
        <v>85</v>
      </c>
      <c r="AV405" s="13" t="s">
        <v>85</v>
      </c>
      <c r="AW405" s="13" t="s">
        <v>37</v>
      </c>
      <c r="AX405" s="13" t="s">
        <v>75</v>
      </c>
      <c r="AY405" s="213" t="s">
        <v>349</v>
      </c>
    </row>
    <row r="406" spans="1:65" s="14" customFormat="1" ht="10.199999999999999">
      <c r="B406" s="214"/>
      <c r="C406" s="215"/>
      <c r="D406" s="194" t="s">
        <v>357</v>
      </c>
      <c r="E406" s="216" t="s">
        <v>19</v>
      </c>
      <c r="F406" s="217" t="s">
        <v>360</v>
      </c>
      <c r="G406" s="215"/>
      <c r="H406" s="218">
        <v>20.12</v>
      </c>
      <c r="I406" s="219"/>
      <c r="J406" s="215"/>
      <c r="K406" s="215"/>
      <c r="L406" s="220"/>
      <c r="M406" s="221"/>
      <c r="N406" s="222"/>
      <c r="O406" s="222"/>
      <c r="P406" s="222"/>
      <c r="Q406" s="222"/>
      <c r="R406" s="222"/>
      <c r="S406" s="222"/>
      <c r="T406" s="223"/>
      <c r="AT406" s="224" t="s">
        <v>357</v>
      </c>
      <c r="AU406" s="224" t="s">
        <v>85</v>
      </c>
      <c r="AV406" s="14" t="s">
        <v>187</v>
      </c>
      <c r="AW406" s="14" t="s">
        <v>37</v>
      </c>
      <c r="AX406" s="14" t="s">
        <v>83</v>
      </c>
      <c r="AY406" s="224" t="s">
        <v>349</v>
      </c>
    </row>
    <row r="407" spans="1:65" s="11" customFormat="1" ht="22.8" customHeight="1">
      <c r="B407" s="160"/>
      <c r="C407" s="161"/>
      <c r="D407" s="162" t="s">
        <v>74</v>
      </c>
      <c r="E407" s="249" t="s">
        <v>1953</v>
      </c>
      <c r="F407" s="249" t="s">
        <v>1954</v>
      </c>
      <c r="G407" s="161"/>
      <c r="H407" s="161"/>
      <c r="I407" s="164"/>
      <c r="J407" s="250">
        <f>BK407</f>
        <v>0</v>
      </c>
      <c r="K407" s="161"/>
      <c r="L407" s="166"/>
      <c r="M407" s="167"/>
      <c r="N407" s="168"/>
      <c r="O407" s="168"/>
      <c r="P407" s="169">
        <f>SUM(P408:P409)</f>
        <v>0</v>
      </c>
      <c r="Q407" s="168"/>
      <c r="R407" s="169">
        <f>SUM(R408:R409)</f>
        <v>0</v>
      </c>
      <c r="S407" s="168"/>
      <c r="T407" s="170">
        <f>SUM(T408:T409)</f>
        <v>0</v>
      </c>
      <c r="AR407" s="171" t="s">
        <v>83</v>
      </c>
      <c r="AT407" s="172" t="s">
        <v>74</v>
      </c>
      <c r="AU407" s="172" t="s">
        <v>83</v>
      </c>
      <c r="AY407" s="171" t="s">
        <v>349</v>
      </c>
      <c r="BK407" s="173">
        <f>SUM(BK408:BK409)</f>
        <v>0</v>
      </c>
    </row>
    <row r="408" spans="1:65" s="2" customFormat="1" ht="33" customHeight="1">
      <c r="A408" s="37"/>
      <c r="B408" s="38"/>
      <c r="C408" s="174" t="s">
        <v>475</v>
      </c>
      <c r="D408" s="174" t="s">
        <v>350</v>
      </c>
      <c r="E408" s="175" t="s">
        <v>2587</v>
      </c>
      <c r="F408" s="176" t="s">
        <v>2588</v>
      </c>
      <c r="G408" s="177" t="s">
        <v>403</v>
      </c>
      <c r="H408" s="178">
        <v>4354.8959999999997</v>
      </c>
      <c r="I408" s="179"/>
      <c r="J408" s="180">
        <f>ROUND(I408*H408,2)</f>
        <v>0</v>
      </c>
      <c r="K408" s="176" t="s">
        <v>354</v>
      </c>
      <c r="L408" s="42"/>
      <c r="M408" s="181" t="s">
        <v>19</v>
      </c>
      <c r="N408" s="182" t="s">
        <v>46</v>
      </c>
      <c r="O408" s="67"/>
      <c r="P408" s="183">
        <f>O408*H408</f>
        <v>0</v>
      </c>
      <c r="Q408" s="183">
        <v>0</v>
      </c>
      <c r="R408" s="183">
        <f>Q408*H408</f>
        <v>0</v>
      </c>
      <c r="S408" s="183">
        <v>0</v>
      </c>
      <c r="T408" s="184">
        <f>S408*H408</f>
        <v>0</v>
      </c>
      <c r="U408" s="37"/>
      <c r="V408" s="37"/>
      <c r="W408" s="37"/>
      <c r="X408" s="37"/>
      <c r="Y408" s="37"/>
      <c r="Z408" s="37"/>
      <c r="AA408" s="37"/>
      <c r="AB408" s="37"/>
      <c r="AC408" s="37"/>
      <c r="AD408" s="37"/>
      <c r="AE408" s="37"/>
      <c r="AR408" s="185" t="s">
        <v>187</v>
      </c>
      <c r="AT408" s="185" t="s">
        <v>350</v>
      </c>
      <c r="AU408" s="185" t="s">
        <v>85</v>
      </c>
      <c r="AY408" s="20" t="s">
        <v>349</v>
      </c>
      <c r="BE408" s="186">
        <f>IF(N408="základní",J408,0)</f>
        <v>0</v>
      </c>
      <c r="BF408" s="186">
        <f>IF(N408="snížená",J408,0)</f>
        <v>0</v>
      </c>
      <c r="BG408" s="186">
        <f>IF(N408="zákl. přenesená",J408,0)</f>
        <v>0</v>
      </c>
      <c r="BH408" s="186">
        <f>IF(N408="sníž. přenesená",J408,0)</f>
        <v>0</v>
      </c>
      <c r="BI408" s="186">
        <f>IF(N408="nulová",J408,0)</f>
        <v>0</v>
      </c>
      <c r="BJ408" s="20" t="s">
        <v>83</v>
      </c>
      <c r="BK408" s="186">
        <f>ROUND(I408*H408,2)</f>
        <v>0</v>
      </c>
      <c r="BL408" s="20" t="s">
        <v>187</v>
      </c>
      <c r="BM408" s="185" t="s">
        <v>2589</v>
      </c>
    </row>
    <row r="409" spans="1:65" s="2" customFormat="1" ht="10.199999999999999">
      <c r="A409" s="37"/>
      <c r="B409" s="38"/>
      <c r="C409" s="39"/>
      <c r="D409" s="187" t="s">
        <v>355</v>
      </c>
      <c r="E409" s="39"/>
      <c r="F409" s="188" t="s">
        <v>2590</v>
      </c>
      <c r="G409" s="39"/>
      <c r="H409" s="39"/>
      <c r="I409" s="189"/>
      <c r="J409" s="39"/>
      <c r="K409" s="39"/>
      <c r="L409" s="42"/>
      <c r="M409" s="190"/>
      <c r="N409" s="191"/>
      <c r="O409" s="67"/>
      <c r="P409" s="67"/>
      <c r="Q409" s="67"/>
      <c r="R409" s="67"/>
      <c r="S409" s="67"/>
      <c r="T409" s="68"/>
      <c r="U409" s="37"/>
      <c r="V409" s="37"/>
      <c r="W409" s="37"/>
      <c r="X409" s="37"/>
      <c r="Y409" s="37"/>
      <c r="Z409" s="37"/>
      <c r="AA409" s="37"/>
      <c r="AB409" s="37"/>
      <c r="AC409" s="37"/>
      <c r="AD409" s="37"/>
      <c r="AE409" s="37"/>
      <c r="AT409" s="20" t="s">
        <v>355</v>
      </c>
      <c r="AU409" s="20" t="s">
        <v>85</v>
      </c>
    </row>
    <row r="410" spans="1:65" s="11" customFormat="1" ht="25.95" customHeight="1">
      <c r="B410" s="160"/>
      <c r="C410" s="161"/>
      <c r="D410" s="162" t="s">
        <v>74</v>
      </c>
      <c r="E410" s="163" t="s">
        <v>1163</v>
      </c>
      <c r="F410" s="163" t="s">
        <v>1164</v>
      </c>
      <c r="G410" s="161"/>
      <c r="H410" s="161"/>
      <c r="I410" s="164"/>
      <c r="J410" s="165">
        <f>BK410</f>
        <v>0</v>
      </c>
      <c r="K410" s="161"/>
      <c r="L410" s="166"/>
      <c r="M410" s="167"/>
      <c r="N410" s="168"/>
      <c r="O410" s="168"/>
      <c r="P410" s="169">
        <f>P411+P458</f>
        <v>0</v>
      </c>
      <c r="Q410" s="168"/>
      <c r="R410" s="169">
        <f>R411+R458</f>
        <v>7.8952361999999985</v>
      </c>
      <c r="S410" s="168"/>
      <c r="T410" s="170">
        <f>T411+T458</f>
        <v>0</v>
      </c>
      <c r="AR410" s="171" t="s">
        <v>85</v>
      </c>
      <c r="AT410" s="172" t="s">
        <v>74</v>
      </c>
      <c r="AU410" s="172" t="s">
        <v>75</v>
      </c>
      <c r="AY410" s="171" t="s">
        <v>349</v>
      </c>
      <c r="BK410" s="173">
        <f>BK411+BK458</f>
        <v>0</v>
      </c>
    </row>
    <row r="411" spans="1:65" s="11" customFormat="1" ht="22.8" customHeight="1">
      <c r="B411" s="160"/>
      <c r="C411" s="161"/>
      <c r="D411" s="162" t="s">
        <v>74</v>
      </c>
      <c r="E411" s="249" t="s">
        <v>2287</v>
      </c>
      <c r="F411" s="249" t="s">
        <v>2288</v>
      </c>
      <c r="G411" s="161"/>
      <c r="H411" s="161"/>
      <c r="I411" s="164"/>
      <c r="J411" s="250">
        <f>BK411</f>
        <v>0</v>
      </c>
      <c r="K411" s="161"/>
      <c r="L411" s="166"/>
      <c r="M411" s="167"/>
      <c r="N411" s="168"/>
      <c r="O411" s="168"/>
      <c r="P411" s="169">
        <f>SUM(P412:P457)</f>
        <v>0</v>
      </c>
      <c r="Q411" s="168"/>
      <c r="R411" s="169">
        <f>SUM(R412:R457)</f>
        <v>7.7485706999999984</v>
      </c>
      <c r="S411" s="168"/>
      <c r="T411" s="170">
        <f>SUM(T412:T457)</f>
        <v>0</v>
      </c>
      <c r="AR411" s="171" t="s">
        <v>85</v>
      </c>
      <c r="AT411" s="172" t="s">
        <v>74</v>
      </c>
      <c r="AU411" s="172" t="s">
        <v>83</v>
      </c>
      <c r="AY411" s="171" t="s">
        <v>349</v>
      </c>
      <c r="BK411" s="173">
        <f>SUM(BK412:BK457)</f>
        <v>0</v>
      </c>
    </row>
    <row r="412" spans="1:65" s="2" customFormat="1" ht="37.799999999999997" customHeight="1">
      <c r="A412" s="37"/>
      <c r="B412" s="38"/>
      <c r="C412" s="174" t="s">
        <v>745</v>
      </c>
      <c r="D412" s="174" t="s">
        <v>350</v>
      </c>
      <c r="E412" s="175" t="s">
        <v>2591</v>
      </c>
      <c r="F412" s="176" t="s">
        <v>2592</v>
      </c>
      <c r="G412" s="177" t="s">
        <v>353</v>
      </c>
      <c r="H412" s="178">
        <v>2114.4499999999998</v>
      </c>
      <c r="I412" s="179"/>
      <c r="J412" s="180">
        <f>ROUND(I412*H412,2)</f>
        <v>0</v>
      </c>
      <c r="K412" s="176" t="s">
        <v>933</v>
      </c>
      <c r="L412" s="42"/>
      <c r="M412" s="181" t="s">
        <v>19</v>
      </c>
      <c r="N412" s="182" t="s">
        <v>46</v>
      </c>
      <c r="O412" s="67"/>
      <c r="P412" s="183">
        <f>O412*H412</f>
        <v>0</v>
      </c>
      <c r="Q412" s="183">
        <v>0</v>
      </c>
      <c r="R412" s="183">
        <f>Q412*H412</f>
        <v>0</v>
      </c>
      <c r="S412" s="183">
        <v>0</v>
      </c>
      <c r="T412" s="184">
        <f>S412*H412</f>
        <v>0</v>
      </c>
      <c r="U412" s="37"/>
      <c r="V412" s="37"/>
      <c r="W412" s="37"/>
      <c r="X412" s="37"/>
      <c r="Y412" s="37"/>
      <c r="Z412" s="37"/>
      <c r="AA412" s="37"/>
      <c r="AB412" s="37"/>
      <c r="AC412" s="37"/>
      <c r="AD412" s="37"/>
      <c r="AE412" s="37"/>
      <c r="AR412" s="185" t="s">
        <v>396</v>
      </c>
      <c r="AT412" s="185" t="s">
        <v>350</v>
      </c>
      <c r="AU412" s="185" t="s">
        <v>85</v>
      </c>
      <c r="AY412" s="20" t="s">
        <v>349</v>
      </c>
      <c r="BE412" s="186">
        <f>IF(N412="základní",J412,0)</f>
        <v>0</v>
      </c>
      <c r="BF412" s="186">
        <f>IF(N412="snížená",J412,0)</f>
        <v>0</v>
      </c>
      <c r="BG412" s="186">
        <f>IF(N412="zákl. přenesená",J412,0)</f>
        <v>0</v>
      </c>
      <c r="BH412" s="186">
        <f>IF(N412="sníž. přenesená",J412,0)</f>
        <v>0</v>
      </c>
      <c r="BI412" s="186">
        <f>IF(N412="nulová",J412,0)</f>
        <v>0</v>
      </c>
      <c r="BJ412" s="20" t="s">
        <v>83</v>
      </c>
      <c r="BK412" s="186">
        <f>ROUND(I412*H412,2)</f>
        <v>0</v>
      </c>
      <c r="BL412" s="20" t="s">
        <v>396</v>
      </c>
      <c r="BM412" s="185" t="s">
        <v>2593</v>
      </c>
    </row>
    <row r="413" spans="1:65" s="2" customFormat="1" ht="19.2">
      <c r="A413" s="37"/>
      <c r="B413" s="38"/>
      <c r="C413" s="39"/>
      <c r="D413" s="194" t="s">
        <v>952</v>
      </c>
      <c r="E413" s="39"/>
      <c r="F413" s="251" t="s">
        <v>2594</v>
      </c>
      <c r="G413" s="39"/>
      <c r="H413" s="39"/>
      <c r="I413" s="189"/>
      <c r="J413" s="39"/>
      <c r="K413" s="39"/>
      <c r="L413" s="42"/>
      <c r="M413" s="190"/>
      <c r="N413" s="191"/>
      <c r="O413" s="67"/>
      <c r="P413" s="67"/>
      <c r="Q413" s="67"/>
      <c r="R413" s="67"/>
      <c r="S413" s="67"/>
      <c r="T413" s="68"/>
      <c r="U413" s="37"/>
      <c r="V413" s="37"/>
      <c r="W413" s="37"/>
      <c r="X413" s="37"/>
      <c r="Y413" s="37"/>
      <c r="Z413" s="37"/>
      <c r="AA413" s="37"/>
      <c r="AB413" s="37"/>
      <c r="AC413" s="37"/>
      <c r="AD413" s="37"/>
      <c r="AE413" s="37"/>
      <c r="AT413" s="20" t="s">
        <v>952</v>
      </c>
      <c r="AU413" s="20" t="s">
        <v>85</v>
      </c>
    </row>
    <row r="414" spans="1:65" s="12" customFormat="1" ht="10.199999999999999">
      <c r="B414" s="192"/>
      <c r="C414" s="193"/>
      <c r="D414" s="194" t="s">
        <v>357</v>
      </c>
      <c r="E414" s="195" t="s">
        <v>19</v>
      </c>
      <c r="F414" s="196" t="s">
        <v>2440</v>
      </c>
      <c r="G414" s="193"/>
      <c r="H414" s="195" t="s">
        <v>19</v>
      </c>
      <c r="I414" s="197"/>
      <c r="J414" s="193"/>
      <c r="K414" s="193"/>
      <c r="L414" s="198"/>
      <c r="M414" s="199"/>
      <c r="N414" s="200"/>
      <c r="O414" s="200"/>
      <c r="P414" s="200"/>
      <c r="Q414" s="200"/>
      <c r="R414" s="200"/>
      <c r="S414" s="200"/>
      <c r="T414" s="201"/>
      <c r="AT414" s="202" t="s">
        <v>357</v>
      </c>
      <c r="AU414" s="202" t="s">
        <v>85</v>
      </c>
      <c r="AV414" s="12" t="s">
        <v>83</v>
      </c>
      <c r="AW414" s="12" t="s">
        <v>37</v>
      </c>
      <c r="AX414" s="12" t="s">
        <v>75</v>
      </c>
      <c r="AY414" s="202" t="s">
        <v>349</v>
      </c>
    </row>
    <row r="415" spans="1:65" s="12" customFormat="1" ht="10.199999999999999">
      <c r="B415" s="192"/>
      <c r="C415" s="193"/>
      <c r="D415" s="194" t="s">
        <v>357</v>
      </c>
      <c r="E415" s="195" t="s">
        <v>19</v>
      </c>
      <c r="F415" s="196" t="s">
        <v>2595</v>
      </c>
      <c r="G415" s="193"/>
      <c r="H415" s="195" t="s">
        <v>19</v>
      </c>
      <c r="I415" s="197"/>
      <c r="J415" s="193"/>
      <c r="K415" s="193"/>
      <c r="L415" s="198"/>
      <c r="M415" s="199"/>
      <c r="N415" s="200"/>
      <c r="O415" s="200"/>
      <c r="P415" s="200"/>
      <c r="Q415" s="200"/>
      <c r="R415" s="200"/>
      <c r="S415" s="200"/>
      <c r="T415" s="201"/>
      <c r="AT415" s="202" t="s">
        <v>357</v>
      </c>
      <c r="AU415" s="202" t="s">
        <v>85</v>
      </c>
      <c r="AV415" s="12" t="s">
        <v>83</v>
      </c>
      <c r="AW415" s="12" t="s">
        <v>37</v>
      </c>
      <c r="AX415" s="12" t="s">
        <v>75</v>
      </c>
      <c r="AY415" s="202" t="s">
        <v>349</v>
      </c>
    </row>
    <row r="416" spans="1:65" s="12" customFormat="1" ht="10.199999999999999">
      <c r="B416" s="192"/>
      <c r="C416" s="193"/>
      <c r="D416" s="194" t="s">
        <v>357</v>
      </c>
      <c r="E416" s="195" t="s">
        <v>19</v>
      </c>
      <c r="F416" s="196" t="s">
        <v>2450</v>
      </c>
      <c r="G416" s="193"/>
      <c r="H416" s="195" t="s">
        <v>19</v>
      </c>
      <c r="I416" s="197"/>
      <c r="J416" s="193"/>
      <c r="K416" s="193"/>
      <c r="L416" s="198"/>
      <c r="M416" s="199"/>
      <c r="N416" s="200"/>
      <c r="O416" s="200"/>
      <c r="P416" s="200"/>
      <c r="Q416" s="200"/>
      <c r="R416" s="200"/>
      <c r="S416" s="200"/>
      <c r="T416" s="201"/>
      <c r="AT416" s="202" t="s">
        <v>357</v>
      </c>
      <c r="AU416" s="202" t="s">
        <v>85</v>
      </c>
      <c r="AV416" s="12" t="s">
        <v>83</v>
      </c>
      <c r="AW416" s="12" t="s">
        <v>37</v>
      </c>
      <c r="AX416" s="12" t="s">
        <v>75</v>
      </c>
      <c r="AY416" s="202" t="s">
        <v>349</v>
      </c>
    </row>
    <row r="417" spans="1:65" s="13" customFormat="1" ht="10.199999999999999">
      <c r="B417" s="203"/>
      <c r="C417" s="204"/>
      <c r="D417" s="194" t="s">
        <v>357</v>
      </c>
      <c r="E417" s="205" t="s">
        <v>19</v>
      </c>
      <c r="F417" s="206" t="s">
        <v>2596</v>
      </c>
      <c r="G417" s="204"/>
      <c r="H417" s="207">
        <v>2016.88</v>
      </c>
      <c r="I417" s="208"/>
      <c r="J417" s="204"/>
      <c r="K417" s="204"/>
      <c r="L417" s="209"/>
      <c r="M417" s="210"/>
      <c r="N417" s="211"/>
      <c r="O417" s="211"/>
      <c r="P417" s="211"/>
      <c r="Q417" s="211"/>
      <c r="R417" s="211"/>
      <c r="S417" s="211"/>
      <c r="T417" s="212"/>
      <c r="AT417" s="213" t="s">
        <v>357</v>
      </c>
      <c r="AU417" s="213" t="s">
        <v>85</v>
      </c>
      <c r="AV417" s="13" t="s">
        <v>85</v>
      </c>
      <c r="AW417" s="13" t="s">
        <v>37</v>
      </c>
      <c r="AX417" s="13" t="s">
        <v>75</v>
      </c>
      <c r="AY417" s="213" t="s">
        <v>349</v>
      </c>
    </row>
    <row r="418" spans="1:65" s="13" customFormat="1" ht="10.199999999999999">
      <c r="B418" s="203"/>
      <c r="C418" s="204"/>
      <c r="D418" s="194" t="s">
        <v>357</v>
      </c>
      <c r="E418" s="205" t="s">
        <v>19</v>
      </c>
      <c r="F418" s="206" t="s">
        <v>2597</v>
      </c>
      <c r="G418" s="204"/>
      <c r="H418" s="207">
        <v>47.57</v>
      </c>
      <c r="I418" s="208"/>
      <c r="J418" s="204"/>
      <c r="K418" s="204"/>
      <c r="L418" s="209"/>
      <c r="M418" s="210"/>
      <c r="N418" s="211"/>
      <c r="O418" s="211"/>
      <c r="P418" s="211"/>
      <c r="Q418" s="211"/>
      <c r="R418" s="211"/>
      <c r="S418" s="211"/>
      <c r="T418" s="212"/>
      <c r="AT418" s="213" t="s">
        <v>357</v>
      </c>
      <c r="AU418" s="213" t="s">
        <v>85</v>
      </c>
      <c r="AV418" s="13" t="s">
        <v>85</v>
      </c>
      <c r="AW418" s="13" t="s">
        <v>37</v>
      </c>
      <c r="AX418" s="13" t="s">
        <v>75</v>
      </c>
      <c r="AY418" s="213" t="s">
        <v>349</v>
      </c>
    </row>
    <row r="419" spans="1:65" s="13" customFormat="1" ht="10.199999999999999">
      <c r="B419" s="203"/>
      <c r="C419" s="204"/>
      <c r="D419" s="194" t="s">
        <v>357</v>
      </c>
      <c r="E419" s="205" t="s">
        <v>19</v>
      </c>
      <c r="F419" s="206" t="s">
        <v>2598</v>
      </c>
      <c r="G419" s="204"/>
      <c r="H419" s="207">
        <v>50</v>
      </c>
      <c r="I419" s="208"/>
      <c r="J419" s="204"/>
      <c r="K419" s="204"/>
      <c r="L419" s="209"/>
      <c r="M419" s="210"/>
      <c r="N419" s="211"/>
      <c r="O419" s="211"/>
      <c r="P419" s="211"/>
      <c r="Q419" s="211"/>
      <c r="R419" s="211"/>
      <c r="S419" s="211"/>
      <c r="T419" s="212"/>
      <c r="AT419" s="213" t="s">
        <v>357</v>
      </c>
      <c r="AU419" s="213" t="s">
        <v>85</v>
      </c>
      <c r="AV419" s="13" t="s">
        <v>85</v>
      </c>
      <c r="AW419" s="13" t="s">
        <v>37</v>
      </c>
      <c r="AX419" s="13" t="s">
        <v>75</v>
      </c>
      <c r="AY419" s="213" t="s">
        <v>349</v>
      </c>
    </row>
    <row r="420" spans="1:65" s="14" customFormat="1" ht="10.199999999999999">
      <c r="B420" s="214"/>
      <c r="C420" s="215"/>
      <c r="D420" s="194" t="s">
        <v>357</v>
      </c>
      <c r="E420" s="216" t="s">
        <v>2332</v>
      </c>
      <c r="F420" s="217" t="s">
        <v>360</v>
      </c>
      <c r="G420" s="215"/>
      <c r="H420" s="218">
        <v>2114.4499999999998</v>
      </c>
      <c r="I420" s="219"/>
      <c r="J420" s="215"/>
      <c r="K420" s="215"/>
      <c r="L420" s="220"/>
      <c r="M420" s="221"/>
      <c r="N420" s="222"/>
      <c r="O420" s="222"/>
      <c r="P420" s="222"/>
      <c r="Q420" s="222"/>
      <c r="R420" s="222"/>
      <c r="S420" s="222"/>
      <c r="T420" s="223"/>
      <c r="AT420" s="224" t="s">
        <v>357</v>
      </c>
      <c r="AU420" s="224" t="s">
        <v>85</v>
      </c>
      <c r="AV420" s="14" t="s">
        <v>187</v>
      </c>
      <c r="AW420" s="14" t="s">
        <v>37</v>
      </c>
      <c r="AX420" s="14" t="s">
        <v>83</v>
      </c>
      <c r="AY420" s="224" t="s">
        <v>349</v>
      </c>
    </row>
    <row r="421" spans="1:65" s="2" customFormat="1" ht="37.799999999999997" customHeight="1">
      <c r="A421" s="37"/>
      <c r="B421" s="38"/>
      <c r="C421" s="174" t="s">
        <v>480</v>
      </c>
      <c r="D421" s="174" t="s">
        <v>350</v>
      </c>
      <c r="E421" s="175" t="s">
        <v>2599</v>
      </c>
      <c r="F421" s="176" t="s">
        <v>2600</v>
      </c>
      <c r="G421" s="177" t="s">
        <v>353</v>
      </c>
      <c r="H421" s="178">
        <v>277.084</v>
      </c>
      <c r="I421" s="179"/>
      <c r="J421" s="180">
        <f>ROUND(I421*H421,2)</f>
        <v>0</v>
      </c>
      <c r="K421" s="176" t="s">
        <v>933</v>
      </c>
      <c r="L421" s="42"/>
      <c r="M421" s="181" t="s">
        <v>19</v>
      </c>
      <c r="N421" s="182" t="s">
        <v>46</v>
      </c>
      <c r="O421" s="67"/>
      <c r="P421" s="183">
        <f>O421*H421</f>
        <v>0</v>
      </c>
      <c r="Q421" s="183">
        <v>0</v>
      </c>
      <c r="R421" s="183">
        <f>Q421*H421</f>
        <v>0</v>
      </c>
      <c r="S421" s="183">
        <v>0</v>
      </c>
      <c r="T421" s="184">
        <f>S421*H421</f>
        <v>0</v>
      </c>
      <c r="U421" s="37"/>
      <c r="V421" s="37"/>
      <c r="W421" s="37"/>
      <c r="X421" s="37"/>
      <c r="Y421" s="37"/>
      <c r="Z421" s="37"/>
      <c r="AA421" s="37"/>
      <c r="AB421" s="37"/>
      <c r="AC421" s="37"/>
      <c r="AD421" s="37"/>
      <c r="AE421" s="37"/>
      <c r="AR421" s="185" t="s">
        <v>396</v>
      </c>
      <c r="AT421" s="185" t="s">
        <v>350</v>
      </c>
      <c r="AU421" s="185" t="s">
        <v>85</v>
      </c>
      <c r="AY421" s="20" t="s">
        <v>349</v>
      </c>
      <c r="BE421" s="186">
        <f>IF(N421="základní",J421,0)</f>
        <v>0</v>
      </c>
      <c r="BF421" s="186">
        <f>IF(N421="snížená",J421,0)</f>
        <v>0</v>
      </c>
      <c r="BG421" s="186">
        <f>IF(N421="zákl. přenesená",J421,0)</f>
        <v>0</v>
      </c>
      <c r="BH421" s="186">
        <f>IF(N421="sníž. přenesená",J421,0)</f>
        <v>0</v>
      </c>
      <c r="BI421" s="186">
        <f>IF(N421="nulová",J421,0)</f>
        <v>0</v>
      </c>
      <c r="BJ421" s="20" t="s">
        <v>83</v>
      </c>
      <c r="BK421" s="186">
        <f>ROUND(I421*H421,2)</f>
        <v>0</v>
      </c>
      <c r="BL421" s="20" t="s">
        <v>396</v>
      </c>
      <c r="BM421" s="185" t="s">
        <v>2601</v>
      </c>
    </row>
    <row r="422" spans="1:65" s="2" customFormat="1" ht="19.2">
      <c r="A422" s="37"/>
      <c r="B422" s="38"/>
      <c r="C422" s="39"/>
      <c r="D422" s="194" t="s">
        <v>952</v>
      </c>
      <c r="E422" s="39"/>
      <c r="F422" s="251" t="s">
        <v>2594</v>
      </c>
      <c r="G422" s="39"/>
      <c r="H422" s="39"/>
      <c r="I422" s="189"/>
      <c r="J422" s="39"/>
      <c r="K422" s="39"/>
      <c r="L422" s="42"/>
      <c r="M422" s="190"/>
      <c r="N422" s="191"/>
      <c r="O422" s="67"/>
      <c r="P422" s="67"/>
      <c r="Q422" s="67"/>
      <c r="R422" s="67"/>
      <c r="S422" s="67"/>
      <c r="T422" s="68"/>
      <c r="U422" s="37"/>
      <c r="V422" s="37"/>
      <c r="W422" s="37"/>
      <c r="X422" s="37"/>
      <c r="Y422" s="37"/>
      <c r="Z422" s="37"/>
      <c r="AA422" s="37"/>
      <c r="AB422" s="37"/>
      <c r="AC422" s="37"/>
      <c r="AD422" s="37"/>
      <c r="AE422" s="37"/>
      <c r="AT422" s="20" t="s">
        <v>952</v>
      </c>
      <c r="AU422" s="20" t="s">
        <v>85</v>
      </c>
    </row>
    <row r="423" spans="1:65" s="12" customFormat="1" ht="10.199999999999999">
      <c r="B423" s="192"/>
      <c r="C423" s="193"/>
      <c r="D423" s="194" t="s">
        <v>357</v>
      </c>
      <c r="E423" s="195" t="s">
        <v>19</v>
      </c>
      <c r="F423" s="196" t="s">
        <v>2440</v>
      </c>
      <c r="G423" s="193"/>
      <c r="H423" s="195" t="s">
        <v>19</v>
      </c>
      <c r="I423" s="197"/>
      <c r="J423" s="193"/>
      <c r="K423" s="193"/>
      <c r="L423" s="198"/>
      <c r="M423" s="199"/>
      <c r="N423" s="200"/>
      <c r="O423" s="200"/>
      <c r="P423" s="200"/>
      <c r="Q423" s="200"/>
      <c r="R423" s="200"/>
      <c r="S423" s="200"/>
      <c r="T423" s="201"/>
      <c r="AT423" s="202" t="s">
        <v>357</v>
      </c>
      <c r="AU423" s="202" t="s">
        <v>85</v>
      </c>
      <c r="AV423" s="12" t="s">
        <v>83</v>
      </c>
      <c r="AW423" s="12" t="s">
        <v>37</v>
      </c>
      <c r="AX423" s="12" t="s">
        <v>75</v>
      </c>
      <c r="AY423" s="202" t="s">
        <v>349</v>
      </c>
    </row>
    <row r="424" spans="1:65" s="12" customFormat="1" ht="10.199999999999999">
      <c r="B424" s="192"/>
      <c r="C424" s="193"/>
      <c r="D424" s="194" t="s">
        <v>357</v>
      </c>
      <c r="E424" s="195" t="s">
        <v>19</v>
      </c>
      <c r="F424" s="196" t="s">
        <v>2602</v>
      </c>
      <c r="G424" s="193"/>
      <c r="H424" s="195" t="s">
        <v>19</v>
      </c>
      <c r="I424" s="197"/>
      <c r="J424" s="193"/>
      <c r="K424" s="193"/>
      <c r="L424" s="198"/>
      <c r="M424" s="199"/>
      <c r="N424" s="200"/>
      <c r="O424" s="200"/>
      <c r="P424" s="200"/>
      <c r="Q424" s="200"/>
      <c r="R424" s="200"/>
      <c r="S424" s="200"/>
      <c r="T424" s="201"/>
      <c r="AT424" s="202" t="s">
        <v>357</v>
      </c>
      <c r="AU424" s="202" t="s">
        <v>85</v>
      </c>
      <c r="AV424" s="12" t="s">
        <v>83</v>
      </c>
      <c r="AW424" s="12" t="s">
        <v>37</v>
      </c>
      <c r="AX424" s="12" t="s">
        <v>75</v>
      </c>
      <c r="AY424" s="202" t="s">
        <v>349</v>
      </c>
    </row>
    <row r="425" spans="1:65" s="12" customFormat="1" ht="10.199999999999999">
      <c r="B425" s="192"/>
      <c r="C425" s="193"/>
      <c r="D425" s="194" t="s">
        <v>357</v>
      </c>
      <c r="E425" s="195" t="s">
        <v>19</v>
      </c>
      <c r="F425" s="196" t="s">
        <v>2462</v>
      </c>
      <c r="G425" s="193"/>
      <c r="H425" s="195" t="s">
        <v>19</v>
      </c>
      <c r="I425" s="197"/>
      <c r="J425" s="193"/>
      <c r="K425" s="193"/>
      <c r="L425" s="198"/>
      <c r="M425" s="199"/>
      <c r="N425" s="200"/>
      <c r="O425" s="200"/>
      <c r="P425" s="200"/>
      <c r="Q425" s="200"/>
      <c r="R425" s="200"/>
      <c r="S425" s="200"/>
      <c r="T425" s="201"/>
      <c r="AT425" s="202" t="s">
        <v>357</v>
      </c>
      <c r="AU425" s="202" t="s">
        <v>85</v>
      </c>
      <c r="AV425" s="12" t="s">
        <v>83</v>
      </c>
      <c r="AW425" s="12" t="s">
        <v>37</v>
      </c>
      <c r="AX425" s="12" t="s">
        <v>75</v>
      </c>
      <c r="AY425" s="202" t="s">
        <v>349</v>
      </c>
    </row>
    <row r="426" spans="1:65" s="13" customFormat="1" ht="10.199999999999999">
      <c r="B426" s="203"/>
      <c r="C426" s="204"/>
      <c r="D426" s="194" t="s">
        <v>357</v>
      </c>
      <c r="E426" s="205" t="s">
        <v>19</v>
      </c>
      <c r="F426" s="206" t="s">
        <v>2603</v>
      </c>
      <c r="G426" s="204"/>
      <c r="H426" s="207">
        <v>235.60900000000001</v>
      </c>
      <c r="I426" s="208"/>
      <c r="J426" s="204"/>
      <c r="K426" s="204"/>
      <c r="L426" s="209"/>
      <c r="M426" s="210"/>
      <c r="N426" s="211"/>
      <c r="O426" s="211"/>
      <c r="P426" s="211"/>
      <c r="Q426" s="211"/>
      <c r="R426" s="211"/>
      <c r="S426" s="211"/>
      <c r="T426" s="212"/>
      <c r="AT426" s="213" t="s">
        <v>357</v>
      </c>
      <c r="AU426" s="213" t="s">
        <v>85</v>
      </c>
      <c r="AV426" s="13" t="s">
        <v>85</v>
      </c>
      <c r="AW426" s="13" t="s">
        <v>37</v>
      </c>
      <c r="AX426" s="13" t="s">
        <v>75</v>
      </c>
      <c r="AY426" s="213" t="s">
        <v>349</v>
      </c>
    </row>
    <row r="427" spans="1:65" s="12" customFormat="1" ht="10.199999999999999">
      <c r="B427" s="192"/>
      <c r="C427" s="193"/>
      <c r="D427" s="194" t="s">
        <v>357</v>
      </c>
      <c r="E427" s="195" t="s">
        <v>19</v>
      </c>
      <c r="F427" s="196" t="s">
        <v>2464</v>
      </c>
      <c r="G427" s="193"/>
      <c r="H427" s="195" t="s">
        <v>19</v>
      </c>
      <c r="I427" s="197"/>
      <c r="J427" s="193"/>
      <c r="K427" s="193"/>
      <c r="L427" s="198"/>
      <c r="M427" s="199"/>
      <c r="N427" s="200"/>
      <c r="O427" s="200"/>
      <c r="P427" s="200"/>
      <c r="Q427" s="200"/>
      <c r="R427" s="200"/>
      <c r="S427" s="200"/>
      <c r="T427" s="201"/>
      <c r="AT427" s="202" t="s">
        <v>357</v>
      </c>
      <c r="AU427" s="202" t="s">
        <v>85</v>
      </c>
      <c r="AV427" s="12" t="s">
        <v>83</v>
      </c>
      <c r="AW427" s="12" t="s">
        <v>37</v>
      </c>
      <c r="AX427" s="12" t="s">
        <v>75</v>
      </c>
      <c r="AY427" s="202" t="s">
        <v>349</v>
      </c>
    </row>
    <row r="428" spans="1:65" s="13" customFormat="1" ht="10.199999999999999">
      <c r="B428" s="203"/>
      <c r="C428" s="204"/>
      <c r="D428" s="194" t="s">
        <v>357</v>
      </c>
      <c r="E428" s="205" t="s">
        <v>19</v>
      </c>
      <c r="F428" s="206" t="s">
        <v>2604</v>
      </c>
      <c r="G428" s="204"/>
      <c r="H428" s="207">
        <v>23.43</v>
      </c>
      <c r="I428" s="208"/>
      <c r="J428" s="204"/>
      <c r="K428" s="204"/>
      <c r="L428" s="209"/>
      <c r="M428" s="210"/>
      <c r="N428" s="211"/>
      <c r="O428" s="211"/>
      <c r="P428" s="211"/>
      <c r="Q428" s="211"/>
      <c r="R428" s="211"/>
      <c r="S428" s="211"/>
      <c r="T428" s="212"/>
      <c r="AT428" s="213" t="s">
        <v>357</v>
      </c>
      <c r="AU428" s="213" t="s">
        <v>85</v>
      </c>
      <c r="AV428" s="13" t="s">
        <v>85</v>
      </c>
      <c r="AW428" s="13" t="s">
        <v>37</v>
      </c>
      <c r="AX428" s="13" t="s">
        <v>75</v>
      </c>
      <c r="AY428" s="213" t="s">
        <v>349</v>
      </c>
    </row>
    <row r="429" spans="1:65" s="12" customFormat="1" ht="10.199999999999999">
      <c r="B429" s="192"/>
      <c r="C429" s="193"/>
      <c r="D429" s="194" t="s">
        <v>357</v>
      </c>
      <c r="E429" s="195" t="s">
        <v>19</v>
      </c>
      <c r="F429" s="196" t="s">
        <v>2499</v>
      </c>
      <c r="G429" s="193"/>
      <c r="H429" s="195" t="s">
        <v>19</v>
      </c>
      <c r="I429" s="197"/>
      <c r="J429" s="193"/>
      <c r="K429" s="193"/>
      <c r="L429" s="198"/>
      <c r="M429" s="199"/>
      <c r="N429" s="200"/>
      <c r="O429" s="200"/>
      <c r="P429" s="200"/>
      <c r="Q429" s="200"/>
      <c r="R429" s="200"/>
      <c r="S429" s="200"/>
      <c r="T429" s="201"/>
      <c r="AT429" s="202" t="s">
        <v>357</v>
      </c>
      <c r="AU429" s="202" t="s">
        <v>85</v>
      </c>
      <c r="AV429" s="12" t="s">
        <v>83</v>
      </c>
      <c r="AW429" s="12" t="s">
        <v>37</v>
      </c>
      <c r="AX429" s="12" t="s">
        <v>75</v>
      </c>
      <c r="AY429" s="202" t="s">
        <v>349</v>
      </c>
    </row>
    <row r="430" spans="1:65" s="13" customFormat="1" ht="10.199999999999999">
      <c r="B430" s="203"/>
      <c r="C430" s="204"/>
      <c r="D430" s="194" t="s">
        <v>357</v>
      </c>
      <c r="E430" s="205" t="s">
        <v>19</v>
      </c>
      <c r="F430" s="206" t="s">
        <v>2605</v>
      </c>
      <c r="G430" s="204"/>
      <c r="H430" s="207">
        <v>18.045000000000002</v>
      </c>
      <c r="I430" s="208"/>
      <c r="J430" s="204"/>
      <c r="K430" s="204"/>
      <c r="L430" s="209"/>
      <c r="M430" s="210"/>
      <c r="N430" s="211"/>
      <c r="O430" s="211"/>
      <c r="P430" s="211"/>
      <c r="Q430" s="211"/>
      <c r="R430" s="211"/>
      <c r="S430" s="211"/>
      <c r="T430" s="212"/>
      <c r="AT430" s="213" t="s">
        <v>357</v>
      </c>
      <c r="AU430" s="213" t="s">
        <v>85</v>
      </c>
      <c r="AV430" s="13" t="s">
        <v>85</v>
      </c>
      <c r="AW430" s="13" t="s">
        <v>37</v>
      </c>
      <c r="AX430" s="13" t="s">
        <v>75</v>
      </c>
      <c r="AY430" s="213" t="s">
        <v>349</v>
      </c>
    </row>
    <row r="431" spans="1:65" s="14" customFormat="1" ht="10.199999999999999">
      <c r="B431" s="214"/>
      <c r="C431" s="215"/>
      <c r="D431" s="194" t="s">
        <v>357</v>
      </c>
      <c r="E431" s="216" t="s">
        <v>2330</v>
      </c>
      <c r="F431" s="217" t="s">
        <v>360</v>
      </c>
      <c r="G431" s="215"/>
      <c r="H431" s="218">
        <v>277.084</v>
      </c>
      <c r="I431" s="219"/>
      <c r="J431" s="215"/>
      <c r="K431" s="215"/>
      <c r="L431" s="220"/>
      <c r="M431" s="221"/>
      <c r="N431" s="222"/>
      <c r="O431" s="222"/>
      <c r="P431" s="222"/>
      <c r="Q431" s="222"/>
      <c r="R431" s="222"/>
      <c r="S431" s="222"/>
      <c r="T431" s="223"/>
      <c r="AT431" s="224" t="s">
        <v>357</v>
      </c>
      <c r="AU431" s="224" t="s">
        <v>85</v>
      </c>
      <c r="AV431" s="14" t="s">
        <v>187</v>
      </c>
      <c r="AW431" s="14" t="s">
        <v>37</v>
      </c>
      <c r="AX431" s="14" t="s">
        <v>83</v>
      </c>
      <c r="AY431" s="224" t="s">
        <v>349</v>
      </c>
    </row>
    <row r="432" spans="1:65" s="2" customFormat="1" ht="16.5" customHeight="1">
      <c r="A432" s="37"/>
      <c r="B432" s="38"/>
      <c r="C432" s="225" t="s">
        <v>755</v>
      </c>
      <c r="D432" s="225" t="s">
        <v>425</v>
      </c>
      <c r="E432" s="226" t="s">
        <v>2606</v>
      </c>
      <c r="F432" s="227" t="s">
        <v>2607</v>
      </c>
      <c r="G432" s="228" t="s">
        <v>353</v>
      </c>
      <c r="H432" s="229">
        <v>2869.8409999999999</v>
      </c>
      <c r="I432" s="230"/>
      <c r="J432" s="231">
        <f>ROUND(I432*H432,2)</f>
        <v>0</v>
      </c>
      <c r="K432" s="227" t="s">
        <v>354</v>
      </c>
      <c r="L432" s="232"/>
      <c r="M432" s="233" t="s">
        <v>19</v>
      </c>
      <c r="N432" s="234" t="s">
        <v>46</v>
      </c>
      <c r="O432" s="67"/>
      <c r="P432" s="183">
        <f>O432*H432</f>
        <v>0</v>
      </c>
      <c r="Q432" s="183">
        <v>2.0999999999999999E-3</v>
      </c>
      <c r="R432" s="183">
        <f>Q432*H432</f>
        <v>6.026666099999999</v>
      </c>
      <c r="S432" s="183">
        <v>0</v>
      </c>
      <c r="T432" s="184">
        <f>S432*H432</f>
        <v>0</v>
      </c>
      <c r="U432" s="37"/>
      <c r="V432" s="37"/>
      <c r="W432" s="37"/>
      <c r="X432" s="37"/>
      <c r="Y432" s="37"/>
      <c r="Z432" s="37"/>
      <c r="AA432" s="37"/>
      <c r="AB432" s="37"/>
      <c r="AC432" s="37"/>
      <c r="AD432" s="37"/>
      <c r="AE432" s="37"/>
      <c r="AR432" s="185" t="s">
        <v>449</v>
      </c>
      <c r="AT432" s="185" t="s">
        <v>425</v>
      </c>
      <c r="AU432" s="185" t="s">
        <v>85</v>
      </c>
      <c r="AY432" s="20" t="s">
        <v>349</v>
      </c>
      <c r="BE432" s="186">
        <f>IF(N432="základní",J432,0)</f>
        <v>0</v>
      </c>
      <c r="BF432" s="186">
        <f>IF(N432="snížená",J432,0)</f>
        <v>0</v>
      </c>
      <c r="BG432" s="186">
        <f>IF(N432="zákl. přenesená",J432,0)</f>
        <v>0</v>
      </c>
      <c r="BH432" s="186">
        <f>IF(N432="sníž. přenesená",J432,0)</f>
        <v>0</v>
      </c>
      <c r="BI432" s="186">
        <f>IF(N432="nulová",J432,0)</f>
        <v>0</v>
      </c>
      <c r="BJ432" s="20" t="s">
        <v>83</v>
      </c>
      <c r="BK432" s="186">
        <f>ROUND(I432*H432,2)</f>
        <v>0</v>
      </c>
      <c r="BL432" s="20" t="s">
        <v>396</v>
      </c>
      <c r="BM432" s="185" t="s">
        <v>2608</v>
      </c>
    </row>
    <row r="433" spans="1:65" s="13" customFormat="1" ht="10.199999999999999">
      <c r="B433" s="203"/>
      <c r="C433" s="204"/>
      <c r="D433" s="194" t="s">
        <v>357</v>
      </c>
      <c r="E433" s="204"/>
      <c r="F433" s="206" t="s">
        <v>2609</v>
      </c>
      <c r="G433" s="204"/>
      <c r="H433" s="207">
        <v>2869.8409999999999</v>
      </c>
      <c r="I433" s="208"/>
      <c r="J433" s="204"/>
      <c r="K433" s="204"/>
      <c r="L433" s="209"/>
      <c r="M433" s="210"/>
      <c r="N433" s="211"/>
      <c r="O433" s="211"/>
      <c r="P433" s="211"/>
      <c r="Q433" s="211"/>
      <c r="R433" s="211"/>
      <c r="S433" s="211"/>
      <c r="T433" s="212"/>
      <c r="AT433" s="213" t="s">
        <v>357</v>
      </c>
      <c r="AU433" s="213" t="s">
        <v>85</v>
      </c>
      <c r="AV433" s="13" t="s">
        <v>85</v>
      </c>
      <c r="AW433" s="13" t="s">
        <v>4</v>
      </c>
      <c r="AX433" s="13" t="s">
        <v>83</v>
      </c>
      <c r="AY433" s="213" t="s">
        <v>349</v>
      </c>
    </row>
    <row r="434" spans="1:65" s="2" customFormat="1" ht="16.5" customHeight="1">
      <c r="A434" s="37"/>
      <c r="B434" s="38"/>
      <c r="C434" s="174" t="s">
        <v>486</v>
      </c>
      <c r="D434" s="174" t="s">
        <v>350</v>
      </c>
      <c r="E434" s="175" t="s">
        <v>2610</v>
      </c>
      <c r="F434" s="176" t="s">
        <v>2611</v>
      </c>
      <c r="G434" s="177" t="s">
        <v>353</v>
      </c>
      <c r="H434" s="178">
        <v>2114.4499999999998</v>
      </c>
      <c r="I434" s="179"/>
      <c r="J434" s="180">
        <f>ROUND(I434*H434,2)</f>
        <v>0</v>
      </c>
      <c r="K434" s="176" t="s">
        <v>354</v>
      </c>
      <c r="L434" s="42"/>
      <c r="M434" s="181" t="s">
        <v>19</v>
      </c>
      <c r="N434" s="182" t="s">
        <v>46</v>
      </c>
      <c r="O434" s="67"/>
      <c r="P434" s="183">
        <f>O434*H434</f>
        <v>0</v>
      </c>
      <c r="Q434" s="183">
        <v>0</v>
      </c>
      <c r="R434" s="183">
        <f>Q434*H434</f>
        <v>0</v>
      </c>
      <c r="S434" s="183">
        <v>0</v>
      </c>
      <c r="T434" s="184">
        <f>S434*H434</f>
        <v>0</v>
      </c>
      <c r="U434" s="37"/>
      <c r="V434" s="37"/>
      <c r="W434" s="37"/>
      <c r="X434" s="37"/>
      <c r="Y434" s="37"/>
      <c r="Z434" s="37"/>
      <c r="AA434" s="37"/>
      <c r="AB434" s="37"/>
      <c r="AC434" s="37"/>
      <c r="AD434" s="37"/>
      <c r="AE434" s="37"/>
      <c r="AR434" s="185" t="s">
        <v>396</v>
      </c>
      <c r="AT434" s="185" t="s">
        <v>350</v>
      </c>
      <c r="AU434" s="185" t="s">
        <v>85</v>
      </c>
      <c r="AY434" s="20" t="s">
        <v>349</v>
      </c>
      <c r="BE434" s="186">
        <f>IF(N434="základní",J434,0)</f>
        <v>0</v>
      </c>
      <c r="BF434" s="186">
        <f>IF(N434="snížená",J434,0)</f>
        <v>0</v>
      </c>
      <c r="BG434" s="186">
        <f>IF(N434="zákl. přenesená",J434,0)</f>
        <v>0</v>
      </c>
      <c r="BH434" s="186">
        <f>IF(N434="sníž. přenesená",J434,0)</f>
        <v>0</v>
      </c>
      <c r="BI434" s="186">
        <f>IF(N434="nulová",J434,0)</f>
        <v>0</v>
      </c>
      <c r="BJ434" s="20" t="s">
        <v>83</v>
      </c>
      <c r="BK434" s="186">
        <f>ROUND(I434*H434,2)</f>
        <v>0</v>
      </c>
      <c r="BL434" s="20" t="s">
        <v>396</v>
      </c>
      <c r="BM434" s="185" t="s">
        <v>2612</v>
      </c>
    </row>
    <row r="435" spans="1:65" s="2" customFormat="1" ht="10.199999999999999">
      <c r="A435" s="37"/>
      <c r="B435" s="38"/>
      <c r="C435" s="39"/>
      <c r="D435" s="187" t="s">
        <v>355</v>
      </c>
      <c r="E435" s="39"/>
      <c r="F435" s="188" t="s">
        <v>2613</v>
      </c>
      <c r="G435" s="39"/>
      <c r="H435" s="39"/>
      <c r="I435" s="189"/>
      <c r="J435" s="39"/>
      <c r="K435" s="39"/>
      <c r="L435" s="42"/>
      <c r="M435" s="190"/>
      <c r="N435" s="191"/>
      <c r="O435" s="67"/>
      <c r="P435" s="67"/>
      <c r="Q435" s="67"/>
      <c r="R435" s="67"/>
      <c r="S435" s="67"/>
      <c r="T435" s="68"/>
      <c r="U435" s="37"/>
      <c r="V435" s="37"/>
      <c r="W435" s="37"/>
      <c r="X435" s="37"/>
      <c r="Y435" s="37"/>
      <c r="Z435" s="37"/>
      <c r="AA435" s="37"/>
      <c r="AB435" s="37"/>
      <c r="AC435" s="37"/>
      <c r="AD435" s="37"/>
      <c r="AE435" s="37"/>
      <c r="AT435" s="20" t="s">
        <v>355</v>
      </c>
      <c r="AU435" s="20" t="s">
        <v>85</v>
      </c>
    </row>
    <row r="436" spans="1:65" s="12" customFormat="1" ht="10.199999999999999">
      <c r="B436" s="192"/>
      <c r="C436" s="193"/>
      <c r="D436" s="194" t="s">
        <v>357</v>
      </c>
      <c r="E436" s="195" t="s">
        <v>19</v>
      </c>
      <c r="F436" s="196" t="s">
        <v>2614</v>
      </c>
      <c r="G436" s="193"/>
      <c r="H436" s="195" t="s">
        <v>19</v>
      </c>
      <c r="I436" s="197"/>
      <c r="J436" s="193"/>
      <c r="K436" s="193"/>
      <c r="L436" s="198"/>
      <c r="M436" s="199"/>
      <c r="N436" s="200"/>
      <c r="O436" s="200"/>
      <c r="P436" s="200"/>
      <c r="Q436" s="200"/>
      <c r="R436" s="200"/>
      <c r="S436" s="200"/>
      <c r="T436" s="201"/>
      <c r="AT436" s="202" t="s">
        <v>357</v>
      </c>
      <c r="AU436" s="202" t="s">
        <v>85</v>
      </c>
      <c r="AV436" s="12" t="s">
        <v>83</v>
      </c>
      <c r="AW436" s="12" t="s">
        <v>37</v>
      </c>
      <c r="AX436" s="12" t="s">
        <v>75</v>
      </c>
      <c r="AY436" s="202" t="s">
        <v>349</v>
      </c>
    </row>
    <row r="437" spans="1:65" s="13" customFormat="1" ht="10.199999999999999">
      <c r="B437" s="203"/>
      <c r="C437" s="204"/>
      <c r="D437" s="194" t="s">
        <v>357</v>
      </c>
      <c r="E437" s="205" t="s">
        <v>19</v>
      </c>
      <c r="F437" s="206" t="s">
        <v>2332</v>
      </c>
      <c r="G437" s="204"/>
      <c r="H437" s="207">
        <v>2114.4499999999998</v>
      </c>
      <c r="I437" s="208"/>
      <c r="J437" s="204"/>
      <c r="K437" s="204"/>
      <c r="L437" s="209"/>
      <c r="M437" s="210"/>
      <c r="N437" s="211"/>
      <c r="O437" s="211"/>
      <c r="P437" s="211"/>
      <c r="Q437" s="211"/>
      <c r="R437" s="211"/>
      <c r="S437" s="211"/>
      <c r="T437" s="212"/>
      <c r="AT437" s="213" t="s">
        <v>357</v>
      </c>
      <c r="AU437" s="213" t="s">
        <v>85</v>
      </c>
      <c r="AV437" s="13" t="s">
        <v>85</v>
      </c>
      <c r="AW437" s="13" t="s">
        <v>37</v>
      </c>
      <c r="AX437" s="13" t="s">
        <v>75</v>
      </c>
      <c r="AY437" s="213" t="s">
        <v>349</v>
      </c>
    </row>
    <row r="438" spans="1:65" s="14" customFormat="1" ht="10.199999999999999">
      <c r="B438" s="214"/>
      <c r="C438" s="215"/>
      <c r="D438" s="194" t="s">
        <v>357</v>
      </c>
      <c r="E438" s="216" t="s">
        <v>19</v>
      </c>
      <c r="F438" s="217" t="s">
        <v>360</v>
      </c>
      <c r="G438" s="215"/>
      <c r="H438" s="218">
        <v>2114.4499999999998</v>
      </c>
      <c r="I438" s="219"/>
      <c r="J438" s="215"/>
      <c r="K438" s="215"/>
      <c r="L438" s="220"/>
      <c r="M438" s="221"/>
      <c r="N438" s="222"/>
      <c r="O438" s="222"/>
      <c r="P438" s="222"/>
      <c r="Q438" s="222"/>
      <c r="R438" s="222"/>
      <c r="S438" s="222"/>
      <c r="T438" s="223"/>
      <c r="AT438" s="224" t="s">
        <v>357</v>
      </c>
      <c r="AU438" s="224" t="s">
        <v>85</v>
      </c>
      <c r="AV438" s="14" t="s">
        <v>187</v>
      </c>
      <c r="AW438" s="14" t="s">
        <v>37</v>
      </c>
      <c r="AX438" s="14" t="s">
        <v>83</v>
      </c>
      <c r="AY438" s="224" t="s">
        <v>349</v>
      </c>
    </row>
    <row r="439" spans="1:65" s="2" customFormat="1" ht="16.5" customHeight="1">
      <c r="A439" s="37"/>
      <c r="B439" s="38"/>
      <c r="C439" s="174" t="s">
        <v>765</v>
      </c>
      <c r="D439" s="174" t="s">
        <v>350</v>
      </c>
      <c r="E439" s="175" t="s">
        <v>2615</v>
      </c>
      <c r="F439" s="176" t="s">
        <v>2616</v>
      </c>
      <c r="G439" s="177" t="s">
        <v>353</v>
      </c>
      <c r="H439" s="178">
        <v>2114.4499999999998</v>
      </c>
      <c r="I439" s="179"/>
      <c r="J439" s="180">
        <f>ROUND(I439*H439,2)</f>
        <v>0</v>
      </c>
      <c r="K439" s="176" t="s">
        <v>354</v>
      </c>
      <c r="L439" s="42"/>
      <c r="M439" s="181" t="s">
        <v>19</v>
      </c>
      <c r="N439" s="182" t="s">
        <v>46</v>
      </c>
      <c r="O439" s="67"/>
      <c r="P439" s="183">
        <f>O439*H439</f>
        <v>0</v>
      </c>
      <c r="Q439" s="183">
        <v>0</v>
      </c>
      <c r="R439" s="183">
        <f>Q439*H439</f>
        <v>0</v>
      </c>
      <c r="S439" s="183">
        <v>0</v>
      </c>
      <c r="T439" s="184">
        <f>S439*H439</f>
        <v>0</v>
      </c>
      <c r="U439" s="37"/>
      <c r="V439" s="37"/>
      <c r="W439" s="37"/>
      <c r="X439" s="37"/>
      <c r="Y439" s="37"/>
      <c r="Z439" s="37"/>
      <c r="AA439" s="37"/>
      <c r="AB439" s="37"/>
      <c r="AC439" s="37"/>
      <c r="AD439" s="37"/>
      <c r="AE439" s="37"/>
      <c r="AR439" s="185" t="s">
        <v>396</v>
      </c>
      <c r="AT439" s="185" t="s">
        <v>350</v>
      </c>
      <c r="AU439" s="185" t="s">
        <v>85</v>
      </c>
      <c r="AY439" s="20" t="s">
        <v>349</v>
      </c>
      <c r="BE439" s="186">
        <f>IF(N439="základní",J439,0)</f>
        <v>0</v>
      </c>
      <c r="BF439" s="186">
        <f>IF(N439="snížená",J439,0)</f>
        <v>0</v>
      </c>
      <c r="BG439" s="186">
        <f>IF(N439="zákl. přenesená",J439,0)</f>
        <v>0</v>
      </c>
      <c r="BH439" s="186">
        <f>IF(N439="sníž. přenesená",J439,0)</f>
        <v>0</v>
      </c>
      <c r="BI439" s="186">
        <f>IF(N439="nulová",J439,0)</f>
        <v>0</v>
      </c>
      <c r="BJ439" s="20" t="s">
        <v>83</v>
      </c>
      <c r="BK439" s="186">
        <f>ROUND(I439*H439,2)</f>
        <v>0</v>
      </c>
      <c r="BL439" s="20" t="s">
        <v>396</v>
      </c>
      <c r="BM439" s="185" t="s">
        <v>2617</v>
      </c>
    </row>
    <row r="440" spans="1:65" s="2" customFormat="1" ht="10.199999999999999">
      <c r="A440" s="37"/>
      <c r="B440" s="38"/>
      <c r="C440" s="39"/>
      <c r="D440" s="187" t="s">
        <v>355</v>
      </c>
      <c r="E440" s="39"/>
      <c r="F440" s="188" t="s">
        <v>2618</v>
      </c>
      <c r="G440" s="39"/>
      <c r="H440" s="39"/>
      <c r="I440" s="189"/>
      <c r="J440" s="39"/>
      <c r="K440" s="39"/>
      <c r="L440" s="42"/>
      <c r="M440" s="190"/>
      <c r="N440" s="191"/>
      <c r="O440" s="67"/>
      <c r="P440" s="67"/>
      <c r="Q440" s="67"/>
      <c r="R440" s="67"/>
      <c r="S440" s="67"/>
      <c r="T440" s="68"/>
      <c r="U440" s="37"/>
      <c r="V440" s="37"/>
      <c r="W440" s="37"/>
      <c r="X440" s="37"/>
      <c r="Y440" s="37"/>
      <c r="Z440" s="37"/>
      <c r="AA440" s="37"/>
      <c r="AB440" s="37"/>
      <c r="AC440" s="37"/>
      <c r="AD440" s="37"/>
      <c r="AE440" s="37"/>
      <c r="AT440" s="20" t="s">
        <v>355</v>
      </c>
      <c r="AU440" s="20" t="s">
        <v>85</v>
      </c>
    </row>
    <row r="441" spans="1:65" s="12" customFormat="1" ht="10.199999999999999">
      <c r="B441" s="192"/>
      <c r="C441" s="193"/>
      <c r="D441" s="194" t="s">
        <v>357</v>
      </c>
      <c r="E441" s="195" t="s">
        <v>19</v>
      </c>
      <c r="F441" s="196" t="s">
        <v>2619</v>
      </c>
      <c r="G441" s="193"/>
      <c r="H441" s="195" t="s">
        <v>19</v>
      </c>
      <c r="I441" s="197"/>
      <c r="J441" s="193"/>
      <c r="K441" s="193"/>
      <c r="L441" s="198"/>
      <c r="M441" s="199"/>
      <c r="N441" s="200"/>
      <c r="O441" s="200"/>
      <c r="P441" s="200"/>
      <c r="Q441" s="200"/>
      <c r="R441" s="200"/>
      <c r="S441" s="200"/>
      <c r="T441" s="201"/>
      <c r="AT441" s="202" t="s">
        <v>357</v>
      </c>
      <c r="AU441" s="202" t="s">
        <v>85</v>
      </c>
      <c r="AV441" s="12" t="s">
        <v>83</v>
      </c>
      <c r="AW441" s="12" t="s">
        <v>37</v>
      </c>
      <c r="AX441" s="12" t="s">
        <v>75</v>
      </c>
      <c r="AY441" s="202" t="s">
        <v>349</v>
      </c>
    </row>
    <row r="442" spans="1:65" s="13" customFormat="1" ht="10.199999999999999">
      <c r="B442" s="203"/>
      <c r="C442" s="204"/>
      <c r="D442" s="194" t="s">
        <v>357</v>
      </c>
      <c r="E442" s="205" t="s">
        <v>19</v>
      </c>
      <c r="F442" s="206" t="s">
        <v>2332</v>
      </c>
      <c r="G442" s="204"/>
      <c r="H442" s="207">
        <v>2114.4499999999998</v>
      </c>
      <c r="I442" s="208"/>
      <c r="J442" s="204"/>
      <c r="K442" s="204"/>
      <c r="L442" s="209"/>
      <c r="M442" s="210"/>
      <c r="N442" s="211"/>
      <c r="O442" s="211"/>
      <c r="P442" s="211"/>
      <c r="Q442" s="211"/>
      <c r="R442" s="211"/>
      <c r="S442" s="211"/>
      <c r="T442" s="212"/>
      <c r="AT442" s="213" t="s">
        <v>357</v>
      </c>
      <c r="AU442" s="213" t="s">
        <v>85</v>
      </c>
      <c r="AV442" s="13" t="s">
        <v>85</v>
      </c>
      <c r="AW442" s="13" t="s">
        <v>37</v>
      </c>
      <c r="AX442" s="13" t="s">
        <v>75</v>
      </c>
      <c r="AY442" s="213" t="s">
        <v>349</v>
      </c>
    </row>
    <row r="443" spans="1:65" s="14" customFormat="1" ht="10.199999999999999">
      <c r="B443" s="214"/>
      <c r="C443" s="215"/>
      <c r="D443" s="194" t="s">
        <v>357</v>
      </c>
      <c r="E443" s="216" t="s">
        <v>19</v>
      </c>
      <c r="F443" s="217" t="s">
        <v>360</v>
      </c>
      <c r="G443" s="215"/>
      <c r="H443" s="218">
        <v>2114.4499999999998</v>
      </c>
      <c r="I443" s="219"/>
      <c r="J443" s="215"/>
      <c r="K443" s="215"/>
      <c r="L443" s="220"/>
      <c r="M443" s="221"/>
      <c r="N443" s="222"/>
      <c r="O443" s="222"/>
      <c r="P443" s="222"/>
      <c r="Q443" s="222"/>
      <c r="R443" s="222"/>
      <c r="S443" s="222"/>
      <c r="T443" s="223"/>
      <c r="AT443" s="224" t="s">
        <v>357</v>
      </c>
      <c r="AU443" s="224" t="s">
        <v>85</v>
      </c>
      <c r="AV443" s="14" t="s">
        <v>187</v>
      </c>
      <c r="AW443" s="14" t="s">
        <v>37</v>
      </c>
      <c r="AX443" s="14" t="s">
        <v>83</v>
      </c>
      <c r="AY443" s="224" t="s">
        <v>349</v>
      </c>
    </row>
    <row r="444" spans="1:65" s="2" customFormat="1" ht="16.5" customHeight="1">
      <c r="A444" s="37"/>
      <c r="B444" s="38"/>
      <c r="C444" s="174" t="s">
        <v>492</v>
      </c>
      <c r="D444" s="174" t="s">
        <v>350</v>
      </c>
      <c r="E444" s="175" t="s">
        <v>2620</v>
      </c>
      <c r="F444" s="176" t="s">
        <v>2621</v>
      </c>
      <c r="G444" s="177" t="s">
        <v>353</v>
      </c>
      <c r="H444" s="178">
        <v>277.084</v>
      </c>
      <c r="I444" s="179"/>
      <c r="J444" s="180">
        <f>ROUND(I444*H444,2)</f>
        <v>0</v>
      </c>
      <c r="K444" s="176" t="s">
        <v>354</v>
      </c>
      <c r="L444" s="42"/>
      <c r="M444" s="181" t="s">
        <v>19</v>
      </c>
      <c r="N444" s="182" t="s">
        <v>46</v>
      </c>
      <c r="O444" s="67"/>
      <c r="P444" s="183">
        <f>O444*H444</f>
        <v>0</v>
      </c>
      <c r="Q444" s="183">
        <v>0</v>
      </c>
      <c r="R444" s="183">
        <f>Q444*H444</f>
        <v>0</v>
      </c>
      <c r="S444" s="183">
        <v>0</v>
      </c>
      <c r="T444" s="184">
        <f>S444*H444</f>
        <v>0</v>
      </c>
      <c r="U444" s="37"/>
      <c r="V444" s="37"/>
      <c r="W444" s="37"/>
      <c r="X444" s="37"/>
      <c r="Y444" s="37"/>
      <c r="Z444" s="37"/>
      <c r="AA444" s="37"/>
      <c r="AB444" s="37"/>
      <c r="AC444" s="37"/>
      <c r="AD444" s="37"/>
      <c r="AE444" s="37"/>
      <c r="AR444" s="185" t="s">
        <v>396</v>
      </c>
      <c r="AT444" s="185" t="s">
        <v>350</v>
      </c>
      <c r="AU444" s="185" t="s">
        <v>85</v>
      </c>
      <c r="AY444" s="20" t="s">
        <v>349</v>
      </c>
      <c r="BE444" s="186">
        <f>IF(N444="základní",J444,0)</f>
        <v>0</v>
      </c>
      <c r="BF444" s="186">
        <f>IF(N444="snížená",J444,0)</f>
        <v>0</v>
      </c>
      <c r="BG444" s="186">
        <f>IF(N444="zákl. přenesená",J444,0)</f>
        <v>0</v>
      </c>
      <c r="BH444" s="186">
        <f>IF(N444="sníž. přenesená",J444,0)</f>
        <v>0</v>
      </c>
      <c r="BI444" s="186">
        <f>IF(N444="nulová",J444,0)</f>
        <v>0</v>
      </c>
      <c r="BJ444" s="20" t="s">
        <v>83</v>
      </c>
      <c r="BK444" s="186">
        <f>ROUND(I444*H444,2)</f>
        <v>0</v>
      </c>
      <c r="BL444" s="20" t="s">
        <v>396</v>
      </c>
      <c r="BM444" s="185" t="s">
        <v>2622</v>
      </c>
    </row>
    <row r="445" spans="1:65" s="2" customFormat="1" ht="10.199999999999999">
      <c r="A445" s="37"/>
      <c r="B445" s="38"/>
      <c r="C445" s="39"/>
      <c r="D445" s="187" t="s">
        <v>355</v>
      </c>
      <c r="E445" s="39"/>
      <c r="F445" s="188" t="s">
        <v>2623</v>
      </c>
      <c r="G445" s="39"/>
      <c r="H445" s="39"/>
      <c r="I445" s="189"/>
      <c r="J445" s="39"/>
      <c r="K445" s="39"/>
      <c r="L445" s="42"/>
      <c r="M445" s="190"/>
      <c r="N445" s="191"/>
      <c r="O445" s="67"/>
      <c r="P445" s="67"/>
      <c r="Q445" s="67"/>
      <c r="R445" s="67"/>
      <c r="S445" s="67"/>
      <c r="T445" s="68"/>
      <c r="U445" s="37"/>
      <c r="V445" s="37"/>
      <c r="W445" s="37"/>
      <c r="X445" s="37"/>
      <c r="Y445" s="37"/>
      <c r="Z445" s="37"/>
      <c r="AA445" s="37"/>
      <c r="AB445" s="37"/>
      <c r="AC445" s="37"/>
      <c r="AD445" s="37"/>
      <c r="AE445" s="37"/>
      <c r="AT445" s="20" t="s">
        <v>355</v>
      </c>
      <c r="AU445" s="20" t="s">
        <v>85</v>
      </c>
    </row>
    <row r="446" spans="1:65" s="12" customFormat="1" ht="10.199999999999999">
      <c r="B446" s="192"/>
      <c r="C446" s="193"/>
      <c r="D446" s="194" t="s">
        <v>357</v>
      </c>
      <c r="E446" s="195" t="s">
        <v>19</v>
      </c>
      <c r="F446" s="196" t="s">
        <v>2624</v>
      </c>
      <c r="G446" s="193"/>
      <c r="H446" s="195" t="s">
        <v>19</v>
      </c>
      <c r="I446" s="197"/>
      <c r="J446" s="193"/>
      <c r="K446" s="193"/>
      <c r="L446" s="198"/>
      <c r="M446" s="199"/>
      <c r="N446" s="200"/>
      <c r="O446" s="200"/>
      <c r="P446" s="200"/>
      <c r="Q446" s="200"/>
      <c r="R446" s="200"/>
      <c r="S446" s="200"/>
      <c r="T446" s="201"/>
      <c r="AT446" s="202" t="s">
        <v>357</v>
      </c>
      <c r="AU446" s="202" t="s">
        <v>85</v>
      </c>
      <c r="AV446" s="12" t="s">
        <v>83</v>
      </c>
      <c r="AW446" s="12" t="s">
        <v>37</v>
      </c>
      <c r="AX446" s="12" t="s">
        <v>75</v>
      </c>
      <c r="AY446" s="202" t="s">
        <v>349</v>
      </c>
    </row>
    <row r="447" spans="1:65" s="13" customFormat="1" ht="10.199999999999999">
      <c r="B447" s="203"/>
      <c r="C447" s="204"/>
      <c r="D447" s="194" t="s">
        <v>357</v>
      </c>
      <c r="E447" s="205" t="s">
        <v>19</v>
      </c>
      <c r="F447" s="206" t="s">
        <v>2330</v>
      </c>
      <c r="G447" s="204"/>
      <c r="H447" s="207">
        <v>277.084</v>
      </c>
      <c r="I447" s="208"/>
      <c r="J447" s="204"/>
      <c r="K447" s="204"/>
      <c r="L447" s="209"/>
      <c r="M447" s="210"/>
      <c r="N447" s="211"/>
      <c r="O447" s="211"/>
      <c r="P447" s="211"/>
      <c r="Q447" s="211"/>
      <c r="R447" s="211"/>
      <c r="S447" s="211"/>
      <c r="T447" s="212"/>
      <c r="AT447" s="213" t="s">
        <v>357</v>
      </c>
      <c r="AU447" s="213" t="s">
        <v>85</v>
      </c>
      <c r="AV447" s="13" t="s">
        <v>85</v>
      </c>
      <c r="AW447" s="13" t="s">
        <v>37</v>
      </c>
      <c r="AX447" s="13" t="s">
        <v>75</v>
      </c>
      <c r="AY447" s="213" t="s">
        <v>349</v>
      </c>
    </row>
    <row r="448" spans="1:65" s="14" customFormat="1" ht="10.199999999999999">
      <c r="B448" s="214"/>
      <c r="C448" s="215"/>
      <c r="D448" s="194" t="s">
        <v>357</v>
      </c>
      <c r="E448" s="216" t="s">
        <v>19</v>
      </c>
      <c r="F448" s="217" t="s">
        <v>360</v>
      </c>
      <c r="G448" s="215"/>
      <c r="H448" s="218">
        <v>277.084</v>
      </c>
      <c r="I448" s="219"/>
      <c r="J448" s="215"/>
      <c r="K448" s="215"/>
      <c r="L448" s="220"/>
      <c r="M448" s="221"/>
      <c r="N448" s="222"/>
      <c r="O448" s="222"/>
      <c r="P448" s="222"/>
      <c r="Q448" s="222"/>
      <c r="R448" s="222"/>
      <c r="S448" s="222"/>
      <c r="T448" s="223"/>
      <c r="AT448" s="224" t="s">
        <v>357</v>
      </c>
      <c r="AU448" s="224" t="s">
        <v>85</v>
      </c>
      <c r="AV448" s="14" t="s">
        <v>187</v>
      </c>
      <c r="AW448" s="14" t="s">
        <v>37</v>
      </c>
      <c r="AX448" s="14" t="s">
        <v>83</v>
      </c>
      <c r="AY448" s="224" t="s">
        <v>349</v>
      </c>
    </row>
    <row r="449" spans="1:65" s="2" customFormat="1" ht="16.5" customHeight="1">
      <c r="A449" s="37"/>
      <c r="B449" s="38"/>
      <c r="C449" s="174" t="s">
        <v>720</v>
      </c>
      <c r="D449" s="174" t="s">
        <v>350</v>
      </c>
      <c r="E449" s="175" t="s">
        <v>2625</v>
      </c>
      <c r="F449" s="176" t="s">
        <v>2626</v>
      </c>
      <c r="G449" s="177" t="s">
        <v>353</v>
      </c>
      <c r="H449" s="178">
        <v>277.084</v>
      </c>
      <c r="I449" s="179"/>
      <c r="J449" s="180">
        <f>ROUND(I449*H449,2)</f>
        <v>0</v>
      </c>
      <c r="K449" s="176" t="s">
        <v>354</v>
      </c>
      <c r="L449" s="42"/>
      <c r="M449" s="181" t="s">
        <v>19</v>
      </c>
      <c r="N449" s="182" t="s">
        <v>46</v>
      </c>
      <c r="O449" s="67"/>
      <c r="P449" s="183">
        <f>O449*H449</f>
        <v>0</v>
      </c>
      <c r="Q449" s="183">
        <v>0</v>
      </c>
      <c r="R449" s="183">
        <f>Q449*H449</f>
        <v>0</v>
      </c>
      <c r="S449" s="183">
        <v>0</v>
      </c>
      <c r="T449" s="184">
        <f>S449*H449</f>
        <v>0</v>
      </c>
      <c r="U449" s="37"/>
      <c r="V449" s="37"/>
      <c r="W449" s="37"/>
      <c r="X449" s="37"/>
      <c r="Y449" s="37"/>
      <c r="Z449" s="37"/>
      <c r="AA449" s="37"/>
      <c r="AB449" s="37"/>
      <c r="AC449" s="37"/>
      <c r="AD449" s="37"/>
      <c r="AE449" s="37"/>
      <c r="AR449" s="185" t="s">
        <v>396</v>
      </c>
      <c r="AT449" s="185" t="s">
        <v>350</v>
      </c>
      <c r="AU449" s="185" t="s">
        <v>85</v>
      </c>
      <c r="AY449" s="20" t="s">
        <v>349</v>
      </c>
      <c r="BE449" s="186">
        <f>IF(N449="základní",J449,0)</f>
        <v>0</v>
      </c>
      <c r="BF449" s="186">
        <f>IF(N449="snížená",J449,0)</f>
        <v>0</v>
      </c>
      <c r="BG449" s="186">
        <f>IF(N449="zákl. přenesená",J449,0)</f>
        <v>0</v>
      </c>
      <c r="BH449" s="186">
        <f>IF(N449="sníž. přenesená",J449,0)</f>
        <v>0</v>
      </c>
      <c r="BI449" s="186">
        <f>IF(N449="nulová",J449,0)</f>
        <v>0</v>
      </c>
      <c r="BJ449" s="20" t="s">
        <v>83</v>
      </c>
      <c r="BK449" s="186">
        <f>ROUND(I449*H449,2)</f>
        <v>0</v>
      </c>
      <c r="BL449" s="20" t="s">
        <v>396</v>
      </c>
      <c r="BM449" s="185" t="s">
        <v>2627</v>
      </c>
    </row>
    <row r="450" spans="1:65" s="2" customFormat="1" ht="10.199999999999999">
      <c r="A450" s="37"/>
      <c r="B450" s="38"/>
      <c r="C450" s="39"/>
      <c r="D450" s="187" t="s">
        <v>355</v>
      </c>
      <c r="E450" s="39"/>
      <c r="F450" s="188" t="s">
        <v>2628</v>
      </c>
      <c r="G450" s="39"/>
      <c r="H450" s="39"/>
      <c r="I450" s="189"/>
      <c r="J450" s="39"/>
      <c r="K450" s="39"/>
      <c r="L450" s="42"/>
      <c r="M450" s="190"/>
      <c r="N450" s="191"/>
      <c r="O450" s="67"/>
      <c r="P450" s="67"/>
      <c r="Q450" s="67"/>
      <c r="R450" s="67"/>
      <c r="S450" s="67"/>
      <c r="T450" s="68"/>
      <c r="U450" s="37"/>
      <c r="V450" s="37"/>
      <c r="W450" s="37"/>
      <c r="X450" s="37"/>
      <c r="Y450" s="37"/>
      <c r="Z450" s="37"/>
      <c r="AA450" s="37"/>
      <c r="AB450" s="37"/>
      <c r="AC450" s="37"/>
      <c r="AD450" s="37"/>
      <c r="AE450" s="37"/>
      <c r="AT450" s="20" t="s">
        <v>355</v>
      </c>
      <c r="AU450" s="20" t="s">
        <v>85</v>
      </c>
    </row>
    <row r="451" spans="1:65" s="12" customFormat="1" ht="10.199999999999999">
      <c r="B451" s="192"/>
      <c r="C451" s="193"/>
      <c r="D451" s="194" t="s">
        <v>357</v>
      </c>
      <c r="E451" s="195" t="s">
        <v>19</v>
      </c>
      <c r="F451" s="196" t="s">
        <v>2619</v>
      </c>
      <c r="G451" s="193"/>
      <c r="H451" s="195" t="s">
        <v>19</v>
      </c>
      <c r="I451" s="197"/>
      <c r="J451" s="193"/>
      <c r="K451" s="193"/>
      <c r="L451" s="198"/>
      <c r="M451" s="199"/>
      <c r="N451" s="200"/>
      <c r="O451" s="200"/>
      <c r="P451" s="200"/>
      <c r="Q451" s="200"/>
      <c r="R451" s="200"/>
      <c r="S451" s="200"/>
      <c r="T451" s="201"/>
      <c r="AT451" s="202" t="s">
        <v>357</v>
      </c>
      <c r="AU451" s="202" t="s">
        <v>85</v>
      </c>
      <c r="AV451" s="12" t="s">
        <v>83</v>
      </c>
      <c r="AW451" s="12" t="s">
        <v>37</v>
      </c>
      <c r="AX451" s="12" t="s">
        <v>75</v>
      </c>
      <c r="AY451" s="202" t="s">
        <v>349</v>
      </c>
    </row>
    <row r="452" spans="1:65" s="13" customFormat="1" ht="10.199999999999999">
      <c r="B452" s="203"/>
      <c r="C452" s="204"/>
      <c r="D452" s="194" t="s">
        <v>357</v>
      </c>
      <c r="E452" s="205" t="s">
        <v>19</v>
      </c>
      <c r="F452" s="206" t="s">
        <v>2330</v>
      </c>
      <c r="G452" s="204"/>
      <c r="H452" s="207">
        <v>277.084</v>
      </c>
      <c r="I452" s="208"/>
      <c r="J452" s="204"/>
      <c r="K452" s="204"/>
      <c r="L452" s="209"/>
      <c r="M452" s="210"/>
      <c r="N452" s="211"/>
      <c r="O452" s="211"/>
      <c r="P452" s="211"/>
      <c r="Q452" s="211"/>
      <c r="R452" s="211"/>
      <c r="S452" s="211"/>
      <c r="T452" s="212"/>
      <c r="AT452" s="213" t="s">
        <v>357</v>
      </c>
      <c r="AU452" s="213" t="s">
        <v>85</v>
      </c>
      <c r="AV452" s="13" t="s">
        <v>85</v>
      </c>
      <c r="AW452" s="13" t="s">
        <v>37</v>
      </c>
      <c r="AX452" s="13" t="s">
        <v>75</v>
      </c>
      <c r="AY452" s="213" t="s">
        <v>349</v>
      </c>
    </row>
    <row r="453" spans="1:65" s="14" customFormat="1" ht="10.199999999999999">
      <c r="B453" s="214"/>
      <c r="C453" s="215"/>
      <c r="D453" s="194" t="s">
        <v>357</v>
      </c>
      <c r="E453" s="216" t="s">
        <v>19</v>
      </c>
      <c r="F453" s="217" t="s">
        <v>360</v>
      </c>
      <c r="G453" s="215"/>
      <c r="H453" s="218">
        <v>277.084</v>
      </c>
      <c r="I453" s="219"/>
      <c r="J453" s="215"/>
      <c r="K453" s="215"/>
      <c r="L453" s="220"/>
      <c r="M453" s="221"/>
      <c r="N453" s="222"/>
      <c r="O453" s="222"/>
      <c r="P453" s="222"/>
      <c r="Q453" s="222"/>
      <c r="R453" s="222"/>
      <c r="S453" s="222"/>
      <c r="T453" s="223"/>
      <c r="AT453" s="224" t="s">
        <v>357</v>
      </c>
      <c r="AU453" s="224" t="s">
        <v>85</v>
      </c>
      <c r="AV453" s="14" t="s">
        <v>187</v>
      </c>
      <c r="AW453" s="14" t="s">
        <v>37</v>
      </c>
      <c r="AX453" s="14" t="s">
        <v>83</v>
      </c>
      <c r="AY453" s="224" t="s">
        <v>349</v>
      </c>
    </row>
    <row r="454" spans="1:65" s="2" customFormat="1" ht="16.5" customHeight="1">
      <c r="A454" s="37"/>
      <c r="B454" s="38"/>
      <c r="C454" s="225" t="s">
        <v>496</v>
      </c>
      <c r="D454" s="225" t="s">
        <v>425</v>
      </c>
      <c r="E454" s="226" t="s">
        <v>2172</v>
      </c>
      <c r="F454" s="227" t="s">
        <v>2173</v>
      </c>
      <c r="G454" s="228" t="s">
        <v>353</v>
      </c>
      <c r="H454" s="229">
        <v>5739.6819999999998</v>
      </c>
      <c r="I454" s="230"/>
      <c r="J454" s="231">
        <f>ROUND(I454*H454,2)</f>
        <v>0</v>
      </c>
      <c r="K454" s="227" t="s">
        <v>354</v>
      </c>
      <c r="L454" s="232"/>
      <c r="M454" s="233" t="s">
        <v>19</v>
      </c>
      <c r="N454" s="234" t="s">
        <v>46</v>
      </c>
      <c r="O454" s="67"/>
      <c r="P454" s="183">
        <f>O454*H454</f>
        <v>0</v>
      </c>
      <c r="Q454" s="183">
        <v>2.9999999999999997E-4</v>
      </c>
      <c r="R454" s="183">
        <f>Q454*H454</f>
        <v>1.7219045999999998</v>
      </c>
      <c r="S454" s="183">
        <v>0</v>
      </c>
      <c r="T454" s="184">
        <f>S454*H454</f>
        <v>0</v>
      </c>
      <c r="U454" s="37"/>
      <c r="V454" s="37"/>
      <c r="W454" s="37"/>
      <c r="X454" s="37"/>
      <c r="Y454" s="37"/>
      <c r="Z454" s="37"/>
      <c r="AA454" s="37"/>
      <c r="AB454" s="37"/>
      <c r="AC454" s="37"/>
      <c r="AD454" s="37"/>
      <c r="AE454" s="37"/>
      <c r="AR454" s="185" t="s">
        <v>449</v>
      </c>
      <c r="AT454" s="185" t="s">
        <v>425</v>
      </c>
      <c r="AU454" s="185" t="s">
        <v>85</v>
      </c>
      <c r="AY454" s="20" t="s">
        <v>349</v>
      </c>
      <c r="BE454" s="186">
        <f>IF(N454="základní",J454,0)</f>
        <v>0</v>
      </c>
      <c r="BF454" s="186">
        <f>IF(N454="snížená",J454,0)</f>
        <v>0</v>
      </c>
      <c r="BG454" s="186">
        <f>IF(N454="zákl. přenesená",J454,0)</f>
        <v>0</v>
      </c>
      <c r="BH454" s="186">
        <f>IF(N454="sníž. přenesená",J454,0)</f>
        <v>0</v>
      </c>
      <c r="BI454" s="186">
        <f>IF(N454="nulová",J454,0)</f>
        <v>0</v>
      </c>
      <c r="BJ454" s="20" t="s">
        <v>83</v>
      </c>
      <c r="BK454" s="186">
        <f>ROUND(I454*H454,2)</f>
        <v>0</v>
      </c>
      <c r="BL454" s="20" t="s">
        <v>396</v>
      </c>
      <c r="BM454" s="185" t="s">
        <v>2629</v>
      </c>
    </row>
    <row r="455" spans="1:65" s="13" customFormat="1" ht="10.199999999999999">
      <c r="B455" s="203"/>
      <c r="C455" s="204"/>
      <c r="D455" s="194" t="s">
        <v>357</v>
      </c>
      <c r="E455" s="204"/>
      <c r="F455" s="206" t="s">
        <v>2630</v>
      </c>
      <c r="G455" s="204"/>
      <c r="H455" s="207">
        <v>5739.6819999999998</v>
      </c>
      <c r="I455" s="208"/>
      <c r="J455" s="204"/>
      <c r="K455" s="204"/>
      <c r="L455" s="209"/>
      <c r="M455" s="210"/>
      <c r="N455" s="211"/>
      <c r="O455" s="211"/>
      <c r="P455" s="211"/>
      <c r="Q455" s="211"/>
      <c r="R455" s="211"/>
      <c r="S455" s="211"/>
      <c r="T455" s="212"/>
      <c r="AT455" s="213" t="s">
        <v>357</v>
      </c>
      <c r="AU455" s="213" t="s">
        <v>85</v>
      </c>
      <c r="AV455" s="13" t="s">
        <v>85</v>
      </c>
      <c r="AW455" s="13" t="s">
        <v>4</v>
      </c>
      <c r="AX455" s="13" t="s">
        <v>83</v>
      </c>
      <c r="AY455" s="213" t="s">
        <v>349</v>
      </c>
    </row>
    <row r="456" spans="1:65" s="2" customFormat="1" ht="24.15" customHeight="1">
      <c r="A456" s="37"/>
      <c r="B456" s="38"/>
      <c r="C456" s="174" t="s">
        <v>787</v>
      </c>
      <c r="D456" s="174" t="s">
        <v>350</v>
      </c>
      <c r="E456" s="175" t="s">
        <v>2311</v>
      </c>
      <c r="F456" s="176" t="s">
        <v>2312</v>
      </c>
      <c r="G456" s="177" t="s">
        <v>403</v>
      </c>
      <c r="H456" s="178">
        <v>7.7489999999999997</v>
      </c>
      <c r="I456" s="179"/>
      <c r="J456" s="180">
        <f>ROUND(I456*H456,2)</f>
        <v>0</v>
      </c>
      <c r="K456" s="176" t="s">
        <v>354</v>
      </c>
      <c r="L456" s="42"/>
      <c r="M456" s="181" t="s">
        <v>19</v>
      </c>
      <c r="N456" s="182" t="s">
        <v>46</v>
      </c>
      <c r="O456" s="67"/>
      <c r="P456" s="183">
        <f>O456*H456</f>
        <v>0</v>
      </c>
      <c r="Q456" s="183">
        <v>0</v>
      </c>
      <c r="R456" s="183">
        <f>Q456*H456</f>
        <v>0</v>
      </c>
      <c r="S456" s="183">
        <v>0</v>
      </c>
      <c r="T456" s="184">
        <f>S456*H456</f>
        <v>0</v>
      </c>
      <c r="U456" s="37"/>
      <c r="V456" s="37"/>
      <c r="W456" s="37"/>
      <c r="X456" s="37"/>
      <c r="Y456" s="37"/>
      <c r="Z456" s="37"/>
      <c r="AA456" s="37"/>
      <c r="AB456" s="37"/>
      <c r="AC456" s="37"/>
      <c r="AD456" s="37"/>
      <c r="AE456" s="37"/>
      <c r="AR456" s="185" t="s">
        <v>396</v>
      </c>
      <c r="AT456" s="185" t="s">
        <v>350</v>
      </c>
      <c r="AU456" s="185" t="s">
        <v>85</v>
      </c>
      <c r="AY456" s="20" t="s">
        <v>349</v>
      </c>
      <c r="BE456" s="186">
        <f>IF(N456="základní",J456,0)</f>
        <v>0</v>
      </c>
      <c r="BF456" s="186">
        <f>IF(N456="snížená",J456,0)</f>
        <v>0</v>
      </c>
      <c r="BG456" s="186">
        <f>IF(N456="zákl. přenesená",J456,0)</f>
        <v>0</v>
      </c>
      <c r="BH456" s="186">
        <f>IF(N456="sníž. přenesená",J456,0)</f>
        <v>0</v>
      </c>
      <c r="BI456" s="186">
        <f>IF(N456="nulová",J456,0)</f>
        <v>0</v>
      </c>
      <c r="BJ456" s="20" t="s">
        <v>83</v>
      </c>
      <c r="BK456" s="186">
        <f>ROUND(I456*H456,2)</f>
        <v>0</v>
      </c>
      <c r="BL456" s="20" t="s">
        <v>396</v>
      </c>
      <c r="BM456" s="185" t="s">
        <v>2631</v>
      </c>
    </row>
    <row r="457" spans="1:65" s="2" customFormat="1" ht="10.199999999999999">
      <c r="A457" s="37"/>
      <c r="B457" s="38"/>
      <c r="C457" s="39"/>
      <c r="D457" s="187" t="s">
        <v>355</v>
      </c>
      <c r="E457" s="39"/>
      <c r="F457" s="188" t="s">
        <v>2314</v>
      </c>
      <c r="G457" s="39"/>
      <c r="H457" s="39"/>
      <c r="I457" s="189"/>
      <c r="J457" s="39"/>
      <c r="K457" s="39"/>
      <c r="L457" s="42"/>
      <c r="M457" s="190"/>
      <c r="N457" s="191"/>
      <c r="O457" s="67"/>
      <c r="P457" s="67"/>
      <c r="Q457" s="67"/>
      <c r="R457" s="67"/>
      <c r="S457" s="67"/>
      <c r="T457" s="68"/>
      <c r="U457" s="37"/>
      <c r="V457" s="37"/>
      <c r="W457" s="37"/>
      <c r="X457" s="37"/>
      <c r="Y457" s="37"/>
      <c r="Z457" s="37"/>
      <c r="AA457" s="37"/>
      <c r="AB457" s="37"/>
      <c r="AC457" s="37"/>
      <c r="AD457" s="37"/>
      <c r="AE457" s="37"/>
      <c r="AT457" s="20" t="s">
        <v>355</v>
      </c>
      <c r="AU457" s="20" t="s">
        <v>85</v>
      </c>
    </row>
    <row r="458" spans="1:65" s="11" customFormat="1" ht="22.8" customHeight="1">
      <c r="B458" s="160"/>
      <c r="C458" s="161"/>
      <c r="D458" s="162" t="s">
        <v>74</v>
      </c>
      <c r="E458" s="249" t="s">
        <v>2632</v>
      </c>
      <c r="F458" s="249" t="s">
        <v>2633</v>
      </c>
      <c r="G458" s="161"/>
      <c r="H458" s="161"/>
      <c r="I458" s="164"/>
      <c r="J458" s="250">
        <f>BK458</f>
        <v>0</v>
      </c>
      <c r="K458" s="161"/>
      <c r="L458" s="166"/>
      <c r="M458" s="167"/>
      <c r="N458" s="168"/>
      <c r="O458" s="168"/>
      <c r="P458" s="169">
        <f>SUM(P459:P476)</f>
        <v>0</v>
      </c>
      <c r="Q458" s="168"/>
      <c r="R458" s="169">
        <f>SUM(R459:R476)</f>
        <v>0.1466655</v>
      </c>
      <c r="S458" s="168"/>
      <c r="T458" s="170">
        <f>SUM(T459:T476)</f>
        <v>0</v>
      </c>
      <c r="AR458" s="171" t="s">
        <v>85</v>
      </c>
      <c r="AT458" s="172" t="s">
        <v>74</v>
      </c>
      <c r="AU458" s="172" t="s">
        <v>83</v>
      </c>
      <c r="AY458" s="171" t="s">
        <v>349</v>
      </c>
      <c r="BK458" s="173">
        <f>SUM(BK459:BK476)</f>
        <v>0</v>
      </c>
    </row>
    <row r="459" spans="1:65" s="2" customFormat="1" ht="24.15" customHeight="1">
      <c r="A459" s="37"/>
      <c r="B459" s="38"/>
      <c r="C459" s="174" t="s">
        <v>505</v>
      </c>
      <c r="D459" s="174" t="s">
        <v>350</v>
      </c>
      <c r="E459" s="175" t="s">
        <v>2634</v>
      </c>
      <c r="F459" s="176" t="s">
        <v>2635</v>
      </c>
      <c r="G459" s="177" t="s">
        <v>353</v>
      </c>
      <c r="H459" s="178">
        <v>18.760000000000002</v>
      </c>
      <c r="I459" s="179"/>
      <c r="J459" s="180">
        <f>ROUND(I459*H459,2)</f>
        <v>0</v>
      </c>
      <c r="K459" s="176" t="s">
        <v>354</v>
      </c>
      <c r="L459" s="42"/>
      <c r="M459" s="181" t="s">
        <v>19</v>
      </c>
      <c r="N459" s="182" t="s">
        <v>46</v>
      </c>
      <c r="O459" s="67"/>
      <c r="P459" s="183">
        <f>O459*H459</f>
        <v>0</v>
      </c>
      <c r="Q459" s="183">
        <v>6.0000000000000001E-3</v>
      </c>
      <c r="R459" s="183">
        <f>Q459*H459</f>
        <v>0.11256000000000001</v>
      </c>
      <c r="S459" s="183">
        <v>0</v>
      </c>
      <c r="T459" s="184">
        <f>S459*H459</f>
        <v>0</v>
      </c>
      <c r="U459" s="37"/>
      <c r="V459" s="37"/>
      <c r="W459" s="37"/>
      <c r="X459" s="37"/>
      <c r="Y459" s="37"/>
      <c r="Z459" s="37"/>
      <c r="AA459" s="37"/>
      <c r="AB459" s="37"/>
      <c r="AC459" s="37"/>
      <c r="AD459" s="37"/>
      <c r="AE459" s="37"/>
      <c r="AR459" s="185" t="s">
        <v>396</v>
      </c>
      <c r="AT459" s="185" t="s">
        <v>350</v>
      </c>
      <c r="AU459" s="185" t="s">
        <v>85</v>
      </c>
      <c r="AY459" s="20" t="s">
        <v>349</v>
      </c>
      <c r="BE459" s="186">
        <f>IF(N459="základní",J459,0)</f>
        <v>0</v>
      </c>
      <c r="BF459" s="186">
        <f>IF(N459="snížená",J459,0)</f>
        <v>0</v>
      </c>
      <c r="BG459" s="186">
        <f>IF(N459="zákl. přenesená",J459,0)</f>
        <v>0</v>
      </c>
      <c r="BH459" s="186">
        <f>IF(N459="sníž. přenesená",J459,0)</f>
        <v>0</v>
      </c>
      <c r="BI459" s="186">
        <f>IF(N459="nulová",J459,0)</f>
        <v>0</v>
      </c>
      <c r="BJ459" s="20" t="s">
        <v>83</v>
      </c>
      <c r="BK459" s="186">
        <f>ROUND(I459*H459,2)</f>
        <v>0</v>
      </c>
      <c r="BL459" s="20" t="s">
        <v>396</v>
      </c>
      <c r="BM459" s="185" t="s">
        <v>2636</v>
      </c>
    </row>
    <row r="460" spans="1:65" s="2" customFormat="1" ht="10.199999999999999">
      <c r="A460" s="37"/>
      <c r="B460" s="38"/>
      <c r="C460" s="39"/>
      <c r="D460" s="187" t="s">
        <v>355</v>
      </c>
      <c r="E460" s="39"/>
      <c r="F460" s="188" t="s">
        <v>2637</v>
      </c>
      <c r="G460" s="39"/>
      <c r="H460" s="39"/>
      <c r="I460" s="189"/>
      <c r="J460" s="39"/>
      <c r="K460" s="39"/>
      <c r="L460" s="42"/>
      <c r="M460" s="190"/>
      <c r="N460" s="191"/>
      <c r="O460" s="67"/>
      <c r="P460" s="67"/>
      <c r="Q460" s="67"/>
      <c r="R460" s="67"/>
      <c r="S460" s="67"/>
      <c r="T460" s="68"/>
      <c r="U460" s="37"/>
      <c r="V460" s="37"/>
      <c r="W460" s="37"/>
      <c r="X460" s="37"/>
      <c r="Y460" s="37"/>
      <c r="Z460" s="37"/>
      <c r="AA460" s="37"/>
      <c r="AB460" s="37"/>
      <c r="AC460" s="37"/>
      <c r="AD460" s="37"/>
      <c r="AE460" s="37"/>
      <c r="AT460" s="20" t="s">
        <v>355</v>
      </c>
      <c r="AU460" s="20" t="s">
        <v>85</v>
      </c>
    </row>
    <row r="461" spans="1:65" s="2" customFormat="1" ht="16.5" customHeight="1">
      <c r="A461" s="37"/>
      <c r="B461" s="38"/>
      <c r="C461" s="225" t="s">
        <v>796</v>
      </c>
      <c r="D461" s="225" t="s">
        <v>425</v>
      </c>
      <c r="E461" s="226" t="s">
        <v>2638</v>
      </c>
      <c r="F461" s="227" t="s">
        <v>2639</v>
      </c>
      <c r="G461" s="228" t="s">
        <v>353</v>
      </c>
      <c r="H461" s="229">
        <v>18.535</v>
      </c>
      <c r="I461" s="230"/>
      <c r="J461" s="231">
        <f>ROUND(I461*H461,2)</f>
        <v>0</v>
      </c>
      <c r="K461" s="227" t="s">
        <v>354</v>
      </c>
      <c r="L461" s="232"/>
      <c r="M461" s="233" t="s">
        <v>19</v>
      </c>
      <c r="N461" s="234" t="s">
        <v>46</v>
      </c>
      <c r="O461" s="67"/>
      <c r="P461" s="183">
        <f>O461*H461</f>
        <v>0</v>
      </c>
      <c r="Q461" s="183">
        <v>1.5E-3</v>
      </c>
      <c r="R461" s="183">
        <f>Q461*H461</f>
        <v>2.7802500000000001E-2</v>
      </c>
      <c r="S461" s="183">
        <v>0</v>
      </c>
      <c r="T461" s="184">
        <f>S461*H461</f>
        <v>0</v>
      </c>
      <c r="U461" s="37"/>
      <c r="V461" s="37"/>
      <c r="W461" s="37"/>
      <c r="X461" s="37"/>
      <c r="Y461" s="37"/>
      <c r="Z461" s="37"/>
      <c r="AA461" s="37"/>
      <c r="AB461" s="37"/>
      <c r="AC461" s="37"/>
      <c r="AD461" s="37"/>
      <c r="AE461" s="37"/>
      <c r="AR461" s="185" t="s">
        <v>449</v>
      </c>
      <c r="AT461" s="185" t="s">
        <v>425</v>
      </c>
      <c r="AU461" s="185" t="s">
        <v>85</v>
      </c>
      <c r="AY461" s="20" t="s">
        <v>349</v>
      </c>
      <c r="BE461" s="186">
        <f>IF(N461="základní",J461,0)</f>
        <v>0</v>
      </c>
      <c r="BF461" s="186">
        <f>IF(N461="snížená",J461,0)</f>
        <v>0</v>
      </c>
      <c r="BG461" s="186">
        <f>IF(N461="zákl. přenesená",J461,0)</f>
        <v>0</v>
      </c>
      <c r="BH461" s="186">
        <f>IF(N461="sníž. přenesená",J461,0)</f>
        <v>0</v>
      </c>
      <c r="BI461" s="186">
        <f>IF(N461="nulová",J461,0)</f>
        <v>0</v>
      </c>
      <c r="BJ461" s="20" t="s">
        <v>83</v>
      </c>
      <c r="BK461" s="186">
        <f>ROUND(I461*H461,2)</f>
        <v>0</v>
      </c>
      <c r="BL461" s="20" t="s">
        <v>396</v>
      </c>
      <c r="BM461" s="185" t="s">
        <v>2640</v>
      </c>
    </row>
    <row r="462" spans="1:65" s="12" customFormat="1" ht="10.199999999999999">
      <c r="B462" s="192"/>
      <c r="C462" s="193"/>
      <c r="D462" s="194" t="s">
        <v>357</v>
      </c>
      <c r="E462" s="195" t="s">
        <v>19</v>
      </c>
      <c r="F462" s="196" t="s">
        <v>2067</v>
      </c>
      <c r="G462" s="193"/>
      <c r="H462" s="195" t="s">
        <v>19</v>
      </c>
      <c r="I462" s="197"/>
      <c r="J462" s="193"/>
      <c r="K462" s="193"/>
      <c r="L462" s="198"/>
      <c r="M462" s="199"/>
      <c r="N462" s="200"/>
      <c r="O462" s="200"/>
      <c r="P462" s="200"/>
      <c r="Q462" s="200"/>
      <c r="R462" s="200"/>
      <c r="S462" s="200"/>
      <c r="T462" s="201"/>
      <c r="AT462" s="202" t="s">
        <v>357</v>
      </c>
      <c r="AU462" s="202" t="s">
        <v>85</v>
      </c>
      <c r="AV462" s="12" t="s">
        <v>83</v>
      </c>
      <c r="AW462" s="12" t="s">
        <v>37</v>
      </c>
      <c r="AX462" s="12" t="s">
        <v>75</v>
      </c>
      <c r="AY462" s="202" t="s">
        <v>349</v>
      </c>
    </row>
    <row r="463" spans="1:65" s="12" customFormat="1" ht="10.199999999999999">
      <c r="B463" s="192"/>
      <c r="C463" s="193"/>
      <c r="D463" s="194" t="s">
        <v>357</v>
      </c>
      <c r="E463" s="195" t="s">
        <v>19</v>
      </c>
      <c r="F463" s="196" t="s">
        <v>2641</v>
      </c>
      <c r="G463" s="193"/>
      <c r="H463" s="195" t="s">
        <v>19</v>
      </c>
      <c r="I463" s="197"/>
      <c r="J463" s="193"/>
      <c r="K463" s="193"/>
      <c r="L463" s="198"/>
      <c r="M463" s="199"/>
      <c r="N463" s="200"/>
      <c r="O463" s="200"/>
      <c r="P463" s="200"/>
      <c r="Q463" s="200"/>
      <c r="R463" s="200"/>
      <c r="S463" s="200"/>
      <c r="T463" s="201"/>
      <c r="AT463" s="202" t="s">
        <v>357</v>
      </c>
      <c r="AU463" s="202" t="s">
        <v>85</v>
      </c>
      <c r="AV463" s="12" t="s">
        <v>83</v>
      </c>
      <c r="AW463" s="12" t="s">
        <v>37</v>
      </c>
      <c r="AX463" s="12" t="s">
        <v>75</v>
      </c>
      <c r="AY463" s="202" t="s">
        <v>349</v>
      </c>
    </row>
    <row r="464" spans="1:65" s="12" customFormat="1" ht="10.199999999999999">
      <c r="B464" s="192"/>
      <c r="C464" s="193"/>
      <c r="D464" s="194" t="s">
        <v>357</v>
      </c>
      <c r="E464" s="195" t="s">
        <v>19</v>
      </c>
      <c r="F464" s="196" t="s">
        <v>2642</v>
      </c>
      <c r="G464" s="193"/>
      <c r="H464" s="195" t="s">
        <v>19</v>
      </c>
      <c r="I464" s="197"/>
      <c r="J464" s="193"/>
      <c r="K464" s="193"/>
      <c r="L464" s="198"/>
      <c r="M464" s="199"/>
      <c r="N464" s="200"/>
      <c r="O464" s="200"/>
      <c r="P464" s="200"/>
      <c r="Q464" s="200"/>
      <c r="R464" s="200"/>
      <c r="S464" s="200"/>
      <c r="T464" s="201"/>
      <c r="AT464" s="202" t="s">
        <v>357</v>
      </c>
      <c r="AU464" s="202" t="s">
        <v>85</v>
      </c>
      <c r="AV464" s="12" t="s">
        <v>83</v>
      </c>
      <c r="AW464" s="12" t="s">
        <v>37</v>
      </c>
      <c r="AX464" s="12" t="s">
        <v>75</v>
      </c>
      <c r="AY464" s="202" t="s">
        <v>349</v>
      </c>
    </row>
    <row r="465" spans="1:65" s="13" customFormat="1" ht="10.199999999999999">
      <c r="B465" s="203"/>
      <c r="C465" s="204"/>
      <c r="D465" s="194" t="s">
        <v>357</v>
      </c>
      <c r="E465" s="205" t="s">
        <v>19</v>
      </c>
      <c r="F465" s="206" t="s">
        <v>2643</v>
      </c>
      <c r="G465" s="204"/>
      <c r="H465" s="207">
        <v>16.850000000000001</v>
      </c>
      <c r="I465" s="208"/>
      <c r="J465" s="204"/>
      <c r="K465" s="204"/>
      <c r="L465" s="209"/>
      <c r="M465" s="210"/>
      <c r="N465" s="211"/>
      <c r="O465" s="211"/>
      <c r="P465" s="211"/>
      <c r="Q465" s="211"/>
      <c r="R465" s="211"/>
      <c r="S465" s="211"/>
      <c r="T465" s="212"/>
      <c r="AT465" s="213" t="s">
        <v>357</v>
      </c>
      <c r="AU465" s="213" t="s">
        <v>85</v>
      </c>
      <c r="AV465" s="13" t="s">
        <v>85</v>
      </c>
      <c r="AW465" s="13" t="s">
        <v>37</v>
      </c>
      <c r="AX465" s="13" t="s">
        <v>75</v>
      </c>
      <c r="AY465" s="213" t="s">
        <v>349</v>
      </c>
    </row>
    <row r="466" spans="1:65" s="14" customFormat="1" ht="10.199999999999999">
      <c r="B466" s="214"/>
      <c r="C466" s="215"/>
      <c r="D466" s="194" t="s">
        <v>357</v>
      </c>
      <c r="E466" s="216" t="s">
        <v>19</v>
      </c>
      <c r="F466" s="217" t="s">
        <v>360</v>
      </c>
      <c r="G466" s="215"/>
      <c r="H466" s="218">
        <v>16.850000000000001</v>
      </c>
      <c r="I466" s="219"/>
      <c r="J466" s="215"/>
      <c r="K466" s="215"/>
      <c r="L466" s="220"/>
      <c r="M466" s="221"/>
      <c r="N466" s="222"/>
      <c r="O466" s="222"/>
      <c r="P466" s="222"/>
      <c r="Q466" s="222"/>
      <c r="R466" s="222"/>
      <c r="S466" s="222"/>
      <c r="T466" s="223"/>
      <c r="AT466" s="224" t="s">
        <v>357</v>
      </c>
      <c r="AU466" s="224" t="s">
        <v>85</v>
      </c>
      <c r="AV466" s="14" t="s">
        <v>187</v>
      </c>
      <c r="AW466" s="14" t="s">
        <v>37</v>
      </c>
      <c r="AX466" s="14" t="s">
        <v>83</v>
      </c>
      <c r="AY466" s="224" t="s">
        <v>349</v>
      </c>
    </row>
    <row r="467" spans="1:65" s="13" customFormat="1" ht="10.199999999999999">
      <c r="B467" s="203"/>
      <c r="C467" s="204"/>
      <c r="D467" s="194" t="s">
        <v>357</v>
      </c>
      <c r="E467" s="204"/>
      <c r="F467" s="206" t="s">
        <v>2644</v>
      </c>
      <c r="G467" s="204"/>
      <c r="H467" s="207">
        <v>18.535</v>
      </c>
      <c r="I467" s="208"/>
      <c r="J467" s="204"/>
      <c r="K467" s="204"/>
      <c r="L467" s="209"/>
      <c r="M467" s="210"/>
      <c r="N467" s="211"/>
      <c r="O467" s="211"/>
      <c r="P467" s="211"/>
      <c r="Q467" s="211"/>
      <c r="R467" s="211"/>
      <c r="S467" s="211"/>
      <c r="T467" s="212"/>
      <c r="AT467" s="213" t="s">
        <v>357</v>
      </c>
      <c r="AU467" s="213" t="s">
        <v>85</v>
      </c>
      <c r="AV467" s="13" t="s">
        <v>85</v>
      </c>
      <c r="AW467" s="13" t="s">
        <v>4</v>
      </c>
      <c r="AX467" s="13" t="s">
        <v>83</v>
      </c>
      <c r="AY467" s="213" t="s">
        <v>349</v>
      </c>
    </row>
    <row r="468" spans="1:65" s="2" customFormat="1" ht="16.5" customHeight="1">
      <c r="A468" s="37"/>
      <c r="B468" s="38"/>
      <c r="C468" s="225" t="s">
        <v>511</v>
      </c>
      <c r="D468" s="225" t="s">
        <v>425</v>
      </c>
      <c r="E468" s="226" t="s">
        <v>2645</v>
      </c>
      <c r="F468" s="227" t="s">
        <v>2646</v>
      </c>
      <c r="G468" s="228" t="s">
        <v>353</v>
      </c>
      <c r="H468" s="229">
        <v>2.101</v>
      </c>
      <c r="I468" s="230"/>
      <c r="J468" s="231">
        <f>ROUND(I468*H468,2)</f>
        <v>0</v>
      </c>
      <c r="K468" s="227" t="s">
        <v>354</v>
      </c>
      <c r="L468" s="232"/>
      <c r="M468" s="233" t="s">
        <v>19</v>
      </c>
      <c r="N468" s="234" t="s">
        <v>46</v>
      </c>
      <c r="O468" s="67"/>
      <c r="P468" s="183">
        <f>O468*H468</f>
        <v>0</v>
      </c>
      <c r="Q468" s="183">
        <v>3.0000000000000001E-3</v>
      </c>
      <c r="R468" s="183">
        <f>Q468*H468</f>
        <v>6.3030000000000004E-3</v>
      </c>
      <c r="S468" s="183">
        <v>0</v>
      </c>
      <c r="T468" s="184">
        <f>S468*H468</f>
        <v>0</v>
      </c>
      <c r="U468" s="37"/>
      <c r="V468" s="37"/>
      <c r="W468" s="37"/>
      <c r="X468" s="37"/>
      <c r="Y468" s="37"/>
      <c r="Z468" s="37"/>
      <c r="AA468" s="37"/>
      <c r="AB468" s="37"/>
      <c r="AC468" s="37"/>
      <c r="AD468" s="37"/>
      <c r="AE468" s="37"/>
      <c r="AR468" s="185" t="s">
        <v>449</v>
      </c>
      <c r="AT468" s="185" t="s">
        <v>425</v>
      </c>
      <c r="AU468" s="185" t="s">
        <v>85</v>
      </c>
      <c r="AY468" s="20" t="s">
        <v>349</v>
      </c>
      <c r="BE468" s="186">
        <f>IF(N468="základní",J468,0)</f>
        <v>0</v>
      </c>
      <c r="BF468" s="186">
        <f>IF(N468="snížená",J468,0)</f>
        <v>0</v>
      </c>
      <c r="BG468" s="186">
        <f>IF(N468="zákl. přenesená",J468,0)</f>
        <v>0</v>
      </c>
      <c r="BH468" s="186">
        <f>IF(N468="sníž. přenesená",J468,0)</f>
        <v>0</v>
      </c>
      <c r="BI468" s="186">
        <f>IF(N468="nulová",J468,0)</f>
        <v>0</v>
      </c>
      <c r="BJ468" s="20" t="s">
        <v>83</v>
      </c>
      <c r="BK468" s="186">
        <f>ROUND(I468*H468,2)</f>
        <v>0</v>
      </c>
      <c r="BL468" s="20" t="s">
        <v>396</v>
      </c>
      <c r="BM468" s="185" t="s">
        <v>2647</v>
      </c>
    </row>
    <row r="469" spans="1:65" s="12" customFormat="1" ht="10.199999999999999">
      <c r="B469" s="192"/>
      <c r="C469" s="193"/>
      <c r="D469" s="194" t="s">
        <v>357</v>
      </c>
      <c r="E469" s="195" t="s">
        <v>19</v>
      </c>
      <c r="F469" s="196" t="s">
        <v>2067</v>
      </c>
      <c r="G469" s="193"/>
      <c r="H469" s="195" t="s">
        <v>19</v>
      </c>
      <c r="I469" s="197"/>
      <c r="J469" s="193"/>
      <c r="K469" s="193"/>
      <c r="L469" s="198"/>
      <c r="M469" s="199"/>
      <c r="N469" s="200"/>
      <c r="O469" s="200"/>
      <c r="P469" s="200"/>
      <c r="Q469" s="200"/>
      <c r="R469" s="200"/>
      <c r="S469" s="200"/>
      <c r="T469" s="201"/>
      <c r="AT469" s="202" t="s">
        <v>357</v>
      </c>
      <c r="AU469" s="202" t="s">
        <v>85</v>
      </c>
      <c r="AV469" s="12" t="s">
        <v>83</v>
      </c>
      <c r="AW469" s="12" t="s">
        <v>37</v>
      </c>
      <c r="AX469" s="12" t="s">
        <v>75</v>
      </c>
      <c r="AY469" s="202" t="s">
        <v>349</v>
      </c>
    </row>
    <row r="470" spans="1:65" s="12" customFormat="1" ht="10.199999999999999">
      <c r="B470" s="192"/>
      <c r="C470" s="193"/>
      <c r="D470" s="194" t="s">
        <v>357</v>
      </c>
      <c r="E470" s="195" t="s">
        <v>19</v>
      </c>
      <c r="F470" s="196" t="s">
        <v>2641</v>
      </c>
      <c r="G470" s="193"/>
      <c r="H470" s="195" t="s">
        <v>19</v>
      </c>
      <c r="I470" s="197"/>
      <c r="J470" s="193"/>
      <c r="K470" s="193"/>
      <c r="L470" s="198"/>
      <c r="M470" s="199"/>
      <c r="N470" s="200"/>
      <c r="O470" s="200"/>
      <c r="P470" s="200"/>
      <c r="Q470" s="200"/>
      <c r="R470" s="200"/>
      <c r="S470" s="200"/>
      <c r="T470" s="201"/>
      <c r="AT470" s="202" t="s">
        <v>357</v>
      </c>
      <c r="AU470" s="202" t="s">
        <v>85</v>
      </c>
      <c r="AV470" s="12" t="s">
        <v>83</v>
      </c>
      <c r="AW470" s="12" t="s">
        <v>37</v>
      </c>
      <c r="AX470" s="12" t="s">
        <v>75</v>
      </c>
      <c r="AY470" s="202" t="s">
        <v>349</v>
      </c>
    </row>
    <row r="471" spans="1:65" s="12" customFormat="1" ht="10.199999999999999">
      <c r="B471" s="192"/>
      <c r="C471" s="193"/>
      <c r="D471" s="194" t="s">
        <v>357</v>
      </c>
      <c r="E471" s="195" t="s">
        <v>19</v>
      </c>
      <c r="F471" s="196" t="s">
        <v>2648</v>
      </c>
      <c r="G471" s="193"/>
      <c r="H471" s="195" t="s">
        <v>19</v>
      </c>
      <c r="I471" s="197"/>
      <c r="J471" s="193"/>
      <c r="K471" s="193"/>
      <c r="L471" s="198"/>
      <c r="M471" s="199"/>
      <c r="N471" s="200"/>
      <c r="O471" s="200"/>
      <c r="P471" s="200"/>
      <c r="Q471" s="200"/>
      <c r="R471" s="200"/>
      <c r="S471" s="200"/>
      <c r="T471" s="201"/>
      <c r="AT471" s="202" t="s">
        <v>357</v>
      </c>
      <c r="AU471" s="202" t="s">
        <v>85</v>
      </c>
      <c r="AV471" s="12" t="s">
        <v>83</v>
      </c>
      <c r="AW471" s="12" t="s">
        <v>37</v>
      </c>
      <c r="AX471" s="12" t="s">
        <v>75</v>
      </c>
      <c r="AY471" s="202" t="s">
        <v>349</v>
      </c>
    </row>
    <row r="472" spans="1:65" s="13" customFormat="1" ht="10.199999999999999">
      <c r="B472" s="203"/>
      <c r="C472" s="204"/>
      <c r="D472" s="194" t="s">
        <v>357</v>
      </c>
      <c r="E472" s="205" t="s">
        <v>19</v>
      </c>
      <c r="F472" s="206" t="s">
        <v>2649</v>
      </c>
      <c r="G472" s="204"/>
      <c r="H472" s="207">
        <v>1.91</v>
      </c>
      <c r="I472" s="208"/>
      <c r="J472" s="204"/>
      <c r="K472" s="204"/>
      <c r="L472" s="209"/>
      <c r="M472" s="210"/>
      <c r="N472" s="211"/>
      <c r="O472" s="211"/>
      <c r="P472" s="211"/>
      <c r="Q472" s="211"/>
      <c r="R472" s="211"/>
      <c r="S472" s="211"/>
      <c r="T472" s="212"/>
      <c r="AT472" s="213" t="s">
        <v>357</v>
      </c>
      <c r="AU472" s="213" t="s">
        <v>85</v>
      </c>
      <c r="AV472" s="13" t="s">
        <v>85</v>
      </c>
      <c r="AW472" s="13" t="s">
        <v>37</v>
      </c>
      <c r="AX472" s="13" t="s">
        <v>75</v>
      </c>
      <c r="AY472" s="213" t="s">
        <v>349</v>
      </c>
    </row>
    <row r="473" spans="1:65" s="14" customFormat="1" ht="10.199999999999999">
      <c r="B473" s="214"/>
      <c r="C473" s="215"/>
      <c r="D473" s="194" t="s">
        <v>357</v>
      </c>
      <c r="E473" s="216" t="s">
        <v>19</v>
      </c>
      <c r="F473" s="217" t="s">
        <v>360</v>
      </c>
      <c r="G473" s="215"/>
      <c r="H473" s="218">
        <v>1.91</v>
      </c>
      <c r="I473" s="219"/>
      <c r="J473" s="215"/>
      <c r="K473" s="215"/>
      <c r="L473" s="220"/>
      <c r="M473" s="221"/>
      <c r="N473" s="222"/>
      <c r="O473" s="222"/>
      <c r="P473" s="222"/>
      <c r="Q473" s="222"/>
      <c r="R473" s="222"/>
      <c r="S473" s="222"/>
      <c r="T473" s="223"/>
      <c r="AT473" s="224" t="s">
        <v>357</v>
      </c>
      <c r="AU473" s="224" t="s">
        <v>85</v>
      </c>
      <c r="AV473" s="14" t="s">
        <v>187</v>
      </c>
      <c r="AW473" s="14" t="s">
        <v>37</v>
      </c>
      <c r="AX473" s="14" t="s">
        <v>83</v>
      </c>
      <c r="AY473" s="224" t="s">
        <v>349</v>
      </c>
    </row>
    <row r="474" spans="1:65" s="13" customFormat="1" ht="10.199999999999999">
      <c r="B474" s="203"/>
      <c r="C474" s="204"/>
      <c r="D474" s="194" t="s">
        <v>357</v>
      </c>
      <c r="E474" s="204"/>
      <c r="F474" s="206" t="s">
        <v>2650</v>
      </c>
      <c r="G474" s="204"/>
      <c r="H474" s="207">
        <v>2.101</v>
      </c>
      <c r="I474" s="208"/>
      <c r="J474" s="204"/>
      <c r="K474" s="204"/>
      <c r="L474" s="209"/>
      <c r="M474" s="210"/>
      <c r="N474" s="211"/>
      <c r="O474" s="211"/>
      <c r="P474" s="211"/>
      <c r="Q474" s="211"/>
      <c r="R474" s="211"/>
      <c r="S474" s="211"/>
      <c r="T474" s="212"/>
      <c r="AT474" s="213" t="s">
        <v>357</v>
      </c>
      <c r="AU474" s="213" t="s">
        <v>85</v>
      </c>
      <c r="AV474" s="13" t="s">
        <v>85</v>
      </c>
      <c r="AW474" s="13" t="s">
        <v>4</v>
      </c>
      <c r="AX474" s="13" t="s">
        <v>83</v>
      </c>
      <c r="AY474" s="213" t="s">
        <v>349</v>
      </c>
    </row>
    <row r="475" spans="1:65" s="2" customFormat="1" ht="24.15" customHeight="1">
      <c r="A475" s="37"/>
      <c r="B475" s="38"/>
      <c r="C475" s="174" t="s">
        <v>804</v>
      </c>
      <c r="D475" s="174" t="s">
        <v>350</v>
      </c>
      <c r="E475" s="175" t="s">
        <v>2651</v>
      </c>
      <c r="F475" s="176" t="s">
        <v>2652</v>
      </c>
      <c r="G475" s="177" t="s">
        <v>403</v>
      </c>
      <c r="H475" s="178">
        <v>0.14699999999999999</v>
      </c>
      <c r="I475" s="179"/>
      <c r="J475" s="180">
        <f>ROUND(I475*H475,2)</f>
        <v>0</v>
      </c>
      <c r="K475" s="176" t="s">
        <v>354</v>
      </c>
      <c r="L475" s="42"/>
      <c r="M475" s="181" t="s">
        <v>19</v>
      </c>
      <c r="N475" s="182" t="s">
        <v>46</v>
      </c>
      <c r="O475" s="67"/>
      <c r="P475" s="183">
        <f>O475*H475</f>
        <v>0</v>
      </c>
      <c r="Q475" s="183">
        <v>0</v>
      </c>
      <c r="R475" s="183">
        <f>Q475*H475</f>
        <v>0</v>
      </c>
      <c r="S475" s="183">
        <v>0</v>
      </c>
      <c r="T475" s="184">
        <f>S475*H475</f>
        <v>0</v>
      </c>
      <c r="U475" s="37"/>
      <c r="V475" s="37"/>
      <c r="W475" s="37"/>
      <c r="X475" s="37"/>
      <c r="Y475" s="37"/>
      <c r="Z475" s="37"/>
      <c r="AA475" s="37"/>
      <c r="AB475" s="37"/>
      <c r="AC475" s="37"/>
      <c r="AD475" s="37"/>
      <c r="AE475" s="37"/>
      <c r="AR475" s="185" t="s">
        <v>396</v>
      </c>
      <c r="AT475" s="185" t="s">
        <v>350</v>
      </c>
      <c r="AU475" s="185" t="s">
        <v>85</v>
      </c>
      <c r="AY475" s="20" t="s">
        <v>349</v>
      </c>
      <c r="BE475" s="186">
        <f>IF(N475="základní",J475,0)</f>
        <v>0</v>
      </c>
      <c r="BF475" s="186">
        <f>IF(N475="snížená",J475,0)</f>
        <v>0</v>
      </c>
      <c r="BG475" s="186">
        <f>IF(N475="zákl. přenesená",J475,0)</f>
        <v>0</v>
      </c>
      <c r="BH475" s="186">
        <f>IF(N475="sníž. přenesená",J475,0)</f>
        <v>0</v>
      </c>
      <c r="BI475" s="186">
        <f>IF(N475="nulová",J475,0)</f>
        <v>0</v>
      </c>
      <c r="BJ475" s="20" t="s">
        <v>83</v>
      </c>
      <c r="BK475" s="186">
        <f>ROUND(I475*H475,2)</f>
        <v>0</v>
      </c>
      <c r="BL475" s="20" t="s">
        <v>396</v>
      </c>
      <c r="BM475" s="185" t="s">
        <v>2653</v>
      </c>
    </row>
    <row r="476" spans="1:65" s="2" customFormat="1" ht="10.199999999999999">
      <c r="A476" s="37"/>
      <c r="B476" s="38"/>
      <c r="C476" s="39"/>
      <c r="D476" s="187" t="s">
        <v>355</v>
      </c>
      <c r="E476" s="39"/>
      <c r="F476" s="188" t="s">
        <v>2654</v>
      </c>
      <c r="G476" s="39"/>
      <c r="H476" s="39"/>
      <c r="I476" s="189"/>
      <c r="J476" s="39"/>
      <c r="K476" s="39"/>
      <c r="L476" s="42"/>
      <c r="M476" s="235"/>
      <c r="N476" s="236"/>
      <c r="O476" s="237"/>
      <c r="P476" s="237"/>
      <c r="Q476" s="237"/>
      <c r="R476" s="237"/>
      <c r="S476" s="237"/>
      <c r="T476" s="238"/>
      <c r="U476" s="37"/>
      <c r="V476" s="37"/>
      <c r="W476" s="37"/>
      <c r="X476" s="37"/>
      <c r="Y476" s="37"/>
      <c r="Z476" s="37"/>
      <c r="AA476" s="37"/>
      <c r="AB476" s="37"/>
      <c r="AC476" s="37"/>
      <c r="AD476" s="37"/>
      <c r="AE476" s="37"/>
      <c r="AT476" s="20" t="s">
        <v>355</v>
      </c>
      <c r="AU476" s="20" t="s">
        <v>85</v>
      </c>
    </row>
    <row r="477" spans="1:65" s="2" customFormat="1" ht="6.9" customHeight="1">
      <c r="A477" s="37"/>
      <c r="B477" s="50"/>
      <c r="C477" s="51"/>
      <c r="D477" s="51"/>
      <c r="E477" s="51"/>
      <c r="F477" s="51"/>
      <c r="G477" s="51"/>
      <c r="H477" s="51"/>
      <c r="I477" s="51"/>
      <c r="J477" s="51"/>
      <c r="K477" s="51"/>
      <c r="L477" s="42"/>
      <c r="M477" s="37"/>
      <c r="O477" s="37"/>
      <c r="P477" s="37"/>
      <c r="Q477" s="37"/>
      <c r="R477" s="37"/>
      <c r="S477" s="37"/>
      <c r="T477" s="37"/>
      <c r="U477" s="37"/>
      <c r="V477" s="37"/>
      <c r="W477" s="37"/>
      <c r="X477" s="37"/>
      <c r="Y477" s="37"/>
      <c r="Z477" s="37"/>
      <c r="AA477" s="37"/>
      <c r="AB477" s="37"/>
      <c r="AC477" s="37"/>
      <c r="AD477" s="37"/>
      <c r="AE477" s="37"/>
    </row>
  </sheetData>
  <sheetProtection algorithmName="SHA-512" hashValue="6dp4sWMB/9J7Bjn5SOEN1U0KmNGrut8ccHz6eT9dwfpoJCRelEc97W+F4CqYsv28qCzLndox0Muzfw2rGWTtug==" saltValue="rL88/fb2GZeqNNFOn2FAqqR9Ikd/iIHrFoqCFIm6d9AEr5AiaRnZl/6TIaaG1bPPwggb9yGKjB0F3LHdfkKEnA==" spinCount="100000" sheet="1" objects="1" scenarios="1" formatColumns="0" formatRows="0" autoFilter="0"/>
  <autoFilter ref="C99:K476" xr:uid="{00000000-0009-0000-0000-000010000000}"/>
  <mergeCells count="15">
    <mergeCell ref="E86:H86"/>
    <mergeCell ref="E90:H90"/>
    <mergeCell ref="E88:H88"/>
    <mergeCell ref="E92:H92"/>
    <mergeCell ref="L2:V2"/>
    <mergeCell ref="E31:H31"/>
    <mergeCell ref="E52:H52"/>
    <mergeCell ref="E56:H56"/>
    <mergeCell ref="E54:H54"/>
    <mergeCell ref="E58:H58"/>
    <mergeCell ref="E7:H7"/>
    <mergeCell ref="E11:H11"/>
    <mergeCell ref="E9:H9"/>
    <mergeCell ref="E13:H13"/>
    <mergeCell ref="E22:H22"/>
  </mergeCells>
  <hyperlinks>
    <hyperlink ref="F104" r:id="rId1" xr:uid="{00000000-0004-0000-1000-000000000000}"/>
    <hyperlink ref="F133" r:id="rId2" xr:uid="{00000000-0004-0000-1000-000001000000}"/>
    <hyperlink ref="F139" r:id="rId3" xr:uid="{00000000-0004-0000-1000-000002000000}"/>
    <hyperlink ref="F144" r:id="rId4" xr:uid="{00000000-0004-0000-1000-000003000000}"/>
    <hyperlink ref="F151" r:id="rId5" xr:uid="{00000000-0004-0000-1000-000004000000}"/>
    <hyperlink ref="F157" r:id="rId6" xr:uid="{00000000-0004-0000-1000-000005000000}"/>
    <hyperlink ref="F164" r:id="rId7" xr:uid="{00000000-0004-0000-1000-000006000000}"/>
    <hyperlink ref="F167" r:id="rId8" xr:uid="{00000000-0004-0000-1000-000007000000}"/>
    <hyperlink ref="F171" r:id="rId9" xr:uid="{00000000-0004-0000-1000-000008000000}"/>
    <hyperlink ref="F178" r:id="rId10" xr:uid="{00000000-0004-0000-1000-000009000000}"/>
    <hyperlink ref="F185" r:id="rId11" xr:uid="{00000000-0004-0000-1000-00000A000000}"/>
    <hyperlink ref="F192" r:id="rId12" xr:uid="{00000000-0004-0000-1000-00000B000000}"/>
    <hyperlink ref="F199" r:id="rId13" xr:uid="{00000000-0004-0000-1000-00000C000000}"/>
    <hyperlink ref="F206" r:id="rId14" xr:uid="{00000000-0004-0000-1000-00000D000000}"/>
    <hyperlink ref="F215" r:id="rId15" xr:uid="{00000000-0004-0000-1000-00000E000000}"/>
    <hyperlink ref="F235" r:id="rId16" xr:uid="{00000000-0004-0000-1000-00000F000000}"/>
    <hyperlink ref="F246" r:id="rId17" xr:uid="{00000000-0004-0000-1000-000010000000}"/>
    <hyperlink ref="F265" r:id="rId18" xr:uid="{00000000-0004-0000-1000-000011000000}"/>
    <hyperlink ref="F276" r:id="rId19" xr:uid="{00000000-0004-0000-1000-000012000000}"/>
    <hyperlink ref="F285" r:id="rId20" xr:uid="{00000000-0004-0000-1000-000013000000}"/>
    <hyperlink ref="F287" r:id="rId21" xr:uid="{00000000-0004-0000-1000-000014000000}"/>
    <hyperlink ref="F296" r:id="rId22" xr:uid="{00000000-0004-0000-1000-000015000000}"/>
    <hyperlink ref="F303" r:id="rId23" xr:uid="{00000000-0004-0000-1000-000016000000}"/>
    <hyperlink ref="F322" r:id="rId24" xr:uid="{00000000-0004-0000-1000-000017000000}"/>
    <hyperlink ref="F341" r:id="rId25" xr:uid="{00000000-0004-0000-1000-000018000000}"/>
    <hyperlink ref="F343" r:id="rId26" xr:uid="{00000000-0004-0000-1000-000019000000}"/>
    <hyperlink ref="F368" r:id="rId27" xr:uid="{00000000-0004-0000-1000-00001A000000}"/>
    <hyperlink ref="F375" r:id="rId28" xr:uid="{00000000-0004-0000-1000-00001B000000}"/>
    <hyperlink ref="F383" r:id="rId29" xr:uid="{00000000-0004-0000-1000-00001C000000}"/>
    <hyperlink ref="F390" r:id="rId30" xr:uid="{00000000-0004-0000-1000-00001D000000}"/>
    <hyperlink ref="F402" r:id="rId31" xr:uid="{00000000-0004-0000-1000-00001E000000}"/>
    <hyperlink ref="F409" r:id="rId32" xr:uid="{00000000-0004-0000-1000-00001F000000}"/>
    <hyperlink ref="F435" r:id="rId33" xr:uid="{00000000-0004-0000-1000-000020000000}"/>
    <hyperlink ref="F440" r:id="rId34" xr:uid="{00000000-0004-0000-1000-000021000000}"/>
    <hyperlink ref="F445" r:id="rId35" xr:uid="{00000000-0004-0000-1000-000022000000}"/>
    <hyperlink ref="F450" r:id="rId36" xr:uid="{00000000-0004-0000-1000-000023000000}"/>
    <hyperlink ref="F457" r:id="rId37" xr:uid="{00000000-0004-0000-1000-000024000000}"/>
    <hyperlink ref="F460" r:id="rId38" xr:uid="{00000000-0004-0000-1000-000025000000}"/>
    <hyperlink ref="F476" r:id="rId39" xr:uid="{00000000-0004-0000-1000-00002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2:BM1450"/>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56" s="1" customFormat="1" ht="36.9" customHeight="1">
      <c r="L2" s="400"/>
      <c r="M2" s="400"/>
      <c r="N2" s="400"/>
      <c r="O2" s="400"/>
      <c r="P2" s="400"/>
      <c r="Q2" s="400"/>
      <c r="R2" s="400"/>
      <c r="S2" s="400"/>
      <c r="T2" s="400"/>
      <c r="U2" s="400"/>
      <c r="V2" s="400"/>
      <c r="AT2" s="20" t="s">
        <v>148</v>
      </c>
      <c r="AZ2" s="252" t="s">
        <v>2655</v>
      </c>
      <c r="BA2" s="252" t="s">
        <v>19</v>
      </c>
      <c r="BB2" s="252" t="s">
        <v>19</v>
      </c>
      <c r="BC2" s="252" t="s">
        <v>2656</v>
      </c>
      <c r="BD2" s="252" t="s">
        <v>85</v>
      </c>
    </row>
    <row r="3" spans="1:56" s="1" customFormat="1" ht="6.9" customHeight="1">
      <c r="B3" s="111"/>
      <c r="C3" s="112"/>
      <c r="D3" s="112"/>
      <c r="E3" s="112"/>
      <c r="F3" s="112"/>
      <c r="G3" s="112"/>
      <c r="H3" s="112"/>
      <c r="I3" s="112"/>
      <c r="J3" s="112"/>
      <c r="K3" s="112"/>
      <c r="L3" s="23"/>
      <c r="AT3" s="20" t="s">
        <v>85</v>
      </c>
      <c r="AZ3" s="252" t="s">
        <v>2657</v>
      </c>
      <c r="BA3" s="252" t="s">
        <v>19</v>
      </c>
      <c r="BB3" s="252" t="s">
        <v>19</v>
      </c>
      <c r="BC3" s="252" t="s">
        <v>2658</v>
      </c>
      <c r="BD3" s="252" t="s">
        <v>85</v>
      </c>
    </row>
    <row r="4" spans="1:56" s="1" customFormat="1" ht="24.9" customHeight="1">
      <c r="B4" s="23"/>
      <c r="D4" s="113" t="s">
        <v>319</v>
      </c>
      <c r="L4" s="23"/>
      <c r="M4" s="114" t="s">
        <v>10</v>
      </c>
      <c r="AT4" s="20" t="s">
        <v>4</v>
      </c>
      <c r="AZ4" s="252" t="s">
        <v>2659</v>
      </c>
      <c r="BA4" s="252" t="s">
        <v>19</v>
      </c>
      <c r="BB4" s="252" t="s">
        <v>19</v>
      </c>
      <c r="BC4" s="252" t="s">
        <v>2660</v>
      </c>
      <c r="BD4" s="252" t="s">
        <v>85</v>
      </c>
    </row>
    <row r="5" spans="1:56" s="1" customFormat="1" ht="6.9" customHeight="1">
      <c r="B5" s="23"/>
      <c r="L5" s="23"/>
      <c r="AZ5" s="252" t="s">
        <v>2661</v>
      </c>
      <c r="BA5" s="252" t="s">
        <v>19</v>
      </c>
      <c r="BB5" s="252" t="s">
        <v>19</v>
      </c>
      <c r="BC5" s="252" t="s">
        <v>2662</v>
      </c>
      <c r="BD5" s="252" t="s">
        <v>85</v>
      </c>
    </row>
    <row r="6" spans="1:56" s="1" customFormat="1" ht="12" customHeight="1">
      <c r="B6" s="23"/>
      <c r="D6" s="115" t="s">
        <v>16</v>
      </c>
      <c r="L6" s="23"/>
      <c r="AZ6" s="252" t="s">
        <v>2663</v>
      </c>
      <c r="BA6" s="252" t="s">
        <v>19</v>
      </c>
      <c r="BB6" s="252" t="s">
        <v>19</v>
      </c>
      <c r="BC6" s="252" t="s">
        <v>2664</v>
      </c>
      <c r="BD6" s="252" t="s">
        <v>85</v>
      </c>
    </row>
    <row r="7" spans="1:56" s="1" customFormat="1" ht="16.5" customHeight="1">
      <c r="B7" s="23"/>
      <c r="E7" s="426" t="str">
        <f>'Rekapitulace stavby'!K6</f>
        <v>Dostavba kampusu LF v Olomouci</v>
      </c>
      <c r="F7" s="427"/>
      <c r="G7" s="427"/>
      <c r="H7" s="427"/>
      <c r="L7" s="23"/>
      <c r="AZ7" s="252" t="s">
        <v>2665</v>
      </c>
      <c r="BA7" s="252" t="s">
        <v>19</v>
      </c>
      <c r="BB7" s="252" t="s">
        <v>19</v>
      </c>
      <c r="BC7" s="252" t="s">
        <v>2666</v>
      </c>
      <c r="BD7" s="252" t="s">
        <v>85</v>
      </c>
    </row>
    <row r="8" spans="1:56" ht="13.2">
      <c r="B8" s="23"/>
      <c r="D8" s="115" t="s">
        <v>320</v>
      </c>
      <c r="L8" s="23"/>
      <c r="AZ8" s="252" t="s">
        <v>2667</v>
      </c>
      <c r="BA8" s="252" t="s">
        <v>19</v>
      </c>
      <c r="BB8" s="252" t="s">
        <v>19</v>
      </c>
      <c r="BC8" s="252" t="s">
        <v>2668</v>
      </c>
      <c r="BD8" s="252" t="s">
        <v>85</v>
      </c>
    </row>
    <row r="9" spans="1:56" s="1" customFormat="1" ht="16.5" customHeight="1">
      <c r="B9" s="23"/>
      <c r="E9" s="426" t="s">
        <v>2341</v>
      </c>
      <c r="F9" s="400"/>
      <c r="G9" s="400"/>
      <c r="H9" s="400"/>
      <c r="L9" s="23"/>
      <c r="AZ9" s="252" t="s">
        <v>2669</v>
      </c>
      <c r="BA9" s="252" t="s">
        <v>19</v>
      </c>
      <c r="BB9" s="252" t="s">
        <v>19</v>
      </c>
      <c r="BC9" s="252" t="s">
        <v>2670</v>
      </c>
      <c r="BD9" s="252" t="s">
        <v>85</v>
      </c>
    </row>
    <row r="10" spans="1:56" s="1" customFormat="1" ht="12" customHeight="1">
      <c r="B10" s="23"/>
      <c r="D10" s="115" t="s">
        <v>1775</v>
      </c>
      <c r="L10" s="23"/>
      <c r="AZ10" s="252" t="s">
        <v>2671</v>
      </c>
      <c r="BA10" s="252" t="s">
        <v>19</v>
      </c>
      <c r="BB10" s="252" t="s">
        <v>19</v>
      </c>
      <c r="BC10" s="252" t="s">
        <v>2672</v>
      </c>
      <c r="BD10" s="252" t="s">
        <v>85</v>
      </c>
    </row>
    <row r="11" spans="1:56" s="2" customFormat="1" ht="16.5" customHeight="1">
      <c r="A11" s="37"/>
      <c r="B11" s="42"/>
      <c r="C11" s="37"/>
      <c r="D11" s="37"/>
      <c r="E11" s="436" t="s">
        <v>2342</v>
      </c>
      <c r="F11" s="429"/>
      <c r="G11" s="429"/>
      <c r="H11" s="429"/>
      <c r="I11" s="37"/>
      <c r="J11" s="37"/>
      <c r="K11" s="37"/>
      <c r="L11" s="116"/>
      <c r="S11" s="37"/>
      <c r="T11" s="37"/>
      <c r="U11" s="37"/>
      <c r="V11" s="37"/>
      <c r="W11" s="37"/>
      <c r="X11" s="37"/>
      <c r="Y11" s="37"/>
      <c r="Z11" s="37"/>
      <c r="AA11" s="37"/>
      <c r="AB11" s="37"/>
      <c r="AC11" s="37"/>
      <c r="AD11" s="37"/>
      <c r="AE11" s="37"/>
      <c r="AZ11" s="252" t="s">
        <v>2673</v>
      </c>
      <c r="BA11" s="252" t="s">
        <v>19</v>
      </c>
      <c r="BB11" s="252" t="s">
        <v>19</v>
      </c>
      <c r="BC11" s="252" t="s">
        <v>2674</v>
      </c>
      <c r="BD11" s="252" t="s">
        <v>85</v>
      </c>
    </row>
    <row r="12" spans="1:5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c r="AZ12" s="252" t="s">
        <v>2675</v>
      </c>
      <c r="BA12" s="252" t="s">
        <v>19</v>
      </c>
      <c r="BB12" s="252" t="s">
        <v>19</v>
      </c>
      <c r="BC12" s="252" t="s">
        <v>2676</v>
      </c>
      <c r="BD12" s="252" t="s">
        <v>85</v>
      </c>
    </row>
    <row r="13" spans="1:56" s="2" customFormat="1" ht="16.5" customHeight="1">
      <c r="A13" s="37"/>
      <c r="B13" s="42"/>
      <c r="C13" s="37"/>
      <c r="D13" s="37"/>
      <c r="E13" s="428" t="s">
        <v>2677</v>
      </c>
      <c r="F13" s="429"/>
      <c r="G13" s="429"/>
      <c r="H13" s="429"/>
      <c r="I13" s="37"/>
      <c r="J13" s="37"/>
      <c r="K13" s="37"/>
      <c r="L13" s="116"/>
      <c r="S13" s="37"/>
      <c r="T13" s="37"/>
      <c r="U13" s="37"/>
      <c r="V13" s="37"/>
      <c r="W13" s="37"/>
      <c r="X13" s="37"/>
      <c r="Y13" s="37"/>
      <c r="Z13" s="37"/>
      <c r="AA13" s="37"/>
      <c r="AB13" s="37"/>
      <c r="AC13" s="37"/>
      <c r="AD13" s="37"/>
      <c r="AE13" s="37"/>
      <c r="AZ13" s="252" t="s">
        <v>2678</v>
      </c>
      <c r="BA13" s="252" t="s">
        <v>19</v>
      </c>
      <c r="BB13" s="252" t="s">
        <v>19</v>
      </c>
      <c r="BC13" s="252" t="s">
        <v>75</v>
      </c>
      <c r="BD13" s="252" t="s">
        <v>85</v>
      </c>
    </row>
    <row r="14" spans="1:5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c r="AZ14" s="252" t="s">
        <v>2679</v>
      </c>
      <c r="BA14" s="252" t="s">
        <v>19</v>
      </c>
      <c r="BB14" s="252" t="s">
        <v>19</v>
      </c>
      <c r="BC14" s="252" t="s">
        <v>2680</v>
      </c>
      <c r="BD14" s="252" t="s">
        <v>85</v>
      </c>
    </row>
    <row r="15" spans="1:5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c r="AZ15" s="252" t="s">
        <v>2681</v>
      </c>
      <c r="BA15" s="252" t="s">
        <v>19</v>
      </c>
      <c r="BB15" s="252" t="s">
        <v>19</v>
      </c>
      <c r="BC15" s="252" t="s">
        <v>2682</v>
      </c>
      <c r="BD15" s="252" t="s">
        <v>85</v>
      </c>
    </row>
    <row r="16" spans="1:5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c r="AZ16" s="252" t="s">
        <v>2683</v>
      </c>
      <c r="BA16" s="252" t="s">
        <v>19</v>
      </c>
      <c r="BB16" s="252" t="s">
        <v>19</v>
      </c>
      <c r="BC16" s="252" t="s">
        <v>2684</v>
      </c>
      <c r="BD16" s="252" t="s">
        <v>85</v>
      </c>
    </row>
    <row r="17" spans="1:56"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c r="AZ17" s="252" t="s">
        <v>2685</v>
      </c>
      <c r="BA17" s="252" t="s">
        <v>19</v>
      </c>
      <c r="BB17" s="252" t="s">
        <v>19</v>
      </c>
      <c r="BC17" s="252" t="s">
        <v>2686</v>
      </c>
      <c r="BD17" s="252" t="s">
        <v>85</v>
      </c>
    </row>
    <row r="18" spans="1:56"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c r="AZ18" s="252" t="s">
        <v>2687</v>
      </c>
      <c r="BA18" s="252" t="s">
        <v>19</v>
      </c>
      <c r="BB18" s="252" t="s">
        <v>19</v>
      </c>
      <c r="BC18" s="252" t="s">
        <v>2688</v>
      </c>
      <c r="BD18" s="252" t="s">
        <v>85</v>
      </c>
    </row>
    <row r="19" spans="1:56"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c r="AZ19" s="252" t="s">
        <v>2689</v>
      </c>
      <c r="BA19" s="252" t="s">
        <v>19</v>
      </c>
      <c r="BB19" s="252" t="s">
        <v>19</v>
      </c>
      <c r="BC19" s="252" t="s">
        <v>2690</v>
      </c>
      <c r="BD19" s="252" t="s">
        <v>85</v>
      </c>
    </row>
    <row r="20" spans="1:56"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c r="AZ20" s="252" t="s">
        <v>2691</v>
      </c>
      <c r="BA20" s="252" t="s">
        <v>19</v>
      </c>
      <c r="BB20" s="252" t="s">
        <v>19</v>
      </c>
      <c r="BC20" s="252" t="s">
        <v>2692</v>
      </c>
      <c r="BD20" s="252" t="s">
        <v>85</v>
      </c>
    </row>
    <row r="21" spans="1:56"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c r="AZ21" s="252" t="s">
        <v>2693</v>
      </c>
      <c r="BA21" s="252" t="s">
        <v>19</v>
      </c>
      <c r="BB21" s="252" t="s">
        <v>19</v>
      </c>
      <c r="BC21" s="252" t="s">
        <v>2694</v>
      </c>
      <c r="BD21" s="252" t="s">
        <v>85</v>
      </c>
    </row>
    <row r="22" spans="1:56"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c r="AZ22" s="252" t="s">
        <v>2695</v>
      </c>
      <c r="BA22" s="252" t="s">
        <v>19</v>
      </c>
      <c r="BB22" s="252" t="s">
        <v>19</v>
      </c>
      <c r="BC22" s="252" t="s">
        <v>2696</v>
      </c>
      <c r="BD22" s="252" t="s">
        <v>85</v>
      </c>
    </row>
    <row r="23" spans="1:56"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c r="AZ23" s="252" t="s">
        <v>2697</v>
      </c>
      <c r="BA23" s="252" t="s">
        <v>19</v>
      </c>
      <c r="BB23" s="252" t="s">
        <v>19</v>
      </c>
      <c r="BC23" s="252" t="s">
        <v>2698</v>
      </c>
      <c r="BD23" s="252" t="s">
        <v>85</v>
      </c>
    </row>
    <row r="24" spans="1:56"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c r="AZ24" s="252" t="s">
        <v>2699</v>
      </c>
      <c r="BA24" s="252" t="s">
        <v>19</v>
      </c>
      <c r="BB24" s="252" t="s">
        <v>19</v>
      </c>
      <c r="BC24" s="252" t="s">
        <v>2700</v>
      </c>
      <c r="BD24" s="252" t="s">
        <v>85</v>
      </c>
    </row>
    <row r="25" spans="1:56"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56"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56"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56"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56"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56"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56"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56"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ROUND(J102,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ROUND((SUM(BE102:BE1449)),  2)</f>
        <v>0</v>
      </c>
      <c r="G37" s="37"/>
      <c r="H37" s="37"/>
      <c r="I37" s="127">
        <v>0.21</v>
      </c>
      <c r="J37" s="126">
        <f>ROUND(((SUM(BE102:BE1449))*I37),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ROUND((SUM(BF102:BF1449)),  2)</f>
        <v>0</v>
      </c>
      <c r="G38" s="37"/>
      <c r="H38" s="37"/>
      <c r="I38" s="127">
        <v>0.15</v>
      </c>
      <c r="J38" s="126">
        <f>ROUND(((SUM(BF102:BF1449))*I38),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ROUND((SUM(BG102:BG1449)),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ROUND((SUM(BH102:BH1449)),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ROUND((SUM(BI102:BI1449)),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2342</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SO-01.D.1.1-2.2 - Svislé a vodorovné konstrukce</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J102</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1779</v>
      </c>
      <c r="E68" s="146"/>
      <c r="F68" s="146"/>
      <c r="G68" s="146"/>
      <c r="H68" s="146"/>
      <c r="I68" s="146"/>
      <c r="J68" s="147">
        <f>J103</f>
        <v>0</v>
      </c>
      <c r="K68" s="144"/>
      <c r="L68" s="148"/>
    </row>
    <row r="69" spans="1:47" s="15" customFormat="1" ht="19.95" customHeight="1">
      <c r="B69" s="244"/>
      <c r="C69" s="100"/>
      <c r="D69" s="245" t="s">
        <v>1998</v>
      </c>
      <c r="E69" s="246"/>
      <c r="F69" s="246"/>
      <c r="G69" s="246"/>
      <c r="H69" s="246"/>
      <c r="I69" s="246"/>
      <c r="J69" s="247">
        <f>J104</f>
        <v>0</v>
      </c>
      <c r="K69" s="100"/>
      <c r="L69" s="248"/>
    </row>
    <row r="70" spans="1:47" s="15" customFormat="1" ht="19.95" customHeight="1">
      <c r="B70" s="244"/>
      <c r="C70" s="100"/>
      <c r="D70" s="245" t="s">
        <v>2701</v>
      </c>
      <c r="E70" s="246"/>
      <c r="F70" s="246"/>
      <c r="G70" s="246"/>
      <c r="H70" s="246"/>
      <c r="I70" s="246"/>
      <c r="J70" s="247">
        <f>J724</f>
        <v>0</v>
      </c>
      <c r="K70" s="100"/>
      <c r="L70" s="248"/>
    </row>
    <row r="71" spans="1:47" s="15" customFormat="1" ht="19.95" customHeight="1">
      <c r="B71" s="244"/>
      <c r="C71" s="100"/>
      <c r="D71" s="245" t="s">
        <v>1999</v>
      </c>
      <c r="E71" s="246"/>
      <c r="F71" s="246"/>
      <c r="G71" s="246"/>
      <c r="H71" s="246"/>
      <c r="I71" s="246"/>
      <c r="J71" s="247">
        <f>J1068</f>
        <v>0</v>
      </c>
      <c r="K71" s="100"/>
      <c r="L71" s="248"/>
    </row>
    <row r="72" spans="1:47" s="15" customFormat="1" ht="19.95" customHeight="1">
      <c r="B72" s="244"/>
      <c r="C72" s="100"/>
      <c r="D72" s="245" t="s">
        <v>2000</v>
      </c>
      <c r="E72" s="246"/>
      <c r="F72" s="246"/>
      <c r="G72" s="246"/>
      <c r="H72" s="246"/>
      <c r="I72" s="246"/>
      <c r="J72" s="247">
        <f>J1095</f>
        <v>0</v>
      </c>
      <c r="K72" s="100"/>
      <c r="L72" s="248"/>
    </row>
    <row r="73" spans="1:47" s="15" customFormat="1" ht="19.95" customHeight="1">
      <c r="B73" s="244"/>
      <c r="C73" s="100"/>
      <c r="D73" s="245" t="s">
        <v>1783</v>
      </c>
      <c r="E73" s="246"/>
      <c r="F73" s="246"/>
      <c r="G73" s="246"/>
      <c r="H73" s="246"/>
      <c r="I73" s="246"/>
      <c r="J73" s="247">
        <f>J1211</f>
        <v>0</v>
      </c>
      <c r="K73" s="100"/>
      <c r="L73" s="248"/>
    </row>
    <row r="74" spans="1:47" s="9" customFormat="1" ht="24.9" customHeight="1">
      <c r="B74" s="143"/>
      <c r="C74" s="144"/>
      <c r="D74" s="145" t="s">
        <v>1158</v>
      </c>
      <c r="E74" s="146"/>
      <c r="F74" s="146"/>
      <c r="G74" s="146"/>
      <c r="H74" s="146"/>
      <c r="I74" s="146"/>
      <c r="J74" s="147">
        <f>J1214</f>
        <v>0</v>
      </c>
      <c r="K74" s="144"/>
      <c r="L74" s="148"/>
    </row>
    <row r="75" spans="1:47" s="15" customFormat="1" ht="19.95" customHeight="1">
      <c r="B75" s="244"/>
      <c r="C75" s="100"/>
      <c r="D75" s="245" t="s">
        <v>2702</v>
      </c>
      <c r="E75" s="246"/>
      <c r="F75" s="246"/>
      <c r="G75" s="246"/>
      <c r="H75" s="246"/>
      <c r="I75" s="246"/>
      <c r="J75" s="247">
        <f>J1215</f>
        <v>0</v>
      </c>
      <c r="K75" s="100"/>
      <c r="L75" s="248"/>
    </row>
    <row r="76" spans="1:47" s="15" customFormat="1" ht="19.95" customHeight="1">
      <c r="B76" s="244"/>
      <c r="C76" s="100"/>
      <c r="D76" s="245" t="s">
        <v>2703</v>
      </c>
      <c r="E76" s="246"/>
      <c r="F76" s="246"/>
      <c r="G76" s="246"/>
      <c r="H76" s="246"/>
      <c r="I76" s="246"/>
      <c r="J76" s="247">
        <f>J1359</f>
        <v>0</v>
      </c>
      <c r="K76" s="100"/>
      <c r="L76" s="248"/>
    </row>
    <row r="77" spans="1:47" s="15" customFormat="1" ht="19.95" customHeight="1">
      <c r="B77" s="244"/>
      <c r="C77" s="100"/>
      <c r="D77" s="245" t="s">
        <v>2003</v>
      </c>
      <c r="E77" s="246"/>
      <c r="F77" s="246"/>
      <c r="G77" s="246"/>
      <c r="H77" s="246"/>
      <c r="I77" s="246"/>
      <c r="J77" s="247">
        <f>J1371</f>
        <v>0</v>
      </c>
      <c r="K77" s="100"/>
      <c r="L77" s="248"/>
    </row>
    <row r="78" spans="1:47" s="9" customFormat="1" ht="24.9" customHeight="1">
      <c r="B78" s="143"/>
      <c r="C78" s="144"/>
      <c r="D78" s="145" t="s">
        <v>2704</v>
      </c>
      <c r="E78" s="146"/>
      <c r="F78" s="146"/>
      <c r="G78" s="146"/>
      <c r="H78" s="146"/>
      <c r="I78" s="146"/>
      <c r="J78" s="147">
        <f>J1382</f>
        <v>0</v>
      </c>
      <c r="K78" s="144"/>
      <c r="L78" s="148"/>
    </row>
    <row r="79" spans="1:47" s="2" customFormat="1" ht="21.75" customHeight="1">
      <c r="A79" s="37"/>
      <c r="B79" s="38"/>
      <c r="C79" s="39"/>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6.9" customHeight="1">
      <c r="A80" s="37"/>
      <c r="B80" s="50"/>
      <c r="C80" s="51"/>
      <c r="D80" s="51"/>
      <c r="E80" s="51"/>
      <c r="F80" s="51"/>
      <c r="G80" s="51"/>
      <c r="H80" s="51"/>
      <c r="I80" s="51"/>
      <c r="J80" s="51"/>
      <c r="K80" s="51"/>
      <c r="L80" s="116"/>
      <c r="S80" s="37"/>
      <c r="T80" s="37"/>
      <c r="U80" s="37"/>
      <c r="V80" s="37"/>
      <c r="W80" s="37"/>
      <c r="X80" s="37"/>
      <c r="Y80" s="37"/>
      <c r="Z80" s="37"/>
      <c r="AA80" s="37"/>
      <c r="AB80" s="37"/>
      <c r="AC80" s="37"/>
      <c r="AD80" s="37"/>
      <c r="AE80" s="37"/>
    </row>
    <row r="84" spans="1:31" s="2" customFormat="1" ht="6.9" customHeight="1">
      <c r="A84" s="37"/>
      <c r="B84" s="52"/>
      <c r="C84" s="53"/>
      <c r="D84" s="53"/>
      <c r="E84" s="53"/>
      <c r="F84" s="53"/>
      <c r="G84" s="53"/>
      <c r="H84" s="53"/>
      <c r="I84" s="53"/>
      <c r="J84" s="53"/>
      <c r="K84" s="53"/>
      <c r="L84" s="116"/>
      <c r="S84" s="37"/>
      <c r="T84" s="37"/>
      <c r="U84" s="37"/>
      <c r="V84" s="37"/>
      <c r="W84" s="37"/>
      <c r="X84" s="37"/>
      <c r="Y84" s="37"/>
      <c r="Z84" s="37"/>
      <c r="AA84" s="37"/>
      <c r="AB84" s="37"/>
      <c r="AC84" s="37"/>
      <c r="AD84" s="37"/>
      <c r="AE84" s="37"/>
    </row>
    <row r="85" spans="1:31" s="2" customFormat="1" ht="24.9" customHeight="1">
      <c r="A85" s="37"/>
      <c r="B85" s="38"/>
      <c r="C85" s="26" t="s">
        <v>334</v>
      </c>
      <c r="D85" s="39"/>
      <c r="E85" s="39"/>
      <c r="F85" s="39"/>
      <c r="G85" s="39"/>
      <c r="H85" s="39"/>
      <c r="I85" s="39"/>
      <c r="J85" s="39"/>
      <c r="K85" s="39"/>
      <c r="L85" s="116"/>
      <c r="S85" s="37"/>
      <c r="T85" s="37"/>
      <c r="U85" s="37"/>
      <c r="V85" s="37"/>
      <c r="W85" s="37"/>
      <c r="X85" s="37"/>
      <c r="Y85" s="37"/>
      <c r="Z85" s="37"/>
      <c r="AA85" s="37"/>
      <c r="AB85" s="37"/>
      <c r="AC85" s="37"/>
      <c r="AD85" s="37"/>
      <c r="AE85" s="37"/>
    </row>
    <row r="86" spans="1:31" s="2" customFormat="1" ht="6.9" customHeight="1">
      <c r="A86" s="37"/>
      <c r="B86" s="38"/>
      <c r="C86" s="39"/>
      <c r="D86" s="39"/>
      <c r="E86" s="39"/>
      <c r="F86" s="39"/>
      <c r="G86" s="39"/>
      <c r="H86" s="39"/>
      <c r="I86" s="39"/>
      <c r="J86" s="39"/>
      <c r="K86" s="39"/>
      <c r="L86" s="116"/>
      <c r="S86" s="37"/>
      <c r="T86" s="37"/>
      <c r="U86" s="37"/>
      <c r="V86" s="37"/>
      <c r="W86" s="37"/>
      <c r="X86" s="37"/>
      <c r="Y86" s="37"/>
      <c r="Z86" s="37"/>
      <c r="AA86" s="37"/>
      <c r="AB86" s="37"/>
      <c r="AC86" s="37"/>
      <c r="AD86" s="37"/>
      <c r="AE86" s="37"/>
    </row>
    <row r="87" spans="1:31" s="2" customFormat="1" ht="12" customHeight="1">
      <c r="A87" s="37"/>
      <c r="B87" s="38"/>
      <c r="C87" s="32" t="s">
        <v>16</v>
      </c>
      <c r="D87" s="39"/>
      <c r="E87" s="39"/>
      <c r="F87" s="39"/>
      <c r="G87" s="39"/>
      <c r="H87" s="39"/>
      <c r="I87" s="39"/>
      <c r="J87" s="39"/>
      <c r="K87" s="39"/>
      <c r="L87" s="116"/>
      <c r="S87" s="37"/>
      <c r="T87" s="37"/>
      <c r="U87" s="37"/>
      <c r="V87" s="37"/>
      <c r="W87" s="37"/>
      <c r="X87" s="37"/>
      <c r="Y87" s="37"/>
      <c r="Z87" s="37"/>
      <c r="AA87" s="37"/>
      <c r="AB87" s="37"/>
      <c r="AC87" s="37"/>
      <c r="AD87" s="37"/>
      <c r="AE87" s="37"/>
    </row>
    <row r="88" spans="1:31" s="2" customFormat="1" ht="16.5" customHeight="1">
      <c r="A88" s="37"/>
      <c r="B88" s="38"/>
      <c r="C88" s="39"/>
      <c r="D88" s="39"/>
      <c r="E88" s="433" t="str">
        <f>E7</f>
        <v>Dostavba kampusu LF v Olomouci</v>
      </c>
      <c r="F88" s="434"/>
      <c r="G88" s="434"/>
      <c r="H88" s="434"/>
      <c r="I88" s="39"/>
      <c r="J88" s="39"/>
      <c r="K88" s="39"/>
      <c r="L88" s="116"/>
      <c r="S88" s="37"/>
      <c r="T88" s="37"/>
      <c r="U88" s="37"/>
      <c r="V88" s="37"/>
      <c r="W88" s="37"/>
      <c r="X88" s="37"/>
      <c r="Y88" s="37"/>
      <c r="Z88" s="37"/>
      <c r="AA88" s="37"/>
      <c r="AB88" s="37"/>
      <c r="AC88" s="37"/>
      <c r="AD88" s="37"/>
      <c r="AE88" s="37"/>
    </row>
    <row r="89" spans="1:31" s="1" customFormat="1" ht="12" customHeight="1">
      <c r="B89" s="24"/>
      <c r="C89" s="32" t="s">
        <v>320</v>
      </c>
      <c r="D89" s="25"/>
      <c r="E89" s="25"/>
      <c r="F89" s="25"/>
      <c r="G89" s="25"/>
      <c r="H89" s="25"/>
      <c r="I89" s="25"/>
      <c r="J89" s="25"/>
      <c r="K89" s="25"/>
      <c r="L89" s="23"/>
    </row>
    <row r="90" spans="1:31" s="1" customFormat="1" ht="16.5" customHeight="1">
      <c r="B90" s="24"/>
      <c r="C90" s="25"/>
      <c r="D90" s="25"/>
      <c r="E90" s="433" t="s">
        <v>2341</v>
      </c>
      <c r="F90" s="385"/>
      <c r="G90" s="385"/>
      <c r="H90" s="385"/>
      <c r="I90" s="25"/>
      <c r="J90" s="25"/>
      <c r="K90" s="25"/>
      <c r="L90" s="23"/>
    </row>
    <row r="91" spans="1:31" s="1" customFormat="1" ht="12" customHeight="1">
      <c r="B91" s="24"/>
      <c r="C91" s="32" t="s">
        <v>1775</v>
      </c>
      <c r="D91" s="25"/>
      <c r="E91" s="25"/>
      <c r="F91" s="25"/>
      <c r="G91" s="25"/>
      <c r="H91" s="25"/>
      <c r="I91" s="25"/>
      <c r="J91" s="25"/>
      <c r="K91" s="25"/>
      <c r="L91" s="23"/>
    </row>
    <row r="92" spans="1:31" s="2" customFormat="1" ht="16.5" customHeight="1">
      <c r="A92" s="37"/>
      <c r="B92" s="38"/>
      <c r="C92" s="39"/>
      <c r="D92" s="39"/>
      <c r="E92" s="437" t="s">
        <v>2342</v>
      </c>
      <c r="F92" s="435"/>
      <c r="G92" s="435"/>
      <c r="H92" s="435"/>
      <c r="I92" s="39"/>
      <c r="J92" s="39"/>
      <c r="K92" s="39"/>
      <c r="L92" s="116"/>
      <c r="S92" s="37"/>
      <c r="T92" s="37"/>
      <c r="U92" s="37"/>
      <c r="V92" s="37"/>
      <c r="W92" s="37"/>
      <c r="X92" s="37"/>
      <c r="Y92" s="37"/>
      <c r="Z92" s="37"/>
      <c r="AA92" s="37"/>
      <c r="AB92" s="37"/>
      <c r="AC92" s="37"/>
      <c r="AD92" s="37"/>
      <c r="AE92" s="37"/>
    </row>
    <row r="93" spans="1:31" s="2" customFormat="1" ht="12" customHeight="1">
      <c r="A93" s="37"/>
      <c r="B93" s="38"/>
      <c r="C93" s="32" t="s">
        <v>1777</v>
      </c>
      <c r="D93" s="39"/>
      <c r="E93" s="39"/>
      <c r="F93" s="39"/>
      <c r="G93" s="39"/>
      <c r="H93" s="39"/>
      <c r="I93" s="39"/>
      <c r="J93" s="39"/>
      <c r="K93" s="39"/>
      <c r="L93" s="116"/>
      <c r="S93" s="37"/>
      <c r="T93" s="37"/>
      <c r="U93" s="37"/>
      <c r="V93" s="37"/>
      <c r="W93" s="37"/>
      <c r="X93" s="37"/>
      <c r="Y93" s="37"/>
      <c r="Z93" s="37"/>
      <c r="AA93" s="37"/>
      <c r="AB93" s="37"/>
      <c r="AC93" s="37"/>
      <c r="AD93" s="37"/>
      <c r="AE93" s="37"/>
    </row>
    <row r="94" spans="1:31" s="2" customFormat="1" ht="16.5" customHeight="1">
      <c r="A94" s="37"/>
      <c r="B94" s="38"/>
      <c r="C94" s="39"/>
      <c r="D94" s="39"/>
      <c r="E94" s="407" t="str">
        <f>E13</f>
        <v>SO-01.D.1.1-2.2 - Svislé a vodorovné konstrukce</v>
      </c>
      <c r="F94" s="435"/>
      <c r="G94" s="435"/>
      <c r="H94" s="435"/>
      <c r="I94" s="39"/>
      <c r="J94" s="39"/>
      <c r="K94" s="39"/>
      <c r="L94" s="116"/>
      <c r="S94" s="37"/>
      <c r="T94" s="37"/>
      <c r="U94" s="37"/>
      <c r="V94" s="37"/>
      <c r="W94" s="37"/>
      <c r="X94" s="37"/>
      <c r="Y94" s="37"/>
      <c r="Z94" s="37"/>
      <c r="AA94" s="37"/>
      <c r="AB94" s="37"/>
      <c r="AC94" s="37"/>
      <c r="AD94" s="37"/>
      <c r="AE94" s="37"/>
    </row>
    <row r="95" spans="1:31" s="2" customFormat="1" ht="6.9" customHeight="1">
      <c r="A95" s="37"/>
      <c r="B95" s="38"/>
      <c r="C95" s="39"/>
      <c r="D95" s="39"/>
      <c r="E95" s="39"/>
      <c r="F95" s="39"/>
      <c r="G95" s="39"/>
      <c r="H95" s="39"/>
      <c r="I95" s="39"/>
      <c r="J95" s="39"/>
      <c r="K95" s="39"/>
      <c r="L95" s="116"/>
      <c r="S95" s="37"/>
      <c r="T95" s="37"/>
      <c r="U95" s="37"/>
      <c r="V95" s="37"/>
      <c r="W95" s="37"/>
      <c r="X95" s="37"/>
      <c r="Y95" s="37"/>
      <c r="Z95" s="37"/>
      <c r="AA95" s="37"/>
      <c r="AB95" s="37"/>
      <c r="AC95" s="37"/>
      <c r="AD95" s="37"/>
      <c r="AE95" s="37"/>
    </row>
    <row r="96" spans="1:31" s="2" customFormat="1" ht="12" customHeight="1">
      <c r="A96" s="37"/>
      <c r="B96" s="38"/>
      <c r="C96" s="32" t="s">
        <v>21</v>
      </c>
      <c r="D96" s="39"/>
      <c r="E96" s="39"/>
      <c r="F96" s="30" t="str">
        <f>F16</f>
        <v>Olomouc, Hněvotínská</v>
      </c>
      <c r="G96" s="39"/>
      <c r="H96" s="39"/>
      <c r="I96" s="32" t="s">
        <v>23</v>
      </c>
      <c r="J96" s="62" t="str">
        <f>IF(J16="","",J16)</f>
        <v>8. 12. 2022</v>
      </c>
      <c r="K96" s="39"/>
      <c r="L96" s="116"/>
      <c r="S96" s="37"/>
      <c r="T96" s="37"/>
      <c r="U96" s="37"/>
      <c r="V96" s="37"/>
      <c r="W96" s="37"/>
      <c r="X96" s="37"/>
      <c r="Y96" s="37"/>
      <c r="Z96" s="37"/>
      <c r="AA96" s="37"/>
      <c r="AB96" s="37"/>
      <c r="AC96" s="37"/>
      <c r="AD96" s="37"/>
      <c r="AE96" s="37"/>
    </row>
    <row r="97" spans="1:65" s="2" customFormat="1" ht="6.9" customHeight="1">
      <c r="A97" s="37"/>
      <c r="B97" s="38"/>
      <c r="C97" s="39"/>
      <c r="D97" s="39"/>
      <c r="E97" s="39"/>
      <c r="F97" s="39"/>
      <c r="G97" s="39"/>
      <c r="H97" s="39"/>
      <c r="I97" s="39"/>
      <c r="J97" s="39"/>
      <c r="K97" s="39"/>
      <c r="L97" s="116"/>
      <c r="S97" s="37"/>
      <c r="T97" s="37"/>
      <c r="U97" s="37"/>
      <c r="V97" s="37"/>
      <c r="W97" s="37"/>
      <c r="X97" s="37"/>
      <c r="Y97" s="37"/>
      <c r="Z97" s="37"/>
      <c r="AA97" s="37"/>
      <c r="AB97" s="37"/>
      <c r="AC97" s="37"/>
      <c r="AD97" s="37"/>
      <c r="AE97" s="37"/>
    </row>
    <row r="98" spans="1:65" s="2" customFormat="1" ht="25.65" customHeight="1">
      <c r="A98" s="37"/>
      <c r="B98" s="38"/>
      <c r="C98" s="32" t="s">
        <v>25</v>
      </c>
      <c r="D98" s="39"/>
      <c r="E98" s="39"/>
      <c r="F98" s="30" t="str">
        <f>E19</f>
        <v>Univerzita Palackého v Olomouci</v>
      </c>
      <c r="G98" s="39"/>
      <c r="H98" s="39"/>
      <c r="I98" s="32" t="s">
        <v>33</v>
      </c>
      <c r="J98" s="35" t="str">
        <f>E25</f>
        <v>Ateliér Velehradský s.r.o.</v>
      </c>
      <c r="K98" s="39"/>
      <c r="L98" s="116"/>
      <c r="S98" s="37"/>
      <c r="T98" s="37"/>
      <c r="U98" s="37"/>
      <c r="V98" s="37"/>
      <c r="W98" s="37"/>
      <c r="X98" s="37"/>
      <c r="Y98" s="37"/>
      <c r="Z98" s="37"/>
      <c r="AA98" s="37"/>
      <c r="AB98" s="37"/>
      <c r="AC98" s="37"/>
      <c r="AD98" s="37"/>
      <c r="AE98" s="37"/>
    </row>
    <row r="99" spans="1:65" s="2" customFormat="1" ht="25.65" customHeight="1">
      <c r="A99" s="37"/>
      <c r="B99" s="38"/>
      <c r="C99" s="32" t="s">
        <v>31</v>
      </c>
      <c r="D99" s="39"/>
      <c r="E99" s="39"/>
      <c r="F99" s="30" t="str">
        <f>IF(E22="","",E22)</f>
        <v>Vyplň údaj</v>
      </c>
      <c r="G99" s="39"/>
      <c r="H99" s="39"/>
      <c r="I99" s="32" t="s">
        <v>38</v>
      </c>
      <c r="J99" s="35" t="str">
        <f>E28</f>
        <v>Ateliér Velehradský s.r.o.</v>
      </c>
      <c r="K99" s="39"/>
      <c r="L99" s="116"/>
      <c r="S99" s="37"/>
      <c r="T99" s="37"/>
      <c r="U99" s="37"/>
      <c r="V99" s="37"/>
      <c r="W99" s="37"/>
      <c r="X99" s="37"/>
      <c r="Y99" s="37"/>
      <c r="Z99" s="37"/>
      <c r="AA99" s="37"/>
      <c r="AB99" s="37"/>
      <c r="AC99" s="37"/>
      <c r="AD99" s="37"/>
      <c r="AE99" s="37"/>
    </row>
    <row r="100" spans="1:65" s="2" customFormat="1" ht="10.35" customHeight="1">
      <c r="A100" s="37"/>
      <c r="B100" s="38"/>
      <c r="C100" s="39"/>
      <c r="D100" s="39"/>
      <c r="E100" s="39"/>
      <c r="F100" s="39"/>
      <c r="G100" s="39"/>
      <c r="H100" s="39"/>
      <c r="I100" s="39"/>
      <c r="J100" s="39"/>
      <c r="K100" s="39"/>
      <c r="L100" s="116"/>
      <c r="S100" s="37"/>
      <c r="T100" s="37"/>
      <c r="U100" s="37"/>
      <c r="V100" s="37"/>
      <c r="W100" s="37"/>
      <c r="X100" s="37"/>
      <c r="Y100" s="37"/>
      <c r="Z100" s="37"/>
      <c r="AA100" s="37"/>
      <c r="AB100" s="37"/>
      <c r="AC100" s="37"/>
      <c r="AD100" s="37"/>
      <c r="AE100" s="37"/>
    </row>
    <row r="101" spans="1:65" s="10" customFormat="1" ht="29.25" customHeight="1">
      <c r="A101" s="149"/>
      <c r="B101" s="150"/>
      <c r="C101" s="151" t="s">
        <v>335</v>
      </c>
      <c r="D101" s="152" t="s">
        <v>60</v>
      </c>
      <c r="E101" s="152" t="s">
        <v>56</v>
      </c>
      <c r="F101" s="152" t="s">
        <v>57</v>
      </c>
      <c r="G101" s="152" t="s">
        <v>336</v>
      </c>
      <c r="H101" s="152" t="s">
        <v>337</v>
      </c>
      <c r="I101" s="152" t="s">
        <v>338</v>
      </c>
      <c r="J101" s="152" t="s">
        <v>325</v>
      </c>
      <c r="K101" s="153" t="s">
        <v>339</v>
      </c>
      <c r="L101" s="154"/>
      <c r="M101" s="71" t="s">
        <v>19</v>
      </c>
      <c r="N101" s="72" t="s">
        <v>45</v>
      </c>
      <c r="O101" s="72" t="s">
        <v>340</v>
      </c>
      <c r="P101" s="72" t="s">
        <v>341</v>
      </c>
      <c r="Q101" s="72" t="s">
        <v>342</v>
      </c>
      <c r="R101" s="72" t="s">
        <v>343</v>
      </c>
      <c r="S101" s="72" t="s">
        <v>344</v>
      </c>
      <c r="T101" s="73" t="s">
        <v>345</v>
      </c>
      <c r="U101" s="149"/>
      <c r="V101" s="149"/>
      <c r="W101" s="149"/>
      <c r="X101" s="149"/>
      <c r="Y101" s="149"/>
      <c r="Z101" s="149"/>
      <c r="AA101" s="149"/>
      <c r="AB101" s="149"/>
      <c r="AC101" s="149"/>
      <c r="AD101" s="149"/>
      <c r="AE101" s="149"/>
    </row>
    <row r="102" spans="1:65" s="2" customFormat="1" ht="22.8" customHeight="1">
      <c r="A102" s="37"/>
      <c r="B102" s="38"/>
      <c r="C102" s="78" t="s">
        <v>346</v>
      </c>
      <c r="D102" s="39"/>
      <c r="E102" s="39"/>
      <c r="F102" s="39"/>
      <c r="G102" s="39"/>
      <c r="H102" s="39"/>
      <c r="I102" s="39"/>
      <c r="J102" s="155">
        <f>BK102</f>
        <v>0</v>
      </c>
      <c r="K102" s="39"/>
      <c r="L102" s="42"/>
      <c r="M102" s="74"/>
      <c r="N102" s="156"/>
      <c r="O102" s="75"/>
      <c r="P102" s="157">
        <f>P103+P1214+P1382</f>
        <v>0</v>
      </c>
      <c r="Q102" s="75"/>
      <c r="R102" s="157">
        <f>R103+R1214+R1382</f>
        <v>8125.232976889999</v>
      </c>
      <c r="S102" s="75"/>
      <c r="T102" s="158">
        <f>T103+T1214+T1382</f>
        <v>0</v>
      </c>
      <c r="U102" s="37"/>
      <c r="V102" s="37"/>
      <c r="W102" s="37"/>
      <c r="X102" s="37"/>
      <c r="Y102" s="37"/>
      <c r="Z102" s="37"/>
      <c r="AA102" s="37"/>
      <c r="AB102" s="37"/>
      <c r="AC102" s="37"/>
      <c r="AD102" s="37"/>
      <c r="AE102" s="37"/>
      <c r="AT102" s="20" t="s">
        <v>74</v>
      </c>
      <c r="AU102" s="20" t="s">
        <v>326</v>
      </c>
      <c r="BK102" s="159">
        <f>BK103+BK1214+BK1382</f>
        <v>0</v>
      </c>
    </row>
    <row r="103" spans="1:65" s="11" customFormat="1" ht="25.95" customHeight="1">
      <c r="B103" s="160"/>
      <c r="C103" s="161"/>
      <c r="D103" s="162" t="s">
        <v>74</v>
      </c>
      <c r="E103" s="163" t="s">
        <v>1784</v>
      </c>
      <c r="F103" s="163" t="s">
        <v>1785</v>
      </c>
      <c r="G103" s="161"/>
      <c r="H103" s="161"/>
      <c r="I103" s="164"/>
      <c r="J103" s="165">
        <f>BK103</f>
        <v>0</v>
      </c>
      <c r="K103" s="161"/>
      <c r="L103" s="166"/>
      <c r="M103" s="167"/>
      <c r="N103" s="168"/>
      <c r="O103" s="168"/>
      <c r="P103" s="169">
        <f>P104+P724+P1068+P1095+P1211</f>
        <v>0</v>
      </c>
      <c r="Q103" s="168"/>
      <c r="R103" s="169">
        <f>R104+R724+R1068+R1095+R1211</f>
        <v>8075.1800490899986</v>
      </c>
      <c r="S103" s="168"/>
      <c r="T103" s="170">
        <f>T104+T724+T1068+T1095+T1211</f>
        <v>0</v>
      </c>
      <c r="AR103" s="171" t="s">
        <v>83</v>
      </c>
      <c r="AT103" s="172" t="s">
        <v>74</v>
      </c>
      <c r="AU103" s="172" t="s">
        <v>75</v>
      </c>
      <c r="AY103" s="171" t="s">
        <v>349</v>
      </c>
      <c r="BK103" s="173">
        <f>BK104+BK724+BK1068+BK1095+BK1211</f>
        <v>0</v>
      </c>
    </row>
    <row r="104" spans="1:65" s="11" customFormat="1" ht="22.8" customHeight="1">
      <c r="B104" s="160"/>
      <c r="C104" s="161"/>
      <c r="D104" s="162" t="s">
        <v>74</v>
      </c>
      <c r="E104" s="249" t="s">
        <v>129</v>
      </c>
      <c r="F104" s="249" t="s">
        <v>2189</v>
      </c>
      <c r="G104" s="161"/>
      <c r="H104" s="161"/>
      <c r="I104" s="164"/>
      <c r="J104" s="250">
        <f>BK104</f>
        <v>0</v>
      </c>
      <c r="K104" s="161"/>
      <c r="L104" s="166"/>
      <c r="M104" s="167"/>
      <c r="N104" s="168"/>
      <c r="O104" s="168"/>
      <c r="P104" s="169">
        <f>SUM(P105:P723)</f>
        <v>0</v>
      </c>
      <c r="Q104" s="168"/>
      <c r="R104" s="169">
        <f>SUM(R105:R723)</f>
        <v>2710.3427299499995</v>
      </c>
      <c r="S104" s="168"/>
      <c r="T104" s="170">
        <f>SUM(T105:T723)</f>
        <v>0</v>
      </c>
      <c r="AR104" s="171" t="s">
        <v>83</v>
      </c>
      <c r="AT104" s="172" t="s">
        <v>74</v>
      </c>
      <c r="AU104" s="172" t="s">
        <v>83</v>
      </c>
      <c r="AY104" s="171" t="s">
        <v>349</v>
      </c>
      <c r="BK104" s="173">
        <f>SUM(BK105:BK723)</f>
        <v>0</v>
      </c>
    </row>
    <row r="105" spans="1:65" s="2" customFormat="1" ht="21.75" customHeight="1">
      <c r="A105" s="37"/>
      <c r="B105" s="38"/>
      <c r="C105" s="174" t="s">
        <v>83</v>
      </c>
      <c r="D105" s="174" t="s">
        <v>350</v>
      </c>
      <c r="E105" s="175" t="s">
        <v>2705</v>
      </c>
      <c r="F105" s="176" t="s">
        <v>2706</v>
      </c>
      <c r="G105" s="177" t="s">
        <v>366</v>
      </c>
      <c r="H105" s="178">
        <v>59.85</v>
      </c>
      <c r="I105" s="179"/>
      <c r="J105" s="180">
        <f>ROUND(I105*H105,2)</f>
        <v>0</v>
      </c>
      <c r="K105" s="176" t="s">
        <v>354</v>
      </c>
      <c r="L105" s="42"/>
      <c r="M105" s="181" t="s">
        <v>19</v>
      </c>
      <c r="N105" s="182" t="s">
        <v>46</v>
      </c>
      <c r="O105" s="67"/>
      <c r="P105" s="183">
        <f>O105*H105</f>
        <v>0</v>
      </c>
      <c r="Q105" s="183">
        <v>2.5018699999999998</v>
      </c>
      <c r="R105" s="183">
        <f>Q105*H105</f>
        <v>149.7369195</v>
      </c>
      <c r="S105" s="183">
        <v>0</v>
      </c>
      <c r="T105" s="184">
        <f>S105*H105</f>
        <v>0</v>
      </c>
      <c r="U105" s="37"/>
      <c r="V105" s="37"/>
      <c r="W105" s="37"/>
      <c r="X105" s="37"/>
      <c r="Y105" s="37"/>
      <c r="Z105" s="37"/>
      <c r="AA105" s="37"/>
      <c r="AB105" s="37"/>
      <c r="AC105" s="37"/>
      <c r="AD105" s="37"/>
      <c r="AE105" s="37"/>
      <c r="AR105" s="185" t="s">
        <v>187</v>
      </c>
      <c r="AT105" s="185" t="s">
        <v>350</v>
      </c>
      <c r="AU105" s="185" t="s">
        <v>85</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187</v>
      </c>
      <c r="BM105" s="185" t="s">
        <v>2707</v>
      </c>
    </row>
    <row r="106" spans="1:65" s="2" customFormat="1" ht="10.199999999999999">
      <c r="A106" s="37"/>
      <c r="B106" s="38"/>
      <c r="C106" s="39"/>
      <c r="D106" s="187" t="s">
        <v>355</v>
      </c>
      <c r="E106" s="39"/>
      <c r="F106" s="188" t="s">
        <v>2708</v>
      </c>
      <c r="G106" s="39"/>
      <c r="H106" s="39"/>
      <c r="I106" s="189"/>
      <c r="J106" s="39"/>
      <c r="K106" s="39"/>
      <c r="L106" s="42"/>
      <c r="M106" s="190"/>
      <c r="N106" s="191"/>
      <c r="O106" s="67"/>
      <c r="P106" s="67"/>
      <c r="Q106" s="67"/>
      <c r="R106" s="67"/>
      <c r="S106" s="67"/>
      <c r="T106" s="68"/>
      <c r="U106" s="37"/>
      <c r="V106" s="37"/>
      <c r="W106" s="37"/>
      <c r="X106" s="37"/>
      <c r="Y106" s="37"/>
      <c r="Z106" s="37"/>
      <c r="AA106" s="37"/>
      <c r="AB106" s="37"/>
      <c r="AC106" s="37"/>
      <c r="AD106" s="37"/>
      <c r="AE106" s="37"/>
      <c r="AT106" s="20" t="s">
        <v>355</v>
      </c>
      <c r="AU106" s="20" t="s">
        <v>85</v>
      </c>
    </row>
    <row r="107" spans="1:65" s="12" customFormat="1" ht="10.199999999999999">
      <c r="B107" s="192"/>
      <c r="C107" s="193"/>
      <c r="D107" s="194" t="s">
        <v>357</v>
      </c>
      <c r="E107" s="195" t="s">
        <v>19</v>
      </c>
      <c r="F107" s="196" t="s">
        <v>2067</v>
      </c>
      <c r="G107" s="193"/>
      <c r="H107" s="195" t="s">
        <v>19</v>
      </c>
      <c r="I107" s="197"/>
      <c r="J107" s="193"/>
      <c r="K107" s="193"/>
      <c r="L107" s="198"/>
      <c r="M107" s="199"/>
      <c r="N107" s="200"/>
      <c r="O107" s="200"/>
      <c r="P107" s="200"/>
      <c r="Q107" s="200"/>
      <c r="R107" s="200"/>
      <c r="S107" s="200"/>
      <c r="T107" s="201"/>
      <c r="AT107" s="202" t="s">
        <v>357</v>
      </c>
      <c r="AU107" s="202" t="s">
        <v>85</v>
      </c>
      <c r="AV107" s="12" t="s">
        <v>83</v>
      </c>
      <c r="AW107" s="12" t="s">
        <v>37</v>
      </c>
      <c r="AX107" s="12" t="s">
        <v>75</v>
      </c>
      <c r="AY107" s="202" t="s">
        <v>349</v>
      </c>
    </row>
    <row r="108" spans="1:65" s="12" customFormat="1" ht="10.199999999999999">
      <c r="B108" s="192"/>
      <c r="C108" s="193"/>
      <c r="D108" s="194" t="s">
        <v>357</v>
      </c>
      <c r="E108" s="195" t="s">
        <v>19</v>
      </c>
      <c r="F108" s="196" t="s">
        <v>2709</v>
      </c>
      <c r="G108" s="193"/>
      <c r="H108" s="195" t="s">
        <v>19</v>
      </c>
      <c r="I108" s="197"/>
      <c r="J108" s="193"/>
      <c r="K108" s="193"/>
      <c r="L108" s="198"/>
      <c r="M108" s="199"/>
      <c r="N108" s="200"/>
      <c r="O108" s="200"/>
      <c r="P108" s="200"/>
      <c r="Q108" s="200"/>
      <c r="R108" s="200"/>
      <c r="S108" s="200"/>
      <c r="T108" s="201"/>
      <c r="AT108" s="202" t="s">
        <v>357</v>
      </c>
      <c r="AU108" s="202" t="s">
        <v>85</v>
      </c>
      <c r="AV108" s="12" t="s">
        <v>83</v>
      </c>
      <c r="AW108" s="12" t="s">
        <v>37</v>
      </c>
      <c r="AX108" s="12" t="s">
        <v>75</v>
      </c>
      <c r="AY108" s="202" t="s">
        <v>349</v>
      </c>
    </row>
    <row r="109" spans="1:65" s="12" customFormat="1" ht="10.199999999999999">
      <c r="B109" s="192"/>
      <c r="C109" s="193"/>
      <c r="D109" s="194" t="s">
        <v>357</v>
      </c>
      <c r="E109" s="195" t="s">
        <v>19</v>
      </c>
      <c r="F109" s="196" t="s">
        <v>2710</v>
      </c>
      <c r="G109" s="193"/>
      <c r="H109" s="195" t="s">
        <v>19</v>
      </c>
      <c r="I109" s="197"/>
      <c r="J109" s="193"/>
      <c r="K109" s="193"/>
      <c r="L109" s="198"/>
      <c r="M109" s="199"/>
      <c r="N109" s="200"/>
      <c r="O109" s="200"/>
      <c r="P109" s="200"/>
      <c r="Q109" s="200"/>
      <c r="R109" s="200"/>
      <c r="S109" s="200"/>
      <c r="T109" s="201"/>
      <c r="AT109" s="202" t="s">
        <v>357</v>
      </c>
      <c r="AU109" s="202" t="s">
        <v>85</v>
      </c>
      <c r="AV109" s="12" t="s">
        <v>83</v>
      </c>
      <c r="AW109" s="12" t="s">
        <v>37</v>
      </c>
      <c r="AX109" s="12" t="s">
        <v>75</v>
      </c>
      <c r="AY109" s="202" t="s">
        <v>349</v>
      </c>
    </row>
    <row r="110" spans="1:65" s="13" customFormat="1" ht="10.199999999999999">
      <c r="B110" s="203"/>
      <c r="C110" s="204"/>
      <c r="D110" s="194" t="s">
        <v>357</v>
      </c>
      <c r="E110" s="205" t="s">
        <v>19</v>
      </c>
      <c r="F110" s="206" t="s">
        <v>2711</v>
      </c>
      <c r="G110" s="204"/>
      <c r="H110" s="207">
        <v>25.24</v>
      </c>
      <c r="I110" s="208"/>
      <c r="J110" s="204"/>
      <c r="K110" s="204"/>
      <c r="L110" s="209"/>
      <c r="M110" s="210"/>
      <c r="N110" s="211"/>
      <c r="O110" s="211"/>
      <c r="P110" s="211"/>
      <c r="Q110" s="211"/>
      <c r="R110" s="211"/>
      <c r="S110" s="211"/>
      <c r="T110" s="212"/>
      <c r="AT110" s="213" t="s">
        <v>357</v>
      </c>
      <c r="AU110" s="213" t="s">
        <v>85</v>
      </c>
      <c r="AV110" s="13" t="s">
        <v>85</v>
      </c>
      <c r="AW110" s="13" t="s">
        <v>37</v>
      </c>
      <c r="AX110" s="13" t="s">
        <v>75</v>
      </c>
      <c r="AY110" s="213" t="s">
        <v>349</v>
      </c>
    </row>
    <row r="111" spans="1:65" s="12" customFormat="1" ht="10.199999999999999">
      <c r="B111" s="192"/>
      <c r="C111" s="193"/>
      <c r="D111" s="194" t="s">
        <v>357</v>
      </c>
      <c r="E111" s="195" t="s">
        <v>19</v>
      </c>
      <c r="F111" s="196" t="s">
        <v>2712</v>
      </c>
      <c r="G111" s="193"/>
      <c r="H111" s="195" t="s">
        <v>19</v>
      </c>
      <c r="I111" s="197"/>
      <c r="J111" s="193"/>
      <c r="K111" s="193"/>
      <c r="L111" s="198"/>
      <c r="M111" s="199"/>
      <c r="N111" s="200"/>
      <c r="O111" s="200"/>
      <c r="P111" s="200"/>
      <c r="Q111" s="200"/>
      <c r="R111" s="200"/>
      <c r="S111" s="200"/>
      <c r="T111" s="201"/>
      <c r="AT111" s="202" t="s">
        <v>357</v>
      </c>
      <c r="AU111" s="202" t="s">
        <v>85</v>
      </c>
      <c r="AV111" s="12" t="s">
        <v>83</v>
      </c>
      <c r="AW111" s="12" t="s">
        <v>37</v>
      </c>
      <c r="AX111" s="12" t="s">
        <v>75</v>
      </c>
      <c r="AY111" s="202" t="s">
        <v>349</v>
      </c>
    </row>
    <row r="112" spans="1:65" s="13" customFormat="1" ht="10.199999999999999">
      <c r="B112" s="203"/>
      <c r="C112" s="204"/>
      <c r="D112" s="194" t="s">
        <v>357</v>
      </c>
      <c r="E112" s="205" t="s">
        <v>19</v>
      </c>
      <c r="F112" s="206" t="s">
        <v>2713</v>
      </c>
      <c r="G112" s="204"/>
      <c r="H112" s="207">
        <v>29.75</v>
      </c>
      <c r="I112" s="208"/>
      <c r="J112" s="204"/>
      <c r="K112" s="204"/>
      <c r="L112" s="209"/>
      <c r="M112" s="210"/>
      <c r="N112" s="211"/>
      <c r="O112" s="211"/>
      <c r="P112" s="211"/>
      <c r="Q112" s="211"/>
      <c r="R112" s="211"/>
      <c r="S112" s="211"/>
      <c r="T112" s="212"/>
      <c r="AT112" s="213" t="s">
        <v>357</v>
      </c>
      <c r="AU112" s="213" t="s">
        <v>85</v>
      </c>
      <c r="AV112" s="13" t="s">
        <v>85</v>
      </c>
      <c r="AW112" s="13" t="s">
        <v>37</v>
      </c>
      <c r="AX112" s="13" t="s">
        <v>75</v>
      </c>
      <c r="AY112" s="213" t="s">
        <v>349</v>
      </c>
    </row>
    <row r="113" spans="1:65" s="12" customFormat="1" ht="10.199999999999999">
      <c r="B113" s="192"/>
      <c r="C113" s="193"/>
      <c r="D113" s="194" t="s">
        <v>357</v>
      </c>
      <c r="E113" s="195" t="s">
        <v>19</v>
      </c>
      <c r="F113" s="196" t="s">
        <v>2714</v>
      </c>
      <c r="G113" s="193"/>
      <c r="H113" s="195" t="s">
        <v>19</v>
      </c>
      <c r="I113" s="197"/>
      <c r="J113" s="193"/>
      <c r="K113" s="193"/>
      <c r="L113" s="198"/>
      <c r="M113" s="199"/>
      <c r="N113" s="200"/>
      <c r="O113" s="200"/>
      <c r="P113" s="200"/>
      <c r="Q113" s="200"/>
      <c r="R113" s="200"/>
      <c r="S113" s="200"/>
      <c r="T113" s="201"/>
      <c r="AT113" s="202" t="s">
        <v>357</v>
      </c>
      <c r="AU113" s="202" t="s">
        <v>85</v>
      </c>
      <c r="AV113" s="12" t="s">
        <v>83</v>
      </c>
      <c r="AW113" s="12" t="s">
        <v>37</v>
      </c>
      <c r="AX113" s="12" t="s">
        <v>75</v>
      </c>
      <c r="AY113" s="202" t="s">
        <v>349</v>
      </c>
    </row>
    <row r="114" spans="1:65" s="13" customFormat="1" ht="10.199999999999999">
      <c r="B114" s="203"/>
      <c r="C114" s="204"/>
      <c r="D114" s="194" t="s">
        <v>357</v>
      </c>
      <c r="E114" s="205" t="s">
        <v>19</v>
      </c>
      <c r="F114" s="206" t="s">
        <v>2715</v>
      </c>
      <c r="G114" s="204"/>
      <c r="H114" s="207">
        <v>4.8600000000000003</v>
      </c>
      <c r="I114" s="208"/>
      <c r="J114" s="204"/>
      <c r="K114" s="204"/>
      <c r="L114" s="209"/>
      <c r="M114" s="210"/>
      <c r="N114" s="211"/>
      <c r="O114" s="211"/>
      <c r="P114" s="211"/>
      <c r="Q114" s="211"/>
      <c r="R114" s="211"/>
      <c r="S114" s="211"/>
      <c r="T114" s="212"/>
      <c r="AT114" s="213" t="s">
        <v>357</v>
      </c>
      <c r="AU114" s="213" t="s">
        <v>85</v>
      </c>
      <c r="AV114" s="13" t="s">
        <v>85</v>
      </c>
      <c r="AW114" s="13" t="s">
        <v>37</v>
      </c>
      <c r="AX114" s="13" t="s">
        <v>75</v>
      </c>
      <c r="AY114" s="213" t="s">
        <v>349</v>
      </c>
    </row>
    <row r="115" spans="1:65" s="14" customFormat="1" ht="10.199999999999999">
      <c r="B115" s="214"/>
      <c r="C115" s="215"/>
      <c r="D115" s="194" t="s">
        <v>357</v>
      </c>
      <c r="E115" s="216" t="s">
        <v>19</v>
      </c>
      <c r="F115" s="217" t="s">
        <v>360</v>
      </c>
      <c r="G115" s="215"/>
      <c r="H115" s="218">
        <v>59.85</v>
      </c>
      <c r="I115" s="219"/>
      <c r="J115" s="215"/>
      <c r="K115" s="215"/>
      <c r="L115" s="220"/>
      <c r="M115" s="221"/>
      <c r="N115" s="222"/>
      <c r="O115" s="222"/>
      <c r="P115" s="222"/>
      <c r="Q115" s="222"/>
      <c r="R115" s="222"/>
      <c r="S115" s="222"/>
      <c r="T115" s="223"/>
      <c r="AT115" s="224" t="s">
        <v>357</v>
      </c>
      <c r="AU115" s="224" t="s">
        <v>85</v>
      </c>
      <c r="AV115" s="14" t="s">
        <v>187</v>
      </c>
      <c r="AW115" s="14" t="s">
        <v>37</v>
      </c>
      <c r="AX115" s="14" t="s">
        <v>83</v>
      </c>
      <c r="AY115" s="224" t="s">
        <v>349</v>
      </c>
    </row>
    <row r="116" spans="1:65" s="2" customFormat="1" ht="24.15" customHeight="1">
      <c r="A116" s="37"/>
      <c r="B116" s="38"/>
      <c r="C116" s="174" t="s">
        <v>85</v>
      </c>
      <c r="D116" s="174" t="s">
        <v>350</v>
      </c>
      <c r="E116" s="175" t="s">
        <v>2716</v>
      </c>
      <c r="F116" s="176" t="s">
        <v>2717</v>
      </c>
      <c r="G116" s="177" t="s">
        <v>366</v>
      </c>
      <c r="H116" s="178">
        <v>297.92</v>
      </c>
      <c r="I116" s="179"/>
      <c r="J116" s="180">
        <f>ROUND(I116*H116,2)</f>
        <v>0</v>
      </c>
      <c r="K116" s="176" t="s">
        <v>354</v>
      </c>
      <c r="L116" s="42"/>
      <c r="M116" s="181" t="s">
        <v>19</v>
      </c>
      <c r="N116" s="182" t="s">
        <v>46</v>
      </c>
      <c r="O116" s="67"/>
      <c r="P116" s="183">
        <f>O116*H116</f>
        <v>0</v>
      </c>
      <c r="Q116" s="183">
        <v>2.5018699999999998</v>
      </c>
      <c r="R116" s="183">
        <f>Q116*H116</f>
        <v>745.35711040000001</v>
      </c>
      <c r="S116" s="183">
        <v>0</v>
      </c>
      <c r="T116" s="184">
        <f>S116*H116</f>
        <v>0</v>
      </c>
      <c r="U116" s="37"/>
      <c r="V116" s="37"/>
      <c r="W116" s="37"/>
      <c r="X116" s="37"/>
      <c r="Y116" s="37"/>
      <c r="Z116" s="37"/>
      <c r="AA116" s="37"/>
      <c r="AB116" s="37"/>
      <c r="AC116" s="37"/>
      <c r="AD116" s="37"/>
      <c r="AE116" s="37"/>
      <c r="AR116" s="185" t="s">
        <v>187</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187</v>
      </c>
      <c r="BM116" s="185" t="s">
        <v>2718</v>
      </c>
    </row>
    <row r="117" spans="1:65" s="2" customFormat="1" ht="10.199999999999999">
      <c r="A117" s="37"/>
      <c r="B117" s="38"/>
      <c r="C117" s="39"/>
      <c r="D117" s="187" t="s">
        <v>355</v>
      </c>
      <c r="E117" s="39"/>
      <c r="F117" s="188" t="s">
        <v>2719</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12" customFormat="1" ht="10.199999999999999">
      <c r="B118" s="192"/>
      <c r="C118" s="193"/>
      <c r="D118" s="194" t="s">
        <v>357</v>
      </c>
      <c r="E118" s="195" t="s">
        <v>19</v>
      </c>
      <c r="F118" s="196" t="s">
        <v>2067</v>
      </c>
      <c r="G118" s="193"/>
      <c r="H118" s="195" t="s">
        <v>19</v>
      </c>
      <c r="I118" s="197"/>
      <c r="J118" s="193"/>
      <c r="K118" s="193"/>
      <c r="L118" s="198"/>
      <c r="M118" s="199"/>
      <c r="N118" s="200"/>
      <c r="O118" s="200"/>
      <c r="P118" s="200"/>
      <c r="Q118" s="200"/>
      <c r="R118" s="200"/>
      <c r="S118" s="200"/>
      <c r="T118" s="201"/>
      <c r="AT118" s="202" t="s">
        <v>357</v>
      </c>
      <c r="AU118" s="202" t="s">
        <v>85</v>
      </c>
      <c r="AV118" s="12" t="s">
        <v>83</v>
      </c>
      <c r="AW118" s="12" t="s">
        <v>37</v>
      </c>
      <c r="AX118" s="12" t="s">
        <v>75</v>
      </c>
      <c r="AY118" s="202" t="s">
        <v>349</v>
      </c>
    </row>
    <row r="119" spans="1:65" s="12" customFormat="1" ht="10.199999999999999">
      <c r="B119" s="192"/>
      <c r="C119" s="193"/>
      <c r="D119" s="194" t="s">
        <v>357</v>
      </c>
      <c r="E119" s="195" t="s">
        <v>19</v>
      </c>
      <c r="F119" s="196" t="s">
        <v>2709</v>
      </c>
      <c r="G119" s="193"/>
      <c r="H119" s="195" t="s">
        <v>19</v>
      </c>
      <c r="I119" s="197"/>
      <c r="J119" s="193"/>
      <c r="K119" s="193"/>
      <c r="L119" s="198"/>
      <c r="M119" s="199"/>
      <c r="N119" s="200"/>
      <c r="O119" s="200"/>
      <c r="P119" s="200"/>
      <c r="Q119" s="200"/>
      <c r="R119" s="200"/>
      <c r="S119" s="200"/>
      <c r="T119" s="201"/>
      <c r="AT119" s="202" t="s">
        <v>357</v>
      </c>
      <c r="AU119" s="202" t="s">
        <v>85</v>
      </c>
      <c r="AV119" s="12" t="s">
        <v>83</v>
      </c>
      <c r="AW119" s="12" t="s">
        <v>37</v>
      </c>
      <c r="AX119" s="12" t="s">
        <v>75</v>
      </c>
      <c r="AY119" s="202" t="s">
        <v>349</v>
      </c>
    </row>
    <row r="120" spans="1:65" s="12" customFormat="1" ht="10.199999999999999">
      <c r="B120" s="192"/>
      <c r="C120" s="193"/>
      <c r="D120" s="194" t="s">
        <v>357</v>
      </c>
      <c r="E120" s="195" t="s">
        <v>19</v>
      </c>
      <c r="F120" s="196" t="s">
        <v>2507</v>
      </c>
      <c r="G120" s="193"/>
      <c r="H120" s="195" t="s">
        <v>19</v>
      </c>
      <c r="I120" s="197"/>
      <c r="J120" s="193"/>
      <c r="K120" s="193"/>
      <c r="L120" s="198"/>
      <c r="M120" s="199"/>
      <c r="N120" s="200"/>
      <c r="O120" s="200"/>
      <c r="P120" s="200"/>
      <c r="Q120" s="200"/>
      <c r="R120" s="200"/>
      <c r="S120" s="200"/>
      <c r="T120" s="201"/>
      <c r="AT120" s="202" t="s">
        <v>357</v>
      </c>
      <c r="AU120" s="202" t="s">
        <v>85</v>
      </c>
      <c r="AV120" s="12" t="s">
        <v>83</v>
      </c>
      <c r="AW120" s="12" t="s">
        <v>37</v>
      </c>
      <c r="AX120" s="12" t="s">
        <v>75</v>
      </c>
      <c r="AY120" s="202" t="s">
        <v>349</v>
      </c>
    </row>
    <row r="121" spans="1:65" s="13" customFormat="1" ht="10.199999999999999">
      <c r="B121" s="203"/>
      <c r="C121" s="204"/>
      <c r="D121" s="194" t="s">
        <v>357</v>
      </c>
      <c r="E121" s="205" t="s">
        <v>19</v>
      </c>
      <c r="F121" s="206" t="s">
        <v>2720</v>
      </c>
      <c r="G121" s="204"/>
      <c r="H121" s="207">
        <v>12.17</v>
      </c>
      <c r="I121" s="208"/>
      <c r="J121" s="204"/>
      <c r="K121" s="204"/>
      <c r="L121" s="209"/>
      <c r="M121" s="210"/>
      <c r="N121" s="211"/>
      <c r="O121" s="211"/>
      <c r="P121" s="211"/>
      <c r="Q121" s="211"/>
      <c r="R121" s="211"/>
      <c r="S121" s="211"/>
      <c r="T121" s="212"/>
      <c r="AT121" s="213" t="s">
        <v>357</v>
      </c>
      <c r="AU121" s="213" t="s">
        <v>85</v>
      </c>
      <c r="AV121" s="13" t="s">
        <v>85</v>
      </c>
      <c r="AW121" s="13" t="s">
        <v>37</v>
      </c>
      <c r="AX121" s="13" t="s">
        <v>75</v>
      </c>
      <c r="AY121" s="213" t="s">
        <v>349</v>
      </c>
    </row>
    <row r="122" spans="1:65" s="12" customFormat="1" ht="10.199999999999999">
      <c r="B122" s="192"/>
      <c r="C122" s="193"/>
      <c r="D122" s="194" t="s">
        <v>357</v>
      </c>
      <c r="E122" s="195" t="s">
        <v>19</v>
      </c>
      <c r="F122" s="196" t="s">
        <v>2721</v>
      </c>
      <c r="G122" s="193"/>
      <c r="H122" s="195" t="s">
        <v>19</v>
      </c>
      <c r="I122" s="197"/>
      <c r="J122" s="193"/>
      <c r="K122" s="193"/>
      <c r="L122" s="198"/>
      <c r="M122" s="199"/>
      <c r="N122" s="200"/>
      <c r="O122" s="200"/>
      <c r="P122" s="200"/>
      <c r="Q122" s="200"/>
      <c r="R122" s="200"/>
      <c r="S122" s="200"/>
      <c r="T122" s="201"/>
      <c r="AT122" s="202" t="s">
        <v>357</v>
      </c>
      <c r="AU122" s="202" t="s">
        <v>85</v>
      </c>
      <c r="AV122" s="12" t="s">
        <v>83</v>
      </c>
      <c r="AW122" s="12" t="s">
        <v>37</v>
      </c>
      <c r="AX122" s="12" t="s">
        <v>75</v>
      </c>
      <c r="AY122" s="202" t="s">
        <v>349</v>
      </c>
    </row>
    <row r="123" spans="1:65" s="13" customFormat="1" ht="10.199999999999999">
      <c r="B123" s="203"/>
      <c r="C123" s="204"/>
      <c r="D123" s="194" t="s">
        <v>357</v>
      </c>
      <c r="E123" s="205" t="s">
        <v>19</v>
      </c>
      <c r="F123" s="206" t="s">
        <v>2722</v>
      </c>
      <c r="G123" s="204"/>
      <c r="H123" s="207">
        <v>106.37</v>
      </c>
      <c r="I123" s="208"/>
      <c r="J123" s="204"/>
      <c r="K123" s="204"/>
      <c r="L123" s="209"/>
      <c r="M123" s="210"/>
      <c r="N123" s="211"/>
      <c r="O123" s="211"/>
      <c r="P123" s="211"/>
      <c r="Q123" s="211"/>
      <c r="R123" s="211"/>
      <c r="S123" s="211"/>
      <c r="T123" s="212"/>
      <c r="AT123" s="213" t="s">
        <v>357</v>
      </c>
      <c r="AU123" s="213" t="s">
        <v>85</v>
      </c>
      <c r="AV123" s="13" t="s">
        <v>85</v>
      </c>
      <c r="AW123" s="13" t="s">
        <v>37</v>
      </c>
      <c r="AX123" s="13" t="s">
        <v>75</v>
      </c>
      <c r="AY123" s="213" t="s">
        <v>349</v>
      </c>
    </row>
    <row r="124" spans="1:65" s="12" customFormat="1" ht="10.199999999999999">
      <c r="B124" s="192"/>
      <c r="C124" s="193"/>
      <c r="D124" s="194" t="s">
        <v>357</v>
      </c>
      <c r="E124" s="195" t="s">
        <v>19</v>
      </c>
      <c r="F124" s="196" t="s">
        <v>2723</v>
      </c>
      <c r="G124" s="193"/>
      <c r="H124" s="195" t="s">
        <v>19</v>
      </c>
      <c r="I124" s="197"/>
      <c r="J124" s="193"/>
      <c r="K124" s="193"/>
      <c r="L124" s="198"/>
      <c r="M124" s="199"/>
      <c r="N124" s="200"/>
      <c r="O124" s="200"/>
      <c r="P124" s="200"/>
      <c r="Q124" s="200"/>
      <c r="R124" s="200"/>
      <c r="S124" s="200"/>
      <c r="T124" s="201"/>
      <c r="AT124" s="202" t="s">
        <v>357</v>
      </c>
      <c r="AU124" s="202" t="s">
        <v>85</v>
      </c>
      <c r="AV124" s="12" t="s">
        <v>83</v>
      </c>
      <c r="AW124" s="12" t="s">
        <v>37</v>
      </c>
      <c r="AX124" s="12" t="s">
        <v>75</v>
      </c>
      <c r="AY124" s="202" t="s">
        <v>349</v>
      </c>
    </row>
    <row r="125" spans="1:65" s="13" customFormat="1" ht="10.199999999999999">
      <c r="B125" s="203"/>
      <c r="C125" s="204"/>
      <c r="D125" s="194" t="s">
        <v>357</v>
      </c>
      <c r="E125" s="205" t="s">
        <v>19</v>
      </c>
      <c r="F125" s="206" t="s">
        <v>2724</v>
      </c>
      <c r="G125" s="204"/>
      <c r="H125" s="207">
        <v>90.1</v>
      </c>
      <c r="I125" s="208"/>
      <c r="J125" s="204"/>
      <c r="K125" s="204"/>
      <c r="L125" s="209"/>
      <c r="M125" s="210"/>
      <c r="N125" s="211"/>
      <c r="O125" s="211"/>
      <c r="P125" s="211"/>
      <c r="Q125" s="211"/>
      <c r="R125" s="211"/>
      <c r="S125" s="211"/>
      <c r="T125" s="212"/>
      <c r="AT125" s="213" t="s">
        <v>357</v>
      </c>
      <c r="AU125" s="213" t="s">
        <v>85</v>
      </c>
      <c r="AV125" s="13" t="s">
        <v>85</v>
      </c>
      <c r="AW125" s="13" t="s">
        <v>37</v>
      </c>
      <c r="AX125" s="13" t="s">
        <v>75</v>
      </c>
      <c r="AY125" s="213" t="s">
        <v>349</v>
      </c>
    </row>
    <row r="126" spans="1:65" s="12" customFormat="1" ht="10.199999999999999">
      <c r="B126" s="192"/>
      <c r="C126" s="193"/>
      <c r="D126" s="194" t="s">
        <v>357</v>
      </c>
      <c r="E126" s="195" t="s">
        <v>19</v>
      </c>
      <c r="F126" s="196" t="s">
        <v>2725</v>
      </c>
      <c r="G126" s="193"/>
      <c r="H126" s="195" t="s">
        <v>19</v>
      </c>
      <c r="I126" s="197"/>
      <c r="J126" s="193"/>
      <c r="K126" s="193"/>
      <c r="L126" s="198"/>
      <c r="M126" s="199"/>
      <c r="N126" s="200"/>
      <c r="O126" s="200"/>
      <c r="P126" s="200"/>
      <c r="Q126" s="200"/>
      <c r="R126" s="200"/>
      <c r="S126" s="200"/>
      <c r="T126" s="201"/>
      <c r="AT126" s="202" t="s">
        <v>357</v>
      </c>
      <c r="AU126" s="202" t="s">
        <v>85</v>
      </c>
      <c r="AV126" s="12" t="s">
        <v>83</v>
      </c>
      <c r="AW126" s="12" t="s">
        <v>37</v>
      </c>
      <c r="AX126" s="12" t="s">
        <v>75</v>
      </c>
      <c r="AY126" s="202" t="s">
        <v>349</v>
      </c>
    </row>
    <row r="127" spans="1:65" s="13" customFormat="1" ht="10.199999999999999">
      <c r="B127" s="203"/>
      <c r="C127" s="204"/>
      <c r="D127" s="194" t="s">
        <v>357</v>
      </c>
      <c r="E127" s="205" t="s">
        <v>19</v>
      </c>
      <c r="F127" s="206" t="s">
        <v>2726</v>
      </c>
      <c r="G127" s="204"/>
      <c r="H127" s="207">
        <v>89.28</v>
      </c>
      <c r="I127" s="208"/>
      <c r="J127" s="204"/>
      <c r="K127" s="204"/>
      <c r="L127" s="209"/>
      <c r="M127" s="210"/>
      <c r="N127" s="211"/>
      <c r="O127" s="211"/>
      <c r="P127" s="211"/>
      <c r="Q127" s="211"/>
      <c r="R127" s="211"/>
      <c r="S127" s="211"/>
      <c r="T127" s="212"/>
      <c r="AT127" s="213" t="s">
        <v>357</v>
      </c>
      <c r="AU127" s="213" t="s">
        <v>85</v>
      </c>
      <c r="AV127" s="13" t="s">
        <v>85</v>
      </c>
      <c r="AW127" s="13" t="s">
        <v>37</v>
      </c>
      <c r="AX127" s="13" t="s">
        <v>75</v>
      </c>
      <c r="AY127" s="213" t="s">
        <v>349</v>
      </c>
    </row>
    <row r="128" spans="1:65" s="14" customFormat="1" ht="10.199999999999999">
      <c r="B128" s="214"/>
      <c r="C128" s="215"/>
      <c r="D128" s="194" t="s">
        <v>357</v>
      </c>
      <c r="E128" s="216" t="s">
        <v>19</v>
      </c>
      <c r="F128" s="217" t="s">
        <v>360</v>
      </c>
      <c r="G128" s="215"/>
      <c r="H128" s="218">
        <v>297.92</v>
      </c>
      <c r="I128" s="219"/>
      <c r="J128" s="215"/>
      <c r="K128" s="215"/>
      <c r="L128" s="220"/>
      <c r="M128" s="221"/>
      <c r="N128" s="222"/>
      <c r="O128" s="222"/>
      <c r="P128" s="222"/>
      <c r="Q128" s="222"/>
      <c r="R128" s="222"/>
      <c r="S128" s="222"/>
      <c r="T128" s="223"/>
      <c r="AT128" s="224" t="s">
        <v>357</v>
      </c>
      <c r="AU128" s="224" t="s">
        <v>85</v>
      </c>
      <c r="AV128" s="14" t="s">
        <v>187</v>
      </c>
      <c r="AW128" s="14" t="s">
        <v>37</v>
      </c>
      <c r="AX128" s="14" t="s">
        <v>83</v>
      </c>
      <c r="AY128" s="224" t="s">
        <v>349</v>
      </c>
    </row>
    <row r="129" spans="1:65" s="2" customFormat="1" ht="24.15" customHeight="1">
      <c r="A129" s="37"/>
      <c r="B129" s="38"/>
      <c r="C129" s="174" t="s">
        <v>129</v>
      </c>
      <c r="D129" s="174" t="s">
        <v>350</v>
      </c>
      <c r="E129" s="175" t="s">
        <v>2727</v>
      </c>
      <c r="F129" s="176" t="s">
        <v>2728</v>
      </c>
      <c r="G129" s="177" t="s">
        <v>366</v>
      </c>
      <c r="H129" s="178">
        <v>158.58000000000001</v>
      </c>
      <c r="I129" s="179"/>
      <c r="J129" s="180">
        <f>ROUND(I129*H129,2)</f>
        <v>0</v>
      </c>
      <c r="K129" s="176" t="s">
        <v>354</v>
      </c>
      <c r="L129" s="42"/>
      <c r="M129" s="181" t="s">
        <v>19</v>
      </c>
      <c r="N129" s="182" t="s">
        <v>46</v>
      </c>
      <c r="O129" s="67"/>
      <c r="P129" s="183">
        <f>O129*H129</f>
        <v>0</v>
      </c>
      <c r="Q129" s="183">
        <v>2.5018699999999998</v>
      </c>
      <c r="R129" s="183">
        <f>Q129*H129</f>
        <v>396.74654459999999</v>
      </c>
      <c r="S129" s="183">
        <v>0</v>
      </c>
      <c r="T129" s="184">
        <f>S129*H129</f>
        <v>0</v>
      </c>
      <c r="U129" s="37"/>
      <c r="V129" s="37"/>
      <c r="W129" s="37"/>
      <c r="X129" s="37"/>
      <c r="Y129" s="37"/>
      <c r="Z129" s="37"/>
      <c r="AA129" s="37"/>
      <c r="AB129" s="37"/>
      <c r="AC129" s="37"/>
      <c r="AD129" s="37"/>
      <c r="AE129" s="37"/>
      <c r="AR129" s="185" t="s">
        <v>187</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187</v>
      </c>
      <c r="BM129" s="185" t="s">
        <v>2729</v>
      </c>
    </row>
    <row r="130" spans="1:65" s="2" customFormat="1" ht="10.199999999999999">
      <c r="A130" s="37"/>
      <c r="B130" s="38"/>
      <c r="C130" s="39"/>
      <c r="D130" s="187" t="s">
        <v>355</v>
      </c>
      <c r="E130" s="39"/>
      <c r="F130" s="188" t="s">
        <v>2730</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355</v>
      </c>
      <c r="AU130" s="20" t="s">
        <v>85</v>
      </c>
    </row>
    <row r="131" spans="1:65" s="12" customFormat="1" ht="10.199999999999999">
      <c r="B131" s="192"/>
      <c r="C131" s="193"/>
      <c r="D131" s="194" t="s">
        <v>357</v>
      </c>
      <c r="E131" s="195" t="s">
        <v>19</v>
      </c>
      <c r="F131" s="196" t="s">
        <v>2067</v>
      </c>
      <c r="G131" s="193"/>
      <c r="H131" s="195" t="s">
        <v>19</v>
      </c>
      <c r="I131" s="197"/>
      <c r="J131" s="193"/>
      <c r="K131" s="193"/>
      <c r="L131" s="198"/>
      <c r="M131" s="199"/>
      <c r="N131" s="200"/>
      <c r="O131" s="200"/>
      <c r="P131" s="200"/>
      <c r="Q131" s="200"/>
      <c r="R131" s="200"/>
      <c r="S131" s="200"/>
      <c r="T131" s="201"/>
      <c r="AT131" s="202" t="s">
        <v>357</v>
      </c>
      <c r="AU131" s="202" t="s">
        <v>85</v>
      </c>
      <c r="AV131" s="12" t="s">
        <v>83</v>
      </c>
      <c r="AW131" s="12" t="s">
        <v>37</v>
      </c>
      <c r="AX131" s="12" t="s">
        <v>75</v>
      </c>
      <c r="AY131" s="202" t="s">
        <v>349</v>
      </c>
    </row>
    <row r="132" spans="1:65" s="12" customFormat="1" ht="10.199999999999999">
      <c r="B132" s="192"/>
      <c r="C132" s="193"/>
      <c r="D132" s="194" t="s">
        <v>357</v>
      </c>
      <c r="E132" s="195" t="s">
        <v>19</v>
      </c>
      <c r="F132" s="196" t="s">
        <v>2709</v>
      </c>
      <c r="G132" s="193"/>
      <c r="H132" s="195" t="s">
        <v>19</v>
      </c>
      <c r="I132" s="197"/>
      <c r="J132" s="193"/>
      <c r="K132" s="193"/>
      <c r="L132" s="198"/>
      <c r="M132" s="199"/>
      <c r="N132" s="200"/>
      <c r="O132" s="200"/>
      <c r="P132" s="200"/>
      <c r="Q132" s="200"/>
      <c r="R132" s="200"/>
      <c r="S132" s="200"/>
      <c r="T132" s="201"/>
      <c r="AT132" s="202" t="s">
        <v>357</v>
      </c>
      <c r="AU132" s="202" t="s">
        <v>85</v>
      </c>
      <c r="AV132" s="12" t="s">
        <v>83</v>
      </c>
      <c r="AW132" s="12" t="s">
        <v>37</v>
      </c>
      <c r="AX132" s="12" t="s">
        <v>75</v>
      </c>
      <c r="AY132" s="202" t="s">
        <v>349</v>
      </c>
    </row>
    <row r="133" spans="1:65" s="12" customFormat="1" ht="10.199999999999999">
      <c r="B133" s="192"/>
      <c r="C133" s="193"/>
      <c r="D133" s="194" t="s">
        <v>357</v>
      </c>
      <c r="E133" s="195" t="s">
        <v>19</v>
      </c>
      <c r="F133" s="196" t="s">
        <v>2731</v>
      </c>
      <c r="G133" s="193"/>
      <c r="H133" s="195" t="s">
        <v>19</v>
      </c>
      <c r="I133" s="197"/>
      <c r="J133" s="193"/>
      <c r="K133" s="193"/>
      <c r="L133" s="198"/>
      <c r="M133" s="199"/>
      <c r="N133" s="200"/>
      <c r="O133" s="200"/>
      <c r="P133" s="200"/>
      <c r="Q133" s="200"/>
      <c r="R133" s="200"/>
      <c r="S133" s="200"/>
      <c r="T133" s="201"/>
      <c r="AT133" s="202" t="s">
        <v>357</v>
      </c>
      <c r="AU133" s="202" t="s">
        <v>85</v>
      </c>
      <c r="AV133" s="12" t="s">
        <v>83</v>
      </c>
      <c r="AW133" s="12" t="s">
        <v>37</v>
      </c>
      <c r="AX133" s="12" t="s">
        <v>75</v>
      </c>
      <c r="AY133" s="202" t="s">
        <v>349</v>
      </c>
    </row>
    <row r="134" spans="1:65" s="13" customFormat="1" ht="10.199999999999999">
      <c r="B134" s="203"/>
      <c r="C134" s="204"/>
      <c r="D134" s="194" t="s">
        <v>357</v>
      </c>
      <c r="E134" s="205" t="s">
        <v>19</v>
      </c>
      <c r="F134" s="206" t="s">
        <v>2732</v>
      </c>
      <c r="G134" s="204"/>
      <c r="H134" s="207">
        <v>89.1</v>
      </c>
      <c r="I134" s="208"/>
      <c r="J134" s="204"/>
      <c r="K134" s="204"/>
      <c r="L134" s="209"/>
      <c r="M134" s="210"/>
      <c r="N134" s="211"/>
      <c r="O134" s="211"/>
      <c r="P134" s="211"/>
      <c r="Q134" s="211"/>
      <c r="R134" s="211"/>
      <c r="S134" s="211"/>
      <c r="T134" s="212"/>
      <c r="AT134" s="213" t="s">
        <v>357</v>
      </c>
      <c r="AU134" s="213" t="s">
        <v>85</v>
      </c>
      <c r="AV134" s="13" t="s">
        <v>85</v>
      </c>
      <c r="AW134" s="13" t="s">
        <v>37</v>
      </c>
      <c r="AX134" s="13" t="s">
        <v>75</v>
      </c>
      <c r="AY134" s="213" t="s">
        <v>349</v>
      </c>
    </row>
    <row r="135" spans="1:65" s="12" customFormat="1" ht="10.199999999999999">
      <c r="B135" s="192"/>
      <c r="C135" s="193"/>
      <c r="D135" s="194" t="s">
        <v>357</v>
      </c>
      <c r="E135" s="195" t="s">
        <v>19</v>
      </c>
      <c r="F135" s="196" t="s">
        <v>2723</v>
      </c>
      <c r="G135" s="193"/>
      <c r="H135" s="195" t="s">
        <v>19</v>
      </c>
      <c r="I135" s="197"/>
      <c r="J135" s="193"/>
      <c r="K135" s="193"/>
      <c r="L135" s="198"/>
      <c r="M135" s="199"/>
      <c r="N135" s="200"/>
      <c r="O135" s="200"/>
      <c r="P135" s="200"/>
      <c r="Q135" s="200"/>
      <c r="R135" s="200"/>
      <c r="S135" s="200"/>
      <c r="T135" s="201"/>
      <c r="AT135" s="202" t="s">
        <v>357</v>
      </c>
      <c r="AU135" s="202" t="s">
        <v>85</v>
      </c>
      <c r="AV135" s="12" t="s">
        <v>83</v>
      </c>
      <c r="AW135" s="12" t="s">
        <v>37</v>
      </c>
      <c r="AX135" s="12" t="s">
        <v>75</v>
      </c>
      <c r="AY135" s="202" t="s">
        <v>349</v>
      </c>
    </row>
    <row r="136" spans="1:65" s="13" customFormat="1" ht="10.199999999999999">
      <c r="B136" s="203"/>
      <c r="C136" s="204"/>
      <c r="D136" s="194" t="s">
        <v>357</v>
      </c>
      <c r="E136" s="205" t="s">
        <v>19</v>
      </c>
      <c r="F136" s="206" t="s">
        <v>2733</v>
      </c>
      <c r="G136" s="204"/>
      <c r="H136" s="207">
        <v>32.83</v>
      </c>
      <c r="I136" s="208"/>
      <c r="J136" s="204"/>
      <c r="K136" s="204"/>
      <c r="L136" s="209"/>
      <c r="M136" s="210"/>
      <c r="N136" s="211"/>
      <c r="O136" s="211"/>
      <c r="P136" s="211"/>
      <c r="Q136" s="211"/>
      <c r="R136" s="211"/>
      <c r="S136" s="211"/>
      <c r="T136" s="212"/>
      <c r="AT136" s="213" t="s">
        <v>357</v>
      </c>
      <c r="AU136" s="213" t="s">
        <v>85</v>
      </c>
      <c r="AV136" s="13" t="s">
        <v>85</v>
      </c>
      <c r="AW136" s="13" t="s">
        <v>37</v>
      </c>
      <c r="AX136" s="13" t="s">
        <v>75</v>
      </c>
      <c r="AY136" s="213" t="s">
        <v>349</v>
      </c>
    </row>
    <row r="137" spans="1:65" s="12" customFormat="1" ht="10.199999999999999">
      <c r="B137" s="192"/>
      <c r="C137" s="193"/>
      <c r="D137" s="194" t="s">
        <v>357</v>
      </c>
      <c r="E137" s="195" t="s">
        <v>19</v>
      </c>
      <c r="F137" s="196" t="s">
        <v>2725</v>
      </c>
      <c r="G137" s="193"/>
      <c r="H137" s="195" t="s">
        <v>19</v>
      </c>
      <c r="I137" s="197"/>
      <c r="J137" s="193"/>
      <c r="K137" s="193"/>
      <c r="L137" s="198"/>
      <c r="M137" s="199"/>
      <c r="N137" s="200"/>
      <c r="O137" s="200"/>
      <c r="P137" s="200"/>
      <c r="Q137" s="200"/>
      <c r="R137" s="200"/>
      <c r="S137" s="200"/>
      <c r="T137" s="201"/>
      <c r="AT137" s="202" t="s">
        <v>357</v>
      </c>
      <c r="AU137" s="202" t="s">
        <v>85</v>
      </c>
      <c r="AV137" s="12" t="s">
        <v>83</v>
      </c>
      <c r="AW137" s="12" t="s">
        <v>37</v>
      </c>
      <c r="AX137" s="12" t="s">
        <v>75</v>
      </c>
      <c r="AY137" s="202" t="s">
        <v>349</v>
      </c>
    </row>
    <row r="138" spans="1:65" s="13" customFormat="1" ht="10.199999999999999">
      <c r="B138" s="203"/>
      <c r="C138" s="204"/>
      <c r="D138" s="194" t="s">
        <v>357</v>
      </c>
      <c r="E138" s="205" t="s">
        <v>19</v>
      </c>
      <c r="F138" s="206" t="s">
        <v>2734</v>
      </c>
      <c r="G138" s="204"/>
      <c r="H138" s="207">
        <v>36.65</v>
      </c>
      <c r="I138" s="208"/>
      <c r="J138" s="204"/>
      <c r="K138" s="204"/>
      <c r="L138" s="209"/>
      <c r="M138" s="210"/>
      <c r="N138" s="211"/>
      <c r="O138" s="211"/>
      <c r="P138" s="211"/>
      <c r="Q138" s="211"/>
      <c r="R138" s="211"/>
      <c r="S138" s="211"/>
      <c r="T138" s="212"/>
      <c r="AT138" s="213" t="s">
        <v>357</v>
      </c>
      <c r="AU138" s="213" t="s">
        <v>85</v>
      </c>
      <c r="AV138" s="13" t="s">
        <v>85</v>
      </c>
      <c r="AW138" s="13" t="s">
        <v>37</v>
      </c>
      <c r="AX138" s="13" t="s">
        <v>75</v>
      </c>
      <c r="AY138" s="213" t="s">
        <v>349</v>
      </c>
    </row>
    <row r="139" spans="1:65" s="14" customFormat="1" ht="10.199999999999999">
      <c r="B139" s="214"/>
      <c r="C139" s="215"/>
      <c r="D139" s="194" t="s">
        <v>357</v>
      </c>
      <c r="E139" s="216" t="s">
        <v>19</v>
      </c>
      <c r="F139" s="217" t="s">
        <v>360</v>
      </c>
      <c r="G139" s="215"/>
      <c r="H139" s="218">
        <v>158.58000000000001</v>
      </c>
      <c r="I139" s="219"/>
      <c r="J139" s="215"/>
      <c r="K139" s="215"/>
      <c r="L139" s="220"/>
      <c r="M139" s="221"/>
      <c r="N139" s="222"/>
      <c r="O139" s="222"/>
      <c r="P139" s="222"/>
      <c r="Q139" s="222"/>
      <c r="R139" s="222"/>
      <c r="S139" s="222"/>
      <c r="T139" s="223"/>
      <c r="AT139" s="224" t="s">
        <v>357</v>
      </c>
      <c r="AU139" s="224" t="s">
        <v>85</v>
      </c>
      <c r="AV139" s="14" t="s">
        <v>187</v>
      </c>
      <c r="AW139" s="14" t="s">
        <v>37</v>
      </c>
      <c r="AX139" s="14" t="s">
        <v>83</v>
      </c>
      <c r="AY139" s="224" t="s">
        <v>349</v>
      </c>
    </row>
    <row r="140" spans="1:65" s="2" customFormat="1" ht="16.5" customHeight="1">
      <c r="A140" s="37"/>
      <c r="B140" s="38"/>
      <c r="C140" s="174" t="s">
        <v>187</v>
      </c>
      <c r="D140" s="174" t="s">
        <v>350</v>
      </c>
      <c r="E140" s="175" t="s">
        <v>2197</v>
      </c>
      <c r="F140" s="176" t="s">
        <v>2198</v>
      </c>
      <c r="G140" s="177" t="s">
        <v>353</v>
      </c>
      <c r="H140" s="178">
        <v>4060.8</v>
      </c>
      <c r="I140" s="179"/>
      <c r="J140" s="180">
        <f>ROUND(I140*H140,2)</f>
        <v>0</v>
      </c>
      <c r="K140" s="176" t="s">
        <v>354</v>
      </c>
      <c r="L140" s="42"/>
      <c r="M140" s="181" t="s">
        <v>19</v>
      </c>
      <c r="N140" s="182" t="s">
        <v>46</v>
      </c>
      <c r="O140" s="67"/>
      <c r="P140" s="183">
        <f>O140*H140</f>
        <v>0</v>
      </c>
      <c r="Q140" s="183">
        <v>2.7499999999999998E-3</v>
      </c>
      <c r="R140" s="183">
        <f>Q140*H140</f>
        <v>11.167199999999999</v>
      </c>
      <c r="S140" s="183">
        <v>0</v>
      </c>
      <c r="T140" s="184">
        <f>S140*H140</f>
        <v>0</v>
      </c>
      <c r="U140" s="37"/>
      <c r="V140" s="37"/>
      <c r="W140" s="37"/>
      <c r="X140" s="37"/>
      <c r="Y140" s="37"/>
      <c r="Z140" s="37"/>
      <c r="AA140" s="37"/>
      <c r="AB140" s="37"/>
      <c r="AC140" s="37"/>
      <c r="AD140" s="37"/>
      <c r="AE140" s="37"/>
      <c r="AR140" s="185" t="s">
        <v>187</v>
      </c>
      <c r="AT140" s="185" t="s">
        <v>350</v>
      </c>
      <c r="AU140" s="185" t="s">
        <v>85</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187</v>
      </c>
      <c r="BM140" s="185" t="s">
        <v>2735</v>
      </c>
    </row>
    <row r="141" spans="1:65" s="2" customFormat="1" ht="10.199999999999999">
      <c r="A141" s="37"/>
      <c r="B141" s="38"/>
      <c r="C141" s="39"/>
      <c r="D141" s="187" t="s">
        <v>355</v>
      </c>
      <c r="E141" s="39"/>
      <c r="F141" s="188" t="s">
        <v>2200</v>
      </c>
      <c r="G141" s="39"/>
      <c r="H141" s="39"/>
      <c r="I141" s="189"/>
      <c r="J141" s="39"/>
      <c r="K141" s="39"/>
      <c r="L141" s="42"/>
      <c r="M141" s="190"/>
      <c r="N141" s="191"/>
      <c r="O141" s="67"/>
      <c r="P141" s="67"/>
      <c r="Q141" s="67"/>
      <c r="R141" s="67"/>
      <c r="S141" s="67"/>
      <c r="T141" s="68"/>
      <c r="U141" s="37"/>
      <c r="V141" s="37"/>
      <c r="W141" s="37"/>
      <c r="X141" s="37"/>
      <c r="Y141" s="37"/>
      <c r="Z141" s="37"/>
      <c r="AA141" s="37"/>
      <c r="AB141" s="37"/>
      <c r="AC141" s="37"/>
      <c r="AD141" s="37"/>
      <c r="AE141" s="37"/>
      <c r="AT141" s="20" t="s">
        <v>355</v>
      </c>
      <c r="AU141" s="20" t="s">
        <v>85</v>
      </c>
    </row>
    <row r="142" spans="1:65" s="12" customFormat="1" ht="10.199999999999999">
      <c r="B142" s="192"/>
      <c r="C142" s="193"/>
      <c r="D142" s="194" t="s">
        <v>357</v>
      </c>
      <c r="E142" s="195" t="s">
        <v>19</v>
      </c>
      <c r="F142" s="196" t="s">
        <v>2067</v>
      </c>
      <c r="G142" s="193"/>
      <c r="H142" s="195" t="s">
        <v>19</v>
      </c>
      <c r="I142" s="197"/>
      <c r="J142" s="193"/>
      <c r="K142" s="193"/>
      <c r="L142" s="198"/>
      <c r="M142" s="199"/>
      <c r="N142" s="200"/>
      <c r="O142" s="200"/>
      <c r="P142" s="200"/>
      <c r="Q142" s="200"/>
      <c r="R142" s="200"/>
      <c r="S142" s="200"/>
      <c r="T142" s="201"/>
      <c r="AT142" s="202" t="s">
        <v>357</v>
      </c>
      <c r="AU142" s="202" t="s">
        <v>85</v>
      </c>
      <c r="AV142" s="12" t="s">
        <v>83</v>
      </c>
      <c r="AW142" s="12" t="s">
        <v>37</v>
      </c>
      <c r="AX142" s="12" t="s">
        <v>75</v>
      </c>
      <c r="AY142" s="202" t="s">
        <v>349</v>
      </c>
    </row>
    <row r="143" spans="1:65" s="12" customFormat="1" ht="10.199999999999999">
      <c r="B143" s="192"/>
      <c r="C143" s="193"/>
      <c r="D143" s="194" t="s">
        <v>357</v>
      </c>
      <c r="E143" s="195" t="s">
        <v>19</v>
      </c>
      <c r="F143" s="196" t="s">
        <v>2736</v>
      </c>
      <c r="G143" s="193"/>
      <c r="H143" s="195" t="s">
        <v>19</v>
      </c>
      <c r="I143" s="197"/>
      <c r="J143" s="193"/>
      <c r="K143" s="193"/>
      <c r="L143" s="198"/>
      <c r="M143" s="199"/>
      <c r="N143" s="200"/>
      <c r="O143" s="200"/>
      <c r="P143" s="200"/>
      <c r="Q143" s="200"/>
      <c r="R143" s="200"/>
      <c r="S143" s="200"/>
      <c r="T143" s="201"/>
      <c r="AT143" s="202" t="s">
        <v>357</v>
      </c>
      <c r="AU143" s="202" t="s">
        <v>85</v>
      </c>
      <c r="AV143" s="12" t="s">
        <v>83</v>
      </c>
      <c r="AW143" s="12" t="s">
        <v>37</v>
      </c>
      <c r="AX143" s="12" t="s">
        <v>75</v>
      </c>
      <c r="AY143" s="202" t="s">
        <v>349</v>
      </c>
    </row>
    <row r="144" spans="1:65" s="12" customFormat="1" ht="10.199999999999999">
      <c r="B144" s="192"/>
      <c r="C144" s="193"/>
      <c r="D144" s="194" t="s">
        <v>357</v>
      </c>
      <c r="E144" s="195" t="s">
        <v>19</v>
      </c>
      <c r="F144" s="196" t="s">
        <v>2710</v>
      </c>
      <c r="G144" s="193"/>
      <c r="H144" s="195" t="s">
        <v>19</v>
      </c>
      <c r="I144" s="197"/>
      <c r="J144" s="193"/>
      <c r="K144" s="193"/>
      <c r="L144" s="198"/>
      <c r="M144" s="199"/>
      <c r="N144" s="200"/>
      <c r="O144" s="200"/>
      <c r="P144" s="200"/>
      <c r="Q144" s="200"/>
      <c r="R144" s="200"/>
      <c r="S144" s="200"/>
      <c r="T144" s="201"/>
      <c r="AT144" s="202" t="s">
        <v>357</v>
      </c>
      <c r="AU144" s="202" t="s">
        <v>85</v>
      </c>
      <c r="AV144" s="12" t="s">
        <v>83</v>
      </c>
      <c r="AW144" s="12" t="s">
        <v>37</v>
      </c>
      <c r="AX144" s="12" t="s">
        <v>75</v>
      </c>
      <c r="AY144" s="202" t="s">
        <v>349</v>
      </c>
    </row>
    <row r="145" spans="2:51" s="13" customFormat="1" ht="10.199999999999999">
      <c r="B145" s="203"/>
      <c r="C145" s="204"/>
      <c r="D145" s="194" t="s">
        <v>357</v>
      </c>
      <c r="E145" s="205" t="s">
        <v>19</v>
      </c>
      <c r="F145" s="206" t="s">
        <v>2737</v>
      </c>
      <c r="G145" s="204"/>
      <c r="H145" s="207">
        <v>235.46</v>
      </c>
      <c r="I145" s="208"/>
      <c r="J145" s="204"/>
      <c r="K145" s="204"/>
      <c r="L145" s="209"/>
      <c r="M145" s="210"/>
      <c r="N145" s="211"/>
      <c r="O145" s="211"/>
      <c r="P145" s="211"/>
      <c r="Q145" s="211"/>
      <c r="R145" s="211"/>
      <c r="S145" s="211"/>
      <c r="T145" s="212"/>
      <c r="AT145" s="213" t="s">
        <v>357</v>
      </c>
      <c r="AU145" s="213" t="s">
        <v>85</v>
      </c>
      <c r="AV145" s="13" t="s">
        <v>85</v>
      </c>
      <c r="AW145" s="13" t="s">
        <v>37</v>
      </c>
      <c r="AX145" s="13" t="s">
        <v>75</v>
      </c>
      <c r="AY145" s="213" t="s">
        <v>349</v>
      </c>
    </row>
    <row r="146" spans="2:51" s="12" customFormat="1" ht="10.199999999999999">
      <c r="B146" s="192"/>
      <c r="C146" s="193"/>
      <c r="D146" s="194" t="s">
        <v>357</v>
      </c>
      <c r="E146" s="195" t="s">
        <v>19</v>
      </c>
      <c r="F146" s="196" t="s">
        <v>2507</v>
      </c>
      <c r="G146" s="193"/>
      <c r="H146" s="195" t="s">
        <v>19</v>
      </c>
      <c r="I146" s="197"/>
      <c r="J146" s="193"/>
      <c r="K146" s="193"/>
      <c r="L146" s="198"/>
      <c r="M146" s="199"/>
      <c r="N146" s="200"/>
      <c r="O146" s="200"/>
      <c r="P146" s="200"/>
      <c r="Q146" s="200"/>
      <c r="R146" s="200"/>
      <c r="S146" s="200"/>
      <c r="T146" s="201"/>
      <c r="AT146" s="202" t="s">
        <v>357</v>
      </c>
      <c r="AU146" s="202" t="s">
        <v>85</v>
      </c>
      <c r="AV146" s="12" t="s">
        <v>83</v>
      </c>
      <c r="AW146" s="12" t="s">
        <v>37</v>
      </c>
      <c r="AX146" s="12" t="s">
        <v>75</v>
      </c>
      <c r="AY146" s="202" t="s">
        <v>349</v>
      </c>
    </row>
    <row r="147" spans="2:51" s="13" customFormat="1" ht="10.199999999999999">
      <c r="B147" s="203"/>
      <c r="C147" s="204"/>
      <c r="D147" s="194" t="s">
        <v>357</v>
      </c>
      <c r="E147" s="205" t="s">
        <v>19</v>
      </c>
      <c r="F147" s="206" t="s">
        <v>2738</v>
      </c>
      <c r="G147" s="204"/>
      <c r="H147" s="207">
        <v>137.56</v>
      </c>
      <c r="I147" s="208"/>
      <c r="J147" s="204"/>
      <c r="K147" s="204"/>
      <c r="L147" s="209"/>
      <c r="M147" s="210"/>
      <c r="N147" s="211"/>
      <c r="O147" s="211"/>
      <c r="P147" s="211"/>
      <c r="Q147" s="211"/>
      <c r="R147" s="211"/>
      <c r="S147" s="211"/>
      <c r="T147" s="212"/>
      <c r="AT147" s="213" t="s">
        <v>357</v>
      </c>
      <c r="AU147" s="213" t="s">
        <v>85</v>
      </c>
      <c r="AV147" s="13" t="s">
        <v>85</v>
      </c>
      <c r="AW147" s="13" t="s">
        <v>37</v>
      </c>
      <c r="AX147" s="13" t="s">
        <v>75</v>
      </c>
      <c r="AY147" s="213" t="s">
        <v>349</v>
      </c>
    </row>
    <row r="148" spans="2:51" s="12" customFormat="1" ht="10.199999999999999">
      <c r="B148" s="192"/>
      <c r="C148" s="193"/>
      <c r="D148" s="194" t="s">
        <v>357</v>
      </c>
      <c r="E148" s="195" t="s">
        <v>19</v>
      </c>
      <c r="F148" s="196" t="s">
        <v>2731</v>
      </c>
      <c r="G148" s="193"/>
      <c r="H148" s="195" t="s">
        <v>19</v>
      </c>
      <c r="I148" s="197"/>
      <c r="J148" s="193"/>
      <c r="K148" s="193"/>
      <c r="L148" s="198"/>
      <c r="M148" s="199"/>
      <c r="N148" s="200"/>
      <c r="O148" s="200"/>
      <c r="P148" s="200"/>
      <c r="Q148" s="200"/>
      <c r="R148" s="200"/>
      <c r="S148" s="200"/>
      <c r="T148" s="201"/>
      <c r="AT148" s="202" t="s">
        <v>357</v>
      </c>
      <c r="AU148" s="202" t="s">
        <v>85</v>
      </c>
      <c r="AV148" s="12" t="s">
        <v>83</v>
      </c>
      <c r="AW148" s="12" t="s">
        <v>37</v>
      </c>
      <c r="AX148" s="12" t="s">
        <v>75</v>
      </c>
      <c r="AY148" s="202" t="s">
        <v>349</v>
      </c>
    </row>
    <row r="149" spans="2:51" s="13" customFormat="1" ht="10.199999999999999">
      <c r="B149" s="203"/>
      <c r="C149" s="204"/>
      <c r="D149" s="194" t="s">
        <v>357</v>
      </c>
      <c r="E149" s="205" t="s">
        <v>19</v>
      </c>
      <c r="F149" s="206" t="s">
        <v>2739</v>
      </c>
      <c r="G149" s="204"/>
      <c r="H149" s="207">
        <v>712.78</v>
      </c>
      <c r="I149" s="208"/>
      <c r="J149" s="204"/>
      <c r="K149" s="204"/>
      <c r="L149" s="209"/>
      <c r="M149" s="210"/>
      <c r="N149" s="211"/>
      <c r="O149" s="211"/>
      <c r="P149" s="211"/>
      <c r="Q149" s="211"/>
      <c r="R149" s="211"/>
      <c r="S149" s="211"/>
      <c r="T149" s="212"/>
      <c r="AT149" s="213" t="s">
        <v>357</v>
      </c>
      <c r="AU149" s="213" t="s">
        <v>85</v>
      </c>
      <c r="AV149" s="13" t="s">
        <v>85</v>
      </c>
      <c r="AW149" s="13" t="s">
        <v>37</v>
      </c>
      <c r="AX149" s="13" t="s">
        <v>75</v>
      </c>
      <c r="AY149" s="213" t="s">
        <v>349</v>
      </c>
    </row>
    <row r="150" spans="2:51" s="12" customFormat="1" ht="10.199999999999999">
      <c r="B150" s="192"/>
      <c r="C150" s="193"/>
      <c r="D150" s="194" t="s">
        <v>357</v>
      </c>
      <c r="E150" s="195" t="s">
        <v>19</v>
      </c>
      <c r="F150" s="196" t="s">
        <v>2721</v>
      </c>
      <c r="G150" s="193"/>
      <c r="H150" s="195" t="s">
        <v>19</v>
      </c>
      <c r="I150" s="197"/>
      <c r="J150" s="193"/>
      <c r="K150" s="193"/>
      <c r="L150" s="198"/>
      <c r="M150" s="199"/>
      <c r="N150" s="200"/>
      <c r="O150" s="200"/>
      <c r="P150" s="200"/>
      <c r="Q150" s="200"/>
      <c r="R150" s="200"/>
      <c r="S150" s="200"/>
      <c r="T150" s="201"/>
      <c r="AT150" s="202" t="s">
        <v>357</v>
      </c>
      <c r="AU150" s="202" t="s">
        <v>85</v>
      </c>
      <c r="AV150" s="12" t="s">
        <v>83</v>
      </c>
      <c r="AW150" s="12" t="s">
        <v>37</v>
      </c>
      <c r="AX150" s="12" t="s">
        <v>75</v>
      </c>
      <c r="AY150" s="202" t="s">
        <v>349</v>
      </c>
    </row>
    <row r="151" spans="2:51" s="13" customFormat="1" ht="10.199999999999999">
      <c r="B151" s="203"/>
      <c r="C151" s="204"/>
      <c r="D151" s="194" t="s">
        <v>357</v>
      </c>
      <c r="E151" s="205" t="s">
        <v>19</v>
      </c>
      <c r="F151" s="206" t="s">
        <v>2740</v>
      </c>
      <c r="G151" s="204"/>
      <c r="H151" s="207">
        <v>860.52</v>
      </c>
      <c r="I151" s="208"/>
      <c r="J151" s="204"/>
      <c r="K151" s="204"/>
      <c r="L151" s="209"/>
      <c r="M151" s="210"/>
      <c r="N151" s="211"/>
      <c r="O151" s="211"/>
      <c r="P151" s="211"/>
      <c r="Q151" s="211"/>
      <c r="R151" s="211"/>
      <c r="S151" s="211"/>
      <c r="T151" s="212"/>
      <c r="AT151" s="213" t="s">
        <v>357</v>
      </c>
      <c r="AU151" s="213" t="s">
        <v>85</v>
      </c>
      <c r="AV151" s="13" t="s">
        <v>85</v>
      </c>
      <c r="AW151" s="13" t="s">
        <v>37</v>
      </c>
      <c r="AX151" s="13" t="s">
        <v>75</v>
      </c>
      <c r="AY151" s="213" t="s">
        <v>349</v>
      </c>
    </row>
    <row r="152" spans="2:51" s="12" customFormat="1" ht="10.199999999999999">
      <c r="B152" s="192"/>
      <c r="C152" s="193"/>
      <c r="D152" s="194" t="s">
        <v>357</v>
      </c>
      <c r="E152" s="195" t="s">
        <v>19</v>
      </c>
      <c r="F152" s="196" t="s">
        <v>2723</v>
      </c>
      <c r="G152" s="193"/>
      <c r="H152" s="195" t="s">
        <v>19</v>
      </c>
      <c r="I152" s="197"/>
      <c r="J152" s="193"/>
      <c r="K152" s="193"/>
      <c r="L152" s="198"/>
      <c r="M152" s="199"/>
      <c r="N152" s="200"/>
      <c r="O152" s="200"/>
      <c r="P152" s="200"/>
      <c r="Q152" s="200"/>
      <c r="R152" s="200"/>
      <c r="S152" s="200"/>
      <c r="T152" s="201"/>
      <c r="AT152" s="202" t="s">
        <v>357</v>
      </c>
      <c r="AU152" s="202" t="s">
        <v>85</v>
      </c>
      <c r="AV152" s="12" t="s">
        <v>83</v>
      </c>
      <c r="AW152" s="12" t="s">
        <v>37</v>
      </c>
      <c r="AX152" s="12" t="s">
        <v>75</v>
      </c>
      <c r="AY152" s="202" t="s">
        <v>349</v>
      </c>
    </row>
    <row r="153" spans="2:51" s="13" customFormat="1" ht="10.199999999999999">
      <c r="B153" s="203"/>
      <c r="C153" s="204"/>
      <c r="D153" s="194" t="s">
        <v>357</v>
      </c>
      <c r="E153" s="205" t="s">
        <v>19</v>
      </c>
      <c r="F153" s="206" t="s">
        <v>2741</v>
      </c>
      <c r="G153" s="204"/>
      <c r="H153" s="207">
        <v>943.36</v>
      </c>
      <c r="I153" s="208"/>
      <c r="J153" s="204"/>
      <c r="K153" s="204"/>
      <c r="L153" s="209"/>
      <c r="M153" s="210"/>
      <c r="N153" s="211"/>
      <c r="O153" s="211"/>
      <c r="P153" s="211"/>
      <c r="Q153" s="211"/>
      <c r="R153" s="211"/>
      <c r="S153" s="211"/>
      <c r="T153" s="212"/>
      <c r="AT153" s="213" t="s">
        <v>357</v>
      </c>
      <c r="AU153" s="213" t="s">
        <v>85</v>
      </c>
      <c r="AV153" s="13" t="s">
        <v>85</v>
      </c>
      <c r="AW153" s="13" t="s">
        <v>37</v>
      </c>
      <c r="AX153" s="13" t="s">
        <v>75</v>
      </c>
      <c r="AY153" s="213" t="s">
        <v>349</v>
      </c>
    </row>
    <row r="154" spans="2:51" s="12" customFormat="1" ht="10.199999999999999">
      <c r="B154" s="192"/>
      <c r="C154" s="193"/>
      <c r="D154" s="194" t="s">
        <v>357</v>
      </c>
      <c r="E154" s="195" t="s">
        <v>19</v>
      </c>
      <c r="F154" s="196" t="s">
        <v>2725</v>
      </c>
      <c r="G154" s="193"/>
      <c r="H154" s="195" t="s">
        <v>19</v>
      </c>
      <c r="I154" s="197"/>
      <c r="J154" s="193"/>
      <c r="K154" s="193"/>
      <c r="L154" s="198"/>
      <c r="M154" s="199"/>
      <c r="N154" s="200"/>
      <c r="O154" s="200"/>
      <c r="P154" s="200"/>
      <c r="Q154" s="200"/>
      <c r="R154" s="200"/>
      <c r="S154" s="200"/>
      <c r="T154" s="201"/>
      <c r="AT154" s="202" t="s">
        <v>357</v>
      </c>
      <c r="AU154" s="202" t="s">
        <v>85</v>
      </c>
      <c r="AV154" s="12" t="s">
        <v>83</v>
      </c>
      <c r="AW154" s="12" t="s">
        <v>37</v>
      </c>
      <c r="AX154" s="12" t="s">
        <v>75</v>
      </c>
      <c r="AY154" s="202" t="s">
        <v>349</v>
      </c>
    </row>
    <row r="155" spans="2:51" s="13" customFormat="1" ht="10.199999999999999">
      <c r="B155" s="203"/>
      <c r="C155" s="204"/>
      <c r="D155" s="194" t="s">
        <v>357</v>
      </c>
      <c r="E155" s="205" t="s">
        <v>19</v>
      </c>
      <c r="F155" s="206" t="s">
        <v>2742</v>
      </c>
      <c r="G155" s="204"/>
      <c r="H155" s="207">
        <v>959.18</v>
      </c>
      <c r="I155" s="208"/>
      <c r="J155" s="204"/>
      <c r="K155" s="204"/>
      <c r="L155" s="209"/>
      <c r="M155" s="210"/>
      <c r="N155" s="211"/>
      <c r="O155" s="211"/>
      <c r="P155" s="211"/>
      <c r="Q155" s="211"/>
      <c r="R155" s="211"/>
      <c r="S155" s="211"/>
      <c r="T155" s="212"/>
      <c r="AT155" s="213" t="s">
        <v>357</v>
      </c>
      <c r="AU155" s="213" t="s">
        <v>85</v>
      </c>
      <c r="AV155" s="13" t="s">
        <v>85</v>
      </c>
      <c r="AW155" s="13" t="s">
        <v>37</v>
      </c>
      <c r="AX155" s="13" t="s">
        <v>75</v>
      </c>
      <c r="AY155" s="213" t="s">
        <v>349</v>
      </c>
    </row>
    <row r="156" spans="2:51" s="12" customFormat="1" ht="10.199999999999999">
      <c r="B156" s="192"/>
      <c r="C156" s="193"/>
      <c r="D156" s="194" t="s">
        <v>357</v>
      </c>
      <c r="E156" s="195" t="s">
        <v>19</v>
      </c>
      <c r="F156" s="196" t="s">
        <v>2712</v>
      </c>
      <c r="G156" s="193"/>
      <c r="H156" s="195" t="s">
        <v>19</v>
      </c>
      <c r="I156" s="197"/>
      <c r="J156" s="193"/>
      <c r="K156" s="193"/>
      <c r="L156" s="198"/>
      <c r="M156" s="199"/>
      <c r="N156" s="200"/>
      <c r="O156" s="200"/>
      <c r="P156" s="200"/>
      <c r="Q156" s="200"/>
      <c r="R156" s="200"/>
      <c r="S156" s="200"/>
      <c r="T156" s="201"/>
      <c r="AT156" s="202" t="s">
        <v>357</v>
      </c>
      <c r="AU156" s="202" t="s">
        <v>85</v>
      </c>
      <c r="AV156" s="12" t="s">
        <v>83</v>
      </c>
      <c r="AW156" s="12" t="s">
        <v>37</v>
      </c>
      <c r="AX156" s="12" t="s">
        <v>75</v>
      </c>
      <c r="AY156" s="202" t="s">
        <v>349</v>
      </c>
    </row>
    <row r="157" spans="2:51" s="13" customFormat="1" ht="10.199999999999999">
      <c r="B157" s="203"/>
      <c r="C157" s="204"/>
      <c r="D157" s="194" t="s">
        <v>357</v>
      </c>
      <c r="E157" s="205" t="s">
        <v>19</v>
      </c>
      <c r="F157" s="206" t="s">
        <v>2743</v>
      </c>
      <c r="G157" s="204"/>
      <c r="H157" s="207">
        <v>198.46</v>
      </c>
      <c r="I157" s="208"/>
      <c r="J157" s="204"/>
      <c r="K157" s="204"/>
      <c r="L157" s="209"/>
      <c r="M157" s="210"/>
      <c r="N157" s="211"/>
      <c r="O157" s="211"/>
      <c r="P157" s="211"/>
      <c r="Q157" s="211"/>
      <c r="R157" s="211"/>
      <c r="S157" s="211"/>
      <c r="T157" s="212"/>
      <c r="AT157" s="213" t="s">
        <v>357</v>
      </c>
      <c r="AU157" s="213" t="s">
        <v>85</v>
      </c>
      <c r="AV157" s="13" t="s">
        <v>85</v>
      </c>
      <c r="AW157" s="13" t="s">
        <v>37</v>
      </c>
      <c r="AX157" s="13" t="s">
        <v>75</v>
      </c>
      <c r="AY157" s="213" t="s">
        <v>349</v>
      </c>
    </row>
    <row r="158" spans="2:51" s="12" customFormat="1" ht="10.199999999999999">
      <c r="B158" s="192"/>
      <c r="C158" s="193"/>
      <c r="D158" s="194" t="s">
        <v>357</v>
      </c>
      <c r="E158" s="195" t="s">
        <v>19</v>
      </c>
      <c r="F158" s="196" t="s">
        <v>2714</v>
      </c>
      <c r="G158" s="193"/>
      <c r="H158" s="195" t="s">
        <v>19</v>
      </c>
      <c r="I158" s="197"/>
      <c r="J158" s="193"/>
      <c r="K158" s="193"/>
      <c r="L158" s="198"/>
      <c r="M158" s="199"/>
      <c r="N158" s="200"/>
      <c r="O158" s="200"/>
      <c r="P158" s="200"/>
      <c r="Q158" s="200"/>
      <c r="R158" s="200"/>
      <c r="S158" s="200"/>
      <c r="T158" s="201"/>
      <c r="AT158" s="202" t="s">
        <v>357</v>
      </c>
      <c r="AU158" s="202" t="s">
        <v>85</v>
      </c>
      <c r="AV158" s="12" t="s">
        <v>83</v>
      </c>
      <c r="AW158" s="12" t="s">
        <v>37</v>
      </c>
      <c r="AX158" s="12" t="s">
        <v>75</v>
      </c>
      <c r="AY158" s="202" t="s">
        <v>349</v>
      </c>
    </row>
    <row r="159" spans="2:51" s="13" customFormat="1" ht="10.199999999999999">
      <c r="B159" s="203"/>
      <c r="C159" s="204"/>
      <c r="D159" s="194" t="s">
        <v>357</v>
      </c>
      <c r="E159" s="205" t="s">
        <v>19</v>
      </c>
      <c r="F159" s="206" t="s">
        <v>2744</v>
      </c>
      <c r="G159" s="204"/>
      <c r="H159" s="207">
        <v>13.48</v>
      </c>
      <c r="I159" s="208"/>
      <c r="J159" s="204"/>
      <c r="K159" s="204"/>
      <c r="L159" s="209"/>
      <c r="M159" s="210"/>
      <c r="N159" s="211"/>
      <c r="O159" s="211"/>
      <c r="P159" s="211"/>
      <c r="Q159" s="211"/>
      <c r="R159" s="211"/>
      <c r="S159" s="211"/>
      <c r="T159" s="212"/>
      <c r="AT159" s="213" t="s">
        <v>357</v>
      </c>
      <c r="AU159" s="213" t="s">
        <v>85</v>
      </c>
      <c r="AV159" s="13" t="s">
        <v>85</v>
      </c>
      <c r="AW159" s="13" t="s">
        <v>37</v>
      </c>
      <c r="AX159" s="13" t="s">
        <v>75</v>
      </c>
      <c r="AY159" s="213" t="s">
        <v>349</v>
      </c>
    </row>
    <row r="160" spans="2:51" s="14" customFormat="1" ht="10.199999999999999">
      <c r="B160" s="214"/>
      <c r="C160" s="215"/>
      <c r="D160" s="194" t="s">
        <v>357</v>
      </c>
      <c r="E160" s="216" t="s">
        <v>19</v>
      </c>
      <c r="F160" s="217" t="s">
        <v>360</v>
      </c>
      <c r="G160" s="215"/>
      <c r="H160" s="218">
        <v>4060.8</v>
      </c>
      <c r="I160" s="219"/>
      <c r="J160" s="215"/>
      <c r="K160" s="215"/>
      <c r="L160" s="220"/>
      <c r="M160" s="221"/>
      <c r="N160" s="222"/>
      <c r="O160" s="222"/>
      <c r="P160" s="222"/>
      <c r="Q160" s="222"/>
      <c r="R160" s="222"/>
      <c r="S160" s="222"/>
      <c r="T160" s="223"/>
      <c r="AT160" s="224" t="s">
        <v>357</v>
      </c>
      <c r="AU160" s="224" t="s">
        <v>85</v>
      </c>
      <c r="AV160" s="14" t="s">
        <v>187</v>
      </c>
      <c r="AW160" s="14" t="s">
        <v>37</v>
      </c>
      <c r="AX160" s="14" t="s">
        <v>83</v>
      </c>
      <c r="AY160" s="224" t="s">
        <v>349</v>
      </c>
    </row>
    <row r="161" spans="1:65" s="2" customFormat="1" ht="16.5" customHeight="1">
      <c r="A161" s="37"/>
      <c r="B161" s="38"/>
      <c r="C161" s="174" t="s">
        <v>376</v>
      </c>
      <c r="D161" s="174" t="s">
        <v>350</v>
      </c>
      <c r="E161" s="175" t="s">
        <v>2203</v>
      </c>
      <c r="F161" s="176" t="s">
        <v>2204</v>
      </c>
      <c r="G161" s="177" t="s">
        <v>353</v>
      </c>
      <c r="H161" s="178">
        <v>4060.8</v>
      </c>
      <c r="I161" s="179"/>
      <c r="J161" s="180">
        <f>ROUND(I161*H161,2)</f>
        <v>0</v>
      </c>
      <c r="K161" s="176" t="s">
        <v>354</v>
      </c>
      <c r="L161" s="42"/>
      <c r="M161" s="181" t="s">
        <v>19</v>
      </c>
      <c r="N161" s="182" t="s">
        <v>46</v>
      </c>
      <c r="O161" s="67"/>
      <c r="P161" s="183">
        <f>O161*H161</f>
        <v>0</v>
      </c>
      <c r="Q161" s="183">
        <v>0</v>
      </c>
      <c r="R161" s="183">
        <f>Q161*H161</f>
        <v>0</v>
      </c>
      <c r="S161" s="183">
        <v>0</v>
      </c>
      <c r="T161" s="184">
        <f>S161*H161</f>
        <v>0</v>
      </c>
      <c r="U161" s="37"/>
      <c r="V161" s="37"/>
      <c r="W161" s="37"/>
      <c r="X161" s="37"/>
      <c r="Y161" s="37"/>
      <c r="Z161" s="37"/>
      <c r="AA161" s="37"/>
      <c r="AB161" s="37"/>
      <c r="AC161" s="37"/>
      <c r="AD161" s="37"/>
      <c r="AE161" s="37"/>
      <c r="AR161" s="185" t="s">
        <v>187</v>
      </c>
      <c r="AT161" s="185" t="s">
        <v>350</v>
      </c>
      <c r="AU161" s="185" t="s">
        <v>85</v>
      </c>
      <c r="AY161" s="20" t="s">
        <v>349</v>
      </c>
      <c r="BE161" s="186">
        <f>IF(N161="základní",J161,0)</f>
        <v>0</v>
      </c>
      <c r="BF161" s="186">
        <f>IF(N161="snížená",J161,0)</f>
        <v>0</v>
      </c>
      <c r="BG161" s="186">
        <f>IF(N161="zákl. přenesená",J161,0)</f>
        <v>0</v>
      </c>
      <c r="BH161" s="186">
        <f>IF(N161="sníž. přenesená",J161,0)</f>
        <v>0</v>
      </c>
      <c r="BI161" s="186">
        <f>IF(N161="nulová",J161,0)</f>
        <v>0</v>
      </c>
      <c r="BJ161" s="20" t="s">
        <v>83</v>
      </c>
      <c r="BK161" s="186">
        <f>ROUND(I161*H161,2)</f>
        <v>0</v>
      </c>
      <c r="BL161" s="20" t="s">
        <v>187</v>
      </c>
      <c r="BM161" s="185" t="s">
        <v>2745</v>
      </c>
    </row>
    <row r="162" spans="1:65" s="2" customFormat="1" ht="10.199999999999999">
      <c r="A162" s="37"/>
      <c r="B162" s="38"/>
      <c r="C162" s="39"/>
      <c r="D162" s="187" t="s">
        <v>355</v>
      </c>
      <c r="E162" s="39"/>
      <c r="F162" s="188" t="s">
        <v>2206</v>
      </c>
      <c r="G162" s="39"/>
      <c r="H162" s="39"/>
      <c r="I162" s="189"/>
      <c r="J162" s="39"/>
      <c r="K162" s="39"/>
      <c r="L162" s="42"/>
      <c r="M162" s="190"/>
      <c r="N162" s="191"/>
      <c r="O162" s="67"/>
      <c r="P162" s="67"/>
      <c r="Q162" s="67"/>
      <c r="R162" s="67"/>
      <c r="S162" s="67"/>
      <c r="T162" s="68"/>
      <c r="U162" s="37"/>
      <c r="V162" s="37"/>
      <c r="W162" s="37"/>
      <c r="X162" s="37"/>
      <c r="Y162" s="37"/>
      <c r="Z162" s="37"/>
      <c r="AA162" s="37"/>
      <c r="AB162" s="37"/>
      <c r="AC162" s="37"/>
      <c r="AD162" s="37"/>
      <c r="AE162" s="37"/>
      <c r="AT162" s="20" t="s">
        <v>355</v>
      </c>
      <c r="AU162" s="20" t="s">
        <v>85</v>
      </c>
    </row>
    <row r="163" spans="1:65" s="2" customFormat="1" ht="16.5" customHeight="1">
      <c r="A163" s="37"/>
      <c r="B163" s="38"/>
      <c r="C163" s="174" t="s">
        <v>367</v>
      </c>
      <c r="D163" s="174" t="s">
        <v>350</v>
      </c>
      <c r="E163" s="175" t="s">
        <v>2746</v>
      </c>
      <c r="F163" s="176" t="s">
        <v>2208</v>
      </c>
      <c r="G163" s="177" t="s">
        <v>353</v>
      </c>
      <c r="H163" s="178">
        <v>3573.22</v>
      </c>
      <c r="I163" s="179"/>
      <c r="J163" s="180">
        <f>ROUND(I163*H163,2)</f>
        <v>0</v>
      </c>
      <c r="K163" s="176" t="s">
        <v>354</v>
      </c>
      <c r="L163" s="42"/>
      <c r="M163" s="181" t="s">
        <v>19</v>
      </c>
      <c r="N163" s="182" t="s">
        <v>46</v>
      </c>
      <c r="O163" s="67"/>
      <c r="P163" s="183">
        <f>O163*H163</f>
        <v>0</v>
      </c>
      <c r="Q163" s="183">
        <v>2.5000000000000001E-3</v>
      </c>
      <c r="R163" s="183">
        <f>Q163*H163</f>
        <v>8.9330499999999997</v>
      </c>
      <c r="S163" s="183">
        <v>0</v>
      </c>
      <c r="T163" s="184">
        <f>S163*H163</f>
        <v>0</v>
      </c>
      <c r="U163" s="37"/>
      <c r="V163" s="37"/>
      <c r="W163" s="37"/>
      <c r="X163" s="37"/>
      <c r="Y163" s="37"/>
      <c r="Z163" s="37"/>
      <c r="AA163" s="37"/>
      <c r="AB163" s="37"/>
      <c r="AC163" s="37"/>
      <c r="AD163" s="37"/>
      <c r="AE163" s="37"/>
      <c r="AR163" s="185" t="s">
        <v>187</v>
      </c>
      <c r="AT163" s="185" t="s">
        <v>350</v>
      </c>
      <c r="AU163" s="185" t="s">
        <v>85</v>
      </c>
      <c r="AY163" s="20" t="s">
        <v>349</v>
      </c>
      <c r="BE163" s="186">
        <f>IF(N163="základní",J163,0)</f>
        <v>0</v>
      </c>
      <c r="BF163" s="186">
        <f>IF(N163="snížená",J163,0)</f>
        <v>0</v>
      </c>
      <c r="BG163" s="186">
        <f>IF(N163="zákl. přenesená",J163,0)</f>
        <v>0</v>
      </c>
      <c r="BH163" s="186">
        <f>IF(N163="sníž. přenesená",J163,0)</f>
        <v>0</v>
      </c>
      <c r="BI163" s="186">
        <f>IF(N163="nulová",J163,0)</f>
        <v>0</v>
      </c>
      <c r="BJ163" s="20" t="s">
        <v>83</v>
      </c>
      <c r="BK163" s="186">
        <f>ROUND(I163*H163,2)</f>
        <v>0</v>
      </c>
      <c r="BL163" s="20" t="s">
        <v>187</v>
      </c>
      <c r="BM163" s="185" t="s">
        <v>2747</v>
      </c>
    </row>
    <row r="164" spans="1:65" s="2" customFormat="1" ht="10.199999999999999">
      <c r="A164" s="37"/>
      <c r="B164" s="38"/>
      <c r="C164" s="39"/>
      <c r="D164" s="187" t="s">
        <v>355</v>
      </c>
      <c r="E164" s="39"/>
      <c r="F164" s="188" t="s">
        <v>2748</v>
      </c>
      <c r="G164" s="39"/>
      <c r="H164" s="39"/>
      <c r="I164" s="189"/>
      <c r="J164" s="39"/>
      <c r="K164" s="39"/>
      <c r="L164" s="42"/>
      <c r="M164" s="190"/>
      <c r="N164" s="191"/>
      <c r="O164" s="67"/>
      <c r="P164" s="67"/>
      <c r="Q164" s="67"/>
      <c r="R164" s="67"/>
      <c r="S164" s="67"/>
      <c r="T164" s="68"/>
      <c r="U164" s="37"/>
      <c r="V164" s="37"/>
      <c r="W164" s="37"/>
      <c r="X164" s="37"/>
      <c r="Y164" s="37"/>
      <c r="Z164" s="37"/>
      <c r="AA164" s="37"/>
      <c r="AB164" s="37"/>
      <c r="AC164" s="37"/>
      <c r="AD164" s="37"/>
      <c r="AE164" s="37"/>
      <c r="AT164" s="20" t="s">
        <v>355</v>
      </c>
      <c r="AU164" s="20" t="s">
        <v>85</v>
      </c>
    </row>
    <row r="165" spans="1:65" s="12" customFormat="1" ht="10.199999999999999">
      <c r="B165" s="192"/>
      <c r="C165" s="193"/>
      <c r="D165" s="194" t="s">
        <v>357</v>
      </c>
      <c r="E165" s="195" t="s">
        <v>19</v>
      </c>
      <c r="F165" s="196" t="s">
        <v>2067</v>
      </c>
      <c r="G165" s="193"/>
      <c r="H165" s="195" t="s">
        <v>19</v>
      </c>
      <c r="I165" s="197"/>
      <c r="J165" s="193"/>
      <c r="K165" s="193"/>
      <c r="L165" s="198"/>
      <c r="M165" s="199"/>
      <c r="N165" s="200"/>
      <c r="O165" s="200"/>
      <c r="P165" s="200"/>
      <c r="Q165" s="200"/>
      <c r="R165" s="200"/>
      <c r="S165" s="200"/>
      <c r="T165" s="201"/>
      <c r="AT165" s="202" t="s">
        <v>357</v>
      </c>
      <c r="AU165" s="202" t="s">
        <v>85</v>
      </c>
      <c r="AV165" s="12" t="s">
        <v>83</v>
      </c>
      <c r="AW165" s="12" t="s">
        <v>37</v>
      </c>
      <c r="AX165" s="12" t="s">
        <v>75</v>
      </c>
      <c r="AY165" s="202" t="s">
        <v>349</v>
      </c>
    </row>
    <row r="166" spans="1:65" s="12" customFormat="1" ht="10.199999999999999">
      <c r="B166" s="192"/>
      <c r="C166" s="193"/>
      <c r="D166" s="194" t="s">
        <v>357</v>
      </c>
      <c r="E166" s="195" t="s">
        <v>19</v>
      </c>
      <c r="F166" s="196" t="s">
        <v>2749</v>
      </c>
      <c r="G166" s="193"/>
      <c r="H166" s="195" t="s">
        <v>19</v>
      </c>
      <c r="I166" s="197"/>
      <c r="J166" s="193"/>
      <c r="K166" s="193"/>
      <c r="L166" s="198"/>
      <c r="M166" s="199"/>
      <c r="N166" s="200"/>
      <c r="O166" s="200"/>
      <c r="P166" s="200"/>
      <c r="Q166" s="200"/>
      <c r="R166" s="200"/>
      <c r="S166" s="200"/>
      <c r="T166" s="201"/>
      <c r="AT166" s="202" t="s">
        <v>357</v>
      </c>
      <c r="AU166" s="202" t="s">
        <v>85</v>
      </c>
      <c r="AV166" s="12" t="s">
        <v>83</v>
      </c>
      <c r="AW166" s="12" t="s">
        <v>37</v>
      </c>
      <c r="AX166" s="12" t="s">
        <v>75</v>
      </c>
      <c r="AY166" s="202" t="s">
        <v>349</v>
      </c>
    </row>
    <row r="167" spans="1:65" s="12" customFormat="1" ht="10.199999999999999">
      <c r="B167" s="192"/>
      <c r="C167" s="193"/>
      <c r="D167" s="194" t="s">
        <v>357</v>
      </c>
      <c r="E167" s="195" t="s">
        <v>19</v>
      </c>
      <c r="F167" s="196" t="s">
        <v>2507</v>
      </c>
      <c r="G167" s="193"/>
      <c r="H167" s="195" t="s">
        <v>19</v>
      </c>
      <c r="I167" s="197"/>
      <c r="J167" s="193"/>
      <c r="K167" s="193"/>
      <c r="L167" s="198"/>
      <c r="M167" s="199"/>
      <c r="N167" s="200"/>
      <c r="O167" s="200"/>
      <c r="P167" s="200"/>
      <c r="Q167" s="200"/>
      <c r="R167" s="200"/>
      <c r="S167" s="200"/>
      <c r="T167" s="201"/>
      <c r="AT167" s="202" t="s">
        <v>357</v>
      </c>
      <c r="AU167" s="202" t="s">
        <v>85</v>
      </c>
      <c r="AV167" s="12" t="s">
        <v>83</v>
      </c>
      <c r="AW167" s="12" t="s">
        <v>37</v>
      </c>
      <c r="AX167" s="12" t="s">
        <v>75</v>
      </c>
      <c r="AY167" s="202" t="s">
        <v>349</v>
      </c>
    </row>
    <row r="168" spans="1:65" s="13" customFormat="1" ht="10.199999999999999">
      <c r="B168" s="203"/>
      <c r="C168" s="204"/>
      <c r="D168" s="194" t="s">
        <v>357</v>
      </c>
      <c r="E168" s="205" t="s">
        <v>19</v>
      </c>
      <c r="F168" s="206" t="s">
        <v>2750</v>
      </c>
      <c r="G168" s="204"/>
      <c r="H168" s="207">
        <v>97.38</v>
      </c>
      <c r="I168" s="208"/>
      <c r="J168" s="204"/>
      <c r="K168" s="204"/>
      <c r="L168" s="209"/>
      <c r="M168" s="210"/>
      <c r="N168" s="211"/>
      <c r="O168" s="211"/>
      <c r="P168" s="211"/>
      <c r="Q168" s="211"/>
      <c r="R168" s="211"/>
      <c r="S168" s="211"/>
      <c r="T168" s="212"/>
      <c r="AT168" s="213" t="s">
        <v>357</v>
      </c>
      <c r="AU168" s="213" t="s">
        <v>85</v>
      </c>
      <c r="AV168" s="13" t="s">
        <v>85</v>
      </c>
      <c r="AW168" s="13" t="s">
        <v>37</v>
      </c>
      <c r="AX168" s="13" t="s">
        <v>75</v>
      </c>
      <c r="AY168" s="213" t="s">
        <v>349</v>
      </c>
    </row>
    <row r="169" spans="1:65" s="12" customFormat="1" ht="10.199999999999999">
      <c r="B169" s="192"/>
      <c r="C169" s="193"/>
      <c r="D169" s="194" t="s">
        <v>357</v>
      </c>
      <c r="E169" s="195" t="s">
        <v>19</v>
      </c>
      <c r="F169" s="196" t="s">
        <v>2731</v>
      </c>
      <c r="G169" s="193"/>
      <c r="H169" s="195" t="s">
        <v>19</v>
      </c>
      <c r="I169" s="197"/>
      <c r="J169" s="193"/>
      <c r="K169" s="193"/>
      <c r="L169" s="198"/>
      <c r="M169" s="199"/>
      <c r="N169" s="200"/>
      <c r="O169" s="200"/>
      <c r="P169" s="200"/>
      <c r="Q169" s="200"/>
      <c r="R169" s="200"/>
      <c r="S169" s="200"/>
      <c r="T169" s="201"/>
      <c r="AT169" s="202" t="s">
        <v>357</v>
      </c>
      <c r="AU169" s="202" t="s">
        <v>85</v>
      </c>
      <c r="AV169" s="12" t="s">
        <v>83</v>
      </c>
      <c r="AW169" s="12" t="s">
        <v>37</v>
      </c>
      <c r="AX169" s="12" t="s">
        <v>75</v>
      </c>
      <c r="AY169" s="202" t="s">
        <v>349</v>
      </c>
    </row>
    <row r="170" spans="1:65" s="13" customFormat="1" ht="10.199999999999999">
      <c r="B170" s="203"/>
      <c r="C170" s="204"/>
      <c r="D170" s="194" t="s">
        <v>357</v>
      </c>
      <c r="E170" s="205" t="s">
        <v>19</v>
      </c>
      <c r="F170" s="206" t="s">
        <v>2739</v>
      </c>
      <c r="G170" s="204"/>
      <c r="H170" s="207">
        <v>712.78</v>
      </c>
      <c r="I170" s="208"/>
      <c r="J170" s="204"/>
      <c r="K170" s="204"/>
      <c r="L170" s="209"/>
      <c r="M170" s="210"/>
      <c r="N170" s="211"/>
      <c r="O170" s="211"/>
      <c r="P170" s="211"/>
      <c r="Q170" s="211"/>
      <c r="R170" s="211"/>
      <c r="S170" s="211"/>
      <c r="T170" s="212"/>
      <c r="AT170" s="213" t="s">
        <v>357</v>
      </c>
      <c r="AU170" s="213" t="s">
        <v>85</v>
      </c>
      <c r="AV170" s="13" t="s">
        <v>85</v>
      </c>
      <c r="AW170" s="13" t="s">
        <v>37</v>
      </c>
      <c r="AX170" s="13" t="s">
        <v>75</v>
      </c>
      <c r="AY170" s="213" t="s">
        <v>349</v>
      </c>
    </row>
    <row r="171" spans="1:65" s="12" customFormat="1" ht="10.199999999999999">
      <c r="B171" s="192"/>
      <c r="C171" s="193"/>
      <c r="D171" s="194" t="s">
        <v>357</v>
      </c>
      <c r="E171" s="195" t="s">
        <v>19</v>
      </c>
      <c r="F171" s="196" t="s">
        <v>2721</v>
      </c>
      <c r="G171" s="193"/>
      <c r="H171" s="195" t="s">
        <v>19</v>
      </c>
      <c r="I171" s="197"/>
      <c r="J171" s="193"/>
      <c r="K171" s="193"/>
      <c r="L171" s="198"/>
      <c r="M171" s="199"/>
      <c r="N171" s="200"/>
      <c r="O171" s="200"/>
      <c r="P171" s="200"/>
      <c r="Q171" s="200"/>
      <c r="R171" s="200"/>
      <c r="S171" s="200"/>
      <c r="T171" s="201"/>
      <c r="AT171" s="202" t="s">
        <v>357</v>
      </c>
      <c r="AU171" s="202" t="s">
        <v>85</v>
      </c>
      <c r="AV171" s="12" t="s">
        <v>83</v>
      </c>
      <c r="AW171" s="12" t="s">
        <v>37</v>
      </c>
      <c r="AX171" s="12" t="s">
        <v>75</v>
      </c>
      <c r="AY171" s="202" t="s">
        <v>349</v>
      </c>
    </row>
    <row r="172" spans="1:65" s="13" customFormat="1" ht="10.199999999999999">
      <c r="B172" s="203"/>
      <c r="C172" s="204"/>
      <c r="D172" s="194" t="s">
        <v>357</v>
      </c>
      <c r="E172" s="205" t="s">
        <v>19</v>
      </c>
      <c r="F172" s="206" t="s">
        <v>2740</v>
      </c>
      <c r="G172" s="204"/>
      <c r="H172" s="207">
        <v>860.52</v>
      </c>
      <c r="I172" s="208"/>
      <c r="J172" s="204"/>
      <c r="K172" s="204"/>
      <c r="L172" s="209"/>
      <c r="M172" s="210"/>
      <c r="N172" s="211"/>
      <c r="O172" s="211"/>
      <c r="P172" s="211"/>
      <c r="Q172" s="211"/>
      <c r="R172" s="211"/>
      <c r="S172" s="211"/>
      <c r="T172" s="212"/>
      <c r="AT172" s="213" t="s">
        <v>357</v>
      </c>
      <c r="AU172" s="213" t="s">
        <v>85</v>
      </c>
      <c r="AV172" s="13" t="s">
        <v>85</v>
      </c>
      <c r="AW172" s="13" t="s">
        <v>37</v>
      </c>
      <c r="AX172" s="13" t="s">
        <v>75</v>
      </c>
      <c r="AY172" s="213" t="s">
        <v>349</v>
      </c>
    </row>
    <row r="173" spans="1:65" s="12" customFormat="1" ht="10.199999999999999">
      <c r="B173" s="192"/>
      <c r="C173" s="193"/>
      <c r="D173" s="194" t="s">
        <v>357</v>
      </c>
      <c r="E173" s="195" t="s">
        <v>19</v>
      </c>
      <c r="F173" s="196" t="s">
        <v>2723</v>
      </c>
      <c r="G173" s="193"/>
      <c r="H173" s="195" t="s">
        <v>19</v>
      </c>
      <c r="I173" s="197"/>
      <c r="J173" s="193"/>
      <c r="K173" s="193"/>
      <c r="L173" s="198"/>
      <c r="M173" s="199"/>
      <c r="N173" s="200"/>
      <c r="O173" s="200"/>
      <c r="P173" s="200"/>
      <c r="Q173" s="200"/>
      <c r="R173" s="200"/>
      <c r="S173" s="200"/>
      <c r="T173" s="201"/>
      <c r="AT173" s="202" t="s">
        <v>357</v>
      </c>
      <c r="AU173" s="202" t="s">
        <v>85</v>
      </c>
      <c r="AV173" s="12" t="s">
        <v>83</v>
      </c>
      <c r="AW173" s="12" t="s">
        <v>37</v>
      </c>
      <c r="AX173" s="12" t="s">
        <v>75</v>
      </c>
      <c r="AY173" s="202" t="s">
        <v>349</v>
      </c>
    </row>
    <row r="174" spans="1:65" s="13" customFormat="1" ht="10.199999999999999">
      <c r="B174" s="203"/>
      <c r="C174" s="204"/>
      <c r="D174" s="194" t="s">
        <v>357</v>
      </c>
      <c r="E174" s="205" t="s">
        <v>19</v>
      </c>
      <c r="F174" s="206" t="s">
        <v>2741</v>
      </c>
      <c r="G174" s="204"/>
      <c r="H174" s="207">
        <v>943.36</v>
      </c>
      <c r="I174" s="208"/>
      <c r="J174" s="204"/>
      <c r="K174" s="204"/>
      <c r="L174" s="209"/>
      <c r="M174" s="210"/>
      <c r="N174" s="211"/>
      <c r="O174" s="211"/>
      <c r="P174" s="211"/>
      <c r="Q174" s="211"/>
      <c r="R174" s="211"/>
      <c r="S174" s="211"/>
      <c r="T174" s="212"/>
      <c r="AT174" s="213" t="s">
        <v>357</v>
      </c>
      <c r="AU174" s="213" t="s">
        <v>85</v>
      </c>
      <c r="AV174" s="13" t="s">
        <v>85</v>
      </c>
      <c r="AW174" s="13" t="s">
        <v>37</v>
      </c>
      <c r="AX174" s="13" t="s">
        <v>75</v>
      </c>
      <c r="AY174" s="213" t="s">
        <v>349</v>
      </c>
    </row>
    <row r="175" spans="1:65" s="12" customFormat="1" ht="10.199999999999999">
      <c r="B175" s="192"/>
      <c r="C175" s="193"/>
      <c r="D175" s="194" t="s">
        <v>357</v>
      </c>
      <c r="E175" s="195" t="s">
        <v>19</v>
      </c>
      <c r="F175" s="196" t="s">
        <v>2725</v>
      </c>
      <c r="G175" s="193"/>
      <c r="H175" s="195" t="s">
        <v>19</v>
      </c>
      <c r="I175" s="197"/>
      <c r="J175" s="193"/>
      <c r="K175" s="193"/>
      <c r="L175" s="198"/>
      <c r="M175" s="199"/>
      <c r="N175" s="200"/>
      <c r="O175" s="200"/>
      <c r="P175" s="200"/>
      <c r="Q175" s="200"/>
      <c r="R175" s="200"/>
      <c r="S175" s="200"/>
      <c r="T175" s="201"/>
      <c r="AT175" s="202" t="s">
        <v>357</v>
      </c>
      <c r="AU175" s="202" t="s">
        <v>85</v>
      </c>
      <c r="AV175" s="12" t="s">
        <v>83</v>
      </c>
      <c r="AW175" s="12" t="s">
        <v>37</v>
      </c>
      <c r="AX175" s="12" t="s">
        <v>75</v>
      </c>
      <c r="AY175" s="202" t="s">
        <v>349</v>
      </c>
    </row>
    <row r="176" spans="1:65" s="13" customFormat="1" ht="10.199999999999999">
      <c r="B176" s="203"/>
      <c r="C176" s="204"/>
      <c r="D176" s="194" t="s">
        <v>357</v>
      </c>
      <c r="E176" s="205" t="s">
        <v>19</v>
      </c>
      <c r="F176" s="206" t="s">
        <v>2742</v>
      </c>
      <c r="G176" s="204"/>
      <c r="H176" s="207">
        <v>959.18</v>
      </c>
      <c r="I176" s="208"/>
      <c r="J176" s="204"/>
      <c r="K176" s="204"/>
      <c r="L176" s="209"/>
      <c r="M176" s="210"/>
      <c r="N176" s="211"/>
      <c r="O176" s="211"/>
      <c r="P176" s="211"/>
      <c r="Q176" s="211"/>
      <c r="R176" s="211"/>
      <c r="S176" s="211"/>
      <c r="T176" s="212"/>
      <c r="AT176" s="213" t="s">
        <v>357</v>
      </c>
      <c r="AU176" s="213" t="s">
        <v>85</v>
      </c>
      <c r="AV176" s="13" t="s">
        <v>85</v>
      </c>
      <c r="AW176" s="13" t="s">
        <v>37</v>
      </c>
      <c r="AX176" s="13" t="s">
        <v>75</v>
      </c>
      <c r="AY176" s="213" t="s">
        <v>349</v>
      </c>
    </row>
    <row r="177" spans="1:65" s="14" customFormat="1" ht="10.199999999999999">
      <c r="B177" s="214"/>
      <c r="C177" s="215"/>
      <c r="D177" s="194" t="s">
        <v>357</v>
      </c>
      <c r="E177" s="216" t="s">
        <v>2699</v>
      </c>
      <c r="F177" s="217" t="s">
        <v>360</v>
      </c>
      <c r="G177" s="215"/>
      <c r="H177" s="218">
        <v>3573.22</v>
      </c>
      <c r="I177" s="219"/>
      <c r="J177" s="215"/>
      <c r="K177" s="215"/>
      <c r="L177" s="220"/>
      <c r="M177" s="221"/>
      <c r="N177" s="222"/>
      <c r="O177" s="222"/>
      <c r="P177" s="222"/>
      <c r="Q177" s="222"/>
      <c r="R177" s="222"/>
      <c r="S177" s="222"/>
      <c r="T177" s="223"/>
      <c r="AT177" s="224" t="s">
        <v>357</v>
      </c>
      <c r="AU177" s="224" t="s">
        <v>85</v>
      </c>
      <c r="AV177" s="14" t="s">
        <v>187</v>
      </c>
      <c r="AW177" s="14" t="s">
        <v>37</v>
      </c>
      <c r="AX177" s="14" t="s">
        <v>83</v>
      </c>
      <c r="AY177" s="224" t="s">
        <v>349</v>
      </c>
    </row>
    <row r="178" spans="1:65" s="2" customFormat="1" ht="24.15" customHeight="1">
      <c r="A178" s="37"/>
      <c r="B178" s="38"/>
      <c r="C178" s="174" t="s">
        <v>387</v>
      </c>
      <c r="D178" s="174" t="s">
        <v>350</v>
      </c>
      <c r="E178" s="175" t="s">
        <v>2211</v>
      </c>
      <c r="F178" s="176" t="s">
        <v>2212</v>
      </c>
      <c r="G178" s="177" t="s">
        <v>403</v>
      </c>
      <c r="H178" s="178">
        <v>76.504999999999995</v>
      </c>
      <c r="I178" s="179"/>
      <c r="J178" s="180">
        <f>ROUND(I178*H178,2)</f>
        <v>0</v>
      </c>
      <c r="K178" s="176" t="s">
        <v>354</v>
      </c>
      <c r="L178" s="42"/>
      <c r="M178" s="181" t="s">
        <v>19</v>
      </c>
      <c r="N178" s="182" t="s">
        <v>46</v>
      </c>
      <c r="O178" s="67"/>
      <c r="P178" s="183">
        <f>O178*H178</f>
        <v>0</v>
      </c>
      <c r="Q178" s="183">
        <v>1.04922</v>
      </c>
      <c r="R178" s="183">
        <f>Q178*H178</f>
        <v>80.2705761</v>
      </c>
      <c r="S178" s="183">
        <v>0</v>
      </c>
      <c r="T178" s="184">
        <f>S178*H178</f>
        <v>0</v>
      </c>
      <c r="U178" s="37"/>
      <c r="V178" s="37"/>
      <c r="W178" s="37"/>
      <c r="X178" s="37"/>
      <c r="Y178" s="37"/>
      <c r="Z178" s="37"/>
      <c r="AA178" s="37"/>
      <c r="AB178" s="37"/>
      <c r="AC178" s="37"/>
      <c r="AD178" s="37"/>
      <c r="AE178" s="37"/>
      <c r="AR178" s="185" t="s">
        <v>187</v>
      </c>
      <c r="AT178" s="185" t="s">
        <v>350</v>
      </c>
      <c r="AU178" s="185" t="s">
        <v>85</v>
      </c>
      <c r="AY178" s="20" t="s">
        <v>349</v>
      </c>
      <c r="BE178" s="186">
        <f>IF(N178="základní",J178,0)</f>
        <v>0</v>
      </c>
      <c r="BF178" s="186">
        <f>IF(N178="snížená",J178,0)</f>
        <v>0</v>
      </c>
      <c r="BG178" s="186">
        <f>IF(N178="zákl. přenesená",J178,0)</f>
        <v>0</v>
      </c>
      <c r="BH178" s="186">
        <f>IF(N178="sníž. přenesená",J178,0)</f>
        <v>0</v>
      </c>
      <c r="BI178" s="186">
        <f>IF(N178="nulová",J178,0)</f>
        <v>0</v>
      </c>
      <c r="BJ178" s="20" t="s">
        <v>83</v>
      </c>
      <c r="BK178" s="186">
        <f>ROUND(I178*H178,2)</f>
        <v>0</v>
      </c>
      <c r="BL178" s="20" t="s">
        <v>187</v>
      </c>
      <c r="BM178" s="185" t="s">
        <v>2751</v>
      </c>
    </row>
    <row r="179" spans="1:65" s="2" customFormat="1" ht="10.199999999999999">
      <c r="A179" s="37"/>
      <c r="B179" s="38"/>
      <c r="C179" s="39"/>
      <c r="D179" s="187" t="s">
        <v>355</v>
      </c>
      <c r="E179" s="39"/>
      <c r="F179" s="188" t="s">
        <v>2214</v>
      </c>
      <c r="G179" s="39"/>
      <c r="H179" s="39"/>
      <c r="I179" s="189"/>
      <c r="J179" s="39"/>
      <c r="K179" s="39"/>
      <c r="L179" s="42"/>
      <c r="M179" s="190"/>
      <c r="N179" s="191"/>
      <c r="O179" s="67"/>
      <c r="P179" s="67"/>
      <c r="Q179" s="67"/>
      <c r="R179" s="67"/>
      <c r="S179" s="67"/>
      <c r="T179" s="68"/>
      <c r="U179" s="37"/>
      <c r="V179" s="37"/>
      <c r="W179" s="37"/>
      <c r="X179" s="37"/>
      <c r="Y179" s="37"/>
      <c r="Z179" s="37"/>
      <c r="AA179" s="37"/>
      <c r="AB179" s="37"/>
      <c r="AC179" s="37"/>
      <c r="AD179" s="37"/>
      <c r="AE179" s="37"/>
      <c r="AT179" s="20" t="s">
        <v>355</v>
      </c>
      <c r="AU179" s="20" t="s">
        <v>85</v>
      </c>
    </row>
    <row r="180" spans="1:65" s="12" customFormat="1" ht="10.199999999999999">
      <c r="B180" s="192"/>
      <c r="C180" s="193"/>
      <c r="D180" s="194" t="s">
        <v>357</v>
      </c>
      <c r="E180" s="195" t="s">
        <v>19</v>
      </c>
      <c r="F180" s="196" t="s">
        <v>2067</v>
      </c>
      <c r="G180" s="193"/>
      <c r="H180" s="195" t="s">
        <v>19</v>
      </c>
      <c r="I180" s="197"/>
      <c r="J180" s="193"/>
      <c r="K180" s="193"/>
      <c r="L180" s="198"/>
      <c r="M180" s="199"/>
      <c r="N180" s="200"/>
      <c r="O180" s="200"/>
      <c r="P180" s="200"/>
      <c r="Q180" s="200"/>
      <c r="R180" s="200"/>
      <c r="S180" s="200"/>
      <c r="T180" s="201"/>
      <c r="AT180" s="202" t="s">
        <v>357</v>
      </c>
      <c r="AU180" s="202" t="s">
        <v>85</v>
      </c>
      <c r="AV180" s="12" t="s">
        <v>83</v>
      </c>
      <c r="AW180" s="12" t="s">
        <v>37</v>
      </c>
      <c r="AX180" s="12" t="s">
        <v>75</v>
      </c>
      <c r="AY180" s="202" t="s">
        <v>349</v>
      </c>
    </row>
    <row r="181" spans="1:65" s="12" customFormat="1" ht="10.199999999999999">
      <c r="B181" s="192"/>
      <c r="C181" s="193"/>
      <c r="D181" s="194" t="s">
        <v>357</v>
      </c>
      <c r="E181" s="195" t="s">
        <v>19</v>
      </c>
      <c r="F181" s="196" t="s">
        <v>2752</v>
      </c>
      <c r="G181" s="193"/>
      <c r="H181" s="195" t="s">
        <v>19</v>
      </c>
      <c r="I181" s="197"/>
      <c r="J181" s="193"/>
      <c r="K181" s="193"/>
      <c r="L181" s="198"/>
      <c r="M181" s="199"/>
      <c r="N181" s="200"/>
      <c r="O181" s="200"/>
      <c r="P181" s="200"/>
      <c r="Q181" s="200"/>
      <c r="R181" s="200"/>
      <c r="S181" s="200"/>
      <c r="T181" s="201"/>
      <c r="AT181" s="202" t="s">
        <v>357</v>
      </c>
      <c r="AU181" s="202" t="s">
        <v>85</v>
      </c>
      <c r="AV181" s="12" t="s">
        <v>83</v>
      </c>
      <c r="AW181" s="12" t="s">
        <v>37</v>
      </c>
      <c r="AX181" s="12" t="s">
        <v>75</v>
      </c>
      <c r="AY181" s="202" t="s">
        <v>349</v>
      </c>
    </row>
    <row r="182" spans="1:65" s="12" customFormat="1" ht="10.199999999999999">
      <c r="B182" s="192"/>
      <c r="C182" s="193"/>
      <c r="D182" s="194" t="s">
        <v>357</v>
      </c>
      <c r="E182" s="195" t="s">
        <v>19</v>
      </c>
      <c r="F182" s="196" t="s">
        <v>2710</v>
      </c>
      <c r="G182" s="193"/>
      <c r="H182" s="195" t="s">
        <v>19</v>
      </c>
      <c r="I182" s="197"/>
      <c r="J182" s="193"/>
      <c r="K182" s="193"/>
      <c r="L182" s="198"/>
      <c r="M182" s="199"/>
      <c r="N182" s="200"/>
      <c r="O182" s="200"/>
      <c r="P182" s="200"/>
      <c r="Q182" s="200"/>
      <c r="R182" s="200"/>
      <c r="S182" s="200"/>
      <c r="T182" s="201"/>
      <c r="AT182" s="202" t="s">
        <v>357</v>
      </c>
      <c r="AU182" s="202" t="s">
        <v>85</v>
      </c>
      <c r="AV182" s="12" t="s">
        <v>83</v>
      </c>
      <c r="AW182" s="12" t="s">
        <v>37</v>
      </c>
      <c r="AX182" s="12" t="s">
        <v>75</v>
      </c>
      <c r="AY182" s="202" t="s">
        <v>349</v>
      </c>
    </row>
    <row r="183" spans="1:65" s="13" customFormat="1" ht="10.199999999999999">
      <c r="B183" s="203"/>
      <c r="C183" s="204"/>
      <c r="D183" s="194" t="s">
        <v>357</v>
      </c>
      <c r="E183" s="205" t="s">
        <v>19</v>
      </c>
      <c r="F183" s="206" t="s">
        <v>2753</v>
      </c>
      <c r="G183" s="204"/>
      <c r="H183" s="207">
        <v>5.048</v>
      </c>
      <c r="I183" s="208"/>
      <c r="J183" s="204"/>
      <c r="K183" s="204"/>
      <c r="L183" s="209"/>
      <c r="M183" s="210"/>
      <c r="N183" s="211"/>
      <c r="O183" s="211"/>
      <c r="P183" s="211"/>
      <c r="Q183" s="211"/>
      <c r="R183" s="211"/>
      <c r="S183" s="211"/>
      <c r="T183" s="212"/>
      <c r="AT183" s="213" t="s">
        <v>357</v>
      </c>
      <c r="AU183" s="213" t="s">
        <v>85</v>
      </c>
      <c r="AV183" s="13" t="s">
        <v>85</v>
      </c>
      <c r="AW183" s="13" t="s">
        <v>37</v>
      </c>
      <c r="AX183" s="13" t="s">
        <v>75</v>
      </c>
      <c r="AY183" s="213" t="s">
        <v>349</v>
      </c>
    </row>
    <row r="184" spans="1:65" s="12" customFormat="1" ht="10.199999999999999">
      <c r="B184" s="192"/>
      <c r="C184" s="193"/>
      <c r="D184" s="194" t="s">
        <v>357</v>
      </c>
      <c r="E184" s="195" t="s">
        <v>19</v>
      </c>
      <c r="F184" s="196" t="s">
        <v>2507</v>
      </c>
      <c r="G184" s="193"/>
      <c r="H184" s="195" t="s">
        <v>19</v>
      </c>
      <c r="I184" s="197"/>
      <c r="J184" s="193"/>
      <c r="K184" s="193"/>
      <c r="L184" s="198"/>
      <c r="M184" s="199"/>
      <c r="N184" s="200"/>
      <c r="O184" s="200"/>
      <c r="P184" s="200"/>
      <c r="Q184" s="200"/>
      <c r="R184" s="200"/>
      <c r="S184" s="200"/>
      <c r="T184" s="201"/>
      <c r="AT184" s="202" t="s">
        <v>357</v>
      </c>
      <c r="AU184" s="202" t="s">
        <v>85</v>
      </c>
      <c r="AV184" s="12" t="s">
        <v>83</v>
      </c>
      <c r="AW184" s="12" t="s">
        <v>37</v>
      </c>
      <c r="AX184" s="12" t="s">
        <v>75</v>
      </c>
      <c r="AY184" s="202" t="s">
        <v>349</v>
      </c>
    </row>
    <row r="185" spans="1:65" s="13" customFormat="1" ht="10.199999999999999">
      <c r="B185" s="203"/>
      <c r="C185" s="204"/>
      <c r="D185" s="194" t="s">
        <v>357</v>
      </c>
      <c r="E185" s="205" t="s">
        <v>19</v>
      </c>
      <c r="F185" s="206" t="s">
        <v>2754</v>
      </c>
      <c r="G185" s="204"/>
      <c r="H185" s="207">
        <v>1.444</v>
      </c>
      <c r="I185" s="208"/>
      <c r="J185" s="204"/>
      <c r="K185" s="204"/>
      <c r="L185" s="209"/>
      <c r="M185" s="210"/>
      <c r="N185" s="211"/>
      <c r="O185" s="211"/>
      <c r="P185" s="211"/>
      <c r="Q185" s="211"/>
      <c r="R185" s="211"/>
      <c r="S185" s="211"/>
      <c r="T185" s="212"/>
      <c r="AT185" s="213" t="s">
        <v>357</v>
      </c>
      <c r="AU185" s="213" t="s">
        <v>85</v>
      </c>
      <c r="AV185" s="13" t="s">
        <v>85</v>
      </c>
      <c r="AW185" s="13" t="s">
        <v>37</v>
      </c>
      <c r="AX185" s="13" t="s">
        <v>75</v>
      </c>
      <c r="AY185" s="213" t="s">
        <v>349</v>
      </c>
    </row>
    <row r="186" spans="1:65" s="12" customFormat="1" ht="10.199999999999999">
      <c r="B186" s="192"/>
      <c r="C186" s="193"/>
      <c r="D186" s="194" t="s">
        <v>357</v>
      </c>
      <c r="E186" s="195" t="s">
        <v>19</v>
      </c>
      <c r="F186" s="196" t="s">
        <v>2731</v>
      </c>
      <c r="G186" s="193"/>
      <c r="H186" s="195" t="s">
        <v>19</v>
      </c>
      <c r="I186" s="197"/>
      <c r="J186" s="193"/>
      <c r="K186" s="193"/>
      <c r="L186" s="198"/>
      <c r="M186" s="199"/>
      <c r="N186" s="200"/>
      <c r="O186" s="200"/>
      <c r="P186" s="200"/>
      <c r="Q186" s="200"/>
      <c r="R186" s="200"/>
      <c r="S186" s="200"/>
      <c r="T186" s="201"/>
      <c r="AT186" s="202" t="s">
        <v>357</v>
      </c>
      <c r="AU186" s="202" t="s">
        <v>85</v>
      </c>
      <c r="AV186" s="12" t="s">
        <v>83</v>
      </c>
      <c r="AW186" s="12" t="s">
        <v>37</v>
      </c>
      <c r="AX186" s="12" t="s">
        <v>75</v>
      </c>
      <c r="AY186" s="202" t="s">
        <v>349</v>
      </c>
    </row>
    <row r="187" spans="1:65" s="13" customFormat="1" ht="10.199999999999999">
      <c r="B187" s="203"/>
      <c r="C187" s="204"/>
      <c r="D187" s="194" t="s">
        <v>357</v>
      </c>
      <c r="E187" s="205" t="s">
        <v>19</v>
      </c>
      <c r="F187" s="206" t="s">
        <v>2755</v>
      </c>
      <c r="G187" s="204"/>
      <c r="H187" s="207">
        <v>15.682</v>
      </c>
      <c r="I187" s="208"/>
      <c r="J187" s="204"/>
      <c r="K187" s="204"/>
      <c r="L187" s="209"/>
      <c r="M187" s="210"/>
      <c r="N187" s="211"/>
      <c r="O187" s="211"/>
      <c r="P187" s="211"/>
      <c r="Q187" s="211"/>
      <c r="R187" s="211"/>
      <c r="S187" s="211"/>
      <c r="T187" s="212"/>
      <c r="AT187" s="213" t="s">
        <v>357</v>
      </c>
      <c r="AU187" s="213" t="s">
        <v>85</v>
      </c>
      <c r="AV187" s="13" t="s">
        <v>85</v>
      </c>
      <c r="AW187" s="13" t="s">
        <v>37</v>
      </c>
      <c r="AX187" s="13" t="s">
        <v>75</v>
      </c>
      <c r="AY187" s="213" t="s">
        <v>349</v>
      </c>
    </row>
    <row r="188" spans="1:65" s="12" customFormat="1" ht="10.199999999999999">
      <c r="B188" s="192"/>
      <c r="C188" s="193"/>
      <c r="D188" s="194" t="s">
        <v>357</v>
      </c>
      <c r="E188" s="195" t="s">
        <v>19</v>
      </c>
      <c r="F188" s="196" t="s">
        <v>2721</v>
      </c>
      <c r="G188" s="193"/>
      <c r="H188" s="195" t="s">
        <v>19</v>
      </c>
      <c r="I188" s="197"/>
      <c r="J188" s="193"/>
      <c r="K188" s="193"/>
      <c r="L188" s="198"/>
      <c r="M188" s="199"/>
      <c r="N188" s="200"/>
      <c r="O188" s="200"/>
      <c r="P188" s="200"/>
      <c r="Q188" s="200"/>
      <c r="R188" s="200"/>
      <c r="S188" s="200"/>
      <c r="T188" s="201"/>
      <c r="AT188" s="202" t="s">
        <v>357</v>
      </c>
      <c r="AU188" s="202" t="s">
        <v>85</v>
      </c>
      <c r="AV188" s="12" t="s">
        <v>83</v>
      </c>
      <c r="AW188" s="12" t="s">
        <v>37</v>
      </c>
      <c r="AX188" s="12" t="s">
        <v>75</v>
      </c>
      <c r="AY188" s="202" t="s">
        <v>349</v>
      </c>
    </row>
    <row r="189" spans="1:65" s="13" customFormat="1" ht="10.199999999999999">
      <c r="B189" s="203"/>
      <c r="C189" s="204"/>
      <c r="D189" s="194" t="s">
        <v>357</v>
      </c>
      <c r="E189" s="205" t="s">
        <v>19</v>
      </c>
      <c r="F189" s="206" t="s">
        <v>2756</v>
      </c>
      <c r="G189" s="204"/>
      <c r="H189" s="207">
        <v>11.169</v>
      </c>
      <c r="I189" s="208"/>
      <c r="J189" s="204"/>
      <c r="K189" s="204"/>
      <c r="L189" s="209"/>
      <c r="M189" s="210"/>
      <c r="N189" s="211"/>
      <c r="O189" s="211"/>
      <c r="P189" s="211"/>
      <c r="Q189" s="211"/>
      <c r="R189" s="211"/>
      <c r="S189" s="211"/>
      <c r="T189" s="212"/>
      <c r="AT189" s="213" t="s">
        <v>357</v>
      </c>
      <c r="AU189" s="213" t="s">
        <v>85</v>
      </c>
      <c r="AV189" s="13" t="s">
        <v>85</v>
      </c>
      <c r="AW189" s="13" t="s">
        <v>37</v>
      </c>
      <c r="AX189" s="13" t="s">
        <v>75</v>
      </c>
      <c r="AY189" s="213" t="s">
        <v>349</v>
      </c>
    </row>
    <row r="190" spans="1:65" s="12" customFormat="1" ht="10.199999999999999">
      <c r="B190" s="192"/>
      <c r="C190" s="193"/>
      <c r="D190" s="194" t="s">
        <v>357</v>
      </c>
      <c r="E190" s="195" t="s">
        <v>19</v>
      </c>
      <c r="F190" s="196" t="s">
        <v>2723</v>
      </c>
      <c r="G190" s="193"/>
      <c r="H190" s="195" t="s">
        <v>19</v>
      </c>
      <c r="I190" s="197"/>
      <c r="J190" s="193"/>
      <c r="K190" s="193"/>
      <c r="L190" s="198"/>
      <c r="M190" s="199"/>
      <c r="N190" s="200"/>
      <c r="O190" s="200"/>
      <c r="P190" s="200"/>
      <c r="Q190" s="200"/>
      <c r="R190" s="200"/>
      <c r="S190" s="200"/>
      <c r="T190" s="201"/>
      <c r="AT190" s="202" t="s">
        <v>357</v>
      </c>
      <c r="AU190" s="202" t="s">
        <v>85</v>
      </c>
      <c r="AV190" s="12" t="s">
        <v>83</v>
      </c>
      <c r="AW190" s="12" t="s">
        <v>37</v>
      </c>
      <c r="AX190" s="12" t="s">
        <v>75</v>
      </c>
      <c r="AY190" s="202" t="s">
        <v>349</v>
      </c>
    </row>
    <row r="191" spans="1:65" s="13" customFormat="1" ht="10.199999999999999">
      <c r="B191" s="203"/>
      <c r="C191" s="204"/>
      <c r="D191" s="194" t="s">
        <v>357</v>
      </c>
      <c r="E191" s="205" t="s">
        <v>19</v>
      </c>
      <c r="F191" s="206" t="s">
        <v>2757</v>
      </c>
      <c r="G191" s="204"/>
      <c r="H191" s="207">
        <v>9.01</v>
      </c>
      <c r="I191" s="208"/>
      <c r="J191" s="204"/>
      <c r="K191" s="204"/>
      <c r="L191" s="209"/>
      <c r="M191" s="210"/>
      <c r="N191" s="211"/>
      <c r="O191" s="211"/>
      <c r="P191" s="211"/>
      <c r="Q191" s="211"/>
      <c r="R191" s="211"/>
      <c r="S191" s="211"/>
      <c r="T191" s="212"/>
      <c r="AT191" s="213" t="s">
        <v>357</v>
      </c>
      <c r="AU191" s="213" t="s">
        <v>85</v>
      </c>
      <c r="AV191" s="13" t="s">
        <v>85</v>
      </c>
      <c r="AW191" s="13" t="s">
        <v>37</v>
      </c>
      <c r="AX191" s="13" t="s">
        <v>75</v>
      </c>
      <c r="AY191" s="213" t="s">
        <v>349</v>
      </c>
    </row>
    <row r="192" spans="1:65" s="13" customFormat="1" ht="10.199999999999999">
      <c r="B192" s="203"/>
      <c r="C192" s="204"/>
      <c r="D192" s="194" t="s">
        <v>357</v>
      </c>
      <c r="E192" s="205" t="s">
        <v>19</v>
      </c>
      <c r="F192" s="206" t="s">
        <v>2758</v>
      </c>
      <c r="G192" s="204"/>
      <c r="H192" s="207">
        <v>7.8789999999999996</v>
      </c>
      <c r="I192" s="208"/>
      <c r="J192" s="204"/>
      <c r="K192" s="204"/>
      <c r="L192" s="209"/>
      <c r="M192" s="210"/>
      <c r="N192" s="211"/>
      <c r="O192" s="211"/>
      <c r="P192" s="211"/>
      <c r="Q192" s="211"/>
      <c r="R192" s="211"/>
      <c r="S192" s="211"/>
      <c r="T192" s="212"/>
      <c r="AT192" s="213" t="s">
        <v>357</v>
      </c>
      <c r="AU192" s="213" t="s">
        <v>85</v>
      </c>
      <c r="AV192" s="13" t="s">
        <v>85</v>
      </c>
      <c r="AW192" s="13" t="s">
        <v>37</v>
      </c>
      <c r="AX192" s="13" t="s">
        <v>75</v>
      </c>
      <c r="AY192" s="213" t="s">
        <v>349</v>
      </c>
    </row>
    <row r="193" spans="1:65" s="12" customFormat="1" ht="10.199999999999999">
      <c r="B193" s="192"/>
      <c r="C193" s="193"/>
      <c r="D193" s="194" t="s">
        <v>357</v>
      </c>
      <c r="E193" s="195" t="s">
        <v>19</v>
      </c>
      <c r="F193" s="196" t="s">
        <v>2725</v>
      </c>
      <c r="G193" s="193"/>
      <c r="H193" s="195" t="s">
        <v>19</v>
      </c>
      <c r="I193" s="197"/>
      <c r="J193" s="193"/>
      <c r="K193" s="193"/>
      <c r="L193" s="198"/>
      <c r="M193" s="199"/>
      <c r="N193" s="200"/>
      <c r="O193" s="200"/>
      <c r="P193" s="200"/>
      <c r="Q193" s="200"/>
      <c r="R193" s="200"/>
      <c r="S193" s="200"/>
      <c r="T193" s="201"/>
      <c r="AT193" s="202" t="s">
        <v>357</v>
      </c>
      <c r="AU193" s="202" t="s">
        <v>85</v>
      </c>
      <c r="AV193" s="12" t="s">
        <v>83</v>
      </c>
      <c r="AW193" s="12" t="s">
        <v>37</v>
      </c>
      <c r="AX193" s="12" t="s">
        <v>75</v>
      </c>
      <c r="AY193" s="202" t="s">
        <v>349</v>
      </c>
    </row>
    <row r="194" spans="1:65" s="13" customFormat="1" ht="10.199999999999999">
      <c r="B194" s="203"/>
      <c r="C194" s="204"/>
      <c r="D194" s="194" t="s">
        <v>357</v>
      </c>
      <c r="E194" s="205" t="s">
        <v>19</v>
      </c>
      <c r="F194" s="206" t="s">
        <v>2759</v>
      </c>
      <c r="G194" s="204"/>
      <c r="H194" s="207">
        <v>8.9280000000000008</v>
      </c>
      <c r="I194" s="208"/>
      <c r="J194" s="204"/>
      <c r="K194" s="204"/>
      <c r="L194" s="209"/>
      <c r="M194" s="210"/>
      <c r="N194" s="211"/>
      <c r="O194" s="211"/>
      <c r="P194" s="211"/>
      <c r="Q194" s="211"/>
      <c r="R194" s="211"/>
      <c r="S194" s="211"/>
      <c r="T194" s="212"/>
      <c r="AT194" s="213" t="s">
        <v>357</v>
      </c>
      <c r="AU194" s="213" t="s">
        <v>85</v>
      </c>
      <c r="AV194" s="13" t="s">
        <v>85</v>
      </c>
      <c r="AW194" s="13" t="s">
        <v>37</v>
      </c>
      <c r="AX194" s="13" t="s">
        <v>75</v>
      </c>
      <c r="AY194" s="213" t="s">
        <v>349</v>
      </c>
    </row>
    <row r="195" spans="1:65" s="13" customFormat="1" ht="10.199999999999999">
      <c r="B195" s="203"/>
      <c r="C195" s="204"/>
      <c r="D195" s="194" t="s">
        <v>357</v>
      </c>
      <c r="E195" s="205" t="s">
        <v>19</v>
      </c>
      <c r="F195" s="206" t="s">
        <v>2760</v>
      </c>
      <c r="G195" s="204"/>
      <c r="H195" s="207">
        <v>8.7959999999999994</v>
      </c>
      <c r="I195" s="208"/>
      <c r="J195" s="204"/>
      <c r="K195" s="204"/>
      <c r="L195" s="209"/>
      <c r="M195" s="210"/>
      <c r="N195" s="211"/>
      <c r="O195" s="211"/>
      <c r="P195" s="211"/>
      <c r="Q195" s="211"/>
      <c r="R195" s="211"/>
      <c r="S195" s="211"/>
      <c r="T195" s="212"/>
      <c r="AT195" s="213" t="s">
        <v>357</v>
      </c>
      <c r="AU195" s="213" t="s">
        <v>85</v>
      </c>
      <c r="AV195" s="13" t="s">
        <v>85</v>
      </c>
      <c r="AW195" s="13" t="s">
        <v>37</v>
      </c>
      <c r="AX195" s="13" t="s">
        <v>75</v>
      </c>
      <c r="AY195" s="213" t="s">
        <v>349</v>
      </c>
    </row>
    <row r="196" spans="1:65" s="12" customFormat="1" ht="10.199999999999999">
      <c r="B196" s="192"/>
      <c r="C196" s="193"/>
      <c r="D196" s="194" t="s">
        <v>357</v>
      </c>
      <c r="E196" s="195" t="s">
        <v>19</v>
      </c>
      <c r="F196" s="196" t="s">
        <v>2712</v>
      </c>
      <c r="G196" s="193"/>
      <c r="H196" s="195" t="s">
        <v>19</v>
      </c>
      <c r="I196" s="197"/>
      <c r="J196" s="193"/>
      <c r="K196" s="193"/>
      <c r="L196" s="198"/>
      <c r="M196" s="199"/>
      <c r="N196" s="200"/>
      <c r="O196" s="200"/>
      <c r="P196" s="200"/>
      <c r="Q196" s="200"/>
      <c r="R196" s="200"/>
      <c r="S196" s="200"/>
      <c r="T196" s="201"/>
      <c r="AT196" s="202" t="s">
        <v>357</v>
      </c>
      <c r="AU196" s="202" t="s">
        <v>85</v>
      </c>
      <c r="AV196" s="12" t="s">
        <v>83</v>
      </c>
      <c r="AW196" s="12" t="s">
        <v>37</v>
      </c>
      <c r="AX196" s="12" t="s">
        <v>75</v>
      </c>
      <c r="AY196" s="202" t="s">
        <v>349</v>
      </c>
    </row>
    <row r="197" spans="1:65" s="13" customFormat="1" ht="10.199999999999999">
      <c r="B197" s="203"/>
      <c r="C197" s="204"/>
      <c r="D197" s="194" t="s">
        <v>357</v>
      </c>
      <c r="E197" s="205" t="s">
        <v>19</v>
      </c>
      <c r="F197" s="206" t="s">
        <v>2761</v>
      </c>
      <c r="G197" s="204"/>
      <c r="H197" s="207">
        <v>7.14</v>
      </c>
      <c r="I197" s="208"/>
      <c r="J197" s="204"/>
      <c r="K197" s="204"/>
      <c r="L197" s="209"/>
      <c r="M197" s="210"/>
      <c r="N197" s="211"/>
      <c r="O197" s="211"/>
      <c r="P197" s="211"/>
      <c r="Q197" s="211"/>
      <c r="R197" s="211"/>
      <c r="S197" s="211"/>
      <c r="T197" s="212"/>
      <c r="AT197" s="213" t="s">
        <v>357</v>
      </c>
      <c r="AU197" s="213" t="s">
        <v>85</v>
      </c>
      <c r="AV197" s="13" t="s">
        <v>85</v>
      </c>
      <c r="AW197" s="13" t="s">
        <v>37</v>
      </c>
      <c r="AX197" s="13" t="s">
        <v>75</v>
      </c>
      <c r="AY197" s="213" t="s">
        <v>349</v>
      </c>
    </row>
    <row r="198" spans="1:65" s="12" customFormat="1" ht="10.199999999999999">
      <c r="B198" s="192"/>
      <c r="C198" s="193"/>
      <c r="D198" s="194" t="s">
        <v>357</v>
      </c>
      <c r="E198" s="195" t="s">
        <v>19</v>
      </c>
      <c r="F198" s="196" t="s">
        <v>2714</v>
      </c>
      <c r="G198" s="193"/>
      <c r="H198" s="195" t="s">
        <v>19</v>
      </c>
      <c r="I198" s="197"/>
      <c r="J198" s="193"/>
      <c r="K198" s="193"/>
      <c r="L198" s="198"/>
      <c r="M198" s="199"/>
      <c r="N198" s="200"/>
      <c r="O198" s="200"/>
      <c r="P198" s="200"/>
      <c r="Q198" s="200"/>
      <c r="R198" s="200"/>
      <c r="S198" s="200"/>
      <c r="T198" s="201"/>
      <c r="AT198" s="202" t="s">
        <v>357</v>
      </c>
      <c r="AU198" s="202" t="s">
        <v>85</v>
      </c>
      <c r="AV198" s="12" t="s">
        <v>83</v>
      </c>
      <c r="AW198" s="12" t="s">
        <v>37</v>
      </c>
      <c r="AX198" s="12" t="s">
        <v>75</v>
      </c>
      <c r="AY198" s="202" t="s">
        <v>349</v>
      </c>
    </row>
    <row r="199" spans="1:65" s="13" customFormat="1" ht="10.199999999999999">
      <c r="B199" s="203"/>
      <c r="C199" s="204"/>
      <c r="D199" s="194" t="s">
        <v>357</v>
      </c>
      <c r="E199" s="205" t="s">
        <v>19</v>
      </c>
      <c r="F199" s="206" t="s">
        <v>2762</v>
      </c>
      <c r="G199" s="204"/>
      <c r="H199" s="207">
        <v>1.409</v>
      </c>
      <c r="I199" s="208"/>
      <c r="J199" s="204"/>
      <c r="K199" s="204"/>
      <c r="L199" s="209"/>
      <c r="M199" s="210"/>
      <c r="N199" s="211"/>
      <c r="O199" s="211"/>
      <c r="P199" s="211"/>
      <c r="Q199" s="211"/>
      <c r="R199" s="211"/>
      <c r="S199" s="211"/>
      <c r="T199" s="212"/>
      <c r="AT199" s="213" t="s">
        <v>357</v>
      </c>
      <c r="AU199" s="213" t="s">
        <v>85</v>
      </c>
      <c r="AV199" s="13" t="s">
        <v>85</v>
      </c>
      <c r="AW199" s="13" t="s">
        <v>37</v>
      </c>
      <c r="AX199" s="13" t="s">
        <v>75</v>
      </c>
      <c r="AY199" s="213" t="s">
        <v>349</v>
      </c>
    </row>
    <row r="200" spans="1:65" s="14" customFormat="1" ht="10.199999999999999">
      <c r="B200" s="214"/>
      <c r="C200" s="215"/>
      <c r="D200" s="194" t="s">
        <v>357</v>
      </c>
      <c r="E200" s="216" t="s">
        <v>19</v>
      </c>
      <c r="F200" s="217" t="s">
        <v>360</v>
      </c>
      <c r="G200" s="215"/>
      <c r="H200" s="218">
        <v>76.504999999999995</v>
      </c>
      <c r="I200" s="219"/>
      <c r="J200" s="215"/>
      <c r="K200" s="215"/>
      <c r="L200" s="220"/>
      <c r="M200" s="221"/>
      <c r="N200" s="222"/>
      <c r="O200" s="222"/>
      <c r="P200" s="222"/>
      <c r="Q200" s="222"/>
      <c r="R200" s="222"/>
      <c r="S200" s="222"/>
      <c r="T200" s="223"/>
      <c r="AT200" s="224" t="s">
        <v>357</v>
      </c>
      <c r="AU200" s="224" t="s">
        <v>85</v>
      </c>
      <c r="AV200" s="14" t="s">
        <v>187</v>
      </c>
      <c r="AW200" s="14" t="s">
        <v>37</v>
      </c>
      <c r="AX200" s="14" t="s">
        <v>83</v>
      </c>
      <c r="AY200" s="224" t="s">
        <v>349</v>
      </c>
    </row>
    <row r="201" spans="1:65" s="2" customFormat="1" ht="21.75" customHeight="1">
      <c r="A201" s="37"/>
      <c r="B201" s="38"/>
      <c r="C201" s="174" t="s">
        <v>373</v>
      </c>
      <c r="D201" s="174" t="s">
        <v>350</v>
      </c>
      <c r="E201" s="175" t="s">
        <v>2763</v>
      </c>
      <c r="F201" s="176" t="s">
        <v>2764</v>
      </c>
      <c r="G201" s="177" t="s">
        <v>484</v>
      </c>
      <c r="H201" s="178">
        <v>11</v>
      </c>
      <c r="I201" s="179"/>
      <c r="J201" s="180">
        <f>ROUND(I201*H201,2)</f>
        <v>0</v>
      </c>
      <c r="K201" s="176" t="s">
        <v>354</v>
      </c>
      <c r="L201" s="42"/>
      <c r="M201" s="181" t="s">
        <v>19</v>
      </c>
      <c r="N201" s="182" t="s">
        <v>46</v>
      </c>
      <c r="O201" s="67"/>
      <c r="P201" s="183">
        <f>O201*H201</f>
        <v>0</v>
      </c>
      <c r="Q201" s="183">
        <v>1.7940000000000001E-2</v>
      </c>
      <c r="R201" s="183">
        <f>Q201*H201</f>
        <v>0.19734000000000002</v>
      </c>
      <c r="S201" s="183">
        <v>0</v>
      </c>
      <c r="T201" s="184">
        <f>S201*H201</f>
        <v>0</v>
      </c>
      <c r="U201" s="37"/>
      <c r="V201" s="37"/>
      <c r="W201" s="37"/>
      <c r="X201" s="37"/>
      <c r="Y201" s="37"/>
      <c r="Z201" s="37"/>
      <c r="AA201" s="37"/>
      <c r="AB201" s="37"/>
      <c r="AC201" s="37"/>
      <c r="AD201" s="37"/>
      <c r="AE201" s="37"/>
      <c r="AR201" s="185" t="s">
        <v>187</v>
      </c>
      <c r="AT201" s="185" t="s">
        <v>350</v>
      </c>
      <c r="AU201" s="185" t="s">
        <v>85</v>
      </c>
      <c r="AY201" s="20" t="s">
        <v>349</v>
      </c>
      <c r="BE201" s="186">
        <f>IF(N201="základní",J201,0)</f>
        <v>0</v>
      </c>
      <c r="BF201" s="186">
        <f>IF(N201="snížená",J201,0)</f>
        <v>0</v>
      </c>
      <c r="BG201" s="186">
        <f>IF(N201="zákl. přenesená",J201,0)</f>
        <v>0</v>
      </c>
      <c r="BH201" s="186">
        <f>IF(N201="sníž. přenesená",J201,0)</f>
        <v>0</v>
      </c>
      <c r="BI201" s="186">
        <f>IF(N201="nulová",J201,0)</f>
        <v>0</v>
      </c>
      <c r="BJ201" s="20" t="s">
        <v>83</v>
      </c>
      <c r="BK201" s="186">
        <f>ROUND(I201*H201,2)</f>
        <v>0</v>
      </c>
      <c r="BL201" s="20" t="s">
        <v>187</v>
      </c>
      <c r="BM201" s="185" t="s">
        <v>2765</v>
      </c>
    </row>
    <row r="202" spans="1:65" s="2" customFormat="1" ht="10.199999999999999">
      <c r="A202" s="37"/>
      <c r="B202" s="38"/>
      <c r="C202" s="39"/>
      <c r="D202" s="187" t="s">
        <v>355</v>
      </c>
      <c r="E202" s="39"/>
      <c r="F202" s="188" t="s">
        <v>2766</v>
      </c>
      <c r="G202" s="39"/>
      <c r="H202" s="39"/>
      <c r="I202" s="189"/>
      <c r="J202" s="39"/>
      <c r="K202" s="39"/>
      <c r="L202" s="42"/>
      <c r="M202" s="190"/>
      <c r="N202" s="191"/>
      <c r="O202" s="67"/>
      <c r="P202" s="67"/>
      <c r="Q202" s="67"/>
      <c r="R202" s="67"/>
      <c r="S202" s="67"/>
      <c r="T202" s="68"/>
      <c r="U202" s="37"/>
      <c r="V202" s="37"/>
      <c r="W202" s="37"/>
      <c r="X202" s="37"/>
      <c r="Y202" s="37"/>
      <c r="Z202" s="37"/>
      <c r="AA202" s="37"/>
      <c r="AB202" s="37"/>
      <c r="AC202" s="37"/>
      <c r="AD202" s="37"/>
      <c r="AE202" s="37"/>
      <c r="AT202" s="20" t="s">
        <v>355</v>
      </c>
      <c r="AU202" s="20" t="s">
        <v>85</v>
      </c>
    </row>
    <row r="203" spans="1:65" s="12" customFormat="1" ht="10.199999999999999">
      <c r="B203" s="192"/>
      <c r="C203" s="193"/>
      <c r="D203" s="194" t="s">
        <v>357</v>
      </c>
      <c r="E203" s="195" t="s">
        <v>19</v>
      </c>
      <c r="F203" s="196" t="s">
        <v>2194</v>
      </c>
      <c r="G203" s="193"/>
      <c r="H203" s="195" t="s">
        <v>19</v>
      </c>
      <c r="I203" s="197"/>
      <c r="J203" s="193"/>
      <c r="K203" s="193"/>
      <c r="L203" s="198"/>
      <c r="M203" s="199"/>
      <c r="N203" s="200"/>
      <c r="O203" s="200"/>
      <c r="P203" s="200"/>
      <c r="Q203" s="200"/>
      <c r="R203" s="200"/>
      <c r="S203" s="200"/>
      <c r="T203" s="201"/>
      <c r="AT203" s="202" t="s">
        <v>357</v>
      </c>
      <c r="AU203" s="202" t="s">
        <v>85</v>
      </c>
      <c r="AV203" s="12" t="s">
        <v>83</v>
      </c>
      <c r="AW203" s="12" t="s">
        <v>37</v>
      </c>
      <c r="AX203" s="12" t="s">
        <v>75</v>
      </c>
      <c r="AY203" s="202" t="s">
        <v>349</v>
      </c>
    </row>
    <row r="204" spans="1:65" s="12" customFormat="1" ht="10.199999999999999">
      <c r="B204" s="192"/>
      <c r="C204" s="193"/>
      <c r="D204" s="194" t="s">
        <v>357</v>
      </c>
      <c r="E204" s="195" t="s">
        <v>19</v>
      </c>
      <c r="F204" s="196" t="s">
        <v>2767</v>
      </c>
      <c r="G204" s="193"/>
      <c r="H204" s="195" t="s">
        <v>19</v>
      </c>
      <c r="I204" s="197"/>
      <c r="J204" s="193"/>
      <c r="K204" s="193"/>
      <c r="L204" s="198"/>
      <c r="M204" s="199"/>
      <c r="N204" s="200"/>
      <c r="O204" s="200"/>
      <c r="P204" s="200"/>
      <c r="Q204" s="200"/>
      <c r="R204" s="200"/>
      <c r="S204" s="200"/>
      <c r="T204" s="201"/>
      <c r="AT204" s="202" t="s">
        <v>357</v>
      </c>
      <c r="AU204" s="202" t="s">
        <v>85</v>
      </c>
      <c r="AV204" s="12" t="s">
        <v>83</v>
      </c>
      <c r="AW204" s="12" t="s">
        <v>37</v>
      </c>
      <c r="AX204" s="12" t="s">
        <v>75</v>
      </c>
      <c r="AY204" s="202" t="s">
        <v>349</v>
      </c>
    </row>
    <row r="205" spans="1:65" s="12" customFormat="1" ht="10.199999999999999">
      <c r="B205" s="192"/>
      <c r="C205" s="193"/>
      <c r="D205" s="194" t="s">
        <v>357</v>
      </c>
      <c r="E205" s="195" t="s">
        <v>19</v>
      </c>
      <c r="F205" s="196" t="s">
        <v>2768</v>
      </c>
      <c r="G205" s="193"/>
      <c r="H205" s="195" t="s">
        <v>19</v>
      </c>
      <c r="I205" s="197"/>
      <c r="J205" s="193"/>
      <c r="K205" s="193"/>
      <c r="L205" s="198"/>
      <c r="M205" s="199"/>
      <c r="N205" s="200"/>
      <c r="O205" s="200"/>
      <c r="P205" s="200"/>
      <c r="Q205" s="200"/>
      <c r="R205" s="200"/>
      <c r="S205" s="200"/>
      <c r="T205" s="201"/>
      <c r="AT205" s="202" t="s">
        <v>357</v>
      </c>
      <c r="AU205" s="202" t="s">
        <v>85</v>
      </c>
      <c r="AV205" s="12" t="s">
        <v>83</v>
      </c>
      <c r="AW205" s="12" t="s">
        <v>37</v>
      </c>
      <c r="AX205" s="12" t="s">
        <v>75</v>
      </c>
      <c r="AY205" s="202" t="s">
        <v>349</v>
      </c>
    </row>
    <row r="206" spans="1:65" s="13" customFormat="1" ht="10.199999999999999">
      <c r="B206" s="203"/>
      <c r="C206" s="204"/>
      <c r="D206" s="194" t="s">
        <v>357</v>
      </c>
      <c r="E206" s="205" t="s">
        <v>19</v>
      </c>
      <c r="F206" s="206" t="s">
        <v>411</v>
      </c>
      <c r="G206" s="204"/>
      <c r="H206" s="207">
        <v>11</v>
      </c>
      <c r="I206" s="208"/>
      <c r="J206" s="204"/>
      <c r="K206" s="204"/>
      <c r="L206" s="209"/>
      <c r="M206" s="210"/>
      <c r="N206" s="211"/>
      <c r="O206" s="211"/>
      <c r="P206" s="211"/>
      <c r="Q206" s="211"/>
      <c r="R206" s="211"/>
      <c r="S206" s="211"/>
      <c r="T206" s="212"/>
      <c r="AT206" s="213" t="s">
        <v>357</v>
      </c>
      <c r="AU206" s="213" t="s">
        <v>85</v>
      </c>
      <c r="AV206" s="13" t="s">
        <v>85</v>
      </c>
      <c r="AW206" s="13" t="s">
        <v>37</v>
      </c>
      <c r="AX206" s="13" t="s">
        <v>75</v>
      </c>
      <c r="AY206" s="213" t="s">
        <v>349</v>
      </c>
    </row>
    <row r="207" spans="1:65" s="14" customFormat="1" ht="10.199999999999999">
      <c r="B207" s="214"/>
      <c r="C207" s="215"/>
      <c r="D207" s="194" t="s">
        <v>357</v>
      </c>
      <c r="E207" s="216" t="s">
        <v>19</v>
      </c>
      <c r="F207" s="217" t="s">
        <v>360</v>
      </c>
      <c r="G207" s="215"/>
      <c r="H207" s="218">
        <v>11</v>
      </c>
      <c r="I207" s="219"/>
      <c r="J207" s="215"/>
      <c r="K207" s="215"/>
      <c r="L207" s="220"/>
      <c r="M207" s="221"/>
      <c r="N207" s="222"/>
      <c r="O207" s="222"/>
      <c r="P207" s="222"/>
      <c r="Q207" s="222"/>
      <c r="R207" s="222"/>
      <c r="S207" s="222"/>
      <c r="T207" s="223"/>
      <c r="AT207" s="224" t="s">
        <v>357</v>
      </c>
      <c r="AU207" s="224" t="s">
        <v>85</v>
      </c>
      <c r="AV207" s="14" t="s">
        <v>187</v>
      </c>
      <c r="AW207" s="14" t="s">
        <v>37</v>
      </c>
      <c r="AX207" s="14" t="s">
        <v>83</v>
      </c>
      <c r="AY207" s="224" t="s">
        <v>349</v>
      </c>
    </row>
    <row r="208" spans="1:65" s="2" customFormat="1" ht="21.75" customHeight="1">
      <c r="A208" s="37"/>
      <c r="B208" s="38"/>
      <c r="C208" s="174" t="s">
        <v>400</v>
      </c>
      <c r="D208" s="174" t="s">
        <v>350</v>
      </c>
      <c r="E208" s="175" t="s">
        <v>2769</v>
      </c>
      <c r="F208" s="176" t="s">
        <v>2770</v>
      </c>
      <c r="G208" s="177" t="s">
        <v>484</v>
      </c>
      <c r="H208" s="178">
        <v>30</v>
      </c>
      <c r="I208" s="179"/>
      <c r="J208" s="180">
        <f>ROUND(I208*H208,2)</f>
        <v>0</v>
      </c>
      <c r="K208" s="176" t="s">
        <v>354</v>
      </c>
      <c r="L208" s="42"/>
      <c r="M208" s="181" t="s">
        <v>19</v>
      </c>
      <c r="N208" s="182" t="s">
        <v>46</v>
      </c>
      <c r="O208" s="67"/>
      <c r="P208" s="183">
        <f>O208*H208</f>
        <v>0</v>
      </c>
      <c r="Q208" s="183">
        <v>2.2780000000000002E-2</v>
      </c>
      <c r="R208" s="183">
        <f>Q208*H208</f>
        <v>0.68340000000000001</v>
      </c>
      <c r="S208" s="183">
        <v>0</v>
      </c>
      <c r="T208" s="184">
        <f>S208*H208</f>
        <v>0</v>
      </c>
      <c r="U208" s="37"/>
      <c r="V208" s="37"/>
      <c r="W208" s="37"/>
      <c r="X208" s="37"/>
      <c r="Y208" s="37"/>
      <c r="Z208" s="37"/>
      <c r="AA208" s="37"/>
      <c r="AB208" s="37"/>
      <c r="AC208" s="37"/>
      <c r="AD208" s="37"/>
      <c r="AE208" s="37"/>
      <c r="AR208" s="185" t="s">
        <v>187</v>
      </c>
      <c r="AT208" s="185" t="s">
        <v>350</v>
      </c>
      <c r="AU208" s="185" t="s">
        <v>85</v>
      </c>
      <c r="AY208" s="20" t="s">
        <v>349</v>
      </c>
      <c r="BE208" s="186">
        <f>IF(N208="základní",J208,0)</f>
        <v>0</v>
      </c>
      <c r="BF208" s="186">
        <f>IF(N208="snížená",J208,0)</f>
        <v>0</v>
      </c>
      <c r="BG208" s="186">
        <f>IF(N208="zákl. přenesená",J208,0)</f>
        <v>0</v>
      </c>
      <c r="BH208" s="186">
        <f>IF(N208="sníž. přenesená",J208,0)</f>
        <v>0</v>
      </c>
      <c r="BI208" s="186">
        <f>IF(N208="nulová",J208,0)</f>
        <v>0</v>
      </c>
      <c r="BJ208" s="20" t="s">
        <v>83</v>
      </c>
      <c r="BK208" s="186">
        <f>ROUND(I208*H208,2)</f>
        <v>0</v>
      </c>
      <c r="BL208" s="20" t="s">
        <v>187</v>
      </c>
      <c r="BM208" s="185" t="s">
        <v>2771</v>
      </c>
    </row>
    <row r="209" spans="1:65" s="2" customFormat="1" ht="10.199999999999999">
      <c r="A209" s="37"/>
      <c r="B209" s="38"/>
      <c r="C209" s="39"/>
      <c r="D209" s="187" t="s">
        <v>355</v>
      </c>
      <c r="E209" s="39"/>
      <c r="F209" s="188" t="s">
        <v>2772</v>
      </c>
      <c r="G209" s="39"/>
      <c r="H209" s="39"/>
      <c r="I209" s="189"/>
      <c r="J209" s="39"/>
      <c r="K209" s="39"/>
      <c r="L209" s="42"/>
      <c r="M209" s="190"/>
      <c r="N209" s="191"/>
      <c r="O209" s="67"/>
      <c r="P209" s="67"/>
      <c r="Q209" s="67"/>
      <c r="R209" s="67"/>
      <c r="S209" s="67"/>
      <c r="T209" s="68"/>
      <c r="U209" s="37"/>
      <c r="V209" s="37"/>
      <c r="W209" s="37"/>
      <c r="X209" s="37"/>
      <c r="Y209" s="37"/>
      <c r="Z209" s="37"/>
      <c r="AA209" s="37"/>
      <c r="AB209" s="37"/>
      <c r="AC209" s="37"/>
      <c r="AD209" s="37"/>
      <c r="AE209" s="37"/>
      <c r="AT209" s="20" t="s">
        <v>355</v>
      </c>
      <c r="AU209" s="20" t="s">
        <v>85</v>
      </c>
    </row>
    <row r="210" spans="1:65" s="12" customFormat="1" ht="10.199999999999999">
      <c r="B210" s="192"/>
      <c r="C210" s="193"/>
      <c r="D210" s="194" t="s">
        <v>357</v>
      </c>
      <c r="E210" s="195" t="s">
        <v>19</v>
      </c>
      <c r="F210" s="196" t="s">
        <v>2194</v>
      </c>
      <c r="G210" s="193"/>
      <c r="H210" s="195" t="s">
        <v>19</v>
      </c>
      <c r="I210" s="197"/>
      <c r="J210" s="193"/>
      <c r="K210" s="193"/>
      <c r="L210" s="198"/>
      <c r="M210" s="199"/>
      <c r="N210" s="200"/>
      <c r="O210" s="200"/>
      <c r="P210" s="200"/>
      <c r="Q210" s="200"/>
      <c r="R210" s="200"/>
      <c r="S210" s="200"/>
      <c r="T210" s="201"/>
      <c r="AT210" s="202" t="s">
        <v>357</v>
      </c>
      <c r="AU210" s="202" t="s">
        <v>85</v>
      </c>
      <c r="AV210" s="12" t="s">
        <v>83</v>
      </c>
      <c r="AW210" s="12" t="s">
        <v>37</v>
      </c>
      <c r="AX210" s="12" t="s">
        <v>75</v>
      </c>
      <c r="AY210" s="202" t="s">
        <v>349</v>
      </c>
    </row>
    <row r="211" spans="1:65" s="12" customFormat="1" ht="10.199999999999999">
      <c r="B211" s="192"/>
      <c r="C211" s="193"/>
      <c r="D211" s="194" t="s">
        <v>357</v>
      </c>
      <c r="E211" s="195" t="s">
        <v>19</v>
      </c>
      <c r="F211" s="196" t="s">
        <v>2767</v>
      </c>
      <c r="G211" s="193"/>
      <c r="H211" s="195" t="s">
        <v>19</v>
      </c>
      <c r="I211" s="197"/>
      <c r="J211" s="193"/>
      <c r="K211" s="193"/>
      <c r="L211" s="198"/>
      <c r="M211" s="199"/>
      <c r="N211" s="200"/>
      <c r="O211" s="200"/>
      <c r="P211" s="200"/>
      <c r="Q211" s="200"/>
      <c r="R211" s="200"/>
      <c r="S211" s="200"/>
      <c r="T211" s="201"/>
      <c r="AT211" s="202" t="s">
        <v>357</v>
      </c>
      <c r="AU211" s="202" t="s">
        <v>85</v>
      </c>
      <c r="AV211" s="12" t="s">
        <v>83</v>
      </c>
      <c r="AW211" s="12" t="s">
        <v>37</v>
      </c>
      <c r="AX211" s="12" t="s">
        <v>75</v>
      </c>
      <c r="AY211" s="202" t="s">
        <v>349</v>
      </c>
    </row>
    <row r="212" spans="1:65" s="12" customFormat="1" ht="10.199999999999999">
      <c r="B212" s="192"/>
      <c r="C212" s="193"/>
      <c r="D212" s="194" t="s">
        <v>357</v>
      </c>
      <c r="E212" s="195" t="s">
        <v>19</v>
      </c>
      <c r="F212" s="196" t="s">
        <v>2773</v>
      </c>
      <c r="G212" s="193"/>
      <c r="H212" s="195" t="s">
        <v>19</v>
      </c>
      <c r="I212" s="197"/>
      <c r="J212" s="193"/>
      <c r="K212" s="193"/>
      <c r="L212" s="198"/>
      <c r="M212" s="199"/>
      <c r="N212" s="200"/>
      <c r="O212" s="200"/>
      <c r="P212" s="200"/>
      <c r="Q212" s="200"/>
      <c r="R212" s="200"/>
      <c r="S212" s="200"/>
      <c r="T212" s="201"/>
      <c r="AT212" s="202" t="s">
        <v>357</v>
      </c>
      <c r="AU212" s="202" t="s">
        <v>85</v>
      </c>
      <c r="AV212" s="12" t="s">
        <v>83</v>
      </c>
      <c r="AW212" s="12" t="s">
        <v>37</v>
      </c>
      <c r="AX212" s="12" t="s">
        <v>75</v>
      </c>
      <c r="AY212" s="202" t="s">
        <v>349</v>
      </c>
    </row>
    <row r="213" spans="1:65" s="13" customFormat="1" ht="10.199999999999999">
      <c r="B213" s="203"/>
      <c r="C213" s="204"/>
      <c r="D213" s="194" t="s">
        <v>357</v>
      </c>
      <c r="E213" s="205" t="s">
        <v>19</v>
      </c>
      <c r="F213" s="206" t="s">
        <v>444</v>
      </c>
      <c r="G213" s="204"/>
      <c r="H213" s="207">
        <v>30</v>
      </c>
      <c r="I213" s="208"/>
      <c r="J213" s="204"/>
      <c r="K213" s="204"/>
      <c r="L213" s="209"/>
      <c r="M213" s="210"/>
      <c r="N213" s="211"/>
      <c r="O213" s="211"/>
      <c r="P213" s="211"/>
      <c r="Q213" s="211"/>
      <c r="R213" s="211"/>
      <c r="S213" s="211"/>
      <c r="T213" s="212"/>
      <c r="AT213" s="213" t="s">
        <v>357</v>
      </c>
      <c r="AU213" s="213" t="s">
        <v>85</v>
      </c>
      <c r="AV213" s="13" t="s">
        <v>85</v>
      </c>
      <c r="AW213" s="13" t="s">
        <v>37</v>
      </c>
      <c r="AX213" s="13" t="s">
        <v>75</v>
      </c>
      <c r="AY213" s="213" t="s">
        <v>349</v>
      </c>
    </row>
    <row r="214" spans="1:65" s="14" customFormat="1" ht="10.199999999999999">
      <c r="B214" s="214"/>
      <c r="C214" s="215"/>
      <c r="D214" s="194" t="s">
        <v>357</v>
      </c>
      <c r="E214" s="216" t="s">
        <v>19</v>
      </c>
      <c r="F214" s="217" t="s">
        <v>360</v>
      </c>
      <c r="G214" s="215"/>
      <c r="H214" s="218">
        <v>30</v>
      </c>
      <c r="I214" s="219"/>
      <c r="J214" s="215"/>
      <c r="K214" s="215"/>
      <c r="L214" s="220"/>
      <c r="M214" s="221"/>
      <c r="N214" s="222"/>
      <c r="O214" s="222"/>
      <c r="P214" s="222"/>
      <c r="Q214" s="222"/>
      <c r="R214" s="222"/>
      <c r="S214" s="222"/>
      <c r="T214" s="223"/>
      <c r="AT214" s="224" t="s">
        <v>357</v>
      </c>
      <c r="AU214" s="224" t="s">
        <v>85</v>
      </c>
      <c r="AV214" s="14" t="s">
        <v>187</v>
      </c>
      <c r="AW214" s="14" t="s">
        <v>37</v>
      </c>
      <c r="AX214" s="14" t="s">
        <v>83</v>
      </c>
      <c r="AY214" s="224" t="s">
        <v>349</v>
      </c>
    </row>
    <row r="215" spans="1:65" s="2" customFormat="1" ht="21.75" customHeight="1">
      <c r="A215" s="37"/>
      <c r="B215" s="38"/>
      <c r="C215" s="174" t="s">
        <v>379</v>
      </c>
      <c r="D215" s="174" t="s">
        <v>350</v>
      </c>
      <c r="E215" s="175" t="s">
        <v>2774</v>
      </c>
      <c r="F215" s="176" t="s">
        <v>2775</v>
      </c>
      <c r="G215" s="177" t="s">
        <v>484</v>
      </c>
      <c r="H215" s="178">
        <v>2</v>
      </c>
      <c r="I215" s="179"/>
      <c r="J215" s="180">
        <f>ROUND(I215*H215,2)</f>
        <v>0</v>
      </c>
      <c r="K215" s="176" t="s">
        <v>354</v>
      </c>
      <c r="L215" s="42"/>
      <c r="M215" s="181" t="s">
        <v>19</v>
      </c>
      <c r="N215" s="182" t="s">
        <v>46</v>
      </c>
      <c r="O215" s="67"/>
      <c r="P215" s="183">
        <f>O215*H215</f>
        <v>0</v>
      </c>
      <c r="Q215" s="183">
        <v>2.7109999999999999E-2</v>
      </c>
      <c r="R215" s="183">
        <f>Q215*H215</f>
        <v>5.4219999999999997E-2</v>
      </c>
      <c r="S215" s="183">
        <v>0</v>
      </c>
      <c r="T215" s="184">
        <f>S215*H215</f>
        <v>0</v>
      </c>
      <c r="U215" s="37"/>
      <c r="V215" s="37"/>
      <c r="W215" s="37"/>
      <c r="X215" s="37"/>
      <c r="Y215" s="37"/>
      <c r="Z215" s="37"/>
      <c r="AA215" s="37"/>
      <c r="AB215" s="37"/>
      <c r="AC215" s="37"/>
      <c r="AD215" s="37"/>
      <c r="AE215" s="37"/>
      <c r="AR215" s="185" t="s">
        <v>187</v>
      </c>
      <c r="AT215" s="185" t="s">
        <v>350</v>
      </c>
      <c r="AU215" s="185" t="s">
        <v>85</v>
      </c>
      <c r="AY215" s="20" t="s">
        <v>349</v>
      </c>
      <c r="BE215" s="186">
        <f>IF(N215="základní",J215,0)</f>
        <v>0</v>
      </c>
      <c r="BF215" s="186">
        <f>IF(N215="snížená",J215,0)</f>
        <v>0</v>
      </c>
      <c r="BG215" s="186">
        <f>IF(N215="zákl. přenesená",J215,0)</f>
        <v>0</v>
      </c>
      <c r="BH215" s="186">
        <f>IF(N215="sníž. přenesená",J215,0)</f>
        <v>0</v>
      </c>
      <c r="BI215" s="186">
        <f>IF(N215="nulová",J215,0)</f>
        <v>0</v>
      </c>
      <c r="BJ215" s="20" t="s">
        <v>83</v>
      </c>
      <c r="BK215" s="186">
        <f>ROUND(I215*H215,2)</f>
        <v>0</v>
      </c>
      <c r="BL215" s="20" t="s">
        <v>187</v>
      </c>
      <c r="BM215" s="185" t="s">
        <v>2776</v>
      </c>
    </row>
    <row r="216" spans="1:65" s="2" customFormat="1" ht="10.199999999999999">
      <c r="A216" s="37"/>
      <c r="B216" s="38"/>
      <c r="C216" s="39"/>
      <c r="D216" s="187" t="s">
        <v>355</v>
      </c>
      <c r="E216" s="39"/>
      <c r="F216" s="188" t="s">
        <v>2777</v>
      </c>
      <c r="G216" s="39"/>
      <c r="H216" s="39"/>
      <c r="I216" s="189"/>
      <c r="J216" s="39"/>
      <c r="K216" s="39"/>
      <c r="L216" s="42"/>
      <c r="M216" s="190"/>
      <c r="N216" s="191"/>
      <c r="O216" s="67"/>
      <c r="P216" s="67"/>
      <c r="Q216" s="67"/>
      <c r="R216" s="67"/>
      <c r="S216" s="67"/>
      <c r="T216" s="68"/>
      <c r="U216" s="37"/>
      <c r="V216" s="37"/>
      <c r="W216" s="37"/>
      <c r="X216" s="37"/>
      <c r="Y216" s="37"/>
      <c r="Z216" s="37"/>
      <c r="AA216" s="37"/>
      <c r="AB216" s="37"/>
      <c r="AC216" s="37"/>
      <c r="AD216" s="37"/>
      <c r="AE216" s="37"/>
      <c r="AT216" s="20" t="s">
        <v>355</v>
      </c>
      <c r="AU216" s="20" t="s">
        <v>85</v>
      </c>
    </row>
    <row r="217" spans="1:65" s="12" customFormat="1" ht="10.199999999999999">
      <c r="B217" s="192"/>
      <c r="C217" s="193"/>
      <c r="D217" s="194" t="s">
        <v>357</v>
      </c>
      <c r="E217" s="195" t="s">
        <v>19</v>
      </c>
      <c r="F217" s="196" t="s">
        <v>2194</v>
      </c>
      <c r="G217" s="193"/>
      <c r="H217" s="195" t="s">
        <v>19</v>
      </c>
      <c r="I217" s="197"/>
      <c r="J217" s="193"/>
      <c r="K217" s="193"/>
      <c r="L217" s="198"/>
      <c r="M217" s="199"/>
      <c r="N217" s="200"/>
      <c r="O217" s="200"/>
      <c r="P217" s="200"/>
      <c r="Q217" s="200"/>
      <c r="R217" s="200"/>
      <c r="S217" s="200"/>
      <c r="T217" s="201"/>
      <c r="AT217" s="202" t="s">
        <v>357</v>
      </c>
      <c r="AU217" s="202" t="s">
        <v>85</v>
      </c>
      <c r="AV217" s="12" t="s">
        <v>83</v>
      </c>
      <c r="AW217" s="12" t="s">
        <v>37</v>
      </c>
      <c r="AX217" s="12" t="s">
        <v>75</v>
      </c>
      <c r="AY217" s="202" t="s">
        <v>349</v>
      </c>
    </row>
    <row r="218" spans="1:65" s="12" customFormat="1" ht="10.199999999999999">
      <c r="B218" s="192"/>
      <c r="C218" s="193"/>
      <c r="D218" s="194" t="s">
        <v>357</v>
      </c>
      <c r="E218" s="195" t="s">
        <v>19</v>
      </c>
      <c r="F218" s="196" t="s">
        <v>2767</v>
      </c>
      <c r="G218" s="193"/>
      <c r="H218" s="195" t="s">
        <v>19</v>
      </c>
      <c r="I218" s="197"/>
      <c r="J218" s="193"/>
      <c r="K218" s="193"/>
      <c r="L218" s="198"/>
      <c r="M218" s="199"/>
      <c r="N218" s="200"/>
      <c r="O218" s="200"/>
      <c r="P218" s="200"/>
      <c r="Q218" s="200"/>
      <c r="R218" s="200"/>
      <c r="S218" s="200"/>
      <c r="T218" s="201"/>
      <c r="AT218" s="202" t="s">
        <v>357</v>
      </c>
      <c r="AU218" s="202" t="s">
        <v>85</v>
      </c>
      <c r="AV218" s="12" t="s">
        <v>83</v>
      </c>
      <c r="AW218" s="12" t="s">
        <v>37</v>
      </c>
      <c r="AX218" s="12" t="s">
        <v>75</v>
      </c>
      <c r="AY218" s="202" t="s">
        <v>349</v>
      </c>
    </row>
    <row r="219" spans="1:65" s="12" customFormat="1" ht="10.199999999999999">
      <c r="B219" s="192"/>
      <c r="C219" s="193"/>
      <c r="D219" s="194" t="s">
        <v>357</v>
      </c>
      <c r="E219" s="195" t="s">
        <v>19</v>
      </c>
      <c r="F219" s="196" t="s">
        <v>2778</v>
      </c>
      <c r="G219" s="193"/>
      <c r="H219" s="195" t="s">
        <v>19</v>
      </c>
      <c r="I219" s="197"/>
      <c r="J219" s="193"/>
      <c r="K219" s="193"/>
      <c r="L219" s="198"/>
      <c r="M219" s="199"/>
      <c r="N219" s="200"/>
      <c r="O219" s="200"/>
      <c r="P219" s="200"/>
      <c r="Q219" s="200"/>
      <c r="R219" s="200"/>
      <c r="S219" s="200"/>
      <c r="T219" s="201"/>
      <c r="AT219" s="202" t="s">
        <v>357</v>
      </c>
      <c r="AU219" s="202" t="s">
        <v>85</v>
      </c>
      <c r="AV219" s="12" t="s">
        <v>83</v>
      </c>
      <c r="AW219" s="12" t="s">
        <v>37</v>
      </c>
      <c r="AX219" s="12" t="s">
        <v>75</v>
      </c>
      <c r="AY219" s="202" t="s">
        <v>349</v>
      </c>
    </row>
    <row r="220" spans="1:65" s="13" customFormat="1" ht="10.199999999999999">
      <c r="B220" s="203"/>
      <c r="C220" s="204"/>
      <c r="D220" s="194" t="s">
        <v>357</v>
      </c>
      <c r="E220" s="205" t="s">
        <v>19</v>
      </c>
      <c r="F220" s="206" t="s">
        <v>85</v>
      </c>
      <c r="G220" s="204"/>
      <c r="H220" s="207">
        <v>2</v>
      </c>
      <c r="I220" s="208"/>
      <c r="J220" s="204"/>
      <c r="K220" s="204"/>
      <c r="L220" s="209"/>
      <c r="M220" s="210"/>
      <c r="N220" s="211"/>
      <c r="O220" s="211"/>
      <c r="P220" s="211"/>
      <c r="Q220" s="211"/>
      <c r="R220" s="211"/>
      <c r="S220" s="211"/>
      <c r="T220" s="212"/>
      <c r="AT220" s="213" t="s">
        <v>357</v>
      </c>
      <c r="AU220" s="213" t="s">
        <v>85</v>
      </c>
      <c r="AV220" s="13" t="s">
        <v>85</v>
      </c>
      <c r="AW220" s="13" t="s">
        <v>37</v>
      </c>
      <c r="AX220" s="13" t="s">
        <v>75</v>
      </c>
      <c r="AY220" s="213" t="s">
        <v>349</v>
      </c>
    </row>
    <row r="221" spans="1:65" s="14" customFormat="1" ht="10.199999999999999">
      <c r="B221" s="214"/>
      <c r="C221" s="215"/>
      <c r="D221" s="194" t="s">
        <v>357</v>
      </c>
      <c r="E221" s="216" t="s">
        <v>19</v>
      </c>
      <c r="F221" s="217" t="s">
        <v>360</v>
      </c>
      <c r="G221" s="215"/>
      <c r="H221" s="218">
        <v>2</v>
      </c>
      <c r="I221" s="219"/>
      <c r="J221" s="215"/>
      <c r="K221" s="215"/>
      <c r="L221" s="220"/>
      <c r="M221" s="221"/>
      <c r="N221" s="222"/>
      <c r="O221" s="222"/>
      <c r="P221" s="222"/>
      <c r="Q221" s="222"/>
      <c r="R221" s="222"/>
      <c r="S221" s="222"/>
      <c r="T221" s="223"/>
      <c r="AT221" s="224" t="s">
        <v>357</v>
      </c>
      <c r="AU221" s="224" t="s">
        <v>85</v>
      </c>
      <c r="AV221" s="14" t="s">
        <v>187</v>
      </c>
      <c r="AW221" s="14" t="s">
        <v>37</v>
      </c>
      <c r="AX221" s="14" t="s">
        <v>83</v>
      </c>
      <c r="AY221" s="224" t="s">
        <v>349</v>
      </c>
    </row>
    <row r="222" spans="1:65" s="2" customFormat="1" ht="21.75" customHeight="1">
      <c r="A222" s="37"/>
      <c r="B222" s="38"/>
      <c r="C222" s="174" t="s">
        <v>411</v>
      </c>
      <c r="D222" s="174" t="s">
        <v>350</v>
      </c>
      <c r="E222" s="175" t="s">
        <v>2779</v>
      </c>
      <c r="F222" s="176" t="s">
        <v>2780</v>
      </c>
      <c r="G222" s="177" t="s">
        <v>484</v>
      </c>
      <c r="H222" s="178">
        <v>2</v>
      </c>
      <c r="I222" s="179"/>
      <c r="J222" s="180">
        <f>ROUND(I222*H222,2)</f>
        <v>0</v>
      </c>
      <c r="K222" s="176" t="s">
        <v>354</v>
      </c>
      <c r="L222" s="42"/>
      <c r="M222" s="181" t="s">
        <v>19</v>
      </c>
      <c r="N222" s="182" t="s">
        <v>46</v>
      </c>
      <c r="O222" s="67"/>
      <c r="P222" s="183">
        <f>O222*H222</f>
        <v>0</v>
      </c>
      <c r="Q222" s="183">
        <v>3.1320000000000001E-2</v>
      </c>
      <c r="R222" s="183">
        <f>Q222*H222</f>
        <v>6.2640000000000001E-2</v>
      </c>
      <c r="S222" s="183">
        <v>0</v>
      </c>
      <c r="T222" s="184">
        <f>S222*H222</f>
        <v>0</v>
      </c>
      <c r="U222" s="37"/>
      <c r="V222" s="37"/>
      <c r="W222" s="37"/>
      <c r="X222" s="37"/>
      <c r="Y222" s="37"/>
      <c r="Z222" s="37"/>
      <c r="AA222" s="37"/>
      <c r="AB222" s="37"/>
      <c r="AC222" s="37"/>
      <c r="AD222" s="37"/>
      <c r="AE222" s="37"/>
      <c r="AR222" s="185" t="s">
        <v>187</v>
      </c>
      <c r="AT222" s="185" t="s">
        <v>350</v>
      </c>
      <c r="AU222" s="185" t="s">
        <v>85</v>
      </c>
      <c r="AY222" s="20" t="s">
        <v>349</v>
      </c>
      <c r="BE222" s="186">
        <f>IF(N222="základní",J222,0)</f>
        <v>0</v>
      </c>
      <c r="BF222" s="186">
        <f>IF(N222="snížená",J222,0)</f>
        <v>0</v>
      </c>
      <c r="BG222" s="186">
        <f>IF(N222="zákl. přenesená",J222,0)</f>
        <v>0</v>
      </c>
      <c r="BH222" s="186">
        <f>IF(N222="sníž. přenesená",J222,0)</f>
        <v>0</v>
      </c>
      <c r="BI222" s="186">
        <f>IF(N222="nulová",J222,0)</f>
        <v>0</v>
      </c>
      <c r="BJ222" s="20" t="s">
        <v>83</v>
      </c>
      <c r="BK222" s="186">
        <f>ROUND(I222*H222,2)</f>
        <v>0</v>
      </c>
      <c r="BL222" s="20" t="s">
        <v>187</v>
      </c>
      <c r="BM222" s="185" t="s">
        <v>2781</v>
      </c>
    </row>
    <row r="223" spans="1:65" s="2" customFormat="1" ht="10.199999999999999">
      <c r="A223" s="37"/>
      <c r="B223" s="38"/>
      <c r="C223" s="39"/>
      <c r="D223" s="187" t="s">
        <v>355</v>
      </c>
      <c r="E223" s="39"/>
      <c r="F223" s="188" t="s">
        <v>2782</v>
      </c>
      <c r="G223" s="39"/>
      <c r="H223" s="39"/>
      <c r="I223" s="189"/>
      <c r="J223" s="39"/>
      <c r="K223" s="39"/>
      <c r="L223" s="42"/>
      <c r="M223" s="190"/>
      <c r="N223" s="191"/>
      <c r="O223" s="67"/>
      <c r="P223" s="67"/>
      <c r="Q223" s="67"/>
      <c r="R223" s="67"/>
      <c r="S223" s="67"/>
      <c r="T223" s="68"/>
      <c r="U223" s="37"/>
      <c r="V223" s="37"/>
      <c r="W223" s="37"/>
      <c r="X223" s="37"/>
      <c r="Y223" s="37"/>
      <c r="Z223" s="37"/>
      <c r="AA223" s="37"/>
      <c r="AB223" s="37"/>
      <c r="AC223" s="37"/>
      <c r="AD223" s="37"/>
      <c r="AE223" s="37"/>
      <c r="AT223" s="20" t="s">
        <v>355</v>
      </c>
      <c r="AU223" s="20" t="s">
        <v>85</v>
      </c>
    </row>
    <row r="224" spans="1:65" s="12" customFormat="1" ht="10.199999999999999">
      <c r="B224" s="192"/>
      <c r="C224" s="193"/>
      <c r="D224" s="194" t="s">
        <v>357</v>
      </c>
      <c r="E224" s="195" t="s">
        <v>19</v>
      </c>
      <c r="F224" s="196" t="s">
        <v>2194</v>
      </c>
      <c r="G224" s="193"/>
      <c r="H224" s="195" t="s">
        <v>19</v>
      </c>
      <c r="I224" s="197"/>
      <c r="J224" s="193"/>
      <c r="K224" s="193"/>
      <c r="L224" s="198"/>
      <c r="M224" s="199"/>
      <c r="N224" s="200"/>
      <c r="O224" s="200"/>
      <c r="P224" s="200"/>
      <c r="Q224" s="200"/>
      <c r="R224" s="200"/>
      <c r="S224" s="200"/>
      <c r="T224" s="201"/>
      <c r="AT224" s="202" t="s">
        <v>357</v>
      </c>
      <c r="AU224" s="202" t="s">
        <v>85</v>
      </c>
      <c r="AV224" s="12" t="s">
        <v>83</v>
      </c>
      <c r="AW224" s="12" t="s">
        <v>37</v>
      </c>
      <c r="AX224" s="12" t="s">
        <v>75</v>
      </c>
      <c r="AY224" s="202" t="s">
        <v>349</v>
      </c>
    </row>
    <row r="225" spans="1:65" s="12" customFormat="1" ht="10.199999999999999">
      <c r="B225" s="192"/>
      <c r="C225" s="193"/>
      <c r="D225" s="194" t="s">
        <v>357</v>
      </c>
      <c r="E225" s="195" t="s">
        <v>19</v>
      </c>
      <c r="F225" s="196" t="s">
        <v>2767</v>
      </c>
      <c r="G225" s="193"/>
      <c r="H225" s="195" t="s">
        <v>19</v>
      </c>
      <c r="I225" s="197"/>
      <c r="J225" s="193"/>
      <c r="K225" s="193"/>
      <c r="L225" s="198"/>
      <c r="M225" s="199"/>
      <c r="N225" s="200"/>
      <c r="O225" s="200"/>
      <c r="P225" s="200"/>
      <c r="Q225" s="200"/>
      <c r="R225" s="200"/>
      <c r="S225" s="200"/>
      <c r="T225" s="201"/>
      <c r="AT225" s="202" t="s">
        <v>357</v>
      </c>
      <c r="AU225" s="202" t="s">
        <v>85</v>
      </c>
      <c r="AV225" s="12" t="s">
        <v>83</v>
      </c>
      <c r="AW225" s="12" t="s">
        <v>37</v>
      </c>
      <c r="AX225" s="12" t="s">
        <v>75</v>
      </c>
      <c r="AY225" s="202" t="s">
        <v>349</v>
      </c>
    </row>
    <row r="226" spans="1:65" s="12" customFormat="1" ht="10.199999999999999">
      <c r="B226" s="192"/>
      <c r="C226" s="193"/>
      <c r="D226" s="194" t="s">
        <v>357</v>
      </c>
      <c r="E226" s="195" t="s">
        <v>19</v>
      </c>
      <c r="F226" s="196" t="s">
        <v>2783</v>
      </c>
      <c r="G226" s="193"/>
      <c r="H226" s="195" t="s">
        <v>19</v>
      </c>
      <c r="I226" s="197"/>
      <c r="J226" s="193"/>
      <c r="K226" s="193"/>
      <c r="L226" s="198"/>
      <c r="M226" s="199"/>
      <c r="N226" s="200"/>
      <c r="O226" s="200"/>
      <c r="P226" s="200"/>
      <c r="Q226" s="200"/>
      <c r="R226" s="200"/>
      <c r="S226" s="200"/>
      <c r="T226" s="201"/>
      <c r="AT226" s="202" t="s">
        <v>357</v>
      </c>
      <c r="AU226" s="202" t="s">
        <v>85</v>
      </c>
      <c r="AV226" s="12" t="s">
        <v>83</v>
      </c>
      <c r="AW226" s="12" t="s">
        <v>37</v>
      </c>
      <c r="AX226" s="12" t="s">
        <v>75</v>
      </c>
      <c r="AY226" s="202" t="s">
        <v>349</v>
      </c>
    </row>
    <row r="227" spans="1:65" s="13" customFormat="1" ht="10.199999999999999">
      <c r="B227" s="203"/>
      <c r="C227" s="204"/>
      <c r="D227" s="194" t="s">
        <v>357</v>
      </c>
      <c r="E227" s="205" t="s">
        <v>19</v>
      </c>
      <c r="F227" s="206" t="s">
        <v>85</v>
      </c>
      <c r="G227" s="204"/>
      <c r="H227" s="207">
        <v>2</v>
      </c>
      <c r="I227" s="208"/>
      <c r="J227" s="204"/>
      <c r="K227" s="204"/>
      <c r="L227" s="209"/>
      <c r="M227" s="210"/>
      <c r="N227" s="211"/>
      <c r="O227" s="211"/>
      <c r="P227" s="211"/>
      <c r="Q227" s="211"/>
      <c r="R227" s="211"/>
      <c r="S227" s="211"/>
      <c r="T227" s="212"/>
      <c r="AT227" s="213" t="s">
        <v>357</v>
      </c>
      <c r="AU227" s="213" t="s">
        <v>85</v>
      </c>
      <c r="AV227" s="13" t="s">
        <v>85</v>
      </c>
      <c r="AW227" s="13" t="s">
        <v>37</v>
      </c>
      <c r="AX227" s="13" t="s">
        <v>75</v>
      </c>
      <c r="AY227" s="213" t="s">
        <v>349</v>
      </c>
    </row>
    <row r="228" spans="1:65" s="14" customFormat="1" ht="10.199999999999999">
      <c r="B228" s="214"/>
      <c r="C228" s="215"/>
      <c r="D228" s="194" t="s">
        <v>357</v>
      </c>
      <c r="E228" s="216" t="s">
        <v>19</v>
      </c>
      <c r="F228" s="217" t="s">
        <v>360</v>
      </c>
      <c r="G228" s="215"/>
      <c r="H228" s="218">
        <v>2</v>
      </c>
      <c r="I228" s="219"/>
      <c r="J228" s="215"/>
      <c r="K228" s="215"/>
      <c r="L228" s="220"/>
      <c r="M228" s="221"/>
      <c r="N228" s="222"/>
      <c r="O228" s="222"/>
      <c r="P228" s="222"/>
      <c r="Q228" s="222"/>
      <c r="R228" s="222"/>
      <c r="S228" s="222"/>
      <c r="T228" s="223"/>
      <c r="AT228" s="224" t="s">
        <v>357</v>
      </c>
      <c r="AU228" s="224" t="s">
        <v>85</v>
      </c>
      <c r="AV228" s="14" t="s">
        <v>187</v>
      </c>
      <c r="AW228" s="14" t="s">
        <v>37</v>
      </c>
      <c r="AX228" s="14" t="s">
        <v>83</v>
      </c>
      <c r="AY228" s="224" t="s">
        <v>349</v>
      </c>
    </row>
    <row r="229" spans="1:65" s="2" customFormat="1" ht="21.75" customHeight="1">
      <c r="A229" s="37"/>
      <c r="B229" s="38"/>
      <c r="C229" s="174" t="s">
        <v>383</v>
      </c>
      <c r="D229" s="174" t="s">
        <v>350</v>
      </c>
      <c r="E229" s="175" t="s">
        <v>2784</v>
      </c>
      <c r="F229" s="176" t="s">
        <v>2785</v>
      </c>
      <c r="G229" s="177" t="s">
        <v>484</v>
      </c>
      <c r="H229" s="178">
        <v>2</v>
      </c>
      <c r="I229" s="179"/>
      <c r="J229" s="180">
        <f>ROUND(I229*H229,2)</f>
        <v>0</v>
      </c>
      <c r="K229" s="176" t="s">
        <v>354</v>
      </c>
      <c r="L229" s="42"/>
      <c r="M229" s="181" t="s">
        <v>19</v>
      </c>
      <c r="N229" s="182" t="s">
        <v>46</v>
      </c>
      <c r="O229" s="67"/>
      <c r="P229" s="183">
        <f>O229*H229</f>
        <v>0</v>
      </c>
      <c r="Q229" s="183">
        <v>3.5639999999999998E-2</v>
      </c>
      <c r="R229" s="183">
        <f>Q229*H229</f>
        <v>7.1279999999999996E-2</v>
      </c>
      <c r="S229" s="183">
        <v>0</v>
      </c>
      <c r="T229" s="184">
        <f>S229*H229</f>
        <v>0</v>
      </c>
      <c r="U229" s="37"/>
      <c r="V229" s="37"/>
      <c r="W229" s="37"/>
      <c r="X229" s="37"/>
      <c r="Y229" s="37"/>
      <c r="Z229" s="37"/>
      <c r="AA229" s="37"/>
      <c r="AB229" s="37"/>
      <c r="AC229" s="37"/>
      <c r="AD229" s="37"/>
      <c r="AE229" s="37"/>
      <c r="AR229" s="185" t="s">
        <v>187</v>
      </c>
      <c r="AT229" s="185" t="s">
        <v>350</v>
      </c>
      <c r="AU229" s="185" t="s">
        <v>85</v>
      </c>
      <c r="AY229" s="20" t="s">
        <v>349</v>
      </c>
      <c r="BE229" s="186">
        <f>IF(N229="základní",J229,0)</f>
        <v>0</v>
      </c>
      <c r="BF229" s="186">
        <f>IF(N229="snížená",J229,0)</f>
        <v>0</v>
      </c>
      <c r="BG229" s="186">
        <f>IF(N229="zákl. přenesená",J229,0)</f>
        <v>0</v>
      </c>
      <c r="BH229" s="186">
        <f>IF(N229="sníž. přenesená",J229,0)</f>
        <v>0</v>
      </c>
      <c r="BI229" s="186">
        <f>IF(N229="nulová",J229,0)</f>
        <v>0</v>
      </c>
      <c r="BJ229" s="20" t="s">
        <v>83</v>
      </c>
      <c r="BK229" s="186">
        <f>ROUND(I229*H229,2)</f>
        <v>0</v>
      </c>
      <c r="BL229" s="20" t="s">
        <v>187</v>
      </c>
      <c r="BM229" s="185" t="s">
        <v>2786</v>
      </c>
    </row>
    <row r="230" spans="1:65" s="2" customFormat="1" ht="10.199999999999999">
      <c r="A230" s="37"/>
      <c r="B230" s="38"/>
      <c r="C230" s="39"/>
      <c r="D230" s="187" t="s">
        <v>355</v>
      </c>
      <c r="E230" s="39"/>
      <c r="F230" s="188" t="s">
        <v>2787</v>
      </c>
      <c r="G230" s="39"/>
      <c r="H230" s="39"/>
      <c r="I230" s="189"/>
      <c r="J230" s="39"/>
      <c r="K230" s="39"/>
      <c r="L230" s="42"/>
      <c r="M230" s="190"/>
      <c r="N230" s="191"/>
      <c r="O230" s="67"/>
      <c r="P230" s="67"/>
      <c r="Q230" s="67"/>
      <c r="R230" s="67"/>
      <c r="S230" s="67"/>
      <c r="T230" s="68"/>
      <c r="U230" s="37"/>
      <c r="V230" s="37"/>
      <c r="W230" s="37"/>
      <c r="X230" s="37"/>
      <c r="Y230" s="37"/>
      <c r="Z230" s="37"/>
      <c r="AA230" s="37"/>
      <c r="AB230" s="37"/>
      <c r="AC230" s="37"/>
      <c r="AD230" s="37"/>
      <c r="AE230" s="37"/>
      <c r="AT230" s="20" t="s">
        <v>355</v>
      </c>
      <c r="AU230" s="20" t="s">
        <v>85</v>
      </c>
    </row>
    <row r="231" spans="1:65" s="12" customFormat="1" ht="10.199999999999999">
      <c r="B231" s="192"/>
      <c r="C231" s="193"/>
      <c r="D231" s="194" t="s">
        <v>357</v>
      </c>
      <c r="E231" s="195" t="s">
        <v>19</v>
      </c>
      <c r="F231" s="196" t="s">
        <v>2194</v>
      </c>
      <c r="G231" s="193"/>
      <c r="H231" s="195" t="s">
        <v>19</v>
      </c>
      <c r="I231" s="197"/>
      <c r="J231" s="193"/>
      <c r="K231" s="193"/>
      <c r="L231" s="198"/>
      <c r="M231" s="199"/>
      <c r="N231" s="200"/>
      <c r="O231" s="200"/>
      <c r="P231" s="200"/>
      <c r="Q231" s="200"/>
      <c r="R231" s="200"/>
      <c r="S231" s="200"/>
      <c r="T231" s="201"/>
      <c r="AT231" s="202" t="s">
        <v>357</v>
      </c>
      <c r="AU231" s="202" t="s">
        <v>85</v>
      </c>
      <c r="AV231" s="12" t="s">
        <v>83</v>
      </c>
      <c r="AW231" s="12" t="s">
        <v>37</v>
      </c>
      <c r="AX231" s="12" t="s">
        <v>75</v>
      </c>
      <c r="AY231" s="202" t="s">
        <v>349</v>
      </c>
    </row>
    <row r="232" spans="1:65" s="12" customFormat="1" ht="10.199999999999999">
      <c r="B232" s="192"/>
      <c r="C232" s="193"/>
      <c r="D232" s="194" t="s">
        <v>357</v>
      </c>
      <c r="E232" s="195" t="s">
        <v>19</v>
      </c>
      <c r="F232" s="196" t="s">
        <v>2767</v>
      </c>
      <c r="G232" s="193"/>
      <c r="H232" s="195" t="s">
        <v>19</v>
      </c>
      <c r="I232" s="197"/>
      <c r="J232" s="193"/>
      <c r="K232" s="193"/>
      <c r="L232" s="198"/>
      <c r="M232" s="199"/>
      <c r="N232" s="200"/>
      <c r="O232" s="200"/>
      <c r="P232" s="200"/>
      <c r="Q232" s="200"/>
      <c r="R232" s="200"/>
      <c r="S232" s="200"/>
      <c r="T232" s="201"/>
      <c r="AT232" s="202" t="s">
        <v>357</v>
      </c>
      <c r="AU232" s="202" t="s">
        <v>85</v>
      </c>
      <c r="AV232" s="12" t="s">
        <v>83</v>
      </c>
      <c r="AW232" s="12" t="s">
        <v>37</v>
      </c>
      <c r="AX232" s="12" t="s">
        <v>75</v>
      </c>
      <c r="AY232" s="202" t="s">
        <v>349</v>
      </c>
    </row>
    <row r="233" spans="1:65" s="12" customFormat="1" ht="10.199999999999999">
      <c r="B233" s="192"/>
      <c r="C233" s="193"/>
      <c r="D233" s="194" t="s">
        <v>357</v>
      </c>
      <c r="E233" s="195" t="s">
        <v>19</v>
      </c>
      <c r="F233" s="196" t="s">
        <v>2788</v>
      </c>
      <c r="G233" s="193"/>
      <c r="H233" s="195" t="s">
        <v>19</v>
      </c>
      <c r="I233" s="197"/>
      <c r="J233" s="193"/>
      <c r="K233" s="193"/>
      <c r="L233" s="198"/>
      <c r="M233" s="199"/>
      <c r="N233" s="200"/>
      <c r="O233" s="200"/>
      <c r="P233" s="200"/>
      <c r="Q233" s="200"/>
      <c r="R233" s="200"/>
      <c r="S233" s="200"/>
      <c r="T233" s="201"/>
      <c r="AT233" s="202" t="s">
        <v>357</v>
      </c>
      <c r="AU233" s="202" t="s">
        <v>85</v>
      </c>
      <c r="AV233" s="12" t="s">
        <v>83</v>
      </c>
      <c r="AW233" s="12" t="s">
        <v>37</v>
      </c>
      <c r="AX233" s="12" t="s">
        <v>75</v>
      </c>
      <c r="AY233" s="202" t="s">
        <v>349</v>
      </c>
    </row>
    <row r="234" spans="1:65" s="13" customFormat="1" ht="10.199999999999999">
      <c r="B234" s="203"/>
      <c r="C234" s="204"/>
      <c r="D234" s="194" t="s">
        <v>357</v>
      </c>
      <c r="E234" s="205" t="s">
        <v>19</v>
      </c>
      <c r="F234" s="206" t="s">
        <v>85</v>
      </c>
      <c r="G234" s="204"/>
      <c r="H234" s="207">
        <v>2</v>
      </c>
      <c r="I234" s="208"/>
      <c r="J234" s="204"/>
      <c r="K234" s="204"/>
      <c r="L234" s="209"/>
      <c r="M234" s="210"/>
      <c r="N234" s="211"/>
      <c r="O234" s="211"/>
      <c r="P234" s="211"/>
      <c r="Q234" s="211"/>
      <c r="R234" s="211"/>
      <c r="S234" s="211"/>
      <c r="T234" s="212"/>
      <c r="AT234" s="213" t="s">
        <v>357</v>
      </c>
      <c r="AU234" s="213" t="s">
        <v>85</v>
      </c>
      <c r="AV234" s="13" t="s">
        <v>85</v>
      </c>
      <c r="AW234" s="13" t="s">
        <v>37</v>
      </c>
      <c r="AX234" s="13" t="s">
        <v>75</v>
      </c>
      <c r="AY234" s="213" t="s">
        <v>349</v>
      </c>
    </row>
    <row r="235" spans="1:65" s="14" customFormat="1" ht="10.199999999999999">
      <c r="B235" s="214"/>
      <c r="C235" s="215"/>
      <c r="D235" s="194" t="s">
        <v>357</v>
      </c>
      <c r="E235" s="216" t="s">
        <v>19</v>
      </c>
      <c r="F235" s="217" t="s">
        <v>360</v>
      </c>
      <c r="G235" s="215"/>
      <c r="H235" s="218">
        <v>2</v>
      </c>
      <c r="I235" s="219"/>
      <c r="J235" s="215"/>
      <c r="K235" s="215"/>
      <c r="L235" s="220"/>
      <c r="M235" s="221"/>
      <c r="N235" s="222"/>
      <c r="O235" s="222"/>
      <c r="P235" s="222"/>
      <c r="Q235" s="222"/>
      <c r="R235" s="222"/>
      <c r="S235" s="222"/>
      <c r="T235" s="223"/>
      <c r="AT235" s="224" t="s">
        <v>357</v>
      </c>
      <c r="AU235" s="224" t="s">
        <v>85</v>
      </c>
      <c r="AV235" s="14" t="s">
        <v>187</v>
      </c>
      <c r="AW235" s="14" t="s">
        <v>37</v>
      </c>
      <c r="AX235" s="14" t="s">
        <v>83</v>
      </c>
      <c r="AY235" s="224" t="s">
        <v>349</v>
      </c>
    </row>
    <row r="236" spans="1:65" s="2" customFormat="1" ht="21.75" customHeight="1">
      <c r="A236" s="37"/>
      <c r="B236" s="38"/>
      <c r="C236" s="174" t="s">
        <v>424</v>
      </c>
      <c r="D236" s="174" t="s">
        <v>350</v>
      </c>
      <c r="E236" s="175" t="s">
        <v>2789</v>
      </c>
      <c r="F236" s="176" t="s">
        <v>2790</v>
      </c>
      <c r="G236" s="177" t="s">
        <v>484</v>
      </c>
      <c r="H236" s="178">
        <v>1</v>
      </c>
      <c r="I236" s="179"/>
      <c r="J236" s="180">
        <f>ROUND(I236*H236,2)</f>
        <v>0</v>
      </c>
      <c r="K236" s="176" t="s">
        <v>354</v>
      </c>
      <c r="L236" s="42"/>
      <c r="M236" s="181" t="s">
        <v>19</v>
      </c>
      <c r="N236" s="182" t="s">
        <v>46</v>
      </c>
      <c r="O236" s="67"/>
      <c r="P236" s="183">
        <f>O236*H236</f>
        <v>0</v>
      </c>
      <c r="Q236" s="183">
        <v>4.0550000000000003E-2</v>
      </c>
      <c r="R236" s="183">
        <f>Q236*H236</f>
        <v>4.0550000000000003E-2</v>
      </c>
      <c r="S236" s="183">
        <v>0</v>
      </c>
      <c r="T236" s="184">
        <f>S236*H236</f>
        <v>0</v>
      </c>
      <c r="U236" s="37"/>
      <c r="V236" s="37"/>
      <c r="W236" s="37"/>
      <c r="X236" s="37"/>
      <c r="Y236" s="37"/>
      <c r="Z236" s="37"/>
      <c r="AA236" s="37"/>
      <c r="AB236" s="37"/>
      <c r="AC236" s="37"/>
      <c r="AD236" s="37"/>
      <c r="AE236" s="37"/>
      <c r="AR236" s="185" t="s">
        <v>187</v>
      </c>
      <c r="AT236" s="185" t="s">
        <v>350</v>
      </c>
      <c r="AU236" s="185" t="s">
        <v>85</v>
      </c>
      <c r="AY236" s="20" t="s">
        <v>349</v>
      </c>
      <c r="BE236" s="186">
        <f>IF(N236="základní",J236,0)</f>
        <v>0</v>
      </c>
      <c r="BF236" s="186">
        <f>IF(N236="snížená",J236,0)</f>
        <v>0</v>
      </c>
      <c r="BG236" s="186">
        <f>IF(N236="zákl. přenesená",J236,0)</f>
        <v>0</v>
      </c>
      <c r="BH236" s="186">
        <f>IF(N236="sníž. přenesená",J236,0)</f>
        <v>0</v>
      </c>
      <c r="BI236" s="186">
        <f>IF(N236="nulová",J236,0)</f>
        <v>0</v>
      </c>
      <c r="BJ236" s="20" t="s">
        <v>83</v>
      </c>
      <c r="BK236" s="186">
        <f>ROUND(I236*H236,2)</f>
        <v>0</v>
      </c>
      <c r="BL236" s="20" t="s">
        <v>187</v>
      </c>
      <c r="BM236" s="185" t="s">
        <v>2791</v>
      </c>
    </row>
    <row r="237" spans="1:65" s="2" customFormat="1" ht="10.199999999999999">
      <c r="A237" s="37"/>
      <c r="B237" s="38"/>
      <c r="C237" s="39"/>
      <c r="D237" s="187" t="s">
        <v>355</v>
      </c>
      <c r="E237" s="39"/>
      <c r="F237" s="188" t="s">
        <v>2792</v>
      </c>
      <c r="G237" s="39"/>
      <c r="H237" s="39"/>
      <c r="I237" s="189"/>
      <c r="J237" s="39"/>
      <c r="K237" s="39"/>
      <c r="L237" s="42"/>
      <c r="M237" s="190"/>
      <c r="N237" s="191"/>
      <c r="O237" s="67"/>
      <c r="P237" s="67"/>
      <c r="Q237" s="67"/>
      <c r="R237" s="67"/>
      <c r="S237" s="67"/>
      <c r="T237" s="68"/>
      <c r="U237" s="37"/>
      <c r="V237" s="37"/>
      <c r="W237" s="37"/>
      <c r="X237" s="37"/>
      <c r="Y237" s="37"/>
      <c r="Z237" s="37"/>
      <c r="AA237" s="37"/>
      <c r="AB237" s="37"/>
      <c r="AC237" s="37"/>
      <c r="AD237" s="37"/>
      <c r="AE237" s="37"/>
      <c r="AT237" s="20" t="s">
        <v>355</v>
      </c>
      <c r="AU237" s="20" t="s">
        <v>85</v>
      </c>
    </row>
    <row r="238" spans="1:65" s="12" customFormat="1" ht="10.199999999999999">
      <c r="B238" s="192"/>
      <c r="C238" s="193"/>
      <c r="D238" s="194" t="s">
        <v>357</v>
      </c>
      <c r="E238" s="195" t="s">
        <v>19</v>
      </c>
      <c r="F238" s="196" t="s">
        <v>2194</v>
      </c>
      <c r="G238" s="193"/>
      <c r="H238" s="195" t="s">
        <v>19</v>
      </c>
      <c r="I238" s="197"/>
      <c r="J238" s="193"/>
      <c r="K238" s="193"/>
      <c r="L238" s="198"/>
      <c r="M238" s="199"/>
      <c r="N238" s="200"/>
      <c r="O238" s="200"/>
      <c r="P238" s="200"/>
      <c r="Q238" s="200"/>
      <c r="R238" s="200"/>
      <c r="S238" s="200"/>
      <c r="T238" s="201"/>
      <c r="AT238" s="202" t="s">
        <v>357</v>
      </c>
      <c r="AU238" s="202" t="s">
        <v>85</v>
      </c>
      <c r="AV238" s="12" t="s">
        <v>83</v>
      </c>
      <c r="AW238" s="12" t="s">
        <v>37</v>
      </c>
      <c r="AX238" s="12" t="s">
        <v>75</v>
      </c>
      <c r="AY238" s="202" t="s">
        <v>349</v>
      </c>
    </row>
    <row r="239" spans="1:65" s="12" customFormat="1" ht="10.199999999999999">
      <c r="B239" s="192"/>
      <c r="C239" s="193"/>
      <c r="D239" s="194" t="s">
        <v>357</v>
      </c>
      <c r="E239" s="195" t="s">
        <v>19</v>
      </c>
      <c r="F239" s="196" t="s">
        <v>2767</v>
      </c>
      <c r="G239" s="193"/>
      <c r="H239" s="195" t="s">
        <v>19</v>
      </c>
      <c r="I239" s="197"/>
      <c r="J239" s="193"/>
      <c r="K239" s="193"/>
      <c r="L239" s="198"/>
      <c r="M239" s="199"/>
      <c r="N239" s="200"/>
      <c r="O239" s="200"/>
      <c r="P239" s="200"/>
      <c r="Q239" s="200"/>
      <c r="R239" s="200"/>
      <c r="S239" s="200"/>
      <c r="T239" s="201"/>
      <c r="AT239" s="202" t="s">
        <v>357</v>
      </c>
      <c r="AU239" s="202" t="s">
        <v>85</v>
      </c>
      <c r="AV239" s="12" t="s">
        <v>83</v>
      </c>
      <c r="AW239" s="12" t="s">
        <v>37</v>
      </c>
      <c r="AX239" s="12" t="s">
        <v>75</v>
      </c>
      <c r="AY239" s="202" t="s">
        <v>349</v>
      </c>
    </row>
    <row r="240" spans="1:65" s="12" customFormat="1" ht="10.199999999999999">
      <c r="B240" s="192"/>
      <c r="C240" s="193"/>
      <c r="D240" s="194" t="s">
        <v>357</v>
      </c>
      <c r="E240" s="195" t="s">
        <v>19</v>
      </c>
      <c r="F240" s="196" t="s">
        <v>2793</v>
      </c>
      <c r="G240" s="193"/>
      <c r="H240" s="195" t="s">
        <v>19</v>
      </c>
      <c r="I240" s="197"/>
      <c r="J240" s="193"/>
      <c r="K240" s="193"/>
      <c r="L240" s="198"/>
      <c r="M240" s="199"/>
      <c r="N240" s="200"/>
      <c r="O240" s="200"/>
      <c r="P240" s="200"/>
      <c r="Q240" s="200"/>
      <c r="R240" s="200"/>
      <c r="S240" s="200"/>
      <c r="T240" s="201"/>
      <c r="AT240" s="202" t="s">
        <v>357</v>
      </c>
      <c r="AU240" s="202" t="s">
        <v>85</v>
      </c>
      <c r="AV240" s="12" t="s">
        <v>83</v>
      </c>
      <c r="AW240" s="12" t="s">
        <v>37</v>
      </c>
      <c r="AX240" s="12" t="s">
        <v>75</v>
      </c>
      <c r="AY240" s="202" t="s">
        <v>349</v>
      </c>
    </row>
    <row r="241" spans="1:65" s="13" customFormat="1" ht="10.199999999999999">
      <c r="B241" s="203"/>
      <c r="C241" s="204"/>
      <c r="D241" s="194" t="s">
        <v>357</v>
      </c>
      <c r="E241" s="205" t="s">
        <v>19</v>
      </c>
      <c r="F241" s="206" t="s">
        <v>83</v>
      </c>
      <c r="G241" s="204"/>
      <c r="H241" s="207">
        <v>1</v>
      </c>
      <c r="I241" s="208"/>
      <c r="J241" s="204"/>
      <c r="K241" s="204"/>
      <c r="L241" s="209"/>
      <c r="M241" s="210"/>
      <c r="N241" s="211"/>
      <c r="O241" s="211"/>
      <c r="P241" s="211"/>
      <c r="Q241" s="211"/>
      <c r="R241" s="211"/>
      <c r="S241" s="211"/>
      <c r="T241" s="212"/>
      <c r="AT241" s="213" t="s">
        <v>357</v>
      </c>
      <c r="AU241" s="213" t="s">
        <v>85</v>
      </c>
      <c r="AV241" s="13" t="s">
        <v>85</v>
      </c>
      <c r="AW241" s="13" t="s">
        <v>37</v>
      </c>
      <c r="AX241" s="13" t="s">
        <v>75</v>
      </c>
      <c r="AY241" s="213" t="s">
        <v>349</v>
      </c>
    </row>
    <row r="242" spans="1:65" s="14" customFormat="1" ht="10.199999999999999">
      <c r="B242" s="214"/>
      <c r="C242" s="215"/>
      <c r="D242" s="194" t="s">
        <v>357</v>
      </c>
      <c r="E242" s="216" t="s">
        <v>19</v>
      </c>
      <c r="F242" s="217" t="s">
        <v>360</v>
      </c>
      <c r="G242" s="215"/>
      <c r="H242" s="218">
        <v>1</v>
      </c>
      <c r="I242" s="219"/>
      <c r="J242" s="215"/>
      <c r="K242" s="215"/>
      <c r="L242" s="220"/>
      <c r="M242" s="221"/>
      <c r="N242" s="222"/>
      <c r="O242" s="222"/>
      <c r="P242" s="222"/>
      <c r="Q242" s="222"/>
      <c r="R242" s="222"/>
      <c r="S242" s="222"/>
      <c r="T242" s="223"/>
      <c r="AT242" s="224" t="s">
        <v>357</v>
      </c>
      <c r="AU242" s="224" t="s">
        <v>85</v>
      </c>
      <c r="AV242" s="14" t="s">
        <v>187</v>
      </c>
      <c r="AW242" s="14" t="s">
        <v>37</v>
      </c>
      <c r="AX242" s="14" t="s">
        <v>83</v>
      </c>
      <c r="AY242" s="224" t="s">
        <v>349</v>
      </c>
    </row>
    <row r="243" spans="1:65" s="2" customFormat="1" ht="21.75" customHeight="1">
      <c r="A243" s="37"/>
      <c r="B243" s="38"/>
      <c r="C243" s="174" t="s">
        <v>390</v>
      </c>
      <c r="D243" s="174" t="s">
        <v>350</v>
      </c>
      <c r="E243" s="175" t="s">
        <v>2794</v>
      </c>
      <c r="F243" s="176" t="s">
        <v>2795</v>
      </c>
      <c r="G243" s="177" t="s">
        <v>484</v>
      </c>
      <c r="H243" s="178">
        <v>1</v>
      </c>
      <c r="I243" s="179"/>
      <c r="J243" s="180">
        <f>ROUND(I243*H243,2)</f>
        <v>0</v>
      </c>
      <c r="K243" s="176" t="s">
        <v>354</v>
      </c>
      <c r="L243" s="42"/>
      <c r="M243" s="181" t="s">
        <v>19</v>
      </c>
      <c r="N243" s="182" t="s">
        <v>46</v>
      </c>
      <c r="O243" s="67"/>
      <c r="P243" s="183">
        <f>O243*H243</f>
        <v>0</v>
      </c>
      <c r="Q243" s="183">
        <v>1.9720000000000001E-2</v>
      </c>
      <c r="R243" s="183">
        <f>Q243*H243</f>
        <v>1.9720000000000001E-2</v>
      </c>
      <c r="S243" s="183">
        <v>0</v>
      </c>
      <c r="T243" s="184">
        <f>S243*H243</f>
        <v>0</v>
      </c>
      <c r="U243" s="37"/>
      <c r="V243" s="37"/>
      <c r="W243" s="37"/>
      <c r="X243" s="37"/>
      <c r="Y243" s="37"/>
      <c r="Z243" s="37"/>
      <c r="AA243" s="37"/>
      <c r="AB243" s="37"/>
      <c r="AC243" s="37"/>
      <c r="AD243" s="37"/>
      <c r="AE243" s="37"/>
      <c r="AR243" s="185" t="s">
        <v>187</v>
      </c>
      <c r="AT243" s="185" t="s">
        <v>350</v>
      </c>
      <c r="AU243" s="185" t="s">
        <v>85</v>
      </c>
      <c r="AY243" s="20" t="s">
        <v>349</v>
      </c>
      <c r="BE243" s="186">
        <f>IF(N243="základní",J243,0)</f>
        <v>0</v>
      </c>
      <c r="BF243" s="186">
        <f>IF(N243="snížená",J243,0)</f>
        <v>0</v>
      </c>
      <c r="BG243" s="186">
        <f>IF(N243="zákl. přenesená",J243,0)</f>
        <v>0</v>
      </c>
      <c r="BH243" s="186">
        <f>IF(N243="sníž. přenesená",J243,0)</f>
        <v>0</v>
      </c>
      <c r="BI243" s="186">
        <f>IF(N243="nulová",J243,0)</f>
        <v>0</v>
      </c>
      <c r="BJ243" s="20" t="s">
        <v>83</v>
      </c>
      <c r="BK243" s="186">
        <f>ROUND(I243*H243,2)</f>
        <v>0</v>
      </c>
      <c r="BL243" s="20" t="s">
        <v>187</v>
      </c>
      <c r="BM243" s="185" t="s">
        <v>2796</v>
      </c>
    </row>
    <row r="244" spans="1:65" s="2" customFormat="1" ht="10.199999999999999">
      <c r="A244" s="37"/>
      <c r="B244" s="38"/>
      <c r="C244" s="39"/>
      <c r="D244" s="187" t="s">
        <v>355</v>
      </c>
      <c r="E244" s="39"/>
      <c r="F244" s="188" t="s">
        <v>2797</v>
      </c>
      <c r="G244" s="39"/>
      <c r="H244" s="39"/>
      <c r="I244" s="189"/>
      <c r="J244" s="39"/>
      <c r="K244" s="39"/>
      <c r="L244" s="42"/>
      <c r="M244" s="190"/>
      <c r="N244" s="191"/>
      <c r="O244" s="67"/>
      <c r="P244" s="67"/>
      <c r="Q244" s="67"/>
      <c r="R244" s="67"/>
      <c r="S244" s="67"/>
      <c r="T244" s="68"/>
      <c r="U244" s="37"/>
      <c r="V244" s="37"/>
      <c r="W244" s="37"/>
      <c r="X244" s="37"/>
      <c r="Y244" s="37"/>
      <c r="Z244" s="37"/>
      <c r="AA244" s="37"/>
      <c r="AB244" s="37"/>
      <c r="AC244" s="37"/>
      <c r="AD244" s="37"/>
      <c r="AE244" s="37"/>
      <c r="AT244" s="20" t="s">
        <v>355</v>
      </c>
      <c r="AU244" s="20" t="s">
        <v>85</v>
      </c>
    </row>
    <row r="245" spans="1:65" s="12" customFormat="1" ht="10.199999999999999">
      <c r="B245" s="192"/>
      <c r="C245" s="193"/>
      <c r="D245" s="194" t="s">
        <v>357</v>
      </c>
      <c r="E245" s="195" t="s">
        <v>19</v>
      </c>
      <c r="F245" s="196" t="s">
        <v>2194</v>
      </c>
      <c r="G245" s="193"/>
      <c r="H245" s="195" t="s">
        <v>19</v>
      </c>
      <c r="I245" s="197"/>
      <c r="J245" s="193"/>
      <c r="K245" s="193"/>
      <c r="L245" s="198"/>
      <c r="M245" s="199"/>
      <c r="N245" s="200"/>
      <c r="O245" s="200"/>
      <c r="P245" s="200"/>
      <c r="Q245" s="200"/>
      <c r="R245" s="200"/>
      <c r="S245" s="200"/>
      <c r="T245" s="201"/>
      <c r="AT245" s="202" t="s">
        <v>357</v>
      </c>
      <c r="AU245" s="202" t="s">
        <v>85</v>
      </c>
      <c r="AV245" s="12" t="s">
        <v>83</v>
      </c>
      <c r="AW245" s="12" t="s">
        <v>37</v>
      </c>
      <c r="AX245" s="12" t="s">
        <v>75</v>
      </c>
      <c r="AY245" s="202" t="s">
        <v>349</v>
      </c>
    </row>
    <row r="246" spans="1:65" s="12" customFormat="1" ht="10.199999999999999">
      <c r="B246" s="192"/>
      <c r="C246" s="193"/>
      <c r="D246" s="194" t="s">
        <v>357</v>
      </c>
      <c r="E246" s="195" t="s">
        <v>19</v>
      </c>
      <c r="F246" s="196" t="s">
        <v>2767</v>
      </c>
      <c r="G246" s="193"/>
      <c r="H246" s="195" t="s">
        <v>19</v>
      </c>
      <c r="I246" s="197"/>
      <c r="J246" s="193"/>
      <c r="K246" s="193"/>
      <c r="L246" s="198"/>
      <c r="M246" s="199"/>
      <c r="N246" s="200"/>
      <c r="O246" s="200"/>
      <c r="P246" s="200"/>
      <c r="Q246" s="200"/>
      <c r="R246" s="200"/>
      <c r="S246" s="200"/>
      <c r="T246" s="201"/>
      <c r="AT246" s="202" t="s">
        <v>357</v>
      </c>
      <c r="AU246" s="202" t="s">
        <v>85</v>
      </c>
      <c r="AV246" s="12" t="s">
        <v>83</v>
      </c>
      <c r="AW246" s="12" t="s">
        <v>37</v>
      </c>
      <c r="AX246" s="12" t="s">
        <v>75</v>
      </c>
      <c r="AY246" s="202" t="s">
        <v>349</v>
      </c>
    </row>
    <row r="247" spans="1:65" s="12" customFormat="1" ht="10.199999999999999">
      <c r="B247" s="192"/>
      <c r="C247" s="193"/>
      <c r="D247" s="194" t="s">
        <v>357</v>
      </c>
      <c r="E247" s="195" t="s">
        <v>19</v>
      </c>
      <c r="F247" s="196" t="s">
        <v>2798</v>
      </c>
      <c r="G247" s="193"/>
      <c r="H247" s="195" t="s">
        <v>19</v>
      </c>
      <c r="I247" s="197"/>
      <c r="J247" s="193"/>
      <c r="K247" s="193"/>
      <c r="L247" s="198"/>
      <c r="M247" s="199"/>
      <c r="N247" s="200"/>
      <c r="O247" s="200"/>
      <c r="P247" s="200"/>
      <c r="Q247" s="200"/>
      <c r="R247" s="200"/>
      <c r="S247" s="200"/>
      <c r="T247" s="201"/>
      <c r="AT247" s="202" t="s">
        <v>357</v>
      </c>
      <c r="AU247" s="202" t="s">
        <v>85</v>
      </c>
      <c r="AV247" s="12" t="s">
        <v>83</v>
      </c>
      <c r="AW247" s="12" t="s">
        <v>37</v>
      </c>
      <c r="AX247" s="12" t="s">
        <v>75</v>
      </c>
      <c r="AY247" s="202" t="s">
        <v>349</v>
      </c>
    </row>
    <row r="248" spans="1:65" s="13" customFormat="1" ht="10.199999999999999">
      <c r="B248" s="203"/>
      <c r="C248" s="204"/>
      <c r="D248" s="194" t="s">
        <v>357</v>
      </c>
      <c r="E248" s="205" t="s">
        <v>19</v>
      </c>
      <c r="F248" s="206" t="s">
        <v>83</v>
      </c>
      <c r="G248" s="204"/>
      <c r="H248" s="207">
        <v>1</v>
      </c>
      <c r="I248" s="208"/>
      <c r="J248" s="204"/>
      <c r="K248" s="204"/>
      <c r="L248" s="209"/>
      <c r="M248" s="210"/>
      <c r="N248" s="211"/>
      <c r="O248" s="211"/>
      <c r="P248" s="211"/>
      <c r="Q248" s="211"/>
      <c r="R248" s="211"/>
      <c r="S248" s="211"/>
      <c r="T248" s="212"/>
      <c r="AT248" s="213" t="s">
        <v>357</v>
      </c>
      <c r="AU248" s="213" t="s">
        <v>85</v>
      </c>
      <c r="AV248" s="13" t="s">
        <v>85</v>
      </c>
      <c r="AW248" s="13" t="s">
        <v>37</v>
      </c>
      <c r="AX248" s="13" t="s">
        <v>75</v>
      </c>
      <c r="AY248" s="213" t="s">
        <v>349</v>
      </c>
    </row>
    <row r="249" spans="1:65" s="14" customFormat="1" ht="10.199999999999999">
      <c r="B249" s="214"/>
      <c r="C249" s="215"/>
      <c r="D249" s="194" t="s">
        <v>357</v>
      </c>
      <c r="E249" s="216" t="s">
        <v>19</v>
      </c>
      <c r="F249" s="217" t="s">
        <v>360</v>
      </c>
      <c r="G249" s="215"/>
      <c r="H249" s="218">
        <v>1</v>
      </c>
      <c r="I249" s="219"/>
      <c r="J249" s="215"/>
      <c r="K249" s="215"/>
      <c r="L249" s="220"/>
      <c r="M249" s="221"/>
      <c r="N249" s="222"/>
      <c r="O249" s="222"/>
      <c r="P249" s="222"/>
      <c r="Q249" s="222"/>
      <c r="R249" s="222"/>
      <c r="S249" s="222"/>
      <c r="T249" s="223"/>
      <c r="AT249" s="224" t="s">
        <v>357</v>
      </c>
      <c r="AU249" s="224" t="s">
        <v>85</v>
      </c>
      <c r="AV249" s="14" t="s">
        <v>187</v>
      </c>
      <c r="AW249" s="14" t="s">
        <v>37</v>
      </c>
      <c r="AX249" s="14" t="s">
        <v>83</v>
      </c>
      <c r="AY249" s="224" t="s">
        <v>349</v>
      </c>
    </row>
    <row r="250" spans="1:65" s="2" customFormat="1" ht="21.75" customHeight="1">
      <c r="A250" s="37"/>
      <c r="B250" s="38"/>
      <c r="C250" s="174" t="s">
        <v>8</v>
      </c>
      <c r="D250" s="174" t="s">
        <v>350</v>
      </c>
      <c r="E250" s="175" t="s">
        <v>2799</v>
      </c>
      <c r="F250" s="176" t="s">
        <v>2800</v>
      </c>
      <c r="G250" s="177" t="s">
        <v>484</v>
      </c>
      <c r="H250" s="178">
        <v>60</v>
      </c>
      <c r="I250" s="179"/>
      <c r="J250" s="180">
        <f>ROUND(I250*H250,2)</f>
        <v>0</v>
      </c>
      <c r="K250" s="176" t="s">
        <v>354</v>
      </c>
      <c r="L250" s="42"/>
      <c r="M250" s="181" t="s">
        <v>19</v>
      </c>
      <c r="N250" s="182" t="s">
        <v>46</v>
      </c>
      <c r="O250" s="67"/>
      <c r="P250" s="183">
        <f>O250*H250</f>
        <v>0</v>
      </c>
      <c r="Q250" s="183">
        <v>2.7210000000000002E-2</v>
      </c>
      <c r="R250" s="183">
        <f>Q250*H250</f>
        <v>1.6326000000000001</v>
      </c>
      <c r="S250" s="183">
        <v>0</v>
      </c>
      <c r="T250" s="184">
        <f>S250*H250</f>
        <v>0</v>
      </c>
      <c r="U250" s="37"/>
      <c r="V250" s="37"/>
      <c r="W250" s="37"/>
      <c r="X250" s="37"/>
      <c r="Y250" s="37"/>
      <c r="Z250" s="37"/>
      <c r="AA250" s="37"/>
      <c r="AB250" s="37"/>
      <c r="AC250" s="37"/>
      <c r="AD250" s="37"/>
      <c r="AE250" s="37"/>
      <c r="AR250" s="185" t="s">
        <v>187</v>
      </c>
      <c r="AT250" s="185" t="s">
        <v>350</v>
      </c>
      <c r="AU250" s="185" t="s">
        <v>85</v>
      </c>
      <c r="AY250" s="20" t="s">
        <v>349</v>
      </c>
      <c r="BE250" s="186">
        <f>IF(N250="základní",J250,0)</f>
        <v>0</v>
      </c>
      <c r="BF250" s="186">
        <f>IF(N250="snížená",J250,0)</f>
        <v>0</v>
      </c>
      <c r="BG250" s="186">
        <f>IF(N250="zákl. přenesená",J250,0)</f>
        <v>0</v>
      </c>
      <c r="BH250" s="186">
        <f>IF(N250="sníž. přenesená",J250,0)</f>
        <v>0</v>
      </c>
      <c r="BI250" s="186">
        <f>IF(N250="nulová",J250,0)</f>
        <v>0</v>
      </c>
      <c r="BJ250" s="20" t="s">
        <v>83</v>
      </c>
      <c r="BK250" s="186">
        <f>ROUND(I250*H250,2)</f>
        <v>0</v>
      </c>
      <c r="BL250" s="20" t="s">
        <v>187</v>
      </c>
      <c r="BM250" s="185" t="s">
        <v>2801</v>
      </c>
    </row>
    <row r="251" spans="1:65" s="2" customFormat="1" ht="10.199999999999999">
      <c r="A251" s="37"/>
      <c r="B251" s="38"/>
      <c r="C251" s="39"/>
      <c r="D251" s="187" t="s">
        <v>355</v>
      </c>
      <c r="E251" s="39"/>
      <c r="F251" s="188" t="s">
        <v>2802</v>
      </c>
      <c r="G251" s="39"/>
      <c r="H251" s="39"/>
      <c r="I251" s="189"/>
      <c r="J251" s="39"/>
      <c r="K251" s="39"/>
      <c r="L251" s="42"/>
      <c r="M251" s="190"/>
      <c r="N251" s="191"/>
      <c r="O251" s="67"/>
      <c r="P251" s="67"/>
      <c r="Q251" s="67"/>
      <c r="R251" s="67"/>
      <c r="S251" s="67"/>
      <c r="T251" s="68"/>
      <c r="U251" s="37"/>
      <c r="V251" s="37"/>
      <c r="W251" s="37"/>
      <c r="X251" s="37"/>
      <c r="Y251" s="37"/>
      <c r="Z251" s="37"/>
      <c r="AA251" s="37"/>
      <c r="AB251" s="37"/>
      <c r="AC251" s="37"/>
      <c r="AD251" s="37"/>
      <c r="AE251" s="37"/>
      <c r="AT251" s="20" t="s">
        <v>355</v>
      </c>
      <c r="AU251" s="20" t="s">
        <v>85</v>
      </c>
    </row>
    <row r="252" spans="1:65" s="12" customFormat="1" ht="10.199999999999999">
      <c r="B252" s="192"/>
      <c r="C252" s="193"/>
      <c r="D252" s="194" t="s">
        <v>357</v>
      </c>
      <c r="E252" s="195" t="s">
        <v>19</v>
      </c>
      <c r="F252" s="196" t="s">
        <v>2194</v>
      </c>
      <c r="G252" s="193"/>
      <c r="H252" s="195" t="s">
        <v>19</v>
      </c>
      <c r="I252" s="197"/>
      <c r="J252" s="193"/>
      <c r="K252" s="193"/>
      <c r="L252" s="198"/>
      <c r="M252" s="199"/>
      <c r="N252" s="200"/>
      <c r="O252" s="200"/>
      <c r="P252" s="200"/>
      <c r="Q252" s="200"/>
      <c r="R252" s="200"/>
      <c r="S252" s="200"/>
      <c r="T252" s="201"/>
      <c r="AT252" s="202" t="s">
        <v>357</v>
      </c>
      <c r="AU252" s="202" t="s">
        <v>85</v>
      </c>
      <c r="AV252" s="12" t="s">
        <v>83</v>
      </c>
      <c r="AW252" s="12" t="s">
        <v>37</v>
      </c>
      <c r="AX252" s="12" t="s">
        <v>75</v>
      </c>
      <c r="AY252" s="202" t="s">
        <v>349</v>
      </c>
    </row>
    <row r="253" spans="1:65" s="12" customFormat="1" ht="10.199999999999999">
      <c r="B253" s="192"/>
      <c r="C253" s="193"/>
      <c r="D253" s="194" t="s">
        <v>357</v>
      </c>
      <c r="E253" s="195" t="s">
        <v>19</v>
      </c>
      <c r="F253" s="196" t="s">
        <v>2767</v>
      </c>
      <c r="G253" s="193"/>
      <c r="H253" s="195" t="s">
        <v>19</v>
      </c>
      <c r="I253" s="197"/>
      <c r="J253" s="193"/>
      <c r="K253" s="193"/>
      <c r="L253" s="198"/>
      <c r="M253" s="199"/>
      <c r="N253" s="200"/>
      <c r="O253" s="200"/>
      <c r="P253" s="200"/>
      <c r="Q253" s="200"/>
      <c r="R253" s="200"/>
      <c r="S253" s="200"/>
      <c r="T253" s="201"/>
      <c r="AT253" s="202" t="s">
        <v>357</v>
      </c>
      <c r="AU253" s="202" t="s">
        <v>85</v>
      </c>
      <c r="AV253" s="12" t="s">
        <v>83</v>
      </c>
      <c r="AW253" s="12" t="s">
        <v>37</v>
      </c>
      <c r="AX253" s="12" t="s">
        <v>75</v>
      </c>
      <c r="AY253" s="202" t="s">
        <v>349</v>
      </c>
    </row>
    <row r="254" spans="1:65" s="12" customFormat="1" ht="10.199999999999999">
      <c r="B254" s="192"/>
      <c r="C254" s="193"/>
      <c r="D254" s="194" t="s">
        <v>357</v>
      </c>
      <c r="E254" s="195" t="s">
        <v>19</v>
      </c>
      <c r="F254" s="196" t="s">
        <v>2803</v>
      </c>
      <c r="G254" s="193"/>
      <c r="H254" s="195" t="s">
        <v>19</v>
      </c>
      <c r="I254" s="197"/>
      <c r="J254" s="193"/>
      <c r="K254" s="193"/>
      <c r="L254" s="198"/>
      <c r="M254" s="199"/>
      <c r="N254" s="200"/>
      <c r="O254" s="200"/>
      <c r="P254" s="200"/>
      <c r="Q254" s="200"/>
      <c r="R254" s="200"/>
      <c r="S254" s="200"/>
      <c r="T254" s="201"/>
      <c r="AT254" s="202" t="s">
        <v>357</v>
      </c>
      <c r="AU254" s="202" t="s">
        <v>85</v>
      </c>
      <c r="AV254" s="12" t="s">
        <v>83</v>
      </c>
      <c r="AW254" s="12" t="s">
        <v>37</v>
      </c>
      <c r="AX254" s="12" t="s">
        <v>75</v>
      </c>
      <c r="AY254" s="202" t="s">
        <v>349</v>
      </c>
    </row>
    <row r="255" spans="1:65" s="13" customFormat="1" ht="10.199999999999999">
      <c r="B255" s="203"/>
      <c r="C255" s="204"/>
      <c r="D255" s="194" t="s">
        <v>357</v>
      </c>
      <c r="E255" s="205" t="s">
        <v>19</v>
      </c>
      <c r="F255" s="206" t="s">
        <v>531</v>
      </c>
      <c r="G255" s="204"/>
      <c r="H255" s="207">
        <v>60</v>
      </c>
      <c r="I255" s="208"/>
      <c r="J255" s="204"/>
      <c r="K255" s="204"/>
      <c r="L255" s="209"/>
      <c r="M255" s="210"/>
      <c r="N255" s="211"/>
      <c r="O255" s="211"/>
      <c r="P255" s="211"/>
      <c r="Q255" s="211"/>
      <c r="R255" s="211"/>
      <c r="S255" s="211"/>
      <c r="T255" s="212"/>
      <c r="AT255" s="213" t="s">
        <v>357</v>
      </c>
      <c r="AU255" s="213" t="s">
        <v>85</v>
      </c>
      <c r="AV255" s="13" t="s">
        <v>85</v>
      </c>
      <c r="AW255" s="13" t="s">
        <v>37</v>
      </c>
      <c r="AX255" s="13" t="s">
        <v>75</v>
      </c>
      <c r="AY255" s="213" t="s">
        <v>349</v>
      </c>
    </row>
    <row r="256" spans="1:65" s="14" customFormat="1" ht="10.199999999999999">
      <c r="B256" s="214"/>
      <c r="C256" s="215"/>
      <c r="D256" s="194" t="s">
        <v>357</v>
      </c>
      <c r="E256" s="216" t="s">
        <v>19</v>
      </c>
      <c r="F256" s="217" t="s">
        <v>360</v>
      </c>
      <c r="G256" s="215"/>
      <c r="H256" s="218">
        <v>60</v>
      </c>
      <c r="I256" s="219"/>
      <c r="J256" s="215"/>
      <c r="K256" s="215"/>
      <c r="L256" s="220"/>
      <c r="M256" s="221"/>
      <c r="N256" s="222"/>
      <c r="O256" s="222"/>
      <c r="P256" s="222"/>
      <c r="Q256" s="222"/>
      <c r="R256" s="222"/>
      <c r="S256" s="222"/>
      <c r="T256" s="223"/>
      <c r="AT256" s="224" t="s">
        <v>357</v>
      </c>
      <c r="AU256" s="224" t="s">
        <v>85</v>
      </c>
      <c r="AV256" s="14" t="s">
        <v>187</v>
      </c>
      <c r="AW256" s="14" t="s">
        <v>37</v>
      </c>
      <c r="AX256" s="14" t="s">
        <v>83</v>
      </c>
      <c r="AY256" s="224" t="s">
        <v>349</v>
      </c>
    </row>
    <row r="257" spans="1:65" s="2" customFormat="1" ht="21.75" customHeight="1">
      <c r="A257" s="37"/>
      <c r="B257" s="38"/>
      <c r="C257" s="174" t="s">
        <v>396</v>
      </c>
      <c r="D257" s="174" t="s">
        <v>350</v>
      </c>
      <c r="E257" s="175" t="s">
        <v>2804</v>
      </c>
      <c r="F257" s="176" t="s">
        <v>2805</v>
      </c>
      <c r="G257" s="177" t="s">
        <v>484</v>
      </c>
      <c r="H257" s="178">
        <v>37</v>
      </c>
      <c r="I257" s="179"/>
      <c r="J257" s="180">
        <f>ROUND(I257*H257,2)</f>
        <v>0</v>
      </c>
      <c r="K257" s="176" t="s">
        <v>354</v>
      </c>
      <c r="L257" s="42"/>
      <c r="M257" s="181" t="s">
        <v>19</v>
      </c>
      <c r="N257" s="182" t="s">
        <v>46</v>
      </c>
      <c r="O257" s="67"/>
      <c r="P257" s="183">
        <f>O257*H257</f>
        <v>0</v>
      </c>
      <c r="Q257" s="183">
        <v>3.2250000000000001E-2</v>
      </c>
      <c r="R257" s="183">
        <f>Q257*H257</f>
        <v>1.1932499999999999</v>
      </c>
      <c r="S257" s="183">
        <v>0</v>
      </c>
      <c r="T257" s="184">
        <f>S257*H257</f>
        <v>0</v>
      </c>
      <c r="U257" s="37"/>
      <c r="V257" s="37"/>
      <c r="W257" s="37"/>
      <c r="X257" s="37"/>
      <c r="Y257" s="37"/>
      <c r="Z257" s="37"/>
      <c r="AA257" s="37"/>
      <c r="AB257" s="37"/>
      <c r="AC257" s="37"/>
      <c r="AD257" s="37"/>
      <c r="AE257" s="37"/>
      <c r="AR257" s="185" t="s">
        <v>187</v>
      </c>
      <c r="AT257" s="185" t="s">
        <v>350</v>
      </c>
      <c r="AU257" s="185" t="s">
        <v>85</v>
      </c>
      <c r="AY257" s="20" t="s">
        <v>349</v>
      </c>
      <c r="BE257" s="186">
        <f>IF(N257="základní",J257,0)</f>
        <v>0</v>
      </c>
      <c r="BF257" s="186">
        <f>IF(N257="snížená",J257,0)</f>
        <v>0</v>
      </c>
      <c r="BG257" s="186">
        <f>IF(N257="zákl. přenesená",J257,0)</f>
        <v>0</v>
      </c>
      <c r="BH257" s="186">
        <f>IF(N257="sníž. přenesená",J257,0)</f>
        <v>0</v>
      </c>
      <c r="BI257" s="186">
        <f>IF(N257="nulová",J257,0)</f>
        <v>0</v>
      </c>
      <c r="BJ257" s="20" t="s">
        <v>83</v>
      </c>
      <c r="BK257" s="186">
        <f>ROUND(I257*H257,2)</f>
        <v>0</v>
      </c>
      <c r="BL257" s="20" t="s">
        <v>187</v>
      </c>
      <c r="BM257" s="185" t="s">
        <v>2806</v>
      </c>
    </row>
    <row r="258" spans="1:65" s="2" customFormat="1" ht="10.199999999999999">
      <c r="A258" s="37"/>
      <c r="B258" s="38"/>
      <c r="C258" s="39"/>
      <c r="D258" s="187" t="s">
        <v>355</v>
      </c>
      <c r="E258" s="39"/>
      <c r="F258" s="188" t="s">
        <v>2807</v>
      </c>
      <c r="G258" s="39"/>
      <c r="H258" s="39"/>
      <c r="I258" s="189"/>
      <c r="J258" s="39"/>
      <c r="K258" s="39"/>
      <c r="L258" s="42"/>
      <c r="M258" s="190"/>
      <c r="N258" s="191"/>
      <c r="O258" s="67"/>
      <c r="P258" s="67"/>
      <c r="Q258" s="67"/>
      <c r="R258" s="67"/>
      <c r="S258" s="67"/>
      <c r="T258" s="68"/>
      <c r="U258" s="37"/>
      <c r="V258" s="37"/>
      <c r="W258" s="37"/>
      <c r="X258" s="37"/>
      <c r="Y258" s="37"/>
      <c r="Z258" s="37"/>
      <c r="AA258" s="37"/>
      <c r="AB258" s="37"/>
      <c r="AC258" s="37"/>
      <c r="AD258" s="37"/>
      <c r="AE258" s="37"/>
      <c r="AT258" s="20" t="s">
        <v>355</v>
      </c>
      <c r="AU258" s="20" t="s">
        <v>85</v>
      </c>
    </row>
    <row r="259" spans="1:65" s="12" customFormat="1" ht="10.199999999999999">
      <c r="B259" s="192"/>
      <c r="C259" s="193"/>
      <c r="D259" s="194" t="s">
        <v>357</v>
      </c>
      <c r="E259" s="195" t="s">
        <v>19</v>
      </c>
      <c r="F259" s="196" t="s">
        <v>2194</v>
      </c>
      <c r="G259" s="193"/>
      <c r="H259" s="195" t="s">
        <v>19</v>
      </c>
      <c r="I259" s="197"/>
      <c r="J259" s="193"/>
      <c r="K259" s="193"/>
      <c r="L259" s="198"/>
      <c r="M259" s="199"/>
      <c r="N259" s="200"/>
      <c r="O259" s="200"/>
      <c r="P259" s="200"/>
      <c r="Q259" s="200"/>
      <c r="R259" s="200"/>
      <c r="S259" s="200"/>
      <c r="T259" s="201"/>
      <c r="AT259" s="202" t="s">
        <v>357</v>
      </c>
      <c r="AU259" s="202" t="s">
        <v>85</v>
      </c>
      <c r="AV259" s="12" t="s">
        <v>83</v>
      </c>
      <c r="AW259" s="12" t="s">
        <v>37</v>
      </c>
      <c r="AX259" s="12" t="s">
        <v>75</v>
      </c>
      <c r="AY259" s="202" t="s">
        <v>349</v>
      </c>
    </row>
    <row r="260" spans="1:65" s="12" customFormat="1" ht="10.199999999999999">
      <c r="B260" s="192"/>
      <c r="C260" s="193"/>
      <c r="D260" s="194" t="s">
        <v>357</v>
      </c>
      <c r="E260" s="195" t="s">
        <v>19</v>
      </c>
      <c r="F260" s="196" t="s">
        <v>2767</v>
      </c>
      <c r="G260" s="193"/>
      <c r="H260" s="195" t="s">
        <v>19</v>
      </c>
      <c r="I260" s="197"/>
      <c r="J260" s="193"/>
      <c r="K260" s="193"/>
      <c r="L260" s="198"/>
      <c r="M260" s="199"/>
      <c r="N260" s="200"/>
      <c r="O260" s="200"/>
      <c r="P260" s="200"/>
      <c r="Q260" s="200"/>
      <c r="R260" s="200"/>
      <c r="S260" s="200"/>
      <c r="T260" s="201"/>
      <c r="AT260" s="202" t="s">
        <v>357</v>
      </c>
      <c r="AU260" s="202" t="s">
        <v>85</v>
      </c>
      <c r="AV260" s="12" t="s">
        <v>83</v>
      </c>
      <c r="AW260" s="12" t="s">
        <v>37</v>
      </c>
      <c r="AX260" s="12" t="s">
        <v>75</v>
      </c>
      <c r="AY260" s="202" t="s">
        <v>349</v>
      </c>
    </row>
    <row r="261" spans="1:65" s="12" customFormat="1" ht="10.199999999999999">
      <c r="B261" s="192"/>
      <c r="C261" s="193"/>
      <c r="D261" s="194" t="s">
        <v>357</v>
      </c>
      <c r="E261" s="195" t="s">
        <v>19</v>
      </c>
      <c r="F261" s="196" t="s">
        <v>2808</v>
      </c>
      <c r="G261" s="193"/>
      <c r="H261" s="195" t="s">
        <v>19</v>
      </c>
      <c r="I261" s="197"/>
      <c r="J261" s="193"/>
      <c r="K261" s="193"/>
      <c r="L261" s="198"/>
      <c r="M261" s="199"/>
      <c r="N261" s="200"/>
      <c r="O261" s="200"/>
      <c r="P261" s="200"/>
      <c r="Q261" s="200"/>
      <c r="R261" s="200"/>
      <c r="S261" s="200"/>
      <c r="T261" s="201"/>
      <c r="AT261" s="202" t="s">
        <v>357</v>
      </c>
      <c r="AU261" s="202" t="s">
        <v>85</v>
      </c>
      <c r="AV261" s="12" t="s">
        <v>83</v>
      </c>
      <c r="AW261" s="12" t="s">
        <v>37</v>
      </c>
      <c r="AX261" s="12" t="s">
        <v>75</v>
      </c>
      <c r="AY261" s="202" t="s">
        <v>349</v>
      </c>
    </row>
    <row r="262" spans="1:65" s="13" customFormat="1" ht="10.199999999999999">
      <c r="B262" s="203"/>
      <c r="C262" s="204"/>
      <c r="D262" s="194" t="s">
        <v>357</v>
      </c>
      <c r="E262" s="205" t="s">
        <v>19</v>
      </c>
      <c r="F262" s="206" t="s">
        <v>721</v>
      </c>
      <c r="G262" s="204"/>
      <c r="H262" s="207">
        <v>37</v>
      </c>
      <c r="I262" s="208"/>
      <c r="J262" s="204"/>
      <c r="K262" s="204"/>
      <c r="L262" s="209"/>
      <c r="M262" s="210"/>
      <c r="N262" s="211"/>
      <c r="O262" s="211"/>
      <c r="P262" s="211"/>
      <c r="Q262" s="211"/>
      <c r="R262" s="211"/>
      <c r="S262" s="211"/>
      <c r="T262" s="212"/>
      <c r="AT262" s="213" t="s">
        <v>357</v>
      </c>
      <c r="AU262" s="213" t="s">
        <v>85</v>
      </c>
      <c r="AV262" s="13" t="s">
        <v>85</v>
      </c>
      <c r="AW262" s="13" t="s">
        <v>37</v>
      </c>
      <c r="AX262" s="13" t="s">
        <v>75</v>
      </c>
      <c r="AY262" s="213" t="s">
        <v>349</v>
      </c>
    </row>
    <row r="263" spans="1:65" s="14" customFormat="1" ht="10.199999999999999">
      <c r="B263" s="214"/>
      <c r="C263" s="215"/>
      <c r="D263" s="194" t="s">
        <v>357</v>
      </c>
      <c r="E263" s="216" t="s">
        <v>19</v>
      </c>
      <c r="F263" s="217" t="s">
        <v>360</v>
      </c>
      <c r="G263" s="215"/>
      <c r="H263" s="218">
        <v>37</v>
      </c>
      <c r="I263" s="219"/>
      <c r="J263" s="215"/>
      <c r="K263" s="215"/>
      <c r="L263" s="220"/>
      <c r="M263" s="221"/>
      <c r="N263" s="222"/>
      <c r="O263" s="222"/>
      <c r="P263" s="222"/>
      <c r="Q263" s="222"/>
      <c r="R263" s="222"/>
      <c r="S263" s="222"/>
      <c r="T263" s="223"/>
      <c r="AT263" s="224" t="s">
        <v>357</v>
      </c>
      <c r="AU263" s="224" t="s">
        <v>85</v>
      </c>
      <c r="AV263" s="14" t="s">
        <v>187</v>
      </c>
      <c r="AW263" s="14" t="s">
        <v>37</v>
      </c>
      <c r="AX263" s="14" t="s">
        <v>83</v>
      </c>
      <c r="AY263" s="224" t="s">
        <v>349</v>
      </c>
    </row>
    <row r="264" spans="1:65" s="2" customFormat="1" ht="21.75" customHeight="1">
      <c r="A264" s="37"/>
      <c r="B264" s="38"/>
      <c r="C264" s="174" t="s">
        <v>455</v>
      </c>
      <c r="D264" s="174" t="s">
        <v>350</v>
      </c>
      <c r="E264" s="175" t="s">
        <v>2809</v>
      </c>
      <c r="F264" s="176" t="s">
        <v>2810</v>
      </c>
      <c r="G264" s="177" t="s">
        <v>484</v>
      </c>
      <c r="H264" s="178">
        <v>12</v>
      </c>
      <c r="I264" s="179"/>
      <c r="J264" s="180">
        <f>ROUND(I264*H264,2)</f>
        <v>0</v>
      </c>
      <c r="K264" s="176" t="s">
        <v>354</v>
      </c>
      <c r="L264" s="42"/>
      <c r="M264" s="181" t="s">
        <v>19</v>
      </c>
      <c r="N264" s="182" t="s">
        <v>46</v>
      </c>
      <c r="O264" s="67"/>
      <c r="P264" s="183">
        <f>O264*H264</f>
        <v>0</v>
      </c>
      <c r="Q264" s="183">
        <v>4.555E-2</v>
      </c>
      <c r="R264" s="183">
        <f>Q264*H264</f>
        <v>0.54659999999999997</v>
      </c>
      <c r="S264" s="183">
        <v>0</v>
      </c>
      <c r="T264" s="184">
        <f>S264*H264</f>
        <v>0</v>
      </c>
      <c r="U264" s="37"/>
      <c r="V264" s="37"/>
      <c r="W264" s="37"/>
      <c r="X264" s="37"/>
      <c r="Y264" s="37"/>
      <c r="Z264" s="37"/>
      <c r="AA264" s="37"/>
      <c r="AB264" s="37"/>
      <c r="AC264" s="37"/>
      <c r="AD264" s="37"/>
      <c r="AE264" s="37"/>
      <c r="AR264" s="185" t="s">
        <v>187</v>
      </c>
      <c r="AT264" s="185" t="s">
        <v>350</v>
      </c>
      <c r="AU264" s="185" t="s">
        <v>85</v>
      </c>
      <c r="AY264" s="20" t="s">
        <v>349</v>
      </c>
      <c r="BE264" s="186">
        <f>IF(N264="základní",J264,0)</f>
        <v>0</v>
      </c>
      <c r="BF264" s="186">
        <f>IF(N264="snížená",J264,0)</f>
        <v>0</v>
      </c>
      <c r="BG264" s="186">
        <f>IF(N264="zákl. přenesená",J264,0)</f>
        <v>0</v>
      </c>
      <c r="BH264" s="186">
        <f>IF(N264="sníž. přenesená",J264,0)</f>
        <v>0</v>
      </c>
      <c r="BI264" s="186">
        <f>IF(N264="nulová",J264,0)</f>
        <v>0</v>
      </c>
      <c r="BJ264" s="20" t="s">
        <v>83</v>
      </c>
      <c r="BK264" s="186">
        <f>ROUND(I264*H264,2)</f>
        <v>0</v>
      </c>
      <c r="BL264" s="20" t="s">
        <v>187</v>
      </c>
      <c r="BM264" s="185" t="s">
        <v>2811</v>
      </c>
    </row>
    <row r="265" spans="1:65" s="2" customFormat="1" ht="10.199999999999999">
      <c r="A265" s="37"/>
      <c r="B265" s="38"/>
      <c r="C265" s="39"/>
      <c r="D265" s="187" t="s">
        <v>355</v>
      </c>
      <c r="E265" s="39"/>
      <c r="F265" s="188" t="s">
        <v>2812</v>
      </c>
      <c r="G265" s="39"/>
      <c r="H265" s="39"/>
      <c r="I265" s="189"/>
      <c r="J265" s="39"/>
      <c r="K265" s="39"/>
      <c r="L265" s="42"/>
      <c r="M265" s="190"/>
      <c r="N265" s="191"/>
      <c r="O265" s="67"/>
      <c r="P265" s="67"/>
      <c r="Q265" s="67"/>
      <c r="R265" s="67"/>
      <c r="S265" s="67"/>
      <c r="T265" s="68"/>
      <c r="U265" s="37"/>
      <c r="V265" s="37"/>
      <c r="W265" s="37"/>
      <c r="X265" s="37"/>
      <c r="Y265" s="37"/>
      <c r="Z265" s="37"/>
      <c r="AA265" s="37"/>
      <c r="AB265" s="37"/>
      <c r="AC265" s="37"/>
      <c r="AD265" s="37"/>
      <c r="AE265" s="37"/>
      <c r="AT265" s="20" t="s">
        <v>355</v>
      </c>
      <c r="AU265" s="20" t="s">
        <v>85</v>
      </c>
    </row>
    <row r="266" spans="1:65" s="12" customFormat="1" ht="10.199999999999999">
      <c r="B266" s="192"/>
      <c r="C266" s="193"/>
      <c r="D266" s="194" t="s">
        <v>357</v>
      </c>
      <c r="E266" s="195" t="s">
        <v>19</v>
      </c>
      <c r="F266" s="196" t="s">
        <v>2194</v>
      </c>
      <c r="G266" s="193"/>
      <c r="H266" s="195" t="s">
        <v>19</v>
      </c>
      <c r="I266" s="197"/>
      <c r="J266" s="193"/>
      <c r="K266" s="193"/>
      <c r="L266" s="198"/>
      <c r="M266" s="199"/>
      <c r="N266" s="200"/>
      <c r="O266" s="200"/>
      <c r="P266" s="200"/>
      <c r="Q266" s="200"/>
      <c r="R266" s="200"/>
      <c r="S266" s="200"/>
      <c r="T266" s="201"/>
      <c r="AT266" s="202" t="s">
        <v>357</v>
      </c>
      <c r="AU266" s="202" t="s">
        <v>85</v>
      </c>
      <c r="AV266" s="12" t="s">
        <v>83</v>
      </c>
      <c r="AW266" s="12" t="s">
        <v>37</v>
      </c>
      <c r="AX266" s="12" t="s">
        <v>75</v>
      </c>
      <c r="AY266" s="202" t="s">
        <v>349</v>
      </c>
    </row>
    <row r="267" spans="1:65" s="12" customFormat="1" ht="10.199999999999999">
      <c r="B267" s="192"/>
      <c r="C267" s="193"/>
      <c r="D267" s="194" t="s">
        <v>357</v>
      </c>
      <c r="E267" s="195" t="s">
        <v>19</v>
      </c>
      <c r="F267" s="196" t="s">
        <v>2767</v>
      </c>
      <c r="G267" s="193"/>
      <c r="H267" s="195" t="s">
        <v>19</v>
      </c>
      <c r="I267" s="197"/>
      <c r="J267" s="193"/>
      <c r="K267" s="193"/>
      <c r="L267" s="198"/>
      <c r="M267" s="199"/>
      <c r="N267" s="200"/>
      <c r="O267" s="200"/>
      <c r="P267" s="200"/>
      <c r="Q267" s="200"/>
      <c r="R267" s="200"/>
      <c r="S267" s="200"/>
      <c r="T267" s="201"/>
      <c r="AT267" s="202" t="s">
        <v>357</v>
      </c>
      <c r="AU267" s="202" t="s">
        <v>85</v>
      </c>
      <c r="AV267" s="12" t="s">
        <v>83</v>
      </c>
      <c r="AW267" s="12" t="s">
        <v>37</v>
      </c>
      <c r="AX267" s="12" t="s">
        <v>75</v>
      </c>
      <c r="AY267" s="202" t="s">
        <v>349</v>
      </c>
    </row>
    <row r="268" spans="1:65" s="12" customFormat="1" ht="10.199999999999999">
      <c r="B268" s="192"/>
      <c r="C268" s="193"/>
      <c r="D268" s="194" t="s">
        <v>357</v>
      </c>
      <c r="E268" s="195" t="s">
        <v>19</v>
      </c>
      <c r="F268" s="196" t="s">
        <v>2813</v>
      </c>
      <c r="G268" s="193"/>
      <c r="H268" s="195" t="s">
        <v>19</v>
      </c>
      <c r="I268" s="197"/>
      <c r="J268" s="193"/>
      <c r="K268" s="193"/>
      <c r="L268" s="198"/>
      <c r="M268" s="199"/>
      <c r="N268" s="200"/>
      <c r="O268" s="200"/>
      <c r="P268" s="200"/>
      <c r="Q268" s="200"/>
      <c r="R268" s="200"/>
      <c r="S268" s="200"/>
      <c r="T268" s="201"/>
      <c r="AT268" s="202" t="s">
        <v>357</v>
      </c>
      <c r="AU268" s="202" t="s">
        <v>85</v>
      </c>
      <c r="AV268" s="12" t="s">
        <v>83</v>
      </c>
      <c r="AW268" s="12" t="s">
        <v>37</v>
      </c>
      <c r="AX268" s="12" t="s">
        <v>75</v>
      </c>
      <c r="AY268" s="202" t="s">
        <v>349</v>
      </c>
    </row>
    <row r="269" spans="1:65" s="13" customFormat="1" ht="10.199999999999999">
      <c r="B269" s="203"/>
      <c r="C269" s="204"/>
      <c r="D269" s="194" t="s">
        <v>357</v>
      </c>
      <c r="E269" s="205" t="s">
        <v>19</v>
      </c>
      <c r="F269" s="206" t="s">
        <v>2814</v>
      </c>
      <c r="G269" s="204"/>
      <c r="H269" s="207">
        <v>6</v>
      </c>
      <c r="I269" s="208"/>
      <c r="J269" s="204"/>
      <c r="K269" s="204"/>
      <c r="L269" s="209"/>
      <c r="M269" s="210"/>
      <c r="N269" s="211"/>
      <c r="O269" s="211"/>
      <c r="P269" s="211"/>
      <c r="Q269" s="211"/>
      <c r="R269" s="211"/>
      <c r="S269" s="211"/>
      <c r="T269" s="212"/>
      <c r="AT269" s="213" t="s">
        <v>357</v>
      </c>
      <c r="AU269" s="213" t="s">
        <v>85</v>
      </c>
      <c r="AV269" s="13" t="s">
        <v>85</v>
      </c>
      <c r="AW269" s="13" t="s">
        <v>37</v>
      </c>
      <c r="AX269" s="13" t="s">
        <v>75</v>
      </c>
      <c r="AY269" s="213" t="s">
        <v>349</v>
      </c>
    </row>
    <row r="270" spans="1:65" s="12" customFormat="1" ht="10.199999999999999">
      <c r="B270" s="192"/>
      <c r="C270" s="193"/>
      <c r="D270" s="194" t="s">
        <v>357</v>
      </c>
      <c r="E270" s="195" t="s">
        <v>19</v>
      </c>
      <c r="F270" s="196" t="s">
        <v>2815</v>
      </c>
      <c r="G270" s="193"/>
      <c r="H270" s="195" t="s">
        <v>19</v>
      </c>
      <c r="I270" s="197"/>
      <c r="J270" s="193"/>
      <c r="K270" s="193"/>
      <c r="L270" s="198"/>
      <c r="M270" s="199"/>
      <c r="N270" s="200"/>
      <c r="O270" s="200"/>
      <c r="P270" s="200"/>
      <c r="Q270" s="200"/>
      <c r="R270" s="200"/>
      <c r="S270" s="200"/>
      <c r="T270" s="201"/>
      <c r="AT270" s="202" t="s">
        <v>357</v>
      </c>
      <c r="AU270" s="202" t="s">
        <v>85</v>
      </c>
      <c r="AV270" s="12" t="s">
        <v>83</v>
      </c>
      <c r="AW270" s="12" t="s">
        <v>37</v>
      </c>
      <c r="AX270" s="12" t="s">
        <v>75</v>
      </c>
      <c r="AY270" s="202" t="s">
        <v>349</v>
      </c>
    </row>
    <row r="271" spans="1:65" s="13" customFormat="1" ht="10.199999999999999">
      <c r="B271" s="203"/>
      <c r="C271" s="204"/>
      <c r="D271" s="194" t="s">
        <v>357</v>
      </c>
      <c r="E271" s="205" t="s">
        <v>19</v>
      </c>
      <c r="F271" s="206" t="s">
        <v>2816</v>
      </c>
      <c r="G271" s="204"/>
      <c r="H271" s="207">
        <v>6</v>
      </c>
      <c r="I271" s="208"/>
      <c r="J271" s="204"/>
      <c r="K271" s="204"/>
      <c r="L271" s="209"/>
      <c r="M271" s="210"/>
      <c r="N271" s="211"/>
      <c r="O271" s="211"/>
      <c r="P271" s="211"/>
      <c r="Q271" s="211"/>
      <c r="R271" s="211"/>
      <c r="S271" s="211"/>
      <c r="T271" s="212"/>
      <c r="AT271" s="213" t="s">
        <v>357</v>
      </c>
      <c r="AU271" s="213" t="s">
        <v>85</v>
      </c>
      <c r="AV271" s="13" t="s">
        <v>85</v>
      </c>
      <c r="AW271" s="13" t="s">
        <v>37</v>
      </c>
      <c r="AX271" s="13" t="s">
        <v>75</v>
      </c>
      <c r="AY271" s="213" t="s">
        <v>349</v>
      </c>
    </row>
    <row r="272" spans="1:65" s="14" customFormat="1" ht="10.199999999999999">
      <c r="B272" s="214"/>
      <c r="C272" s="215"/>
      <c r="D272" s="194" t="s">
        <v>357</v>
      </c>
      <c r="E272" s="216" t="s">
        <v>19</v>
      </c>
      <c r="F272" s="217" t="s">
        <v>360</v>
      </c>
      <c r="G272" s="215"/>
      <c r="H272" s="218">
        <v>12</v>
      </c>
      <c r="I272" s="219"/>
      <c r="J272" s="215"/>
      <c r="K272" s="215"/>
      <c r="L272" s="220"/>
      <c r="M272" s="221"/>
      <c r="N272" s="222"/>
      <c r="O272" s="222"/>
      <c r="P272" s="222"/>
      <c r="Q272" s="222"/>
      <c r="R272" s="222"/>
      <c r="S272" s="222"/>
      <c r="T272" s="223"/>
      <c r="AT272" s="224" t="s">
        <v>357</v>
      </c>
      <c r="AU272" s="224" t="s">
        <v>85</v>
      </c>
      <c r="AV272" s="14" t="s">
        <v>187</v>
      </c>
      <c r="AW272" s="14" t="s">
        <v>37</v>
      </c>
      <c r="AX272" s="14" t="s">
        <v>83</v>
      </c>
      <c r="AY272" s="224" t="s">
        <v>349</v>
      </c>
    </row>
    <row r="273" spans="1:65" s="2" customFormat="1" ht="21.75" customHeight="1">
      <c r="A273" s="37"/>
      <c r="B273" s="38"/>
      <c r="C273" s="174" t="s">
        <v>404</v>
      </c>
      <c r="D273" s="174" t="s">
        <v>350</v>
      </c>
      <c r="E273" s="175" t="s">
        <v>2817</v>
      </c>
      <c r="F273" s="176" t="s">
        <v>2818</v>
      </c>
      <c r="G273" s="177" t="s">
        <v>484</v>
      </c>
      <c r="H273" s="178">
        <v>6</v>
      </c>
      <c r="I273" s="179"/>
      <c r="J273" s="180">
        <f>ROUND(I273*H273,2)</f>
        <v>0</v>
      </c>
      <c r="K273" s="176" t="s">
        <v>354</v>
      </c>
      <c r="L273" s="42"/>
      <c r="M273" s="181" t="s">
        <v>19</v>
      </c>
      <c r="N273" s="182" t="s">
        <v>46</v>
      </c>
      <c r="O273" s="67"/>
      <c r="P273" s="183">
        <f>O273*H273</f>
        <v>0</v>
      </c>
      <c r="Q273" s="183">
        <v>6.3549999999999995E-2</v>
      </c>
      <c r="R273" s="183">
        <f>Q273*H273</f>
        <v>0.38129999999999997</v>
      </c>
      <c r="S273" s="183">
        <v>0</v>
      </c>
      <c r="T273" s="184">
        <f>S273*H273</f>
        <v>0</v>
      </c>
      <c r="U273" s="37"/>
      <c r="V273" s="37"/>
      <c r="W273" s="37"/>
      <c r="X273" s="37"/>
      <c r="Y273" s="37"/>
      <c r="Z273" s="37"/>
      <c r="AA273" s="37"/>
      <c r="AB273" s="37"/>
      <c r="AC273" s="37"/>
      <c r="AD273" s="37"/>
      <c r="AE273" s="37"/>
      <c r="AR273" s="185" t="s">
        <v>187</v>
      </c>
      <c r="AT273" s="185" t="s">
        <v>350</v>
      </c>
      <c r="AU273" s="185" t="s">
        <v>85</v>
      </c>
      <c r="AY273" s="20" t="s">
        <v>349</v>
      </c>
      <c r="BE273" s="186">
        <f>IF(N273="základní",J273,0)</f>
        <v>0</v>
      </c>
      <c r="BF273" s="186">
        <f>IF(N273="snížená",J273,0)</f>
        <v>0</v>
      </c>
      <c r="BG273" s="186">
        <f>IF(N273="zákl. přenesená",J273,0)</f>
        <v>0</v>
      </c>
      <c r="BH273" s="186">
        <f>IF(N273="sníž. přenesená",J273,0)</f>
        <v>0</v>
      </c>
      <c r="BI273" s="186">
        <f>IF(N273="nulová",J273,0)</f>
        <v>0</v>
      </c>
      <c r="BJ273" s="20" t="s">
        <v>83</v>
      </c>
      <c r="BK273" s="186">
        <f>ROUND(I273*H273,2)</f>
        <v>0</v>
      </c>
      <c r="BL273" s="20" t="s">
        <v>187</v>
      </c>
      <c r="BM273" s="185" t="s">
        <v>2819</v>
      </c>
    </row>
    <row r="274" spans="1:65" s="2" customFormat="1" ht="10.199999999999999">
      <c r="A274" s="37"/>
      <c r="B274" s="38"/>
      <c r="C274" s="39"/>
      <c r="D274" s="187" t="s">
        <v>355</v>
      </c>
      <c r="E274" s="39"/>
      <c r="F274" s="188" t="s">
        <v>2820</v>
      </c>
      <c r="G274" s="39"/>
      <c r="H274" s="39"/>
      <c r="I274" s="189"/>
      <c r="J274" s="39"/>
      <c r="K274" s="39"/>
      <c r="L274" s="42"/>
      <c r="M274" s="190"/>
      <c r="N274" s="191"/>
      <c r="O274" s="67"/>
      <c r="P274" s="67"/>
      <c r="Q274" s="67"/>
      <c r="R274" s="67"/>
      <c r="S274" s="67"/>
      <c r="T274" s="68"/>
      <c r="U274" s="37"/>
      <c r="V274" s="37"/>
      <c r="W274" s="37"/>
      <c r="X274" s="37"/>
      <c r="Y274" s="37"/>
      <c r="Z274" s="37"/>
      <c r="AA274" s="37"/>
      <c r="AB274" s="37"/>
      <c r="AC274" s="37"/>
      <c r="AD274" s="37"/>
      <c r="AE274" s="37"/>
      <c r="AT274" s="20" t="s">
        <v>355</v>
      </c>
      <c r="AU274" s="20" t="s">
        <v>85</v>
      </c>
    </row>
    <row r="275" spans="1:65" s="12" customFormat="1" ht="10.199999999999999">
      <c r="B275" s="192"/>
      <c r="C275" s="193"/>
      <c r="D275" s="194" t="s">
        <v>357</v>
      </c>
      <c r="E275" s="195" t="s">
        <v>19</v>
      </c>
      <c r="F275" s="196" t="s">
        <v>2194</v>
      </c>
      <c r="G275" s="193"/>
      <c r="H275" s="195" t="s">
        <v>19</v>
      </c>
      <c r="I275" s="197"/>
      <c r="J275" s="193"/>
      <c r="K275" s="193"/>
      <c r="L275" s="198"/>
      <c r="M275" s="199"/>
      <c r="N275" s="200"/>
      <c r="O275" s="200"/>
      <c r="P275" s="200"/>
      <c r="Q275" s="200"/>
      <c r="R275" s="200"/>
      <c r="S275" s="200"/>
      <c r="T275" s="201"/>
      <c r="AT275" s="202" t="s">
        <v>357</v>
      </c>
      <c r="AU275" s="202" t="s">
        <v>85</v>
      </c>
      <c r="AV275" s="12" t="s">
        <v>83</v>
      </c>
      <c r="AW275" s="12" t="s">
        <v>37</v>
      </c>
      <c r="AX275" s="12" t="s">
        <v>75</v>
      </c>
      <c r="AY275" s="202" t="s">
        <v>349</v>
      </c>
    </row>
    <row r="276" spans="1:65" s="12" customFormat="1" ht="10.199999999999999">
      <c r="B276" s="192"/>
      <c r="C276" s="193"/>
      <c r="D276" s="194" t="s">
        <v>357</v>
      </c>
      <c r="E276" s="195" t="s">
        <v>19</v>
      </c>
      <c r="F276" s="196" t="s">
        <v>2767</v>
      </c>
      <c r="G276" s="193"/>
      <c r="H276" s="195" t="s">
        <v>19</v>
      </c>
      <c r="I276" s="197"/>
      <c r="J276" s="193"/>
      <c r="K276" s="193"/>
      <c r="L276" s="198"/>
      <c r="M276" s="199"/>
      <c r="N276" s="200"/>
      <c r="O276" s="200"/>
      <c r="P276" s="200"/>
      <c r="Q276" s="200"/>
      <c r="R276" s="200"/>
      <c r="S276" s="200"/>
      <c r="T276" s="201"/>
      <c r="AT276" s="202" t="s">
        <v>357</v>
      </c>
      <c r="AU276" s="202" t="s">
        <v>85</v>
      </c>
      <c r="AV276" s="12" t="s">
        <v>83</v>
      </c>
      <c r="AW276" s="12" t="s">
        <v>37</v>
      </c>
      <c r="AX276" s="12" t="s">
        <v>75</v>
      </c>
      <c r="AY276" s="202" t="s">
        <v>349</v>
      </c>
    </row>
    <row r="277" spans="1:65" s="12" customFormat="1" ht="10.199999999999999">
      <c r="B277" s="192"/>
      <c r="C277" s="193"/>
      <c r="D277" s="194" t="s">
        <v>357</v>
      </c>
      <c r="E277" s="195" t="s">
        <v>19</v>
      </c>
      <c r="F277" s="196" t="s">
        <v>2821</v>
      </c>
      <c r="G277" s="193"/>
      <c r="H277" s="195" t="s">
        <v>19</v>
      </c>
      <c r="I277" s="197"/>
      <c r="J277" s="193"/>
      <c r="K277" s="193"/>
      <c r="L277" s="198"/>
      <c r="M277" s="199"/>
      <c r="N277" s="200"/>
      <c r="O277" s="200"/>
      <c r="P277" s="200"/>
      <c r="Q277" s="200"/>
      <c r="R277" s="200"/>
      <c r="S277" s="200"/>
      <c r="T277" s="201"/>
      <c r="AT277" s="202" t="s">
        <v>357</v>
      </c>
      <c r="AU277" s="202" t="s">
        <v>85</v>
      </c>
      <c r="AV277" s="12" t="s">
        <v>83</v>
      </c>
      <c r="AW277" s="12" t="s">
        <v>37</v>
      </c>
      <c r="AX277" s="12" t="s">
        <v>75</v>
      </c>
      <c r="AY277" s="202" t="s">
        <v>349</v>
      </c>
    </row>
    <row r="278" spans="1:65" s="13" customFormat="1" ht="10.199999999999999">
      <c r="B278" s="203"/>
      <c r="C278" s="204"/>
      <c r="D278" s="194" t="s">
        <v>357</v>
      </c>
      <c r="E278" s="205" t="s">
        <v>19</v>
      </c>
      <c r="F278" s="206" t="s">
        <v>2822</v>
      </c>
      <c r="G278" s="204"/>
      <c r="H278" s="207">
        <v>4</v>
      </c>
      <c r="I278" s="208"/>
      <c r="J278" s="204"/>
      <c r="K278" s="204"/>
      <c r="L278" s="209"/>
      <c r="M278" s="210"/>
      <c r="N278" s="211"/>
      <c r="O278" s="211"/>
      <c r="P278" s="211"/>
      <c r="Q278" s="211"/>
      <c r="R278" s="211"/>
      <c r="S278" s="211"/>
      <c r="T278" s="212"/>
      <c r="AT278" s="213" t="s">
        <v>357</v>
      </c>
      <c r="AU278" s="213" t="s">
        <v>85</v>
      </c>
      <c r="AV278" s="13" t="s">
        <v>85</v>
      </c>
      <c r="AW278" s="13" t="s">
        <v>37</v>
      </c>
      <c r="AX278" s="13" t="s">
        <v>75</v>
      </c>
      <c r="AY278" s="213" t="s">
        <v>349</v>
      </c>
    </row>
    <row r="279" spans="1:65" s="12" customFormat="1" ht="10.199999999999999">
      <c r="B279" s="192"/>
      <c r="C279" s="193"/>
      <c r="D279" s="194" t="s">
        <v>357</v>
      </c>
      <c r="E279" s="195" t="s">
        <v>19</v>
      </c>
      <c r="F279" s="196" t="s">
        <v>2823</v>
      </c>
      <c r="G279" s="193"/>
      <c r="H279" s="195" t="s">
        <v>19</v>
      </c>
      <c r="I279" s="197"/>
      <c r="J279" s="193"/>
      <c r="K279" s="193"/>
      <c r="L279" s="198"/>
      <c r="M279" s="199"/>
      <c r="N279" s="200"/>
      <c r="O279" s="200"/>
      <c r="P279" s="200"/>
      <c r="Q279" s="200"/>
      <c r="R279" s="200"/>
      <c r="S279" s="200"/>
      <c r="T279" s="201"/>
      <c r="AT279" s="202" t="s">
        <v>357</v>
      </c>
      <c r="AU279" s="202" t="s">
        <v>85</v>
      </c>
      <c r="AV279" s="12" t="s">
        <v>83</v>
      </c>
      <c r="AW279" s="12" t="s">
        <v>37</v>
      </c>
      <c r="AX279" s="12" t="s">
        <v>75</v>
      </c>
      <c r="AY279" s="202" t="s">
        <v>349</v>
      </c>
    </row>
    <row r="280" spans="1:65" s="13" customFormat="1" ht="10.199999999999999">
      <c r="B280" s="203"/>
      <c r="C280" s="204"/>
      <c r="D280" s="194" t="s">
        <v>357</v>
      </c>
      <c r="E280" s="205" t="s">
        <v>19</v>
      </c>
      <c r="F280" s="206" t="s">
        <v>2824</v>
      </c>
      <c r="G280" s="204"/>
      <c r="H280" s="207">
        <v>2</v>
      </c>
      <c r="I280" s="208"/>
      <c r="J280" s="204"/>
      <c r="K280" s="204"/>
      <c r="L280" s="209"/>
      <c r="M280" s="210"/>
      <c r="N280" s="211"/>
      <c r="O280" s="211"/>
      <c r="P280" s="211"/>
      <c r="Q280" s="211"/>
      <c r="R280" s="211"/>
      <c r="S280" s="211"/>
      <c r="T280" s="212"/>
      <c r="AT280" s="213" t="s">
        <v>357</v>
      </c>
      <c r="AU280" s="213" t="s">
        <v>85</v>
      </c>
      <c r="AV280" s="13" t="s">
        <v>85</v>
      </c>
      <c r="AW280" s="13" t="s">
        <v>37</v>
      </c>
      <c r="AX280" s="13" t="s">
        <v>75</v>
      </c>
      <c r="AY280" s="213" t="s">
        <v>349</v>
      </c>
    </row>
    <row r="281" spans="1:65" s="14" customFormat="1" ht="10.199999999999999">
      <c r="B281" s="214"/>
      <c r="C281" s="215"/>
      <c r="D281" s="194" t="s">
        <v>357</v>
      </c>
      <c r="E281" s="216" t="s">
        <v>19</v>
      </c>
      <c r="F281" s="217" t="s">
        <v>360</v>
      </c>
      <c r="G281" s="215"/>
      <c r="H281" s="218">
        <v>6</v>
      </c>
      <c r="I281" s="219"/>
      <c r="J281" s="215"/>
      <c r="K281" s="215"/>
      <c r="L281" s="220"/>
      <c r="M281" s="221"/>
      <c r="N281" s="222"/>
      <c r="O281" s="222"/>
      <c r="P281" s="222"/>
      <c r="Q281" s="222"/>
      <c r="R281" s="222"/>
      <c r="S281" s="222"/>
      <c r="T281" s="223"/>
      <c r="AT281" s="224" t="s">
        <v>357</v>
      </c>
      <c r="AU281" s="224" t="s">
        <v>85</v>
      </c>
      <c r="AV281" s="14" t="s">
        <v>187</v>
      </c>
      <c r="AW281" s="14" t="s">
        <v>37</v>
      </c>
      <c r="AX281" s="14" t="s">
        <v>83</v>
      </c>
      <c r="AY281" s="224" t="s">
        <v>349</v>
      </c>
    </row>
    <row r="282" spans="1:65" s="2" customFormat="1" ht="21.75" customHeight="1">
      <c r="A282" s="37"/>
      <c r="B282" s="38"/>
      <c r="C282" s="174" t="s">
        <v>466</v>
      </c>
      <c r="D282" s="174" t="s">
        <v>350</v>
      </c>
      <c r="E282" s="175" t="s">
        <v>2825</v>
      </c>
      <c r="F282" s="176" t="s">
        <v>2826</v>
      </c>
      <c r="G282" s="177" t="s">
        <v>484</v>
      </c>
      <c r="H282" s="178">
        <v>6</v>
      </c>
      <c r="I282" s="179"/>
      <c r="J282" s="180">
        <f>ROUND(I282*H282,2)</f>
        <v>0</v>
      </c>
      <c r="K282" s="176" t="s">
        <v>354</v>
      </c>
      <c r="L282" s="42"/>
      <c r="M282" s="181" t="s">
        <v>19</v>
      </c>
      <c r="N282" s="182" t="s">
        <v>46</v>
      </c>
      <c r="O282" s="67"/>
      <c r="P282" s="183">
        <f>O282*H282</f>
        <v>0</v>
      </c>
      <c r="Q282" s="183">
        <v>8.1850000000000006E-2</v>
      </c>
      <c r="R282" s="183">
        <f>Q282*H282</f>
        <v>0.49110000000000004</v>
      </c>
      <c r="S282" s="183">
        <v>0</v>
      </c>
      <c r="T282" s="184">
        <f>S282*H282</f>
        <v>0</v>
      </c>
      <c r="U282" s="37"/>
      <c r="V282" s="37"/>
      <c r="W282" s="37"/>
      <c r="X282" s="37"/>
      <c r="Y282" s="37"/>
      <c r="Z282" s="37"/>
      <c r="AA282" s="37"/>
      <c r="AB282" s="37"/>
      <c r="AC282" s="37"/>
      <c r="AD282" s="37"/>
      <c r="AE282" s="37"/>
      <c r="AR282" s="185" t="s">
        <v>187</v>
      </c>
      <c r="AT282" s="185" t="s">
        <v>350</v>
      </c>
      <c r="AU282" s="185" t="s">
        <v>85</v>
      </c>
      <c r="AY282" s="20" t="s">
        <v>349</v>
      </c>
      <c r="BE282" s="186">
        <f>IF(N282="základní",J282,0)</f>
        <v>0</v>
      </c>
      <c r="BF282" s="186">
        <f>IF(N282="snížená",J282,0)</f>
        <v>0</v>
      </c>
      <c r="BG282" s="186">
        <f>IF(N282="zákl. přenesená",J282,0)</f>
        <v>0</v>
      </c>
      <c r="BH282" s="186">
        <f>IF(N282="sníž. přenesená",J282,0)</f>
        <v>0</v>
      </c>
      <c r="BI282" s="186">
        <f>IF(N282="nulová",J282,0)</f>
        <v>0</v>
      </c>
      <c r="BJ282" s="20" t="s">
        <v>83</v>
      </c>
      <c r="BK282" s="186">
        <f>ROUND(I282*H282,2)</f>
        <v>0</v>
      </c>
      <c r="BL282" s="20" t="s">
        <v>187</v>
      </c>
      <c r="BM282" s="185" t="s">
        <v>2827</v>
      </c>
    </row>
    <row r="283" spans="1:65" s="2" customFormat="1" ht="10.199999999999999">
      <c r="A283" s="37"/>
      <c r="B283" s="38"/>
      <c r="C283" s="39"/>
      <c r="D283" s="187" t="s">
        <v>355</v>
      </c>
      <c r="E283" s="39"/>
      <c r="F283" s="188" t="s">
        <v>2828</v>
      </c>
      <c r="G283" s="39"/>
      <c r="H283" s="39"/>
      <c r="I283" s="189"/>
      <c r="J283" s="39"/>
      <c r="K283" s="39"/>
      <c r="L283" s="42"/>
      <c r="M283" s="190"/>
      <c r="N283" s="191"/>
      <c r="O283" s="67"/>
      <c r="P283" s="67"/>
      <c r="Q283" s="67"/>
      <c r="R283" s="67"/>
      <c r="S283" s="67"/>
      <c r="T283" s="68"/>
      <c r="U283" s="37"/>
      <c r="V283" s="37"/>
      <c r="W283" s="37"/>
      <c r="X283" s="37"/>
      <c r="Y283" s="37"/>
      <c r="Z283" s="37"/>
      <c r="AA283" s="37"/>
      <c r="AB283" s="37"/>
      <c r="AC283" s="37"/>
      <c r="AD283" s="37"/>
      <c r="AE283" s="37"/>
      <c r="AT283" s="20" t="s">
        <v>355</v>
      </c>
      <c r="AU283" s="20" t="s">
        <v>85</v>
      </c>
    </row>
    <row r="284" spans="1:65" s="12" customFormat="1" ht="10.199999999999999">
      <c r="B284" s="192"/>
      <c r="C284" s="193"/>
      <c r="D284" s="194" t="s">
        <v>357</v>
      </c>
      <c r="E284" s="195" t="s">
        <v>19</v>
      </c>
      <c r="F284" s="196" t="s">
        <v>2194</v>
      </c>
      <c r="G284" s="193"/>
      <c r="H284" s="195" t="s">
        <v>19</v>
      </c>
      <c r="I284" s="197"/>
      <c r="J284" s="193"/>
      <c r="K284" s="193"/>
      <c r="L284" s="198"/>
      <c r="M284" s="199"/>
      <c r="N284" s="200"/>
      <c r="O284" s="200"/>
      <c r="P284" s="200"/>
      <c r="Q284" s="200"/>
      <c r="R284" s="200"/>
      <c r="S284" s="200"/>
      <c r="T284" s="201"/>
      <c r="AT284" s="202" t="s">
        <v>357</v>
      </c>
      <c r="AU284" s="202" t="s">
        <v>85</v>
      </c>
      <c r="AV284" s="12" t="s">
        <v>83</v>
      </c>
      <c r="AW284" s="12" t="s">
        <v>37</v>
      </c>
      <c r="AX284" s="12" t="s">
        <v>75</v>
      </c>
      <c r="AY284" s="202" t="s">
        <v>349</v>
      </c>
    </row>
    <row r="285" spans="1:65" s="12" customFormat="1" ht="10.199999999999999">
      <c r="B285" s="192"/>
      <c r="C285" s="193"/>
      <c r="D285" s="194" t="s">
        <v>357</v>
      </c>
      <c r="E285" s="195" t="s">
        <v>19</v>
      </c>
      <c r="F285" s="196" t="s">
        <v>2767</v>
      </c>
      <c r="G285" s="193"/>
      <c r="H285" s="195" t="s">
        <v>19</v>
      </c>
      <c r="I285" s="197"/>
      <c r="J285" s="193"/>
      <c r="K285" s="193"/>
      <c r="L285" s="198"/>
      <c r="M285" s="199"/>
      <c r="N285" s="200"/>
      <c r="O285" s="200"/>
      <c r="P285" s="200"/>
      <c r="Q285" s="200"/>
      <c r="R285" s="200"/>
      <c r="S285" s="200"/>
      <c r="T285" s="201"/>
      <c r="AT285" s="202" t="s">
        <v>357</v>
      </c>
      <c r="AU285" s="202" t="s">
        <v>85</v>
      </c>
      <c r="AV285" s="12" t="s">
        <v>83</v>
      </c>
      <c r="AW285" s="12" t="s">
        <v>37</v>
      </c>
      <c r="AX285" s="12" t="s">
        <v>75</v>
      </c>
      <c r="AY285" s="202" t="s">
        <v>349</v>
      </c>
    </row>
    <row r="286" spans="1:65" s="12" customFormat="1" ht="10.199999999999999">
      <c r="B286" s="192"/>
      <c r="C286" s="193"/>
      <c r="D286" s="194" t="s">
        <v>357</v>
      </c>
      <c r="E286" s="195" t="s">
        <v>19</v>
      </c>
      <c r="F286" s="196" t="s">
        <v>2829</v>
      </c>
      <c r="G286" s="193"/>
      <c r="H286" s="195" t="s">
        <v>19</v>
      </c>
      <c r="I286" s="197"/>
      <c r="J286" s="193"/>
      <c r="K286" s="193"/>
      <c r="L286" s="198"/>
      <c r="M286" s="199"/>
      <c r="N286" s="200"/>
      <c r="O286" s="200"/>
      <c r="P286" s="200"/>
      <c r="Q286" s="200"/>
      <c r="R286" s="200"/>
      <c r="S286" s="200"/>
      <c r="T286" s="201"/>
      <c r="AT286" s="202" t="s">
        <v>357</v>
      </c>
      <c r="AU286" s="202" t="s">
        <v>85</v>
      </c>
      <c r="AV286" s="12" t="s">
        <v>83</v>
      </c>
      <c r="AW286" s="12" t="s">
        <v>37</v>
      </c>
      <c r="AX286" s="12" t="s">
        <v>75</v>
      </c>
      <c r="AY286" s="202" t="s">
        <v>349</v>
      </c>
    </row>
    <row r="287" spans="1:65" s="13" customFormat="1" ht="10.199999999999999">
      <c r="B287" s="203"/>
      <c r="C287" s="204"/>
      <c r="D287" s="194" t="s">
        <v>357</v>
      </c>
      <c r="E287" s="205" t="s">
        <v>19</v>
      </c>
      <c r="F287" s="206" t="s">
        <v>2824</v>
      </c>
      <c r="G287" s="204"/>
      <c r="H287" s="207">
        <v>2</v>
      </c>
      <c r="I287" s="208"/>
      <c r="J287" s="204"/>
      <c r="K287" s="204"/>
      <c r="L287" s="209"/>
      <c r="M287" s="210"/>
      <c r="N287" s="211"/>
      <c r="O287" s="211"/>
      <c r="P287" s="211"/>
      <c r="Q287" s="211"/>
      <c r="R287" s="211"/>
      <c r="S287" s="211"/>
      <c r="T287" s="212"/>
      <c r="AT287" s="213" t="s">
        <v>357</v>
      </c>
      <c r="AU287" s="213" t="s">
        <v>85</v>
      </c>
      <c r="AV287" s="13" t="s">
        <v>85</v>
      </c>
      <c r="AW287" s="13" t="s">
        <v>37</v>
      </c>
      <c r="AX287" s="13" t="s">
        <v>75</v>
      </c>
      <c r="AY287" s="213" t="s">
        <v>349</v>
      </c>
    </row>
    <row r="288" spans="1:65" s="12" customFormat="1" ht="10.199999999999999">
      <c r="B288" s="192"/>
      <c r="C288" s="193"/>
      <c r="D288" s="194" t="s">
        <v>357</v>
      </c>
      <c r="E288" s="195" t="s">
        <v>19</v>
      </c>
      <c r="F288" s="196" t="s">
        <v>2830</v>
      </c>
      <c r="G288" s="193"/>
      <c r="H288" s="195" t="s">
        <v>19</v>
      </c>
      <c r="I288" s="197"/>
      <c r="J288" s="193"/>
      <c r="K288" s="193"/>
      <c r="L288" s="198"/>
      <c r="M288" s="199"/>
      <c r="N288" s="200"/>
      <c r="O288" s="200"/>
      <c r="P288" s="200"/>
      <c r="Q288" s="200"/>
      <c r="R288" s="200"/>
      <c r="S288" s="200"/>
      <c r="T288" s="201"/>
      <c r="AT288" s="202" t="s">
        <v>357</v>
      </c>
      <c r="AU288" s="202" t="s">
        <v>85</v>
      </c>
      <c r="AV288" s="12" t="s">
        <v>83</v>
      </c>
      <c r="AW288" s="12" t="s">
        <v>37</v>
      </c>
      <c r="AX288" s="12" t="s">
        <v>75</v>
      </c>
      <c r="AY288" s="202" t="s">
        <v>349</v>
      </c>
    </row>
    <row r="289" spans="1:65" s="13" customFormat="1" ht="10.199999999999999">
      <c r="B289" s="203"/>
      <c r="C289" s="204"/>
      <c r="D289" s="194" t="s">
        <v>357</v>
      </c>
      <c r="E289" s="205" t="s">
        <v>19</v>
      </c>
      <c r="F289" s="206" t="s">
        <v>2824</v>
      </c>
      <c r="G289" s="204"/>
      <c r="H289" s="207">
        <v>2</v>
      </c>
      <c r="I289" s="208"/>
      <c r="J289" s="204"/>
      <c r="K289" s="204"/>
      <c r="L289" s="209"/>
      <c r="M289" s="210"/>
      <c r="N289" s="211"/>
      <c r="O289" s="211"/>
      <c r="P289" s="211"/>
      <c r="Q289" s="211"/>
      <c r="R289" s="211"/>
      <c r="S289" s="211"/>
      <c r="T289" s="212"/>
      <c r="AT289" s="213" t="s">
        <v>357</v>
      </c>
      <c r="AU289" s="213" t="s">
        <v>85</v>
      </c>
      <c r="AV289" s="13" t="s">
        <v>85</v>
      </c>
      <c r="AW289" s="13" t="s">
        <v>37</v>
      </c>
      <c r="AX289" s="13" t="s">
        <v>75</v>
      </c>
      <c r="AY289" s="213" t="s">
        <v>349</v>
      </c>
    </row>
    <row r="290" spans="1:65" s="12" customFormat="1" ht="10.199999999999999">
      <c r="B290" s="192"/>
      <c r="C290" s="193"/>
      <c r="D290" s="194" t="s">
        <v>357</v>
      </c>
      <c r="E290" s="195" t="s">
        <v>19</v>
      </c>
      <c r="F290" s="196" t="s">
        <v>2831</v>
      </c>
      <c r="G290" s="193"/>
      <c r="H290" s="195" t="s">
        <v>19</v>
      </c>
      <c r="I290" s="197"/>
      <c r="J290" s="193"/>
      <c r="K290" s="193"/>
      <c r="L290" s="198"/>
      <c r="M290" s="199"/>
      <c r="N290" s="200"/>
      <c r="O290" s="200"/>
      <c r="P290" s="200"/>
      <c r="Q290" s="200"/>
      <c r="R290" s="200"/>
      <c r="S290" s="200"/>
      <c r="T290" s="201"/>
      <c r="AT290" s="202" t="s">
        <v>357</v>
      </c>
      <c r="AU290" s="202" t="s">
        <v>85</v>
      </c>
      <c r="AV290" s="12" t="s">
        <v>83</v>
      </c>
      <c r="AW290" s="12" t="s">
        <v>37</v>
      </c>
      <c r="AX290" s="12" t="s">
        <v>75</v>
      </c>
      <c r="AY290" s="202" t="s">
        <v>349</v>
      </c>
    </row>
    <row r="291" spans="1:65" s="13" customFormat="1" ht="10.199999999999999">
      <c r="B291" s="203"/>
      <c r="C291" s="204"/>
      <c r="D291" s="194" t="s">
        <v>357</v>
      </c>
      <c r="E291" s="205" t="s">
        <v>19</v>
      </c>
      <c r="F291" s="206" t="s">
        <v>2824</v>
      </c>
      <c r="G291" s="204"/>
      <c r="H291" s="207">
        <v>2</v>
      </c>
      <c r="I291" s="208"/>
      <c r="J291" s="204"/>
      <c r="K291" s="204"/>
      <c r="L291" s="209"/>
      <c r="M291" s="210"/>
      <c r="N291" s="211"/>
      <c r="O291" s="211"/>
      <c r="P291" s="211"/>
      <c r="Q291" s="211"/>
      <c r="R291" s="211"/>
      <c r="S291" s="211"/>
      <c r="T291" s="212"/>
      <c r="AT291" s="213" t="s">
        <v>357</v>
      </c>
      <c r="AU291" s="213" t="s">
        <v>85</v>
      </c>
      <c r="AV291" s="13" t="s">
        <v>85</v>
      </c>
      <c r="AW291" s="13" t="s">
        <v>37</v>
      </c>
      <c r="AX291" s="13" t="s">
        <v>75</v>
      </c>
      <c r="AY291" s="213" t="s">
        <v>349</v>
      </c>
    </row>
    <row r="292" spans="1:65" s="14" customFormat="1" ht="10.199999999999999">
      <c r="B292" s="214"/>
      <c r="C292" s="215"/>
      <c r="D292" s="194" t="s">
        <v>357</v>
      </c>
      <c r="E292" s="216" t="s">
        <v>19</v>
      </c>
      <c r="F292" s="217" t="s">
        <v>360</v>
      </c>
      <c r="G292" s="215"/>
      <c r="H292" s="218">
        <v>6</v>
      </c>
      <c r="I292" s="219"/>
      <c r="J292" s="215"/>
      <c r="K292" s="215"/>
      <c r="L292" s="220"/>
      <c r="M292" s="221"/>
      <c r="N292" s="222"/>
      <c r="O292" s="222"/>
      <c r="P292" s="222"/>
      <c r="Q292" s="222"/>
      <c r="R292" s="222"/>
      <c r="S292" s="222"/>
      <c r="T292" s="223"/>
      <c r="AT292" s="224" t="s">
        <v>357</v>
      </c>
      <c r="AU292" s="224" t="s">
        <v>85</v>
      </c>
      <c r="AV292" s="14" t="s">
        <v>187</v>
      </c>
      <c r="AW292" s="14" t="s">
        <v>37</v>
      </c>
      <c r="AX292" s="14" t="s">
        <v>83</v>
      </c>
      <c r="AY292" s="224" t="s">
        <v>349</v>
      </c>
    </row>
    <row r="293" spans="1:65" s="2" customFormat="1" ht="21.75" customHeight="1">
      <c r="A293" s="37"/>
      <c r="B293" s="38"/>
      <c r="C293" s="174" t="s">
        <v>409</v>
      </c>
      <c r="D293" s="174" t="s">
        <v>350</v>
      </c>
      <c r="E293" s="175" t="s">
        <v>2832</v>
      </c>
      <c r="F293" s="176" t="s">
        <v>2833</v>
      </c>
      <c r="G293" s="177" t="s">
        <v>484</v>
      </c>
      <c r="H293" s="178">
        <v>4</v>
      </c>
      <c r="I293" s="179"/>
      <c r="J293" s="180">
        <f>ROUND(I293*H293,2)</f>
        <v>0</v>
      </c>
      <c r="K293" s="176" t="s">
        <v>354</v>
      </c>
      <c r="L293" s="42"/>
      <c r="M293" s="181" t="s">
        <v>19</v>
      </c>
      <c r="N293" s="182" t="s">
        <v>46</v>
      </c>
      <c r="O293" s="67"/>
      <c r="P293" s="183">
        <f>O293*H293</f>
        <v>0</v>
      </c>
      <c r="Q293" s="183">
        <v>9.1050000000000006E-2</v>
      </c>
      <c r="R293" s="183">
        <f>Q293*H293</f>
        <v>0.36420000000000002</v>
      </c>
      <c r="S293" s="183">
        <v>0</v>
      </c>
      <c r="T293" s="184">
        <f>S293*H293</f>
        <v>0</v>
      </c>
      <c r="U293" s="37"/>
      <c r="V293" s="37"/>
      <c r="W293" s="37"/>
      <c r="X293" s="37"/>
      <c r="Y293" s="37"/>
      <c r="Z293" s="37"/>
      <c r="AA293" s="37"/>
      <c r="AB293" s="37"/>
      <c r="AC293" s="37"/>
      <c r="AD293" s="37"/>
      <c r="AE293" s="37"/>
      <c r="AR293" s="185" t="s">
        <v>187</v>
      </c>
      <c r="AT293" s="185" t="s">
        <v>350</v>
      </c>
      <c r="AU293" s="185" t="s">
        <v>85</v>
      </c>
      <c r="AY293" s="20" t="s">
        <v>349</v>
      </c>
      <c r="BE293" s="186">
        <f>IF(N293="základní",J293,0)</f>
        <v>0</v>
      </c>
      <c r="BF293" s="186">
        <f>IF(N293="snížená",J293,0)</f>
        <v>0</v>
      </c>
      <c r="BG293" s="186">
        <f>IF(N293="zákl. přenesená",J293,0)</f>
        <v>0</v>
      </c>
      <c r="BH293" s="186">
        <f>IF(N293="sníž. přenesená",J293,0)</f>
        <v>0</v>
      </c>
      <c r="BI293" s="186">
        <f>IF(N293="nulová",J293,0)</f>
        <v>0</v>
      </c>
      <c r="BJ293" s="20" t="s">
        <v>83</v>
      </c>
      <c r="BK293" s="186">
        <f>ROUND(I293*H293,2)</f>
        <v>0</v>
      </c>
      <c r="BL293" s="20" t="s">
        <v>187</v>
      </c>
      <c r="BM293" s="185" t="s">
        <v>2834</v>
      </c>
    </row>
    <row r="294" spans="1:65" s="2" customFormat="1" ht="10.199999999999999">
      <c r="A294" s="37"/>
      <c r="B294" s="38"/>
      <c r="C294" s="39"/>
      <c r="D294" s="187" t="s">
        <v>355</v>
      </c>
      <c r="E294" s="39"/>
      <c r="F294" s="188" t="s">
        <v>2835</v>
      </c>
      <c r="G294" s="39"/>
      <c r="H294" s="39"/>
      <c r="I294" s="189"/>
      <c r="J294" s="39"/>
      <c r="K294" s="39"/>
      <c r="L294" s="42"/>
      <c r="M294" s="190"/>
      <c r="N294" s="191"/>
      <c r="O294" s="67"/>
      <c r="P294" s="67"/>
      <c r="Q294" s="67"/>
      <c r="R294" s="67"/>
      <c r="S294" s="67"/>
      <c r="T294" s="68"/>
      <c r="U294" s="37"/>
      <c r="V294" s="37"/>
      <c r="W294" s="37"/>
      <c r="X294" s="37"/>
      <c r="Y294" s="37"/>
      <c r="Z294" s="37"/>
      <c r="AA294" s="37"/>
      <c r="AB294" s="37"/>
      <c r="AC294" s="37"/>
      <c r="AD294" s="37"/>
      <c r="AE294" s="37"/>
      <c r="AT294" s="20" t="s">
        <v>355</v>
      </c>
      <c r="AU294" s="20" t="s">
        <v>85</v>
      </c>
    </row>
    <row r="295" spans="1:65" s="12" customFormat="1" ht="10.199999999999999">
      <c r="B295" s="192"/>
      <c r="C295" s="193"/>
      <c r="D295" s="194" t="s">
        <v>357</v>
      </c>
      <c r="E295" s="195" t="s">
        <v>19</v>
      </c>
      <c r="F295" s="196" t="s">
        <v>2194</v>
      </c>
      <c r="G295" s="193"/>
      <c r="H295" s="195" t="s">
        <v>19</v>
      </c>
      <c r="I295" s="197"/>
      <c r="J295" s="193"/>
      <c r="K295" s="193"/>
      <c r="L295" s="198"/>
      <c r="M295" s="199"/>
      <c r="N295" s="200"/>
      <c r="O295" s="200"/>
      <c r="P295" s="200"/>
      <c r="Q295" s="200"/>
      <c r="R295" s="200"/>
      <c r="S295" s="200"/>
      <c r="T295" s="201"/>
      <c r="AT295" s="202" t="s">
        <v>357</v>
      </c>
      <c r="AU295" s="202" t="s">
        <v>85</v>
      </c>
      <c r="AV295" s="12" t="s">
        <v>83</v>
      </c>
      <c r="AW295" s="12" t="s">
        <v>37</v>
      </c>
      <c r="AX295" s="12" t="s">
        <v>75</v>
      </c>
      <c r="AY295" s="202" t="s">
        <v>349</v>
      </c>
    </row>
    <row r="296" spans="1:65" s="12" customFormat="1" ht="10.199999999999999">
      <c r="B296" s="192"/>
      <c r="C296" s="193"/>
      <c r="D296" s="194" t="s">
        <v>357</v>
      </c>
      <c r="E296" s="195" t="s">
        <v>19</v>
      </c>
      <c r="F296" s="196" t="s">
        <v>2767</v>
      </c>
      <c r="G296" s="193"/>
      <c r="H296" s="195" t="s">
        <v>19</v>
      </c>
      <c r="I296" s="197"/>
      <c r="J296" s="193"/>
      <c r="K296" s="193"/>
      <c r="L296" s="198"/>
      <c r="M296" s="199"/>
      <c r="N296" s="200"/>
      <c r="O296" s="200"/>
      <c r="P296" s="200"/>
      <c r="Q296" s="200"/>
      <c r="R296" s="200"/>
      <c r="S296" s="200"/>
      <c r="T296" s="201"/>
      <c r="AT296" s="202" t="s">
        <v>357</v>
      </c>
      <c r="AU296" s="202" t="s">
        <v>85</v>
      </c>
      <c r="AV296" s="12" t="s">
        <v>83</v>
      </c>
      <c r="AW296" s="12" t="s">
        <v>37</v>
      </c>
      <c r="AX296" s="12" t="s">
        <v>75</v>
      </c>
      <c r="AY296" s="202" t="s">
        <v>349</v>
      </c>
    </row>
    <row r="297" spans="1:65" s="12" customFormat="1" ht="10.199999999999999">
      <c r="B297" s="192"/>
      <c r="C297" s="193"/>
      <c r="D297" s="194" t="s">
        <v>357</v>
      </c>
      <c r="E297" s="195" t="s">
        <v>19</v>
      </c>
      <c r="F297" s="196" t="s">
        <v>2836</v>
      </c>
      <c r="G297" s="193"/>
      <c r="H297" s="195" t="s">
        <v>19</v>
      </c>
      <c r="I297" s="197"/>
      <c r="J297" s="193"/>
      <c r="K297" s="193"/>
      <c r="L297" s="198"/>
      <c r="M297" s="199"/>
      <c r="N297" s="200"/>
      <c r="O297" s="200"/>
      <c r="P297" s="200"/>
      <c r="Q297" s="200"/>
      <c r="R297" s="200"/>
      <c r="S297" s="200"/>
      <c r="T297" s="201"/>
      <c r="AT297" s="202" t="s">
        <v>357</v>
      </c>
      <c r="AU297" s="202" t="s">
        <v>85</v>
      </c>
      <c r="AV297" s="12" t="s">
        <v>83</v>
      </c>
      <c r="AW297" s="12" t="s">
        <v>37</v>
      </c>
      <c r="AX297" s="12" t="s">
        <v>75</v>
      </c>
      <c r="AY297" s="202" t="s">
        <v>349</v>
      </c>
    </row>
    <row r="298" spans="1:65" s="13" customFormat="1" ht="10.199999999999999">
      <c r="B298" s="203"/>
      <c r="C298" s="204"/>
      <c r="D298" s="194" t="s">
        <v>357</v>
      </c>
      <c r="E298" s="205" t="s">
        <v>19</v>
      </c>
      <c r="F298" s="206" t="s">
        <v>2824</v>
      </c>
      <c r="G298" s="204"/>
      <c r="H298" s="207">
        <v>2</v>
      </c>
      <c r="I298" s="208"/>
      <c r="J298" s="204"/>
      <c r="K298" s="204"/>
      <c r="L298" s="209"/>
      <c r="M298" s="210"/>
      <c r="N298" s="211"/>
      <c r="O298" s="211"/>
      <c r="P298" s="211"/>
      <c r="Q298" s="211"/>
      <c r="R298" s="211"/>
      <c r="S298" s="211"/>
      <c r="T298" s="212"/>
      <c r="AT298" s="213" t="s">
        <v>357</v>
      </c>
      <c r="AU298" s="213" t="s">
        <v>85</v>
      </c>
      <c r="AV298" s="13" t="s">
        <v>85</v>
      </c>
      <c r="AW298" s="13" t="s">
        <v>37</v>
      </c>
      <c r="AX298" s="13" t="s">
        <v>75</v>
      </c>
      <c r="AY298" s="213" t="s">
        <v>349</v>
      </c>
    </row>
    <row r="299" spans="1:65" s="12" customFormat="1" ht="10.199999999999999">
      <c r="B299" s="192"/>
      <c r="C299" s="193"/>
      <c r="D299" s="194" t="s">
        <v>357</v>
      </c>
      <c r="E299" s="195" t="s">
        <v>19</v>
      </c>
      <c r="F299" s="196" t="s">
        <v>2837</v>
      </c>
      <c r="G299" s="193"/>
      <c r="H299" s="195" t="s">
        <v>19</v>
      </c>
      <c r="I299" s="197"/>
      <c r="J299" s="193"/>
      <c r="K299" s="193"/>
      <c r="L299" s="198"/>
      <c r="M299" s="199"/>
      <c r="N299" s="200"/>
      <c r="O299" s="200"/>
      <c r="P299" s="200"/>
      <c r="Q299" s="200"/>
      <c r="R299" s="200"/>
      <c r="S299" s="200"/>
      <c r="T299" s="201"/>
      <c r="AT299" s="202" t="s">
        <v>357</v>
      </c>
      <c r="AU299" s="202" t="s">
        <v>85</v>
      </c>
      <c r="AV299" s="12" t="s">
        <v>83</v>
      </c>
      <c r="AW299" s="12" t="s">
        <v>37</v>
      </c>
      <c r="AX299" s="12" t="s">
        <v>75</v>
      </c>
      <c r="AY299" s="202" t="s">
        <v>349</v>
      </c>
    </row>
    <row r="300" spans="1:65" s="13" customFormat="1" ht="10.199999999999999">
      <c r="B300" s="203"/>
      <c r="C300" s="204"/>
      <c r="D300" s="194" t="s">
        <v>357</v>
      </c>
      <c r="E300" s="205" t="s">
        <v>19</v>
      </c>
      <c r="F300" s="206" t="s">
        <v>2824</v>
      </c>
      <c r="G300" s="204"/>
      <c r="H300" s="207">
        <v>2</v>
      </c>
      <c r="I300" s="208"/>
      <c r="J300" s="204"/>
      <c r="K300" s="204"/>
      <c r="L300" s="209"/>
      <c r="M300" s="210"/>
      <c r="N300" s="211"/>
      <c r="O300" s="211"/>
      <c r="P300" s="211"/>
      <c r="Q300" s="211"/>
      <c r="R300" s="211"/>
      <c r="S300" s="211"/>
      <c r="T300" s="212"/>
      <c r="AT300" s="213" t="s">
        <v>357</v>
      </c>
      <c r="AU300" s="213" t="s">
        <v>85</v>
      </c>
      <c r="AV300" s="13" t="s">
        <v>85</v>
      </c>
      <c r="AW300" s="13" t="s">
        <v>37</v>
      </c>
      <c r="AX300" s="13" t="s">
        <v>75</v>
      </c>
      <c r="AY300" s="213" t="s">
        <v>349</v>
      </c>
    </row>
    <row r="301" spans="1:65" s="14" customFormat="1" ht="10.199999999999999">
      <c r="B301" s="214"/>
      <c r="C301" s="215"/>
      <c r="D301" s="194" t="s">
        <v>357</v>
      </c>
      <c r="E301" s="216" t="s">
        <v>19</v>
      </c>
      <c r="F301" s="217" t="s">
        <v>360</v>
      </c>
      <c r="G301" s="215"/>
      <c r="H301" s="218">
        <v>4</v>
      </c>
      <c r="I301" s="219"/>
      <c r="J301" s="215"/>
      <c r="K301" s="215"/>
      <c r="L301" s="220"/>
      <c r="M301" s="221"/>
      <c r="N301" s="222"/>
      <c r="O301" s="222"/>
      <c r="P301" s="222"/>
      <c r="Q301" s="222"/>
      <c r="R301" s="222"/>
      <c r="S301" s="222"/>
      <c r="T301" s="223"/>
      <c r="AT301" s="224" t="s">
        <v>357</v>
      </c>
      <c r="AU301" s="224" t="s">
        <v>85</v>
      </c>
      <c r="AV301" s="14" t="s">
        <v>187</v>
      </c>
      <c r="AW301" s="14" t="s">
        <v>37</v>
      </c>
      <c r="AX301" s="14" t="s">
        <v>83</v>
      </c>
      <c r="AY301" s="224" t="s">
        <v>349</v>
      </c>
    </row>
    <row r="302" spans="1:65" s="2" customFormat="1" ht="21.75" customHeight="1">
      <c r="A302" s="37"/>
      <c r="B302" s="38"/>
      <c r="C302" s="174" t="s">
        <v>7</v>
      </c>
      <c r="D302" s="174" t="s">
        <v>350</v>
      </c>
      <c r="E302" s="175" t="s">
        <v>2838</v>
      </c>
      <c r="F302" s="176" t="s">
        <v>2839</v>
      </c>
      <c r="G302" s="177" t="s">
        <v>484</v>
      </c>
      <c r="H302" s="178">
        <v>2</v>
      </c>
      <c r="I302" s="179"/>
      <c r="J302" s="180">
        <f>ROUND(I302*H302,2)</f>
        <v>0</v>
      </c>
      <c r="K302" s="176" t="s">
        <v>354</v>
      </c>
      <c r="L302" s="42"/>
      <c r="M302" s="181" t="s">
        <v>19</v>
      </c>
      <c r="N302" s="182" t="s">
        <v>46</v>
      </c>
      <c r="O302" s="67"/>
      <c r="P302" s="183">
        <f>O302*H302</f>
        <v>0</v>
      </c>
      <c r="Q302" s="183">
        <v>0.10005</v>
      </c>
      <c r="R302" s="183">
        <f>Q302*H302</f>
        <v>0.2001</v>
      </c>
      <c r="S302" s="183">
        <v>0</v>
      </c>
      <c r="T302" s="184">
        <f>S302*H302</f>
        <v>0</v>
      </c>
      <c r="U302" s="37"/>
      <c r="V302" s="37"/>
      <c r="W302" s="37"/>
      <c r="X302" s="37"/>
      <c r="Y302" s="37"/>
      <c r="Z302" s="37"/>
      <c r="AA302" s="37"/>
      <c r="AB302" s="37"/>
      <c r="AC302" s="37"/>
      <c r="AD302" s="37"/>
      <c r="AE302" s="37"/>
      <c r="AR302" s="185" t="s">
        <v>187</v>
      </c>
      <c r="AT302" s="185" t="s">
        <v>350</v>
      </c>
      <c r="AU302" s="185" t="s">
        <v>85</v>
      </c>
      <c r="AY302" s="20" t="s">
        <v>349</v>
      </c>
      <c r="BE302" s="186">
        <f>IF(N302="základní",J302,0)</f>
        <v>0</v>
      </c>
      <c r="BF302" s="186">
        <f>IF(N302="snížená",J302,0)</f>
        <v>0</v>
      </c>
      <c r="BG302" s="186">
        <f>IF(N302="zákl. přenesená",J302,0)</f>
        <v>0</v>
      </c>
      <c r="BH302" s="186">
        <f>IF(N302="sníž. přenesená",J302,0)</f>
        <v>0</v>
      </c>
      <c r="BI302" s="186">
        <f>IF(N302="nulová",J302,0)</f>
        <v>0</v>
      </c>
      <c r="BJ302" s="20" t="s">
        <v>83</v>
      </c>
      <c r="BK302" s="186">
        <f>ROUND(I302*H302,2)</f>
        <v>0</v>
      </c>
      <c r="BL302" s="20" t="s">
        <v>187</v>
      </c>
      <c r="BM302" s="185" t="s">
        <v>2840</v>
      </c>
    </row>
    <row r="303" spans="1:65" s="2" customFormat="1" ht="10.199999999999999">
      <c r="A303" s="37"/>
      <c r="B303" s="38"/>
      <c r="C303" s="39"/>
      <c r="D303" s="187" t="s">
        <v>355</v>
      </c>
      <c r="E303" s="39"/>
      <c r="F303" s="188" t="s">
        <v>2841</v>
      </c>
      <c r="G303" s="39"/>
      <c r="H303" s="39"/>
      <c r="I303" s="189"/>
      <c r="J303" s="39"/>
      <c r="K303" s="39"/>
      <c r="L303" s="42"/>
      <c r="M303" s="190"/>
      <c r="N303" s="191"/>
      <c r="O303" s="67"/>
      <c r="P303" s="67"/>
      <c r="Q303" s="67"/>
      <c r="R303" s="67"/>
      <c r="S303" s="67"/>
      <c r="T303" s="68"/>
      <c r="U303" s="37"/>
      <c r="V303" s="37"/>
      <c r="W303" s="37"/>
      <c r="X303" s="37"/>
      <c r="Y303" s="37"/>
      <c r="Z303" s="37"/>
      <c r="AA303" s="37"/>
      <c r="AB303" s="37"/>
      <c r="AC303" s="37"/>
      <c r="AD303" s="37"/>
      <c r="AE303" s="37"/>
      <c r="AT303" s="20" t="s">
        <v>355</v>
      </c>
      <c r="AU303" s="20" t="s">
        <v>85</v>
      </c>
    </row>
    <row r="304" spans="1:65" s="12" customFormat="1" ht="10.199999999999999">
      <c r="B304" s="192"/>
      <c r="C304" s="193"/>
      <c r="D304" s="194" t="s">
        <v>357</v>
      </c>
      <c r="E304" s="195" t="s">
        <v>19</v>
      </c>
      <c r="F304" s="196" t="s">
        <v>2194</v>
      </c>
      <c r="G304" s="193"/>
      <c r="H304" s="195" t="s">
        <v>19</v>
      </c>
      <c r="I304" s="197"/>
      <c r="J304" s="193"/>
      <c r="K304" s="193"/>
      <c r="L304" s="198"/>
      <c r="M304" s="199"/>
      <c r="N304" s="200"/>
      <c r="O304" s="200"/>
      <c r="P304" s="200"/>
      <c r="Q304" s="200"/>
      <c r="R304" s="200"/>
      <c r="S304" s="200"/>
      <c r="T304" s="201"/>
      <c r="AT304" s="202" t="s">
        <v>357</v>
      </c>
      <c r="AU304" s="202" t="s">
        <v>85</v>
      </c>
      <c r="AV304" s="12" t="s">
        <v>83</v>
      </c>
      <c r="AW304" s="12" t="s">
        <v>37</v>
      </c>
      <c r="AX304" s="12" t="s">
        <v>75</v>
      </c>
      <c r="AY304" s="202" t="s">
        <v>349</v>
      </c>
    </row>
    <row r="305" spans="1:65" s="12" customFormat="1" ht="10.199999999999999">
      <c r="B305" s="192"/>
      <c r="C305" s="193"/>
      <c r="D305" s="194" t="s">
        <v>357</v>
      </c>
      <c r="E305" s="195" t="s">
        <v>19</v>
      </c>
      <c r="F305" s="196" t="s">
        <v>2767</v>
      </c>
      <c r="G305" s="193"/>
      <c r="H305" s="195" t="s">
        <v>19</v>
      </c>
      <c r="I305" s="197"/>
      <c r="J305" s="193"/>
      <c r="K305" s="193"/>
      <c r="L305" s="198"/>
      <c r="M305" s="199"/>
      <c r="N305" s="200"/>
      <c r="O305" s="200"/>
      <c r="P305" s="200"/>
      <c r="Q305" s="200"/>
      <c r="R305" s="200"/>
      <c r="S305" s="200"/>
      <c r="T305" s="201"/>
      <c r="AT305" s="202" t="s">
        <v>357</v>
      </c>
      <c r="AU305" s="202" t="s">
        <v>85</v>
      </c>
      <c r="AV305" s="12" t="s">
        <v>83</v>
      </c>
      <c r="AW305" s="12" t="s">
        <v>37</v>
      </c>
      <c r="AX305" s="12" t="s">
        <v>75</v>
      </c>
      <c r="AY305" s="202" t="s">
        <v>349</v>
      </c>
    </row>
    <row r="306" spans="1:65" s="12" customFormat="1" ht="10.199999999999999">
      <c r="B306" s="192"/>
      <c r="C306" s="193"/>
      <c r="D306" s="194" t="s">
        <v>357</v>
      </c>
      <c r="E306" s="195" t="s">
        <v>19</v>
      </c>
      <c r="F306" s="196" t="s">
        <v>2842</v>
      </c>
      <c r="G306" s="193"/>
      <c r="H306" s="195" t="s">
        <v>19</v>
      </c>
      <c r="I306" s="197"/>
      <c r="J306" s="193"/>
      <c r="K306" s="193"/>
      <c r="L306" s="198"/>
      <c r="M306" s="199"/>
      <c r="N306" s="200"/>
      <c r="O306" s="200"/>
      <c r="P306" s="200"/>
      <c r="Q306" s="200"/>
      <c r="R306" s="200"/>
      <c r="S306" s="200"/>
      <c r="T306" s="201"/>
      <c r="AT306" s="202" t="s">
        <v>357</v>
      </c>
      <c r="AU306" s="202" t="s">
        <v>85</v>
      </c>
      <c r="AV306" s="12" t="s">
        <v>83</v>
      </c>
      <c r="AW306" s="12" t="s">
        <v>37</v>
      </c>
      <c r="AX306" s="12" t="s">
        <v>75</v>
      </c>
      <c r="AY306" s="202" t="s">
        <v>349</v>
      </c>
    </row>
    <row r="307" spans="1:65" s="13" customFormat="1" ht="10.199999999999999">
      <c r="B307" s="203"/>
      <c r="C307" s="204"/>
      <c r="D307" s="194" t="s">
        <v>357</v>
      </c>
      <c r="E307" s="205" t="s">
        <v>19</v>
      </c>
      <c r="F307" s="206" t="s">
        <v>2824</v>
      </c>
      <c r="G307" s="204"/>
      <c r="H307" s="207">
        <v>2</v>
      </c>
      <c r="I307" s="208"/>
      <c r="J307" s="204"/>
      <c r="K307" s="204"/>
      <c r="L307" s="209"/>
      <c r="M307" s="210"/>
      <c r="N307" s="211"/>
      <c r="O307" s="211"/>
      <c r="P307" s="211"/>
      <c r="Q307" s="211"/>
      <c r="R307" s="211"/>
      <c r="S307" s="211"/>
      <c r="T307" s="212"/>
      <c r="AT307" s="213" t="s">
        <v>357</v>
      </c>
      <c r="AU307" s="213" t="s">
        <v>85</v>
      </c>
      <c r="AV307" s="13" t="s">
        <v>85</v>
      </c>
      <c r="AW307" s="13" t="s">
        <v>37</v>
      </c>
      <c r="AX307" s="13" t="s">
        <v>75</v>
      </c>
      <c r="AY307" s="213" t="s">
        <v>349</v>
      </c>
    </row>
    <row r="308" spans="1:65" s="14" customFormat="1" ht="10.199999999999999">
      <c r="B308" s="214"/>
      <c r="C308" s="215"/>
      <c r="D308" s="194" t="s">
        <v>357</v>
      </c>
      <c r="E308" s="216" t="s">
        <v>19</v>
      </c>
      <c r="F308" s="217" t="s">
        <v>360</v>
      </c>
      <c r="G308" s="215"/>
      <c r="H308" s="218">
        <v>2</v>
      </c>
      <c r="I308" s="219"/>
      <c r="J308" s="215"/>
      <c r="K308" s="215"/>
      <c r="L308" s="220"/>
      <c r="M308" s="221"/>
      <c r="N308" s="222"/>
      <c r="O308" s="222"/>
      <c r="P308" s="222"/>
      <c r="Q308" s="222"/>
      <c r="R308" s="222"/>
      <c r="S308" s="222"/>
      <c r="T308" s="223"/>
      <c r="AT308" s="224" t="s">
        <v>357</v>
      </c>
      <c r="AU308" s="224" t="s">
        <v>85</v>
      </c>
      <c r="AV308" s="14" t="s">
        <v>187</v>
      </c>
      <c r="AW308" s="14" t="s">
        <v>37</v>
      </c>
      <c r="AX308" s="14" t="s">
        <v>83</v>
      </c>
      <c r="AY308" s="224" t="s">
        <v>349</v>
      </c>
    </row>
    <row r="309" spans="1:65" s="2" customFormat="1" ht="21.75" customHeight="1">
      <c r="A309" s="37"/>
      <c r="B309" s="38"/>
      <c r="C309" s="174" t="s">
        <v>414</v>
      </c>
      <c r="D309" s="174" t="s">
        <v>350</v>
      </c>
      <c r="E309" s="175" t="s">
        <v>2843</v>
      </c>
      <c r="F309" s="176" t="s">
        <v>2844</v>
      </c>
      <c r="G309" s="177" t="s">
        <v>484</v>
      </c>
      <c r="H309" s="178">
        <v>3</v>
      </c>
      <c r="I309" s="179"/>
      <c r="J309" s="180">
        <f>ROUND(I309*H309,2)</f>
        <v>0</v>
      </c>
      <c r="K309" s="176" t="s">
        <v>354</v>
      </c>
      <c r="L309" s="42"/>
      <c r="M309" s="181" t="s">
        <v>19</v>
      </c>
      <c r="N309" s="182" t="s">
        <v>46</v>
      </c>
      <c r="O309" s="67"/>
      <c r="P309" s="183">
        <f>O309*H309</f>
        <v>0</v>
      </c>
      <c r="Q309" s="183">
        <v>0.10904999999999999</v>
      </c>
      <c r="R309" s="183">
        <f>Q309*H309</f>
        <v>0.32715</v>
      </c>
      <c r="S309" s="183">
        <v>0</v>
      </c>
      <c r="T309" s="184">
        <f>S309*H309</f>
        <v>0</v>
      </c>
      <c r="U309" s="37"/>
      <c r="V309" s="37"/>
      <c r="W309" s="37"/>
      <c r="X309" s="37"/>
      <c r="Y309" s="37"/>
      <c r="Z309" s="37"/>
      <c r="AA309" s="37"/>
      <c r="AB309" s="37"/>
      <c r="AC309" s="37"/>
      <c r="AD309" s="37"/>
      <c r="AE309" s="37"/>
      <c r="AR309" s="185" t="s">
        <v>187</v>
      </c>
      <c r="AT309" s="185" t="s">
        <v>350</v>
      </c>
      <c r="AU309" s="185" t="s">
        <v>85</v>
      </c>
      <c r="AY309" s="20" t="s">
        <v>349</v>
      </c>
      <c r="BE309" s="186">
        <f>IF(N309="základní",J309,0)</f>
        <v>0</v>
      </c>
      <c r="BF309" s="186">
        <f>IF(N309="snížená",J309,0)</f>
        <v>0</v>
      </c>
      <c r="BG309" s="186">
        <f>IF(N309="zákl. přenesená",J309,0)</f>
        <v>0</v>
      </c>
      <c r="BH309" s="186">
        <f>IF(N309="sníž. přenesená",J309,0)</f>
        <v>0</v>
      </c>
      <c r="BI309" s="186">
        <f>IF(N309="nulová",J309,0)</f>
        <v>0</v>
      </c>
      <c r="BJ309" s="20" t="s">
        <v>83</v>
      </c>
      <c r="BK309" s="186">
        <f>ROUND(I309*H309,2)</f>
        <v>0</v>
      </c>
      <c r="BL309" s="20" t="s">
        <v>187</v>
      </c>
      <c r="BM309" s="185" t="s">
        <v>2845</v>
      </c>
    </row>
    <row r="310" spans="1:65" s="2" customFormat="1" ht="10.199999999999999">
      <c r="A310" s="37"/>
      <c r="B310" s="38"/>
      <c r="C310" s="39"/>
      <c r="D310" s="187" t="s">
        <v>355</v>
      </c>
      <c r="E310" s="39"/>
      <c r="F310" s="188" t="s">
        <v>2846</v>
      </c>
      <c r="G310" s="39"/>
      <c r="H310" s="39"/>
      <c r="I310" s="189"/>
      <c r="J310" s="39"/>
      <c r="K310" s="39"/>
      <c r="L310" s="42"/>
      <c r="M310" s="190"/>
      <c r="N310" s="191"/>
      <c r="O310" s="67"/>
      <c r="P310" s="67"/>
      <c r="Q310" s="67"/>
      <c r="R310" s="67"/>
      <c r="S310" s="67"/>
      <c r="T310" s="68"/>
      <c r="U310" s="37"/>
      <c r="V310" s="37"/>
      <c r="W310" s="37"/>
      <c r="X310" s="37"/>
      <c r="Y310" s="37"/>
      <c r="Z310" s="37"/>
      <c r="AA310" s="37"/>
      <c r="AB310" s="37"/>
      <c r="AC310" s="37"/>
      <c r="AD310" s="37"/>
      <c r="AE310" s="37"/>
      <c r="AT310" s="20" t="s">
        <v>355</v>
      </c>
      <c r="AU310" s="20" t="s">
        <v>85</v>
      </c>
    </row>
    <row r="311" spans="1:65" s="12" customFormat="1" ht="10.199999999999999">
      <c r="B311" s="192"/>
      <c r="C311" s="193"/>
      <c r="D311" s="194" t="s">
        <v>357</v>
      </c>
      <c r="E311" s="195" t="s">
        <v>19</v>
      </c>
      <c r="F311" s="196" t="s">
        <v>2194</v>
      </c>
      <c r="G311" s="193"/>
      <c r="H311" s="195" t="s">
        <v>19</v>
      </c>
      <c r="I311" s="197"/>
      <c r="J311" s="193"/>
      <c r="K311" s="193"/>
      <c r="L311" s="198"/>
      <c r="M311" s="199"/>
      <c r="N311" s="200"/>
      <c r="O311" s="200"/>
      <c r="P311" s="200"/>
      <c r="Q311" s="200"/>
      <c r="R311" s="200"/>
      <c r="S311" s="200"/>
      <c r="T311" s="201"/>
      <c r="AT311" s="202" t="s">
        <v>357</v>
      </c>
      <c r="AU311" s="202" t="s">
        <v>85</v>
      </c>
      <c r="AV311" s="12" t="s">
        <v>83</v>
      </c>
      <c r="AW311" s="12" t="s">
        <v>37</v>
      </c>
      <c r="AX311" s="12" t="s">
        <v>75</v>
      </c>
      <c r="AY311" s="202" t="s">
        <v>349</v>
      </c>
    </row>
    <row r="312" spans="1:65" s="12" customFormat="1" ht="10.199999999999999">
      <c r="B312" s="192"/>
      <c r="C312" s="193"/>
      <c r="D312" s="194" t="s">
        <v>357</v>
      </c>
      <c r="E312" s="195" t="s">
        <v>19</v>
      </c>
      <c r="F312" s="196" t="s">
        <v>2767</v>
      </c>
      <c r="G312" s="193"/>
      <c r="H312" s="195" t="s">
        <v>19</v>
      </c>
      <c r="I312" s="197"/>
      <c r="J312" s="193"/>
      <c r="K312" s="193"/>
      <c r="L312" s="198"/>
      <c r="M312" s="199"/>
      <c r="N312" s="200"/>
      <c r="O312" s="200"/>
      <c r="P312" s="200"/>
      <c r="Q312" s="200"/>
      <c r="R312" s="200"/>
      <c r="S312" s="200"/>
      <c r="T312" s="201"/>
      <c r="AT312" s="202" t="s">
        <v>357</v>
      </c>
      <c r="AU312" s="202" t="s">
        <v>85</v>
      </c>
      <c r="AV312" s="12" t="s">
        <v>83</v>
      </c>
      <c r="AW312" s="12" t="s">
        <v>37</v>
      </c>
      <c r="AX312" s="12" t="s">
        <v>75</v>
      </c>
      <c r="AY312" s="202" t="s">
        <v>349</v>
      </c>
    </row>
    <row r="313" spans="1:65" s="12" customFormat="1" ht="10.199999999999999">
      <c r="B313" s="192"/>
      <c r="C313" s="193"/>
      <c r="D313" s="194" t="s">
        <v>357</v>
      </c>
      <c r="E313" s="195" t="s">
        <v>19</v>
      </c>
      <c r="F313" s="196" t="s">
        <v>2847</v>
      </c>
      <c r="G313" s="193"/>
      <c r="H313" s="195" t="s">
        <v>19</v>
      </c>
      <c r="I313" s="197"/>
      <c r="J313" s="193"/>
      <c r="K313" s="193"/>
      <c r="L313" s="198"/>
      <c r="M313" s="199"/>
      <c r="N313" s="200"/>
      <c r="O313" s="200"/>
      <c r="P313" s="200"/>
      <c r="Q313" s="200"/>
      <c r="R313" s="200"/>
      <c r="S313" s="200"/>
      <c r="T313" s="201"/>
      <c r="AT313" s="202" t="s">
        <v>357</v>
      </c>
      <c r="AU313" s="202" t="s">
        <v>85</v>
      </c>
      <c r="AV313" s="12" t="s">
        <v>83</v>
      </c>
      <c r="AW313" s="12" t="s">
        <v>37</v>
      </c>
      <c r="AX313" s="12" t="s">
        <v>75</v>
      </c>
      <c r="AY313" s="202" t="s">
        <v>349</v>
      </c>
    </row>
    <row r="314" spans="1:65" s="13" customFormat="1" ht="10.199999999999999">
      <c r="B314" s="203"/>
      <c r="C314" s="204"/>
      <c r="D314" s="194" t="s">
        <v>357</v>
      </c>
      <c r="E314" s="205" t="s">
        <v>19</v>
      </c>
      <c r="F314" s="206" t="s">
        <v>2848</v>
      </c>
      <c r="G314" s="204"/>
      <c r="H314" s="207">
        <v>3</v>
      </c>
      <c r="I314" s="208"/>
      <c r="J314" s="204"/>
      <c r="K314" s="204"/>
      <c r="L314" s="209"/>
      <c r="M314" s="210"/>
      <c r="N314" s="211"/>
      <c r="O314" s="211"/>
      <c r="P314" s="211"/>
      <c r="Q314" s="211"/>
      <c r="R314" s="211"/>
      <c r="S314" s="211"/>
      <c r="T314" s="212"/>
      <c r="AT314" s="213" t="s">
        <v>357</v>
      </c>
      <c r="AU314" s="213" t="s">
        <v>85</v>
      </c>
      <c r="AV314" s="13" t="s">
        <v>85</v>
      </c>
      <c r="AW314" s="13" t="s">
        <v>37</v>
      </c>
      <c r="AX314" s="13" t="s">
        <v>75</v>
      </c>
      <c r="AY314" s="213" t="s">
        <v>349</v>
      </c>
    </row>
    <row r="315" spans="1:65" s="14" customFormat="1" ht="10.199999999999999">
      <c r="B315" s="214"/>
      <c r="C315" s="215"/>
      <c r="D315" s="194" t="s">
        <v>357</v>
      </c>
      <c r="E315" s="216" t="s">
        <v>19</v>
      </c>
      <c r="F315" s="217" t="s">
        <v>360</v>
      </c>
      <c r="G315" s="215"/>
      <c r="H315" s="218">
        <v>3</v>
      </c>
      <c r="I315" s="219"/>
      <c r="J315" s="215"/>
      <c r="K315" s="215"/>
      <c r="L315" s="220"/>
      <c r="M315" s="221"/>
      <c r="N315" s="222"/>
      <c r="O315" s="222"/>
      <c r="P315" s="222"/>
      <c r="Q315" s="222"/>
      <c r="R315" s="222"/>
      <c r="S315" s="222"/>
      <c r="T315" s="223"/>
      <c r="AT315" s="224" t="s">
        <v>357</v>
      </c>
      <c r="AU315" s="224" t="s">
        <v>85</v>
      </c>
      <c r="AV315" s="14" t="s">
        <v>187</v>
      </c>
      <c r="AW315" s="14" t="s">
        <v>37</v>
      </c>
      <c r="AX315" s="14" t="s">
        <v>83</v>
      </c>
      <c r="AY315" s="224" t="s">
        <v>349</v>
      </c>
    </row>
    <row r="316" spans="1:65" s="2" customFormat="1" ht="16.5" customHeight="1">
      <c r="A316" s="37"/>
      <c r="B316" s="38"/>
      <c r="C316" s="174" t="s">
        <v>489</v>
      </c>
      <c r="D316" s="174" t="s">
        <v>350</v>
      </c>
      <c r="E316" s="175" t="s">
        <v>2849</v>
      </c>
      <c r="F316" s="176" t="s">
        <v>2850</v>
      </c>
      <c r="G316" s="177" t="s">
        <v>366</v>
      </c>
      <c r="H316" s="178">
        <v>0.2</v>
      </c>
      <c r="I316" s="179"/>
      <c r="J316" s="180">
        <f>ROUND(I316*H316,2)</f>
        <v>0</v>
      </c>
      <c r="K316" s="176" t="s">
        <v>354</v>
      </c>
      <c r="L316" s="42"/>
      <c r="M316" s="181" t="s">
        <v>19</v>
      </c>
      <c r="N316" s="182" t="s">
        <v>46</v>
      </c>
      <c r="O316" s="67"/>
      <c r="P316" s="183">
        <f>O316*H316</f>
        <v>0</v>
      </c>
      <c r="Q316" s="183">
        <v>2.5018799999999999</v>
      </c>
      <c r="R316" s="183">
        <f>Q316*H316</f>
        <v>0.50037600000000004</v>
      </c>
      <c r="S316" s="183">
        <v>0</v>
      </c>
      <c r="T316" s="184">
        <f>S316*H316</f>
        <v>0</v>
      </c>
      <c r="U316" s="37"/>
      <c r="V316" s="37"/>
      <c r="W316" s="37"/>
      <c r="X316" s="37"/>
      <c r="Y316" s="37"/>
      <c r="Z316" s="37"/>
      <c r="AA316" s="37"/>
      <c r="AB316" s="37"/>
      <c r="AC316" s="37"/>
      <c r="AD316" s="37"/>
      <c r="AE316" s="37"/>
      <c r="AR316" s="185" t="s">
        <v>187</v>
      </c>
      <c r="AT316" s="185" t="s">
        <v>350</v>
      </c>
      <c r="AU316" s="185" t="s">
        <v>85</v>
      </c>
      <c r="AY316" s="20" t="s">
        <v>349</v>
      </c>
      <c r="BE316" s="186">
        <f>IF(N316="základní",J316,0)</f>
        <v>0</v>
      </c>
      <c r="BF316" s="186">
        <f>IF(N316="snížená",J316,0)</f>
        <v>0</v>
      </c>
      <c r="BG316" s="186">
        <f>IF(N316="zákl. přenesená",J316,0)</f>
        <v>0</v>
      </c>
      <c r="BH316" s="186">
        <f>IF(N316="sníž. přenesená",J316,0)</f>
        <v>0</v>
      </c>
      <c r="BI316" s="186">
        <f>IF(N316="nulová",J316,0)</f>
        <v>0</v>
      </c>
      <c r="BJ316" s="20" t="s">
        <v>83</v>
      </c>
      <c r="BK316" s="186">
        <f>ROUND(I316*H316,2)</f>
        <v>0</v>
      </c>
      <c r="BL316" s="20" t="s">
        <v>187</v>
      </c>
      <c r="BM316" s="185" t="s">
        <v>2851</v>
      </c>
    </row>
    <row r="317" spans="1:65" s="2" customFormat="1" ht="10.199999999999999">
      <c r="A317" s="37"/>
      <c r="B317" s="38"/>
      <c r="C317" s="39"/>
      <c r="D317" s="187" t="s">
        <v>355</v>
      </c>
      <c r="E317" s="39"/>
      <c r="F317" s="188" t="s">
        <v>2852</v>
      </c>
      <c r="G317" s="39"/>
      <c r="H317" s="39"/>
      <c r="I317" s="189"/>
      <c r="J317" s="39"/>
      <c r="K317" s="39"/>
      <c r="L317" s="42"/>
      <c r="M317" s="190"/>
      <c r="N317" s="191"/>
      <c r="O317" s="67"/>
      <c r="P317" s="67"/>
      <c r="Q317" s="67"/>
      <c r="R317" s="67"/>
      <c r="S317" s="67"/>
      <c r="T317" s="68"/>
      <c r="U317" s="37"/>
      <c r="V317" s="37"/>
      <c r="W317" s="37"/>
      <c r="X317" s="37"/>
      <c r="Y317" s="37"/>
      <c r="Z317" s="37"/>
      <c r="AA317" s="37"/>
      <c r="AB317" s="37"/>
      <c r="AC317" s="37"/>
      <c r="AD317" s="37"/>
      <c r="AE317" s="37"/>
      <c r="AT317" s="20" t="s">
        <v>355</v>
      </c>
      <c r="AU317" s="20" t="s">
        <v>85</v>
      </c>
    </row>
    <row r="318" spans="1:65" s="12" customFormat="1" ht="10.199999999999999">
      <c r="B318" s="192"/>
      <c r="C318" s="193"/>
      <c r="D318" s="194" t="s">
        <v>357</v>
      </c>
      <c r="E318" s="195" t="s">
        <v>19</v>
      </c>
      <c r="F318" s="196" t="s">
        <v>2853</v>
      </c>
      <c r="G318" s="193"/>
      <c r="H318" s="195" t="s">
        <v>19</v>
      </c>
      <c r="I318" s="197"/>
      <c r="J318" s="193"/>
      <c r="K318" s="193"/>
      <c r="L318" s="198"/>
      <c r="M318" s="199"/>
      <c r="N318" s="200"/>
      <c r="O318" s="200"/>
      <c r="P318" s="200"/>
      <c r="Q318" s="200"/>
      <c r="R318" s="200"/>
      <c r="S318" s="200"/>
      <c r="T318" s="201"/>
      <c r="AT318" s="202" t="s">
        <v>357</v>
      </c>
      <c r="AU318" s="202" t="s">
        <v>85</v>
      </c>
      <c r="AV318" s="12" t="s">
        <v>83</v>
      </c>
      <c r="AW318" s="12" t="s">
        <v>37</v>
      </c>
      <c r="AX318" s="12" t="s">
        <v>75</v>
      </c>
      <c r="AY318" s="202" t="s">
        <v>349</v>
      </c>
    </row>
    <row r="319" spans="1:65" s="12" customFormat="1" ht="10.199999999999999">
      <c r="B319" s="192"/>
      <c r="C319" s="193"/>
      <c r="D319" s="194" t="s">
        <v>357</v>
      </c>
      <c r="E319" s="195" t="s">
        <v>19</v>
      </c>
      <c r="F319" s="196" t="s">
        <v>2854</v>
      </c>
      <c r="G319" s="193"/>
      <c r="H319" s="195" t="s">
        <v>19</v>
      </c>
      <c r="I319" s="197"/>
      <c r="J319" s="193"/>
      <c r="K319" s="193"/>
      <c r="L319" s="198"/>
      <c r="M319" s="199"/>
      <c r="N319" s="200"/>
      <c r="O319" s="200"/>
      <c r="P319" s="200"/>
      <c r="Q319" s="200"/>
      <c r="R319" s="200"/>
      <c r="S319" s="200"/>
      <c r="T319" s="201"/>
      <c r="AT319" s="202" t="s">
        <v>357</v>
      </c>
      <c r="AU319" s="202" t="s">
        <v>85</v>
      </c>
      <c r="AV319" s="12" t="s">
        <v>83</v>
      </c>
      <c r="AW319" s="12" t="s">
        <v>37</v>
      </c>
      <c r="AX319" s="12" t="s">
        <v>75</v>
      </c>
      <c r="AY319" s="202" t="s">
        <v>349</v>
      </c>
    </row>
    <row r="320" spans="1:65" s="12" customFormat="1" ht="10.199999999999999">
      <c r="B320" s="192"/>
      <c r="C320" s="193"/>
      <c r="D320" s="194" t="s">
        <v>357</v>
      </c>
      <c r="E320" s="195" t="s">
        <v>19</v>
      </c>
      <c r="F320" s="196" t="s">
        <v>2855</v>
      </c>
      <c r="G320" s="193"/>
      <c r="H320" s="195" t="s">
        <v>19</v>
      </c>
      <c r="I320" s="197"/>
      <c r="J320" s="193"/>
      <c r="K320" s="193"/>
      <c r="L320" s="198"/>
      <c r="M320" s="199"/>
      <c r="N320" s="200"/>
      <c r="O320" s="200"/>
      <c r="P320" s="200"/>
      <c r="Q320" s="200"/>
      <c r="R320" s="200"/>
      <c r="S320" s="200"/>
      <c r="T320" s="201"/>
      <c r="AT320" s="202" t="s">
        <v>357</v>
      </c>
      <c r="AU320" s="202" t="s">
        <v>85</v>
      </c>
      <c r="AV320" s="12" t="s">
        <v>83</v>
      </c>
      <c r="AW320" s="12" t="s">
        <v>37</v>
      </c>
      <c r="AX320" s="12" t="s">
        <v>75</v>
      </c>
      <c r="AY320" s="202" t="s">
        <v>349</v>
      </c>
    </row>
    <row r="321" spans="1:65" s="13" customFormat="1" ht="10.199999999999999">
      <c r="B321" s="203"/>
      <c r="C321" s="204"/>
      <c r="D321" s="194" t="s">
        <v>357</v>
      </c>
      <c r="E321" s="205" t="s">
        <v>19</v>
      </c>
      <c r="F321" s="206" t="s">
        <v>2856</v>
      </c>
      <c r="G321" s="204"/>
      <c r="H321" s="207">
        <v>0.2</v>
      </c>
      <c r="I321" s="208"/>
      <c r="J321" s="204"/>
      <c r="K321" s="204"/>
      <c r="L321" s="209"/>
      <c r="M321" s="210"/>
      <c r="N321" s="211"/>
      <c r="O321" s="211"/>
      <c r="P321" s="211"/>
      <c r="Q321" s="211"/>
      <c r="R321" s="211"/>
      <c r="S321" s="211"/>
      <c r="T321" s="212"/>
      <c r="AT321" s="213" t="s">
        <v>357</v>
      </c>
      <c r="AU321" s="213" t="s">
        <v>85</v>
      </c>
      <c r="AV321" s="13" t="s">
        <v>85</v>
      </c>
      <c r="AW321" s="13" t="s">
        <v>37</v>
      </c>
      <c r="AX321" s="13" t="s">
        <v>75</v>
      </c>
      <c r="AY321" s="213" t="s">
        <v>349</v>
      </c>
    </row>
    <row r="322" spans="1:65" s="14" customFormat="1" ht="10.199999999999999">
      <c r="B322" s="214"/>
      <c r="C322" s="215"/>
      <c r="D322" s="194" t="s">
        <v>357</v>
      </c>
      <c r="E322" s="216" t="s">
        <v>19</v>
      </c>
      <c r="F322" s="217" t="s">
        <v>360</v>
      </c>
      <c r="G322" s="215"/>
      <c r="H322" s="218">
        <v>0.2</v>
      </c>
      <c r="I322" s="219"/>
      <c r="J322" s="215"/>
      <c r="K322" s="215"/>
      <c r="L322" s="220"/>
      <c r="M322" s="221"/>
      <c r="N322" s="222"/>
      <c r="O322" s="222"/>
      <c r="P322" s="222"/>
      <c r="Q322" s="222"/>
      <c r="R322" s="222"/>
      <c r="S322" s="222"/>
      <c r="T322" s="223"/>
      <c r="AT322" s="224" t="s">
        <v>357</v>
      </c>
      <c r="AU322" s="224" t="s">
        <v>85</v>
      </c>
      <c r="AV322" s="14" t="s">
        <v>187</v>
      </c>
      <c r="AW322" s="14" t="s">
        <v>37</v>
      </c>
      <c r="AX322" s="14" t="s">
        <v>83</v>
      </c>
      <c r="AY322" s="224" t="s">
        <v>349</v>
      </c>
    </row>
    <row r="323" spans="1:65" s="2" customFormat="1" ht="33" customHeight="1">
      <c r="A323" s="37"/>
      <c r="B323" s="38"/>
      <c r="C323" s="174" t="s">
        <v>420</v>
      </c>
      <c r="D323" s="174" t="s">
        <v>350</v>
      </c>
      <c r="E323" s="175" t="s">
        <v>2857</v>
      </c>
      <c r="F323" s="176" t="s">
        <v>2858</v>
      </c>
      <c r="G323" s="177" t="s">
        <v>353</v>
      </c>
      <c r="H323" s="178">
        <v>2.77</v>
      </c>
      <c r="I323" s="179"/>
      <c r="J323" s="180">
        <f>ROUND(I323*H323,2)</f>
        <v>0</v>
      </c>
      <c r="K323" s="176" t="s">
        <v>354</v>
      </c>
      <c r="L323" s="42"/>
      <c r="M323" s="181" t="s">
        <v>19</v>
      </c>
      <c r="N323" s="182" t="s">
        <v>46</v>
      </c>
      <c r="O323" s="67"/>
      <c r="P323" s="183">
        <f>O323*H323</f>
        <v>0</v>
      </c>
      <c r="Q323" s="183">
        <v>1.052E-2</v>
      </c>
      <c r="R323" s="183">
        <f>Q323*H323</f>
        <v>2.91404E-2</v>
      </c>
      <c r="S323" s="183">
        <v>0</v>
      </c>
      <c r="T323" s="184">
        <f>S323*H323</f>
        <v>0</v>
      </c>
      <c r="U323" s="37"/>
      <c r="V323" s="37"/>
      <c r="W323" s="37"/>
      <c r="X323" s="37"/>
      <c r="Y323" s="37"/>
      <c r="Z323" s="37"/>
      <c r="AA323" s="37"/>
      <c r="AB323" s="37"/>
      <c r="AC323" s="37"/>
      <c r="AD323" s="37"/>
      <c r="AE323" s="37"/>
      <c r="AR323" s="185" t="s">
        <v>187</v>
      </c>
      <c r="AT323" s="185" t="s">
        <v>350</v>
      </c>
      <c r="AU323" s="185" t="s">
        <v>85</v>
      </c>
      <c r="AY323" s="20" t="s">
        <v>349</v>
      </c>
      <c r="BE323" s="186">
        <f>IF(N323="základní",J323,0)</f>
        <v>0</v>
      </c>
      <c r="BF323" s="186">
        <f>IF(N323="snížená",J323,0)</f>
        <v>0</v>
      </c>
      <c r="BG323" s="186">
        <f>IF(N323="zákl. přenesená",J323,0)</f>
        <v>0</v>
      </c>
      <c r="BH323" s="186">
        <f>IF(N323="sníž. přenesená",J323,0)</f>
        <v>0</v>
      </c>
      <c r="BI323" s="186">
        <f>IF(N323="nulová",J323,0)</f>
        <v>0</v>
      </c>
      <c r="BJ323" s="20" t="s">
        <v>83</v>
      </c>
      <c r="BK323" s="186">
        <f>ROUND(I323*H323,2)</f>
        <v>0</v>
      </c>
      <c r="BL323" s="20" t="s">
        <v>187</v>
      </c>
      <c r="BM323" s="185" t="s">
        <v>2859</v>
      </c>
    </row>
    <row r="324" spans="1:65" s="2" customFormat="1" ht="10.199999999999999">
      <c r="A324" s="37"/>
      <c r="B324" s="38"/>
      <c r="C324" s="39"/>
      <c r="D324" s="187" t="s">
        <v>355</v>
      </c>
      <c r="E324" s="39"/>
      <c r="F324" s="188" t="s">
        <v>2860</v>
      </c>
      <c r="G324" s="39"/>
      <c r="H324" s="39"/>
      <c r="I324" s="189"/>
      <c r="J324" s="39"/>
      <c r="K324" s="39"/>
      <c r="L324" s="42"/>
      <c r="M324" s="190"/>
      <c r="N324" s="191"/>
      <c r="O324" s="67"/>
      <c r="P324" s="67"/>
      <c r="Q324" s="67"/>
      <c r="R324" s="67"/>
      <c r="S324" s="67"/>
      <c r="T324" s="68"/>
      <c r="U324" s="37"/>
      <c r="V324" s="37"/>
      <c r="W324" s="37"/>
      <c r="X324" s="37"/>
      <c r="Y324" s="37"/>
      <c r="Z324" s="37"/>
      <c r="AA324" s="37"/>
      <c r="AB324" s="37"/>
      <c r="AC324" s="37"/>
      <c r="AD324" s="37"/>
      <c r="AE324" s="37"/>
      <c r="AT324" s="20" t="s">
        <v>355</v>
      </c>
      <c r="AU324" s="20" t="s">
        <v>85</v>
      </c>
    </row>
    <row r="325" spans="1:65" s="12" customFormat="1" ht="10.199999999999999">
      <c r="B325" s="192"/>
      <c r="C325" s="193"/>
      <c r="D325" s="194" t="s">
        <v>357</v>
      </c>
      <c r="E325" s="195" t="s">
        <v>19</v>
      </c>
      <c r="F325" s="196" t="s">
        <v>2853</v>
      </c>
      <c r="G325" s="193"/>
      <c r="H325" s="195" t="s">
        <v>19</v>
      </c>
      <c r="I325" s="197"/>
      <c r="J325" s="193"/>
      <c r="K325" s="193"/>
      <c r="L325" s="198"/>
      <c r="M325" s="199"/>
      <c r="N325" s="200"/>
      <c r="O325" s="200"/>
      <c r="P325" s="200"/>
      <c r="Q325" s="200"/>
      <c r="R325" s="200"/>
      <c r="S325" s="200"/>
      <c r="T325" s="201"/>
      <c r="AT325" s="202" t="s">
        <v>357</v>
      </c>
      <c r="AU325" s="202" t="s">
        <v>85</v>
      </c>
      <c r="AV325" s="12" t="s">
        <v>83</v>
      </c>
      <c r="AW325" s="12" t="s">
        <v>37</v>
      </c>
      <c r="AX325" s="12" t="s">
        <v>75</v>
      </c>
      <c r="AY325" s="202" t="s">
        <v>349</v>
      </c>
    </row>
    <row r="326" spans="1:65" s="12" customFormat="1" ht="10.199999999999999">
      <c r="B326" s="192"/>
      <c r="C326" s="193"/>
      <c r="D326" s="194" t="s">
        <v>357</v>
      </c>
      <c r="E326" s="195" t="s">
        <v>19</v>
      </c>
      <c r="F326" s="196" t="s">
        <v>2861</v>
      </c>
      <c r="G326" s="193"/>
      <c r="H326" s="195" t="s">
        <v>19</v>
      </c>
      <c r="I326" s="197"/>
      <c r="J326" s="193"/>
      <c r="K326" s="193"/>
      <c r="L326" s="198"/>
      <c r="M326" s="199"/>
      <c r="N326" s="200"/>
      <c r="O326" s="200"/>
      <c r="P326" s="200"/>
      <c r="Q326" s="200"/>
      <c r="R326" s="200"/>
      <c r="S326" s="200"/>
      <c r="T326" s="201"/>
      <c r="AT326" s="202" t="s">
        <v>357</v>
      </c>
      <c r="AU326" s="202" t="s">
        <v>85</v>
      </c>
      <c r="AV326" s="12" t="s">
        <v>83</v>
      </c>
      <c r="AW326" s="12" t="s">
        <v>37</v>
      </c>
      <c r="AX326" s="12" t="s">
        <v>75</v>
      </c>
      <c r="AY326" s="202" t="s">
        <v>349</v>
      </c>
    </row>
    <row r="327" spans="1:65" s="12" customFormat="1" ht="10.199999999999999">
      <c r="B327" s="192"/>
      <c r="C327" s="193"/>
      <c r="D327" s="194" t="s">
        <v>357</v>
      </c>
      <c r="E327" s="195" t="s">
        <v>19</v>
      </c>
      <c r="F327" s="196" t="s">
        <v>2855</v>
      </c>
      <c r="G327" s="193"/>
      <c r="H327" s="195" t="s">
        <v>19</v>
      </c>
      <c r="I327" s="197"/>
      <c r="J327" s="193"/>
      <c r="K327" s="193"/>
      <c r="L327" s="198"/>
      <c r="M327" s="199"/>
      <c r="N327" s="200"/>
      <c r="O327" s="200"/>
      <c r="P327" s="200"/>
      <c r="Q327" s="200"/>
      <c r="R327" s="200"/>
      <c r="S327" s="200"/>
      <c r="T327" s="201"/>
      <c r="AT327" s="202" t="s">
        <v>357</v>
      </c>
      <c r="AU327" s="202" t="s">
        <v>85</v>
      </c>
      <c r="AV327" s="12" t="s">
        <v>83</v>
      </c>
      <c r="AW327" s="12" t="s">
        <v>37</v>
      </c>
      <c r="AX327" s="12" t="s">
        <v>75</v>
      </c>
      <c r="AY327" s="202" t="s">
        <v>349</v>
      </c>
    </row>
    <row r="328" spans="1:65" s="13" customFormat="1" ht="10.199999999999999">
      <c r="B328" s="203"/>
      <c r="C328" s="204"/>
      <c r="D328" s="194" t="s">
        <v>357</v>
      </c>
      <c r="E328" s="205" t="s">
        <v>19</v>
      </c>
      <c r="F328" s="206" t="s">
        <v>2862</v>
      </c>
      <c r="G328" s="204"/>
      <c r="H328" s="207">
        <v>2.77</v>
      </c>
      <c r="I328" s="208"/>
      <c r="J328" s="204"/>
      <c r="K328" s="204"/>
      <c r="L328" s="209"/>
      <c r="M328" s="210"/>
      <c r="N328" s="211"/>
      <c r="O328" s="211"/>
      <c r="P328" s="211"/>
      <c r="Q328" s="211"/>
      <c r="R328" s="211"/>
      <c r="S328" s="211"/>
      <c r="T328" s="212"/>
      <c r="AT328" s="213" t="s">
        <v>357</v>
      </c>
      <c r="AU328" s="213" t="s">
        <v>85</v>
      </c>
      <c r="AV328" s="13" t="s">
        <v>85</v>
      </c>
      <c r="AW328" s="13" t="s">
        <v>37</v>
      </c>
      <c r="AX328" s="13" t="s">
        <v>75</v>
      </c>
      <c r="AY328" s="213" t="s">
        <v>349</v>
      </c>
    </row>
    <row r="329" spans="1:65" s="14" customFormat="1" ht="10.199999999999999">
      <c r="B329" s="214"/>
      <c r="C329" s="215"/>
      <c r="D329" s="194" t="s">
        <v>357</v>
      </c>
      <c r="E329" s="216" t="s">
        <v>19</v>
      </c>
      <c r="F329" s="217" t="s">
        <v>360</v>
      </c>
      <c r="G329" s="215"/>
      <c r="H329" s="218">
        <v>2.77</v>
      </c>
      <c r="I329" s="219"/>
      <c r="J329" s="215"/>
      <c r="K329" s="215"/>
      <c r="L329" s="220"/>
      <c r="M329" s="221"/>
      <c r="N329" s="222"/>
      <c r="O329" s="222"/>
      <c r="P329" s="222"/>
      <c r="Q329" s="222"/>
      <c r="R329" s="222"/>
      <c r="S329" s="222"/>
      <c r="T329" s="223"/>
      <c r="AT329" s="224" t="s">
        <v>357</v>
      </c>
      <c r="AU329" s="224" t="s">
        <v>85</v>
      </c>
      <c r="AV329" s="14" t="s">
        <v>187</v>
      </c>
      <c r="AW329" s="14" t="s">
        <v>37</v>
      </c>
      <c r="AX329" s="14" t="s">
        <v>83</v>
      </c>
      <c r="AY329" s="224" t="s">
        <v>349</v>
      </c>
    </row>
    <row r="330" spans="1:65" s="2" customFormat="1" ht="33" customHeight="1">
      <c r="A330" s="37"/>
      <c r="B330" s="38"/>
      <c r="C330" s="174" t="s">
        <v>502</v>
      </c>
      <c r="D330" s="174" t="s">
        <v>350</v>
      </c>
      <c r="E330" s="175" t="s">
        <v>2863</v>
      </c>
      <c r="F330" s="176" t="s">
        <v>2864</v>
      </c>
      <c r="G330" s="177" t="s">
        <v>353</v>
      </c>
      <c r="H330" s="178">
        <v>2.77</v>
      </c>
      <c r="I330" s="179"/>
      <c r="J330" s="180">
        <f>ROUND(I330*H330,2)</f>
        <v>0</v>
      </c>
      <c r="K330" s="176" t="s">
        <v>354</v>
      </c>
      <c r="L330" s="42"/>
      <c r="M330" s="181" t="s">
        <v>19</v>
      </c>
      <c r="N330" s="182" t="s">
        <v>46</v>
      </c>
      <c r="O330" s="67"/>
      <c r="P330" s="183">
        <f>O330*H330</f>
        <v>0</v>
      </c>
      <c r="Q330" s="183">
        <v>0</v>
      </c>
      <c r="R330" s="183">
        <f>Q330*H330</f>
        <v>0</v>
      </c>
      <c r="S330" s="183">
        <v>0</v>
      </c>
      <c r="T330" s="184">
        <f>S330*H330</f>
        <v>0</v>
      </c>
      <c r="U330" s="37"/>
      <c r="V330" s="37"/>
      <c r="W330" s="37"/>
      <c r="X330" s="37"/>
      <c r="Y330" s="37"/>
      <c r="Z330" s="37"/>
      <c r="AA330" s="37"/>
      <c r="AB330" s="37"/>
      <c r="AC330" s="37"/>
      <c r="AD330" s="37"/>
      <c r="AE330" s="37"/>
      <c r="AR330" s="185" t="s">
        <v>187</v>
      </c>
      <c r="AT330" s="185" t="s">
        <v>350</v>
      </c>
      <c r="AU330" s="185" t="s">
        <v>85</v>
      </c>
      <c r="AY330" s="20" t="s">
        <v>349</v>
      </c>
      <c r="BE330" s="186">
        <f>IF(N330="základní",J330,0)</f>
        <v>0</v>
      </c>
      <c r="BF330" s="186">
        <f>IF(N330="snížená",J330,0)</f>
        <v>0</v>
      </c>
      <c r="BG330" s="186">
        <f>IF(N330="zákl. přenesená",J330,0)</f>
        <v>0</v>
      </c>
      <c r="BH330" s="186">
        <f>IF(N330="sníž. přenesená",J330,0)</f>
        <v>0</v>
      </c>
      <c r="BI330" s="186">
        <f>IF(N330="nulová",J330,0)</f>
        <v>0</v>
      </c>
      <c r="BJ330" s="20" t="s">
        <v>83</v>
      </c>
      <c r="BK330" s="186">
        <f>ROUND(I330*H330,2)</f>
        <v>0</v>
      </c>
      <c r="BL330" s="20" t="s">
        <v>187</v>
      </c>
      <c r="BM330" s="185" t="s">
        <v>2865</v>
      </c>
    </row>
    <row r="331" spans="1:65" s="2" customFormat="1" ht="10.199999999999999">
      <c r="A331" s="37"/>
      <c r="B331" s="38"/>
      <c r="C331" s="39"/>
      <c r="D331" s="187" t="s">
        <v>355</v>
      </c>
      <c r="E331" s="39"/>
      <c r="F331" s="188" t="s">
        <v>2866</v>
      </c>
      <c r="G331" s="39"/>
      <c r="H331" s="39"/>
      <c r="I331" s="189"/>
      <c r="J331" s="39"/>
      <c r="K331" s="39"/>
      <c r="L331" s="42"/>
      <c r="M331" s="190"/>
      <c r="N331" s="191"/>
      <c r="O331" s="67"/>
      <c r="P331" s="67"/>
      <c r="Q331" s="67"/>
      <c r="R331" s="67"/>
      <c r="S331" s="67"/>
      <c r="T331" s="68"/>
      <c r="U331" s="37"/>
      <c r="V331" s="37"/>
      <c r="W331" s="37"/>
      <c r="X331" s="37"/>
      <c r="Y331" s="37"/>
      <c r="Z331" s="37"/>
      <c r="AA331" s="37"/>
      <c r="AB331" s="37"/>
      <c r="AC331" s="37"/>
      <c r="AD331" s="37"/>
      <c r="AE331" s="37"/>
      <c r="AT331" s="20" t="s">
        <v>355</v>
      </c>
      <c r="AU331" s="20" t="s">
        <v>85</v>
      </c>
    </row>
    <row r="332" spans="1:65" s="2" customFormat="1" ht="21.75" customHeight="1">
      <c r="A332" s="37"/>
      <c r="B332" s="38"/>
      <c r="C332" s="174" t="s">
        <v>428</v>
      </c>
      <c r="D332" s="174" t="s">
        <v>350</v>
      </c>
      <c r="E332" s="175" t="s">
        <v>2867</v>
      </c>
      <c r="F332" s="176" t="s">
        <v>2868</v>
      </c>
      <c r="G332" s="177" t="s">
        <v>403</v>
      </c>
      <c r="H332" s="178">
        <v>2.4E-2</v>
      </c>
      <c r="I332" s="179"/>
      <c r="J332" s="180">
        <f>ROUND(I332*H332,2)</f>
        <v>0</v>
      </c>
      <c r="K332" s="176" t="s">
        <v>354</v>
      </c>
      <c r="L332" s="42"/>
      <c r="M332" s="181" t="s">
        <v>19</v>
      </c>
      <c r="N332" s="182" t="s">
        <v>46</v>
      </c>
      <c r="O332" s="67"/>
      <c r="P332" s="183">
        <f>O332*H332</f>
        <v>0</v>
      </c>
      <c r="Q332" s="183">
        <v>1.04575</v>
      </c>
      <c r="R332" s="183">
        <f>Q332*H332</f>
        <v>2.5097999999999999E-2</v>
      </c>
      <c r="S332" s="183">
        <v>0</v>
      </c>
      <c r="T332" s="184">
        <f>S332*H332</f>
        <v>0</v>
      </c>
      <c r="U332" s="37"/>
      <c r="V332" s="37"/>
      <c r="W332" s="37"/>
      <c r="X332" s="37"/>
      <c r="Y332" s="37"/>
      <c r="Z332" s="37"/>
      <c r="AA332" s="37"/>
      <c r="AB332" s="37"/>
      <c r="AC332" s="37"/>
      <c r="AD332" s="37"/>
      <c r="AE332" s="37"/>
      <c r="AR332" s="185" t="s">
        <v>187</v>
      </c>
      <c r="AT332" s="185" t="s">
        <v>350</v>
      </c>
      <c r="AU332" s="185" t="s">
        <v>85</v>
      </c>
      <c r="AY332" s="20" t="s">
        <v>349</v>
      </c>
      <c r="BE332" s="186">
        <f>IF(N332="základní",J332,0)</f>
        <v>0</v>
      </c>
      <c r="BF332" s="186">
        <f>IF(N332="snížená",J332,0)</f>
        <v>0</v>
      </c>
      <c r="BG332" s="186">
        <f>IF(N332="zákl. přenesená",J332,0)</f>
        <v>0</v>
      </c>
      <c r="BH332" s="186">
        <f>IF(N332="sníž. přenesená",J332,0)</f>
        <v>0</v>
      </c>
      <c r="BI332" s="186">
        <f>IF(N332="nulová",J332,0)</f>
        <v>0</v>
      </c>
      <c r="BJ332" s="20" t="s">
        <v>83</v>
      </c>
      <c r="BK332" s="186">
        <f>ROUND(I332*H332,2)</f>
        <v>0</v>
      </c>
      <c r="BL332" s="20" t="s">
        <v>187</v>
      </c>
      <c r="BM332" s="185" t="s">
        <v>2869</v>
      </c>
    </row>
    <row r="333" spans="1:65" s="2" customFormat="1" ht="10.199999999999999">
      <c r="A333" s="37"/>
      <c r="B333" s="38"/>
      <c r="C333" s="39"/>
      <c r="D333" s="187" t="s">
        <v>355</v>
      </c>
      <c r="E333" s="39"/>
      <c r="F333" s="188" t="s">
        <v>2870</v>
      </c>
      <c r="G333" s="39"/>
      <c r="H333" s="39"/>
      <c r="I333" s="189"/>
      <c r="J333" s="39"/>
      <c r="K333" s="39"/>
      <c r="L333" s="42"/>
      <c r="M333" s="190"/>
      <c r="N333" s="191"/>
      <c r="O333" s="67"/>
      <c r="P333" s="67"/>
      <c r="Q333" s="67"/>
      <c r="R333" s="67"/>
      <c r="S333" s="67"/>
      <c r="T333" s="68"/>
      <c r="U333" s="37"/>
      <c r="V333" s="37"/>
      <c r="W333" s="37"/>
      <c r="X333" s="37"/>
      <c r="Y333" s="37"/>
      <c r="Z333" s="37"/>
      <c r="AA333" s="37"/>
      <c r="AB333" s="37"/>
      <c r="AC333" s="37"/>
      <c r="AD333" s="37"/>
      <c r="AE333" s="37"/>
      <c r="AT333" s="20" t="s">
        <v>355</v>
      </c>
      <c r="AU333" s="20" t="s">
        <v>85</v>
      </c>
    </row>
    <row r="334" spans="1:65" s="12" customFormat="1" ht="10.199999999999999">
      <c r="B334" s="192"/>
      <c r="C334" s="193"/>
      <c r="D334" s="194" t="s">
        <v>357</v>
      </c>
      <c r="E334" s="195" t="s">
        <v>19</v>
      </c>
      <c r="F334" s="196" t="s">
        <v>2853</v>
      </c>
      <c r="G334" s="193"/>
      <c r="H334" s="195" t="s">
        <v>19</v>
      </c>
      <c r="I334" s="197"/>
      <c r="J334" s="193"/>
      <c r="K334" s="193"/>
      <c r="L334" s="198"/>
      <c r="M334" s="199"/>
      <c r="N334" s="200"/>
      <c r="O334" s="200"/>
      <c r="P334" s="200"/>
      <c r="Q334" s="200"/>
      <c r="R334" s="200"/>
      <c r="S334" s="200"/>
      <c r="T334" s="201"/>
      <c r="AT334" s="202" t="s">
        <v>357</v>
      </c>
      <c r="AU334" s="202" t="s">
        <v>85</v>
      </c>
      <c r="AV334" s="12" t="s">
        <v>83</v>
      </c>
      <c r="AW334" s="12" t="s">
        <v>37</v>
      </c>
      <c r="AX334" s="12" t="s">
        <v>75</v>
      </c>
      <c r="AY334" s="202" t="s">
        <v>349</v>
      </c>
    </row>
    <row r="335" spans="1:65" s="12" customFormat="1" ht="10.199999999999999">
      <c r="B335" s="192"/>
      <c r="C335" s="193"/>
      <c r="D335" s="194" t="s">
        <v>357</v>
      </c>
      <c r="E335" s="195" t="s">
        <v>19</v>
      </c>
      <c r="F335" s="196" t="s">
        <v>2871</v>
      </c>
      <c r="G335" s="193"/>
      <c r="H335" s="195" t="s">
        <v>19</v>
      </c>
      <c r="I335" s="197"/>
      <c r="J335" s="193"/>
      <c r="K335" s="193"/>
      <c r="L335" s="198"/>
      <c r="M335" s="199"/>
      <c r="N335" s="200"/>
      <c r="O335" s="200"/>
      <c r="P335" s="200"/>
      <c r="Q335" s="200"/>
      <c r="R335" s="200"/>
      <c r="S335" s="200"/>
      <c r="T335" s="201"/>
      <c r="AT335" s="202" t="s">
        <v>357</v>
      </c>
      <c r="AU335" s="202" t="s">
        <v>85</v>
      </c>
      <c r="AV335" s="12" t="s">
        <v>83</v>
      </c>
      <c r="AW335" s="12" t="s">
        <v>37</v>
      </c>
      <c r="AX335" s="12" t="s">
        <v>75</v>
      </c>
      <c r="AY335" s="202" t="s">
        <v>349</v>
      </c>
    </row>
    <row r="336" spans="1:65" s="12" customFormat="1" ht="10.199999999999999">
      <c r="B336" s="192"/>
      <c r="C336" s="193"/>
      <c r="D336" s="194" t="s">
        <v>357</v>
      </c>
      <c r="E336" s="195" t="s">
        <v>19</v>
      </c>
      <c r="F336" s="196" t="s">
        <v>2855</v>
      </c>
      <c r="G336" s="193"/>
      <c r="H336" s="195" t="s">
        <v>19</v>
      </c>
      <c r="I336" s="197"/>
      <c r="J336" s="193"/>
      <c r="K336" s="193"/>
      <c r="L336" s="198"/>
      <c r="M336" s="199"/>
      <c r="N336" s="200"/>
      <c r="O336" s="200"/>
      <c r="P336" s="200"/>
      <c r="Q336" s="200"/>
      <c r="R336" s="200"/>
      <c r="S336" s="200"/>
      <c r="T336" s="201"/>
      <c r="AT336" s="202" t="s">
        <v>357</v>
      </c>
      <c r="AU336" s="202" t="s">
        <v>85</v>
      </c>
      <c r="AV336" s="12" t="s">
        <v>83</v>
      </c>
      <c r="AW336" s="12" t="s">
        <v>37</v>
      </c>
      <c r="AX336" s="12" t="s">
        <v>75</v>
      </c>
      <c r="AY336" s="202" t="s">
        <v>349</v>
      </c>
    </row>
    <row r="337" spans="1:65" s="13" customFormat="1" ht="10.199999999999999">
      <c r="B337" s="203"/>
      <c r="C337" s="204"/>
      <c r="D337" s="194" t="s">
        <v>357</v>
      </c>
      <c r="E337" s="205" t="s">
        <v>19</v>
      </c>
      <c r="F337" s="206" t="s">
        <v>2872</v>
      </c>
      <c r="G337" s="204"/>
      <c r="H337" s="207">
        <v>2.4E-2</v>
      </c>
      <c r="I337" s="208"/>
      <c r="J337" s="204"/>
      <c r="K337" s="204"/>
      <c r="L337" s="209"/>
      <c r="M337" s="210"/>
      <c r="N337" s="211"/>
      <c r="O337" s="211"/>
      <c r="P337" s="211"/>
      <c r="Q337" s="211"/>
      <c r="R337" s="211"/>
      <c r="S337" s="211"/>
      <c r="T337" s="212"/>
      <c r="AT337" s="213" t="s">
        <v>357</v>
      </c>
      <c r="AU337" s="213" t="s">
        <v>85</v>
      </c>
      <c r="AV337" s="13" t="s">
        <v>85</v>
      </c>
      <c r="AW337" s="13" t="s">
        <v>37</v>
      </c>
      <c r="AX337" s="13" t="s">
        <v>75</v>
      </c>
      <c r="AY337" s="213" t="s">
        <v>349</v>
      </c>
    </row>
    <row r="338" spans="1:65" s="14" customFormat="1" ht="10.199999999999999">
      <c r="B338" s="214"/>
      <c r="C338" s="215"/>
      <c r="D338" s="194" t="s">
        <v>357</v>
      </c>
      <c r="E338" s="216" t="s">
        <v>19</v>
      </c>
      <c r="F338" s="217" t="s">
        <v>360</v>
      </c>
      <c r="G338" s="215"/>
      <c r="H338" s="218">
        <v>2.4E-2</v>
      </c>
      <c r="I338" s="219"/>
      <c r="J338" s="215"/>
      <c r="K338" s="215"/>
      <c r="L338" s="220"/>
      <c r="M338" s="221"/>
      <c r="N338" s="222"/>
      <c r="O338" s="222"/>
      <c r="P338" s="222"/>
      <c r="Q338" s="222"/>
      <c r="R338" s="222"/>
      <c r="S338" s="222"/>
      <c r="T338" s="223"/>
      <c r="AT338" s="224" t="s">
        <v>357</v>
      </c>
      <c r="AU338" s="224" t="s">
        <v>85</v>
      </c>
      <c r="AV338" s="14" t="s">
        <v>187</v>
      </c>
      <c r="AW338" s="14" t="s">
        <v>37</v>
      </c>
      <c r="AX338" s="14" t="s">
        <v>83</v>
      </c>
      <c r="AY338" s="224" t="s">
        <v>349</v>
      </c>
    </row>
    <row r="339" spans="1:65" s="2" customFormat="1" ht="24.15" customHeight="1">
      <c r="A339" s="37"/>
      <c r="B339" s="38"/>
      <c r="C339" s="174" t="s">
        <v>516</v>
      </c>
      <c r="D339" s="174" t="s">
        <v>350</v>
      </c>
      <c r="E339" s="175" t="s">
        <v>2873</v>
      </c>
      <c r="F339" s="176" t="s">
        <v>2874</v>
      </c>
      <c r="G339" s="177" t="s">
        <v>403</v>
      </c>
      <c r="H339" s="178">
        <v>1.2170000000000001</v>
      </c>
      <c r="I339" s="179"/>
      <c r="J339" s="180">
        <f>ROUND(I339*H339,2)</f>
        <v>0</v>
      </c>
      <c r="K339" s="176" t="s">
        <v>354</v>
      </c>
      <c r="L339" s="42"/>
      <c r="M339" s="181" t="s">
        <v>19</v>
      </c>
      <c r="N339" s="182" t="s">
        <v>46</v>
      </c>
      <c r="O339" s="67"/>
      <c r="P339" s="183">
        <f>O339*H339</f>
        <v>0</v>
      </c>
      <c r="Q339" s="183">
        <v>1.9539999999999998E-2</v>
      </c>
      <c r="R339" s="183">
        <f>Q339*H339</f>
        <v>2.3780179999999998E-2</v>
      </c>
      <c r="S339" s="183">
        <v>0</v>
      </c>
      <c r="T339" s="184">
        <f>S339*H339</f>
        <v>0</v>
      </c>
      <c r="U339" s="37"/>
      <c r="V339" s="37"/>
      <c r="W339" s="37"/>
      <c r="X339" s="37"/>
      <c r="Y339" s="37"/>
      <c r="Z339" s="37"/>
      <c r="AA339" s="37"/>
      <c r="AB339" s="37"/>
      <c r="AC339" s="37"/>
      <c r="AD339" s="37"/>
      <c r="AE339" s="37"/>
      <c r="AR339" s="185" t="s">
        <v>187</v>
      </c>
      <c r="AT339" s="185" t="s">
        <v>350</v>
      </c>
      <c r="AU339" s="185" t="s">
        <v>85</v>
      </c>
      <c r="AY339" s="20" t="s">
        <v>349</v>
      </c>
      <c r="BE339" s="186">
        <f>IF(N339="základní",J339,0)</f>
        <v>0</v>
      </c>
      <c r="BF339" s="186">
        <f>IF(N339="snížená",J339,0)</f>
        <v>0</v>
      </c>
      <c r="BG339" s="186">
        <f>IF(N339="zákl. přenesená",J339,0)</f>
        <v>0</v>
      </c>
      <c r="BH339" s="186">
        <f>IF(N339="sníž. přenesená",J339,0)</f>
        <v>0</v>
      </c>
      <c r="BI339" s="186">
        <f>IF(N339="nulová",J339,0)</f>
        <v>0</v>
      </c>
      <c r="BJ339" s="20" t="s">
        <v>83</v>
      </c>
      <c r="BK339" s="186">
        <f>ROUND(I339*H339,2)</f>
        <v>0</v>
      </c>
      <c r="BL339" s="20" t="s">
        <v>187</v>
      </c>
      <c r="BM339" s="185" t="s">
        <v>2875</v>
      </c>
    </row>
    <row r="340" spans="1:65" s="2" customFormat="1" ht="10.199999999999999">
      <c r="A340" s="37"/>
      <c r="B340" s="38"/>
      <c r="C340" s="39"/>
      <c r="D340" s="187" t="s">
        <v>355</v>
      </c>
      <c r="E340" s="39"/>
      <c r="F340" s="188" t="s">
        <v>2876</v>
      </c>
      <c r="G340" s="39"/>
      <c r="H340" s="39"/>
      <c r="I340" s="189"/>
      <c r="J340" s="39"/>
      <c r="K340" s="39"/>
      <c r="L340" s="42"/>
      <c r="M340" s="190"/>
      <c r="N340" s="191"/>
      <c r="O340" s="67"/>
      <c r="P340" s="67"/>
      <c r="Q340" s="67"/>
      <c r="R340" s="67"/>
      <c r="S340" s="67"/>
      <c r="T340" s="68"/>
      <c r="U340" s="37"/>
      <c r="V340" s="37"/>
      <c r="W340" s="37"/>
      <c r="X340" s="37"/>
      <c r="Y340" s="37"/>
      <c r="Z340" s="37"/>
      <c r="AA340" s="37"/>
      <c r="AB340" s="37"/>
      <c r="AC340" s="37"/>
      <c r="AD340" s="37"/>
      <c r="AE340" s="37"/>
      <c r="AT340" s="20" t="s">
        <v>355</v>
      </c>
      <c r="AU340" s="20" t="s">
        <v>85</v>
      </c>
    </row>
    <row r="341" spans="1:65" s="2" customFormat="1" ht="16.5" customHeight="1">
      <c r="A341" s="37"/>
      <c r="B341" s="38"/>
      <c r="C341" s="225" t="s">
        <v>436</v>
      </c>
      <c r="D341" s="225" t="s">
        <v>425</v>
      </c>
      <c r="E341" s="226" t="s">
        <v>2877</v>
      </c>
      <c r="F341" s="227" t="s">
        <v>2878</v>
      </c>
      <c r="G341" s="228" t="s">
        <v>403</v>
      </c>
      <c r="H341" s="229">
        <v>7.0000000000000007E-2</v>
      </c>
      <c r="I341" s="230"/>
      <c r="J341" s="231">
        <f>ROUND(I341*H341,2)</f>
        <v>0</v>
      </c>
      <c r="K341" s="227" t="s">
        <v>354</v>
      </c>
      <c r="L341" s="232"/>
      <c r="M341" s="233" t="s">
        <v>19</v>
      </c>
      <c r="N341" s="234" t="s">
        <v>46</v>
      </c>
      <c r="O341" s="67"/>
      <c r="P341" s="183">
        <f>O341*H341</f>
        <v>0</v>
      </c>
      <c r="Q341" s="183">
        <v>1</v>
      </c>
      <c r="R341" s="183">
        <f>Q341*H341</f>
        <v>7.0000000000000007E-2</v>
      </c>
      <c r="S341" s="183">
        <v>0</v>
      </c>
      <c r="T341" s="184">
        <f>S341*H341</f>
        <v>0</v>
      </c>
      <c r="U341" s="37"/>
      <c r="V341" s="37"/>
      <c r="W341" s="37"/>
      <c r="X341" s="37"/>
      <c r="Y341" s="37"/>
      <c r="Z341" s="37"/>
      <c r="AA341" s="37"/>
      <c r="AB341" s="37"/>
      <c r="AC341" s="37"/>
      <c r="AD341" s="37"/>
      <c r="AE341" s="37"/>
      <c r="AR341" s="185" t="s">
        <v>373</v>
      </c>
      <c r="AT341" s="185" t="s">
        <v>425</v>
      </c>
      <c r="AU341" s="185" t="s">
        <v>85</v>
      </c>
      <c r="AY341" s="20" t="s">
        <v>349</v>
      </c>
      <c r="BE341" s="186">
        <f>IF(N341="základní",J341,0)</f>
        <v>0</v>
      </c>
      <c r="BF341" s="186">
        <f>IF(N341="snížená",J341,0)</f>
        <v>0</v>
      </c>
      <c r="BG341" s="186">
        <f>IF(N341="zákl. přenesená",J341,0)</f>
        <v>0</v>
      </c>
      <c r="BH341" s="186">
        <f>IF(N341="sníž. přenesená",J341,0)</f>
        <v>0</v>
      </c>
      <c r="BI341" s="186">
        <f>IF(N341="nulová",J341,0)</f>
        <v>0</v>
      </c>
      <c r="BJ341" s="20" t="s">
        <v>83</v>
      </c>
      <c r="BK341" s="186">
        <f>ROUND(I341*H341,2)</f>
        <v>0</v>
      </c>
      <c r="BL341" s="20" t="s">
        <v>187</v>
      </c>
      <c r="BM341" s="185" t="s">
        <v>2879</v>
      </c>
    </row>
    <row r="342" spans="1:65" s="12" customFormat="1" ht="10.199999999999999">
      <c r="B342" s="192"/>
      <c r="C342" s="193"/>
      <c r="D342" s="194" t="s">
        <v>357</v>
      </c>
      <c r="E342" s="195" t="s">
        <v>19</v>
      </c>
      <c r="F342" s="196" t="s">
        <v>2194</v>
      </c>
      <c r="G342" s="193"/>
      <c r="H342" s="195" t="s">
        <v>19</v>
      </c>
      <c r="I342" s="197"/>
      <c r="J342" s="193"/>
      <c r="K342" s="193"/>
      <c r="L342" s="198"/>
      <c r="M342" s="199"/>
      <c r="N342" s="200"/>
      <c r="O342" s="200"/>
      <c r="P342" s="200"/>
      <c r="Q342" s="200"/>
      <c r="R342" s="200"/>
      <c r="S342" s="200"/>
      <c r="T342" s="201"/>
      <c r="AT342" s="202" t="s">
        <v>357</v>
      </c>
      <c r="AU342" s="202" t="s">
        <v>85</v>
      </c>
      <c r="AV342" s="12" t="s">
        <v>83</v>
      </c>
      <c r="AW342" s="12" t="s">
        <v>37</v>
      </c>
      <c r="AX342" s="12" t="s">
        <v>75</v>
      </c>
      <c r="AY342" s="202" t="s">
        <v>349</v>
      </c>
    </row>
    <row r="343" spans="1:65" s="12" customFormat="1" ht="10.199999999999999">
      <c r="B343" s="192"/>
      <c r="C343" s="193"/>
      <c r="D343" s="194" t="s">
        <v>357</v>
      </c>
      <c r="E343" s="195" t="s">
        <v>19</v>
      </c>
      <c r="F343" s="196" t="s">
        <v>2880</v>
      </c>
      <c r="G343" s="193"/>
      <c r="H343" s="195" t="s">
        <v>19</v>
      </c>
      <c r="I343" s="197"/>
      <c r="J343" s="193"/>
      <c r="K343" s="193"/>
      <c r="L343" s="198"/>
      <c r="M343" s="199"/>
      <c r="N343" s="200"/>
      <c r="O343" s="200"/>
      <c r="P343" s="200"/>
      <c r="Q343" s="200"/>
      <c r="R343" s="200"/>
      <c r="S343" s="200"/>
      <c r="T343" s="201"/>
      <c r="AT343" s="202" t="s">
        <v>357</v>
      </c>
      <c r="AU343" s="202" t="s">
        <v>85</v>
      </c>
      <c r="AV343" s="12" t="s">
        <v>83</v>
      </c>
      <c r="AW343" s="12" t="s">
        <v>37</v>
      </c>
      <c r="AX343" s="12" t="s">
        <v>75</v>
      </c>
      <c r="AY343" s="202" t="s">
        <v>349</v>
      </c>
    </row>
    <row r="344" spans="1:65" s="12" customFormat="1" ht="10.199999999999999">
      <c r="B344" s="192"/>
      <c r="C344" s="193"/>
      <c r="D344" s="194" t="s">
        <v>357</v>
      </c>
      <c r="E344" s="195" t="s">
        <v>19</v>
      </c>
      <c r="F344" s="196" t="s">
        <v>2855</v>
      </c>
      <c r="G344" s="193"/>
      <c r="H344" s="195" t="s">
        <v>19</v>
      </c>
      <c r="I344" s="197"/>
      <c r="J344" s="193"/>
      <c r="K344" s="193"/>
      <c r="L344" s="198"/>
      <c r="M344" s="199"/>
      <c r="N344" s="200"/>
      <c r="O344" s="200"/>
      <c r="P344" s="200"/>
      <c r="Q344" s="200"/>
      <c r="R344" s="200"/>
      <c r="S344" s="200"/>
      <c r="T344" s="201"/>
      <c r="AT344" s="202" t="s">
        <v>357</v>
      </c>
      <c r="AU344" s="202" t="s">
        <v>85</v>
      </c>
      <c r="AV344" s="12" t="s">
        <v>83</v>
      </c>
      <c r="AW344" s="12" t="s">
        <v>37</v>
      </c>
      <c r="AX344" s="12" t="s">
        <v>75</v>
      </c>
      <c r="AY344" s="202" t="s">
        <v>349</v>
      </c>
    </row>
    <row r="345" spans="1:65" s="13" customFormat="1" ht="10.199999999999999">
      <c r="B345" s="203"/>
      <c r="C345" s="204"/>
      <c r="D345" s="194" t="s">
        <v>357</v>
      </c>
      <c r="E345" s="205" t="s">
        <v>19</v>
      </c>
      <c r="F345" s="206" t="s">
        <v>2881</v>
      </c>
      <c r="G345" s="204"/>
      <c r="H345" s="207">
        <v>6.4000000000000001E-2</v>
      </c>
      <c r="I345" s="208"/>
      <c r="J345" s="204"/>
      <c r="K345" s="204"/>
      <c r="L345" s="209"/>
      <c r="M345" s="210"/>
      <c r="N345" s="211"/>
      <c r="O345" s="211"/>
      <c r="P345" s="211"/>
      <c r="Q345" s="211"/>
      <c r="R345" s="211"/>
      <c r="S345" s="211"/>
      <c r="T345" s="212"/>
      <c r="AT345" s="213" t="s">
        <v>357</v>
      </c>
      <c r="AU345" s="213" t="s">
        <v>85</v>
      </c>
      <c r="AV345" s="13" t="s">
        <v>85</v>
      </c>
      <c r="AW345" s="13" t="s">
        <v>37</v>
      </c>
      <c r="AX345" s="13" t="s">
        <v>75</v>
      </c>
      <c r="AY345" s="213" t="s">
        <v>349</v>
      </c>
    </row>
    <row r="346" spans="1:65" s="14" customFormat="1" ht="10.199999999999999">
      <c r="B346" s="214"/>
      <c r="C346" s="215"/>
      <c r="D346" s="194" t="s">
        <v>357</v>
      </c>
      <c r="E346" s="216" t="s">
        <v>19</v>
      </c>
      <c r="F346" s="217" t="s">
        <v>360</v>
      </c>
      <c r="G346" s="215"/>
      <c r="H346" s="218">
        <v>6.4000000000000001E-2</v>
      </c>
      <c r="I346" s="219"/>
      <c r="J346" s="215"/>
      <c r="K346" s="215"/>
      <c r="L346" s="220"/>
      <c r="M346" s="221"/>
      <c r="N346" s="222"/>
      <c r="O346" s="222"/>
      <c r="P346" s="222"/>
      <c r="Q346" s="222"/>
      <c r="R346" s="222"/>
      <c r="S346" s="222"/>
      <c r="T346" s="223"/>
      <c r="AT346" s="224" t="s">
        <v>357</v>
      </c>
      <c r="AU346" s="224" t="s">
        <v>85</v>
      </c>
      <c r="AV346" s="14" t="s">
        <v>187</v>
      </c>
      <c r="AW346" s="14" t="s">
        <v>37</v>
      </c>
      <c r="AX346" s="14" t="s">
        <v>83</v>
      </c>
      <c r="AY346" s="224" t="s">
        <v>349</v>
      </c>
    </row>
    <row r="347" spans="1:65" s="13" customFormat="1" ht="10.199999999999999">
      <c r="B347" s="203"/>
      <c r="C347" s="204"/>
      <c r="D347" s="194" t="s">
        <v>357</v>
      </c>
      <c r="E347" s="204"/>
      <c r="F347" s="206" t="s">
        <v>2882</v>
      </c>
      <c r="G347" s="204"/>
      <c r="H347" s="207">
        <v>7.0000000000000007E-2</v>
      </c>
      <c r="I347" s="208"/>
      <c r="J347" s="204"/>
      <c r="K347" s="204"/>
      <c r="L347" s="209"/>
      <c r="M347" s="210"/>
      <c r="N347" s="211"/>
      <c r="O347" s="211"/>
      <c r="P347" s="211"/>
      <c r="Q347" s="211"/>
      <c r="R347" s="211"/>
      <c r="S347" s="211"/>
      <c r="T347" s="212"/>
      <c r="AT347" s="213" t="s">
        <v>357</v>
      </c>
      <c r="AU347" s="213" t="s">
        <v>85</v>
      </c>
      <c r="AV347" s="13" t="s">
        <v>85</v>
      </c>
      <c r="AW347" s="13" t="s">
        <v>4</v>
      </c>
      <c r="AX347" s="13" t="s">
        <v>83</v>
      </c>
      <c r="AY347" s="213" t="s">
        <v>349</v>
      </c>
    </row>
    <row r="348" spans="1:65" s="2" customFormat="1" ht="16.5" customHeight="1">
      <c r="A348" s="37"/>
      <c r="B348" s="38"/>
      <c r="C348" s="225" t="s">
        <v>524</v>
      </c>
      <c r="D348" s="225" t="s">
        <v>425</v>
      </c>
      <c r="E348" s="226" t="s">
        <v>2883</v>
      </c>
      <c r="F348" s="227" t="s">
        <v>2884</v>
      </c>
      <c r="G348" s="228" t="s">
        <v>403</v>
      </c>
      <c r="H348" s="229">
        <v>0.77300000000000002</v>
      </c>
      <c r="I348" s="230"/>
      <c r="J348" s="231">
        <f>ROUND(I348*H348,2)</f>
        <v>0</v>
      </c>
      <c r="K348" s="227" t="s">
        <v>354</v>
      </c>
      <c r="L348" s="232"/>
      <c r="M348" s="233" t="s">
        <v>19</v>
      </c>
      <c r="N348" s="234" t="s">
        <v>46</v>
      </c>
      <c r="O348" s="67"/>
      <c r="P348" s="183">
        <f>O348*H348</f>
        <v>0</v>
      </c>
      <c r="Q348" s="183">
        <v>1</v>
      </c>
      <c r="R348" s="183">
        <f>Q348*H348</f>
        <v>0.77300000000000002</v>
      </c>
      <c r="S348" s="183">
        <v>0</v>
      </c>
      <c r="T348" s="184">
        <f>S348*H348</f>
        <v>0</v>
      </c>
      <c r="U348" s="37"/>
      <c r="V348" s="37"/>
      <c r="W348" s="37"/>
      <c r="X348" s="37"/>
      <c r="Y348" s="37"/>
      <c r="Z348" s="37"/>
      <c r="AA348" s="37"/>
      <c r="AB348" s="37"/>
      <c r="AC348" s="37"/>
      <c r="AD348" s="37"/>
      <c r="AE348" s="37"/>
      <c r="AR348" s="185" t="s">
        <v>373</v>
      </c>
      <c r="AT348" s="185" t="s">
        <v>425</v>
      </c>
      <c r="AU348" s="185" t="s">
        <v>85</v>
      </c>
      <c r="AY348" s="20" t="s">
        <v>349</v>
      </c>
      <c r="BE348" s="186">
        <f>IF(N348="základní",J348,0)</f>
        <v>0</v>
      </c>
      <c r="BF348" s="186">
        <f>IF(N348="snížená",J348,0)</f>
        <v>0</v>
      </c>
      <c r="BG348" s="186">
        <f>IF(N348="zákl. přenesená",J348,0)</f>
        <v>0</v>
      </c>
      <c r="BH348" s="186">
        <f>IF(N348="sníž. přenesená",J348,0)</f>
        <v>0</v>
      </c>
      <c r="BI348" s="186">
        <f>IF(N348="nulová",J348,0)</f>
        <v>0</v>
      </c>
      <c r="BJ348" s="20" t="s">
        <v>83</v>
      </c>
      <c r="BK348" s="186">
        <f>ROUND(I348*H348,2)</f>
        <v>0</v>
      </c>
      <c r="BL348" s="20" t="s">
        <v>187</v>
      </c>
      <c r="BM348" s="185" t="s">
        <v>2885</v>
      </c>
    </row>
    <row r="349" spans="1:65" s="12" customFormat="1" ht="10.199999999999999">
      <c r="B349" s="192"/>
      <c r="C349" s="193"/>
      <c r="D349" s="194" t="s">
        <v>357</v>
      </c>
      <c r="E349" s="195" t="s">
        <v>19</v>
      </c>
      <c r="F349" s="196" t="s">
        <v>2194</v>
      </c>
      <c r="G349" s="193"/>
      <c r="H349" s="195" t="s">
        <v>19</v>
      </c>
      <c r="I349" s="197"/>
      <c r="J349" s="193"/>
      <c r="K349" s="193"/>
      <c r="L349" s="198"/>
      <c r="M349" s="199"/>
      <c r="N349" s="200"/>
      <c r="O349" s="200"/>
      <c r="P349" s="200"/>
      <c r="Q349" s="200"/>
      <c r="R349" s="200"/>
      <c r="S349" s="200"/>
      <c r="T349" s="201"/>
      <c r="AT349" s="202" t="s">
        <v>357</v>
      </c>
      <c r="AU349" s="202" t="s">
        <v>85</v>
      </c>
      <c r="AV349" s="12" t="s">
        <v>83</v>
      </c>
      <c r="AW349" s="12" t="s">
        <v>37</v>
      </c>
      <c r="AX349" s="12" t="s">
        <v>75</v>
      </c>
      <c r="AY349" s="202" t="s">
        <v>349</v>
      </c>
    </row>
    <row r="350" spans="1:65" s="12" customFormat="1" ht="10.199999999999999">
      <c r="B350" s="192"/>
      <c r="C350" s="193"/>
      <c r="D350" s="194" t="s">
        <v>357</v>
      </c>
      <c r="E350" s="195" t="s">
        <v>19</v>
      </c>
      <c r="F350" s="196" t="s">
        <v>2880</v>
      </c>
      <c r="G350" s="193"/>
      <c r="H350" s="195" t="s">
        <v>19</v>
      </c>
      <c r="I350" s="197"/>
      <c r="J350" s="193"/>
      <c r="K350" s="193"/>
      <c r="L350" s="198"/>
      <c r="M350" s="199"/>
      <c r="N350" s="200"/>
      <c r="O350" s="200"/>
      <c r="P350" s="200"/>
      <c r="Q350" s="200"/>
      <c r="R350" s="200"/>
      <c r="S350" s="200"/>
      <c r="T350" s="201"/>
      <c r="AT350" s="202" t="s">
        <v>357</v>
      </c>
      <c r="AU350" s="202" t="s">
        <v>85</v>
      </c>
      <c r="AV350" s="12" t="s">
        <v>83</v>
      </c>
      <c r="AW350" s="12" t="s">
        <v>37</v>
      </c>
      <c r="AX350" s="12" t="s">
        <v>75</v>
      </c>
      <c r="AY350" s="202" t="s">
        <v>349</v>
      </c>
    </row>
    <row r="351" spans="1:65" s="12" customFormat="1" ht="10.199999999999999">
      <c r="B351" s="192"/>
      <c r="C351" s="193"/>
      <c r="D351" s="194" t="s">
        <v>357</v>
      </c>
      <c r="E351" s="195" t="s">
        <v>19</v>
      </c>
      <c r="F351" s="196" t="s">
        <v>2886</v>
      </c>
      <c r="G351" s="193"/>
      <c r="H351" s="195" t="s">
        <v>19</v>
      </c>
      <c r="I351" s="197"/>
      <c r="J351" s="193"/>
      <c r="K351" s="193"/>
      <c r="L351" s="198"/>
      <c r="M351" s="199"/>
      <c r="N351" s="200"/>
      <c r="O351" s="200"/>
      <c r="P351" s="200"/>
      <c r="Q351" s="200"/>
      <c r="R351" s="200"/>
      <c r="S351" s="200"/>
      <c r="T351" s="201"/>
      <c r="AT351" s="202" t="s">
        <v>357</v>
      </c>
      <c r="AU351" s="202" t="s">
        <v>85</v>
      </c>
      <c r="AV351" s="12" t="s">
        <v>83</v>
      </c>
      <c r="AW351" s="12" t="s">
        <v>37</v>
      </c>
      <c r="AX351" s="12" t="s">
        <v>75</v>
      </c>
      <c r="AY351" s="202" t="s">
        <v>349</v>
      </c>
    </row>
    <row r="352" spans="1:65" s="13" customFormat="1" ht="10.199999999999999">
      <c r="B352" s="203"/>
      <c r="C352" s="204"/>
      <c r="D352" s="194" t="s">
        <v>357</v>
      </c>
      <c r="E352" s="205" t="s">
        <v>19</v>
      </c>
      <c r="F352" s="206" t="s">
        <v>2887</v>
      </c>
      <c r="G352" s="204"/>
      <c r="H352" s="207">
        <v>1.4999999999999999E-2</v>
      </c>
      <c r="I352" s="208"/>
      <c r="J352" s="204"/>
      <c r="K352" s="204"/>
      <c r="L352" s="209"/>
      <c r="M352" s="210"/>
      <c r="N352" s="211"/>
      <c r="O352" s="211"/>
      <c r="P352" s="211"/>
      <c r="Q352" s="211"/>
      <c r="R352" s="211"/>
      <c r="S352" s="211"/>
      <c r="T352" s="212"/>
      <c r="AT352" s="213" t="s">
        <v>357</v>
      </c>
      <c r="AU352" s="213" t="s">
        <v>85</v>
      </c>
      <c r="AV352" s="13" t="s">
        <v>85</v>
      </c>
      <c r="AW352" s="13" t="s">
        <v>37</v>
      </c>
      <c r="AX352" s="13" t="s">
        <v>75</v>
      </c>
      <c r="AY352" s="213" t="s">
        <v>349</v>
      </c>
    </row>
    <row r="353" spans="2:51" s="12" customFormat="1" ht="10.199999999999999">
      <c r="B353" s="192"/>
      <c r="C353" s="193"/>
      <c r="D353" s="194" t="s">
        <v>357</v>
      </c>
      <c r="E353" s="195" t="s">
        <v>19</v>
      </c>
      <c r="F353" s="196" t="s">
        <v>2888</v>
      </c>
      <c r="G353" s="193"/>
      <c r="H353" s="195" t="s">
        <v>19</v>
      </c>
      <c r="I353" s="197"/>
      <c r="J353" s="193"/>
      <c r="K353" s="193"/>
      <c r="L353" s="198"/>
      <c r="M353" s="199"/>
      <c r="N353" s="200"/>
      <c r="O353" s="200"/>
      <c r="P353" s="200"/>
      <c r="Q353" s="200"/>
      <c r="R353" s="200"/>
      <c r="S353" s="200"/>
      <c r="T353" s="201"/>
      <c r="AT353" s="202" t="s">
        <v>357</v>
      </c>
      <c r="AU353" s="202" t="s">
        <v>85</v>
      </c>
      <c r="AV353" s="12" t="s">
        <v>83</v>
      </c>
      <c r="AW353" s="12" t="s">
        <v>37</v>
      </c>
      <c r="AX353" s="12" t="s">
        <v>75</v>
      </c>
      <c r="AY353" s="202" t="s">
        <v>349</v>
      </c>
    </row>
    <row r="354" spans="2:51" s="13" customFormat="1" ht="10.199999999999999">
      <c r="B354" s="203"/>
      <c r="C354" s="204"/>
      <c r="D354" s="194" t="s">
        <v>357</v>
      </c>
      <c r="E354" s="205" t="s">
        <v>19</v>
      </c>
      <c r="F354" s="206" t="s">
        <v>2889</v>
      </c>
      <c r="G354" s="204"/>
      <c r="H354" s="207">
        <v>0.29899999999999999</v>
      </c>
      <c r="I354" s="208"/>
      <c r="J354" s="204"/>
      <c r="K354" s="204"/>
      <c r="L354" s="209"/>
      <c r="M354" s="210"/>
      <c r="N354" s="211"/>
      <c r="O354" s="211"/>
      <c r="P354" s="211"/>
      <c r="Q354" s="211"/>
      <c r="R354" s="211"/>
      <c r="S354" s="211"/>
      <c r="T354" s="212"/>
      <c r="AT354" s="213" t="s">
        <v>357</v>
      </c>
      <c r="AU354" s="213" t="s">
        <v>85</v>
      </c>
      <c r="AV354" s="13" t="s">
        <v>85</v>
      </c>
      <c r="AW354" s="13" t="s">
        <v>37</v>
      </c>
      <c r="AX354" s="13" t="s">
        <v>75</v>
      </c>
      <c r="AY354" s="213" t="s">
        <v>349</v>
      </c>
    </row>
    <row r="355" spans="2:51" s="12" customFormat="1" ht="10.199999999999999">
      <c r="B355" s="192"/>
      <c r="C355" s="193"/>
      <c r="D355" s="194" t="s">
        <v>357</v>
      </c>
      <c r="E355" s="195" t="s">
        <v>19</v>
      </c>
      <c r="F355" s="196" t="s">
        <v>2890</v>
      </c>
      <c r="G355" s="193"/>
      <c r="H355" s="195" t="s">
        <v>19</v>
      </c>
      <c r="I355" s="197"/>
      <c r="J355" s="193"/>
      <c r="K355" s="193"/>
      <c r="L355" s="198"/>
      <c r="M355" s="199"/>
      <c r="N355" s="200"/>
      <c r="O355" s="200"/>
      <c r="P355" s="200"/>
      <c r="Q355" s="200"/>
      <c r="R355" s="200"/>
      <c r="S355" s="200"/>
      <c r="T355" s="201"/>
      <c r="AT355" s="202" t="s">
        <v>357</v>
      </c>
      <c r="AU355" s="202" t="s">
        <v>85</v>
      </c>
      <c r="AV355" s="12" t="s">
        <v>83</v>
      </c>
      <c r="AW355" s="12" t="s">
        <v>37</v>
      </c>
      <c r="AX355" s="12" t="s">
        <v>75</v>
      </c>
      <c r="AY355" s="202" t="s">
        <v>349</v>
      </c>
    </row>
    <row r="356" spans="2:51" s="13" customFormat="1" ht="10.199999999999999">
      <c r="B356" s="203"/>
      <c r="C356" s="204"/>
      <c r="D356" s="194" t="s">
        <v>357</v>
      </c>
      <c r="E356" s="205" t="s">
        <v>19</v>
      </c>
      <c r="F356" s="206" t="s">
        <v>2891</v>
      </c>
      <c r="G356" s="204"/>
      <c r="H356" s="207">
        <v>8.9999999999999993E-3</v>
      </c>
      <c r="I356" s="208"/>
      <c r="J356" s="204"/>
      <c r="K356" s="204"/>
      <c r="L356" s="209"/>
      <c r="M356" s="210"/>
      <c r="N356" s="211"/>
      <c r="O356" s="211"/>
      <c r="P356" s="211"/>
      <c r="Q356" s="211"/>
      <c r="R356" s="211"/>
      <c r="S356" s="211"/>
      <c r="T356" s="212"/>
      <c r="AT356" s="213" t="s">
        <v>357</v>
      </c>
      <c r="AU356" s="213" t="s">
        <v>85</v>
      </c>
      <c r="AV356" s="13" t="s">
        <v>85</v>
      </c>
      <c r="AW356" s="13" t="s">
        <v>37</v>
      </c>
      <c r="AX356" s="13" t="s">
        <v>75</v>
      </c>
      <c r="AY356" s="213" t="s">
        <v>349</v>
      </c>
    </row>
    <row r="357" spans="2:51" s="12" customFormat="1" ht="10.199999999999999">
      <c r="B357" s="192"/>
      <c r="C357" s="193"/>
      <c r="D357" s="194" t="s">
        <v>357</v>
      </c>
      <c r="E357" s="195" t="s">
        <v>19</v>
      </c>
      <c r="F357" s="196" t="s">
        <v>2892</v>
      </c>
      <c r="G357" s="193"/>
      <c r="H357" s="195" t="s">
        <v>19</v>
      </c>
      <c r="I357" s="197"/>
      <c r="J357" s="193"/>
      <c r="K357" s="193"/>
      <c r="L357" s="198"/>
      <c r="M357" s="199"/>
      <c r="N357" s="200"/>
      <c r="O357" s="200"/>
      <c r="P357" s="200"/>
      <c r="Q357" s="200"/>
      <c r="R357" s="200"/>
      <c r="S357" s="200"/>
      <c r="T357" s="201"/>
      <c r="AT357" s="202" t="s">
        <v>357</v>
      </c>
      <c r="AU357" s="202" t="s">
        <v>85</v>
      </c>
      <c r="AV357" s="12" t="s">
        <v>83</v>
      </c>
      <c r="AW357" s="12" t="s">
        <v>37</v>
      </c>
      <c r="AX357" s="12" t="s">
        <v>75</v>
      </c>
      <c r="AY357" s="202" t="s">
        <v>349</v>
      </c>
    </row>
    <row r="358" spans="2:51" s="13" customFormat="1" ht="10.199999999999999">
      <c r="B358" s="203"/>
      <c r="C358" s="204"/>
      <c r="D358" s="194" t="s">
        <v>357</v>
      </c>
      <c r="E358" s="205" t="s">
        <v>19</v>
      </c>
      <c r="F358" s="206" t="s">
        <v>2893</v>
      </c>
      <c r="G358" s="204"/>
      <c r="H358" s="207">
        <v>8.6999999999999994E-2</v>
      </c>
      <c r="I358" s="208"/>
      <c r="J358" s="204"/>
      <c r="K358" s="204"/>
      <c r="L358" s="209"/>
      <c r="M358" s="210"/>
      <c r="N358" s="211"/>
      <c r="O358" s="211"/>
      <c r="P358" s="211"/>
      <c r="Q358" s="211"/>
      <c r="R358" s="211"/>
      <c r="S358" s="211"/>
      <c r="T358" s="212"/>
      <c r="AT358" s="213" t="s">
        <v>357</v>
      </c>
      <c r="AU358" s="213" t="s">
        <v>85</v>
      </c>
      <c r="AV358" s="13" t="s">
        <v>85</v>
      </c>
      <c r="AW358" s="13" t="s">
        <v>37</v>
      </c>
      <c r="AX358" s="13" t="s">
        <v>75</v>
      </c>
      <c r="AY358" s="213" t="s">
        <v>349</v>
      </c>
    </row>
    <row r="359" spans="2:51" s="12" customFormat="1" ht="10.199999999999999">
      <c r="B359" s="192"/>
      <c r="C359" s="193"/>
      <c r="D359" s="194" t="s">
        <v>357</v>
      </c>
      <c r="E359" s="195" t="s">
        <v>19</v>
      </c>
      <c r="F359" s="196" t="s">
        <v>2894</v>
      </c>
      <c r="G359" s="193"/>
      <c r="H359" s="195" t="s">
        <v>19</v>
      </c>
      <c r="I359" s="197"/>
      <c r="J359" s="193"/>
      <c r="K359" s="193"/>
      <c r="L359" s="198"/>
      <c r="M359" s="199"/>
      <c r="N359" s="200"/>
      <c r="O359" s="200"/>
      <c r="P359" s="200"/>
      <c r="Q359" s="200"/>
      <c r="R359" s="200"/>
      <c r="S359" s="200"/>
      <c r="T359" s="201"/>
      <c r="AT359" s="202" t="s">
        <v>357</v>
      </c>
      <c r="AU359" s="202" t="s">
        <v>85</v>
      </c>
      <c r="AV359" s="12" t="s">
        <v>83</v>
      </c>
      <c r="AW359" s="12" t="s">
        <v>37</v>
      </c>
      <c r="AX359" s="12" t="s">
        <v>75</v>
      </c>
      <c r="AY359" s="202" t="s">
        <v>349</v>
      </c>
    </row>
    <row r="360" spans="2:51" s="13" customFormat="1" ht="10.199999999999999">
      <c r="B360" s="203"/>
      <c r="C360" s="204"/>
      <c r="D360" s="194" t="s">
        <v>357</v>
      </c>
      <c r="E360" s="205" t="s">
        <v>19</v>
      </c>
      <c r="F360" s="206" t="s">
        <v>2895</v>
      </c>
      <c r="G360" s="204"/>
      <c r="H360" s="207">
        <v>2.1000000000000001E-2</v>
      </c>
      <c r="I360" s="208"/>
      <c r="J360" s="204"/>
      <c r="K360" s="204"/>
      <c r="L360" s="209"/>
      <c r="M360" s="210"/>
      <c r="N360" s="211"/>
      <c r="O360" s="211"/>
      <c r="P360" s="211"/>
      <c r="Q360" s="211"/>
      <c r="R360" s="211"/>
      <c r="S360" s="211"/>
      <c r="T360" s="212"/>
      <c r="AT360" s="213" t="s">
        <v>357</v>
      </c>
      <c r="AU360" s="213" t="s">
        <v>85</v>
      </c>
      <c r="AV360" s="13" t="s">
        <v>85</v>
      </c>
      <c r="AW360" s="13" t="s">
        <v>37</v>
      </c>
      <c r="AX360" s="13" t="s">
        <v>75</v>
      </c>
      <c r="AY360" s="213" t="s">
        <v>349</v>
      </c>
    </row>
    <row r="361" spans="2:51" s="12" customFormat="1" ht="10.199999999999999">
      <c r="B361" s="192"/>
      <c r="C361" s="193"/>
      <c r="D361" s="194" t="s">
        <v>357</v>
      </c>
      <c r="E361" s="195" t="s">
        <v>19</v>
      </c>
      <c r="F361" s="196" t="s">
        <v>2896</v>
      </c>
      <c r="G361" s="193"/>
      <c r="H361" s="195" t="s">
        <v>19</v>
      </c>
      <c r="I361" s="197"/>
      <c r="J361" s="193"/>
      <c r="K361" s="193"/>
      <c r="L361" s="198"/>
      <c r="M361" s="199"/>
      <c r="N361" s="200"/>
      <c r="O361" s="200"/>
      <c r="P361" s="200"/>
      <c r="Q361" s="200"/>
      <c r="R361" s="200"/>
      <c r="S361" s="200"/>
      <c r="T361" s="201"/>
      <c r="AT361" s="202" t="s">
        <v>357</v>
      </c>
      <c r="AU361" s="202" t="s">
        <v>85</v>
      </c>
      <c r="AV361" s="12" t="s">
        <v>83</v>
      </c>
      <c r="AW361" s="12" t="s">
        <v>37</v>
      </c>
      <c r="AX361" s="12" t="s">
        <v>75</v>
      </c>
      <c r="AY361" s="202" t="s">
        <v>349</v>
      </c>
    </row>
    <row r="362" spans="2:51" s="13" customFormat="1" ht="10.199999999999999">
      <c r="B362" s="203"/>
      <c r="C362" s="204"/>
      <c r="D362" s="194" t="s">
        <v>357</v>
      </c>
      <c r="E362" s="205" t="s">
        <v>19</v>
      </c>
      <c r="F362" s="206" t="s">
        <v>2897</v>
      </c>
      <c r="G362" s="204"/>
      <c r="H362" s="207">
        <v>1.2E-2</v>
      </c>
      <c r="I362" s="208"/>
      <c r="J362" s="204"/>
      <c r="K362" s="204"/>
      <c r="L362" s="209"/>
      <c r="M362" s="210"/>
      <c r="N362" s="211"/>
      <c r="O362" s="211"/>
      <c r="P362" s="211"/>
      <c r="Q362" s="211"/>
      <c r="R362" s="211"/>
      <c r="S362" s="211"/>
      <c r="T362" s="212"/>
      <c r="AT362" s="213" t="s">
        <v>357</v>
      </c>
      <c r="AU362" s="213" t="s">
        <v>85</v>
      </c>
      <c r="AV362" s="13" t="s">
        <v>85</v>
      </c>
      <c r="AW362" s="13" t="s">
        <v>37</v>
      </c>
      <c r="AX362" s="13" t="s">
        <v>75</v>
      </c>
      <c r="AY362" s="213" t="s">
        <v>349</v>
      </c>
    </row>
    <row r="363" spans="2:51" s="12" customFormat="1" ht="10.199999999999999">
      <c r="B363" s="192"/>
      <c r="C363" s="193"/>
      <c r="D363" s="194" t="s">
        <v>357</v>
      </c>
      <c r="E363" s="195" t="s">
        <v>19</v>
      </c>
      <c r="F363" s="196" t="s">
        <v>2898</v>
      </c>
      <c r="G363" s="193"/>
      <c r="H363" s="195" t="s">
        <v>19</v>
      </c>
      <c r="I363" s="197"/>
      <c r="J363" s="193"/>
      <c r="K363" s="193"/>
      <c r="L363" s="198"/>
      <c r="M363" s="199"/>
      <c r="N363" s="200"/>
      <c r="O363" s="200"/>
      <c r="P363" s="200"/>
      <c r="Q363" s="200"/>
      <c r="R363" s="200"/>
      <c r="S363" s="200"/>
      <c r="T363" s="201"/>
      <c r="AT363" s="202" t="s">
        <v>357</v>
      </c>
      <c r="AU363" s="202" t="s">
        <v>85</v>
      </c>
      <c r="AV363" s="12" t="s">
        <v>83</v>
      </c>
      <c r="AW363" s="12" t="s">
        <v>37</v>
      </c>
      <c r="AX363" s="12" t="s">
        <v>75</v>
      </c>
      <c r="AY363" s="202" t="s">
        <v>349</v>
      </c>
    </row>
    <row r="364" spans="2:51" s="13" customFormat="1" ht="10.199999999999999">
      <c r="B364" s="203"/>
      <c r="C364" s="204"/>
      <c r="D364" s="194" t="s">
        <v>357</v>
      </c>
      <c r="E364" s="205" t="s">
        <v>19</v>
      </c>
      <c r="F364" s="206" t="s">
        <v>2899</v>
      </c>
      <c r="G364" s="204"/>
      <c r="H364" s="207">
        <v>0.01</v>
      </c>
      <c r="I364" s="208"/>
      <c r="J364" s="204"/>
      <c r="K364" s="204"/>
      <c r="L364" s="209"/>
      <c r="M364" s="210"/>
      <c r="N364" s="211"/>
      <c r="O364" s="211"/>
      <c r="P364" s="211"/>
      <c r="Q364" s="211"/>
      <c r="R364" s="211"/>
      <c r="S364" s="211"/>
      <c r="T364" s="212"/>
      <c r="AT364" s="213" t="s">
        <v>357</v>
      </c>
      <c r="AU364" s="213" t="s">
        <v>85</v>
      </c>
      <c r="AV364" s="13" t="s">
        <v>85</v>
      </c>
      <c r="AW364" s="13" t="s">
        <v>37</v>
      </c>
      <c r="AX364" s="13" t="s">
        <v>75</v>
      </c>
      <c r="AY364" s="213" t="s">
        <v>349</v>
      </c>
    </row>
    <row r="365" spans="2:51" s="12" customFormat="1" ht="10.199999999999999">
      <c r="B365" s="192"/>
      <c r="C365" s="193"/>
      <c r="D365" s="194" t="s">
        <v>357</v>
      </c>
      <c r="E365" s="195" t="s">
        <v>19</v>
      </c>
      <c r="F365" s="196" t="s">
        <v>2900</v>
      </c>
      <c r="G365" s="193"/>
      <c r="H365" s="195" t="s">
        <v>19</v>
      </c>
      <c r="I365" s="197"/>
      <c r="J365" s="193"/>
      <c r="K365" s="193"/>
      <c r="L365" s="198"/>
      <c r="M365" s="199"/>
      <c r="N365" s="200"/>
      <c r="O365" s="200"/>
      <c r="P365" s="200"/>
      <c r="Q365" s="200"/>
      <c r="R365" s="200"/>
      <c r="S365" s="200"/>
      <c r="T365" s="201"/>
      <c r="AT365" s="202" t="s">
        <v>357</v>
      </c>
      <c r="AU365" s="202" t="s">
        <v>85</v>
      </c>
      <c r="AV365" s="12" t="s">
        <v>83</v>
      </c>
      <c r="AW365" s="12" t="s">
        <v>37</v>
      </c>
      <c r="AX365" s="12" t="s">
        <v>75</v>
      </c>
      <c r="AY365" s="202" t="s">
        <v>349</v>
      </c>
    </row>
    <row r="366" spans="2:51" s="13" customFormat="1" ht="10.199999999999999">
      <c r="B366" s="203"/>
      <c r="C366" s="204"/>
      <c r="D366" s="194" t="s">
        <v>357</v>
      </c>
      <c r="E366" s="205" t="s">
        <v>19</v>
      </c>
      <c r="F366" s="206" t="s">
        <v>2901</v>
      </c>
      <c r="G366" s="204"/>
      <c r="H366" s="207">
        <v>2.9000000000000001E-2</v>
      </c>
      <c r="I366" s="208"/>
      <c r="J366" s="204"/>
      <c r="K366" s="204"/>
      <c r="L366" s="209"/>
      <c r="M366" s="210"/>
      <c r="N366" s="211"/>
      <c r="O366" s="211"/>
      <c r="P366" s="211"/>
      <c r="Q366" s="211"/>
      <c r="R366" s="211"/>
      <c r="S366" s="211"/>
      <c r="T366" s="212"/>
      <c r="AT366" s="213" t="s">
        <v>357</v>
      </c>
      <c r="AU366" s="213" t="s">
        <v>85</v>
      </c>
      <c r="AV366" s="13" t="s">
        <v>85</v>
      </c>
      <c r="AW366" s="13" t="s">
        <v>37</v>
      </c>
      <c r="AX366" s="13" t="s">
        <v>75</v>
      </c>
      <c r="AY366" s="213" t="s">
        <v>349</v>
      </c>
    </row>
    <row r="367" spans="2:51" s="12" customFormat="1" ht="10.199999999999999">
      <c r="B367" s="192"/>
      <c r="C367" s="193"/>
      <c r="D367" s="194" t="s">
        <v>357</v>
      </c>
      <c r="E367" s="195" t="s">
        <v>19</v>
      </c>
      <c r="F367" s="196" t="s">
        <v>2902</v>
      </c>
      <c r="G367" s="193"/>
      <c r="H367" s="195" t="s">
        <v>19</v>
      </c>
      <c r="I367" s="197"/>
      <c r="J367" s="193"/>
      <c r="K367" s="193"/>
      <c r="L367" s="198"/>
      <c r="M367" s="199"/>
      <c r="N367" s="200"/>
      <c r="O367" s="200"/>
      <c r="P367" s="200"/>
      <c r="Q367" s="200"/>
      <c r="R367" s="200"/>
      <c r="S367" s="200"/>
      <c r="T367" s="201"/>
      <c r="AT367" s="202" t="s">
        <v>357</v>
      </c>
      <c r="AU367" s="202" t="s">
        <v>85</v>
      </c>
      <c r="AV367" s="12" t="s">
        <v>83</v>
      </c>
      <c r="AW367" s="12" t="s">
        <v>37</v>
      </c>
      <c r="AX367" s="12" t="s">
        <v>75</v>
      </c>
      <c r="AY367" s="202" t="s">
        <v>349</v>
      </c>
    </row>
    <row r="368" spans="2:51" s="13" customFormat="1" ht="10.199999999999999">
      <c r="B368" s="203"/>
      <c r="C368" s="204"/>
      <c r="D368" s="194" t="s">
        <v>357</v>
      </c>
      <c r="E368" s="205" t="s">
        <v>19</v>
      </c>
      <c r="F368" s="206" t="s">
        <v>2903</v>
      </c>
      <c r="G368" s="204"/>
      <c r="H368" s="207">
        <v>8.9999999999999993E-3</v>
      </c>
      <c r="I368" s="208"/>
      <c r="J368" s="204"/>
      <c r="K368" s="204"/>
      <c r="L368" s="209"/>
      <c r="M368" s="210"/>
      <c r="N368" s="211"/>
      <c r="O368" s="211"/>
      <c r="P368" s="211"/>
      <c r="Q368" s="211"/>
      <c r="R368" s="211"/>
      <c r="S368" s="211"/>
      <c r="T368" s="212"/>
      <c r="AT368" s="213" t="s">
        <v>357</v>
      </c>
      <c r="AU368" s="213" t="s">
        <v>85</v>
      </c>
      <c r="AV368" s="13" t="s">
        <v>85</v>
      </c>
      <c r="AW368" s="13" t="s">
        <v>37</v>
      </c>
      <c r="AX368" s="13" t="s">
        <v>75</v>
      </c>
      <c r="AY368" s="213" t="s">
        <v>349</v>
      </c>
    </row>
    <row r="369" spans="2:51" s="12" customFormat="1" ht="10.199999999999999">
      <c r="B369" s="192"/>
      <c r="C369" s="193"/>
      <c r="D369" s="194" t="s">
        <v>357</v>
      </c>
      <c r="E369" s="195" t="s">
        <v>19</v>
      </c>
      <c r="F369" s="196" t="s">
        <v>2904</v>
      </c>
      <c r="G369" s="193"/>
      <c r="H369" s="195" t="s">
        <v>19</v>
      </c>
      <c r="I369" s="197"/>
      <c r="J369" s="193"/>
      <c r="K369" s="193"/>
      <c r="L369" s="198"/>
      <c r="M369" s="199"/>
      <c r="N369" s="200"/>
      <c r="O369" s="200"/>
      <c r="P369" s="200"/>
      <c r="Q369" s="200"/>
      <c r="R369" s="200"/>
      <c r="S369" s="200"/>
      <c r="T369" s="201"/>
      <c r="AT369" s="202" t="s">
        <v>357</v>
      </c>
      <c r="AU369" s="202" t="s">
        <v>85</v>
      </c>
      <c r="AV369" s="12" t="s">
        <v>83</v>
      </c>
      <c r="AW369" s="12" t="s">
        <v>37</v>
      </c>
      <c r="AX369" s="12" t="s">
        <v>75</v>
      </c>
      <c r="AY369" s="202" t="s">
        <v>349</v>
      </c>
    </row>
    <row r="370" spans="2:51" s="13" customFormat="1" ht="10.199999999999999">
      <c r="B370" s="203"/>
      <c r="C370" s="204"/>
      <c r="D370" s="194" t="s">
        <v>357</v>
      </c>
      <c r="E370" s="205" t="s">
        <v>19</v>
      </c>
      <c r="F370" s="206" t="s">
        <v>2891</v>
      </c>
      <c r="G370" s="204"/>
      <c r="H370" s="207">
        <v>8.9999999999999993E-3</v>
      </c>
      <c r="I370" s="208"/>
      <c r="J370" s="204"/>
      <c r="K370" s="204"/>
      <c r="L370" s="209"/>
      <c r="M370" s="210"/>
      <c r="N370" s="211"/>
      <c r="O370" s="211"/>
      <c r="P370" s="211"/>
      <c r="Q370" s="211"/>
      <c r="R370" s="211"/>
      <c r="S370" s="211"/>
      <c r="T370" s="212"/>
      <c r="AT370" s="213" t="s">
        <v>357</v>
      </c>
      <c r="AU370" s="213" t="s">
        <v>85</v>
      </c>
      <c r="AV370" s="13" t="s">
        <v>85</v>
      </c>
      <c r="AW370" s="13" t="s">
        <v>37</v>
      </c>
      <c r="AX370" s="13" t="s">
        <v>75</v>
      </c>
      <c r="AY370" s="213" t="s">
        <v>349</v>
      </c>
    </row>
    <row r="371" spans="2:51" s="12" customFormat="1" ht="10.199999999999999">
      <c r="B371" s="192"/>
      <c r="C371" s="193"/>
      <c r="D371" s="194" t="s">
        <v>357</v>
      </c>
      <c r="E371" s="195" t="s">
        <v>19</v>
      </c>
      <c r="F371" s="196" t="s">
        <v>2905</v>
      </c>
      <c r="G371" s="193"/>
      <c r="H371" s="195" t="s">
        <v>19</v>
      </c>
      <c r="I371" s="197"/>
      <c r="J371" s="193"/>
      <c r="K371" s="193"/>
      <c r="L371" s="198"/>
      <c r="M371" s="199"/>
      <c r="N371" s="200"/>
      <c r="O371" s="200"/>
      <c r="P371" s="200"/>
      <c r="Q371" s="200"/>
      <c r="R371" s="200"/>
      <c r="S371" s="200"/>
      <c r="T371" s="201"/>
      <c r="AT371" s="202" t="s">
        <v>357</v>
      </c>
      <c r="AU371" s="202" t="s">
        <v>85</v>
      </c>
      <c r="AV371" s="12" t="s">
        <v>83</v>
      </c>
      <c r="AW371" s="12" t="s">
        <v>37</v>
      </c>
      <c r="AX371" s="12" t="s">
        <v>75</v>
      </c>
      <c r="AY371" s="202" t="s">
        <v>349</v>
      </c>
    </row>
    <row r="372" spans="2:51" s="13" customFormat="1" ht="10.199999999999999">
      <c r="B372" s="203"/>
      <c r="C372" s="204"/>
      <c r="D372" s="194" t="s">
        <v>357</v>
      </c>
      <c r="E372" s="205" t="s">
        <v>19</v>
      </c>
      <c r="F372" s="206" t="s">
        <v>2906</v>
      </c>
      <c r="G372" s="204"/>
      <c r="H372" s="207">
        <v>7.0999999999999994E-2</v>
      </c>
      <c r="I372" s="208"/>
      <c r="J372" s="204"/>
      <c r="K372" s="204"/>
      <c r="L372" s="209"/>
      <c r="M372" s="210"/>
      <c r="N372" s="211"/>
      <c r="O372" s="211"/>
      <c r="P372" s="211"/>
      <c r="Q372" s="211"/>
      <c r="R372" s="211"/>
      <c r="S372" s="211"/>
      <c r="T372" s="212"/>
      <c r="AT372" s="213" t="s">
        <v>357</v>
      </c>
      <c r="AU372" s="213" t="s">
        <v>85</v>
      </c>
      <c r="AV372" s="13" t="s">
        <v>85</v>
      </c>
      <c r="AW372" s="13" t="s">
        <v>37</v>
      </c>
      <c r="AX372" s="13" t="s">
        <v>75</v>
      </c>
      <c r="AY372" s="213" t="s">
        <v>349</v>
      </c>
    </row>
    <row r="373" spans="2:51" s="12" customFormat="1" ht="10.199999999999999">
      <c r="B373" s="192"/>
      <c r="C373" s="193"/>
      <c r="D373" s="194" t="s">
        <v>357</v>
      </c>
      <c r="E373" s="195" t="s">
        <v>19</v>
      </c>
      <c r="F373" s="196" t="s">
        <v>2907</v>
      </c>
      <c r="G373" s="193"/>
      <c r="H373" s="195" t="s">
        <v>19</v>
      </c>
      <c r="I373" s="197"/>
      <c r="J373" s="193"/>
      <c r="K373" s="193"/>
      <c r="L373" s="198"/>
      <c r="M373" s="199"/>
      <c r="N373" s="200"/>
      <c r="O373" s="200"/>
      <c r="P373" s="200"/>
      <c r="Q373" s="200"/>
      <c r="R373" s="200"/>
      <c r="S373" s="200"/>
      <c r="T373" s="201"/>
      <c r="AT373" s="202" t="s">
        <v>357</v>
      </c>
      <c r="AU373" s="202" t="s">
        <v>85</v>
      </c>
      <c r="AV373" s="12" t="s">
        <v>83</v>
      </c>
      <c r="AW373" s="12" t="s">
        <v>37</v>
      </c>
      <c r="AX373" s="12" t="s">
        <v>75</v>
      </c>
      <c r="AY373" s="202" t="s">
        <v>349</v>
      </c>
    </row>
    <row r="374" spans="2:51" s="13" customFormat="1" ht="10.199999999999999">
      <c r="B374" s="203"/>
      <c r="C374" s="204"/>
      <c r="D374" s="194" t="s">
        <v>357</v>
      </c>
      <c r="E374" s="205" t="s">
        <v>19</v>
      </c>
      <c r="F374" s="206" t="s">
        <v>2908</v>
      </c>
      <c r="G374" s="204"/>
      <c r="H374" s="207">
        <v>7.4999999999999997E-2</v>
      </c>
      <c r="I374" s="208"/>
      <c r="J374" s="204"/>
      <c r="K374" s="204"/>
      <c r="L374" s="209"/>
      <c r="M374" s="210"/>
      <c r="N374" s="211"/>
      <c r="O374" s="211"/>
      <c r="P374" s="211"/>
      <c r="Q374" s="211"/>
      <c r="R374" s="211"/>
      <c r="S374" s="211"/>
      <c r="T374" s="212"/>
      <c r="AT374" s="213" t="s">
        <v>357</v>
      </c>
      <c r="AU374" s="213" t="s">
        <v>85</v>
      </c>
      <c r="AV374" s="13" t="s">
        <v>85</v>
      </c>
      <c r="AW374" s="13" t="s">
        <v>37</v>
      </c>
      <c r="AX374" s="13" t="s">
        <v>75</v>
      </c>
      <c r="AY374" s="213" t="s">
        <v>349</v>
      </c>
    </row>
    <row r="375" spans="2:51" s="12" customFormat="1" ht="10.199999999999999">
      <c r="B375" s="192"/>
      <c r="C375" s="193"/>
      <c r="D375" s="194" t="s">
        <v>357</v>
      </c>
      <c r="E375" s="195" t="s">
        <v>19</v>
      </c>
      <c r="F375" s="196" t="s">
        <v>2909</v>
      </c>
      <c r="G375" s="193"/>
      <c r="H375" s="195" t="s">
        <v>19</v>
      </c>
      <c r="I375" s="197"/>
      <c r="J375" s="193"/>
      <c r="K375" s="193"/>
      <c r="L375" s="198"/>
      <c r="M375" s="199"/>
      <c r="N375" s="200"/>
      <c r="O375" s="200"/>
      <c r="P375" s="200"/>
      <c r="Q375" s="200"/>
      <c r="R375" s="200"/>
      <c r="S375" s="200"/>
      <c r="T375" s="201"/>
      <c r="AT375" s="202" t="s">
        <v>357</v>
      </c>
      <c r="AU375" s="202" t="s">
        <v>85</v>
      </c>
      <c r="AV375" s="12" t="s">
        <v>83</v>
      </c>
      <c r="AW375" s="12" t="s">
        <v>37</v>
      </c>
      <c r="AX375" s="12" t="s">
        <v>75</v>
      </c>
      <c r="AY375" s="202" t="s">
        <v>349</v>
      </c>
    </row>
    <row r="376" spans="2:51" s="13" customFormat="1" ht="10.199999999999999">
      <c r="B376" s="203"/>
      <c r="C376" s="204"/>
      <c r="D376" s="194" t="s">
        <v>357</v>
      </c>
      <c r="E376" s="205" t="s">
        <v>19</v>
      </c>
      <c r="F376" s="206" t="s">
        <v>2910</v>
      </c>
      <c r="G376" s="204"/>
      <c r="H376" s="207">
        <v>2.4E-2</v>
      </c>
      <c r="I376" s="208"/>
      <c r="J376" s="204"/>
      <c r="K376" s="204"/>
      <c r="L376" s="209"/>
      <c r="M376" s="210"/>
      <c r="N376" s="211"/>
      <c r="O376" s="211"/>
      <c r="P376" s="211"/>
      <c r="Q376" s="211"/>
      <c r="R376" s="211"/>
      <c r="S376" s="211"/>
      <c r="T376" s="212"/>
      <c r="AT376" s="213" t="s">
        <v>357</v>
      </c>
      <c r="AU376" s="213" t="s">
        <v>85</v>
      </c>
      <c r="AV376" s="13" t="s">
        <v>85</v>
      </c>
      <c r="AW376" s="13" t="s">
        <v>37</v>
      </c>
      <c r="AX376" s="13" t="s">
        <v>75</v>
      </c>
      <c r="AY376" s="213" t="s">
        <v>349</v>
      </c>
    </row>
    <row r="377" spans="2:51" s="12" customFormat="1" ht="10.199999999999999">
      <c r="B377" s="192"/>
      <c r="C377" s="193"/>
      <c r="D377" s="194" t="s">
        <v>357</v>
      </c>
      <c r="E377" s="195" t="s">
        <v>19</v>
      </c>
      <c r="F377" s="196" t="s">
        <v>2911</v>
      </c>
      <c r="G377" s="193"/>
      <c r="H377" s="195" t="s">
        <v>19</v>
      </c>
      <c r="I377" s="197"/>
      <c r="J377" s="193"/>
      <c r="K377" s="193"/>
      <c r="L377" s="198"/>
      <c r="M377" s="199"/>
      <c r="N377" s="200"/>
      <c r="O377" s="200"/>
      <c r="P377" s="200"/>
      <c r="Q377" s="200"/>
      <c r="R377" s="200"/>
      <c r="S377" s="200"/>
      <c r="T377" s="201"/>
      <c r="AT377" s="202" t="s">
        <v>357</v>
      </c>
      <c r="AU377" s="202" t="s">
        <v>85</v>
      </c>
      <c r="AV377" s="12" t="s">
        <v>83</v>
      </c>
      <c r="AW377" s="12" t="s">
        <v>37</v>
      </c>
      <c r="AX377" s="12" t="s">
        <v>75</v>
      </c>
      <c r="AY377" s="202" t="s">
        <v>349</v>
      </c>
    </row>
    <row r="378" spans="2:51" s="13" customFormat="1" ht="10.199999999999999">
      <c r="B378" s="203"/>
      <c r="C378" s="204"/>
      <c r="D378" s="194" t="s">
        <v>357</v>
      </c>
      <c r="E378" s="205" t="s">
        <v>19</v>
      </c>
      <c r="F378" s="206" t="s">
        <v>2912</v>
      </c>
      <c r="G378" s="204"/>
      <c r="H378" s="207">
        <v>1.4999999999999999E-2</v>
      </c>
      <c r="I378" s="208"/>
      <c r="J378" s="204"/>
      <c r="K378" s="204"/>
      <c r="L378" s="209"/>
      <c r="M378" s="210"/>
      <c r="N378" s="211"/>
      <c r="O378" s="211"/>
      <c r="P378" s="211"/>
      <c r="Q378" s="211"/>
      <c r="R378" s="211"/>
      <c r="S378" s="211"/>
      <c r="T378" s="212"/>
      <c r="AT378" s="213" t="s">
        <v>357</v>
      </c>
      <c r="AU378" s="213" t="s">
        <v>85</v>
      </c>
      <c r="AV378" s="13" t="s">
        <v>85</v>
      </c>
      <c r="AW378" s="13" t="s">
        <v>37</v>
      </c>
      <c r="AX378" s="13" t="s">
        <v>75</v>
      </c>
      <c r="AY378" s="213" t="s">
        <v>349</v>
      </c>
    </row>
    <row r="379" spans="2:51" s="12" customFormat="1" ht="10.199999999999999">
      <c r="B379" s="192"/>
      <c r="C379" s="193"/>
      <c r="D379" s="194" t="s">
        <v>357</v>
      </c>
      <c r="E379" s="195" t="s">
        <v>19</v>
      </c>
      <c r="F379" s="196" t="s">
        <v>2913</v>
      </c>
      <c r="G379" s="193"/>
      <c r="H379" s="195" t="s">
        <v>19</v>
      </c>
      <c r="I379" s="197"/>
      <c r="J379" s="193"/>
      <c r="K379" s="193"/>
      <c r="L379" s="198"/>
      <c r="M379" s="199"/>
      <c r="N379" s="200"/>
      <c r="O379" s="200"/>
      <c r="P379" s="200"/>
      <c r="Q379" s="200"/>
      <c r="R379" s="200"/>
      <c r="S379" s="200"/>
      <c r="T379" s="201"/>
      <c r="AT379" s="202" t="s">
        <v>357</v>
      </c>
      <c r="AU379" s="202" t="s">
        <v>85</v>
      </c>
      <c r="AV379" s="12" t="s">
        <v>83</v>
      </c>
      <c r="AW379" s="12" t="s">
        <v>37</v>
      </c>
      <c r="AX379" s="12" t="s">
        <v>75</v>
      </c>
      <c r="AY379" s="202" t="s">
        <v>349</v>
      </c>
    </row>
    <row r="380" spans="2:51" s="13" customFormat="1" ht="10.199999999999999">
      <c r="B380" s="203"/>
      <c r="C380" s="204"/>
      <c r="D380" s="194" t="s">
        <v>357</v>
      </c>
      <c r="E380" s="205" t="s">
        <v>19</v>
      </c>
      <c r="F380" s="206" t="s">
        <v>2914</v>
      </c>
      <c r="G380" s="204"/>
      <c r="H380" s="207">
        <v>8.0000000000000002E-3</v>
      </c>
      <c r="I380" s="208"/>
      <c r="J380" s="204"/>
      <c r="K380" s="204"/>
      <c r="L380" s="209"/>
      <c r="M380" s="210"/>
      <c r="N380" s="211"/>
      <c r="O380" s="211"/>
      <c r="P380" s="211"/>
      <c r="Q380" s="211"/>
      <c r="R380" s="211"/>
      <c r="S380" s="211"/>
      <c r="T380" s="212"/>
      <c r="AT380" s="213" t="s">
        <v>357</v>
      </c>
      <c r="AU380" s="213" t="s">
        <v>85</v>
      </c>
      <c r="AV380" s="13" t="s">
        <v>85</v>
      </c>
      <c r="AW380" s="13" t="s">
        <v>37</v>
      </c>
      <c r="AX380" s="13" t="s">
        <v>75</v>
      </c>
      <c r="AY380" s="213" t="s">
        <v>349</v>
      </c>
    </row>
    <row r="381" spans="2:51" s="12" customFormat="1" ht="10.199999999999999">
      <c r="B381" s="192"/>
      <c r="C381" s="193"/>
      <c r="D381" s="194" t="s">
        <v>357</v>
      </c>
      <c r="E381" s="195" t="s">
        <v>19</v>
      </c>
      <c r="F381" s="196" t="s">
        <v>2915</v>
      </c>
      <c r="G381" s="193"/>
      <c r="H381" s="195" t="s">
        <v>19</v>
      </c>
      <c r="I381" s="197"/>
      <c r="J381" s="193"/>
      <c r="K381" s="193"/>
      <c r="L381" s="198"/>
      <c r="M381" s="199"/>
      <c r="N381" s="200"/>
      <c r="O381" s="200"/>
      <c r="P381" s="200"/>
      <c r="Q381" s="200"/>
      <c r="R381" s="200"/>
      <c r="S381" s="200"/>
      <c r="T381" s="201"/>
      <c r="AT381" s="202" t="s">
        <v>357</v>
      </c>
      <c r="AU381" s="202" t="s">
        <v>85</v>
      </c>
      <c r="AV381" s="12" t="s">
        <v>83</v>
      </c>
      <c r="AW381" s="12" t="s">
        <v>37</v>
      </c>
      <c r="AX381" s="12" t="s">
        <v>75</v>
      </c>
      <c r="AY381" s="202" t="s">
        <v>349</v>
      </c>
    </row>
    <row r="382" spans="2:51" s="13" customFormat="1" ht="10.199999999999999">
      <c r="B382" s="203"/>
      <c r="C382" s="204"/>
      <c r="D382" s="194" t="s">
        <v>357</v>
      </c>
      <c r="E382" s="205" t="s">
        <v>19</v>
      </c>
      <c r="F382" s="206" t="s">
        <v>2916</v>
      </c>
      <c r="G382" s="204"/>
      <c r="H382" s="207">
        <v>0.01</v>
      </c>
      <c r="I382" s="208"/>
      <c r="J382" s="204"/>
      <c r="K382" s="204"/>
      <c r="L382" s="209"/>
      <c r="M382" s="210"/>
      <c r="N382" s="211"/>
      <c r="O382" s="211"/>
      <c r="P382" s="211"/>
      <c r="Q382" s="211"/>
      <c r="R382" s="211"/>
      <c r="S382" s="211"/>
      <c r="T382" s="212"/>
      <c r="AT382" s="213" t="s">
        <v>357</v>
      </c>
      <c r="AU382" s="213" t="s">
        <v>85</v>
      </c>
      <c r="AV382" s="13" t="s">
        <v>85</v>
      </c>
      <c r="AW382" s="13" t="s">
        <v>37</v>
      </c>
      <c r="AX382" s="13" t="s">
        <v>75</v>
      </c>
      <c r="AY382" s="213" t="s">
        <v>349</v>
      </c>
    </row>
    <row r="383" spans="2:51" s="14" customFormat="1" ht="10.199999999999999">
      <c r="B383" s="214"/>
      <c r="C383" s="215"/>
      <c r="D383" s="194" t="s">
        <v>357</v>
      </c>
      <c r="E383" s="216" t="s">
        <v>19</v>
      </c>
      <c r="F383" s="217" t="s">
        <v>360</v>
      </c>
      <c r="G383" s="215"/>
      <c r="H383" s="218">
        <v>0.70299999999999996</v>
      </c>
      <c r="I383" s="219"/>
      <c r="J383" s="215"/>
      <c r="K383" s="215"/>
      <c r="L383" s="220"/>
      <c r="M383" s="221"/>
      <c r="N383" s="222"/>
      <c r="O383" s="222"/>
      <c r="P383" s="222"/>
      <c r="Q383" s="222"/>
      <c r="R383" s="222"/>
      <c r="S383" s="222"/>
      <c r="T383" s="223"/>
      <c r="AT383" s="224" t="s">
        <v>357</v>
      </c>
      <c r="AU383" s="224" t="s">
        <v>85</v>
      </c>
      <c r="AV383" s="14" t="s">
        <v>187</v>
      </c>
      <c r="AW383" s="14" t="s">
        <v>37</v>
      </c>
      <c r="AX383" s="14" t="s">
        <v>83</v>
      </c>
      <c r="AY383" s="224" t="s">
        <v>349</v>
      </c>
    </row>
    <row r="384" spans="2:51" s="13" customFormat="1" ht="10.199999999999999">
      <c r="B384" s="203"/>
      <c r="C384" s="204"/>
      <c r="D384" s="194" t="s">
        <v>357</v>
      </c>
      <c r="E384" s="204"/>
      <c r="F384" s="206" t="s">
        <v>2917</v>
      </c>
      <c r="G384" s="204"/>
      <c r="H384" s="207">
        <v>0.77300000000000002</v>
      </c>
      <c r="I384" s="208"/>
      <c r="J384" s="204"/>
      <c r="K384" s="204"/>
      <c r="L384" s="209"/>
      <c r="M384" s="210"/>
      <c r="N384" s="211"/>
      <c r="O384" s="211"/>
      <c r="P384" s="211"/>
      <c r="Q384" s="211"/>
      <c r="R384" s="211"/>
      <c r="S384" s="211"/>
      <c r="T384" s="212"/>
      <c r="AT384" s="213" t="s">
        <v>357</v>
      </c>
      <c r="AU384" s="213" t="s">
        <v>85</v>
      </c>
      <c r="AV384" s="13" t="s">
        <v>85</v>
      </c>
      <c r="AW384" s="13" t="s">
        <v>4</v>
      </c>
      <c r="AX384" s="13" t="s">
        <v>83</v>
      </c>
      <c r="AY384" s="213" t="s">
        <v>349</v>
      </c>
    </row>
    <row r="385" spans="1:65" s="2" customFormat="1" ht="16.5" customHeight="1">
      <c r="A385" s="37"/>
      <c r="B385" s="38"/>
      <c r="C385" s="225" t="s">
        <v>444</v>
      </c>
      <c r="D385" s="225" t="s">
        <v>425</v>
      </c>
      <c r="E385" s="226" t="s">
        <v>2918</v>
      </c>
      <c r="F385" s="227" t="s">
        <v>2919</v>
      </c>
      <c r="G385" s="228" t="s">
        <v>403</v>
      </c>
      <c r="H385" s="229">
        <v>0.495</v>
      </c>
      <c r="I385" s="230"/>
      <c r="J385" s="231">
        <f>ROUND(I385*H385,2)</f>
        <v>0</v>
      </c>
      <c r="K385" s="227" t="s">
        <v>354</v>
      </c>
      <c r="L385" s="232"/>
      <c r="M385" s="233" t="s">
        <v>19</v>
      </c>
      <c r="N385" s="234" t="s">
        <v>46</v>
      </c>
      <c r="O385" s="67"/>
      <c r="P385" s="183">
        <f>O385*H385</f>
        <v>0</v>
      </c>
      <c r="Q385" s="183">
        <v>1</v>
      </c>
      <c r="R385" s="183">
        <f>Q385*H385</f>
        <v>0.495</v>
      </c>
      <c r="S385" s="183">
        <v>0</v>
      </c>
      <c r="T385" s="184">
        <f>S385*H385</f>
        <v>0</v>
      </c>
      <c r="U385" s="37"/>
      <c r="V385" s="37"/>
      <c r="W385" s="37"/>
      <c r="X385" s="37"/>
      <c r="Y385" s="37"/>
      <c r="Z385" s="37"/>
      <c r="AA385" s="37"/>
      <c r="AB385" s="37"/>
      <c r="AC385" s="37"/>
      <c r="AD385" s="37"/>
      <c r="AE385" s="37"/>
      <c r="AR385" s="185" t="s">
        <v>373</v>
      </c>
      <c r="AT385" s="185" t="s">
        <v>425</v>
      </c>
      <c r="AU385" s="185" t="s">
        <v>85</v>
      </c>
      <c r="AY385" s="20" t="s">
        <v>349</v>
      </c>
      <c r="BE385" s="186">
        <f>IF(N385="základní",J385,0)</f>
        <v>0</v>
      </c>
      <c r="BF385" s="186">
        <f>IF(N385="snížená",J385,0)</f>
        <v>0</v>
      </c>
      <c r="BG385" s="186">
        <f>IF(N385="zákl. přenesená",J385,0)</f>
        <v>0</v>
      </c>
      <c r="BH385" s="186">
        <f>IF(N385="sníž. přenesená",J385,0)</f>
        <v>0</v>
      </c>
      <c r="BI385" s="186">
        <f>IF(N385="nulová",J385,0)</f>
        <v>0</v>
      </c>
      <c r="BJ385" s="20" t="s">
        <v>83</v>
      </c>
      <c r="BK385" s="186">
        <f>ROUND(I385*H385,2)</f>
        <v>0</v>
      </c>
      <c r="BL385" s="20" t="s">
        <v>187</v>
      </c>
      <c r="BM385" s="185" t="s">
        <v>2920</v>
      </c>
    </row>
    <row r="386" spans="1:65" s="12" customFormat="1" ht="10.199999999999999">
      <c r="B386" s="192"/>
      <c r="C386" s="193"/>
      <c r="D386" s="194" t="s">
        <v>357</v>
      </c>
      <c r="E386" s="195" t="s">
        <v>19</v>
      </c>
      <c r="F386" s="196" t="s">
        <v>2194</v>
      </c>
      <c r="G386" s="193"/>
      <c r="H386" s="195" t="s">
        <v>19</v>
      </c>
      <c r="I386" s="197"/>
      <c r="J386" s="193"/>
      <c r="K386" s="193"/>
      <c r="L386" s="198"/>
      <c r="M386" s="199"/>
      <c r="N386" s="200"/>
      <c r="O386" s="200"/>
      <c r="P386" s="200"/>
      <c r="Q386" s="200"/>
      <c r="R386" s="200"/>
      <c r="S386" s="200"/>
      <c r="T386" s="201"/>
      <c r="AT386" s="202" t="s">
        <v>357</v>
      </c>
      <c r="AU386" s="202" t="s">
        <v>85</v>
      </c>
      <c r="AV386" s="12" t="s">
        <v>83</v>
      </c>
      <c r="AW386" s="12" t="s">
        <v>37</v>
      </c>
      <c r="AX386" s="12" t="s">
        <v>75</v>
      </c>
      <c r="AY386" s="202" t="s">
        <v>349</v>
      </c>
    </row>
    <row r="387" spans="1:65" s="12" customFormat="1" ht="10.199999999999999">
      <c r="B387" s="192"/>
      <c r="C387" s="193"/>
      <c r="D387" s="194" t="s">
        <v>357</v>
      </c>
      <c r="E387" s="195" t="s">
        <v>19</v>
      </c>
      <c r="F387" s="196" t="s">
        <v>2880</v>
      </c>
      <c r="G387" s="193"/>
      <c r="H387" s="195" t="s">
        <v>19</v>
      </c>
      <c r="I387" s="197"/>
      <c r="J387" s="193"/>
      <c r="K387" s="193"/>
      <c r="L387" s="198"/>
      <c r="M387" s="199"/>
      <c r="N387" s="200"/>
      <c r="O387" s="200"/>
      <c r="P387" s="200"/>
      <c r="Q387" s="200"/>
      <c r="R387" s="200"/>
      <c r="S387" s="200"/>
      <c r="T387" s="201"/>
      <c r="AT387" s="202" t="s">
        <v>357</v>
      </c>
      <c r="AU387" s="202" t="s">
        <v>85</v>
      </c>
      <c r="AV387" s="12" t="s">
        <v>83</v>
      </c>
      <c r="AW387" s="12" t="s">
        <v>37</v>
      </c>
      <c r="AX387" s="12" t="s">
        <v>75</v>
      </c>
      <c r="AY387" s="202" t="s">
        <v>349</v>
      </c>
    </row>
    <row r="388" spans="1:65" s="12" customFormat="1" ht="10.199999999999999">
      <c r="B388" s="192"/>
      <c r="C388" s="193"/>
      <c r="D388" s="194" t="s">
        <v>357</v>
      </c>
      <c r="E388" s="195" t="s">
        <v>19</v>
      </c>
      <c r="F388" s="196" t="s">
        <v>2921</v>
      </c>
      <c r="G388" s="193"/>
      <c r="H388" s="195" t="s">
        <v>19</v>
      </c>
      <c r="I388" s="197"/>
      <c r="J388" s="193"/>
      <c r="K388" s="193"/>
      <c r="L388" s="198"/>
      <c r="M388" s="199"/>
      <c r="N388" s="200"/>
      <c r="O388" s="200"/>
      <c r="P388" s="200"/>
      <c r="Q388" s="200"/>
      <c r="R388" s="200"/>
      <c r="S388" s="200"/>
      <c r="T388" s="201"/>
      <c r="AT388" s="202" t="s">
        <v>357</v>
      </c>
      <c r="AU388" s="202" t="s">
        <v>85</v>
      </c>
      <c r="AV388" s="12" t="s">
        <v>83</v>
      </c>
      <c r="AW388" s="12" t="s">
        <v>37</v>
      </c>
      <c r="AX388" s="12" t="s">
        <v>75</v>
      </c>
      <c r="AY388" s="202" t="s">
        <v>349</v>
      </c>
    </row>
    <row r="389" spans="1:65" s="13" customFormat="1" ht="10.199999999999999">
      <c r="B389" s="203"/>
      <c r="C389" s="204"/>
      <c r="D389" s="194" t="s">
        <v>357</v>
      </c>
      <c r="E389" s="205" t="s">
        <v>19</v>
      </c>
      <c r="F389" s="206" t="s">
        <v>2922</v>
      </c>
      <c r="G389" s="204"/>
      <c r="H389" s="207">
        <v>6.3E-2</v>
      </c>
      <c r="I389" s="208"/>
      <c r="J389" s="204"/>
      <c r="K389" s="204"/>
      <c r="L389" s="209"/>
      <c r="M389" s="210"/>
      <c r="N389" s="211"/>
      <c r="O389" s="211"/>
      <c r="P389" s="211"/>
      <c r="Q389" s="211"/>
      <c r="R389" s="211"/>
      <c r="S389" s="211"/>
      <c r="T389" s="212"/>
      <c r="AT389" s="213" t="s">
        <v>357</v>
      </c>
      <c r="AU389" s="213" t="s">
        <v>85</v>
      </c>
      <c r="AV389" s="13" t="s">
        <v>85</v>
      </c>
      <c r="AW389" s="13" t="s">
        <v>37</v>
      </c>
      <c r="AX389" s="13" t="s">
        <v>75</v>
      </c>
      <c r="AY389" s="213" t="s">
        <v>349</v>
      </c>
    </row>
    <row r="390" spans="1:65" s="12" customFormat="1" ht="10.199999999999999">
      <c r="B390" s="192"/>
      <c r="C390" s="193"/>
      <c r="D390" s="194" t="s">
        <v>357</v>
      </c>
      <c r="E390" s="195" t="s">
        <v>19</v>
      </c>
      <c r="F390" s="196" t="s">
        <v>2923</v>
      </c>
      <c r="G390" s="193"/>
      <c r="H390" s="195" t="s">
        <v>19</v>
      </c>
      <c r="I390" s="197"/>
      <c r="J390" s="193"/>
      <c r="K390" s="193"/>
      <c r="L390" s="198"/>
      <c r="M390" s="199"/>
      <c r="N390" s="200"/>
      <c r="O390" s="200"/>
      <c r="P390" s="200"/>
      <c r="Q390" s="200"/>
      <c r="R390" s="200"/>
      <c r="S390" s="200"/>
      <c r="T390" s="201"/>
      <c r="AT390" s="202" t="s">
        <v>357</v>
      </c>
      <c r="AU390" s="202" t="s">
        <v>85</v>
      </c>
      <c r="AV390" s="12" t="s">
        <v>83</v>
      </c>
      <c r="AW390" s="12" t="s">
        <v>37</v>
      </c>
      <c r="AX390" s="12" t="s">
        <v>75</v>
      </c>
      <c r="AY390" s="202" t="s">
        <v>349</v>
      </c>
    </row>
    <row r="391" spans="1:65" s="13" customFormat="1" ht="10.199999999999999">
      <c r="B391" s="203"/>
      <c r="C391" s="204"/>
      <c r="D391" s="194" t="s">
        <v>357</v>
      </c>
      <c r="E391" s="205" t="s">
        <v>19</v>
      </c>
      <c r="F391" s="206" t="s">
        <v>2924</v>
      </c>
      <c r="G391" s="204"/>
      <c r="H391" s="207">
        <v>0.06</v>
      </c>
      <c r="I391" s="208"/>
      <c r="J391" s="204"/>
      <c r="K391" s="204"/>
      <c r="L391" s="209"/>
      <c r="M391" s="210"/>
      <c r="N391" s="211"/>
      <c r="O391" s="211"/>
      <c r="P391" s="211"/>
      <c r="Q391" s="211"/>
      <c r="R391" s="211"/>
      <c r="S391" s="211"/>
      <c r="T391" s="212"/>
      <c r="AT391" s="213" t="s">
        <v>357</v>
      </c>
      <c r="AU391" s="213" t="s">
        <v>85</v>
      </c>
      <c r="AV391" s="13" t="s">
        <v>85</v>
      </c>
      <c r="AW391" s="13" t="s">
        <v>37</v>
      </c>
      <c r="AX391" s="13" t="s">
        <v>75</v>
      </c>
      <c r="AY391" s="213" t="s">
        <v>349</v>
      </c>
    </row>
    <row r="392" spans="1:65" s="12" customFormat="1" ht="10.199999999999999">
      <c r="B392" s="192"/>
      <c r="C392" s="193"/>
      <c r="D392" s="194" t="s">
        <v>357</v>
      </c>
      <c r="E392" s="195" t="s">
        <v>19</v>
      </c>
      <c r="F392" s="196" t="s">
        <v>2925</v>
      </c>
      <c r="G392" s="193"/>
      <c r="H392" s="195" t="s">
        <v>19</v>
      </c>
      <c r="I392" s="197"/>
      <c r="J392" s="193"/>
      <c r="K392" s="193"/>
      <c r="L392" s="198"/>
      <c r="M392" s="199"/>
      <c r="N392" s="200"/>
      <c r="O392" s="200"/>
      <c r="P392" s="200"/>
      <c r="Q392" s="200"/>
      <c r="R392" s="200"/>
      <c r="S392" s="200"/>
      <c r="T392" s="201"/>
      <c r="AT392" s="202" t="s">
        <v>357</v>
      </c>
      <c r="AU392" s="202" t="s">
        <v>85</v>
      </c>
      <c r="AV392" s="12" t="s">
        <v>83</v>
      </c>
      <c r="AW392" s="12" t="s">
        <v>37</v>
      </c>
      <c r="AX392" s="12" t="s">
        <v>75</v>
      </c>
      <c r="AY392" s="202" t="s">
        <v>349</v>
      </c>
    </row>
    <row r="393" spans="1:65" s="13" customFormat="1" ht="10.199999999999999">
      <c r="B393" s="203"/>
      <c r="C393" s="204"/>
      <c r="D393" s="194" t="s">
        <v>357</v>
      </c>
      <c r="E393" s="205" t="s">
        <v>19</v>
      </c>
      <c r="F393" s="206" t="s">
        <v>2926</v>
      </c>
      <c r="G393" s="204"/>
      <c r="H393" s="207">
        <v>3.9E-2</v>
      </c>
      <c r="I393" s="208"/>
      <c r="J393" s="204"/>
      <c r="K393" s="204"/>
      <c r="L393" s="209"/>
      <c r="M393" s="210"/>
      <c r="N393" s="211"/>
      <c r="O393" s="211"/>
      <c r="P393" s="211"/>
      <c r="Q393" s="211"/>
      <c r="R393" s="211"/>
      <c r="S393" s="211"/>
      <c r="T393" s="212"/>
      <c r="AT393" s="213" t="s">
        <v>357</v>
      </c>
      <c r="AU393" s="213" t="s">
        <v>85</v>
      </c>
      <c r="AV393" s="13" t="s">
        <v>85</v>
      </c>
      <c r="AW393" s="13" t="s">
        <v>37</v>
      </c>
      <c r="AX393" s="13" t="s">
        <v>75</v>
      </c>
      <c r="AY393" s="213" t="s">
        <v>349</v>
      </c>
    </row>
    <row r="394" spans="1:65" s="12" customFormat="1" ht="10.199999999999999">
      <c r="B394" s="192"/>
      <c r="C394" s="193"/>
      <c r="D394" s="194" t="s">
        <v>357</v>
      </c>
      <c r="E394" s="195" t="s">
        <v>19</v>
      </c>
      <c r="F394" s="196" t="s">
        <v>2927</v>
      </c>
      <c r="G394" s="193"/>
      <c r="H394" s="195" t="s">
        <v>19</v>
      </c>
      <c r="I394" s="197"/>
      <c r="J394" s="193"/>
      <c r="K394" s="193"/>
      <c r="L394" s="198"/>
      <c r="M394" s="199"/>
      <c r="N394" s="200"/>
      <c r="O394" s="200"/>
      <c r="P394" s="200"/>
      <c r="Q394" s="200"/>
      <c r="R394" s="200"/>
      <c r="S394" s="200"/>
      <c r="T394" s="201"/>
      <c r="AT394" s="202" t="s">
        <v>357</v>
      </c>
      <c r="AU394" s="202" t="s">
        <v>85</v>
      </c>
      <c r="AV394" s="12" t="s">
        <v>83</v>
      </c>
      <c r="AW394" s="12" t="s">
        <v>37</v>
      </c>
      <c r="AX394" s="12" t="s">
        <v>75</v>
      </c>
      <c r="AY394" s="202" t="s">
        <v>349</v>
      </c>
    </row>
    <row r="395" spans="1:65" s="13" customFormat="1" ht="10.199999999999999">
      <c r="B395" s="203"/>
      <c r="C395" s="204"/>
      <c r="D395" s="194" t="s">
        <v>357</v>
      </c>
      <c r="E395" s="205" t="s">
        <v>19</v>
      </c>
      <c r="F395" s="206" t="s">
        <v>2928</v>
      </c>
      <c r="G395" s="204"/>
      <c r="H395" s="207">
        <v>7.8E-2</v>
      </c>
      <c r="I395" s="208"/>
      <c r="J395" s="204"/>
      <c r="K395" s="204"/>
      <c r="L395" s="209"/>
      <c r="M395" s="210"/>
      <c r="N395" s="211"/>
      <c r="O395" s="211"/>
      <c r="P395" s="211"/>
      <c r="Q395" s="211"/>
      <c r="R395" s="211"/>
      <c r="S395" s="211"/>
      <c r="T395" s="212"/>
      <c r="AT395" s="213" t="s">
        <v>357</v>
      </c>
      <c r="AU395" s="213" t="s">
        <v>85</v>
      </c>
      <c r="AV395" s="13" t="s">
        <v>85</v>
      </c>
      <c r="AW395" s="13" t="s">
        <v>37</v>
      </c>
      <c r="AX395" s="13" t="s">
        <v>75</v>
      </c>
      <c r="AY395" s="213" t="s">
        <v>349</v>
      </c>
    </row>
    <row r="396" spans="1:65" s="12" customFormat="1" ht="10.199999999999999">
      <c r="B396" s="192"/>
      <c r="C396" s="193"/>
      <c r="D396" s="194" t="s">
        <v>357</v>
      </c>
      <c r="E396" s="195" t="s">
        <v>19</v>
      </c>
      <c r="F396" s="196" t="s">
        <v>2929</v>
      </c>
      <c r="G396" s="193"/>
      <c r="H396" s="195" t="s">
        <v>19</v>
      </c>
      <c r="I396" s="197"/>
      <c r="J396" s="193"/>
      <c r="K396" s="193"/>
      <c r="L396" s="198"/>
      <c r="M396" s="199"/>
      <c r="N396" s="200"/>
      <c r="O396" s="200"/>
      <c r="P396" s="200"/>
      <c r="Q396" s="200"/>
      <c r="R396" s="200"/>
      <c r="S396" s="200"/>
      <c r="T396" s="201"/>
      <c r="AT396" s="202" t="s">
        <v>357</v>
      </c>
      <c r="AU396" s="202" t="s">
        <v>85</v>
      </c>
      <c r="AV396" s="12" t="s">
        <v>83</v>
      </c>
      <c r="AW396" s="12" t="s">
        <v>37</v>
      </c>
      <c r="AX396" s="12" t="s">
        <v>75</v>
      </c>
      <c r="AY396" s="202" t="s">
        <v>349</v>
      </c>
    </row>
    <row r="397" spans="1:65" s="13" customFormat="1" ht="10.199999999999999">
      <c r="B397" s="203"/>
      <c r="C397" s="204"/>
      <c r="D397" s="194" t="s">
        <v>357</v>
      </c>
      <c r="E397" s="205" t="s">
        <v>19</v>
      </c>
      <c r="F397" s="206" t="s">
        <v>2930</v>
      </c>
      <c r="G397" s="204"/>
      <c r="H397" s="207">
        <v>7.6999999999999999E-2</v>
      </c>
      <c r="I397" s="208"/>
      <c r="J397" s="204"/>
      <c r="K397" s="204"/>
      <c r="L397" s="209"/>
      <c r="M397" s="210"/>
      <c r="N397" s="211"/>
      <c r="O397" s="211"/>
      <c r="P397" s="211"/>
      <c r="Q397" s="211"/>
      <c r="R397" s="211"/>
      <c r="S397" s="211"/>
      <c r="T397" s="212"/>
      <c r="AT397" s="213" t="s">
        <v>357</v>
      </c>
      <c r="AU397" s="213" t="s">
        <v>85</v>
      </c>
      <c r="AV397" s="13" t="s">
        <v>85</v>
      </c>
      <c r="AW397" s="13" t="s">
        <v>37</v>
      </c>
      <c r="AX397" s="13" t="s">
        <v>75</v>
      </c>
      <c r="AY397" s="213" t="s">
        <v>349</v>
      </c>
    </row>
    <row r="398" spans="1:65" s="12" customFormat="1" ht="10.199999999999999">
      <c r="B398" s="192"/>
      <c r="C398" s="193"/>
      <c r="D398" s="194" t="s">
        <v>357</v>
      </c>
      <c r="E398" s="195" t="s">
        <v>19</v>
      </c>
      <c r="F398" s="196" t="s">
        <v>2931</v>
      </c>
      <c r="G398" s="193"/>
      <c r="H398" s="195" t="s">
        <v>19</v>
      </c>
      <c r="I398" s="197"/>
      <c r="J398" s="193"/>
      <c r="K398" s="193"/>
      <c r="L398" s="198"/>
      <c r="M398" s="199"/>
      <c r="N398" s="200"/>
      <c r="O398" s="200"/>
      <c r="P398" s="200"/>
      <c r="Q398" s="200"/>
      <c r="R398" s="200"/>
      <c r="S398" s="200"/>
      <c r="T398" s="201"/>
      <c r="AT398" s="202" t="s">
        <v>357</v>
      </c>
      <c r="AU398" s="202" t="s">
        <v>85</v>
      </c>
      <c r="AV398" s="12" t="s">
        <v>83</v>
      </c>
      <c r="AW398" s="12" t="s">
        <v>37</v>
      </c>
      <c r="AX398" s="12" t="s">
        <v>75</v>
      </c>
      <c r="AY398" s="202" t="s">
        <v>349</v>
      </c>
    </row>
    <row r="399" spans="1:65" s="13" customFormat="1" ht="10.199999999999999">
      <c r="B399" s="203"/>
      <c r="C399" s="204"/>
      <c r="D399" s="194" t="s">
        <v>357</v>
      </c>
      <c r="E399" s="205" t="s">
        <v>19</v>
      </c>
      <c r="F399" s="206" t="s">
        <v>2932</v>
      </c>
      <c r="G399" s="204"/>
      <c r="H399" s="207">
        <v>2.1000000000000001E-2</v>
      </c>
      <c r="I399" s="208"/>
      <c r="J399" s="204"/>
      <c r="K399" s="204"/>
      <c r="L399" s="209"/>
      <c r="M399" s="210"/>
      <c r="N399" s="211"/>
      <c r="O399" s="211"/>
      <c r="P399" s="211"/>
      <c r="Q399" s="211"/>
      <c r="R399" s="211"/>
      <c r="S399" s="211"/>
      <c r="T399" s="212"/>
      <c r="AT399" s="213" t="s">
        <v>357</v>
      </c>
      <c r="AU399" s="213" t="s">
        <v>85</v>
      </c>
      <c r="AV399" s="13" t="s">
        <v>85</v>
      </c>
      <c r="AW399" s="13" t="s">
        <v>37</v>
      </c>
      <c r="AX399" s="13" t="s">
        <v>75</v>
      </c>
      <c r="AY399" s="213" t="s">
        <v>349</v>
      </c>
    </row>
    <row r="400" spans="1:65" s="12" customFormat="1" ht="10.199999999999999">
      <c r="B400" s="192"/>
      <c r="C400" s="193"/>
      <c r="D400" s="194" t="s">
        <v>357</v>
      </c>
      <c r="E400" s="195" t="s">
        <v>19</v>
      </c>
      <c r="F400" s="196" t="s">
        <v>2933</v>
      </c>
      <c r="G400" s="193"/>
      <c r="H400" s="195" t="s">
        <v>19</v>
      </c>
      <c r="I400" s="197"/>
      <c r="J400" s="193"/>
      <c r="K400" s="193"/>
      <c r="L400" s="198"/>
      <c r="M400" s="199"/>
      <c r="N400" s="200"/>
      <c r="O400" s="200"/>
      <c r="P400" s="200"/>
      <c r="Q400" s="200"/>
      <c r="R400" s="200"/>
      <c r="S400" s="200"/>
      <c r="T400" s="201"/>
      <c r="AT400" s="202" t="s">
        <v>357</v>
      </c>
      <c r="AU400" s="202" t="s">
        <v>85</v>
      </c>
      <c r="AV400" s="12" t="s">
        <v>83</v>
      </c>
      <c r="AW400" s="12" t="s">
        <v>37</v>
      </c>
      <c r="AX400" s="12" t="s">
        <v>75</v>
      </c>
      <c r="AY400" s="202" t="s">
        <v>349</v>
      </c>
    </row>
    <row r="401" spans="1:65" s="13" customFormat="1" ht="10.199999999999999">
      <c r="B401" s="203"/>
      <c r="C401" s="204"/>
      <c r="D401" s="194" t="s">
        <v>357</v>
      </c>
      <c r="E401" s="205" t="s">
        <v>19</v>
      </c>
      <c r="F401" s="206" t="s">
        <v>2934</v>
      </c>
      <c r="G401" s="204"/>
      <c r="H401" s="207">
        <v>8.8999999999999996E-2</v>
      </c>
      <c r="I401" s="208"/>
      <c r="J401" s="204"/>
      <c r="K401" s="204"/>
      <c r="L401" s="209"/>
      <c r="M401" s="210"/>
      <c r="N401" s="211"/>
      <c r="O401" s="211"/>
      <c r="P401" s="211"/>
      <c r="Q401" s="211"/>
      <c r="R401" s="211"/>
      <c r="S401" s="211"/>
      <c r="T401" s="212"/>
      <c r="AT401" s="213" t="s">
        <v>357</v>
      </c>
      <c r="AU401" s="213" t="s">
        <v>85</v>
      </c>
      <c r="AV401" s="13" t="s">
        <v>85</v>
      </c>
      <c r="AW401" s="13" t="s">
        <v>37</v>
      </c>
      <c r="AX401" s="13" t="s">
        <v>75</v>
      </c>
      <c r="AY401" s="213" t="s">
        <v>349</v>
      </c>
    </row>
    <row r="402" spans="1:65" s="12" customFormat="1" ht="10.199999999999999">
      <c r="B402" s="192"/>
      <c r="C402" s="193"/>
      <c r="D402" s="194" t="s">
        <v>357</v>
      </c>
      <c r="E402" s="195" t="s">
        <v>19</v>
      </c>
      <c r="F402" s="196" t="s">
        <v>2935</v>
      </c>
      <c r="G402" s="193"/>
      <c r="H402" s="195" t="s">
        <v>19</v>
      </c>
      <c r="I402" s="197"/>
      <c r="J402" s="193"/>
      <c r="K402" s="193"/>
      <c r="L402" s="198"/>
      <c r="M402" s="199"/>
      <c r="N402" s="200"/>
      <c r="O402" s="200"/>
      <c r="P402" s="200"/>
      <c r="Q402" s="200"/>
      <c r="R402" s="200"/>
      <c r="S402" s="200"/>
      <c r="T402" s="201"/>
      <c r="AT402" s="202" t="s">
        <v>357</v>
      </c>
      <c r="AU402" s="202" t="s">
        <v>85</v>
      </c>
      <c r="AV402" s="12" t="s">
        <v>83</v>
      </c>
      <c r="AW402" s="12" t="s">
        <v>37</v>
      </c>
      <c r="AX402" s="12" t="s">
        <v>75</v>
      </c>
      <c r="AY402" s="202" t="s">
        <v>349</v>
      </c>
    </row>
    <row r="403" spans="1:65" s="13" customFormat="1" ht="10.199999999999999">
      <c r="B403" s="203"/>
      <c r="C403" s="204"/>
      <c r="D403" s="194" t="s">
        <v>357</v>
      </c>
      <c r="E403" s="205" t="s">
        <v>19</v>
      </c>
      <c r="F403" s="206" t="s">
        <v>2936</v>
      </c>
      <c r="G403" s="204"/>
      <c r="H403" s="207">
        <v>2.3E-2</v>
      </c>
      <c r="I403" s="208"/>
      <c r="J403" s="204"/>
      <c r="K403" s="204"/>
      <c r="L403" s="209"/>
      <c r="M403" s="210"/>
      <c r="N403" s="211"/>
      <c r="O403" s="211"/>
      <c r="P403" s="211"/>
      <c r="Q403" s="211"/>
      <c r="R403" s="211"/>
      <c r="S403" s="211"/>
      <c r="T403" s="212"/>
      <c r="AT403" s="213" t="s">
        <v>357</v>
      </c>
      <c r="AU403" s="213" t="s">
        <v>85</v>
      </c>
      <c r="AV403" s="13" t="s">
        <v>85</v>
      </c>
      <c r="AW403" s="13" t="s">
        <v>37</v>
      </c>
      <c r="AX403" s="13" t="s">
        <v>75</v>
      </c>
      <c r="AY403" s="213" t="s">
        <v>349</v>
      </c>
    </row>
    <row r="404" spans="1:65" s="14" customFormat="1" ht="10.199999999999999">
      <c r="B404" s="214"/>
      <c r="C404" s="215"/>
      <c r="D404" s="194" t="s">
        <v>357</v>
      </c>
      <c r="E404" s="216" t="s">
        <v>19</v>
      </c>
      <c r="F404" s="217" t="s">
        <v>360</v>
      </c>
      <c r="G404" s="215"/>
      <c r="H404" s="218">
        <v>0.45</v>
      </c>
      <c r="I404" s="219"/>
      <c r="J404" s="215"/>
      <c r="K404" s="215"/>
      <c r="L404" s="220"/>
      <c r="M404" s="221"/>
      <c r="N404" s="222"/>
      <c r="O404" s="222"/>
      <c r="P404" s="222"/>
      <c r="Q404" s="222"/>
      <c r="R404" s="222"/>
      <c r="S404" s="222"/>
      <c r="T404" s="223"/>
      <c r="AT404" s="224" t="s">
        <v>357</v>
      </c>
      <c r="AU404" s="224" t="s">
        <v>85</v>
      </c>
      <c r="AV404" s="14" t="s">
        <v>187</v>
      </c>
      <c r="AW404" s="14" t="s">
        <v>37</v>
      </c>
      <c r="AX404" s="14" t="s">
        <v>83</v>
      </c>
      <c r="AY404" s="224" t="s">
        <v>349</v>
      </c>
    </row>
    <row r="405" spans="1:65" s="13" customFormat="1" ht="10.199999999999999">
      <c r="B405" s="203"/>
      <c r="C405" s="204"/>
      <c r="D405" s="194" t="s">
        <v>357</v>
      </c>
      <c r="E405" s="204"/>
      <c r="F405" s="206" t="s">
        <v>2937</v>
      </c>
      <c r="G405" s="204"/>
      <c r="H405" s="207">
        <v>0.495</v>
      </c>
      <c r="I405" s="208"/>
      <c r="J405" s="204"/>
      <c r="K405" s="204"/>
      <c r="L405" s="209"/>
      <c r="M405" s="210"/>
      <c r="N405" s="211"/>
      <c r="O405" s="211"/>
      <c r="P405" s="211"/>
      <c r="Q405" s="211"/>
      <c r="R405" s="211"/>
      <c r="S405" s="211"/>
      <c r="T405" s="212"/>
      <c r="AT405" s="213" t="s">
        <v>357</v>
      </c>
      <c r="AU405" s="213" t="s">
        <v>85</v>
      </c>
      <c r="AV405" s="13" t="s">
        <v>85</v>
      </c>
      <c r="AW405" s="13" t="s">
        <v>4</v>
      </c>
      <c r="AX405" s="13" t="s">
        <v>83</v>
      </c>
      <c r="AY405" s="213" t="s">
        <v>349</v>
      </c>
    </row>
    <row r="406" spans="1:65" s="2" customFormat="1" ht="16.5" customHeight="1">
      <c r="A406" s="37"/>
      <c r="B406" s="38"/>
      <c r="C406" s="174" t="s">
        <v>536</v>
      </c>
      <c r="D406" s="174" t="s">
        <v>350</v>
      </c>
      <c r="E406" s="175" t="s">
        <v>2938</v>
      </c>
      <c r="F406" s="176" t="s">
        <v>2939</v>
      </c>
      <c r="G406" s="177" t="s">
        <v>484</v>
      </c>
      <c r="H406" s="178">
        <v>36</v>
      </c>
      <c r="I406" s="179"/>
      <c r="J406" s="180">
        <f>ROUND(I406*H406,2)</f>
        <v>0</v>
      </c>
      <c r="K406" s="176" t="s">
        <v>933</v>
      </c>
      <c r="L406" s="42"/>
      <c r="M406" s="181" t="s">
        <v>19</v>
      </c>
      <c r="N406" s="182" t="s">
        <v>46</v>
      </c>
      <c r="O406" s="67"/>
      <c r="P406" s="183">
        <f>O406*H406</f>
        <v>0</v>
      </c>
      <c r="Q406" s="183">
        <v>0</v>
      </c>
      <c r="R406" s="183">
        <f>Q406*H406</f>
        <v>0</v>
      </c>
      <c r="S406" s="183">
        <v>0</v>
      </c>
      <c r="T406" s="184">
        <f>S406*H406</f>
        <v>0</v>
      </c>
      <c r="U406" s="37"/>
      <c r="V406" s="37"/>
      <c r="W406" s="37"/>
      <c r="X406" s="37"/>
      <c r="Y406" s="37"/>
      <c r="Z406" s="37"/>
      <c r="AA406" s="37"/>
      <c r="AB406" s="37"/>
      <c r="AC406" s="37"/>
      <c r="AD406" s="37"/>
      <c r="AE406" s="37"/>
      <c r="AR406" s="185" t="s">
        <v>187</v>
      </c>
      <c r="AT406" s="185" t="s">
        <v>350</v>
      </c>
      <c r="AU406" s="185" t="s">
        <v>85</v>
      </c>
      <c r="AY406" s="20" t="s">
        <v>349</v>
      </c>
      <c r="BE406" s="186">
        <f>IF(N406="základní",J406,0)</f>
        <v>0</v>
      </c>
      <c r="BF406" s="186">
        <f>IF(N406="snížená",J406,0)</f>
        <v>0</v>
      </c>
      <c r="BG406" s="186">
        <f>IF(N406="zákl. přenesená",J406,0)</f>
        <v>0</v>
      </c>
      <c r="BH406" s="186">
        <f>IF(N406="sníž. přenesená",J406,0)</f>
        <v>0</v>
      </c>
      <c r="BI406" s="186">
        <f>IF(N406="nulová",J406,0)</f>
        <v>0</v>
      </c>
      <c r="BJ406" s="20" t="s">
        <v>83</v>
      </c>
      <c r="BK406" s="186">
        <f>ROUND(I406*H406,2)</f>
        <v>0</v>
      </c>
      <c r="BL406" s="20" t="s">
        <v>187</v>
      </c>
      <c r="BM406" s="185" t="s">
        <v>2940</v>
      </c>
    </row>
    <row r="407" spans="1:65" s="12" customFormat="1" ht="10.199999999999999">
      <c r="B407" s="192"/>
      <c r="C407" s="193"/>
      <c r="D407" s="194" t="s">
        <v>357</v>
      </c>
      <c r="E407" s="195" t="s">
        <v>19</v>
      </c>
      <c r="F407" s="196" t="s">
        <v>2194</v>
      </c>
      <c r="G407" s="193"/>
      <c r="H407" s="195" t="s">
        <v>19</v>
      </c>
      <c r="I407" s="197"/>
      <c r="J407" s="193"/>
      <c r="K407" s="193"/>
      <c r="L407" s="198"/>
      <c r="M407" s="199"/>
      <c r="N407" s="200"/>
      <c r="O407" s="200"/>
      <c r="P407" s="200"/>
      <c r="Q407" s="200"/>
      <c r="R407" s="200"/>
      <c r="S407" s="200"/>
      <c r="T407" s="201"/>
      <c r="AT407" s="202" t="s">
        <v>357</v>
      </c>
      <c r="AU407" s="202" t="s">
        <v>85</v>
      </c>
      <c r="AV407" s="12" t="s">
        <v>83</v>
      </c>
      <c r="AW407" s="12" t="s">
        <v>37</v>
      </c>
      <c r="AX407" s="12" t="s">
        <v>75</v>
      </c>
      <c r="AY407" s="202" t="s">
        <v>349</v>
      </c>
    </row>
    <row r="408" spans="1:65" s="12" customFormat="1" ht="10.199999999999999">
      <c r="B408" s="192"/>
      <c r="C408" s="193"/>
      <c r="D408" s="194" t="s">
        <v>357</v>
      </c>
      <c r="E408" s="195" t="s">
        <v>19</v>
      </c>
      <c r="F408" s="196" t="s">
        <v>2941</v>
      </c>
      <c r="G408" s="193"/>
      <c r="H408" s="195" t="s">
        <v>19</v>
      </c>
      <c r="I408" s="197"/>
      <c r="J408" s="193"/>
      <c r="K408" s="193"/>
      <c r="L408" s="198"/>
      <c r="M408" s="199"/>
      <c r="N408" s="200"/>
      <c r="O408" s="200"/>
      <c r="P408" s="200"/>
      <c r="Q408" s="200"/>
      <c r="R408" s="200"/>
      <c r="S408" s="200"/>
      <c r="T408" s="201"/>
      <c r="AT408" s="202" t="s">
        <v>357</v>
      </c>
      <c r="AU408" s="202" t="s">
        <v>85</v>
      </c>
      <c r="AV408" s="12" t="s">
        <v>83</v>
      </c>
      <c r="AW408" s="12" t="s">
        <v>37</v>
      </c>
      <c r="AX408" s="12" t="s">
        <v>75</v>
      </c>
      <c r="AY408" s="202" t="s">
        <v>349</v>
      </c>
    </row>
    <row r="409" spans="1:65" s="12" customFormat="1" ht="10.199999999999999">
      <c r="B409" s="192"/>
      <c r="C409" s="193"/>
      <c r="D409" s="194" t="s">
        <v>357</v>
      </c>
      <c r="E409" s="195" t="s">
        <v>19</v>
      </c>
      <c r="F409" s="196" t="s">
        <v>2942</v>
      </c>
      <c r="G409" s="193"/>
      <c r="H409" s="195" t="s">
        <v>19</v>
      </c>
      <c r="I409" s="197"/>
      <c r="J409" s="193"/>
      <c r="K409" s="193"/>
      <c r="L409" s="198"/>
      <c r="M409" s="199"/>
      <c r="N409" s="200"/>
      <c r="O409" s="200"/>
      <c r="P409" s="200"/>
      <c r="Q409" s="200"/>
      <c r="R409" s="200"/>
      <c r="S409" s="200"/>
      <c r="T409" s="201"/>
      <c r="AT409" s="202" t="s">
        <v>357</v>
      </c>
      <c r="AU409" s="202" t="s">
        <v>85</v>
      </c>
      <c r="AV409" s="12" t="s">
        <v>83</v>
      </c>
      <c r="AW409" s="12" t="s">
        <v>37</v>
      </c>
      <c r="AX409" s="12" t="s">
        <v>75</v>
      </c>
      <c r="AY409" s="202" t="s">
        <v>349</v>
      </c>
    </row>
    <row r="410" spans="1:65" s="13" customFormat="1" ht="10.199999999999999">
      <c r="B410" s="203"/>
      <c r="C410" s="204"/>
      <c r="D410" s="194" t="s">
        <v>357</v>
      </c>
      <c r="E410" s="205" t="s">
        <v>19</v>
      </c>
      <c r="F410" s="206" t="s">
        <v>404</v>
      </c>
      <c r="G410" s="204"/>
      <c r="H410" s="207">
        <v>18</v>
      </c>
      <c r="I410" s="208"/>
      <c r="J410" s="204"/>
      <c r="K410" s="204"/>
      <c r="L410" s="209"/>
      <c r="M410" s="210"/>
      <c r="N410" s="211"/>
      <c r="O410" s="211"/>
      <c r="P410" s="211"/>
      <c r="Q410" s="211"/>
      <c r="R410" s="211"/>
      <c r="S410" s="211"/>
      <c r="T410" s="212"/>
      <c r="AT410" s="213" t="s">
        <v>357</v>
      </c>
      <c r="AU410" s="213" t="s">
        <v>85</v>
      </c>
      <c r="AV410" s="13" t="s">
        <v>85</v>
      </c>
      <c r="AW410" s="13" t="s">
        <v>37</v>
      </c>
      <c r="AX410" s="13" t="s">
        <v>75</v>
      </c>
      <c r="AY410" s="213" t="s">
        <v>349</v>
      </c>
    </row>
    <row r="411" spans="1:65" s="12" customFormat="1" ht="10.199999999999999">
      <c r="B411" s="192"/>
      <c r="C411" s="193"/>
      <c r="D411" s="194" t="s">
        <v>357</v>
      </c>
      <c r="E411" s="195" t="s">
        <v>19</v>
      </c>
      <c r="F411" s="196" t="s">
        <v>2943</v>
      </c>
      <c r="G411" s="193"/>
      <c r="H411" s="195" t="s">
        <v>19</v>
      </c>
      <c r="I411" s="197"/>
      <c r="J411" s="193"/>
      <c r="K411" s="193"/>
      <c r="L411" s="198"/>
      <c r="M411" s="199"/>
      <c r="N411" s="200"/>
      <c r="O411" s="200"/>
      <c r="P411" s="200"/>
      <c r="Q411" s="200"/>
      <c r="R411" s="200"/>
      <c r="S411" s="200"/>
      <c r="T411" s="201"/>
      <c r="AT411" s="202" t="s">
        <v>357</v>
      </c>
      <c r="AU411" s="202" t="s">
        <v>85</v>
      </c>
      <c r="AV411" s="12" t="s">
        <v>83</v>
      </c>
      <c r="AW411" s="12" t="s">
        <v>37</v>
      </c>
      <c r="AX411" s="12" t="s">
        <v>75</v>
      </c>
      <c r="AY411" s="202" t="s">
        <v>349</v>
      </c>
    </row>
    <row r="412" spans="1:65" s="13" customFormat="1" ht="10.199999999999999">
      <c r="B412" s="203"/>
      <c r="C412" s="204"/>
      <c r="D412" s="194" t="s">
        <v>357</v>
      </c>
      <c r="E412" s="205" t="s">
        <v>19</v>
      </c>
      <c r="F412" s="206" t="s">
        <v>129</v>
      </c>
      <c r="G412" s="204"/>
      <c r="H412" s="207">
        <v>3</v>
      </c>
      <c r="I412" s="208"/>
      <c r="J412" s="204"/>
      <c r="K412" s="204"/>
      <c r="L412" s="209"/>
      <c r="M412" s="210"/>
      <c r="N412" s="211"/>
      <c r="O412" s="211"/>
      <c r="P412" s="211"/>
      <c r="Q412" s="211"/>
      <c r="R412" s="211"/>
      <c r="S412" s="211"/>
      <c r="T412" s="212"/>
      <c r="AT412" s="213" t="s">
        <v>357</v>
      </c>
      <c r="AU412" s="213" t="s">
        <v>85</v>
      </c>
      <c r="AV412" s="13" t="s">
        <v>85</v>
      </c>
      <c r="AW412" s="13" t="s">
        <v>37</v>
      </c>
      <c r="AX412" s="13" t="s">
        <v>75</v>
      </c>
      <c r="AY412" s="213" t="s">
        <v>349</v>
      </c>
    </row>
    <row r="413" spans="1:65" s="12" customFormat="1" ht="10.199999999999999">
      <c r="B413" s="192"/>
      <c r="C413" s="193"/>
      <c r="D413" s="194" t="s">
        <v>357</v>
      </c>
      <c r="E413" s="195" t="s">
        <v>19</v>
      </c>
      <c r="F413" s="196" t="s">
        <v>2944</v>
      </c>
      <c r="G413" s="193"/>
      <c r="H413" s="195" t="s">
        <v>19</v>
      </c>
      <c r="I413" s="197"/>
      <c r="J413" s="193"/>
      <c r="K413" s="193"/>
      <c r="L413" s="198"/>
      <c r="M413" s="199"/>
      <c r="N413" s="200"/>
      <c r="O413" s="200"/>
      <c r="P413" s="200"/>
      <c r="Q413" s="200"/>
      <c r="R413" s="200"/>
      <c r="S413" s="200"/>
      <c r="T413" s="201"/>
      <c r="AT413" s="202" t="s">
        <v>357</v>
      </c>
      <c r="AU413" s="202" t="s">
        <v>85</v>
      </c>
      <c r="AV413" s="12" t="s">
        <v>83</v>
      </c>
      <c r="AW413" s="12" t="s">
        <v>37</v>
      </c>
      <c r="AX413" s="12" t="s">
        <v>75</v>
      </c>
      <c r="AY413" s="202" t="s">
        <v>349</v>
      </c>
    </row>
    <row r="414" spans="1:65" s="13" customFormat="1" ht="10.199999999999999">
      <c r="B414" s="203"/>
      <c r="C414" s="204"/>
      <c r="D414" s="194" t="s">
        <v>357</v>
      </c>
      <c r="E414" s="205" t="s">
        <v>19</v>
      </c>
      <c r="F414" s="206" t="s">
        <v>83</v>
      </c>
      <c r="G414" s="204"/>
      <c r="H414" s="207">
        <v>1</v>
      </c>
      <c r="I414" s="208"/>
      <c r="J414" s="204"/>
      <c r="K414" s="204"/>
      <c r="L414" s="209"/>
      <c r="M414" s="210"/>
      <c r="N414" s="211"/>
      <c r="O414" s="211"/>
      <c r="P414" s="211"/>
      <c r="Q414" s="211"/>
      <c r="R414" s="211"/>
      <c r="S414" s="211"/>
      <c r="T414" s="212"/>
      <c r="AT414" s="213" t="s">
        <v>357</v>
      </c>
      <c r="AU414" s="213" t="s">
        <v>85</v>
      </c>
      <c r="AV414" s="13" t="s">
        <v>85</v>
      </c>
      <c r="AW414" s="13" t="s">
        <v>37</v>
      </c>
      <c r="AX414" s="13" t="s">
        <v>75</v>
      </c>
      <c r="AY414" s="213" t="s">
        <v>349</v>
      </c>
    </row>
    <row r="415" spans="1:65" s="12" customFormat="1" ht="10.199999999999999">
      <c r="B415" s="192"/>
      <c r="C415" s="193"/>
      <c r="D415" s="194" t="s">
        <v>357</v>
      </c>
      <c r="E415" s="195" t="s">
        <v>19</v>
      </c>
      <c r="F415" s="196" t="s">
        <v>2847</v>
      </c>
      <c r="G415" s="193"/>
      <c r="H415" s="195" t="s">
        <v>19</v>
      </c>
      <c r="I415" s="197"/>
      <c r="J415" s="193"/>
      <c r="K415" s="193"/>
      <c r="L415" s="198"/>
      <c r="M415" s="199"/>
      <c r="N415" s="200"/>
      <c r="O415" s="200"/>
      <c r="P415" s="200"/>
      <c r="Q415" s="200"/>
      <c r="R415" s="200"/>
      <c r="S415" s="200"/>
      <c r="T415" s="201"/>
      <c r="AT415" s="202" t="s">
        <v>357</v>
      </c>
      <c r="AU415" s="202" t="s">
        <v>85</v>
      </c>
      <c r="AV415" s="12" t="s">
        <v>83</v>
      </c>
      <c r="AW415" s="12" t="s">
        <v>37</v>
      </c>
      <c r="AX415" s="12" t="s">
        <v>75</v>
      </c>
      <c r="AY415" s="202" t="s">
        <v>349</v>
      </c>
    </row>
    <row r="416" spans="1:65" s="13" customFormat="1" ht="10.199999999999999">
      <c r="B416" s="203"/>
      <c r="C416" s="204"/>
      <c r="D416" s="194" t="s">
        <v>357</v>
      </c>
      <c r="E416" s="205" t="s">
        <v>19</v>
      </c>
      <c r="F416" s="206" t="s">
        <v>83</v>
      </c>
      <c r="G416" s="204"/>
      <c r="H416" s="207">
        <v>1</v>
      </c>
      <c r="I416" s="208"/>
      <c r="J416" s="204"/>
      <c r="K416" s="204"/>
      <c r="L416" s="209"/>
      <c r="M416" s="210"/>
      <c r="N416" s="211"/>
      <c r="O416" s="211"/>
      <c r="P416" s="211"/>
      <c r="Q416" s="211"/>
      <c r="R416" s="211"/>
      <c r="S416" s="211"/>
      <c r="T416" s="212"/>
      <c r="AT416" s="213" t="s">
        <v>357</v>
      </c>
      <c r="AU416" s="213" t="s">
        <v>85</v>
      </c>
      <c r="AV416" s="13" t="s">
        <v>85</v>
      </c>
      <c r="AW416" s="13" t="s">
        <v>37</v>
      </c>
      <c r="AX416" s="13" t="s">
        <v>75</v>
      </c>
      <c r="AY416" s="213" t="s">
        <v>349</v>
      </c>
    </row>
    <row r="417" spans="2:51" s="12" customFormat="1" ht="10.199999999999999">
      <c r="B417" s="192"/>
      <c r="C417" s="193"/>
      <c r="D417" s="194" t="s">
        <v>357</v>
      </c>
      <c r="E417" s="195" t="s">
        <v>19</v>
      </c>
      <c r="F417" s="196" t="s">
        <v>2823</v>
      </c>
      <c r="G417" s="193"/>
      <c r="H417" s="195" t="s">
        <v>19</v>
      </c>
      <c r="I417" s="197"/>
      <c r="J417" s="193"/>
      <c r="K417" s="193"/>
      <c r="L417" s="198"/>
      <c r="M417" s="199"/>
      <c r="N417" s="200"/>
      <c r="O417" s="200"/>
      <c r="P417" s="200"/>
      <c r="Q417" s="200"/>
      <c r="R417" s="200"/>
      <c r="S417" s="200"/>
      <c r="T417" s="201"/>
      <c r="AT417" s="202" t="s">
        <v>357</v>
      </c>
      <c r="AU417" s="202" t="s">
        <v>85</v>
      </c>
      <c r="AV417" s="12" t="s">
        <v>83</v>
      </c>
      <c r="AW417" s="12" t="s">
        <v>37</v>
      </c>
      <c r="AX417" s="12" t="s">
        <v>75</v>
      </c>
      <c r="AY417" s="202" t="s">
        <v>349</v>
      </c>
    </row>
    <row r="418" spans="2:51" s="13" customFormat="1" ht="10.199999999999999">
      <c r="B418" s="203"/>
      <c r="C418" s="204"/>
      <c r="D418" s="194" t="s">
        <v>357</v>
      </c>
      <c r="E418" s="205" t="s">
        <v>19</v>
      </c>
      <c r="F418" s="206" t="s">
        <v>83</v>
      </c>
      <c r="G418" s="204"/>
      <c r="H418" s="207">
        <v>1</v>
      </c>
      <c r="I418" s="208"/>
      <c r="J418" s="204"/>
      <c r="K418" s="204"/>
      <c r="L418" s="209"/>
      <c r="M418" s="210"/>
      <c r="N418" s="211"/>
      <c r="O418" s="211"/>
      <c r="P418" s="211"/>
      <c r="Q418" s="211"/>
      <c r="R418" s="211"/>
      <c r="S418" s="211"/>
      <c r="T418" s="212"/>
      <c r="AT418" s="213" t="s">
        <v>357</v>
      </c>
      <c r="AU418" s="213" t="s">
        <v>85</v>
      </c>
      <c r="AV418" s="13" t="s">
        <v>85</v>
      </c>
      <c r="AW418" s="13" t="s">
        <v>37</v>
      </c>
      <c r="AX418" s="13" t="s">
        <v>75</v>
      </c>
      <c r="AY418" s="213" t="s">
        <v>349</v>
      </c>
    </row>
    <row r="419" spans="2:51" s="12" customFormat="1" ht="10.199999999999999">
      <c r="B419" s="192"/>
      <c r="C419" s="193"/>
      <c r="D419" s="194" t="s">
        <v>357</v>
      </c>
      <c r="E419" s="195" t="s">
        <v>19</v>
      </c>
      <c r="F419" s="196" t="s">
        <v>2921</v>
      </c>
      <c r="G419" s="193"/>
      <c r="H419" s="195" t="s">
        <v>19</v>
      </c>
      <c r="I419" s="197"/>
      <c r="J419" s="193"/>
      <c r="K419" s="193"/>
      <c r="L419" s="198"/>
      <c r="M419" s="199"/>
      <c r="N419" s="200"/>
      <c r="O419" s="200"/>
      <c r="P419" s="200"/>
      <c r="Q419" s="200"/>
      <c r="R419" s="200"/>
      <c r="S419" s="200"/>
      <c r="T419" s="201"/>
      <c r="AT419" s="202" t="s">
        <v>357</v>
      </c>
      <c r="AU419" s="202" t="s">
        <v>85</v>
      </c>
      <c r="AV419" s="12" t="s">
        <v>83</v>
      </c>
      <c r="AW419" s="12" t="s">
        <v>37</v>
      </c>
      <c r="AX419" s="12" t="s">
        <v>75</v>
      </c>
      <c r="AY419" s="202" t="s">
        <v>349</v>
      </c>
    </row>
    <row r="420" spans="2:51" s="13" customFormat="1" ht="10.199999999999999">
      <c r="B420" s="203"/>
      <c r="C420" s="204"/>
      <c r="D420" s="194" t="s">
        <v>357</v>
      </c>
      <c r="E420" s="205" t="s">
        <v>19</v>
      </c>
      <c r="F420" s="206" t="s">
        <v>83</v>
      </c>
      <c r="G420" s="204"/>
      <c r="H420" s="207">
        <v>1</v>
      </c>
      <c r="I420" s="208"/>
      <c r="J420" s="204"/>
      <c r="K420" s="204"/>
      <c r="L420" s="209"/>
      <c r="M420" s="210"/>
      <c r="N420" s="211"/>
      <c r="O420" s="211"/>
      <c r="P420" s="211"/>
      <c r="Q420" s="211"/>
      <c r="R420" s="211"/>
      <c r="S420" s="211"/>
      <c r="T420" s="212"/>
      <c r="AT420" s="213" t="s">
        <v>357</v>
      </c>
      <c r="AU420" s="213" t="s">
        <v>85</v>
      </c>
      <c r="AV420" s="13" t="s">
        <v>85</v>
      </c>
      <c r="AW420" s="13" t="s">
        <v>37</v>
      </c>
      <c r="AX420" s="13" t="s">
        <v>75</v>
      </c>
      <c r="AY420" s="213" t="s">
        <v>349</v>
      </c>
    </row>
    <row r="421" spans="2:51" s="12" customFormat="1" ht="10.199999999999999">
      <c r="B421" s="192"/>
      <c r="C421" s="193"/>
      <c r="D421" s="194" t="s">
        <v>357</v>
      </c>
      <c r="E421" s="195" t="s">
        <v>19</v>
      </c>
      <c r="F421" s="196" t="s">
        <v>2892</v>
      </c>
      <c r="G421" s="193"/>
      <c r="H421" s="195" t="s">
        <v>19</v>
      </c>
      <c r="I421" s="197"/>
      <c r="J421" s="193"/>
      <c r="K421" s="193"/>
      <c r="L421" s="198"/>
      <c r="M421" s="199"/>
      <c r="N421" s="200"/>
      <c r="O421" s="200"/>
      <c r="P421" s="200"/>
      <c r="Q421" s="200"/>
      <c r="R421" s="200"/>
      <c r="S421" s="200"/>
      <c r="T421" s="201"/>
      <c r="AT421" s="202" t="s">
        <v>357</v>
      </c>
      <c r="AU421" s="202" t="s">
        <v>85</v>
      </c>
      <c r="AV421" s="12" t="s">
        <v>83</v>
      </c>
      <c r="AW421" s="12" t="s">
        <v>37</v>
      </c>
      <c r="AX421" s="12" t="s">
        <v>75</v>
      </c>
      <c r="AY421" s="202" t="s">
        <v>349</v>
      </c>
    </row>
    <row r="422" spans="2:51" s="13" customFormat="1" ht="10.199999999999999">
      <c r="B422" s="203"/>
      <c r="C422" s="204"/>
      <c r="D422" s="194" t="s">
        <v>357</v>
      </c>
      <c r="E422" s="205" t="s">
        <v>19</v>
      </c>
      <c r="F422" s="206" t="s">
        <v>85</v>
      </c>
      <c r="G422" s="204"/>
      <c r="H422" s="207">
        <v>2</v>
      </c>
      <c r="I422" s="208"/>
      <c r="J422" s="204"/>
      <c r="K422" s="204"/>
      <c r="L422" s="209"/>
      <c r="M422" s="210"/>
      <c r="N422" s="211"/>
      <c r="O422" s="211"/>
      <c r="P422" s="211"/>
      <c r="Q422" s="211"/>
      <c r="R422" s="211"/>
      <c r="S422" s="211"/>
      <c r="T422" s="212"/>
      <c r="AT422" s="213" t="s">
        <v>357</v>
      </c>
      <c r="AU422" s="213" t="s">
        <v>85</v>
      </c>
      <c r="AV422" s="13" t="s">
        <v>85</v>
      </c>
      <c r="AW422" s="13" t="s">
        <v>37</v>
      </c>
      <c r="AX422" s="13" t="s">
        <v>75</v>
      </c>
      <c r="AY422" s="213" t="s">
        <v>349</v>
      </c>
    </row>
    <row r="423" spans="2:51" s="12" customFormat="1" ht="10.199999999999999">
      <c r="B423" s="192"/>
      <c r="C423" s="193"/>
      <c r="D423" s="194" t="s">
        <v>357</v>
      </c>
      <c r="E423" s="195" t="s">
        <v>19</v>
      </c>
      <c r="F423" s="196" t="s">
        <v>2894</v>
      </c>
      <c r="G423" s="193"/>
      <c r="H423" s="195" t="s">
        <v>19</v>
      </c>
      <c r="I423" s="197"/>
      <c r="J423" s="193"/>
      <c r="K423" s="193"/>
      <c r="L423" s="198"/>
      <c r="M423" s="199"/>
      <c r="N423" s="200"/>
      <c r="O423" s="200"/>
      <c r="P423" s="200"/>
      <c r="Q423" s="200"/>
      <c r="R423" s="200"/>
      <c r="S423" s="200"/>
      <c r="T423" s="201"/>
      <c r="AT423" s="202" t="s">
        <v>357</v>
      </c>
      <c r="AU423" s="202" t="s">
        <v>85</v>
      </c>
      <c r="AV423" s="12" t="s">
        <v>83</v>
      </c>
      <c r="AW423" s="12" t="s">
        <v>37</v>
      </c>
      <c r="AX423" s="12" t="s">
        <v>75</v>
      </c>
      <c r="AY423" s="202" t="s">
        <v>349</v>
      </c>
    </row>
    <row r="424" spans="2:51" s="13" customFormat="1" ht="10.199999999999999">
      <c r="B424" s="203"/>
      <c r="C424" s="204"/>
      <c r="D424" s="194" t="s">
        <v>357</v>
      </c>
      <c r="E424" s="205" t="s">
        <v>19</v>
      </c>
      <c r="F424" s="206" t="s">
        <v>129</v>
      </c>
      <c r="G424" s="204"/>
      <c r="H424" s="207">
        <v>3</v>
      </c>
      <c r="I424" s="208"/>
      <c r="J424" s="204"/>
      <c r="K424" s="204"/>
      <c r="L424" s="209"/>
      <c r="M424" s="210"/>
      <c r="N424" s="211"/>
      <c r="O424" s="211"/>
      <c r="P424" s="211"/>
      <c r="Q424" s="211"/>
      <c r="R424" s="211"/>
      <c r="S424" s="211"/>
      <c r="T424" s="212"/>
      <c r="AT424" s="213" t="s">
        <v>357</v>
      </c>
      <c r="AU424" s="213" t="s">
        <v>85</v>
      </c>
      <c r="AV424" s="13" t="s">
        <v>85</v>
      </c>
      <c r="AW424" s="13" t="s">
        <v>37</v>
      </c>
      <c r="AX424" s="13" t="s">
        <v>75</v>
      </c>
      <c r="AY424" s="213" t="s">
        <v>349</v>
      </c>
    </row>
    <row r="425" spans="2:51" s="12" customFormat="1" ht="10.199999999999999">
      <c r="B425" s="192"/>
      <c r="C425" s="193"/>
      <c r="D425" s="194" t="s">
        <v>357</v>
      </c>
      <c r="E425" s="195" t="s">
        <v>19</v>
      </c>
      <c r="F425" s="196" t="s">
        <v>2900</v>
      </c>
      <c r="G425" s="193"/>
      <c r="H425" s="195" t="s">
        <v>19</v>
      </c>
      <c r="I425" s="197"/>
      <c r="J425" s="193"/>
      <c r="K425" s="193"/>
      <c r="L425" s="198"/>
      <c r="M425" s="199"/>
      <c r="N425" s="200"/>
      <c r="O425" s="200"/>
      <c r="P425" s="200"/>
      <c r="Q425" s="200"/>
      <c r="R425" s="200"/>
      <c r="S425" s="200"/>
      <c r="T425" s="201"/>
      <c r="AT425" s="202" t="s">
        <v>357</v>
      </c>
      <c r="AU425" s="202" t="s">
        <v>85</v>
      </c>
      <c r="AV425" s="12" t="s">
        <v>83</v>
      </c>
      <c r="AW425" s="12" t="s">
        <v>37</v>
      </c>
      <c r="AX425" s="12" t="s">
        <v>75</v>
      </c>
      <c r="AY425" s="202" t="s">
        <v>349</v>
      </c>
    </row>
    <row r="426" spans="2:51" s="13" customFormat="1" ht="10.199999999999999">
      <c r="B426" s="203"/>
      <c r="C426" s="204"/>
      <c r="D426" s="194" t="s">
        <v>357</v>
      </c>
      <c r="E426" s="205" t="s">
        <v>19</v>
      </c>
      <c r="F426" s="206" t="s">
        <v>85</v>
      </c>
      <c r="G426" s="204"/>
      <c r="H426" s="207">
        <v>2</v>
      </c>
      <c r="I426" s="208"/>
      <c r="J426" s="204"/>
      <c r="K426" s="204"/>
      <c r="L426" s="209"/>
      <c r="M426" s="210"/>
      <c r="N426" s="211"/>
      <c r="O426" s="211"/>
      <c r="P426" s="211"/>
      <c r="Q426" s="211"/>
      <c r="R426" s="211"/>
      <c r="S426" s="211"/>
      <c r="T426" s="212"/>
      <c r="AT426" s="213" t="s">
        <v>357</v>
      </c>
      <c r="AU426" s="213" t="s">
        <v>85</v>
      </c>
      <c r="AV426" s="13" t="s">
        <v>85</v>
      </c>
      <c r="AW426" s="13" t="s">
        <v>37</v>
      </c>
      <c r="AX426" s="13" t="s">
        <v>75</v>
      </c>
      <c r="AY426" s="213" t="s">
        <v>349</v>
      </c>
    </row>
    <row r="427" spans="2:51" s="12" customFormat="1" ht="10.199999999999999">
      <c r="B427" s="192"/>
      <c r="C427" s="193"/>
      <c r="D427" s="194" t="s">
        <v>357</v>
      </c>
      <c r="E427" s="195" t="s">
        <v>19</v>
      </c>
      <c r="F427" s="196" t="s">
        <v>2902</v>
      </c>
      <c r="G427" s="193"/>
      <c r="H427" s="195" t="s">
        <v>19</v>
      </c>
      <c r="I427" s="197"/>
      <c r="J427" s="193"/>
      <c r="K427" s="193"/>
      <c r="L427" s="198"/>
      <c r="M427" s="199"/>
      <c r="N427" s="200"/>
      <c r="O427" s="200"/>
      <c r="P427" s="200"/>
      <c r="Q427" s="200"/>
      <c r="R427" s="200"/>
      <c r="S427" s="200"/>
      <c r="T427" s="201"/>
      <c r="AT427" s="202" t="s">
        <v>357</v>
      </c>
      <c r="AU427" s="202" t="s">
        <v>85</v>
      </c>
      <c r="AV427" s="12" t="s">
        <v>83</v>
      </c>
      <c r="AW427" s="12" t="s">
        <v>37</v>
      </c>
      <c r="AX427" s="12" t="s">
        <v>75</v>
      </c>
      <c r="AY427" s="202" t="s">
        <v>349</v>
      </c>
    </row>
    <row r="428" spans="2:51" s="13" customFormat="1" ht="10.199999999999999">
      <c r="B428" s="203"/>
      <c r="C428" s="204"/>
      <c r="D428" s="194" t="s">
        <v>357</v>
      </c>
      <c r="E428" s="205" t="s">
        <v>19</v>
      </c>
      <c r="F428" s="206" t="s">
        <v>83</v>
      </c>
      <c r="G428" s="204"/>
      <c r="H428" s="207">
        <v>1</v>
      </c>
      <c r="I428" s="208"/>
      <c r="J428" s="204"/>
      <c r="K428" s="204"/>
      <c r="L428" s="209"/>
      <c r="M428" s="210"/>
      <c r="N428" s="211"/>
      <c r="O428" s="211"/>
      <c r="P428" s="211"/>
      <c r="Q428" s="211"/>
      <c r="R428" s="211"/>
      <c r="S428" s="211"/>
      <c r="T428" s="212"/>
      <c r="AT428" s="213" t="s">
        <v>357</v>
      </c>
      <c r="AU428" s="213" t="s">
        <v>85</v>
      </c>
      <c r="AV428" s="13" t="s">
        <v>85</v>
      </c>
      <c r="AW428" s="13" t="s">
        <v>37</v>
      </c>
      <c r="AX428" s="13" t="s">
        <v>75</v>
      </c>
      <c r="AY428" s="213" t="s">
        <v>349</v>
      </c>
    </row>
    <row r="429" spans="2:51" s="12" customFormat="1" ht="10.199999999999999">
      <c r="B429" s="192"/>
      <c r="C429" s="193"/>
      <c r="D429" s="194" t="s">
        <v>357</v>
      </c>
      <c r="E429" s="195" t="s">
        <v>19</v>
      </c>
      <c r="F429" s="196" t="s">
        <v>2904</v>
      </c>
      <c r="G429" s="193"/>
      <c r="H429" s="195" t="s">
        <v>19</v>
      </c>
      <c r="I429" s="197"/>
      <c r="J429" s="193"/>
      <c r="K429" s="193"/>
      <c r="L429" s="198"/>
      <c r="M429" s="199"/>
      <c r="N429" s="200"/>
      <c r="O429" s="200"/>
      <c r="P429" s="200"/>
      <c r="Q429" s="200"/>
      <c r="R429" s="200"/>
      <c r="S429" s="200"/>
      <c r="T429" s="201"/>
      <c r="AT429" s="202" t="s">
        <v>357</v>
      </c>
      <c r="AU429" s="202" t="s">
        <v>85</v>
      </c>
      <c r="AV429" s="12" t="s">
        <v>83</v>
      </c>
      <c r="AW429" s="12" t="s">
        <v>37</v>
      </c>
      <c r="AX429" s="12" t="s">
        <v>75</v>
      </c>
      <c r="AY429" s="202" t="s">
        <v>349</v>
      </c>
    </row>
    <row r="430" spans="2:51" s="13" customFormat="1" ht="10.199999999999999">
      <c r="B430" s="203"/>
      <c r="C430" s="204"/>
      <c r="D430" s="194" t="s">
        <v>357</v>
      </c>
      <c r="E430" s="205" t="s">
        <v>19</v>
      </c>
      <c r="F430" s="206" t="s">
        <v>83</v>
      </c>
      <c r="G430" s="204"/>
      <c r="H430" s="207">
        <v>1</v>
      </c>
      <c r="I430" s="208"/>
      <c r="J430" s="204"/>
      <c r="K430" s="204"/>
      <c r="L430" s="209"/>
      <c r="M430" s="210"/>
      <c r="N430" s="211"/>
      <c r="O430" s="211"/>
      <c r="P430" s="211"/>
      <c r="Q430" s="211"/>
      <c r="R430" s="211"/>
      <c r="S430" s="211"/>
      <c r="T430" s="212"/>
      <c r="AT430" s="213" t="s">
        <v>357</v>
      </c>
      <c r="AU430" s="213" t="s">
        <v>85</v>
      </c>
      <c r="AV430" s="13" t="s">
        <v>85</v>
      </c>
      <c r="AW430" s="13" t="s">
        <v>37</v>
      </c>
      <c r="AX430" s="13" t="s">
        <v>75</v>
      </c>
      <c r="AY430" s="213" t="s">
        <v>349</v>
      </c>
    </row>
    <row r="431" spans="2:51" s="12" customFormat="1" ht="10.199999999999999">
      <c r="B431" s="192"/>
      <c r="C431" s="193"/>
      <c r="D431" s="194" t="s">
        <v>357</v>
      </c>
      <c r="E431" s="195" t="s">
        <v>19</v>
      </c>
      <c r="F431" s="196" t="s">
        <v>2905</v>
      </c>
      <c r="G431" s="193"/>
      <c r="H431" s="195" t="s">
        <v>19</v>
      </c>
      <c r="I431" s="197"/>
      <c r="J431" s="193"/>
      <c r="K431" s="193"/>
      <c r="L431" s="198"/>
      <c r="M431" s="199"/>
      <c r="N431" s="200"/>
      <c r="O431" s="200"/>
      <c r="P431" s="200"/>
      <c r="Q431" s="200"/>
      <c r="R431" s="200"/>
      <c r="S431" s="200"/>
      <c r="T431" s="201"/>
      <c r="AT431" s="202" t="s">
        <v>357</v>
      </c>
      <c r="AU431" s="202" t="s">
        <v>85</v>
      </c>
      <c r="AV431" s="12" t="s">
        <v>83</v>
      </c>
      <c r="AW431" s="12" t="s">
        <v>37</v>
      </c>
      <c r="AX431" s="12" t="s">
        <v>75</v>
      </c>
      <c r="AY431" s="202" t="s">
        <v>349</v>
      </c>
    </row>
    <row r="432" spans="2:51" s="13" customFormat="1" ht="10.199999999999999">
      <c r="B432" s="203"/>
      <c r="C432" s="204"/>
      <c r="D432" s="194" t="s">
        <v>357</v>
      </c>
      <c r="E432" s="205" t="s">
        <v>19</v>
      </c>
      <c r="F432" s="206" t="s">
        <v>83</v>
      </c>
      <c r="G432" s="204"/>
      <c r="H432" s="207">
        <v>1</v>
      </c>
      <c r="I432" s="208"/>
      <c r="J432" s="204"/>
      <c r="K432" s="204"/>
      <c r="L432" s="209"/>
      <c r="M432" s="210"/>
      <c r="N432" s="211"/>
      <c r="O432" s="211"/>
      <c r="P432" s="211"/>
      <c r="Q432" s="211"/>
      <c r="R432" s="211"/>
      <c r="S432" s="211"/>
      <c r="T432" s="212"/>
      <c r="AT432" s="213" t="s">
        <v>357</v>
      </c>
      <c r="AU432" s="213" t="s">
        <v>85</v>
      </c>
      <c r="AV432" s="13" t="s">
        <v>85</v>
      </c>
      <c r="AW432" s="13" t="s">
        <v>37</v>
      </c>
      <c r="AX432" s="13" t="s">
        <v>75</v>
      </c>
      <c r="AY432" s="213" t="s">
        <v>349</v>
      </c>
    </row>
    <row r="433" spans="1:65" s="12" customFormat="1" ht="10.199999999999999">
      <c r="B433" s="192"/>
      <c r="C433" s="193"/>
      <c r="D433" s="194" t="s">
        <v>357</v>
      </c>
      <c r="E433" s="195" t="s">
        <v>19</v>
      </c>
      <c r="F433" s="196" t="s">
        <v>2909</v>
      </c>
      <c r="G433" s="193"/>
      <c r="H433" s="195" t="s">
        <v>19</v>
      </c>
      <c r="I433" s="197"/>
      <c r="J433" s="193"/>
      <c r="K433" s="193"/>
      <c r="L433" s="198"/>
      <c r="M433" s="199"/>
      <c r="N433" s="200"/>
      <c r="O433" s="200"/>
      <c r="P433" s="200"/>
      <c r="Q433" s="200"/>
      <c r="R433" s="200"/>
      <c r="S433" s="200"/>
      <c r="T433" s="201"/>
      <c r="AT433" s="202" t="s">
        <v>357</v>
      </c>
      <c r="AU433" s="202" t="s">
        <v>85</v>
      </c>
      <c r="AV433" s="12" t="s">
        <v>83</v>
      </c>
      <c r="AW433" s="12" t="s">
        <v>37</v>
      </c>
      <c r="AX433" s="12" t="s">
        <v>75</v>
      </c>
      <c r="AY433" s="202" t="s">
        <v>349</v>
      </c>
    </row>
    <row r="434" spans="1:65" s="13" customFormat="1" ht="10.199999999999999">
      <c r="B434" s="203"/>
      <c r="C434" s="204"/>
      <c r="D434" s="194" t="s">
        <v>357</v>
      </c>
      <c r="E434" s="205" t="s">
        <v>19</v>
      </c>
      <c r="F434" s="206" t="s">
        <v>83</v>
      </c>
      <c r="G434" s="204"/>
      <c r="H434" s="207">
        <v>1</v>
      </c>
      <c r="I434" s="208"/>
      <c r="J434" s="204"/>
      <c r="K434" s="204"/>
      <c r="L434" s="209"/>
      <c r="M434" s="210"/>
      <c r="N434" s="211"/>
      <c r="O434" s="211"/>
      <c r="P434" s="211"/>
      <c r="Q434" s="211"/>
      <c r="R434" s="211"/>
      <c r="S434" s="211"/>
      <c r="T434" s="212"/>
      <c r="AT434" s="213" t="s">
        <v>357</v>
      </c>
      <c r="AU434" s="213" t="s">
        <v>85</v>
      </c>
      <c r="AV434" s="13" t="s">
        <v>85</v>
      </c>
      <c r="AW434" s="13" t="s">
        <v>37</v>
      </c>
      <c r="AX434" s="13" t="s">
        <v>75</v>
      </c>
      <c r="AY434" s="213" t="s">
        <v>349</v>
      </c>
    </row>
    <row r="435" spans="1:65" s="14" customFormat="1" ht="10.199999999999999">
      <c r="B435" s="214"/>
      <c r="C435" s="215"/>
      <c r="D435" s="194" t="s">
        <v>357</v>
      </c>
      <c r="E435" s="216" t="s">
        <v>19</v>
      </c>
      <c r="F435" s="217" t="s">
        <v>360</v>
      </c>
      <c r="G435" s="215"/>
      <c r="H435" s="218">
        <v>36</v>
      </c>
      <c r="I435" s="219"/>
      <c r="J435" s="215"/>
      <c r="K435" s="215"/>
      <c r="L435" s="220"/>
      <c r="M435" s="221"/>
      <c r="N435" s="222"/>
      <c r="O435" s="222"/>
      <c r="P435" s="222"/>
      <c r="Q435" s="222"/>
      <c r="R435" s="222"/>
      <c r="S435" s="222"/>
      <c r="T435" s="223"/>
      <c r="AT435" s="224" t="s">
        <v>357</v>
      </c>
      <c r="AU435" s="224" t="s">
        <v>85</v>
      </c>
      <c r="AV435" s="14" t="s">
        <v>187</v>
      </c>
      <c r="AW435" s="14" t="s">
        <v>37</v>
      </c>
      <c r="AX435" s="14" t="s">
        <v>83</v>
      </c>
      <c r="AY435" s="224" t="s">
        <v>349</v>
      </c>
    </row>
    <row r="436" spans="1:65" s="2" customFormat="1" ht="16.5" customHeight="1">
      <c r="A436" s="37"/>
      <c r="B436" s="38"/>
      <c r="C436" s="174" t="s">
        <v>449</v>
      </c>
      <c r="D436" s="174" t="s">
        <v>350</v>
      </c>
      <c r="E436" s="175" t="s">
        <v>2945</v>
      </c>
      <c r="F436" s="176" t="s">
        <v>2946</v>
      </c>
      <c r="G436" s="177" t="s">
        <v>435</v>
      </c>
      <c r="H436" s="178">
        <v>15</v>
      </c>
      <c r="I436" s="179"/>
      <c r="J436" s="180">
        <f>ROUND(I436*H436,2)</f>
        <v>0</v>
      </c>
      <c r="K436" s="176" t="s">
        <v>354</v>
      </c>
      <c r="L436" s="42"/>
      <c r="M436" s="181" t="s">
        <v>19</v>
      </c>
      <c r="N436" s="182" t="s">
        <v>46</v>
      </c>
      <c r="O436" s="67"/>
      <c r="P436" s="183">
        <f>O436*H436</f>
        <v>0</v>
      </c>
      <c r="Q436" s="183">
        <v>1.1E-4</v>
      </c>
      <c r="R436" s="183">
        <f>Q436*H436</f>
        <v>1.65E-3</v>
      </c>
      <c r="S436" s="183">
        <v>0</v>
      </c>
      <c r="T436" s="184">
        <f>S436*H436</f>
        <v>0</v>
      </c>
      <c r="U436" s="37"/>
      <c r="V436" s="37"/>
      <c r="W436" s="37"/>
      <c r="X436" s="37"/>
      <c r="Y436" s="37"/>
      <c r="Z436" s="37"/>
      <c r="AA436" s="37"/>
      <c r="AB436" s="37"/>
      <c r="AC436" s="37"/>
      <c r="AD436" s="37"/>
      <c r="AE436" s="37"/>
      <c r="AR436" s="185" t="s">
        <v>187</v>
      </c>
      <c r="AT436" s="185" t="s">
        <v>350</v>
      </c>
      <c r="AU436" s="185" t="s">
        <v>85</v>
      </c>
      <c r="AY436" s="20" t="s">
        <v>349</v>
      </c>
      <c r="BE436" s="186">
        <f>IF(N436="základní",J436,0)</f>
        <v>0</v>
      </c>
      <c r="BF436" s="186">
        <f>IF(N436="snížená",J436,0)</f>
        <v>0</v>
      </c>
      <c r="BG436" s="186">
        <f>IF(N436="zákl. přenesená",J436,0)</f>
        <v>0</v>
      </c>
      <c r="BH436" s="186">
        <f>IF(N436="sníž. přenesená",J436,0)</f>
        <v>0</v>
      </c>
      <c r="BI436" s="186">
        <f>IF(N436="nulová",J436,0)</f>
        <v>0</v>
      </c>
      <c r="BJ436" s="20" t="s">
        <v>83</v>
      </c>
      <c r="BK436" s="186">
        <f>ROUND(I436*H436,2)</f>
        <v>0</v>
      </c>
      <c r="BL436" s="20" t="s">
        <v>187</v>
      </c>
      <c r="BM436" s="185" t="s">
        <v>2947</v>
      </c>
    </row>
    <row r="437" spans="1:65" s="2" customFormat="1" ht="10.199999999999999">
      <c r="A437" s="37"/>
      <c r="B437" s="38"/>
      <c r="C437" s="39"/>
      <c r="D437" s="187" t="s">
        <v>355</v>
      </c>
      <c r="E437" s="39"/>
      <c r="F437" s="188" t="s">
        <v>2948</v>
      </c>
      <c r="G437" s="39"/>
      <c r="H437" s="39"/>
      <c r="I437" s="189"/>
      <c r="J437" s="39"/>
      <c r="K437" s="39"/>
      <c r="L437" s="42"/>
      <c r="M437" s="190"/>
      <c r="N437" s="191"/>
      <c r="O437" s="67"/>
      <c r="P437" s="67"/>
      <c r="Q437" s="67"/>
      <c r="R437" s="67"/>
      <c r="S437" s="67"/>
      <c r="T437" s="68"/>
      <c r="U437" s="37"/>
      <c r="V437" s="37"/>
      <c r="W437" s="37"/>
      <c r="X437" s="37"/>
      <c r="Y437" s="37"/>
      <c r="Z437" s="37"/>
      <c r="AA437" s="37"/>
      <c r="AB437" s="37"/>
      <c r="AC437" s="37"/>
      <c r="AD437" s="37"/>
      <c r="AE437" s="37"/>
      <c r="AT437" s="20" t="s">
        <v>355</v>
      </c>
      <c r="AU437" s="20" t="s">
        <v>85</v>
      </c>
    </row>
    <row r="438" spans="1:65" s="12" customFormat="1" ht="10.199999999999999">
      <c r="B438" s="192"/>
      <c r="C438" s="193"/>
      <c r="D438" s="194" t="s">
        <v>357</v>
      </c>
      <c r="E438" s="195" t="s">
        <v>19</v>
      </c>
      <c r="F438" s="196" t="s">
        <v>2194</v>
      </c>
      <c r="G438" s="193"/>
      <c r="H438" s="195" t="s">
        <v>19</v>
      </c>
      <c r="I438" s="197"/>
      <c r="J438" s="193"/>
      <c r="K438" s="193"/>
      <c r="L438" s="198"/>
      <c r="M438" s="199"/>
      <c r="N438" s="200"/>
      <c r="O438" s="200"/>
      <c r="P438" s="200"/>
      <c r="Q438" s="200"/>
      <c r="R438" s="200"/>
      <c r="S438" s="200"/>
      <c r="T438" s="201"/>
      <c r="AT438" s="202" t="s">
        <v>357</v>
      </c>
      <c r="AU438" s="202" t="s">
        <v>85</v>
      </c>
      <c r="AV438" s="12" t="s">
        <v>83</v>
      </c>
      <c r="AW438" s="12" t="s">
        <v>37</v>
      </c>
      <c r="AX438" s="12" t="s">
        <v>75</v>
      </c>
      <c r="AY438" s="202" t="s">
        <v>349</v>
      </c>
    </row>
    <row r="439" spans="1:65" s="12" customFormat="1" ht="10.199999999999999">
      <c r="B439" s="192"/>
      <c r="C439" s="193"/>
      <c r="D439" s="194" t="s">
        <v>357</v>
      </c>
      <c r="E439" s="195" t="s">
        <v>19</v>
      </c>
      <c r="F439" s="196" t="s">
        <v>2949</v>
      </c>
      <c r="G439" s="193"/>
      <c r="H439" s="195" t="s">
        <v>19</v>
      </c>
      <c r="I439" s="197"/>
      <c r="J439" s="193"/>
      <c r="K439" s="193"/>
      <c r="L439" s="198"/>
      <c r="M439" s="199"/>
      <c r="N439" s="200"/>
      <c r="O439" s="200"/>
      <c r="P439" s="200"/>
      <c r="Q439" s="200"/>
      <c r="R439" s="200"/>
      <c r="S439" s="200"/>
      <c r="T439" s="201"/>
      <c r="AT439" s="202" t="s">
        <v>357</v>
      </c>
      <c r="AU439" s="202" t="s">
        <v>85</v>
      </c>
      <c r="AV439" s="12" t="s">
        <v>83</v>
      </c>
      <c r="AW439" s="12" t="s">
        <v>37</v>
      </c>
      <c r="AX439" s="12" t="s">
        <v>75</v>
      </c>
      <c r="AY439" s="202" t="s">
        <v>349</v>
      </c>
    </row>
    <row r="440" spans="1:65" s="12" customFormat="1" ht="10.199999999999999">
      <c r="B440" s="192"/>
      <c r="C440" s="193"/>
      <c r="D440" s="194" t="s">
        <v>357</v>
      </c>
      <c r="E440" s="195" t="s">
        <v>19</v>
      </c>
      <c r="F440" s="196" t="s">
        <v>2836</v>
      </c>
      <c r="G440" s="193"/>
      <c r="H440" s="195" t="s">
        <v>19</v>
      </c>
      <c r="I440" s="197"/>
      <c r="J440" s="193"/>
      <c r="K440" s="193"/>
      <c r="L440" s="198"/>
      <c r="M440" s="199"/>
      <c r="N440" s="200"/>
      <c r="O440" s="200"/>
      <c r="P440" s="200"/>
      <c r="Q440" s="200"/>
      <c r="R440" s="200"/>
      <c r="S440" s="200"/>
      <c r="T440" s="201"/>
      <c r="AT440" s="202" t="s">
        <v>357</v>
      </c>
      <c r="AU440" s="202" t="s">
        <v>85</v>
      </c>
      <c r="AV440" s="12" t="s">
        <v>83</v>
      </c>
      <c r="AW440" s="12" t="s">
        <v>37</v>
      </c>
      <c r="AX440" s="12" t="s">
        <v>75</v>
      </c>
      <c r="AY440" s="202" t="s">
        <v>349</v>
      </c>
    </row>
    <row r="441" spans="1:65" s="13" customFormat="1" ht="10.199999999999999">
      <c r="B441" s="203"/>
      <c r="C441" s="204"/>
      <c r="D441" s="194" t="s">
        <v>357</v>
      </c>
      <c r="E441" s="205" t="s">
        <v>19</v>
      </c>
      <c r="F441" s="206" t="s">
        <v>2950</v>
      </c>
      <c r="G441" s="204"/>
      <c r="H441" s="207">
        <v>2.5</v>
      </c>
      <c r="I441" s="208"/>
      <c r="J441" s="204"/>
      <c r="K441" s="204"/>
      <c r="L441" s="209"/>
      <c r="M441" s="210"/>
      <c r="N441" s="211"/>
      <c r="O441" s="211"/>
      <c r="P441" s="211"/>
      <c r="Q441" s="211"/>
      <c r="R441" s="211"/>
      <c r="S441" s="211"/>
      <c r="T441" s="212"/>
      <c r="AT441" s="213" t="s">
        <v>357</v>
      </c>
      <c r="AU441" s="213" t="s">
        <v>85</v>
      </c>
      <c r="AV441" s="13" t="s">
        <v>85</v>
      </c>
      <c r="AW441" s="13" t="s">
        <v>37</v>
      </c>
      <c r="AX441" s="13" t="s">
        <v>75</v>
      </c>
      <c r="AY441" s="213" t="s">
        <v>349</v>
      </c>
    </row>
    <row r="442" spans="1:65" s="12" customFormat="1" ht="10.199999999999999">
      <c r="B442" s="192"/>
      <c r="C442" s="193"/>
      <c r="D442" s="194" t="s">
        <v>357</v>
      </c>
      <c r="E442" s="195" t="s">
        <v>19</v>
      </c>
      <c r="F442" s="196" t="s">
        <v>2829</v>
      </c>
      <c r="G442" s="193"/>
      <c r="H442" s="195" t="s">
        <v>19</v>
      </c>
      <c r="I442" s="197"/>
      <c r="J442" s="193"/>
      <c r="K442" s="193"/>
      <c r="L442" s="198"/>
      <c r="M442" s="199"/>
      <c r="N442" s="200"/>
      <c r="O442" s="200"/>
      <c r="P442" s="200"/>
      <c r="Q442" s="200"/>
      <c r="R442" s="200"/>
      <c r="S442" s="200"/>
      <c r="T442" s="201"/>
      <c r="AT442" s="202" t="s">
        <v>357</v>
      </c>
      <c r="AU442" s="202" t="s">
        <v>85</v>
      </c>
      <c r="AV442" s="12" t="s">
        <v>83</v>
      </c>
      <c r="AW442" s="12" t="s">
        <v>37</v>
      </c>
      <c r="AX442" s="12" t="s">
        <v>75</v>
      </c>
      <c r="AY442" s="202" t="s">
        <v>349</v>
      </c>
    </row>
    <row r="443" spans="1:65" s="13" customFormat="1" ht="10.199999999999999">
      <c r="B443" s="203"/>
      <c r="C443" s="204"/>
      <c r="D443" s="194" t="s">
        <v>357</v>
      </c>
      <c r="E443" s="205" t="s">
        <v>19</v>
      </c>
      <c r="F443" s="206" t="s">
        <v>2951</v>
      </c>
      <c r="G443" s="204"/>
      <c r="H443" s="207">
        <v>2.25</v>
      </c>
      <c r="I443" s="208"/>
      <c r="J443" s="204"/>
      <c r="K443" s="204"/>
      <c r="L443" s="209"/>
      <c r="M443" s="210"/>
      <c r="N443" s="211"/>
      <c r="O443" s="211"/>
      <c r="P443" s="211"/>
      <c r="Q443" s="211"/>
      <c r="R443" s="211"/>
      <c r="S443" s="211"/>
      <c r="T443" s="212"/>
      <c r="AT443" s="213" t="s">
        <v>357</v>
      </c>
      <c r="AU443" s="213" t="s">
        <v>85</v>
      </c>
      <c r="AV443" s="13" t="s">
        <v>85</v>
      </c>
      <c r="AW443" s="13" t="s">
        <v>37</v>
      </c>
      <c r="AX443" s="13" t="s">
        <v>75</v>
      </c>
      <c r="AY443" s="213" t="s">
        <v>349</v>
      </c>
    </row>
    <row r="444" spans="1:65" s="12" customFormat="1" ht="10.199999999999999">
      <c r="B444" s="192"/>
      <c r="C444" s="193"/>
      <c r="D444" s="194" t="s">
        <v>357</v>
      </c>
      <c r="E444" s="195" t="s">
        <v>19</v>
      </c>
      <c r="F444" s="196" t="s">
        <v>2830</v>
      </c>
      <c r="G444" s="193"/>
      <c r="H444" s="195" t="s">
        <v>19</v>
      </c>
      <c r="I444" s="197"/>
      <c r="J444" s="193"/>
      <c r="K444" s="193"/>
      <c r="L444" s="198"/>
      <c r="M444" s="199"/>
      <c r="N444" s="200"/>
      <c r="O444" s="200"/>
      <c r="P444" s="200"/>
      <c r="Q444" s="200"/>
      <c r="R444" s="200"/>
      <c r="S444" s="200"/>
      <c r="T444" s="201"/>
      <c r="AT444" s="202" t="s">
        <v>357</v>
      </c>
      <c r="AU444" s="202" t="s">
        <v>85</v>
      </c>
      <c r="AV444" s="12" t="s">
        <v>83</v>
      </c>
      <c r="AW444" s="12" t="s">
        <v>37</v>
      </c>
      <c r="AX444" s="12" t="s">
        <v>75</v>
      </c>
      <c r="AY444" s="202" t="s">
        <v>349</v>
      </c>
    </row>
    <row r="445" spans="1:65" s="13" customFormat="1" ht="10.199999999999999">
      <c r="B445" s="203"/>
      <c r="C445" s="204"/>
      <c r="D445" s="194" t="s">
        <v>357</v>
      </c>
      <c r="E445" s="205" t="s">
        <v>19</v>
      </c>
      <c r="F445" s="206" t="s">
        <v>2951</v>
      </c>
      <c r="G445" s="204"/>
      <c r="H445" s="207">
        <v>2.25</v>
      </c>
      <c r="I445" s="208"/>
      <c r="J445" s="204"/>
      <c r="K445" s="204"/>
      <c r="L445" s="209"/>
      <c r="M445" s="210"/>
      <c r="N445" s="211"/>
      <c r="O445" s="211"/>
      <c r="P445" s="211"/>
      <c r="Q445" s="211"/>
      <c r="R445" s="211"/>
      <c r="S445" s="211"/>
      <c r="T445" s="212"/>
      <c r="AT445" s="213" t="s">
        <v>357</v>
      </c>
      <c r="AU445" s="213" t="s">
        <v>85</v>
      </c>
      <c r="AV445" s="13" t="s">
        <v>85</v>
      </c>
      <c r="AW445" s="13" t="s">
        <v>37</v>
      </c>
      <c r="AX445" s="13" t="s">
        <v>75</v>
      </c>
      <c r="AY445" s="213" t="s">
        <v>349</v>
      </c>
    </row>
    <row r="446" spans="1:65" s="12" customFormat="1" ht="10.199999999999999">
      <c r="B446" s="192"/>
      <c r="C446" s="193"/>
      <c r="D446" s="194" t="s">
        <v>357</v>
      </c>
      <c r="E446" s="195" t="s">
        <v>19</v>
      </c>
      <c r="F446" s="196" t="s">
        <v>2813</v>
      </c>
      <c r="G446" s="193"/>
      <c r="H446" s="195" t="s">
        <v>19</v>
      </c>
      <c r="I446" s="197"/>
      <c r="J446" s="193"/>
      <c r="K446" s="193"/>
      <c r="L446" s="198"/>
      <c r="M446" s="199"/>
      <c r="N446" s="200"/>
      <c r="O446" s="200"/>
      <c r="P446" s="200"/>
      <c r="Q446" s="200"/>
      <c r="R446" s="200"/>
      <c r="S446" s="200"/>
      <c r="T446" s="201"/>
      <c r="AT446" s="202" t="s">
        <v>357</v>
      </c>
      <c r="AU446" s="202" t="s">
        <v>85</v>
      </c>
      <c r="AV446" s="12" t="s">
        <v>83</v>
      </c>
      <c r="AW446" s="12" t="s">
        <v>37</v>
      </c>
      <c r="AX446" s="12" t="s">
        <v>75</v>
      </c>
      <c r="AY446" s="202" t="s">
        <v>349</v>
      </c>
    </row>
    <row r="447" spans="1:65" s="13" customFormat="1" ht="10.199999999999999">
      <c r="B447" s="203"/>
      <c r="C447" s="204"/>
      <c r="D447" s="194" t="s">
        <v>357</v>
      </c>
      <c r="E447" s="205" t="s">
        <v>19</v>
      </c>
      <c r="F447" s="206" t="s">
        <v>2952</v>
      </c>
      <c r="G447" s="204"/>
      <c r="H447" s="207">
        <v>3.75</v>
      </c>
      <c r="I447" s="208"/>
      <c r="J447" s="204"/>
      <c r="K447" s="204"/>
      <c r="L447" s="209"/>
      <c r="M447" s="210"/>
      <c r="N447" s="211"/>
      <c r="O447" s="211"/>
      <c r="P447" s="211"/>
      <c r="Q447" s="211"/>
      <c r="R447" s="211"/>
      <c r="S447" s="211"/>
      <c r="T447" s="212"/>
      <c r="AT447" s="213" t="s">
        <v>357</v>
      </c>
      <c r="AU447" s="213" t="s">
        <v>85</v>
      </c>
      <c r="AV447" s="13" t="s">
        <v>85</v>
      </c>
      <c r="AW447" s="13" t="s">
        <v>37</v>
      </c>
      <c r="AX447" s="13" t="s">
        <v>75</v>
      </c>
      <c r="AY447" s="213" t="s">
        <v>349</v>
      </c>
    </row>
    <row r="448" spans="1:65" s="12" customFormat="1" ht="10.199999999999999">
      <c r="B448" s="192"/>
      <c r="C448" s="193"/>
      <c r="D448" s="194" t="s">
        <v>357</v>
      </c>
      <c r="E448" s="195" t="s">
        <v>19</v>
      </c>
      <c r="F448" s="196" t="s">
        <v>2837</v>
      </c>
      <c r="G448" s="193"/>
      <c r="H448" s="195" t="s">
        <v>19</v>
      </c>
      <c r="I448" s="197"/>
      <c r="J448" s="193"/>
      <c r="K448" s="193"/>
      <c r="L448" s="198"/>
      <c r="M448" s="199"/>
      <c r="N448" s="200"/>
      <c r="O448" s="200"/>
      <c r="P448" s="200"/>
      <c r="Q448" s="200"/>
      <c r="R448" s="200"/>
      <c r="S448" s="200"/>
      <c r="T448" s="201"/>
      <c r="AT448" s="202" t="s">
        <v>357</v>
      </c>
      <c r="AU448" s="202" t="s">
        <v>85</v>
      </c>
      <c r="AV448" s="12" t="s">
        <v>83</v>
      </c>
      <c r="AW448" s="12" t="s">
        <v>37</v>
      </c>
      <c r="AX448" s="12" t="s">
        <v>75</v>
      </c>
      <c r="AY448" s="202" t="s">
        <v>349</v>
      </c>
    </row>
    <row r="449" spans="1:65" s="13" customFormat="1" ht="10.199999999999999">
      <c r="B449" s="203"/>
      <c r="C449" s="204"/>
      <c r="D449" s="194" t="s">
        <v>357</v>
      </c>
      <c r="E449" s="205" t="s">
        <v>19</v>
      </c>
      <c r="F449" s="206" t="s">
        <v>2950</v>
      </c>
      <c r="G449" s="204"/>
      <c r="H449" s="207">
        <v>2.5</v>
      </c>
      <c r="I449" s="208"/>
      <c r="J449" s="204"/>
      <c r="K449" s="204"/>
      <c r="L449" s="209"/>
      <c r="M449" s="210"/>
      <c r="N449" s="211"/>
      <c r="O449" s="211"/>
      <c r="P449" s="211"/>
      <c r="Q449" s="211"/>
      <c r="R449" s="211"/>
      <c r="S449" s="211"/>
      <c r="T449" s="212"/>
      <c r="AT449" s="213" t="s">
        <v>357</v>
      </c>
      <c r="AU449" s="213" t="s">
        <v>85</v>
      </c>
      <c r="AV449" s="13" t="s">
        <v>85</v>
      </c>
      <c r="AW449" s="13" t="s">
        <v>37</v>
      </c>
      <c r="AX449" s="13" t="s">
        <v>75</v>
      </c>
      <c r="AY449" s="213" t="s">
        <v>349</v>
      </c>
    </row>
    <row r="450" spans="1:65" s="12" customFormat="1" ht="10.199999999999999">
      <c r="B450" s="192"/>
      <c r="C450" s="193"/>
      <c r="D450" s="194" t="s">
        <v>357</v>
      </c>
      <c r="E450" s="195" t="s">
        <v>19</v>
      </c>
      <c r="F450" s="196" t="s">
        <v>2823</v>
      </c>
      <c r="G450" s="193"/>
      <c r="H450" s="195" t="s">
        <v>19</v>
      </c>
      <c r="I450" s="197"/>
      <c r="J450" s="193"/>
      <c r="K450" s="193"/>
      <c r="L450" s="198"/>
      <c r="M450" s="199"/>
      <c r="N450" s="200"/>
      <c r="O450" s="200"/>
      <c r="P450" s="200"/>
      <c r="Q450" s="200"/>
      <c r="R450" s="200"/>
      <c r="S450" s="200"/>
      <c r="T450" s="201"/>
      <c r="AT450" s="202" t="s">
        <v>357</v>
      </c>
      <c r="AU450" s="202" t="s">
        <v>85</v>
      </c>
      <c r="AV450" s="12" t="s">
        <v>83</v>
      </c>
      <c r="AW450" s="12" t="s">
        <v>37</v>
      </c>
      <c r="AX450" s="12" t="s">
        <v>75</v>
      </c>
      <c r="AY450" s="202" t="s">
        <v>349</v>
      </c>
    </row>
    <row r="451" spans="1:65" s="13" customFormat="1" ht="10.199999999999999">
      <c r="B451" s="203"/>
      <c r="C451" s="204"/>
      <c r="D451" s="194" t="s">
        <v>357</v>
      </c>
      <c r="E451" s="205" t="s">
        <v>19</v>
      </c>
      <c r="F451" s="206" t="s">
        <v>2953</v>
      </c>
      <c r="G451" s="204"/>
      <c r="H451" s="207">
        <v>1.75</v>
      </c>
      <c r="I451" s="208"/>
      <c r="J451" s="204"/>
      <c r="K451" s="204"/>
      <c r="L451" s="209"/>
      <c r="M451" s="210"/>
      <c r="N451" s="211"/>
      <c r="O451" s="211"/>
      <c r="P451" s="211"/>
      <c r="Q451" s="211"/>
      <c r="R451" s="211"/>
      <c r="S451" s="211"/>
      <c r="T451" s="212"/>
      <c r="AT451" s="213" t="s">
        <v>357</v>
      </c>
      <c r="AU451" s="213" t="s">
        <v>85</v>
      </c>
      <c r="AV451" s="13" t="s">
        <v>85</v>
      </c>
      <c r="AW451" s="13" t="s">
        <v>37</v>
      </c>
      <c r="AX451" s="13" t="s">
        <v>75</v>
      </c>
      <c r="AY451" s="213" t="s">
        <v>349</v>
      </c>
    </row>
    <row r="452" spans="1:65" s="14" customFormat="1" ht="10.199999999999999">
      <c r="B452" s="214"/>
      <c r="C452" s="215"/>
      <c r="D452" s="194" t="s">
        <v>357</v>
      </c>
      <c r="E452" s="216" t="s">
        <v>19</v>
      </c>
      <c r="F452" s="217" t="s">
        <v>360</v>
      </c>
      <c r="G452" s="215"/>
      <c r="H452" s="218">
        <v>15</v>
      </c>
      <c r="I452" s="219"/>
      <c r="J452" s="215"/>
      <c r="K452" s="215"/>
      <c r="L452" s="220"/>
      <c r="M452" s="221"/>
      <c r="N452" s="222"/>
      <c r="O452" s="222"/>
      <c r="P452" s="222"/>
      <c r="Q452" s="222"/>
      <c r="R452" s="222"/>
      <c r="S452" s="222"/>
      <c r="T452" s="223"/>
      <c r="AT452" s="224" t="s">
        <v>357</v>
      </c>
      <c r="AU452" s="224" t="s">
        <v>85</v>
      </c>
      <c r="AV452" s="14" t="s">
        <v>187</v>
      </c>
      <c r="AW452" s="14" t="s">
        <v>37</v>
      </c>
      <c r="AX452" s="14" t="s">
        <v>83</v>
      </c>
      <c r="AY452" s="224" t="s">
        <v>349</v>
      </c>
    </row>
    <row r="453" spans="1:65" s="2" customFormat="1" ht="24.15" customHeight="1">
      <c r="A453" s="37"/>
      <c r="B453" s="38"/>
      <c r="C453" s="174" t="s">
        <v>700</v>
      </c>
      <c r="D453" s="174" t="s">
        <v>350</v>
      </c>
      <c r="E453" s="175" t="s">
        <v>2954</v>
      </c>
      <c r="F453" s="176" t="s">
        <v>2955</v>
      </c>
      <c r="G453" s="177" t="s">
        <v>366</v>
      </c>
      <c r="H453" s="178">
        <v>54.9</v>
      </c>
      <c r="I453" s="179"/>
      <c r="J453" s="180">
        <f>ROUND(I453*H453,2)</f>
        <v>0</v>
      </c>
      <c r="K453" s="176" t="s">
        <v>354</v>
      </c>
      <c r="L453" s="42"/>
      <c r="M453" s="181" t="s">
        <v>19</v>
      </c>
      <c r="N453" s="182" t="s">
        <v>46</v>
      </c>
      <c r="O453" s="67"/>
      <c r="P453" s="183">
        <f>O453*H453</f>
        <v>0</v>
      </c>
      <c r="Q453" s="183">
        <v>2.5018699999999998</v>
      </c>
      <c r="R453" s="183">
        <f>Q453*H453</f>
        <v>137.35266299999998</v>
      </c>
      <c r="S453" s="183">
        <v>0</v>
      </c>
      <c r="T453" s="184">
        <f>S453*H453</f>
        <v>0</v>
      </c>
      <c r="U453" s="37"/>
      <c r="V453" s="37"/>
      <c r="W453" s="37"/>
      <c r="X453" s="37"/>
      <c r="Y453" s="37"/>
      <c r="Z453" s="37"/>
      <c r="AA453" s="37"/>
      <c r="AB453" s="37"/>
      <c r="AC453" s="37"/>
      <c r="AD453" s="37"/>
      <c r="AE453" s="37"/>
      <c r="AR453" s="185" t="s">
        <v>187</v>
      </c>
      <c r="AT453" s="185" t="s">
        <v>350</v>
      </c>
      <c r="AU453" s="185" t="s">
        <v>85</v>
      </c>
      <c r="AY453" s="20" t="s">
        <v>349</v>
      </c>
      <c r="BE453" s="186">
        <f>IF(N453="základní",J453,0)</f>
        <v>0</v>
      </c>
      <c r="BF453" s="186">
        <f>IF(N453="snížená",J453,0)</f>
        <v>0</v>
      </c>
      <c r="BG453" s="186">
        <f>IF(N453="zákl. přenesená",J453,0)</f>
        <v>0</v>
      </c>
      <c r="BH453" s="186">
        <f>IF(N453="sníž. přenesená",J453,0)</f>
        <v>0</v>
      </c>
      <c r="BI453" s="186">
        <f>IF(N453="nulová",J453,0)</f>
        <v>0</v>
      </c>
      <c r="BJ453" s="20" t="s">
        <v>83</v>
      </c>
      <c r="BK453" s="186">
        <f>ROUND(I453*H453,2)</f>
        <v>0</v>
      </c>
      <c r="BL453" s="20" t="s">
        <v>187</v>
      </c>
      <c r="BM453" s="185" t="s">
        <v>2956</v>
      </c>
    </row>
    <row r="454" spans="1:65" s="2" customFormat="1" ht="10.199999999999999">
      <c r="A454" s="37"/>
      <c r="B454" s="38"/>
      <c r="C454" s="39"/>
      <c r="D454" s="187" t="s">
        <v>355</v>
      </c>
      <c r="E454" s="39"/>
      <c r="F454" s="188" t="s">
        <v>2957</v>
      </c>
      <c r="G454" s="39"/>
      <c r="H454" s="39"/>
      <c r="I454" s="189"/>
      <c r="J454" s="39"/>
      <c r="K454" s="39"/>
      <c r="L454" s="42"/>
      <c r="M454" s="190"/>
      <c r="N454" s="191"/>
      <c r="O454" s="67"/>
      <c r="P454" s="67"/>
      <c r="Q454" s="67"/>
      <c r="R454" s="67"/>
      <c r="S454" s="67"/>
      <c r="T454" s="68"/>
      <c r="U454" s="37"/>
      <c r="V454" s="37"/>
      <c r="W454" s="37"/>
      <c r="X454" s="37"/>
      <c r="Y454" s="37"/>
      <c r="Z454" s="37"/>
      <c r="AA454" s="37"/>
      <c r="AB454" s="37"/>
      <c r="AC454" s="37"/>
      <c r="AD454" s="37"/>
      <c r="AE454" s="37"/>
      <c r="AT454" s="20" t="s">
        <v>355</v>
      </c>
      <c r="AU454" s="20" t="s">
        <v>85</v>
      </c>
    </row>
    <row r="455" spans="1:65" s="12" customFormat="1" ht="10.199999999999999">
      <c r="B455" s="192"/>
      <c r="C455" s="193"/>
      <c r="D455" s="194" t="s">
        <v>357</v>
      </c>
      <c r="E455" s="195" t="s">
        <v>19</v>
      </c>
      <c r="F455" s="196" t="s">
        <v>2958</v>
      </c>
      <c r="G455" s="193"/>
      <c r="H455" s="195" t="s">
        <v>19</v>
      </c>
      <c r="I455" s="197"/>
      <c r="J455" s="193"/>
      <c r="K455" s="193"/>
      <c r="L455" s="198"/>
      <c r="M455" s="199"/>
      <c r="N455" s="200"/>
      <c r="O455" s="200"/>
      <c r="P455" s="200"/>
      <c r="Q455" s="200"/>
      <c r="R455" s="200"/>
      <c r="S455" s="200"/>
      <c r="T455" s="201"/>
      <c r="AT455" s="202" t="s">
        <v>357</v>
      </c>
      <c r="AU455" s="202" t="s">
        <v>85</v>
      </c>
      <c r="AV455" s="12" t="s">
        <v>83</v>
      </c>
      <c r="AW455" s="12" t="s">
        <v>37</v>
      </c>
      <c r="AX455" s="12" t="s">
        <v>75</v>
      </c>
      <c r="AY455" s="202" t="s">
        <v>349</v>
      </c>
    </row>
    <row r="456" spans="1:65" s="12" customFormat="1" ht="10.199999999999999">
      <c r="B456" s="192"/>
      <c r="C456" s="193"/>
      <c r="D456" s="194" t="s">
        <v>357</v>
      </c>
      <c r="E456" s="195" t="s">
        <v>19</v>
      </c>
      <c r="F456" s="196" t="s">
        <v>2959</v>
      </c>
      <c r="G456" s="193"/>
      <c r="H456" s="195" t="s">
        <v>19</v>
      </c>
      <c r="I456" s="197"/>
      <c r="J456" s="193"/>
      <c r="K456" s="193"/>
      <c r="L456" s="198"/>
      <c r="M456" s="199"/>
      <c r="N456" s="200"/>
      <c r="O456" s="200"/>
      <c r="P456" s="200"/>
      <c r="Q456" s="200"/>
      <c r="R456" s="200"/>
      <c r="S456" s="200"/>
      <c r="T456" s="201"/>
      <c r="AT456" s="202" t="s">
        <v>357</v>
      </c>
      <c r="AU456" s="202" t="s">
        <v>85</v>
      </c>
      <c r="AV456" s="12" t="s">
        <v>83</v>
      </c>
      <c r="AW456" s="12" t="s">
        <v>37</v>
      </c>
      <c r="AX456" s="12" t="s">
        <v>75</v>
      </c>
      <c r="AY456" s="202" t="s">
        <v>349</v>
      </c>
    </row>
    <row r="457" spans="1:65" s="12" customFormat="1" ht="10.199999999999999">
      <c r="B457" s="192"/>
      <c r="C457" s="193"/>
      <c r="D457" s="194" t="s">
        <v>357</v>
      </c>
      <c r="E457" s="195" t="s">
        <v>19</v>
      </c>
      <c r="F457" s="196" t="s">
        <v>2960</v>
      </c>
      <c r="G457" s="193"/>
      <c r="H457" s="195" t="s">
        <v>19</v>
      </c>
      <c r="I457" s="197"/>
      <c r="J457" s="193"/>
      <c r="K457" s="193"/>
      <c r="L457" s="198"/>
      <c r="M457" s="199"/>
      <c r="N457" s="200"/>
      <c r="O457" s="200"/>
      <c r="P457" s="200"/>
      <c r="Q457" s="200"/>
      <c r="R457" s="200"/>
      <c r="S457" s="200"/>
      <c r="T457" s="201"/>
      <c r="AT457" s="202" t="s">
        <v>357</v>
      </c>
      <c r="AU457" s="202" t="s">
        <v>85</v>
      </c>
      <c r="AV457" s="12" t="s">
        <v>83</v>
      </c>
      <c r="AW457" s="12" t="s">
        <v>37</v>
      </c>
      <c r="AX457" s="12" t="s">
        <v>75</v>
      </c>
      <c r="AY457" s="202" t="s">
        <v>349</v>
      </c>
    </row>
    <row r="458" spans="1:65" s="12" customFormat="1" ht="10.199999999999999">
      <c r="B458" s="192"/>
      <c r="C458" s="193"/>
      <c r="D458" s="194" t="s">
        <v>357</v>
      </c>
      <c r="E458" s="195" t="s">
        <v>19</v>
      </c>
      <c r="F458" s="196" t="s">
        <v>2961</v>
      </c>
      <c r="G458" s="193"/>
      <c r="H458" s="195" t="s">
        <v>19</v>
      </c>
      <c r="I458" s="197"/>
      <c r="J458" s="193"/>
      <c r="K458" s="193"/>
      <c r="L458" s="198"/>
      <c r="M458" s="199"/>
      <c r="N458" s="200"/>
      <c r="O458" s="200"/>
      <c r="P458" s="200"/>
      <c r="Q458" s="200"/>
      <c r="R458" s="200"/>
      <c r="S458" s="200"/>
      <c r="T458" s="201"/>
      <c r="AT458" s="202" t="s">
        <v>357</v>
      </c>
      <c r="AU458" s="202" t="s">
        <v>85</v>
      </c>
      <c r="AV458" s="12" t="s">
        <v>83</v>
      </c>
      <c r="AW458" s="12" t="s">
        <v>37</v>
      </c>
      <c r="AX458" s="12" t="s">
        <v>75</v>
      </c>
      <c r="AY458" s="202" t="s">
        <v>349</v>
      </c>
    </row>
    <row r="459" spans="1:65" s="13" customFormat="1" ht="10.199999999999999">
      <c r="B459" s="203"/>
      <c r="C459" s="204"/>
      <c r="D459" s="194" t="s">
        <v>357</v>
      </c>
      <c r="E459" s="205" t="s">
        <v>19</v>
      </c>
      <c r="F459" s="206" t="s">
        <v>2962</v>
      </c>
      <c r="G459" s="204"/>
      <c r="H459" s="207">
        <v>17.690000000000001</v>
      </c>
      <c r="I459" s="208"/>
      <c r="J459" s="204"/>
      <c r="K459" s="204"/>
      <c r="L459" s="209"/>
      <c r="M459" s="210"/>
      <c r="N459" s="211"/>
      <c r="O459" s="211"/>
      <c r="P459" s="211"/>
      <c r="Q459" s="211"/>
      <c r="R459" s="211"/>
      <c r="S459" s="211"/>
      <c r="T459" s="212"/>
      <c r="AT459" s="213" t="s">
        <v>357</v>
      </c>
      <c r="AU459" s="213" t="s">
        <v>85</v>
      </c>
      <c r="AV459" s="13" t="s">
        <v>85</v>
      </c>
      <c r="AW459" s="13" t="s">
        <v>37</v>
      </c>
      <c r="AX459" s="13" t="s">
        <v>75</v>
      </c>
      <c r="AY459" s="213" t="s">
        <v>349</v>
      </c>
    </row>
    <row r="460" spans="1:65" s="12" customFormat="1" ht="10.199999999999999">
      <c r="B460" s="192"/>
      <c r="C460" s="193"/>
      <c r="D460" s="194" t="s">
        <v>357</v>
      </c>
      <c r="E460" s="195" t="s">
        <v>19</v>
      </c>
      <c r="F460" s="196" t="s">
        <v>2963</v>
      </c>
      <c r="G460" s="193"/>
      <c r="H460" s="195" t="s">
        <v>19</v>
      </c>
      <c r="I460" s="197"/>
      <c r="J460" s="193"/>
      <c r="K460" s="193"/>
      <c r="L460" s="198"/>
      <c r="M460" s="199"/>
      <c r="N460" s="200"/>
      <c r="O460" s="200"/>
      <c r="P460" s="200"/>
      <c r="Q460" s="200"/>
      <c r="R460" s="200"/>
      <c r="S460" s="200"/>
      <c r="T460" s="201"/>
      <c r="AT460" s="202" t="s">
        <v>357</v>
      </c>
      <c r="AU460" s="202" t="s">
        <v>85</v>
      </c>
      <c r="AV460" s="12" t="s">
        <v>83</v>
      </c>
      <c r="AW460" s="12" t="s">
        <v>37</v>
      </c>
      <c r="AX460" s="12" t="s">
        <v>75</v>
      </c>
      <c r="AY460" s="202" t="s">
        <v>349</v>
      </c>
    </row>
    <row r="461" spans="1:65" s="13" customFormat="1" ht="10.199999999999999">
      <c r="B461" s="203"/>
      <c r="C461" s="204"/>
      <c r="D461" s="194" t="s">
        <v>357</v>
      </c>
      <c r="E461" s="205" t="s">
        <v>19</v>
      </c>
      <c r="F461" s="206" t="s">
        <v>2964</v>
      </c>
      <c r="G461" s="204"/>
      <c r="H461" s="207">
        <v>13.47</v>
      </c>
      <c r="I461" s="208"/>
      <c r="J461" s="204"/>
      <c r="K461" s="204"/>
      <c r="L461" s="209"/>
      <c r="M461" s="210"/>
      <c r="N461" s="211"/>
      <c r="O461" s="211"/>
      <c r="P461" s="211"/>
      <c r="Q461" s="211"/>
      <c r="R461" s="211"/>
      <c r="S461" s="211"/>
      <c r="T461" s="212"/>
      <c r="AT461" s="213" t="s">
        <v>357</v>
      </c>
      <c r="AU461" s="213" t="s">
        <v>85</v>
      </c>
      <c r="AV461" s="13" t="s">
        <v>85</v>
      </c>
      <c r="AW461" s="13" t="s">
        <v>37</v>
      </c>
      <c r="AX461" s="13" t="s">
        <v>75</v>
      </c>
      <c r="AY461" s="213" t="s">
        <v>349</v>
      </c>
    </row>
    <row r="462" spans="1:65" s="12" customFormat="1" ht="10.199999999999999">
      <c r="B462" s="192"/>
      <c r="C462" s="193"/>
      <c r="D462" s="194" t="s">
        <v>357</v>
      </c>
      <c r="E462" s="195" t="s">
        <v>19</v>
      </c>
      <c r="F462" s="196" t="s">
        <v>2965</v>
      </c>
      <c r="G462" s="193"/>
      <c r="H462" s="195" t="s">
        <v>19</v>
      </c>
      <c r="I462" s="197"/>
      <c r="J462" s="193"/>
      <c r="K462" s="193"/>
      <c r="L462" s="198"/>
      <c r="M462" s="199"/>
      <c r="N462" s="200"/>
      <c r="O462" s="200"/>
      <c r="P462" s="200"/>
      <c r="Q462" s="200"/>
      <c r="R462" s="200"/>
      <c r="S462" s="200"/>
      <c r="T462" s="201"/>
      <c r="AT462" s="202" t="s">
        <v>357</v>
      </c>
      <c r="AU462" s="202" t="s">
        <v>85</v>
      </c>
      <c r="AV462" s="12" t="s">
        <v>83</v>
      </c>
      <c r="AW462" s="12" t="s">
        <v>37</v>
      </c>
      <c r="AX462" s="12" t="s">
        <v>75</v>
      </c>
      <c r="AY462" s="202" t="s">
        <v>349</v>
      </c>
    </row>
    <row r="463" spans="1:65" s="13" customFormat="1" ht="10.199999999999999">
      <c r="B463" s="203"/>
      <c r="C463" s="204"/>
      <c r="D463" s="194" t="s">
        <v>357</v>
      </c>
      <c r="E463" s="205" t="s">
        <v>19</v>
      </c>
      <c r="F463" s="206" t="s">
        <v>2966</v>
      </c>
      <c r="G463" s="204"/>
      <c r="H463" s="207">
        <v>13.07</v>
      </c>
      <c r="I463" s="208"/>
      <c r="J463" s="204"/>
      <c r="K463" s="204"/>
      <c r="L463" s="209"/>
      <c r="M463" s="210"/>
      <c r="N463" s="211"/>
      <c r="O463" s="211"/>
      <c r="P463" s="211"/>
      <c r="Q463" s="211"/>
      <c r="R463" s="211"/>
      <c r="S463" s="211"/>
      <c r="T463" s="212"/>
      <c r="AT463" s="213" t="s">
        <v>357</v>
      </c>
      <c r="AU463" s="213" t="s">
        <v>85</v>
      </c>
      <c r="AV463" s="13" t="s">
        <v>85</v>
      </c>
      <c r="AW463" s="13" t="s">
        <v>37</v>
      </c>
      <c r="AX463" s="13" t="s">
        <v>75</v>
      </c>
      <c r="AY463" s="213" t="s">
        <v>349</v>
      </c>
    </row>
    <row r="464" spans="1:65" s="12" customFormat="1" ht="10.199999999999999">
      <c r="B464" s="192"/>
      <c r="C464" s="193"/>
      <c r="D464" s="194" t="s">
        <v>357</v>
      </c>
      <c r="E464" s="195" t="s">
        <v>19</v>
      </c>
      <c r="F464" s="196" t="s">
        <v>2967</v>
      </c>
      <c r="G464" s="193"/>
      <c r="H464" s="195" t="s">
        <v>19</v>
      </c>
      <c r="I464" s="197"/>
      <c r="J464" s="193"/>
      <c r="K464" s="193"/>
      <c r="L464" s="198"/>
      <c r="M464" s="199"/>
      <c r="N464" s="200"/>
      <c r="O464" s="200"/>
      <c r="P464" s="200"/>
      <c r="Q464" s="200"/>
      <c r="R464" s="200"/>
      <c r="S464" s="200"/>
      <c r="T464" s="201"/>
      <c r="AT464" s="202" t="s">
        <v>357</v>
      </c>
      <c r="AU464" s="202" t="s">
        <v>85</v>
      </c>
      <c r="AV464" s="12" t="s">
        <v>83</v>
      </c>
      <c r="AW464" s="12" t="s">
        <v>37</v>
      </c>
      <c r="AX464" s="12" t="s">
        <v>75</v>
      </c>
      <c r="AY464" s="202" t="s">
        <v>349</v>
      </c>
    </row>
    <row r="465" spans="1:65" s="13" customFormat="1" ht="10.199999999999999">
      <c r="B465" s="203"/>
      <c r="C465" s="204"/>
      <c r="D465" s="194" t="s">
        <v>357</v>
      </c>
      <c r="E465" s="205" t="s">
        <v>19</v>
      </c>
      <c r="F465" s="206" t="s">
        <v>2968</v>
      </c>
      <c r="G465" s="204"/>
      <c r="H465" s="207">
        <v>10.67</v>
      </c>
      <c r="I465" s="208"/>
      <c r="J465" s="204"/>
      <c r="K465" s="204"/>
      <c r="L465" s="209"/>
      <c r="M465" s="210"/>
      <c r="N465" s="211"/>
      <c r="O465" s="211"/>
      <c r="P465" s="211"/>
      <c r="Q465" s="211"/>
      <c r="R465" s="211"/>
      <c r="S465" s="211"/>
      <c r="T465" s="212"/>
      <c r="AT465" s="213" t="s">
        <v>357</v>
      </c>
      <c r="AU465" s="213" t="s">
        <v>85</v>
      </c>
      <c r="AV465" s="13" t="s">
        <v>85</v>
      </c>
      <c r="AW465" s="13" t="s">
        <v>37</v>
      </c>
      <c r="AX465" s="13" t="s">
        <v>75</v>
      </c>
      <c r="AY465" s="213" t="s">
        <v>349</v>
      </c>
    </row>
    <row r="466" spans="1:65" s="14" customFormat="1" ht="10.199999999999999">
      <c r="B466" s="214"/>
      <c r="C466" s="215"/>
      <c r="D466" s="194" t="s">
        <v>357</v>
      </c>
      <c r="E466" s="216" t="s">
        <v>19</v>
      </c>
      <c r="F466" s="217" t="s">
        <v>360</v>
      </c>
      <c r="G466" s="215"/>
      <c r="H466" s="218">
        <v>54.9</v>
      </c>
      <c r="I466" s="219"/>
      <c r="J466" s="215"/>
      <c r="K466" s="215"/>
      <c r="L466" s="220"/>
      <c r="M466" s="221"/>
      <c r="N466" s="222"/>
      <c r="O466" s="222"/>
      <c r="P466" s="222"/>
      <c r="Q466" s="222"/>
      <c r="R466" s="222"/>
      <c r="S466" s="222"/>
      <c r="T466" s="223"/>
      <c r="AT466" s="224" t="s">
        <v>357</v>
      </c>
      <c r="AU466" s="224" t="s">
        <v>85</v>
      </c>
      <c r="AV466" s="14" t="s">
        <v>187</v>
      </c>
      <c r="AW466" s="14" t="s">
        <v>37</v>
      </c>
      <c r="AX466" s="14" t="s">
        <v>83</v>
      </c>
      <c r="AY466" s="224" t="s">
        <v>349</v>
      </c>
    </row>
    <row r="467" spans="1:65" s="2" customFormat="1" ht="24.15" customHeight="1">
      <c r="A467" s="37"/>
      <c r="B467" s="38"/>
      <c r="C467" s="174" t="s">
        <v>458</v>
      </c>
      <c r="D467" s="174" t="s">
        <v>350</v>
      </c>
      <c r="E467" s="175" t="s">
        <v>2969</v>
      </c>
      <c r="F467" s="176" t="s">
        <v>2970</v>
      </c>
      <c r="G467" s="177" t="s">
        <v>366</v>
      </c>
      <c r="H467" s="178">
        <v>67.680000000000007</v>
      </c>
      <c r="I467" s="179"/>
      <c r="J467" s="180">
        <f>ROUND(I467*H467,2)</f>
        <v>0</v>
      </c>
      <c r="K467" s="176" t="s">
        <v>354</v>
      </c>
      <c r="L467" s="42"/>
      <c r="M467" s="181" t="s">
        <v>19</v>
      </c>
      <c r="N467" s="182" t="s">
        <v>46</v>
      </c>
      <c r="O467" s="67"/>
      <c r="P467" s="183">
        <f>O467*H467</f>
        <v>0</v>
      </c>
      <c r="Q467" s="183">
        <v>2.5018699999999998</v>
      </c>
      <c r="R467" s="183">
        <f>Q467*H467</f>
        <v>169.32656159999999</v>
      </c>
      <c r="S467" s="183">
        <v>0</v>
      </c>
      <c r="T467" s="184">
        <f>S467*H467</f>
        <v>0</v>
      </c>
      <c r="U467" s="37"/>
      <c r="V467" s="37"/>
      <c r="W467" s="37"/>
      <c r="X467" s="37"/>
      <c r="Y467" s="37"/>
      <c r="Z467" s="37"/>
      <c r="AA467" s="37"/>
      <c r="AB467" s="37"/>
      <c r="AC467" s="37"/>
      <c r="AD467" s="37"/>
      <c r="AE467" s="37"/>
      <c r="AR467" s="185" t="s">
        <v>187</v>
      </c>
      <c r="AT467" s="185" t="s">
        <v>350</v>
      </c>
      <c r="AU467" s="185" t="s">
        <v>85</v>
      </c>
      <c r="AY467" s="20" t="s">
        <v>349</v>
      </c>
      <c r="BE467" s="186">
        <f>IF(N467="základní",J467,0)</f>
        <v>0</v>
      </c>
      <c r="BF467" s="186">
        <f>IF(N467="snížená",J467,0)</f>
        <v>0</v>
      </c>
      <c r="BG467" s="186">
        <f>IF(N467="zákl. přenesená",J467,0)</f>
        <v>0</v>
      </c>
      <c r="BH467" s="186">
        <f>IF(N467="sníž. přenesená",J467,0)</f>
        <v>0</v>
      </c>
      <c r="BI467" s="186">
        <f>IF(N467="nulová",J467,0)</f>
        <v>0</v>
      </c>
      <c r="BJ467" s="20" t="s">
        <v>83</v>
      </c>
      <c r="BK467" s="186">
        <f>ROUND(I467*H467,2)</f>
        <v>0</v>
      </c>
      <c r="BL467" s="20" t="s">
        <v>187</v>
      </c>
      <c r="BM467" s="185" t="s">
        <v>2971</v>
      </c>
    </row>
    <row r="468" spans="1:65" s="2" customFormat="1" ht="10.199999999999999">
      <c r="A468" s="37"/>
      <c r="B468" s="38"/>
      <c r="C468" s="39"/>
      <c r="D468" s="187" t="s">
        <v>355</v>
      </c>
      <c r="E468" s="39"/>
      <c r="F468" s="188" t="s">
        <v>2972</v>
      </c>
      <c r="G468" s="39"/>
      <c r="H468" s="39"/>
      <c r="I468" s="189"/>
      <c r="J468" s="39"/>
      <c r="K468" s="39"/>
      <c r="L468" s="42"/>
      <c r="M468" s="190"/>
      <c r="N468" s="191"/>
      <c r="O468" s="67"/>
      <c r="P468" s="67"/>
      <c r="Q468" s="67"/>
      <c r="R468" s="67"/>
      <c r="S468" s="67"/>
      <c r="T468" s="68"/>
      <c r="U468" s="37"/>
      <c r="V468" s="37"/>
      <c r="W468" s="37"/>
      <c r="X468" s="37"/>
      <c r="Y468" s="37"/>
      <c r="Z468" s="37"/>
      <c r="AA468" s="37"/>
      <c r="AB468" s="37"/>
      <c r="AC468" s="37"/>
      <c r="AD468" s="37"/>
      <c r="AE468" s="37"/>
      <c r="AT468" s="20" t="s">
        <v>355</v>
      </c>
      <c r="AU468" s="20" t="s">
        <v>85</v>
      </c>
    </row>
    <row r="469" spans="1:65" s="2" customFormat="1" ht="19.2">
      <c r="A469" s="37"/>
      <c r="B469" s="38"/>
      <c r="C469" s="39"/>
      <c r="D469" s="194" t="s">
        <v>952</v>
      </c>
      <c r="E469" s="39"/>
      <c r="F469" s="251" t="s">
        <v>2193</v>
      </c>
      <c r="G469" s="39"/>
      <c r="H469" s="39"/>
      <c r="I469" s="189"/>
      <c r="J469" s="39"/>
      <c r="K469" s="39"/>
      <c r="L469" s="42"/>
      <c r="M469" s="190"/>
      <c r="N469" s="191"/>
      <c r="O469" s="67"/>
      <c r="P469" s="67"/>
      <c r="Q469" s="67"/>
      <c r="R469" s="67"/>
      <c r="S469" s="67"/>
      <c r="T469" s="68"/>
      <c r="U469" s="37"/>
      <c r="V469" s="37"/>
      <c r="W469" s="37"/>
      <c r="X469" s="37"/>
      <c r="Y469" s="37"/>
      <c r="Z469" s="37"/>
      <c r="AA469" s="37"/>
      <c r="AB469" s="37"/>
      <c r="AC469" s="37"/>
      <c r="AD469" s="37"/>
      <c r="AE469" s="37"/>
      <c r="AT469" s="20" t="s">
        <v>952</v>
      </c>
      <c r="AU469" s="20" t="s">
        <v>85</v>
      </c>
    </row>
    <row r="470" spans="1:65" s="12" customFormat="1" ht="10.199999999999999">
      <c r="B470" s="192"/>
      <c r="C470" s="193"/>
      <c r="D470" s="194" t="s">
        <v>357</v>
      </c>
      <c r="E470" s="195" t="s">
        <v>19</v>
      </c>
      <c r="F470" s="196" t="s">
        <v>2958</v>
      </c>
      <c r="G470" s="193"/>
      <c r="H470" s="195" t="s">
        <v>19</v>
      </c>
      <c r="I470" s="197"/>
      <c r="J470" s="193"/>
      <c r="K470" s="193"/>
      <c r="L470" s="198"/>
      <c r="M470" s="199"/>
      <c r="N470" s="200"/>
      <c r="O470" s="200"/>
      <c r="P470" s="200"/>
      <c r="Q470" s="200"/>
      <c r="R470" s="200"/>
      <c r="S470" s="200"/>
      <c r="T470" s="201"/>
      <c r="AT470" s="202" t="s">
        <v>357</v>
      </c>
      <c r="AU470" s="202" t="s">
        <v>85</v>
      </c>
      <c r="AV470" s="12" t="s">
        <v>83</v>
      </c>
      <c r="AW470" s="12" t="s">
        <v>37</v>
      </c>
      <c r="AX470" s="12" t="s">
        <v>75</v>
      </c>
      <c r="AY470" s="202" t="s">
        <v>349</v>
      </c>
    </row>
    <row r="471" spans="1:65" s="12" customFormat="1" ht="10.199999999999999">
      <c r="B471" s="192"/>
      <c r="C471" s="193"/>
      <c r="D471" s="194" t="s">
        <v>357</v>
      </c>
      <c r="E471" s="195" t="s">
        <v>19</v>
      </c>
      <c r="F471" s="196" t="s">
        <v>2959</v>
      </c>
      <c r="G471" s="193"/>
      <c r="H471" s="195" t="s">
        <v>19</v>
      </c>
      <c r="I471" s="197"/>
      <c r="J471" s="193"/>
      <c r="K471" s="193"/>
      <c r="L471" s="198"/>
      <c r="M471" s="199"/>
      <c r="N471" s="200"/>
      <c r="O471" s="200"/>
      <c r="P471" s="200"/>
      <c r="Q471" s="200"/>
      <c r="R471" s="200"/>
      <c r="S471" s="200"/>
      <c r="T471" s="201"/>
      <c r="AT471" s="202" t="s">
        <v>357</v>
      </c>
      <c r="AU471" s="202" t="s">
        <v>85</v>
      </c>
      <c r="AV471" s="12" t="s">
        <v>83</v>
      </c>
      <c r="AW471" s="12" t="s">
        <v>37</v>
      </c>
      <c r="AX471" s="12" t="s">
        <v>75</v>
      </c>
      <c r="AY471" s="202" t="s">
        <v>349</v>
      </c>
    </row>
    <row r="472" spans="1:65" s="12" customFormat="1" ht="10.199999999999999">
      <c r="B472" s="192"/>
      <c r="C472" s="193"/>
      <c r="D472" s="194" t="s">
        <v>357</v>
      </c>
      <c r="E472" s="195" t="s">
        <v>19</v>
      </c>
      <c r="F472" s="196" t="s">
        <v>2960</v>
      </c>
      <c r="G472" s="193"/>
      <c r="H472" s="195" t="s">
        <v>19</v>
      </c>
      <c r="I472" s="197"/>
      <c r="J472" s="193"/>
      <c r="K472" s="193"/>
      <c r="L472" s="198"/>
      <c r="M472" s="199"/>
      <c r="N472" s="200"/>
      <c r="O472" s="200"/>
      <c r="P472" s="200"/>
      <c r="Q472" s="200"/>
      <c r="R472" s="200"/>
      <c r="S472" s="200"/>
      <c r="T472" s="201"/>
      <c r="AT472" s="202" t="s">
        <v>357</v>
      </c>
      <c r="AU472" s="202" t="s">
        <v>85</v>
      </c>
      <c r="AV472" s="12" t="s">
        <v>83</v>
      </c>
      <c r="AW472" s="12" t="s">
        <v>37</v>
      </c>
      <c r="AX472" s="12" t="s">
        <v>75</v>
      </c>
      <c r="AY472" s="202" t="s">
        <v>349</v>
      </c>
    </row>
    <row r="473" spans="1:65" s="12" customFormat="1" ht="10.199999999999999">
      <c r="B473" s="192"/>
      <c r="C473" s="193"/>
      <c r="D473" s="194" t="s">
        <v>357</v>
      </c>
      <c r="E473" s="195" t="s">
        <v>19</v>
      </c>
      <c r="F473" s="196" t="s">
        <v>2961</v>
      </c>
      <c r="G473" s="193"/>
      <c r="H473" s="195" t="s">
        <v>19</v>
      </c>
      <c r="I473" s="197"/>
      <c r="J473" s="193"/>
      <c r="K473" s="193"/>
      <c r="L473" s="198"/>
      <c r="M473" s="199"/>
      <c r="N473" s="200"/>
      <c r="O473" s="200"/>
      <c r="P473" s="200"/>
      <c r="Q473" s="200"/>
      <c r="R473" s="200"/>
      <c r="S473" s="200"/>
      <c r="T473" s="201"/>
      <c r="AT473" s="202" t="s">
        <v>357</v>
      </c>
      <c r="AU473" s="202" t="s">
        <v>85</v>
      </c>
      <c r="AV473" s="12" t="s">
        <v>83</v>
      </c>
      <c r="AW473" s="12" t="s">
        <v>37</v>
      </c>
      <c r="AX473" s="12" t="s">
        <v>75</v>
      </c>
      <c r="AY473" s="202" t="s">
        <v>349</v>
      </c>
    </row>
    <row r="474" spans="1:65" s="13" customFormat="1" ht="10.199999999999999">
      <c r="B474" s="203"/>
      <c r="C474" s="204"/>
      <c r="D474" s="194" t="s">
        <v>357</v>
      </c>
      <c r="E474" s="205" t="s">
        <v>19</v>
      </c>
      <c r="F474" s="206" t="s">
        <v>2973</v>
      </c>
      <c r="G474" s="204"/>
      <c r="H474" s="207">
        <v>2.38</v>
      </c>
      <c r="I474" s="208"/>
      <c r="J474" s="204"/>
      <c r="K474" s="204"/>
      <c r="L474" s="209"/>
      <c r="M474" s="210"/>
      <c r="N474" s="211"/>
      <c r="O474" s="211"/>
      <c r="P474" s="211"/>
      <c r="Q474" s="211"/>
      <c r="R474" s="211"/>
      <c r="S474" s="211"/>
      <c r="T474" s="212"/>
      <c r="AT474" s="213" t="s">
        <v>357</v>
      </c>
      <c r="AU474" s="213" t="s">
        <v>85</v>
      </c>
      <c r="AV474" s="13" t="s">
        <v>85</v>
      </c>
      <c r="AW474" s="13" t="s">
        <v>37</v>
      </c>
      <c r="AX474" s="13" t="s">
        <v>75</v>
      </c>
      <c r="AY474" s="213" t="s">
        <v>349</v>
      </c>
    </row>
    <row r="475" spans="1:65" s="12" customFormat="1" ht="10.199999999999999">
      <c r="B475" s="192"/>
      <c r="C475" s="193"/>
      <c r="D475" s="194" t="s">
        <v>357</v>
      </c>
      <c r="E475" s="195" t="s">
        <v>19</v>
      </c>
      <c r="F475" s="196" t="s">
        <v>2963</v>
      </c>
      <c r="G475" s="193"/>
      <c r="H475" s="195" t="s">
        <v>19</v>
      </c>
      <c r="I475" s="197"/>
      <c r="J475" s="193"/>
      <c r="K475" s="193"/>
      <c r="L475" s="198"/>
      <c r="M475" s="199"/>
      <c r="N475" s="200"/>
      <c r="O475" s="200"/>
      <c r="P475" s="200"/>
      <c r="Q475" s="200"/>
      <c r="R475" s="200"/>
      <c r="S475" s="200"/>
      <c r="T475" s="201"/>
      <c r="AT475" s="202" t="s">
        <v>357</v>
      </c>
      <c r="AU475" s="202" t="s">
        <v>85</v>
      </c>
      <c r="AV475" s="12" t="s">
        <v>83</v>
      </c>
      <c r="AW475" s="12" t="s">
        <v>37</v>
      </c>
      <c r="AX475" s="12" t="s">
        <v>75</v>
      </c>
      <c r="AY475" s="202" t="s">
        <v>349</v>
      </c>
    </row>
    <row r="476" spans="1:65" s="13" customFormat="1" ht="10.199999999999999">
      <c r="B476" s="203"/>
      <c r="C476" s="204"/>
      <c r="D476" s="194" t="s">
        <v>357</v>
      </c>
      <c r="E476" s="205" t="s">
        <v>19</v>
      </c>
      <c r="F476" s="206" t="s">
        <v>2974</v>
      </c>
      <c r="G476" s="204"/>
      <c r="H476" s="207">
        <v>1.36</v>
      </c>
      <c r="I476" s="208"/>
      <c r="J476" s="204"/>
      <c r="K476" s="204"/>
      <c r="L476" s="209"/>
      <c r="M476" s="210"/>
      <c r="N476" s="211"/>
      <c r="O476" s="211"/>
      <c r="P476" s="211"/>
      <c r="Q476" s="211"/>
      <c r="R476" s="211"/>
      <c r="S476" s="211"/>
      <c r="T476" s="212"/>
      <c r="AT476" s="213" t="s">
        <v>357</v>
      </c>
      <c r="AU476" s="213" t="s">
        <v>85</v>
      </c>
      <c r="AV476" s="13" t="s">
        <v>85</v>
      </c>
      <c r="AW476" s="13" t="s">
        <v>37</v>
      </c>
      <c r="AX476" s="13" t="s">
        <v>75</v>
      </c>
      <c r="AY476" s="213" t="s">
        <v>349</v>
      </c>
    </row>
    <row r="477" spans="1:65" s="12" customFormat="1" ht="10.199999999999999">
      <c r="B477" s="192"/>
      <c r="C477" s="193"/>
      <c r="D477" s="194" t="s">
        <v>357</v>
      </c>
      <c r="E477" s="195" t="s">
        <v>19</v>
      </c>
      <c r="F477" s="196" t="s">
        <v>2975</v>
      </c>
      <c r="G477" s="193"/>
      <c r="H477" s="195" t="s">
        <v>19</v>
      </c>
      <c r="I477" s="197"/>
      <c r="J477" s="193"/>
      <c r="K477" s="193"/>
      <c r="L477" s="198"/>
      <c r="M477" s="199"/>
      <c r="N477" s="200"/>
      <c r="O477" s="200"/>
      <c r="P477" s="200"/>
      <c r="Q477" s="200"/>
      <c r="R477" s="200"/>
      <c r="S477" s="200"/>
      <c r="T477" s="201"/>
      <c r="AT477" s="202" t="s">
        <v>357</v>
      </c>
      <c r="AU477" s="202" t="s">
        <v>85</v>
      </c>
      <c r="AV477" s="12" t="s">
        <v>83</v>
      </c>
      <c r="AW477" s="12" t="s">
        <v>37</v>
      </c>
      <c r="AX477" s="12" t="s">
        <v>75</v>
      </c>
      <c r="AY477" s="202" t="s">
        <v>349</v>
      </c>
    </row>
    <row r="478" spans="1:65" s="12" customFormat="1" ht="10.199999999999999">
      <c r="B478" s="192"/>
      <c r="C478" s="193"/>
      <c r="D478" s="194" t="s">
        <v>357</v>
      </c>
      <c r="E478" s="195" t="s">
        <v>19</v>
      </c>
      <c r="F478" s="196" t="s">
        <v>2961</v>
      </c>
      <c r="G478" s="193"/>
      <c r="H478" s="195" t="s">
        <v>19</v>
      </c>
      <c r="I478" s="197"/>
      <c r="J478" s="193"/>
      <c r="K478" s="193"/>
      <c r="L478" s="198"/>
      <c r="M478" s="199"/>
      <c r="N478" s="200"/>
      <c r="O478" s="200"/>
      <c r="P478" s="200"/>
      <c r="Q478" s="200"/>
      <c r="R478" s="200"/>
      <c r="S478" s="200"/>
      <c r="T478" s="201"/>
      <c r="AT478" s="202" t="s">
        <v>357</v>
      </c>
      <c r="AU478" s="202" t="s">
        <v>85</v>
      </c>
      <c r="AV478" s="12" t="s">
        <v>83</v>
      </c>
      <c r="AW478" s="12" t="s">
        <v>37</v>
      </c>
      <c r="AX478" s="12" t="s">
        <v>75</v>
      </c>
      <c r="AY478" s="202" t="s">
        <v>349</v>
      </c>
    </row>
    <row r="479" spans="1:65" s="13" customFormat="1" ht="10.199999999999999">
      <c r="B479" s="203"/>
      <c r="C479" s="204"/>
      <c r="D479" s="194" t="s">
        <v>357</v>
      </c>
      <c r="E479" s="205" t="s">
        <v>19</v>
      </c>
      <c r="F479" s="206" t="s">
        <v>2976</v>
      </c>
      <c r="G479" s="204"/>
      <c r="H479" s="207">
        <v>15.96</v>
      </c>
      <c r="I479" s="208"/>
      <c r="J479" s="204"/>
      <c r="K479" s="204"/>
      <c r="L479" s="209"/>
      <c r="M479" s="210"/>
      <c r="N479" s="211"/>
      <c r="O479" s="211"/>
      <c r="P479" s="211"/>
      <c r="Q479" s="211"/>
      <c r="R479" s="211"/>
      <c r="S479" s="211"/>
      <c r="T479" s="212"/>
      <c r="AT479" s="213" t="s">
        <v>357</v>
      </c>
      <c r="AU479" s="213" t="s">
        <v>85</v>
      </c>
      <c r="AV479" s="13" t="s">
        <v>85</v>
      </c>
      <c r="AW479" s="13" t="s">
        <v>37</v>
      </c>
      <c r="AX479" s="13" t="s">
        <v>75</v>
      </c>
      <c r="AY479" s="213" t="s">
        <v>349</v>
      </c>
    </row>
    <row r="480" spans="1:65" s="12" customFormat="1" ht="10.199999999999999">
      <c r="B480" s="192"/>
      <c r="C480" s="193"/>
      <c r="D480" s="194" t="s">
        <v>357</v>
      </c>
      <c r="E480" s="195" t="s">
        <v>19</v>
      </c>
      <c r="F480" s="196" t="s">
        <v>2963</v>
      </c>
      <c r="G480" s="193"/>
      <c r="H480" s="195" t="s">
        <v>19</v>
      </c>
      <c r="I480" s="197"/>
      <c r="J480" s="193"/>
      <c r="K480" s="193"/>
      <c r="L480" s="198"/>
      <c r="M480" s="199"/>
      <c r="N480" s="200"/>
      <c r="O480" s="200"/>
      <c r="P480" s="200"/>
      <c r="Q480" s="200"/>
      <c r="R480" s="200"/>
      <c r="S480" s="200"/>
      <c r="T480" s="201"/>
      <c r="AT480" s="202" t="s">
        <v>357</v>
      </c>
      <c r="AU480" s="202" t="s">
        <v>85</v>
      </c>
      <c r="AV480" s="12" t="s">
        <v>83</v>
      </c>
      <c r="AW480" s="12" t="s">
        <v>37</v>
      </c>
      <c r="AX480" s="12" t="s">
        <v>75</v>
      </c>
      <c r="AY480" s="202" t="s">
        <v>349</v>
      </c>
    </row>
    <row r="481" spans="1:65" s="13" customFormat="1" ht="10.199999999999999">
      <c r="B481" s="203"/>
      <c r="C481" s="204"/>
      <c r="D481" s="194" t="s">
        <v>357</v>
      </c>
      <c r="E481" s="205" t="s">
        <v>19</v>
      </c>
      <c r="F481" s="206" t="s">
        <v>2977</v>
      </c>
      <c r="G481" s="204"/>
      <c r="H481" s="207">
        <v>17.37</v>
      </c>
      <c r="I481" s="208"/>
      <c r="J481" s="204"/>
      <c r="K481" s="204"/>
      <c r="L481" s="209"/>
      <c r="M481" s="210"/>
      <c r="N481" s="211"/>
      <c r="O481" s="211"/>
      <c r="P481" s="211"/>
      <c r="Q481" s="211"/>
      <c r="R481" s="211"/>
      <c r="S481" s="211"/>
      <c r="T481" s="212"/>
      <c r="AT481" s="213" t="s">
        <v>357</v>
      </c>
      <c r="AU481" s="213" t="s">
        <v>85</v>
      </c>
      <c r="AV481" s="13" t="s">
        <v>85</v>
      </c>
      <c r="AW481" s="13" t="s">
        <v>37</v>
      </c>
      <c r="AX481" s="13" t="s">
        <v>75</v>
      </c>
      <c r="AY481" s="213" t="s">
        <v>349</v>
      </c>
    </row>
    <row r="482" spans="1:65" s="12" customFormat="1" ht="10.199999999999999">
      <c r="B482" s="192"/>
      <c r="C482" s="193"/>
      <c r="D482" s="194" t="s">
        <v>357</v>
      </c>
      <c r="E482" s="195" t="s">
        <v>19</v>
      </c>
      <c r="F482" s="196" t="s">
        <v>2965</v>
      </c>
      <c r="G482" s="193"/>
      <c r="H482" s="195" t="s">
        <v>19</v>
      </c>
      <c r="I482" s="197"/>
      <c r="J482" s="193"/>
      <c r="K482" s="193"/>
      <c r="L482" s="198"/>
      <c r="M482" s="199"/>
      <c r="N482" s="200"/>
      <c r="O482" s="200"/>
      <c r="P482" s="200"/>
      <c r="Q482" s="200"/>
      <c r="R482" s="200"/>
      <c r="S482" s="200"/>
      <c r="T482" s="201"/>
      <c r="AT482" s="202" t="s">
        <v>357</v>
      </c>
      <c r="AU482" s="202" t="s">
        <v>85</v>
      </c>
      <c r="AV482" s="12" t="s">
        <v>83</v>
      </c>
      <c r="AW482" s="12" t="s">
        <v>37</v>
      </c>
      <c r="AX482" s="12" t="s">
        <v>75</v>
      </c>
      <c r="AY482" s="202" t="s">
        <v>349</v>
      </c>
    </row>
    <row r="483" spans="1:65" s="13" customFormat="1" ht="10.199999999999999">
      <c r="B483" s="203"/>
      <c r="C483" s="204"/>
      <c r="D483" s="194" t="s">
        <v>357</v>
      </c>
      <c r="E483" s="205" t="s">
        <v>19</v>
      </c>
      <c r="F483" s="206" t="s">
        <v>2978</v>
      </c>
      <c r="G483" s="204"/>
      <c r="H483" s="207">
        <v>15.21</v>
      </c>
      <c r="I483" s="208"/>
      <c r="J483" s="204"/>
      <c r="K483" s="204"/>
      <c r="L483" s="209"/>
      <c r="M483" s="210"/>
      <c r="N483" s="211"/>
      <c r="O483" s="211"/>
      <c r="P483" s="211"/>
      <c r="Q483" s="211"/>
      <c r="R483" s="211"/>
      <c r="S483" s="211"/>
      <c r="T483" s="212"/>
      <c r="AT483" s="213" t="s">
        <v>357</v>
      </c>
      <c r="AU483" s="213" t="s">
        <v>85</v>
      </c>
      <c r="AV483" s="13" t="s">
        <v>85</v>
      </c>
      <c r="AW483" s="13" t="s">
        <v>37</v>
      </c>
      <c r="AX483" s="13" t="s">
        <v>75</v>
      </c>
      <c r="AY483" s="213" t="s">
        <v>349</v>
      </c>
    </row>
    <row r="484" spans="1:65" s="12" customFormat="1" ht="10.199999999999999">
      <c r="B484" s="192"/>
      <c r="C484" s="193"/>
      <c r="D484" s="194" t="s">
        <v>357</v>
      </c>
      <c r="E484" s="195" t="s">
        <v>19</v>
      </c>
      <c r="F484" s="196" t="s">
        <v>2967</v>
      </c>
      <c r="G484" s="193"/>
      <c r="H484" s="195" t="s">
        <v>19</v>
      </c>
      <c r="I484" s="197"/>
      <c r="J484" s="193"/>
      <c r="K484" s="193"/>
      <c r="L484" s="198"/>
      <c r="M484" s="199"/>
      <c r="N484" s="200"/>
      <c r="O484" s="200"/>
      <c r="P484" s="200"/>
      <c r="Q484" s="200"/>
      <c r="R484" s="200"/>
      <c r="S484" s="200"/>
      <c r="T484" s="201"/>
      <c r="AT484" s="202" t="s">
        <v>357</v>
      </c>
      <c r="AU484" s="202" t="s">
        <v>85</v>
      </c>
      <c r="AV484" s="12" t="s">
        <v>83</v>
      </c>
      <c r="AW484" s="12" t="s">
        <v>37</v>
      </c>
      <c r="AX484" s="12" t="s">
        <v>75</v>
      </c>
      <c r="AY484" s="202" t="s">
        <v>349</v>
      </c>
    </row>
    <row r="485" spans="1:65" s="13" customFormat="1" ht="10.199999999999999">
      <c r="B485" s="203"/>
      <c r="C485" s="204"/>
      <c r="D485" s="194" t="s">
        <v>357</v>
      </c>
      <c r="E485" s="205" t="s">
        <v>19</v>
      </c>
      <c r="F485" s="206" t="s">
        <v>2979</v>
      </c>
      <c r="G485" s="204"/>
      <c r="H485" s="207">
        <v>15.4</v>
      </c>
      <c r="I485" s="208"/>
      <c r="J485" s="204"/>
      <c r="K485" s="204"/>
      <c r="L485" s="209"/>
      <c r="M485" s="210"/>
      <c r="N485" s="211"/>
      <c r="O485" s="211"/>
      <c r="P485" s="211"/>
      <c r="Q485" s="211"/>
      <c r="R485" s="211"/>
      <c r="S485" s="211"/>
      <c r="T485" s="212"/>
      <c r="AT485" s="213" t="s">
        <v>357</v>
      </c>
      <c r="AU485" s="213" t="s">
        <v>85</v>
      </c>
      <c r="AV485" s="13" t="s">
        <v>85</v>
      </c>
      <c r="AW485" s="13" t="s">
        <v>37</v>
      </c>
      <c r="AX485" s="13" t="s">
        <v>75</v>
      </c>
      <c r="AY485" s="213" t="s">
        <v>349</v>
      </c>
    </row>
    <row r="486" spans="1:65" s="14" customFormat="1" ht="10.199999999999999">
      <c r="B486" s="214"/>
      <c r="C486" s="215"/>
      <c r="D486" s="194" t="s">
        <v>357</v>
      </c>
      <c r="E486" s="216" t="s">
        <v>19</v>
      </c>
      <c r="F486" s="217" t="s">
        <v>360</v>
      </c>
      <c r="G486" s="215"/>
      <c r="H486" s="218">
        <v>67.680000000000007</v>
      </c>
      <c r="I486" s="219"/>
      <c r="J486" s="215"/>
      <c r="K486" s="215"/>
      <c r="L486" s="220"/>
      <c r="M486" s="221"/>
      <c r="N486" s="222"/>
      <c r="O486" s="222"/>
      <c r="P486" s="222"/>
      <c r="Q486" s="222"/>
      <c r="R486" s="222"/>
      <c r="S486" s="222"/>
      <c r="T486" s="223"/>
      <c r="AT486" s="224" t="s">
        <v>357</v>
      </c>
      <c r="AU486" s="224" t="s">
        <v>85</v>
      </c>
      <c r="AV486" s="14" t="s">
        <v>187</v>
      </c>
      <c r="AW486" s="14" t="s">
        <v>37</v>
      </c>
      <c r="AX486" s="14" t="s">
        <v>83</v>
      </c>
      <c r="AY486" s="224" t="s">
        <v>349</v>
      </c>
    </row>
    <row r="487" spans="1:65" s="2" customFormat="1" ht="24.15" customHeight="1">
      <c r="A487" s="37"/>
      <c r="B487" s="38"/>
      <c r="C487" s="174" t="s">
        <v>711</v>
      </c>
      <c r="D487" s="174" t="s">
        <v>350</v>
      </c>
      <c r="E487" s="175" t="s">
        <v>2980</v>
      </c>
      <c r="F487" s="176" t="s">
        <v>2981</v>
      </c>
      <c r="G487" s="177" t="s">
        <v>366</v>
      </c>
      <c r="H487" s="178">
        <v>9.0500000000000007</v>
      </c>
      <c r="I487" s="179"/>
      <c r="J487" s="180">
        <f>ROUND(I487*H487,2)</f>
        <v>0</v>
      </c>
      <c r="K487" s="176" t="s">
        <v>354</v>
      </c>
      <c r="L487" s="42"/>
      <c r="M487" s="181" t="s">
        <v>19</v>
      </c>
      <c r="N487" s="182" t="s">
        <v>46</v>
      </c>
      <c r="O487" s="67"/>
      <c r="P487" s="183">
        <f>O487*H487</f>
        <v>0</v>
      </c>
      <c r="Q487" s="183">
        <v>2.5018699999999998</v>
      </c>
      <c r="R487" s="183">
        <f>Q487*H487</f>
        <v>22.641923500000001</v>
      </c>
      <c r="S487" s="183">
        <v>0</v>
      </c>
      <c r="T487" s="184">
        <f>S487*H487</f>
        <v>0</v>
      </c>
      <c r="U487" s="37"/>
      <c r="V487" s="37"/>
      <c r="W487" s="37"/>
      <c r="X487" s="37"/>
      <c r="Y487" s="37"/>
      <c r="Z487" s="37"/>
      <c r="AA487" s="37"/>
      <c r="AB487" s="37"/>
      <c r="AC487" s="37"/>
      <c r="AD487" s="37"/>
      <c r="AE487" s="37"/>
      <c r="AR487" s="185" t="s">
        <v>187</v>
      </c>
      <c r="AT487" s="185" t="s">
        <v>350</v>
      </c>
      <c r="AU487" s="185" t="s">
        <v>85</v>
      </c>
      <c r="AY487" s="20" t="s">
        <v>349</v>
      </c>
      <c r="BE487" s="186">
        <f>IF(N487="základní",J487,0)</f>
        <v>0</v>
      </c>
      <c r="BF487" s="186">
        <f>IF(N487="snížená",J487,0)</f>
        <v>0</v>
      </c>
      <c r="BG487" s="186">
        <f>IF(N487="zákl. přenesená",J487,0)</f>
        <v>0</v>
      </c>
      <c r="BH487" s="186">
        <f>IF(N487="sníž. přenesená",J487,0)</f>
        <v>0</v>
      </c>
      <c r="BI487" s="186">
        <f>IF(N487="nulová",J487,0)</f>
        <v>0</v>
      </c>
      <c r="BJ487" s="20" t="s">
        <v>83</v>
      </c>
      <c r="BK487" s="186">
        <f>ROUND(I487*H487,2)</f>
        <v>0</v>
      </c>
      <c r="BL487" s="20" t="s">
        <v>187</v>
      </c>
      <c r="BM487" s="185" t="s">
        <v>2982</v>
      </c>
    </row>
    <row r="488" spans="1:65" s="2" customFormat="1" ht="10.199999999999999">
      <c r="A488" s="37"/>
      <c r="B488" s="38"/>
      <c r="C488" s="39"/>
      <c r="D488" s="187" t="s">
        <v>355</v>
      </c>
      <c r="E488" s="39"/>
      <c r="F488" s="188" t="s">
        <v>2983</v>
      </c>
      <c r="G488" s="39"/>
      <c r="H488" s="39"/>
      <c r="I488" s="189"/>
      <c r="J488" s="39"/>
      <c r="K488" s="39"/>
      <c r="L488" s="42"/>
      <c r="M488" s="190"/>
      <c r="N488" s="191"/>
      <c r="O488" s="67"/>
      <c r="P488" s="67"/>
      <c r="Q488" s="67"/>
      <c r="R488" s="67"/>
      <c r="S488" s="67"/>
      <c r="T488" s="68"/>
      <c r="U488" s="37"/>
      <c r="V488" s="37"/>
      <c r="W488" s="37"/>
      <c r="X488" s="37"/>
      <c r="Y488" s="37"/>
      <c r="Z488" s="37"/>
      <c r="AA488" s="37"/>
      <c r="AB488" s="37"/>
      <c r="AC488" s="37"/>
      <c r="AD488" s="37"/>
      <c r="AE488" s="37"/>
      <c r="AT488" s="20" t="s">
        <v>355</v>
      </c>
      <c r="AU488" s="20" t="s">
        <v>85</v>
      </c>
    </row>
    <row r="489" spans="1:65" s="2" customFormat="1" ht="19.2">
      <c r="A489" s="37"/>
      <c r="B489" s="38"/>
      <c r="C489" s="39"/>
      <c r="D489" s="194" t="s">
        <v>952</v>
      </c>
      <c r="E489" s="39"/>
      <c r="F489" s="251" t="s">
        <v>2193</v>
      </c>
      <c r="G489" s="39"/>
      <c r="H489" s="39"/>
      <c r="I489" s="189"/>
      <c r="J489" s="39"/>
      <c r="K489" s="39"/>
      <c r="L489" s="42"/>
      <c r="M489" s="190"/>
      <c r="N489" s="191"/>
      <c r="O489" s="67"/>
      <c r="P489" s="67"/>
      <c r="Q489" s="67"/>
      <c r="R489" s="67"/>
      <c r="S489" s="67"/>
      <c r="T489" s="68"/>
      <c r="U489" s="37"/>
      <c r="V489" s="37"/>
      <c r="W489" s="37"/>
      <c r="X489" s="37"/>
      <c r="Y489" s="37"/>
      <c r="Z489" s="37"/>
      <c r="AA489" s="37"/>
      <c r="AB489" s="37"/>
      <c r="AC489" s="37"/>
      <c r="AD489" s="37"/>
      <c r="AE489" s="37"/>
      <c r="AT489" s="20" t="s">
        <v>952</v>
      </c>
      <c r="AU489" s="20" t="s">
        <v>85</v>
      </c>
    </row>
    <row r="490" spans="1:65" s="12" customFormat="1" ht="10.199999999999999">
      <c r="B490" s="192"/>
      <c r="C490" s="193"/>
      <c r="D490" s="194" t="s">
        <v>357</v>
      </c>
      <c r="E490" s="195" t="s">
        <v>19</v>
      </c>
      <c r="F490" s="196" t="s">
        <v>2958</v>
      </c>
      <c r="G490" s="193"/>
      <c r="H490" s="195" t="s">
        <v>19</v>
      </c>
      <c r="I490" s="197"/>
      <c r="J490" s="193"/>
      <c r="K490" s="193"/>
      <c r="L490" s="198"/>
      <c r="M490" s="199"/>
      <c r="N490" s="200"/>
      <c r="O490" s="200"/>
      <c r="P490" s="200"/>
      <c r="Q490" s="200"/>
      <c r="R490" s="200"/>
      <c r="S490" s="200"/>
      <c r="T490" s="201"/>
      <c r="AT490" s="202" t="s">
        <v>357</v>
      </c>
      <c r="AU490" s="202" t="s">
        <v>85</v>
      </c>
      <c r="AV490" s="12" t="s">
        <v>83</v>
      </c>
      <c r="AW490" s="12" t="s">
        <v>37</v>
      </c>
      <c r="AX490" s="12" t="s">
        <v>75</v>
      </c>
      <c r="AY490" s="202" t="s">
        <v>349</v>
      </c>
    </row>
    <row r="491" spans="1:65" s="12" customFormat="1" ht="10.199999999999999">
      <c r="B491" s="192"/>
      <c r="C491" s="193"/>
      <c r="D491" s="194" t="s">
        <v>357</v>
      </c>
      <c r="E491" s="195" t="s">
        <v>19</v>
      </c>
      <c r="F491" s="196" t="s">
        <v>2959</v>
      </c>
      <c r="G491" s="193"/>
      <c r="H491" s="195" t="s">
        <v>19</v>
      </c>
      <c r="I491" s="197"/>
      <c r="J491" s="193"/>
      <c r="K491" s="193"/>
      <c r="L491" s="198"/>
      <c r="M491" s="199"/>
      <c r="N491" s="200"/>
      <c r="O491" s="200"/>
      <c r="P491" s="200"/>
      <c r="Q491" s="200"/>
      <c r="R491" s="200"/>
      <c r="S491" s="200"/>
      <c r="T491" s="201"/>
      <c r="AT491" s="202" t="s">
        <v>357</v>
      </c>
      <c r="AU491" s="202" t="s">
        <v>85</v>
      </c>
      <c r="AV491" s="12" t="s">
        <v>83</v>
      </c>
      <c r="AW491" s="12" t="s">
        <v>37</v>
      </c>
      <c r="AX491" s="12" t="s">
        <v>75</v>
      </c>
      <c r="AY491" s="202" t="s">
        <v>349</v>
      </c>
    </row>
    <row r="492" spans="1:65" s="12" customFormat="1" ht="10.199999999999999">
      <c r="B492" s="192"/>
      <c r="C492" s="193"/>
      <c r="D492" s="194" t="s">
        <v>357</v>
      </c>
      <c r="E492" s="195" t="s">
        <v>19</v>
      </c>
      <c r="F492" s="196" t="s">
        <v>2984</v>
      </c>
      <c r="G492" s="193"/>
      <c r="H492" s="195" t="s">
        <v>19</v>
      </c>
      <c r="I492" s="197"/>
      <c r="J492" s="193"/>
      <c r="K492" s="193"/>
      <c r="L492" s="198"/>
      <c r="M492" s="199"/>
      <c r="N492" s="200"/>
      <c r="O492" s="200"/>
      <c r="P492" s="200"/>
      <c r="Q492" s="200"/>
      <c r="R492" s="200"/>
      <c r="S492" s="200"/>
      <c r="T492" s="201"/>
      <c r="AT492" s="202" t="s">
        <v>357</v>
      </c>
      <c r="AU492" s="202" t="s">
        <v>85</v>
      </c>
      <c r="AV492" s="12" t="s">
        <v>83</v>
      </c>
      <c r="AW492" s="12" t="s">
        <v>37</v>
      </c>
      <c r="AX492" s="12" t="s">
        <v>75</v>
      </c>
      <c r="AY492" s="202" t="s">
        <v>349</v>
      </c>
    </row>
    <row r="493" spans="1:65" s="12" customFormat="1" ht="10.199999999999999">
      <c r="B493" s="192"/>
      <c r="C493" s="193"/>
      <c r="D493" s="194" t="s">
        <v>357</v>
      </c>
      <c r="E493" s="195" t="s">
        <v>19</v>
      </c>
      <c r="F493" s="196" t="s">
        <v>2963</v>
      </c>
      <c r="G493" s="193"/>
      <c r="H493" s="195" t="s">
        <v>19</v>
      </c>
      <c r="I493" s="197"/>
      <c r="J493" s="193"/>
      <c r="K493" s="193"/>
      <c r="L493" s="198"/>
      <c r="M493" s="199"/>
      <c r="N493" s="200"/>
      <c r="O493" s="200"/>
      <c r="P493" s="200"/>
      <c r="Q493" s="200"/>
      <c r="R493" s="200"/>
      <c r="S493" s="200"/>
      <c r="T493" s="201"/>
      <c r="AT493" s="202" t="s">
        <v>357</v>
      </c>
      <c r="AU493" s="202" t="s">
        <v>85</v>
      </c>
      <c r="AV493" s="12" t="s">
        <v>83</v>
      </c>
      <c r="AW493" s="12" t="s">
        <v>37</v>
      </c>
      <c r="AX493" s="12" t="s">
        <v>75</v>
      </c>
      <c r="AY493" s="202" t="s">
        <v>349</v>
      </c>
    </row>
    <row r="494" spans="1:65" s="13" customFormat="1" ht="10.199999999999999">
      <c r="B494" s="203"/>
      <c r="C494" s="204"/>
      <c r="D494" s="194" t="s">
        <v>357</v>
      </c>
      <c r="E494" s="205" t="s">
        <v>19</v>
      </c>
      <c r="F494" s="206" t="s">
        <v>2985</v>
      </c>
      <c r="G494" s="204"/>
      <c r="H494" s="207">
        <v>4.8099999999999996</v>
      </c>
      <c r="I494" s="208"/>
      <c r="J494" s="204"/>
      <c r="K494" s="204"/>
      <c r="L494" s="209"/>
      <c r="M494" s="210"/>
      <c r="N494" s="211"/>
      <c r="O494" s="211"/>
      <c r="P494" s="211"/>
      <c r="Q494" s="211"/>
      <c r="R494" s="211"/>
      <c r="S494" s="211"/>
      <c r="T494" s="212"/>
      <c r="AT494" s="213" t="s">
        <v>357</v>
      </c>
      <c r="AU494" s="213" t="s">
        <v>85</v>
      </c>
      <c r="AV494" s="13" t="s">
        <v>85</v>
      </c>
      <c r="AW494" s="13" t="s">
        <v>37</v>
      </c>
      <c r="AX494" s="13" t="s">
        <v>75</v>
      </c>
      <c r="AY494" s="213" t="s">
        <v>349</v>
      </c>
    </row>
    <row r="495" spans="1:65" s="12" customFormat="1" ht="10.199999999999999">
      <c r="B495" s="192"/>
      <c r="C495" s="193"/>
      <c r="D495" s="194" t="s">
        <v>357</v>
      </c>
      <c r="E495" s="195" t="s">
        <v>19</v>
      </c>
      <c r="F495" s="196" t="s">
        <v>2965</v>
      </c>
      <c r="G495" s="193"/>
      <c r="H495" s="195" t="s">
        <v>19</v>
      </c>
      <c r="I495" s="197"/>
      <c r="J495" s="193"/>
      <c r="K495" s="193"/>
      <c r="L495" s="198"/>
      <c r="M495" s="199"/>
      <c r="N495" s="200"/>
      <c r="O495" s="200"/>
      <c r="P495" s="200"/>
      <c r="Q495" s="200"/>
      <c r="R495" s="200"/>
      <c r="S495" s="200"/>
      <c r="T495" s="201"/>
      <c r="AT495" s="202" t="s">
        <v>357</v>
      </c>
      <c r="AU495" s="202" t="s">
        <v>85</v>
      </c>
      <c r="AV495" s="12" t="s">
        <v>83</v>
      </c>
      <c r="AW495" s="12" t="s">
        <v>37</v>
      </c>
      <c r="AX495" s="12" t="s">
        <v>75</v>
      </c>
      <c r="AY495" s="202" t="s">
        <v>349</v>
      </c>
    </row>
    <row r="496" spans="1:65" s="13" customFormat="1" ht="10.199999999999999">
      <c r="B496" s="203"/>
      <c r="C496" s="204"/>
      <c r="D496" s="194" t="s">
        <v>357</v>
      </c>
      <c r="E496" s="205" t="s">
        <v>19</v>
      </c>
      <c r="F496" s="206" t="s">
        <v>2986</v>
      </c>
      <c r="G496" s="204"/>
      <c r="H496" s="207">
        <v>4.24</v>
      </c>
      <c r="I496" s="208"/>
      <c r="J496" s="204"/>
      <c r="K496" s="204"/>
      <c r="L496" s="209"/>
      <c r="M496" s="210"/>
      <c r="N496" s="211"/>
      <c r="O496" s="211"/>
      <c r="P496" s="211"/>
      <c r="Q496" s="211"/>
      <c r="R496" s="211"/>
      <c r="S496" s="211"/>
      <c r="T496" s="212"/>
      <c r="AT496" s="213" t="s">
        <v>357</v>
      </c>
      <c r="AU496" s="213" t="s">
        <v>85</v>
      </c>
      <c r="AV496" s="13" t="s">
        <v>85</v>
      </c>
      <c r="AW496" s="13" t="s">
        <v>37</v>
      </c>
      <c r="AX496" s="13" t="s">
        <v>75</v>
      </c>
      <c r="AY496" s="213" t="s">
        <v>349</v>
      </c>
    </row>
    <row r="497" spans="1:65" s="14" customFormat="1" ht="10.199999999999999">
      <c r="B497" s="214"/>
      <c r="C497" s="215"/>
      <c r="D497" s="194" t="s">
        <v>357</v>
      </c>
      <c r="E497" s="216" t="s">
        <v>19</v>
      </c>
      <c r="F497" s="217" t="s">
        <v>360</v>
      </c>
      <c r="G497" s="215"/>
      <c r="H497" s="218">
        <v>9.0500000000000007</v>
      </c>
      <c r="I497" s="219"/>
      <c r="J497" s="215"/>
      <c r="K497" s="215"/>
      <c r="L497" s="220"/>
      <c r="M497" s="221"/>
      <c r="N497" s="222"/>
      <c r="O497" s="222"/>
      <c r="P497" s="222"/>
      <c r="Q497" s="222"/>
      <c r="R497" s="222"/>
      <c r="S497" s="222"/>
      <c r="T497" s="223"/>
      <c r="AT497" s="224" t="s">
        <v>357</v>
      </c>
      <c r="AU497" s="224" t="s">
        <v>85</v>
      </c>
      <c r="AV497" s="14" t="s">
        <v>187</v>
      </c>
      <c r="AW497" s="14" t="s">
        <v>37</v>
      </c>
      <c r="AX497" s="14" t="s">
        <v>83</v>
      </c>
      <c r="AY497" s="224" t="s">
        <v>349</v>
      </c>
    </row>
    <row r="498" spans="1:65" s="2" customFormat="1" ht="24.15" customHeight="1">
      <c r="A498" s="37"/>
      <c r="B498" s="38"/>
      <c r="C498" s="174" t="s">
        <v>464</v>
      </c>
      <c r="D498" s="174" t="s">
        <v>350</v>
      </c>
      <c r="E498" s="175" t="s">
        <v>2987</v>
      </c>
      <c r="F498" s="176" t="s">
        <v>2988</v>
      </c>
      <c r="G498" s="177" t="s">
        <v>366</v>
      </c>
      <c r="H498" s="178">
        <v>6.53</v>
      </c>
      <c r="I498" s="179"/>
      <c r="J498" s="180">
        <f>ROUND(I498*H498,2)</f>
        <v>0</v>
      </c>
      <c r="K498" s="176" t="s">
        <v>354</v>
      </c>
      <c r="L498" s="42"/>
      <c r="M498" s="181" t="s">
        <v>19</v>
      </c>
      <c r="N498" s="182" t="s">
        <v>46</v>
      </c>
      <c r="O498" s="67"/>
      <c r="P498" s="183">
        <f>O498*H498</f>
        <v>0</v>
      </c>
      <c r="Q498" s="183">
        <v>2.5018699999999998</v>
      </c>
      <c r="R498" s="183">
        <f>Q498*H498</f>
        <v>16.337211100000001</v>
      </c>
      <c r="S498" s="183">
        <v>0</v>
      </c>
      <c r="T498" s="184">
        <f>S498*H498</f>
        <v>0</v>
      </c>
      <c r="U498" s="37"/>
      <c r="V498" s="37"/>
      <c r="W498" s="37"/>
      <c r="X498" s="37"/>
      <c r="Y498" s="37"/>
      <c r="Z498" s="37"/>
      <c r="AA498" s="37"/>
      <c r="AB498" s="37"/>
      <c r="AC498" s="37"/>
      <c r="AD498" s="37"/>
      <c r="AE498" s="37"/>
      <c r="AR498" s="185" t="s">
        <v>187</v>
      </c>
      <c r="AT498" s="185" t="s">
        <v>350</v>
      </c>
      <c r="AU498" s="185" t="s">
        <v>85</v>
      </c>
      <c r="AY498" s="20" t="s">
        <v>349</v>
      </c>
      <c r="BE498" s="186">
        <f>IF(N498="základní",J498,0)</f>
        <v>0</v>
      </c>
      <c r="BF498" s="186">
        <f>IF(N498="snížená",J498,0)</f>
        <v>0</v>
      </c>
      <c r="BG498" s="186">
        <f>IF(N498="zákl. přenesená",J498,0)</f>
        <v>0</v>
      </c>
      <c r="BH498" s="186">
        <f>IF(N498="sníž. přenesená",J498,0)</f>
        <v>0</v>
      </c>
      <c r="BI498" s="186">
        <f>IF(N498="nulová",J498,0)</f>
        <v>0</v>
      </c>
      <c r="BJ498" s="20" t="s">
        <v>83</v>
      </c>
      <c r="BK498" s="186">
        <f>ROUND(I498*H498,2)</f>
        <v>0</v>
      </c>
      <c r="BL498" s="20" t="s">
        <v>187</v>
      </c>
      <c r="BM498" s="185" t="s">
        <v>2989</v>
      </c>
    </row>
    <row r="499" spans="1:65" s="2" customFormat="1" ht="10.199999999999999">
      <c r="A499" s="37"/>
      <c r="B499" s="38"/>
      <c r="C499" s="39"/>
      <c r="D499" s="187" t="s">
        <v>355</v>
      </c>
      <c r="E499" s="39"/>
      <c r="F499" s="188" t="s">
        <v>2990</v>
      </c>
      <c r="G499" s="39"/>
      <c r="H499" s="39"/>
      <c r="I499" s="189"/>
      <c r="J499" s="39"/>
      <c r="K499" s="39"/>
      <c r="L499" s="42"/>
      <c r="M499" s="190"/>
      <c r="N499" s="191"/>
      <c r="O499" s="67"/>
      <c r="P499" s="67"/>
      <c r="Q499" s="67"/>
      <c r="R499" s="67"/>
      <c r="S499" s="67"/>
      <c r="T499" s="68"/>
      <c r="U499" s="37"/>
      <c r="V499" s="37"/>
      <c r="W499" s="37"/>
      <c r="X499" s="37"/>
      <c r="Y499" s="37"/>
      <c r="Z499" s="37"/>
      <c r="AA499" s="37"/>
      <c r="AB499" s="37"/>
      <c r="AC499" s="37"/>
      <c r="AD499" s="37"/>
      <c r="AE499" s="37"/>
      <c r="AT499" s="20" t="s">
        <v>355</v>
      </c>
      <c r="AU499" s="20" t="s">
        <v>85</v>
      </c>
    </row>
    <row r="500" spans="1:65" s="2" customFormat="1" ht="19.2">
      <c r="A500" s="37"/>
      <c r="B500" s="38"/>
      <c r="C500" s="39"/>
      <c r="D500" s="194" t="s">
        <v>952</v>
      </c>
      <c r="E500" s="39"/>
      <c r="F500" s="251" t="s">
        <v>2193</v>
      </c>
      <c r="G500" s="39"/>
      <c r="H500" s="39"/>
      <c r="I500" s="189"/>
      <c r="J500" s="39"/>
      <c r="K500" s="39"/>
      <c r="L500" s="42"/>
      <c r="M500" s="190"/>
      <c r="N500" s="191"/>
      <c r="O500" s="67"/>
      <c r="P500" s="67"/>
      <c r="Q500" s="67"/>
      <c r="R500" s="67"/>
      <c r="S500" s="67"/>
      <c r="T500" s="68"/>
      <c r="U500" s="37"/>
      <c r="V500" s="37"/>
      <c r="W500" s="37"/>
      <c r="X500" s="37"/>
      <c r="Y500" s="37"/>
      <c r="Z500" s="37"/>
      <c r="AA500" s="37"/>
      <c r="AB500" s="37"/>
      <c r="AC500" s="37"/>
      <c r="AD500" s="37"/>
      <c r="AE500" s="37"/>
      <c r="AT500" s="20" t="s">
        <v>952</v>
      </c>
      <c r="AU500" s="20" t="s">
        <v>85</v>
      </c>
    </row>
    <row r="501" spans="1:65" s="12" customFormat="1" ht="10.199999999999999">
      <c r="B501" s="192"/>
      <c r="C501" s="193"/>
      <c r="D501" s="194" t="s">
        <v>357</v>
      </c>
      <c r="E501" s="195" t="s">
        <v>19</v>
      </c>
      <c r="F501" s="196" t="s">
        <v>2958</v>
      </c>
      <c r="G501" s="193"/>
      <c r="H501" s="195" t="s">
        <v>19</v>
      </c>
      <c r="I501" s="197"/>
      <c r="J501" s="193"/>
      <c r="K501" s="193"/>
      <c r="L501" s="198"/>
      <c r="M501" s="199"/>
      <c r="N501" s="200"/>
      <c r="O501" s="200"/>
      <c r="P501" s="200"/>
      <c r="Q501" s="200"/>
      <c r="R501" s="200"/>
      <c r="S501" s="200"/>
      <c r="T501" s="201"/>
      <c r="AT501" s="202" t="s">
        <v>357</v>
      </c>
      <c r="AU501" s="202" t="s">
        <v>85</v>
      </c>
      <c r="AV501" s="12" t="s">
        <v>83</v>
      </c>
      <c r="AW501" s="12" t="s">
        <v>37</v>
      </c>
      <c r="AX501" s="12" t="s">
        <v>75</v>
      </c>
      <c r="AY501" s="202" t="s">
        <v>349</v>
      </c>
    </row>
    <row r="502" spans="1:65" s="12" customFormat="1" ht="10.199999999999999">
      <c r="B502" s="192"/>
      <c r="C502" s="193"/>
      <c r="D502" s="194" t="s">
        <v>357</v>
      </c>
      <c r="E502" s="195" t="s">
        <v>19</v>
      </c>
      <c r="F502" s="196" t="s">
        <v>2959</v>
      </c>
      <c r="G502" s="193"/>
      <c r="H502" s="195" t="s">
        <v>19</v>
      </c>
      <c r="I502" s="197"/>
      <c r="J502" s="193"/>
      <c r="K502" s="193"/>
      <c r="L502" s="198"/>
      <c r="M502" s="199"/>
      <c r="N502" s="200"/>
      <c r="O502" s="200"/>
      <c r="P502" s="200"/>
      <c r="Q502" s="200"/>
      <c r="R502" s="200"/>
      <c r="S502" s="200"/>
      <c r="T502" s="201"/>
      <c r="AT502" s="202" t="s">
        <v>357</v>
      </c>
      <c r="AU502" s="202" t="s">
        <v>85</v>
      </c>
      <c r="AV502" s="12" t="s">
        <v>83</v>
      </c>
      <c r="AW502" s="12" t="s">
        <v>37</v>
      </c>
      <c r="AX502" s="12" t="s">
        <v>75</v>
      </c>
      <c r="AY502" s="202" t="s">
        <v>349</v>
      </c>
    </row>
    <row r="503" spans="1:65" s="12" customFormat="1" ht="10.199999999999999">
      <c r="B503" s="192"/>
      <c r="C503" s="193"/>
      <c r="D503" s="194" t="s">
        <v>357</v>
      </c>
      <c r="E503" s="195" t="s">
        <v>19</v>
      </c>
      <c r="F503" s="196" t="s">
        <v>2984</v>
      </c>
      <c r="G503" s="193"/>
      <c r="H503" s="195" t="s">
        <v>19</v>
      </c>
      <c r="I503" s="197"/>
      <c r="J503" s="193"/>
      <c r="K503" s="193"/>
      <c r="L503" s="198"/>
      <c r="M503" s="199"/>
      <c r="N503" s="200"/>
      <c r="O503" s="200"/>
      <c r="P503" s="200"/>
      <c r="Q503" s="200"/>
      <c r="R503" s="200"/>
      <c r="S503" s="200"/>
      <c r="T503" s="201"/>
      <c r="AT503" s="202" t="s">
        <v>357</v>
      </c>
      <c r="AU503" s="202" t="s">
        <v>85</v>
      </c>
      <c r="AV503" s="12" t="s">
        <v>83</v>
      </c>
      <c r="AW503" s="12" t="s">
        <v>37</v>
      </c>
      <c r="AX503" s="12" t="s">
        <v>75</v>
      </c>
      <c r="AY503" s="202" t="s">
        <v>349</v>
      </c>
    </row>
    <row r="504" spans="1:65" s="12" customFormat="1" ht="10.199999999999999">
      <c r="B504" s="192"/>
      <c r="C504" s="193"/>
      <c r="D504" s="194" t="s">
        <v>357</v>
      </c>
      <c r="E504" s="195" t="s">
        <v>19</v>
      </c>
      <c r="F504" s="196" t="s">
        <v>2961</v>
      </c>
      <c r="G504" s="193"/>
      <c r="H504" s="195" t="s">
        <v>19</v>
      </c>
      <c r="I504" s="197"/>
      <c r="J504" s="193"/>
      <c r="K504" s="193"/>
      <c r="L504" s="198"/>
      <c r="M504" s="199"/>
      <c r="N504" s="200"/>
      <c r="O504" s="200"/>
      <c r="P504" s="200"/>
      <c r="Q504" s="200"/>
      <c r="R504" s="200"/>
      <c r="S504" s="200"/>
      <c r="T504" s="201"/>
      <c r="AT504" s="202" t="s">
        <v>357</v>
      </c>
      <c r="AU504" s="202" t="s">
        <v>85</v>
      </c>
      <c r="AV504" s="12" t="s">
        <v>83</v>
      </c>
      <c r="AW504" s="12" t="s">
        <v>37</v>
      </c>
      <c r="AX504" s="12" t="s">
        <v>75</v>
      </c>
      <c r="AY504" s="202" t="s">
        <v>349</v>
      </c>
    </row>
    <row r="505" spans="1:65" s="13" customFormat="1" ht="10.199999999999999">
      <c r="B505" s="203"/>
      <c r="C505" s="204"/>
      <c r="D505" s="194" t="s">
        <v>357</v>
      </c>
      <c r="E505" s="205" t="s">
        <v>19</v>
      </c>
      <c r="F505" s="206" t="s">
        <v>2991</v>
      </c>
      <c r="G505" s="204"/>
      <c r="H505" s="207">
        <v>6.53</v>
      </c>
      <c r="I505" s="208"/>
      <c r="J505" s="204"/>
      <c r="K505" s="204"/>
      <c r="L505" s="209"/>
      <c r="M505" s="210"/>
      <c r="N505" s="211"/>
      <c r="O505" s="211"/>
      <c r="P505" s="211"/>
      <c r="Q505" s="211"/>
      <c r="R505" s="211"/>
      <c r="S505" s="211"/>
      <c r="T505" s="212"/>
      <c r="AT505" s="213" t="s">
        <v>357</v>
      </c>
      <c r="AU505" s="213" t="s">
        <v>85</v>
      </c>
      <c r="AV505" s="13" t="s">
        <v>85</v>
      </c>
      <c r="AW505" s="13" t="s">
        <v>37</v>
      </c>
      <c r="AX505" s="13" t="s">
        <v>75</v>
      </c>
      <c r="AY505" s="213" t="s">
        <v>349</v>
      </c>
    </row>
    <row r="506" spans="1:65" s="14" customFormat="1" ht="10.199999999999999">
      <c r="B506" s="214"/>
      <c r="C506" s="215"/>
      <c r="D506" s="194" t="s">
        <v>357</v>
      </c>
      <c r="E506" s="216" t="s">
        <v>19</v>
      </c>
      <c r="F506" s="217" t="s">
        <v>360</v>
      </c>
      <c r="G506" s="215"/>
      <c r="H506" s="218">
        <v>6.53</v>
      </c>
      <c r="I506" s="219"/>
      <c r="J506" s="215"/>
      <c r="K506" s="215"/>
      <c r="L506" s="220"/>
      <c r="M506" s="221"/>
      <c r="N506" s="222"/>
      <c r="O506" s="222"/>
      <c r="P506" s="222"/>
      <c r="Q506" s="222"/>
      <c r="R506" s="222"/>
      <c r="S506" s="222"/>
      <c r="T506" s="223"/>
      <c r="AT506" s="224" t="s">
        <v>357</v>
      </c>
      <c r="AU506" s="224" t="s">
        <v>85</v>
      </c>
      <c r="AV506" s="14" t="s">
        <v>187</v>
      </c>
      <c r="AW506" s="14" t="s">
        <v>37</v>
      </c>
      <c r="AX506" s="14" t="s">
        <v>83</v>
      </c>
      <c r="AY506" s="224" t="s">
        <v>349</v>
      </c>
    </row>
    <row r="507" spans="1:65" s="2" customFormat="1" ht="24.15" customHeight="1">
      <c r="A507" s="37"/>
      <c r="B507" s="38"/>
      <c r="C507" s="174" t="s">
        <v>721</v>
      </c>
      <c r="D507" s="174" t="s">
        <v>350</v>
      </c>
      <c r="E507" s="175" t="s">
        <v>2992</v>
      </c>
      <c r="F507" s="176" t="s">
        <v>2993</v>
      </c>
      <c r="G507" s="177" t="s">
        <v>353</v>
      </c>
      <c r="H507" s="178">
        <v>443.28</v>
      </c>
      <c r="I507" s="179"/>
      <c r="J507" s="180">
        <f>ROUND(I507*H507,2)</f>
        <v>0</v>
      </c>
      <c r="K507" s="176" t="s">
        <v>354</v>
      </c>
      <c r="L507" s="42"/>
      <c r="M507" s="181" t="s">
        <v>19</v>
      </c>
      <c r="N507" s="182" t="s">
        <v>46</v>
      </c>
      <c r="O507" s="67"/>
      <c r="P507" s="183">
        <f>O507*H507</f>
        <v>0</v>
      </c>
      <c r="Q507" s="183">
        <v>2.4399999999999999E-3</v>
      </c>
      <c r="R507" s="183">
        <f>Q507*H507</f>
        <v>1.0816032</v>
      </c>
      <c r="S507" s="183">
        <v>0</v>
      </c>
      <c r="T507" s="184">
        <f>S507*H507</f>
        <v>0</v>
      </c>
      <c r="U507" s="37"/>
      <c r="V507" s="37"/>
      <c r="W507" s="37"/>
      <c r="X507" s="37"/>
      <c r="Y507" s="37"/>
      <c r="Z507" s="37"/>
      <c r="AA507" s="37"/>
      <c r="AB507" s="37"/>
      <c r="AC507" s="37"/>
      <c r="AD507" s="37"/>
      <c r="AE507" s="37"/>
      <c r="AR507" s="185" t="s">
        <v>187</v>
      </c>
      <c r="AT507" s="185" t="s">
        <v>350</v>
      </c>
      <c r="AU507" s="185" t="s">
        <v>85</v>
      </c>
      <c r="AY507" s="20" t="s">
        <v>349</v>
      </c>
      <c r="BE507" s="186">
        <f>IF(N507="základní",J507,0)</f>
        <v>0</v>
      </c>
      <c r="BF507" s="186">
        <f>IF(N507="snížená",J507,0)</f>
        <v>0</v>
      </c>
      <c r="BG507" s="186">
        <f>IF(N507="zákl. přenesená",J507,0)</f>
        <v>0</v>
      </c>
      <c r="BH507" s="186">
        <f>IF(N507="sníž. přenesená",J507,0)</f>
        <v>0</v>
      </c>
      <c r="BI507" s="186">
        <f>IF(N507="nulová",J507,0)</f>
        <v>0</v>
      </c>
      <c r="BJ507" s="20" t="s">
        <v>83</v>
      </c>
      <c r="BK507" s="186">
        <f>ROUND(I507*H507,2)</f>
        <v>0</v>
      </c>
      <c r="BL507" s="20" t="s">
        <v>187</v>
      </c>
      <c r="BM507" s="185" t="s">
        <v>2994</v>
      </c>
    </row>
    <row r="508" spans="1:65" s="2" customFormat="1" ht="10.199999999999999">
      <c r="A508" s="37"/>
      <c r="B508" s="38"/>
      <c r="C508" s="39"/>
      <c r="D508" s="187" t="s">
        <v>355</v>
      </c>
      <c r="E508" s="39"/>
      <c r="F508" s="188" t="s">
        <v>2995</v>
      </c>
      <c r="G508" s="39"/>
      <c r="H508" s="39"/>
      <c r="I508" s="189"/>
      <c r="J508" s="39"/>
      <c r="K508" s="39"/>
      <c r="L508" s="42"/>
      <c r="M508" s="190"/>
      <c r="N508" s="191"/>
      <c r="O508" s="67"/>
      <c r="P508" s="67"/>
      <c r="Q508" s="67"/>
      <c r="R508" s="67"/>
      <c r="S508" s="67"/>
      <c r="T508" s="68"/>
      <c r="U508" s="37"/>
      <c r="V508" s="37"/>
      <c r="W508" s="37"/>
      <c r="X508" s="37"/>
      <c r="Y508" s="37"/>
      <c r="Z508" s="37"/>
      <c r="AA508" s="37"/>
      <c r="AB508" s="37"/>
      <c r="AC508" s="37"/>
      <c r="AD508" s="37"/>
      <c r="AE508" s="37"/>
      <c r="AT508" s="20" t="s">
        <v>355</v>
      </c>
      <c r="AU508" s="20" t="s">
        <v>85</v>
      </c>
    </row>
    <row r="509" spans="1:65" s="12" customFormat="1" ht="10.199999999999999">
      <c r="B509" s="192"/>
      <c r="C509" s="193"/>
      <c r="D509" s="194" t="s">
        <v>357</v>
      </c>
      <c r="E509" s="195" t="s">
        <v>19</v>
      </c>
      <c r="F509" s="196" t="s">
        <v>2958</v>
      </c>
      <c r="G509" s="193"/>
      <c r="H509" s="195" t="s">
        <v>19</v>
      </c>
      <c r="I509" s="197"/>
      <c r="J509" s="193"/>
      <c r="K509" s="193"/>
      <c r="L509" s="198"/>
      <c r="M509" s="199"/>
      <c r="N509" s="200"/>
      <c r="O509" s="200"/>
      <c r="P509" s="200"/>
      <c r="Q509" s="200"/>
      <c r="R509" s="200"/>
      <c r="S509" s="200"/>
      <c r="T509" s="201"/>
      <c r="AT509" s="202" t="s">
        <v>357</v>
      </c>
      <c r="AU509" s="202" t="s">
        <v>85</v>
      </c>
      <c r="AV509" s="12" t="s">
        <v>83</v>
      </c>
      <c r="AW509" s="12" t="s">
        <v>37</v>
      </c>
      <c r="AX509" s="12" t="s">
        <v>75</v>
      </c>
      <c r="AY509" s="202" t="s">
        <v>349</v>
      </c>
    </row>
    <row r="510" spans="1:65" s="12" customFormat="1" ht="10.199999999999999">
      <c r="B510" s="192"/>
      <c r="C510" s="193"/>
      <c r="D510" s="194" t="s">
        <v>357</v>
      </c>
      <c r="E510" s="195" t="s">
        <v>19</v>
      </c>
      <c r="F510" s="196" t="s">
        <v>2996</v>
      </c>
      <c r="G510" s="193"/>
      <c r="H510" s="195" t="s">
        <v>19</v>
      </c>
      <c r="I510" s="197"/>
      <c r="J510" s="193"/>
      <c r="K510" s="193"/>
      <c r="L510" s="198"/>
      <c r="M510" s="199"/>
      <c r="N510" s="200"/>
      <c r="O510" s="200"/>
      <c r="P510" s="200"/>
      <c r="Q510" s="200"/>
      <c r="R510" s="200"/>
      <c r="S510" s="200"/>
      <c r="T510" s="201"/>
      <c r="AT510" s="202" t="s">
        <v>357</v>
      </c>
      <c r="AU510" s="202" t="s">
        <v>85</v>
      </c>
      <c r="AV510" s="12" t="s">
        <v>83</v>
      </c>
      <c r="AW510" s="12" t="s">
        <v>37</v>
      </c>
      <c r="AX510" s="12" t="s">
        <v>75</v>
      </c>
      <c r="AY510" s="202" t="s">
        <v>349</v>
      </c>
    </row>
    <row r="511" spans="1:65" s="12" customFormat="1" ht="10.199999999999999">
      <c r="B511" s="192"/>
      <c r="C511" s="193"/>
      <c r="D511" s="194" t="s">
        <v>357</v>
      </c>
      <c r="E511" s="195" t="s">
        <v>19</v>
      </c>
      <c r="F511" s="196" t="s">
        <v>2960</v>
      </c>
      <c r="G511" s="193"/>
      <c r="H511" s="195" t="s">
        <v>19</v>
      </c>
      <c r="I511" s="197"/>
      <c r="J511" s="193"/>
      <c r="K511" s="193"/>
      <c r="L511" s="198"/>
      <c r="M511" s="199"/>
      <c r="N511" s="200"/>
      <c r="O511" s="200"/>
      <c r="P511" s="200"/>
      <c r="Q511" s="200"/>
      <c r="R511" s="200"/>
      <c r="S511" s="200"/>
      <c r="T511" s="201"/>
      <c r="AT511" s="202" t="s">
        <v>357</v>
      </c>
      <c r="AU511" s="202" t="s">
        <v>85</v>
      </c>
      <c r="AV511" s="12" t="s">
        <v>83</v>
      </c>
      <c r="AW511" s="12" t="s">
        <v>37</v>
      </c>
      <c r="AX511" s="12" t="s">
        <v>75</v>
      </c>
      <c r="AY511" s="202" t="s">
        <v>349</v>
      </c>
    </row>
    <row r="512" spans="1:65" s="12" customFormat="1" ht="10.199999999999999">
      <c r="B512" s="192"/>
      <c r="C512" s="193"/>
      <c r="D512" s="194" t="s">
        <v>357</v>
      </c>
      <c r="E512" s="195" t="s">
        <v>19</v>
      </c>
      <c r="F512" s="196" t="s">
        <v>2961</v>
      </c>
      <c r="G512" s="193"/>
      <c r="H512" s="195" t="s">
        <v>19</v>
      </c>
      <c r="I512" s="197"/>
      <c r="J512" s="193"/>
      <c r="K512" s="193"/>
      <c r="L512" s="198"/>
      <c r="M512" s="199"/>
      <c r="N512" s="200"/>
      <c r="O512" s="200"/>
      <c r="P512" s="200"/>
      <c r="Q512" s="200"/>
      <c r="R512" s="200"/>
      <c r="S512" s="200"/>
      <c r="T512" s="201"/>
      <c r="AT512" s="202" t="s">
        <v>357</v>
      </c>
      <c r="AU512" s="202" t="s">
        <v>85</v>
      </c>
      <c r="AV512" s="12" t="s">
        <v>83</v>
      </c>
      <c r="AW512" s="12" t="s">
        <v>37</v>
      </c>
      <c r="AX512" s="12" t="s">
        <v>75</v>
      </c>
      <c r="AY512" s="202" t="s">
        <v>349</v>
      </c>
    </row>
    <row r="513" spans="1:65" s="13" customFormat="1" ht="10.199999999999999">
      <c r="B513" s="203"/>
      <c r="C513" s="204"/>
      <c r="D513" s="194" t="s">
        <v>357</v>
      </c>
      <c r="E513" s="205" t="s">
        <v>19</v>
      </c>
      <c r="F513" s="206" t="s">
        <v>2997</v>
      </c>
      <c r="G513" s="204"/>
      <c r="H513" s="207">
        <v>203.28</v>
      </c>
      <c r="I513" s="208"/>
      <c r="J513" s="204"/>
      <c r="K513" s="204"/>
      <c r="L513" s="209"/>
      <c r="M513" s="210"/>
      <c r="N513" s="211"/>
      <c r="O513" s="211"/>
      <c r="P513" s="211"/>
      <c r="Q513" s="211"/>
      <c r="R513" s="211"/>
      <c r="S513" s="211"/>
      <c r="T513" s="212"/>
      <c r="AT513" s="213" t="s">
        <v>357</v>
      </c>
      <c r="AU513" s="213" t="s">
        <v>85</v>
      </c>
      <c r="AV513" s="13" t="s">
        <v>85</v>
      </c>
      <c r="AW513" s="13" t="s">
        <v>37</v>
      </c>
      <c r="AX513" s="13" t="s">
        <v>75</v>
      </c>
      <c r="AY513" s="213" t="s">
        <v>349</v>
      </c>
    </row>
    <row r="514" spans="1:65" s="12" customFormat="1" ht="10.199999999999999">
      <c r="B514" s="192"/>
      <c r="C514" s="193"/>
      <c r="D514" s="194" t="s">
        <v>357</v>
      </c>
      <c r="E514" s="195" t="s">
        <v>19</v>
      </c>
      <c r="F514" s="196" t="s">
        <v>2965</v>
      </c>
      <c r="G514" s="193"/>
      <c r="H514" s="195" t="s">
        <v>19</v>
      </c>
      <c r="I514" s="197"/>
      <c r="J514" s="193"/>
      <c r="K514" s="193"/>
      <c r="L514" s="198"/>
      <c r="M514" s="199"/>
      <c r="N514" s="200"/>
      <c r="O514" s="200"/>
      <c r="P514" s="200"/>
      <c r="Q514" s="200"/>
      <c r="R514" s="200"/>
      <c r="S514" s="200"/>
      <c r="T514" s="201"/>
      <c r="AT514" s="202" t="s">
        <v>357</v>
      </c>
      <c r="AU514" s="202" t="s">
        <v>85</v>
      </c>
      <c r="AV514" s="12" t="s">
        <v>83</v>
      </c>
      <c r="AW514" s="12" t="s">
        <v>37</v>
      </c>
      <c r="AX514" s="12" t="s">
        <v>75</v>
      </c>
      <c r="AY514" s="202" t="s">
        <v>349</v>
      </c>
    </row>
    <row r="515" spans="1:65" s="13" customFormat="1" ht="10.199999999999999">
      <c r="B515" s="203"/>
      <c r="C515" s="204"/>
      <c r="D515" s="194" t="s">
        <v>357</v>
      </c>
      <c r="E515" s="205" t="s">
        <v>19</v>
      </c>
      <c r="F515" s="206" t="s">
        <v>2998</v>
      </c>
      <c r="G515" s="204"/>
      <c r="H515" s="207">
        <v>132</v>
      </c>
      <c r="I515" s="208"/>
      <c r="J515" s="204"/>
      <c r="K515" s="204"/>
      <c r="L515" s="209"/>
      <c r="M515" s="210"/>
      <c r="N515" s="211"/>
      <c r="O515" s="211"/>
      <c r="P515" s="211"/>
      <c r="Q515" s="211"/>
      <c r="R515" s="211"/>
      <c r="S515" s="211"/>
      <c r="T515" s="212"/>
      <c r="AT515" s="213" t="s">
        <v>357</v>
      </c>
      <c r="AU515" s="213" t="s">
        <v>85</v>
      </c>
      <c r="AV515" s="13" t="s">
        <v>85</v>
      </c>
      <c r="AW515" s="13" t="s">
        <v>37</v>
      </c>
      <c r="AX515" s="13" t="s">
        <v>75</v>
      </c>
      <c r="AY515" s="213" t="s">
        <v>349</v>
      </c>
    </row>
    <row r="516" spans="1:65" s="12" customFormat="1" ht="10.199999999999999">
      <c r="B516" s="192"/>
      <c r="C516" s="193"/>
      <c r="D516" s="194" t="s">
        <v>357</v>
      </c>
      <c r="E516" s="195" t="s">
        <v>19</v>
      </c>
      <c r="F516" s="196" t="s">
        <v>2967</v>
      </c>
      <c r="G516" s="193"/>
      <c r="H516" s="195" t="s">
        <v>19</v>
      </c>
      <c r="I516" s="197"/>
      <c r="J516" s="193"/>
      <c r="K516" s="193"/>
      <c r="L516" s="198"/>
      <c r="M516" s="199"/>
      <c r="N516" s="200"/>
      <c r="O516" s="200"/>
      <c r="P516" s="200"/>
      <c r="Q516" s="200"/>
      <c r="R516" s="200"/>
      <c r="S516" s="200"/>
      <c r="T516" s="201"/>
      <c r="AT516" s="202" t="s">
        <v>357</v>
      </c>
      <c r="AU516" s="202" t="s">
        <v>85</v>
      </c>
      <c r="AV516" s="12" t="s">
        <v>83</v>
      </c>
      <c r="AW516" s="12" t="s">
        <v>37</v>
      </c>
      <c r="AX516" s="12" t="s">
        <v>75</v>
      </c>
      <c r="AY516" s="202" t="s">
        <v>349</v>
      </c>
    </row>
    <row r="517" spans="1:65" s="13" customFormat="1" ht="10.199999999999999">
      <c r="B517" s="203"/>
      <c r="C517" s="204"/>
      <c r="D517" s="194" t="s">
        <v>357</v>
      </c>
      <c r="E517" s="205" t="s">
        <v>19</v>
      </c>
      <c r="F517" s="206" t="s">
        <v>2999</v>
      </c>
      <c r="G517" s="204"/>
      <c r="H517" s="207">
        <v>108</v>
      </c>
      <c r="I517" s="208"/>
      <c r="J517" s="204"/>
      <c r="K517" s="204"/>
      <c r="L517" s="209"/>
      <c r="M517" s="210"/>
      <c r="N517" s="211"/>
      <c r="O517" s="211"/>
      <c r="P517" s="211"/>
      <c r="Q517" s="211"/>
      <c r="R517" s="211"/>
      <c r="S517" s="211"/>
      <c r="T517" s="212"/>
      <c r="AT517" s="213" t="s">
        <v>357</v>
      </c>
      <c r="AU517" s="213" t="s">
        <v>85</v>
      </c>
      <c r="AV517" s="13" t="s">
        <v>85</v>
      </c>
      <c r="AW517" s="13" t="s">
        <v>37</v>
      </c>
      <c r="AX517" s="13" t="s">
        <v>75</v>
      </c>
      <c r="AY517" s="213" t="s">
        <v>349</v>
      </c>
    </row>
    <row r="518" spans="1:65" s="14" customFormat="1" ht="10.199999999999999">
      <c r="B518" s="214"/>
      <c r="C518" s="215"/>
      <c r="D518" s="194" t="s">
        <v>357</v>
      </c>
      <c r="E518" s="216" t="s">
        <v>19</v>
      </c>
      <c r="F518" s="217" t="s">
        <v>360</v>
      </c>
      <c r="G518" s="215"/>
      <c r="H518" s="218">
        <v>443.28</v>
      </c>
      <c r="I518" s="219"/>
      <c r="J518" s="215"/>
      <c r="K518" s="215"/>
      <c r="L518" s="220"/>
      <c r="M518" s="221"/>
      <c r="N518" s="222"/>
      <c r="O518" s="222"/>
      <c r="P518" s="222"/>
      <c r="Q518" s="222"/>
      <c r="R518" s="222"/>
      <c r="S518" s="222"/>
      <c r="T518" s="223"/>
      <c r="AT518" s="224" t="s">
        <v>357</v>
      </c>
      <c r="AU518" s="224" t="s">
        <v>85</v>
      </c>
      <c r="AV518" s="14" t="s">
        <v>187</v>
      </c>
      <c r="AW518" s="14" t="s">
        <v>37</v>
      </c>
      <c r="AX518" s="14" t="s">
        <v>83</v>
      </c>
      <c r="AY518" s="224" t="s">
        <v>349</v>
      </c>
    </row>
    <row r="519" spans="1:65" s="2" customFormat="1" ht="24.15" customHeight="1">
      <c r="A519" s="37"/>
      <c r="B519" s="38"/>
      <c r="C519" s="174" t="s">
        <v>469</v>
      </c>
      <c r="D519" s="174" t="s">
        <v>350</v>
      </c>
      <c r="E519" s="175" t="s">
        <v>3000</v>
      </c>
      <c r="F519" s="176" t="s">
        <v>3001</v>
      </c>
      <c r="G519" s="177" t="s">
        <v>353</v>
      </c>
      <c r="H519" s="178">
        <v>443.28</v>
      </c>
      <c r="I519" s="179"/>
      <c r="J519" s="180">
        <f>ROUND(I519*H519,2)</f>
        <v>0</v>
      </c>
      <c r="K519" s="176" t="s">
        <v>354</v>
      </c>
      <c r="L519" s="42"/>
      <c r="M519" s="181" t="s">
        <v>19</v>
      </c>
      <c r="N519" s="182" t="s">
        <v>46</v>
      </c>
      <c r="O519" s="67"/>
      <c r="P519" s="183">
        <f>O519*H519</f>
        <v>0</v>
      </c>
      <c r="Q519" s="183">
        <v>0</v>
      </c>
      <c r="R519" s="183">
        <f>Q519*H519</f>
        <v>0</v>
      </c>
      <c r="S519" s="183">
        <v>0</v>
      </c>
      <c r="T519" s="184">
        <f>S519*H519</f>
        <v>0</v>
      </c>
      <c r="U519" s="37"/>
      <c r="V519" s="37"/>
      <c r="W519" s="37"/>
      <c r="X519" s="37"/>
      <c r="Y519" s="37"/>
      <c r="Z519" s="37"/>
      <c r="AA519" s="37"/>
      <c r="AB519" s="37"/>
      <c r="AC519" s="37"/>
      <c r="AD519" s="37"/>
      <c r="AE519" s="37"/>
      <c r="AR519" s="185" t="s">
        <v>187</v>
      </c>
      <c r="AT519" s="185" t="s">
        <v>350</v>
      </c>
      <c r="AU519" s="185" t="s">
        <v>85</v>
      </c>
      <c r="AY519" s="20" t="s">
        <v>349</v>
      </c>
      <c r="BE519" s="186">
        <f>IF(N519="základní",J519,0)</f>
        <v>0</v>
      </c>
      <c r="BF519" s="186">
        <f>IF(N519="snížená",J519,0)</f>
        <v>0</v>
      </c>
      <c r="BG519" s="186">
        <f>IF(N519="zákl. přenesená",J519,0)</f>
        <v>0</v>
      </c>
      <c r="BH519" s="186">
        <f>IF(N519="sníž. přenesená",J519,0)</f>
        <v>0</v>
      </c>
      <c r="BI519" s="186">
        <f>IF(N519="nulová",J519,0)</f>
        <v>0</v>
      </c>
      <c r="BJ519" s="20" t="s">
        <v>83</v>
      </c>
      <c r="BK519" s="186">
        <f>ROUND(I519*H519,2)</f>
        <v>0</v>
      </c>
      <c r="BL519" s="20" t="s">
        <v>187</v>
      </c>
      <c r="BM519" s="185" t="s">
        <v>3002</v>
      </c>
    </row>
    <row r="520" spans="1:65" s="2" customFormat="1" ht="10.199999999999999">
      <c r="A520" s="37"/>
      <c r="B520" s="38"/>
      <c r="C520" s="39"/>
      <c r="D520" s="187" t="s">
        <v>355</v>
      </c>
      <c r="E520" s="39"/>
      <c r="F520" s="188" t="s">
        <v>3003</v>
      </c>
      <c r="G520" s="39"/>
      <c r="H520" s="39"/>
      <c r="I520" s="189"/>
      <c r="J520" s="39"/>
      <c r="K520" s="39"/>
      <c r="L520" s="42"/>
      <c r="M520" s="190"/>
      <c r="N520" s="191"/>
      <c r="O520" s="67"/>
      <c r="P520" s="67"/>
      <c r="Q520" s="67"/>
      <c r="R520" s="67"/>
      <c r="S520" s="67"/>
      <c r="T520" s="68"/>
      <c r="U520" s="37"/>
      <c r="V520" s="37"/>
      <c r="W520" s="37"/>
      <c r="X520" s="37"/>
      <c r="Y520" s="37"/>
      <c r="Z520" s="37"/>
      <c r="AA520" s="37"/>
      <c r="AB520" s="37"/>
      <c r="AC520" s="37"/>
      <c r="AD520" s="37"/>
      <c r="AE520" s="37"/>
      <c r="AT520" s="20" t="s">
        <v>355</v>
      </c>
      <c r="AU520" s="20" t="s">
        <v>85</v>
      </c>
    </row>
    <row r="521" spans="1:65" s="2" customFormat="1" ht="24.15" customHeight="1">
      <c r="A521" s="37"/>
      <c r="B521" s="38"/>
      <c r="C521" s="174" t="s">
        <v>733</v>
      </c>
      <c r="D521" s="174" t="s">
        <v>350</v>
      </c>
      <c r="E521" s="175" t="s">
        <v>3004</v>
      </c>
      <c r="F521" s="176" t="s">
        <v>3005</v>
      </c>
      <c r="G521" s="177" t="s">
        <v>353</v>
      </c>
      <c r="H521" s="178">
        <v>149.6</v>
      </c>
      <c r="I521" s="179"/>
      <c r="J521" s="180">
        <f>ROUND(I521*H521,2)</f>
        <v>0</v>
      </c>
      <c r="K521" s="176" t="s">
        <v>354</v>
      </c>
      <c r="L521" s="42"/>
      <c r="M521" s="181" t="s">
        <v>19</v>
      </c>
      <c r="N521" s="182" t="s">
        <v>46</v>
      </c>
      <c r="O521" s="67"/>
      <c r="P521" s="183">
        <f>O521*H521</f>
        <v>0</v>
      </c>
      <c r="Q521" s="183">
        <v>2.2799999999999999E-3</v>
      </c>
      <c r="R521" s="183">
        <f>Q521*H521</f>
        <v>0.34108799999999995</v>
      </c>
      <c r="S521" s="183">
        <v>0</v>
      </c>
      <c r="T521" s="184">
        <f>S521*H521</f>
        <v>0</v>
      </c>
      <c r="U521" s="37"/>
      <c r="V521" s="37"/>
      <c r="W521" s="37"/>
      <c r="X521" s="37"/>
      <c r="Y521" s="37"/>
      <c r="Z521" s="37"/>
      <c r="AA521" s="37"/>
      <c r="AB521" s="37"/>
      <c r="AC521" s="37"/>
      <c r="AD521" s="37"/>
      <c r="AE521" s="37"/>
      <c r="AR521" s="185" t="s">
        <v>187</v>
      </c>
      <c r="AT521" s="185" t="s">
        <v>350</v>
      </c>
      <c r="AU521" s="185" t="s">
        <v>85</v>
      </c>
      <c r="AY521" s="20" t="s">
        <v>349</v>
      </c>
      <c r="BE521" s="186">
        <f>IF(N521="základní",J521,0)</f>
        <v>0</v>
      </c>
      <c r="BF521" s="186">
        <f>IF(N521="snížená",J521,0)</f>
        <v>0</v>
      </c>
      <c r="BG521" s="186">
        <f>IF(N521="zákl. přenesená",J521,0)</f>
        <v>0</v>
      </c>
      <c r="BH521" s="186">
        <f>IF(N521="sníž. přenesená",J521,0)</f>
        <v>0</v>
      </c>
      <c r="BI521" s="186">
        <f>IF(N521="nulová",J521,0)</f>
        <v>0</v>
      </c>
      <c r="BJ521" s="20" t="s">
        <v>83</v>
      </c>
      <c r="BK521" s="186">
        <f>ROUND(I521*H521,2)</f>
        <v>0</v>
      </c>
      <c r="BL521" s="20" t="s">
        <v>187</v>
      </c>
      <c r="BM521" s="185" t="s">
        <v>3006</v>
      </c>
    </row>
    <row r="522" spans="1:65" s="2" customFormat="1" ht="10.199999999999999">
      <c r="A522" s="37"/>
      <c r="B522" s="38"/>
      <c r="C522" s="39"/>
      <c r="D522" s="187" t="s">
        <v>355</v>
      </c>
      <c r="E522" s="39"/>
      <c r="F522" s="188" t="s">
        <v>3007</v>
      </c>
      <c r="G522" s="39"/>
      <c r="H522" s="39"/>
      <c r="I522" s="189"/>
      <c r="J522" s="39"/>
      <c r="K522" s="39"/>
      <c r="L522" s="42"/>
      <c r="M522" s="190"/>
      <c r="N522" s="191"/>
      <c r="O522" s="67"/>
      <c r="P522" s="67"/>
      <c r="Q522" s="67"/>
      <c r="R522" s="67"/>
      <c r="S522" s="67"/>
      <c r="T522" s="68"/>
      <c r="U522" s="37"/>
      <c r="V522" s="37"/>
      <c r="W522" s="37"/>
      <c r="X522" s="37"/>
      <c r="Y522" s="37"/>
      <c r="Z522" s="37"/>
      <c r="AA522" s="37"/>
      <c r="AB522" s="37"/>
      <c r="AC522" s="37"/>
      <c r="AD522" s="37"/>
      <c r="AE522" s="37"/>
      <c r="AT522" s="20" t="s">
        <v>355</v>
      </c>
      <c r="AU522" s="20" t="s">
        <v>85</v>
      </c>
    </row>
    <row r="523" spans="1:65" s="12" customFormat="1" ht="10.199999999999999">
      <c r="B523" s="192"/>
      <c r="C523" s="193"/>
      <c r="D523" s="194" t="s">
        <v>357</v>
      </c>
      <c r="E523" s="195" t="s">
        <v>19</v>
      </c>
      <c r="F523" s="196" t="s">
        <v>2958</v>
      </c>
      <c r="G523" s="193"/>
      <c r="H523" s="195" t="s">
        <v>19</v>
      </c>
      <c r="I523" s="197"/>
      <c r="J523" s="193"/>
      <c r="K523" s="193"/>
      <c r="L523" s="198"/>
      <c r="M523" s="199"/>
      <c r="N523" s="200"/>
      <c r="O523" s="200"/>
      <c r="P523" s="200"/>
      <c r="Q523" s="200"/>
      <c r="R523" s="200"/>
      <c r="S523" s="200"/>
      <c r="T523" s="201"/>
      <c r="AT523" s="202" t="s">
        <v>357</v>
      </c>
      <c r="AU523" s="202" t="s">
        <v>85</v>
      </c>
      <c r="AV523" s="12" t="s">
        <v>83</v>
      </c>
      <c r="AW523" s="12" t="s">
        <v>37</v>
      </c>
      <c r="AX523" s="12" t="s">
        <v>75</v>
      </c>
      <c r="AY523" s="202" t="s">
        <v>349</v>
      </c>
    </row>
    <row r="524" spans="1:65" s="12" customFormat="1" ht="10.199999999999999">
      <c r="B524" s="192"/>
      <c r="C524" s="193"/>
      <c r="D524" s="194" t="s">
        <v>357</v>
      </c>
      <c r="E524" s="195" t="s">
        <v>19</v>
      </c>
      <c r="F524" s="196" t="s">
        <v>2996</v>
      </c>
      <c r="G524" s="193"/>
      <c r="H524" s="195" t="s">
        <v>19</v>
      </c>
      <c r="I524" s="197"/>
      <c r="J524" s="193"/>
      <c r="K524" s="193"/>
      <c r="L524" s="198"/>
      <c r="M524" s="199"/>
      <c r="N524" s="200"/>
      <c r="O524" s="200"/>
      <c r="P524" s="200"/>
      <c r="Q524" s="200"/>
      <c r="R524" s="200"/>
      <c r="S524" s="200"/>
      <c r="T524" s="201"/>
      <c r="AT524" s="202" t="s">
        <v>357</v>
      </c>
      <c r="AU524" s="202" t="s">
        <v>85</v>
      </c>
      <c r="AV524" s="12" t="s">
        <v>83</v>
      </c>
      <c r="AW524" s="12" t="s">
        <v>37</v>
      </c>
      <c r="AX524" s="12" t="s">
        <v>75</v>
      </c>
      <c r="AY524" s="202" t="s">
        <v>349</v>
      </c>
    </row>
    <row r="525" spans="1:65" s="12" customFormat="1" ht="10.199999999999999">
      <c r="B525" s="192"/>
      <c r="C525" s="193"/>
      <c r="D525" s="194" t="s">
        <v>357</v>
      </c>
      <c r="E525" s="195" t="s">
        <v>19</v>
      </c>
      <c r="F525" s="196" t="s">
        <v>2960</v>
      </c>
      <c r="G525" s="193"/>
      <c r="H525" s="195" t="s">
        <v>19</v>
      </c>
      <c r="I525" s="197"/>
      <c r="J525" s="193"/>
      <c r="K525" s="193"/>
      <c r="L525" s="198"/>
      <c r="M525" s="199"/>
      <c r="N525" s="200"/>
      <c r="O525" s="200"/>
      <c r="P525" s="200"/>
      <c r="Q525" s="200"/>
      <c r="R525" s="200"/>
      <c r="S525" s="200"/>
      <c r="T525" s="201"/>
      <c r="AT525" s="202" t="s">
        <v>357</v>
      </c>
      <c r="AU525" s="202" t="s">
        <v>85</v>
      </c>
      <c r="AV525" s="12" t="s">
        <v>83</v>
      </c>
      <c r="AW525" s="12" t="s">
        <v>37</v>
      </c>
      <c r="AX525" s="12" t="s">
        <v>75</v>
      </c>
      <c r="AY525" s="202" t="s">
        <v>349</v>
      </c>
    </row>
    <row r="526" spans="1:65" s="12" customFormat="1" ht="10.199999999999999">
      <c r="B526" s="192"/>
      <c r="C526" s="193"/>
      <c r="D526" s="194" t="s">
        <v>357</v>
      </c>
      <c r="E526" s="195" t="s">
        <v>19</v>
      </c>
      <c r="F526" s="196" t="s">
        <v>2963</v>
      </c>
      <c r="G526" s="193"/>
      <c r="H526" s="195" t="s">
        <v>19</v>
      </c>
      <c r="I526" s="197"/>
      <c r="J526" s="193"/>
      <c r="K526" s="193"/>
      <c r="L526" s="198"/>
      <c r="M526" s="199"/>
      <c r="N526" s="200"/>
      <c r="O526" s="200"/>
      <c r="P526" s="200"/>
      <c r="Q526" s="200"/>
      <c r="R526" s="200"/>
      <c r="S526" s="200"/>
      <c r="T526" s="201"/>
      <c r="AT526" s="202" t="s">
        <v>357</v>
      </c>
      <c r="AU526" s="202" t="s">
        <v>85</v>
      </c>
      <c r="AV526" s="12" t="s">
        <v>83</v>
      </c>
      <c r="AW526" s="12" t="s">
        <v>37</v>
      </c>
      <c r="AX526" s="12" t="s">
        <v>75</v>
      </c>
      <c r="AY526" s="202" t="s">
        <v>349</v>
      </c>
    </row>
    <row r="527" spans="1:65" s="13" customFormat="1" ht="10.199999999999999">
      <c r="B527" s="203"/>
      <c r="C527" s="204"/>
      <c r="D527" s="194" t="s">
        <v>357</v>
      </c>
      <c r="E527" s="205" t="s">
        <v>19</v>
      </c>
      <c r="F527" s="206" t="s">
        <v>3008</v>
      </c>
      <c r="G527" s="204"/>
      <c r="H527" s="207">
        <v>149.6</v>
      </c>
      <c r="I527" s="208"/>
      <c r="J527" s="204"/>
      <c r="K527" s="204"/>
      <c r="L527" s="209"/>
      <c r="M527" s="210"/>
      <c r="N527" s="211"/>
      <c r="O527" s="211"/>
      <c r="P527" s="211"/>
      <c r="Q527" s="211"/>
      <c r="R527" s="211"/>
      <c r="S527" s="211"/>
      <c r="T527" s="212"/>
      <c r="AT527" s="213" t="s">
        <v>357</v>
      </c>
      <c r="AU527" s="213" t="s">
        <v>85</v>
      </c>
      <c r="AV527" s="13" t="s">
        <v>85</v>
      </c>
      <c r="AW527" s="13" t="s">
        <v>37</v>
      </c>
      <c r="AX527" s="13" t="s">
        <v>75</v>
      </c>
      <c r="AY527" s="213" t="s">
        <v>349</v>
      </c>
    </row>
    <row r="528" spans="1:65" s="14" customFormat="1" ht="10.199999999999999">
      <c r="B528" s="214"/>
      <c r="C528" s="215"/>
      <c r="D528" s="194" t="s">
        <v>357</v>
      </c>
      <c r="E528" s="216" t="s">
        <v>19</v>
      </c>
      <c r="F528" s="217" t="s">
        <v>360</v>
      </c>
      <c r="G528" s="215"/>
      <c r="H528" s="218">
        <v>149.6</v>
      </c>
      <c r="I528" s="219"/>
      <c r="J528" s="215"/>
      <c r="K528" s="215"/>
      <c r="L528" s="220"/>
      <c r="M528" s="221"/>
      <c r="N528" s="222"/>
      <c r="O528" s="222"/>
      <c r="P528" s="222"/>
      <c r="Q528" s="222"/>
      <c r="R528" s="222"/>
      <c r="S528" s="222"/>
      <c r="T528" s="223"/>
      <c r="AT528" s="224" t="s">
        <v>357</v>
      </c>
      <c r="AU528" s="224" t="s">
        <v>85</v>
      </c>
      <c r="AV528" s="14" t="s">
        <v>187</v>
      </c>
      <c r="AW528" s="14" t="s">
        <v>37</v>
      </c>
      <c r="AX528" s="14" t="s">
        <v>83</v>
      </c>
      <c r="AY528" s="224" t="s">
        <v>349</v>
      </c>
    </row>
    <row r="529" spans="1:65" s="2" customFormat="1" ht="24.15" customHeight="1">
      <c r="A529" s="37"/>
      <c r="B529" s="38"/>
      <c r="C529" s="174" t="s">
        <v>475</v>
      </c>
      <c r="D529" s="174" t="s">
        <v>350</v>
      </c>
      <c r="E529" s="175" t="s">
        <v>3009</v>
      </c>
      <c r="F529" s="176" t="s">
        <v>3010</v>
      </c>
      <c r="G529" s="177" t="s">
        <v>353</v>
      </c>
      <c r="H529" s="178">
        <v>149.6</v>
      </c>
      <c r="I529" s="179"/>
      <c r="J529" s="180">
        <f>ROUND(I529*H529,2)</f>
        <v>0</v>
      </c>
      <c r="K529" s="176" t="s">
        <v>354</v>
      </c>
      <c r="L529" s="42"/>
      <c r="M529" s="181" t="s">
        <v>19</v>
      </c>
      <c r="N529" s="182" t="s">
        <v>46</v>
      </c>
      <c r="O529" s="67"/>
      <c r="P529" s="183">
        <f>O529*H529</f>
        <v>0</v>
      </c>
      <c r="Q529" s="183">
        <v>0</v>
      </c>
      <c r="R529" s="183">
        <f>Q529*H529</f>
        <v>0</v>
      </c>
      <c r="S529" s="183">
        <v>0</v>
      </c>
      <c r="T529" s="184">
        <f>S529*H529</f>
        <v>0</v>
      </c>
      <c r="U529" s="37"/>
      <c r="V529" s="37"/>
      <c r="W529" s="37"/>
      <c r="X529" s="37"/>
      <c r="Y529" s="37"/>
      <c r="Z529" s="37"/>
      <c r="AA529" s="37"/>
      <c r="AB529" s="37"/>
      <c r="AC529" s="37"/>
      <c r="AD529" s="37"/>
      <c r="AE529" s="37"/>
      <c r="AR529" s="185" t="s">
        <v>187</v>
      </c>
      <c r="AT529" s="185" t="s">
        <v>350</v>
      </c>
      <c r="AU529" s="185" t="s">
        <v>85</v>
      </c>
      <c r="AY529" s="20" t="s">
        <v>349</v>
      </c>
      <c r="BE529" s="186">
        <f>IF(N529="základní",J529,0)</f>
        <v>0</v>
      </c>
      <c r="BF529" s="186">
        <f>IF(N529="snížená",J529,0)</f>
        <v>0</v>
      </c>
      <c r="BG529" s="186">
        <f>IF(N529="zákl. přenesená",J529,0)</f>
        <v>0</v>
      </c>
      <c r="BH529" s="186">
        <f>IF(N529="sníž. přenesená",J529,0)</f>
        <v>0</v>
      </c>
      <c r="BI529" s="186">
        <f>IF(N529="nulová",J529,0)</f>
        <v>0</v>
      </c>
      <c r="BJ529" s="20" t="s">
        <v>83</v>
      </c>
      <c r="BK529" s="186">
        <f>ROUND(I529*H529,2)</f>
        <v>0</v>
      </c>
      <c r="BL529" s="20" t="s">
        <v>187</v>
      </c>
      <c r="BM529" s="185" t="s">
        <v>3011</v>
      </c>
    </row>
    <row r="530" spans="1:65" s="2" customFormat="1" ht="10.199999999999999">
      <c r="A530" s="37"/>
      <c r="B530" s="38"/>
      <c r="C530" s="39"/>
      <c r="D530" s="187" t="s">
        <v>355</v>
      </c>
      <c r="E530" s="39"/>
      <c r="F530" s="188" t="s">
        <v>3012</v>
      </c>
      <c r="G530" s="39"/>
      <c r="H530" s="39"/>
      <c r="I530" s="189"/>
      <c r="J530" s="39"/>
      <c r="K530" s="39"/>
      <c r="L530" s="42"/>
      <c r="M530" s="190"/>
      <c r="N530" s="191"/>
      <c r="O530" s="67"/>
      <c r="P530" s="67"/>
      <c r="Q530" s="67"/>
      <c r="R530" s="67"/>
      <c r="S530" s="67"/>
      <c r="T530" s="68"/>
      <c r="U530" s="37"/>
      <c r="V530" s="37"/>
      <c r="W530" s="37"/>
      <c r="X530" s="37"/>
      <c r="Y530" s="37"/>
      <c r="Z530" s="37"/>
      <c r="AA530" s="37"/>
      <c r="AB530" s="37"/>
      <c r="AC530" s="37"/>
      <c r="AD530" s="37"/>
      <c r="AE530" s="37"/>
      <c r="AT530" s="20" t="s">
        <v>355</v>
      </c>
      <c r="AU530" s="20" t="s">
        <v>85</v>
      </c>
    </row>
    <row r="531" spans="1:65" s="2" customFormat="1" ht="24.15" customHeight="1">
      <c r="A531" s="37"/>
      <c r="B531" s="38"/>
      <c r="C531" s="174" t="s">
        <v>745</v>
      </c>
      <c r="D531" s="174" t="s">
        <v>350</v>
      </c>
      <c r="E531" s="175" t="s">
        <v>3013</v>
      </c>
      <c r="F531" s="176" t="s">
        <v>3014</v>
      </c>
      <c r="G531" s="177" t="s">
        <v>353</v>
      </c>
      <c r="H531" s="178">
        <v>38.24</v>
      </c>
      <c r="I531" s="179"/>
      <c r="J531" s="180">
        <f>ROUND(I531*H531,2)</f>
        <v>0</v>
      </c>
      <c r="K531" s="176" t="s">
        <v>354</v>
      </c>
      <c r="L531" s="42"/>
      <c r="M531" s="181" t="s">
        <v>19</v>
      </c>
      <c r="N531" s="182" t="s">
        <v>46</v>
      </c>
      <c r="O531" s="67"/>
      <c r="P531" s="183">
        <f>O531*H531</f>
        <v>0</v>
      </c>
      <c r="Q531" s="183">
        <v>2.7000000000000001E-3</v>
      </c>
      <c r="R531" s="183">
        <f>Q531*H531</f>
        <v>0.10324800000000001</v>
      </c>
      <c r="S531" s="183">
        <v>0</v>
      </c>
      <c r="T531" s="184">
        <f>S531*H531</f>
        <v>0</v>
      </c>
      <c r="U531" s="37"/>
      <c r="V531" s="37"/>
      <c r="W531" s="37"/>
      <c r="X531" s="37"/>
      <c r="Y531" s="37"/>
      <c r="Z531" s="37"/>
      <c r="AA531" s="37"/>
      <c r="AB531" s="37"/>
      <c r="AC531" s="37"/>
      <c r="AD531" s="37"/>
      <c r="AE531" s="37"/>
      <c r="AR531" s="185" t="s">
        <v>187</v>
      </c>
      <c r="AT531" s="185" t="s">
        <v>350</v>
      </c>
      <c r="AU531" s="185" t="s">
        <v>85</v>
      </c>
      <c r="AY531" s="20" t="s">
        <v>349</v>
      </c>
      <c r="BE531" s="186">
        <f>IF(N531="základní",J531,0)</f>
        <v>0</v>
      </c>
      <c r="BF531" s="186">
        <f>IF(N531="snížená",J531,0)</f>
        <v>0</v>
      </c>
      <c r="BG531" s="186">
        <f>IF(N531="zákl. přenesená",J531,0)</f>
        <v>0</v>
      </c>
      <c r="BH531" s="186">
        <f>IF(N531="sníž. přenesená",J531,0)</f>
        <v>0</v>
      </c>
      <c r="BI531" s="186">
        <f>IF(N531="nulová",J531,0)</f>
        <v>0</v>
      </c>
      <c r="BJ531" s="20" t="s">
        <v>83</v>
      </c>
      <c r="BK531" s="186">
        <f>ROUND(I531*H531,2)</f>
        <v>0</v>
      </c>
      <c r="BL531" s="20" t="s">
        <v>187</v>
      </c>
      <c r="BM531" s="185" t="s">
        <v>3015</v>
      </c>
    </row>
    <row r="532" spans="1:65" s="2" customFormat="1" ht="10.199999999999999">
      <c r="A532" s="37"/>
      <c r="B532" s="38"/>
      <c r="C532" s="39"/>
      <c r="D532" s="187" t="s">
        <v>355</v>
      </c>
      <c r="E532" s="39"/>
      <c r="F532" s="188" t="s">
        <v>3016</v>
      </c>
      <c r="G532" s="39"/>
      <c r="H532" s="39"/>
      <c r="I532" s="189"/>
      <c r="J532" s="39"/>
      <c r="K532" s="39"/>
      <c r="L532" s="42"/>
      <c r="M532" s="190"/>
      <c r="N532" s="191"/>
      <c r="O532" s="67"/>
      <c r="P532" s="67"/>
      <c r="Q532" s="67"/>
      <c r="R532" s="67"/>
      <c r="S532" s="67"/>
      <c r="T532" s="68"/>
      <c r="U532" s="37"/>
      <c r="V532" s="37"/>
      <c r="W532" s="37"/>
      <c r="X532" s="37"/>
      <c r="Y532" s="37"/>
      <c r="Z532" s="37"/>
      <c r="AA532" s="37"/>
      <c r="AB532" s="37"/>
      <c r="AC532" s="37"/>
      <c r="AD532" s="37"/>
      <c r="AE532" s="37"/>
      <c r="AT532" s="20" t="s">
        <v>355</v>
      </c>
      <c r="AU532" s="20" t="s">
        <v>85</v>
      </c>
    </row>
    <row r="533" spans="1:65" s="2" customFormat="1" ht="19.2">
      <c r="A533" s="37"/>
      <c r="B533" s="38"/>
      <c r="C533" s="39"/>
      <c r="D533" s="194" t="s">
        <v>952</v>
      </c>
      <c r="E533" s="39"/>
      <c r="F533" s="251" t="s">
        <v>2193</v>
      </c>
      <c r="G533" s="39"/>
      <c r="H533" s="39"/>
      <c r="I533" s="189"/>
      <c r="J533" s="39"/>
      <c r="K533" s="39"/>
      <c r="L533" s="42"/>
      <c r="M533" s="190"/>
      <c r="N533" s="191"/>
      <c r="O533" s="67"/>
      <c r="P533" s="67"/>
      <c r="Q533" s="67"/>
      <c r="R533" s="67"/>
      <c r="S533" s="67"/>
      <c r="T533" s="68"/>
      <c r="U533" s="37"/>
      <c r="V533" s="37"/>
      <c r="W533" s="37"/>
      <c r="X533" s="37"/>
      <c r="Y533" s="37"/>
      <c r="Z533" s="37"/>
      <c r="AA533" s="37"/>
      <c r="AB533" s="37"/>
      <c r="AC533" s="37"/>
      <c r="AD533" s="37"/>
      <c r="AE533" s="37"/>
      <c r="AT533" s="20" t="s">
        <v>952</v>
      </c>
      <c r="AU533" s="20" t="s">
        <v>85</v>
      </c>
    </row>
    <row r="534" spans="1:65" s="12" customFormat="1" ht="10.199999999999999">
      <c r="B534" s="192"/>
      <c r="C534" s="193"/>
      <c r="D534" s="194" t="s">
        <v>357</v>
      </c>
      <c r="E534" s="195" t="s">
        <v>19</v>
      </c>
      <c r="F534" s="196" t="s">
        <v>2958</v>
      </c>
      <c r="G534" s="193"/>
      <c r="H534" s="195" t="s">
        <v>19</v>
      </c>
      <c r="I534" s="197"/>
      <c r="J534" s="193"/>
      <c r="K534" s="193"/>
      <c r="L534" s="198"/>
      <c r="M534" s="199"/>
      <c r="N534" s="200"/>
      <c r="O534" s="200"/>
      <c r="P534" s="200"/>
      <c r="Q534" s="200"/>
      <c r="R534" s="200"/>
      <c r="S534" s="200"/>
      <c r="T534" s="201"/>
      <c r="AT534" s="202" t="s">
        <v>357</v>
      </c>
      <c r="AU534" s="202" t="s">
        <v>85</v>
      </c>
      <c r="AV534" s="12" t="s">
        <v>83</v>
      </c>
      <c r="AW534" s="12" t="s">
        <v>37</v>
      </c>
      <c r="AX534" s="12" t="s">
        <v>75</v>
      </c>
      <c r="AY534" s="202" t="s">
        <v>349</v>
      </c>
    </row>
    <row r="535" spans="1:65" s="12" customFormat="1" ht="10.199999999999999">
      <c r="B535" s="192"/>
      <c r="C535" s="193"/>
      <c r="D535" s="194" t="s">
        <v>357</v>
      </c>
      <c r="E535" s="195" t="s">
        <v>19</v>
      </c>
      <c r="F535" s="196" t="s">
        <v>2996</v>
      </c>
      <c r="G535" s="193"/>
      <c r="H535" s="195" t="s">
        <v>19</v>
      </c>
      <c r="I535" s="197"/>
      <c r="J535" s="193"/>
      <c r="K535" s="193"/>
      <c r="L535" s="198"/>
      <c r="M535" s="199"/>
      <c r="N535" s="200"/>
      <c r="O535" s="200"/>
      <c r="P535" s="200"/>
      <c r="Q535" s="200"/>
      <c r="R535" s="200"/>
      <c r="S535" s="200"/>
      <c r="T535" s="201"/>
      <c r="AT535" s="202" t="s">
        <v>357</v>
      </c>
      <c r="AU535" s="202" t="s">
        <v>85</v>
      </c>
      <c r="AV535" s="12" t="s">
        <v>83</v>
      </c>
      <c r="AW535" s="12" t="s">
        <v>37</v>
      </c>
      <c r="AX535" s="12" t="s">
        <v>75</v>
      </c>
      <c r="AY535" s="202" t="s">
        <v>349</v>
      </c>
    </row>
    <row r="536" spans="1:65" s="12" customFormat="1" ht="10.199999999999999">
      <c r="B536" s="192"/>
      <c r="C536" s="193"/>
      <c r="D536" s="194" t="s">
        <v>357</v>
      </c>
      <c r="E536" s="195" t="s">
        <v>19</v>
      </c>
      <c r="F536" s="196" t="s">
        <v>2960</v>
      </c>
      <c r="G536" s="193"/>
      <c r="H536" s="195" t="s">
        <v>19</v>
      </c>
      <c r="I536" s="197"/>
      <c r="J536" s="193"/>
      <c r="K536" s="193"/>
      <c r="L536" s="198"/>
      <c r="M536" s="199"/>
      <c r="N536" s="200"/>
      <c r="O536" s="200"/>
      <c r="P536" s="200"/>
      <c r="Q536" s="200"/>
      <c r="R536" s="200"/>
      <c r="S536" s="200"/>
      <c r="T536" s="201"/>
      <c r="AT536" s="202" t="s">
        <v>357</v>
      </c>
      <c r="AU536" s="202" t="s">
        <v>85</v>
      </c>
      <c r="AV536" s="12" t="s">
        <v>83</v>
      </c>
      <c r="AW536" s="12" t="s">
        <v>37</v>
      </c>
      <c r="AX536" s="12" t="s">
        <v>75</v>
      </c>
      <c r="AY536" s="202" t="s">
        <v>349</v>
      </c>
    </row>
    <row r="537" spans="1:65" s="12" customFormat="1" ht="10.199999999999999">
      <c r="B537" s="192"/>
      <c r="C537" s="193"/>
      <c r="D537" s="194" t="s">
        <v>357</v>
      </c>
      <c r="E537" s="195" t="s">
        <v>19</v>
      </c>
      <c r="F537" s="196" t="s">
        <v>2961</v>
      </c>
      <c r="G537" s="193"/>
      <c r="H537" s="195" t="s">
        <v>19</v>
      </c>
      <c r="I537" s="197"/>
      <c r="J537" s="193"/>
      <c r="K537" s="193"/>
      <c r="L537" s="198"/>
      <c r="M537" s="199"/>
      <c r="N537" s="200"/>
      <c r="O537" s="200"/>
      <c r="P537" s="200"/>
      <c r="Q537" s="200"/>
      <c r="R537" s="200"/>
      <c r="S537" s="200"/>
      <c r="T537" s="201"/>
      <c r="AT537" s="202" t="s">
        <v>357</v>
      </c>
      <c r="AU537" s="202" t="s">
        <v>85</v>
      </c>
      <c r="AV537" s="12" t="s">
        <v>83</v>
      </c>
      <c r="AW537" s="12" t="s">
        <v>37</v>
      </c>
      <c r="AX537" s="12" t="s">
        <v>75</v>
      </c>
      <c r="AY537" s="202" t="s">
        <v>349</v>
      </c>
    </row>
    <row r="538" spans="1:65" s="13" customFormat="1" ht="10.199999999999999">
      <c r="B538" s="203"/>
      <c r="C538" s="204"/>
      <c r="D538" s="194" t="s">
        <v>357</v>
      </c>
      <c r="E538" s="205" t="s">
        <v>19</v>
      </c>
      <c r="F538" s="206" t="s">
        <v>3017</v>
      </c>
      <c r="G538" s="204"/>
      <c r="H538" s="207">
        <v>24.64</v>
      </c>
      <c r="I538" s="208"/>
      <c r="J538" s="204"/>
      <c r="K538" s="204"/>
      <c r="L538" s="209"/>
      <c r="M538" s="210"/>
      <c r="N538" s="211"/>
      <c r="O538" s="211"/>
      <c r="P538" s="211"/>
      <c r="Q538" s="211"/>
      <c r="R538" s="211"/>
      <c r="S538" s="211"/>
      <c r="T538" s="212"/>
      <c r="AT538" s="213" t="s">
        <v>357</v>
      </c>
      <c r="AU538" s="213" t="s">
        <v>85</v>
      </c>
      <c r="AV538" s="13" t="s">
        <v>85</v>
      </c>
      <c r="AW538" s="13" t="s">
        <v>37</v>
      </c>
      <c r="AX538" s="13" t="s">
        <v>75</v>
      </c>
      <c r="AY538" s="213" t="s">
        <v>349</v>
      </c>
    </row>
    <row r="539" spans="1:65" s="12" customFormat="1" ht="10.199999999999999">
      <c r="B539" s="192"/>
      <c r="C539" s="193"/>
      <c r="D539" s="194" t="s">
        <v>357</v>
      </c>
      <c r="E539" s="195" t="s">
        <v>19</v>
      </c>
      <c r="F539" s="196" t="s">
        <v>2963</v>
      </c>
      <c r="G539" s="193"/>
      <c r="H539" s="195" t="s">
        <v>19</v>
      </c>
      <c r="I539" s="197"/>
      <c r="J539" s="193"/>
      <c r="K539" s="193"/>
      <c r="L539" s="198"/>
      <c r="M539" s="199"/>
      <c r="N539" s="200"/>
      <c r="O539" s="200"/>
      <c r="P539" s="200"/>
      <c r="Q539" s="200"/>
      <c r="R539" s="200"/>
      <c r="S539" s="200"/>
      <c r="T539" s="201"/>
      <c r="AT539" s="202" t="s">
        <v>357</v>
      </c>
      <c r="AU539" s="202" t="s">
        <v>85</v>
      </c>
      <c r="AV539" s="12" t="s">
        <v>83</v>
      </c>
      <c r="AW539" s="12" t="s">
        <v>37</v>
      </c>
      <c r="AX539" s="12" t="s">
        <v>75</v>
      </c>
      <c r="AY539" s="202" t="s">
        <v>349</v>
      </c>
    </row>
    <row r="540" spans="1:65" s="13" customFormat="1" ht="10.199999999999999">
      <c r="B540" s="203"/>
      <c r="C540" s="204"/>
      <c r="D540" s="194" t="s">
        <v>357</v>
      </c>
      <c r="E540" s="205" t="s">
        <v>19</v>
      </c>
      <c r="F540" s="206" t="s">
        <v>3018</v>
      </c>
      <c r="G540" s="204"/>
      <c r="H540" s="207">
        <v>13.6</v>
      </c>
      <c r="I540" s="208"/>
      <c r="J540" s="204"/>
      <c r="K540" s="204"/>
      <c r="L540" s="209"/>
      <c r="M540" s="210"/>
      <c r="N540" s="211"/>
      <c r="O540" s="211"/>
      <c r="P540" s="211"/>
      <c r="Q540" s="211"/>
      <c r="R540" s="211"/>
      <c r="S540" s="211"/>
      <c r="T540" s="212"/>
      <c r="AT540" s="213" t="s">
        <v>357</v>
      </c>
      <c r="AU540" s="213" t="s">
        <v>85</v>
      </c>
      <c r="AV540" s="13" t="s">
        <v>85</v>
      </c>
      <c r="AW540" s="13" t="s">
        <v>37</v>
      </c>
      <c r="AX540" s="13" t="s">
        <v>75</v>
      </c>
      <c r="AY540" s="213" t="s">
        <v>349</v>
      </c>
    </row>
    <row r="541" spans="1:65" s="14" customFormat="1" ht="10.199999999999999">
      <c r="B541" s="214"/>
      <c r="C541" s="215"/>
      <c r="D541" s="194" t="s">
        <v>357</v>
      </c>
      <c r="E541" s="216" t="s">
        <v>2695</v>
      </c>
      <c r="F541" s="217" t="s">
        <v>360</v>
      </c>
      <c r="G541" s="215"/>
      <c r="H541" s="218">
        <v>38.24</v>
      </c>
      <c r="I541" s="219"/>
      <c r="J541" s="215"/>
      <c r="K541" s="215"/>
      <c r="L541" s="220"/>
      <c r="M541" s="221"/>
      <c r="N541" s="222"/>
      <c r="O541" s="222"/>
      <c r="P541" s="222"/>
      <c r="Q541" s="222"/>
      <c r="R541" s="222"/>
      <c r="S541" s="222"/>
      <c r="T541" s="223"/>
      <c r="AT541" s="224" t="s">
        <v>357</v>
      </c>
      <c r="AU541" s="224" t="s">
        <v>85</v>
      </c>
      <c r="AV541" s="14" t="s">
        <v>187</v>
      </c>
      <c r="AW541" s="14" t="s">
        <v>37</v>
      </c>
      <c r="AX541" s="14" t="s">
        <v>83</v>
      </c>
      <c r="AY541" s="224" t="s">
        <v>349</v>
      </c>
    </row>
    <row r="542" spans="1:65" s="2" customFormat="1" ht="24.15" customHeight="1">
      <c r="A542" s="37"/>
      <c r="B542" s="38"/>
      <c r="C542" s="174" t="s">
        <v>480</v>
      </c>
      <c r="D542" s="174" t="s">
        <v>350</v>
      </c>
      <c r="E542" s="175" t="s">
        <v>3019</v>
      </c>
      <c r="F542" s="176" t="s">
        <v>3020</v>
      </c>
      <c r="G542" s="177" t="s">
        <v>403</v>
      </c>
      <c r="H542" s="178">
        <v>15.814</v>
      </c>
      <c r="I542" s="179"/>
      <c r="J542" s="180">
        <f>ROUND(I542*H542,2)</f>
        <v>0</v>
      </c>
      <c r="K542" s="176" t="s">
        <v>354</v>
      </c>
      <c r="L542" s="42"/>
      <c r="M542" s="181" t="s">
        <v>19</v>
      </c>
      <c r="N542" s="182" t="s">
        <v>46</v>
      </c>
      <c r="O542" s="67"/>
      <c r="P542" s="183">
        <f>O542*H542</f>
        <v>0</v>
      </c>
      <c r="Q542" s="183">
        <v>1.05237</v>
      </c>
      <c r="R542" s="183">
        <f>Q542*H542</f>
        <v>16.642179179999999</v>
      </c>
      <c r="S542" s="183">
        <v>0</v>
      </c>
      <c r="T542" s="184">
        <f>S542*H542</f>
        <v>0</v>
      </c>
      <c r="U542" s="37"/>
      <c r="V542" s="37"/>
      <c r="W542" s="37"/>
      <c r="X542" s="37"/>
      <c r="Y542" s="37"/>
      <c r="Z542" s="37"/>
      <c r="AA542" s="37"/>
      <c r="AB542" s="37"/>
      <c r="AC542" s="37"/>
      <c r="AD542" s="37"/>
      <c r="AE542" s="37"/>
      <c r="AR542" s="185" t="s">
        <v>187</v>
      </c>
      <c r="AT542" s="185" t="s">
        <v>350</v>
      </c>
      <c r="AU542" s="185" t="s">
        <v>85</v>
      </c>
      <c r="AY542" s="20" t="s">
        <v>349</v>
      </c>
      <c r="BE542" s="186">
        <f>IF(N542="základní",J542,0)</f>
        <v>0</v>
      </c>
      <c r="BF542" s="186">
        <f>IF(N542="snížená",J542,0)</f>
        <v>0</v>
      </c>
      <c r="BG542" s="186">
        <f>IF(N542="zákl. přenesená",J542,0)</f>
        <v>0</v>
      </c>
      <c r="BH542" s="186">
        <f>IF(N542="sníž. přenesená",J542,0)</f>
        <v>0</v>
      </c>
      <c r="BI542" s="186">
        <f>IF(N542="nulová",J542,0)</f>
        <v>0</v>
      </c>
      <c r="BJ542" s="20" t="s">
        <v>83</v>
      </c>
      <c r="BK542" s="186">
        <f>ROUND(I542*H542,2)</f>
        <v>0</v>
      </c>
      <c r="BL542" s="20" t="s">
        <v>187</v>
      </c>
      <c r="BM542" s="185" t="s">
        <v>3021</v>
      </c>
    </row>
    <row r="543" spans="1:65" s="2" customFormat="1" ht="10.199999999999999">
      <c r="A543" s="37"/>
      <c r="B543" s="38"/>
      <c r="C543" s="39"/>
      <c r="D543" s="187" t="s">
        <v>355</v>
      </c>
      <c r="E543" s="39"/>
      <c r="F543" s="188" t="s">
        <v>3022</v>
      </c>
      <c r="G543" s="39"/>
      <c r="H543" s="39"/>
      <c r="I543" s="189"/>
      <c r="J543" s="39"/>
      <c r="K543" s="39"/>
      <c r="L543" s="42"/>
      <c r="M543" s="190"/>
      <c r="N543" s="191"/>
      <c r="O543" s="67"/>
      <c r="P543" s="67"/>
      <c r="Q543" s="67"/>
      <c r="R543" s="67"/>
      <c r="S543" s="67"/>
      <c r="T543" s="68"/>
      <c r="U543" s="37"/>
      <c r="V543" s="37"/>
      <c r="W543" s="37"/>
      <c r="X543" s="37"/>
      <c r="Y543" s="37"/>
      <c r="Z543" s="37"/>
      <c r="AA543" s="37"/>
      <c r="AB543" s="37"/>
      <c r="AC543" s="37"/>
      <c r="AD543" s="37"/>
      <c r="AE543" s="37"/>
      <c r="AT543" s="20" t="s">
        <v>355</v>
      </c>
      <c r="AU543" s="20" t="s">
        <v>85</v>
      </c>
    </row>
    <row r="544" spans="1:65" s="12" customFormat="1" ht="10.199999999999999">
      <c r="B544" s="192"/>
      <c r="C544" s="193"/>
      <c r="D544" s="194" t="s">
        <v>357</v>
      </c>
      <c r="E544" s="195" t="s">
        <v>19</v>
      </c>
      <c r="F544" s="196" t="s">
        <v>2958</v>
      </c>
      <c r="G544" s="193"/>
      <c r="H544" s="195" t="s">
        <v>19</v>
      </c>
      <c r="I544" s="197"/>
      <c r="J544" s="193"/>
      <c r="K544" s="193"/>
      <c r="L544" s="198"/>
      <c r="M544" s="199"/>
      <c r="N544" s="200"/>
      <c r="O544" s="200"/>
      <c r="P544" s="200"/>
      <c r="Q544" s="200"/>
      <c r="R544" s="200"/>
      <c r="S544" s="200"/>
      <c r="T544" s="201"/>
      <c r="AT544" s="202" t="s">
        <v>357</v>
      </c>
      <c r="AU544" s="202" t="s">
        <v>85</v>
      </c>
      <c r="AV544" s="12" t="s">
        <v>83</v>
      </c>
      <c r="AW544" s="12" t="s">
        <v>37</v>
      </c>
      <c r="AX544" s="12" t="s">
        <v>75</v>
      </c>
      <c r="AY544" s="202" t="s">
        <v>349</v>
      </c>
    </row>
    <row r="545" spans="1:65" s="12" customFormat="1" ht="10.199999999999999">
      <c r="B545" s="192"/>
      <c r="C545" s="193"/>
      <c r="D545" s="194" t="s">
        <v>357</v>
      </c>
      <c r="E545" s="195" t="s">
        <v>19</v>
      </c>
      <c r="F545" s="196" t="s">
        <v>3023</v>
      </c>
      <c r="G545" s="193"/>
      <c r="H545" s="195" t="s">
        <v>19</v>
      </c>
      <c r="I545" s="197"/>
      <c r="J545" s="193"/>
      <c r="K545" s="193"/>
      <c r="L545" s="198"/>
      <c r="M545" s="199"/>
      <c r="N545" s="200"/>
      <c r="O545" s="200"/>
      <c r="P545" s="200"/>
      <c r="Q545" s="200"/>
      <c r="R545" s="200"/>
      <c r="S545" s="200"/>
      <c r="T545" s="201"/>
      <c r="AT545" s="202" t="s">
        <v>357</v>
      </c>
      <c r="AU545" s="202" t="s">
        <v>85</v>
      </c>
      <c r="AV545" s="12" t="s">
        <v>83</v>
      </c>
      <c r="AW545" s="12" t="s">
        <v>37</v>
      </c>
      <c r="AX545" s="12" t="s">
        <v>75</v>
      </c>
      <c r="AY545" s="202" t="s">
        <v>349</v>
      </c>
    </row>
    <row r="546" spans="1:65" s="12" customFormat="1" ht="10.199999999999999">
      <c r="B546" s="192"/>
      <c r="C546" s="193"/>
      <c r="D546" s="194" t="s">
        <v>357</v>
      </c>
      <c r="E546" s="195" t="s">
        <v>19</v>
      </c>
      <c r="F546" s="196" t="s">
        <v>2960</v>
      </c>
      <c r="G546" s="193"/>
      <c r="H546" s="195" t="s">
        <v>19</v>
      </c>
      <c r="I546" s="197"/>
      <c r="J546" s="193"/>
      <c r="K546" s="193"/>
      <c r="L546" s="198"/>
      <c r="M546" s="199"/>
      <c r="N546" s="200"/>
      <c r="O546" s="200"/>
      <c r="P546" s="200"/>
      <c r="Q546" s="200"/>
      <c r="R546" s="200"/>
      <c r="S546" s="200"/>
      <c r="T546" s="201"/>
      <c r="AT546" s="202" t="s">
        <v>357</v>
      </c>
      <c r="AU546" s="202" t="s">
        <v>85</v>
      </c>
      <c r="AV546" s="12" t="s">
        <v>83</v>
      </c>
      <c r="AW546" s="12" t="s">
        <v>37</v>
      </c>
      <c r="AX546" s="12" t="s">
        <v>75</v>
      </c>
      <c r="AY546" s="202" t="s">
        <v>349</v>
      </c>
    </row>
    <row r="547" spans="1:65" s="12" customFormat="1" ht="10.199999999999999">
      <c r="B547" s="192"/>
      <c r="C547" s="193"/>
      <c r="D547" s="194" t="s">
        <v>357</v>
      </c>
      <c r="E547" s="195" t="s">
        <v>19</v>
      </c>
      <c r="F547" s="196" t="s">
        <v>2961</v>
      </c>
      <c r="G547" s="193"/>
      <c r="H547" s="195" t="s">
        <v>19</v>
      </c>
      <c r="I547" s="197"/>
      <c r="J547" s="193"/>
      <c r="K547" s="193"/>
      <c r="L547" s="198"/>
      <c r="M547" s="199"/>
      <c r="N547" s="200"/>
      <c r="O547" s="200"/>
      <c r="P547" s="200"/>
      <c r="Q547" s="200"/>
      <c r="R547" s="200"/>
      <c r="S547" s="200"/>
      <c r="T547" s="201"/>
      <c r="AT547" s="202" t="s">
        <v>357</v>
      </c>
      <c r="AU547" s="202" t="s">
        <v>85</v>
      </c>
      <c r="AV547" s="12" t="s">
        <v>83</v>
      </c>
      <c r="AW547" s="12" t="s">
        <v>37</v>
      </c>
      <c r="AX547" s="12" t="s">
        <v>75</v>
      </c>
      <c r="AY547" s="202" t="s">
        <v>349</v>
      </c>
    </row>
    <row r="548" spans="1:65" s="13" customFormat="1" ht="10.199999999999999">
      <c r="B548" s="203"/>
      <c r="C548" s="204"/>
      <c r="D548" s="194" t="s">
        <v>357</v>
      </c>
      <c r="E548" s="205" t="s">
        <v>19</v>
      </c>
      <c r="F548" s="206" t="s">
        <v>3024</v>
      </c>
      <c r="G548" s="204"/>
      <c r="H548" s="207">
        <v>5.62</v>
      </c>
      <c r="I548" s="208"/>
      <c r="J548" s="204"/>
      <c r="K548" s="204"/>
      <c r="L548" s="209"/>
      <c r="M548" s="210"/>
      <c r="N548" s="211"/>
      <c r="O548" s="211"/>
      <c r="P548" s="211"/>
      <c r="Q548" s="211"/>
      <c r="R548" s="211"/>
      <c r="S548" s="211"/>
      <c r="T548" s="212"/>
      <c r="AT548" s="213" t="s">
        <v>357</v>
      </c>
      <c r="AU548" s="213" t="s">
        <v>85</v>
      </c>
      <c r="AV548" s="13" t="s">
        <v>85</v>
      </c>
      <c r="AW548" s="13" t="s">
        <v>37</v>
      </c>
      <c r="AX548" s="13" t="s">
        <v>75</v>
      </c>
      <c r="AY548" s="213" t="s">
        <v>349</v>
      </c>
    </row>
    <row r="549" spans="1:65" s="12" customFormat="1" ht="10.199999999999999">
      <c r="B549" s="192"/>
      <c r="C549" s="193"/>
      <c r="D549" s="194" t="s">
        <v>357</v>
      </c>
      <c r="E549" s="195" t="s">
        <v>19</v>
      </c>
      <c r="F549" s="196" t="s">
        <v>2963</v>
      </c>
      <c r="G549" s="193"/>
      <c r="H549" s="195" t="s">
        <v>19</v>
      </c>
      <c r="I549" s="197"/>
      <c r="J549" s="193"/>
      <c r="K549" s="193"/>
      <c r="L549" s="198"/>
      <c r="M549" s="199"/>
      <c r="N549" s="200"/>
      <c r="O549" s="200"/>
      <c r="P549" s="200"/>
      <c r="Q549" s="200"/>
      <c r="R549" s="200"/>
      <c r="S549" s="200"/>
      <c r="T549" s="201"/>
      <c r="AT549" s="202" t="s">
        <v>357</v>
      </c>
      <c r="AU549" s="202" t="s">
        <v>85</v>
      </c>
      <c r="AV549" s="12" t="s">
        <v>83</v>
      </c>
      <c r="AW549" s="12" t="s">
        <v>37</v>
      </c>
      <c r="AX549" s="12" t="s">
        <v>75</v>
      </c>
      <c r="AY549" s="202" t="s">
        <v>349</v>
      </c>
    </row>
    <row r="550" spans="1:65" s="13" customFormat="1" ht="10.199999999999999">
      <c r="B550" s="203"/>
      <c r="C550" s="204"/>
      <c r="D550" s="194" t="s">
        <v>357</v>
      </c>
      <c r="E550" s="205" t="s">
        <v>19</v>
      </c>
      <c r="F550" s="206" t="s">
        <v>3025</v>
      </c>
      <c r="G550" s="204"/>
      <c r="H550" s="207">
        <v>4.1520000000000001</v>
      </c>
      <c r="I550" s="208"/>
      <c r="J550" s="204"/>
      <c r="K550" s="204"/>
      <c r="L550" s="209"/>
      <c r="M550" s="210"/>
      <c r="N550" s="211"/>
      <c r="O550" s="211"/>
      <c r="P550" s="211"/>
      <c r="Q550" s="211"/>
      <c r="R550" s="211"/>
      <c r="S550" s="211"/>
      <c r="T550" s="212"/>
      <c r="AT550" s="213" t="s">
        <v>357</v>
      </c>
      <c r="AU550" s="213" t="s">
        <v>85</v>
      </c>
      <c r="AV550" s="13" t="s">
        <v>85</v>
      </c>
      <c r="AW550" s="13" t="s">
        <v>37</v>
      </c>
      <c r="AX550" s="13" t="s">
        <v>75</v>
      </c>
      <c r="AY550" s="213" t="s">
        <v>349</v>
      </c>
    </row>
    <row r="551" spans="1:65" s="12" customFormat="1" ht="10.199999999999999">
      <c r="B551" s="192"/>
      <c r="C551" s="193"/>
      <c r="D551" s="194" t="s">
        <v>357</v>
      </c>
      <c r="E551" s="195" t="s">
        <v>19</v>
      </c>
      <c r="F551" s="196" t="s">
        <v>2965</v>
      </c>
      <c r="G551" s="193"/>
      <c r="H551" s="195" t="s">
        <v>19</v>
      </c>
      <c r="I551" s="197"/>
      <c r="J551" s="193"/>
      <c r="K551" s="193"/>
      <c r="L551" s="198"/>
      <c r="M551" s="199"/>
      <c r="N551" s="200"/>
      <c r="O551" s="200"/>
      <c r="P551" s="200"/>
      <c r="Q551" s="200"/>
      <c r="R551" s="200"/>
      <c r="S551" s="200"/>
      <c r="T551" s="201"/>
      <c r="AT551" s="202" t="s">
        <v>357</v>
      </c>
      <c r="AU551" s="202" t="s">
        <v>85</v>
      </c>
      <c r="AV551" s="12" t="s">
        <v>83</v>
      </c>
      <c r="AW551" s="12" t="s">
        <v>37</v>
      </c>
      <c r="AX551" s="12" t="s">
        <v>75</v>
      </c>
      <c r="AY551" s="202" t="s">
        <v>349</v>
      </c>
    </row>
    <row r="552" spans="1:65" s="13" customFormat="1" ht="10.199999999999999">
      <c r="B552" s="203"/>
      <c r="C552" s="204"/>
      <c r="D552" s="194" t="s">
        <v>357</v>
      </c>
      <c r="E552" s="205" t="s">
        <v>19</v>
      </c>
      <c r="F552" s="206" t="s">
        <v>3026</v>
      </c>
      <c r="G552" s="204"/>
      <c r="H552" s="207">
        <v>3.2679999999999998</v>
      </c>
      <c r="I552" s="208"/>
      <c r="J552" s="204"/>
      <c r="K552" s="204"/>
      <c r="L552" s="209"/>
      <c r="M552" s="210"/>
      <c r="N552" s="211"/>
      <c r="O552" s="211"/>
      <c r="P552" s="211"/>
      <c r="Q552" s="211"/>
      <c r="R552" s="211"/>
      <c r="S552" s="211"/>
      <c r="T552" s="212"/>
      <c r="AT552" s="213" t="s">
        <v>357</v>
      </c>
      <c r="AU552" s="213" t="s">
        <v>85</v>
      </c>
      <c r="AV552" s="13" t="s">
        <v>85</v>
      </c>
      <c r="AW552" s="13" t="s">
        <v>37</v>
      </c>
      <c r="AX552" s="13" t="s">
        <v>75</v>
      </c>
      <c r="AY552" s="213" t="s">
        <v>349</v>
      </c>
    </row>
    <row r="553" spans="1:65" s="12" customFormat="1" ht="10.199999999999999">
      <c r="B553" s="192"/>
      <c r="C553" s="193"/>
      <c r="D553" s="194" t="s">
        <v>357</v>
      </c>
      <c r="E553" s="195" t="s">
        <v>19</v>
      </c>
      <c r="F553" s="196" t="s">
        <v>2967</v>
      </c>
      <c r="G553" s="193"/>
      <c r="H553" s="195" t="s">
        <v>19</v>
      </c>
      <c r="I553" s="197"/>
      <c r="J553" s="193"/>
      <c r="K553" s="193"/>
      <c r="L553" s="198"/>
      <c r="M553" s="199"/>
      <c r="N553" s="200"/>
      <c r="O553" s="200"/>
      <c r="P553" s="200"/>
      <c r="Q553" s="200"/>
      <c r="R553" s="200"/>
      <c r="S553" s="200"/>
      <c r="T553" s="201"/>
      <c r="AT553" s="202" t="s">
        <v>357</v>
      </c>
      <c r="AU553" s="202" t="s">
        <v>85</v>
      </c>
      <c r="AV553" s="12" t="s">
        <v>83</v>
      </c>
      <c r="AW553" s="12" t="s">
        <v>37</v>
      </c>
      <c r="AX553" s="12" t="s">
        <v>75</v>
      </c>
      <c r="AY553" s="202" t="s">
        <v>349</v>
      </c>
    </row>
    <row r="554" spans="1:65" s="13" customFormat="1" ht="10.199999999999999">
      <c r="B554" s="203"/>
      <c r="C554" s="204"/>
      <c r="D554" s="194" t="s">
        <v>357</v>
      </c>
      <c r="E554" s="205" t="s">
        <v>19</v>
      </c>
      <c r="F554" s="206" t="s">
        <v>3027</v>
      </c>
      <c r="G554" s="204"/>
      <c r="H554" s="207">
        <v>2.774</v>
      </c>
      <c r="I554" s="208"/>
      <c r="J554" s="204"/>
      <c r="K554" s="204"/>
      <c r="L554" s="209"/>
      <c r="M554" s="210"/>
      <c r="N554" s="211"/>
      <c r="O554" s="211"/>
      <c r="P554" s="211"/>
      <c r="Q554" s="211"/>
      <c r="R554" s="211"/>
      <c r="S554" s="211"/>
      <c r="T554" s="212"/>
      <c r="AT554" s="213" t="s">
        <v>357</v>
      </c>
      <c r="AU554" s="213" t="s">
        <v>85</v>
      </c>
      <c r="AV554" s="13" t="s">
        <v>85</v>
      </c>
      <c r="AW554" s="13" t="s">
        <v>37</v>
      </c>
      <c r="AX554" s="13" t="s">
        <v>75</v>
      </c>
      <c r="AY554" s="213" t="s">
        <v>349</v>
      </c>
    </row>
    <row r="555" spans="1:65" s="14" customFormat="1" ht="10.199999999999999">
      <c r="B555" s="214"/>
      <c r="C555" s="215"/>
      <c r="D555" s="194" t="s">
        <v>357</v>
      </c>
      <c r="E555" s="216" t="s">
        <v>19</v>
      </c>
      <c r="F555" s="217" t="s">
        <v>360</v>
      </c>
      <c r="G555" s="215"/>
      <c r="H555" s="218">
        <v>15.814</v>
      </c>
      <c r="I555" s="219"/>
      <c r="J555" s="215"/>
      <c r="K555" s="215"/>
      <c r="L555" s="220"/>
      <c r="M555" s="221"/>
      <c r="N555" s="222"/>
      <c r="O555" s="222"/>
      <c r="P555" s="222"/>
      <c r="Q555" s="222"/>
      <c r="R555" s="222"/>
      <c r="S555" s="222"/>
      <c r="T555" s="223"/>
      <c r="AT555" s="224" t="s">
        <v>357</v>
      </c>
      <c r="AU555" s="224" t="s">
        <v>85</v>
      </c>
      <c r="AV555" s="14" t="s">
        <v>187</v>
      </c>
      <c r="AW555" s="14" t="s">
        <v>37</v>
      </c>
      <c r="AX555" s="14" t="s">
        <v>83</v>
      </c>
      <c r="AY555" s="224" t="s">
        <v>349</v>
      </c>
    </row>
    <row r="556" spans="1:65" s="2" customFormat="1" ht="24.15" customHeight="1">
      <c r="A556" s="37"/>
      <c r="B556" s="38"/>
      <c r="C556" s="174" t="s">
        <v>755</v>
      </c>
      <c r="D556" s="174" t="s">
        <v>350</v>
      </c>
      <c r="E556" s="175" t="s">
        <v>3028</v>
      </c>
      <c r="F556" s="176" t="s">
        <v>3029</v>
      </c>
      <c r="G556" s="177" t="s">
        <v>435</v>
      </c>
      <c r="H556" s="178">
        <v>508.95</v>
      </c>
      <c r="I556" s="179"/>
      <c r="J556" s="180">
        <f>ROUND(I556*H556,2)</f>
        <v>0</v>
      </c>
      <c r="K556" s="176" t="s">
        <v>933</v>
      </c>
      <c r="L556" s="42"/>
      <c r="M556" s="181" t="s">
        <v>19</v>
      </c>
      <c r="N556" s="182" t="s">
        <v>46</v>
      </c>
      <c r="O556" s="67"/>
      <c r="P556" s="183">
        <f>O556*H556</f>
        <v>0</v>
      </c>
      <c r="Q556" s="183">
        <v>7.5889999999999999E-2</v>
      </c>
      <c r="R556" s="183">
        <f>Q556*H556</f>
        <v>38.624215499999998</v>
      </c>
      <c r="S556" s="183">
        <v>0</v>
      </c>
      <c r="T556" s="184">
        <f>S556*H556</f>
        <v>0</v>
      </c>
      <c r="U556" s="37"/>
      <c r="V556" s="37"/>
      <c r="W556" s="37"/>
      <c r="X556" s="37"/>
      <c r="Y556" s="37"/>
      <c r="Z556" s="37"/>
      <c r="AA556" s="37"/>
      <c r="AB556" s="37"/>
      <c r="AC556" s="37"/>
      <c r="AD556" s="37"/>
      <c r="AE556" s="37"/>
      <c r="AR556" s="185" t="s">
        <v>187</v>
      </c>
      <c r="AT556" s="185" t="s">
        <v>350</v>
      </c>
      <c r="AU556" s="185" t="s">
        <v>85</v>
      </c>
      <c r="AY556" s="20" t="s">
        <v>349</v>
      </c>
      <c r="BE556" s="186">
        <f>IF(N556="základní",J556,0)</f>
        <v>0</v>
      </c>
      <c r="BF556" s="186">
        <f>IF(N556="snížená",J556,0)</f>
        <v>0</v>
      </c>
      <c r="BG556" s="186">
        <f>IF(N556="zákl. přenesená",J556,0)</f>
        <v>0</v>
      </c>
      <c r="BH556" s="186">
        <f>IF(N556="sníž. přenesená",J556,0)</f>
        <v>0</v>
      </c>
      <c r="BI556" s="186">
        <f>IF(N556="nulová",J556,0)</f>
        <v>0</v>
      </c>
      <c r="BJ556" s="20" t="s">
        <v>83</v>
      </c>
      <c r="BK556" s="186">
        <f>ROUND(I556*H556,2)</f>
        <v>0</v>
      </c>
      <c r="BL556" s="20" t="s">
        <v>187</v>
      </c>
      <c r="BM556" s="185" t="s">
        <v>3030</v>
      </c>
    </row>
    <row r="557" spans="1:65" s="2" customFormat="1" ht="19.2">
      <c r="A557" s="37"/>
      <c r="B557" s="38"/>
      <c r="C557" s="39"/>
      <c r="D557" s="194" t="s">
        <v>952</v>
      </c>
      <c r="E557" s="39"/>
      <c r="F557" s="251" t="s">
        <v>2193</v>
      </c>
      <c r="G557" s="39"/>
      <c r="H557" s="39"/>
      <c r="I557" s="189"/>
      <c r="J557" s="39"/>
      <c r="K557" s="39"/>
      <c r="L557" s="42"/>
      <c r="M557" s="190"/>
      <c r="N557" s="191"/>
      <c r="O557" s="67"/>
      <c r="P557" s="67"/>
      <c r="Q557" s="67"/>
      <c r="R557" s="67"/>
      <c r="S557" s="67"/>
      <c r="T557" s="68"/>
      <c r="U557" s="37"/>
      <c r="V557" s="37"/>
      <c r="W557" s="37"/>
      <c r="X557" s="37"/>
      <c r="Y557" s="37"/>
      <c r="Z557" s="37"/>
      <c r="AA557" s="37"/>
      <c r="AB557" s="37"/>
      <c r="AC557" s="37"/>
      <c r="AD557" s="37"/>
      <c r="AE557" s="37"/>
      <c r="AT557" s="20" t="s">
        <v>952</v>
      </c>
      <c r="AU557" s="20" t="s">
        <v>85</v>
      </c>
    </row>
    <row r="558" spans="1:65" s="12" customFormat="1" ht="10.199999999999999">
      <c r="B558" s="192"/>
      <c r="C558" s="193"/>
      <c r="D558" s="194" t="s">
        <v>357</v>
      </c>
      <c r="E558" s="195" t="s">
        <v>19</v>
      </c>
      <c r="F558" s="196" t="s">
        <v>2958</v>
      </c>
      <c r="G558" s="193"/>
      <c r="H558" s="195" t="s">
        <v>19</v>
      </c>
      <c r="I558" s="197"/>
      <c r="J558" s="193"/>
      <c r="K558" s="193"/>
      <c r="L558" s="198"/>
      <c r="M558" s="199"/>
      <c r="N558" s="200"/>
      <c r="O558" s="200"/>
      <c r="P558" s="200"/>
      <c r="Q558" s="200"/>
      <c r="R558" s="200"/>
      <c r="S558" s="200"/>
      <c r="T558" s="201"/>
      <c r="AT558" s="202" t="s">
        <v>357</v>
      </c>
      <c r="AU558" s="202" t="s">
        <v>85</v>
      </c>
      <c r="AV558" s="12" t="s">
        <v>83</v>
      </c>
      <c r="AW558" s="12" t="s">
        <v>37</v>
      </c>
      <c r="AX558" s="12" t="s">
        <v>75</v>
      </c>
      <c r="AY558" s="202" t="s">
        <v>349</v>
      </c>
    </row>
    <row r="559" spans="1:65" s="12" customFormat="1" ht="10.199999999999999">
      <c r="B559" s="192"/>
      <c r="C559" s="193"/>
      <c r="D559" s="194" t="s">
        <v>357</v>
      </c>
      <c r="E559" s="195" t="s">
        <v>19</v>
      </c>
      <c r="F559" s="196" t="s">
        <v>3031</v>
      </c>
      <c r="G559" s="193"/>
      <c r="H559" s="195" t="s">
        <v>19</v>
      </c>
      <c r="I559" s="197"/>
      <c r="J559" s="193"/>
      <c r="K559" s="193"/>
      <c r="L559" s="198"/>
      <c r="M559" s="199"/>
      <c r="N559" s="200"/>
      <c r="O559" s="200"/>
      <c r="P559" s="200"/>
      <c r="Q559" s="200"/>
      <c r="R559" s="200"/>
      <c r="S559" s="200"/>
      <c r="T559" s="201"/>
      <c r="AT559" s="202" t="s">
        <v>357</v>
      </c>
      <c r="AU559" s="202" t="s">
        <v>85</v>
      </c>
      <c r="AV559" s="12" t="s">
        <v>83</v>
      </c>
      <c r="AW559" s="12" t="s">
        <v>37</v>
      </c>
      <c r="AX559" s="12" t="s">
        <v>75</v>
      </c>
      <c r="AY559" s="202" t="s">
        <v>349</v>
      </c>
    </row>
    <row r="560" spans="1:65" s="12" customFormat="1" ht="10.199999999999999">
      <c r="B560" s="192"/>
      <c r="C560" s="193"/>
      <c r="D560" s="194" t="s">
        <v>357</v>
      </c>
      <c r="E560" s="195" t="s">
        <v>19</v>
      </c>
      <c r="F560" s="196" t="s">
        <v>2975</v>
      </c>
      <c r="G560" s="193"/>
      <c r="H560" s="195" t="s">
        <v>19</v>
      </c>
      <c r="I560" s="197"/>
      <c r="J560" s="193"/>
      <c r="K560" s="193"/>
      <c r="L560" s="198"/>
      <c r="M560" s="199"/>
      <c r="N560" s="200"/>
      <c r="O560" s="200"/>
      <c r="P560" s="200"/>
      <c r="Q560" s="200"/>
      <c r="R560" s="200"/>
      <c r="S560" s="200"/>
      <c r="T560" s="201"/>
      <c r="AT560" s="202" t="s">
        <v>357</v>
      </c>
      <c r="AU560" s="202" t="s">
        <v>85</v>
      </c>
      <c r="AV560" s="12" t="s">
        <v>83</v>
      </c>
      <c r="AW560" s="12" t="s">
        <v>37</v>
      </c>
      <c r="AX560" s="12" t="s">
        <v>75</v>
      </c>
      <c r="AY560" s="202" t="s">
        <v>349</v>
      </c>
    </row>
    <row r="561" spans="1:65" s="12" customFormat="1" ht="10.199999999999999">
      <c r="B561" s="192"/>
      <c r="C561" s="193"/>
      <c r="D561" s="194" t="s">
        <v>357</v>
      </c>
      <c r="E561" s="195" t="s">
        <v>19</v>
      </c>
      <c r="F561" s="196" t="s">
        <v>2961</v>
      </c>
      <c r="G561" s="193"/>
      <c r="H561" s="195" t="s">
        <v>19</v>
      </c>
      <c r="I561" s="197"/>
      <c r="J561" s="193"/>
      <c r="K561" s="193"/>
      <c r="L561" s="198"/>
      <c r="M561" s="199"/>
      <c r="N561" s="200"/>
      <c r="O561" s="200"/>
      <c r="P561" s="200"/>
      <c r="Q561" s="200"/>
      <c r="R561" s="200"/>
      <c r="S561" s="200"/>
      <c r="T561" s="201"/>
      <c r="AT561" s="202" t="s">
        <v>357</v>
      </c>
      <c r="AU561" s="202" t="s">
        <v>85</v>
      </c>
      <c r="AV561" s="12" t="s">
        <v>83</v>
      </c>
      <c r="AW561" s="12" t="s">
        <v>37</v>
      </c>
      <c r="AX561" s="12" t="s">
        <v>75</v>
      </c>
      <c r="AY561" s="202" t="s">
        <v>349</v>
      </c>
    </row>
    <row r="562" spans="1:65" s="13" customFormat="1" ht="10.199999999999999">
      <c r="B562" s="203"/>
      <c r="C562" s="204"/>
      <c r="D562" s="194" t="s">
        <v>357</v>
      </c>
      <c r="E562" s="205" t="s">
        <v>19</v>
      </c>
      <c r="F562" s="206" t="s">
        <v>3032</v>
      </c>
      <c r="G562" s="204"/>
      <c r="H562" s="207">
        <v>127.07</v>
      </c>
      <c r="I562" s="208"/>
      <c r="J562" s="204"/>
      <c r="K562" s="204"/>
      <c r="L562" s="209"/>
      <c r="M562" s="210"/>
      <c r="N562" s="211"/>
      <c r="O562" s="211"/>
      <c r="P562" s="211"/>
      <c r="Q562" s="211"/>
      <c r="R562" s="211"/>
      <c r="S562" s="211"/>
      <c r="T562" s="212"/>
      <c r="AT562" s="213" t="s">
        <v>357</v>
      </c>
      <c r="AU562" s="213" t="s">
        <v>85</v>
      </c>
      <c r="AV562" s="13" t="s">
        <v>85</v>
      </c>
      <c r="AW562" s="13" t="s">
        <v>37</v>
      </c>
      <c r="AX562" s="13" t="s">
        <v>75</v>
      </c>
      <c r="AY562" s="213" t="s">
        <v>349</v>
      </c>
    </row>
    <row r="563" spans="1:65" s="12" customFormat="1" ht="10.199999999999999">
      <c r="B563" s="192"/>
      <c r="C563" s="193"/>
      <c r="D563" s="194" t="s">
        <v>357</v>
      </c>
      <c r="E563" s="195" t="s">
        <v>19</v>
      </c>
      <c r="F563" s="196" t="s">
        <v>2963</v>
      </c>
      <c r="G563" s="193"/>
      <c r="H563" s="195" t="s">
        <v>19</v>
      </c>
      <c r="I563" s="197"/>
      <c r="J563" s="193"/>
      <c r="K563" s="193"/>
      <c r="L563" s="198"/>
      <c r="M563" s="199"/>
      <c r="N563" s="200"/>
      <c r="O563" s="200"/>
      <c r="P563" s="200"/>
      <c r="Q563" s="200"/>
      <c r="R563" s="200"/>
      <c r="S563" s="200"/>
      <c r="T563" s="201"/>
      <c r="AT563" s="202" t="s">
        <v>357</v>
      </c>
      <c r="AU563" s="202" t="s">
        <v>85</v>
      </c>
      <c r="AV563" s="12" t="s">
        <v>83</v>
      </c>
      <c r="AW563" s="12" t="s">
        <v>37</v>
      </c>
      <c r="AX563" s="12" t="s">
        <v>75</v>
      </c>
      <c r="AY563" s="202" t="s">
        <v>349</v>
      </c>
    </row>
    <row r="564" spans="1:65" s="13" customFormat="1" ht="10.199999999999999">
      <c r="B564" s="203"/>
      <c r="C564" s="204"/>
      <c r="D564" s="194" t="s">
        <v>357</v>
      </c>
      <c r="E564" s="205" t="s">
        <v>19</v>
      </c>
      <c r="F564" s="206" t="s">
        <v>3033</v>
      </c>
      <c r="G564" s="204"/>
      <c r="H564" s="207">
        <v>138.29</v>
      </c>
      <c r="I564" s="208"/>
      <c r="J564" s="204"/>
      <c r="K564" s="204"/>
      <c r="L564" s="209"/>
      <c r="M564" s="210"/>
      <c r="N564" s="211"/>
      <c r="O564" s="211"/>
      <c r="P564" s="211"/>
      <c r="Q564" s="211"/>
      <c r="R564" s="211"/>
      <c r="S564" s="211"/>
      <c r="T564" s="212"/>
      <c r="AT564" s="213" t="s">
        <v>357</v>
      </c>
      <c r="AU564" s="213" t="s">
        <v>85</v>
      </c>
      <c r="AV564" s="13" t="s">
        <v>85</v>
      </c>
      <c r="AW564" s="13" t="s">
        <v>37</v>
      </c>
      <c r="AX564" s="13" t="s">
        <v>75</v>
      </c>
      <c r="AY564" s="213" t="s">
        <v>349</v>
      </c>
    </row>
    <row r="565" spans="1:65" s="12" customFormat="1" ht="10.199999999999999">
      <c r="B565" s="192"/>
      <c r="C565" s="193"/>
      <c r="D565" s="194" t="s">
        <v>357</v>
      </c>
      <c r="E565" s="195" t="s">
        <v>19</v>
      </c>
      <c r="F565" s="196" t="s">
        <v>2965</v>
      </c>
      <c r="G565" s="193"/>
      <c r="H565" s="195" t="s">
        <v>19</v>
      </c>
      <c r="I565" s="197"/>
      <c r="J565" s="193"/>
      <c r="K565" s="193"/>
      <c r="L565" s="198"/>
      <c r="M565" s="199"/>
      <c r="N565" s="200"/>
      <c r="O565" s="200"/>
      <c r="P565" s="200"/>
      <c r="Q565" s="200"/>
      <c r="R565" s="200"/>
      <c r="S565" s="200"/>
      <c r="T565" s="201"/>
      <c r="AT565" s="202" t="s">
        <v>357</v>
      </c>
      <c r="AU565" s="202" t="s">
        <v>85</v>
      </c>
      <c r="AV565" s="12" t="s">
        <v>83</v>
      </c>
      <c r="AW565" s="12" t="s">
        <v>37</v>
      </c>
      <c r="AX565" s="12" t="s">
        <v>75</v>
      </c>
      <c r="AY565" s="202" t="s">
        <v>349</v>
      </c>
    </row>
    <row r="566" spans="1:65" s="13" customFormat="1" ht="10.199999999999999">
      <c r="B566" s="203"/>
      <c r="C566" s="204"/>
      <c r="D566" s="194" t="s">
        <v>357</v>
      </c>
      <c r="E566" s="205" t="s">
        <v>19</v>
      </c>
      <c r="F566" s="206" t="s">
        <v>3034</v>
      </c>
      <c r="G566" s="204"/>
      <c r="H566" s="207">
        <v>121</v>
      </c>
      <c r="I566" s="208"/>
      <c r="J566" s="204"/>
      <c r="K566" s="204"/>
      <c r="L566" s="209"/>
      <c r="M566" s="210"/>
      <c r="N566" s="211"/>
      <c r="O566" s="211"/>
      <c r="P566" s="211"/>
      <c r="Q566" s="211"/>
      <c r="R566" s="211"/>
      <c r="S566" s="211"/>
      <c r="T566" s="212"/>
      <c r="AT566" s="213" t="s">
        <v>357</v>
      </c>
      <c r="AU566" s="213" t="s">
        <v>85</v>
      </c>
      <c r="AV566" s="13" t="s">
        <v>85</v>
      </c>
      <c r="AW566" s="13" t="s">
        <v>37</v>
      </c>
      <c r="AX566" s="13" t="s">
        <v>75</v>
      </c>
      <c r="AY566" s="213" t="s">
        <v>349</v>
      </c>
    </row>
    <row r="567" spans="1:65" s="12" customFormat="1" ht="10.199999999999999">
      <c r="B567" s="192"/>
      <c r="C567" s="193"/>
      <c r="D567" s="194" t="s">
        <v>357</v>
      </c>
      <c r="E567" s="195" t="s">
        <v>19</v>
      </c>
      <c r="F567" s="196" t="s">
        <v>2967</v>
      </c>
      <c r="G567" s="193"/>
      <c r="H567" s="195" t="s">
        <v>19</v>
      </c>
      <c r="I567" s="197"/>
      <c r="J567" s="193"/>
      <c r="K567" s="193"/>
      <c r="L567" s="198"/>
      <c r="M567" s="199"/>
      <c r="N567" s="200"/>
      <c r="O567" s="200"/>
      <c r="P567" s="200"/>
      <c r="Q567" s="200"/>
      <c r="R567" s="200"/>
      <c r="S567" s="200"/>
      <c r="T567" s="201"/>
      <c r="AT567" s="202" t="s">
        <v>357</v>
      </c>
      <c r="AU567" s="202" t="s">
        <v>85</v>
      </c>
      <c r="AV567" s="12" t="s">
        <v>83</v>
      </c>
      <c r="AW567" s="12" t="s">
        <v>37</v>
      </c>
      <c r="AX567" s="12" t="s">
        <v>75</v>
      </c>
      <c r="AY567" s="202" t="s">
        <v>349</v>
      </c>
    </row>
    <row r="568" spans="1:65" s="13" customFormat="1" ht="10.199999999999999">
      <c r="B568" s="203"/>
      <c r="C568" s="204"/>
      <c r="D568" s="194" t="s">
        <v>357</v>
      </c>
      <c r="E568" s="205" t="s">
        <v>19</v>
      </c>
      <c r="F568" s="206" t="s">
        <v>3035</v>
      </c>
      <c r="G568" s="204"/>
      <c r="H568" s="207">
        <v>122.59</v>
      </c>
      <c r="I568" s="208"/>
      <c r="J568" s="204"/>
      <c r="K568" s="204"/>
      <c r="L568" s="209"/>
      <c r="M568" s="210"/>
      <c r="N568" s="211"/>
      <c r="O568" s="211"/>
      <c r="P568" s="211"/>
      <c r="Q568" s="211"/>
      <c r="R568" s="211"/>
      <c r="S568" s="211"/>
      <c r="T568" s="212"/>
      <c r="AT568" s="213" t="s">
        <v>357</v>
      </c>
      <c r="AU568" s="213" t="s">
        <v>85</v>
      </c>
      <c r="AV568" s="13" t="s">
        <v>85</v>
      </c>
      <c r="AW568" s="13" t="s">
        <v>37</v>
      </c>
      <c r="AX568" s="13" t="s">
        <v>75</v>
      </c>
      <c r="AY568" s="213" t="s">
        <v>349</v>
      </c>
    </row>
    <row r="569" spans="1:65" s="14" customFormat="1" ht="10.199999999999999">
      <c r="B569" s="214"/>
      <c r="C569" s="215"/>
      <c r="D569" s="194" t="s">
        <v>357</v>
      </c>
      <c r="E569" s="216" t="s">
        <v>19</v>
      </c>
      <c r="F569" s="217" t="s">
        <v>360</v>
      </c>
      <c r="G569" s="215"/>
      <c r="H569" s="218">
        <v>508.95</v>
      </c>
      <c r="I569" s="219"/>
      <c r="J569" s="215"/>
      <c r="K569" s="215"/>
      <c r="L569" s="220"/>
      <c r="M569" s="221"/>
      <c r="N569" s="222"/>
      <c r="O569" s="222"/>
      <c r="P569" s="222"/>
      <c r="Q569" s="222"/>
      <c r="R569" s="222"/>
      <c r="S569" s="222"/>
      <c r="T569" s="223"/>
      <c r="AT569" s="224" t="s">
        <v>357</v>
      </c>
      <c r="AU569" s="224" t="s">
        <v>85</v>
      </c>
      <c r="AV569" s="14" t="s">
        <v>187</v>
      </c>
      <c r="AW569" s="14" t="s">
        <v>37</v>
      </c>
      <c r="AX569" s="14" t="s">
        <v>83</v>
      </c>
      <c r="AY569" s="224" t="s">
        <v>349</v>
      </c>
    </row>
    <row r="570" spans="1:65" s="2" customFormat="1" ht="24.15" customHeight="1">
      <c r="A570" s="37"/>
      <c r="B570" s="38"/>
      <c r="C570" s="174" t="s">
        <v>486</v>
      </c>
      <c r="D570" s="174" t="s">
        <v>350</v>
      </c>
      <c r="E570" s="175" t="s">
        <v>3036</v>
      </c>
      <c r="F570" s="176" t="s">
        <v>3037</v>
      </c>
      <c r="G570" s="177" t="s">
        <v>435</v>
      </c>
      <c r="H570" s="178">
        <v>55.1</v>
      </c>
      <c r="I570" s="179"/>
      <c r="J570" s="180">
        <f>ROUND(I570*H570,2)</f>
        <v>0</v>
      </c>
      <c r="K570" s="176" t="s">
        <v>933</v>
      </c>
      <c r="L570" s="42"/>
      <c r="M570" s="181" t="s">
        <v>19</v>
      </c>
      <c r="N570" s="182" t="s">
        <v>46</v>
      </c>
      <c r="O570" s="67"/>
      <c r="P570" s="183">
        <f>O570*H570</f>
        <v>0</v>
      </c>
      <c r="Q570" s="183">
        <v>8.1170000000000006E-2</v>
      </c>
      <c r="R570" s="183">
        <f>Q570*H570</f>
        <v>4.4724670000000009</v>
      </c>
      <c r="S570" s="183">
        <v>0</v>
      </c>
      <c r="T570" s="184">
        <f>S570*H570</f>
        <v>0</v>
      </c>
      <c r="U570" s="37"/>
      <c r="V570" s="37"/>
      <c r="W570" s="37"/>
      <c r="X570" s="37"/>
      <c r="Y570" s="37"/>
      <c r="Z570" s="37"/>
      <c r="AA570" s="37"/>
      <c r="AB570" s="37"/>
      <c r="AC570" s="37"/>
      <c r="AD570" s="37"/>
      <c r="AE570" s="37"/>
      <c r="AR570" s="185" t="s">
        <v>187</v>
      </c>
      <c r="AT570" s="185" t="s">
        <v>350</v>
      </c>
      <c r="AU570" s="185" t="s">
        <v>85</v>
      </c>
      <c r="AY570" s="20" t="s">
        <v>349</v>
      </c>
      <c r="BE570" s="186">
        <f>IF(N570="základní",J570,0)</f>
        <v>0</v>
      </c>
      <c r="BF570" s="186">
        <f>IF(N570="snížená",J570,0)</f>
        <v>0</v>
      </c>
      <c r="BG570" s="186">
        <f>IF(N570="zákl. přenesená",J570,0)</f>
        <v>0</v>
      </c>
      <c r="BH570" s="186">
        <f>IF(N570="sníž. přenesená",J570,0)</f>
        <v>0</v>
      </c>
      <c r="BI570" s="186">
        <f>IF(N570="nulová",J570,0)</f>
        <v>0</v>
      </c>
      <c r="BJ570" s="20" t="s">
        <v>83</v>
      </c>
      <c r="BK570" s="186">
        <f>ROUND(I570*H570,2)</f>
        <v>0</v>
      </c>
      <c r="BL570" s="20" t="s">
        <v>187</v>
      </c>
      <c r="BM570" s="185" t="s">
        <v>3038</v>
      </c>
    </row>
    <row r="571" spans="1:65" s="2" customFormat="1" ht="19.2">
      <c r="A571" s="37"/>
      <c r="B571" s="38"/>
      <c r="C571" s="39"/>
      <c r="D571" s="194" t="s">
        <v>952</v>
      </c>
      <c r="E571" s="39"/>
      <c r="F571" s="251" t="s">
        <v>2193</v>
      </c>
      <c r="G571" s="39"/>
      <c r="H571" s="39"/>
      <c r="I571" s="189"/>
      <c r="J571" s="39"/>
      <c r="K571" s="39"/>
      <c r="L571" s="42"/>
      <c r="M571" s="190"/>
      <c r="N571" s="191"/>
      <c r="O571" s="67"/>
      <c r="P571" s="67"/>
      <c r="Q571" s="67"/>
      <c r="R571" s="67"/>
      <c r="S571" s="67"/>
      <c r="T571" s="68"/>
      <c r="U571" s="37"/>
      <c r="V571" s="37"/>
      <c r="W571" s="37"/>
      <c r="X571" s="37"/>
      <c r="Y571" s="37"/>
      <c r="Z571" s="37"/>
      <c r="AA571" s="37"/>
      <c r="AB571" s="37"/>
      <c r="AC571" s="37"/>
      <c r="AD571" s="37"/>
      <c r="AE571" s="37"/>
      <c r="AT571" s="20" t="s">
        <v>952</v>
      </c>
      <c r="AU571" s="20" t="s">
        <v>85</v>
      </c>
    </row>
    <row r="572" spans="1:65" s="12" customFormat="1" ht="10.199999999999999">
      <c r="B572" s="192"/>
      <c r="C572" s="193"/>
      <c r="D572" s="194" t="s">
        <v>357</v>
      </c>
      <c r="E572" s="195" t="s">
        <v>19</v>
      </c>
      <c r="F572" s="196" t="s">
        <v>2958</v>
      </c>
      <c r="G572" s="193"/>
      <c r="H572" s="195" t="s">
        <v>19</v>
      </c>
      <c r="I572" s="197"/>
      <c r="J572" s="193"/>
      <c r="K572" s="193"/>
      <c r="L572" s="198"/>
      <c r="M572" s="199"/>
      <c r="N572" s="200"/>
      <c r="O572" s="200"/>
      <c r="P572" s="200"/>
      <c r="Q572" s="200"/>
      <c r="R572" s="200"/>
      <c r="S572" s="200"/>
      <c r="T572" s="201"/>
      <c r="AT572" s="202" t="s">
        <v>357</v>
      </c>
      <c r="AU572" s="202" t="s">
        <v>85</v>
      </c>
      <c r="AV572" s="12" t="s">
        <v>83</v>
      </c>
      <c r="AW572" s="12" t="s">
        <v>37</v>
      </c>
      <c r="AX572" s="12" t="s">
        <v>75</v>
      </c>
      <c r="AY572" s="202" t="s">
        <v>349</v>
      </c>
    </row>
    <row r="573" spans="1:65" s="12" customFormat="1" ht="10.199999999999999">
      <c r="B573" s="192"/>
      <c r="C573" s="193"/>
      <c r="D573" s="194" t="s">
        <v>357</v>
      </c>
      <c r="E573" s="195" t="s">
        <v>19</v>
      </c>
      <c r="F573" s="196" t="s">
        <v>3031</v>
      </c>
      <c r="G573" s="193"/>
      <c r="H573" s="195" t="s">
        <v>19</v>
      </c>
      <c r="I573" s="197"/>
      <c r="J573" s="193"/>
      <c r="K573" s="193"/>
      <c r="L573" s="198"/>
      <c r="M573" s="199"/>
      <c r="N573" s="200"/>
      <c r="O573" s="200"/>
      <c r="P573" s="200"/>
      <c r="Q573" s="200"/>
      <c r="R573" s="200"/>
      <c r="S573" s="200"/>
      <c r="T573" s="201"/>
      <c r="AT573" s="202" t="s">
        <v>357</v>
      </c>
      <c r="AU573" s="202" t="s">
        <v>85</v>
      </c>
      <c r="AV573" s="12" t="s">
        <v>83</v>
      </c>
      <c r="AW573" s="12" t="s">
        <v>37</v>
      </c>
      <c r="AX573" s="12" t="s">
        <v>75</v>
      </c>
      <c r="AY573" s="202" t="s">
        <v>349</v>
      </c>
    </row>
    <row r="574" spans="1:65" s="12" customFormat="1" ht="10.199999999999999">
      <c r="B574" s="192"/>
      <c r="C574" s="193"/>
      <c r="D574" s="194" t="s">
        <v>357</v>
      </c>
      <c r="E574" s="195" t="s">
        <v>19</v>
      </c>
      <c r="F574" s="196" t="s">
        <v>2984</v>
      </c>
      <c r="G574" s="193"/>
      <c r="H574" s="195" t="s">
        <v>19</v>
      </c>
      <c r="I574" s="197"/>
      <c r="J574" s="193"/>
      <c r="K574" s="193"/>
      <c r="L574" s="198"/>
      <c r="M574" s="199"/>
      <c r="N574" s="200"/>
      <c r="O574" s="200"/>
      <c r="P574" s="200"/>
      <c r="Q574" s="200"/>
      <c r="R574" s="200"/>
      <c r="S574" s="200"/>
      <c r="T574" s="201"/>
      <c r="AT574" s="202" t="s">
        <v>357</v>
      </c>
      <c r="AU574" s="202" t="s">
        <v>85</v>
      </c>
      <c r="AV574" s="12" t="s">
        <v>83</v>
      </c>
      <c r="AW574" s="12" t="s">
        <v>37</v>
      </c>
      <c r="AX574" s="12" t="s">
        <v>75</v>
      </c>
      <c r="AY574" s="202" t="s">
        <v>349</v>
      </c>
    </row>
    <row r="575" spans="1:65" s="12" customFormat="1" ht="10.199999999999999">
      <c r="B575" s="192"/>
      <c r="C575" s="193"/>
      <c r="D575" s="194" t="s">
        <v>357</v>
      </c>
      <c r="E575" s="195" t="s">
        <v>19</v>
      </c>
      <c r="F575" s="196" t="s">
        <v>2961</v>
      </c>
      <c r="G575" s="193"/>
      <c r="H575" s="195" t="s">
        <v>19</v>
      </c>
      <c r="I575" s="197"/>
      <c r="J575" s="193"/>
      <c r="K575" s="193"/>
      <c r="L575" s="198"/>
      <c r="M575" s="199"/>
      <c r="N575" s="200"/>
      <c r="O575" s="200"/>
      <c r="P575" s="200"/>
      <c r="Q575" s="200"/>
      <c r="R575" s="200"/>
      <c r="S575" s="200"/>
      <c r="T575" s="201"/>
      <c r="AT575" s="202" t="s">
        <v>357</v>
      </c>
      <c r="AU575" s="202" t="s">
        <v>85</v>
      </c>
      <c r="AV575" s="12" t="s">
        <v>83</v>
      </c>
      <c r="AW575" s="12" t="s">
        <v>37</v>
      </c>
      <c r="AX575" s="12" t="s">
        <v>75</v>
      </c>
      <c r="AY575" s="202" t="s">
        <v>349</v>
      </c>
    </row>
    <row r="576" spans="1:65" s="13" customFormat="1" ht="10.199999999999999">
      <c r="B576" s="203"/>
      <c r="C576" s="204"/>
      <c r="D576" s="194" t="s">
        <v>357</v>
      </c>
      <c r="E576" s="205" t="s">
        <v>19</v>
      </c>
      <c r="F576" s="206" t="s">
        <v>3039</v>
      </c>
      <c r="G576" s="204"/>
      <c r="H576" s="207">
        <v>23.1</v>
      </c>
      <c r="I576" s="208"/>
      <c r="J576" s="204"/>
      <c r="K576" s="204"/>
      <c r="L576" s="209"/>
      <c r="M576" s="210"/>
      <c r="N576" s="211"/>
      <c r="O576" s="211"/>
      <c r="P576" s="211"/>
      <c r="Q576" s="211"/>
      <c r="R576" s="211"/>
      <c r="S576" s="211"/>
      <c r="T576" s="212"/>
      <c r="AT576" s="213" t="s">
        <v>357</v>
      </c>
      <c r="AU576" s="213" t="s">
        <v>85</v>
      </c>
      <c r="AV576" s="13" t="s">
        <v>85</v>
      </c>
      <c r="AW576" s="13" t="s">
        <v>37</v>
      </c>
      <c r="AX576" s="13" t="s">
        <v>75</v>
      </c>
      <c r="AY576" s="213" t="s">
        <v>349</v>
      </c>
    </row>
    <row r="577" spans="1:65" s="12" customFormat="1" ht="10.199999999999999">
      <c r="B577" s="192"/>
      <c r="C577" s="193"/>
      <c r="D577" s="194" t="s">
        <v>357</v>
      </c>
      <c r="E577" s="195" t="s">
        <v>19</v>
      </c>
      <c r="F577" s="196" t="s">
        <v>2963</v>
      </c>
      <c r="G577" s="193"/>
      <c r="H577" s="195" t="s">
        <v>19</v>
      </c>
      <c r="I577" s="197"/>
      <c r="J577" s="193"/>
      <c r="K577" s="193"/>
      <c r="L577" s="198"/>
      <c r="M577" s="199"/>
      <c r="N577" s="200"/>
      <c r="O577" s="200"/>
      <c r="P577" s="200"/>
      <c r="Q577" s="200"/>
      <c r="R577" s="200"/>
      <c r="S577" s="200"/>
      <c r="T577" s="201"/>
      <c r="AT577" s="202" t="s">
        <v>357</v>
      </c>
      <c r="AU577" s="202" t="s">
        <v>85</v>
      </c>
      <c r="AV577" s="12" t="s">
        <v>83</v>
      </c>
      <c r="AW577" s="12" t="s">
        <v>37</v>
      </c>
      <c r="AX577" s="12" t="s">
        <v>75</v>
      </c>
      <c r="AY577" s="202" t="s">
        <v>349</v>
      </c>
    </row>
    <row r="578" spans="1:65" s="13" customFormat="1" ht="10.199999999999999">
      <c r="B578" s="203"/>
      <c r="C578" s="204"/>
      <c r="D578" s="194" t="s">
        <v>357</v>
      </c>
      <c r="E578" s="205" t="s">
        <v>19</v>
      </c>
      <c r="F578" s="206" t="s">
        <v>3040</v>
      </c>
      <c r="G578" s="204"/>
      <c r="H578" s="207">
        <v>17</v>
      </c>
      <c r="I578" s="208"/>
      <c r="J578" s="204"/>
      <c r="K578" s="204"/>
      <c r="L578" s="209"/>
      <c r="M578" s="210"/>
      <c r="N578" s="211"/>
      <c r="O578" s="211"/>
      <c r="P578" s="211"/>
      <c r="Q578" s="211"/>
      <c r="R578" s="211"/>
      <c r="S578" s="211"/>
      <c r="T578" s="212"/>
      <c r="AT578" s="213" t="s">
        <v>357</v>
      </c>
      <c r="AU578" s="213" t="s">
        <v>85</v>
      </c>
      <c r="AV578" s="13" t="s">
        <v>85</v>
      </c>
      <c r="AW578" s="13" t="s">
        <v>37</v>
      </c>
      <c r="AX578" s="13" t="s">
        <v>75</v>
      </c>
      <c r="AY578" s="213" t="s">
        <v>349</v>
      </c>
    </row>
    <row r="579" spans="1:65" s="12" customFormat="1" ht="10.199999999999999">
      <c r="B579" s="192"/>
      <c r="C579" s="193"/>
      <c r="D579" s="194" t="s">
        <v>357</v>
      </c>
      <c r="E579" s="195" t="s">
        <v>19</v>
      </c>
      <c r="F579" s="196" t="s">
        <v>2965</v>
      </c>
      <c r="G579" s="193"/>
      <c r="H579" s="195" t="s">
        <v>19</v>
      </c>
      <c r="I579" s="197"/>
      <c r="J579" s="193"/>
      <c r="K579" s="193"/>
      <c r="L579" s="198"/>
      <c r="M579" s="199"/>
      <c r="N579" s="200"/>
      <c r="O579" s="200"/>
      <c r="P579" s="200"/>
      <c r="Q579" s="200"/>
      <c r="R579" s="200"/>
      <c r="S579" s="200"/>
      <c r="T579" s="201"/>
      <c r="AT579" s="202" t="s">
        <v>357</v>
      </c>
      <c r="AU579" s="202" t="s">
        <v>85</v>
      </c>
      <c r="AV579" s="12" t="s">
        <v>83</v>
      </c>
      <c r="AW579" s="12" t="s">
        <v>37</v>
      </c>
      <c r="AX579" s="12" t="s">
        <v>75</v>
      </c>
      <c r="AY579" s="202" t="s">
        <v>349</v>
      </c>
    </row>
    <row r="580" spans="1:65" s="13" customFormat="1" ht="10.199999999999999">
      <c r="B580" s="203"/>
      <c r="C580" s="204"/>
      <c r="D580" s="194" t="s">
        <v>357</v>
      </c>
      <c r="E580" s="205" t="s">
        <v>19</v>
      </c>
      <c r="F580" s="206" t="s">
        <v>3041</v>
      </c>
      <c r="G580" s="204"/>
      <c r="H580" s="207">
        <v>15</v>
      </c>
      <c r="I580" s="208"/>
      <c r="J580" s="204"/>
      <c r="K580" s="204"/>
      <c r="L580" s="209"/>
      <c r="M580" s="210"/>
      <c r="N580" s="211"/>
      <c r="O580" s="211"/>
      <c r="P580" s="211"/>
      <c r="Q580" s="211"/>
      <c r="R580" s="211"/>
      <c r="S580" s="211"/>
      <c r="T580" s="212"/>
      <c r="AT580" s="213" t="s">
        <v>357</v>
      </c>
      <c r="AU580" s="213" t="s">
        <v>85</v>
      </c>
      <c r="AV580" s="13" t="s">
        <v>85</v>
      </c>
      <c r="AW580" s="13" t="s">
        <v>37</v>
      </c>
      <c r="AX580" s="13" t="s">
        <v>75</v>
      </c>
      <c r="AY580" s="213" t="s">
        <v>349</v>
      </c>
    </row>
    <row r="581" spans="1:65" s="14" customFormat="1" ht="10.199999999999999">
      <c r="B581" s="214"/>
      <c r="C581" s="215"/>
      <c r="D581" s="194" t="s">
        <v>357</v>
      </c>
      <c r="E581" s="216" t="s">
        <v>19</v>
      </c>
      <c r="F581" s="217" t="s">
        <v>360</v>
      </c>
      <c r="G581" s="215"/>
      <c r="H581" s="218">
        <v>55.1</v>
      </c>
      <c r="I581" s="219"/>
      <c r="J581" s="215"/>
      <c r="K581" s="215"/>
      <c r="L581" s="220"/>
      <c r="M581" s="221"/>
      <c r="N581" s="222"/>
      <c r="O581" s="222"/>
      <c r="P581" s="222"/>
      <c r="Q581" s="222"/>
      <c r="R581" s="222"/>
      <c r="S581" s="222"/>
      <c r="T581" s="223"/>
      <c r="AT581" s="224" t="s">
        <v>357</v>
      </c>
      <c r="AU581" s="224" t="s">
        <v>85</v>
      </c>
      <c r="AV581" s="14" t="s">
        <v>187</v>
      </c>
      <c r="AW581" s="14" t="s">
        <v>37</v>
      </c>
      <c r="AX581" s="14" t="s">
        <v>83</v>
      </c>
      <c r="AY581" s="224" t="s">
        <v>349</v>
      </c>
    </row>
    <row r="582" spans="1:65" s="2" customFormat="1" ht="24.15" customHeight="1">
      <c r="A582" s="37"/>
      <c r="B582" s="38"/>
      <c r="C582" s="174" t="s">
        <v>765</v>
      </c>
      <c r="D582" s="174" t="s">
        <v>350</v>
      </c>
      <c r="E582" s="175" t="s">
        <v>3042</v>
      </c>
      <c r="F582" s="176" t="s">
        <v>3043</v>
      </c>
      <c r="G582" s="177" t="s">
        <v>435</v>
      </c>
      <c r="H582" s="178">
        <v>564.04999999999995</v>
      </c>
      <c r="I582" s="179"/>
      <c r="J582" s="180">
        <f>ROUND(I582*H582,2)</f>
        <v>0</v>
      </c>
      <c r="K582" s="176" t="s">
        <v>354</v>
      </c>
      <c r="L582" s="42"/>
      <c r="M582" s="181" t="s">
        <v>19</v>
      </c>
      <c r="N582" s="182" t="s">
        <v>46</v>
      </c>
      <c r="O582" s="67"/>
      <c r="P582" s="183">
        <f>O582*H582</f>
        <v>0</v>
      </c>
      <c r="Q582" s="183">
        <v>0</v>
      </c>
      <c r="R582" s="183">
        <f>Q582*H582</f>
        <v>0</v>
      </c>
      <c r="S582" s="183">
        <v>0</v>
      </c>
      <c r="T582" s="184">
        <f>S582*H582</f>
        <v>0</v>
      </c>
      <c r="U582" s="37"/>
      <c r="V582" s="37"/>
      <c r="W582" s="37"/>
      <c r="X582" s="37"/>
      <c r="Y582" s="37"/>
      <c r="Z582" s="37"/>
      <c r="AA582" s="37"/>
      <c r="AB582" s="37"/>
      <c r="AC582" s="37"/>
      <c r="AD582" s="37"/>
      <c r="AE582" s="37"/>
      <c r="AR582" s="185" t="s">
        <v>187</v>
      </c>
      <c r="AT582" s="185" t="s">
        <v>350</v>
      </c>
      <c r="AU582" s="185" t="s">
        <v>85</v>
      </c>
      <c r="AY582" s="20" t="s">
        <v>349</v>
      </c>
      <c r="BE582" s="186">
        <f>IF(N582="základní",J582,0)</f>
        <v>0</v>
      </c>
      <c r="BF582" s="186">
        <f>IF(N582="snížená",J582,0)</f>
        <v>0</v>
      </c>
      <c r="BG582" s="186">
        <f>IF(N582="zákl. přenesená",J582,0)</f>
        <v>0</v>
      </c>
      <c r="BH582" s="186">
        <f>IF(N582="sníž. přenesená",J582,0)</f>
        <v>0</v>
      </c>
      <c r="BI582" s="186">
        <f>IF(N582="nulová",J582,0)</f>
        <v>0</v>
      </c>
      <c r="BJ582" s="20" t="s">
        <v>83</v>
      </c>
      <c r="BK582" s="186">
        <f>ROUND(I582*H582,2)</f>
        <v>0</v>
      </c>
      <c r="BL582" s="20" t="s">
        <v>187</v>
      </c>
      <c r="BM582" s="185" t="s">
        <v>3044</v>
      </c>
    </row>
    <row r="583" spans="1:65" s="2" customFormat="1" ht="10.199999999999999">
      <c r="A583" s="37"/>
      <c r="B583" s="38"/>
      <c r="C583" s="39"/>
      <c r="D583" s="187" t="s">
        <v>355</v>
      </c>
      <c r="E583" s="39"/>
      <c r="F583" s="188" t="s">
        <v>3045</v>
      </c>
      <c r="G583" s="39"/>
      <c r="H583" s="39"/>
      <c r="I583" s="189"/>
      <c r="J583" s="39"/>
      <c r="K583" s="39"/>
      <c r="L583" s="42"/>
      <c r="M583" s="190"/>
      <c r="N583" s="191"/>
      <c r="O583" s="67"/>
      <c r="P583" s="67"/>
      <c r="Q583" s="67"/>
      <c r="R583" s="67"/>
      <c r="S583" s="67"/>
      <c r="T583" s="68"/>
      <c r="U583" s="37"/>
      <c r="V583" s="37"/>
      <c r="W583" s="37"/>
      <c r="X583" s="37"/>
      <c r="Y583" s="37"/>
      <c r="Z583" s="37"/>
      <c r="AA583" s="37"/>
      <c r="AB583" s="37"/>
      <c r="AC583" s="37"/>
      <c r="AD583" s="37"/>
      <c r="AE583" s="37"/>
      <c r="AT583" s="20" t="s">
        <v>355</v>
      </c>
      <c r="AU583" s="20" t="s">
        <v>85</v>
      </c>
    </row>
    <row r="584" spans="1:65" s="2" customFormat="1" ht="24.15" customHeight="1">
      <c r="A584" s="37"/>
      <c r="B584" s="38"/>
      <c r="C584" s="174" t="s">
        <v>492</v>
      </c>
      <c r="D584" s="174" t="s">
        <v>350</v>
      </c>
      <c r="E584" s="175" t="s">
        <v>3046</v>
      </c>
      <c r="F584" s="176" t="s">
        <v>3047</v>
      </c>
      <c r="G584" s="177" t="s">
        <v>403</v>
      </c>
      <c r="H584" s="178">
        <v>21.247</v>
      </c>
      <c r="I584" s="179"/>
      <c r="J584" s="180">
        <f>ROUND(I584*H584,2)</f>
        <v>0</v>
      </c>
      <c r="K584" s="176" t="s">
        <v>354</v>
      </c>
      <c r="L584" s="42"/>
      <c r="M584" s="181" t="s">
        <v>19</v>
      </c>
      <c r="N584" s="182" t="s">
        <v>46</v>
      </c>
      <c r="O584" s="67"/>
      <c r="P584" s="183">
        <f>O584*H584</f>
        <v>0</v>
      </c>
      <c r="Q584" s="183">
        <v>1.05237</v>
      </c>
      <c r="R584" s="183">
        <f>Q584*H584</f>
        <v>22.359705390000002</v>
      </c>
      <c r="S584" s="183">
        <v>0</v>
      </c>
      <c r="T584" s="184">
        <f>S584*H584</f>
        <v>0</v>
      </c>
      <c r="U584" s="37"/>
      <c r="V584" s="37"/>
      <c r="W584" s="37"/>
      <c r="X584" s="37"/>
      <c r="Y584" s="37"/>
      <c r="Z584" s="37"/>
      <c r="AA584" s="37"/>
      <c r="AB584" s="37"/>
      <c r="AC584" s="37"/>
      <c r="AD584" s="37"/>
      <c r="AE584" s="37"/>
      <c r="AR584" s="185" t="s">
        <v>187</v>
      </c>
      <c r="AT584" s="185" t="s">
        <v>350</v>
      </c>
      <c r="AU584" s="185" t="s">
        <v>85</v>
      </c>
      <c r="AY584" s="20" t="s">
        <v>349</v>
      </c>
      <c r="BE584" s="186">
        <f>IF(N584="základní",J584,0)</f>
        <v>0</v>
      </c>
      <c r="BF584" s="186">
        <f>IF(N584="snížená",J584,0)</f>
        <v>0</v>
      </c>
      <c r="BG584" s="186">
        <f>IF(N584="zákl. přenesená",J584,0)</f>
        <v>0</v>
      </c>
      <c r="BH584" s="186">
        <f>IF(N584="sníž. přenesená",J584,0)</f>
        <v>0</v>
      </c>
      <c r="BI584" s="186">
        <f>IF(N584="nulová",J584,0)</f>
        <v>0</v>
      </c>
      <c r="BJ584" s="20" t="s">
        <v>83</v>
      </c>
      <c r="BK584" s="186">
        <f>ROUND(I584*H584,2)</f>
        <v>0</v>
      </c>
      <c r="BL584" s="20" t="s">
        <v>187</v>
      </c>
      <c r="BM584" s="185" t="s">
        <v>3048</v>
      </c>
    </row>
    <row r="585" spans="1:65" s="2" customFormat="1" ht="10.199999999999999">
      <c r="A585" s="37"/>
      <c r="B585" s="38"/>
      <c r="C585" s="39"/>
      <c r="D585" s="187" t="s">
        <v>355</v>
      </c>
      <c r="E585" s="39"/>
      <c r="F585" s="188" t="s">
        <v>3049</v>
      </c>
      <c r="G585" s="39"/>
      <c r="H585" s="39"/>
      <c r="I585" s="189"/>
      <c r="J585" s="39"/>
      <c r="K585" s="39"/>
      <c r="L585" s="42"/>
      <c r="M585" s="190"/>
      <c r="N585" s="191"/>
      <c r="O585" s="67"/>
      <c r="P585" s="67"/>
      <c r="Q585" s="67"/>
      <c r="R585" s="67"/>
      <c r="S585" s="67"/>
      <c r="T585" s="68"/>
      <c r="U585" s="37"/>
      <c r="V585" s="37"/>
      <c r="W585" s="37"/>
      <c r="X585" s="37"/>
      <c r="Y585" s="37"/>
      <c r="Z585" s="37"/>
      <c r="AA585" s="37"/>
      <c r="AB585" s="37"/>
      <c r="AC585" s="37"/>
      <c r="AD585" s="37"/>
      <c r="AE585" s="37"/>
      <c r="AT585" s="20" t="s">
        <v>355</v>
      </c>
      <c r="AU585" s="20" t="s">
        <v>85</v>
      </c>
    </row>
    <row r="586" spans="1:65" s="12" customFormat="1" ht="10.199999999999999">
      <c r="B586" s="192"/>
      <c r="C586" s="193"/>
      <c r="D586" s="194" t="s">
        <v>357</v>
      </c>
      <c r="E586" s="195" t="s">
        <v>19</v>
      </c>
      <c r="F586" s="196" t="s">
        <v>2958</v>
      </c>
      <c r="G586" s="193"/>
      <c r="H586" s="195" t="s">
        <v>19</v>
      </c>
      <c r="I586" s="197"/>
      <c r="J586" s="193"/>
      <c r="K586" s="193"/>
      <c r="L586" s="198"/>
      <c r="M586" s="199"/>
      <c r="N586" s="200"/>
      <c r="O586" s="200"/>
      <c r="P586" s="200"/>
      <c r="Q586" s="200"/>
      <c r="R586" s="200"/>
      <c r="S586" s="200"/>
      <c r="T586" s="201"/>
      <c r="AT586" s="202" t="s">
        <v>357</v>
      </c>
      <c r="AU586" s="202" t="s">
        <v>85</v>
      </c>
      <c r="AV586" s="12" t="s">
        <v>83</v>
      </c>
      <c r="AW586" s="12" t="s">
        <v>37</v>
      </c>
      <c r="AX586" s="12" t="s">
        <v>75</v>
      </c>
      <c r="AY586" s="202" t="s">
        <v>349</v>
      </c>
    </row>
    <row r="587" spans="1:65" s="12" customFormat="1" ht="10.199999999999999">
      <c r="B587" s="192"/>
      <c r="C587" s="193"/>
      <c r="D587" s="194" t="s">
        <v>357</v>
      </c>
      <c r="E587" s="195" t="s">
        <v>19</v>
      </c>
      <c r="F587" s="196" t="s">
        <v>2959</v>
      </c>
      <c r="G587" s="193"/>
      <c r="H587" s="195" t="s">
        <v>19</v>
      </c>
      <c r="I587" s="197"/>
      <c r="J587" s="193"/>
      <c r="K587" s="193"/>
      <c r="L587" s="198"/>
      <c r="M587" s="199"/>
      <c r="N587" s="200"/>
      <c r="O587" s="200"/>
      <c r="P587" s="200"/>
      <c r="Q587" s="200"/>
      <c r="R587" s="200"/>
      <c r="S587" s="200"/>
      <c r="T587" s="201"/>
      <c r="AT587" s="202" t="s">
        <v>357</v>
      </c>
      <c r="AU587" s="202" t="s">
        <v>85</v>
      </c>
      <c r="AV587" s="12" t="s">
        <v>83</v>
      </c>
      <c r="AW587" s="12" t="s">
        <v>37</v>
      </c>
      <c r="AX587" s="12" t="s">
        <v>75</v>
      </c>
      <c r="AY587" s="202" t="s">
        <v>349</v>
      </c>
    </row>
    <row r="588" spans="1:65" s="12" customFormat="1" ht="10.199999999999999">
      <c r="B588" s="192"/>
      <c r="C588" s="193"/>
      <c r="D588" s="194" t="s">
        <v>357</v>
      </c>
      <c r="E588" s="195" t="s">
        <v>19</v>
      </c>
      <c r="F588" s="196" t="s">
        <v>2975</v>
      </c>
      <c r="G588" s="193"/>
      <c r="H588" s="195" t="s">
        <v>19</v>
      </c>
      <c r="I588" s="197"/>
      <c r="J588" s="193"/>
      <c r="K588" s="193"/>
      <c r="L588" s="198"/>
      <c r="M588" s="199"/>
      <c r="N588" s="200"/>
      <c r="O588" s="200"/>
      <c r="P588" s="200"/>
      <c r="Q588" s="200"/>
      <c r="R588" s="200"/>
      <c r="S588" s="200"/>
      <c r="T588" s="201"/>
      <c r="AT588" s="202" t="s">
        <v>357</v>
      </c>
      <c r="AU588" s="202" t="s">
        <v>85</v>
      </c>
      <c r="AV588" s="12" t="s">
        <v>83</v>
      </c>
      <c r="AW588" s="12" t="s">
        <v>37</v>
      </c>
      <c r="AX588" s="12" t="s">
        <v>75</v>
      </c>
      <c r="AY588" s="202" t="s">
        <v>349</v>
      </c>
    </row>
    <row r="589" spans="1:65" s="12" customFormat="1" ht="10.199999999999999">
      <c r="B589" s="192"/>
      <c r="C589" s="193"/>
      <c r="D589" s="194" t="s">
        <v>357</v>
      </c>
      <c r="E589" s="195" t="s">
        <v>19</v>
      </c>
      <c r="F589" s="196" t="s">
        <v>2961</v>
      </c>
      <c r="G589" s="193"/>
      <c r="H589" s="195" t="s">
        <v>19</v>
      </c>
      <c r="I589" s="197"/>
      <c r="J589" s="193"/>
      <c r="K589" s="193"/>
      <c r="L589" s="198"/>
      <c r="M589" s="199"/>
      <c r="N589" s="200"/>
      <c r="O589" s="200"/>
      <c r="P589" s="200"/>
      <c r="Q589" s="200"/>
      <c r="R589" s="200"/>
      <c r="S589" s="200"/>
      <c r="T589" s="201"/>
      <c r="AT589" s="202" t="s">
        <v>357</v>
      </c>
      <c r="AU589" s="202" t="s">
        <v>85</v>
      </c>
      <c r="AV589" s="12" t="s">
        <v>83</v>
      </c>
      <c r="AW589" s="12" t="s">
        <v>37</v>
      </c>
      <c r="AX589" s="12" t="s">
        <v>75</v>
      </c>
      <c r="AY589" s="202" t="s">
        <v>349</v>
      </c>
    </row>
    <row r="590" spans="1:65" s="13" customFormat="1" ht="10.199999999999999">
      <c r="B590" s="203"/>
      <c r="C590" s="204"/>
      <c r="D590" s="194" t="s">
        <v>357</v>
      </c>
      <c r="E590" s="205" t="s">
        <v>19</v>
      </c>
      <c r="F590" s="206" t="s">
        <v>3050</v>
      </c>
      <c r="G590" s="204"/>
      <c r="H590" s="207">
        <v>4.4690000000000003</v>
      </c>
      <c r="I590" s="208"/>
      <c r="J590" s="204"/>
      <c r="K590" s="204"/>
      <c r="L590" s="209"/>
      <c r="M590" s="210"/>
      <c r="N590" s="211"/>
      <c r="O590" s="211"/>
      <c r="P590" s="211"/>
      <c r="Q590" s="211"/>
      <c r="R590" s="211"/>
      <c r="S590" s="211"/>
      <c r="T590" s="212"/>
      <c r="AT590" s="213" t="s">
        <v>357</v>
      </c>
      <c r="AU590" s="213" t="s">
        <v>85</v>
      </c>
      <c r="AV590" s="13" t="s">
        <v>85</v>
      </c>
      <c r="AW590" s="13" t="s">
        <v>37</v>
      </c>
      <c r="AX590" s="13" t="s">
        <v>75</v>
      </c>
      <c r="AY590" s="213" t="s">
        <v>349</v>
      </c>
    </row>
    <row r="591" spans="1:65" s="12" customFormat="1" ht="10.199999999999999">
      <c r="B591" s="192"/>
      <c r="C591" s="193"/>
      <c r="D591" s="194" t="s">
        <v>357</v>
      </c>
      <c r="E591" s="195" t="s">
        <v>19</v>
      </c>
      <c r="F591" s="196" t="s">
        <v>2963</v>
      </c>
      <c r="G591" s="193"/>
      <c r="H591" s="195" t="s">
        <v>19</v>
      </c>
      <c r="I591" s="197"/>
      <c r="J591" s="193"/>
      <c r="K591" s="193"/>
      <c r="L591" s="198"/>
      <c r="M591" s="199"/>
      <c r="N591" s="200"/>
      <c r="O591" s="200"/>
      <c r="P591" s="200"/>
      <c r="Q591" s="200"/>
      <c r="R591" s="200"/>
      <c r="S591" s="200"/>
      <c r="T591" s="201"/>
      <c r="AT591" s="202" t="s">
        <v>357</v>
      </c>
      <c r="AU591" s="202" t="s">
        <v>85</v>
      </c>
      <c r="AV591" s="12" t="s">
        <v>83</v>
      </c>
      <c r="AW591" s="12" t="s">
        <v>37</v>
      </c>
      <c r="AX591" s="12" t="s">
        <v>75</v>
      </c>
      <c r="AY591" s="202" t="s">
        <v>349</v>
      </c>
    </row>
    <row r="592" spans="1:65" s="13" customFormat="1" ht="10.199999999999999">
      <c r="B592" s="203"/>
      <c r="C592" s="204"/>
      <c r="D592" s="194" t="s">
        <v>357</v>
      </c>
      <c r="E592" s="205" t="s">
        <v>19</v>
      </c>
      <c r="F592" s="206" t="s">
        <v>3051</v>
      </c>
      <c r="G592" s="204"/>
      <c r="H592" s="207">
        <v>4.8659999999999997</v>
      </c>
      <c r="I592" s="208"/>
      <c r="J592" s="204"/>
      <c r="K592" s="204"/>
      <c r="L592" s="209"/>
      <c r="M592" s="210"/>
      <c r="N592" s="211"/>
      <c r="O592" s="211"/>
      <c r="P592" s="211"/>
      <c r="Q592" s="211"/>
      <c r="R592" s="211"/>
      <c r="S592" s="211"/>
      <c r="T592" s="212"/>
      <c r="AT592" s="213" t="s">
        <v>357</v>
      </c>
      <c r="AU592" s="213" t="s">
        <v>85</v>
      </c>
      <c r="AV592" s="13" t="s">
        <v>85</v>
      </c>
      <c r="AW592" s="13" t="s">
        <v>37</v>
      </c>
      <c r="AX592" s="13" t="s">
        <v>75</v>
      </c>
      <c r="AY592" s="213" t="s">
        <v>349</v>
      </c>
    </row>
    <row r="593" spans="1:65" s="12" customFormat="1" ht="10.199999999999999">
      <c r="B593" s="192"/>
      <c r="C593" s="193"/>
      <c r="D593" s="194" t="s">
        <v>357</v>
      </c>
      <c r="E593" s="195" t="s">
        <v>19</v>
      </c>
      <c r="F593" s="196" t="s">
        <v>2965</v>
      </c>
      <c r="G593" s="193"/>
      <c r="H593" s="195" t="s">
        <v>19</v>
      </c>
      <c r="I593" s="197"/>
      <c r="J593" s="193"/>
      <c r="K593" s="193"/>
      <c r="L593" s="198"/>
      <c r="M593" s="199"/>
      <c r="N593" s="200"/>
      <c r="O593" s="200"/>
      <c r="P593" s="200"/>
      <c r="Q593" s="200"/>
      <c r="R593" s="200"/>
      <c r="S593" s="200"/>
      <c r="T593" s="201"/>
      <c r="AT593" s="202" t="s">
        <v>357</v>
      </c>
      <c r="AU593" s="202" t="s">
        <v>85</v>
      </c>
      <c r="AV593" s="12" t="s">
        <v>83</v>
      </c>
      <c r="AW593" s="12" t="s">
        <v>37</v>
      </c>
      <c r="AX593" s="12" t="s">
        <v>75</v>
      </c>
      <c r="AY593" s="202" t="s">
        <v>349</v>
      </c>
    </row>
    <row r="594" spans="1:65" s="13" customFormat="1" ht="10.199999999999999">
      <c r="B594" s="203"/>
      <c r="C594" s="204"/>
      <c r="D594" s="194" t="s">
        <v>357</v>
      </c>
      <c r="E594" s="205" t="s">
        <v>19</v>
      </c>
      <c r="F594" s="206" t="s">
        <v>3052</v>
      </c>
      <c r="G594" s="204"/>
      <c r="H594" s="207">
        <v>3.8</v>
      </c>
      <c r="I594" s="208"/>
      <c r="J594" s="204"/>
      <c r="K594" s="204"/>
      <c r="L594" s="209"/>
      <c r="M594" s="210"/>
      <c r="N594" s="211"/>
      <c r="O594" s="211"/>
      <c r="P594" s="211"/>
      <c r="Q594" s="211"/>
      <c r="R594" s="211"/>
      <c r="S594" s="211"/>
      <c r="T594" s="212"/>
      <c r="AT594" s="213" t="s">
        <v>357</v>
      </c>
      <c r="AU594" s="213" t="s">
        <v>85</v>
      </c>
      <c r="AV594" s="13" t="s">
        <v>85</v>
      </c>
      <c r="AW594" s="13" t="s">
        <v>37</v>
      </c>
      <c r="AX594" s="13" t="s">
        <v>75</v>
      </c>
      <c r="AY594" s="213" t="s">
        <v>349</v>
      </c>
    </row>
    <row r="595" spans="1:65" s="12" customFormat="1" ht="10.199999999999999">
      <c r="B595" s="192"/>
      <c r="C595" s="193"/>
      <c r="D595" s="194" t="s">
        <v>357</v>
      </c>
      <c r="E595" s="195" t="s">
        <v>19</v>
      </c>
      <c r="F595" s="196" t="s">
        <v>2967</v>
      </c>
      <c r="G595" s="193"/>
      <c r="H595" s="195" t="s">
        <v>19</v>
      </c>
      <c r="I595" s="197"/>
      <c r="J595" s="193"/>
      <c r="K595" s="193"/>
      <c r="L595" s="198"/>
      <c r="M595" s="199"/>
      <c r="N595" s="200"/>
      <c r="O595" s="200"/>
      <c r="P595" s="200"/>
      <c r="Q595" s="200"/>
      <c r="R595" s="200"/>
      <c r="S595" s="200"/>
      <c r="T595" s="201"/>
      <c r="AT595" s="202" t="s">
        <v>357</v>
      </c>
      <c r="AU595" s="202" t="s">
        <v>85</v>
      </c>
      <c r="AV595" s="12" t="s">
        <v>83</v>
      </c>
      <c r="AW595" s="12" t="s">
        <v>37</v>
      </c>
      <c r="AX595" s="12" t="s">
        <v>75</v>
      </c>
      <c r="AY595" s="202" t="s">
        <v>349</v>
      </c>
    </row>
    <row r="596" spans="1:65" s="13" customFormat="1" ht="10.199999999999999">
      <c r="B596" s="203"/>
      <c r="C596" s="204"/>
      <c r="D596" s="194" t="s">
        <v>357</v>
      </c>
      <c r="E596" s="205" t="s">
        <v>19</v>
      </c>
      <c r="F596" s="206" t="s">
        <v>3053</v>
      </c>
      <c r="G596" s="204"/>
      <c r="H596" s="207">
        <v>4.0039999999999996</v>
      </c>
      <c r="I596" s="208"/>
      <c r="J596" s="204"/>
      <c r="K596" s="204"/>
      <c r="L596" s="209"/>
      <c r="M596" s="210"/>
      <c r="N596" s="211"/>
      <c r="O596" s="211"/>
      <c r="P596" s="211"/>
      <c r="Q596" s="211"/>
      <c r="R596" s="211"/>
      <c r="S596" s="211"/>
      <c r="T596" s="212"/>
      <c r="AT596" s="213" t="s">
        <v>357</v>
      </c>
      <c r="AU596" s="213" t="s">
        <v>85</v>
      </c>
      <c r="AV596" s="13" t="s">
        <v>85</v>
      </c>
      <c r="AW596" s="13" t="s">
        <v>37</v>
      </c>
      <c r="AX596" s="13" t="s">
        <v>75</v>
      </c>
      <c r="AY596" s="213" t="s">
        <v>349</v>
      </c>
    </row>
    <row r="597" spans="1:65" s="12" customFormat="1" ht="10.199999999999999">
      <c r="B597" s="192"/>
      <c r="C597" s="193"/>
      <c r="D597" s="194" t="s">
        <v>357</v>
      </c>
      <c r="E597" s="195" t="s">
        <v>19</v>
      </c>
      <c r="F597" s="196" t="s">
        <v>2984</v>
      </c>
      <c r="G597" s="193"/>
      <c r="H597" s="195" t="s">
        <v>19</v>
      </c>
      <c r="I597" s="197"/>
      <c r="J597" s="193"/>
      <c r="K597" s="193"/>
      <c r="L597" s="198"/>
      <c r="M597" s="199"/>
      <c r="N597" s="200"/>
      <c r="O597" s="200"/>
      <c r="P597" s="200"/>
      <c r="Q597" s="200"/>
      <c r="R597" s="200"/>
      <c r="S597" s="200"/>
      <c r="T597" s="201"/>
      <c r="AT597" s="202" t="s">
        <v>357</v>
      </c>
      <c r="AU597" s="202" t="s">
        <v>85</v>
      </c>
      <c r="AV597" s="12" t="s">
        <v>83</v>
      </c>
      <c r="AW597" s="12" t="s">
        <v>37</v>
      </c>
      <c r="AX597" s="12" t="s">
        <v>75</v>
      </c>
      <c r="AY597" s="202" t="s">
        <v>349</v>
      </c>
    </row>
    <row r="598" spans="1:65" s="12" customFormat="1" ht="10.199999999999999">
      <c r="B598" s="192"/>
      <c r="C598" s="193"/>
      <c r="D598" s="194" t="s">
        <v>357</v>
      </c>
      <c r="E598" s="195" t="s">
        <v>19</v>
      </c>
      <c r="F598" s="196" t="s">
        <v>2961</v>
      </c>
      <c r="G598" s="193"/>
      <c r="H598" s="195" t="s">
        <v>19</v>
      </c>
      <c r="I598" s="197"/>
      <c r="J598" s="193"/>
      <c r="K598" s="193"/>
      <c r="L598" s="198"/>
      <c r="M598" s="199"/>
      <c r="N598" s="200"/>
      <c r="O598" s="200"/>
      <c r="P598" s="200"/>
      <c r="Q598" s="200"/>
      <c r="R598" s="200"/>
      <c r="S598" s="200"/>
      <c r="T598" s="201"/>
      <c r="AT598" s="202" t="s">
        <v>357</v>
      </c>
      <c r="AU598" s="202" t="s">
        <v>85</v>
      </c>
      <c r="AV598" s="12" t="s">
        <v>83</v>
      </c>
      <c r="AW598" s="12" t="s">
        <v>37</v>
      </c>
      <c r="AX598" s="12" t="s">
        <v>75</v>
      </c>
      <c r="AY598" s="202" t="s">
        <v>349</v>
      </c>
    </row>
    <row r="599" spans="1:65" s="13" customFormat="1" ht="10.199999999999999">
      <c r="B599" s="203"/>
      <c r="C599" s="204"/>
      <c r="D599" s="194" t="s">
        <v>357</v>
      </c>
      <c r="E599" s="205" t="s">
        <v>19</v>
      </c>
      <c r="F599" s="206" t="s">
        <v>3054</v>
      </c>
      <c r="G599" s="204"/>
      <c r="H599" s="207">
        <v>1.633</v>
      </c>
      <c r="I599" s="208"/>
      <c r="J599" s="204"/>
      <c r="K599" s="204"/>
      <c r="L599" s="209"/>
      <c r="M599" s="210"/>
      <c r="N599" s="211"/>
      <c r="O599" s="211"/>
      <c r="P599" s="211"/>
      <c r="Q599" s="211"/>
      <c r="R599" s="211"/>
      <c r="S599" s="211"/>
      <c r="T599" s="212"/>
      <c r="AT599" s="213" t="s">
        <v>357</v>
      </c>
      <c r="AU599" s="213" t="s">
        <v>85</v>
      </c>
      <c r="AV599" s="13" t="s">
        <v>85</v>
      </c>
      <c r="AW599" s="13" t="s">
        <v>37</v>
      </c>
      <c r="AX599" s="13" t="s">
        <v>75</v>
      </c>
      <c r="AY599" s="213" t="s">
        <v>349</v>
      </c>
    </row>
    <row r="600" spans="1:65" s="12" customFormat="1" ht="10.199999999999999">
      <c r="B600" s="192"/>
      <c r="C600" s="193"/>
      <c r="D600" s="194" t="s">
        <v>357</v>
      </c>
      <c r="E600" s="195" t="s">
        <v>19</v>
      </c>
      <c r="F600" s="196" t="s">
        <v>2963</v>
      </c>
      <c r="G600" s="193"/>
      <c r="H600" s="195" t="s">
        <v>19</v>
      </c>
      <c r="I600" s="197"/>
      <c r="J600" s="193"/>
      <c r="K600" s="193"/>
      <c r="L600" s="198"/>
      <c r="M600" s="199"/>
      <c r="N600" s="200"/>
      <c r="O600" s="200"/>
      <c r="P600" s="200"/>
      <c r="Q600" s="200"/>
      <c r="R600" s="200"/>
      <c r="S600" s="200"/>
      <c r="T600" s="201"/>
      <c r="AT600" s="202" t="s">
        <v>357</v>
      </c>
      <c r="AU600" s="202" t="s">
        <v>85</v>
      </c>
      <c r="AV600" s="12" t="s">
        <v>83</v>
      </c>
      <c r="AW600" s="12" t="s">
        <v>37</v>
      </c>
      <c r="AX600" s="12" t="s">
        <v>75</v>
      </c>
      <c r="AY600" s="202" t="s">
        <v>349</v>
      </c>
    </row>
    <row r="601" spans="1:65" s="13" customFormat="1" ht="10.199999999999999">
      <c r="B601" s="203"/>
      <c r="C601" s="204"/>
      <c r="D601" s="194" t="s">
        <v>357</v>
      </c>
      <c r="E601" s="205" t="s">
        <v>19</v>
      </c>
      <c r="F601" s="206" t="s">
        <v>3055</v>
      </c>
      <c r="G601" s="204"/>
      <c r="H601" s="207">
        <v>1.2030000000000001</v>
      </c>
      <c r="I601" s="208"/>
      <c r="J601" s="204"/>
      <c r="K601" s="204"/>
      <c r="L601" s="209"/>
      <c r="M601" s="210"/>
      <c r="N601" s="211"/>
      <c r="O601" s="211"/>
      <c r="P601" s="211"/>
      <c r="Q601" s="211"/>
      <c r="R601" s="211"/>
      <c r="S601" s="211"/>
      <c r="T601" s="212"/>
      <c r="AT601" s="213" t="s">
        <v>357</v>
      </c>
      <c r="AU601" s="213" t="s">
        <v>85</v>
      </c>
      <c r="AV601" s="13" t="s">
        <v>85</v>
      </c>
      <c r="AW601" s="13" t="s">
        <v>37</v>
      </c>
      <c r="AX601" s="13" t="s">
        <v>75</v>
      </c>
      <c r="AY601" s="213" t="s">
        <v>349</v>
      </c>
    </row>
    <row r="602" spans="1:65" s="12" customFormat="1" ht="10.199999999999999">
      <c r="B602" s="192"/>
      <c r="C602" s="193"/>
      <c r="D602" s="194" t="s">
        <v>357</v>
      </c>
      <c r="E602" s="195" t="s">
        <v>19</v>
      </c>
      <c r="F602" s="196" t="s">
        <v>2965</v>
      </c>
      <c r="G602" s="193"/>
      <c r="H602" s="195" t="s">
        <v>19</v>
      </c>
      <c r="I602" s="197"/>
      <c r="J602" s="193"/>
      <c r="K602" s="193"/>
      <c r="L602" s="198"/>
      <c r="M602" s="199"/>
      <c r="N602" s="200"/>
      <c r="O602" s="200"/>
      <c r="P602" s="200"/>
      <c r="Q602" s="200"/>
      <c r="R602" s="200"/>
      <c r="S602" s="200"/>
      <c r="T602" s="201"/>
      <c r="AT602" s="202" t="s">
        <v>357</v>
      </c>
      <c r="AU602" s="202" t="s">
        <v>85</v>
      </c>
      <c r="AV602" s="12" t="s">
        <v>83</v>
      </c>
      <c r="AW602" s="12" t="s">
        <v>37</v>
      </c>
      <c r="AX602" s="12" t="s">
        <v>75</v>
      </c>
      <c r="AY602" s="202" t="s">
        <v>349</v>
      </c>
    </row>
    <row r="603" spans="1:65" s="13" customFormat="1" ht="10.199999999999999">
      <c r="B603" s="203"/>
      <c r="C603" s="204"/>
      <c r="D603" s="194" t="s">
        <v>357</v>
      </c>
      <c r="E603" s="205" t="s">
        <v>19</v>
      </c>
      <c r="F603" s="206" t="s">
        <v>3056</v>
      </c>
      <c r="G603" s="204"/>
      <c r="H603" s="207">
        <v>1.272</v>
      </c>
      <c r="I603" s="208"/>
      <c r="J603" s="204"/>
      <c r="K603" s="204"/>
      <c r="L603" s="209"/>
      <c r="M603" s="210"/>
      <c r="N603" s="211"/>
      <c r="O603" s="211"/>
      <c r="P603" s="211"/>
      <c r="Q603" s="211"/>
      <c r="R603" s="211"/>
      <c r="S603" s="211"/>
      <c r="T603" s="212"/>
      <c r="AT603" s="213" t="s">
        <v>357</v>
      </c>
      <c r="AU603" s="213" t="s">
        <v>85</v>
      </c>
      <c r="AV603" s="13" t="s">
        <v>85</v>
      </c>
      <c r="AW603" s="13" t="s">
        <v>37</v>
      </c>
      <c r="AX603" s="13" t="s">
        <v>75</v>
      </c>
      <c r="AY603" s="213" t="s">
        <v>349</v>
      </c>
    </row>
    <row r="604" spans="1:65" s="14" customFormat="1" ht="10.199999999999999">
      <c r="B604" s="214"/>
      <c r="C604" s="215"/>
      <c r="D604" s="194" t="s">
        <v>357</v>
      </c>
      <c r="E604" s="216" t="s">
        <v>19</v>
      </c>
      <c r="F604" s="217" t="s">
        <v>360</v>
      </c>
      <c r="G604" s="215"/>
      <c r="H604" s="218">
        <v>21.247</v>
      </c>
      <c r="I604" s="219"/>
      <c r="J604" s="215"/>
      <c r="K604" s="215"/>
      <c r="L604" s="220"/>
      <c r="M604" s="221"/>
      <c r="N604" s="222"/>
      <c r="O604" s="222"/>
      <c r="P604" s="222"/>
      <c r="Q604" s="222"/>
      <c r="R604" s="222"/>
      <c r="S604" s="222"/>
      <c r="T604" s="223"/>
      <c r="AT604" s="224" t="s">
        <v>357</v>
      </c>
      <c r="AU604" s="224" t="s">
        <v>85</v>
      </c>
      <c r="AV604" s="14" t="s">
        <v>187</v>
      </c>
      <c r="AW604" s="14" t="s">
        <v>37</v>
      </c>
      <c r="AX604" s="14" t="s">
        <v>83</v>
      </c>
      <c r="AY604" s="224" t="s">
        <v>349</v>
      </c>
    </row>
    <row r="605" spans="1:65" s="2" customFormat="1" ht="24.15" customHeight="1">
      <c r="A605" s="37"/>
      <c r="B605" s="38"/>
      <c r="C605" s="174" t="s">
        <v>720</v>
      </c>
      <c r="D605" s="174" t="s">
        <v>350</v>
      </c>
      <c r="E605" s="175" t="s">
        <v>3057</v>
      </c>
      <c r="F605" s="176" t="s">
        <v>3058</v>
      </c>
      <c r="G605" s="177" t="s">
        <v>353</v>
      </c>
      <c r="H605" s="178">
        <v>142.69999999999999</v>
      </c>
      <c r="I605" s="179"/>
      <c r="J605" s="180">
        <f>ROUND(I605*H605,2)</f>
        <v>0</v>
      </c>
      <c r="K605" s="176" t="s">
        <v>354</v>
      </c>
      <c r="L605" s="42"/>
      <c r="M605" s="181" t="s">
        <v>19</v>
      </c>
      <c r="N605" s="182" t="s">
        <v>46</v>
      </c>
      <c r="O605" s="67"/>
      <c r="P605" s="183">
        <f>O605*H605</f>
        <v>0</v>
      </c>
      <c r="Q605" s="183">
        <v>0.21828</v>
      </c>
      <c r="R605" s="183">
        <f>Q605*H605</f>
        <v>31.148555999999999</v>
      </c>
      <c r="S605" s="183">
        <v>0</v>
      </c>
      <c r="T605" s="184">
        <f>S605*H605</f>
        <v>0</v>
      </c>
      <c r="U605" s="37"/>
      <c r="V605" s="37"/>
      <c r="W605" s="37"/>
      <c r="X605" s="37"/>
      <c r="Y605" s="37"/>
      <c r="Z605" s="37"/>
      <c r="AA605" s="37"/>
      <c r="AB605" s="37"/>
      <c r="AC605" s="37"/>
      <c r="AD605" s="37"/>
      <c r="AE605" s="37"/>
      <c r="AR605" s="185" t="s">
        <v>187</v>
      </c>
      <c r="AT605" s="185" t="s">
        <v>350</v>
      </c>
      <c r="AU605" s="185" t="s">
        <v>85</v>
      </c>
      <c r="AY605" s="20" t="s">
        <v>349</v>
      </c>
      <c r="BE605" s="186">
        <f>IF(N605="základní",J605,0)</f>
        <v>0</v>
      </c>
      <c r="BF605" s="186">
        <f>IF(N605="snížená",J605,0)</f>
        <v>0</v>
      </c>
      <c r="BG605" s="186">
        <f>IF(N605="zákl. přenesená",J605,0)</f>
        <v>0</v>
      </c>
      <c r="BH605" s="186">
        <f>IF(N605="sníž. přenesená",J605,0)</f>
        <v>0</v>
      </c>
      <c r="BI605" s="186">
        <f>IF(N605="nulová",J605,0)</f>
        <v>0</v>
      </c>
      <c r="BJ605" s="20" t="s">
        <v>83</v>
      </c>
      <c r="BK605" s="186">
        <f>ROUND(I605*H605,2)</f>
        <v>0</v>
      </c>
      <c r="BL605" s="20" t="s">
        <v>187</v>
      </c>
      <c r="BM605" s="185" t="s">
        <v>3059</v>
      </c>
    </row>
    <row r="606" spans="1:65" s="2" customFormat="1" ht="10.199999999999999">
      <c r="A606" s="37"/>
      <c r="B606" s="38"/>
      <c r="C606" s="39"/>
      <c r="D606" s="187" t="s">
        <v>355</v>
      </c>
      <c r="E606" s="39"/>
      <c r="F606" s="188" t="s">
        <v>3060</v>
      </c>
      <c r="G606" s="39"/>
      <c r="H606" s="39"/>
      <c r="I606" s="189"/>
      <c r="J606" s="39"/>
      <c r="K606" s="39"/>
      <c r="L606" s="42"/>
      <c r="M606" s="190"/>
      <c r="N606" s="191"/>
      <c r="O606" s="67"/>
      <c r="P606" s="67"/>
      <c r="Q606" s="67"/>
      <c r="R606" s="67"/>
      <c r="S606" s="67"/>
      <c r="T606" s="68"/>
      <c r="U606" s="37"/>
      <c r="V606" s="37"/>
      <c r="W606" s="37"/>
      <c r="X606" s="37"/>
      <c r="Y606" s="37"/>
      <c r="Z606" s="37"/>
      <c r="AA606" s="37"/>
      <c r="AB606" s="37"/>
      <c r="AC606" s="37"/>
      <c r="AD606" s="37"/>
      <c r="AE606" s="37"/>
      <c r="AT606" s="20" t="s">
        <v>355</v>
      </c>
      <c r="AU606" s="20" t="s">
        <v>85</v>
      </c>
    </row>
    <row r="607" spans="1:65" s="12" customFormat="1" ht="10.199999999999999">
      <c r="B607" s="192"/>
      <c r="C607" s="193"/>
      <c r="D607" s="194" t="s">
        <v>357</v>
      </c>
      <c r="E607" s="195" t="s">
        <v>19</v>
      </c>
      <c r="F607" s="196" t="s">
        <v>2067</v>
      </c>
      <c r="G607" s="193"/>
      <c r="H607" s="195" t="s">
        <v>19</v>
      </c>
      <c r="I607" s="197"/>
      <c r="J607" s="193"/>
      <c r="K607" s="193"/>
      <c r="L607" s="198"/>
      <c r="M607" s="199"/>
      <c r="N607" s="200"/>
      <c r="O607" s="200"/>
      <c r="P607" s="200"/>
      <c r="Q607" s="200"/>
      <c r="R607" s="200"/>
      <c r="S607" s="200"/>
      <c r="T607" s="201"/>
      <c r="AT607" s="202" t="s">
        <v>357</v>
      </c>
      <c r="AU607" s="202" t="s">
        <v>85</v>
      </c>
      <c r="AV607" s="12" t="s">
        <v>83</v>
      </c>
      <c r="AW607" s="12" t="s">
        <v>37</v>
      </c>
      <c r="AX607" s="12" t="s">
        <v>75</v>
      </c>
      <c r="AY607" s="202" t="s">
        <v>349</v>
      </c>
    </row>
    <row r="608" spans="1:65" s="12" customFormat="1" ht="10.199999999999999">
      <c r="B608" s="192"/>
      <c r="C608" s="193"/>
      <c r="D608" s="194" t="s">
        <v>357</v>
      </c>
      <c r="E608" s="195" t="s">
        <v>19</v>
      </c>
      <c r="F608" s="196" t="s">
        <v>3061</v>
      </c>
      <c r="G608" s="193"/>
      <c r="H608" s="195" t="s">
        <v>19</v>
      </c>
      <c r="I608" s="197"/>
      <c r="J608" s="193"/>
      <c r="K608" s="193"/>
      <c r="L608" s="198"/>
      <c r="M608" s="199"/>
      <c r="N608" s="200"/>
      <c r="O608" s="200"/>
      <c r="P608" s="200"/>
      <c r="Q608" s="200"/>
      <c r="R608" s="200"/>
      <c r="S608" s="200"/>
      <c r="T608" s="201"/>
      <c r="AT608" s="202" t="s">
        <v>357</v>
      </c>
      <c r="AU608" s="202" t="s">
        <v>85</v>
      </c>
      <c r="AV608" s="12" t="s">
        <v>83</v>
      </c>
      <c r="AW608" s="12" t="s">
        <v>37</v>
      </c>
      <c r="AX608" s="12" t="s">
        <v>75</v>
      </c>
      <c r="AY608" s="202" t="s">
        <v>349</v>
      </c>
    </row>
    <row r="609" spans="1:65" s="13" customFormat="1" ht="10.199999999999999">
      <c r="B609" s="203"/>
      <c r="C609" s="204"/>
      <c r="D609" s="194" t="s">
        <v>357</v>
      </c>
      <c r="E609" s="205" t="s">
        <v>19</v>
      </c>
      <c r="F609" s="206" t="s">
        <v>3062</v>
      </c>
      <c r="G609" s="204"/>
      <c r="H609" s="207">
        <v>142.69999999999999</v>
      </c>
      <c r="I609" s="208"/>
      <c r="J609" s="204"/>
      <c r="K609" s="204"/>
      <c r="L609" s="209"/>
      <c r="M609" s="210"/>
      <c r="N609" s="211"/>
      <c r="O609" s="211"/>
      <c r="P609" s="211"/>
      <c r="Q609" s="211"/>
      <c r="R609" s="211"/>
      <c r="S609" s="211"/>
      <c r="T609" s="212"/>
      <c r="AT609" s="213" t="s">
        <v>357</v>
      </c>
      <c r="AU609" s="213" t="s">
        <v>85</v>
      </c>
      <c r="AV609" s="13" t="s">
        <v>85</v>
      </c>
      <c r="AW609" s="13" t="s">
        <v>37</v>
      </c>
      <c r="AX609" s="13" t="s">
        <v>75</v>
      </c>
      <c r="AY609" s="213" t="s">
        <v>349</v>
      </c>
    </row>
    <row r="610" spans="1:65" s="14" customFormat="1" ht="10.199999999999999">
      <c r="B610" s="214"/>
      <c r="C610" s="215"/>
      <c r="D610" s="194" t="s">
        <v>357</v>
      </c>
      <c r="E610" s="216" t="s">
        <v>19</v>
      </c>
      <c r="F610" s="217" t="s">
        <v>360</v>
      </c>
      <c r="G610" s="215"/>
      <c r="H610" s="218">
        <v>142.69999999999999</v>
      </c>
      <c r="I610" s="219"/>
      <c r="J610" s="215"/>
      <c r="K610" s="215"/>
      <c r="L610" s="220"/>
      <c r="M610" s="221"/>
      <c r="N610" s="222"/>
      <c r="O610" s="222"/>
      <c r="P610" s="222"/>
      <c r="Q610" s="222"/>
      <c r="R610" s="222"/>
      <c r="S610" s="222"/>
      <c r="T610" s="223"/>
      <c r="AT610" s="224" t="s">
        <v>357</v>
      </c>
      <c r="AU610" s="224" t="s">
        <v>85</v>
      </c>
      <c r="AV610" s="14" t="s">
        <v>187</v>
      </c>
      <c r="AW610" s="14" t="s">
        <v>37</v>
      </c>
      <c r="AX610" s="14" t="s">
        <v>83</v>
      </c>
      <c r="AY610" s="224" t="s">
        <v>349</v>
      </c>
    </row>
    <row r="611" spans="1:65" s="2" customFormat="1" ht="24.15" customHeight="1">
      <c r="A611" s="37"/>
      <c r="B611" s="38"/>
      <c r="C611" s="174" t="s">
        <v>496</v>
      </c>
      <c r="D611" s="174" t="s">
        <v>350</v>
      </c>
      <c r="E611" s="175" t="s">
        <v>3063</v>
      </c>
      <c r="F611" s="176" t="s">
        <v>3064</v>
      </c>
      <c r="G611" s="177" t="s">
        <v>353</v>
      </c>
      <c r="H611" s="178">
        <v>3032.26</v>
      </c>
      <c r="I611" s="179"/>
      <c r="J611" s="180">
        <f>ROUND(I611*H611,2)</f>
        <v>0</v>
      </c>
      <c r="K611" s="176" t="s">
        <v>933</v>
      </c>
      <c r="L611" s="42"/>
      <c r="M611" s="181" t="s">
        <v>19</v>
      </c>
      <c r="N611" s="182" t="s">
        <v>46</v>
      </c>
      <c r="O611" s="67"/>
      <c r="P611" s="183">
        <f>O611*H611</f>
        <v>0</v>
      </c>
      <c r="Q611" s="183">
        <v>0.20608000000000001</v>
      </c>
      <c r="R611" s="183">
        <f>Q611*H611</f>
        <v>624.88814080000009</v>
      </c>
      <c r="S611" s="183">
        <v>0</v>
      </c>
      <c r="T611" s="184">
        <f>S611*H611</f>
        <v>0</v>
      </c>
      <c r="U611" s="37"/>
      <c r="V611" s="37"/>
      <c r="W611" s="37"/>
      <c r="X611" s="37"/>
      <c r="Y611" s="37"/>
      <c r="Z611" s="37"/>
      <c r="AA611" s="37"/>
      <c r="AB611" s="37"/>
      <c r="AC611" s="37"/>
      <c r="AD611" s="37"/>
      <c r="AE611" s="37"/>
      <c r="AR611" s="185" t="s">
        <v>187</v>
      </c>
      <c r="AT611" s="185" t="s">
        <v>350</v>
      </c>
      <c r="AU611" s="185" t="s">
        <v>85</v>
      </c>
      <c r="AY611" s="20" t="s">
        <v>349</v>
      </c>
      <c r="BE611" s="186">
        <f>IF(N611="základní",J611,0)</f>
        <v>0</v>
      </c>
      <c r="BF611" s="186">
        <f>IF(N611="snížená",J611,0)</f>
        <v>0</v>
      </c>
      <c r="BG611" s="186">
        <f>IF(N611="zákl. přenesená",J611,0)</f>
        <v>0</v>
      </c>
      <c r="BH611" s="186">
        <f>IF(N611="sníž. přenesená",J611,0)</f>
        <v>0</v>
      </c>
      <c r="BI611" s="186">
        <f>IF(N611="nulová",J611,0)</f>
        <v>0</v>
      </c>
      <c r="BJ611" s="20" t="s">
        <v>83</v>
      </c>
      <c r="BK611" s="186">
        <f>ROUND(I611*H611,2)</f>
        <v>0</v>
      </c>
      <c r="BL611" s="20" t="s">
        <v>187</v>
      </c>
      <c r="BM611" s="185" t="s">
        <v>3065</v>
      </c>
    </row>
    <row r="612" spans="1:65" s="12" customFormat="1" ht="10.199999999999999">
      <c r="B612" s="192"/>
      <c r="C612" s="193"/>
      <c r="D612" s="194" t="s">
        <v>357</v>
      </c>
      <c r="E612" s="195" t="s">
        <v>19</v>
      </c>
      <c r="F612" s="196" t="s">
        <v>2067</v>
      </c>
      <c r="G612" s="193"/>
      <c r="H612" s="195" t="s">
        <v>19</v>
      </c>
      <c r="I612" s="197"/>
      <c r="J612" s="193"/>
      <c r="K612" s="193"/>
      <c r="L612" s="198"/>
      <c r="M612" s="199"/>
      <c r="N612" s="200"/>
      <c r="O612" s="200"/>
      <c r="P612" s="200"/>
      <c r="Q612" s="200"/>
      <c r="R612" s="200"/>
      <c r="S612" s="200"/>
      <c r="T612" s="201"/>
      <c r="AT612" s="202" t="s">
        <v>357</v>
      </c>
      <c r="AU612" s="202" t="s">
        <v>85</v>
      </c>
      <c r="AV612" s="12" t="s">
        <v>83</v>
      </c>
      <c r="AW612" s="12" t="s">
        <v>37</v>
      </c>
      <c r="AX612" s="12" t="s">
        <v>75</v>
      </c>
      <c r="AY612" s="202" t="s">
        <v>349</v>
      </c>
    </row>
    <row r="613" spans="1:65" s="12" customFormat="1" ht="10.199999999999999">
      <c r="B613" s="192"/>
      <c r="C613" s="193"/>
      <c r="D613" s="194" t="s">
        <v>357</v>
      </c>
      <c r="E613" s="195" t="s">
        <v>19</v>
      </c>
      <c r="F613" s="196" t="s">
        <v>3066</v>
      </c>
      <c r="G613" s="193"/>
      <c r="H613" s="195" t="s">
        <v>19</v>
      </c>
      <c r="I613" s="197"/>
      <c r="J613" s="193"/>
      <c r="K613" s="193"/>
      <c r="L613" s="198"/>
      <c r="M613" s="199"/>
      <c r="N613" s="200"/>
      <c r="O613" s="200"/>
      <c r="P613" s="200"/>
      <c r="Q613" s="200"/>
      <c r="R613" s="200"/>
      <c r="S613" s="200"/>
      <c r="T613" s="201"/>
      <c r="AT613" s="202" t="s">
        <v>357</v>
      </c>
      <c r="AU613" s="202" t="s">
        <v>85</v>
      </c>
      <c r="AV613" s="12" t="s">
        <v>83</v>
      </c>
      <c r="AW613" s="12" t="s">
        <v>37</v>
      </c>
      <c r="AX613" s="12" t="s">
        <v>75</v>
      </c>
      <c r="AY613" s="202" t="s">
        <v>349</v>
      </c>
    </row>
    <row r="614" spans="1:65" s="12" customFormat="1" ht="10.199999999999999">
      <c r="B614" s="192"/>
      <c r="C614" s="193"/>
      <c r="D614" s="194" t="s">
        <v>357</v>
      </c>
      <c r="E614" s="195" t="s">
        <v>19</v>
      </c>
      <c r="F614" s="196" t="s">
        <v>3067</v>
      </c>
      <c r="G614" s="193"/>
      <c r="H614" s="195" t="s">
        <v>19</v>
      </c>
      <c r="I614" s="197"/>
      <c r="J614" s="193"/>
      <c r="K614" s="193"/>
      <c r="L614" s="198"/>
      <c r="M614" s="199"/>
      <c r="N614" s="200"/>
      <c r="O614" s="200"/>
      <c r="P614" s="200"/>
      <c r="Q614" s="200"/>
      <c r="R614" s="200"/>
      <c r="S614" s="200"/>
      <c r="T614" s="201"/>
      <c r="AT614" s="202" t="s">
        <v>357</v>
      </c>
      <c r="AU614" s="202" t="s">
        <v>85</v>
      </c>
      <c r="AV614" s="12" t="s">
        <v>83</v>
      </c>
      <c r="AW614" s="12" t="s">
        <v>37</v>
      </c>
      <c r="AX614" s="12" t="s">
        <v>75</v>
      </c>
      <c r="AY614" s="202" t="s">
        <v>349</v>
      </c>
    </row>
    <row r="615" spans="1:65" s="13" customFormat="1" ht="10.199999999999999">
      <c r="B615" s="203"/>
      <c r="C615" s="204"/>
      <c r="D615" s="194" t="s">
        <v>357</v>
      </c>
      <c r="E615" s="205" t="s">
        <v>19</v>
      </c>
      <c r="F615" s="206" t="s">
        <v>3068</v>
      </c>
      <c r="G615" s="204"/>
      <c r="H615" s="207">
        <v>15.31</v>
      </c>
      <c r="I615" s="208"/>
      <c r="J615" s="204"/>
      <c r="K615" s="204"/>
      <c r="L615" s="209"/>
      <c r="M615" s="210"/>
      <c r="N615" s="211"/>
      <c r="O615" s="211"/>
      <c r="P615" s="211"/>
      <c r="Q615" s="211"/>
      <c r="R615" s="211"/>
      <c r="S615" s="211"/>
      <c r="T615" s="212"/>
      <c r="AT615" s="213" t="s">
        <v>357</v>
      </c>
      <c r="AU615" s="213" t="s">
        <v>85</v>
      </c>
      <c r="AV615" s="13" t="s">
        <v>85</v>
      </c>
      <c r="AW615" s="13" t="s">
        <v>37</v>
      </c>
      <c r="AX615" s="13" t="s">
        <v>75</v>
      </c>
      <c r="AY615" s="213" t="s">
        <v>349</v>
      </c>
    </row>
    <row r="616" spans="1:65" s="12" customFormat="1" ht="10.199999999999999">
      <c r="B616" s="192"/>
      <c r="C616" s="193"/>
      <c r="D616" s="194" t="s">
        <v>357</v>
      </c>
      <c r="E616" s="195" t="s">
        <v>19</v>
      </c>
      <c r="F616" s="196" t="s">
        <v>3069</v>
      </c>
      <c r="G616" s="193"/>
      <c r="H616" s="195" t="s">
        <v>19</v>
      </c>
      <c r="I616" s="197"/>
      <c r="J616" s="193"/>
      <c r="K616" s="193"/>
      <c r="L616" s="198"/>
      <c r="M616" s="199"/>
      <c r="N616" s="200"/>
      <c r="O616" s="200"/>
      <c r="P616" s="200"/>
      <c r="Q616" s="200"/>
      <c r="R616" s="200"/>
      <c r="S616" s="200"/>
      <c r="T616" s="201"/>
      <c r="AT616" s="202" t="s">
        <v>357</v>
      </c>
      <c r="AU616" s="202" t="s">
        <v>85</v>
      </c>
      <c r="AV616" s="12" t="s">
        <v>83</v>
      </c>
      <c r="AW616" s="12" t="s">
        <v>37</v>
      </c>
      <c r="AX616" s="12" t="s">
        <v>75</v>
      </c>
      <c r="AY616" s="202" t="s">
        <v>349</v>
      </c>
    </row>
    <row r="617" spans="1:65" s="13" customFormat="1" ht="10.199999999999999">
      <c r="B617" s="203"/>
      <c r="C617" s="204"/>
      <c r="D617" s="194" t="s">
        <v>357</v>
      </c>
      <c r="E617" s="205" t="s">
        <v>19</v>
      </c>
      <c r="F617" s="206" t="s">
        <v>3070</v>
      </c>
      <c r="G617" s="204"/>
      <c r="H617" s="207">
        <v>3000.91</v>
      </c>
      <c r="I617" s="208"/>
      <c r="J617" s="204"/>
      <c r="K617" s="204"/>
      <c r="L617" s="209"/>
      <c r="M617" s="210"/>
      <c r="N617" s="211"/>
      <c r="O617" s="211"/>
      <c r="P617" s="211"/>
      <c r="Q617" s="211"/>
      <c r="R617" s="211"/>
      <c r="S617" s="211"/>
      <c r="T617" s="212"/>
      <c r="AT617" s="213" t="s">
        <v>357</v>
      </c>
      <c r="AU617" s="213" t="s">
        <v>85</v>
      </c>
      <c r="AV617" s="13" t="s">
        <v>85</v>
      </c>
      <c r="AW617" s="13" t="s">
        <v>37</v>
      </c>
      <c r="AX617" s="13" t="s">
        <v>75</v>
      </c>
      <c r="AY617" s="213" t="s">
        <v>349</v>
      </c>
    </row>
    <row r="618" spans="1:65" s="12" customFormat="1" ht="10.199999999999999">
      <c r="B618" s="192"/>
      <c r="C618" s="193"/>
      <c r="D618" s="194" t="s">
        <v>357</v>
      </c>
      <c r="E618" s="195" t="s">
        <v>19</v>
      </c>
      <c r="F618" s="196" t="s">
        <v>3071</v>
      </c>
      <c r="G618" s="193"/>
      <c r="H618" s="195" t="s">
        <v>19</v>
      </c>
      <c r="I618" s="197"/>
      <c r="J618" s="193"/>
      <c r="K618" s="193"/>
      <c r="L618" s="198"/>
      <c r="M618" s="199"/>
      <c r="N618" s="200"/>
      <c r="O618" s="200"/>
      <c r="P618" s="200"/>
      <c r="Q618" s="200"/>
      <c r="R618" s="200"/>
      <c r="S618" s="200"/>
      <c r="T618" s="201"/>
      <c r="AT618" s="202" t="s">
        <v>357</v>
      </c>
      <c r="AU618" s="202" t="s">
        <v>85</v>
      </c>
      <c r="AV618" s="12" t="s">
        <v>83</v>
      </c>
      <c r="AW618" s="12" t="s">
        <v>37</v>
      </c>
      <c r="AX618" s="12" t="s">
        <v>75</v>
      </c>
      <c r="AY618" s="202" t="s">
        <v>349</v>
      </c>
    </row>
    <row r="619" spans="1:65" s="13" customFormat="1" ht="10.199999999999999">
      <c r="B619" s="203"/>
      <c r="C619" s="204"/>
      <c r="D619" s="194" t="s">
        <v>357</v>
      </c>
      <c r="E619" s="205" t="s">
        <v>19</v>
      </c>
      <c r="F619" s="206" t="s">
        <v>3072</v>
      </c>
      <c r="G619" s="204"/>
      <c r="H619" s="207">
        <v>16.04</v>
      </c>
      <c r="I619" s="208"/>
      <c r="J619" s="204"/>
      <c r="K619" s="204"/>
      <c r="L619" s="209"/>
      <c r="M619" s="210"/>
      <c r="N619" s="211"/>
      <c r="O619" s="211"/>
      <c r="P619" s="211"/>
      <c r="Q619" s="211"/>
      <c r="R619" s="211"/>
      <c r="S619" s="211"/>
      <c r="T619" s="212"/>
      <c r="AT619" s="213" t="s">
        <v>357</v>
      </c>
      <c r="AU619" s="213" t="s">
        <v>85</v>
      </c>
      <c r="AV619" s="13" t="s">
        <v>85</v>
      </c>
      <c r="AW619" s="13" t="s">
        <v>37</v>
      </c>
      <c r="AX619" s="13" t="s">
        <v>75</v>
      </c>
      <c r="AY619" s="213" t="s">
        <v>349</v>
      </c>
    </row>
    <row r="620" spans="1:65" s="14" customFormat="1" ht="10.199999999999999">
      <c r="B620" s="214"/>
      <c r="C620" s="215"/>
      <c r="D620" s="194" t="s">
        <v>357</v>
      </c>
      <c r="E620" s="216" t="s">
        <v>19</v>
      </c>
      <c r="F620" s="217" t="s">
        <v>360</v>
      </c>
      <c r="G620" s="215"/>
      <c r="H620" s="218">
        <v>3032.26</v>
      </c>
      <c r="I620" s="219"/>
      <c r="J620" s="215"/>
      <c r="K620" s="215"/>
      <c r="L620" s="220"/>
      <c r="M620" s="221"/>
      <c r="N620" s="222"/>
      <c r="O620" s="222"/>
      <c r="P620" s="222"/>
      <c r="Q620" s="222"/>
      <c r="R620" s="222"/>
      <c r="S620" s="222"/>
      <c r="T620" s="223"/>
      <c r="AT620" s="224" t="s">
        <v>357</v>
      </c>
      <c r="AU620" s="224" t="s">
        <v>85</v>
      </c>
      <c r="AV620" s="14" t="s">
        <v>187</v>
      </c>
      <c r="AW620" s="14" t="s">
        <v>37</v>
      </c>
      <c r="AX620" s="14" t="s">
        <v>83</v>
      </c>
      <c r="AY620" s="224" t="s">
        <v>349</v>
      </c>
    </row>
    <row r="621" spans="1:65" s="2" customFormat="1" ht="24.15" customHeight="1">
      <c r="A621" s="37"/>
      <c r="B621" s="38"/>
      <c r="C621" s="174" t="s">
        <v>787</v>
      </c>
      <c r="D621" s="174" t="s">
        <v>350</v>
      </c>
      <c r="E621" s="175" t="s">
        <v>3073</v>
      </c>
      <c r="F621" s="176" t="s">
        <v>3074</v>
      </c>
      <c r="G621" s="177" t="s">
        <v>353</v>
      </c>
      <c r="H621" s="178">
        <v>173.89</v>
      </c>
      <c r="I621" s="179"/>
      <c r="J621" s="180">
        <f>ROUND(I621*H621,2)</f>
        <v>0</v>
      </c>
      <c r="K621" s="176" t="s">
        <v>354</v>
      </c>
      <c r="L621" s="42"/>
      <c r="M621" s="181" t="s">
        <v>19</v>
      </c>
      <c r="N621" s="182" t="s">
        <v>46</v>
      </c>
      <c r="O621" s="67"/>
      <c r="P621" s="183">
        <f>O621*H621</f>
        <v>0</v>
      </c>
      <c r="Q621" s="183">
        <v>0.13708999999999999</v>
      </c>
      <c r="R621" s="183">
        <f>Q621*H621</f>
        <v>23.838580099999998</v>
      </c>
      <c r="S621" s="183">
        <v>0</v>
      </c>
      <c r="T621" s="184">
        <f>S621*H621</f>
        <v>0</v>
      </c>
      <c r="U621" s="37"/>
      <c r="V621" s="37"/>
      <c r="W621" s="37"/>
      <c r="X621" s="37"/>
      <c r="Y621" s="37"/>
      <c r="Z621" s="37"/>
      <c r="AA621" s="37"/>
      <c r="AB621" s="37"/>
      <c r="AC621" s="37"/>
      <c r="AD621" s="37"/>
      <c r="AE621" s="37"/>
      <c r="AR621" s="185" t="s">
        <v>187</v>
      </c>
      <c r="AT621" s="185" t="s">
        <v>350</v>
      </c>
      <c r="AU621" s="185" t="s">
        <v>85</v>
      </c>
      <c r="AY621" s="20" t="s">
        <v>349</v>
      </c>
      <c r="BE621" s="186">
        <f>IF(N621="základní",J621,0)</f>
        <v>0</v>
      </c>
      <c r="BF621" s="186">
        <f>IF(N621="snížená",J621,0)</f>
        <v>0</v>
      </c>
      <c r="BG621" s="186">
        <f>IF(N621="zákl. přenesená",J621,0)</f>
        <v>0</v>
      </c>
      <c r="BH621" s="186">
        <f>IF(N621="sníž. přenesená",J621,0)</f>
        <v>0</v>
      </c>
      <c r="BI621" s="186">
        <f>IF(N621="nulová",J621,0)</f>
        <v>0</v>
      </c>
      <c r="BJ621" s="20" t="s">
        <v>83</v>
      </c>
      <c r="BK621" s="186">
        <f>ROUND(I621*H621,2)</f>
        <v>0</v>
      </c>
      <c r="BL621" s="20" t="s">
        <v>187</v>
      </c>
      <c r="BM621" s="185" t="s">
        <v>3075</v>
      </c>
    </row>
    <row r="622" spans="1:65" s="2" customFormat="1" ht="10.199999999999999">
      <c r="A622" s="37"/>
      <c r="B622" s="38"/>
      <c r="C622" s="39"/>
      <c r="D622" s="187" t="s">
        <v>355</v>
      </c>
      <c r="E622" s="39"/>
      <c r="F622" s="188" t="s">
        <v>3076</v>
      </c>
      <c r="G622" s="39"/>
      <c r="H622" s="39"/>
      <c r="I622" s="189"/>
      <c r="J622" s="39"/>
      <c r="K622" s="39"/>
      <c r="L622" s="42"/>
      <c r="M622" s="190"/>
      <c r="N622" s="191"/>
      <c r="O622" s="67"/>
      <c r="P622" s="67"/>
      <c r="Q622" s="67"/>
      <c r="R622" s="67"/>
      <c r="S622" s="67"/>
      <c r="T622" s="68"/>
      <c r="U622" s="37"/>
      <c r="V622" s="37"/>
      <c r="W622" s="37"/>
      <c r="X622" s="37"/>
      <c r="Y622" s="37"/>
      <c r="Z622" s="37"/>
      <c r="AA622" s="37"/>
      <c r="AB622" s="37"/>
      <c r="AC622" s="37"/>
      <c r="AD622" s="37"/>
      <c r="AE622" s="37"/>
      <c r="AT622" s="20" t="s">
        <v>355</v>
      </c>
      <c r="AU622" s="20" t="s">
        <v>85</v>
      </c>
    </row>
    <row r="623" spans="1:65" s="12" customFormat="1" ht="10.199999999999999">
      <c r="B623" s="192"/>
      <c r="C623" s="193"/>
      <c r="D623" s="194" t="s">
        <v>357</v>
      </c>
      <c r="E623" s="195" t="s">
        <v>19</v>
      </c>
      <c r="F623" s="196" t="s">
        <v>2067</v>
      </c>
      <c r="G623" s="193"/>
      <c r="H623" s="195" t="s">
        <v>19</v>
      </c>
      <c r="I623" s="197"/>
      <c r="J623" s="193"/>
      <c r="K623" s="193"/>
      <c r="L623" s="198"/>
      <c r="M623" s="199"/>
      <c r="N623" s="200"/>
      <c r="O623" s="200"/>
      <c r="P623" s="200"/>
      <c r="Q623" s="200"/>
      <c r="R623" s="200"/>
      <c r="S623" s="200"/>
      <c r="T623" s="201"/>
      <c r="AT623" s="202" t="s">
        <v>357</v>
      </c>
      <c r="AU623" s="202" t="s">
        <v>85</v>
      </c>
      <c r="AV623" s="12" t="s">
        <v>83</v>
      </c>
      <c r="AW623" s="12" t="s">
        <v>37</v>
      </c>
      <c r="AX623" s="12" t="s">
        <v>75</v>
      </c>
      <c r="AY623" s="202" t="s">
        <v>349</v>
      </c>
    </row>
    <row r="624" spans="1:65" s="12" customFormat="1" ht="10.199999999999999">
      <c r="B624" s="192"/>
      <c r="C624" s="193"/>
      <c r="D624" s="194" t="s">
        <v>357</v>
      </c>
      <c r="E624" s="195" t="s">
        <v>19</v>
      </c>
      <c r="F624" s="196" t="s">
        <v>3061</v>
      </c>
      <c r="G624" s="193"/>
      <c r="H624" s="195" t="s">
        <v>19</v>
      </c>
      <c r="I624" s="197"/>
      <c r="J624" s="193"/>
      <c r="K624" s="193"/>
      <c r="L624" s="198"/>
      <c r="M624" s="199"/>
      <c r="N624" s="200"/>
      <c r="O624" s="200"/>
      <c r="P624" s="200"/>
      <c r="Q624" s="200"/>
      <c r="R624" s="200"/>
      <c r="S624" s="200"/>
      <c r="T624" s="201"/>
      <c r="AT624" s="202" t="s">
        <v>357</v>
      </c>
      <c r="AU624" s="202" t="s">
        <v>85</v>
      </c>
      <c r="AV624" s="12" t="s">
        <v>83</v>
      </c>
      <c r="AW624" s="12" t="s">
        <v>37</v>
      </c>
      <c r="AX624" s="12" t="s">
        <v>75</v>
      </c>
      <c r="AY624" s="202" t="s">
        <v>349</v>
      </c>
    </row>
    <row r="625" spans="1:65" s="12" customFormat="1" ht="10.199999999999999">
      <c r="B625" s="192"/>
      <c r="C625" s="193"/>
      <c r="D625" s="194" t="s">
        <v>357</v>
      </c>
      <c r="E625" s="195" t="s">
        <v>19</v>
      </c>
      <c r="F625" s="196" t="s">
        <v>3077</v>
      </c>
      <c r="G625" s="193"/>
      <c r="H625" s="195" t="s">
        <v>19</v>
      </c>
      <c r="I625" s="197"/>
      <c r="J625" s="193"/>
      <c r="K625" s="193"/>
      <c r="L625" s="198"/>
      <c r="M625" s="199"/>
      <c r="N625" s="200"/>
      <c r="O625" s="200"/>
      <c r="P625" s="200"/>
      <c r="Q625" s="200"/>
      <c r="R625" s="200"/>
      <c r="S625" s="200"/>
      <c r="T625" s="201"/>
      <c r="AT625" s="202" t="s">
        <v>357</v>
      </c>
      <c r="AU625" s="202" t="s">
        <v>85</v>
      </c>
      <c r="AV625" s="12" t="s">
        <v>83</v>
      </c>
      <c r="AW625" s="12" t="s">
        <v>37</v>
      </c>
      <c r="AX625" s="12" t="s">
        <v>75</v>
      </c>
      <c r="AY625" s="202" t="s">
        <v>349</v>
      </c>
    </row>
    <row r="626" spans="1:65" s="13" customFormat="1" ht="10.199999999999999">
      <c r="B626" s="203"/>
      <c r="C626" s="204"/>
      <c r="D626" s="194" t="s">
        <v>357</v>
      </c>
      <c r="E626" s="205" t="s">
        <v>19</v>
      </c>
      <c r="F626" s="206" t="s">
        <v>3078</v>
      </c>
      <c r="G626" s="204"/>
      <c r="H626" s="207">
        <v>6.84</v>
      </c>
      <c r="I626" s="208"/>
      <c r="J626" s="204"/>
      <c r="K626" s="204"/>
      <c r="L626" s="209"/>
      <c r="M626" s="210"/>
      <c r="N626" s="211"/>
      <c r="O626" s="211"/>
      <c r="P626" s="211"/>
      <c r="Q626" s="211"/>
      <c r="R626" s="211"/>
      <c r="S626" s="211"/>
      <c r="T626" s="212"/>
      <c r="AT626" s="213" t="s">
        <v>357</v>
      </c>
      <c r="AU626" s="213" t="s">
        <v>85</v>
      </c>
      <c r="AV626" s="13" t="s">
        <v>85</v>
      </c>
      <c r="AW626" s="13" t="s">
        <v>37</v>
      </c>
      <c r="AX626" s="13" t="s">
        <v>75</v>
      </c>
      <c r="AY626" s="213" t="s">
        <v>349</v>
      </c>
    </row>
    <row r="627" spans="1:65" s="12" customFormat="1" ht="10.199999999999999">
      <c r="B627" s="192"/>
      <c r="C627" s="193"/>
      <c r="D627" s="194" t="s">
        <v>357</v>
      </c>
      <c r="E627" s="195" t="s">
        <v>19</v>
      </c>
      <c r="F627" s="196" t="s">
        <v>3079</v>
      </c>
      <c r="G627" s="193"/>
      <c r="H627" s="195" t="s">
        <v>19</v>
      </c>
      <c r="I627" s="197"/>
      <c r="J627" s="193"/>
      <c r="K627" s="193"/>
      <c r="L627" s="198"/>
      <c r="M627" s="199"/>
      <c r="N627" s="200"/>
      <c r="O627" s="200"/>
      <c r="P627" s="200"/>
      <c r="Q627" s="200"/>
      <c r="R627" s="200"/>
      <c r="S627" s="200"/>
      <c r="T627" s="201"/>
      <c r="AT627" s="202" t="s">
        <v>357</v>
      </c>
      <c r="AU627" s="202" t="s">
        <v>85</v>
      </c>
      <c r="AV627" s="12" t="s">
        <v>83</v>
      </c>
      <c r="AW627" s="12" t="s">
        <v>37</v>
      </c>
      <c r="AX627" s="12" t="s">
        <v>75</v>
      </c>
      <c r="AY627" s="202" t="s">
        <v>349</v>
      </c>
    </row>
    <row r="628" spans="1:65" s="13" customFormat="1" ht="10.199999999999999">
      <c r="B628" s="203"/>
      <c r="C628" s="204"/>
      <c r="D628" s="194" t="s">
        <v>357</v>
      </c>
      <c r="E628" s="205" t="s">
        <v>19</v>
      </c>
      <c r="F628" s="206" t="s">
        <v>3080</v>
      </c>
      <c r="G628" s="204"/>
      <c r="H628" s="207">
        <v>160.26</v>
      </c>
      <c r="I628" s="208"/>
      <c r="J628" s="204"/>
      <c r="K628" s="204"/>
      <c r="L628" s="209"/>
      <c r="M628" s="210"/>
      <c r="N628" s="211"/>
      <c r="O628" s="211"/>
      <c r="P628" s="211"/>
      <c r="Q628" s="211"/>
      <c r="R628" s="211"/>
      <c r="S628" s="211"/>
      <c r="T628" s="212"/>
      <c r="AT628" s="213" t="s">
        <v>357</v>
      </c>
      <c r="AU628" s="213" t="s">
        <v>85</v>
      </c>
      <c r="AV628" s="13" t="s">
        <v>85</v>
      </c>
      <c r="AW628" s="13" t="s">
        <v>37</v>
      </c>
      <c r="AX628" s="13" t="s">
        <v>75</v>
      </c>
      <c r="AY628" s="213" t="s">
        <v>349</v>
      </c>
    </row>
    <row r="629" spans="1:65" s="12" customFormat="1" ht="10.199999999999999">
      <c r="B629" s="192"/>
      <c r="C629" s="193"/>
      <c r="D629" s="194" t="s">
        <v>357</v>
      </c>
      <c r="E629" s="195" t="s">
        <v>19</v>
      </c>
      <c r="F629" s="196" t="s">
        <v>3081</v>
      </c>
      <c r="G629" s="193"/>
      <c r="H629" s="195" t="s">
        <v>19</v>
      </c>
      <c r="I629" s="197"/>
      <c r="J629" s="193"/>
      <c r="K629" s="193"/>
      <c r="L629" s="198"/>
      <c r="M629" s="199"/>
      <c r="N629" s="200"/>
      <c r="O629" s="200"/>
      <c r="P629" s="200"/>
      <c r="Q629" s="200"/>
      <c r="R629" s="200"/>
      <c r="S629" s="200"/>
      <c r="T629" s="201"/>
      <c r="AT629" s="202" t="s">
        <v>357</v>
      </c>
      <c r="AU629" s="202" t="s">
        <v>85</v>
      </c>
      <c r="AV629" s="12" t="s">
        <v>83</v>
      </c>
      <c r="AW629" s="12" t="s">
        <v>37</v>
      </c>
      <c r="AX629" s="12" t="s">
        <v>75</v>
      </c>
      <c r="AY629" s="202" t="s">
        <v>349</v>
      </c>
    </row>
    <row r="630" spans="1:65" s="13" customFormat="1" ht="10.199999999999999">
      <c r="B630" s="203"/>
      <c r="C630" s="204"/>
      <c r="D630" s="194" t="s">
        <v>357</v>
      </c>
      <c r="E630" s="205" t="s">
        <v>19</v>
      </c>
      <c r="F630" s="206" t="s">
        <v>3082</v>
      </c>
      <c r="G630" s="204"/>
      <c r="H630" s="207">
        <v>6.79</v>
      </c>
      <c r="I630" s="208"/>
      <c r="J630" s="204"/>
      <c r="K630" s="204"/>
      <c r="L630" s="209"/>
      <c r="M630" s="210"/>
      <c r="N630" s="211"/>
      <c r="O630" s="211"/>
      <c r="P630" s="211"/>
      <c r="Q630" s="211"/>
      <c r="R630" s="211"/>
      <c r="S630" s="211"/>
      <c r="T630" s="212"/>
      <c r="AT630" s="213" t="s">
        <v>357</v>
      </c>
      <c r="AU630" s="213" t="s">
        <v>85</v>
      </c>
      <c r="AV630" s="13" t="s">
        <v>85</v>
      </c>
      <c r="AW630" s="13" t="s">
        <v>37</v>
      </c>
      <c r="AX630" s="13" t="s">
        <v>75</v>
      </c>
      <c r="AY630" s="213" t="s">
        <v>349</v>
      </c>
    </row>
    <row r="631" spans="1:65" s="14" customFormat="1" ht="10.199999999999999">
      <c r="B631" s="214"/>
      <c r="C631" s="215"/>
      <c r="D631" s="194" t="s">
        <v>357</v>
      </c>
      <c r="E631" s="216" t="s">
        <v>19</v>
      </c>
      <c r="F631" s="217" t="s">
        <v>360</v>
      </c>
      <c r="G631" s="215"/>
      <c r="H631" s="218">
        <v>173.89</v>
      </c>
      <c r="I631" s="219"/>
      <c r="J631" s="215"/>
      <c r="K631" s="215"/>
      <c r="L631" s="220"/>
      <c r="M631" s="221"/>
      <c r="N631" s="222"/>
      <c r="O631" s="222"/>
      <c r="P631" s="222"/>
      <c r="Q631" s="222"/>
      <c r="R631" s="222"/>
      <c r="S631" s="222"/>
      <c r="T631" s="223"/>
      <c r="AT631" s="224" t="s">
        <v>357</v>
      </c>
      <c r="AU631" s="224" t="s">
        <v>85</v>
      </c>
      <c r="AV631" s="14" t="s">
        <v>187</v>
      </c>
      <c r="AW631" s="14" t="s">
        <v>37</v>
      </c>
      <c r="AX631" s="14" t="s">
        <v>83</v>
      </c>
      <c r="AY631" s="224" t="s">
        <v>349</v>
      </c>
    </row>
    <row r="632" spans="1:65" s="2" customFormat="1" ht="24.15" customHeight="1">
      <c r="A632" s="37"/>
      <c r="B632" s="38"/>
      <c r="C632" s="174" t="s">
        <v>505</v>
      </c>
      <c r="D632" s="174" t="s">
        <v>350</v>
      </c>
      <c r="E632" s="175" t="s">
        <v>3083</v>
      </c>
      <c r="F632" s="176" t="s">
        <v>3084</v>
      </c>
      <c r="G632" s="177" t="s">
        <v>353</v>
      </c>
      <c r="H632" s="178">
        <v>2077.0700000000002</v>
      </c>
      <c r="I632" s="179"/>
      <c r="J632" s="180">
        <f>ROUND(I632*H632,2)</f>
        <v>0</v>
      </c>
      <c r="K632" s="176" t="s">
        <v>354</v>
      </c>
      <c r="L632" s="42"/>
      <c r="M632" s="181" t="s">
        <v>19</v>
      </c>
      <c r="N632" s="182" t="s">
        <v>46</v>
      </c>
      <c r="O632" s="67"/>
      <c r="P632" s="183">
        <f>O632*H632</f>
        <v>0</v>
      </c>
      <c r="Q632" s="183">
        <v>9.0069999999999997E-2</v>
      </c>
      <c r="R632" s="183">
        <f>Q632*H632</f>
        <v>187.0816949</v>
      </c>
      <c r="S632" s="183">
        <v>0</v>
      </c>
      <c r="T632" s="184">
        <f>S632*H632</f>
        <v>0</v>
      </c>
      <c r="U632" s="37"/>
      <c r="V632" s="37"/>
      <c r="W632" s="37"/>
      <c r="X632" s="37"/>
      <c r="Y632" s="37"/>
      <c r="Z632" s="37"/>
      <c r="AA632" s="37"/>
      <c r="AB632" s="37"/>
      <c r="AC632" s="37"/>
      <c r="AD632" s="37"/>
      <c r="AE632" s="37"/>
      <c r="AR632" s="185" t="s">
        <v>187</v>
      </c>
      <c r="AT632" s="185" t="s">
        <v>350</v>
      </c>
      <c r="AU632" s="185" t="s">
        <v>85</v>
      </c>
      <c r="AY632" s="20" t="s">
        <v>349</v>
      </c>
      <c r="BE632" s="186">
        <f>IF(N632="základní",J632,0)</f>
        <v>0</v>
      </c>
      <c r="BF632" s="186">
        <f>IF(N632="snížená",J632,0)</f>
        <v>0</v>
      </c>
      <c r="BG632" s="186">
        <f>IF(N632="zákl. přenesená",J632,0)</f>
        <v>0</v>
      </c>
      <c r="BH632" s="186">
        <f>IF(N632="sníž. přenesená",J632,0)</f>
        <v>0</v>
      </c>
      <c r="BI632" s="186">
        <f>IF(N632="nulová",J632,0)</f>
        <v>0</v>
      </c>
      <c r="BJ632" s="20" t="s">
        <v>83</v>
      </c>
      <c r="BK632" s="186">
        <f>ROUND(I632*H632,2)</f>
        <v>0</v>
      </c>
      <c r="BL632" s="20" t="s">
        <v>187</v>
      </c>
      <c r="BM632" s="185" t="s">
        <v>3085</v>
      </c>
    </row>
    <row r="633" spans="1:65" s="2" customFormat="1" ht="10.199999999999999">
      <c r="A633" s="37"/>
      <c r="B633" s="38"/>
      <c r="C633" s="39"/>
      <c r="D633" s="187" t="s">
        <v>355</v>
      </c>
      <c r="E633" s="39"/>
      <c r="F633" s="188" t="s">
        <v>3086</v>
      </c>
      <c r="G633" s="39"/>
      <c r="H633" s="39"/>
      <c r="I633" s="189"/>
      <c r="J633" s="39"/>
      <c r="K633" s="39"/>
      <c r="L633" s="42"/>
      <c r="M633" s="190"/>
      <c r="N633" s="191"/>
      <c r="O633" s="67"/>
      <c r="P633" s="67"/>
      <c r="Q633" s="67"/>
      <c r="R633" s="67"/>
      <c r="S633" s="67"/>
      <c r="T633" s="68"/>
      <c r="U633" s="37"/>
      <c r="V633" s="37"/>
      <c r="W633" s="37"/>
      <c r="X633" s="37"/>
      <c r="Y633" s="37"/>
      <c r="Z633" s="37"/>
      <c r="AA633" s="37"/>
      <c r="AB633" s="37"/>
      <c r="AC633" s="37"/>
      <c r="AD633" s="37"/>
      <c r="AE633" s="37"/>
      <c r="AT633" s="20" t="s">
        <v>355</v>
      </c>
      <c r="AU633" s="20" t="s">
        <v>85</v>
      </c>
    </row>
    <row r="634" spans="1:65" s="12" customFormat="1" ht="10.199999999999999">
      <c r="B634" s="192"/>
      <c r="C634" s="193"/>
      <c r="D634" s="194" t="s">
        <v>357</v>
      </c>
      <c r="E634" s="195" t="s">
        <v>19</v>
      </c>
      <c r="F634" s="196" t="s">
        <v>2067</v>
      </c>
      <c r="G634" s="193"/>
      <c r="H634" s="195" t="s">
        <v>19</v>
      </c>
      <c r="I634" s="197"/>
      <c r="J634" s="193"/>
      <c r="K634" s="193"/>
      <c r="L634" s="198"/>
      <c r="M634" s="199"/>
      <c r="N634" s="200"/>
      <c r="O634" s="200"/>
      <c r="P634" s="200"/>
      <c r="Q634" s="200"/>
      <c r="R634" s="200"/>
      <c r="S634" s="200"/>
      <c r="T634" s="201"/>
      <c r="AT634" s="202" t="s">
        <v>357</v>
      </c>
      <c r="AU634" s="202" t="s">
        <v>85</v>
      </c>
      <c r="AV634" s="12" t="s">
        <v>83</v>
      </c>
      <c r="AW634" s="12" t="s">
        <v>37</v>
      </c>
      <c r="AX634" s="12" t="s">
        <v>75</v>
      </c>
      <c r="AY634" s="202" t="s">
        <v>349</v>
      </c>
    </row>
    <row r="635" spans="1:65" s="12" customFormat="1" ht="10.199999999999999">
      <c r="B635" s="192"/>
      <c r="C635" s="193"/>
      <c r="D635" s="194" t="s">
        <v>357</v>
      </c>
      <c r="E635" s="195" t="s">
        <v>19</v>
      </c>
      <c r="F635" s="196" t="s">
        <v>3066</v>
      </c>
      <c r="G635" s="193"/>
      <c r="H635" s="195" t="s">
        <v>19</v>
      </c>
      <c r="I635" s="197"/>
      <c r="J635" s="193"/>
      <c r="K635" s="193"/>
      <c r="L635" s="198"/>
      <c r="M635" s="199"/>
      <c r="N635" s="200"/>
      <c r="O635" s="200"/>
      <c r="P635" s="200"/>
      <c r="Q635" s="200"/>
      <c r="R635" s="200"/>
      <c r="S635" s="200"/>
      <c r="T635" s="201"/>
      <c r="AT635" s="202" t="s">
        <v>357</v>
      </c>
      <c r="AU635" s="202" t="s">
        <v>85</v>
      </c>
      <c r="AV635" s="12" t="s">
        <v>83</v>
      </c>
      <c r="AW635" s="12" t="s">
        <v>37</v>
      </c>
      <c r="AX635" s="12" t="s">
        <v>75</v>
      </c>
      <c r="AY635" s="202" t="s">
        <v>349</v>
      </c>
    </row>
    <row r="636" spans="1:65" s="12" customFormat="1" ht="10.199999999999999">
      <c r="B636" s="192"/>
      <c r="C636" s="193"/>
      <c r="D636" s="194" t="s">
        <v>357</v>
      </c>
      <c r="E636" s="195" t="s">
        <v>19</v>
      </c>
      <c r="F636" s="196" t="s">
        <v>3087</v>
      </c>
      <c r="G636" s="193"/>
      <c r="H636" s="195" t="s">
        <v>19</v>
      </c>
      <c r="I636" s="197"/>
      <c r="J636" s="193"/>
      <c r="K636" s="193"/>
      <c r="L636" s="198"/>
      <c r="M636" s="199"/>
      <c r="N636" s="200"/>
      <c r="O636" s="200"/>
      <c r="P636" s="200"/>
      <c r="Q636" s="200"/>
      <c r="R636" s="200"/>
      <c r="S636" s="200"/>
      <c r="T636" s="201"/>
      <c r="AT636" s="202" t="s">
        <v>357</v>
      </c>
      <c r="AU636" s="202" t="s">
        <v>85</v>
      </c>
      <c r="AV636" s="12" t="s">
        <v>83</v>
      </c>
      <c r="AW636" s="12" t="s">
        <v>37</v>
      </c>
      <c r="AX636" s="12" t="s">
        <v>75</v>
      </c>
      <c r="AY636" s="202" t="s">
        <v>349</v>
      </c>
    </row>
    <row r="637" spans="1:65" s="13" customFormat="1" ht="10.199999999999999">
      <c r="B637" s="203"/>
      <c r="C637" s="204"/>
      <c r="D637" s="194" t="s">
        <v>357</v>
      </c>
      <c r="E637" s="205" t="s">
        <v>19</v>
      </c>
      <c r="F637" s="206" t="s">
        <v>3088</v>
      </c>
      <c r="G637" s="204"/>
      <c r="H637" s="207">
        <v>0.37</v>
      </c>
      <c r="I637" s="208"/>
      <c r="J637" s="204"/>
      <c r="K637" s="204"/>
      <c r="L637" s="209"/>
      <c r="M637" s="210"/>
      <c r="N637" s="211"/>
      <c r="O637" s="211"/>
      <c r="P637" s="211"/>
      <c r="Q637" s="211"/>
      <c r="R637" s="211"/>
      <c r="S637" s="211"/>
      <c r="T637" s="212"/>
      <c r="AT637" s="213" t="s">
        <v>357</v>
      </c>
      <c r="AU637" s="213" t="s">
        <v>85</v>
      </c>
      <c r="AV637" s="13" t="s">
        <v>85</v>
      </c>
      <c r="AW637" s="13" t="s">
        <v>37</v>
      </c>
      <c r="AX637" s="13" t="s">
        <v>75</v>
      </c>
      <c r="AY637" s="213" t="s">
        <v>349</v>
      </c>
    </row>
    <row r="638" spans="1:65" s="12" customFormat="1" ht="10.199999999999999">
      <c r="B638" s="192"/>
      <c r="C638" s="193"/>
      <c r="D638" s="194" t="s">
        <v>357</v>
      </c>
      <c r="E638" s="195" t="s">
        <v>19</v>
      </c>
      <c r="F638" s="196" t="s">
        <v>3089</v>
      </c>
      <c r="G638" s="193"/>
      <c r="H638" s="195" t="s">
        <v>19</v>
      </c>
      <c r="I638" s="197"/>
      <c r="J638" s="193"/>
      <c r="K638" s="193"/>
      <c r="L638" s="198"/>
      <c r="M638" s="199"/>
      <c r="N638" s="200"/>
      <c r="O638" s="200"/>
      <c r="P638" s="200"/>
      <c r="Q638" s="200"/>
      <c r="R638" s="200"/>
      <c r="S638" s="200"/>
      <c r="T638" s="201"/>
      <c r="AT638" s="202" t="s">
        <v>357</v>
      </c>
      <c r="AU638" s="202" t="s">
        <v>85</v>
      </c>
      <c r="AV638" s="12" t="s">
        <v>83</v>
      </c>
      <c r="AW638" s="12" t="s">
        <v>37</v>
      </c>
      <c r="AX638" s="12" t="s">
        <v>75</v>
      </c>
      <c r="AY638" s="202" t="s">
        <v>349</v>
      </c>
    </row>
    <row r="639" spans="1:65" s="13" customFormat="1" ht="10.199999999999999">
      <c r="B639" s="203"/>
      <c r="C639" s="204"/>
      <c r="D639" s="194" t="s">
        <v>357</v>
      </c>
      <c r="E639" s="205" t="s">
        <v>19</v>
      </c>
      <c r="F639" s="206" t="s">
        <v>3090</v>
      </c>
      <c r="G639" s="204"/>
      <c r="H639" s="207">
        <v>306.51</v>
      </c>
      <c r="I639" s="208"/>
      <c r="J639" s="204"/>
      <c r="K639" s="204"/>
      <c r="L639" s="209"/>
      <c r="M639" s="210"/>
      <c r="N639" s="211"/>
      <c r="O639" s="211"/>
      <c r="P639" s="211"/>
      <c r="Q639" s="211"/>
      <c r="R639" s="211"/>
      <c r="S639" s="211"/>
      <c r="T639" s="212"/>
      <c r="AT639" s="213" t="s">
        <v>357</v>
      </c>
      <c r="AU639" s="213" t="s">
        <v>85</v>
      </c>
      <c r="AV639" s="13" t="s">
        <v>85</v>
      </c>
      <c r="AW639" s="13" t="s">
        <v>37</v>
      </c>
      <c r="AX639" s="13" t="s">
        <v>75</v>
      </c>
      <c r="AY639" s="213" t="s">
        <v>349</v>
      </c>
    </row>
    <row r="640" spans="1:65" s="12" customFormat="1" ht="10.199999999999999">
      <c r="B640" s="192"/>
      <c r="C640" s="193"/>
      <c r="D640" s="194" t="s">
        <v>357</v>
      </c>
      <c r="E640" s="195" t="s">
        <v>19</v>
      </c>
      <c r="F640" s="196" t="s">
        <v>3091</v>
      </c>
      <c r="G640" s="193"/>
      <c r="H640" s="195" t="s">
        <v>19</v>
      </c>
      <c r="I640" s="197"/>
      <c r="J640" s="193"/>
      <c r="K640" s="193"/>
      <c r="L640" s="198"/>
      <c r="M640" s="199"/>
      <c r="N640" s="200"/>
      <c r="O640" s="200"/>
      <c r="P640" s="200"/>
      <c r="Q640" s="200"/>
      <c r="R640" s="200"/>
      <c r="S640" s="200"/>
      <c r="T640" s="201"/>
      <c r="AT640" s="202" t="s">
        <v>357</v>
      </c>
      <c r="AU640" s="202" t="s">
        <v>85</v>
      </c>
      <c r="AV640" s="12" t="s">
        <v>83</v>
      </c>
      <c r="AW640" s="12" t="s">
        <v>37</v>
      </c>
      <c r="AX640" s="12" t="s">
        <v>75</v>
      </c>
      <c r="AY640" s="202" t="s">
        <v>349</v>
      </c>
    </row>
    <row r="641" spans="1:65" s="13" customFormat="1" ht="10.199999999999999">
      <c r="B641" s="203"/>
      <c r="C641" s="204"/>
      <c r="D641" s="194" t="s">
        <v>357</v>
      </c>
      <c r="E641" s="205" t="s">
        <v>19</v>
      </c>
      <c r="F641" s="206" t="s">
        <v>3092</v>
      </c>
      <c r="G641" s="204"/>
      <c r="H641" s="207">
        <v>1722.27</v>
      </c>
      <c r="I641" s="208"/>
      <c r="J641" s="204"/>
      <c r="K641" s="204"/>
      <c r="L641" s="209"/>
      <c r="M641" s="210"/>
      <c r="N641" s="211"/>
      <c r="O641" s="211"/>
      <c r="P641" s="211"/>
      <c r="Q641" s="211"/>
      <c r="R641" s="211"/>
      <c r="S641" s="211"/>
      <c r="T641" s="212"/>
      <c r="AT641" s="213" t="s">
        <v>357</v>
      </c>
      <c r="AU641" s="213" t="s">
        <v>85</v>
      </c>
      <c r="AV641" s="13" t="s">
        <v>85</v>
      </c>
      <c r="AW641" s="13" t="s">
        <v>37</v>
      </c>
      <c r="AX641" s="13" t="s">
        <v>75</v>
      </c>
      <c r="AY641" s="213" t="s">
        <v>349</v>
      </c>
    </row>
    <row r="642" spans="1:65" s="12" customFormat="1" ht="10.199999999999999">
      <c r="B642" s="192"/>
      <c r="C642" s="193"/>
      <c r="D642" s="194" t="s">
        <v>357</v>
      </c>
      <c r="E642" s="195" t="s">
        <v>19</v>
      </c>
      <c r="F642" s="196" t="s">
        <v>3093</v>
      </c>
      <c r="G642" s="193"/>
      <c r="H642" s="195" t="s">
        <v>19</v>
      </c>
      <c r="I642" s="197"/>
      <c r="J642" s="193"/>
      <c r="K642" s="193"/>
      <c r="L642" s="198"/>
      <c r="M642" s="199"/>
      <c r="N642" s="200"/>
      <c r="O642" s="200"/>
      <c r="P642" s="200"/>
      <c r="Q642" s="200"/>
      <c r="R642" s="200"/>
      <c r="S642" s="200"/>
      <c r="T642" s="201"/>
      <c r="AT642" s="202" t="s">
        <v>357</v>
      </c>
      <c r="AU642" s="202" t="s">
        <v>85</v>
      </c>
      <c r="AV642" s="12" t="s">
        <v>83</v>
      </c>
      <c r="AW642" s="12" t="s">
        <v>37</v>
      </c>
      <c r="AX642" s="12" t="s">
        <v>75</v>
      </c>
      <c r="AY642" s="202" t="s">
        <v>349</v>
      </c>
    </row>
    <row r="643" spans="1:65" s="13" customFormat="1" ht="10.199999999999999">
      <c r="B643" s="203"/>
      <c r="C643" s="204"/>
      <c r="D643" s="194" t="s">
        <v>357</v>
      </c>
      <c r="E643" s="205" t="s">
        <v>19</v>
      </c>
      <c r="F643" s="206" t="s">
        <v>3094</v>
      </c>
      <c r="G643" s="204"/>
      <c r="H643" s="207">
        <v>47.92</v>
      </c>
      <c r="I643" s="208"/>
      <c r="J643" s="204"/>
      <c r="K643" s="204"/>
      <c r="L643" s="209"/>
      <c r="M643" s="210"/>
      <c r="N643" s="211"/>
      <c r="O643" s="211"/>
      <c r="P643" s="211"/>
      <c r="Q643" s="211"/>
      <c r="R643" s="211"/>
      <c r="S643" s="211"/>
      <c r="T643" s="212"/>
      <c r="AT643" s="213" t="s">
        <v>357</v>
      </c>
      <c r="AU643" s="213" t="s">
        <v>85</v>
      </c>
      <c r="AV643" s="13" t="s">
        <v>85</v>
      </c>
      <c r="AW643" s="13" t="s">
        <v>37</v>
      </c>
      <c r="AX643" s="13" t="s">
        <v>75</v>
      </c>
      <c r="AY643" s="213" t="s">
        <v>349</v>
      </c>
    </row>
    <row r="644" spans="1:65" s="14" customFormat="1" ht="10.199999999999999">
      <c r="B644" s="214"/>
      <c r="C644" s="215"/>
      <c r="D644" s="194" t="s">
        <v>357</v>
      </c>
      <c r="E644" s="216" t="s">
        <v>19</v>
      </c>
      <c r="F644" s="217" t="s">
        <v>360</v>
      </c>
      <c r="G644" s="215"/>
      <c r="H644" s="218">
        <v>2077.0700000000002</v>
      </c>
      <c r="I644" s="219"/>
      <c r="J644" s="215"/>
      <c r="K644" s="215"/>
      <c r="L644" s="220"/>
      <c r="M644" s="221"/>
      <c r="N644" s="222"/>
      <c r="O644" s="222"/>
      <c r="P644" s="222"/>
      <c r="Q644" s="222"/>
      <c r="R644" s="222"/>
      <c r="S644" s="222"/>
      <c r="T644" s="223"/>
      <c r="AT644" s="224" t="s">
        <v>357</v>
      </c>
      <c r="AU644" s="224" t="s">
        <v>85</v>
      </c>
      <c r="AV644" s="14" t="s">
        <v>187</v>
      </c>
      <c r="AW644" s="14" t="s">
        <v>37</v>
      </c>
      <c r="AX644" s="14" t="s">
        <v>83</v>
      </c>
      <c r="AY644" s="224" t="s">
        <v>349</v>
      </c>
    </row>
    <row r="645" spans="1:65" s="2" customFormat="1" ht="16.5" customHeight="1">
      <c r="A645" s="37"/>
      <c r="B645" s="38"/>
      <c r="C645" s="174" t="s">
        <v>796</v>
      </c>
      <c r="D645" s="174" t="s">
        <v>350</v>
      </c>
      <c r="E645" s="175" t="s">
        <v>3095</v>
      </c>
      <c r="F645" s="176" t="s">
        <v>3096</v>
      </c>
      <c r="G645" s="177" t="s">
        <v>435</v>
      </c>
      <c r="H645" s="178">
        <v>1611.65</v>
      </c>
      <c r="I645" s="179"/>
      <c r="J645" s="180">
        <f>ROUND(I645*H645,2)</f>
        <v>0</v>
      </c>
      <c r="K645" s="176" t="s">
        <v>933</v>
      </c>
      <c r="L645" s="42"/>
      <c r="M645" s="181" t="s">
        <v>19</v>
      </c>
      <c r="N645" s="182" t="s">
        <v>46</v>
      </c>
      <c r="O645" s="67"/>
      <c r="P645" s="183">
        <f>O645*H645</f>
        <v>0</v>
      </c>
      <c r="Q645" s="183">
        <v>1.2E-4</v>
      </c>
      <c r="R645" s="183">
        <f>Q645*H645</f>
        <v>0.19339800000000001</v>
      </c>
      <c r="S645" s="183">
        <v>0</v>
      </c>
      <c r="T645" s="184">
        <f>S645*H645</f>
        <v>0</v>
      </c>
      <c r="U645" s="37"/>
      <c r="V645" s="37"/>
      <c r="W645" s="37"/>
      <c r="X645" s="37"/>
      <c r="Y645" s="37"/>
      <c r="Z645" s="37"/>
      <c r="AA645" s="37"/>
      <c r="AB645" s="37"/>
      <c r="AC645" s="37"/>
      <c r="AD645" s="37"/>
      <c r="AE645" s="37"/>
      <c r="AR645" s="185" t="s">
        <v>187</v>
      </c>
      <c r="AT645" s="185" t="s">
        <v>350</v>
      </c>
      <c r="AU645" s="185" t="s">
        <v>85</v>
      </c>
      <c r="AY645" s="20" t="s">
        <v>349</v>
      </c>
      <c r="BE645" s="186">
        <f>IF(N645="základní",J645,0)</f>
        <v>0</v>
      </c>
      <c r="BF645" s="186">
        <f>IF(N645="snížená",J645,0)</f>
        <v>0</v>
      </c>
      <c r="BG645" s="186">
        <f>IF(N645="zákl. přenesená",J645,0)</f>
        <v>0</v>
      </c>
      <c r="BH645" s="186">
        <f>IF(N645="sníž. přenesená",J645,0)</f>
        <v>0</v>
      </c>
      <c r="BI645" s="186">
        <f>IF(N645="nulová",J645,0)</f>
        <v>0</v>
      </c>
      <c r="BJ645" s="20" t="s">
        <v>83</v>
      </c>
      <c r="BK645" s="186">
        <f>ROUND(I645*H645,2)</f>
        <v>0</v>
      </c>
      <c r="BL645" s="20" t="s">
        <v>187</v>
      </c>
      <c r="BM645" s="185" t="s">
        <v>3097</v>
      </c>
    </row>
    <row r="646" spans="1:65" s="2" customFormat="1" ht="19.2">
      <c r="A646" s="37"/>
      <c r="B646" s="38"/>
      <c r="C646" s="39"/>
      <c r="D646" s="194" t="s">
        <v>952</v>
      </c>
      <c r="E646" s="39"/>
      <c r="F646" s="251" t="s">
        <v>3098</v>
      </c>
      <c r="G646" s="39"/>
      <c r="H646" s="39"/>
      <c r="I646" s="189"/>
      <c r="J646" s="39"/>
      <c r="K646" s="39"/>
      <c r="L646" s="42"/>
      <c r="M646" s="190"/>
      <c r="N646" s="191"/>
      <c r="O646" s="67"/>
      <c r="P646" s="67"/>
      <c r="Q646" s="67"/>
      <c r="R646" s="67"/>
      <c r="S646" s="67"/>
      <c r="T646" s="68"/>
      <c r="U646" s="37"/>
      <c r="V646" s="37"/>
      <c r="W646" s="37"/>
      <c r="X646" s="37"/>
      <c r="Y646" s="37"/>
      <c r="Z646" s="37"/>
      <c r="AA646" s="37"/>
      <c r="AB646" s="37"/>
      <c r="AC646" s="37"/>
      <c r="AD646" s="37"/>
      <c r="AE646" s="37"/>
      <c r="AT646" s="20" t="s">
        <v>952</v>
      </c>
      <c r="AU646" s="20" t="s">
        <v>85</v>
      </c>
    </row>
    <row r="647" spans="1:65" s="12" customFormat="1" ht="10.199999999999999">
      <c r="B647" s="192"/>
      <c r="C647" s="193"/>
      <c r="D647" s="194" t="s">
        <v>357</v>
      </c>
      <c r="E647" s="195" t="s">
        <v>19</v>
      </c>
      <c r="F647" s="196" t="s">
        <v>2067</v>
      </c>
      <c r="G647" s="193"/>
      <c r="H647" s="195" t="s">
        <v>19</v>
      </c>
      <c r="I647" s="197"/>
      <c r="J647" s="193"/>
      <c r="K647" s="193"/>
      <c r="L647" s="198"/>
      <c r="M647" s="199"/>
      <c r="N647" s="200"/>
      <c r="O647" s="200"/>
      <c r="P647" s="200"/>
      <c r="Q647" s="200"/>
      <c r="R647" s="200"/>
      <c r="S647" s="200"/>
      <c r="T647" s="201"/>
      <c r="AT647" s="202" t="s">
        <v>357</v>
      </c>
      <c r="AU647" s="202" t="s">
        <v>85</v>
      </c>
      <c r="AV647" s="12" t="s">
        <v>83</v>
      </c>
      <c r="AW647" s="12" t="s">
        <v>37</v>
      </c>
      <c r="AX647" s="12" t="s">
        <v>75</v>
      </c>
      <c r="AY647" s="202" t="s">
        <v>349</v>
      </c>
    </row>
    <row r="648" spans="1:65" s="12" customFormat="1" ht="10.199999999999999">
      <c r="B648" s="192"/>
      <c r="C648" s="193"/>
      <c r="D648" s="194" t="s">
        <v>357</v>
      </c>
      <c r="E648" s="195" t="s">
        <v>19</v>
      </c>
      <c r="F648" s="196" t="s">
        <v>3066</v>
      </c>
      <c r="G648" s="193"/>
      <c r="H648" s="195" t="s">
        <v>19</v>
      </c>
      <c r="I648" s="197"/>
      <c r="J648" s="193"/>
      <c r="K648" s="193"/>
      <c r="L648" s="198"/>
      <c r="M648" s="199"/>
      <c r="N648" s="200"/>
      <c r="O648" s="200"/>
      <c r="P648" s="200"/>
      <c r="Q648" s="200"/>
      <c r="R648" s="200"/>
      <c r="S648" s="200"/>
      <c r="T648" s="201"/>
      <c r="AT648" s="202" t="s">
        <v>357</v>
      </c>
      <c r="AU648" s="202" t="s">
        <v>85</v>
      </c>
      <c r="AV648" s="12" t="s">
        <v>83</v>
      </c>
      <c r="AW648" s="12" t="s">
        <v>37</v>
      </c>
      <c r="AX648" s="12" t="s">
        <v>75</v>
      </c>
      <c r="AY648" s="202" t="s">
        <v>349</v>
      </c>
    </row>
    <row r="649" spans="1:65" s="12" customFormat="1" ht="10.199999999999999">
      <c r="B649" s="192"/>
      <c r="C649" s="193"/>
      <c r="D649" s="194" t="s">
        <v>357</v>
      </c>
      <c r="E649" s="195" t="s">
        <v>19</v>
      </c>
      <c r="F649" s="196" t="s">
        <v>3087</v>
      </c>
      <c r="G649" s="193"/>
      <c r="H649" s="195" t="s">
        <v>19</v>
      </c>
      <c r="I649" s="197"/>
      <c r="J649" s="193"/>
      <c r="K649" s="193"/>
      <c r="L649" s="198"/>
      <c r="M649" s="199"/>
      <c r="N649" s="200"/>
      <c r="O649" s="200"/>
      <c r="P649" s="200"/>
      <c r="Q649" s="200"/>
      <c r="R649" s="200"/>
      <c r="S649" s="200"/>
      <c r="T649" s="201"/>
      <c r="AT649" s="202" t="s">
        <v>357</v>
      </c>
      <c r="AU649" s="202" t="s">
        <v>85</v>
      </c>
      <c r="AV649" s="12" t="s">
        <v>83</v>
      </c>
      <c r="AW649" s="12" t="s">
        <v>37</v>
      </c>
      <c r="AX649" s="12" t="s">
        <v>75</v>
      </c>
      <c r="AY649" s="202" t="s">
        <v>349</v>
      </c>
    </row>
    <row r="650" spans="1:65" s="13" customFormat="1" ht="10.199999999999999">
      <c r="B650" s="203"/>
      <c r="C650" s="204"/>
      <c r="D650" s="194" t="s">
        <v>357</v>
      </c>
      <c r="E650" s="205" t="s">
        <v>19</v>
      </c>
      <c r="F650" s="206" t="s">
        <v>3099</v>
      </c>
      <c r="G650" s="204"/>
      <c r="H650" s="207">
        <v>0.24</v>
      </c>
      <c r="I650" s="208"/>
      <c r="J650" s="204"/>
      <c r="K650" s="204"/>
      <c r="L650" s="209"/>
      <c r="M650" s="210"/>
      <c r="N650" s="211"/>
      <c r="O650" s="211"/>
      <c r="P650" s="211"/>
      <c r="Q650" s="211"/>
      <c r="R650" s="211"/>
      <c r="S650" s="211"/>
      <c r="T650" s="212"/>
      <c r="AT650" s="213" t="s">
        <v>357</v>
      </c>
      <c r="AU650" s="213" t="s">
        <v>85</v>
      </c>
      <c r="AV650" s="13" t="s">
        <v>85</v>
      </c>
      <c r="AW650" s="13" t="s">
        <v>37</v>
      </c>
      <c r="AX650" s="13" t="s">
        <v>75</v>
      </c>
      <c r="AY650" s="213" t="s">
        <v>349</v>
      </c>
    </row>
    <row r="651" spans="1:65" s="12" customFormat="1" ht="10.199999999999999">
      <c r="B651" s="192"/>
      <c r="C651" s="193"/>
      <c r="D651" s="194" t="s">
        <v>357</v>
      </c>
      <c r="E651" s="195" t="s">
        <v>19</v>
      </c>
      <c r="F651" s="196" t="s">
        <v>3089</v>
      </c>
      <c r="G651" s="193"/>
      <c r="H651" s="195" t="s">
        <v>19</v>
      </c>
      <c r="I651" s="197"/>
      <c r="J651" s="193"/>
      <c r="K651" s="193"/>
      <c r="L651" s="198"/>
      <c r="M651" s="199"/>
      <c r="N651" s="200"/>
      <c r="O651" s="200"/>
      <c r="P651" s="200"/>
      <c r="Q651" s="200"/>
      <c r="R651" s="200"/>
      <c r="S651" s="200"/>
      <c r="T651" s="201"/>
      <c r="AT651" s="202" t="s">
        <v>357</v>
      </c>
      <c r="AU651" s="202" t="s">
        <v>85</v>
      </c>
      <c r="AV651" s="12" t="s">
        <v>83</v>
      </c>
      <c r="AW651" s="12" t="s">
        <v>37</v>
      </c>
      <c r="AX651" s="12" t="s">
        <v>75</v>
      </c>
      <c r="AY651" s="202" t="s">
        <v>349</v>
      </c>
    </row>
    <row r="652" spans="1:65" s="13" customFormat="1" ht="10.199999999999999">
      <c r="B652" s="203"/>
      <c r="C652" s="204"/>
      <c r="D652" s="194" t="s">
        <v>357</v>
      </c>
      <c r="E652" s="205" t="s">
        <v>19</v>
      </c>
      <c r="F652" s="206" t="s">
        <v>3100</v>
      </c>
      <c r="G652" s="204"/>
      <c r="H652" s="207">
        <v>82.48</v>
      </c>
      <c r="I652" s="208"/>
      <c r="J652" s="204"/>
      <c r="K652" s="204"/>
      <c r="L652" s="209"/>
      <c r="M652" s="210"/>
      <c r="N652" s="211"/>
      <c r="O652" s="211"/>
      <c r="P652" s="211"/>
      <c r="Q652" s="211"/>
      <c r="R652" s="211"/>
      <c r="S652" s="211"/>
      <c r="T652" s="212"/>
      <c r="AT652" s="213" t="s">
        <v>357</v>
      </c>
      <c r="AU652" s="213" t="s">
        <v>85</v>
      </c>
      <c r="AV652" s="13" t="s">
        <v>85</v>
      </c>
      <c r="AW652" s="13" t="s">
        <v>37</v>
      </c>
      <c r="AX652" s="13" t="s">
        <v>75</v>
      </c>
      <c r="AY652" s="213" t="s">
        <v>349</v>
      </c>
    </row>
    <row r="653" spans="1:65" s="12" customFormat="1" ht="10.199999999999999">
      <c r="B653" s="192"/>
      <c r="C653" s="193"/>
      <c r="D653" s="194" t="s">
        <v>357</v>
      </c>
      <c r="E653" s="195" t="s">
        <v>19</v>
      </c>
      <c r="F653" s="196" t="s">
        <v>3091</v>
      </c>
      <c r="G653" s="193"/>
      <c r="H653" s="195" t="s">
        <v>19</v>
      </c>
      <c r="I653" s="197"/>
      <c r="J653" s="193"/>
      <c r="K653" s="193"/>
      <c r="L653" s="198"/>
      <c r="M653" s="199"/>
      <c r="N653" s="200"/>
      <c r="O653" s="200"/>
      <c r="P653" s="200"/>
      <c r="Q653" s="200"/>
      <c r="R653" s="200"/>
      <c r="S653" s="200"/>
      <c r="T653" s="201"/>
      <c r="AT653" s="202" t="s">
        <v>357</v>
      </c>
      <c r="AU653" s="202" t="s">
        <v>85</v>
      </c>
      <c r="AV653" s="12" t="s">
        <v>83</v>
      </c>
      <c r="AW653" s="12" t="s">
        <v>37</v>
      </c>
      <c r="AX653" s="12" t="s">
        <v>75</v>
      </c>
      <c r="AY653" s="202" t="s">
        <v>349</v>
      </c>
    </row>
    <row r="654" spans="1:65" s="13" customFormat="1" ht="10.199999999999999">
      <c r="B654" s="203"/>
      <c r="C654" s="204"/>
      <c r="D654" s="194" t="s">
        <v>357</v>
      </c>
      <c r="E654" s="205" t="s">
        <v>19</v>
      </c>
      <c r="F654" s="206" t="s">
        <v>3101</v>
      </c>
      <c r="G654" s="204"/>
      <c r="H654" s="207">
        <v>512.86</v>
      </c>
      <c r="I654" s="208"/>
      <c r="J654" s="204"/>
      <c r="K654" s="204"/>
      <c r="L654" s="209"/>
      <c r="M654" s="210"/>
      <c r="N654" s="211"/>
      <c r="O654" s="211"/>
      <c r="P654" s="211"/>
      <c r="Q654" s="211"/>
      <c r="R654" s="211"/>
      <c r="S654" s="211"/>
      <c r="T654" s="212"/>
      <c r="AT654" s="213" t="s">
        <v>357</v>
      </c>
      <c r="AU654" s="213" t="s">
        <v>85</v>
      </c>
      <c r="AV654" s="13" t="s">
        <v>85</v>
      </c>
      <c r="AW654" s="13" t="s">
        <v>37</v>
      </c>
      <c r="AX654" s="13" t="s">
        <v>75</v>
      </c>
      <c r="AY654" s="213" t="s">
        <v>349</v>
      </c>
    </row>
    <row r="655" spans="1:65" s="12" customFormat="1" ht="10.199999999999999">
      <c r="B655" s="192"/>
      <c r="C655" s="193"/>
      <c r="D655" s="194" t="s">
        <v>357</v>
      </c>
      <c r="E655" s="195" t="s">
        <v>19</v>
      </c>
      <c r="F655" s="196" t="s">
        <v>3093</v>
      </c>
      <c r="G655" s="193"/>
      <c r="H655" s="195" t="s">
        <v>19</v>
      </c>
      <c r="I655" s="197"/>
      <c r="J655" s="193"/>
      <c r="K655" s="193"/>
      <c r="L655" s="198"/>
      <c r="M655" s="199"/>
      <c r="N655" s="200"/>
      <c r="O655" s="200"/>
      <c r="P655" s="200"/>
      <c r="Q655" s="200"/>
      <c r="R655" s="200"/>
      <c r="S655" s="200"/>
      <c r="T655" s="201"/>
      <c r="AT655" s="202" t="s">
        <v>357</v>
      </c>
      <c r="AU655" s="202" t="s">
        <v>85</v>
      </c>
      <c r="AV655" s="12" t="s">
        <v>83</v>
      </c>
      <c r="AW655" s="12" t="s">
        <v>37</v>
      </c>
      <c r="AX655" s="12" t="s">
        <v>75</v>
      </c>
      <c r="AY655" s="202" t="s">
        <v>349</v>
      </c>
    </row>
    <row r="656" spans="1:65" s="13" customFormat="1" ht="10.199999999999999">
      <c r="B656" s="203"/>
      <c r="C656" s="204"/>
      <c r="D656" s="194" t="s">
        <v>357</v>
      </c>
      <c r="E656" s="205" t="s">
        <v>19</v>
      </c>
      <c r="F656" s="206" t="s">
        <v>3102</v>
      </c>
      <c r="G656" s="204"/>
      <c r="H656" s="207">
        <v>15.61</v>
      </c>
      <c r="I656" s="208"/>
      <c r="J656" s="204"/>
      <c r="K656" s="204"/>
      <c r="L656" s="209"/>
      <c r="M656" s="210"/>
      <c r="N656" s="211"/>
      <c r="O656" s="211"/>
      <c r="P656" s="211"/>
      <c r="Q656" s="211"/>
      <c r="R656" s="211"/>
      <c r="S656" s="211"/>
      <c r="T656" s="212"/>
      <c r="AT656" s="213" t="s">
        <v>357</v>
      </c>
      <c r="AU656" s="213" t="s">
        <v>85</v>
      </c>
      <c r="AV656" s="13" t="s">
        <v>85</v>
      </c>
      <c r="AW656" s="13" t="s">
        <v>37</v>
      </c>
      <c r="AX656" s="13" t="s">
        <v>75</v>
      </c>
      <c r="AY656" s="213" t="s">
        <v>349</v>
      </c>
    </row>
    <row r="657" spans="1:65" s="12" customFormat="1" ht="10.199999999999999">
      <c r="B657" s="192"/>
      <c r="C657" s="193"/>
      <c r="D657" s="194" t="s">
        <v>357</v>
      </c>
      <c r="E657" s="195" t="s">
        <v>19</v>
      </c>
      <c r="F657" s="196" t="s">
        <v>3077</v>
      </c>
      <c r="G657" s="193"/>
      <c r="H657" s="195" t="s">
        <v>19</v>
      </c>
      <c r="I657" s="197"/>
      <c r="J657" s="193"/>
      <c r="K657" s="193"/>
      <c r="L657" s="198"/>
      <c r="M657" s="199"/>
      <c r="N657" s="200"/>
      <c r="O657" s="200"/>
      <c r="P657" s="200"/>
      <c r="Q657" s="200"/>
      <c r="R657" s="200"/>
      <c r="S657" s="200"/>
      <c r="T657" s="201"/>
      <c r="AT657" s="202" t="s">
        <v>357</v>
      </c>
      <c r="AU657" s="202" t="s">
        <v>85</v>
      </c>
      <c r="AV657" s="12" t="s">
        <v>83</v>
      </c>
      <c r="AW657" s="12" t="s">
        <v>37</v>
      </c>
      <c r="AX657" s="12" t="s">
        <v>75</v>
      </c>
      <c r="AY657" s="202" t="s">
        <v>349</v>
      </c>
    </row>
    <row r="658" spans="1:65" s="13" customFormat="1" ht="10.199999999999999">
      <c r="B658" s="203"/>
      <c r="C658" s="204"/>
      <c r="D658" s="194" t="s">
        <v>357</v>
      </c>
      <c r="E658" s="205" t="s">
        <v>19</v>
      </c>
      <c r="F658" s="206" t="s">
        <v>3103</v>
      </c>
      <c r="G658" s="204"/>
      <c r="H658" s="207">
        <v>10.199999999999999</v>
      </c>
      <c r="I658" s="208"/>
      <c r="J658" s="204"/>
      <c r="K658" s="204"/>
      <c r="L658" s="209"/>
      <c r="M658" s="210"/>
      <c r="N658" s="211"/>
      <c r="O658" s="211"/>
      <c r="P658" s="211"/>
      <c r="Q658" s="211"/>
      <c r="R658" s="211"/>
      <c r="S658" s="211"/>
      <c r="T658" s="212"/>
      <c r="AT658" s="213" t="s">
        <v>357</v>
      </c>
      <c r="AU658" s="213" t="s">
        <v>85</v>
      </c>
      <c r="AV658" s="13" t="s">
        <v>85</v>
      </c>
      <c r="AW658" s="13" t="s">
        <v>37</v>
      </c>
      <c r="AX658" s="13" t="s">
        <v>75</v>
      </c>
      <c r="AY658" s="213" t="s">
        <v>349</v>
      </c>
    </row>
    <row r="659" spans="1:65" s="12" customFormat="1" ht="10.199999999999999">
      <c r="B659" s="192"/>
      <c r="C659" s="193"/>
      <c r="D659" s="194" t="s">
        <v>357</v>
      </c>
      <c r="E659" s="195" t="s">
        <v>19</v>
      </c>
      <c r="F659" s="196" t="s">
        <v>3079</v>
      </c>
      <c r="G659" s="193"/>
      <c r="H659" s="195" t="s">
        <v>19</v>
      </c>
      <c r="I659" s="197"/>
      <c r="J659" s="193"/>
      <c r="K659" s="193"/>
      <c r="L659" s="198"/>
      <c r="M659" s="199"/>
      <c r="N659" s="200"/>
      <c r="O659" s="200"/>
      <c r="P659" s="200"/>
      <c r="Q659" s="200"/>
      <c r="R659" s="200"/>
      <c r="S659" s="200"/>
      <c r="T659" s="201"/>
      <c r="AT659" s="202" t="s">
        <v>357</v>
      </c>
      <c r="AU659" s="202" t="s">
        <v>85</v>
      </c>
      <c r="AV659" s="12" t="s">
        <v>83</v>
      </c>
      <c r="AW659" s="12" t="s">
        <v>37</v>
      </c>
      <c r="AX659" s="12" t="s">
        <v>75</v>
      </c>
      <c r="AY659" s="202" t="s">
        <v>349</v>
      </c>
    </row>
    <row r="660" spans="1:65" s="13" customFormat="1" ht="10.199999999999999">
      <c r="B660" s="203"/>
      <c r="C660" s="204"/>
      <c r="D660" s="194" t="s">
        <v>357</v>
      </c>
      <c r="E660" s="205" t="s">
        <v>19</v>
      </c>
      <c r="F660" s="206" t="s">
        <v>3104</v>
      </c>
      <c r="G660" s="204"/>
      <c r="H660" s="207">
        <v>50.59</v>
      </c>
      <c r="I660" s="208"/>
      <c r="J660" s="204"/>
      <c r="K660" s="204"/>
      <c r="L660" s="209"/>
      <c r="M660" s="210"/>
      <c r="N660" s="211"/>
      <c r="O660" s="211"/>
      <c r="P660" s="211"/>
      <c r="Q660" s="211"/>
      <c r="R660" s="211"/>
      <c r="S660" s="211"/>
      <c r="T660" s="212"/>
      <c r="AT660" s="213" t="s">
        <v>357</v>
      </c>
      <c r="AU660" s="213" t="s">
        <v>85</v>
      </c>
      <c r="AV660" s="13" t="s">
        <v>85</v>
      </c>
      <c r="AW660" s="13" t="s">
        <v>37</v>
      </c>
      <c r="AX660" s="13" t="s">
        <v>75</v>
      </c>
      <c r="AY660" s="213" t="s">
        <v>349</v>
      </c>
    </row>
    <row r="661" spans="1:65" s="12" customFormat="1" ht="10.199999999999999">
      <c r="B661" s="192"/>
      <c r="C661" s="193"/>
      <c r="D661" s="194" t="s">
        <v>357</v>
      </c>
      <c r="E661" s="195" t="s">
        <v>19</v>
      </c>
      <c r="F661" s="196" t="s">
        <v>3081</v>
      </c>
      <c r="G661" s="193"/>
      <c r="H661" s="195" t="s">
        <v>19</v>
      </c>
      <c r="I661" s="197"/>
      <c r="J661" s="193"/>
      <c r="K661" s="193"/>
      <c r="L661" s="198"/>
      <c r="M661" s="199"/>
      <c r="N661" s="200"/>
      <c r="O661" s="200"/>
      <c r="P661" s="200"/>
      <c r="Q661" s="200"/>
      <c r="R661" s="200"/>
      <c r="S661" s="200"/>
      <c r="T661" s="201"/>
      <c r="AT661" s="202" t="s">
        <v>357</v>
      </c>
      <c r="AU661" s="202" t="s">
        <v>85</v>
      </c>
      <c r="AV661" s="12" t="s">
        <v>83</v>
      </c>
      <c r="AW661" s="12" t="s">
        <v>37</v>
      </c>
      <c r="AX661" s="12" t="s">
        <v>75</v>
      </c>
      <c r="AY661" s="202" t="s">
        <v>349</v>
      </c>
    </row>
    <row r="662" spans="1:65" s="13" customFormat="1" ht="10.199999999999999">
      <c r="B662" s="203"/>
      <c r="C662" s="204"/>
      <c r="D662" s="194" t="s">
        <v>357</v>
      </c>
      <c r="E662" s="205" t="s">
        <v>19</v>
      </c>
      <c r="F662" s="206" t="s">
        <v>3105</v>
      </c>
      <c r="G662" s="204"/>
      <c r="H662" s="207">
        <v>2.2799999999999998</v>
      </c>
      <c r="I662" s="208"/>
      <c r="J662" s="204"/>
      <c r="K662" s="204"/>
      <c r="L662" s="209"/>
      <c r="M662" s="210"/>
      <c r="N662" s="211"/>
      <c r="O662" s="211"/>
      <c r="P662" s="211"/>
      <c r="Q662" s="211"/>
      <c r="R662" s="211"/>
      <c r="S662" s="211"/>
      <c r="T662" s="212"/>
      <c r="AT662" s="213" t="s">
        <v>357</v>
      </c>
      <c r="AU662" s="213" t="s">
        <v>85</v>
      </c>
      <c r="AV662" s="13" t="s">
        <v>85</v>
      </c>
      <c r="AW662" s="13" t="s">
        <v>37</v>
      </c>
      <c r="AX662" s="13" t="s">
        <v>75</v>
      </c>
      <c r="AY662" s="213" t="s">
        <v>349</v>
      </c>
    </row>
    <row r="663" spans="1:65" s="12" customFormat="1" ht="10.199999999999999">
      <c r="B663" s="192"/>
      <c r="C663" s="193"/>
      <c r="D663" s="194" t="s">
        <v>357</v>
      </c>
      <c r="E663" s="195" t="s">
        <v>19</v>
      </c>
      <c r="F663" s="196" t="s">
        <v>3067</v>
      </c>
      <c r="G663" s="193"/>
      <c r="H663" s="195" t="s">
        <v>19</v>
      </c>
      <c r="I663" s="197"/>
      <c r="J663" s="193"/>
      <c r="K663" s="193"/>
      <c r="L663" s="198"/>
      <c r="M663" s="199"/>
      <c r="N663" s="200"/>
      <c r="O663" s="200"/>
      <c r="P663" s="200"/>
      <c r="Q663" s="200"/>
      <c r="R663" s="200"/>
      <c r="S663" s="200"/>
      <c r="T663" s="201"/>
      <c r="AT663" s="202" t="s">
        <v>357</v>
      </c>
      <c r="AU663" s="202" t="s">
        <v>85</v>
      </c>
      <c r="AV663" s="12" t="s">
        <v>83</v>
      </c>
      <c r="AW663" s="12" t="s">
        <v>37</v>
      </c>
      <c r="AX663" s="12" t="s">
        <v>75</v>
      </c>
      <c r="AY663" s="202" t="s">
        <v>349</v>
      </c>
    </row>
    <row r="664" spans="1:65" s="13" customFormat="1" ht="10.199999999999999">
      <c r="B664" s="203"/>
      <c r="C664" s="204"/>
      <c r="D664" s="194" t="s">
        <v>357</v>
      </c>
      <c r="E664" s="205" t="s">
        <v>19</v>
      </c>
      <c r="F664" s="206" t="s">
        <v>3106</v>
      </c>
      <c r="G664" s="204"/>
      <c r="H664" s="207">
        <v>3.77</v>
      </c>
      <c r="I664" s="208"/>
      <c r="J664" s="204"/>
      <c r="K664" s="204"/>
      <c r="L664" s="209"/>
      <c r="M664" s="210"/>
      <c r="N664" s="211"/>
      <c r="O664" s="211"/>
      <c r="P664" s="211"/>
      <c r="Q664" s="211"/>
      <c r="R664" s="211"/>
      <c r="S664" s="211"/>
      <c r="T664" s="212"/>
      <c r="AT664" s="213" t="s">
        <v>357</v>
      </c>
      <c r="AU664" s="213" t="s">
        <v>85</v>
      </c>
      <c r="AV664" s="13" t="s">
        <v>85</v>
      </c>
      <c r="AW664" s="13" t="s">
        <v>37</v>
      </c>
      <c r="AX664" s="13" t="s">
        <v>75</v>
      </c>
      <c r="AY664" s="213" t="s">
        <v>349</v>
      </c>
    </row>
    <row r="665" spans="1:65" s="12" customFormat="1" ht="10.199999999999999">
      <c r="B665" s="192"/>
      <c r="C665" s="193"/>
      <c r="D665" s="194" t="s">
        <v>357</v>
      </c>
      <c r="E665" s="195" t="s">
        <v>19</v>
      </c>
      <c r="F665" s="196" t="s">
        <v>3069</v>
      </c>
      <c r="G665" s="193"/>
      <c r="H665" s="195" t="s">
        <v>19</v>
      </c>
      <c r="I665" s="197"/>
      <c r="J665" s="193"/>
      <c r="K665" s="193"/>
      <c r="L665" s="198"/>
      <c r="M665" s="199"/>
      <c r="N665" s="200"/>
      <c r="O665" s="200"/>
      <c r="P665" s="200"/>
      <c r="Q665" s="200"/>
      <c r="R665" s="200"/>
      <c r="S665" s="200"/>
      <c r="T665" s="201"/>
      <c r="AT665" s="202" t="s">
        <v>357</v>
      </c>
      <c r="AU665" s="202" t="s">
        <v>85</v>
      </c>
      <c r="AV665" s="12" t="s">
        <v>83</v>
      </c>
      <c r="AW665" s="12" t="s">
        <v>37</v>
      </c>
      <c r="AX665" s="12" t="s">
        <v>75</v>
      </c>
      <c r="AY665" s="202" t="s">
        <v>349</v>
      </c>
    </row>
    <row r="666" spans="1:65" s="13" customFormat="1" ht="10.199999999999999">
      <c r="B666" s="203"/>
      <c r="C666" s="204"/>
      <c r="D666" s="194" t="s">
        <v>357</v>
      </c>
      <c r="E666" s="205" t="s">
        <v>19</v>
      </c>
      <c r="F666" s="206" t="s">
        <v>3107</v>
      </c>
      <c r="G666" s="204"/>
      <c r="H666" s="207">
        <v>926.42</v>
      </c>
      <c r="I666" s="208"/>
      <c r="J666" s="204"/>
      <c r="K666" s="204"/>
      <c r="L666" s="209"/>
      <c r="M666" s="210"/>
      <c r="N666" s="211"/>
      <c r="O666" s="211"/>
      <c r="P666" s="211"/>
      <c r="Q666" s="211"/>
      <c r="R666" s="211"/>
      <c r="S666" s="211"/>
      <c r="T666" s="212"/>
      <c r="AT666" s="213" t="s">
        <v>357</v>
      </c>
      <c r="AU666" s="213" t="s">
        <v>85</v>
      </c>
      <c r="AV666" s="13" t="s">
        <v>85</v>
      </c>
      <c r="AW666" s="13" t="s">
        <v>37</v>
      </c>
      <c r="AX666" s="13" t="s">
        <v>75</v>
      </c>
      <c r="AY666" s="213" t="s">
        <v>349</v>
      </c>
    </row>
    <row r="667" spans="1:65" s="12" customFormat="1" ht="10.199999999999999">
      <c r="B667" s="192"/>
      <c r="C667" s="193"/>
      <c r="D667" s="194" t="s">
        <v>357</v>
      </c>
      <c r="E667" s="195" t="s">
        <v>19</v>
      </c>
      <c r="F667" s="196" t="s">
        <v>3071</v>
      </c>
      <c r="G667" s="193"/>
      <c r="H667" s="195" t="s">
        <v>19</v>
      </c>
      <c r="I667" s="197"/>
      <c r="J667" s="193"/>
      <c r="K667" s="193"/>
      <c r="L667" s="198"/>
      <c r="M667" s="199"/>
      <c r="N667" s="200"/>
      <c r="O667" s="200"/>
      <c r="P667" s="200"/>
      <c r="Q667" s="200"/>
      <c r="R667" s="200"/>
      <c r="S667" s="200"/>
      <c r="T667" s="201"/>
      <c r="AT667" s="202" t="s">
        <v>357</v>
      </c>
      <c r="AU667" s="202" t="s">
        <v>85</v>
      </c>
      <c r="AV667" s="12" t="s">
        <v>83</v>
      </c>
      <c r="AW667" s="12" t="s">
        <v>37</v>
      </c>
      <c r="AX667" s="12" t="s">
        <v>75</v>
      </c>
      <c r="AY667" s="202" t="s">
        <v>349</v>
      </c>
    </row>
    <row r="668" spans="1:65" s="13" customFormat="1" ht="10.199999999999999">
      <c r="B668" s="203"/>
      <c r="C668" s="204"/>
      <c r="D668" s="194" t="s">
        <v>357</v>
      </c>
      <c r="E668" s="205" t="s">
        <v>19</v>
      </c>
      <c r="F668" s="206" t="s">
        <v>3108</v>
      </c>
      <c r="G668" s="204"/>
      <c r="H668" s="207">
        <v>7.2</v>
      </c>
      <c r="I668" s="208"/>
      <c r="J668" s="204"/>
      <c r="K668" s="204"/>
      <c r="L668" s="209"/>
      <c r="M668" s="210"/>
      <c r="N668" s="211"/>
      <c r="O668" s="211"/>
      <c r="P668" s="211"/>
      <c r="Q668" s="211"/>
      <c r="R668" s="211"/>
      <c r="S668" s="211"/>
      <c r="T668" s="212"/>
      <c r="AT668" s="213" t="s">
        <v>357</v>
      </c>
      <c r="AU668" s="213" t="s">
        <v>85</v>
      </c>
      <c r="AV668" s="13" t="s">
        <v>85</v>
      </c>
      <c r="AW668" s="13" t="s">
        <v>37</v>
      </c>
      <c r="AX668" s="13" t="s">
        <v>75</v>
      </c>
      <c r="AY668" s="213" t="s">
        <v>349</v>
      </c>
    </row>
    <row r="669" spans="1:65" s="14" customFormat="1" ht="10.199999999999999">
      <c r="B669" s="214"/>
      <c r="C669" s="215"/>
      <c r="D669" s="194" t="s">
        <v>357</v>
      </c>
      <c r="E669" s="216" t="s">
        <v>19</v>
      </c>
      <c r="F669" s="217" t="s">
        <v>360</v>
      </c>
      <c r="G669" s="215"/>
      <c r="H669" s="218">
        <v>1611.65</v>
      </c>
      <c r="I669" s="219"/>
      <c r="J669" s="215"/>
      <c r="K669" s="215"/>
      <c r="L669" s="220"/>
      <c r="M669" s="221"/>
      <c r="N669" s="222"/>
      <c r="O669" s="222"/>
      <c r="P669" s="222"/>
      <c r="Q669" s="222"/>
      <c r="R669" s="222"/>
      <c r="S669" s="222"/>
      <c r="T669" s="223"/>
      <c r="AT669" s="224" t="s">
        <v>357</v>
      </c>
      <c r="AU669" s="224" t="s">
        <v>85</v>
      </c>
      <c r="AV669" s="14" t="s">
        <v>187</v>
      </c>
      <c r="AW669" s="14" t="s">
        <v>37</v>
      </c>
      <c r="AX669" s="14" t="s">
        <v>83</v>
      </c>
      <c r="AY669" s="224" t="s">
        <v>349</v>
      </c>
    </row>
    <row r="670" spans="1:65" s="2" customFormat="1" ht="16.5" customHeight="1">
      <c r="A670" s="37"/>
      <c r="B670" s="38"/>
      <c r="C670" s="174" t="s">
        <v>511</v>
      </c>
      <c r="D670" s="174" t="s">
        <v>350</v>
      </c>
      <c r="E670" s="175" t="s">
        <v>3109</v>
      </c>
      <c r="F670" s="176" t="s">
        <v>3110</v>
      </c>
      <c r="G670" s="177" t="s">
        <v>435</v>
      </c>
      <c r="H670" s="178">
        <v>1611.65</v>
      </c>
      <c r="I670" s="179"/>
      <c r="J670" s="180">
        <f>ROUND(I670*H670,2)</f>
        <v>0</v>
      </c>
      <c r="K670" s="176" t="s">
        <v>933</v>
      </c>
      <c r="L670" s="42"/>
      <c r="M670" s="181" t="s">
        <v>19</v>
      </c>
      <c r="N670" s="182" t="s">
        <v>46</v>
      </c>
      <c r="O670" s="67"/>
      <c r="P670" s="183">
        <f>O670*H670</f>
        <v>0</v>
      </c>
      <c r="Q670" s="183">
        <v>8.0300000000000007E-3</v>
      </c>
      <c r="R670" s="183">
        <f>Q670*H670</f>
        <v>12.941549500000002</v>
      </c>
      <c r="S670" s="183">
        <v>0</v>
      </c>
      <c r="T670" s="184">
        <f>S670*H670</f>
        <v>0</v>
      </c>
      <c r="U670" s="37"/>
      <c r="V670" s="37"/>
      <c r="W670" s="37"/>
      <c r="X670" s="37"/>
      <c r="Y670" s="37"/>
      <c r="Z670" s="37"/>
      <c r="AA670" s="37"/>
      <c r="AB670" s="37"/>
      <c r="AC670" s="37"/>
      <c r="AD670" s="37"/>
      <c r="AE670" s="37"/>
      <c r="AR670" s="185" t="s">
        <v>187</v>
      </c>
      <c r="AT670" s="185" t="s">
        <v>350</v>
      </c>
      <c r="AU670" s="185" t="s">
        <v>85</v>
      </c>
      <c r="AY670" s="20" t="s">
        <v>349</v>
      </c>
      <c r="BE670" s="186">
        <f>IF(N670="základní",J670,0)</f>
        <v>0</v>
      </c>
      <c r="BF670" s="186">
        <f>IF(N670="snížená",J670,0)</f>
        <v>0</v>
      </c>
      <c r="BG670" s="186">
        <f>IF(N670="zákl. přenesená",J670,0)</f>
        <v>0</v>
      </c>
      <c r="BH670" s="186">
        <f>IF(N670="sníž. přenesená",J670,0)</f>
        <v>0</v>
      </c>
      <c r="BI670" s="186">
        <f>IF(N670="nulová",J670,0)</f>
        <v>0</v>
      </c>
      <c r="BJ670" s="20" t="s">
        <v>83</v>
      </c>
      <c r="BK670" s="186">
        <f>ROUND(I670*H670,2)</f>
        <v>0</v>
      </c>
      <c r="BL670" s="20" t="s">
        <v>187</v>
      </c>
      <c r="BM670" s="185" t="s">
        <v>3111</v>
      </c>
    </row>
    <row r="671" spans="1:65" s="12" customFormat="1" ht="10.199999999999999">
      <c r="B671" s="192"/>
      <c r="C671" s="193"/>
      <c r="D671" s="194" t="s">
        <v>357</v>
      </c>
      <c r="E671" s="195" t="s">
        <v>19</v>
      </c>
      <c r="F671" s="196" t="s">
        <v>2067</v>
      </c>
      <c r="G671" s="193"/>
      <c r="H671" s="195" t="s">
        <v>19</v>
      </c>
      <c r="I671" s="197"/>
      <c r="J671" s="193"/>
      <c r="K671" s="193"/>
      <c r="L671" s="198"/>
      <c r="M671" s="199"/>
      <c r="N671" s="200"/>
      <c r="O671" s="200"/>
      <c r="P671" s="200"/>
      <c r="Q671" s="200"/>
      <c r="R671" s="200"/>
      <c r="S671" s="200"/>
      <c r="T671" s="201"/>
      <c r="AT671" s="202" t="s">
        <v>357</v>
      </c>
      <c r="AU671" s="202" t="s">
        <v>85</v>
      </c>
      <c r="AV671" s="12" t="s">
        <v>83</v>
      </c>
      <c r="AW671" s="12" t="s">
        <v>37</v>
      </c>
      <c r="AX671" s="12" t="s">
        <v>75</v>
      </c>
      <c r="AY671" s="202" t="s">
        <v>349</v>
      </c>
    </row>
    <row r="672" spans="1:65" s="12" customFormat="1" ht="10.199999999999999">
      <c r="B672" s="192"/>
      <c r="C672" s="193"/>
      <c r="D672" s="194" t="s">
        <v>357</v>
      </c>
      <c r="E672" s="195" t="s">
        <v>19</v>
      </c>
      <c r="F672" s="196" t="s">
        <v>3112</v>
      </c>
      <c r="G672" s="193"/>
      <c r="H672" s="195" t="s">
        <v>19</v>
      </c>
      <c r="I672" s="197"/>
      <c r="J672" s="193"/>
      <c r="K672" s="193"/>
      <c r="L672" s="198"/>
      <c r="M672" s="199"/>
      <c r="N672" s="200"/>
      <c r="O672" s="200"/>
      <c r="P672" s="200"/>
      <c r="Q672" s="200"/>
      <c r="R672" s="200"/>
      <c r="S672" s="200"/>
      <c r="T672" s="201"/>
      <c r="AT672" s="202" t="s">
        <v>357</v>
      </c>
      <c r="AU672" s="202" t="s">
        <v>85</v>
      </c>
      <c r="AV672" s="12" t="s">
        <v>83</v>
      </c>
      <c r="AW672" s="12" t="s">
        <v>37</v>
      </c>
      <c r="AX672" s="12" t="s">
        <v>75</v>
      </c>
      <c r="AY672" s="202" t="s">
        <v>349</v>
      </c>
    </row>
    <row r="673" spans="2:51" s="12" customFormat="1" ht="10.199999999999999">
      <c r="B673" s="192"/>
      <c r="C673" s="193"/>
      <c r="D673" s="194" t="s">
        <v>357</v>
      </c>
      <c r="E673" s="195" t="s">
        <v>19</v>
      </c>
      <c r="F673" s="196" t="s">
        <v>3087</v>
      </c>
      <c r="G673" s="193"/>
      <c r="H673" s="195" t="s">
        <v>19</v>
      </c>
      <c r="I673" s="197"/>
      <c r="J673" s="193"/>
      <c r="K673" s="193"/>
      <c r="L673" s="198"/>
      <c r="M673" s="199"/>
      <c r="N673" s="200"/>
      <c r="O673" s="200"/>
      <c r="P673" s="200"/>
      <c r="Q673" s="200"/>
      <c r="R673" s="200"/>
      <c r="S673" s="200"/>
      <c r="T673" s="201"/>
      <c r="AT673" s="202" t="s">
        <v>357</v>
      </c>
      <c r="AU673" s="202" t="s">
        <v>85</v>
      </c>
      <c r="AV673" s="12" t="s">
        <v>83</v>
      </c>
      <c r="AW673" s="12" t="s">
        <v>37</v>
      </c>
      <c r="AX673" s="12" t="s">
        <v>75</v>
      </c>
      <c r="AY673" s="202" t="s">
        <v>349</v>
      </c>
    </row>
    <row r="674" spans="2:51" s="13" customFormat="1" ht="10.199999999999999">
      <c r="B674" s="203"/>
      <c r="C674" s="204"/>
      <c r="D674" s="194" t="s">
        <v>357</v>
      </c>
      <c r="E674" s="205" t="s">
        <v>19</v>
      </c>
      <c r="F674" s="206" t="s">
        <v>3099</v>
      </c>
      <c r="G674" s="204"/>
      <c r="H674" s="207">
        <v>0.24</v>
      </c>
      <c r="I674" s="208"/>
      <c r="J674" s="204"/>
      <c r="K674" s="204"/>
      <c r="L674" s="209"/>
      <c r="M674" s="210"/>
      <c r="N674" s="211"/>
      <c r="O674" s="211"/>
      <c r="P674" s="211"/>
      <c r="Q674" s="211"/>
      <c r="R674" s="211"/>
      <c r="S674" s="211"/>
      <c r="T674" s="212"/>
      <c r="AT674" s="213" t="s">
        <v>357</v>
      </c>
      <c r="AU674" s="213" t="s">
        <v>85</v>
      </c>
      <c r="AV674" s="13" t="s">
        <v>85</v>
      </c>
      <c r="AW674" s="13" t="s">
        <v>37</v>
      </c>
      <c r="AX674" s="13" t="s">
        <v>75</v>
      </c>
      <c r="AY674" s="213" t="s">
        <v>349</v>
      </c>
    </row>
    <row r="675" spans="2:51" s="12" customFormat="1" ht="10.199999999999999">
      <c r="B675" s="192"/>
      <c r="C675" s="193"/>
      <c r="D675" s="194" t="s">
        <v>357</v>
      </c>
      <c r="E675" s="195" t="s">
        <v>19</v>
      </c>
      <c r="F675" s="196" t="s">
        <v>3089</v>
      </c>
      <c r="G675" s="193"/>
      <c r="H675" s="195" t="s">
        <v>19</v>
      </c>
      <c r="I675" s="197"/>
      <c r="J675" s="193"/>
      <c r="K675" s="193"/>
      <c r="L675" s="198"/>
      <c r="M675" s="199"/>
      <c r="N675" s="200"/>
      <c r="O675" s="200"/>
      <c r="P675" s="200"/>
      <c r="Q675" s="200"/>
      <c r="R675" s="200"/>
      <c r="S675" s="200"/>
      <c r="T675" s="201"/>
      <c r="AT675" s="202" t="s">
        <v>357</v>
      </c>
      <c r="AU675" s="202" t="s">
        <v>85</v>
      </c>
      <c r="AV675" s="12" t="s">
        <v>83</v>
      </c>
      <c r="AW675" s="12" t="s">
        <v>37</v>
      </c>
      <c r="AX675" s="12" t="s">
        <v>75</v>
      </c>
      <c r="AY675" s="202" t="s">
        <v>349</v>
      </c>
    </row>
    <row r="676" spans="2:51" s="13" customFormat="1" ht="10.199999999999999">
      <c r="B676" s="203"/>
      <c r="C676" s="204"/>
      <c r="D676" s="194" t="s">
        <v>357</v>
      </c>
      <c r="E676" s="205" t="s">
        <v>19</v>
      </c>
      <c r="F676" s="206" t="s">
        <v>3100</v>
      </c>
      <c r="G676" s="204"/>
      <c r="H676" s="207">
        <v>82.48</v>
      </c>
      <c r="I676" s="208"/>
      <c r="J676" s="204"/>
      <c r="K676" s="204"/>
      <c r="L676" s="209"/>
      <c r="M676" s="210"/>
      <c r="N676" s="211"/>
      <c r="O676" s="211"/>
      <c r="P676" s="211"/>
      <c r="Q676" s="211"/>
      <c r="R676" s="211"/>
      <c r="S676" s="211"/>
      <c r="T676" s="212"/>
      <c r="AT676" s="213" t="s">
        <v>357</v>
      </c>
      <c r="AU676" s="213" t="s">
        <v>85</v>
      </c>
      <c r="AV676" s="13" t="s">
        <v>85</v>
      </c>
      <c r="AW676" s="13" t="s">
        <v>37</v>
      </c>
      <c r="AX676" s="13" t="s">
        <v>75</v>
      </c>
      <c r="AY676" s="213" t="s">
        <v>349</v>
      </c>
    </row>
    <row r="677" spans="2:51" s="12" customFormat="1" ht="10.199999999999999">
      <c r="B677" s="192"/>
      <c r="C677" s="193"/>
      <c r="D677" s="194" t="s">
        <v>357</v>
      </c>
      <c r="E677" s="195" t="s">
        <v>19</v>
      </c>
      <c r="F677" s="196" t="s">
        <v>3091</v>
      </c>
      <c r="G677" s="193"/>
      <c r="H677" s="195" t="s">
        <v>19</v>
      </c>
      <c r="I677" s="197"/>
      <c r="J677" s="193"/>
      <c r="K677" s="193"/>
      <c r="L677" s="198"/>
      <c r="M677" s="199"/>
      <c r="N677" s="200"/>
      <c r="O677" s="200"/>
      <c r="P677" s="200"/>
      <c r="Q677" s="200"/>
      <c r="R677" s="200"/>
      <c r="S677" s="200"/>
      <c r="T677" s="201"/>
      <c r="AT677" s="202" t="s">
        <v>357</v>
      </c>
      <c r="AU677" s="202" t="s">
        <v>85</v>
      </c>
      <c r="AV677" s="12" t="s">
        <v>83</v>
      </c>
      <c r="AW677" s="12" t="s">
        <v>37</v>
      </c>
      <c r="AX677" s="12" t="s">
        <v>75</v>
      </c>
      <c r="AY677" s="202" t="s">
        <v>349</v>
      </c>
    </row>
    <row r="678" spans="2:51" s="13" customFormat="1" ht="10.199999999999999">
      <c r="B678" s="203"/>
      <c r="C678" s="204"/>
      <c r="D678" s="194" t="s">
        <v>357</v>
      </c>
      <c r="E678" s="205" t="s">
        <v>19</v>
      </c>
      <c r="F678" s="206" t="s">
        <v>3101</v>
      </c>
      <c r="G678" s="204"/>
      <c r="H678" s="207">
        <v>512.86</v>
      </c>
      <c r="I678" s="208"/>
      <c r="J678" s="204"/>
      <c r="K678" s="204"/>
      <c r="L678" s="209"/>
      <c r="M678" s="210"/>
      <c r="N678" s="211"/>
      <c r="O678" s="211"/>
      <c r="P678" s="211"/>
      <c r="Q678" s="211"/>
      <c r="R678" s="211"/>
      <c r="S678" s="211"/>
      <c r="T678" s="212"/>
      <c r="AT678" s="213" t="s">
        <v>357</v>
      </c>
      <c r="AU678" s="213" t="s">
        <v>85</v>
      </c>
      <c r="AV678" s="13" t="s">
        <v>85</v>
      </c>
      <c r="AW678" s="13" t="s">
        <v>37</v>
      </c>
      <c r="AX678" s="13" t="s">
        <v>75</v>
      </c>
      <c r="AY678" s="213" t="s">
        <v>349</v>
      </c>
    </row>
    <row r="679" spans="2:51" s="12" customFormat="1" ht="10.199999999999999">
      <c r="B679" s="192"/>
      <c r="C679" s="193"/>
      <c r="D679" s="194" t="s">
        <v>357</v>
      </c>
      <c r="E679" s="195" t="s">
        <v>19</v>
      </c>
      <c r="F679" s="196" t="s">
        <v>3093</v>
      </c>
      <c r="G679" s="193"/>
      <c r="H679" s="195" t="s">
        <v>19</v>
      </c>
      <c r="I679" s="197"/>
      <c r="J679" s="193"/>
      <c r="K679" s="193"/>
      <c r="L679" s="198"/>
      <c r="M679" s="199"/>
      <c r="N679" s="200"/>
      <c r="O679" s="200"/>
      <c r="P679" s="200"/>
      <c r="Q679" s="200"/>
      <c r="R679" s="200"/>
      <c r="S679" s="200"/>
      <c r="T679" s="201"/>
      <c r="AT679" s="202" t="s">
        <v>357</v>
      </c>
      <c r="AU679" s="202" t="s">
        <v>85</v>
      </c>
      <c r="AV679" s="12" t="s">
        <v>83</v>
      </c>
      <c r="AW679" s="12" t="s">
        <v>37</v>
      </c>
      <c r="AX679" s="12" t="s">
        <v>75</v>
      </c>
      <c r="AY679" s="202" t="s">
        <v>349</v>
      </c>
    </row>
    <row r="680" spans="2:51" s="13" customFormat="1" ht="10.199999999999999">
      <c r="B680" s="203"/>
      <c r="C680" s="204"/>
      <c r="D680" s="194" t="s">
        <v>357</v>
      </c>
      <c r="E680" s="205" t="s">
        <v>19</v>
      </c>
      <c r="F680" s="206" t="s">
        <v>3102</v>
      </c>
      <c r="G680" s="204"/>
      <c r="H680" s="207">
        <v>15.61</v>
      </c>
      <c r="I680" s="208"/>
      <c r="J680" s="204"/>
      <c r="K680" s="204"/>
      <c r="L680" s="209"/>
      <c r="M680" s="210"/>
      <c r="N680" s="211"/>
      <c r="O680" s="211"/>
      <c r="P680" s="211"/>
      <c r="Q680" s="211"/>
      <c r="R680" s="211"/>
      <c r="S680" s="211"/>
      <c r="T680" s="212"/>
      <c r="AT680" s="213" t="s">
        <v>357</v>
      </c>
      <c r="AU680" s="213" t="s">
        <v>85</v>
      </c>
      <c r="AV680" s="13" t="s">
        <v>85</v>
      </c>
      <c r="AW680" s="13" t="s">
        <v>37</v>
      </c>
      <c r="AX680" s="13" t="s">
        <v>75</v>
      </c>
      <c r="AY680" s="213" t="s">
        <v>349</v>
      </c>
    </row>
    <row r="681" spans="2:51" s="12" customFormat="1" ht="10.199999999999999">
      <c r="B681" s="192"/>
      <c r="C681" s="193"/>
      <c r="D681" s="194" t="s">
        <v>357</v>
      </c>
      <c r="E681" s="195" t="s">
        <v>19</v>
      </c>
      <c r="F681" s="196" t="s">
        <v>3077</v>
      </c>
      <c r="G681" s="193"/>
      <c r="H681" s="195" t="s">
        <v>19</v>
      </c>
      <c r="I681" s="197"/>
      <c r="J681" s="193"/>
      <c r="K681" s="193"/>
      <c r="L681" s="198"/>
      <c r="M681" s="199"/>
      <c r="N681" s="200"/>
      <c r="O681" s="200"/>
      <c r="P681" s="200"/>
      <c r="Q681" s="200"/>
      <c r="R681" s="200"/>
      <c r="S681" s="200"/>
      <c r="T681" s="201"/>
      <c r="AT681" s="202" t="s">
        <v>357</v>
      </c>
      <c r="AU681" s="202" t="s">
        <v>85</v>
      </c>
      <c r="AV681" s="12" t="s">
        <v>83</v>
      </c>
      <c r="AW681" s="12" t="s">
        <v>37</v>
      </c>
      <c r="AX681" s="12" t="s">
        <v>75</v>
      </c>
      <c r="AY681" s="202" t="s">
        <v>349</v>
      </c>
    </row>
    <row r="682" spans="2:51" s="13" customFormat="1" ht="10.199999999999999">
      <c r="B682" s="203"/>
      <c r="C682" s="204"/>
      <c r="D682" s="194" t="s">
        <v>357</v>
      </c>
      <c r="E682" s="205" t="s">
        <v>19</v>
      </c>
      <c r="F682" s="206" t="s">
        <v>3103</v>
      </c>
      <c r="G682" s="204"/>
      <c r="H682" s="207">
        <v>10.199999999999999</v>
      </c>
      <c r="I682" s="208"/>
      <c r="J682" s="204"/>
      <c r="K682" s="204"/>
      <c r="L682" s="209"/>
      <c r="M682" s="210"/>
      <c r="N682" s="211"/>
      <c r="O682" s="211"/>
      <c r="P682" s="211"/>
      <c r="Q682" s="211"/>
      <c r="R682" s="211"/>
      <c r="S682" s="211"/>
      <c r="T682" s="212"/>
      <c r="AT682" s="213" t="s">
        <v>357</v>
      </c>
      <c r="AU682" s="213" t="s">
        <v>85</v>
      </c>
      <c r="AV682" s="13" t="s">
        <v>85</v>
      </c>
      <c r="AW682" s="13" t="s">
        <v>37</v>
      </c>
      <c r="AX682" s="13" t="s">
        <v>75</v>
      </c>
      <c r="AY682" s="213" t="s">
        <v>349</v>
      </c>
    </row>
    <row r="683" spans="2:51" s="12" customFormat="1" ht="10.199999999999999">
      <c r="B683" s="192"/>
      <c r="C683" s="193"/>
      <c r="D683" s="194" t="s">
        <v>357</v>
      </c>
      <c r="E683" s="195" t="s">
        <v>19</v>
      </c>
      <c r="F683" s="196" t="s">
        <v>3079</v>
      </c>
      <c r="G683" s="193"/>
      <c r="H683" s="195" t="s">
        <v>19</v>
      </c>
      <c r="I683" s="197"/>
      <c r="J683" s="193"/>
      <c r="K683" s="193"/>
      <c r="L683" s="198"/>
      <c r="M683" s="199"/>
      <c r="N683" s="200"/>
      <c r="O683" s="200"/>
      <c r="P683" s="200"/>
      <c r="Q683" s="200"/>
      <c r="R683" s="200"/>
      <c r="S683" s="200"/>
      <c r="T683" s="201"/>
      <c r="AT683" s="202" t="s">
        <v>357</v>
      </c>
      <c r="AU683" s="202" t="s">
        <v>85</v>
      </c>
      <c r="AV683" s="12" t="s">
        <v>83</v>
      </c>
      <c r="AW683" s="12" t="s">
        <v>37</v>
      </c>
      <c r="AX683" s="12" t="s">
        <v>75</v>
      </c>
      <c r="AY683" s="202" t="s">
        <v>349</v>
      </c>
    </row>
    <row r="684" spans="2:51" s="13" customFormat="1" ht="10.199999999999999">
      <c r="B684" s="203"/>
      <c r="C684" s="204"/>
      <c r="D684" s="194" t="s">
        <v>357</v>
      </c>
      <c r="E684" s="205" t="s">
        <v>19</v>
      </c>
      <c r="F684" s="206" t="s">
        <v>3104</v>
      </c>
      <c r="G684" s="204"/>
      <c r="H684" s="207">
        <v>50.59</v>
      </c>
      <c r="I684" s="208"/>
      <c r="J684" s="204"/>
      <c r="K684" s="204"/>
      <c r="L684" s="209"/>
      <c r="M684" s="210"/>
      <c r="N684" s="211"/>
      <c r="O684" s="211"/>
      <c r="P684" s="211"/>
      <c r="Q684" s="211"/>
      <c r="R684" s="211"/>
      <c r="S684" s="211"/>
      <c r="T684" s="212"/>
      <c r="AT684" s="213" t="s">
        <v>357</v>
      </c>
      <c r="AU684" s="213" t="s">
        <v>85</v>
      </c>
      <c r="AV684" s="13" t="s">
        <v>85</v>
      </c>
      <c r="AW684" s="13" t="s">
        <v>37</v>
      </c>
      <c r="AX684" s="13" t="s">
        <v>75</v>
      </c>
      <c r="AY684" s="213" t="s">
        <v>349</v>
      </c>
    </row>
    <row r="685" spans="2:51" s="12" customFormat="1" ht="10.199999999999999">
      <c r="B685" s="192"/>
      <c r="C685" s="193"/>
      <c r="D685" s="194" t="s">
        <v>357</v>
      </c>
      <c r="E685" s="195" t="s">
        <v>19</v>
      </c>
      <c r="F685" s="196" t="s">
        <v>3081</v>
      </c>
      <c r="G685" s="193"/>
      <c r="H685" s="195" t="s">
        <v>19</v>
      </c>
      <c r="I685" s="197"/>
      <c r="J685" s="193"/>
      <c r="K685" s="193"/>
      <c r="L685" s="198"/>
      <c r="M685" s="199"/>
      <c r="N685" s="200"/>
      <c r="O685" s="200"/>
      <c r="P685" s="200"/>
      <c r="Q685" s="200"/>
      <c r="R685" s="200"/>
      <c r="S685" s="200"/>
      <c r="T685" s="201"/>
      <c r="AT685" s="202" t="s">
        <v>357</v>
      </c>
      <c r="AU685" s="202" t="s">
        <v>85</v>
      </c>
      <c r="AV685" s="12" t="s">
        <v>83</v>
      </c>
      <c r="AW685" s="12" t="s">
        <v>37</v>
      </c>
      <c r="AX685" s="12" t="s">
        <v>75</v>
      </c>
      <c r="AY685" s="202" t="s">
        <v>349</v>
      </c>
    </row>
    <row r="686" spans="2:51" s="13" customFormat="1" ht="10.199999999999999">
      <c r="B686" s="203"/>
      <c r="C686" s="204"/>
      <c r="D686" s="194" t="s">
        <v>357</v>
      </c>
      <c r="E686" s="205" t="s">
        <v>19</v>
      </c>
      <c r="F686" s="206" t="s">
        <v>3105</v>
      </c>
      <c r="G686" s="204"/>
      <c r="H686" s="207">
        <v>2.2799999999999998</v>
      </c>
      <c r="I686" s="208"/>
      <c r="J686" s="204"/>
      <c r="K686" s="204"/>
      <c r="L686" s="209"/>
      <c r="M686" s="210"/>
      <c r="N686" s="211"/>
      <c r="O686" s="211"/>
      <c r="P686" s="211"/>
      <c r="Q686" s="211"/>
      <c r="R686" s="211"/>
      <c r="S686" s="211"/>
      <c r="T686" s="212"/>
      <c r="AT686" s="213" t="s">
        <v>357</v>
      </c>
      <c r="AU686" s="213" t="s">
        <v>85</v>
      </c>
      <c r="AV686" s="13" t="s">
        <v>85</v>
      </c>
      <c r="AW686" s="13" t="s">
        <v>37</v>
      </c>
      <c r="AX686" s="13" t="s">
        <v>75</v>
      </c>
      <c r="AY686" s="213" t="s">
        <v>349</v>
      </c>
    </row>
    <row r="687" spans="2:51" s="12" customFormat="1" ht="10.199999999999999">
      <c r="B687" s="192"/>
      <c r="C687" s="193"/>
      <c r="D687" s="194" t="s">
        <v>357</v>
      </c>
      <c r="E687" s="195" t="s">
        <v>19</v>
      </c>
      <c r="F687" s="196" t="s">
        <v>3067</v>
      </c>
      <c r="G687" s="193"/>
      <c r="H687" s="195" t="s">
        <v>19</v>
      </c>
      <c r="I687" s="197"/>
      <c r="J687" s="193"/>
      <c r="K687" s="193"/>
      <c r="L687" s="198"/>
      <c r="M687" s="199"/>
      <c r="N687" s="200"/>
      <c r="O687" s="200"/>
      <c r="P687" s="200"/>
      <c r="Q687" s="200"/>
      <c r="R687" s="200"/>
      <c r="S687" s="200"/>
      <c r="T687" s="201"/>
      <c r="AT687" s="202" t="s">
        <v>357</v>
      </c>
      <c r="AU687" s="202" t="s">
        <v>85</v>
      </c>
      <c r="AV687" s="12" t="s">
        <v>83</v>
      </c>
      <c r="AW687" s="12" t="s">
        <v>37</v>
      </c>
      <c r="AX687" s="12" t="s">
        <v>75</v>
      </c>
      <c r="AY687" s="202" t="s">
        <v>349</v>
      </c>
    </row>
    <row r="688" spans="2:51" s="13" customFormat="1" ht="10.199999999999999">
      <c r="B688" s="203"/>
      <c r="C688" s="204"/>
      <c r="D688" s="194" t="s">
        <v>357</v>
      </c>
      <c r="E688" s="205" t="s">
        <v>19</v>
      </c>
      <c r="F688" s="206" t="s">
        <v>3106</v>
      </c>
      <c r="G688" s="204"/>
      <c r="H688" s="207">
        <v>3.77</v>
      </c>
      <c r="I688" s="208"/>
      <c r="J688" s="204"/>
      <c r="K688" s="204"/>
      <c r="L688" s="209"/>
      <c r="M688" s="210"/>
      <c r="N688" s="211"/>
      <c r="O688" s="211"/>
      <c r="P688" s="211"/>
      <c r="Q688" s="211"/>
      <c r="R688" s="211"/>
      <c r="S688" s="211"/>
      <c r="T688" s="212"/>
      <c r="AT688" s="213" t="s">
        <v>357</v>
      </c>
      <c r="AU688" s="213" t="s">
        <v>85</v>
      </c>
      <c r="AV688" s="13" t="s">
        <v>85</v>
      </c>
      <c r="AW688" s="13" t="s">
        <v>37</v>
      </c>
      <c r="AX688" s="13" t="s">
        <v>75</v>
      </c>
      <c r="AY688" s="213" t="s">
        <v>349</v>
      </c>
    </row>
    <row r="689" spans="1:65" s="12" customFormat="1" ht="10.199999999999999">
      <c r="B689" s="192"/>
      <c r="C689" s="193"/>
      <c r="D689" s="194" t="s">
        <v>357</v>
      </c>
      <c r="E689" s="195" t="s">
        <v>19</v>
      </c>
      <c r="F689" s="196" t="s">
        <v>3069</v>
      </c>
      <c r="G689" s="193"/>
      <c r="H689" s="195" t="s">
        <v>19</v>
      </c>
      <c r="I689" s="197"/>
      <c r="J689" s="193"/>
      <c r="K689" s="193"/>
      <c r="L689" s="198"/>
      <c r="M689" s="199"/>
      <c r="N689" s="200"/>
      <c r="O689" s="200"/>
      <c r="P689" s="200"/>
      <c r="Q689" s="200"/>
      <c r="R689" s="200"/>
      <c r="S689" s="200"/>
      <c r="T689" s="201"/>
      <c r="AT689" s="202" t="s">
        <v>357</v>
      </c>
      <c r="AU689" s="202" t="s">
        <v>85</v>
      </c>
      <c r="AV689" s="12" t="s">
        <v>83</v>
      </c>
      <c r="AW689" s="12" t="s">
        <v>37</v>
      </c>
      <c r="AX689" s="12" t="s">
        <v>75</v>
      </c>
      <c r="AY689" s="202" t="s">
        <v>349</v>
      </c>
    </row>
    <row r="690" spans="1:65" s="13" customFormat="1" ht="10.199999999999999">
      <c r="B690" s="203"/>
      <c r="C690" s="204"/>
      <c r="D690" s="194" t="s">
        <v>357</v>
      </c>
      <c r="E690" s="205" t="s">
        <v>19</v>
      </c>
      <c r="F690" s="206" t="s">
        <v>3107</v>
      </c>
      <c r="G690" s="204"/>
      <c r="H690" s="207">
        <v>926.42</v>
      </c>
      <c r="I690" s="208"/>
      <c r="J690" s="204"/>
      <c r="K690" s="204"/>
      <c r="L690" s="209"/>
      <c r="M690" s="210"/>
      <c r="N690" s="211"/>
      <c r="O690" s="211"/>
      <c r="P690" s="211"/>
      <c r="Q690" s="211"/>
      <c r="R690" s="211"/>
      <c r="S690" s="211"/>
      <c r="T690" s="212"/>
      <c r="AT690" s="213" t="s">
        <v>357</v>
      </c>
      <c r="AU690" s="213" t="s">
        <v>85</v>
      </c>
      <c r="AV690" s="13" t="s">
        <v>85</v>
      </c>
      <c r="AW690" s="13" t="s">
        <v>37</v>
      </c>
      <c r="AX690" s="13" t="s">
        <v>75</v>
      </c>
      <c r="AY690" s="213" t="s">
        <v>349</v>
      </c>
    </row>
    <row r="691" spans="1:65" s="12" customFormat="1" ht="10.199999999999999">
      <c r="B691" s="192"/>
      <c r="C691" s="193"/>
      <c r="D691" s="194" t="s">
        <v>357</v>
      </c>
      <c r="E691" s="195" t="s">
        <v>19</v>
      </c>
      <c r="F691" s="196" t="s">
        <v>3071</v>
      </c>
      <c r="G691" s="193"/>
      <c r="H691" s="195" t="s">
        <v>19</v>
      </c>
      <c r="I691" s="197"/>
      <c r="J691" s="193"/>
      <c r="K691" s="193"/>
      <c r="L691" s="198"/>
      <c r="M691" s="199"/>
      <c r="N691" s="200"/>
      <c r="O691" s="200"/>
      <c r="P691" s="200"/>
      <c r="Q691" s="200"/>
      <c r="R691" s="200"/>
      <c r="S691" s="200"/>
      <c r="T691" s="201"/>
      <c r="AT691" s="202" t="s">
        <v>357</v>
      </c>
      <c r="AU691" s="202" t="s">
        <v>85</v>
      </c>
      <c r="AV691" s="12" t="s">
        <v>83</v>
      </c>
      <c r="AW691" s="12" t="s">
        <v>37</v>
      </c>
      <c r="AX691" s="12" t="s">
        <v>75</v>
      </c>
      <c r="AY691" s="202" t="s">
        <v>349</v>
      </c>
    </row>
    <row r="692" spans="1:65" s="13" customFormat="1" ht="10.199999999999999">
      <c r="B692" s="203"/>
      <c r="C692" s="204"/>
      <c r="D692" s="194" t="s">
        <v>357</v>
      </c>
      <c r="E692" s="205" t="s">
        <v>19</v>
      </c>
      <c r="F692" s="206" t="s">
        <v>3108</v>
      </c>
      <c r="G692" s="204"/>
      <c r="H692" s="207">
        <v>7.2</v>
      </c>
      <c r="I692" s="208"/>
      <c r="J692" s="204"/>
      <c r="K692" s="204"/>
      <c r="L692" s="209"/>
      <c r="M692" s="210"/>
      <c r="N692" s="211"/>
      <c r="O692" s="211"/>
      <c r="P692" s="211"/>
      <c r="Q692" s="211"/>
      <c r="R692" s="211"/>
      <c r="S692" s="211"/>
      <c r="T692" s="212"/>
      <c r="AT692" s="213" t="s">
        <v>357</v>
      </c>
      <c r="AU692" s="213" t="s">
        <v>85</v>
      </c>
      <c r="AV692" s="13" t="s">
        <v>85</v>
      </c>
      <c r="AW692" s="13" t="s">
        <v>37</v>
      </c>
      <c r="AX692" s="13" t="s">
        <v>75</v>
      </c>
      <c r="AY692" s="213" t="s">
        <v>349</v>
      </c>
    </row>
    <row r="693" spans="1:65" s="14" customFormat="1" ht="10.199999999999999">
      <c r="B693" s="214"/>
      <c r="C693" s="215"/>
      <c r="D693" s="194" t="s">
        <v>357</v>
      </c>
      <c r="E693" s="216" t="s">
        <v>19</v>
      </c>
      <c r="F693" s="217" t="s">
        <v>360</v>
      </c>
      <c r="G693" s="215"/>
      <c r="H693" s="218">
        <v>1611.65</v>
      </c>
      <c r="I693" s="219"/>
      <c r="J693" s="215"/>
      <c r="K693" s="215"/>
      <c r="L693" s="220"/>
      <c r="M693" s="221"/>
      <c r="N693" s="222"/>
      <c r="O693" s="222"/>
      <c r="P693" s="222"/>
      <c r="Q693" s="222"/>
      <c r="R693" s="222"/>
      <c r="S693" s="222"/>
      <c r="T693" s="223"/>
      <c r="AT693" s="224" t="s">
        <v>357</v>
      </c>
      <c r="AU693" s="224" t="s">
        <v>85</v>
      </c>
      <c r="AV693" s="14" t="s">
        <v>187</v>
      </c>
      <c r="AW693" s="14" t="s">
        <v>37</v>
      </c>
      <c r="AX693" s="14" t="s">
        <v>83</v>
      </c>
      <c r="AY693" s="224" t="s">
        <v>349</v>
      </c>
    </row>
    <row r="694" spans="1:65" s="2" customFormat="1" ht="16.5" customHeight="1">
      <c r="A694" s="37"/>
      <c r="B694" s="38"/>
      <c r="C694" s="174" t="s">
        <v>804</v>
      </c>
      <c r="D694" s="174" t="s">
        <v>350</v>
      </c>
      <c r="E694" s="175" t="s">
        <v>3113</v>
      </c>
      <c r="F694" s="176" t="s">
        <v>3114</v>
      </c>
      <c r="G694" s="177" t="s">
        <v>435</v>
      </c>
      <c r="H694" s="178">
        <v>785</v>
      </c>
      <c r="I694" s="179"/>
      <c r="J694" s="180">
        <f>ROUND(I694*H694,2)</f>
        <v>0</v>
      </c>
      <c r="K694" s="176" t="s">
        <v>354</v>
      </c>
      <c r="L694" s="42"/>
      <c r="M694" s="181" t="s">
        <v>19</v>
      </c>
      <c r="N694" s="182" t="s">
        <v>46</v>
      </c>
      <c r="O694" s="67"/>
      <c r="P694" s="183">
        <f>O694*H694</f>
        <v>0</v>
      </c>
      <c r="Q694" s="183">
        <v>1.2999999999999999E-4</v>
      </c>
      <c r="R694" s="183">
        <f>Q694*H694</f>
        <v>0.10204999999999999</v>
      </c>
      <c r="S694" s="183">
        <v>0</v>
      </c>
      <c r="T694" s="184">
        <f>S694*H694</f>
        <v>0</v>
      </c>
      <c r="U694" s="37"/>
      <c r="V694" s="37"/>
      <c r="W694" s="37"/>
      <c r="X694" s="37"/>
      <c r="Y694" s="37"/>
      <c r="Z694" s="37"/>
      <c r="AA694" s="37"/>
      <c r="AB694" s="37"/>
      <c r="AC694" s="37"/>
      <c r="AD694" s="37"/>
      <c r="AE694" s="37"/>
      <c r="AR694" s="185" t="s">
        <v>187</v>
      </c>
      <c r="AT694" s="185" t="s">
        <v>350</v>
      </c>
      <c r="AU694" s="185" t="s">
        <v>85</v>
      </c>
      <c r="AY694" s="20" t="s">
        <v>349</v>
      </c>
      <c r="BE694" s="186">
        <f>IF(N694="základní",J694,0)</f>
        <v>0</v>
      </c>
      <c r="BF694" s="186">
        <f>IF(N694="snížená",J694,0)</f>
        <v>0</v>
      </c>
      <c r="BG694" s="186">
        <f>IF(N694="zákl. přenesená",J694,0)</f>
        <v>0</v>
      </c>
      <c r="BH694" s="186">
        <f>IF(N694="sníž. přenesená",J694,0)</f>
        <v>0</v>
      </c>
      <c r="BI694" s="186">
        <f>IF(N694="nulová",J694,0)</f>
        <v>0</v>
      </c>
      <c r="BJ694" s="20" t="s">
        <v>83</v>
      </c>
      <c r="BK694" s="186">
        <f>ROUND(I694*H694,2)</f>
        <v>0</v>
      </c>
      <c r="BL694" s="20" t="s">
        <v>187</v>
      </c>
      <c r="BM694" s="185" t="s">
        <v>3115</v>
      </c>
    </row>
    <row r="695" spans="1:65" s="2" customFormat="1" ht="10.199999999999999">
      <c r="A695" s="37"/>
      <c r="B695" s="38"/>
      <c r="C695" s="39"/>
      <c r="D695" s="187" t="s">
        <v>355</v>
      </c>
      <c r="E695" s="39"/>
      <c r="F695" s="188" t="s">
        <v>3116</v>
      </c>
      <c r="G695" s="39"/>
      <c r="H695" s="39"/>
      <c r="I695" s="189"/>
      <c r="J695" s="39"/>
      <c r="K695" s="39"/>
      <c r="L695" s="42"/>
      <c r="M695" s="190"/>
      <c r="N695" s="191"/>
      <c r="O695" s="67"/>
      <c r="P695" s="67"/>
      <c r="Q695" s="67"/>
      <c r="R695" s="67"/>
      <c r="S695" s="67"/>
      <c r="T695" s="68"/>
      <c r="U695" s="37"/>
      <c r="V695" s="37"/>
      <c r="W695" s="37"/>
      <c r="X695" s="37"/>
      <c r="Y695" s="37"/>
      <c r="Z695" s="37"/>
      <c r="AA695" s="37"/>
      <c r="AB695" s="37"/>
      <c r="AC695" s="37"/>
      <c r="AD695" s="37"/>
      <c r="AE695" s="37"/>
      <c r="AT695" s="20" t="s">
        <v>355</v>
      </c>
      <c r="AU695" s="20" t="s">
        <v>85</v>
      </c>
    </row>
    <row r="696" spans="1:65" s="12" customFormat="1" ht="10.199999999999999">
      <c r="B696" s="192"/>
      <c r="C696" s="193"/>
      <c r="D696" s="194" t="s">
        <v>357</v>
      </c>
      <c r="E696" s="195" t="s">
        <v>19</v>
      </c>
      <c r="F696" s="196" t="s">
        <v>2015</v>
      </c>
      <c r="G696" s="193"/>
      <c r="H696" s="195" t="s">
        <v>19</v>
      </c>
      <c r="I696" s="197"/>
      <c r="J696" s="193"/>
      <c r="K696" s="193"/>
      <c r="L696" s="198"/>
      <c r="M696" s="199"/>
      <c r="N696" s="200"/>
      <c r="O696" s="200"/>
      <c r="P696" s="200"/>
      <c r="Q696" s="200"/>
      <c r="R696" s="200"/>
      <c r="S696" s="200"/>
      <c r="T696" s="201"/>
      <c r="AT696" s="202" t="s">
        <v>357</v>
      </c>
      <c r="AU696" s="202" t="s">
        <v>85</v>
      </c>
      <c r="AV696" s="12" t="s">
        <v>83</v>
      </c>
      <c r="AW696" s="12" t="s">
        <v>37</v>
      </c>
      <c r="AX696" s="12" t="s">
        <v>75</v>
      </c>
      <c r="AY696" s="202" t="s">
        <v>349</v>
      </c>
    </row>
    <row r="697" spans="1:65" s="12" customFormat="1" ht="10.199999999999999">
      <c r="B697" s="192"/>
      <c r="C697" s="193"/>
      <c r="D697" s="194" t="s">
        <v>357</v>
      </c>
      <c r="E697" s="195" t="s">
        <v>19</v>
      </c>
      <c r="F697" s="196" t="s">
        <v>3117</v>
      </c>
      <c r="G697" s="193"/>
      <c r="H697" s="195" t="s">
        <v>19</v>
      </c>
      <c r="I697" s="197"/>
      <c r="J697" s="193"/>
      <c r="K697" s="193"/>
      <c r="L697" s="198"/>
      <c r="M697" s="199"/>
      <c r="N697" s="200"/>
      <c r="O697" s="200"/>
      <c r="P697" s="200"/>
      <c r="Q697" s="200"/>
      <c r="R697" s="200"/>
      <c r="S697" s="200"/>
      <c r="T697" s="201"/>
      <c r="AT697" s="202" t="s">
        <v>357</v>
      </c>
      <c r="AU697" s="202" t="s">
        <v>85</v>
      </c>
      <c r="AV697" s="12" t="s">
        <v>83</v>
      </c>
      <c r="AW697" s="12" t="s">
        <v>37</v>
      </c>
      <c r="AX697" s="12" t="s">
        <v>75</v>
      </c>
      <c r="AY697" s="202" t="s">
        <v>349</v>
      </c>
    </row>
    <row r="698" spans="1:65" s="12" customFormat="1" ht="10.199999999999999">
      <c r="B698" s="192"/>
      <c r="C698" s="193"/>
      <c r="D698" s="194" t="s">
        <v>357</v>
      </c>
      <c r="E698" s="195" t="s">
        <v>19</v>
      </c>
      <c r="F698" s="196" t="s">
        <v>2961</v>
      </c>
      <c r="G698" s="193"/>
      <c r="H698" s="195" t="s">
        <v>19</v>
      </c>
      <c r="I698" s="197"/>
      <c r="J698" s="193"/>
      <c r="K698" s="193"/>
      <c r="L698" s="198"/>
      <c r="M698" s="199"/>
      <c r="N698" s="200"/>
      <c r="O698" s="200"/>
      <c r="P698" s="200"/>
      <c r="Q698" s="200"/>
      <c r="R698" s="200"/>
      <c r="S698" s="200"/>
      <c r="T698" s="201"/>
      <c r="AT698" s="202" t="s">
        <v>357</v>
      </c>
      <c r="AU698" s="202" t="s">
        <v>85</v>
      </c>
      <c r="AV698" s="12" t="s">
        <v>83</v>
      </c>
      <c r="AW698" s="12" t="s">
        <v>37</v>
      </c>
      <c r="AX698" s="12" t="s">
        <v>75</v>
      </c>
      <c r="AY698" s="202" t="s">
        <v>349</v>
      </c>
    </row>
    <row r="699" spans="1:65" s="13" customFormat="1" ht="10.199999999999999">
      <c r="B699" s="203"/>
      <c r="C699" s="204"/>
      <c r="D699" s="194" t="s">
        <v>357</v>
      </c>
      <c r="E699" s="205" t="s">
        <v>19</v>
      </c>
      <c r="F699" s="206" t="s">
        <v>3118</v>
      </c>
      <c r="G699" s="204"/>
      <c r="H699" s="207">
        <v>197.5</v>
      </c>
      <c r="I699" s="208"/>
      <c r="J699" s="204"/>
      <c r="K699" s="204"/>
      <c r="L699" s="209"/>
      <c r="M699" s="210"/>
      <c r="N699" s="211"/>
      <c r="O699" s="211"/>
      <c r="P699" s="211"/>
      <c r="Q699" s="211"/>
      <c r="R699" s="211"/>
      <c r="S699" s="211"/>
      <c r="T699" s="212"/>
      <c r="AT699" s="213" t="s">
        <v>357</v>
      </c>
      <c r="AU699" s="213" t="s">
        <v>85</v>
      </c>
      <c r="AV699" s="13" t="s">
        <v>85</v>
      </c>
      <c r="AW699" s="13" t="s">
        <v>37</v>
      </c>
      <c r="AX699" s="13" t="s">
        <v>75</v>
      </c>
      <c r="AY699" s="213" t="s">
        <v>349</v>
      </c>
    </row>
    <row r="700" spans="1:65" s="12" customFormat="1" ht="10.199999999999999">
      <c r="B700" s="192"/>
      <c r="C700" s="193"/>
      <c r="D700" s="194" t="s">
        <v>357</v>
      </c>
      <c r="E700" s="195" t="s">
        <v>19</v>
      </c>
      <c r="F700" s="196" t="s">
        <v>2963</v>
      </c>
      <c r="G700" s="193"/>
      <c r="H700" s="195" t="s">
        <v>19</v>
      </c>
      <c r="I700" s="197"/>
      <c r="J700" s="193"/>
      <c r="K700" s="193"/>
      <c r="L700" s="198"/>
      <c r="M700" s="199"/>
      <c r="N700" s="200"/>
      <c r="O700" s="200"/>
      <c r="P700" s="200"/>
      <c r="Q700" s="200"/>
      <c r="R700" s="200"/>
      <c r="S700" s="200"/>
      <c r="T700" s="201"/>
      <c r="AT700" s="202" t="s">
        <v>357</v>
      </c>
      <c r="AU700" s="202" t="s">
        <v>85</v>
      </c>
      <c r="AV700" s="12" t="s">
        <v>83</v>
      </c>
      <c r="AW700" s="12" t="s">
        <v>37</v>
      </c>
      <c r="AX700" s="12" t="s">
        <v>75</v>
      </c>
      <c r="AY700" s="202" t="s">
        <v>349</v>
      </c>
    </row>
    <row r="701" spans="1:65" s="13" customFormat="1" ht="10.199999999999999">
      <c r="B701" s="203"/>
      <c r="C701" s="204"/>
      <c r="D701" s="194" t="s">
        <v>357</v>
      </c>
      <c r="E701" s="205" t="s">
        <v>19</v>
      </c>
      <c r="F701" s="206" t="s">
        <v>3119</v>
      </c>
      <c r="G701" s="204"/>
      <c r="H701" s="207">
        <v>212.5</v>
      </c>
      <c r="I701" s="208"/>
      <c r="J701" s="204"/>
      <c r="K701" s="204"/>
      <c r="L701" s="209"/>
      <c r="M701" s="210"/>
      <c r="N701" s="211"/>
      <c r="O701" s="211"/>
      <c r="P701" s="211"/>
      <c r="Q701" s="211"/>
      <c r="R701" s="211"/>
      <c r="S701" s="211"/>
      <c r="T701" s="212"/>
      <c r="AT701" s="213" t="s">
        <v>357</v>
      </c>
      <c r="AU701" s="213" t="s">
        <v>85</v>
      </c>
      <c r="AV701" s="13" t="s">
        <v>85</v>
      </c>
      <c r="AW701" s="13" t="s">
        <v>37</v>
      </c>
      <c r="AX701" s="13" t="s">
        <v>75</v>
      </c>
      <c r="AY701" s="213" t="s">
        <v>349</v>
      </c>
    </row>
    <row r="702" spans="1:65" s="12" customFormat="1" ht="10.199999999999999">
      <c r="B702" s="192"/>
      <c r="C702" s="193"/>
      <c r="D702" s="194" t="s">
        <v>357</v>
      </c>
      <c r="E702" s="195" t="s">
        <v>19</v>
      </c>
      <c r="F702" s="196" t="s">
        <v>2965</v>
      </c>
      <c r="G702" s="193"/>
      <c r="H702" s="195" t="s">
        <v>19</v>
      </c>
      <c r="I702" s="197"/>
      <c r="J702" s="193"/>
      <c r="K702" s="193"/>
      <c r="L702" s="198"/>
      <c r="M702" s="199"/>
      <c r="N702" s="200"/>
      <c r="O702" s="200"/>
      <c r="P702" s="200"/>
      <c r="Q702" s="200"/>
      <c r="R702" s="200"/>
      <c r="S702" s="200"/>
      <c r="T702" s="201"/>
      <c r="AT702" s="202" t="s">
        <v>357</v>
      </c>
      <c r="AU702" s="202" t="s">
        <v>85</v>
      </c>
      <c r="AV702" s="12" t="s">
        <v>83</v>
      </c>
      <c r="AW702" s="12" t="s">
        <v>37</v>
      </c>
      <c r="AX702" s="12" t="s">
        <v>75</v>
      </c>
      <c r="AY702" s="202" t="s">
        <v>349</v>
      </c>
    </row>
    <row r="703" spans="1:65" s="13" customFormat="1" ht="10.199999999999999">
      <c r="B703" s="203"/>
      <c r="C703" s="204"/>
      <c r="D703" s="194" t="s">
        <v>357</v>
      </c>
      <c r="E703" s="205" t="s">
        <v>19</v>
      </c>
      <c r="F703" s="206" t="s">
        <v>3120</v>
      </c>
      <c r="G703" s="204"/>
      <c r="H703" s="207">
        <v>187.5</v>
      </c>
      <c r="I703" s="208"/>
      <c r="J703" s="204"/>
      <c r="K703" s="204"/>
      <c r="L703" s="209"/>
      <c r="M703" s="210"/>
      <c r="N703" s="211"/>
      <c r="O703" s="211"/>
      <c r="P703" s="211"/>
      <c r="Q703" s="211"/>
      <c r="R703" s="211"/>
      <c r="S703" s="211"/>
      <c r="T703" s="212"/>
      <c r="AT703" s="213" t="s">
        <v>357</v>
      </c>
      <c r="AU703" s="213" t="s">
        <v>85</v>
      </c>
      <c r="AV703" s="13" t="s">
        <v>85</v>
      </c>
      <c r="AW703" s="13" t="s">
        <v>37</v>
      </c>
      <c r="AX703" s="13" t="s">
        <v>75</v>
      </c>
      <c r="AY703" s="213" t="s">
        <v>349</v>
      </c>
    </row>
    <row r="704" spans="1:65" s="12" customFormat="1" ht="10.199999999999999">
      <c r="B704" s="192"/>
      <c r="C704" s="193"/>
      <c r="D704" s="194" t="s">
        <v>357</v>
      </c>
      <c r="E704" s="195" t="s">
        <v>19</v>
      </c>
      <c r="F704" s="196" t="s">
        <v>2967</v>
      </c>
      <c r="G704" s="193"/>
      <c r="H704" s="195" t="s">
        <v>19</v>
      </c>
      <c r="I704" s="197"/>
      <c r="J704" s="193"/>
      <c r="K704" s="193"/>
      <c r="L704" s="198"/>
      <c r="M704" s="199"/>
      <c r="N704" s="200"/>
      <c r="O704" s="200"/>
      <c r="P704" s="200"/>
      <c r="Q704" s="200"/>
      <c r="R704" s="200"/>
      <c r="S704" s="200"/>
      <c r="T704" s="201"/>
      <c r="AT704" s="202" t="s">
        <v>357</v>
      </c>
      <c r="AU704" s="202" t="s">
        <v>85</v>
      </c>
      <c r="AV704" s="12" t="s">
        <v>83</v>
      </c>
      <c r="AW704" s="12" t="s">
        <v>37</v>
      </c>
      <c r="AX704" s="12" t="s">
        <v>75</v>
      </c>
      <c r="AY704" s="202" t="s">
        <v>349</v>
      </c>
    </row>
    <row r="705" spans="1:65" s="13" customFormat="1" ht="10.199999999999999">
      <c r="B705" s="203"/>
      <c r="C705" s="204"/>
      <c r="D705" s="194" t="s">
        <v>357</v>
      </c>
      <c r="E705" s="205" t="s">
        <v>19</v>
      </c>
      <c r="F705" s="206" t="s">
        <v>3120</v>
      </c>
      <c r="G705" s="204"/>
      <c r="H705" s="207">
        <v>187.5</v>
      </c>
      <c r="I705" s="208"/>
      <c r="J705" s="204"/>
      <c r="K705" s="204"/>
      <c r="L705" s="209"/>
      <c r="M705" s="210"/>
      <c r="N705" s="211"/>
      <c r="O705" s="211"/>
      <c r="P705" s="211"/>
      <c r="Q705" s="211"/>
      <c r="R705" s="211"/>
      <c r="S705" s="211"/>
      <c r="T705" s="212"/>
      <c r="AT705" s="213" t="s">
        <v>357</v>
      </c>
      <c r="AU705" s="213" t="s">
        <v>85</v>
      </c>
      <c r="AV705" s="13" t="s">
        <v>85</v>
      </c>
      <c r="AW705" s="13" t="s">
        <v>37</v>
      </c>
      <c r="AX705" s="13" t="s">
        <v>75</v>
      </c>
      <c r="AY705" s="213" t="s">
        <v>349</v>
      </c>
    </row>
    <row r="706" spans="1:65" s="14" customFormat="1" ht="10.199999999999999">
      <c r="B706" s="214"/>
      <c r="C706" s="215"/>
      <c r="D706" s="194" t="s">
        <v>357</v>
      </c>
      <c r="E706" s="216" t="s">
        <v>19</v>
      </c>
      <c r="F706" s="217" t="s">
        <v>360</v>
      </c>
      <c r="G706" s="215"/>
      <c r="H706" s="218">
        <v>785</v>
      </c>
      <c r="I706" s="219"/>
      <c r="J706" s="215"/>
      <c r="K706" s="215"/>
      <c r="L706" s="220"/>
      <c r="M706" s="221"/>
      <c r="N706" s="222"/>
      <c r="O706" s="222"/>
      <c r="P706" s="222"/>
      <c r="Q706" s="222"/>
      <c r="R706" s="222"/>
      <c r="S706" s="222"/>
      <c r="T706" s="223"/>
      <c r="AT706" s="224" t="s">
        <v>357</v>
      </c>
      <c r="AU706" s="224" t="s">
        <v>85</v>
      </c>
      <c r="AV706" s="14" t="s">
        <v>187</v>
      </c>
      <c r="AW706" s="14" t="s">
        <v>37</v>
      </c>
      <c r="AX706" s="14" t="s">
        <v>83</v>
      </c>
      <c r="AY706" s="224" t="s">
        <v>349</v>
      </c>
    </row>
    <row r="707" spans="1:65" s="2" customFormat="1" ht="16.5" customHeight="1">
      <c r="A707" s="37"/>
      <c r="B707" s="38"/>
      <c r="C707" s="174" t="s">
        <v>518</v>
      </c>
      <c r="D707" s="174" t="s">
        <v>350</v>
      </c>
      <c r="E707" s="175" t="s">
        <v>3121</v>
      </c>
      <c r="F707" s="176" t="s">
        <v>3122</v>
      </c>
      <c r="G707" s="177" t="s">
        <v>435</v>
      </c>
      <c r="H707" s="178">
        <v>2355</v>
      </c>
      <c r="I707" s="179"/>
      <c r="J707" s="180">
        <f>ROUND(I707*H707,2)</f>
        <v>0</v>
      </c>
      <c r="K707" s="176" t="s">
        <v>933</v>
      </c>
      <c r="L707" s="42"/>
      <c r="M707" s="181" t="s">
        <v>19</v>
      </c>
      <c r="N707" s="182" t="s">
        <v>46</v>
      </c>
      <c r="O707" s="67"/>
      <c r="P707" s="183">
        <f>O707*H707</f>
        <v>0</v>
      </c>
      <c r="Q707" s="183">
        <v>2.0000000000000001E-4</v>
      </c>
      <c r="R707" s="183">
        <f>Q707*H707</f>
        <v>0.47100000000000003</v>
      </c>
      <c r="S707" s="183">
        <v>0</v>
      </c>
      <c r="T707" s="184">
        <f>S707*H707</f>
        <v>0</v>
      </c>
      <c r="U707" s="37"/>
      <c r="V707" s="37"/>
      <c r="W707" s="37"/>
      <c r="X707" s="37"/>
      <c r="Y707" s="37"/>
      <c r="Z707" s="37"/>
      <c r="AA707" s="37"/>
      <c r="AB707" s="37"/>
      <c r="AC707" s="37"/>
      <c r="AD707" s="37"/>
      <c r="AE707" s="37"/>
      <c r="AR707" s="185" t="s">
        <v>187</v>
      </c>
      <c r="AT707" s="185" t="s">
        <v>350</v>
      </c>
      <c r="AU707" s="185" t="s">
        <v>85</v>
      </c>
      <c r="AY707" s="20" t="s">
        <v>349</v>
      </c>
      <c r="BE707" s="186">
        <f>IF(N707="základní",J707,0)</f>
        <v>0</v>
      </c>
      <c r="BF707" s="186">
        <f>IF(N707="snížená",J707,0)</f>
        <v>0</v>
      </c>
      <c r="BG707" s="186">
        <f>IF(N707="zákl. přenesená",J707,0)</f>
        <v>0</v>
      </c>
      <c r="BH707" s="186">
        <f>IF(N707="sníž. přenesená",J707,0)</f>
        <v>0</v>
      </c>
      <c r="BI707" s="186">
        <f>IF(N707="nulová",J707,0)</f>
        <v>0</v>
      </c>
      <c r="BJ707" s="20" t="s">
        <v>83</v>
      </c>
      <c r="BK707" s="186">
        <f>ROUND(I707*H707,2)</f>
        <v>0</v>
      </c>
      <c r="BL707" s="20" t="s">
        <v>187</v>
      </c>
      <c r="BM707" s="185" t="s">
        <v>3123</v>
      </c>
    </row>
    <row r="708" spans="1:65" s="2" customFormat="1" ht="19.2">
      <c r="A708" s="37"/>
      <c r="B708" s="38"/>
      <c r="C708" s="39"/>
      <c r="D708" s="194" t="s">
        <v>952</v>
      </c>
      <c r="E708" s="39"/>
      <c r="F708" s="251" t="s">
        <v>3098</v>
      </c>
      <c r="G708" s="39"/>
      <c r="H708" s="39"/>
      <c r="I708" s="189"/>
      <c r="J708" s="39"/>
      <c r="K708" s="39"/>
      <c r="L708" s="42"/>
      <c r="M708" s="190"/>
      <c r="N708" s="191"/>
      <c r="O708" s="67"/>
      <c r="P708" s="67"/>
      <c r="Q708" s="67"/>
      <c r="R708" s="67"/>
      <c r="S708" s="67"/>
      <c r="T708" s="68"/>
      <c r="U708" s="37"/>
      <c r="V708" s="37"/>
      <c r="W708" s="37"/>
      <c r="X708" s="37"/>
      <c r="Y708" s="37"/>
      <c r="Z708" s="37"/>
      <c r="AA708" s="37"/>
      <c r="AB708" s="37"/>
      <c r="AC708" s="37"/>
      <c r="AD708" s="37"/>
      <c r="AE708" s="37"/>
      <c r="AT708" s="20" t="s">
        <v>952</v>
      </c>
      <c r="AU708" s="20" t="s">
        <v>85</v>
      </c>
    </row>
    <row r="709" spans="1:65" s="12" customFormat="1" ht="10.199999999999999">
      <c r="B709" s="192"/>
      <c r="C709" s="193"/>
      <c r="D709" s="194" t="s">
        <v>357</v>
      </c>
      <c r="E709" s="195" t="s">
        <v>19</v>
      </c>
      <c r="F709" s="196" t="s">
        <v>2015</v>
      </c>
      <c r="G709" s="193"/>
      <c r="H709" s="195" t="s">
        <v>19</v>
      </c>
      <c r="I709" s="197"/>
      <c r="J709" s="193"/>
      <c r="K709" s="193"/>
      <c r="L709" s="198"/>
      <c r="M709" s="199"/>
      <c r="N709" s="200"/>
      <c r="O709" s="200"/>
      <c r="P709" s="200"/>
      <c r="Q709" s="200"/>
      <c r="R709" s="200"/>
      <c r="S709" s="200"/>
      <c r="T709" s="201"/>
      <c r="AT709" s="202" t="s">
        <v>357</v>
      </c>
      <c r="AU709" s="202" t="s">
        <v>85</v>
      </c>
      <c r="AV709" s="12" t="s">
        <v>83</v>
      </c>
      <c r="AW709" s="12" t="s">
        <v>37</v>
      </c>
      <c r="AX709" s="12" t="s">
        <v>75</v>
      </c>
      <c r="AY709" s="202" t="s">
        <v>349</v>
      </c>
    </row>
    <row r="710" spans="1:65" s="12" customFormat="1" ht="10.199999999999999">
      <c r="B710" s="192"/>
      <c r="C710" s="193"/>
      <c r="D710" s="194" t="s">
        <v>357</v>
      </c>
      <c r="E710" s="195" t="s">
        <v>19</v>
      </c>
      <c r="F710" s="196" t="s">
        <v>3117</v>
      </c>
      <c r="G710" s="193"/>
      <c r="H710" s="195" t="s">
        <v>19</v>
      </c>
      <c r="I710" s="197"/>
      <c r="J710" s="193"/>
      <c r="K710" s="193"/>
      <c r="L710" s="198"/>
      <c r="M710" s="199"/>
      <c r="N710" s="200"/>
      <c r="O710" s="200"/>
      <c r="P710" s="200"/>
      <c r="Q710" s="200"/>
      <c r="R710" s="200"/>
      <c r="S710" s="200"/>
      <c r="T710" s="201"/>
      <c r="AT710" s="202" t="s">
        <v>357</v>
      </c>
      <c r="AU710" s="202" t="s">
        <v>85</v>
      </c>
      <c r="AV710" s="12" t="s">
        <v>83</v>
      </c>
      <c r="AW710" s="12" t="s">
        <v>37</v>
      </c>
      <c r="AX710" s="12" t="s">
        <v>75</v>
      </c>
      <c r="AY710" s="202" t="s">
        <v>349</v>
      </c>
    </row>
    <row r="711" spans="1:65" s="12" customFormat="1" ht="10.199999999999999">
      <c r="B711" s="192"/>
      <c r="C711" s="193"/>
      <c r="D711" s="194" t="s">
        <v>357</v>
      </c>
      <c r="E711" s="195" t="s">
        <v>19</v>
      </c>
      <c r="F711" s="196" t="s">
        <v>2961</v>
      </c>
      <c r="G711" s="193"/>
      <c r="H711" s="195" t="s">
        <v>19</v>
      </c>
      <c r="I711" s="197"/>
      <c r="J711" s="193"/>
      <c r="K711" s="193"/>
      <c r="L711" s="198"/>
      <c r="M711" s="199"/>
      <c r="N711" s="200"/>
      <c r="O711" s="200"/>
      <c r="P711" s="200"/>
      <c r="Q711" s="200"/>
      <c r="R711" s="200"/>
      <c r="S711" s="200"/>
      <c r="T711" s="201"/>
      <c r="AT711" s="202" t="s">
        <v>357</v>
      </c>
      <c r="AU711" s="202" t="s">
        <v>85</v>
      </c>
      <c r="AV711" s="12" t="s">
        <v>83</v>
      </c>
      <c r="AW711" s="12" t="s">
        <v>37</v>
      </c>
      <c r="AX711" s="12" t="s">
        <v>75</v>
      </c>
      <c r="AY711" s="202" t="s">
        <v>349</v>
      </c>
    </row>
    <row r="712" spans="1:65" s="13" customFormat="1" ht="10.199999999999999">
      <c r="B712" s="203"/>
      <c r="C712" s="204"/>
      <c r="D712" s="194" t="s">
        <v>357</v>
      </c>
      <c r="E712" s="205" t="s">
        <v>19</v>
      </c>
      <c r="F712" s="206" t="s">
        <v>3118</v>
      </c>
      <c r="G712" s="204"/>
      <c r="H712" s="207">
        <v>197.5</v>
      </c>
      <c r="I712" s="208"/>
      <c r="J712" s="204"/>
      <c r="K712" s="204"/>
      <c r="L712" s="209"/>
      <c r="M712" s="210"/>
      <c r="N712" s="211"/>
      <c r="O712" s="211"/>
      <c r="P712" s="211"/>
      <c r="Q712" s="211"/>
      <c r="R712" s="211"/>
      <c r="S712" s="211"/>
      <c r="T712" s="212"/>
      <c r="AT712" s="213" t="s">
        <v>357</v>
      </c>
      <c r="AU712" s="213" t="s">
        <v>85</v>
      </c>
      <c r="AV712" s="13" t="s">
        <v>85</v>
      </c>
      <c r="AW712" s="13" t="s">
        <v>37</v>
      </c>
      <c r="AX712" s="13" t="s">
        <v>75</v>
      </c>
      <c r="AY712" s="213" t="s">
        <v>349</v>
      </c>
    </row>
    <row r="713" spans="1:65" s="13" customFormat="1" ht="10.199999999999999">
      <c r="B713" s="203"/>
      <c r="C713" s="204"/>
      <c r="D713" s="194" t="s">
        <v>357</v>
      </c>
      <c r="E713" s="205" t="s">
        <v>19</v>
      </c>
      <c r="F713" s="206" t="s">
        <v>3124</v>
      </c>
      <c r="G713" s="204"/>
      <c r="H713" s="207">
        <v>395</v>
      </c>
      <c r="I713" s="208"/>
      <c r="J713" s="204"/>
      <c r="K713" s="204"/>
      <c r="L713" s="209"/>
      <c r="M713" s="210"/>
      <c r="N713" s="211"/>
      <c r="O713" s="211"/>
      <c r="P713" s="211"/>
      <c r="Q713" s="211"/>
      <c r="R713" s="211"/>
      <c r="S713" s="211"/>
      <c r="T713" s="212"/>
      <c r="AT713" s="213" t="s">
        <v>357</v>
      </c>
      <c r="AU713" s="213" t="s">
        <v>85</v>
      </c>
      <c r="AV713" s="13" t="s">
        <v>85</v>
      </c>
      <c r="AW713" s="13" t="s">
        <v>37</v>
      </c>
      <c r="AX713" s="13" t="s">
        <v>75</v>
      </c>
      <c r="AY713" s="213" t="s">
        <v>349</v>
      </c>
    </row>
    <row r="714" spans="1:65" s="12" customFormat="1" ht="10.199999999999999">
      <c r="B714" s="192"/>
      <c r="C714" s="193"/>
      <c r="D714" s="194" t="s">
        <v>357</v>
      </c>
      <c r="E714" s="195" t="s">
        <v>19</v>
      </c>
      <c r="F714" s="196" t="s">
        <v>2963</v>
      </c>
      <c r="G714" s="193"/>
      <c r="H714" s="195" t="s">
        <v>19</v>
      </c>
      <c r="I714" s="197"/>
      <c r="J714" s="193"/>
      <c r="K714" s="193"/>
      <c r="L714" s="198"/>
      <c r="M714" s="199"/>
      <c r="N714" s="200"/>
      <c r="O714" s="200"/>
      <c r="P714" s="200"/>
      <c r="Q714" s="200"/>
      <c r="R714" s="200"/>
      <c r="S714" s="200"/>
      <c r="T714" s="201"/>
      <c r="AT714" s="202" t="s">
        <v>357</v>
      </c>
      <c r="AU714" s="202" t="s">
        <v>85</v>
      </c>
      <c r="AV714" s="12" t="s">
        <v>83</v>
      </c>
      <c r="AW714" s="12" t="s">
        <v>37</v>
      </c>
      <c r="AX714" s="12" t="s">
        <v>75</v>
      </c>
      <c r="AY714" s="202" t="s">
        <v>349</v>
      </c>
    </row>
    <row r="715" spans="1:65" s="13" customFormat="1" ht="10.199999999999999">
      <c r="B715" s="203"/>
      <c r="C715" s="204"/>
      <c r="D715" s="194" t="s">
        <v>357</v>
      </c>
      <c r="E715" s="205" t="s">
        <v>19</v>
      </c>
      <c r="F715" s="206" t="s">
        <v>3119</v>
      </c>
      <c r="G715" s="204"/>
      <c r="H715" s="207">
        <v>212.5</v>
      </c>
      <c r="I715" s="208"/>
      <c r="J715" s="204"/>
      <c r="K715" s="204"/>
      <c r="L715" s="209"/>
      <c r="M715" s="210"/>
      <c r="N715" s="211"/>
      <c r="O715" s="211"/>
      <c r="P715" s="211"/>
      <c r="Q715" s="211"/>
      <c r="R715" s="211"/>
      <c r="S715" s="211"/>
      <c r="T715" s="212"/>
      <c r="AT715" s="213" t="s">
        <v>357</v>
      </c>
      <c r="AU715" s="213" t="s">
        <v>85</v>
      </c>
      <c r="AV715" s="13" t="s">
        <v>85</v>
      </c>
      <c r="AW715" s="13" t="s">
        <v>37</v>
      </c>
      <c r="AX715" s="13" t="s">
        <v>75</v>
      </c>
      <c r="AY715" s="213" t="s">
        <v>349</v>
      </c>
    </row>
    <row r="716" spans="1:65" s="13" customFormat="1" ht="10.199999999999999">
      <c r="B716" s="203"/>
      <c r="C716" s="204"/>
      <c r="D716" s="194" t="s">
        <v>357</v>
      </c>
      <c r="E716" s="205" t="s">
        <v>19</v>
      </c>
      <c r="F716" s="206" t="s">
        <v>3125</v>
      </c>
      <c r="G716" s="204"/>
      <c r="H716" s="207">
        <v>425</v>
      </c>
      <c r="I716" s="208"/>
      <c r="J716" s="204"/>
      <c r="K716" s="204"/>
      <c r="L716" s="209"/>
      <c r="M716" s="210"/>
      <c r="N716" s="211"/>
      <c r="O716" s="211"/>
      <c r="P716" s="211"/>
      <c r="Q716" s="211"/>
      <c r="R716" s="211"/>
      <c r="S716" s="211"/>
      <c r="T716" s="212"/>
      <c r="AT716" s="213" t="s">
        <v>357</v>
      </c>
      <c r="AU716" s="213" t="s">
        <v>85</v>
      </c>
      <c r="AV716" s="13" t="s">
        <v>85</v>
      </c>
      <c r="AW716" s="13" t="s">
        <v>37</v>
      </c>
      <c r="AX716" s="13" t="s">
        <v>75</v>
      </c>
      <c r="AY716" s="213" t="s">
        <v>349</v>
      </c>
    </row>
    <row r="717" spans="1:65" s="12" customFormat="1" ht="10.199999999999999">
      <c r="B717" s="192"/>
      <c r="C717" s="193"/>
      <c r="D717" s="194" t="s">
        <v>357</v>
      </c>
      <c r="E717" s="195" t="s">
        <v>19</v>
      </c>
      <c r="F717" s="196" t="s">
        <v>2965</v>
      </c>
      <c r="G717" s="193"/>
      <c r="H717" s="195" t="s">
        <v>19</v>
      </c>
      <c r="I717" s="197"/>
      <c r="J717" s="193"/>
      <c r="K717" s="193"/>
      <c r="L717" s="198"/>
      <c r="M717" s="199"/>
      <c r="N717" s="200"/>
      <c r="O717" s="200"/>
      <c r="P717" s="200"/>
      <c r="Q717" s="200"/>
      <c r="R717" s="200"/>
      <c r="S717" s="200"/>
      <c r="T717" s="201"/>
      <c r="AT717" s="202" t="s">
        <v>357</v>
      </c>
      <c r="AU717" s="202" t="s">
        <v>85</v>
      </c>
      <c r="AV717" s="12" t="s">
        <v>83</v>
      </c>
      <c r="AW717" s="12" t="s">
        <v>37</v>
      </c>
      <c r="AX717" s="12" t="s">
        <v>75</v>
      </c>
      <c r="AY717" s="202" t="s">
        <v>349</v>
      </c>
    </row>
    <row r="718" spans="1:65" s="13" customFormat="1" ht="10.199999999999999">
      <c r="B718" s="203"/>
      <c r="C718" s="204"/>
      <c r="D718" s="194" t="s">
        <v>357</v>
      </c>
      <c r="E718" s="205" t="s">
        <v>19</v>
      </c>
      <c r="F718" s="206" t="s">
        <v>3120</v>
      </c>
      <c r="G718" s="204"/>
      <c r="H718" s="207">
        <v>187.5</v>
      </c>
      <c r="I718" s="208"/>
      <c r="J718" s="204"/>
      <c r="K718" s="204"/>
      <c r="L718" s="209"/>
      <c r="M718" s="210"/>
      <c r="N718" s="211"/>
      <c r="O718" s="211"/>
      <c r="P718" s="211"/>
      <c r="Q718" s="211"/>
      <c r="R718" s="211"/>
      <c r="S718" s="211"/>
      <c r="T718" s="212"/>
      <c r="AT718" s="213" t="s">
        <v>357</v>
      </c>
      <c r="AU718" s="213" t="s">
        <v>85</v>
      </c>
      <c r="AV718" s="13" t="s">
        <v>85</v>
      </c>
      <c r="AW718" s="13" t="s">
        <v>37</v>
      </c>
      <c r="AX718" s="13" t="s">
        <v>75</v>
      </c>
      <c r="AY718" s="213" t="s">
        <v>349</v>
      </c>
    </row>
    <row r="719" spans="1:65" s="13" customFormat="1" ht="10.199999999999999">
      <c r="B719" s="203"/>
      <c r="C719" s="204"/>
      <c r="D719" s="194" t="s">
        <v>357</v>
      </c>
      <c r="E719" s="205" t="s">
        <v>19</v>
      </c>
      <c r="F719" s="206" t="s">
        <v>3126</v>
      </c>
      <c r="G719" s="204"/>
      <c r="H719" s="207">
        <v>375</v>
      </c>
      <c r="I719" s="208"/>
      <c r="J719" s="204"/>
      <c r="K719" s="204"/>
      <c r="L719" s="209"/>
      <c r="M719" s="210"/>
      <c r="N719" s="211"/>
      <c r="O719" s="211"/>
      <c r="P719" s="211"/>
      <c r="Q719" s="211"/>
      <c r="R719" s="211"/>
      <c r="S719" s="211"/>
      <c r="T719" s="212"/>
      <c r="AT719" s="213" t="s">
        <v>357</v>
      </c>
      <c r="AU719" s="213" t="s">
        <v>85</v>
      </c>
      <c r="AV719" s="13" t="s">
        <v>85</v>
      </c>
      <c r="AW719" s="13" t="s">
        <v>37</v>
      </c>
      <c r="AX719" s="13" t="s">
        <v>75</v>
      </c>
      <c r="AY719" s="213" t="s">
        <v>349</v>
      </c>
    </row>
    <row r="720" spans="1:65" s="12" customFormat="1" ht="10.199999999999999">
      <c r="B720" s="192"/>
      <c r="C720" s="193"/>
      <c r="D720" s="194" t="s">
        <v>357</v>
      </c>
      <c r="E720" s="195" t="s">
        <v>19</v>
      </c>
      <c r="F720" s="196" t="s">
        <v>2967</v>
      </c>
      <c r="G720" s="193"/>
      <c r="H720" s="195" t="s">
        <v>19</v>
      </c>
      <c r="I720" s="197"/>
      <c r="J720" s="193"/>
      <c r="K720" s="193"/>
      <c r="L720" s="198"/>
      <c r="M720" s="199"/>
      <c r="N720" s="200"/>
      <c r="O720" s="200"/>
      <c r="P720" s="200"/>
      <c r="Q720" s="200"/>
      <c r="R720" s="200"/>
      <c r="S720" s="200"/>
      <c r="T720" s="201"/>
      <c r="AT720" s="202" t="s">
        <v>357</v>
      </c>
      <c r="AU720" s="202" t="s">
        <v>85</v>
      </c>
      <c r="AV720" s="12" t="s">
        <v>83</v>
      </c>
      <c r="AW720" s="12" t="s">
        <v>37</v>
      </c>
      <c r="AX720" s="12" t="s">
        <v>75</v>
      </c>
      <c r="AY720" s="202" t="s">
        <v>349</v>
      </c>
    </row>
    <row r="721" spans="1:65" s="13" customFormat="1" ht="10.199999999999999">
      <c r="B721" s="203"/>
      <c r="C721" s="204"/>
      <c r="D721" s="194" t="s">
        <v>357</v>
      </c>
      <c r="E721" s="205" t="s">
        <v>19</v>
      </c>
      <c r="F721" s="206" t="s">
        <v>3120</v>
      </c>
      <c r="G721" s="204"/>
      <c r="H721" s="207">
        <v>187.5</v>
      </c>
      <c r="I721" s="208"/>
      <c r="J721" s="204"/>
      <c r="K721" s="204"/>
      <c r="L721" s="209"/>
      <c r="M721" s="210"/>
      <c r="N721" s="211"/>
      <c r="O721" s="211"/>
      <c r="P721" s="211"/>
      <c r="Q721" s="211"/>
      <c r="R721" s="211"/>
      <c r="S721" s="211"/>
      <c r="T721" s="212"/>
      <c r="AT721" s="213" t="s">
        <v>357</v>
      </c>
      <c r="AU721" s="213" t="s">
        <v>85</v>
      </c>
      <c r="AV721" s="13" t="s">
        <v>85</v>
      </c>
      <c r="AW721" s="13" t="s">
        <v>37</v>
      </c>
      <c r="AX721" s="13" t="s">
        <v>75</v>
      </c>
      <c r="AY721" s="213" t="s">
        <v>349</v>
      </c>
    </row>
    <row r="722" spans="1:65" s="13" customFormat="1" ht="10.199999999999999">
      <c r="B722" s="203"/>
      <c r="C722" s="204"/>
      <c r="D722" s="194" t="s">
        <v>357</v>
      </c>
      <c r="E722" s="205" t="s">
        <v>19</v>
      </c>
      <c r="F722" s="206" t="s">
        <v>3126</v>
      </c>
      <c r="G722" s="204"/>
      <c r="H722" s="207">
        <v>375</v>
      </c>
      <c r="I722" s="208"/>
      <c r="J722" s="204"/>
      <c r="K722" s="204"/>
      <c r="L722" s="209"/>
      <c r="M722" s="210"/>
      <c r="N722" s="211"/>
      <c r="O722" s="211"/>
      <c r="P722" s="211"/>
      <c r="Q722" s="211"/>
      <c r="R722" s="211"/>
      <c r="S722" s="211"/>
      <c r="T722" s="212"/>
      <c r="AT722" s="213" t="s">
        <v>357</v>
      </c>
      <c r="AU722" s="213" t="s">
        <v>85</v>
      </c>
      <c r="AV722" s="13" t="s">
        <v>85</v>
      </c>
      <c r="AW722" s="13" t="s">
        <v>37</v>
      </c>
      <c r="AX722" s="13" t="s">
        <v>75</v>
      </c>
      <c r="AY722" s="213" t="s">
        <v>349</v>
      </c>
    </row>
    <row r="723" spans="1:65" s="14" customFormat="1" ht="10.199999999999999">
      <c r="B723" s="214"/>
      <c r="C723" s="215"/>
      <c r="D723" s="194" t="s">
        <v>357</v>
      </c>
      <c r="E723" s="216" t="s">
        <v>19</v>
      </c>
      <c r="F723" s="217" t="s">
        <v>360</v>
      </c>
      <c r="G723" s="215"/>
      <c r="H723" s="218">
        <v>2355</v>
      </c>
      <c r="I723" s="219"/>
      <c r="J723" s="215"/>
      <c r="K723" s="215"/>
      <c r="L723" s="220"/>
      <c r="M723" s="221"/>
      <c r="N723" s="222"/>
      <c r="O723" s="222"/>
      <c r="P723" s="222"/>
      <c r="Q723" s="222"/>
      <c r="R723" s="222"/>
      <c r="S723" s="222"/>
      <c r="T723" s="223"/>
      <c r="AT723" s="224" t="s">
        <v>357</v>
      </c>
      <c r="AU723" s="224" t="s">
        <v>85</v>
      </c>
      <c r="AV723" s="14" t="s">
        <v>187</v>
      </c>
      <c r="AW723" s="14" t="s">
        <v>37</v>
      </c>
      <c r="AX723" s="14" t="s">
        <v>83</v>
      </c>
      <c r="AY723" s="224" t="s">
        <v>349</v>
      </c>
    </row>
    <row r="724" spans="1:65" s="11" customFormat="1" ht="22.8" customHeight="1">
      <c r="B724" s="160"/>
      <c r="C724" s="161"/>
      <c r="D724" s="162" t="s">
        <v>74</v>
      </c>
      <c r="E724" s="249" t="s">
        <v>187</v>
      </c>
      <c r="F724" s="249" t="s">
        <v>432</v>
      </c>
      <c r="G724" s="161"/>
      <c r="H724" s="161"/>
      <c r="I724" s="164"/>
      <c r="J724" s="250">
        <f>BK724</f>
        <v>0</v>
      </c>
      <c r="K724" s="161"/>
      <c r="L724" s="166"/>
      <c r="M724" s="167"/>
      <c r="N724" s="168"/>
      <c r="O724" s="168"/>
      <c r="P724" s="169">
        <f>SUM(P725:P1067)</f>
        <v>0</v>
      </c>
      <c r="Q724" s="168"/>
      <c r="R724" s="169">
        <f>SUM(R725:R1067)</f>
        <v>5364.8373191399996</v>
      </c>
      <c r="S724" s="168"/>
      <c r="T724" s="170">
        <f>SUM(T725:T1067)</f>
        <v>0</v>
      </c>
      <c r="AR724" s="171" t="s">
        <v>83</v>
      </c>
      <c r="AT724" s="172" t="s">
        <v>74</v>
      </c>
      <c r="AU724" s="172" t="s">
        <v>83</v>
      </c>
      <c r="AY724" s="171" t="s">
        <v>349</v>
      </c>
      <c r="BK724" s="173">
        <f>SUM(BK725:BK1067)</f>
        <v>0</v>
      </c>
    </row>
    <row r="725" spans="1:65" s="2" customFormat="1" ht="24.15" customHeight="1">
      <c r="A725" s="37"/>
      <c r="B725" s="38"/>
      <c r="C725" s="174" t="s">
        <v>814</v>
      </c>
      <c r="D725" s="174" t="s">
        <v>350</v>
      </c>
      <c r="E725" s="175" t="s">
        <v>3127</v>
      </c>
      <c r="F725" s="176" t="s">
        <v>3128</v>
      </c>
      <c r="G725" s="177" t="s">
        <v>366</v>
      </c>
      <c r="H725" s="178">
        <v>1889.08</v>
      </c>
      <c r="I725" s="179"/>
      <c r="J725" s="180">
        <f>ROUND(I725*H725,2)</f>
        <v>0</v>
      </c>
      <c r="K725" s="176" t="s">
        <v>354</v>
      </c>
      <c r="L725" s="42"/>
      <c r="M725" s="181" t="s">
        <v>19</v>
      </c>
      <c r="N725" s="182" t="s">
        <v>46</v>
      </c>
      <c r="O725" s="67"/>
      <c r="P725" s="183">
        <f>O725*H725</f>
        <v>0</v>
      </c>
      <c r="Q725" s="183">
        <v>2.5020099999999998</v>
      </c>
      <c r="R725" s="183">
        <f>Q725*H725</f>
        <v>4726.4970507999997</v>
      </c>
      <c r="S725" s="183">
        <v>0</v>
      </c>
      <c r="T725" s="184">
        <f>S725*H725</f>
        <v>0</v>
      </c>
      <c r="U725" s="37"/>
      <c r="V725" s="37"/>
      <c r="W725" s="37"/>
      <c r="X725" s="37"/>
      <c r="Y725" s="37"/>
      <c r="Z725" s="37"/>
      <c r="AA725" s="37"/>
      <c r="AB725" s="37"/>
      <c r="AC725" s="37"/>
      <c r="AD725" s="37"/>
      <c r="AE725" s="37"/>
      <c r="AR725" s="185" t="s">
        <v>187</v>
      </c>
      <c r="AT725" s="185" t="s">
        <v>350</v>
      </c>
      <c r="AU725" s="185" t="s">
        <v>85</v>
      </c>
      <c r="AY725" s="20" t="s">
        <v>349</v>
      </c>
      <c r="BE725" s="186">
        <f>IF(N725="základní",J725,0)</f>
        <v>0</v>
      </c>
      <c r="BF725" s="186">
        <f>IF(N725="snížená",J725,0)</f>
        <v>0</v>
      </c>
      <c r="BG725" s="186">
        <f>IF(N725="zákl. přenesená",J725,0)</f>
        <v>0</v>
      </c>
      <c r="BH725" s="186">
        <f>IF(N725="sníž. přenesená",J725,0)</f>
        <v>0</v>
      </c>
      <c r="BI725" s="186">
        <f>IF(N725="nulová",J725,0)</f>
        <v>0</v>
      </c>
      <c r="BJ725" s="20" t="s">
        <v>83</v>
      </c>
      <c r="BK725" s="186">
        <f>ROUND(I725*H725,2)</f>
        <v>0</v>
      </c>
      <c r="BL725" s="20" t="s">
        <v>187</v>
      </c>
      <c r="BM725" s="185" t="s">
        <v>3129</v>
      </c>
    </row>
    <row r="726" spans="1:65" s="2" customFormat="1" ht="10.199999999999999">
      <c r="A726" s="37"/>
      <c r="B726" s="38"/>
      <c r="C726" s="39"/>
      <c r="D726" s="187" t="s">
        <v>355</v>
      </c>
      <c r="E726" s="39"/>
      <c r="F726" s="188" t="s">
        <v>3130</v>
      </c>
      <c r="G726" s="39"/>
      <c r="H726" s="39"/>
      <c r="I726" s="189"/>
      <c r="J726" s="39"/>
      <c r="K726" s="39"/>
      <c r="L726" s="42"/>
      <c r="M726" s="190"/>
      <c r="N726" s="191"/>
      <c r="O726" s="67"/>
      <c r="P726" s="67"/>
      <c r="Q726" s="67"/>
      <c r="R726" s="67"/>
      <c r="S726" s="67"/>
      <c r="T726" s="68"/>
      <c r="U726" s="37"/>
      <c r="V726" s="37"/>
      <c r="W726" s="37"/>
      <c r="X726" s="37"/>
      <c r="Y726" s="37"/>
      <c r="Z726" s="37"/>
      <c r="AA726" s="37"/>
      <c r="AB726" s="37"/>
      <c r="AC726" s="37"/>
      <c r="AD726" s="37"/>
      <c r="AE726" s="37"/>
      <c r="AT726" s="20" t="s">
        <v>355</v>
      </c>
      <c r="AU726" s="20" t="s">
        <v>85</v>
      </c>
    </row>
    <row r="727" spans="1:65" s="12" customFormat="1" ht="10.199999999999999">
      <c r="B727" s="192"/>
      <c r="C727" s="193"/>
      <c r="D727" s="194" t="s">
        <v>357</v>
      </c>
      <c r="E727" s="195" t="s">
        <v>19</v>
      </c>
      <c r="F727" s="196" t="s">
        <v>2440</v>
      </c>
      <c r="G727" s="193"/>
      <c r="H727" s="195" t="s">
        <v>19</v>
      </c>
      <c r="I727" s="197"/>
      <c r="J727" s="193"/>
      <c r="K727" s="193"/>
      <c r="L727" s="198"/>
      <c r="M727" s="199"/>
      <c r="N727" s="200"/>
      <c r="O727" s="200"/>
      <c r="P727" s="200"/>
      <c r="Q727" s="200"/>
      <c r="R727" s="200"/>
      <c r="S727" s="200"/>
      <c r="T727" s="201"/>
      <c r="AT727" s="202" t="s">
        <v>357</v>
      </c>
      <c r="AU727" s="202" t="s">
        <v>85</v>
      </c>
      <c r="AV727" s="12" t="s">
        <v>83</v>
      </c>
      <c r="AW727" s="12" t="s">
        <v>37</v>
      </c>
      <c r="AX727" s="12" t="s">
        <v>75</v>
      </c>
      <c r="AY727" s="202" t="s">
        <v>349</v>
      </c>
    </row>
    <row r="728" spans="1:65" s="12" customFormat="1" ht="10.199999999999999">
      <c r="B728" s="192"/>
      <c r="C728" s="193"/>
      <c r="D728" s="194" t="s">
        <v>357</v>
      </c>
      <c r="E728" s="195" t="s">
        <v>19</v>
      </c>
      <c r="F728" s="196" t="s">
        <v>3131</v>
      </c>
      <c r="G728" s="193"/>
      <c r="H728" s="195" t="s">
        <v>19</v>
      </c>
      <c r="I728" s="197"/>
      <c r="J728" s="193"/>
      <c r="K728" s="193"/>
      <c r="L728" s="198"/>
      <c r="M728" s="199"/>
      <c r="N728" s="200"/>
      <c r="O728" s="200"/>
      <c r="P728" s="200"/>
      <c r="Q728" s="200"/>
      <c r="R728" s="200"/>
      <c r="S728" s="200"/>
      <c r="T728" s="201"/>
      <c r="AT728" s="202" t="s">
        <v>357</v>
      </c>
      <c r="AU728" s="202" t="s">
        <v>85</v>
      </c>
      <c r="AV728" s="12" t="s">
        <v>83</v>
      </c>
      <c r="AW728" s="12" t="s">
        <v>37</v>
      </c>
      <c r="AX728" s="12" t="s">
        <v>75</v>
      </c>
      <c r="AY728" s="202" t="s">
        <v>349</v>
      </c>
    </row>
    <row r="729" spans="1:65" s="12" customFormat="1" ht="10.199999999999999">
      <c r="B729" s="192"/>
      <c r="C729" s="193"/>
      <c r="D729" s="194" t="s">
        <v>357</v>
      </c>
      <c r="E729" s="195" t="s">
        <v>19</v>
      </c>
      <c r="F729" s="196" t="s">
        <v>2961</v>
      </c>
      <c r="G729" s="193"/>
      <c r="H729" s="195" t="s">
        <v>19</v>
      </c>
      <c r="I729" s="197"/>
      <c r="J729" s="193"/>
      <c r="K729" s="193"/>
      <c r="L729" s="198"/>
      <c r="M729" s="199"/>
      <c r="N729" s="200"/>
      <c r="O729" s="200"/>
      <c r="P729" s="200"/>
      <c r="Q729" s="200"/>
      <c r="R729" s="200"/>
      <c r="S729" s="200"/>
      <c r="T729" s="201"/>
      <c r="AT729" s="202" t="s">
        <v>357</v>
      </c>
      <c r="AU729" s="202" t="s">
        <v>85</v>
      </c>
      <c r="AV729" s="12" t="s">
        <v>83</v>
      </c>
      <c r="AW729" s="12" t="s">
        <v>37</v>
      </c>
      <c r="AX729" s="12" t="s">
        <v>75</v>
      </c>
      <c r="AY729" s="202" t="s">
        <v>349</v>
      </c>
    </row>
    <row r="730" spans="1:65" s="12" customFormat="1" ht="10.199999999999999">
      <c r="B730" s="192"/>
      <c r="C730" s="193"/>
      <c r="D730" s="194" t="s">
        <v>357</v>
      </c>
      <c r="E730" s="195" t="s">
        <v>19</v>
      </c>
      <c r="F730" s="196" t="s">
        <v>2464</v>
      </c>
      <c r="G730" s="193"/>
      <c r="H730" s="195" t="s">
        <v>19</v>
      </c>
      <c r="I730" s="197"/>
      <c r="J730" s="193"/>
      <c r="K730" s="193"/>
      <c r="L730" s="198"/>
      <c r="M730" s="199"/>
      <c r="N730" s="200"/>
      <c r="O730" s="200"/>
      <c r="P730" s="200"/>
      <c r="Q730" s="200"/>
      <c r="R730" s="200"/>
      <c r="S730" s="200"/>
      <c r="T730" s="201"/>
      <c r="AT730" s="202" t="s">
        <v>357</v>
      </c>
      <c r="AU730" s="202" t="s">
        <v>85</v>
      </c>
      <c r="AV730" s="12" t="s">
        <v>83</v>
      </c>
      <c r="AW730" s="12" t="s">
        <v>37</v>
      </c>
      <c r="AX730" s="12" t="s">
        <v>75</v>
      </c>
      <c r="AY730" s="202" t="s">
        <v>349</v>
      </c>
    </row>
    <row r="731" spans="1:65" s="13" customFormat="1" ht="10.199999999999999">
      <c r="B731" s="203"/>
      <c r="C731" s="204"/>
      <c r="D731" s="194" t="s">
        <v>357</v>
      </c>
      <c r="E731" s="205" t="s">
        <v>19</v>
      </c>
      <c r="F731" s="206" t="s">
        <v>3132</v>
      </c>
      <c r="G731" s="204"/>
      <c r="H731" s="207">
        <v>1.18</v>
      </c>
      <c r="I731" s="208"/>
      <c r="J731" s="204"/>
      <c r="K731" s="204"/>
      <c r="L731" s="209"/>
      <c r="M731" s="210"/>
      <c r="N731" s="211"/>
      <c r="O731" s="211"/>
      <c r="P731" s="211"/>
      <c r="Q731" s="211"/>
      <c r="R731" s="211"/>
      <c r="S731" s="211"/>
      <c r="T731" s="212"/>
      <c r="AT731" s="213" t="s">
        <v>357</v>
      </c>
      <c r="AU731" s="213" t="s">
        <v>85</v>
      </c>
      <c r="AV731" s="13" t="s">
        <v>85</v>
      </c>
      <c r="AW731" s="13" t="s">
        <v>37</v>
      </c>
      <c r="AX731" s="13" t="s">
        <v>75</v>
      </c>
      <c r="AY731" s="213" t="s">
        <v>349</v>
      </c>
    </row>
    <row r="732" spans="1:65" s="12" customFormat="1" ht="10.199999999999999">
      <c r="B732" s="192"/>
      <c r="C732" s="193"/>
      <c r="D732" s="194" t="s">
        <v>357</v>
      </c>
      <c r="E732" s="195" t="s">
        <v>19</v>
      </c>
      <c r="F732" s="196" t="s">
        <v>2464</v>
      </c>
      <c r="G732" s="193"/>
      <c r="H732" s="195" t="s">
        <v>19</v>
      </c>
      <c r="I732" s="197"/>
      <c r="J732" s="193"/>
      <c r="K732" s="193"/>
      <c r="L732" s="198"/>
      <c r="M732" s="199"/>
      <c r="N732" s="200"/>
      <c r="O732" s="200"/>
      <c r="P732" s="200"/>
      <c r="Q732" s="200"/>
      <c r="R732" s="200"/>
      <c r="S732" s="200"/>
      <c r="T732" s="201"/>
      <c r="AT732" s="202" t="s">
        <v>357</v>
      </c>
      <c r="AU732" s="202" t="s">
        <v>85</v>
      </c>
      <c r="AV732" s="12" t="s">
        <v>83</v>
      </c>
      <c r="AW732" s="12" t="s">
        <v>37</v>
      </c>
      <c r="AX732" s="12" t="s">
        <v>75</v>
      </c>
      <c r="AY732" s="202" t="s">
        <v>349</v>
      </c>
    </row>
    <row r="733" spans="1:65" s="13" customFormat="1" ht="10.199999999999999">
      <c r="B733" s="203"/>
      <c r="C733" s="204"/>
      <c r="D733" s="194" t="s">
        <v>357</v>
      </c>
      <c r="E733" s="205" t="s">
        <v>19</v>
      </c>
      <c r="F733" s="206" t="s">
        <v>3133</v>
      </c>
      <c r="G733" s="204"/>
      <c r="H733" s="207">
        <v>468.58</v>
      </c>
      <c r="I733" s="208"/>
      <c r="J733" s="204"/>
      <c r="K733" s="204"/>
      <c r="L733" s="209"/>
      <c r="M733" s="210"/>
      <c r="N733" s="211"/>
      <c r="O733" s="211"/>
      <c r="P733" s="211"/>
      <c r="Q733" s="211"/>
      <c r="R733" s="211"/>
      <c r="S733" s="211"/>
      <c r="T733" s="212"/>
      <c r="AT733" s="213" t="s">
        <v>357</v>
      </c>
      <c r="AU733" s="213" t="s">
        <v>85</v>
      </c>
      <c r="AV733" s="13" t="s">
        <v>85</v>
      </c>
      <c r="AW733" s="13" t="s">
        <v>37</v>
      </c>
      <c r="AX733" s="13" t="s">
        <v>75</v>
      </c>
      <c r="AY733" s="213" t="s">
        <v>349</v>
      </c>
    </row>
    <row r="734" spans="1:65" s="12" customFormat="1" ht="10.199999999999999">
      <c r="B734" s="192"/>
      <c r="C734" s="193"/>
      <c r="D734" s="194" t="s">
        <v>357</v>
      </c>
      <c r="E734" s="195" t="s">
        <v>19</v>
      </c>
      <c r="F734" s="196" t="s">
        <v>3134</v>
      </c>
      <c r="G734" s="193"/>
      <c r="H734" s="195" t="s">
        <v>19</v>
      </c>
      <c r="I734" s="197"/>
      <c r="J734" s="193"/>
      <c r="K734" s="193"/>
      <c r="L734" s="198"/>
      <c r="M734" s="199"/>
      <c r="N734" s="200"/>
      <c r="O734" s="200"/>
      <c r="P734" s="200"/>
      <c r="Q734" s="200"/>
      <c r="R734" s="200"/>
      <c r="S734" s="200"/>
      <c r="T734" s="201"/>
      <c r="AT734" s="202" t="s">
        <v>357</v>
      </c>
      <c r="AU734" s="202" t="s">
        <v>85</v>
      </c>
      <c r="AV734" s="12" t="s">
        <v>83</v>
      </c>
      <c r="AW734" s="12" t="s">
        <v>37</v>
      </c>
      <c r="AX734" s="12" t="s">
        <v>75</v>
      </c>
      <c r="AY734" s="202" t="s">
        <v>349</v>
      </c>
    </row>
    <row r="735" spans="1:65" s="13" customFormat="1" ht="10.199999999999999">
      <c r="B735" s="203"/>
      <c r="C735" s="204"/>
      <c r="D735" s="194" t="s">
        <v>357</v>
      </c>
      <c r="E735" s="205" t="s">
        <v>19</v>
      </c>
      <c r="F735" s="206" t="s">
        <v>3135</v>
      </c>
      <c r="G735" s="204"/>
      <c r="H735" s="207">
        <v>4.51</v>
      </c>
      <c r="I735" s="208"/>
      <c r="J735" s="204"/>
      <c r="K735" s="204"/>
      <c r="L735" s="209"/>
      <c r="M735" s="210"/>
      <c r="N735" s="211"/>
      <c r="O735" s="211"/>
      <c r="P735" s="211"/>
      <c r="Q735" s="211"/>
      <c r="R735" s="211"/>
      <c r="S735" s="211"/>
      <c r="T735" s="212"/>
      <c r="AT735" s="213" t="s">
        <v>357</v>
      </c>
      <c r="AU735" s="213" t="s">
        <v>85</v>
      </c>
      <c r="AV735" s="13" t="s">
        <v>85</v>
      </c>
      <c r="AW735" s="13" t="s">
        <v>37</v>
      </c>
      <c r="AX735" s="13" t="s">
        <v>75</v>
      </c>
      <c r="AY735" s="213" t="s">
        <v>349</v>
      </c>
    </row>
    <row r="736" spans="1:65" s="12" customFormat="1" ht="10.199999999999999">
      <c r="B736" s="192"/>
      <c r="C736" s="193"/>
      <c r="D736" s="194" t="s">
        <v>357</v>
      </c>
      <c r="E736" s="195" t="s">
        <v>19</v>
      </c>
      <c r="F736" s="196" t="s">
        <v>2963</v>
      </c>
      <c r="G736" s="193"/>
      <c r="H736" s="195" t="s">
        <v>19</v>
      </c>
      <c r="I736" s="197"/>
      <c r="J736" s="193"/>
      <c r="K736" s="193"/>
      <c r="L736" s="198"/>
      <c r="M736" s="199"/>
      <c r="N736" s="200"/>
      <c r="O736" s="200"/>
      <c r="P736" s="200"/>
      <c r="Q736" s="200"/>
      <c r="R736" s="200"/>
      <c r="S736" s="200"/>
      <c r="T736" s="201"/>
      <c r="AT736" s="202" t="s">
        <v>357</v>
      </c>
      <c r="AU736" s="202" t="s">
        <v>85</v>
      </c>
      <c r="AV736" s="12" t="s">
        <v>83</v>
      </c>
      <c r="AW736" s="12" t="s">
        <v>37</v>
      </c>
      <c r="AX736" s="12" t="s">
        <v>75</v>
      </c>
      <c r="AY736" s="202" t="s">
        <v>349</v>
      </c>
    </row>
    <row r="737" spans="2:51" s="12" customFormat="1" ht="10.199999999999999">
      <c r="B737" s="192"/>
      <c r="C737" s="193"/>
      <c r="D737" s="194" t="s">
        <v>357</v>
      </c>
      <c r="E737" s="195" t="s">
        <v>19</v>
      </c>
      <c r="F737" s="196" t="s">
        <v>2464</v>
      </c>
      <c r="G737" s="193"/>
      <c r="H737" s="195" t="s">
        <v>19</v>
      </c>
      <c r="I737" s="197"/>
      <c r="J737" s="193"/>
      <c r="K737" s="193"/>
      <c r="L737" s="198"/>
      <c r="M737" s="199"/>
      <c r="N737" s="200"/>
      <c r="O737" s="200"/>
      <c r="P737" s="200"/>
      <c r="Q737" s="200"/>
      <c r="R737" s="200"/>
      <c r="S737" s="200"/>
      <c r="T737" s="201"/>
      <c r="AT737" s="202" t="s">
        <v>357</v>
      </c>
      <c r="AU737" s="202" t="s">
        <v>85</v>
      </c>
      <c r="AV737" s="12" t="s">
        <v>83</v>
      </c>
      <c r="AW737" s="12" t="s">
        <v>37</v>
      </c>
      <c r="AX737" s="12" t="s">
        <v>75</v>
      </c>
      <c r="AY737" s="202" t="s">
        <v>349</v>
      </c>
    </row>
    <row r="738" spans="2:51" s="13" customFormat="1" ht="10.199999999999999">
      <c r="B738" s="203"/>
      <c r="C738" s="204"/>
      <c r="D738" s="194" t="s">
        <v>357</v>
      </c>
      <c r="E738" s="205" t="s">
        <v>19</v>
      </c>
      <c r="F738" s="206" t="s">
        <v>2649</v>
      </c>
      <c r="G738" s="204"/>
      <c r="H738" s="207">
        <v>1.91</v>
      </c>
      <c r="I738" s="208"/>
      <c r="J738" s="204"/>
      <c r="K738" s="204"/>
      <c r="L738" s="209"/>
      <c r="M738" s="210"/>
      <c r="N738" s="211"/>
      <c r="O738" s="211"/>
      <c r="P738" s="211"/>
      <c r="Q738" s="211"/>
      <c r="R738" s="211"/>
      <c r="S738" s="211"/>
      <c r="T738" s="212"/>
      <c r="AT738" s="213" t="s">
        <v>357</v>
      </c>
      <c r="AU738" s="213" t="s">
        <v>85</v>
      </c>
      <c r="AV738" s="13" t="s">
        <v>85</v>
      </c>
      <c r="AW738" s="13" t="s">
        <v>37</v>
      </c>
      <c r="AX738" s="13" t="s">
        <v>75</v>
      </c>
      <c r="AY738" s="213" t="s">
        <v>349</v>
      </c>
    </row>
    <row r="739" spans="2:51" s="12" customFormat="1" ht="10.199999999999999">
      <c r="B739" s="192"/>
      <c r="C739" s="193"/>
      <c r="D739" s="194" t="s">
        <v>357</v>
      </c>
      <c r="E739" s="195" t="s">
        <v>19</v>
      </c>
      <c r="F739" s="196" t="s">
        <v>2464</v>
      </c>
      <c r="G739" s="193"/>
      <c r="H739" s="195" t="s">
        <v>19</v>
      </c>
      <c r="I739" s="197"/>
      <c r="J739" s="193"/>
      <c r="K739" s="193"/>
      <c r="L739" s="198"/>
      <c r="M739" s="199"/>
      <c r="N739" s="200"/>
      <c r="O739" s="200"/>
      <c r="P739" s="200"/>
      <c r="Q739" s="200"/>
      <c r="R739" s="200"/>
      <c r="S739" s="200"/>
      <c r="T739" s="201"/>
      <c r="AT739" s="202" t="s">
        <v>357</v>
      </c>
      <c r="AU739" s="202" t="s">
        <v>85</v>
      </c>
      <c r="AV739" s="12" t="s">
        <v>83</v>
      </c>
      <c r="AW739" s="12" t="s">
        <v>37</v>
      </c>
      <c r="AX739" s="12" t="s">
        <v>75</v>
      </c>
      <c r="AY739" s="202" t="s">
        <v>349</v>
      </c>
    </row>
    <row r="740" spans="2:51" s="13" customFormat="1" ht="10.199999999999999">
      <c r="B740" s="203"/>
      <c r="C740" s="204"/>
      <c r="D740" s="194" t="s">
        <v>357</v>
      </c>
      <c r="E740" s="205" t="s">
        <v>19</v>
      </c>
      <c r="F740" s="206" t="s">
        <v>3136</v>
      </c>
      <c r="G740" s="204"/>
      <c r="H740" s="207">
        <v>404.09</v>
      </c>
      <c r="I740" s="208"/>
      <c r="J740" s="204"/>
      <c r="K740" s="204"/>
      <c r="L740" s="209"/>
      <c r="M740" s="210"/>
      <c r="N740" s="211"/>
      <c r="O740" s="211"/>
      <c r="P740" s="211"/>
      <c r="Q740" s="211"/>
      <c r="R740" s="211"/>
      <c r="S740" s="211"/>
      <c r="T740" s="212"/>
      <c r="AT740" s="213" t="s">
        <v>357</v>
      </c>
      <c r="AU740" s="213" t="s">
        <v>85</v>
      </c>
      <c r="AV740" s="13" t="s">
        <v>85</v>
      </c>
      <c r="AW740" s="13" t="s">
        <v>37</v>
      </c>
      <c r="AX740" s="13" t="s">
        <v>75</v>
      </c>
      <c r="AY740" s="213" t="s">
        <v>349</v>
      </c>
    </row>
    <row r="741" spans="2:51" s="12" customFormat="1" ht="10.199999999999999">
      <c r="B741" s="192"/>
      <c r="C741" s="193"/>
      <c r="D741" s="194" t="s">
        <v>357</v>
      </c>
      <c r="E741" s="195" t="s">
        <v>19</v>
      </c>
      <c r="F741" s="196" t="s">
        <v>2464</v>
      </c>
      <c r="G741" s="193"/>
      <c r="H741" s="195" t="s">
        <v>19</v>
      </c>
      <c r="I741" s="197"/>
      <c r="J741" s="193"/>
      <c r="K741" s="193"/>
      <c r="L741" s="198"/>
      <c r="M741" s="199"/>
      <c r="N741" s="200"/>
      <c r="O741" s="200"/>
      <c r="P741" s="200"/>
      <c r="Q741" s="200"/>
      <c r="R741" s="200"/>
      <c r="S741" s="200"/>
      <c r="T741" s="201"/>
      <c r="AT741" s="202" t="s">
        <v>357</v>
      </c>
      <c r="AU741" s="202" t="s">
        <v>85</v>
      </c>
      <c r="AV741" s="12" t="s">
        <v>83</v>
      </c>
      <c r="AW741" s="12" t="s">
        <v>37</v>
      </c>
      <c r="AX741" s="12" t="s">
        <v>75</v>
      </c>
      <c r="AY741" s="202" t="s">
        <v>349</v>
      </c>
    </row>
    <row r="742" spans="2:51" s="13" customFormat="1" ht="10.199999999999999">
      <c r="B742" s="203"/>
      <c r="C742" s="204"/>
      <c r="D742" s="194" t="s">
        <v>357</v>
      </c>
      <c r="E742" s="205" t="s">
        <v>19</v>
      </c>
      <c r="F742" s="206" t="s">
        <v>3137</v>
      </c>
      <c r="G742" s="204"/>
      <c r="H742" s="207">
        <v>50.86</v>
      </c>
      <c r="I742" s="208"/>
      <c r="J742" s="204"/>
      <c r="K742" s="204"/>
      <c r="L742" s="209"/>
      <c r="M742" s="210"/>
      <c r="N742" s="211"/>
      <c r="O742" s="211"/>
      <c r="P742" s="211"/>
      <c r="Q742" s="211"/>
      <c r="R742" s="211"/>
      <c r="S742" s="211"/>
      <c r="T742" s="212"/>
      <c r="AT742" s="213" t="s">
        <v>357</v>
      </c>
      <c r="AU742" s="213" t="s">
        <v>85</v>
      </c>
      <c r="AV742" s="13" t="s">
        <v>85</v>
      </c>
      <c r="AW742" s="13" t="s">
        <v>37</v>
      </c>
      <c r="AX742" s="13" t="s">
        <v>75</v>
      </c>
      <c r="AY742" s="213" t="s">
        <v>349</v>
      </c>
    </row>
    <row r="743" spans="2:51" s="12" customFormat="1" ht="10.199999999999999">
      <c r="B743" s="192"/>
      <c r="C743" s="193"/>
      <c r="D743" s="194" t="s">
        <v>357</v>
      </c>
      <c r="E743" s="195" t="s">
        <v>19</v>
      </c>
      <c r="F743" s="196" t="s">
        <v>3134</v>
      </c>
      <c r="G743" s="193"/>
      <c r="H743" s="195" t="s">
        <v>19</v>
      </c>
      <c r="I743" s="197"/>
      <c r="J743" s="193"/>
      <c r="K743" s="193"/>
      <c r="L743" s="198"/>
      <c r="M743" s="199"/>
      <c r="N743" s="200"/>
      <c r="O743" s="200"/>
      <c r="P743" s="200"/>
      <c r="Q743" s="200"/>
      <c r="R743" s="200"/>
      <c r="S743" s="200"/>
      <c r="T743" s="201"/>
      <c r="AT743" s="202" t="s">
        <v>357</v>
      </c>
      <c r="AU743" s="202" t="s">
        <v>85</v>
      </c>
      <c r="AV743" s="12" t="s">
        <v>83</v>
      </c>
      <c r="AW743" s="12" t="s">
        <v>37</v>
      </c>
      <c r="AX743" s="12" t="s">
        <v>75</v>
      </c>
      <c r="AY743" s="202" t="s">
        <v>349</v>
      </c>
    </row>
    <row r="744" spans="2:51" s="13" customFormat="1" ht="10.199999999999999">
      <c r="B744" s="203"/>
      <c r="C744" s="204"/>
      <c r="D744" s="194" t="s">
        <v>357</v>
      </c>
      <c r="E744" s="205" t="s">
        <v>19</v>
      </c>
      <c r="F744" s="206" t="s">
        <v>3138</v>
      </c>
      <c r="G744" s="204"/>
      <c r="H744" s="207">
        <v>2.59</v>
      </c>
      <c r="I744" s="208"/>
      <c r="J744" s="204"/>
      <c r="K744" s="204"/>
      <c r="L744" s="209"/>
      <c r="M744" s="210"/>
      <c r="N744" s="211"/>
      <c r="O744" s="211"/>
      <c r="P744" s="211"/>
      <c r="Q744" s="211"/>
      <c r="R744" s="211"/>
      <c r="S744" s="211"/>
      <c r="T744" s="212"/>
      <c r="AT744" s="213" t="s">
        <v>357</v>
      </c>
      <c r="AU744" s="213" t="s">
        <v>85</v>
      </c>
      <c r="AV744" s="13" t="s">
        <v>85</v>
      </c>
      <c r="AW744" s="13" t="s">
        <v>37</v>
      </c>
      <c r="AX744" s="13" t="s">
        <v>75</v>
      </c>
      <c r="AY744" s="213" t="s">
        <v>349</v>
      </c>
    </row>
    <row r="745" spans="2:51" s="12" customFormat="1" ht="10.199999999999999">
      <c r="B745" s="192"/>
      <c r="C745" s="193"/>
      <c r="D745" s="194" t="s">
        <v>357</v>
      </c>
      <c r="E745" s="195" t="s">
        <v>19</v>
      </c>
      <c r="F745" s="196" t="s">
        <v>3134</v>
      </c>
      <c r="G745" s="193"/>
      <c r="H745" s="195" t="s">
        <v>19</v>
      </c>
      <c r="I745" s="197"/>
      <c r="J745" s="193"/>
      <c r="K745" s="193"/>
      <c r="L745" s="198"/>
      <c r="M745" s="199"/>
      <c r="N745" s="200"/>
      <c r="O745" s="200"/>
      <c r="P745" s="200"/>
      <c r="Q745" s="200"/>
      <c r="R745" s="200"/>
      <c r="S745" s="200"/>
      <c r="T745" s="201"/>
      <c r="AT745" s="202" t="s">
        <v>357</v>
      </c>
      <c r="AU745" s="202" t="s">
        <v>85</v>
      </c>
      <c r="AV745" s="12" t="s">
        <v>83</v>
      </c>
      <c r="AW745" s="12" t="s">
        <v>37</v>
      </c>
      <c r="AX745" s="12" t="s">
        <v>75</v>
      </c>
      <c r="AY745" s="202" t="s">
        <v>349</v>
      </c>
    </row>
    <row r="746" spans="2:51" s="13" customFormat="1" ht="10.199999999999999">
      <c r="B746" s="203"/>
      <c r="C746" s="204"/>
      <c r="D746" s="194" t="s">
        <v>357</v>
      </c>
      <c r="E746" s="205" t="s">
        <v>19</v>
      </c>
      <c r="F746" s="206" t="s">
        <v>3139</v>
      </c>
      <c r="G746" s="204"/>
      <c r="H746" s="207">
        <v>3.62</v>
      </c>
      <c r="I746" s="208"/>
      <c r="J746" s="204"/>
      <c r="K746" s="204"/>
      <c r="L746" s="209"/>
      <c r="M746" s="210"/>
      <c r="N746" s="211"/>
      <c r="O746" s="211"/>
      <c r="P746" s="211"/>
      <c r="Q746" s="211"/>
      <c r="R746" s="211"/>
      <c r="S746" s="211"/>
      <c r="T746" s="212"/>
      <c r="AT746" s="213" t="s">
        <v>357</v>
      </c>
      <c r="AU746" s="213" t="s">
        <v>85</v>
      </c>
      <c r="AV746" s="13" t="s">
        <v>85</v>
      </c>
      <c r="AW746" s="13" t="s">
        <v>37</v>
      </c>
      <c r="AX746" s="13" t="s">
        <v>75</v>
      </c>
      <c r="AY746" s="213" t="s">
        <v>349</v>
      </c>
    </row>
    <row r="747" spans="2:51" s="12" customFormat="1" ht="10.199999999999999">
      <c r="B747" s="192"/>
      <c r="C747" s="193"/>
      <c r="D747" s="194" t="s">
        <v>357</v>
      </c>
      <c r="E747" s="195" t="s">
        <v>19</v>
      </c>
      <c r="F747" s="196" t="s">
        <v>2965</v>
      </c>
      <c r="G747" s="193"/>
      <c r="H747" s="195" t="s">
        <v>19</v>
      </c>
      <c r="I747" s="197"/>
      <c r="J747" s="193"/>
      <c r="K747" s="193"/>
      <c r="L747" s="198"/>
      <c r="M747" s="199"/>
      <c r="N747" s="200"/>
      <c r="O747" s="200"/>
      <c r="P747" s="200"/>
      <c r="Q747" s="200"/>
      <c r="R747" s="200"/>
      <c r="S747" s="200"/>
      <c r="T747" s="201"/>
      <c r="AT747" s="202" t="s">
        <v>357</v>
      </c>
      <c r="AU747" s="202" t="s">
        <v>85</v>
      </c>
      <c r="AV747" s="12" t="s">
        <v>83</v>
      </c>
      <c r="AW747" s="12" t="s">
        <v>37</v>
      </c>
      <c r="AX747" s="12" t="s">
        <v>75</v>
      </c>
      <c r="AY747" s="202" t="s">
        <v>349</v>
      </c>
    </row>
    <row r="748" spans="2:51" s="12" customFormat="1" ht="10.199999999999999">
      <c r="B748" s="192"/>
      <c r="C748" s="193"/>
      <c r="D748" s="194" t="s">
        <v>357</v>
      </c>
      <c r="E748" s="195" t="s">
        <v>19</v>
      </c>
      <c r="F748" s="196" t="s">
        <v>2464</v>
      </c>
      <c r="G748" s="193"/>
      <c r="H748" s="195" t="s">
        <v>19</v>
      </c>
      <c r="I748" s="197"/>
      <c r="J748" s="193"/>
      <c r="K748" s="193"/>
      <c r="L748" s="198"/>
      <c r="M748" s="199"/>
      <c r="N748" s="200"/>
      <c r="O748" s="200"/>
      <c r="P748" s="200"/>
      <c r="Q748" s="200"/>
      <c r="R748" s="200"/>
      <c r="S748" s="200"/>
      <c r="T748" s="201"/>
      <c r="AT748" s="202" t="s">
        <v>357</v>
      </c>
      <c r="AU748" s="202" t="s">
        <v>85</v>
      </c>
      <c r="AV748" s="12" t="s">
        <v>83</v>
      </c>
      <c r="AW748" s="12" t="s">
        <v>37</v>
      </c>
      <c r="AX748" s="12" t="s">
        <v>75</v>
      </c>
      <c r="AY748" s="202" t="s">
        <v>349</v>
      </c>
    </row>
    <row r="749" spans="2:51" s="13" customFormat="1" ht="10.199999999999999">
      <c r="B749" s="203"/>
      <c r="C749" s="204"/>
      <c r="D749" s="194" t="s">
        <v>357</v>
      </c>
      <c r="E749" s="205" t="s">
        <v>19</v>
      </c>
      <c r="F749" s="206" t="s">
        <v>3140</v>
      </c>
      <c r="G749" s="204"/>
      <c r="H749" s="207">
        <v>2.36</v>
      </c>
      <c r="I749" s="208"/>
      <c r="J749" s="204"/>
      <c r="K749" s="204"/>
      <c r="L749" s="209"/>
      <c r="M749" s="210"/>
      <c r="N749" s="211"/>
      <c r="O749" s="211"/>
      <c r="P749" s="211"/>
      <c r="Q749" s="211"/>
      <c r="R749" s="211"/>
      <c r="S749" s="211"/>
      <c r="T749" s="212"/>
      <c r="AT749" s="213" t="s">
        <v>357</v>
      </c>
      <c r="AU749" s="213" t="s">
        <v>85</v>
      </c>
      <c r="AV749" s="13" t="s">
        <v>85</v>
      </c>
      <c r="AW749" s="13" t="s">
        <v>37</v>
      </c>
      <c r="AX749" s="13" t="s">
        <v>75</v>
      </c>
      <c r="AY749" s="213" t="s">
        <v>349</v>
      </c>
    </row>
    <row r="750" spans="2:51" s="12" customFormat="1" ht="10.199999999999999">
      <c r="B750" s="192"/>
      <c r="C750" s="193"/>
      <c r="D750" s="194" t="s">
        <v>357</v>
      </c>
      <c r="E750" s="195" t="s">
        <v>19</v>
      </c>
      <c r="F750" s="196" t="s">
        <v>2464</v>
      </c>
      <c r="G750" s="193"/>
      <c r="H750" s="195" t="s">
        <v>19</v>
      </c>
      <c r="I750" s="197"/>
      <c r="J750" s="193"/>
      <c r="K750" s="193"/>
      <c r="L750" s="198"/>
      <c r="M750" s="199"/>
      <c r="N750" s="200"/>
      <c r="O750" s="200"/>
      <c r="P750" s="200"/>
      <c r="Q750" s="200"/>
      <c r="R750" s="200"/>
      <c r="S750" s="200"/>
      <c r="T750" s="201"/>
      <c r="AT750" s="202" t="s">
        <v>357</v>
      </c>
      <c r="AU750" s="202" t="s">
        <v>85</v>
      </c>
      <c r="AV750" s="12" t="s">
        <v>83</v>
      </c>
      <c r="AW750" s="12" t="s">
        <v>37</v>
      </c>
      <c r="AX750" s="12" t="s">
        <v>75</v>
      </c>
      <c r="AY750" s="202" t="s">
        <v>349</v>
      </c>
    </row>
    <row r="751" spans="2:51" s="13" customFormat="1" ht="10.199999999999999">
      <c r="B751" s="203"/>
      <c r="C751" s="204"/>
      <c r="D751" s="194" t="s">
        <v>357</v>
      </c>
      <c r="E751" s="205" t="s">
        <v>19</v>
      </c>
      <c r="F751" s="206" t="s">
        <v>3141</v>
      </c>
      <c r="G751" s="204"/>
      <c r="H751" s="207">
        <v>473.33</v>
      </c>
      <c r="I751" s="208"/>
      <c r="J751" s="204"/>
      <c r="K751" s="204"/>
      <c r="L751" s="209"/>
      <c r="M751" s="210"/>
      <c r="N751" s="211"/>
      <c r="O751" s="211"/>
      <c r="P751" s="211"/>
      <c r="Q751" s="211"/>
      <c r="R751" s="211"/>
      <c r="S751" s="211"/>
      <c r="T751" s="212"/>
      <c r="AT751" s="213" t="s">
        <v>357</v>
      </c>
      <c r="AU751" s="213" t="s">
        <v>85</v>
      </c>
      <c r="AV751" s="13" t="s">
        <v>85</v>
      </c>
      <c r="AW751" s="13" t="s">
        <v>37</v>
      </c>
      <c r="AX751" s="13" t="s">
        <v>75</v>
      </c>
      <c r="AY751" s="213" t="s">
        <v>349</v>
      </c>
    </row>
    <row r="752" spans="2:51" s="12" customFormat="1" ht="10.199999999999999">
      <c r="B752" s="192"/>
      <c r="C752" s="193"/>
      <c r="D752" s="194" t="s">
        <v>357</v>
      </c>
      <c r="E752" s="195" t="s">
        <v>19</v>
      </c>
      <c r="F752" s="196" t="s">
        <v>3134</v>
      </c>
      <c r="G752" s="193"/>
      <c r="H752" s="195" t="s">
        <v>19</v>
      </c>
      <c r="I752" s="197"/>
      <c r="J752" s="193"/>
      <c r="K752" s="193"/>
      <c r="L752" s="198"/>
      <c r="M752" s="199"/>
      <c r="N752" s="200"/>
      <c r="O752" s="200"/>
      <c r="P752" s="200"/>
      <c r="Q752" s="200"/>
      <c r="R752" s="200"/>
      <c r="S752" s="200"/>
      <c r="T752" s="201"/>
      <c r="AT752" s="202" t="s">
        <v>357</v>
      </c>
      <c r="AU752" s="202" t="s">
        <v>85</v>
      </c>
      <c r="AV752" s="12" t="s">
        <v>83</v>
      </c>
      <c r="AW752" s="12" t="s">
        <v>37</v>
      </c>
      <c r="AX752" s="12" t="s">
        <v>75</v>
      </c>
      <c r="AY752" s="202" t="s">
        <v>349</v>
      </c>
    </row>
    <row r="753" spans="1:65" s="13" customFormat="1" ht="10.199999999999999">
      <c r="B753" s="203"/>
      <c r="C753" s="204"/>
      <c r="D753" s="194" t="s">
        <v>357</v>
      </c>
      <c r="E753" s="205" t="s">
        <v>19</v>
      </c>
      <c r="F753" s="206" t="s">
        <v>3142</v>
      </c>
      <c r="G753" s="204"/>
      <c r="H753" s="207">
        <v>3.88</v>
      </c>
      <c r="I753" s="208"/>
      <c r="J753" s="204"/>
      <c r="K753" s="204"/>
      <c r="L753" s="209"/>
      <c r="M753" s="210"/>
      <c r="N753" s="211"/>
      <c r="O753" s="211"/>
      <c r="P753" s="211"/>
      <c r="Q753" s="211"/>
      <c r="R753" s="211"/>
      <c r="S753" s="211"/>
      <c r="T753" s="212"/>
      <c r="AT753" s="213" t="s">
        <v>357</v>
      </c>
      <c r="AU753" s="213" t="s">
        <v>85</v>
      </c>
      <c r="AV753" s="13" t="s">
        <v>85</v>
      </c>
      <c r="AW753" s="13" t="s">
        <v>37</v>
      </c>
      <c r="AX753" s="13" t="s">
        <v>75</v>
      </c>
      <c r="AY753" s="213" t="s">
        <v>349</v>
      </c>
    </row>
    <row r="754" spans="1:65" s="12" customFormat="1" ht="10.199999999999999">
      <c r="B754" s="192"/>
      <c r="C754" s="193"/>
      <c r="D754" s="194" t="s">
        <v>357</v>
      </c>
      <c r="E754" s="195" t="s">
        <v>19</v>
      </c>
      <c r="F754" s="196" t="s">
        <v>2967</v>
      </c>
      <c r="G754" s="193"/>
      <c r="H754" s="195" t="s">
        <v>19</v>
      </c>
      <c r="I754" s="197"/>
      <c r="J754" s="193"/>
      <c r="K754" s="193"/>
      <c r="L754" s="198"/>
      <c r="M754" s="199"/>
      <c r="N754" s="200"/>
      <c r="O754" s="200"/>
      <c r="P754" s="200"/>
      <c r="Q754" s="200"/>
      <c r="R754" s="200"/>
      <c r="S754" s="200"/>
      <c r="T754" s="201"/>
      <c r="AT754" s="202" t="s">
        <v>357</v>
      </c>
      <c r="AU754" s="202" t="s">
        <v>85</v>
      </c>
      <c r="AV754" s="12" t="s">
        <v>83</v>
      </c>
      <c r="AW754" s="12" t="s">
        <v>37</v>
      </c>
      <c r="AX754" s="12" t="s">
        <v>75</v>
      </c>
      <c r="AY754" s="202" t="s">
        <v>349</v>
      </c>
    </row>
    <row r="755" spans="1:65" s="12" customFormat="1" ht="10.199999999999999">
      <c r="B755" s="192"/>
      <c r="C755" s="193"/>
      <c r="D755" s="194" t="s">
        <v>357</v>
      </c>
      <c r="E755" s="195" t="s">
        <v>19</v>
      </c>
      <c r="F755" s="196" t="s">
        <v>2464</v>
      </c>
      <c r="G755" s="193"/>
      <c r="H755" s="195" t="s">
        <v>19</v>
      </c>
      <c r="I755" s="197"/>
      <c r="J755" s="193"/>
      <c r="K755" s="193"/>
      <c r="L755" s="198"/>
      <c r="M755" s="199"/>
      <c r="N755" s="200"/>
      <c r="O755" s="200"/>
      <c r="P755" s="200"/>
      <c r="Q755" s="200"/>
      <c r="R755" s="200"/>
      <c r="S755" s="200"/>
      <c r="T755" s="201"/>
      <c r="AT755" s="202" t="s">
        <v>357</v>
      </c>
      <c r="AU755" s="202" t="s">
        <v>85</v>
      </c>
      <c r="AV755" s="12" t="s">
        <v>83</v>
      </c>
      <c r="AW755" s="12" t="s">
        <v>37</v>
      </c>
      <c r="AX755" s="12" t="s">
        <v>75</v>
      </c>
      <c r="AY755" s="202" t="s">
        <v>349</v>
      </c>
    </row>
    <row r="756" spans="1:65" s="13" customFormat="1" ht="10.199999999999999">
      <c r="B756" s="203"/>
      <c r="C756" s="204"/>
      <c r="D756" s="194" t="s">
        <v>357</v>
      </c>
      <c r="E756" s="205" t="s">
        <v>19</v>
      </c>
      <c r="F756" s="206" t="s">
        <v>3143</v>
      </c>
      <c r="G756" s="204"/>
      <c r="H756" s="207">
        <v>1.37</v>
      </c>
      <c r="I756" s="208"/>
      <c r="J756" s="204"/>
      <c r="K756" s="204"/>
      <c r="L756" s="209"/>
      <c r="M756" s="210"/>
      <c r="N756" s="211"/>
      <c r="O756" s="211"/>
      <c r="P756" s="211"/>
      <c r="Q756" s="211"/>
      <c r="R756" s="211"/>
      <c r="S756" s="211"/>
      <c r="T756" s="212"/>
      <c r="AT756" s="213" t="s">
        <v>357</v>
      </c>
      <c r="AU756" s="213" t="s">
        <v>85</v>
      </c>
      <c r="AV756" s="13" t="s">
        <v>85</v>
      </c>
      <c r="AW756" s="13" t="s">
        <v>37</v>
      </c>
      <c r="AX756" s="13" t="s">
        <v>75</v>
      </c>
      <c r="AY756" s="213" t="s">
        <v>349</v>
      </c>
    </row>
    <row r="757" spans="1:65" s="12" customFormat="1" ht="10.199999999999999">
      <c r="B757" s="192"/>
      <c r="C757" s="193"/>
      <c r="D757" s="194" t="s">
        <v>357</v>
      </c>
      <c r="E757" s="195" t="s">
        <v>19</v>
      </c>
      <c r="F757" s="196" t="s">
        <v>2464</v>
      </c>
      <c r="G757" s="193"/>
      <c r="H757" s="195" t="s">
        <v>19</v>
      </c>
      <c r="I757" s="197"/>
      <c r="J757" s="193"/>
      <c r="K757" s="193"/>
      <c r="L757" s="198"/>
      <c r="M757" s="199"/>
      <c r="N757" s="200"/>
      <c r="O757" s="200"/>
      <c r="P757" s="200"/>
      <c r="Q757" s="200"/>
      <c r="R757" s="200"/>
      <c r="S757" s="200"/>
      <c r="T757" s="201"/>
      <c r="AT757" s="202" t="s">
        <v>357</v>
      </c>
      <c r="AU757" s="202" t="s">
        <v>85</v>
      </c>
      <c r="AV757" s="12" t="s">
        <v>83</v>
      </c>
      <c r="AW757" s="12" t="s">
        <v>37</v>
      </c>
      <c r="AX757" s="12" t="s">
        <v>75</v>
      </c>
      <c r="AY757" s="202" t="s">
        <v>349</v>
      </c>
    </row>
    <row r="758" spans="1:65" s="13" customFormat="1" ht="10.199999999999999">
      <c r="B758" s="203"/>
      <c r="C758" s="204"/>
      <c r="D758" s="194" t="s">
        <v>357</v>
      </c>
      <c r="E758" s="205" t="s">
        <v>19</v>
      </c>
      <c r="F758" s="206" t="s">
        <v>3144</v>
      </c>
      <c r="G758" s="204"/>
      <c r="H758" s="207">
        <v>467.12</v>
      </c>
      <c r="I758" s="208"/>
      <c r="J758" s="204"/>
      <c r="K758" s="204"/>
      <c r="L758" s="209"/>
      <c r="M758" s="210"/>
      <c r="N758" s="211"/>
      <c r="O758" s="211"/>
      <c r="P758" s="211"/>
      <c r="Q758" s="211"/>
      <c r="R758" s="211"/>
      <c r="S758" s="211"/>
      <c r="T758" s="212"/>
      <c r="AT758" s="213" t="s">
        <v>357</v>
      </c>
      <c r="AU758" s="213" t="s">
        <v>85</v>
      </c>
      <c r="AV758" s="13" t="s">
        <v>85</v>
      </c>
      <c r="AW758" s="13" t="s">
        <v>37</v>
      </c>
      <c r="AX758" s="13" t="s">
        <v>75</v>
      </c>
      <c r="AY758" s="213" t="s">
        <v>349</v>
      </c>
    </row>
    <row r="759" spans="1:65" s="12" customFormat="1" ht="10.199999999999999">
      <c r="B759" s="192"/>
      <c r="C759" s="193"/>
      <c r="D759" s="194" t="s">
        <v>357</v>
      </c>
      <c r="E759" s="195" t="s">
        <v>19</v>
      </c>
      <c r="F759" s="196" t="s">
        <v>3134</v>
      </c>
      <c r="G759" s="193"/>
      <c r="H759" s="195" t="s">
        <v>19</v>
      </c>
      <c r="I759" s="197"/>
      <c r="J759" s="193"/>
      <c r="K759" s="193"/>
      <c r="L759" s="198"/>
      <c r="M759" s="199"/>
      <c r="N759" s="200"/>
      <c r="O759" s="200"/>
      <c r="P759" s="200"/>
      <c r="Q759" s="200"/>
      <c r="R759" s="200"/>
      <c r="S759" s="200"/>
      <c r="T759" s="201"/>
      <c r="AT759" s="202" t="s">
        <v>357</v>
      </c>
      <c r="AU759" s="202" t="s">
        <v>85</v>
      </c>
      <c r="AV759" s="12" t="s">
        <v>83</v>
      </c>
      <c r="AW759" s="12" t="s">
        <v>37</v>
      </c>
      <c r="AX759" s="12" t="s">
        <v>75</v>
      </c>
      <c r="AY759" s="202" t="s">
        <v>349</v>
      </c>
    </row>
    <row r="760" spans="1:65" s="13" customFormat="1" ht="10.199999999999999">
      <c r="B760" s="203"/>
      <c r="C760" s="204"/>
      <c r="D760" s="194" t="s">
        <v>357</v>
      </c>
      <c r="E760" s="205" t="s">
        <v>19</v>
      </c>
      <c r="F760" s="206" t="s">
        <v>3138</v>
      </c>
      <c r="G760" s="204"/>
      <c r="H760" s="207">
        <v>2.59</v>
      </c>
      <c r="I760" s="208"/>
      <c r="J760" s="204"/>
      <c r="K760" s="204"/>
      <c r="L760" s="209"/>
      <c r="M760" s="210"/>
      <c r="N760" s="211"/>
      <c r="O760" s="211"/>
      <c r="P760" s="211"/>
      <c r="Q760" s="211"/>
      <c r="R760" s="211"/>
      <c r="S760" s="211"/>
      <c r="T760" s="212"/>
      <c r="AT760" s="213" t="s">
        <v>357</v>
      </c>
      <c r="AU760" s="213" t="s">
        <v>85</v>
      </c>
      <c r="AV760" s="13" t="s">
        <v>85</v>
      </c>
      <c r="AW760" s="13" t="s">
        <v>37</v>
      </c>
      <c r="AX760" s="13" t="s">
        <v>75</v>
      </c>
      <c r="AY760" s="213" t="s">
        <v>349</v>
      </c>
    </row>
    <row r="761" spans="1:65" s="12" customFormat="1" ht="10.199999999999999">
      <c r="B761" s="192"/>
      <c r="C761" s="193"/>
      <c r="D761" s="194" t="s">
        <v>357</v>
      </c>
      <c r="E761" s="195" t="s">
        <v>19</v>
      </c>
      <c r="F761" s="196" t="s">
        <v>3145</v>
      </c>
      <c r="G761" s="193"/>
      <c r="H761" s="195" t="s">
        <v>19</v>
      </c>
      <c r="I761" s="197"/>
      <c r="J761" s="193"/>
      <c r="K761" s="193"/>
      <c r="L761" s="198"/>
      <c r="M761" s="199"/>
      <c r="N761" s="200"/>
      <c r="O761" s="200"/>
      <c r="P761" s="200"/>
      <c r="Q761" s="200"/>
      <c r="R761" s="200"/>
      <c r="S761" s="200"/>
      <c r="T761" s="201"/>
      <c r="AT761" s="202" t="s">
        <v>357</v>
      </c>
      <c r="AU761" s="202" t="s">
        <v>85</v>
      </c>
      <c r="AV761" s="12" t="s">
        <v>83</v>
      </c>
      <c r="AW761" s="12" t="s">
        <v>37</v>
      </c>
      <c r="AX761" s="12" t="s">
        <v>75</v>
      </c>
      <c r="AY761" s="202" t="s">
        <v>349</v>
      </c>
    </row>
    <row r="762" spans="1:65" s="12" customFormat="1" ht="10.199999999999999">
      <c r="B762" s="192"/>
      <c r="C762" s="193"/>
      <c r="D762" s="194" t="s">
        <v>357</v>
      </c>
      <c r="E762" s="195" t="s">
        <v>19</v>
      </c>
      <c r="F762" s="196" t="s">
        <v>3146</v>
      </c>
      <c r="G762" s="193"/>
      <c r="H762" s="195" t="s">
        <v>19</v>
      </c>
      <c r="I762" s="197"/>
      <c r="J762" s="193"/>
      <c r="K762" s="193"/>
      <c r="L762" s="198"/>
      <c r="M762" s="199"/>
      <c r="N762" s="200"/>
      <c r="O762" s="200"/>
      <c r="P762" s="200"/>
      <c r="Q762" s="200"/>
      <c r="R762" s="200"/>
      <c r="S762" s="200"/>
      <c r="T762" s="201"/>
      <c r="AT762" s="202" t="s">
        <v>357</v>
      </c>
      <c r="AU762" s="202" t="s">
        <v>85</v>
      </c>
      <c r="AV762" s="12" t="s">
        <v>83</v>
      </c>
      <c r="AW762" s="12" t="s">
        <v>37</v>
      </c>
      <c r="AX762" s="12" t="s">
        <v>75</v>
      </c>
      <c r="AY762" s="202" t="s">
        <v>349</v>
      </c>
    </row>
    <row r="763" spans="1:65" s="13" customFormat="1" ht="10.199999999999999">
      <c r="B763" s="203"/>
      <c r="C763" s="204"/>
      <c r="D763" s="194" t="s">
        <v>357</v>
      </c>
      <c r="E763" s="205" t="s">
        <v>19</v>
      </c>
      <c r="F763" s="206" t="s">
        <v>3147</v>
      </c>
      <c r="G763" s="204"/>
      <c r="H763" s="207">
        <v>1.0900000000000001</v>
      </c>
      <c r="I763" s="208"/>
      <c r="J763" s="204"/>
      <c r="K763" s="204"/>
      <c r="L763" s="209"/>
      <c r="M763" s="210"/>
      <c r="N763" s="211"/>
      <c r="O763" s="211"/>
      <c r="P763" s="211"/>
      <c r="Q763" s="211"/>
      <c r="R763" s="211"/>
      <c r="S763" s="211"/>
      <c r="T763" s="212"/>
      <c r="AT763" s="213" t="s">
        <v>357</v>
      </c>
      <c r="AU763" s="213" t="s">
        <v>85</v>
      </c>
      <c r="AV763" s="13" t="s">
        <v>85</v>
      </c>
      <c r="AW763" s="13" t="s">
        <v>37</v>
      </c>
      <c r="AX763" s="13" t="s">
        <v>75</v>
      </c>
      <c r="AY763" s="213" t="s">
        <v>349</v>
      </c>
    </row>
    <row r="764" spans="1:65" s="14" customFormat="1" ht="10.199999999999999">
      <c r="B764" s="214"/>
      <c r="C764" s="215"/>
      <c r="D764" s="194" t="s">
        <v>357</v>
      </c>
      <c r="E764" s="216" t="s">
        <v>19</v>
      </c>
      <c r="F764" s="217" t="s">
        <v>360</v>
      </c>
      <c r="G764" s="215"/>
      <c r="H764" s="218">
        <v>1889.08</v>
      </c>
      <c r="I764" s="219"/>
      <c r="J764" s="215"/>
      <c r="K764" s="215"/>
      <c r="L764" s="220"/>
      <c r="M764" s="221"/>
      <c r="N764" s="222"/>
      <c r="O764" s="222"/>
      <c r="P764" s="222"/>
      <c r="Q764" s="222"/>
      <c r="R764" s="222"/>
      <c r="S764" s="222"/>
      <c r="T764" s="223"/>
      <c r="AT764" s="224" t="s">
        <v>357</v>
      </c>
      <c r="AU764" s="224" t="s">
        <v>85</v>
      </c>
      <c r="AV764" s="14" t="s">
        <v>187</v>
      </c>
      <c r="AW764" s="14" t="s">
        <v>37</v>
      </c>
      <c r="AX764" s="14" t="s">
        <v>83</v>
      </c>
      <c r="AY764" s="224" t="s">
        <v>349</v>
      </c>
    </row>
    <row r="765" spans="1:65" s="2" customFormat="1" ht="24.15" customHeight="1">
      <c r="A765" s="37"/>
      <c r="B765" s="38"/>
      <c r="C765" s="174" t="s">
        <v>522</v>
      </c>
      <c r="D765" s="174" t="s">
        <v>350</v>
      </c>
      <c r="E765" s="175" t="s">
        <v>3148</v>
      </c>
      <c r="F765" s="176" t="s">
        <v>3149</v>
      </c>
      <c r="G765" s="177" t="s">
        <v>366</v>
      </c>
      <c r="H765" s="178">
        <v>0.84</v>
      </c>
      <c r="I765" s="179"/>
      <c r="J765" s="180">
        <f>ROUND(I765*H765,2)</f>
        <v>0</v>
      </c>
      <c r="K765" s="176" t="s">
        <v>933</v>
      </c>
      <c r="L765" s="42"/>
      <c r="M765" s="181" t="s">
        <v>19</v>
      </c>
      <c r="N765" s="182" t="s">
        <v>46</v>
      </c>
      <c r="O765" s="67"/>
      <c r="P765" s="183">
        <f>O765*H765</f>
        <v>0</v>
      </c>
      <c r="Q765" s="183">
        <v>2.45343</v>
      </c>
      <c r="R765" s="183">
        <f>Q765*H765</f>
        <v>2.0608811999999999</v>
      </c>
      <c r="S765" s="183">
        <v>0</v>
      </c>
      <c r="T765" s="184">
        <f>S765*H765</f>
        <v>0</v>
      </c>
      <c r="U765" s="37"/>
      <c r="V765" s="37"/>
      <c r="W765" s="37"/>
      <c r="X765" s="37"/>
      <c r="Y765" s="37"/>
      <c r="Z765" s="37"/>
      <c r="AA765" s="37"/>
      <c r="AB765" s="37"/>
      <c r="AC765" s="37"/>
      <c r="AD765" s="37"/>
      <c r="AE765" s="37"/>
      <c r="AR765" s="185" t="s">
        <v>187</v>
      </c>
      <c r="AT765" s="185" t="s">
        <v>350</v>
      </c>
      <c r="AU765" s="185" t="s">
        <v>85</v>
      </c>
      <c r="AY765" s="20" t="s">
        <v>349</v>
      </c>
      <c r="BE765" s="186">
        <f>IF(N765="základní",J765,0)</f>
        <v>0</v>
      </c>
      <c r="BF765" s="186">
        <f>IF(N765="snížená",J765,0)</f>
        <v>0</v>
      </c>
      <c r="BG765" s="186">
        <f>IF(N765="zákl. přenesená",J765,0)</f>
        <v>0</v>
      </c>
      <c r="BH765" s="186">
        <f>IF(N765="sníž. přenesená",J765,0)</f>
        <v>0</v>
      </c>
      <c r="BI765" s="186">
        <f>IF(N765="nulová",J765,0)</f>
        <v>0</v>
      </c>
      <c r="BJ765" s="20" t="s">
        <v>83</v>
      </c>
      <c r="BK765" s="186">
        <f>ROUND(I765*H765,2)</f>
        <v>0</v>
      </c>
      <c r="BL765" s="20" t="s">
        <v>187</v>
      </c>
      <c r="BM765" s="185" t="s">
        <v>3150</v>
      </c>
    </row>
    <row r="766" spans="1:65" s="12" customFormat="1" ht="10.199999999999999">
      <c r="B766" s="192"/>
      <c r="C766" s="193"/>
      <c r="D766" s="194" t="s">
        <v>357</v>
      </c>
      <c r="E766" s="195" t="s">
        <v>19</v>
      </c>
      <c r="F766" s="196" t="s">
        <v>2440</v>
      </c>
      <c r="G766" s="193"/>
      <c r="H766" s="195" t="s">
        <v>19</v>
      </c>
      <c r="I766" s="197"/>
      <c r="J766" s="193"/>
      <c r="K766" s="193"/>
      <c r="L766" s="198"/>
      <c r="M766" s="199"/>
      <c r="N766" s="200"/>
      <c r="O766" s="200"/>
      <c r="P766" s="200"/>
      <c r="Q766" s="200"/>
      <c r="R766" s="200"/>
      <c r="S766" s="200"/>
      <c r="T766" s="201"/>
      <c r="AT766" s="202" t="s">
        <v>357</v>
      </c>
      <c r="AU766" s="202" t="s">
        <v>85</v>
      </c>
      <c r="AV766" s="12" t="s">
        <v>83</v>
      </c>
      <c r="AW766" s="12" t="s">
        <v>37</v>
      </c>
      <c r="AX766" s="12" t="s">
        <v>75</v>
      </c>
      <c r="AY766" s="202" t="s">
        <v>349</v>
      </c>
    </row>
    <row r="767" spans="1:65" s="12" customFormat="1" ht="10.199999999999999">
      <c r="B767" s="192"/>
      <c r="C767" s="193"/>
      <c r="D767" s="194" t="s">
        <v>357</v>
      </c>
      <c r="E767" s="195" t="s">
        <v>19</v>
      </c>
      <c r="F767" s="196" t="s">
        <v>3131</v>
      </c>
      <c r="G767" s="193"/>
      <c r="H767" s="195" t="s">
        <v>19</v>
      </c>
      <c r="I767" s="197"/>
      <c r="J767" s="193"/>
      <c r="K767" s="193"/>
      <c r="L767" s="198"/>
      <c r="M767" s="199"/>
      <c r="N767" s="200"/>
      <c r="O767" s="200"/>
      <c r="P767" s="200"/>
      <c r="Q767" s="200"/>
      <c r="R767" s="200"/>
      <c r="S767" s="200"/>
      <c r="T767" s="201"/>
      <c r="AT767" s="202" t="s">
        <v>357</v>
      </c>
      <c r="AU767" s="202" t="s">
        <v>85</v>
      </c>
      <c r="AV767" s="12" t="s">
        <v>83</v>
      </c>
      <c r="AW767" s="12" t="s">
        <v>37</v>
      </c>
      <c r="AX767" s="12" t="s">
        <v>75</v>
      </c>
      <c r="AY767" s="202" t="s">
        <v>349</v>
      </c>
    </row>
    <row r="768" spans="1:65" s="12" customFormat="1" ht="10.199999999999999">
      <c r="B768" s="192"/>
      <c r="C768" s="193"/>
      <c r="D768" s="194" t="s">
        <v>357</v>
      </c>
      <c r="E768" s="195" t="s">
        <v>19</v>
      </c>
      <c r="F768" s="196" t="s">
        <v>3151</v>
      </c>
      <c r="G768" s="193"/>
      <c r="H768" s="195" t="s">
        <v>19</v>
      </c>
      <c r="I768" s="197"/>
      <c r="J768" s="193"/>
      <c r="K768" s="193"/>
      <c r="L768" s="198"/>
      <c r="M768" s="199"/>
      <c r="N768" s="200"/>
      <c r="O768" s="200"/>
      <c r="P768" s="200"/>
      <c r="Q768" s="200"/>
      <c r="R768" s="200"/>
      <c r="S768" s="200"/>
      <c r="T768" s="201"/>
      <c r="AT768" s="202" t="s">
        <v>357</v>
      </c>
      <c r="AU768" s="202" t="s">
        <v>85</v>
      </c>
      <c r="AV768" s="12" t="s">
        <v>83</v>
      </c>
      <c r="AW768" s="12" t="s">
        <v>37</v>
      </c>
      <c r="AX768" s="12" t="s">
        <v>75</v>
      </c>
      <c r="AY768" s="202" t="s">
        <v>349</v>
      </c>
    </row>
    <row r="769" spans="1:65" s="13" customFormat="1" ht="10.199999999999999">
      <c r="B769" s="203"/>
      <c r="C769" s="204"/>
      <c r="D769" s="194" t="s">
        <v>357</v>
      </c>
      <c r="E769" s="205" t="s">
        <v>19</v>
      </c>
      <c r="F769" s="206" t="s">
        <v>3152</v>
      </c>
      <c r="G769" s="204"/>
      <c r="H769" s="207">
        <v>0.84</v>
      </c>
      <c r="I769" s="208"/>
      <c r="J769" s="204"/>
      <c r="K769" s="204"/>
      <c r="L769" s="209"/>
      <c r="M769" s="210"/>
      <c r="N769" s="211"/>
      <c r="O769" s="211"/>
      <c r="P769" s="211"/>
      <c r="Q769" s="211"/>
      <c r="R769" s="211"/>
      <c r="S769" s="211"/>
      <c r="T769" s="212"/>
      <c r="AT769" s="213" t="s">
        <v>357</v>
      </c>
      <c r="AU769" s="213" t="s">
        <v>85</v>
      </c>
      <c r="AV769" s="13" t="s">
        <v>85</v>
      </c>
      <c r="AW769" s="13" t="s">
        <v>37</v>
      </c>
      <c r="AX769" s="13" t="s">
        <v>75</v>
      </c>
      <c r="AY769" s="213" t="s">
        <v>349</v>
      </c>
    </row>
    <row r="770" spans="1:65" s="14" customFormat="1" ht="10.199999999999999">
      <c r="B770" s="214"/>
      <c r="C770" s="215"/>
      <c r="D770" s="194" t="s">
        <v>357</v>
      </c>
      <c r="E770" s="216" t="s">
        <v>19</v>
      </c>
      <c r="F770" s="217" t="s">
        <v>360</v>
      </c>
      <c r="G770" s="215"/>
      <c r="H770" s="218">
        <v>0.84</v>
      </c>
      <c r="I770" s="219"/>
      <c r="J770" s="215"/>
      <c r="K770" s="215"/>
      <c r="L770" s="220"/>
      <c r="M770" s="221"/>
      <c r="N770" s="222"/>
      <c r="O770" s="222"/>
      <c r="P770" s="222"/>
      <c r="Q770" s="222"/>
      <c r="R770" s="222"/>
      <c r="S770" s="222"/>
      <c r="T770" s="223"/>
      <c r="AT770" s="224" t="s">
        <v>357</v>
      </c>
      <c r="AU770" s="224" t="s">
        <v>85</v>
      </c>
      <c r="AV770" s="14" t="s">
        <v>187</v>
      </c>
      <c r="AW770" s="14" t="s">
        <v>37</v>
      </c>
      <c r="AX770" s="14" t="s">
        <v>83</v>
      </c>
      <c r="AY770" s="224" t="s">
        <v>349</v>
      </c>
    </row>
    <row r="771" spans="1:65" s="2" customFormat="1" ht="21.75" customHeight="1">
      <c r="A771" s="37"/>
      <c r="B771" s="38"/>
      <c r="C771" s="174" t="s">
        <v>823</v>
      </c>
      <c r="D771" s="174" t="s">
        <v>350</v>
      </c>
      <c r="E771" s="175" t="s">
        <v>3153</v>
      </c>
      <c r="F771" s="176" t="s">
        <v>3154</v>
      </c>
      <c r="G771" s="177" t="s">
        <v>353</v>
      </c>
      <c r="H771" s="178">
        <v>7667.8580000000002</v>
      </c>
      <c r="I771" s="179"/>
      <c r="J771" s="180">
        <f>ROUND(I771*H771,2)</f>
        <v>0</v>
      </c>
      <c r="K771" s="176" t="s">
        <v>354</v>
      </c>
      <c r="L771" s="42"/>
      <c r="M771" s="181" t="s">
        <v>19</v>
      </c>
      <c r="N771" s="182" t="s">
        <v>46</v>
      </c>
      <c r="O771" s="67"/>
      <c r="P771" s="183">
        <f>O771*H771</f>
        <v>0</v>
      </c>
      <c r="Q771" s="183">
        <v>5.3299999999999997E-3</v>
      </c>
      <c r="R771" s="183">
        <f>Q771*H771</f>
        <v>40.869683139999999</v>
      </c>
      <c r="S771" s="183">
        <v>0</v>
      </c>
      <c r="T771" s="184">
        <f>S771*H771</f>
        <v>0</v>
      </c>
      <c r="U771" s="37"/>
      <c r="V771" s="37"/>
      <c r="W771" s="37"/>
      <c r="X771" s="37"/>
      <c r="Y771" s="37"/>
      <c r="Z771" s="37"/>
      <c r="AA771" s="37"/>
      <c r="AB771" s="37"/>
      <c r="AC771" s="37"/>
      <c r="AD771" s="37"/>
      <c r="AE771" s="37"/>
      <c r="AR771" s="185" t="s">
        <v>187</v>
      </c>
      <c r="AT771" s="185" t="s">
        <v>350</v>
      </c>
      <c r="AU771" s="185" t="s">
        <v>85</v>
      </c>
      <c r="AY771" s="20" t="s">
        <v>349</v>
      </c>
      <c r="BE771" s="186">
        <f>IF(N771="základní",J771,0)</f>
        <v>0</v>
      </c>
      <c r="BF771" s="186">
        <f>IF(N771="snížená",J771,0)</f>
        <v>0</v>
      </c>
      <c r="BG771" s="186">
        <f>IF(N771="zákl. přenesená",J771,0)</f>
        <v>0</v>
      </c>
      <c r="BH771" s="186">
        <f>IF(N771="sníž. přenesená",J771,0)</f>
        <v>0</v>
      </c>
      <c r="BI771" s="186">
        <f>IF(N771="nulová",J771,0)</f>
        <v>0</v>
      </c>
      <c r="BJ771" s="20" t="s">
        <v>83</v>
      </c>
      <c r="BK771" s="186">
        <f>ROUND(I771*H771,2)</f>
        <v>0</v>
      </c>
      <c r="BL771" s="20" t="s">
        <v>187</v>
      </c>
      <c r="BM771" s="185" t="s">
        <v>3155</v>
      </c>
    </row>
    <row r="772" spans="1:65" s="2" customFormat="1" ht="10.199999999999999">
      <c r="A772" s="37"/>
      <c r="B772" s="38"/>
      <c r="C772" s="39"/>
      <c r="D772" s="187" t="s">
        <v>355</v>
      </c>
      <c r="E772" s="39"/>
      <c r="F772" s="188" t="s">
        <v>3156</v>
      </c>
      <c r="G772" s="39"/>
      <c r="H772" s="39"/>
      <c r="I772" s="189"/>
      <c r="J772" s="39"/>
      <c r="K772" s="39"/>
      <c r="L772" s="42"/>
      <c r="M772" s="190"/>
      <c r="N772" s="191"/>
      <c r="O772" s="67"/>
      <c r="P772" s="67"/>
      <c r="Q772" s="67"/>
      <c r="R772" s="67"/>
      <c r="S772" s="67"/>
      <c r="T772" s="68"/>
      <c r="U772" s="37"/>
      <c r="V772" s="37"/>
      <c r="W772" s="37"/>
      <c r="X772" s="37"/>
      <c r="Y772" s="37"/>
      <c r="Z772" s="37"/>
      <c r="AA772" s="37"/>
      <c r="AB772" s="37"/>
      <c r="AC772" s="37"/>
      <c r="AD772" s="37"/>
      <c r="AE772" s="37"/>
      <c r="AT772" s="20" t="s">
        <v>355</v>
      </c>
      <c r="AU772" s="20" t="s">
        <v>85</v>
      </c>
    </row>
    <row r="773" spans="1:65" s="2" customFormat="1" ht="19.2">
      <c r="A773" s="37"/>
      <c r="B773" s="38"/>
      <c r="C773" s="39"/>
      <c r="D773" s="194" t="s">
        <v>952</v>
      </c>
      <c r="E773" s="39"/>
      <c r="F773" s="251" t="s">
        <v>3157</v>
      </c>
      <c r="G773" s="39"/>
      <c r="H773" s="39"/>
      <c r="I773" s="189"/>
      <c r="J773" s="39"/>
      <c r="K773" s="39"/>
      <c r="L773" s="42"/>
      <c r="M773" s="190"/>
      <c r="N773" s="191"/>
      <c r="O773" s="67"/>
      <c r="P773" s="67"/>
      <c r="Q773" s="67"/>
      <c r="R773" s="67"/>
      <c r="S773" s="67"/>
      <c r="T773" s="68"/>
      <c r="U773" s="37"/>
      <c r="V773" s="37"/>
      <c r="W773" s="37"/>
      <c r="X773" s="37"/>
      <c r="Y773" s="37"/>
      <c r="Z773" s="37"/>
      <c r="AA773" s="37"/>
      <c r="AB773" s="37"/>
      <c r="AC773" s="37"/>
      <c r="AD773" s="37"/>
      <c r="AE773" s="37"/>
      <c r="AT773" s="20" t="s">
        <v>952</v>
      </c>
      <c r="AU773" s="20" t="s">
        <v>85</v>
      </c>
    </row>
    <row r="774" spans="1:65" s="12" customFormat="1" ht="10.199999999999999">
      <c r="B774" s="192"/>
      <c r="C774" s="193"/>
      <c r="D774" s="194" t="s">
        <v>357</v>
      </c>
      <c r="E774" s="195" t="s">
        <v>19</v>
      </c>
      <c r="F774" s="196" t="s">
        <v>2440</v>
      </c>
      <c r="G774" s="193"/>
      <c r="H774" s="195" t="s">
        <v>19</v>
      </c>
      <c r="I774" s="197"/>
      <c r="J774" s="193"/>
      <c r="K774" s="193"/>
      <c r="L774" s="198"/>
      <c r="M774" s="199"/>
      <c r="N774" s="200"/>
      <c r="O774" s="200"/>
      <c r="P774" s="200"/>
      <c r="Q774" s="200"/>
      <c r="R774" s="200"/>
      <c r="S774" s="200"/>
      <c r="T774" s="201"/>
      <c r="AT774" s="202" t="s">
        <v>357</v>
      </c>
      <c r="AU774" s="202" t="s">
        <v>85</v>
      </c>
      <c r="AV774" s="12" t="s">
        <v>83</v>
      </c>
      <c r="AW774" s="12" t="s">
        <v>37</v>
      </c>
      <c r="AX774" s="12" t="s">
        <v>75</v>
      </c>
      <c r="AY774" s="202" t="s">
        <v>349</v>
      </c>
    </row>
    <row r="775" spans="1:65" s="12" customFormat="1" ht="10.199999999999999">
      <c r="B775" s="192"/>
      <c r="C775" s="193"/>
      <c r="D775" s="194" t="s">
        <v>357</v>
      </c>
      <c r="E775" s="195" t="s">
        <v>19</v>
      </c>
      <c r="F775" s="196" t="s">
        <v>3158</v>
      </c>
      <c r="G775" s="193"/>
      <c r="H775" s="195" t="s">
        <v>19</v>
      </c>
      <c r="I775" s="197"/>
      <c r="J775" s="193"/>
      <c r="K775" s="193"/>
      <c r="L775" s="198"/>
      <c r="M775" s="199"/>
      <c r="N775" s="200"/>
      <c r="O775" s="200"/>
      <c r="P775" s="200"/>
      <c r="Q775" s="200"/>
      <c r="R775" s="200"/>
      <c r="S775" s="200"/>
      <c r="T775" s="201"/>
      <c r="AT775" s="202" t="s">
        <v>357</v>
      </c>
      <c r="AU775" s="202" t="s">
        <v>85</v>
      </c>
      <c r="AV775" s="12" t="s">
        <v>83</v>
      </c>
      <c r="AW775" s="12" t="s">
        <v>37</v>
      </c>
      <c r="AX775" s="12" t="s">
        <v>75</v>
      </c>
      <c r="AY775" s="202" t="s">
        <v>349</v>
      </c>
    </row>
    <row r="776" spans="1:65" s="12" customFormat="1" ht="10.199999999999999">
      <c r="B776" s="192"/>
      <c r="C776" s="193"/>
      <c r="D776" s="194" t="s">
        <v>357</v>
      </c>
      <c r="E776" s="195" t="s">
        <v>19</v>
      </c>
      <c r="F776" s="196" t="s">
        <v>2961</v>
      </c>
      <c r="G776" s="193"/>
      <c r="H776" s="195" t="s">
        <v>19</v>
      </c>
      <c r="I776" s="197"/>
      <c r="J776" s="193"/>
      <c r="K776" s="193"/>
      <c r="L776" s="198"/>
      <c r="M776" s="199"/>
      <c r="N776" s="200"/>
      <c r="O776" s="200"/>
      <c r="P776" s="200"/>
      <c r="Q776" s="200"/>
      <c r="R776" s="200"/>
      <c r="S776" s="200"/>
      <c r="T776" s="201"/>
      <c r="AT776" s="202" t="s">
        <v>357</v>
      </c>
      <c r="AU776" s="202" t="s">
        <v>85</v>
      </c>
      <c r="AV776" s="12" t="s">
        <v>83</v>
      </c>
      <c r="AW776" s="12" t="s">
        <v>37</v>
      </c>
      <c r="AX776" s="12" t="s">
        <v>75</v>
      </c>
      <c r="AY776" s="202" t="s">
        <v>349</v>
      </c>
    </row>
    <row r="777" spans="1:65" s="12" customFormat="1" ht="10.199999999999999">
      <c r="B777" s="192"/>
      <c r="C777" s="193"/>
      <c r="D777" s="194" t="s">
        <v>357</v>
      </c>
      <c r="E777" s="195" t="s">
        <v>19</v>
      </c>
      <c r="F777" s="196" t="s">
        <v>3151</v>
      </c>
      <c r="G777" s="193"/>
      <c r="H777" s="195" t="s">
        <v>19</v>
      </c>
      <c r="I777" s="197"/>
      <c r="J777" s="193"/>
      <c r="K777" s="193"/>
      <c r="L777" s="198"/>
      <c r="M777" s="199"/>
      <c r="N777" s="200"/>
      <c r="O777" s="200"/>
      <c r="P777" s="200"/>
      <c r="Q777" s="200"/>
      <c r="R777" s="200"/>
      <c r="S777" s="200"/>
      <c r="T777" s="201"/>
      <c r="AT777" s="202" t="s">
        <v>357</v>
      </c>
      <c r="AU777" s="202" t="s">
        <v>85</v>
      </c>
      <c r="AV777" s="12" t="s">
        <v>83</v>
      </c>
      <c r="AW777" s="12" t="s">
        <v>37</v>
      </c>
      <c r="AX777" s="12" t="s">
        <v>75</v>
      </c>
      <c r="AY777" s="202" t="s">
        <v>349</v>
      </c>
    </row>
    <row r="778" spans="1:65" s="13" customFormat="1" ht="10.199999999999999">
      <c r="B778" s="203"/>
      <c r="C778" s="204"/>
      <c r="D778" s="194" t="s">
        <v>357</v>
      </c>
      <c r="E778" s="205" t="s">
        <v>19</v>
      </c>
      <c r="F778" s="206" t="s">
        <v>3159</v>
      </c>
      <c r="G778" s="204"/>
      <c r="H778" s="207">
        <v>4.0199999999999996</v>
      </c>
      <c r="I778" s="208"/>
      <c r="J778" s="204"/>
      <c r="K778" s="204"/>
      <c r="L778" s="209"/>
      <c r="M778" s="210"/>
      <c r="N778" s="211"/>
      <c r="O778" s="211"/>
      <c r="P778" s="211"/>
      <c r="Q778" s="211"/>
      <c r="R778" s="211"/>
      <c r="S778" s="211"/>
      <c r="T778" s="212"/>
      <c r="AT778" s="213" t="s">
        <v>357</v>
      </c>
      <c r="AU778" s="213" t="s">
        <v>85</v>
      </c>
      <c r="AV778" s="13" t="s">
        <v>85</v>
      </c>
      <c r="AW778" s="13" t="s">
        <v>37</v>
      </c>
      <c r="AX778" s="13" t="s">
        <v>75</v>
      </c>
      <c r="AY778" s="213" t="s">
        <v>349</v>
      </c>
    </row>
    <row r="779" spans="1:65" s="13" customFormat="1" ht="10.199999999999999">
      <c r="B779" s="203"/>
      <c r="C779" s="204"/>
      <c r="D779" s="194" t="s">
        <v>357</v>
      </c>
      <c r="E779" s="205" t="s">
        <v>19</v>
      </c>
      <c r="F779" s="206" t="s">
        <v>3160</v>
      </c>
      <c r="G779" s="204"/>
      <c r="H779" s="207">
        <v>2.419</v>
      </c>
      <c r="I779" s="208"/>
      <c r="J779" s="204"/>
      <c r="K779" s="204"/>
      <c r="L779" s="209"/>
      <c r="M779" s="210"/>
      <c r="N779" s="211"/>
      <c r="O779" s="211"/>
      <c r="P779" s="211"/>
      <c r="Q779" s="211"/>
      <c r="R779" s="211"/>
      <c r="S779" s="211"/>
      <c r="T779" s="212"/>
      <c r="AT779" s="213" t="s">
        <v>357</v>
      </c>
      <c r="AU779" s="213" t="s">
        <v>85</v>
      </c>
      <c r="AV779" s="13" t="s">
        <v>85</v>
      </c>
      <c r="AW779" s="13" t="s">
        <v>37</v>
      </c>
      <c r="AX779" s="13" t="s">
        <v>75</v>
      </c>
      <c r="AY779" s="213" t="s">
        <v>349</v>
      </c>
    </row>
    <row r="780" spans="1:65" s="12" customFormat="1" ht="10.199999999999999">
      <c r="B780" s="192"/>
      <c r="C780" s="193"/>
      <c r="D780" s="194" t="s">
        <v>357</v>
      </c>
      <c r="E780" s="195" t="s">
        <v>19</v>
      </c>
      <c r="F780" s="196" t="s">
        <v>2464</v>
      </c>
      <c r="G780" s="193"/>
      <c r="H780" s="195" t="s">
        <v>19</v>
      </c>
      <c r="I780" s="197"/>
      <c r="J780" s="193"/>
      <c r="K780" s="193"/>
      <c r="L780" s="198"/>
      <c r="M780" s="199"/>
      <c r="N780" s="200"/>
      <c r="O780" s="200"/>
      <c r="P780" s="200"/>
      <c r="Q780" s="200"/>
      <c r="R780" s="200"/>
      <c r="S780" s="200"/>
      <c r="T780" s="201"/>
      <c r="AT780" s="202" t="s">
        <v>357</v>
      </c>
      <c r="AU780" s="202" t="s">
        <v>85</v>
      </c>
      <c r="AV780" s="12" t="s">
        <v>83</v>
      </c>
      <c r="AW780" s="12" t="s">
        <v>37</v>
      </c>
      <c r="AX780" s="12" t="s">
        <v>75</v>
      </c>
      <c r="AY780" s="202" t="s">
        <v>349</v>
      </c>
    </row>
    <row r="781" spans="1:65" s="13" customFormat="1" ht="10.199999999999999">
      <c r="B781" s="203"/>
      <c r="C781" s="204"/>
      <c r="D781" s="194" t="s">
        <v>357</v>
      </c>
      <c r="E781" s="205" t="s">
        <v>19</v>
      </c>
      <c r="F781" s="206" t="s">
        <v>1450</v>
      </c>
      <c r="G781" s="204"/>
      <c r="H781" s="207">
        <v>4.7</v>
      </c>
      <c r="I781" s="208"/>
      <c r="J781" s="204"/>
      <c r="K781" s="204"/>
      <c r="L781" s="209"/>
      <c r="M781" s="210"/>
      <c r="N781" s="211"/>
      <c r="O781" s="211"/>
      <c r="P781" s="211"/>
      <c r="Q781" s="211"/>
      <c r="R781" s="211"/>
      <c r="S781" s="211"/>
      <c r="T781" s="212"/>
      <c r="AT781" s="213" t="s">
        <v>357</v>
      </c>
      <c r="AU781" s="213" t="s">
        <v>85</v>
      </c>
      <c r="AV781" s="13" t="s">
        <v>85</v>
      </c>
      <c r="AW781" s="13" t="s">
        <v>37</v>
      </c>
      <c r="AX781" s="13" t="s">
        <v>75</v>
      </c>
      <c r="AY781" s="213" t="s">
        <v>349</v>
      </c>
    </row>
    <row r="782" spans="1:65" s="13" customFormat="1" ht="10.199999999999999">
      <c r="B782" s="203"/>
      <c r="C782" s="204"/>
      <c r="D782" s="194" t="s">
        <v>357</v>
      </c>
      <c r="E782" s="205" t="s">
        <v>19</v>
      </c>
      <c r="F782" s="206" t="s">
        <v>3161</v>
      </c>
      <c r="G782" s="204"/>
      <c r="H782" s="207">
        <v>2.3929999999999998</v>
      </c>
      <c r="I782" s="208"/>
      <c r="J782" s="204"/>
      <c r="K782" s="204"/>
      <c r="L782" s="209"/>
      <c r="M782" s="210"/>
      <c r="N782" s="211"/>
      <c r="O782" s="211"/>
      <c r="P782" s="211"/>
      <c r="Q782" s="211"/>
      <c r="R782" s="211"/>
      <c r="S782" s="211"/>
      <c r="T782" s="212"/>
      <c r="AT782" s="213" t="s">
        <v>357</v>
      </c>
      <c r="AU782" s="213" t="s">
        <v>85</v>
      </c>
      <c r="AV782" s="13" t="s">
        <v>85</v>
      </c>
      <c r="AW782" s="13" t="s">
        <v>37</v>
      </c>
      <c r="AX782" s="13" t="s">
        <v>75</v>
      </c>
      <c r="AY782" s="213" t="s">
        <v>349</v>
      </c>
    </row>
    <row r="783" spans="1:65" s="12" customFormat="1" ht="10.199999999999999">
      <c r="B783" s="192"/>
      <c r="C783" s="193"/>
      <c r="D783" s="194" t="s">
        <v>357</v>
      </c>
      <c r="E783" s="195" t="s">
        <v>19</v>
      </c>
      <c r="F783" s="196" t="s">
        <v>2464</v>
      </c>
      <c r="G783" s="193"/>
      <c r="H783" s="195" t="s">
        <v>19</v>
      </c>
      <c r="I783" s="197"/>
      <c r="J783" s="193"/>
      <c r="K783" s="193"/>
      <c r="L783" s="198"/>
      <c r="M783" s="199"/>
      <c r="N783" s="200"/>
      <c r="O783" s="200"/>
      <c r="P783" s="200"/>
      <c r="Q783" s="200"/>
      <c r="R783" s="200"/>
      <c r="S783" s="200"/>
      <c r="T783" s="201"/>
      <c r="AT783" s="202" t="s">
        <v>357</v>
      </c>
      <c r="AU783" s="202" t="s">
        <v>85</v>
      </c>
      <c r="AV783" s="12" t="s">
        <v>83</v>
      </c>
      <c r="AW783" s="12" t="s">
        <v>37</v>
      </c>
      <c r="AX783" s="12" t="s">
        <v>75</v>
      </c>
      <c r="AY783" s="202" t="s">
        <v>349</v>
      </c>
    </row>
    <row r="784" spans="1:65" s="13" customFormat="1" ht="10.199999999999999">
      <c r="B784" s="203"/>
      <c r="C784" s="204"/>
      <c r="D784" s="194" t="s">
        <v>357</v>
      </c>
      <c r="E784" s="205" t="s">
        <v>19</v>
      </c>
      <c r="F784" s="206" t="s">
        <v>3162</v>
      </c>
      <c r="G784" s="204"/>
      <c r="H784" s="207">
        <v>1874.46</v>
      </c>
      <c r="I784" s="208"/>
      <c r="J784" s="204"/>
      <c r="K784" s="204"/>
      <c r="L784" s="209"/>
      <c r="M784" s="210"/>
      <c r="N784" s="211"/>
      <c r="O784" s="211"/>
      <c r="P784" s="211"/>
      <c r="Q784" s="211"/>
      <c r="R784" s="211"/>
      <c r="S784" s="211"/>
      <c r="T784" s="212"/>
      <c r="AT784" s="213" t="s">
        <v>357</v>
      </c>
      <c r="AU784" s="213" t="s">
        <v>85</v>
      </c>
      <c r="AV784" s="13" t="s">
        <v>85</v>
      </c>
      <c r="AW784" s="13" t="s">
        <v>37</v>
      </c>
      <c r="AX784" s="13" t="s">
        <v>75</v>
      </c>
      <c r="AY784" s="213" t="s">
        <v>349</v>
      </c>
    </row>
    <row r="785" spans="2:51" s="13" customFormat="1" ht="10.199999999999999">
      <c r="B785" s="203"/>
      <c r="C785" s="204"/>
      <c r="D785" s="194" t="s">
        <v>357</v>
      </c>
      <c r="E785" s="205" t="s">
        <v>19</v>
      </c>
      <c r="F785" s="206" t="s">
        <v>3163</v>
      </c>
      <c r="G785" s="204"/>
      <c r="H785" s="207">
        <v>82.093000000000004</v>
      </c>
      <c r="I785" s="208"/>
      <c r="J785" s="204"/>
      <c r="K785" s="204"/>
      <c r="L785" s="209"/>
      <c r="M785" s="210"/>
      <c r="N785" s="211"/>
      <c r="O785" s="211"/>
      <c r="P785" s="211"/>
      <c r="Q785" s="211"/>
      <c r="R785" s="211"/>
      <c r="S785" s="211"/>
      <c r="T785" s="212"/>
      <c r="AT785" s="213" t="s">
        <v>357</v>
      </c>
      <c r="AU785" s="213" t="s">
        <v>85</v>
      </c>
      <c r="AV785" s="13" t="s">
        <v>85</v>
      </c>
      <c r="AW785" s="13" t="s">
        <v>37</v>
      </c>
      <c r="AX785" s="13" t="s">
        <v>75</v>
      </c>
      <c r="AY785" s="213" t="s">
        <v>349</v>
      </c>
    </row>
    <row r="786" spans="2:51" s="12" customFormat="1" ht="10.199999999999999">
      <c r="B786" s="192"/>
      <c r="C786" s="193"/>
      <c r="D786" s="194" t="s">
        <v>357</v>
      </c>
      <c r="E786" s="195" t="s">
        <v>19</v>
      </c>
      <c r="F786" s="196" t="s">
        <v>2963</v>
      </c>
      <c r="G786" s="193"/>
      <c r="H786" s="195" t="s">
        <v>19</v>
      </c>
      <c r="I786" s="197"/>
      <c r="J786" s="193"/>
      <c r="K786" s="193"/>
      <c r="L786" s="198"/>
      <c r="M786" s="199"/>
      <c r="N786" s="200"/>
      <c r="O786" s="200"/>
      <c r="P786" s="200"/>
      <c r="Q786" s="200"/>
      <c r="R786" s="200"/>
      <c r="S786" s="200"/>
      <c r="T786" s="201"/>
      <c r="AT786" s="202" t="s">
        <v>357</v>
      </c>
      <c r="AU786" s="202" t="s">
        <v>85</v>
      </c>
      <c r="AV786" s="12" t="s">
        <v>83</v>
      </c>
      <c r="AW786" s="12" t="s">
        <v>37</v>
      </c>
      <c r="AX786" s="12" t="s">
        <v>75</v>
      </c>
      <c r="AY786" s="202" t="s">
        <v>349</v>
      </c>
    </row>
    <row r="787" spans="2:51" s="12" customFormat="1" ht="10.199999999999999">
      <c r="B787" s="192"/>
      <c r="C787" s="193"/>
      <c r="D787" s="194" t="s">
        <v>357</v>
      </c>
      <c r="E787" s="195" t="s">
        <v>19</v>
      </c>
      <c r="F787" s="196" t="s">
        <v>2464</v>
      </c>
      <c r="G787" s="193"/>
      <c r="H787" s="195" t="s">
        <v>19</v>
      </c>
      <c r="I787" s="197"/>
      <c r="J787" s="193"/>
      <c r="K787" s="193"/>
      <c r="L787" s="198"/>
      <c r="M787" s="199"/>
      <c r="N787" s="200"/>
      <c r="O787" s="200"/>
      <c r="P787" s="200"/>
      <c r="Q787" s="200"/>
      <c r="R787" s="200"/>
      <c r="S787" s="200"/>
      <c r="T787" s="201"/>
      <c r="AT787" s="202" t="s">
        <v>357</v>
      </c>
      <c r="AU787" s="202" t="s">
        <v>85</v>
      </c>
      <c r="AV787" s="12" t="s">
        <v>83</v>
      </c>
      <c r="AW787" s="12" t="s">
        <v>37</v>
      </c>
      <c r="AX787" s="12" t="s">
        <v>75</v>
      </c>
      <c r="AY787" s="202" t="s">
        <v>349</v>
      </c>
    </row>
    <row r="788" spans="2:51" s="13" customFormat="1" ht="10.199999999999999">
      <c r="B788" s="203"/>
      <c r="C788" s="204"/>
      <c r="D788" s="194" t="s">
        <v>357</v>
      </c>
      <c r="E788" s="205" t="s">
        <v>19</v>
      </c>
      <c r="F788" s="206" t="s">
        <v>3164</v>
      </c>
      <c r="G788" s="204"/>
      <c r="H788" s="207">
        <v>7.65</v>
      </c>
      <c r="I788" s="208"/>
      <c r="J788" s="204"/>
      <c r="K788" s="204"/>
      <c r="L788" s="209"/>
      <c r="M788" s="210"/>
      <c r="N788" s="211"/>
      <c r="O788" s="211"/>
      <c r="P788" s="211"/>
      <c r="Q788" s="211"/>
      <c r="R788" s="211"/>
      <c r="S788" s="211"/>
      <c r="T788" s="212"/>
      <c r="AT788" s="213" t="s">
        <v>357</v>
      </c>
      <c r="AU788" s="213" t="s">
        <v>85</v>
      </c>
      <c r="AV788" s="13" t="s">
        <v>85</v>
      </c>
      <c r="AW788" s="13" t="s">
        <v>37</v>
      </c>
      <c r="AX788" s="13" t="s">
        <v>75</v>
      </c>
      <c r="AY788" s="213" t="s">
        <v>349</v>
      </c>
    </row>
    <row r="789" spans="2:51" s="13" customFormat="1" ht="10.199999999999999">
      <c r="B789" s="203"/>
      <c r="C789" s="204"/>
      <c r="D789" s="194" t="s">
        <v>357</v>
      </c>
      <c r="E789" s="205" t="s">
        <v>19</v>
      </c>
      <c r="F789" s="206" t="s">
        <v>3165</v>
      </c>
      <c r="G789" s="204"/>
      <c r="H789" s="207">
        <v>4.6500000000000004</v>
      </c>
      <c r="I789" s="208"/>
      <c r="J789" s="204"/>
      <c r="K789" s="204"/>
      <c r="L789" s="209"/>
      <c r="M789" s="210"/>
      <c r="N789" s="211"/>
      <c r="O789" s="211"/>
      <c r="P789" s="211"/>
      <c r="Q789" s="211"/>
      <c r="R789" s="211"/>
      <c r="S789" s="211"/>
      <c r="T789" s="212"/>
      <c r="AT789" s="213" t="s">
        <v>357</v>
      </c>
      <c r="AU789" s="213" t="s">
        <v>85</v>
      </c>
      <c r="AV789" s="13" t="s">
        <v>85</v>
      </c>
      <c r="AW789" s="13" t="s">
        <v>37</v>
      </c>
      <c r="AX789" s="13" t="s">
        <v>75</v>
      </c>
      <c r="AY789" s="213" t="s">
        <v>349</v>
      </c>
    </row>
    <row r="790" spans="2:51" s="12" customFormat="1" ht="10.199999999999999">
      <c r="B790" s="192"/>
      <c r="C790" s="193"/>
      <c r="D790" s="194" t="s">
        <v>357</v>
      </c>
      <c r="E790" s="195" t="s">
        <v>19</v>
      </c>
      <c r="F790" s="196" t="s">
        <v>2464</v>
      </c>
      <c r="G790" s="193"/>
      <c r="H790" s="195" t="s">
        <v>19</v>
      </c>
      <c r="I790" s="197"/>
      <c r="J790" s="193"/>
      <c r="K790" s="193"/>
      <c r="L790" s="198"/>
      <c r="M790" s="199"/>
      <c r="N790" s="200"/>
      <c r="O790" s="200"/>
      <c r="P790" s="200"/>
      <c r="Q790" s="200"/>
      <c r="R790" s="200"/>
      <c r="S790" s="200"/>
      <c r="T790" s="201"/>
      <c r="AT790" s="202" t="s">
        <v>357</v>
      </c>
      <c r="AU790" s="202" t="s">
        <v>85</v>
      </c>
      <c r="AV790" s="12" t="s">
        <v>83</v>
      </c>
      <c r="AW790" s="12" t="s">
        <v>37</v>
      </c>
      <c r="AX790" s="12" t="s">
        <v>75</v>
      </c>
      <c r="AY790" s="202" t="s">
        <v>349</v>
      </c>
    </row>
    <row r="791" spans="2:51" s="13" customFormat="1" ht="10.199999999999999">
      <c r="B791" s="203"/>
      <c r="C791" s="204"/>
      <c r="D791" s="194" t="s">
        <v>357</v>
      </c>
      <c r="E791" s="205" t="s">
        <v>19</v>
      </c>
      <c r="F791" s="206" t="s">
        <v>3166</v>
      </c>
      <c r="G791" s="204"/>
      <c r="H791" s="207">
        <v>1616.38</v>
      </c>
      <c r="I791" s="208"/>
      <c r="J791" s="204"/>
      <c r="K791" s="204"/>
      <c r="L791" s="209"/>
      <c r="M791" s="210"/>
      <c r="N791" s="211"/>
      <c r="O791" s="211"/>
      <c r="P791" s="211"/>
      <c r="Q791" s="211"/>
      <c r="R791" s="211"/>
      <c r="S791" s="211"/>
      <c r="T791" s="212"/>
      <c r="AT791" s="213" t="s">
        <v>357</v>
      </c>
      <c r="AU791" s="213" t="s">
        <v>85</v>
      </c>
      <c r="AV791" s="13" t="s">
        <v>85</v>
      </c>
      <c r="AW791" s="13" t="s">
        <v>37</v>
      </c>
      <c r="AX791" s="13" t="s">
        <v>75</v>
      </c>
      <c r="AY791" s="213" t="s">
        <v>349</v>
      </c>
    </row>
    <row r="792" spans="2:51" s="13" customFormat="1" ht="10.199999999999999">
      <c r="B792" s="203"/>
      <c r="C792" s="204"/>
      <c r="D792" s="194" t="s">
        <v>357</v>
      </c>
      <c r="E792" s="205" t="s">
        <v>19</v>
      </c>
      <c r="F792" s="206" t="s">
        <v>3167</v>
      </c>
      <c r="G792" s="204"/>
      <c r="H792" s="207">
        <v>93.91</v>
      </c>
      <c r="I792" s="208"/>
      <c r="J792" s="204"/>
      <c r="K792" s="204"/>
      <c r="L792" s="209"/>
      <c r="M792" s="210"/>
      <c r="N792" s="211"/>
      <c r="O792" s="211"/>
      <c r="P792" s="211"/>
      <c r="Q792" s="211"/>
      <c r="R792" s="211"/>
      <c r="S792" s="211"/>
      <c r="T792" s="212"/>
      <c r="AT792" s="213" t="s">
        <v>357</v>
      </c>
      <c r="AU792" s="213" t="s">
        <v>85</v>
      </c>
      <c r="AV792" s="13" t="s">
        <v>85</v>
      </c>
      <c r="AW792" s="13" t="s">
        <v>37</v>
      </c>
      <c r="AX792" s="13" t="s">
        <v>75</v>
      </c>
      <c r="AY792" s="213" t="s">
        <v>349</v>
      </c>
    </row>
    <row r="793" spans="2:51" s="12" customFormat="1" ht="10.199999999999999">
      <c r="B793" s="192"/>
      <c r="C793" s="193"/>
      <c r="D793" s="194" t="s">
        <v>357</v>
      </c>
      <c r="E793" s="195" t="s">
        <v>19</v>
      </c>
      <c r="F793" s="196" t="s">
        <v>2965</v>
      </c>
      <c r="G793" s="193"/>
      <c r="H793" s="195" t="s">
        <v>19</v>
      </c>
      <c r="I793" s="197"/>
      <c r="J793" s="193"/>
      <c r="K793" s="193"/>
      <c r="L793" s="198"/>
      <c r="M793" s="199"/>
      <c r="N793" s="200"/>
      <c r="O793" s="200"/>
      <c r="P793" s="200"/>
      <c r="Q793" s="200"/>
      <c r="R793" s="200"/>
      <c r="S793" s="200"/>
      <c r="T793" s="201"/>
      <c r="AT793" s="202" t="s">
        <v>357</v>
      </c>
      <c r="AU793" s="202" t="s">
        <v>85</v>
      </c>
      <c r="AV793" s="12" t="s">
        <v>83</v>
      </c>
      <c r="AW793" s="12" t="s">
        <v>37</v>
      </c>
      <c r="AX793" s="12" t="s">
        <v>75</v>
      </c>
      <c r="AY793" s="202" t="s">
        <v>349</v>
      </c>
    </row>
    <row r="794" spans="2:51" s="12" customFormat="1" ht="10.199999999999999">
      <c r="B794" s="192"/>
      <c r="C794" s="193"/>
      <c r="D794" s="194" t="s">
        <v>357</v>
      </c>
      <c r="E794" s="195" t="s">
        <v>19</v>
      </c>
      <c r="F794" s="196" t="s">
        <v>2464</v>
      </c>
      <c r="G794" s="193"/>
      <c r="H794" s="195" t="s">
        <v>19</v>
      </c>
      <c r="I794" s="197"/>
      <c r="J794" s="193"/>
      <c r="K794" s="193"/>
      <c r="L794" s="198"/>
      <c r="M794" s="199"/>
      <c r="N794" s="200"/>
      <c r="O794" s="200"/>
      <c r="P794" s="200"/>
      <c r="Q794" s="200"/>
      <c r="R794" s="200"/>
      <c r="S794" s="200"/>
      <c r="T794" s="201"/>
      <c r="AT794" s="202" t="s">
        <v>357</v>
      </c>
      <c r="AU794" s="202" t="s">
        <v>85</v>
      </c>
      <c r="AV794" s="12" t="s">
        <v>83</v>
      </c>
      <c r="AW794" s="12" t="s">
        <v>37</v>
      </c>
      <c r="AX794" s="12" t="s">
        <v>75</v>
      </c>
      <c r="AY794" s="202" t="s">
        <v>349</v>
      </c>
    </row>
    <row r="795" spans="2:51" s="13" customFormat="1" ht="10.199999999999999">
      <c r="B795" s="203"/>
      <c r="C795" s="204"/>
      <c r="D795" s="194" t="s">
        <v>357</v>
      </c>
      <c r="E795" s="205" t="s">
        <v>19</v>
      </c>
      <c r="F795" s="206" t="s">
        <v>3168</v>
      </c>
      <c r="G795" s="204"/>
      <c r="H795" s="207">
        <v>9.42</v>
      </c>
      <c r="I795" s="208"/>
      <c r="J795" s="204"/>
      <c r="K795" s="204"/>
      <c r="L795" s="209"/>
      <c r="M795" s="210"/>
      <c r="N795" s="211"/>
      <c r="O795" s="211"/>
      <c r="P795" s="211"/>
      <c r="Q795" s="211"/>
      <c r="R795" s="211"/>
      <c r="S795" s="211"/>
      <c r="T795" s="212"/>
      <c r="AT795" s="213" t="s">
        <v>357</v>
      </c>
      <c r="AU795" s="213" t="s">
        <v>85</v>
      </c>
      <c r="AV795" s="13" t="s">
        <v>85</v>
      </c>
      <c r="AW795" s="13" t="s">
        <v>37</v>
      </c>
      <c r="AX795" s="13" t="s">
        <v>75</v>
      </c>
      <c r="AY795" s="213" t="s">
        <v>349</v>
      </c>
    </row>
    <row r="796" spans="2:51" s="13" customFormat="1" ht="10.199999999999999">
      <c r="B796" s="203"/>
      <c r="C796" s="204"/>
      <c r="D796" s="194" t="s">
        <v>357</v>
      </c>
      <c r="E796" s="205" t="s">
        <v>19</v>
      </c>
      <c r="F796" s="206" t="s">
        <v>3169</v>
      </c>
      <c r="G796" s="204"/>
      <c r="H796" s="207">
        <v>4.8600000000000003</v>
      </c>
      <c r="I796" s="208"/>
      <c r="J796" s="204"/>
      <c r="K796" s="204"/>
      <c r="L796" s="209"/>
      <c r="M796" s="210"/>
      <c r="N796" s="211"/>
      <c r="O796" s="211"/>
      <c r="P796" s="211"/>
      <c r="Q796" s="211"/>
      <c r="R796" s="211"/>
      <c r="S796" s="211"/>
      <c r="T796" s="212"/>
      <c r="AT796" s="213" t="s">
        <v>357</v>
      </c>
      <c r="AU796" s="213" t="s">
        <v>85</v>
      </c>
      <c r="AV796" s="13" t="s">
        <v>85</v>
      </c>
      <c r="AW796" s="13" t="s">
        <v>37</v>
      </c>
      <c r="AX796" s="13" t="s">
        <v>75</v>
      </c>
      <c r="AY796" s="213" t="s">
        <v>349</v>
      </c>
    </row>
    <row r="797" spans="2:51" s="12" customFormat="1" ht="10.199999999999999">
      <c r="B797" s="192"/>
      <c r="C797" s="193"/>
      <c r="D797" s="194" t="s">
        <v>357</v>
      </c>
      <c r="E797" s="195" t="s">
        <v>19</v>
      </c>
      <c r="F797" s="196" t="s">
        <v>2464</v>
      </c>
      <c r="G797" s="193"/>
      <c r="H797" s="195" t="s">
        <v>19</v>
      </c>
      <c r="I797" s="197"/>
      <c r="J797" s="193"/>
      <c r="K797" s="193"/>
      <c r="L797" s="198"/>
      <c r="M797" s="199"/>
      <c r="N797" s="200"/>
      <c r="O797" s="200"/>
      <c r="P797" s="200"/>
      <c r="Q797" s="200"/>
      <c r="R797" s="200"/>
      <c r="S797" s="200"/>
      <c r="T797" s="201"/>
      <c r="AT797" s="202" t="s">
        <v>357</v>
      </c>
      <c r="AU797" s="202" t="s">
        <v>85</v>
      </c>
      <c r="AV797" s="12" t="s">
        <v>83</v>
      </c>
      <c r="AW797" s="12" t="s">
        <v>37</v>
      </c>
      <c r="AX797" s="12" t="s">
        <v>75</v>
      </c>
      <c r="AY797" s="202" t="s">
        <v>349</v>
      </c>
    </row>
    <row r="798" spans="2:51" s="13" customFormat="1" ht="10.199999999999999">
      <c r="B798" s="203"/>
      <c r="C798" s="204"/>
      <c r="D798" s="194" t="s">
        <v>357</v>
      </c>
      <c r="E798" s="205" t="s">
        <v>19</v>
      </c>
      <c r="F798" s="206" t="s">
        <v>3170</v>
      </c>
      <c r="G798" s="204"/>
      <c r="H798" s="207">
        <v>1893.31</v>
      </c>
      <c r="I798" s="208"/>
      <c r="J798" s="204"/>
      <c r="K798" s="204"/>
      <c r="L798" s="209"/>
      <c r="M798" s="210"/>
      <c r="N798" s="211"/>
      <c r="O798" s="211"/>
      <c r="P798" s="211"/>
      <c r="Q798" s="211"/>
      <c r="R798" s="211"/>
      <c r="S798" s="211"/>
      <c r="T798" s="212"/>
      <c r="AT798" s="213" t="s">
        <v>357</v>
      </c>
      <c r="AU798" s="213" t="s">
        <v>85</v>
      </c>
      <c r="AV798" s="13" t="s">
        <v>85</v>
      </c>
      <c r="AW798" s="13" t="s">
        <v>37</v>
      </c>
      <c r="AX798" s="13" t="s">
        <v>75</v>
      </c>
      <c r="AY798" s="213" t="s">
        <v>349</v>
      </c>
    </row>
    <row r="799" spans="2:51" s="13" customFormat="1" ht="10.199999999999999">
      <c r="B799" s="203"/>
      <c r="C799" s="204"/>
      <c r="D799" s="194" t="s">
        <v>357</v>
      </c>
      <c r="E799" s="205" t="s">
        <v>19</v>
      </c>
      <c r="F799" s="206" t="s">
        <v>3171</v>
      </c>
      <c r="G799" s="204"/>
      <c r="H799" s="207">
        <v>87.344999999999999</v>
      </c>
      <c r="I799" s="208"/>
      <c r="J799" s="204"/>
      <c r="K799" s="204"/>
      <c r="L799" s="209"/>
      <c r="M799" s="210"/>
      <c r="N799" s="211"/>
      <c r="O799" s="211"/>
      <c r="P799" s="211"/>
      <c r="Q799" s="211"/>
      <c r="R799" s="211"/>
      <c r="S799" s="211"/>
      <c r="T799" s="212"/>
      <c r="AT799" s="213" t="s">
        <v>357</v>
      </c>
      <c r="AU799" s="213" t="s">
        <v>85</v>
      </c>
      <c r="AV799" s="13" t="s">
        <v>85</v>
      </c>
      <c r="AW799" s="13" t="s">
        <v>37</v>
      </c>
      <c r="AX799" s="13" t="s">
        <v>75</v>
      </c>
      <c r="AY799" s="213" t="s">
        <v>349</v>
      </c>
    </row>
    <row r="800" spans="2:51" s="12" customFormat="1" ht="10.199999999999999">
      <c r="B800" s="192"/>
      <c r="C800" s="193"/>
      <c r="D800" s="194" t="s">
        <v>357</v>
      </c>
      <c r="E800" s="195" t="s">
        <v>19</v>
      </c>
      <c r="F800" s="196" t="s">
        <v>2967</v>
      </c>
      <c r="G800" s="193"/>
      <c r="H800" s="195" t="s">
        <v>19</v>
      </c>
      <c r="I800" s="197"/>
      <c r="J800" s="193"/>
      <c r="K800" s="193"/>
      <c r="L800" s="198"/>
      <c r="M800" s="199"/>
      <c r="N800" s="200"/>
      <c r="O800" s="200"/>
      <c r="P800" s="200"/>
      <c r="Q800" s="200"/>
      <c r="R800" s="200"/>
      <c r="S800" s="200"/>
      <c r="T800" s="201"/>
      <c r="AT800" s="202" t="s">
        <v>357</v>
      </c>
      <c r="AU800" s="202" t="s">
        <v>85</v>
      </c>
      <c r="AV800" s="12" t="s">
        <v>83</v>
      </c>
      <c r="AW800" s="12" t="s">
        <v>37</v>
      </c>
      <c r="AX800" s="12" t="s">
        <v>75</v>
      </c>
      <c r="AY800" s="202" t="s">
        <v>349</v>
      </c>
    </row>
    <row r="801" spans="1:65" s="12" customFormat="1" ht="10.199999999999999">
      <c r="B801" s="192"/>
      <c r="C801" s="193"/>
      <c r="D801" s="194" t="s">
        <v>357</v>
      </c>
      <c r="E801" s="195" t="s">
        <v>19</v>
      </c>
      <c r="F801" s="196" t="s">
        <v>2464</v>
      </c>
      <c r="G801" s="193"/>
      <c r="H801" s="195" t="s">
        <v>19</v>
      </c>
      <c r="I801" s="197"/>
      <c r="J801" s="193"/>
      <c r="K801" s="193"/>
      <c r="L801" s="198"/>
      <c r="M801" s="199"/>
      <c r="N801" s="200"/>
      <c r="O801" s="200"/>
      <c r="P801" s="200"/>
      <c r="Q801" s="200"/>
      <c r="R801" s="200"/>
      <c r="S801" s="200"/>
      <c r="T801" s="201"/>
      <c r="AT801" s="202" t="s">
        <v>357</v>
      </c>
      <c r="AU801" s="202" t="s">
        <v>85</v>
      </c>
      <c r="AV801" s="12" t="s">
        <v>83</v>
      </c>
      <c r="AW801" s="12" t="s">
        <v>37</v>
      </c>
      <c r="AX801" s="12" t="s">
        <v>75</v>
      </c>
      <c r="AY801" s="202" t="s">
        <v>349</v>
      </c>
    </row>
    <row r="802" spans="1:65" s="13" customFormat="1" ht="10.199999999999999">
      <c r="B802" s="203"/>
      <c r="C802" s="204"/>
      <c r="D802" s="194" t="s">
        <v>357</v>
      </c>
      <c r="E802" s="205" t="s">
        <v>19</v>
      </c>
      <c r="F802" s="206" t="s">
        <v>3172</v>
      </c>
      <c r="G802" s="204"/>
      <c r="H802" s="207">
        <v>9.1</v>
      </c>
      <c r="I802" s="208"/>
      <c r="J802" s="204"/>
      <c r="K802" s="204"/>
      <c r="L802" s="209"/>
      <c r="M802" s="210"/>
      <c r="N802" s="211"/>
      <c r="O802" s="211"/>
      <c r="P802" s="211"/>
      <c r="Q802" s="211"/>
      <c r="R802" s="211"/>
      <c r="S802" s="211"/>
      <c r="T802" s="212"/>
      <c r="AT802" s="213" t="s">
        <v>357</v>
      </c>
      <c r="AU802" s="213" t="s">
        <v>85</v>
      </c>
      <c r="AV802" s="13" t="s">
        <v>85</v>
      </c>
      <c r="AW802" s="13" t="s">
        <v>37</v>
      </c>
      <c r="AX802" s="13" t="s">
        <v>75</v>
      </c>
      <c r="AY802" s="213" t="s">
        <v>349</v>
      </c>
    </row>
    <row r="803" spans="1:65" s="13" customFormat="1" ht="10.199999999999999">
      <c r="B803" s="203"/>
      <c r="C803" s="204"/>
      <c r="D803" s="194" t="s">
        <v>357</v>
      </c>
      <c r="E803" s="205" t="s">
        <v>19</v>
      </c>
      <c r="F803" s="206" t="s">
        <v>3173</v>
      </c>
      <c r="G803" s="204"/>
      <c r="H803" s="207">
        <v>2.028</v>
      </c>
      <c r="I803" s="208"/>
      <c r="J803" s="204"/>
      <c r="K803" s="204"/>
      <c r="L803" s="209"/>
      <c r="M803" s="210"/>
      <c r="N803" s="211"/>
      <c r="O803" s="211"/>
      <c r="P803" s="211"/>
      <c r="Q803" s="211"/>
      <c r="R803" s="211"/>
      <c r="S803" s="211"/>
      <c r="T803" s="212"/>
      <c r="AT803" s="213" t="s">
        <v>357</v>
      </c>
      <c r="AU803" s="213" t="s">
        <v>85</v>
      </c>
      <c r="AV803" s="13" t="s">
        <v>85</v>
      </c>
      <c r="AW803" s="13" t="s">
        <v>37</v>
      </c>
      <c r="AX803" s="13" t="s">
        <v>75</v>
      </c>
      <c r="AY803" s="213" t="s">
        <v>349</v>
      </c>
    </row>
    <row r="804" spans="1:65" s="12" customFormat="1" ht="10.199999999999999">
      <c r="B804" s="192"/>
      <c r="C804" s="193"/>
      <c r="D804" s="194" t="s">
        <v>357</v>
      </c>
      <c r="E804" s="195" t="s">
        <v>19</v>
      </c>
      <c r="F804" s="196" t="s">
        <v>2464</v>
      </c>
      <c r="G804" s="193"/>
      <c r="H804" s="195" t="s">
        <v>19</v>
      </c>
      <c r="I804" s="197"/>
      <c r="J804" s="193"/>
      <c r="K804" s="193"/>
      <c r="L804" s="198"/>
      <c r="M804" s="199"/>
      <c r="N804" s="200"/>
      <c r="O804" s="200"/>
      <c r="P804" s="200"/>
      <c r="Q804" s="200"/>
      <c r="R804" s="200"/>
      <c r="S804" s="200"/>
      <c r="T804" s="201"/>
      <c r="AT804" s="202" t="s">
        <v>357</v>
      </c>
      <c r="AU804" s="202" t="s">
        <v>85</v>
      </c>
      <c r="AV804" s="12" t="s">
        <v>83</v>
      </c>
      <c r="AW804" s="12" t="s">
        <v>37</v>
      </c>
      <c r="AX804" s="12" t="s">
        <v>75</v>
      </c>
      <c r="AY804" s="202" t="s">
        <v>349</v>
      </c>
    </row>
    <row r="805" spans="1:65" s="13" customFormat="1" ht="10.199999999999999">
      <c r="B805" s="203"/>
      <c r="C805" s="204"/>
      <c r="D805" s="194" t="s">
        <v>357</v>
      </c>
      <c r="E805" s="205" t="s">
        <v>19</v>
      </c>
      <c r="F805" s="206" t="s">
        <v>3174</v>
      </c>
      <c r="G805" s="204"/>
      <c r="H805" s="207">
        <v>1868.5</v>
      </c>
      <c r="I805" s="208"/>
      <c r="J805" s="204"/>
      <c r="K805" s="204"/>
      <c r="L805" s="209"/>
      <c r="M805" s="210"/>
      <c r="N805" s="211"/>
      <c r="O805" s="211"/>
      <c r="P805" s="211"/>
      <c r="Q805" s="211"/>
      <c r="R805" s="211"/>
      <c r="S805" s="211"/>
      <c r="T805" s="212"/>
      <c r="AT805" s="213" t="s">
        <v>357</v>
      </c>
      <c r="AU805" s="213" t="s">
        <v>85</v>
      </c>
      <c r="AV805" s="13" t="s">
        <v>85</v>
      </c>
      <c r="AW805" s="13" t="s">
        <v>37</v>
      </c>
      <c r="AX805" s="13" t="s">
        <v>75</v>
      </c>
      <c r="AY805" s="213" t="s">
        <v>349</v>
      </c>
    </row>
    <row r="806" spans="1:65" s="13" customFormat="1" ht="10.199999999999999">
      <c r="B806" s="203"/>
      <c r="C806" s="204"/>
      <c r="D806" s="194" t="s">
        <v>357</v>
      </c>
      <c r="E806" s="205" t="s">
        <v>19</v>
      </c>
      <c r="F806" s="206" t="s">
        <v>3175</v>
      </c>
      <c r="G806" s="204"/>
      <c r="H806" s="207">
        <v>100.62</v>
      </c>
      <c r="I806" s="208"/>
      <c r="J806" s="204"/>
      <c r="K806" s="204"/>
      <c r="L806" s="209"/>
      <c r="M806" s="210"/>
      <c r="N806" s="211"/>
      <c r="O806" s="211"/>
      <c r="P806" s="211"/>
      <c r="Q806" s="211"/>
      <c r="R806" s="211"/>
      <c r="S806" s="211"/>
      <c r="T806" s="212"/>
      <c r="AT806" s="213" t="s">
        <v>357</v>
      </c>
      <c r="AU806" s="213" t="s">
        <v>85</v>
      </c>
      <c r="AV806" s="13" t="s">
        <v>85</v>
      </c>
      <c r="AW806" s="13" t="s">
        <v>37</v>
      </c>
      <c r="AX806" s="13" t="s">
        <v>75</v>
      </c>
      <c r="AY806" s="213" t="s">
        <v>349</v>
      </c>
    </row>
    <row r="807" spans="1:65" s="14" customFormat="1" ht="10.199999999999999">
      <c r="B807" s="214"/>
      <c r="C807" s="215"/>
      <c r="D807" s="194" t="s">
        <v>357</v>
      </c>
      <c r="E807" s="216" t="s">
        <v>19</v>
      </c>
      <c r="F807" s="217" t="s">
        <v>360</v>
      </c>
      <c r="G807" s="215"/>
      <c r="H807" s="218">
        <v>7667.8580000000002</v>
      </c>
      <c r="I807" s="219"/>
      <c r="J807" s="215"/>
      <c r="K807" s="215"/>
      <c r="L807" s="220"/>
      <c r="M807" s="221"/>
      <c r="N807" s="222"/>
      <c r="O807" s="222"/>
      <c r="P807" s="222"/>
      <c r="Q807" s="222"/>
      <c r="R807" s="222"/>
      <c r="S807" s="222"/>
      <c r="T807" s="223"/>
      <c r="AT807" s="224" t="s">
        <v>357</v>
      </c>
      <c r="AU807" s="224" t="s">
        <v>85</v>
      </c>
      <c r="AV807" s="14" t="s">
        <v>187</v>
      </c>
      <c r="AW807" s="14" t="s">
        <v>37</v>
      </c>
      <c r="AX807" s="14" t="s">
        <v>83</v>
      </c>
      <c r="AY807" s="224" t="s">
        <v>349</v>
      </c>
    </row>
    <row r="808" spans="1:65" s="2" customFormat="1" ht="24.15" customHeight="1">
      <c r="A808" s="37"/>
      <c r="B808" s="38"/>
      <c r="C808" s="174" t="s">
        <v>527</v>
      </c>
      <c r="D808" s="174" t="s">
        <v>350</v>
      </c>
      <c r="E808" s="175" t="s">
        <v>3176</v>
      </c>
      <c r="F808" s="176" t="s">
        <v>3177</v>
      </c>
      <c r="G808" s="177" t="s">
        <v>353</v>
      </c>
      <c r="H808" s="178">
        <v>7667.8580000000002</v>
      </c>
      <c r="I808" s="179"/>
      <c r="J808" s="180">
        <f>ROUND(I808*H808,2)</f>
        <v>0</v>
      </c>
      <c r="K808" s="176" t="s">
        <v>354</v>
      </c>
      <c r="L808" s="42"/>
      <c r="M808" s="181" t="s">
        <v>19</v>
      </c>
      <c r="N808" s="182" t="s">
        <v>46</v>
      </c>
      <c r="O808" s="67"/>
      <c r="P808" s="183">
        <f>O808*H808</f>
        <v>0</v>
      </c>
      <c r="Q808" s="183">
        <v>0</v>
      </c>
      <c r="R808" s="183">
        <f>Q808*H808</f>
        <v>0</v>
      </c>
      <c r="S808" s="183">
        <v>0</v>
      </c>
      <c r="T808" s="184">
        <f>S808*H808</f>
        <v>0</v>
      </c>
      <c r="U808" s="37"/>
      <c r="V808" s="37"/>
      <c r="W808" s="37"/>
      <c r="X808" s="37"/>
      <c r="Y808" s="37"/>
      <c r="Z808" s="37"/>
      <c r="AA808" s="37"/>
      <c r="AB808" s="37"/>
      <c r="AC808" s="37"/>
      <c r="AD808" s="37"/>
      <c r="AE808" s="37"/>
      <c r="AR808" s="185" t="s">
        <v>187</v>
      </c>
      <c r="AT808" s="185" t="s">
        <v>350</v>
      </c>
      <c r="AU808" s="185" t="s">
        <v>85</v>
      </c>
      <c r="AY808" s="20" t="s">
        <v>349</v>
      </c>
      <c r="BE808" s="186">
        <f>IF(N808="základní",J808,0)</f>
        <v>0</v>
      </c>
      <c r="BF808" s="186">
        <f>IF(N808="snížená",J808,0)</f>
        <v>0</v>
      </c>
      <c r="BG808" s="186">
        <f>IF(N808="zákl. přenesená",J808,0)</f>
        <v>0</v>
      </c>
      <c r="BH808" s="186">
        <f>IF(N808="sníž. přenesená",J808,0)</f>
        <v>0</v>
      </c>
      <c r="BI808" s="186">
        <f>IF(N808="nulová",J808,0)</f>
        <v>0</v>
      </c>
      <c r="BJ808" s="20" t="s">
        <v>83</v>
      </c>
      <c r="BK808" s="186">
        <f>ROUND(I808*H808,2)</f>
        <v>0</v>
      </c>
      <c r="BL808" s="20" t="s">
        <v>187</v>
      </c>
      <c r="BM808" s="185" t="s">
        <v>3178</v>
      </c>
    </row>
    <row r="809" spans="1:65" s="2" customFormat="1" ht="10.199999999999999">
      <c r="A809" s="37"/>
      <c r="B809" s="38"/>
      <c r="C809" s="39"/>
      <c r="D809" s="187" t="s">
        <v>355</v>
      </c>
      <c r="E809" s="39"/>
      <c r="F809" s="188" t="s">
        <v>3179</v>
      </c>
      <c r="G809" s="39"/>
      <c r="H809" s="39"/>
      <c r="I809" s="189"/>
      <c r="J809" s="39"/>
      <c r="K809" s="39"/>
      <c r="L809" s="42"/>
      <c r="M809" s="190"/>
      <c r="N809" s="191"/>
      <c r="O809" s="67"/>
      <c r="P809" s="67"/>
      <c r="Q809" s="67"/>
      <c r="R809" s="67"/>
      <c r="S809" s="67"/>
      <c r="T809" s="68"/>
      <c r="U809" s="37"/>
      <c r="V809" s="37"/>
      <c r="W809" s="37"/>
      <c r="X809" s="37"/>
      <c r="Y809" s="37"/>
      <c r="Z809" s="37"/>
      <c r="AA809" s="37"/>
      <c r="AB809" s="37"/>
      <c r="AC809" s="37"/>
      <c r="AD809" s="37"/>
      <c r="AE809" s="37"/>
      <c r="AT809" s="20" t="s">
        <v>355</v>
      </c>
      <c r="AU809" s="20" t="s">
        <v>85</v>
      </c>
    </row>
    <row r="810" spans="1:65" s="2" customFormat="1" ht="21.75" customHeight="1">
      <c r="A810" s="37"/>
      <c r="B810" s="38"/>
      <c r="C810" s="174" t="s">
        <v>830</v>
      </c>
      <c r="D810" s="174" t="s">
        <v>350</v>
      </c>
      <c r="E810" s="175" t="s">
        <v>3180</v>
      </c>
      <c r="F810" s="176" t="s">
        <v>3181</v>
      </c>
      <c r="G810" s="177" t="s">
        <v>353</v>
      </c>
      <c r="H810" s="178">
        <v>206.143</v>
      </c>
      <c r="I810" s="179"/>
      <c r="J810" s="180">
        <f>ROUND(I810*H810,2)</f>
        <v>0</v>
      </c>
      <c r="K810" s="176" t="s">
        <v>354</v>
      </c>
      <c r="L810" s="42"/>
      <c r="M810" s="181" t="s">
        <v>19</v>
      </c>
      <c r="N810" s="182" t="s">
        <v>46</v>
      </c>
      <c r="O810" s="67"/>
      <c r="P810" s="183">
        <f>O810*H810</f>
        <v>0</v>
      </c>
      <c r="Q810" s="183">
        <v>5.5199999999999997E-3</v>
      </c>
      <c r="R810" s="183">
        <f>Q810*H810</f>
        <v>1.1379093599999999</v>
      </c>
      <c r="S810" s="183">
        <v>0</v>
      </c>
      <c r="T810" s="184">
        <f>S810*H810</f>
        <v>0</v>
      </c>
      <c r="U810" s="37"/>
      <c r="V810" s="37"/>
      <c r="W810" s="37"/>
      <c r="X810" s="37"/>
      <c r="Y810" s="37"/>
      <c r="Z810" s="37"/>
      <c r="AA810" s="37"/>
      <c r="AB810" s="37"/>
      <c r="AC810" s="37"/>
      <c r="AD810" s="37"/>
      <c r="AE810" s="37"/>
      <c r="AR810" s="185" t="s">
        <v>187</v>
      </c>
      <c r="AT810" s="185" t="s">
        <v>350</v>
      </c>
      <c r="AU810" s="185" t="s">
        <v>85</v>
      </c>
      <c r="AY810" s="20" t="s">
        <v>349</v>
      </c>
      <c r="BE810" s="186">
        <f>IF(N810="základní",J810,0)</f>
        <v>0</v>
      </c>
      <c r="BF810" s="186">
        <f>IF(N810="snížená",J810,0)</f>
        <v>0</v>
      </c>
      <c r="BG810" s="186">
        <f>IF(N810="zákl. přenesená",J810,0)</f>
        <v>0</v>
      </c>
      <c r="BH810" s="186">
        <f>IF(N810="sníž. přenesená",J810,0)</f>
        <v>0</v>
      </c>
      <c r="BI810" s="186">
        <f>IF(N810="nulová",J810,0)</f>
        <v>0</v>
      </c>
      <c r="BJ810" s="20" t="s">
        <v>83</v>
      </c>
      <c r="BK810" s="186">
        <f>ROUND(I810*H810,2)</f>
        <v>0</v>
      </c>
      <c r="BL810" s="20" t="s">
        <v>187</v>
      </c>
      <c r="BM810" s="185" t="s">
        <v>3182</v>
      </c>
    </row>
    <row r="811" spans="1:65" s="2" customFormat="1" ht="10.199999999999999">
      <c r="A811" s="37"/>
      <c r="B811" s="38"/>
      <c r="C811" s="39"/>
      <c r="D811" s="187" t="s">
        <v>355</v>
      </c>
      <c r="E811" s="39"/>
      <c r="F811" s="188" t="s">
        <v>3183</v>
      </c>
      <c r="G811" s="39"/>
      <c r="H811" s="39"/>
      <c r="I811" s="189"/>
      <c r="J811" s="39"/>
      <c r="K811" s="39"/>
      <c r="L811" s="42"/>
      <c r="M811" s="190"/>
      <c r="N811" s="191"/>
      <c r="O811" s="67"/>
      <c r="P811" s="67"/>
      <c r="Q811" s="67"/>
      <c r="R811" s="67"/>
      <c r="S811" s="67"/>
      <c r="T811" s="68"/>
      <c r="U811" s="37"/>
      <c r="V811" s="37"/>
      <c r="W811" s="37"/>
      <c r="X811" s="37"/>
      <c r="Y811" s="37"/>
      <c r="Z811" s="37"/>
      <c r="AA811" s="37"/>
      <c r="AB811" s="37"/>
      <c r="AC811" s="37"/>
      <c r="AD811" s="37"/>
      <c r="AE811" s="37"/>
      <c r="AT811" s="20" t="s">
        <v>355</v>
      </c>
      <c r="AU811" s="20" t="s">
        <v>85</v>
      </c>
    </row>
    <row r="812" spans="1:65" s="2" customFormat="1" ht="19.2">
      <c r="A812" s="37"/>
      <c r="B812" s="38"/>
      <c r="C812" s="39"/>
      <c r="D812" s="194" t="s">
        <v>952</v>
      </c>
      <c r="E812" s="39"/>
      <c r="F812" s="251" t="s">
        <v>3157</v>
      </c>
      <c r="G812" s="39"/>
      <c r="H812" s="39"/>
      <c r="I812" s="189"/>
      <c r="J812" s="39"/>
      <c r="K812" s="39"/>
      <c r="L812" s="42"/>
      <c r="M812" s="190"/>
      <c r="N812" s="191"/>
      <c r="O812" s="67"/>
      <c r="P812" s="67"/>
      <c r="Q812" s="67"/>
      <c r="R812" s="67"/>
      <c r="S812" s="67"/>
      <c r="T812" s="68"/>
      <c r="U812" s="37"/>
      <c r="V812" s="37"/>
      <c r="W812" s="37"/>
      <c r="X812" s="37"/>
      <c r="Y812" s="37"/>
      <c r="Z812" s="37"/>
      <c r="AA812" s="37"/>
      <c r="AB812" s="37"/>
      <c r="AC812" s="37"/>
      <c r="AD812" s="37"/>
      <c r="AE812" s="37"/>
      <c r="AT812" s="20" t="s">
        <v>952</v>
      </c>
      <c r="AU812" s="20" t="s">
        <v>85</v>
      </c>
    </row>
    <row r="813" spans="1:65" s="12" customFormat="1" ht="10.199999999999999">
      <c r="B813" s="192"/>
      <c r="C813" s="193"/>
      <c r="D813" s="194" t="s">
        <v>357</v>
      </c>
      <c r="E813" s="195" t="s">
        <v>19</v>
      </c>
      <c r="F813" s="196" t="s">
        <v>2440</v>
      </c>
      <c r="G813" s="193"/>
      <c r="H813" s="195" t="s">
        <v>19</v>
      </c>
      <c r="I813" s="197"/>
      <c r="J813" s="193"/>
      <c r="K813" s="193"/>
      <c r="L813" s="198"/>
      <c r="M813" s="199"/>
      <c r="N813" s="200"/>
      <c r="O813" s="200"/>
      <c r="P813" s="200"/>
      <c r="Q813" s="200"/>
      <c r="R813" s="200"/>
      <c r="S813" s="200"/>
      <c r="T813" s="201"/>
      <c r="AT813" s="202" t="s">
        <v>357</v>
      </c>
      <c r="AU813" s="202" t="s">
        <v>85</v>
      </c>
      <c r="AV813" s="12" t="s">
        <v>83</v>
      </c>
      <c r="AW813" s="12" t="s">
        <v>37</v>
      </c>
      <c r="AX813" s="12" t="s">
        <v>75</v>
      </c>
      <c r="AY813" s="202" t="s">
        <v>349</v>
      </c>
    </row>
    <row r="814" spans="1:65" s="12" customFormat="1" ht="10.199999999999999">
      <c r="B814" s="192"/>
      <c r="C814" s="193"/>
      <c r="D814" s="194" t="s">
        <v>357</v>
      </c>
      <c r="E814" s="195" t="s">
        <v>19</v>
      </c>
      <c r="F814" s="196" t="s">
        <v>3158</v>
      </c>
      <c r="G814" s="193"/>
      <c r="H814" s="195" t="s">
        <v>19</v>
      </c>
      <c r="I814" s="197"/>
      <c r="J814" s="193"/>
      <c r="K814" s="193"/>
      <c r="L814" s="198"/>
      <c r="M814" s="199"/>
      <c r="N814" s="200"/>
      <c r="O814" s="200"/>
      <c r="P814" s="200"/>
      <c r="Q814" s="200"/>
      <c r="R814" s="200"/>
      <c r="S814" s="200"/>
      <c r="T814" s="201"/>
      <c r="AT814" s="202" t="s">
        <v>357</v>
      </c>
      <c r="AU814" s="202" t="s">
        <v>85</v>
      </c>
      <c r="AV814" s="12" t="s">
        <v>83</v>
      </c>
      <c r="AW814" s="12" t="s">
        <v>37</v>
      </c>
      <c r="AX814" s="12" t="s">
        <v>75</v>
      </c>
      <c r="AY814" s="202" t="s">
        <v>349</v>
      </c>
    </row>
    <row r="815" spans="1:65" s="12" customFormat="1" ht="10.199999999999999">
      <c r="B815" s="192"/>
      <c r="C815" s="193"/>
      <c r="D815" s="194" t="s">
        <v>357</v>
      </c>
      <c r="E815" s="195" t="s">
        <v>19</v>
      </c>
      <c r="F815" s="196" t="s">
        <v>2963</v>
      </c>
      <c r="G815" s="193"/>
      <c r="H815" s="195" t="s">
        <v>19</v>
      </c>
      <c r="I815" s="197"/>
      <c r="J815" s="193"/>
      <c r="K815" s="193"/>
      <c r="L815" s="198"/>
      <c r="M815" s="199"/>
      <c r="N815" s="200"/>
      <c r="O815" s="200"/>
      <c r="P815" s="200"/>
      <c r="Q815" s="200"/>
      <c r="R815" s="200"/>
      <c r="S815" s="200"/>
      <c r="T815" s="201"/>
      <c r="AT815" s="202" t="s">
        <v>357</v>
      </c>
      <c r="AU815" s="202" t="s">
        <v>85</v>
      </c>
      <c r="AV815" s="12" t="s">
        <v>83</v>
      </c>
      <c r="AW815" s="12" t="s">
        <v>37</v>
      </c>
      <c r="AX815" s="12" t="s">
        <v>75</v>
      </c>
      <c r="AY815" s="202" t="s">
        <v>349</v>
      </c>
    </row>
    <row r="816" spans="1:65" s="12" customFormat="1" ht="10.199999999999999">
      <c r="B816" s="192"/>
      <c r="C816" s="193"/>
      <c r="D816" s="194" t="s">
        <v>357</v>
      </c>
      <c r="E816" s="195" t="s">
        <v>19</v>
      </c>
      <c r="F816" s="196" t="s">
        <v>2464</v>
      </c>
      <c r="G816" s="193"/>
      <c r="H816" s="195" t="s">
        <v>19</v>
      </c>
      <c r="I816" s="197"/>
      <c r="J816" s="193"/>
      <c r="K816" s="193"/>
      <c r="L816" s="198"/>
      <c r="M816" s="199"/>
      <c r="N816" s="200"/>
      <c r="O816" s="200"/>
      <c r="P816" s="200"/>
      <c r="Q816" s="200"/>
      <c r="R816" s="200"/>
      <c r="S816" s="200"/>
      <c r="T816" s="201"/>
      <c r="AT816" s="202" t="s">
        <v>357</v>
      </c>
      <c r="AU816" s="202" t="s">
        <v>85</v>
      </c>
      <c r="AV816" s="12" t="s">
        <v>83</v>
      </c>
      <c r="AW816" s="12" t="s">
        <v>37</v>
      </c>
      <c r="AX816" s="12" t="s">
        <v>75</v>
      </c>
      <c r="AY816" s="202" t="s">
        <v>349</v>
      </c>
    </row>
    <row r="817" spans="1:65" s="13" customFormat="1" ht="10.199999999999999">
      <c r="B817" s="203"/>
      <c r="C817" s="204"/>
      <c r="D817" s="194" t="s">
        <v>357</v>
      </c>
      <c r="E817" s="205" t="s">
        <v>19</v>
      </c>
      <c r="F817" s="206" t="s">
        <v>3184</v>
      </c>
      <c r="G817" s="204"/>
      <c r="H817" s="207">
        <v>169.54</v>
      </c>
      <c r="I817" s="208"/>
      <c r="J817" s="204"/>
      <c r="K817" s="204"/>
      <c r="L817" s="209"/>
      <c r="M817" s="210"/>
      <c r="N817" s="211"/>
      <c r="O817" s="211"/>
      <c r="P817" s="211"/>
      <c r="Q817" s="211"/>
      <c r="R817" s="211"/>
      <c r="S817" s="211"/>
      <c r="T817" s="212"/>
      <c r="AT817" s="213" t="s">
        <v>357</v>
      </c>
      <c r="AU817" s="213" t="s">
        <v>85</v>
      </c>
      <c r="AV817" s="13" t="s">
        <v>85</v>
      </c>
      <c r="AW817" s="13" t="s">
        <v>37</v>
      </c>
      <c r="AX817" s="13" t="s">
        <v>75</v>
      </c>
      <c r="AY817" s="213" t="s">
        <v>349</v>
      </c>
    </row>
    <row r="818" spans="1:65" s="13" customFormat="1" ht="10.199999999999999">
      <c r="B818" s="203"/>
      <c r="C818" s="204"/>
      <c r="D818" s="194" t="s">
        <v>357</v>
      </c>
      <c r="E818" s="205" t="s">
        <v>19</v>
      </c>
      <c r="F818" s="206" t="s">
        <v>3185</v>
      </c>
      <c r="G818" s="204"/>
      <c r="H818" s="207">
        <v>36.603000000000002</v>
      </c>
      <c r="I818" s="208"/>
      <c r="J818" s="204"/>
      <c r="K818" s="204"/>
      <c r="L818" s="209"/>
      <c r="M818" s="210"/>
      <c r="N818" s="211"/>
      <c r="O818" s="211"/>
      <c r="P818" s="211"/>
      <c r="Q818" s="211"/>
      <c r="R818" s="211"/>
      <c r="S818" s="211"/>
      <c r="T818" s="212"/>
      <c r="AT818" s="213" t="s">
        <v>357</v>
      </c>
      <c r="AU818" s="213" t="s">
        <v>85</v>
      </c>
      <c r="AV818" s="13" t="s">
        <v>85</v>
      </c>
      <c r="AW818" s="13" t="s">
        <v>37</v>
      </c>
      <c r="AX818" s="13" t="s">
        <v>75</v>
      </c>
      <c r="AY818" s="213" t="s">
        <v>349</v>
      </c>
    </row>
    <row r="819" spans="1:65" s="14" customFormat="1" ht="10.199999999999999">
      <c r="B819" s="214"/>
      <c r="C819" s="215"/>
      <c r="D819" s="194" t="s">
        <v>357</v>
      </c>
      <c r="E819" s="216" t="s">
        <v>19</v>
      </c>
      <c r="F819" s="217" t="s">
        <v>360</v>
      </c>
      <c r="G819" s="215"/>
      <c r="H819" s="218">
        <v>206.143</v>
      </c>
      <c r="I819" s="219"/>
      <c r="J819" s="215"/>
      <c r="K819" s="215"/>
      <c r="L819" s="220"/>
      <c r="M819" s="221"/>
      <c r="N819" s="222"/>
      <c r="O819" s="222"/>
      <c r="P819" s="222"/>
      <c r="Q819" s="222"/>
      <c r="R819" s="222"/>
      <c r="S819" s="222"/>
      <c r="T819" s="223"/>
      <c r="AT819" s="224" t="s">
        <v>357</v>
      </c>
      <c r="AU819" s="224" t="s">
        <v>85</v>
      </c>
      <c r="AV819" s="14" t="s">
        <v>187</v>
      </c>
      <c r="AW819" s="14" t="s">
        <v>37</v>
      </c>
      <c r="AX819" s="14" t="s">
        <v>83</v>
      </c>
      <c r="AY819" s="224" t="s">
        <v>349</v>
      </c>
    </row>
    <row r="820" spans="1:65" s="2" customFormat="1" ht="24.15" customHeight="1">
      <c r="A820" s="37"/>
      <c r="B820" s="38"/>
      <c r="C820" s="174" t="s">
        <v>531</v>
      </c>
      <c r="D820" s="174" t="s">
        <v>350</v>
      </c>
      <c r="E820" s="175" t="s">
        <v>3186</v>
      </c>
      <c r="F820" s="176" t="s">
        <v>3187</v>
      </c>
      <c r="G820" s="177" t="s">
        <v>353</v>
      </c>
      <c r="H820" s="178">
        <v>206.143</v>
      </c>
      <c r="I820" s="179"/>
      <c r="J820" s="180">
        <f>ROUND(I820*H820,2)</f>
        <v>0</v>
      </c>
      <c r="K820" s="176" t="s">
        <v>354</v>
      </c>
      <c r="L820" s="42"/>
      <c r="M820" s="181" t="s">
        <v>19</v>
      </c>
      <c r="N820" s="182" t="s">
        <v>46</v>
      </c>
      <c r="O820" s="67"/>
      <c r="P820" s="183">
        <f>O820*H820</f>
        <v>0</v>
      </c>
      <c r="Q820" s="183">
        <v>0</v>
      </c>
      <c r="R820" s="183">
        <f>Q820*H820</f>
        <v>0</v>
      </c>
      <c r="S820" s="183">
        <v>0</v>
      </c>
      <c r="T820" s="184">
        <f>S820*H820</f>
        <v>0</v>
      </c>
      <c r="U820" s="37"/>
      <c r="V820" s="37"/>
      <c r="W820" s="37"/>
      <c r="X820" s="37"/>
      <c r="Y820" s="37"/>
      <c r="Z820" s="37"/>
      <c r="AA820" s="37"/>
      <c r="AB820" s="37"/>
      <c r="AC820" s="37"/>
      <c r="AD820" s="37"/>
      <c r="AE820" s="37"/>
      <c r="AR820" s="185" t="s">
        <v>187</v>
      </c>
      <c r="AT820" s="185" t="s">
        <v>350</v>
      </c>
      <c r="AU820" s="185" t="s">
        <v>85</v>
      </c>
      <c r="AY820" s="20" t="s">
        <v>349</v>
      </c>
      <c r="BE820" s="186">
        <f>IF(N820="základní",J820,0)</f>
        <v>0</v>
      </c>
      <c r="BF820" s="186">
        <f>IF(N820="snížená",J820,0)</f>
        <v>0</v>
      </c>
      <c r="BG820" s="186">
        <f>IF(N820="zákl. přenesená",J820,0)</f>
        <v>0</v>
      </c>
      <c r="BH820" s="186">
        <f>IF(N820="sníž. přenesená",J820,0)</f>
        <v>0</v>
      </c>
      <c r="BI820" s="186">
        <f>IF(N820="nulová",J820,0)</f>
        <v>0</v>
      </c>
      <c r="BJ820" s="20" t="s">
        <v>83</v>
      </c>
      <c r="BK820" s="186">
        <f>ROUND(I820*H820,2)</f>
        <v>0</v>
      </c>
      <c r="BL820" s="20" t="s">
        <v>187</v>
      </c>
      <c r="BM820" s="185" t="s">
        <v>3188</v>
      </c>
    </row>
    <row r="821" spans="1:65" s="2" customFormat="1" ht="10.199999999999999">
      <c r="A821" s="37"/>
      <c r="B821" s="38"/>
      <c r="C821" s="39"/>
      <c r="D821" s="187" t="s">
        <v>355</v>
      </c>
      <c r="E821" s="39"/>
      <c r="F821" s="188" t="s">
        <v>3189</v>
      </c>
      <c r="G821" s="39"/>
      <c r="H821" s="39"/>
      <c r="I821" s="189"/>
      <c r="J821" s="39"/>
      <c r="K821" s="39"/>
      <c r="L821" s="42"/>
      <c r="M821" s="190"/>
      <c r="N821" s="191"/>
      <c r="O821" s="67"/>
      <c r="P821" s="67"/>
      <c r="Q821" s="67"/>
      <c r="R821" s="67"/>
      <c r="S821" s="67"/>
      <c r="T821" s="68"/>
      <c r="U821" s="37"/>
      <c r="V821" s="37"/>
      <c r="W821" s="37"/>
      <c r="X821" s="37"/>
      <c r="Y821" s="37"/>
      <c r="Z821" s="37"/>
      <c r="AA821" s="37"/>
      <c r="AB821" s="37"/>
      <c r="AC821" s="37"/>
      <c r="AD821" s="37"/>
      <c r="AE821" s="37"/>
      <c r="AT821" s="20" t="s">
        <v>355</v>
      </c>
      <c r="AU821" s="20" t="s">
        <v>85</v>
      </c>
    </row>
    <row r="822" spans="1:65" s="2" customFormat="1" ht="24.15" customHeight="1">
      <c r="A822" s="37"/>
      <c r="B822" s="38"/>
      <c r="C822" s="174" t="s">
        <v>847</v>
      </c>
      <c r="D822" s="174" t="s">
        <v>350</v>
      </c>
      <c r="E822" s="175" t="s">
        <v>3190</v>
      </c>
      <c r="F822" s="176" t="s">
        <v>3191</v>
      </c>
      <c r="G822" s="177" t="s">
        <v>353</v>
      </c>
      <c r="H822" s="178">
        <v>36.944000000000003</v>
      </c>
      <c r="I822" s="179"/>
      <c r="J822" s="180">
        <f>ROUND(I822*H822,2)</f>
        <v>0</v>
      </c>
      <c r="K822" s="176" t="s">
        <v>354</v>
      </c>
      <c r="L822" s="42"/>
      <c r="M822" s="181" t="s">
        <v>19</v>
      </c>
      <c r="N822" s="182" t="s">
        <v>46</v>
      </c>
      <c r="O822" s="67"/>
      <c r="P822" s="183">
        <f>O822*H822</f>
        <v>0</v>
      </c>
      <c r="Q822" s="183">
        <v>6.8900000000000003E-3</v>
      </c>
      <c r="R822" s="183">
        <f>Q822*H822</f>
        <v>0.25454416000000002</v>
      </c>
      <c r="S822" s="183">
        <v>0</v>
      </c>
      <c r="T822" s="184">
        <f>S822*H822</f>
        <v>0</v>
      </c>
      <c r="U822" s="37"/>
      <c r="V822" s="37"/>
      <c r="W822" s="37"/>
      <c r="X822" s="37"/>
      <c r="Y822" s="37"/>
      <c r="Z822" s="37"/>
      <c r="AA822" s="37"/>
      <c r="AB822" s="37"/>
      <c r="AC822" s="37"/>
      <c r="AD822" s="37"/>
      <c r="AE822" s="37"/>
      <c r="AR822" s="185" t="s">
        <v>187</v>
      </c>
      <c r="AT822" s="185" t="s">
        <v>350</v>
      </c>
      <c r="AU822" s="185" t="s">
        <v>85</v>
      </c>
      <c r="AY822" s="20" t="s">
        <v>349</v>
      </c>
      <c r="BE822" s="186">
        <f>IF(N822="základní",J822,0)</f>
        <v>0</v>
      </c>
      <c r="BF822" s="186">
        <f>IF(N822="snížená",J822,0)</f>
        <v>0</v>
      </c>
      <c r="BG822" s="186">
        <f>IF(N822="zákl. přenesená",J822,0)</f>
        <v>0</v>
      </c>
      <c r="BH822" s="186">
        <f>IF(N822="sníž. přenesená",J822,0)</f>
        <v>0</v>
      </c>
      <c r="BI822" s="186">
        <f>IF(N822="nulová",J822,0)</f>
        <v>0</v>
      </c>
      <c r="BJ822" s="20" t="s">
        <v>83</v>
      </c>
      <c r="BK822" s="186">
        <f>ROUND(I822*H822,2)</f>
        <v>0</v>
      </c>
      <c r="BL822" s="20" t="s">
        <v>187</v>
      </c>
      <c r="BM822" s="185" t="s">
        <v>3192</v>
      </c>
    </row>
    <row r="823" spans="1:65" s="2" customFormat="1" ht="10.199999999999999">
      <c r="A823" s="37"/>
      <c r="B823" s="38"/>
      <c r="C823" s="39"/>
      <c r="D823" s="187" t="s">
        <v>355</v>
      </c>
      <c r="E823" s="39"/>
      <c r="F823" s="188" t="s">
        <v>3193</v>
      </c>
      <c r="G823" s="39"/>
      <c r="H823" s="39"/>
      <c r="I823" s="189"/>
      <c r="J823" s="39"/>
      <c r="K823" s="39"/>
      <c r="L823" s="42"/>
      <c r="M823" s="190"/>
      <c r="N823" s="191"/>
      <c r="O823" s="67"/>
      <c r="P823" s="67"/>
      <c r="Q823" s="67"/>
      <c r="R823" s="67"/>
      <c r="S823" s="67"/>
      <c r="T823" s="68"/>
      <c r="U823" s="37"/>
      <c r="V823" s="37"/>
      <c r="W823" s="37"/>
      <c r="X823" s="37"/>
      <c r="Y823" s="37"/>
      <c r="Z823" s="37"/>
      <c r="AA823" s="37"/>
      <c r="AB823" s="37"/>
      <c r="AC823" s="37"/>
      <c r="AD823" s="37"/>
      <c r="AE823" s="37"/>
      <c r="AT823" s="20" t="s">
        <v>355</v>
      </c>
      <c r="AU823" s="20" t="s">
        <v>85</v>
      </c>
    </row>
    <row r="824" spans="1:65" s="2" customFormat="1" ht="19.2">
      <c r="A824" s="37"/>
      <c r="B824" s="38"/>
      <c r="C824" s="39"/>
      <c r="D824" s="194" t="s">
        <v>952</v>
      </c>
      <c r="E824" s="39"/>
      <c r="F824" s="251" t="s">
        <v>3194</v>
      </c>
      <c r="G824" s="39"/>
      <c r="H824" s="39"/>
      <c r="I824" s="189"/>
      <c r="J824" s="39"/>
      <c r="K824" s="39"/>
      <c r="L824" s="42"/>
      <c r="M824" s="190"/>
      <c r="N824" s="191"/>
      <c r="O824" s="67"/>
      <c r="P824" s="67"/>
      <c r="Q824" s="67"/>
      <c r="R824" s="67"/>
      <c r="S824" s="67"/>
      <c r="T824" s="68"/>
      <c r="U824" s="37"/>
      <c r="V824" s="37"/>
      <c r="W824" s="37"/>
      <c r="X824" s="37"/>
      <c r="Y824" s="37"/>
      <c r="Z824" s="37"/>
      <c r="AA824" s="37"/>
      <c r="AB824" s="37"/>
      <c r="AC824" s="37"/>
      <c r="AD824" s="37"/>
      <c r="AE824" s="37"/>
      <c r="AT824" s="20" t="s">
        <v>952</v>
      </c>
      <c r="AU824" s="20" t="s">
        <v>85</v>
      </c>
    </row>
    <row r="825" spans="1:65" s="12" customFormat="1" ht="10.199999999999999">
      <c r="B825" s="192"/>
      <c r="C825" s="193"/>
      <c r="D825" s="194" t="s">
        <v>357</v>
      </c>
      <c r="E825" s="195" t="s">
        <v>19</v>
      </c>
      <c r="F825" s="196" t="s">
        <v>2440</v>
      </c>
      <c r="G825" s="193"/>
      <c r="H825" s="195" t="s">
        <v>19</v>
      </c>
      <c r="I825" s="197"/>
      <c r="J825" s="193"/>
      <c r="K825" s="193"/>
      <c r="L825" s="198"/>
      <c r="M825" s="199"/>
      <c r="N825" s="200"/>
      <c r="O825" s="200"/>
      <c r="P825" s="200"/>
      <c r="Q825" s="200"/>
      <c r="R825" s="200"/>
      <c r="S825" s="200"/>
      <c r="T825" s="201"/>
      <c r="AT825" s="202" t="s">
        <v>357</v>
      </c>
      <c r="AU825" s="202" t="s">
        <v>85</v>
      </c>
      <c r="AV825" s="12" t="s">
        <v>83</v>
      </c>
      <c r="AW825" s="12" t="s">
        <v>37</v>
      </c>
      <c r="AX825" s="12" t="s">
        <v>75</v>
      </c>
      <c r="AY825" s="202" t="s">
        <v>349</v>
      </c>
    </row>
    <row r="826" spans="1:65" s="12" customFormat="1" ht="10.199999999999999">
      <c r="B826" s="192"/>
      <c r="C826" s="193"/>
      <c r="D826" s="194" t="s">
        <v>357</v>
      </c>
      <c r="E826" s="195" t="s">
        <v>19</v>
      </c>
      <c r="F826" s="196" t="s">
        <v>3195</v>
      </c>
      <c r="G826" s="193"/>
      <c r="H826" s="195" t="s">
        <v>19</v>
      </c>
      <c r="I826" s="197"/>
      <c r="J826" s="193"/>
      <c r="K826" s="193"/>
      <c r="L826" s="198"/>
      <c r="M826" s="199"/>
      <c r="N826" s="200"/>
      <c r="O826" s="200"/>
      <c r="P826" s="200"/>
      <c r="Q826" s="200"/>
      <c r="R826" s="200"/>
      <c r="S826" s="200"/>
      <c r="T826" s="201"/>
      <c r="AT826" s="202" t="s">
        <v>357</v>
      </c>
      <c r="AU826" s="202" t="s">
        <v>85</v>
      </c>
      <c r="AV826" s="12" t="s">
        <v>83</v>
      </c>
      <c r="AW826" s="12" t="s">
        <v>37</v>
      </c>
      <c r="AX826" s="12" t="s">
        <v>75</v>
      </c>
      <c r="AY826" s="202" t="s">
        <v>349</v>
      </c>
    </row>
    <row r="827" spans="1:65" s="12" customFormat="1" ht="10.199999999999999">
      <c r="B827" s="192"/>
      <c r="C827" s="193"/>
      <c r="D827" s="194" t="s">
        <v>357</v>
      </c>
      <c r="E827" s="195" t="s">
        <v>19</v>
      </c>
      <c r="F827" s="196" t="s">
        <v>2961</v>
      </c>
      <c r="G827" s="193"/>
      <c r="H827" s="195" t="s">
        <v>19</v>
      </c>
      <c r="I827" s="197"/>
      <c r="J827" s="193"/>
      <c r="K827" s="193"/>
      <c r="L827" s="198"/>
      <c r="M827" s="199"/>
      <c r="N827" s="200"/>
      <c r="O827" s="200"/>
      <c r="P827" s="200"/>
      <c r="Q827" s="200"/>
      <c r="R827" s="200"/>
      <c r="S827" s="200"/>
      <c r="T827" s="201"/>
      <c r="AT827" s="202" t="s">
        <v>357</v>
      </c>
      <c r="AU827" s="202" t="s">
        <v>85</v>
      </c>
      <c r="AV827" s="12" t="s">
        <v>83</v>
      </c>
      <c r="AW827" s="12" t="s">
        <v>37</v>
      </c>
      <c r="AX827" s="12" t="s">
        <v>75</v>
      </c>
      <c r="AY827" s="202" t="s">
        <v>349</v>
      </c>
    </row>
    <row r="828" spans="1:65" s="12" customFormat="1" ht="10.199999999999999">
      <c r="B828" s="192"/>
      <c r="C828" s="193"/>
      <c r="D828" s="194" t="s">
        <v>357</v>
      </c>
      <c r="E828" s="195" t="s">
        <v>19</v>
      </c>
      <c r="F828" s="196" t="s">
        <v>3134</v>
      </c>
      <c r="G828" s="193"/>
      <c r="H828" s="195" t="s">
        <v>19</v>
      </c>
      <c r="I828" s="197"/>
      <c r="J828" s="193"/>
      <c r="K828" s="193"/>
      <c r="L828" s="198"/>
      <c r="M828" s="199"/>
      <c r="N828" s="200"/>
      <c r="O828" s="200"/>
      <c r="P828" s="200"/>
      <c r="Q828" s="200"/>
      <c r="R828" s="200"/>
      <c r="S828" s="200"/>
      <c r="T828" s="201"/>
      <c r="AT828" s="202" t="s">
        <v>357</v>
      </c>
      <c r="AU828" s="202" t="s">
        <v>85</v>
      </c>
      <c r="AV828" s="12" t="s">
        <v>83</v>
      </c>
      <c r="AW828" s="12" t="s">
        <v>37</v>
      </c>
      <c r="AX828" s="12" t="s">
        <v>75</v>
      </c>
      <c r="AY828" s="202" t="s">
        <v>349</v>
      </c>
    </row>
    <row r="829" spans="1:65" s="13" customFormat="1" ht="10.199999999999999">
      <c r="B829" s="203"/>
      <c r="C829" s="204"/>
      <c r="D829" s="194" t="s">
        <v>357</v>
      </c>
      <c r="E829" s="205" t="s">
        <v>19</v>
      </c>
      <c r="F829" s="206" t="s">
        <v>3196</v>
      </c>
      <c r="G829" s="204"/>
      <c r="H829" s="207">
        <v>10.339</v>
      </c>
      <c r="I829" s="208"/>
      <c r="J829" s="204"/>
      <c r="K829" s="204"/>
      <c r="L829" s="209"/>
      <c r="M829" s="210"/>
      <c r="N829" s="211"/>
      <c r="O829" s="211"/>
      <c r="P829" s="211"/>
      <c r="Q829" s="211"/>
      <c r="R829" s="211"/>
      <c r="S829" s="211"/>
      <c r="T829" s="212"/>
      <c r="AT829" s="213" t="s">
        <v>357</v>
      </c>
      <c r="AU829" s="213" t="s">
        <v>85</v>
      </c>
      <c r="AV829" s="13" t="s">
        <v>85</v>
      </c>
      <c r="AW829" s="13" t="s">
        <v>37</v>
      </c>
      <c r="AX829" s="13" t="s">
        <v>75</v>
      </c>
      <c r="AY829" s="213" t="s">
        <v>349</v>
      </c>
    </row>
    <row r="830" spans="1:65" s="12" customFormat="1" ht="10.199999999999999">
      <c r="B830" s="192"/>
      <c r="C830" s="193"/>
      <c r="D830" s="194" t="s">
        <v>357</v>
      </c>
      <c r="E830" s="195" t="s">
        <v>19</v>
      </c>
      <c r="F830" s="196" t="s">
        <v>2963</v>
      </c>
      <c r="G830" s="193"/>
      <c r="H830" s="195" t="s">
        <v>19</v>
      </c>
      <c r="I830" s="197"/>
      <c r="J830" s="193"/>
      <c r="K830" s="193"/>
      <c r="L830" s="198"/>
      <c r="M830" s="199"/>
      <c r="N830" s="200"/>
      <c r="O830" s="200"/>
      <c r="P830" s="200"/>
      <c r="Q830" s="200"/>
      <c r="R830" s="200"/>
      <c r="S830" s="200"/>
      <c r="T830" s="201"/>
      <c r="AT830" s="202" t="s">
        <v>357</v>
      </c>
      <c r="AU830" s="202" t="s">
        <v>85</v>
      </c>
      <c r="AV830" s="12" t="s">
        <v>83</v>
      </c>
      <c r="AW830" s="12" t="s">
        <v>37</v>
      </c>
      <c r="AX830" s="12" t="s">
        <v>75</v>
      </c>
      <c r="AY830" s="202" t="s">
        <v>349</v>
      </c>
    </row>
    <row r="831" spans="1:65" s="12" customFormat="1" ht="10.199999999999999">
      <c r="B831" s="192"/>
      <c r="C831" s="193"/>
      <c r="D831" s="194" t="s">
        <v>357</v>
      </c>
      <c r="E831" s="195" t="s">
        <v>19</v>
      </c>
      <c r="F831" s="196" t="s">
        <v>3134</v>
      </c>
      <c r="G831" s="193"/>
      <c r="H831" s="195" t="s">
        <v>19</v>
      </c>
      <c r="I831" s="197"/>
      <c r="J831" s="193"/>
      <c r="K831" s="193"/>
      <c r="L831" s="198"/>
      <c r="M831" s="199"/>
      <c r="N831" s="200"/>
      <c r="O831" s="200"/>
      <c r="P831" s="200"/>
      <c r="Q831" s="200"/>
      <c r="R831" s="200"/>
      <c r="S831" s="200"/>
      <c r="T831" s="201"/>
      <c r="AT831" s="202" t="s">
        <v>357</v>
      </c>
      <c r="AU831" s="202" t="s">
        <v>85</v>
      </c>
      <c r="AV831" s="12" t="s">
        <v>83</v>
      </c>
      <c r="AW831" s="12" t="s">
        <v>37</v>
      </c>
      <c r="AX831" s="12" t="s">
        <v>75</v>
      </c>
      <c r="AY831" s="202" t="s">
        <v>349</v>
      </c>
    </row>
    <row r="832" spans="1:65" s="13" customFormat="1" ht="10.199999999999999">
      <c r="B832" s="203"/>
      <c r="C832" s="204"/>
      <c r="D832" s="194" t="s">
        <v>357</v>
      </c>
      <c r="E832" s="205" t="s">
        <v>19</v>
      </c>
      <c r="F832" s="206" t="s">
        <v>3197</v>
      </c>
      <c r="G832" s="204"/>
      <c r="H832" s="207">
        <v>5.9009999999999998</v>
      </c>
      <c r="I832" s="208"/>
      <c r="J832" s="204"/>
      <c r="K832" s="204"/>
      <c r="L832" s="209"/>
      <c r="M832" s="210"/>
      <c r="N832" s="211"/>
      <c r="O832" s="211"/>
      <c r="P832" s="211"/>
      <c r="Q832" s="211"/>
      <c r="R832" s="211"/>
      <c r="S832" s="211"/>
      <c r="T832" s="212"/>
      <c r="AT832" s="213" t="s">
        <v>357</v>
      </c>
      <c r="AU832" s="213" t="s">
        <v>85</v>
      </c>
      <c r="AV832" s="13" t="s">
        <v>85</v>
      </c>
      <c r="AW832" s="13" t="s">
        <v>37</v>
      </c>
      <c r="AX832" s="13" t="s">
        <v>75</v>
      </c>
      <c r="AY832" s="213" t="s">
        <v>349</v>
      </c>
    </row>
    <row r="833" spans="1:65" s="12" customFormat="1" ht="10.199999999999999">
      <c r="B833" s="192"/>
      <c r="C833" s="193"/>
      <c r="D833" s="194" t="s">
        <v>357</v>
      </c>
      <c r="E833" s="195" t="s">
        <v>19</v>
      </c>
      <c r="F833" s="196" t="s">
        <v>3134</v>
      </c>
      <c r="G833" s="193"/>
      <c r="H833" s="195" t="s">
        <v>19</v>
      </c>
      <c r="I833" s="197"/>
      <c r="J833" s="193"/>
      <c r="K833" s="193"/>
      <c r="L833" s="198"/>
      <c r="M833" s="199"/>
      <c r="N833" s="200"/>
      <c r="O833" s="200"/>
      <c r="P833" s="200"/>
      <c r="Q833" s="200"/>
      <c r="R833" s="200"/>
      <c r="S833" s="200"/>
      <c r="T833" s="201"/>
      <c r="AT833" s="202" t="s">
        <v>357</v>
      </c>
      <c r="AU833" s="202" t="s">
        <v>85</v>
      </c>
      <c r="AV833" s="12" t="s">
        <v>83</v>
      </c>
      <c r="AW833" s="12" t="s">
        <v>37</v>
      </c>
      <c r="AX833" s="12" t="s">
        <v>75</v>
      </c>
      <c r="AY833" s="202" t="s">
        <v>349</v>
      </c>
    </row>
    <row r="834" spans="1:65" s="13" customFormat="1" ht="10.199999999999999">
      <c r="B834" s="203"/>
      <c r="C834" s="204"/>
      <c r="D834" s="194" t="s">
        <v>357</v>
      </c>
      <c r="E834" s="205" t="s">
        <v>19</v>
      </c>
      <c r="F834" s="206" t="s">
        <v>3198</v>
      </c>
      <c r="G834" s="204"/>
      <c r="H834" s="207">
        <v>6</v>
      </c>
      <c r="I834" s="208"/>
      <c r="J834" s="204"/>
      <c r="K834" s="204"/>
      <c r="L834" s="209"/>
      <c r="M834" s="210"/>
      <c r="N834" s="211"/>
      <c r="O834" s="211"/>
      <c r="P834" s="211"/>
      <c r="Q834" s="211"/>
      <c r="R834" s="211"/>
      <c r="S834" s="211"/>
      <c r="T834" s="212"/>
      <c r="AT834" s="213" t="s">
        <v>357</v>
      </c>
      <c r="AU834" s="213" t="s">
        <v>85</v>
      </c>
      <c r="AV834" s="13" t="s">
        <v>85</v>
      </c>
      <c r="AW834" s="13" t="s">
        <v>37</v>
      </c>
      <c r="AX834" s="13" t="s">
        <v>75</v>
      </c>
      <c r="AY834" s="213" t="s">
        <v>349</v>
      </c>
    </row>
    <row r="835" spans="1:65" s="12" customFormat="1" ht="10.199999999999999">
      <c r="B835" s="192"/>
      <c r="C835" s="193"/>
      <c r="D835" s="194" t="s">
        <v>357</v>
      </c>
      <c r="E835" s="195" t="s">
        <v>19</v>
      </c>
      <c r="F835" s="196" t="s">
        <v>2965</v>
      </c>
      <c r="G835" s="193"/>
      <c r="H835" s="195" t="s">
        <v>19</v>
      </c>
      <c r="I835" s="197"/>
      <c r="J835" s="193"/>
      <c r="K835" s="193"/>
      <c r="L835" s="198"/>
      <c r="M835" s="199"/>
      <c r="N835" s="200"/>
      <c r="O835" s="200"/>
      <c r="P835" s="200"/>
      <c r="Q835" s="200"/>
      <c r="R835" s="200"/>
      <c r="S835" s="200"/>
      <c r="T835" s="201"/>
      <c r="AT835" s="202" t="s">
        <v>357</v>
      </c>
      <c r="AU835" s="202" t="s">
        <v>85</v>
      </c>
      <c r="AV835" s="12" t="s">
        <v>83</v>
      </c>
      <c r="AW835" s="12" t="s">
        <v>37</v>
      </c>
      <c r="AX835" s="12" t="s">
        <v>75</v>
      </c>
      <c r="AY835" s="202" t="s">
        <v>349</v>
      </c>
    </row>
    <row r="836" spans="1:65" s="12" customFormat="1" ht="10.199999999999999">
      <c r="B836" s="192"/>
      <c r="C836" s="193"/>
      <c r="D836" s="194" t="s">
        <v>357</v>
      </c>
      <c r="E836" s="195" t="s">
        <v>19</v>
      </c>
      <c r="F836" s="196" t="s">
        <v>3134</v>
      </c>
      <c r="G836" s="193"/>
      <c r="H836" s="195" t="s">
        <v>19</v>
      </c>
      <c r="I836" s="197"/>
      <c r="J836" s="193"/>
      <c r="K836" s="193"/>
      <c r="L836" s="198"/>
      <c r="M836" s="199"/>
      <c r="N836" s="200"/>
      <c r="O836" s="200"/>
      <c r="P836" s="200"/>
      <c r="Q836" s="200"/>
      <c r="R836" s="200"/>
      <c r="S836" s="200"/>
      <c r="T836" s="201"/>
      <c r="AT836" s="202" t="s">
        <v>357</v>
      </c>
      <c r="AU836" s="202" t="s">
        <v>85</v>
      </c>
      <c r="AV836" s="12" t="s">
        <v>83</v>
      </c>
      <c r="AW836" s="12" t="s">
        <v>37</v>
      </c>
      <c r="AX836" s="12" t="s">
        <v>75</v>
      </c>
      <c r="AY836" s="202" t="s">
        <v>349</v>
      </c>
    </row>
    <row r="837" spans="1:65" s="13" customFormat="1" ht="10.199999999999999">
      <c r="B837" s="203"/>
      <c r="C837" s="204"/>
      <c r="D837" s="194" t="s">
        <v>357</v>
      </c>
      <c r="E837" s="205" t="s">
        <v>19</v>
      </c>
      <c r="F837" s="206" t="s">
        <v>3199</v>
      </c>
      <c r="G837" s="204"/>
      <c r="H837" s="207">
        <v>8.7810000000000006</v>
      </c>
      <c r="I837" s="208"/>
      <c r="J837" s="204"/>
      <c r="K837" s="204"/>
      <c r="L837" s="209"/>
      <c r="M837" s="210"/>
      <c r="N837" s="211"/>
      <c r="O837" s="211"/>
      <c r="P837" s="211"/>
      <c r="Q837" s="211"/>
      <c r="R837" s="211"/>
      <c r="S837" s="211"/>
      <c r="T837" s="212"/>
      <c r="AT837" s="213" t="s">
        <v>357</v>
      </c>
      <c r="AU837" s="213" t="s">
        <v>85</v>
      </c>
      <c r="AV837" s="13" t="s">
        <v>85</v>
      </c>
      <c r="AW837" s="13" t="s">
        <v>37</v>
      </c>
      <c r="AX837" s="13" t="s">
        <v>75</v>
      </c>
      <c r="AY837" s="213" t="s">
        <v>349</v>
      </c>
    </row>
    <row r="838" spans="1:65" s="12" customFormat="1" ht="10.199999999999999">
      <c r="B838" s="192"/>
      <c r="C838" s="193"/>
      <c r="D838" s="194" t="s">
        <v>357</v>
      </c>
      <c r="E838" s="195" t="s">
        <v>19</v>
      </c>
      <c r="F838" s="196" t="s">
        <v>2967</v>
      </c>
      <c r="G838" s="193"/>
      <c r="H838" s="195" t="s">
        <v>19</v>
      </c>
      <c r="I838" s="197"/>
      <c r="J838" s="193"/>
      <c r="K838" s="193"/>
      <c r="L838" s="198"/>
      <c r="M838" s="199"/>
      <c r="N838" s="200"/>
      <c r="O838" s="200"/>
      <c r="P838" s="200"/>
      <c r="Q838" s="200"/>
      <c r="R838" s="200"/>
      <c r="S838" s="200"/>
      <c r="T838" s="201"/>
      <c r="AT838" s="202" t="s">
        <v>357</v>
      </c>
      <c r="AU838" s="202" t="s">
        <v>85</v>
      </c>
      <c r="AV838" s="12" t="s">
        <v>83</v>
      </c>
      <c r="AW838" s="12" t="s">
        <v>37</v>
      </c>
      <c r="AX838" s="12" t="s">
        <v>75</v>
      </c>
      <c r="AY838" s="202" t="s">
        <v>349</v>
      </c>
    </row>
    <row r="839" spans="1:65" s="12" customFormat="1" ht="10.199999999999999">
      <c r="B839" s="192"/>
      <c r="C839" s="193"/>
      <c r="D839" s="194" t="s">
        <v>357</v>
      </c>
      <c r="E839" s="195" t="s">
        <v>19</v>
      </c>
      <c r="F839" s="196" t="s">
        <v>3134</v>
      </c>
      <c r="G839" s="193"/>
      <c r="H839" s="195" t="s">
        <v>19</v>
      </c>
      <c r="I839" s="197"/>
      <c r="J839" s="193"/>
      <c r="K839" s="193"/>
      <c r="L839" s="198"/>
      <c r="M839" s="199"/>
      <c r="N839" s="200"/>
      <c r="O839" s="200"/>
      <c r="P839" s="200"/>
      <c r="Q839" s="200"/>
      <c r="R839" s="200"/>
      <c r="S839" s="200"/>
      <c r="T839" s="201"/>
      <c r="AT839" s="202" t="s">
        <v>357</v>
      </c>
      <c r="AU839" s="202" t="s">
        <v>85</v>
      </c>
      <c r="AV839" s="12" t="s">
        <v>83</v>
      </c>
      <c r="AW839" s="12" t="s">
        <v>37</v>
      </c>
      <c r="AX839" s="12" t="s">
        <v>75</v>
      </c>
      <c r="AY839" s="202" t="s">
        <v>349</v>
      </c>
    </row>
    <row r="840" spans="1:65" s="13" customFormat="1" ht="10.199999999999999">
      <c r="B840" s="203"/>
      <c r="C840" s="204"/>
      <c r="D840" s="194" t="s">
        <v>357</v>
      </c>
      <c r="E840" s="205" t="s">
        <v>19</v>
      </c>
      <c r="F840" s="206" t="s">
        <v>3200</v>
      </c>
      <c r="G840" s="204"/>
      <c r="H840" s="207">
        <v>5.923</v>
      </c>
      <c r="I840" s="208"/>
      <c r="J840" s="204"/>
      <c r="K840" s="204"/>
      <c r="L840" s="209"/>
      <c r="M840" s="210"/>
      <c r="N840" s="211"/>
      <c r="O840" s="211"/>
      <c r="P840" s="211"/>
      <c r="Q840" s="211"/>
      <c r="R840" s="211"/>
      <c r="S840" s="211"/>
      <c r="T840" s="212"/>
      <c r="AT840" s="213" t="s">
        <v>357</v>
      </c>
      <c r="AU840" s="213" t="s">
        <v>85</v>
      </c>
      <c r="AV840" s="13" t="s">
        <v>85</v>
      </c>
      <c r="AW840" s="13" t="s">
        <v>37</v>
      </c>
      <c r="AX840" s="13" t="s">
        <v>75</v>
      </c>
      <c r="AY840" s="213" t="s">
        <v>349</v>
      </c>
    </row>
    <row r="841" spans="1:65" s="14" customFormat="1" ht="10.199999999999999">
      <c r="B841" s="214"/>
      <c r="C841" s="215"/>
      <c r="D841" s="194" t="s">
        <v>357</v>
      </c>
      <c r="E841" s="216" t="s">
        <v>19</v>
      </c>
      <c r="F841" s="217" t="s">
        <v>360</v>
      </c>
      <c r="G841" s="215"/>
      <c r="H841" s="218">
        <v>36.944000000000003</v>
      </c>
      <c r="I841" s="219"/>
      <c r="J841" s="215"/>
      <c r="K841" s="215"/>
      <c r="L841" s="220"/>
      <c r="M841" s="221"/>
      <c r="N841" s="222"/>
      <c r="O841" s="222"/>
      <c r="P841" s="222"/>
      <c r="Q841" s="222"/>
      <c r="R841" s="222"/>
      <c r="S841" s="222"/>
      <c r="T841" s="223"/>
      <c r="AT841" s="224" t="s">
        <v>357</v>
      </c>
      <c r="AU841" s="224" t="s">
        <v>85</v>
      </c>
      <c r="AV841" s="14" t="s">
        <v>187</v>
      </c>
      <c r="AW841" s="14" t="s">
        <v>37</v>
      </c>
      <c r="AX841" s="14" t="s">
        <v>83</v>
      </c>
      <c r="AY841" s="224" t="s">
        <v>349</v>
      </c>
    </row>
    <row r="842" spans="1:65" s="2" customFormat="1" ht="24.15" customHeight="1">
      <c r="A842" s="37"/>
      <c r="B842" s="38"/>
      <c r="C842" s="174" t="s">
        <v>539</v>
      </c>
      <c r="D842" s="174" t="s">
        <v>350</v>
      </c>
      <c r="E842" s="175" t="s">
        <v>3201</v>
      </c>
      <c r="F842" s="176" t="s">
        <v>3202</v>
      </c>
      <c r="G842" s="177" t="s">
        <v>353</v>
      </c>
      <c r="H842" s="178">
        <v>36.944000000000003</v>
      </c>
      <c r="I842" s="179"/>
      <c r="J842" s="180">
        <f>ROUND(I842*H842,2)</f>
        <v>0</v>
      </c>
      <c r="K842" s="176" t="s">
        <v>354</v>
      </c>
      <c r="L842" s="42"/>
      <c r="M842" s="181" t="s">
        <v>19</v>
      </c>
      <c r="N842" s="182" t="s">
        <v>46</v>
      </c>
      <c r="O842" s="67"/>
      <c r="P842" s="183">
        <f>O842*H842</f>
        <v>0</v>
      </c>
      <c r="Q842" s="183">
        <v>0</v>
      </c>
      <c r="R842" s="183">
        <f>Q842*H842</f>
        <v>0</v>
      </c>
      <c r="S842" s="183">
        <v>0</v>
      </c>
      <c r="T842" s="184">
        <f>S842*H842</f>
        <v>0</v>
      </c>
      <c r="U842" s="37"/>
      <c r="V842" s="37"/>
      <c r="W842" s="37"/>
      <c r="X842" s="37"/>
      <c r="Y842" s="37"/>
      <c r="Z842" s="37"/>
      <c r="AA842" s="37"/>
      <c r="AB842" s="37"/>
      <c r="AC842" s="37"/>
      <c r="AD842" s="37"/>
      <c r="AE842" s="37"/>
      <c r="AR842" s="185" t="s">
        <v>187</v>
      </c>
      <c r="AT842" s="185" t="s">
        <v>350</v>
      </c>
      <c r="AU842" s="185" t="s">
        <v>85</v>
      </c>
      <c r="AY842" s="20" t="s">
        <v>349</v>
      </c>
      <c r="BE842" s="186">
        <f>IF(N842="základní",J842,0)</f>
        <v>0</v>
      </c>
      <c r="BF842" s="186">
        <f>IF(N842="snížená",J842,0)</f>
        <v>0</v>
      </c>
      <c r="BG842" s="186">
        <f>IF(N842="zákl. přenesená",J842,0)</f>
        <v>0</v>
      </c>
      <c r="BH842" s="186">
        <f>IF(N842="sníž. přenesená",J842,0)</f>
        <v>0</v>
      </c>
      <c r="BI842" s="186">
        <f>IF(N842="nulová",J842,0)</f>
        <v>0</v>
      </c>
      <c r="BJ842" s="20" t="s">
        <v>83</v>
      </c>
      <c r="BK842" s="186">
        <f>ROUND(I842*H842,2)</f>
        <v>0</v>
      </c>
      <c r="BL842" s="20" t="s">
        <v>187</v>
      </c>
      <c r="BM842" s="185" t="s">
        <v>3203</v>
      </c>
    </row>
    <row r="843" spans="1:65" s="2" customFormat="1" ht="10.199999999999999">
      <c r="A843" s="37"/>
      <c r="B843" s="38"/>
      <c r="C843" s="39"/>
      <c r="D843" s="187" t="s">
        <v>355</v>
      </c>
      <c r="E843" s="39"/>
      <c r="F843" s="188" t="s">
        <v>3204</v>
      </c>
      <c r="G843" s="39"/>
      <c r="H843" s="39"/>
      <c r="I843" s="189"/>
      <c r="J843" s="39"/>
      <c r="K843" s="39"/>
      <c r="L843" s="42"/>
      <c r="M843" s="190"/>
      <c r="N843" s="191"/>
      <c r="O843" s="67"/>
      <c r="P843" s="67"/>
      <c r="Q843" s="67"/>
      <c r="R843" s="67"/>
      <c r="S843" s="67"/>
      <c r="T843" s="68"/>
      <c r="U843" s="37"/>
      <c r="V843" s="37"/>
      <c r="W843" s="37"/>
      <c r="X843" s="37"/>
      <c r="Y843" s="37"/>
      <c r="Z843" s="37"/>
      <c r="AA843" s="37"/>
      <c r="AB843" s="37"/>
      <c r="AC843" s="37"/>
      <c r="AD843" s="37"/>
      <c r="AE843" s="37"/>
      <c r="AT843" s="20" t="s">
        <v>355</v>
      </c>
      <c r="AU843" s="20" t="s">
        <v>85</v>
      </c>
    </row>
    <row r="844" spans="1:65" s="2" customFormat="1" ht="24.15" customHeight="1">
      <c r="A844" s="37"/>
      <c r="B844" s="38"/>
      <c r="C844" s="174" t="s">
        <v>856</v>
      </c>
      <c r="D844" s="174" t="s">
        <v>350</v>
      </c>
      <c r="E844" s="175" t="s">
        <v>3205</v>
      </c>
      <c r="F844" s="176" t="s">
        <v>3206</v>
      </c>
      <c r="G844" s="177" t="s">
        <v>353</v>
      </c>
      <c r="H844" s="178">
        <v>7283.52</v>
      </c>
      <c r="I844" s="179"/>
      <c r="J844" s="180">
        <f>ROUND(I844*H844,2)</f>
        <v>0</v>
      </c>
      <c r="K844" s="176" t="s">
        <v>354</v>
      </c>
      <c r="L844" s="42"/>
      <c r="M844" s="181" t="s">
        <v>19</v>
      </c>
      <c r="N844" s="182" t="s">
        <v>46</v>
      </c>
      <c r="O844" s="67"/>
      <c r="P844" s="183">
        <f>O844*H844</f>
        <v>0</v>
      </c>
      <c r="Q844" s="183">
        <v>8.8000000000000003E-4</v>
      </c>
      <c r="R844" s="183">
        <f>Q844*H844</f>
        <v>6.4094976000000008</v>
      </c>
      <c r="S844" s="183">
        <v>0</v>
      </c>
      <c r="T844" s="184">
        <f>S844*H844</f>
        <v>0</v>
      </c>
      <c r="U844" s="37"/>
      <c r="V844" s="37"/>
      <c r="W844" s="37"/>
      <c r="X844" s="37"/>
      <c r="Y844" s="37"/>
      <c r="Z844" s="37"/>
      <c r="AA844" s="37"/>
      <c r="AB844" s="37"/>
      <c r="AC844" s="37"/>
      <c r="AD844" s="37"/>
      <c r="AE844" s="37"/>
      <c r="AR844" s="185" t="s">
        <v>187</v>
      </c>
      <c r="AT844" s="185" t="s">
        <v>350</v>
      </c>
      <c r="AU844" s="185" t="s">
        <v>85</v>
      </c>
      <c r="AY844" s="20" t="s">
        <v>349</v>
      </c>
      <c r="BE844" s="186">
        <f>IF(N844="základní",J844,0)</f>
        <v>0</v>
      </c>
      <c r="BF844" s="186">
        <f>IF(N844="snížená",J844,0)</f>
        <v>0</v>
      </c>
      <c r="BG844" s="186">
        <f>IF(N844="zákl. přenesená",J844,0)</f>
        <v>0</v>
      </c>
      <c r="BH844" s="186">
        <f>IF(N844="sníž. přenesená",J844,0)</f>
        <v>0</v>
      </c>
      <c r="BI844" s="186">
        <f>IF(N844="nulová",J844,0)</f>
        <v>0</v>
      </c>
      <c r="BJ844" s="20" t="s">
        <v>83</v>
      </c>
      <c r="BK844" s="186">
        <f>ROUND(I844*H844,2)</f>
        <v>0</v>
      </c>
      <c r="BL844" s="20" t="s">
        <v>187</v>
      </c>
      <c r="BM844" s="185" t="s">
        <v>3207</v>
      </c>
    </row>
    <row r="845" spans="1:65" s="2" customFormat="1" ht="10.199999999999999">
      <c r="A845" s="37"/>
      <c r="B845" s="38"/>
      <c r="C845" s="39"/>
      <c r="D845" s="187" t="s">
        <v>355</v>
      </c>
      <c r="E845" s="39"/>
      <c r="F845" s="188" t="s">
        <v>3208</v>
      </c>
      <c r="G845" s="39"/>
      <c r="H845" s="39"/>
      <c r="I845" s="189"/>
      <c r="J845" s="39"/>
      <c r="K845" s="39"/>
      <c r="L845" s="42"/>
      <c r="M845" s="190"/>
      <c r="N845" s="191"/>
      <c r="O845" s="67"/>
      <c r="P845" s="67"/>
      <c r="Q845" s="67"/>
      <c r="R845" s="67"/>
      <c r="S845" s="67"/>
      <c r="T845" s="68"/>
      <c r="U845" s="37"/>
      <c r="V845" s="37"/>
      <c r="W845" s="37"/>
      <c r="X845" s="37"/>
      <c r="Y845" s="37"/>
      <c r="Z845" s="37"/>
      <c r="AA845" s="37"/>
      <c r="AB845" s="37"/>
      <c r="AC845" s="37"/>
      <c r="AD845" s="37"/>
      <c r="AE845" s="37"/>
      <c r="AT845" s="20" t="s">
        <v>355</v>
      </c>
      <c r="AU845" s="20" t="s">
        <v>85</v>
      </c>
    </row>
    <row r="846" spans="1:65" s="2" customFormat="1" ht="19.2">
      <c r="A846" s="37"/>
      <c r="B846" s="38"/>
      <c r="C846" s="39"/>
      <c r="D846" s="194" t="s">
        <v>952</v>
      </c>
      <c r="E846" s="39"/>
      <c r="F846" s="251" t="s">
        <v>3209</v>
      </c>
      <c r="G846" s="39"/>
      <c r="H846" s="39"/>
      <c r="I846" s="189"/>
      <c r="J846" s="39"/>
      <c r="K846" s="39"/>
      <c r="L846" s="42"/>
      <c r="M846" s="190"/>
      <c r="N846" s="191"/>
      <c r="O846" s="67"/>
      <c r="P846" s="67"/>
      <c r="Q846" s="67"/>
      <c r="R846" s="67"/>
      <c r="S846" s="67"/>
      <c r="T846" s="68"/>
      <c r="U846" s="37"/>
      <c r="V846" s="37"/>
      <c r="W846" s="37"/>
      <c r="X846" s="37"/>
      <c r="Y846" s="37"/>
      <c r="Z846" s="37"/>
      <c r="AA846" s="37"/>
      <c r="AB846" s="37"/>
      <c r="AC846" s="37"/>
      <c r="AD846" s="37"/>
      <c r="AE846" s="37"/>
      <c r="AT846" s="20" t="s">
        <v>952</v>
      </c>
      <c r="AU846" s="20" t="s">
        <v>85</v>
      </c>
    </row>
    <row r="847" spans="1:65" s="12" customFormat="1" ht="10.199999999999999">
      <c r="B847" s="192"/>
      <c r="C847" s="193"/>
      <c r="D847" s="194" t="s">
        <v>357</v>
      </c>
      <c r="E847" s="195" t="s">
        <v>19</v>
      </c>
      <c r="F847" s="196" t="s">
        <v>2440</v>
      </c>
      <c r="G847" s="193"/>
      <c r="H847" s="195" t="s">
        <v>19</v>
      </c>
      <c r="I847" s="197"/>
      <c r="J847" s="193"/>
      <c r="K847" s="193"/>
      <c r="L847" s="198"/>
      <c r="M847" s="199"/>
      <c r="N847" s="200"/>
      <c r="O847" s="200"/>
      <c r="P847" s="200"/>
      <c r="Q847" s="200"/>
      <c r="R847" s="200"/>
      <c r="S847" s="200"/>
      <c r="T847" s="201"/>
      <c r="AT847" s="202" t="s">
        <v>357</v>
      </c>
      <c r="AU847" s="202" t="s">
        <v>85</v>
      </c>
      <c r="AV847" s="12" t="s">
        <v>83</v>
      </c>
      <c r="AW847" s="12" t="s">
        <v>37</v>
      </c>
      <c r="AX847" s="12" t="s">
        <v>75</v>
      </c>
      <c r="AY847" s="202" t="s">
        <v>349</v>
      </c>
    </row>
    <row r="848" spans="1:65" s="12" customFormat="1" ht="10.199999999999999">
      <c r="B848" s="192"/>
      <c r="C848" s="193"/>
      <c r="D848" s="194" t="s">
        <v>357</v>
      </c>
      <c r="E848" s="195" t="s">
        <v>19</v>
      </c>
      <c r="F848" s="196" t="s">
        <v>3210</v>
      </c>
      <c r="G848" s="193"/>
      <c r="H848" s="195" t="s">
        <v>19</v>
      </c>
      <c r="I848" s="197"/>
      <c r="J848" s="193"/>
      <c r="K848" s="193"/>
      <c r="L848" s="198"/>
      <c r="M848" s="199"/>
      <c r="N848" s="200"/>
      <c r="O848" s="200"/>
      <c r="P848" s="200"/>
      <c r="Q848" s="200"/>
      <c r="R848" s="200"/>
      <c r="S848" s="200"/>
      <c r="T848" s="201"/>
      <c r="AT848" s="202" t="s">
        <v>357</v>
      </c>
      <c r="AU848" s="202" t="s">
        <v>85</v>
      </c>
      <c r="AV848" s="12" t="s">
        <v>83</v>
      </c>
      <c r="AW848" s="12" t="s">
        <v>37</v>
      </c>
      <c r="AX848" s="12" t="s">
        <v>75</v>
      </c>
      <c r="AY848" s="202" t="s">
        <v>349</v>
      </c>
    </row>
    <row r="849" spans="2:51" s="12" customFormat="1" ht="10.199999999999999">
      <c r="B849" s="192"/>
      <c r="C849" s="193"/>
      <c r="D849" s="194" t="s">
        <v>357</v>
      </c>
      <c r="E849" s="195" t="s">
        <v>19</v>
      </c>
      <c r="F849" s="196" t="s">
        <v>2961</v>
      </c>
      <c r="G849" s="193"/>
      <c r="H849" s="195" t="s">
        <v>19</v>
      </c>
      <c r="I849" s="197"/>
      <c r="J849" s="193"/>
      <c r="K849" s="193"/>
      <c r="L849" s="198"/>
      <c r="M849" s="199"/>
      <c r="N849" s="200"/>
      <c r="O849" s="200"/>
      <c r="P849" s="200"/>
      <c r="Q849" s="200"/>
      <c r="R849" s="200"/>
      <c r="S849" s="200"/>
      <c r="T849" s="201"/>
      <c r="AT849" s="202" t="s">
        <v>357</v>
      </c>
      <c r="AU849" s="202" t="s">
        <v>85</v>
      </c>
      <c r="AV849" s="12" t="s">
        <v>83</v>
      </c>
      <c r="AW849" s="12" t="s">
        <v>37</v>
      </c>
      <c r="AX849" s="12" t="s">
        <v>75</v>
      </c>
      <c r="AY849" s="202" t="s">
        <v>349</v>
      </c>
    </row>
    <row r="850" spans="2:51" s="12" customFormat="1" ht="10.199999999999999">
      <c r="B850" s="192"/>
      <c r="C850" s="193"/>
      <c r="D850" s="194" t="s">
        <v>357</v>
      </c>
      <c r="E850" s="195" t="s">
        <v>19</v>
      </c>
      <c r="F850" s="196" t="s">
        <v>2464</v>
      </c>
      <c r="G850" s="193"/>
      <c r="H850" s="195" t="s">
        <v>19</v>
      </c>
      <c r="I850" s="197"/>
      <c r="J850" s="193"/>
      <c r="K850" s="193"/>
      <c r="L850" s="198"/>
      <c r="M850" s="199"/>
      <c r="N850" s="200"/>
      <c r="O850" s="200"/>
      <c r="P850" s="200"/>
      <c r="Q850" s="200"/>
      <c r="R850" s="200"/>
      <c r="S850" s="200"/>
      <c r="T850" s="201"/>
      <c r="AT850" s="202" t="s">
        <v>357</v>
      </c>
      <c r="AU850" s="202" t="s">
        <v>85</v>
      </c>
      <c r="AV850" s="12" t="s">
        <v>83</v>
      </c>
      <c r="AW850" s="12" t="s">
        <v>37</v>
      </c>
      <c r="AX850" s="12" t="s">
        <v>75</v>
      </c>
      <c r="AY850" s="202" t="s">
        <v>349</v>
      </c>
    </row>
    <row r="851" spans="2:51" s="13" customFormat="1" ht="10.199999999999999">
      <c r="B851" s="203"/>
      <c r="C851" s="204"/>
      <c r="D851" s="194" t="s">
        <v>357</v>
      </c>
      <c r="E851" s="205" t="s">
        <v>19</v>
      </c>
      <c r="F851" s="206" t="s">
        <v>1450</v>
      </c>
      <c r="G851" s="204"/>
      <c r="H851" s="207">
        <v>4.7</v>
      </c>
      <c r="I851" s="208"/>
      <c r="J851" s="204"/>
      <c r="K851" s="204"/>
      <c r="L851" s="209"/>
      <c r="M851" s="210"/>
      <c r="N851" s="211"/>
      <c r="O851" s="211"/>
      <c r="P851" s="211"/>
      <c r="Q851" s="211"/>
      <c r="R851" s="211"/>
      <c r="S851" s="211"/>
      <c r="T851" s="212"/>
      <c r="AT851" s="213" t="s">
        <v>357</v>
      </c>
      <c r="AU851" s="213" t="s">
        <v>85</v>
      </c>
      <c r="AV851" s="13" t="s">
        <v>85</v>
      </c>
      <c r="AW851" s="13" t="s">
        <v>37</v>
      </c>
      <c r="AX851" s="13" t="s">
        <v>75</v>
      </c>
      <c r="AY851" s="213" t="s">
        <v>349</v>
      </c>
    </row>
    <row r="852" spans="2:51" s="12" customFormat="1" ht="10.199999999999999">
      <c r="B852" s="192"/>
      <c r="C852" s="193"/>
      <c r="D852" s="194" t="s">
        <v>357</v>
      </c>
      <c r="E852" s="195" t="s">
        <v>19</v>
      </c>
      <c r="F852" s="196" t="s">
        <v>2464</v>
      </c>
      <c r="G852" s="193"/>
      <c r="H852" s="195" t="s">
        <v>19</v>
      </c>
      <c r="I852" s="197"/>
      <c r="J852" s="193"/>
      <c r="K852" s="193"/>
      <c r="L852" s="198"/>
      <c r="M852" s="199"/>
      <c r="N852" s="200"/>
      <c r="O852" s="200"/>
      <c r="P852" s="200"/>
      <c r="Q852" s="200"/>
      <c r="R852" s="200"/>
      <c r="S852" s="200"/>
      <c r="T852" s="201"/>
      <c r="AT852" s="202" t="s">
        <v>357</v>
      </c>
      <c r="AU852" s="202" t="s">
        <v>85</v>
      </c>
      <c r="AV852" s="12" t="s">
        <v>83</v>
      </c>
      <c r="AW852" s="12" t="s">
        <v>37</v>
      </c>
      <c r="AX852" s="12" t="s">
        <v>75</v>
      </c>
      <c r="AY852" s="202" t="s">
        <v>349</v>
      </c>
    </row>
    <row r="853" spans="2:51" s="13" customFormat="1" ht="10.199999999999999">
      <c r="B853" s="203"/>
      <c r="C853" s="204"/>
      <c r="D853" s="194" t="s">
        <v>357</v>
      </c>
      <c r="E853" s="205" t="s">
        <v>19</v>
      </c>
      <c r="F853" s="206" t="s">
        <v>3162</v>
      </c>
      <c r="G853" s="204"/>
      <c r="H853" s="207">
        <v>1874.46</v>
      </c>
      <c r="I853" s="208"/>
      <c r="J853" s="204"/>
      <c r="K853" s="204"/>
      <c r="L853" s="209"/>
      <c r="M853" s="210"/>
      <c r="N853" s="211"/>
      <c r="O853" s="211"/>
      <c r="P853" s="211"/>
      <c r="Q853" s="211"/>
      <c r="R853" s="211"/>
      <c r="S853" s="211"/>
      <c r="T853" s="212"/>
      <c r="AT853" s="213" t="s">
        <v>357</v>
      </c>
      <c r="AU853" s="213" t="s">
        <v>85</v>
      </c>
      <c r="AV853" s="13" t="s">
        <v>85</v>
      </c>
      <c r="AW853" s="13" t="s">
        <v>37</v>
      </c>
      <c r="AX853" s="13" t="s">
        <v>75</v>
      </c>
      <c r="AY853" s="213" t="s">
        <v>349</v>
      </c>
    </row>
    <row r="854" spans="2:51" s="12" customFormat="1" ht="10.199999999999999">
      <c r="B854" s="192"/>
      <c r="C854" s="193"/>
      <c r="D854" s="194" t="s">
        <v>357</v>
      </c>
      <c r="E854" s="195" t="s">
        <v>19</v>
      </c>
      <c r="F854" s="196" t="s">
        <v>2963</v>
      </c>
      <c r="G854" s="193"/>
      <c r="H854" s="195" t="s">
        <v>19</v>
      </c>
      <c r="I854" s="197"/>
      <c r="J854" s="193"/>
      <c r="K854" s="193"/>
      <c r="L854" s="198"/>
      <c r="M854" s="199"/>
      <c r="N854" s="200"/>
      <c r="O854" s="200"/>
      <c r="P854" s="200"/>
      <c r="Q854" s="200"/>
      <c r="R854" s="200"/>
      <c r="S854" s="200"/>
      <c r="T854" s="201"/>
      <c r="AT854" s="202" t="s">
        <v>357</v>
      </c>
      <c r="AU854" s="202" t="s">
        <v>85</v>
      </c>
      <c r="AV854" s="12" t="s">
        <v>83</v>
      </c>
      <c r="AW854" s="12" t="s">
        <v>37</v>
      </c>
      <c r="AX854" s="12" t="s">
        <v>75</v>
      </c>
      <c r="AY854" s="202" t="s">
        <v>349</v>
      </c>
    </row>
    <row r="855" spans="2:51" s="12" customFormat="1" ht="10.199999999999999">
      <c r="B855" s="192"/>
      <c r="C855" s="193"/>
      <c r="D855" s="194" t="s">
        <v>357</v>
      </c>
      <c r="E855" s="195" t="s">
        <v>19</v>
      </c>
      <c r="F855" s="196" t="s">
        <v>2464</v>
      </c>
      <c r="G855" s="193"/>
      <c r="H855" s="195" t="s">
        <v>19</v>
      </c>
      <c r="I855" s="197"/>
      <c r="J855" s="193"/>
      <c r="K855" s="193"/>
      <c r="L855" s="198"/>
      <c r="M855" s="199"/>
      <c r="N855" s="200"/>
      <c r="O855" s="200"/>
      <c r="P855" s="200"/>
      <c r="Q855" s="200"/>
      <c r="R855" s="200"/>
      <c r="S855" s="200"/>
      <c r="T855" s="201"/>
      <c r="AT855" s="202" t="s">
        <v>357</v>
      </c>
      <c r="AU855" s="202" t="s">
        <v>85</v>
      </c>
      <c r="AV855" s="12" t="s">
        <v>83</v>
      </c>
      <c r="AW855" s="12" t="s">
        <v>37</v>
      </c>
      <c r="AX855" s="12" t="s">
        <v>75</v>
      </c>
      <c r="AY855" s="202" t="s">
        <v>349</v>
      </c>
    </row>
    <row r="856" spans="2:51" s="13" customFormat="1" ht="10.199999999999999">
      <c r="B856" s="203"/>
      <c r="C856" s="204"/>
      <c r="D856" s="194" t="s">
        <v>357</v>
      </c>
      <c r="E856" s="205" t="s">
        <v>19</v>
      </c>
      <c r="F856" s="206" t="s">
        <v>3164</v>
      </c>
      <c r="G856" s="204"/>
      <c r="H856" s="207">
        <v>7.65</v>
      </c>
      <c r="I856" s="208"/>
      <c r="J856" s="204"/>
      <c r="K856" s="204"/>
      <c r="L856" s="209"/>
      <c r="M856" s="210"/>
      <c r="N856" s="211"/>
      <c r="O856" s="211"/>
      <c r="P856" s="211"/>
      <c r="Q856" s="211"/>
      <c r="R856" s="211"/>
      <c r="S856" s="211"/>
      <c r="T856" s="212"/>
      <c r="AT856" s="213" t="s">
        <v>357</v>
      </c>
      <c r="AU856" s="213" t="s">
        <v>85</v>
      </c>
      <c r="AV856" s="13" t="s">
        <v>85</v>
      </c>
      <c r="AW856" s="13" t="s">
        <v>37</v>
      </c>
      <c r="AX856" s="13" t="s">
        <v>75</v>
      </c>
      <c r="AY856" s="213" t="s">
        <v>349</v>
      </c>
    </row>
    <row r="857" spans="2:51" s="12" customFormat="1" ht="10.199999999999999">
      <c r="B857" s="192"/>
      <c r="C857" s="193"/>
      <c r="D857" s="194" t="s">
        <v>357</v>
      </c>
      <c r="E857" s="195" t="s">
        <v>19</v>
      </c>
      <c r="F857" s="196" t="s">
        <v>2464</v>
      </c>
      <c r="G857" s="193"/>
      <c r="H857" s="195" t="s">
        <v>19</v>
      </c>
      <c r="I857" s="197"/>
      <c r="J857" s="193"/>
      <c r="K857" s="193"/>
      <c r="L857" s="198"/>
      <c r="M857" s="199"/>
      <c r="N857" s="200"/>
      <c r="O857" s="200"/>
      <c r="P857" s="200"/>
      <c r="Q857" s="200"/>
      <c r="R857" s="200"/>
      <c r="S857" s="200"/>
      <c r="T857" s="201"/>
      <c r="AT857" s="202" t="s">
        <v>357</v>
      </c>
      <c r="AU857" s="202" t="s">
        <v>85</v>
      </c>
      <c r="AV857" s="12" t="s">
        <v>83</v>
      </c>
      <c r="AW857" s="12" t="s">
        <v>37</v>
      </c>
      <c r="AX857" s="12" t="s">
        <v>75</v>
      </c>
      <c r="AY857" s="202" t="s">
        <v>349</v>
      </c>
    </row>
    <row r="858" spans="2:51" s="13" customFormat="1" ht="10.199999999999999">
      <c r="B858" s="203"/>
      <c r="C858" s="204"/>
      <c r="D858" s="194" t="s">
        <v>357</v>
      </c>
      <c r="E858" s="205" t="s">
        <v>19</v>
      </c>
      <c r="F858" s="206" t="s">
        <v>3166</v>
      </c>
      <c r="G858" s="204"/>
      <c r="H858" s="207">
        <v>1616.38</v>
      </c>
      <c r="I858" s="208"/>
      <c r="J858" s="204"/>
      <c r="K858" s="204"/>
      <c r="L858" s="209"/>
      <c r="M858" s="210"/>
      <c r="N858" s="211"/>
      <c r="O858" s="211"/>
      <c r="P858" s="211"/>
      <c r="Q858" s="211"/>
      <c r="R858" s="211"/>
      <c r="S858" s="211"/>
      <c r="T858" s="212"/>
      <c r="AT858" s="213" t="s">
        <v>357</v>
      </c>
      <c r="AU858" s="213" t="s">
        <v>85</v>
      </c>
      <c r="AV858" s="13" t="s">
        <v>85</v>
      </c>
      <c r="AW858" s="13" t="s">
        <v>37</v>
      </c>
      <c r="AX858" s="13" t="s">
        <v>75</v>
      </c>
      <c r="AY858" s="213" t="s">
        <v>349</v>
      </c>
    </row>
    <row r="859" spans="2:51" s="12" customFormat="1" ht="10.199999999999999">
      <c r="B859" s="192"/>
      <c r="C859" s="193"/>
      <c r="D859" s="194" t="s">
        <v>357</v>
      </c>
      <c r="E859" s="195" t="s">
        <v>19</v>
      </c>
      <c r="F859" s="196" t="s">
        <v>2965</v>
      </c>
      <c r="G859" s="193"/>
      <c r="H859" s="195" t="s">
        <v>19</v>
      </c>
      <c r="I859" s="197"/>
      <c r="J859" s="193"/>
      <c r="K859" s="193"/>
      <c r="L859" s="198"/>
      <c r="M859" s="199"/>
      <c r="N859" s="200"/>
      <c r="O859" s="200"/>
      <c r="P859" s="200"/>
      <c r="Q859" s="200"/>
      <c r="R859" s="200"/>
      <c r="S859" s="200"/>
      <c r="T859" s="201"/>
      <c r="AT859" s="202" t="s">
        <v>357</v>
      </c>
      <c r="AU859" s="202" t="s">
        <v>85</v>
      </c>
      <c r="AV859" s="12" t="s">
        <v>83</v>
      </c>
      <c r="AW859" s="12" t="s">
        <v>37</v>
      </c>
      <c r="AX859" s="12" t="s">
        <v>75</v>
      </c>
      <c r="AY859" s="202" t="s">
        <v>349</v>
      </c>
    </row>
    <row r="860" spans="2:51" s="12" customFormat="1" ht="10.199999999999999">
      <c r="B860" s="192"/>
      <c r="C860" s="193"/>
      <c r="D860" s="194" t="s">
        <v>357</v>
      </c>
      <c r="E860" s="195" t="s">
        <v>19</v>
      </c>
      <c r="F860" s="196" t="s">
        <v>2464</v>
      </c>
      <c r="G860" s="193"/>
      <c r="H860" s="195" t="s">
        <v>19</v>
      </c>
      <c r="I860" s="197"/>
      <c r="J860" s="193"/>
      <c r="K860" s="193"/>
      <c r="L860" s="198"/>
      <c r="M860" s="199"/>
      <c r="N860" s="200"/>
      <c r="O860" s="200"/>
      <c r="P860" s="200"/>
      <c r="Q860" s="200"/>
      <c r="R860" s="200"/>
      <c r="S860" s="200"/>
      <c r="T860" s="201"/>
      <c r="AT860" s="202" t="s">
        <v>357</v>
      </c>
      <c r="AU860" s="202" t="s">
        <v>85</v>
      </c>
      <c r="AV860" s="12" t="s">
        <v>83</v>
      </c>
      <c r="AW860" s="12" t="s">
        <v>37</v>
      </c>
      <c r="AX860" s="12" t="s">
        <v>75</v>
      </c>
      <c r="AY860" s="202" t="s">
        <v>349</v>
      </c>
    </row>
    <row r="861" spans="2:51" s="13" customFormat="1" ht="10.199999999999999">
      <c r="B861" s="203"/>
      <c r="C861" s="204"/>
      <c r="D861" s="194" t="s">
        <v>357</v>
      </c>
      <c r="E861" s="205" t="s">
        <v>19</v>
      </c>
      <c r="F861" s="206" t="s">
        <v>3168</v>
      </c>
      <c r="G861" s="204"/>
      <c r="H861" s="207">
        <v>9.42</v>
      </c>
      <c r="I861" s="208"/>
      <c r="J861" s="204"/>
      <c r="K861" s="204"/>
      <c r="L861" s="209"/>
      <c r="M861" s="210"/>
      <c r="N861" s="211"/>
      <c r="O861" s="211"/>
      <c r="P861" s="211"/>
      <c r="Q861" s="211"/>
      <c r="R861" s="211"/>
      <c r="S861" s="211"/>
      <c r="T861" s="212"/>
      <c r="AT861" s="213" t="s">
        <v>357</v>
      </c>
      <c r="AU861" s="213" t="s">
        <v>85</v>
      </c>
      <c r="AV861" s="13" t="s">
        <v>85</v>
      </c>
      <c r="AW861" s="13" t="s">
        <v>37</v>
      </c>
      <c r="AX861" s="13" t="s">
        <v>75</v>
      </c>
      <c r="AY861" s="213" t="s">
        <v>349</v>
      </c>
    </row>
    <row r="862" spans="2:51" s="12" customFormat="1" ht="10.199999999999999">
      <c r="B862" s="192"/>
      <c r="C862" s="193"/>
      <c r="D862" s="194" t="s">
        <v>357</v>
      </c>
      <c r="E862" s="195" t="s">
        <v>19</v>
      </c>
      <c r="F862" s="196" t="s">
        <v>2464</v>
      </c>
      <c r="G862" s="193"/>
      <c r="H862" s="195" t="s">
        <v>19</v>
      </c>
      <c r="I862" s="197"/>
      <c r="J862" s="193"/>
      <c r="K862" s="193"/>
      <c r="L862" s="198"/>
      <c r="M862" s="199"/>
      <c r="N862" s="200"/>
      <c r="O862" s="200"/>
      <c r="P862" s="200"/>
      <c r="Q862" s="200"/>
      <c r="R862" s="200"/>
      <c r="S862" s="200"/>
      <c r="T862" s="201"/>
      <c r="AT862" s="202" t="s">
        <v>357</v>
      </c>
      <c r="AU862" s="202" t="s">
        <v>85</v>
      </c>
      <c r="AV862" s="12" t="s">
        <v>83</v>
      </c>
      <c r="AW862" s="12" t="s">
        <v>37</v>
      </c>
      <c r="AX862" s="12" t="s">
        <v>75</v>
      </c>
      <c r="AY862" s="202" t="s">
        <v>349</v>
      </c>
    </row>
    <row r="863" spans="2:51" s="13" customFormat="1" ht="10.199999999999999">
      <c r="B863" s="203"/>
      <c r="C863" s="204"/>
      <c r="D863" s="194" t="s">
        <v>357</v>
      </c>
      <c r="E863" s="205" t="s">
        <v>19</v>
      </c>
      <c r="F863" s="206" t="s">
        <v>3170</v>
      </c>
      <c r="G863" s="204"/>
      <c r="H863" s="207">
        <v>1893.31</v>
      </c>
      <c r="I863" s="208"/>
      <c r="J863" s="204"/>
      <c r="K863" s="204"/>
      <c r="L863" s="209"/>
      <c r="M863" s="210"/>
      <c r="N863" s="211"/>
      <c r="O863" s="211"/>
      <c r="P863" s="211"/>
      <c r="Q863" s="211"/>
      <c r="R863" s="211"/>
      <c r="S863" s="211"/>
      <c r="T863" s="212"/>
      <c r="AT863" s="213" t="s">
        <v>357</v>
      </c>
      <c r="AU863" s="213" t="s">
        <v>85</v>
      </c>
      <c r="AV863" s="13" t="s">
        <v>85</v>
      </c>
      <c r="AW863" s="13" t="s">
        <v>37</v>
      </c>
      <c r="AX863" s="13" t="s">
        <v>75</v>
      </c>
      <c r="AY863" s="213" t="s">
        <v>349</v>
      </c>
    </row>
    <row r="864" spans="2:51" s="12" customFormat="1" ht="10.199999999999999">
      <c r="B864" s="192"/>
      <c r="C864" s="193"/>
      <c r="D864" s="194" t="s">
        <v>357</v>
      </c>
      <c r="E864" s="195" t="s">
        <v>19</v>
      </c>
      <c r="F864" s="196" t="s">
        <v>2967</v>
      </c>
      <c r="G864" s="193"/>
      <c r="H864" s="195" t="s">
        <v>19</v>
      </c>
      <c r="I864" s="197"/>
      <c r="J864" s="193"/>
      <c r="K864" s="193"/>
      <c r="L864" s="198"/>
      <c r="M864" s="199"/>
      <c r="N864" s="200"/>
      <c r="O864" s="200"/>
      <c r="P864" s="200"/>
      <c r="Q864" s="200"/>
      <c r="R864" s="200"/>
      <c r="S864" s="200"/>
      <c r="T864" s="201"/>
      <c r="AT864" s="202" t="s">
        <v>357</v>
      </c>
      <c r="AU864" s="202" t="s">
        <v>85</v>
      </c>
      <c r="AV864" s="12" t="s">
        <v>83</v>
      </c>
      <c r="AW864" s="12" t="s">
        <v>37</v>
      </c>
      <c r="AX864" s="12" t="s">
        <v>75</v>
      </c>
      <c r="AY864" s="202" t="s">
        <v>349</v>
      </c>
    </row>
    <row r="865" spans="1:65" s="12" customFormat="1" ht="10.199999999999999">
      <c r="B865" s="192"/>
      <c r="C865" s="193"/>
      <c r="D865" s="194" t="s">
        <v>357</v>
      </c>
      <c r="E865" s="195" t="s">
        <v>19</v>
      </c>
      <c r="F865" s="196" t="s">
        <v>2464</v>
      </c>
      <c r="G865" s="193"/>
      <c r="H865" s="195" t="s">
        <v>19</v>
      </c>
      <c r="I865" s="197"/>
      <c r="J865" s="193"/>
      <c r="K865" s="193"/>
      <c r="L865" s="198"/>
      <c r="M865" s="199"/>
      <c r="N865" s="200"/>
      <c r="O865" s="200"/>
      <c r="P865" s="200"/>
      <c r="Q865" s="200"/>
      <c r="R865" s="200"/>
      <c r="S865" s="200"/>
      <c r="T865" s="201"/>
      <c r="AT865" s="202" t="s">
        <v>357</v>
      </c>
      <c r="AU865" s="202" t="s">
        <v>85</v>
      </c>
      <c r="AV865" s="12" t="s">
        <v>83</v>
      </c>
      <c r="AW865" s="12" t="s">
        <v>37</v>
      </c>
      <c r="AX865" s="12" t="s">
        <v>75</v>
      </c>
      <c r="AY865" s="202" t="s">
        <v>349</v>
      </c>
    </row>
    <row r="866" spans="1:65" s="13" customFormat="1" ht="10.199999999999999">
      <c r="B866" s="203"/>
      <c r="C866" s="204"/>
      <c r="D866" s="194" t="s">
        <v>357</v>
      </c>
      <c r="E866" s="205" t="s">
        <v>19</v>
      </c>
      <c r="F866" s="206" t="s">
        <v>3172</v>
      </c>
      <c r="G866" s="204"/>
      <c r="H866" s="207">
        <v>9.1</v>
      </c>
      <c r="I866" s="208"/>
      <c r="J866" s="204"/>
      <c r="K866" s="204"/>
      <c r="L866" s="209"/>
      <c r="M866" s="210"/>
      <c r="N866" s="211"/>
      <c r="O866" s="211"/>
      <c r="P866" s="211"/>
      <c r="Q866" s="211"/>
      <c r="R866" s="211"/>
      <c r="S866" s="211"/>
      <c r="T866" s="212"/>
      <c r="AT866" s="213" t="s">
        <v>357</v>
      </c>
      <c r="AU866" s="213" t="s">
        <v>85</v>
      </c>
      <c r="AV866" s="13" t="s">
        <v>85</v>
      </c>
      <c r="AW866" s="13" t="s">
        <v>37</v>
      </c>
      <c r="AX866" s="13" t="s">
        <v>75</v>
      </c>
      <c r="AY866" s="213" t="s">
        <v>349</v>
      </c>
    </row>
    <row r="867" spans="1:65" s="12" customFormat="1" ht="10.199999999999999">
      <c r="B867" s="192"/>
      <c r="C867" s="193"/>
      <c r="D867" s="194" t="s">
        <v>357</v>
      </c>
      <c r="E867" s="195" t="s">
        <v>19</v>
      </c>
      <c r="F867" s="196" t="s">
        <v>2464</v>
      </c>
      <c r="G867" s="193"/>
      <c r="H867" s="195" t="s">
        <v>19</v>
      </c>
      <c r="I867" s="197"/>
      <c r="J867" s="193"/>
      <c r="K867" s="193"/>
      <c r="L867" s="198"/>
      <c r="M867" s="199"/>
      <c r="N867" s="200"/>
      <c r="O867" s="200"/>
      <c r="P867" s="200"/>
      <c r="Q867" s="200"/>
      <c r="R867" s="200"/>
      <c r="S867" s="200"/>
      <c r="T867" s="201"/>
      <c r="AT867" s="202" t="s">
        <v>357</v>
      </c>
      <c r="AU867" s="202" t="s">
        <v>85</v>
      </c>
      <c r="AV867" s="12" t="s">
        <v>83</v>
      </c>
      <c r="AW867" s="12" t="s">
        <v>37</v>
      </c>
      <c r="AX867" s="12" t="s">
        <v>75</v>
      </c>
      <c r="AY867" s="202" t="s">
        <v>349</v>
      </c>
    </row>
    <row r="868" spans="1:65" s="13" customFormat="1" ht="10.199999999999999">
      <c r="B868" s="203"/>
      <c r="C868" s="204"/>
      <c r="D868" s="194" t="s">
        <v>357</v>
      </c>
      <c r="E868" s="205" t="s">
        <v>19</v>
      </c>
      <c r="F868" s="206" t="s">
        <v>3174</v>
      </c>
      <c r="G868" s="204"/>
      <c r="H868" s="207">
        <v>1868.5</v>
      </c>
      <c r="I868" s="208"/>
      <c r="J868" s="204"/>
      <c r="K868" s="204"/>
      <c r="L868" s="209"/>
      <c r="M868" s="210"/>
      <c r="N868" s="211"/>
      <c r="O868" s="211"/>
      <c r="P868" s="211"/>
      <c r="Q868" s="211"/>
      <c r="R868" s="211"/>
      <c r="S868" s="211"/>
      <c r="T868" s="212"/>
      <c r="AT868" s="213" t="s">
        <v>357</v>
      </c>
      <c r="AU868" s="213" t="s">
        <v>85</v>
      </c>
      <c r="AV868" s="13" t="s">
        <v>85</v>
      </c>
      <c r="AW868" s="13" t="s">
        <v>37</v>
      </c>
      <c r="AX868" s="13" t="s">
        <v>75</v>
      </c>
      <c r="AY868" s="213" t="s">
        <v>349</v>
      </c>
    </row>
    <row r="869" spans="1:65" s="14" customFormat="1" ht="10.199999999999999">
      <c r="B869" s="214"/>
      <c r="C869" s="215"/>
      <c r="D869" s="194" t="s">
        <v>357</v>
      </c>
      <c r="E869" s="216" t="s">
        <v>19</v>
      </c>
      <c r="F869" s="217" t="s">
        <v>360</v>
      </c>
      <c r="G869" s="215"/>
      <c r="H869" s="218">
        <v>7283.52</v>
      </c>
      <c r="I869" s="219"/>
      <c r="J869" s="215"/>
      <c r="K869" s="215"/>
      <c r="L869" s="220"/>
      <c r="M869" s="221"/>
      <c r="N869" s="222"/>
      <c r="O869" s="222"/>
      <c r="P869" s="222"/>
      <c r="Q869" s="222"/>
      <c r="R869" s="222"/>
      <c r="S869" s="222"/>
      <c r="T869" s="223"/>
      <c r="AT869" s="224" t="s">
        <v>357</v>
      </c>
      <c r="AU869" s="224" t="s">
        <v>85</v>
      </c>
      <c r="AV869" s="14" t="s">
        <v>187</v>
      </c>
      <c r="AW869" s="14" t="s">
        <v>37</v>
      </c>
      <c r="AX869" s="14" t="s">
        <v>83</v>
      </c>
      <c r="AY869" s="224" t="s">
        <v>349</v>
      </c>
    </row>
    <row r="870" spans="1:65" s="2" customFormat="1" ht="24.15" customHeight="1">
      <c r="A870" s="37"/>
      <c r="B870" s="38"/>
      <c r="C870" s="174" t="s">
        <v>692</v>
      </c>
      <c r="D870" s="174" t="s">
        <v>350</v>
      </c>
      <c r="E870" s="175" t="s">
        <v>3211</v>
      </c>
      <c r="F870" s="176" t="s">
        <v>3212</v>
      </c>
      <c r="G870" s="177" t="s">
        <v>353</v>
      </c>
      <c r="H870" s="178">
        <v>7283.52</v>
      </c>
      <c r="I870" s="179"/>
      <c r="J870" s="180">
        <f>ROUND(I870*H870,2)</f>
        <v>0</v>
      </c>
      <c r="K870" s="176" t="s">
        <v>354</v>
      </c>
      <c r="L870" s="42"/>
      <c r="M870" s="181" t="s">
        <v>19</v>
      </c>
      <c r="N870" s="182" t="s">
        <v>46</v>
      </c>
      <c r="O870" s="67"/>
      <c r="P870" s="183">
        <f>O870*H870</f>
        <v>0</v>
      </c>
      <c r="Q870" s="183">
        <v>0</v>
      </c>
      <c r="R870" s="183">
        <f>Q870*H870</f>
        <v>0</v>
      </c>
      <c r="S870" s="183">
        <v>0</v>
      </c>
      <c r="T870" s="184">
        <f>S870*H870</f>
        <v>0</v>
      </c>
      <c r="U870" s="37"/>
      <c r="V870" s="37"/>
      <c r="W870" s="37"/>
      <c r="X870" s="37"/>
      <c r="Y870" s="37"/>
      <c r="Z870" s="37"/>
      <c r="AA870" s="37"/>
      <c r="AB870" s="37"/>
      <c r="AC870" s="37"/>
      <c r="AD870" s="37"/>
      <c r="AE870" s="37"/>
      <c r="AR870" s="185" t="s">
        <v>187</v>
      </c>
      <c r="AT870" s="185" t="s">
        <v>350</v>
      </c>
      <c r="AU870" s="185" t="s">
        <v>85</v>
      </c>
      <c r="AY870" s="20" t="s">
        <v>349</v>
      </c>
      <c r="BE870" s="186">
        <f>IF(N870="základní",J870,0)</f>
        <v>0</v>
      </c>
      <c r="BF870" s="186">
        <f>IF(N870="snížená",J870,0)</f>
        <v>0</v>
      </c>
      <c r="BG870" s="186">
        <f>IF(N870="zákl. přenesená",J870,0)</f>
        <v>0</v>
      </c>
      <c r="BH870" s="186">
        <f>IF(N870="sníž. přenesená",J870,0)</f>
        <v>0</v>
      </c>
      <c r="BI870" s="186">
        <f>IF(N870="nulová",J870,0)</f>
        <v>0</v>
      </c>
      <c r="BJ870" s="20" t="s">
        <v>83</v>
      </c>
      <c r="BK870" s="186">
        <f>ROUND(I870*H870,2)</f>
        <v>0</v>
      </c>
      <c r="BL870" s="20" t="s">
        <v>187</v>
      </c>
      <c r="BM870" s="185" t="s">
        <v>3213</v>
      </c>
    </row>
    <row r="871" spans="1:65" s="2" customFormat="1" ht="10.199999999999999">
      <c r="A871" s="37"/>
      <c r="B871" s="38"/>
      <c r="C871" s="39"/>
      <c r="D871" s="187" t="s">
        <v>355</v>
      </c>
      <c r="E871" s="39"/>
      <c r="F871" s="188" t="s">
        <v>3214</v>
      </c>
      <c r="G871" s="39"/>
      <c r="H871" s="39"/>
      <c r="I871" s="189"/>
      <c r="J871" s="39"/>
      <c r="K871" s="39"/>
      <c r="L871" s="42"/>
      <c r="M871" s="190"/>
      <c r="N871" s="191"/>
      <c r="O871" s="67"/>
      <c r="P871" s="67"/>
      <c r="Q871" s="67"/>
      <c r="R871" s="67"/>
      <c r="S871" s="67"/>
      <c r="T871" s="68"/>
      <c r="U871" s="37"/>
      <c r="V871" s="37"/>
      <c r="W871" s="37"/>
      <c r="X871" s="37"/>
      <c r="Y871" s="37"/>
      <c r="Z871" s="37"/>
      <c r="AA871" s="37"/>
      <c r="AB871" s="37"/>
      <c r="AC871" s="37"/>
      <c r="AD871" s="37"/>
      <c r="AE871" s="37"/>
      <c r="AT871" s="20" t="s">
        <v>355</v>
      </c>
      <c r="AU871" s="20" t="s">
        <v>85</v>
      </c>
    </row>
    <row r="872" spans="1:65" s="2" customFormat="1" ht="24.15" customHeight="1">
      <c r="A872" s="37"/>
      <c r="B872" s="38"/>
      <c r="C872" s="174" t="s">
        <v>869</v>
      </c>
      <c r="D872" s="174" t="s">
        <v>350</v>
      </c>
      <c r="E872" s="175" t="s">
        <v>3215</v>
      </c>
      <c r="F872" s="176" t="s">
        <v>3216</v>
      </c>
      <c r="G872" s="177" t="s">
        <v>353</v>
      </c>
      <c r="H872" s="178">
        <v>169.54</v>
      </c>
      <c r="I872" s="179"/>
      <c r="J872" s="180">
        <f>ROUND(I872*H872,2)</f>
        <v>0</v>
      </c>
      <c r="K872" s="176" t="s">
        <v>354</v>
      </c>
      <c r="L872" s="42"/>
      <c r="M872" s="181" t="s">
        <v>19</v>
      </c>
      <c r="N872" s="182" t="s">
        <v>46</v>
      </c>
      <c r="O872" s="67"/>
      <c r="P872" s="183">
        <f>O872*H872</f>
        <v>0</v>
      </c>
      <c r="Q872" s="183">
        <v>1E-3</v>
      </c>
      <c r="R872" s="183">
        <f>Q872*H872</f>
        <v>0.16954</v>
      </c>
      <c r="S872" s="183">
        <v>0</v>
      </c>
      <c r="T872" s="184">
        <f>S872*H872</f>
        <v>0</v>
      </c>
      <c r="U872" s="37"/>
      <c r="V872" s="37"/>
      <c r="W872" s="37"/>
      <c r="X872" s="37"/>
      <c r="Y872" s="37"/>
      <c r="Z872" s="37"/>
      <c r="AA872" s="37"/>
      <c r="AB872" s="37"/>
      <c r="AC872" s="37"/>
      <c r="AD872" s="37"/>
      <c r="AE872" s="37"/>
      <c r="AR872" s="185" t="s">
        <v>187</v>
      </c>
      <c r="AT872" s="185" t="s">
        <v>350</v>
      </c>
      <c r="AU872" s="185" t="s">
        <v>85</v>
      </c>
      <c r="AY872" s="20" t="s">
        <v>349</v>
      </c>
      <c r="BE872" s="186">
        <f>IF(N872="základní",J872,0)</f>
        <v>0</v>
      </c>
      <c r="BF872" s="186">
        <f>IF(N872="snížená",J872,0)</f>
        <v>0</v>
      </c>
      <c r="BG872" s="186">
        <f>IF(N872="zákl. přenesená",J872,0)</f>
        <v>0</v>
      </c>
      <c r="BH872" s="186">
        <f>IF(N872="sníž. přenesená",J872,0)</f>
        <v>0</v>
      </c>
      <c r="BI872" s="186">
        <f>IF(N872="nulová",J872,0)</f>
        <v>0</v>
      </c>
      <c r="BJ872" s="20" t="s">
        <v>83</v>
      </c>
      <c r="BK872" s="186">
        <f>ROUND(I872*H872,2)</f>
        <v>0</v>
      </c>
      <c r="BL872" s="20" t="s">
        <v>187</v>
      </c>
      <c r="BM872" s="185" t="s">
        <v>3217</v>
      </c>
    </row>
    <row r="873" spans="1:65" s="2" customFormat="1" ht="10.199999999999999">
      <c r="A873" s="37"/>
      <c r="B873" s="38"/>
      <c r="C873" s="39"/>
      <c r="D873" s="187" t="s">
        <v>355</v>
      </c>
      <c r="E873" s="39"/>
      <c r="F873" s="188" t="s">
        <v>3218</v>
      </c>
      <c r="G873" s="39"/>
      <c r="H873" s="39"/>
      <c r="I873" s="189"/>
      <c r="J873" s="39"/>
      <c r="K873" s="39"/>
      <c r="L873" s="42"/>
      <c r="M873" s="190"/>
      <c r="N873" s="191"/>
      <c r="O873" s="67"/>
      <c r="P873" s="67"/>
      <c r="Q873" s="67"/>
      <c r="R873" s="67"/>
      <c r="S873" s="67"/>
      <c r="T873" s="68"/>
      <c r="U873" s="37"/>
      <c r="V873" s="37"/>
      <c r="W873" s="37"/>
      <c r="X873" s="37"/>
      <c r="Y873" s="37"/>
      <c r="Z873" s="37"/>
      <c r="AA873" s="37"/>
      <c r="AB873" s="37"/>
      <c r="AC873" s="37"/>
      <c r="AD873" s="37"/>
      <c r="AE873" s="37"/>
      <c r="AT873" s="20" t="s">
        <v>355</v>
      </c>
      <c r="AU873" s="20" t="s">
        <v>85</v>
      </c>
    </row>
    <row r="874" spans="1:65" s="12" customFormat="1" ht="10.199999999999999">
      <c r="B874" s="192"/>
      <c r="C874" s="193"/>
      <c r="D874" s="194" t="s">
        <v>357</v>
      </c>
      <c r="E874" s="195" t="s">
        <v>19</v>
      </c>
      <c r="F874" s="196" t="s">
        <v>2440</v>
      </c>
      <c r="G874" s="193"/>
      <c r="H874" s="195" t="s">
        <v>19</v>
      </c>
      <c r="I874" s="197"/>
      <c r="J874" s="193"/>
      <c r="K874" s="193"/>
      <c r="L874" s="198"/>
      <c r="M874" s="199"/>
      <c r="N874" s="200"/>
      <c r="O874" s="200"/>
      <c r="P874" s="200"/>
      <c r="Q874" s="200"/>
      <c r="R874" s="200"/>
      <c r="S874" s="200"/>
      <c r="T874" s="201"/>
      <c r="AT874" s="202" t="s">
        <v>357</v>
      </c>
      <c r="AU874" s="202" t="s">
        <v>85</v>
      </c>
      <c r="AV874" s="12" t="s">
        <v>83</v>
      </c>
      <c r="AW874" s="12" t="s">
        <v>37</v>
      </c>
      <c r="AX874" s="12" t="s">
        <v>75</v>
      </c>
      <c r="AY874" s="202" t="s">
        <v>349</v>
      </c>
    </row>
    <row r="875" spans="1:65" s="12" customFormat="1" ht="10.199999999999999">
      <c r="B875" s="192"/>
      <c r="C875" s="193"/>
      <c r="D875" s="194" t="s">
        <v>357</v>
      </c>
      <c r="E875" s="195" t="s">
        <v>19</v>
      </c>
      <c r="F875" s="196" t="s">
        <v>3210</v>
      </c>
      <c r="G875" s="193"/>
      <c r="H875" s="195" t="s">
        <v>19</v>
      </c>
      <c r="I875" s="197"/>
      <c r="J875" s="193"/>
      <c r="K875" s="193"/>
      <c r="L875" s="198"/>
      <c r="M875" s="199"/>
      <c r="N875" s="200"/>
      <c r="O875" s="200"/>
      <c r="P875" s="200"/>
      <c r="Q875" s="200"/>
      <c r="R875" s="200"/>
      <c r="S875" s="200"/>
      <c r="T875" s="201"/>
      <c r="AT875" s="202" t="s">
        <v>357</v>
      </c>
      <c r="AU875" s="202" t="s">
        <v>85</v>
      </c>
      <c r="AV875" s="12" t="s">
        <v>83</v>
      </c>
      <c r="AW875" s="12" t="s">
        <v>37</v>
      </c>
      <c r="AX875" s="12" t="s">
        <v>75</v>
      </c>
      <c r="AY875" s="202" t="s">
        <v>349</v>
      </c>
    </row>
    <row r="876" spans="1:65" s="12" customFormat="1" ht="10.199999999999999">
      <c r="B876" s="192"/>
      <c r="C876" s="193"/>
      <c r="D876" s="194" t="s">
        <v>357</v>
      </c>
      <c r="E876" s="195" t="s">
        <v>19</v>
      </c>
      <c r="F876" s="196" t="s">
        <v>2963</v>
      </c>
      <c r="G876" s="193"/>
      <c r="H876" s="195" t="s">
        <v>19</v>
      </c>
      <c r="I876" s="197"/>
      <c r="J876" s="193"/>
      <c r="K876" s="193"/>
      <c r="L876" s="198"/>
      <c r="M876" s="199"/>
      <c r="N876" s="200"/>
      <c r="O876" s="200"/>
      <c r="P876" s="200"/>
      <c r="Q876" s="200"/>
      <c r="R876" s="200"/>
      <c r="S876" s="200"/>
      <c r="T876" s="201"/>
      <c r="AT876" s="202" t="s">
        <v>357</v>
      </c>
      <c r="AU876" s="202" t="s">
        <v>85</v>
      </c>
      <c r="AV876" s="12" t="s">
        <v>83</v>
      </c>
      <c r="AW876" s="12" t="s">
        <v>37</v>
      </c>
      <c r="AX876" s="12" t="s">
        <v>75</v>
      </c>
      <c r="AY876" s="202" t="s">
        <v>349</v>
      </c>
    </row>
    <row r="877" spans="1:65" s="12" customFormat="1" ht="10.199999999999999">
      <c r="B877" s="192"/>
      <c r="C877" s="193"/>
      <c r="D877" s="194" t="s">
        <v>357</v>
      </c>
      <c r="E877" s="195" t="s">
        <v>19</v>
      </c>
      <c r="F877" s="196" t="s">
        <v>2464</v>
      </c>
      <c r="G877" s="193"/>
      <c r="H877" s="195" t="s">
        <v>19</v>
      </c>
      <c r="I877" s="197"/>
      <c r="J877" s="193"/>
      <c r="K877" s="193"/>
      <c r="L877" s="198"/>
      <c r="M877" s="199"/>
      <c r="N877" s="200"/>
      <c r="O877" s="200"/>
      <c r="P877" s="200"/>
      <c r="Q877" s="200"/>
      <c r="R877" s="200"/>
      <c r="S877" s="200"/>
      <c r="T877" s="201"/>
      <c r="AT877" s="202" t="s">
        <v>357</v>
      </c>
      <c r="AU877" s="202" t="s">
        <v>85</v>
      </c>
      <c r="AV877" s="12" t="s">
        <v>83</v>
      </c>
      <c r="AW877" s="12" t="s">
        <v>37</v>
      </c>
      <c r="AX877" s="12" t="s">
        <v>75</v>
      </c>
      <c r="AY877" s="202" t="s">
        <v>349</v>
      </c>
    </row>
    <row r="878" spans="1:65" s="13" customFormat="1" ht="10.199999999999999">
      <c r="B878" s="203"/>
      <c r="C878" s="204"/>
      <c r="D878" s="194" t="s">
        <v>357</v>
      </c>
      <c r="E878" s="205" t="s">
        <v>19</v>
      </c>
      <c r="F878" s="206" t="s">
        <v>3184</v>
      </c>
      <c r="G878" s="204"/>
      <c r="H878" s="207">
        <v>169.54</v>
      </c>
      <c r="I878" s="208"/>
      <c r="J878" s="204"/>
      <c r="K878" s="204"/>
      <c r="L878" s="209"/>
      <c r="M878" s="210"/>
      <c r="N878" s="211"/>
      <c r="O878" s="211"/>
      <c r="P878" s="211"/>
      <c r="Q878" s="211"/>
      <c r="R878" s="211"/>
      <c r="S878" s="211"/>
      <c r="T878" s="212"/>
      <c r="AT878" s="213" t="s">
        <v>357</v>
      </c>
      <c r="AU878" s="213" t="s">
        <v>85</v>
      </c>
      <c r="AV878" s="13" t="s">
        <v>85</v>
      </c>
      <c r="AW878" s="13" t="s">
        <v>37</v>
      </c>
      <c r="AX878" s="13" t="s">
        <v>75</v>
      </c>
      <c r="AY878" s="213" t="s">
        <v>349</v>
      </c>
    </row>
    <row r="879" spans="1:65" s="14" customFormat="1" ht="10.199999999999999">
      <c r="B879" s="214"/>
      <c r="C879" s="215"/>
      <c r="D879" s="194" t="s">
        <v>357</v>
      </c>
      <c r="E879" s="216" t="s">
        <v>19</v>
      </c>
      <c r="F879" s="217" t="s">
        <v>360</v>
      </c>
      <c r="G879" s="215"/>
      <c r="H879" s="218">
        <v>169.54</v>
      </c>
      <c r="I879" s="219"/>
      <c r="J879" s="215"/>
      <c r="K879" s="215"/>
      <c r="L879" s="220"/>
      <c r="M879" s="221"/>
      <c r="N879" s="222"/>
      <c r="O879" s="222"/>
      <c r="P879" s="222"/>
      <c r="Q879" s="222"/>
      <c r="R879" s="222"/>
      <c r="S879" s="222"/>
      <c r="T879" s="223"/>
      <c r="AT879" s="224" t="s">
        <v>357</v>
      </c>
      <c r="AU879" s="224" t="s">
        <v>85</v>
      </c>
      <c r="AV879" s="14" t="s">
        <v>187</v>
      </c>
      <c r="AW879" s="14" t="s">
        <v>37</v>
      </c>
      <c r="AX879" s="14" t="s">
        <v>83</v>
      </c>
      <c r="AY879" s="224" t="s">
        <v>349</v>
      </c>
    </row>
    <row r="880" spans="1:65" s="2" customFormat="1" ht="24.15" customHeight="1">
      <c r="A880" s="37"/>
      <c r="B880" s="38"/>
      <c r="C880" s="174" t="s">
        <v>703</v>
      </c>
      <c r="D880" s="174" t="s">
        <v>350</v>
      </c>
      <c r="E880" s="175" t="s">
        <v>3219</v>
      </c>
      <c r="F880" s="176" t="s">
        <v>3220</v>
      </c>
      <c r="G880" s="177" t="s">
        <v>353</v>
      </c>
      <c r="H880" s="178">
        <v>169.54</v>
      </c>
      <c r="I880" s="179"/>
      <c r="J880" s="180">
        <f>ROUND(I880*H880,2)</f>
        <v>0</v>
      </c>
      <c r="K880" s="176" t="s">
        <v>354</v>
      </c>
      <c r="L880" s="42"/>
      <c r="M880" s="181" t="s">
        <v>19</v>
      </c>
      <c r="N880" s="182" t="s">
        <v>46</v>
      </c>
      <c r="O880" s="67"/>
      <c r="P880" s="183">
        <f>O880*H880</f>
        <v>0</v>
      </c>
      <c r="Q880" s="183">
        <v>0</v>
      </c>
      <c r="R880" s="183">
        <f>Q880*H880</f>
        <v>0</v>
      </c>
      <c r="S880" s="183">
        <v>0</v>
      </c>
      <c r="T880" s="184">
        <f>S880*H880</f>
        <v>0</v>
      </c>
      <c r="U880" s="37"/>
      <c r="V880" s="37"/>
      <c r="W880" s="37"/>
      <c r="X880" s="37"/>
      <c r="Y880" s="37"/>
      <c r="Z880" s="37"/>
      <c r="AA880" s="37"/>
      <c r="AB880" s="37"/>
      <c r="AC880" s="37"/>
      <c r="AD880" s="37"/>
      <c r="AE880" s="37"/>
      <c r="AR880" s="185" t="s">
        <v>187</v>
      </c>
      <c r="AT880" s="185" t="s">
        <v>350</v>
      </c>
      <c r="AU880" s="185" t="s">
        <v>85</v>
      </c>
      <c r="AY880" s="20" t="s">
        <v>349</v>
      </c>
      <c r="BE880" s="186">
        <f>IF(N880="základní",J880,0)</f>
        <v>0</v>
      </c>
      <c r="BF880" s="186">
        <f>IF(N880="snížená",J880,0)</f>
        <v>0</v>
      </c>
      <c r="BG880" s="186">
        <f>IF(N880="zákl. přenesená",J880,0)</f>
        <v>0</v>
      </c>
      <c r="BH880" s="186">
        <f>IF(N880="sníž. přenesená",J880,0)</f>
        <v>0</v>
      </c>
      <c r="BI880" s="186">
        <f>IF(N880="nulová",J880,0)</f>
        <v>0</v>
      </c>
      <c r="BJ880" s="20" t="s">
        <v>83</v>
      </c>
      <c r="BK880" s="186">
        <f>ROUND(I880*H880,2)</f>
        <v>0</v>
      </c>
      <c r="BL880" s="20" t="s">
        <v>187</v>
      </c>
      <c r="BM880" s="185" t="s">
        <v>3221</v>
      </c>
    </row>
    <row r="881" spans="1:65" s="2" customFormat="1" ht="10.199999999999999">
      <c r="A881" s="37"/>
      <c r="B881" s="38"/>
      <c r="C881" s="39"/>
      <c r="D881" s="187" t="s">
        <v>355</v>
      </c>
      <c r="E881" s="39"/>
      <c r="F881" s="188" t="s">
        <v>3222</v>
      </c>
      <c r="G881" s="39"/>
      <c r="H881" s="39"/>
      <c r="I881" s="189"/>
      <c r="J881" s="39"/>
      <c r="K881" s="39"/>
      <c r="L881" s="42"/>
      <c r="M881" s="190"/>
      <c r="N881" s="191"/>
      <c r="O881" s="67"/>
      <c r="P881" s="67"/>
      <c r="Q881" s="67"/>
      <c r="R881" s="67"/>
      <c r="S881" s="67"/>
      <c r="T881" s="68"/>
      <c r="U881" s="37"/>
      <c r="V881" s="37"/>
      <c r="W881" s="37"/>
      <c r="X881" s="37"/>
      <c r="Y881" s="37"/>
      <c r="Z881" s="37"/>
      <c r="AA881" s="37"/>
      <c r="AB881" s="37"/>
      <c r="AC881" s="37"/>
      <c r="AD881" s="37"/>
      <c r="AE881" s="37"/>
      <c r="AT881" s="20" t="s">
        <v>355</v>
      </c>
      <c r="AU881" s="20" t="s">
        <v>85</v>
      </c>
    </row>
    <row r="882" spans="1:65" s="2" customFormat="1" ht="37.799999999999997" customHeight="1">
      <c r="A882" s="37"/>
      <c r="B882" s="38"/>
      <c r="C882" s="174" t="s">
        <v>879</v>
      </c>
      <c r="D882" s="174" t="s">
        <v>350</v>
      </c>
      <c r="E882" s="175" t="s">
        <v>3223</v>
      </c>
      <c r="F882" s="176" t="s">
        <v>3224</v>
      </c>
      <c r="G882" s="177" t="s">
        <v>403</v>
      </c>
      <c r="H882" s="178">
        <v>210.06100000000001</v>
      </c>
      <c r="I882" s="179"/>
      <c r="J882" s="180">
        <f>ROUND(I882*H882,2)</f>
        <v>0</v>
      </c>
      <c r="K882" s="176" t="s">
        <v>354</v>
      </c>
      <c r="L882" s="42"/>
      <c r="M882" s="181" t="s">
        <v>19</v>
      </c>
      <c r="N882" s="182" t="s">
        <v>46</v>
      </c>
      <c r="O882" s="67"/>
      <c r="P882" s="183">
        <f>O882*H882</f>
        <v>0</v>
      </c>
      <c r="Q882" s="183">
        <v>1.05555</v>
      </c>
      <c r="R882" s="183">
        <f>Q882*H882</f>
        <v>221.72988855</v>
      </c>
      <c r="S882" s="183">
        <v>0</v>
      </c>
      <c r="T882" s="184">
        <f>S882*H882</f>
        <v>0</v>
      </c>
      <c r="U882" s="37"/>
      <c r="V882" s="37"/>
      <c r="W882" s="37"/>
      <c r="X882" s="37"/>
      <c r="Y882" s="37"/>
      <c r="Z882" s="37"/>
      <c r="AA882" s="37"/>
      <c r="AB882" s="37"/>
      <c r="AC882" s="37"/>
      <c r="AD882" s="37"/>
      <c r="AE882" s="37"/>
      <c r="AR882" s="185" t="s">
        <v>187</v>
      </c>
      <c r="AT882" s="185" t="s">
        <v>350</v>
      </c>
      <c r="AU882" s="185" t="s">
        <v>85</v>
      </c>
      <c r="AY882" s="20" t="s">
        <v>349</v>
      </c>
      <c r="BE882" s="186">
        <f>IF(N882="základní",J882,0)</f>
        <v>0</v>
      </c>
      <c r="BF882" s="186">
        <f>IF(N882="snížená",J882,0)</f>
        <v>0</v>
      </c>
      <c r="BG882" s="186">
        <f>IF(N882="zákl. přenesená",J882,0)</f>
        <v>0</v>
      </c>
      <c r="BH882" s="186">
        <f>IF(N882="sníž. přenesená",J882,0)</f>
        <v>0</v>
      </c>
      <c r="BI882" s="186">
        <f>IF(N882="nulová",J882,0)</f>
        <v>0</v>
      </c>
      <c r="BJ882" s="20" t="s">
        <v>83</v>
      </c>
      <c r="BK882" s="186">
        <f>ROUND(I882*H882,2)</f>
        <v>0</v>
      </c>
      <c r="BL882" s="20" t="s">
        <v>187</v>
      </c>
      <c r="BM882" s="185" t="s">
        <v>3225</v>
      </c>
    </row>
    <row r="883" spans="1:65" s="2" customFormat="1" ht="10.199999999999999">
      <c r="A883" s="37"/>
      <c r="B883" s="38"/>
      <c r="C883" s="39"/>
      <c r="D883" s="187" t="s">
        <v>355</v>
      </c>
      <c r="E883" s="39"/>
      <c r="F883" s="188" t="s">
        <v>3226</v>
      </c>
      <c r="G883" s="39"/>
      <c r="H883" s="39"/>
      <c r="I883" s="189"/>
      <c r="J883" s="39"/>
      <c r="K883" s="39"/>
      <c r="L883" s="42"/>
      <c r="M883" s="190"/>
      <c r="N883" s="191"/>
      <c r="O883" s="67"/>
      <c r="P883" s="67"/>
      <c r="Q883" s="67"/>
      <c r="R883" s="67"/>
      <c r="S883" s="67"/>
      <c r="T883" s="68"/>
      <c r="U883" s="37"/>
      <c r="V883" s="37"/>
      <c r="W883" s="37"/>
      <c r="X883" s="37"/>
      <c r="Y883" s="37"/>
      <c r="Z883" s="37"/>
      <c r="AA883" s="37"/>
      <c r="AB883" s="37"/>
      <c r="AC883" s="37"/>
      <c r="AD883" s="37"/>
      <c r="AE883" s="37"/>
      <c r="AT883" s="20" t="s">
        <v>355</v>
      </c>
      <c r="AU883" s="20" t="s">
        <v>85</v>
      </c>
    </row>
    <row r="884" spans="1:65" s="12" customFormat="1" ht="10.199999999999999">
      <c r="B884" s="192"/>
      <c r="C884" s="193"/>
      <c r="D884" s="194" t="s">
        <v>357</v>
      </c>
      <c r="E884" s="195" t="s">
        <v>19</v>
      </c>
      <c r="F884" s="196" t="s">
        <v>2440</v>
      </c>
      <c r="G884" s="193"/>
      <c r="H884" s="195" t="s">
        <v>19</v>
      </c>
      <c r="I884" s="197"/>
      <c r="J884" s="193"/>
      <c r="K884" s="193"/>
      <c r="L884" s="198"/>
      <c r="M884" s="199"/>
      <c r="N884" s="200"/>
      <c r="O884" s="200"/>
      <c r="P884" s="200"/>
      <c r="Q884" s="200"/>
      <c r="R884" s="200"/>
      <c r="S884" s="200"/>
      <c r="T884" s="201"/>
      <c r="AT884" s="202" t="s">
        <v>357</v>
      </c>
      <c r="AU884" s="202" t="s">
        <v>85</v>
      </c>
      <c r="AV884" s="12" t="s">
        <v>83</v>
      </c>
      <c r="AW884" s="12" t="s">
        <v>37</v>
      </c>
      <c r="AX884" s="12" t="s">
        <v>75</v>
      </c>
      <c r="AY884" s="202" t="s">
        <v>349</v>
      </c>
    </row>
    <row r="885" spans="1:65" s="12" customFormat="1" ht="10.199999999999999">
      <c r="B885" s="192"/>
      <c r="C885" s="193"/>
      <c r="D885" s="194" t="s">
        <v>357</v>
      </c>
      <c r="E885" s="195" t="s">
        <v>19</v>
      </c>
      <c r="F885" s="196" t="s">
        <v>3227</v>
      </c>
      <c r="G885" s="193"/>
      <c r="H885" s="195" t="s">
        <v>19</v>
      </c>
      <c r="I885" s="197"/>
      <c r="J885" s="193"/>
      <c r="K885" s="193"/>
      <c r="L885" s="198"/>
      <c r="M885" s="199"/>
      <c r="N885" s="200"/>
      <c r="O885" s="200"/>
      <c r="P885" s="200"/>
      <c r="Q885" s="200"/>
      <c r="R885" s="200"/>
      <c r="S885" s="200"/>
      <c r="T885" s="201"/>
      <c r="AT885" s="202" t="s">
        <v>357</v>
      </c>
      <c r="AU885" s="202" t="s">
        <v>85</v>
      </c>
      <c r="AV885" s="12" t="s">
        <v>83</v>
      </c>
      <c r="AW885" s="12" t="s">
        <v>37</v>
      </c>
      <c r="AX885" s="12" t="s">
        <v>75</v>
      </c>
      <c r="AY885" s="202" t="s">
        <v>349</v>
      </c>
    </row>
    <row r="886" spans="1:65" s="12" customFormat="1" ht="10.199999999999999">
      <c r="B886" s="192"/>
      <c r="C886" s="193"/>
      <c r="D886" s="194" t="s">
        <v>357</v>
      </c>
      <c r="E886" s="195" t="s">
        <v>19</v>
      </c>
      <c r="F886" s="196" t="s">
        <v>2961</v>
      </c>
      <c r="G886" s="193"/>
      <c r="H886" s="195" t="s">
        <v>19</v>
      </c>
      <c r="I886" s="197"/>
      <c r="J886" s="193"/>
      <c r="K886" s="193"/>
      <c r="L886" s="198"/>
      <c r="M886" s="199"/>
      <c r="N886" s="200"/>
      <c r="O886" s="200"/>
      <c r="P886" s="200"/>
      <c r="Q886" s="200"/>
      <c r="R886" s="200"/>
      <c r="S886" s="200"/>
      <c r="T886" s="201"/>
      <c r="AT886" s="202" t="s">
        <v>357</v>
      </c>
      <c r="AU886" s="202" t="s">
        <v>85</v>
      </c>
      <c r="AV886" s="12" t="s">
        <v>83</v>
      </c>
      <c r="AW886" s="12" t="s">
        <v>37</v>
      </c>
      <c r="AX886" s="12" t="s">
        <v>75</v>
      </c>
      <c r="AY886" s="202" t="s">
        <v>349</v>
      </c>
    </row>
    <row r="887" spans="1:65" s="12" customFormat="1" ht="10.199999999999999">
      <c r="B887" s="192"/>
      <c r="C887" s="193"/>
      <c r="D887" s="194" t="s">
        <v>357</v>
      </c>
      <c r="E887" s="195" t="s">
        <v>19</v>
      </c>
      <c r="F887" s="196" t="s">
        <v>2464</v>
      </c>
      <c r="G887" s="193"/>
      <c r="H887" s="195" t="s">
        <v>19</v>
      </c>
      <c r="I887" s="197"/>
      <c r="J887" s="193"/>
      <c r="K887" s="193"/>
      <c r="L887" s="198"/>
      <c r="M887" s="199"/>
      <c r="N887" s="200"/>
      <c r="O887" s="200"/>
      <c r="P887" s="200"/>
      <c r="Q887" s="200"/>
      <c r="R887" s="200"/>
      <c r="S887" s="200"/>
      <c r="T887" s="201"/>
      <c r="AT887" s="202" t="s">
        <v>357</v>
      </c>
      <c r="AU887" s="202" t="s">
        <v>85</v>
      </c>
      <c r="AV887" s="12" t="s">
        <v>83</v>
      </c>
      <c r="AW887" s="12" t="s">
        <v>37</v>
      </c>
      <c r="AX887" s="12" t="s">
        <v>75</v>
      </c>
      <c r="AY887" s="202" t="s">
        <v>349</v>
      </c>
    </row>
    <row r="888" spans="1:65" s="13" customFormat="1" ht="10.199999999999999">
      <c r="B888" s="203"/>
      <c r="C888" s="204"/>
      <c r="D888" s="194" t="s">
        <v>357</v>
      </c>
      <c r="E888" s="205" t="s">
        <v>19</v>
      </c>
      <c r="F888" s="206" t="s">
        <v>3228</v>
      </c>
      <c r="G888" s="204"/>
      <c r="H888" s="207">
        <v>0.124</v>
      </c>
      <c r="I888" s="208"/>
      <c r="J888" s="204"/>
      <c r="K888" s="204"/>
      <c r="L888" s="209"/>
      <c r="M888" s="210"/>
      <c r="N888" s="211"/>
      <c r="O888" s="211"/>
      <c r="P888" s="211"/>
      <c r="Q888" s="211"/>
      <c r="R888" s="211"/>
      <c r="S888" s="211"/>
      <c r="T888" s="212"/>
      <c r="AT888" s="213" t="s">
        <v>357</v>
      </c>
      <c r="AU888" s="213" t="s">
        <v>85</v>
      </c>
      <c r="AV888" s="13" t="s">
        <v>85</v>
      </c>
      <c r="AW888" s="13" t="s">
        <v>37</v>
      </c>
      <c r="AX888" s="13" t="s">
        <v>75</v>
      </c>
      <c r="AY888" s="213" t="s">
        <v>349</v>
      </c>
    </row>
    <row r="889" spans="1:65" s="12" customFormat="1" ht="10.199999999999999">
      <c r="B889" s="192"/>
      <c r="C889" s="193"/>
      <c r="D889" s="194" t="s">
        <v>357</v>
      </c>
      <c r="E889" s="195" t="s">
        <v>19</v>
      </c>
      <c r="F889" s="196" t="s">
        <v>2464</v>
      </c>
      <c r="G889" s="193"/>
      <c r="H889" s="195" t="s">
        <v>19</v>
      </c>
      <c r="I889" s="197"/>
      <c r="J889" s="193"/>
      <c r="K889" s="193"/>
      <c r="L889" s="198"/>
      <c r="M889" s="199"/>
      <c r="N889" s="200"/>
      <c r="O889" s="200"/>
      <c r="P889" s="200"/>
      <c r="Q889" s="200"/>
      <c r="R889" s="200"/>
      <c r="S889" s="200"/>
      <c r="T889" s="201"/>
      <c r="AT889" s="202" t="s">
        <v>357</v>
      </c>
      <c r="AU889" s="202" t="s">
        <v>85</v>
      </c>
      <c r="AV889" s="12" t="s">
        <v>83</v>
      </c>
      <c r="AW889" s="12" t="s">
        <v>37</v>
      </c>
      <c r="AX889" s="12" t="s">
        <v>75</v>
      </c>
      <c r="AY889" s="202" t="s">
        <v>349</v>
      </c>
    </row>
    <row r="890" spans="1:65" s="13" customFormat="1" ht="10.199999999999999">
      <c r="B890" s="203"/>
      <c r="C890" s="204"/>
      <c r="D890" s="194" t="s">
        <v>357</v>
      </c>
      <c r="E890" s="205" t="s">
        <v>19</v>
      </c>
      <c r="F890" s="206" t="s">
        <v>3229</v>
      </c>
      <c r="G890" s="204"/>
      <c r="H890" s="207">
        <v>49.201000000000001</v>
      </c>
      <c r="I890" s="208"/>
      <c r="J890" s="204"/>
      <c r="K890" s="204"/>
      <c r="L890" s="209"/>
      <c r="M890" s="210"/>
      <c r="N890" s="211"/>
      <c r="O890" s="211"/>
      <c r="P890" s="211"/>
      <c r="Q890" s="211"/>
      <c r="R890" s="211"/>
      <c r="S890" s="211"/>
      <c r="T890" s="212"/>
      <c r="AT890" s="213" t="s">
        <v>357</v>
      </c>
      <c r="AU890" s="213" t="s">
        <v>85</v>
      </c>
      <c r="AV890" s="13" t="s">
        <v>85</v>
      </c>
      <c r="AW890" s="13" t="s">
        <v>37</v>
      </c>
      <c r="AX890" s="13" t="s">
        <v>75</v>
      </c>
      <c r="AY890" s="213" t="s">
        <v>349</v>
      </c>
    </row>
    <row r="891" spans="1:65" s="12" customFormat="1" ht="10.199999999999999">
      <c r="B891" s="192"/>
      <c r="C891" s="193"/>
      <c r="D891" s="194" t="s">
        <v>357</v>
      </c>
      <c r="E891" s="195" t="s">
        <v>19</v>
      </c>
      <c r="F891" s="196" t="s">
        <v>3134</v>
      </c>
      <c r="G891" s="193"/>
      <c r="H891" s="195" t="s">
        <v>19</v>
      </c>
      <c r="I891" s="197"/>
      <c r="J891" s="193"/>
      <c r="K891" s="193"/>
      <c r="L891" s="198"/>
      <c r="M891" s="199"/>
      <c r="N891" s="200"/>
      <c r="O891" s="200"/>
      <c r="P891" s="200"/>
      <c r="Q891" s="200"/>
      <c r="R891" s="200"/>
      <c r="S891" s="200"/>
      <c r="T891" s="201"/>
      <c r="AT891" s="202" t="s">
        <v>357</v>
      </c>
      <c r="AU891" s="202" t="s">
        <v>85</v>
      </c>
      <c r="AV891" s="12" t="s">
        <v>83</v>
      </c>
      <c r="AW891" s="12" t="s">
        <v>37</v>
      </c>
      <c r="AX891" s="12" t="s">
        <v>75</v>
      </c>
      <c r="AY891" s="202" t="s">
        <v>349</v>
      </c>
    </row>
    <row r="892" spans="1:65" s="13" customFormat="1" ht="10.199999999999999">
      <c r="B892" s="203"/>
      <c r="C892" s="204"/>
      <c r="D892" s="194" t="s">
        <v>357</v>
      </c>
      <c r="E892" s="205" t="s">
        <v>19</v>
      </c>
      <c r="F892" s="206" t="s">
        <v>3230</v>
      </c>
      <c r="G892" s="204"/>
      <c r="H892" s="207">
        <v>0.47399999999999998</v>
      </c>
      <c r="I892" s="208"/>
      <c r="J892" s="204"/>
      <c r="K892" s="204"/>
      <c r="L892" s="209"/>
      <c r="M892" s="210"/>
      <c r="N892" s="211"/>
      <c r="O892" s="211"/>
      <c r="P892" s="211"/>
      <c r="Q892" s="211"/>
      <c r="R892" s="211"/>
      <c r="S892" s="211"/>
      <c r="T892" s="212"/>
      <c r="AT892" s="213" t="s">
        <v>357</v>
      </c>
      <c r="AU892" s="213" t="s">
        <v>85</v>
      </c>
      <c r="AV892" s="13" t="s">
        <v>85</v>
      </c>
      <c r="AW892" s="13" t="s">
        <v>37</v>
      </c>
      <c r="AX892" s="13" t="s">
        <v>75</v>
      </c>
      <c r="AY892" s="213" t="s">
        <v>349</v>
      </c>
    </row>
    <row r="893" spans="1:65" s="12" customFormat="1" ht="10.199999999999999">
      <c r="B893" s="192"/>
      <c r="C893" s="193"/>
      <c r="D893" s="194" t="s">
        <v>357</v>
      </c>
      <c r="E893" s="195" t="s">
        <v>19</v>
      </c>
      <c r="F893" s="196" t="s">
        <v>3151</v>
      </c>
      <c r="G893" s="193"/>
      <c r="H893" s="195" t="s">
        <v>19</v>
      </c>
      <c r="I893" s="197"/>
      <c r="J893" s="193"/>
      <c r="K893" s="193"/>
      <c r="L893" s="198"/>
      <c r="M893" s="199"/>
      <c r="N893" s="200"/>
      <c r="O893" s="200"/>
      <c r="P893" s="200"/>
      <c r="Q893" s="200"/>
      <c r="R893" s="200"/>
      <c r="S893" s="200"/>
      <c r="T893" s="201"/>
      <c r="AT893" s="202" t="s">
        <v>357</v>
      </c>
      <c r="AU893" s="202" t="s">
        <v>85</v>
      </c>
      <c r="AV893" s="12" t="s">
        <v>83</v>
      </c>
      <c r="AW893" s="12" t="s">
        <v>37</v>
      </c>
      <c r="AX893" s="12" t="s">
        <v>75</v>
      </c>
      <c r="AY893" s="202" t="s">
        <v>349</v>
      </c>
    </row>
    <row r="894" spans="1:65" s="13" customFormat="1" ht="10.199999999999999">
      <c r="B894" s="203"/>
      <c r="C894" s="204"/>
      <c r="D894" s="194" t="s">
        <v>357</v>
      </c>
      <c r="E894" s="205" t="s">
        <v>19</v>
      </c>
      <c r="F894" s="206" t="s">
        <v>3231</v>
      </c>
      <c r="G894" s="204"/>
      <c r="H894" s="207">
        <v>9.1999999999999998E-2</v>
      </c>
      <c r="I894" s="208"/>
      <c r="J894" s="204"/>
      <c r="K894" s="204"/>
      <c r="L894" s="209"/>
      <c r="M894" s="210"/>
      <c r="N894" s="211"/>
      <c r="O894" s="211"/>
      <c r="P894" s="211"/>
      <c r="Q894" s="211"/>
      <c r="R894" s="211"/>
      <c r="S894" s="211"/>
      <c r="T894" s="212"/>
      <c r="AT894" s="213" t="s">
        <v>357</v>
      </c>
      <c r="AU894" s="213" t="s">
        <v>85</v>
      </c>
      <c r="AV894" s="13" t="s">
        <v>85</v>
      </c>
      <c r="AW894" s="13" t="s">
        <v>37</v>
      </c>
      <c r="AX894" s="13" t="s">
        <v>75</v>
      </c>
      <c r="AY894" s="213" t="s">
        <v>349</v>
      </c>
    </row>
    <row r="895" spans="1:65" s="12" customFormat="1" ht="10.199999999999999">
      <c r="B895" s="192"/>
      <c r="C895" s="193"/>
      <c r="D895" s="194" t="s">
        <v>357</v>
      </c>
      <c r="E895" s="195" t="s">
        <v>19</v>
      </c>
      <c r="F895" s="196" t="s">
        <v>2963</v>
      </c>
      <c r="G895" s="193"/>
      <c r="H895" s="195" t="s">
        <v>19</v>
      </c>
      <c r="I895" s="197"/>
      <c r="J895" s="193"/>
      <c r="K895" s="193"/>
      <c r="L895" s="198"/>
      <c r="M895" s="199"/>
      <c r="N895" s="200"/>
      <c r="O895" s="200"/>
      <c r="P895" s="200"/>
      <c r="Q895" s="200"/>
      <c r="R895" s="200"/>
      <c r="S895" s="200"/>
      <c r="T895" s="201"/>
      <c r="AT895" s="202" t="s">
        <v>357</v>
      </c>
      <c r="AU895" s="202" t="s">
        <v>85</v>
      </c>
      <c r="AV895" s="12" t="s">
        <v>83</v>
      </c>
      <c r="AW895" s="12" t="s">
        <v>37</v>
      </c>
      <c r="AX895" s="12" t="s">
        <v>75</v>
      </c>
      <c r="AY895" s="202" t="s">
        <v>349</v>
      </c>
    </row>
    <row r="896" spans="1:65" s="12" customFormat="1" ht="10.199999999999999">
      <c r="B896" s="192"/>
      <c r="C896" s="193"/>
      <c r="D896" s="194" t="s">
        <v>357</v>
      </c>
      <c r="E896" s="195" t="s">
        <v>19</v>
      </c>
      <c r="F896" s="196" t="s">
        <v>2464</v>
      </c>
      <c r="G896" s="193"/>
      <c r="H896" s="195" t="s">
        <v>19</v>
      </c>
      <c r="I896" s="197"/>
      <c r="J896" s="193"/>
      <c r="K896" s="193"/>
      <c r="L896" s="198"/>
      <c r="M896" s="199"/>
      <c r="N896" s="200"/>
      <c r="O896" s="200"/>
      <c r="P896" s="200"/>
      <c r="Q896" s="200"/>
      <c r="R896" s="200"/>
      <c r="S896" s="200"/>
      <c r="T896" s="201"/>
      <c r="AT896" s="202" t="s">
        <v>357</v>
      </c>
      <c r="AU896" s="202" t="s">
        <v>85</v>
      </c>
      <c r="AV896" s="12" t="s">
        <v>83</v>
      </c>
      <c r="AW896" s="12" t="s">
        <v>37</v>
      </c>
      <c r="AX896" s="12" t="s">
        <v>75</v>
      </c>
      <c r="AY896" s="202" t="s">
        <v>349</v>
      </c>
    </row>
    <row r="897" spans="2:51" s="13" customFormat="1" ht="10.199999999999999">
      <c r="B897" s="203"/>
      <c r="C897" s="204"/>
      <c r="D897" s="194" t="s">
        <v>357</v>
      </c>
      <c r="E897" s="205" t="s">
        <v>19</v>
      </c>
      <c r="F897" s="206" t="s">
        <v>3232</v>
      </c>
      <c r="G897" s="204"/>
      <c r="H897" s="207">
        <v>0.248</v>
      </c>
      <c r="I897" s="208"/>
      <c r="J897" s="204"/>
      <c r="K897" s="204"/>
      <c r="L897" s="209"/>
      <c r="M897" s="210"/>
      <c r="N897" s="211"/>
      <c r="O897" s="211"/>
      <c r="P897" s="211"/>
      <c r="Q897" s="211"/>
      <c r="R897" s="211"/>
      <c r="S897" s="211"/>
      <c r="T897" s="212"/>
      <c r="AT897" s="213" t="s">
        <v>357</v>
      </c>
      <c r="AU897" s="213" t="s">
        <v>85</v>
      </c>
      <c r="AV897" s="13" t="s">
        <v>85</v>
      </c>
      <c r="AW897" s="13" t="s">
        <v>37</v>
      </c>
      <c r="AX897" s="13" t="s">
        <v>75</v>
      </c>
      <c r="AY897" s="213" t="s">
        <v>349</v>
      </c>
    </row>
    <row r="898" spans="2:51" s="12" customFormat="1" ht="10.199999999999999">
      <c r="B898" s="192"/>
      <c r="C898" s="193"/>
      <c r="D898" s="194" t="s">
        <v>357</v>
      </c>
      <c r="E898" s="195" t="s">
        <v>19</v>
      </c>
      <c r="F898" s="196" t="s">
        <v>2464</v>
      </c>
      <c r="G898" s="193"/>
      <c r="H898" s="195" t="s">
        <v>19</v>
      </c>
      <c r="I898" s="197"/>
      <c r="J898" s="193"/>
      <c r="K898" s="193"/>
      <c r="L898" s="198"/>
      <c r="M898" s="199"/>
      <c r="N898" s="200"/>
      <c r="O898" s="200"/>
      <c r="P898" s="200"/>
      <c r="Q898" s="200"/>
      <c r="R898" s="200"/>
      <c r="S898" s="200"/>
      <c r="T898" s="201"/>
      <c r="AT898" s="202" t="s">
        <v>357</v>
      </c>
      <c r="AU898" s="202" t="s">
        <v>85</v>
      </c>
      <c r="AV898" s="12" t="s">
        <v>83</v>
      </c>
      <c r="AW898" s="12" t="s">
        <v>37</v>
      </c>
      <c r="AX898" s="12" t="s">
        <v>75</v>
      </c>
      <c r="AY898" s="202" t="s">
        <v>349</v>
      </c>
    </row>
    <row r="899" spans="2:51" s="13" customFormat="1" ht="10.199999999999999">
      <c r="B899" s="203"/>
      <c r="C899" s="204"/>
      <c r="D899" s="194" t="s">
        <v>357</v>
      </c>
      <c r="E899" s="205" t="s">
        <v>19</v>
      </c>
      <c r="F899" s="206" t="s">
        <v>3233</v>
      </c>
      <c r="G899" s="204"/>
      <c r="H899" s="207">
        <v>52.531999999999996</v>
      </c>
      <c r="I899" s="208"/>
      <c r="J899" s="204"/>
      <c r="K899" s="204"/>
      <c r="L899" s="209"/>
      <c r="M899" s="210"/>
      <c r="N899" s="211"/>
      <c r="O899" s="211"/>
      <c r="P899" s="211"/>
      <c r="Q899" s="211"/>
      <c r="R899" s="211"/>
      <c r="S899" s="211"/>
      <c r="T899" s="212"/>
      <c r="AT899" s="213" t="s">
        <v>357</v>
      </c>
      <c r="AU899" s="213" t="s">
        <v>85</v>
      </c>
      <c r="AV899" s="13" t="s">
        <v>85</v>
      </c>
      <c r="AW899" s="13" t="s">
        <v>37</v>
      </c>
      <c r="AX899" s="13" t="s">
        <v>75</v>
      </c>
      <c r="AY899" s="213" t="s">
        <v>349</v>
      </c>
    </row>
    <row r="900" spans="2:51" s="12" customFormat="1" ht="10.199999999999999">
      <c r="B900" s="192"/>
      <c r="C900" s="193"/>
      <c r="D900" s="194" t="s">
        <v>357</v>
      </c>
      <c r="E900" s="195" t="s">
        <v>19</v>
      </c>
      <c r="F900" s="196" t="s">
        <v>2464</v>
      </c>
      <c r="G900" s="193"/>
      <c r="H900" s="195" t="s">
        <v>19</v>
      </c>
      <c r="I900" s="197"/>
      <c r="J900" s="193"/>
      <c r="K900" s="193"/>
      <c r="L900" s="198"/>
      <c r="M900" s="199"/>
      <c r="N900" s="200"/>
      <c r="O900" s="200"/>
      <c r="P900" s="200"/>
      <c r="Q900" s="200"/>
      <c r="R900" s="200"/>
      <c r="S900" s="200"/>
      <c r="T900" s="201"/>
      <c r="AT900" s="202" t="s">
        <v>357</v>
      </c>
      <c r="AU900" s="202" t="s">
        <v>85</v>
      </c>
      <c r="AV900" s="12" t="s">
        <v>83</v>
      </c>
      <c r="AW900" s="12" t="s">
        <v>37</v>
      </c>
      <c r="AX900" s="12" t="s">
        <v>75</v>
      </c>
      <c r="AY900" s="202" t="s">
        <v>349</v>
      </c>
    </row>
    <row r="901" spans="2:51" s="13" customFormat="1" ht="10.199999999999999">
      <c r="B901" s="203"/>
      <c r="C901" s="204"/>
      <c r="D901" s="194" t="s">
        <v>357</v>
      </c>
      <c r="E901" s="205" t="s">
        <v>19</v>
      </c>
      <c r="F901" s="206" t="s">
        <v>3234</v>
      </c>
      <c r="G901" s="204"/>
      <c r="H901" s="207">
        <v>6.6120000000000001</v>
      </c>
      <c r="I901" s="208"/>
      <c r="J901" s="204"/>
      <c r="K901" s="204"/>
      <c r="L901" s="209"/>
      <c r="M901" s="210"/>
      <c r="N901" s="211"/>
      <c r="O901" s="211"/>
      <c r="P901" s="211"/>
      <c r="Q901" s="211"/>
      <c r="R901" s="211"/>
      <c r="S901" s="211"/>
      <c r="T901" s="212"/>
      <c r="AT901" s="213" t="s">
        <v>357</v>
      </c>
      <c r="AU901" s="213" t="s">
        <v>85</v>
      </c>
      <c r="AV901" s="13" t="s">
        <v>85</v>
      </c>
      <c r="AW901" s="13" t="s">
        <v>37</v>
      </c>
      <c r="AX901" s="13" t="s">
        <v>75</v>
      </c>
      <c r="AY901" s="213" t="s">
        <v>349</v>
      </c>
    </row>
    <row r="902" spans="2:51" s="12" customFormat="1" ht="10.199999999999999">
      <c r="B902" s="192"/>
      <c r="C902" s="193"/>
      <c r="D902" s="194" t="s">
        <v>357</v>
      </c>
      <c r="E902" s="195" t="s">
        <v>19</v>
      </c>
      <c r="F902" s="196" t="s">
        <v>3134</v>
      </c>
      <c r="G902" s="193"/>
      <c r="H902" s="195" t="s">
        <v>19</v>
      </c>
      <c r="I902" s="197"/>
      <c r="J902" s="193"/>
      <c r="K902" s="193"/>
      <c r="L902" s="198"/>
      <c r="M902" s="199"/>
      <c r="N902" s="200"/>
      <c r="O902" s="200"/>
      <c r="P902" s="200"/>
      <c r="Q902" s="200"/>
      <c r="R902" s="200"/>
      <c r="S902" s="200"/>
      <c r="T902" s="201"/>
      <c r="AT902" s="202" t="s">
        <v>357</v>
      </c>
      <c r="AU902" s="202" t="s">
        <v>85</v>
      </c>
      <c r="AV902" s="12" t="s">
        <v>83</v>
      </c>
      <c r="AW902" s="12" t="s">
        <v>37</v>
      </c>
      <c r="AX902" s="12" t="s">
        <v>75</v>
      </c>
      <c r="AY902" s="202" t="s">
        <v>349</v>
      </c>
    </row>
    <row r="903" spans="2:51" s="13" customFormat="1" ht="10.199999999999999">
      <c r="B903" s="203"/>
      <c r="C903" s="204"/>
      <c r="D903" s="194" t="s">
        <v>357</v>
      </c>
      <c r="E903" s="205" t="s">
        <v>19</v>
      </c>
      <c r="F903" s="206" t="s">
        <v>3235</v>
      </c>
      <c r="G903" s="204"/>
      <c r="H903" s="207">
        <v>0.33700000000000002</v>
      </c>
      <c r="I903" s="208"/>
      <c r="J903" s="204"/>
      <c r="K903" s="204"/>
      <c r="L903" s="209"/>
      <c r="M903" s="210"/>
      <c r="N903" s="211"/>
      <c r="O903" s="211"/>
      <c r="P903" s="211"/>
      <c r="Q903" s="211"/>
      <c r="R903" s="211"/>
      <c r="S903" s="211"/>
      <c r="T903" s="212"/>
      <c r="AT903" s="213" t="s">
        <v>357</v>
      </c>
      <c r="AU903" s="213" t="s">
        <v>85</v>
      </c>
      <c r="AV903" s="13" t="s">
        <v>85</v>
      </c>
      <c r="AW903" s="13" t="s">
        <v>37</v>
      </c>
      <c r="AX903" s="13" t="s">
        <v>75</v>
      </c>
      <c r="AY903" s="213" t="s">
        <v>349</v>
      </c>
    </row>
    <row r="904" spans="2:51" s="12" customFormat="1" ht="10.199999999999999">
      <c r="B904" s="192"/>
      <c r="C904" s="193"/>
      <c r="D904" s="194" t="s">
        <v>357</v>
      </c>
      <c r="E904" s="195" t="s">
        <v>19</v>
      </c>
      <c r="F904" s="196" t="s">
        <v>3134</v>
      </c>
      <c r="G904" s="193"/>
      <c r="H904" s="195" t="s">
        <v>19</v>
      </c>
      <c r="I904" s="197"/>
      <c r="J904" s="193"/>
      <c r="K904" s="193"/>
      <c r="L904" s="198"/>
      <c r="M904" s="199"/>
      <c r="N904" s="200"/>
      <c r="O904" s="200"/>
      <c r="P904" s="200"/>
      <c r="Q904" s="200"/>
      <c r="R904" s="200"/>
      <c r="S904" s="200"/>
      <c r="T904" s="201"/>
      <c r="AT904" s="202" t="s">
        <v>357</v>
      </c>
      <c r="AU904" s="202" t="s">
        <v>85</v>
      </c>
      <c r="AV904" s="12" t="s">
        <v>83</v>
      </c>
      <c r="AW904" s="12" t="s">
        <v>37</v>
      </c>
      <c r="AX904" s="12" t="s">
        <v>75</v>
      </c>
      <c r="AY904" s="202" t="s">
        <v>349</v>
      </c>
    </row>
    <row r="905" spans="2:51" s="13" customFormat="1" ht="10.199999999999999">
      <c r="B905" s="203"/>
      <c r="C905" s="204"/>
      <c r="D905" s="194" t="s">
        <v>357</v>
      </c>
      <c r="E905" s="205" t="s">
        <v>19</v>
      </c>
      <c r="F905" s="206" t="s">
        <v>3236</v>
      </c>
      <c r="G905" s="204"/>
      <c r="H905" s="207">
        <v>0.47099999999999997</v>
      </c>
      <c r="I905" s="208"/>
      <c r="J905" s="204"/>
      <c r="K905" s="204"/>
      <c r="L905" s="209"/>
      <c r="M905" s="210"/>
      <c r="N905" s="211"/>
      <c r="O905" s="211"/>
      <c r="P905" s="211"/>
      <c r="Q905" s="211"/>
      <c r="R905" s="211"/>
      <c r="S905" s="211"/>
      <c r="T905" s="212"/>
      <c r="AT905" s="213" t="s">
        <v>357</v>
      </c>
      <c r="AU905" s="213" t="s">
        <v>85</v>
      </c>
      <c r="AV905" s="13" t="s">
        <v>85</v>
      </c>
      <c r="AW905" s="13" t="s">
        <v>37</v>
      </c>
      <c r="AX905" s="13" t="s">
        <v>75</v>
      </c>
      <c r="AY905" s="213" t="s">
        <v>349</v>
      </c>
    </row>
    <row r="906" spans="2:51" s="12" customFormat="1" ht="10.199999999999999">
      <c r="B906" s="192"/>
      <c r="C906" s="193"/>
      <c r="D906" s="194" t="s">
        <v>357</v>
      </c>
      <c r="E906" s="195" t="s">
        <v>19</v>
      </c>
      <c r="F906" s="196" t="s">
        <v>2965</v>
      </c>
      <c r="G906" s="193"/>
      <c r="H906" s="195" t="s">
        <v>19</v>
      </c>
      <c r="I906" s="197"/>
      <c r="J906" s="193"/>
      <c r="K906" s="193"/>
      <c r="L906" s="198"/>
      <c r="M906" s="199"/>
      <c r="N906" s="200"/>
      <c r="O906" s="200"/>
      <c r="P906" s="200"/>
      <c r="Q906" s="200"/>
      <c r="R906" s="200"/>
      <c r="S906" s="200"/>
      <c r="T906" s="201"/>
      <c r="AT906" s="202" t="s">
        <v>357</v>
      </c>
      <c r="AU906" s="202" t="s">
        <v>85</v>
      </c>
      <c r="AV906" s="12" t="s">
        <v>83</v>
      </c>
      <c r="AW906" s="12" t="s">
        <v>37</v>
      </c>
      <c r="AX906" s="12" t="s">
        <v>75</v>
      </c>
      <c r="AY906" s="202" t="s">
        <v>349</v>
      </c>
    </row>
    <row r="907" spans="2:51" s="12" customFormat="1" ht="10.199999999999999">
      <c r="B907" s="192"/>
      <c r="C907" s="193"/>
      <c r="D907" s="194" t="s">
        <v>357</v>
      </c>
      <c r="E907" s="195" t="s">
        <v>19</v>
      </c>
      <c r="F907" s="196" t="s">
        <v>2464</v>
      </c>
      <c r="G907" s="193"/>
      <c r="H907" s="195" t="s">
        <v>19</v>
      </c>
      <c r="I907" s="197"/>
      <c r="J907" s="193"/>
      <c r="K907" s="193"/>
      <c r="L907" s="198"/>
      <c r="M907" s="199"/>
      <c r="N907" s="200"/>
      <c r="O907" s="200"/>
      <c r="P907" s="200"/>
      <c r="Q907" s="200"/>
      <c r="R907" s="200"/>
      <c r="S907" s="200"/>
      <c r="T907" s="201"/>
      <c r="AT907" s="202" t="s">
        <v>357</v>
      </c>
      <c r="AU907" s="202" t="s">
        <v>85</v>
      </c>
      <c r="AV907" s="12" t="s">
        <v>83</v>
      </c>
      <c r="AW907" s="12" t="s">
        <v>37</v>
      </c>
      <c r="AX907" s="12" t="s">
        <v>75</v>
      </c>
      <c r="AY907" s="202" t="s">
        <v>349</v>
      </c>
    </row>
    <row r="908" spans="2:51" s="13" customFormat="1" ht="10.199999999999999">
      <c r="B908" s="203"/>
      <c r="C908" s="204"/>
      <c r="D908" s="194" t="s">
        <v>357</v>
      </c>
      <c r="E908" s="205" t="s">
        <v>19</v>
      </c>
      <c r="F908" s="206" t="s">
        <v>3237</v>
      </c>
      <c r="G908" s="204"/>
      <c r="H908" s="207">
        <v>0.26</v>
      </c>
      <c r="I908" s="208"/>
      <c r="J908" s="204"/>
      <c r="K908" s="204"/>
      <c r="L908" s="209"/>
      <c r="M908" s="210"/>
      <c r="N908" s="211"/>
      <c r="O908" s="211"/>
      <c r="P908" s="211"/>
      <c r="Q908" s="211"/>
      <c r="R908" s="211"/>
      <c r="S908" s="211"/>
      <c r="T908" s="212"/>
      <c r="AT908" s="213" t="s">
        <v>357</v>
      </c>
      <c r="AU908" s="213" t="s">
        <v>85</v>
      </c>
      <c r="AV908" s="13" t="s">
        <v>85</v>
      </c>
      <c r="AW908" s="13" t="s">
        <v>37</v>
      </c>
      <c r="AX908" s="13" t="s">
        <v>75</v>
      </c>
      <c r="AY908" s="213" t="s">
        <v>349</v>
      </c>
    </row>
    <row r="909" spans="2:51" s="12" customFormat="1" ht="10.199999999999999">
      <c r="B909" s="192"/>
      <c r="C909" s="193"/>
      <c r="D909" s="194" t="s">
        <v>357</v>
      </c>
      <c r="E909" s="195" t="s">
        <v>19</v>
      </c>
      <c r="F909" s="196" t="s">
        <v>2464</v>
      </c>
      <c r="G909" s="193"/>
      <c r="H909" s="195" t="s">
        <v>19</v>
      </c>
      <c r="I909" s="197"/>
      <c r="J909" s="193"/>
      <c r="K909" s="193"/>
      <c r="L909" s="198"/>
      <c r="M909" s="199"/>
      <c r="N909" s="200"/>
      <c r="O909" s="200"/>
      <c r="P909" s="200"/>
      <c r="Q909" s="200"/>
      <c r="R909" s="200"/>
      <c r="S909" s="200"/>
      <c r="T909" s="201"/>
      <c r="AT909" s="202" t="s">
        <v>357</v>
      </c>
      <c r="AU909" s="202" t="s">
        <v>85</v>
      </c>
      <c r="AV909" s="12" t="s">
        <v>83</v>
      </c>
      <c r="AW909" s="12" t="s">
        <v>37</v>
      </c>
      <c r="AX909" s="12" t="s">
        <v>75</v>
      </c>
      <c r="AY909" s="202" t="s">
        <v>349</v>
      </c>
    </row>
    <row r="910" spans="2:51" s="13" customFormat="1" ht="10.199999999999999">
      <c r="B910" s="203"/>
      <c r="C910" s="204"/>
      <c r="D910" s="194" t="s">
        <v>357</v>
      </c>
      <c r="E910" s="205" t="s">
        <v>19</v>
      </c>
      <c r="F910" s="206" t="s">
        <v>3238</v>
      </c>
      <c r="G910" s="204"/>
      <c r="H910" s="207">
        <v>52.066000000000003</v>
      </c>
      <c r="I910" s="208"/>
      <c r="J910" s="204"/>
      <c r="K910" s="204"/>
      <c r="L910" s="209"/>
      <c r="M910" s="210"/>
      <c r="N910" s="211"/>
      <c r="O910" s="211"/>
      <c r="P910" s="211"/>
      <c r="Q910" s="211"/>
      <c r="R910" s="211"/>
      <c r="S910" s="211"/>
      <c r="T910" s="212"/>
      <c r="AT910" s="213" t="s">
        <v>357</v>
      </c>
      <c r="AU910" s="213" t="s">
        <v>85</v>
      </c>
      <c r="AV910" s="13" t="s">
        <v>85</v>
      </c>
      <c r="AW910" s="13" t="s">
        <v>37</v>
      </c>
      <c r="AX910" s="13" t="s">
        <v>75</v>
      </c>
      <c r="AY910" s="213" t="s">
        <v>349</v>
      </c>
    </row>
    <row r="911" spans="2:51" s="12" customFormat="1" ht="10.199999999999999">
      <c r="B911" s="192"/>
      <c r="C911" s="193"/>
      <c r="D911" s="194" t="s">
        <v>357</v>
      </c>
      <c r="E911" s="195" t="s">
        <v>19</v>
      </c>
      <c r="F911" s="196" t="s">
        <v>3134</v>
      </c>
      <c r="G911" s="193"/>
      <c r="H911" s="195" t="s">
        <v>19</v>
      </c>
      <c r="I911" s="197"/>
      <c r="J911" s="193"/>
      <c r="K911" s="193"/>
      <c r="L911" s="198"/>
      <c r="M911" s="199"/>
      <c r="N911" s="200"/>
      <c r="O911" s="200"/>
      <c r="P911" s="200"/>
      <c r="Q911" s="200"/>
      <c r="R911" s="200"/>
      <c r="S911" s="200"/>
      <c r="T911" s="201"/>
      <c r="AT911" s="202" t="s">
        <v>357</v>
      </c>
      <c r="AU911" s="202" t="s">
        <v>85</v>
      </c>
      <c r="AV911" s="12" t="s">
        <v>83</v>
      </c>
      <c r="AW911" s="12" t="s">
        <v>37</v>
      </c>
      <c r="AX911" s="12" t="s">
        <v>75</v>
      </c>
      <c r="AY911" s="202" t="s">
        <v>349</v>
      </c>
    </row>
    <row r="912" spans="2:51" s="13" customFormat="1" ht="10.199999999999999">
      <c r="B912" s="203"/>
      <c r="C912" s="204"/>
      <c r="D912" s="194" t="s">
        <v>357</v>
      </c>
      <c r="E912" s="205" t="s">
        <v>19</v>
      </c>
      <c r="F912" s="206" t="s">
        <v>3239</v>
      </c>
      <c r="G912" s="204"/>
      <c r="H912" s="207">
        <v>0.42699999999999999</v>
      </c>
      <c r="I912" s="208"/>
      <c r="J912" s="204"/>
      <c r="K912" s="204"/>
      <c r="L912" s="209"/>
      <c r="M912" s="210"/>
      <c r="N912" s="211"/>
      <c r="O912" s="211"/>
      <c r="P912" s="211"/>
      <c r="Q912" s="211"/>
      <c r="R912" s="211"/>
      <c r="S912" s="211"/>
      <c r="T912" s="212"/>
      <c r="AT912" s="213" t="s">
        <v>357</v>
      </c>
      <c r="AU912" s="213" t="s">
        <v>85</v>
      </c>
      <c r="AV912" s="13" t="s">
        <v>85</v>
      </c>
      <c r="AW912" s="13" t="s">
        <v>37</v>
      </c>
      <c r="AX912" s="13" t="s">
        <v>75</v>
      </c>
      <c r="AY912" s="213" t="s">
        <v>349</v>
      </c>
    </row>
    <row r="913" spans="1:65" s="12" customFormat="1" ht="10.199999999999999">
      <c r="B913" s="192"/>
      <c r="C913" s="193"/>
      <c r="D913" s="194" t="s">
        <v>357</v>
      </c>
      <c r="E913" s="195" t="s">
        <v>19</v>
      </c>
      <c r="F913" s="196" t="s">
        <v>2967</v>
      </c>
      <c r="G913" s="193"/>
      <c r="H913" s="195" t="s">
        <v>19</v>
      </c>
      <c r="I913" s="197"/>
      <c r="J913" s="193"/>
      <c r="K913" s="193"/>
      <c r="L913" s="198"/>
      <c r="M913" s="199"/>
      <c r="N913" s="200"/>
      <c r="O913" s="200"/>
      <c r="P913" s="200"/>
      <c r="Q913" s="200"/>
      <c r="R913" s="200"/>
      <c r="S913" s="200"/>
      <c r="T913" s="201"/>
      <c r="AT913" s="202" t="s">
        <v>357</v>
      </c>
      <c r="AU913" s="202" t="s">
        <v>85</v>
      </c>
      <c r="AV913" s="12" t="s">
        <v>83</v>
      </c>
      <c r="AW913" s="12" t="s">
        <v>37</v>
      </c>
      <c r="AX913" s="12" t="s">
        <v>75</v>
      </c>
      <c r="AY913" s="202" t="s">
        <v>349</v>
      </c>
    </row>
    <row r="914" spans="1:65" s="12" customFormat="1" ht="10.199999999999999">
      <c r="B914" s="192"/>
      <c r="C914" s="193"/>
      <c r="D914" s="194" t="s">
        <v>357</v>
      </c>
      <c r="E914" s="195" t="s">
        <v>19</v>
      </c>
      <c r="F914" s="196" t="s">
        <v>2464</v>
      </c>
      <c r="G914" s="193"/>
      <c r="H914" s="195" t="s">
        <v>19</v>
      </c>
      <c r="I914" s="197"/>
      <c r="J914" s="193"/>
      <c r="K914" s="193"/>
      <c r="L914" s="198"/>
      <c r="M914" s="199"/>
      <c r="N914" s="200"/>
      <c r="O914" s="200"/>
      <c r="P914" s="200"/>
      <c r="Q914" s="200"/>
      <c r="R914" s="200"/>
      <c r="S914" s="200"/>
      <c r="T914" s="201"/>
      <c r="AT914" s="202" t="s">
        <v>357</v>
      </c>
      <c r="AU914" s="202" t="s">
        <v>85</v>
      </c>
      <c r="AV914" s="12" t="s">
        <v>83</v>
      </c>
      <c r="AW914" s="12" t="s">
        <v>37</v>
      </c>
      <c r="AX914" s="12" t="s">
        <v>75</v>
      </c>
      <c r="AY914" s="202" t="s">
        <v>349</v>
      </c>
    </row>
    <row r="915" spans="1:65" s="13" customFormat="1" ht="10.199999999999999">
      <c r="B915" s="203"/>
      <c r="C915" s="204"/>
      <c r="D915" s="194" t="s">
        <v>357</v>
      </c>
      <c r="E915" s="205" t="s">
        <v>19</v>
      </c>
      <c r="F915" s="206" t="s">
        <v>3240</v>
      </c>
      <c r="G915" s="204"/>
      <c r="H915" s="207">
        <v>0.13700000000000001</v>
      </c>
      <c r="I915" s="208"/>
      <c r="J915" s="204"/>
      <c r="K915" s="204"/>
      <c r="L915" s="209"/>
      <c r="M915" s="210"/>
      <c r="N915" s="211"/>
      <c r="O915" s="211"/>
      <c r="P915" s="211"/>
      <c r="Q915" s="211"/>
      <c r="R915" s="211"/>
      <c r="S915" s="211"/>
      <c r="T915" s="212"/>
      <c r="AT915" s="213" t="s">
        <v>357</v>
      </c>
      <c r="AU915" s="213" t="s">
        <v>85</v>
      </c>
      <c r="AV915" s="13" t="s">
        <v>85</v>
      </c>
      <c r="AW915" s="13" t="s">
        <v>37</v>
      </c>
      <c r="AX915" s="13" t="s">
        <v>75</v>
      </c>
      <c r="AY915" s="213" t="s">
        <v>349</v>
      </c>
    </row>
    <row r="916" spans="1:65" s="12" customFormat="1" ht="10.199999999999999">
      <c r="B916" s="192"/>
      <c r="C916" s="193"/>
      <c r="D916" s="194" t="s">
        <v>357</v>
      </c>
      <c r="E916" s="195" t="s">
        <v>19</v>
      </c>
      <c r="F916" s="196" t="s">
        <v>2464</v>
      </c>
      <c r="G916" s="193"/>
      <c r="H916" s="195" t="s">
        <v>19</v>
      </c>
      <c r="I916" s="197"/>
      <c r="J916" s="193"/>
      <c r="K916" s="193"/>
      <c r="L916" s="198"/>
      <c r="M916" s="199"/>
      <c r="N916" s="200"/>
      <c r="O916" s="200"/>
      <c r="P916" s="200"/>
      <c r="Q916" s="200"/>
      <c r="R916" s="200"/>
      <c r="S916" s="200"/>
      <c r="T916" s="201"/>
      <c r="AT916" s="202" t="s">
        <v>357</v>
      </c>
      <c r="AU916" s="202" t="s">
        <v>85</v>
      </c>
      <c r="AV916" s="12" t="s">
        <v>83</v>
      </c>
      <c r="AW916" s="12" t="s">
        <v>37</v>
      </c>
      <c r="AX916" s="12" t="s">
        <v>75</v>
      </c>
      <c r="AY916" s="202" t="s">
        <v>349</v>
      </c>
    </row>
    <row r="917" spans="1:65" s="13" customFormat="1" ht="10.199999999999999">
      <c r="B917" s="203"/>
      <c r="C917" s="204"/>
      <c r="D917" s="194" t="s">
        <v>357</v>
      </c>
      <c r="E917" s="205" t="s">
        <v>19</v>
      </c>
      <c r="F917" s="206" t="s">
        <v>3241</v>
      </c>
      <c r="G917" s="204"/>
      <c r="H917" s="207">
        <v>46.712000000000003</v>
      </c>
      <c r="I917" s="208"/>
      <c r="J917" s="204"/>
      <c r="K917" s="204"/>
      <c r="L917" s="209"/>
      <c r="M917" s="210"/>
      <c r="N917" s="211"/>
      <c r="O917" s="211"/>
      <c r="P917" s="211"/>
      <c r="Q917" s="211"/>
      <c r="R917" s="211"/>
      <c r="S917" s="211"/>
      <c r="T917" s="212"/>
      <c r="AT917" s="213" t="s">
        <v>357</v>
      </c>
      <c r="AU917" s="213" t="s">
        <v>85</v>
      </c>
      <c r="AV917" s="13" t="s">
        <v>85</v>
      </c>
      <c r="AW917" s="13" t="s">
        <v>37</v>
      </c>
      <c r="AX917" s="13" t="s">
        <v>75</v>
      </c>
      <c r="AY917" s="213" t="s">
        <v>349</v>
      </c>
    </row>
    <row r="918" spans="1:65" s="12" customFormat="1" ht="10.199999999999999">
      <c r="B918" s="192"/>
      <c r="C918" s="193"/>
      <c r="D918" s="194" t="s">
        <v>357</v>
      </c>
      <c r="E918" s="195" t="s">
        <v>19</v>
      </c>
      <c r="F918" s="196" t="s">
        <v>3134</v>
      </c>
      <c r="G918" s="193"/>
      <c r="H918" s="195" t="s">
        <v>19</v>
      </c>
      <c r="I918" s="197"/>
      <c r="J918" s="193"/>
      <c r="K918" s="193"/>
      <c r="L918" s="198"/>
      <c r="M918" s="199"/>
      <c r="N918" s="200"/>
      <c r="O918" s="200"/>
      <c r="P918" s="200"/>
      <c r="Q918" s="200"/>
      <c r="R918" s="200"/>
      <c r="S918" s="200"/>
      <c r="T918" s="201"/>
      <c r="AT918" s="202" t="s">
        <v>357</v>
      </c>
      <c r="AU918" s="202" t="s">
        <v>85</v>
      </c>
      <c r="AV918" s="12" t="s">
        <v>83</v>
      </c>
      <c r="AW918" s="12" t="s">
        <v>37</v>
      </c>
      <c r="AX918" s="12" t="s">
        <v>75</v>
      </c>
      <c r="AY918" s="202" t="s">
        <v>349</v>
      </c>
    </row>
    <row r="919" spans="1:65" s="13" customFormat="1" ht="10.199999999999999">
      <c r="B919" s="203"/>
      <c r="C919" s="204"/>
      <c r="D919" s="194" t="s">
        <v>357</v>
      </c>
      <c r="E919" s="205" t="s">
        <v>19</v>
      </c>
      <c r="F919" s="206" t="s">
        <v>3242</v>
      </c>
      <c r="G919" s="204"/>
      <c r="H919" s="207">
        <v>0.25900000000000001</v>
      </c>
      <c r="I919" s="208"/>
      <c r="J919" s="204"/>
      <c r="K919" s="204"/>
      <c r="L919" s="209"/>
      <c r="M919" s="210"/>
      <c r="N919" s="211"/>
      <c r="O919" s="211"/>
      <c r="P919" s="211"/>
      <c r="Q919" s="211"/>
      <c r="R919" s="211"/>
      <c r="S919" s="211"/>
      <c r="T919" s="212"/>
      <c r="AT919" s="213" t="s">
        <v>357</v>
      </c>
      <c r="AU919" s="213" t="s">
        <v>85</v>
      </c>
      <c r="AV919" s="13" t="s">
        <v>85</v>
      </c>
      <c r="AW919" s="13" t="s">
        <v>37</v>
      </c>
      <c r="AX919" s="13" t="s">
        <v>75</v>
      </c>
      <c r="AY919" s="213" t="s">
        <v>349</v>
      </c>
    </row>
    <row r="920" spans="1:65" s="12" customFormat="1" ht="10.199999999999999">
      <c r="B920" s="192"/>
      <c r="C920" s="193"/>
      <c r="D920" s="194" t="s">
        <v>357</v>
      </c>
      <c r="E920" s="195" t="s">
        <v>19</v>
      </c>
      <c r="F920" s="196" t="s">
        <v>3145</v>
      </c>
      <c r="G920" s="193"/>
      <c r="H920" s="195" t="s">
        <v>19</v>
      </c>
      <c r="I920" s="197"/>
      <c r="J920" s="193"/>
      <c r="K920" s="193"/>
      <c r="L920" s="198"/>
      <c r="M920" s="199"/>
      <c r="N920" s="200"/>
      <c r="O920" s="200"/>
      <c r="P920" s="200"/>
      <c r="Q920" s="200"/>
      <c r="R920" s="200"/>
      <c r="S920" s="200"/>
      <c r="T920" s="201"/>
      <c r="AT920" s="202" t="s">
        <v>357</v>
      </c>
      <c r="AU920" s="202" t="s">
        <v>85</v>
      </c>
      <c r="AV920" s="12" t="s">
        <v>83</v>
      </c>
      <c r="AW920" s="12" t="s">
        <v>37</v>
      </c>
      <c r="AX920" s="12" t="s">
        <v>75</v>
      </c>
      <c r="AY920" s="202" t="s">
        <v>349</v>
      </c>
    </row>
    <row r="921" spans="1:65" s="12" customFormat="1" ht="10.199999999999999">
      <c r="B921" s="192"/>
      <c r="C921" s="193"/>
      <c r="D921" s="194" t="s">
        <v>357</v>
      </c>
      <c r="E921" s="195" t="s">
        <v>19</v>
      </c>
      <c r="F921" s="196" t="s">
        <v>3146</v>
      </c>
      <c r="G921" s="193"/>
      <c r="H921" s="195" t="s">
        <v>19</v>
      </c>
      <c r="I921" s="197"/>
      <c r="J921" s="193"/>
      <c r="K921" s="193"/>
      <c r="L921" s="198"/>
      <c r="M921" s="199"/>
      <c r="N921" s="200"/>
      <c r="O921" s="200"/>
      <c r="P921" s="200"/>
      <c r="Q921" s="200"/>
      <c r="R921" s="200"/>
      <c r="S921" s="200"/>
      <c r="T921" s="201"/>
      <c r="AT921" s="202" t="s">
        <v>357</v>
      </c>
      <c r="AU921" s="202" t="s">
        <v>85</v>
      </c>
      <c r="AV921" s="12" t="s">
        <v>83</v>
      </c>
      <c r="AW921" s="12" t="s">
        <v>37</v>
      </c>
      <c r="AX921" s="12" t="s">
        <v>75</v>
      </c>
      <c r="AY921" s="202" t="s">
        <v>349</v>
      </c>
    </row>
    <row r="922" spans="1:65" s="13" customFormat="1" ht="10.199999999999999">
      <c r="B922" s="203"/>
      <c r="C922" s="204"/>
      <c r="D922" s="194" t="s">
        <v>357</v>
      </c>
      <c r="E922" s="205" t="s">
        <v>19</v>
      </c>
      <c r="F922" s="206" t="s">
        <v>3243</v>
      </c>
      <c r="G922" s="204"/>
      <c r="H922" s="207">
        <v>0.109</v>
      </c>
      <c r="I922" s="208"/>
      <c r="J922" s="204"/>
      <c r="K922" s="204"/>
      <c r="L922" s="209"/>
      <c r="M922" s="210"/>
      <c r="N922" s="211"/>
      <c r="O922" s="211"/>
      <c r="P922" s="211"/>
      <c r="Q922" s="211"/>
      <c r="R922" s="211"/>
      <c r="S922" s="211"/>
      <c r="T922" s="212"/>
      <c r="AT922" s="213" t="s">
        <v>357</v>
      </c>
      <c r="AU922" s="213" t="s">
        <v>85</v>
      </c>
      <c r="AV922" s="13" t="s">
        <v>85</v>
      </c>
      <c r="AW922" s="13" t="s">
        <v>37</v>
      </c>
      <c r="AX922" s="13" t="s">
        <v>75</v>
      </c>
      <c r="AY922" s="213" t="s">
        <v>349</v>
      </c>
    </row>
    <row r="923" spans="1:65" s="14" customFormat="1" ht="10.199999999999999">
      <c r="B923" s="214"/>
      <c r="C923" s="215"/>
      <c r="D923" s="194" t="s">
        <v>357</v>
      </c>
      <c r="E923" s="216" t="s">
        <v>19</v>
      </c>
      <c r="F923" s="217" t="s">
        <v>360</v>
      </c>
      <c r="G923" s="215"/>
      <c r="H923" s="218">
        <v>210.06100000000001</v>
      </c>
      <c r="I923" s="219"/>
      <c r="J923" s="215"/>
      <c r="K923" s="215"/>
      <c r="L923" s="220"/>
      <c r="M923" s="221"/>
      <c r="N923" s="222"/>
      <c r="O923" s="222"/>
      <c r="P923" s="222"/>
      <c r="Q923" s="222"/>
      <c r="R923" s="222"/>
      <c r="S923" s="222"/>
      <c r="T923" s="223"/>
      <c r="AT923" s="224" t="s">
        <v>357</v>
      </c>
      <c r="AU923" s="224" t="s">
        <v>85</v>
      </c>
      <c r="AV923" s="14" t="s">
        <v>187</v>
      </c>
      <c r="AW923" s="14" t="s">
        <v>37</v>
      </c>
      <c r="AX923" s="14" t="s">
        <v>83</v>
      </c>
      <c r="AY923" s="224" t="s">
        <v>349</v>
      </c>
    </row>
    <row r="924" spans="1:65" s="2" customFormat="1" ht="24.15" customHeight="1">
      <c r="A924" s="37"/>
      <c r="B924" s="38"/>
      <c r="C924" s="174" t="s">
        <v>708</v>
      </c>
      <c r="D924" s="174" t="s">
        <v>350</v>
      </c>
      <c r="E924" s="175" t="s">
        <v>3244</v>
      </c>
      <c r="F924" s="176" t="s">
        <v>3245</v>
      </c>
      <c r="G924" s="177" t="s">
        <v>366</v>
      </c>
      <c r="H924" s="178">
        <v>103.1</v>
      </c>
      <c r="I924" s="179"/>
      <c r="J924" s="180">
        <f>ROUND(I924*H924,2)</f>
        <v>0</v>
      </c>
      <c r="K924" s="176" t="s">
        <v>354</v>
      </c>
      <c r="L924" s="42"/>
      <c r="M924" s="181" t="s">
        <v>19</v>
      </c>
      <c r="N924" s="182" t="s">
        <v>46</v>
      </c>
      <c r="O924" s="67"/>
      <c r="P924" s="183">
        <f>O924*H924</f>
        <v>0</v>
      </c>
      <c r="Q924" s="183">
        <v>2.5019399999999998</v>
      </c>
      <c r="R924" s="183">
        <f>Q924*H924</f>
        <v>257.95001399999995</v>
      </c>
      <c r="S924" s="183">
        <v>0</v>
      </c>
      <c r="T924" s="184">
        <f>S924*H924</f>
        <v>0</v>
      </c>
      <c r="U924" s="37"/>
      <c r="V924" s="37"/>
      <c r="W924" s="37"/>
      <c r="X924" s="37"/>
      <c r="Y924" s="37"/>
      <c r="Z924" s="37"/>
      <c r="AA924" s="37"/>
      <c r="AB924" s="37"/>
      <c r="AC924" s="37"/>
      <c r="AD924" s="37"/>
      <c r="AE924" s="37"/>
      <c r="AR924" s="185" t="s">
        <v>187</v>
      </c>
      <c r="AT924" s="185" t="s">
        <v>350</v>
      </c>
      <c r="AU924" s="185" t="s">
        <v>85</v>
      </c>
      <c r="AY924" s="20" t="s">
        <v>349</v>
      </c>
      <c r="BE924" s="186">
        <f>IF(N924="základní",J924,0)</f>
        <v>0</v>
      </c>
      <c r="BF924" s="186">
        <f>IF(N924="snížená",J924,0)</f>
        <v>0</v>
      </c>
      <c r="BG924" s="186">
        <f>IF(N924="zákl. přenesená",J924,0)</f>
        <v>0</v>
      </c>
      <c r="BH924" s="186">
        <f>IF(N924="sníž. přenesená",J924,0)</f>
        <v>0</v>
      </c>
      <c r="BI924" s="186">
        <f>IF(N924="nulová",J924,0)</f>
        <v>0</v>
      </c>
      <c r="BJ924" s="20" t="s">
        <v>83</v>
      </c>
      <c r="BK924" s="186">
        <f>ROUND(I924*H924,2)</f>
        <v>0</v>
      </c>
      <c r="BL924" s="20" t="s">
        <v>187</v>
      </c>
      <c r="BM924" s="185" t="s">
        <v>3246</v>
      </c>
    </row>
    <row r="925" spans="1:65" s="2" customFormat="1" ht="10.199999999999999">
      <c r="A925" s="37"/>
      <c r="B925" s="38"/>
      <c r="C925" s="39"/>
      <c r="D925" s="187" t="s">
        <v>355</v>
      </c>
      <c r="E925" s="39"/>
      <c r="F925" s="188" t="s">
        <v>3247</v>
      </c>
      <c r="G925" s="39"/>
      <c r="H925" s="39"/>
      <c r="I925" s="189"/>
      <c r="J925" s="39"/>
      <c r="K925" s="39"/>
      <c r="L925" s="42"/>
      <c r="M925" s="190"/>
      <c r="N925" s="191"/>
      <c r="O925" s="67"/>
      <c r="P925" s="67"/>
      <c r="Q925" s="67"/>
      <c r="R925" s="67"/>
      <c r="S925" s="67"/>
      <c r="T925" s="68"/>
      <c r="U925" s="37"/>
      <c r="V925" s="37"/>
      <c r="W925" s="37"/>
      <c r="X925" s="37"/>
      <c r="Y925" s="37"/>
      <c r="Z925" s="37"/>
      <c r="AA925" s="37"/>
      <c r="AB925" s="37"/>
      <c r="AC925" s="37"/>
      <c r="AD925" s="37"/>
      <c r="AE925" s="37"/>
      <c r="AT925" s="20" t="s">
        <v>355</v>
      </c>
      <c r="AU925" s="20" t="s">
        <v>85</v>
      </c>
    </row>
    <row r="926" spans="1:65" s="12" customFormat="1" ht="10.199999999999999">
      <c r="B926" s="192"/>
      <c r="C926" s="193"/>
      <c r="D926" s="194" t="s">
        <v>357</v>
      </c>
      <c r="E926" s="195" t="s">
        <v>19</v>
      </c>
      <c r="F926" s="196" t="s">
        <v>3248</v>
      </c>
      <c r="G926" s="193"/>
      <c r="H926" s="195" t="s">
        <v>19</v>
      </c>
      <c r="I926" s="197"/>
      <c r="J926" s="193"/>
      <c r="K926" s="193"/>
      <c r="L926" s="198"/>
      <c r="M926" s="199"/>
      <c r="N926" s="200"/>
      <c r="O926" s="200"/>
      <c r="P926" s="200"/>
      <c r="Q926" s="200"/>
      <c r="R926" s="200"/>
      <c r="S926" s="200"/>
      <c r="T926" s="201"/>
      <c r="AT926" s="202" t="s">
        <v>357</v>
      </c>
      <c r="AU926" s="202" t="s">
        <v>85</v>
      </c>
      <c r="AV926" s="12" t="s">
        <v>83</v>
      </c>
      <c r="AW926" s="12" t="s">
        <v>37</v>
      </c>
      <c r="AX926" s="12" t="s">
        <v>75</v>
      </c>
      <c r="AY926" s="202" t="s">
        <v>349</v>
      </c>
    </row>
    <row r="927" spans="1:65" s="12" customFormat="1" ht="10.199999999999999">
      <c r="B927" s="192"/>
      <c r="C927" s="193"/>
      <c r="D927" s="194" t="s">
        <v>357</v>
      </c>
      <c r="E927" s="195" t="s">
        <v>19</v>
      </c>
      <c r="F927" s="196" t="s">
        <v>3249</v>
      </c>
      <c r="G927" s="193"/>
      <c r="H927" s="195" t="s">
        <v>19</v>
      </c>
      <c r="I927" s="197"/>
      <c r="J927" s="193"/>
      <c r="K927" s="193"/>
      <c r="L927" s="198"/>
      <c r="M927" s="199"/>
      <c r="N927" s="200"/>
      <c r="O927" s="200"/>
      <c r="P927" s="200"/>
      <c r="Q927" s="200"/>
      <c r="R927" s="200"/>
      <c r="S927" s="200"/>
      <c r="T927" s="201"/>
      <c r="AT927" s="202" t="s">
        <v>357</v>
      </c>
      <c r="AU927" s="202" t="s">
        <v>85</v>
      </c>
      <c r="AV927" s="12" t="s">
        <v>83</v>
      </c>
      <c r="AW927" s="12" t="s">
        <v>37</v>
      </c>
      <c r="AX927" s="12" t="s">
        <v>75</v>
      </c>
      <c r="AY927" s="202" t="s">
        <v>349</v>
      </c>
    </row>
    <row r="928" spans="1:65" s="12" customFormat="1" ht="10.199999999999999">
      <c r="B928" s="192"/>
      <c r="C928" s="193"/>
      <c r="D928" s="194" t="s">
        <v>357</v>
      </c>
      <c r="E928" s="195" t="s">
        <v>19</v>
      </c>
      <c r="F928" s="196" t="s">
        <v>3250</v>
      </c>
      <c r="G928" s="193"/>
      <c r="H928" s="195" t="s">
        <v>19</v>
      </c>
      <c r="I928" s="197"/>
      <c r="J928" s="193"/>
      <c r="K928" s="193"/>
      <c r="L928" s="198"/>
      <c r="M928" s="199"/>
      <c r="N928" s="200"/>
      <c r="O928" s="200"/>
      <c r="P928" s="200"/>
      <c r="Q928" s="200"/>
      <c r="R928" s="200"/>
      <c r="S928" s="200"/>
      <c r="T928" s="201"/>
      <c r="AT928" s="202" t="s">
        <v>357</v>
      </c>
      <c r="AU928" s="202" t="s">
        <v>85</v>
      </c>
      <c r="AV928" s="12" t="s">
        <v>83</v>
      </c>
      <c r="AW928" s="12" t="s">
        <v>37</v>
      </c>
      <c r="AX928" s="12" t="s">
        <v>75</v>
      </c>
      <c r="AY928" s="202" t="s">
        <v>349</v>
      </c>
    </row>
    <row r="929" spans="1:65" s="12" customFormat="1" ht="10.199999999999999">
      <c r="B929" s="192"/>
      <c r="C929" s="193"/>
      <c r="D929" s="194" t="s">
        <v>357</v>
      </c>
      <c r="E929" s="195" t="s">
        <v>19</v>
      </c>
      <c r="F929" s="196" t="s">
        <v>2961</v>
      </c>
      <c r="G929" s="193"/>
      <c r="H929" s="195" t="s">
        <v>19</v>
      </c>
      <c r="I929" s="197"/>
      <c r="J929" s="193"/>
      <c r="K929" s="193"/>
      <c r="L929" s="198"/>
      <c r="M929" s="199"/>
      <c r="N929" s="200"/>
      <c r="O929" s="200"/>
      <c r="P929" s="200"/>
      <c r="Q929" s="200"/>
      <c r="R929" s="200"/>
      <c r="S929" s="200"/>
      <c r="T929" s="201"/>
      <c r="AT929" s="202" t="s">
        <v>357</v>
      </c>
      <c r="AU929" s="202" t="s">
        <v>85</v>
      </c>
      <c r="AV929" s="12" t="s">
        <v>83</v>
      </c>
      <c r="AW929" s="12" t="s">
        <v>37</v>
      </c>
      <c r="AX929" s="12" t="s">
        <v>75</v>
      </c>
      <c r="AY929" s="202" t="s">
        <v>349</v>
      </c>
    </row>
    <row r="930" spans="1:65" s="13" customFormat="1" ht="10.199999999999999">
      <c r="B930" s="203"/>
      <c r="C930" s="204"/>
      <c r="D930" s="194" t="s">
        <v>357</v>
      </c>
      <c r="E930" s="205" t="s">
        <v>19</v>
      </c>
      <c r="F930" s="206" t="s">
        <v>3251</v>
      </c>
      <c r="G930" s="204"/>
      <c r="H930" s="207">
        <v>12.72</v>
      </c>
      <c r="I930" s="208"/>
      <c r="J930" s="204"/>
      <c r="K930" s="204"/>
      <c r="L930" s="209"/>
      <c r="M930" s="210"/>
      <c r="N930" s="211"/>
      <c r="O930" s="211"/>
      <c r="P930" s="211"/>
      <c r="Q930" s="211"/>
      <c r="R930" s="211"/>
      <c r="S930" s="211"/>
      <c r="T930" s="212"/>
      <c r="AT930" s="213" t="s">
        <v>357</v>
      </c>
      <c r="AU930" s="213" t="s">
        <v>85</v>
      </c>
      <c r="AV930" s="13" t="s">
        <v>85</v>
      </c>
      <c r="AW930" s="13" t="s">
        <v>37</v>
      </c>
      <c r="AX930" s="13" t="s">
        <v>75</v>
      </c>
      <c r="AY930" s="213" t="s">
        <v>349</v>
      </c>
    </row>
    <row r="931" spans="1:65" s="12" customFormat="1" ht="10.199999999999999">
      <c r="B931" s="192"/>
      <c r="C931" s="193"/>
      <c r="D931" s="194" t="s">
        <v>357</v>
      </c>
      <c r="E931" s="195" t="s">
        <v>19</v>
      </c>
      <c r="F931" s="196" t="s">
        <v>2963</v>
      </c>
      <c r="G931" s="193"/>
      <c r="H931" s="195" t="s">
        <v>19</v>
      </c>
      <c r="I931" s="197"/>
      <c r="J931" s="193"/>
      <c r="K931" s="193"/>
      <c r="L931" s="198"/>
      <c r="M931" s="199"/>
      <c r="N931" s="200"/>
      <c r="O931" s="200"/>
      <c r="P931" s="200"/>
      <c r="Q931" s="200"/>
      <c r="R931" s="200"/>
      <c r="S931" s="200"/>
      <c r="T931" s="201"/>
      <c r="AT931" s="202" t="s">
        <v>357</v>
      </c>
      <c r="AU931" s="202" t="s">
        <v>85</v>
      </c>
      <c r="AV931" s="12" t="s">
        <v>83</v>
      </c>
      <c r="AW931" s="12" t="s">
        <v>37</v>
      </c>
      <c r="AX931" s="12" t="s">
        <v>75</v>
      </c>
      <c r="AY931" s="202" t="s">
        <v>349</v>
      </c>
    </row>
    <row r="932" spans="1:65" s="13" customFormat="1" ht="10.199999999999999">
      <c r="B932" s="203"/>
      <c r="C932" s="204"/>
      <c r="D932" s="194" t="s">
        <v>357</v>
      </c>
      <c r="E932" s="205" t="s">
        <v>19</v>
      </c>
      <c r="F932" s="206" t="s">
        <v>3252</v>
      </c>
      <c r="G932" s="204"/>
      <c r="H932" s="207">
        <v>25.02</v>
      </c>
      <c r="I932" s="208"/>
      <c r="J932" s="204"/>
      <c r="K932" s="204"/>
      <c r="L932" s="209"/>
      <c r="M932" s="210"/>
      <c r="N932" s="211"/>
      <c r="O932" s="211"/>
      <c r="P932" s="211"/>
      <c r="Q932" s="211"/>
      <c r="R932" s="211"/>
      <c r="S932" s="211"/>
      <c r="T932" s="212"/>
      <c r="AT932" s="213" t="s">
        <v>357</v>
      </c>
      <c r="AU932" s="213" t="s">
        <v>85</v>
      </c>
      <c r="AV932" s="13" t="s">
        <v>85</v>
      </c>
      <c r="AW932" s="13" t="s">
        <v>37</v>
      </c>
      <c r="AX932" s="13" t="s">
        <v>75</v>
      </c>
      <c r="AY932" s="213" t="s">
        <v>349</v>
      </c>
    </row>
    <row r="933" spans="1:65" s="12" customFormat="1" ht="10.199999999999999">
      <c r="B933" s="192"/>
      <c r="C933" s="193"/>
      <c r="D933" s="194" t="s">
        <v>357</v>
      </c>
      <c r="E933" s="195" t="s">
        <v>19</v>
      </c>
      <c r="F933" s="196" t="s">
        <v>2965</v>
      </c>
      <c r="G933" s="193"/>
      <c r="H933" s="195" t="s">
        <v>19</v>
      </c>
      <c r="I933" s="197"/>
      <c r="J933" s="193"/>
      <c r="K933" s="193"/>
      <c r="L933" s="198"/>
      <c r="M933" s="199"/>
      <c r="N933" s="200"/>
      <c r="O933" s="200"/>
      <c r="P933" s="200"/>
      <c r="Q933" s="200"/>
      <c r="R933" s="200"/>
      <c r="S933" s="200"/>
      <c r="T933" s="201"/>
      <c r="AT933" s="202" t="s">
        <v>357</v>
      </c>
      <c r="AU933" s="202" t="s">
        <v>85</v>
      </c>
      <c r="AV933" s="12" t="s">
        <v>83</v>
      </c>
      <c r="AW933" s="12" t="s">
        <v>37</v>
      </c>
      <c r="AX933" s="12" t="s">
        <v>75</v>
      </c>
      <c r="AY933" s="202" t="s">
        <v>349</v>
      </c>
    </row>
    <row r="934" spans="1:65" s="13" customFormat="1" ht="10.199999999999999">
      <c r="B934" s="203"/>
      <c r="C934" s="204"/>
      <c r="D934" s="194" t="s">
        <v>357</v>
      </c>
      <c r="E934" s="205" t="s">
        <v>19</v>
      </c>
      <c r="F934" s="206" t="s">
        <v>3253</v>
      </c>
      <c r="G934" s="204"/>
      <c r="H934" s="207">
        <v>25.38</v>
      </c>
      <c r="I934" s="208"/>
      <c r="J934" s="204"/>
      <c r="K934" s="204"/>
      <c r="L934" s="209"/>
      <c r="M934" s="210"/>
      <c r="N934" s="211"/>
      <c r="O934" s="211"/>
      <c r="P934" s="211"/>
      <c r="Q934" s="211"/>
      <c r="R934" s="211"/>
      <c r="S934" s="211"/>
      <c r="T934" s="212"/>
      <c r="AT934" s="213" t="s">
        <v>357</v>
      </c>
      <c r="AU934" s="213" t="s">
        <v>85</v>
      </c>
      <c r="AV934" s="13" t="s">
        <v>85</v>
      </c>
      <c r="AW934" s="13" t="s">
        <v>37</v>
      </c>
      <c r="AX934" s="13" t="s">
        <v>75</v>
      </c>
      <c r="AY934" s="213" t="s">
        <v>349</v>
      </c>
    </row>
    <row r="935" spans="1:65" s="12" customFormat="1" ht="10.199999999999999">
      <c r="B935" s="192"/>
      <c r="C935" s="193"/>
      <c r="D935" s="194" t="s">
        <v>357</v>
      </c>
      <c r="E935" s="195" t="s">
        <v>19</v>
      </c>
      <c r="F935" s="196" t="s">
        <v>2967</v>
      </c>
      <c r="G935" s="193"/>
      <c r="H935" s="195" t="s">
        <v>19</v>
      </c>
      <c r="I935" s="197"/>
      <c r="J935" s="193"/>
      <c r="K935" s="193"/>
      <c r="L935" s="198"/>
      <c r="M935" s="199"/>
      <c r="N935" s="200"/>
      <c r="O935" s="200"/>
      <c r="P935" s="200"/>
      <c r="Q935" s="200"/>
      <c r="R935" s="200"/>
      <c r="S935" s="200"/>
      <c r="T935" s="201"/>
      <c r="AT935" s="202" t="s">
        <v>357</v>
      </c>
      <c r="AU935" s="202" t="s">
        <v>85</v>
      </c>
      <c r="AV935" s="12" t="s">
        <v>83</v>
      </c>
      <c r="AW935" s="12" t="s">
        <v>37</v>
      </c>
      <c r="AX935" s="12" t="s">
        <v>75</v>
      </c>
      <c r="AY935" s="202" t="s">
        <v>349</v>
      </c>
    </row>
    <row r="936" spans="1:65" s="13" customFormat="1" ht="10.199999999999999">
      <c r="B936" s="203"/>
      <c r="C936" s="204"/>
      <c r="D936" s="194" t="s">
        <v>357</v>
      </c>
      <c r="E936" s="205" t="s">
        <v>19</v>
      </c>
      <c r="F936" s="206" t="s">
        <v>3254</v>
      </c>
      <c r="G936" s="204"/>
      <c r="H936" s="207">
        <v>26.13</v>
      </c>
      <c r="I936" s="208"/>
      <c r="J936" s="204"/>
      <c r="K936" s="204"/>
      <c r="L936" s="209"/>
      <c r="M936" s="210"/>
      <c r="N936" s="211"/>
      <c r="O936" s="211"/>
      <c r="P936" s="211"/>
      <c r="Q936" s="211"/>
      <c r="R936" s="211"/>
      <c r="S936" s="211"/>
      <c r="T936" s="212"/>
      <c r="AT936" s="213" t="s">
        <v>357</v>
      </c>
      <c r="AU936" s="213" t="s">
        <v>85</v>
      </c>
      <c r="AV936" s="13" t="s">
        <v>85</v>
      </c>
      <c r="AW936" s="13" t="s">
        <v>37</v>
      </c>
      <c r="AX936" s="13" t="s">
        <v>75</v>
      </c>
      <c r="AY936" s="213" t="s">
        <v>349</v>
      </c>
    </row>
    <row r="937" spans="1:65" s="12" customFormat="1" ht="10.199999999999999">
      <c r="B937" s="192"/>
      <c r="C937" s="193"/>
      <c r="D937" s="194" t="s">
        <v>357</v>
      </c>
      <c r="E937" s="195" t="s">
        <v>19</v>
      </c>
      <c r="F937" s="196" t="s">
        <v>3255</v>
      </c>
      <c r="G937" s="193"/>
      <c r="H937" s="195" t="s">
        <v>19</v>
      </c>
      <c r="I937" s="197"/>
      <c r="J937" s="193"/>
      <c r="K937" s="193"/>
      <c r="L937" s="198"/>
      <c r="M937" s="199"/>
      <c r="N937" s="200"/>
      <c r="O937" s="200"/>
      <c r="P937" s="200"/>
      <c r="Q937" s="200"/>
      <c r="R937" s="200"/>
      <c r="S937" s="200"/>
      <c r="T937" s="201"/>
      <c r="AT937" s="202" t="s">
        <v>357</v>
      </c>
      <c r="AU937" s="202" t="s">
        <v>85</v>
      </c>
      <c r="AV937" s="12" t="s">
        <v>83</v>
      </c>
      <c r="AW937" s="12" t="s">
        <v>37</v>
      </c>
      <c r="AX937" s="12" t="s">
        <v>75</v>
      </c>
      <c r="AY937" s="202" t="s">
        <v>349</v>
      </c>
    </row>
    <row r="938" spans="1:65" s="12" customFormat="1" ht="10.199999999999999">
      <c r="B938" s="192"/>
      <c r="C938" s="193"/>
      <c r="D938" s="194" t="s">
        <v>357</v>
      </c>
      <c r="E938" s="195" t="s">
        <v>19</v>
      </c>
      <c r="F938" s="196" t="s">
        <v>2961</v>
      </c>
      <c r="G938" s="193"/>
      <c r="H938" s="195" t="s">
        <v>19</v>
      </c>
      <c r="I938" s="197"/>
      <c r="J938" s="193"/>
      <c r="K938" s="193"/>
      <c r="L938" s="198"/>
      <c r="M938" s="199"/>
      <c r="N938" s="200"/>
      <c r="O938" s="200"/>
      <c r="P938" s="200"/>
      <c r="Q938" s="200"/>
      <c r="R938" s="200"/>
      <c r="S938" s="200"/>
      <c r="T938" s="201"/>
      <c r="AT938" s="202" t="s">
        <v>357</v>
      </c>
      <c r="AU938" s="202" t="s">
        <v>85</v>
      </c>
      <c r="AV938" s="12" t="s">
        <v>83</v>
      </c>
      <c r="AW938" s="12" t="s">
        <v>37</v>
      </c>
      <c r="AX938" s="12" t="s">
        <v>75</v>
      </c>
      <c r="AY938" s="202" t="s">
        <v>349</v>
      </c>
    </row>
    <row r="939" spans="1:65" s="13" customFormat="1" ht="10.199999999999999">
      <c r="B939" s="203"/>
      <c r="C939" s="204"/>
      <c r="D939" s="194" t="s">
        <v>357</v>
      </c>
      <c r="E939" s="205" t="s">
        <v>19</v>
      </c>
      <c r="F939" s="206" t="s">
        <v>3256</v>
      </c>
      <c r="G939" s="204"/>
      <c r="H939" s="207">
        <v>13.85</v>
      </c>
      <c r="I939" s="208"/>
      <c r="J939" s="204"/>
      <c r="K939" s="204"/>
      <c r="L939" s="209"/>
      <c r="M939" s="210"/>
      <c r="N939" s="211"/>
      <c r="O939" s="211"/>
      <c r="P939" s="211"/>
      <c r="Q939" s="211"/>
      <c r="R939" s="211"/>
      <c r="S939" s="211"/>
      <c r="T939" s="212"/>
      <c r="AT939" s="213" t="s">
        <v>357</v>
      </c>
      <c r="AU939" s="213" t="s">
        <v>85</v>
      </c>
      <c r="AV939" s="13" t="s">
        <v>85</v>
      </c>
      <c r="AW939" s="13" t="s">
        <v>37</v>
      </c>
      <c r="AX939" s="13" t="s">
        <v>75</v>
      </c>
      <c r="AY939" s="213" t="s">
        <v>349</v>
      </c>
    </row>
    <row r="940" spans="1:65" s="14" customFormat="1" ht="10.199999999999999">
      <c r="B940" s="214"/>
      <c r="C940" s="215"/>
      <c r="D940" s="194" t="s">
        <v>357</v>
      </c>
      <c r="E940" s="216" t="s">
        <v>19</v>
      </c>
      <c r="F940" s="217" t="s">
        <v>360</v>
      </c>
      <c r="G940" s="215"/>
      <c r="H940" s="218">
        <v>103.1</v>
      </c>
      <c r="I940" s="219"/>
      <c r="J940" s="215"/>
      <c r="K940" s="215"/>
      <c r="L940" s="220"/>
      <c r="M940" s="221"/>
      <c r="N940" s="222"/>
      <c r="O940" s="222"/>
      <c r="P940" s="222"/>
      <c r="Q940" s="222"/>
      <c r="R940" s="222"/>
      <c r="S940" s="222"/>
      <c r="T940" s="223"/>
      <c r="AT940" s="224" t="s">
        <v>357</v>
      </c>
      <c r="AU940" s="224" t="s">
        <v>85</v>
      </c>
      <c r="AV940" s="14" t="s">
        <v>187</v>
      </c>
      <c r="AW940" s="14" t="s">
        <v>37</v>
      </c>
      <c r="AX940" s="14" t="s">
        <v>83</v>
      </c>
      <c r="AY940" s="224" t="s">
        <v>349</v>
      </c>
    </row>
    <row r="941" spans="1:65" s="2" customFormat="1" ht="24.15" customHeight="1">
      <c r="A941" s="37"/>
      <c r="B941" s="38"/>
      <c r="C941" s="174" t="s">
        <v>887</v>
      </c>
      <c r="D941" s="174" t="s">
        <v>350</v>
      </c>
      <c r="E941" s="175" t="s">
        <v>3257</v>
      </c>
      <c r="F941" s="176" t="s">
        <v>3258</v>
      </c>
      <c r="G941" s="177" t="s">
        <v>353</v>
      </c>
      <c r="H941" s="178">
        <v>837.64599999999996</v>
      </c>
      <c r="I941" s="179"/>
      <c r="J941" s="180">
        <f>ROUND(I941*H941,2)</f>
        <v>0</v>
      </c>
      <c r="K941" s="176" t="s">
        <v>354</v>
      </c>
      <c r="L941" s="42"/>
      <c r="M941" s="181" t="s">
        <v>19</v>
      </c>
      <c r="N941" s="182" t="s">
        <v>46</v>
      </c>
      <c r="O941" s="67"/>
      <c r="P941" s="183">
        <f>O941*H941</f>
        <v>0</v>
      </c>
      <c r="Q941" s="183">
        <v>4.6499999999999996E-3</v>
      </c>
      <c r="R941" s="183">
        <f>Q941*H941</f>
        <v>3.8950538999999993</v>
      </c>
      <c r="S941" s="183">
        <v>0</v>
      </c>
      <c r="T941" s="184">
        <f>S941*H941</f>
        <v>0</v>
      </c>
      <c r="U941" s="37"/>
      <c r="V941" s="37"/>
      <c r="W941" s="37"/>
      <c r="X941" s="37"/>
      <c r="Y941" s="37"/>
      <c r="Z941" s="37"/>
      <c r="AA941" s="37"/>
      <c r="AB941" s="37"/>
      <c r="AC941" s="37"/>
      <c r="AD941" s="37"/>
      <c r="AE941" s="37"/>
      <c r="AR941" s="185" t="s">
        <v>187</v>
      </c>
      <c r="AT941" s="185" t="s">
        <v>350</v>
      </c>
      <c r="AU941" s="185" t="s">
        <v>85</v>
      </c>
      <c r="AY941" s="20" t="s">
        <v>349</v>
      </c>
      <c r="BE941" s="186">
        <f>IF(N941="základní",J941,0)</f>
        <v>0</v>
      </c>
      <c r="BF941" s="186">
        <f>IF(N941="snížená",J941,0)</f>
        <v>0</v>
      </c>
      <c r="BG941" s="186">
        <f>IF(N941="zákl. přenesená",J941,0)</f>
        <v>0</v>
      </c>
      <c r="BH941" s="186">
        <f>IF(N941="sníž. přenesená",J941,0)</f>
        <v>0</v>
      </c>
      <c r="BI941" s="186">
        <f>IF(N941="nulová",J941,0)</f>
        <v>0</v>
      </c>
      <c r="BJ941" s="20" t="s">
        <v>83</v>
      </c>
      <c r="BK941" s="186">
        <f>ROUND(I941*H941,2)</f>
        <v>0</v>
      </c>
      <c r="BL941" s="20" t="s">
        <v>187</v>
      </c>
      <c r="BM941" s="185" t="s">
        <v>3259</v>
      </c>
    </row>
    <row r="942" spans="1:65" s="2" customFormat="1" ht="10.199999999999999">
      <c r="A942" s="37"/>
      <c r="B942" s="38"/>
      <c r="C942" s="39"/>
      <c r="D942" s="187" t="s">
        <v>355</v>
      </c>
      <c r="E942" s="39"/>
      <c r="F942" s="188" t="s">
        <v>3260</v>
      </c>
      <c r="G942" s="39"/>
      <c r="H942" s="39"/>
      <c r="I942" s="189"/>
      <c r="J942" s="39"/>
      <c r="K942" s="39"/>
      <c r="L942" s="42"/>
      <c r="M942" s="190"/>
      <c r="N942" s="191"/>
      <c r="O942" s="67"/>
      <c r="P942" s="67"/>
      <c r="Q942" s="67"/>
      <c r="R942" s="67"/>
      <c r="S942" s="67"/>
      <c r="T942" s="68"/>
      <c r="U942" s="37"/>
      <c r="V942" s="37"/>
      <c r="W942" s="37"/>
      <c r="X942" s="37"/>
      <c r="Y942" s="37"/>
      <c r="Z942" s="37"/>
      <c r="AA942" s="37"/>
      <c r="AB942" s="37"/>
      <c r="AC942" s="37"/>
      <c r="AD942" s="37"/>
      <c r="AE942" s="37"/>
      <c r="AT942" s="20" t="s">
        <v>355</v>
      </c>
      <c r="AU942" s="20" t="s">
        <v>85</v>
      </c>
    </row>
    <row r="943" spans="1:65" s="12" customFormat="1" ht="10.199999999999999">
      <c r="B943" s="192"/>
      <c r="C943" s="193"/>
      <c r="D943" s="194" t="s">
        <v>357</v>
      </c>
      <c r="E943" s="195" t="s">
        <v>19</v>
      </c>
      <c r="F943" s="196" t="s">
        <v>3261</v>
      </c>
      <c r="G943" s="193"/>
      <c r="H943" s="195" t="s">
        <v>19</v>
      </c>
      <c r="I943" s="197"/>
      <c r="J943" s="193"/>
      <c r="K943" s="193"/>
      <c r="L943" s="198"/>
      <c r="M943" s="199"/>
      <c r="N943" s="200"/>
      <c r="O943" s="200"/>
      <c r="P943" s="200"/>
      <c r="Q943" s="200"/>
      <c r="R943" s="200"/>
      <c r="S943" s="200"/>
      <c r="T943" s="201"/>
      <c r="AT943" s="202" t="s">
        <v>357</v>
      </c>
      <c r="AU943" s="202" t="s">
        <v>85</v>
      </c>
      <c r="AV943" s="12" t="s">
        <v>83</v>
      </c>
      <c r="AW943" s="12" t="s">
        <v>37</v>
      </c>
      <c r="AX943" s="12" t="s">
        <v>75</v>
      </c>
      <c r="AY943" s="202" t="s">
        <v>349</v>
      </c>
    </row>
    <row r="944" spans="1:65" s="12" customFormat="1" ht="10.199999999999999">
      <c r="B944" s="192"/>
      <c r="C944" s="193"/>
      <c r="D944" s="194" t="s">
        <v>357</v>
      </c>
      <c r="E944" s="195" t="s">
        <v>19</v>
      </c>
      <c r="F944" s="196" t="s">
        <v>3262</v>
      </c>
      <c r="G944" s="193"/>
      <c r="H944" s="195" t="s">
        <v>19</v>
      </c>
      <c r="I944" s="197"/>
      <c r="J944" s="193"/>
      <c r="K944" s="193"/>
      <c r="L944" s="198"/>
      <c r="M944" s="199"/>
      <c r="N944" s="200"/>
      <c r="O944" s="200"/>
      <c r="P944" s="200"/>
      <c r="Q944" s="200"/>
      <c r="R944" s="200"/>
      <c r="S944" s="200"/>
      <c r="T944" s="201"/>
      <c r="AT944" s="202" t="s">
        <v>357</v>
      </c>
      <c r="AU944" s="202" t="s">
        <v>85</v>
      </c>
      <c r="AV944" s="12" t="s">
        <v>83</v>
      </c>
      <c r="AW944" s="12" t="s">
        <v>37</v>
      </c>
      <c r="AX944" s="12" t="s">
        <v>75</v>
      </c>
      <c r="AY944" s="202" t="s">
        <v>349</v>
      </c>
    </row>
    <row r="945" spans="1:65" s="12" customFormat="1" ht="10.199999999999999">
      <c r="B945" s="192"/>
      <c r="C945" s="193"/>
      <c r="D945" s="194" t="s">
        <v>357</v>
      </c>
      <c r="E945" s="195" t="s">
        <v>19</v>
      </c>
      <c r="F945" s="196" t="s">
        <v>3250</v>
      </c>
      <c r="G945" s="193"/>
      <c r="H945" s="195" t="s">
        <v>19</v>
      </c>
      <c r="I945" s="197"/>
      <c r="J945" s="193"/>
      <c r="K945" s="193"/>
      <c r="L945" s="198"/>
      <c r="M945" s="199"/>
      <c r="N945" s="200"/>
      <c r="O945" s="200"/>
      <c r="P945" s="200"/>
      <c r="Q945" s="200"/>
      <c r="R945" s="200"/>
      <c r="S945" s="200"/>
      <c r="T945" s="201"/>
      <c r="AT945" s="202" t="s">
        <v>357</v>
      </c>
      <c r="AU945" s="202" t="s">
        <v>85</v>
      </c>
      <c r="AV945" s="12" t="s">
        <v>83</v>
      </c>
      <c r="AW945" s="12" t="s">
        <v>37</v>
      </c>
      <c r="AX945" s="12" t="s">
        <v>75</v>
      </c>
      <c r="AY945" s="202" t="s">
        <v>349</v>
      </c>
    </row>
    <row r="946" spans="1:65" s="12" customFormat="1" ht="10.199999999999999">
      <c r="B946" s="192"/>
      <c r="C946" s="193"/>
      <c r="D946" s="194" t="s">
        <v>357</v>
      </c>
      <c r="E946" s="195" t="s">
        <v>19</v>
      </c>
      <c r="F946" s="196" t="s">
        <v>2961</v>
      </c>
      <c r="G946" s="193"/>
      <c r="H946" s="195" t="s">
        <v>19</v>
      </c>
      <c r="I946" s="197"/>
      <c r="J946" s="193"/>
      <c r="K946" s="193"/>
      <c r="L946" s="198"/>
      <c r="M946" s="199"/>
      <c r="N946" s="200"/>
      <c r="O946" s="200"/>
      <c r="P946" s="200"/>
      <c r="Q946" s="200"/>
      <c r="R946" s="200"/>
      <c r="S946" s="200"/>
      <c r="T946" s="201"/>
      <c r="AT946" s="202" t="s">
        <v>357</v>
      </c>
      <c r="AU946" s="202" t="s">
        <v>85</v>
      </c>
      <c r="AV946" s="12" t="s">
        <v>83</v>
      </c>
      <c r="AW946" s="12" t="s">
        <v>37</v>
      </c>
      <c r="AX946" s="12" t="s">
        <v>75</v>
      </c>
      <c r="AY946" s="202" t="s">
        <v>349</v>
      </c>
    </row>
    <row r="947" spans="1:65" s="13" customFormat="1" ht="10.199999999999999">
      <c r="B947" s="203"/>
      <c r="C947" s="204"/>
      <c r="D947" s="194" t="s">
        <v>357</v>
      </c>
      <c r="E947" s="205" t="s">
        <v>19</v>
      </c>
      <c r="F947" s="206" t="s">
        <v>3263</v>
      </c>
      <c r="G947" s="204"/>
      <c r="H947" s="207">
        <v>105.063</v>
      </c>
      <c r="I947" s="208"/>
      <c r="J947" s="204"/>
      <c r="K947" s="204"/>
      <c r="L947" s="209"/>
      <c r="M947" s="210"/>
      <c r="N947" s="211"/>
      <c r="O947" s="211"/>
      <c r="P947" s="211"/>
      <c r="Q947" s="211"/>
      <c r="R947" s="211"/>
      <c r="S947" s="211"/>
      <c r="T947" s="212"/>
      <c r="AT947" s="213" t="s">
        <v>357</v>
      </c>
      <c r="AU947" s="213" t="s">
        <v>85</v>
      </c>
      <c r="AV947" s="13" t="s">
        <v>85</v>
      </c>
      <c r="AW947" s="13" t="s">
        <v>37</v>
      </c>
      <c r="AX947" s="13" t="s">
        <v>75</v>
      </c>
      <c r="AY947" s="213" t="s">
        <v>349</v>
      </c>
    </row>
    <row r="948" spans="1:65" s="12" customFormat="1" ht="10.199999999999999">
      <c r="B948" s="192"/>
      <c r="C948" s="193"/>
      <c r="D948" s="194" t="s">
        <v>357</v>
      </c>
      <c r="E948" s="195" t="s">
        <v>19</v>
      </c>
      <c r="F948" s="196" t="s">
        <v>2963</v>
      </c>
      <c r="G948" s="193"/>
      <c r="H948" s="195" t="s">
        <v>19</v>
      </c>
      <c r="I948" s="197"/>
      <c r="J948" s="193"/>
      <c r="K948" s="193"/>
      <c r="L948" s="198"/>
      <c r="M948" s="199"/>
      <c r="N948" s="200"/>
      <c r="O948" s="200"/>
      <c r="P948" s="200"/>
      <c r="Q948" s="200"/>
      <c r="R948" s="200"/>
      <c r="S948" s="200"/>
      <c r="T948" s="201"/>
      <c r="AT948" s="202" t="s">
        <v>357</v>
      </c>
      <c r="AU948" s="202" t="s">
        <v>85</v>
      </c>
      <c r="AV948" s="12" t="s">
        <v>83</v>
      </c>
      <c r="AW948" s="12" t="s">
        <v>37</v>
      </c>
      <c r="AX948" s="12" t="s">
        <v>75</v>
      </c>
      <c r="AY948" s="202" t="s">
        <v>349</v>
      </c>
    </row>
    <row r="949" spans="1:65" s="13" customFormat="1" ht="10.199999999999999">
      <c r="B949" s="203"/>
      <c r="C949" s="204"/>
      <c r="D949" s="194" t="s">
        <v>357</v>
      </c>
      <c r="E949" s="205" t="s">
        <v>19</v>
      </c>
      <c r="F949" s="206" t="s">
        <v>3264</v>
      </c>
      <c r="G949" s="204"/>
      <c r="H949" s="207">
        <v>204.23599999999999</v>
      </c>
      <c r="I949" s="208"/>
      <c r="J949" s="204"/>
      <c r="K949" s="204"/>
      <c r="L949" s="209"/>
      <c r="M949" s="210"/>
      <c r="N949" s="211"/>
      <c r="O949" s="211"/>
      <c r="P949" s="211"/>
      <c r="Q949" s="211"/>
      <c r="R949" s="211"/>
      <c r="S949" s="211"/>
      <c r="T949" s="212"/>
      <c r="AT949" s="213" t="s">
        <v>357</v>
      </c>
      <c r="AU949" s="213" t="s">
        <v>85</v>
      </c>
      <c r="AV949" s="13" t="s">
        <v>85</v>
      </c>
      <c r="AW949" s="13" t="s">
        <v>37</v>
      </c>
      <c r="AX949" s="13" t="s">
        <v>75</v>
      </c>
      <c r="AY949" s="213" t="s">
        <v>349</v>
      </c>
    </row>
    <row r="950" spans="1:65" s="12" customFormat="1" ht="10.199999999999999">
      <c r="B950" s="192"/>
      <c r="C950" s="193"/>
      <c r="D950" s="194" t="s">
        <v>357</v>
      </c>
      <c r="E950" s="195" t="s">
        <v>19</v>
      </c>
      <c r="F950" s="196" t="s">
        <v>2965</v>
      </c>
      <c r="G950" s="193"/>
      <c r="H950" s="195" t="s">
        <v>19</v>
      </c>
      <c r="I950" s="197"/>
      <c r="J950" s="193"/>
      <c r="K950" s="193"/>
      <c r="L950" s="198"/>
      <c r="M950" s="199"/>
      <c r="N950" s="200"/>
      <c r="O950" s="200"/>
      <c r="P950" s="200"/>
      <c r="Q950" s="200"/>
      <c r="R950" s="200"/>
      <c r="S950" s="200"/>
      <c r="T950" s="201"/>
      <c r="AT950" s="202" t="s">
        <v>357</v>
      </c>
      <c r="AU950" s="202" t="s">
        <v>85</v>
      </c>
      <c r="AV950" s="12" t="s">
        <v>83</v>
      </c>
      <c r="AW950" s="12" t="s">
        <v>37</v>
      </c>
      <c r="AX950" s="12" t="s">
        <v>75</v>
      </c>
      <c r="AY950" s="202" t="s">
        <v>349</v>
      </c>
    </row>
    <row r="951" spans="1:65" s="13" customFormat="1" ht="10.199999999999999">
      <c r="B951" s="203"/>
      <c r="C951" s="204"/>
      <c r="D951" s="194" t="s">
        <v>357</v>
      </c>
      <c r="E951" s="205" t="s">
        <v>19</v>
      </c>
      <c r="F951" s="206" t="s">
        <v>3265</v>
      </c>
      <c r="G951" s="204"/>
      <c r="H951" s="207">
        <v>207.16499999999999</v>
      </c>
      <c r="I951" s="208"/>
      <c r="J951" s="204"/>
      <c r="K951" s="204"/>
      <c r="L951" s="209"/>
      <c r="M951" s="210"/>
      <c r="N951" s="211"/>
      <c r="O951" s="211"/>
      <c r="P951" s="211"/>
      <c r="Q951" s="211"/>
      <c r="R951" s="211"/>
      <c r="S951" s="211"/>
      <c r="T951" s="212"/>
      <c r="AT951" s="213" t="s">
        <v>357</v>
      </c>
      <c r="AU951" s="213" t="s">
        <v>85</v>
      </c>
      <c r="AV951" s="13" t="s">
        <v>85</v>
      </c>
      <c r="AW951" s="13" t="s">
        <v>37</v>
      </c>
      <c r="AX951" s="13" t="s">
        <v>75</v>
      </c>
      <c r="AY951" s="213" t="s">
        <v>349</v>
      </c>
    </row>
    <row r="952" spans="1:65" s="12" customFormat="1" ht="10.199999999999999">
      <c r="B952" s="192"/>
      <c r="C952" s="193"/>
      <c r="D952" s="194" t="s">
        <v>357</v>
      </c>
      <c r="E952" s="195" t="s">
        <v>19</v>
      </c>
      <c r="F952" s="196" t="s">
        <v>2967</v>
      </c>
      <c r="G952" s="193"/>
      <c r="H952" s="195" t="s">
        <v>19</v>
      </c>
      <c r="I952" s="197"/>
      <c r="J952" s="193"/>
      <c r="K952" s="193"/>
      <c r="L952" s="198"/>
      <c r="M952" s="199"/>
      <c r="N952" s="200"/>
      <c r="O952" s="200"/>
      <c r="P952" s="200"/>
      <c r="Q952" s="200"/>
      <c r="R952" s="200"/>
      <c r="S952" s="200"/>
      <c r="T952" s="201"/>
      <c r="AT952" s="202" t="s">
        <v>357</v>
      </c>
      <c r="AU952" s="202" t="s">
        <v>85</v>
      </c>
      <c r="AV952" s="12" t="s">
        <v>83</v>
      </c>
      <c r="AW952" s="12" t="s">
        <v>37</v>
      </c>
      <c r="AX952" s="12" t="s">
        <v>75</v>
      </c>
      <c r="AY952" s="202" t="s">
        <v>349</v>
      </c>
    </row>
    <row r="953" spans="1:65" s="13" customFormat="1" ht="10.199999999999999">
      <c r="B953" s="203"/>
      <c r="C953" s="204"/>
      <c r="D953" s="194" t="s">
        <v>357</v>
      </c>
      <c r="E953" s="205" t="s">
        <v>19</v>
      </c>
      <c r="F953" s="206" t="s">
        <v>3266</v>
      </c>
      <c r="G953" s="204"/>
      <c r="H953" s="207">
        <v>213.18199999999999</v>
      </c>
      <c r="I953" s="208"/>
      <c r="J953" s="204"/>
      <c r="K953" s="204"/>
      <c r="L953" s="209"/>
      <c r="M953" s="210"/>
      <c r="N953" s="211"/>
      <c r="O953" s="211"/>
      <c r="P953" s="211"/>
      <c r="Q953" s="211"/>
      <c r="R953" s="211"/>
      <c r="S953" s="211"/>
      <c r="T953" s="212"/>
      <c r="AT953" s="213" t="s">
        <v>357</v>
      </c>
      <c r="AU953" s="213" t="s">
        <v>85</v>
      </c>
      <c r="AV953" s="13" t="s">
        <v>85</v>
      </c>
      <c r="AW953" s="13" t="s">
        <v>37</v>
      </c>
      <c r="AX953" s="13" t="s">
        <v>75</v>
      </c>
      <c r="AY953" s="213" t="s">
        <v>349</v>
      </c>
    </row>
    <row r="954" spans="1:65" s="12" customFormat="1" ht="10.199999999999999">
      <c r="B954" s="192"/>
      <c r="C954" s="193"/>
      <c r="D954" s="194" t="s">
        <v>357</v>
      </c>
      <c r="E954" s="195" t="s">
        <v>19</v>
      </c>
      <c r="F954" s="196" t="s">
        <v>3255</v>
      </c>
      <c r="G954" s="193"/>
      <c r="H954" s="195" t="s">
        <v>19</v>
      </c>
      <c r="I954" s="197"/>
      <c r="J954" s="193"/>
      <c r="K954" s="193"/>
      <c r="L954" s="198"/>
      <c r="M954" s="199"/>
      <c r="N954" s="200"/>
      <c r="O954" s="200"/>
      <c r="P954" s="200"/>
      <c r="Q954" s="200"/>
      <c r="R954" s="200"/>
      <c r="S954" s="200"/>
      <c r="T954" s="201"/>
      <c r="AT954" s="202" t="s">
        <v>357</v>
      </c>
      <c r="AU954" s="202" t="s">
        <v>85</v>
      </c>
      <c r="AV954" s="12" t="s">
        <v>83</v>
      </c>
      <c r="AW954" s="12" t="s">
        <v>37</v>
      </c>
      <c r="AX954" s="12" t="s">
        <v>75</v>
      </c>
      <c r="AY954" s="202" t="s">
        <v>349</v>
      </c>
    </row>
    <row r="955" spans="1:65" s="12" customFormat="1" ht="10.199999999999999">
      <c r="B955" s="192"/>
      <c r="C955" s="193"/>
      <c r="D955" s="194" t="s">
        <v>357</v>
      </c>
      <c r="E955" s="195" t="s">
        <v>19</v>
      </c>
      <c r="F955" s="196" t="s">
        <v>2961</v>
      </c>
      <c r="G955" s="193"/>
      <c r="H955" s="195" t="s">
        <v>19</v>
      </c>
      <c r="I955" s="197"/>
      <c r="J955" s="193"/>
      <c r="K955" s="193"/>
      <c r="L955" s="198"/>
      <c r="M955" s="199"/>
      <c r="N955" s="200"/>
      <c r="O955" s="200"/>
      <c r="P955" s="200"/>
      <c r="Q955" s="200"/>
      <c r="R955" s="200"/>
      <c r="S955" s="200"/>
      <c r="T955" s="201"/>
      <c r="AT955" s="202" t="s">
        <v>357</v>
      </c>
      <c r="AU955" s="202" t="s">
        <v>85</v>
      </c>
      <c r="AV955" s="12" t="s">
        <v>83</v>
      </c>
      <c r="AW955" s="12" t="s">
        <v>37</v>
      </c>
      <c r="AX955" s="12" t="s">
        <v>75</v>
      </c>
      <c r="AY955" s="202" t="s">
        <v>349</v>
      </c>
    </row>
    <row r="956" spans="1:65" s="13" customFormat="1" ht="10.199999999999999">
      <c r="B956" s="203"/>
      <c r="C956" s="204"/>
      <c r="D956" s="194" t="s">
        <v>357</v>
      </c>
      <c r="E956" s="205" t="s">
        <v>19</v>
      </c>
      <c r="F956" s="206" t="s">
        <v>3267</v>
      </c>
      <c r="G956" s="204"/>
      <c r="H956" s="207">
        <v>108</v>
      </c>
      <c r="I956" s="208"/>
      <c r="J956" s="204"/>
      <c r="K956" s="204"/>
      <c r="L956" s="209"/>
      <c r="M956" s="210"/>
      <c r="N956" s="211"/>
      <c r="O956" s="211"/>
      <c r="P956" s="211"/>
      <c r="Q956" s="211"/>
      <c r="R956" s="211"/>
      <c r="S956" s="211"/>
      <c r="T956" s="212"/>
      <c r="AT956" s="213" t="s">
        <v>357</v>
      </c>
      <c r="AU956" s="213" t="s">
        <v>85</v>
      </c>
      <c r="AV956" s="13" t="s">
        <v>85</v>
      </c>
      <c r="AW956" s="13" t="s">
        <v>37</v>
      </c>
      <c r="AX956" s="13" t="s">
        <v>75</v>
      </c>
      <c r="AY956" s="213" t="s">
        <v>349</v>
      </c>
    </row>
    <row r="957" spans="1:65" s="14" customFormat="1" ht="10.199999999999999">
      <c r="B957" s="214"/>
      <c r="C957" s="215"/>
      <c r="D957" s="194" t="s">
        <v>357</v>
      </c>
      <c r="E957" s="216" t="s">
        <v>19</v>
      </c>
      <c r="F957" s="217" t="s">
        <v>360</v>
      </c>
      <c r="G957" s="215"/>
      <c r="H957" s="218">
        <v>837.64599999999996</v>
      </c>
      <c r="I957" s="219"/>
      <c r="J957" s="215"/>
      <c r="K957" s="215"/>
      <c r="L957" s="220"/>
      <c r="M957" s="221"/>
      <c r="N957" s="222"/>
      <c r="O957" s="222"/>
      <c r="P957" s="222"/>
      <c r="Q957" s="222"/>
      <c r="R957" s="222"/>
      <c r="S957" s="222"/>
      <c r="T957" s="223"/>
      <c r="AT957" s="224" t="s">
        <v>357</v>
      </c>
      <c r="AU957" s="224" t="s">
        <v>85</v>
      </c>
      <c r="AV957" s="14" t="s">
        <v>187</v>
      </c>
      <c r="AW957" s="14" t="s">
        <v>37</v>
      </c>
      <c r="AX957" s="14" t="s">
        <v>83</v>
      </c>
      <c r="AY957" s="224" t="s">
        <v>349</v>
      </c>
    </row>
    <row r="958" spans="1:65" s="2" customFormat="1" ht="24.15" customHeight="1">
      <c r="A958" s="37"/>
      <c r="B958" s="38"/>
      <c r="C958" s="174" t="s">
        <v>589</v>
      </c>
      <c r="D958" s="174" t="s">
        <v>350</v>
      </c>
      <c r="E958" s="175" t="s">
        <v>3268</v>
      </c>
      <c r="F958" s="176" t="s">
        <v>3269</v>
      </c>
      <c r="G958" s="177" t="s">
        <v>353</v>
      </c>
      <c r="H958" s="178">
        <v>837.64499999999998</v>
      </c>
      <c r="I958" s="179"/>
      <c r="J958" s="180">
        <f>ROUND(I958*H958,2)</f>
        <v>0</v>
      </c>
      <c r="K958" s="176" t="s">
        <v>354</v>
      </c>
      <c r="L958" s="42"/>
      <c r="M958" s="181" t="s">
        <v>19</v>
      </c>
      <c r="N958" s="182" t="s">
        <v>46</v>
      </c>
      <c r="O958" s="67"/>
      <c r="P958" s="183">
        <f>O958*H958</f>
        <v>0</v>
      </c>
      <c r="Q958" s="183">
        <v>0</v>
      </c>
      <c r="R958" s="183">
        <f>Q958*H958</f>
        <v>0</v>
      </c>
      <c r="S958" s="183">
        <v>0</v>
      </c>
      <c r="T958" s="184">
        <f>S958*H958</f>
        <v>0</v>
      </c>
      <c r="U958" s="37"/>
      <c r="V958" s="37"/>
      <c r="W958" s="37"/>
      <c r="X958" s="37"/>
      <c r="Y958" s="37"/>
      <c r="Z958" s="37"/>
      <c r="AA958" s="37"/>
      <c r="AB958" s="37"/>
      <c r="AC958" s="37"/>
      <c r="AD958" s="37"/>
      <c r="AE958" s="37"/>
      <c r="AR958" s="185" t="s">
        <v>187</v>
      </c>
      <c r="AT958" s="185" t="s">
        <v>350</v>
      </c>
      <c r="AU958" s="185" t="s">
        <v>85</v>
      </c>
      <c r="AY958" s="20" t="s">
        <v>349</v>
      </c>
      <c r="BE958" s="186">
        <f>IF(N958="základní",J958,0)</f>
        <v>0</v>
      </c>
      <c r="BF958" s="186">
        <f>IF(N958="snížená",J958,0)</f>
        <v>0</v>
      </c>
      <c r="BG958" s="186">
        <f>IF(N958="zákl. přenesená",J958,0)</f>
        <v>0</v>
      </c>
      <c r="BH958" s="186">
        <f>IF(N958="sníž. přenesená",J958,0)</f>
        <v>0</v>
      </c>
      <c r="BI958" s="186">
        <f>IF(N958="nulová",J958,0)</f>
        <v>0</v>
      </c>
      <c r="BJ958" s="20" t="s">
        <v>83</v>
      </c>
      <c r="BK958" s="186">
        <f>ROUND(I958*H958,2)</f>
        <v>0</v>
      </c>
      <c r="BL958" s="20" t="s">
        <v>187</v>
      </c>
      <c r="BM958" s="185" t="s">
        <v>3270</v>
      </c>
    </row>
    <row r="959" spans="1:65" s="2" customFormat="1" ht="10.199999999999999">
      <c r="A959" s="37"/>
      <c r="B959" s="38"/>
      <c r="C959" s="39"/>
      <c r="D959" s="187" t="s">
        <v>355</v>
      </c>
      <c r="E959" s="39"/>
      <c r="F959" s="188" t="s">
        <v>3271</v>
      </c>
      <c r="G959" s="39"/>
      <c r="H959" s="39"/>
      <c r="I959" s="189"/>
      <c r="J959" s="39"/>
      <c r="K959" s="39"/>
      <c r="L959" s="42"/>
      <c r="M959" s="190"/>
      <c r="N959" s="191"/>
      <c r="O959" s="67"/>
      <c r="P959" s="67"/>
      <c r="Q959" s="67"/>
      <c r="R959" s="67"/>
      <c r="S959" s="67"/>
      <c r="T959" s="68"/>
      <c r="U959" s="37"/>
      <c r="V959" s="37"/>
      <c r="W959" s="37"/>
      <c r="X959" s="37"/>
      <c r="Y959" s="37"/>
      <c r="Z959" s="37"/>
      <c r="AA959" s="37"/>
      <c r="AB959" s="37"/>
      <c r="AC959" s="37"/>
      <c r="AD959" s="37"/>
      <c r="AE959" s="37"/>
      <c r="AT959" s="20" t="s">
        <v>355</v>
      </c>
      <c r="AU959" s="20" t="s">
        <v>85</v>
      </c>
    </row>
    <row r="960" spans="1:65" s="2" customFormat="1" ht="24.15" customHeight="1">
      <c r="A960" s="37"/>
      <c r="B960" s="38"/>
      <c r="C960" s="174" t="s">
        <v>896</v>
      </c>
      <c r="D960" s="174" t="s">
        <v>350</v>
      </c>
      <c r="E960" s="175" t="s">
        <v>3272</v>
      </c>
      <c r="F960" s="176" t="s">
        <v>3273</v>
      </c>
      <c r="G960" s="177" t="s">
        <v>353</v>
      </c>
      <c r="H960" s="178">
        <v>520.96600000000001</v>
      </c>
      <c r="I960" s="179"/>
      <c r="J960" s="180">
        <f>ROUND(I960*H960,2)</f>
        <v>0</v>
      </c>
      <c r="K960" s="176" t="s">
        <v>354</v>
      </c>
      <c r="L960" s="42"/>
      <c r="M960" s="181" t="s">
        <v>19</v>
      </c>
      <c r="N960" s="182" t="s">
        <v>46</v>
      </c>
      <c r="O960" s="67"/>
      <c r="P960" s="183">
        <f>O960*H960</f>
        <v>0</v>
      </c>
      <c r="Q960" s="183">
        <v>1.6100000000000001E-3</v>
      </c>
      <c r="R960" s="183">
        <f>Q960*H960</f>
        <v>0.83875526000000011</v>
      </c>
      <c r="S960" s="183">
        <v>0</v>
      </c>
      <c r="T960" s="184">
        <f>S960*H960</f>
        <v>0</v>
      </c>
      <c r="U960" s="37"/>
      <c r="V960" s="37"/>
      <c r="W960" s="37"/>
      <c r="X960" s="37"/>
      <c r="Y960" s="37"/>
      <c r="Z960" s="37"/>
      <c r="AA960" s="37"/>
      <c r="AB960" s="37"/>
      <c r="AC960" s="37"/>
      <c r="AD960" s="37"/>
      <c r="AE960" s="37"/>
      <c r="AR960" s="185" t="s">
        <v>187</v>
      </c>
      <c r="AT960" s="185" t="s">
        <v>350</v>
      </c>
      <c r="AU960" s="185" t="s">
        <v>85</v>
      </c>
      <c r="AY960" s="20" t="s">
        <v>349</v>
      </c>
      <c r="BE960" s="186">
        <f>IF(N960="základní",J960,0)</f>
        <v>0</v>
      </c>
      <c r="BF960" s="186">
        <f>IF(N960="snížená",J960,0)</f>
        <v>0</v>
      </c>
      <c r="BG960" s="186">
        <f>IF(N960="zákl. přenesená",J960,0)</f>
        <v>0</v>
      </c>
      <c r="BH960" s="186">
        <f>IF(N960="sníž. přenesená",J960,0)</f>
        <v>0</v>
      </c>
      <c r="BI960" s="186">
        <f>IF(N960="nulová",J960,0)</f>
        <v>0</v>
      </c>
      <c r="BJ960" s="20" t="s">
        <v>83</v>
      </c>
      <c r="BK960" s="186">
        <f>ROUND(I960*H960,2)</f>
        <v>0</v>
      </c>
      <c r="BL960" s="20" t="s">
        <v>187</v>
      </c>
      <c r="BM960" s="185" t="s">
        <v>3274</v>
      </c>
    </row>
    <row r="961" spans="1:51" s="2" customFormat="1" ht="10.199999999999999">
      <c r="A961" s="37"/>
      <c r="B961" s="38"/>
      <c r="C961" s="39"/>
      <c r="D961" s="187" t="s">
        <v>355</v>
      </c>
      <c r="E961" s="39"/>
      <c r="F961" s="188" t="s">
        <v>3275</v>
      </c>
      <c r="G961" s="39"/>
      <c r="H961" s="39"/>
      <c r="I961" s="189"/>
      <c r="J961" s="39"/>
      <c r="K961" s="39"/>
      <c r="L961" s="42"/>
      <c r="M961" s="190"/>
      <c r="N961" s="191"/>
      <c r="O961" s="67"/>
      <c r="P961" s="67"/>
      <c r="Q961" s="67"/>
      <c r="R961" s="67"/>
      <c r="S961" s="67"/>
      <c r="T961" s="68"/>
      <c r="U961" s="37"/>
      <c r="V961" s="37"/>
      <c r="W961" s="37"/>
      <c r="X961" s="37"/>
      <c r="Y961" s="37"/>
      <c r="Z961" s="37"/>
      <c r="AA961" s="37"/>
      <c r="AB961" s="37"/>
      <c r="AC961" s="37"/>
      <c r="AD961" s="37"/>
      <c r="AE961" s="37"/>
      <c r="AT961" s="20" t="s">
        <v>355</v>
      </c>
      <c r="AU961" s="20" t="s">
        <v>85</v>
      </c>
    </row>
    <row r="962" spans="1:51" s="12" customFormat="1" ht="10.199999999999999">
      <c r="B962" s="192"/>
      <c r="C962" s="193"/>
      <c r="D962" s="194" t="s">
        <v>357</v>
      </c>
      <c r="E962" s="195" t="s">
        <v>19</v>
      </c>
      <c r="F962" s="196" t="s">
        <v>3261</v>
      </c>
      <c r="G962" s="193"/>
      <c r="H962" s="195" t="s">
        <v>19</v>
      </c>
      <c r="I962" s="197"/>
      <c r="J962" s="193"/>
      <c r="K962" s="193"/>
      <c r="L962" s="198"/>
      <c r="M962" s="199"/>
      <c r="N962" s="200"/>
      <c r="O962" s="200"/>
      <c r="P962" s="200"/>
      <c r="Q962" s="200"/>
      <c r="R962" s="200"/>
      <c r="S962" s="200"/>
      <c r="T962" s="201"/>
      <c r="AT962" s="202" t="s">
        <v>357</v>
      </c>
      <c r="AU962" s="202" t="s">
        <v>85</v>
      </c>
      <c r="AV962" s="12" t="s">
        <v>83</v>
      </c>
      <c r="AW962" s="12" t="s">
        <v>37</v>
      </c>
      <c r="AX962" s="12" t="s">
        <v>75</v>
      </c>
      <c r="AY962" s="202" t="s">
        <v>349</v>
      </c>
    </row>
    <row r="963" spans="1:51" s="12" customFormat="1" ht="10.199999999999999">
      <c r="B963" s="192"/>
      <c r="C963" s="193"/>
      <c r="D963" s="194" t="s">
        <v>357</v>
      </c>
      <c r="E963" s="195" t="s">
        <v>19</v>
      </c>
      <c r="F963" s="196" t="s">
        <v>3276</v>
      </c>
      <c r="G963" s="193"/>
      <c r="H963" s="195" t="s">
        <v>19</v>
      </c>
      <c r="I963" s="197"/>
      <c r="J963" s="193"/>
      <c r="K963" s="193"/>
      <c r="L963" s="198"/>
      <c r="M963" s="199"/>
      <c r="N963" s="200"/>
      <c r="O963" s="200"/>
      <c r="P963" s="200"/>
      <c r="Q963" s="200"/>
      <c r="R963" s="200"/>
      <c r="S963" s="200"/>
      <c r="T963" s="201"/>
      <c r="AT963" s="202" t="s">
        <v>357</v>
      </c>
      <c r="AU963" s="202" t="s">
        <v>85</v>
      </c>
      <c r="AV963" s="12" t="s">
        <v>83</v>
      </c>
      <c r="AW963" s="12" t="s">
        <v>37</v>
      </c>
      <c r="AX963" s="12" t="s">
        <v>75</v>
      </c>
      <c r="AY963" s="202" t="s">
        <v>349</v>
      </c>
    </row>
    <row r="964" spans="1:51" s="12" customFormat="1" ht="10.199999999999999">
      <c r="B964" s="192"/>
      <c r="C964" s="193"/>
      <c r="D964" s="194" t="s">
        <v>357</v>
      </c>
      <c r="E964" s="195" t="s">
        <v>19</v>
      </c>
      <c r="F964" s="196" t="s">
        <v>3250</v>
      </c>
      <c r="G964" s="193"/>
      <c r="H964" s="195" t="s">
        <v>19</v>
      </c>
      <c r="I964" s="197"/>
      <c r="J964" s="193"/>
      <c r="K964" s="193"/>
      <c r="L964" s="198"/>
      <c r="M964" s="199"/>
      <c r="N964" s="200"/>
      <c r="O964" s="200"/>
      <c r="P964" s="200"/>
      <c r="Q964" s="200"/>
      <c r="R964" s="200"/>
      <c r="S964" s="200"/>
      <c r="T964" s="201"/>
      <c r="AT964" s="202" t="s">
        <v>357</v>
      </c>
      <c r="AU964" s="202" t="s">
        <v>85</v>
      </c>
      <c r="AV964" s="12" t="s">
        <v>83</v>
      </c>
      <c r="AW964" s="12" t="s">
        <v>37</v>
      </c>
      <c r="AX964" s="12" t="s">
        <v>75</v>
      </c>
      <c r="AY964" s="202" t="s">
        <v>349</v>
      </c>
    </row>
    <row r="965" spans="1:51" s="12" customFormat="1" ht="10.199999999999999">
      <c r="B965" s="192"/>
      <c r="C965" s="193"/>
      <c r="D965" s="194" t="s">
        <v>357</v>
      </c>
      <c r="E965" s="195" t="s">
        <v>19</v>
      </c>
      <c r="F965" s="196" t="s">
        <v>2961</v>
      </c>
      <c r="G965" s="193"/>
      <c r="H965" s="195" t="s">
        <v>19</v>
      </c>
      <c r="I965" s="197"/>
      <c r="J965" s="193"/>
      <c r="K965" s="193"/>
      <c r="L965" s="198"/>
      <c r="M965" s="199"/>
      <c r="N965" s="200"/>
      <c r="O965" s="200"/>
      <c r="P965" s="200"/>
      <c r="Q965" s="200"/>
      <c r="R965" s="200"/>
      <c r="S965" s="200"/>
      <c r="T965" s="201"/>
      <c r="AT965" s="202" t="s">
        <v>357</v>
      </c>
      <c r="AU965" s="202" t="s">
        <v>85</v>
      </c>
      <c r="AV965" s="12" t="s">
        <v>83</v>
      </c>
      <c r="AW965" s="12" t="s">
        <v>37</v>
      </c>
      <c r="AX965" s="12" t="s">
        <v>75</v>
      </c>
      <c r="AY965" s="202" t="s">
        <v>349</v>
      </c>
    </row>
    <row r="966" spans="1:51" s="13" customFormat="1" ht="10.199999999999999">
      <c r="B966" s="203"/>
      <c r="C966" s="204"/>
      <c r="D966" s="194" t="s">
        <v>357</v>
      </c>
      <c r="E966" s="205" t="s">
        <v>19</v>
      </c>
      <c r="F966" s="206" t="s">
        <v>3277</v>
      </c>
      <c r="G966" s="204"/>
      <c r="H966" s="207">
        <v>65.039000000000001</v>
      </c>
      <c r="I966" s="208"/>
      <c r="J966" s="204"/>
      <c r="K966" s="204"/>
      <c r="L966" s="209"/>
      <c r="M966" s="210"/>
      <c r="N966" s="211"/>
      <c r="O966" s="211"/>
      <c r="P966" s="211"/>
      <c r="Q966" s="211"/>
      <c r="R966" s="211"/>
      <c r="S966" s="211"/>
      <c r="T966" s="212"/>
      <c r="AT966" s="213" t="s">
        <v>357</v>
      </c>
      <c r="AU966" s="213" t="s">
        <v>85</v>
      </c>
      <c r="AV966" s="13" t="s">
        <v>85</v>
      </c>
      <c r="AW966" s="13" t="s">
        <v>37</v>
      </c>
      <c r="AX966" s="13" t="s">
        <v>75</v>
      </c>
      <c r="AY966" s="213" t="s">
        <v>349</v>
      </c>
    </row>
    <row r="967" spans="1:51" s="12" customFormat="1" ht="10.199999999999999">
      <c r="B967" s="192"/>
      <c r="C967" s="193"/>
      <c r="D967" s="194" t="s">
        <v>357</v>
      </c>
      <c r="E967" s="195" t="s">
        <v>19</v>
      </c>
      <c r="F967" s="196" t="s">
        <v>2963</v>
      </c>
      <c r="G967" s="193"/>
      <c r="H967" s="195" t="s">
        <v>19</v>
      </c>
      <c r="I967" s="197"/>
      <c r="J967" s="193"/>
      <c r="K967" s="193"/>
      <c r="L967" s="198"/>
      <c r="M967" s="199"/>
      <c r="N967" s="200"/>
      <c r="O967" s="200"/>
      <c r="P967" s="200"/>
      <c r="Q967" s="200"/>
      <c r="R967" s="200"/>
      <c r="S967" s="200"/>
      <c r="T967" s="201"/>
      <c r="AT967" s="202" t="s">
        <v>357</v>
      </c>
      <c r="AU967" s="202" t="s">
        <v>85</v>
      </c>
      <c r="AV967" s="12" t="s">
        <v>83</v>
      </c>
      <c r="AW967" s="12" t="s">
        <v>37</v>
      </c>
      <c r="AX967" s="12" t="s">
        <v>75</v>
      </c>
      <c r="AY967" s="202" t="s">
        <v>349</v>
      </c>
    </row>
    <row r="968" spans="1:51" s="13" customFormat="1" ht="10.199999999999999">
      <c r="B968" s="203"/>
      <c r="C968" s="204"/>
      <c r="D968" s="194" t="s">
        <v>357</v>
      </c>
      <c r="E968" s="205" t="s">
        <v>19</v>
      </c>
      <c r="F968" s="206" t="s">
        <v>3278</v>
      </c>
      <c r="G968" s="204"/>
      <c r="H968" s="207">
        <v>126.432</v>
      </c>
      <c r="I968" s="208"/>
      <c r="J968" s="204"/>
      <c r="K968" s="204"/>
      <c r="L968" s="209"/>
      <c r="M968" s="210"/>
      <c r="N968" s="211"/>
      <c r="O968" s="211"/>
      <c r="P968" s="211"/>
      <c r="Q968" s="211"/>
      <c r="R968" s="211"/>
      <c r="S968" s="211"/>
      <c r="T968" s="212"/>
      <c r="AT968" s="213" t="s">
        <v>357</v>
      </c>
      <c r="AU968" s="213" t="s">
        <v>85</v>
      </c>
      <c r="AV968" s="13" t="s">
        <v>85</v>
      </c>
      <c r="AW968" s="13" t="s">
        <v>37</v>
      </c>
      <c r="AX968" s="13" t="s">
        <v>75</v>
      </c>
      <c r="AY968" s="213" t="s">
        <v>349</v>
      </c>
    </row>
    <row r="969" spans="1:51" s="12" customFormat="1" ht="10.199999999999999">
      <c r="B969" s="192"/>
      <c r="C969" s="193"/>
      <c r="D969" s="194" t="s">
        <v>357</v>
      </c>
      <c r="E969" s="195" t="s">
        <v>19</v>
      </c>
      <c r="F969" s="196" t="s">
        <v>2965</v>
      </c>
      <c r="G969" s="193"/>
      <c r="H969" s="195" t="s">
        <v>19</v>
      </c>
      <c r="I969" s="197"/>
      <c r="J969" s="193"/>
      <c r="K969" s="193"/>
      <c r="L969" s="198"/>
      <c r="M969" s="199"/>
      <c r="N969" s="200"/>
      <c r="O969" s="200"/>
      <c r="P969" s="200"/>
      <c r="Q969" s="200"/>
      <c r="R969" s="200"/>
      <c r="S969" s="200"/>
      <c r="T969" s="201"/>
      <c r="AT969" s="202" t="s">
        <v>357</v>
      </c>
      <c r="AU969" s="202" t="s">
        <v>85</v>
      </c>
      <c r="AV969" s="12" t="s">
        <v>83</v>
      </c>
      <c r="AW969" s="12" t="s">
        <v>37</v>
      </c>
      <c r="AX969" s="12" t="s">
        <v>75</v>
      </c>
      <c r="AY969" s="202" t="s">
        <v>349</v>
      </c>
    </row>
    <row r="970" spans="1:51" s="13" customFormat="1" ht="10.199999999999999">
      <c r="B970" s="203"/>
      <c r="C970" s="204"/>
      <c r="D970" s="194" t="s">
        <v>357</v>
      </c>
      <c r="E970" s="205" t="s">
        <v>19</v>
      </c>
      <c r="F970" s="206" t="s">
        <v>3279</v>
      </c>
      <c r="G970" s="204"/>
      <c r="H970" s="207">
        <v>128.245</v>
      </c>
      <c r="I970" s="208"/>
      <c r="J970" s="204"/>
      <c r="K970" s="204"/>
      <c r="L970" s="209"/>
      <c r="M970" s="210"/>
      <c r="N970" s="211"/>
      <c r="O970" s="211"/>
      <c r="P970" s="211"/>
      <c r="Q970" s="211"/>
      <c r="R970" s="211"/>
      <c r="S970" s="211"/>
      <c r="T970" s="212"/>
      <c r="AT970" s="213" t="s">
        <v>357</v>
      </c>
      <c r="AU970" s="213" t="s">
        <v>85</v>
      </c>
      <c r="AV970" s="13" t="s">
        <v>85</v>
      </c>
      <c r="AW970" s="13" t="s">
        <v>37</v>
      </c>
      <c r="AX970" s="13" t="s">
        <v>75</v>
      </c>
      <c r="AY970" s="213" t="s">
        <v>349</v>
      </c>
    </row>
    <row r="971" spans="1:51" s="12" customFormat="1" ht="10.199999999999999">
      <c r="B971" s="192"/>
      <c r="C971" s="193"/>
      <c r="D971" s="194" t="s">
        <v>357</v>
      </c>
      <c r="E971" s="195" t="s">
        <v>19</v>
      </c>
      <c r="F971" s="196" t="s">
        <v>2967</v>
      </c>
      <c r="G971" s="193"/>
      <c r="H971" s="195" t="s">
        <v>19</v>
      </c>
      <c r="I971" s="197"/>
      <c r="J971" s="193"/>
      <c r="K971" s="193"/>
      <c r="L971" s="198"/>
      <c r="M971" s="199"/>
      <c r="N971" s="200"/>
      <c r="O971" s="200"/>
      <c r="P971" s="200"/>
      <c r="Q971" s="200"/>
      <c r="R971" s="200"/>
      <c r="S971" s="200"/>
      <c r="T971" s="201"/>
      <c r="AT971" s="202" t="s">
        <v>357</v>
      </c>
      <c r="AU971" s="202" t="s">
        <v>85</v>
      </c>
      <c r="AV971" s="12" t="s">
        <v>83</v>
      </c>
      <c r="AW971" s="12" t="s">
        <v>37</v>
      </c>
      <c r="AX971" s="12" t="s">
        <v>75</v>
      </c>
      <c r="AY971" s="202" t="s">
        <v>349</v>
      </c>
    </row>
    <row r="972" spans="1:51" s="13" customFormat="1" ht="10.199999999999999">
      <c r="B972" s="203"/>
      <c r="C972" s="204"/>
      <c r="D972" s="194" t="s">
        <v>357</v>
      </c>
      <c r="E972" s="205" t="s">
        <v>19</v>
      </c>
      <c r="F972" s="206" t="s">
        <v>3280</v>
      </c>
      <c r="G972" s="204"/>
      <c r="H972" s="207">
        <v>131.97</v>
      </c>
      <c r="I972" s="208"/>
      <c r="J972" s="204"/>
      <c r="K972" s="204"/>
      <c r="L972" s="209"/>
      <c r="M972" s="210"/>
      <c r="N972" s="211"/>
      <c r="O972" s="211"/>
      <c r="P972" s="211"/>
      <c r="Q972" s="211"/>
      <c r="R972" s="211"/>
      <c r="S972" s="211"/>
      <c r="T972" s="212"/>
      <c r="AT972" s="213" t="s">
        <v>357</v>
      </c>
      <c r="AU972" s="213" t="s">
        <v>85</v>
      </c>
      <c r="AV972" s="13" t="s">
        <v>85</v>
      </c>
      <c r="AW972" s="13" t="s">
        <v>37</v>
      </c>
      <c r="AX972" s="13" t="s">
        <v>75</v>
      </c>
      <c r="AY972" s="213" t="s">
        <v>349</v>
      </c>
    </row>
    <row r="973" spans="1:51" s="12" customFormat="1" ht="10.199999999999999">
      <c r="B973" s="192"/>
      <c r="C973" s="193"/>
      <c r="D973" s="194" t="s">
        <v>357</v>
      </c>
      <c r="E973" s="195" t="s">
        <v>19</v>
      </c>
      <c r="F973" s="196" t="s">
        <v>3255</v>
      </c>
      <c r="G973" s="193"/>
      <c r="H973" s="195" t="s">
        <v>19</v>
      </c>
      <c r="I973" s="197"/>
      <c r="J973" s="193"/>
      <c r="K973" s="193"/>
      <c r="L973" s="198"/>
      <c r="M973" s="199"/>
      <c r="N973" s="200"/>
      <c r="O973" s="200"/>
      <c r="P973" s="200"/>
      <c r="Q973" s="200"/>
      <c r="R973" s="200"/>
      <c r="S973" s="200"/>
      <c r="T973" s="201"/>
      <c r="AT973" s="202" t="s">
        <v>357</v>
      </c>
      <c r="AU973" s="202" t="s">
        <v>85</v>
      </c>
      <c r="AV973" s="12" t="s">
        <v>83</v>
      </c>
      <c r="AW973" s="12" t="s">
        <v>37</v>
      </c>
      <c r="AX973" s="12" t="s">
        <v>75</v>
      </c>
      <c r="AY973" s="202" t="s">
        <v>349</v>
      </c>
    </row>
    <row r="974" spans="1:51" s="12" customFormat="1" ht="10.199999999999999">
      <c r="B974" s="192"/>
      <c r="C974" s="193"/>
      <c r="D974" s="194" t="s">
        <v>357</v>
      </c>
      <c r="E974" s="195" t="s">
        <v>19</v>
      </c>
      <c r="F974" s="196" t="s">
        <v>2961</v>
      </c>
      <c r="G974" s="193"/>
      <c r="H974" s="195" t="s">
        <v>19</v>
      </c>
      <c r="I974" s="197"/>
      <c r="J974" s="193"/>
      <c r="K974" s="193"/>
      <c r="L974" s="198"/>
      <c r="M974" s="199"/>
      <c r="N974" s="200"/>
      <c r="O974" s="200"/>
      <c r="P974" s="200"/>
      <c r="Q974" s="200"/>
      <c r="R974" s="200"/>
      <c r="S974" s="200"/>
      <c r="T974" s="201"/>
      <c r="AT974" s="202" t="s">
        <v>357</v>
      </c>
      <c r="AU974" s="202" t="s">
        <v>85</v>
      </c>
      <c r="AV974" s="12" t="s">
        <v>83</v>
      </c>
      <c r="AW974" s="12" t="s">
        <v>37</v>
      </c>
      <c r="AX974" s="12" t="s">
        <v>75</v>
      </c>
      <c r="AY974" s="202" t="s">
        <v>349</v>
      </c>
    </row>
    <row r="975" spans="1:51" s="13" customFormat="1" ht="10.199999999999999">
      <c r="B975" s="203"/>
      <c r="C975" s="204"/>
      <c r="D975" s="194" t="s">
        <v>357</v>
      </c>
      <c r="E975" s="205" t="s">
        <v>19</v>
      </c>
      <c r="F975" s="206" t="s">
        <v>3281</v>
      </c>
      <c r="G975" s="204"/>
      <c r="H975" s="207">
        <v>69.28</v>
      </c>
      <c r="I975" s="208"/>
      <c r="J975" s="204"/>
      <c r="K975" s="204"/>
      <c r="L975" s="209"/>
      <c r="M975" s="210"/>
      <c r="N975" s="211"/>
      <c r="O975" s="211"/>
      <c r="P975" s="211"/>
      <c r="Q975" s="211"/>
      <c r="R975" s="211"/>
      <c r="S975" s="211"/>
      <c r="T975" s="212"/>
      <c r="AT975" s="213" t="s">
        <v>357</v>
      </c>
      <c r="AU975" s="213" t="s">
        <v>85</v>
      </c>
      <c r="AV975" s="13" t="s">
        <v>85</v>
      </c>
      <c r="AW975" s="13" t="s">
        <v>37</v>
      </c>
      <c r="AX975" s="13" t="s">
        <v>75</v>
      </c>
      <c r="AY975" s="213" t="s">
        <v>349</v>
      </c>
    </row>
    <row r="976" spans="1:51" s="14" customFormat="1" ht="10.199999999999999">
      <c r="B976" s="214"/>
      <c r="C976" s="215"/>
      <c r="D976" s="194" t="s">
        <v>357</v>
      </c>
      <c r="E976" s="216" t="s">
        <v>19</v>
      </c>
      <c r="F976" s="217" t="s">
        <v>360</v>
      </c>
      <c r="G976" s="215"/>
      <c r="H976" s="218">
        <v>520.96600000000001</v>
      </c>
      <c r="I976" s="219"/>
      <c r="J976" s="215"/>
      <c r="K976" s="215"/>
      <c r="L976" s="220"/>
      <c r="M976" s="221"/>
      <c r="N976" s="222"/>
      <c r="O976" s="222"/>
      <c r="P976" s="222"/>
      <c r="Q976" s="222"/>
      <c r="R976" s="222"/>
      <c r="S976" s="222"/>
      <c r="T976" s="223"/>
      <c r="AT976" s="224" t="s">
        <v>357</v>
      </c>
      <c r="AU976" s="224" t="s">
        <v>85</v>
      </c>
      <c r="AV976" s="14" t="s">
        <v>187</v>
      </c>
      <c r="AW976" s="14" t="s">
        <v>37</v>
      </c>
      <c r="AX976" s="14" t="s">
        <v>83</v>
      </c>
      <c r="AY976" s="224" t="s">
        <v>349</v>
      </c>
    </row>
    <row r="977" spans="1:65" s="2" customFormat="1" ht="24.15" customHeight="1">
      <c r="A977" s="37"/>
      <c r="B977" s="38"/>
      <c r="C977" s="174" t="s">
        <v>717</v>
      </c>
      <c r="D977" s="174" t="s">
        <v>350</v>
      </c>
      <c r="E977" s="175" t="s">
        <v>3282</v>
      </c>
      <c r="F977" s="176" t="s">
        <v>3283</v>
      </c>
      <c r="G977" s="177" t="s">
        <v>353</v>
      </c>
      <c r="H977" s="178">
        <v>520.96600000000001</v>
      </c>
      <c r="I977" s="179"/>
      <c r="J977" s="180">
        <f>ROUND(I977*H977,2)</f>
        <v>0</v>
      </c>
      <c r="K977" s="176" t="s">
        <v>354</v>
      </c>
      <c r="L977" s="42"/>
      <c r="M977" s="181" t="s">
        <v>19</v>
      </c>
      <c r="N977" s="182" t="s">
        <v>46</v>
      </c>
      <c r="O977" s="67"/>
      <c r="P977" s="183">
        <f>O977*H977</f>
        <v>0</v>
      </c>
      <c r="Q977" s="183">
        <v>0</v>
      </c>
      <c r="R977" s="183">
        <f>Q977*H977</f>
        <v>0</v>
      </c>
      <c r="S977" s="183">
        <v>0</v>
      </c>
      <c r="T977" s="184">
        <f>S977*H977</f>
        <v>0</v>
      </c>
      <c r="U977" s="37"/>
      <c r="V977" s="37"/>
      <c r="W977" s="37"/>
      <c r="X977" s="37"/>
      <c r="Y977" s="37"/>
      <c r="Z977" s="37"/>
      <c r="AA977" s="37"/>
      <c r="AB977" s="37"/>
      <c r="AC977" s="37"/>
      <c r="AD977" s="37"/>
      <c r="AE977" s="37"/>
      <c r="AR977" s="185" t="s">
        <v>187</v>
      </c>
      <c r="AT977" s="185" t="s">
        <v>350</v>
      </c>
      <c r="AU977" s="185" t="s">
        <v>85</v>
      </c>
      <c r="AY977" s="20" t="s">
        <v>349</v>
      </c>
      <c r="BE977" s="186">
        <f>IF(N977="základní",J977,0)</f>
        <v>0</v>
      </c>
      <c r="BF977" s="186">
        <f>IF(N977="snížená",J977,0)</f>
        <v>0</v>
      </c>
      <c r="BG977" s="186">
        <f>IF(N977="zákl. přenesená",J977,0)</f>
        <v>0</v>
      </c>
      <c r="BH977" s="186">
        <f>IF(N977="sníž. přenesená",J977,0)</f>
        <v>0</v>
      </c>
      <c r="BI977" s="186">
        <f>IF(N977="nulová",J977,0)</f>
        <v>0</v>
      </c>
      <c r="BJ977" s="20" t="s">
        <v>83</v>
      </c>
      <c r="BK977" s="186">
        <f>ROUND(I977*H977,2)</f>
        <v>0</v>
      </c>
      <c r="BL977" s="20" t="s">
        <v>187</v>
      </c>
      <c r="BM977" s="185" t="s">
        <v>3284</v>
      </c>
    </row>
    <row r="978" spans="1:65" s="2" customFormat="1" ht="10.199999999999999">
      <c r="A978" s="37"/>
      <c r="B978" s="38"/>
      <c r="C978" s="39"/>
      <c r="D978" s="187" t="s">
        <v>355</v>
      </c>
      <c r="E978" s="39"/>
      <c r="F978" s="188" t="s">
        <v>3285</v>
      </c>
      <c r="G978" s="39"/>
      <c r="H978" s="39"/>
      <c r="I978" s="189"/>
      <c r="J978" s="39"/>
      <c r="K978" s="39"/>
      <c r="L978" s="42"/>
      <c r="M978" s="190"/>
      <c r="N978" s="191"/>
      <c r="O978" s="67"/>
      <c r="P978" s="67"/>
      <c r="Q978" s="67"/>
      <c r="R978" s="67"/>
      <c r="S978" s="67"/>
      <c r="T978" s="68"/>
      <c r="U978" s="37"/>
      <c r="V978" s="37"/>
      <c r="W978" s="37"/>
      <c r="X978" s="37"/>
      <c r="Y978" s="37"/>
      <c r="Z978" s="37"/>
      <c r="AA978" s="37"/>
      <c r="AB978" s="37"/>
      <c r="AC978" s="37"/>
      <c r="AD978" s="37"/>
      <c r="AE978" s="37"/>
      <c r="AT978" s="20" t="s">
        <v>355</v>
      </c>
      <c r="AU978" s="20" t="s">
        <v>85</v>
      </c>
    </row>
    <row r="979" spans="1:65" s="2" customFormat="1" ht="37.799999999999997" customHeight="1">
      <c r="A979" s="37"/>
      <c r="B979" s="38"/>
      <c r="C979" s="174" t="s">
        <v>905</v>
      </c>
      <c r="D979" s="174" t="s">
        <v>350</v>
      </c>
      <c r="E979" s="175" t="s">
        <v>3286</v>
      </c>
      <c r="F979" s="176" t="s">
        <v>3287</v>
      </c>
      <c r="G979" s="177" t="s">
        <v>403</v>
      </c>
      <c r="H979" s="178">
        <v>28.588000000000001</v>
      </c>
      <c r="I979" s="179"/>
      <c r="J979" s="180">
        <f>ROUND(I979*H979,2)</f>
        <v>0</v>
      </c>
      <c r="K979" s="176" t="s">
        <v>354</v>
      </c>
      <c r="L979" s="42"/>
      <c r="M979" s="181" t="s">
        <v>19</v>
      </c>
      <c r="N979" s="182" t="s">
        <v>46</v>
      </c>
      <c r="O979" s="67"/>
      <c r="P979" s="183">
        <f>O979*H979</f>
        <v>0</v>
      </c>
      <c r="Q979" s="183">
        <v>1.0551200000000001</v>
      </c>
      <c r="R979" s="183">
        <f>Q979*H979</f>
        <v>30.163770560000003</v>
      </c>
      <c r="S979" s="183">
        <v>0</v>
      </c>
      <c r="T979" s="184">
        <f>S979*H979</f>
        <v>0</v>
      </c>
      <c r="U979" s="37"/>
      <c r="V979" s="37"/>
      <c r="W979" s="37"/>
      <c r="X979" s="37"/>
      <c r="Y979" s="37"/>
      <c r="Z979" s="37"/>
      <c r="AA979" s="37"/>
      <c r="AB979" s="37"/>
      <c r="AC979" s="37"/>
      <c r="AD979" s="37"/>
      <c r="AE979" s="37"/>
      <c r="AR979" s="185" t="s">
        <v>187</v>
      </c>
      <c r="AT979" s="185" t="s">
        <v>350</v>
      </c>
      <c r="AU979" s="185" t="s">
        <v>85</v>
      </c>
      <c r="AY979" s="20" t="s">
        <v>349</v>
      </c>
      <c r="BE979" s="186">
        <f>IF(N979="základní",J979,0)</f>
        <v>0</v>
      </c>
      <c r="BF979" s="186">
        <f>IF(N979="snížená",J979,0)</f>
        <v>0</v>
      </c>
      <c r="BG979" s="186">
        <f>IF(N979="zákl. přenesená",J979,0)</f>
        <v>0</v>
      </c>
      <c r="BH979" s="186">
        <f>IF(N979="sníž. přenesená",J979,0)</f>
        <v>0</v>
      </c>
      <c r="BI979" s="186">
        <f>IF(N979="nulová",J979,0)</f>
        <v>0</v>
      </c>
      <c r="BJ979" s="20" t="s">
        <v>83</v>
      </c>
      <c r="BK979" s="186">
        <f>ROUND(I979*H979,2)</f>
        <v>0</v>
      </c>
      <c r="BL979" s="20" t="s">
        <v>187</v>
      </c>
      <c r="BM979" s="185" t="s">
        <v>3288</v>
      </c>
    </row>
    <row r="980" spans="1:65" s="2" customFormat="1" ht="10.199999999999999">
      <c r="A980" s="37"/>
      <c r="B980" s="38"/>
      <c r="C980" s="39"/>
      <c r="D980" s="187" t="s">
        <v>355</v>
      </c>
      <c r="E980" s="39"/>
      <c r="F980" s="188" t="s">
        <v>3289</v>
      </c>
      <c r="G980" s="39"/>
      <c r="H980" s="39"/>
      <c r="I980" s="189"/>
      <c r="J980" s="39"/>
      <c r="K980" s="39"/>
      <c r="L980" s="42"/>
      <c r="M980" s="190"/>
      <c r="N980" s="191"/>
      <c r="O980" s="67"/>
      <c r="P980" s="67"/>
      <c r="Q980" s="67"/>
      <c r="R980" s="67"/>
      <c r="S980" s="67"/>
      <c r="T980" s="68"/>
      <c r="U980" s="37"/>
      <c r="V980" s="37"/>
      <c r="W980" s="37"/>
      <c r="X980" s="37"/>
      <c r="Y980" s="37"/>
      <c r="Z980" s="37"/>
      <c r="AA980" s="37"/>
      <c r="AB980" s="37"/>
      <c r="AC980" s="37"/>
      <c r="AD980" s="37"/>
      <c r="AE980" s="37"/>
      <c r="AT980" s="20" t="s">
        <v>355</v>
      </c>
      <c r="AU980" s="20" t="s">
        <v>85</v>
      </c>
    </row>
    <row r="981" spans="1:65" s="12" customFormat="1" ht="10.199999999999999">
      <c r="B981" s="192"/>
      <c r="C981" s="193"/>
      <c r="D981" s="194" t="s">
        <v>357</v>
      </c>
      <c r="E981" s="195" t="s">
        <v>19</v>
      </c>
      <c r="F981" s="196" t="s">
        <v>3261</v>
      </c>
      <c r="G981" s="193"/>
      <c r="H981" s="195" t="s">
        <v>19</v>
      </c>
      <c r="I981" s="197"/>
      <c r="J981" s="193"/>
      <c r="K981" s="193"/>
      <c r="L981" s="198"/>
      <c r="M981" s="199"/>
      <c r="N981" s="200"/>
      <c r="O981" s="200"/>
      <c r="P981" s="200"/>
      <c r="Q981" s="200"/>
      <c r="R981" s="200"/>
      <c r="S981" s="200"/>
      <c r="T981" s="201"/>
      <c r="AT981" s="202" t="s">
        <v>357</v>
      </c>
      <c r="AU981" s="202" t="s">
        <v>85</v>
      </c>
      <c r="AV981" s="12" t="s">
        <v>83</v>
      </c>
      <c r="AW981" s="12" t="s">
        <v>37</v>
      </c>
      <c r="AX981" s="12" t="s">
        <v>75</v>
      </c>
      <c r="AY981" s="202" t="s">
        <v>349</v>
      </c>
    </row>
    <row r="982" spans="1:65" s="12" customFormat="1" ht="10.199999999999999">
      <c r="B982" s="192"/>
      <c r="C982" s="193"/>
      <c r="D982" s="194" t="s">
        <v>357</v>
      </c>
      <c r="E982" s="195" t="s">
        <v>19</v>
      </c>
      <c r="F982" s="196" t="s">
        <v>3290</v>
      </c>
      <c r="G982" s="193"/>
      <c r="H982" s="195" t="s">
        <v>19</v>
      </c>
      <c r="I982" s="197"/>
      <c r="J982" s="193"/>
      <c r="K982" s="193"/>
      <c r="L982" s="198"/>
      <c r="M982" s="199"/>
      <c r="N982" s="200"/>
      <c r="O982" s="200"/>
      <c r="P982" s="200"/>
      <c r="Q982" s="200"/>
      <c r="R982" s="200"/>
      <c r="S982" s="200"/>
      <c r="T982" s="201"/>
      <c r="AT982" s="202" t="s">
        <v>357</v>
      </c>
      <c r="AU982" s="202" t="s">
        <v>85</v>
      </c>
      <c r="AV982" s="12" t="s">
        <v>83</v>
      </c>
      <c r="AW982" s="12" t="s">
        <v>37</v>
      </c>
      <c r="AX982" s="12" t="s">
        <v>75</v>
      </c>
      <c r="AY982" s="202" t="s">
        <v>349</v>
      </c>
    </row>
    <row r="983" spans="1:65" s="12" customFormat="1" ht="10.199999999999999">
      <c r="B983" s="192"/>
      <c r="C983" s="193"/>
      <c r="D983" s="194" t="s">
        <v>357</v>
      </c>
      <c r="E983" s="195" t="s">
        <v>19</v>
      </c>
      <c r="F983" s="196" t="s">
        <v>3250</v>
      </c>
      <c r="G983" s="193"/>
      <c r="H983" s="195" t="s">
        <v>19</v>
      </c>
      <c r="I983" s="197"/>
      <c r="J983" s="193"/>
      <c r="K983" s="193"/>
      <c r="L983" s="198"/>
      <c r="M983" s="199"/>
      <c r="N983" s="200"/>
      <c r="O983" s="200"/>
      <c r="P983" s="200"/>
      <c r="Q983" s="200"/>
      <c r="R983" s="200"/>
      <c r="S983" s="200"/>
      <c r="T983" s="201"/>
      <c r="AT983" s="202" t="s">
        <v>357</v>
      </c>
      <c r="AU983" s="202" t="s">
        <v>85</v>
      </c>
      <c r="AV983" s="12" t="s">
        <v>83</v>
      </c>
      <c r="AW983" s="12" t="s">
        <v>37</v>
      </c>
      <c r="AX983" s="12" t="s">
        <v>75</v>
      </c>
      <c r="AY983" s="202" t="s">
        <v>349</v>
      </c>
    </row>
    <row r="984" spans="1:65" s="12" customFormat="1" ht="10.199999999999999">
      <c r="B984" s="192"/>
      <c r="C984" s="193"/>
      <c r="D984" s="194" t="s">
        <v>357</v>
      </c>
      <c r="E984" s="195" t="s">
        <v>19</v>
      </c>
      <c r="F984" s="196" t="s">
        <v>2961</v>
      </c>
      <c r="G984" s="193"/>
      <c r="H984" s="195" t="s">
        <v>19</v>
      </c>
      <c r="I984" s="197"/>
      <c r="J984" s="193"/>
      <c r="K984" s="193"/>
      <c r="L984" s="198"/>
      <c r="M984" s="199"/>
      <c r="N984" s="200"/>
      <c r="O984" s="200"/>
      <c r="P984" s="200"/>
      <c r="Q984" s="200"/>
      <c r="R984" s="200"/>
      <c r="S984" s="200"/>
      <c r="T984" s="201"/>
      <c r="AT984" s="202" t="s">
        <v>357</v>
      </c>
      <c r="AU984" s="202" t="s">
        <v>85</v>
      </c>
      <c r="AV984" s="12" t="s">
        <v>83</v>
      </c>
      <c r="AW984" s="12" t="s">
        <v>37</v>
      </c>
      <c r="AX984" s="12" t="s">
        <v>75</v>
      </c>
      <c r="AY984" s="202" t="s">
        <v>349</v>
      </c>
    </row>
    <row r="985" spans="1:65" s="13" customFormat="1" ht="10.199999999999999">
      <c r="B985" s="203"/>
      <c r="C985" s="204"/>
      <c r="D985" s="194" t="s">
        <v>357</v>
      </c>
      <c r="E985" s="205" t="s">
        <v>19</v>
      </c>
      <c r="F985" s="206" t="s">
        <v>3291</v>
      </c>
      <c r="G985" s="204"/>
      <c r="H985" s="207">
        <v>3.6890000000000001</v>
      </c>
      <c r="I985" s="208"/>
      <c r="J985" s="204"/>
      <c r="K985" s="204"/>
      <c r="L985" s="209"/>
      <c r="M985" s="210"/>
      <c r="N985" s="211"/>
      <c r="O985" s="211"/>
      <c r="P985" s="211"/>
      <c r="Q985" s="211"/>
      <c r="R985" s="211"/>
      <c r="S985" s="211"/>
      <c r="T985" s="212"/>
      <c r="AT985" s="213" t="s">
        <v>357</v>
      </c>
      <c r="AU985" s="213" t="s">
        <v>85</v>
      </c>
      <c r="AV985" s="13" t="s">
        <v>85</v>
      </c>
      <c r="AW985" s="13" t="s">
        <v>37</v>
      </c>
      <c r="AX985" s="13" t="s">
        <v>75</v>
      </c>
      <c r="AY985" s="213" t="s">
        <v>349</v>
      </c>
    </row>
    <row r="986" spans="1:65" s="12" customFormat="1" ht="10.199999999999999">
      <c r="B986" s="192"/>
      <c r="C986" s="193"/>
      <c r="D986" s="194" t="s">
        <v>357</v>
      </c>
      <c r="E986" s="195" t="s">
        <v>19</v>
      </c>
      <c r="F986" s="196" t="s">
        <v>2963</v>
      </c>
      <c r="G986" s="193"/>
      <c r="H986" s="195" t="s">
        <v>19</v>
      </c>
      <c r="I986" s="197"/>
      <c r="J986" s="193"/>
      <c r="K986" s="193"/>
      <c r="L986" s="198"/>
      <c r="M986" s="199"/>
      <c r="N986" s="200"/>
      <c r="O986" s="200"/>
      <c r="P986" s="200"/>
      <c r="Q986" s="200"/>
      <c r="R986" s="200"/>
      <c r="S986" s="200"/>
      <c r="T986" s="201"/>
      <c r="AT986" s="202" t="s">
        <v>357</v>
      </c>
      <c r="AU986" s="202" t="s">
        <v>85</v>
      </c>
      <c r="AV986" s="12" t="s">
        <v>83</v>
      </c>
      <c r="AW986" s="12" t="s">
        <v>37</v>
      </c>
      <c r="AX986" s="12" t="s">
        <v>75</v>
      </c>
      <c r="AY986" s="202" t="s">
        <v>349</v>
      </c>
    </row>
    <row r="987" spans="1:65" s="13" customFormat="1" ht="10.199999999999999">
      <c r="B987" s="203"/>
      <c r="C987" s="204"/>
      <c r="D987" s="194" t="s">
        <v>357</v>
      </c>
      <c r="E987" s="205" t="s">
        <v>19</v>
      </c>
      <c r="F987" s="206" t="s">
        <v>3292</v>
      </c>
      <c r="G987" s="204"/>
      <c r="H987" s="207">
        <v>7.2560000000000002</v>
      </c>
      <c r="I987" s="208"/>
      <c r="J987" s="204"/>
      <c r="K987" s="204"/>
      <c r="L987" s="209"/>
      <c r="M987" s="210"/>
      <c r="N987" s="211"/>
      <c r="O987" s="211"/>
      <c r="P987" s="211"/>
      <c r="Q987" s="211"/>
      <c r="R987" s="211"/>
      <c r="S987" s="211"/>
      <c r="T987" s="212"/>
      <c r="AT987" s="213" t="s">
        <v>357</v>
      </c>
      <c r="AU987" s="213" t="s">
        <v>85</v>
      </c>
      <c r="AV987" s="13" t="s">
        <v>85</v>
      </c>
      <c r="AW987" s="13" t="s">
        <v>37</v>
      </c>
      <c r="AX987" s="13" t="s">
        <v>75</v>
      </c>
      <c r="AY987" s="213" t="s">
        <v>349</v>
      </c>
    </row>
    <row r="988" spans="1:65" s="12" customFormat="1" ht="10.199999999999999">
      <c r="B988" s="192"/>
      <c r="C988" s="193"/>
      <c r="D988" s="194" t="s">
        <v>357</v>
      </c>
      <c r="E988" s="195" t="s">
        <v>19</v>
      </c>
      <c r="F988" s="196" t="s">
        <v>2965</v>
      </c>
      <c r="G988" s="193"/>
      <c r="H988" s="195" t="s">
        <v>19</v>
      </c>
      <c r="I988" s="197"/>
      <c r="J988" s="193"/>
      <c r="K988" s="193"/>
      <c r="L988" s="198"/>
      <c r="M988" s="199"/>
      <c r="N988" s="200"/>
      <c r="O988" s="200"/>
      <c r="P988" s="200"/>
      <c r="Q988" s="200"/>
      <c r="R988" s="200"/>
      <c r="S988" s="200"/>
      <c r="T988" s="201"/>
      <c r="AT988" s="202" t="s">
        <v>357</v>
      </c>
      <c r="AU988" s="202" t="s">
        <v>85</v>
      </c>
      <c r="AV988" s="12" t="s">
        <v>83</v>
      </c>
      <c r="AW988" s="12" t="s">
        <v>37</v>
      </c>
      <c r="AX988" s="12" t="s">
        <v>75</v>
      </c>
      <c r="AY988" s="202" t="s">
        <v>349</v>
      </c>
    </row>
    <row r="989" spans="1:65" s="13" customFormat="1" ht="10.199999999999999">
      <c r="B989" s="203"/>
      <c r="C989" s="204"/>
      <c r="D989" s="194" t="s">
        <v>357</v>
      </c>
      <c r="E989" s="205" t="s">
        <v>19</v>
      </c>
      <c r="F989" s="206" t="s">
        <v>3293</v>
      </c>
      <c r="G989" s="204"/>
      <c r="H989" s="207">
        <v>7.1059999999999999</v>
      </c>
      <c r="I989" s="208"/>
      <c r="J989" s="204"/>
      <c r="K989" s="204"/>
      <c r="L989" s="209"/>
      <c r="M989" s="210"/>
      <c r="N989" s="211"/>
      <c r="O989" s="211"/>
      <c r="P989" s="211"/>
      <c r="Q989" s="211"/>
      <c r="R989" s="211"/>
      <c r="S989" s="211"/>
      <c r="T989" s="212"/>
      <c r="AT989" s="213" t="s">
        <v>357</v>
      </c>
      <c r="AU989" s="213" t="s">
        <v>85</v>
      </c>
      <c r="AV989" s="13" t="s">
        <v>85</v>
      </c>
      <c r="AW989" s="13" t="s">
        <v>37</v>
      </c>
      <c r="AX989" s="13" t="s">
        <v>75</v>
      </c>
      <c r="AY989" s="213" t="s">
        <v>349</v>
      </c>
    </row>
    <row r="990" spans="1:65" s="12" customFormat="1" ht="10.199999999999999">
      <c r="B990" s="192"/>
      <c r="C990" s="193"/>
      <c r="D990" s="194" t="s">
        <v>357</v>
      </c>
      <c r="E990" s="195" t="s">
        <v>19</v>
      </c>
      <c r="F990" s="196" t="s">
        <v>2967</v>
      </c>
      <c r="G990" s="193"/>
      <c r="H990" s="195" t="s">
        <v>19</v>
      </c>
      <c r="I990" s="197"/>
      <c r="J990" s="193"/>
      <c r="K990" s="193"/>
      <c r="L990" s="198"/>
      <c r="M990" s="199"/>
      <c r="N990" s="200"/>
      <c r="O990" s="200"/>
      <c r="P990" s="200"/>
      <c r="Q990" s="200"/>
      <c r="R990" s="200"/>
      <c r="S990" s="200"/>
      <c r="T990" s="201"/>
      <c r="AT990" s="202" t="s">
        <v>357</v>
      </c>
      <c r="AU990" s="202" t="s">
        <v>85</v>
      </c>
      <c r="AV990" s="12" t="s">
        <v>83</v>
      </c>
      <c r="AW990" s="12" t="s">
        <v>37</v>
      </c>
      <c r="AX990" s="12" t="s">
        <v>75</v>
      </c>
      <c r="AY990" s="202" t="s">
        <v>349</v>
      </c>
    </row>
    <row r="991" spans="1:65" s="13" customFormat="1" ht="10.199999999999999">
      <c r="B991" s="203"/>
      <c r="C991" s="204"/>
      <c r="D991" s="194" t="s">
        <v>357</v>
      </c>
      <c r="E991" s="205" t="s">
        <v>19</v>
      </c>
      <c r="F991" s="206" t="s">
        <v>3294</v>
      </c>
      <c r="G991" s="204"/>
      <c r="H991" s="207">
        <v>6.5330000000000004</v>
      </c>
      <c r="I991" s="208"/>
      <c r="J991" s="204"/>
      <c r="K991" s="204"/>
      <c r="L991" s="209"/>
      <c r="M991" s="210"/>
      <c r="N991" s="211"/>
      <c r="O991" s="211"/>
      <c r="P991" s="211"/>
      <c r="Q991" s="211"/>
      <c r="R991" s="211"/>
      <c r="S991" s="211"/>
      <c r="T991" s="212"/>
      <c r="AT991" s="213" t="s">
        <v>357</v>
      </c>
      <c r="AU991" s="213" t="s">
        <v>85</v>
      </c>
      <c r="AV991" s="13" t="s">
        <v>85</v>
      </c>
      <c r="AW991" s="13" t="s">
        <v>37</v>
      </c>
      <c r="AX991" s="13" t="s">
        <v>75</v>
      </c>
      <c r="AY991" s="213" t="s">
        <v>349</v>
      </c>
    </row>
    <row r="992" spans="1:65" s="12" customFormat="1" ht="10.199999999999999">
      <c r="B992" s="192"/>
      <c r="C992" s="193"/>
      <c r="D992" s="194" t="s">
        <v>357</v>
      </c>
      <c r="E992" s="195" t="s">
        <v>19</v>
      </c>
      <c r="F992" s="196" t="s">
        <v>3255</v>
      </c>
      <c r="G992" s="193"/>
      <c r="H992" s="195" t="s">
        <v>19</v>
      </c>
      <c r="I992" s="197"/>
      <c r="J992" s="193"/>
      <c r="K992" s="193"/>
      <c r="L992" s="198"/>
      <c r="M992" s="199"/>
      <c r="N992" s="200"/>
      <c r="O992" s="200"/>
      <c r="P992" s="200"/>
      <c r="Q992" s="200"/>
      <c r="R992" s="200"/>
      <c r="S992" s="200"/>
      <c r="T992" s="201"/>
      <c r="AT992" s="202" t="s">
        <v>357</v>
      </c>
      <c r="AU992" s="202" t="s">
        <v>85</v>
      </c>
      <c r="AV992" s="12" t="s">
        <v>83</v>
      </c>
      <c r="AW992" s="12" t="s">
        <v>37</v>
      </c>
      <c r="AX992" s="12" t="s">
        <v>75</v>
      </c>
      <c r="AY992" s="202" t="s">
        <v>349</v>
      </c>
    </row>
    <row r="993" spans="1:65" s="12" customFormat="1" ht="10.199999999999999">
      <c r="B993" s="192"/>
      <c r="C993" s="193"/>
      <c r="D993" s="194" t="s">
        <v>357</v>
      </c>
      <c r="E993" s="195" t="s">
        <v>19</v>
      </c>
      <c r="F993" s="196" t="s">
        <v>2961</v>
      </c>
      <c r="G993" s="193"/>
      <c r="H993" s="195" t="s">
        <v>19</v>
      </c>
      <c r="I993" s="197"/>
      <c r="J993" s="193"/>
      <c r="K993" s="193"/>
      <c r="L993" s="198"/>
      <c r="M993" s="199"/>
      <c r="N993" s="200"/>
      <c r="O993" s="200"/>
      <c r="P993" s="200"/>
      <c r="Q993" s="200"/>
      <c r="R993" s="200"/>
      <c r="S993" s="200"/>
      <c r="T993" s="201"/>
      <c r="AT993" s="202" t="s">
        <v>357</v>
      </c>
      <c r="AU993" s="202" t="s">
        <v>85</v>
      </c>
      <c r="AV993" s="12" t="s">
        <v>83</v>
      </c>
      <c r="AW993" s="12" t="s">
        <v>37</v>
      </c>
      <c r="AX993" s="12" t="s">
        <v>75</v>
      </c>
      <c r="AY993" s="202" t="s">
        <v>349</v>
      </c>
    </row>
    <row r="994" spans="1:65" s="13" customFormat="1" ht="10.199999999999999">
      <c r="B994" s="203"/>
      <c r="C994" s="204"/>
      <c r="D994" s="194" t="s">
        <v>357</v>
      </c>
      <c r="E994" s="205" t="s">
        <v>19</v>
      </c>
      <c r="F994" s="206" t="s">
        <v>3295</v>
      </c>
      <c r="G994" s="204"/>
      <c r="H994" s="207">
        <v>3.5840000000000001</v>
      </c>
      <c r="I994" s="208"/>
      <c r="J994" s="204"/>
      <c r="K994" s="204"/>
      <c r="L994" s="209"/>
      <c r="M994" s="210"/>
      <c r="N994" s="211"/>
      <c r="O994" s="211"/>
      <c r="P994" s="211"/>
      <c r="Q994" s="211"/>
      <c r="R994" s="211"/>
      <c r="S994" s="211"/>
      <c r="T994" s="212"/>
      <c r="AT994" s="213" t="s">
        <v>357</v>
      </c>
      <c r="AU994" s="213" t="s">
        <v>85</v>
      </c>
      <c r="AV994" s="13" t="s">
        <v>85</v>
      </c>
      <c r="AW994" s="13" t="s">
        <v>37</v>
      </c>
      <c r="AX994" s="13" t="s">
        <v>75</v>
      </c>
      <c r="AY994" s="213" t="s">
        <v>349</v>
      </c>
    </row>
    <row r="995" spans="1:65" s="13" customFormat="1" ht="10.199999999999999">
      <c r="B995" s="203"/>
      <c r="C995" s="204"/>
      <c r="D995" s="194" t="s">
        <v>357</v>
      </c>
      <c r="E995" s="205" t="s">
        <v>19</v>
      </c>
      <c r="F995" s="206" t="s">
        <v>3296</v>
      </c>
      <c r="G995" s="204"/>
      <c r="H995" s="207">
        <v>0.42</v>
      </c>
      <c r="I995" s="208"/>
      <c r="J995" s="204"/>
      <c r="K995" s="204"/>
      <c r="L995" s="209"/>
      <c r="M995" s="210"/>
      <c r="N995" s="211"/>
      <c r="O995" s="211"/>
      <c r="P995" s="211"/>
      <c r="Q995" s="211"/>
      <c r="R995" s="211"/>
      <c r="S995" s="211"/>
      <c r="T995" s="212"/>
      <c r="AT995" s="213" t="s">
        <v>357</v>
      </c>
      <c r="AU995" s="213" t="s">
        <v>85</v>
      </c>
      <c r="AV995" s="13" t="s">
        <v>85</v>
      </c>
      <c r="AW995" s="13" t="s">
        <v>37</v>
      </c>
      <c r="AX995" s="13" t="s">
        <v>75</v>
      </c>
      <c r="AY995" s="213" t="s">
        <v>349</v>
      </c>
    </row>
    <row r="996" spans="1:65" s="14" customFormat="1" ht="10.199999999999999">
      <c r="B996" s="214"/>
      <c r="C996" s="215"/>
      <c r="D996" s="194" t="s">
        <v>357</v>
      </c>
      <c r="E996" s="216" t="s">
        <v>19</v>
      </c>
      <c r="F996" s="217" t="s">
        <v>360</v>
      </c>
      <c r="G996" s="215"/>
      <c r="H996" s="218">
        <v>28.588000000000001</v>
      </c>
      <c r="I996" s="219"/>
      <c r="J996" s="215"/>
      <c r="K996" s="215"/>
      <c r="L996" s="220"/>
      <c r="M996" s="221"/>
      <c r="N996" s="222"/>
      <c r="O996" s="222"/>
      <c r="P996" s="222"/>
      <c r="Q996" s="222"/>
      <c r="R996" s="222"/>
      <c r="S996" s="222"/>
      <c r="T996" s="223"/>
      <c r="AT996" s="224" t="s">
        <v>357</v>
      </c>
      <c r="AU996" s="224" t="s">
        <v>85</v>
      </c>
      <c r="AV996" s="14" t="s">
        <v>187</v>
      </c>
      <c r="AW996" s="14" t="s">
        <v>37</v>
      </c>
      <c r="AX996" s="14" t="s">
        <v>83</v>
      </c>
      <c r="AY996" s="224" t="s">
        <v>349</v>
      </c>
    </row>
    <row r="997" spans="1:65" s="2" customFormat="1" ht="16.5" customHeight="1">
      <c r="A997" s="37"/>
      <c r="B997" s="38"/>
      <c r="C997" s="174" t="s">
        <v>724</v>
      </c>
      <c r="D997" s="174" t="s">
        <v>350</v>
      </c>
      <c r="E997" s="175" t="s">
        <v>3297</v>
      </c>
      <c r="F997" s="176" t="s">
        <v>3298</v>
      </c>
      <c r="G997" s="177" t="s">
        <v>366</v>
      </c>
      <c r="H997" s="178">
        <v>0.42</v>
      </c>
      <c r="I997" s="179"/>
      <c r="J997" s="180">
        <f>ROUND(I997*H997,2)</f>
        <v>0</v>
      </c>
      <c r="K997" s="176" t="s">
        <v>354</v>
      </c>
      <c r="L997" s="42"/>
      <c r="M997" s="181" t="s">
        <v>19</v>
      </c>
      <c r="N997" s="182" t="s">
        <v>46</v>
      </c>
      <c r="O997" s="67"/>
      <c r="P997" s="183">
        <f>O997*H997</f>
        <v>0</v>
      </c>
      <c r="Q997" s="183">
        <v>2.3011300000000001</v>
      </c>
      <c r="R997" s="183">
        <f>Q997*H997</f>
        <v>0.96647459999999996</v>
      </c>
      <c r="S997" s="183">
        <v>0</v>
      </c>
      <c r="T997" s="184">
        <f>S997*H997</f>
        <v>0</v>
      </c>
      <c r="U997" s="37"/>
      <c r="V997" s="37"/>
      <c r="W997" s="37"/>
      <c r="X997" s="37"/>
      <c r="Y997" s="37"/>
      <c r="Z997" s="37"/>
      <c r="AA997" s="37"/>
      <c r="AB997" s="37"/>
      <c r="AC997" s="37"/>
      <c r="AD997" s="37"/>
      <c r="AE997" s="37"/>
      <c r="AR997" s="185" t="s">
        <v>187</v>
      </c>
      <c r="AT997" s="185" t="s">
        <v>350</v>
      </c>
      <c r="AU997" s="185" t="s">
        <v>85</v>
      </c>
      <c r="AY997" s="20" t="s">
        <v>349</v>
      </c>
      <c r="BE997" s="186">
        <f>IF(N997="základní",J997,0)</f>
        <v>0</v>
      </c>
      <c r="BF997" s="186">
        <f>IF(N997="snížená",J997,0)</f>
        <v>0</v>
      </c>
      <c r="BG997" s="186">
        <f>IF(N997="zákl. přenesená",J997,0)</f>
        <v>0</v>
      </c>
      <c r="BH997" s="186">
        <f>IF(N997="sníž. přenesená",J997,0)</f>
        <v>0</v>
      </c>
      <c r="BI997" s="186">
        <f>IF(N997="nulová",J997,0)</f>
        <v>0</v>
      </c>
      <c r="BJ997" s="20" t="s">
        <v>83</v>
      </c>
      <c r="BK997" s="186">
        <f>ROUND(I997*H997,2)</f>
        <v>0</v>
      </c>
      <c r="BL997" s="20" t="s">
        <v>187</v>
      </c>
      <c r="BM997" s="185" t="s">
        <v>3299</v>
      </c>
    </row>
    <row r="998" spans="1:65" s="2" customFormat="1" ht="10.199999999999999">
      <c r="A998" s="37"/>
      <c r="B998" s="38"/>
      <c r="C998" s="39"/>
      <c r="D998" s="187" t="s">
        <v>355</v>
      </c>
      <c r="E998" s="39"/>
      <c r="F998" s="188" t="s">
        <v>3300</v>
      </c>
      <c r="G998" s="39"/>
      <c r="H998" s="39"/>
      <c r="I998" s="189"/>
      <c r="J998" s="39"/>
      <c r="K998" s="39"/>
      <c r="L998" s="42"/>
      <c r="M998" s="190"/>
      <c r="N998" s="191"/>
      <c r="O998" s="67"/>
      <c r="P998" s="67"/>
      <c r="Q998" s="67"/>
      <c r="R998" s="67"/>
      <c r="S998" s="67"/>
      <c r="T998" s="68"/>
      <c r="U998" s="37"/>
      <c r="V998" s="37"/>
      <c r="W998" s="37"/>
      <c r="X998" s="37"/>
      <c r="Y998" s="37"/>
      <c r="Z998" s="37"/>
      <c r="AA998" s="37"/>
      <c r="AB998" s="37"/>
      <c r="AC998" s="37"/>
      <c r="AD998" s="37"/>
      <c r="AE998" s="37"/>
      <c r="AT998" s="20" t="s">
        <v>355</v>
      </c>
      <c r="AU998" s="20" t="s">
        <v>85</v>
      </c>
    </row>
    <row r="999" spans="1:65" s="12" customFormat="1" ht="10.199999999999999">
      <c r="B999" s="192"/>
      <c r="C999" s="193"/>
      <c r="D999" s="194" t="s">
        <v>357</v>
      </c>
      <c r="E999" s="195" t="s">
        <v>19</v>
      </c>
      <c r="F999" s="196" t="s">
        <v>2194</v>
      </c>
      <c r="G999" s="193"/>
      <c r="H999" s="195" t="s">
        <v>19</v>
      </c>
      <c r="I999" s="197"/>
      <c r="J999" s="193"/>
      <c r="K999" s="193"/>
      <c r="L999" s="198"/>
      <c r="M999" s="199"/>
      <c r="N999" s="200"/>
      <c r="O999" s="200"/>
      <c r="P999" s="200"/>
      <c r="Q999" s="200"/>
      <c r="R999" s="200"/>
      <c r="S999" s="200"/>
      <c r="T999" s="201"/>
      <c r="AT999" s="202" t="s">
        <v>357</v>
      </c>
      <c r="AU999" s="202" t="s">
        <v>85</v>
      </c>
      <c r="AV999" s="12" t="s">
        <v>83</v>
      </c>
      <c r="AW999" s="12" t="s">
        <v>37</v>
      </c>
      <c r="AX999" s="12" t="s">
        <v>75</v>
      </c>
      <c r="AY999" s="202" t="s">
        <v>349</v>
      </c>
    </row>
    <row r="1000" spans="1:65" s="12" customFormat="1" ht="10.199999999999999">
      <c r="B1000" s="192"/>
      <c r="C1000" s="193"/>
      <c r="D1000" s="194" t="s">
        <v>357</v>
      </c>
      <c r="E1000" s="195" t="s">
        <v>19</v>
      </c>
      <c r="F1000" s="196" t="s">
        <v>3301</v>
      </c>
      <c r="G1000" s="193"/>
      <c r="H1000" s="195" t="s">
        <v>19</v>
      </c>
      <c r="I1000" s="197"/>
      <c r="J1000" s="193"/>
      <c r="K1000" s="193"/>
      <c r="L1000" s="198"/>
      <c r="M1000" s="199"/>
      <c r="N1000" s="200"/>
      <c r="O1000" s="200"/>
      <c r="P1000" s="200"/>
      <c r="Q1000" s="200"/>
      <c r="R1000" s="200"/>
      <c r="S1000" s="200"/>
      <c r="T1000" s="201"/>
      <c r="AT1000" s="202" t="s">
        <v>357</v>
      </c>
      <c r="AU1000" s="202" t="s">
        <v>85</v>
      </c>
      <c r="AV1000" s="12" t="s">
        <v>83</v>
      </c>
      <c r="AW1000" s="12" t="s">
        <v>37</v>
      </c>
      <c r="AX1000" s="12" t="s">
        <v>75</v>
      </c>
      <c r="AY1000" s="202" t="s">
        <v>349</v>
      </c>
    </row>
    <row r="1001" spans="1:65" s="12" customFormat="1" ht="10.199999999999999">
      <c r="B1001" s="192"/>
      <c r="C1001" s="193"/>
      <c r="D1001" s="194" t="s">
        <v>357</v>
      </c>
      <c r="E1001" s="195" t="s">
        <v>19</v>
      </c>
      <c r="F1001" s="196" t="s">
        <v>3302</v>
      </c>
      <c r="G1001" s="193"/>
      <c r="H1001" s="195" t="s">
        <v>19</v>
      </c>
      <c r="I1001" s="197"/>
      <c r="J1001" s="193"/>
      <c r="K1001" s="193"/>
      <c r="L1001" s="198"/>
      <c r="M1001" s="199"/>
      <c r="N1001" s="200"/>
      <c r="O1001" s="200"/>
      <c r="P1001" s="200"/>
      <c r="Q1001" s="200"/>
      <c r="R1001" s="200"/>
      <c r="S1001" s="200"/>
      <c r="T1001" s="201"/>
      <c r="AT1001" s="202" t="s">
        <v>357</v>
      </c>
      <c r="AU1001" s="202" t="s">
        <v>85</v>
      </c>
      <c r="AV1001" s="12" t="s">
        <v>83</v>
      </c>
      <c r="AW1001" s="12" t="s">
        <v>37</v>
      </c>
      <c r="AX1001" s="12" t="s">
        <v>75</v>
      </c>
      <c r="AY1001" s="202" t="s">
        <v>349</v>
      </c>
    </row>
    <row r="1002" spans="1:65" s="13" customFormat="1" ht="10.199999999999999">
      <c r="B1002" s="203"/>
      <c r="C1002" s="204"/>
      <c r="D1002" s="194" t="s">
        <v>357</v>
      </c>
      <c r="E1002" s="205" t="s">
        <v>19</v>
      </c>
      <c r="F1002" s="206" t="s">
        <v>3303</v>
      </c>
      <c r="G1002" s="204"/>
      <c r="H1002" s="207">
        <v>0.42</v>
      </c>
      <c r="I1002" s="208"/>
      <c r="J1002" s="204"/>
      <c r="K1002" s="204"/>
      <c r="L1002" s="209"/>
      <c r="M1002" s="210"/>
      <c r="N1002" s="211"/>
      <c r="O1002" s="211"/>
      <c r="P1002" s="211"/>
      <c r="Q1002" s="211"/>
      <c r="R1002" s="211"/>
      <c r="S1002" s="211"/>
      <c r="T1002" s="212"/>
      <c r="AT1002" s="213" t="s">
        <v>357</v>
      </c>
      <c r="AU1002" s="213" t="s">
        <v>85</v>
      </c>
      <c r="AV1002" s="13" t="s">
        <v>85</v>
      </c>
      <c r="AW1002" s="13" t="s">
        <v>37</v>
      </c>
      <c r="AX1002" s="13" t="s">
        <v>75</v>
      </c>
      <c r="AY1002" s="213" t="s">
        <v>349</v>
      </c>
    </row>
    <row r="1003" spans="1:65" s="14" customFormat="1" ht="10.199999999999999">
      <c r="B1003" s="214"/>
      <c r="C1003" s="215"/>
      <c r="D1003" s="194" t="s">
        <v>357</v>
      </c>
      <c r="E1003" s="216" t="s">
        <v>19</v>
      </c>
      <c r="F1003" s="217" t="s">
        <v>360</v>
      </c>
      <c r="G1003" s="215"/>
      <c r="H1003" s="218">
        <v>0.42</v>
      </c>
      <c r="I1003" s="219"/>
      <c r="J1003" s="215"/>
      <c r="K1003" s="215"/>
      <c r="L1003" s="220"/>
      <c r="M1003" s="221"/>
      <c r="N1003" s="222"/>
      <c r="O1003" s="222"/>
      <c r="P1003" s="222"/>
      <c r="Q1003" s="222"/>
      <c r="R1003" s="222"/>
      <c r="S1003" s="222"/>
      <c r="T1003" s="223"/>
      <c r="AT1003" s="224" t="s">
        <v>357</v>
      </c>
      <c r="AU1003" s="224" t="s">
        <v>85</v>
      </c>
      <c r="AV1003" s="14" t="s">
        <v>187</v>
      </c>
      <c r="AW1003" s="14" t="s">
        <v>37</v>
      </c>
      <c r="AX1003" s="14" t="s">
        <v>83</v>
      </c>
      <c r="AY1003" s="224" t="s">
        <v>349</v>
      </c>
    </row>
    <row r="1004" spans="1:65" s="2" customFormat="1" ht="16.5" customHeight="1">
      <c r="A1004" s="37"/>
      <c r="B1004" s="38"/>
      <c r="C1004" s="174" t="s">
        <v>915</v>
      </c>
      <c r="D1004" s="174" t="s">
        <v>350</v>
      </c>
      <c r="E1004" s="175" t="s">
        <v>3304</v>
      </c>
      <c r="F1004" s="176" t="s">
        <v>3305</v>
      </c>
      <c r="G1004" s="177" t="s">
        <v>353</v>
      </c>
      <c r="H1004" s="178">
        <v>12.44</v>
      </c>
      <c r="I1004" s="179"/>
      <c r="J1004" s="180">
        <f>ROUND(I1004*H1004,2)</f>
        <v>0</v>
      </c>
      <c r="K1004" s="176" t="s">
        <v>354</v>
      </c>
      <c r="L1004" s="42"/>
      <c r="M1004" s="181" t="s">
        <v>19</v>
      </c>
      <c r="N1004" s="182" t="s">
        <v>46</v>
      </c>
      <c r="O1004" s="67"/>
      <c r="P1004" s="183">
        <f>O1004*H1004</f>
        <v>0</v>
      </c>
      <c r="Q1004" s="183">
        <v>5.7600000000000004E-3</v>
      </c>
      <c r="R1004" s="183">
        <f>Q1004*H1004</f>
        <v>7.1654400000000007E-2</v>
      </c>
      <c r="S1004" s="183">
        <v>0</v>
      </c>
      <c r="T1004" s="184">
        <f>S1004*H1004</f>
        <v>0</v>
      </c>
      <c r="U1004" s="37"/>
      <c r="V1004" s="37"/>
      <c r="W1004" s="37"/>
      <c r="X1004" s="37"/>
      <c r="Y1004" s="37"/>
      <c r="Z1004" s="37"/>
      <c r="AA1004" s="37"/>
      <c r="AB1004" s="37"/>
      <c r="AC1004" s="37"/>
      <c r="AD1004" s="37"/>
      <c r="AE1004" s="37"/>
      <c r="AR1004" s="185" t="s">
        <v>187</v>
      </c>
      <c r="AT1004" s="185" t="s">
        <v>350</v>
      </c>
      <c r="AU1004" s="185" t="s">
        <v>85</v>
      </c>
      <c r="AY1004" s="20" t="s">
        <v>349</v>
      </c>
      <c r="BE1004" s="186">
        <f>IF(N1004="základní",J1004,0)</f>
        <v>0</v>
      </c>
      <c r="BF1004" s="186">
        <f>IF(N1004="snížená",J1004,0)</f>
        <v>0</v>
      </c>
      <c r="BG1004" s="186">
        <f>IF(N1004="zákl. přenesená",J1004,0)</f>
        <v>0</v>
      </c>
      <c r="BH1004" s="186">
        <f>IF(N1004="sníž. přenesená",J1004,0)</f>
        <v>0</v>
      </c>
      <c r="BI1004" s="186">
        <f>IF(N1004="nulová",J1004,0)</f>
        <v>0</v>
      </c>
      <c r="BJ1004" s="20" t="s">
        <v>83</v>
      </c>
      <c r="BK1004" s="186">
        <f>ROUND(I1004*H1004,2)</f>
        <v>0</v>
      </c>
      <c r="BL1004" s="20" t="s">
        <v>187</v>
      </c>
      <c r="BM1004" s="185" t="s">
        <v>3306</v>
      </c>
    </row>
    <row r="1005" spans="1:65" s="2" customFormat="1" ht="10.199999999999999">
      <c r="A1005" s="37"/>
      <c r="B1005" s="38"/>
      <c r="C1005" s="39"/>
      <c r="D1005" s="187" t="s">
        <v>355</v>
      </c>
      <c r="E1005" s="39"/>
      <c r="F1005" s="188" t="s">
        <v>3307</v>
      </c>
      <c r="G1005" s="39"/>
      <c r="H1005" s="39"/>
      <c r="I1005" s="189"/>
      <c r="J1005" s="39"/>
      <c r="K1005" s="39"/>
      <c r="L1005" s="42"/>
      <c r="M1005" s="190"/>
      <c r="N1005" s="191"/>
      <c r="O1005" s="67"/>
      <c r="P1005" s="67"/>
      <c r="Q1005" s="67"/>
      <c r="R1005" s="67"/>
      <c r="S1005" s="67"/>
      <c r="T1005" s="68"/>
      <c r="U1005" s="37"/>
      <c r="V1005" s="37"/>
      <c r="W1005" s="37"/>
      <c r="X1005" s="37"/>
      <c r="Y1005" s="37"/>
      <c r="Z1005" s="37"/>
      <c r="AA1005" s="37"/>
      <c r="AB1005" s="37"/>
      <c r="AC1005" s="37"/>
      <c r="AD1005" s="37"/>
      <c r="AE1005" s="37"/>
      <c r="AT1005" s="20" t="s">
        <v>355</v>
      </c>
      <c r="AU1005" s="20" t="s">
        <v>85</v>
      </c>
    </row>
    <row r="1006" spans="1:65" s="12" customFormat="1" ht="10.199999999999999">
      <c r="B1006" s="192"/>
      <c r="C1006" s="193"/>
      <c r="D1006" s="194" t="s">
        <v>357</v>
      </c>
      <c r="E1006" s="195" t="s">
        <v>19</v>
      </c>
      <c r="F1006" s="196" t="s">
        <v>2194</v>
      </c>
      <c r="G1006" s="193"/>
      <c r="H1006" s="195" t="s">
        <v>19</v>
      </c>
      <c r="I1006" s="197"/>
      <c r="J1006" s="193"/>
      <c r="K1006" s="193"/>
      <c r="L1006" s="198"/>
      <c r="M1006" s="199"/>
      <c r="N1006" s="200"/>
      <c r="O1006" s="200"/>
      <c r="P1006" s="200"/>
      <c r="Q1006" s="200"/>
      <c r="R1006" s="200"/>
      <c r="S1006" s="200"/>
      <c r="T1006" s="201"/>
      <c r="AT1006" s="202" t="s">
        <v>357</v>
      </c>
      <c r="AU1006" s="202" t="s">
        <v>85</v>
      </c>
      <c r="AV1006" s="12" t="s">
        <v>83</v>
      </c>
      <c r="AW1006" s="12" t="s">
        <v>37</v>
      </c>
      <c r="AX1006" s="12" t="s">
        <v>75</v>
      </c>
      <c r="AY1006" s="202" t="s">
        <v>349</v>
      </c>
    </row>
    <row r="1007" spans="1:65" s="12" customFormat="1" ht="10.199999999999999">
      <c r="B1007" s="192"/>
      <c r="C1007" s="193"/>
      <c r="D1007" s="194" t="s">
        <v>357</v>
      </c>
      <c r="E1007" s="195" t="s">
        <v>19</v>
      </c>
      <c r="F1007" s="196" t="s">
        <v>3308</v>
      </c>
      <c r="G1007" s="193"/>
      <c r="H1007" s="195" t="s">
        <v>19</v>
      </c>
      <c r="I1007" s="197"/>
      <c r="J1007" s="193"/>
      <c r="K1007" s="193"/>
      <c r="L1007" s="198"/>
      <c r="M1007" s="199"/>
      <c r="N1007" s="200"/>
      <c r="O1007" s="200"/>
      <c r="P1007" s="200"/>
      <c r="Q1007" s="200"/>
      <c r="R1007" s="200"/>
      <c r="S1007" s="200"/>
      <c r="T1007" s="201"/>
      <c r="AT1007" s="202" t="s">
        <v>357</v>
      </c>
      <c r="AU1007" s="202" t="s">
        <v>85</v>
      </c>
      <c r="AV1007" s="12" t="s">
        <v>83</v>
      </c>
      <c r="AW1007" s="12" t="s">
        <v>37</v>
      </c>
      <c r="AX1007" s="12" t="s">
        <v>75</v>
      </c>
      <c r="AY1007" s="202" t="s">
        <v>349</v>
      </c>
    </row>
    <row r="1008" spans="1:65" s="13" customFormat="1" ht="10.199999999999999">
      <c r="B1008" s="203"/>
      <c r="C1008" s="204"/>
      <c r="D1008" s="194" t="s">
        <v>357</v>
      </c>
      <c r="E1008" s="205" t="s">
        <v>19</v>
      </c>
      <c r="F1008" s="206" t="s">
        <v>3309</v>
      </c>
      <c r="G1008" s="204"/>
      <c r="H1008" s="207">
        <v>12.44</v>
      </c>
      <c r="I1008" s="208"/>
      <c r="J1008" s="204"/>
      <c r="K1008" s="204"/>
      <c r="L1008" s="209"/>
      <c r="M1008" s="210"/>
      <c r="N1008" s="211"/>
      <c r="O1008" s="211"/>
      <c r="P1008" s="211"/>
      <c r="Q1008" s="211"/>
      <c r="R1008" s="211"/>
      <c r="S1008" s="211"/>
      <c r="T1008" s="212"/>
      <c r="AT1008" s="213" t="s">
        <v>357</v>
      </c>
      <c r="AU1008" s="213" t="s">
        <v>85</v>
      </c>
      <c r="AV1008" s="13" t="s">
        <v>85</v>
      </c>
      <c r="AW1008" s="13" t="s">
        <v>37</v>
      </c>
      <c r="AX1008" s="13" t="s">
        <v>75</v>
      </c>
      <c r="AY1008" s="213" t="s">
        <v>349</v>
      </c>
    </row>
    <row r="1009" spans="1:65" s="14" customFormat="1" ht="10.199999999999999">
      <c r="B1009" s="214"/>
      <c r="C1009" s="215"/>
      <c r="D1009" s="194" t="s">
        <v>357</v>
      </c>
      <c r="E1009" s="216" t="s">
        <v>19</v>
      </c>
      <c r="F1009" s="217" t="s">
        <v>360</v>
      </c>
      <c r="G1009" s="215"/>
      <c r="H1009" s="218">
        <v>12.44</v>
      </c>
      <c r="I1009" s="219"/>
      <c r="J1009" s="215"/>
      <c r="K1009" s="215"/>
      <c r="L1009" s="220"/>
      <c r="M1009" s="221"/>
      <c r="N1009" s="222"/>
      <c r="O1009" s="222"/>
      <c r="P1009" s="222"/>
      <c r="Q1009" s="222"/>
      <c r="R1009" s="222"/>
      <c r="S1009" s="222"/>
      <c r="T1009" s="223"/>
      <c r="AT1009" s="224" t="s">
        <v>357</v>
      </c>
      <c r="AU1009" s="224" t="s">
        <v>85</v>
      </c>
      <c r="AV1009" s="14" t="s">
        <v>187</v>
      </c>
      <c r="AW1009" s="14" t="s">
        <v>37</v>
      </c>
      <c r="AX1009" s="14" t="s">
        <v>83</v>
      </c>
      <c r="AY1009" s="224" t="s">
        <v>349</v>
      </c>
    </row>
    <row r="1010" spans="1:65" s="2" customFormat="1" ht="16.5" customHeight="1">
      <c r="A1010" s="37"/>
      <c r="B1010" s="38"/>
      <c r="C1010" s="174" t="s">
        <v>730</v>
      </c>
      <c r="D1010" s="174" t="s">
        <v>350</v>
      </c>
      <c r="E1010" s="175" t="s">
        <v>3310</v>
      </c>
      <c r="F1010" s="176" t="s">
        <v>3311</v>
      </c>
      <c r="G1010" s="177" t="s">
        <v>353</v>
      </c>
      <c r="H1010" s="178">
        <v>12.44</v>
      </c>
      <c r="I1010" s="179"/>
      <c r="J1010" s="180">
        <f>ROUND(I1010*H1010,2)</f>
        <v>0</v>
      </c>
      <c r="K1010" s="176" t="s">
        <v>354</v>
      </c>
      <c r="L1010" s="42"/>
      <c r="M1010" s="181" t="s">
        <v>19</v>
      </c>
      <c r="N1010" s="182" t="s">
        <v>46</v>
      </c>
      <c r="O1010" s="67"/>
      <c r="P1010" s="183">
        <f>O1010*H1010</f>
        <v>0</v>
      </c>
      <c r="Q1010" s="183">
        <v>0</v>
      </c>
      <c r="R1010" s="183">
        <f>Q1010*H1010</f>
        <v>0</v>
      </c>
      <c r="S1010" s="183">
        <v>0</v>
      </c>
      <c r="T1010" s="184">
        <f>S1010*H1010</f>
        <v>0</v>
      </c>
      <c r="U1010" s="37"/>
      <c r="V1010" s="37"/>
      <c r="W1010" s="37"/>
      <c r="X1010" s="37"/>
      <c r="Y1010" s="37"/>
      <c r="Z1010" s="37"/>
      <c r="AA1010" s="37"/>
      <c r="AB1010" s="37"/>
      <c r="AC1010" s="37"/>
      <c r="AD1010" s="37"/>
      <c r="AE1010" s="37"/>
      <c r="AR1010" s="185" t="s">
        <v>187</v>
      </c>
      <c r="AT1010" s="185" t="s">
        <v>350</v>
      </c>
      <c r="AU1010" s="185" t="s">
        <v>85</v>
      </c>
      <c r="AY1010" s="20" t="s">
        <v>349</v>
      </c>
      <c r="BE1010" s="186">
        <f>IF(N1010="základní",J1010,0)</f>
        <v>0</v>
      </c>
      <c r="BF1010" s="186">
        <f>IF(N1010="snížená",J1010,0)</f>
        <v>0</v>
      </c>
      <c r="BG1010" s="186">
        <f>IF(N1010="zákl. přenesená",J1010,0)</f>
        <v>0</v>
      </c>
      <c r="BH1010" s="186">
        <f>IF(N1010="sníž. přenesená",J1010,0)</f>
        <v>0</v>
      </c>
      <c r="BI1010" s="186">
        <f>IF(N1010="nulová",J1010,0)</f>
        <v>0</v>
      </c>
      <c r="BJ1010" s="20" t="s">
        <v>83</v>
      </c>
      <c r="BK1010" s="186">
        <f>ROUND(I1010*H1010,2)</f>
        <v>0</v>
      </c>
      <c r="BL1010" s="20" t="s">
        <v>187</v>
      </c>
      <c r="BM1010" s="185" t="s">
        <v>3312</v>
      </c>
    </row>
    <row r="1011" spans="1:65" s="2" customFormat="1" ht="10.199999999999999">
      <c r="A1011" s="37"/>
      <c r="B1011" s="38"/>
      <c r="C1011" s="39"/>
      <c r="D1011" s="187" t="s">
        <v>355</v>
      </c>
      <c r="E1011" s="39"/>
      <c r="F1011" s="188" t="s">
        <v>3313</v>
      </c>
      <c r="G1011" s="39"/>
      <c r="H1011" s="39"/>
      <c r="I1011" s="189"/>
      <c r="J1011" s="39"/>
      <c r="K1011" s="39"/>
      <c r="L1011" s="42"/>
      <c r="M1011" s="190"/>
      <c r="N1011" s="191"/>
      <c r="O1011" s="67"/>
      <c r="P1011" s="67"/>
      <c r="Q1011" s="67"/>
      <c r="R1011" s="67"/>
      <c r="S1011" s="67"/>
      <c r="T1011" s="68"/>
      <c r="U1011" s="37"/>
      <c r="V1011" s="37"/>
      <c r="W1011" s="37"/>
      <c r="X1011" s="37"/>
      <c r="Y1011" s="37"/>
      <c r="Z1011" s="37"/>
      <c r="AA1011" s="37"/>
      <c r="AB1011" s="37"/>
      <c r="AC1011" s="37"/>
      <c r="AD1011" s="37"/>
      <c r="AE1011" s="37"/>
      <c r="AT1011" s="20" t="s">
        <v>355</v>
      </c>
      <c r="AU1011" s="20" t="s">
        <v>85</v>
      </c>
    </row>
    <row r="1012" spans="1:65" s="2" customFormat="1" ht="16.5" customHeight="1">
      <c r="A1012" s="37"/>
      <c r="B1012" s="38"/>
      <c r="C1012" s="174" t="s">
        <v>924</v>
      </c>
      <c r="D1012" s="174" t="s">
        <v>350</v>
      </c>
      <c r="E1012" s="175" t="s">
        <v>3314</v>
      </c>
      <c r="F1012" s="176" t="s">
        <v>3315</v>
      </c>
      <c r="G1012" s="177" t="s">
        <v>403</v>
      </c>
      <c r="H1012" s="178">
        <v>5.7000000000000002E-2</v>
      </c>
      <c r="I1012" s="179"/>
      <c r="J1012" s="180">
        <f>ROUND(I1012*H1012,2)</f>
        <v>0</v>
      </c>
      <c r="K1012" s="176" t="s">
        <v>354</v>
      </c>
      <c r="L1012" s="42"/>
      <c r="M1012" s="181" t="s">
        <v>19</v>
      </c>
      <c r="N1012" s="182" t="s">
        <v>46</v>
      </c>
      <c r="O1012" s="67"/>
      <c r="P1012" s="183">
        <f>O1012*H1012</f>
        <v>0</v>
      </c>
      <c r="Q1012" s="183">
        <v>1.05291</v>
      </c>
      <c r="R1012" s="183">
        <f>Q1012*H1012</f>
        <v>6.0015870000000006E-2</v>
      </c>
      <c r="S1012" s="183">
        <v>0</v>
      </c>
      <c r="T1012" s="184">
        <f>S1012*H1012</f>
        <v>0</v>
      </c>
      <c r="U1012" s="37"/>
      <c r="V1012" s="37"/>
      <c r="W1012" s="37"/>
      <c r="X1012" s="37"/>
      <c r="Y1012" s="37"/>
      <c r="Z1012" s="37"/>
      <c r="AA1012" s="37"/>
      <c r="AB1012" s="37"/>
      <c r="AC1012" s="37"/>
      <c r="AD1012" s="37"/>
      <c r="AE1012" s="37"/>
      <c r="AR1012" s="185" t="s">
        <v>187</v>
      </c>
      <c r="AT1012" s="185" t="s">
        <v>350</v>
      </c>
      <c r="AU1012" s="185" t="s">
        <v>85</v>
      </c>
      <c r="AY1012" s="20" t="s">
        <v>349</v>
      </c>
      <c r="BE1012" s="186">
        <f>IF(N1012="základní",J1012,0)</f>
        <v>0</v>
      </c>
      <c r="BF1012" s="186">
        <f>IF(N1012="snížená",J1012,0)</f>
        <v>0</v>
      </c>
      <c r="BG1012" s="186">
        <f>IF(N1012="zákl. přenesená",J1012,0)</f>
        <v>0</v>
      </c>
      <c r="BH1012" s="186">
        <f>IF(N1012="sníž. přenesená",J1012,0)</f>
        <v>0</v>
      </c>
      <c r="BI1012" s="186">
        <f>IF(N1012="nulová",J1012,0)</f>
        <v>0</v>
      </c>
      <c r="BJ1012" s="20" t="s">
        <v>83</v>
      </c>
      <c r="BK1012" s="186">
        <f>ROUND(I1012*H1012,2)</f>
        <v>0</v>
      </c>
      <c r="BL1012" s="20" t="s">
        <v>187</v>
      </c>
      <c r="BM1012" s="185" t="s">
        <v>3316</v>
      </c>
    </row>
    <row r="1013" spans="1:65" s="2" customFormat="1" ht="10.199999999999999">
      <c r="A1013" s="37"/>
      <c r="B1013" s="38"/>
      <c r="C1013" s="39"/>
      <c r="D1013" s="187" t="s">
        <v>355</v>
      </c>
      <c r="E1013" s="39"/>
      <c r="F1013" s="188" t="s">
        <v>3317</v>
      </c>
      <c r="G1013" s="39"/>
      <c r="H1013" s="39"/>
      <c r="I1013" s="189"/>
      <c r="J1013" s="39"/>
      <c r="K1013" s="39"/>
      <c r="L1013" s="42"/>
      <c r="M1013" s="190"/>
      <c r="N1013" s="191"/>
      <c r="O1013" s="67"/>
      <c r="P1013" s="67"/>
      <c r="Q1013" s="67"/>
      <c r="R1013" s="67"/>
      <c r="S1013" s="67"/>
      <c r="T1013" s="68"/>
      <c r="U1013" s="37"/>
      <c r="V1013" s="37"/>
      <c r="W1013" s="37"/>
      <c r="X1013" s="37"/>
      <c r="Y1013" s="37"/>
      <c r="Z1013" s="37"/>
      <c r="AA1013" s="37"/>
      <c r="AB1013" s="37"/>
      <c r="AC1013" s="37"/>
      <c r="AD1013" s="37"/>
      <c r="AE1013" s="37"/>
      <c r="AT1013" s="20" t="s">
        <v>355</v>
      </c>
      <c r="AU1013" s="20" t="s">
        <v>85</v>
      </c>
    </row>
    <row r="1014" spans="1:65" s="12" customFormat="1" ht="10.199999999999999">
      <c r="B1014" s="192"/>
      <c r="C1014" s="193"/>
      <c r="D1014" s="194" t="s">
        <v>357</v>
      </c>
      <c r="E1014" s="195" t="s">
        <v>19</v>
      </c>
      <c r="F1014" s="196" t="s">
        <v>2194</v>
      </c>
      <c r="G1014" s="193"/>
      <c r="H1014" s="195" t="s">
        <v>19</v>
      </c>
      <c r="I1014" s="197"/>
      <c r="J1014" s="193"/>
      <c r="K1014" s="193"/>
      <c r="L1014" s="198"/>
      <c r="M1014" s="199"/>
      <c r="N1014" s="200"/>
      <c r="O1014" s="200"/>
      <c r="P1014" s="200"/>
      <c r="Q1014" s="200"/>
      <c r="R1014" s="200"/>
      <c r="S1014" s="200"/>
      <c r="T1014" s="201"/>
      <c r="AT1014" s="202" t="s">
        <v>357</v>
      </c>
      <c r="AU1014" s="202" t="s">
        <v>85</v>
      </c>
      <c r="AV1014" s="12" t="s">
        <v>83</v>
      </c>
      <c r="AW1014" s="12" t="s">
        <v>37</v>
      </c>
      <c r="AX1014" s="12" t="s">
        <v>75</v>
      </c>
      <c r="AY1014" s="202" t="s">
        <v>349</v>
      </c>
    </row>
    <row r="1015" spans="1:65" s="12" customFormat="1" ht="10.199999999999999">
      <c r="B1015" s="192"/>
      <c r="C1015" s="193"/>
      <c r="D1015" s="194" t="s">
        <v>357</v>
      </c>
      <c r="E1015" s="195" t="s">
        <v>19</v>
      </c>
      <c r="F1015" s="196" t="s">
        <v>3318</v>
      </c>
      <c r="G1015" s="193"/>
      <c r="H1015" s="195" t="s">
        <v>19</v>
      </c>
      <c r="I1015" s="197"/>
      <c r="J1015" s="193"/>
      <c r="K1015" s="193"/>
      <c r="L1015" s="198"/>
      <c r="M1015" s="199"/>
      <c r="N1015" s="200"/>
      <c r="O1015" s="200"/>
      <c r="P1015" s="200"/>
      <c r="Q1015" s="200"/>
      <c r="R1015" s="200"/>
      <c r="S1015" s="200"/>
      <c r="T1015" s="201"/>
      <c r="AT1015" s="202" t="s">
        <v>357</v>
      </c>
      <c r="AU1015" s="202" t="s">
        <v>85</v>
      </c>
      <c r="AV1015" s="12" t="s">
        <v>83</v>
      </c>
      <c r="AW1015" s="12" t="s">
        <v>37</v>
      </c>
      <c r="AX1015" s="12" t="s">
        <v>75</v>
      </c>
      <c r="AY1015" s="202" t="s">
        <v>349</v>
      </c>
    </row>
    <row r="1016" spans="1:65" s="13" customFormat="1" ht="10.199999999999999">
      <c r="B1016" s="203"/>
      <c r="C1016" s="204"/>
      <c r="D1016" s="194" t="s">
        <v>357</v>
      </c>
      <c r="E1016" s="205" t="s">
        <v>19</v>
      </c>
      <c r="F1016" s="206" t="s">
        <v>3319</v>
      </c>
      <c r="G1016" s="204"/>
      <c r="H1016" s="207">
        <v>5.7000000000000002E-2</v>
      </c>
      <c r="I1016" s="208"/>
      <c r="J1016" s="204"/>
      <c r="K1016" s="204"/>
      <c r="L1016" s="209"/>
      <c r="M1016" s="210"/>
      <c r="N1016" s="211"/>
      <c r="O1016" s="211"/>
      <c r="P1016" s="211"/>
      <c r="Q1016" s="211"/>
      <c r="R1016" s="211"/>
      <c r="S1016" s="211"/>
      <c r="T1016" s="212"/>
      <c r="AT1016" s="213" t="s">
        <v>357</v>
      </c>
      <c r="AU1016" s="213" t="s">
        <v>85</v>
      </c>
      <c r="AV1016" s="13" t="s">
        <v>85</v>
      </c>
      <c r="AW1016" s="13" t="s">
        <v>37</v>
      </c>
      <c r="AX1016" s="13" t="s">
        <v>75</v>
      </c>
      <c r="AY1016" s="213" t="s">
        <v>349</v>
      </c>
    </row>
    <row r="1017" spans="1:65" s="14" customFormat="1" ht="10.199999999999999">
      <c r="B1017" s="214"/>
      <c r="C1017" s="215"/>
      <c r="D1017" s="194" t="s">
        <v>357</v>
      </c>
      <c r="E1017" s="216" t="s">
        <v>19</v>
      </c>
      <c r="F1017" s="217" t="s">
        <v>360</v>
      </c>
      <c r="G1017" s="215"/>
      <c r="H1017" s="218">
        <v>5.7000000000000002E-2</v>
      </c>
      <c r="I1017" s="219"/>
      <c r="J1017" s="215"/>
      <c r="K1017" s="215"/>
      <c r="L1017" s="220"/>
      <c r="M1017" s="221"/>
      <c r="N1017" s="222"/>
      <c r="O1017" s="222"/>
      <c r="P1017" s="222"/>
      <c r="Q1017" s="222"/>
      <c r="R1017" s="222"/>
      <c r="S1017" s="222"/>
      <c r="T1017" s="223"/>
      <c r="AT1017" s="224" t="s">
        <v>357</v>
      </c>
      <c r="AU1017" s="224" t="s">
        <v>85</v>
      </c>
      <c r="AV1017" s="14" t="s">
        <v>187</v>
      </c>
      <c r="AW1017" s="14" t="s">
        <v>37</v>
      </c>
      <c r="AX1017" s="14" t="s">
        <v>83</v>
      </c>
      <c r="AY1017" s="224" t="s">
        <v>349</v>
      </c>
    </row>
    <row r="1018" spans="1:65" s="2" customFormat="1" ht="24.15" customHeight="1">
      <c r="A1018" s="37"/>
      <c r="B1018" s="38"/>
      <c r="C1018" s="174" t="s">
        <v>736</v>
      </c>
      <c r="D1018" s="174" t="s">
        <v>350</v>
      </c>
      <c r="E1018" s="175" t="s">
        <v>3320</v>
      </c>
      <c r="F1018" s="176" t="s">
        <v>3321</v>
      </c>
      <c r="G1018" s="177" t="s">
        <v>366</v>
      </c>
      <c r="H1018" s="178">
        <v>7.5</v>
      </c>
      <c r="I1018" s="179"/>
      <c r="J1018" s="180">
        <f>ROUND(I1018*H1018,2)</f>
        <v>0</v>
      </c>
      <c r="K1018" s="176" t="s">
        <v>354</v>
      </c>
      <c r="L1018" s="42"/>
      <c r="M1018" s="181" t="s">
        <v>19</v>
      </c>
      <c r="N1018" s="182" t="s">
        <v>46</v>
      </c>
      <c r="O1018" s="67"/>
      <c r="P1018" s="183">
        <f>O1018*H1018</f>
        <v>0</v>
      </c>
      <c r="Q1018" s="183">
        <v>2.5019499999999999</v>
      </c>
      <c r="R1018" s="183">
        <f>Q1018*H1018</f>
        <v>18.764624999999999</v>
      </c>
      <c r="S1018" s="183">
        <v>0</v>
      </c>
      <c r="T1018" s="184">
        <f>S1018*H1018</f>
        <v>0</v>
      </c>
      <c r="U1018" s="37"/>
      <c r="V1018" s="37"/>
      <c r="W1018" s="37"/>
      <c r="X1018" s="37"/>
      <c r="Y1018" s="37"/>
      <c r="Z1018" s="37"/>
      <c r="AA1018" s="37"/>
      <c r="AB1018" s="37"/>
      <c r="AC1018" s="37"/>
      <c r="AD1018" s="37"/>
      <c r="AE1018" s="37"/>
      <c r="AR1018" s="185" t="s">
        <v>187</v>
      </c>
      <c r="AT1018" s="185" t="s">
        <v>350</v>
      </c>
      <c r="AU1018" s="185" t="s">
        <v>85</v>
      </c>
      <c r="AY1018" s="20" t="s">
        <v>349</v>
      </c>
      <c r="BE1018" s="186">
        <f>IF(N1018="základní",J1018,0)</f>
        <v>0</v>
      </c>
      <c r="BF1018" s="186">
        <f>IF(N1018="snížená",J1018,0)</f>
        <v>0</v>
      </c>
      <c r="BG1018" s="186">
        <f>IF(N1018="zákl. přenesená",J1018,0)</f>
        <v>0</v>
      </c>
      <c r="BH1018" s="186">
        <f>IF(N1018="sníž. přenesená",J1018,0)</f>
        <v>0</v>
      </c>
      <c r="BI1018" s="186">
        <f>IF(N1018="nulová",J1018,0)</f>
        <v>0</v>
      </c>
      <c r="BJ1018" s="20" t="s">
        <v>83</v>
      </c>
      <c r="BK1018" s="186">
        <f>ROUND(I1018*H1018,2)</f>
        <v>0</v>
      </c>
      <c r="BL1018" s="20" t="s">
        <v>187</v>
      </c>
      <c r="BM1018" s="185" t="s">
        <v>3322</v>
      </c>
    </row>
    <row r="1019" spans="1:65" s="2" customFormat="1" ht="10.199999999999999">
      <c r="A1019" s="37"/>
      <c r="B1019" s="38"/>
      <c r="C1019" s="39"/>
      <c r="D1019" s="187" t="s">
        <v>355</v>
      </c>
      <c r="E1019" s="39"/>
      <c r="F1019" s="188" t="s">
        <v>3323</v>
      </c>
      <c r="G1019" s="39"/>
      <c r="H1019" s="39"/>
      <c r="I1019" s="189"/>
      <c r="J1019" s="39"/>
      <c r="K1019" s="39"/>
      <c r="L1019" s="42"/>
      <c r="M1019" s="190"/>
      <c r="N1019" s="191"/>
      <c r="O1019" s="67"/>
      <c r="P1019" s="67"/>
      <c r="Q1019" s="67"/>
      <c r="R1019" s="67"/>
      <c r="S1019" s="67"/>
      <c r="T1019" s="68"/>
      <c r="U1019" s="37"/>
      <c r="V1019" s="37"/>
      <c r="W1019" s="37"/>
      <c r="X1019" s="37"/>
      <c r="Y1019" s="37"/>
      <c r="Z1019" s="37"/>
      <c r="AA1019" s="37"/>
      <c r="AB1019" s="37"/>
      <c r="AC1019" s="37"/>
      <c r="AD1019" s="37"/>
      <c r="AE1019" s="37"/>
      <c r="AT1019" s="20" t="s">
        <v>355</v>
      </c>
      <c r="AU1019" s="20" t="s">
        <v>85</v>
      </c>
    </row>
    <row r="1020" spans="1:65" s="12" customFormat="1" ht="10.199999999999999">
      <c r="B1020" s="192"/>
      <c r="C1020" s="193"/>
      <c r="D1020" s="194" t="s">
        <v>357</v>
      </c>
      <c r="E1020" s="195" t="s">
        <v>19</v>
      </c>
      <c r="F1020" s="196" t="s">
        <v>3324</v>
      </c>
      <c r="G1020" s="193"/>
      <c r="H1020" s="195" t="s">
        <v>19</v>
      </c>
      <c r="I1020" s="197"/>
      <c r="J1020" s="193"/>
      <c r="K1020" s="193"/>
      <c r="L1020" s="198"/>
      <c r="M1020" s="199"/>
      <c r="N1020" s="200"/>
      <c r="O1020" s="200"/>
      <c r="P1020" s="200"/>
      <c r="Q1020" s="200"/>
      <c r="R1020" s="200"/>
      <c r="S1020" s="200"/>
      <c r="T1020" s="201"/>
      <c r="AT1020" s="202" t="s">
        <v>357</v>
      </c>
      <c r="AU1020" s="202" t="s">
        <v>85</v>
      </c>
      <c r="AV1020" s="12" t="s">
        <v>83</v>
      </c>
      <c r="AW1020" s="12" t="s">
        <v>37</v>
      </c>
      <c r="AX1020" s="12" t="s">
        <v>75</v>
      </c>
      <c r="AY1020" s="202" t="s">
        <v>349</v>
      </c>
    </row>
    <row r="1021" spans="1:65" s="12" customFormat="1" ht="10.199999999999999">
      <c r="B1021" s="192"/>
      <c r="C1021" s="193"/>
      <c r="D1021" s="194" t="s">
        <v>357</v>
      </c>
      <c r="E1021" s="195" t="s">
        <v>19</v>
      </c>
      <c r="F1021" s="196" t="s">
        <v>2961</v>
      </c>
      <c r="G1021" s="193"/>
      <c r="H1021" s="195" t="s">
        <v>19</v>
      </c>
      <c r="I1021" s="197"/>
      <c r="J1021" s="193"/>
      <c r="K1021" s="193"/>
      <c r="L1021" s="198"/>
      <c r="M1021" s="199"/>
      <c r="N1021" s="200"/>
      <c r="O1021" s="200"/>
      <c r="P1021" s="200"/>
      <c r="Q1021" s="200"/>
      <c r="R1021" s="200"/>
      <c r="S1021" s="200"/>
      <c r="T1021" s="201"/>
      <c r="AT1021" s="202" t="s">
        <v>357</v>
      </c>
      <c r="AU1021" s="202" t="s">
        <v>85</v>
      </c>
      <c r="AV1021" s="12" t="s">
        <v>83</v>
      </c>
      <c r="AW1021" s="12" t="s">
        <v>37</v>
      </c>
      <c r="AX1021" s="12" t="s">
        <v>75</v>
      </c>
      <c r="AY1021" s="202" t="s">
        <v>349</v>
      </c>
    </row>
    <row r="1022" spans="1:65" s="13" customFormat="1" ht="10.199999999999999">
      <c r="B1022" s="203"/>
      <c r="C1022" s="204"/>
      <c r="D1022" s="194" t="s">
        <v>357</v>
      </c>
      <c r="E1022" s="205" t="s">
        <v>19</v>
      </c>
      <c r="F1022" s="206" t="s">
        <v>2034</v>
      </c>
      <c r="G1022" s="204"/>
      <c r="H1022" s="207">
        <v>7.5</v>
      </c>
      <c r="I1022" s="208"/>
      <c r="J1022" s="204"/>
      <c r="K1022" s="204"/>
      <c r="L1022" s="209"/>
      <c r="M1022" s="210"/>
      <c r="N1022" s="211"/>
      <c r="O1022" s="211"/>
      <c r="P1022" s="211"/>
      <c r="Q1022" s="211"/>
      <c r="R1022" s="211"/>
      <c r="S1022" s="211"/>
      <c r="T1022" s="212"/>
      <c r="AT1022" s="213" t="s">
        <v>357</v>
      </c>
      <c r="AU1022" s="213" t="s">
        <v>85</v>
      </c>
      <c r="AV1022" s="13" t="s">
        <v>85</v>
      </c>
      <c r="AW1022" s="13" t="s">
        <v>37</v>
      </c>
      <c r="AX1022" s="13" t="s">
        <v>75</v>
      </c>
      <c r="AY1022" s="213" t="s">
        <v>349</v>
      </c>
    </row>
    <row r="1023" spans="1:65" s="14" customFormat="1" ht="10.199999999999999">
      <c r="B1023" s="214"/>
      <c r="C1023" s="215"/>
      <c r="D1023" s="194" t="s">
        <v>357</v>
      </c>
      <c r="E1023" s="216" t="s">
        <v>19</v>
      </c>
      <c r="F1023" s="217" t="s">
        <v>360</v>
      </c>
      <c r="G1023" s="215"/>
      <c r="H1023" s="218">
        <v>7.5</v>
      </c>
      <c r="I1023" s="219"/>
      <c r="J1023" s="215"/>
      <c r="K1023" s="215"/>
      <c r="L1023" s="220"/>
      <c r="M1023" s="221"/>
      <c r="N1023" s="222"/>
      <c r="O1023" s="222"/>
      <c r="P1023" s="222"/>
      <c r="Q1023" s="222"/>
      <c r="R1023" s="222"/>
      <c r="S1023" s="222"/>
      <c r="T1023" s="223"/>
      <c r="AT1023" s="224" t="s">
        <v>357</v>
      </c>
      <c r="AU1023" s="224" t="s">
        <v>85</v>
      </c>
      <c r="AV1023" s="14" t="s">
        <v>187</v>
      </c>
      <c r="AW1023" s="14" t="s">
        <v>37</v>
      </c>
      <c r="AX1023" s="14" t="s">
        <v>83</v>
      </c>
      <c r="AY1023" s="224" t="s">
        <v>349</v>
      </c>
    </row>
    <row r="1024" spans="1:65" s="2" customFormat="1" ht="24.15" customHeight="1">
      <c r="A1024" s="37"/>
      <c r="B1024" s="38"/>
      <c r="C1024" s="174" t="s">
        <v>3325</v>
      </c>
      <c r="D1024" s="174" t="s">
        <v>350</v>
      </c>
      <c r="E1024" s="175" t="s">
        <v>3326</v>
      </c>
      <c r="F1024" s="176" t="s">
        <v>3327</v>
      </c>
      <c r="G1024" s="177" t="s">
        <v>403</v>
      </c>
      <c r="H1024" s="178">
        <v>0.83299999999999996</v>
      </c>
      <c r="I1024" s="179"/>
      <c r="J1024" s="180">
        <f>ROUND(I1024*H1024,2)</f>
        <v>0</v>
      </c>
      <c r="K1024" s="176" t="s">
        <v>354</v>
      </c>
      <c r="L1024" s="42"/>
      <c r="M1024" s="181" t="s">
        <v>19</v>
      </c>
      <c r="N1024" s="182" t="s">
        <v>46</v>
      </c>
      <c r="O1024" s="67"/>
      <c r="P1024" s="183">
        <f>O1024*H1024</f>
        <v>0</v>
      </c>
      <c r="Q1024" s="183">
        <v>1.0492699999999999</v>
      </c>
      <c r="R1024" s="183">
        <f>Q1024*H1024</f>
        <v>0.87404190999999987</v>
      </c>
      <c r="S1024" s="183">
        <v>0</v>
      </c>
      <c r="T1024" s="184">
        <f>S1024*H1024</f>
        <v>0</v>
      </c>
      <c r="U1024" s="37"/>
      <c r="V1024" s="37"/>
      <c r="W1024" s="37"/>
      <c r="X1024" s="37"/>
      <c r="Y1024" s="37"/>
      <c r="Z1024" s="37"/>
      <c r="AA1024" s="37"/>
      <c r="AB1024" s="37"/>
      <c r="AC1024" s="37"/>
      <c r="AD1024" s="37"/>
      <c r="AE1024" s="37"/>
      <c r="AR1024" s="185" t="s">
        <v>187</v>
      </c>
      <c r="AT1024" s="185" t="s">
        <v>350</v>
      </c>
      <c r="AU1024" s="185" t="s">
        <v>85</v>
      </c>
      <c r="AY1024" s="20" t="s">
        <v>349</v>
      </c>
      <c r="BE1024" s="186">
        <f>IF(N1024="základní",J1024,0)</f>
        <v>0</v>
      </c>
      <c r="BF1024" s="186">
        <f>IF(N1024="snížená",J1024,0)</f>
        <v>0</v>
      </c>
      <c r="BG1024" s="186">
        <f>IF(N1024="zákl. přenesená",J1024,0)</f>
        <v>0</v>
      </c>
      <c r="BH1024" s="186">
        <f>IF(N1024="sníž. přenesená",J1024,0)</f>
        <v>0</v>
      </c>
      <c r="BI1024" s="186">
        <f>IF(N1024="nulová",J1024,0)</f>
        <v>0</v>
      </c>
      <c r="BJ1024" s="20" t="s">
        <v>83</v>
      </c>
      <c r="BK1024" s="186">
        <f>ROUND(I1024*H1024,2)</f>
        <v>0</v>
      </c>
      <c r="BL1024" s="20" t="s">
        <v>187</v>
      </c>
      <c r="BM1024" s="185" t="s">
        <v>3328</v>
      </c>
    </row>
    <row r="1025" spans="1:65" s="2" customFormat="1" ht="10.199999999999999">
      <c r="A1025" s="37"/>
      <c r="B1025" s="38"/>
      <c r="C1025" s="39"/>
      <c r="D1025" s="187" t="s">
        <v>355</v>
      </c>
      <c r="E1025" s="39"/>
      <c r="F1025" s="188" t="s">
        <v>3329</v>
      </c>
      <c r="G1025" s="39"/>
      <c r="H1025" s="39"/>
      <c r="I1025" s="189"/>
      <c r="J1025" s="39"/>
      <c r="K1025" s="39"/>
      <c r="L1025" s="42"/>
      <c r="M1025" s="190"/>
      <c r="N1025" s="191"/>
      <c r="O1025" s="67"/>
      <c r="P1025" s="67"/>
      <c r="Q1025" s="67"/>
      <c r="R1025" s="67"/>
      <c r="S1025" s="67"/>
      <c r="T1025" s="68"/>
      <c r="U1025" s="37"/>
      <c r="V1025" s="37"/>
      <c r="W1025" s="37"/>
      <c r="X1025" s="37"/>
      <c r="Y1025" s="37"/>
      <c r="Z1025" s="37"/>
      <c r="AA1025" s="37"/>
      <c r="AB1025" s="37"/>
      <c r="AC1025" s="37"/>
      <c r="AD1025" s="37"/>
      <c r="AE1025" s="37"/>
      <c r="AT1025" s="20" t="s">
        <v>355</v>
      </c>
      <c r="AU1025" s="20" t="s">
        <v>85</v>
      </c>
    </row>
    <row r="1026" spans="1:65" s="12" customFormat="1" ht="10.199999999999999">
      <c r="B1026" s="192"/>
      <c r="C1026" s="193"/>
      <c r="D1026" s="194" t="s">
        <v>357</v>
      </c>
      <c r="E1026" s="195" t="s">
        <v>19</v>
      </c>
      <c r="F1026" s="196" t="s">
        <v>3330</v>
      </c>
      <c r="G1026" s="193"/>
      <c r="H1026" s="195" t="s">
        <v>19</v>
      </c>
      <c r="I1026" s="197"/>
      <c r="J1026" s="193"/>
      <c r="K1026" s="193"/>
      <c r="L1026" s="198"/>
      <c r="M1026" s="199"/>
      <c r="N1026" s="200"/>
      <c r="O1026" s="200"/>
      <c r="P1026" s="200"/>
      <c r="Q1026" s="200"/>
      <c r="R1026" s="200"/>
      <c r="S1026" s="200"/>
      <c r="T1026" s="201"/>
      <c r="AT1026" s="202" t="s">
        <v>357</v>
      </c>
      <c r="AU1026" s="202" t="s">
        <v>85</v>
      </c>
      <c r="AV1026" s="12" t="s">
        <v>83</v>
      </c>
      <c r="AW1026" s="12" t="s">
        <v>37</v>
      </c>
      <c r="AX1026" s="12" t="s">
        <v>75</v>
      </c>
      <c r="AY1026" s="202" t="s">
        <v>349</v>
      </c>
    </row>
    <row r="1027" spans="1:65" s="12" customFormat="1" ht="10.199999999999999">
      <c r="B1027" s="192"/>
      <c r="C1027" s="193"/>
      <c r="D1027" s="194" t="s">
        <v>357</v>
      </c>
      <c r="E1027" s="195" t="s">
        <v>19</v>
      </c>
      <c r="F1027" s="196" t="s">
        <v>2961</v>
      </c>
      <c r="G1027" s="193"/>
      <c r="H1027" s="195" t="s">
        <v>19</v>
      </c>
      <c r="I1027" s="197"/>
      <c r="J1027" s="193"/>
      <c r="K1027" s="193"/>
      <c r="L1027" s="198"/>
      <c r="M1027" s="199"/>
      <c r="N1027" s="200"/>
      <c r="O1027" s="200"/>
      <c r="P1027" s="200"/>
      <c r="Q1027" s="200"/>
      <c r="R1027" s="200"/>
      <c r="S1027" s="200"/>
      <c r="T1027" s="201"/>
      <c r="AT1027" s="202" t="s">
        <v>357</v>
      </c>
      <c r="AU1027" s="202" t="s">
        <v>85</v>
      </c>
      <c r="AV1027" s="12" t="s">
        <v>83</v>
      </c>
      <c r="AW1027" s="12" t="s">
        <v>37</v>
      </c>
      <c r="AX1027" s="12" t="s">
        <v>75</v>
      </c>
      <c r="AY1027" s="202" t="s">
        <v>349</v>
      </c>
    </row>
    <row r="1028" spans="1:65" s="13" customFormat="1" ht="10.199999999999999">
      <c r="B1028" s="203"/>
      <c r="C1028" s="204"/>
      <c r="D1028" s="194" t="s">
        <v>357</v>
      </c>
      <c r="E1028" s="205" t="s">
        <v>19</v>
      </c>
      <c r="F1028" s="206" t="s">
        <v>3331</v>
      </c>
      <c r="G1028" s="204"/>
      <c r="H1028" s="207">
        <v>0.83299999999999996</v>
      </c>
      <c r="I1028" s="208"/>
      <c r="J1028" s="204"/>
      <c r="K1028" s="204"/>
      <c r="L1028" s="209"/>
      <c r="M1028" s="210"/>
      <c r="N1028" s="211"/>
      <c r="O1028" s="211"/>
      <c r="P1028" s="211"/>
      <c r="Q1028" s="211"/>
      <c r="R1028" s="211"/>
      <c r="S1028" s="211"/>
      <c r="T1028" s="212"/>
      <c r="AT1028" s="213" t="s">
        <v>357</v>
      </c>
      <c r="AU1028" s="213" t="s">
        <v>85</v>
      </c>
      <c r="AV1028" s="13" t="s">
        <v>85</v>
      </c>
      <c r="AW1028" s="13" t="s">
        <v>37</v>
      </c>
      <c r="AX1028" s="13" t="s">
        <v>75</v>
      </c>
      <c r="AY1028" s="213" t="s">
        <v>349</v>
      </c>
    </row>
    <row r="1029" spans="1:65" s="14" customFormat="1" ht="10.199999999999999">
      <c r="B1029" s="214"/>
      <c r="C1029" s="215"/>
      <c r="D1029" s="194" t="s">
        <v>357</v>
      </c>
      <c r="E1029" s="216" t="s">
        <v>19</v>
      </c>
      <c r="F1029" s="217" t="s">
        <v>360</v>
      </c>
      <c r="G1029" s="215"/>
      <c r="H1029" s="218">
        <v>0.83299999999999996</v>
      </c>
      <c r="I1029" s="219"/>
      <c r="J1029" s="215"/>
      <c r="K1029" s="215"/>
      <c r="L1029" s="220"/>
      <c r="M1029" s="221"/>
      <c r="N1029" s="222"/>
      <c r="O1029" s="222"/>
      <c r="P1029" s="222"/>
      <c r="Q1029" s="222"/>
      <c r="R1029" s="222"/>
      <c r="S1029" s="222"/>
      <c r="T1029" s="223"/>
      <c r="AT1029" s="224" t="s">
        <v>357</v>
      </c>
      <c r="AU1029" s="224" t="s">
        <v>85</v>
      </c>
      <c r="AV1029" s="14" t="s">
        <v>187</v>
      </c>
      <c r="AW1029" s="14" t="s">
        <v>37</v>
      </c>
      <c r="AX1029" s="14" t="s">
        <v>83</v>
      </c>
      <c r="AY1029" s="224" t="s">
        <v>349</v>
      </c>
    </row>
    <row r="1030" spans="1:65" s="2" customFormat="1" ht="24.15" customHeight="1">
      <c r="A1030" s="37"/>
      <c r="B1030" s="38"/>
      <c r="C1030" s="174" t="s">
        <v>742</v>
      </c>
      <c r="D1030" s="174" t="s">
        <v>350</v>
      </c>
      <c r="E1030" s="175" t="s">
        <v>3332</v>
      </c>
      <c r="F1030" s="176" t="s">
        <v>3333</v>
      </c>
      <c r="G1030" s="177" t="s">
        <v>353</v>
      </c>
      <c r="H1030" s="178">
        <v>59.155000000000001</v>
      </c>
      <c r="I1030" s="179"/>
      <c r="J1030" s="180">
        <f>ROUND(I1030*H1030,2)</f>
        <v>0</v>
      </c>
      <c r="K1030" s="176" t="s">
        <v>354</v>
      </c>
      <c r="L1030" s="42"/>
      <c r="M1030" s="181" t="s">
        <v>19</v>
      </c>
      <c r="N1030" s="182" t="s">
        <v>46</v>
      </c>
      <c r="O1030" s="67"/>
      <c r="P1030" s="183">
        <f>O1030*H1030</f>
        <v>0</v>
      </c>
      <c r="Q1030" s="183">
        <v>1.282E-2</v>
      </c>
      <c r="R1030" s="183">
        <f>Q1030*H1030</f>
        <v>0.75836709999999996</v>
      </c>
      <c r="S1030" s="183">
        <v>0</v>
      </c>
      <c r="T1030" s="184">
        <f>S1030*H1030</f>
        <v>0</v>
      </c>
      <c r="U1030" s="37"/>
      <c r="V1030" s="37"/>
      <c r="W1030" s="37"/>
      <c r="X1030" s="37"/>
      <c r="Y1030" s="37"/>
      <c r="Z1030" s="37"/>
      <c r="AA1030" s="37"/>
      <c r="AB1030" s="37"/>
      <c r="AC1030" s="37"/>
      <c r="AD1030" s="37"/>
      <c r="AE1030" s="37"/>
      <c r="AR1030" s="185" t="s">
        <v>187</v>
      </c>
      <c r="AT1030" s="185" t="s">
        <v>350</v>
      </c>
      <c r="AU1030" s="185" t="s">
        <v>85</v>
      </c>
      <c r="AY1030" s="20" t="s">
        <v>349</v>
      </c>
      <c r="BE1030" s="186">
        <f>IF(N1030="základní",J1030,0)</f>
        <v>0</v>
      </c>
      <c r="BF1030" s="186">
        <f>IF(N1030="snížená",J1030,0)</f>
        <v>0</v>
      </c>
      <c r="BG1030" s="186">
        <f>IF(N1030="zákl. přenesená",J1030,0)</f>
        <v>0</v>
      </c>
      <c r="BH1030" s="186">
        <f>IF(N1030="sníž. přenesená",J1030,0)</f>
        <v>0</v>
      </c>
      <c r="BI1030" s="186">
        <f>IF(N1030="nulová",J1030,0)</f>
        <v>0</v>
      </c>
      <c r="BJ1030" s="20" t="s">
        <v>83</v>
      </c>
      <c r="BK1030" s="186">
        <f>ROUND(I1030*H1030,2)</f>
        <v>0</v>
      </c>
      <c r="BL1030" s="20" t="s">
        <v>187</v>
      </c>
      <c r="BM1030" s="185" t="s">
        <v>3334</v>
      </c>
    </row>
    <row r="1031" spans="1:65" s="2" customFormat="1" ht="10.199999999999999">
      <c r="A1031" s="37"/>
      <c r="B1031" s="38"/>
      <c r="C1031" s="39"/>
      <c r="D1031" s="187" t="s">
        <v>355</v>
      </c>
      <c r="E1031" s="39"/>
      <c r="F1031" s="188" t="s">
        <v>3335</v>
      </c>
      <c r="G1031" s="39"/>
      <c r="H1031" s="39"/>
      <c r="I1031" s="189"/>
      <c r="J1031" s="39"/>
      <c r="K1031" s="39"/>
      <c r="L1031" s="42"/>
      <c r="M1031" s="190"/>
      <c r="N1031" s="191"/>
      <c r="O1031" s="67"/>
      <c r="P1031" s="67"/>
      <c r="Q1031" s="67"/>
      <c r="R1031" s="67"/>
      <c r="S1031" s="67"/>
      <c r="T1031" s="68"/>
      <c r="U1031" s="37"/>
      <c r="V1031" s="37"/>
      <c r="W1031" s="37"/>
      <c r="X1031" s="37"/>
      <c r="Y1031" s="37"/>
      <c r="Z1031" s="37"/>
      <c r="AA1031" s="37"/>
      <c r="AB1031" s="37"/>
      <c r="AC1031" s="37"/>
      <c r="AD1031" s="37"/>
      <c r="AE1031" s="37"/>
      <c r="AT1031" s="20" t="s">
        <v>355</v>
      </c>
      <c r="AU1031" s="20" t="s">
        <v>85</v>
      </c>
    </row>
    <row r="1032" spans="1:65" s="12" customFormat="1" ht="10.199999999999999">
      <c r="B1032" s="192"/>
      <c r="C1032" s="193"/>
      <c r="D1032" s="194" t="s">
        <v>357</v>
      </c>
      <c r="E1032" s="195" t="s">
        <v>19</v>
      </c>
      <c r="F1032" s="196" t="s">
        <v>3336</v>
      </c>
      <c r="G1032" s="193"/>
      <c r="H1032" s="195" t="s">
        <v>19</v>
      </c>
      <c r="I1032" s="197"/>
      <c r="J1032" s="193"/>
      <c r="K1032" s="193"/>
      <c r="L1032" s="198"/>
      <c r="M1032" s="199"/>
      <c r="N1032" s="200"/>
      <c r="O1032" s="200"/>
      <c r="P1032" s="200"/>
      <c r="Q1032" s="200"/>
      <c r="R1032" s="200"/>
      <c r="S1032" s="200"/>
      <c r="T1032" s="201"/>
      <c r="AT1032" s="202" t="s">
        <v>357</v>
      </c>
      <c r="AU1032" s="202" t="s">
        <v>85</v>
      </c>
      <c r="AV1032" s="12" t="s">
        <v>83</v>
      </c>
      <c r="AW1032" s="12" t="s">
        <v>37</v>
      </c>
      <c r="AX1032" s="12" t="s">
        <v>75</v>
      </c>
      <c r="AY1032" s="202" t="s">
        <v>349</v>
      </c>
    </row>
    <row r="1033" spans="1:65" s="12" customFormat="1" ht="10.199999999999999">
      <c r="B1033" s="192"/>
      <c r="C1033" s="193"/>
      <c r="D1033" s="194" t="s">
        <v>357</v>
      </c>
      <c r="E1033" s="195" t="s">
        <v>19</v>
      </c>
      <c r="F1033" s="196" t="s">
        <v>3337</v>
      </c>
      <c r="G1033" s="193"/>
      <c r="H1033" s="195" t="s">
        <v>19</v>
      </c>
      <c r="I1033" s="197"/>
      <c r="J1033" s="193"/>
      <c r="K1033" s="193"/>
      <c r="L1033" s="198"/>
      <c r="M1033" s="199"/>
      <c r="N1033" s="200"/>
      <c r="O1033" s="200"/>
      <c r="P1033" s="200"/>
      <c r="Q1033" s="200"/>
      <c r="R1033" s="200"/>
      <c r="S1033" s="200"/>
      <c r="T1033" s="201"/>
      <c r="AT1033" s="202" t="s">
        <v>357</v>
      </c>
      <c r="AU1033" s="202" t="s">
        <v>85</v>
      </c>
      <c r="AV1033" s="12" t="s">
        <v>83</v>
      </c>
      <c r="AW1033" s="12" t="s">
        <v>37</v>
      </c>
      <c r="AX1033" s="12" t="s">
        <v>75</v>
      </c>
      <c r="AY1033" s="202" t="s">
        <v>349</v>
      </c>
    </row>
    <row r="1034" spans="1:65" s="13" customFormat="1" ht="10.199999999999999">
      <c r="B1034" s="203"/>
      <c r="C1034" s="204"/>
      <c r="D1034" s="194" t="s">
        <v>357</v>
      </c>
      <c r="E1034" s="205" t="s">
        <v>19</v>
      </c>
      <c r="F1034" s="206" t="s">
        <v>3338</v>
      </c>
      <c r="G1034" s="204"/>
      <c r="H1034" s="207">
        <v>16.088000000000001</v>
      </c>
      <c r="I1034" s="208"/>
      <c r="J1034" s="204"/>
      <c r="K1034" s="204"/>
      <c r="L1034" s="209"/>
      <c r="M1034" s="210"/>
      <c r="N1034" s="211"/>
      <c r="O1034" s="211"/>
      <c r="P1034" s="211"/>
      <c r="Q1034" s="211"/>
      <c r="R1034" s="211"/>
      <c r="S1034" s="211"/>
      <c r="T1034" s="212"/>
      <c r="AT1034" s="213" t="s">
        <v>357</v>
      </c>
      <c r="AU1034" s="213" t="s">
        <v>85</v>
      </c>
      <c r="AV1034" s="13" t="s">
        <v>85</v>
      </c>
      <c r="AW1034" s="13" t="s">
        <v>37</v>
      </c>
      <c r="AX1034" s="13" t="s">
        <v>75</v>
      </c>
      <c r="AY1034" s="213" t="s">
        <v>349</v>
      </c>
    </row>
    <row r="1035" spans="1:65" s="12" customFormat="1" ht="10.199999999999999">
      <c r="B1035" s="192"/>
      <c r="C1035" s="193"/>
      <c r="D1035" s="194" t="s">
        <v>357</v>
      </c>
      <c r="E1035" s="195" t="s">
        <v>19</v>
      </c>
      <c r="F1035" s="196" t="s">
        <v>3339</v>
      </c>
      <c r="G1035" s="193"/>
      <c r="H1035" s="195" t="s">
        <v>19</v>
      </c>
      <c r="I1035" s="197"/>
      <c r="J1035" s="193"/>
      <c r="K1035" s="193"/>
      <c r="L1035" s="198"/>
      <c r="M1035" s="199"/>
      <c r="N1035" s="200"/>
      <c r="O1035" s="200"/>
      <c r="P1035" s="200"/>
      <c r="Q1035" s="200"/>
      <c r="R1035" s="200"/>
      <c r="S1035" s="200"/>
      <c r="T1035" s="201"/>
      <c r="AT1035" s="202" t="s">
        <v>357</v>
      </c>
      <c r="AU1035" s="202" t="s">
        <v>85</v>
      </c>
      <c r="AV1035" s="12" t="s">
        <v>83</v>
      </c>
      <c r="AW1035" s="12" t="s">
        <v>37</v>
      </c>
      <c r="AX1035" s="12" t="s">
        <v>75</v>
      </c>
      <c r="AY1035" s="202" t="s">
        <v>349</v>
      </c>
    </row>
    <row r="1036" spans="1:65" s="13" customFormat="1" ht="10.199999999999999">
      <c r="B1036" s="203"/>
      <c r="C1036" s="204"/>
      <c r="D1036" s="194" t="s">
        <v>357</v>
      </c>
      <c r="E1036" s="205" t="s">
        <v>19</v>
      </c>
      <c r="F1036" s="206" t="s">
        <v>3340</v>
      </c>
      <c r="G1036" s="204"/>
      <c r="H1036" s="207">
        <v>25.48</v>
      </c>
      <c r="I1036" s="208"/>
      <c r="J1036" s="204"/>
      <c r="K1036" s="204"/>
      <c r="L1036" s="209"/>
      <c r="M1036" s="210"/>
      <c r="N1036" s="211"/>
      <c r="O1036" s="211"/>
      <c r="P1036" s="211"/>
      <c r="Q1036" s="211"/>
      <c r="R1036" s="211"/>
      <c r="S1036" s="211"/>
      <c r="T1036" s="212"/>
      <c r="AT1036" s="213" t="s">
        <v>357</v>
      </c>
      <c r="AU1036" s="213" t="s">
        <v>85</v>
      </c>
      <c r="AV1036" s="13" t="s">
        <v>85</v>
      </c>
      <c r="AW1036" s="13" t="s">
        <v>37</v>
      </c>
      <c r="AX1036" s="13" t="s">
        <v>75</v>
      </c>
      <c r="AY1036" s="213" t="s">
        <v>349</v>
      </c>
    </row>
    <row r="1037" spans="1:65" s="12" customFormat="1" ht="10.199999999999999">
      <c r="B1037" s="192"/>
      <c r="C1037" s="193"/>
      <c r="D1037" s="194" t="s">
        <v>357</v>
      </c>
      <c r="E1037" s="195" t="s">
        <v>19</v>
      </c>
      <c r="F1037" s="196" t="s">
        <v>3341</v>
      </c>
      <c r="G1037" s="193"/>
      <c r="H1037" s="195" t="s">
        <v>19</v>
      </c>
      <c r="I1037" s="197"/>
      <c r="J1037" s="193"/>
      <c r="K1037" s="193"/>
      <c r="L1037" s="198"/>
      <c r="M1037" s="199"/>
      <c r="N1037" s="200"/>
      <c r="O1037" s="200"/>
      <c r="P1037" s="200"/>
      <c r="Q1037" s="200"/>
      <c r="R1037" s="200"/>
      <c r="S1037" s="200"/>
      <c r="T1037" s="201"/>
      <c r="AT1037" s="202" t="s">
        <v>357</v>
      </c>
      <c r="AU1037" s="202" t="s">
        <v>85</v>
      </c>
      <c r="AV1037" s="12" t="s">
        <v>83</v>
      </c>
      <c r="AW1037" s="12" t="s">
        <v>37</v>
      </c>
      <c r="AX1037" s="12" t="s">
        <v>75</v>
      </c>
      <c r="AY1037" s="202" t="s">
        <v>349</v>
      </c>
    </row>
    <row r="1038" spans="1:65" s="13" customFormat="1" ht="10.199999999999999">
      <c r="B1038" s="203"/>
      <c r="C1038" s="204"/>
      <c r="D1038" s="194" t="s">
        <v>357</v>
      </c>
      <c r="E1038" s="205" t="s">
        <v>19</v>
      </c>
      <c r="F1038" s="206" t="s">
        <v>3342</v>
      </c>
      <c r="G1038" s="204"/>
      <c r="H1038" s="207">
        <v>17.587</v>
      </c>
      <c r="I1038" s="208"/>
      <c r="J1038" s="204"/>
      <c r="K1038" s="204"/>
      <c r="L1038" s="209"/>
      <c r="M1038" s="210"/>
      <c r="N1038" s="211"/>
      <c r="O1038" s="211"/>
      <c r="P1038" s="211"/>
      <c r="Q1038" s="211"/>
      <c r="R1038" s="211"/>
      <c r="S1038" s="211"/>
      <c r="T1038" s="212"/>
      <c r="AT1038" s="213" t="s">
        <v>357</v>
      </c>
      <c r="AU1038" s="213" t="s">
        <v>85</v>
      </c>
      <c r="AV1038" s="13" t="s">
        <v>85</v>
      </c>
      <c r="AW1038" s="13" t="s">
        <v>37</v>
      </c>
      <c r="AX1038" s="13" t="s">
        <v>75</v>
      </c>
      <c r="AY1038" s="213" t="s">
        <v>349</v>
      </c>
    </row>
    <row r="1039" spans="1:65" s="14" customFormat="1" ht="10.199999999999999">
      <c r="B1039" s="214"/>
      <c r="C1039" s="215"/>
      <c r="D1039" s="194" t="s">
        <v>357</v>
      </c>
      <c r="E1039" s="216" t="s">
        <v>19</v>
      </c>
      <c r="F1039" s="217" t="s">
        <v>360</v>
      </c>
      <c r="G1039" s="215"/>
      <c r="H1039" s="218">
        <v>59.155000000000001</v>
      </c>
      <c r="I1039" s="219"/>
      <c r="J1039" s="215"/>
      <c r="K1039" s="215"/>
      <c r="L1039" s="220"/>
      <c r="M1039" s="221"/>
      <c r="N1039" s="222"/>
      <c r="O1039" s="222"/>
      <c r="P1039" s="222"/>
      <c r="Q1039" s="222"/>
      <c r="R1039" s="222"/>
      <c r="S1039" s="222"/>
      <c r="T1039" s="223"/>
      <c r="AT1039" s="224" t="s">
        <v>357</v>
      </c>
      <c r="AU1039" s="224" t="s">
        <v>85</v>
      </c>
      <c r="AV1039" s="14" t="s">
        <v>187</v>
      </c>
      <c r="AW1039" s="14" t="s">
        <v>37</v>
      </c>
      <c r="AX1039" s="14" t="s">
        <v>83</v>
      </c>
      <c r="AY1039" s="224" t="s">
        <v>349</v>
      </c>
    </row>
    <row r="1040" spans="1:65" s="2" customFormat="1" ht="24.15" customHeight="1">
      <c r="A1040" s="37"/>
      <c r="B1040" s="38"/>
      <c r="C1040" s="174" t="s">
        <v>3343</v>
      </c>
      <c r="D1040" s="174" t="s">
        <v>350</v>
      </c>
      <c r="E1040" s="175" t="s">
        <v>3344</v>
      </c>
      <c r="F1040" s="176" t="s">
        <v>3345</v>
      </c>
      <c r="G1040" s="177" t="s">
        <v>353</v>
      </c>
      <c r="H1040" s="178">
        <v>59.155000000000001</v>
      </c>
      <c r="I1040" s="179"/>
      <c r="J1040" s="180">
        <f>ROUND(I1040*H1040,2)</f>
        <v>0</v>
      </c>
      <c r="K1040" s="176" t="s">
        <v>354</v>
      </c>
      <c r="L1040" s="42"/>
      <c r="M1040" s="181" t="s">
        <v>19</v>
      </c>
      <c r="N1040" s="182" t="s">
        <v>46</v>
      </c>
      <c r="O1040" s="67"/>
      <c r="P1040" s="183">
        <f>O1040*H1040</f>
        <v>0</v>
      </c>
      <c r="Q1040" s="183">
        <v>0</v>
      </c>
      <c r="R1040" s="183">
        <f>Q1040*H1040</f>
        <v>0</v>
      </c>
      <c r="S1040" s="183">
        <v>0</v>
      </c>
      <c r="T1040" s="184">
        <f>S1040*H1040</f>
        <v>0</v>
      </c>
      <c r="U1040" s="37"/>
      <c r="V1040" s="37"/>
      <c r="W1040" s="37"/>
      <c r="X1040" s="37"/>
      <c r="Y1040" s="37"/>
      <c r="Z1040" s="37"/>
      <c r="AA1040" s="37"/>
      <c r="AB1040" s="37"/>
      <c r="AC1040" s="37"/>
      <c r="AD1040" s="37"/>
      <c r="AE1040" s="37"/>
      <c r="AR1040" s="185" t="s">
        <v>187</v>
      </c>
      <c r="AT1040" s="185" t="s">
        <v>350</v>
      </c>
      <c r="AU1040" s="185" t="s">
        <v>85</v>
      </c>
      <c r="AY1040" s="20" t="s">
        <v>349</v>
      </c>
      <c r="BE1040" s="186">
        <f>IF(N1040="základní",J1040,0)</f>
        <v>0</v>
      </c>
      <c r="BF1040" s="186">
        <f>IF(N1040="snížená",J1040,0)</f>
        <v>0</v>
      </c>
      <c r="BG1040" s="186">
        <f>IF(N1040="zákl. přenesená",J1040,0)</f>
        <v>0</v>
      </c>
      <c r="BH1040" s="186">
        <f>IF(N1040="sníž. přenesená",J1040,0)</f>
        <v>0</v>
      </c>
      <c r="BI1040" s="186">
        <f>IF(N1040="nulová",J1040,0)</f>
        <v>0</v>
      </c>
      <c r="BJ1040" s="20" t="s">
        <v>83</v>
      </c>
      <c r="BK1040" s="186">
        <f>ROUND(I1040*H1040,2)</f>
        <v>0</v>
      </c>
      <c r="BL1040" s="20" t="s">
        <v>187</v>
      </c>
      <c r="BM1040" s="185" t="s">
        <v>3346</v>
      </c>
    </row>
    <row r="1041" spans="1:65" s="2" customFormat="1" ht="10.199999999999999">
      <c r="A1041" s="37"/>
      <c r="B1041" s="38"/>
      <c r="C1041" s="39"/>
      <c r="D1041" s="187" t="s">
        <v>355</v>
      </c>
      <c r="E1041" s="39"/>
      <c r="F1041" s="188" t="s">
        <v>3347</v>
      </c>
      <c r="G1041" s="39"/>
      <c r="H1041" s="39"/>
      <c r="I1041" s="189"/>
      <c r="J1041" s="39"/>
      <c r="K1041" s="39"/>
      <c r="L1041" s="42"/>
      <c r="M1041" s="190"/>
      <c r="N1041" s="191"/>
      <c r="O1041" s="67"/>
      <c r="P1041" s="67"/>
      <c r="Q1041" s="67"/>
      <c r="R1041" s="67"/>
      <c r="S1041" s="67"/>
      <c r="T1041" s="68"/>
      <c r="U1041" s="37"/>
      <c r="V1041" s="37"/>
      <c r="W1041" s="37"/>
      <c r="X1041" s="37"/>
      <c r="Y1041" s="37"/>
      <c r="Z1041" s="37"/>
      <c r="AA1041" s="37"/>
      <c r="AB1041" s="37"/>
      <c r="AC1041" s="37"/>
      <c r="AD1041" s="37"/>
      <c r="AE1041" s="37"/>
      <c r="AT1041" s="20" t="s">
        <v>355</v>
      </c>
      <c r="AU1041" s="20" t="s">
        <v>85</v>
      </c>
    </row>
    <row r="1042" spans="1:65" s="2" customFormat="1" ht="24.15" customHeight="1">
      <c r="A1042" s="37"/>
      <c r="B1042" s="38"/>
      <c r="C1042" s="174" t="s">
        <v>748</v>
      </c>
      <c r="D1042" s="174" t="s">
        <v>350</v>
      </c>
      <c r="E1042" s="175" t="s">
        <v>3348</v>
      </c>
      <c r="F1042" s="176" t="s">
        <v>3349</v>
      </c>
      <c r="G1042" s="177" t="s">
        <v>353</v>
      </c>
      <c r="H1042" s="178">
        <v>59.155000000000001</v>
      </c>
      <c r="I1042" s="179"/>
      <c r="J1042" s="180">
        <f>ROUND(I1042*H1042,2)</f>
        <v>0</v>
      </c>
      <c r="K1042" s="176" t="s">
        <v>354</v>
      </c>
      <c r="L1042" s="42"/>
      <c r="M1042" s="181" t="s">
        <v>19</v>
      </c>
      <c r="N1042" s="182" t="s">
        <v>46</v>
      </c>
      <c r="O1042" s="67"/>
      <c r="P1042" s="183">
        <f>O1042*H1042</f>
        <v>0</v>
      </c>
      <c r="Q1042" s="183">
        <v>2.81E-3</v>
      </c>
      <c r="R1042" s="183">
        <f>Q1042*H1042</f>
        <v>0.16622555</v>
      </c>
      <c r="S1042" s="183">
        <v>0</v>
      </c>
      <c r="T1042" s="184">
        <f>S1042*H1042</f>
        <v>0</v>
      </c>
      <c r="U1042" s="37"/>
      <c r="V1042" s="37"/>
      <c r="W1042" s="37"/>
      <c r="X1042" s="37"/>
      <c r="Y1042" s="37"/>
      <c r="Z1042" s="37"/>
      <c r="AA1042" s="37"/>
      <c r="AB1042" s="37"/>
      <c r="AC1042" s="37"/>
      <c r="AD1042" s="37"/>
      <c r="AE1042" s="37"/>
      <c r="AR1042" s="185" t="s">
        <v>187</v>
      </c>
      <c r="AT1042" s="185" t="s">
        <v>350</v>
      </c>
      <c r="AU1042" s="185" t="s">
        <v>85</v>
      </c>
      <c r="AY1042" s="20" t="s">
        <v>349</v>
      </c>
      <c r="BE1042" s="186">
        <f>IF(N1042="základní",J1042,0)</f>
        <v>0</v>
      </c>
      <c r="BF1042" s="186">
        <f>IF(N1042="snížená",J1042,0)</f>
        <v>0</v>
      </c>
      <c r="BG1042" s="186">
        <f>IF(N1042="zákl. přenesená",J1042,0)</f>
        <v>0</v>
      </c>
      <c r="BH1042" s="186">
        <f>IF(N1042="sníž. přenesená",J1042,0)</f>
        <v>0</v>
      </c>
      <c r="BI1042" s="186">
        <f>IF(N1042="nulová",J1042,0)</f>
        <v>0</v>
      </c>
      <c r="BJ1042" s="20" t="s">
        <v>83</v>
      </c>
      <c r="BK1042" s="186">
        <f>ROUND(I1042*H1042,2)</f>
        <v>0</v>
      </c>
      <c r="BL1042" s="20" t="s">
        <v>187</v>
      </c>
      <c r="BM1042" s="185" t="s">
        <v>3350</v>
      </c>
    </row>
    <row r="1043" spans="1:65" s="2" customFormat="1" ht="10.199999999999999">
      <c r="A1043" s="37"/>
      <c r="B1043" s="38"/>
      <c r="C1043" s="39"/>
      <c r="D1043" s="187" t="s">
        <v>355</v>
      </c>
      <c r="E1043" s="39"/>
      <c r="F1043" s="188" t="s">
        <v>3351</v>
      </c>
      <c r="G1043" s="39"/>
      <c r="H1043" s="39"/>
      <c r="I1043" s="189"/>
      <c r="J1043" s="39"/>
      <c r="K1043" s="39"/>
      <c r="L1043" s="42"/>
      <c r="M1043" s="190"/>
      <c r="N1043" s="191"/>
      <c r="O1043" s="67"/>
      <c r="P1043" s="67"/>
      <c r="Q1043" s="67"/>
      <c r="R1043" s="67"/>
      <c r="S1043" s="67"/>
      <c r="T1043" s="68"/>
      <c r="U1043" s="37"/>
      <c r="V1043" s="37"/>
      <c r="W1043" s="37"/>
      <c r="X1043" s="37"/>
      <c r="Y1043" s="37"/>
      <c r="Z1043" s="37"/>
      <c r="AA1043" s="37"/>
      <c r="AB1043" s="37"/>
      <c r="AC1043" s="37"/>
      <c r="AD1043" s="37"/>
      <c r="AE1043" s="37"/>
      <c r="AT1043" s="20" t="s">
        <v>355</v>
      </c>
      <c r="AU1043" s="20" t="s">
        <v>85</v>
      </c>
    </row>
    <row r="1044" spans="1:65" s="2" customFormat="1" ht="24.15" customHeight="1">
      <c r="A1044" s="37"/>
      <c r="B1044" s="38"/>
      <c r="C1044" s="174" t="s">
        <v>3352</v>
      </c>
      <c r="D1044" s="174" t="s">
        <v>350</v>
      </c>
      <c r="E1044" s="175" t="s">
        <v>3353</v>
      </c>
      <c r="F1044" s="176" t="s">
        <v>3354</v>
      </c>
      <c r="G1044" s="177" t="s">
        <v>353</v>
      </c>
      <c r="H1044" s="178">
        <v>59.155000000000001</v>
      </c>
      <c r="I1044" s="179"/>
      <c r="J1044" s="180">
        <f>ROUND(I1044*H1044,2)</f>
        <v>0</v>
      </c>
      <c r="K1044" s="176" t="s">
        <v>354</v>
      </c>
      <c r="L1044" s="42"/>
      <c r="M1044" s="181" t="s">
        <v>19</v>
      </c>
      <c r="N1044" s="182" t="s">
        <v>46</v>
      </c>
      <c r="O1044" s="67"/>
      <c r="P1044" s="183">
        <f>O1044*H1044</f>
        <v>0</v>
      </c>
      <c r="Q1044" s="183">
        <v>0</v>
      </c>
      <c r="R1044" s="183">
        <f>Q1044*H1044</f>
        <v>0</v>
      </c>
      <c r="S1044" s="183">
        <v>0</v>
      </c>
      <c r="T1044" s="184">
        <f>S1044*H1044</f>
        <v>0</v>
      </c>
      <c r="U1044" s="37"/>
      <c r="V1044" s="37"/>
      <c r="W1044" s="37"/>
      <c r="X1044" s="37"/>
      <c r="Y1044" s="37"/>
      <c r="Z1044" s="37"/>
      <c r="AA1044" s="37"/>
      <c r="AB1044" s="37"/>
      <c r="AC1044" s="37"/>
      <c r="AD1044" s="37"/>
      <c r="AE1044" s="37"/>
      <c r="AR1044" s="185" t="s">
        <v>187</v>
      </c>
      <c r="AT1044" s="185" t="s">
        <v>350</v>
      </c>
      <c r="AU1044" s="185" t="s">
        <v>85</v>
      </c>
      <c r="AY1044" s="20" t="s">
        <v>349</v>
      </c>
      <c r="BE1044" s="186">
        <f>IF(N1044="základní",J1044,0)</f>
        <v>0</v>
      </c>
      <c r="BF1044" s="186">
        <f>IF(N1044="snížená",J1044,0)</f>
        <v>0</v>
      </c>
      <c r="BG1044" s="186">
        <f>IF(N1044="zákl. přenesená",J1044,0)</f>
        <v>0</v>
      </c>
      <c r="BH1044" s="186">
        <f>IF(N1044="sníž. přenesená",J1044,0)</f>
        <v>0</v>
      </c>
      <c r="BI1044" s="186">
        <f>IF(N1044="nulová",J1044,0)</f>
        <v>0</v>
      </c>
      <c r="BJ1044" s="20" t="s">
        <v>83</v>
      </c>
      <c r="BK1044" s="186">
        <f>ROUND(I1044*H1044,2)</f>
        <v>0</v>
      </c>
      <c r="BL1044" s="20" t="s">
        <v>187</v>
      </c>
      <c r="BM1044" s="185" t="s">
        <v>3355</v>
      </c>
    </row>
    <row r="1045" spans="1:65" s="2" customFormat="1" ht="10.199999999999999">
      <c r="A1045" s="37"/>
      <c r="B1045" s="38"/>
      <c r="C1045" s="39"/>
      <c r="D1045" s="187" t="s">
        <v>355</v>
      </c>
      <c r="E1045" s="39"/>
      <c r="F1045" s="188" t="s">
        <v>3356</v>
      </c>
      <c r="G1045" s="39"/>
      <c r="H1045" s="39"/>
      <c r="I1045" s="189"/>
      <c r="J1045" s="39"/>
      <c r="K1045" s="39"/>
      <c r="L1045" s="42"/>
      <c r="M1045" s="190"/>
      <c r="N1045" s="191"/>
      <c r="O1045" s="67"/>
      <c r="P1045" s="67"/>
      <c r="Q1045" s="67"/>
      <c r="R1045" s="67"/>
      <c r="S1045" s="67"/>
      <c r="T1045" s="68"/>
      <c r="U1045" s="37"/>
      <c r="V1045" s="37"/>
      <c r="W1045" s="37"/>
      <c r="X1045" s="37"/>
      <c r="Y1045" s="37"/>
      <c r="Z1045" s="37"/>
      <c r="AA1045" s="37"/>
      <c r="AB1045" s="37"/>
      <c r="AC1045" s="37"/>
      <c r="AD1045" s="37"/>
      <c r="AE1045" s="37"/>
      <c r="AT1045" s="20" t="s">
        <v>355</v>
      </c>
      <c r="AU1045" s="20" t="s">
        <v>85</v>
      </c>
    </row>
    <row r="1046" spans="1:65" s="2" customFormat="1" ht="21.75" customHeight="1">
      <c r="A1046" s="37"/>
      <c r="B1046" s="38"/>
      <c r="C1046" s="174" t="s">
        <v>753</v>
      </c>
      <c r="D1046" s="174" t="s">
        <v>350</v>
      </c>
      <c r="E1046" s="175" t="s">
        <v>3357</v>
      </c>
      <c r="F1046" s="176" t="s">
        <v>3358</v>
      </c>
      <c r="G1046" s="177" t="s">
        <v>353</v>
      </c>
      <c r="H1046" s="178">
        <v>41.621000000000002</v>
      </c>
      <c r="I1046" s="179"/>
      <c r="J1046" s="180">
        <f>ROUND(I1046*H1046,2)</f>
        <v>0</v>
      </c>
      <c r="K1046" s="176" t="s">
        <v>354</v>
      </c>
      <c r="L1046" s="42"/>
      <c r="M1046" s="181" t="s">
        <v>19</v>
      </c>
      <c r="N1046" s="182" t="s">
        <v>46</v>
      </c>
      <c r="O1046" s="67"/>
      <c r="P1046" s="183">
        <f>O1046*H1046</f>
        <v>0</v>
      </c>
      <c r="Q1046" s="183">
        <v>6.5799999999999999E-3</v>
      </c>
      <c r="R1046" s="183">
        <f>Q1046*H1046</f>
        <v>0.27386618000000001</v>
      </c>
      <c r="S1046" s="183">
        <v>0</v>
      </c>
      <c r="T1046" s="184">
        <f>S1046*H1046</f>
        <v>0</v>
      </c>
      <c r="U1046" s="37"/>
      <c r="V1046" s="37"/>
      <c r="W1046" s="37"/>
      <c r="X1046" s="37"/>
      <c r="Y1046" s="37"/>
      <c r="Z1046" s="37"/>
      <c r="AA1046" s="37"/>
      <c r="AB1046" s="37"/>
      <c r="AC1046" s="37"/>
      <c r="AD1046" s="37"/>
      <c r="AE1046" s="37"/>
      <c r="AR1046" s="185" t="s">
        <v>187</v>
      </c>
      <c r="AT1046" s="185" t="s">
        <v>350</v>
      </c>
      <c r="AU1046" s="185" t="s">
        <v>85</v>
      </c>
      <c r="AY1046" s="20" t="s">
        <v>349</v>
      </c>
      <c r="BE1046" s="186">
        <f>IF(N1046="základní",J1046,0)</f>
        <v>0</v>
      </c>
      <c r="BF1046" s="186">
        <f>IF(N1046="snížená",J1046,0)</f>
        <v>0</v>
      </c>
      <c r="BG1046" s="186">
        <f>IF(N1046="zákl. přenesená",J1046,0)</f>
        <v>0</v>
      </c>
      <c r="BH1046" s="186">
        <f>IF(N1046="sníž. přenesená",J1046,0)</f>
        <v>0</v>
      </c>
      <c r="BI1046" s="186">
        <f>IF(N1046="nulová",J1046,0)</f>
        <v>0</v>
      </c>
      <c r="BJ1046" s="20" t="s">
        <v>83</v>
      </c>
      <c r="BK1046" s="186">
        <f>ROUND(I1046*H1046,2)</f>
        <v>0</v>
      </c>
      <c r="BL1046" s="20" t="s">
        <v>187</v>
      </c>
      <c r="BM1046" s="185" t="s">
        <v>3359</v>
      </c>
    </row>
    <row r="1047" spans="1:65" s="2" customFormat="1" ht="10.199999999999999">
      <c r="A1047" s="37"/>
      <c r="B1047" s="38"/>
      <c r="C1047" s="39"/>
      <c r="D1047" s="187" t="s">
        <v>355</v>
      </c>
      <c r="E1047" s="39"/>
      <c r="F1047" s="188" t="s">
        <v>3360</v>
      </c>
      <c r="G1047" s="39"/>
      <c r="H1047" s="39"/>
      <c r="I1047" s="189"/>
      <c r="J1047" s="39"/>
      <c r="K1047" s="39"/>
      <c r="L1047" s="42"/>
      <c r="M1047" s="190"/>
      <c r="N1047" s="191"/>
      <c r="O1047" s="67"/>
      <c r="P1047" s="67"/>
      <c r="Q1047" s="67"/>
      <c r="R1047" s="67"/>
      <c r="S1047" s="67"/>
      <c r="T1047" s="68"/>
      <c r="U1047" s="37"/>
      <c r="V1047" s="37"/>
      <c r="W1047" s="37"/>
      <c r="X1047" s="37"/>
      <c r="Y1047" s="37"/>
      <c r="Z1047" s="37"/>
      <c r="AA1047" s="37"/>
      <c r="AB1047" s="37"/>
      <c r="AC1047" s="37"/>
      <c r="AD1047" s="37"/>
      <c r="AE1047" s="37"/>
      <c r="AT1047" s="20" t="s">
        <v>355</v>
      </c>
      <c r="AU1047" s="20" t="s">
        <v>85</v>
      </c>
    </row>
    <row r="1048" spans="1:65" s="12" customFormat="1" ht="10.199999999999999">
      <c r="B1048" s="192"/>
      <c r="C1048" s="193"/>
      <c r="D1048" s="194" t="s">
        <v>357</v>
      </c>
      <c r="E1048" s="195" t="s">
        <v>19</v>
      </c>
      <c r="F1048" s="196" t="s">
        <v>3361</v>
      </c>
      <c r="G1048" s="193"/>
      <c r="H1048" s="195" t="s">
        <v>19</v>
      </c>
      <c r="I1048" s="197"/>
      <c r="J1048" s="193"/>
      <c r="K1048" s="193"/>
      <c r="L1048" s="198"/>
      <c r="M1048" s="199"/>
      <c r="N1048" s="200"/>
      <c r="O1048" s="200"/>
      <c r="P1048" s="200"/>
      <c r="Q1048" s="200"/>
      <c r="R1048" s="200"/>
      <c r="S1048" s="200"/>
      <c r="T1048" s="201"/>
      <c r="AT1048" s="202" t="s">
        <v>357</v>
      </c>
      <c r="AU1048" s="202" t="s">
        <v>85</v>
      </c>
      <c r="AV1048" s="12" t="s">
        <v>83</v>
      </c>
      <c r="AW1048" s="12" t="s">
        <v>37</v>
      </c>
      <c r="AX1048" s="12" t="s">
        <v>75</v>
      </c>
      <c r="AY1048" s="202" t="s">
        <v>349</v>
      </c>
    </row>
    <row r="1049" spans="1:65" s="12" customFormat="1" ht="10.199999999999999">
      <c r="B1049" s="192"/>
      <c r="C1049" s="193"/>
      <c r="D1049" s="194" t="s">
        <v>357</v>
      </c>
      <c r="E1049" s="195" t="s">
        <v>19</v>
      </c>
      <c r="F1049" s="196" t="s">
        <v>3339</v>
      </c>
      <c r="G1049" s="193"/>
      <c r="H1049" s="195" t="s">
        <v>19</v>
      </c>
      <c r="I1049" s="197"/>
      <c r="J1049" s="193"/>
      <c r="K1049" s="193"/>
      <c r="L1049" s="198"/>
      <c r="M1049" s="199"/>
      <c r="N1049" s="200"/>
      <c r="O1049" s="200"/>
      <c r="P1049" s="200"/>
      <c r="Q1049" s="200"/>
      <c r="R1049" s="200"/>
      <c r="S1049" s="200"/>
      <c r="T1049" s="201"/>
      <c r="AT1049" s="202" t="s">
        <v>357</v>
      </c>
      <c r="AU1049" s="202" t="s">
        <v>85</v>
      </c>
      <c r="AV1049" s="12" t="s">
        <v>83</v>
      </c>
      <c r="AW1049" s="12" t="s">
        <v>37</v>
      </c>
      <c r="AX1049" s="12" t="s">
        <v>75</v>
      </c>
      <c r="AY1049" s="202" t="s">
        <v>349</v>
      </c>
    </row>
    <row r="1050" spans="1:65" s="13" customFormat="1" ht="10.199999999999999">
      <c r="B1050" s="203"/>
      <c r="C1050" s="204"/>
      <c r="D1050" s="194" t="s">
        <v>357</v>
      </c>
      <c r="E1050" s="205" t="s">
        <v>19</v>
      </c>
      <c r="F1050" s="206" t="s">
        <v>3362</v>
      </c>
      <c r="G1050" s="204"/>
      <c r="H1050" s="207">
        <v>21.715</v>
      </c>
      <c r="I1050" s="208"/>
      <c r="J1050" s="204"/>
      <c r="K1050" s="204"/>
      <c r="L1050" s="209"/>
      <c r="M1050" s="210"/>
      <c r="N1050" s="211"/>
      <c r="O1050" s="211"/>
      <c r="P1050" s="211"/>
      <c r="Q1050" s="211"/>
      <c r="R1050" s="211"/>
      <c r="S1050" s="211"/>
      <c r="T1050" s="212"/>
      <c r="AT1050" s="213" t="s">
        <v>357</v>
      </c>
      <c r="AU1050" s="213" t="s">
        <v>85</v>
      </c>
      <c r="AV1050" s="13" t="s">
        <v>85</v>
      </c>
      <c r="AW1050" s="13" t="s">
        <v>37</v>
      </c>
      <c r="AX1050" s="13" t="s">
        <v>75</v>
      </c>
      <c r="AY1050" s="213" t="s">
        <v>349</v>
      </c>
    </row>
    <row r="1051" spans="1:65" s="12" customFormat="1" ht="10.199999999999999">
      <c r="B1051" s="192"/>
      <c r="C1051" s="193"/>
      <c r="D1051" s="194" t="s">
        <v>357</v>
      </c>
      <c r="E1051" s="195" t="s">
        <v>19</v>
      </c>
      <c r="F1051" s="196" t="s">
        <v>3341</v>
      </c>
      <c r="G1051" s="193"/>
      <c r="H1051" s="195" t="s">
        <v>19</v>
      </c>
      <c r="I1051" s="197"/>
      <c r="J1051" s="193"/>
      <c r="K1051" s="193"/>
      <c r="L1051" s="198"/>
      <c r="M1051" s="199"/>
      <c r="N1051" s="200"/>
      <c r="O1051" s="200"/>
      <c r="P1051" s="200"/>
      <c r="Q1051" s="200"/>
      <c r="R1051" s="200"/>
      <c r="S1051" s="200"/>
      <c r="T1051" s="201"/>
      <c r="AT1051" s="202" t="s">
        <v>357</v>
      </c>
      <c r="AU1051" s="202" t="s">
        <v>85</v>
      </c>
      <c r="AV1051" s="12" t="s">
        <v>83</v>
      </c>
      <c r="AW1051" s="12" t="s">
        <v>37</v>
      </c>
      <c r="AX1051" s="12" t="s">
        <v>75</v>
      </c>
      <c r="AY1051" s="202" t="s">
        <v>349</v>
      </c>
    </row>
    <row r="1052" spans="1:65" s="13" customFormat="1" ht="10.199999999999999">
      <c r="B1052" s="203"/>
      <c r="C1052" s="204"/>
      <c r="D1052" s="194" t="s">
        <v>357</v>
      </c>
      <c r="E1052" s="205" t="s">
        <v>19</v>
      </c>
      <c r="F1052" s="206" t="s">
        <v>3363</v>
      </c>
      <c r="G1052" s="204"/>
      <c r="H1052" s="207">
        <v>19.905999999999999</v>
      </c>
      <c r="I1052" s="208"/>
      <c r="J1052" s="204"/>
      <c r="K1052" s="204"/>
      <c r="L1052" s="209"/>
      <c r="M1052" s="210"/>
      <c r="N1052" s="211"/>
      <c r="O1052" s="211"/>
      <c r="P1052" s="211"/>
      <c r="Q1052" s="211"/>
      <c r="R1052" s="211"/>
      <c r="S1052" s="211"/>
      <c r="T1052" s="212"/>
      <c r="AT1052" s="213" t="s">
        <v>357</v>
      </c>
      <c r="AU1052" s="213" t="s">
        <v>85</v>
      </c>
      <c r="AV1052" s="13" t="s">
        <v>85</v>
      </c>
      <c r="AW1052" s="13" t="s">
        <v>37</v>
      </c>
      <c r="AX1052" s="13" t="s">
        <v>75</v>
      </c>
      <c r="AY1052" s="213" t="s">
        <v>349</v>
      </c>
    </row>
    <row r="1053" spans="1:65" s="14" customFormat="1" ht="10.199999999999999">
      <c r="B1053" s="214"/>
      <c r="C1053" s="215"/>
      <c r="D1053" s="194" t="s">
        <v>357</v>
      </c>
      <c r="E1053" s="216" t="s">
        <v>19</v>
      </c>
      <c r="F1053" s="217" t="s">
        <v>360</v>
      </c>
      <c r="G1053" s="215"/>
      <c r="H1053" s="218">
        <v>41.621000000000002</v>
      </c>
      <c r="I1053" s="219"/>
      <c r="J1053" s="215"/>
      <c r="K1053" s="215"/>
      <c r="L1053" s="220"/>
      <c r="M1053" s="221"/>
      <c r="N1053" s="222"/>
      <c r="O1053" s="222"/>
      <c r="P1053" s="222"/>
      <c r="Q1053" s="222"/>
      <c r="R1053" s="222"/>
      <c r="S1053" s="222"/>
      <c r="T1053" s="223"/>
      <c r="AT1053" s="224" t="s">
        <v>357</v>
      </c>
      <c r="AU1053" s="224" t="s">
        <v>85</v>
      </c>
      <c r="AV1053" s="14" t="s">
        <v>187</v>
      </c>
      <c r="AW1053" s="14" t="s">
        <v>37</v>
      </c>
      <c r="AX1053" s="14" t="s">
        <v>83</v>
      </c>
      <c r="AY1053" s="224" t="s">
        <v>349</v>
      </c>
    </row>
    <row r="1054" spans="1:65" s="2" customFormat="1" ht="21.75" customHeight="1">
      <c r="A1054" s="37"/>
      <c r="B1054" s="38"/>
      <c r="C1054" s="174" t="s">
        <v>3364</v>
      </c>
      <c r="D1054" s="174" t="s">
        <v>350</v>
      </c>
      <c r="E1054" s="175" t="s">
        <v>3365</v>
      </c>
      <c r="F1054" s="176" t="s">
        <v>3366</v>
      </c>
      <c r="G1054" s="177" t="s">
        <v>353</v>
      </c>
      <c r="H1054" s="178">
        <v>41.621000000000002</v>
      </c>
      <c r="I1054" s="179"/>
      <c r="J1054" s="180">
        <f>ROUND(I1054*H1054,2)</f>
        <v>0</v>
      </c>
      <c r="K1054" s="176" t="s">
        <v>354</v>
      </c>
      <c r="L1054" s="42"/>
      <c r="M1054" s="181" t="s">
        <v>19</v>
      </c>
      <c r="N1054" s="182" t="s">
        <v>46</v>
      </c>
      <c r="O1054" s="67"/>
      <c r="P1054" s="183">
        <f>O1054*H1054</f>
        <v>0</v>
      </c>
      <c r="Q1054" s="183">
        <v>0</v>
      </c>
      <c r="R1054" s="183">
        <f>Q1054*H1054</f>
        <v>0</v>
      </c>
      <c r="S1054" s="183">
        <v>0</v>
      </c>
      <c r="T1054" s="184">
        <f>S1054*H1054</f>
        <v>0</v>
      </c>
      <c r="U1054" s="37"/>
      <c r="V1054" s="37"/>
      <c r="W1054" s="37"/>
      <c r="X1054" s="37"/>
      <c r="Y1054" s="37"/>
      <c r="Z1054" s="37"/>
      <c r="AA1054" s="37"/>
      <c r="AB1054" s="37"/>
      <c r="AC1054" s="37"/>
      <c r="AD1054" s="37"/>
      <c r="AE1054" s="37"/>
      <c r="AR1054" s="185" t="s">
        <v>187</v>
      </c>
      <c r="AT1054" s="185" t="s">
        <v>350</v>
      </c>
      <c r="AU1054" s="185" t="s">
        <v>85</v>
      </c>
      <c r="AY1054" s="20" t="s">
        <v>349</v>
      </c>
      <c r="BE1054" s="186">
        <f>IF(N1054="základní",J1054,0)</f>
        <v>0</v>
      </c>
      <c r="BF1054" s="186">
        <f>IF(N1054="snížená",J1054,0)</f>
        <v>0</v>
      </c>
      <c r="BG1054" s="186">
        <f>IF(N1054="zákl. přenesená",J1054,0)</f>
        <v>0</v>
      </c>
      <c r="BH1054" s="186">
        <f>IF(N1054="sníž. přenesená",J1054,0)</f>
        <v>0</v>
      </c>
      <c r="BI1054" s="186">
        <f>IF(N1054="nulová",J1054,0)</f>
        <v>0</v>
      </c>
      <c r="BJ1054" s="20" t="s">
        <v>83</v>
      </c>
      <c r="BK1054" s="186">
        <f>ROUND(I1054*H1054,2)</f>
        <v>0</v>
      </c>
      <c r="BL1054" s="20" t="s">
        <v>187</v>
      </c>
      <c r="BM1054" s="185" t="s">
        <v>3367</v>
      </c>
    </row>
    <row r="1055" spans="1:65" s="2" customFormat="1" ht="10.199999999999999">
      <c r="A1055" s="37"/>
      <c r="B1055" s="38"/>
      <c r="C1055" s="39"/>
      <c r="D1055" s="187" t="s">
        <v>355</v>
      </c>
      <c r="E1055" s="39"/>
      <c r="F1055" s="188" t="s">
        <v>3368</v>
      </c>
      <c r="G1055" s="39"/>
      <c r="H1055" s="39"/>
      <c r="I1055" s="189"/>
      <c r="J1055" s="39"/>
      <c r="K1055" s="39"/>
      <c r="L1055" s="42"/>
      <c r="M1055" s="190"/>
      <c r="N1055" s="191"/>
      <c r="O1055" s="67"/>
      <c r="P1055" s="67"/>
      <c r="Q1055" s="67"/>
      <c r="R1055" s="67"/>
      <c r="S1055" s="67"/>
      <c r="T1055" s="68"/>
      <c r="U1055" s="37"/>
      <c r="V1055" s="37"/>
      <c r="W1055" s="37"/>
      <c r="X1055" s="37"/>
      <c r="Y1055" s="37"/>
      <c r="Z1055" s="37"/>
      <c r="AA1055" s="37"/>
      <c r="AB1055" s="37"/>
      <c r="AC1055" s="37"/>
      <c r="AD1055" s="37"/>
      <c r="AE1055" s="37"/>
      <c r="AT1055" s="20" t="s">
        <v>355</v>
      </c>
      <c r="AU1055" s="20" t="s">
        <v>85</v>
      </c>
    </row>
    <row r="1056" spans="1:65" s="2" customFormat="1" ht="21.75" customHeight="1">
      <c r="A1056" s="37"/>
      <c r="B1056" s="38"/>
      <c r="C1056" s="174" t="s">
        <v>758</v>
      </c>
      <c r="D1056" s="174" t="s">
        <v>350</v>
      </c>
      <c r="E1056" s="175" t="s">
        <v>3369</v>
      </c>
      <c r="F1056" s="176" t="s">
        <v>3370</v>
      </c>
      <c r="G1056" s="177" t="s">
        <v>484</v>
      </c>
      <c r="H1056" s="178">
        <v>13</v>
      </c>
      <c r="I1056" s="179"/>
      <c r="J1056" s="180">
        <f>ROUND(I1056*H1056,2)</f>
        <v>0</v>
      </c>
      <c r="K1056" s="176" t="s">
        <v>354</v>
      </c>
      <c r="L1056" s="42"/>
      <c r="M1056" s="181" t="s">
        <v>19</v>
      </c>
      <c r="N1056" s="182" t="s">
        <v>46</v>
      </c>
      <c r="O1056" s="67"/>
      <c r="P1056" s="183">
        <f>O1056*H1056</f>
        <v>0</v>
      </c>
      <c r="Q1056" s="183">
        <v>8.2710000000000006E-2</v>
      </c>
      <c r="R1056" s="183">
        <f>Q1056*H1056</f>
        <v>1.0752300000000001</v>
      </c>
      <c r="S1056" s="183">
        <v>0</v>
      </c>
      <c r="T1056" s="184">
        <f>S1056*H1056</f>
        <v>0</v>
      </c>
      <c r="U1056" s="37"/>
      <c r="V1056" s="37"/>
      <c r="W1056" s="37"/>
      <c r="X1056" s="37"/>
      <c r="Y1056" s="37"/>
      <c r="Z1056" s="37"/>
      <c r="AA1056" s="37"/>
      <c r="AB1056" s="37"/>
      <c r="AC1056" s="37"/>
      <c r="AD1056" s="37"/>
      <c r="AE1056" s="37"/>
      <c r="AR1056" s="185" t="s">
        <v>187</v>
      </c>
      <c r="AT1056" s="185" t="s">
        <v>350</v>
      </c>
      <c r="AU1056" s="185" t="s">
        <v>85</v>
      </c>
      <c r="AY1056" s="20" t="s">
        <v>349</v>
      </c>
      <c r="BE1056" s="186">
        <f>IF(N1056="základní",J1056,0)</f>
        <v>0</v>
      </c>
      <c r="BF1056" s="186">
        <f>IF(N1056="snížená",J1056,0)</f>
        <v>0</v>
      </c>
      <c r="BG1056" s="186">
        <f>IF(N1056="zákl. přenesená",J1056,0)</f>
        <v>0</v>
      </c>
      <c r="BH1056" s="186">
        <f>IF(N1056="sníž. přenesená",J1056,0)</f>
        <v>0</v>
      </c>
      <c r="BI1056" s="186">
        <f>IF(N1056="nulová",J1056,0)</f>
        <v>0</v>
      </c>
      <c r="BJ1056" s="20" t="s">
        <v>83</v>
      </c>
      <c r="BK1056" s="186">
        <f>ROUND(I1056*H1056,2)</f>
        <v>0</v>
      </c>
      <c r="BL1056" s="20" t="s">
        <v>187</v>
      </c>
      <c r="BM1056" s="185" t="s">
        <v>3371</v>
      </c>
    </row>
    <row r="1057" spans="1:65" s="2" customFormat="1" ht="10.199999999999999">
      <c r="A1057" s="37"/>
      <c r="B1057" s="38"/>
      <c r="C1057" s="39"/>
      <c r="D1057" s="187" t="s">
        <v>355</v>
      </c>
      <c r="E1057" s="39"/>
      <c r="F1057" s="188" t="s">
        <v>3372</v>
      </c>
      <c r="G1057" s="39"/>
      <c r="H1057" s="39"/>
      <c r="I1057" s="189"/>
      <c r="J1057" s="39"/>
      <c r="K1057" s="39"/>
      <c r="L1057" s="42"/>
      <c r="M1057" s="190"/>
      <c r="N1057" s="191"/>
      <c r="O1057" s="67"/>
      <c r="P1057" s="67"/>
      <c r="Q1057" s="67"/>
      <c r="R1057" s="67"/>
      <c r="S1057" s="67"/>
      <c r="T1057" s="68"/>
      <c r="U1057" s="37"/>
      <c r="V1057" s="37"/>
      <c r="W1057" s="37"/>
      <c r="X1057" s="37"/>
      <c r="Y1057" s="37"/>
      <c r="Z1057" s="37"/>
      <c r="AA1057" s="37"/>
      <c r="AB1057" s="37"/>
      <c r="AC1057" s="37"/>
      <c r="AD1057" s="37"/>
      <c r="AE1057" s="37"/>
      <c r="AT1057" s="20" t="s">
        <v>355</v>
      </c>
      <c r="AU1057" s="20" t="s">
        <v>85</v>
      </c>
    </row>
    <row r="1058" spans="1:65" s="2" customFormat="1" ht="24.15" customHeight="1">
      <c r="A1058" s="37"/>
      <c r="B1058" s="38"/>
      <c r="C1058" s="225" t="s">
        <v>3373</v>
      </c>
      <c r="D1058" s="225" t="s">
        <v>425</v>
      </c>
      <c r="E1058" s="226" t="s">
        <v>3374</v>
      </c>
      <c r="F1058" s="227" t="s">
        <v>3375</v>
      </c>
      <c r="G1058" s="228" t="s">
        <v>1037</v>
      </c>
      <c r="H1058" s="229">
        <v>1</v>
      </c>
      <c r="I1058" s="230"/>
      <c r="J1058" s="231">
        <f t="shared" ref="J1058:J1067" si="0">ROUND(I1058*H1058,2)</f>
        <v>0</v>
      </c>
      <c r="K1058" s="227" t="s">
        <v>933</v>
      </c>
      <c r="L1058" s="232"/>
      <c r="M1058" s="233" t="s">
        <v>19</v>
      </c>
      <c r="N1058" s="234" t="s">
        <v>46</v>
      </c>
      <c r="O1058" s="67"/>
      <c r="P1058" s="183">
        <f t="shared" ref="P1058:P1067" si="1">O1058*H1058</f>
        <v>0</v>
      </c>
      <c r="Q1058" s="183">
        <v>3.5</v>
      </c>
      <c r="R1058" s="183">
        <f t="shared" ref="R1058:R1067" si="2">Q1058*H1058</f>
        <v>3.5</v>
      </c>
      <c r="S1058" s="183">
        <v>0</v>
      </c>
      <c r="T1058" s="184">
        <f t="shared" ref="T1058:T1067" si="3">S1058*H1058</f>
        <v>0</v>
      </c>
      <c r="U1058" s="37"/>
      <c r="V1058" s="37"/>
      <c r="W1058" s="37"/>
      <c r="X1058" s="37"/>
      <c r="Y1058" s="37"/>
      <c r="Z1058" s="37"/>
      <c r="AA1058" s="37"/>
      <c r="AB1058" s="37"/>
      <c r="AC1058" s="37"/>
      <c r="AD1058" s="37"/>
      <c r="AE1058" s="37"/>
      <c r="AR1058" s="185" t="s">
        <v>373</v>
      </c>
      <c r="AT1058" s="185" t="s">
        <v>425</v>
      </c>
      <c r="AU1058" s="185" t="s">
        <v>85</v>
      </c>
      <c r="AY1058" s="20" t="s">
        <v>349</v>
      </c>
      <c r="BE1058" s="186">
        <f t="shared" ref="BE1058:BE1067" si="4">IF(N1058="základní",J1058,0)</f>
        <v>0</v>
      </c>
      <c r="BF1058" s="186">
        <f t="shared" ref="BF1058:BF1067" si="5">IF(N1058="snížená",J1058,0)</f>
        <v>0</v>
      </c>
      <c r="BG1058" s="186">
        <f t="shared" ref="BG1058:BG1067" si="6">IF(N1058="zákl. přenesená",J1058,0)</f>
        <v>0</v>
      </c>
      <c r="BH1058" s="186">
        <f t="shared" ref="BH1058:BH1067" si="7">IF(N1058="sníž. přenesená",J1058,0)</f>
        <v>0</v>
      </c>
      <c r="BI1058" s="186">
        <f t="shared" ref="BI1058:BI1067" si="8">IF(N1058="nulová",J1058,0)</f>
        <v>0</v>
      </c>
      <c r="BJ1058" s="20" t="s">
        <v>83</v>
      </c>
      <c r="BK1058" s="186">
        <f t="shared" ref="BK1058:BK1067" si="9">ROUND(I1058*H1058,2)</f>
        <v>0</v>
      </c>
      <c r="BL1058" s="20" t="s">
        <v>187</v>
      </c>
      <c r="BM1058" s="185" t="s">
        <v>3376</v>
      </c>
    </row>
    <row r="1059" spans="1:65" s="2" customFormat="1" ht="24.15" customHeight="1">
      <c r="A1059" s="37"/>
      <c r="B1059" s="38"/>
      <c r="C1059" s="225" t="s">
        <v>762</v>
      </c>
      <c r="D1059" s="225" t="s">
        <v>425</v>
      </c>
      <c r="E1059" s="226" t="s">
        <v>3377</v>
      </c>
      <c r="F1059" s="227" t="s">
        <v>3375</v>
      </c>
      <c r="G1059" s="228" t="s">
        <v>1037</v>
      </c>
      <c r="H1059" s="229">
        <v>3</v>
      </c>
      <c r="I1059" s="230"/>
      <c r="J1059" s="231">
        <f t="shared" si="0"/>
        <v>0</v>
      </c>
      <c r="K1059" s="227" t="s">
        <v>933</v>
      </c>
      <c r="L1059" s="232"/>
      <c r="M1059" s="233" t="s">
        <v>19</v>
      </c>
      <c r="N1059" s="234" t="s">
        <v>46</v>
      </c>
      <c r="O1059" s="67"/>
      <c r="P1059" s="183">
        <f t="shared" si="1"/>
        <v>0</v>
      </c>
      <c r="Q1059" s="183">
        <v>3.85</v>
      </c>
      <c r="R1059" s="183">
        <f t="shared" si="2"/>
        <v>11.55</v>
      </c>
      <c r="S1059" s="183">
        <v>0</v>
      </c>
      <c r="T1059" s="184">
        <f t="shared" si="3"/>
        <v>0</v>
      </c>
      <c r="U1059" s="37"/>
      <c r="V1059" s="37"/>
      <c r="W1059" s="37"/>
      <c r="X1059" s="37"/>
      <c r="Y1059" s="37"/>
      <c r="Z1059" s="37"/>
      <c r="AA1059" s="37"/>
      <c r="AB1059" s="37"/>
      <c r="AC1059" s="37"/>
      <c r="AD1059" s="37"/>
      <c r="AE1059" s="37"/>
      <c r="AR1059" s="185" t="s">
        <v>373</v>
      </c>
      <c r="AT1059" s="185" t="s">
        <v>425</v>
      </c>
      <c r="AU1059" s="185" t="s">
        <v>85</v>
      </c>
      <c r="AY1059" s="20" t="s">
        <v>349</v>
      </c>
      <c r="BE1059" s="186">
        <f t="shared" si="4"/>
        <v>0</v>
      </c>
      <c r="BF1059" s="186">
        <f t="shared" si="5"/>
        <v>0</v>
      </c>
      <c r="BG1059" s="186">
        <f t="shared" si="6"/>
        <v>0</v>
      </c>
      <c r="BH1059" s="186">
        <f t="shared" si="7"/>
        <v>0</v>
      </c>
      <c r="BI1059" s="186">
        <f t="shared" si="8"/>
        <v>0</v>
      </c>
      <c r="BJ1059" s="20" t="s">
        <v>83</v>
      </c>
      <c r="BK1059" s="186">
        <f t="shared" si="9"/>
        <v>0</v>
      </c>
      <c r="BL1059" s="20" t="s">
        <v>187</v>
      </c>
      <c r="BM1059" s="185" t="s">
        <v>3378</v>
      </c>
    </row>
    <row r="1060" spans="1:65" s="2" customFormat="1" ht="24.15" customHeight="1">
      <c r="A1060" s="37"/>
      <c r="B1060" s="38"/>
      <c r="C1060" s="225" t="s">
        <v>3379</v>
      </c>
      <c r="D1060" s="225" t="s">
        <v>425</v>
      </c>
      <c r="E1060" s="226" t="s">
        <v>3380</v>
      </c>
      <c r="F1060" s="227" t="s">
        <v>3381</v>
      </c>
      <c r="G1060" s="228" t="s">
        <v>1037</v>
      </c>
      <c r="H1060" s="229">
        <v>1</v>
      </c>
      <c r="I1060" s="230"/>
      <c r="J1060" s="231">
        <f t="shared" si="0"/>
        <v>0</v>
      </c>
      <c r="K1060" s="227" t="s">
        <v>933</v>
      </c>
      <c r="L1060" s="232"/>
      <c r="M1060" s="233" t="s">
        <v>19</v>
      </c>
      <c r="N1060" s="234" t="s">
        <v>46</v>
      </c>
      <c r="O1060" s="67"/>
      <c r="P1060" s="183">
        <f t="shared" si="1"/>
        <v>0</v>
      </c>
      <c r="Q1060" s="183">
        <v>4.55</v>
      </c>
      <c r="R1060" s="183">
        <f t="shared" si="2"/>
        <v>4.55</v>
      </c>
      <c r="S1060" s="183">
        <v>0</v>
      </c>
      <c r="T1060" s="184">
        <f t="shared" si="3"/>
        <v>0</v>
      </c>
      <c r="U1060" s="37"/>
      <c r="V1060" s="37"/>
      <c r="W1060" s="37"/>
      <c r="X1060" s="37"/>
      <c r="Y1060" s="37"/>
      <c r="Z1060" s="37"/>
      <c r="AA1060" s="37"/>
      <c r="AB1060" s="37"/>
      <c r="AC1060" s="37"/>
      <c r="AD1060" s="37"/>
      <c r="AE1060" s="37"/>
      <c r="AR1060" s="185" t="s">
        <v>373</v>
      </c>
      <c r="AT1060" s="185" t="s">
        <v>425</v>
      </c>
      <c r="AU1060" s="185" t="s">
        <v>85</v>
      </c>
      <c r="AY1060" s="20" t="s">
        <v>349</v>
      </c>
      <c r="BE1060" s="186">
        <f t="shared" si="4"/>
        <v>0</v>
      </c>
      <c r="BF1060" s="186">
        <f t="shared" si="5"/>
        <v>0</v>
      </c>
      <c r="BG1060" s="186">
        <f t="shared" si="6"/>
        <v>0</v>
      </c>
      <c r="BH1060" s="186">
        <f t="shared" si="7"/>
        <v>0</v>
      </c>
      <c r="BI1060" s="186">
        <f t="shared" si="8"/>
        <v>0</v>
      </c>
      <c r="BJ1060" s="20" t="s">
        <v>83</v>
      </c>
      <c r="BK1060" s="186">
        <f t="shared" si="9"/>
        <v>0</v>
      </c>
      <c r="BL1060" s="20" t="s">
        <v>187</v>
      </c>
      <c r="BM1060" s="185" t="s">
        <v>3382</v>
      </c>
    </row>
    <row r="1061" spans="1:65" s="2" customFormat="1" ht="24.15" customHeight="1">
      <c r="A1061" s="37"/>
      <c r="B1061" s="38"/>
      <c r="C1061" s="225" t="s">
        <v>768</v>
      </c>
      <c r="D1061" s="225" t="s">
        <v>425</v>
      </c>
      <c r="E1061" s="226" t="s">
        <v>3383</v>
      </c>
      <c r="F1061" s="227" t="s">
        <v>3381</v>
      </c>
      <c r="G1061" s="228" t="s">
        <v>1037</v>
      </c>
      <c r="H1061" s="229">
        <v>2</v>
      </c>
      <c r="I1061" s="230"/>
      <c r="J1061" s="231">
        <f t="shared" si="0"/>
        <v>0</v>
      </c>
      <c r="K1061" s="227" t="s">
        <v>933</v>
      </c>
      <c r="L1061" s="232"/>
      <c r="M1061" s="233" t="s">
        <v>19</v>
      </c>
      <c r="N1061" s="234" t="s">
        <v>46</v>
      </c>
      <c r="O1061" s="67"/>
      <c r="P1061" s="183">
        <f t="shared" si="1"/>
        <v>0</v>
      </c>
      <c r="Q1061" s="183">
        <v>4.5250000000000004</v>
      </c>
      <c r="R1061" s="183">
        <f t="shared" si="2"/>
        <v>9.0500000000000007</v>
      </c>
      <c r="S1061" s="183">
        <v>0</v>
      </c>
      <c r="T1061" s="184">
        <f t="shared" si="3"/>
        <v>0</v>
      </c>
      <c r="U1061" s="37"/>
      <c r="V1061" s="37"/>
      <c r="W1061" s="37"/>
      <c r="X1061" s="37"/>
      <c r="Y1061" s="37"/>
      <c r="Z1061" s="37"/>
      <c r="AA1061" s="37"/>
      <c r="AB1061" s="37"/>
      <c r="AC1061" s="37"/>
      <c r="AD1061" s="37"/>
      <c r="AE1061" s="37"/>
      <c r="AR1061" s="185" t="s">
        <v>373</v>
      </c>
      <c r="AT1061" s="185" t="s">
        <v>425</v>
      </c>
      <c r="AU1061" s="185" t="s">
        <v>85</v>
      </c>
      <c r="AY1061" s="20" t="s">
        <v>349</v>
      </c>
      <c r="BE1061" s="186">
        <f t="shared" si="4"/>
        <v>0</v>
      </c>
      <c r="BF1061" s="186">
        <f t="shared" si="5"/>
        <v>0</v>
      </c>
      <c r="BG1061" s="186">
        <f t="shared" si="6"/>
        <v>0</v>
      </c>
      <c r="BH1061" s="186">
        <f t="shared" si="7"/>
        <v>0</v>
      </c>
      <c r="BI1061" s="186">
        <f t="shared" si="8"/>
        <v>0</v>
      </c>
      <c r="BJ1061" s="20" t="s">
        <v>83</v>
      </c>
      <c r="BK1061" s="186">
        <f t="shared" si="9"/>
        <v>0</v>
      </c>
      <c r="BL1061" s="20" t="s">
        <v>187</v>
      </c>
      <c r="BM1061" s="185" t="s">
        <v>3384</v>
      </c>
    </row>
    <row r="1062" spans="1:65" s="2" customFormat="1" ht="24.15" customHeight="1">
      <c r="A1062" s="37"/>
      <c r="B1062" s="38"/>
      <c r="C1062" s="225" t="s">
        <v>3385</v>
      </c>
      <c r="D1062" s="225" t="s">
        <v>425</v>
      </c>
      <c r="E1062" s="226" t="s">
        <v>3386</v>
      </c>
      <c r="F1062" s="227" t="s">
        <v>3375</v>
      </c>
      <c r="G1062" s="228" t="s">
        <v>1037</v>
      </c>
      <c r="H1062" s="229">
        <v>2</v>
      </c>
      <c r="I1062" s="230"/>
      <c r="J1062" s="231">
        <f t="shared" si="0"/>
        <v>0</v>
      </c>
      <c r="K1062" s="227" t="s">
        <v>933</v>
      </c>
      <c r="L1062" s="232"/>
      <c r="M1062" s="233" t="s">
        <v>19</v>
      </c>
      <c r="N1062" s="234" t="s">
        <v>46</v>
      </c>
      <c r="O1062" s="67"/>
      <c r="P1062" s="183">
        <f t="shared" si="1"/>
        <v>0</v>
      </c>
      <c r="Q1062" s="183">
        <v>3.85</v>
      </c>
      <c r="R1062" s="183">
        <f t="shared" si="2"/>
        <v>7.7</v>
      </c>
      <c r="S1062" s="183">
        <v>0</v>
      </c>
      <c r="T1062" s="184">
        <f t="shared" si="3"/>
        <v>0</v>
      </c>
      <c r="U1062" s="37"/>
      <c r="V1062" s="37"/>
      <c r="W1062" s="37"/>
      <c r="X1062" s="37"/>
      <c r="Y1062" s="37"/>
      <c r="Z1062" s="37"/>
      <c r="AA1062" s="37"/>
      <c r="AB1062" s="37"/>
      <c r="AC1062" s="37"/>
      <c r="AD1062" s="37"/>
      <c r="AE1062" s="37"/>
      <c r="AR1062" s="185" t="s">
        <v>373</v>
      </c>
      <c r="AT1062" s="185" t="s">
        <v>425</v>
      </c>
      <c r="AU1062" s="185" t="s">
        <v>85</v>
      </c>
      <c r="AY1062" s="20" t="s">
        <v>349</v>
      </c>
      <c r="BE1062" s="186">
        <f t="shared" si="4"/>
        <v>0</v>
      </c>
      <c r="BF1062" s="186">
        <f t="shared" si="5"/>
        <v>0</v>
      </c>
      <c r="BG1062" s="186">
        <f t="shared" si="6"/>
        <v>0</v>
      </c>
      <c r="BH1062" s="186">
        <f t="shared" si="7"/>
        <v>0</v>
      </c>
      <c r="BI1062" s="186">
        <f t="shared" si="8"/>
        <v>0</v>
      </c>
      <c r="BJ1062" s="20" t="s">
        <v>83</v>
      </c>
      <c r="BK1062" s="186">
        <f t="shared" si="9"/>
        <v>0</v>
      </c>
      <c r="BL1062" s="20" t="s">
        <v>187</v>
      </c>
      <c r="BM1062" s="185" t="s">
        <v>3387</v>
      </c>
    </row>
    <row r="1063" spans="1:65" s="2" customFormat="1" ht="24.15" customHeight="1">
      <c r="A1063" s="37"/>
      <c r="B1063" s="38"/>
      <c r="C1063" s="225" t="s">
        <v>773</v>
      </c>
      <c r="D1063" s="225" t="s">
        <v>425</v>
      </c>
      <c r="E1063" s="226" t="s">
        <v>3388</v>
      </c>
      <c r="F1063" s="227" t="s">
        <v>3381</v>
      </c>
      <c r="G1063" s="228" t="s">
        <v>1037</v>
      </c>
      <c r="H1063" s="229">
        <v>1</v>
      </c>
      <c r="I1063" s="230"/>
      <c r="J1063" s="231">
        <f t="shared" si="0"/>
        <v>0</v>
      </c>
      <c r="K1063" s="227" t="s">
        <v>933</v>
      </c>
      <c r="L1063" s="232"/>
      <c r="M1063" s="233" t="s">
        <v>19</v>
      </c>
      <c r="N1063" s="234" t="s">
        <v>46</v>
      </c>
      <c r="O1063" s="67"/>
      <c r="P1063" s="183">
        <f t="shared" si="1"/>
        <v>0</v>
      </c>
      <c r="Q1063" s="183">
        <v>4.2249999999999996</v>
      </c>
      <c r="R1063" s="183">
        <f t="shared" si="2"/>
        <v>4.2249999999999996</v>
      </c>
      <c r="S1063" s="183">
        <v>0</v>
      </c>
      <c r="T1063" s="184">
        <f t="shared" si="3"/>
        <v>0</v>
      </c>
      <c r="U1063" s="37"/>
      <c r="V1063" s="37"/>
      <c r="W1063" s="37"/>
      <c r="X1063" s="37"/>
      <c r="Y1063" s="37"/>
      <c r="Z1063" s="37"/>
      <c r="AA1063" s="37"/>
      <c r="AB1063" s="37"/>
      <c r="AC1063" s="37"/>
      <c r="AD1063" s="37"/>
      <c r="AE1063" s="37"/>
      <c r="AR1063" s="185" t="s">
        <v>373</v>
      </c>
      <c r="AT1063" s="185" t="s">
        <v>425</v>
      </c>
      <c r="AU1063" s="185" t="s">
        <v>85</v>
      </c>
      <c r="AY1063" s="20" t="s">
        <v>349</v>
      </c>
      <c r="BE1063" s="186">
        <f t="shared" si="4"/>
        <v>0</v>
      </c>
      <c r="BF1063" s="186">
        <f t="shared" si="5"/>
        <v>0</v>
      </c>
      <c r="BG1063" s="186">
        <f t="shared" si="6"/>
        <v>0</v>
      </c>
      <c r="BH1063" s="186">
        <f t="shared" si="7"/>
        <v>0</v>
      </c>
      <c r="BI1063" s="186">
        <f t="shared" si="8"/>
        <v>0</v>
      </c>
      <c r="BJ1063" s="20" t="s">
        <v>83</v>
      </c>
      <c r="BK1063" s="186">
        <f t="shared" si="9"/>
        <v>0</v>
      </c>
      <c r="BL1063" s="20" t="s">
        <v>187</v>
      </c>
      <c r="BM1063" s="185" t="s">
        <v>3389</v>
      </c>
    </row>
    <row r="1064" spans="1:65" s="2" customFormat="1" ht="24.15" customHeight="1">
      <c r="A1064" s="37"/>
      <c r="B1064" s="38"/>
      <c r="C1064" s="225" t="s">
        <v>3390</v>
      </c>
      <c r="D1064" s="225" t="s">
        <v>425</v>
      </c>
      <c r="E1064" s="226" t="s">
        <v>3391</v>
      </c>
      <c r="F1064" s="227" t="s">
        <v>3392</v>
      </c>
      <c r="G1064" s="228" t="s">
        <v>1037</v>
      </c>
      <c r="H1064" s="229">
        <v>1</v>
      </c>
      <c r="I1064" s="230"/>
      <c r="J1064" s="231">
        <f t="shared" si="0"/>
        <v>0</v>
      </c>
      <c r="K1064" s="227" t="s">
        <v>933</v>
      </c>
      <c r="L1064" s="232"/>
      <c r="M1064" s="233" t="s">
        <v>19</v>
      </c>
      <c r="N1064" s="234" t="s">
        <v>46</v>
      </c>
      <c r="O1064" s="67"/>
      <c r="P1064" s="183">
        <f t="shared" si="1"/>
        <v>0</v>
      </c>
      <c r="Q1064" s="183">
        <v>2.125</v>
      </c>
      <c r="R1064" s="183">
        <f t="shared" si="2"/>
        <v>2.125</v>
      </c>
      <c r="S1064" s="183">
        <v>0</v>
      </c>
      <c r="T1064" s="184">
        <f t="shared" si="3"/>
        <v>0</v>
      </c>
      <c r="U1064" s="37"/>
      <c r="V1064" s="37"/>
      <c r="W1064" s="37"/>
      <c r="X1064" s="37"/>
      <c r="Y1064" s="37"/>
      <c r="Z1064" s="37"/>
      <c r="AA1064" s="37"/>
      <c r="AB1064" s="37"/>
      <c r="AC1064" s="37"/>
      <c r="AD1064" s="37"/>
      <c r="AE1064" s="37"/>
      <c r="AR1064" s="185" t="s">
        <v>373</v>
      </c>
      <c r="AT1064" s="185" t="s">
        <v>425</v>
      </c>
      <c r="AU1064" s="185" t="s">
        <v>85</v>
      </c>
      <c r="AY1064" s="20" t="s">
        <v>349</v>
      </c>
      <c r="BE1064" s="186">
        <f t="shared" si="4"/>
        <v>0</v>
      </c>
      <c r="BF1064" s="186">
        <f t="shared" si="5"/>
        <v>0</v>
      </c>
      <c r="BG1064" s="186">
        <f t="shared" si="6"/>
        <v>0</v>
      </c>
      <c r="BH1064" s="186">
        <f t="shared" si="7"/>
        <v>0</v>
      </c>
      <c r="BI1064" s="186">
        <f t="shared" si="8"/>
        <v>0</v>
      </c>
      <c r="BJ1064" s="20" t="s">
        <v>83</v>
      </c>
      <c r="BK1064" s="186">
        <f t="shared" si="9"/>
        <v>0</v>
      </c>
      <c r="BL1064" s="20" t="s">
        <v>187</v>
      </c>
      <c r="BM1064" s="185" t="s">
        <v>3393</v>
      </c>
    </row>
    <row r="1065" spans="1:65" s="2" customFormat="1" ht="24.15" customHeight="1">
      <c r="A1065" s="37"/>
      <c r="B1065" s="38"/>
      <c r="C1065" s="225" t="s">
        <v>777</v>
      </c>
      <c r="D1065" s="225" t="s">
        <v>425</v>
      </c>
      <c r="E1065" s="226" t="s">
        <v>3394</v>
      </c>
      <c r="F1065" s="227" t="s">
        <v>3395</v>
      </c>
      <c r="G1065" s="228" t="s">
        <v>1037</v>
      </c>
      <c r="H1065" s="229">
        <v>1</v>
      </c>
      <c r="I1065" s="230"/>
      <c r="J1065" s="231">
        <f t="shared" si="0"/>
        <v>0</v>
      </c>
      <c r="K1065" s="227" t="s">
        <v>933</v>
      </c>
      <c r="L1065" s="232"/>
      <c r="M1065" s="233" t="s">
        <v>19</v>
      </c>
      <c r="N1065" s="234" t="s">
        <v>46</v>
      </c>
      <c r="O1065" s="67"/>
      <c r="P1065" s="183">
        <f t="shared" si="1"/>
        <v>0</v>
      </c>
      <c r="Q1065" s="183">
        <v>3.45</v>
      </c>
      <c r="R1065" s="183">
        <f t="shared" si="2"/>
        <v>3.45</v>
      </c>
      <c r="S1065" s="183">
        <v>0</v>
      </c>
      <c r="T1065" s="184">
        <f t="shared" si="3"/>
        <v>0</v>
      </c>
      <c r="U1065" s="37"/>
      <c r="V1065" s="37"/>
      <c r="W1065" s="37"/>
      <c r="X1065" s="37"/>
      <c r="Y1065" s="37"/>
      <c r="Z1065" s="37"/>
      <c r="AA1065" s="37"/>
      <c r="AB1065" s="37"/>
      <c r="AC1065" s="37"/>
      <c r="AD1065" s="37"/>
      <c r="AE1065" s="37"/>
      <c r="AR1065" s="185" t="s">
        <v>373</v>
      </c>
      <c r="AT1065" s="185" t="s">
        <v>425</v>
      </c>
      <c r="AU1065" s="185" t="s">
        <v>85</v>
      </c>
      <c r="AY1065" s="20" t="s">
        <v>349</v>
      </c>
      <c r="BE1065" s="186">
        <f t="shared" si="4"/>
        <v>0</v>
      </c>
      <c r="BF1065" s="186">
        <f t="shared" si="5"/>
        <v>0</v>
      </c>
      <c r="BG1065" s="186">
        <f t="shared" si="6"/>
        <v>0</v>
      </c>
      <c r="BH1065" s="186">
        <f t="shared" si="7"/>
        <v>0</v>
      </c>
      <c r="BI1065" s="186">
        <f t="shared" si="8"/>
        <v>0</v>
      </c>
      <c r="BJ1065" s="20" t="s">
        <v>83</v>
      </c>
      <c r="BK1065" s="186">
        <f t="shared" si="9"/>
        <v>0</v>
      </c>
      <c r="BL1065" s="20" t="s">
        <v>187</v>
      </c>
      <c r="BM1065" s="185" t="s">
        <v>3396</v>
      </c>
    </row>
    <row r="1066" spans="1:65" s="2" customFormat="1" ht="24.15" customHeight="1">
      <c r="A1066" s="37"/>
      <c r="B1066" s="38"/>
      <c r="C1066" s="225" t="s">
        <v>3397</v>
      </c>
      <c r="D1066" s="225" t="s">
        <v>425</v>
      </c>
      <c r="E1066" s="226" t="s">
        <v>3398</v>
      </c>
      <c r="F1066" s="227" t="s">
        <v>3399</v>
      </c>
      <c r="G1066" s="228" t="s">
        <v>1037</v>
      </c>
      <c r="H1066" s="229">
        <v>1</v>
      </c>
      <c r="I1066" s="230"/>
      <c r="J1066" s="231">
        <f t="shared" si="0"/>
        <v>0</v>
      </c>
      <c r="K1066" s="227" t="s">
        <v>933</v>
      </c>
      <c r="L1066" s="232"/>
      <c r="M1066" s="233" t="s">
        <v>19</v>
      </c>
      <c r="N1066" s="234" t="s">
        <v>46</v>
      </c>
      <c r="O1066" s="67"/>
      <c r="P1066" s="183">
        <f t="shared" si="1"/>
        <v>0</v>
      </c>
      <c r="Q1066" s="183">
        <v>2.625</v>
      </c>
      <c r="R1066" s="183">
        <f t="shared" si="2"/>
        <v>2.625</v>
      </c>
      <c r="S1066" s="183">
        <v>0</v>
      </c>
      <c r="T1066" s="184">
        <f t="shared" si="3"/>
        <v>0</v>
      </c>
      <c r="U1066" s="37"/>
      <c r="V1066" s="37"/>
      <c r="W1066" s="37"/>
      <c r="X1066" s="37"/>
      <c r="Y1066" s="37"/>
      <c r="Z1066" s="37"/>
      <c r="AA1066" s="37"/>
      <c r="AB1066" s="37"/>
      <c r="AC1066" s="37"/>
      <c r="AD1066" s="37"/>
      <c r="AE1066" s="37"/>
      <c r="AR1066" s="185" t="s">
        <v>373</v>
      </c>
      <c r="AT1066" s="185" t="s">
        <v>425</v>
      </c>
      <c r="AU1066" s="185" t="s">
        <v>85</v>
      </c>
      <c r="AY1066" s="20" t="s">
        <v>349</v>
      </c>
      <c r="BE1066" s="186">
        <f t="shared" si="4"/>
        <v>0</v>
      </c>
      <c r="BF1066" s="186">
        <f t="shared" si="5"/>
        <v>0</v>
      </c>
      <c r="BG1066" s="186">
        <f t="shared" si="6"/>
        <v>0</v>
      </c>
      <c r="BH1066" s="186">
        <f t="shared" si="7"/>
        <v>0</v>
      </c>
      <c r="BI1066" s="186">
        <f t="shared" si="8"/>
        <v>0</v>
      </c>
      <c r="BJ1066" s="20" t="s">
        <v>83</v>
      </c>
      <c r="BK1066" s="186">
        <f t="shared" si="9"/>
        <v>0</v>
      </c>
      <c r="BL1066" s="20" t="s">
        <v>187</v>
      </c>
      <c r="BM1066" s="185" t="s">
        <v>3400</v>
      </c>
    </row>
    <row r="1067" spans="1:65" s="2" customFormat="1" ht="16.5" customHeight="1">
      <c r="A1067" s="37"/>
      <c r="B1067" s="38"/>
      <c r="C1067" s="174" t="s">
        <v>783</v>
      </c>
      <c r="D1067" s="174" t="s">
        <v>350</v>
      </c>
      <c r="E1067" s="175" t="s">
        <v>3401</v>
      </c>
      <c r="F1067" s="176" t="s">
        <v>3402</v>
      </c>
      <c r="G1067" s="177" t="s">
        <v>484</v>
      </c>
      <c r="H1067" s="178">
        <v>13</v>
      </c>
      <c r="I1067" s="179"/>
      <c r="J1067" s="180">
        <f t="shared" si="0"/>
        <v>0</v>
      </c>
      <c r="K1067" s="176" t="s">
        <v>933</v>
      </c>
      <c r="L1067" s="42"/>
      <c r="M1067" s="181" t="s">
        <v>19</v>
      </c>
      <c r="N1067" s="182" t="s">
        <v>46</v>
      </c>
      <c r="O1067" s="67"/>
      <c r="P1067" s="183">
        <f t="shared" si="1"/>
        <v>0</v>
      </c>
      <c r="Q1067" s="183">
        <v>8.2710000000000006E-2</v>
      </c>
      <c r="R1067" s="183">
        <f t="shared" si="2"/>
        <v>1.0752300000000001</v>
      </c>
      <c r="S1067" s="183">
        <v>0</v>
      </c>
      <c r="T1067" s="184">
        <f t="shared" si="3"/>
        <v>0</v>
      </c>
      <c r="U1067" s="37"/>
      <c r="V1067" s="37"/>
      <c r="W1067" s="37"/>
      <c r="X1067" s="37"/>
      <c r="Y1067" s="37"/>
      <c r="Z1067" s="37"/>
      <c r="AA1067" s="37"/>
      <c r="AB1067" s="37"/>
      <c r="AC1067" s="37"/>
      <c r="AD1067" s="37"/>
      <c r="AE1067" s="37"/>
      <c r="AR1067" s="185" t="s">
        <v>187</v>
      </c>
      <c r="AT1067" s="185" t="s">
        <v>350</v>
      </c>
      <c r="AU1067" s="185" t="s">
        <v>85</v>
      </c>
      <c r="AY1067" s="20" t="s">
        <v>349</v>
      </c>
      <c r="BE1067" s="186">
        <f t="shared" si="4"/>
        <v>0</v>
      </c>
      <c r="BF1067" s="186">
        <f t="shared" si="5"/>
        <v>0</v>
      </c>
      <c r="BG1067" s="186">
        <f t="shared" si="6"/>
        <v>0</v>
      </c>
      <c r="BH1067" s="186">
        <f t="shared" si="7"/>
        <v>0</v>
      </c>
      <c r="BI1067" s="186">
        <f t="shared" si="8"/>
        <v>0</v>
      </c>
      <c r="BJ1067" s="20" t="s">
        <v>83</v>
      </c>
      <c r="BK1067" s="186">
        <f t="shared" si="9"/>
        <v>0</v>
      </c>
      <c r="BL1067" s="20" t="s">
        <v>187</v>
      </c>
      <c r="BM1067" s="185" t="s">
        <v>3403</v>
      </c>
    </row>
    <row r="1068" spans="1:65" s="11" customFormat="1" ht="22.8" customHeight="1">
      <c r="B1068" s="160"/>
      <c r="C1068" s="161"/>
      <c r="D1068" s="162" t="s">
        <v>74</v>
      </c>
      <c r="E1068" s="249" t="s">
        <v>367</v>
      </c>
      <c r="F1068" s="249" t="s">
        <v>2218</v>
      </c>
      <c r="G1068" s="161"/>
      <c r="H1068" s="161"/>
      <c r="I1068" s="164"/>
      <c r="J1068" s="250">
        <f>BK1068</f>
        <v>0</v>
      </c>
      <c r="K1068" s="161"/>
      <c r="L1068" s="166"/>
      <c r="M1068" s="167"/>
      <c r="N1068" s="168"/>
      <c r="O1068" s="168"/>
      <c r="P1068" s="169">
        <f>SUM(P1069:P1094)</f>
        <v>0</v>
      </c>
      <c r="Q1068" s="168"/>
      <c r="R1068" s="169">
        <f>SUM(R1069:R1094)</f>
        <v>0</v>
      </c>
      <c r="S1068" s="168"/>
      <c r="T1068" s="170">
        <f>SUM(T1069:T1094)</f>
        <v>0</v>
      </c>
      <c r="AR1068" s="171" t="s">
        <v>83</v>
      </c>
      <c r="AT1068" s="172" t="s">
        <v>74</v>
      </c>
      <c r="AU1068" s="172" t="s">
        <v>83</v>
      </c>
      <c r="AY1068" s="171" t="s">
        <v>349</v>
      </c>
      <c r="BK1068" s="173">
        <f>SUM(BK1069:BK1094)</f>
        <v>0</v>
      </c>
    </row>
    <row r="1069" spans="1:65" s="2" customFormat="1" ht="24.15" customHeight="1">
      <c r="A1069" s="37"/>
      <c r="B1069" s="38"/>
      <c r="C1069" s="174" t="s">
        <v>3404</v>
      </c>
      <c r="D1069" s="174" t="s">
        <v>350</v>
      </c>
      <c r="E1069" s="175" t="s">
        <v>3405</v>
      </c>
      <c r="F1069" s="176" t="s">
        <v>3406</v>
      </c>
      <c r="G1069" s="177" t="s">
        <v>353</v>
      </c>
      <c r="H1069" s="178">
        <v>3573.22</v>
      </c>
      <c r="I1069" s="179"/>
      <c r="J1069" s="180">
        <f>ROUND(I1069*H1069,2)</f>
        <v>0</v>
      </c>
      <c r="K1069" s="176" t="s">
        <v>354</v>
      </c>
      <c r="L1069" s="42"/>
      <c r="M1069" s="181" t="s">
        <v>19</v>
      </c>
      <c r="N1069" s="182" t="s">
        <v>46</v>
      </c>
      <c r="O1069" s="67"/>
      <c r="P1069" s="183">
        <f>O1069*H1069</f>
        <v>0</v>
      </c>
      <c r="Q1069" s="183">
        <v>0</v>
      </c>
      <c r="R1069" s="183">
        <f>Q1069*H1069</f>
        <v>0</v>
      </c>
      <c r="S1069" s="183">
        <v>0</v>
      </c>
      <c r="T1069" s="184">
        <f>S1069*H1069</f>
        <v>0</v>
      </c>
      <c r="U1069" s="37"/>
      <c r="V1069" s="37"/>
      <c r="W1069" s="37"/>
      <c r="X1069" s="37"/>
      <c r="Y1069" s="37"/>
      <c r="Z1069" s="37"/>
      <c r="AA1069" s="37"/>
      <c r="AB1069" s="37"/>
      <c r="AC1069" s="37"/>
      <c r="AD1069" s="37"/>
      <c r="AE1069" s="37"/>
      <c r="AR1069" s="185" t="s">
        <v>187</v>
      </c>
      <c r="AT1069" s="185" t="s">
        <v>350</v>
      </c>
      <c r="AU1069" s="185" t="s">
        <v>85</v>
      </c>
      <c r="AY1069" s="20" t="s">
        <v>349</v>
      </c>
      <c r="BE1069" s="186">
        <f>IF(N1069="základní",J1069,0)</f>
        <v>0</v>
      </c>
      <c r="BF1069" s="186">
        <f>IF(N1069="snížená",J1069,0)</f>
        <v>0</v>
      </c>
      <c r="BG1069" s="186">
        <f>IF(N1069="zákl. přenesená",J1069,0)</f>
        <v>0</v>
      </c>
      <c r="BH1069" s="186">
        <f>IF(N1069="sníž. přenesená",J1069,0)</f>
        <v>0</v>
      </c>
      <c r="BI1069" s="186">
        <f>IF(N1069="nulová",J1069,0)</f>
        <v>0</v>
      </c>
      <c r="BJ1069" s="20" t="s">
        <v>83</v>
      </c>
      <c r="BK1069" s="186">
        <f>ROUND(I1069*H1069,2)</f>
        <v>0</v>
      </c>
      <c r="BL1069" s="20" t="s">
        <v>187</v>
      </c>
      <c r="BM1069" s="185" t="s">
        <v>3407</v>
      </c>
    </row>
    <row r="1070" spans="1:65" s="2" customFormat="1" ht="10.199999999999999">
      <c r="A1070" s="37"/>
      <c r="B1070" s="38"/>
      <c r="C1070" s="39"/>
      <c r="D1070" s="187" t="s">
        <v>355</v>
      </c>
      <c r="E1070" s="39"/>
      <c r="F1070" s="188" t="s">
        <v>3408</v>
      </c>
      <c r="G1070" s="39"/>
      <c r="H1070" s="39"/>
      <c r="I1070" s="189"/>
      <c r="J1070" s="39"/>
      <c r="K1070" s="39"/>
      <c r="L1070" s="42"/>
      <c r="M1070" s="190"/>
      <c r="N1070" s="191"/>
      <c r="O1070" s="67"/>
      <c r="P1070" s="67"/>
      <c r="Q1070" s="67"/>
      <c r="R1070" s="67"/>
      <c r="S1070" s="67"/>
      <c r="T1070" s="68"/>
      <c r="U1070" s="37"/>
      <c r="V1070" s="37"/>
      <c r="W1070" s="37"/>
      <c r="X1070" s="37"/>
      <c r="Y1070" s="37"/>
      <c r="Z1070" s="37"/>
      <c r="AA1070" s="37"/>
      <c r="AB1070" s="37"/>
      <c r="AC1070" s="37"/>
      <c r="AD1070" s="37"/>
      <c r="AE1070" s="37"/>
      <c r="AT1070" s="20" t="s">
        <v>355</v>
      </c>
      <c r="AU1070" s="20" t="s">
        <v>85</v>
      </c>
    </row>
    <row r="1071" spans="1:65" s="12" customFormat="1" ht="10.199999999999999">
      <c r="B1071" s="192"/>
      <c r="C1071" s="193"/>
      <c r="D1071" s="194" t="s">
        <v>357</v>
      </c>
      <c r="E1071" s="195" t="s">
        <v>19</v>
      </c>
      <c r="F1071" s="196" t="s">
        <v>3409</v>
      </c>
      <c r="G1071" s="193"/>
      <c r="H1071" s="195" t="s">
        <v>19</v>
      </c>
      <c r="I1071" s="197"/>
      <c r="J1071" s="193"/>
      <c r="K1071" s="193"/>
      <c r="L1071" s="198"/>
      <c r="M1071" s="199"/>
      <c r="N1071" s="200"/>
      <c r="O1071" s="200"/>
      <c r="P1071" s="200"/>
      <c r="Q1071" s="200"/>
      <c r="R1071" s="200"/>
      <c r="S1071" s="200"/>
      <c r="T1071" s="201"/>
      <c r="AT1071" s="202" t="s">
        <v>357</v>
      </c>
      <c r="AU1071" s="202" t="s">
        <v>85</v>
      </c>
      <c r="AV1071" s="12" t="s">
        <v>83</v>
      </c>
      <c r="AW1071" s="12" t="s">
        <v>37</v>
      </c>
      <c r="AX1071" s="12" t="s">
        <v>75</v>
      </c>
      <c r="AY1071" s="202" t="s">
        <v>349</v>
      </c>
    </row>
    <row r="1072" spans="1:65" s="13" customFormat="1" ht="10.199999999999999">
      <c r="B1072" s="203"/>
      <c r="C1072" s="204"/>
      <c r="D1072" s="194" t="s">
        <v>357</v>
      </c>
      <c r="E1072" s="205" t="s">
        <v>19</v>
      </c>
      <c r="F1072" s="206" t="s">
        <v>2699</v>
      </c>
      <c r="G1072" s="204"/>
      <c r="H1072" s="207">
        <v>3573.22</v>
      </c>
      <c r="I1072" s="208"/>
      <c r="J1072" s="204"/>
      <c r="K1072" s="204"/>
      <c r="L1072" s="209"/>
      <c r="M1072" s="210"/>
      <c r="N1072" s="211"/>
      <c r="O1072" s="211"/>
      <c r="P1072" s="211"/>
      <c r="Q1072" s="211"/>
      <c r="R1072" s="211"/>
      <c r="S1072" s="211"/>
      <c r="T1072" s="212"/>
      <c r="AT1072" s="213" t="s">
        <v>357</v>
      </c>
      <c r="AU1072" s="213" t="s">
        <v>85</v>
      </c>
      <c r="AV1072" s="13" t="s">
        <v>85</v>
      </c>
      <c r="AW1072" s="13" t="s">
        <v>37</v>
      </c>
      <c r="AX1072" s="13" t="s">
        <v>75</v>
      </c>
      <c r="AY1072" s="213" t="s">
        <v>349</v>
      </c>
    </row>
    <row r="1073" spans="1:65" s="14" customFormat="1" ht="10.199999999999999">
      <c r="B1073" s="214"/>
      <c r="C1073" s="215"/>
      <c r="D1073" s="194" t="s">
        <v>357</v>
      </c>
      <c r="E1073" s="216" t="s">
        <v>19</v>
      </c>
      <c r="F1073" s="217" t="s">
        <v>360</v>
      </c>
      <c r="G1073" s="215"/>
      <c r="H1073" s="218">
        <v>3573.22</v>
      </c>
      <c r="I1073" s="219"/>
      <c r="J1073" s="215"/>
      <c r="K1073" s="215"/>
      <c r="L1073" s="220"/>
      <c r="M1073" s="221"/>
      <c r="N1073" s="222"/>
      <c r="O1073" s="222"/>
      <c r="P1073" s="222"/>
      <c r="Q1073" s="222"/>
      <c r="R1073" s="222"/>
      <c r="S1073" s="222"/>
      <c r="T1073" s="223"/>
      <c r="AT1073" s="224" t="s">
        <v>357</v>
      </c>
      <c r="AU1073" s="224" t="s">
        <v>85</v>
      </c>
      <c r="AV1073" s="14" t="s">
        <v>187</v>
      </c>
      <c r="AW1073" s="14" t="s">
        <v>37</v>
      </c>
      <c r="AX1073" s="14" t="s">
        <v>83</v>
      </c>
      <c r="AY1073" s="224" t="s">
        <v>349</v>
      </c>
    </row>
    <row r="1074" spans="1:65" s="2" customFormat="1" ht="24.15" customHeight="1">
      <c r="A1074" s="37"/>
      <c r="B1074" s="38"/>
      <c r="C1074" s="174" t="s">
        <v>790</v>
      </c>
      <c r="D1074" s="174" t="s">
        <v>350</v>
      </c>
      <c r="E1074" s="175" t="s">
        <v>3410</v>
      </c>
      <c r="F1074" s="176" t="s">
        <v>3411</v>
      </c>
      <c r="G1074" s="177" t="s">
        <v>353</v>
      </c>
      <c r="H1074" s="178">
        <v>781.21</v>
      </c>
      <c r="I1074" s="179"/>
      <c r="J1074" s="180">
        <f>ROUND(I1074*H1074,2)</f>
        <v>0</v>
      </c>
      <c r="K1074" s="176" t="s">
        <v>354</v>
      </c>
      <c r="L1074" s="42"/>
      <c r="M1074" s="181" t="s">
        <v>19</v>
      </c>
      <c r="N1074" s="182" t="s">
        <v>46</v>
      </c>
      <c r="O1074" s="67"/>
      <c r="P1074" s="183">
        <f>O1074*H1074</f>
        <v>0</v>
      </c>
      <c r="Q1074" s="183">
        <v>0</v>
      </c>
      <c r="R1074" s="183">
        <f>Q1074*H1074</f>
        <v>0</v>
      </c>
      <c r="S1074" s="183">
        <v>0</v>
      </c>
      <c r="T1074" s="184">
        <f>S1074*H1074</f>
        <v>0</v>
      </c>
      <c r="U1074" s="37"/>
      <c r="V1074" s="37"/>
      <c r="W1074" s="37"/>
      <c r="X1074" s="37"/>
      <c r="Y1074" s="37"/>
      <c r="Z1074" s="37"/>
      <c r="AA1074" s="37"/>
      <c r="AB1074" s="37"/>
      <c r="AC1074" s="37"/>
      <c r="AD1074" s="37"/>
      <c r="AE1074" s="37"/>
      <c r="AR1074" s="185" t="s">
        <v>187</v>
      </c>
      <c r="AT1074" s="185" t="s">
        <v>350</v>
      </c>
      <c r="AU1074" s="185" t="s">
        <v>85</v>
      </c>
      <c r="AY1074" s="20" t="s">
        <v>349</v>
      </c>
      <c r="BE1074" s="186">
        <f>IF(N1074="základní",J1074,0)</f>
        <v>0</v>
      </c>
      <c r="BF1074" s="186">
        <f>IF(N1074="snížená",J1074,0)</f>
        <v>0</v>
      </c>
      <c r="BG1074" s="186">
        <f>IF(N1074="zákl. přenesená",J1074,0)</f>
        <v>0</v>
      </c>
      <c r="BH1074" s="186">
        <f>IF(N1074="sníž. přenesená",J1074,0)</f>
        <v>0</v>
      </c>
      <c r="BI1074" s="186">
        <f>IF(N1074="nulová",J1074,0)</f>
        <v>0</v>
      </c>
      <c r="BJ1074" s="20" t="s">
        <v>83</v>
      </c>
      <c r="BK1074" s="186">
        <f>ROUND(I1074*H1074,2)</f>
        <v>0</v>
      </c>
      <c r="BL1074" s="20" t="s">
        <v>187</v>
      </c>
      <c r="BM1074" s="185" t="s">
        <v>3412</v>
      </c>
    </row>
    <row r="1075" spans="1:65" s="2" customFormat="1" ht="10.199999999999999">
      <c r="A1075" s="37"/>
      <c r="B1075" s="38"/>
      <c r="C1075" s="39"/>
      <c r="D1075" s="187" t="s">
        <v>355</v>
      </c>
      <c r="E1075" s="39"/>
      <c r="F1075" s="188" t="s">
        <v>3413</v>
      </c>
      <c r="G1075" s="39"/>
      <c r="H1075" s="39"/>
      <c r="I1075" s="189"/>
      <c r="J1075" s="39"/>
      <c r="K1075" s="39"/>
      <c r="L1075" s="42"/>
      <c r="M1075" s="190"/>
      <c r="N1075" s="191"/>
      <c r="O1075" s="67"/>
      <c r="P1075" s="67"/>
      <c r="Q1075" s="67"/>
      <c r="R1075" s="67"/>
      <c r="S1075" s="67"/>
      <c r="T1075" s="68"/>
      <c r="U1075" s="37"/>
      <c r="V1075" s="37"/>
      <c r="W1075" s="37"/>
      <c r="X1075" s="37"/>
      <c r="Y1075" s="37"/>
      <c r="Z1075" s="37"/>
      <c r="AA1075" s="37"/>
      <c r="AB1075" s="37"/>
      <c r="AC1075" s="37"/>
      <c r="AD1075" s="37"/>
      <c r="AE1075" s="37"/>
      <c r="AT1075" s="20" t="s">
        <v>355</v>
      </c>
      <c r="AU1075" s="20" t="s">
        <v>85</v>
      </c>
    </row>
    <row r="1076" spans="1:65" s="12" customFormat="1" ht="10.199999999999999">
      <c r="B1076" s="192"/>
      <c r="C1076" s="193"/>
      <c r="D1076" s="194" t="s">
        <v>357</v>
      </c>
      <c r="E1076" s="195" t="s">
        <v>19</v>
      </c>
      <c r="F1076" s="196" t="s">
        <v>2958</v>
      </c>
      <c r="G1076" s="193"/>
      <c r="H1076" s="195" t="s">
        <v>19</v>
      </c>
      <c r="I1076" s="197"/>
      <c r="J1076" s="193"/>
      <c r="K1076" s="193"/>
      <c r="L1076" s="198"/>
      <c r="M1076" s="199"/>
      <c r="N1076" s="200"/>
      <c r="O1076" s="200"/>
      <c r="P1076" s="200"/>
      <c r="Q1076" s="200"/>
      <c r="R1076" s="200"/>
      <c r="S1076" s="200"/>
      <c r="T1076" s="201"/>
      <c r="AT1076" s="202" t="s">
        <v>357</v>
      </c>
      <c r="AU1076" s="202" t="s">
        <v>85</v>
      </c>
      <c r="AV1076" s="12" t="s">
        <v>83</v>
      </c>
      <c r="AW1076" s="12" t="s">
        <v>37</v>
      </c>
      <c r="AX1076" s="12" t="s">
        <v>75</v>
      </c>
      <c r="AY1076" s="202" t="s">
        <v>349</v>
      </c>
    </row>
    <row r="1077" spans="1:65" s="12" customFormat="1" ht="10.199999999999999">
      <c r="B1077" s="192"/>
      <c r="C1077" s="193"/>
      <c r="D1077" s="194" t="s">
        <v>357</v>
      </c>
      <c r="E1077" s="195" t="s">
        <v>19</v>
      </c>
      <c r="F1077" s="196" t="s">
        <v>3414</v>
      </c>
      <c r="G1077" s="193"/>
      <c r="H1077" s="195" t="s">
        <v>19</v>
      </c>
      <c r="I1077" s="197"/>
      <c r="J1077" s="193"/>
      <c r="K1077" s="193"/>
      <c r="L1077" s="198"/>
      <c r="M1077" s="199"/>
      <c r="N1077" s="200"/>
      <c r="O1077" s="200"/>
      <c r="P1077" s="200"/>
      <c r="Q1077" s="200"/>
      <c r="R1077" s="200"/>
      <c r="S1077" s="200"/>
      <c r="T1077" s="201"/>
      <c r="AT1077" s="202" t="s">
        <v>357</v>
      </c>
      <c r="AU1077" s="202" t="s">
        <v>85</v>
      </c>
      <c r="AV1077" s="12" t="s">
        <v>83</v>
      </c>
      <c r="AW1077" s="12" t="s">
        <v>37</v>
      </c>
      <c r="AX1077" s="12" t="s">
        <v>75</v>
      </c>
      <c r="AY1077" s="202" t="s">
        <v>349</v>
      </c>
    </row>
    <row r="1078" spans="1:65" s="12" customFormat="1" ht="10.199999999999999">
      <c r="B1078" s="192"/>
      <c r="C1078" s="193"/>
      <c r="D1078" s="194" t="s">
        <v>357</v>
      </c>
      <c r="E1078" s="195" t="s">
        <v>19</v>
      </c>
      <c r="F1078" s="196" t="s">
        <v>2975</v>
      </c>
      <c r="G1078" s="193"/>
      <c r="H1078" s="195" t="s">
        <v>19</v>
      </c>
      <c r="I1078" s="197"/>
      <c r="J1078" s="193"/>
      <c r="K1078" s="193"/>
      <c r="L1078" s="198"/>
      <c r="M1078" s="199"/>
      <c r="N1078" s="200"/>
      <c r="O1078" s="200"/>
      <c r="P1078" s="200"/>
      <c r="Q1078" s="200"/>
      <c r="R1078" s="200"/>
      <c r="S1078" s="200"/>
      <c r="T1078" s="201"/>
      <c r="AT1078" s="202" t="s">
        <v>357</v>
      </c>
      <c r="AU1078" s="202" t="s">
        <v>85</v>
      </c>
      <c r="AV1078" s="12" t="s">
        <v>83</v>
      </c>
      <c r="AW1078" s="12" t="s">
        <v>37</v>
      </c>
      <c r="AX1078" s="12" t="s">
        <v>75</v>
      </c>
      <c r="AY1078" s="202" t="s">
        <v>349</v>
      </c>
    </row>
    <row r="1079" spans="1:65" s="12" customFormat="1" ht="10.199999999999999">
      <c r="B1079" s="192"/>
      <c r="C1079" s="193"/>
      <c r="D1079" s="194" t="s">
        <v>357</v>
      </c>
      <c r="E1079" s="195" t="s">
        <v>19</v>
      </c>
      <c r="F1079" s="196" t="s">
        <v>2961</v>
      </c>
      <c r="G1079" s="193"/>
      <c r="H1079" s="195" t="s">
        <v>19</v>
      </c>
      <c r="I1079" s="197"/>
      <c r="J1079" s="193"/>
      <c r="K1079" s="193"/>
      <c r="L1079" s="198"/>
      <c r="M1079" s="199"/>
      <c r="N1079" s="200"/>
      <c r="O1079" s="200"/>
      <c r="P1079" s="200"/>
      <c r="Q1079" s="200"/>
      <c r="R1079" s="200"/>
      <c r="S1079" s="200"/>
      <c r="T1079" s="201"/>
      <c r="AT1079" s="202" t="s">
        <v>357</v>
      </c>
      <c r="AU1079" s="202" t="s">
        <v>85</v>
      </c>
      <c r="AV1079" s="12" t="s">
        <v>83</v>
      </c>
      <c r="AW1079" s="12" t="s">
        <v>37</v>
      </c>
      <c r="AX1079" s="12" t="s">
        <v>75</v>
      </c>
      <c r="AY1079" s="202" t="s">
        <v>349</v>
      </c>
    </row>
    <row r="1080" spans="1:65" s="13" customFormat="1" ht="10.199999999999999">
      <c r="B1080" s="203"/>
      <c r="C1080" s="204"/>
      <c r="D1080" s="194" t="s">
        <v>357</v>
      </c>
      <c r="E1080" s="205" t="s">
        <v>19</v>
      </c>
      <c r="F1080" s="206" t="s">
        <v>3415</v>
      </c>
      <c r="G1080" s="204"/>
      <c r="H1080" s="207">
        <v>159.52000000000001</v>
      </c>
      <c r="I1080" s="208"/>
      <c r="J1080" s="204"/>
      <c r="K1080" s="204"/>
      <c r="L1080" s="209"/>
      <c r="M1080" s="210"/>
      <c r="N1080" s="211"/>
      <c r="O1080" s="211"/>
      <c r="P1080" s="211"/>
      <c r="Q1080" s="211"/>
      <c r="R1080" s="211"/>
      <c r="S1080" s="211"/>
      <c r="T1080" s="212"/>
      <c r="AT1080" s="213" t="s">
        <v>357</v>
      </c>
      <c r="AU1080" s="213" t="s">
        <v>85</v>
      </c>
      <c r="AV1080" s="13" t="s">
        <v>85</v>
      </c>
      <c r="AW1080" s="13" t="s">
        <v>37</v>
      </c>
      <c r="AX1080" s="13" t="s">
        <v>75</v>
      </c>
      <c r="AY1080" s="213" t="s">
        <v>349</v>
      </c>
    </row>
    <row r="1081" spans="1:65" s="12" customFormat="1" ht="10.199999999999999">
      <c r="B1081" s="192"/>
      <c r="C1081" s="193"/>
      <c r="D1081" s="194" t="s">
        <v>357</v>
      </c>
      <c r="E1081" s="195" t="s">
        <v>19</v>
      </c>
      <c r="F1081" s="196" t="s">
        <v>2963</v>
      </c>
      <c r="G1081" s="193"/>
      <c r="H1081" s="195" t="s">
        <v>19</v>
      </c>
      <c r="I1081" s="197"/>
      <c r="J1081" s="193"/>
      <c r="K1081" s="193"/>
      <c r="L1081" s="198"/>
      <c r="M1081" s="199"/>
      <c r="N1081" s="200"/>
      <c r="O1081" s="200"/>
      <c r="P1081" s="200"/>
      <c r="Q1081" s="200"/>
      <c r="R1081" s="200"/>
      <c r="S1081" s="200"/>
      <c r="T1081" s="201"/>
      <c r="AT1081" s="202" t="s">
        <v>357</v>
      </c>
      <c r="AU1081" s="202" t="s">
        <v>85</v>
      </c>
      <c r="AV1081" s="12" t="s">
        <v>83</v>
      </c>
      <c r="AW1081" s="12" t="s">
        <v>37</v>
      </c>
      <c r="AX1081" s="12" t="s">
        <v>75</v>
      </c>
      <c r="AY1081" s="202" t="s">
        <v>349</v>
      </c>
    </row>
    <row r="1082" spans="1:65" s="13" customFormat="1" ht="10.199999999999999">
      <c r="B1082" s="203"/>
      <c r="C1082" s="204"/>
      <c r="D1082" s="194" t="s">
        <v>357</v>
      </c>
      <c r="E1082" s="205" t="s">
        <v>19</v>
      </c>
      <c r="F1082" s="206" t="s">
        <v>3416</v>
      </c>
      <c r="G1082" s="204"/>
      <c r="H1082" s="207">
        <v>173.69</v>
      </c>
      <c r="I1082" s="208"/>
      <c r="J1082" s="204"/>
      <c r="K1082" s="204"/>
      <c r="L1082" s="209"/>
      <c r="M1082" s="210"/>
      <c r="N1082" s="211"/>
      <c r="O1082" s="211"/>
      <c r="P1082" s="211"/>
      <c r="Q1082" s="211"/>
      <c r="R1082" s="211"/>
      <c r="S1082" s="211"/>
      <c r="T1082" s="212"/>
      <c r="AT1082" s="213" t="s">
        <v>357</v>
      </c>
      <c r="AU1082" s="213" t="s">
        <v>85</v>
      </c>
      <c r="AV1082" s="13" t="s">
        <v>85</v>
      </c>
      <c r="AW1082" s="13" t="s">
        <v>37</v>
      </c>
      <c r="AX1082" s="13" t="s">
        <v>75</v>
      </c>
      <c r="AY1082" s="213" t="s">
        <v>349</v>
      </c>
    </row>
    <row r="1083" spans="1:65" s="12" customFormat="1" ht="10.199999999999999">
      <c r="B1083" s="192"/>
      <c r="C1083" s="193"/>
      <c r="D1083" s="194" t="s">
        <v>357</v>
      </c>
      <c r="E1083" s="195" t="s">
        <v>19</v>
      </c>
      <c r="F1083" s="196" t="s">
        <v>2965</v>
      </c>
      <c r="G1083" s="193"/>
      <c r="H1083" s="195" t="s">
        <v>19</v>
      </c>
      <c r="I1083" s="197"/>
      <c r="J1083" s="193"/>
      <c r="K1083" s="193"/>
      <c r="L1083" s="198"/>
      <c r="M1083" s="199"/>
      <c r="N1083" s="200"/>
      <c r="O1083" s="200"/>
      <c r="P1083" s="200"/>
      <c r="Q1083" s="200"/>
      <c r="R1083" s="200"/>
      <c r="S1083" s="200"/>
      <c r="T1083" s="201"/>
      <c r="AT1083" s="202" t="s">
        <v>357</v>
      </c>
      <c r="AU1083" s="202" t="s">
        <v>85</v>
      </c>
      <c r="AV1083" s="12" t="s">
        <v>83</v>
      </c>
      <c r="AW1083" s="12" t="s">
        <v>37</v>
      </c>
      <c r="AX1083" s="12" t="s">
        <v>75</v>
      </c>
      <c r="AY1083" s="202" t="s">
        <v>349</v>
      </c>
    </row>
    <row r="1084" spans="1:65" s="13" customFormat="1" ht="10.199999999999999">
      <c r="B1084" s="203"/>
      <c r="C1084" s="204"/>
      <c r="D1084" s="194" t="s">
        <v>357</v>
      </c>
      <c r="E1084" s="205" t="s">
        <v>19</v>
      </c>
      <c r="F1084" s="206" t="s">
        <v>3417</v>
      </c>
      <c r="G1084" s="204"/>
      <c r="H1084" s="207">
        <v>151.97999999999999</v>
      </c>
      <c r="I1084" s="208"/>
      <c r="J1084" s="204"/>
      <c r="K1084" s="204"/>
      <c r="L1084" s="209"/>
      <c r="M1084" s="210"/>
      <c r="N1084" s="211"/>
      <c r="O1084" s="211"/>
      <c r="P1084" s="211"/>
      <c r="Q1084" s="211"/>
      <c r="R1084" s="211"/>
      <c r="S1084" s="211"/>
      <c r="T1084" s="212"/>
      <c r="AT1084" s="213" t="s">
        <v>357</v>
      </c>
      <c r="AU1084" s="213" t="s">
        <v>85</v>
      </c>
      <c r="AV1084" s="13" t="s">
        <v>85</v>
      </c>
      <c r="AW1084" s="13" t="s">
        <v>37</v>
      </c>
      <c r="AX1084" s="13" t="s">
        <v>75</v>
      </c>
      <c r="AY1084" s="213" t="s">
        <v>349</v>
      </c>
    </row>
    <row r="1085" spans="1:65" s="12" customFormat="1" ht="10.199999999999999">
      <c r="B1085" s="192"/>
      <c r="C1085" s="193"/>
      <c r="D1085" s="194" t="s">
        <v>357</v>
      </c>
      <c r="E1085" s="195" t="s">
        <v>19</v>
      </c>
      <c r="F1085" s="196" t="s">
        <v>2967</v>
      </c>
      <c r="G1085" s="193"/>
      <c r="H1085" s="195" t="s">
        <v>19</v>
      </c>
      <c r="I1085" s="197"/>
      <c r="J1085" s="193"/>
      <c r="K1085" s="193"/>
      <c r="L1085" s="198"/>
      <c r="M1085" s="199"/>
      <c r="N1085" s="200"/>
      <c r="O1085" s="200"/>
      <c r="P1085" s="200"/>
      <c r="Q1085" s="200"/>
      <c r="R1085" s="200"/>
      <c r="S1085" s="200"/>
      <c r="T1085" s="201"/>
      <c r="AT1085" s="202" t="s">
        <v>357</v>
      </c>
      <c r="AU1085" s="202" t="s">
        <v>85</v>
      </c>
      <c r="AV1085" s="12" t="s">
        <v>83</v>
      </c>
      <c r="AW1085" s="12" t="s">
        <v>37</v>
      </c>
      <c r="AX1085" s="12" t="s">
        <v>75</v>
      </c>
      <c r="AY1085" s="202" t="s">
        <v>349</v>
      </c>
    </row>
    <row r="1086" spans="1:65" s="13" customFormat="1" ht="10.199999999999999">
      <c r="B1086" s="203"/>
      <c r="C1086" s="204"/>
      <c r="D1086" s="194" t="s">
        <v>357</v>
      </c>
      <c r="E1086" s="205" t="s">
        <v>19</v>
      </c>
      <c r="F1086" s="206" t="s">
        <v>3418</v>
      </c>
      <c r="G1086" s="204"/>
      <c r="H1086" s="207">
        <v>153.97</v>
      </c>
      <c r="I1086" s="208"/>
      <c r="J1086" s="204"/>
      <c r="K1086" s="204"/>
      <c r="L1086" s="209"/>
      <c r="M1086" s="210"/>
      <c r="N1086" s="211"/>
      <c r="O1086" s="211"/>
      <c r="P1086" s="211"/>
      <c r="Q1086" s="211"/>
      <c r="R1086" s="211"/>
      <c r="S1086" s="211"/>
      <c r="T1086" s="212"/>
      <c r="AT1086" s="213" t="s">
        <v>357</v>
      </c>
      <c r="AU1086" s="213" t="s">
        <v>85</v>
      </c>
      <c r="AV1086" s="13" t="s">
        <v>85</v>
      </c>
      <c r="AW1086" s="13" t="s">
        <v>37</v>
      </c>
      <c r="AX1086" s="13" t="s">
        <v>75</v>
      </c>
      <c r="AY1086" s="213" t="s">
        <v>349</v>
      </c>
    </row>
    <row r="1087" spans="1:65" s="12" customFormat="1" ht="10.199999999999999">
      <c r="B1087" s="192"/>
      <c r="C1087" s="193"/>
      <c r="D1087" s="194" t="s">
        <v>357</v>
      </c>
      <c r="E1087" s="195" t="s">
        <v>19</v>
      </c>
      <c r="F1087" s="196" t="s">
        <v>2961</v>
      </c>
      <c r="G1087" s="193"/>
      <c r="H1087" s="195" t="s">
        <v>19</v>
      </c>
      <c r="I1087" s="197"/>
      <c r="J1087" s="193"/>
      <c r="K1087" s="193"/>
      <c r="L1087" s="198"/>
      <c r="M1087" s="199"/>
      <c r="N1087" s="200"/>
      <c r="O1087" s="200"/>
      <c r="P1087" s="200"/>
      <c r="Q1087" s="200"/>
      <c r="R1087" s="200"/>
      <c r="S1087" s="200"/>
      <c r="T1087" s="201"/>
      <c r="AT1087" s="202" t="s">
        <v>357</v>
      </c>
      <c r="AU1087" s="202" t="s">
        <v>85</v>
      </c>
      <c r="AV1087" s="12" t="s">
        <v>83</v>
      </c>
      <c r="AW1087" s="12" t="s">
        <v>37</v>
      </c>
      <c r="AX1087" s="12" t="s">
        <v>75</v>
      </c>
      <c r="AY1087" s="202" t="s">
        <v>349</v>
      </c>
    </row>
    <row r="1088" spans="1:65" s="13" customFormat="1" ht="10.199999999999999">
      <c r="B1088" s="203"/>
      <c r="C1088" s="204"/>
      <c r="D1088" s="194" t="s">
        <v>357</v>
      </c>
      <c r="E1088" s="205" t="s">
        <v>19</v>
      </c>
      <c r="F1088" s="206" t="s">
        <v>3419</v>
      </c>
      <c r="G1088" s="204"/>
      <c r="H1088" s="207">
        <v>43.52</v>
      </c>
      <c r="I1088" s="208"/>
      <c r="J1088" s="204"/>
      <c r="K1088" s="204"/>
      <c r="L1088" s="209"/>
      <c r="M1088" s="210"/>
      <c r="N1088" s="211"/>
      <c r="O1088" s="211"/>
      <c r="P1088" s="211"/>
      <c r="Q1088" s="211"/>
      <c r="R1088" s="211"/>
      <c r="S1088" s="211"/>
      <c r="T1088" s="212"/>
      <c r="AT1088" s="213" t="s">
        <v>357</v>
      </c>
      <c r="AU1088" s="213" t="s">
        <v>85</v>
      </c>
      <c r="AV1088" s="13" t="s">
        <v>85</v>
      </c>
      <c r="AW1088" s="13" t="s">
        <v>37</v>
      </c>
      <c r="AX1088" s="13" t="s">
        <v>75</v>
      </c>
      <c r="AY1088" s="213" t="s">
        <v>349</v>
      </c>
    </row>
    <row r="1089" spans="1:65" s="12" customFormat="1" ht="10.199999999999999">
      <c r="B1089" s="192"/>
      <c r="C1089" s="193"/>
      <c r="D1089" s="194" t="s">
        <v>357</v>
      </c>
      <c r="E1089" s="195" t="s">
        <v>19</v>
      </c>
      <c r="F1089" s="196" t="s">
        <v>2963</v>
      </c>
      <c r="G1089" s="193"/>
      <c r="H1089" s="195" t="s">
        <v>19</v>
      </c>
      <c r="I1089" s="197"/>
      <c r="J1089" s="193"/>
      <c r="K1089" s="193"/>
      <c r="L1089" s="198"/>
      <c r="M1089" s="199"/>
      <c r="N1089" s="200"/>
      <c r="O1089" s="200"/>
      <c r="P1089" s="200"/>
      <c r="Q1089" s="200"/>
      <c r="R1089" s="200"/>
      <c r="S1089" s="200"/>
      <c r="T1089" s="201"/>
      <c r="AT1089" s="202" t="s">
        <v>357</v>
      </c>
      <c r="AU1089" s="202" t="s">
        <v>85</v>
      </c>
      <c r="AV1089" s="12" t="s">
        <v>83</v>
      </c>
      <c r="AW1089" s="12" t="s">
        <v>37</v>
      </c>
      <c r="AX1089" s="12" t="s">
        <v>75</v>
      </c>
      <c r="AY1089" s="202" t="s">
        <v>349</v>
      </c>
    </row>
    <row r="1090" spans="1:65" s="13" customFormat="1" ht="10.199999999999999">
      <c r="B1090" s="203"/>
      <c r="C1090" s="204"/>
      <c r="D1090" s="194" t="s">
        <v>357</v>
      </c>
      <c r="E1090" s="205" t="s">
        <v>19</v>
      </c>
      <c r="F1090" s="206" t="s">
        <v>3420</v>
      </c>
      <c r="G1090" s="204"/>
      <c r="H1090" s="207">
        <v>32.03</v>
      </c>
      <c r="I1090" s="208"/>
      <c r="J1090" s="204"/>
      <c r="K1090" s="204"/>
      <c r="L1090" s="209"/>
      <c r="M1090" s="210"/>
      <c r="N1090" s="211"/>
      <c r="O1090" s="211"/>
      <c r="P1090" s="211"/>
      <c r="Q1090" s="211"/>
      <c r="R1090" s="211"/>
      <c r="S1090" s="211"/>
      <c r="T1090" s="212"/>
      <c r="AT1090" s="213" t="s">
        <v>357</v>
      </c>
      <c r="AU1090" s="213" t="s">
        <v>85</v>
      </c>
      <c r="AV1090" s="13" t="s">
        <v>85</v>
      </c>
      <c r="AW1090" s="13" t="s">
        <v>37</v>
      </c>
      <c r="AX1090" s="13" t="s">
        <v>75</v>
      </c>
      <c r="AY1090" s="213" t="s">
        <v>349</v>
      </c>
    </row>
    <row r="1091" spans="1:65" s="12" customFormat="1" ht="10.199999999999999">
      <c r="B1091" s="192"/>
      <c r="C1091" s="193"/>
      <c r="D1091" s="194" t="s">
        <v>357</v>
      </c>
      <c r="E1091" s="195" t="s">
        <v>19</v>
      </c>
      <c r="F1091" s="196" t="s">
        <v>2965</v>
      </c>
      <c r="G1091" s="193"/>
      <c r="H1091" s="195" t="s">
        <v>19</v>
      </c>
      <c r="I1091" s="197"/>
      <c r="J1091" s="193"/>
      <c r="K1091" s="193"/>
      <c r="L1091" s="198"/>
      <c r="M1091" s="199"/>
      <c r="N1091" s="200"/>
      <c r="O1091" s="200"/>
      <c r="P1091" s="200"/>
      <c r="Q1091" s="200"/>
      <c r="R1091" s="200"/>
      <c r="S1091" s="200"/>
      <c r="T1091" s="201"/>
      <c r="AT1091" s="202" t="s">
        <v>357</v>
      </c>
      <c r="AU1091" s="202" t="s">
        <v>85</v>
      </c>
      <c r="AV1091" s="12" t="s">
        <v>83</v>
      </c>
      <c r="AW1091" s="12" t="s">
        <v>37</v>
      </c>
      <c r="AX1091" s="12" t="s">
        <v>75</v>
      </c>
      <c r="AY1091" s="202" t="s">
        <v>349</v>
      </c>
    </row>
    <row r="1092" spans="1:65" s="13" customFormat="1" ht="10.199999999999999">
      <c r="B1092" s="203"/>
      <c r="C1092" s="204"/>
      <c r="D1092" s="194" t="s">
        <v>357</v>
      </c>
      <c r="E1092" s="205" t="s">
        <v>19</v>
      </c>
      <c r="F1092" s="206" t="s">
        <v>3421</v>
      </c>
      <c r="G1092" s="204"/>
      <c r="H1092" s="207">
        <v>28.26</v>
      </c>
      <c r="I1092" s="208"/>
      <c r="J1092" s="204"/>
      <c r="K1092" s="204"/>
      <c r="L1092" s="209"/>
      <c r="M1092" s="210"/>
      <c r="N1092" s="211"/>
      <c r="O1092" s="211"/>
      <c r="P1092" s="211"/>
      <c r="Q1092" s="211"/>
      <c r="R1092" s="211"/>
      <c r="S1092" s="211"/>
      <c r="T1092" s="212"/>
      <c r="AT1092" s="213" t="s">
        <v>357</v>
      </c>
      <c r="AU1092" s="213" t="s">
        <v>85</v>
      </c>
      <c r="AV1092" s="13" t="s">
        <v>85</v>
      </c>
      <c r="AW1092" s="13" t="s">
        <v>37</v>
      </c>
      <c r="AX1092" s="13" t="s">
        <v>75</v>
      </c>
      <c r="AY1092" s="213" t="s">
        <v>349</v>
      </c>
    </row>
    <row r="1093" spans="1:65" s="13" customFormat="1" ht="10.199999999999999">
      <c r="B1093" s="203"/>
      <c r="C1093" s="204"/>
      <c r="D1093" s="194" t="s">
        <v>357</v>
      </c>
      <c r="E1093" s="205" t="s">
        <v>19</v>
      </c>
      <c r="F1093" s="206" t="s">
        <v>2695</v>
      </c>
      <c r="G1093" s="204"/>
      <c r="H1093" s="207">
        <v>38.24</v>
      </c>
      <c r="I1093" s="208"/>
      <c r="J1093" s="204"/>
      <c r="K1093" s="204"/>
      <c r="L1093" s="209"/>
      <c r="M1093" s="210"/>
      <c r="N1093" s="211"/>
      <c r="O1093" s="211"/>
      <c r="P1093" s="211"/>
      <c r="Q1093" s="211"/>
      <c r="R1093" s="211"/>
      <c r="S1093" s="211"/>
      <c r="T1093" s="212"/>
      <c r="AT1093" s="213" t="s">
        <v>357</v>
      </c>
      <c r="AU1093" s="213" t="s">
        <v>85</v>
      </c>
      <c r="AV1093" s="13" t="s">
        <v>85</v>
      </c>
      <c r="AW1093" s="13" t="s">
        <v>37</v>
      </c>
      <c r="AX1093" s="13" t="s">
        <v>75</v>
      </c>
      <c r="AY1093" s="213" t="s">
        <v>349</v>
      </c>
    </row>
    <row r="1094" spans="1:65" s="14" customFormat="1" ht="10.199999999999999">
      <c r="B1094" s="214"/>
      <c r="C1094" s="215"/>
      <c r="D1094" s="194" t="s">
        <v>357</v>
      </c>
      <c r="E1094" s="216" t="s">
        <v>2697</v>
      </c>
      <c r="F1094" s="217" t="s">
        <v>360</v>
      </c>
      <c r="G1094" s="215"/>
      <c r="H1094" s="218">
        <v>781.21</v>
      </c>
      <c r="I1094" s="219"/>
      <c r="J1094" s="215"/>
      <c r="K1094" s="215"/>
      <c r="L1094" s="220"/>
      <c r="M1094" s="221"/>
      <c r="N1094" s="222"/>
      <c r="O1094" s="222"/>
      <c r="P1094" s="222"/>
      <c r="Q1094" s="222"/>
      <c r="R1094" s="222"/>
      <c r="S1094" s="222"/>
      <c r="T1094" s="223"/>
      <c r="AT1094" s="224" t="s">
        <v>357</v>
      </c>
      <c r="AU1094" s="224" t="s">
        <v>85</v>
      </c>
      <c r="AV1094" s="14" t="s">
        <v>187</v>
      </c>
      <c r="AW1094" s="14" t="s">
        <v>37</v>
      </c>
      <c r="AX1094" s="14" t="s">
        <v>83</v>
      </c>
      <c r="AY1094" s="224" t="s">
        <v>349</v>
      </c>
    </row>
    <row r="1095" spans="1:65" s="11" customFormat="1" ht="22.8" customHeight="1">
      <c r="B1095" s="160"/>
      <c r="C1095" s="161"/>
      <c r="D1095" s="162" t="s">
        <v>74</v>
      </c>
      <c r="E1095" s="249" t="s">
        <v>400</v>
      </c>
      <c r="F1095" s="249" t="s">
        <v>2229</v>
      </c>
      <c r="G1095" s="161"/>
      <c r="H1095" s="161"/>
      <c r="I1095" s="164"/>
      <c r="J1095" s="250">
        <f>BK1095</f>
        <v>0</v>
      </c>
      <c r="K1095" s="161"/>
      <c r="L1095" s="166"/>
      <c r="M1095" s="167"/>
      <c r="N1095" s="168"/>
      <c r="O1095" s="168"/>
      <c r="P1095" s="169">
        <f>SUM(P1096:P1210)</f>
        <v>0</v>
      </c>
      <c r="Q1095" s="168"/>
      <c r="R1095" s="169">
        <f>SUM(R1096:R1210)</f>
        <v>0</v>
      </c>
      <c r="S1095" s="168"/>
      <c r="T1095" s="170">
        <f>SUM(T1096:T1210)</f>
        <v>0</v>
      </c>
      <c r="AR1095" s="171" t="s">
        <v>83</v>
      </c>
      <c r="AT1095" s="172" t="s">
        <v>74</v>
      </c>
      <c r="AU1095" s="172" t="s">
        <v>83</v>
      </c>
      <c r="AY1095" s="171" t="s">
        <v>349</v>
      </c>
      <c r="BK1095" s="173">
        <f>SUM(BK1096:BK1210)</f>
        <v>0</v>
      </c>
    </row>
    <row r="1096" spans="1:65" s="2" customFormat="1" ht="24.15" customHeight="1">
      <c r="A1096" s="37"/>
      <c r="B1096" s="38"/>
      <c r="C1096" s="174" t="s">
        <v>3422</v>
      </c>
      <c r="D1096" s="174" t="s">
        <v>350</v>
      </c>
      <c r="E1096" s="175" t="s">
        <v>3423</v>
      </c>
      <c r="F1096" s="176" t="s">
        <v>3424</v>
      </c>
      <c r="G1096" s="177" t="s">
        <v>484</v>
      </c>
      <c r="H1096" s="178">
        <v>18</v>
      </c>
      <c r="I1096" s="179"/>
      <c r="J1096" s="180">
        <f>ROUND(I1096*H1096,2)</f>
        <v>0</v>
      </c>
      <c r="K1096" s="176" t="s">
        <v>933</v>
      </c>
      <c r="L1096" s="42"/>
      <c r="M1096" s="181" t="s">
        <v>19</v>
      </c>
      <c r="N1096" s="182" t="s">
        <v>46</v>
      </c>
      <c r="O1096" s="67"/>
      <c r="P1096" s="183">
        <f>O1096*H1096</f>
        <v>0</v>
      </c>
      <c r="Q1096" s="183">
        <v>0</v>
      </c>
      <c r="R1096" s="183">
        <f>Q1096*H1096</f>
        <v>0</v>
      </c>
      <c r="S1096" s="183">
        <v>0</v>
      </c>
      <c r="T1096" s="184">
        <f>S1096*H1096</f>
        <v>0</v>
      </c>
      <c r="U1096" s="37"/>
      <c r="V1096" s="37"/>
      <c r="W1096" s="37"/>
      <c r="X1096" s="37"/>
      <c r="Y1096" s="37"/>
      <c r="Z1096" s="37"/>
      <c r="AA1096" s="37"/>
      <c r="AB1096" s="37"/>
      <c r="AC1096" s="37"/>
      <c r="AD1096" s="37"/>
      <c r="AE1096" s="37"/>
      <c r="AR1096" s="185" t="s">
        <v>187</v>
      </c>
      <c r="AT1096" s="185" t="s">
        <v>350</v>
      </c>
      <c r="AU1096" s="185" t="s">
        <v>85</v>
      </c>
      <c r="AY1096" s="20" t="s">
        <v>349</v>
      </c>
      <c r="BE1096" s="186">
        <f>IF(N1096="základní",J1096,0)</f>
        <v>0</v>
      </c>
      <c r="BF1096" s="186">
        <f>IF(N1096="snížená",J1096,0)</f>
        <v>0</v>
      </c>
      <c r="BG1096" s="186">
        <f>IF(N1096="zákl. přenesená",J1096,0)</f>
        <v>0</v>
      </c>
      <c r="BH1096" s="186">
        <f>IF(N1096="sníž. přenesená",J1096,0)</f>
        <v>0</v>
      </c>
      <c r="BI1096" s="186">
        <f>IF(N1096="nulová",J1096,0)</f>
        <v>0</v>
      </c>
      <c r="BJ1096" s="20" t="s">
        <v>83</v>
      </c>
      <c r="BK1096" s="186">
        <f>ROUND(I1096*H1096,2)</f>
        <v>0</v>
      </c>
      <c r="BL1096" s="20" t="s">
        <v>187</v>
      </c>
      <c r="BM1096" s="185" t="s">
        <v>3425</v>
      </c>
    </row>
    <row r="1097" spans="1:65" s="12" customFormat="1" ht="10.199999999999999">
      <c r="B1097" s="192"/>
      <c r="C1097" s="193"/>
      <c r="D1097" s="194" t="s">
        <v>357</v>
      </c>
      <c r="E1097" s="195" t="s">
        <v>19</v>
      </c>
      <c r="F1097" s="196" t="s">
        <v>3426</v>
      </c>
      <c r="G1097" s="193"/>
      <c r="H1097" s="195" t="s">
        <v>19</v>
      </c>
      <c r="I1097" s="197"/>
      <c r="J1097" s="193"/>
      <c r="K1097" s="193"/>
      <c r="L1097" s="198"/>
      <c r="M1097" s="199"/>
      <c r="N1097" s="200"/>
      <c r="O1097" s="200"/>
      <c r="P1097" s="200"/>
      <c r="Q1097" s="200"/>
      <c r="R1097" s="200"/>
      <c r="S1097" s="200"/>
      <c r="T1097" s="201"/>
      <c r="AT1097" s="202" t="s">
        <v>357</v>
      </c>
      <c r="AU1097" s="202" t="s">
        <v>85</v>
      </c>
      <c r="AV1097" s="12" t="s">
        <v>83</v>
      </c>
      <c r="AW1097" s="12" t="s">
        <v>37</v>
      </c>
      <c r="AX1097" s="12" t="s">
        <v>75</v>
      </c>
      <c r="AY1097" s="202" t="s">
        <v>349</v>
      </c>
    </row>
    <row r="1098" spans="1:65" s="12" customFormat="1" ht="10.199999999999999">
      <c r="B1098" s="192"/>
      <c r="C1098" s="193"/>
      <c r="D1098" s="194" t="s">
        <v>357</v>
      </c>
      <c r="E1098" s="195" t="s">
        <v>19</v>
      </c>
      <c r="F1098" s="196" t="s">
        <v>3427</v>
      </c>
      <c r="G1098" s="193"/>
      <c r="H1098" s="195" t="s">
        <v>19</v>
      </c>
      <c r="I1098" s="197"/>
      <c r="J1098" s="193"/>
      <c r="K1098" s="193"/>
      <c r="L1098" s="198"/>
      <c r="M1098" s="199"/>
      <c r="N1098" s="200"/>
      <c r="O1098" s="200"/>
      <c r="P1098" s="200"/>
      <c r="Q1098" s="200"/>
      <c r="R1098" s="200"/>
      <c r="S1098" s="200"/>
      <c r="T1098" s="201"/>
      <c r="AT1098" s="202" t="s">
        <v>357</v>
      </c>
      <c r="AU1098" s="202" t="s">
        <v>85</v>
      </c>
      <c r="AV1098" s="12" t="s">
        <v>83</v>
      </c>
      <c r="AW1098" s="12" t="s">
        <v>37</v>
      </c>
      <c r="AX1098" s="12" t="s">
        <v>75</v>
      </c>
      <c r="AY1098" s="202" t="s">
        <v>349</v>
      </c>
    </row>
    <row r="1099" spans="1:65" s="13" customFormat="1" ht="10.199999999999999">
      <c r="B1099" s="203"/>
      <c r="C1099" s="204"/>
      <c r="D1099" s="194" t="s">
        <v>357</v>
      </c>
      <c r="E1099" s="205" t="s">
        <v>19</v>
      </c>
      <c r="F1099" s="206" t="s">
        <v>129</v>
      </c>
      <c r="G1099" s="204"/>
      <c r="H1099" s="207">
        <v>3</v>
      </c>
      <c r="I1099" s="208"/>
      <c r="J1099" s="204"/>
      <c r="K1099" s="204"/>
      <c r="L1099" s="209"/>
      <c r="M1099" s="210"/>
      <c r="N1099" s="211"/>
      <c r="O1099" s="211"/>
      <c r="P1099" s="211"/>
      <c r="Q1099" s="211"/>
      <c r="R1099" s="211"/>
      <c r="S1099" s="211"/>
      <c r="T1099" s="212"/>
      <c r="AT1099" s="213" t="s">
        <v>357</v>
      </c>
      <c r="AU1099" s="213" t="s">
        <v>85</v>
      </c>
      <c r="AV1099" s="13" t="s">
        <v>85</v>
      </c>
      <c r="AW1099" s="13" t="s">
        <v>37</v>
      </c>
      <c r="AX1099" s="13" t="s">
        <v>75</v>
      </c>
      <c r="AY1099" s="213" t="s">
        <v>349</v>
      </c>
    </row>
    <row r="1100" spans="1:65" s="12" customFormat="1" ht="10.199999999999999">
      <c r="B1100" s="192"/>
      <c r="C1100" s="193"/>
      <c r="D1100" s="194" t="s">
        <v>357</v>
      </c>
      <c r="E1100" s="195" t="s">
        <v>19</v>
      </c>
      <c r="F1100" s="196" t="s">
        <v>3428</v>
      </c>
      <c r="G1100" s="193"/>
      <c r="H1100" s="195" t="s">
        <v>19</v>
      </c>
      <c r="I1100" s="197"/>
      <c r="J1100" s="193"/>
      <c r="K1100" s="193"/>
      <c r="L1100" s="198"/>
      <c r="M1100" s="199"/>
      <c r="N1100" s="200"/>
      <c r="O1100" s="200"/>
      <c r="P1100" s="200"/>
      <c r="Q1100" s="200"/>
      <c r="R1100" s="200"/>
      <c r="S1100" s="200"/>
      <c r="T1100" s="201"/>
      <c r="AT1100" s="202" t="s">
        <v>357</v>
      </c>
      <c r="AU1100" s="202" t="s">
        <v>85</v>
      </c>
      <c r="AV1100" s="12" t="s">
        <v>83</v>
      </c>
      <c r="AW1100" s="12" t="s">
        <v>37</v>
      </c>
      <c r="AX1100" s="12" t="s">
        <v>75</v>
      </c>
      <c r="AY1100" s="202" t="s">
        <v>349</v>
      </c>
    </row>
    <row r="1101" spans="1:65" s="13" customFormat="1" ht="10.199999999999999">
      <c r="B1101" s="203"/>
      <c r="C1101" s="204"/>
      <c r="D1101" s="194" t="s">
        <v>357</v>
      </c>
      <c r="E1101" s="205" t="s">
        <v>19</v>
      </c>
      <c r="F1101" s="206" t="s">
        <v>387</v>
      </c>
      <c r="G1101" s="204"/>
      <c r="H1101" s="207">
        <v>7</v>
      </c>
      <c r="I1101" s="208"/>
      <c r="J1101" s="204"/>
      <c r="K1101" s="204"/>
      <c r="L1101" s="209"/>
      <c r="M1101" s="210"/>
      <c r="N1101" s="211"/>
      <c r="O1101" s="211"/>
      <c r="P1101" s="211"/>
      <c r="Q1101" s="211"/>
      <c r="R1101" s="211"/>
      <c r="S1101" s="211"/>
      <c r="T1101" s="212"/>
      <c r="AT1101" s="213" t="s">
        <v>357</v>
      </c>
      <c r="AU1101" s="213" t="s">
        <v>85</v>
      </c>
      <c r="AV1101" s="13" t="s">
        <v>85</v>
      </c>
      <c r="AW1101" s="13" t="s">
        <v>37</v>
      </c>
      <c r="AX1101" s="13" t="s">
        <v>75</v>
      </c>
      <c r="AY1101" s="213" t="s">
        <v>349</v>
      </c>
    </row>
    <row r="1102" spans="1:65" s="12" customFormat="1" ht="10.199999999999999">
      <c r="B1102" s="192"/>
      <c r="C1102" s="193"/>
      <c r="D1102" s="194" t="s">
        <v>357</v>
      </c>
      <c r="E1102" s="195" t="s">
        <v>19</v>
      </c>
      <c r="F1102" s="196" t="s">
        <v>3429</v>
      </c>
      <c r="G1102" s="193"/>
      <c r="H1102" s="195" t="s">
        <v>19</v>
      </c>
      <c r="I1102" s="197"/>
      <c r="J1102" s="193"/>
      <c r="K1102" s="193"/>
      <c r="L1102" s="198"/>
      <c r="M1102" s="199"/>
      <c r="N1102" s="200"/>
      <c r="O1102" s="200"/>
      <c r="P1102" s="200"/>
      <c r="Q1102" s="200"/>
      <c r="R1102" s="200"/>
      <c r="S1102" s="200"/>
      <c r="T1102" s="201"/>
      <c r="AT1102" s="202" t="s">
        <v>357</v>
      </c>
      <c r="AU1102" s="202" t="s">
        <v>85</v>
      </c>
      <c r="AV1102" s="12" t="s">
        <v>83</v>
      </c>
      <c r="AW1102" s="12" t="s">
        <v>37</v>
      </c>
      <c r="AX1102" s="12" t="s">
        <v>75</v>
      </c>
      <c r="AY1102" s="202" t="s">
        <v>349</v>
      </c>
    </row>
    <row r="1103" spans="1:65" s="13" customFormat="1" ht="10.199999999999999">
      <c r="B1103" s="203"/>
      <c r="C1103" s="204"/>
      <c r="D1103" s="194" t="s">
        <v>357</v>
      </c>
      <c r="E1103" s="205" t="s">
        <v>19</v>
      </c>
      <c r="F1103" s="206" t="s">
        <v>373</v>
      </c>
      <c r="G1103" s="204"/>
      <c r="H1103" s="207">
        <v>8</v>
      </c>
      <c r="I1103" s="208"/>
      <c r="J1103" s="204"/>
      <c r="K1103" s="204"/>
      <c r="L1103" s="209"/>
      <c r="M1103" s="210"/>
      <c r="N1103" s="211"/>
      <c r="O1103" s="211"/>
      <c r="P1103" s="211"/>
      <c r="Q1103" s="211"/>
      <c r="R1103" s="211"/>
      <c r="S1103" s="211"/>
      <c r="T1103" s="212"/>
      <c r="AT1103" s="213" t="s">
        <v>357</v>
      </c>
      <c r="AU1103" s="213" t="s">
        <v>85</v>
      </c>
      <c r="AV1103" s="13" t="s">
        <v>85</v>
      </c>
      <c r="AW1103" s="13" t="s">
        <v>37</v>
      </c>
      <c r="AX1103" s="13" t="s">
        <v>75</v>
      </c>
      <c r="AY1103" s="213" t="s">
        <v>349</v>
      </c>
    </row>
    <row r="1104" spans="1:65" s="14" customFormat="1" ht="10.199999999999999">
      <c r="B1104" s="214"/>
      <c r="C1104" s="215"/>
      <c r="D1104" s="194" t="s">
        <v>357</v>
      </c>
      <c r="E1104" s="216" t="s">
        <v>19</v>
      </c>
      <c r="F1104" s="217" t="s">
        <v>360</v>
      </c>
      <c r="G1104" s="215"/>
      <c r="H1104" s="218">
        <v>18</v>
      </c>
      <c r="I1104" s="219"/>
      <c r="J1104" s="215"/>
      <c r="K1104" s="215"/>
      <c r="L1104" s="220"/>
      <c r="M1104" s="221"/>
      <c r="N1104" s="222"/>
      <c r="O1104" s="222"/>
      <c r="P1104" s="222"/>
      <c r="Q1104" s="222"/>
      <c r="R1104" s="222"/>
      <c r="S1104" s="222"/>
      <c r="T1104" s="223"/>
      <c r="AT1104" s="224" t="s">
        <v>357</v>
      </c>
      <c r="AU1104" s="224" t="s">
        <v>85</v>
      </c>
      <c r="AV1104" s="14" t="s">
        <v>187</v>
      </c>
      <c r="AW1104" s="14" t="s">
        <v>37</v>
      </c>
      <c r="AX1104" s="14" t="s">
        <v>83</v>
      </c>
      <c r="AY1104" s="224" t="s">
        <v>349</v>
      </c>
    </row>
    <row r="1105" spans="1:65" s="2" customFormat="1" ht="16.5" customHeight="1">
      <c r="A1105" s="37"/>
      <c r="B1105" s="38"/>
      <c r="C1105" s="174" t="s">
        <v>794</v>
      </c>
      <c r="D1105" s="174" t="s">
        <v>350</v>
      </c>
      <c r="E1105" s="175" t="s">
        <v>3430</v>
      </c>
      <c r="F1105" s="176" t="s">
        <v>3431</v>
      </c>
      <c r="G1105" s="177" t="s">
        <v>484</v>
      </c>
      <c r="H1105" s="178">
        <v>2</v>
      </c>
      <c r="I1105" s="179"/>
      <c r="J1105" s="180">
        <f>ROUND(I1105*H1105,2)</f>
        <v>0</v>
      </c>
      <c r="K1105" s="176" t="s">
        <v>933</v>
      </c>
      <c r="L1105" s="42"/>
      <c r="M1105" s="181" t="s">
        <v>19</v>
      </c>
      <c r="N1105" s="182" t="s">
        <v>46</v>
      </c>
      <c r="O1105" s="67"/>
      <c r="P1105" s="183">
        <f>O1105*H1105</f>
        <v>0</v>
      </c>
      <c r="Q1105" s="183">
        <v>0</v>
      </c>
      <c r="R1105" s="183">
        <f>Q1105*H1105</f>
        <v>0</v>
      </c>
      <c r="S1105" s="183">
        <v>0</v>
      </c>
      <c r="T1105" s="184">
        <f>S1105*H1105</f>
        <v>0</v>
      </c>
      <c r="U1105" s="37"/>
      <c r="V1105" s="37"/>
      <c r="W1105" s="37"/>
      <c r="X1105" s="37"/>
      <c r="Y1105" s="37"/>
      <c r="Z1105" s="37"/>
      <c r="AA1105" s="37"/>
      <c r="AB1105" s="37"/>
      <c r="AC1105" s="37"/>
      <c r="AD1105" s="37"/>
      <c r="AE1105" s="37"/>
      <c r="AR1105" s="185" t="s">
        <v>187</v>
      </c>
      <c r="AT1105" s="185" t="s">
        <v>350</v>
      </c>
      <c r="AU1105" s="185" t="s">
        <v>85</v>
      </c>
      <c r="AY1105" s="20" t="s">
        <v>349</v>
      </c>
      <c r="BE1105" s="186">
        <f>IF(N1105="základní",J1105,0)</f>
        <v>0</v>
      </c>
      <c r="BF1105" s="186">
        <f>IF(N1105="snížená",J1105,0)</f>
        <v>0</v>
      </c>
      <c r="BG1105" s="186">
        <f>IF(N1105="zákl. přenesená",J1105,0)</f>
        <v>0</v>
      </c>
      <c r="BH1105" s="186">
        <f>IF(N1105="sníž. přenesená",J1105,0)</f>
        <v>0</v>
      </c>
      <c r="BI1105" s="186">
        <f>IF(N1105="nulová",J1105,0)</f>
        <v>0</v>
      </c>
      <c r="BJ1105" s="20" t="s">
        <v>83</v>
      </c>
      <c r="BK1105" s="186">
        <f>ROUND(I1105*H1105,2)</f>
        <v>0</v>
      </c>
      <c r="BL1105" s="20" t="s">
        <v>187</v>
      </c>
      <c r="BM1105" s="185" t="s">
        <v>3432</v>
      </c>
    </row>
    <row r="1106" spans="1:65" s="12" customFormat="1" ht="10.199999999999999">
      <c r="B1106" s="192"/>
      <c r="C1106" s="193"/>
      <c r="D1106" s="194" t="s">
        <v>357</v>
      </c>
      <c r="E1106" s="195" t="s">
        <v>19</v>
      </c>
      <c r="F1106" s="196" t="s">
        <v>3426</v>
      </c>
      <c r="G1106" s="193"/>
      <c r="H1106" s="195" t="s">
        <v>19</v>
      </c>
      <c r="I1106" s="197"/>
      <c r="J1106" s="193"/>
      <c r="K1106" s="193"/>
      <c r="L1106" s="198"/>
      <c r="M1106" s="199"/>
      <c r="N1106" s="200"/>
      <c r="O1106" s="200"/>
      <c r="P1106" s="200"/>
      <c r="Q1106" s="200"/>
      <c r="R1106" s="200"/>
      <c r="S1106" s="200"/>
      <c r="T1106" s="201"/>
      <c r="AT1106" s="202" t="s">
        <v>357</v>
      </c>
      <c r="AU1106" s="202" t="s">
        <v>85</v>
      </c>
      <c r="AV1106" s="12" t="s">
        <v>83</v>
      </c>
      <c r="AW1106" s="12" t="s">
        <v>37</v>
      </c>
      <c r="AX1106" s="12" t="s">
        <v>75</v>
      </c>
      <c r="AY1106" s="202" t="s">
        <v>349</v>
      </c>
    </row>
    <row r="1107" spans="1:65" s="12" customFormat="1" ht="10.199999999999999">
      <c r="B1107" s="192"/>
      <c r="C1107" s="193"/>
      <c r="D1107" s="194" t="s">
        <v>357</v>
      </c>
      <c r="E1107" s="195" t="s">
        <v>19</v>
      </c>
      <c r="F1107" s="196" t="s">
        <v>3427</v>
      </c>
      <c r="G1107" s="193"/>
      <c r="H1107" s="195" t="s">
        <v>19</v>
      </c>
      <c r="I1107" s="197"/>
      <c r="J1107" s="193"/>
      <c r="K1107" s="193"/>
      <c r="L1107" s="198"/>
      <c r="M1107" s="199"/>
      <c r="N1107" s="200"/>
      <c r="O1107" s="200"/>
      <c r="P1107" s="200"/>
      <c r="Q1107" s="200"/>
      <c r="R1107" s="200"/>
      <c r="S1107" s="200"/>
      <c r="T1107" s="201"/>
      <c r="AT1107" s="202" t="s">
        <v>357</v>
      </c>
      <c r="AU1107" s="202" t="s">
        <v>85</v>
      </c>
      <c r="AV1107" s="12" t="s">
        <v>83</v>
      </c>
      <c r="AW1107" s="12" t="s">
        <v>37</v>
      </c>
      <c r="AX1107" s="12" t="s">
        <v>75</v>
      </c>
      <c r="AY1107" s="202" t="s">
        <v>349</v>
      </c>
    </row>
    <row r="1108" spans="1:65" s="13" customFormat="1" ht="10.199999999999999">
      <c r="B1108" s="203"/>
      <c r="C1108" s="204"/>
      <c r="D1108" s="194" t="s">
        <v>357</v>
      </c>
      <c r="E1108" s="205" t="s">
        <v>19</v>
      </c>
      <c r="F1108" s="206" t="s">
        <v>83</v>
      </c>
      <c r="G1108" s="204"/>
      <c r="H1108" s="207">
        <v>1</v>
      </c>
      <c r="I1108" s="208"/>
      <c r="J1108" s="204"/>
      <c r="K1108" s="204"/>
      <c r="L1108" s="209"/>
      <c r="M1108" s="210"/>
      <c r="N1108" s="211"/>
      <c r="O1108" s="211"/>
      <c r="P1108" s="211"/>
      <c r="Q1108" s="211"/>
      <c r="R1108" s="211"/>
      <c r="S1108" s="211"/>
      <c r="T1108" s="212"/>
      <c r="AT1108" s="213" t="s">
        <v>357</v>
      </c>
      <c r="AU1108" s="213" t="s">
        <v>85</v>
      </c>
      <c r="AV1108" s="13" t="s">
        <v>85</v>
      </c>
      <c r="AW1108" s="13" t="s">
        <v>37</v>
      </c>
      <c r="AX1108" s="13" t="s">
        <v>75</v>
      </c>
      <c r="AY1108" s="213" t="s">
        <v>349</v>
      </c>
    </row>
    <row r="1109" spans="1:65" s="12" customFormat="1" ht="10.199999999999999">
      <c r="B1109" s="192"/>
      <c r="C1109" s="193"/>
      <c r="D1109" s="194" t="s">
        <v>357</v>
      </c>
      <c r="E1109" s="195" t="s">
        <v>19</v>
      </c>
      <c r="F1109" s="196" t="s">
        <v>3428</v>
      </c>
      <c r="G1109" s="193"/>
      <c r="H1109" s="195" t="s">
        <v>19</v>
      </c>
      <c r="I1109" s="197"/>
      <c r="J1109" s="193"/>
      <c r="K1109" s="193"/>
      <c r="L1109" s="198"/>
      <c r="M1109" s="199"/>
      <c r="N1109" s="200"/>
      <c r="O1109" s="200"/>
      <c r="P1109" s="200"/>
      <c r="Q1109" s="200"/>
      <c r="R1109" s="200"/>
      <c r="S1109" s="200"/>
      <c r="T1109" s="201"/>
      <c r="AT1109" s="202" t="s">
        <v>357</v>
      </c>
      <c r="AU1109" s="202" t="s">
        <v>85</v>
      </c>
      <c r="AV1109" s="12" t="s">
        <v>83</v>
      </c>
      <c r="AW1109" s="12" t="s">
        <v>37</v>
      </c>
      <c r="AX1109" s="12" t="s">
        <v>75</v>
      </c>
      <c r="AY1109" s="202" t="s">
        <v>349</v>
      </c>
    </row>
    <row r="1110" spans="1:65" s="13" customFormat="1" ht="10.199999999999999">
      <c r="B1110" s="203"/>
      <c r="C1110" s="204"/>
      <c r="D1110" s="194" t="s">
        <v>357</v>
      </c>
      <c r="E1110" s="205" t="s">
        <v>19</v>
      </c>
      <c r="F1110" s="206" t="s">
        <v>83</v>
      </c>
      <c r="G1110" s="204"/>
      <c r="H1110" s="207">
        <v>1</v>
      </c>
      <c r="I1110" s="208"/>
      <c r="J1110" s="204"/>
      <c r="K1110" s="204"/>
      <c r="L1110" s="209"/>
      <c r="M1110" s="210"/>
      <c r="N1110" s="211"/>
      <c r="O1110" s="211"/>
      <c r="P1110" s="211"/>
      <c r="Q1110" s="211"/>
      <c r="R1110" s="211"/>
      <c r="S1110" s="211"/>
      <c r="T1110" s="212"/>
      <c r="AT1110" s="213" t="s">
        <v>357</v>
      </c>
      <c r="AU1110" s="213" t="s">
        <v>85</v>
      </c>
      <c r="AV1110" s="13" t="s">
        <v>85</v>
      </c>
      <c r="AW1110" s="13" t="s">
        <v>37</v>
      </c>
      <c r="AX1110" s="13" t="s">
        <v>75</v>
      </c>
      <c r="AY1110" s="213" t="s">
        <v>349</v>
      </c>
    </row>
    <row r="1111" spans="1:65" s="14" customFormat="1" ht="10.199999999999999">
      <c r="B1111" s="214"/>
      <c r="C1111" s="215"/>
      <c r="D1111" s="194" t="s">
        <v>357</v>
      </c>
      <c r="E1111" s="216" t="s">
        <v>19</v>
      </c>
      <c r="F1111" s="217" t="s">
        <v>360</v>
      </c>
      <c r="G1111" s="215"/>
      <c r="H1111" s="218">
        <v>2</v>
      </c>
      <c r="I1111" s="219"/>
      <c r="J1111" s="215"/>
      <c r="K1111" s="215"/>
      <c r="L1111" s="220"/>
      <c r="M1111" s="221"/>
      <c r="N1111" s="222"/>
      <c r="O1111" s="222"/>
      <c r="P1111" s="222"/>
      <c r="Q1111" s="222"/>
      <c r="R1111" s="222"/>
      <c r="S1111" s="222"/>
      <c r="T1111" s="223"/>
      <c r="AT1111" s="224" t="s">
        <v>357</v>
      </c>
      <c r="AU1111" s="224" t="s">
        <v>85</v>
      </c>
      <c r="AV1111" s="14" t="s">
        <v>187</v>
      </c>
      <c r="AW1111" s="14" t="s">
        <v>37</v>
      </c>
      <c r="AX1111" s="14" t="s">
        <v>83</v>
      </c>
      <c r="AY1111" s="224" t="s">
        <v>349</v>
      </c>
    </row>
    <row r="1112" spans="1:65" s="2" customFormat="1" ht="21.75" customHeight="1">
      <c r="A1112" s="37"/>
      <c r="B1112" s="38"/>
      <c r="C1112" s="174" t="s">
        <v>375</v>
      </c>
      <c r="D1112" s="174" t="s">
        <v>350</v>
      </c>
      <c r="E1112" s="175" t="s">
        <v>3433</v>
      </c>
      <c r="F1112" s="176" t="s">
        <v>3434</v>
      </c>
      <c r="G1112" s="177" t="s">
        <v>435</v>
      </c>
      <c r="H1112" s="178">
        <v>41.8</v>
      </c>
      <c r="I1112" s="179"/>
      <c r="J1112" s="180">
        <f>ROUND(I1112*H1112,2)</f>
        <v>0</v>
      </c>
      <c r="K1112" s="176" t="s">
        <v>933</v>
      </c>
      <c r="L1112" s="42"/>
      <c r="M1112" s="181" t="s">
        <v>19</v>
      </c>
      <c r="N1112" s="182" t="s">
        <v>46</v>
      </c>
      <c r="O1112" s="67"/>
      <c r="P1112" s="183">
        <f>O1112*H1112</f>
        <v>0</v>
      </c>
      <c r="Q1112" s="183">
        <v>0</v>
      </c>
      <c r="R1112" s="183">
        <f>Q1112*H1112</f>
        <v>0</v>
      </c>
      <c r="S1112" s="183">
        <v>0</v>
      </c>
      <c r="T1112" s="184">
        <f>S1112*H1112</f>
        <v>0</v>
      </c>
      <c r="U1112" s="37"/>
      <c r="V1112" s="37"/>
      <c r="W1112" s="37"/>
      <c r="X1112" s="37"/>
      <c r="Y1112" s="37"/>
      <c r="Z1112" s="37"/>
      <c r="AA1112" s="37"/>
      <c r="AB1112" s="37"/>
      <c r="AC1112" s="37"/>
      <c r="AD1112" s="37"/>
      <c r="AE1112" s="37"/>
      <c r="AR1112" s="185" t="s">
        <v>187</v>
      </c>
      <c r="AT1112" s="185" t="s">
        <v>350</v>
      </c>
      <c r="AU1112" s="185" t="s">
        <v>85</v>
      </c>
      <c r="AY1112" s="20" t="s">
        <v>349</v>
      </c>
      <c r="BE1112" s="186">
        <f>IF(N1112="základní",J1112,0)</f>
        <v>0</v>
      </c>
      <c r="BF1112" s="186">
        <f>IF(N1112="snížená",J1112,0)</f>
        <v>0</v>
      </c>
      <c r="BG1112" s="186">
        <f>IF(N1112="zákl. přenesená",J1112,0)</f>
        <v>0</v>
      </c>
      <c r="BH1112" s="186">
        <f>IF(N1112="sníž. přenesená",J1112,0)</f>
        <v>0</v>
      </c>
      <c r="BI1112" s="186">
        <f>IF(N1112="nulová",J1112,0)</f>
        <v>0</v>
      </c>
      <c r="BJ1112" s="20" t="s">
        <v>83</v>
      </c>
      <c r="BK1112" s="186">
        <f>ROUND(I1112*H1112,2)</f>
        <v>0</v>
      </c>
      <c r="BL1112" s="20" t="s">
        <v>187</v>
      </c>
      <c r="BM1112" s="185" t="s">
        <v>3435</v>
      </c>
    </row>
    <row r="1113" spans="1:65" s="12" customFormat="1" ht="10.199999999999999">
      <c r="B1113" s="192"/>
      <c r="C1113" s="193"/>
      <c r="D1113" s="194" t="s">
        <v>357</v>
      </c>
      <c r="E1113" s="195" t="s">
        <v>19</v>
      </c>
      <c r="F1113" s="196" t="s">
        <v>3436</v>
      </c>
      <c r="G1113" s="193"/>
      <c r="H1113" s="195" t="s">
        <v>19</v>
      </c>
      <c r="I1113" s="197"/>
      <c r="J1113" s="193"/>
      <c r="K1113" s="193"/>
      <c r="L1113" s="198"/>
      <c r="M1113" s="199"/>
      <c r="N1113" s="200"/>
      <c r="O1113" s="200"/>
      <c r="P1113" s="200"/>
      <c r="Q1113" s="200"/>
      <c r="R1113" s="200"/>
      <c r="S1113" s="200"/>
      <c r="T1113" s="201"/>
      <c r="AT1113" s="202" t="s">
        <v>357</v>
      </c>
      <c r="AU1113" s="202" t="s">
        <v>85</v>
      </c>
      <c r="AV1113" s="12" t="s">
        <v>83</v>
      </c>
      <c r="AW1113" s="12" t="s">
        <v>37</v>
      </c>
      <c r="AX1113" s="12" t="s">
        <v>75</v>
      </c>
      <c r="AY1113" s="202" t="s">
        <v>349</v>
      </c>
    </row>
    <row r="1114" spans="1:65" s="12" customFormat="1" ht="10.199999999999999">
      <c r="B1114" s="192"/>
      <c r="C1114" s="193"/>
      <c r="D1114" s="194" t="s">
        <v>357</v>
      </c>
      <c r="E1114" s="195" t="s">
        <v>19</v>
      </c>
      <c r="F1114" s="196" t="s">
        <v>3427</v>
      </c>
      <c r="G1114" s="193"/>
      <c r="H1114" s="195" t="s">
        <v>19</v>
      </c>
      <c r="I1114" s="197"/>
      <c r="J1114" s="193"/>
      <c r="K1114" s="193"/>
      <c r="L1114" s="198"/>
      <c r="M1114" s="199"/>
      <c r="N1114" s="200"/>
      <c r="O1114" s="200"/>
      <c r="P1114" s="200"/>
      <c r="Q1114" s="200"/>
      <c r="R1114" s="200"/>
      <c r="S1114" s="200"/>
      <c r="T1114" s="201"/>
      <c r="AT1114" s="202" t="s">
        <v>357</v>
      </c>
      <c r="AU1114" s="202" t="s">
        <v>85</v>
      </c>
      <c r="AV1114" s="12" t="s">
        <v>83</v>
      </c>
      <c r="AW1114" s="12" t="s">
        <v>37</v>
      </c>
      <c r="AX1114" s="12" t="s">
        <v>75</v>
      </c>
      <c r="AY1114" s="202" t="s">
        <v>349</v>
      </c>
    </row>
    <row r="1115" spans="1:65" s="13" customFormat="1" ht="10.199999999999999">
      <c r="B1115" s="203"/>
      <c r="C1115" s="204"/>
      <c r="D1115" s="194" t="s">
        <v>357</v>
      </c>
      <c r="E1115" s="205" t="s">
        <v>19</v>
      </c>
      <c r="F1115" s="206" t="s">
        <v>2034</v>
      </c>
      <c r="G1115" s="204"/>
      <c r="H1115" s="207">
        <v>7.5</v>
      </c>
      <c r="I1115" s="208"/>
      <c r="J1115" s="204"/>
      <c r="K1115" s="204"/>
      <c r="L1115" s="209"/>
      <c r="M1115" s="210"/>
      <c r="N1115" s="211"/>
      <c r="O1115" s="211"/>
      <c r="P1115" s="211"/>
      <c r="Q1115" s="211"/>
      <c r="R1115" s="211"/>
      <c r="S1115" s="211"/>
      <c r="T1115" s="212"/>
      <c r="AT1115" s="213" t="s">
        <v>357</v>
      </c>
      <c r="AU1115" s="213" t="s">
        <v>85</v>
      </c>
      <c r="AV1115" s="13" t="s">
        <v>85</v>
      </c>
      <c r="AW1115" s="13" t="s">
        <v>37</v>
      </c>
      <c r="AX1115" s="13" t="s">
        <v>75</v>
      </c>
      <c r="AY1115" s="213" t="s">
        <v>349</v>
      </c>
    </row>
    <row r="1116" spans="1:65" s="12" customFormat="1" ht="10.199999999999999">
      <c r="B1116" s="192"/>
      <c r="C1116" s="193"/>
      <c r="D1116" s="194" t="s">
        <v>357</v>
      </c>
      <c r="E1116" s="195" t="s">
        <v>19</v>
      </c>
      <c r="F1116" s="196" t="s">
        <v>3428</v>
      </c>
      <c r="G1116" s="193"/>
      <c r="H1116" s="195" t="s">
        <v>19</v>
      </c>
      <c r="I1116" s="197"/>
      <c r="J1116" s="193"/>
      <c r="K1116" s="193"/>
      <c r="L1116" s="198"/>
      <c r="M1116" s="199"/>
      <c r="N1116" s="200"/>
      <c r="O1116" s="200"/>
      <c r="P1116" s="200"/>
      <c r="Q1116" s="200"/>
      <c r="R1116" s="200"/>
      <c r="S1116" s="200"/>
      <c r="T1116" s="201"/>
      <c r="AT1116" s="202" t="s">
        <v>357</v>
      </c>
      <c r="AU1116" s="202" t="s">
        <v>85</v>
      </c>
      <c r="AV1116" s="12" t="s">
        <v>83</v>
      </c>
      <c r="AW1116" s="12" t="s">
        <v>37</v>
      </c>
      <c r="AX1116" s="12" t="s">
        <v>75</v>
      </c>
      <c r="AY1116" s="202" t="s">
        <v>349</v>
      </c>
    </row>
    <row r="1117" spans="1:65" s="13" customFormat="1" ht="10.199999999999999">
      <c r="B1117" s="203"/>
      <c r="C1117" s="204"/>
      <c r="D1117" s="194" t="s">
        <v>357</v>
      </c>
      <c r="E1117" s="205" t="s">
        <v>19</v>
      </c>
      <c r="F1117" s="206" t="s">
        <v>3437</v>
      </c>
      <c r="G1117" s="204"/>
      <c r="H1117" s="207">
        <v>18</v>
      </c>
      <c r="I1117" s="208"/>
      <c r="J1117" s="204"/>
      <c r="K1117" s="204"/>
      <c r="L1117" s="209"/>
      <c r="M1117" s="210"/>
      <c r="N1117" s="211"/>
      <c r="O1117" s="211"/>
      <c r="P1117" s="211"/>
      <c r="Q1117" s="211"/>
      <c r="R1117" s="211"/>
      <c r="S1117" s="211"/>
      <c r="T1117" s="212"/>
      <c r="AT1117" s="213" t="s">
        <v>357</v>
      </c>
      <c r="AU1117" s="213" t="s">
        <v>85</v>
      </c>
      <c r="AV1117" s="13" t="s">
        <v>85</v>
      </c>
      <c r="AW1117" s="13" t="s">
        <v>37</v>
      </c>
      <c r="AX1117" s="13" t="s">
        <v>75</v>
      </c>
      <c r="AY1117" s="213" t="s">
        <v>349</v>
      </c>
    </row>
    <row r="1118" spans="1:65" s="12" customFormat="1" ht="10.199999999999999">
      <c r="B1118" s="192"/>
      <c r="C1118" s="193"/>
      <c r="D1118" s="194" t="s">
        <v>357</v>
      </c>
      <c r="E1118" s="195" t="s">
        <v>19</v>
      </c>
      <c r="F1118" s="196" t="s">
        <v>3429</v>
      </c>
      <c r="G1118" s="193"/>
      <c r="H1118" s="195" t="s">
        <v>19</v>
      </c>
      <c r="I1118" s="197"/>
      <c r="J1118" s="193"/>
      <c r="K1118" s="193"/>
      <c r="L1118" s="198"/>
      <c r="M1118" s="199"/>
      <c r="N1118" s="200"/>
      <c r="O1118" s="200"/>
      <c r="P1118" s="200"/>
      <c r="Q1118" s="200"/>
      <c r="R1118" s="200"/>
      <c r="S1118" s="200"/>
      <c r="T1118" s="201"/>
      <c r="AT1118" s="202" t="s">
        <v>357</v>
      </c>
      <c r="AU1118" s="202" t="s">
        <v>85</v>
      </c>
      <c r="AV1118" s="12" t="s">
        <v>83</v>
      </c>
      <c r="AW1118" s="12" t="s">
        <v>37</v>
      </c>
      <c r="AX1118" s="12" t="s">
        <v>75</v>
      </c>
      <c r="AY1118" s="202" t="s">
        <v>349</v>
      </c>
    </row>
    <row r="1119" spans="1:65" s="13" customFormat="1" ht="10.199999999999999">
      <c r="B1119" s="203"/>
      <c r="C1119" s="204"/>
      <c r="D1119" s="194" t="s">
        <v>357</v>
      </c>
      <c r="E1119" s="205" t="s">
        <v>19</v>
      </c>
      <c r="F1119" s="206" t="s">
        <v>3438</v>
      </c>
      <c r="G1119" s="204"/>
      <c r="H1119" s="207">
        <v>16.3</v>
      </c>
      <c r="I1119" s="208"/>
      <c r="J1119" s="204"/>
      <c r="K1119" s="204"/>
      <c r="L1119" s="209"/>
      <c r="M1119" s="210"/>
      <c r="N1119" s="211"/>
      <c r="O1119" s="211"/>
      <c r="P1119" s="211"/>
      <c r="Q1119" s="211"/>
      <c r="R1119" s="211"/>
      <c r="S1119" s="211"/>
      <c r="T1119" s="212"/>
      <c r="AT1119" s="213" t="s">
        <v>357</v>
      </c>
      <c r="AU1119" s="213" t="s">
        <v>85</v>
      </c>
      <c r="AV1119" s="13" t="s">
        <v>85</v>
      </c>
      <c r="AW1119" s="13" t="s">
        <v>37</v>
      </c>
      <c r="AX1119" s="13" t="s">
        <v>75</v>
      </c>
      <c r="AY1119" s="213" t="s">
        <v>349</v>
      </c>
    </row>
    <row r="1120" spans="1:65" s="14" customFormat="1" ht="10.199999999999999">
      <c r="B1120" s="214"/>
      <c r="C1120" s="215"/>
      <c r="D1120" s="194" t="s">
        <v>357</v>
      </c>
      <c r="E1120" s="216" t="s">
        <v>19</v>
      </c>
      <c r="F1120" s="217" t="s">
        <v>360</v>
      </c>
      <c r="G1120" s="215"/>
      <c r="H1120" s="218">
        <v>41.8</v>
      </c>
      <c r="I1120" s="219"/>
      <c r="J1120" s="215"/>
      <c r="K1120" s="215"/>
      <c r="L1120" s="220"/>
      <c r="M1120" s="221"/>
      <c r="N1120" s="222"/>
      <c r="O1120" s="222"/>
      <c r="P1120" s="222"/>
      <c r="Q1120" s="222"/>
      <c r="R1120" s="222"/>
      <c r="S1120" s="222"/>
      <c r="T1120" s="223"/>
      <c r="AT1120" s="224" t="s">
        <v>357</v>
      </c>
      <c r="AU1120" s="224" t="s">
        <v>85</v>
      </c>
      <c r="AV1120" s="14" t="s">
        <v>187</v>
      </c>
      <c r="AW1120" s="14" t="s">
        <v>37</v>
      </c>
      <c r="AX1120" s="14" t="s">
        <v>83</v>
      </c>
      <c r="AY1120" s="224" t="s">
        <v>349</v>
      </c>
    </row>
    <row r="1121" spans="1:65" s="2" customFormat="1" ht="21.75" customHeight="1">
      <c r="A1121" s="37"/>
      <c r="B1121" s="38"/>
      <c r="C1121" s="174" t="s">
        <v>799</v>
      </c>
      <c r="D1121" s="174" t="s">
        <v>350</v>
      </c>
      <c r="E1121" s="175" t="s">
        <v>3439</v>
      </c>
      <c r="F1121" s="176" t="s">
        <v>3440</v>
      </c>
      <c r="G1121" s="177" t="s">
        <v>435</v>
      </c>
      <c r="H1121" s="178">
        <v>24.1</v>
      </c>
      <c r="I1121" s="179"/>
      <c r="J1121" s="180">
        <f>ROUND(I1121*H1121,2)</f>
        <v>0</v>
      </c>
      <c r="K1121" s="176" t="s">
        <v>933</v>
      </c>
      <c r="L1121" s="42"/>
      <c r="M1121" s="181" t="s">
        <v>19</v>
      </c>
      <c r="N1121" s="182" t="s">
        <v>46</v>
      </c>
      <c r="O1121" s="67"/>
      <c r="P1121" s="183">
        <f>O1121*H1121</f>
        <v>0</v>
      </c>
      <c r="Q1121" s="183">
        <v>0</v>
      </c>
      <c r="R1121" s="183">
        <f>Q1121*H1121</f>
        <v>0</v>
      </c>
      <c r="S1121" s="183">
        <v>0</v>
      </c>
      <c r="T1121" s="184">
        <f>S1121*H1121</f>
        <v>0</v>
      </c>
      <c r="U1121" s="37"/>
      <c r="V1121" s="37"/>
      <c r="W1121" s="37"/>
      <c r="X1121" s="37"/>
      <c r="Y1121" s="37"/>
      <c r="Z1121" s="37"/>
      <c r="AA1121" s="37"/>
      <c r="AB1121" s="37"/>
      <c r="AC1121" s="37"/>
      <c r="AD1121" s="37"/>
      <c r="AE1121" s="37"/>
      <c r="AR1121" s="185" t="s">
        <v>187</v>
      </c>
      <c r="AT1121" s="185" t="s">
        <v>350</v>
      </c>
      <c r="AU1121" s="185" t="s">
        <v>85</v>
      </c>
      <c r="AY1121" s="20" t="s">
        <v>349</v>
      </c>
      <c r="BE1121" s="186">
        <f>IF(N1121="základní",J1121,0)</f>
        <v>0</v>
      </c>
      <c r="BF1121" s="186">
        <f>IF(N1121="snížená",J1121,0)</f>
        <v>0</v>
      </c>
      <c r="BG1121" s="186">
        <f>IF(N1121="zákl. přenesená",J1121,0)</f>
        <v>0</v>
      </c>
      <c r="BH1121" s="186">
        <f>IF(N1121="sníž. přenesená",J1121,0)</f>
        <v>0</v>
      </c>
      <c r="BI1121" s="186">
        <f>IF(N1121="nulová",J1121,0)</f>
        <v>0</v>
      </c>
      <c r="BJ1121" s="20" t="s">
        <v>83</v>
      </c>
      <c r="BK1121" s="186">
        <f>ROUND(I1121*H1121,2)</f>
        <v>0</v>
      </c>
      <c r="BL1121" s="20" t="s">
        <v>187</v>
      </c>
      <c r="BM1121" s="185" t="s">
        <v>3441</v>
      </c>
    </row>
    <row r="1122" spans="1:65" s="12" customFormat="1" ht="10.199999999999999">
      <c r="B1122" s="192"/>
      <c r="C1122" s="193"/>
      <c r="D1122" s="194" t="s">
        <v>357</v>
      </c>
      <c r="E1122" s="195" t="s">
        <v>19</v>
      </c>
      <c r="F1122" s="196" t="s">
        <v>3436</v>
      </c>
      <c r="G1122" s="193"/>
      <c r="H1122" s="195" t="s">
        <v>19</v>
      </c>
      <c r="I1122" s="197"/>
      <c r="J1122" s="193"/>
      <c r="K1122" s="193"/>
      <c r="L1122" s="198"/>
      <c r="M1122" s="199"/>
      <c r="N1122" s="200"/>
      <c r="O1122" s="200"/>
      <c r="P1122" s="200"/>
      <c r="Q1122" s="200"/>
      <c r="R1122" s="200"/>
      <c r="S1122" s="200"/>
      <c r="T1122" s="201"/>
      <c r="AT1122" s="202" t="s">
        <v>357</v>
      </c>
      <c r="AU1122" s="202" t="s">
        <v>85</v>
      </c>
      <c r="AV1122" s="12" t="s">
        <v>83</v>
      </c>
      <c r="AW1122" s="12" t="s">
        <v>37</v>
      </c>
      <c r="AX1122" s="12" t="s">
        <v>75</v>
      </c>
      <c r="AY1122" s="202" t="s">
        <v>349</v>
      </c>
    </row>
    <row r="1123" spans="1:65" s="12" customFormat="1" ht="10.199999999999999">
      <c r="B1123" s="192"/>
      <c r="C1123" s="193"/>
      <c r="D1123" s="194" t="s">
        <v>357</v>
      </c>
      <c r="E1123" s="195" t="s">
        <v>19</v>
      </c>
      <c r="F1123" s="196" t="s">
        <v>3427</v>
      </c>
      <c r="G1123" s="193"/>
      <c r="H1123" s="195" t="s">
        <v>19</v>
      </c>
      <c r="I1123" s="197"/>
      <c r="J1123" s="193"/>
      <c r="K1123" s="193"/>
      <c r="L1123" s="198"/>
      <c r="M1123" s="199"/>
      <c r="N1123" s="200"/>
      <c r="O1123" s="200"/>
      <c r="P1123" s="200"/>
      <c r="Q1123" s="200"/>
      <c r="R1123" s="200"/>
      <c r="S1123" s="200"/>
      <c r="T1123" s="201"/>
      <c r="AT1123" s="202" t="s">
        <v>357</v>
      </c>
      <c r="AU1123" s="202" t="s">
        <v>85</v>
      </c>
      <c r="AV1123" s="12" t="s">
        <v>83</v>
      </c>
      <c r="AW1123" s="12" t="s">
        <v>37</v>
      </c>
      <c r="AX1123" s="12" t="s">
        <v>75</v>
      </c>
      <c r="AY1123" s="202" t="s">
        <v>349</v>
      </c>
    </row>
    <row r="1124" spans="1:65" s="13" customFormat="1" ht="10.199999999999999">
      <c r="B1124" s="203"/>
      <c r="C1124" s="204"/>
      <c r="D1124" s="194" t="s">
        <v>357</v>
      </c>
      <c r="E1124" s="205" t="s">
        <v>19</v>
      </c>
      <c r="F1124" s="206" t="s">
        <v>3442</v>
      </c>
      <c r="G1124" s="204"/>
      <c r="H1124" s="207">
        <v>5.0999999999999996</v>
      </c>
      <c r="I1124" s="208"/>
      <c r="J1124" s="204"/>
      <c r="K1124" s="204"/>
      <c r="L1124" s="209"/>
      <c r="M1124" s="210"/>
      <c r="N1124" s="211"/>
      <c r="O1124" s="211"/>
      <c r="P1124" s="211"/>
      <c r="Q1124" s="211"/>
      <c r="R1124" s="211"/>
      <c r="S1124" s="211"/>
      <c r="T1124" s="212"/>
      <c r="AT1124" s="213" t="s">
        <v>357</v>
      </c>
      <c r="AU1124" s="213" t="s">
        <v>85</v>
      </c>
      <c r="AV1124" s="13" t="s">
        <v>85</v>
      </c>
      <c r="AW1124" s="13" t="s">
        <v>37</v>
      </c>
      <c r="AX1124" s="13" t="s">
        <v>75</v>
      </c>
      <c r="AY1124" s="213" t="s">
        <v>349</v>
      </c>
    </row>
    <row r="1125" spans="1:65" s="12" customFormat="1" ht="10.199999999999999">
      <c r="B1125" s="192"/>
      <c r="C1125" s="193"/>
      <c r="D1125" s="194" t="s">
        <v>357</v>
      </c>
      <c r="E1125" s="195" t="s">
        <v>19</v>
      </c>
      <c r="F1125" s="196" t="s">
        <v>3428</v>
      </c>
      <c r="G1125" s="193"/>
      <c r="H1125" s="195" t="s">
        <v>19</v>
      </c>
      <c r="I1125" s="197"/>
      <c r="J1125" s="193"/>
      <c r="K1125" s="193"/>
      <c r="L1125" s="198"/>
      <c r="M1125" s="199"/>
      <c r="N1125" s="200"/>
      <c r="O1125" s="200"/>
      <c r="P1125" s="200"/>
      <c r="Q1125" s="200"/>
      <c r="R1125" s="200"/>
      <c r="S1125" s="200"/>
      <c r="T1125" s="201"/>
      <c r="AT1125" s="202" t="s">
        <v>357</v>
      </c>
      <c r="AU1125" s="202" t="s">
        <v>85</v>
      </c>
      <c r="AV1125" s="12" t="s">
        <v>83</v>
      </c>
      <c r="AW1125" s="12" t="s">
        <v>37</v>
      </c>
      <c r="AX1125" s="12" t="s">
        <v>75</v>
      </c>
      <c r="AY1125" s="202" t="s">
        <v>349</v>
      </c>
    </row>
    <row r="1126" spans="1:65" s="13" customFormat="1" ht="10.199999999999999">
      <c r="B1126" s="203"/>
      <c r="C1126" s="204"/>
      <c r="D1126" s="194" t="s">
        <v>357</v>
      </c>
      <c r="E1126" s="205" t="s">
        <v>19</v>
      </c>
      <c r="F1126" s="206" t="s">
        <v>3443</v>
      </c>
      <c r="G1126" s="204"/>
      <c r="H1126" s="207">
        <v>9</v>
      </c>
      <c r="I1126" s="208"/>
      <c r="J1126" s="204"/>
      <c r="K1126" s="204"/>
      <c r="L1126" s="209"/>
      <c r="M1126" s="210"/>
      <c r="N1126" s="211"/>
      <c r="O1126" s="211"/>
      <c r="P1126" s="211"/>
      <c r="Q1126" s="211"/>
      <c r="R1126" s="211"/>
      <c r="S1126" s="211"/>
      <c r="T1126" s="212"/>
      <c r="AT1126" s="213" t="s">
        <v>357</v>
      </c>
      <c r="AU1126" s="213" t="s">
        <v>85</v>
      </c>
      <c r="AV1126" s="13" t="s">
        <v>85</v>
      </c>
      <c r="AW1126" s="13" t="s">
        <v>37</v>
      </c>
      <c r="AX1126" s="13" t="s">
        <v>75</v>
      </c>
      <c r="AY1126" s="213" t="s">
        <v>349</v>
      </c>
    </row>
    <row r="1127" spans="1:65" s="12" customFormat="1" ht="10.199999999999999">
      <c r="B1127" s="192"/>
      <c r="C1127" s="193"/>
      <c r="D1127" s="194" t="s">
        <v>357</v>
      </c>
      <c r="E1127" s="195" t="s">
        <v>19</v>
      </c>
      <c r="F1127" s="196" t="s">
        <v>3429</v>
      </c>
      <c r="G1127" s="193"/>
      <c r="H1127" s="195" t="s">
        <v>19</v>
      </c>
      <c r="I1127" s="197"/>
      <c r="J1127" s="193"/>
      <c r="K1127" s="193"/>
      <c r="L1127" s="198"/>
      <c r="M1127" s="199"/>
      <c r="N1127" s="200"/>
      <c r="O1127" s="200"/>
      <c r="P1127" s="200"/>
      <c r="Q1127" s="200"/>
      <c r="R1127" s="200"/>
      <c r="S1127" s="200"/>
      <c r="T1127" s="201"/>
      <c r="AT1127" s="202" t="s">
        <v>357</v>
      </c>
      <c r="AU1127" s="202" t="s">
        <v>85</v>
      </c>
      <c r="AV1127" s="12" t="s">
        <v>83</v>
      </c>
      <c r="AW1127" s="12" t="s">
        <v>37</v>
      </c>
      <c r="AX1127" s="12" t="s">
        <v>75</v>
      </c>
      <c r="AY1127" s="202" t="s">
        <v>349</v>
      </c>
    </row>
    <row r="1128" spans="1:65" s="13" customFormat="1" ht="10.199999999999999">
      <c r="B1128" s="203"/>
      <c r="C1128" s="204"/>
      <c r="D1128" s="194" t="s">
        <v>357</v>
      </c>
      <c r="E1128" s="205" t="s">
        <v>19</v>
      </c>
      <c r="F1128" s="206" t="s">
        <v>3444</v>
      </c>
      <c r="G1128" s="204"/>
      <c r="H1128" s="207">
        <v>10</v>
      </c>
      <c r="I1128" s="208"/>
      <c r="J1128" s="204"/>
      <c r="K1128" s="204"/>
      <c r="L1128" s="209"/>
      <c r="M1128" s="210"/>
      <c r="N1128" s="211"/>
      <c r="O1128" s="211"/>
      <c r="P1128" s="211"/>
      <c r="Q1128" s="211"/>
      <c r="R1128" s="211"/>
      <c r="S1128" s="211"/>
      <c r="T1128" s="212"/>
      <c r="AT1128" s="213" t="s">
        <v>357</v>
      </c>
      <c r="AU1128" s="213" t="s">
        <v>85</v>
      </c>
      <c r="AV1128" s="13" t="s">
        <v>85</v>
      </c>
      <c r="AW1128" s="13" t="s">
        <v>37</v>
      </c>
      <c r="AX1128" s="13" t="s">
        <v>75</v>
      </c>
      <c r="AY1128" s="213" t="s">
        <v>349</v>
      </c>
    </row>
    <row r="1129" spans="1:65" s="14" customFormat="1" ht="10.199999999999999">
      <c r="B1129" s="214"/>
      <c r="C1129" s="215"/>
      <c r="D1129" s="194" t="s">
        <v>357</v>
      </c>
      <c r="E1129" s="216" t="s">
        <v>19</v>
      </c>
      <c r="F1129" s="217" t="s">
        <v>360</v>
      </c>
      <c r="G1129" s="215"/>
      <c r="H1129" s="218">
        <v>24.1</v>
      </c>
      <c r="I1129" s="219"/>
      <c r="J1129" s="215"/>
      <c r="K1129" s="215"/>
      <c r="L1129" s="220"/>
      <c r="M1129" s="221"/>
      <c r="N1129" s="222"/>
      <c r="O1129" s="222"/>
      <c r="P1129" s="222"/>
      <c r="Q1129" s="222"/>
      <c r="R1129" s="222"/>
      <c r="S1129" s="222"/>
      <c r="T1129" s="223"/>
      <c r="AT1129" s="224" t="s">
        <v>357</v>
      </c>
      <c r="AU1129" s="224" t="s">
        <v>85</v>
      </c>
      <c r="AV1129" s="14" t="s">
        <v>187</v>
      </c>
      <c r="AW1129" s="14" t="s">
        <v>37</v>
      </c>
      <c r="AX1129" s="14" t="s">
        <v>83</v>
      </c>
      <c r="AY1129" s="224" t="s">
        <v>349</v>
      </c>
    </row>
    <row r="1130" spans="1:65" s="2" customFormat="1" ht="21.75" customHeight="1">
      <c r="A1130" s="37"/>
      <c r="B1130" s="38"/>
      <c r="C1130" s="174" t="s">
        <v>3445</v>
      </c>
      <c r="D1130" s="174" t="s">
        <v>350</v>
      </c>
      <c r="E1130" s="175" t="s">
        <v>3446</v>
      </c>
      <c r="F1130" s="176" t="s">
        <v>3447</v>
      </c>
      <c r="G1130" s="177" t="s">
        <v>435</v>
      </c>
      <c r="H1130" s="178">
        <v>108</v>
      </c>
      <c r="I1130" s="179"/>
      <c r="J1130" s="180">
        <f>ROUND(I1130*H1130,2)</f>
        <v>0</v>
      </c>
      <c r="K1130" s="176" t="s">
        <v>933</v>
      </c>
      <c r="L1130" s="42"/>
      <c r="M1130" s="181" t="s">
        <v>19</v>
      </c>
      <c r="N1130" s="182" t="s">
        <v>46</v>
      </c>
      <c r="O1130" s="67"/>
      <c r="P1130" s="183">
        <f>O1130*H1130</f>
        <v>0</v>
      </c>
      <c r="Q1130" s="183">
        <v>0</v>
      </c>
      <c r="R1130" s="183">
        <f>Q1130*H1130</f>
        <v>0</v>
      </c>
      <c r="S1130" s="183">
        <v>0</v>
      </c>
      <c r="T1130" s="184">
        <f>S1130*H1130</f>
        <v>0</v>
      </c>
      <c r="U1130" s="37"/>
      <c r="V1130" s="37"/>
      <c r="W1130" s="37"/>
      <c r="X1130" s="37"/>
      <c r="Y1130" s="37"/>
      <c r="Z1130" s="37"/>
      <c r="AA1130" s="37"/>
      <c r="AB1130" s="37"/>
      <c r="AC1130" s="37"/>
      <c r="AD1130" s="37"/>
      <c r="AE1130" s="37"/>
      <c r="AR1130" s="185" t="s">
        <v>187</v>
      </c>
      <c r="AT1130" s="185" t="s">
        <v>350</v>
      </c>
      <c r="AU1130" s="185" t="s">
        <v>85</v>
      </c>
      <c r="AY1130" s="20" t="s">
        <v>349</v>
      </c>
      <c r="BE1130" s="186">
        <f>IF(N1130="základní",J1130,0)</f>
        <v>0</v>
      </c>
      <c r="BF1130" s="186">
        <f>IF(N1130="snížená",J1130,0)</f>
        <v>0</v>
      </c>
      <c r="BG1130" s="186">
        <f>IF(N1130="zákl. přenesená",J1130,0)</f>
        <v>0</v>
      </c>
      <c r="BH1130" s="186">
        <f>IF(N1130="sníž. přenesená",J1130,0)</f>
        <v>0</v>
      </c>
      <c r="BI1130" s="186">
        <f>IF(N1130="nulová",J1130,0)</f>
        <v>0</v>
      </c>
      <c r="BJ1130" s="20" t="s">
        <v>83</v>
      </c>
      <c r="BK1130" s="186">
        <f>ROUND(I1130*H1130,2)</f>
        <v>0</v>
      </c>
      <c r="BL1130" s="20" t="s">
        <v>187</v>
      </c>
      <c r="BM1130" s="185" t="s">
        <v>3448</v>
      </c>
    </row>
    <row r="1131" spans="1:65" s="12" customFormat="1" ht="10.199999999999999">
      <c r="B1131" s="192"/>
      <c r="C1131" s="193"/>
      <c r="D1131" s="194" t="s">
        <v>357</v>
      </c>
      <c r="E1131" s="195" t="s">
        <v>19</v>
      </c>
      <c r="F1131" s="196" t="s">
        <v>3436</v>
      </c>
      <c r="G1131" s="193"/>
      <c r="H1131" s="195" t="s">
        <v>19</v>
      </c>
      <c r="I1131" s="197"/>
      <c r="J1131" s="193"/>
      <c r="K1131" s="193"/>
      <c r="L1131" s="198"/>
      <c r="M1131" s="199"/>
      <c r="N1131" s="200"/>
      <c r="O1131" s="200"/>
      <c r="P1131" s="200"/>
      <c r="Q1131" s="200"/>
      <c r="R1131" s="200"/>
      <c r="S1131" s="200"/>
      <c r="T1131" s="201"/>
      <c r="AT1131" s="202" t="s">
        <v>357</v>
      </c>
      <c r="AU1131" s="202" t="s">
        <v>85</v>
      </c>
      <c r="AV1131" s="12" t="s">
        <v>83</v>
      </c>
      <c r="AW1131" s="12" t="s">
        <v>37</v>
      </c>
      <c r="AX1131" s="12" t="s">
        <v>75</v>
      </c>
      <c r="AY1131" s="202" t="s">
        <v>349</v>
      </c>
    </row>
    <row r="1132" spans="1:65" s="12" customFormat="1" ht="10.199999999999999">
      <c r="B1132" s="192"/>
      <c r="C1132" s="193"/>
      <c r="D1132" s="194" t="s">
        <v>357</v>
      </c>
      <c r="E1132" s="195" t="s">
        <v>19</v>
      </c>
      <c r="F1132" s="196" t="s">
        <v>3427</v>
      </c>
      <c r="G1132" s="193"/>
      <c r="H1132" s="195" t="s">
        <v>19</v>
      </c>
      <c r="I1132" s="197"/>
      <c r="J1132" s="193"/>
      <c r="K1132" s="193"/>
      <c r="L1132" s="198"/>
      <c r="M1132" s="199"/>
      <c r="N1132" s="200"/>
      <c r="O1132" s="200"/>
      <c r="P1132" s="200"/>
      <c r="Q1132" s="200"/>
      <c r="R1132" s="200"/>
      <c r="S1132" s="200"/>
      <c r="T1132" s="201"/>
      <c r="AT1132" s="202" t="s">
        <v>357</v>
      </c>
      <c r="AU1132" s="202" t="s">
        <v>85</v>
      </c>
      <c r="AV1132" s="12" t="s">
        <v>83</v>
      </c>
      <c r="AW1132" s="12" t="s">
        <v>37</v>
      </c>
      <c r="AX1132" s="12" t="s">
        <v>75</v>
      </c>
      <c r="AY1132" s="202" t="s">
        <v>349</v>
      </c>
    </row>
    <row r="1133" spans="1:65" s="13" customFormat="1" ht="10.199999999999999">
      <c r="B1133" s="203"/>
      <c r="C1133" s="204"/>
      <c r="D1133" s="194" t="s">
        <v>357</v>
      </c>
      <c r="E1133" s="205" t="s">
        <v>19</v>
      </c>
      <c r="F1133" s="206" t="s">
        <v>3449</v>
      </c>
      <c r="G1133" s="204"/>
      <c r="H1133" s="207">
        <v>26</v>
      </c>
      <c r="I1133" s="208"/>
      <c r="J1133" s="204"/>
      <c r="K1133" s="204"/>
      <c r="L1133" s="209"/>
      <c r="M1133" s="210"/>
      <c r="N1133" s="211"/>
      <c r="O1133" s="211"/>
      <c r="P1133" s="211"/>
      <c r="Q1133" s="211"/>
      <c r="R1133" s="211"/>
      <c r="S1133" s="211"/>
      <c r="T1133" s="212"/>
      <c r="AT1133" s="213" t="s">
        <v>357</v>
      </c>
      <c r="AU1133" s="213" t="s">
        <v>85</v>
      </c>
      <c r="AV1133" s="13" t="s">
        <v>85</v>
      </c>
      <c r="AW1133" s="13" t="s">
        <v>37</v>
      </c>
      <c r="AX1133" s="13" t="s">
        <v>75</v>
      </c>
      <c r="AY1133" s="213" t="s">
        <v>349</v>
      </c>
    </row>
    <row r="1134" spans="1:65" s="12" customFormat="1" ht="10.199999999999999">
      <c r="B1134" s="192"/>
      <c r="C1134" s="193"/>
      <c r="D1134" s="194" t="s">
        <v>357</v>
      </c>
      <c r="E1134" s="195" t="s">
        <v>19</v>
      </c>
      <c r="F1134" s="196" t="s">
        <v>3428</v>
      </c>
      <c r="G1134" s="193"/>
      <c r="H1134" s="195" t="s">
        <v>19</v>
      </c>
      <c r="I1134" s="197"/>
      <c r="J1134" s="193"/>
      <c r="K1134" s="193"/>
      <c r="L1134" s="198"/>
      <c r="M1134" s="199"/>
      <c r="N1134" s="200"/>
      <c r="O1134" s="200"/>
      <c r="P1134" s="200"/>
      <c r="Q1134" s="200"/>
      <c r="R1134" s="200"/>
      <c r="S1134" s="200"/>
      <c r="T1134" s="201"/>
      <c r="AT1134" s="202" t="s">
        <v>357</v>
      </c>
      <c r="AU1134" s="202" t="s">
        <v>85</v>
      </c>
      <c r="AV1134" s="12" t="s">
        <v>83</v>
      </c>
      <c r="AW1134" s="12" t="s">
        <v>37</v>
      </c>
      <c r="AX1134" s="12" t="s">
        <v>75</v>
      </c>
      <c r="AY1134" s="202" t="s">
        <v>349</v>
      </c>
    </row>
    <row r="1135" spans="1:65" s="13" customFormat="1" ht="10.199999999999999">
      <c r="B1135" s="203"/>
      <c r="C1135" s="204"/>
      <c r="D1135" s="194" t="s">
        <v>357</v>
      </c>
      <c r="E1135" s="205" t="s">
        <v>19</v>
      </c>
      <c r="F1135" s="206" t="s">
        <v>3450</v>
      </c>
      <c r="G1135" s="204"/>
      <c r="H1135" s="207">
        <v>28</v>
      </c>
      <c r="I1135" s="208"/>
      <c r="J1135" s="204"/>
      <c r="K1135" s="204"/>
      <c r="L1135" s="209"/>
      <c r="M1135" s="210"/>
      <c r="N1135" s="211"/>
      <c r="O1135" s="211"/>
      <c r="P1135" s="211"/>
      <c r="Q1135" s="211"/>
      <c r="R1135" s="211"/>
      <c r="S1135" s="211"/>
      <c r="T1135" s="212"/>
      <c r="AT1135" s="213" t="s">
        <v>357</v>
      </c>
      <c r="AU1135" s="213" t="s">
        <v>85</v>
      </c>
      <c r="AV1135" s="13" t="s">
        <v>85</v>
      </c>
      <c r="AW1135" s="13" t="s">
        <v>37</v>
      </c>
      <c r="AX1135" s="13" t="s">
        <v>75</v>
      </c>
      <c r="AY1135" s="213" t="s">
        <v>349</v>
      </c>
    </row>
    <row r="1136" spans="1:65" s="12" customFormat="1" ht="10.199999999999999">
      <c r="B1136" s="192"/>
      <c r="C1136" s="193"/>
      <c r="D1136" s="194" t="s">
        <v>357</v>
      </c>
      <c r="E1136" s="195" t="s">
        <v>19</v>
      </c>
      <c r="F1136" s="196" t="s">
        <v>3429</v>
      </c>
      <c r="G1136" s="193"/>
      <c r="H1136" s="195" t="s">
        <v>19</v>
      </c>
      <c r="I1136" s="197"/>
      <c r="J1136" s="193"/>
      <c r="K1136" s="193"/>
      <c r="L1136" s="198"/>
      <c r="M1136" s="199"/>
      <c r="N1136" s="200"/>
      <c r="O1136" s="200"/>
      <c r="P1136" s="200"/>
      <c r="Q1136" s="200"/>
      <c r="R1136" s="200"/>
      <c r="S1136" s="200"/>
      <c r="T1136" s="201"/>
      <c r="AT1136" s="202" t="s">
        <v>357</v>
      </c>
      <c r="AU1136" s="202" t="s">
        <v>85</v>
      </c>
      <c r="AV1136" s="12" t="s">
        <v>83</v>
      </c>
      <c r="AW1136" s="12" t="s">
        <v>37</v>
      </c>
      <c r="AX1136" s="12" t="s">
        <v>75</v>
      </c>
      <c r="AY1136" s="202" t="s">
        <v>349</v>
      </c>
    </row>
    <row r="1137" spans="1:65" s="13" customFormat="1" ht="10.199999999999999">
      <c r="B1137" s="203"/>
      <c r="C1137" s="204"/>
      <c r="D1137" s="194" t="s">
        <v>357</v>
      </c>
      <c r="E1137" s="205" t="s">
        <v>19</v>
      </c>
      <c r="F1137" s="206" t="s">
        <v>3451</v>
      </c>
      <c r="G1137" s="204"/>
      <c r="H1137" s="207">
        <v>27</v>
      </c>
      <c r="I1137" s="208"/>
      <c r="J1137" s="204"/>
      <c r="K1137" s="204"/>
      <c r="L1137" s="209"/>
      <c r="M1137" s="210"/>
      <c r="N1137" s="211"/>
      <c r="O1137" s="211"/>
      <c r="P1137" s="211"/>
      <c r="Q1137" s="211"/>
      <c r="R1137" s="211"/>
      <c r="S1137" s="211"/>
      <c r="T1137" s="212"/>
      <c r="AT1137" s="213" t="s">
        <v>357</v>
      </c>
      <c r="AU1137" s="213" t="s">
        <v>85</v>
      </c>
      <c r="AV1137" s="13" t="s">
        <v>85</v>
      </c>
      <c r="AW1137" s="13" t="s">
        <v>37</v>
      </c>
      <c r="AX1137" s="13" t="s">
        <v>75</v>
      </c>
      <c r="AY1137" s="213" t="s">
        <v>349</v>
      </c>
    </row>
    <row r="1138" spans="1:65" s="12" customFormat="1" ht="10.199999999999999">
      <c r="B1138" s="192"/>
      <c r="C1138" s="193"/>
      <c r="D1138" s="194" t="s">
        <v>357</v>
      </c>
      <c r="E1138" s="195" t="s">
        <v>19</v>
      </c>
      <c r="F1138" s="196" t="s">
        <v>3452</v>
      </c>
      <c r="G1138" s="193"/>
      <c r="H1138" s="195" t="s">
        <v>19</v>
      </c>
      <c r="I1138" s="197"/>
      <c r="J1138" s="193"/>
      <c r="K1138" s="193"/>
      <c r="L1138" s="198"/>
      <c r="M1138" s="199"/>
      <c r="N1138" s="200"/>
      <c r="O1138" s="200"/>
      <c r="P1138" s="200"/>
      <c r="Q1138" s="200"/>
      <c r="R1138" s="200"/>
      <c r="S1138" s="200"/>
      <c r="T1138" s="201"/>
      <c r="AT1138" s="202" t="s">
        <v>357</v>
      </c>
      <c r="AU1138" s="202" t="s">
        <v>85</v>
      </c>
      <c r="AV1138" s="12" t="s">
        <v>83</v>
      </c>
      <c r="AW1138" s="12" t="s">
        <v>37</v>
      </c>
      <c r="AX1138" s="12" t="s">
        <v>75</v>
      </c>
      <c r="AY1138" s="202" t="s">
        <v>349</v>
      </c>
    </row>
    <row r="1139" spans="1:65" s="13" customFormat="1" ht="10.199999999999999">
      <c r="B1139" s="203"/>
      <c r="C1139" s="204"/>
      <c r="D1139" s="194" t="s">
        <v>357</v>
      </c>
      <c r="E1139" s="205" t="s">
        <v>19</v>
      </c>
      <c r="F1139" s="206" t="s">
        <v>3451</v>
      </c>
      <c r="G1139" s="204"/>
      <c r="H1139" s="207">
        <v>27</v>
      </c>
      <c r="I1139" s="208"/>
      <c r="J1139" s="204"/>
      <c r="K1139" s="204"/>
      <c r="L1139" s="209"/>
      <c r="M1139" s="210"/>
      <c r="N1139" s="211"/>
      <c r="O1139" s="211"/>
      <c r="P1139" s="211"/>
      <c r="Q1139" s="211"/>
      <c r="R1139" s="211"/>
      <c r="S1139" s="211"/>
      <c r="T1139" s="212"/>
      <c r="AT1139" s="213" t="s">
        <v>357</v>
      </c>
      <c r="AU1139" s="213" t="s">
        <v>85</v>
      </c>
      <c r="AV1139" s="13" t="s">
        <v>85</v>
      </c>
      <c r="AW1139" s="13" t="s">
        <v>37</v>
      </c>
      <c r="AX1139" s="13" t="s">
        <v>75</v>
      </c>
      <c r="AY1139" s="213" t="s">
        <v>349</v>
      </c>
    </row>
    <row r="1140" spans="1:65" s="14" customFormat="1" ht="10.199999999999999">
      <c r="B1140" s="214"/>
      <c r="C1140" s="215"/>
      <c r="D1140" s="194" t="s">
        <v>357</v>
      </c>
      <c r="E1140" s="216" t="s">
        <v>19</v>
      </c>
      <c r="F1140" s="217" t="s">
        <v>360</v>
      </c>
      <c r="G1140" s="215"/>
      <c r="H1140" s="218">
        <v>108</v>
      </c>
      <c r="I1140" s="219"/>
      <c r="J1140" s="215"/>
      <c r="K1140" s="215"/>
      <c r="L1140" s="220"/>
      <c r="M1140" s="221"/>
      <c r="N1140" s="222"/>
      <c r="O1140" s="222"/>
      <c r="P1140" s="222"/>
      <c r="Q1140" s="222"/>
      <c r="R1140" s="222"/>
      <c r="S1140" s="222"/>
      <c r="T1140" s="223"/>
      <c r="AT1140" s="224" t="s">
        <v>357</v>
      </c>
      <c r="AU1140" s="224" t="s">
        <v>85</v>
      </c>
      <c r="AV1140" s="14" t="s">
        <v>187</v>
      </c>
      <c r="AW1140" s="14" t="s">
        <v>37</v>
      </c>
      <c r="AX1140" s="14" t="s">
        <v>83</v>
      </c>
      <c r="AY1140" s="224" t="s">
        <v>349</v>
      </c>
    </row>
    <row r="1141" spans="1:65" s="2" customFormat="1" ht="24.15" customHeight="1">
      <c r="A1141" s="37"/>
      <c r="B1141" s="38"/>
      <c r="C1141" s="174" t="s">
        <v>803</v>
      </c>
      <c r="D1141" s="174" t="s">
        <v>350</v>
      </c>
      <c r="E1141" s="175" t="s">
        <v>3453</v>
      </c>
      <c r="F1141" s="176" t="s">
        <v>3454</v>
      </c>
      <c r="G1141" s="177" t="s">
        <v>484</v>
      </c>
      <c r="H1141" s="178">
        <v>830</v>
      </c>
      <c r="I1141" s="179"/>
      <c r="J1141" s="180">
        <f>ROUND(I1141*H1141,2)</f>
        <v>0</v>
      </c>
      <c r="K1141" s="176" t="s">
        <v>933</v>
      </c>
      <c r="L1141" s="42"/>
      <c r="M1141" s="181" t="s">
        <v>19</v>
      </c>
      <c r="N1141" s="182" t="s">
        <v>46</v>
      </c>
      <c r="O1141" s="67"/>
      <c r="P1141" s="183">
        <f>O1141*H1141</f>
        <v>0</v>
      </c>
      <c r="Q1141" s="183">
        <v>0</v>
      </c>
      <c r="R1141" s="183">
        <f>Q1141*H1141</f>
        <v>0</v>
      </c>
      <c r="S1141" s="183">
        <v>0</v>
      </c>
      <c r="T1141" s="184">
        <f>S1141*H1141</f>
        <v>0</v>
      </c>
      <c r="U1141" s="37"/>
      <c r="V1141" s="37"/>
      <c r="W1141" s="37"/>
      <c r="X1141" s="37"/>
      <c r="Y1141" s="37"/>
      <c r="Z1141" s="37"/>
      <c r="AA1141" s="37"/>
      <c r="AB1141" s="37"/>
      <c r="AC1141" s="37"/>
      <c r="AD1141" s="37"/>
      <c r="AE1141" s="37"/>
      <c r="AR1141" s="185" t="s">
        <v>187</v>
      </c>
      <c r="AT1141" s="185" t="s">
        <v>350</v>
      </c>
      <c r="AU1141" s="185" t="s">
        <v>85</v>
      </c>
      <c r="AY1141" s="20" t="s">
        <v>349</v>
      </c>
      <c r="BE1141" s="186">
        <f>IF(N1141="základní",J1141,0)</f>
        <v>0</v>
      </c>
      <c r="BF1141" s="186">
        <f>IF(N1141="snížená",J1141,0)</f>
        <v>0</v>
      </c>
      <c r="BG1141" s="186">
        <f>IF(N1141="zákl. přenesená",J1141,0)</f>
        <v>0</v>
      </c>
      <c r="BH1141" s="186">
        <f>IF(N1141="sníž. přenesená",J1141,0)</f>
        <v>0</v>
      </c>
      <c r="BI1141" s="186">
        <f>IF(N1141="nulová",J1141,0)</f>
        <v>0</v>
      </c>
      <c r="BJ1141" s="20" t="s">
        <v>83</v>
      </c>
      <c r="BK1141" s="186">
        <f>ROUND(I1141*H1141,2)</f>
        <v>0</v>
      </c>
      <c r="BL1141" s="20" t="s">
        <v>187</v>
      </c>
      <c r="BM1141" s="185" t="s">
        <v>3455</v>
      </c>
    </row>
    <row r="1142" spans="1:65" s="12" customFormat="1" ht="10.199999999999999">
      <c r="B1142" s="192"/>
      <c r="C1142" s="193"/>
      <c r="D1142" s="194" t="s">
        <v>357</v>
      </c>
      <c r="E1142" s="195" t="s">
        <v>19</v>
      </c>
      <c r="F1142" s="196" t="s">
        <v>3426</v>
      </c>
      <c r="G1142" s="193"/>
      <c r="H1142" s="195" t="s">
        <v>19</v>
      </c>
      <c r="I1142" s="197"/>
      <c r="J1142" s="193"/>
      <c r="K1142" s="193"/>
      <c r="L1142" s="198"/>
      <c r="M1142" s="199"/>
      <c r="N1142" s="200"/>
      <c r="O1142" s="200"/>
      <c r="P1142" s="200"/>
      <c r="Q1142" s="200"/>
      <c r="R1142" s="200"/>
      <c r="S1142" s="200"/>
      <c r="T1142" s="201"/>
      <c r="AT1142" s="202" t="s">
        <v>357</v>
      </c>
      <c r="AU1142" s="202" t="s">
        <v>85</v>
      </c>
      <c r="AV1142" s="12" t="s">
        <v>83</v>
      </c>
      <c r="AW1142" s="12" t="s">
        <v>37</v>
      </c>
      <c r="AX1142" s="12" t="s">
        <v>75</v>
      </c>
      <c r="AY1142" s="202" t="s">
        <v>349</v>
      </c>
    </row>
    <row r="1143" spans="1:65" s="12" customFormat="1" ht="10.199999999999999">
      <c r="B1143" s="192"/>
      <c r="C1143" s="193"/>
      <c r="D1143" s="194" t="s">
        <v>357</v>
      </c>
      <c r="E1143" s="195" t="s">
        <v>19</v>
      </c>
      <c r="F1143" s="196" t="s">
        <v>3456</v>
      </c>
      <c r="G1143" s="193"/>
      <c r="H1143" s="195" t="s">
        <v>19</v>
      </c>
      <c r="I1143" s="197"/>
      <c r="J1143" s="193"/>
      <c r="K1143" s="193"/>
      <c r="L1143" s="198"/>
      <c r="M1143" s="199"/>
      <c r="N1143" s="200"/>
      <c r="O1143" s="200"/>
      <c r="P1143" s="200"/>
      <c r="Q1143" s="200"/>
      <c r="R1143" s="200"/>
      <c r="S1143" s="200"/>
      <c r="T1143" s="201"/>
      <c r="AT1143" s="202" t="s">
        <v>357</v>
      </c>
      <c r="AU1143" s="202" t="s">
        <v>85</v>
      </c>
      <c r="AV1143" s="12" t="s">
        <v>83</v>
      </c>
      <c r="AW1143" s="12" t="s">
        <v>37</v>
      </c>
      <c r="AX1143" s="12" t="s">
        <v>75</v>
      </c>
      <c r="AY1143" s="202" t="s">
        <v>349</v>
      </c>
    </row>
    <row r="1144" spans="1:65" s="13" customFormat="1" ht="10.199999999999999">
      <c r="B1144" s="203"/>
      <c r="C1144" s="204"/>
      <c r="D1144" s="194" t="s">
        <v>357</v>
      </c>
      <c r="E1144" s="205" t="s">
        <v>19</v>
      </c>
      <c r="F1144" s="206" t="s">
        <v>1772</v>
      </c>
      <c r="G1144" s="204"/>
      <c r="H1144" s="207">
        <v>166</v>
      </c>
      <c r="I1144" s="208"/>
      <c r="J1144" s="204"/>
      <c r="K1144" s="204"/>
      <c r="L1144" s="209"/>
      <c r="M1144" s="210"/>
      <c r="N1144" s="211"/>
      <c r="O1144" s="211"/>
      <c r="P1144" s="211"/>
      <c r="Q1144" s="211"/>
      <c r="R1144" s="211"/>
      <c r="S1144" s="211"/>
      <c r="T1144" s="212"/>
      <c r="AT1144" s="213" t="s">
        <v>357</v>
      </c>
      <c r="AU1144" s="213" t="s">
        <v>85</v>
      </c>
      <c r="AV1144" s="13" t="s">
        <v>85</v>
      </c>
      <c r="AW1144" s="13" t="s">
        <v>37</v>
      </c>
      <c r="AX1144" s="13" t="s">
        <v>75</v>
      </c>
      <c r="AY1144" s="213" t="s">
        <v>349</v>
      </c>
    </row>
    <row r="1145" spans="1:65" s="12" customFormat="1" ht="10.199999999999999">
      <c r="B1145" s="192"/>
      <c r="C1145" s="193"/>
      <c r="D1145" s="194" t="s">
        <v>357</v>
      </c>
      <c r="E1145" s="195" t="s">
        <v>19</v>
      </c>
      <c r="F1145" s="196" t="s">
        <v>3427</v>
      </c>
      <c r="G1145" s="193"/>
      <c r="H1145" s="195" t="s">
        <v>19</v>
      </c>
      <c r="I1145" s="197"/>
      <c r="J1145" s="193"/>
      <c r="K1145" s="193"/>
      <c r="L1145" s="198"/>
      <c r="M1145" s="199"/>
      <c r="N1145" s="200"/>
      <c r="O1145" s="200"/>
      <c r="P1145" s="200"/>
      <c r="Q1145" s="200"/>
      <c r="R1145" s="200"/>
      <c r="S1145" s="200"/>
      <c r="T1145" s="201"/>
      <c r="AT1145" s="202" t="s">
        <v>357</v>
      </c>
      <c r="AU1145" s="202" t="s">
        <v>85</v>
      </c>
      <c r="AV1145" s="12" t="s">
        <v>83</v>
      </c>
      <c r="AW1145" s="12" t="s">
        <v>37</v>
      </c>
      <c r="AX1145" s="12" t="s">
        <v>75</v>
      </c>
      <c r="AY1145" s="202" t="s">
        <v>349</v>
      </c>
    </row>
    <row r="1146" spans="1:65" s="13" customFormat="1" ht="10.199999999999999">
      <c r="B1146" s="203"/>
      <c r="C1146" s="204"/>
      <c r="D1146" s="194" t="s">
        <v>357</v>
      </c>
      <c r="E1146" s="205" t="s">
        <v>19</v>
      </c>
      <c r="F1146" s="206" t="s">
        <v>1772</v>
      </c>
      <c r="G1146" s="204"/>
      <c r="H1146" s="207">
        <v>166</v>
      </c>
      <c r="I1146" s="208"/>
      <c r="J1146" s="204"/>
      <c r="K1146" s="204"/>
      <c r="L1146" s="209"/>
      <c r="M1146" s="210"/>
      <c r="N1146" s="211"/>
      <c r="O1146" s="211"/>
      <c r="P1146" s="211"/>
      <c r="Q1146" s="211"/>
      <c r="R1146" s="211"/>
      <c r="S1146" s="211"/>
      <c r="T1146" s="212"/>
      <c r="AT1146" s="213" t="s">
        <v>357</v>
      </c>
      <c r="AU1146" s="213" t="s">
        <v>85</v>
      </c>
      <c r="AV1146" s="13" t="s">
        <v>85</v>
      </c>
      <c r="AW1146" s="13" t="s">
        <v>37</v>
      </c>
      <c r="AX1146" s="13" t="s">
        <v>75</v>
      </c>
      <c r="AY1146" s="213" t="s">
        <v>349</v>
      </c>
    </row>
    <row r="1147" spans="1:65" s="12" customFormat="1" ht="10.199999999999999">
      <c r="B1147" s="192"/>
      <c r="C1147" s="193"/>
      <c r="D1147" s="194" t="s">
        <v>357</v>
      </c>
      <c r="E1147" s="195" t="s">
        <v>19</v>
      </c>
      <c r="F1147" s="196" t="s">
        <v>3428</v>
      </c>
      <c r="G1147" s="193"/>
      <c r="H1147" s="195" t="s">
        <v>19</v>
      </c>
      <c r="I1147" s="197"/>
      <c r="J1147" s="193"/>
      <c r="K1147" s="193"/>
      <c r="L1147" s="198"/>
      <c r="M1147" s="199"/>
      <c r="N1147" s="200"/>
      <c r="O1147" s="200"/>
      <c r="P1147" s="200"/>
      <c r="Q1147" s="200"/>
      <c r="R1147" s="200"/>
      <c r="S1147" s="200"/>
      <c r="T1147" s="201"/>
      <c r="AT1147" s="202" t="s">
        <v>357</v>
      </c>
      <c r="AU1147" s="202" t="s">
        <v>85</v>
      </c>
      <c r="AV1147" s="12" t="s">
        <v>83</v>
      </c>
      <c r="AW1147" s="12" t="s">
        <v>37</v>
      </c>
      <c r="AX1147" s="12" t="s">
        <v>75</v>
      </c>
      <c r="AY1147" s="202" t="s">
        <v>349</v>
      </c>
    </row>
    <row r="1148" spans="1:65" s="13" customFormat="1" ht="10.199999999999999">
      <c r="B1148" s="203"/>
      <c r="C1148" s="204"/>
      <c r="D1148" s="194" t="s">
        <v>357</v>
      </c>
      <c r="E1148" s="205" t="s">
        <v>19</v>
      </c>
      <c r="F1148" s="206" t="s">
        <v>1772</v>
      </c>
      <c r="G1148" s="204"/>
      <c r="H1148" s="207">
        <v>166</v>
      </c>
      <c r="I1148" s="208"/>
      <c r="J1148" s="204"/>
      <c r="K1148" s="204"/>
      <c r="L1148" s="209"/>
      <c r="M1148" s="210"/>
      <c r="N1148" s="211"/>
      <c r="O1148" s="211"/>
      <c r="P1148" s="211"/>
      <c r="Q1148" s="211"/>
      <c r="R1148" s="211"/>
      <c r="S1148" s="211"/>
      <c r="T1148" s="212"/>
      <c r="AT1148" s="213" t="s">
        <v>357</v>
      </c>
      <c r="AU1148" s="213" t="s">
        <v>85</v>
      </c>
      <c r="AV1148" s="13" t="s">
        <v>85</v>
      </c>
      <c r="AW1148" s="13" t="s">
        <v>37</v>
      </c>
      <c r="AX1148" s="13" t="s">
        <v>75</v>
      </c>
      <c r="AY1148" s="213" t="s">
        <v>349</v>
      </c>
    </row>
    <row r="1149" spans="1:65" s="12" customFormat="1" ht="10.199999999999999">
      <c r="B1149" s="192"/>
      <c r="C1149" s="193"/>
      <c r="D1149" s="194" t="s">
        <v>357</v>
      </c>
      <c r="E1149" s="195" t="s">
        <v>19</v>
      </c>
      <c r="F1149" s="196" t="s">
        <v>3429</v>
      </c>
      <c r="G1149" s="193"/>
      <c r="H1149" s="195" t="s">
        <v>19</v>
      </c>
      <c r="I1149" s="197"/>
      <c r="J1149" s="193"/>
      <c r="K1149" s="193"/>
      <c r="L1149" s="198"/>
      <c r="M1149" s="199"/>
      <c r="N1149" s="200"/>
      <c r="O1149" s="200"/>
      <c r="P1149" s="200"/>
      <c r="Q1149" s="200"/>
      <c r="R1149" s="200"/>
      <c r="S1149" s="200"/>
      <c r="T1149" s="201"/>
      <c r="AT1149" s="202" t="s">
        <v>357</v>
      </c>
      <c r="AU1149" s="202" t="s">
        <v>85</v>
      </c>
      <c r="AV1149" s="12" t="s">
        <v>83</v>
      </c>
      <c r="AW1149" s="12" t="s">
        <v>37</v>
      </c>
      <c r="AX1149" s="12" t="s">
        <v>75</v>
      </c>
      <c r="AY1149" s="202" t="s">
        <v>349</v>
      </c>
    </row>
    <row r="1150" spans="1:65" s="13" customFormat="1" ht="10.199999999999999">
      <c r="B1150" s="203"/>
      <c r="C1150" s="204"/>
      <c r="D1150" s="194" t="s">
        <v>357</v>
      </c>
      <c r="E1150" s="205" t="s">
        <v>19</v>
      </c>
      <c r="F1150" s="206" t="s">
        <v>1772</v>
      </c>
      <c r="G1150" s="204"/>
      <c r="H1150" s="207">
        <v>166</v>
      </c>
      <c r="I1150" s="208"/>
      <c r="J1150" s="204"/>
      <c r="K1150" s="204"/>
      <c r="L1150" s="209"/>
      <c r="M1150" s="210"/>
      <c r="N1150" s="211"/>
      <c r="O1150" s="211"/>
      <c r="P1150" s="211"/>
      <c r="Q1150" s="211"/>
      <c r="R1150" s="211"/>
      <c r="S1150" s="211"/>
      <c r="T1150" s="212"/>
      <c r="AT1150" s="213" t="s">
        <v>357</v>
      </c>
      <c r="AU1150" s="213" t="s">
        <v>85</v>
      </c>
      <c r="AV1150" s="13" t="s">
        <v>85</v>
      </c>
      <c r="AW1150" s="13" t="s">
        <v>37</v>
      </c>
      <c r="AX1150" s="13" t="s">
        <v>75</v>
      </c>
      <c r="AY1150" s="213" t="s">
        <v>349</v>
      </c>
    </row>
    <row r="1151" spans="1:65" s="12" customFormat="1" ht="10.199999999999999">
      <c r="B1151" s="192"/>
      <c r="C1151" s="193"/>
      <c r="D1151" s="194" t="s">
        <v>357</v>
      </c>
      <c r="E1151" s="195" t="s">
        <v>19</v>
      </c>
      <c r="F1151" s="196" t="s">
        <v>3452</v>
      </c>
      <c r="G1151" s="193"/>
      <c r="H1151" s="195" t="s">
        <v>19</v>
      </c>
      <c r="I1151" s="197"/>
      <c r="J1151" s="193"/>
      <c r="K1151" s="193"/>
      <c r="L1151" s="198"/>
      <c r="M1151" s="199"/>
      <c r="N1151" s="200"/>
      <c r="O1151" s="200"/>
      <c r="P1151" s="200"/>
      <c r="Q1151" s="200"/>
      <c r="R1151" s="200"/>
      <c r="S1151" s="200"/>
      <c r="T1151" s="201"/>
      <c r="AT1151" s="202" t="s">
        <v>357</v>
      </c>
      <c r="AU1151" s="202" t="s">
        <v>85</v>
      </c>
      <c r="AV1151" s="12" t="s">
        <v>83</v>
      </c>
      <c r="AW1151" s="12" t="s">
        <v>37</v>
      </c>
      <c r="AX1151" s="12" t="s">
        <v>75</v>
      </c>
      <c r="AY1151" s="202" t="s">
        <v>349</v>
      </c>
    </row>
    <row r="1152" spans="1:65" s="13" customFormat="1" ht="10.199999999999999">
      <c r="B1152" s="203"/>
      <c r="C1152" s="204"/>
      <c r="D1152" s="194" t="s">
        <v>357</v>
      </c>
      <c r="E1152" s="205" t="s">
        <v>19</v>
      </c>
      <c r="F1152" s="206" t="s">
        <v>1772</v>
      </c>
      <c r="G1152" s="204"/>
      <c r="H1152" s="207">
        <v>166</v>
      </c>
      <c r="I1152" s="208"/>
      <c r="J1152" s="204"/>
      <c r="K1152" s="204"/>
      <c r="L1152" s="209"/>
      <c r="M1152" s="210"/>
      <c r="N1152" s="211"/>
      <c r="O1152" s="211"/>
      <c r="P1152" s="211"/>
      <c r="Q1152" s="211"/>
      <c r="R1152" s="211"/>
      <c r="S1152" s="211"/>
      <c r="T1152" s="212"/>
      <c r="AT1152" s="213" t="s">
        <v>357</v>
      </c>
      <c r="AU1152" s="213" t="s">
        <v>85</v>
      </c>
      <c r="AV1152" s="13" t="s">
        <v>85</v>
      </c>
      <c r="AW1152" s="13" t="s">
        <v>37</v>
      </c>
      <c r="AX1152" s="13" t="s">
        <v>75</v>
      </c>
      <c r="AY1152" s="213" t="s">
        <v>349</v>
      </c>
    </row>
    <row r="1153" spans="1:65" s="14" customFormat="1" ht="10.199999999999999">
      <c r="B1153" s="214"/>
      <c r="C1153" s="215"/>
      <c r="D1153" s="194" t="s">
        <v>357</v>
      </c>
      <c r="E1153" s="216" t="s">
        <v>19</v>
      </c>
      <c r="F1153" s="217" t="s">
        <v>360</v>
      </c>
      <c r="G1153" s="215"/>
      <c r="H1153" s="218">
        <v>830</v>
      </c>
      <c r="I1153" s="219"/>
      <c r="J1153" s="215"/>
      <c r="K1153" s="215"/>
      <c r="L1153" s="220"/>
      <c r="M1153" s="221"/>
      <c r="N1153" s="222"/>
      <c r="O1153" s="222"/>
      <c r="P1153" s="222"/>
      <c r="Q1153" s="222"/>
      <c r="R1153" s="222"/>
      <c r="S1153" s="222"/>
      <c r="T1153" s="223"/>
      <c r="AT1153" s="224" t="s">
        <v>357</v>
      </c>
      <c r="AU1153" s="224" t="s">
        <v>85</v>
      </c>
      <c r="AV1153" s="14" t="s">
        <v>187</v>
      </c>
      <c r="AW1153" s="14" t="s">
        <v>37</v>
      </c>
      <c r="AX1153" s="14" t="s">
        <v>83</v>
      </c>
      <c r="AY1153" s="224" t="s">
        <v>349</v>
      </c>
    </row>
    <row r="1154" spans="1:65" s="2" customFormat="1" ht="24.15" customHeight="1">
      <c r="A1154" s="37"/>
      <c r="B1154" s="38"/>
      <c r="C1154" s="174" t="s">
        <v>3457</v>
      </c>
      <c r="D1154" s="174" t="s">
        <v>350</v>
      </c>
      <c r="E1154" s="175" t="s">
        <v>3458</v>
      </c>
      <c r="F1154" s="176" t="s">
        <v>3459</v>
      </c>
      <c r="G1154" s="177" t="s">
        <v>484</v>
      </c>
      <c r="H1154" s="178">
        <v>340</v>
      </c>
      <c r="I1154" s="179"/>
      <c r="J1154" s="180">
        <f>ROUND(I1154*H1154,2)</f>
        <v>0</v>
      </c>
      <c r="K1154" s="176" t="s">
        <v>933</v>
      </c>
      <c r="L1154" s="42"/>
      <c r="M1154" s="181" t="s">
        <v>19</v>
      </c>
      <c r="N1154" s="182" t="s">
        <v>46</v>
      </c>
      <c r="O1154" s="67"/>
      <c r="P1154" s="183">
        <f>O1154*H1154</f>
        <v>0</v>
      </c>
      <c r="Q1154" s="183">
        <v>0</v>
      </c>
      <c r="R1154" s="183">
        <f>Q1154*H1154</f>
        <v>0</v>
      </c>
      <c r="S1154" s="183">
        <v>0</v>
      </c>
      <c r="T1154" s="184">
        <f>S1154*H1154</f>
        <v>0</v>
      </c>
      <c r="U1154" s="37"/>
      <c r="V1154" s="37"/>
      <c r="W1154" s="37"/>
      <c r="X1154" s="37"/>
      <c r="Y1154" s="37"/>
      <c r="Z1154" s="37"/>
      <c r="AA1154" s="37"/>
      <c r="AB1154" s="37"/>
      <c r="AC1154" s="37"/>
      <c r="AD1154" s="37"/>
      <c r="AE1154" s="37"/>
      <c r="AR1154" s="185" t="s">
        <v>187</v>
      </c>
      <c r="AT1154" s="185" t="s">
        <v>350</v>
      </c>
      <c r="AU1154" s="185" t="s">
        <v>85</v>
      </c>
      <c r="AY1154" s="20" t="s">
        <v>349</v>
      </c>
      <c r="BE1154" s="186">
        <f>IF(N1154="základní",J1154,0)</f>
        <v>0</v>
      </c>
      <c r="BF1154" s="186">
        <f>IF(N1154="snížená",J1154,0)</f>
        <v>0</v>
      </c>
      <c r="BG1154" s="186">
        <f>IF(N1154="zákl. přenesená",J1154,0)</f>
        <v>0</v>
      </c>
      <c r="BH1154" s="186">
        <f>IF(N1154="sníž. přenesená",J1154,0)</f>
        <v>0</v>
      </c>
      <c r="BI1154" s="186">
        <f>IF(N1154="nulová",J1154,0)</f>
        <v>0</v>
      </c>
      <c r="BJ1154" s="20" t="s">
        <v>83</v>
      </c>
      <c r="BK1154" s="186">
        <f>ROUND(I1154*H1154,2)</f>
        <v>0</v>
      </c>
      <c r="BL1154" s="20" t="s">
        <v>187</v>
      </c>
      <c r="BM1154" s="185" t="s">
        <v>3460</v>
      </c>
    </row>
    <row r="1155" spans="1:65" s="12" customFormat="1" ht="10.199999999999999">
      <c r="B1155" s="192"/>
      <c r="C1155" s="193"/>
      <c r="D1155" s="194" t="s">
        <v>357</v>
      </c>
      <c r="E1155" s="195" t="s">
        <v>19</v>
      </c>
      <c r="F1155" s="196" t="s">
        <v>3426</v>
      </c>
      <c r="G1155" s="193"/>
      <c r="H1155" s="195" t="s">
        <v>19</v>
      </c>
      <c r="I1155" s="197"/>
      <c r="J1155" s="193"/>
      <c r="K1155" s="193"/>
      <c r="L1155" s="198"/>
      <c r="M1155" s="199"/>
      <c r="N1155" s="200"/>
      <c r="O1155" s="200"/>
      <c r="P1155" s="200"/>
      <c r="Q1155" s="200"/>
      <c r="R1155" s="200"/>
      <c r="S1155" s="200"/>
      <c r="T1155" s="201"/>
      <c r="AT1155" s="202" t="s">
        <v>357</v>
      </c>
      <c r="AU1155" s="202" t="s">
        <v>85</v>
      </c>
      <c r="AV1155" s="12" t="s">
        <v>83</v>
      </c>
      <c r="AW1155" s="12" t="s">
        <v>37</v>
      </c>
      <c r="AX1155" s="12" t="s">
        <v>75</v>
      </c>
      <c r="AY1155" s="202" t="s">
        <v>349</v>
      </c>
    </row>
    <row r="1156" spans="1:65" s="12" customFormat="1" ht="10.199999999999999">
      <c r="B1156" s="192"/>
      <c r="C1156" s="193"/>
      <c r="D1156" s="194" t="s">
        <v>357</v>
      </c>
      <c r="E1156" s="195" t="s">
        <v>19</v>
      </c>
      <c r="F1156" s="196" t="s">
        <v>3456</v>
      </c>
      <c r="G1156" s="193"/>
      <c r="H1156" s="195" t="s">
        <v>19</v>
      </c>
      <c r="I1156" s="197"/>
      <c r="J1156" s="193"/>
      <c r="K1156" s="193"/>
      <c r="L1156" s="198"/>
      <c r="M1156" s="199"/>
      <c r="N1156" s="200"/>
      <c r="O1156" s="200"/>
      <c r="P1156" s="200"/>
      <c r="Q1156" s="200"/>
      <c r="R1156" s="200"/>
      <c r="S1156" s="200"/>
      <c r="T1156" s="201"/>
      <c r="AT1156" s="202" t="s">
        <v>357</v>
      </c>
      <c r="AU1156" s="202" t="s">
        <v>85</v>
      </c>
      <c r="AV1156" s="12" t="s">
        <v>83</v>
      </c>
      <c r="AW1156" s="12" t="s">
        <v>37</v>
      </c>
      <c r="AX1156" s="12" t="s">
        <v>75</v>
      </c>
      <c r="AY1156" s="202" t="s">
        <v>349</v>
      </c>
    </row>
    <row r="1157" spans="1:65" s="13" customFormat="1" ht="10.199999999999999">
      <c r="B1157" s="203"/>
      <c r="C1157" s="204"/>
      <c r="D1157" s="194" t="s">
        <v>357</v>
      </c>
      <c r="E1157" s="205" t="s">
        <v>19</v>
      </c>
      <c r="F1157" s="206" t="s">
        <v>708</v>
      </c>
      <c r="G1157" s="204"/>
      <c r="H1157" s="207">
        <v>68</v>
      </c>
      <c r="I1157" s="208"/>
      <c r="J1157" s="204"/>
      <c r="K1157" s="204"/>
      <c r="L1157" s="209"/>
      <c r="M1157" s="210"/>
      <c r="N1157" s="211"/>
      <c r="O1157" s="211"/>
      <c r="P1157" s="211"/>
      <c r="Q1157" s="211"/>
      <c r="R1157" s="211"/>
      <c r="S1157" s="211"/>
      <c r="T1157" s="212"/>
      <c r="AT1157" s="213" t="s">
        <v>357</v>
      </c>
      <c r="AU1157" s="213" t="s">
        <v>85</v>
      </c>
      <c r="AV1157" s="13" t="s">
        <v>85</v>
      </c>
      <c r="AW1157" s="13" t="s">
        <v>37</v>
      </c>
      <c r="AX1157" s="13" t="s">
        <v>75</v>
      </c>
      <c r="AY1157" s="213" t="s">
        <v>349</v>
      </c>
    </row>
    <row r="1158" spans="1:65" s="12" customFormat="1" ht="10.199999999999999">
      <c r="B1158" s="192"/>
      <c r="C1158" s="193"/>
      <c r="D1158" s="194" t="s">
        <v>357</v>
      </c>
      <c r="E1158" s="195" t="s">
        <v>19</v>
      </c>
      <c r="F1158" s="196" t="s">
        <v>3427</v>
      </c>
      <c r="G1158" s="193"/>
      <c r="H1158" s="195" t="s">
        <v>19</v>
      </c>
      <c r="I1158" s="197"/>
      <c r="J1158" s="193"/>
      <c r="K1158" s="193"/>
      <c r="L1158" s="198"/>
      <c r="M1158" s="199"/>
      <c r="N1158" s="200"/>
      <c r="O1158" s="200"/>
      <c r="P1158" s="200"/>
      <c r="Q1158" s="200"/>
      <c r="R1158" s="200"/>
      <c r="S1158" s="200"/>
      <c r="T1158" s="201"/>
      <c r="AT1158" s="202" t="s">
        <v>357</v>
      </c>
      <c r="AU1158" s="202" t="s">
        <v>85</v>
      </c>
      <c r="AV1158" s="12" t="s">
        <v>83</v>
      </c>
      <c r="AW1158" s="12" t="s">
        <v>37</v>
      </c>
      <c r="AX1158" s="12" t="s">
        <v>75</v>
      </c>
      <c r="AY1158" s="202" t="s">
        <v>349</v>
      </c>
    </row>
    <row r="1159" spans="1:65" s="13" customFormat="1" ht="10.199999999999999">
      <c r="B1159" s="203"/>
      <c r="C1159" s="204"/>
      <c r="D1159" s="194" t="s">
        <v>357</v>
      </c>
      <c r="E1159" s="205" t="s">
        <v>19</v>
      </c>
      <c r="F1159" s="206" t="s">
        <v>708</v>
      </c>
      <c r="G1159" s="204"/>
      <c r="H1159" s="207">
        <v>68</v>
      </c>
      <c r="I1159" s="208"/>
      <c r="J1159" s="204"/>
      <c r="K1159" s="204"/>
      <c r="L1159" s="209"/>
      <c r="M1159" s="210"/>
      <c r="N1159" s="211"/>
      <c r="O1159" s="211"/>
      <c r="P1159" s="211"/>
      <c r="Q1159" s="211"/>
      <c r="R1159" s="211"/>
      <c r="S1159" s="211"/>
      <c r="T1159" s="212"/>
      <c r="AT1159" s="213" t="s">
        <v>357</v>
      </c>
      <c r="AU1159" s="213" t="s">
        <v>85</v>
      </c>
      <c r="AV1159" s="13" t="s">
        <v>85</v>
      </c>
      <c r="AW1159" s="13" t="s">
        <v>37</v>
      </c>
      <c r="AX1159" s="13" t="s">
        <v>75</v>
      </c>
      <c r="AY1159" s="213" t="s">
        <v>349</v>
      </c>
    </row>
    <row r="1160" spans="1:65" s="12" customFormat="1" ht="10.199999999999999">
      <c r="B1160" s="192"/>
      <c r="C1160" s="193"/>
      <c r="D1160" s="194" t="s">
        <v>357</v>
      </c>
      <c r="E1160" s="195" t="s">
        <v>19</v>
      </c>
      <c r="F1160" s="196" t="s">
        <v>3428</v>
      </c>
      <c r="G1160" s="193"/>
      <c r="H1160" s="195" t="s">
        <v>19</v>
      </c>
      <c r="I1160" s="197"/>
      <c r="J1160" s="193"/>
      <c r="K1160" s="193"/>
      <c r="L1160" s="198"/>
      <c r="M1160" s="199"/>
      <c r="N1160" s="200"/>
      <c r="O1160" s="200"/>
      <c r="P1160" s="200"/>
      <c r="Q1160" s="200"/>
      <c r="R1160" s="200"/>
      <c r="S1160" s="200"/>
      <c r="T1160" s="201"/>
      <c r="AT1160" s="202" t="s">
        <v>357</v>
      </c>
      <c r="AU1160" s="202" t="s">
        <v>85</v>
      </c>
      <c r="AV1160" s="12" t="s">
        <v>83</v>
      </c>
      <c r="AW1160" s="12" t="s">
        <v>37</v>
      </c>
      <c r="AX1160" s="12" t="s">
        <v>75</v>
      </c>
      <c r="AY1160" s="202" t="s">
        <v>349</v>
      </c>
    </row>
    <row r="1161" spans="1:65" s="13" customFormat="1" ht="10.199999999999999">
      <c r="B1161" s="203"/>
      <c r="C1161" s="204"/>
      <c r="D1161" s="194" t="s">
        <v>357</v>
      </c>
      <c r="E1161" s="205" t="s">
        <v>19</v>
      </c>
      <c r="F1161" s="206" t="s">
        <v>708</v>
      </c>
      <c r="G1161" s="204"/>
      <c r="H1161" s="207">
        <v>68</v>
      </c>
      <c r="I1161" s="208"/>
      <c r="J1161" s="204"/>
      <c r="K1161" s="204"/>
      <c r="L1161" s="209"/>
      <c r="M1161" s="210"/>
      <c r="N1161" s="211"/>
      <c r="O1161" s="211"/>
      <c r="P1161" s="211"/>
      <c r="Q1161" s="211"/>
      <c r="R1161" s="211"/>
      <c r="S1161" s="211"/>
      <c r="T1161" s="212"/>
      <c r="AT1161" s="213" t="s">
        <v>357</v>
      </c>
      <c r="AU1161" s="213" t="s">
        <v>85</v>
      </c>
      <c r="AV1161" s="13" t="s">
        <v>85</v>
      </c>
      <c r="AW1161" s="13" t="s">
        <v>37</v>
      </c>
      <c r="AX1161" s="13" t="s">
        <v>75</v>
      </c>
      <c r="AY1161" s="213" t="s">
        <v>349</v>
      </c>
    </row>
    <row r="1162" spans="1:65" s="12" customFormat="1" ht="10.199999999999999">
      <c r="B1162" s="192"/>
      <c r="C1162" s="193"/>
      <c r="D1162" s="194" t="s">
        <v>357</v>
      </c>
      <c r="E1162" s="195" t="s">
        <v>19</v>
      </c>
      <c r="F1162" s="196" t="s">
        <v>3429</v>
      </c>
      <c r="G1162" s="193"/>
      <c r="H1162" s="195" t="s">
        <v>19</v>
      </c>
      <c r="I1162" s="197"/>
      <c r="J1162" s="193"/>
      <c r="K1162" s="193"/>
      <c r="L1162" s="198"/>
      <c r="M1162" s="199"/>
      <c r="N1162" s="200"/>
      <c r="O1162" s="200"/>
      <c r="P1162" s="200"/>
      <c r="Q1162" s="200"/>
      <c r="R1162" s="200"/>
      <c r="S1162" s="200"/>
      <c r="T1162" s="201"/>
      <c r="AT1162" s="202" t="s">
        <v>357</v>
      </c>
      <c r="AU1162" s="202" t="s">
        <v>85</v>
      </c>
      <c r="AV1162" s="12" t="s">
        <v>83</v>
      </c>
      <c r="AW1162" s="12" t="s">
        <v>37</v>
      </c>
      <c r="AX1162" s="12" t="s">
        <v>75</v>
      </c>
      <c r="AY1162" s="202" t="s">
        <v>349</v>
      </c>
    </row>
    <row r="1163" spans="1:65" s="13" customFormat="1" ht="10.199999999999999">
      <c r="B1163" s="203"/>
      <c r="C1163" s="204"/>
      <c r="D1163" s="194" t="s">
        <v>357</v>
      </c>
      <c r="E1163" s="205" t="s">
        <v>19</v>
      </c>
      <c r="F1163" s="206" t="s">
        <v>708</v>
      </c>
      <c r="G1163" s="204"/>
      <c r="H1163" s="207">
        <v>68</v>
      </c>
      <c r="I1163" s="208"/>
      <c r="J1163" s="204"/>
      <c r="K1163" s="204"/>
      <c r="L1163" s="209"/>
      <c r="M1163" s="210"/>
      <c r="N1163" s="211"/>
      <c r="O1163" s="211"/>
      <c r="P1163" s="211"/>
      <c r="Q1163" s="211"/>
      <c r="R1163" s="211"/>
      <c r="S1163" s="211"/>
      <c r="T1163" s="212"/>
      <c r="AT1163" s="213" t="s">
        <v>357</v>
      </c>
      <c r="AU1163" s="213" t="s">
        <v>85</v>
      </c>
      <c r="AV1163" s="13" t="s">
        <v>85</v>
      </c>
      <c r="AW1163" s="13" t="s">
        <v>37</v>
      </c>
      <c r="AX1163" s="13" t="s">
        <v>75</v>
      </c>
      <c r="AY1163" s="213" t="s">
        <v>349</v>
      </c>
    </row>
    <row r="1164" spans="1:65" s="12" customFormat="1" ht="10.199999999999999">
      <c r="B1164" s="192"/>
      <c r="C1164" s="193"/>
      <c r="D1164" s="194" t="s">
        <v>357</v>
      </c>
      <c r="E1164" s="195" t="s">
        <v>19</v>
      </c>
      <c r="F1164" s="196" t="s">
        <v>3452</v>
      </c>
      <c r="G1164" s="193"/>
      <c r="H1164" s="195" t="s">
        <v>19</v>
      </c>
      <c r="I1164" s="197"/>
      <c r="J1164" s="193"/>
      <c r="K1164" s="193"/>
      <c r="L1164" s="198"/>
      <c r="M1164" s="199"/>
      <c r="N1164" s="200"/>
      <c r="O1164" s="200"/>
      <c r="P1164" s="200"/>
      <c r="Q1164" s="200"/>
      <c r="R1164" s="200"/>
      <c r="S1164" s="200"/>
      <c r="T1164" s="201"/>
      <c r="AT1164" s="202" t="s">
        <v>357</v>
      </c>
      <c r="AU1164" s="202" t="s">
        <v>85</v>
      </c>
      <c r="AV1164" s="12" t="s">
        <v>83</v>
      </c>
      <c r="AW1164" s="12" t="s">
        <v>37</v>
      </c>
      <c r="AX1164" s="12" t="s">
        <v>75</v>
      </c>
      <c r="AY1164" s="202" t="s">
        <v>349</v>
      </c>
    </row>
    <row r="1165" spans="1:65" s="13" customFormat="1" ht="10.199999999999999">
      <c r="B1165" s="203"/>
      <c r="C1165" s="204"/>
      <c r="D1165" s="194" t="s">
        <v>357</v>
      </c>
      <c r="E1165" s="205" t="s">
        <v>19</v>
      </c>
      <c r="F1165" s="206" t="s">
        <v>708</v>
      </c>
      <c r="G1165" s="204"/>
      <c r="H1165" s="207">
        <v>68</v>
      </c>
      <c r="I1165" s="208"/>
      <c r="J1165" s="204"/>
      <c r="K1165" s="204"/>
      <c r="L1165" s="209"/>
      <c r="M1165" s="210"/>
      <c r="N1165" s="211"/>
      <c r="O1165" s="211"/>
      <c r="P1165" s="211"/>
      <c r="Q1165" s="211"/>
      <c r="R1165" s="211"/>
      <c r="S1165" s="211"/>
      <c r="T1165" s="212"/>
      <c r="AT1165" s="213" t="s">
        <v>357</v>
      </c>
      <c r="AU1165" s="213" t="s">
        <v>85</v>
      </c>
      <c r="AV1165" s="13" t="s">
        <v>85</v>
      </c>
      <c r="AW1165" s="13" t="s">
        <v>37</v>
      </c>
      <c r="AX1165" s="13" t="s">
        <v>75</v>
      </c>
      <c r="AY1165" s="213" t="s">
        <v>349</v>
      </c>
    </row>
    <row r="1166" spans="1:65" s="14" customFormat="1" ht="10.199999999999999">
      <c r="B1166" s="214"/>
      <c r="C1166" s="215"/>
      <c r="D1166" s="194" t="s">
        <v>357</v>
      </c>
      <c r="E1166" s="216" t="s">
        <v>19</v>
      </c>
      <c r="F1166" s="217" t="s">
        <v>360</v>
      </c>
      <c r="G1166" s="215"/>
      <c r="H1166" s="218">
        <v>340</v>
      </c>
      <c r="I1166" s="219"/>
      <c r="J1166" s="215"/>
      <c r="K1166" s="215"/>
      <c r="L1166" s="220"/>
      <c r="M1166" s="221"/>
      <c r="N1166" s="222"/>
      <c r="O1166" s="222"/>
      <c r="P1166" s="222"/>
      <c r="Q1166" s="222"/>
      <c r="R1166" s="222"/>
      <c r="S1166" s="222"/>
      <c r="T1166" s="223"/>
      <c r="AT1166" s="224" t="s">
        <v>357</v>
      </c>
      <c r="AU1166" s="224" t="s">
        <v>85</v>
      </c>
      <c r="AV1166" s="14" t="s">
        <v>187</v>
      </c>
      <c r="AW1166" s="14" t="s">
        <v>37</v>
      </c>
      <c r="AX1166" s="14" t="s">
        <v>83</v>
      </c>
      <c r="AY1166" s="224" t="s">
        <v>349</v>
      </c>
    </row>
    <row r="1167" spans="1:65" s="2" customFormat="1" ht="24.15" customHeight="1">
      <c r="A1167" s="37"/>
      <c r="B1167" s="38"/>
      <c r="C1167" s="174" t="s">
        <v>807</v>
      </c>
      <c r="D1167" s="174" t="s">
        <v>350</v>
      </c>
      <c r="E1167" s="175" t="s">
        <v>3461</v>
      </c>
      <c r="F1167" s="176" t="s">
        <v>3462</v>
      </c>
      <c r="G1167" s="177" t="s">
        <v>484</v>
      </c>
      <c r="H1167" s="178">
        <v>2000</v>
      </c>
      <c r="I1167" s="179"/>
      <c r="J1167" s="180">
        <f>ROUND(I1167*H1167,2)</f>
        <v>0</v>
      </c>
      <c r="K1167" s="176" t="s">
        <v>933</v>
      </c>
      <c r="L1167" s="42"/>
      <c r="M1167" s="181" t="s">
        <v>19</v>
      </c>
      <c r="N1167" s="182" t="s">
        <v>46</v>
      </c>
      <c r="O1167" s="67"/>
      <c r="P1167" s="183">
        <f>O1167*H1167</f>
        <v>0</v>
      </c>
      <c r="Q1167" s="183">
        <v>0</v>
      </c>
      <c r="R1167" s="183">
        <f>Q1167*H1167</f>
        <v>0</v>
      </c>
      <c r="S1167" s="183">
        <v>0</v>
      </c>
      <c r="T1167" s="184">
        <f>S1167*H1167</f>
        <v>0</v>
      </c>
      <c r="U1167" s="37"/>
      <c r="V1167" s="37"/>
      <c r="W1167" s="37"/>
      <c r="X1167" s="37"/>
      <c r="Y1167" s="37"/>
      <c r="Z1167" s="37"/>
      <c r="AA1167" s="37"/>
      <c r="AB1167" s="37"/>
      <c r="AC1167" s="37"/>
      <c r="AD1167" s="37"/>
      <c r="AE1167" s="37"/>
      <c r="AR1167" s="185" t="s">
        <v>187</v>
      </c>
      <c r="AT1167" s="185" t="s">
        <v>350</v>
      </c>
      <c r="AU1167" s="185" t="s">
        <v>85</v>
      </c>
      <c r="AY1167" s="20" t="s">
        <v>349</v>
      </c>
      <c r="BE1167" s="186">
        <f>IF(N1167="základní",J1167,0)</f>
        <v>0</v>
      </c>
      <c r="BF1167" s="186">
        <f>IF(N1167="snížená",J1167,0)</f>
        <v>0</v>
      </c>
      <c r="BG1167" s="186">
        <f>IF(N1167="zákl. přenesená",J1167,0)</f>
        <v>0</v>
      </c>
      <c r="BH1167" s="186">
        <f>IF(N1167="sníž. přenesená",J1167,0)</f>
        <v>0</v>
      </c>
      <c r="BI1167" s="186">
        <f>IF(N1167="nulová",J1167,0)</f>
        <v>0</v>
      </c>
      <c r="BJ1167" s="20" t="s">
        <v>83</v>
      </c>
      <c r="BK1167" s="186">
        <f>ROUND(I1167*H1167,2)</f>
        <v>0</v>
      </c>
      <c r="BL1167" s="20" t="s">
        <v>187</v>
      </c>
      <c r="BM1167" s="185" t="s">
        <v>3463</v>
      </c>
    </row>
    <row r="1168" spans="1:65" s="12" customFormat="1" ht="10.199999999999999">
      <c r="B1168" s="192"/>
      <c r="C1168" s="193"/>
      <c r="D1168" s="194" t="s">
        <v>357</v>
      </c>
      <c r="E1168" s="195" t="s">
        <v>19</v>
      </c>
      <c r="F1168" s="196" t="s">
        <v>3426</v>
      </c>
      <c r="G1168" s="193"/>
      <c r="H1168" s="195" t="s">
        <v>19</v>
      </c>
      <c r="I1168" s="197"/>
      <c r="J1168" s="193"/>
      <c r="K1168" s="193"/>
      <c r="L1168" s="198"/>
      <c r="M1168" s="199"/>
      <c r="N1168" s="200"/>
      <c r="O1168" s="200"/>
      <c r="P1168" s="200"/>
      <c r="Q1168" s="200"/>
      <c r="R1168" s="200"/>
      <c r="S1168" s="200"/>
      <c r="T1168" s="201"/>
      <c r="AT1168" s="202" t="s">
        <v>357</v>
      </c>
      <c r="AU1168" s="202" t="s">
        <v>85</v>
      </c>
      <c r="AV1168" s="12" t="s">
        <v>83</v>
      </c>
      <c r="AW1168" s="12" t="s">
        <v>37</v>
      </c>
      <c r="AX1168" s="12" t="s">
        <v>75</v>
      </c>
      <c r="AY1168" s="202" t="s">
        <v>349</v>
      </c>
    </row>
    <row r="1169" spans="1:65" s="12" customFormat="1" ht="10.199999999999999">
      <c r="B1169" s="192"/>
      <c r="C1169" s="193"/>
      <c r="D1169" s="194" t="s">
        <v>357</v>
      </c>
      <c r="E1169" s="195" t="s">
        <v>19</v>
      </c>
      <c r="F1169" s="196" t="s">
        <v>3456</v>
      </c>
      <c r="G1169" s="193"/>
      <c r="H1169" s="195" t="s">
        <v>19</v>
      </c>
      <c r="I1169" s="197"/>
      <c r="J1169" s="193"/>
      <c r="K1169" s="193"/>
      <c r="L1169" s="198"/>
      <c r="M1169" s="199"/>
      <c r="N1169" s="200"/>
      <c r="O1169" s="200"/>
      <c r="P1169" s="200"/>
      <c r="Q1169" s="200"/>
      <c r="R1169" s="200"/>
      <c r="S1169" s="200"/>
      <c r="T1169" s="201"/>
      <c r="AT1169" s="202" t="s">
        <v>357</v>
      </c>
      <c r="AU1169" s="202" t="s">
        <v>85</v>
      </c>
      <c r="AV1169" s="12" t="s">
        <v>83</v>
      </c>
      <c r="AW1169" s="12" t="s">
        <v>37</v>
      </c>
      <c r="AX1169" s="12" t="s">
        <v>75</v>
      </c>
      <c r="AY1169" s="202" t="s">
        <v>349</v>
      </c>
    </row>
    <row r="1170" spans="1:65" s="13" customFormat="1" ht="10.199999999999999">
      <c r="B1170" s="203"/>
      <c r="C1170" s="204"/>
      <c r="D1170" s="194" t="s">
        <v>357</v>
      </c>
      <c r="E1170" s="205" t="s">
        <v>19</v>
      </c>
      <c r="F1170" s="206" t="s">
        <v>3464</v>
      </c>
      <c r="G1170" s="204"/>
      <c r="H1170" s="207">
        <v>400</v>
      </c>
      <c r="I1170" s="208"/>
      <c r="J1170" s="204"/>
      <c r="K1170" s="204"/>
      <c r="L1170" s="209"/>
      <c r="M1170" s="210"/>
      <c r="N1170" s="211"/>
      <c r="O1170" s="211"/>
      <c r="P1170" s="211"/>
      <c r="Q1170" s="211"/>
      <c r="R1170" s="211"/>
      <c r="S1170" s="211"/>
      <c r="T1170" s="212"/>
      <c r="AT1170" s="213" t="s">
        <v>357</v>
      </c>
      <c r="AU1170" s="213" t="s">
        <v>85</v>
      </c>
      <c r="AV1170" s="13" t="s">
        <v>85</v>
      </c>
      <c r="AW1170" s="13" t="s">
        <v>37</v>
      </c>
      <c r="AX1170" s="13" t="s">
        <v>75</v>
      </c>
      <c r="AY1170" s="213" t="s">
        <v>349</v>
      </c>
    </row>
    <row r="1171" spans="1:65" s="12" customFormat="1" ht="10.199999999999999">
      <c r="B1171" s="192"/>
      <c r="C1171" s="193"/>
      <c r="D1171" s="194" t="s">
        <v>357</v>
      </c>
      <c r="E1171" s="195" t="s">
        <v>19</v>
      </c>
      <c r="F1171" s="196" t="s">
        <v>3427</v>
      </c>
      <c r="G1171" s="193"/>
      <c r="H1171" s="195" t="s">
        <v>19</v>
      </c>
      <c r="I1171" s="197"/>
      <c r="J1171" s="193"/>
      <c r="K1171" s="193"/>
      <c r="L1171" s="198"/>
      <c r="M1171" s="199"/>
      <c r="N1171" s="200"/>
      <c r="O1171" s="200"/>
      <c r="P1171" s="200"/>
      <c r="Q1171" s="200"/>
      <c r="R1171" s="200"/>
      <c r="S1171" s="200"/>
      <c r="T1171" s="201"/>
      <c r="AT1171" s="202" t="s">
        <v>357</v>
      </c>
      <c r="AU1171" s="202" t="s">
        <v>85</v>
      </c>
      <c r="AV1171" s="12" t="s">
        <v>83</v>
      </c>
      <c r="AW1171" s="12" t="s">
        <v>37</v>
      </c>
      <c r="AX1171" s="12" t="s">
        <v>75</v>
      </c>
      <c r="AY1171" s="202" t="s">
        <v>349</v>
      </c>
    </row>
    <row r="1172" spans="1:65" s="13" customFormat="1" ht="10.199999999999999">
      <c r="B1172" s="203"/>
      <c r="C1172" s="204"/>
      <c r="D1172" s="194" t="s">
        <v>357</v>
      </c>
      <c r="E1172" s="205" t="s">
        <v>19</v>
      </c>
      <c r="F1172" s="206" t="s">
        <v>3464</v>
      </c>
      <c r="G1172" s="204"/>
      <c r="H1172" s="207">
        <v>400</v>
      </c>
      <c r="I1172" s="208"/>
      <c r="J1172" s="204"/>
      <c r="K1172" s="204"/>
      <c r="L1172" s="209"/>
      <c r="M1172" s="210"/>
      <c r="N1172" s="211"/>
      <c r="O1172" s="211"/>
      <c r="P1172" s="211"/>
      <c r="Q1172" s="211"/>
      <c r="R1172" s="211"/>
      <c r="S1172" s="211"/>
      <c r="T1172" s="212"/>
      <c r="AT1172" s="213" t="s">
        <v>357</v>
      </c>
      <c r="AU1172" s="213" t="s">
        <v>85</v>
      </c>
      <c r="AV1172" s="13" t="s">
        <v>85</v>
      </c>
      <c r="AW1172" s="13" t="s">
        <v>37</v>
      </c>
      <c r="AX1172" s="13" t="s">
        <v>75</v>
      </c>
      <c r="AY1172" s="213" t="s">
        <v>349</v>
      </c>
    </row>
    <row r="1173" spans="1:65" s="12" customFormat="1" ht="10.199999999999999">
      <c r="B1173" s="192"/>
      <c r="C1173" s="193"/>
      <c r="D1173" s="194" t="s">
        <v>357</v>
      </c>
      <c r="E1173" s="195" t="s">
        <v>19</v>
      </c>
      <c r="F1173" s="196" t="s">
        <v>3428</v>
      </c>
      <c r="G1173" s="193"/>
      <c r="H1173" s="195" t="s">
        <v>19</v>
      </c>
      <c r="I1173" s="197"/>
      <c r="J1173" s="193"/>
      <c r="K1173" s="193"/>
      <c r="L1173" s="198"/>
      <c r="M1173" s="199"/>
      <c r="N1173" s="200"/>
      <c r="O1173" s="200"/>
      <c r="P1173" s="200"/>
      <c r="Q1173" s="200"/>
      <c r="R1173" s="200"/>
      <c r="S1173" s="200"/>
      <c r="T1173" s="201"/>
      <c r="AT1173" s="202" t="s">
        <v>357</v>
      </c>
      <c r="AU1173" s="202" t="s">
        <v>85</v>
      </c>
      <c r="AV1173" s="12" t="s">
        <v>83</v>
      </c>
      <c r="AW1173" s="12" t="s">
        <v>37</v>
      </c>
      <c r="AX1173" s="12" t="s">
        <v>75</v>
      </c>
      <c r="AY1173" s="202" t="s">
        <v>349</v>
      </c>
    </row>
    <row r="1174" spans="1:65" s="13" customFormat="1" ht="10.199999999999999">
      <c r="B1174" s="203"/>
      <c r="C1174" s="204"/>
      <c r="D1174" s="194" t="s">
        <v>357</v>
      </c>
      <c r="E1174" s="205" t="s">
        <v>19</v>
      </c>
      <c r="F1174" s="206" t="s">
        <v>3464</v>
      </c>
      <c r="G1174" s="204"/>
      <c r="H1174" s="207">
        <v>400</v>
      </c>
      <c r="I1174" s="208"/>
      <c r="J1174" s="204"/>
      <c r="K1174" s="204"/>
      <c r="L1174" s="209"/>
      <c r="M1174" s="210"/>
      <c r="N1174" s="211"/>
      <c r="O1174" s="211"/>
      <c r="P1174" s="211"/>
      <c r="Q1174" s="211"/>
      <c r="R1174" s="211"/>
      <c r="S1174" s="211"/>
      <c r="T1174" s="212"/>
      <c r="AT1174" s="213" t="s">
        <v>357</v>
      </c>
      <c r="AU1174" s="213" t="s">
        <v>85</v>
      </c>
      <c r="AV1174" s="13" t="s">
        <v>85</v>
      </c>
      <c r="AW1174" s="13" t="s">
        <v>37</v>
      </c>
      <c r="AX1174" s="13" t="s">
        <v>75</v>
      </c>
      <c r="AY1174" s="213" t="s">
        <v>349</v>
      </c>
    </row>
    <row r="1175" spans="1:65" s="12" customFormat="1" ht="10.199999999999999">
      <c r="B1175" s="192"/>
      <c r="C1175" s="193"/>
      <c r="D1175" s="194" t="s">
        <v>357</v>
      </c>
      <c r="E1175" s="195" t="s">
        <v>19</v>
      </c>
      <c r="F1175" s="196" t="s">
        <v>3429</v>
      </c>
      <c r="G1175" s="193"/>
      <c r="H1175" s="195" t="s">
        <v>19</v>
      </c>
      <c r="I1175" s="197"/>
      <c r="J1175" s="193"/>
      <c r="K1175" s="193"/>
      <c r="L1175" s="198"/>
      <c r="M1175" s="199"/>
      <c r="N1175" s="200"/>
      <c r="O1175" s="200"/>
      <c r="P1175" s="200"/>
      <c r="Q1175" s="200"/>
      <c r="R1175" s="200"/>
      <c r="S1175" s="200"/>
      <c r="T1175" s="201"/>
      <c r="AT1175" s="202" t="s">
        <v>357</v>
      </c>
      <c r="AU1175" s="202" t="s">
        <v>85</v>
      </c>
      <c r="AV1175" s="12" t="s">
        <v>83</v>
      </c>
      <c r="AW1175" s="12" t="s">
        <v>37</v>
      </c>
      <c r="AX1175" s="12" t="s">
        <v>75</v>
      </c>
      <c r="AY1175" s="202" t="s">
        <v>349</v>
      </c>
    </row>
    <row r="1176" spans="1:65" s="13" customFormat="1" ht="10.199999999999999">
      <c r="B1176" s="203"/>
      <c r="C1176" s="204"/>
      <c r="D1176" s="194" t="s">
        <v>357</v>
      </c>
      <c r="E1176" s="205" t="s">
        <v>19</v>
      </c>
      <c r="F1176" s="206" t="s">
        <v>3464</v>
      </c>
      <c r="G1176" s="204"/>
      <c r="H1176" s="207">
        <v>400</v>
      </c>
      <c r="I1176" s="208"/>
      <c r="J1176" s="204"/>
      <c r="K1176" s="204"/>
      <c r="L1176" s="209"/>
      <c r="M1176" s="210"/>
      <c r="N1176" s="211"/>
      <c r="O1176" s="211"/>
      <c r="P1176" s="211"/>
      <c r="Q1176" s="211"/>
      <c r="R1176" s="211"/>
      <c r="S1176" s="211"/>
      <c r="T1176" s="212"/>
      <c r="AT1176" s="213" t="s">
        <v>357</v>
      </c>
      <c r="AU1176" s="213" t="s">
        <v>85</v>
      </c>
      <c r="AV1176" s="13" t="s">
        <v>85</v>
      </c>
      <c r="AW1176" s="13" t="s">
        <v>37</v>
      </c>
      <c r="AX1176" s="13" t="s">
        <v>75</v>
      </c>
      <c r="AY1176" s="213" t="s">
        <v>349</v>
      </c>
    </row>
    <row r="1177" spans="1:65" s="12" customFormat="1" ht="10.199999999999999">
      <c r="B1177" s="192"/>
      <c r="C1177" s="193"/>
      <c r="D1177" s="194" t="s">
        <v>357</v>
      </c>
      <c r="E1177" s="195" t="s">
        <v>19</v>
      </c>
      <c r="F1177" s="196" t="s">
        <v>3452</v>
      </c>
      <c r="G1177" s="193"/>
      <c r="H1177" s="195" t="s">
        <v>19</v>
      </c>
      <c r="I1177" s="197"/>
      <c r="J1177" s="193"/>
      <c r="K1177" s="193"/>
      <c r="L1177" s="198"/>
      <c r="M1177" s="199"/>
      <c r="N1177" s="200"/>
      <c r="O1177" s="200"/>
      <c r="P1177" s="200"/>
      <c r="Q1177" s="200"/>
      <c r="R1177" s="200"/>
      <c r="S1177" s="200"/>
      <c r="T1177" s="201"/>
      <c r="AT1177" s="202" t="s">
        <v>357</v>
      </c>
      <c r="AU1177" s="202" t="s">
        <v>85</v>
      </c>
      <c r="AV1177" s="12" t="s">
        <v>83</v>
      </c>
      <c r="AW1177" s="12" t="s">
        <v>37</v>
      </c>
      <c r="AX1177" s="12" t="s">
        <v>75</v>
      </c>
      <c r="AY1177" s="202" t="s">
        <v>349</v>
      </c>
    </row>
    <row r="1178" spans="1:65" s="13" customFormat="1" ht="10.199999999999999">
      <c r="B1178" s="203"/>
      <c r="C1178" s="204"/>
      <c r="D1178" s="194" t="s">
        <v>357</v>
      </c>
      <c r="E1178" s="205" t="s">
        <v>19</v>
      </c>
      <c r="F1178" s="206" t="s">
        <v>3464</v>
      </c>
      <c r="G1178" s="204"/>
      <c r="H1178" s="207">
        <v>400</v>
      </c>
      <c r="I1178" s="208"/>
      <c r="J1178" s="204"/>
      <c r="K1178" s="204"/>
      <c r="L1178" s="209"/>
      <c r="M1178" s="210"/>
      <c r="N1178" s="211"/>
      <c r="O1178" s="211"/>
      <c r="P1178" s="211"/>
      <c r="Q1178" s="211"/>
      <c r="R1178" s="211"/>
      <c r="S1178" s="211"/>
      <c r="T1178" s="212"/>
      <c r="AT1178" s="213" t="s">
        <v>357</v>
      </c>
      <c r="AU1178" s="213" t="s">
        <v>85</v>
      </c>
      <c r="AV1178" s="13" t="s">
        <v>85</v>
      </c>
      <c r="AW1178" s="13" t="s">
        <v>37</v>
      </c>
      <c r="AX1178" s="13" t="s">
        <v>75</v>
      </c>
      <c r="AY1178" s="213" t="s">
        <v>349</v>
      </c>
    </row>
    <row r="1179" spans="1:65" s="14" customFormat="1" ht="10.199999999999999">
      <c r="B1179" s="214"/>
      <c r="C1179" s="215"/>
      <c r="D1179" s="194" t="s">
        <v>357</v>
      </c>
      <c r="E1179" s="216" t="s">
        <v>19</v>
      </c>
      <c r="F1179" s="217" t="s">
        <v>360</v>
      </c>
      <c r="G1179" s="215"/>
      <c r="H1179" s="218">
        <v>2000</v>
      </c>
      <c r="I1179" s="219"/>
      <c r="J1179" s="215"/>
      <c r="K1179" s="215"/>
      <c r="L1179" s="220"/>
      <c r="M1179" s="221"/>
      <c r="N1179" s="222"/>
      <c r="O1179" s="222"/>
      <c r="P1179" s="222"/>
      <c r="Q1179" s="222"/>
      <c r="R1179" s="222"/>
      <c r="S1179" s="222"/>
      <c r="T1179" s="223"/>
      <c r="AT1179" s="224" t="s">
        <v>357</v>
      </c>
      <c r="AU1179" s="224" t="s">
        <v>85</v>
      </c>
      <c r="AV1179" s="14" t="s">
        <v>187</v>
      </c>
      <c r="AW1179" s="14" t="s">
        <v>37</v>
      </c>
      <c r="AX1179" s="14" t="s">
        <v>83</v>
      </c>
      <c r="AY1179" s="224" t="s">
        <v>349</v>
      </c>
    </row>
    <row r="1180" spans="1:65" s="2" customFormat="1" ht="21.75" customHeight="1">
      <c r="A1180" s="37"/>
      <c r="B1180" s="38"/>
      <c r="C1180" s="174" t="s">
        <v>3465</v>
      </c>
      <c r="D1180" s="174" t="s">
        <v>350</v>
      </c>
      <c r="E1180" s="175" t="s">
        <v>3466</v>
      </c>
      <c r="F1180" s="176" t="s">
        <v>3467</v>
      </c>
      <c r="G1180" s="177" t="s">
        <v>435</v>
      </c>
      <c r="H1180" s="178">
        <v>9</v>
      </c>
      <c r="I1180" s="179"/>
      <c r="J1180" s="180">
        <f>ROUND(I1180*H1180,2)</f>
        <v>0</v>
      </c>
      <c r="K1180" s="176" t="s">
        <v>933</v>
      </c>
      <c r="L1180" s="42"/>
      <c r="M1180" s="181" t="s">
        <v>19</v>
      </c>
      <c r="N1180" s="182" t="s">
        <v>46</v>
      </c>
      <c r="O1180" s="67"/>
      <c r="P1180" s="183">
        <f>O1180*H1180</f>
        <v>0</v>
      </c>
      <c r="Q1180" s="183">
        <v>0</v>
      </c>
      <c r="R1180" s="183">
        <f>Q1180*H1180</f>
        <v>0</v>
      </c>
      <c r="S1180" s="183">
        <v>0</v>
      </c>
      <c r="T1180" s="184">
        <f>S1180*H1180</f>
        <v>0</v>
      </c>
      <c r="U1180" s="37"/>
      <c r="V1180" s="37"/>
      <c r="W1180" s="37"/>
      <c r="X1180" s="37"/>
      <c r="Y1180" s="37"/>
      <c r="Z1180" s="37"/>
      <c r="AA1180" s="37"/>
      <c r="AB1180" s="37"/>
      <c r="AC1180" s="37"/>
      <c r="AD1180" s="37"/>
      <c r="AE1180" s="37"/>
      <c r="AR1180" s="185" t="s">
        <v>187</v>
      </c>
      <c r="AT1180" s="185" t="s">
        <v>350</v>
      </c>
      <c r="AU1180" s="185" t="s">
        <v>85</v>
      </c>
      <c r="AY1180" s="20" t="s">
        <v>349</v>
      </c>
      <c r="BE1180" s="186">
        <f>IF(N1180="základní",J1180,0)</f>
        <v>0</v>
      </c>
      <c r="BF1180" s="186">
        <f>IF(N1180="snížená",J1180,0)</f>
        <v>0</v>
      </c>
      <c r="BG1180" s="186">
        <f>IF(N1180="zákl. přenesená",J1180,0)</f>
        <v>0</v>
      </c>
      <c r="BH1180" s="186">
        <f>IF(N1180="sníž. přenesená",J1180,0)</f>
        <v>0</v>
      </c>
      <c r="BI1180" s="186">
        <f>IF(N1180="nulová",J1180,0)</f>
        <v>0</v>
      </c>
      <c r="BJ1180" s="20" t="s">
        <v>83</v>
      </c>
      <c r="BK1180" s="186">
        <f>ROUND(I1180*H1180,2)</f>
        <v>0</v>
      </c>
      <c r="BL1180" s="20" t="s">
        <v>187</v>
      </c>
      <c r="BM1180" s="185" t="s">
        <v>3468</v>
      </c>
    </row>
    <row r="1181" spans="1:65" s="12" customFormat="1" ht="10.199999999999999">
      <c r="B1181" s="192"/>
      <c r="C1181" s="193"/>
      <c r="D1181" s="194" t="s">
        <v>357</v>
      </c>
      <c r="E1181" s="195" t="s">
        <v>19</v>
      </c>
      <c r="F1181" s="196" t="s">
        <v>3436</v>
      </c>
      <c r="G1181" s="193"/>
      <c r="H1181" s="195" t="s">
        <v>19</v>
      </c>
      <c r="I1181" s="197"/>
      <c r="J1181" s="193"/>
      <c r="K1181" s="193"/>
      <c r="L1181" s="198"/>
      <c r="M1181" s="199"/>
      <c r="N1181" s="200"/>
      <c r="O1181" s="200"/>
      <c r="P1181" s="200"/>
      <c r="Q1181" s="200"/>
      <c r="R1181" s="200"/>
      <c r="S1181" s="200"/>
      <c r="T1181" s="201"/>
      <c r="AT1181" s="202" t="s">
        <v>357</v>
      </c>
      <c r="AU1181" s="202" t="s">
        <v>85</v>
      </c>
      <c r="AV1181" s="12" t="s">
        <v>83</v>
      </c>
      <c r="AW1181" s="12" t="s">
        <v>37</v>
      </c>
      <c r="AX1181" s="12" t="s">
        <v>75</v>
      </c>
      <c r="AY1181" s="202" t="s">
        <v>349</v>
      </c>
    </row>
    <row r="1182" spans="1:65" s="12" customFormat="1" ht="10.199999999999999">
      <c r="B1182" s="192"/>
      <c r="C1182" s="193"/>
      <c r="D1182" s="194" t="s">
        <v>357</v>
      </c>
      <c r="E1182" s="195" t="s">
        <v>19</v>
      </c>
      <c r="F1182" s="196" t="s">
        <v>3427</v>
      </c>
      <c r="G1182" s="193"/>
      <c r="H1182" s="195" t="s">
        <v>19</v>
      </c>
      <c r="I1182" s="197"/>
      <c r="J1182" s="193"/>
      <c r="K1182" s="193"/>
      <c r="L1182" s="198"/>
      <c r="M1182" s="199"/>
      <c r="N1182" s="200"/>
      <c r="O1182" s="200"/>
      <c r="P1182" s="200"/>
      <c r="Q1182" s="200"/>
      <c r="R1182" s="200"/>
      <c r="S1182" s="200"/>
      <c r="T1182" s="201"/>
      <c r="AT1182" s="202" t="s">
        <v>357</v>
      </c>
      <c r="AU1182" s="202" t="s">
        <v>85</v>
      </c>
      <c r="AV1182" s="12" t="s">
        <v>83</v>
      </c>
      <c r="AW1182" s="12" t="s">
        <v>37</v>
      </c>
      <c r="AX1182" s="12" t="s">
        <v>75</v>
      </c>
      <c r="AY1182" s="202" t="s">
        <v>349</v>
      </c>
    </row>
    <row r="1183" spans="1:65" s="13" customFormat="1" ht="10.199999999999999">
      <c r="B1183" s="203"/>
      <c r="C1183" s="204"/>
      <c r="D1183" s="194" t="s">
        <v>357</v>
      </c>
      <c r="E1183" s="205" t="s">
        <v>19</v>
      </c>
      <c r="F1183" s="206" t="s">
        <v>3443</v>
      </c>
      <c r="G1183" s="204"/>
      <c r="H1183" s="207">
        <v>9</v>
      </c>
      <c r="I1183" s="208"/>
      <c r="J1183" s="204"/>
      <c r="K1183" s="204"/>
      <c r="L1183" s="209"/>
      <c r="M1183" s="210"/>
      <c r="N1183" s="211"/>
      <c r="O1183" s="211"/>
      <c r="P1183" s="211"/>
      <c r="Q1183" s="211"/>
      <c r="R1183" s="211"/>
      <c r="S1183" s="211"/>
      <c r="T1183" s="212"/>
      <c r="AT1183" s="213" t="s">
        <v>357</v>
      </c>
      <c r="AU1183" s="213" t="s">
        <v>85</v>
      </c>
      <c r="AV1183" s="13" t="s">
        <v>85</v>
      </c>
      <c r="AW1183" s="13" t="s">
        <v>37</v>
      </c>
      <c r="AX1183" s="13" t="s">
        <v>75</v>
      </c>
      <c r="AY1183" s="213" t="s">
        <v>349</v>
      </c>
    </row>
    <row r="1184" spans="1:65" s="14" customFormat="1" ht="10.199999999999999">
      <c r="B1184" s="214"/>
      <c r="C1184" s="215"/>
      <c r="D1184" s="194" t="s">
        <v>357</v>
      </c>
      <c r="E1184" s="216" t="s">
        <v>19</v>
      </c>
      <c r="F1184" s="217" t="s">
        <v>360</v>
      </c>
      <c r="G1184" s="215"/>
      <c r="H1184" s="218">
        <v>9</v>
      </c>
      <c r="I1184" s="219"/>
      <c r="J1184" s="215"/>
      <c r="K1184" s="215"/>
      <c r="L1184" s="220"/>
      <c r="M1184" s="221"/>
      <c r="N1184" s="222"/>
      <c r="O1184" s="222"/>
      <c r="P1184" s="222"/>
      <c r="Q1184" s="222"/>
      <c r="R1184" s="222"/>
      <c r="S1184" s="222"/>
      <c r="T1184" s="223"/>
      <c r="AT1184" s="224" t="s">
        <v>357</v>
      </c>
      <c r="AU1184" s="224" t="s">
        <v>85</v>
      </c>
      <c r="AV1184" s="14" t="s">
        <v>187</v>
      </c>
      <c r="AW1184" s="14" t="s">
        <v>37</v>
      </c>
      <c r="AX1184" s="14" t="s">
        <v>83</v>
      </c>
      <c r="AY1184" s="224" t="s">
        <v>349</v>
      </c>
    </row>
    <row r="1185" spans="1:65" s="2" customFormat="1" ht="21.75" customHeight="1">
      <c r="A1185" s="37"/>
      <c r="B1185" s="38"/>
      <c r="C1185" s="174" t="s">
        <v>812</v>
      </c>
      <c r="D1185" s="174" t="s">
        <v>350</v>
      </c>
      <c r="E1185" s="175" t="s">
        <v>3469</v>
      </c>
      <c r="F1185" s="176" t="s">
        <v>3470</v>
      </c>
      <c r="G1185" s="177" t="s">
        <v>484</v>
      </c>
      <c r="H1185" s="178">
        <v>94</v>
      </c>
      <c r="I1185" s="179"/>
      <c r="J1185" s="180">
        <f>ROUND(I1185*H1185,2)</f>
        <v>0</v>
      </c>
      <c r="K1185" s="176" t="s">
        <v>933</v>
      </c>
      <c r="L1185" s="42"/>
      <c r="M1185" s="181" t="s">
        <v>19</v>
      </c>
      <c r="N1185" s="182" t="s">
        <v>46</v>
      </c>
      <c r="O1185" s="67"/>
      <c r="P1185" s="183">
        <f>O1185*H1185</f>
        <v>0</v>
      </c>
      <c r="Q1185" s="183">
        <v>0</v>
      </c>
      <c r="R1185" s="183">
        <f>Q1185*H1185</f>
        <v>0</v>
      </c>
      <c r="S1185" s="183">
        <v>0</v>
      </c>
      <c r="T1185" s="184">
        <f>S1185*H1185</f>
        <v>0</v>
      </c>
      <c r="U1185" s="37"/>
      <c r="V1185" s="37"/>
      <c r="W1185" s="37"/>
      <c r="X1185" s="37"/>
      <c r="Y1185" s="37"/>
      <c r="Z1185" s="37"/>
      <c r="AA1185" s="37"/>
      <c r="AB1185" s="37"/>
      <c r="AC1185" s="37"/>
      <c r="AD1185" s="37"/>
      <c r="AE1185" s="37"/>
      <c r="AR1185" s="185" t="s">
        <v>187</v>
      </c>
      <c r="AT1185" s="185" t="s">
        <v>350</v>
      </c>
      <c r="AU1185" s="185" t="s">
        <v>85</v>
      </c>
      <c r="AY1185" s="20" t="s">
        <v>349</v>
      </c>
      <c r="BE1185" s="186">
        <f>IF(N1185="základní",J1185,0)</f>
        <v>0</v>
      </c>
      <c r="BF1185" s="186">
        <f>IF(N1185="snížená",J1185,0)</f>
        <v>0</v>
      </c>
      <c r="BG1185" s="186">
        <f>IF(N1185="zákl. přenesená",J1185,0)</f>
        <v>0</v>
      </c>
      <c r="BH1185" s="186">
        <f>IF(N1185="sníž. přenesená",J1185,0)</f>
        <v>0</v>
      </c>
      <c r="BI1185" s="186">
        <f>IF(N1185="nulová",J1185,0)</f>
        <v>0</v>
      </c>
      <c r="BJ1185" s="20" t="s">
        <v>83</v>
      </c>
      <c r="BK1185" s="186">
        <f>ROUND(I1185*H1185,2)</f>
        <v>0</v>
      </c>
      <c r="BL1185" s="20" t="s">
        <v>187</v>
      </c>
      <c r="BM1185" s="185" t="s">
        <v>3471</v>
      </c>
    </row>
    <row r="1186" spans="1:65" s="12" customFormat="1" ht="10.199999999999999">
      <c r="B1186" s="192"/>
      <c r="C1186" s="193"/>
      <c r="D1186" s="194" t="s">
        <v>357</v>
      </c>
      <c r="E1186" s="195" t="s">
        <v>19</v>
      </c>
      <c r="F1186" s="196" t="s">
        <v>3426</v>
      </c>
      <c r="G1186" s="193"/>
      <c r="H1186" s="195" t="s">
        <v>19</v>
      </c>
      <c r="I1186" s="197"/>
      <c r="J1186" s="193"/>
      <c r="K1186" s="193"/>
      <c r="L1186" s="198"/>
      <c r="M1186" s="199"/>
      <c r="N1186" s="200"/>
      <c r="O1186" s="200"/>
      <c r="P1186" s="200"/>
      <c r="Q1186" s="200"/>
      <c r="R1186" s="200"/>
      <c r="S1186" s="200"/>
      <c r="T1186" s="201"/>
      <c r="AT1186" s="202" t="s">
        <v>357</v>
      </c>
      <c r="AU1186" s="202" t="s">
        <v>85</v>
      </c>
      <c r="AV1186" s="12" t="s">
        <v>83</v>
      </c>
      <c r="AW1186" s="12" t="s">
        <v>37</v>
      </c>
      <c r="AX1186" s="12" t="s">
        <v>75</v>
      </c>
      <c r="AY1186" s="202" t="s">
        <v>349</v>
      </c>
    </row>
    <row r="1187" spans="1:65" s="12" customFormat="1" ht="10.199999999999999">
      <c r="B1187" s="192"/>
      <c r="C1187" s="193"/>
      <c r="D1187" s="194" t="s">
        <v>357</v>
      </c>
      <c r="E1187" s="195" t="s">
        <v>19</v>
      </c>
      <c r="F1187" s="196" t="s">
        <v>3472</v>
      </c>
      <c r="G1187" s="193"/>
      <c r="H1187" s="195" t="s">
        <v>19</v>
      </c>
      <c r="I1187" s="197"/>
      <c r="J1187" s="193"/>
      <c r="K1187" s="193"/>
      <c r="L1187" s="198"/>
      <c r="M1187" s="199"/>
      <c r="N1187" s="200"/>
      <c r="O1187" s="200"/>
      <c r="P1187" s="200"/>
      <c r="Q1187" s="200"/>
      <c r="R1187" s="200"/>
      <c r="S1187" s="200"/>
      <c r="T1187" s="201"/>
      <c r="AT1187" s="202" t="s">
        <v>357</v>
      </c>
      <c r="AU1187" s="202" t="s">
        <v>85</v>
      </c>
      <c r="AV1187" s="12" t="s">
        <v>83</v>
      </c>
      <c r="AW1187" s="12" t="s">
        <v>37</v>
      </c>
      <c r="AX1187" s="12" t="s">
        <v>75</v>
      </c>
      <c r="AY1187" s="202" t="s">
        <v>349</v>
      </c>
    </row>
    <row r="1188" spans="1:65" s="13" customFormat="1" ht="10.199999999999999">
      <c r="B1188" s="203"/>
      <c r="C1188" s="204"/>
      <c r="D1188" s="194" t="s">
        <v>357</v>
      </c>
      <c r="E1188" s="205" t="s">
        <v>19</v>
      </c>
      <c r="F1188" s="206" t="s">
        <v>531</v>
      </c>
      <c r="G1188" s="204"/>
      <c r="H1188" s="207">
        <v>60</v>
      </c>
      <c r="I1188" s="208"/>
      <c r="J1188" s="204"/>
      <c r="K1188" s="204"/>
      <c r="L1188" s="209"/>
      <c r="M1188" s="210"/>
      <c r="N1188" s="211"/>
      <c r="O1188" s="211"/>
      <c r="P1188" s="211"/>
      <c r="Q1188" s="211"/>
      <c r="R1188" s="211"/>
      <c r="S1188" s="211"/>
      <c r="T1188" s="212"/>
      <c r="AT1188" s="213" t="s">
        <v>357</v>
      </c>
      <c r="AU1188" s="213" t="s">
        <v>85</v>
      </c>
      <c r="AV1188" s="13" t="s">
        <v>85</v>
      </c>
      <c r="AW1188" s="13" t="s">
        <v>37</v>
      </c>
      <c r="AX1188" s="13" t="s">
        <v>75</v>
      </c>
      <c r="AY1188" s="213" t="s">
        <v>349</v>
      </c>
    </row>
    <row r="1189" spans="1:65" s="12" customFormat="1" ht="10.199999999999999">
      <c r="B1189" s="192"/>
      <c r="C1189" s="193"/>
      <c r="D1189" s="194" t="s">
        <v>357</v>
      </c>
      <c r="E1189" s="195" t="s">
        <v>19</v>
      </c>
      <c r="F1189" s="196" t="s">
        <v>2967</v>
      </c>
      <c r="G1189" s="193"/>
      <c r="H1189" s="195" t="s">
        <v>19</v>
      </c>
      <c r="I1189" s="197"/>
      <c r="J1189" s="193"/>
      <c r="K1189" s="193"/>
      <c r="L1189" s="198"/>
      <c r="M1189" s="199"/>
      <c r="N1189" s="200"/>
      <c r="O1189" s="200"/>
      <c r="P1189" s="200"/>
      <c r="Q1189" s="200"/>
      <c r="R1189" s="200"/>
      <c r="S1189" s="200"/>
      <c r="T1189" s="201"/>
      <c r="AT1189" s="202" t="s">
        <v>357</v>
      </c>
      <c r="AU1189" s="202" t="s">
        <v>85</v>
      </c>
      <c r="AV1189" s="12" t="s">
        <v>83</v>
      </c>
      <c r="AW1189" s="12" t="s">
        <v>37</v>
      </c>
      <c r="AX1189" s="12" t="s">
        <v>75</v>
      </c>
      <c r="AY1189" s="202" t="s">
        <v>349</v>
      </c>
    </row>
    <row r="1190" spans="1:65" s="13" customFormat="1" ht="10.199999999999999">
      <c r="B1190" s="203"/>
      <c r="C1190" s="204"/>
      <c r="D1190" s="194" t="s">
        <v>357</v>
      </c>
      <c r="E1190" s="205" t="s">
        <v>19</v>
      </c>
      <c r="F1190" s="206" t="s">
        <v>458</v>
      </c>
      <c r="G1190" s="204"/>
      <c r="H1190" s="207">
        <v>34</v>
      </c>
      <c r="I1190" s="208"/>
      <c r="J1190" s="204"/>
      <c r="K1190" s="204"/>
      <c r="L1190" s="209"/>
      <c r="M1190" s="210"/>
      <c r="N1190" s="211"/>
      <c r="O1190" s="211"/>
      <c r="P1190" s="211"/>
      <c r="Q1190" s="211"/>
      <c r="R1190" s="211"/>
      <c r="S1190" s="211"/>
      <c r="T1190" s="212"/>
      <c r="AT1190" s="213" t="s">
        <v>357</v>
      </c>
      <c r="AU1190" s="213" t="s">
        <v>85</v>
      </c>
      <c r="AV1190" s="13" t="s">
        <v>85</v>
      </c>
      <c r="AW1190" s="13" t="s">
        <v>37</v>
      </c>
      <c r="AX1190" s="13" t="s">
        <v>75</v>
      </c>
      <c r="AY1190" s="213" t="s">
        <v>349</v>
      </c>
    </row>
    <row r="1191" spans="1:65" s="14" customFormat="1" ht="10.199999999999999">
      <c r="B1191" s="214"/>
      <c r="C1191" s="215"/>
      <c r="D1191" s="194" t="s">
        <v>357</v>
      </c>
      <c r="E1191" s="216" t="s">
        <v>19</v>
      </c>
      <c r="F1191" s="217" t="s">
        <v>360</v>
      </c>
      <c r="G1191" s="215"/>
      <c r="H1191" s="218">
        <v>94</v>
      </c>
      <c r="I1191" s="219"/>
      <c r="J1191" s="215"/>
      <c r="K1191" s="215"/>
      <c r="L1191" s="220"/>
      <c r="M1191" s="221"/>
      <c r="N1191" s="222"/>
      <c r="O1191" s="222"/>
      <c r="P1191" s="222"/>
      <c r="Q1191" s="222"/>
      <c r="R1191" s="222"/>
      <c r="S1191" s="222"/>
      <c r="T1191" s="223"/>
      <c r="AT1191" s="224" t="s">
        <v>357</v>
      </c>
      <c r="AU1191" s="224" t="s">
        <v>85</v>
      </c>
      <c r="AV1191" s="14" t="s">
        <v>187</v>
      </c>
      <c r="AW1191" s="14" t="s">
        <v>37</v>
      </c>
      <c r="AX1191" s="14" t="s">
        <v>83</v>
      </c>
      <c r="AY1191" s="224" t="s">
        <v>349</v>
      </c>
    </row>
    <row r="1192" spans="1:65" s="2" customFormat="1" ht="37.799999999999997" customHeight="1">
      <c r="A1192" s="37"/>
      <c r="B1192" s="38"/>
      <c r="C1192" s="174" t="s">
        <v>3473</v>
      </c>
      <c r="D1192" s="174" t="s">
        <v>350</v>
      </c>
      <c r="E1192" s="175" t="s">
        <v>3474</v>
      </c>
      <c r="F1192" s="176" t="s">
        <v>3475</v>
      </c>
      <c r="G1192" s="177" t="s">
        <v>484</v>
      </c>
      <c r="H1192" s="178">
        <v>20</v>
      </c>
      <c r="I1192" s="179"/>
      <c r="J1192" s="180">
        <f>ROUND(I1192*H1192,2)</f>
        <v>0</v>
      </c>
      <c r="K1192" s="176" t="s">
        <v>933</v>
      </c>
      <c r="L1192" s="42"/>
      <c r="M1192" s="181" t="s">
        <v>19</v>
      </c>
      <c r="N1192" s="182" t="s">
        <v>46</v>
      </c>
      <c r="O1192" s="67"/>
      <c r="P1192" s="183">
        <f>O1192*H1192</f>
        <v>0</v>
      </c>
      <c r="Q1192" s="183">
        <v>0</v>
      </c>
      <c r="R1192" s="183">
        <f>Q1192*H1192</f>
        <v>0</v>
      </c>
      <c r="S1192" s="183">
        <v>0</v>
      </c>
      <c r="T1192" s="184">
        <f>S1192*H1192</f>
        <v>0</v>
      </c>
      <c r="U1192" s="37"/>
      <c r="V1192" s="37"/>
      <c r="W1192" s="37"/>
      <c r="X1192" s="37"/>
      <c r="Y1192" s="37"/>
      <c r="Z1192" s="37"/>
      <c r="AA1192" s="37"/>
      <c r="AB1192" s="37"/>
      <c r="AC1192" s="37"/>
      <c r="AD1192" s="37"/>
      <c r="AE1192" s="37"/>
      <c r="AR1192" s="185" t="s">
        <v>187</v>
      </c>
      <c r="AT1192" s="185" t="s">
        <v>350</v>
      </c>
      <c r="AU1192" s="185" t="s">
        <v>85</v>
      </c>
      <c r="AY1192" s="20" t="s">
        <v>349</v>
      </c>
      <c r="BE1192" s="186">
        <f>IF(N1192="základní",J1192,0)</f>
        <v>0</v>
      </c>
      <c r="BF1192" s="186">
        <f>IF(N1192="snížená",J1192,0)</f>
        <v>0</v>
      </c>
      <c r="BG1192" s="186">
        <f>IF(N1192="zákl. přenesená",J1192,0)</f>
        <v>0</v>
      </c>
      <c r="BH1192" s="186">
        <f>IF(N1192="sníž. přenesená",J1192,0)</f>
        <v>0</v>
      </c>
      <c r="BI1192" s="186">
        <f>IF(N1192="nulová",J1192,0)</f>
        <v>0</v>
      </c>
      <c r="BJ1192" s="20" t="s">
        <v>83</v>
      </c>
      <c r="BK1192" s="186">
        <f>ROUND(I1192*H1192,2)</f>
        <v>0</v>
      </c>
      <c r="BL1192" s="20" t="s">
        <v>187</v>
      </c>
      <c r="BM1192" s="185" t="s">
        <v>3476</v>
      </c>
    </row>
    <row r="1193" spans="1:65" s="12" customFormat="1" ht="10.199999999999999">
      <c r="B1193" s="192"/>
      <c r="C1193" s="193"/>
      <c r="D1193" s="194" t="s">
        <v>357</v>
      </c>
      <c r="E1193" s="195" t="s">
        <v>19</v>
      </c>
      <c r="F1193" s="196" t="s">
        <v>3426</v>
      </c>
      <c r="G1193" s="193"/>
      <c r="H1193" s="195" t="s">
        <v>19</v>
      </c>
      <c r="I1193" s="197"/>
      <c r="J1193" s="193"/>
      <c r="K1193" s="193"/>
      <c r="L1193" s="198"/>
      <c r="M1193" s="199"/>
      <c r="N1193" s="200"/>
      <c r="O1193" s="200"/>
      <c r="P1193" s="200"/>
      <c r="Q1193" s="200"/>
      <c r="R1193" s="200"/>
      <c r="S1193" s="200"/>
      <c r="T1193" s="201"/>
      <c r="AT1193" s="202" t="s">
        <v>357</v>
      </c>
      <c r="AU1193" s="202" t="s">
        <v>85</v>
      </c>
      <c r="AV1193" s="12" t="s">
        <v>83</v>
      </c>
      <c r="AW1193" s="12" t="s">
        <v>37</v>
      </c>
      <c r="AX1193" s="12" t="s">
        <v>75</v>
      </c>
      <c r="AY1193" s="202" t="s">
        <v>349</v>
      </c>
    </row>
    <row r="1194" spans="1:65" s="12" customFormat="1" ht="10.199999999999999">
      <c r="B1194" s="192"/>
      <c r="C1194" s="193"/>
      <c r="D1194" s="194" t="s">
        <v>357</v>
      </c>
      <c r="E1194" s="195" t="s">
        <v>19</v>
      </c>
      <c r="F1194" s="196" t="s">
        <v>3427</v>
      </c>
      <c r="G1194" s="193"/>
      <c r="H1194" s="195" t="s">
        <v>19</v>
      </c>
      <c r="I1194" s="197"/>
      <c r="J1194" s="193"/>
      <c r="K1194" s="193"/>
      <c r="L1194" s="198"/>
      <c r="M1194" s="199"/>
      <c r="N1194" s="200"/>
      <c r="O1194" s="200"/>
      <c r="P1194" s="200"/>
      <c r="Q1194" s="200"/>
      <c r="R1194" s="200"/>
      <c r="S1194" s="200"/>
      <c r="T1194" s="201"/>
      <c r="AT1194" s="202" t="s">
        <v>357</v>
      </c>
      <c r="AU1194" s="202" t="s">
        <v>85</v>
      </c>
      <c r="AV1194" s="12" t="s">
        <v>83</v>
      </c>
      <c r="AW1194" s="12" t="s">
        <v>37</v>
      </c>
      <c r="AX1194" s="12" t="s">
        <v>75</v>
      </c>
      <c r="AY1194" s="202" t="s">
        <v>349</v>
      </c>
    </row>
    <row r="1195" spans="1:65" s="13" customFormat="1" ht="10.199999999999999">
      <c r="B1195" s="203"/>
      <c r="C1195" s="204"/>
      <c r="D1195" s="194" t="s">
        <v>357</v>
      </c>
      <c r="E1195" s="205" t="s">
        <v>19</v>
      </c>
      <c r="F1195" s="206" t="s">
        <v>187</v>
      </c>
      <c r="G1195" s="204"/>
      <c r="H1195" s="207">
        <v>4</v>
      </c>
      <c r="I1195" s="208"/>
      <c r="J1195" s="204"/>
      <c r="K1195" s="204"/>
      <c r="L1195" s="209"/>
      <c r="M1195" s="210"/>
      <c r="N1195" s="211"/>
      <c r="O1195" s="211"/>
      <c r="P1195" s="211"/>
      <c r="Q1195" s="211"/>
      <c r="R1195" s="211"/>
      <c r="S1195" s="211"/>
      <c r="T1195" s="212"/>
      <c r="AT1195" s="213" t="s">
        <v>357</v>
      </c>
      <c r="AU1195" s="213" t="s">
        <v>85</v>
      </c>
      <c r="AV1195" s="13" t="s">
        <v>85</v>
      </c>
      <c r="AW1195" s="13" t="s">
        <v>37</v>
      </c>
      <c r="AX1195" s="13" t="s">
        <v>75</v>
      </c>
      <c r="AY1195" s="213" t="s">
        <v>349</v>
      </c>
    </row>
    <row r="1196" spans="1:65" s="12" customFormat="1" ht="10.199999999999999">
      <c r="B1196" s="192"/>
      <c r="C1196" s="193"/>
      <c r="D1196" s="194" t="s">
        <v>357</v>
      </c>
      <c r="E1196" s="195" t="s">
        <v>19</v>
      </c>
      <c r="F1196" s="196" t="s">
        <v>3428</v>
      </c>
      <c r="G1196" s="193"/>
      <c r="H1196" s="195" t="s">
        <v>19</v>
      </c>
      <c r="I1196" s="197"/>
      <c r="J1196" s="193"/>
      <c r="K1196" s="193"/>
      <c r="L1196" s="198"/>
      <c r="M1196" s="199"/>
      <c r="N1196" s="200"/>
      <c r="O1196" s="200"/>
      <c r="P1196" s="200"/>
      <c r="Q1196" s="200"/>
      <c r="R1196" s="200"/>
      <c r="S1196" s="200"/>
      <c r="T1196" s="201"/>
      <c r="AT1196" s="202" t="s">
        <v>357</v>
      </c>
      <c r="AU1196" s="202" t="s">
        <v>85</v>
      </c>
      <c r="AV1196" s="12" t="s">
        <v>83</v>
      </c>
      <c r="AW1196" s="12" t="s">
        <v>37</v>
      </c>
      <c r="AX1196" s="12" t="s">
        <v>75</v>
      </c>
      <c r="AY1196" s="202" t="s">
        <v>349</v>
      </c>
    </row>
    <row r="1197" spans="1:65" s="13" customFormat="1" ht="10.199999999999999">
      <c r="B1197" s="203"/>
      <c r="C1197" s="204"/>
      <c r="D1197" s="194" t="s">
        <v>357</v>
      </c>
      <c r="E1197" s="205" t="s">
        <v>19</v>
      </c>
      <c r="F1197" s="206" t="s">
        <v>373</v>
      </c>
      <c r="G1197" s="204"/>
      <c r="H1197" s="207">
        <v>8</v>
      </c>
      <c r="I1197" s="208"/>
      <c r="J1197" s="204"/>
      <c r="K1197" s="204"/>
      <c r="L1197" s="209"/>
      <c r="M1197" s="210"/>
      <c r="N1197" s="211"/>
      <c r="O1197" s="211"/>
      <c r="P1197" s="211"/>
      <c r="Q1197" s="211"/>
      <c r="R1197" s="211"/>
      <c r="S1197" s="211"/>
      <c r="T1197" s="212"/>
      <c r="AT1197" s="213" t="s">
        <v>357</v>
      </c>
      <c r="AU1197" s="213" t="s">
        <v>85</v>
      </c>
      <c r="AV1197" s="13" t="s">
        <v>85</v>
      </c>
      <c r="AW1197" s="13" t="s">
        <v>37</v>
      </c>
      <c r="AX1197" s="13" t="s">
        <v>75</v>
      </c>
      <c r="AY1197" s="213" t="s">
        <v>349</v>
      </c>
    </row>
    <row r="1198" spans="1:65" s="12" customFormat="1" ht="10.199999999999999">
      <c r="B1198" s="192"/>
      <c r="C1198" s="193"/>
      <c r="D1198" s="194" t="s">
        <v>357</v>
      </c>
      <c r="E1198" s="195" t="s">
        <v>19</v>
      </c>
      <c r="F1198" s="196" t="s">
        <v>3429</v>
      </c>
      <c r="G1198" s="193"/>
      <c r="H1198" s="195" t="s">
        <v>19</v>
      </c>
      <c r="I1198" s="197"/>
      <c r="J1198" s="193"/>
      <c r="K1198" s="193"/>
      <c r="L1198" s="198"/>
      <c r="M1198" s="199"/>
      <c r="N1198" s="200"/>
      <c r="O1198" s="200"/>
      <c r="P1198" s="200"/>
      <c r="Q1198" s="200"/>
      <c r="R1198" s="200"/>
      <c r="S1198" s="200"/>
      <c r="T1198" s="201"/>
      <c r="AT1198" s="202" t="s">
        <v>357</v>
      </c>
      <c r="AU1198" s="202" t="s">
        <v>85</v>
      </c>
      <c r="AV1198" s="12" t="s">
        <v>83</v>
      </c>
      <c r="AW1198" s="12" t="s">
        <v>37</v>
      </c>
      <c r="AX1198" s="12" t="s">
        <v>75</v>
      </c>
      <c r="AY1198" s="202" t="s">
        <v>349</v>
      </c>
    </row>
    <row r="1199" spans="1:65" s="13" customFormat="1" ht="10.199999999999999">
      <c r="B1199" s="203"/>
      <c r="C1199" s="204"/>
      <c r="D1199" s="194" t="s">
        <v>357</v>
      </c>
      <c r="E1199" s="205" t="s">
        <v>19</v>
      </c>
      <c r="F1199" s="206" t="s">
        <v>373</v>
      </c>
      <c r="G1199" s="204"/>
      <c r="H1199" s="207">
        <v>8</v>
      </c>
      <c r="I1199" s="208"/>
      <c r="J1199" s="204"/>
      <c r="K1199" s="204"/>
      <c r="L1199" s="209"/>
      <c r="M1199" s="210"/>
      <c r="N1199" s="211"/>
      <c r="O1199" s="211"/>
      <c r="P1199" s="211"/>
      <c r="Q1199" s="211"/>
      <c r="R1199" s="211"/>
      <c r="S1199" s="211"/>
      <c r="T1199" s="212"/>
      <c r="AT1199" s="213" t="s">
        <v>357</v>
      </c>
      <c r="AU1199" s="213" t="s">
        <v>85</v>
      </c>
      <c r="AV1199" s="13" t="s">
        <v>85</v>
      </c>
      <c r="AW1199" s="13" t="s">
        <v>37</v>
      </c>
      <c r="AX1199" s="13" t="s">
        <v>75</v>
      </c>
      <c r="AY1199" s="213" t="s">
        <v>349</v>
      </c>
    </row>
    <row r="1200" spans="1:65" s="14" customFormat="1" ht="10.199999999999999">
      <c r="B1200" s="214"/>
      <c r="C1200" s="215"/>
      <c r="D1200" s="194" t="s">
        <v>357</v>
      </c>
      <c r="E1200" s="216" t="s">
        <v>19</v>
      </c>
      <c r="F1200" s="217" t="s">
        <v>360</v>
      </c>
      <c r="G1200" s="215"/>
      <c r="H1200" s="218">
        <v>20</v>
      </c>
      <c r="I1200" s="219"/>
      <c r="J1200" s="215"/>
      <c r="K1200" s="215"/>
      <c r="L1200" s="220"/>
      <c r="M1200" s="221"/>
      <c r="N1200" s="222"/>
      <c r="O1200" s="222"/>
      <c r="P1200" s="222"/>
      <c r="Q1200" s="222"/>
      <c r="R1200" s="222"/>
      <c r="S1200" s="222"/>
      <c r="T1200" s="223"/>
      <c r="AT1200" s="224" t="s">
        <v>357</v>
      </c>
      <c r="AU1200" s="224" t="s">
        <v>85</v>
      </c>
      <c r="AV1200" s="14" t="s">
        <v>187</v>
      </c>
      <c r="AW1200" s="14" t="s">
        <v>37</v>
      </c>
      <c r="AX1200" s="14" t="s">
        <v>83</v>
      </c>
      <c r="AY1200" s="224" t="s">
        <v>349</v>
      </c>
    </row>
    <row r="1201" spans="1:65" s="2" customFormat="1" ht="44.25" customHeight="1">
      <c r="A1201" s="37"/>
      <c r="B1201" s="38"/>
      <c r="C1201" s="174" t="s">
        <v>817</v>
      </c>
      <c r="D1201" s="174" t="s">
        <v>350</v>
      </c>
      <c r="E1201" s="175" t="s">
        <v>3477</v>
      </c>
      <c r="F1201" s="176" t="s">
        <v>3478</v>
      </c>
      <c r="G1201" s="177" t="s">
        <v>484</v>
      </c>
      <c r="H1201" s="178">
        <v>2</v>
      </c>
      <c r="I1201" s="179"/>
      <c r="J1201" s="180">
        <f>ROUND(I1201*H1201,2)</f>
        <v>0</v>
      </c>
      <c r="K1201" s="176" t="s">
        <v>933</v>
      </c>
      <c r="L1201" s="42"/>
      <c r="M1201" s="181" t="s">
        <v>19</v>
      </c>
      <c r="N1201" s="182" t="s">
        <v>46</v>
      </c>
      <c r="O1201" s="67"/>
      <c r="P1201" s="183">
        <f>O1201*H1201</f>
        <v>0</v>
      </c>
      <c r="Q1201" s="183">
        <v>0</v>
      </c>
      <c r="R1201" s="183">
        <f>Q1201*H1201</f>
        <v>0</v>
      </c>
      <c r="S1201" s="183">
        <v>0</v>
      </c>
      <c r="T1201" s="184">
        <f>S1201*H1201</f>
        <v>0</v>
      </c>
      <c r="U1201" s="37"/>
      <c r="V1201" s="37"/>
      <c r="W1201" s="37"/>
      <c r="X1201" s="37"/>
      <c r="Y1201" s="37"/>
      <c r="Z1201" s="37"/>
      <c r="AA1201" s="37"/>
      <c r="AB1201" s="37"/>
      <c r="AC1201" s="37"/>
      <c r="AD1201" s="37"/>
      <c r="AE1201" s="37"/>
      <c r="AR1201" s="185" t="s">
        <v>187</v>
      </c>
      <c r="AT1201" s="185" t="s">
        <v>350</v>
      </c>
      <c r="AU1201" s="185" t="s">
        <v>85</v>
      </c>
      <c r="AY1201" s="20" t="s">
        <v>349</v>
      </c>
      <c r="BE1201" s="186">
        <f>IF(N1201="základní",J1201,0)</f>
        <v>0</v>
      </c>
      <c r="BF1201" s="186">
        <f>IF(N1201="snížená",J1201,0)</f>
        <v>0</v>
      </c>
      <c r="BG1201" s="186">
        <f>IF(N1201="zákl. přenesená",J1201,0)</f>
        <v>0</v>
      </c>
      <c r="BH1201" s="186">
        <f>IF(N1201="sníž. přenesená",J1201,0)</f>
        <v>0</v>
      </c>
      <c r="BI1201" s="186">
        <f>IF(N1201="nulová",J1201,0)</f>
        <v>0</v>
      </c>
      <c r="BJ1201" s="20" t="s">
        <v>83</v>
      </c>
      <c r="BK1201" s="186">
        <f>ROUND(I1201*H1201,2)</f>
        <v>0</v>
      </c>
      <c r="BL1201" s="20" t="s">
        <v>187</v>
      </c>
      <c r="BM1201" s="185" t="s">
        <v>3479</v>
      </c>
    </row>
    <row r="1202" spans="1:65" s="12" customFormat="1" ht="10.199999999999999">
      <c r="B1202" s="192"/>
      <c r="C1202" s="193"/>
      <c r="D1202" s="194" t="s">
        <v>357</v>
      </c>
      <c r="E1202" s="195" t="s">
        <v>19</v>
      </c>
      <c r="F1202" s="196" t="s">
        <v>3426</v>
      </c>
      <c r="G1202" s="193"/>
      <c r="H1202" s="195" t="s">
        <v>19</v>
      </c>
      <c r="I1202" s="197"/>
      <c r="J1202" s="193"/>
      <c r="K1202" s="193"/>
      <c r="L1202" s="198"/>
      <c r="M1202" s="199"/>
      <c r="N1202" s="200"/>
      <c r="O1202" s="200"/>
      <c r="P1202" s="200"/>
      <c r="Q1202" s="200"/>
      <c r="R1202" s="200"/>
      <c r="S1202" s="200"/>
      <c r="T1202" s="201"/>
      <c r="AT1202" s="202" t="s">
        <v>357</v>
      </c>
      <c r="AU1202" s="202" t="s">
        <v>85</v>
      </c>
      <c r="AV1202" s="12" t="s">
        <v>83</v>
      </c>
      <c r="AW1202" s="12" t="s">
        <v>37</v>
      </c>
      <c r="AX1202" s="12" t="s">
        <v>75</v>
      </c>
      <c r="AY1202" s="202" t="s">
        <v>349</v>
      </c>
    </row>
    <row r="1203" spans="1:65" s="12" customFormat="1" ht="10.199999999999999">
      <c r="B1203" s="192"/>
      <c r="C1203" s="193"/>
      <c r="D1203" s="194" t="s">
        <v>357</v>
      </c>
      <c r="E1203" s="195" t="s">
        <v>19</v>
      </c>
      <c r="F1203" s="196" t="s">
        <v>3427</v>
      </c>
      <c r="G1203" s="193"/>
      <c r="H1203" s="195" t="s">
        <v>19</v>
      </c>
      <c r="I1203" s="197"/>
      <c r="J1203" s="193"/>
      <c r="K1203" s="193"/>
      <c r="L1203" s="198"/>
      <c r="M1203" s="199"/>
      <c r="N1203" s="200"/>
      <c r="O1203" s="200"/>
      <c r="P1203" s="200"/>
      <c r="Q1203" s="200"/>
      <c r="R1203" s="200"/>
      <c r="S1203" s="200"/>
      <c r="T1203" s="201"/>
      <c r="AT1203" s="202" t="s">
        <v>357</v>
      </c>
      <c r="AU1203" s="202" t="s">
        <v>85</v>
      </c>
      <c r="AV1203" s="12" t="s">
        <v>83</v>
      </c>
      <c r="AW1203" s="12" t="s">
        <v>37</v>
      </c>
      <c r="AX1203" s="12" t="s">
        <v>75</v>
      </c>
      <c r="AY1203" s="202" t="s">
        <v>349</v>
      </c>
    </row>
    <row r="1204" spans="1:65" s="13" customFormat="1" ht="10.199999999999999">
      <c r="B1204" s="203"/>
      <c r="C1204" s="204"/>
      <c r="D1204" s="194" t="s">
        <v>357</v>
      </c>
      <c r="E1204" s="205" t="s">
        <v>19</v>
      </c>
      <c r="F1204" s="206" t="s">
        <v>85</v>
      </c>
      <c r="G1204" s="204"/>
      <c r="H1204" s="207">
        <v>2</v>
      </c>
      <c r="I1204" s="208"/>
      <c r="J1204" s="204"/>
      <c r="K1204" s="204"/>
      <c r="L1204" s="209"/>
      <c r="M1204" s="210"/>
      <c r="N1204" s="211"/>
      <c r="O1204" s="211"/>
      <c r="P1204" s="211"/>
      <c r="Q1204" s="211"/>
      <c r="R1204" s="211"/>
      <c r="S1204" s="211"/>
      <c r="T1204" s="212"/>
      <c r="AT1204" s="213" t="s">
        <v>357</v>
      </c>
      <c r="AU1204" s="213" t="s">
        <v>85</v>
      </c>
      <c r="AV1204" s="13" t="s">
        <v>85</v>
      </c>
      <c r="AW1204" s="13" t="s">
        <v>37</v>
      </c>
      <c r="AX1204" s="13" t="s">
        <v>75</v>
      </c>
      <c r="AY1204" s="213" t="s">
        <v>349</v>
      </c>
    </row>
    <row r="1205" spans="1:65" s="14" customFormat="1" ht="10.199999999999999">
      <c r="B1205" s="214"/>
      <c r="C1205" s="215"/>
      <c r="D1205" s="194" t="s">
        <v>357</v>
      </c>
      <c r="E1205" s="216" t="s">
        <v>19</v>
      </c>
      <c r="F1205" s="217" t="s">
        <v>360</v>
      </c>
      <c r="G1205" s="215"/>
      <c r="H1205" s="218">
        <v>2</v>
      </c>
      <c r="I1205" s="219"/>
      <c r="J1205" s="215"/>
      <c r="K1205" s="215"/>
      <c r="L1205" s="220"/>
      <c r="M1205" s="221"/>
      <c r="N1205" s="222"/>
      <c r="O1205" s="222"/>
      <c r="P1205" s="222"/>
      <c r="Q1205" s="222"/>
      <c r="R1205" s="222"/>
      <c r="S1205" s="222"/>
      <c r="T1205" s="223"/>
      <c r="AT1205" s="224" t="s">
        <v>357</v>
      </c>
      <c r="AU1205" s="224" t="s">
        <v>85</v>
      </c>
      <c r="AV1205" s="14" t="s">
        <v>187</v>
      </c>
      <c r="AW1205" s="14" t="s">
        <v>37</v>
      </c>
      <c r="AX1205" s="14" t="s">
        <v>83</v>
      </c>
      <c r="AY1205" s="224" t="s">
        <v>349</v>
      </c>
    </row>
    <row r="1206" spans="1:65" s="2" customFormat="1" ht="44.25" customHeight="1">
      <c r="A1206" s="37"/>
      <c r="B1206" s="38"/>
      <c r="C1206" s="174" t="s">
        <v>3480</v>
      </c>
      <c r="D1206" s="174" t="s">
        <v>350</v>
      </c>
      <c r="E1206" s="175" t="s">
        <v>3481</v>
      </c>
      <c r="F1206" s="176" t="s">
        <v>3482</v>
      </c>
      <c r="G1206" s="177" t="s">
        <v>484</v>
      </c>
      <c r="H1206" s="178">
        <v>1</v>
      </c>
      <c r="I1206" s="179"/>
      <c r="J1206" s="180">
        <f>ROUND(I1206*H1206,2)</f>
        <v>0</v>
      </c>
      <c r="K1206" s="176" t="s">
        <v>933</v>
      </c>
      <c r="L1206" s="42"/>
      <c r="M1206" s="181" t="s">
        <v>19</v>
      </c>
      <c r="N1206" s="182" t="s">
        <v>46</v>
      </c>
      <c r="O1206" s="67"/>
      <c r="P1206" s="183">
        <f>O1206*H1206</f>
        <v>0</v>
      </c>
      <c r="Q1206" s="183">
        <v>0</v>
      </c>
      <c r="R1206" s="183">
        <f>Q1206*H1206</f>
        <v>0</v>
      </c>
      <c r="S1206" s="183">
        <v>0</v>
      </c>
      <c r="T1206" s="184">
        <f>S1206*H1206</f>
        <v>0</v>
      </c>
      <c r="U1206" s="37"/>
      <c r="V1206" s="37"/>
      <c r="W1206" s="37"/>
      <c r="X1206" s="37"/>
      <c r="Y1206" s="37"/>
      <c r="Z1206" s="37"/>
      <c r="AA1206" s="37"/>
      <c r="AB1206" s="37"/>
      <c r="AC1206" s="37"/>
      <c r="AD1206" s="37"/>
      <c r="AE1206" s="37"/>
      <c r="AR1206" s="185" t="s">
        <v>187</v>
      </c>
      <c r="AT1206" s="185" t="s">
        <v>350</v>
      </c>
      <c r="AU1206" s="185" t="s">
        <v>85</v>
      </c>
      <c r="AY1206" s="20" t="s">
        <v>349</v>
      </c>
      <c r="BE1206" s="186">
        <f>IF(N1206="základní",J1206,0)</f>
        <v>0</v>
      </c>
      <c r="BF1206" s="186">
        <f>IF(N1206="snížená",J1206,0)</f>
        <v>0</v>
      </c>
      <c r="BG1206" s="186">
        <f>IF(N1206="zákl. přenesená",J1206,0)</f>
        <v>0</v>
      </c>
      <c r="BH1206" s="186">
        <f>IF(N1206="sníž. přenesená",J1206,0)</f>
        <v>0</v>
      </c>
      <c r="BI1206" s="186">
        <f>IF(N1206="nulová",J1206,0)</f>
        <v>0</v>
      </c>
      <c r="BJ1206" s="20" t="s">
        <v>83</v>
      </c>
      <c r="BK1206" s="186">
        <f>ROUND(I1206*H1206,2)</f>
        <v>0</v>
      </c>
      <c r="BL1206" s="20" t="s">
        <v>187</v>
      </c>
      <c r="BM1206" s="185" t="s">
        <v>3483</v>
      </c>
    </row>
    <row r="1207" spans="1:65" s="12" customFormat="1" ht="10.199999999999999">
      <c r="B1207" s="192"/>
      <c r="C1207" s="193"/>
      <c r="D1207" s="194" t="s">
        <v>357</v>
      </c>
      <c r="E1207" s="195" t="s">
        <v>19</v>
      </c>
      <c r="F1207" s="196" t="s">
        <v>3426</v>
      </c>
      <c r="G1207" s="193"/>
      <c r="H1207" s="195" t="s">
        <v>19</v>
      </c>
      <c r="I1207" s="197"/>
      <c r="J1207" s="193"/>
      <c r="K1207" s="193"/>
      <c r="L1207" s="198"/>
      <c r="M1207" s="199"/>
      <c r="N1207" s="200"/>
      <c r="O1207" s="200"/>
      <c r="P1207" s="200"/>
      <c r="Q1207" s="200"/>
      <c r="R1207" s="200"/>
      <c r="S1207" s="200"/>
      <c r="T1207" s="201"/>
      <c r="AT1207" s="202" t="s">
        <v>357</v>
      </c>
      <c r="AU1207" s="202" t="s">
        <v>85</v>
      </c>
      <c r="AV1207" s="12" t="s">
        <v>83</v>
      </c>
      <c r="AW1207" s="12" t="s">
        <v>37</v>
      </c>
      <c r="AX1207" s="12" t="s">
        <v>75</v>
      </c>
      <c r="AY1207" s="202" t="s">
        <v>349</v>
      </c>
    </row>
    <row r="1208" spans="1:65" s="12" customFormat="1" ht="10.199999999999999">
      <c r="B1208" s="192"/>
      <c r="C1208" s="193"/>
      <c r="D1208" s="194" t="s">
        <v>357</v>
      </c>
      <c r="E1208" s="195" t="s">
        <v>19</v>
      </c>
      <c r="F1208" s="196" t="s">
        <v>3427</v>
      </c>
      <c r="G1208" s="193"/>
      <c r="H1208" s="195" t="s">
        <v>19</v>
      </c>
      <c r="I1208" s="197"/>
      <c r="J1208" s="193"/>
      <c r="K1208" s="193"/>
      <c r="L1208" s="198"/>
      <c r="M1208" s="199"/>
      <c r="N1208" s="200"/>
      <c r="O1208" s="200"/>
      <c r="P1208" s="200"/>
      <c r="Q1208" s="200"/>
      <c r="R1208" s="200"/>
      <c r="S1208" s="200"/>
      <c r="T1208" s="201"/>
      <c r="AT1208" s="202" t="s">
        <v>357</v>
      </c>
      <c r="AU1208" s="202" t="s">
        <v>85</v>
      </c>
      <c r="AV1208" s="12" t="s">
        <v>83</v>
      </c>
      <c r="AW1208" s="12" t="s">
        <v>37</v>
      </c>
      <c r="AX1208" s="12" t="s">
        <v>75</v>
      </c>
      <c r="AY1208" s="202" t="s">
        <v>349</v>
      </c>
    </row>
    <row r="1209" spans="1:65" s="13" customFormat="1" ht="10.199999999999999">
      <c r="B1209" s="203"/>
      <c r="C1209" s="204"/>
      <c r="D1209" s="194" t="s">
        <v>357</v>
      </c>
      <c r="E1209" s="205" t="s">
        <v>19</v>
      </c>
      <c r="F1209" s="206" t="s">
        <v>83</v>
      </c>
      <c r="G1209" s="204"/>
      <c r="H1209" s="207">
        <v>1</v>
      </c>
      <c r="I1209" s="208"/>
      <c r="J1209" s="204"/>
      <c r="K1209" s="204"/>
      <c r="L1209" s="209"/>
      <c r="M1209" s="210"/>
      <c r="N1209" s="211"/>
      <c r="O1209" s="211"/>
      <c r="P1209" s="211"/>
      <c r="Q1209" s="211"/>
      <c r="R1209" s="211"/>
      <c r="S1209" s="211"/>
      <c r="T1209" s="212"/>
      <c r="AT1209" s="213" t="s">
        <v>357</v>
      </c>
      <c r="AU1209" s="213" t="s">
        <v>85</v>
      </c>
      <c r="AV1209" s="13" t="s">
        <v>85</v>
      </c>
      <c r="AW1209" s="13" t="s">
        <v>37</v>
      </c>
      <c r="AX1209" s="13" t="s">
        <v>75</v>
      </c>
      <c r="AY1209" s="213" t="s">
        <v>349</v>
      </c>
    </row>
    <row r="1210" spans="1:65" s="14" customFormat="1" ht="10.199999999999999">
      <c r="B1210" s="214"/>
      <c r="C1210" s="215"/>
      <c r="D1210" s="194" t="s">
        <v>357</v>
      </c>
      <c r="E1210" s="216" t="s">
        <v>19</v>
      </c>
      <c r="F1210" s="217" t="s">
        <v>360</v>
      </c>
      <c r="G1210" s="215"/>
      <c r="H1210" s="218">
        <v>1</v>
      </c>
      <c r="I1210" s="219"/>
      <c r="J1210" s="215"/>
      <c r="K1210" s="215"/>
      <c r="L1210" s="220"/>
      <c r="M1210" s="221"/>
      <c r="N1210" s="222"/>
      <c r="O1210" s="222"/>
      <c r="P1210" s="222"/>
      <c r="Q1210" s="222"/>
      <c r="R1210" s="222"/>
      <c r="S1210" s="222"/>
      <c r="T1210" s="223"/>
      <c r="AT1210" s="224" t="s">
        <v>357</v>
      </c>
      <c r="AU1210" s="224" t="s">
        <v>85</v>
      </c>
      <c r="AV1210" s="14" t="s">
        <v>187</v>
      </c>
      <c r="AW1210" s="14" t="s">
        <v>37</v>
      </c>
      <c r="AX1210" s="14" t="s">
        <v>83</v>
      </c>
      <c r="AY1210" s="224" t="s">
        <v>349</v>
      </c>
    </row>
    <row r="1211" spans="1:65" s="11" customFormat="1" ht="22.8" customHeight="1">
      <c r="B1211" s="160"/>
      <c r="C1211" s="161"/>
      <c r="D1211" s="162" t="s">
        <v>74</v>
      </c>
      <c r="E1211" s="249" t="s">
        <v>1953</v>
      </c>
      <c r="F1211" s="249" t="s">
        <v>1954</v>
      </c>
      <c r="G1211" s="161"/>
      <c r="H1211" s="161"/>
      <c r="I1211" s="164"/>
      <c r="J1211" s="250">
        <f>BK1211</f>
        <v>0</v>
      </c>
      <c r="K1211" s="161"/>
      <c r="L1211" s="166"/>
      <c r="M1211" s="167"/>
      <c r="N1211" s="168"/>
      <c r="O1211" s="168"/>
      <c r="P1211" s="169">
        <f>SUM(P1212:P1213)</f>
        <v>0</v>
      </c>
      <c r="Q1211" s="168"/>
      <c r="R1211" s="169">
        <f>SUM(R1212:R1213)</f>
        <v>0</v>
      </c>
      <c r="S1211" s="168"/>
      <c r="T1211" s="170">
        <f>SUM(T1212:T1213)</f>
        <v>0</v>
      </c>
      <c r="AR1211" s="171" t="s">
        <v>83</v>
      </c>
      <c r="AT1211" s="172" t="s">
        <v>74</v>
      </c>
      <c r="AU1211" s="172" t="s">
        <v>83</v>
      </c>
      <c r="AY1211" s="171" t="s">
        <v>349</v>
      </c>
      <c r="BK1211" s="173">
        <f>SUM(BK1212:BK1213)</f>
        <v>0</v>
      </c>
    </row>
    <row r="1212" spans="1:65" s="2" customFormat="1" ht="33" customHeight="1">
      <c r="A1212" s="37"/>
      <c r="B1212" s="38"/>
      <c r="C1212" s="174" t="s">
        <v>822</v>
      </c>
      <c r="D1212" s="174" t="s">
        <v>350</v>
      </c>
      <c r="E1212" s="175" t="s">
        <v>2587</v>
      </c>
      <c r="F1212" s="176" t="s">
        <v>2588</v>
      </c>
      <c r="G1212" s="177" t="s">
        <v>403</v>
      </c>
      <c r="H1212" s="178">
        <v>8075.18</v>
      </c>
      <c r="I1212" s="179"/>
      <c r="J1212" s="180">
        <f>ROUND(I1212*H1212,2)</f>
        <v>0</v>
      </c>
      <c r="K1212" s="176" t="s">
        <v>354</v>
      </c>
      <c r="L1212" s="42"/>
      <c r="M1212" s="181" t="s">
        <v>19</v>
      </c>
      <c r="N1212" s="182" t="s">
        <v>46</v>
      </c>
      <c r="O1212" s="67"/>
      <c r="P1212" s="183">
        <f>O1212*H1212</f>
        <v>0</v>
      </c>
      <c r="Q1212" s="183">
        <v>0</v>
      </c>
      <c r="R1212" s="183">
        <f>Q1212*H1212</f>
        <v>0</v>
      </c>
      <c r="S1212" s="183">
        <v>0</v>
      </c>
      <c r="T1212" s="184">
        <f>S1212*H1212</f>
        <v>0</v>
      </c>
      <c r="U1212" s="37"/>
      <c r="V1212" s="37"/>
      <c r="W1212" s="37"/>
      <c r="X1212" s="37"/>
      <c r="Y1212" s="37"/>
      <c r="Z1212" s="37"/>
      <c r="AA1212" s="37"/>
      <c r="AB1212" s="37"/>
      <c r="AC1212" s="37"/>
      <c r="AD1212" s="37"/>
      <c r="AE1212" s="37"/>
      <c r="AR1212" s="185" t="s">
        <v>187</v>
      </c>
      <c r="AT1212" s="185" t="s">
        <v>350</v>
      </c>
      <c r="AU1212" s="185" t="s">
        <v>85</v>
      </c>
      <c r="AY1212" s="20" t="s">
        <v>349</v>
      </c>
      <c r="BE1212" s="186">
        <f>IF(N1212="základní",J1212,0)</f>
        <v>0</v>
      </c>
      <c r="BF1212" s="186">
        <f>IF(N1212="snížená",J1212,0)</f>
        <v>0</v>
      </c>
      <c r="BG1212" s="186">
        <f>IF(N1212="zákl. přenesená",J1212,0)</f>
        <v>0</v>
      </c>
      <c r="BH1212" s="186">
        <f>IF(N1212="sníž. přenesená",J1212,0)</f>
        <v>0</v>
      </c>
      <c r="BI1212" s="186">
        <f>IF(N1212="nulová",J1212,0)</f>
        <v>0</v>
      </c>
      <c r="BJ1212" s="20" t="s">
        <v>83</v>
      </c>
      <c r="BK1212" s="186">
        <f>ROUND(I1212*H1212,2)</f>
        <v>0</v>
      </c>
      <c r="BL1212" s="20" t="s">
        <v>187</v>
      </c>
      <c r="BM1212" s="185" t="s">
        <v>3484</v>
      </c>
    </row>
    <row r="1213" spans="1:65" s="2" customFormat="1" ht="10.199999999999999">
      <c r="A1213" s="37"/>
      <c r="B1213" s="38"/>
      <c r="C1213" s="39"/>
      <c r="D1213" s="187" t="s">
        <v>355</v>
      </c>
      <c r="E1213" s="39"/>
      <c r="F1213" s="188" t="s">
        <v>2590</v>
      </c>
      <c r="G1213" s="39"/>
      <c r="H1213" s="39"/>
      <c r="I1213" s="189"/>
      <c r="J1213" s="39"/>
      <c r="K1213" s="39"/>
      <c r="L1213" s="42"/>
      <c r="M1213" s="190"/>
      <c r="N1213" s="191"/>
      <c r="O1213" s="67"/>
      <c r="P1213" s="67"/>
      <c r="Q1213" s="67"/>
      <c r="R1213" s="67"/>
      <c r="S1213" s="67"/>
      <c r="T1213" s="68"/>
      <c r="U1213" s="37"/>
      <c r="V1213" s="37"/>
      <c r="W1213" s="37"/>
      <c r="X1213" s="37"/>
      <c r="Y1213" s="37"/>
      <c r="Z1213" s="37"/>
      <c r="AA1213" s="37"/>
      <c r="AB1213" s="37"/>
      <c r="AC1213" s="37"/>
      <c r="AD1213" s="37"/>
      <c r="AE1213" s="37"/>
      <c r="AT1213" s="20" t="s">
        <v>355</v>
      </c>
      <c r="AU1213" s="20" t="s">
        <v>85</v>
      </c>
    </row>
    <row r="1214" spans="1:65" s="11" customFormat="1" ht="25.95" customHeight="1">
      <c r="B1214" s="160"/>
      <c r="C1214" s="161"/>
      <c r="D1214" s="162" t="s">
        <v>74</v>
      </c>
      <c r="E1214" s="163" t="s">
        <v>1163</v>
      </c>
      <c r="F1214" s="163" t="s">
        <v>1164</v>
      </c>
      <c r="G1214" s="161"/>
      <c r="H1214" s="161"/>
      <c r="I1214" s="164"/>
      <c r="J1214" s="165">
        <f>BK1214</f>
        <v>0</v>
      </c>
      <c r="K1214" s="161"/>
      <c r="L1214" s="166"/>
      <c r="M1214" s="167"/>
      <c r="N1214" s="168"/>
      <c r="O1214" s="168"/>
      <c r="P1214" s="169">
        <f>P1215+P1359+P1371</f>
        <v>0</v>
      </c>
      <c r="Q1214" s="168"/>
      <c r="R1214" s="169">
        <f>R1215+R1359+R1371</f>
        <v>50.052927799999999</v>
      </c>
      <c r="S1214" s="168"/>
      <c r="T1214" s="170">
        <f>T1215+T1359+T1371</f>
        <v>0</v>
      </c>
      <c r="AR1214" s="171" t="s">
        <v>85</v>
      </c>
      <c r="AT1214" s="172" t="s">
        <v>74</v>
      </c>
      <c r="AU1214" s="172" t="s">
        <v>75</v>
      </c>
      <c r="AY1214" s="171" t="s">
        <v>349</v>
      </c>
      <c r="BK1214" s="173">
        <f>BK1215+BK1359+BK1371</f>
        <v>0</v>
      </c>
    </row>
    <row r="1215" spans="1:65" s="11" customFormat="1" ht="22.8" customHeight="1">
      <c r="B1215" s="160"/>
      <c r="C1215" s="161"/>
      <c r="D1215" s="162" t="s">
        <v>74</v>
      </c>
      <c r="E1215" s="249" t="s">
        <v>3485</v>
      </c>
      <c r="F1215" s="249" t="s">
        <v>3486</v>
      </c>
      <c r="G1215" s="161"/>
      <c r="H1215" s="161"/>
      <c r="I1215" s="164"/>
      <c r="J1215" s="250">
        <f>BK1215</f>
        <v>0</v>
      </c>
      <c r="K1215" s="161"/>
      <c r="L1215" s="166"/>
      <c r="M1215" s="167"/>
      <c r="N1215" s="168"/>
      <c r="O1215" s="168"/>
      <c r="P1215" s="169">
        <f>SUM(P1216:P1358)</f>
        <v>0</v>
      </c>
      <c r="Q1215" s="168"/>
      <c r="R1215" s="169">
        <f>SUM(R1216:R1358)</f>
        <v>45.582122900000002</v>
      </c>
      <c r="S1215" s="168"/>
      <c r="T1215" s="170">
        <f>SUM(T1216:T1358)</f>
        <v>0</v>
      </c>
      <c r="AR1215" s="171" t="s">
        <v>85</v>
      </c>
      <c r="AT1215" s="172" t="s">
        <v>74</v>
      </c>
      <c r="AU1215" s="172" t="s">
        <v>83</v>
      </c>
      <c r="AY1215" s="171" t="s">
        <v>349</v>
      </c>
      <c r="BK1215" s="173">
        <f>SUM(BK1216:BK1358)</f>
        <v>0</v>
      </c>
    </row>
    <row r="1216" spans="1:65" s="2" customFormat="1" ht="24.15" customHeight="1">
      <c r="A1216" s="37"/>
      <c r="B1216" s="38"/>
      <c r="C1216" s="174" t="s">
        <v>3487</v>
      </c>
      <c r="D1216" s="174" t="s">
        <v>350</v>
      </c>
      <c r="E1216" s="175" t="s">
        <v>3488</v>
      </c>
      <c r="F1216" s="176" t="s">
        <v>3489</v>
      </c>
      <c r="G1216" s="177" t="s">
        <v>353</v>
      </c>
      <c r="H1216" s="178">
        <v>583.02</v>
      </c>
      <c r="I1216" s="179"/>
      <c r="J1216" s="180">
        <f>ROUND(I1216*H1216,2)</f>
        <v>0</v>
      </c>
      <c r="K1216" s="176" t="s">
        <v>933</v>
      </c>
      <c r="L1216" s="42"/>
      <c r="M1216" s="181" t="s">
        <v>19</v>
      </c>
      <c r="N1216" s="182" t="s">
        <v>46</v>
      </c>
      <c r="O1216" s="67"/>
      <c r="P1216" s="183">
        <f>O1216*H1216</f>
        <v>0</v>
      </c>
      <c r="Q1216" s="183">
        <v>2.8549999999999999E-2</v>
      </c>
      <c r="R1216" s="183">
        <f>Q1216*H1216</f>
        <v>16.645220999999999</v>
      </c>
      <c r="S1216" s="183">
        <v>0</v>
      </c>
      <c r="T1216" s="184">
        <f>S1216*H1216</f>
        <v>0</v>
      </c>
      <c r="U1216" s="37"/>
      <c r="V1216" s="37"/>
      <c r="W1216" s="37"/>
      <c r="X1216" s="37"/>
      <c r="Y1216" s="37"/>
      <c r="Z1216" s="37"/>
      <c r="AA1216" s="37"/>
      <c r="AB1216" s="37"/>
      <c r="AC1216" s="37"/>
      <c r="AD1216" s="37"/>
      <c r="AE1216" s="37"/>
      <c r="AR1216" s="185" t="s">
        <v>396</v>
      </c>
      <c r="AT1216" s="185" t="s">
        <v>350</v>
      </c>
      <c r="AU1216" s="185" t="s">
        <v>85</v>
      </c>
      <c r="AY1216" s="20" t="s">
        <v>349</v>
      </c>
      <c r="BE1216" s="186">
        <f>IF(N1216="základní",J1216,0)</f>
        <v>0</v>
      </c>
      <c r="BF1216" s="186">
        <f>IF(N1216="snížená",J1216,0)</f>
        <v>0</v>
      </c>
      <c r="BG1216" s="186">
        <f>IF(N1216="zákl. přenesená",J1216,0)</f>
        <v>0</v>
      </c>
      <c r="BH1216" s="186">
        <f>IF(N1216="sníž. přenesená",J1216,0)</f>
        <v>0</v>
      </c>
      <c r="BI1216" s="186">
        <f>IF(N1216="nulová",J1216,0)</f>
        <v>0</v>
      </c>
      <c r="BJ1216" s="20" t="s">
        <v>83</v>
      </c>
      <c r="BK1216" s="186">
        <f>ROUND(I1216*H1216,2)</f>
        <v>0</v>
      </c>
      <c r="BL1216" s="20" t="s">
        <v>396</v>
      </c>
      <c r="BM1216" s="185" t="s">
        <v>3490</v>
      </c>
    </row>
    <row r="1217" spans="1:65" s="2" customFormat="1" ht="19.2">
      <c r="A1217" s="37"/>
      <c r="B1217" s="38"/>
      <c r="C1217" s="39"/>
      <c r="D1217" s="194" t="s">
        <v>952</v>
      </c>
      <c r="E1217" s="39"/>
      <c r="F1217" s="251" t="s">
        <v>3491</v>
      </c>
      <c r="G1217" s="39"/>
      <c r="H1217" s="39"/>
      <c r="I1217" s="189"/>
      <c r="J1217" s="39"/>
      <c r="K1217" s="39"/>
      <c r="L1217" s="42"/>
      <c r="M1217" s="190"/>
      <c r="N1217" s="191"/>
      <c r="O1217" s="67"/>
      <c r="P1217" s="67"/>
      <c r="Q1217" s="67"/>
      <c r="R1217" s="67"/>
      <c r="S1217" s="67"/>
      <c r="T1217" s="68"/>
      <c r="U1217" s="37"/>
      <c r="V1217" s="37"/>
      <c r="W1217" s="37"/>
      <c r="X1217" s="37"/>
      <c r="Y1217" s="37"/>
      <c r="Z1217" s="37"/>
      <c r="AA1217" s="37"/>
      <c r="AB1217" s="37"/>
      <c r="AC1217" s="37"/>
      <c r="AD1217" s="37"/>
      <c r="AE1217" s="37"/>
      <c r="AT1217" s="20" t="s">
        <v>952</v>
      </c>
      <c r="AU1217" s="20" t="s">
        <v>85</v>
      </c>
    </row>
    <row r="1218" spans="1:65" s="12" customFormat="1" ht="10.199999999999999">
      <c r="B1218" s="192"/>
      <c r="C1218" s="193"/>
      <c r="D1218" s="194" t="s">
        <v>357</v>
      </c>
      <c r="E1218" s="195" t="s">
        <v>19</v>
      </c>
      <c r="F1218" s="196" t="s">
        <v>3061</v>
      </c>
      <c r="G1218" s="193"/>
      <c r="H1218" s="195" t="s">
        <v>19</v>
      </c>
      <c r="I1218" s="197"/>
      <c r="J1218" s="193"/>
      <c r="K1218" s="193"/>
      <c r="L1218" s="198"/>
      <c r="M1218" s="199"/>
      <c r="N1218" s="200"/>
      <c r="O1218" s="200"/>
      <c r="P1218" s="200"/>
      <c r="Q1218" s="200"/>
      <c r="R1218" s="200"/>
      <c r="S1218" s="200"/>
      <c r="T1218" s="201"/>
      <c r="AT1218" s="202" t="s">
        <v>357</v>
      </c>
      <c r="AU1218" s="202" t="s">
        <v>85</v>
      </c>
      <c r="AV1218" s="12" t="s">
        <v>83</v>
      </c>
      <c r="AW1218" s="12" t="s">
        <v>37</v>
      </c>
      <c r="AX1218" s="12" t="s">
        <v>75</v>
      </c>
      <c r="AY1218" s="202" t="s">
        <v>349</v>
      </c>
    </row>
    <row r="1219" spans="1:65" s="13" customFormat="1" ht="10.199999999999999">
      <c r="B1219" s="203"/>
      <c r="C1219" s="204"/>
      <c r="D1219" s="194" t="s">
        <v>357</v>
      </c>
      <c r="E1219" s="205" t="s">
        <v>19</v>
      </c>
      <c r="F1219" s="206" t="s">
        <v>2655</v>
      </c>
      <c r="G1219" s="204"/>
      <c r="H1219" s="207">
        <v>583.02</v>
      </c>
      <c r="I1219" s="208"/>
      <c r="J1219" s="204"/>
      <c r="K1219" s="204"/>
      <c r="L1219" s="209"/>
      <c r="M1219" s="210"/>
      <c r="N1219" s="211"/>
      <c r="O1219" s="211"/>
      <c r="P1219" s="211"/>
      <c r="Q1219" s="211"/>
      <c r="R1219" s="211"/>
      <c r="S1219" s="211"/>
      <c r="T1219" s="212"/>
      <c r="AT1219" s="213" t="s">
        <v>357</v>
      </c>
      <c r="AU1219" s="213" t="s">
        <v>85</v>
      </c>
      <c r="AV1219" s="13" t="s">
        <v>85</v>
      </c>
      <c r="AW1219" s="13" t="s">
        <v>37</v>
      </c>
      <c r="AX1219" s="13" t="s">
        <v>75</v>
      </c>
      <c r="AY1219" s="213" t="s">
        <v>349</v>
      </c>
    </row>
    <row r="1220" spans="1:65" s="14" customFormat="1" ht="10.199999999999999">
      <c r="B1220" s="214"/>
      <c r="C1220" s="215"/>
      <c r="D1220" s="194" t="s">
        <v>357</v>
      </c>
      <c r="E1220" s="216" t="s">
        <v>19</v>
      </c>
      <c r="F1220" s="217" t="s">
        <v>360</v>
      </c>
      <c r="G1220" s="215"/>
      <c r="H1220" s="218">
        <v>583.02</v>
      </c>
      <c r="I1220" s="219"/>
      <c r="J1220" s="215"/>
      <c r="K1220" s="215"/>
      <c r="L1220" s="220"/>
      <c r="M1220" s="221"/>
      <c r="N1220" s="222"/>
      <c r="O1220" s="222"/>
      <c r="P1220" s="222"/>
      <c r="Q1220" s="222"/>
      <c r="R1220" s="222"/>
      <c r="S1220" s="222"/>
      <c r="T1220" s="223"/>
      <c r="AT1220" s="224" t="s">
        <v>357</v>
      </c>
      <c r="AU1220" s="224" t="s">
        <v>85</v>
      </c>
      <c r="AV1220" s="14" t="s">
        <v>187</v>
      </c>
      <c r="AW1220" s="14" t="s">
        <v>37</v>
      </c>
      <c r="AX1220" s="14" t="s">
        <v>83</v>
      </c>
      <c r="AY1220" s="224" t="s">
        <v>349</v>
      </c>
    </row>
    <row r="1221" spans="1:65" s="2" customFormat="1" ht="33" customHeight="1">
      <c r="A1221" s="37"/>
      <c r="B1221" s="38"/>
      <c r="C1221" s="174" t="s">
        <v>826</v>
      </c>
      <c r="D1221" s="174" t="s">
        <v>350</v>
      </c>
      <c r="E1221" s="175" t="s">
        <v>3492</v>
      </c>
      <c r="F1221" s="176" t="s">
        <v>3493</v>
      </c>
      <c r="G1221" s="177" t="s">
        <v>353</v>
      </c>
      <c r="H1221" s="178">
        <v>35.299999999999997</v>
      </c>
      <c r="I1221" s="179"/>
      <c r="J1221" s="180">
        <f>ROUND(I1221*H1221,2)</f>
        <v>0</v>
      </c>
      <c r="K1221" s="176" t="s">
        <v>933</v>
      </c>
      <c r="L1221" s="42"/>
      <c r="M1221" s="181" t="s">
        <v>19</v>
      </c>
      <c r="N1221" s="182" t="s">
        <v>46</v>
      </c>
      <c r="O1221" s="67"/>
      <c r="P1221" s="183">
        <f>O1221*H1221</f>
        <v>0</v>
      </c>
      <c r="Q1221" s="183">
        <v>2.8549999999999999E-2</v>
      </c>
      <c r="R1221" s="183">
        <f>Q1221*H1221</f>
        <v>1.0078149999999999</v>
      </c>
      <c r="S1221" s="183">
        <v>0</v>
      </c>
      <c r="T1221" s="184">
        <f>S1221*H1221</f>
        <v>0</v>
      </c>
      <c r="U1221" s="37"/>
      <c r="V1221" s="37"/>
      <c r="W1221" s="37"/>
      <c r="X1221" s="37"/>
      <c r="Y1221" s="37"/>
      <c r="Z1221" s="37"/>
      <c r="AA1221" s="37"/>
      <c r="AB1221" s="37"/>
      <c r="AC1221" s="37"/>
      <c r="AD1221" s="37"/>
      <c r="AE1221" s="37"/>
      <c r="AR1221" s="185" t="s">
        <v>396</v>
      </c>
      <c r="AT1221" s="185" t="s">
        <v>350</v>
      </c>
      <c r="AU1221" s="185" t="s">
        <v>85</v>
      </c>
      <c r="AY1221" s="20" t="s">
        <v>349</v>
      </c>
      <c r="BE1221" s="186">
        <f>IF(N1221="základní",J1221,0)</f>
        <v>0</v>
      </c>
      <c r="BF1221" s="186">
        <f>IF(N1221="snížená",J1221,0)</f>
        <v>0</v>
      </c>
      <c r="BG1221" s="186">
        <f>IF(N1221="zákl. přenesená",J1221,0)</f>
        <v>0</v>
      </c>
      <c r="BH1221" s="186">
        <f>IF(N1221="sníž. přenesená",J1221,0)</f>
        <v>0</v>
      </c>
      <c r="BI1221" s="186">
        <f>IF(N1221="nulová",J1221,0)</f>
        <v>0</v>
      </c>
      <c r="BJ1221" s="20" t="s">
        <v>83</v>
      </c>
      <c r="BK1221" s="186">
        <f>ROUND(I1221*H1221,2)</f>
        <v>0</v>
      </c>
      <c r="BL1221" s="20" t="s">
        <v>396</v>
      </c>
      <c r="BM1221" s="185" t="s">
        <v>3494</v>
      </c>
    </row>
    <row r="1222" spans="1:65" s="2" customFormat="1" ht="19.2">
      <c r="A1222" s="37"/>
      <c r="B1222" s="38"/>
      <c r="C1222" s="39"/>
      <c r="D1222" s="194" t="s">
        <v>952</v>
      </c>
      <c r="E1222" s="39"/>
      <c r="F1222" s="251" t="s">
        <v>3491</v>
      </c>
      <c r="G1222" s="39"/>
      <c r="H1222" s="39"/>
      <c r="I1222" s="189"/>
      <c r="J1222" s="39"/>
      <c r="K1222" s="39"/>
      <c r="L1222" s="42"/>
      <c r="M1222" s="190"/>
      <c r="N1222" s="191"/>
      <c r="O1222" s="67"/>
      <c r="P1222" s="67"/>
      <c r="Q1222" s="67"/>
      <c r="R1222" s="67"/>
      <c r="S1222" s="67"/>
      <c r="T1222" s="68"/>
      <c r="U1222" s="37"/>
      <c r="V1222" s="37"/>
      <c r="W1222" s="37"/>
      <c r="X1222" s="37"/>
      <c r="Y1222" s="37"/>
      <c r="Z1222" s="37"/>
      <c r="AA1222" s="37"/>
      <c r="AB1222" s="37"/>
      <c r="AC1222" s="37"/>
      <c r="AD1222" s="37"/>
      <c r="AE1222" s="37"/>
      <c r="AT1222" s="20" t="s">
        <v>952</v>
      </c>
      <c r="AU1222" s="20" t="s">
        <v>85</v>
      </c>
    </row>
    <row r="1223" spans="1:65" s="12" customFormat="1" ht="10.199999999999999">
      <c r="B1223" s="192"/>
      <c r="C1223" s="193"/>
      <c r="D1223" s="194" t="s">
        <v>357</v>
      </c>
      <c r="E1223" s="195" t="s">
        <v>19</v>
      </c>
      <c r="F1223" s="196" t="s">
        <v>3061</v>
      </c>
      <c r="G1223" s="193"/>
      <c r="H1223" s="195" t="s">
        <v>19</v>
      </c>
      <c r="I1223" s="197"/>
      <c r="J1223" s="193"/>
      <c r="K1223" s="193"/>
      <c r="L1223" s="198"/>
      <c r="M1223" s="199"/>
      <c r="N1223" s="200"/>
      <c r="O1223" s="200"/>
      <c r="P1223" s="200"/>
      <c r="Q1223" s="200"/>
      <c r="R1223" s="200"/>
      <c r="S1223" s="200"/>
      <c r="T1223" s="201"/>
      <c r="AT1223" s="202" t="s">
        <v>357</v>
      </c>
      <c r="AU1223" s="202" t="s">
        <v>85</v>
      </c>
      <c r="AV1223" s="12" t="s">
        <v>83</v>
      </c>
      <c r="AW1223" s="12" t="s">
        <v>37</v>
      </c>
      <c r="AX1223" s="12" t="s">
        <v>75</v>
      </c>
      <c r="AY1223" s="202" t="s">
        <v>349</v>
      </c>
    </row>
    <row r="1224" spans="1:65" s="13" customFormat="1" ht="10.199999999999999">
      <c r="B1224" s="203"/>
      <c r="C1224" s="204"/>
      <c r="D1224" s="194" t="s">
        <v>357</v>
      </c>
      <c r="E1224" s="205" t="s">
        <v>19</v>
      </c>
      <c r="F1224" s="206" t="s">
        <v>2657</v>
      </c>
      <c r="G1224" s="204"/>
      <c r="H1224" s="207">
        <v>35.299999999999997</v>
      </c>
      <c r="I1224" s="208"/>
      <c r="J1224" s="204"/>
      <c r="K1224" s="204"/>
      <c r="L1224" s="209"/>
      <c r="M1224" s="210"/>
      <c r="N1224" s="211"/>
      <c r="O1224" s="211"/>
      <c r="P1224" s="211"/>
      <c r="Q1224" s="211"/>
      <c r="R1224" s="211"/>
      <c r="S1224" s="211"/>
      <c r="T1224" s="212"/>
      <c r="AT1224" s="213" t="s">
        <v>357</v>
      </c>
      <c r="AU1224" s="213" t="s">
        <v>85</v>
      </c>
      <c r="AV1224" s="13" t="s">
        <v>85</v>
      </c>
      <c r="AW1224" s="13" t="s">
        <v>37</v>
      </c>
      <c r="AX1224" s="13" t="s">
        <v>75</v>
      </c>
      <c r="AY1224" s="213" t="s">
        <v>349</v>
      </c>
    </row>
    <row r="1225" spans="1:65" s="14" customFormat="1" ht="10.199999999999999">
      <c r="B1225" s="214"/>
      <c r="C1225" s="215"/>
      <c r="D1225" s="194" t="s">
        <v>357</v>
      </c>
      <c r="E1225" s="216" t="s">
        <v>19</v>
      </c>
      <c r="F1225" s="217" t="s">
        <v>360</v>
      </c>
      <c r="G1225" s="215"/>
      <c r="H1225" s="218">
        <v>35.299999999999997</v>
      </c>
      <c r="I1225" s="219"/>
      <c r="J1225" s="215"/>
      <c r="K1225" s="215"/>
      <c r="L1225" s="220"/>
      <c r="M1225" s="221"/>
      <c r="N1225" s="222"/>
      <c r="O1225" s="222"/>
      <c r="P1225" s="222"/>
      <c r="Q1225" s="222"/>
      <c r="R1225" s="222"/>
      <c r="S1225" s="222"/>
      <c r="T1225" s="223"/>
      <c r="AT1225" s="224" t="s">
        <v>357</v>
      </c>
      <c r="AU1225" s="224" t="s">
        <v>85</v>
      </c>
      <c r="AV1225" s="14" t="s">
        <v>187</v>
      </c>
      <c r="AW1225" s="14" t="s">
        <v>37</v>
      </c>
      <c r="AX1225" s="14" t="s">
        <v>83</v>
      </c>
      <c r="AY1225" s="224" t="s">
        <v>349</v>
      </c>
    </row>
    <row r="1226" spans="1:65" s="2" customFormat="1" ht="33" customHeight="1">
      <c r="A1226" s="37"/>
      <c r="B1226" s="38"/>
      <c r="C1226" s="174" t="s">
        <v>3495</v>
      </c>
      <c r="D1226" s="174" t="s">
        <v>350</v>
      </c>
      <c r="E1226" s="175" t="s">
        <v>3496</v>
      </c>
      <c r="F1226" s="176" t="s">
        <v>3497</v>
      </c>
      <c r="G1226" s="177" t="s">
        <v>353</v>
      </c>
      <c r="H1226" s="178">
        <v>13.91</v>
      </c>
      <c r="I1226" s="179"/>
      <c r="J1226" s="180">
        <f>ROUND(I1226*H1226,2)</f>
        <v>0</v>
      </c>
      <c r="K1226" s="176" t="s">
        <v>933</v>
      </c>
      <c r="L1226" s="42"/>
      <c r="M1226" s="181" t="s">
        <v>19</v>
      </c>
      <c r="N1226" s="182" t="s">
        <v>46</v>
      </c>
      <c r="O1226" s="67"/>
      <c r="P1226" s="183">
        <f>O1226*H1226</f>
        <v>0</v>
      </c>
      <c r="Q1226" s="183">
        <v>4.3869999999999999E-2</v>
      </c>
      <c r="R1226" s="183">
        <f>Q1226*H1226</f>
        <v>0.61023170000000004</v>
      </c>
      <c r="S1226" s="183">
        <v>0</v>
      </c>
      <c r="T1226" s="184">
        <f>S1226*H1226</f>
        <v>0</v>
      </c>
      <c r="U1226" s="37"/>
      <c r="V1226" s="37"/>
      <c r="W1226" s="37"/>
      <c r="X1226" s="37"/>
      <c r="Y1226" s="37"/>
      <c r="Z1226" s="37"/>
      <c r="AA1226" s="37"/>
      <c r="AB1226" s="37"/>
      <c r="AC1226" s="37"/>
      <c r="AD1226" s="37"/>
      <c r="AE1226" s="37"/>
      <c r="AR1226" s="185" t="s">
        <v>396</v>
      </c>
      <c r="AT1226" s="185" t="s">
        <v>350</v>
      </c>
      <c r="AU1226" s="185" t="s">
        <v>85</v>
      </c>
      <c r="AY1226" s="20" t="s">
        <v>349</v>
      </c>
      <c r="BE1226" s="186">
        <f>IF(N1226="základní",J1226,0)</f>
        <v>0</v>
      </c>
      <c r="BF1226" s="186">
        <f>IF(N1226="snížená",J1226,0)</f>
        <v>0</v>
      </c>
      <c r="BG1226" s="186">
        <f>IF(N1226="zákl. přenesená",J1226,0)</f>
        <v>0</v>
      </c>
      <c r="BH1226" s="186">
        <f>IF(N1226="sníž. přenesená",J1226,0)</f>
        <v>0</v>
      </c>
      <c r="BI1226" s="186">
        <f>IF(N1226="nulová",J1226,0)</f>
        <v>0</v>
      </c>
      <c r="BJ1226" s="20" t="s">
        <v>83</v>
      </c>
      <c r="BK1226" s="186">
        <f>ROUND(I1226*H1226,2)</f>
        <v>0</v>
      </c>
      <c r="BL1226" s="20" t="s">
        <v>396</v>
      </c>
      <c r="BM1226" s="185" t="s">
        <v>3498</v>
      </c>
    </row>
    <row r="1227" spans="1:65" s="2" customFormat="1" ht="19.2">
      <c r="A1227" s="37"/>
      <c r="B1227" s="38"/>
      <c r="C1227" s="39"/>
      <c r="D1227" s="194" t="s">
        <v>952</v>
      </c>
      <c r="E1227" s="39"/>
      <c r="F1227" s="251" t="s">
        <v>3491</v>
      </c>
      <c r="G1227" s="39"/>
      <c r="H1227" s="39"/>
      <c r="I1227" s="189"/>
      <c r="J1227" s="39"/>
      <c r="K1227" s="39"/>
      <c r="L1227" s="42"/>
      <c r="M1227" s="190"/>
      <c r="N1227" s="191"/>
      <c r="O1227" s="67"/>
      <c r="P1227" s="67"/>
      <c r="Q1227" s="67"/>
      <c r="R1227" s="67"/>
      <c r="S1227" s="67"/>
      <c r="T1227" s="68"/>
      <c r="U1227" s="37"/>
      <c r="V1227" s="37"/>
      <c r="W1227" s="37"/>
      <c r="X1227" s="37"/>
      <c r="Y1227" s="37"/>
      <c r="Z1227" s="37"/>
      <c r="AA1227" s="37"/>
      <c r="AB1227" s="37"/>
      <c r="AC1227" s="37"/>
      <c r="AD1227" s="37"/>
      <c r="AE1227" s="37"/>
      <c r="AT1227" s="20" t="s">
        <v>952</v>
      </c>
      <c r="AU1227" s="20" t="s">
        <v>85</v>
      </c>
    </row>
    <row r="1228" spans="1:65" s="12" customFormat="1" ht="10.199999999999999">
      <c r="B1228" s="192"/>
      <c r="C1228" s="193"/>
      <c r="D1228" s="194" t="s">
        <v>357</v>
      </c>
      <c r="E1228" s="195" t="s">
        <v>19</v>
      </c>
      <c r="F1228" s="196" t="s">
        <v>3061</v>
      </c>
      <c r="G1228" s="193"/>
      <c r="H1228" s="195" t="s">
        <v>19</v>
      </c>
      <c r="I1228" s="197"/>
      <c r="J1228" s="193"/>
      <c r="K1228" s="193"/>
      <c r="L1228" s="198"/>
      <c r="M1228" s="199"/>
      <c r="N1228" s="200"/>
      <c r="O1228" s="200"/>
      <c r="P1228" s="200"/>
      <c r="Q1228" s="200"/>
      <c r="R1228" s="200"/>
      <c r="S1228" s="200"/>
      <c r="T1228" s="201"/>
      <c r="AT1228" s="202" t="s">
        <v>357</v>
      </c>
      <c r="AU1228" s="202" t="s">
        <v>85</v>
      </c>
      <c r="AV1228" s="12" t="s">
        <v>83</v>
      </c>
      <c r="AW1228" s="12" t="s">
        <v>37</v>
      </c>
      <c r="AX1228" s="12" t="s">
        <v>75</v>
      </c>
      <c r="AY1228" s="202" t="s">
        <v>349</v>
      </c>
    </row>
    <row r="1229" spans="1:65" s="13" customFormat="1" ht="10.199999999999999">
      <c r="B1229" s="203"/>
      <c r="C1229" s="204"/>
      <c r="D1229" s="194" t="s">
        <v>357</v>
      </c>
      <c r="E1229" s="205" t="s">
        <v>19</v>
      </c>
      <c r="F1229" s="206" t="s">
        <v>2659</v>
      </c>
      <c r="G1229" s="204"/>
      <c r="H1229" s="207">
        <v>13.91</v>
      </c>
      <c r="I1229" s="208"/>
      <c r="J1229" s="204"/>
      <c r="K1229" s="204"/>
      <c r="L1229" s="209"/>
      <c r="M1229" s="210"/>
      <c r="N1229" s="211"/>
      <c r="O1229" s="211"/>
      <c r="P1229" s="211"/>
      <c r="Q1229" s="211"/>
      <c r="R1229" s="211"/>
      <c r="S1229" s="211"/>
      <c r="T1229" s="212"/>
      <c r="AT1229" s="213" t="s">
        <v>357</v>
      </c>
      <c r="AU1229" s="213" t="s">
        <v>85</v>
      </c>
      <c r="AV1229" s="13" t="s">
        <v>85</v>
      </c>
      <c r="AW1229" s="13" t="s">
        <v>37</v>
      </c>
      <c r="AX1229" s="13" t="s">
        <v>75</v>
      </c>
      <c r="AY1229" s="213" t="s">
        <v>349</v>
      </c>
    </row>
    <row r="1230" spans="1:65" s="14" customFormat="1" ht="10.199999999999999">
      <c r="B1230" s="214"/>
      <c r="C1230" s="215"/>
      <c r="D1230" s="194" t="s">
        <v>357</v>
      </c>
      <c r="E1230" s="216" t="s">
        <v>19</v>
      </c>
      <c r="F1230" s="217" t="s">
        <v>360</v>
      </c>
      <c r="G1230" s="215"/>
      <c r="H1230" s="218">
        <v>13.91</v>
      </c>
      <c r="I1230" s="219"/>
      <c r="J1230" s="215"/>
      <c r="K1230" s="215"/>
      <c r="L1230" s="220"/>
      <c r="M1230" s="221"/>
      <c r="N1230" s="222"/>
      <c r="O1230" s="222"/>
      <c r="P1230" s="222"/>
      <c r="Q1230" s="222"/>
      <c r="R1230" s="222"/>
      <c r="S1230" s="222"/>
      <c r="T1230" s="223"/>
      <c r="AT1230" s="224" t="s">
        <v>357</v>
      </c>
      <c r="AU1230" s="224" t="s">
        <v>85</v>
      </c>
      <c r="AV1230" s="14" t="s">
        <v>187</v>
      </c>
      <c r="AW1230" s="14" t="s">
        <v>37</v>
      </c>
      <c r="AX1230" s="14" t="s">
        <v>83</v>
      </c>
      <c r="AY1230" s="224" t="s">
        <v>349</v>
      </c>
    </row>
    <row r="1231" spans="1:65" s="2" customFormat="1" ht="37.799999999999997" customHeight="1">
      <c r="A1231" s="37"/>
      <c r="B1231" s="38"/>
      <c r="C1231" s="174" t="s">
        <v>829</v>
      </c>
      <c r="D1231" s="174" t="s">
        <v>350</v>
      </c>
      <c r="E1231" s="175" t="s">
        <v>3499</v>
      </c>
      <c r="F1231" s="176" t="s">
        <v>3500</v>
      </c>
      <c r="G1231" s="177" t="s">
        <v>353</v>
      </c>
      <c r="H1231" s="178">
        <v>11.26</v>
      </c>
      <c r="I1231" s="179"/>
      <c r="J1231" s="180">
        <f>ROUND(I1231*H1231,2)</f>
        <v>0</v>
      </c>
      <c r="K1231" s="176" t="s">
        <v>933</v>
      </c>
      <c r="L1231" s="42"/>
      <c r="M1231" s="181" t="s">
        <v>19</v>
      </c>
      <c r="N1231" s="182" t="s">
        <v>46</v>
      </c>
      <c r="O1231" s="67"/>
      <c r="P1231" s="183">
        <f>O1231*H1231</f>
        <v>0</v>
      </c>
      <c r="Q1231" s="183">
        <v>5.9839999999999997E-2</v>
      </c>
      <c r="R1231" s="183">
        <f>Q1231*H1231</f>
        <v>0.67379839999999991</v>
      </c>
      <c r="S1231" s="183">
        <v>0</v>
      </c>
      <c r="T1231" s="184">
        <f>S1231*H1231</f>
        <v>0</v>
      </c>
      <c r="U1231" s="37"/>
      <c r="V1231" s="37"/>
      <c r="W1231" s="37"/>
      <c r="X1231" s="37"/>
      <c r="Y1231" s="37"/>
      <c r="Z1231" s="37"/>
      <c r="AA1231" s="37"/>
      <c r="AB1231" s="37"/>
      <c r="AC1231" s="37"/>
      <c r="AD1231" s="37"/>
      <c r="AE1231" s="37"/>
      <c r="AR1231" s="185" t="s">
        <v>396</v>
      </c>
      <c r="AT1231" s="185" t="s">
        <v>350</v>
      </c>
      <c r="AU1231" s="185" t="s">
        <v>85</v>
      </c>
      <c r="AY1231" s="20" t="s">
        <v>349</v>
      </c>
      <c r="BE1231" s="186">
        <f>IF(N1231="základní",J1231,0)</f>
        <v>0</v>
      </c>
      <c r="BF1231" s="186">
        <f>IF(N1231="snížená",J1231,0)</f>
        <v>0</v>
      </c>
      <c r="BG1231" s="186">
        <f>IF(N1231="zákl. přenesená",J1231,0)</f>
        <v>0</v>
      </c>
      <c r="BH1231" s="186">
        <f>IF(N1231="sníž. přenesená",J1231,0)</f>
        <v>0</v>
      </c>
      <c r="BI1231" s="186">
        <f>IF(N1231="nulová",J1231,0)</f>
        <v>0</v>
      </c>
      <c r="BJ1231" s="20" t="s">
        <v>83</v>
      </c>
      <c r="BK1231" s="186">
        <f>ROUND(I1231*H1231,2)</f>
        <v>0</v>
      </c>
      <c r="BL1231" s="20" t="s">
        <v>396</v>
      </c>
      <c r="BM1231" s="185" t="s">
        <v>3501</v>
      </c>
    </row>
    <row r="1232" spans="1:65" s="2" customFormat="1" ht="19.2">
      <c r="A1232" s="37"/>
      <c r="B1232" s="38"/>
      <c r="C1232" s="39"/>
      <c r="D1232" s="194" t="s">
        <v>952</v>
      </c>
      <c r="E1232" s="39"/>
      <c r="F1232" s="251" t="s">
        <v>3491</v>
      </c>
      <c r="G1232" s="39"/>
      <c r="H1232" s="39"/>
      <c r="I1232" s="189"/>
      <c r="J1232" s="39"/>
      <c r="K1232" s="39"/>
      <c r="L1232" s="42"/>
      <c r="M1232" s="190"/>
      <c r="N1232" s="191"/>
      <c r="O1232" s="67"/>
      <c r="P1232" s="67"/>
      <c r="Q1232" s="67"/>
      <c r="R1232" s="67"/>
      <c r="S1232" s="67"/>
      <c r="T1232" s="68"/>
      <c r="U1232" s="37"/>
      <c r="V1232" s="37"/>
      <c r="W1232" s="37"/>
      <c r="X1232" s="37"/>
      <c r="Y1232" s="37"/>
      <c r="Z1232" s="37"/>
      <c r="AA1232" s="37"/>
      <c r="AB1232" s="37"/>
      <c r="AC1232" s="37"/>
      <c r="AD1232" s="37"/>
      <c r="AE1232" s="37"/>
      <c r="AT1232" s="20" t="s">
        <v>952</v>
      </c>
      <c r="AU1232" s="20" t="s">
        <v>85</v>
      </c>
    </row>
    <row r="1233" spans="1:65" s="12" customFormat="1" ht="10.199999999999999">
      <c r="B1233" s="192"/>
      <c r="C1233" s="193"/>
      <c r="D1233" s="194" t="s">
        <v>357</v>
      </c>
      <c r="E1233" s="195" t="s">
        <v>19</v>
      </c>
      <c r="F1233" s="196" t="s">
        <v>3061</v>
      </c>
      <c r="G1233" s="193"/>
      <c r="H1233" s="195" t="s">
        <v>19</v>
      </c>
      <c r="I1233" s="197"/>
      <c r="J1233" s="193"/>
      <c r="K1233" s="193"/>
      <c r="L1233" s="198"/>
      <c r="M1233" s="199"/>
      <c r="N1233" s="200"/>
      <c r="O1233" s="200"/>
      <c r="P1233" s="200"/>
      <c r="Q1233" s="200"/>
      <c r="R1233" s="200"/>
      <c r="S1233" s="200"/>
      <c r="T1233" s="201"/>
      <c r="AT1233" s="202" t="s">
        <v>357</v>
      </c>
      <c r="AU1233" s="202" t="s">
        <v>85</v>
      </c>
      <c r="AV1233" s="12" t="s">
        <v>83</v>
      </c>
      <c r="AW1233" s="12" t="s">
        <v>37</v>
      </c>
      <c r="AX1233" s="12" t="s">
        <v>75</v>
      </c>
      <c r="AY1233" s="202" t="s">
        <v>349</v>
      </c>
    </row>
    <row r="1234" spans="1:65" s="13" customFormat="1" ht="10.199999999999999">
      <c r="B1234" s="203"/>
      <c r="C1234" s="204"/>
      <c r="D1234" s="194" t="s">
        <v>357</v>
      </c>
      <c r="E1234" s="205" t="s">
        <v>19</v>
      </c>
      <c r="F1234" s="206" t="s">
        <v>2661</v>
      </c>
      <c r="G1234" s="204"/>
      <c r="H1234" s="207">
        <v>11.26</v>
      </c>
      <c r="I1234" s="208"/>
      <c r="J1234" s="204"/>
      <c r="K1234" s="204"/>
      <c r="L1234" s="209"/>
      <c r="M1234" s="210"/>
      <c r="N1234" s="211"/>
      <c r="O1234" s="211"/>
      <c r="P1234" s="211"/>
      <c r="Q1234" s="211"/>
      <c r="R1234" s="211"/>
      <c r="S1234" s="211"/>
      <c r="T1234" s="212"/>
      <c r="AT1234" s="213" t="s">
        <v>357</v>
      </c>
      <c r="AU1234" s="213" t="s">
        <v>85</v>
      </c>
      <c r="AV1234" s="13" t="s">
        <v>85</v>
      </c>
      <c r="AW1234" s="13" t="s">
        <v>37</v>
      </c>
      <c r="AX1234" s="13" t="s">
        <v>75</v>
      </c>
      <c r="AY1234" s="213" t="s">
        <v>349</v>
      </c>
    </row>
    <row r="1235" spans="1:65" s="14" customFormat="1" ht="10.199999999999999">
      <c r="B1235" s="214"/>
      <c r="C1235" s="215"/>
      <c r="D1235" s="194" t="s">
        <v>357</v>
      </c>
      <c r="E1235" s="216" t="s">
        <v>19</v>
      </c>
      <c r="F1235" s="217" t="s">
        <v>360</v>
      </c>
      <c r="G1235" s="215"/>
      <c r="H1235" s="218">
        <v>11.26</v>
      </c>
      <c r="I1235" s="219"/>
      <c r="J1235" s="215"/>
      <c r="K1235" s="215"/>
      <c r="L1235" s="220"/>
      <c r="M1235" s="221"/>
      <c r="N1235" s="222"/>
      <c r="O1235" s="222"/>
      <c r="P1235" s="222"/>
      <c r="Q1235" s="222"/>
      <c r="R1235" s="222"/>
      <c r="S1235" s="222"/>
      <c r="T1235" s="223"/>
      <c r="AT1235" s="224" t="s">
        <v>357</v>
      </c>
      <c r="AU1235" s="224" t="s">
        <v>85</v>
      </c>
      <c r="AV1235" s="14" t="s">
        <v>187</v>
      </c>
      <c r="AW1235" s="14" t="s">
        <v>37</v>
      </c>
      <c r="AX1235" s="14" t="s">
        <v>83</v>
      </c>
      <c r="AY1235" s="224" t="s">
        <v>349</v>
      </c>
    </row>
    <row r="1236" spans="1:65" s="2" customFormat="1" ht="37.799999999999997" customHeight="1">
      <c r="A1236" s="37"/>
      <c r="B1236" s="38"/>
      <c r="C1236" s="174" t="s">
        <v>3502</v>
      </c>
      <c r="D1236" s="174" t="s">
        <v>350</v>
      </c>
      <c r="E1236" s="175" t="s">
        <v>3503</v>
      </c>
      <c r="F1236" s="176" t="s">
        <v>3504</v>
      </c>
      <c r="G1236" s="177" t="s">
        <v>353</v>
      </c>
      <c r="H1236" s="178">
        <v>20.3</v>
      </c>
      <c r="I1236" s="179"/>
      <c r="J1236" s="180">
        <f>ROUND(I1236*H1236,2)</f>
        <v>0</v>
      </c>
      <c r="K1236" s="176" t="s">
        <v>933</v>
      </c>
      <c r="L1236" s="42"/>
      <c r="M1236" s="181" t="s">
        <v>19</v>
      </c>
      <c r="N1236" s="182" t="s">
        <v>46</v>
      </c>
      <c r="O1236" s="67"/>
      <c r="P1236" s="183">
        <f>O1236*H1236</f>
        <v>0</v>
      </c>
      <c r="Q1236" s="183">
        <v>5.7630000000000001E-2</v>
      </c>
      <c r="R1236" s="183">
        <f>Q1236*H1236</f>
        <v>1.169889</v>
      </c>
      <c r="S1236" s="183">
        <v>0</v>
      </c>
      <c r="T1236" s="184">
        <f>S1236*H1236</f>
        <v>0</v>
      </c>
      <c r="U1236" s="37"/>
      <c r="V1236" s="37"/>
      <c r="W1236" s="37"/>
      <c r="X1236" s="37"/>
      <c r="Y1236" s="37"/>
      <c r="Z1236" s="37"/>
      <c r="AA1236" s="37"/>
      <c r="AB1236" s="37"/>
      <c r="AC1236" s="37"/>
      <c r="AD1236" s="37"/>
      <c r="AE1236" s="37"/>
      <c r="AR1236" s="185" t="s">
        <v>396</v>
      </c>
      <c r="AT1236" s="185" t="s">
        <v>350</v>
      </c>
      <c r="AU1236" s="185" t="s">
        <v>85</v>
      </c>
      <c r="AY1236" s="20" t="s">
        <v>349</v>
      </c>
      <c r="BE1236" s="186">
        <f>IF(N1236="základní",J1236,0)</f>
        <v>0</v>
      </c>
      <c r="BF1236" s="186">
        <f>IF(N1236="snížená",J1236,0)</f>
        <v>0</v>
      </c>
      <c r="BG1236" s="186">
        <f>IF(N1236="zákl. přenesená",J1236,0)</f>
        <v>0</v>
      </c>
      <c r="BH1236" s="186">
        <f>IF(N1236="sníž. přenesená",J1236,0)</f>
        <v>0</v>
      </c>
      <c r="BI1236" s="186">
        <f>IF(N1236="nulová",J1236,0)</f>
        <v>0</v>
      </c>
      <c r="BJ1236" s="20" t="s">
        <v>83</v>
      </c>
      <c r="BK1236" s="186">
        <f>ROUND(I1236*H1236,2)</f>
        <v>0</v>
      </c>
      <c r="BL1236" s="20" t="s">
        <v>396</v>
      </c>
      <c r="BM1236" s="185" t="s">
        <v>3505</v>
      </c>
    </row>
    <row r="1237" spans="1:65" s="2" customFormat="1" ht="19.2">
      <c r="A1237" s="37"/>
      <c r="B1237" s="38"/>
      <c r="C1237" s="39"/>
      <c r="D1237" s="194" t="s">
        <v>952</v>
      </c>
      <c r="E1237" s="39"/>
      <c r="F1237" s="251" t="s">
        <v>3491</v>
      </c>
      <c r="G1237" s="39"/>
      <c r="H1237" s="39"/>
      <c r="I1237" s="189"/>
      <c r="J1237" s="39"/>
      <c r="K1237" s="39"/>
      <c r="L1237" s="42"/>
      <c r="M1237" s="190"/>
      <c r="N1237" s="191"/>
      <c r="O1237" s="67"/>
      <c r="P1237" s="67"/>
      <c r="Q1237" s="67"/>
      <c r="R1237" s="67"/>
      <c r="S1237" s="67"/>
      <c r="T1237" s="68"/>
      <c r="U1237" s="37"/>
      <c r="V1237" s="37"/>
      <c r="W1237" s="37"/>
      <c r="X1237" s="37"/>
      <c r="Y1237" s="37"/>
      <c r="Z1237" s="37"/>
      <c r="AA1237" s="37"/>
      <c r="AB1237" s="37"/>
      <c r="AC1237" s="37"/>
      <c r="AD1237" s="37"/>
      <c r="AE1237" s="37"/>
      <c r="AT1237" s="20" t="s">
        <v>952</v>
      </c>
      <c r="AU1237" s="20" t="s">
        <v>85</v>
      </c>
    </row>
    <row r="1238" spans="1:65" s="12" customFormat="1" ht="10.199999999999999">
      <c r="B1238" s="192"/>
      <c r="C1238" s="193"/>
      <c r="D1238" s="194" t="s">
        <v>357</v>
      </c>
      <c r="E1238" s="195" t="s">
        <v>19</v>
      </c>
      <c r="F1238" s="196" t="s">
        <v>3061</v>
      </c>
      <c r="G1238" s="193"/>
      <c r="H1238" s="195" t="s">
        <v>19</v>
      </c>
      <c r="I1238" s="197"/>
      <c r="J1238" s="193"/>
      <c r="K1238" s="193"/>
      <c r="L1238" s="198"/>
      <c r="M1238" s="199"/>
      <c r="N1238" s="200"/>
      <c r="O1238" s="200"/>
      <c r="P1238" s="200"/>
      <c r="Q1238" s="200"/>
      <c r="R1238" s="200"/>
      <c r="S1238" s="200"/>
      <c r="T1238" s="201"/>
      <c r="AT1238" s="202" t="s">
        <v>357</v>
      </c>
      <c r="AU1238" s="202" t="s">
        <v>85</v>
      </c>
      <c r="AV1238" s="12" t="s">
        <v>83</v>
      </c>
      <c r="AW1238" s="12" t="s">
        <v>37</v>
      </c>
      <c r="AX1238" s="12" t="s">
        <v>75</v>
      </c>
      <c r="AY1238" s="202" t="s">
        <v>349</v>
      </c>
    </row>
    <row r="1239" spans="1:65" s="13" customFormat="1" ht="10.199999999999999">
      <c r="B1239" s="203"/>
      <c r="C1239" s="204"/>
      <c r="D1239" s="194" t="s">
        <v>357</v>
      </c>
      <c r="E1239" s="205" t="s">
        <v>19</v>
      </c>
      <c r="F1239" s="206" t="s">
        <v>2663</v>
      </c>
      <c r="G1239" s="204"/>
      <c r="H1239" s="207">
        <v>20.3</v>
      </c>
      <c r="I1239" s="208"/>
      <c r="J1239" s="204"/>
      <c r="K1239" s="204"/>
      <c r="L1239" s="209"/>
      <c r="M1239" s="210"/>
      <c r="N1239" s="211"/>
      <c r="O1239" s="211"/>
      <c r="P1239" s="211"/>
      <c r="Q1239" s="211"/>
      <c r="R1239" s="211"/>
      <c r="S1239" s="211"/>
      <c r="T1239" s="212"/>
      <c r="AT1239" s="213" t="s">
        <v>357</v>
      </c>
      <c r="AU1239" s="213" t="s">
        <v>85</v>
      </c>
      <c r="AV1239" s="13" t="s">
        <v>85</v>
      </c>
      <c r="AW1239" s="13" t="s">
        <v>37</v>
      </c>
      <c r="AX1239" s="13" t="s">
        <v>75</v>
      </c>
      <c r="AY1239" s="213" t="s">
        <v>349</v>
      </c>
    </row>
    <row r="1240" spans="1:65" s="14" customFormat="1" ht="10.199999999999999">
      <c r="B1240" s="214"/>
      <c r="C1240" s="215"/>
      <c r="D1240" s="194" t="s">
        <v>357</v>
      </c>
      <c r="E1240" s="216" t="s">
        <v>19</v>
      </c>
      <c r="F1240" s="217" t="s">
        <v>360</v>
      </c>
      <c r="G1240" s="215"/>
      <c r="H1240" s="218">
        <v>20.3</v>
      </c>
      <c r="I1240" s="219"/>
      <c r="J1240" s="215"/>
      <c r="K1240" s="215"/>
      <c r="L1240" s="220"/>
      <c r="M1240" s="221"/>
      <c r="N1240" s="222"/>
      <c r="O1240" s="222"/>
      <c r="P1240" s="222"/>
      <c r="Q1240" s="222"/>
      <c r="R1240" s="222"/>
      <c r="S1240" s="222"/>
      <c r="T1240" s="223"/>
      <c r="AT1240" s="224" t="s">
        <v>357</v>
      </c>
      <c r="AU1240" s="224" t="s">
        <v>85</v>
      </c>
      <c r="AV1240" s="14" t="s">
        <v>187</v>
      </c>
      <c r="AW1240" s="14" t="s">
        <v>37</v>
      </c>
      <c r="AX1240" s="14" t="s">
        <v>83</v>
      </c>
      <c r="AY1240" s="224" t="s">
        <v>349</v>
      </c>
    </row>
    <row r="1241" spans="1:65" s="2" customFormat="1" ht="16.5" customHeight="1">
      <c r="A1241" s="37"/>
      <c r="B1241" s="38"/>
      <c r="C1241" s="174" t="s">
        <v>833</v>
      </c>
      <c r="D1241" s="174" t="s">
        <v>350</v>
      </c>
      <c r="E1241" s="175" t="s">
        <v>3506</v>
      </c>
      <c r="F1241" s="176" t="s">
        <v>3507</v>
      </c>
      <c r="G1241" s="177" t="s">
        <v>353</v>
      </c>
      <c r="H1241" s="178">
        <v>143.09</v>
      </c>
      <c r="I1241" s="179"/>
      <c r="J1241" s="180">
        <f>ROUND(I1241*H1241,2)</f>
        <v>0</v>
      </c>
      <c r="K1241" s="176" t="s">
        <v>933</v>
      </c>
      <c r="L1241" s="42"/>
      <c r="M1241" s="181" t="s">
        <v>19</v>
      </c>
      <c r="N1241" s="182" t="s">
        <v>46</v>
      </c>
      <c r="O1241" s="67"/>
      <c r="P1241" s="183">
        <f>O1241*H1241</f>
        <v>0</v>
      </c>
      <c r="Q1241" s="183">
        <v>5.7630000000000001E-2</v>
      </c>
      <c r="R1241" s="183">
        <f>Q1241*H1241</f>
        <v>8.246276700000001</v>
      </c>
      <c r="S1241" s="183">
        <v>0</v>
      </c>
      <c r="T1241" s="184">
        <f>S1241*H1241</f>
        <v>0</v>
      </c>
      <c r="U1241" s="37"/>
      <c r="V1241" s="37"/>
      <c r="W1241" s="37"/>
      <c r="X1241" s="37"/>
      <c r="Y1241" s="37"/>
      <c r="Z1241" s="37"/>
      <c r="AA1241" s="37"/>
      <c r="AB1241" s="37"/>
      <c r="AC1241" s="37"/>
      <c r="AD1241" s="37"/>
      <c r="AE1241" s="37"/>
      <c r="AR1241" s="185" t="s">
        <v>396</v>
      </c>
      <c r="AT1241" s="185" t="s">
        <v>350</v>
      </c>
      <c r="AU1241" s="185" t="s">
        <v>85</v>
      </c>
      <c r="AY1241" s="20" t="s">
        <v>349</v>
      </c>
      <c r="BE1241" s="186">
        <f>IF(N1241="základní",J1241,0)</f>
        <v>0</v>
      </c>
      <c r="BF1241" s="186">
        <f>IF(N1241="snížená",J1241,0)</f>
        <v>0</v>
      </c>
      <c r="BG1241" s="186">
        <f>IF(N1241="zákl. přenesená",J1241,0)</f>
        <v>0</v>
      </c>
      <c r="BH1241" s="186">
        <f>IF(N1241="sníž. přenesená",J1241,0)</f>
        <v>0</v>
      </c>
      <c r="BI1241" s="186">
        <f>IF(N1241="nulová",J1241,0)</f>
        <v>0</v>
      </c>
      <c r="BJ1241" s="20" t="s">
        <v>83</v>
      </c>
      <c r="BK1241" s="186">
        <f>ROUND(I1241*H1241,2)</f>
        <v>0</v>
      </c>
      <c r="BL1241" s="20" t="s">
        <v>396</v>
      </c>
      <c r="BM1241" s="185" t="s">
        <v>3508</v>
      </c>
    </row>
    <row r="1242" spans="1:65" s="2" customFormat="1" ht="19.2">
      <c r="A1242" s="37"/>
      <c r="B1242" s="38"/>
      <c r="C1242" s="39"/>
      <c r="D1242" s="194" t="s">
        <v>952</v>
      </c>
      <c r="E1242" s="39"/>
      <c r="F1242" s="251" t="s">
        <v>3491</v>
      </c>
      <c r="G1242" s="39"/>
      <c r="H1242" s="39"/>
      <c r="I1242" s="189"/>
      <c r="J1242" s="39"/>
      <c r="K1242" s="39"/>
      <c r="L1242" s="42"/>
      <c r="M1242" s="190"/>
      <c r="N1242" s="191"/>
      <c r="O1242" s="67"/>
      <c r="P1242" s="67"/>
      <c r="Q1242" s="67"/>
      <c r="R1242" s="67"/>
      <c r="S1242" s="67"/>
      <c r="T1242" s="68"/>
      <c r="U1242" s="37"/>
      <c r="V1242" s="37"/>
      <c r="W1242" s="37"/>
      <c r="X1242" s="37"/>
      <c r="Y1242" s="37"/>
      <c r="Z1242" s="37"/>
      <c r="AA1242" s="37"/>
      <c r="AB1242" s="37"/>
      <c r="AC1242" s="37"/>
      <c r="AD1242" s="37"/>
      <c r="AE1242" s="37"/>
      <c r="AT1242" s="20" t="s">
        <v>952</v>
      </c>
      <c r="AU1242" s="20" t="s">
        <v>85</v>
      </c>
    </row>
    <row r="1243" spans="1:65" s="12" customFormat="1" ht="10.199999999999999">
      <c r="B1243" s="192"/>
      <c r="C1243" s="193"/>
      <c r="D1243" s="194" t="s">
        <v>357</v>
      </c>
      <c r="E1243" s="195" t="s">
        <v>19</v>
      </c>
      <c r="F1243" s="196" t="s">
        <v>3061</v>
      </c>
      <c r="G1243" s="193"/>
      <c r="H1243" s="195" t="s">
        <v>19</v>
      </c>
      <c r="I1243" s="197"/>
      <c r="J1243" s="193"/>
      <c r="K1243" s="193"/>
      <c r="L1243" s="198"/>
      <c r="M1243" s="199"/>
      <c r="N1243" s="200"/>
      <c r="O1243" s="200"/>
      <c r="P1243" s="200"/>
      <c r="Q1243" s="200"/>
      <c r="R1243" s="200"/>
      <c r="S1243" s="200"/>
      <c r="T1243" s="201"/>
      <c r="AT1243" s="202" t="s">
        <v>357</v>
      </c>
      <c r="AU1243" s="202" t="s">
        <v>85</v>
      </c>
      <c r="AV1243" s="12" t="s">
        <v>83</v>
      </c>
      <c r="AW1243" s="12" t="s">
        <v>37</v>
      </c>
      <c r="AX1243" s="12" t="s">
        <v>75</v>
      </c>
      <c r="AY1243" s="202" t="s">
        <v>349</v>
      </c>
    </row>
    <row r="1244" spans="1:65" s="13" customFormat="1" ht="10.199999999999999">
      <c r="B1244" s="203"/>
      <c r="C1244" s="204"/>
      <c r="D1244" s="194" t="s">
        <v>357</v>
      </c>
      <c r="E1244" s="205" t="s">
        <v>19</v>
      </c>
      <c r="F1244" s="206" t="s">
        <v>2665</v>
      </c>
      <c r="G1244" s="204"/>
      <c r="H1244" s="207">
        <v>143.09</v>
      </c>
      <c r="I1244" s="208"/>
      <c r="J1244" s="204"/>
      <c r="K1244" s="204"/>
      <c r="L1244" s="209"/>
      <c r="M1244" s="210"/>
      <c r="N1244" s="211"/>
      <c r="O1244" s="211"/>
      <c r="P1244" s="211"/>
      <c r="Q1244" s="211"/>
      <c r="R1244" s="211"/>
      <c r="S1244" s="211"/>
      <c r="T1244" s="212"/>
      <c r="AT1244" s="213" t="s">
        <v>357</v>
      </c>
      <c r="AU1244" s="213" t="s">
        <v>85</v>
      </c>
      <c r="AV1244" s="13" t="s">
        <v>85</v>
      </c>
      <c r="AW1244" s="13" t="s">
        <v>37</v>
      </c>
      <c r="AX1244" s="13" t="s">
        <v>75</v>
      </c>
      <c r="AY1244" s="213" t="s">
        <v>349</v>
      </c>
    </row>
    <row r="1245" spans="1:65" s="14" customFormat="1" ht="10.199999999999999">
      <c r="B1245" s="214"/>
      <c r="C1245" s="215"/>
      <c r="D1245" s="194" t="s">
        <v>357</v>
      </c>
      <c r="E1245" s="216" t="s">
        <v>19</v>
      </c>
      <c r="F1245" s="217" t="s">
        <v>360</v>
      </c>
      <c r="G1245" s="215"/>
      <c r="H1245" s="218">
        <v>143.09</v>
      </c>
      <c r="I1245" s="219"/>
      <c r="J1245" s="215"/>
      <c r="K1245" s="215"/>
      <c r="L1245" s="220"/>
      <c r="M1245" s="221"/>
      <c r="N1245" s="222"/>
      <c r="O1245" s="222"/>
      <c r="P1245" s="222"/>
      <c r="Q1245" s="222"/>
      <c r="R1245" s="222"/>
      <c r="S1245" s="222"/>
      <c r="T1245" s="223"/>
      <c r="AT1245" s="224" t="s">
        <v>357</v>
      </c>
      <c r="AU1245" s="224" t="s">
        <v>85</v>
      </c>
      <c r="AV1245" s="14" t="s">
        <v>187</v>
      </c>
      <c r="AW1245" s="14" t="s">
        <v>37</v>
      </c>
      <c r="AX1245" s="14" t="s">
        <v>83</v>
      </c>
      <c r="AY1245" s="224" t="s">
        <v>349</v>
      </c>
    </row>
    <row r="1246" spans="1:65" s="2" customFormat="1" ht="21.75" customHeight="1">
      <c r="A1246" s="37"/>
      <c r="B1246" s="38"/>
      <c r="C1246" s="174" t="s">
        <v>3509</v>
      </c>
      <c r="D1246" s="174" t="s">
        <v>350</v>
      </c>
      <c r="E1246" s="175" t="s">
        <v>3510</v>
      </c>
      <c r="F1246" s="176" t="s">
        <v>3511</v>
      </c>
      <c r="G1246" s="177" t="s">
        <v>353</v>
      </c>
      <c r="H1246" s="178">
        <v>33.590000000000003</v>
      </c>
      <c r="I1246" s="179"/>
      <c r="J1246" s="180">
        <f>ROUND(I1246*H1246,2)</f>
        <v>0</v>
      </c>
      <c r="K1246" s="176" t="s">
        <v>933</v>
      </c>
      <c r="L1246" s="42"/>
      <c r="M1246" s="181" t="s">
        <v>19</v>
      </c>
      <c r="N1246" s="182" t="s">
        <v>46</v>
      </c>
      <c r="O1246" s="67"/>
      <c r="P1246" s="183">
        <f>O1246*H1246</f>
        <v>0</v>
      </c>
      <c r="Q1246" s="183">
        <v>5.7630000000000001E-2</v>
      </c>
      <c r="R1246" s="183">
        <f>Q1246*H1246</f>
        <v>1.9357917000000002</v>
      </c>
      <c r="S1246" s="183">
        <v>0</v>
      </c>
      <c r="T1246" s="184">
        <f>S1246*H1246</f>
        <v>0</v>
      </c>
      <c r="U1246" s="37"/>
      <c r="V1246" s="37"/>
      <c r="W1246" s="37"/>
      <c r="X1246" s="37"/>
      <c r="Y1246" s="37"/>
      <c r="Z1246" s="37"/>
      <c r="AA1246" s="37"/>
      <c r="AB1246" s="37"/>
      <c r="AC1246" s="37"/>
      <c r="AD1246" s="37"/>
      <c r="AE1246" s="37"/>
      <c r="AR1246" s="185" t="s">
        <v>396</v>
      </c>
      <c r="AT1246" s="185" t="s">
        <v>350</v>
      </c>
      <c r="AU1246" s="185" t="s">
        <v>85</v>
      </c>
      <c r="AY1246" s="20" t="s">
        <v>349</v>
      </c>
      <c r="BE1246" s="186">
        <f>IF(N1246="základní",J1246,0)</f>
        <v>0</v>
      </c>
      <c r="BF1246" s="186">
        <f>IF(N1246="snížená",J1246,0)</f>
        <v>0</v>
      </c>
      <c r="BG1246" s="186">
        <f>IF(N1246="zákl. přenesená",J1246,0)</f>
        <v>0</v>
      </c>
      <c r="BH1246" s="186">
        <f>IF(N1246="sníž. přenesená",J1246,0)</f>
        <v>0</v>
      </c>
      <c r="BI1246" s="186">
        <f>IF(N1246="nulová",J1246,0)</f>
        <v>0</v>
      </c>
      <c r="BJ1246" s="20" t="s">
        <v>83</v>
      </c>
      <c r="BK1246" s="186">
        <f>ROUND(I1246*H1246,2)</f>
        <v>0</v>
      </c>
      <c r="BL1246" s="20" t="s">
        <v>396</v>
      </c>
      <c r="BM1246" s="185" t="s">
        <v>3512</v>
      </c>
    </row>
    <row r="1247" spans="1:65" s="2" customFormat="1" ht="19.2">
      <c r="A1247" s="37"/>
      <c r="B1247" s="38"/>
      <c r="C1247" s="39"/>
      <c r="D1247" s="194" t="s">
        <v>952</v>
      </c>
      <c r="E1247" s="39"/>
      <c r="F1247" s="251" t="s">
        <v>3491</v>
      </c>
      <c r="G1247" s="39"/>
      <c r="H1247" s="39"/>
      <c r="I1247" s="189"/>
      <c r="J1247" s="39"/>
      <c r="K1247" s="39"/>
      <c r="L1247" s="42"/>
      <c r="M1247" s="190"/>
      <c r="N1247" s="191"/>
      <c r="O1247" s="67"/>
      <c r="P1247" s="67"/>
      <c r="Q1247" s="67"/>
      <c r="R1247" s="67"/>
      <c r="S1247" s="67"/>
      <c r="T1247" s="68"/>
      <c r="U1247" s="37"/>
      <c r="V1247" s="37"/>
      <c r="W1247" s="37"/>
      <c r="X1247" s="37"/>
      <c r="Y1247" s="37"/>
      <c r="Z1247" s="37"/>
      <c r="AA1247" s="37"/>
      <c r="AB1247" s="37"/>
      <c r="AC1247" s="37"/>
      <c r="AD1247" s="37"/>
      <c r="AE1247" s="37"/>
      <c r="AT1247" s="20" t="s">
        <v>952</v>
      </c>
      <c r="AU1247" s="20" t="s">
        <v>85</v>
      </c>
    </row>
    <row r="1248" spans="1:65" s="12" customFormat="1" ht="10.199999999999999">
      <c r="B1248" s="192"/>
      <c r="C1248" s="193"/>
      <c r="D1248" s="194" t="s">
        <v>357</v>
      </c>
      <c r="E1248" s="195" t="s">
        <v>19</v>
      </c>
      <c r="F1248" s="196" t="s">
        <v>3061</v>
      </c>
      <c r="G1248" s="193"/>
      <c r="H1248" s="195" t="s">
        <v>19</v>
      </c>
      <c r="I1248" s="197"/>
      <c r="J1248" s="193"/>
      <c r="K1248" s="193"/>
      <c r="L1248" s="198"/>
      <c r="M1248" s="199"/>
      <c r="N1248" s="200"/>
      <c r="O1248" s="200"/>
      <c r="P1248" s="200"/>
      <c r="Q1248" s="200"/>
      <c r="R1248" s="200"/>
      <c r="S1248" s="200"/>
      <c r="T1248" s="201"/>
      <c r="AT1248" s="202" t="s">
        <v>357</v>
      </c>
      <c r="AU1248" s="202" t="s">
        <v>85</v>
      </c>
      <c r="AV1248" s="12" t="s">
        <v>83</v>
      </c>
      <c r="AW1248" s="12" t="s">
        <v>37</v>
      </c>
      <c r="AX1248" s="12" t="s">
        <v>75</v>
      </c>
      <c r="AY1248" s="202" t="s">
        <v>349</v>
      </c>
    </row>
    <row r="1249" spans="1:65" s="13" customFormat="1" ht="10.199999999999999">
      <c r="B1249" s="203"/>
      <c r="C1249" s="204"/>
      <c r="D1249" s="194" t="s">
        <v>357</v>
      </c>
      <c r="E1249" s="205" t="s">
        <v>19</v>
      </c>
      <c r="F1249" s="206" t="s">
        <v>2667</v>
      </c>
      <c r="G1249" s="204"/>
      <c r="H1249" s="207">
        <v>33.590000000000003</v>
      </c>
      <c r="I1249" s="208"/>
      <c r="J1249" s="204"/>
      <c r="K1249" s="204"/>
      <c r="L1249" s="209"/>
      <c r="M1249" s="210"/>
      <c r="N1249" s="211"/>
      <c r="O1249" s="211"/>
      <c r="P1249" s="211"/>
      <c r="Q1249" s="211"/>
      <c r="R1249" s="211"/>
      <c r="S1249" s="211"/>
      <c r="T1249" s="212"/>
      <c r="AT1249" s="213" t="s">
        <v>357</v>
      </c>
      <c r="AU1249" s="213" t="s">
        <v>85</v>
      </c>
      <c r="AV1249" s="13" t="s">
        <v>85</v>
      </c>
      <c r="AW1249" s="13" t="s">
        <v>37</v>
      </c>
      <c r="AX1249" s="13" t="s">
        <v>75</v>
      </c>
      <c r="AY1249" s="213" t="s">
        <v>349</v>
      </c>
    </row>
    <row r="1250" spans="1:65" s="14" customFormat="1" ht="10.199999999999999">
      <c r="B1250" s="214"/>
      <c r="C1250" s="215"/>
      <c r="D1250" s="194" t="s">
        <v>357</v>
      </c>
      <c r="E1250" s="216" t="s">
        <v>19</v>
      </c>
      <c r="F1250" s="217" t="s">
        <v>360</v>
      </c>
      <c r="G1250" s="215"/>
      <c r="H1250" s="218">
        <v>33.590000000000003</v>
      </c>
      <c r="I1250" s="219"/>
      <c r="J1250" s="215"/>
      <c r="K1250" s="215"/>
      <c r="L1250" s="220"/>
      <c r="M1250" s="221"/>
      <c r="N1250" s="222"/>
      <c r="O1250" s="222"/>
      <c r="P1250" s="222"/>
      <c r="Q1250" s="222"/>
      <c r="R1250" s="222"/>
      <c r="S1250" s="222"/>
      <c r="T1250" s="223"/>
      <c r="AT1250" s="224" t="s">
        <v>357</v>
      </c>
      <c r="AU1250" s="224" t="s">
        <v>85</v>
      </c>
      <c r="AV1250" s="14" t="s">
        <v>187</v>
      </c>
      <c r="AW1250" s="14" t="s">
        <v>37</v>
      </c>
      <c r="AX1250" s="14" t="s">
        <v>83</v>
      </c>
      <c r="AY1250" s="224" t="s">
        <v>349</v>
      </c>
    </row>
    <row r="1251" spans="1:65" s="2" customFormat="1" ht="16.5" customHeight="1">
      <c r="A1251" s="37"/>
      <c r="B1251" s="38"/>
      <c r="C1251" s="174" t="s">
        <v>838</v>
      </c>
      <c r="D1251" s="174" t="s">
        <v>350</v>
      </c>
      <c r="E1251" s="175" t="s">
        <v>3513</v>
      </c>
      <c r="F1251" s="176" t="s">
        <v>3514</v>
      </c>
      <c r="G1251" s="177" t="s">
        <v>353</v>
      </c>
      <c r="H1251" s="178">
        <v>19.23</v>
      </c>
      <c r="I1251" s="179"/>
      <c r="J1251" s="180">
        <f>ROUND(I1251*H1251,2)</f>
        <v>0</v>
      </c>
      <c r="K1251" s="176" t="s">
        <v>933</v>
      </c>
      <c r="L1251" s="42"/>
      <c r="M1251" s="181" t="s">
        <v>19</v>
      </c>
      <c r="N1251" s="182" t="s">
        <v>46</v>
      </c>
      <c r="O1251" s="67"/>
      <c r="P1251" s="183">
        <f>O1251*H1251</f>
        <v>0</v>
      </c>
      <c r="Q1251" s="183">
        <v>5.7630000000000001E-2</v>
      </c>
      <c r="R1251" s="183">
        <f>Q1251*H1251</f>
        <v>1.1082249</v>
      </c>
      <c r="S1251" s="183">
        <v>0</v>
      </c>
      <c r="T1251" s="184">
        <f>S1251*H1251</f>
        <v>0</v>
      </c>
      <c r="U1251" s="37"/>
      <c r="V1251" s="37"/>
      <c r="W1251" s="37"/>
      <c r="X1251" s="37"/>
      <c r="Y1251" s="37"/>
      <c r="Z1251" s="37"/>
      <c r="AA1251" s="37"/>
      <c r="AB1251" s="37"/>
      <c r="AC1251" s="37"/>
      <c r="AD1251" s="37"/>
      <c r="AE1251" s="37"/>
      <c r="AR1251" s="185" t="s">
        <v>396</v>
      </c>
      <c r="AT1251" s="185" t="s">
        <v>350</v>
      </c>
      <c r="AU1251" s="185" t="s">
        <v>85</v>
      </c>
      <c r="AY1251" s="20" t="s">
        <v>349</v>
      </c>
      <c r="BE1251" s="186">
        <f>IF(N1251="základní",J1251,0)</f>
        <v>0</v>
      </c>
      <c r="BF1251" s="186">
        <f>IF(N1251="snížená",J1251,0)</f>
        <v>0</v>
      </c>
      <c r="BG1251" s="186">
        <f>IF(N1251="zákl. přenesená",J1251,0)</f>
        <v>0</v>
      </c>
      <c r="BH1251" s="186">
        <f>IF(N1251="sníž. přenesená",J1251,0)</f>
        <v>0</v>
      </c>
      <c r="BI1251" s="186">
        <f>IF(N1251="nulová",J1251,0)</f>
        <v>0</v>
      </c>
      <c r="BJ1251" s="20" t="s">
        <v>83</v>
      </c>
      <c r="BK1251" s="186">
        <f>ROUND(I1251*H1251,2)</f>
        <v>0</v>
      </c>
      <c r="BL1251" s="20" t="s">
        <v>396</v>
      </c>
      <c r="BM1251" s="185" t="s">
        <v>3515</v>
      </c>
    </row>
    <row r="1252" spans="1:65" s="2" customFormat="1" ht="19.2">
      <c r="A1252" s="37"/>
      <c r="B1252" s="38"/>
      <c r="C1252" s="39"/>
      <c r="D1252" s="194" t="s">
        <v>952</v>
      </c>
      <c r="E1252" s="39"/>
      <c r="F1252" s="251" t="s">
        <v>3491</v>
      </c>
      <c r="G1252" s="39"/>
      <c r="H1252" s="39"/>
      <c r="I1252" s="189"/>
      <c r="J1252" s="39"/>
      <c r="K1252" s="39"/>
      <c r="L1252" s="42"/>
      <c r="M1252" s="190"/>
      <c r="N1252" s="191"/>
      <c r="O1252" s="67"/>
      <c r="P1252" s="67"/>
      <c r="Q1252" s="67"/>
      <c r="R1252" s="67"/>
      <c r="S1252" s="67"/>
      <c r="T1252" s="68"/>
      <c r="U1252" s="37"/>
      <c r="V1252" s="37"/>
      <c r="W1252" s="37"/>
      <c r="X1252" s="37"/>
      <c r="Y1252" s="37"/>
      <c r="Z1252" s="37"/>
      <c r="AA1252" s="37"/>
      <c r="AB1252" s="37"/>
      <c r="AC1252" s="37"/>
      <c r="AD1252" s="37"/>
      <c r="AE1252" s="37"/>
      <c r="AT1252" s="20" t="s">
        <v>952</v>
      </c>
      <c r="AU1252" s="20" t="s">
        <v>85</v>
      </c>
    </row>
    <row r="1253" spans="1:65" s="12" customFormat="1" ht="10.199999999999999">
      <c r="B1253" s="192"/>
      <c r="C1253" s="193"/>
      <c r="D1253" s="194" t="s">
        <v>357</v>
      </c>
      <c r="E1253" s="195" t="s">
        <v>19</v>
      </c>
      <c r="F1253" s="196" t="s">
        <v>3061</v>
      </c>
      <c r="G1253" s="193"/>
      <c r="H1253" s="195" t="s">
        <v>19</v>
      </c>
      <c r="I1253" s="197"/>
      <c r="J1253" s="193"/>
      <c r="K1253" s="193"/>
      <c r="L1253" s="198"/>
      <c r="M1253" s="199"/>
      <c r="N1253" s="200"/>
      <c r="O1253" s="200"/>
      <c r="P1253" s="200"/>
      <c r="Q1253" s="200"/>
      <c r="R1253" s="200"/>
      <c r="S1253" s="200"/>
      <c r="T1253" s="201"/>
      <c r="AT1253" s="202" t="s">
        <v>357</v>
      </c>
      <c r="AU1253" s="202" t="s">
        <v>85</v>
      </c>
      <c r="AV1253" s="12" t="s">
        <v>83</v>
      </c>
      <c r="AW1253" s="12" t="s">
        <v>37</v>
      </c>
      <c r="AX1253" s="12" t="s">
        <v>75</v>
      </c>
      <c r="AY1253" s="202" t="s">
        <v>349</v>
      </c>
    </row>
    <row r="1254" spans="1:65" s="13" customFormat="1" ht="10.199999999999999">
      <c r="B1254" s="203"/>
      <c r="C1254" s="204"/>
      <c r="D1254" s="194" t="s">
        <v>357</v>
      </c>
      <c r="E1254" s="205" t="s">
        <v>19</v>
      </c>
      <c r="F1254" s="206" t="s">
        <v>2669</v>
      </c>
      <c r="G1254" s="204"/>
      <c r="H1254" s="207">
        <v>19.23</v>
      </c>
      <c r="I1254" s="208"/>
      <c r="J1254" s="204"/>
      <c r="K1254" s="204"/>
      <c r="L1254" s="209"/>
      <c r="M1254" s="210"/>
      <c r="N1254" s="211"/>
      <c r="O1254" s="211"/>
      <c r="P1254" s="211"/>
      <c r="Q1254" s="211"/>
      <c r="R1254" s="211"/>
      <c r="S1254" s="211"/>
      <c r="T1254" s="212"/>
      <c r="AT1254" s="213" t="s">
        <v>357</v>
      </c>
      <c r="AU1254" s="213" t="s">
        <v>85</v>
      </c>
      <c r="AV1254" s="13" t="s">
        <v>85</v>
      </c>
      <c r="AW1254" s="13" t="s">
        <v>37</v>
      </c>
      <c r="AX1254" s="13" t="s">
        <v>75</v>
      </c>
      <c r="AY1254" s="213" t="s">
        <v>349</v>
      </c>
    </row>
    <row r="1255" spans="1:65" s="14" customFormat="1" ht="10.199999999999999">
      <c r="B1255" s="214"/>
      <c r="C1255" s="215"/>
      <c r="D1255" s="194" t="s">
        <v>357</v>
      </c>
      <c r="E1255" s="216" t="s">
        <v>19</v>
      </c>
      <c r="F1255" s="217" t="s">
        <v>360</v>
      </c>
      <c r="G1255" s="215"/>
      <c r="H1255" s="218">
        <v>19.23</v>
      </c>
      <c r="I1255" s="219"/>
      <c r="J1255" s="215"/>
      <c r="K1255" s="215"/>
      <c r="L1255" s="220"/>
      <c r="M1255" s="221"/>
      <c r="N1255" s="222"/>
      <c r="O1255" s="222"/>
      <c r="P1255" s="222"/>
      <c r="Q1255" s="222"/>
      <c r="R1255" s="222"/>
      <c r="S1255" s="222"/>
      <c r="T1255" s="223"/>
      <c r="AT1255" s="224" t="s">
        <v>357</v>
      </c>
      <c r="AU1255" s="224" t="s">
        <v>85</v>
      </c>
      <c r="AV1255" s="14" t="s">
        <v>187</v>
      </c>
      <c r="AW1255" s="14" t="s">
        <v>37</v>
      </c>
      <c r="AX1255" s="14" t="s">
        <v>83</v>
      </c>
      <c r="AY1255" s="224" t="s">
        <v>349</v>
      </c>
    </row>
    <row r="1256" spans="1:65" s="2" customFormat="1" ht="16.5" customHeight="1">
      <c r="A1256" s="37"/>
      <c r="B1256" s="38"/>
      <c r="C1256" s="174" t="s">
        <v>3516</v>
      </c>
      <c r="D1256" s="174" t="s">
        <v>350</v>
      </c>
      <c r="E1256" s="175" t="s">
        <v>3517</v>
      </c>
      <c r="F1256" s="176" t="s">
        <v>3518</v>
      </c>
      <c r="G1256" s="177" t="s">
        <v>353</v>
      </c>
      <c r="H1256" s="178">
        <v>42.95</v>
      </c>
      <c r="I1256" s="179"/>
      <c r="J1256" s="180">
        <f>ROUND(I1256*H1256,2)</f>
        <v>0</v>
      </c>
      <c r="K1256" s="176" t="s">
        <v>933</v>
      </c>
      <c r="L1256" s="42"/>
      <c r="M1256" s="181" t="s">
        <v>19</v>
      </c>
      <c r="N1256" s="182" t="s">
        <v>46</v>
      </c>
      <c r="O1256" s="67"/>
      <c r="P1256" s="183">
        <f>O1256*H1256</f>
        <v>0</v>
      </c>
      <c r="Q1256" s="183">
        <v>5.7630000000000001E-2</v>
      </c>
      <c r="R1256" s="183">
        <f>Q1256*H1256</f>
        <v>2.4752085000000004</v>
      </c>
      <c r="S1256" s="183">
        <v>0</v>
      </c>
      <c r="T1256" s="184">
        <f>S1256*H1256</f>
        <v>0</v>
      </c>
      <c r="U1256" s="37"/>
      <c r="V1256" s="37"/>
      <c r="W1256" s="37"/>
      <c r="X1256" s="37"/>
      <c r="Y1256" s="37"/>
      <c r="Z1256" s="37"/>
      <c r="AA1256" s="37"/>
      <c r="AB1256" s="37"/>
      <c r="AC1256" s="37"/>
      <c r="AD1256" s="37"/>
      <c r="AE1256" s="37"/>
      <c r="AR1256" s="185" t="s">
        <v>396</v>
      </c>
      <c r="AT1256" s="185" t="s">
        <v>350</v>
      </c>
      <c r="AU1256" s="185" t="s">
        <v>85</v>
      </c>
      <c r="AY1256" s="20" t="s">
        <v>349</v>
      </c>
      <c r="BE1256" s="186">
        <f>IF(N1256="základní",J1256,0)</f>
        <v>0</v>
      </c>
      <c r="BF1256" s="186">
        <f>IF(N1256="snížená",J1256,0)</f>
        <v>0</v>
      </c>
      <c r="BG1256" s="186">
        <f>IF(N1256="zákl. přenesená",J1256,0)</f>
        <v>0</v>
      </c>
      <c r="BH1256" s="186">
        <f>IF(N1256="sníž. přenesená",J1256,0)</f>
        <v>0</v>
      </c>
      <c r="BI1256" s="186">
        <f>IF(N1256="nulová",J1256,0)</f>
        <v>0</v>
      </c>
      <c r="BJ1256" s="20" t="s">
        <v>83</v>
      </c>
      <c r="BK1256" s="186">
        <f>ROUND(I1256*H1256,2)</f>
        <v>0</v>
      </c>
      <c r="BL1256" s="20" t="s">
        <v>396</v>
      </c>
      <c r="BM1256" s="185" t="s">
        <v>3519</v>
      </c>
    </row>
    <row r="1257" spans="1:65" s="2" customFormat="1" ht="19.2">
      <c r="A1257" s="37"/>
      <c r="B1257" s="38"/>
      <c r="C1257" s="39"/>
      <c r="D1257" s="194" t="s">
        <v>952</v>
      </c>
      <c r="E1257" s="39"/>
      <c r="F1257" s="251" t="s">
        <v>3491</v>
      </c>
      <c r="G1257" s="39"/>
      <c r="H1257" s="39"/>
      <c r="I1257" s="189"/>
      <c r="J1257" s="39"/>
      <c r="K1257" s="39"/>
      <c r="L1257" s="42"/>
      <c r="M1257" s="190"/>
      <c r="N1257" s="191"/>
      <c r="O1257" s="67"/>
      <c r="P1257" s="67"/>
      <c r="Q1257" s="67"/>
      <c r="R1257" s="67"/>
      <c r="S1257" s="67"/>
      <c r="T1257" s="68"/>
      <c r="U1257" s="37"/>
      <c r="V1257" s="37"/>
      <c r="W1257" s="37"/>
      <c r="X1257" s="37"/>
      <c r="Y1257" s="37"/>
      <c r="Z1257" s="37"/>
      <c r="AA1257" s="37"/>
      <c r="AB1257" s="37"/>
      <c r="AC1257" s="37"/>
      <c r="AD1257" s="37"/>
      <c r="AE1257" s="37"/>
      <c r="AT1257" s="20" t="s">
        <v>952</v>
      </c>
      <c r="AU1257" s="20" t="s">
        <v>85</v>
      </c>
    </row>
    <row r="1258" spans="1:65" s="12" customFormat="1" ht="10.199999999999999">
      <c r="B1258" s="192"/>
      <c r="C1258" s="193"/>
      <c r="D1258" s="194" t="s">
        <v>357</v>
      </c>
      <c r="E1258" s="195" t="s">
        <v>19</v>
      </c>
      <c r="F1258" s="196" t="s">
        <v>3061</v>
      </c>
      <c r="G1258" s="193"/>
      <c r="H1258" s="195" t="s">
        <v>19</v>
      </c>
      <c r="I1258" s="197"/>
      <c r="J1258" s="193"/>
      <c r="K1258" s="193"/>
      <c r="L1258" s="198"/>
      <c r="M1258" s="199"/>
      <c r="N1258" s="200"/>
      <c r="O1258" s="200"/>
      <c r="P1258" s="200"/>
      <c r="Q1258" s="200"/>
      <c r="R1258" s="200"/>
      <c r="S1258" s="200"/>
      <c r="T1258" s="201"/>
      <c r="AT1258" s="202" t="s">
        <v>357</v>
      </c>
      <c r="AU1258" s="202" t="s">
        <v>85</v>
      </c>
      <c r="AV1258" s="12" t="s">
        <v>83</v>
      </c>
      <c r="AW1258" s="12" t="s">
        <v>37</v>
      </c>
      <c r="AX1258" s="12" t="s">
        <v>75</v>
      </c>
      <c r="AY1258" s="202" t="s">
        <v>349</v>
      </c>
    </row>
    <row r="1259" spans="1:65" s="13" customFormat="1" ht="10.199999999999999">
      <c r="B1259" s="203"/>
      <c r="C1259" s="204"/>
      <c r="D1259" s="194" t="s">
        <v>357</v>
      </c>
      <c r="E1259" s="205" t="s">
        <v>19</v>
      </c>
      <c r="F1259" s="206" t="s">
        <v>2671</v>
      </c>
      <c r="G1259" s="204"/>
      <c r="H1259" s="207">
        <v>42.95</v>
      </c>
      <c r="I1259" s="208"/>
      <c r="J1259" s="204"/>
      <c r="K1259" s="204"/>
      <c r="L1259" s="209"/>
      <c r="M1259" s="210"/>
      <c r="N1259" s="211"/>
      <c r="O1259" s="211"/>
      <c r="P1259" s="211"/>
      <c r="Q1259" s="211"/>
      <c r="R1259" s="211"/>
      <c r="S1259" s="211"/>
      <c r="T1259" s="212"/>
      <c r="AT1259" s="213" t="s">
        <v>357</v>
      </c>
      <c r="AU1259" s="213" t="s">
        <v>85</v>
      </c>
      <c r="AV1259" s="13" t="s">
        <v>85</v>
      </c>
      <c r="AW1259" s="13" t="s">
        <v>37</v>
      </c>
      <c r="AX1259" s="13" t="s">
        <v>75</v>
      </c>
      <c r="AY1259" s="213" t="s">
        <v>349</v>
      </c>
    </row>
    <row r="1260" spans="1:65" s="14" customFormat="1" ht="10.199999999999999">
      <c r="B1260" s="214"/>
      <c r="C1260" s="215"/>
      <c r="D1260" s="194" t="s">
        <v>357</v>
      </c>
      <c r="E1260" s="216" t="s">
        <v>19</v>
      </c>
      <c r="F1260" s="217" t="s">
        <v>360</v>
      </c>
      <c r="G1260" s="215"/>
      <c r="H1260" s="218">
        <v>42.95</v>
      </c>
      <c r="I1260" s="219"/>
      <c r="J1260" s="215"/>
      <c r="K1260" s="215"/>
      <c r="L1260" s="220"/>
      <c r="M1260" s="221"/>
      <c r="N1260" s="222"/>
      <c r="O1260" s="222"/>
      <c r="P1260" s="222"/>
      <c r="Q1260" s="222"/>
      <c r="R1260" s="222"/>
      <c r="S1260" s="222"/>
      <c r="T1260" s="223"/>
      <c r="AT1260" s="224" t="s">
        <v>357</v>
      </c>
      <c r="AU1260" s="224" t="s">
        <v>85</v>
      </c>
      <c r="AV1260" s="14" t="s">
        <v>187</v>
      </c>
      <c r="AW1260" s="14" t="s">
        <v>37</v>
      </c>
      <c r="AX1260" s="14" t="s">
        <v>83</v>
      </c>
      <c r="AY1260" s="224" t="s">
        <v>349</v>
      </c>
    </row>
    <row r="1261" spans="1:65" s="2" customFormat="1" ht="16.5" customHeight="1">
      <c r="A1261" s="37"/>
      <c r="B1261" s="38"/>
      <c r="C1261" s="174" t="s">
        <v>850</v>
      </c>
      <c r="D1261" s="174" t="s">
        <v>350</v>
      </c>
      <c r="E1261" s="175" t="s">
        <v>3520</v>
      </c>
      <c r="F1261" s="176" t="s">
        <v>3521</v>
      </c>
      <c r="G1261" s="177" t="s">
        <v>353</v>
      </c>
      <c r="H1261" s="178">
        <v>10.15</v>
      </c>
      <c r="I1261" s="179"/>
      <c r="J1261" s="180">
        <f>ROUND(I1261*H1261,2)</f>
        <v>0</v>
      </c>
      <c r="K1261" s="176" t="s">
        <v>933</v>
      </c>
      <c r="L1261" s="42"/>
      <c r="M1261" s="181" t="s">
        <v>19</v>
      </c>
      <c r="N1261" s="182" t="s">
        <v>46</v>
      </c>
      <c r="O1261" s="67"/>
      <c r="P1261" s="183">
        <f>O1261*H1261</f>
        <v>0</v>
      </c>
      <c r="Q1261" s="183">
        <v>5.7630000000000001E-2</v>
      </c>
      <c r="R1261" s="183">
        <f>Q1261*H1261</f>
        <v>0.58494449999999998</v>
      </c>
      <c r="S1261" s="183">
        <v>0</v>
      </c>
      <c r="T1261" s="184">
        <f>S1261*H1261</f>
        <v>0</v>
      </c>
      <c r="U1261" s="37"/>
      <c r="V1261" s="37"/>
      <c r="W1261" s="37"/>
      <c r="X1261" s="37"/>
      <c r="Y1261" s="37"/>
      <c r="Z1261" s="37"/>
      <c r="AA1261" s="37"/>
      <c r="AB1261" s="37"/>
      <c r="AC1261" s="37"/>
      <c r="AD1261" s="37"/>
      <c r="AE1261" s="37"/>
      <c r="AR1261" s="185" t="s">
        <v>396</v>
      </c>
      <c r="AT1261" s="185" t="s">
        <v>350</v>
      </c>
      <c r="AU1261" s="185" t="s">
        <v>85</v>
      </c>
      <c r="AY1261" s="20" t="s">
        <v>349</v>
      </c>
      <c r="BE1261" s="186">
        <f>IF(N1261="základní",J1261,0)</f>
        <v>0</v>
      </c>
      <c r="BF1261" s="186">
        <f>IF(N1261="snížená",J1261,0)</f>
        <v>0</v>
      </c>
      <c r="BG1261" s="186">
        <f>IF(N1261="zákl. přenesená",J1261,0)</f>
        <v>0</v>
      </c>
      <c r="BH1261" s="186">
        <f>IF(N1261="sníž. přenesená",J1261,0)</f>
        <v>0</v>
      </c>
      <c r="BI1261" s="186">
        <f>IF(N1261="nulová",J1261,0)</f>
        <v>0</v>
      </c>
      <c r="BJ1261" s="20" t="s">
        <v>83</v>
      </c>
      <c r="BK1261" s="186">
        <f>ROUND(I1261*H1261,2)</f>
        <v>0</v>
      </c>
      <c r="BL1261" s="20" t="s">
        <v>396</v>
      </c>
      <c r="BM1261" s="185" t="s">
        <v>3522</v>
      </c>
    </row>
    <row r="1262" spans="1:65" s="2" customFormat="1" ht="19.2">
      <c r="A1262" s="37"/>
      <c r="B1262" s="38"/>
      <c r="C1262" s="39"/>
      <c r="D1262" s="194" t="s">
        <v>952</v>
      </c>
      <c r="E1262" s="39"/>
      <c r="F1262" s="251" t="s">
        <v>3491</v>
      </c>
      <c r="G1262" s="39"/>
      <c r="H1262" s="39"/>
      <c r="I1262" s="189"/>
      <c r="J1262" s="39"/>
      <c r="K1262" s="39"/>
      <c r="L1262" s="42"/>
      <c r="M1262" s="190"/>
      <c r="N1262" s="191"/>
      <c r="O1262" s="67"/>
      <c r="P1262" s="67"/>
      <c r="Q1262" s="67"/>
      <c r="R1262" s="67"/>
      <c r="S1262" s="67"/>
      <c r="T1262" s="68"/>
      <c r="U1262" s="37"/>
      <c r="V1262" s="37"/>
      <c r="W1262" s="37"/>
      <c r="X1262" s="37"/>
      <c r="Y1262" s="37"/>
      <c r="Z1262" s="37"/>
      <c r="AA1262" s="37"/>
      <c r="AB1262" s="37"/>
      <c r="AC1262" s="37"/>
      <c r="AD1262" s="37"/>
      <c r="AE1262" s="37"/>
      <c r="AT1262" s="20" t="s">
        <v>952</v>
      </c>
      <c r="AU1262" s="20" t="s">
        <v>85</v>
      </c>
    </row>
    <row r="1263" spans="1:65" s="12" customFormat="1" ht="10.199999999999999">
      <c r="B1263" s="192"/>
      <c r="C1263" s="193"/>
      <c r="D1263" s="194" t="s">
        <v>357</v>
      </c>
      <c r="E1263" s="195" t="s">
        <v>19</v>
      </c>
      <c r="F1263" s="196" t="s">
        <v>3061</v>
      </c>
      <c r="G1263" s="193"/>
      <c r="H1263" s="195" t="s">
        <v>19</v>
      </c>
      <c r="I1263" s="197"/>
      <c r="J1263" s="193"/>
      <c r="K1263" s="193"/>
      <c r="L1263" s="198"/>
      <c r="M1263" s="199"/>
      <c r="N1263" s="200"/>
      <c r="O1263" s="200"/>
      <c r="P1263" s="200"/>
      <c r="Q1263" s="200"/>
      <c r="R1263" s="200"/>
      <c r="S1263" s="200"/>
      <c r="T1263" s="201"/>
      <c r="AT1263" s="202" t="s">
        <v>357</v>
      </c>
      <c r="AU1263" s="202" t="s">
        <v>85</v>
      </c>
      <c r="AV1263" s="12" t="s">
        <v>83</v>
      </c>
      <c r="AW1263" s="12" t="s">
        <v>37</v>
      </c>
      <c r="AX1263" s="12" t="s">
        <v>75</v>
      </c>
      <c r="AY1263" s="202" t="s">
        <v>349</v>
      </c>
    </row>
    <row r="1264" spans="1:65" s="13" customFormat="1" ht="10.199999999999999">
      <c r="B1264" s="203"/>
      <c r="C1264" s="204"/>
      <c r="D1264" s="194" t="s">
        <v>357</v>
      </c>
      <c r="E1264" s="205" t="s">
        <v>19</v>
      </c>
      <c r="F1264" s="206" t="s">
        <v>2673</v>
      </c>
      <c r="G1264" s="204"/>
      <c r="H1264" s="207">
        <v>10.15</v>
      </c>
      <c r="I1264" s="208"/>
      <c r="J1264" s="204"/>
      <c r="K1264" s="204"/>
      <c r="L1264" s="209"/>
      <c r="M1264" s="210"/>
      <c r="N1264" s="211"/>
      <c r="O1264" s="211"/>
      <c r="P1264" s="211"/>
      <c r="Q1264" s="211"/>
      <c r="R1264" s="211"/>
      <c r="S1264" s="211"/>
      <c r="T1264" s="212"/>
      <c r="AT1264" s="213" t="s">
        <v>357</v>
      </c>
      <c r="AU1264" s="213" t="s">
        <v>85</v>
      </c>
      <c r="AV1264" s="13" t="s">
        <v>85</v>
      </c>
      <c r="AW1264" s="13" t="s">
        <v>37</v>
      </c>
      <c r="AX1264" s="13" t="s">
        <v>75</v>
      </c>
      <c r="AY1264" s="213" t="s">
        <v>349</v>
      </c>
    </row>
    <row r="1265" spans="1:65" s="14" customFormat="1" ht="10.199999999999999">
      <c r="B1265" s="214"/>
      <c r="C1265" s="215"/>
      <c r="D1265" s="194" t="s">
        <v>357</v>
      </c>
      <c r="E1265" s="216" t="s">
        <v>19</v>
      </c>
      <c r="F1265" s="217" t="s">
        <v>360</v>
      </c>
      <c r="G1265" s="215"/>
      <c r="H1265" s="218">
        <v>10.15</v>
      </c>
      <c r="I1265" s="219"/>
      <c r="J1265" s="215"/>
      <c r="K1265" s="215"/>
      <c r="L1265" s="220"/>
      <c r="M1265" s="221"/>
      <c r="N1265" s="222"/>
      <c r="O1265" s="222"/>
      <c r="P1265" s="222"/>
      <c r="Q1265" s="222"/>
      <c r="R1265" s="222"/>
      <c r="S1265" s="222"/>
      <c r="T1265" s="223"/>
      <c r="AT1265" s="224" t="s">
        <v>357</v>
      </c>
      <c r="AU1265" s="224" t="s">
        <v>85</v>
      </c>
      <c r="AV1265" s="14" t="s">
        <v>187</v>
      </c>
      <c r="AW1265" s="14" t="s">
        <v>37</v>
      </c>
      <c r="AX1265" s="14" t="s">
        <v>83</v>
      </c>
      <c r="AY1265" s="224" t="s">
        <v>349</v>
      </c>
    </row>
    <row r="1266" spans="1:65" s="2" customFormat="1" ht="16.5" customHeight="1">
      <c r="A1266" s="37"/>
      <c r="B1266" s="38"/>
      <c r="C1266" s="174" t="s">
        <v>3523</v>
      </c>
      <c r="D1266" s="174" t="s">
        <v>350</v>
      </c>
      <c r="E1266" s="175" t="s">
        <v>3524</v>
      </c>
      <c r="F1266" s="176" t="s">
        <v>3525</v>
      </c>
      <c r="G1266" s="177" t="s">
        <v>353</v>
      </c>
      <c r="H1266" s="178">
        <v>1.95</v>
      </c>
      <c r="I1266" s="179"/>
      <c r="J1266" s="180">
        <f>ROUND(I1266*H1266,2)</f>
        <v>0</v>
      </c>
      <c r="K1266" s="176" t="s">
        <v>933</v>
      </c>
      <c r="L1266" s="42"/>
      <c r="M1266" s="181" t="s">
        <v>19</v>
      </c>
      <c r="N1266" s="182" t="s">
        <v>46</v>
      </c>
      <c r="O1266" s="67"/>
      <c r="P1266" s="183">
        <f>O1266*H1266</f>
        <v>0</v>
      </c>
      <c r="Q1266" s="183">
        <v>5.7630000000000001E-2</v>
      </c>
      <c r="R1266" s="183">
        <f>Q1266*H1266</f>
        <v>0.11237849999999999</v>
      </c>
      <c r="S1266" s="183">
        <v>0</v>
      </c>
      <c r="T1266" s="184">
        <f>S1266*H1266</f>
        <v>0</v>
      </c>
      <c r="U1266" s="37"/>
      <c r="V1266" s="37"/>
      <c r="W1266" s="37"/>
      <c r="X1266" s="37"/>
      <c r="Y1266" s="37"/>
      <c r="Z1266" s="37"/>
      <c r="AA1266" s="37"/>
      <c r="AB1266" s="37"/>
      <c r="AC1266" s="37"/>
      <c r="AD1266" s="37"/>
      <c r="AE1266" s="37"/>
      <c r="AR1266" s="185" t="s">
        <v>396</v>
      </c>
      <c r="AT1266" s="185" t="s">
        <v>350</v>
      </c>
      <c r="AU1266" s="185" t="s">
        <v>85</v>
      </c>
      <c r="AY1266" s="20" t="s">
        <v>349</v>
      </c>
      <c r="BE1266" s="186">
        <f>IF(N1266="základní",J1266,0)</f>
        <v>0</v>
      </c>
      <c r="BF1266" s="186">
        <f>IF(N1266="snížená",J1266,0)</f>
        <v>0</v>
      </c>
      <c r="BG1266" s="186">
        <f>IF(N1266="zákl. přenesená",J1266,0)</f>
        <v>0</v>
      </c>
      <c r="BH1266" s="186">
        <f>IF(N1266="sníž. přenesená",J1266,0)</f>
        <v>0</v>
      </c>
      <c r="BI1266" s="186">
        <f>IF(N1266="nulová",J1266,0)</f>
        <v>0</v>
      </c>
      <c r="BJ1266" s="20" t="s">
        <v>83</v>
      </c>
      <c r="BK1266" s="186">
        <f>ROUND(I1266*H1266,2)</f>
        <v>0</v>
      </c>
      <c r="BL1266" s="20" t="s">
        <v>396</v>
      </c>
      <c r="BM1266" s="185" t="s">
        <v>3526</v>
      </c>
    </row>
    <row r="1267" spans="1:65" s="2" customFormat="1" ht="19.2">
      <c r="A1267" s="37"/>
      <c r="B1267" s="38"/>
      <c r="C1267" s="39"/>
      <c r="D1267" s="194" t="s">
        <v>952</v>
      </c>
      <c r="E1267" s="39"/>
      <c r="F1267" s="251" t="s">
        <v>3491</v>
      </c>
      <c r="G1267" s="39"/>
      <c r="H1267" s="39"/>
      <c r="I1267" s="189"/>
      <c r="J1267" s="39"/>
      <c r="K1267" s="39"/>
      <c r="L1267" s="42"/>
      <c r="M1267" s="190"/>
      <c r="N1267" s="191"/>
      <c r="O1267" s="67"/>
      <c r="P1267" s="67"/>
      <c r="Q1267" s="67"/>
      <c r="R1267" s="67"/>
      <c r="S1267" s="67"/>
      <c r="T1267" s="68"/>
      <c r="U1267" s="37"/>
      <c r="V1267" s="37"/>
      <c r="W1267" s="37"/>
      <c r="X1267" s="37"/>
      <c r="Y1267" s="37"/>
      <c r="Z1267" s="37"/>
      <c r="AA1267" s="37"/>
      <c r="AB1267" s="37"/>
      <c r="AC1267" s="37"/>
      <c r="AD1267" s="37"/>
      <c r="AE1267" s="37"/>
      <c r="AT1267" s="20" t="s">
        <v>952</v>
      </c>
      <c r="AU1267" s="20" t="s">
        <v>85</v>
      </c>
    </row>
    <row r="1268" spans="1:65" s="12" customFormat="1" ht="10.199999999999999">
      <c r="B1268" s="192"/>
      <c r="C1268" s="193"/>
      <c r="D1268" s="194" t="s">
        <v>357</v>
      </c>
      <c r="E1268" s="195" t="s">
        <v>19</v>
      </c>
      <c r="F1268" s="196" t="s">
        <v>3061</v>
      </c>
      <c r="G1268" s="193"/>
      <c r="H1268" s="195" t="s">
        <v>19</v>
      </c>
      <c r="I1268" s="197"/>
      <c r="J1268" s="193"/>
      <c r="K1268" s="193"/>
      <c r="L1268" s="198"/>
      <c r="M1268" s="199"/>
      <c r="N1268" s="200"/>
      <c r="O1268" s="200"/>
      <c r="P1268" s="200"/>
      <c r="Q1268" s="200"/>
      <c r="R1268" s="200"/>
      <c r="S1268" s="200"/>
      <c r="T1268" s="201"/>
      <c r="AT1268" s="202" t="s">
        <v>357</v>
      </c>
      <c r="AU1268" s="202" t="s">
        <v>85</v>
      </c>
      <c r="AV1268" s="12" t="s">
        <v>83</v>
      </c>
      <c r="AW1268" s="12" t="s">
        <v>37</v>
      </c>
      <c r="AX1268" s="12" t="s">
        <v>75</v>
      </c>
      <c r="AY1268" s="202" t="s">
        <v>349</v>
      </c>
    </row>
    <row r="1269" spans="1:65" s="13" customFormat="1" ht="10.199999999999999">
      <c r="B1269" s="203"/>
      <c r="C1269" s="204"/>
      <c r="D1269" s="194" t="s">
        <v>357</v>
      </c>
      <c r="E1269" s="205" t="s">
        <v>19</v>
      </c>
      <c r="F1269" s="206" t="s">
        <v>2675</v>
      </c>
      <c r="G1269" s="204"/>
      <c r="H1269" s="207">
        <v>1.95</v>
      </c>
      <c r="I1269" s="208"/>
      <c r="J1269" s="204"/>
      <c r="K1269" s="204"/>
      <c r="L1269" s="209"/>
      <c r="M1269" s="210"/>
      <c r="N1269" s="211"/>
      <c r="O1269" s="211"/>
      <c r="P1269" s="211"/>
      <c r="Q1269" s="211"/>
      <c r="R1269" s="211"/>
      <c r="S1269" s="211"/>
      <c r="T1269" s="212"/>
      <c r="AT1269" s="213" t="s">
        <v>357</v>
      </c>
      <c r="AU1269" s="213" t="s">
        <v>85</v>
      </c>
      <c r="AV1269" s="13" t="s">
        <v>85</v>
      </c>
      <c r="AW1269" s="13" t="s">
        <v>37</v>
      </c>
      <c r="AX1269" s="13" t="s">
        <v>75</v>
      </c>
      <c r="AY1269" s="213" t="s">
        <v>349</v>
      </c>
    </row>
    <row r="1270" spans="1:65" s="14" customFormat="1" ht="10.199999999999999">
      <c r="B1270" s="214"/>
      <c r="C1270" s="215"/>
      <c r="D1270" s="194" t="s">
        <v>357</v>
      </c>
      <c r="E1270" s="216" t="s">
        <v>19</v>
      </c>
      <c r="F1270" s="217" t="s">
        <v>360</v>
      </c>
      <c r="G1270" s="215"/>
      <c r="H1270" s="218">
        <v>1.95</v>
      </c>
      <c r="I1270" s="219"/>
      <c r="J1270" s="215"/>
      <c r="K1270" s="215"/>
      <c r="L1270" s="220"/>
      <c r="M1270" s="221"/>
      <c r="N1270" s="222"/>
      <c r="O1270" s="222"/>
      <c r="P1270" s="222"/>
      <c r="Q1270" s="222"/>
      <c r="R1270" s="222"/>
      <c r="S1270" s="222"/>
      <c r="T1270" s="223"/>
      <c r="AT1270" s="224" t="s">
        <v>357</v>
      </c>
      <c r="AU1270" s="224" t="s">
        <v>85</v>
      </c>
      <c r="AV1270" s="14" t="s">
        <v>187</v>
      </c>
      <c r="AW1270" s="14" t="s">
        <v>37</v>
      </c>
      <c r="AX1270" s="14" t="s">
        <v>83</v>
      </c>
      <c r="AY1270" s="224" t="s">
        <v>349</v>
      </c>
    </row>
    <row r="1271" spans="1:65" s="2" customFormat="1" ht="24.15" customHeight="1">
      <c r="A1271" s="37"/>
      <c r="B1271" s="38"/>
      <c r="C1271" s="174" t="s">
        <v>854</v>
      </c>
      <c r="D1271" s="174" t="s">
        <v>350</v>
      </c>
      <c r="E1271" s="175" t="s">
        <v>3527</v>
      </c>
      <c r="F1271" s="176" t="s">
        <v>3528</v>
      </c>
      <c r="G1271" s="177" t="s">
        <v>353</v>
      </c>
      <c r="H1271" s="178">
        <v>33.36</v>
      </c>
      <c r="I1271" s="179"/>
      <c r="J1271" s="180">
        <f>ROUND(I1271*H1271,2)</f>
        <v>0</v>
      </c>
      <c r="K1271" s="176" t="s">
        <v>933</v>
      </c>
      <c r="L1271" s="42"/>
      <c r="M1271" s="181" t="s">
        <v>19</v>
      </c>
      <c r="N1271" s="182" t="s">
        <v>46</v>
      </c>
      <c r="O1271" s="67"/>
      <c r="P1271" s="183">
        <f>O1271*H1271</f>
        <v>0</v>
      </c>
      <c r="Q1271" s="183">
        <v>4.7699999999999999E-2</v>
      </c>
      <c r="R1271" s="183">
        <f>Q1271*H1271</f>
        <v>1.591272</v>
      </c>
      <c r="S1271" s="183">
        <v>0</v>
      </c>
      <c r="T1271" s="184">
        <f>S1271*H1271</f>
        <v>0</v>
      </c>
      <c r="U1271" s="37"/>
      <c r="V1271" s="37"/>
      <c r="W1271" s="37"/>
      <c r="X1271" s="37"/>
      <c r="Y1271" s="37"/>
      <c r="Z1271" s="37"/>
      <c r="AA1271" s="37"/>
      <c r="AB1271" s="37"/>
      <c r="AC1271" s="37"/>
      <c r="AD1271" s="37"/>
      <c r="AE1271" s="37"/>
      <c r="AR1271" s="185" t="s">
        <v>396</v>
      </c>
      <c r="AT1271" s="185" t="s">
        <v>350</v>
      </c>
      <c r="AU1271" s="185" t="s">
        <v>85</v>
      </c>
      <c r="AY1271" s="20" t="s">
        <v>349</v>
      </c>
      <c r="BE1271" s="186">
        <f>IF(N1271="základní",J1271,0)</f>
        <v>0</v>
      </c>
      <c r="BF1271" s="186">
        <f>IF(N1271="snížená",J1271,0)</f>
        <v>0</v>
      </c>
      <c r="BG1271" s="186">
        <f>IF(N1271="zákl. přenesená",J1271,0)</f>
        <v>0</v>
      </c>
      <c r="BH1271" s="186">
        <f>IF(N1271="sníž. přenesená",J1271,0)</f>
        <v>0</v>
      </c>
      <c r="BI1271" s="186">
        <f>IF(N1271="nulová",J1271,0)</f>
        <v>0</v>
      </c>
      <c r="BJ1271" s="20" t="s">
        <v>83</v>
      </c>
      <c r="BK1271" s="186">
        <f>ROUND(I1271*H1271,2)</f>
        <v>0</v>
      </c>
      <c r="BL1271" s="20" t="s">
        <v>396</v>
      </c>
      <c r="BM1271" s="185" t="s">
        <v>3529</v>
      </c>
    </row>
    <row r="1272" spans="1:65" s="2" customFormat="1" ht="19.2">
      <c r="A1272" s="37"/>
      <c r="B1272" s="38"/>
      <c r="C1272" s="39"/>
      <c r="D1272" s="194" t="s">
        <v>952</v>
      </c>
      <c r="E1272" s="39"/>
      <c r="F1272" s="251" t="s">
        <v>3491</v>
      </c>
      <c r="G1272" s="39"/>
      <c r="H1272" s="39"/>
      <c r="I1272" s="189"/>
      <c r="J1272" s="39"/>
      <c r="K1272" s="39"/>
      <c r="L1272" s="42"/>
      <c r="M1272" s="190"/>
      <c r="N1272" s="191"/>
      <c r="O1272" s="67"/>
      <c r="P1272" s="67"/>
      <c r="Q1272" s="67"/>
      <c r="R1272" s="67"/>
      <c r="S1272" s="67"/>
      <c r="T1272" s="68"/>
      <c r="U1272" s="37"/>
      <c r="V1272" s="37"/>
      <c r="W1272" s="37"/>
      <c r="X1272" s="37"/>
      <c r="Y1272" s="37"/>
      <c r="Z1272" s="37"/>
      <c r="AA1272" s="37"/>
      <c r="AB1272" s="37"/>
      <c r="AC1272" s="37"/>
      <c r="AD1272" s="37"/>
      <c r="AE1272" s="37"/>
      <c r="AT1272" s="20" t="s">
        <v>952</v>
      </c>
      <c r="AU1272" s="20" t="s">
        <v>85</v>
      </c>
    </row>
    <row r="1273" spans="1:65" s="12" customFormat="1" ht="10.199999999999999">
      <c r="B1273" s="192"/>
      <c r="C1273" s="193"/>
      <c r="D1273" s="194" t="s">
        <v>357</v>
      </c>
      <c r="E1273" s="195" t="s">
        <v>19</v>
      </c>
      <c r="F1273" s="196" t="s">
        <v>3061</v>
      </c>
      <c r="G1273" s="193"/>
      <c r="H1273" s="195" t="s">
        <v>19</v>
      </c>
      <c r="I1273" s="197"/>
      <c r="J1273" s="193"/>
      <c r="K1273" s="193"/>
      <c r="L1273" s="198"/>
      <c r="M1273" s="199"/>
      <c r="N1273" s="200"/>
      <c r="O1273" s="200"/>
      <c r="P1273" s="200"/>
      <c r="Q1273" s="200"/>
      <c r="R1273" s="200"/>
      <c r="S1273" s="200"/>
      <c r="T1273" s="201"/>
      <c r="AT1273" s="202" t="s">
        <v>357</v>
      </c>
      <c r="AU1273" s="202" t="s">
        <v>85</v>
      </c>
      <c r="AV1273" s="12" t="s">
        <v>83</v>
      </c>
      <c r="AW1273" s="12" t="s">
        <v>37</v>
      </c>
      <c r="AX1273" s="12" t="s">
        <v>75</v>
      </c>
      <c r="AY1273" s="202" t="s">
        <v>349</v>
      </c>
    </row>
    <row r="1274" spans="1:65" s="13" customFormat="1" ht="10.199999999999999">
      <c r="B1274" s="203"/>
      <c r="C1274" s="204"/>
      <c r="D1274" s="194" t="s">
        <v>357</v>
      </c>
      <c r="E1274" s="205" t="s">
        <v>19</v>
      </c>
      <c r="F1274" s="206" t="s">
        <v>2679</v>
      </c>
      <c r="G1274" s="204"/>
      <c r="H1274" s="207">
        <v>33.36</v>
      </c>
      <c r="I1274" s="208"/>
      <c r="J1274" s="204"/>
      <c r="K1274" s="204"/>
      <c r="L1274" s="209"/>
      <c r="M1274" s="210"/>
      <c r="N1274" s="211"/>
      <c r="O1274" s="211"/>
      <c r="P1274" s="211"/>
      <c r="Q1274" s="211"/>
      <c r="R1274" s="211"/>
      <c r="S1274" s="211"/>
      <c r="T1274" s="212"/>
      <c r="AT1274" s="213" t="s">
        <v>357</v>
      </c>
      <c r="AU1274" s="213" t="s">
        <v>85</v>
      </c>
      <c r="AV1274" s="13" t="s">
        <v>85</v>
      </c>
      <c r="AW1274" s="13" t="s">
        <v>37</v>
      </c>
      <c r="AX1274" s="13" t="s">
        <v>75</v>
      </c>
      <c r="AY1274" s="213" t="s">
        <v>349</v>
      </c>
    </row>
    <row r="1275" spans="1:65" s="14" customFormat="1" ht="10.199999999999999">
      <c r="B1275" s="214"/>
      <c r="C1275" s="215"/>
      <c r="D1275" s="194" t="s">
        <v>357</v>
      </c>
      <c r="E1275" s="216" t="s">
        <v>19</v>
      </c>
      <c r="F1275" s="217" t="s">
        <v>360</v>
      </c>
      <c r="G1275" s="215"/>
      <c r="H1275" s="218">
        <v>33.36</v>
      </c>
      <c r="I1275" s="219"/>
      <c r="J1275" s="215"/>
      <c r="K1275" s="215"/>
      <c r="L1275" s="220"/>
      <c r="M1275" s="221"/>
      <c r="N1275" s="222"/>
      <c r="O1275" s="222"/>
      <c r="P1275" s="222"/>
      <c r="Q1275" s="222"/>
      <c r="R1275" s="222"/>
      <c r="S1275" s="222"/>
      <c r="T1275" s="223"/>
      <c r="AT1275" s="224" t="s">
        <v>357</v>
      </c>
      <c r="AU1275" s="224" t="s">
        <v>85</v>
      </c>
      <c r="AV1275" s="14" t="s">
        <v>187</v>
      </c>
      <c r="AW1275" s="14" t="s">
        <v>37</v>
      </c>
      <c r="AX1275" s="14" t="s">
        <v>83</v>
      </c>
      <c r="AY1275" s="224" t="s">
        <v>349</v>
      </c>
    </row>
    <row r="1276" spans="1:65" s="2" customFormat="1" ht="24.15" customHeight="1">
      <c r="A1276" s="37"/>
      <c r="B1276" s="38"/>
      <c r="C1276" s="174" t="s">
        <v>3530</v>
      </c>
      <c r="D1276" s="174" t="s">
        <v>350</v>
      </c>
      <c r="E1276" s="175" t="s">
        <v>3531</v>
      </c>
      <c r="F1276" s="176" t="s">
        <v>3532</v>
      </c>
      <c r="G1276" s="177" t="s">
        <v>353</v>
      </c>
      <c r="H1276" s="178">
        <v>6.51</v>
      </c>
      <c r="I1276" s="179"/>
      <c r="J1276" s="180">
        <f>ROUND(I1276*H1276,2)</f>
        <v>0</v>
      </c>
      <c r="K1276" s="176" t="s">
        <v>933</v>
      </c>
      <c r="L1276" s="42"/>
      <c r="M1276" s="181" t="s">
        <v>19</v>
      </c>
      <c r="N1276" s="182" t="s">
        <v>46</v>
      </c>
      <c r="O1276" s="67"/>
      <c r="P1276" s="183">
        <f>O1276*H1276</f>
        <v>0</v>
      </c>
      <c r="Q1276" s="183">
        <v>3.049E-2</v>
      </c>
      <c r="R1276" s="183">
        <f>Q1276*H1276</f>
        <v>0.1984899</v>
      </c>
      <c r="S1276" s="183">
        <v>0</v>
      </c>
      <c r="T1276" s="184">
        <f>S1276*H1276</f>
        <v>0</v>
      </c>
      <c r="U1276" s="37"/>
      <c r="V1276" s="37"/>
      <c r="W1276" s="37"/>
      <c r="X1276" s="37"/>
      <c r="Y1276" s="37"/>
      <c r="Z1276" s="37"/>
      <c r="AA1276" s="37"/>
      <c r="AB1276" s="37"/>
      <c r="AC1276" s="37"/>
      <c r="AD1276" s="37"/>
      <c r="AE1276" s="37"/>
      <c r="AR1276" s="185" t="s">
        <v>396</v>
      </c>
      <c r="AT1276" s="185" t="s">
        <v>350</v>
      </c>
      <c r="AU1276" s="185" t="s">
        <v>85</v>
      </c>
      <c r="AY1276" s="20" t="s">
        <v>349</v>
      </c>
      <c r="BE1276" s="186">
        <f>IF(N1276="základní",J1276,0)</f>
        <v>0</v>
      </c>
      <c r="BF1276" s="186">
        <f>IF(N1276="snížená",J1276,0)</f>
        <v>0</v>
      </c>
      <c r="BG1276" s="186">
        <f>IF(N1276="zákl. přenesená",J1276,0)</f>
        <v>0</v>
      </c>
      <c r="BH1276" s="186">
        <f>IF(N1276="sníž. přenesená",J1276,0)</f>
        <v>0</v>
      </c>
      <c r="BI1276" s="186">
        <f>IF(N1276="nulová",J1276,0)</f>
        <v>0</v>
      </c>
      <c r="BJ1276" s="20" t="s">
        <v>83</v>
      </c>
      <c r="BK1276" s="186">
        <f>ROUND(I1276*H1276,2)</f>
        <v>0</v>
      </c>
      <c r="BL1276" s="20" t="s">
        <v>396</v>
      </c>
      <c r="BM1276" s="185" t="s">
        <v>3533</v>
      </c>
    </row>
    <row r="1277" spans="1:65" s="2" customFormat="1" ht="19.2">
      <c r="A1277" s="37"/>
      <c r="B1277" s="38"/>
      <c r="C1277" s="39"/>
      <c r="D1277" s="194" t="s">
        <v>952</v>
      </c>
      <c r="E1277" s="39"/>
      <c r="F1277" s="251" t="s">
        <v>3491</v>
      </c>
      <c r="G1277" s="39"/>
      <c r="H1277" s="39"/>
      <c r="I1277" s="189"/>
      <c r="J1277" s="39"/>
      <c r="K1277" s="39"/>
      <c r="L1277" s="42"/>
      <c r="M1277" s="190"/>
      <c r="N1277" s="191"/>
      <c r="O1277" s="67"/>
      <c r="P1277" s="67"/>
      <c r="Q1277" s="67"/>
      <c r="R1277" s="67"/>
      <c r="S1277" s="67"/>
      <c r="T1277" s="68"/>
      <c r="U1277" s="37"/>
      <c r="V1277" s="37"/>
      <c r="W1277" s="37"/>
      <c r="X1277" s="37"/>
      <c r="Y1277" s="37"/>
      <c r="Z1277" s="37"/>
      <c r="AA1277" s="37"/>
      <c r="AB1277" s="37"/>
      <c r="AC1277" s="37"/>
      <c r="AD1277" s="37"/>
      <c r="AE1277" s="37"/>
      <c r="AT1277" s="20" t="s">
        <v>952</v>
      </c>
      <c r="AU1277" s="20" t="s">
        <v>85</v>
      </c>
    </row>
    <row r="1278" spans="1:65" s="12" customFormat="1" ht="10.199999999999999">
      <c r="B1278" s="192"/>
      <c r="C1278" s="193"/>
      <c r="D1278" s="194" t="s">
        <v>357</v>
      </c>
      <c r="E1278" s="195" t="s">
        <v>19</v>
      </c>
      <c r="F1278" s="196" t="s">
        <v>3061</v>
      </c>
      <c r="G1278" s="193"/>
      <c r="H1278" s="195" t="s">
        <v>19</v>
      </c>
      <c r="I1278" s="197"/>
      <c r="J1278" s="193"/>
      <c r="K1278" s="193"/>
      <c r="L1278" s="198"/>
      <c r="M1278" s="199"/>
      <c r="N1278" s="200"/>
      <c r="O1278" s="200"/>
      <c r="P1278" s="200"/>
      <c r="Q1278" s="200"/>
      <c r="R1278" s="200"/>
      <c r="S1278" s="200"/>
      <c r="T1278" s="201"/>
      <c r="AT1278" s="202" t="s">
        <v>357</v>
      </c>
      <c r="AU1278" s="202" t="s">
        <v>85</v>
      </c>
      <c r="AV1278" s="12" t="s">
        <v>83</v>
      </c>
      <c r="AW1278" s="12" t="s">
        <v>37</v>
      </c>
      <c r="AX1278" s="12" t="s">
        <v>75</v>
      </c>
      <c r="AY1278" s="202" t="s">
        <v>349</v>
      </c>
    </row>
    <row r="1279" spans="1:65" s="13" customFormat="1" ht="10.199999999999999">
      <c r="B1279" s="203"/>
      <c r="C1279" s="204"/>
      <c r="D1279" s="194" t="s">
        <v>357</v>
      </c>
      <c r="E1279" s="205" t="s">
        <v>19</v>
      </c>
      <c r="F1279" s="206" t="s">
        <v>2681</v>
      </c>
      <c r="G1279" s="204"/>
      <c r="H1279" s="207">
        <v>6.51</v>
      </c>
      <c r="I1279" s="208"/>
      <c r="J1279" s="204"/>
      <c r="K1279" s="204"/>
      <c r="L1279" s="209"/>
      <c r="M1279" s="210"/>
      <c r="N1279" s="211"/>
      <c r="O1279" s="211"/>
      <c r="P1279" s="211"/>
      <c r="Q1279" s="211"/>
      <c r="R1279" s="211"/>
      <c r="S1279" s="211"/>
      <c r="T1279" s="212"/>
      <c r="AT1279" s="213" t="s">
        <v>357</v>
      </c>
      <c r="AU1279" s="213" t="s">
        <v>85</v>
      </c>
      <c r="AV1279" s="13" t="s">
        <v>85</v>
      </c>
      <c r="AW1279" s="13" t="s">
        <v>37</v>
      </c>
      <c r="AX1279" s="13" t="s">
        <v>75</v>
      </c>
      <c r="AY1279" s="213" t="s">
        <v>349</v>
      </c>
    </row>
    <row r="1280" spans="1:65" s="14" customFormat="1" ht="10.199999999999999">
      <c r="B1280" s="214"/>
      <c r="C1280" s="215"/>
      <c r="D1280" s="194" t="s">
        <v>357</v>
      </c>
      <c r="E1280" s="216" t="s">
        <v>19</v>
      </c>
      <c r="F1280" s="217" t="s">
        <v>360</v>
      </c>
      <c r="G1280" s="215"/>
      <c r="H1280" s="218">
        <v>6.51</v>
      </c>
      <c r="I1280" s="219"/>
      <c r="J1280" s="215"/>
      <c r="K1280" s="215"/>
      <c r="L1280" s="220"/>
      <c r="M1280" s="221"/>
      <c r="N1280" s="222"/>
      <c r="O1280" s="222"/>
      <c r="P1280" s="222"/>
      <c r="Q1280" s="222"/>
      <c r="R1280" s="222"/>
      <c r="S1280" s="222"/>
      <c r="T1280" s="223"/>
      <c r="AT1280" s="224" t="s">
        <v>357</v>
      </c>
      <c r="AU1280" s="224" t="s">
        <v>85</v>
      </c>
      <c r="AV1280" s="14" t="s">
        <v>187</v>
      </c>
      <c r="AW1280" s="14" t="s">
        <v>37</v>
      </c>
      <c r="AX1280" s="14" t="s">
        <v>83</v>
      </c>
      <c r="AY1280" s="224" t="s">
        <v>349</v>
      </c>
    </row>
    <row r="1281" spans="1:65" s="2" customFormat="1" ht="24.15" customHeight="1">
      <c r="A1281" s="37"/>
      <c r="B1281" s="38"/>
      <c r="C1281" s="174" t="s">
        <v>859</v>
      </c>
      <c r="D1281" s="174" t="s">
        <v>350</v>
      </c>
      <c r="E1281" s="175" t="s">
        <v>3534</v>
      </c>
      <c r="F1281" s="176" t="s">
        <v>3535</v>
      </c>
      <c r="G1281" s="177" t="s">
        <v>353</v>
      </c>
      <c r="H1281" s="178">
        <v>1.48</v>
      </c>
      <c r="I1281" s="179"/>
      <c r="J1281" s="180">
        <f>ROUND(I1281*H1281,2)</f>
        <v>0</v>
      </c>
      <c r="K1281" s="176" t="s">
        <v>933</v>
      </c>
      <c r="L1281" s="42"/>
      <c r="M1281" s="181" t="s">
        <v>19</v>
      </c>
      <c r="N1281" s="182" t="s">
        <v>46</v>
      </c>
      <c r="O1281" s="67"/>
      <c r="P1281" s="183">
        <f>O1281*H1281</f>
        <v>0</v>
      </c>
      <c r="Q1281" s="183">
        <v>5.7239999999999999E-2</v>
      </c>
      <c r="R1281" s="183">
        <f>Q1281*H1281</f>
        <v>8.4715200000000004E-2</v>
      </c>
      <c r="S1281" s="183">
        <v>0</v>
      </c>
      <c r="T1281" s="184">
        <f>S1281*H1281</f>
        <v>0</v>
      </c>
      <c r="U1281" s="37"/>
      <c r="V1281" s="37"/>
      <c r="W1281" s="37"/>
      <c r="X1281" s="37"/>
      <c r="Y1281" s="37"/>
      <c r="Z1281" s="37"/>
      <c r="AA1281" s="37"/>
      <c r="AB1281" s="37"/>
      <c r="AC1281" s="37"/>
      <c r="AD1281" s="37"/>
      <c r="AE1281" s="37"/>
      <c r="AR1281" s="185" t="s">
        <v>396</v>
      </c>
      <c r="AT1281" s="185" t="s">
        <v>350</v>
      </c>
      <c r="AU1281" s="185" t="s">
        <v>85</v>
      </c>
      <c r="AY1281" s="20" t="s">
        <v>349</v>
      </c>
      <c r="BE1281" s="186">
        <f>IF(N1281="základní",J1281,0)</f>
        <v>0</v>
      </c>
      <c r="BF1281" s="186">
        <f>IF(N1281="snížená",J1281,0)</f>
        <v>0</v>
      </c>
      <c r="BG1281" s="186">
        <f>IF(N1281="zákl. přenesená",J1281,0)</f>
        <v>0</v>
      </c>
      <c r="BH1281" s="186">
        <f>IF(N1281="sníž. přenesená",J1281,0)</f>
        <v>0</v>
      </c>
      <c r="BI1281" s="186">
        <f>IF(N1281="nulová",J1281,0)</f>
        <v>0</v>
      </c>
      <c r="BJ1281" s="20" t="s">
        <v>83</v>
      </c>
      <c r="BK1281" s="186">
        <f>ROUND(I1281*H1281,2)</f>
        <v>0</v>
      </c>
      <c r="BL1281" s="20" t="s">
        <v>396</v>
      </c>
      <c r="BM1281" s="185" t="s">
        <v>3536</v>
      </c>
    </row>
    <row r="1282" spans="1:65" s="2" customFormat="1" ht="19.2">
      <c r="A1282" s="37"/>
      <c r="B1282" s="38"/>
      <c r="C1282" s="39"/>
      <c r="D1282" s="194" t="s">
        <v>952</v>
      </c>
      <c r="E1282" s="39"/>
      <c r="F1282" s="251" t="s">
        <v>3491</v>
      </c>
      <c r="G1282" s="39"/>
      <c r="H1282" s="39"/>
      <c r="I1282" s="189"/>
      <c r="J1282" s="39"/>
      <c r="K1282" s="39"/>
      <c r="L1282" s="42"/>
      <c r="M1282" s="190"/>
      <c r="N1282" s="191"/>
      <c r="O1282" s="67"/>
      <c r="P1282" s="67"/>
      <c r="Q1282" s="67"/>
      <c r="R1282" s="67"/>
      <c r="S1282" s="67"/>
      <c r="T1282" s="68"/>
      <c r="U1282" s="37"/>
      <c r="V1282" s="37"/>
      <c r="W1282" s="37"/>
      <c r="X1282" s="37"/>
      <c r="Y1282" s="37"/>
      <c r="Z1282" s="37"/>
      <c r="AA1282" s="37"/>
      <c r="AB1282" s="37"/>
      <c r="AC1282" s="37"/>
      <c r="AD1282" s="37"/>
      <c r="AE1282" s="37"/>
      <c r="AT1282" s="20" t="s">
        <v>952</v>
      </c>
      <c r="AU1282" s="20" t="s">
        <v>85</v>
      </c>
    </row>
    <row r="1283" spans="1:65" s="12" customFormat="1" ht="10.199999999999999">
      <c r="B1283" s="192"/>
      <c r="C1283" s="193"/>
      <c r="D1283" s="194" t="s">
        <v>357</v>
      </c>
      <c r="E1283" s="195" t="s">
        <v>19</v>
      </c>
      <c r="F1283" s="196" t="s">
        <v>3061</v>
      </c>
      <c r="G1283" s="193"/>
      <c r="H1283" s="195" t="s">
        <v>19</v>
      </c>
      <c r="I1283" s="197"/>
      <c r="J1283" s="193"/>
      <c r="K1283" s="193"/>
      <c r="L1283" s="198"/>
      <c r="M1283" s="199"/>
      <c r="N1283" s="200"/>
      <c r="O1283" s="200"/>
      <c r="P1283" s="200"/>
      <c r="Q1283" s="200"/>
      <c r="R1283" s="200"/>
      <c r="S1283" s="200"/>
      <c r="T1283" s="201"/>
      <c r="AT1283" s="202" t="s">
        <v>357</v>
      </c>
      <c r="AU1283" s="202" t="s">
        <v>85</v>
      </c>
      <c r="AV1283" s="12" t="s">
        <v>83</v>
      </c>
      <c r="AW1283" s="12" t="s">
        <v>37</v>
      </c>
      <c r="AX1283" s="12" t="s">
        <v>75</v>
      </c>
      <c r="AY1283" s="202" t="s">
        <v>349</v>
      </c>
    </row>
    <row r="1284" spans="1:65" s="13" customFormat="1" ht="10.199999999999999">
      <c r="B1284" s="203"/>
      <c r="C1284" s="204"/>
      <c r="D1284" s="194" t="s">
        <v>357</v>
      </c>
      <c r="E1284" s="205" t="s">
        <v>19</v>
      </c>
      <c r="F1284" s="206" t="s">
        <v>2683</v>
      </c>
      <c r="G1284" s="204"/>
      <c r="H1284" s="207">
        <v>1.48</v>
      </c>
      <c r="I1284" s="208"/>
      <c r="J1284" s="204"/>
      <c r="K1284" s="204"/>
      <c r="L1284" s="209"/>
      <c r="M1284" s="210"/>
      <c r="N1284" s="211"/>
      <c r="O1284" s="211"/>
      <c r="P1284" s="211"/>
      <c r="Q1284" s="211"/>
      <c r="R1284" s="211"/>
      <c r="S1284" s="211"/>
      <c r="T1284" s="212"/>
      <c r="AT1284" s="213" t="s">
        <v>357</v>
      </c>
      <c r="AU1284" s="213" t="s">
        <v>85</v>
      </c>
      <c r="AV1284" s="13" t="s">
        <v>85</v>
      </c>
      <c r="AW1284" s="13" t="s">
        <v>37</v>
      </c>
      <c r="AX1284" s="13" t="s">
        <v>75</v>
      </c>
      <c r="AY1284" s="213" t="s">
        <v>349</v>
      </c>
    </row>
    <row r="1285" spans="1:65" s="14" customFormat="1" ht="10.199999999999999">
      <c r="B1285" s="214"/>
      <c r="C1285" s="215"/>
      <c r="D1285" s="194" t="s">
        <v>357</v>
      </c>
      <c r="E1285" s="216" t="s">
        <v>19</v>
      </c>
      <c r="F1285" s="217" t="s">
        <v>360</v>
      </c>
      <c r="G1285" s="215"/>
      <c r="H1285" s="218">
        <v>1.48</v>
      </c>
      <c r="I1285" s="219"/>
      <c r="J1285" s="215"/>
      <c r="K1285" s="215"/>
      <c r="L1285" s="220"/>
      <c r="M1285" s="221"/>
      <c r="N1285" s="222"/>
      <c r="O1285" s="222"/>
      <c r="P1285" s="222"/>
      <c r="Q1285" s="222"/>
      <c r="R1285" s="222"/>
      <c r="S1285" s="222"/>
      <c r="T1285" s="223"/>
      <c r="AT1285" s="224" t="s">
        <v>357</v>
      </c>
      <c r="AU1285" s="224" t="s">
        <v>85</v>
      </c>
      <c r="AV1285" s="14" t="s">
        <v>187</v>
      </c>
      <c r="AW1285" s="14" t="s">
        <v>37</v>
      </c>
      <c r="AX1285" s="14" t="s">
        <v>83</v>
      </c>
      <c r="AY1285" s="224" t="s">
        <v>349</v>
      </c>
    </row>
    <row r="1286" spans="1:65" s="2" customFormat="1" ht="16.5" customHeight="1">
      <c r="A1286" s="37"/>
      <c r="B1286" s="38"/>
      <c r="C1286" s="174" t="s">
        <v>3537</v>
      </c>
      <c r="D1286" s="174" t="s">
        <v>350</v>
      </c>
      <c r="E1286" s="175" t="s">
        <v>3538</v>
      </c>
      <c r="F1286" s="176" t="s">
        <v>3539</v>
      </c>
      <c r="G1286" s="177" t="s">
        <v>353</v>
      </c>
      <c r="H1286" s="178">
        <v>14.03</v>
      </c>
      <c r="I1286" s="179"/>
      <c r="J1286" s="180">
        <f>ROUND(I1286*H1286,2)</f>
        <v>0</v>
      </c>
      <c r="K1286" s="176" t="s">
        <v>933</v>
      </c>
      <c r="L1286" s="42"/>
      <c r="M1286" s="181" t="s">
        <v>19</v>
      </c>
      <c r="N1286" s="182" t="s">
        <v>46</v>
      </c>
      <c r="O1286" s="67"/>
      <c r="P1286" s="183">
        <f>O1286*H1286</f>
        <v>0</v>
      </c>
      <c r="Q1286" s="183">
        <v>5.7630000000000001E-2</v>
      </c>
      <c r="R1286" s="183">
        <f>Q1286*H1286</f>
        <v>0.80854890000000001</v>
      </c>
      <c r="S1286" s="183">
        <v>0</v>
      </c>
      <c r="T1286" s="184">
        <f>S1286*H1286</f>
        <v>0</v>
      </c>
      <c r="U1286" s="37"/>
      <c r="V1286" s="37"/>
      <c r="W1286" s="37"/>
      <c r="X1286" s="37"/>
      <c r="Y1286" s="37"/>
      <c r="Z1286" s="37"/>
      <c r="AA1286" s="37"/>
      <c r="AB1286" s="37"/>
      <c r="AC1286" s="37"/>
      <c r="AD1286" s="37"/>
      <c r="AE1286" s="37"/>
      <c r="AR1286" s="185" t="s">
        <v>396</v>
      </c>
      <c r="AT1286" s="185" t="s">
        <v>350</v>
      </c>
      <c r="AU1286" s="185" t="s">
        <v>85</v>
      </c>
      <c r="AY1286" s="20" t="s">
        <v>349</v>
      </c>
      <c r="BE1286" s="186">
        <f>IF(N1286="základní",J1286,0)</f>
        <v>0</v>
      </c>
      <c r="BF1286" s="186">
        <f>IF(N1286="snížená",J1286,0)</f>
        <v>0</v>
      </c>
      <c r="BG1286" s="186">
        <f>IF(N1286="zákl. přenesená",J1286,0)</f>
        <v>0</v>
      </c>
      <c r="BH1286" s="186">
        <f>IF(N1286="sníž. přenesená",J1286,0)</f>
        <v>0</v>
      </c>
      <c r="BI1286" s="186">
        <f>IF(N1286="nulová",J1286,0)</f>
        <v>0</v>
      </c>
      <c r="BJ1286" s="20" t="s">
        <v>83</v>
      </c>
      <c r="BK1286" s="186">
        <f>ROUND(I1286*H1286,2)</f>
        <v>0</v>
      </c>
      <c r="BL1286" s="20" t="s">
        <v>396</v>
      </c>
      <c r="BM1286" s="185" t="s">
        <v>3540</v>
      </c>
    </row>
    <row r="1287" spans="1:65" s="2" customFormat="1" ht="19.2">
      <c r="A1287" s="37"/>
      <c r="B1287" s="38"/>
      <c r="C1287" s="39"/>
      <c r="D1287" s="194" t="s">
        <v>952</v>
      </c>
      <c r="E1287" s="39"/>
      <c r="F1287" s="251" t="s">
        <v>3491</v>
      </c>
      <c r="G1287" s="39"/>
      <c r="H1287" s="39"/>
      <c r="I1287" s="189"/>
      <c r="J1287" s="39"/>
      <c r="K1287" s="39"/>
      <c r="L1287" s="42"/>
      <c r="M1287" s="190"/>
      <c r="N1287" s="191"/>
      <c r="O1287" s="67"/>
      <c r="P1287" s="67"/>
      <c r="Q1287" s="67"/>
      <c r="R1287" s="67"/>
      <c r="S1287" s="67"/>
      <c r="T1287" s="68"/>
      <c r="U1287" s="37"/>
      <c r="V1287" s="37"/>
      <c r="W1287" s="37"/>
      <c r="X1287" s="37"/>
      <c r="Y1287" s="37"/>
      <c r="Z1287" s="37"/>
      <c r="AA1287" s="37"/>
      <c r="AB1287" s="37"/>
      <c r="AC1287" s="37"/>
      <c r="AD1287" s="37"/>
      <c r="AE1287" s="37"/>
      <c r="AT1287" s="20" t="s">
        <v>952</v>
      </c>
      <c r="AU1287" s="20" t="s">
        <v>85</v>
      </c>
    </row>
    <row r="1288" spans="1:65" s="12" customFormat="1" ht="10.199999999999999">
      <c r="B1288" s="192"/>
      <c r="C1288" s="193"/>
      <c r="D1288" s="194" t="s">
        <v>357</v>
      </c>
      <c r="E1288" s="195" t="s">
        <v>19</v>
      </c>
      <c r="F1288" s="196" t="s">
        <v>3061</v>
      </c>
      <c r="G1288" s="193"/>
      <c r="H1288" s="195" t="s">
        <v>19</v>
      </c>
      <c r="I1288" s="197"/>
      <c r="J1288" s="193"/>
      <c r="K1288" s="193"/>
      <c r="L1288" s="198"/>
      <c r="M1288" s="199"/>
      <c r="N1288" s="200"/>
      <c r="O1288" s="200"/>
      <c r="P1288" s="200"/>
      <c r="Q1288" s="200"/>
      <c r="R1288" s="200"/>
      <c r="S1288" s="200"/>
      <c r="T1288" s="201"/>
      <c r="AT1288" s="202" t="s">
        <v>357</v>
      </c>
      <c r="AU1288" s="202" t="s">
        <v>85</v>
      </c>
      <c r="AV1288" s="12" t="s">
        <v>83</v>
      </c>
      <c r="AW1288" s="12" t="s">
        <v>37</v>
      </c>
      <c r="AX1288" s="12" t="s">
        <v>75</v>
      </c>
      <c r="AY1288" s="202" t="s">
        <v>349</v>
      </c>
    </row>
    <row r="1289" spans="1:65" s="13" customFormat="1" ht="10.199999999999999">
      <c r="B1289" s="203"/>
      <c r="C1289" s="204"/>
      <c r="D1289" s="194" t="s">
        <v>357</v>
      </c>
      <c r="E1289" s="205" t="s">
        <v>19</v>
      </c>
      <c r="F1289" s="206" t="s">
        <v>2685</v>
      </c>
      <c r="G1289" s="204"/>
      <c r="H1289" s="207">
        <v>14.03</v>
      </c>
      <c r="I1289" s="208"/>
      <c r="J1289" s="204"/>
      <c r="K1289" s="204"/>
      <c r="L1289" s="209"/>
      <c r="M1289" s="210"/>
      <c r="N1289" s="211"/>
      <c r="O1289" s="211"/>
      <c r="P1289" s="211"/>
      <c r="Q1289" s="211"/>
      <c r="R1289" s="211"/>
      <c r="S1289" s="211"/>
      <c r="T1289" s="212"/>
      <c r="AT1289" s="213" t="s">
        <v>357</v>
      </c>
      <c r="AU1289" s="213" t="s">
        <v>85</v>
      </c>
      <c r="AV1289" s="13" t="s">
        <v>85</v>
      </c>
      <c r="AW1289" s="13" t="s">
        <v>37</v>
      </c>
      <c r="AX1289" s="13" t="s">
        <v>75</v>
      </c>
      <c r="AY1289" s="213" t="s">
        <v>349</v>
      </c>
    </row>
    <row r="1290" spans="1:65" s="14" customFormat="1" ht="10.199999999999999">
      <c r="B1290" s="214"/>
      <c r="C1290" s="215"/>
      <c r="D1290" s="194" t="s">
        <v>357</v>
      </c>
      <c r="E1290" s="216" t="s">
        <v>19</v>
      </c>
      <c r="F1290" s="217" t="s">
        <v>360</v>
      </c>
      <c r="G1290" s="215"/>
      <c r="H1290" s="218">
        <v>14.03</v>
      </c>
      <c r="I1290" s="219"/>
      <c r="J1290" s="215"/>
      <c r="K1290" s="215"/>
      <c r="L1290" s="220"/>
      <c r="M1290" s="221"/>
      <c r="N1290" s="222"/>
      <c r="O1290" s="222"/>
      <c r="P1290" s="222"/>
      <c r="Q1290" s="222"/>
      <c r="R1290" s="222"/>
      <c r="S1290" s="222"/>
      <c r="T1290" s="223"/>
      <c r="AT1290" s="224" t="s">
        <v>357</v>
      </c>
      <c r="AU1290" s="224" t="s">
        <v>85</v>
      </c>
      <c r="AV1290" s="14" t="s">
        <v>187</v>
      </c>
      <c r="AW1290" s="14" t="s">
        <v>37</v>
      </c>
      <c r="AX1290" s="14" t="s">
        <v>83</v>
      </c>
      <c r="AY1290" s="224" t="s">
        <v>349</v>
      </c>
    </row>
    <row r="1291" spans="1:65" s="2" customFormat="1" ht="16.5" customHeight="1">
      <c r="A1291" s="37"/>
      <c r="B1291" s="38"/>
      <c r="C1291" s="174" t="s">
        <v>865</v>
      </c>
      <c r="D1291" s="174" t="s">
        <v>350</v>
      </c>
      <c r="E1291" s="175" t="s">
        <v>3541</v>
      </c>
      <c r="F1291" s="176" t="s">
        <v>3542</v>
      </c>
      <c r="G1291" s="177" t="s">
        <v>353</v>
      </c>
      <c r="H1291" s="178">
        <v>16.41</v>
      </c>
      <c r="I1291" s="179"/>
      <c r="J1291" s="180">
        <f>ROUND(I1291*H1291,2)</f>
        <v>0</v>
      </c>
      <c r="K1291" s="176" t="s">
        <v>933</v>
      </c>
      <c r="L1291" s="42"/>
      <c r="M1291" s="181" t="s">
        <v>19</v>
      </c>
      <c r="N1291" s="182" t="s">
        <v>46</v>
      </c>
      <c r="O1291" s="67"/>
      <c r="P1291" s="183">
        <f>O1291*H1291</f>
        <v>0</v>
      </c>
      <c r="Q1291" s="183">
        <v>1.0880000000000001E-2</v>
      </c>
      <c r="R1291" s="183">
        <f>Q1291*H1291</f>
        <v>0.17854080000000003</v>
      </c>
      <c r="S1291" s="183">
        <v>0</v>
      </c>
      <c r="T1291" s="184">
        <f>S1291*H1291</f>
        <v>0</v>
      </c>
      <c r="U1291" s="37"/>
      <c r="V1291" s="37"/>
      <c r="W1291" s="37"/>
      <c r="X1291" s="37"/>
      <c r="Y1291" s="37"/>
      <c r="Z1291" s="37"/>
      <c r="AA1291" s="37"/>
      <c r="AB1291" s="37"/>
      <c r="AC1291" s="37"/>
      <c r="AD1291" s="37"/>
      <c r="AE1291" s="37"/>
      <c r="AR1291" s="185" t="s">
        <v>396</v>
      </c>
      <c r="AT1291" s="185" t="s">
        <v>350</v>
      </c>
      <c r="AU1291" s="185" t="s">
        <v>85</v>
      </c>
      <c r="AY1291" s="20" t="s">
        <v>349</v>
      </c>
      <c r="BE1291" s="186">
        <f>IF(N1291="základní",J1291,0)</f>
        <v>0</v>
      </c>
      <c r="BF1291" s="186">
        <f>IF(N1291="snížená",J1291,0)</f>
        <v>0</v>
      </c>
      <c r="BG1291" s="186">
        <f>IF(N1291="zákl. přenesená",J1291,0)</f>
        <v>0</v>
      </c>
      <c r="BH1291" s="186">
        <f>IF(N1291="sníž. přenesená",J1291,0)</f>
        <v>0</v>
      </c>
      <c r="BI1291" s="186">
        <f>IF(N1291="nulová",J1291,0)</f>
        <v>0</v>
      </c>
      <c r="BJ1291" s="20" t="s">
        <v>83</v>
      </c>
      <c r="BK1291" s="186">
        <f>ROUND(I1291*H1291,2)</f>
        <v>0</v>
      </c>
      <c r="BL1291" s="20" t="s">
        <v>396</v>
      </c>
      <c r="BM1291" s="185" t="s">
        <v>3543</v>
      </c>
    </row>
    <row r="1292" spans="1:65" s="2" customFormat="1" ht="19.2">
      <c r="A1292" s="37"/>
      <c r="B1292" s="38"/>
      <c r="C1292" s="39"/>
      <c r="D1292" s="194" t="s">
        <v>952</v>
      </c>
      <c r="E1292" s="39"/>
      <c r="F1292" s="251" t="s">
        <v>3491</v>
      </c>
      <c r="G1292" s="39"/>
      <c r="H1292" s="39"/>
      <c r="I1292" s="189"/>
      <c r="J1292" s="39"/>
      <c r="K1292" s="39"/>
      <c r="L1292" s="42"/>
      <c r="M1292" s="190"/>
      <c r="N1292" s="191"/>
      <c r="O1292" s="67"/>
      <c r="P1292" s="67"/>
      <c r="Q1292" s="67"/>
      <c r="R1292" s="67"/>
      <c r="S1292" s="67"/>
      <c r="T1292" s="68"/>
      <c r="U1292" s="37"/>
      <c r="V1292" s="37"/>
      <c r="W1292" s="37"/>
      <c r="X1292" s="37"/>
      <c r="Y1292" s="37"/>
      <c r="Z1292" s="37"/>
      <c r="AA1292" s="37"/>
      <c r="AB1292" s="37"/>
      <c r="AC1292" s="37"/>
      <c r="AD1292" s="37"/>
      <c r="AE1292" s="37"/>
      <c r="AT1292" s="20" t="s">
        <v>952</v>
      </c>
      <c r="AU1292" s="20" t="s">
        <v>85</v>
      </c>
    </row>
    <row r="1293" spans="1:65" s="12" customFormat="1" ht="10.199999999999999">
      <c r="B1293" s="192"/>
      <c r="C1293" s="193"/>
      <c r="D1293" s="194" t="s">
        <v>357</v>
      </c>
      <c r="E1293" s="195" t="s">
        <v>19</v>
      </c>
      <c r="F1293" s="196" t="s">
        <v>3061</v>
      </c>
      <c r="G1293" s="193"/>
      <c r="H1293" s="195" t="s">
        <v>19</v>
      </c>
      <c r="I1293" s="197"/>
      <c r="J1293" s="193"/>
      <c r="K1293" s="193"/>
      <c r="L1293" s="198"/>
      <c r="M1293" s="199"/>
      <c r="N1293" s="200"/>
      <c r="O1293" s="200"/>
      <c r="P1293" s="200"/>
      <c r="Q1293" s="200"/>
      <c r="R1293" s="200"/>
      <c r="S1293" s="200"/>
      <c r="T1293" s="201"/>
      <c r="AT1293" s="202" t="s">
        <v>357</v>
      </c>
      <c r="AU1293" s="202" t="s">
        <v>85</v>
      </c>
      <c r="AV1293" s="12" t="s">
        <v>83</v>
      </c>
      <c r="AW1293" s="12" t="s">
        <v>37</v>
      </c>
      <c r="AX1293" s="12" t="s">
        <v>75</v>
      </c>
      <c r="AY1293" s="202" t="s">
        <v>349</v>
      </c>
    </row>
    <row r="1294" spans="1:65" s="13" customFormat="1" ht="10.199999999999999">
      <c r="B1294" s="203"/>
      <c r="C1294" s="204"/>
      <c r="D1294" s="194" t="s">
        <v>357</v>
      </c>
      <c r="E1294" s="205" t="s">
        <v>19</v>
      </c>
      <c r="F1294" s="206" t="s">
        <v>2687</v>
      </c>
      <c r="G1294" s="204"/>
      <c r="H1294" s="207">
        <v>16.41</v>
      </c>
      <c r="I1294" s="208"/>
      <c r="J1294" s="204"/>
      <c r="K1294" s="204"/>
      <c r="L1294" s="209"/>
      <c r="M1294" s="210"/>
      <c r="N1294" s="211"/>
      <c r="O1294" s="211"/>
      <c r="P1294" s="211"/>
      <c r="Q1294" s="211"/>
      <c r="R1294" s="211"/>
      <c r="S1294" s="211"/>
      <c r="T1294" s="212"/>
      <c r="AT1294" s="213" t="s">
        <v>357</v>
      </c>
      <c r="AU1294" s="213" t="s">
        <v>85</v>
      </c>
      <c r="AV1294" s="13" t="s">
        <v>85</v>
      </c>
      <c r="AW1294" s="13" t="s">
        <v>37</v>
      </c>
      <c r="AX1294" s="13" t="s">
        <v>75</v>
      </c>
      <c r="AY1294" s="213" t="s">
        <v>349</v>
      </c>
    </row>
    <row r="1295" spans="1:65" s="14" customFormat="1" ht="10.199999999999999">
      <c r="B1295" s="214"/>
      <c r="C1295" s="215"/>
      <c r="D1295" s="194" t="s">
        <v>357</v>
      </c>
      <c r="E1295" s="216" t="s">
        <v>19</v>
      </c>
      <c r="F1295" s="217" t="s">
        <v>360</v>
      </c>
      <c r="G1295" s="215"/>
      <c r="H1295" s="218">
        <v>16.41</v>
      </c>
      <c r="I1295" s="219"/>
      <c r="J1295" s="215"/>
      <c r="K1295" s="215"/>
      <c r="L1295" s="220"/>
      <c r="M1295" s="221"/>
      <c r="N1295" s="222"/>
      <c r="O1295" s="222"/>
      <c r="P1295" s="222"/>
      <c r="Q1295" s="222"/>
      <c r="R1295" s="222"/>
      <c r="S1295" s="222"/>
      <c r="T1295" s="223"/>
      <c r="AT1295" s="224" t="s">
        <v>357</v>
      </c>
      <c r="AU1295" s="224" t="s">
        <v>85</v>
      </c>
      <c r="AV1295" s="14" t="s">
        <v>187</v>
      </c>
      <c r="AW1295" s="14" t="s">
        <v>37</v>
      </c>
      <c r="AX1295" s="14" t="s">
        <v>83</v>
      </c>
      <c r="AY1295" s="224" t="s">
        <v>349</v>
      </c>
    </row>
    <row r="1296" spans="1:65" s="2" customFormat="1" ht="37.799999999999997" customHeight="1">
      <c r="A1296" s="37"/>
      <c r="B1296" s="38"/>
      <c r="C1296" s="174" t="s">
        <v>3544</v>
      </c>
      <c r="D1296" s="174" t="s">
        <v>350</v>
      </c>
      <c r="E1296" s="175" t="s">
        <v>3545</v>
      </c>
      <c r="F1296" s="176" t="s">
        <v>3546</v>
      </c>
      <c r="G1296" s="177" t="s">
        <v>353</v>
      </c>
      <c r="H1296" s="178">
        <v>176.59</v>
      </c>
      <c r="I1296" s="179"/>
      <c r="J1296" s="180">
        <f>ROUND(I1296*H1296,2)</f>
        <v>0</v>
      </c>
      <c r="K1296" s="176" t="s">
        <v>933</v>
      </c>
      <c r="L1296" s="42"/>
      <c r="M1296" s="181" t="s">
        <v>19</v>
      </c>
      <c r="N1296" s="182" t="s">
        <v>46</v>
      </c>
      <c r="O1296" s="67"/>
      <c r="P1296" s="183">
        <f>O1296*H1296</f>
        <v>0</v>
      </c>
      <c r="Q1296" s="183">
        <v>1.123E-2</v>
      </c>
      <c r="R1296" s="183">
        <f>Q1296*H1296</f>
        <v>1.9831057000000001</v>
      </c>
      <c r="S1296" s="183">
        <v>0</v>
      </c>
      <c r="T1296" s="184">
        <f>S1296*H1296</f>
        <v>0</v>
      </c>
      <c r="U1296" s="37"/>
      <c r="V1296" s="37"/>
      <c r="W1296" s="37"/>
      <c r="X1296" s="37"/>
      <c r="Y1296" s="37"/>
      <c r="Z1296" s="37"/>
      <c r="AA1296" s="37"/>
      <c r="AB1296" s="37"/>
      <c r="AC1296" s="37"/>
      <c r="AD1296" s="37"/>
      <c r="AE1296" s="37"/>
      <c r="AR1296" s="185" t="s">
        <v>396</v>
      </c>
      <c r="AT1296" s="185" t="s">
        <v>350</v>
      </c>
      <c r="AU1296" s="185" t="s">
        <v>85</v>
      </c>
      <c r="AY1296" s="20" t="s">
        <v>349</v>
      </c>
      <c r="BE1296" s="186">
        <f>IF(N1296="základní",J1296,0)</f>
        <v>0</v>
      </c>
      <c r="BF1296" s="186">
        <f>IF(N1296="snížená",J1296,0)</f>
        <v>0</v>
      </c>
      <c r="BG1296" s="186">
        <f>IF(N1296="zákl. přenesená",J1296,0)</f>
        <v>0</v>
      </c>
      <c r="BH1296" s="186">
        <f>IF(N1296="sníž. přenesená",J1296,0)</f>
        <v>0</v>
      </c>
      <c r="BI1296" s="186">
        <f>IF(N1296="nulová",J1296,0)</f>
        <v>0</v>
      </c>
      <c r="BJ1296" s="20" t="s">
        <v>83</v>
      </c>
      <c r="BK1296" s="186">
        <f>ROUND(I1296*H1296,2)</f>
        <v>0</v>
      </c>
      <c r="BL1296" s="20" t="s">
        <v>396</v>
      </c>
      <c r="BM1296" s="185" t="s">
        <v>3547</v>
      </c>
    </row>
    <row r="1297" spans="1:65" s="2" customFormat="1" ht="19.2">
      <c r="A1297" s="37"/>
      <c r="B1297" s="38"/>
      <c r="C1297" s="39"/>
      <c r="D1297" s="194" t="s">
        <v>952</v>
      </c>
      <c r="E1297" s="39"/>
      <c r="F1297" s="251" t="s">
        <v>3491</v>
      </c>
      <c r="G1297" s="39"/>
      <c r="H1297" s="39"/>
      <c r="I1297" s="189"/>
      <c r="J1297" s="39"/>
      <c r="K1297" s="39"/>
      <c r="L1297" s="42"/>
      <c r="M1297" s="190"/>
      <c r="N1297" s="191"/>
      <c r="O1297" s="67"/>
      <c r="P1297" s="67"/>
      <c r="Q1297" s="67"/>
      <c r="R1297" s="67"/>
      <c r="S1297" s="67"/>
      <c r="T1297" s="68"/>
      <c r="U1297" s="37"/>
      <c r="V1297" s="37"/>
      <c r="W1297" s="37"/>
      <c r="X1297" s="37"/>
      <c r="Y1297" s="37"/>
      <c r="Z1297" s="37"/>
      <c r="AA1297" s="37"/>
      <c r="AB1297" s="37"/>
      <c r="AC1297" s="37"/>
      <c r="AD1297" s="37"/>
      <c r="AE1297" s="37"/>
      <c r="AT1297" s="20" t="s">
        <v>952</v>
      </c>
      <c r="AU1297" s="20" t="s">
        <v>85</v>
      </c>
    </row>
    <row r="1298" spans="1:65" s="12" customFormat="1" ht="10.199999999999999">
      <c r="B1298" s="192"/>
      <c r="C1298" s="193"/>
      <c r="D1298" s="194" t="s">
        <v>357</v>
      </c>
      <c r="E1298" s="195" t="s">
        <v>19</v>
      </c>
      <c r="F1298" s="196" t="s">
        <v>3061</v>
      </c>
      <c r="G1298" s="193"/>
      <c r="H1298" s="195" t="s">
        <v>19</v>
      </c>
      <c r="I1298" s="197"/>
      <c r="J1298" s="193"/>
      <c r="K1298" s="193"/>
      <c r="L1298" s="198"/>
      <c r="M1298" s="199"/>
      <c r="N1298" s="200"/>
      <c r="O1298" s="200"/>
      <c r="P1298" s="200"/>
      <c r="Q1298" s="200"/>
      <c r="R1298" s="200"/>
      <c r="S1298" s="200"/>
      <c r="T1298" s="201"/>
      <c r="AT1298" s="202" t="s">
        <v>357</v>
      </c>
      <c r="AU1298" s="202" t="s">
        <v>85</v>
      </c>
      <c r="AV1298" s="12" t="s">
        <v>83</v>
      </c>
      <c r="AW1298" s="12" t="s">
        <v>37</v>
      </c>
      <c r="AX1298" s="12" t="s">
        <v>75</v>
      </c>
      <c r="AY1298" s="202" t="s">
        <v>349</v>
      </c>
    </row>
    <row r="1299" spans="1:65" s="13" customFormat="1" ht="10.199999999999999">
      <c r="B1299" s="203"/>
      <c r="C1299" s="204"/>
      <c r="D1299" s="194" t="s">
        <v>357</v>
      </c>
      <c r="E1299" s="205" t="s">
        <v>19</v>
      </c>
      <c r="F1299" s="206" t="s">
        <v>2691</v>
      </c>
      <c r="G1299" s="204"/>
      <c r="H1299" s="207">
        <v>176.59</v>
      </c>
      <c r="I1299" s="208"/>
      <c r="J1299" s="204"/>
      <c r="K1299" s="204"/>
      <c r="L1299" s="209"/>
      <c r="M1299" s="210"/>
      <c r="N1299" s="211"/>
      <c r="O1299" s="211"/>
      <c r="P1299" s="211"/>
      <c r="Q1299" s="211"/>
      <c r="R1299" s="211"/>
      <c r="S1299" s="211"/>
      <c r="T1299" s="212"/>
      <c r="AT1299" s="213" t="s">
        <v>357</v>
      </c>
      <c r="AU1299" s="213" t="s">
        <v>85</v>
      </c>
      <c r="AV1299" s="13" t="s">
        <v>85</v>
      </c>
      <c r="AW1299" s="13" t="s">
        <v>37</v>
      </c>
      <c r="AX1299" s="13" t="s">
        <v>75</v>
      </c>
      <c r="AY1299" s="213" t="s">
        <v>349</v>
      </c>
    </row>
    <row r="1300" spans="1:65" s="14" customFormat="1" ht="10.199999999999999">
      <c r="B1300" s="214"/>
      <c r="C1300" s="215"/>
      <c r="D1300" s="194" t="s">
        <v>357</v>
      </c>
      <c r="E1300" s="216" t="s">
        <v>19</v>
      </c>
      <c r="F1300" s="217" t="s">
        <v>360</v>
      </c>
      <c r="G1300" s="215"/>
      <c r="H1300" s="218">
        <v>176.59</v>
      </c>
      <c r="I1300" s="219"/>
      <c r="J1300" s="215"/>
      <c r="K1300" s="215"/>
      <c r="L1300" s="220"/>
      <c r="M1300" s="221"/>
      <c r="N1300" s="222"/>
      <c r="O1300" s="222"/>
      <c r="P1300" s="222"/>
      <c r="Q1300" s="222"/>
      <c r="R1300" s="222"/>
      <c r="S1300" s="222"/>
      <c r="T1300" s="223"/>
      <c r="AT1300" s="224" t="s">
        <v>357</v>
      </c>
      <c r="AU1300" s="224" t="s">
        <v>85</v>
      </c>
      <c r="AV1300" s="14" t="s">
        <v>187</v>
      </c>
      <c r="AW1300" s="14" t="s">
        <v>37</v>
      </c>
      <c r="AX1300" s="14" t="s">
        <v>83</v>
      </c>
      <c r="AY1300" s="224" t="s">
        <v>349</v>
      </c>
    </row>
    <row r="1301" spans="1:65" s="2" customFormat="1" ht="37.799999999999997" customHeight="1">
      <c r="A1301" s="37"/>
      <c r="B1301" s="38"/>
      <c r="C1301" s="174" t="s">
        <v>872</v>
      </c>
      <c r="D1301" s="174" t="s">
        <v>350</v>
      </c>
      <c r="E1301" s="175" t="s">
        <v>3548</v>
      </c>
      <c r="F1301" s="176" t="s">
        <v>3549</v>
      </c>
      <c r="G1301" s="177" t="s">
        <v>353</v>
      </c>
      <c r="H1301" s="178">
        <v>7.27</v>
      </c>
      <c r="I1301" s="179"/>
      <c r="J1301" s="180">
        <f>ROUND(I1301*H1301,2)</f>
        <v>0</v>
      </c>
      <c r="K1301" s="176" t="s">
        <v>933</v>
      </c>
      <c r="L1301" s="42"/>
      <c r="M1301" s="181" t="s">
        <v>19</v>
      </c>
      <c r="N1301" s="182" t="s">
        <v>46</v>
      </c>
      <c r="O1301" s="67"/>
      <c r="P1301" s="183">
        <f>O1301*H1301</f>
        <v>0</v>
      </c>
      <c r="Q1301" s="183">
        <v>1.123E-2</v>
      </c>
      <c r="R1301" s="183">
        <f>Q1301*H1301</f>
        <v>8.1642099999999995E-2</v>
      </c>
      <c r="S1301" s="183">
        <v>0</v>
      </c>
      <c r="T1301" s="184">
        <f>S1301*H1301</f>
        <v>0</v>
      </c>
      <c r="U1301" s="37"/>
      <c r="V1301" s="37"/>
      <c r="W1301" s="37"/>
      <c r="X1301" s="37"/>
      <c r="Y1301" s="37"/>
      <c r="Z1301" s="37"/>
      <c r="AA1301" s="37"/>
      <c r="AB1301" s="37"/>
      <c r="AC1301" s="37"/>
      <c r="AD1301" s="37"/>
      <c r="AE1301" s="37"/>
      <c r="AR1301" s="185" t="s">
        <v>396</v>
      </c>
      <c r="AT1301" s="185" t="s">
        <v>350</v>
      </c>
      <c r="AU1301" s="185" t="s">
        <v>85</v>
      </c>
      <c r="AY1301" s="20" t="s">
        <v>349</v>
      </c>
      <c r="BE1301" s="186">
        <f>IF(N1301="základní",J1301,0)</f>
        <v>0</v>
      </c>
      <c r="BF1301" s="186">
        <f>IF(N1301="snížená",J1301,0)</f>
        <v>0</v>
      </c>
      <c r="BG1301" s="186">
        <f>IF(N1301="zákl. přenesená",J1301,0)</f>
        <v>0</v>
      </c>
      <c r="BH1301" s="186">
        <f>IF(N1301="sníž. přenesená",J1301,0)</f>
        <v>0</v>
      </c>
      <c r="BI1301" s="186">
        <f>IF(N1301="nulová",J1301,0)</f>
        <v>0</v>
      </c>
      <c r="BJ1301" s="20" t="s">
        <v>83</v>
      </c>
      <c r="BK1301" s="186">
        <f>ROUND(I1301*H1301,2)</f>
        <v>0</v>
      </c>
      <c r="BL1301" s="20" t="s">
        <v>396</v>
      </c>
      <c r="BM1301" s="185" t="s">
        <v>3550</v>
      </c>
    </row>
    <row r="1302" spans="1:65" s="2" customFormat="1" ht="19.2">
      <c r="A1302" s="37"/>
      <c r="B1302" s="38"/>
      <c r="C1302" s="39"/>
      <c r="D1302" s="194" t="s">
        <v>952</v>
      </c>
      <c r="E1302" s="39"/>
      <c r="F1302" s="251" t="s">
        <v>3491</v>
      </c>
      <c r="G1302" s="39"/>
      <c r="H1302" s="39"/>
      <c r="I1302" s="189"/>
      <c r="J1302" s="39"/>
      <c r="K1302" s="39"/>
      <c r="L1302" s="42"/>
      <c r="M1302" s="190"/>
      <c r="N1302" s="191"/>
      <c r="O1302" s="67"/>
      <c r="P1302" s="67"/>
      <c r="Q1302" s="67"/>
      <c r="R1302" s="67"/>
      <c r="S1302" s="67"/>
      <c r="T1302" s="68"/>
      <c r="U1302" s="37"/>
      <c r="V1302" s="37"/>
      <c r="W1302" s="37"/>
      <c r="X1302" s="37"/>
      <c r="Y1302" s="37"/>
      <c r="Z1302" s="37"/>
      <c r="AA1302" s="37"/>
      <c r="AB1302" s="37"/>
      <c r="AC1302" s="37"/>
      <c r="AD1302" s="37"/>
      <c r="AE1302" s="37"/>
      <c r="AT1302" s="20" t="s">
        <v>952</v>
      </c>
      <c r="AU1302" s="20" t="s">
        <v>85</v>
      </c>
    </row>
    <row r="1303" spans="1:65" s="12" customFormat="1" ht="10.199999999999999">
      <c r="B1303" s="192"/>
      <c r="C1303" s="193"/>
      <c r="D1303" s="194" t="s">
        <v>357</v>
      </c>
      <c r="E1303" s="195" t="s">
        <v>19</v>
      </c>
      <c r="F1303" s="196" t="s">
        <v>3061</v>
      </c>
      <c r="G1303" s="193"/>
      <c r="H1303" s="195" t="s">
        <v>19</v>
      </c>
      <c r="I1303" s="197"/>
      <c r="J1303" s="193"/>
      <c r="K1303" s="193"/>
      <c r="L1303" s="198"/>
      <c r="M1303" s="199"/>
      <c r="N1303" s="200"/>
      <c r="O1303" s="200"/>
      <c r="P1303" s="200"/>
      <c r="Q1303" s="200"/>
      <c r="R1303" s="200"/>
      <c r="S1303" s="200"/>
      <c r="T1303" s="201"/>
      <c r="AT1303" s="202" t="s">
        <v>357</v>
      </c>
      <c r="AU1303" s="202" t="s">
        <v>85</v>
      </c>
      <c r="AV1303" s="12" t="s">
        <v>83</v>
      </c>
      <c r="AW1303" s="12" t="s">
        <v>37</v>
      </c>
      <c r="AX1303" s="12" t="s">
        <v>75</v>
      </c>
      <c r="AY1303" s="202" t="s">
        <v>349</v>
      </c>
    </row>
    <row r="1304" spans="1:65" s="13" customFormat="1" ht="10.199999999999999">
      <c r="B1304" s="203"/>
      <c r="C1304" s="204"/>
      <c r="D1304" s="194" t="s">
        <v>357</v>
      </c>
      <c r="E1304" s="205" t="s">
        <v>19</v>
      </c>
      <c r="F1304" s="206" t="s">
        <v>2693</v>
      </c>
      <c r="G1304" s="204"/>
      <c r="H1304" s="207">
        <v>7.27</v>
      </c>
      <c r="I1304" s="208"/>
      <c r="J1304" s="204"/>
      <c r="K1304" s="204"/>
      <c r="L1304" s="209"/>
      <c r="M1304" s="210"/>
      <c r="N1304" s="211"/>
      <c r="O1304" s="211"/>
      <c r="P1304" s="211"/>
      <c r="Q1304" s="211"/>
      <c r="R1304" s="211"/>
      <c r="S1304" s="211"/>
      <c r="T1304" s="212"/>
      <c r="AT1304" s="213" t="s">
        <v>357</v>
      </c>
      <c r="AU1304" s="213" t="s">
        <v>85</v>
      </c>
      <c r="AV1304" s="13" t="s">
        <v>85</v>
      </c>
      <c r="AW1304" s="13" t="s">
        <v>37</v>
      </c>
      <c r="AX1304" s="13" t="s">
        <v>75</v>
      </c>
      <c r="AY1304" s="213" t="s">
        <v>349</v>
      </c>
    </row>
    <row r="1305" spans="1:65" s="14" customFormat="1" ht="10.199999999999999">
      <c r="B1305" s="214"/>
      <c r="C1305" s="215"/>
      <c r="D1305" s="194" t="s">
        <v>357</v>
      </c>
      <c r="E1305" s="216" t="s">
        <v>19</v>
      </c>
      <c r="F1305" s="217" t="s">
        <v>360</v>
      </c>
      <c r="G1305" s="215"/>
      <c r="H1305" s="218">
        <v>7.27</v>
      </c>
      <c r="I1305" s="219"/>
      <c r="J1305" s="215"/>
      <c r="K1305" s="215"/>
      <c r="L1305" s="220"/>
      <c r="M1305" s="221"/>
      <c r="N1305" s="222"/>
      <c r="O1305" s="222"/>
      <c r="P1305" s="222"/>
      <c r="Q1305" s="222"/>
      <c r="R1305" s="222"/>
      <c r="S1305" s="222"/>
      <c r="T1305" s="223"/>
      <c r="AT1305" s="224" t="s">
        <v>357</v>
      </c>
      <c r="AU1305" s="224" t="s">
        <v>85</v>
      </c>
      <c r="AV1305" s="14" t="s">
        <v>187</v>
      </c>
      <c r="AW1305" s="14" t="s">
        <v>37</v>
      </c>
      <c r="AX1305" s="14" t="s">
        <v>83</v>
      </c>
      <c r="AY1305" s="224" t="s">
        <v>349</v>
      </c>
    </row>
    <row r="1306" spans="1:65" s="2" customFormat="1" ht="24.15" customHeight="1">
      <c r="A1306" s="37"/>
      <c r="B1306" s="38"/>
      <c r="C1306" s="174" t="s">
        <v>3551</v>
      </c>
      <c r="D1306" s="174" t="s">
        <v>350</v>
      </c>
      <c r="E1306" s="175" t="s">
        <v>3552</v>
      </c>
      <c r="F1306" s="176" t="s">
        <v>3553</v>
      </c>
      <c r="G1306" s="177" t="s">
        <v>353</v>
      </c>
      <c r="H1306" s="178">
        <v>866.76</v>
      </c>
      <c r="I1306" s="179"/>
      <c r="J1306" s="180">
        <f>ROUND(I1306*H1306,2)</f>
        <v>0</v>
      </c>
      <c r="K1306" s="176" t="s">
        <v>354</v>
      </c>
      <c r="L1306" s="42"/>
      <c r="M1306" s="181" t="s">
        <v>19</v>
      </c>
      <c r="N1306" s="182" t="s">
        <v>46</v>
      </c>
      <c r="O1306" s="67"/>
      <c r="P1306" s="183">
        <f>O1306*H1306</f>
        <v>0</v>
      </c>
      <c r="Q1306" s="183">
        <v>1E-4</v>
      </c>
      <c r="R1306" s="183">
        <f>Q1306*H1306</f>
        <v>8.6676000000000003E-2</v>
      </c>
      <c r="S1306" s="183">
        <v>0</v>
      </c>
      <c r="T1306" s="184">
        <f>S1306*H1306</f>
        <v>0</v>
      </c>
      <c r="U1306" s="37"/>
      <c r="V1306" s="37"/>
      <c r="W1306" s="37"/>
      <c r="X1306" s="37"/>
      <c r="Y1306" s="37"/>
      <c r="Z1306" s="37"/>
      <c r="AA1306" s="37"/>
      <c r="AB1306" s="37"/>
      <c r="AC1306" s="37"/>
      <c r="AD1306" s="37"/>
      <c r="AE1306" s="37"/>
      <c r="AR1306" s="185" t="s">
        <v>396</v>
      </c>
      <c r="AT1306" s="185" t="s">
        <v>350</v>
      </c>
      <c r="AU1306" s="185" t="s">
        <v>85</v>
      </c>
      <c r="AY1306" s="20" t="s">
        <v>349</v>
      </c>
      <c r="BE1306" s="186">
        <f>IF(N1306="základní",J1306,0)</f>
        <v>0</v>
      </c>
      <c r="BF1306" s="186">
        <f>IF(N1306="snížená",J1306,0)</f>
        <v>0</v>
      </c>
      <c r="BG1306" s="186">
        <f>IF(N1306="zákl. přenesená",J1306,0)</f>
        <v>0</v>
      </c>
      <c r="BH1306" s="186">
        <f>IF(N1306="sníž. přenesená",J1306,0)</f>
        <v>0</v>
      </c>
      <c r="BI1306" s="186">
        <f>IF(N1306="nulová",J1306,0)</f>
        <v>0</v>
      </c>
      <c r="BJ1306" s="20" t="s">
        <v>83</v>
      </c>
      <c r="BK1306" s="186">
        <f>ROUND(I1306*H1306,2)</f>
        <v>0</v>
      </c>
      <c r="BL1306" s="20" t="s">
        <v>396</v>
      </c>
      <c r="BM1306" s="185" t="s">
        <v>3554</v>
      </c>
    </row>
    <row r="1307" spans="1:65" s="2" customFormat="1" ht="10.199999999999999">
      <c r="A1307" s="37"/>
      <c r="B1307" s="38"/>
      <c r="C1307" s="39"/>
      <c r="D1307" s="187" t="s">
        <v>355</v>
      </c>
      <c r="E1307" s="39"/>
      <c r="F1307" s="188" t="s">
        <v>3555</v>
      </c>
      <c r="G1307" s="39"/>
      <c r="H1307" s="39"/>
      <c r="I1307" s="189"/>
      <c r="J1307" s="39"/>
      <c r="K1307" s="39"/>
      <c r="L1307" s="42"/>
      <c r="M1307" s="190"/>
      <c r="N1307" s="191"/>
      <c r="O1307" s="67"/>
      <c r="P1307" s="67"/>
      <c r="Q1307" s="67"/>
      <c r="R1307" s="67"/>
      <c r="S1307" s="67"/>
      <c r="T1307" s="68"/>
      <c r="U1307" s="37"/>
      <c r="V1307" s="37"/>
      <c r="W1307" s="37"/>
      <c r="X1307" s="37"/>
      <c r="Y1307" s="37"/>
      <c r="Z1307" s="37"/>
      <c r="AA1307" s="37"/>
      <c r="AB1307" s="37"/>
      <c r="AC1307" s="37"/>
      <c r="AD1307" s="37"/>
      <c r="AE1307" s="37"/>
      <c r="AT1307" s="20" t="s">
        <v>355</v>
      </c>
      <c r="AU1307" s="20" t="s">
        <v>85</v>
      </c>
    </row>
    <row r="1308" spans="1:65" s="12" customFormat="1" ht="10.199999999999999">
      <c r="B1308" s="192"/>
      <c r="C1308" s="193"/>
      <c r="D1308" s="194" t="s">
        <v>357</v>
      </c>
      <c r="E1308" s="195" t="s">
        <v>19</v>
      </c>
      <c r="F1308" s="196" t="s">
        <v>3556</v>
      </c>
      <c r="G1308" s="193"/>
      <c r="H1308" s="195" t="s">
        <v>19</v>
      </c>
      <c r="I1308" s="197"/>
      <c r="J1308" s="193"/>
      <c r="K1308" s="193"/>
      <c r="L1308" s="198"/>
      <c r="M1308" s="199"/>
      <c r="N1308" s="200"/>
      <c r="O1308" s="200"/>
      <c r="P1308" s="200"/>
      <c r="Q1308" s="200"/>
      <c r="R1308" s="200"/>
      <c r="S1308" s="200"/>
      <c r="T1308" s="201"/>
      <c r="AT1308" s="202" t="s">
        <v>357</v>
      </c>
      <c r="AU1308" s="202" t="s">
        <v>85</v>
      </c>
      <c r="AV1308" s="12" t="s">
        <v>83</v>
      </c>
      <c r="AW1308" s="12" t="s">
        <v>37</v>
      </c>
      <c r="AX1308" s="12" t="s">
        <v>75</v>
      </c>
      <c r="AY1308" s="202" t="s">
        <v>349</v>
      </c>
    </row>
    <row r="1309" spans="1:65" s="13" customFormat="1" ht="10.199999999999999">
      <c r="B1309" s="203"/>
      <c r="C1309" s="204"/>
      <c r="D1309" s="194" t="s">
        <v>357</v>
      </c>
      <c r="E1309" s="205" t="s">
        <v>19</v>
      </c>
      <c r="F1309" s="206" t="s">
        <v>2655</v>
      </c>
      <c r="G1309" s="204"/>
      <c r="H1309" s="207">
        <v>583.02</v>
      </c>
      <c r="I1309" s="208"/>
      <c r="J1309" s="204"/>
      <c r="K1309" s="204"/>
      <c r="L1309" s="209"/>
      <c r="M1309" s="210"/>
      <c r="N1309" s="211"/>
      <c r="O1309" s="211"/>
      <c r="P1309" s="211"/>
      <c r="Q1309" s="211"/>
      <c r="R1309" s="211"/>
      <c r="S1309" s="211"/>
      <c r="T1309" s="212"/>
      <c r="AT1309" s="213" t="s">
        <v>357</v>
      </c>
      <c r="AU1309" s="213" t="s">
        <v>85</v>
      </c>
      <c r="AV1309" s="13" t="s">
        <v>85</v>
      </c>
      <c r="AW1309" s="13" t="s">
        <v>37</v>
      </c>
      <c r="AX1309" s="13" t="s">
        <v>75</v>
      </c>
      <c r="AY1309" s="213" t="s">
        <v>349</v>
      </c>
    </row>
    <row r="1310" spans="1:65" s="13" customFormat="1" ht="10.199999999999999">
      <c r="B1310" s="203"/>
      <c r="C1310" s="204"/>
      <c r="D1310" s="194" t="s">
        <v>357</v>
      </c>
      <c r="E1310" s="205" t="s">
        <v>19</v>
      </c>
      <c r="F1310" s="206" t="s">
        <v>2657</v>
      </c>
      <c r="G1310" s="204"/>
      <c r="H1310" s="207">
        <v>35.299999999999997</v>
      </c>
      <c r="I1310" s="208"/>
      <c r="J1310" s="204"/>
      <c r="K1310" s="204"/>
      <c r="L1310" s="209"/>
      <c r="M1310" s="210"/>
      <c r="N1310" s="211"/>
      <c r="O1310" s="211"/>
      <c r="P1310" s="211"/>
      <c r="Q1310" s="211"/>
      <c r="R1310" s="211"/>
      <c r="S1310" s="211"/>
      <c r="T1310" s="212"/>
      <c r="AT1310" s="213" t="s">
        <v>357</v>
      </c>
      <c r="AU1310" s="213" t="s">
        <v>85</v>
      </c>
      <c r="AV1310" s="13" t="s">
        <v>85</v>
      </c>
      <c r="AW1310" s="13" t="s">
        <v>37</v>
      </c>
      <c r="AX1310" s="13" t="s">
        <v>75</v>
      </c>
      <c r="AY1310" s="213" t="s">
        <v>349</v>
      </c>
    </row>
    <row r="1311" spans="1:65" s="13" customFormat="1" ht="10.199999999999999">
      <c r="B1311" s="203"/>
      <c r="C1311" s="204"/>
      <c r="D1311" s="194" t="s">
        <v>357</v>
      </c>
      <c r="E1311" s="205" t="s">
        <v>19</v>
      </c>
      <c r="F1311" s="206" t="s">
        <v>2659</v>
      </c>
      <c r="G1311" s="204"/>
      <c r="H1311" s="207">
        <v>13.91</v>
      </c>
      <c r="I1311" s="208"/>
      <c r="J1311" s="204"/>
      <c r="K1311" s="204"/>
      <c r="L1311" s="209"/>
      <c r="M1311" s="210"/>
      <c r="N1311" s="211"/>
      <c r="O1311" s="211"/>
      <c r="P1311" s="211"/>
      <c r="Q1311" s="211"/>
      <c r="R1311" s="211"/>
      <c r="S1311" s="211"/>
      <c r="T1311" s="212"/>
      <c r="AT1311" s="213" t="s">
        <v>357</v>
      </c>
      <c r="AU1311" s="213" t="s">
        <v>85</v>
      </c>
      <c r="AV1311" s="13" t="s">
        <v>85</v>
      </c>
      <c r="AW1311" s="13" t="s">
        <v>37</v>
      </c>
      <c r="AX1311" s="13" t="s">
        <v>75</v>
      </c>
      <c r="AY1311" s="213" t="s">
        <v>349</v>
      </c>
    </row>
    <row r="1312" spans="1:65" s="13" customFormat="1" ht="10.199999999999999">
      <c r="B1312" s="203"/>
      <c r="C1312" s="204"/>
      <c r="D1312" s="194" t="s">
        <v>357</v>
      </c>
      <c r="E1312" s="205" t="s">
        <v>19</v>
      </c>
      <c r="F1312" s="206" t="s">
        <v>2681</v>
      </c>
      <c r="G1312" s="204"/>
      <c r="H1312" s="207">
        <v>6.51</v>
      </c>
      <c r="I1312" s="208"/>
      <c r="J1312" s="204"/>
      <c r="K1312" s="204"/>
      <c r="L1312" s="209"/>
      <c r="M1312" s="210"/>
      <c r="N1312" s="211"/>
      <c r="O1312" s="211"/>
      <c r="P1312" s="211"/>
      <c r="Q1312" s="211"/>
      <c r="R1312" s="211"/>
      <c r="S1312" s="211"/>
      <c r="T1312" s="212"/>
      <c r="AT1312" s="213" t="s">
        <v>357</v>
      </c>
      <c r="AU1312" s="213" t="s">
        <v>85</v>
      </c>
      <c r="AV1312" s="13" t="s">
        <v>85</v>
      </c>
      <c r="AW1312" s="13" t="s">
        <v>37</v>
      </c>
      <c r="AX1312" s="13" t="s">
        <v>75</v>
      </c>
      <c r="AY1312" s="213" t="s">
        <v>349</v>
      </c>
    </row>
    <row r="1313" spans="1:65" s="13" customFormat="1" ht="10.199999999999999">
      <c r="B1313" s="203"/>
      <c r="C1313" s="204"/>
      <c r="D1313" s="194" t="s">
        <v>357</v>
      </c>
      <c r="E1313" s="205" t="s">
        <v>19</v>
      </c>
      <c r="F1313" s="206" t="s">
        <v>2689</v>
      </c>
      <c r="G1313" s="204"/>
      <c r="H1313" s="207">
        <v>44.16</v>
      </c>
      <c r="I1313" s="208"/>
      <c r="J1313" s="204"/>
      <c r="K1313" s="204"/>
      <c r="L1313" s="209"/>
      <c r="M1313" s="210"/>
      <c r="N1313" s="211"/>
      <c r="O1313" s="211"/>
      <c r="P1313" s="211"/>
      <c r="Q1313" s="211"/>
      <c r="R1313" s="211"/>
      <c r="S1313" s="211"/>
      <c r="T1313" s="212"/>
      <c r="AT1313" s="213" t="s">
        <v>357</v>
      </c>
      <c r="AU1313" s="213" t="s">
        <v>85</v>
      </c>
      <c r="AV1313" s="13" t="s">
        <v>85</v>
      </c>
      <c r="AW1313" s="13" t="s">
        <v>37</v>
      </c>
      <c r="AX1313" s="13" t="s">
        <v>75</v>
      </c>
      <c r="AY1313" s="213" t="s">
        <v>349</v>
      </c>
    </row>
    <row r="1314" spans="1:65" s="13" customFormat="1" ht="10.199999999999999">
      <c r="B1314" s="203"/>
      <c r="C1314" s="204"/>
      <c r="D1314" s="194" t="s">
        <v>357</v>
      </c>
      <c r="E1314" s="205" t="s">
        <v>19</v>
      </c>
      <c r="F1314" s="206" t="s">
        <v>2691</v>
      </c>
      <c r="G1314" s="204"/>
      <c r="H1314" s="207">
        <v>176.59</v>
      </c>
      <c r="I1314" s="208"/>
      <c r="J1314" s="204"/>
      <c r="K1314" s="204"/>
      <c r="L1314" s="209"/>
      <c r="M1314" s="210"/>
      <c r="N1314" s="211"/>
      <c r="O1314" s="211"/>
      <c r="P1314" s="211"/>
      <c r="Q1314" s="211"/>
      <c r="R1314" s="211"/>
      <c r="S1314" s="211"/>
      <c r="T1314" s="212"/>
      <c r="AT1314" s="213" t="s">
        <v>357</v>
      </c>
      <c r="AU1314" s="213" t="s">
        <v>85</v>
      </c>
      <c r="AV1314" s="13" t="s">
        <v>85</v>
      </c>
      <c r="AW1314" s="13" t="s">
        <v>37</v>
      </c>
      <c r="AX1314" s="13" t="s">
        <v>75</v>
      </c>
      <c r="AY1314" s="213" t="s">
        <v>349</v>
      </c>
    </row>
    <row r="1315" spans="1:65" s="13" customFormat="1" ht="10.199999999999999">
      <c r="B1315" s="203"/>
      <c r="C1315" s="204"/>
      <c r="D1315" s="194" t="s">
        <v>357</v>
      </c>
      <c r="E1315" s="205" t="s">
        <v>19</v>
      </c>
      <c r="F1315" s="206" t="s">
        <v>2693</v>
      </c>
      <c r="G1315" s="204"/>
      <c r="H1315" s="207">
        <v>7.27</v>
      </c>
      <c r="I1315" s="208"/>
      <c r="J1315" s="204"/>
      <c r="K1315" s="204"/>
      <c r="L1315" s="209"/>
      <c r="M1315" s="210"/>
      <c r="N1315" s="211"/>
      <c r="O1315" s="211"/>
      <c r="P1315" s="211"/>
      <c r="Q1315" s="211"/>
      <c r="R1315" s="211"/>
      <c r="S1315" s="211"/>
      <c r="T1315" s="212"/>
      <c r="AT1315" s="213" t="s">
        <v>357</v>
      </c>
      <c r="AU1315" s="213" t="s">
        <v>85</v>
      </c>
      <c r="AV1315" s="13" t="s">
        <v>85</v>
      </c>
      <c r="AW1315" s="13" t="s">
        <v>37</v>
      </c>
      <c r="AX1315" s="13" t="s">
        <v>75</v>
      </c>
      <c r="AY1315" s="213" t="s">
        <v>349</v>
      </c>
    </row>
    <row r="1316" spans="1:65" s="14" customFormat="1" ht="10.199999999999999">
      <c r="B1316" s="214"/>
      <c r="C1316" s="215"/>
      <c r="D1316" s="194" t="s">
        <v>357</v>
      </c>
      <c r="E1316" s="216" t="s">
        <v>19</v>
      </c>
      <c r="F1316" s="217" t="s">
        <v>360</v>
      </c>
      <c r="G1316" s="215"/>
      <c r="H1316" s="218">
        <v>866.76</v>
      </c>
      <c r="I1316" s="219"/>
      <c r="J1316" s="215"/>
      <c r="K1316" s="215"/>
      <c r="L1316" s="220"/>
      <c r="M1316" s="221"/>
      <c r="N1316" s="222"/>
      <c r="O1316" s="222"/>
      <c r="P1316" s="222"/>
      <c r="Q1316" s="222"/>
      <c r="R1316" s="222"/>
      <c r="S1316" s="222"/>
      <c r="T1316" s="223"/>
      <c r="AT1316" s="224" t="s">
        <v>357</v>
      </c>
      <c r="AU1316" s="224" t="s">
        <v>85</v>
      </c>
      <c r="AV1316" s="14" t="s">
        <v>187</v>
      </c>
      <c r="AW1316" s="14" t="s">
        <v>37</v>
      </c>
      <c r="AX1316" s="14" t="s">
        <v>83</v>
      </c>
      <c r="AY1316" s="224" t="s">
        <v>349</v>
      </c>
    </row>
    <row r="1317" spans="1:65" s="2" customFormat="1" ht="24.15" customHeight="1">
      <c r="A1317" s="37"/>
      <c r="B1317" s="38"/>
      <c r="C1317" s="174" t="s">
        <v>878</v>
      </c>
      <c r="D1317" s="174" t="s">
        <v>350</v>
      </c>
      <c r="E1317" s="175" t="s">
        <v>3557</v>
      </c>
      <c r="F1317" s="176" t="s">
        <v>3558</v>
      </c>
      <c r="G1317" s="177" t="s">
        <v>353</v>
      </c>
      <c r="H1317" s="178">
        <v>333.77</v>
      </c>
      <c r="I1317" s="179"/>
      <c r="J1317" s="180">
        <f>ROUND(I1317*H1317,2)</f>
        <v>0</v>
      </c>
      <c r="K1317" s="176" t="s">
        <v>354</v>
      </c>
      <c r="L1317" s="42"/>
      <c r="M1317" s="181" t="s">
        <v>19</v>
      </c>
      <c r="N1317" s="182" t="s">
        <v>46</v>
      </c>
      <c r="O1317" s="67"/>
      <c r="P1317" s="183">
        <f>O1317*H1317</f>
        <v>0</v>
      </c>
      <c r="Q1317" s="183">
        <v>2.0000000000000001E-4</v>
      </c>
      <c r="R1317" s="183">
        <f>Q1317*H1317</f>
        <v>6.6753999999999994E-2</v>
      </c>
      <c r="S1317" s="183">
        <v>0</v>
      </c>
      <c r="T1317" s="184">
        <f>S1317*H1317</f>
        <v>0</v>
      </c>
      <c r="U1317" s="37"/>
      <c r="V1317" s="37"/>
      <c r="W1317" s="37"/>
      <c r="X1317" s="37"/>
      <c r="Y1317" s="37"/>
      <c r="Z1317" s="37"/>
      <c r="AA1317" s="37"/>
      <c r="AB1317" s="37"/>
      <c r="AC1317" s="37"/>
      <c r="AD1317" s="37"/>
      <c r="AE1317" s="37"/>
      <c r="AR1317" s="185" t="s">
        <v>396</v>
      </c>
      <c r="AT1317" s="185" t="s">
        <v>350</v>
      </c>
      <c r="AU1317" s="185" t="s">
        <v>85</v>
      </c>
      <c r="AY1317" s="20" t="s">
        <v>349</v>
      </c>
      <c r="BE1317" s="186">
        <f>IF(N1317="základní",J1317,0)</f>
        <v>0</v>
      </c>
      <c r="BF1317" s="186">
        <f>IF(N1317="snížená",J1317,0)</f>
        <v>0</v>
      </c>
      <c r="BG1317" s="186">
        <f>IF(N1317="zákl. přenesená",J1317,0)</f>
        <v>0</v>
      </c>
      <c r="BH1317" s="186">
        <f>IF(N1317="sníž. přenesená",J1317,0)</f>
        <v>0</v>
      </c>
      <c r="BI1317" s="186">
        <f>IF(N1317="nulová",J1317,0)</f>
        <v>0</v>
      </c>
      <c r="BJ1317" s="20" t="s">
        <v>83</v>
      </c>
      <c r="BK1317" s="186">
        <f>ROUND(I1317*H1317,2)</f>
        <v>0</v>
      </c>
      <c r="BL1317" s="20" t="s">
        <v>396</v>
      </c>
      <c r="BM1317" s="185" t="s">
        <v>3559</v>
      </c>
    </row>
    <row r="1318" spans="1:65" s="2" customFormat="1" ht="10.199999999999999">
      <c r="A1318" s="37"/>
      <c r="B1318" s="38"/>
      <c r="C1318" s="39"/>
      <c r="D1318" s="187" t="s">
        <v>355</v>
      </c>
      <c r="E1318" s="39"/>
      <c r="F1318" s="188" t="s">
        <v>3560</v>
      </c>
      <c r="G1318" s="39"/>
      <c r="H1318" s="39"/>
      <c r="I1318" s="189"/>
      <c r="J1318" s="39"/>
      <c r="K1318" s="39"/>
      <c r="L1318" s="42"/>
      <c r="M1318" s="190"/>
      <c r="N1318" s="191"/>
      <c r="O1318" s="67"/>
      <c r="P1318" s="67"/>
      <c r="Q1318" s="67"/>
      <c r="R1318" s="67"/>
      <c r="S1318" s="67"/>
      <c r="T1318" s="68"/>
      <c r="U1318" s="37"/>
      <c r="V1318" s="37"/>
      <c r="W1318" s="37"/>
      <c r="X1318" s="37"/>
      <c r="Y1318" s="37"/>
      <c r="Z1318" s="37"/>
      <c r="AA1318" s="37"/>
      <c r="AB1318" s="37"/>
      <c r="AC1318" s="37"/>
      <c r="AD1318" s="37"/>
      <c r="AE1318" s="37"/>
      <c r="AT1318" s="20" t="s">
        <v>355</v>
      </c>
      <c r="AU1318" s="20" t="s">
        <v>85</v>
      </c>
    </row>
    <row r="1319" spans="1:65" s="12" customFormat="1" ht="10.199999999999999">
      <c r="B1319" s="192"/>
      <c r="C1319" s="193"/>
      <c r="D1319" s="194" t="s">
        <v>357</v>
      </c>
      <c r="E1319" s="195" t="s">
        <v>19</v>
      </c>
      <c r="F1319" s="196" t="s">
        <v>3556</v>
      </c>
      <c r="G1319" s="193"/>
      <c r="H1319" s="195" t="s">
        <v>19</v>
      </c>
      <c r="I1319" s="197"/>
      <c r="J1319" s="193"/>
      <c r="K1319" s="193"/>
      <c r="L1319" s="198"/>
      <c r="M1319" s="199"/>
      <c r="N1319" s="200"/>
      <c r="O1319" s="200"/>
      <c r="P1319" s="200"/>
      <c r="Q1319" s="200"/>
      <c r="R1319" s="200"/>
      <c r="S1319" s="200"/>
      <c r="T1319" s="201"/>
      <c r="AT1319" s="202" t="s">
        <v>357</v>
      </c>
      <c r="AU1319" s="202" t="s">
        <v>85</v>
      </c>
      <c r="AV1319" s="12" t="s">
        <v>83</v>
      </c>
      <c r="AW1319" s="12" t="s">
        <v>37</v>
      </c>
      <c r="AX1319" s="12" t="s">
        <v>75</v>
      </c>
      <c r="AY1319" s="202" t="s">
        <v>349</v>
      </c>
    </row>
    <row r="1320" spans="1:65" s="13" customFormat="1" ht="10.199999999999999">
      <c r="B1320" s="203"/>
      <c r="C1320" s="204"/>
      <c r="D1320" s="194" t="s">
        <v>357</v>
      </c>
      <c r="E1320" s="205" t="s">
        <v>19</v>
      </c>
      <c r="F1320" s="206" t="s">
        <v>2661</v>
      </c>
      <c r="G1320" s="204"/>
      <c r="H1320" s="207">
        <v>11.26</v>
      </c>
      <c r="I1320" s="208"/>
      <c r="J1320" s="204"/>
      <c r="K1320" s="204"/>
      <c r="L1320" s="209"/>
      <c r="M1320" s="210"/>
      <c r="N1320" s="211"/>
      <c r="O1320" s="211"/>
      <c r="P1320" s="211"/>
      <c r="Q1320" s="211"/>
      <c r="R1320" s="211"/>
      <c r="S1320" s="211"/>
      <c r="T1320" s="212"/>
      <c r="AT1320" s="213" t="s">
        <v>357</v>
      </c>
      <c r="AU1320" s="213" t="s">
        <v>85</v>
      </c>
      <c r="AV1320" s="13" t="s">
        <v>85</v>
      </c>
      <c r="AW1320" s="13" t="s">
        <v>37</v>
      </c>
      <c r="AX1320" s="13" t="s">
        <v>75</v>
      </c>
      <c r="AY1320" s="213" t="s">
        <v>349</v>
      </c>
    </row>
    <row r="1321" spans="1:65" s="13" customFormat="1" ht="10.199999999999999">
      <c r="B1321" s="203"/>
      <c r="C1321" s="204"/>
      <c r="D1321" s="194" t="s">
        <v>357</v>
      </c>
      <c r="E1321" s="205" t="s">
        <v>19</v>
      </c>
      <c r="F1321" s="206" t="s">
        <v>2663</v>
      </c>
      <c r="G1321" s="204"/>
      <c r="H1321" s="207">
        <v>20.3</v>
      </c>
      <c r="I1321" s="208"/>
      <c r="J1321" s="204"/>
      <c r="K1321" s="204"/>
      <c r="L1321" s="209"/>
      <c r="M1321" s="210"/>
      <c r="N1321" s="211"/>
      <c r="O1321" s="211"/>
      <c r="P1321" s="211"/>
      <c r="Q1321" s="211"/>
      <c r="R1321" s="211"/>
      <c r="S1321" s="211"/>
      <c r="T1321" s="212"/>
      <c r="AT1321" s="213" t="s">
        <v>357</v>
      </c>
      <c r="AU1321" s="213" t="s">
        <v>85</v>
      </c>
      <c r="AV1321" s="13" t="s">
        <v>85</v>
      </c>
      <c r="AW1321" s="13" t="s">
        <v>37</v>
      </c>
      <c r="AX1321" s="13" t="s">
        <v>75</v>
      </c>
      <c r="AY1321" s="213" t="s">
        <v>349</v>
      </c>
    </row>
    <row r="1322" spans="1:65" s="13" customFormat="1" ht="10.199999999999999">
      <c r="B1322" s="203"/>
      <c r="C1322" s="204"/>
      <c r="D1322" s="194" t="s">
        <v>357</v>
      </c>
      <c r="E1322" s="205" t="s">
        <v>19</v>
      </c>
      <c r="F1322" s="206" t="s">
        <v>2665</v>
      </c>
      <c r="G1322" s="204"/>
      <c r="H1322" s="207">
        <v>143.09</v>
      </c>
      <c r="I1322" s="208"/>
      <c r="J1322" s="204"/>
      <c r="K1322" s="204"/>
      <c r="L1322" s="209"/>
      <c r="M1322" s="210"/>
      <c r="N1322" s="211"/>
      <c r="O1322" s="211"/>
      <c r="P1322" s="211"/>
      <c r="Q1322" s="211"/>
      <c r="R1322" s="211"/>
      <c r="S1322" s="211"/>
      <c r="T1322" s="212"/>
      <c r="AT1322" s="213" t="s">
        <v>357</v>
      </c>
      <c r="AU1322" s="213" t="s">
        <v>85</v>
      </c>
      <c r="AV1322" s="13" t="s">
        <v>85</v>
      </c>
      <c r="AW1322" s="13" t="s">
        <v>37</v>
      </c>
      <c r="AX1322" s="13" t="s">
        <v>75</v>
      </c>
      <c r="AY1322" s="213" t="s">
        <v>349</v>
      </c>
    </row>
    <row r="1323" spans="1:65" s="13" customFormat="1" ht="10.199999999999999">
      <c r="B1323" s="203"/>
      <c r="C1323" s="204"/>
      <c r="D1323" s="194" t="s">
        <v>357</v>
      </c>
      <c r="E1323" s="205" t="s">
        <v>19</v>
      </c>
      <c r="F1323" s="206" t="s">
        <v>2667</v>
      </c>
      <c r="G1323" s="204"/>
      <c r="H1323" s="207">
        <v>33.590000000000003</v>
      </c>
      <c r="I1323" s="208"/>
      <c r="J1323" s="204"/>
      <c r="K1323" s="204"/>
      <c r="L1323" s="209"/>
      <c r="M1323" s="210"/>
      <c r="N1323" s="211"/>
      <c r="O1323" s="211"/>
      <c r="P1323" s="211"/>
      <c r="Q1323" s="211"/>
      <c r="R1323" s="211"/>
      <c r="S1323" s="211"/>
      <c r="T1323" s="212"/>
      <c r="AT1323" s="213" t="s">
        <v>357</v>
      </c>
      <c r="AU1323" s="213" t="s">
        <v>85</v>
      </c>
      <c r="AV1323" s="13" t="s">
        <v>85</v>
      </c>
      <c r="AW1323" s="13" t="s">
        <v>37</v>
      </c>
      <c r="AX1323" s="13" t="s">
        <v>75</v>
      </c>
      <c r="AY1323" s="213" t="s">
        <v>349</v>
      </c>
    </row>
    <row r="1324" spans="1:65" s="13" customFormat="1" ht="10.199999999999999">
      <c r="B1324" s="203"/>
      <c r="C1324" s="204"/>
      <c r="D1324" s="194" t="s">
        <v>357</v>
      </c>
      <c r="E1324" s="205" t="s">
        <v>19</v>
      </c>
      <c r="F1324" s="206" t="s">
        <v>2669</v>
      </c>
      <c r="G1324" s="204"/>
      <c r="H1324" s="207">
        <v>19.23</v>
      </c>
      <c r="I1324" s="208"/>
      <c r="J1324" s="204"/>
      <c r="K1324" s="204"/>
      <c r="L1324" s="209"/>
      <c r="M1324" s="210"/>
      <c r="N1324" s="211"/>
      <c r="O1324" s="211"/>
      <c r="P1324" s="211"/>
      <c r="Q1324" s="211"/>
      <c r="R1324" s="211"/>
      <c r="S1324" s="211"/>
      <c r="T1324" s="212"/>
      <c r="AT1324" s="213" t="s">
        <v>357</v>
      </c>
      <c r="AU1324" s="213" t="s">
        <v>85</v>
      </c>
      <c r="AV1324" s="13" t="s">
        <v>85</v>
      </c>
      <c r="AW1324" s="13" t="s">
        <v>37</v>
      </c>
      <c r="AX1324" s="13" t="s">
        <v>75</v>
      </c>
      <c r="AY1324" s="213" t="s">
        <v>349</v>
      </c>
    </row>
    <row r="1325" spans="1:65" s="13" customFormat="1" ht="10.199999999999999">
      <c r="B1325" s="203"/>
      <c r="C1325" s="204"/>
      <c r="D1325" s="194" t="s">
        <v>357</v>
      </c>
      <c r="E1325" s="205" t="s">
        <v>19</v>
      </c>
      <c r="F1325" s="206" t="s">
        <v>2671</v>
      </c>
      <c r="G1325" s="204"/>
      <c r="H1325" s="207">
        <v>42.95</v>
      </c>
      <c r="I1325" s="208"/>
      <c r="J1325" s="204"/>
      <c r="K1325" s="204"/>
      <c r="L1325" s="209"/>
      <c r="M1325" s="210"/>
      <c r="N1325" s="211"/>
      <c r="O1325" s="211"/>
      <c r="P1325" s="211"/>
      <c r="Q1325" s="211"/>
      <c r="R1325" s="211"/>
      <c r="S1325" s="211"/>
      <c r="T1325" s="212"/>
      <c r="AT1325" s="213" t="s">
        <v>357</v>
      </c>
      <c r="AU1325" s="213" t="s">
        <v>85</v>
      </c>
      <c r="AV1325" s="13" t="s">
        <v>85</v>
      </c>
      <c r="AW1325" s="13" t="s">
        <v>37</v>
      </c>
      <c r="AX1325" s="13" t="s">
        <v>75</v>
      </c>
      <c r="AY1325" s="213" t="s">
        <v>349</v>
      </c>
    </row>
    <row r="1326" spans="1:65" s="13" customFormat="1" ht="10.199999999999999">
      <c r="B1326" s="203"/>
      <c r="C1326" s="204"/>
      <c r="D1326" s="194" t="s">
        <v>357</v>
      </c>
      <c r="E1326" s="205" t="s">
        <v>19</v>
      </c>
      <c r="F1326" s="206" t="s">
        <v>2673</v>
      </c>
      <c r="G1326" s="204"/>
      <c r="H1326" s="207">
        <v>10.15</v>
      </c>
      <c r="I1326" s="208"/>
      <c r="J1326" s="204"/>
      <c r="K1326" s="204"/>
      <c r="L1326" s="209"/>
      <c r="M1326" s="210"/>
      <c r="N1326" s="211"/>
      <c r="O1326" s="211"/>
      <c r="P1326" s="211"/>
      <c r="Q1326" s="211"/>
      <c r="R1326" s="211"/>
      <c r="S1326" s="211"/>
      <c r="T1326" s="212"/>
      <c r="AT1326" s="213" t="s">
        <v>357</v>
      </c>
      <c r="AU1326" s="213" t="s">
        <v>85</v>
      </c>
      <c r="AV1326" s="13" t="s">
        <v>85</v>
      </c>
      <c r="AW1326" s="13" t="s">
        <v>37</v>
      </c>
      <c r="AX1326" s="13" t="s">
        <v>75</v>
      </c>
      <c r="AY1326" s="213" t="s">
        <v>349</v>
      </c>
    </row>
    <row r="1327" spans="1:65" s="13" customFormat="1" ht="10.199999999999999">
      <c r="B1327" s="203"/>
      <c r="C1327" s="204"/>
      <c r="D1327" s="194" t="s">
        <v>357</v>
      </c>
      <c r="E1327" s="205" t="s">
        <v>19</v>
      </c>
      <c r="F1327" s="206" t="s">
        <v>2675</v>
      </c>
      <c r="G1327" s="204"/>
      <c r="H1327" s="207">
        <v>1.95</v>
      </c>
      <c r="I1327" s="208"/>
      <c r="J1327" s="204"/>
      <c r="K1327" s="204"/>
      <c r="L1327" s="209"/>
      <c r="M1327" s="210"/>
      <c r="N1327" s="211"/>
      <c r="O1327" s="211"/>
      <c r="P1327" s="211"/>
      <c r="Q1327" s="211"/>
      <c r="R1327" s="211"/>
      <c r="S1327" s="211"/>
      <c r="T1327" s="212"/>
      <c r="AT1327" s="213" t="s">
        <v>357</v>
      </c>
      <c r="AU1327" s="213" t="s">
        <v>85</v>
      </c>
      <c r="AV1327" s="13" t="s">
        <v>85</v>
      </c>
      <c r="AW1327" s="13" t="s">
        <v>37</v>
      </c>
      <c r="AX1327" s="13" t="s">
        <v>75</v>
      </c>
      <c r="AY1327" s="213" t="s">
        <v>349</v>
      </c>
    </row>
    <row r="1328" spans="1:65" s="13" customFormat="1" ht="10.199999999999999">
      <c r="B1328" s="203"/>
      <c r="C1328" s="204"/>
      <c r="D1328" s="194" t="s">
        <v>357</v>
      </c>
      <c r="E1328" s="205" t="s">
        <v>19</v>
      </c>
      <c r="F1328" s="206" t="s">
        <v>2678</v>
      </c>
      <c r="G1328" s="204"/>
      <c r="H1328" s="207">
        <v>0</v>
      </c>
      <c r="I1328" s="208"/>
      <c r="J1328" s="204"/>
      <c r="K1328" s="204"/>
      <c r="L1328" s="209"/>
      <c r="M1328" s="210"/>
      <c r="N1328" s="211"/>
      <c r="O1328" s="211"/>
      <c r="P1328" s="211"/>
      <c r="Q1328" s="211"/>
      <c r="R1328" s="211"/>
      <c r="S1328" s="211"/>
      <c r="T1328" s="212"/>
      <c r="AT1328" s="213" t="s">
        <v>357</v>
      </c>
      <c r="AU1328" s="213" t="s">
        <v>85</v>
      </c>
      <c r="AV1328" s="13" t="s">
        <v>85</v>
      </c>
      <c r="AW1328" s="13" t="s">
        <v>37</v>
      </c>
      <c r="AX1328" s="13" t="s">
        <v>75</v>
      </c>
      <c r="AY1328" s="213" t="s">
        <v>349</v>
      </c>
    </row>
    <row r="1329" spans="1:65" s="13" customFormat="1" ht="10.199999999999999">
      <c r="B1329" s="203"/>
      <c r="C1329" s="204"/>
      <c r="D1329" s="194" t="s">
        <v>357</v>
      </c>
      <c r="E1329" s="205" t="s">
        <v>19</v>
      </c>
      <c r="F1329" s="206" t="s">
        <v>2679</v>
      </c>
      <c r="G1329" s="204"/>
      <c r="H1329" s="207">
        <v>33.36</v>
      </c>
      <c r="I1329" s="208"/>
      <c r="J1329" s="204"/>
      <c r="K1329" s="204"/>
      <c r="L1329" s="209"/>
      <c r="M1329" s="210"/>
      <c r="N1329" s="211"/>
      <c r="O1329" s="211"/>
      <c r="P1329" s="211"/>
      <c r="Q1329" s="211"/>
      <c r="R1329" s="211"/>
      <c r="S1329" s="211"/>
      <c r="T1329" s="212"/>
      <c r="AT1329" s="213" t="s">
        <v>357</v>
      </c>
      <c r="AU1329" s="213" t="s">
        <v>85</v>
      </c>
      <c r="AV1329" s="13" t="s">
        <v>85</v>
      </c>
      <c r="AW1329" s="13" t="s">
        <v>37</v>
      </c>
      <c r="AX1329" s="13" t="s">
        <v>75</v>
      </c>
      <c r="AY1329" s="213" t="s">
        <v>349</v>
      </c>
    </row>
    <row r="1330" spans="1:65" s="13" customFormat="1" ht="10.199999999999999">
      <c r="B1330" s="203"/>
      <c r="C1330" s="204"/>
      <c r="D1330" s="194" t="s">
        <v>357</v>
      </c>
      <c r="E1330" s="205" t="s">
        <v>19</v>
      </c>
      <c r="F1330" s="206" t="s">
        <v>2683</v>
      </c>
      <c r="G1330" s="204"/>
      <c r="H1330" s="207">
        <v>1.48</v>
      </c>
      <c r="I1330" s="208"/>
      <c r="J1330" s="204"/>
      <c r="K1330" s="204"/>
      <c r="L1330" s="209"/>
      <c r="M1330" s="210"/>
      <c r="N1330" s="211"/>
      <c r="O1330" s="211"/>
      <c r="P1330" s="211"/>
      <c r="Q1330" s="211"/>
      <c r="R1330" s="211"/>
      <c r="S1330" s="211"/>
      <c r="T1330" s="212"/>
      <c r="AT1330" s="213" t="s">
        <v>357</v>
      </c>
      <c r="AU1330" s="213" t="s">
        <v>85</v>
      </c>
      <c r="AV1330" s="13" t="s">
        <v>85</v>
      </c>
      <c r="AW1330" s="13" t="s">
        <v>37</v>
      </c>
      <c r="AX1330" s="13" t="s">
        <v>75</v>
      </c>
      <c r="AY1330" s="213" t="s">
        <v>349</v>
      </c>
    </row>
    <row r="1331" spans="1:65" s="13" customFormat="1" ht="10.199999999999999">
      <c r="B1331" s="203"/>
      <c r="C1331" s="204"/>
      <c r="D1331" s="194" t="s">
        <v>357</v>
      </c>
      <c r="E1331" s="205" t="s">
        <v>19</v>
      </c>
      <c r="F1331" s="206" t="s">
        <v>2687</v>
      </c>
      <c r="G1331" s="204"/>
      <c r="H1331" s="207">
        <v>16.41</v>
      </c>
      <c r="I1331" s="208"/>
      <c r="J1331" s="204"/>
      <c r="K1331" s="204"/>
      <c r="L1331" s="209"/>
      <c r="M1331" s="210"/>
      <c r="N1331" s="211"/>
      <c r="O1331" s="211"/>
      <c r="P1331" s="211"/>
      <c r="Q1331" s="211"/>
      <c r="R1331" s="211"/>
      <c r="S1331" s="211"/>
      <c r="T1331" s="212"/>
      <c r="AT1331" s="213" t="s">
        <v>357</v>
      </c>
      <c r="AU1331" s="213" t="s">
        <v>85</v>
      </c>
      <c r="AV1331" s="13" t="s">
        <v>85</v>
      </c>
      <c r="AW1331" s="13" t="s">
        <v>37</v>
      </c>
      <c r="AX1331" s="13" t="s">
        <v>75</v>
      </c>
      <c r="AY1331" s="213" t="s">
        <v>349</v>
      </c>
    </row>
    <row r="1332" spans="1:65" s="14" customFormat="1" ht="10.199999999999999">
      <c r="B1332" s="214"/>
      <c r="C1332" s="215"/>
      <c r="D1332" s="194" t="s">
        <v>357</v>
      </c>
      <c r="E1332" s="216" t="s">
        <v>19</v>
      </c>
      <c r="F1332" s="217" t="s">
        <v>360</v>
      </c>
      <c r="G1332" s="215"/>
      <c r="H1332" s="218">
        <v>333.77</v>
      </c>
      <c r="I1332" s="219"/>
      <c r="J1332" s="215"/>
      <c r="K1332" s="215"/>
      <c r="L1332" s="220"/>
      <c r="M1332" s="221"/>
      <c r="N1332" s="222"/>
      <c r="O1332" s="222"/>
      <c r="P1332" s="222"/>
      <c r="Q1332" s="222"/>
      <c r="R1332" s="222"/>
      <c r="S1332" s="222"/>
      <c r="T1332" s="223"/>
      <c r="AT1332" s="224" t="s">
        <v>357</v>
      </c>
      <c r="AU1332" s="224" t="s">
        <v>85</v>
      </c>
      <c r="AV1332" s="14" t="s">
        <v>187</v>
      </c>
      <c r="AW1332" s="14" t="s">
        <v>37</v>
      </c>
      <c r="AX1332" s="14" t="s">
        <v>83</v>
      </c>
      <c r="AY1332" s="224" t="s">
        <v>349</v>
      </c>
    </row>
    <row r="1333" spans="1:65" s="2" customFormat="1" ht="24.15" customHeight="1">
      <c r="A1333" s="37"/>
      <c r="B1333" s="38"/>
      <c r="C1333" s="174" t="s">
        <v>3561</v>
      </c>
      <c r="D1333" s="174" t="s">
        <v>350</v>
      </c>
      <c r="E1333" s="175" t="s">
        <v>3562</v>
      </c>
      <c r="F1333" s="176" t="s">
        <v>3563</v>
      </c>
      <c r="G1333" s="177" t="s">
        <v>353</v>
      </c>
      <c r="H1333" s="178">
        <v>35.299999999999997</v>
      </c>
      <c r="I1333" s="179"/>
      <c r="J1333" s="180">
        <f>ROUND(I1333*H1333,2)</f>
        <v>0</v>
      </c>
      <c r="K1333" s="176" t="s">
        <v>354</v>
      </c>
      <c r="L1333" s="42"/>
      <c r="M1333" s="181" t="s">
        <v>19</v>
      </c>
      <c r="N1333" s="182" t="s">
        <v>46</v>
      </c>
      <c r="O1333" s="67"/>
      <c r="P1333" s="183">
        <f>O1333*H1333</f>
        <v>0</v>
      </c>
      <c r="Q1333" s="183">
        <v>6.9999999999999999E-4</v>
      </c>
      <c r="R1333" s="183">
        <f>Q1333*H1333</f>
        <v>2.4709999999999999E-2</v>
      </c>
      <c r="S1333" s="183">
        <v>0</v>
      </c>
      <c r="T1333" s="184">
        <f>S1333*H1333</f>
        <v>0</v>
      </c>
      <c r="U1333" s="37"/>
      <c r="V1333" s="37"/>
      <c r="W1333" s="37"/>
      <c r="X1333" s="37"/>
      <c r="Y1333" s="37"/>
      <c r="Z1333" s="37"/>
      <c r="AA1333" s="37"/>
      <c r="AB1333" s="37"/>
      <c r="AC1333" s="37"/>
      <c r="AD1333" s="37"/>
      <c r="AE1333" s="37"/>
      <c r="AR1333" s="185" t="s">
        <v>396</v>
      </c>
      <c r="AT1333" s="185" t="s">
        <v>350</v>
      </c>
      <c r="AU1333" s="185" t="s">
        <v>85</v>
      </c>
      <c r="AY1333" s="20" t="s">
        <v>349</v>
      </c>
      <c r="BE1333" s="186">
        <f>IF(N1333="základní",J1333,0)</f>
        <v>0</v>
      </c>
      <c r="BF1333" s="186">
        <f>IF(N1333="snížená",J1333,0)</f>
        <v>0</v>
      </c>
      <c r="BG1333" s="186">
        <f>IF(N1333="zákl. přenesená",J1333,0)</f>
        <v>0</v>
      </c>
      <c r="BH1333" s="186">
        <f>IF(N1333="sníž. přenesená",J1333,0)</f>
        <v>0</v>
      </c>
      <c r="BI1333" s="186">
        <f>IF(N1333="nulová",J1333,0)</f>
        <v>0</v>
      </c>
      <c r="BJ1333" s="20" t="s">
        <v>83</v>
      </c>
      <c r="BK1333" s="186">
        <f>ROUND(I1333*H1333,2)</f>
        <v>0</v>
      </c>
      <c r="BL1333" s="20" t="s">
        <v>396</v>
      </c>
      <c r="BM1333" s="185" t="s">
        <v>3564</v>
      </c>
    </row>
    <row r="1334" spans="1:65" s="2" customFormat="1" ht="10.199999999999999">
      <c r="A1334" s="37"/>
      <c r="B1334" s="38"/>
      <c r="C1334" s="39"/>
      <c r="D1334" s="187" t="s">
        <v>355</v>
      </c>
      <c r="E1334" s="39"/>
      <c r="F1334" s="188" t="s">
        <v>3565</v>
      </c>
      <c r="G1334" s="39"/>
      <c r="H1334" s="39"/>
      <c r="I1334" s="189"/>
      <c r="J1334" s="39"/>
      <c r="K1334" s="39"/>
      <c r="L1334" s="42"/>
      <c r="M1334" s="190"/>
      <c r="N1334" s="191"/>
      <c r="O1334" s="67"/>
      <c r="P1334" s="67"/>
      <c r="Q1334" s="67"/>
      <c r="R1334" s="67"/>
      <c r="S1334" s="67"/>
      <c r="T1334" s="68"/>
      <c r="U1334" s="37"/>
      <c r="V1334" s="37"/>
      <c r="W1334" s="37"/>
      <c r="X1334" s="37"/>
      <c r="Y1334" s="37"/>
      <c r="Z1334" s="37"/>
      <c r="AA1334" s="37"/>
      <c r="AB1334" s="37"/>
      <c r="AC1334" s="37"/>
      <c r="AD1334" s="37"/>
      <c r="AE1334" s="37"/>
      <c r="AT1334" s="20" t="s">
        <v>355</v>
      </c>
      <c r="AU1334" s="20" t="s">
        <v>85</v>
      </c>
    </row>
    <row r="1335" spans="1:65" s="12" customFormat="1" ht="10.199999999999999">
      <c r="B1335" s="192"/>
      <c r="C1335" s="193"/>
      <c r="D1335" s="194" t="s">
        <v>357</v>
      </c>
      <c r="E1335" s="195" t="s">
        <v>19</v>
      </c>
      <c r="F1335" s="196" t="s">
        <v>3566</v>
      </c>
      <c r="G1335" s="193"/>
      <c r="H1335" s="195" t="s">
        <v>19</v>
      </c>
      <c r="I1335" s="197"/>
      <c r="J1335" s="193"/>
      <c r="K1335" s="193"/>
      <c r="L1335" s="198"/>
      <c r="M1335" s="199"/>
      <c r="N1335" s="200"/>
      <c r="O1335" s="200"/>
      <c r="P1335" s="200"/>
      <c r="Q1335" s="200"/>
      <c r="R1335" s="200"/>
      <c r="S1335" s="200"/>
      <c r="T1335" s="201"/>
      <c r="AT1335" s="202" t="s">
        <v>357</v>
      </c>
      <c r="AU1335" s="202" t="s">
        <v>85</v>
      </c>
      <c r="AV1335" s="12" t="s">
        <v>83</v>
      </c>
      <c r="AW1335" s="12" t="s">
        <v>37</v>
      </c>
      <c r="AX1335" s="12" t="s">
        <v>75</v>
      </c>
      <c r="AY1335" s="202" t="s">
        <v>349</v>
      </c>
    </row>
    <row r="1336" spans="1:65" s="13" customFormat="1" ht="10.199999999999999">
      <c r="B1336" s="203"/>
      <c r="C1336" s="204"/>
      <c r="D1336" s="194" t="s">
        <v>357</v>
      </c>
      <c r="E1336" s="205" t="s">
        <v>19</v>
      </c>
      <c r="F1336" s="206" t="s">
        <v>2657</v>
      </c>
      <c r="G1336" s="204"/>
      <c r="H1336" s="207">
        <v>35.299999999999997</v>
      </c>
      <c r="I1336" s="208"/>
      <c r="J1336" s="204"/>
      <c r="K1336" s="204"/>
      <c r="L1336" s="209"/>
      <c r="M1336" s="210"/>
      <c r="N1336" s="211"/>
      <c r="O1336" s="211"/>
      <c r="P1336" s="211"/>
      <c r="Q1336" s="211"/>
      <c r="R1336" s="211"/>
      <c r="S1336" s="211"/>
      <c r="T1336" s="212"/>
      <c r="AT1336" s="213" t="s">
        <v>357</v>
      </c>
      <c r="AU1336" s="213" t="s">
        <v>85</v>
      </c>
      <c r="AV1336" s="13" t="s">
        <v>85</v>
      </c>
      <c r="AW1336" s="13" t="s">
        <v>37</v>
      </c>
      <c r="AX1336" s="13" t="s">
        <v>75</v>
      </c>
      <c r="AY1336" s="213" t="s">
        <v>349</v>
      </c>
    </row>
    <row r="1337" spans="1:65" s="14" customFormat="1" ht="10.199999999999999">
      <c r="B1337" s="214"/>
      <c r="C1337" s="215"/>
      <c r="D1337" s="194" t="s">
        <v>357</v>
      </c>
      <c r="E1337" s="216" t="s">
        <v>19</v>
      </c>
      <c r="F1337" s="217" t="s">
        <v>360</v>
      </c>
      <c r="G1337" s="215"/>
      <c r="H1337" s="218">
        <v>35.299999999999997</v>
      </c>
      <c r="I1337" s="219"/>
      <c r="J1337" s="215"/>
      <c r="K1337" s="215"/>
      <c r="L1337" s="220"/>
      <c r="M1337" s="221"/>
      <c r="N1337" s="222"/>
      <c r="O1337" s="222"/>
      <c r="P1337" s="222"/>
      <c r="Q1337" s="222"/>
      <c r="R1337" s="222"/>
      <c r="S1337" s="222"/>
      <c r="T1337" s="223"/>
      <c r="AT1337" s="224" t="s">
        <v>357</v>
      </c>
      <c r="AU1337" s="224" t="s">
        <v>85</v>
      </c>
      <c r="AV1337" s="14" t="s">
        <v>187</v>
      </c>
      <c r="AW1337" s="14" t="s">
        <v>37</v>
      </c>
      <c r="AX1337" s="14" t="s">
        <v>83</v>
      </c>
      <c r="AY1337" s="224" t="s">
        <v>349</v>
      </c>
    </row>
    <row r="1338" spans="1:65" s="2" customFormat="1" ht="16.5" customHeight="1">
      <c r="A1338" s="37"/>
      <c r="B1338" s="38"/>
      <c r="C1338" s="174" t="s">
        <v>882</v>
      </c>
      <c r="D1338" s="174" t="s">
        <v>350</v>
      </c>
      <c r="E1338" s="175" t="s">
        <v>3567</v>
      </c>
      <c r="F1338" s="176" t="s">
        <v>3568</v>
      </c>
      <c r="G1338" s="177" t="s">
        <v>353</v>
      </c>
      <c r="H1338" s="178">
        <v>7.99</v>
      </c>
      <c r="I1338" s="179"/>
      <c r="J1338" s="180">
        <f>ROUND(I1338*H1338,2)</f>
        <v>0</v>
      </c>
      <c r="K1338" s="176" t="s">
        <v>354</v>
      </c>
      <c r="L1338" s="42"/>
      <c r="M1338" s="181" t="s">
        <v>19</v>
      </c>
      <c r="N1338" s="182" t="s">
        <v>46</v>
      </c>
      <c r="O1338" s="67"/>
      <c r="P1338" s="183">
        <f>O1338*H1338</f>
        <v>0</v>
      </c>
      <c r="Q1338" s="183">
        <v>1.4E-3</v>
      </c>
      <c r="R1338" s="183">
        <f>Q1338*H1338</f>
        <v>1.1186E-2</v>
      </c>
      <c r="S1338" s="183">
        <v>0</v>
      </c>
      <c r="T1338" s="184">
        <f>S1338*H1338</f>
        <v>0</v>
      </c>
      <c r="U1338" s="37"/>
      <c r="V1338" s="37"/>
      <c r="W1338" s="37"/>
      <c r="X1338" s="37"/>
      <c r="Y1338" s="37"/>
      <c r="Z1338" s="37"/>
      <c r="AA1338" s="37"/>
      <c r="AB1338" s="37"/>
      <c r="AC1338" s="37"/>
      <c r="AD1338" s="37"/>
      <c r="AE1338" s="37"/>
      <c r="AR1338" s="185" t="s">
        <v>396</v>
      </c>
      <c r="AT1338" s="185" t="s">
        <v>350</v>
      </c>
      <c r="AU1338" s="185" t="s">
        <v>85</v>
      </c>
      <c r="AY1338" s="20" t="s">
        <v>349</v>
      </c>
      <c r="BE1338" s="186">
        <f>IF(N1338="základní",J1338,0)</f>
        <v>0</v>
      </c>
      <c r="BF1338" s="186">
        <f>IF(N1338="snížená",J1338,0)</f>
        <v>0</v>
      </c>
      <c r="BG1338" s="186">
        <f>IF(N1338="zákl. přenesená",J1338,0)</f>
        <v>0</v>
      </c>
      <c r="BH1338" s="186">
        <f>IF(N1338="sníž. přenesená",J1338,0)</f>
        <v>0</v>
      </c>
      <c r="BI1338" s="186">
        <f>IF(N1338="nulová",J1338,0)</f>
        <v>0</v>
      </c>
      <c r="BJ1338" s="20" t="s">
        <v>83</v>
      </c>
      <c r="BK1338" s="186">
        <f>ROUND(I1338*H1338,2)</f>
        <v>0</v>
      </c>
      <c r="BL1338" s="20" t="s">
        <v>396</v>
      </c>
      <c r="BM1338" s="185" t="s">
        <v>3569</v>
      </c>
    </row>
    <row r="1339" spans="1:65" s="2" customFormat="1" ht="10.199999999999999">
      <c r="A1339" s="37"/>
      <c r="B1339" s="38"/>
      <c r="C1339" s="39"/>
      <c r="D1339" s="187" t="s">
        <v>355</v>
      </c>
      <c r="E1339" s="39"/>
      <c r="F1339" s="188" t="s">
        <v>3570</v>
      </c>
      <c r="G1339" s="39"/>
      <c r="H1339" s="39"/>
      <c r="I1339" s="189"/>
      <c r="J1339" s="39"/>
      <c r="K1339" s="39"/>
      <c r="L1339" s="42"/>
      <c r="M1339" s="190"/>
      <c r="N1339" s="191"/>
      <c r="O1339" s="67"/>
      <c r="P1339" s="67"/>
      <c r="Q1339" s="67"/>
      <c r="R1339" s="67"/>
      <c r="S1339" s="67"/>
      <c r="T1339" s="68"/>
      <c r="U1339" s="37"/>
      <c r="V1339" s="37"/>
      <c r="W1339" s="37"/>
      <c r="X1339" s="37"/>
      <c r="Y1339" s="37"/>
      <c r="Z1339" s="37"/>
      <c r="AA1339" s="37"/>
      <c r="AB1339" s="37"/>
      <c r="AC1339" s="37"/>
      <c r="AD1339" s="37"/>
      <c r="AE1339" s="37"/>
      <c r="AT1339" s="20" t="s">
        <v>355</v>
      </c>
      <c r="AU1339" s="20" t="s">
        <v>85</v>
      </c>
    </row>
    <row r="1340" spans="1:65" s="12" customFormat="1" ht="10.199999999999999">
      <c r="B1340" s="192"/>
      <c r="C1340" s="193"/>
      <c r="D1340" s="194" t="s">
        <v>357</v>
      </c>
      <c r="E1340" s="195" t="s">
        <v>19</v>
      </c>
      <c r="F1340" s="196" t="s">
        <v>3566</v>
      </c>
      <c r="G1340" s="193"/>
      <c r="H1340" s="195" t="s">
        <v>19</v>
      </c>
      <c r="I1340" s="197"/>
      <c r="J1340" s="193"/>
      <c r="K1340" s="193"/>
      <c r="L1340" s="198"/>
      <c r="M1340" s="199"/>
      <c r="N1340" s="200"/>
      <c r="O1340" s="200"/>
      <c r="P1340" s="200"/>
      <c r="Q1340" s="200"/>
      <c r="R1340" s="200"/>
      <c r="S1340" s="200"/>
      <c r="T1340" s="201"/>
      <c r="AT1340" s="202" t="s">
        <v>357</v>
      </c>
      <c r="AU1340" s="202" t="s">
        <v>85</v>
      </c>
      <c r="AV1340" s="12" t="s">
        <v>83</v>
      </c>
      <c r="AW1340" s="12" t="s">
        <v>37</v>
      </c>
      <c r="AX1340" s="12" t="s">
        <v>75</v>
      </c>
      <c r="AY1340" s="202" t="s">
        <v>349</v>
      </c>
    </row>
    <row r="1341" spans="1:65" s="13" customFormat="1" ht="10.199999999999999">
      <c r="B1341" s="203"/>
      <c r="C1341" s="204"/>
      <c r="D1341" s="194" t="s">
        <v>357</v>
      </c>
      <c r="E1341" s="205" t="s">
        <v>19</v>
      </c>
      <c r="F1341" s="206" t="s">
        <v>2681</v>
      </c>
      <c r="G1341" s="204"/>
      <c r="H1341" s="207">
        <v>6.51</v>
      </c>
      <c r="I1341" s="208"/>
      <c r="J1341" s="204"/>
      <c r="K1341" s="204"/>
      <c r="L1341" s="209"/>
      <c r="M1341" s="210"/>
      <c r="N1341" s="211"/>
      <c r="O1341" s="211"/>
      <c r="P1341" s="211"/>
      <c r="Q1341" s="211"/>
      <c r="R1341" s="211"/>
      <c r="S1341" s="211"/>
      <c r="T1341" s="212"/>
      <c r="AT1341" s="213" t="s">
        <v>357</v>
      </c>
      <c r="AU1341" s="213" t="s">
        <v>85</v>
      </c>
      <c r="AV1341" s="13" t="s">
        <v>85</v>
      </c>
      <c r="AW1341" s="13" t="s">
        <v>37</v>
      </c>
      <c r="AX1341" s="13" t="s">
        <v>75</v>
      </c>
      <c r="AY1341" s="213" t="s">
        <v>349</v>
      </c>
    </row>
    <row r="1342" spans="1:65" s="13" customFormat="1" ht="10.199999999999999">
      <c r="B1342" s="203"/>
      <c r="C1342" s="204"/>
      <c r="D1342" s="194" t="s">
        <v>357</v>
      </c>
      <c r="E1342" s="205" t="s">
        <v>19</v>
      </c>
      <c r="F1342" s="206" t="s">
        <v>2683</v>
      </c>
      <c r="G1342" s="204"/>
      <c r="H1342" s="207">
        <v>1.48</v>
      </c>
      <c r="I1342" s="208"/>
      <c r="J1342" s="204"/>
      <c r="K1342" s="204"/>
      <c r="L1342" s="209"/>
      <c r="M1342" s="210"/>
      <c r="N1342" s="211"/>
      <c r="O1342" s="211"/>
      <c r="P1342" s="211"/>
      <c r="Q1342" s="211"/>
      <c r="R1342" s="211"/>
      <c r="S1342" s="211"/>
      <c r="T1342" s="212"/>
      <c r="AT1342" s="213" t="s">
        <v>357</v>
      </c>
      <c r="AU1342" s="213" t="s">
        <v>85</v>
      </c>
      <c r="AV1342" s="13" t="s">
        <v>85</v>
      </c>
      <c r="AW1342" s="13" t="s">
        <v>37</v>
      </c>
      <c r="AX1342" s="13" t="s">
        <v>75</v>
      </c>
      <c r="AY1342" s="213" t="s">
        <v>349</v>
      </c>
    </row>
    <row r="1343" spans="1:65" s="14" customFormat="1" ht="10.199999999999999">
      <c r="B1343" s="214"/>
      <c r="C1343" s="215"/>
      <c r="D1343" s="194" t="s">
        <v>357</v>
      </c>
      <c r="E1343" s="216" t="s">
        <v>19</v>
      </c>
      <c r="F1343" s="217" t="s">
        <v>360</v>
      </c>
      <c r="G1343" s="215"/>
      <c r="H1343" s="218">
        <v>7.99</v>
      </c>
      <c r="I1343" s="219"/>
      <c r="J1343" s="215"/>
      <c r="K1343" s="215"/>
      <c r="L1343" s="220"/>
      <c r="M1343" s="221"/>
      <c r="N1343" s="222"/>
      <c r="O1343" s="222"/>
      <c r="P1343" s="222"/>
      <c r="Q1343" s="222"/>
      <c r="R1343" s="222"/>
      <c r="S1343" s="222"/>
      <c r="T1343" s="223"/>
      <c r="AT1343" s="224" t="s">
        <v>357</v>
      </c>
      <c r="AU1343" s="224" t="s">
        <v>85</v>
      </c>
      <c r="AV1343" s="14" t="s">
        <v>187</v>
      </c>
      <c r="AW1343" s="14" t="s">
        <v>37</v>
      </c>
      <c r="AX1343" s="14" t="s">
        <v>83</v>
      </c>
      <c r="AY1343" s="224" t="s">
        <v>349</v>
      </c>
    </row>
    <row r="1344" spans="1:65" s="2" customFormat="1" ht="24.15" customHeight="1">
      <c r="A1344" s="37"/>
      <c r="B1344" s="38"/>
      <c r="C1344" s="174" t="s">
        <v>3571</v>
      </c>
      <c r="D1344" s="174" t="s">
        <v>350</v>
      </c>
      <c r="E1344" s="175" t="s">
        <v>3572</v>
      </c>
      <c r="F1344" s="176" t="s">
        <v>3573</v>
      </c>
      <c r="G1344" s="177" t="s">
        <v>435</v>
      </c>
      <c r="H1344" s="178">
        <v>23.38</v>
      </c>
      <c r="I1344" s="179"/>
      <c r="J1344" s="180">
        <f>ROUND(I1344*H1344,2)</f>
        <v>0</v>
      </c>
      <c r="K1344" s="176" t="s">
        <v>354</v>
      </c>
      <c r="L1344" s="42"/>
      <c r="M1344" s="181" t="s">
        <v>19</v>
      </c>
      <c r="N1344" s="182" t="s">
        <v>46</v>
      </c>
      <c r="O1344" s="67"/>
      <c r="P1344" s="183">
        <f>O1344*H1344</f>
        <v>0</v>
      </c>
      <c r="Q1344" s="183">
        <v>6.2300000000000003E-3</v>
      </c>
      <c r="R1344" s="183">
        <f>Q1344*H1344</f>
        <v>0.14565739999999999</v>
      </c>
      <c r="S1344" s="183">
        <v>0</v>
      </c>
      <c r="T1344" s="184">
        <f>S1344*H1344</f>
        <v>0</v>
      </c>
      <c r="U1344" s="37"/>
      <c r="V1344" s="37"/>
      <c r="W1344" s="37"/>
      <c r="X1344" s="37"/>
      <c r="Y1344" s="37"/>
      <c r="Z1344" s="37"/>
      <c r="AA1344" s="37"/>
      <c r="AB1344" s="37"/>
      <c r="AC1344" s="37"/>
      <c r="AD1344" s="37"/>
      <c r="AE1344" s="37"/>
      <c r="AR1344" s="185" t="s">
        <v>396</v>
      </c>
      <c r="AT1344" s="185" t="s">
        <v>350</v>
      </c>
      <c r="AU1344" s="185" t="s">
        <v>85</v>
      </c>
      <c r="AY1344" s="20" t="s">
        <v>349</v>
      </c>
      <c r="BE1344" s="186">
        <f>IF(N1344="základní",J1344,0)</f>
        <v>0</v>
      </c>
      <c r="BF1344" s="186">
        <f>IF(N1344="snížená",J1344,0)</f>
        <v>0</v>
      </c>
      <c r="BG1344" s="186">
        <f>IF(N1344="zákl. přenesená",J1344,0)</f>
        <v>0</v>
      </c>
      <c r="BH1344" s="186">
        <f>IF(N1344="sníž. přenesená",J1344,0)</f>
        <v>0</v>
      </c>
      <c r="BI1344" s="186">
        <f>IF(N1344="nulová",J1344,0)</f>
        <v>0</v>
      </c>
      <c r="BJ1344" s="20" t="s">
        <v>83</v>
      </c>
      <c r="BK1344" s="186">
        <f>ROUND(I1344*H1344,2)</f>
        <v>0</v>
      </c>
      <c r="BL1344" s="20" t="s">
        <v>396</v>
      </c>
      <c r="BM1344" s="185" t="s">
        <v>3574</v>
      </c>
    </row>
    <row r="1345" spans="1:65" s="2" customFormat="1" ht="10.199999999999999">
      <c r="A1345" s="37"/>
      <c r="B1345" s="38"/>
      <c r="C1345" s="39"/>
      <c r="D1345" s="187" t="s">
        <v>355</v>
      </c>
      <c r="E1345" s="39"/>
      <c r="F1345" s="188" t="s">
        <v>3575</v>
      </c>
      <c r="G1345" s="39"/>
      <c r="H1345" s="39"/>
      <c r="I1345" s="189"/>
      <c r="J1345" s="39"/>
      <c r="K1345" s="39"/>
      <c r="L1345" s="42"/>
      <c r="M1345" s="190"/>
      <c r="N1345" s="191"/>
      <c r="O1345" s="67"/>
      <c r="P1345" s="67"/>
      <c r="Q1345" s="67"/>
      <c r="R1345" s="67"/>
      <c r="S1345" s="67"/>
      <c r="T1345" s="68"/>
      <c r="U1345" s="37"/>
      <c r="V1345" s="37"/>
      <c r="W1345" s="37"/>
      <c r="X1345" s="37"/>
      <c r="Y1345" s="37"/>
      <c r="Z1345" s="37"/>
      <c r="AA1345" s="37"/>
      <c r="AB1345" s="37"/>
      <c r="AC1345" s="37"/>
      <c r="AD1345" s="37"/>
      <c r="AE1345" s="37"/>
      <c r="AT1345" s="20" t="s">
        <v>355</v>
      </c>
      <c r="AU1345" s="20" t="s">
        <v>85</v>
      </c>
    </row>
    <row r="1346" spans="1:65" s="12" customFormat="1" ht="10.199999999999999">
      <c r="B1346" s="192"/>
      <c r="C1346" s="193"/>
      <c r="D1346" s="194" t="s">
        <v>357</v>
      </c>
      <c r="E1346" s="195" t="s">
        <v>19</v>
      </c>
      <c r="F1346" s="196" t="s">
        <v>3576</v>
      </c>
      <c r="G1346" s="193"/>
      <c r="H1346" s="195" t="s">
        <v>19</v>
      </c>
      <c r="I1346" s="197"/>
      <c r="J1346" s="193"/>
      <c r="K1346" s="193"/>
      <c r="L1346" s="198"/>
      <c r="M1346" s="199"/>
      <c r="N1346" s="200"/>
      <c r="O1346" s="200"/>
      <c r="P1346" s="200"/>
      <c r="Q1346" s="200"/>
      <c r="R1346" s="200"/>
      <c r="S1346" s="200"/>
      <c r="T1346" s="201"/>
      <c r="AT1346" s="202" t="s">
        <v>357</v>
      </c>
      <c r="AU1346" s="202" t="s">
        <v>85</v>
      </c>
      <c r="AV1346" s="12" t="s">
        <v>83</v>
      </c>
      <c r="AW1346" s="12" t="s">
        <v>37</v>
      </c>
      <c r="AX1346" s="12" t="s">
        <v>75</v>
      </c>
      <c r="AY1346" s="202" t="s">
        <v>349</v>
      </c>
    </row>
    <row r="1347" spans="1:65" s="12" customFormat="1" ht="10.199999999999999">
      <c r="B1347" s="192"/>
      <c r="C1347" s="193"/>
      <c r="D1347" s="194" t="s">
        <v>357</v>
      </c>
      <c r="E1347" s="195" t="s">
        <v>19</v>
      </c>
      <c r="F1347" s="196" t="s">
        <v>3577</v>
      </c>
      <c r="G1347" s="193"/>
      <c r="H1347" s="195" t="s">
        <v>19</v>
      </c>
      <c r="I1347" s="197"/>
      <c r="J1347" s="193"/>
      <c r="K1347" s="193"/>
      <c r="L1347" s="198"/>
      <c r="M1347" s="199"/>
      <c r="N1347" s="200"/>
      <c r="O1347" s="200"/>
      <c r="P1347" s="200"/>
      <c r="Q1347" s="200"/>
      <c r="R1347" s="200"/>
      <c r="S1347" s="200"/>
      <c r="T1347" s="201"/>
      <c r="AT1347" s="202" t="s">
        <v>357</v>
      </c>
      <c r="AU1347" s="202" t="s">
        <v>85</v>
      </c>
      <c r="AV1347" s="12" t="s">
        <v>83</v>
      </c>
      <c r="AW1347" s="12" t="s">
        <v>37</v>
      </c>
      <c r="AX1347" s="12" t="s">
        <v>75</v>
      </c>
      <c r="AY1347" s="202" t="s">
        <v>349</v>
      </c>
    </row>
    <row r="1348" spans="1:65" s="12" customFormat="1" ht="10.199999999999999">
      <c r="B1348" s="192"/>
      <c r="C1348" s="193"/>
      <c r="D1348" s="194" t="s">
        <v>357</v>
      </c>
      <c r="E1348" s="195" t="s">
        <v>19</v>
      </c>
      <c r="F1348" s="196" t="s">
        <v>3578</v>
      </c>
      <c r="G1348" s="193"/>
      <c r="H1348" s="195" t="s">
        <v>19</v>
      </c>
      <c r="I1348" s="197"/>
      <c r="J1348" s="193"/>
      <c r="K1348" s="193"/>
      <c r="L1348" s="198"/>
      <c r="M1348" s="199"/>
      <c r="N1348" s="200"/>
      <c r="O1348" s="200"/>
      <c r="P1348" s="200"/>
      <c r="Q1348" s="200"/>
      <c r="R1348" s="200"/>
      <c r="S1348" s="200"/>
      <c r="T1348" s="201"/>
      <c r="AT1348" s="202" t="s">
        <v>357</v>
      </c>
      <c r="AU1348" s="202" t="s">
        <v>85</v>
      </c>
      <c r="AV1348" s="12" t="s">
        <v>83</v>
      </c>
      <c r="AW1348" s="12" t="s">
        <v>37</v>
      </c>
      <c r="AX1348" s="12" t="s">
        <v>75</v>
      </c>
      <c r="AY1348" s="202" t="s">
        <v>349</v>
      </c>
    </row>
    <row r="1349" spans="1:65" s="13" customFormat="1" ht="10.199999999999999">
      <c r="B1349" s="203"/>
      <c r="C1349" s="204"/>
      <c r="D1349" s="194" t="s">
        <v>357</v>
      </c>
      <c r="E1349" s="205" t="s">
        <v>19</v>
      </c>
      <c r="F1349" s="206" t="s">
        <v>3579</v>
      </c>
      <c r="G1349" s="204"/>
      <c r="H1349" s="207">
        <v>23.38</v>
      </c>
      <c r="I1349" s="208"/>
      <c r="J1349" s="204"/>
      <c r="K1349" s="204"/>
      <c r="L1349" s="209"/>
      <c r="M1349" s="210"/>
      <c r="N1349" s="211"/>
      <c r="O1349" s="211"/>
      <c r="P1349" s="211"/>
      <c r="Q1349" s="211"/>
      <c r="R1349" s="211"/>
      <c r="S1349" s="211"/>
      <c r="T1349" s="212"/>
      <c r="AT1349" s="213" t="s">
        <v>357</v>
      </c>
      <c r="AU1349" s="213" t="s">
        <v>85</v>
      </c>
      <c r="AV1349" s="13" t="s">
        <v>85</v>
      </c>
      <c r="AW1349" s="13" t="s">
        <v>37</v>
      </c>
      <c r="AX1349" s="13" t="s">
        <v>75</v>
      </c>
      <c r="AY1349" s="213" t="s">
        <v>349</v>
      </c>
    </row>
    <row r="1350" spans="1:65" s="14" customFormat="1" ht="10.199999999999999">
      <c r="B1350" s="214"/>
      <c r="C1350" s="215"/>
      <c r="D1350" s="194" t="s">
        <v>357</v>
      </c>
      <c r="E1350" s="216" t="s">
        <v>19</v>
      </c>
      <c r="F1350" s="217" t="s">
        <v>360</v>
      </c>
      <c r="G1350" s="215"/>
      <c r="H1350" s="218">
        <v>23.38</v>
      </c>
      <c r="I1350" s="219"/>
      <c r="J1350" s="215"/>
      <c r="K1350" s="215"/>
      <c r="L1350" s="220"/>
      <c r="M1350" s="221"/>
      <c r="N1350" s="222"/>
      <c r="O1350" s="222"/>
      <c r="P1350" s="222"/>
      <c r="Q1350" s="222"/>
      <c r="R1350" s="222"/>
      <c r="S1350" s="222"/>
      <c r="T1350" s="223"/>
      <c r="AT1350" s="224" t="s">
        <v>357</v>
      </c>
      <c r="AU1350" s="224" t="s">
        <v>85</v>
      </c>
      <c r="AV1350" s="14" t="s">
        <v>187</v>
      </c>
      <c r="AW1350" s="14" t="s">
        <v>37</v>
      </c>
      <c r="AX1350" s="14" t="s">
        <v>83</v>
      </c>
      <c r="AY1350" s="224" t="s">
        <v>349</v>
      </c>
    </row>
    <row r="1351" spans="1:65" s="2" customFormat="1" ht="16.5" customHeight="1">
      <c r="A1351" s="37"/>
      <c r="B1351" s="38"/>
      <c r="C1351" s="174" t="s">
        <v>885</v>
      </c>
      <c r="D1351" s="174" t="s">
        <v>350</v>
      </c>
      <c r="E1351" s="175" t="s">
        <v>3580</v>
      </c>
      <c r="F1351" s="176" t="s">
        <v>3581</v>
      </c>
      <c r="G1351" s="177" t="s">
        <v>435</v>
      </c>
      <c r="H1351" s="178">
        <v>140.75</v>
      </c>
      <c r="I1351" s="179"/>
      <c r="J1351" s="180">
        <f>ROUND(I1351*H1351,2)</f>
        <v>0</v>
      </c>
      <c r="K1351" s="176" t="s">
        <v>933</v>
      </c>
      <c r="L1351" s="42"/>
      <c r="M1351" s="181" t="s">
        <v>19</v>
      </c>
      <c r="N1351" s="182" t="s">
        <v>46</v>
      </c>
      <c r="O1351" s="67"/>
      <c r="P1351" s="183">
        <f>O1351*H1351</f>
        <v>0</v>
      </c>
      <c r="Q1351" s="183">
        <v>4.086E-2</v>
      </c>
      <c r="R1351" s="183">
        <f>Q1351*H1351</f>
        <v>5.7510450000000004</v>
      </c>
      <c r="S1351" s="183">
        <v>0</v>
      </c>
      <c r="T1351" s="184">
        <f>S1351*H1351</f>
        <v>0</v>
      </c>
      <c r="U1351" s="37"/>
      <c r="V1351" s="37"/>
      <c r="W1351" s="37"/>
      <c r="X1351" s="37"/>
      <c r="Y1351" s="37"/>
      <c r="Z1351" s="37"/>
      <c r="AA1351" s="37"/>
      <c r="AB1351" s="37"/>
      <c r="AC1351" s="37"/>
      <c r="AD1351" s="37"/>
      <c r="AE1351" s="37"/>
      <c r="AR1351" s="185" t="s">
        <v>396</v>
      </c>
      <c r="AT1351" s="185" t="s">
        <v>350</v>
      </c>
      <c r="AU1351" s="185" t="s">
        <v>85</v>
      </c>
      <c r="AY1351" s="20" t="s">
        <v>349</v>
      </c>
      <c r="BE1351" s="186">
        <f>IF(N1351="základní",J1351,0)</f>
        <v>0</v>
      </c>
      <c r="BF1351" s="186">
        <f>IF(N1351="snížená",J1351,0)</f>
        <v>0</v>
      </c>
      <c r="BG1351" s="186">
        <f>IF(N1351="zákl. přenesená",J1351,0)</f>
        <v>0</v>
      </c>
      <c r="BH1351" s="186">
        <f>IF(N1351="sníž. přenesená",J1351,0)</f>
        <v>0</v>
      </c>
      <c r="BI1351" s="186">
        <f>IF(N1351="nulová",J1351,0)</f>
        <v>0</v>
      </c>
      <c r="BJ1351" s="20" t="s">
        <v>83</v>
      </c>
      <c r="BK1351" s="186">
        <f>ROUND(I1351*H1351,2)</f>
        <v>0</v>
      </c>
      <c r="BL1351" s="20" t="s">
        <v>396</v>
      </c>
      <c r="BM1351" s="185" t="s">
        <v>3582</v>
      </c>
    </row>
    <row r="1352" spans="1:65" s="12" customFormat="1" ht="10.199999999999999">
      <c r="B1352" s="192"/>
      <c r="C1352" s="193"/>
      <c r="D1352" s="194" t="s">
        <v>357</v>
      </c>
      <c r="E1352" s="195" t="s">
        <v>19</v>
      </c>
      <c r="F1352" s="196" t="s">
        <v>3576</v>
      </c>
      <c r="G1352" s="193"/>
      <c r="H1352" s="195" t="s">
        <v>19</v>
      </c>
      <c r="I1352" s="197"/>
      <c r="J1352" s="193"/>
      <c r="K1352" s="193"/>
      <c r="L1352" s="198"/>
      <c r="M1352" s="199"/>
      <c r="N1352" s="200"/>
      <c r="O1352" s="200"/>
      <c r="P1352" s="200"/>
      <c r="Q1352" s="200"/>
      <c r="R1352" s="200"/>
      <c r="S1352" s="200"/>
      <c r="T1352" s="201"/>
      <c r="AT1352" s="202" t="s">
        <v>357</v>
      </c>
      <c r="AU1352" s="202" t="s">
        <v>85</v>
      </c>
      <c r="AV1352" s="12" t="s">
        <v>83</v>
      </c>
      <c r="AW1352" s="12" t="s">
        <v>37</v>
      </c>
      <c r="AX1352" s="12" t="s">
        <v>75</v>
      </c>
      <c r="AY1352" s="202" t="s">
        <v>349</v>
      </c>
    </row>
    <row r="1353" spans="1:65" s="12" customFormat="1" ht="10.199999999999999">
      <c r="B1353" s="192"/>
      <c r="C1353" s="193"/>
      <c r="D1353" s="194" t="s">
        <v>357</v>
      </c>
      <c r="E1353" s="195" t="s">
        <v>19</v>
      </c>
      <c r="F1353" s="196" t="s">
        <v>3577</v>
      </c>
      <c r="G1353" s="193"/>
      <c r="H1353" s="195" t="s">
        <v>19</v>
      </c>
      <c r="I1353" s="197"/>
      <c r="J1353" s="193"/>
      <c r="K1353" s="193"/>
      <c r="L1353" s="198"/>
      <c r="M1353" s="199"/>
      <c r="N1353" s="200"/>
      <c r="O1353" s="200"/>
      <c r="P1353" s="200"/>
      <c r="Q1353" s="200"/>
      <c r="R1353" s="200"/>
      <c r="S1353" s="200"/>
      <c r="T1353" s="201"/>
      <c r="AT1353" s="202" t="s">
        <v>357</v>
      </c>
      <c r="AU1353" s="202" t="s">
        <v>85</v>
      </c>
      <c r="AV1353" s="12" t="s">
        <v>83</v>
      </c>
      <c r="AW1353" s="12" t="s">
        <v>37</v>
      </c>
      <c r="AX1353" s="12" t="s">
        <v>75</v>
      </c>
      <c r="AY1353" s="202" t="s">
        <v>349</v>
      </c>
    </row>
    <row r="1354" spans="1:65" s="12" customFormat="1" ht="10.199999999999999">
      <c r="B1354" s="192"/>
      <c r="C1354" s="193"/>
      <c r="D1354" s="194" t="s">
        <v>357</v>
      </c>
      <c r="E1354" s="195" t="s">
        <v>19</v>
      </c>
      <c r="F1354" s="196" t="s">
        <v>3583</v>
      </c>
      <c r="G1354" s="193"/>
      <c r="H1354" s="195" t="s">
        <v>19</v>
      </c>
      <c r="I1354" s="197"/>
      <c r="J1354" s="193"/>
      <c r="K1354" s="193"/>
      <c r="L1354" s="198"/>
      <c r="M1354" s="199"/>
      <c r="N1354" s="200"/>
      <c r="O1354" s="200"/>
      <c r="P1354" s="200"/>
      <c r="Q1354" s="200"/>
      <c r="R1354" s="200"/>
      <c r="S1354" s="200"/>
      <c r="T1354" s="201"/>
      <c r="AT1354" s="202" t="s">
        <v>357</v>
      </c>
      <c r="AU1354" s="202" t="s">
        <v>85</v>
      </c>
      <c r="AV1354" s="12" t="s">
        <v>83</v>
      </c>
      <c r="AW1354" s="12" t="s">
        <v>37</v>
      </c>
      <c r="AX1354" s="12" t="s">
        <v>75</v>
      </c>
      <c r="AY1354" s="202" t="s">
        <v>349</v>
      </c>
    </row>
    <row r="1355" spans="1:65" s="13" customFormat="1" ht="10.199999999999999">
      <c r="B1355" s="203"/>
      <c r="C1355" s="204"/>
      <c r="D1355" s="194" t="s">
        <v>357</v>
      </c>
      <c r="E1355" s="205" t="s">
        <v>19</v>
      </c>
      <c r="F1355" s="206" t="s">
        <v>3584</v>
      </c>
      <c r="G1355" s="204"/>
      <c r="H1355" s="207">
        <v>140.75</v>
      </c>
      <c r="I1355" s="208"/>
      <c r="J1355" s="204"/>
      <c r="K1355" s="204"/>
      <c r="L1355" s="209"/>
      <c r="M1355" s="210"/>
      <c r="N1355" s="211"/>
      <c r="O1355" s="211"/>
      <c r="P1355" s="211"/>
      <c r="Q1355" s="211"/>
      <c r="R1355" s="211"/>
      <c r="S1355" s="211"/>
      <c r="T1355" s="212"/>
      <c r="AT1355" s="213" t="s">
        <v>357</v>
      </c>
      <c r="AU1355" s="213" t="s">
        <v>85</v>
      </c>
      <c r="AV1355" s="13" t="s">
        <v>85</v>
      </c>
      <c r="AW1355" s="13" t="s">
        <v>37</v>
      </c>
      <c r="AX1355" s="13" t="s">
        <v>75</v>
      </c>
      <c r="AY1355" s="213" t="s">
        <v>349</v>
      </c>
    </row>
    <row r="1356" spans="1:65" s="14" customFormat="1" ht="10.199999999999999">
      <c r="B1356" s="214"/>
      <c r="C1356" s="215"/>
      <c r="D1356" s="194" t="s">
        <v>357</v>
      </c>
      <c r="E1356" s="216" t="s">
        <v>19</v>
      </c>
      <c r="F1356" s="217" t="s">
        <v>360</v>
      </c>
      <c r="G1356" s="215"/>
      <c r="H1356" s="218">
        <v>140.75</v>
      </c>
      <c r="I1356" s="219"/>
      <c r="J1356" s="215"/>
      <c r="K1356" s="215"/>
      <c r="L1356" s="220"/>
      <c r="M1356" s="221"/>
      <c r="N1356" s="222"/>
      <c r="O1356" s="222"/>
      <c r="P1356" s="222"/>
      <c r="Q1356" s="222"/>
      <c r="R1356" s="222"/>
      <c r="S1356" s="222"/>
      <c r="T1356" s="223"/>
      <c r="AT1356" s="224" t="s">
        <v>357</v>
      </c>
      <c r="AU1356" s="224" t="s">
        <v>85</v>
      </c>
      <c r="AV1356" s="14" t="s">
        <v>187</v>
      </c>
      <c r="AW1356" s="14" t="s">
        <v>37</v>
      </c>
      <c r="AX1356" s="14" t="s">
        <v>83</v>
      </c>
      <c r="AY1356" s="224" t="s">
        <v>349</v>
      </c>
    </row>
    <row r="1357" spans="1:65" s="2" customFormat="1" ht="24.15" customHeight="1">
      <c r="A1357" s="37"/>
      <c r="B1357" s="38"/>
      <c r="C1357" s="174" t="s">
        <v>3585</v>
      </c>
      <c r="D1357" s="174" t="s">
        <v>350</v>
      </c>
      <c r="E1357" s="175" t="s">
        <v>3586</v>
      </c>
      <c r="F1357" s="176" t="s">
        <v>3587</v>
      </c>
      <c r="G1357" s="177" t="s">
        <v>403</v>
      </c>
      <c r="H1357" s="178">
        <v>45.582000000000001</v>
      </c>
      <c r="I1357" s="179"/>
      <c r="J1357" s="180">
        <f>ROUND(I1357*H1357,2)</f>
        <v>0</v>
      </c>
      <c r="K1357" s="176" t="s">
        <v>354</v>
      </c>
      <c r="L1357" s="42"/>
      <c r="M1357" s="181" t="s">
        <v>19</v>
      </c>
      <c r="N1357" s="182" t="s">
        <v>46</v>
      </c>
      <c r="O1357" s="67"/>
      <c r="P1357" s="183">
        <f>O1357*H1357</f>
        <v>0</v>
      </c>
      <c r="Q1357" s="183">
        <v>0</v>
      </c>
      <c r="R1357" s="183">
        <f>Q1357*H1357</f>
        <v>0</v>
      </c>
      <c r="S1357" s="183">
        <v>0</v>
      </c>
      <c r="T1357" s="184">
        <f>S1357*H1357</f>
        <v>0</v>
      </c>
      <c r="U1357" s="37"/>
      <c r="V1357" s="37"/>
      <c r="W1357" s="37"/>
      <c r="X1357" s="37"/>
      <c r="Y1357" s="37"/>
      <c r="Z1357" s="37"/>
      <c r="AA1357" s="37"/>
      <c r="AB1357" s="37"/>
      <c r="AC1357" s="37"/>
      <c r="AD1357" s="37"/>
      <c r="AE1357" s="37"/>
      <c r="AR1357" s="185" t="s">
        <v>396</v>
      </c>
      <c r="AT1357" s="185" t="s">
        <v>350</v>
      </c>
      <c r="AU1357" s="185" t="s">
        <v>85</v>
      </c>
      <c r="AY1357" s="20" t="s">
        <v>349</v>
      </c>
      <c r="BE1357" s="186">
        <f>IF(N1357="základní",J1357,0)</f>
        <v>0</v>
      </c>
      <c r="BF1357" s="186">
        <f>IF(N1357="snížená",J1357,0)</f>
        <v>0</v>
      </c>
      <c r="BG1357" s="186">
        <f>IF(N1357="zákl. přenesená",J1357,0)</f>
        <v>0</v>
      </c>
      <c r="BH1357" s="186">
        <f>IF(N1357="sníž. přenesená",J1357,0)</f>
        <v>0</v>
      </c>
      <c r="BI1357" s="186">
        <f>IF(N1357="nulová",J1357,0)</f>
        <v>0</v>
      </c>
      <c r="BJ1357" s="20" t="s">
        <v>83</v>
      </c>
      <c r="BK1357" s="186">
        <f>ROUND(I1357*H1357,2)</f>
        <v>0</v>
      </c>
      <c r="BL1357" s="20" t="s">
        <v>396</v>
      </c>
      <c r="BM1357" s="185" t="s">
        <v>3588</v>
      </c>
    </row>
    <row r="1358" spans="1:65" s="2" customFormat="1" ht="10.199999999999999">
      <c r="A1358" s="37"/>
      <c r="B1358" s="38"/>
      <c r="C1358" s="39"/>
      <c r="D1358" s="187" t="s">
        <v>355</v>
      </c>
      <c r="E1358" s="39"/>
      <c r="F1358" s="188" t="s">
        <v>3589</v>
      </c>
      <c r="G1358" s="39"/>
      <c r="H1358" s="39"/>
      <c r="I1358" s="189"/>
      <c r="J1358" s="39"/>
      <c r="K1358" s="39"/>
      <c r="L1358" s="42"/>
      <c r="M1358" s="190"/>
      <c r="N1358" s="191"/>
      <c r="O1358" s="67"/>
      <c r="P1358" s="67"/>
      <c r="Q1358" s="67"/>
      <c r="R1358" s="67"/>
      <c r="S1358" s="67"/>
      <c r="T1358" s="68"/>
      <c r="U1358" s="37"/>
      <c r="V1358" s="37"/>
      <c r="W1358" s="37"/>
      <c r="X1358" s="37"/>
      <c r="Y1358" s="37"/>
      <c r="Z1358" s="37"/>
      <c r="AA1358" s="37"/>
      <c r="AB1358" s="37"/>
      <c r="AC1358" s="37"/>
      <c r="AD1358" s="37"/>
      <c r="AE1358" s="37"/>
      <c r="AT1358" s="20" t="s">
        <v>355</v>
      </c>
      <c r="AU1358" s="20" t="s">
        <v>85</v>
      </c>
    </row>
    <row r="1359" spans="1:65" s="11" customFormat="1" ht="22.8" customHeight="1">
      <c r="B1359" s="160"/>
      <c r="C1359" s="161"/>
      <c r="D1359" s="162" t="s">
        <v>74</v>
      </c>
      <c r="E1359" s="249" t="s">
        <v>3590</v>
      </c>
      <c r="F1359" s="249" t="s">
        <v>3591</v>
      </c>
      <c r="G1359" s="161"/>
      <c r="H1359" s="161"/>
      <c r="I1359" s="164"/>
      <c r="J1359" s="250">
        <f>BK1359</f>
        <v>0</v>
      </c>
      <c r="K1359" s="161"/>
      <c r="L1359" s="166"/>
      <c r="M1359" s="167"/>
      <c r="N1359" s="168"/>
      <c r="O1359" s="168"/>
      <c r="P1359" s="169">
        <f>SUM(P1360:P1370)</f>
        <v>0</v>
      </c>
      <c r="Q1359" s="168"/>
      <c r="R1359" s="169">
        <f>SUM(R1360:R1370)</f>
        <v>2.1260000000000001E-2</v>
      </c>
      <c r="S1359" s="168"/>
      <c r="T1359" s="170">
        <f>SUM(T1360:T1370)</f>
        <v>0</v>
      </c>
      <c r="AR1359" s="171" t="s">
        <v>85</v>
      </c>
      <c r="AT1359" s="172" t="s">
        <v>74</v>
      </c>
      <c r="AU1359" s="172" t="s">
        <v>83</v>
      </c>
      <c r="AY1359" s="171" t="s">
        <v>349</v>
      </c>
      <c r="BK1359" s="173">
        <f>SUM(BK1360:BK1370)</f>
        <v>0</v>
      </c>
    </row>
    <row r="1360" spans="1:65" s="2" customFormat="1" ht="16.5" customHeight="1">
      <c r="A1360" s="37"/>
      <c r="B1360" s="38"/>
      <c r="C1360" s="174" t="s">
        <v>890</v>
      </c>
      <c r="D1360" s="174" t="s">
        <v>350</v>
      </c>
      <c r="E1360" s="175" t="s">
        <v>3592</v>
      </c>
      <c r="F1360" s="176" t="s">
        <v>3593</v>
      </c>
      <c r="G1360" s="177" t="s">
        <v>993</v>
      </c>
      <c r="H1360" s="178">
        <v>18</v>
      </c>
      <c r="I1360" s="179"/>
      <c r="J1360" s="180">
        <f>ROUND(I1360*H1360,2)</f>
        <v>0</v>
      </c>
      <c r="K1360" s="176" t="s">
        <v>354</v>
      </c>
      <c r="L1360" s="42"/>
      <c r="M1360" s="181" t="s">
        <v>19</v>
      </c>
      <c r="N1360" s="182" t="s">
        <v>46</v>
      </c>
      <c r="O1360" s="67"/>
      <c r="P1360" s="183">
        <f>O1360*H1360</f>
        <v>0</v>
      </c>
      <c r="Q1360" s="183">
        <v>6.9999999999999994E-5</v>
      </c>
      <c r="R1360" s="183">
        <f>Q1360*H1360</f>
        <v>1.2599999999999998E-3</v>
      </c>
      <c r="S1360" s="183">
        <v>0</v>
      </c>
      <c r="T1360" s="184">
        <f>S1360*H1360</f>
        <v>0</v>
      </c>
      <c r="U1360" s="37"/>
      <c r="V1360" s="37"/>
      <c r="W1360" s="37"/>
      <c r="X1360" s="37"/>
      <c r="Y1360" s="37"/>
      <c r="Z1360" s="37"/>
      <c r="AA1360" s="37"/>
      <c r="AB1360" s="37"/>
      <c r="AC1360" s="37"/>
      <c r="AD1360" s="37"/>
      <c r="AE1360" s="37"/>
      <c r="AR1360" s="185" t="s">
        <v>396</v>
      </c>
      <c r="AT1360" s="185" t="s">
        <v>350</v>
      </c>
      <c r="AU1360" s="185" t="s">
        <v>85</v>
      </c>
      <c r="AY1360" s="20" t="s">
        <v>349</v>
      </c>
      <c r="BE1360" s="186">
        <f>IF(N1360="základní",J1360,0)</f>
        <v>0</v>
      </c>
      <c r="BF1360" s="186">
        <f>IF(N1360="snížená",J1360,0)</f>
        <v>0</v>
      </c>
      <c r="BG1360" s="186">
        <f>IF(N1360="zákl. přenesená",J1360,0)</f>
        <v>0</v>
      </c>
      <c r="BH1360" s="186">
        <f>IF(N1360="sníž. přenesená",J1360,0)</f>
        <v>0</v>
      </c>
      <c r="BI1360" s="186">
        <f>IF(N1360="nulová",J1360,0)</f>
        <v>0</v>
      </c>
      <c r="BJ1360" s="20" t="s">
        <v>83</v>
      </c>
      <c r="BK1360" s="186">
        <f>ROUND(I1360*H1360,2)</f>
        <v>0</v>
      </c>
      <c r="BL1360" s="20" t="s">
        <v>396</v>
      </c>
      <c r="BM1360" s="185" t="s">
        <v>3594</v>
      </c>
    </row>
    <row r="1361" spans="1:65" s="2" customFormat="1" ht="10.199999999999999">
      <c r="A1361" s="37"/>
      <c r="B1361" s="38"/>
      <c r="C1361" s="39"/>
      <c r="D1361" s="187" t="s">
        <v>355</v>
      </c>
      <c r="E1361" s="39"/>
      <c r="F1361" s="188" t="s">
        <v>3595</v>
      </c>
      <c r="G1361" s="39"/>
      <c r="H1361" s="39"/>
      <c r="I1361" s="189"/>
      <c r="J1361" s="39"/>
      <c r="K1361" s="39"/>
      <c r="L1361" s="42"/>
      <c r="M1361" s="190"/>
      <c r="N1361" s="191"/>
      <c r="O1361" s="67"/>
      <c r="P1361" s="67"/>
      <c r="Q1361" s="67"/>
      <c r="R1361" s="67"/>
      <c r="S1361" s="67"/>
      <c r="T1361" s="68"/>
      <c r="U1361" s="37"/>
      <c r="V1361" s="37"/>
      <c r="W1361" s="37"/>
      <c r="X1361" s="37"/>
      <c r="Y1361" s="37"/>
      <c r="Z1361" s="37"/>
      <c r="AA1361" s="37"/>
      <c r="AB1361" s="37"/>
      <c r="AC1361" s="37"/>
      <c r="AD1361" s="37"/>
      <c r="AE1361" s="37"/>
      <c r="AT1361" s="20" t="s">
        <v>355</v>
      </c>
      <c r="AU1361" s="20" t="s">
        <v>85</v>
      </c>
    </row>
    <row r="1362" spans="1:65" s="13" customFormat="1" ht="10.199999999999999">
      <c r="B1362" s="203"/>
      <c r="C1362" s="204"/>
      <c r="D1362" s="194" t="s">
        <v>357</v>
      </c>
      <c r="E1362" s="204"/>
      <c r="F1362" s="206" t="s">
        <v>3596</v>
      </c>
      <c r="G1362" s="204"/>
      <c r="H1362" s="207">
        <v>18</v>
      </c>
      <c r="I1362" s="208"/>
      <c r="J1362" s="204"/>
      <c r="K1362" s="204"/>
      <c r="L1362" s="209"/>
      <c r="M1362" s="210"/>
      <c r="N1362" s="211"/>
      <c r="O1362" s="211"/>
      <c r="P1362" s="211"/>
      <c r="Q1362" s="211"/>
      <c r="R1362" s="211"/>
      <c r="S1362" s="211"/>
      <c r="T1362" s="212"/>
      <c r="AT1362" s="213" t="s">
        <v>357</v>
      </c>
      <c r="AU1362" s="213" t="s">
        <v>85</v>
      </c>
      <c r="AV1362" s="13" t="s">
        <v>85</v>
      </c>
      <c r="AW1362" s="13" t="s">
        <v>4</v>
      </c>
      <c r="AX1362" s="13" t="s">
        <v>83</v>
      </c>
      <c r="AY1362" s="213" t="s">
        <v>349</v>
      </c>
    </row>
    <row r="1363" spans="1:65" s="2" customFormat="1" ht="16.5" customHeight="1">
      <c r="A1363" s="37"/>
      <c r="B1363" s="38"/>
      <c r="C1363" s="225" t="s">
        <v>3597</v>
      </c>
      <c r="D1363" s="225" t="s">
        <v>425</v>
      </c>
      <c r="E1363" s="226" t="s">
        <v>3598</v>
      </c>
      <c r="F1363" s="227" t="s">
        <v>3599</v>
      </c>
      <c r="G1363" s="228" t="s">
        <v>403</v>
      </c>
      <c r="H1363" s="229">
        <v>0.02</v>
      </c>
      <c r="I1363" s="230"/>
      <c r="J1363" s="231">
        <f>ROUND(I1363*H1363,2)</f>
        <v>0</v>
      </c>
      <c r="K1363" s="227" t="s">
        <v>354</v>
      </c>
      <c r="L1363" s="232"/>
      <c r="M1363" s="233" t="s">
        <v>19</v>
      </c>
      <c r="N1363" s="234" t="s">
        <v>46</v>
      </c>
      <c r="O1363" s="67"/>
      <c r="P1363" s="183">
        <f>O1363*H1363</f>
        <v>0</v>
      </c>
      <c r="Q1363" s="183">
        <v>1</v>
      </c>
      <c r="R1363" s="183">
        <f>Q1363*H1363</f>
        <v>0.02</v>
      </c>
      <c r="S1363" s="183">
        <v>0</v>
      </c>
      <c r="T1363" s="184">
        <f>S1363*H1363</f>
        <v>0</v>
      </c>
      <c r="U1363" s="37"/>
      <c r="V1363" s="37"/>
      <c r="W1363" s="37"/>
      <c r="X1363" s="37"/>
      <c r="Y1363" s="37"/>
      <c r="Z1363" s="37"/>
      <c r="AA1363" s="37"/>
      <c r="AB1363" s="37"/>
      <c r="AC1363" s="37"/>
      <c r="AD1363" s="37"/>
      <c r="AE1363" s="37"/>
      <c r="AR1363" s="185" t="s">
        <v>449</v>
      </c>
      <c r="AT1363" s="185" t="s">
        <v>425</v>
      </c>
      <c r="AU1363" s="185" t="s">
        <v>85</v>
      </c>
      <c r="AY1363" s="20" t="s">
        <v>349</v>
      </c>
      <c r="BE1363" s="186">
        <f>IF(N1363="základní",J1363,0)</f>
        <v>0</v>
      </c>
      <c r="BF1363" s="186">
        <f>IF(N1363="snížená",J1363,0)</f>
        <v>0</v>
      </c>
      <c r="BG1363" s="186">
        <f>IF(N1363="zákl. přenesená",J1363,0)</f>
        <v>0</v>
      </c>
      <c r="BH1363" s="186">
        <f>IF(N1363="sníž. přenesená",J1363,0)</f>
        <v>0</v>
      </c>
      <c r="BI1363" s="186">
        <f>IF(N1363="nulová",J1363,0)</f>
        <v>0</v>
      </c>
      <c r="BJ1363" s="20" t="s">
        <v>83</v>
      </c>
      <c r="BK1363" s="186">
        <f>ROUND(I1363*H1363,2)</f>
        <v>0</v>
      </c>
      <c r="BL1363" s="20" t="s">
        <v>396</v>
      </c>
      <c r="BM1363" s="185" t="s">
        <v>3600</v>
      </c>
    </row>
    <row r="1364" spans="1:65" s="12" customFormat="1" ht="10.199999999999999">
      <c r="B1364" s="192"/>
      <c r="C1364" s="193"/>
      <c r="D1364" s="194" t="s">
        <v>357</v>
      </c>
      <c r="E1364" s="195" t="s">
        <v>19</v>
      </c>
      <c r="F1364" s="196" t="s">
        <v>2015</v>
      </c>
      <c r="G1364" s="193"/>
      <c r="H1364" s="195" t="s">
        <v>19</v>
      </c>
      <c r="I1364" s="197"/>
      <c r="J1364" s="193"/>
      <c r="K1364" s="193"/>
      <c r="L1364" s="198"/>
      <c r="M1364" s="199"/>
      <c r="N1364" s="200"/>
      <c r="O1364" s="200"/>
      <c r="P1364" s="200"/>
      <c r="Q1364" s="200"/>
      <c r="R1364" s="200"/>
      <c r="S1364" s="200"/>
      <c r="T1364" s="201"/>
      <c r="AT1364" s="202" t="s">
        <v>357</v>
      </c>
      <c r="AU1364" s="202" t="s">
        <v>85</v>
      </c>
      <c r="AV1364" s="12" t="s">
        <v>83</v>
      </c>
      <c r="AW1364" s="12" t="s">
        <v>37</v>
      </c>
      <c r="AX1364" s="12" t="s">
        <v>75</v>
      </c>
      <c r="AY1364" s="202" t="s">
        <v>349</v>
      </c>
    </row>
    <row r="1365" spans="1:65" s="12" customFormat="1" ht="10.199999999999999">
      <c r="B1365" s="192"/>
      <c r="C1365" s="193"/>
      <c r="D1365" s="194" t="s">
        <v>357</v>
      </c>
      <c r="E1365" s="195" t="s">
        <v>19</v>
      </c>
      <c r="F1365" s="196" t="s">
        <v>3601</v>
      </c>
      <c r="G1365" s="193"/>
      <c r="H1365" s="195" t="s">
        <v>19</v>
      </c>
      <c r="I1365" s="197"/>
      <c r="J1365" s="193"/>
      <c r="K1365" s="193"/>
      <c r="L1365" s="198"/>
      <c r="M1365" s="199"/>
      <c r="N1365" s="200"/>
      <c r="O1365" s="200"/>
      <c r="P1365" s="200"/>
      <c r="Q1365" s="200"/>
      <c r="R1365" s="200"/>
      <c r="S1365" s="200"/>
      <c r="T1365" s="201"/>
      <c r="AT1365" s="202" t="s">
        <v>357</v>
      </c>
      <c r="AU1365" s="202" t="s">
        <v>85</v>
      </c>
      <c r="AV1365" s="12" t="s">
        <v>83</v>
      </c>
      <c r="AW1365" s="12" t="s">
        <v>37</v>
      </c>
      <c r="AX1365" s="12" t="s">
        <v>75</v>
      </c>
      <c r="AY1365" s="202" t="s">
        <v>349</v>
      </c>
    </row>
    <row r="1366" spans="1:65" s="13" customFormat="1" ht="10.199999999999999">
      <c r="B1366" s="203"/>
      <c r="C1366" s="204"/>
      <c r="D1366" s="194" t="s">
        <v>357</v>
      </c>
      <c r="E1366" s="205" t="s">
        <v>19</v>
      </c>
      <c r="F1366" s="206" t="s">
        <v>3602</v>
      </c>
      <c r="G1366" s="204"/>
      <c r="H1366" s="207">
        <v>1.7999999999999999E-2</v>
      </c>
      <c r="I1366" s="208"/>
      <c r="J1366" s="204"/>
      <c r="K1366" s="204"/>
      <c r="L1366" s="209"/>
      <c r="M1366" s="210"/>
      <c r="N1366" s="211"/>
      <c r="O1366" s="211"/>
      <c r="P1366" s="211"/>
      <c r="Q1366" s="211"/>
      <c r="R1366" s="211"/>
      <c r="S1366" s="211"/>
      <c r="T1366" s="212"/>
      <c r="AT1366" s="213" t="s">
        <v>357</v>
      </c>
      <c r="AU1366" s="213" t="s">
        <v>85</v>
      </c>
      <c r="AV1366" s="13" t="s">
        <v>85</v>
      </c>
      <c r="AW1366" s="13" t="s">
        <v>37</v>
      </c>
      <c r="AX1366" s="13" t="s">
        <v>75</v>
      </c>
      <c r="AY1366" s="213" t="s">
        <v>349</v>
      </c>
    </row>
    <row r="1367" spans="1:65" s="14" customFormat="1" ht="10.199999999999999">
      <c r="B1367" s="214"/>
      <c r="C1367" s="215"/>
      <c r="D1367" s="194" t="s">
        <v>357</v>
      </c>
      <c r="E1367" s="216" t="s">
        <v>19</v>
      </c>
      <c r="F1367" s="217" t="s">
        <v>360</v>
      </c>
      <c r="G1367" s="215"/>
      <c r="H1367" s="218">
        <v>1.7999999999999999E-2</v>
      </c>
      <c r="I1367" s="219"/>
      <c r="J1367" s="215"/>
      <c r="K1367" s="215"/>
      <c r="L1367" s="220"/>
      <c r="M1367" s="221"/>
      <c r="N1367" s="222"/>
      <c r="O1367" s="222"/>
      <c r="P1367" s="222"/>
      <c r="Q1367" s="222"/>
      <c r="R1367" s="222"/>
      <c r="S1367" s="222"/>
      <c r="T1367" s="223"/>
      <c r="AT1367" s="224" t="s">
        <v>357</v>
      </c>
      <c r="AU1367" s="224" t="s">
        <v>85</v>
      </c>
      <c r="AV1367" s="14" t="s">
        <v>187</v>
      </c>
      <c r="AW1367" s="14" t="s">
        <v>37</v>
      </c>
      <c r="AX1367" s="14" t="s">
        <v>83</v>
      </c>
      <c r="AY1367" s="224" t="s">
        <v>349</v>
      </c>
    </row>
    <row r="1368" spans="1:65" s="13" customFormat="1" ht="10.199999999999999">
      <c r="B1368" s="203"/>
      <c r="C1368" s="204"/>
      <c r="D1368" s="194" t="s">
        <v>357</v>
      </c>
      <c r="E1368" s="204"/>
      <c r="F1368" s="206" t="s">
        <v>3603</v>
      </c>
      <c r="G1368" s="204"/>
      <c r="H1368" s="207">
        <v>0.02</v>
      </c>
      <c r="I1368" s="208"/>
      <c r="J1368" s="204"/>
      <c r="K1368" s="204"/>
      <c r="L1368" s="209"/>
      <c r="M1368" s="210"/>
      <c r="N1368" s="211"/>
      <c r="O1368" s="211"/>
      <c r="P1368" s="211"/>
      <c r="Q1368" s="211"/>
      <c r="R1368" s="211"/>
      <c r="S1368" s="211"/>
      <c r="T1368" s="212"/>
      <c r="AT1368" s="213" t="s">
        <v>357</v>
      </c>
      <c r="AU1368" s="213" t="s">
        <v>85</v>
      </c>
      <c r="AV1368" s="13" t="s">
        <v>85</v>
      </c>
      <c r="AW1368" s="13" t="s">
        <v>4</v>
      </c>
      <c r="AX1368" s="13" t="s">
        <v>83</v>
      </c>
      <c r="AY1368" s="213" t="s">
        <v>349</v>
      </c>
    </row>
    <row r="1369" spans="1:65" s="2" customFormat="1" ht="24.15" customHeight="1">
      <c r="A1369" s="37"/>
      <c r="B1369" s="38"/>
      <c r="C1369" s="174" t="s">
        <v>894</v>
      </c>
      <c r="D1369" s="174" t="s">
        <v>350</v>
      </c>
      <c r="E1369" s="175" t="s">
        <v>3604</v>
      </c>
      <c r="F1369" s="176" t="s">
        <v>3605</v>
      </c>
      <c r="G1369" s="177" t="s">
        <v>403</v>
      </c>
      <c r="H1369" s="178">
        <v>2.1000000000000001E-2</v>
      </c>
      <c r="I1369" s="179"/>
      <c r="J1369" s="180">
        <f>ROUND(I1369*H1369,2)</f>
        <v>0</v>
      </c>
      <c r="K1369" s="176" t="s">
        <v>354</v>
      </c>
      <c r="L1369" s="42"/>
      <c r="M1369" s="181" t="s">
        <v>19</v>
      </c>
      <c r="N1369" s="182" t="s">
        <v>46</v>
      </c>
      <c r="O1369" s="67"/>
      <c r="P1369" s="183">
        <f>O1369*H1369</f>
        <v>0</v>
      </c>
      <c r="Q1369" s="183">
        <v>0</v>
      </c>
      <c r="R1369" s="183">
        <f>Q1369*H1369</f>
        <v>0</v>
      </c>
      <c r="S1369" s="183">
        <v>0</v>
      </c>
      <c r="T1369" s="184">
        <f>S1369*H1369</f>
        <v>0</v>
      </c>
      <c r="U1369" s="37"/>
      <c r="V1369" s="37"/>
      <c r="W1369" s="37"/>
      <c r="X1369" s="37"/>
      <c r="Y1369" s="37"/>
      <c r="Z1369" s="37"/>
      <c r="AA1369" s="37"/>
      <c r="AB1369" s="37"/>
      <c r="AC1369" s="37"/>
      <c r="AD1369" s="37"/>
      <c r="AE1369" s="37"/>
      <c r="AR1369" s="185" t="s">
        <v>396</v>
      </c>
      <c r="AT1369" s="185" t="s">
        <v>350</v>
      </c>
      <c r="AU1369" s="185" t="s">
        <v>85</v>
      </c>
      <c r="AY1369" s="20" t="s">
        <v>349</v>
      </c>
      <c r="BE1369" s="186">
        <f>IF(N1369="základní",J1369,0)</f>
        <v>0</v>
      </c>
      <c r="BF1369" s="186">
        <f>IF(N1369="snížená",J1369,0)</f>
        <v>0</v>
      </c>
      <c r="BG1369" s="186">
        <f>IF(N1369="zákl. přenesená",J1369,0)</f>
        <v>0</v>
      </c>
      <c r="BH1369" s="186">
        <f>IF(N1369="sníž. přenesená",J1369,0)</f>
        <v>0</v>
      </c>
      <c r="BI1369" s="186">
        <f>IF(N1369="nulová",J1369,0)</f>
        <v>0</v>
      </c>
      <c r="BJ1369" s="20" t="s">
        <v>83</v>
      </c>
      <c r="BK1369" s="186">
        <f>ROUND(I1369*H1369,2)</f>
        <v>0</v>
      </c>
      <c r="BL1369" s="20" t="s">
        <v>396</v>
      </c>
      <c r="BM1369" s="185" t="s">
        <v>3606</v>
      </c>
    </row>
    <row r="1370" spans="1:65" s="2" customFormat="1" ht="10.199999999999999">
      <c r="A1370" s="37"/>
      <c r="B1370" s="38"/>
      <c r="C1370" s="39"/>
      <c r="D1370" s="187" t="s">
        <v>355</v>
      </c>
      <c r="E1370" s="39"/>
      <c r="F1370" s="188" t="s">
        <v>3607</v>
      </c>
      <c r="G1370" s="39"/>
      <c r="H1370" s="39"/>
      <c r="I1370" s="189"/>
      <c r="J1370" s="39"/>
      <c r="K1370" s="39"/>
      <c r="L1370" s="42"/>
      <c r="M1370" s="190"/>
      <c r="N1370" s="191"/>
      <c r="O1370" s="67"/>
      <c r="P1370" s="67"/>
      <c r="Q1370" s="67"/>
      <c r="R1370" s="67"/>
      <c r="S1370" s="67"/>
      <c r="T1370" s="68"/>
      <c r="U1370" s="37"/>
      <c r="V1370" s="37"/>
      <c r="W1370" s="37"/>
      <c r="X1370" s="37"/>
      <c r="Y1370" s="37"/>
      <c r="Z1370" s="37"/>
      <c r="AA1370" s="37"/>
      <c r="AB1370" s="37"/>
      <c r="AC1370" s="37"/>
      <c r="AD1370" s="37"/>
      <c r="AE1370" s="37"/>
      <c r="AT1370" s="20" t="s">
        <v>355</v>
      </c>
      <c r="AU1370" s="20" t="s">
        <v>85</v>
      </c>
    </row>
    <row r="1371" spans="1:65" s="11" customFormat="1" ht="22.8" customHeight="1">
      <c r="B1371" s="160"/>
      <c r="C1371" s="161"/>
      <c r="D1371" s="162" t="s">
        <v>74</v>
      </c>
      <c r="E1371" s="249" t="s">
        <v>2315</v>
      </c>
      <c r="F1371" s="249" t="s">
        <v>2316</v>
      </c>
      <c r="G1371" s="161"/>
      <c r="H1371" s="161"/>
      <c r="I1371" s="164"/>
      <c r="J1371" s="250">
        <f>BK1371</f>
        <v>0</v>
      </c>
      <c r="K1371" s="161"/>
      <c r="L1371" s="166"/>
      <c r="M1371" s="167"/>
      <c r="N1371" s="168"/>
      <c r="O1371" s="168"/>
      <c r="P1371" s="169">
        <f>SUM(P1372:P1381)</f>
        <v>0</v>
      </c>
      <c r="Q1371" s="168"/>
      <c r="R1371" s="169">
        <f>SUM(R1372:R1381)</f>
        <v>4.4495449000000002</v>
      </c>
      <c r="S1371" s="168"/>
      <c r="T1371" s="170">
        <f>SUM(T1372:T1381)</f>
        <v>0</v>
      </c>
      <c r="AR1371" s="171" t="s">
        <v>85</v>
      </c>
      <c r="AT1371" s="172" t="s">
        <v>74</v>
      </c>
      <c r="AU1371" s="172" t="s">
        <v>83</v>
      </c>
      <c r="AY1371" s="171" t="s">
        <v>349</v>
      </c>
      <c r="BK1371" s="173">
        <f>SUM(BK1372:BK1381)</f>
        <v>0</v>
      </c>
    </row>
    <row r="1372" spans="1:65" s="2" customFormat="1" ht="16.5" customHeight="1">
      <c r="A1372" s="37"/>
      <c r="B1372" s="38"/>
      <c r="C1372" s="174" t="s">
        <v>3608</v>
      </c>
      <c r="D1372" s="174" t="s">
        <v>350</v>
      </c>
      <c r="E1372" s="175" t="s">
        <v>3609</v>
      </c>
      <c r="F1372" s="176" t="s">
        <v>3610</v>
      </c>
      <c r="G1372" s="177" t="s">
        <v>353</v>
      </c>
      <c r="H1372" s="178">
        <v>4354.43</v>
      </c>
      <c r="I1372" s="179"/>
      <c r="J1372" s="180">
        <f>ROUND(I1372*H1372,2)</f>
        <v>0</v>
      </c>
      <c r="K1372" s="176" t="s">
        <v>933</v>
      </c>
      <c r="L1372" s="42"/>
      <c r="M1372" s="181" t="s">
        <v>19</v>
      </c>
      <c r="N1372" s="182" t="s">
        <v>46</v>
      </c>
      <c r="O1372" s="67"/>
      <c r="P1372" s="183">
        <f>O1372*H1372</f>
        <v>0</v>
      </c>
      <c r="Q1372" s="183">
        <v>1.01E-3</v>
      </c>
      <c r="R1372" s="183">
        <f>Q1372*H1372</f>
        <v>4.3979743000000004</v>
      </c>
      <c r="S1372" s="183">
        <v>0</v>
      </c>
      <c r="T1372" s="184">
        <f>S1372*H1372</f>
        <v>0</v>
      </c>
      <c r="U1372" s="37"/>
      <c r="V1372" s="37"/>
      <c r="W1372" s="37"/>
      <c r="X1372" s="37"/>
      <c r="Y1372" s="37"/>
      <c r="Z1372" s="37"/>
      <c r="AA1372" s="37"/>
      <c r="AB1372" s="37"/>
      <c r="AC1372" s="37"/>
      <c r="AD1372" s="37"/>
      <c r="AE1372" s="37"/>
      <c r="AR1372" s="185" t="s">
        <v>396</v>
      </c>
      <c r="AT1372" s="185" t="s">
        <v>350</v>
      </c>
      <c r="AU1372" s="185" t="s">
        <v>85</v>
      </c>
      <c r="AY1372" s="20" t="s">
        <v>349</v>
      </c>
      <c r="BE1372" s="186">
        <f>IF(N1372="základní",J1372,0)</f>
        <v>0</v>
      </c>
      <c r="BF1372" s="186">
        <f>IF(N1372="snížená",J1372,0)</f>
        <v>0</v>
      </c>
      <c r="BG1372" s="186">
        <f>IF(N1372="zákl. přenesená",J1372,0)</f>
        <v>0</v>
      </c>
      <c r="BH1372" s="186">
        <f>IF(N1372="sníž. přenesená",J1372,0)</f>
        <v>0</v>
      </c>
      <c r="BI1372" s="186">
        <f>IF(N1372="nulová",J1372,0)</f>
        <v>0</v>
      </c>
      <c r="BJ1372" s="20" t="s">
        <v>83</v>
      </c>
      <c r="BK1372" s="186">
        <f>ROUND(I1372*H1372,2)</f>
        <v>0</v>
      </c>
      <c r="BL1372" s="20" t="s">
        <v>396</v>
      </c>
      <c r="BM1372" s="185" t="s">
        <v>3611</v>
      </c>
    </row>
    <row r="1373" spans="1:65" s="12" customFormat="1" ht="10.199999999999999">
      <c r="B1373" s="192"/>
      <c r="C1373" s="193"/>
      <c r="D1373" s="194" t="s">
        <v>357</v>
      </c>
      <c r="E1373" s="195" t="s">
        <v>19</v>
      </c>
      <c r="F1373" s="196" t="s">
        <v>3612</v>
      </c>
      <c r="G1373" s="193"/>
      <c r="H1373" s="195" t="s">
        <v>19</v>
      </c>
      <c r="I1373" s="197"/>
      <c r="J1373" s="193"/>
      <c r="K1373" s="193"/>
      <c r="L1373" s="198"/>
      <c r="M1373" s="199"/>
      <c r="N1373" s="200"/>
      <c r="O1373" s="200"/>
      <c r="P1373" s="200"/>
      <c r="Q1373" s="200"/>
      <c r="R1373" s="200"/>
      <c r="S1373" s="200"/>
      <c r="T1373" s="201"/>
      <c r="AT1373" s="202" t="s">
        <v>357</v>
      </c>
      <c r="AU1373" s="202" t="s">
        <v>85</v>
      </c>
      <c r="AV1373" s="12" t="s">
        <v>83</v>
      </c>
      <c r="AW1373" s="12" t="s">
        <v>37</v>
      </c>
      <c r="AX1373" s="12" t="s">
        <v>75</v>
      </c>
      <c r="AY1373" s="202" t="s">
        <v>349</v>
      </c>
    </row>
    <row r="1374" spans="1:65" s="13" customFormat="1" ht="10.199999999999999">
      <c r="B1374" s="203"/>
      <c r="C1374" s="204"/>
      <c r="D1374" s="194" t="s">
        <v>357</v>
      </c>
      <c r="E1374" s="205" t="s">
        <v>19</v>
      </c>
      <c r="F1374" s="206" t="s">
        <v>2699</v>
      </c>
      <c r="G1374" s="204"/>
      <c r="H1374" s="207">
        <v>3573.22</v>
      </c>
      <c r="I1374" s="208"/>
      <c r="J1374" s="204"/>
      <c r="K1374" s="204"/>
      <c r="L1374" s="209"/>
      <c r="M1374" s="210"/>
      <c r="N1374" s="211"/>
      <c r="O1374" s="211"/>
      <c r="P1374" s="211"/>
      <c r="Q1374" s="211"/>
      <c r="R1374" s="211"/>
      <c r="S1374" s="211"/>
      <c r="T1374" s="212"/>
      <c r="AT1374" s="213" t="s">
        <v>357</v>
      </c>
      <c r="AU1374" s="213" t="s">
        <v>85</v>
      </c>
      <c r="AV1374" s="13" t="s">
        <v>85</v>
      </c>
      <c r="AW1374" s="13" t="s">
        <v>37</v>
      </c>
      <c r="AX1374" s="13" t="s">
        <v>75</v>
      </c>
      <c r="AY1374" s="213" t="s">
        <v>349</v>
      </c>
    </row>
    <row r="1375" spans="1:65" s="13" customFormat="1" ht="10.199999999999999">
      <c r="B1375" s="203"/>
      <c r="C1375" s="204"/>
      <c r="D1375" s="194" t="s">
        <v>357</v>
      </c>
      <c r="E1375" s="205" t="s">
        <v>19</v>
      </c>
      <c r="F1375" s="206" t="s">
        <v>2697</v>
      </c>
      <c r="G1375" s="204"/>
      <c r="H1375" s="207">
        <v>781.21</v>
      </c>
      <c r="I1375" s="208"/>
      <c r="J1375" s="204"/>
      <c r="K1375" s="204"/>
      <c r="L1375" s="209"/>
      <c r="M1375" s="210"/>
      <c r="N1375" s="211"/>
      <c r="O1375" s="211"/>
      <c r="P1375" s="211"/>
      <c r="Q1375" s="211"/>
      <c r="R1375" s="211"/>
      <c r="S1375" s="211"/>
      <c r="T1375" s="212"/>
      <c r="AT1375" s="213" t="s">
        <v>357</v>
      </c>
      <c r="AU1375" s="213" t="s">
        <v>85</v>
      </c>
      <c r="AV1375" s="13" t="s">
        <v>85</v>
      </c>
      <c r="AW1375" s="13" t="s">
        <v>37</v>
      </c>
      <c r="AX1375" s="13" t="s">
        <v>75</v>
      </c>
      <c r="AY1375" s="213" t="s">
        <v>349</v>
      </c>
    </row>
    <row r="1376" spans="1:65" s="14" customFormat="1" ht="10.199999999999999">
      <c r="B1376" s="214"/>
      <c r="C1376" s="215"/>
      <c r="D1376" s="194" t="s">
        <v>357</v>
      </c>
      <c r="E1376" s="216" t="s">
        <v>19</v>
      </c>
      <c r="F1376" s="217" t="s">
        <v>360</v>
      </c>
      <c r="G1376" s="215"/>
      <c r="H1376" s="218">
        <v>4354.43</v>
      </c>
      <c r="I1376" s="219"/>
      <c r="J1376" s="215"/>
      <c r="K1376" s="215"/>
      <c r="L1376" s="220"/>
      <c r="M1376" s="221"/>
      <c r="N1376" s="222"/>
      <c r="O1376" s="222"/>
      <c r="P1376" s="222"/>
      <c r="Q1376" s="222"/>
      <c r="R1376" s="222"/>
      <c r="S1376" s="222"/>
      <c r="T1376" s="223"/>
      <c r="AT1376" s="224" t="s">
        <v>357</v>
      </c>
      <c r="AU1376" s="224" t="s">
        <v>85</v>
      </c>
      <c r="AV1376" s="14" t="s">
        <v>187</v>
      </c>
      <c r="AW1376" s="14" t="s">
        <v>37</v>
      </c>
      <c r="AX1376" s="14" t="s">
        <v>83</v>
      </c>
      <c r="AY1376" s="224" t="s">
        <v>349</v>
      </c>
    </row>
    <row r="1377" spans="1:65" s="2" customFormat="1" ht="16.5" customHeight="1">
      <c r="A1377" s="37"/>
      <c r="B1377" s="38"/>
      <c r="C1377" s="174" t="s">
        <v>899</v>
      </c>
      <c r="D1377" s="174" t="s">
        <v>350</v>
      </c>
      <c r="E1377" s="175" t="s">
        <v>3613</v>
      </c>
      <c r="F1377" s="176" t="s">
        <v>3614</v>
      </c>
      <c r="G1377" s="177" t="s">
        <v>353</v>
      </c>
      <c r="H1377" s="178">
        <v>51.06</v>
      </c>
      <c r="I1377" s="179"/>
      <c r="J1377" s="180">
        <f>ROUND(I1377*H1377,2)</f>
        <v>0</v>
      </c>
      <c r="K1377" s="176" t="s">
        <v>933</v>
      </c>
      <c r="L1377" s="42"/>
      <c r="M1377" s="181" t="s">
        <v>19</v>
      </c>
      <c r="N1377" s="182" t="s">
        <v>46</v>
      </c>
      <c r="O1377" s="67"/>
      <c r="P1377" s="183">
        <f>O1377*H1377</f>
        <v>0</v>
      </c>
      <c r="Q1377" s="183">
        <v>1.01E-3</v>
      </c>
      <c r="R1377" s="183">
        <f>Q1377*H1377</f>
        <v>5.1570600000000008E-2</v>
      </c>
      <c r="S1377" s="183">
        <v>0</v>
      </c>
      <c r="T1377" s="184">
        <f>S1377*H1377</f>
        <v>0</v>
      </c>
      <c r="U1377" s="37"/>
      <c r="V1377" s="37"/>
      <c r="W1377" s="37"/>
      <c r="X1377" s="37"/>
      <c r="Y1377" s="37"/>
      <c r="Z1377" s="37"/>
      <c r="AA1377" s="37"/>
      <c r="AB1377" s="37"/>
      <c r="AC1377" s="37"/>
      <c r="AD1377" s="37"/>
      <c r="AE1377" s="37"/>
      <c r="AR1377" s="185" t="s">
        <v>396</v>
      </c>
      <c r="AT1377" s="185" t="s">
        <v>350</v>
      </c>
      <c r="AU1377" s="185" t="s">
        <v>85</v>
      </c>
      <c r="AY1377" s="20" t="s">
        <v>349</v>
      </c>
      <c r="BE1377" s="186">
        <f>IF(N1377="základní",J1377,0)</f>
        <v>0</v>
      </c>
      <c r="BF1377" s="186">
        <f>IF(N1377="snížená",J1377,0)</f>
        <v>0</v>
      </c>
      <c r="BG1377" s="186">
        <f>IF(N1377="zákl. přenesená",J1377,0)</f>
        <v>0</v>
      </c>
      <c r="BH1377" s="186">
        <f>IF(N1377="sníž. přenesená",J1377,0)</f>
        <v>0</v>
      </c>
      <c r="BI1377" s="186">
        <f>IF(N1377="nulová",J1377,0)</f>
        <v>0</v>
      </c>
      <c r="BJ1377" s="20" t="s">
        <v>83</v>
      </c>
      <c r="BK1377" s="186">
        <f>ROUND(I1377*H1377,2)</f>
        <v>0</v>
      </c>
      <c r="BL1377" s="20" t="s">
        <v>396</v>
      </c>
      <c r="BM1377" s="185" t="s">
        <v>3615</v>
      </c>
    </row>
    <row r="1378" spans="1:65" s="12" customFormat="1" ht="10.199999999999999">
      <c r="B1378" s="192"/>
      <c r="C1378" s="193"/>
      <c r="D1378" s="194" t="s">
        <v>357</v>
      </c>
      <c r="E1378" s="195" t="s">
        <v>19</v>
      </c>
      <c r="F1378" s="196" t="s">
        <v>3616</v>
      </c>
      <c r="G1378" s="193"/>
      <c r="H1378" s="195" t="s">
        <v>19</v>
      </c>
      <c r="I1378" s="197"/>
      <c r="J1378" s="193"/>
      <c r="K1378" s="193"/>
      <c r="L1378" s="198"/>
      <c r="M1378" s="199"/>
      <c r="N1378" s="200"/>
      <c r="O1378" s="200"/>
      <c r="P1378" s="200"/>
      <c r="Q1378" s="200"/>
      <c r="R1378" s="200"/>
      <c r="S1378" s="200"/>
      <c r="T1378" s="201"/>
      <c r="AT1378" s="202" t="s">
        <v>357</v>
      </c>
      <c r="AU1378" s="202" t="s">
        <v>85</v>
      </c>
      <c r="AV1378" s="12" t="s">
        <v>83</v>
      </c>
      <c r="AW1378" s="12" t="s">
        <v>37</v>
      </c>
      <c r="AX1378" s="12" t="s">
        <v>75</v>
      </c>
      <c r="AY1378" s="202" t="s">
        <v>349</v>
      </c>
    </row>
    <row r="1379" spans="1:65" s="12" customFormat="1" ht="10.199999999999999">
      <c r="B1379" s="192"/>
      <c r="C1379" s="193"/>
      <c r="D1379" s="194" t="s">
        <v>357</v>
      </c>
      <c r="E1379" s="195" t="s">
        <v>19</v>
      </c>
      <c r="F1379" s="196" t="s">
        <v>3617</v>
      </c>
      <c r="G1379" s="193"/>
      <c r="H1379" s="195" t="s">
        <v>19</v>
      </c>
      <c r="I1379" s="197"/>
      <c r="J1379" s="193"/>
      <c r="K1379" s="193"/>
      <c r="L1379" s="198"/>
      <c r="M1379" s="199"/>
      <c r="N1379" s="200"/>
      <c r="O1379" s="200"/>
      <c r="P1379" s="200"/>
      <c r="Q1379" s="200"/>
      <c r="R1379" s="200"/>
      <c r="S1379" s="200"/>
      <c r="T1379" s="201"/>
      <c r="AT1379" s="202" t="s">
        <v>357</v>
      </c>
      <c r="AU1379" s="202" t="s">
        <v>85</v>
      </c>
      <c r="AV1379" s="12" t="s">
        <v>83</v>
      </c>
      <c r="AW1379" s="12" t="s">
        <v>37</v>
      </c>
      <c r="AX1379" s="12" t="s">
        <v>75</v>
      </c>
      <c r="AY1379" s="202" t="s">
        <v>349</v>
      </c>
    </row>
    <row r="1380" spans="1:65" s="13" customFormat="1" ht="10.199999999999999">
      <c r="B1380" s="203"/>
      <c r="C1380" s="204"/>
      <c r="D1380" s="194" t="s">
        <v>357</v>
      </c>
      <c r="E1380" s="205" t="s">
        <v>19</v>
      </c>
      <c r="F1380" s="206" t="s">
        <v>3618</v>
      </c>
      <c r="G1380" s="204"/>
      <c r="H1380" s="207">
        <v>51.06</v>
      </c>
      <c r="I1380" s="208"/>
      <c r="J1380" s="204"/>
      <c r="K1380" s="204"/>
      <c r="L1380" s="209"/>
      <c r="M1380" s="210"/>
      <c r="N1380" s="211"/>
      <c r="O1380" s="211"/>
      <c r="P1380" s="211"/>
      <c r="Q1380" s="211"/>
      <c r="R1380" s="211"/>
      <c r="S1380" s="211"/>
      <c r="T1380" s="212"/>
      <c r="AT1380" s="213" t="s">
        <v>357</v>
      </c>
      <c r="AU1380" s="213" t="s">
        <v>85</v>
      </c>
      <c r="AV1380" s="13" t="s">
        <v>85</v>
      </c>
      <c r="AW1380" s="13" t="s">
        <v>37</v>
      </c>
      <c r="AX1380" s="13" t="s">
        <v>75</v>
      </c>
      <c r="AY1380" s="213" t="s">
        <v>349</v>
      </c>
    </row>
    <row r="1381" spans="1:65" s="14" customFormat="1" ht="10.199999999999999">
      <c r="B1381" s="214"/>
      <c r="C1381" s="215"/>
      <c r="D1381" s="194" t="s">
        <v>357</v>
      </c>
      <c r="E1381" s="216" t="s">
        <v>19</v>
      </c>
      <c r="F1381" s="217" t="s">
        <v>360</v>
      </c>
      <c r="G1381" s="215"/>
      <c r="H1381" s="218">
        <v>51.06</v>
      </c>
      <c r="I1381" s="219"/>
      <c r="J1381" s="215"/>
      <c r="K1381" s="215"/>
      <c r="L1381" s="220"/>
      <c r="M1381" s="221"/>
      <c r="N1381" s="222"/>
      <c r="O1381" s="222"/>
      <c r="P1381" s="222"/>
      <c r="Q1381" s="222"/>
      <c r="R1381" s="222"/>
      <c r="S1381" s="222"/>
      <c r="T1381" s="223"/>
      <c r="AT1381" s="224" t="s">
        <v>357</v>
      </c>
      <c r="AU1381" s="224" t="s">
        <v>85</v>
      </c>
      <c r="AV1381" s="14" t="s">
        <v>187</v>
      </c>
      <c r="AW1381" s="14" t="s">
        <v>37</v>
      </c>
      <c r="AX1381" s="14" t="s">
        <v>83</v>
      </c>
      <c r="AY1381" s="224" t="s">
        <v>349</v>
      </c>
    </row>
    <row r="1382" spans="1:65" s="11" customFormat="1" ht="25.95" customHeight="1">
      <c r="B1382" s="160"/>
      <c r="C1382" s="161"/>
      <c r="D1382" s="162" t="s">
        <v>74</v>
      </c>
      <c r="E1382" s="163" t="s">
        <v>357</v>
      </c>
      <c r="F1382" s="163" t="s">
        <v>3619</v>
      </c>
      <c r="G1382" s="161"/>
      <c r="H1382" s="161"/>
      <c r="I1382" s="164"/>
      <c r="J1382" s="165">
        <f>BK1382</f>
        <v>0</v>
      </c>
      <c r="K1382" s="161"/>
      <c r="L1382" s="166"/>
      <c r="M1382" s="167"/>
      <c r="N1382" s="168"/>
      <c r="O1382" s="168"/>
      <c r="P1382" s="169">
        <f>SUM(P1383:P1449)</f>
        <v>0</v>
      </c>
      <c r="Q1382" s="168"/>
      <c r="R1382" s="169">
        <f>SUM(R1383:R1449)</f>
        <v>0</v>
      </c>
      <c r="S1382" s="168"/>
      <c r="T1382" s="170">
        <f>SUM(T1383:T1449)</f>
        <v>0</v>
      </c>
      <c r="AR1382" s="171" t="s">
        <v>187</v>
      </c>
      <c r="AT1382" s="172" t="s">
        <v>74</v>
      </c>
      <c r="AU1382" s="172" t="s">
        <v>75</v>
      </c>
      <c r="AY1382" s="171" t="s">
        <v>349</v>
      </c>
      <c r="BK1382" s="173">
        <f>SUM(BK1383:BK1449)</f>
        <v>0</v>
      </c>
    </row>
    <row r="1383" spans="1:65" s="2" customFormat="1" ht="16.5" customHeight="1">
      <c r="A1383" s="37"/>
      <c r="B1383" s="38"/>
      <c r="C1383" s="174" t="s">
        <v>3620</v>
      </c>
      <c r="D1383" s="174" t="s">
        <v>350</v>
      </c>
      <c r="E1383" s="175" t="s">
        <v>3621</v>
      </c>
      <c r="F1383" s="176" t="s">
        <v>3622</v>
      </c>
      <c r="G1383" s="177" t="s">
        <v>353</v>
      </c>
      <c r="H1383" s="178">
        <v>1218.25</v>
      </c>
      <c r="I1383" s="179"/>
      <c r="J1383" s="180">
        <f>ROUND(I1383*H1383,2)</f>
        <v>0</v>
      </c>
      <c r="K1383" s="176" t="s">
        <v>933</v>
      </c>
      <c r="L1383" s="42"/>
      <c r="M1383" s="181" t="s">
        <v>19</v>
      </c>
      <c r="N1383" s="182" t="s">
        <v>46</v>
      </c>
      <c r="O1383" s="67"/>
      <c r="P1383" s="183">
        <f>O1383*H1383</f>
        <v>0</v>
      </c>
      <c r="Q1383" s="183">
        <v>0</v>
      </c>
      <c r="R1383" s="183">
        <f>Q1383*H1383</f>
        <v>0</v>
      </c>
      <c r="S1383" s="183">
        <v>0</v>
      </c>
      <c r="T1383" s="184">
        <f>S1383*H1383</f>
        <v>0</v>
      </c>
      <c r="U1383" s="37"/>
      <c r="V1383" s="37"/>
      <c r="W1383" s="37"/>
      <c r="X1383" s="37"/>
      <c r="Y1383" s="37"/>
      <c r="Z1383" s="37"/>
      <c r="AA1383" s="37"/>
      <c r="AB1383" s="37"/>
      <c r="AC1383" s="37"/>
      <c r="AD1383" s="37"/>
      <c r="AE1383" s="37"/>
      <c r="AR1383" s="185" t="s">
        <v>934</v>
      </c>
      <c r="AT1383" s="185" t="s">
        <v>350</v>
      </c>
      <c r="AU1383" s="185" t="s">
        <v>83</v>
      </c>
      <c r="AY1383" s="20" t="s">
        <v>349</v>
      </c>
      <c r="BE1383" s="186">
        <f>IF(N1383="základní",J1383,0)</f>
        <v>0</v>
      </c>
      <c r="BF1383" s="186">
        <f>IF(N1383="snížená",J1383,0)</f>
        <v>0</v>
      </c>
      <c r="BG1383" s="186">
        <f>IF(N1383="zákl. přenesená",J1383,0)</f>
        <v>0</v>
      </c>
      <c r="BH1383" s="186">
        <f>IF(N1383="sníž. přenesená",J1383,0)</f>
        <v>0</v>
      </c>
      <c r="BI1383" s="186">
        <f>IF(N1383="nulová",J1383,0)</f>
        <v>0</v>
      </c>
      <c r="BJ1383" s="20" t="s">
        <v>83</v>
      </c>
      <c r="BK1383" s="186">
        <f>ROUND(I1383*H1383,2)</f>
        <v>0</v>
      </c>
      <c r="BL1383" s="20" t="s">
        <v>934</v>
      </c>
      <c r="BM1383" s="185" t="s">
        <v>3623</v>
      </c>
    </row>
    <row r="1384" spans="1:65" s="12" customFormat="1" ht="10.199999999999999">
      <c r="B1384" s="192"/>
      <c r="C1384" s="193"/>
      <c r="D1384" s="194" t="s">
        <v>357</v>
      </c>
      <c r="E1384" s="195" t="s">
        <v>19</v>
      </c>
      <c r="F1384" s="196" t="s">
        <v>3624</v>
      </c>
      <c r="G1384" s="193"/>
      <c r="H1384" s="195" t="s">
        <v>19</v>
      </c>
      <c r="I1384" s="197"/>
      <c r="J1384" s="193"/>
      <c r="K1384" s="193"/>
      <c r="L1384" s="198"/>
      <c r="M1384" s="199"/>
      <c r="N1384" s="200"/>
      <c r="O1384" s="200"/>
      <c r="P1384" s="200"/>
      <c r="Q1384" s="200"/>
      <c r="R1384" s="200"/>
      <c r="S1384" s="200"/>
      <c r="T1384" s="201"/>
      <c r="AT1384" s="202" t="s">
        <v>357</v>
      </c>
      <c r="AU1384" s="202" t="s">
        <v>83</v>
      </c>
      <c r="AV1384" s="12" t="s">
        <v>83</v>
      </c>
      <c r="AW1384" s="12" t="s">
        <v>37</v>
      </c>
      <c r="AX1384" s="12" t="s">
        <v>75</v>
      </c>
      <c r="AY1384" s="202" t="s">
        <v>349</v>
      </c>
    </row>
    <row r="1385" spans="1:65" s="12" customFormat="1" ht="10.199999999999999">
      <c r="B1385" s="192"/>
      <c r="C1385" s="193"/>
      <c r="D1385" s="194" t="s">
        <v>357</v>
      </c>
      <c r="E1385" s="195" t="s">
        <v>19</v>
      </c>
      <c r="F1385" s="196" t="s">
        <v>3061</v>
      </c>
      <c r="G1385" s="193"/>
      <c r="H1385" s="195" t="s">
        <v>19</v>
      </c>
      <c r="I1385" s="197"/>
      <c r="J1385" s="193"/>
      <c r="K1385" s="193"/>
      <c r="L1385" s="198"/>
      <c r="M1385" s="199"/>
      <c r="N1385" s="200"/>
      <c r="O1385" s="200"/>
      <c r="P1385" s="200"/>
      <c r="Q1385" s="200"/>
      <c r="R1385" s="200"/>
      <c r="S1385" s="200"/>
      <c r="T1385" s="201"/>
      <c r="AT1385" s="202" t="s">
        <v>357</v>
      </c>
      <c r="AU1385" s="202" t="s">
        <v>83</v>
      </c>
      <c r="AV1385" s="12" t="s">
        <v>83</v>
      </c>
      <c r="AW1385" s="12" t="s">
        <v>37</v>
      </c>
      <c r="AX1385" s="12" t="s">
        <v>75</v>
      </c>
      <c r="AY1385" s="202" t="s">
        <v>349</v>
      </c>
    </row>
    <row r="1386" spans="1:65" s="12" customFormat="1" ht="10.199999999999999">
      <c r="B1386" s="192"/>
      <c r="C1386" s="193"/>
      <c r="D1386" s="194" t="s">
        <v>357</v>
      </c>
      <c r="E1386" s="195" t="s">
        <v>19</v>
      </c>
      <c r="F1386" s="196" t="s">
        <v>3625</v>
      </c>
      <c r="G1386" s="193"/>
      <c r="H1386" s="195" t="s">
        <v>19</v>
      </c>
      <c r="I1386" s="197"/>
      <c r="J1386" s="193"/>
      <c r="K1386" s="193"/>
      <c r="L1386" s="198"/>
      <c r="M1386" s="199"/>
      <c r="N1386" s="200"/>
      <c r="O1386" s="200"/>
      <c r="P1386" s="200"/>
      <c r="Q1386" s="200"/>
      <c r="R1386" s="200"/>
      <c r="S1386" s="200"/>
      <c r="T1386" s="201"/>
      <c r="AT1386" s="202" t="s">
        <v>357</v>
      </c>
      <c r="AU1386" s="202" t="s">
        <v>83</v>
      </c>
      <c r="AV1386" s="12" t="s">
        <v>83</v>
      </c>
      <c r="AW1386" s="12" t="s">
        <v>37</v>
      </c>
      <c r="AX1386" s="12" t="s">
        <v>75</v>
      </c>
      <c r="AY1386" s="202" t="s">
        <v>349</v>
      </c>
    </row>
    <row r="1387" spans="1:65" s="13" customFormat="1" ht="10.199999999999999">
      <c r="B1387" s="203"/>
      <c r="C1387" s="204"/>
      <c r="D1387" s="194" t="s">
        <v>357</v>
      </c>
      <c r="E1387" s="205" t="s">
        <v>19</v>
      </c>
      <c r="F1387" s="206" t="s">
        <v>3626</v>
      </c>
      <c r="G1387" s="204"/>
      <c r="H1387" s="207">
        <v>583.02</v>
      </c>
      <c r="I1387" s="208"/>
      <c r="J1387" s="204"/>
      <c r="K1387" s="204"/>
      <c r="L1387" s="209"/>
      <c r="M1387" s="210"/>
      <c r="N1387" s="211"/>
      <c r="O1387" s="211"/>
      <c r="P1387" s="211"/>
      <c r="Q1387" s="211"/>
      <c r="R1387" s="211"/>
      <c r="S1387" s="211"/>
      <c r="T1387" s="212"/>
      <c r="AT1387" s="213" t="s">
        <v>357</v>
      </c>
      <c r="AU1387" s="213" t="s">
        <v>83</v>
      </c>
      <c r="AV1387" s="13" t="s">
        <v>85</v>
      </c>
      <c r="AW1387" s="13" t="s">
        <v>37</v>
      </c>
      <c r="AX1387" s="13" t="s">
        <v>75</v>
      </c>
      <c r="AY1387" s="213" t="s">
        <v>349</v>
      </c>
    </row>
    <row r="1388" spans="1:65" s="16" customFormat="1" ht="10.199999999999999">
      <c r="B1388" s="253"/>
      <c r="C1388" s="254"/>
      <c r="D1388" s="194" t="s">
        <v>357</v>
      </c>
      <c r="E1388" s="255" t="s">
        <v>2655</v>
      </c>
      <c r="F1388" s="256" t="s">
        <v>3627</v>
      </c>
      <c r="G1388" s="254"/>
      <c r="H1388" s="257">
        <v>583.02</v>
      </c>
      <c r="I1388" s="258"/>
      <c r="J1388" s="254"/>
      <c r="K1388" s="254"/>
      <c r="L1388" s="259"/>
      <c r="M1388" s="260"/>
      <c r="N1388" s="261"/>
      <c r="O1388" s="261"/>
      <c r="P1388" s="261"/>
      <c r="Q1388" s="261"/>
      <c r="R1388" s="261"/>
      <c r="S1388" s="261"/>
      <c r="T1388" s="262"/>
      <c r="AT1388" s="263" t="s">
        <v>357</v>
      </c>
      <c r="AU1388" s="263" t="s">
        <v>83</v>
      </c>
      <c r="AV1388" s="16" t="s">
        <v>129</v>
      </c>
      <c r="AW1388" s="16" t="s">
        <v>37</v>
      </c>
      <c r="AX1388" s="16" t="s">
        <v>75</v>
      </c>
      <c r="AY1388" s="263" t="s">
        <v>349</v>
      </c>
    </row>
    <row r="1389" spans="1:65" s="12" customFormat="1" ht="10.199999999999999">
      <c r="B1389" s="192"/>
      <c r="C1389" s="193"/>
      <c r="D1389" s="194" t="s">
        <v>357</v>
      </c>
      <c r="E1389" s="195" t="s">
        <v>19</v>
      </c>
      <c r="F1389" s="196" t="s">
        <v>3628</v>
      </c>
      <c r="G1389" s="193"/>
      <c r="H1389" s="195" t="s">
        <v>19</v>
      </c>
      <c r="I1389" s="197"/>
      <c r="J1389" s="193"/>
      <c r="K1389" s="193"/>
      <c r="L1389" s="198"/>
      <c r="M1389" s="199"/>
      <c r="N1389" s="200"/>
      <c r="O1389" s="200"/>
      <c r="P1389" s="200"/>
      <c r="Q1389" s="200"/>
      <c r="R1389" s="200"/>
      <c r="S1389" s="200"/>
      <c r="T1389" s="201"/>
      <c r="AT1389" s="202" t="s">
        <v>357</v>
      </c>
      <c r="AU1389" s="202" t="s">
        <v>83</v>
      </c>
      <c r="AV1389" s="12" t="s">
        <v>83</v>
      </c>
      <c r="AW1389" s="12" t="s">
        <v>37</v>
      </c>
      <c r="AX1389" s="12" t="s">
        <v>75</v>
      </c>
      <c r="AY1389" s="202" t="s">
        <v>349</v>
      </c>
    </row>
    <row r="1390" spans="1:65" s="13" customFormat="1" ht="10.199999999999999">
      <c r="B1390" s="203"/>
      <c r="C1390" s="204"/>
      <c r="D1390" s="194" t="s">
        <v>357</v>
      </c>
      <c r="E1390" s="205" t="s">
        <v>19</v>
      </c>
      <c r="F1390" s="206" t="s">
        <v>2658</v>
      </c>
      <c r="G1390" s="204"/>
      <c r="H1390" s="207">
        <v>35.299999999999997</v>
      </c>
      <c r="I1390" s="208"/>
      <c r="J1390" s="204"/>
      <c r="K1390" s="204"/>
      <c r="L1390" s="209"/>
      <c r="M1390" s="210"/>
      <c r="N1390" s="211"/>
      <c r="O1390" s="211"/>
      <c r="P1390" s="211"/>
      <c r="Q1390" s="211"/>
      <c r="R1390" s="211"/>
      <c r="S1390" s="211"/>
      <c r="T1390" s="212"/>
      <c r="AT1390" s="213" t="s">
        <v>357</v>
      </c>
      <c r="AU1390" s="213" t="s">
        <v>83</v>
      </c>
      <c r="AV1390" s="13" t="s">
        <v>85</v>
      </c>
      <c r="AW1390" s="13" t="s">
        <v>37</v>
      </c>
      <c r="AX1390" s="13" t="s">
        <v>75</v>
      </c>
      <c r="AY1390" s="213" t="s">
        <v>349</v>
      </c>
    </row>
    <row r="1391" spans="1:65" s="16" customFormat="1" ht="10.199999999999999">
      <c r="B1391" s="253"/>
      <c r="C1391" s="254"/>
      <c r="D1391" s="194" t="s">
        <v>357</v>
      </c>
      <c r="E1391" s="255" t="s">
        <v>2657</v>
      </c>
      <c r="F1391" s="256" t="s">
        <v>3627</v>
      </c>
      <c r="G1391" s="254"/>
      <c r="H1391" s="257">
        <v>35.299999999999997</v>
      </c>
      <c r="I1391" s="258"/>
      <c r="J1391" s="254"/>
      <c r="K1391" s="254"/>
      <c r="L1391" s="259"/>
      <c r="M1391" s="260"/>
      <c r="N1391" s="261"/>
      <c r="O1391" s="261"/>
      <c r="P1391" s="261"/>
      <c r="Q1391" s="261"/>
      <c r="R1391" s="261"/>
      <c r="S1391" s="261"/>
      <c r="T1391" s="262"/>
      <c r="AT1391" s="263" t="s">
        <v>357</v>
      </c>
      <c r="AU1391" s="263" t="s">
        <v>83</v>
      </c>
      <c r="AV1391" s="16" t="s">
        <v>129</v>
      </c>
      <c r="AW1391" s="16" t="s">
        <v>37</v>
      </c>
      <c r="AX1391" s="16" t="s">
        <v>75</v>
      </c>
      <c r="AY1391" s="263" t="s">
        <v>349</v>
      </c>
    </row>
    <row r="1392" spans="1:65" s="12" customFormat="1" ht="10.199999999999999">
      <c r="B1392" s="192"/>
      <c r="C1392" s="193"/>
      <c r="D1392" s="194" t="s">
        <v>357</v>
      </c>
      <c r="E1392" s="195" t="s">
        <v>19</v>
      </c>
      <c r="F1392" s="196" t="s">
        <v>3629</v>
      </c>
      <c r="G1392" s="193"/>
      <c r="H1392" s="195" t="s">
        <v>19</v>
      </c>
      <c r="I1392" s="197"/>
      <c r="J1392" s="193"/>
      <c r="K1392" s="193"/>
      <c r="L1392" s="198"/>
      <c r="M1392" s="199"/>
      <c r="N1392" s="200"/>
      <c r="O1392" s="200"/>
      <c r="P1392" s="200"/>
      <c r="Q1392" s="200"/>
      <c r="R1392" s="200"/>
      <c r="S1392" s="200"/>
      <c r="T1392" s="201"/>
      <c r="AT1392" s="202" t="s">
        <v>357</v>
      </c>
      <c r="AU1392" s="202" t="s">
        <v>83</v>
      </c>
      <c r="AV1392" s="12" t="s">
        <v>83</v>
      </c>
      <c r="AW1392" s="12" t="s">
        <v>37</v>
      </c>
      <c r="AX1392" s="12" t="s">
        <v>75</v>
      </c>
      <c r="AY1392" s="202" t="s">
        <v>349</v>
      </c>
    </row>
    <row r="1393" spans="2:51" s="13" customFormat="1" ht="10.199999999999999">
      <c r="B1393" s="203"/>
      <c r="C1393" s="204"/>
      <c r="D1393" s="194" t="s">
        <v>357</v>
      </c>
      <c r="E1393" s="205" t="s">
        <v>19</v>
      </c>
      <c r="F1393" s="206" t="s">
        <v>2660</v>
      </c>
      <c r="G1393" s="204"/>
      <c r="H1393" s="207">
        <v>13.91</v>
      </c>
      <c r="I1393" s="208"/>
      <c r="J1393" s="204"/>
      <c r="K1393" s="204"/>
      <c r="L1393" s="209"/>
      <c r="M1393" s="210"/>
      <c r="N1393" s="211"/>
      <c r="O1393" s="211"/>
      <c r="P1393" s="211"/>
      <c r="Q1393" s="211"/>
      <c r="R1393" s="211"/>
      <c r="S1393" s="211"/>
      <c r="T1393" s="212"/>
      <c r="AT1393" s="213" t="s">
        <v>357</v>
      </c>
      <c r="AU1393" s="213" t="s">
        <v>83</v>
      </c>
      <c r="AV1393" s="13" t="s">
        <v>85</v>
      </c>
      <c r="AW1393" s="13" t="s">
        <v>37</v>
      </c>
      <c r="AX1393" s="13" t="s">
        <v>75</v>
      </c>
      <c r="AY1393" s="213" t="s">
        <v>349</v>
      </c>
    </row>
    <row r="1394" spans="2:51" s="16" customFormat="1" ht="10.199999999999999">
      <c r="B1394" s="253"/>
      <c r="C1394" s="254"/>
      <c r="D1394" s="194" t="s">
        <v>357</v>
      </c>
      <c r="E1394" s="255" t="s">
        <v>2659</v>
      </c>
      <c r="F1394" s="256" t="s">
        <v>3627</v>
      </c>
      <c r="G1394" s="254"/>
      <c r="H1394" s="257">
        <v>13.91</v>
      </c>
      <c r="I1394" s="258"/>
      <c r="J1394" s="254"/>
      <c r="K1394" s="254"/>
      <c r="L1394" s="259"/>
      <c r="M1394" s="260"/>
      <c r="N1394" s="261"/>
      <c r="O1394" s="261"/>
      <c r="P1394" s="261"/>
      <c r="Q1394" s="261"/>
      <c r="R1394" s="261"/>
      <c r="S1394" s="261"/>
      <c r="T1394" s="262"/>
      <c r="AT1394" s="263" t="s">
        <v>357</v>
      </c>
      <c r="AU1394" s="263" t="s">
        <v>83</v>
      </c>
      <c r="AV1394" s="16" t="s">
        <v>129</v>
      </c>
      <c r="AW1394" s="16" t="s">
        <v>37</v>
      </c>
      <c r="AX1394" s="16" t="s">
        <v>75</v>
      </c>
      <c r="AY1394" s="263" t="s">
        <v>349</v>
      </c>
    </row>
    <row r="1395" spans="2:51" s="12" customFormat="1" ht="10.199999999999999">
      <c r="B1395" s="192"/>
      <c r="C1395" s="193"/>
      <c r="D1395" s="194" t="s">
        <v>357</v>
      </c>
      <c r="E1395" s="195" t="s">
        <v>19</v>
      </c>
      <c r="F1395" s="196" t="s">
        <v>3578</v>
      </c>
      <c r="G1395" s="193"/>
      <c r="H1395" s="195" t="s">
        <v>19</v>
      </c>
      <c r="I1395" s="197"/>
      <c r="J1395" s="193"/>
      <c r="K1395" s="193"/>
      <c r="L1395" s="198"/>
      <c r="M1395" s="199"/>
      <c r="N1395" s="200"/>
      <c r="O1395" s="200"/>
      <c r="P1395" s="200"/>
      <c r="Q1395" s="200"/>
      <c r="R1395" s="200"/>
      <c r="S1395" s="200"/>
      <c r="T1395" s="201"/>
      <c r="AT1395" s="202" t="s">
        <v>357</v>
      </c>
      <c r="AU1395" s="202" t="s">
        <v>83</v>
      </c>
      <c r="AV1395" s="12" t="s">
        <v>83</v>
      </c>
      <c r="AW1395" s="12" t="s">
        <v>37</v>
      </c>
      <c r="AX1395" s="12" t="s">
        <v>75</v>
      </c>
      <c r="AY1395" s="202" t="s">
        <v>349</v>
      </c>
    </row>
    <row r="1396" spans="2:51" s="13" customFormat="1" ht="10.199999999999999">
      <c r="B1396" s="203"/>
      <c r="C1396" s="204"/>
      <c r="D1396" s="194" t="s">
        <v>357</v>
      </c>
      <c r="E1396" s="205" t="s">
        <v>19</v>
      </c>
      <c r="F1396" s="206" t="s">
        <v>3630</v>
      </c>
      <c r="G1396" s="204"/>
      <c r="H1396" s="207">
        <v>3.69</v>
      </c>
      <c r="I1396" s="208"/>
      <c r="J1396" s="204"/>
      <c r="K1396" s="204"/>
      <c r="L1396" s="209"/>
      <c r="M1396" s="210"/>
      <c r="N1396" s="211"/>
      <c r="O1396" s="211"/>
      <c r="P1396" s="211"/>
      <c r="Q1396" s="211"/>
      <c r="R1396" s="211"/>
      <c r="S1396" s="211"/>
      <c r="T1396" s="212"/>
      <c r="AT1396" s="213" t="s">
        <v>357</v>
      </c>
      <c r="AU1396" s="213" t="s">
        <v>83</v>
      </c>
      <c r="AV1396" s="13" t="s">
        <v>85</v>
      </c>
      <c r="AW1396" s="13" t="s">
        <v>37</v>
      </c>
      <c r="AX1396" s="13" t="s">
        <v>75</v>
      </c>
      <c r="AY1396" s="213" t="s">
        <v>349</v>
      </c>
    </row>
    <row r="1397" spans="2:51" s="16" customFormat="1" ht="10.199999999999999">
      <c r="B1397" s="253"/>
      <c r="C1397" s="254"/>
      <c r="D1397" s="194" t="s">
        <v>357</v>
      </c>
      <c r="E1397" s="255" t="s">
        <v>3631</v>
      </c>
      <c r="F1397" s="256" t="s">
        <v>3627</v>
      </c>
      <c r="G1397" s="254"/>
      <c r="H1397" s="257">
        <v>3.69</v>
      </c>
      <c r="I1397" s="258"/>
      <c r="J1397" s="254"/>
      <c r="K1397" s="254"/>
      <c r="L1397" s="259"/>
      <c r="M1397" s="260"/>
      <c r="N1397" s="261"/>
      <c r="O1397" s="261"/>
      <c r="P1397" s="261"/>
      <c r="Q1397" s="261"/>
      <c r="R1397" s="261"/>
      <c r="S1397" s="261"/>
      <c r="T1397" s="262"/>
      <c r="AT1397" s="263" t="s">
        <v>357</v>
      </c>
      <c r="AU1397" s="263" t="s">
        <v>83</v>
      </c>
      <c r="AV1397" s="16" t="s">
        <v>129</v>
      </c>
      <c r="AW1397" s="16" t="s">
        <v>37</v>
      </c>
      <c r="AX1397" s="16" t="s">
        <v>75</v>
      </c>
      <c r="AY1397" s="263" t="s">
        <v>349</v>
      </c>
    </row>
    <row r="1398" spans="2:51" s="12" customFormat="1" ht="10.199999999999999">
      <c r="B1398" s="192"/>
      <c r="C1398" s="193"/>
      <c r="D1398" s="194" t="s">
        <v>357</v>
      </c>
      <c r="E1398" s="195" t="s">
        <v>19</v>
      </c>
      <c r="F1398" s="196" t="s">
        <v>3632</v>
      </c>
      <c r="G1398" s="193"/>
      <c r="H1398" s="195" t="s">
        <v>19</v>
      </c>
      <c r="I1398" s="197"/>
      <c r="J1398" s="193"/>
      <c r="K1398" s="193"/>
      <c r="L1398" s="198"/>
      <c r="M1398" s="199"/>
      <c r="N1398" s="200"/>
      <c r="O1398" s="200"/>
      <c r="P1398" s="200"/>
      <c r="Q1398" s="200"/>
      <c r="R1398" s="200"/>
      <c r="S1398" s="200"/>
      <c r="T1398" s="201"/>
      <c r="AT1398" s="202" t="s">
        <v>357</v>
      </c>
      <c r="AU1398" s="202" t="s">
        <v>83</v>
      </c>
      <c r="AV1398" s="12" t="s">
        <v>83</v>
      </c>
      <c r="AW1398" s="12" t="s">
        <v>37</v>
      </c>
      <c r="AX1398" s="12" t="s">
        <v>75</v>
      </c>
      <c r="AY1398" s="202" t="s">
        <v>349</v>
      </c>
    </row>
    <row r="1399" spans="2:51" s="13" customFormat="1" ht="10.199999999999999">
      <c r="B1399" s="203"/>
      <c r="C1399" s="204"/>
      <c r="D1399" s="194" t="s">
        <v>357</v>
      </c>
      <c r="E1399" s="205" t="s">
        <v>19</v>
      </c>
      <c r="F1399" s="206" t="s">
        <v>2662</v>
      </c>
      <c r="G1399" s="204"/>
      <c r="H1399" s="207">
        <v>11.26</v>
      </c>
      <c r="I1399" s="208"/>
      <c r="J1399" s="204"/>
      <c r="K1399" s="204"/>
      <c r="L1399" s="209"/>
      <c r="M1399" s="210"/>
      <c r="N1399" s="211"/>
      <c r="O1399" s="211"/>
      <c r="P1399" s="211"/>
      <c r="Q1399" s="211"/>
      <c r="R1399" s="211"/>
      <c r="S1399" s="211"/>
      <c r="T1399" s="212"/>
      <c r="AT1399" s="213" t="s">
        <v>357</v>
      </c>
      <c r="AU1399" s="213" t="s">
        <v>83</v>
      </c>
      <c r="AV1399" s="13" t="s">
        <v>85</v>
      </c>
      <c r="AW1399" s="13" t="s">
        <v>37</v>
      </c>
      <c r="AX1399" s="13" t="s">
        <v>75</v>
      </c>
      <c r="AY1399" s="213" t="s">
        <v>349</v>
      </c>
    </row>
    <row r="1400" spans="2:51" s="16" customFormat="1" ht="10.199999999999999">
      <c r="B1400" s="253"/>
      <c r="C1400" s="254"/>
      <c r="D1400" s="194" t="s">
        <v>357</v>
      </c>
      <c r="E1400" s="255" t="s">
        <v>2661</v>
      </c>
      <c r="F1400" s="256" t="s">
        <v>3627</v>
      </c>
      <c r="G1400" s="254"/>
      <c r="H1400" s="257">
        <v>11.26</v>
      </c>
      <c r="I1400" s="258"/>
      <c r="J1400" s="254"/>
      <c r="K1400" s="254"/>
      <c r="L1400" s="259"/>
      <c r="M1400" s="260"/>
      <c r="N1400" s="261"/>
      <c r="O1400" s="261"/>
      <c r="P1400" s="261"/>
      <c r="Q1400" s="261"/>
      <c r="R1400" s="261"/>
      <c r="S1400" s="261"/>
      <c r="T1400" s="262"/>
      <c r="AT1400" s="263" t="s">
        <v>357</v>
      </c>
      <c r="AU1400" s="263" t="s">
        <v>83</v>
      </c>
      <c r="AV1400" s="16" t="s">
        <v>129</v>
      </c>
      <c r="AW1400" s="16" t="s">
        <v>37</v>
      </c>
      <c r="AX1400" s="16" t="s">
        <v>75</v>
      </c>
      <c r="AY1400" s="263" t="s">
        <v>349</v>
      </c>
    </row>
    <row r="1401" spans="2:51" s="12" customFormat="1" ht="10.199999999999999">
      <c r="B1401" s="192"/>
      <c r="C1401" s="193"/>
      <c r="D1401" s="194" t="s">
        <v>357</v>
      </c>
      <c r="E1401" s="195" t="s">
        <v>19</v>
      </c>
      <c r="F1401" s="196" t="s">
        <v>3633</v>
      </c>
      <c r="G1401" s="193"/>
      <c r="H1401" s="195" t="s">
        <v>19</v>
      </c>
      <c r="I1401" s="197"/>
      <c r="J1401" s="193"/>
      <c r="K1401" s="193"/>
      <c r="L1401" s="198"/>
      <c r="M1401" s="199"/>
      <c r="N1401" s="200"/>
      <c r="O1401" s="200"/>
      <c r="P1401" s="200"/>
      <c r="Q1401" s="200"/>
      <c r="R1401" s="200"/>
      <c r="S1401" s="200"/>
      <c r="T1401" s="201"/>
      <c r="AT1401" s="202" t="s">
        <v>357</v>
      </c>
      <c r="AU1401" s="202" t="s">
        <v>83</v>
      </c>
      <c r="AV1401" s="12" t="s">
        <v>83</v>
      </c>
      <c r="AW1401" s="12" t="s">
        <v>37</v>
      </c>
      <c r="AX1401" s="12" t="s">
        <v>75</v>
      </c>
      <c r="AY1401" s="202" t="s">
        <v>349</v>
      </c>
    </row>
    <row r="1402" spans="2:51" s="13" customFormat="1" ht="10.199999999999999">
      <c r="B1402" s="203"/>
      <c r="C1402" s="204"/>
      <c r="D1402" s="194" t="s">
        <v>357</v>
      </c>
      <c r="E1402" s="205" t="s">
        <v>19</v>
      </c>
      <c r="F1402" s="206" t="s">
        <v>2664</v>
      </c>
      <c r="G1402" s="204"/>
      <c r="H1402" s="207">
        <v>20.3</v>
      </c>
      <c r="I1402" s="208"/>
      <c r="J1402" s="204"/>
      <c r="K1402" s="204"/>
      <c r="L1402" s="209"/>
      <c r="M1402" s="210"/>
      <c r="N1402" s="211"/>
      <c r="O1402" s="211"/>
      <c r="P1402" s="211"/>
      <c r="Q1402" s="211"/>
      <c r="R1402" s="211"/>
      <c r="S1402" s="211"/>
      <c r="T1402" s="212"/>
      <c r="AT1402" s="213" t="s">
        <v>357</v>
      </c>
      <c r="AU1402" s="213" t="s">
        <v>83</v>
      </c>
      <c r="AV1402" s="13" t="s">
        <v>85</v>
      </c>
      <c r="AW1402" s="13" t="s">
        <v>37</v>
      </c>
      <c r="AX1402" s="13" t="s">
        <v>75</v>
      </c>
      <c r="AY1402" s="213" t="s">
        <v>349</v>
      </c>
    </row>
    <row r="1403" spans="2:51" s="16" customFormat="1" ht="10.199999999999999">
      <c r="B1403" s="253"/>
      <c r="C1403" s="254"/>
      <c r="D1403" s="194" t="s">
        <v>357</v>
      </c>
      <c r="E1403" s="255" t="s">
        <v>2663</v>
      </c>
      <c r="F1403" s="256" t="s">
        <v>3627</v>
      </c>
      <c r="G1403" s="254"/>
      <c r="H1403" s="257">
        <v>20.3</v>
      </c>
      <c r="I1403" s="258"/>
      <c r="J1403" s="254"/>
      <c r="K1403" s="254"/>
      <c r="L1403" s="259"/>
      <c r="M1403" s="260"/>
      <c r="N1403" s="261"/>
      <c r="O1403" s="261"/>
      <c r="P1403" s="261"/>
      <c r="Q1403" s="261"/>
      <c r="R1403" s="261"/>
      <c r="S1403" s="261"/>
      <c r="T1403" s="262"/>
      <c r="AT1403" s="263" t="s">
        <v>357</v>
      </c>
      <c r="AU1403" s="263" t="s">
        <v>83</v>
      </c>
      <c r="AV1403" s="16" t="s">
        <v>129</v>
      </c>
      <c r="AW1403" s="16" t="s">
        <v>37</v>
      </c>
      <c r="AX1403" s="16" t="s">
        <v>75</v>
      </c>
      <c r="AY1403" s="263" t="s">
        <v>349</v>
      </c>
    </row>
    <row r="1404" spans="2:51" s="12" customFormat="1" ht="10.199999999999999">
      <c r="B1404" s="192"/>
      <c r="C1404" s="193"/>
      <c r="D1404" s="194" t="s">
        <v>357</v>
      </c>
      <c r="E1404" s="195" t="s">
        <v>19</v>
      </c>
      <c r="F1404" s="196" t="s">
        <v>3634</v>
      </c>
      <c r="G1404" s="193"/>
      <c r="H1404" s="195" t="s">
        <v>19</v>
      </c>
      <c r="I1404" s="197"/>
      <c r="J1404" s="193"/>
      <c r="K1404" s="193"/>
      <c r="L1404" s="198"/>
      <c r="M1404" s="199"/>
      <c r="N1404" s="200"/>
      <c r="O1404" s="200"/>
      <c r="P1404" s="200"/>
      <c r="Q1404" s="200"/>
      <c r="R1404" s="200"/>
      <c r="S1404" s="200"/>
      <c r="T1404" s="201"/>
      <c r="AT1404" s="202" t="s">
        <v>357</v>
      </c>
      <c r="AU1404" s="202" t="s">
        <v>83</v>
      </c>
      <c r="AV1404" s="12" t="s">
        <v>83</v>
      </c>
      <c r="AW1404" s="12" t="s">
        <v>37</v>
      </c>
      <c r="AX1404" s="12" t="s">
        <v>75</v>
      </c>
      <c r="AY1404" s="202" t="s">
        <v>349</v>
      </c>
    </row>
    <row r="1405" spans="2:51" s="13" customFormat="1" ht="10.199999999999999">
      <c r="B1405" s="203"/>
      <c r="C1405" s="204"/>
      <c r="D1405" s="194" t="s">
        <v>357</v>
      </c>
      <c r="E1405" s="205" t="s">
        <v>19</v>
      </c>
      <c r="F1405" s="206" t="s">
        <v>2666</v>
      </c>
      <c r="G1405" s="204"/>
      <c r="H1405" s="207">
        <v>143.09</v>
      </c>
      <c r="I1405" s="208"/>
      <c r="J1405" s="204"/>
      <c r="K1405" s="204"/>
      <c r="L1405" s="209"/>
      <c r="M1405" s="210"/>
      <c r="N1405" s="211"/>
      <c r="O1405" s="211"/>
      <c r="P1405" s="211"/>
      <c r="Q1405" s="211"/>
      <c r="R1405" s="211"/>
      <c r="S1405" s="211"/>
      <c r="T1405" s="212"/>
      <c r="AT1405" s="213" t="s">
        <v>357</v>
      </c>
      <c r="AU1405" s="213" t="s">
        <v>83</v>
      </c>
      <c r="AV1405" s="13" t="s">
        <v>85</v>
      </c>
      <c r="AW1405" s="13" t="s">
        <v>37</v>
      </c>
      <c r="AX1405" s="13" t="s">
        <v>75</v>
      </c>
      <c r="AY1405" s="213" t="s">
        <v>349</v>
      </c>
    </row>
    <row r="1406" spans="2:51" s="16" customFormat="1" ht="10.199999999999999">
      <c r="B1406" s="253"/>
      <c r="C1406" s="254"/>
      <c r="D1406" s="194" t="s">
        <v>357</v>
      </c>
      <c r="E1406" s="255" t="s">
        <v>2665</v>
      </c>
      <c r="F1406" s="256" t="s">
        <v>3627</v>
      </c>
      <c r="G1406" s="254"/>
      <c r="H1406" s="257">
        <v>143.09</v>
      </c>
      <c r="I1406" s="258"/>
      <c r="J1406" s="254"/>
      <c r="K1406" s="254"/>
      <c r="L1406" s="259"/>
      <c r="M1406" s="260"/>
      <c r="N1406" s="261"/>
      <c r="O1406" s="261"/>
      <c r="P1406" s="261"/>
      <c r="Q1406" s="261"/>
      <c r="R1406" s="261"/>
      <c r="S1406" s="261"/>
      <c r="T1406" s="262"/>
      <c r="AT1406" s="263" t="s">
        <v>357</v>
      </c>
      <c r="AU1406" s="263" t="s">
        <v>83</v>
      </c>
      <c r="AV1406" s="16" t="s">
        <v>129</v>
      </c>
      <c r="AW1406" s="16" t="s">
        <v>37</v>
      </c>
      <c r="AX1406" s="16" t="s">
        <v>75</v>
      </c>
      <c r="AY1406" s="263" t="s">
        <v>349</v>
      </c>
    </row>
    <row r="1407" spans="2:51" s="12" customFormat="1" ht="10.199999999999999">
      <c r="B1407" s="192"/>
      <c r="C1407" s="193"/>
      <c r="D1407" s="194" t="s">
        <v>357</v>
      </c>
      <c r="E1407" s="195" t="s">
        <v>19</v>
      </c>
      <c r="F1407" s="196" t="s">
        <v>3635</v>
      </c>
      <c r="G1407" s="193"/>
      <c r="H1407" s="195" t="s">
        <v>19</v>
      </c>
      <c r="I1407" s="197"/>
      <c r="J1407" s="193"/>
      <c r="K1407" s="193"/>
      <c r="L1407" s="198"/>
      <c r="M1407" s="199"/>
      <c r="N1407" s="200"/>
      <c r="O1407" s="200"/>
      <c r="P1407" s="200"/>
      <c r="Q1407" s="200"/>
      <c r="R1407" s="200"/>
      <c r="S1407" s="200"/>
      <c r="T1407" s="201"/>
      <c r="AT1407" s="202" t="s">
        <v>357</v>
      </c>
      <c r="AU1407" s="202" t="s">
        <v>83</v>
      </c>
      <c r="AV1407" s="12" t="s">
        <v>83</v>
      </c>
      <c r="AW1407" s="12" t="s">
        <v>37</v>
      </c>
      <c r="AX1407" s="12" t="s">
        <v>75</v>
      </c>
      <c r="AY1407" s="202" t="s">
        <v>349</v>
      </c>
    </row>
    <row r="1408" spans="2:51" s="13" customFormat="1" ht="10.199999999999999">
      <c r="B1408" s="203"/>
      <c r="C1408" s="204"/>
      <c r="D1408" s="194" t="s">
        <v>357</v>
      </c>
      <c r="E1408" s="205" t="s">
        <v>19</v>
      </c>
      <c r="F1408" s="206" t="s">
        <v>2668</v>
      </c>
      <c r="G1408" s="204"/>
      <c r="H1408" s="207">
        <v>33.590000000000003</v>
      </c>
      <c r="I1408" s="208"/>
      <c r="J1408" s="204"/>
      <c r="K1408" s="204"/>
      <c r="L1408" s="209"/>
      <c r="M1408" s="210"/>
      <c r="N1408" s="211"/>
      <c r="O1408" s="211"/>
      <c r="P1408" s="211"/>
      <c r="Q1408" s="211"/>
      <c r="R1408" s="211"/>
      <c r="S1408" s="211"/>
      <c r="T1408" s="212"/>
      <c r="AT1408" s="213" t="s">
        <v>357</v>
      </c>
      <c r="AU1408" s="213" t="s">
        <v>83</v>
      </c>
      <c r="AV1408" s="13" t="s">
        <v>85</v>
      </c>
      <c r="AW1408" s="13" t="s">
        <v>37</v>
      </c>
      <c r="AX1408" s="13" t="s">
        <v>75</v>
      </c>
      <c r="AY1408" s="213" t="s">
        <v>349</v>
      </c>
    </row>
    <row r="1409" spans="2:51" s="16" customFormat="1" ht="10.199999999999999">
      <c r="B1409" s="253"/>
      <c r="C1409" s="254"/>
      <c r="D1409" s="194" t="s">
        <v>357</v>
      </c>
      <c r="E1409" s="255" t="s">
        <v>2667</v>
      </c>
      <c r="F1409" s="256" t="s">
        <v>3627</v>
      </c>
      <c r="G1409" s="254"/>
      <c r="H1409" s="257">
        <v>33.590000000000003</v>
      </c>
      <c r="I1409" s="258"/>
      <c r="J1409" s="254"/>
      <c r="K1409" s="254"/>
      <c r="L1409" s="259"/>
      <c r="M1409" s="260"/>
      <c r="N1409" s="261"/>
      <c r="O1409" s="261"/>
      <c r="P1409" s="261"/>
      <c r="Q1409" s="261"/>
      <c r="R1409" s="261"/>
      <c r="S1409" s="261"/>
      <c r="T1409" s="262"/>
      <c r="AT1409" s="263" t="s">
        <v>357</v>
      </c>
      <c r="AU1409" s="263" t="s">
        <v>83</v>
      </c>
      <c r="AV1409" s="16" t="s">
        <v>129</v>
      </c>
      <c r="AW1409" s="16" t="s">
        <v>37</v>
      </c>
      <c r="AX1409" s="16" t="s">
        <v>75</v>
      </c>
      <c r="AY1409" s="263" t="s">
        <v>349</v>
      </c>
    </row>
    <row r="1410" spans="2:51" s="12" customFormat="1" ht="10.199999999999999">
      <c r="B1410" s="192"/>
      <c r="C1410" s="193"/>
      <c r="D1410" s="194" t="s">
        <v>357</v>
      </c>
      <c r="E1410" s="195" t="s">
        <v>19</v>
      </c>
      <c r="F1410" s="196" t="s">
        <v>3636</v>
      </c>
      <c r="G1410" s="193"/>
      <c r="H1410" s="195" t="s">
        <v>19</v>
      </c>
      <c r="I1410" s="197"/>
      <c r="J1410" s="193"/>
      <c r="K1410" s="193"/>
      <c r="L1410" s="198"/>
      <c r="M1410" s="199"/>
      <c r="N1410" s="200"/>
      <c r="O1410" s="200"/>
      <c r="P1410" s="200"/>
      <c r="Q1410" s="200"/>
      <c r="R1410" s="200"/>
      <c r="S1410" s="200"/>
      <c r="T1410" s="201"/>
      <c r="AT1410" s="202" t="s">
        <v>357</v>
      </c>
      <c r="AU1410" s="202" t="s">
        <v>83</v>
      </c>
      <c r="AV1410" s="12" t="s">
        <v>83</v>
      </c>
      <c r="AW1410" s="12" t="s">
        <v>37</v>
      </c>
      <c r="AX1410" s="12" t="s">
        <v>75</v>
      </c>
      <c r="AY1410" s="202" t="s">
        <v>349</v>
      </c>
    </row>
    <row r="1411" spans="2:51" s="13" customFormat="1" ht="10.199999999999999">
      <c r="B1411" s="203"/>
      <c r="C1411" s="204"/>
      <c r="D1411" s="194" t="s">
        <v>357</v>
      </c>
      <c r="E1411" s="205" t="s">
        <v>19</v>
      </c>
      <c r="F1411" s="206" t="s">
        <v>2670</v>
      </c>
      <c r="G1411" s="204"/>
      <c r="H1411" s="207">
        <v>19.23</v>
      </c>
      <c r="I1411" s="208"/>
      <c r="J1411" s="204"/>
      <c r="K1411" s="204"/>
      <c r="L1411" s="209"/>
      <c r="M1411" s="210"/>
      <c r="N1411" s="211"/>
      <c r="O1411" s="211"/>
      <c r="P1411" s="211"/>
      <c r="Q1411" s="211"/>
      <c r="R1411" s="211"/>
      <c r="S1411" s="211"/>
      <c r="T1411" s="212"/>
      <c r="AT1411" s="213" t="s">
        <v>357</v>
      </c>
      <c r="AU1411" s="213" t="s">
        <v>83</v>
      </c>
      <c r="AV1411" s="13" t="s">
        <v>85</v>
      </c>
      <c r="AW1411" s="13" t="s">
        <v>37</v>
      </c>
      <c r="AX1411" s="13" t="s">
        <v>75</v>
      </c>
      <c r="AY1411" s="213" t="s">
        <v>349</v>
      </c>
    </row>
    <row r="1412" spans="2:51" s="16" customFormat="1" ht="10.199999999999999">
      <c r="B1412" s="253"/>
      <c r="C1412" s="254"/>
      <c r="D1412" s="194" t="s">
        <v>357</v>
      </c>
      <c r="E1412" s="255" t="s">
        <v>2669</v>
      </c>
      <c r="F1412" s="256" t="s">
        <v>3627</v>
      </c>
      <c r="G1412" s="254"/>
      <c r="H1412" s="257">
        <v>19.23</v>
      </c>
      <c r="I1412" s="258"/>
      <c r="J1412" s="254"/>
      <c r="K1412" s="254"/>
      <c r="L1412" s="259"/>
      <c r="M1412" s="260"/>
      <c r="N1412" s="261"/>
      <c r="O1412" s="261"/>
      <c r="P1412" s="261"/>
      <c r="Q1412" s="261"/>
      <c r="R1412" s="261"/>
      <c r="S1412" s="261"/>
      <c r="T1412" s="262"/>
      <c r="AT1412" s="263" t="s">
        <v>357</v>
      </c>
      <c r="AU1412" s="263" t="s">
        <v>83</v>
      </c>
      <c r="AV1412" s="16" t="s">
        <v>129</v>
      </c>
      <c r="AW1412" s="16" t="s">
        <v>37</v>
      </c>
      <c r="AX1412" s="16" t="s">
        <v>75</v>
      </c>
      <c r="AY1412" s="263" t="s">
        <v>349</v>
      </c>
    </row>
    <row r="1413" spans="2:51" s="12" customFormat="1" ht="10.199999999999999">
      <c r="B1413" s="192"/>
      <c r="C1413" s="193"/>
      <c r="D1413" s="194" t="s">
        <v>357</v>
      </c>
      <c r="E1413" s="195" t="s">
        <v>19</v>
      </c>
      <c r="F1413" s="196" t="s">
        <v>3637</v>
      </c>
      <c r="G1413" s="193"/>
      <c r="H1413" s="195" t="s">
        <v>19</v>
      </c>
      <c r="I1413" s="197"/>
      <c r="J1413" s="193"/>
      <c r="K1413" s="193"/>
      <c r="L1413" s="198"/>
      <c r="M1413" s="199"/>
      <c r="N1413" s="200"/>
      <c r="O1413" s="200"/>
      <c r="P1413" s="200"/>
      <c r="Q1413" s="200"/>
      <c r="R1413" s="200"/>
      <c r="S1413" s="200"/>
      <c r="T1413" s="201"/>
      <c r="AT1413" s="202" t="s">
        <v>357</v>
      </c>
      <c r="AU1413" s="202" t="s">
        <v>83</v>
      </c>
      <c r="AV1413" s="12" t="s">
        <v>83</v>
      </c>
      <c r="AW1413" s="12" t="s">
        <v>37</v>
      </c>
      <c r="AX1413" s="12" t="s">
        <v>75</v>
      </c>
      <c r="AY1413" s="202" t="s">
        <v>349</v>
      </c>
    </row>
    <row r="1414" spans="2:51" s="13" customFormat="1" ht="10.199999999999999">
      <c r="B1414" s="203"/>
      <c r="C1414" s="204"/>
      <c r="D1414" s="194" t="s">
        <v>357</v>
      </c>
      <c r="E1414" s="205" t="s">
        <v>19</v>
      </c>
      <c r="F1414" s="206" t="s">
        <v>3638</v>
      </c>
      <c r="G1414" s="204"/>
      <c r="H1414" s="207">
        <v>42.95</v>
      </c>
      <c r="I1414" s="208"/>
      <c r="J1414" s="204"/>
      <c r="K1414" s="204"/>
      <c r="L1414" s="209"/>
      <c r="M1414" s="210"/>
      <c r="N1414" s="211"/>
      <c r="O1414" s="211"/>
      <c r="P1414" s="211"/>
      <c r="Q1414" s="211"/>
      <c r="R1414" s="211"/>
      <c r="S1414" s="211"/>
      <c r="T1414" s="212"/>
      <c r="AT1414" s="213" t="s">
        <v>357</v>
      </c>
      <c r="AU1414" s="213" t="s">
        <v>83</v>
      </c>
      <c r="AV1414" s="13" t="s">
        <v>85</v>
      </c>
      <c r="AW1414" s="13" t="s">
        <v>37</v>
      </c>
      <c r="AX1414" s="13" t="s">
        <v>75</v>
      </c>
      <c r="AY1414" s="213" t="s">
        <v>349</v>
      </c>
    </row>
    <row r="1415" spans="2:51" s="16" customFormat="1" ht="10.199999999999999">
      <c r="B1415" s="253"/>
      <c r="C1415" s="254"/>
      <c r="D1415" s="194" t="s">
        <v>357</v>
      </c>
      <c r="E1415" s="255" t="s">
        <v>2671</v>
      </c>
      <c r="F1415" s="256" t="s">
        <v>3627</v>
      </c>
      <c r="G1415" s="254"/>
      <c r="H1415" s="257">
        <v>42.95</v>
      </c>
      <c r="I1415" s="258"/>
      <c r="J1415" s="254"/>
      <c r="K1415" s="254"/>
      <c r="L1415" s="259"/>
      <c r="M1415" s="260"/>
      <c r="N1415" s="261"/>
      <c r="O1415" s="261"/>
      <c r="P1415" s="261"/>
      <c r="Q1415" s="261"/>
      <c r="R1415" s="261"/>
      <c r="S1415" s="261"/>
      <c r="T1415" s="262"/>
      <c r="AT1415" s="263" t="s">
        <v>357</v>
      </c>
      <c r="AU1415" s="263" t="s">
        <v>83</v>
      </c>
      <c r="AV1415" s="16" t="s">
        <v>129</v>
      </c>
      <c r="AW1415" s="16" t="s">
        <v>37</v>
      </c>
      <c r="AX1415" s="16" t="s">
        <v>75</v>
      </c>
      <c r="AY1415" s="263" t="s">
        <v>349</v>
      </c>
    </row>
    <row r="1416" spans="2:51" s="12" customFormat="1" ht="10.199999999999999">
      <c r="B1416" s="192"/>
      <c r="C1416" s="193"/>
      <c r="D1416" s="194" t="s">
        <v>357</v>
      </c>
      <c r="E1416" s="195" t="s">
        <v>19</v>
      </c>
      <c r="F1416" s="196" t="s">
        <v>3639</v>
      </c>
      <c r="G1416" s="193"/>
      <c r="H1416" s="195" t="s">
        <v>19</v>
      </c>
      <c r="I1416" s="197"/>
      <c r="J1416" s="193"/>
      <c r="K1416" s="193"/>
      <c r="L1416" s="198"/>
      <c r="M1416" s="199"/>
      <c r="N1416" s="200"/>
      <c r="O1416" s="200"/>
      <c r="P1416" s="200"/>
      <c r="Q1416" s="200"/>
      <c r="R1416" s="200"/>
      <c r="S1416" s="200"/>
      <c r="T1416" s="201"/>
      <c r="AT1416" s="202" t="s">
        <v>357</v>
      </c>
      <c r="AU1416" s="202" t="s">
        <v>83</v>
      </c>
      <c r="AV1416" s="12" t="s">
        <v>83</v>
      </c>
      <c r="AW1416" s="12" t="s">
        <v>37</v>
      </c>
      <c r="AX1416" s="12" t="s">
        <v>75</v>
      </c>
      <c r="AY1416" s="202" t="s">
        <v>349</v>
      </c>
    </row>
    <row r="1417" spans="2:51" s="13" customFormat="1" ht="10.199999999999999">
      <c r="B1417" s="203"/>
      <c r="C1417" s="204"/>
      <c r="D1417" s="194" t="s">
        <v>357</v>
      </c>
      <c r="E1417" s="205" t="s">
        <v>19</v>
      </c>
      <c r="F1417" s="206" t="s">
        <v>2674</v>
      </c>
      <c r="G1417" s="204"/>
      <c r="H1417" s="207">
        <v>10.15</v>
      </c>
      <c r="I1417" s="208"/>
      <c r="J1417" s="204"/>
      <c r="K1417" s="204"/>
      <c r="L1417" s="209"/>
      <c r="M1417" s="210"/>
      <c r="N1417" s="211"/>
      <c r="O1417" s="211"/>
      <c r="P1417" s="211"/>
      <c r="Q1417" s="211"/>
      <c r="R1417" s="211"/>
      <c r="S1417" s="211"/>
      <c r="T1417" s="212"/>
      <c r="AT1417" s="213" t="s">
        <v>357</v>
      </c>
      <c r="AU1417" s="213" t="s">
        <v>83</v>
      </c>
      <c r="AV1417" s="13" t="s">
        <v>85</v>
      </c>
      <c r="AW1417" s="13" t="s">
        <v>37</v>
      </c>
      <c r="AX1417" s="13" t="s">
        <v>75</v>
      </c>
      <c r="AY1417" s="213" t="s">
        <v>349</v>
      </c>
    </row>
    <row r="1418" spans="2:51" s="16" customFormat="1" ht="10.199999999999999">
      <c r="B1418" s="253"/>
      <c r="C1418" s="254"/>
      <c r="D1418" s="194" t="s">
        <v>357</v>
      </c>
      <c r="E1418" s="255" t="s">
        <v>2673</v>
      </c>
      <c r="F1418" s="256" t="s">
        <v>3627</v>
      </c>
      <c r="G1418" s="254"/>
      <c r="H1418" s="257">
        <v>10.15</v>
      </c>
      <c r="I1418" s="258"/>
      <c r="J1418" s="254"/>
      <c r="K1418" s="254"/>
      <c r="L1418" s="259"/>
      <c r="M1418" s="260"/>
      <c r="N1418" s="261"/>
      <c r="O1418" s="261"/>
      <c r="P1418" s="261"/>
      <c r="Q1418" s="261"/>
      <c r="R1418" s="261"/>
      <c r="S1418" s="261"/>
      <c r="T1418" s="262"/>
      <c r="AT1418" s="263" t="s">
        <v>357</v>
      </c>
      <c r="AU1418" s="263" t="s">
        <v>83</v>
      </c>
      <c r="AV1418" s="16" t="s">
        <v>129</v>
      </c>
      <c r="AW1418" s="16" t="s">
        <v>37</v>
      </c>
      <c r="AX1418" s="16" t="s">
        <v>75</v>
      </c>
      <c r="AY1418" s="263" t="s">
        <v>349</v>
      </c>
    </row>
    <row r="1419" spans="2:51" s="12" customFormat="1" ht="10.199999999999999">
      <c r="B1419" s="192"/>
      <c r="C1419" s="193"/>
      <c r="D1419" s="194" t="s">
        <v>357</v>
      </c>
      <c r="E1419" s="195" t="s">
        <v>19</v>
      </c>
      <c r="F1419" s="196" t="s">
        <v>3640</v>
      </c>
      <c r="G1419" s="193"/>
      <c r="H1419" s="195" t="s">
        <v>19</v>
      </c>
      <c r="I1419" s="197"/>
      <c r="J1419" s="193"/>
      <c r="K1419" s="193"/>
      <c r="L1419" s="198"/>
      <c r="M1419" s="199"/>
      <c r="N1419" s="200"/>
      <c r="O1419" s="200"/>
      <c r="P1419" s="200"/>
      <c r="Q1419" s="200"/>
      <c r="R1419" s="200"/>
      <c r="S1419" s="200"/>
      <c r="T1419" s="201"/>
      <c r="AT1419" s="202" t="s">
        <v>357</v>
      </c>
      <c r="AU1419" s="202" t="s">
        <v>83</v>
      </c>
      <c r="AV1419" s="12" t="s">
        <v>83</v>
      </c>
      <c r="AW1419" s="12" t="s">
        <v>37</v>
      </c>
      <c r="AX1419" s="12" t="s">
        <v>75</v>
      </c>
      <c r="AY1419" s="202" t="s">
        <v>349</v>
      </c>
    </row>
    <row r="1420" spans="2:51" s="13" customFormat="1" ht="10.199999999999999">
      <c r="B1420" s="203"/>
      <c r="C1420" s="204"/>
      <c r="D1420" s="194" t="s">
        <v>357</v>
      </c>
      <c r="E1420" s="205" t="s">
        <v>19</v>
      </c>
      <c r="F1420" s="206" t="s">
        <v>2676</v>
      </c>
      <c r="G1420" s="204"/>
      <c r="H1420" s="207">
        <v>1.95</v>
      </c>
      <c r="I1420" s="208"/>
      <c r="J1420" s="204"/>
      <c r="K1420" s="204"/>
      <c r="L1420" s="209"/>
      <c r="M1420" s="210"/>
      <c r="N1420" s="211"/>
      <c r="O1420" s="211"/>
      <c r="P1420" s="211"/>
      <c r="Q1420" s="211"/>
      <c r="R1420" s="211"/>
      <c r="S1420" s="211"/>
      <c r="T1420" s="212"/>
      <c r="AT1420" s="213" t="s">
        <v>357</v>
      </c>
      <c r="AU1420" s="213" t="s">
        <v>83</v>
      </c>
      <c r="AV1420" s="13" t="s">
        <v>85</v>
      </c>
      <c r="AW1420" s="13" t="s">
        <v>37</v>
      </c>
      <c r="AX1420" s="13" t="s">
        <v>75</v>
      </c>
      <c r="AY1420" s="213" t="s">
        <v>349</v>
      </c>
    </row>
    <row r="1421" spans="2:51" s="16" customFormat="1" ht="10.199999999999999">
      <c r="B1421" s="253"/>
      <c r="C1421" s="254"/>
      <c r="D1421" s="194" t="s">
        <v>357</v>
      </c>
      <c r="E1421" s="255" t="s">
        <v>2675</v>
      </c>
      <c r="F1421" s="256" t="s">
        <v>3627</v>
      </c>
      <c r="G1421" s="254"/>
      <c r="H1421" s="257">
        <v>1.95</v>
      </c>
      <c r="I1421" s="258"/>
      <c r="J1421" s="254"/>
      <c r="K1421" s="254"/>
      <c r="L1421" s="259"/>
      <c r="M1421" s="260"/>
      <c r="N1421" s="261"/>
      <c r="O1421" s="261"/>
      <c r="P1421" s="261"/>
      <c r="Q1421" s="261"/>
      <c r="R1421" s="261"/>
      <c r="S1421" s="261"/>
      <c r="T1421" s="262"/>
      <c r="AT1421" s="263" t="s">
        <v>357</v>
      </c>
      <c r="AU1421" s="263" t="s">
        <v>83</v>
      </c>
      <c r="AV1421" s="16" t="s">
        <v>129</v>
      </c>
      <c r="AW1421" s="16" t="s">
        <v>37</v>
      </c>
      <c r="AX1421" s="16" t="s">
        <v>75</v>
      </c>
      <c r="AY1421" s="263" t="s">
        <v>349</v>
      </c>
    </row>
    <row r="1422" spans="2:51" s="12" customFormat="1" ht="10.199999999999999">
      <c r="B1422" s="192"/>
      <c r="C1422" s="193"/>
      <c r="D1422" s="194" t="s">
        <v>357</v>
      </c>
      <c r="E1422" s="195" t="s">
        <v>19</v>
      </c>
      <c r="F1422" s="196" t="s">
        <v>3641</v>
      </c>
      <c r="G1422" s="193"/>
      <c r="H1422" s="195" t="s">
        <v>19</v>
      </c>
      <c r="I1422" s="197"/>
      <c r="J1422" s="193"/>
      <c r="K1422" s="193"/>
      <c r="L1422" s="198"/>
      <c r="M1422" s="199"/>
      <c r="N1422" s="200"/>
      <c r="O1422" s="200"/>
      <c r="P1422" s="200"/>
      <c r="Q1422" s="200"/>
      <c r="R1422" s="200"/>
      <c r="S1422" s="200"/>
      <c r="T1422" s="201"/>
      <c r="AT1422" s="202" t="s">
        <v>357</v>
      </c>
      <c r="AU1422" s="202" t="s">
        <v>83</v>
      </c>
      <c r="AV1422" s="12" t="s">
        <v>83</v>
      </c>
      <c r="AW1422" s="12" t="s">
        <v>37</v>
      </c>
      <c r="AX1422" s="12" t="s">
        <v>75</v>
      </c>
      <c r="AY1422" s="202" t="s">
        <v>349</v>
      </c>
    </row>
    <row r="1423" spans="2:51" s="13" customFormat="1" ht="10.199999999999999">
      <c r="B1423" s="203"/>
      <c r="C1423" s="204"/>
      <c r="D1423" s="194" t="s">
        <v>357</v>
      </c>
      <c r="E1423" s="205" t="s">
        <v>19</v>
      </c>
      <c r="F1423" s="206" t="s">
        <v>75</v>
      </c>
      <c r="G1423" s="204"/>
      <c r="H1423" s="207">
        <v>0</v>
      </c>
      <c r="I1423" s="208"/>
      <c r="J1423" s="204"/>
      <c r="K1423" s="204"/>
      <c r="L1423" s="209"/>
      <c r="M1423" s="210"/>
      <c r="N1423" s="211"/>
      <c r="O1423" s="211"/>
      <c r="P1423" s="211"/>
      <c r="Q1423" s="211"/>
      <c r="R1423" s="211"/>
      <c r="S1423" s="211"/>
      <c r="T1423" s="212"/>
      <c r="AT1423" s="213" t="s">
        <v>357</v>
      </c>
      <c r="AU1423" s="213" t="s">
        <v>83</v>
      </c>
      <c r="AV1423" s="13" t="s">
        <v>85</v>
      </c>
      <c r="AW1423" s="13" t="s">
        <v>37</v>
      </c>
      <c r="AX1423" s="13" t="s">
        <v>75</v>
      </c>
      <c r="AY1423" s="213" t="s">
        <v>349</v>
      </c>
    </row>
    <row r="1424" spans="2:51" s="16" customFormat="1" ht="10.199999999999999">
      <c r="B1424" s="253"/>
      <c r="C1424" s="254"/>
      <c r="D1424" s="194" t="s">
        <v>357</v>
      </c>
      <c r="E1424" s="255" t="s">
        <v>2678</v>
      </c>
      <c r="F1424" s="256" t="s">
        <v>3627</v>
      </c>
      <c r="G1424" s="254"/>
      <c r="H1424" s="257">
        <v>0</v>
      </c>
      <c r="I1424" s="258"/>
      <c r="J1424" s="254"/>
      <c r="K1424" s="254"/>
      <c r="L1424" s="259"/>
      <c r="M1424" s="260"/>
      <c r="N1424" s="261"/>
      <c r="O1424" s="261"/>
      <c r="P1424" s="261"/>
      <c r="Q1424" s="261"/>
      <c r="R1424" s="261"/>
      <c r="S1424" s="261"/>
      <c r="T1424" s="262"/>
      <c r="AT1424" s="263" t="s">
        <v>357</v>
      </c>
      <c r="AU1424" s="263" t="s">
        <v>83</v>
      </c>
      <c r="AV1424" s="16" t="s">
        <v>129</v>
      </c>
      <c r="AW1424" s="16" t="s">
        <v>37</v>
      </c>
      <c r="AX1424" s="16" t="s">
        <v>75</v>
      </c>
      <c r="AY1424" s="263" t="s">
        <v>349</v>
      </c>
    </row>
    <row r="1425" spans="2:51" s="12" customFormat="1" ht="10.199999999999999">
      <c r="B1425" s="192"/>
      <c r="C1425" s="193"/>
      <c r="D1425" s="194" t="s">
        <v>357</v>
      </c>
      <c r="E1425" s="195" t="s">
        <v>19</v>
      </c>
      <c r="F1425" s="196" t="s">
        <v>3642</v>
      </c>
      <c r="G1425" s="193"/>
      <c r="H1425" s="195" t="s">
        <v>19</v>
      </c>
      <c r="I1425" s="197"/>
      <c r="J1425" s="193"/>
      <c r="K1425" s="193"/>
      <c r="L1425" s="198"/>
      <c r="M1425" s="199"/>
      <c r="N1425" s="200"/>
      <c r="O1425" s="200"/>
      <c r="P1425" s="200"/>
      <c r="Q1425" s="200"/>
      <c r="R1425" s="200"/>
      <c r="S1425" s="200"/>
      <c r="T1425" s="201"/>
      <c r="AT1425" s="202" t="s">
        <v>357</v>
      </c>
      <c r="AU1425" s="202" t="s">
        <v>83</v>
      </c>
      <c r="AV1425" s="12" t="s">
        <v>83</v>
      </c>
      <c r="AW1425" s="12" t="s">
        <v>37</v>
      </c>
      <c r="AX1425" s="12" t="s">
        <v>75</v>
      </c>
      <c r="AY1425" s="202" t="s">
        <v>349</v>
      </c>
    </row>
    <row r="1426" spans="2:51" s="13" customFormat="1" ht="10.199999999999999">
      <c r="B1426" s="203"/>
      <c r="C1426" s="204"/>
      <c r="D1426" s="194" t="s">
        <v>357</v>
      </c>
      <c r="E1426" s="205" t="s">
        <v>19</v>
      </c>
      <c r="F1426" s="206" t="s">
        <v>2680</v>
      </c>
      <c r="G1426" s="204"/>
      <c r="H1426" s="207">
        <v>33.36</v>
      </c>
      <c r="I1426" s="208"/>
      <c r="J1426" s="204"/>
      <c r="K1426" s="204"/>
      <c r="L1426" s="209"/>
      <c r="M1426" s="210"/>
      <c r="N1426" s="211"/>
      <c r="O1426" s="211"/>
      <c r="P1426" s="211"/>
      <c r="Q1426" s="211"/>
      <c r="R1426" s="211"/>
      <c r="S1426" s="211"/>
      <c r="T1426" s="212"/>
      <c r="AT1426" s="213" t="s">
        <v>357</v>
      </c>
      <c r="AU1426" s="213" t="s">
        <v>83</v>
      </c>
      <c r="AV1426" s="13" t="s">
        <v>85</v>
      </c>
      <c r="AW1426" s="13" t="s">
        <v>37</v>
      </c>
      <c r="AX1426" s="13" t="s">
        <v>75</v>
      </c>
      <c r="AY1426" s="213" t="s">
        <v>349</v>
      </c>
    </row>
    <row r="1427" spans="2:51" s="16" customFormat="1" ht="10.199999999999999">
      <c r="B1427" s="253"/>
      <c r="C1427" s="254"/>
      <c r="D1427" s="194" t="s">
        <v>357</v>
      </c>
      <c r="E1427" s="255" t="s">
        <v>2679</v>
      </c>
      <c r="F1427" s="256" t="s">
        <v>3627</v>
      </c>
      <c r="G1427" s="254"/>
      <c r="H1427" s="257">
        <v>33.36</v>
      </c>
      <c r="I1427" s="258"/>
      <c r="J1427" s="254"/>
      <c r="K1427" s="254"/>
      <c r="L1427" s="259"/>
      <c r="M1427" s="260"/>
      <c r="N1427" s="261"/>
      <c r="O1427" s="261"/>
      <c r="P1427" s="261"/>
      <c r="Q1427" s="261"/>
      <c r="R1427" s="261"/>
      <c r="S1427" s="261"/>
      <c r="T1427" s="262"/>
      <c r="AT1427" s="263" t="s">
        <v>357</v>
      </c>
      <c r="AU1427" s="263" t="s">
        <v>83</v>
      </c>
      <c r="AV1427" s="16" t="s">
        <v>129</v>
      </c>
      <c r="AW1427" s="16" t="s">
        <v>37</v>
      </c>
      <c r="AX1427" s="16" t="s">
        <v>75</v>
      </c>
      <c r="AY1427" s="263" t="s">
        <v>349</v>
      </c>
    </row>
    <row r="1428" spans="2:51" s="12" customFormat="1" ht="10.199999999999999">
      <c r="B1428" s="192"/>
      <c r="C1428" s="193"/>
      <c r="D1428" s="194" t="s">
        <v>357</v>
      </c>
      <c r="E1428" s="195" t="s">
        <v>19</v>
      </c>
      <c r="F1428" s="196" t="s">
        <v>3643</v>
      </c>
      <c r="G1428" s="193"/>
      <c r="H1428" s="195" t="s">
        <v>19</v>
      </c>
      <c r="I1428" s="197"/>
      <c r="J1428" s="193"/>
      <c r="K1428" s="193"/>
      <c r="L1428" s="198"/>
      <c r="M1428" s="199"/>
      <c r="N1428" s="200"/>
      <c r="O1428" s="200"/>
      <c r="P1428" s="200"/>
      <c r="Q1428" s="200"/>
      <c r="R1428" s="200"/>
      <c r="S1428" s="200"/>
      <c r="T1428" s="201"/>
      <c r="AT1428" s="202" t="s">
        <v>357</v>
      </c>
      <c r="AU1428" s="202" t="s">
        <v>83</v>
      </c>
      <c r="AV1428" s="12" t="s">
        <v>83</v>
      </c>
      <c r="AW1428" s="12" t="s">
        <v>37</v>
      </c>
      <c r="AX1428" s="12" t="s">
        <v>75</v>
      </c>
      <c r="AY1428" s="202" t="s">
        <v>349</v>
      </c>
    </row>
    <row r="1429" spans="2:51" s="13" customFormat="1" ht="10.199999999999999">
      <c r="B1429" s="203"/>
      <c r="C1429" s="204"/>
      <c r="D1429" s="194" t="s">
        <v>357</v>
      </c>
      <c r="E1429" s="205" t="s">
        <v>19</v>
      </c>
      <c r="F1429" s="206" t="s">
        <v>2682</v>
      </c>
      <c r="G1429" s="204"/>
      <c r="H1429" s="207">
        <v>6.51</v>
      </c>
      <c r="I1429" s="208"/>
      <c r="J1429" s="204"/>
      <c r="K1429" s="204"/>
      <c r="L1429" s="209"/>
      <c r="M1429" s="210"/>
      <c r="N1429" s="211"/>
      <c r="O1429" s="211"/>
      <c r="P1429" s="211"/>
      <c r="Q1429" s="211"/>
      <c r="R1429" s="211"/>
      <c r="S1429" s="211"/>
      <c r="T1429" s="212"/>
      <c r="AT1429" s="213" t="s">
        <v>357</v>
      </c>
      <c r="AU1429" s="213" t="s">
        <v>83</v>
      </c>
      <c r="AV1429" s="13" t="s">
        <v>85</v>
      </c>
      <c r="AW1429" s="13" t="s">
        <v>37</v>
      </c>
      <c r="AX1429" s="13" t="s">
        <v>75</v>
      </c>
      <c r="AY1429" s="213" t="s">
        <v>349</v>
      </c>
    </row>
    <row r="1430" spans="2:51" s="16" customFormat="1" ht="10.199999999999999">
      <c r="B1430" s="253"/>
      <c r="C1430" s="254"/>
      <c r="D1430" s="194" t="s">
        <v>357</v>
      </c>
      <c r="E1430" s="255" t="s">
        <v>2681</v>
      </c>
      <c r="F1430" s="256" t="s">
        <v>3627</v>
      </c>
      <c r="G1430" s="254"/>
      <c r="H1430" s="257">
        <v>6.51</v>
      </c>
      <c r="I1430" s="258"/>
      <c r="J1430" s="254"/>
      <c r="K1430" s="254"/>
      <c r="L1430" s="259"/>
      <c r="M1430" s="260"/>
      <c r="N1430" s="261"/>
      <c r="O1430" s="261"/>
      <c r="P1430" s="261"/>
      <c r="Q1430" s="261"/>
      <c r="R1430" s="261"/>
      <c r="S1430" s="261"/>
      <c r="T1430" s="262"/>
      <c r="AT1430" s="263" t="s">
        <v>357</v>
      </c>
      <c r="AU1430" s="263" t="s">
        <v>83</v>
      </c>
      <c r="AV1430" s="16" t="s">
        <v>129</v>
      </c>
      <c r="AW1430" s="16" t="s">
        <v>37</v>
      </c>
      <c r="AX1430" s="16" t="s">
        <v>75</v>
      </c>
      <c r="AY1430" s="263" t="s">
        <v>349</v>
      </c>
    </row>
    <row r="1431" spans="2:51" s="12" customFormat="1" ht="10.199999999999999">
      <c r="B1431" s="192"/>
      <c r="C1431" s="193"/>
      <c r="D1431" s="194" t="s">
        <v>357</v>
      </c>
      <c r="E1431" s="195" t="s">
        <v>19</v>
      </c>
      <c r="F1431" s="196" t="s">
        <v>3644</v>
      </c>
      <c r="G1431" s="193"/>
      <c r="H1431" s="195" t="s">
        <v>19</v>
      </c>
      <c r="I1431" s="197"/>
      <c r="J1431" s="193"/>
      <c r="K1431" s="193"/>
      <c r="L1431" s="198"/>
      <c r="M1431" s="199"/>
      <c r="N1431" s="200"/>
      <c r="O1431" s="200"/>
      <c r="P1431" s="200"/>
      <c r="Q1431" s="200"/>
      <c r="R1431" s="200"/>
      <c r="S1431" s="200"/>
      <c r="T1431" s="201"/>
      <c r="AT1431" s="202" t="s">
        <v>357</v>
      </c>
      <c r="AU1431" s="202" t="s">
        <v>83</v>
      </c>
      <c r="AV1431" s="12" t="s">
        <v>83</v>
      </c>
      <c r="AW1431" s="12" t="s">
        <v>37</v>
      </c>
      <c r="AX1431" s="12" t="s">
        <v>75</v>
      </c>
      <c r="AY1431" s="202" t="s">
        <v>349</v>
      </c>
    </row>
    <row r="1432" spans="2:51" s="13" customFormat="1" ht="10.199999999999999">
      <c r="B1432" s="203"/>
      <c r="C1432" s="204"/>
      <c r="D1432" s="194" t="s">
        <v>357</v>
      </c>
      <c r="E1432" s="205" t="s">
        <v>19</v>
      </c>
      <c r="F1432" s="206" t="s">
        <v>2684</v>
      </c>
      <c r="G1432" s="204"/>
      <c r="H1432" s="207">
        <v>1.48</v>
      </c>
      <c r="I1432" s="208"/>
      <c r="J1432" s="204"/>
      <c r="K1432" s="204"/>
      <c r="L1432" s="209"/>
      <c r="M1432" s="210"/>
      <c r="N1432" s="211"/>
      <c r="O1432" s="211"/>
      <c r="P1432" s="211"/>
      <c r="Q1432" s="211"/>
      <c r="R1432" s="211"/>
      <c r="S1432" s="211"/>
      <c r="T1432" s="212"/>
      <c r="AT1432" s="213" t="s">
        <v>357</v>
      </c>
      <c r="AU1432" s="213" t="s">
        <v>83</v>
      </c>
      <c r="AV1432" s="13" t="s">
        <v>85</v>
      </c>
      <c r="AW1432" s="13" t="s">
        <v>37</v>
      </c>
      <c r="AX1432" s="13" t="s">
        <v>75</v>
      </c>
      <c r="AY1432" s="213" t="s">
        <v>349</v>
      </c>
    </row>
    <row r="1433" spans="2:51" s="16" customFormat="1" ht="10.199999999999999">
      <c r="B1433" s="253"/>
      <c r="C1433" s="254"/>
      <c r="D1433" s="194" t="s">
        <v>357</v>
      </c>
      <c r="E1433" s="255" t="s">
        <v>2683</v>
      </c>
      <c r="F1433" s="256" t="s">
        <v>3627</v>
      </c>
      <c r="G1433" s="254"/>
      <c r="H1433" s="257">
        <v>1.48</v>
      </c>
      <c r="I1433" s="258"/>
      <c r="J1433" s="254"/>
      <c r="K1433" s="254"/>
      <c r="L1433" s="259"/>
      <c r="M1433" s="260"/>
      <c r="N1433" s="261"/>
      <c r="O1433" s="261"/>
      <c r="P1433" s="261"/>
      <c r="Q1433" s="261"/>
      <c r="R1433" s="261"/>
      <c r="S1433" s="261"/>
      <c r="T1433" s="262"/>
      <c r="AT1433" s="263" t="s">
        <v>357</v>
      </c>
      <c r="AU1433" s="263" t="s">
        <v>83</v>
      </c>
      <c r="AV1433" s="16" t="s">
        <v>129</v>
      </c>
      <c r="AW1433" s="16" t="s">
        <v>37</v>
      </c>
      <c r="AX1433" s="16" t="s">
        <v>75</v>
      </c>
      <c r="AY1433" s="263" t="s">
        <v>349</v>
      </c>
    </row>
    <row r="1434" spans="2:51" s="12" customFormat="1" ht="10.199999999999999">
      <c r="B1434" s="192"/>
      <c r="C1434" s="193"/>
      <c r="D1434" s="194" t="s">
        <v>357</v>
      </c>
      <c r="E1434" s="195" t="s">
        <v>19</v>
      </c>
      <c r="F1434" s="196" t="s">
        <v>3645</v>
      </c>
      <c r="G1434" s="193"/>
      <c r="H1434" s="195" t="s">
        <v>19</v>
      </c>
      <c r="I1434" s="197"/>
      <c r="J1434" s="193"/>
      <c r="K1434" s="193"/>
      <c r="L1434" s="198"/>
      <c r="M1434" s="199"/>
      <c r="N1434" s="200"/>
      <c r="O1434" s="200"/>
      <c r="P1434" s="200"/>
      <c r="Q1434" s="200"/>
      <c r="R1434" s="200"/>
      <c r="S1434" s="200"/>
      <c r="T1434" s="201"/>
      <c r="AT1434" s="202" t="s">
        <v>357</v>
      </c>
      <c r="AU1434" s="202" t="s">
        <v>83</v>
      </c>
      <c r="AV1434" s="12" t="s">
        <v>83</v>
      </c>
      <c r="AW1434" s="12" t="s">
        <v>37</v>
      </c>
      <c r="AX1434" s="12" t="s">
        <v>75</v>
      </c>
      <c r="AY1434" s="202" t="s">
        <v>349</v>
      </c>
    </row>
    <row r="1435" spans="2:51" s="13" customFormat="1" ht="10.199999999999999">
      <c r="B1435" s="203"/>
      <c r="C1435" s="204"/>
      <c r="D1435" s="194" t="s">
        <v>357</v>
      </c>
      <c r="E1435" s="205" t="s">
        <v>19</v>
      </c>
      <c r="F1435" s="206" t="s">
        <v>2686</v>
      </c>
      <c r="G1435" s="204"/>
      <c r="H1435" s="207">
        <v>14.03</v>
      </c>
      <c r="I1435" s="208"/>
      <c r="J1435" s="204"/>
      <c r="K1435" s="204"/>
      <c r="L1435" s="209"/>
      <c r="M1435" s="210"/>
      <c r="N1435" s="211"/>
      <c r="O1435" s="211"/>
      <c r="P1435" s="211"/>
      <c r="Q1435" s="211"/>
      <c r="R1435" s="211"/>
      <c r="S1435" s="211"/>
      <c r="T1435" s="212"/>
      <c r="AT1435" s="213" t="s">
        <v>357</v>
      </c>
      <c r="AU1435" s="213" t="s">
        <v>83</v>
      </c>
      <c r="AV1435" s="13" t="s">
        <v>85</v>
      </c>
      <c r="AW1435" s="13" t="s">
        <v>37</v>
      </c>
      <c r="AX1435" s="13" t="s">
        <v>75</v>
      </c>
      <c r="AY1435" s="213" t="s">
        <v>349</v>
      </c>
    </row>
    <row r="1436" spans="2:51" s="16" customFormat="1" ht="10.199999999999999">
      <c r="B1436" s="253"/>
      <c r="C1436" s="254"/>
      <c r="D1436" s="194" t="s">
        <v>357</v>
      </c>
      <c r="E1436" s="255" t="s">
        <v>2685</v>
      </c>
      <c r="F1436" s="256" t="s">
        <v>3627</v>
      </c>
      <c r="G1436" s="254"/>
      <c r="H1436" s="257">
        <v>14.03</v>
      </c>
      <c r="I1436" s="258"/>
      <c r="J1436" s="254"/>
      <c r="K1436" s="254"/>
      <c r="L1436" s="259"/>
      <c r="M1436" s="260"/>
      <c r="N1436" s="261"/>
      <c r="O1436" s="261"/>
      <c r="P1436" s="261"/>
      <c r="Q1436" s="261"/>
      <c r="R1436" s="261"/>
      <c r="S1436" s="261"/>
      <c r="T1436" s="262"/>
      <c r="AT1436" s="263" t="s">
        <v>357</v>
      </c>
      <c r="AU1436" s="263" t="s">
        <v>83</v>
      </c>
      <c r="AV1436" s="16" t="s">
        <v>129</v>
      </c>
      <c r="AW1436" s="16" t="s">
        <v>37</v>
      </c>
      <c r="AX1436" s="16" t="s">
        <v>75</v>
      </c>
      <c r="AY1436" s="263" t="s">
        <v>349</v>
      </c>
    </row>
    <row r="1437" spans="2:51" s="12" customFormat="1" ht="10.199999999999999">
      <c r="B1437" s="192"/>
      <c r="C1437" s="193"/>
      <c r="D1437" s="194" t="s">
        <v>357</v>
      </c>
      <c r="E1437" s="195" t="s">
        <v>19</v>
      </c>
      <c r="F1437" s="196" t="s">
        <v>3646</v>
      </c>
      <c r="G1437" s="193"/>
      <c r="H1437" s="195" t="s">
        <v>19</v>
      </c>
      <c r="I1437" s="197"/>
      <c r="J1437" s="193"/>
      <c r="K1437" s="193"/>
      <c r="L1437" s="198"/>
      <c r="M1437" s="199"/>
      <c r="N1437" s="200"/>
      <c r="O1437" s="200"/>
      <c r="P1437" s="200"/>
      <c r="Q1437" s="200"/>
      <c r="R1437" s="200"/>
      <c r="S1437" s="200"/>
      <c r="T1437" s="201"/>
      <c r="AT1437" s="202" t="s">
        <v>357</v>
      </c>
      <c r="AU1437" s="202" t="s">
        <v>83</v>
      </c>
      <c r="AV1437" s="12" t="s">
        <v>83</v>
      </c>
      <c r="AW1437" s="12" t="s">
        <v>37</v>
      </c>
      <c r="AX1437" s="12" t="s">
        <v>75</v>
      </c>
      <c r="AY1437" s="202" t="s">
        <v>349</v>
      </c>
    </row>
    <row r="1438" spans="2:51" s="13" customFormat="1" ht="10.199999999999999">
      <c r="B1438" s="203"/>
      <c r="C1438" s="204"/>
      <c r="D1438" s="194" t="s">
        <v>357</v>
      </c>
      <c r="E1438" s="205" t="s">
        <v>19</v>
      </c>
      <c r="F1438" s="206" t="s">
        <v>2688</v>
      </c>
      <c r="G1438" s="204"/>
      <c r="H1438" s="207">
        <v>16.41</v>
      </c>
      <c r="I1438" s="208"/>
      <c r="J1438" s="204"/>
      <c r="K1438" s="204"/>
      <c r="L1438" s="209"/>
      <c r="M1438" s="210"/>
      <c r="N1438" s="211"/>
      <c r="O1438" s="211"/>
      <c r="P1438" s="211"/>
      <c r="Q1438" s="211"/>
      <c r="R1438" s="211"/>
      <c r="S1438" s="211"/>
      <c r="T1438" s="212"/>
      <c r="AT1438" s="213" t="s">
        <v>357</v>
      </c>
      <c r="AU1438" s="213" t="s">
        <v>83</v>
      </c>
      <c r="AV1438" s="13" t="s">
        <v>85</v>
      </c>
      <c r="AW1438" s="13" t="s">
        <v>37</v>
      </c>
      <c r="AX1438" s="13" t="s">
        <v>75</v>
      </c>
      <c r="AY1438" s="213" t="s">
        <v>349</v>
      </c>
    </row>
    <row r="1439" spans="2:51" s="16" customFormat="1" ht="10.199999999999999">
      <c r="B1439" s="253"/>
      <c r="C1439" s="254"/>
      <c r="D1439" s="194" t="s">
        <v>357</v>
      </c>
      <c r="E1439" s="255" t="s">
        <v>2687</v>
      </c>
      <c r="F1439" s="256" t="s">
        <v>3627</v>
      </c>
      <c r="G1439" s="254"/>
      <c r="H1439" s="257">
        <v>16.41</v>
      </c>
      <c r="I1439" s="258"/>
      <c r="J1439" s="254"/>
      <c r="K1439" s="254"/>
      <c r="L1439" s="259"/>
      <c r="M1439" s="260"/>
      <c r="N1439" s="261"/>
      <c r="O1439" s="261"/>
      <c r="P1439" s="261"/>
      <c r="Q1439" s="261"/>
      <c r="R1439" s="261"/>
      <c r="S1439" s="261"/>
      <c r="T1439" s="262"/>
      <c r="AT1439" s="263" t="s">
        <v>357</v>
      </c>
      <c r="AU1439" s="263" t="s">
        <v>83</v>
      </c>
      <c r="AV1439" s="16" t="s">
        <v>129</v>
      </c>
      <c r="AW1439" s="16" t="s">
        <v>37</v>
      </c>
      <c r="AX1439" s="16" t="s">
        <v>75</v>
      </c>
      <c r="AY1439" s="263" t="s">
        <v>349</v>
      </c>
    </row>
    <row r="1440" spans="2:51" s="12" customFormat="1" ht="10.199999999999999">
      <c r="B1440" s="192"/>
      <c r="C1440" s="193"/>
      <c r="D1440" s="194" t="s">
        <v>357</v>
      </c>
      <c r="E1440" s="195" t="s">
        <v>19</v>
      </c>
      <c r="F1440" s="196" t="s">
        <v>3583</v>
      </c>
      <c r="G1440" s="193"/>
      <c r="H1440" s="195" t="s">
        <v>19</v>
      </c>
      <c r="I1440" s="197"/>
      <c r="J1440" s="193"/>
      <c r="K1440" s="193"/>
      <c r="L1440" s="198"/>
      <c r="M1440" s="199"/>
      <c r="N1440" s="200"/>
      <c r="O1440" s="200"/>
      <c r="P1440" s="200"/>
      <c r="Q1440" s="200"/>
      <c r="R1440" s="200"/>
      <c r="S1440" s="200"/>
      <c r="T1440" s="201"/>
      <c r="AT1440" s="202" t="s">
        <v>357</v>
      </c>
      <c r="AU1440" s="202" t="s">
        <v>83</v>
      </c>
      <c r="AV1440" s="12" t="s">
        <v>83</v>
      </c>
      <c r="AW1440" s="12" t="s">
        <v>37</v>
      </c>
      <c r="AX1440" s="12" t="s">
        <v>75</v>
      </c>
      <c r="AY1440" s="202" t="s">
        <v>349</v>
      </c>
    </row>
    <row r="1441" spans="1:51" s="13" customFormat="1" ht="10.199999999999999">
      <c r="B1441" s="203"/>
      <c r="C1441" s="204"/>
      <c r="D1441" s="194" t="s">
        <v>357</v>
      </c>
      <c r="E1441" s="205" t="s">
        <v>19</v>
      </c>
      <c r="F1441" s="206" t="s">
        <v>2690</v>
      </c>
      <c r="G1441" s="204"/>
      <c r="H1441" s="207">
        <v>44.16</v>
      </c>
      <c r="I1441" s="208"/>
      <c r="J1441" s="204"/>
      <c r="K1441" s="204"/>
      <c r="L1441" s="209"/>
      <c r="M1441" s="210"/>
      <c r="N1441" s="211"/>
      <c r="O1441" s="211"/>
      <c r="P1441" s="211"/>
      <c r="Q1441" s="211"/>
      <c r="R1441" s="211"/>
      <c r="S1441" s="211"/>
      <c r="T1441" s="212"/>
      <c r="AT1441" s="213" t="s">
        <v>357</v>
      </c>
      <c r="AU1441" s="213" t="s">
        <v>83</v>
      </c>
      <c r="AV1441" s="13" t="s">
        <v>85</v>
      </c>
      <c r="AW1441" s="13" t="s">
        <v>37</v>
      </c>
      <c r="AX1441" s="13" t="s">
        <v>75</v>
      </c>
      <c r="AY1441" s="213" t="s">
        <v>349</v>
      </c>
    </row>
    <row r="1442" spans="1:51" s="16" customFormat="1" ht="10.199999999999999">
      <c r="B1442" s="253"/>
      <c r="C1442" s="254"/>
      <c r="D1442" s="194" t="s">
        <v>357</v>
      </c>
      <c r="E1442" s="255" t="s">
        <v>2689</v>
      </c>
      <c r="F1442" s="256" t="s">
        <v>3627</v>
      </c>
      <c r="G1442" s="254"/>
      <c r="H1442" s="257">
        <v>44.16</v>
      </c>
      <c r="I1442" s="258"/>
      <c r="J1442" s="254"/>
      <c r="K1442" s="254"/>
      <c r="L1442" s="259"/>
      <c r="M1442" s="260"/>
      <c r="N1442" s="261"/>
      <c r="O1442" s="261"/>
      <c r="P1442" s="261"/>
      <c r="Q1442" s="261"/>
      <c r="R1442" s="261"/>
      <c r="S1442" s="261"/>
      <c r="T1442" s="262"/>
      <c r="AT1442" s="263" t="s">
        <v>357</v>
      </c>
      <c r="AU1442" s="263" t="s">
        <v>83</v>
      </c>
      <c r="AV1442" s="16" t="s">
        <v>129</v>
      </c>
      <c r="AW1442" s="16" t="s">
        <v>37</v>
      </c>
      <c r="AX1442" s="16" t="s">
        <v>75</v>
      </c>
      <c r="AY1442" s="263" t="s">
        <v>349</v>
      </c>
    </row>
    <row r="1443" spans="1:51" s="12" customFormat="1" ht="10.199999999999999">
      <c r="B1443" s="192"/>
      <c r="C1443" s="193"/>
      <c r="D1443" s="194" t="s">
        <v>357</v>
      </c>
      <c r="E1443" s="195" t="s">
        <v>19</v>
      </c>
      <c r="F1443" s="196" t="s">
        <v>3647</v>
      </c>
      <c r="G1443" s="193"/>
      <c r="H1443" s="195" t="s">
        <v>19</v>
      </c>
      <c r="I1443" s="197"/>
      <c r="J1443" s="193"/>
      <c r="K1443" s="193"/>
      <c r="L1443" s="198"/>
      <c r="M1443" s="199"/>
      <c r="N1443" s="200"/>
      <c r="O1443" s="200"/>
      <c r="P1443" s="200"/>
      <c r="Q1443" s="200"/>
      <c r="R1443" s="200"/>
      <c r="S1443" s="200"/>
      <c r="T1443" s="201"/>
      <c r="AT1443" s="202" t="s">
        <v>357</v>
      </c>
      <c r="AU1443" s="202" t="s">
        <v>83</v>
      </c>
      <c r="AV1443" s="12" t="s">
        <v>83</v>
      </c>
      <c r="AW1443" s="12" t="s">
        <v>37</v>
      </c>
      <c r="AX1443" s="12" t="s">
        <v>75</v>
      </c>
      <c r="AY1443" s="202" t="s">
        <v>349</v>
      </c>
    </row>
    <row r="1444" spans="1:51" s="13" customFormat="1" ht="10.199999999999999">
      <c r="B1444" s="203"/>
      <c r="C1444" s="204"/>
      <c r="D1444" s="194" t="s">
        <v>357</v>
      </c>
      <c r="E1444" s="205" t="s">
        <v>19</v>
      </c>
      <c r="F1444" s="206" t="s">
        <v>2692</v>
      </c>
      <c r="G1444" s="204"/>
      <c r="H1444" s="207">
        <v>176.59</v>
      </c>
      <c r="I1444" s="208"/>
      <c r="J1444" s="204"/>
      <c r="K1444" s="204"/>
      <c r="L1444" s="209"/>
      <c r="M1444" s="210"/>
      <c r="N1444" s="211"/>
      <c r="O1444" s="211"/>
      <c r="P1444" s="211"/>
      <c r="Q1444" s="211"/>
      <c r="R1444" s="211"/>
      <c r="S1444" s="211"/>
      <c r="T1444" s="212"/>
      <c r="AT1444" s="213" t="s">
        <v>357</v>
      </c>
      <c r="AU1444" s="213" t="s">
        <v>83</v>
      </c>
      <c r="AV1444" s="13" t="s">
        <v>85</v>
      </c>
      <c r="AW1444" s="13" t="s">
        <v>37</v>
      </c>
      <c r="AX1444" s="13" t="s">
        <v>75</v>
      </c>
      <c r="AY1444" s="213" t="s">
        <v>349</v>
      </c>
    </row>
    <row r="1445" spans="1:51" s="16" customFormat="1" ht="10.199999999999999">
      <c r="B1445" s="253"/>
      <c r="C1445" s="254"/>
      <c r="D1445" s="194" t="s">
        <v>357</v>
      </c>
      <c r="E1445" s="255" t="s">
        <v>2691</v>
      </c>
      <c r="F1445" s="256" t="s">
        <v>3627</v>
      </c>
      <c r="G1445" s="254"/>
      <c r="H1445" s="257">
        <v>176.59</v>
      </c>
      <c r="I1445" s="258"/>
      <c r="J1445" s="254"/>
      <c r="K1445" s="254"/>
      <c r="L1445" s="259"/>
      <c r="M1445" s="260"/>
      <c r="N1445" s="261"/>
      <c r="O1445" s="261"/>
      <c r="P1445" s="261"/>
      <c r="Q1445" s="261"/>
      <c r="R1445" s="261"/>
      <c r="S1445" s="261"/>
      <c r="T1445" s="262"/>
      <c r="AT1445" s="263" t="s">
        <v>357</v>
      </c>
      <c r="AU1445" s="263" t="s">
        <v>83</v>
      </c>
      <c r="AV1445" s="16" t="s">
        <v>129</v>
      </c>
      <c r="AW1445" s="16" t="s">
        <v>37</v>
      </c>
      <c r="AX1445" s="16" t="s">
        <v>75</v>
      </c>
      <c r="AY1445" s="263" t="s">
        <v>349</v>
      </c>
    </row>
    <row r="1446" spans="1:51" s="12" customFormat="1" ht="10.199999999999999">
      <c r="B1446" s="192"/>
      <c r="C1446" s="193"/>
      <c r="D1446" s="194" t="s">
        <v>357</v>
      </c>
      <c r="E1446" s="195" t="s">
        <v>19</v>
      </c>
      <c r="F1446" s="196" t="s">
        <v>3648</v>
      </c>
      <c r="G1446" s="193"/>
      <c r="H1446" s="195" t="s">
        <v>19</v>
      </c>
      <c r="I1446" s="197"/>
      <c r="J1446" s="193"/>
      <c r="K1446" s="193"/>
      <c r="L1446" s="198"/>
      <c r="M1446" s="199"/>
      <c r="N1446" s="200"/>
      <c r="O1446" s="200"/>
      <c r="P1446" s="200"/>
      <c r="Q1446" s="200"/>
      <c r="R1446" s="200"/>
      <c r="S1446" s="200"/>
      <c r="T1446" s="201"/>
      <c r="AT1446" s="202" t="s">
        <v>357</v>
      </c>
      <c r="AU1446" s="202" t="s">
        <v>83</v>
      </c>
      <c r="AV1446" s="12" t="s">
        <v>83</v>
      </c>
      <c r="AW1446" s="12" t="s">
        <v>37</v>
      </c>
      <c r="AX1446" s="12" t="s">
        <v>75</v>
      </c>
      <c r="AY1446" s="202" t="s">
        <v>349</v>
      </c>
    </row>
    <row r="1447" spans="1:51" s="13" customFormat="1" ht="10.199999999999999">
      <c r="B1447" s="203"/>
      <c r="C1447" s="204"/>
      <c r="D1447" s="194" t="s">
        <v>357</v>
      </c>
      <c r="E1447" s="205" t="s">
        <v>19</v>
      </c>
      <c r="F1447" s="206" t="s">
        <v>2694</v>
      </c>
      <c r="G1447" s="204"/>
      <c r="H1447" s="207">
        <v>7.27</v>
      </c>
      <c r="I1447" s="208"/>
      <c r="J1447" s="204"/>
      <c r="K1447" s="204"/>
      <c r="L1447" s="209"/>
      <c r="M1447" s="210"/>
      <c r="N1447" s="211"/>
      <c r="O1447" s="211"/>
      <c r="P1447" s="211"/>
      <c r="Q1447" s="211"/>
      <c r="R1447" s="211"/>
      <c r="S1447" s="211"/>
      <c r="T1447" s="212"/>
      <c r="AT1447" s="213" t="s">
        <v>357</v>
      </c>
      <c r="AU1447" s="213" t="s">
        <v>83</v>
      </c>
      <c r="AV1447" s="13" t="s">
        <v>85</v>
      </c>
      <c r="AW1447" s="13" t="s">
        <v>37</v>
      </c>
      <c r="AX1447" s="13" t="s">
        <v>75</v>
      </c>
      <c r="AY1447" s="213" t="s">
        <v>349</v>
      </c>
    </row>
    <row r="1448" spans="1:51" s="16" customFormat="1" ht="10.199999999999999">
      <c r="B1448" s="253"/>
      <c r="C1448" s="254"/>
      <c r="D1448" s="194" t="s">
        <v>357</v>
      </c>
      <c r="E1448" s="255" t="s">
        <v>2693</v>
      </c>
      <c r="F1448" s="256" t="s">
        <v>3627</v>
      </c>
      <c r="G1448" s="254"/>
      <c r="H1448" s="257">
        <v>7.27</v>
      </c>
      <c r="I1448" s="258"/>
      <c r="J1448" s="254"/>
      <c r="K1448" s="254"/>
      <c r="L1448" s="259"/>
      <c r="M1448" s="260"/>
      <c r="N1448" s="261"/>
      <c r="O1448" s="261"/>
      <c r="P1448" s="261"/>
      <c r="Q1448" s="261"/>
      <c r="R1448" s="261"/>
      <c r="S1448" s="261"/>
      <c r="T1448" s="262"/>
      <c r="AT1448" s="263" t="s">
        <v>357</v>
      </c>
      <c r="AU1448" s="263" t="s">
        <v>83</v>
      </c>
      <c r="AV1448" s="16" t="s">
        <v>129</v>
      </c>
      <c r="AW1448" s="16" t="s">
        <v>37</v>
      </c>
      <c r="AX1448" s="16" t="s">
        <v>75</v>
      </c>
      <c r="AY1448" s="263" t="s">
        <v>349</v>
      </c>
    </row>
    <row r="1449" spans="1:51" s="14" customFormat="1" ht="10.199999999999999">
      <c r="B1449" s="214"/>
      <c r="C1449" s="215"/>
      <c r="D1449" s="194" t="s">
        <v>357</v>
      </c>
      <c r="E1449" s="216" t="s">
        <v>19</v>
      </c>
      <c r="F1449" s="217" t="s">
        <v>360</v>
      </c>
      <c r="G1449" s="215"/>
      <c r="H1449" s="218">
        <v>1218.25</v>
      </c>
      <c r="I1449" s="219"/>
      <c r="J1449" s="215"/>
      <c r="K1449" s="215"/>
      <c r="L1449" s="220"/>
      <c r="M1449" s="264"/>
      <c r="N1449" s="265"/>
      <c r="O1449" s="265"/>
      <c r="P1449" s="265"/>
      <c r="Q1449" s="265"/>
      <c r="R1449" s="265"/>
      <c r="S1449" s="265"/>
      <c r="T1449" s="266"/>
      <c r="AT1449" s="224" t="s">
        <v>357</v>
      </c>
      <c r="AU1449" s="224" t="s">
        <v>83</v>
      </c>
      <c r="AV1449" s="14" t="s">
        <v>187</v>
      </c>
      <c r="AW1449" s="14" t="s">
        <v>37</v>
      </c>
      <c r="AX1449" s="14" t="s">
        <v>83</v>
      </c>
      <c r="AY1449" s="224" t="s">
        <v>349</v>
      </c>
    </row>
    <row r="1450" spans="1:51" s="2" customFormat="1" ht="6.9" customHeight="1">
      <c r="A1450" s="37"/>
      <c r="B1450" s="50"/>
      <c r="C1450" s="51"/>
      <c r="D1450" s="51"/>
      <c r="E1450" s="51"/>
      <c r="F1450" s="51"/>
      <c r="G1450" s="51"/>
      <c r="H1450" s="51"/>
      <c r="I1450" s="51"/>
      <c r="J1450" s="51"/>
      <c r="K1450" s="51"/>
      <c r="L1450" s="42"/>
      <c r="M1450" s="37"/>
      <c r="O1450" s="37"/>
      <c r="P1450" s="37"/>
      <c r="Q1450" s="37"/>
      <c r="R1450" s="37"/>
      <c r="S1450" s="37"/>
      <c r="T1450" s="37"/>
      <c r="U1450" s="37"/>
      <c r="V1450" s="37"/>
      <c r="W1450" s="37"/>
      <c r="X1450" s="37"/>
      <c r="Y1450" s="37"/>
      <c r="Z1450" s="37"/>
      <c r="AA1450" s="37"/>
      <c r="AB1450" s="37"/>
      <c r="AC1450" s="37"/>
      <c r="AD1450" s="37"/>
      <c r="AE1450" s="37"/>
    </row>
  </sheetData>
  <sheetProtection algorithmName="SHA-512" hashValue="C+gg48lZE7xVoh6bNN9COGNTR83hmEh4lDZjApzDhzWdFPYTNr1fdtY1s7t8alQt7aTx8XBWw2j5q0nEIv2PKQ==" saltValue="Hm8DguwpFcZSAv/zoWNf73AuAnuWfO6MN6J9mzzIv2L8rPYYt8k2lWc90aJJ9JeM0rKiAswHHrlSY+YtjeYBHg==" spinCount="100000" sheet="1" objects="1" scenarios="1" formatColumns="0" formatRows="0" autoFilter="0"/>
  <autoFilter ref="C101:K1449" xr:uid="{00000000-0009-0000-0000-000011000000}"/>
  <mergeCells count="15">
    <mergeCell ref="E88:H88"/>
    <mergeCell ref="E92:H92"/>
    <mergeCell ref="E90:H90"/>
    <mergeCell ref="E94:H94"/>
    <mergeCell ref="L2:V2"/>
    <mergeCell ref="E31:H31"/>
    <mergeCell ref="E52:H52"/>
    <mergeCell ref="E56:H56"/>
    <mergeCell ref="E54:H54"/>
    <mergeCell ref="E58:H58"/>
    <mergeCell ref="E7:H7"/>
    <mergeCell ref="E11:H11"/>
    <mergeCell ref="E9:H9"/>
    <mergeCell ref="E13:H13"/>
    <mergeCell ref="E22:H22"/>
  </mergeCells>
  <hyperlinks>
    <hyperlink ref="F106" r:id="rId1" xr:uid="{00000000-0004-0000-1100-000000000000}"/>
    <hyperlink ref="F117" r:id="rId2" xr:uid="{00000000-0004-0000-1100-000001000000}"/>
    <hyperlink ref="F130" r:id="rId3" xr:uid="{00000000-0004-0000-1100-000002000000}"/>
    <hyperlink ref="F141" r:id="rId4" xr:uid="{00000000-0004-0000-1100-000003000000}"/>
    <hyperlink ref="F162" r:id="rId5" xr:uid="{00000000-0004-0000-1100-000004000000}"/>
    <hyperlink ref="F164" r:id="rId6" xr:uid="{00000000-0004-0000-1100-000005000000}"/>
    <hyperlink ref="F179" r:id="rId7" xr:uid="{00000000-0004-0000-1100-000006000000}"/>
    <hyperlink ref="F202" r:id="rId8" xr:uid="{00000000-0004-0000-1100-000007000000}"/>
    <hyperlink ref="F209" r:id="rId9" xr:uid="{00000000-0004-0000-1100-000008000000}"/>
    <hyperlink ref="F216" r:id="rId10" xr:uid="{00000000-0004-0000-1100-000009000000}"/>
    <hyperlink ref="F223" r:id="rId11" xr:uid="{00000000-0004-0000-1100-00000A000000}"/>
    <hyperlink ref="F230" r:id="rId12" xr:uid="{00000000-0004-0000-1100-00000B000000}"/>
    <hyperlink ref="F237" r:id="rId13" xr:uid="{00000000-0004-0000-1100-00000C000000}"/>
    <hyperlink ref="F244" r:id="rId14" xr:uid="{00000000-0004-0000-1100-00000D000000}"/>
    <hyperlink ref="F251" r:id="rId15" xr:uid="{00000000-0004-0000-1100-00000E000000}"/>
    <hyperlink ref="F258" r:id="rId16" xr:uid="{00000000-0004-0000-1100-00000F000000}"/>
    <hyperlink ref="F265" r:id="rId17" xr:uid="{00000000-0004-0000-1100-000010000000}"/>
    <hyperlink ref="F274" r:id="rId18" xr:uid="{00000000-0004-0000-1100-000011000000}"/>
    <hyperlink ref="F283" r:id="rId19" xr:uid="{00000000-0004-0000-1100-000012000000}"/>
    <hyperlink ref="F294" r:id="rId20" xr:uid="{00000000-0004-0000-1100-000013000000}"/>
    <hyperlink ref="F303" r:id="rId21" xr:uid="{00000000-0004-0000-1100-000014000000}"/>
    <hyperlink ref="F310" r:id="rId22" xr:uid="{00000000-0004-0000-1100-000015000000}"/>
    <hyperlink ref="F317" r:id="rId23" xr:uid="{00000000-0004-0000-1100-000016000000}"/>
    <hyperlink ref="F324" r:id="rId24" xr:uid="{00000000-0004-0000-1100-000017000000}"/>
    <hyperlink ref="F331" r:id="rId25" xr:uid="{00000000-0004-0000-1100-000018000000}"/>
    <hyperlink ref="F333" r:id="rId26" xr:uid="{00000000-0004-0000-1100-000019000000}"/>
    <hyperlink ref="F340" r:id="rId27" xr:uid="{00000000-0004-0000-1100-00001A000000}"/>
    <hyperlink ref="F437" r:id="rId28" xr:uid="{00000000-0004-0000-1100-00001B000000}"/>
    <hyperlink ref="F454" r:id="rId29" xr:uid="{00000000-0004-0000-1100-00001C000000}"/>
    <hyperlink ref="F468" r:id="rId30" xr:uid="{00000000-0004-0000-1100-00001D000000}"/>
    <hyperlink ref="F488" r:id="rId31" xr:uid="{00000000-0004-0000-1100-00001E000000}"/>
    <hyperlink ref="F499" r:id="rId32" xr:uid="{00000000-0004-0000-1100-00001F000000}"/>
    <hyperlink ref="F508" r:id="rId33" xr:uid="{00000000-0004-0000-1100-000020000000}"/>
    <hyperlink ref="F520" r:id="rId34" xr:uid="{00000000-0004-0000-1100-000021000000}"/>
    <hyperlink ref="F522" r:id="rId35" xr:uid="{00000000-0004-0000-1100-000022000000}"/>
    <hyperlink ref="F530" r:id="rId36" xr:uid="{00000000-0004-0000-1100-000023000000}"/>
    <hyperlink ref="F532" r:id="rId37" xr:uid="{00000000-0004-0000-1100-000024000000}"/>
    <hyperlink ref="F543" r:id="rId38" xr:uid="{00000000-0004-0000-1100-000025000000}"/>
    <hyperlink ref="F583" r:id="rId39" xr:uid="{00000000-0004-0000-1100-000026000000}"/>
    <hyperlink ref="F585" r:id="rId40" xr:uid="{00000000-0004-0000-1100-000027000000}"/>
    <hyperlink ref="F606" r:id="rId41" xr:uid="{00000000-0004-0000-1100-000028000000}"/>
    <hyperlink ref="F622" r:id="rId42" xr:uid="{00000000-0004-0000-1100-000029000000}"/>
    <hyperlink ref="F633" r:id="rId43" xr:uid="{00000000-0004-0000-1100-00002A000000}"/>
    <hyperlink ref="F695" r:id="rId44" xr:uid="{00000000-0004-0000-1100-00002B000000}"/>
    <hyperlink ref="F726" r:id="rId45" xr:uid="{00000000-0004-0000-1100-00002C000000}"/>
    <hyperlink ref="F772" r:id="rId46" xr:uid="{00000000-0004-0000-1100-00002D000000}"/>
    <hyperlink ref="F809" r:id="rId47" xr:uid="{00000000-0004-0000-1100-00002E000000}"/>
    <hyperlink ref="F811" r:id="rId48" xr:uid="{00000000-0004-0000-1100-00002F000000}"/>
    <hyperlink ref="F821" r:id="rId49" xr:uid="{00000000-0004-0000-1100-000030000000}"/>
    <hyperlink ref="F823" r:id="rId50" xr:uid="{00000000-0004-0000-1100-000031000000}"/>
    <hyperlink ref="F843" r:id="rId51" xr:uid="{00000000-0004-0000-1100-000032000000}"/>
    <hyperlink ref="F845" r:id="rId52" xr:uid="{00000000-0004-0000-1100-000033000000}"/>
    <hyperlink ref="F871" r:id="rId53" xr:uid="{00000000-0004-0000-1100-000034000000}"/>
    <hyperlink ref="F873" r:id="rId54" xr:uid="{00000000-0004-0000-1100-000035000000}"/>
    <hyperlink ref="F881" r:id="rId55" xr:uid="{00000000-0004-0000-1100-000036000000}"/>
    <hyperlink ref="F883" r:id="rId56" xr:uid="{00000000-0004-0000-1100-000037000000}"/>
    <hyperlink ref="F925" r:id="rId57" xr:uid="{00000000-0004-0000-1100-000038000000}"/>
    <hyperlink ref="F942" r:id="rId58" xr:uid="{00000000-0004-0000-1100-000039000000}"/>
    <hyperlink ref="F959" r:id="rId59" xr:uid="{00000000-0004-0000-1100-00003A000000}"/>
    <hyperlink ref="F961" r:id="rId60" xr:uid="{00000000-0004-0000-1100-00003B000000}"/>
    <hyperlink ref="F978" r:id="rId61" xr:uid="{00000000-0004-0000-1100-00003C000000}"/>
    <hyperlink ref="F980" r:id="rId62" xr:uid="{00000000-0004-0000-1100-00003D000000}"/>
    <hyperlink ref="F998" r:id="rId63" xr:uid="{00000000-0004-0000-1100-00003E000000}"/>
    <hyperlink ref="F1005" r:id="rId64" xr:uid="{00000000-0004-0000-1100-00003F000000}"/>
    <hyperlink ref="F1011" r:id="rId65" xr:uid="{00000000-0004-0000-1100-000040000000}"/>
    <hyperlink ref="F1013" r:id="rId66" xr:uid="{00000000-0004-0000-1100-000041000000}"/>
    <hyperlink ref="F1019" r:id="rId67" xr:uid="{00000000-0004-0000-1100-000042000000}"/>
    <hyperlink ref="F1025" r:id="rId68" xr:uid="{00000000-0004-0000-1100-000043000000}"/>
    <hyperlink ref="F1031" r:id="rId69" xr:uid="{00000000-0004-0000-1100-000044000000}"/>
    <hyperlink ref="F1041" r:id="rId70" xr:uid="{00000000-0004-0000-1100-000045000000}"/>
    <hyperlink ref="F1043" r:id="rId71" xr:uid="{00000000-0004-0000-1100-000046000000}"/>
    <hyperlink ref="F1045" r:id="rId72" xr:uid="{00000000-0004-0000-1100-000047000000}"/>
    <hyperlink ref="F1047" r:id="rId73" xr:uid="{00000000-0004-0000-1100-000048000000}"/>
    <hyperlink ref="F1055" r:id="rId74" xr:uid="{00000000-0004-0000-1100-000049000000}"/>
    <hyperlink ref="F1057" r:id="rId75" xr:uid="{00000000-0004-0000-1100-00004A000000}"/>
    <hyperlink ref="F1070" r:id="rId76" xr:uid="{00000000-0004-0000-1100-00004B000000}"/>
    <hyperlink ref="F1075" r:id="rId77" xr:uid="{00000000-0004-0000-1100-00004C000000}"/>
    <hyperlink ref="F1213" r:id="rId78" xr:uid="{00000000-0004-0000-1100-00004D000000}"/>
    <hyperlink ref="F1307" r:id="rId79" xr:uid="{00000000-0004-0000-1100-00004E000000}"/>
    <hyperlink ref="F1318" r:id="rId80" xr:uid="{00000000-0004-0000-1100-00004F000000}"/>
    <hyperlink ref="F1334" r:id="rId81" xr:uid="{00000000-0004-0000-1100-000050000000}"/>
    <hyperlink ref="F1339" r:id="rId82" xr:uid="{00000000-0004-0000-1100-000051000000}"/>
    <hyperlink ref="F1345" r:id="rId83" xr:uid="{00000000-0004-0000-1100-000052000000}"/>
    <hyperlink ref="F1358" r:id="rId84" xr:uid="{00000000-0004-0000-1100-000053000000}"/>
    <hyperlink ref="F1361" r:id="rId85" xr:uid="{00000000-0004-0000-1100-000054000000}"/>
    <hyperlink ref="F1370" r:id="rId86" xr:uid="{00000000-0004-0000-1100-00005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7"/>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2:BM391"/>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56" s="1" customFormat="1" ht="36.9" customHeight="1">
      <c r="L2" s="400"/>
      <c r="M2" s="400"/>
      <c r="N2" s="400"/>
      <c r="O2" s="400"/>
      <c r="P2" s="400"/>
      <c r="Q2" s="400"/>
      <c r="R2" s="400"/>
      <c r="S2" s="400"/>
      <c r="T2" s="400"/>
      <c r="U2" s="400"/>
      <c r="V2" s="400"/>
      <c r="AT2" s="20" t="s">
        <v>151</v>
      </c>
      <c r="AZ2" s="252" t="s">
        <v>3649</v>
      </c>
      <c r="BA2" s="252" t="s">
        <v>19</v>
      </c>
      <c r="BB2" s="252" t="s">
        <v>19</v>
      </c>
      <c r="BC2" s="252" t="s">
        <v>3650</v>
      </c>
      <c r="BD2" s="252" t="s">
        <v>85</v>
      </c>
    </row>
    <row r="3" spans="1:56" s="1" customFormat="1" ht="6.9" customHeight="1">
      <c r="B3" s="111"/>
      <c r="C3" s="112"/>
      <c r="D3" s="112"/>
      <c r="E3" s="112"/>
      <c r="F3" s="112"/>
      <c r="G3" s="112"/>
      <c r="H3" s="112"/>
      <c r="I3" s="112"/>
      <c r="J3" s="112"/>
      <c r="K3" s="112"/>
      <c r="L3" s="23"/>
      <c r="AT3" s="20" t="s">
        <v>85</v>
      </c>
      <c r="AZ3" s="252" t="s">
        <v>3651</v>
      </c>
      <c r="BA3" s="252" t="s">
        <v>19</v>
      </c>
      <c r="BB3" s="252" t="s">
        <v>19</v>
      </c>
      <c r="BC3" s="252" t="s">
        <v>3652</v>
      </c>
      <c r="BD3" s="252" t="s">
        <v>85</v>
      </c>
    </row>
    <row r="4" spans="1:56" s="1" customFormat="1" ht="24.9" customHeight="1">
      <c r="B4" s="23"/>
      <c r="D4" s="113" t="s">
        <v>319</v>
      </c>
      <c r="L4" s="23"/>
      <c r="M4" s="114" t="s">
        <v>10</v>
      </c>
      <c r="AT4" s="20" t="s">
        <v>4</v>
      </c>
      <c r="AZ4" s="252" t="s">
        <v>3653</v>
      </c>
      <c r="BA4" s="252" t="s">
        <v>19</v>
      </c>
      <c r="BB4" s="252" t="s">
        <v>19</v>
      </c>
      <c r="BC4" s="252" t="s">
        <v>3654</v>
      </c>
      <c r="BD4" s="252" t="s">
        <v>85</v>
      </c>
    </row>
    <row r="5" spans="1:56" s="1" customFormat="1" ht="6.9" customHeight="1">
      <c r="B5" s="23"/>
      <c r="L5" s="23"/>
      <c r="AZ5" s="252" t="s">
        <v>3655</v>
      </c>
      <c r="BA5" s="252" t="s">
        <v>19</v>
      </c>
      <c r="BB5" s="252" t="s">
        <v>19</v>
      </c>
      <c r="BC5" s="252" t="s">
        <v>3656</v>
      </c>
      <c r="BD5" s="252" t="s">
        <v>85</v>
      </c>
    </row>
    <row r="6" spans="1:56" s="1" customFormat="1" ht="12" customHeight="1">
      <c r="B6" s="23"/>
      <c r="D6" s="115" t="s">
        <v>16</v>
      </c>
      <c r="L6" s="23"/>
      <c r="AZ6" s="252" t="s">
        <v>3657</v>
      </c>
      <c r="BA6" s="252" t="s">
        <v>19</v>
      </c>
      <c r="BB6" s="252" t="s">
        <v>19</v>
      </c>
      <c r="BC6" s="252" t="s">
        <v>3658</v>
      </c>
      <c r="BD6" s="252" t="s">
        <v>85</v>
      </c>
    </row>
    <row r="7" spans="1:56" s="1" customFormat="1" ht="16.5" customHeight="1">
      <c r="B7" s="23"/>
      <c r="E7" s="426" t="str">
        <f>'Rekapitulace stavby'!K6</f>
        <v>Dostavba kampusu LF v Olomouci</v>
      </c>
      <c r="F7" s="427"/>
      <c r="G7" s="427"/>
      <c r="H7" s="427"/>
      <c r="L7" s="23"/>
      <c r="AZ7" s="252" t="s">
        <v>3659</v>
      </c>
      <c r="BA7" s="252" t="s">
        <v>19</v>
      </c>
      <c r="BB7" s="252" t="s">
        <v>19</v>
      </c>
      <c r="BC7" s="252" t="s">
        <v>3660</v>
      </c>
      <c r="BD7" s="252" t="s">
        <v>85</v>
      </c>
    </row>
    <row r="8" spans="1:56" ht="13.2">
      <c r="B8" s="23"/>
      <c r="D8" s="115" t="s">
        <v>320</v>
      </c>
      <c r="L8" s="23"/>
      <c r="AZ8" s="252" t="s">
        <v>3661</v>
      </c>
      <c r="BA8" s="252" t="s">
        <v>19</v>
      </c>
      <c r="BB8" s="252" t="s">
        <v>19</v>
      </c>
      <c r="BC8" s="252" t="s">
        <v>3662</v>
      </c>
      <c r="BD8" s="252" t="s">
        <v>85</v>
      </c>
    </row>
    <row r="9" spans="1:56" s="1" customFormat="1" ht="16.5" customHeight="1">
      <c r="B9" s="23"/>
      <c r="E9" s="426" t="s">
        <v>2341</v>
      </c>
      <c r="F9" s="400"/>
      <c r="G9" s="400"/>
      <c r="H9" s="400"/>
      <c r="L9" s="23"/>
      <c r="AZ9" s="252" t="s">
        <v>3663</v>
      </c>
      <c r="BA9" s="252" t="s">
        <v>19</v>
      </c>
      <c r="BB9" s="252" t="s">
        <v>19</v>
      </c>
      <c r="BC9" s="252" t="s">
        <v>3664</v>
      </c>
      <c r="BD9" s="252" t="s">
        <v>85</v>
      </c>
    </row>
    <row r="10" spans="1:56" s="1" customFormat="1" ht="12" customHeight="1">
      <c r="B10" s="23"/>
      <c r="D10" s="115" t="s">
        <v>1775</v>
      </c>
      <c r="L10" s="23"/>
      <c r="AZ10" s="252" t="s">
        <v>3665</v>
      </c>
      <c r="BA10" s="252" t="s">
        <v>19</v>
      </c>
      <c r="BB10" s="252" t="s">
        <v>19</v>
      </c>
      <c r="BC10" s="252" t="s">
        <v>3666</v>
      </c>
      <c r="BD10" s="252" t="s">
        <v>85</v>
      </c>
    </row>
    <row r="11" spans="1:56" s="2" customFormat="1" ht="16.5" customHeight="1">
      <c r="A11" s="37"/>
      <c r="B11" s="42"/>
      <c r="C11" s="37"/>
      <c r="D11" s="37"/>
      <c r="E11" s="436" t="s">
        <v>2342</v>
      </c>
      <c r="F11" s="429"/>
      <c r="G11" s="429"/>
      <c r="H11" s="429"/>
      <c r="I11" s="37"/>
      <c r="J11" s="37"/>
      <c r="K11" s="37"/>
      <c r="L11" s="116"/>
      <c r="S11" s="37"/>
      <c r="T11" s="37"/>
      <c r="U11" s="37"/>
      <c r="V11" s="37"/>
      <c r="W11" s="37"/>
      <c r="X11" s="37"/>
      <c r="Y11" s="37"/>
      <c r="Z11" s="37"/>
      <c r="AA11" s="37"/>
      <c r="AB11" s="37"/>
      <c r="AC11" s="37"/>
      <c r="AD11" s="37"/>
      <c r="AE11" s="37"/>
      <c r="AZ11" s="252" t="s">
        <v>3667</v>
      </c>
      <c r="BA11" s="252" t="s">
        <v>19</v>
      </c>
      <c r="BB11" s="252" t="s">
        <v>19</v>
      </c>
      <c r="BC11" s="252" t="s">
        <v>3668</v>
      </c>
      <c r="BD11" s="252" t="s">
        <v>85</v>
      </c>
    </row>
    <row r="12" spans="1:5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56" s="2" customFormat="1" ht="16.5" customHeight="1">
      <c r="A13" s="37"/>
      <c r="B13" s="42"/>
      <c r="C13" s="37"/>
      <c r="D13" s="37"/>
      <c r="E13" s="428" t="s">
        <v>3669</v>
      </c>
      <c r="F13" s="429"/>
      <c r="G13" s="429"/>
      <c r="H13" s="429"/>
      <c r="I13" s="37"/>
      <c r="J13" s="37"/>
      <c r="K13" s="37"/>
      <c r="L13" s="116"/>
      <c r="S13" s="37"/>
      <c r="T13" s="37"/>
      <c r="U13" s="37"/>
      <c r="V13" s="37"/>
      <c r="W13" s="37"/>
      <c r="X13" s="37"/>
      <c r="Y13" s="37"/>
      <c r="Z13" s="37"/>
      <c r="AA13" s="37"/>
      <c r="AB13" s="37"/>
      <c r="AC13" s="37"/>
      <c r="AD13" s="37"/>
      <c r="AE13" s="37"/>
    </row>
    <row r="14" spans="1:5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5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5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ROUND(J101,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ROUND((SUM(BE101:BE390)),  2)</f>
        <v>0</v>
      </c>
      <c r="G37" s="37"/>
      <c r="H37" s="37"/>
      <c r="I37" s="127">
        <v>0.21</v>
      </c>
      <c r="J37" s="126">
        <f>ROUND(((SUM(BE101:BE390))*I37),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ROUND((SUM(BF101:BF390)),  2)</f>
        <v>0</v>
      </c>
      <c r="G38" s="37"/>
      <c r="H38" s="37"/>
      <c r="I38" s="127">
        <v>0.15</v>
      </c>
      <c r="J38" s="126">
        <f>ROUND(((SUM(BF101:BF390))*I38),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ROUND((SUM(BG101:BG390)),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ROUND((SUM(BH101:BH390)),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ROUND((SUM(BI101:BI390)),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2342</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SO-01.D.1.1-2.3 - Střechy</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J101</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1779</v>
      </c>
      <c r="E68" s="146"/>
      <c r="F68" s="146"/>
      <c r="G68" s="146"/>
      <c r="H68" s="146"/>
      <c r="I68" s="146"/>
      <c r="J68" s="147">
        <f>J102</f>
        <v>0</v>
      </c>
      <c r="K68" s="144"/>
      <c r="L68" s="148"/>
    </row>
    <row r="69" spans="1:47" s="15" customFormat="1" ht="19.95" customHeight="1">
      <c r="B69" s="244"/>
      <c r="C69" s="100"/>
      <c r="D69" s="245" t="s">
        <v>3670</v>
      </c>
      <c r="E69" s="246"/>
      <c r="F69" s="246"/>
      <c r="G69" s="246"/>
      <c r="H69" s="246"/>
      <c r="I69" s="246"/>
      <c r="J69" s="247">
        <f>J103</f>
        <v>0</v>
      </c>
      <c r="K69" s="100"/>
      <c r="L69" s="248"/>
    </row>
    <row r="70" spans="1:47" s="15" customFormat="1" ht="19.95" customHeight="1">
      <c r="B70" s="244"/>
      <c r="C70" s="100"/>
      <c r="D70" s="245" t="s">
        <v>1999</v>
      </c>
      <c r="E70" s="246"/>
      <c r="F70" s="246"/>
      <c r="G70" s="246"/>
      <c r="H70" s="246"/>
      <c r="I70" s="246"/>
      <c r="J70" s="247">
        <f>J111</f>
        <v>0</v>
      </c>
      <c r="K70" s="100"/>
      <c r="L70" s="248"/>
    </row>
    <row r="71" spans="1:47" s="15" customFormat="1" ht="19.95" customHeight="1">
      <c r="B71" s="244"/>
      <c r="C71" s="100"/>
      <c r="D71" s="245" t="s">
        <v>1783</v>
      </c>
      <c r="E71" s="246"/>
      <c r="F71" s="246"/>
      <c r="G71" s="246"/>
      <c r="H71" s="246"/>
      <c r="I71" s="246"/>
      <c r="J71" s="247">
        <f>J119</f>
        <v>0</v>
      </c>
      <c r="K71" s="100"/>
      <c r="L71" s="248"/>
    </row>
    <row r="72" spans="1:47" s="9" customFormat="1" ht="24.9" customHeight="1">
      <c r="B72" s="143"/>
      <c r="C72" s="144"/>
      <c r="D72" s="145" t="s">
        <v>1158</v>
      </c>
      <c r="E72" s="146"/>
      <c r="F72" s="146"/>
      <c r="G72" s="146"/>
      <c r="H72" s="146"/>
      <c r="I72" s="146"/>
      <c r="J72" s="147">
        <f>J122</f>
        <v>0</v>
      </c>
      <c r="K72" s="144"/>
      <c r="L72" s="148"/>
    </row>
    <row r="73" spans="1:47" s="15" customFormat="1" ht="19.95" customHeight="1">
      <c r="B73" s="244"/>
      <c r="C73" s="100"/>
      <c r="D73" s="245" t="s">
        <v>3671</v>
      </c>
      <c r="E73" s="246"/>
      <c r="F73" s="246"/>
      <c r="G73" s="246"/>
      <c r="H73" s="246"/>
      <c r="I73" s="246"/>
      <c r="J73" s="247">
        <f>J123</f>
        <v>0</v>
      </c>
      <c r="K73" s="100"/>
      <c r="L73" s="248"/>
    </row>
    <row r="74" spans="1:47" s="15" customFormat="1" ht="19.95" customHeight="1">
      <c r="B74" s="244"/>
      <c r="C74" s="100"/>
      <c r="D74" s="245" t="s">
        <v>2345</v>
      </c>
      <c r="E74" s="246"/>
      <c r="F74" s="246"/>
      <c r="G74" s="246"/>
      <c r="H74" s="246"/>
      <c r="I74" s="246"/>
      <c r="J74" s="247">
        <f>J277</f>
        <v>0</v>
      </c>
      <c r="K74" s="100"/>
      <c r="L74" s="248"/>
    </row>
    <row r="75" spans="1:47" s="15" customFormat="1" ht="19.95" customHeight="1">
      <c r="B75" s="244"/>
      <c r="C75" s="100"/>
      <c r="D75" s="245" t="s">
        <v>3672</v>
      </c>
      <c r="E75" s="246"/>
      <c r="F75" s="246"/>
      <c r="G75" s="246"/>
      <c r="H75" s="246"/>
      <c r="I75" s="246"/>
      <c r="J75" s="247">
        <f>J340</f>
        <v>0</v>
      </c>
      <c r="K75" s="100"/>
      <c r="L75" s="248"/>
    </row>
    <row r="76" spans="1:47" s="15" customFormat="1" ht="19.95" customHeight="1">
      <c r="B76" s="244"/>
      <c r="C76" s="100"/>
      <c r="D76" s="245" t="s">
        <v>2703</v>
      </c>
      <c r="E76" s="246"/>
      <c r="F76" s="246"/>
      <c r="G76" s="246"/>
      <c r="H76" s="246"/>
      <c r="I76" s="246"/>
      <c r="J76" s="247">
        <f>J355</f>
        <v>0</v>
      </c>
      <c r="K76" s="100"/>
      <c r="L76" s="248"/>
    </row>
    <row r="77" spans="1:47" s="9" customFormat="1" ht="24.9" customHeight="1">
      <c r="B77" s="143"/>
      <c r="C77" s="144"/>
      <c r="D77" s="145" t="s">
        <v>2704</v>
      </c>
      <c r="E77" s="146"/>
      <c r="F77" s="146"/>
      <c r="G77" s="146"/>
      <c r="H77" s="146"/>
      <c r="I77" s="146"/>
      <c r="J77" s="147">
        <f>J357</f>
        <v>0</v>
      </c>
      <c r="K77" s="144"/>
      <c r="L77" s="148"/>
    </row>
    <row r="78" spans="1:47" s="2" customFormat="1" ht="21.75"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6.9" customHeight="1">
      <c r="A79" s="37"/>
      <c r="B79" s="50"/>
      <c r="C79" s="51"/>
      <c r="D79" s="51"/>
      <c r="E79" s="51"/>
      <c r="F79" s="51"/>
      <c r="G79" s="51"/>
      <c r="H79" s="51"/>
      <c r="I79" s="51"/>
      <c r="J79" s="51"/>
      <c r="K79" s="51"/>
      <c r="L79" s="116"/>
      <c r="S79" s="37"/>
      <c r="T79" s="37"/>
      <c r="U79" s="37"/>
      <c r="V79" s="37"/>
      <c r="W79" s="37"/>
      <c r="X79" s="37"/>
      <c r="Y79" s="37"/>
      <c r="Z79" s="37"/>
      <c r="AA79" s="37"/>
      <c r="AB79" s="37"/>
      <c r="AC79" s="37"/>
      <c r="AD79" s="37"/>
      <c r="AE79" s="37"/>
    </row>
    <row r="83" spans="1:31" s="2" customFormat="1" ht="6.9" customHeight="1">
      <c r="A83" s="37"/>
      <c r="B83" s="52"/>
      <c r="C83" s="53"/>
      <c r="D83" s="53"/>
      <c r="E83" s="53"/>
      <c r="F83" s="53"/>
      <c r="G83" s="53"/>
      <c r="H83" s="53"/>
      <c r="I83" s="53"/>
      <c r="J83" s="53"/>
      <c r="K83" s="53"/>
      <c r="L83" s="116"/>
      <c r="S83" s="37"/>
      <c r="T83" s="37"/>
      <c r="U83" s="37"/>
      <c r="V83" s="37"/>
      <c r="W83" s="37"/>
      <c r="X83" s="37"/>
      <c r="Y83" s="37"/>
      <c r="Z83" s="37"/>
      <c r="AA83" s="37"/>
      <c r="AB83" s="37"/>
      <c r="AC83" s="37"/>
      <c r="AD83" s="37"/>
      <c r="AE83" s="37"/>
    </row>
    <row r="84" spans="1:31" s="2" customFormat="1" ht="24.9" customHeight="1">
      <c r="A84" s="37"/>
      <c r="B84" s="38"/>
      <c r="C84" s="26" t="s">
        <v>334</v>
      </c>
      <c r="D84" s="39"/>
      <c r="E84" s="39"/>
      <c r="F84" s="39"/>
      <c r="G84" s="39"/>
      <c r="H84" s="39"/>
      <c r="I84" s="39"/>
      <c r="J84" s="39"/>
      <c r="K84" s="39"/>
      <c r="L84" s="116"/>
      <c r="S84" s="37"/>
      <c r="T84" s="37"/>
      <c r="U84" s="37"/>
      <c r="V84" s="37"/>
      <c r="W84" s="37"/>
      <c r="X84" s="37"/>
      <c r="Y84" s="37"/>
      <c r="Z84" s="37"/>
      <c r="AA84" s="37"/>
      <c r="AB84" s="37"/>
      <c r="AC84" s="37"/>
      <c r="AD84" s="37"/>
      <c r="AE84" s="37"/>
    </row>
    <row r="85" spans="1:31" s="2" customFormat="1" ht="6.9" customHeight="1">
      <c r="A85" s="37"/>
      <c r="B85" s="38"/>
      <c r="C85" s="39"/>
      <c r="D85" s="39"/>
      <c r="E85" s="39"/>
      <c r="F85" s="39"/>
      <c r="G85" s="39"/>
      <c r="H85" s="39"/>
      <c r="I85" s="39"/>
      <c r="J85" s="39"/>
      <c r="K85" s="39"/>
      <c r="L85" s="116"/>
      <c r="S85" s="37"/>
      <c r="T85" s="37"/>
      <c r="U85" s="37"/>
      <c r="V85" s="37"/>
      <c r="W85" s="37"/>
      <c r="X85" s="37"/>
      <c r="Y85" s="37"/>
      <c r="Z85" s="37"/>
      <c r="AA85" s="37"/>
      <c r="AB85" s="37"/>
      <c r="AC85" s="37"/>
      <c r="AD85" s="37"/>
      <c r="AE85" s="37"/>
    </row>
    <row r="86" spans="1:31" s="2" customFormat="1" ht="12" customHeight="1">
      <c r="A86" s="37"/>
      <c r="B86" s="38"/>
      <c r="C86" s="32" t="s">
        <v>16</v>
      </c>
      <c r="D86" s="39"/>
      <c r="E86" s="39"/>
      <c r="F86" s="39"/>
      <c r="G86" s="39"/>
      <c r="H86" s="39"/>
      <c r="I86" s="39"/>
      <c r="J86" s="39"/>
      <c r="K86" s="39"/>
      <c r="L86" s="116"/>
      <c r="S86" s="37"/>
      <c r="T86" s="37"/>
      <c r="U86" s="37"/>
      <c r="V86" s="37"/>
      <c r="W86" s="37"/>
      <c r="X86" s="37"/>
      <c r="Y86" s="37"/>
      <c r="Z86" s="37"/>
      <c r="AA86" s="37"/>
      <c r="AB86" s="37"/>
      <c r="AC86" s="37"/>
      <c r="AD86" s="37"/>
      <c r="AE86" s="37"/>
    </row>
    <row r="87" spans="1:31" s="2" customFormat="1" ht="16.5" customHeight="1">
      <c r="A87" s="37"/>
      <c r="B87" s="38"/>
      <c r="C87" s="39"/>
      <c r="D87" s="39"/>
      <c r="E87" s="433" t="str">
        <f>E7</f>
        <v>Dostavba kampusu LF v Olomouci</v>
      </c>
      <c r="F87" s="434"/>
      <c r="G87" s="434"/>
      <c r="H87" s="434"/>
      <c r="I87" s="39"/>
      <c r="J87" s="39"/>
      <c r="K87" s="39"/>
      <c r="L87" s="116"/>
      <c r="S87" s="37"/>
      <c r="T87" s="37"/>
      <c r="U87" s="37"/>
      <c r="V87" s="37"/>
      <c r="W87" s="37"/>
      <c r="X87" s="37"/>
      <c r="Y87" s="37"/>
      <c r="Z87" s="37"/>
      <c r="AA87" s="37"/>
      <c r="AB87" s="37"/>
      <c r="AC87" s="37"/>
      <c r="AD87" s="37"/>
      <c r="AE87" s="37"/>
    </row>
    <row r="88" spans="1:31" s="1" customFormat="1" ht="12" customHeight="1">
      <c r="B88" s="24"/>
      <c r="C88" s="32" t="s">
        <v>320</v>
      </c>
      <c r="D88" s="25"/>
      <c r="E88" s="25"/>
      <c r="F88" s="25"/>
      <c r="G88" s="25"/>
      <c r="H88" s="25"/>
      <c r="I88" s="25"/>
      <c r="J88" s="25"/>
      <c r="K88" s="25"/>
      <c r="L88" s="23"/>
    </row>
    <row r="89" spans="1:31" s="1" customFormat="1" ht="16.5" customHeight="1">
      <c r="B89" s="24"/>
      <c r="C89" s="25"/>
      <c r="D89" s="25"/>
      <c r="E89" s="433" t="s">
        <v>2341</v>
      </c>
      <c r="F89" s="385"/>
      <c r="G89" s="385"/>
      <c r="H89" s="385"/>
      <c r="I89" s="25"/>
      <c r="J89" s="25"/>
      <c r="K89" s="25"/>
      <c r="L89" s="23"/>
    </row>
    <row r="90" spans="1:31" s="1" customFormat="1" ht="12" customHeight="1">
      <c r="B90" s="24"/>
      <c r="C90" s="32" t="s">
        <v>1775</v>
      </c>
      <c r="D90" s="25"/>
      <c r="E90" s="25"/>
      <c r="F90" s="25"/>
      <c r="G90" s="25"/>
      <c r="H90" s="25"/>
      <c r="I90" s="25"/>
      <c r="J90" s="25"/>
      <c r="K90" s="25"/>
      <c r="L90" s="23"/>
    </row>
    <row r="91" spans="1:31" s="2" customFormat="1" ht="16.5" customHeight="1">
      <c r="A91" s="37"/>
      <c r="B91" s="38"/>
      <c r="C91" s="39"/>
      <c r="D91" s="39"/>
      <c r="E91" s="437" t="s">
        <v>2342</v>
      </c>
      <c r="F91" s="435"/>
      <c r="G91" s="435"/>
      <c r="H91" s="435"/>
      <c r="I91" s="39"/>
      <c r="J91" s="39"/>
      <c r="K91" s="39"/>
      <c r="L91" s="116"/>
      <c r="S91" s="37"/>
      <c r="T91" s="37"/>
      <c r="U91" s="37"/>
      <c r="V91" s="37"/>
      <c r="W91" s="37"/>
      <c r="X91" s="37"/>
      <c r="Y91" s="37"/>
      <c r="Z91" s="37"/>
      <c r="AA91" s="37"/>
      <c r="AB91" s="37"/>
      <c r="AC91" s="37"/>
      <c r="AD91" s="37"/>
      <c r="AE91" s="37"/>
    </row>
    <row r="92" spans="1:31" s="2" customFormat="1" ht="12" customHeight="1">
      <c r="A92" s="37"/>
      <c r="B92" s="38"/>
      <c r="C92" s="32" t="s">
        <v>1777</v>
      </c>
      <c r="D92" s="39"/>
      <c r="E92" s="39"/>
      <c r="F92" s="39"/>
      <c r="G92" s="39"/>
      <c r="H92" s="39"/>
      <c r="I92" s="39"/>
      <c r="J92" s="39"/>
      <c r="K92" s="39"/>
      <c r="L92" s="116"/>
      <c r="S92" s="37"/>
      <c r="T92" s="37"/>
      <c r="U92" s="37"/>
      <c r="V92" s="37"/>
      <c r="W92" s="37"/>
      <c r="X92" s="37"/>
      <c r="Y92" s="37"/>
      <c r="Z92" s="37"/>
      <c r="AA92" s="37"/>
      <c r="AB92" s="37"/>
      <c r="AC92" s="37"/>
      <c r="AD92" s="37"/>
      <c r="AE92" s="37"/>
    </row>
    <row r="93" spans="1:31" s="2" customFormat="1" ht="16.5" customHeight="1">
      <c r="A93" s="37"/>
      <c r="B93" s="38"/>
      <c r="C93" s="39"/>
      <c r="D93" s="39"/>
      <c r="E93" s="407" t="str">
        <f>E13</f>
        <v>SO-01.D.1.1-2.3 - Střechy</v>
      </c>
      <c r="F93" s="435"/>
      <c r="G93" s="435"/>
      <c r="H93" s="435"/>
      <c r="I93" s="39"/>
      <c r="J93" s="39"/>
      <c r="K93" s="39"/>
      <c r="L93" s="116"/>
      <c r="S93" s="37"/>
      <c r="T93" s="37"/>
      <c r="U93" s="37"/>
      <c r="V93" s="37"/>
      <c r="W93" s="37"/>
      <c r="X93" s="37"/>
      <c r="Y93" s="37"/>
      <c r="Z93" s="37"/>
      <c r="AA93" s="37"/>
      <c r="AB93" s="37"/>
      <c r="AC93" s="37"/>
      <c r="AD93" s="37"/>
      <c r="AE93" s="37"/>
    </row>
    <row r="94" spans="1:31" s="2" customFormat="1" ht="6.9" customHeight="1">
      <c r="A94" s="37"/>
      <c r="B94" s="38"/>
      <c r="C94" s="39"/>
      <c r="D94" s="39"/>
      <c r="E94" s="39"/>
      <c r="F94" s="39"/>
      <c r="G94" s="39"/>
      <c r="H94" s="39"/>
      <c r="I94" s="39"/>
      <c r="J94" s="39"/>
      <c r="K94" s="39"/>
      <c r="L94" s="116"/>
      <c r="S94" s="37"/>
      <c r="T94" s="37"/>
      <c r="U94" s="37"/>
      <c r="V94" s="37"/>
      <c r="W94" s="37"/>
      <c r="X94" s="37"/>
      <c r="Y94" s="37"/>
      <c r="Z94" s="37"/>
      <c r="AA94" s="37"/>
      <c r="AB94" s="37"/>
      <c r="AC94" s="37"/>
      <c r="AD94" s="37"/>
      <c r="AE94" s="37"/>
    </row>
    <row r="95" spans="1:31" s="2" customFormat="1" ht="12" customHeight="1">
      <c r="A95" s="37"/>
      <c r="B95" s="38"/>
      <c r="C95" s="32" t="s">
        <v>21</v>
      </c>
      <c r="D95" s="39"/>
      <c r="E95" s="39"/>
      <c r="F95" s="30" t="str">
        <f>F16</f>
        <v>Olomouc, Hněvotínská</v>
      </c>
      <c r="G95" s="39"/>
      <c r="H95" s="39"/>
      <c r="I95" s="32" t="s">
        <v>23</v>
      </c>
      <c r="J95" s="62" t="str">
        <f>IF(J16="","",J16)</f>
        <v>8. 12. 2022</v>
      </c>
      <c r="K95" s="39"/>
      <c r="L95" s="116"/>
      <c r="S95" s="37"/>
      <c r="T95" s="37"/>
      <c r="U95" s="37"/>
      <c r="V95" s="37"/>
      <c r="W95" s="37"/>
      <c r="X95" s="37"/>
      <c r="Y95" s="37"/>
      <c r="Z95" s="37"/>
      <c r="AA95" s="37"/>
      <c r="AB95" s="37"/>
      <c r="AC95" s="37"/>
      <c r="AD95" s="37"/>
      <c r="AE95" s="37"/>
    </row>
    <row r="96" spans="1:31" s="2" customFormat="1" ht="6.9" customHeight="1">
      <c r="A96" s="37"/>
      <c r="B96" s="38"/>
      <c r="C96" s="39"/>
      <c r="D96" s="39"/>
      <c r="E96" s="39"/>
      <c r="F96" s="39"/>
      <c r="G96" s="39"/>
      <c r="H96" s="39"/>
      <c r="I96" s="39"/>
      <c r="J96" s="39"/>
      <c r="K96" s="39"/>
      <c r="L96" s="116"/>
      <c r="S96" s="37"/>
      <c r="T96" s="37"/>
      <c r="U96" s="37"/>
      <c r="V96" s="37"/>
      <c r="W96" s="37"/>
      <c r="X96" s="37"/>
      <c r="Y96" s="37"/>
      <c r="Z96" s="37"/>
      <c r="AA96" s="37"/>
      <c r="AB96" s="37"/>
      <c r="AC96" s="37"/>
      <c r="AD96" s="37"/>
      <c r="AE96" s="37"/>
    </row>
    <row r="97" spans="1:65" s="2" customFormat="1" ht="25.65" customHeight="1">
      <c r="A97" s="37"/>
      <c r="B97" s="38"/>
      <c r="C97" s="32" t="s">
        <v>25</v>
      </c>
      <c r="D97" s="39"/>
      <c r="E97" s="39"/>
      <c r="F97" s="30" t="str">
        <f>E19</f>
        <v>Univerzita Palackého v Olomouci</v>
      </c>
      <c r="G97" s="39"/>
      <c r="H97" s="39"/>
      <c r="I97" s="32" t="s">
        <v>33</v>
      </c>
      <c r="J97" s="35" t="str">
        <f>E25</f>
        <v>Ateliér Velehradský s.r.o.</v>
      </c>
      <c r="K97" s="39"/>
      <c r="L97" s="116"/>
      <c r="S97" s="37"/>
      <c r="T97" s="37"/>
      <c r="U97" s="37"/>
      <c r="V97" s="37"/>
      <c r="W97" s="37"/>
      <c r="X97" s="37"/>
      <c r="Y97" s="37"/>
      <c r="Z97" s="37"/>
      <c r="AA97" s="37"/>
      <c r="AB97" s="37"/>
      <c r="AC97" s="37"/>
      <c r="AD97" s="37"/>
      <c r="AE97" s="37"/>
    </row>
    <row r="98" spans="1:65" s="2" customFormat="1" ht="25.65" customHeight="1">
      <c r="A98" s="37"/>
      <c r="B98" s="38"/>
      <c r="C98" s="32" t="s">
        <v>31</v>
      </c>
      <c r="D98" s="39"/>
      <c r="E98" s="39"/>
      <c r="F98" s="30" t="str">
        <f>IF(E22="","",E22)</f>
        <v>Vyplň údaj</v>
      </c>
      <c r="G98" s="39"/>
      <c r="H98" s="39"/>
      <c r="I98" s="32" t="s">
        <v>38</v>
      </c>
      <c r="J98" s="35" t="str">
        <f>E28</f>
        <v>Ateliér Velehradský s.r.o.</v>
      </c>
      <c r="K98" s="39"/>
      <c r="L98" s="116"/>
      <c r="S98" s="37"/>
      <c r="T98" s="37"/>
      <c r="U98" s="37"/>
      <c r="V98" s="37"/>
      <c r="W98" s="37"/>
      <c r="X98" s="37"/>
      <c r="Y98" s="37"/>
      <c r="Z98" s="37"/>
      <c r="AA98" s="37"/>
      <c r="AB98" s="37"/>
      <c r="AC98" s="37"/>
      <c r="AD98" s="37"/>
      <c r="AE98" s="37"/>
    </row>
    <row r="99" spans="1:65" s="2" customFormat="1" ht="10.35" customHeight="1">
      <c r="A99" s="37"/>
      <c r="B99" s="38"/>
      <c r="C99" s="39"/>
      <c r="D99" s="39"/>
      <c r="E99" s="39"/>
      <c r="F99" s="39"/>
      <c r="G99" s="39"/>
      <c r="H99" s="39"/>
      <c r="I99" s="39"/>
      <c r="J99" s="39"/>
      <c r="K99" s="39"/>
      <c r="L99" s="116"/>
      <c r="S99" s="37"/>
      <c r="T99" s="37"/>
      <c r="U99" s="37"/>
      <c r="V99" s="37"/>
      <c r="W99" s="37"/>
      <c r="X99" s="37"/>
      <c r="Y99" s="37"/>
      <c r="Z99" s="37"/>
      <c r="AA99" s="37"/>
      <c r="AB99" s="37"/>
      <c r="AC99" s="37"/>
      <c r="AD99" s="37"/>
      <c r="AE99" s="37"/>
    </row>
    <row r="100" spans="1:65" s="10" customFormat="1" ht="29.25" customHeight="1">
      <c r="A100" s="149"/>
      <c r="B100" s="150"/>
      <c r="C100" s="151" t="s">
        <v>335</v>
      </c>
      <c r="D100" s="152" t="s">
        <v>60</v>
      </c>
      <c r="E100" s="152" t="s">
        <v>56</v>
      </c>
      <c r="F100" s="152" t="s">
        <v>57</v>
      </c>
      <c r="G100" s="152" t="s">
        <v>336</v>
      </c>
      <c r="H100" s="152" t="s">
        <v>337</v>
      </c>
      <c r="I100" s="152" t="s">
        <v>338</v>
      </c>
      <c r="J100" s="152" t="s">
        <v>325</v>
      </c>
      <c r="K100" s="153" t="s">
        <v>339</v>
      </c>
      <c r="L100" s="154"/>
      <c r="M100" s="71" t="s">
        <v>19</v>
      </c>
      <c r="N100" s="72" t="s">
        <v>45</v>
      </c>
      <c r="O100" s="72" t="s">
        <v>340</v>
      </c>
      <c r="P100" s="72" t="s">
        <v>341</v>
      </c>
      <c r="Q100" s="72" t="s">
        <v>342</v>
      </c>
      <c r="R100" s="72" t="s">
        <v>343</v>
      </c>
      <c r="S100" s="72" t="s">
        <v>344</v>
      </c>
      <c r="T100" s="73" t="s">
        <v>345</v>
      </c>
      <c r="U100" s="149"/>
      <c r="V100" s="149"/>
      <c r="W100" s="149"/>
      <c r="X100" s="149"/>
      <c r="Y100" s="149"/>
      <c r="Z100" s="149"/>
      <c r="AA100" s="149"/>
      <c r="AB100" s="149"/>
      <c r="AC100" s="149"/>
      <c r="AD100" s="149"/>
      <c r="AE100" s="149"/>
    </row>
    <row r="101" spans="1:65" s="2" customFormat="1" ht="22.8" customHeight="1">
      <c r="A101" s="37"/>
      <c r="B101" s="38"/>
      <c r="C101" s="78" t="s">
        <v>346</v>
      </c>
      <c r="D101" s="39"/>
      <c r="E101" s="39"/>
      <c r="F101" s="39"/>
      <c r="G101" s="39"/>
      <c r="H101" s="39"/>
      <c r="I101" s="39"/>
      <c r="J101" s="155">
        <f>BK101</f>
        <v>0</v>
      </c>
      <c r="K101" s="39"/>
      <c r="L101" s="42"/>
      <c r="M101" s="74"/>
      <c r="N101" s="156"/>
      <c r="O101" s="75"/>
      <c r="P101" s="157">
        <f>P102+P122+P357</f>
        <v>0</v>
      </c>
      <c r="Q101" s="75"/>
      <c r="R101" s="157">
        <f>R102+R122+R357</f>
        <v>631.72525313999995</v>
      </c>
      <c r="S101" s="75"/>
      <c r="T101" s="158">
        <f>T102+T122+T357</f>
        <v>0</v>
      </c>
      <c r="U101" s="37"/>
      <c r="V101" s="37"/>
      <c r="W101" s="37"/>
      <c r="X101" s="37"/>
      <c r="Y101" s="37"/>
      <c r="Z101" s="37"/>
      <c r="AA101" s="37"/>
      <c r="AB101" s="37"/>
      <c r="AC101" s="37"/>
      <c r="AD101" s="37"/>
      <c r="AE101" s="37"/>
      <c r="AT101" s="20" t="s">
        <v>74</v>
      </c>
      <c r="AU101" s="20" t="s">
        <v>326</v>
      </c>
      <c r="BK101" s="159">
        <f>BK102+BK122+BK357</f>
        <v>0</v>
      </c>
    </row>
    <row r="102" spans="1:65" s="11" customFormat="1" ht="25.95" customHeight="1">
      <c r="B102" s="160"/>
      <c r="C102" s="161"/>
      <c r="D102" s="162" t="s">
        <v>74</v>
      </c>
      <c r="E102" s="163" t="s">
        <v>1784</v>
      </c>
      <c r="F102" s="163" t="s">
        <v>1785</v>
      </c>
      <c r="G102" s="161"/>
      <c r="H102" s="161"/>
      <c r="I102" s="164"/>
      <c r="J102" s="165">
        <f>BK102</f>
        <v>0</v>
      </c>
      <c r="K102" s="161"/>
      <c r="L102" s="166"/>
      <c r="M102" s="167"/>
      <c r="N102" s="168"/>
      <c r="O102" s="168"/>
      <c r="P102" s="169">
        <f>P103+P111+P119</f>
        <v>0</v>
      </c>
      <c r="Q102" s="168"/>
      <c r="R102" s="169">
        <f>R103+R111+R119</f>
        <v>99.748604</v>
      </c>
      <c r="S102" s="168"/>
      <c r="T102" s="170">
        <f>T103+T111+T119</f>
        <v>0</v>
      </c>
      <c r="AR102" s="171" t="s">
        <v>83</v>
      </c>
      <c r="AT102" s="172" t="s">
        <v>74</v>
      </c>
      <c r="AU102" s="172" t="s">
        <v>75</v>
      </c>
      <c r="AY102" s="171" t="s">
        <v>349</v>
      </c>
      <c r="BK102" s="173">
        <f>BK103+BK111+BK119</f>
        <v>0</v>
      </c>
    </row>
    <row r="103" spans="1:65" s="11" customFormat="1" ht="22.8" customHeight="1">
      <c r="B103" s="160"/>
      <c r="C103" s="161"/>
      <c r="D103" s="162" t="s">
        <v>74</v>
      </c>
      <c r="E103" s="249" t="s">
        <v>376</v>
      </c>
      <c r="F103" s="249" t="s">
        <v>3673</v>
      </c>
      <c r="G103" s="161"/>
      <c r="H103" s="161"/>
      <c r="I103" s="164"/>
      <c r="J103" s="250">
        <f>BK103</f>
        <v>0</v>
      </c>
      <c r="K103" s="161"/>
      <c r="L103" s="166"/>
      <c r="M103" s="167"/>
      <c r="N103" s="168"/>
      <c r="O103" s="168"/>
      <c r="P103" s="169">
        <f>SUM(P104:P110)</f>
        <v>0</v>
      </c>
      <c r="Q103" s="168"/>
      <c r="R103" s="169">
        <f>SUM(R104:R110)</f>
        <v>99.316374999999994</v>
      </c>
      <c r="S103" s="168"/>
      <c r="T103" s="170">
        <f>SUM(T104:T110)</f>
        <v>0</v>
      </c>
      <c r="AR103" s="171" t="s">
        <v>83</v>
      </c>
      <c r="AT103" s="172" t="s">
        <v>74</v>
      </c>
      <c r="AU103" s="172" t="s">
        <v>83</v>
      </c>
      <c r="AY103" s="171" t="s">
        <v>349</v>
      </c>
      <c r="BK103" s="173">
        <f>SUM(BK104:BK110)</f>
        <v>0</v>
      </c>
    </row>
    <row r="104" spans="1:65" s="2" customFormat="1" ht="37.799999999999997" customHeight="1">
      <c r="A104" s="37"/>
      <c r="B104" s="38"/>
      <c r="C104" s="174" t="s">
        <v>83</v>
      </c>
      <c r="D104" s="174" t="s">
        <v>350</v>
      </c>
      <c r="E104" s="175" t="s">
        <v>3674</v>
      </c>
      <c r="F104" s="176" t="s">
        <v>3675</v>
      </c>
      <c r="G104" s="177" t="s">
        <v>353</v>
      </c>
      <c r="H104" s="178">
        <v>409.13</v>
      </c>
      <c r="I104" s="179"/>
      <c r="J104" s="180">
        <f>ROUND(I104*H104,2)</f>
        <v>0</v>
      </c>
      <c r="K104" s="176" t="s">
        <v>354</v>
      </c>
      <c r="L104" s="42"/>
      <c r="M104" s="181" t="s">
        <v>19</v>
      </c>
      <c r="N104" s="182" t="s">
        <v>46</v>
      </c>
      <c r="O104" s="67"/>
      <c r="P104" s="183">
        <f>O104*H104</f>
        <v>0</v>
      </c>
      <c r="Q104" s="183">
        <v>0.10100000000000001</v>
      </c>
      <c r="R104" s="183">
        <f>Q104*H104</f>
        <v>41.322130000000001</v>
      </c>
      <c r="S104" s="183">
        <v>0</v>
      </c>
      <c r="T104" s="184">
        <f>S104*H104</f>
        <v>0</v>
      </c>
      <c r="U104" s="37"/>
      <c r="V104" s="37"/>
      <c r="W104" s="37"/>
      <c r="X104" s="37"/>
      <c r="Y104" s="37"/>
      <c r="Z104" s="37"/>
      <c r="AA104" s="37"/>
      <c r="AB104" s="37"/>
      <c r="AC104" s="37"/>
      <c r="AD104" s="37"/>
      <c r="AE104" s="37"/>
      <c r="AR104" s="185" t="s">
        <v>187</v>
      </c>
      <c r="AT104" s="185" t="s">
        <v>350</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187</v>
      </c>
      <c r="BM104" s="185" t="s">
        <v>3676</v>
      </c>
    </row>
    <row r="105" spans="1:65" s="2" customFormat="1" ht="10.199999999999999">
      <c r="A105" s="37"/>
      <c r="B105" s="38"/>
      <c r="C105" s="39"/>
      <c r="D105" s="187" t="s">
        <v>355</v>
      </c>
      <c r="E105" s="39"/>
      <c r="F105" s="188" t="s">
        <v>3677</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355</v>
      </c>
      <c r="AU105" s="20" t="s">
        <v>85</v>
      </c>
    </row>
    <row r="106" spans="1:65" s="12" customFormat="1" ht="10.199999999999999">
      <c r="B106" s="192"/>
      <c r="C106" s="193"/>
      <c r="D106" s="194" t="s">
        <v>357</v>
      </c>
      <c r="E106" s="195" t="s">
        <v>19</v>
      </c>
      <c r="F106" s="196" t="s">
        <v>3678</v>
      </c>
      <c r="G106" s="193"/>
      <c r="H106" s="195" t="s">
        <v>19</v>
      </c>
      <c r="I106" s="197"/>
      <c r="J106" s="193"/>
      <c r="K106" s="193"/>
      <c r="L106" s="198"/>
      <c r="M106" s="199"/>
      <c r="N106" s="200"/>
      <c r="O106" s="200"/>
      <c r="P106" s="200"/>
      <c r="Q106" s="200"/>
      <c r="R106" s="200"/>
      <c r="S106" s="200"/>
      <c r="T106" s="201"/>
      <c r="AT106" s="202" t="s">
        <v>357</v>
      </c>
      <c r="AU106" s="202" t="s">
        <v>85</v>
      </c>
      <c r="AV106" s="12" t="s">
        <v>83</v>
      </c>
      <c r="AW106" s="12" t="s">
        <v>37</v>
      </c>
      <c r="AX106" s="12" t="s">
        <v>75</v>
      </c>
      <c r="AY106" s="202" t="s">
        <v>349</v>
      </c>
    </row>
    <row r="107" spans="1:65" s="13" customFormat="1" ht="10.199999999999999">
      <c r="B107" s="203"/>
      <c r="C107" s="204"/>
      <c r="D107" s="194" t="s">
        <v>357</v>
      </c>
      <c r="E107" s="205" t="s">
        <v>19</v>
      </c>
      <c r="F107" s="206" t="s">
        <v>3659</v>
      </c>
      <c r="G107" s="204"/>
      <c r="H107" s="207">
        <v>409.13</v>
      </c>
      <c r="I107" s="208"/>
      <c r="J107" s="204"/>
      <c r="K107" s="204"/>
      <c r="L107" s="209"/>
      <c r="M107" s="210"/>
      <c r="N107" s="211"/>
      <c r="O107" s="211"/>
      <c r="P107" s="211"/>
      <c r="Q107" s="211"/>
      <c r="R107" s="211"/>
      <c r="S107" s="211"/>
      <c r="T107" s="212"/>
      <c r="AT107" s="213" t="s">
        <v>357</v>
      </c>
      <c r="AU107" s="213" t="s">
        <v>85</v>
      </c>
      <c r="AV107" s="13" t="s">
        <v>85</v>
      </c>
      <c r="AW107" s="13" t="s">
        <v>37</v>
      </c>
      <c r="AX107" s="13" t="s">
        <v>75</v>
      </c>
      <c r="AY107" s="213" t="s">
        <v>349</v>
      </c>
    </row>
    <row r="108" spans="1:65" s="14" customFormat="1" ht="10.199999999999999">
      <c r="B108" s="214"/>
      <c r="C108" s="215"/>
      <c r="D108" s="194" t="s">
        <v>357</v>
      </c>
      <c r="E108" s="216" t="s">
        <v>19</v>
      </c>
      <c r="F108" s="217" t="s">
        <v>360</v>
      </c>
      <c r="G108" s="215"/>
      <c r="H108" s="218">
        <v>409.13</v>
      </c>
      <c r="I108" s="219"/>
      <c r="J108" s="215"/>
      <c r="K108" s="215"/>
      <c r="L108" s="220"/>
      <c r="M108" s="221"/>
      <c r="N108" s="222"/>
      <c r="O108" s="222"/>
      <c r="P108" s="222"/>
      <c r="Q108" s="222"/>
      <c r="R108" s="222"/>
      <c r="S108" s="222"/>
      <c r="T108" s="223"/>
      <c r="AT108" s="224" t="s">
        <v>357</v>
      </c>
      <c r="AU108" s="224" t="s">
        <v>85</v>
      </c>
      <c r="AV108" s="14" t="s">
        <v>187</v>
      </c>
      <c r="AW108" s="14" t="s">
        <v>37</v>
      </c>
      <c r="AX108" s="14" t="s">
        <v>83</v>
      </c>
      <c r="AY108" s="224" t="s">
        <v>349</v>
      </c>
    </row>
    <row r="109" spans="1:65" s="2" customFormat="1" ht="16.5" customHeight="1">
      <c r="A109" s="37"/>
      <c r="B109" s="38"/>
      <c r="C109" s="225" t="s">
        <v>85</v>
      </c>
      <c r="D109" s="225" t="s">
        <v>425</v>
      </c>
      <c r="E109" s="226" t="s">
        <v>3679</v>
      </c>
      <c r="F109" s="227" t="s">
        <v>3680</v>
      </c>
      <c r="G109" s="228" t="s">
        <v>353</v>
      </c>
      <c r="H109" s="229">
        <v>429.58699999999999</v>
      </c>
      <c r="I109" s="230"/>
      <c r="J109" s="231">
        <f>ROUND(I109*H109,2)</f>
        <v>0</v>
      </c>
      <c r="K109" s="227" t="s">
        <v>933</v>
      </c>
      <c r="L109" s="232"/>
      <c r="M109" s="233" t="s">
        <v>19</v>
      </c>
      <c r="N109" s="234" t="s">
        <v>46</v>
      </c>
      <c r="O109" s="67"/>
      <c r="P109" s="183">
        <f>O109*H109</f>
        <v>0</v>
      </c>
      <c r="Q109" s="183">
        <v>0.13500000000000001</v>
      </c>
      <c r="R109" s="183">
        <f>Q109*H109</f>
        <v>57.994244999999999</v>
      </c>
      <c r="S109" s="183">
        <v>0</v>
      </c>
      <c r="T109" s="184">
        <f>S109*H109</f>
        <v>0</v>
      </c>
      <c r="U109" s="37"/>
      <c r="V109" s="37"/>
      <c r="W109" s="37"/>
      <c r="X109" s="37"/>
      <c r="Y109" s="37"/>
      <c r="Z109" s="37"/>
      <c r="AA109" s="37"/>
      <c r="AB109" s="37"/>
      <c r="AC109" s="37"/>
      <c r="AD109" s="37"/>
      <c r="AE109" s="37"/>
      <c r="AR109" s="185" t="s">
        <v>373</v>
      </c>
      <c r="AT109" s="185" t="s">
        <v>425</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187</v>
      </c>
      <c r="BM109" s="185" t="s">
        <v>3681</v>
      </c>
    </row>
    <row r="110" spans="1:65" s="13" customFormat="1" ht="10.199999999999999">
      <c r="B110" s="203"/>
      <c r="C110" s="204"/>
      <c r="D110" s="194" t="s">
        <v>357</v>
      </c>
      <c r="E110" s="204"/>
      <c r="F110" s="206" t="s">
        <v>3682</v>
      </c>
      <c r="G110" s="204"/>
      <c r="H110" s="207">
        <v>429.58699999999999</v>
      </c>
      <c r="I110" s="208"/>
      <c r="J110" s="204"/>
      <c r="K110" s="204"/>
      <c r="L110" s="209"/>
      <c r="M110" s="210"/>
      <c r="N110" s="211"/>
      <c r="O110" s="211"/>
      <c r="P110" s="211"/>
      <c r="Q110" s="211"/>
      <c r="R110" s="211"/>
      <c r="S110" s="211"/>
      <c r="T110" s="212"/>
      <c r="AT110" s="213" t="s">
        <v>357</v>
      </c>
      <c r="AU110" s="213" t="s">
        <v>85</v>
      </c>
      <c r="AV110" s="13" t="s">
        <v>85</v>
      </c>
      <c r="AW110" s="13" t="s">
        <v>4</v>
      </c>
      <c r="AX110" s="13" t="s">
        <v>83</v>
      </c>
      <c r="AY110" s="213" t="s">
        <v>349</v>
      </c>
    </row>
    <row r="111" spans="1:65" s="11" customFormat="1" ht="22.8" customHeight="1">
      <c r="B111" s="160"/>
      <c r="C111" s="161"/>
      <c r="D111" s="162" t="s">
        <v>74</v>
      </c>
      <c r="E111" s="249" t="s">
        <v>367</v>
      </c>
      <c r="F111" s="249" t="s">
        <v>2218</v>
      </c>
      <c r="G111" s="161"/>
      <c r="H111" s="161"/>
      <c r="I111" s="164"/>
      <c r="J111" s="250">
        <f>BK111</f>
        <v>0</v>
      </c>
      <c r="K111" s="161"/>
      <c r="L111" s="166"/>
      <c r="M111" s="167"/>
      <c r="N111" s="168"/>
      <c r="O111" s="168"/>
      <c r="P111" s="169">
        <f>SUM(P112:P118)</f>
        <v>0</v>
      </c>
      <c r="Q111" s="168"/>
      <c r="R111" s="169">
        <f>SUM(R112:R118)</f>
        <v>0.43222899999999992</v>
      </c>
      <c r="S111" s="168"/>
      <c r="T111" s="170">
        <f>SUM(T112:T118)</f>
        <v>0</v>
      </c>
      <c r="AR111" s="171" t="s">
        <v>83</v>
      </c>
      <c r="AT111" s="172" t="s">
        <v>74</v>
      </c>
      <c r="AU111" s="172" t="s">
        <v>83</v>
      </c>
      <c r="AY111" s="171" t="s">
        <v>349</v>
      </c>
      <c r="BK111" s="173">
        <f>SUM(BK112:BK118)</f>
        <v>0</v>
      </c>
    </row>
    <row r="112" spans="1:65" s="2" customFormat="1" ht="24.15" customHeight="1">
      <c r="A112" s="37"/>
      <c r="B112" s="38"/>
      <c r="C112" s="174" t="s">
        <v>129</v>
      </c>
      <c r="D112" s="174" t="s">
        <v>350</v>
      </c>
      <c r="E112" s="175" t="s">
        <v>3683</v>
      </c>
      <c r="F112" s="176" t="s">
        <v>3684</v>
      </c>
      <c r="G112" s="177" t="s">
        <v>353</v>
      </c>
      <c r="H112" s="178">
        <v>17.05</v>
      </c>
      <c r="I112" s="179"/>
      <c r="J112" s="180">
        <f>ROUND(I112*H112,2)</f>
        <v>0</v>
      </c>
      <c r="K112" s="176" t="s">
        <v>354</v>
      </c>
      <c r="L112" s="42"/>
      <c r="M112" s="181" t="s">
        <v>19</v>
      </c>
      <c r="N112" s="182" t="s">
        <v>46</v>
      </c>
      <c r="O112" s="67"/>
      <c r="P112" s="183">
        <f>O112*H112</f>
        <v>0</v>
      </c>
      <c r="Q112" s="183">
        <v>1.1999999999999999E-3</v>
      </c>
      <c r="R112" s="183">
        <f>Q112*H112</f>
        <v>2.0459999999999999E-2</v>
      </c>
      <c r="S112" s="183">
        <v>0</v>
      </c>
      <c r="T112" s="184">
        <f>S112*H112</f>
        <v>0</v>
      </c>
      <c r="U112" s="37"/>
      <c r="V112" s="37"/>
      <c r="W112" s="37"/>
      <c r="X112" s="37"/>
      <c r="Y112" s="37"/>
      <c r="Z112" s="37"/>
      <c r="AA112" s="37"/>
      <c r="AB112" s="37"/>
      <c r="AC112" s="37"/>
      <c r="AD112" s="37"/>
      <c r="AE112" s="37"/>
      <c r="AR112" s="185" t="s">
        <v>187</v>
      </c>
      <c r="AT112" s="185" t="s">
        <v>350</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187</v>
      </c>
      <c r="BM112" s="185" t="s">
        <v>3685</v>
      </c>
    </row>
    <row r="113" spans="1:65" s="2" customFormat="1" ht="10.199999999999999">
      <c r="A113" s="37"/>
      <c r="B113" s="38"/>
      <c r="C113" s="39"/>
      <c r="D113" s="187" t="s">
        <v>355</v>
      </c>
      <c r="E113" s="39"/>
      <c r="F113" s="188" t="s">
        <v>3686</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355</v>
      </c>
      <c r="AU113" s="20" t="s">
        <v>85</v>
      </c>
    </row>
    <row r="114" spans="1:65" s="12" customFormat="1" ht="10.199999999999999">
      <c r="B114" s="192"/>
      <c r="C114" s="193"/>
      <c r="D114" s="194" t="s">
        <v>357</v>
      </c>
      <c r="E114" s="195" t="s">
        <v>19</v>
      </c>
      <c r="F114" s="196" t="s">
        <v>3687</v>
      </c>
      <c r="G114" s="193"/>
      <c r="H114" s="195" t="s">
        <v>19</v>
      </c>
      <c r="I114" s="197"/>
      <c r="J114" s="193"/>
      <c r="K114" s="193"/>
      <c r="L114" s="198"/>
      <c r="M114" s="199"/>
      <c r="N114" s="200"/>
      <c r="O114" s="200"/>
      <c r="P114" s="200"/>
      <c r="Q114" s="200"/>
      <c r="R114" s="200"/>
      <c r="S114" s="200"/>
      <c r="T114" s="201"/>
      <c r="AT114" s="202" t="s">
        <v>357</v>
      </c>
      <c r="AU114" s="202" t="s">
        <v>85</v>
      </c>
      <c r="AV114" s="12" t="s">
        <v>83</v>
      </c>
      <c r="AW114" s="12" t="s">
        <v>37</v>
      </c>
      <c r="AX114" s="12" t="s">
        <v>75</v>
      </c>
      <c r="AY114" s="202" t="s">
        <v>349</v>
      </c>
    </row>
    <row r="115" spans="1:65" s="13" customFormat="1" ht="10.199999999999999">
      <c r="B115" s="203"/>
      <c r="C115" s="204"/>
      <c r="D115" s="194" t="s">
        <v>357</v>
      </c>
      <c r="E115" s="205" t="s">
        <v>19</v>
      </c>
      <c r="F115" s="206" t="s">
        <v>3663</v>
      </c>
      <c r="G115" s="204"/>
      <c r="H115" s="207">
        <v>17.05</v>
      </c>
      <c r="I115" s="208"/>
      <c r="J115" s="204"/>
      <c r="K115" s="204"/>
      <c r="L115" s="209"/>
      <c r="M115" s="210"/>
      <c r="N115" s="211"/>
      <c r="O115" s="211"/>
      <c r="P115" s="211"/>
      <c r="Q115" s="211"/>
      <c r="R115" s="211"/>
      <c r="S115" s="211"/>
      <c r="T115" s="212"/>
      <c r="AT115" s="213" t="s">
        <v>357</v>
      </c>
      <c r="AU115" s="213" t="s">
        <v>85</v>
      </c>
      <c r="AV115" s="13" t="s">
        <v>85</v>
      </c>
      <c r="AW115" s="13" t="s">
        <v>37</v>
      </c>
      <c r="AX115" s="13" t="s">
        <v>75</v>
      </c>
      <c r="AY115" s="213" t="s">
        <v>349</v>
      </c>
    </row>
    <row r="116" spans="1:65" s="14" customFormat="1" ht="10.199999999999999">
      <c r="B116" s="214"/>
      <c r="C116" s="215"/>
      <c r="D116" s="194" t="s">
        <v>357</v>
      </c>
      <c r="E116" s="216" t="s">
        <v>19</v>
      </c>
      <c r="F116" s="217" t="s">
        <v>360</v>
      </c>
      <c r="G116" s="215"/>
      <c r="H116" s="218">
        <v>17.05</v>
      </c>
      <c r="I116" s="219"/>
      <c r="J116" s="215"/>
      <c r="K116" s="215"/>
      <c r="L116" s="220"/>
      <c r="M116" s="221"/>
      <c r="N116" s="222"/>
      <c r="O116" s="222"/>
      <c r="P116" s="222"/>
      <c r="Q116" s="222"/>
      <c r="R116" s="222"/>
      <c r="S116" s="222"/>
      <c r="T116" s="223"/>
      <c r="AT116" s="224" t="s">
        <v>357</v>
      </c>
      <c r="AU116" s="224" t="s">
        <v>85</v>
      </c>
      <c r="AV116" s="14" t="s">
        <v>187</v>
      </c>
      <c r="AW116" s="14" t="s">
        <v>37</v>
      </c>
      <c r="AX116" s="14" t="s">
        <v>83</v>
      </c>
      <c r="AY116" s="224" t="s">
        <v>349</v>
      </c>
    </row>
    <row r="117" spans="1:65" s="2" customFormat="1" ht="16.5" customHeight="1">
      <c r="A117" s="37"/>
      <c r="B117" s="38"/>
      <c r="C117" s="225" t="s">
        <v>187</v>
      </c>
      <c r="D117" s="225" t="s">
        <v>425</v>
      </c>
      <c r="E117" s="226" t="s">
        <v>3688</v>
      </c>
      <c r="F117" s="227" t="s">
        <v>3689</v>
      </c>
      <c r="G117" s="228" t="s">
        <v>353</v>
      </c>
      <c r="H117" s="229">
        <v>17.902999999999999</v>
      </c>
      <c r="I117" s="230"/>
      <c r="J117" s="231">
        <f>ROUND(I117*H117,2)</f>
        <v>0</v>
      </c>
      <c r="K117" s="227" t="s">
        <v>933</v>
      </c>
      <c r="L117" s="232"/>
      <c r="M117" s="233" t="s">
        <v>19</v>
      </c>
      <c r="N117" s="234" t="s">
        <v>46</v>
      </c>
      <c r="O117" s="67"/>
      <c r="P117" s="183">
        <f>O117*H117</f>
        <v>0</v>
      </c>
      <c r="Q117" s="183">
        <v>2.3E-2</v>
      </c>
      <c r="R117" s="183">
        <f>Q117*H117</f>
        <v>0.41176899999999994</v>
      </c>
      <c r="S117" s="183">
        <v>0</v>
      </c>
      <c r="T117" s="184">
        <f>S117*H117</f>
        <v>0</v>
      </c>
      <c r="U117" s="37"/>
      <c r="V117" s="37"/>
      <c r="W117" s="37"/>
      <c r="X117" s="37"/>
      <c r="Y117" s="37"/>
      <c r="Z117" s="37"/>
      <c r="AA117" s="37"/>
      <c r="AB117" s="37"/>
      <c r="AC117" s="37"/>
      <c r="AD117" s="37"/>
      <c r="AE117" s="37"/>
      <c r="AR117" s="185" t="s">
        <v>373</v>
      </c>
      <c r="AT117" s="185" t="s">
        <v>425</v>
      </c>
      <c r="AU117" s="185" t="s">
        <v>85</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187</v>
      </c>
      <c r="BM117" s="185" t="s">
        <v>3690</v>
      </c>
    </row>
    <row r="118" spans="1:65" s="13" customFormat="1" ht="10.199999999999999">
      <c r="B118" s="203"/>
      <c r="C118" s="204"/>
      <c r="D118" s="194" t="s">
        <v>357</v>
      </c>
      <c r="E118" s="204"/>
      <c r="F118" s="206" t="s">
        <v>3691</v>
      </c>
      <c r="G118" s="204"/>
      <c r="H118" s="207">
        <v>17.902999999999999</v>
      </c>
      <c r="I118" s="208"/>
      <c r="J118" s="204"/>
      <c r="K118" s="204"/>
      <c r="L118" s="209"/>
      <c r="M118" s="210"/>
      <c r="N118" s="211"/>
      <c r="O118" s="211"/>
      <c r="P118" s="211"/>
      <c r="Q118" s="211"/>
      <c r="R118" s="211"/>
      <c r="S118" s="211"/>
      <c r="T118" s="212"/>
      <c r="AT118" s="213" t="s">
        <v>357</v>
      </c>
      <c r="AU118" s="213" t="s">
        <v>85</v>
      </c>
      <c r="AV118" s="13" t="s">
        <v>85</v>
      </c>
      <c r="AW118" s="13" t="s">
        <v>4</v>
      </c>
      <c r="AX118" s="13" t="s">
        <v>83</v>
      </c>
      <c r="AY118" s="213" t="s">
        <v>349</v>
      </c>
    </row>
    <row r="119" spans="1:65" s="11" customFormat="1" ht="22.8" customHeight="1">
      <c r="B119" s="160"/>
      <c r="C119" s="161"/>
      <c r="D119" s="162" t="s">
        <v>74</v>
      </c>
      <c r="E119" s="249" t="s">
        <v>1953</v>
      </c>
      <c r="F119" s="249" t="s">
        <v>1954</v>
      </c>
      <c r="G119" s="161"/>
      <c r="H119" s="161"/>
      <c r="I119" s="164"/>
      <c r="J119" s="250">
        <f>BK119</f>
        <v>0</v>
      </c>
      <c r="K119" s="161"/>
      <c r="L119" s="166"/>
      <c r="M119" s="167"/>
      <c r="N119" s="168"/>
      <c r="O119" s="168"/>
      <c r="P119" s="169">
        <f>SUM(P120:P121)</f>
        <v>0</v>
      </c>
      <c r="Q119" s="168"/>
      <c r="R119" s="169">
        <f>SUM(R120:R121)</f>
        <v>0</v>
      </c>
      <c r="S119" s="168"/>
      <c r="T119" s="170">
        <f>SUM(T120:T121)</f>
        <v>0</v>
      </c>
      <c r="AR119" s="171" t="s">
        <v>83</v>
      </c>
      <c r="AT119" s="172" t="s">
        <v>74</v>
      </c>
      <c r="AU119" s="172" t="s">
        <v>83</v>
      </c>
      <c r="AY119" s="171" t="s">
        <v>349</v>
      </c>
      <c r="BK119" s="173">
        <f>SUM(BK120:BK121)</f>
        <v>0</v>
      </c>
    </row>
    <row r="120" spans="1:65" s="2" customFormat="1" ht="33" customHeight="1">
      <c r="A120" s="37"/>
      <c r="B120" s="38"/>
      <c r="C120" s="174" t="s">
        <v>376</v>
      </c>
      <c r="D120" s="174" t="s">
        <v>350</v>
      </c>
      <c r="E120" s="175" t="s">
        <v>2587</v>
      </c>
      <c r="F120" s="176" t="s">
        <v>2588</v>
      </c>
      <c r="G120" s="177" t="s">
        <v>403</v>
      </c>
      <c r="H120" s="178">
        <v>99.748999999999995</v>
      </c>
      <c r="I120" s="179"/>
      <c r="J120" s="180">
        <f>ROUND(I120*H120,2)</f>
        <v>0</v>
      </c>
      <c r="K120" s="176" t="s">
        <v>354</v>
      </c>
      <c r="L120" s="42"/>
      <c r="M120" s="181" t="s">
        <v>19</v>
      </c>
      <c r="N120" s="182" t="s">
        <v>46</v>
      </c>
      <c r="O120" s="67"/>
      <c r="P120" s="183">
        <f>O120*H120</f>
        <v>0</v>
      </c>
      <c r="Q120" s="183">
        <v>0</v>
      </c>
      <c r="R120" s="183">
        <f>Q120*H120</f>
        <v>0</v>
      </c>
      <c r="S120" s="183">
        <v>0</v>
      </c>
      <c r="T120" s="184">
        <f>S120*H120</f>
        <v>0</v>
      </c>
      <c r="U120" s="37"/>
      <c r="V120" s="37"/>
      <c r="W120" s="37"/>
      <c r="X120" s="37"/>
      <c r="Y120" s="37"/>
      <c r="Z120" s="37"/>
      <c r="AA120" s="37"/>
      <c r="AB120" s="37"/>
      <c r="AC120" s="37"/>
      <c r="AD120" s="37"/>
      <c r="AE120" s="37"/>
      <c r="AR120" s="185" t="s">
        <v>187</v>
      </c>
      <c r="AT120" s="185" t="s">
        <v>350</v>
      </c>
      <c r="AU120" s="185" t="s">
        <v>85</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187</v>
      </c>
      <c r="BM120" s="185" t="s">
        <v>3692</v>
      </c>
    </row>
    <row r="121" spans="1:65" s="2" customFormat="1" ht="10.199999999999999">
      <c r="A121" s="37"/>
      <c r="B121" s="38"/>
      <c r="C121" s="39"/>
      <c r="D121" s="187" t="s">
        <v>355</v>
      </c>
      <c r="E121" s="39"/>
      <c r="F121" s="188" t="s">
        <v>2590</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355</v>
      </c>
      <c r="AU121" s="20" t="s">
        <v>85</v>
      </c>
    </row>
    <row r="122" spans="1:65" s="11" customFormat="1" ht="25.95" customHeight="1">
      <c r="B122" s="160"/>
      <c r="C122" s="161"/>
      <c r="D122" s="162" t="s">
        <v>74</v>
      </c>
      <c r="E122" s="163" t="s">
        <v>1163</v>
      </c>
      <c r="F122" s="163" t="s">
        <v>1164</v>
      </c>
      <c r="G122" s="161"/>
      <c r="H122" s="161"/>
      <c r="I122" s="164"/>
      <c r="J122" s="165">
        <f>BK122</f>
        <v>0</v>
      </c>
      <c r="K122" s="161"/>
      <c r="L122" s="166"/>
      <c r="M122" s="167"/>
      <c r="N122" s="168"/>
      <c r="O122" s="168"/>
      <c r="P122" s="169">
        <f>P123+P277+P340+P355</f>
        <v>0</v>
      </c>
      <c r="Q122" s="168"/>
      <c r="R122" s="169">
        <f>R123+R277+R340+R355</f>
        <v>531.97664913999995</v>
      </c>
      <c r="S122" s="168"/>
      <c r="T122" s="170">
        <f>T123+T277+T340+T355</f>
        <v>0</v>
      </c>
      <c r="AR122" s="171" t="s">
        <v>85</v>
      </c>
      <c r="AT122" s="172" t="s">
        <v>74</v>
      </c>
      <c r="AU122" s="172" t="s">
        <v>75</v>
      </c>
      <c r="AY122" s="171" t="s">
        <v>349</v>
      </c>
      <c r="BK122" s="173">
        <f>BK123+BK277+BK340+BK355</f>
        <v>0</v>
      </c>
    </row>
    <row r="123" spans="1:65" s="11" customFormat="1" ht="22.8" customHeight="1">
      <c r="B123" s="160"/>
      <c r="C123" s="161"/>
      <c r="D123" s="162" t="s">
        <v>74</v>
      </c>
      <c r="E123" s="249" t="s">
        <v>3693</v>
      </c>
      <c r="F123" s="249" t="s">
        <v>3694</v>
      </c>
      <c r="G123" s="161"/>
      <c r="H123" s="161"/>
      <c r="I123" s="164"/>
      <c r="J123" s="250">
        <f>BK123</f>
        <v>0</v>
      </c>
      <c r="K123" s="161"/>
      <c r="L123" s="166"/>
      <c r="M123" s="167"/>
      <c r="N123" s="168"/>
      <c r="O123" s="168"/>
      <c r="P123" s="169">
        <f>SUM(P124:P276)</f>
        <v>0</v>
      </c>
      <c r="Q123" s="168"/>
      <c r="R123" s="169">
        <f>SUM(R124:R276)</f>
        <v>505.62677872</v>
      </c>
      <c r="S123" s="168"/>
      <c r="T123" s="170">
        <f>SUM(T124:T276)</f>
        <v>0</v>
      </c>
      <c r="AR123" s="171" t="s">
        <v>85</v>
      </c>
      <c r="AT123" s="172" t="s">
        <v>74</v>
      </c>
      <c r="AU123" s="172" t="s">
        <v>83</v>
      </c>
      <c r="AY123" s="171" t="s">
        <v>349</v>
      </c>
      <c r="BK123" s="173">
        <f>SUM(BK124:BK276)</f>
        <v>0</v>
      </c>
    </row>
    <row r="124" spans="1:65" s="2" customFormat="1" ht="24.15" customHeight="1">
      <c r="A124" s="37"/>
      <c r="B124" s="38"/>
      <c r="C124" s="174" t="s">
        <v>367</v>
      </c>
      <c r="D124" s="174" t="s">
        <v>350</v>
      </c>
      <c r="E124" s="175" t="s">
        <v>3695</v>
      </c>
      <c r="F124" s="176" t="s">
        <v>3696</v>
      </c>
      <c r="G124" s="177" t="s">
        <v>353</v>
      </c>
      <c r="H124" s="178">
        <v>2543.29</v>
      </c>
      <c r="I124" s="179"/>
      <c r="J124" s="180">
        <f>ROUND(I124*H124,2)</f>
        <v>0</v>
      </c>
      <c r="K124" s="176" t="s">
        <v>933</v>
      </c>
      <c r="L124" s="42"/>
      <c r="M124" s="181" t="s">
        <v>19</v>
      </c>
      <c r="N124" s="182"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396</v>
      </c>
      <c r="AT124" s="185" t="s">
        <v>350</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396</v>
      </c>
      <c r="BM124" s="185" t="s">
        <v>3697</v>
      </c>
    </row>
    <row r="125" spans="1:65" s="2" customFormat="1" ht="19.2">
      <c r="A125" s="37"/>
      <c r="B125" s="38"/>
      <c r="C125" s="39"/>
      <c r="D125" s="194" t="s">
        <v>952</v>
      </c>
      <c r="E125" s="39"/>
      <c r="F125" s="251" t="s">
        <v>3698</v>
      </c>
      <c r="G125" s="39"/>
      <c r="H125" s="39"/>
      <c r="I125" s="189"/>
      <c r="J125" s="39"/>
      <c r="K125" s="39"/>
      <c r="L125" s="42"/>
      <c r="M125" s="190"/>
      <c r="N125" s="191"/>
      <c r="O125" s="67"/>
      <c r="P125" s="67"/>
      <c r="Q125" s="67"/>
      <c r="R125" s="67"/>
      <c r="S125" s="67"/>
      <c r="T125" s="68"/>
      <c r="U125" s="37"/>
      <c r="V125" s="37"/>
      <c r="W125" s="37"/>
      <c r="X125" s="37"/>
      <c r="Y125" s="37"/>
      <c r="Z125" s="37"/>
      <c r="AA125" s="37"/>
      <c r="AB125" s="37"/>
      <c r="AC125" s="37"/>
      <c r="AD125" s="37"/>
      <c r="AE125" s="37"/>
      <c r="AT125" s="20" t="s">
        <v>952</v>
      </c>
      <c r="AU125" s="20" t="s">
        <v>85</v>
      </c>
    </row>
    <row r="126" spans="1:65" s="12" customFormat="1" ht="10.199999999999999">
      <c r="B126" s="192"/>
      <c r="C126" s="193"/>
      <c r="D126" s="194" t="s">
        <v>357</v>
      </c>
      <c r="E126" s="195" t="s">
        <v>19</v>
      </c>
      <c r="F126" s="196" t="s">
        <v>3699</v>
      </c>
      <c r="G126" s="193"/>
      <c r="H126" s="195" t="s">
        <v>19</v>
      </c>
      <c r="I126" s="197"/>
      <c r="J126" s="193"/>
      <c r="K126" s="193"/>
      <c r="L126" s="198"/>
      <c r="M126" s="199"/>
      <c r="N126" s="200"/>
      <c r="O126" s="200"/>
      <c r="P126" s="200"/>
      <c r="Q126" s="200"/>
      <c r="R126" s="200"/>
      <c r="S126" s="200"/>
      <c r="T126" s="201"/>
      <c r="AT126" s="202" t="s">
        <v>357</v>
      </c>
      <c r="AU126" s="202" t="s">
        <v>85</v>
      </c>
      <c r="AV126" s="12" t="s">
        <v>83</v>
      </c>
      <c r="AW126" s="12" t="s">
        <v>37</v>
      </c>
      <c r="AX126" s="12" t="s">
        <v>75</v>
      </c>
      <c r="AY126" s="202" t="s">
        <v>349</v>
      </c>
    </row>
    <row r="127" spans="1:65" s="13" customFormat="1" ht="10.199999999999999">
      <c r="B127" s="203"/>
      <c r="C127" s="204"/>
      <c r="D127" s="194" t="s">
        <v>357</v>
      </c>
      <c r="E127" s="205" t="s">
        <v>19</v>
      </c>
      <c r="F127" s="206" t="s">
        <v>3657</v>
      </c>
      <c r="G127" s="204"/>
      <c r="H127" s="207">
        <v>1784.97</v>
      </c>
      <c r="I127" s="208"/>
      <c r="J127" s="204"/>
      <c r="K127" s="204"/>
      <c r="L127" s="209"/>
      <c r="M127" s="210"/>
      <c r="N127" s="211"/>
      <c r="O127" s="211"/>
      <c r="P127" s="211"/>
      <c r="Q127" s="211"/>
      <c r="R127" s="211"/>
      <c r="S127" s="211"/>
      <c r="T127" s="212"/>
      <c r="AT127" s="213" t="s">
        <v>357</v>
      </c>
      <c r="AU127" s="213" t="s">
        <v>85</v>
      </c>
      <c r="AV127" s="13" t="s">
        <v>85</v>
      </c>
      <c r="AW127" s="13" t="s">
        <v>37</v>
      </c>
      <c r="AX127" s="13" t="s">
        <v>75</v>
      </c>
      <c r="AY127" s="213" t="s">
        <v>349</v>
      </c>
    </row>
    <row r="128" spans="1:65" s="13" customFormat="1" ht="10.199999999999999">
      <c r="B128" s="203"/>
      <c r="C128" s="204"/>
      <c r="D128" s="194" t="s">
        <v>357</v>
      </c>
      <c r="E128" s="205" t="s">
        <v>19</v>
      </c>
      <c r="F128" s="206" t="s">
        <v>3659</v>
      </c>
      <c r="G128" s="204"/>
      <c r="H128" s="207">
        <v>409.13</v>
      </c>
      <c r="I128" s="208"/>
      <c r="J128" s="204"/>
      <c r="K128" s="204"/>
      <c r="L128" s="209"/>
      <c r="M128" s="210"/>
      <c r="N128" s="211"/>
      <c r="O128" s="211"/>
      <c r="P128" s="211"/>
      <c r="Q128" s="211"/>
      <c r="R128" s="211"/>
      <c r="S128" s="211"/>
      <c r="T128" s="212"/>
      <c r="AT128" s="213" t="s">
        <v>357</v>
      </c>
      <c r="AU128" s="213" t="s">
        <v>85</v>
      </c>
      <c r="AV128" s="13" t="s">
        <v>85</v>
      </c>
      <c r="AW128" s="13" t="s">
        <v>37</v>
      </c>
      <c r="AX128" s="13" t="s">
        <v>75</v>
      </c>
      <c r="AY128" s="213" t="s">
        <v>349</v>
      </c>
    </row>
    <row r="129" spans="1:65" s="13" customFormat="1" ht="10.199999999999999">
      <c r="B129" s="203"/>
      <c r="C129" s="204"/>
      <c r="D129" s="194" t="s">
        <v>357</v>
      </c>
      <c r="E129" s="205" t="s">
        <v>19</v>
      </c>
      <c r="F129" s="206" t="s">
        <v>3661</v>
      </c>
      <c r="G129" s="204"/>
      <c r="H129" s="207">
        <v>349.19</v>
      </c>
      <c r="I129" s="208"/>
      <c r="J129" s="204"/>
      <c r="K129" s="204"/>
      <c r="L129" s="209"/>
      <c r="M129" s="210"/>
      <c r="N129" s="211"/>
      <c r="O129" s="211"/>
      <c r="P129" s="211"/>
      <c r="Q129" s="211"/>
      <c r="R129" s="211"/>
      <c r="S129" s="211"/>
      <c r="T129" s="212"/>
      <c r="AT129" s="213" t="s">
        <v>357</v>
      </c>
      <c r="AU129" s="213" t="s">
        <v>85</v>
      </c>
      <c r="AV129" s="13" t="s">
        <v>85</v>
      </c>
      <c r="AW129" s="13" t="s">
        <v>37</v>
      </c>
      <c r="AX129" s="13" t="s">
        <v>75</v>
      </c>
      <c r="AY129" s="213" t="s">
        <v>349</v>
      </c>
    </row>
    <row r="130" spans="1:65" s="14" customFormat="1" ht="10.199999999999999">
      <c r="B130" s="214"/>
      <c r="C130" s="215"/>
      <c r="D130" s="194" t="s">
        <v>357</v>
      </c>
      <c r="E130" s="216" t="s">
        <v>19</v>
      </c>
      <c r="F130" s="217" t="s">
        <v>360</v>
      </c>
      <c r="G130" s="215"/>
      <c r="H130" s="218">
        <v>2543.29</v>
      </c>
      <c r="I130" s="219"/>
      <c r="J130" s="215"/>
      <c r="K130" s="215"/>
      <c r="L130" s="220"/>
      <c r="M130" s="221"/>
      <c r="N130" s="222"/>
      <c r="O130" s="222"/>
      <c r="P130" s="222"/>
      <c r="Q130" s="222"/>
      <c r="R130" s="222"/>
      <c r="S130" s="222"/>
      <c r="T130" s="223"/>
      <c r="AT130" s="224" t="s">
        <v>357</v>
      </c>
      <c r="AU130" s="224" t="s">
        <v>85</v>
      </c>
      <c r="AV130" s="14" t="s">
        <v>187</v>
      </c>
      <c r="AW130" s="14" t="s">
        <v>37</v>
      </c>
      <c r="AX130" s="14" t="s">
        <v>83</v>
      </c>
      <c r="AY130" s="224" t="s">
        <v>349</v>
      </c>
    </row>
    <row r="131" spans="1:65" s="2" customFormat="1" ht="24.15" customHeight="1">
      <c r="A131" s="37"/>
      <c r="B131" s="38"/>
      <c r="C131" s="174" t="s">
        <v>387</v>
      </c>
      <c r="D131" s="174" t="s">
        <v>350</v>
      </c>
      <c r="E131" s="175" t="s">
        <v>3700</v>
      </c>
      <c r="F131" s="176" t="s">
        <v>3701</v>
      </c>
      <c r="G131" s="177" t="s">
        <v>353</v>
      </c>
      <c r="H131" s="178">
        <v>272.58600000000001</v>
      </c>
      <c r="I131" s="179"/>
      <c r="J131" s="180">
        <f>ROUND(I131*H131,2)</f>
        <v>0</v>
      </c>
      <c r="K131" s="176" t="s">
        <v>354</v>
      </c>
      <c r="L131" s="42"/>
      <c r="M131" s="181" t="s">
        <v>19</v>
      </c>
      <c r="N131" s="182" t="s">
        <v>46</v>
      </c>
      <c r="O131" s="67"/>
      <c r="P131" s="183">
        <f>O131*H131</f>
        <v>0</v>
      </c>
      <c r="Q131" s="183">
        <v>0</v>
      </c>
      <c r="R131" s="183">
        <f>Q131*H131</f>
        <v>0</v>
      </c>
      <c r="S131" s="183">
        <v>0</v>
      </c>
      <c r="T131" s="184">
        <f>S131*H131</f>
        <v>0</v>
      </c>
      <c r="U131" s="37"/>
      <c r="V131" s="37"/>
      <c r="W131" s="37"/>
      <c r="X131" s="37"/>
      <c r="Y131" s="37"/>
      <c r="Z131" s="37"/>
      <c r="AA131" s="37"/>
      <c r="AB131" s="37"/>
      <c r="AC131" s="37"/>
      <c r="AD131" s="37"/>
      <c r="AE131" s="37"/>
      <c r="AR131" s="185" t="s">
        <v>396</v>
      </c>
      <c r="AT131" s="185" t="s">
        <v>350</v>
      </c>
      <c r="AU131" s="185" t="s">
        <v>85</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396</v>
      </c>
      <c r="BM131" s="185" t="s">
        <v>3702</v>
      </c>
    </row>
    <row r="132" spans="1:65" s="2" customFormat="1" ht="10.199999999999999">
      <c r="A132" s="37"/>
      <c r="B132" s="38"/>
      <c r="C132" s="39"/>
      <c r="D132" s="187" t="s">
        <v>355</v>
      </c>
      <c r="E132" s="39"/>
      <c r="F132" s="188" t="s">
        <v>3703</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355</v>
      </c>
      <c r="AU132" s="20" t="s">
        <v>85</v>
      </c>
    </row>
    <row r="133" spans="1:65" s="12" customFormat="1" ht="10.199999999999999">
      <c r="B133" s="192"/>
      <c r="C133" s="193"/>
      <c r="D133" s="194" t="s">
        <v>357</v>
      </c>
      <c r="E133" s="195" t="s">
        <v>19</v>
      </c>
      <c r="F133" s="196" t="s">
        <v>3699</v>
      </c>
      <c r="G133" s="193"/>
      <c r="H133" s="195" t="s">
        <v>19</v>
      </c>
      <c r="I133" s="197"/>
      <c r="J133" s="193"/>
      <c r="K133" s="193"/>
      <c r="L133" s="198"/>
      <c r="M133" s="199"/>
      <c r="N133" s="200"/>
      <c r="O133" s="200"/>
      <c r="P133" s="200"/>
      <c r="Q133" s="200"/>
      <c r="R133" s="200"/>
      <c r="S133" s="200"/>
      <c r="T133" s="201"/>
      <c r="AT133" s="202" t="s">
        <v>357</v>
      </c>
      <c r="AU133" s="202" t="s">
        <v>85</v>
      </c>
      <c r="AV133" s="12" t="s">
        <v>83</v>
      </c>
      <c r="AW133" s="12" t="s">
        <v>37</v>
      </c>
      <c r="AX133" s="12" t="s">
        <v>75</v>
      </c>
      <c r="AY133" s="202" t="s">
        <v>349</v>
      </c>
    </row>
    <row r="134" spans="1:65" s="13" customFormat="1" ht="10.199999999999999">
      <c r="B134" s="203"/>
      <c r="C134" s="204"/>
      <c r="D134" s="194" t="s">
        <v>357</v>
      </c>
      <c r="E134" s="205" t="s">
        <v>19</v>
      </c>
      <c r="F134" s="206" t="s">
        <v>3655</v>
      </c>
      <c r="G134" s="204"/>
      <c r="H134" s="207">
        <v>19.25</v>
      </c>
      <c r="I134" s="208"/>
      <c r="J134" s="204"/>
      <c r="K134" s="204"/>
      <c r="L134" s="209"/>
      <c r="M134" s="210"/>
      <c r="N134" s="211"/>
      <c r="O134" s="211"/>
      <c r="P134" s="211"/>
      <c r="Q134" s="211"/>
      <c r="R134" s="211"/>
      <c r="S134" s="211"/>
      <c r="T134" s="212"/>
      <c r="AT134" s="213" t="s">
        <v>357</v>
      </c>
      <c r="AU134" s="213" t="s">
        <v>85</v>
      </c>
      <c r="AV134" s="13" t="s">
        <v>85</v>
      </c>
      <c r="AW134" s="13" t="s">
        <v>37</v>
      </c>
      <c r="AX134" s="13" t="s">
        <v>75</v>
      </c>
      <c r="AY134" s="213" t="s">
        <v>349</v>
      </c>
    </row>
    <row r="135" spans="1:65" s="13" customFormat="1" ht="10.199999999999999">
      <c r="B135" s="203"/>
      <c r="C135" s="204"/>
      <c r="D135" s="194" t="s">
        <v>357</v>
      </c>
      <c r="E135" s="205" t="s">
        <v>19</v>
      </c>
      <c r="F135" s="206" t="s">
        <v>3704</v>
      </c>
      <c r="G135" s="204"/>
      <c r="H135" s="207">
        <v>93.546000000000006</v>
      </c>
      <c r="I135" s="208"/>
      <c r="J135" s="204"/>
      <c r="K135" s="204"/>
      <c r="L135" s="209"/>
      <c r="M135" s="210"/>
      <c r="N135" s="211"/>
      <c r="O135" s="211"/>
      <c r="P135" s="211"/>
      <c r="Q135" s="211"/>
      <c r="R135" s="211"/>
      <c r="S135" s="211"/>
      <c r="T135" s="212"/>
      <c r="AT135" s="213" t="s">
        <v>357</v>
      </c>
      <c r="AU135" s="213" t="s">
        <v>85</v>
      </c>
      <c r="AV135" s="13" t="s">
        <v>85</v>
      </c>
      <c r="AW135" s="13" t="s">
        <v>37</v>
      </c>
      <c r="AX135" s="13" t="s">
        <v>75</v>
      </c>
      <c r="AY135" s="213" t="s">
        <v>349</v>
      </c>
    </row>
    <row r="136" spans="1:65" s="13" customFormat="1" ht="10.199999999999999">
      <c r="B136" s="203"/>
      <c r="C136" s="204"/>
      <c r="D136" s="194" t="s">
        <v>357</v>
      </c>
      <c r="E136" s="205" t="s">
        <v>19</v>
      </c>
      <c r="F136" s="206" t="s">
        <v>3651</v>
      </c>
      <c r="G136" s="204"/>
      <c r="H136" s="207">
        <v>68.91</v>
      </c>
      <c r="I136" s="208"/>
      <c r="J136" s="204"/>
      <c r="K136" s="204"/>
      <c r="L136" s="209"/>
      <c r="M136" s="210"/>
      <c r="N136" s="211"/>
      <c r="O136" s="211"/>
      <c r="P136" s="211"/>
      <c r="Q136" s="211"/>
      <c r="R136" s="211"/>
      <c r="S136" s="211"/>
      <c r="T136" s="212"/>
      <c r="AT136" s="213" t="s">
        <v>357</v>
      </c>
      <c r="AU136" s="213" t="s">
        <v>85</v>
      </c>
      <c r="AV136" s="13" t="s">
        <v>85</v>
      </c>
      <c r="AW136" s="13" t="s">
        <v>37</v>
      </c>
      <c r="AX136" s="13" t="s">
        <v>75</v>
      </c>
      <c r="AY136" s="213" t="s">
        <v>349</v>
      </c>
    </row>
    <row r="137" spans="1:65" s="13" customFormat="1" ht="10.199999999999999">
      <c r="B137" s="203"/>
      <c r="C137" s="204"/>
      <c r="D137" s="194" t="s">
        <v>357</v>
      </c>
      <c r="E137" s="205" t="s">
        <v>19</v>
      </c>
      <c r="F137" s="206" t="s">
        <v>3653</v>
      </c>
      <c r="G137" s="204"/>
      <c r="H137" s="207">
        <v>90.88</v>
      </c>
      <c r="I137" s="208"/>
      <c r="J137" s="204"/>
      <c r="K137" s="204"/>
      <c r="L137" s="209"/>
      <c r="M137" s="210"/>
      <c r="N137" s="211"/>
      <c r="O137" s="211"/>
      <c r="P137" s="211"/>
      <c r="Q137" s="211"/>
      <c r="R137" s="211"/>
      <c r="S137" s="211"/>
      <c r="T137" s="212"/>
      <c r="AT137" s="213" t="s">
        <v>357</v>
      </c>
      <c r="AU137" s="213" t="s">
        <v>85</v>
      </c>
      <c r="AV137" s="13" t="s">
        <v>85</v>
      </c>
      <c r="AW137" s="13" t="s">
        <v>37</v>
      </c>
      <c r="AX137" s="13" t="s">
        <v>75</v>
      </c>
      <c r="AY137" s="213" t="s">
        <v>349</v>
      </c>
    </row>
    <row r="138" spans="1:65" s="14" customFormat="1" ht="10.199999999999999">
      <c r="B138" s="214"/>
      <c r="C138" s="215"/>
      <c r="D138" s="194" t="s">
        <v>357</v>
      </c>
      <c r="E138" s="216" t="s">
        <v>19</v>
      </c>
      <c r="F138" s="217" t="s">
        <v>360</v>
      </c>
      <c r="G138" s="215"/>
      <c r="H138" s="218">
        <v>272.58600000000001</v>
      </c>
      <c r="I138" s="219"/>
      <c r="J138" s="215"/>
      <c r="K138" s="215"/>
      <c r="L138" s="220"/>
      <c r="M138" s="221"/>
      <c r="N138" s="222"/>
      <c r="O138" s="222"/>
      <c r="P138" s="222"/>
      <c r="Q138" s="222"/>
      <c r="R138" s="222"/>
      <c r="S138" s="222"/>
      <c r="T138" s="223"/>
      <c r="AT138" s="224" t="s">
        <v>357</v>
      </c>
      <c r="AU138" s="224" t="s">
        <v>85</v>
      </c>
      <c r="AV138" s="14" t="s">
        <v>187</v>
      </c>
      <c r="AW138" s="14" t="s">
        <v>37</v>
      </c>
      <c r="AX138" s="14" t="s">
        <v>83</v>
      </c>
      <c r="AY138" s="224" t="s">
        <v>349</v>
      </c>
    </row>
    <row r="139" spans="1:65" s="2" customFormat="1" ht="16.5" customHeight="1">
      <c r="A139" s="37"/>
      <c r="B139" s="38"/>
      <c r="C139" s="225" t="s">
        <v>373</v>
      </c>
      <c r="D139" s="225" t="s">
        <v>425</v>
      </c>
      <c r="E139" s="226" t="s">
        <v>3705</v>
      </c>
      <c r="F139" s="227" t="s">
        <v>3706</v>
      </c>
      <c r="G139" s="228" t="s">
        <v>403</v>
      </c>
      <c r="H139" s="229">
        <v>0.98599999999999999</v>
      </c>
      <c r="I139" s="230"/>
      <c r="J139" s="231">
        <f>ROUND(I139*H139,2)</f>
        <v>0</v>
      </c>
      <c r="K139" s="227" t="s">
        <v>354</v>
      </c>
      <c r="L139" s="232"/>
      <c r="M139" s="233" t="s">
        <v>19</v>
      </c>
      <c r="N139" s="234" t="s">
        <v>46</v>
      </c>
      <c r="O139" s="67"/>
      <c r="P139" s="183">
        <f>O139*H139</f>
        <v>0</v>
      </c>
      <c r="Q139" s="183">
        <v>1</v>
      </c>
      <c r="R139" s="183">
        <f>Q139*H139</f>
        <v>0.98599999999999999</v>
      </c>
      <c r="S139" s="183">
        <v>0</v>
      </c>
      <c r="T139" s="184">
        <f>S139*H139</f>
        <v>0</v>
      </c>
      <c r="U139" s="37"/>
      <c r="V139" s="37"/>
      <c r="W139" s="37"/>
      <c r="X139" s="37"/>
      <c r="Y139" s="37"/>
      <c r="Z139" s="37"/>
      <c r="AA139" s="37"/>
      <c r="AB139" s="37"/>
      <c r="AC139" s="37"/>
      <c r="AD139" s="37"/>
      <c r="AE139" s="37"/>
      <c r="AR139" s="185" t="s">
        <v>449</v>
      </c>
      <c r="AT139" s="185" t="s">
        <v>425</v>
      </c>
      <c r="AU139" s="185" t="s">
        <v>85</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396</v>
      </c>
      <c r="BM139" s="185" t="s">
        <v>3707</v>
      </c>
    </row>
    <row r="140" spans="1:65" s="13" customFormat="1" ht="10.199999999999999">
      <c r="B140" s="203"/>
      <c r="C140" s="204"/>
      <c r="D140" s="194" t="s">
        <v>357</v>
      </c>
      <c r="E140" s="204"/>
      <c r="F140" s="206" t="s">
        <v>3708</v>
      </c>
      <c r="G140" s="204"/>
      <c r="H140" s="207">
        <v>0.98599999999999999</v>
      </c>
      <c r="I140" s="208"/>
      <c r="J140" s="204"/>
      <c r="K140" s="204"/>
      <c r="L140" s="209"/>
      <c r="M140" s="210"/>
      <c r="N140" s="211"/>
      <c r="O140" s="211"/>
      <c r="P140" s="211"/>
      <c r="Q140" s="211"/>
      <c r="R140" s="211"/>
      <c r="S140" s="211"/>
      <c r="T140" s="212"/>
      <c r="AT140" s="213" t="s">
        <v>357</v>
      </c>
      <c r="AU140" s="213" t="s">
        <v>85</v>
      </c>
      <c r="AV140" s="13" t="s">
        <v>85</v>
      </c>
      <c r="AW140" s="13" t="s">
        <v>4</v>
      </c>
      <c r="AX140" s="13" t="s">
        <v>83</v>
      </c>
      <c r="AY140" s="213" t="s">
        <v>349</v>
      </c>
    </row>
    <row r="141" spans="1:65" s="2" customFormat="1" ht="16.5" customHeight="1">
      <c r="A141" s="37"/>
      <c r="B141" s="38"/>
      <c r="C141" s="174" t="s">
        <v>400</v>
      </c>
      <c r="D141" s="174" t="s">
        <v>350</v>
      </c>
      <c r="E141" s="175" t="s">
        <v>3709</v>
      </c>
      <c r="F141" s="176" t="s">
        <v>3710</v>
      </c>
      <c r="G141" s="177" t="s">
        <v>353</v>
      </c>
      <c r="H141" s="178">
        <v>2560.34</v>
      </c>
      <c r="I141" s="179"/>
      <c r="J141" s="180">
        <f>ROUND(I141*H141,2)</f>
        <v>0</v>
      </c>
      <c r="K141" s="176" t="s">
        <v>933</v>
      </c>
      <c r="L141" s="42"/>
      <c r="M141" s="181" t="s">
        <v>19</v>
      </c>
      <c r="N141" s="182" t="s">
        <v>46</v>
      </c>
      <c r="O141" s="67"/>
      <c r="P141" s="183">
        <f>O141*H141</f>
        <v>0</v>
      </c>
      <c r="Q141" s="183">
        <v>8.8000000000000003E-4</v>
      </c>
      <c r="R141" s="183">
        <f>Q141*H141</f>
        <v>2.2530992000000003</v>
      </c>
      <c r="S141" s="183">
        <v>0</v>
      </c>
      <c r="T141" s="184">
        <f>S141*H141</f>
        <v>0</v>
      </c>
      <c r="U141" s="37"/>
      <c r="V141" s="37"/>
      <c r="W141" s="37"/>
      <c r="X141" s="37"/>
      <c r="Y141" s="37"/>
      <c r="Z141" s="37"/>
      <c r="AA141" s="37"/>
      <c r="AB141" s="37"/>
      <c r="AC141" s="37"/>
      <c r="AD141" s="37"/>
      <c r="AE141" s="37"/>
      <c r="AR141" s="185" t="s">
        <v>396</v>
      </c>
      <c r="AT141" s="185" t="s">
        <v>350</v>
      </c>
      <c r="AU141" s="185" t="s">
        <v>85</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396</v>
      </c>
      <c r="BM141" s="185" t="s">
        <v>3711</v>
      </c>
    </row>
    <row r="142" spans="1:65" s="2" customFormat="1" ht="19.2">
      <c r="A142" s="37"/>
      <c r="B142" s="38"/>
      <c r="C142" s="39"/>
      <c r="D142" s="194" t="s">
        <v>952</v>
      </c>
      <c r="E142" s="39"/>
      <c r="F142" s="251" t="s">
        <v>3698</v>
      </c>
      <c r="G142" s="39"/>
      <c r="H142" s="39"/>
      <c r="I142" s="189"/>
      <c r="J142" s="39"/>
      <c r="K142" s="39"/>
      <c r="L142" s="42"/>
      <c r="M142" s="190"/>
      <c r="N142" s="191"/>
      <c r="O142" s="67"/>
      <c r="P142" s="67"/>
      <c r="Q142" s="67"/>
      <c r="R142" s="67"/>
      <c r="S142" s="67"/>
      <c r="T142" s="68"/>
      <c r="U142" s="37"/>
      <c r="V142" s="37"/>
      <c r="W142" s="37"/>
      <c r="X142" s="37"/>
      <c r="Y142" s="37"/>
      <c r="Z142" s="37"/>
      <c r="AA142" s="37"/>
      <c r="AB142" s="37"/>
      <c r="AC142" s="37"/>
      <c r="AD142" s="37"/>
      <c r="AE142" s="37"/>
      <c r="AT142" s="20" t="s">
        <v>952</v>
      </c>
      <c r="AU142" s="20" t="s">
        <v>85</v>
      </c>
    </row>
    <row r="143" spans="1:65" s="12" customFormat="1" ht="10.199999999999999">
      <c r="B143" s="192"/>
      <c r="C143" s="193"/>
      <c r="D143" s="194" t="s">
        <v>357</v>
      </c>
      <c r="E143" s="195" t="s">
        <v>19</v>
      </c>
      <c r="F143" s="196" t="s">
        <v>3712</v>
      </c>
      <c r="G143" s="193"/>
      <c r="H143" s="195" t="s">
        <v>19</v>
      </c>
      <c r="I143" s="197"/>
      <c r="J143" s="193"/>
      <c r="K143" s="193"/>
      <c r="L143" s="198"/>
      <c r="M143" s="199"/>
      <c r="N143" s="200"/>
      <c r="O143" s="200"/>
      <c r="P143" s="200"/>
      <c r="Q143" s="200"/>
      <c r="R143" s="200"/>
      <c r="S143" s="200"/>
      <c r="T143" s="201"/>
      <c r="AT143" s="202" t="s">
        <v>357</v>
      </c>
      <c r="AU143" s="202" t="s">
        <v>85</v>
      </c>
      <c r="AV143" s="12" t="s">
        <v>83</v>
      </c>
      <c r="AW143" s="12" t="s">
        <v>37</v>
      </c>
      <c r="AX143" s="12" t="s">
        <v>75</v>
      </c>
      <c r="AY143" s="202" t="s">
        <v>349</v>
      </c>
    </row>
    <row r="144" spans="1:65" s="13" customFormat="1" ht="10.199999999999999">
      <c r="B144" s="203"/>
      <c r="C144" s="204"/>
      <c r="D144" s="194" t="s">
        <v>357</v>
      </c>
      <c r="E144" s="205" t="s">
        <v>19</v>
      </c>
      <c r="F144" s="206" t="s">
        <v>3657</v>
      </c>
      <c r="G144" s="204"/>
      <c r="H144" s="207">
        <v>1784.97</v>
      </c>
      <c r="I144" s="208"/>
      <c r="J144" s="204"/>
      <c r="K144" s="204"/>
      <c r="L144" s="209"/>
      <c r="M144" s="210"/>
      <c r="N144" s="211"/>
      <c r="O144" s="211"/>
      <c r="P144" s="211"/>
      <c r="Q144" s="211"/>
      <c r="R144" s="211"/>
      <c r="S144" s="211"/>
      <c r="T144" s="212"/>
      <c r="AT144" s="213" t="s">
        <v>357</v>
      </c>
      <c r="AU144" s="213" t="s">
        <v>85</v>
      </c>
      <c r="AV144" s="13" t="s">
        <v>85</v>
      </c>
      <c r="AW144" s="13" t="s">
        <v>37</v>
      </c>
      <c r="AX144" s="13" t="s">
        <v>75</v>
      </c>
      <c r="AY144" s="213" t="s">
        <v>349</v>
      </c>
    </row>
    <row r="145" spans="1:65" s="13" customFormat="1" ht="10.199999999999999">
      <c r="B145" s="203"/>
      <c r="C145" s="204"/>
      <c r="D145" s="194" t="s">
        <v>357</v>
      </c>
      <c r="E145" s="205" t="s">
        <v>19</v>
      </c>
      <c r="F145" s="206" t="s">
        <v>3659</v>
      </c>
      <c r="G145" s="204"/>
      <c r="H145" s="207">
        <v>409.13</v>
      </c>
      <c r="I145" s="208"/>
      <c r="J145" s="204"/>
      <c r="K145" s="204"/>
      <c r="L145" s="209"/>
      <c r="M145" s="210"/>
      <c r="N145" s="211"/>
      <c r="O145" s="211"/>
      <c r="P145" s="211"/>
      <c r="Q145" s="211"/>
      <c r="R145" s="211"/>
      <c r="S145" s="211"/>
      <c r="T145" s="212"/>
      <c r="AT145" s="213" t="s">
        <v>357</v>
      </c>
      <c r="AU145" s="213" t="s">
        <v>85</v>
      </c>
      <c r="AV145" s="13" t="s">
        <v>85</v>
      </c>
      <c r="AW145" s="13" t="s">
        <v>37</v>
      </c>
      <c r="AX145" s="13" t="s">
        <v>75</v>
      </c>
      <c r="AY145" s="213" t="s">
        <v>349</v>
      </c>
    </row>
    <row r="146" spans="1:65" s="13" customFormat="1" ht="10.199999999999999">
      <c r="B146" s="203"/>
      <c r="C146" s="204"/>
      <c r="D146" s="194" t="s">
        <v>357</v>
      </c>
      <c r="E146" s="205" t="s">
        <v>19</v>
      </c>
      <c r="F146" s="206" t="s">
        <v>3661</v>
      </c>
      <c r="G146" s="204"/>
      <c r="H146" s="207">
        <v>349.19</v>
      </c>
      <c r="I146" s="208"/>
      <c r="J146" s="204"/>
      <c r="K146" s="204"/>
      <c r="L146" s="209"/>
      <c r="M146" s="210"/>
      <c r="N146" s="211"/>
      <c r="O146" s="211"/>
      <c r="P146" s="211"/>
      <c r="Q146" s="211"/>
      <c r="R146" s="211"/>
      <c r="S146" s="211"/>
      <c r="T146" s="212"/>
      <c r="AT146" s="213" t="s">
        <v>357</v>
      </c>
      <c r="AU146" s="213" t="s">
        <v>85</v>
      </c>
      <c r="AV146" s="13" t="s">
        <v>85</v>
      </c>
      <c r="AW146" s="13" t="s">
        <v>37</v>
      </c>
      <c r="AX146" s="13" t="s">
        <v>75</v>
      </c>
      <c r="AY146" s="213" t="s">
        <v>349</v>
      </c>
    </row>
    <row r="147" spans="1:65" s="13" customFormat="1" ht="10.199999999999999">
      <c r="B147" s="203"/>
      <c r="C147" s="204"/>
      <c r="D147" s="194" t="s">
        <v>357</v>
      </c>
      <c r="E147" s="205" t="s">
        <v>19</v>
      </c>
      <c r="F147" s="206" t="s">
        <v>3663</v>
      </c>
      <c r="G147" s="204"/>
      <c r="H147" s="207">
        <v>17.05</v>
      </c>
      <c r="I147" s="208"/>
      <c r="J147" s="204"/>
      <c r="K147" s="204"/>
      <c r="L147" s="209"/>
      <c r="M147" s="210"/>
      <c r="N147" s="211"/>
      <c r="O147" s="211"/>
      <c r="P147" s="211"/>
      <c r="Q147" s="211"/>
      <c r="R147" s="211"/>
      <c r="S147" s="211"/>
      <c r="T147" s="212"/>
      <c r="AT147" s="213" t="s">
        <v>357</v>
      </c>
      <c r="AU147" s="213" t="s">
        <v>85</v>
      </c>
      <c r="AV147" s="13" t="s">
        <v>85</v>
      </c>
      <c r="AW147" s="13" t="s">
        <v>37</v>
      </c>
      <c r="AX147" s="13" t="s">
        <v>75</v>
      </c>
      <c r="AY147" s="213" t="s">
        <v>349</v>
      </c>
    </row>
    <row r="148" spans="1:65" s="14" customFormat="1" ht="10.199999999999999">
      <c r="B148" s="214"/>
      <c r="C148" s="215"/>
      <c r="D148" s="194" t="s">
        <v>357</v>
      </c>
      <c r="E148" s="216" t="s">
        <v>19</v>
      </c>
      <c r="F148" s="217" t="s">
        <v>360</v>
      </c>
      <c r="G148" s="215"/>
      <c r="H148" s="218">
        <v>2560.34</v>
      </c>
      <c r="I148" s="219"/>
      <c r="J148" s="215"/>
      <c r="K148" s="215"/>
      <c r="L148" s="220"/>
      <c r="M148" s="221"/>
      <c r="N148" s="222"/>
      <c r="O148" s="222"/>
      <c r="P148" s="222"/>
      <c r="Q148" s="222"/>
      <c r="R148" s="222"/>
      <c r="S148" s="222"/>
      <c r="T148" s="223"/>
      <c r="AT148" s="224" t="s">
        <v>357</v>
      </c>
      <c r="AU148" s="224" t="s">
        <v>85</v>
      </c>
      <c r="AV148" s="14" t="s">
        <v>187</v>
      </c>
      <c r="AW148" s="14" t="s">
        <v>37</v>
      </c>
      <c r="AX148" s="14" t="s">
        <v>83</v>
      </c>
      <c r="AY148" s="224" t="s">
        <v>349</v>
      </c>
    </row>
    <row r="149" spans="1:65" s="2" customFormat="1" ht="24.15" customHeight="1">
      <c r="A149" s="37"/>
      <c r="B149" s="38"/>
      <c r="C149" s="174" t="s">
        <v>379</v>
      </c>
      <c r="D149" s="174" t="s">
        <v>350</v>
      </c>
      <c r="E149" s="175" t="s">
        <v>3713</v>
      </c>
      <c r="F149" s="176" t="s">
        <v>3714</v>
      </c>
      <c r="G149" s="177" t="s">
        <v>353</v>
      </c>
      <c r="H149" s="178">
        <v>272.58600000000001</v>
      </c>
      <c r="I149" s="179"/>
      <c r="J149" s="180">
        <f>ROUND(I149*H149,2)</f>
        <v>0</v>
      </c>
      <c r="K149" s="176" t="s">
        <v>354</v>
      </c>
      <c r="L149" s="42"/>
      <c r="M149" s="181" t="s">
        <v>19</v>
      </c>
      <c r="N149" s="182" t="s">
        <v>46</v>
      </c>
      <c r="O149" s="67"/>
      <c r="P149" s="183">
        <f>O149*H149</f>
        <v>0</v>
      </c>
      <c r="Q149" s="183">
        <v>9.3999999999999997E-4</v>
      </c>
      <c r="R149" s="183">
        <f>Q149*H149</f>
        <v>0.25623084000000002</v>
      </c>
      <c r="S149" s="183">
        <v>0</v>
      </c>
      <c r="T149" s="184">
        <f>S149*H149</f>
        <v>0</v>
      </c>
      <c r="U149" s="37"/>
      <c r="V149" s="37"/>
      <c r="W149" s="37"/>
      <c r="X149" s="37"/>
      <c r="Y149" s="37"/>
      <c r="Z149" s="37"/>
      <c r="AA149" s="37"/>
      <c r="AB149" s="37"/>
      <c r="AC149" s="37"/>
      <c r="AD149" s="37"/>
      <c r="AE149" s="37"/>
      <c r="AR149" s="185" t="s">
        <v>396</v>
      </c>
      <c r="AT149" s="185" t="s">
        <v>350</v>
      </c>
      <c r="AU149" s="185" t="s">
        <v>85</v>
      </c>
      <c r="AY149" s="20" t="s">
        <v>349</v>
      </c>
      <c r="BE149" s="186">
        <f>IF(N149="základní",J149,0)</f>
        <v>0</v>
      </c>
      <c r="BF149" s="186">
        <f>IF(N149="snížená",J149,0)</f>
        <v>0</v>
      </c>
      <c r="BG149" s="186">
        <f>IF(N149="zákl. přenesená",J149,0)</f>
        <v>0</v>
      </c>
      <c r="BH149" s="186">
        <f>IF(N149="sníž. přenesená",J149,0)</f>
        <v>0</v>
      </c>
      <c r="BI149" s="186">
        <f>IF(N149="nulová",J149,0)</f>
        <v>0</v>
      </c>
      <c r="BJ149" s="20" t="s">
        <v>83</v>
      </c>
      <c r="BK149" s="186">
        <f>ROUND(I149*H149,2)</f>
        <v>0</v>
      </c>
      <c r="BL149" s="20" t="s">
        <v>396</v>
      </c>
      <c r="BM149" s="185" t="s">
        <v>3715</v>
      </c>
    </row>
    <row r="150" spans="1:65" s="2" customFormat="1" ht="10.199999999999999">
      <c r="A150" s="37"/>
      <c r="B150" s="38"/>
      <c r="C150" s="39"/>
      <c r="D150" s="187" t="s">
        <v>355</v>
      </c>
      <c r="E150" s="39"/>
      <c r="F150" s="188" t="s">
        <v>3716</v>
      </c>
      <c r="G150" s="39"/>
      <c r="H150" s="39"/>
      <c r="I150" s="189"/>
      <c r="J150" s="39"/>
      <c r="K150" s="39"/>
      <c r="L150" s="42"/>
      <c r="M150" s="190"/>
      <c r="N150" s="191"/>
      <c r="O150" s="67"/>
      <c r="P150" s="67"/>
      <c r="Q150" s="67"/>
      <c r="R150" s="67"/>
      <c r="S150" s="67"/>
      <c r="T150" s="68"/>
      <c r="U150" s="37"/>
      <c r="V150" s="37"/>
      <c r="W150" s="37"/>
      <c r="X150" s="37"/>
      <c r="Y150" s="37"/>
      <c r="Z150" s="37"/>
      <c r="AA150" s="37"/>
      <c r="AB150" s="37"/>
      <c r="AC150" s="37"/>
      <c r="AD150" s="37"/>
      <c r="AE150" s="37"/>
      <c r="AT150" s="20" t="s">
        <v>355</v>
      </c>
      <c r="AU150" s="20" t="s">
        <v>85</v>
      </c>
    </row>
    <row r="151" spans="1:65" s="12" customFormat="1" ht="10.199999999999999">
      <c r="B151" s="192"/>
      <c r="C151" s="193"/>
      <c r="D151" s="194" t="s">
        <v>357</v>
      </c>
      <c r="E151" s="195" t="s">
        <v>19</v>
      </c>
      <c r="F151" s="196" t="s">
        <v>3712</v>
      </c>
      <c r="G151" s="193"/>
      <c r="H151" s="195" t="s">
        <v>19</v>
      </c>
      <c r="I151" s="197"/>
      <c r="J151" s="193"/>
      <c r="K151" s="193"/>
      <c r="L151" s="198"/>
      <c r="M151" s="199"/>
      <c r="N151" s="200"/>
      <c r="O151" s="200"/>
      <c r="P151" s="200"/>
      <c r="Q151" s="200"/>
      <c r="R151" s="200"/>
      <c r="S151" s="200"/>
      <c r="T151" s="201"/>
      <c r="AT151" s="202" t="s">
        <v>357</v>
      </c>
      <c r="AU151" s="202" t="s">
        <v>85</v>
      </c>
      <c r="AV151" s="12" t="s">
        <v>83</v>
      </c>
      <c r="AW151" s="12" t="s">
        <v>37</v>
      </c>
      <c r="AX151" s="12" t="s">
        <v>75</v>
      </c>
      <c r="AY151" s="202" t="s">
        <v>349</v>
      </c>
    </row>
    <row r="152" spans="1:65" s="13" customFormat="1" ht="10.199999999999999">
      <c r="B152" s="203"/>
      <c r="C152" s="204"/>
      <c r="D152" s="194" t="s">
        <v>357</v>
      </c>
      <c r="E152" s="205" t="s">
        <v>19</v>
      </c>
      <c r="F152" s="206" t="s">
        <v>3655</v>
      </c>
      <c r="G152" s="204"/>
      <c r="H152" s="207">
        <v>19.25</v>
      </c>
      <c r="I152" s="208"/>
      <c r="J152" s="204"/>
      <c r="K152" s="204"/>
      <c r="L152" s="209"/>
      <c r="M152" s="210"/>
      <c r="N152" s="211"/>
      <c r="O152" s="211"/>
      <c r="P152" s="211"/>
      <c r="Q152" s="211"/>
      <c r="R152" s="211"/>
      <c r="S152" s="211"/>
      <c r="T152" s="212"/>
      <c r="AT152" s="213" t="s">
        <v>357</v>
      </c>
      <c r="AU152" s="213" t="s">
        <v>85</v>
      </c>
      <c r="AV152" s="13" t="s">
        <v>85</v>
      </c>
      <c r="AW152" s="13" t="s">
        <v>37</v>
      </c>
      <c r="AX152" s="13" t="s">
        <v>75</v>
      </c>
      <c r="AY152" s="213" t="s">
        <v>349</v>
      </c>
    </row>
    <row r="153" spans="1:65" s="13" customFormat="1" ht="10.199999999999999">
      <c r="B153" s="203"/>
      <c r="C153" s="204"/>
      <c r="D153" s="194" t="s">
        <v>357</v>
      </c>
      <c r="E153" s="205" t="s">
        <v>19</v>
      </c>
      <c r="F153" s="206" t="s">
        <v>3704</v>
      </c>
      <c r="G153" s="204"/>
      <c r="H153" s="207">
        <v>93.546000000000006</v>
      </c>
      <c r="I153" s="208"/>
      <c r="J153" s="204"/>
      <c r="K153" s="204"/>
      <c r="L153" s="209"/>
      <c r="M153" s="210"/>
      <c r="N153" s="211"/>
      <c r="O153" s="211"/>
      <c r="P153" s="211"/>
      <c r="Q153" s="211"/>
      <c r="R153" s="211"/>
      <c r="S153" s="211"/>
      <c r="T153" s="212"/>
      <c r="AT153" s="213" t="s">
        <v>357</v>
      </c>
      <c r="AU153" s="213" t="s">
        <v>85</v>
      </c>
      <c r="AV153" s="13" t="s">
        <v>85</v>
      </c>
      <c r="AW153" s="13" t="s">
        <v>37</v>
      </c>
      <c r="AX153" s="13" t="s">
        <v>75</v>
      </c>
      <c r="AY153" s="213" t="s">
        <v>349</v>
      </c>
    </row>
    <row r="154" spans="1:65" s="13" customFormat="1" ht="10.199999999999999">
      <c r="B154" s="203"/>
      <c r="C154" s="204"/>
      <c r="D154" s="194" t="s">
        <v>357</v>
      </c>
      <c r="E154" s="205" t="s">
        <v>19</v>
      </c>
      <c r="F154" s="206" t="s">
        <v>3651</v>
      </c>
      <c r="G154" s="204"/>
      <c r="H154" s="207">
        <v>68.91</v>
      </c>
      <c r="I154" s="208"/>
      <c r="J154" s="204"/>
      <c r="K154" s="204"/>
      <c r="L154" s="209"/>
      <c r="M154" s="210"/>
      <c r="N154" s="211"/>
      <c r="O154" s="211"/>
      <c r="P154" s="211"/>
      <c r="Q154" s="211"/>
      <c r="R154" s="211"/>
      <c r="S154" s="211"/>
      <c r="T154" s="212"/>
      <c r="AT154" s="213" t="s">
        <v>357</v>
      </c>
      <c r="AU154" s="213" t="s">
        <v>85</v>
      </c>
      <c r="AV154" s="13" t="s">
        <v>85</v>
      </c>
      <c r="AW154" s="13" t="s">
        <v>37</v>
      </c>
      <c r="AX154" s="13" t="s">
        <v>75</v>
      </c>
      <c r="AY154" s="213" t="s">
        <v>349</v>
      </c>
    </row>
    <row r="155" spans="1:65" s="13" customFormat="1" ht="10.199999999999999">
      <c r="B155" s="203"/>
      <c r="C155" s="204"/>
      <c r="D155" s="194" t="s">
        <v>357</v>
      </c>
      <c r="E155" s="205" t="s">
        <v>19</v>
      </c>
      <c r="F155" s="206" t="s">
        <v>3653</v>
      </c>
      <c r="G155" s="204"/>
      <c r="H155" s="207">
        <v>90.88</v>
      </c>
      <c r="I155" s="208"/>
      <c r="J155" s="204"/>
      <c r="K155" s="204"/>
      <c r="L155" s="209"/>
      <c r="M155" s="210"/>
      <c r="N155" s="211"/>
      <c r="O155" s="211"/>
      <c r="P155" s="211"/>
      <c r="Q155" s="211"/>
      <c r="R155" s="211"/>
      <c r="S155" s="211"/>
      <c r="T155" s="212"/>
      <c r="AT155" s="213" t="s">
        <v>357</v>
      </c>
      <c r="AU155" s="213" t="s">
        <v>85</v>
      </c>
      <c r="AV155" s="13" t="s">
        <v>85</v>
      </c>
      <c r="AW155" s="13" t="s">
        <v>37</v>
      </c>
      <c r="AX155" s="13" t="s">
        <v>75</v>
      </c>
      <c r="AY155" s="213" t="s">
        <v>349</v>
      </c>
    </row>
    <row r="156" spans="1:65" s="14" customFormat="1" ht="10.199999999999999">
      <c r="B156" s="214"/>
      <c r="C156" s="215"/>
      <c r="D156" s="194" t="s">
        <v>357</v>
      </c>
      <c r="E156" s="216" t="s">
        <v>19</v>
      </c>
      <c r="F156" s="217" t="s">
        <v>360</v>
      </c>
      <c r="G156" s="215"/>
      <c r="H156" s="218">
        <v>272.58600000000001</v>
      </c>
      <c r="I156" s="219"/>
      <c r="J156" s="215"/>
      <c r="K156" s="215"/>
      <c r="L156" s="220"/>
      <c r="M156" s="221"/>
      <c r="N156" s="222"/>
      <c r="O156" s="222"/>
      <c r="P156" s="222"/>
      <c r="Q156" s="222"/>
      <c r="R156" s="222"/>
      <c r="S156" s="222"/>
      <c r="T156" s="223"/>
      <c r="AT156" s="224" t="s">
        <v>357</v>
      </c>
      <c r="AU156" s="224" t="s">
        <v>85</v>
      </c>
      <c r="AV156" s="14" t="s">
        <v>187</v>
      </c>
      <c r="AW156" s="14" t="s">
        <v>37</v>
      </c>
      <c r="AX156" s="14" t="s">
        <v>83</v>
      </c>
      <c r="AY156" s="224" t="s">
        <v>349</v>
      </c>
    </row>
    <row r="157" spans="1:65" s="2" customFormat="1" ht="33" customHeight="1">
      <c r="A157" s="37"/>
      <c r="B157" s="38"/>
      <c r="C157" s="225" t="s">
        <v>411</v>
      </c>
      <c r="D157" s="225" t="s">
        <v>425</v>
      </c>
      <c r="E157" s="226" t="s">
        <v>3717</v>
      </c>
      <c r="F157" s="227" t="s">
        <v>3718</v>
      </c>
      <c r="G157" s="228" t="s">
        <v>353</v>
      </c>
      <c r="H157" s="229">
        <v>3266.7959999999998</v>
      </c>
      <c r="I157" s="230"/>
      <c r="J157" s="231">
        <f>ROUND(I157*H157,2)</f>
        <v>0</v>
      </c>
      <c r="K157" s="227" t="s">
        <v>933</v>
      </c>
      <c r="L157" s="232"/>
      <c r="M157" s="233" t="s">
        <v>19</v>
      </c>
      <c r="N157" s="234" t="s">
        <v>46</v>
      </c>
      <c r="O157" s="67"/>
      <c r="P157" s="183">
        <f>O157*H157</f>
        <v>0</v>
      </c>
      <c r="Q157" s="183">
        <v>4.7000000000000002E-3</v>
      </c>
      <c r="R157" s="183">
        <f>Q157*H157</f>
        <v>15.3539412</v>
      </c>
      <c r="S157" s="183">
        <v>0</v>
      </c>
      <c r="T157" s="184">
        <f>S157*H157</f>
        <v>0</v>
      </c>
      <c r="U157" s="37"/>
      <c r="V157" s="37"/>
      <c r="W157" s="37"/>
      <c r="X157" s="37"/>
      <c r="Y157" s="37"/>
      <c r="Z157" s="37"/>
      <c r="AA157" s="37"/>
      <c r="AB157" s="37"/>
      <c r="AC157" s="37"/>
      <c r="AD157" s="37"/>
      <c r="AE157" s="37"/>
      <c r="AR157" s="185" t="s">
        <v>449</v>
      </c>
      <c r="AT157" s="185" t="s">
        <v>425</v>
      </c>
      <c r="AU157" s="185" t="s">
        <v>85</v>
      </c>
      <c r="AY157" s="20" t="s">
        <v>349</v>
      </c>
      <c r="BE157" s="186">
        <f>IF(N157="základní",J157,0)</f>
        <v>0</v>
      </c>
      <c r="BF157" s="186">
        <f>IF(N157="snížená",J157,0)</f>
        <v>0</v>
      </c>
      <c r="BG157" s="186">
        <f>IF(N157="zákl. přenesená",J157,0)</f>
        <v>0</v>
      </c>
      <c r="BH157" s="186">
        <f>IF(N157="sníž. přenesená",J157,0)</f>
        <v>0</v>
      </c>
      <c r="BI157" s="186">
        <f>IF(N157="nulová",J157,0)</f>
        <v>0</v>
      </c>
      <c r="BJ157" s="20" t="s">
        <v>83</v>
      </c>
      <c r="BK157" s="186">
        <f>ROUND(I157*H157,2)</f>
        <v>0</v>
      </c>
      <c r="BL157" s="20" t="s">
        <v>396</v>
      </c>
      <c r="BM157" s="185" t="s">
        <v>3719</v>
      </c>
    </row>
    <row r="158" spans="1:65" s="12" customFormat="1" ht="10.199999999999999">
      <c r="B158" s="192"/>
      <c r="C158" s="193"/>
      <c r="D158" s="194" t="s">
        <v>357</v>
      </c>
      <c r="E158" s="195" t="s">
        <v>19</v>
      </c>
      <c r="F158" s="196" t="s">
        <v>3712</v>
      </c>
      <c r="G158" s="193"/>
      <c r="H158" s="195" t="s">
        <v>19</v>
      </c>
      <c r="I158" s="197"/>
      <c r="J158" s="193"/>
      <c r="K158" s="193"/>
      <c r="L158" s="198"/>
      <c r="M158" s="199"/>
      <c r="N158" s="200"/>
      <c r="O158" s="200"/>
      <c r="P158" s="200"/>
      <c r="Q158" s="200"/>
      <c r="R158" s="200"/>
      <c r="S158" s="200"/>
      <c r="T158" s="201"/>
      <c r="AT158" s="202" t="s">
        <v>357</v>
      </c>
      <c r="AU158" s="202" t="s">
        <v>85</v>
      </c>
      <c r="AV158" s="12" t="s">
        <v>83</v>
      </c>
      <c r="AW158" s="12" t="s">
        <v>37</v>
      </c>
      <c r="AX158" s="12" t="s">
        <v>75</v>
      </c>
      <c r="AY158" s="202" t="s">
        <v>349</v>
      </c>
    </row>
    <row r="159" spans="1:65" s="13" customFormat="1" ht="10.199999999999999">
      <c r="B159" s="203"/>
      <c r="C159" s="204"/>
      <c r="D159" s="194" t="s">
        <v>357</v>
      </c>
      <c r="E159" s="205" t="s">
        <v>19</v>
      </c>
      <c r="F159" s="206" t="s">
        <v>3657</v>
      </c>
      <c r="G159" s="204"/>
      <c r="H159" s="207">
        <v>1784.97</v>
      </c>
      <c r="I159" s="208"/>
      <c r="J159" s="204"/>
      <c r="K159" s="204"/>
      <c r="L159" s="209"/>
      <c r="M159" s="210"/>
      <c r="N159" s="211"/>
      <c r="O159" s="211"/>
      <c r="P159" s="211"/>
      <c r="Q159" s="211"/>
      <c r="R159" s="211"/>
      <c r="S159" s="211"/>
      <c r="T159" s="212"/>
      <c r="AT159" s="213" t="s">
        <v>357</v>
      </c>
      <c r="AU159" s="213" t="s">
        <v>85</v>
      </c>
      <c r="AV159" s="13" t="s">
        <v>85</v>
      </c>
      <c r="AW159" s="13" t="s">
        <v>37</v>
      </c>
      <c r="AX159" s="13" t="s">
        <v>75</v>
      </c>
      <c r="AY159" s="213" t="s">
        <v>349</v>
      </c>
    </row>
    <row r="160" spans="1:65" s="13" customFormat="1" ht="10.199999999999999">
      <c r="B160" s="203"/>
      <c r="C160" s="204"/>
      <c r="D160" s="194" t="s">
        <v>357</v>
      </c>
      <c r="E160" s="205" t="s">
        <v>19</v>
      </c>
      <c r="F160" s="206" t="s">
        <v>3659</v>
      </c>
      <c r="G160" s="204"/>
      <c r="H160" s="207">
        <v>409.13</v>
      </c>
      <c r="I160" s="208"/>
      <c r="J160" s="204"/>
      <c r="K160" s="204"/>
      <c r="L160" s="209"/>
      <c r="M160" s="210"/>
      <c r="N160" s="211"/>
      <c r="O160" s="211"/>
      <c r="P160" s="211"/>
      <c r="Q160" s="211"/>
      <c r="R160" s="211"/>
      <c r="S160" s="211"/>
      <c r="T160" s="212"/>
      <c r="AT160" s="213" t="s">
        <v>357</v>
      </c>
      <c r="AU160" s="213" t="s">
        <v>85</v>
      </c>
      <c r="AV160" s="13" t="s">
        <v>85</v>
      </c>
      <c r="AW160" s="13" t="s">
        <v>37</v>
      </c>
      <c r="AX160" s="13" t="s">
        <v>75</v>
      </c>
      <c r="AY160" s="213" t="s">
        <v>349</v>
      </c>
    </row>
    <row r="161" spans="1:65" s="13" customFormat="1" ht="10.199999999999999">
      <c r="B161" s="203"/>
      <c r="C161" s="204"/>
      <c r="D161" s="194" t="s">
        <v>357</v>
      </c>
      <c r="E161" s="205" t="s">
        <v>19</v>
      </c>
      <c r="F161" s="206" t="s">
        <v>3661</v>
      </c>
      <c r="G161" s="204"/>
      <c r="H161" s="207">
        <v>349.19</v>
      </c>
      <c r="I161" s="208"/>
      <c r="J161" s="204"/>
      <c r="K161" s="204"/>
      <c r="L161" s="209"/>
      <c r="M161" s="210"/>
      <c r="N161" s="211"/>
      <c r="O161" s="211"/>
      <c r="P161" s="211"/>
      <c r="Q161" s="211"/>
      <c r="R161" s="211"/>
      <c r="S161" s="211"/>
      <c r="T161" s="212"/>
      <c r="AT161" s="213" t="s">
        <v>357</v>
      </c>
      <c r="AU161" s="213" t="s">
        <v>85</v>
      </c>
      <c r="AV161" s="13" t="s">
        <v>85</v>
      </c>
      <c r="AW161" s="13" t="s">
        <v>37</v>
      </c>
      <c r="AX161" s="13" t="s">
        <v>75</v>
      </c>
      <c r="AY161" s="213" t="s">
        <v>349</v>
      </c>
    </row>
    <row r="162" spans="1:65" s="13" customFormat="1" ht="10.199999999999999">
      <c r="B162" s="203"/>
      <c r="C162" s="204"/>
      <c r="D162" s="194" t="s">
        <v>357</v>
      </c>
      <c r="E162" s="205" t="s">
        <v>19</v>
      </c>
      <c r="F162" s="206" t="s">
        <v>3655</v>
      </c>
      <c r="G162" s="204"/>
      <c r="H162" s="207">
        <v>19.25</v>
      </c>
      <c r="I162" s="208"/>
      <c r="J162" s="204"/>
      <c r="K162" s="204"/>
      <c r="L162" s="209"/>
      <c r="M162" s="210"/>
      <c r="N162" s="211"/>
      <c r="O162" s="211"/>
      <c r="P162" s="211"/>
      <c r="Q162" s="211"/>
      <c r="R162" s="211"/>
      <c r="S162" s="211"/>
      <c r="T162" s="212"/>
      <c r="AT162" s="213" t="s">
        <v>357</v>
      </c>
      <c r="AU162" s="213" t="s">
        <v>85</v>
      </c>
      <c r="AV162" s="13" t="s">
        <v>85</v>
      </c>
      <c r="AW162" s="13" t="s">
        <v>37</v>
      </c>
      <c r="AX162" s="13" t="s">
        <v>75</v>
      </c>
      <c r="AY162" s="213" t="s">
        <v>349</v>
      </c>
    </row>
    <row r="163" spans="1:65" s="13" customFormat="1" ht="10.199999999999999">
      <c r="B163" s="203"/>
      <c r="C163" s="204"/>
      <c r="D163" s="194" t="s">
        <v>357</v>
      </c>
      <c r="E163" s="205" t="s">
        <v>19</v>
      </c>
      <c r="F163" s="206" t="s">
        <v>3651</v>
      </c>
      <c r="G163" s="204"/>
      <c r="H163" s="207">
        <v>68.91</v>
      </c>
      <c r="I163" s="208"/>
      <c r="J163" s="204"/>
      <c r="K163" s="204"/>
      <c r="L163" s="209"/>
      <c r="M163" s="210"/>
      <c r="N163" s="211"/>
      <c r="O163" s="211"/>
      <c r="P163" s="211"/>
      <c r="Q163" s="211"/>
      <c r="R163" s="211"/>
      <c r="S163" s="211"/>
      <c r="T163" s="212"/>
      <c r="AT163" s="213" t="s">
        <v>357</v>
      </c>
      <c r="AU163" s="213" t="s">
        <v>85</v>
      </c>
      <c r="AV163" s="13" t="s">
        <v>85</v>
      </c>
      <c r="AW163" s="13" t="s">
        <v>37</v>
      </c>
      <c r="AX163" s="13" t="s">
        <v>75</v>
      </c>
      <c r="AY163" s="213" t="s">
        <v>349</v>
      </c>
    </row>
    <row r="164" spans="1:65" s="13" customFormat="1" ht="10.199999999999999">
      <c r="B164" s="203"/>
      <c r="C164" s="204"/>
      <c r="D164" s="194" t="s">
        <v>357</v>
      </c>
      <c r="E164" s="205" t="s">
        <v>19</v>
      </c>
      <c r="F164" s="206" t="s">
        <v>3653</v>
      </c>
      <c r="G164" s="204"/>
      <c r="H164" s="207">
        <v>90.88</v>
      </c>
      <c r="I164" s="208"/>
      <c r="J164" s="204"/>
      <c r="K164" s="204"/>
      <c r="L164" s="209"/>
      <c r="M164" s="210"/>
      <c r="N164" s="211"/>
      <c r="O164" s="211"/>
      <c r="P164" s="211"/>
      <c r="Q164" s="211"/>
      <c r="R164" s="211"/>
      <c r="S164" s="211"/>
      <c r="T164" s="212"/>
      <c r="AT164" s="213" t="s">
        <v>357</v>
      </c>
      <c r="AU164" s="213" t="s">
        <v>85</v>
      </c>
      <c r="AV164" s="13" t="s">
        <v>85</v>
      </c>
      <c r="AW164" s="13" t="s">
        <v>37</v>
      </c>
      <c r="AX164" s="13" t="s">
        <v>75</v>
      </c>
      <c r="AY164" s="213" t="s">
        <v>349</v>
      </c>
    </row>
    <row r="165" spans="1:65" s="14" customFormat="1" ht="10.199999999999999">
      <c r="B165" s="214"/>
      <c r="C165" s="215"/>
      <c r="D165" s="194" t="s">
        <v>357</v>
      </c>
      <c r="E165" s="216" t="s">
        <v>19</v>
      </c>
      <c r="F165" s="217" t="s">
        <v>360</v>
      </c>
      <c r="G165" s="215"/>
      <c r="H165" s="218">
        <v>2722.33</v>
      </c>
      <c r="I165" s="219"/>
      <c r="J165" s="215"/>
      <c r="K165" s="215"/>
      <c r="L165" s="220"/>
      <c r="M165" s="221"/>
      <c r="N165" s="222"/>
      <c r="O165" s="222"/>
      <c r="P165" s="222"/>
      <c r="Q165" s="222"/>
      <c r="R165" s="222"/>
      <c r="S165" s="222"/>
      <c r="T165" s="223"/>
      <c r="AT165" s="224" t="s">
        <v>357</v>
      </c>
      <c r="AU165" s="224" t="s">
        <v>85</v>
      </c>
      <c r="AV165" s="14" t="s">
        <v>187</v>
      </c>
      <c r="AW165" s="14" t="s">
        <v>37</v>
      </c>
      <c r="AX165" s="14" t="s">
        <v>83</v>
      </c>
      <c r="AY165" s="224" t="s">
        <v>349</v>
      </c>
    </row>
    <row r="166" spans="1:65" s="13" customFormat="1" ht="10.199999999999999">
      <c r="B166" s="203"/>
      <c r="C166" s="204"/>
      <c r="D166" s="194" t="s">
        <v>357</v>
      </c>
      <c r="E166" s="204"/>
      <c r="F166" s="206" t="s">
        <v>3720</v>
      </c>
      <c r="G166" s="204"/>
      <c r="H166" s="207">
        <v>3266.7959999999998</v>
      </c>
      <c r="I166" s="208"/>
      <c r="J166" s="204"/>
      <c r="K166" s="204"/>
      <c r="L166" s="209"/>
      <c r="M166" s="210"/>
      <c r="N166" s="211"/>
      <c r="O166" s="211"/>
      <c r="P166" s="211"/>
      <c r="Q166" s="211"/>
      <c r="R166" s="211"/>
      <c r="S166" s="211"/>
      <c r="T166" s="212"/>
      <c r="AT166" s="213" t="s">
        <v>357</v>
      </c>
      <c r="AU166" s="213" t="s">
        <v>85</v>
      </c>
      <c r="AV166" s="13" t="s">
        <v>85</v>
      </c>
      <c r="AW166" s="13" t="s">
        <v>4</v>
      </c>
      <c r="AX166" s="13" t="s">
        <v>83</v>
      </c>
      <c r="AY166" s="213" t="s">
        <v>349</v>
      </c>
    </row>
    <row r="167" spans="1:65" s="2" customFormat="1" ht="24.15" customHeight="1">
      <c r="A167" s="37"/>
      <c r="B167" s="38"/>
      <c r="C167" s="225" t="s">
        <v>383</v>
      </c>
      <c r="D167" s="225" t="s">
        <v>425</v>
      </c>
      <c r="E167" s="226" t="s">
        <v>3721</v>
      </c>
      <c r="F167" s="227" t="s">
        <v>3722</v>
      </c>
      <c r="G167" s="228" t="s">
        <v>353</v>
      </c>
      <c r="H167" s="229">
        <v>20.46</v>
      </c>
      <c r="I167" s="230"/>
      <c r="J167" s="231">
        <f>ROUND(I167*H167,2)</f>
        <v>0</v>
      </c>
      <c r="K167" s="227" t="s">
        <v>354</v>
      </c>
      <c r="L167" s="232"/>
      <c r="M167" s="233" t="s">
        <v>19</v>
      </c>
      <c r="N167" s="234" t="s">
        <v>46</v>
      </c>
      <c r="O167" s="67"/>
      <c r="P167" s="183">
        <f>O167*H167</f>
        <v>0</v>
      </c>
      <c r="Q167" s="183">
        <v>5.3E-3</v>
      </c>
      <c r="R167" s="183">
        <f>Q167*H167</f>
        <v>0.10843800000000001</v>
      </c>
      <c r="S167" s="183">
        <v>0</v>
      </c>
      <c r="T167" s="184">
        <f>S167*H167</f>
        <v>0</v>
      </c>
      <c r="U167" s="37"/>
      <c r="V167" s="37"/>
      <c r="W167" s="37"/>
      <c r="X167" s="37"/>
      <c r="Y167" s="37"/>
      <c r="Z167" s="37"/>
      <c r="AA167" s="37"/>
      <c r="AB167" s="37"/>
      <c r="AC167" s="37"/>
      <c r="AD167" s="37"/>
      <c r="AE167" s="37"/>
      <c r="AR167" s="185" t="s">
        <v>449</v>
      </c>
      <c r="AT167" s="185" t="s">
        <v>425</v>
      </c>
      <c r="AU167" s="185" t="s">
        <v>85</v>
      </c>
      <c r="AY167" s="20" t="s">
        <v>349</v>
      </c>
      <c r="BE167" s="186">
        <f>IF(N167="základní",J167,0)</f>
        <v>0</v>
      </c>
      <c r="BF167" s="186">
        <f>IF(N167="snížená",J167,0)</f>
        <v>0</v>
      </c>
      <c r="BG167" s="186">
        <f>IF(N167="zákl. přenesená",J167,0)</f>
        <v>0</v>
      </c>
      <c r="BH167" s="186">
        <f>IF(N167="sníž. přenesená",J167,0)</f>
        <v>0</v>
      </c>
      <c r="BI167" s="186">
        <f>IF(N167="nulová",J167,0)</f>
        <v>0</v>
      </c>
      <c r="BJ167" s="20" t="s">
        <v>83</v>
      </c>
      <c r="BK167" s="186">
        <f>ROUND(I167*H167,2)</f>
        <v>0</v>
      </c>
      <c r="BL167" s="20" t="s">
        <v>396</v>
      </c>
      <c r="BM167" s="185" t="s">
        <v>3723</v>
      </c>
    </row>
    <row r="168" spans="1:65" s="12" customFormat="1" ht="10.199999999999999">
      <c r="B168" s="192"/>
      <c r="C168" s="193"/>
      <c r="D168" s="194" t="s">
        <v>357</v>
      </c>
      <c r="E168" s="195" t="s">
        <v>19</v>
      </c>
      <c r="F168" s="196" t="s">
        <v>3712</v>
      </c>
      <c r="G168" s="193"/>
      <c r="H168" s="195" t="s">
        <v>19</v>
      </c>
      <c r="I168" s="197"/>
      <c r="J168" s="193"/>
      <c r="K168" s="193"/>
      <c r="L168" s="198"/>
      <c r="M168" s="199"/>
      <c r="N168" s="200"/>
      <c r="O168" s="200"/>
      <c r="P168" s="200"/>
      <c r="Q168" s="200"/>
      <c r="R168" s="200"/>
      <c r="S168" s="200"/>
      <c r="T168" s="201"/>
      <c r="AT168" s="202" t="s">
        <v>357</v>
      </c>
      <c r="AU168" s="202" t="s">
        <v>85</v>
      </c>
      <c r="AV168" s="12" t="s">
        <v>83</v>
      </c>
      <c r="AW168" s="12" t="s">
        <v>37</v>
      </c>
      <c r="AX168" s="12" t="s">
        <v>75</v>
      </c>
      <c r="AY168" s="202" t="s">
        <v>349</v>
      </c>
    </row>
    <row r="169" spans="1:65" s="13" customFormat="1" ht="10.199999999999999">
      <c r="B169" s="203"/>
      <c r="C169" s="204"/>
      <c r="D169" s="194" t="s">
        <v>357</v>
      </c>
      <c r="E169" s="205" t="s">
        <v>19</v>
      </c>
      <c r="F169" s="206" t="s">
        <v>3663</v>
      </c>
      <c r="G169" s="204"/>
      <c r="H169" s="207">
        <v>17.05</v>
      </c>
      <c r="I169" s="208"/>
      <c r="J169" s="204"/>
      <c r="K169" s="204"/>
      <c r="L169" s="209"/>
      <c r="M169" s="210"/>
      <c r="N169" s="211"/>
      <c r="O169" s="211"/>
      <c r="P169" s="211"/>
      <c r="Q169" s="211"/>
      <c r="R169" s="211"/>
      <c r="S169" s="211"/>
      <c r="T169" s="212"/>
      <c r="AT169" s="213" t="s">
        <v>357</v>
      </c>
      <c r="AU169" s="213" t="s">
        <v>85</v>
      </c>
      <c r="AV169" s="13" t="s">
        <v>85</v>
      </c>
      <c r="AW169" s="13" t="s">
        <v>37</v>
      </c>
      <c r="AX169" s="13" t="s">
        <v>75</v>
      </c>
      <c r="AY169" s="213" t="s">
        <v>349</v>
      </c>
    </row>
    <row r="170" spans="1:65" s="14" customFormat="1" ht="10.199999999999999">
      <c r="B170" s="214"/>
      <c r="C170" s="215"/>
      <c r="D170" s="194" t="s">
        <v>357</v>
      </c>
      <c r="E170" s="216" t="s">
        <v>19</v>
      </c>
      <c r="F170" s="217" t="s">
        <v>360</v>
      </c>
      <c r="G170" s="215"/>
      <c r="H170" s="218">
        <v>17.05</v>
      </c>
      <c r="I170" s="219"/>
      <c r="J170" s="215"/>
      <c r="K170" s="215"/>
      <c r="L170" s="220"/>
      <c r="M170" s="221"/>
      <c r="N170" s="222"/>
      <c r="O170" s="222"/>
      <c r="P170" s="222"/>
      <c r="Q170" s="222"/>
      <c r="R170" s="222"/>
      <c r="S170" s="222"/>
      <c r="T170" s="223"/>
      <c r="AT170" s="224" t="s">
        <v>357</v>
      </c>
      <c r="AU170" s="224" t="s">
        <v>85</v>
      </c>
      <c r="AV170" s="14" t="s">
        <v>187</v>
      </c>
      <c r="AW170" s="14" t="s">
        <v>37</v>
      </c>
      <c r="AX170" s="14" t="s">
        <v>83</v>
      </c>
      <c r="AY170" s="224" t="s">
        <v>349</v>
      </c>
    </row>
    <row r="171" spans="1:65" s="13" customFormat="1" ht="10.199999999999999">
      <c r="B171" s="203"/>
      <c r="C171" s="204"/>
      <c r="D171" s="194" t="s">
        <v>357</v>
      </c>
      <c r="E171" s="204"/>
      <c r="F171" s="206" t="s">
        <v>3724</v>
      </c>
      <c r="G171" s="204"/>
      <c r="H171" s="207">
        <v>20.46</v>
      </c>
      <c r="I171" s="208"/>
      <c r="J171" s="204"/>
      <c r="K171" s="204"/>
      <c r="L171" s="209"/>
      <c r="M171" s="210"/>
      <c r="N171" s="211"/>
      <c r="O171" s="211"/>
      <c r="P171" s="211"/>
      <c r="Q171" s="211"/>
      <c r="R171" s="211"/>
      <c r="S171" s="211"/>
      <c r="T171" s="212"/>
      <c r="AT171" s="213" t="s">
        <v>357</v>
      </c>
      <c r="AU171" s="213" t="s">
        <v>85</v>
      </c>
      <c r="AV171" s="13" t="s">
        <v>85</v>
      </c>
      <c r="AW171" s="13" t="s">
        <v>4</v>
      </c>
      <c r="AX171" s="13" t="s">
        <v>83</v>
      </c>
      <c r="AY171" s="213" t="s">
        <v>349</v>
      </c>
    </row>
    <row r="172" spans="1:65" s="2" customFormat="1" ht="16.5" customHeight="1">
      <c r="A172" s="37"/>
      <c r="B172" s="38"/>
      <c r="C172" s="174" t="s">
        <v>424</v>
      </c>
      <c r="D172" s="174" t="s">
        <v>350</v>
      </c>
      <c r="E172" s="175" t="s">
        <v>3725</v>
      </c>
      <c r="F172" s="176" t="s">
        <v>3726</v>
      </c>
      <c r="G172" s="177" t="s">
        <v>353</v>
      </c>
      <c r="H172" s="178">
        <v>17.05</v>
      </c>
      <c r="I172" s="179"/>
      <c r="J172" s="180">
        <f>ROUND(I172*H172,2)</f>
        <v>0</v>
      </c>
      <c r="K172" s="176" t="s">
        <v>933</v>
      </c>
      <c r="L172" s="42"/>
      <c r="M172" s="181" t="s">
        <v>19</v>
      </c>
      <c r="N172" s="182" t="s">
        <v>46</v>
      </c>
      <c r="O172" s="67"/>
      <c r="P172" s="183">
        <f>O172*H172</f>
        <v>0</v>
      </c>
      <c r="Q172" s="183">
        <v>6.4999999999999997E-4</v>
      </c>
      <c r="R172" s="183">
        <f>Q172*H172</f>
        <v>1.10825E-2</v>
      </c>
      <c r="S172" s="183">
        <v>0</v>
      </c>
      <c r="T172" s="184">
        <f>S172*H172</f>
        <v>0</v>
      </c>
      <c r="U172" s="37"/>
      <c r="V172" s="37"/>
      <c r="W172" s="37"/>
      <c r="X172" s="37"/>
      <c r="Y172" s="37"/>
      <c r="Z172" s="37"/>
      <c r="AA172" s="37"/>
      <c r="AB172" s="37"/>
      <c r="AC172" s="37"/>
      <c r="AD172" s="37"/>
      <c r="AE172" s="37"/>
      <c r="AR172" s="185" t="s">
        <v>396</v>
      </c>
      <c r="AT172" s="185" t="s">
        <v>350</v>
      </c>
      <c r="AU172" s="185" t="s">
        <v>85</v>
      </c>
      <c r="AY172" s="20" t="s">
        <v>349</v>
      </c>
      <c r="BE172" s="186">
        <f>IF(N172="základní",J172,0)</f>
        <v>0</v>
      </c>
      <c r="BF172" s="186">
        <f>IF(N172="snížená",J172,0)</f>
        <v>0</v>
      </c>
      <c r="BG172" s="186">
        <f>IF(N172="zákl. přenesená",J172,0)</f>
        <v>0</v>
      </c>
      <c r="BH172" s="186">
        <f>IF(N172="sníž. přenesená",J172,0)</f>
        <v>0</v>
      </c>
      <c r="BI172" s="186">
        <f>IF(N172="nulová",J172,0)</f>
        <v>0</v>
      </c>
      <c r="BJ172" s="20" t="s">
        <v>83</v>
      </c>
      <c r="BK172" s="186">
        <f>ROUND(I172*H172,2)</f>
        <v>0</v>
      </c>
      <c r="BL172" s="20" t="s">
        <v>396</v>
      </c>
      <c r="BM172" s="185" t="s">
        <v>3727</v>
      </c>
    </row>
    <row r="173" spans="1:65" s="12" customFormat="1" ht="10.199999999999999">
      <c r="B173" s="192"/>
      <c r="C173" s="193"/>
      <c r="D173" s="194" t="s">
        <v>357</v>
      </c>
      <c r="E173" s="195" t="s">
        <v>19</v>
      </c>
      <c r="F173" s="196" t="s">
        <v>3728</v>
      </c>
      <c r="G173" s="193"/>
      <c r="H173" s="195" t="s">
        <v>19</v>
      </c>
      <c r="I173" s="197"/>
      <c r="J173" s="193"/>
      <c r="K173" s="193"/>
      <c r="L173" s="198"/>
      <c r="M173" s="199"/>
      <c r="N173" s="200"/>
      <c r="O173" s="200"/>
      <c r="P173" s="200"/>
      <c r="Q173" s="200"/>
      <c r="R173" s="200"/>
      <c r="S173" s="200"/>
      <c r="T173" s="201"/>
      <c r="AT173" s="202" t="s">
        <v>357</v>
      </c>
      <c r="AU173" s="202" t="s">
        <v>85</v>
      </c>
      <c r="AV173" s="12" t="s">
        <v>83</v>
      </c>
      <c r="AW173" s="12" t="s">
        <v>37</v>
      </c>
      <c r="AX173" s="12" t="s">
        <v>75</v>
      </c>
      <c r="AY173" s="202" t="s">
        <v>349</v>
      </c>
    </row>
    <row r="174" spans="1:65" s="13" customFormat="1" ht="10.199999999999999">
      <c r="B174" s="203"/>
      <c r="C174" s="204"/>
      <c r="D174" s="194" t="s">
        <v>357</v>
      </c>
      <c r="E174" s="205" t="s">
        <v>19</v>
      </c>
      <c r="F174" s="206" t="s">
        <v>3663</v>
      </c>
      <c r="G174" s="204"/>
      <c r="H174" s="207">
        <v>17.05</v>
      </c>
      <c r="I174" s="208"/>
      <c r="J174" s="204"/>
      <c r="K174" s="204"/>
      <c r="L174" s="209"/>
      <c r="M174" s="210"/>
      <c r="N174" s="211"/>
      <c r="O174" s="211"/>
      <c r="P174" s="211"/>
      <c r="Q174" s="211"/>
      <c r="R174" s="211"/>
      <c r="S174" s="211"/>
      <c r="T174" s="212"/>
      <c r="AT174" s="213" t="s">
        <v>357</v>
      </c>
      <c r="AU174" s="213" t="s">
        <v>85</v>
      </c>
      <c r="AV174" s="13" t="s">
        <v>85</v>
      </c>
      <c r="AW174" s="13" t="s">
        <v>37</v>
      </c>
      <c r="AX174" s="13" t="s">
        <v>75</v>
      </c>
      <c r="AY174" s="213" t="s">
        <v>349</v>
      </c>
    </row>
    <row r="175" spans="1:65" s="14" customFormat="1" ht="10.199999999999999">
      <c r="B175" s="214"/>
      <c r="C175" s="215"/>
      <c r="D175" s="194" t="s">
        <v>357</v>
      </c>
      <c r="E175" s="216" t="s">
        <v>19</v>
      </c>
      <c r="F175" s="217" t="s">
        <v>360</v>
      </c>
      <c r="G175" s="215"/>
      <c r="H175" s="218">
        <v>17.05</v>
      </c>
      <c r="I175" s="219"/>
      <c r="J175" s="215"/>
      <c r="K175" s="215"/>
      <c r="L175" s="220"/>
      <c r="M175" s="221"/>
      <c r="N175" s="222"/>
      <c r="O175" s="222"/>
      <c r="P175" s="222"/>
      <c r="Q175" s="222"/>
      <c r="R175" s="222"/>
      <c r="S175" s="222"/>
      <c r="T175" s="223"/>
      <c r="AT175" s="224" t="s">
        <v>357</v>
      </c>
      <c r="AU175" s="224" t="s">
        <v>85</v>
      </c>
      <c r="AV175" s="14" t="s">
        <v>187</v>
      </c>
      <c r="AW175" s="14" t="s">
        <v>37</v>
      </c>
      <c r="AX175" s="14" t="s">
        <v>83</v>
      </c>
      <c r="AY175" s="224" t="s">
        <v>349</v>
      </c>
    </row>
    <row r="176" spans="1:65" s="2" customFormat="1" ht="24.15" customHeight="1">
      <c r="A176" s="37"/>
      <c r="B176" s="38"/>
      <c r="C176" s="225" t="s">
        <v>390</v>
      </c>
      <c r="D176" s="225" t="s">
        <v>425</v>
      </c>
      <c r="E176" s="226" t="s">
        <v>3729</v>
      </c>
      <c r="F176" s="227" t="s">
        <v>3730</v>
      </c>
      <c r="G176" s="228" t="s">
        <v>353</v>
      </c>
      <c r="H176" s="229">
        <v>20.46</v>
      </c>
      <c r="I176" s="230"/>
      <c r="J176" s="231">
        <f>ROUND(I176*H176,2)</f>
        <v>0</v>
      </c>
      <c r="K176" s="227" t="s">
        <v>354</v>
      </c>
      <c r="L176" s="232"/>
      <c r="M176" s="233" t="s">
        <v>19</v>
      </c>
      <c r="N176" s="234" t="s">
        <v>46</v>
      </c>
      <c r="O176" s="67"/>
      <c r="P176" s="183">
        <f>O176*H176</f>
        <v>0</v>
      </c>
      <c r="Q176" s="183">
        <v>5.4000000000000003E-3</v>
      </c>
      <c r="R176" s="183">
        <f>Q176*H176</f>
        <v>0.11048400000000001</v>
      </c>
      <c r="S176" s="183">
        <v>0</v>
      </c>
      <c r="T176" s="184">
        <f>S176*H176</f>
        <v>0</v>
      </c>
      <c r="U176" s="37"/>
      <c r="V176" s="37"/>
      <c r="W176" s="37"/>
      <c r="X176" s="37"/>
      <c r="Y176" s="37"/>
      <c r="Z176" s="37"/>
      <c r="AA176" s="37"/>
      <c r="AB176" s="37"/>
      <c r="AC176" s="37"/>
      <c r="AD176" s="37"/>
      <c r="AE176" s="37"/>
      <c r="AR176" s="185" t="s">
        <v>449</v>
      </c>
      <c r="AT176" s="185" t="s">
        <v>425</v>
      </c>
      <c r="AU176" s="185" t="s">
        <v>85</v>
      </c>
      <c r="AY176" s="20" t="s">
        <v>349</v>
      </c>
      <c r="BE176" s="186">
        <f>IF(N176="základní",J176,0)</f>
        <v>0</v>
      </c>
      <c r="BF176" s="186">
        <f>IF(N176="snížená",J176,0)</f>
        <v>0</v>
      </c>
      <c r="BG176" s="186">
        <f>IF(N176="zákl. přenesená",J176,0)</f>
        <v>0</v>
      </c>
      <c r="BH176" s="186">
        <f>IF(N176="sníž. přenesená",J176,0)</f>
        <v>0</v>
      </c>
      <c r="BI176" s="186">
        <f>IF(N176="nulová",J176,0)</f>
        <v>0</v>
      </c>
      <c r="BJ176" s="20" t="s">
        <v>83</v>
      </c>
      <c r="BK176" s="186">
        <f>ROUND(I176*H176,2)</f>
        <v>0</v>
      </c>
      <c r="BL176" s="20" t="s">
        <v>396</v>
      </c>
      <c r="BM176" s="185" t="s">
        <v>3731</v>
      </c>
    </row>
    <row r="177" spans="1:65" s="13" customFormat="1" ht="10.199999999999999">
      <c r="B177" s="203"/>
      <c r="C177" s="204"/>
      <c r="D177" s="194" t="s">
        <v>357</v>
      </c>
      <c r="E177" s="204"/>
      <c r="F177" s="206" t="s">
        <v>3724</v>
      </c>
      <c r="G177" s="204"/>
      <c r="H177" s="207">
        <v>20.46</v>
      </c>
      <c r="I177" s="208"/>
      <c r="J177" s="204"/>
      <c r="K177" s="204"/>
      <c r="L177" s="209"/>
      <c r="M177" s="210"/>
      <c r="N177" s="211"/>
      <c r="O177" s="211"/>
      <c r="P177" s="211"/>
      <c r="Q177" s="211"/>
      <c r="R177" s="211"/>
      <c r="S177" s="211"/>
      <c r="T177" s="212"/>
      <c r="AT177" s="213" t="s">
        <v>357</v>
      </c>
      <c r="AU177" s="213" t="s">
        <v>85</v>
      </c>
      <c r="AV177" s="13" t="s">
        <v>85</v>
      </c>
      <c r="AW177" s="13" t="s">
        <v>4</v>
      </c>
      <c r="AX177" s="13" t="s">
        <v>83</v>
      </c>
      <c r="AY177" s="213" t="s">
        <v>349</v>
      </c>
    </row>
    <row r="178" spans="1:65" s="2" customFormat="1" ht="21.75" customHeight="1">
      <c r="A178" s="37"/>
      <c r="B178" s="38"/>
      <c r="C178" s="174" t="s">
        <v>8</v>
      </c>
      <c r="D178" s="174" t="s">
        <v>350</v>
      </c>
      <c r="E178" s="175" t="s">
        <v>3732</v>
      </c>
      <c r="F178" s="176" t="s">
        <v>3733</v>
      </c>
      <c r="G178" s="177" t="s">
        <v>353</v>
      </c>
      <c r="H178" s="178">
        <v>3075.7260000000001</v>
      </c>
      <c r="I178" s="179"/>
      <c r="J178" s="180">
        <f>ROUND(I178*H178,2)</f>
        <v>0</v>
      </c>
      <c r="K178" s="176" t="s">
        <v>354</v>
      </c>
      <c r="L178" s="42"/>
      <c r="M178" s="181" t="s">
        <v>19</v>
      </c>
      <c r="N178" s="182" t="s">
        <v>46</v>
      </c>
      <c r="O178" s="67"/>
      <c r="P178" s="183">
        <f>O178*H178</f>
        <v>0</v>
      </c>
      <c r="Q178" s="183">
        <v>0</v>
      </c>
      <c r="R178" s="183">
        <f>Q178*H178</f>
        <v>0</v>
      </c>
      <c r="S178" s="183">
        <v>0</v>
      </c>
      <c r="T178" s="184">
        <f>S178*H178</f>
        <v>0</v>
      </c>
      <c r="U178" s="37"/>
      <c r="V178" s="37"/>
      <c r="W178" s="37"/>
      <c r="X178" s="37"/>
      <c r="Y178" s="37"/>
      <c r="Z178" s="37"/>
      <c r="AA178" s="37"/>
      <c r="AB178" s="37"/>
      <c r="AC178" s="37"/>
      <c r="AD178" s="37"/>
      <c r="AE178" s="37"/>
      <c r="AR178" s="185" t="s">
        <v>396</v>
      </c>
      <c r="AT178" s="185" t="s">
        <v>350</v>
      </c>
      <c r="AU178" s="185" t="s">
        <v>85</v>
      </c>
      <c r="AY178" s="20" t="s">
        <v>349</v>
      </c>
      <c r="BE178" s="186">
        <f>IF(N178="základní",J178,0)</f>
        <v>0</v>
      </c>
      <c r="BF178" s="186">
        <f>IF(N178="snížená",J178,0)</f>
        <v>0</v>
      </c>
      <c r="BG178" s="186">
        <f>IF(N178="zákl. přenesená",J178,0)</f>
        <v>0</v>
      </c>
      <c r="BH178" s="186">
        <f>IF(N178="sníž. přenesená",J178,0)</f>
        <v>0</v>
      </c>
      <c r="BI178" s="186">
        <f>IF(N178="nulová",J178,0)</f>
        <v>0</v>
      </c>
      <c r="BJ178" s="20" t="s">
        <v>83</v>
      </c>
      <c r="BK178" s="186">
        <f>ROUND(I178*H178,2)</f>
        <v>0</v>
      </c>
      <c r="BL178" s="20" t="s">
        <v>396</v>
      </c>
      <c r="BM178" s="185" t="s">
        <v>3734</v>
      </c>
    </row>
    <row r="179" spans="1:65" s="2" customFormat="1" ht="10.199999999999999">
      <c r="A179" s="37"/>
      <c r="B179" s="38"/>
      <c r="C179" s="39"/>
      <c r="D179" s="187" t="s">
        <v>355</v>
      </c>
      <c r="E179" s="39"/>
      <c r="F179" s="188" t="s">
        <v>3735</v>
      </c>
      <c r="G179" s="39"/>
      <c r="H179" s="39"/>
      <c r="I179" s="189"/>
      <c r="J179" s="39"/>
      <c r="K179" s="39"/>
      <c r="L179" s="42"/>
      <c r="M179" s="190"/>
      <c r="N179" s="191"/>
      <c r="O179" s="67"/>
      <c r="P179" s="67"/>
      <c r="Q179" s="67"/>
      <c r="R179" s="67"/>
      <c r="S179" s="67"/>
      <c r="T179" s="68"/>
      <c r="U179" s="37"/>
      <c r="V179" s="37"/>
      <c r="W179" s="37"/>
      <c r="X179" s="37"/>
      <c r="Y179" s="37"/>
      <c r="Z179" s="37"/>
      <c r="AA179" s="37"/>
      <c r="AB179" s="37"/>
      <c r="AC179" s="37"/>
      <c r="AD179" s="37"/>
      <c r="AE179" s="37"/>
      <c r="AT179" s="20" t="s">
        <v>355</v>
      </c>
      <c r="AU179" s="20" t="s">
        <v>85</v>
      </c>
    </row>
    <row r="180" spans="1:65" s="12" customFormat="1" ht="10.199999999999999">
      <c r="B180" s="192"/>
      <c r="C180" s="193"/>
      <c r="D180" s="194" t="s">
        <v>357</v>
      </c>
      <c r="E180" s="195" t="s">
        <v>19</v>
      </c>
      <c r="F180" s="196" t="s">
        <v>3736</v>
      </c>
      <c r="G180" s="193"/>
      <c r="H180" s="195" t="s">
        <v>19</v>
      </c>
      <c r="I180" s="197"/>
      <c r="J180" s="193"/>
      <c r="K180" s="193"/>
      <c r="L180" s="198"/>
      <c r="M180" s="199"/>
      <c r="N180" s="200"/>
      <c r="O180" s="200"/>
      <c r="P180" s="200"/>
      <c r="Q180" s="200"/>
      <c r="R180" s="200"/>
      <c r="S180" s="200"/>
      <c r="T180" s="201"/>
      <c r="AT180" s="202" t="s">
        <v>357</v>
      </c>
      <c r="AU180" s="202" t="s">
        <v>85</v>
      </c>
      <c r="AV180" s="12" t="s">
        <v>83</v>
      </c>
      <c r="AW180" s="12" t="s">
        <v>37</v>
      </c>
      <c r="AX180" s="12" t="s">
        <v>75</v>
      </c>
      <c r="AY180" s="202" t="s">
        <v>349</v>
      </c>
    </row>
    <row r="181" spans="1:65" s="13" customFormat="1" ht="10.199999999999999">
      <c r="B181" s="203"/>
      <c r="C181" s="204"/>
      <c r="D181" s="194" t="s">
        <v>357</v>
      </c>
      <c r="E181" s="205" t="s">
        <v>19</v>
      </c>
      <c r="F181" s="206" t="s">
        <v>3657</v>
      </c>
      <c r="G181" s="204"/>
      <c r="H181" s="207">
        <v>1784.97</v>
      </c>
      <c r="I181" s="208"/>
      <c r="J181" s="204"/>
      <c r="K181" s="204"/>
      <c r="L181" s="209"/>
      <c r="M181" s="210"/>
      <c r="N181" s="211"/>
      <c r="O181" s="211"/>
      <c r="P181" s="211"/>
      <c r="Q181" s="211"/>
      <c r="R181" s="211"/>
      <c r="S181" s="211"/>
      <c r="T181" s="212"/>
      <c r="AT181" s="213" t="s">
        <v>357</v>
      </c>
      <c r="AU181" s="213" t="s">
        <v>85</v>
      </c>
      <c r="AV181" s="13" t="s">
        <v>85</v>
      </c>
      <c r="AW181" s="13" t="s">
        <v>37</v>
      </c>
      <c r="AX181" s="13" t="s">
        <v>75</v>
      </c>
      <c r="AY181" s="213" t="s">
        <v>349</v>
      </c>
    </row>
    <row r="182" spans="1:65" s="13" customFormat="1" ht="10.199999999999999">
      <c r="B182" s="203"/>
      <c r="C182" s="204"/>
      <c r="D182" s="194" t="s">
        <v>357</v>
      </c>
      <c r="E182" s="205" t="s">
        <v>19</v>
      </c>
      <c r="F182" s="206" t="s">
        <v>3659</v>
      </c>
      <c r="G182" s="204"/>
      <c r="H182" s="207">
        <v>409.13</v>
      </c>
      <c r="I182" s="208"/>
      <c r="J182" s="204"/>
      <c r="K182" s="204"/>
      <c r="L182" s="209"/>
      <c r="M182" s="210"/>
      <c r="N182" s="211"/>
      <c r="O182" s="211"/>
      <c r="P182" s="211"/>
      <c r="Q182" s="211"/>
      <c r="R182" s="211"/>
      <c r="S182" s="211"/>
      <c r="T182" s="212"/>
      <c r="AT182" s="213" t="s">
        <v>357</v>
      </c>
      <c r="AU182" s="213" t="s">
        <v>85</v>
      </c>
      <c r="AV182" s="13" t="s">
        <v>85</v>
      </c>
      <c r="AW182" s="13" t="s">
        <v>37</v>
      </c>
      <c r="AX182" s="13" t="s">
        <v>75</v>
      </c>
      <c r="AY182" s="213" t="s">
        <v>349</v>
      </c>
    </row>
    <row r="183" spans="1:65" s="13" customFormat="1" ht="10.199999999999999">
      <c r="B183" s="203"/>
      <c r="C183" s="204"/>
      <c r="D183" s="194" t="s">
        <v>357</v>
      </c>
      <c r="E183" s="205" t="s">
        <v>19</v>
      </c>
      <c r="F183" s="206" t="s">
        <v>3661</v>
      </c>
      <c r="G183" s="204"/>
      <c r="H183" s="207">
        <v>349.19</v>
      </c>
      <c r="I183" s="208"/>
      <c r="J183" s="204"/>
      <c r="K183" s="204"/>
      <c r="L183" s="209"/>
      <c r="M183" s="210"/>
      <c r="N183" s="211"/>
      <c r="O183" s="211"/>
      <c r="P183" s="211"/>
      <c r="Q183" s="211"/>
      <c r="R183" s="211"/>
      <c r="S183" s="211"/>
      <c r="T183" s="212"/>
      <c r="AT183" s="213" t="s">
        <v>357</v>
      </c>
      <c r="AU183" s="213" t="s">
        <v>85</v>
      </c>
      <c r="AV183" s="13" t="s">
        <v>85</v>
      </c>
      <c r="AW183" s="13" t="s">
        <v>37</v>
      </c>
      <c r="AX183" s="13" t="s">
        <v>75</v>
      </c>
      <c r="AY183" s="213" t="s">
        <v>349</v>
      </c>
    </row>
    <row r="184" spans="1:65" s="13" customFormat="1" ht="10.199999999999999">
      <c r="B184" s="203"/>
      <c r="C184" s="204"/>
      <c r="D184" s="194" t="s">
        <v>357</v>
      </c>
      <c r="E184" s="205" t="s">
        <v>19</v>
      </c>
      <c r="F184" s="206" t="s">
        <v>3655</v>
      </c>
      <c r="G184" s="204"/>
      <c r="H184" s="207">
        <v>19.25</v>
      </c>
      <c r="I184" s="208"/>
      <c r="J184" s="204"/>
      <c r="K184" s="204"/>
      <c r="L184" s="209"/>
      <c r="M184" s="210"/>
      <c r="N184" s="211"/>
      <c r="O184" s="211"/>
      <c r="P184" s="211"/>
      <c r="Q184" s="211"/>
      <c r="R184" s="211"/>
      <c r="S184" s="211"/>
      <c r="T184" s="212"/>
      <c r="AT184" s="213" t="s">
        <v>357</v>
      </c>
      <c r="AU184" s="213" t="s">
        <v>85</v>
      </c>
      <c r="AV184" s="13" t="s">
        <v>85</v>
      </c>
      <c r="AW184" s="13" t="s">
        <v>37</v>
      </c>
      <c r="AX184" s="13" t="s">
        <v>75</v>
      </c>
      <c r="AY184" s="213" t="s">
        <v>349</v>
      </c>
    </row>
    <row r="185" spans="1:65" s="13" customFormat="1" ht="10.199999999999999">
      <c r="B185" s="203"/>
      <c r="C185" s="204"/>
      <c r="D185" s="194" t="s">
        <v>357</v>
      </c>
      <c r="E185" s="205" t="s">
        <v>19</v>
      </c>
      <c r="F185" s="206" t="s">
        <v>3737</v>
      </c>
      <c r="G185" s="204"/>
      <c r="H185" s="207">
        <v>353.39600000000002</v>
      </c>
      <c r="I185" s="208"/>
      <c r="J185" s="204"/>
      <c r="K185" s="204"/>
      <c r="L185" s="209"/>
      <c r="M185" s="210"/>
      <c r="N185" s="211"/>
      <c r="O185" s="211"/>
      <c r="P185" s="211"/>
      <c r="Q185" s="211"/>
      <c r="R185" s="211"/>
      <c r="S185" s="211"/>
      <c r="T185" s="212"/>
      <c r="AT185" s="213" t="s">
        <v>357</v>
      </c>
      <c r="AU185" s="213" t="s">
        <v>85</v>
      </c>
      <c r="AV185" s="13" t="s">
        <v>85</v>
      </c>
      <c r="AW185" s="13" t="s">
        <v>37</v>
      </c>
      <c r="AX185" s="13" t="s">
        <v>75</v>
      </c>
      <c r="AY185" s="213" t="s">
        <v>349</v>
      </c>
    </row>
    <row r="186" spans="1:65" s="13" customFormat="1" ht="10.199999999999999">
      <c r="B186" s="203"/>
      <c r="C186" s="204"/>
      <c r="D186" s="194" t="s">
        <v>357</v>
      </c>
      <c r="E186" s="205" t="s">
        <v>19</v>
      </c>
      <c r="F186" s="206" t="s">
        <v>3651</v>
      </c>
      <c r="G186" s="204"/>
      <c r="H186" s="207">
        <v>68.91</v>
      </c>
      <c r="I186" s="208"/>
      <c r="J186" s="204"/>
      <c r="K186" s="204"/>
      <c r="L186" s="209"/>
      <c r="M186" s="210"/>
      <c r="N186" s="211"/>
      <c r="O186" s="211"/>
      <c r="P186" s="211"/>
      <c r="Q186" s="211"/>
      <c r="R186" s="211"/>
      <c r="S186" s="211"/>
      <c r="T186" s="212"/>
      <c r="AT186" s="213" t="s">
        <v>357</v>
      </c>
      <c r="AU186" s="213" t="s">
        <v>85</v>
      </c>
      <c r="AV186" s="13" t="s">
        <v>85</v>
      </c>
      <c r="AW186" s="13" t="s">
        <v>37</v>
      </c>
      <c r="AX186" s="13" t="s">
        <v>75</v>
      </c>
      <c r="AY186" s="213" t="s">
        <v>349</v>
      </c>
    </row>
    <row r="187" spans="1:65" s="13" customFormat="1" ht="10.199999999999999">
      <c r="B187" s="203"/>
      <c r="C187" s="204"/>
      <c r="D187" s="194" t="s">
        <v>357</v>
      </c>
      <c r="E187" s="205" t="s">
        <v>19</v>
      </c>
      <c r="F187" s="206" t="s">
        <v>3653</v>
      </c>
      <c r="G187" s="204"/>
      <c r="H187" s="207">
        <v>90.88</v>
      </c>
      <c r="I187" s="208"/>
      <c r="J187" s="204"/>
      <c r="K187" s="204"/>
      <c r="L187" s="209"/>
      <c r="M187" s="210"/>
      <c r="N187" s="211"/>
      <c r="O187" s="211"/>
      <c r="P187" s="211"/>
      <c r="Q187" s="211"/>
      <c r="R187" s="211"/>
      <c r="S187" s="211"/>
      <c r="T187" s="212"/>
      <c r="AT187" s="213" t="s">
        <v>357</v>
      </c>
      <c r="AU187" s="213" t="s">
        <v>85</v>
      </c>
      <c r="AV187" s="13" t="s">
        <v>85</v>
      </c>
      <c r="AW187" s="13" t="s">
        <v>37</v>
      </c>
      <c r="AX187" s="13" t="s">
        <v>75</v>
      </c>
      <c r="AY187" s="213" t="s">
        <v>349</v>
      </c>
    </row>
    <row r="188" spans="1:65" s="14" customFormat="1" ht="10.199999999999999">
      <c r="B188" s="214"/>
      <c r="C188" s="215"/>
      <c r="D188" s="194" t="s">
        <v>357</v>
      </c>
      <c r="E188" s="216" t="s">
        <v>19</v>
      </c>
      <c r="F188" s="217" t="s">
        <v>360</v>
      </c>
      <c r="G188" s="215"/>
      <c r="H188" s="218">
        <v>3075.7260000000001</v>
      </c>
      <c r="I188" s="219"/>
      <c r="J188" s="215"/>
      <c r="K188" s="215"/>
      <c r="L188" s="220"/>
      <c r="M188" s="221"/>
      <c r="N188" s="222"/>
      <c r="O188" s="222"/>
      <c r="P188" s="222"/>
      <c r="Q188" s="222"/>
      <c r="R188" s="222"/>
      <c r="S188" s="222"/>
      <c r="T188" s="223"/>
      <c r="AT188" s="224" t="s">
        <v>357</v>
      </c>
      <c r="AU188" s="224" t="s">
        <v>85</v>
      </c>
      <c r="AV188" s="14" t="s">
        <v>187</v>
      </c>
      <c r="AW188" s="14" t="s">
        <v>37</v>
      </c>
      <c r="AX188" s="14" t="s">
        <v>83</v>
      </c>
      <c r="AY188" s="224" t="s">
        <v>349</v>
      </c>
    </row>
    <row r="189" spans="1:65" s="2" customFormat="1" ht="21.75" customHeight="1">
      <c r="A189" s="37"/>
      <c r="B189" s="38"/>
      <c r="C189" s="174" t="s">
        <v>396</v>
      </c>
      <c r="D189" s="174" t="s">
        <v>350</v>
      </c>
      <c r="E189" s="175" t="s">
        <v>3738</v>
      </c>
      <c r="F189" s="176" t="s">
        <v>3739</v>
      </c>
      <c r="G189" s="177" t="s">
        <v>353</v>
      </c>
      <c r="H189" s="178">
        <v>3075.7260000000001</v>
      </c>
      <c r="I189" s="179"/>
      <c r="J189" s="180">
        <f>ROUND(I189*H189,2)</f>
        <v>0</v>
      </c>
      <c r="K189" s="176" t="s">
        <v>354</v>
      </c>
      <c r="L189" s="42"/>
      <c r="M189" s="181" t="s">
        <v>19</v>
      </c>
      <c r="N189" s="182" t="s">
        <v>46</v>
      </c>
      <c r="O189" s="67"/>
      <c r="P189" s="183">
        <f>O189*H189</f>
        <v>0</v>
      </c>
      <c r="Q189" s="183">
        <v>0</v>
      </c>
      <c r="R189" s="183">
        <f>Q189*H189</f>
        <v>0</v>
      </c>
      <c r="S189" s="183">
        <v>0</v>
      </c>
      <c r="T189" s="184">
        <f>S189*H189</f>
        <v>0</v>
      </c>
      <c r="U189" s="37"/>
      <c r="V189" s="37"/>
      <c r="W189" s="37"/>
      <c r="X189" s="37"/>
      <c r="Y189" s="37"/>
      <c r="Z189" s="37"/>
      <c r="AA189" s="37"/>
      <c r="AB189" s="37"/>
      <c r="AC189" s="37"/>
      <c r="AD189" s="37"/>
      <c r="AE189" s="37"/>
      <c r="AR189" s="185" t="s">
        <v>396</v>
      </c>
      <c r="AT189" s="185" t="s">
        <v>350</v>
      </c>
      <c r="AU189" s="185" t="s">
        <v>85</v>
      </c>
      <c r="AY189" s="20" t="s">
        <v>349</v>
      </c>
      <c r="BE189" s="186">
        <f>IF(N189="základní",J189,0)</f>
        <v>0</v>
      </c>
      <c r="BF189" s="186">
        <f>IF(N189="snížená",J189,0)</f>
        <v>0</v>
      </c>
      <c r="BG189" s="186">
        <f>IF(N189="zákl. přenesená",J189,0)</f>
        <v>0</v>
      </c>
      <c r="BH189" s="186">
        <f>IF(N189="sníž. přenesená",J189,0)</f>
        <v>0</v>
      </c>
      <c r="BI189" s="186">
        <f>IF(N189="nulová",J189,0)</f>
        <v>0</v>
      </c>
      <c r="BJ189" s="20" t="s">
        <v>83</v>
      </c>
      <c r="BK189" s="186">
        <f>ROUND(I189*H189,2)</f>
        <v>0</v>
      </c>
      <c r="BL189" s="20" t="s">
        <v>396</v>
      </c>
      <c r="BM189" s="185" t="s">
        <v>3740</v>
      </c>
    </row>
    <row r="190" spans="1:65" s="2" customFormat="1" ht="10.199999999999999">
      <c r="A190" s="37"/>
      <c r="B190" s="38"/>
      <c r="C190" s="39"/>
      <c r="D190" s="187" t="s">
        <v>355</v>
      </c>
      <c r="E190" s="39"/>
      <c r="F190" s="188" t="s">
        <v>3741</v>
      </c>
      <c r="G190" s="39"/>
      <c r="H190" s="39"/>
      <c r="I190" s="189"/>
      <c r="J190" s="39"/>
      <c r="K190" s="39"/>
      <c r="L190" s="42"/>
      <c r="M190" s="190"/>
      <c r="N190" s="191"/>
      <c r="O190" s="67"/>
      <c r="P190" s="67"/>
      <c r="Q190" s="67"/>
      <c r="R190" s="67"/>
      <c r="S190" s="67"/>
      <c r="T190" s="68"/>
      <c r="U190" s="37"/>
      <c r="V190" s="37"/>
      <c r="W190" s="37"/>
      <c r="X190" s="37"/>
      <c r="Y190" s="37"/>
      <c r="Z190" s="37"/>
      <c r="AA190" s="37"/>
      <c r="AB190" s="37"/>
      <c r="AC190" s="37"/>
      <c r="AD190" s="37"/>
      <c r="AE190" s="37"/>
      <c r="AT190" s="20" t="s">
        <v>355</v>
      </c>
      <c r="AU190" s="20" t="s">
        <v>85</v>
      </c>
    </row>
    <row r="191" spans="1:65" s="12" customFormat="1" ht="10.199999999999999">
      <c r="B191" s="192"/>
      <c r="C191" s="193"/>
      <c r="D191" s="194" t="s">
        <v>357</v>
      </c>
      <c r="E191" s="195" t="s">
        <v>19</v>
      </c>
      <c r="F191" s="196" t="s">
        <v>3742</v>
      </c>
      <c r="G191" s="193"/>
      <c r="H191" s="195" t="s">
        <v>19</v>
      </c>
      <c r="I191" s="197"/>
      <c r="J191" s="193"/>
      <c r="K191" s="193"/>
      <c r="L191" s="198"/>
      <c r="M191" s="199"/>
      <c r="N191" s="200"/>
      <c r="O191" s="200"/>
      <c r="P191" s="200"/>
      <c r="Q191" s="200"/>
      <c r="R191" s="200"/>
      <c r="S191" s="200"/>
      <c r="T191" s="201"/>
      <c r="AT191" s="202" t="s">
        <v>357</v>
      </c>
      <c r="AU191" s="202" t="s">
        <v>85</v>
      </c>
      <c r="AV191" s="12" t="s">
        <v>83</v>
      </c>
      <c r="AW191" s="12" t="s">
        <v>37</v>
      </c>
      <c r="AX191" s="12" t="s">
        <v>75</v>
      </c>
      <c r="AY191" s="202" t="s">
        <v>349</v>
      </c>
    </row>
    <row r="192" spans="1:65" s="13" customFormat="1" ht="10.199999999999999">
      <c r="B192" s="203"/>
      <c r="C192" s="204"/>
      <c r="D192" s="194" t="s">
        <v>357</v>
      </c>
      <c r="E192" s="205" t="s">
        <v>19</v>
      </c>
      <c r="F192" s="206" t="s">
        <v>3657</v>
      </c>
      <c r="G192" s="204"/>
      <c r="H192" s="207">
        <v>1784.97</v>
      </c>
      <c r="I192" s="208"/>
      <c r="J192" s="204"/>
      <c r="K192" s="204"/>
      <c r="L192" s="209"/>
      <c r="M192" s="210"/>
      <c r="N192" s="211"/>
      <c r="O192" s="211"/>
      <c r="P192" s="211"/>
      <c r="Q192" s="211"/>
      <c r="R192" s="211"/>
      <c r="S192" s="211"/>
      <c r="T192" s="212"/>
      <c r="AT192" s="213" t="s">
        <v>357</v>
      </c>
      <c r="AU192" s="213" t="s">
        <v>85</v>
      </c>
      <c r="AV192" s="13" t="s">
        <v>85</v>
      </c>
      <c r="AW192" s="13" t="s">
        <v>37</v>
      </c>
      <c r="AX192" s="13" t="s">
        <v>75</v>
      </c>
      <c r="AY192" s="213" t="s">
        <v>349</v>
      </c>
    </row>
    <row r="193" spans="1:65" s="13" customFormat="1" ht="10.199999999999999">
      <c r="B193" s="203"/>
      <c r="C193" s="204"/>
      <c r="D193" s="194" t="s">
        <v>357</v>
      </c>
      <c r="E193" s="205" t="s">
        <v>19</v>
      </c>
      <c r="F193" s="206" t="s">
        <v>3659</v>
      </c>
      <c r="G193" s="204"/>
      <c r="H193" s="207">
        <v>409.13</v>
      </c>
      <c r="I193" s="208"/>
      <c r="J193" s="204"/>
      <c r="K193" s="204"/>
      <c r="L193" s="209"/>
      <c r="M193" s="210"/>
      <c r="N193" s="211"/>
      <c r="O193" s="211"/>
      <c r="P193" s="211"/>
      <c r="Q193" s="211"/>
      <c r="R193" s="211"/>
      <c r="S193" s="211"/>
      <c r="T193" s="212"/>
      <c r="AT193" s="213" t="s">
        <v>357</v>
      </c>
      <c r="AU193" s="213" t="s">
        <v>85</v>
      </c>
      <c r="AV193" s="13" t="s">
        <v>85</v>
      </c>
      <c r="AW193" s="13" t="s">
        <v>37</v>
      </c>
      <c r="AX193" s="13" t="s">
        <v>75</v>
      </c>
      <c r="AY193" s="213" t="s">
        <v>349</v>
      </c>
    </row>
    <row r="194" spans="1:65" s="13" customFormat="1" ht="10.199999999999999">
      <c r="B194" s="203"/>
      <c r="C194" s="204"/>
      <c r="D194" s="194" t="s">
        <v>357</v>
      </c>
      <c r="E194" s="205" t="s">
        <v>19</v>
      </c>
      <c r="F194" s="206" t="s">
        <v>3661</v>
      </c>
      <c r="G194" s="204"/>
      <c r="H194" s="207">
        <v>349.19</v>
      </c>
      <c r="I194" s="208"/>
      <c r="J194" s="204"/>
      <c r="K194" s="204"/>
      <c r="L194" s="209"/>
      <c r="M194" s="210"/>
      <c r="N194" s="211"/>
      <c r="O194" s="211"/>
      <c r="P194" s="211"/>
      <c r="Q194" s="211"/>
      <c r="R194" s="211"/>
      <c r="S194" s="211"/>
      <c r="T194" s="212"/>
      <c r="AT194" s="213" t="s">
        <v>357</v>
      </c>
      <c r="AU194" s="213" t="s">
        <v>85</v>
      </c>
      <c r="AV194" s="13" t="s">
        <v>85</v>
      </c>
      <c r="AW194" s="13" t="s">
        <v>37</v>
      </c>
      <c r="AX194" s="13" t="s">
        <v>75</v>
      </c>
      <c r="AY194" s="213" t="s">
        <v>349</v>
      </c>
    </row>
    <row r="195" spans="1:65" s="13" customFormat="1" ht="10.199999999999999">
      <c r="B195" s="203"/>
      <c r="C195" s="204"/>
      <c r="D195" s="194" t="s">
        <v>357</v>
      </c>
      <c r="E195" s="205" t="s">
        <v>19</v>
      </c>
      <c r="F195" s="206" t="s">
        <v>3655</v>
      </c>
      <c r="G195" s="204"/>
      <c r="H195" s="207">
        <v>19.25</v>
      </c>
      <c r="I195" s="208"/>
      <c r="J195" s="204"/>
      <c r="K195" s="204"/>
      <c r="L195" s="209"/>
      <c r="M195" s="210"/>
      <c r="N195" s="211"/>
      <c r="O195" s="211"/>
      <c r="P195" s="211"/>
      <c r="Q195" s="211"/>
      <c r="R195" s="211"/>
      <c r="S195" s="211"/>
      <c r="T195" s="212"/>
      <c r="AT195" s="213" t="s">
        <v>357</v>
      </c>
      <c r="AU195" s="213" t="s">
        <v>85</v>
      </c>
      <c r="AV195" s="13" t="s">
        <v>85</v>
      </c>
      <c r="AW195" s="13" t="s">
        <v>37</v>
      </c>
      <c r="AX195" s="13" t="s">
        <v>75</v>
      </c>
      <c r="AY195" s="213" t="s">
        <v>349</v>
      </c>
    </row>
    <row r="196" spans="1:65" s="13" customFormat="1" ht="10.199999999999999">
      <c r="B196" s="203"/>
      <c r="C196" s="204"/>
      <c r="D196" s="194" t="s">
        <v>357</v>
      </c>
      <c r="E196" s="205" t="s">
        <v>19</v>
      </c>
      <c r="F196" s="206" t="s">
        <v>3737</v>
      </c>
      <c r="G196" s="204"/>
      <c r="H196" s="207">
        <v>353.39600000000002</v>
      </c>
      <c r="I196" s="208"/>
      <c r="J196" s="204"/>
      <c r="K196" s="204"/>
      <c r="L196" s="209"/>
      <c r="M196" s="210"/>
      <c r="N196" s="211"/>
      <c r="O196" s="211"/>
      <c r="P196" s="211"/>
      <c r="Q196" s="211"/>
      <c r="R196" s="211"/>
      <c r="S196" s="211"/>
      <c r="T196" s="212"/>
      <c r="AT196" s="213" t="s">
        <v>357</v>
      </c>
      <c r="AU196" s="213" t="s">
        <v>85</v>
      </c>
      <c r="AV196" s="13" t="s">
        <v>85</v>
      </c>
      <c r="AW196" s="13" t="s">
        <v>37</v>
      </c>
      <c r="AX196" s="13" t="s">
        <v>75</v>
      </c>
      <c r="AY196" s="213" t="s">
        <v>349</v>
      </c>
    </row>
    <row r="197" spans="1:65" s="13" customFormat="1" ht="10.199999999999999">
      <c r="B197" s="203"/>
      <c r="C197" s="204"/>
      <c r="D197" s="194" t="s">
        <v>357</v>
      </c>
      <c r="E197" s="205" t="s">
        <v>19</v>
      </c>
      <c r="F197" s="206" t="s">
        <v>3651</v>
      </c>
      <c r="G197" s="204"/>
      <c r="H197" s="207">
        <v>68.91</v>
      </c>
      <c r="I197" s="208"/>
      <c r="J197" s="204"/>
      <c r="K197" s="204"/>
      <c r="L197" s="209"/>
      <c r="M197" s="210"/>
      <c r="N197" s="211"/>
      <c r="O197" s="211"/>
      <c r="P197" s="211"/>
      <c r="Q197" s="211"/>
      <c r="R197" s="211"/>
      <c r="S197" s="211"/>
      <c r="T197" s="212"/>
      <c r="AT197" s="213" t="s">
        <v>357</v>
      </c>
      <c r="AU197" s="213" t="s">
        <v>85</v>
      </c>
      <c r="AV197" s="13" t="s">
        <v>85</v>
      </c>
      <c r="AW197" s="13" t="s">
        <v>37</v>
      </c>
      <c r="AX197" s="13" t="s">
        <v>75</v>
      </c>
      <c r="AY197" s="213" t="s">
        <v>349</v>
      </c>
    </row>
    <row r="198" spans="1:65" s="13" customFormat="1" ht="10.199999999999999">
      <c r="B198" s="203"/>
      <c r="C198" s="204"/>
      <c r="D198" s="194" t="s">
        <v>357</v>
      </c>
      <c r="E198" s="205" t="s">
        <v>19</v>
      </c>
      <c r="F198" s="206" t="s">
        <v>3653</v>
      </c>
      <c r="G198" s="204"/>
      <c r="H198" s="207">
        <v>90.88</v>
      </c>
      <c r="I198" s="208"/>
      <c r="J198" s="204"/>
      <c r="K198" s="204"/>
      <c r="L198" s="209"/>
      <c r="M198" s="210"/>
      <c r="N198" s="211"/>
      <c r="O198" s="211"/>
      <c r="P198" s="211"/>
      <c r="Q198" s="211"/>
      <c r="R198" s="211"/>
      <c r="S198" s="211"/>
      <c r="T198" s="212"/>
      <c r="AT198" s="213" t="s">
        <v>357</v>
      </c>
      <c r="AU198" s="213" t="s">
        <v>85</v>
      </c>
      <c r="AV198" s="13" t="s">
        <v>85</v>
      </c>
      <c r="AW198" s="13" t="s">
        <v>37</v>
      </c>
      <c r="AX198" s="13" t="s">
        <v>75</v>
      </c>
      <c r="AY198" s="213" t="s">
        <v>349</v>
      </c>
    </row>
    <row r="199" spans="1:65" s="14" customFormat="1" ht="10.199999999999999">
      <c r="B199" s="214"/>
      <c r="C199" s="215"/>
      <c r="D199" s="194" t="s">
        <v>357</v>
      </c>
      <c r="E199" s="216" t="s">
        <v>19</v>
      </c>
      <c r="F199" s="217" t="s">
        <v>360</v>
      </c>
      <c r="G199" s="215"/>
      <c r="H199" s="218">
        <v>3075.7260000000001</v>
      </c>
      <c r="I199" s="219"/>
      <c r="J199" s="215"/>
      <c r="K199" s="215"/>
      <c r="L199" s="220"/>
      <c r="M199" s="221"/>
      <c r="N199" s="222"/>
      <c r="O199" s="222"/>
      <c r="P199" s="222"/>
      <c r="Q199" s="222"/>
      <c r="R199" s="222"/>
      <c r="S199" s="222"/>
      <c r="T199" s="223"/>
      <c r="AT199" s="224" t="s">
        <v>357</v>
      </c>
      <c r="AU199" s="224" t="s">
        <v>85</v>
      </c>
      <c r="AV199" s="14" t="s">
        <v>187</v>
      </c>
      <c r="AW199" s="14" t="s">
        <v>37</v>
      </c>
      <c r="AX199" s="14" t="s">
        <v>83</v>
      </c>
      <c r="AY199" s="224" t="s">
        <v>349</v>
      </c>
    </row>
    <row r="200" spans="1:65" s="2" customFormat="1" ht="21.75" customHeight="1">
      <c r="A200" s="37"/>
      <c r="B200" s="38"/>
      <c r="C200" s="174" t="s">
        <v>455</v>
      </c>
      <c r="D200" s="174" t="s">
        <v>350</v>
      </c>
      <c r="E200" s="175" t="s">
        <v>3743</v>
      </c>
      <c r="F200" s="176" t="s">
        <v>3744</v>
      </c>
      <c r="G200" s="177" t="s">
        <v>353</v>
      </c>
      <c r="H200" s="178">
        <v>2543.29</v>
      </c>
      <c r="I200" s="179"/>
      <c r="J200" s="180">
        <f>ROUND(I200*H200,2)</f>
        <v>0</v>
      </c>
      <c r="K200" s="176" t="s">
        <v>354</v>
      </c>
      <c r="L200" s="42"/>
      <c r="M200" s="181" t="s">
        <v>19</v>
      </c>
      <c r="N200" s="182" t="s">
        <v>46</v>
      </c>
      <c r="O200" s="67"/>
      <c r="P200" s="183">
        <f>O200*H200</f>
        <v>0</v>
      </c>
      <c r="Q200" s="183">
        <v>0</v>
      </c>
      <c r="R200" s="183">
        <f>Q200*H200</f>
        <v>0</v>
      </c>
      <c r="S200" s="183">
        <v>0</v>
      </c>
      <c r="T200" s="184">
        <f>S200*H200</f>
        <v>0</v>
      </c>
      <c r="U200" s="37"/>
      <c r="V200" s="37"/>
      <c r="W200" s="37"/>
      <c r="X200" s="37"/>
      <c r="Y200" s="37"/>
      <c r="Z200" s="37"/>
      <c r="AA200" s="37"/>
      <c r="AB200" s="37"/>
      <c r="AC200" s="37"/>
      <c r="AD200" s="37"/>
      <c r="AE200" s="37"/>
      <c r="AR200" s="185" t="s">
        <v>396</v>
      </c>
      <c r="AT200" s="185" t="s">
        <v>350</v>
      </c>
      <c r="AU200" s="185" t="s">
        <v>85</v>
      </c>
      <c r="AY200" s="20" t="s">
        <v>349</v>
      </c>
      <c r="BE200" s="186">
        <f>IF(N200="základní",J200,0)</f>
        <v>0</v>
      </c>
      <c r="BF200" s="186">
        <f>IF(N200="snížená",J200,0)</f>
        <v>0</v>
      </c>
      <c r="BG200" s="186">
        <f>IF(N200="zákl. přenesená",J200,0)</f>
        <v>0</v>
      </c>
      <c r="BH200" s="186">
        <f>IF(N200="sníž. přenesená",J200,0)</f>
        <v>0</v>
      </c>
      <c r="BI200" s="186">
        <f>IF(N200="nulová",J200,0)</f>
        <v>0</v>
      </c>
      <c r="BJ200" s="20" t="s">
        <v>83</v>
      </c>
      <c r="BK200" s="186">
        <f>ROUND(I200*H200,2)</f>
        <v>0</v>
      </c>
      <c r="BL200" s="20" t="s">
        <v>396</v>
      </c>
      <c r="BM200" s="185" t="s">
        <v>3745</v>
      </c>
    </row>
    <row r="201" spans="1:65" s="2" customFormat="1" ht="10.199999999999999">
      <c r="A201" s="37"/>
      <c r="B201" s="38"/>
      <c r="C201" s="39"/>
      <c r="D201" s="187" t="s">
        <v>355</v>
      </c>
      <c r="E201" s="39"/>
      <c r="F201" s="188" t="s">
        <v>3746</v>
      </c>
      <c r="G201" s="39"/>
      <c r="H201" s="39"/>
      <c r="I201" s="189"/>
      <c r="J201" s="39"/>
      <c r="K201" s="39"/>
      <c r="L201" s="42"/>
      <c r="M201" s="190"/>
      <c r="N201" s="191"/>
      <c r="O201" s="67"/>
      <c r="P201" s="67"/>
      <c r="Q201" s="67"/>
      <c r="R201" s="67"/>
      <c r="S201" s="67"/>
      <c r="T201" s="68"/>
      <c r="U201" s="37"/>
      <c r="V201" s="37"/>
      <c r="W201" s="37"/>
      <c r="X201" s="37"/>
      <c r="Y201" s="37"/>
      <c r="Z201" s="37"/>
      <c r="AA201" s="37"/>
      <c r="AB201" s="37"/>
      <c r="AC201" s="37"/>
      <c r="AD201" s="37"/>
      <c r="AE201" s="37"/>
      <c r="AT201" s="20" t="s">
        <v>355</v>
      </c>
      <c r="AU201" s="20" t="s">
        <v>85</v>
      </c>
    </row>
    <row r="202" spans="1:65" s="12" customFormat="1" ht="10.199999999999999">
      <c r="B202" s="192"/>
      <c r="C202" s="193"/>
      <c r="D202" s="194" t="s">
        <v>357</v>
      </c>
      <c r="E202" s="195" t="s">
        <v>19</v>
      </c>
      <c r="F202" s="196" t="s">
        <v>3747</v>
      </c>
      <c r="G202" s="193"/>
      <c r="H202" s="195" t="s">
        <v>19</v>
      </c>
      <c r="I202" s="197"/>
      <c r="J202" s="193"/>
      <c r="K202" s="193"/>
      <c r="L202" s="198"/>
      <c r="M202" s="199"/>
      <c r="N202" s="200"/>
      <c r="O202" s="200"/>
      <c r="P202" s="200"/>
      <c r="Q202" s="200"/>
      <c r="R202" s="200"/>
      <c r="S202" s="200"/>
      <c r="T202" s="201"/>
      <c r="AT202" s="202" t="s">
        <v>357</v>
      </c>
      <c r="AU202" s="202" t="s">
        <v>85</v>
      </c>
      <c r="AV202" s="12" t="s">
        <v>83</v>
      </c>
      <c r="AW202" s="12" t="s">
        <v>37</v>
      </c>
      <c r="AX202" s="12" t="s">
        <v>75</v>
      </c>
      <c r="AY202" s="202" t="s">
        <v>349</v>
      </c>
    </row>
    <row r="203" spans="1:65" s="13" customFormat="1" ht="10.199999999999999">
      <c r="B203" s="203"/>
      <c r="C203" s="204"/>
      <c r="D203" s="194" t="s">
        <v>357</v>
      </c>
      <c r="E203" s="205" t="s">
        <v>19</v>
      </c>
      <c r="F203" s="206" t="s">
        <v>3657</v>
      </c>
      <c r="G203" s="204"/>
      <c r="H203" s="207">
        <v>1784.97</v>
      </c>
      <c r="I203" s="208"/>
      <c r="J203" s="204"/>
      <c r="K203" s="204"/>
      <c r="L203" s="209"/>
      <c r="M203" s="210"/>
      <c r="N203" s="211"/>
      <c r="O203" s="211"/>
      <c r="P203" s="211"/>
      <c r="Q203" s="211"/>
      <c r="R203" s="211"/>
      <c r="S203" s="211"/>
      <c r="T203" s="212"/>
      <c r="AT203" s="213" t="s">
        <v>357</v>
      </c>
      <c r="AU203" s="213" t="s">
        <v>85</v>
      </c>
      <c r="AV203" s="13" t="s">
        <v>85</v>
      </c>
      <c r="AW203" s="13" t="s">
        <v>37</v>
      </c>
      <c r="AX203" s="13" t="s">
        <v>75</v>
      </c>
      <c r="AY203" s="213" t="s">
        <v>349</v>
      </c>
    </row>
    <row r="204" spans="1:65" s="13" customFormat="1" ht="10.199999999999999">
      <c r="B204" s="203"/>
      <c r="C204" s="204"/>
      <c r="D204" s="194" t="s">
        <v>357</v>
      </c>
      <c r="E204" s="205" t="s">
        <v>19</v>
      </c>
      <c r="F204" s="206" t="s">
        <v>3659</v>
      </c>
      <c r="G204" s="204"/>
      <c r="H204" s="207">
        <v>409.13</v>
      </c>
      <c r="I204" s="208"/>
      <c r="J204" s="204"/>
      <c r="K204" s="204"/>
      <c r="L204" s="209"/>
      <c r="M204" s="210"/>
      <c r="N204" s="211"/>
      <c r="O204" s="211"/>
      <c r="P204" s="211"/>
      <c r="Q204" s="211"/>
      <c r="R204" s="211"/>
      <c r="S204" s="211"/>
      <c r="T204" s="212"/>
      <c r="AT204" s="213" t="s">
        <v>357</v>
      </c>
      <c r="AU204" s="213" t="s">
        <v>85</v>
      </c>
      <c r="AV204" s="13" t="s">
        <v>85</v>
      </c>
      <c r="AW204" s="13" t="s">
        <v>37</v>
      </c>
      <c r="AX204" s="13" t="s">
        <v>75</v>
      </c>
      <c r="AY204" s="213" t="s">
        <v>349</v>
      </c>
    </row>
    <row r="205" spans="1:65" s="13" customFormat="1" ht="10.199999999999999">
      <c r="B205" s="203"/>
      <c r="C205" s="204"/>
      <c r="D205" s="194" t="s">
        <v>357</v>
      </c>
      <c r="E205" s="205" t="s">
        <v>19</v>
      </c>
      <c r="F205" s="206" t="s">
        <v>3661</v>
      </c>
      <c r="G205" s="204"/>
      <c r="H205" s="207">
        <v>349.19</v>
      </c>
      <c r="I205" s="208"/>
      <c r="J205" s="204"/>
      <c r="K205" s="204"/>
      <c r="L205" s="209"/>
      <c r="M205" s="210"/>
      <c r="N205" s="211"/>
      <c r="O205" s="211"/>
      <c r="P205" s="211"/>
      <c r="Q205" s="211"/>
      <c r="R205" s="211"/>
      <c r="S205" s="211"/>
      <c r="T205" s="212"/>
      <c r="AT205" s="213" t="s">
        <v>357</v>
      </c>
      <c r="AU205" s="213" t="s">
        <v>85</v>
      </c>
      <c r="AV205" s="13" t="s">
        <v>85</v>
      </c>
      <c r="AW205" s="13" t="s">
        <v>37</v>
      </c>
      <c r="AX205" s="13" t="s">
        <v>75</v>
      </c>
      <c r="AY205" s="213" t="s">
        <v>349</v>
      </c>
    </row>
    <row r="206" spans="1:65" s="14" customFormat="1" ht="10.199999999999999">
      <c r="B206" s="214"/>
      <c r="C206" s="215"/>
      <c r="D206" s="194" t="s">
        <v>357</v>
      </c>
      <c r="E206" s="216" t="s">
        <v>19</v>
      </c>
      <c r="F206" s="217" t="s">
        <v>360</v>
      </c>
      <c r="G206" s="215"/>
      <c r="H206" s="218">
        <v>2543.29</v>
      </c>
      <c r="I206" s="219"/>
      <c r="J206" s="215"/>
      <c r="K206" s="215"/>
      <c r="L206" s="220"/>
      <c r="M206" s="221"/>
      <c r="N206" s="222"/>
      <c r="O206" s="222"/>
      <c r="P206" s="222"/>
      <c r="Q206" s="222"/>
      <c r="R206" s="222"/>
      <c r="S206" s="222"/>
      <c r="T206" s="223"/>
      <c r="AT206" s="224" t="s">
        <v>357</v>
      </c>
      <c r="AU206" s="224" t="s">
        <v>85</v>
      </c>
      <c r="AV206" s="14" t="s">
        <v>187</v>
      </c>
      <c r="AW206" s="14" t="s">
        <v>37</v>
      </c>
      <c r="AX206" s="14" t="s">
        <v>83</v>
      </c>
      <c r="AY206" s="224" t="s">
        <v>349</v>
      </c>
    </row>
    <row r="207" spans="1:65" s="2" customFormat="1" ht="16.5" customHeight="1">
      <c r="A207" s="37"/>
      <c r="B207" s="38"/>
      <c r="C207" s="225" t="s">
        <v>404</v>
      </c>
      <c r="D207" s="225" t="s">
        <v>425</v>
      </c>
      <c r="E207" s="226" t="s">
        <v>2172</v>
      </c>
      <c r="F207" s="227" t="s">
        <v>2173</v>
      </c>
      <c r="G207" s="228" t="s">
        <v>353</v>
      </c>
      <c r="H207" s="229">
        <v>10433.69</v>
      </c>
      <c r="I207" s="230"/>
      <c r="J207" s="231">
        <f>ROUND(I207*H207,2)</f>
        <v>0</v>
      </c>
      <c r="K207" s="227" t="s">
        <v>354</v>
      </c>
      <c r="L207" s="232"/>
      <c r="M207" s="233" t="s">
        <v>19</v>
      </c>
      <c r="N207" s="234" t="s">
        <v>46</v>
      </c>
      <c r="O207" s="67"/>
      <c r="P207" s="183">
        <f>O207*H207</f>
        <v>0</v>
      </c>
      <c r="Q207" s="183">
        <v>2.9999999999999997E-4</v>
      </c>
      <c r="R207" s="183">
        <f>Q207*H207</f>
        <v>3.1301069999999998</v>
      </c>
      <c r="S207" s="183">
        <v>0</v>
      </c>
      <c r="T207" s="184">
        <f>S207*H207</f>
        <v>0</v>
      </c>
      <c r="U207" s="37"/>
      <c r="V207" s="37"/>
      <c r="W207" s="37"/>
      <c r="X207" s="37"/>
      <c r="Y207" s="37"/>
      <c r="Z207" s="37"/>
      <c r="AA207" s="37"/>
      <c r="AB207" s="37"/>
      <c r="AC207" s="37"/>
      <c r="AD207" s="37"/>
      <c r="AE207" s="37"/>
      <c r="AR207" s="185" t="s">
        <v>449</v>
      </c>
      <c r="AT207" s="185" t="s">
        <v>425</v>
      </c>
      <c r="AU207" s="185" t="s">
        <v>85</v>
      </c>
      <c r="AY207" s="20" t="s">
        <v>349</v>
      </c>
      <c r="BE207" s="186">
        <f>IF(N207="základní",J207,0)</f>
        <v>0</v>
      </c>
      <c r="BF207" s="186">
        <f>IF(N207="snížená",J207,0)</f>
        <v>0</v>
      </c>
      <c r="BG207" s="186">
        <f>IF(N207="zákl. přenesená",J207,0)</f>
        <v>0</v>
      </c>
      <c r="BH207" s="186">
        <f>IF(N207="sníž. přenesená",J207,0)</f>
        <v>0</v>
      </c>
      <c r="BI207" s="186">
        <f>IF(N207="nulová",J207,0)</f>
        <v>0</v>
      </c>
      <c r="BJ207" s="20" t="s">
        <v>83</v>
      </c>
      <c r="BK207" s="186">
        <f>ROUND(I207*H207,2)</f>
        <v>0</v>
      </c>
      <c r="BL207" s="20" t="s">
        <v>396</v>
      </c>
      <c r="BM207" s="185" t="s">
        <v>3748</v>
      </c>
    </row>
    <row r="208" spans="1:65" s="13" customFormat="1" ht="10.199999999999999">
      <c r="B208" s="203"/>
      <c r="C208" s="204"/>
      <c r="D208" s="194" t="s">
        <v>357</v>
      </c>
      <c r="E208" s="204"/>
      <c r="F208" s="206" t="s">
        <v>3749</v>
      </c>
      <c r="G208" s="204"/>
      <c r="H208" s="207">
        <v>10433.69</v>
      </c>
      <c r="I208" s="208"/>
      <c r="J208" s="204"/>
      <c r="K208" s="204"/>
      <c r="L208" s="209"/>
      <c r="M208" s="210"/>
      <c r="N208" s="211"/>
      <c r="O208" s="211"/>
      <c r="P208" s="211"/>
      <c r="Q208" s="211"/>
      <c r="R208" s="211"/>
      <c r="S208" s="211"/>
      <c r="T208" s="212"/>
      <c r="AT208" s="213" t="s">
        <v>357</v>
      </c>
      <c r="AU208" s="213" t="s">
        <v>85</v>
      </c>
      <c r="AV208" s="13" t="s">
        <v>85</v>
      </c>
      <c r="AW208" s="13" t="s">
        <v>4</v>
      </c>
      <c r="AX208" s="13" t="s">
        <v>83</v>
      </c>
      <c r="AY208" s="213" t="s">
        <v>349</v>
      </c>
    </row>
    <row r="209" spans="1:65" s="2" customFormat="1" ht="24.15" customHeight="1">
      <c r="A209" s="37"/>
      <c r="B209" s="38"/>
      <c r="C209" s="174" t="s">
        <v>466</v>
      </c>
      <c r="D209" s="174" t="s">
        <v>350</v>
      </c>
      <c r="E209" s="175" t="s">
        <v>3750</v>
      </c>
      <c r="F209" s="176" t="s">
        <v>3751</v>
      </c>
      <c r="G209" s="177" t="s">
        <v>353</v>
      </c>
      <c r="H209" s="178">
        <v>2543.29</v>
      </c>
      <c r="I209" s="179"/>
      <c r="J209" s="180">
        <f>ROUND(I209*H209,2)</f>
        <v>0</v>
      </c>
      <c r="K209" s="176" t="s">
        <v>933</v>
      </c>
      <c r="L209" s="42"/>
      <c r="M209" s="181" t="s">
        <v>19</v>
      </c>
      <c r="N209" s="182" t="s">
        <v>46</v>
      </c>
      <c r="O209" s="67"/>
      <c r="P209" s="183">
        <f>O209*H209</f>
        <v>0</v>
      </c>
      <c r="Q209" s="183">
        <v>0</v>
      </c>
      <c r="R209" s="183">
        <f>Q209*H209</f>
        <v>0</v>
      </c>
      <c r="S209" s="183">
        <v>0</v>
      </c>
      <c r="T209" s="184">
        <f>S209*H209</f>
        <v>0</v>
      </c>
      <c r="U209" s="37"/>
      <c r="V209" s="37"/>
      <c r="W209" s="37"/>
      <c r="X209" s="37"/>
      <c r="Y209" s="37"/>
      <c r="Z209" s="37"/>
      <c r="AA209" s="37"/>
      <c r="AB209" s="37"/>
      <c r="AC209" s="37"/>
      <c r="AD209" s="37"/>
      <c r="AE209" s="37"/>
      <c r="AR209" s="185" t="s">
        <v>396</v>
      </c>
      <c r="AT209" s="185" t="s">
        <v>350</v>
      </c>
      <c r="AU209" s="185" t="s">
        <v>85</v>
      </c>
      <c r="AY209" s="20" t="s">
        <v>349</v>
      </c>
      <c r="BE209" s="186">
        <f>IF(N209="základní",J209,0)</f>
        <v>0</v>
      </c>
      <c r="BF209" s="186">
        <f>IF(N209="snížená",J209,0)</f>
        <v>0</v>
      </c>
      <c r="BG209" s="186">
        <f>IF(N209="zákl. přenesená",J209,0)</f>
        <v>0</v>
      </c>
      <c r="BH209" s="186">
        <f>IF(N209="sníž. přenesená",J209,0)</f>
        <v>0</v>
      </c>
      <c r="BI209" s="186">
        <f>IF(N209="nulová",J209,0)</f>
        <v>0</v>
      </c>
      <c r="BJ209" s="20" t="s">
        <v>83</v>
      </c>
      <c r="BK209" s="186">
        <f>ROUND(I209*H209,2)</f>
        <v>0</v>
      </c>
      <c r="BL209" s="20" t="s">
        <v>396</v>
      </c>
      <c r="BM209" s="185" t="s">
        <v>3752</v>
      </c>
    </row>
    <row r="210" spans="1:65" s="2" customFormat="1" ht="19.2">
      <c r="A210" s="37"/>
      <c r="B210" s="38"/>
      <c r="C210" s="39"/>
      <c r="D210" s="194" t="s">
        <v>952</v>
      </c>
      <c r="E210" s="39"/>
      <c r="F210" s="251" t="s">
        <v>3698</v>
      </c>
      <c r="G210" s="39"/>
      <c r="H210" s="39"/>
      <c r="I210" s="189"/>
      <c r="J210" s="39"/>
      <c r="K210" s="39"/>
      <c r="L210" s="42"/>
      <c r="M210" s="190"/>
      <c r="N210" s="191"/>
      <c r="O210" s="67"/>
      <c r="P210" s="67"/>
      <c r="Q210" s="67"/>
      <c r="R210" s="67"/>
      <c r="S210" s="67"/>
      <c r="T210" s="68"/>
      <c r="U210" s="37"/>
      <c r="V210" s="37"/>
      <c r="W210" s="37"/>
      <c r="X210" s="37"/>
      <c r="Y210" s="37"/>
      <c r="Z210" s="37"/>
      <c r="AA210" s="37"/>
      <c r="AB210" s="37"/>
      <c r="AC210" s="37"/>
      <c r="AD210" s="37"/>
      <c r="AE210" s="37"/>
      <c r="AT210" s="20" t="s">
        <v>952</v>
      </c>
      <c r="AU210" s="20" t="s">
        <v>85</v>
      </c>
    </row>
    <row r="211" spans="1:65" s="12" customFormat="1" ht="10.199999999999999">
      <c r="B211" s="192"/>
      <c r="C211" s="193"/>
      <c r="D211" s="194" t="s">
        <v>357</v>
      </c>
      <c r="E211" s="195" t="s">
        <v>19</v>
      </c>
      <c r="F211" s="196" t="s">
        <v>3753</v>
      </c>
      <c r="G211" s="193"/>
      <c r="H211" s="195" t="s">
        <v>19</v>
      </c>
      <c r="I211" s="197"/>
      <c r="J211" s="193"/>
      <c r="K211" s="193"/>
      <c r="L211" s="198"/>
      <c r="M211" s="199"/>
      <c r="N211" s="200"/>
      <c r="O211" s="200"/>
      <c r="P211" s="200"/>
      <c r="Q211" s="200"/>
      <c r="R211" s="200"/>
      <c r="S211" s="200"/>
      <c r="T211" s="201"/>
      <c r="AT211" s="202" t="s">
        <v>357</v>
      </c>
      <c r="AU211" s="202" t="s">
        <v>85</v>
      </c>
      <c r="AV211" s="12" t="s">
        <v>83</v>
      </c>
      <c r="AW211" s="12" t="s">
        <v>37</v>
      </c>
      <c r="AX211" s="12" t="s">
        <v>75</v>
      </c>
      <c r="AY211" s="202" t="s">
        <v>349</v>
      </c>
    </row>
    <row r="212" spans="1:65" s="13" customFormat="1" ht="10.199999999999999">
      <c r="B212" s="203"/>
      <c r="C212" s="204"/>
      <c r="D212" s="194" t="s">
        <v>357</v>
      </c>
      <c r="E212" s="205" t="s">
        <v>19</v>
      </c>
      <c r="F212" s="206" t="s">
        <v>3657</v>
      </c>
      <c r="G212" s="204"/>
      <c r="H212" s="207">
        <v>1784.97</v>
      </c>
      <c r="I212" s="208"/>
      <c r="J212" s="204"/>
      <c r="K212" s="204"/>
      <c r="L212" s="209"/>
      <c r="M212" s="210"/>
      <c r="N212" s="211"/>
      <c r="O212" s="211"/>
      <c r="P212" s="211"/>
      <c r="Q212" s="211"/>
      <c r="R212" s="211"/>
      <c r="S212" s="211"/>
      <c r="T212" s="212"/>
      <c r="AT212" s="213" t="s">
        <v>357</v>
      </c>
      <c r="AU212" s="213" t="s">
        <v>85</v>
      </c>
      <c r="AV212" s="13" t="s">
        <v>85</v>
      </c>
      <c r="AW212" s="13" t="s">
        <v>37</v>
      </c>
      <c r="AX212" s="13" t="s">
        <v>75</v>
      </c>
      <c r="AY212" s="213" t="s">
        <v>349</v>
      </c>
    </row>
    <row r="213" spans="1:65" s="13" customFormat="1" ht="10.199999999999999">
      <c r="B213" s="203"/>
      <c r="C213" s="204"/>
      <c r="D213" s="194" t="s">
        <v>357</v>
      </c>
      <c r="E213" s="205" t="s">
        <v>19</v>
      </c>
      <c r="F213" s="206" t="s">
        <v>3659</v>
      </c>
      <c r="G213" s="204"/>
      <c r="H213" s="207">
        <v>409.13</v>
      </c>
      <c r="I213" s="208"/>
      <c r="J213" s="204"/>
      <c r="K213" s="204"/>
      <c r="L213" s="209"/>
      <c r="M213" s="210"/>
      <c r="N213" s="211"/>
      <c r="O213" s="211"/>
      <c r="P213" s="211"/>
      <c r="Q213" s="211"/>
      <c r="R213" s="211"/>
      <c r="S213" s="211"/>
      <c r="T213" s="212"/>
      <c r="AT213" s="213" t="s">
        <v>357</v>
      </c>
      <c r="AU213" s="213" t="s">
        <v>85</v>
      </c>
      <c r="AV213" s="13" t="s">
        <v>85</v>
      </c>
      <c r="AW213" s="13" t="s">
        <v>37</v>
      </c>
      <c r="AX213" s="13" t="s">
        <v>75</v>
      </c>
      <c r="AY213" s="213" t="s">
        <v>349</v>
      </c>
    </row>
    <row r="214" spans="1:65" s="13" customFormat="1" ht="10.199999999999999">
      <c r="B214" s="203"/>
      <c r="C214" s="204"/>
      <c r="D214" s="194" t="s">
        <v>357</v>
      </c>
      <c r="E214" s="205" t="s">
        <v>19</v>
      </c>
      <c r="F214" s="206" t="s">
        <v>3661</v>
      </c>
      <c r="G214" s="204"/>
      <c r="H214" s="207">
        <v>349.19</v>
      </c>
      <c r="I214" s="208"/>
      <c r="J214" s="204"/>
      <c r="K214" s="204"/>
      <c r="L214" s="209"/>
      <c r="M214" s="210"/>
      <c r="N214" s="211"/>
      <c r="O214" s="211"/>
      <c r="P214" s="211"/>
      <c r="Q214" s="211"/>
      <c r="R214" s="211"/>
      <c r="S214" s="211"/>
      <c r="T214" s="212"/>
      <c r="AT214" s="213" t="s">
        <v>357</v>
      </c>
      <c r="AU214" s="213" t="s">
        <v>85</v>
      </c>
      <c r="AV214" s="13" t="s">
        <v>85</v>
      </c>
      <c r="AW214" s="13" t="s">
        <v>37</v>
      </c>
      <c r="AX214" s="13" t="s">
        <v>75</v>
      </c>
      <c r="AY214" s="213" t="s">
        <v>349</v>
      </c>
    </row>
    <row r="215" spans="1:65" s="14" customFormat="1" ht="10.199999999999999">
      <c r="B215" s="214"/>
      <c r="C215" s="215"/>
      <c r="D215" s="194" t="s">
        <v>357</v>
      </c>
      <c r="E215" s="216" t="s">
        <v>19</v>
      </c>
      <c r="F215" s="217" t="s">
        <v>360</v>
      </c>
      <c r="G215" s="215"/>
      <c r="H215" s="218">
        <v>2543.29</v>
      </c>
      <c r="I215" s="219"/>
      <c r="J215" s="215"/>
      <c r="K215" s="215"/>
      <c r="L215" s="220"/>
      <c r="M215" s="221"/>
      <c r="N215" s="222"/>
      <c r="O215" s="222"/>
      <c r="P215" s="222"/>
      <c r="Q215" s="222"/>
      <c r="R215" s="222"/>
      <c r="S215" s="222"/>
      <c r="T215" s="223"/>
      <c r="AT215" s="224" t="s">
        <v>357</v>
      </c>
      <c r="AU215" s="224" t="s">
        <v>85</v>
      </c>
      <c r="AV215" s="14" t="s">
        <v>187</v>
      </c>
      <c r="AW215" s="14" t="s">
        <v>37</v>
      </c>
      <c r="AX215" s="14" t="s">
        <v>83</v>
      </c>
      <c r="AY215" s="224" t="s">
        <v>349</v>
      </c>
    </row>
    <row r="216" spans="1:65" s="2" customFormat="1" ht="21.75" customHeight="1">
      <c r="A216" s="37"/>
      <c r="B216" s="38"/>
      <c r="C216" s="225" t="s">
        <v>409</v>
      </c>
      <c r="D216" s="225" t="s">
        <v>425</v>
      </c>
      <c r="E216" s="226" t="s">
        <v>3754</v>
      </c>
      <c r="F216" s="227" t="s">
        <v>3755</v>
      </c>
      <c r="G216" s="228" t="s">
        <v>353</v>
      </c>
      <c r="H216" s="229">
        <v>3051.9479999999999</v>
      </c>
      <c r="I216" s="230"/>
      <c r="J216" s="231">
        <f>ROUND(I216*H216,2)</f>
        <v>0</v>
      </c>
      <c r="K216" s="227" t="s">
        <v>354</v>
      </c>
      <c r="L216" s="232"/>
      <c r="M216" s="233" t="s">
        <v>19</v>
      </c>
      <c r="N216" s="234" t="s">
        <v>46</v>
      </c>
      <c r="O216" s="67"/>
      <c r="P216" s="183">
        <f>O216*H216</f>
        <v>0</v>
      </c>
      <c r="Q216" s="183">
        <v>2.5000000000000001E-3</v>
      </c>
      <c r="R216" s="183">
        <f>Q216*H216</f>
        <v>7.6298699999999995</v>
      </c>
      <c r="S216" s="183">
        <v>0</v>
      </c>
      <c r="T216" s="184">
        <f>S216*H216</f>
        <v>0</v>
      </c>
      <c r="U216" s="37"/>
      <c r="V216" s="37"/>
      <c r="W216" s="37"/>
      <c r="X216" s="37"/>
      <c r="Y216" s="37"/>
      <c r="Z216" s="37"/>
      <c r="AA216" s="37"/>
      <c r="AB216" s="37"/>
      <c r="AC216" s="37"/>
      <c r="AD216" s="37"/>
      <c r="AE216" s="37"/>
      <c r="AR216" s="185" t="s">
        <v>449</v>
      </c>
      <c r="AT216" s="185" t="s">
        <v>425</v>
      </c>
      <c r="AU216" s="185" t="s">
        <v>85</v>
      </c>
      <c r="AY216" s="20" t="s">
        <v>349</v>
      </c>
      <c r="BE216" s="186">
        <f>IF(N216="základní",J216,0)</f>
        <v>0</v>
      </c>
      <c r="BF216" s="186">
        <f>IF(N216="snížená",J216,0)</f>
        <v>0</v>
      </c>
      <c r="BG216" s="186">
        <f>IF(N216="zákl. přenesená",J216,0)</f>
        <v>0</v>
      </c>
      <c r="BH216" s="186">
        <f>IF(N216="sníž. přenesená",J216,0)</f>
        <v>0</v>
      </c>
      <c r="BI216" s="186">
        <f>IF(N216="nulová",J216,0)</f>
        <v>0</v>
      </c>
      <c r="BJ216" s="20" t="s">
        <v>83</v>
      </c>
      <c r="BK216" s="186">
        <f>ROUND(I216*H216,2)</f>
        <v>0</v>
      </c>
      <c r="BL216" s="20" t="s">
        <v>396</v>
      </c>
      <c r="BM216" s="185" t="s">
        <v>3756</v>
      </c>
    </row>
    <row r="217" spans="1:65" s="13" customFormat="1" ht="10.199999999999999">
      <c r="B217" s="203"/>
      <c r="C217" s="204"/>
      <c r="D217" s="194" t="s">
        <v>357</v>
      </c>
      <c r="E217" s="204"/>
      <c r="F217" s="206" t="s">
        <v>3757</v>
      </c>
      <c r="G217" s="204"/>
      <c r="H217" s="207">
        <v>3051.9479999999999</v>
      </c>
      <c r="I217" s="208"/>
      <c r="J217" s="204"/>
      <c r="K217" s="204"/>
      <c r="L217" s="209"/>
      <c r="M217" s="210"/>
      <c r="N217" s="211"/>
      <c r="O217" s="211"/>
      <c r="P217" s="211"/>
      <c r="Q217" s="211"/>
      <c r="R217" s="211"/>
      <c r="S217" s="211"/>
      <c r="T217" s="212"/>
      <c r="AT217" s="213" t="s">
        <v>357</v>
      </c>
      <c r="AU217" s="213" t="s">
        <v>85</v>
      </c>
      <c r="AV217" s="13" t="s">
        <v>85</v>
      </c>
      <c r="AW217" s="13" t="s">
        <v>4</v>
      </c>
      <c r="AX217" s="13" t="s">
        <v>83</v>
      </c>
      <c r="AY217" s="213" t="s">
        <v>349</v>
      </c>
    </row>
    <row r="218" spans="1:65" s="2" customFormat="1" ht="24.15" customHeight="1">
      <c r="A218" s="37"/>
      <c r="B218" s="38"/>
      <c r="C218" s="174" t="s">
        <v>7</v>
      </c>
      <c r="D218" s="174" t="s">
        <v>350</v>
      </c>
      <c r="E218" s="175" t="s">
        <v>3758</v>
      </c>
      <c r="F218" s="176" t="s">
        <v>3759</v>
      </c>
      <c r="G218" s="177" t="s">
        <v>353</v>
      </c>
      <c r="H218" s="178">
        <v>532.43600000000004</v>
      </c>
      <c r="I218" s="179"/>
      <c r="J218" s="180">
        <f>ROUND(I218*H218,2)</f>
        <v>0</v>
      </c>
      <c r="K218" s="176" t="s">
        <v>933</v>
      </c>
      <c r="L218" s="42"/>
      <c r="M218" s="181" t="s">
        <v>19</v>
      </c>
      <c r="N218" s="182" t="s">
        <v>46</v>
      </c>
      <c r="O218" s="67"/>
      <c r="P218" s="183">
        <f>O218*H218</f>
        <v>0</v>
      </c>
      <c r="Q218" s="183">
        <v>3.0000000000000001E-5</v>
      </c>
      <c r="R218" s="183">
        <f>Q218*H218</f>
        <v>1.5973080000000001E-2</v>
      </c>
      <c r="S218" s="183">
        <v>0</v>
      </c>
      <c r="T218" s="184">
        <f>S218*H218</f>
        <v>0</v>
      </c>
      <c r="U218" s="37"/>
      <c r="V218" s="37"/>
      <c r="W218" s="37"/>
      <c r="X218" s="37"/>
      <c r="Y218" s="37"/>
      <c r="Z218" s="37"/>
      <c r="AA218" s="37"/>
      <c r="AB218" s="37"/>
      <c r="AC218" s="37"/>
      <c r="AD218" s="37"/>
      <c r="AE218" s="37"/>
      <c r="AR218" s="185" t="s">
        <v>396</v>
      </c>
      <c r="AT218" s="185" t="s">
        <v>350</v>
      </c>
      <c r="AU218" s="185" t="s">
        <v>85</v>
      </c>
      <c r="AY218" s="20" t="s">
        <v>349</v>
      </c>
      <c r="BE218" s="186">
        <f>IF(N218="základní",J218,0)</f>
        <v>0</v>
      </c>
      <c r="BF218" s="186">
        <f>IF(N218="snížená",J218,0)</f>
        <v>0</v>
      </c>
      <c r="BG218" s="186">
        <f>IF(N218="zákl. přenesená",J218,0)</f>
        <v>0</v>
      </c>
      <c r="BH218" s="186">
        <f>IF(N218="sníž. přenesená",J218,0)</f>
        <v>0</v>
      </c>
      <c r="BI218" s="186">
        <f>IF(N218="nulová",J218,0)</f>
        <v>0</v>
      </c>
      <c r="BJ218" s="20" t="s">
        <v>83</v>
      </c>
      <c r="BK218" s="186">
        <f>ROUND(I218*H218,2)</f>
        <v>0</v>
      </c>
      <c r="BL218" s="20" t="s">
        <v>396</v>
      </c>
      <c r="BM218" s="185" t="s">
        <v>3760</v>
      </c>
    </row>
    <row r="219" spans="1:65" s="2" customFormat="1" ht="19.2">
      <c r="A219" s="37"/>
      <c r="B219" s="38"/>
      <c r="C219" s="39"/>
      <c r="D219" s="194" t="s">
        <v>952</v>
      </c>
      <c r="E219" s="39"/>
      <c r="F219" s="251" t="s">
        <v>3698</v>
      </c>
      <c r="G219" s="39"/>
      <c r="H219" s="39"/>
      <c r="I219" s="189"/>
      <c r="J219" s="39"/>
      <c r="K219" s="39"/>
      <c r="L219" s="42"/>
      <c r="M219" s="190"/>
      <c r="N219" s="191"/>
      <c r="O219" s="67"/>
      <c r="P219" s="67"/>
      <c r="Q219" s="67"/>
      <c r="R219" s="67"/>
      <c r="S219" s="67"/>
      <c r="T219" s="68"/>
      <c r="U219" s="37"/>
      <c r="V219" s="37"/>
      <c r="W219" s="37"/>
      <c r="X219" s="37"/>
      <c r="Y219" s="37"/>
      <c r="Z219" s="37"/>
      <c r="AA219" s="37"/>
      <c r="AB219" s="37"/>
      <c r="AC219" s="37"/>
      <c r="AD219" s="37"/>
      <c r="AE219" s="37"/>
      <c r="AT219" s="20" t="s">
        <v>952</v>
      </c>
      <c r="AU219" s="20" t="s">
        <v>85</v>
      </c>
    </row>
    <row r="220" spans="1:65" s="12" customFormat="1" ht="10.199999999999999">
      <c r="B220" s="192"/>
      <c r="C220" s="193"/>
      <c r="D220" s="194" t="s">
        <v>357</v>
      </c>
      <c r="E220" s="195" t="s">
        <v>19</v>
      </c>
      <c r="F220" s="196" t="s">
        <v>3761</v>
      </c>
      <c r="G220" s="193"/>
      <c r="H220" s="195" t="s">
        <v>19</v>
      </c>
      <c r="I220" s="197"/>
      <c r="J220" s="193"/>
      <c r="K220" s="193"/>
      <c r="L220" s="198"/>
      <c r="M220" s="199"/>
      <c r="N220" s="200"/>
      <c r="O220" s="200"/>
      <c r="P220" s="200"/>
      <c r="Q220" s="200"/>
      <c r="R220" s="200"/>
      <c r="S220" s="200"/>
      <c r="T220" s="201"/>
      <c r="AT220" s="202" t="s">
        <v>357</v>
      </c>
      <c r="AU220" s="202" t="s">
        <v>85</v>
      </c>
      <c r="AV220" s="12" t="s">
        <v>83</v>
      </c>
      <c r="AW220" s="12" t="s">
        <v>37</v>
      </c>
      <c r="AX220" s="12" t="s">
        <v>75</v>
      </c>
      <c r="AY220" s="202" t="s">
        <v>349</v>
      </c>
    </row>
    <row r="221" spans="1:65" s="13" customFormat="1" ht="10.199999999999999">
      <c r="B221" s="203"/>
      <c r="C221" s="204"/>
      <c r="D221" s="194" t="s">
        <v>357</v>
      </c>
      <c r="E221" s="205" t="s">
        <v>19</v>
      </c>
      <c r="F221" s="206" t="s">
        <v>3655</v>
      </c>
      <c r="G221" s="204"/>
      <c r="H221" s="207">
        <v>19.25</v>
      </c>
      <c r="I221" s="208"/>
      <c r="J221" s="204"/>
      <c r="K221" s="204"/>
      <c r="L221" s="209"/>
      <c r="M221" s="210"/>
      <c r="N221" s="211"/>
      <c r="O221" s="211"/>
      <c r="P221" s="211"/>
      <c r="Q221" s="211"/>
      <c r="R221" s="211"/>
      <c r="S221" s="211"/>
      <c r="T221" s="212"/>
      <c r="AT221" s="213" t="s">
        <v>357</v>
      </c>
      <c r="AU221" s="213" t="s">
        <v>85</v>
      </c>
      <c r="AV221" s="13" t="s">
        <v>85</v>
      </c>
      <c r="AW221" s="13" t="s">
        <v>37</v>
      </c>
      <c r="AX221" s="13" t="s">
        <v>75</v>
      </c>
      <c r="AY221" s="213" t="s">
        <v>349</v>
      </c>
    </row>
    <row r="222" spans="1:65" s="13" customFormat="1" ht="10.199999999999999">
      <c r="B222" s="203"/>
      <c r="C222" s="204"/>
      <c r="D222" s="194" t="s">
        <v>357</v>
      </c>
      <c r="E222" s="205" t="s">
        <v>19</v>
      </c>
      <c r="F222" s="206" t="s">
        <v>3737</v>
      </c>
      <c r="G222" s="204"/>
      <c r="H222" s="207">
        <v>353.39600000000002</v>
      </c>
      <c r="I222" s="208"/>
      <c r="J222" s="204"/>
      <c r="K222" s="204"/>
      <c r="L222" s="209"/>
      <c r="M222" s="210"/>
      <c r="N222" s="211"/>
      <c r="O222" s="211"/>
      <c r="P222" s="211"/>
      <c r="Q222" s="211"/>
      <c r="R222" s="211"/>
      <c r="S222" s="211"/>
      <c r="T222" s="212"/>
      <c r="AT222" s="213" t="s">
        <v>357</v>
      </c>
      <c r="AU222" s="213" t="s">
        <v>85</v>
      </c>
      <c r="AV222" s="13" t="s">
        <v>85</v>
      </c>
      <c r="AW222" s="13" t="s">
        <v>37</v>
      </c>
      <c r="AX222" s="13" t="s">
        <v>75</v>
      </c>
      <c r="AY222" s="213" t="s">
        <v>349</v>
      </c>
    </row>
    <row r="223" spans="1:65" s="13" customFormat="1" ht="10.199999999999999">
      <c r="B223" s="203"/>
      <c r="C223" s="204"/>
      <c r="D223" s="194" t="s">
        <v>357</v>
      </c>
      <c r="E223" s="205" t="s">
        <v>19</v>
      </c>
      <c r="F223" s="206" t="s">
        <v>3651</v>
      </c>
      <c r="G223" s="204"/>
      <c r="H223" s="207">
        <v>68.91</v>
      </c>
      <c r="I223" s="208"/>
      <c r="J223" s="204"/>
      <c r="K223" s="204"/>
      <c r="L223" s="209"/>
      <c r="M223" s="210"/>
      <c r="N223" s="211"/>
      <c r="O223" s="211"/>
      <c r="P223" s="211"/>
      <c r="Q223" s="211"/>
      <c r="R223" s="211"/>
      <c r="S223" s="211"/>
      <c r="T223" s="212"/>
      <c r="AT223" s="213" t="s">
        <v>357</v>
      </c>
      <c r="AU223" s="213" t="s">
        <v>85</v>
      </c>
      <c r="AV223" s="13" t="s">
        <v>85</v>
      </c>
      <c r="AW223" s="13" t="s">
        <v>37</v>
      </c>
      <c r="AX223" s="13" t="s">
        <v>75</v>
      </c>
      <c r="AY223" s="213" t="s">
        <v>349</v>
      </c>
    </row>
    <row r="224" spans="1:65" s="13" customFormat="1" ht="10.199999999999999">
      <c r="B224" s="203"/>
      <c r="C224" s="204"/>
      <c r="D224" s="194" t="s">
        <v>357</v>
      </c>
      <c r="E224" s="205" t="s">
        <v>19</v>
      </c>
      <c r="F224" s="206" t="s">
        <v>3653</v>
      </c>
      <c r="G224" s="204"/>
      <c r="H224" s="207">
        <v>90.88</v>
      </c>
      <c r="I224" s="208"/>
      <c r="J224" s="204"/>
      <c r="K224" s="204"/>
      <c r="L224" s="209"/>
      <c r="M224" s="210"/>
      <c r="N224" s="211"/>
      <c r="O224" s="211"/>
      <c r="P224" s="211"/>
      <c r="Q224" s="211"/>
      <c r="R224" s="211"/>
      <c r="S224" s="211"/>
      <c r="T224" s="212"/>
      <c r="AT224" s="213" t="s">
        <v>357</v>
      </c>
      <c r="AU224" s="213" t="s">
        <v>85</v>
      </c>
      <c r="AV224" s="13" t="s">
        <v>85</v>
      </c>
      <c r="AW224" s="13" t="s">
        <v>37</v>
      </c>
      <c r="AX224" s="13" t="s">
        <v>75</v>
      </c>
      <c r="AY224" s="213" t="s">
        <v>349</v>
      </c>
    </row>
    <row r="225" spans="1:65" s="14" customFormat="1" ht="10.199999999999999">
      <c r="B225" s="214"/>
      <c r="C225" s="215"/>
      <c r="D225" s="194" t="s">
        <v>357</v>
      </c>
      <c r="E225" s="216" t="s">
        <v>19</v>
      </c>
      <c r="F225" s="217" t="s">
        <v>360</v>
      </c>
      <c r="G225" s="215"/>
      <c r="H225" s="218">
        <v>532.43600000000004</v>
      </c>
      <c r="I225" s="219"/>
      <c r="J225" s="215"/>
      <c r="K225" s="215"/>
      <c r="L225" s="220"/>
      <c r="M225" s="221"/>
      <c r="N225" s="222"/>
      <c r="O225" s="222"/>
      <c r="P225" s="222"/>
      <c r="Q225" s="222"/>
      <c r="R225" s="222"/>
      <c r="S225" s="222"/>
      <c r="T225" s="223"/>
      <c r="AT225" s="224" t="s">
        <v>357</v>
      </c>
      <c r="AU225" s="224" t="s">
        <v>85</v>
      </c>
      <c r="AV225" s="14" t="s">
        <v>187</v>
      </c>
      <c r="AW225" s="14" t="s">
        <v>37</v>
      </c>
      <c r="AX225" s="14" t="s">
        <v>83</v>
      </c>
      <c r="AY225" s="224" t="s">
        <v>349</v>
      </c>
    </row>
    <row r="226" spans="1:65" s="2" customFormat="1" ht="16.5" customHeight="1">
      <c r="A226" s="37"/>
      <c r="B226" s="38"/>
      <c r="C226" s="225" t="s">
        <v>414</v>
      </c>
      <c r="D226" s="225" t="s">
        <v>425</v>
      </c>
      <c r="E226" s="226" t="s">
        <v>3762</v>
      </c>
      <c r="F226" s="227" t="s">
        <v>3763</v>
      </c>
      <c r="G226" s="228" t="s">
        <v>353</v>
      </c>
      <c r="H226" s="229">
        <v>638.923</v>
      </c>
      <c r="I226" s="230"/>
      <c r="J226" s="231">
        <f>ROUND(I226*H226,2)</f>
        <v>0</v>
      </c>
      <c r="K226" s="227" t="s">
        <v>354</v>
      </c>
      <c r="L226" s="232"/>
      <c r="M226" s="233" t="s">
        <v>19</v>
      </c>
      <c r="N226" s="234" t="s">
        <v>46</v>
      </c>
      <c r="O226" s="67"/>
      <c r="P226" s="183">
        <f>O226*H226</f>
        <v>0</v>
      </c>
      <c r="Q226" s="183">
        <v>2.5000000000000001E-3</v>
      </c>
      <c r="R226" s="183">
        <f>Q226*H226</f>
        <v>1.5973075000000001</v>
      </c>
      <c r="S226" s="183">
        <v>0</v>
      </c>
      <c r="T226" s="184">
        <f>S226*H226</f>
        <v>0</v>
      </c>
      <c r="U226" s="37"/>
      <c r="V226" s="37"/>
      <c r="W226" s="37"/>
      <c r="X226" s="37"/>
      <c r="Y226" s="37"/>
      <c r="Z226" s="37"/>
      <c r="AA226" s="37"/>
      <c r="AB226" s="37"/>
      <c r="AC226" s="37"/>
      <c r="AD226" s="37"/>
      <c r="AE226" s="37"/>
      <c r="AR226" s="185" t="s">
        <v>449</v>
      </c>
      <c r="AT226" s="185" t="s">
        <v>425</v>
      </c>
      <c r="AU226" s="185" t="s">
        <v>85</v>
      </c>
      <c r="AY226" s="20" t="s">
        <v>349</v>
      </c>
      <c r="BE226" s="186">
        <f>IF(N226="základní",J226,0)</f>
        <v>0</v>
      </c>
      <c r="BF226" s="186">
        <f>IF(N226="snížená",J226,0)</f>
        <v>0</v>
      </c>
      <c r="BG226" s="186">
        <f>IF(N226="zákl. přenesená",J226,0)</f>
        <v>0</v>
      </c>
      <c r="BH226" s="186">
        <f>IF(N226="sníž. přenesená",J226,0)</f>
        <v>0</v>
      </c>
      <c r="BI226" s="186">
        <f>IF(N226="nulová",J226,0)</f>
        <v>0</v>
      </c>
      <c r="BJ226" s="20" t="s">
        <v>83</v>
      </c>
      <c r="BK226" s="186">
        <f>ROUND(I226*H226,2)</f>
        <v>0</v>
      </c>
      <c r="BL226" s="20" t="s">
        <v>396</v>
      </c>
      <c r="BM226" s="185" t="s">
        <v>3764</v>
      </c>
    </row>
    <row r="227" spans="1:65" s="13" customFormat="1" ht="10.199999999999999">
      <c r="B227" s="203"/>
      <c r="C227" s="204"/>
      <c r="D227" s="194" t="s">
        <v>357</v>
      </c>
      <c r="E227" s="204"/>
      <c r="F227" s="206" t="s">
        <v>3765</v>
      </c>
      <c r="G227" s="204"/>
      <c r="H227" s="207">
        <v>638.923</v>
      </c>
      <c r="I227" s="208"/>
      <c r="J227" s="204"/>
      <c r="K227" s="204"/>
      <c r="L227" s="209"/>
      <c r="M227" s="210"/>
      <c r="N227" s="211"/>
      <c r="O227" s="211"/>
      <c r="P227" s="211"/>
      <c r="Q227" s="211"/>
      <c r="R227" s="211"/>
      <c r="S227" s="211"/>
      <c r="T227" s="212"/>
      <c r="AT227" s="213" t="s">
        <v>357</v>
      </c>
      <c r="AU227" s="213" t="s">
        <v>85</v>
      </c>
      <c r="AV227" s="13" t="s">
        <v>85</v>
      </c>
      <c r="AW227" s="13" t="s">
        <v>4</v>
      </c>
      <c r="AX227" s="13" t="s">
        <v>83</v>
      </c>
      <c r="AY227" s="213" t="s">
        <v>349</v>
      </c>
    </row>
    <row r="228" spans="1:65" s="2" customFormat="1" ht="24.15" customHeight="1">
      <c r="A228" s="37"/>
      <c r="B228" s="38"/>
      <c r="C228" s="174" t="s">
        <v>489</v>
      </c>
      <c r="D228" s="174" t="s">
        <v>350</v>
      </c>
      <c r="E228" s="175" t="s">
        <v>3766</v>
      </c>
      <c r="F228" s="176" t="s">
        <v>3767</v>
      </c>
      <c r="G228" s="177" t="s">
        <v>353</v>
      </c>
      <c r="H228" s="178">
        <v>2543.29</v>
      </c>
      <c r="I228" s="179"/>
      <c r="J228" s="180">
        <f>ROUND(I228*H228,2)</f>
        <v>0</v>
      </c>
      <c r="K228" s="176" t="s">
        <v>354</v>
      </c>
      <c r="L228" s="42"/>
      <c r="M228" s="181" t="s">
        <v>19</v>
      </c>
      <c r="N228" s="182" t="s">
        <v>46</v>
      </c>
      <c r="O228" s="67"/>
      <c r="P228" s="183">
        <f>O228*H228</f>
        <v>0</v>
      </c>
      <c r="Q228" s="183">
        <v>0</v>
      </c>
      <c r="R228" s="183">
        <f>Q228*H228</f>
        <v>0</v>
      </c>
      <c r="S228" s="183">
        <v>0</v>
      </c>
      <c r="T228" s="184">
        <f>S228*H228</f>
        <v>0</v>
      </c>
      <c r="U228" s="37"/>
      <c r="V228" s="37"/>
      <c r="W228" s="37"/>
      <c r="X228" s="37"/>
      <c r="Y228" s="37"/>
      <c r="Z228" s="37"/>
      <c r="AA228" s="37"/>
      <c r="AB228" s="37"/>
      <c r="AC228" s="37"/>
      <c r="AD228" s="37"/>
      <c r="AE228" s="37"/>
      <c r="AR228" s="185" t="s">
        <v>396</v>
      </c>
      <c r="AT228" s="185" t="s">
        <v>350</v>
      </c>
      <c r="AU228" s="185" t="s">
        <v>85</v>
      </c>
      <c r="AY228" s="20" t="s">
        <v>349</v>
      </c>
      <c r="BE228" s="186">
        <f>IF(N228="základní",J228,0)</f>
        <v>0</v>
      </c>
      <c r="BF228" s="186">
        <f>IF(N228="snížená",J228,0)</f>
        <v>0</v>
      </c>
      <c r="BG228" s="186">
        <f>IF(N228="zákl. přenesená",J228,0)</f>
        <v>0</v>
      </c>
      <c r="BH228" s="186">
        <f>IF(N228="sníž. přenesená",J228,0)</f>
        <v>0</v>
      </c>
      <c r="BI228" s="186">
        <f>IF(N228="nulová",J228,0)</f>
        <v>0</v>
      </c>
      <c r="BJ228" s="20" t="s">
        <v>83</v>
      </c>
      <c r="BK228" s="186">
        <f>ROUND(I228*H228,2)</f>
        <v>0</v>
      </c>
      <c r="BL228" s="20" t="s">
        <v>396</v>
      </c>
      <c r="BM228" s="185" t="s">
        <v>3768</v>
      </c>
    </row>
    <row r="229" spans="1:65" s="2" customFormat="1" ht="10.199999999999999">
      <c r="A229" s="37"/>
      <c r="B229" s="38"/>
      <c r="C229" s="39"/>
      <c r="D229" s="187" t="s">
        <v>355</v>
      </c>
      <c r="E229" s="39"/>
      <c r="F229" s="188" t="s">
        <v>3769</v>
      </c>
      <c r="G229" s="39"/>
      <c r="H229" s="39"/>
      <c r="I229" s="189"/>
      <c r="J229" s="39"/>
      <c r="K229" s="39"/>
      <c r="L229" s="42"/>
      <c r="M229" s="190"/>
      <c r="N229" s="191"/>
      <c r="O229" s="67"/>
      <c r="P229" s="67"/>
      <c r="Q229" s="67"/>
      <c r="R229" s="67"/>
      <c r="S229" s="67"/>
      <c r="T229" s="68"/>
      <c r="U229" s="37"/>
      <c r="V229" s="37"/>
      <c r="W229" s="37"/>
      <c r="X229" s="37"/>
      <c r="Y229" s="37"/>
      <c r="Z229" s="37"/>
      <c r="AA229" s="37"/>
      <c r="AB229" s="37"/>
      <c r="AC229" s="37"/>
      <c r="AD229" s="37"/>
      <c r="AE229" s="37"/>
      <c r="AT229" s="20" t="s">
        <v>355</v>
      </c>
      <c r="AU229" s="20" t="s">
        <v>85</v>
      </c>
    </row>
    <row r="230" spans="1:65" s="12" customFormat="1" ht="10.199999999999999">
      <c r="B230" s="192"/>
      <c r="C230" s="193"/>
      <c r="D230" s="194" t="s">
        <v>357</v>
      </c>
      <c r="E230" s="195" t="s">
        <v>19</v>
      </c>
      <c r="F230" s="196" t="s">
        <v>3770</v>
      </c>
      <c r="G230" s="193"/>
      <c r="H230" s="195" t="s">
        <v>19</v>
      </c>
      <c r="I230" s="197"/>
      <c r="J230" s="193"/>
      <c r="K230" s="193"/>
      <c r="L230" s="198"/>
      <c r="M230" s="199"/>
      <c r="N230" s="200"/>
      <c r="O230" s="200"/>
      <c r="P230" s="200"/>
      <c r="Q230" s="200"/>
      <c r="R230" s="200"/>
      <c r="S230" s="200"/>
      <c r="T230" s="201"/>
      <c r="AT230" s="202" t="s">
        <v>357</v>
      </c>
      <c r="AU230" s="202" t="s">
        <v>85</v>
      </c>
      <c r="AV230" s="12" t="s">
        <v>83</v>
      </c>
      <c r="AW230" s="12" t="s">
        <v>37</v>
      </c>
      <c r="AX230" s="12" t="s">
        <v>75</v>
      </c>
      <c r="AY230" s="202" t="s">
        <v>349</v>
      </c>
    </row>
    <row r="231" spans="1:65" s="13" customFormat="1" ht="10.199999999999999">
      <c r="B231" s="203"/>
      <c r="C231" s="204"/>
      <c r="D231" s="194" t="s">
        <v>357</v>
      </c>
      <c r="E231" s="205" t="s">
        <v>19</v>
      </c>
      <c r="F231" s="206" t="s">
        <v>3657</v>
      </c>
      <c r="G231" s="204"/>
      <c r="H231" s="207">
        <v>1784.97</v>
      </c>
      <c r="I231" s="208"/>
      <c r="J231" s="204"/>
      <c r="K231" s="204"/>
      <c r="L231" s="209"/>
      <c r="M231" s="210"/>
      <c r="N231" s="211"/>
      <c r="O231" s="211"/>
      <c r="P231" s="211"/>
      <c r="Q231" s="211"/>
      <c r="R231" s="211"/>
      <c r="S231" s="211"/>
      <c r="T231" s="212"/>
      <c r="AT231" s="213" t="s">
        <v>357</v>
      </c>
      <c r="AU231" s="213" t="s">
        <v>85</v>
      </c>
      <c r="AV231" s="13" t="s">
        <v>85</v>
      </c>
      <c r="AW231" s="13" t="s">
        <v>37</v>
      </c>
      <c r="AX231" s="13" t="s">
        <v>75</v>
      </c>
      <c r="AY231" s="213" t="s">
        <v>349</v>
      </c>
    </row>
    <row r="232" spans="1:65" s="13" customFormat="1" ht="10.199999999999999">
      <c r="B232" s="203"/>
      <c r="C232" s="204"/>
      <c r="D232" s="194" t="s">
        <v>357</v>
      </c>
      <c r="E232" s="205" t="s">
        <v>19</v>
      </c>
      <c r="F232" s="206" t="s">
        <v>3659</v>
      </c>
      <c r="G232" s="204"/>
      <c r="H232" s="207">
        <v>409.13</v>
      </c>
      <c r="I232" s="208"/>
      <c r="J232" s="204"/>
      <c r="K232" s="204"/>
      <c r="L232" s="209"/>
      <c r="M232" s="210"/>
      <c r="N232" s="211"/>
      <c r="O232" s="211"/>
      <c r="P232" s="211"/>
      <c r="Q232" s="211"/>
      <c r="R232" s="211"/>
      <c r="S232" s="211"/>
      <c r="T232" s="212"/>
      <c r="AT232" s="213" t="s">
        <v>357</v>
      </c>
      <c r="AU232" s="213" t="s">
        <v>85</v>
      </c>
      <c r="AV232" s="13" t="s">
        <v>85</v>
      </c>
      <c r="AW232" s="13" t="s">
        <v>37</v>
      </c>
      <c r="AX232" s="13" t="s">
        <v>75</v>
      </c>
      <c r="AY232" s="213" t="s">
        <v>349</v>
      </c>
    </row>
    <row r="233" spans="1:65" s="13" customFormat="1" ht="10.199999999999999">
      <c r="B233" s="203"/>
      <c r="C233" s="204"/>
      <c r="D233" s="194" t="s">
        <v>357</v>
      </c>
      <c r="E233" s="205" t="s">
        <v>19</v>
      </c>
      <c r="F233" s="206" t="s">
        <v>3661</v>
      </c>
      <c r="G233" s="204"/>
      <c r="H233" s="207">
        <v>349.19</v>
      </c>
      <c r="I233" s="208"/>
      <c r="J233" s="204"/>
      <c r="K233" s="204"/>
      <c r="L233" s="209"/>
      <c r="M233" s="210"/>
      <c r="N233" s="211"/>
      <c r="O233" s="211"/>
      <c r="P233" s="211"/>
      <c r="Q233" s="211"/>
      <c r="R233" s="211"/>
      <c r="S233" s="211"/>
      <c r="T233" s="212"/>
      <c r="AT233" s="213" t="s">
        <v>357</v>
      </c>
      <c r="AU233" s="213" t="s">
        <v>85</v>
      </c>
      <c r="AV233" s="13" t="s">
        <v>85</v>
      </c>
      <c r="AW233" s="13" t="s">
        <v>37</v>
      </c>
      <c r="AX233" s="13" t="s">
        <v>75</v>
      </c>
      <c r="AY233" s="213" t="s">
        <v>349</v>
      </c>
    </row>
    <row r="234" spans="1:65" s="14" customFormat="1" ht="10.199999999999999">
      <c r="B234" s="214"/>
      <c r="C234" s="215"/>
      <c r="D234" s="194" t="s">
        <v>357</v>
      </c>
      <c r="E234" s="216" t="s">
        <v>19</v>
      </c>
      <c r="F234" s="217" t="s">
        <v>360</v>
      </c>
      <c r="G234" s="215"/>
      <c r="H234" s="218">
        <v>2543.29</v>
      </c>
      <c r="I234" s="219"/>
      <c r="J234" s="215"/>
      <c r="K234" s="215"/>
      <c r="L234" s="220"/>
      <c r="M234" s="221"/>
      <c r="N234" s="222"/>
      <c r="O234" s="222"/>
      <c r="P234" s="222"/>
      <c r="Q234" s="222"/>
      <c r="R234" s="222"/>
      <c r="S234" s="222"/>
      <c r="T234" s="223"/>
      <c r="AT234" s="224" t="s">
        <v>357</v>
      </c>
      <c r="AU234" s="224" t="s">
        <v>85</v>
      </c>
      <c r="AV234" s="14" t="s">
        <v>187</v>
      </c>
      <c r="AW234" s="14" t="s">
        <v>37</v>
      </c>
      <c r="AX234" s="14" t="s">
        <v>83</v>
      </c>
      <c r="AY234" s="224" t="s">
        <v>349</v>
      </c>
    </row>
    <row r="235" spans="1:65" s="2" customFormat="1" ht="24.15" customHeight="1">
      <c r="A235" s="37"/>
      <c r="B235" s="38"/>
      <c r="C235" s="225" t="s">
        <v>420</v>
      </c>
      <c r="D235" s="225" t="s">
        <v>425</v>
      </c>
      <c r="E235" s="226" t="s">
        <v>3771</v>
      </c>
      <c r="F235" s="227" t="s">
        <v>3772</v>
      </c>
      <c r="G235" s="228" t="s">
        <v>353</v>
      </c>
      <c r="H235" s="229">
        <v>3051.9479999999999</v>
      </c>
      <c r="I235" s="230"/>
      <c r="J235" s="231">
        <f>ROUND(I235*H235,2)</f>
        <v>0</v>
      </c>
      <c r="K235" s="227" t="s">
        <v>354</v>
      </c>
      <c r="L235" s="232"/>
      <c r="M235" s="233" t="s">
        <v>19</v>
      </c>
      <c r="N235" s="234" t="s">
        <v>46</v>
      </c>
      <c r="O235" s="67"/>
      <c r="P235" s="183">
        <f>O235*H235</f>
        <v>0</v>
      </c>
      <c r="Q235" s="183">
        <v>8.0000000000000004E-4</v>
      </c>
      <c r="R235" s="183">
        <f>Q235*H235</f>
        <v>2.4415583999999999</v>
      </c>
      <c r="S235" s="183">
        <v>0</v>
      </c>
      <c r="T235" s="184">
        <f>S235*H235</f>
        <v>0</v>
      </c>
      <c r="U235" s="37"/>
      <c r="V235" s="37"/>
      <c r="W235" s="37"/>
      <c r="X235" s="37"/>
      <c r="Y235" s="37"/>
      <c r="Z235" s="37"/>
      <c r="AA235" s="37"/>
      <c r="AB235" s="37"/>
      <c r="AC235" s="37"/>
      <c r="AD235" s="37"/>
      <c r="AE235" s="37"/>
      <c r="AR235" s="185" t="s">
        <v>449</v>
      </c>
      <c r="AT235" s="185" t="s">
        <v>425</v>
      </c>
      <c r="AU235" s="185" t="s">
        <v>85</v>
      </c>
      <c r="AY235" s="20" t="s">
        <v>349</v>
      </c>
      <c r="BE235" s="186">
        <f>IF(N235="základní",J235,0)</f>
        <v>0</v>
      </c>
      <c r="BF235" s="186">
        <f>IF(N235="snížená",J235,0)</f>
        <v>0</v>
      </c>
      <c r="BG235" s="186">
        <f>IF(N235="zákl. přenesená",J235,0)</f>
        <v>0</v>
      </c>
      <c r="BH235" s="186">
        <f>IF(N235="sníž. přenesená",J235,0)</f>
        <v>0</v>
      </c>
      <c r="BI235" s="186">
        <f>IF(N235="nulová",J235,0)</f>
        <v>0</v>
      </c>
      <c r="BJ235" s="20" t="s">
        <v>83</v>
      </c>
      <c r="BK235" s="186">
        <f>ROUND(I235*H235,2)</f>
        <v>0</v>
      </c>
      <c r="BL235" s="20" t="s">
        <v>396</v>
      </c>
      <c r="BM235" s="185" t="s">
        <v>3773</v>
      </c>
    </row>
    <row r="236" spans="1:65" s="13" customFormat="1" ht="10.199999999999999">
      <c r="B236" s="203"/>
      <c r="C236" s="204"/>
      <c r="D236" s="194" t="s">
        <v>357</v>
      </c>
      <c r="E236" s="204"/>
      <c r="F236" s="206" t="s">
        <v>3757</v>
      </c>
      <c r="G236" s="204"/>
      <c r="H236" s="207">
        <v>3051.9479999999999</v>
      </c>
      <c r="I236" s="208"/>
      <c r="J236" s="204"/>
      <c r="K236" s="204"/>
      <c r="L236" s="209"/>
      <c r="M236" s="210"/>
      <c r="N236" s="211"/>
      <c r="O236" s="211"/>
      <c r="P236" s="211"/>
      <c r="Q236" s="211"/>
      <c r="R236" s="211"/>
      <c r="S236" s="211"/>
      <c r="T236" s="212"/>
      <c r="AT236" s="213" t="s">
        <v>357</v>
      </c>
      <c r="AU236" s="213" t="s">
        <v>85</v>
      </c>
      <c r="AV236" s="13" t="s">
        <v>85</v>
      </c>
      <c r="AW236" s="13" t="s">
        <v>4</v>
      </c>
      <c r="AX236" s="13" t="s">
        <v>83</v>
      </c>
      <c r="AY236" s="213" t="s">
        <v>349</v>
      </c>
    </row>
    <row r="237" spans="1:65" s="2" customFormat="1" ht="21.75" customHeight="1">
      <c r="A237" s="37"/>
      <c r="B237" s="38"/>
      <c r="C237" s="174" t="s">
        <v>502</v>
      </c>
      <c r="D237" s="174" t="s">
        <v>350</v>
      </c>
      <c r="E237" s="175" t="s">
        <v>3774</v>
      </c>
      <c r="F237" s="176" t="s">
        <v>3775</v>
      </c>
      <c r="G237" s="177" t="s">
        <v>353</v>
      </c>
      <c r="H237" s="178">
        <v>1784.97</v>
      </c>
      <c r="I237" s="179"/>
      <c r="J237" s="180">
        <f>ROUND(I237*H237,2)</f>
        <v>0</v>
      </c>
      <c r="K237" s="176" t="s">
        <v>354</v>
      </c>
      <c r="L237" s="42"/>
      <c r="M237" s="181" t="s">
        <v>19</v>
      </c>
      <c r="N237" s="182" t="s">
        <v>46</v>
      </c>
      <c r="O237" s="67"/>
      <c r="P237" s="183">
        <f>O237*H237</f>
        <v>0</v>
      </c>
      <c r="Q237" s="183">
        <v>0</v>
      </c>
      <c r="R237" s="183">
        <f>Q237*H237</f>
        <v>0</v>
      </c>
      <c r="S237" s="183">
        <v>0</v>
      </c>
      <c r="T237" s="184">
        <f>S237*H237</f>
        <v>0</v>
      </c>
      <c r="U237" s="37"/>
      <c r="V237" s="37"/>
      <c r="W237" s="37"/>
      <c r="X237" s="37"/>
      <c r="Y237" s="37"/>
      <c r="Z237" s="37"/>
      <c r="AA237" s="37"/>
      <c r="AB237" s="37"/>
      <c r="AC237" s="37"/>
      <c r="AD237" s="37"/>
      <c r="AE237" s="37"/>
      <c r="AR237" s="185" t="s">
        <v>396</v>
      </c>
      <c r="AT237" s="185" t="s">
        <v>350</v>
      </c>
      <c r="AU237" s="185" t="s">
        <v>85</v>
      </c>
      <c r="AY237" s="20" t="s">
        <v>349</v>
      </c>
      <c r="BE237" s="186">
        <f>IF(N237="základní",J237,0)</f>
        <v>0</v>
      </c>
      <c r="BF237" s="186">
        <f>IF(N237="snížená",J237,0)</f>
        <v>0</v>
      </c>
      <c r="BG237" s="186">
        <f>IF(N237="zákl. přenesená",J237,0)</f>
        <v>0</v>
      </c>
      <c r="BH237" s="186">
        <f>IF(N237="sníž. přenesená",J237,0)</f>
        <v>0</v>
      </c>
      <c r="BI237" s="186">
        <f>IF(N237="nulová",J237,0)</f>
        <v>0</v>
      </c>
      <c r="BJ237" s="20" t="s">
        <v>83</v>
      </c>
      <c r="BK237" s="186">
        <f>ROUND(I237*H237,2)</f>
        <v>0</v>
      </c>
      <c r="BL237" s="20" t="s">
        <v>396</v>
      </c>
      <c r="BM237" s="185" t="s">
        <v>3776</v>
      </c>
    </row>
    <row r="238" spans="1:65" s="2" customFormat="1" ht="10.199999999999999">
      <c r="A238" s="37"/>
      <c r="B238" s="38"/>
      <c r="C238" s="39"/>
      <c r="D238" s="187" t="s">
        <v>355</v>
      </c>
      <c r="E238" s="39"/>
      <c r="F238" s="188" t="s">
        <v>3777</v>
      </c>
      <c r="G238" s="39"/>
      <c r="H238" s="39"/>
      <c r="I238" s="189"/>
      <c r="J238" s="39"/>
      <c r="K238" s="39"/>
      <c r="L238" s="42"/>
      <c r="M238" s="190"/>
      <c r="N238" s="191"/>
      <c r="O238" s="67"/>
      <c r="P238" s="67"/>
      <c r="Q238" s="67"/>
      <c r="R238" s="67"/>
      <c r="S238" s="67"/>
      <c r="T238" s="68"/>
      <c r="U238" s="37"/>
      <c r="V238" s="37"/>
      <c r="W238" s="37"/>
      <c r="X238" s="37"/>
      <c r="Y238" s="37"/>
      <c r="Z238" s="37"/>
      <c r="AA238" s="37"/>
      <c r="AB238" s="37"/>
      <c r="AC238" s="37"/>
      <c r="AD238" s="37"/>
      <c r="AE238" s="37"/>
      <c r="AT238" s="20" t="s">
        <v>355</v>
      </c>
      <c r="AU238" s="20" t="s">
        <v>85</v>
      </c>
    </row>
    <row r="239" spans="1:65" s="12" customFormat="1" ht="10.199999999999999">
      <c r="B239" s="192"/>
      <c r="C239" s="193"/>
      <c r="D239" s="194" t="s">
        <v>357</v>
      </c>
      <c r="E239" s="195" t="s">
        <v>19</v>
      </c>
      <c r="F239" s="196" t="s">
        <v>3778</v>
      </c>
      <c r="G239" s="193"/>
      <c r="H239" s="195" t="s">
        <v>19</v>
      </c>
      <c r="I239" s="197"/>
      <c r="J239" s="193"/>
      <c r="K239" s="193"/>
      <c r="L239" s="198"/>
      <c r="M239" s="199"/>
      <c r="N239" s="200"/>
      <c r="O239" s="200"/>
      <c r="P239" s="200"/>
      <c r="Q239" s="200"/>
      <c r="R239" s="200"/>
      <c r="S239" s="200"/>
      <c r="T239" s="201"/>
      <c r="AT239" s="202" t="s">
        <v>357</v>
      </c>
      <c r="AU239" s="202" t="s">
        <v>85</v>
      </c>
      <c r="AV239" s="12" t="s">
        <v>83</v>
      </c>
      <c r="AW239" s="12" t="s">
        <v>37</v>
      </c>
      <c r="AX239" s="12" t="s">
        <v>75</v>
      </c>
      <c r="AY239" s="202" t="s">
        <v>349</v>
      </c>
    </row>
    <row r="240" spans="1:65" s="13" customFormat="1" ht="10.199999999999999">
      <c r="B240" s="203"/>
      <c r="C240" s="204"/>
      <c r="D240" s="194" t="s">
        <v>357</v>
      </c>
      <c r="E240" s="205" t="s">
        <v>19</v>
      </c>
      <c r="F240" s="206" t="s">
        <v>3657</v>
      </c>
      <c r="G240" s="204"/>
      <c r="H240" s="207">
        <v>1784.97</v>
      </c>
      <c r="I240" s="208"/>
      <c r="J240" s="204"/>
      <c r="K240" s="204"/>
      <c r="L240" s="209"/>
      <c r="M240" s="210"/>
      <c r="N240" s="211"/>
      <c r="O240" s="211"/>
      <c r="P240" s="211"/>
      <c r="Q240" s="211"/>
      <c r="R240" s="211"/>
      <c r="S240" s="211"/>
      <c r="T240" s="212"/>
      <c r="AT240" s="213" t="s">
        <v>357</v>
      </c>
      <c r="AU240" s="213" t="s">
        <v>85</v>
      </c>
      <c r="AV240" s="13" t="s">
        <v>85</v>
      </c>
      <c r="AW240" s="13" t="s">
        <v>37</v>
      </c>
      <c r="AX240" s="13" t="s">
        <v>75</v>
      </c>
      <c r="AY240" s="213" t="s">
        <v>349</v>
      </c>
    </row>
    <row r="241" spans="1:65" s="14" customFormat="1" ht="10.199999999999999">
      <c r="B241" s="214"/>
      <c r="C241" s="215"/>
      <c r="D241" s="194" t="s">
        <v>357</v>
      </c>
      <c r="E241" s="216" t="s">
        <v>19</v>
      </c>
      <c r="F241" s="217" t="s">
        <v>360</v>
      </c>
      <c r="G241" s="215"/>
      <c r="H241" s="218">
        <v>1784.97</v>
      </c>
      <c r="I241" s="219"/>
      <c r="J241" s="215"/>
      <c r="K241" s="215"/>
      <c r="L241" s="220"/>
      <c r="M241" s="221"/>
      <c r="N241" s="222"/>
      <c r="O241" s="222"/>
      <c r="P241" s="222"/>
      <c r="Q241" s="222"/>
      <c r="R241" s="222"/>
      <c r="S241" s="222"/>
      <c r="T241" s="223"/>
      <c r="AT241" s="224" t="s">
        <v>357</v>
      </c>
      <c r="AU241" s="224" t="s">
        <v>85</v>
      </c>
      <c r="AV241" s="14" t="s">
        <v>187</v>
      </c>
      <c r="AW241" s="14" t="s">
        <v>37</v>
      </c>
      <c r="AX241" s="14" t="s">
        <v>83</v>
      </c>
      <c r="AY241" s="224" t="s">
        <v>349</v>
      </c>
    </row>
    <row r="242" spans="1:65" s="2" customFormat="1" ht="16.5" customHeight="1">
      <c r="A242" s="37"/>
      <c r="B242" s="38"/>
      <c r="C242" s="225" t="s">
        <v>428</v>
      </c>
      <c r="D242" s="225" t="s">
        <v>425</v>
      </c>
      <c r="E242" s="226" t="s">
        <v>3779</v>
      </c>
      <c r="F242" s="227" t="s">
        <v>3780</v>
      </c>
      <c r="G242" s="228" t="s">
        <v>366</v>
      </c>
      <c r="H242" s="229">
        <v>314.15499999999997</v>
      </c>
      <c r="I242" s="230"/>
      <c r="J242" s="231">
        <f>ROUND(I242*H242,2)</f>
        <v>0</v>
      </c>
      <c r="K242" s="227" t="s">
        <v>354</v>
      </c>
      <c r="L242" s="232"/>
      <c r="M242" s="233" t="s">
        <v>19</v>
      </c>
      <c r="N242" s="234" t="s">
        <v>46</v>
      </c>
      <c r="O242" s="67"/>
      <c r="P242" s="183">
        <f>O242*H242</f>
        <v>0</v>
      </c>
      <c r="Q242" s="183">
        <v>0.75</v>
      </c>
      <c r="R242" s="183">
        <f>Q242*H242</f>
        <v>235.61624999999998</v>
      </c>
      <c r="S242" s="183">
        <v>0</v>
      </c>
      <c r="T242" s="184">
        <f>S242*H242</f>
        <v>0</v>
      </c>
      <c r="U242" s="37"/>
      <c r="V242" s="37"/>
      <c r="W242" s="37"/>
      <c r="X242" s="37"/>
      <c r="Y242" s="37"/>
      <c r="Z242" s="37"/>
      <c r="AA242" s="37"/>
      <c r="AB242" s="37"/>
      <c r="AC242" s="37"/>
      <c r="AD242" s="37"/>
      <c r="AE242" s="37"/>
      <c r="AR242" s="185" t="s">
        <v>449</v>
      </c>
      <c r="AT242" s="185" t="s">
        <v>425</v>
      </c>
      <c r="AU242" s="185" t="s">
        <v>85</v>
      </c>
      <c r="AY242" s="20" t="s">
        <v>349</v>
      </c>
      <c r="BE242" s="186">
        <f>IF(N242="základní",J242,0)</f>
        <v>0</v>
      </c>
      <c r="BF242" s="186">
        <f>IF(N242="snížená",J242,0)</f>
        <v>0</v>
      </c>
      <c r="BG242" s="186">
        <f>IF(N242="zákl. přenesená",J242,0)</f>
        <v>0</v>
      </c>
      <c r="BH242" s="186">
        <f>IF(N242="sníž. přenesená",J242,0)</f>
        <v>0</v>
      </c>
      <c r="BI242" s="186">
        <f>IF(N242="nulová",J242,0)</f>
        <v>0</v>
      </c>
      <c r="BJ242" s="20" t="s">
        <v>83</v>
      </c>
      <c r="BK242" s="186">
        <f>ROUND(I242*H242,2)</f>
        <v>0</v>
      </c>
      <c r="BL242" s="20" t="s">
        <v>396</v>
      </c>
      <c r="BM242" s="185" t="s">
        <v>3781</v>
      </c>
    </row>
    <row r="243" spans="1:65" s="12" customFormat="1" ht="10.199999999999999">
      <c r="B243" s="192"/>
      <c r="C243" s="193"/>
      <c r="D243" s="194" t="s">
        <v>357</v>
      </c>
      <c r="E243" s="195" t="s">
        <v>19</v>
      </c>
      <c r="F243" s="196" t="s">
        <v>3778</v>
      </c>
      <c r="G243" s="193"/>
      <c r="H243" s="195" t="s">
        <v>19</v>
      </c>
      <c r="I243" s="197"/>
      <c r="J243" s="193"/>
      <c r="K243" s="193"/>
      <c r="L243" s="198"/>
      <c r="M243" s="199"/>
      <c r="N243" s="200"/>
      <c r="O243" s="200"/>
      <c r="P243" s="200"/>
      <c r="Q243" s="200"/>
      <c r="R243" s="200"/>
      <c r="S243" s="200"/>
      <c r="T243" s="201"/>
      <c r="AT243" s="202" t="s">
        <v>357</v>
      </c>
      <c r="AU243" s="202" t="s">
        <v>85</v>
      </c>
      <c r="AV243" s="12" t="s">
        <v>83</v>
      </c>
      <c r="AW243" s="12" t="s">
        <v>37</v>
      </c>
      <c r="AX243" s="12" t="s">
        <v>75</v>
      </c>
      <c r="AY243" s="202" t="s">
        <v>349</v>
      </c>
    </row>
    <row r="244" spans="1:65" s="13" customFormat="1" ht="10.199999999999999">
      <c r="B244" s="203"/>
      <c r="C244" s="204"/>
      <c r="D244" s="194" t="s">
        <v>357</v>
      </c>
      <c r="E244" s="205" t="s">
        <v>19</v>
      </c>
      <c r="F244" s="206" t="s">
        <v>3782</v>
      </c>
      <c r="G244" s="204"/>
      <c r="H244" s="207">
        <v>285.59500000000003</v>
      </c>
      <c r="I244" s="208"/>
      <c r="J244" s="204"/>
      <c r="K244" s="204"/>
      <c r="L244" s="209"/>
      <c r="M244" s="210"/>
      <c r="N244" s="211"/>
      <c r="O244" s="211"/>
      <c r="P244" s="211"/>
      <c r="Q244" s="211"/>
      <c r="R244" s="211"/>
      <c r="S244" s="211"/>
      <c r="T244" s="212"/>
      <c r="AT244" s="213" t="s">
        <v>357</v>
      </c>
      <c r="AU244" s="213" t="s">
        <v>85</v>
      </c>
      <c r="AV244" s="13" t="s">
        <v>85</v>
      </c>
      <c r="AW244" s="13" t="s">
        <v>37</v>
      </c>
      <c r="AX244" s="13" t="s">
        <v>75</v>
      </c>
      <c r="AY244" s="213" t="s">
        <v>349</v>
      </c>
    </row>
    <row r="245" spans="1:65" s="14" customFormat="1" ht="10.199999999999999">
      <c r="B245" s="214"/>
      <c r="C245" s="215"/>
      <c r="D245" s="194" t="s">
        <v>357</v>
      </c>
      <c r="E245" s="216" t="s">
        <v>19</v>
      </c>
      <c r="F245" s="217" t="s">
        <v>360</v>
      </c>
      <c r="G245" s="215"/>
      <c r="H245" s="218">
        <v>285.59500000000003</v>
      </c>
      <c r="I245" s="219"/>
      <c r="J245" s="215"/>
      <c r="K245" s="215"/>
      <c r="L245" s="220"/>
      <c r="M245" s="221"/>
      <c r="N245" s="222"/>
      <c r="O245" s="222"/>
      <c r="P245" s="222"/>
      <c r="Q245" s="222"/>
      <c r="R245" s="222"/>
      <c r="S245" s="222"/>
      <c r="T245" s="223"/>
      <c r="AT245" s="224" t="s">
        <v>357</v>
      </c>
      <c r="AU245" s="224" t="s">
        <v>85</v>
      </c>
      <c r="AV245" s="14" t="s">
        <v>187</v>
      </c>
      <c r="AW245" s="14" t="s">
        <v>37</v>
      </c>
      <c r="AX245" s="14" t="s">
        <v>83</v>
      </c>
      <c r="AY245" s="224" t="s">
        <v>349</v>
      </c>
    </row>
    <row r="246" spans="1:65" s="13" customFormat="1" ht="10.199999999999999">
      <c r="B246" s="203"/>
      <c r="C246" s="204"/>
      <c r="D246" s="194" t="s">
        <v>357</v>
      </c>
      <c r="E246" s="204"/>
      <c r="F246" s="206" t="s">
        <v>3783</v>
      </c>
      <c r="G246" s="204"/>
      <c r="H246" s="207">
        <v>314.15499999999997</v>
      </c>
      <c r="I246" s="208"/>
      <c r="J246" s="204"/>
      <c r="K246" s="204"/>
      <c r="L246" s="209"/>
      <c r="M246" s="210"/>
      <c r="N246" s="211"/>
      <c r="O246" s="211"/>
      <c r="P246" s="211"/>
      <c r="Q246" s="211"/>
      <c r="R246" s="211"/>
      <c r="S246" s="211"/>
      <c r="T246" s="212"/>
      <c r="AT246" s="213" t="s">
        <v>357</v>
      </c>
      <c r="AU246" s="213" t="s">
        <v>85</v>
      </c>
      <c r="AV246" s="13" t="s">
        <v>85</v>
      </c>
      <c r="AW246" s="13" t="s">
        <v>4</v>
      </c>
      <c r="AX246" s="13" t="s">
        <v>83</v>
      </c>
      <c r="AY246" s="213" t="s">
        <v>349</v>
      </c>
    </row>
    <row r="247" spans="1:65" s="2" customFormat="1" ht="21.75" customHeight="1">
      <c r="A247" s="37"/>
      <c r="B247" s="38"/>
      <c r="C247" s="174" t="s">
        <v>516</v>
      </c>
      <c r="D247" s="174" t="s">
        <v>350</v>
      </c>
      <c r="E247" s="175" t="s">
        <v>3784</v>
      </c>
      <c r="F247" s="176" t="s">
        <v>3785</v>
      </c>
      <c r="G247" s="177" t="s">
        <v>353</v>
      </c>
      <c r="H247" s="178">
        <v>1784.97</v>
      </c>
      <c r="I247" s="179"/>
      <c r="J247" s="180">
        <f>ROUND(I247*H247,2)</f>
        <v>0</v>
      </c>
      <c r="K247" s="176" t="s">
        <v>354</v>
      </c>
      <c r="L247" s="42"/>
      <c r="M247" s="181" t="s">
        <v>19</v>
      </c>
      <c r="N247" s="182" t="s">
        <v>46</v>
      </c>
      <c r="O247" s="67"/>
      <c r="P247" s="183">
        <f>O247*H247</f>
        <v>0</v>
      </c>
      <c r="Q247" s="183">
        <v>0</v>
      </c>
      <c r="R247" s="183">
        <f>Q247*H247</f>
        <v>0</v>
      </c>
      <c r="S247" s="183">
        <v>0</v>
      </c>
      <c r="T247" s="184">
        <f>S247*H247</f>
        <v>0</v>
      </c>
      <c r="U247" s="37"/>
      <c r="V247" s="37"/>
      <c r="W247" s="37"/>
      <c r="X247" s="37"/>
      <c r="Y247" s="37"/>
      <c r="Z247" s="37"/>
      <c r="AA247" s="37"/>
      <c r="AB247" s="37"/>
      <c r="AC247" s="37"/>
      <c r="AD247" s="37"/>
      <c r="AE247" s="37"/>
      <c r="AR247" s="185" t="s">
        <v>396</v>
      </c>
      <c r="AT247" s="185" t="s">
        <v>350</v>
      </c>
      <c r="AU247" s="185" t="s">
        <v>85</v>
      </c>
      <c r="AY247" s="20" t="s">
        <v>349</v>
      </c>
      <c r="BE247" s="186">
        <f>IF(N247="základní",J247,0)</f>
        <v>0</v>
      </c>
      <c r="BF247" s="186">
        <f>IF(N247="snížená",J247,0)</f>
        <v>0</v>
      </c>
      <c r="BG247" s="186">
        <f>IF(N247="zákl. přenesená",J247,0)</f>
        <v>0</v>
      </c>
      <c r="BH247" s="186">
        <f>IF(N247="sníž. přenesená",J247,0)</f>
        <v>0</v>
      </c>
      <c r="BI247" s="186">
        <f>IF(N247="nulová",J247,0)</f>
        <v>0</v>
      </c>
      <c r="BJ247" s="20" t="s">
        <v>83</v>
      </c>
      <c r="BK247" s="186">
        <f>ROUND(I247*H247,2)</f>
        <v>0</v>
      </c>
      <c r="BL247" s="20" t="s">
        <v>396</v>
      </c>
      <c r="BM247" s="185" t="s">
        <v>3786</v>
      </c>
    </row>
    <row r="248" spans="1:65" s="2" customFormat="1" ht="10.199999999999999">
      <c r="A248" s="37"/>
      <c r="B248" s="38"/>
      <c r="C248" s="39"/>
      <c r="D248" s="187" t="s">
        <v>355</v>
      </c>
      <c r="E248" s="39"/>
      <c r="F248" s="188" t="s">
        <v>3787</v>
      </c>
      <c r="G248" s="39"/>
      <c r="H248" s="39"/>
      <c r="I248" s="189"/>
      <c r="J248" s="39"/>
      <c r="K248" s="39"/>
      <c r="L248" s="42"/>
      <c r="M248" s="190"/>
      <c r="N248" s="191"/>
      <c r="O248" s="67"/>
      <c r="P248" s="67"/>
      <c r="Q248" s="67"/>
      <c r="R248" s="67"/>
      <c r="S248" s="67"/>
      <c r="T248" s="68"/>
      <c r="U248" s="37"/>
      <c r="V248" s="37"/>
      <c r="W248" s="37"/>
      <c r="X248" s="37"/>
      <c r="Y248" s="37"/>
      <c r="Z248" s="37"/>
      <c r="AA248" s="37"/>
      <c r="AB248" s="37"/>
      <c r="AC248" s="37"/>
      <c r="AD248" s="37"/>
      <c r="AE248" s="37"/>
      <c r="AT248" s="20" t="s">
        <v>355</v>
      </c>
      <c r="AU248" s="20" t="s">
        <v>85</v>
      </c>
    </row>
    <row r="249" spans="1:65" s="12" customFormat="1" ht="10.199999999999999">
      <c r="B249" s="192"/>
      <c r="C249" s="193"/>
      <c r="D249" s="194" t="s">
        <v>357</v>
      </c>
      <c r="E249" s="195" t="s">
        <v>19</v>
      </c>
      <c r="F249" s="196" t="s">
        <v>3788</v>
      </c>
      <c r="G249" s="193"/>
      <c r="H249" s="195" t="s">
        <v>19</v>
      </c>
      <c r="I249" s="197"/>
      <c r="J249" s="193"/>
      <c r="K249" s="193"/>
      <c r="L249" s="198"/>
      <c r="M249" s="199"/>
      <c r="N249" s="200"/>
      <c r="O249" s="200"/>
      <c r="P249" s="200"/>
      <c r="Q249" s="200"/>
      <c r="R249" s="200"/>
      <c r="S249" s="200"/>
      <c r="T249" s="201"/>
      <c r="AT249" s="202" t="s">
        <v>357</v>
      </c>
      <c r="AU249" s="202" t="s">
        <v>85</v>
      </c>
      <c r="AV249" s="12" t="s">
        <v>83</v>
      </c>
      <c r="AW249" s="12" t="s">
        <v>37</v>
      </c>
      <c r="AX249" s="12" t="s">
        <v>75</v>
      </c>
      <c r="AY249" s="202" t="s">
        <v>349</v>
      </c>
    </row>
    <row r="250" spans="1:65" s="13" customFormat="1" ht="10.199999999999999">
      <c r="B250" s="203"/>
      <c r="C250" s="204"/>
      <c r="D250" s="194" t="s">
        <v>357</v>
      </c>
      <c r="E250" s="205" t="s">
        <v>19</v>
      </c>
      <c r="F250" s="206" t="s">
        <v>3657</v>
      </c>
      <c r="G250" s="204"/>
      <c r="H250" s="207">
        <v>1784.97</v>
      </c>
      <c r="I250" s="208"/>
      <c r="J250" s="204"/>
      <c r="K250" s="204"/>
      <c r="L250" s="209"/>
      <c r="M250" s="210"/>
      <c r="N250" s="211"/>
      <c r="O250" s="211"/>
      <c r="P250" s="211"/>
      <c r="Q250" s="211"/>
      <c r="R250" s="211"/>
      <c r="S250" s="211"/>
      <c r="T250" s="212"/>
      <c r="AT250" s="213" t="s">
        <v>357</v>
      </c>
      <c r="AU250" s="213" t="s">
        <v>85</v>
      </c>
      <c r="AV250" s="13" t="s">
        <v>85</v>
      </c>
      <c r="AW250" s="13" t="s">
        <v>37</v>
      </c>
      <c r="AX250" s="13" t="s">
        <v>75</v>
      </c>
      <c r="AY250" s="213" t="s">
        <v>349</v>
      </c>
    </row>
    <row r="251" spans="1:65" s="14" customFormat="1" ht="10.199999999999999">
      <c r="B251" s="214"/>
      <c r="C251" s="215"/>
      <c r="D251" s="194" t="s">
        <v>357</v>
      </c>
      <c r="E251" s="216" t="s">
        <v>19</v>
      </c>
      <c r="F251" s="217" t="s">
        <v>360</v>
      </c>
      <c r="G251" s="215"/>
      <c r="H251" s="218">
        <v>1784.97</v>
      </c>
      <c r="I251" s="219"/>
      <c r="J251" s="215"/>
      <c r="K251" s="215"/>
      <c r="L251" s="220"/>
      <c r="M251" s="221"/>
      <c r="N251" s="222"/>
      <c r="O251" s="222"/>
      <c r="P251" s="222"/>
      <c r="Q251" s="222"/>
      <c r="R251" s="222"/>
      <c r="S251" s="222"/>
      <c r="T251" s="223"/>
      <c r="AT251" s="224" t="s">
        <v>357</v>
      </c>
      <c r="AU251" s="224" t="s">
        <v>85</v>
      </c>
      <c r="AV251" s="14" t="s">
        <v>187</v>
      </c>
      <c r="AW251" s="14" t="s">
        <v>37</v>
      </c>
      <c r="AX251" s="14" t="s">
        <v>83</v>
      </c>
      <c r="AY251" s="224" t="s">
        <v>349</v>
      </c>
    </row>
    <row r="252" spans="1:65" s="2" customFormat="1" ht="16.5" customHeight="1">
      <c r="A252" s="37"/>
      <c r="B252" s="38"/>
      <c r="C252" s="225" t="s">
        <v>436</v>
      </c>
      <c r="D252" s="225" t="s">
        <v>425</v>
      </c>
      <c r="E252" s="226" t="s">
        <v>3789</v>
      </c>
      <c r="F252" s="227" t="s">
        <v>3790</v>
      </c>
      <c r="G252" s="228" t="s">
        <v>353</v>
      </c>
      <c r="H252" s="229">
        <v>1963.4670000000001</v>
      </c>
      <c r="I252" s="230"/>
      <c r="J252" s="231">
        <f>ROUND(I252*H252,2)</f>
        <v>0</v>
      </c>
      <c r="K252" s="227" t="s">
        <v>354</v>
      </c>
      <c r="L252" s="232"/>
      <c r="M252" s="233" t="s">
        <v>19</v>
      </c>
      <c r="N252" s="234" t="s">
        <v>46</v>
      </c>
      <c r="O252" s="67"/>
      <c r="P252" s="183">
        <f>O252*H252</f>
        <v>0</v>
      </c>
      <c r="Q252" s="183">
        <v>1.0999999999999999E-2</v>
      </c>
      <c r="R252" s="183">
        <f>Q252*H252</f>
        <v>21.598137000000001</v>
      </c>
      <c r="S252" s="183">
        <v>0</v>
      </c>
      <c r="T252" s="184">
        <f>S252*H252</f>
        <v>0</v>
      </c>
      <c r="U252" s="37"/>
      <c r="V252" s="37"/>
      <c r="W252" s="37"/>
      <c r="X252" s="37"/>
      <c r="Y252" s="37"/>
      <c r="Z252" s="37"/>
      <c r="AA252" s="37"/>
      <c r="AB252" s="37"/>
      <c r="AC252" s="37"/>
      <c r="AD252" s="37"/>
      <c r="AE252" s="37"/>
      <c r="AR252" s="185" t="s">
        <v>449</v>
      </c>
      <c r="AT252" s="185" t="s">
        <v>425</v>
      </c>
      <c r="AU252" s="185" t="s">
        <v>85</v>
      </c>
      <c r="AY252" s="20" t="s">
        <v>349</v>
      </c>
      <c r="BE252" s="186">
        <f>IF(N252="základní",J252,0)</f>
        <v>0</v>
      </c>
      <c r="BF252" s="186">
        <f>IF(N252="snížená",J252,0)</f>
        <v>0</v>
      </c>
      <c r="BG252" s="186">
        <f>IF(N252="zákl. přenesená",J252,0)</f>
        <v>0</v>
      </c>
      <c r="BH252" s="186">
        <f>IF(N252="sníž. přenesená",J252,0)</f>
        <v>0</v>
      </c>
      <c r="BI252" s="186">
        <f>IF(N252="nulová",J252,0)</f>
        <v>0</v>
      </c>
      <c r="BJ252" s="20" t="s">
        <v>83</v>
      </c>
      <c r="BK252" s="186">
        <f>ROUND(I252*H252,2)</f>
        <v>0</v>
      </c>
      <c r="BL252" s="20" t="s">
        <v>396</v>
      </c>
      <c r="BM252" s="185" t="s">
        <v>3791</v>
      </c>
    </row>
    <row r="253" spans="1:65" s="13" customFormat="1" ht="10.199999999999999">
      <c r="B253" s="203"/>
      <c r="C253" s="204"/>
      <c r="D253" s="194" t="s">
        <v>357</v>
      </c>
      <c r="E253" s="204"/>
      <c r="F253" s="206" t="s">
        <v>3792</v>
      </c>
      <c r="G253" s="204"/>
      <c r="H253" s="207">
        <v>1963.4670000000001</v>
      </c>
      <c r="I253" s="208"/>
      <c r="J253" s="204"/>
      <c r="K253" s="204"/>
      <c r="L253" s="209"/>
      <c r="M253" s="210"/>
      <c r="N253" s="211"/>
      <c r="O253" s="211"/>
      <c r="P253" s="211"/>
      <c r="Q253" s="211"/>
      <c r="R253" s="211"/>
      <c r="S253" s="211"/>
      <c r="T253" s="212"/>
      <c r="AT253" s="213" t="s">
        <v>357</v>
      </c>
      <c r="AU253" s="213" t="s">
        <v>85</v>
      </c>
      <c r="AV253" s="13" t="s">
        <v>85</v>
      </c>
      <c r="AW253" s="13" t="s">
        <v>4</v>
      </c>
      <c r="AX253" s="13" t="s">
        <v>83</v>
      </c>
      <c r="AY253" s="213" t="s">
        <v>349</v>
      </c>
    </row>
    <row r="254" spans="1:65" s="2" customFormat="1" ht="24.15" customHeight="1">
      <c r="A254" s="37"/>
      <c r="B254" s="38"/>
      <c r="C254" s="174" t="s">
        <v>524</v>
      </c>
      <c r="D254" s="174" t="s">
        <v>350</v>
      </c>
      <c r="E254" s="175" t="s">
        <v>3793</v>
      </c>
      <c r="F254" s="176" t="s">
        <v>3794</v>
      </c>
      <c r="G254" s="177" t="s">
        <v>353</v>
      </c>
      <c r="H254" s="178">
        <v>349.19</v>
      </c>
      <c r="I254" s="179"/>
      <c r="J254" s="180">
        <f>ROUND(I254*H254,2)</f>
        <v>0</v>
      </c>
      <c r="K254" s="176" t="s">
        <v>354</v>
      </c>
      <c r="L254" s="42"/>
      <c r="M254" s="181" t="s">
        <v>19</v>
      </c>
      <c r="N254" s="182" t="s">
        <v>46</v>
      </c>
      <c r="O254" s="67"/>
      <c r="P254" s="183">
        <f>O254*H254</f>
        <v>0</v>
      </c>
      <c r="Q254" s="183">
        <v>0</v>
      </c>
      <c r="R254" s="183">
        <f>Q254*H254</f>
        <v>0</v>
      </c>
      <c r="S254" s="183">
        <v>0</v>
      </c>
      <c r="T254" s="184">
        <f>S254*H254</f>
        <v>0</v>
      </c>
      <c r="U254" s="37"/>
      <c r="V254" s="37"/>
      <c r="W254" s="37"/>
      <c r="X254" s="37"/>
      <c r="Y254" s="37"/>
      <c r="Z254" s="37"/>
      <c r="AA254" s="37"/>
      <c r="AB254" s="37"/>
      <c r="AC254" s="37"/>
      <c r="AD254" s="37"/>
      <c r="AE254" s="37"/>
      <c r="AR254" s="185" t="s">
        <v>396</v>
      </c>
      <c r="AT254" s="185" t="s">
        <v>350</v>
      </c>
      <c r="AU254" s="185" t="s">
        <v>85</v>
      </c>
      <c r="AY254" s="20" t="s">
        <v>349</v>
      </c>
      <c r="BE254" s="186">
        <f>IF(N254="základní",J254,0)</f>
        <v>0</v>
      </c>
      <c r="BF254" s="186">
        <f>IF(N254="snížená",J254,0)</f>
        <v>0</v>
      </c>
      <c r="BG254" s="186">
        <f>IF(N254="zákl. přenesená",J254,0)</f>
        <v>0</v>
      </c>
      <c r="BH254" s="186">
        <f>IF(N254="sníž. přenesená",J254,0)</f>
        <v>0</v>
      </c>
      <c r="BI254" s="186">
        <f>IF(N254="nulová",J254,0)</f>
        <v>0</v>
      </c>
      <c r="BJ254" s="20" t="s">
        <v>83</v>
      </c>
      <c r="BK254" s="186">
        <f>ROUND(I254*H254,2)</f>
        <v>0</v>
      </c>
      <c r="BL254" s="20" t="s">
        <v>396</v>
      </c>
      <c r="BM254" s="185" t="s">
        <v>3795</v>
      </c>
    </row>
    <row r="255" spans="1:65" s="2" customFormat="1" ht="10.199999999999999">
      <c r="A255" s="37"/>
      <c r="B255" s="38"/>
      <c r="C255" s="39"/>
      <c r="D255" s="187" t="s">
        <v>355</v>
      </c>
      <c r="E255" s="39"/>
      <c r="F255" s="188" t="s">
        <v>3796</v>
      </c>
      <c r="G255" s="39"/>
      <c r="H255" s="39"/>
      <c r="I255" s="189"/>
      <c r="J255" s="39"/>
      <c r="K255" s="39"/>
      <c r="L255" s="42"/>
      <c r="M255" s="190"/>
      <c r="N255" s="191"/>
      <c r="O255" s="67"/>
      <c r="P255" s="67"/>
      <c r="Q255" s="67"/>
      <c r="R255" s="67"/>
      <c r="S255" s="67"/>
      <c r="T255" s="68"/>
      <c r="U255" s="37"/>
      <c r="V255" s="37"/>
      <c r="W255" s="37"/>
      <c r="X255" s="37"/>
      <c r="Y255" s="37"/>
      <c r="Z255" s="37"/>
      <c r="AA255" s="37"/>
      <c r="AB255" s="37"/>
      <c r="AC255" s="37"/>
      <c r="AD255" s="37"/>
      <c r="AE255" s="37"/>
      <c r="AT255" s="20" t="s">
        <v>355</v>
      </c>
      <c r="AU255" s="20" t="s">
        <v>85</v>
      </c>
    </row>
    <row r="256" spans="1:65" s="12" customFormat="1" ht="10.199999999999999">
      <c r="B256" s="192"/>
      <c r="C256" s="193"/>
      <c r="D256" s="194" t="s">
        <v>357</v>
      </c>
      <c r="E256" s="195" t="s">
        <v>19</v>
      </c>
      <c r="F256" s="196" t="s">
        <v>3797</v>
      </c>
      <c r="G256" s="193"/>
      <c r="H256" s="195" t="s">
        <v>19</v>
      </c>
      <c r="I256" s="197"/>
      <c r="J256" s="193"/>
      <c r="K256" s="193"/>
      <c r="L256" s="198"/>
      <c r="M256" s="199"/>
      <c r="N256" s="200"/>
      <c r="O256" s="200"/>
      <c r="P256" s="200"/>
      <c r="Q256" s="200"/>
      <c r="R256" s="200"/>
      <c r="S256" s="200"/>
      <c r="T256" s="201"/>
      <c r="AT256" s="202" t="s">
        <v>357</v>
      </c>
      <c r="AU256" s="202" t="s">
        <v>85</v>
      </c>
      <c r="AV256" s="12" t="s">
        <v>83</v>
      </c>
      <c r="AW256" s="12" t="s">
        <v>37</v>
      </c>
      <c r="AX256" s="12" t="s">
        <v>75</v>
      </c>
      <c r="AY256" s="202" t="s">
        <v>349</v>
      </c>
    </row>
    <row r="257" spans="1:65" s="13" customFormat="1" ht="10.199999999999999">
      <c r="B257" s="203"/>
      <c r="C257" s="204"/>
      <c r="D257" s="194" t="s">
        <v>357</v>
      </c>
      <c r="E257" s="205" t="s">
        <v>19</v>
      </c>
      <c r="F257" s="206" t="s">
        <v>3661</v>
      </c>
      <c r="G257" s="204"/>
      <c r="H257" s="207">
        <v>349.19</v>
      </c>
      <c r="I257" s="208"/>
      <c r="J257" s="204"/>
      <c r="K257" s="204"/>
      <c r="L257" s="209"/>
      <c r="M257" s="210"/>
      <c r="N257" s="211"/>
      <c r="O257" s="211"/>
      <c r="P257" s="211"/>
      <c r="Q257" s="211"/>
      <c r="R257" s="211"/>
      <c r="S257" s="211"/>
      <c r="T257" s="212"/>
      <c r="AT257" s="213" t="s">
        <v>357</v>
      </c>
      <c r="AU257" s="213" t="s">
        <v>85</v>
      </c>
      <c r="AV257" s="13" t="s">
        <v>85</v>
      </c>
      <c r="AW257" s="13" t="s">
        <v>37</v>
      </c>
      <c r="AX257" s="13" t="s">
        <v>75</v>
      </c>
      <c r="AY257" s="213" t="s">
        <v>349</v>
      </c>
    </row>
    <row r="258" spans="1:65" s="14" customFormat="1" ht="10.199999999999999">
      <c r="B258" s="214"/>
      <c r="C258" s="215"/>
      <c r="D258" s="194" t="s">
        <v>357</v>
      </c>
      <c r="E258" s="216" t="s">
        <v>19</v>
      </c>
      <c r="F258" s="217" t="s">
        <v>360</v>
      </c>
      <c r="G258" s="215"/>
      <c r="H258" s="218">
        <v>349.19</v>
      </c>
      <c r="I258" s="219"/>
      <c r="J258" s="215"/>
      <c r="K258" s="215"/>
      <c r="L258" s="220"/>
      <c r="M258" s="221"/>
      <c r="N258" s="222"/>
      <c r="O258" s="222"/>
      <c r="P258" s="222"/>
      <c r="Q258" s="222"/>
      <c r="R258" s="222"/>
      <c r="S258" s="222"/>
      <c r="T258" s="223"/>
      <c r="AT258" s="224" t="s">
        <v>357</v>
      </c>
      <c r="AU258" s="224" t="s">
        <v>85</v>
      </c>
      <c r="AV258" s="14" t="s">
        <v>187</v>
      </c>
      <c r="AW258" s="14" t="s">
        <v>37</v>
      </c>
      <c r="AX258" s="14" t="s">
        <v>83</v>
      </c>
      <c r="AY258" s="224" t="s">
        <v>349</v>
      </c>
    </row>
    <row r="259" spans="1:65" s="2" customFormat="1" ht="16.5" customHeight="1">
      <c r="A259" s="37"/>
      <c r="B259" s="38"/>
      <c r="C259" s="225" t="s">
        <v>444</v>
      </c>
      <c r="D259" s="225" t="s">
        <v>425</v>
      </c>
      <c r="E259" s="226" t="s">
        <v>3798</v>
      </c>
      <c r="F259" s="227" t="s">
        <v>3799</v>
      </c>
      <c r="G259" s="228" t="s">
        <v>403</v>
      </c>
      <c r="H259" s="229">
        <v>132.69200000000001</v>
      </c>
      <c r="I259" s="230"/>
      <c r="J259" s="231">
        <f>ROUND(I259*H259,2)</f>
        <v>0</v>
      </c>
      <c r="K259" s="227" t="s">
        <v>933</v>
      </c>
      <c r="L259" s="232"/>
      <c r="M259" s="233" t="s">
        <v>19</v>
      </c>
      <c r="N259" s="234" t="s">
        <v>46</v>
      </c>
      <c r="O259" s="67"/>
      <c r="P259" s="183">
        <f>O259*H259</f>
        <v>0</v>
      </c>
      <c r="Q259" s="183">
        <v>1</v>
      </c>
      <c r="R259" s="183">
        <f>Q259*H259</f>
        <v>132.69200000000001</v>
      </c>
      <c r="S259" s="183">
        <v>0</v>
      </c>
      <c r="T259" s="184">
        <f>S259*H259</f>
        <v>0</v>
      </c>
      <c r="U259" s="37"/>
      <c r="V259" s="37"/>
      <c r="W259" s="37"/>
      <c r="X259" s="37"/>
      <c r="Y259" s="37"/>
      <c r="Z259" s="37"/>
      <c r="AA259" s="37"/>
      <c r="AB259" s="37"/>
      <c r="AC259" s="37"/>
      <c r="AD259" s="37"/>
      <c r="AE259" s="37"/>
      <c r="AR259" s="185" t="s">
        <v>449</v>
      </c>
      <c r="AT259" s="185" t="s">
        <v>425</v>
      </c>
      <c r="AU259" s="185" t="s">
        <v>85</v>
      </c>
      <c r="AY259" s="20" t="s">
        <v>349</v>
      </c>
      <c r="BE259" s="186">
        <f>IF(N259="základní",J259,0)</f>
        <v>0</v>
      </c>
      <c r="BF259" s="186">
        <f>IF(N259="snížená",J259,0)</f>
        <v>0</v>
      </c>
      <c r="BG259" s="186">
        <f>IF(N259="zákl. přenesená",J259,0)</f>
        <v>0</v>
      </c>
      <c r="BH259" s="186">
        <f>IF(N259="sníž. přenesená",J259,0)</f>
        <v>0</v>
      </c>
      <c r="BI259" s="186">
        <f>IF(N259="nulová",J259,0)</f>
        <v>0</v>
      </c>
      <c r="BJ259" s="20" t="s">
        <v>83</v>
      </c>
      <c r="BK259" s="186">
        <f>ROUND(I259*H259,2)</f>
        <v>0</v>
      </c>
      <c r="BL259" s="20" t="s">
        <v>396</v>
      </c>
      <c r="BM259" s="185" t="s">
        <v>3800</v>
      </c>
    </row>
    <row r="260" spans="1:65" s="12" customFormat="1" ht="10.199999999999999">
      <c r="B260" s="192"/>
      <c r="C260" s="193"/>
      <c r="D260" s="194" t="s">
        <v>357</v>
      </c>
      <c r="E260" s="195" t="s">
        <v>19</v>
      </c>
      <c r="F260" s="196" t="s">
        <v>3801</v>
      </c>
      <c r="G260" s="193"/>
      <c r="H260" s="195" t="s">
        <v>19</v>
      </c>
      <c r="I260" s="197"/>
      <c r="J260" s="193"/>
      <c r="K260" s="193"/>
      <c r="L260" s="198"/>
      <c r="M260" s="199"/>
      <c r="N260" s="200"/>
      <c r="O260" s="200"/>
      <c r="P260" s="200"/>
      <c r="Q260" s="200"/>
      <c r="R260" s="200"/>
      <c r="S260" s="200"/>
      <c r="T260" s="201"/>
      <c r="AT260" s="202" t="s">
        <v>357</v>
      </c>
      <c r="AU260" s="202" t="s">
        <v>85</v>
      </c>
      <c r="AV260" s="12" t="s">
        <v>83</v>
      </c>
      <c r="AW260" s="12" t="s">
        <v>37</v>
      </c>
      <c r="AX260" s="12" t="s">
        <v>75</v>
      </c>
      <c r="AY260" s="202" t="s">
        <v>349</v>
      </c>
    </row>
    <row r="261" spans="1:65" s="13" customFormat="1" ht="10.199999999999999">
      <c r="B261" s="203"/>
      <c r="C261" s="204"/>
      <c r="D261" s="194" t="s">
        <v>357</v>
      </c>
      <c r="E261" s="205" t="s">
        <v>19</v>
      </c>
      <c r="F261" s="206" t="s">
        <v>3802</v>
      </c>
      <c r="G261" s="204"/>
      <c r="H261" s="207">
        <v>66.346000000000004</v>
      </c>
      <c r="I261" s="208"/>
      <c r="J261" s="204"/>
      <c r="K261" s="204"/>
      <c r="L261" s="209"/>
      <c r="M261" s="210"/>
      <c r="N261" s="211"/>
      <c r="O261" s="211"/>
      <c r="P261" s="211"/>
      <c r="Q261" s="211"/>
      <c r="R261" s="211"/>
      <c r="S261" s="211"/>
      <c r="T261" s="212"/>
      <c r="AT261" s="213" t="s">
        <v>357</v>
      </c>
      <c r="AU261" s="213" t="s">
        <v>85</v>
      </c>
      <c r="AV261" s="13" t="s">
        <v>85</v>
      </c>
      <c r="AW261" s="13" t="s">
        <v>37</v>
      </c>
      <c r="AX261" s="13" t="s">
        <v>75</v>
      </c>
      <c r="AY261" s="213" t="s">
        <v>349</v>
      </c>
    </row>
    <row r="262" spans="1:65" s="14" customFormat="1" ht="10.199999999999999">
      <c r="B262" s="214"/>
      <c r="C262" s="215"/>
      <c r="D262" s="194" t="s">
        <v>357</v>
      </c>
      <c r="E262" s="216" t="s">
        <v>19</v>
      </c>
      <c r="F262" s="217" t="s">
        <v>360</v>
      </c>
      <c r="G262" s="215"/>
      <c r="H262" s="218">
        <v>66.346000000000004</v>
      </c>
      <c r="I262" s="219"/>
      <c r="J262" s="215"/>
      <c r="K262" s="215"/>
      <c r="L262" s="220"/>
      <c r="M262" s="221"/>
      <c r="N262" s="222"/>
      <c r="O262" s="222"/>
      <c r="P262" s="222"/>
      <c r="Q262" s="222"/>
      <c r="R262" s="222"/>
      <c r="S262" s="222"/>
      <c r="T262" s="223"/>
      <c r="AT262" s="224" t="s">
        <v>357</v>
      </c>
      <c r="AU262" s="224" t="s">
        <v>85</v>
      </c>
      <c r="AV262" s="14" t="s">
        <v>187</v>
      </c>
      <c r="AW262" s="14" t="s">
        <v>37</v>
      </c>
      <c r="AX262" s="14" t="s">
        <v>83</v>
      </c>
      <c r="AY262" s="224" t="s">
        <v>349</v>
      </c>
    </row>
    <row r="263" spans="1:65" s="13" customFormat="1" ht="10.199999999999999">
      <c r="B263" s="203"/>
      <c r="C263" s="204"/>
      <c r="D263" s="194" t="s">
        <v>357</v>
      </c>
      <c r="E263" s="204"/>
      <c r="F263" s="206" t="s">
        <v>3803</v>
      </c>
      <c r="G263" s="204"/>
      <c r="H263" s="207">
        <v>132.69200000000001</v>
      </c>
      <c r="I263" s="208"/>
      <c r="J263" s="204"/>
      <c r="K263" s="204"/>
      <c r="L263" s="209"/>
      <c r="M263" s="210"/>
      <c r="N263" s="211"/>
      <c r="O263" s="211"/>
      <c r="P263" s="211"/>
      <c r="Q263" s="211"/>
      <c r="R263" s="211"/>
      <c r="S263" s="211"/>
      <c r="T263" s="212"/>
      <c r="AT263" s="213" t="s">
        <v>357</v>
      </c>
      <c r="AU263" s="213" t="s">
        <v>85</v>
      </c>
      <c r="AV263" s="13" t="s">
        <v>85</v>
      </c>
      <c r="AW263" s="13" t="s">
        <v>4</v>
      </c>
      <c r="AX263" s="13" t="s">
        <v>83</v>
      </c>
      <c r="AY263" s="213" t="s">
        <v>349</v>
      </c>
    </row>
    <row r="264" spans="1:65" s="2" customFormat="1" ht="21.75" customHeight="1">
      <c r="A264" s="37"/>
      <c r="B264" s="38"/>
      <c r="C264" s="174" t="s">
        <v>536</v>
      </c>
      <c r="D264" s="174" t="s">
        <v>350</v>
      </c>
      <c r="E264" s="175" t="s">
        <v>3804</v>
      </c>
      <c r="F264" s="176" t="s">
        <v>3805</v>
      </c>
      <c r="G264" s="177" t="s">
        <v>353</v>
      </c>
      <c r="H264" s="178">
        <v>409.13</v>
      </c>
      <c r="I264" s="179"/>
      <c r="J264" s="180">
        <f>ROUND(I264*H264,2)</f>
        <v>0</v>
      </c>
      <c r="K264" s="176" t="s">
        <v>354</v>
      </c>
      <c r="L264" s="42"/>
      <c r="M264" s="181" t="s">
        <v>19</v>
      </c>
      <c r="N264" s="182" t="s">
        <v>46</v>
      </c>
      <c r="O264" s="67"/>
      <c r="P264" s="183">
        <f>O264*H264</f>
        <v>0</v>
      </c>
      <c r="Q264" s="183">
        <v>0</v>
      </c>
      <c r="R264" s="183">
        <f>Q264*H264</f>
        <v>0</v>
      </c>
      <c r="S264" s="183">
        <v>0</v>
      </c>
      <c r="T264" s="184">
        <f>S264*H264</f>
        <v>0</v>
      </c>
      <c r="U264" s="37"/>
      <c r="V264" s="37"/>
      <c r="W264" s="37"/>
      <c r="X264" s="37"/>
      <c r="Y264" s="37"/>
      <c r="Z264" s="37"/>
      <c r="AA264" s="37"/>
      <c r="AB264" s="37"/>
      <c r="AC264" s="37"/>
      <c r="AD264" s="37"/>
      <c r="AE264" s="37"/>
      <c r="AR264" s="185" t="s">
        <v>396</v>
      </c>
      <c r="AT264" s="185" t="s">
        <v>350</v>
      </c>
      <c r="AU264" s="185" t="s">
        <v>85</v>
      </c>
      <c r="AY264" s="20" t="s">
        <v>349</v>
      </c>
      <c r="BE264" s="186">
        <f>IF(N264="základní",J264,0)</f>
        <v>0</v>
      </c>
      <c r="BF264" s="186">
        <f>IF(N264="snížená",J264,0)</f>
        <v>0</v>
      </c>
      <c r="BG264" s="186">
        <f>IF(N264="zákl. přenesená",J264,0)</f>
        <v>0</v>
      </c>
      <c r="BH264" s="186">
        <f>IF(N264="sníž. přenesená",J264,0)</f>
        <v>0</v>
      </c>
      <c r="BI264" s="186">
        <f>IF(N264="nulová",J264,0)</f>
        <v>0</v>
      </c>
      <c r="BJ264" s="20" t="s">
        <v>83</v>
      </c>
      <c r="BK264" s="186">
        <f>ROUND(I264*H264,2)</f>
        <v>0</v>
      </c>
      <c r="BL264" s="20" t="s">
        <v>396</v>
      </c>
      <c r="BM264" s="185" t="s">
        <v>3806</v>
      </c>
    </row>
    <row r="265" spans="1:65" s="2" customFormat="1" ht="10.199999999999999">
      <c r="A265" s="37"/>
      <c r="B265" s="38"/>
      <c r="C265" s="39"/>
      <c r="D265" s="187" t="s">
        <v>355</v>
      </c>
      <c r="E265" s="39"/>
      <c r="F265" s="188" t="s">
        <v>3807</v>
      </c>
      <c r="G265" s="39"/>
      <c r="H265" s="39"/>
      <c r="I265" s="189"/>
      <c r="J265" s="39"/>
      <c r="K265" s="39"/>
      <c r="L265" s="42"/>
      <c r="M265" s="190"/>
      <c r="N265" s="191"/>
      <c r="O265" s="67"/>
      <c r="P265" s="67"/>
      <c r="Q265" s="67"/>
      <c r="R265" s="67"/>
      <c r="S265" s="67"/>
      <c r="T265" s="68"/>
      <c r="U265" s="37"/>
      <c r="V265" s="37"/>
      <c r="W265" s="37"/>
      <c r="X265" s="37"/>
      <c r="Y265" s="37"/>
      <c r="Z265" s="37"/>
      <c r="AA265" s="37"/>
      <c r="AB265" s="37"/>
      <c r="AC265" s="37"/>
      <c r="AD265" s="37"/>
      <c r="AE265" s="37"/>
      <c r="AT265" s="20" t="s">
        <v>355</v>
      </c>
      <c r="AU265" s="20" t="s">
        <v>85</v>
      </c>
    </row>
    <row r="266" spans="1:65" s="12" customFormat="1" ht="10.199999999999999">
      <c r="B266" s="192"/>
      <c r="C266" s="193"/>
      <c r="D266" s="194" t="s">
        <v>357</v>
      </c>
      <c r="E266" s="195" t="s">
        <v>19</v>
      </c>
      <c r="F266" s="196" t="s">
        <v>3808</v>
      </c>
      <c r="G266" s="193"/>
      <c r="H266" s="195" t="s">
        <v>19</v>
      </c>
      <c r="I266" s="197"/>
      <c r="J266" s="193"/>
      <c r="K266" s="193"/>
      <c r="L266" s="198"/>
      <c r="M266" s="199"/>
      <c r="N266" s="200"/>
      <c r="O266" s="200"/>
      <c r="P266" s="200"/>
      <c r="Q266" s="200"/>
      <c r="R266" s="200"/>
      <c r="S266" s="200"/>
      <c r="T266" s="201"/>
      <c r="AT266" s="202" t="s">
        <v>357</v>
      </c>
      <c r="AU266" s="202" t="s">
        <v>85</v>
      </c>
      <c r="AV266" s="12" t="s">
        <v>83</v>
      </c>
      <c r="AW266" s="12" t="s">
        <v>37</v>
      </c>
      <c r="AX266" s="12" t="s">
        <v>75</v>
      </c>
      <c r="AY266" s="202" t="s">
        <v>349</v>
      </c>
    </row>
    <row r="267" spans="1:65" s="13" customFormat="1" ht="10.199999999999999">
      <c r="B267" s="203"/>
      <c r="C267" s="204"/>
      <c r="D267" s="194" t="s">
        <v>357</v>
      </c>
      <c r="E267" s="205" t="s">
        <v>19</v>
      </c>
      <c r="F267" s="206" t="s">
        <v>3659</v>
      </c>
      <c r="G267" s="204"/>
      <c r="H267" s="207">
        <v>409.13</v>
      </c>
      <c r="I267" s="208"/>
      <c r="J267" s="204"/>
      <c r="K267" s="204"/>
      <c r="L267" s="209"/>
      <c r="M267" s="210"/>
      <c r="N267" s="211"/>
      <c r="O267" s="211"/>
      <c r="P267" s="211"/>
      <c r="Q267" s="211"/>
      <c r="R267" s="211"/>
      <c r="S267" s="211"/>
      <c r="T267" s="212"/>
      <c r="AT267" s="213" t="s">
        <v>357</v>
      </c>
      <c r="AU267" s="213" t="s">
        <v>85</v>
      </c>
      <c r="AV267" s="13" t="s">
        <v>85</v>
      </c>
      <c r="AW267" s="13" t="s">
        <v>37</v>
      </c>
      <c r="AX267" s="13" t="s">
        <v>75</v>
      </c>
      <c r="AY267" s="213" t="s">
        <v>349</v>
      </c>
    </row>
    <row r="268" spans="1:65" s="14" customFormat="1" ht="10.199999999999999">
      <c r="B268" s="214"/>
      <c r="C268" s="215"/>
      <c r="D268" s="194" t="s">
        <v>357</v>
      </c>
      <c r="E268" s="216" t="s">
        <v>19</v>
      </c>
      <c r="F268" s="217" t="s">
        <v>360</v>
      </c>
      <c r="G268" s="215"/>
      <c r="H268" s="218">
        <v>409.13</v>
      </c>
      <c r="I268" s="219"/>
      <c r="J268" s="215"/>
      <c r="K268" s="215"/>
      <c r="L268" s="220"/>
      <c r="M268" s="221"/>
      <c r="N268" s="222"/>
      <c r="O268" s="222"/>
      <c r="P268" s="222"/>
      <c r="Q268" s="222"/>
      <c r="R268" s="222"/>
      <c r="S268" s="222"/>
      <c r="T268" s="223"/>
      <c r="AT268" s="224" t="s">
        <v>357</v>
      </c>
      <c r="AU268" s="224" t="s">
        <v>85</v>
      </c>
      <c r="AV268" s="14" t="s">
        <v>187</v>
      </c>
      <c r="AW268" s="14" t="s">
        <v>37</v>
      </c>
      <c r="AX268" s="14" t="s">
        <v>83</v>
      </c>
      <c r="AY268" s="224" t="s">
        <v>349</v>
      </c>
    </row>
    <row r="269" spans="1:65" s="2" customFormat="1" ht="16.5" customHeight="1">
      <c r="A269" s="37"/>
      <c r="B269" s="38"/>
      <c r="C269" s="225" t="s">
        <v>449</v>
      </c>
      <c r="D269" s="225" t="s">
        <v>425</v>
      </c>
      <c r="E269" s="226" t="s">
        <v>3809</v>
      </c>
      <c r="F269" s="227" t="s">
        <v>3810</v>
      </c>
      <c r="G269" s="228" t="s">
        <v>403</v>
      </c>
      <c r="H269" s="229">
        <v>81.825999999999993</v>
      </c>
      <c r="I269" s="230"/>
      <c r="J269" s="231">
        <f>ROUND(I269*H269,2)</f>
        <v>0</v>
      </c>
      <c r="K269" s="227" t="s">
        <v>354</v>
      </c>
      <c r="L269" s="232"/>
      <c r="M269" s="233" t="s">
        <v>19</v>
      </c>
      <c r="N269" s="234" t="s">
        <v>46</v>
      </c>
      <c r="O269" s="67"/>
      <c r="P269" s="183">
        <f>O269*H269</f>
        <v>0</v>
      </c>
      <c r="Q269" s="183">
        <v>1</v>
      </c>
      <c r="R269" s="183">
        <f>Q269*H269</f>
        <v>81.825999999999993</v>
      </c>
      <c r="S269" s="183">
        <v>0</v>
      </c>
      <c r="T269" s="184">
        <f>S269*H269</f>
        <v>0</v>
      </c>
      <c r="U269" s="37"/>
      <c r="V269" s="37"/>
      <c r="W269" s="37"/>
      <c r="X269" s="37"/>
      <c r="Y269" s="37"/>
      <c r="Z269" s="37"/>
      <c r="AA269" s="37"/>
      <c r="AB269" s="37"/>
      <c r="AC269" s="37"/>
      <c r="AD269" s="37"/>
      <c r="AE269" s="37"/>
      <c r="AR269" s="185" t="s">
        <v>449</v>
      </c>
      <c r="AT269" s="185" t="s">
        <v>425</v>
      </c>
      <c r="AU269" s="185" t="s">
        <v>85</v>
      </c>
      <c r="AY269" s="20" t="s">
        <v>349</v>
      </c>
      <c r="BE269" s="186">
        <f>IF(N269="základní",J269,0)</f>
        <v>0</v>
      </c>
      <c r="BF269" s="186">
        <f>IF(N269="snížená",J269,0)</f>
        <v>0</v>
      </c>
      <c r="BG269" s="186">
        <f>IF(N269="zákl. přenesená",J269,0)</f>
        <v>0</v>
      </c>
      <c r="BH269" s="186">
        <f>IF(N269="sníž. přenesená",J269,0)</f>
        <v>0</v>
      </c>
      <c r="BI269" s="186">
        <f>IF(N269="nulová",J269,0)</f>
        <v>0</v>
      </c>
      <c r="BJ269" s="20" t="s">
        <v>83</v>
      </c>
      <c r="BK269" s="186">
        <f>ROUND(I269*H269,2)</f>
        <v>0</v>
      </c>
      <c r="BL269" s="20" t="s">
        <v>396</v>
      </c>
      <c r="BM269" s="185" t="s">
        <v>3811</v>
      </c>
    </row>
    <row r="270" spans="1:65" s="12" customFormat="1" ht="10.199999999999999">
      <c r="B270" s="192"/>
      <c r="C270" s="193"/>
      <c r="D270" s="194" t="s">
        <v>357</v>
      </c>
      <c r="E270" s="195" t="s">
        <v>19</v>
      </c>
      <c r="F270" s="196" t="s">
        <v>3812</v>
      </c>
      <c r="G270" s="193"/>
      <c r="H270" s="195" t="s">
        <v>19</v>
      </c>
      <c r="I270" s="197"/>
      <c r="J270" s="193"/>
      <c r="K270" s="193"/>
      <c r="L270" s="198"/>
      <c r="M270" s="199"/>
      <c r="N270" s="200"/>
      <c r="O270" s="200"/>
      <c r="P270" s="200"/>
      <c r="Q270" s="200"/>
      <c r="R270" s="200"/>
      <c r="S270" s="200"/>
      <c r="T270" s="201"/>
      <c r="AT270" s="202" t="s">
        <v>357</v>
      </c>
      <c r="AU270" s="202" t="s">
        <v>85</v>
      </c>
      <c r="AV270" s="12" t="s">
        <v>83</v>
      </c>
      <c r="AW270" s="12" t="s">
        <v>37</v>
      </c>
      <c r="AX270" s="12" t="s">
        <v>75</v>
      </c>
      <c r="AY270" s="202" t="s">
        <v>349</v>
      </c>
    </row>
    <row r="271" spans="1:65" s="13" customFormat="1" ht="10.199999999999999">
      <c r="B271" s="203"/>
      <c r="C271" s="204"/>
      <c r="D271" s="194" t="s">
        <v>357</v>
      </c>
      <c r="E271" s="205" t="s">
        <v>19</v>
      </c>
      <c r="F271" s="206" t="s">
        <v>3813</v>
      </c>
      <c r="G271" s="204"/>
      <c r="H271" s="207">
        <v>40.912999999999997</v>
      </c>
      <c r="I271" s="208"/>
      <c r="J271" s="204"/>
      <c r="K271" s="204"/>
      <c r="L271" s="209"/>
      <c r="M271" s="210"/>
      <c r="N271" s="211"/>
      <c r="O271" s="211"/>
      <c r="P271" s="211"/>
      <c r="Q271" s="211"/>
      <c r="R271" s="211"/>
      <c r="S271" s="211"/>
      <c r="T271" s="212"/>
      <c r="AT271" s="213" t="s">
        <v>357</v>
      </c>
      <c r="AU271" s="213" t="s">
        <v>85</v>
      </c>
      <c r="AV271" s="13" t="s">
        <v>85</v>
      </c>
      <c r="AW271" s="13" t="s">
        <v>37</v>
      </c>
      <c r="AX271" s="13" t="s">
        <v>75</v>
      </c>
      <c r="AY271" s="213" t="s">
        <v>349</v>
      </c>
    </row>
    <row r="272" spans="1:65" s="14" customFormat="1" ht="10.199999999999999">
      <c r="B272" s="214"/>
      <c r="C272" s="215"/>
      <c r="D272" s="194" t="s">
        <v>357</v>
      </c>
      <c r="E272" s="216" t="s">
        <v>19</v>
      </c>
      <c r="F272" s="217" t="s">
        <v>360</v>
      </c>
      <c r="G272" s="215"/>
      <c r="H272" s="218">
        <v>40.912999999999997</v>
      </c>
      <c r="I272" s="219"/>
      <c r="J272" s="215"/>
      <c r="K272" s="215"/>
      <c r="L272" s="220"/>
      <c r="M272" s="221"/>
      <c r="N272" s="222"/>
      <c r="O272" s="222"/>
      <c r="P272" s="222"/>
      <c r="Q272" s="222"/>
      <c r="R272" s="222"/>
      <c r="S272" s="222"/>
      <c r="T272" s="223"/>
      <c r="AT272" s="224" t="s">
        <v>357</v>
      </c>
      <c r="AU272" s="224" t="s">
        <v>85</v>
      </c>
      <c r="AV272" s="14" t="s">
        <v>187</v>
      </c>
      <c r="AW272" s="14" t="s">
        <v>37</v>
      </c>
      <c r="AX272" s="14" t="s">
        <v>83</v>
      </c>
      <c r="AY272" s="224" t="s">
        <v>349</v>
      </c>
    </row>
    <row r="273" spans="1:65" s="13" customFormat="1" ht="10.199999999999999">
      <c r="B273" s="203"/>
      <c r="C273" s="204"/>
      <c r="D273" s="194" t="s">
        <v>357</v>
      </c>
      <c r="E273" s="204"/>
      <c r="F273" s="206" t="s">
        <v>3814</v>
      </c>
      <c r="G273" s="204"/>
      <c r="H273" s="207">
        <v>81.825999999999993</v>
      </c>
      <c r="I273" s="208"/>
      <c r="J273" s="204"/>
      <c r="K273" s="204"/>
      <c r="L273" s="209"/>
      <c r="M273" s="210"/>
      <c r="N273" s="211"/>
      <c r="O273" s="211"/>
      <c r="P273" s="211"/>
      <c r="Q273" s="211"/>
      <c r="R273" s="211"/>
      <c r="S273" s="211"/>
      <c r="T273" s="212"/>
      <c r="AT273" s="213" t="s">
        <v>357</v>
      </c>
      <c r="AU273" s="213" t="s">
        <v>85</v>
      </c>
      <c r="AV273" s="13" t="s">
        <v>85</v>
      </c>
      <c r="AW273" s="13" t="s">
        <v>4</v>
      </c>
      <c r="AX273" s="13" t="s">
        <v>83</v>
      </c>
      <c r="AY273" s="213" t="s">
        <v>349</v>
      </c>
    </row>
    <row r="274" spans="1:65" s="2" customFormat="1" ht="24.15" customHeight="1">
      <c r="A274" s="37"/>
      <c r="B274" s="38"/>
      <c r="C274" s="174" t="s">
        <v>700</v>
      </c>
      <c r="D274" s="174" t="s">
        <v>350</v>
      </c>
      <c r="E274" s="175" t="s">
        <v>3815</v>
      </c>
      <c r="F274" s="176" t="s">
        <v>3816</v>
      </c>
      <c r="G274" s="177" t="s">
        <v>3817</v>
      </c>
      <c r="H274" s="178">
        <v>1</v>
      </c>
      <c r="I274" s="179"/>
      <c r="J274" s="180">
        <f>ROUND(I274*H274,2)</f>
        <v>0</v>
      </c>
      <c r="K274" s="176" t="s">
        <v>933</v>
      </c>
      <c r="L274" s="42"/>
      <c r="M274" s="181" t="s">
        <v>19</v>
      </c>
      <c r="N274" s="182" t="s">
        <v>46</v>
      </c>
      <c r="O274" s="67"/>
      <c r="P274" s="183">
        <f>O274*H274</f>
        <v>0</v>
      </c>
      <c r="Q274" s="183">
        <v>2.9999999999999997E-4</v>
      </c>
      <c r="R274" s="183">
        <f>Q274*H274</f>
        <v>2.9999999999999997E-4</v>
      </c>
      <c r="S274" s="183">
        <v>0</v>
      </c>
      <c r="T274" s="184">
        <f>S274*H274</f>
        <v>0</v>
      </c>
      <c r="U274" s="37"/>
      <c r="V274" s="37"/>
      <c r="W274" s="37"/>
      <c r="X274" s="37"/>
      <c r="Y274" s="37"/>
      <c r="Z274" s="37"/>
      <c r="AA274" s="37"/>
      <c r="AB274" s="37"/>
      <c r="AC274" s="37"/>
      <c r="AD274" s="37"/>
      <c r="AE274" s="37"/>
      <c r="AR274" s="185" t="s">
        <v>396</v>
      </c>
      <c r="AT274" s="185" t="s">
        <v>350</v>
      </c>
      <c r="AU274" s="185" t="s">
        <v>85</v>
      </c>
      <c r="AY274" s="20" t="s">
        <v>349</v>
      </c>
      <c r="BE274" s="186">
        <f>IF(N274="základní",J274,0)</f>
        <v>0</v>
      </c>
      <c r="BF274" s="186">
        <f>IF(N274="snížená",J274,0)</f>
        <v>0</v>
      </c>
      <c r="BG274" s="186">
        <f>IF(N274="zákl. přenesená",J274,0)</f>
        <v>0</v>
      </c>
      <c r="BH274" s="186">
        <f>IF(N274="sníž. přenesená",J274,0)</f>
        <v>0</v>
      </c>
      <c r="BI274" s="186">
        <f>IF(N274="nulová",J274,0)</f>
        <v>0</v>
      </c>
      <c r="BJ274" s="20" t="s">
        <v>83</v>
      </c>
      <c r="BK274" s="186">
        <f>ROUND(I274*H274,2)</f>
        <v>0</v>
      </c>
      <c r="BL274" s="20" t="s">
        <v>396</v>
      </c>
      <c r="BM274" s="185" t="s">
        <v>3818</v>
      </c>
    </row>
    <row r="275" spans="1:65" s="2" customFormat="1" ht="24.15" customHeight="1">
      <c r="A275" s="37"/>
      <c r="B275" s="38"/>
      <c r="C275" s="174" t="s">
        <v>458</v>
      </c>
      <c r="D275" s="174" t="s">
        <v>350</v>
      </c>
      <c r="E275" s="175" t="s">
        <v>3819</v>
      </c>
      <c r="F275" s="176" t="s">
        <v>3820</v>
      </c>
      <c r="G275" s="177" t="s">
        <v>403</v>
      </c>
      <c r="H275" s="178">
        <v>505.62700000000001</v>
      </c>
      <c r="I275" s="179"/>
      <c r="J275" s="180">
        <f>ROUND(I275*H275,2)</f>
        <v>0</v>
      </c>
      <c r="K275" s="176" t="s">
        <v>354</v>
      </c>
      <c r="L275" s="42"/>
      <c r="M275" s="181" t="s">
        <v>19</v>
      </c>
      <c r="N275" s="182" t="s">
        <v>46</v>
      </c>
      <c r="O275" s="67"/>
      <c r="P275" s="183">
        <f>O275*H275</f>
        <v>0</v>
      </c>
      <c r="Q275" s="183">
        <v>0</v>
      </c>
      <c r="R275" s="183">
        <f>Q275*H275</f>
        <v>0</v>
      </c>
      <c r="S275" s="183">
        <v>0</v>
      </c>
      <c r="T275" s="184">
        <f>S275*H275</f>
        <v>0</v>
      </c>
      <c r="U275" s="37"/>
      <c r="V275" s="37"/>
      <c r="W275" s="37"/>
      <c r="X275" s="37"/>
      <c r="Y275" s="37"/>
      <c r="Z275" s="37"/>
      <c r="AA275" s="37"/>
      <c r="AB275" s="37"/>
      <c r="AC275" s="37"/>
      <c r="AD275" s="37"/>
      <c r="AE275" s="37"/>
      <c r="AR275" s="185" t="s">
        <v>396</v>
      </c>
      <c r="AT275" s="185" t="s">
        <v>350</v>
      </c>
      <c r="AU275" s="185" t="s">
        <v>85</v>
      </c>
      <c r="AY275" s="20" t="s">
        <v>349</v>
      </c>
      <c r="BE275" s="186">
        <f>IF(N275="základní",J275,0)</f>
        <v>0</v>
      </c>
      <c r="BF275" s="186">
        <f>IF(N275="snížená",J275,0)</f>
        <v>0</v>
      </c>
      <c r="BG275" s="186">
        <f>IF(N275="zákl. přenesená",J275,0)</f>
        <v>0</v>
      </c>
      <c r="BH275" s="186">
        <f>IF(N275="sníž. přenesená",J275,0)</f>
        <v>0</v>
      </c>
      <c r="BI275" s="186">
        <f>IF(N275="nulová",J275,0)</f>
        <v>0</v>
      </c>
      <c r="BJ275" s="20" t="s">
        <v>83</v>
      </c>
      <c r="BK275" s="186">
        <f>ROUND(I275*H275,2)</f>
        <v>0</v>
      </c>
      <c r="BL275" s="20" t="s">
        <v>396</v>
      </c>
      <c r="BM275" s="185" t="s">
        <v>3821</v>
      </c>
    </row>
    <row r="276" spans="1:65" s="2" customFormat="1" ht="10.199999999999999">
      <c r="A276" s="37"/>
      <c r="B276" s="38"/>
      <c r="C276" s="39"/>
      <c r="D276" s="187" t="s">
        <v>355</v>
      </c>
      <c r="E276" s="39"/>
      <c r="F276" s="188" t="s">
        <v>3822</v>
      </c>
      <c r="G276" s="39"/>
      <c r="H276" s="39"/>
      <c r="I276" s="189"/>
      <c r="J276" s="39"/>
      <c r="K276" s="39"/>
      <c r="L276" s="42"/>
      <c r="M276" s="190"/>
      <c r="N276" s="191"/>
      <c r="O276" s="67"/>
      <c r="P276" s="67"/>
      <c r="Q276" s="67"/>
      <c r="R276" s="67"/>
      <c r="S276" s="67"/>
      <c r="T276" s="68"/>
      <c r="U276" s="37"/>
      <c r="V276" s="37"/>
      <c r="W276" s="37"/>
      <c r="X276" s="37"/>
      <c r="Y276" s="37"/>
      <c r="Z276" s="37"/>
      <c r="AA276" s="37"/>
      <c r="AB276" s="37"/>
      <c r="AC276" s="37"/>
      <c r="AD276" s="37"/>
      <c r="AE276" s="37"/>
      <c r="AT276" s="20" t="s">
        <v>355</v>
      </c>
      <c r="AU276" s="20" t="s">
        <v>85</v>
      </c>
    </row>
    <row r="277" spans="1:65" s="11" customFormat="1" ht="22.8" customHeight="1">
      <c r="B277" s="160"/>
      <c r="C277" s="161"/>
      <c r="D277" s="162" t="s">
        <v>74</v>
      </c>
      <c r="E277" s="249" t="s">
        <v>2632</v>
      </c>
      <c r="F277" s="249" t="s">
        <v>2633</v>
      </c>
      <c r="G277" s="161"/>
      <c r="H277" s="161"/>
      <c r="I277" s="164"/>
      <c r="J277" s="250">
        <f>BK277</f>
        <v>0</v>
      </c>
      <c r="K277" s="161"/>
      <c r="L277" s="166"/>
      <c r="M277" s="167"/>
      <c r="N277" s="168"/>
      <c r="O277" s="168"/>
      <c r="P277" s="169">
        <f>SUM(P278:P339)</f>
        <v>0</v>
      </c>
      <c r="Q277" s="168"/>
      <c r="R277" s="169">
        <f>SUM(R278:R339)</f>
        <v>21.68726174</v>
      </c>
      <c r="S277" s="168"/>
      <c r="T277" s="170">
        <f>SUM(T278:T339)</f>
        <v>0</v>
      </c>
      <c r="AR277" s="171" t="s">
        <v>85</v>
      </c>
      <c r="AT277" s="172" t="s">
        <v>74</v>
      </c>
      <c r="AU277" s="172" t="s">
        <v>83</v>
      </c>
      <c r="AY277" s="171" t="s">
        <v>349</v>
      </c>
      <c r="BK277" s="173">
        <f>SUM(BK278:BK339)</f>
        <v>0</v>
      </c>
    </row>
    <row r="278" spans="1:65" s="2" customFormat="1" ht="24.15" customHeight="1">
      <c r="A278" s="37"/>
      <c r="B278" s="38"/>
      <c r="C278" s="174" t="s">
        <v>711</v>
      </c>
      <c r="D278" s="174" t="s">
        <v>350</v>
      </c>
      <c r="E278" s="175" t="s">
        <v>3823</v>
      </c>
      <c r="F278" s="176" t="s">
        <v>3824</v>
      </c>
      <c r="G278" s="177" t="s">
        <v>353</v>
      </c>
      <c r="H278" s="178">
        <v>19.260000000000002</v>
      </c>
      <c r="I278" s="179"/>
      <c r="J278" s="180">
        <f>ROUND(I278*H278,2)</f>
        <v>0</v>
      </c>
      <c r="K278" s="176" t="s">
        <v>933</v>
      </c>
      <c r="L278" s="42"/>
      <c r="M278" s="181" t="s">
        <v>19</v>
      </c>
      <c r="N278" s="182" t="s">
        <v>46</v>
      </c>
      <c r="O278" s="67"/>
      <c r="P278" s="183">
        <f>O278*H278</f>
        <v>0</v>
      </c>
      <c r="Q278" s="183">
        <v>6.0000000000000001E-3</v>
      </c>
      <c r="R278" s="183">
        <f>Q278*H278</f>
        <v>0.11556000000000001</v>
      </c>
      <c r="S278" s="183">
        <v>0</v>
      </c>
      <c r="T278" s="184">
        <f>S278*H278</f>
        <v>0</v>
      </c>
      <c r="U278" s="37"/>
      <c r="V278" s="37"/>
      <c r="W278" s="37"/>
      <c r="X278" s="37"/>
      <c r="Y278" s="37"/>
      <c r="Z278" s="37"/>
      <c r="AA278" s="37"/>
      <c r="AB278" s="37"/>
      <c r="AC278" s="37"/>
      <c r="AD278" s="37"/>
      <c r="AE278" s="37"/>
      <c r="AR278" s="185" t="s">
        <v>396</v>
      </c>
      <c r="AT278" s="185" t="s">
        <v>350</v>
      </c>
      <c r="AU278" s="185" t="s">
        <v>85</v>
      </c>
      <c r="AY278" s="20" t="s">
        <v>349</v>
      </c>
      <c r="BE278" s="186">
        <f>IF(N278="základní",J278,0)</f>
        <v>0</v>
      </c>
      <c r="BF278" s="186">
        <f>IF(N278="snížená",J278,0)</f>
        <v>0</v>
      </c>
      <c r="BG278" s="186">
        <f>IF(N278="zákl. přenesená",J278,0)</f>
        <v>0</v>
      </c>
      <c r="BH278" s="186">
        <f>IF(N278="sníž. přenesená",J278,0)</f>
        <v>0</v>
      </c>
      <c r="BI278" s="186">
        <f>IF(N278="nulová",J278,0)</f>
        <v>0</v>
      </c>
      <c r="BJ278" s="20" t="s">
        <v>83</v>
      </c>
      <c r="BK278" s="186">
        <f>ROUND(I278*H278,2)</f>
        <v>0</v>
      </c>
      <c r="BL278" s="20" t="s">
        <v>396</v>
      </c>
      <c r="BM278" s="185" t="s">
        <v>3825</v>
      </c>
    </row>
    <row r="279" spans="1:65" s="12" customFormat="1" ht="10.199999999999999">
      <c r="B279" s="192"/>
      <c r="C279" s="193"/>
      <c r="D279" s="194" t="s">
        <v>357</v>
      </c>
      <c r="E279" s="195" t="s">
        <v>19</v>
      </c>
      <c r="F279" s="196" t="s">
        <v>3826</v>
      </c>
      <c r="G279" s="193"/>
      <c r="H279" s="195" t="s">
        <v>19</v>
      </c>
      <c r="I279" s="197"/>
      <c r="J279" s="193"/>
      <c r="K279" s="193"/>
      <c r="L279" s="198"/>
      <c r="M279" s="199"/>
      <c r="N279" s="200"/>
      <c r="O279" s="200"/>
      <c r="P279" s="200"/>
      <c r="Q279" s="200"/>
      <c r="R279" s="200"/>
      <c r="S279" s="200"/>
      <c r="T279" s="201"/>
      <c r="AT279" s="202" t="s">
        <v>357</v>
      </c>
      <c r="AU279" s="202" t="s">
        <v>85</v>
      </c>
      <c r="AV279" s="12" t="s">
        <v>83</v>
      </c>
      <c r="AW279" s="12" t="s">
        <v>37</v>
      </c>
      <c r="AX279" s="12" t="s">
        <v>75</v>
      </c>
      <c r="AY279" s="202" t="s">
        <v>349</v>
      </c>
    </row>
    <row r="280" spans="1:65" s="13" customFormat="1" ht="10.199999999999999">
      <c r="B280" s="203"/>
      <c r="C280" s="204"/>
      <c r="D280" s="194" t="s">
        <v>357</v>
      </c>
      <c r="E280" s="205" t="s">
        <v>19</v>
      </c>
      <c r="F280" s="206" t="s">
        <v>3665</v>
      </c>
      <c r="G280" s="204"/>
      <c r="H280" s="207">
        <v>19.260000000000002</v>
      </c>
      <c r="I280" s="208"/>
      <c r="J280" s="204"/>
      <c r="K280" s="204"/>
      <c r="L280" s="209"/>
      <c r="M280" s="210"/>
      <c r="N280" s="211"/>
      <c r="O280" s="211"/>
      <c r="P280" s="211"/>
      <c r="Q280" s="211"/>
      <c r="R280" s="211"/>
      <c r="S280" s="211"/>
      <c r="T280" s="212"/>
      <c r="AT280" s="213" t="s">
        <v>357</v>
      </c>
      <c r="AU280" s="213" t="s">
        <v>85</v>
      </c>
      <c r="AV280" s="13" t="s">
        <v>85</v>
      </c>
      <c r="AW280" s="13" t="s">
        <v>37</v>
      </c>
      <c r="AX280" s="13" t="s">
        <v>75</v>
      </c>
      <c r="AY280" s="213" t="s">
        <v>349</v>
      </c>
    </row>
    <row r="281" spans="1:65" s="14" customFormat="1" ht="10.199999999999999">
      <c r="B281" s="214"/>
      <c r="C281" s="215"/>
      <c r="D281" s="194" t="s">
        <v>357</v>
      </c>
      <c r="E281" s="216" t="s">
        <v>19</v>
      </c>
      <c r="F281" s="217" t="s">
        <v>360</v>
      </c>
      <c r="G281" s="215"/>
      <c r="H281" s="218">
        <v>19.260000000000002</v>
      </c>
      <c r="I281" s="219"/>
      <c r="J281" s="215"/>
      <c r="K281" s="215"/>
      <c r="L281" s="220"/>
      <c r="M281" s="221"/>
      <c r="N281" s="222"/>
      <c r="O281" s="222"/>
      <c r="P281" s="222"/>
      <c r="Q281" s="222"/>
      <c r="R281" s="222"/>
      <c r="S281" s="222"/>
      <c r="T281" s="223"/>
      <c r="AT281" s="224" t="s">
        <v>357</v>
      </c>
      <c r="AU281" s="224" t="s">
        <v>85</v>
      </c>
      <c r="AV281" s="14" t="s">
        <v>187</v>
      </c>
      <c r="AW281" s="14" t="s">
        <v>37</v>
      </c>
      <c r="AX281" s="14" t="s">
        <v>83</v>
      </c>
      <c r="AY281" s="224" t="s">
        <v>349</v>
      </c>
    </row>
    <row r="282" spans="1:65" s="2" customFormat="1" ht="16.5" customHeight="1">
      <c r="A282" s="37"/>
      <c r="B282" s="38"/>
      <c r="C282" s="225" t="s">
        <v>464</v>
      </c>
      <c r="D282" s="225" t="s">
        <v>425</v>
      </c>
      <c r="E282" s="226" t="s">
        <v>3827</v>
      </c>
      <c r="F282" s="227" t="s">
        <v>3828</v>
      </c>
      <c r="G282" s="228" t="s">
        <v>353</v>
      </c>
      <c r="H282" s="229">
        <v>20.222999999999999</v>
      </c>
      <c r="I282" s="230"/>
      <c r="J282" s="231">
        <f>ROUND(I282*H282,2)</f>
        <v>0</v>
      </c>
      <c r="K282" s="227" t="s">
        <v>1293</v>
      </c>
      <c r="L282" s="232"/>
      <c r="M282" s="233" t="s">
        <v>19</v>
      </c>
      <c r="N282" s="234" t="s">
        <v>46</v>
      </c>
      <c r="O282" s="67"/>
      <c r="P282" s="183">
        <f>O282*H282</f>
        <v>0</v>
      </c>
      <c r="Q282" s="183">
        <v>1.01E-2</v>
      </c>
      <c r="R282" s="183">
        <f>Q282*H282</f>
        <v>0.20425229999999997</v>
      </c>
      <c r="S282" s="183">
        <v>0</v>
      </c>
      <c r="T282" s="184">
        <f>S282*H282</f>
        <v>0</v>
      </c>
      <c r="U282" s="37"/>
      <c r="V282" s="37"/>
      <c r="W282" s="37"/>
      <c r="X282" s="37"/>
      <c r="Y282" s="37"/>
      <c r="Z282" s="37"/>
      <c r="AA282" s="37"/>
      <c r="AB282" s="37"/>
      <c r="AC282" s="37"/>
      <c r="AD282" s="37"/>
      <c r="AE282" s="37"/>
      <c r="AR282" s="185" t="s">
        <v>449</v>
      </c>
      <c r="AT282" s="185" t="s">
        <v>425</v>
      </c>
      <c r="AU282" s="185" t="s">
        <v>85</v>
      </c>
      <c r="AY282" s="20" t="s">
        <v>349</v>
      </c>
      <c r="BE282" s="186">
        <f>IF(N282="základní",J282,0)</f>
        <v>0</v>
      </c>
      <c r="BF282" s="186">
        <f>IF(N282="snížená",J282,0)</f>
        <v>0</v>
      </c>
      <c r="BG282" s="186">
        <f>IF(N282="zákl. přenesená",J282,0)</f>
        <v>0</v>
      </c>
      <c r="BH282" s="186">
        <f>IF(N282="sníž. přenesená",J282,0)</f>
        <v>0</v>
      </c>
      <c r="BI282" s="186">
        <f>IF(N282="nulová",J282,0)</f>
        <v>0</v>
      </c>
      <c r="BJ282" s="20" t="s">
        <v>83</v>
      </c>
      <c r="BK282" s="186">
        <f>ROUND(I282*H282,2)</f>
        <v>0</v>
      </c>
      <c r="BL282" s="20" t="s">
        <v>396</v>
      </c>
      <c r="BM282" s="185" t="s">
        <v>3829</v>
      </c>
    </row>
    <row r="283" spans="1:65" s="13" customFormat="1" ht="10.199999999999999">
      <c r="B283" s="203"/>
      <c r="C283" s="204"/>
      <c r="D283" s="194" t="s">
        <v>357</v>
      </c>
      <c r="E283" s="204"/>
      <c r="F283" s="206" t="s">
        <v>3830</v>
      </c>
      <c r="G283" s="204"/>
      <c r="H283" s="207">
        <v>20.222999999999999</v>
      </c>
      <c r="I283" s="208"/>
      <c r="J283" s="204"/>
      <c r="K283" s="204"/>
      <c r="L283" s="209"/>
      <c r="M283" s="210"/>
      <c r="N283" s="211"/>
      <c r="O283" s="211"/>
      <c r="P283" s="211"/>
      <c r="Q283" s="211"/>
      <c r="R283" s="211"/>
      <c r="S283" s="211"/>
      <c r="T283" s="212"/>
      <c r="AT283" s="213" t="s">
        <v>357</v>
      </c>
      <c r="AU283" s="213" t="s">
        <v>85</v>
      </c>
      <c r="AV283" s="13" t="s">
        <v>85</v>
      </c>
      <c r="AW283" s="13" t="s">
        <v>4</v>
      </c>
      <c r="AX283" s="13" t="s">
        <v>83</v>
      </c>
      <c r="AY283" s="213" t="s">
        <v>349</v>
      </c>
    </row>
    <row r="284" spans="1:65" s="2" customFormat="1" ht="24.15" customHeight="1">
      <c r="A284" s="37"/>
      <c r="B284" s="38"/>
      <c r="C284" s="174" t="s">
        <v>721</v>
      </c>
      <c r="D284" s="174" t="s">
        <v>350</v>
      </c>
      <c r="E284" s="175" t="s">
        <v>3831</v>
      </c>
      <c r="F284" s="176" t="s">
        <v>3832</v>
      </c>
      <c r="G284" s="177" t="s">
        <v>353</v>
      </c>
      <c r="H284" s="178">
        <v>17.05</v>
      </c>
      <c r="I284" s="179"/>
      <c r="J284" s="180">
        <f>ROUND(I284*H284,2)</f>
        <v>0</v>
      </c>
      <c r="K284" s="176" t="s">
        <v>354</v>
      </c>
      <c r="L284" s="42"/>
      <c r="M284" s="181" t="s">
        <v>19</v>
      </c>
      <c r="N284" s="182" t="s">
        <v>46</v>
      </c>
      <c r="O284" s="67"/>
      <c r="P284" s="183">
        <f>O284*H284</f>
        <v>0</v>
      </c>
      <c r="Q284" s="183">
        <v>2.0400000000000001E-3</v>
      </c>
      <c r="R284" s="183">
        <f>Q284*H284</f>
        <v>3.4782000000000007E-2</v>
      </c>
      <c r="S284" s="183">
        <v>0</v>
      </c>
      <c r="T284" s="184">
        <f>S284*H284</f>
        <v>0</v>
      </c>
      <c r="U284" s="37"/>
      <c r="V284" s="37"/>
      <c r="W284" s="37"/>
      <c r="X284" s="37"/>
      <c r="Y284" s="37"/>
      <c r="Z284" s="37"/>
      <c r="AA284" s="37"/>
      <c r="AB284" s="37"/>
      <c r="AC284" s="37"/>
      <c r="AD284" s="37"/>
      <c r="AE284" s="37"/>
      <c r="AR284" s="185" t="s">
        <v>396</v>
      </c>
      <c r="AT284" s="185" t="s">
        <v>350</v>
      </c>
      <c r="AU284" s="185" t="s">
        <v>85</v>
      </c>
      <c r="AY284" s="20" t="s">
        <v>349</v>
      </c>
      <c r="BE284" s="186">
        <f>IF(N284="základní",J284,0)</f>
        <v>0</v>
      </c>
      <c r="BF284" s="186">
        <f>IF(N284="snížená",J284,0)</f>
        <v>0</v>
      </c>
      <c r="BG284" s="186">
        <f>IF(N284="zákl. přenesená",J284,0)</f>
        <v>0</v>
      </c>
      <c r="BH284" s="186">
        <f>IF(N284="sníž. přenesená",J284,0)</f>
        <v>0</v>
      </c>
      <c r="BI284" s="186">
        <f>IF(N284="nulová",J284,0)</f>
        <v>0</v>
      </c>
      <c r="BJ284" s="20" t="s">
        <v>83</v>
      </c>
      <c r="BK284" s="186">
        <f>ROUND(I284*H284,2)</f>
        <v>0</v>
      </c>
      <c r="BL284" s="20" t="s">
        <v>396</v>
      </c>
      <c r="BM284" s="185" t="s">
        <v>3833</v>
      </c>
    </row>
    <row r="285" spans="1:65" s="2" customFormat="1" ht="10.199999999999999">
      <c r="A285" s="37"/>
      <c r="B285" s="38"/>
      <c r="C285" s="39"/>
      <c r="D285" s="187" t="s">
        <v>355</v>
      </c>
      <c r="E285" s="39"/>
      <c r="F285" s="188" t="s">
        <v>3834</v>
      </c>
      <c r="G285" s="39"/>
      <c r="H285" s="39"/>
      <c r="I285" s="189"/>
      <c r="J285" s="39"/>
      <c r="K285" s="39"/>
      <c r="L285" s="42"/>
      <c r="M285" s="190"/>
      <c r="N285" s="191"/>
      <c r="O285" s="67"/>
      <c r="P285" s="67"/>
      <c r="Q285" s="67"/>
      <c r="R285" s="67"/>
      <c r="S285" s="67"/>
      <c r="T285" s="68"/>
      <c r="U285" s="37"/>
      <c r="V285" s="37"/>
      <c r="W285" s="37"/>
      <c r="X285" s="37"/>
      <c r="Y285" s="37"/>
      <c r="Z285" s="37"/>
      <c r="AA285" s="37"/>
      <c r="AB285" s="37"/>
      <c r="AC285" s="37"/>
      <c r="AD285" s="37"/>
      <c r="AE285" s="37"/>
      <c r="AT285" s="20" t="s">
        <v>355</v>
      </c>
      <c r="AU285" s="20" t="s">
        <v>85</v>
      </c>
    </row>
    <row r="286" spans="1:65" s="12" customFormat="1" ht="10.199999999999999">
      <c r="B286" s="192"/>
      <c r="C286" s="193"/>
      <c r="D286" s="194" t="s">
        <v>357</v>
      </c>
      <c r="E286" s="195" t="s">
        <v>19</v>
      </c>
      <c r="F286" s="196" t="s">
        <v>3826</v>
      </c>
      <c r="G286" s="193"/>
      <c r="H286" s="195" t="s">
        <v>19</v>
      </c>
      <c r="I286" s="197"/>
      <c r="J286" s="193"/>
      <c r="K286" s="193"/>
      <c r="L286" s="198"/>
      <c r="M286" s="199"/>
      <c r="N286" s="200"/>
      <c r="O286" s="200"/>
      <c r="P286" s="200"/>
      <c r="Q286" s="200"/>
      <c r="R286" s="200"/>
      <c r="S286" s="200"/>
      <c r="T286" s="201"/>
      <c r="AT286" s="202" t="s">
        <v>357</v>
      </c>
      <c r="AU286" s="202" t="s">
        <v>85</v>
      </c>
      <c r="AV286" s="12" t="s">
        <v>83</v>
      </c>
      <c r="AW286" s="12" t="s">
        <v>37</v>
      </c>
      <c r="AX286" s="12" t="s">
        <v>75</v>
      </c>
      <c r="AY286" s="202" t="s">
        <v>349</v>
      </c>
    </row>
    <row r="287" spans="1:65" s="13" customFormat="1" ht="10.199999999999999">
      <c r="B287" s="203"/>
      <c r="C287" s="204"/>
      <c r="D287" s="194" t="s">
        <v>357</v>
      </c>
      <c r="E287" s="205" t="s">
        <v>19</v>
      </c>
      <c r="F287" s="206" t="s">
        <v>3663</v>
      </c>
      <c r="G287" s="204"/>
      <c r="H287" s="207">
        <v>17.05</v>
      </c>
      <c r="I287" s="208"/>
      <c r="J287" s="204"/>
      <c r="K287" s="204"/>
      <c r="L287" s="209"/>
      <c r="M287" s="210"/>
      <c r="N287" s="211"/>
      <c r="O287" s="211"/>
      <c r="P287" s="211"/>
      <c r="Q287" s="211"/>
      <c r="R287" s="211"/>
      <c r="S287" s="211"/>
      <c r="T287" s="212"/>
      <c r="AT287" s="213" t="s">
        <v>357</v>
      </c>
      <c r="AU287" s="213" t="s">
        <v>85</v>
      </c>
      <c r="AV287" s="13" t="s">
        <v>85</v>
      </c>
      <c r="AW287" s="13" t="s">
        <v>37</v>
      </c>
      <c r="AX287" s="13" t="s">
        <v>75</v>
      </c>
      <c r="AY287" s="213" t="s">
        <v>349</v>
      </c>
    </row>
    <row r="288" spans="1:65" s="14" customFormat="1" ht="10.199999999999999">
      <c r="B288" s="214"/>
      <c r="C288" s="215"/>
      <c r="D288" s="194" t="s">
        <v>357</v>
      </c>
      <c r="E288" s="216" t="s">
        <v>19</v>
      </c>
      <c r="F288" s="217" t="s">
        <v>360</v>
      </c>
      <c r="G288" s="215"/>
      <c r="H288" s="218">
        <v>17.05</v>
      </c>
      <c r="I288" s="219"/>
      <c r="J288" s="215"/>
      <c r="K288" s="215"/>
      <c r="L288" s="220"/>
      <c r="M288" s="221"/>
      <c r="N288" s="222"/>
      <c r="O288" s="222"/>
      <c r="P288" s="222"/>
      <c r="Q288" s="222"/>
      <c r="R288" s="222"/>
      <c r="S288" s="222"/>
      <c r="T288" s="223"/>
      <c r="AT288" s="224" t="s">
        <v>357</v>
      </c>
      <c r="AU288" s="224" t="s">
        <v>85</v>
      </c>
      <c r="AV288" s="14" t="s">
        <v>187</v>
      </c>
      <c r="AW288" s="14" t="s">
        <v>37</v>
      </c>
      <c r="AX288" s="14" t="s">
        <v>83</v>
      </c>
      <c r="AY288" s="224" t="s">
        <v>349</v>
      </c>
    </row>
    <row r="289" spans="1:65" s="2" customFormat="1" ht="16.5" customHeight="1">
      <c r="A289" s="37"/>
      <c r="B289" s="38"/>
      <c r="C289" s="225" t="s">
        <v>469</v>
      </c>
      <c r="D289" s="225" t="s">
        <v>425</v>
      </c>
      <c r="E289" s="226" t="s">
        <v>3835</v>
      </c>
      <c r="F289" s="227" t="s">
        <v>3836</v>
      </c>
      <c r="G289" s="228" t="s">
        <v>366</v>
      </c>
      <c r="H289" s="229">
        <v>1.254</v>
      </c>
      <c r="I289" s="230"/>
      <c r="J289" s="231">
        <f>ROUND(I289*H289,2)</f>
        <v>0</v>
      </c>
      <c r="K289" s="227" t="s">
        <v>354</v>
      </c>
      <c r="L289" s="232"/>
      <c r="M289" s="233" t="s">
        <v>19</v>
      </c>
      <c r="N289" s="234" t="s">
        <v>46</v>
      </c>
      <c r="O289" s="67"/>
      <c r="P289" s="183">
        <f>O289*H289</f>
        <v>0</v>
      </c>
      <c r="Q289" s="183">
        <v>1.4999999999999999E-2</v>
      </c>
      <c r="R289" s="183">
        <f>Q289*H289</f>
        <v>1.881E-2</v>
      </c>
      <c r="S289" s="183">
        <v>0</v>
      </c>
      <c r="T289" s="184">
        <f>S289*H289</f>
        <v>0</v>
      </c>
      <c r="U289" s="37"/>
      <c r="V289" s="37"/>
      <c r="W289" s="37"/>
      <c r="X289" s="37"/>
      <c r="Y289" s="37"/>
      <c r="Z289" s="37"/>
      <c r="AA289" s="37"/>
      <c r="AB289" s="37"/>
      <c r="AC289" s="37"/>
      <c r="AD289" s="37"/>
      <c r="AE289" s="37"/>
      <c r="AR289" s="185" t="s">
        <v>449</v>
      </c>
      <c r="AT289" s="185" t="s">
        <v>425</v>
      </c>
      <c r="AU289" s="185" t="s">
        <v>85</v>
      </c>
      <c r="AY289" s="20" t="s">
        <v>349</v>
      </c>
      <c r="BE289" s="186">
        <f>IF(N289="základní",J289,0)</f>
        <v>0</v>
      </c>
      <c r="BF289" s="186">
        <f>IF(N289="snížená",J289,0)</f>
        <v>0</v>
      </c>
      <c r="BG289" s="186">
        <f>IF(N289="zákl. přenesená",J289,0)</f>
        <v>0</v>
      </c>
      <c r="BH289" s="186">
        <f>IF(N289="sníž. přenesená",J289,0)</f>
        <v>0</v>
      </c>
      <c r="BI289" s="186">
        <f>IF(N289="nulová",J289,0)</f>
        <v>0</v>
      </c>
      <c r="BJ289" s="20" t="s">
        <v>83</v>
      </c>
      <c r="BK289" s="186">
        <f>ROUND(I289*H289,2)</f>
        <v>0</v>
      </c>
      <c r="BL289" s="20" t="s">
        <v>396</v>
      </c>
      <c r="BM289" s="185" t="s">
        <v>3837</v>
      </c>
    </row>
    <row r="290" spans="1:65" s="12" customFormat="1" ht="10.199999999999999">
      <c r="B290" s="192"/>
      <c r="C290" s="193"/>
      <c r="D290" s="194" t="s">
        <v>357</v>
      </c>
      <c r="E290" s="195" t="s">
        <v>19</v>
      </c>
      <c r="F290" s="196" t="s">
        <v>3838</v>
      </c>
      <c r="G290" s="193"/>
      <c r="H290" s="195" t="s">
        <v>19</v>
      </c>
      <c r="I290" s="197"/>
      <c r="J290" s="193"/>
      <c r="K290" s="193"/>
      <c r="L290" s="198"/>
      <c r="M290" s="199"/>
      <c r="N290" s="200"/>
      <c r="O290" s="200"/>
      <c r="P290" s="200"/>
      <c r="Q290" s="200"/>
      <c r="R290" s="200"/>
      <c r="S290" s="200"/>
      <c r="T290" s="201"/>
      <c r="AT290" s="202" t="s">
        <v>357</v>
      </c>
      <c r="AU290" s="202" t="s">
        <v>85</v>
      </c>
      <c r="AV290" s="12" t="s">
        <v>83</v>
      </c>
      <c r="AW290" s="12" t="s">
        <v>37</v>
      </c>
      <c r="AX290" s="12" t="s">
        <v>75</v>
      </c>
      <c r="AY290" s="202" t="s">
        <v>349</v>
      </c>
    </row>
    <row r="291" spans="1:65" s="13" customFormat="1" ht="10.199999999999999">
      <c r="B291" s="203"/>
      <c r="C291" s="204"/>
      <c r="D291" s="194" t="s">
        <v>357</v>
      </c>
      <c r="E291" s="205" t="s">
        <v>19</v>
      </c>
      <c r="F291" s="206" t="s">
        <v>3839</v>
      </c>
      <c r="G291" s="204"/>
      <c r="H291" s="207">
        <v>1.194</v>
      </c>
      <c r="I291" s="208"/>
      <c r="J291" s="204"/>
      <c r="K291" s="204"/>
      <c r="L291" s="209"/>
      <c r="M291" s="210"/>
      <c r="N291" s="211"/>
      <c r="O291" s="211"/>
      <c r="P291" s="211"/>
      <c r="Q291" s="211"/>
      <c r="R291" s="211"/>
      <c r="S291" s="211"/>
      <c r="T291" s="212"/>
      <c r="AT291" s="213" t="s">
        <v>357</v>
      </c>
      <c r="AU291" s="213" t="s">
        <v>85</v>
      </c>
      <c r="AV291" s="13" t="s">
        <v>85</v>
      </c>
      <c r="AW291" s="13" t="s">
        <v>37</v>
      </c>
      <c r="AX291" s="13" t="s">
        <v>75</v>
      </c>
      <c r="AY291" s="213" t="s">
        <v>349</v>
      </c>
    </row>
    <row r="292" spans="1:65" s="14" customFormat="1" ht="10.199999999999999">
      <c r="B292" s="214"/>
      <c r="C292" s="215"/>
      <c r="D292" s="194" t="s">
        <v>357</v>
      </c>
      <c r="E292" s="216" t="s">
        <v>19</v>
      </c>
      <c r="F292" s="217" t="s">
        <v>360</v>
      </c>
      <c r="G292" s="215"/>
      <c r="H292" s="218">
        <v>1.194</v>
      </c>
      <c r="I292" s="219"/>
      <c r="J292" s="215"/>
      <c r="K292" s="215"/>
      <c r="L292" s="220"/>
      <c r="M292" s="221"/>
      <c r="N292" s="222"/>
      <c r="O292" s="222"/>
      <c r="P292" s="222"/>
      <c r="Q292" s="222"/>
      <c r="R292" s="222"/>
      <c r="S292" s="222"/>
      <c r="T292" s="223"/>
      <c r="AT292" s="224" t="s">
        <v>357</v>
      </c>
      <c r="AU292" s="224" t="s">
        <v>85</v>
      </c>
      <c r="AV292" s="14" t="s">
        <v>187</v>
      </c>
      <c r="AW292" s="14" t="s">
        <v>37</v>
      </c>
      <c r="AX292" s="14" t="s">
        <v>83</v>
      </c>
      <c r="AY292" s="224" t="s">
        <v>349</v>
      </c>
    </row>
    <row r="293" spans="1:65" s="13" customFormat="1" ht="10.199999999999999">
      <c r="B293" s="203"/>
      <c r="C293" s="204"/>
      <c r="D293" s="194" t="s">
        <v>357</v>
      </c>
      <c r="E293" s="204"/>
      <c r="F293" s="206" t="s">
        <v>3840</v>
      </c>
      <c r="G293" s="204"/>
      <c r="H293" s="207">
        <v>1.254</v>
      </c>
      <c r="I293" s="208"/>
      <c r="J293" s="204"/>
      <c r="K293" s="204"/>
      <c r="L293" s="209"/>
      <c r="M293" s="210"/>
      <c r="N293" s="211"/>
      <c r="O293" s="211"/>
      <c r="P293" s="211"/>
      <c r="Q293" s="211"/>
      <c r="R293" s="211"/>
      <c r="S293" s="211"/>
      <c r="T293" s="212"/>
      <c r="AT293" s="213" t="s">
        <v>357</v>
      </c>
      <c r="AU293" s="213" t="s">
        <v>85</v>
      </c>
      <c r="AV293" s="13" t="s">
        <v>85</v>
      </c>
      <c r="AW293" s="13" t="s">
        <v>4</v>
      </c>
      <c r="AX293" s="13" t="s">
        <v>83</v>
      </c>
      <c r="AY293" s="213" t="s">
        <v>349</v>
      </c>
    </row>
    <row r="294" spans="1:65" s="2" customFormat="1" ht="24.15" customHeight="1">
      <c r="A294" s="37"/>
      <c r="B294" s="38"/>
      <c r="C294" s="174" t="s">
        <v>733</v>
      </c>
      <c r="D294" s="174" t="s">
        <v>350</v>
      </c>
      <c r="E294" s="175" t="s">
        <v>3841</v>
      </c>
      <c r="F294" s="176" t="s">
        <v>3842</v>
      </c>
      <c r="G294" s="177" t="s">
        <v>353</v>
      </c>
      <c r="H294" s="178">
        <v>2543.29</v>
      </c>
      <c r="I294" s="179"/>
      <c r="J294" s="180">
        <f>ROUND(I294*H294,2)</f>
        <v>0</v>
      </c>
      <c r="K294" s="176" t="s">
        <v>354</v>
      </c>
      <c r="L294" s="42"/>
      <c r="M294" s="181" t="s">
        <v>19</v>
      </c>
      <c r="N294" s="182" t="s">
        <v>46</v>
      </c>
      <c r="O294" s="67"/>
      <c r="P294" s="183">
        <f>O294*H294</f>
        <v>0</v>
      </c>
      <c r="Q294" s="183">
        <v>1.2E-4</v>
      </c>
      <c r="R294" s="183">
        <f>Q294*H294</f>
        <v>0.30519479999999999</v>
      </c>
      <c r="S294" s="183">
        <v>0</v>
      </c>
      <c r="T294" s="184">
        <f>S294*H294</f>
        <v>0</v>
      </c>
      <c r="U294" s="37"/>
      <c r="V294" s="37"/>
      <c r="W294" s="37"/>
      <c r="X294" s="37"/>
      <c r="Y294" s="37"/>
      <c r="Z294" s="37"/>
      <c r="AA294" s="37"/>
      <c r="AB294" s="37"/>
      <c r="AC294" s="37"/>
      <c r="AD294" s="37"/>
      <c r="AE294" s="37"/>
      <c r="AR294" s="185" t="s">
        <v>396</v>
      </c>
      <c r="AT294" s="185" t="s">
        <v>350</v>
      </c>
      <c r="AU294" s="185" t="s">
        <v>85</v>
      </c>
      <c r="AY294" s="20" t="s">
        <v>349</v>
      </c>
      <c r="BE294" s="186">
        <f>IF(N294="základní",J294,0)</f>
        <v>0</v>
      </c>
      <c r="BF294" s="186">
        <f>IF(N294="snížená",J294,0)</f>
        <v>0</v>
      </c>
      <c r="BG294" s="186">
        <f>IF(N294="zákl. přenesená",J294,0)</f>
        <v>0</v>
      </c>
      <c r="BH294" s="186">
        <f>IF(N294="sníž. přenesená",J294,0)</f>
        <v>0</v>
      </c>
      <c r="BI294" s="186">
        <f>IF(N294="nulová",J294,0)</f>
        <v>0</v>
      </c>
      <c r="BJ294" s="20" t="s">
        <v>83</v>
      </c>
      <c r="BK294" s="186">
        <f>ROUND(I294*H294,2)</f>
        <v>0</v>
      </c>
      <c r="BL294" s="20" t="s">
        <v>396</v>
      </c>
      <c r="BM294" s="185" t="s">
        <v>3843</v>
      </c>
    </row>
    <row r="295" spans="1:65" s="2" customFormat="1" ht="10.199999999999999">
      <c r="A295" s="37"/>
      <c r="B295" s="38"/>
      <c r="C295" s="39"/>
      <c r="D295" s="187" t="s">
        <v>355</v>
      </c>
      <c r="E295" s="39"/>
      <c r="F295" s="188" t="s">
        <v>3844</v>
      </c>
      <c r="G295" s="39"/>
      <c r="H295" s="39"/>
      <c r="I295" s="189"/>
      <c r="J295" s="39"/>
      <c r="K295" s="39"/>
      <c r="L295" s="42"/>
      <c r="M295" s="190"/>
      <c r="N295" s="191"/>
      <c r="O295" s="67"/>
      <c r="P295" s="67"/>
      <c r="Q295" s="67"/>
      <c r="R295" s="67"/>
      <c r="S295" s="67"/>
      <c r="T295" s="68"/>
      <c r="U295" s="37"/>
      <c r="V295" s="37"/>
      <c r="W295" s="37"/>
      <c r="X295" s="37"/>
      <c r="Y295" s="37"/>
      <c r="Z295" s="37"/>
      <c r="AA295" s="37"/>
      <c r="AB295" s="37"/>
      <c r="AC295" s="37"/>
      <c r="AD295" s="37"/>
      <c r="AE295" s="37"/>
      <c r="AT295" s="20" t="s">
        <v>355</v>
      </c>
      <c r="AU295" s="20" t="s">
        <v>85</v>
      </c>
    </row>
    <row r="296" spans="1:65" s="12" customFormat="1" ht="10.199999999999999">
      <c r="B296" s="192"/>
      <c r="C296" s="193"/>
      <c r="D296" s="194" t="s">
        <v>357</v>
      </c>
      <c r="E296" s="195" t="s">
        <v>19</v>
      </c>
      <c r="F296" s="196" t="s">
        <v>3826</v>
      </c>
      <c r="G296" s="193"/>
      <c r="H296" s="195" t="s">
        <v>19</v>
      </c>
      <c r="I296" s="197"/>
      <c r="J296" s="193"/>
      <c r="K296" s="193"/>
      <c r="L296" s="198"/>
      <c r="M296" s="199"/>
      <c r="N296" s="200"/>
      <c r="O296" s="200"/>
      <c r="P296" s="200"/>
      <c r="Q296" s="200"/>
      <c r="R296" s="200"/>
      <c r="S296" s="200"/>
      <c r="T296" s="201"/>
      <c r="AT296" s="202" t="s">
        <v>357</v>
      </c>
      <c r="AU296" s="202" t="s">
        <v>85</v>
      </c>
      <c r="AV296" s="12" t="s">
        <v>83</v>
      </c>
      <c r="AW296" s="12" t="s">
        <v>37</v>
      </c>
      <c r="AX296" s="12" t="s">
        <v>75</v>
      </c>
      <c r="AY296" s="202" t="s">
        <v>349</v>
      </c>
    </row>
    <row r="297" spans="1:65" s="13" customFormat="1" ht="10.199999999999999">
      <c r="B297" s="203"/>
      <c r="C297" s="204"/>
      <c r="D297" s="194" t="s">
        <v>357</v>
      </c>
      <c r="E297" s="205" t="s">
        <v>19</v>
      </c>
      <c r="F297" s="206" t="s">
        <v>3657</v>
      </c>
      <c r="G297" s="204"/>
      <c r="H297" s="207">
        <v>1784.97</v>
      </c>
      <c r="I297" s="208"/>
      <c r="J297" s="204"/>
      <c r="K297" s="204"/>
      <c r="L297" s="209"/>
      <c r="M297" s="210"/>
      <c r="N297" s="211"/>
      <c r="O297" s="211"/>
      <c r="P297" s="211"/>
      <c r="Q297" s="211"/>
      <c r="R297" s="211"/>
      <c r="S297" s="211"/>
      <c r="T297" s="212"/>
      <c r="AT297" s="213" t="s">
        <v>357</v>
      </c>
      <c r="AU297" s="213" t="s">
        <v>85</v>
      </c>
      <c r="AV297" s="13" t="s">
        <v>85</v>
      </c>
      <c r="AW297" s="13" t="s">
        <v>37</v>
      </c>
      <c r="AX297" s="13" t="s">
        <v>75</v>
      </c>
      <c r="AY297" s="213" t="s">
        <v>349</v>
      </c>
    </row>
    <row r="298" spans="1:65" s="13" customFormat="1" ht="10.199999999999999">
      <c r="B298" s="203"/>
      <c r="C298" s="204"/>
      <c r="D298" s="194" t="s">
        <v>357</v>
      </c>
      <c r="E298" s="205" t="s">
        <v>19</v>
      </c>
      <c r="F298" s="206" t="s">
        <v>3659</v>
      </c>
      <c r="G298" s="204"/>
      <c r="H298" s="207">
        <v>409.13</v>
      </c>
      <c r="I298" s="208"/>
      <c r="J298" s="204"/>
      <c r="K298" s="204"/>
      <c r="L298" s="209"/>
      <c r="M298" s="210"/>
      <c r="N298" s="211"/>
      <c r="O298" s="211"/>
      <c r="P298" s="211"/>
      <c r="Q298" s="211"/>
      <c r="R298" s="211"/>
      <c r="S298" s="211"/>
      <c r="T298" s="212"/>
      <c r="AT298" s="213" t="s">
        <v>357</v>
      </c>
      <c r="AU298" s="213" t="s">
        <v>85</v>
      </c>
      <c r="AV298" s="13" t="s">
        <v>85</v>
      </c>
      <c r="AW298" s="13" t="s">
        <v>37</v>
      </c>
      <c r="AX298" s="13" t="s">
        <v>75</v>
      </c>
      <c r="AY298" s="213" t="s">
        <v>349</v>
      </c>
    </row>
    <row r="299" spans="1:65" s="13" customFormat="1" ht="10.199999999999999">
      <c r="B299" s="203"/>
      <c r="C299" s="204"/>
      <c r="D299" s="194" t="s">
        <v>357</v>
      </c>
      <c r="E299" s="205" t="s">
        <v>19</v>
      </c>
      <c r="F299" s="206" t="s">
        <v>3661</v>
      </c>
      <c r="G299" s="204"/>
      <c r="H299" s="207">
        <v>349.19</v>
      </c>
      <c r="I299" s="208"/>
      <c r="J299" s="204"/>
      <c r="K299" s="204"/>
      <c r="L299" s="209"/>
      <c r="M299" s="210"/>
      <c r="N299" s="211"/>
      <c r="O299" s="211"/>
      <c r="P299" s="211"/>
      <c r="Q299" s="211"/>
      <c r="R299" s="211"/>
      <c r="S299" s="211"/>
      <c r="T299" s="212"/>
      <c r="AT299" s="213" t="s">
        <v>357</v>
      </c>
      <c r="AU299" s="213" t="s">
        <v>85</v>
      </c>
      <c r="AV299" s="13" t="s">
        <v>85</v>
      </c>
      <c r="AW299" s="13" t="s">
        <v>37</v>
      </c>
      <c r="AX299" s="13" t="s">
        <v>75</v>
      </c>
      <c r="AY299" s="213" t="s">
        <v>349</v>
      </c>
    </row>
    <row r="300" spans="1:65" s="14" customFormat="1" ht="10.199999999999999">
      <c r="B300" s="214"/>
      <c r="C300" s="215"/>
      <c r="D300" s="194" t="s">
        <v>357</v>
      </c>
      <c r="E300" s="216" t="s">
        <v>19</v>
      </c>
      <c r="F300" s="217" t="s">
        <v>360</v>
      </c>
      <c r="G300" s="215"/>
      <c r="H300" s="218">
        <v>2543.29</v>
      </c>
      <c r="I300" s="219"/>
      <c r="J300" s="215"/>
      <c r="K300" s="215"/>
      <c r="L300" s="220"/>
      <c r="M300" s="221"/>
      <c r="N300" s="222"/>
      <c r="O300" s="222"/>
      <c r="P300" s="222"/>
      <c r="Q300" s="222"/>
      <c r="R300" s="222"/>
      <c r="S300" s="222"/>
      <c r="T300" s="223"/>
      <c r="AT300" s="224" t="s">
        <v>357</v>
      </c>
      <c r="AU300" s="224" t="s">
        <v>85</v>
      </c>
      <c r="AV300" s="14" t="s">
        <v>187</v>
      </c>
      <c r="AW300" s="14" t="s">
        <v>37</v>
      </c>
      <c r="AX300" s="14" t="s">
        <v>83</v>
      </c>
      <c r="AY300" s="224" t="s">
        <v>349</v>
      </c>
    </row>
    <row r="301" spans="1:65" s="2" customFormat="1" ht="16.5" customHeight="1">
      <c r="A301" s="37"/>
      <c r="B301" s="38"/>
      <c r="C301" s="225" t="s">
        <v>475</v>
      </c>
      <c r="D301" s="225" t="s">
        <v>425</v>
      </c>
      <c r="E301" s="226" t="s">
        <v>3845</v>
      </c>
      <c r="F301" s="227" t="s">
        <v>3846</v>
      </c>
      <c r="G301" s="228" t="s">
        <v>366</v>
      </c>
      <c r="H301" s="229">
        <v>320.45499999999998</v>
      </c>
      <c r="I301" s="230"/>
      <c r="J301" s="231">
        <f>ROUND(I301*H301,2)</f>
        <v>0</v>
      </c>
      <c r="K301" s="227" t="s">
        <v>354</v>
      </c>
      <c r="L301" s="232"/>
      <c r="M301" s="233" t="s">
        <v>19</v>
      </c>
      <c r="N301" s="234" t="s">
        <v>46</v>
      </c>
      <c r="O301" s="67"/>
      <c r="P301" s="183">
        <f>O301*H301</f>
        <v>0</v>
      </c>
      <c r="Q301" s="183">
        <v>3.5000000000000003E-2</v>
      </c>
      <c r="R301" s="183">
        <f>Q301*H301</f>
        <v>11.215925</v>
      </c>
      <c r="S301" s="183">
        <v>0</v>
      </c>
      <c r="T301" s="184">
        <f>S301*H301</f>
        <v>0</v>
      </c>
      <c r="U301" s="37"/>
      <c r="V301" s="37"/>
      <c r="W301" s="37"/>
      <c r="X301" s="37"/>
      <c r="Y301" s="37"/>
      <c r="Z301" s="37"/>
      <c r="AA301" s="37"/>
      <c r="AB301" s="37"/>
      <c r="AC301" s="37"/>
      <c r="AD301" s="37"/>
      <c r="AE301" s="37"/>
      <c r="AR301" s="185" t="s">
        <v>449</v>
      </c>
      <c r="AT301" s="185" t="s">
        <v>425</v>
      </c>
      <c r="AU301" s="185" t="s">
        <v>85</v>
      </c>
      <c r="AY301" s="20" t="s">
        <v>349</v>
      </c>
      <c r="BE301" s="186">
        <f>IF(N301="základní",J301,0)</f>
        <v>0</v>
      </c>
      <c r="BF301" s="186">
        <f>IF(N301="snížená",J301,0)</f>
        <v>0</v>
      </c>
      <c r="BG301" s="186">
        <f>IF(N301="zákl. přenesená",J301,0)</f>
        <v>0</v>
      </c>
      <c r="BH301" s="186">
        <f>IF(N301="sníž. přenesená",J301,0)</f>
        <v>0</v>
      </c>
      <c r="BI301" s="186">
        <f>IF(N301="nulová",J301,0)</f>
        <v>0</v>
      </c>
      <c r="BJ301" s="20" t="s">
        <v>83</v>
      </c>
      <c r="BK301" s="186">
        <f>ROUND(I301*H301,2)</f>
        <v>0</v>
      </c>
      <c r="BL301" s="20" t="s">
        <v>396</v>
      </c>
      <c r="BM301" s="185" t="s">
        <v>3847</v>
      </c>
    </row>
    <row r="302" spans="1:65" s="12" customFormat="1" ht="10.199999999999999">
      <c r="B302" s="192"/>
      <c r="C302" s="193"/>
      <c r="D302" s="194" t="s">
        <v>357</v>
      </c>
      <c r="E302" s="195" t="s">
        <v>19</v>
      </c>
      <c r="F302" s="196" t="s">
        <v>3838</v>
      </c>
      <c r="G302" s="193"/>
      <c r="H302" s="195" t="s">
        <v>19</v>
      </c>
      <c r="I302" s="197"/>
      <c r="J302" s="193"/>
      <c r="K302" s="193"/>
      <c r="L302" s="198"/>
      <c r="M302" s="199"/>
      <c r="N302" s="200"/>
      <c r="O302" s="200"/>
      <c r="P302" s="200"/>
      <c r="Q302" s="200"/>
      <c r="R302" s="200"/>
      <c r="S302" s="200"/>
      <c r="T302" s="201"/>
      <c r="AT302" s="202" t="s">
        <v>357</v>
      </c>
      <c r="AU302" s="202" t="s">
        <v>85</v>
      </c>
      <c r="AV302" s="12" t="s">
        <v>83</v>
      </c>
      <c r="AW302" s="12" t="s">
        <v>37</v>
      </c>
      <c r="AX302" s="12" t="s">
        <v>75</v>
      </c>
      <c r="AY302" s="202" t="s">
        <v>349</v>
      </c>
    </row>
    <row r="303" spans="1:65" s="13" customFormat="1" ht="10.199999999999999">
      <c r="B303" s="203"/>
      <c r="C303" s="204"/>
      <c r="D303" s="194" t="s">
        <v>357</v>
      </c>
      <c r="E303" s="205" t="s">
        <v>19</v>
      </c>
      <c r="F303" s="206" t="s">
        <v>3848</v>
      </c>
      <c r="G303" s="204"/>
      <c r="H303" s="207">
        <v>214.196</v>
      </c>
      <c r="I303" s="208"/>
      <c r="J303" s="204"/>
      <c r="K303" s="204"/>
      <c r="L303" s="209"/>
      <c r="M303" s="210"/>
      <c r="N303" s="211"/>
      <c r="O303" s="211"/>
      <c r="P303" s="211"/>
      <c r="Q303" s="211"/>
      <c r="R303" s="211"/>
      <c r="S303" s="211"/>
      <c r="T303" s="212"/>
      <c r="AT303" s="213" t="s">
        <v>357</v>
      </c>
      <c r="AU303" s="213" t="s">
        <v>85</v>
      </c>
      <c r="AV303" s="13" t="s">
        <v>85</v>
      </c>
      <c r="AW303" s="13" t="s">
        <v>37</v>
      </c>
      <c r="AX303" s="13" t="s">
        <v>75</v>
      </c>
      <c r="AY303" s="213" t="s">
        <v>349</v>
      </c>
    </row>
    <row r="304" spans="1:65" s="13" customFormat="1" ht="10.199999999999999">
      <c r="B304" s="203"/>
      <c r="C304" s="204"/>
      <c r="D304" s="194" t="s">
        <v>357</v>
      </c>
      <c r="E304" s="205" t="s">
        <v>19</v>
      </c>
      <c r="F304" s="206" t="s">
        <v>3849</v>
      </c>
      <c r="G304" s="204"/>
      <c r="H304" s="207">
        <v>49.095999999999997</v>
      </c>
      <c r="I304" s="208"/>
      <c r="J304" s="204"/>
      <c r="K304" s="204"/>
      <c r="L304" s="209"/>
      <c r="M304" s="210"/>
      <c r="N304" s="211"/>
      <c r="O304" s="211"/>
      <c r="P304" s="211"/>
      <c r="Q304" s="211"/>
      <c r="R304" s="211"/>
      <c r="S304" s="211"/>
      <c r="T304" s="212"/>
      <c r="AT304" s="213" t="s">
        <v>357</v>
      </c>
      <c r="AU304" s="213" t="s">
        <v>85</v>
      </c>
      <c r="AV304" s="13" t="s">
        <v>85</v>
      </c>
      <c r="AW304" s="13" t="s">
        <v>37</v>
      </c>
      <c r="AX304" s="13" t="s">
        <v>75</v>
      </c>
      <c r="AY304" s="213" t="s">
        <v>349</v>
      </c>
    </row>
    <row r="305" spans="1:65" s="13" customFormat="1" ht="10.199999999999999">
      <c r="B305" s="203"/>
      <c r="C305" s="204"/>
      <c r="D305" s="194" t="s">
        <v>357</v>
      </c>
      <c r="E305" s="205" t="s">
        <v>19</v>
      </c>
      <c r="F305" s="206" t="s">
        <v>3850</v>
      </c>
      <c r="G305" s="204"/>
      <c r="H305" s="207">
        <v>41.902999999999999</v>
      </c>
      <c r="I305" s="208"/>
      <c r="J305" s="204"/>
      <c r="K305" s="204"/>
      <c r="L305" s="209"/>
      <c r="M305" s="210"/>
      <c r="N305" s="211"/>
      <c r="O305" s="211"/>
      <c r="P305" s="211"/>
      <c r="Q305" s="211"/>
      <c r="R305" s="211"/>
      <c r="S305" s="211"/>
      <c r="T305" s="212"/>
      <c r="AT305" s="213" t="s">
        <v>357</v>
      </c>
      <c r="AU305" s="213" t="s">
        <v>85</v>
      </c>
      <c r="AV305" s="13" t="s">
        <v>85</v>
      </c>
      <c r="AW305" s="13" t="s">
        <v>37</v>
      </c>
      <c r="AX305" s="13" t="s">
        <v>75</v>
      </c>
      <c r="AY305" s="213" t="s">
        <v>349</v>
      </c>
    </row>
    <row r="306" spans="1:65" s="14" customFormat="1" ht="10.199999999999999">
      <c r="B306" s="214"/>
      <c r="C306" s="215"/>
      <c r="D306" s="194" t="s">
        <v>357</v>
      </c>
      <c r="E306" s="216" t="s">
        <v>19</v>
      </c>
      <c r="F306" s="217" t="s">
        <v>360</v>
      </c>
      <c r="G306" s="215"/>
      <c r="H306" s="218">
        <v>305.19499999999999</v>
      </c>
      <c r="I306" s="219"/>
      <c r="J306" s="215"/>
      <c r="K306" s="215"/>
      <c r="L306" s="220"/>
      <c r="M306" s="221"/>
      <c r="N306" s="222"/>
      <c r="O306" s="222"/>
      <c r="P306" s="222"/>
      <c r="Q306" s="222"/>
      <c r="R306" s="222"/>
      <c r="S306" s="222"/>
      <c r="T306" s="223"/>
      <c r="AT306" s="224" t="s">
        <v>357</v>
      </c>
      <c r="AU306" s="224" t="s">
        <v>85</v>
      </c>
      <c r="AV306" s="14" t="s">
        <v>187</v>
      </c>
      <c r="AW306" s="14" t="s">
        <v>37</v>
      </c>
      <c r="AX306" s="14" t="s">
        <v>83</v>
      </c>
      <c r="AY306" s="224" t="s">
        <v>349</v>
      </c>
    </row>
    <row r="307" spans="1:65" s="13" customFormat="1" ht="10.199999999999999">
      <c r="B307" s="203"/>
      <c r="C307" s="204"/>
      <c r="D307" s="194" t="s">
        <v>357</v>
      </c>
      <c r="E307" s="204"/>
      <c r="F307" s="206" t="s">
        <v>3851</v>
      </c>
      <c r="G307" s="204"/>
      <c r="H307" s="207">
        <v>320.45499999999998</v>
      </c>
      <c r="I307" s="208"/>
      <c r="J307" s="204"/>
      <c r="K307" s="204"/>
      <c r="L307" s="209"/>
      <c r="M307" s="210"/>
      <c r="N307" s="211"/>
      <c r="O307" s="211"/>
      <c r="P307" s="211"/>
      <c r="Q307" s="211"/>
      <c r="R307" s="211"/>
      <c r="S307" s="211"/>
      <c r="T307" s="212"/>
      <c r="AT307" s="213" t="s">
        <v>357</v>
      </c>
      <c r="AU307" s="213" t="s">
        <v>85</v>
      </c>
      <c r="AV307" s="13" t="s">
        <v>85</v>
      </c>
      <c r="AW307" s="13" t="s">
        <v>4</v>
      </c>
      <c r="AX307" s="13" t="s">
        <v>83</v>
      </c>
      <c r="AY307" s="213" t="s">
        <v>349</v>
      </c>
    </row>
    <row r="308" spans="1:65" s="2" customFormat="1" ht="24.15" customHeight="1">
      <c r="A308" s="37"/>
      <c r="B308" s="38"/>
      <c r="C308" s="174" t="s">
        <v>745</v>
      </c>
      <c r="D308" s="174" t="s">
        <v>350</v>
      </c>
      <c r="E308" s="175" t="s">
        <v>3852</v>
      </c>
      <c r="F308" s="176" t="s">
        <v>3853</v>
      </c>
      <c r="G308" s="177" t="s">
        <v>353</v>
      </c>
      <c r="H308" s="178">
        <v>2543.29</v>
      </c>
      <c r="I308" s="179"/>
      <c r="J308" s="180">
        <f>ROUND(I308*H308,2)</f>
        <v>0</v>
      </c>
      <c r="K308" s="176" t="s">
        <v>354</v>
      </c>
      <c r="L308" s="42"/>
      <c r="M308" s="181" t="s">
        <v>19</v>
      </c>
      <c r="N308" s="182" t="s">
        <v>46</v>
      </c>
      <c r="O308" s="67"/>
      <c r="P308" s="183">
        <f>O308*H308</f>
        <v>0</v>
      </c>
      <c r="Q308" s="183">
        <v>1.2E-4</v>
      </c>
      <c r="R308" s="183">
        <f>Q308*H308</f>
        <v>0.30519479999999999</v>
      </c>
      <c r="S308" s="183">
        <v>0</v>
      </c>
      <c r="T308" s="184">
        <f>S308*H308</f>
        <v>0</v>
      </c>
      <c r="U308" s="37"/>
      <c r="V308" s="37"/>
      <c r="W308" s="37"/>
      <c r="X308" s="37"/>
      <c r="Y308" s="37"/>
      <c r="Z308" s="37"/>
      <c r="AA308" s="37"/>
      <c r="AB308" s="37"/>
      <c r="AC308" s="37"/>
      <c r="AD308" s="37"/>
      <c r="AE308" s="37"/>
      <c r="AR308" s="185" t="s">
        <v>396</v>
      </c>
      <c r="AT308" s="185" t="s">
        <v>350</v>
      </c>
      <c r="AU308" s="185" t="s">
        <v>85</v>
      </c>
      <c r="AY308" s="20" t="s">
        <v>349</v>
      </c>
      <c r="BE308" s="186">
        <f>IF(N308="základní",J308,0)</f>
        <v>0</v>
      </c>
      <c r="BF308" s="186">
        <f>IF(N308="snížená",J308,0)</f>
        <v>0</v>
      </c>
      <c r="BG308" s="186">
        <f>IF(N308="zákl. přenesená",J308,0)</f>
        <v>0</v>
      </c>
      <c r="BH308" s="186">
        <f>IF(N308="sníž. přenesená",J308,0)</f>
        <v>0</v>
      </c>
      <c r="BI308" s="186">
        <f>IF(N308="nulová",J308,0)</f>
        <v>0</v>
      </c>
      <c r="BJ308" s="20" t="s">
        <v>83</v>
      </c>
      <c r="BK308" s="186">
        <f>ROUND(I308*H308,2)</f>
        <v>0</v>
      </c>
      <c r="BL308" s="20" t="s">
        <v>396</v>
      </c>
      <c r="BM308" s="185" t="s">
        <v>3854</v>
      </c>
    </row>
    <row r="309" spans="1:65" s="2" customFormat="1" ht="10.199999999999999">
      <c r="A309" s="37"/>
      <c r="B309" s="38"/>
      <c r="C309" s="39"/>
      <c r="D309" s="187" t="s">
        <v>355</v>
      </c>
      <c r="E309" s="39"/>
      <c r="F309" s="188" t="s">
        <v>3855</v>
      </c>
      <c r="G309" s="39"/>
      <c r="H309" s="39"/>
      <c r="I309" s="189"/>
      <c r="J309" s="39"/>
      <c r="K309" s="39"/>
      <c r="L309" s="42"/>
      <c r="M309" s="190"/>
      <c r="N309" s="191"/>
      <c r="O309" s="67"/>
      <c r="P309" s="67"/>
      <c r="Q309" s="67"/>
      <c r="R309" s="67"/>
      <c r="S309" s="67"/>
      <c r="T309" s="68"/>
      <c r="U309" s="37"/>
      <c r="V309" s="37"/>
      <c r="W309" s="37"/>
      <c r="X309" s="37"/>
      <c r="Y309" s="37"/>
      <c r="Z309" s="37"/>
      <c r="AA309" s="37"/>
      <c r="AB309" s="37"/>
      <c r="AC309" s="37"/>
      <c r="AD309" s="37"/>
      <c r="AE309" s="37"/>
      <c r="AT309" s="20" t="s">
        <v>355</v>
      </c>
      <c r="AU309" s="20" t="s">
        <v>85</v>
      </c>
    </row>
    <row r="310" spans="1:65" s="12" customFormat="1" ht="10.199999999999999">
      <c r="B310" s="192"/>
      <c r="C310" s="193"/>
      <c r="D310" s="194" t="s">
        <v>357</v>
      </c>
      <c r="E310" s="195" t="s">
        <v>19</v>
      </c>
      <c r="F310" s="196" t="s">
        <v>3826</v>
      </c>
      <c r="G310" s="193"/>
      <c r="H310" s="195" t="s">
        <v>19</v>
      </c>
      <c r="I310" s="197"/>
      <c r="J310" s="193"/>
      <c r="K310" s="193"/>
      <c r="L310" s="198"/>
      <c r="M310" s="199"/>
      <c r="N310" s="200"/>
      <c r="O310" s="200"/>
      <c r="P310" s="200"/>
      <c r="Q310" s="200"/>
      <c r="R310" s="200"/>
      <c r="S310" s="200"/>
      <c r="T310" s="201"/>
      <c r="AT310" s="202" t="s">
        <v>357</v>
      </c>
      <c r="AU310" s="202" t="s">
        <v>85</v>
      </c>
      <c r="AV310" s="12" t="s">
        <v>83</v>
      </c>
      <c r="AW310" s="12" t="s">
        <v>37</v>
      </c>
      <c r="AX310" s="12" t="s">
        <v>75</v>
      </c>
      <c r="AY310" s="202" t="s">
        <v>349</v>
      </c>
    </row>
    <row r="311" spans="1:65" s="13" customFormat="1" ht="10.199999999999999">
      <c r="B311" s="203"/>
      <c r="C311" s="204"/>
      <c r="D311" s="194" t="s">
        <v>357</v>
      </c>
      <c r="E311" s="205" t="s">
        <v>19</v>
      </c>
      <c r="F311" s="206" t="s">
        <v>3657</v>
      </c>
      <c r="G311" s="204"/>
      <c r="H311" s="207">
        <v>1784.97</v>
      </c>
      <c r="I311" s="208"/>
      <c r="J311" s="204"/>
      <c r="K311" s="204"/>
      <c r="L311" s="209"/>
      <c r="M311" s="210"/>
      <c r="N311" s="211"/>
      <c r="O311" s="211"/>
      <c r="P311" s="211"/>
      <c r="Q311" s="211"/>
      <c r="R311" s="211"/>
      <c r="S311" s="211"/>
      <c r="T311" s="212"/>
      <c r="AT311" s="213" t="s">
        <v>357</v>
      </c>
      <c r="AU311" s="213" t="s">
        <v>85</v>
      </c>
      <c r="AV311" s="13" t="s">
        <v>85</v>
      </c>
      <c r="AW311" s="13" t="s">
        <v>37</v>
      </c>
      <c r="AX311" s="13" t="s">
        <v>75</v>
      </c>
      <c r="AY311" s="213" t="s">
        <v>349</v>
      </c>
    </row>
    <row r="312" spans="1:65" s="13" customFormat="1" ht="10.199999999999999">
      <c r="B312" s="203"/>
      <c r="C312" s="204"/>
      <c r="D312" s="194" t="s">
        <v>357</v>
      </c>
      <c r="E312" s="205" t="s">
        <v>19</v>
      </c>
      <c r="F312" s="206" t="s">
        <v>3659</v>
      </c>
      <c r="G312" s="204"/>
      <c r="H312" s="207">
        <v>409.13</v>
      </c>
      <c r="I312" s="208"/>
      <c r="J312" s="204"/>
      <c r="K312" s="204"/>
      <c r="L312" s="209"/>
      <c r="M312" s="210"/>
      <c r="N312" s="211"/>
      <c r="O312" s="211"/>
      <c r="P312" s="211"/>
      <c r="Q312" s="211"/>
      <c r="R312" s="211"/>
      <c r="S312" s="211"/>
      <c r="T312" s="212"/>
      <c r="AT312" s="213" t="s">
        <v>357</v>
      </c>
      <c r="AU312" s="213" t="s">
        <v>85</v>
      </c>
      <c r="AV312" s="13" t="s">
        <v>85</v>
      </c>
      <c r="AW312" s="13" t="s">
        <v>37</v>
      </c>
      <c r="AX312" s="13" t="s">
        <v>75</v>
      </c>
      <c r="AY312" s="213" t="s">
        <v>349</v>
      </c>
    </row>
    <row r="313" spans="1:65" s="13" customFormat="1" ht="10.199999999999999">
      <c r="B313" s="203"/>
      <c r="C313" s="204"/>
      <c r="D313" s="194" t="s">
        <v>357</v>
      </c>
      <c r="E313" s="205" t="s">
        <v>19</v>
      </c>
      <c r="F313" s="206" t="s">
        <v>3661</v>
      </c>
      <c r="G313" s="204"/>
      <c r="H313" s="207">
        <v>349.19</v>
      </c>
      <c r="I313" s="208"/>
      <c r="J313" s="204"/>
      <c r="K313" s="204"/>
      <c r="L313" s="209"/>
      <c r="M313" s="210"/>
      <c r="N313" s="211"/>
      <c r="O313" s="211"/>
      <c r="P313" s="211"/>
      <c r="Q313" s="211"/>
      <c r="R313" s="211"/>
      <c r="S313" s="211"/>
      <c r="T313" s="212"/>
      <c r="AT313" s="213" t="s">
        <v>357</v>
      </c>
      <c r="AU313" s="213" t="s">
        <v>85</v>
      </c>
      <c r="AV313" s="13" t="s">
        <v>85</v>
      </c>
      <c r="AW313" s="13" t="s">
        <v>37</v>
      </c>
      <c r="AX313" s="13" t="s">
        <v>75</v>
      </c>
      <c r="AY313" s="213" t="s">
        <v>349</v>
      </c>
    </row>
    <row r="314" spans="1:65" s="14" customFormat="1" ht="10.199999999999999">
      <c r="B314" s="214"/>
      <c r="C314" s="215"/>
      <c r="D314" s="194" t="s">
        <v>357</v>
      </c>
      <c r="E314" s="216" t="s">
        <v>19</v>
      </c>
      <c r="F314" s="217" t="s">
        <v>360</v>
      </c>
      <c r="G314" s="215"/>
      <c r="H314" s="218">
        <v>2543.29</v>
      </c>
      <c r="I314" s="219"/>
      <c r="J314" s="215"/>
      <c r="K314" s="215"/>
      <c r="L314" s="220"/>
      <c r="M314" s="221"/>
      <c r="N314" s="222"/>
      <c r="O314" s="222"/>
      <c r="P314" s="222"/>
      <c r="Q314" s="222"/>
      <c r="R314" s="222"/>
      <c r="S314" s="222"/>
      <c r="T314" s="223"/>
      <c r="AT314" s="224" t="s">
        <v>357</v>
      </c>
      <c r="AU314" s="224" t="s">
        <v>85</v>
      </c>
      <c r="AV314" s="14" t="s">
        <v>187</v>
      </c>
      <c r="AW314" s="14" t="s">
        <v>37</v>
      </c>
      <c r="AX314" s="14" t="s">
        <v>83</v>
      </c>
      <c r="AY314" s="224" t="s">
        <v>349</v>
      </c>
    </row>
    <row r="315" spans="1:65" s="2" customFormat="1" ht="16.5" customHeight="1">
      <c r="A315" s="37"/>
      <c r="B315" s="38"/>
      <c r="C315" s="225" t="s">
        <v>480</v>
      </c>
      <c r="D315" s="225" t="s">
        <v>425</v>
      </c>
      <c r="E315" s="226" t="s">
        <v>3856</v>
      </c>
      <c r="F315" s="227" t="s">
        <v>3857</v>
      </c>
      <c r="G315" s="228" t="s">
        <v>366</v>
      </c>
      <c r="H315" s="229">
        <v>347.15899999999999</v>
      </c>
      <c r="I315" s="230"/>
      <c r="J315" s="231">
        <f>ROUND(I315*H315,2)</f>
        <v>0</v>
      </c>
      <c r="K315" s="227" t="s">
        <v>354</v>
      </c>
      <c r="L315" s="232"/>
      <c r="M315" s="233" t="s">
        <v>19</v>
      </c>
      <c r="N315" s="234" t="s">
        <v>46</v>
      </c>
      <c r="O315" s="67"/>
      <c r="P315" s="183">
        <f>O315*H315</f>
        <v>0</v>
      </c>
      <c r="Q315" s="183">
        <v>0.02</v>
      </c>
      <c r="R315" s="183">
        <f>Q315*H315</f>
        <v>6.9431799999999999</v>
      </c>
      <c r="S315" s="183">
        <v>0</v>
      </c>
      <c r="T315" s="184">
        <f>S315*H315</f>
        <v>0</v>
      </c>
      <c r="U315" s="37"/>
      <c r="V315" s="37"/>
      <c r="W315" s="37"/>
      <c r="X315" s="37"/>
      <c r="Y315" s="37"/>
      <c r="Z315" s="37"/>
      <c r="AA315" s="37"/>
      <c r="AB315" s="37"/>
      <c r="AC315" s="37"/>
      <c r="AD315" s="37"/>
      <c r="AE315" s="37"/>
      <c r="AR315" s="185" t="s">
        <v>449</v>
      </c>
      <c r="AT315" s="185" t="s">
        <v>425</v>
      </c>
      <c r="AU315" s="185" t="s">
        <v>85</v>
      </c>
      <c r="AY315" s="20" t="s">
        <v>349</v>
      </c>
      <c r="BE315" s="186">
        <f>IF(N315="základní",J315,0)</f>
        <v>0</v>
      </c>
      <c r="BF315" s="186">
        <f>IF(N315="snížená",J315,0)</f>
        <v>0</v>
      </c>
      <c r="BG315" s="186">
        <f>IF(N315="zákl. přenesená",J315,0)</f>
        <v>0</v>
      </c>
      <c r="BH315" s="186">
        <f>IF(N315="sníž. přenesená",J315,0)</f>
        <v>0</v>
      </c>
      <c r="BI315" s="186">
        <f>IF(N315="nulová",J315,0)</f>
        <v>0</v>
      </c>
      <c r="BJ315" s="20" t="s">
        <v>83</v>
      </c>
      <c r="BK315" s="186">
        <f>ROUND(I315*H315,2)</f>
        <v>0</v>
      </c>
      <c r="BL315" s="20" t="s">
        <v>396</v>
      </c>
      <c r="BM315" s="185" t="s">
        <v>3858</v>
      </c>
    </row>
    <row r="316" spans="1:65" s="12" customFormat="1" ht="10.199999999999999">
      <c r="B316" s="192"/>
      <c r="C316" s="193"/>
      <c r="D316" s="194" t="s">
        <v>357</v>
      </c>
      <c r="E316" s="195" t="s">
        <v>19</v>
      </c>
      <c r="F316" s="196" t="s">
        <v>3838</v>
      </c>
      <c r="G316" s="193"/>
      <c r="H316" s="195" t="s">
        <v>19</v>
      </c>
      <c r="I316" s="197"/>
      <c r="J316" s="193"/>
      <c r="K316" s="193"/>
      <c r="L316" s="198"/>
      <c r="M316" s="199"/>
      <c r="N316" s="200"/>
      <c r="O316" s="200"/>
      <c r="P316" s="200"/>
      <c r="Q316" s="200"/>
      <c r="R316" s="200"/>
      <c r="S316" s="200"/>
      <c r="T316" s="201"/>
      <c r="AT316" s="202" t="s">
        <v>357</v>
      </c>
      <c r="AU316" s="202" t="s">
        <v>85</v>
      </c>
      <c r="AV316" s="12" t="s">
        <v>83</v>
      </c>
      <c r="AW316" s="12" t="s">
        <v>37</v>
      </c>
      <c r="AX316" s="12" t="s">
        <v>75</v>
      </c>
      <c r="AY316" s="202" t="s">
        <v>349</v>
      </c>
    </row>
    <row r="317" spans="1:65" s="13" customFormat="1" ht="10.199999999999999">
      <c r="B317" s="203"/>
      <c r="C317" s="204"/>
      <c r="D317" s="194" t="s">
        <v>357</v>
      </c>
      <c r="E317" s="205" t="s">
        <v>19</v>
      </c>
      <c r="F317" s="206" t="s">
        <v>3859</v>
      </c>
      <c r="G317" s="204"/>
      <c r="H317" s="207">
        <v>232.04599999999999</v>
      </c>
      <c r="I317" s="208"/>
      <c r="J317" s="204"/>
      <c r="K317" s="204"/>
      <c r="L317" s="209"/>
      <c r="M317" s="210"/>
      <c r="N317" s="211"/>
      <c r="O317" s="211"/>
      <c r="P317" s="211"/>
      <c r="Q317" s="211"/>
      <c r="R317" s="211"/>
      <c r="S317" s="211"/>
      <c r="T317" s="212"/>
      <c r="AT317" s="213" t="s">
        <v>357</v>
      </c>
      <c r="AU317" s="213" t="s">
        <v>85</v>
      </c>
      <c r="AV317" s="13" t="s">
        <v>85</v>
      </c>
      <c r="AW317" s="13" t="s">
        <v>37</v>
      </c>
      <c r="AX317" s="13" t="s">
        <v>75</v>
      </c>
      <c r="AY317" s="213" t="s">
        <v>349</v>
      </c>
    </row>
    <row r="318" spans="1:65" s="13" customFormat="1" ht="10.199999999999999">
      <c r="B318" s="203"/>
      <c r="C318" s="204"/>
      <c r="D318" s="194" t="s">
        <v>357</v>
      </c>
      <c r="E318" s="205" t="s">
        <v>19</v>
      </c>
      <c r="F318" s="206" t="s">
        <v>3860</v>
      </c>
      <c r="G318" s="204"/>
      <c r="H318" s="207">
        <v>53.186999999999998</v>
      </c>
      <c r="I318" s="208"/>
      <c r="J318" s="204"/>
      <c r="K318" s="204"/>
      <c r="L318" s="209"/>
      <c r="M318" s="210"/>
      <c r="N318" s="211"/>
      <c r="O318" s="211"/>
      <c r="P318" s="211"/>
      <c r="Q318" s="211"/>
      <c r="R318" s="211"/>
      <c r="S318" s="211"/>
      <c r="T318" s="212"/>
      <c r="AT318" s="213" t="s">
        <v>357</v>
      </c>
      <c r="AU318" s="213" t="s">
        <v>85</v>
      </c>
      <c r="AV318" s="13" t="s">
        <v>85</v>
      </c>
      <c r="AW318" s="13" t="s">
        <v>37</v>
      </c>
      <c r="AX318" s="13" t="s">
        <v>75</v>
      </c>
      <c r="AY318" s="213" t="s">
        <v>349</v>
      </c>
    </row>
    <row r="319" spans="1:65" s="13" customFormat="1" ht="10.199999999999999">
      <c r="B319" s="203"/>
      <c r="C319" s="204"/>
      <c r="D319" s="194" t="s">
        <v>357</v>
      </c>
      <c r="E319" s="205" t="s">
        <v>19</v>
      </c>
      <c r="F319" s="206" t="s">
        <v>3861</v>
      </c>
      <c r="G319" s="204"/>
      <c r="H319" s="207">
        <v>45.395000000000003</v>
      </c>
      <c r="I319" s="208"/>
      <c r="J319" s="204"/>
      <c r="K319" s="204"/>
      <c r="L319" s="209"/>
      <c r="M319" s="210"/>
      <c r="N319" s="211"/>
      <c r="O319" s="211"/>
      <c r="P319" s="211"/>
      <c r="Q319" s="211"/>
      <c r="R319" s="211"/>
      <c r="S319" s="211"/>
      <c r="T319" s="212"/>
      <c r="AT319" s="213" t="s">
        <v>357</v>
      </c>
      <c r="AU319" s="213" t="s">
        <v>85</v>
      </c>
      <c r="AV319" s="13" t="s">
        <v>85</v>
      </c>
      <c r="AW319" s="13" t="s">
        <v>37</v>
      </c>
      <c r="AX319" s="13" t="s">
        <v>75</v>
      </c>
      <c r="AY319" s="213" t="s">
        <v>349</v>
      </c>
    </row>
    <row r="320" spans="1:65" s="14" customFormat="1" ht="10.199999999999999">
      <c r="B320" s="214"/>
      <c r="C320" s="215"/>
      <c r="D320" s="194" t="s">
        <v>357</v>
      </c>
      <c r="E320" s="216" t="s">
        <v>19</v>
      </c>
      <c r="F320" s="217" t="s">
        <v>360</v>
      </c>
      <c r="G320" s="215"/>
      <c r="H320" s="218">
        <v>330.62799999999999</v>
      </c>
      <c r="I320" s="219"/>
      <c r="J320" s="215"/>
      <c r="K320" s="215"/>
      <c r="L320" s="220"/>
      <c r="M320" s="221"/>
      <c r="N320" s="222"/>
      <c r="O320" s="222"/>
      <c r="P320" s="222"/>
      <c r="Q320" s="222"/>
      <c r="R320" s="222"/>
      <c r="S320" s="222"/>
      <c r="T320" s="223"/>
      <c r="AT320" s="224" t="s">
        <v>357</v>
      </c>
      <c r="AU320" s="224" t="s">
        <v>85</v>
      </c>
      <c r="AV320" s="14" t="s">
        <v>187</v>
      </c>
      <c r="AW320" s="14" t="s">
        <v>37</v>
      </c>
      <c r="AX320" s="14" t="s">
        <v>83</v>
      </c>
      <c r="AY320" s="224" t="s">
        <v>349</v>
      </c>
    </row>
    <row r="321" spans="1:65" s="13" customFormat="1" ht="10.199999999999999">
      <c r="B321" s="203"/>
      <c r="C321" s="204"/>
      <c r="D321" s="194" t="s">
        <v>357</v>
      </c>
      <c r="E321" s="204"/>
      <c r="F321" s="206" t="s">
        <v>3862</v>
      </c>
      <c r="G321" s="204"/>
      <c r="H321" s="207">
        <v>347.15899999999999</v>
      </c>
      <c r="I321" s="208"/>
      <c r="J321" s="204"/>
      <c r="K321" s="204"/>
      <c r="L321" s="209"/>
      <c r="M321" s="210"/>
      <c r="N321" s="211"/>
      <c r="O321" s="211"/>
      <c r="P321" s="211"/>
      <c r="Q321" s="211"/>
      <c r="R321" s="211"/>
      <c r="S321" s="211"/>
      <c r="T321" s="212"/>
      <c r="AT321" s="213" t="s">
        <v>357</v>
      </c>
      <c r="AU321" s="213" t="s">
        <v>85</v>
      </c>
      <c r="AV321" s="13" t="s">
        <v>85</v>
      </c>
      <c r="AW321" s="13" t="s">
        <v>4</v>
      </c>
      <c r="AX321" s="13" t="s">
        <v>83</v>
      </c>
      <c r="AY321" s="213" t="s">
        <v>349</v>
      </c>
    </row>
    <row r="322" spans="1:65" s="2" customFormat="1" ht="24.15" customHeight="1">
      <c r="A322" s="37"/>
      <c r="B322" s="38"/>
      <c r="C322" s="174" t="s">
        <v>755</v>
      </c>
      <c r="D322" s="174" t="s">
        <v>350</v>
      </c>
      <c r="E322" s="175" t="s">
        <v>3863</v>
      </c>
      <c r="F322" s="176" t="s">
        <v>3864</v>
      </c>
      <c r="G322" s="177" t="s">
        <v>353</v>
      </c>
      <c r="H322" s="178">
        <v>532.43600000000004</v>
      </c>
      <c r="I322" s="179"/>
      <c r="J322" s="180">
        <f>ROUND(I322*H322,2)</f>
        <v>0</v>
      </c>
      <c r="K322" s="176" t="s">
        <v>354</v>
      </c>
      <c r="L322" s="42"/>
      <c r="M322" s="181" t="s">
        <v>19</v>
      </c>
      <c r="N322" s="182" t="s">
        <v>46</v>
      </c>
      <c r="O322" s="67"/>
      <c r="P322" s="183">
        <f>O322*H322</f>
        <v>0</v>
      </c>
      <c r="Q322" s="183">
        <v>1.9000000000000001E-4</v>
      </c>
      <c r="R322" s="183">
        <f>Q322*H322</f>
        <v>0.10116284000000002</v>
      </c>
      <c r="S322" s="183">
        <v>0</v>
      </c>
      <c r="T322" s="184">
        <f>S322*H322</f>
        <v>0</v>
      </c>
      <c r="U322" s="37"/>
      <c r="V322" s="37"/>
      <c r="W322" s="37"/>
      <c r="X322" s="37"/>
      <c r="Y322" s="37"/>
      <c r="Z322" s="37"/>
      <c r="AA322" s="37"/>
      <c r="AB322" s="37"/>
      <c r="AC322" s="37"/>
      <c r="AD322" s="37"/>
      <c r="AE322" s="37"/>
      <c r="AR322" s="185" t="s">
        <v>396</v>
      </c>
      <c r="AT322" s="185" t="s">
        <v>350</v>
      </c>
      <c r="AU322" s="185" t="s">
        <v>85</v>
      </c>
      <c r="AY322" s="20" t="s">
        <v>349</v>
      </c>
      <c r="BE322" s="186">
        <f>IF(N322="základní",J322,0)</f>
        <v>0</v>
      </c>
      <c r="BF322" s="186">
        <f>IF(N322="snížená",J322,0)</f>
        <v>0</v>
      </c>
      <c r="BG322" s="186">
        <f>IF(N322="zákl. přenesená",J322,0)</f>
        <v>0</v>
      </c>
      <c r="BH322" s="186">
        <f>IF(N322="sníž. přenesená",J322,0)</f>
        <v>0</v>
      </c>
      <c r="BI322" s="186">
        <f>IF(N322="nulová",J322,0)</f>
        <v>0</v>
      </c>
      <c r="BJ322" s="20" t="s">
        <v>83</v>
      </c>
      <c r="BK322" s="186">
        <f>ROUND(I322*H322,2)</f>
        <v>0</v>
      </c>
      <c r="BL322" s="20" t="s">
        <v>396</v>
      </c>
      <c r="BM322" s="185" t="s">
        <v>3865</v>
      </c>
    </row>
    <row r="323" spans="1:65" s="2" customFormat="1" ht="10.199999999999999">
      <c r="A323" s="37"/>
      <c r="B323" s="38"/>
      <c r="C323" s="39"/>
      <c r="D323" s="187" t="s">
        <v>355</v>
      </c>
      <c r="E323" s="39"/>
      <c r="F323" s="188" t="s">
        <v>3866</v>
      </c>
      <c r="G323" s="39"/>
      <c r="H323" s="39"/>
      <c r="I323" s="189"/>
      <c r="J323" s="39"/>
      <c r="K323" s="39"/>
      <c r="L323" s="42"/>
      <c r="M323" s="190"/>
      <c r="N323" s="191"/>
      <c r="O323" s="67"/>
      <c r="P323" s="67"/>
      <c r="Q323" s="67"/>
      <c r="R323" s="67"/>
      <c r="S323" s="67"/>
      <c r="T323" s="68"/>
      <c r="U323" s="37"/>
      <c r="V323" s="37"/>
      <c r="W323" s="37"/>
      <c r="X323" s="37"/>
      <c r="Y323" s="37"/>
      <c r="Z323" s="37"/>
      <c r="AA323" s="37"/>
      <c r="AB323" s="37"/>
      <c r="AC323" s="37"/>
      <c r="AD323" s="37"/>
      <c r="AE323" s="37"/>
      <c r="AT323" s="20" t="s">
        <v>355</v>
      </c>
      <c r="AU323" s="20" t="s">
        <v>85</v>
      </c>
    </row>
    <row r="324" spans="1:65" s="12" customFormat="1" ht="10.199999999999999">
      <c r="B324" s="192"/>
      <c r="C324" s="193"/>
      <c r="D324" s="194" t="s">
        <v>357</v>
      </c>
      <c r="E324" s="195" t="s">
        <v>19</v>
      </c>
      <c r="F324" s="196" t="s">
        <v>3867</v>
      </c>
      <c r="G324" s="193"/>
      <c r="H324" s="195" t="s">
        <v>19</v>
      </c>
      <c r="I324" s="197"/>
      <c r="J324" s="193"/>
      <c r="K324" s="193"/>
      <c r="L324" s="198"/>
      <c r="M324" s="199"/>
      <c r="N324" s="200"/>
      <c r="O324" s="200"/>
      <c r="P324" s="200"/>
      <c r="Q324" s="200"/>
      <c r="R324" s="200"/>
      <c r="S324" s="200"/>
      <c r="T324" s="201"/>
      <c r="AT324" s="202" t="s">
        <v>357</v>
      </c>
      <c r="AU324" s="202" t="s">
        <v>85</v>
      </c>
      <c r="AV324" s="12" t="s">
        <v>83</v>
      </c>
      <c r="AW324" s="12" t="s">
        <v>37</v>
      </c>
      <c r="AX324" s="12" t="s">
        <v>75</v>
      </c>
      <c r="AY324" s="202" t="s">
        <v>349</v>
      </c>
    </row>
    <row r="325" spans="1:65" s="13" customFormat="1" ht="10.199999999999999">
      <c r="B325" s="203"/>
      <c r="C325" s="204"/>
      <c r="D325" s="194" t="s">
        <v>357</v>
      </c>
      <c r="E325" s="205" t="s">
        <v>19</v>
      </c>
      <c r="F325" s="206" t="s">
        <v>3655</v>
      </c>
      <c r="G325" s="204"/>
      <c r="H325" s="207">
        <v>19.25</v>
      </c>
      <c r="I325" s="208"/>
      <c r="J325" s="204"/>
      <c r="K325" s="204"/>
      <c r="L325" s="209"/>
      <c r="M325" s="210"/>
      <c r="N325" s="211"/>
      <c r="O325" s="211"/>
      <c r="P325" s="211"/>
      <c r="Q325" s="211"/>
      <c r="R325" s="211"/>
      <c r="S325" s="211"/>
      <c r="T325" s="212"/>
      <c r="AT325" s="213" t="s">
        <v>357</v>
      </c>
      <c r="AU325" s="213" t="s">
        <v>85</v>
      </c>
      <c r="AV325" s="13" t="s">
        <v>85</v>
      </c>
      <c r="AW325" s="13" t="s">
        <v>37</v>
      </c>
      <c r="AX325" s="13" t="s">
        <v>75</v>
      </c>
      <c r="AY325" s="213" t="s">
        <v>349</v>
      </c>
    </row>
    <row r="326" spans="1:65" s="13" customFormat="1" ht="10.199999999999999">
      <c r="B326" s="203"/>
      <c r="C326" s="204"/>
      <c r="D326" s="194" t="s">
        <v>357</v>
      </c>
      <c r="E326" s="205" t="s">
        <v>19</v>
      </c>
      <c r="F326" s="206" t="s">
        <v>3737</v>
      </c>
      <c r="G326" s="204"/>
      <c r="H326" s="207">
        <v>353.39600000000002</v>
      </c>
      <c r="I326" s="208"/>
      <c r="J326" s="204"/>
      <c r="K326" s="204"/>
      <c r="L326" s="209"/>
      <c r="M326" s="210"/>
      <c r="N326" s="211"/>
      <c r="O326" s="211"/>
      <c r="P326" s="211"/>
      <c r="Q326" s="211"/>
      <c r="R326" s="211"/>
      <c r="S326" s="211"/>
      <c r="T326" s="212"/>
      <c r="AT326" s="213" t="s">
        <v>357</v>
      </c>
      <c r="AU326" s="213" t="s">
        <v>85</v>
      </c>
      <c r="AV326" s="13" t="s">
        <v>85</v>
      </c>
      <c r="AW326" s="13" t="s">
        <v>37</v>
      </c>
      <c r="AX326" s="13" t="s">
        <v>75</v>
      </c>
      <c r="AY326" s="213" t="s">
        <v>349</v>
      </c>
    </row>
    <row r="327" spans="1:65" s="13" customFormat="1" ht="10.199999999999999">
      <c r="B327" s="203"/>
      <c r="C327" s="204"/>
      <c r="D327" s="194" t="s">
        <v>357</v>
      </c>
      <c r="E327" s="205" t="s">
        <v>19</v>
      </c>
      <c r="F327" s="206" t="s">
        <v>3651</v>
      </c>
      <c r="G327" s="204"/>
      <c r="H327" s="207">
        <v>68.91</v>
      </c>
      <c r="I327" s="208"/>
      <c r="J327" s="204"/>
      <c r="K327" s="204"/>
      <c r="L327" s="209"/>
      <c r="M327" s="210"/>
      <c r="N327" s="211"/>
      <c r="O327" s="211"/>
      <c r="P327" s="211"/>
      <c r="Q327" s="211"/>
      <c r="R327" s="211"/>
      <c r="S327" s="211"/>
      <c r="T327" s="212"/>
      <c r="AT327" s="213" t="s">
        <v>357</v>
      </c>
      <c r="AU327" s="213" t="s">
        <v>85</v>
      </c>
      <c r="AV327" s="13" t="s">
        <v>85</v>
      </c>
      <c r="AW327" s="13" t="s">
        <v>37</v>
      </c>
      <c r="AX327" s="13" t="s">
        <v>75</v>
      </c>
      <c r="AY327" s="213" t="s">
        <v>349</v>
      </c>
    </row>
    <row r="328" spans="1:65" s="13" customFormat="1" ht="10.199999999999999">
      <c r="B328" s="203"/>
      <c r="C328" s="204"/>
      <c r="D328" s="194" t="s">
        <v>357</v>
      </c>
      <c r="E328" s="205" t="s">
        <v>19</v>
      </c>
      <c r="F328" s="206" t="s">
        <v>3653</v>
      </c>
      <c r="G328" s="204"/>
      <c r="H328" s="207">
        <v>90.88</v>
      </c>
      <c r="I328" s="208"/>
      <c r="J328" s="204"/>
      <c r="K328" s="204"/>
      <c r="L328" s="209"/>
      <c r="M328" s="210"/>
      <c r="N328" s="211"/>
      <c r="O328" s="211"/>
      <c r="P328" s="211"/>
      <c r="Q328" s="211"/>
      <c r="R328" s="211"/>
      <c r="S328" s="211"/>
      <c r="T328" s="212"/>
      <c r="AT328" s="213" t="s">
        <v>357</v>
      </c>
      <c r="AU328" s="213" t="s">
        <v>85</v>
      </c>
      <c r="AV328" s="13" t="s">
        <v>85</v>
      </c>
      <c r="AW328" s="13" t="s">
        <v>37</v>
      </c>
      <c r="AX328" s="13" t="s">
        <v>75</v>
      </c>
      <c r="AY328" s="213" t="s">
        <v>349</v>
      </c>
    </row>
    <row r="329" spans="1:65" s="14" customFormat="1" ht="10.199999999999999">
      <c r="B329" s="214"/>
      <c r="C329" s="215"/>
      <c r="D329" s="194" t="s">
        <v>357</v>
      </c>
      <c r="E329" s="216" t="s">
        <v>19</v>
      </c>
      <c r="F329" s="217" t="s">
        <v>360</v>
      </c>
      <c r="G329" s="215"/>
      <c r="H329" s="218">
        <v>532.43600000000004</v>
      </c>
      <c r="I329" s="219"/>
      <c r="J329" s="215"/>
      <c r="K329" s="215"/>
      <c r="L329" s="220"/>
      <c r="M329" s="221"/>
      <c r="N329" s="222"/>
      <c r="O329" s="222"/>
      <c r="P329" s="222"/>
      <c r="Q329" s="222"/>
      <c r="R329" s="222"/>
      <c r="S329" s="222"/>
      <c r="T329" s="223"/>
      <c r="AT329" s="224" t="s">
        <v>357</v>
      </c>
      <c r="AU329" s="224" t="s">
        <v>85</v>
      </c>
      <c r="AV329" s="14" t="s">
        <v>187</v>
      </c>
      <c r="AW329" s="14" t="s">
        <v>37</v>
      </c>
      <c r="AX329" s="14" t="s">
        <v>83</v>
      </c>
      <c r="AY329" s="224" t="s">
        <v>349</v>
      </c>
    </row>
    <row r="330" spans="1:65" s="2" customFormat="1" ht="16.5" customHeight="1">
      <c r="A330" s="37"/>
      <c r="B330" s="38"/>
      <c r="C330" s="225" t="s">
        <v>486</v>
      </c>
      <c r="D330" s="225" t="s">
        <v>425</v>
      </c>
      <c r="E330" s="226" t="s">
        <v>3868</v>
      </c>
      <c r="F330" s="227" t="s">
        <v>3869</v>
      </c>
      <c r="G330" s="228" t="s">
        <v>366</v>
      </c>
      <c r="H330" s="229">
        <v>97.727999999999994</v>
      </c>
      <c r="I330" s="230"/>
      <c r="J330" s="231">
        <f>ROUND(I330*H330,2)</f>
        <v>0</v>
      </c>
      <c r="K330" s="227" t="s">
        <v>354</v>
      </c>
      <c r="L330" s="232"/>
      <c r="M330" s="233" t="s">
        <v>19</v>
      </c>
      <c r="N330" s="234" t="s">
        <v>46</v>
      </c>
      <c r="O330" s="67"/>
      <c r="P330" s="183">
        <f>O330*H330</f>
        <v>0</v>
      </c>
      <c r="Q330" s="183">
        <v>2.5000000000000001E-2</v>
      </c>
      <c r="R330" s="183">
        <f>Q330*H330</f>
        <v>2.4432</v>
      </c>
      <c r="S330" s="183">
        <v>0</v>
      </c>
      <c r="T330" s="184">
        <f>S330*H330</f>
        <v>0</v>
      </c>
      <c r="U330" s="37"/>
      <c r="V330" s="37"/>
      <c r="W330" s="37"/>
      <c r="X330" s="37"/>
      <c r="Y330" s="37"/>
      <c r="Z330" s="37"/>
      <c r="AA330" s="37"/>
      <c r="AB330" s="37"/>
      <c r="AC330" s="37"/>
      <c r="AD330" s="37"/>
      <c r="AE330" s="37"/>
      <c r="AR330" s="185" t="s">
        <v>449</v>
      </c>
      <c r="AT330" s="185" t="s">
        <v>425</v>
      </c>
      <c r="AU330" s="185" t="s">
        <v>85</v>
      </c>
      <c r="AY330" s="20" t="s">
        <v>349</v>
      </c>
      <c r="BE330" s="186">
        <f>IF(N330="základní",J330,0)</f>
        <v>0</v>
      </c>
      <c r="BF330" s="186">
        <f>IF(N330="snížená",J330,0)</f>
        <v>0</v>
      </c>
      <c r="BG330" s="186">
        <f>IF(N330="zákl. přenesená",J330,0)</f>
        <v>0</v>
      </c>
      <c r="BH330" s="186">
        <f>IF(N330="sníž. přenesená",J330,0)</f>
        <v>0</v>
      </c>
      <c r="BI330" s="186">
        <f>IF(N330="nulová",J330,0)</f>
        <v>0</v>
      </c>
      <c r="BJ330" s="20" t="s">
        <v>83</v>
      </c>
      <c r="BK330" s="186">
        <f>ROUND(I330*H330,2)</f>
        <v>0</v>
      </c>
      <c r="BL330" s="20" t="s">
        <v>396</v>
      </c>
      <c r="BM330" s="185" t="s">
        <v>3870</v>
      </c>
    </row>
    <row r="331" spans="1:65" s="12" customFormat="1" ht="10.199999999999999">
      <c r="B331" s="192"/>
      <c r="C331" s="193"/>
      <c r="D331" s="194" t="s">
        <v>357</v>
      </c>
      <c r="E331" s="195" t="s">
        <v>19</v>
      </c>
      <c r="F331" s="196" t="s">
        <v>3871</v>
      </c>
      <c r="G331" s="193"/>
      <c r="H331" s="195" t="s">
        <v>19</v>
      </c>
      <c r="I331" s="197"/>
      <c r="J331" s="193"/>
      <c r="K331" s="193"/>
      <c r="L331" s="198"/>
      <c r="M331" s="199"/>
      <c r="N331" s="200"/>
      <c r="O331" s="200"/>
      <c r="P331" s="200"/>
      <c r="Q331" s="200"/>
      <c r="R331" s="200"/>
      <c r="S331" s="200"/>
      <c r="T331" s="201"/>
      <c r="AT331" s="202" t="s">
        <v>357</v>
      </c>
      <c r="AU331" s="202" t="s">
        <v>85</v>
      </c>
      <c r="AV331" s="12" t="s">
        <v>83</v>
      </c>
      <c r="AW331" s="12" t="s">
        <v>37</v>
      </c>
      <c r="AX331" s="12" t="s">
        <v>75</v>
      </c>
      <c r="AY331" s="202" t="s">
        <v>349</v>
      </c>
    </row>
    <row r="332" spans="1:65" s="13" customFormat="1" ht="10.199999999999999">
      <c r="B332" s="203"/>
      <c r="C332" s="204"/>
      <c r="D332" s="194" t="s">
        <v>357</v>
      </c>
      <c r="E332" s="205" t="s">
        <v>19</v>
      </c>
      <c r="F332" s="206" t="s">
        <v>3872</v>
      </c>
      <c r="G332" s="204"/>
      <c r="H332" s="207">
        <v>0.96299999999999997</v>
      </c>
      <c r="I332" s="208"/>
      <c r="J332" s="204"/>
      <c r="K332" s="204"/>
      <c r="L332" s="209"/>
      <c r="M332" s="210"/>
      <c r="N332" s="211"/>
      <c r="O332" s="211"/>
      <c r="P332" s="211"/>
      <c r="Q332" s="211"/>
      <c r="R332" s="211"/>
      <c r="S332" s="211"/>
      <c r="T332" s="212"/>
      <c r="AT332" s="213" t="s">
        <v>357</v>
      </c>
      <c r="AU332" s="213" t="s">
        <v>85</v>
      </c>
      <c r="AV332" s="13" t="s">
        <v>85</v>
      </c>
      <c r="AW332" s="13" t="s">
        <v>37</v>
      </c>
      <c r="AX332" s="13" t="s">
        <v>75</v>
      </c>
      <c r="AY332" s="213" t="s">
        <v>349</v>
      </c>
    </row>
    <row r="333" spans="1:65" s="13" customFormat="1" ht="10.199999999999999">
      <c r="B333" s="203"/>
      <c r="C333" s="204"/>
      <c r="D333" s="194" t="s">
        <v>357</v>
      </c>
      <c r="E333" s="205" t="s">
        <v>19</v>
      </c>
      <c r="F333" s="206" t="s">
        <v>3873</v>
      </c>
      <c r="G333" s="204"/>
      <c r="H333" s="207">
        <v>70.679000000000002</v>
      </c>
      <c r="I333" s="208"/>
      <c r="J333" s="204"/>
      <c r="K333" s="204"/>
      <c r="L333" s="209"/>
      <c r="M333" s="210"/>
      <c r="N333" s="211"/>
      <c r="O333" s="211"/>
      <c r="P333" s="211"/>
      <c r="Q333" s="211"/>
      <c r="R333" s="211"/>
      <c r="S333" s="211"/>
      <c r="T333" s="212"/>
      <c r="AT333" s="213" t="s">
        <v>357</v>
      </c>
      <c r="AU333" s="213" t="s">
        <v>85</v>
      </c>
      <c r="AV333" s="13" t="s">
        <v>85</v>
      </c>
      <c r="AW333" s="13" t="s">
        <v>37</v>
      </c>
      <c r="AX333" s="13" t="s">
        <v>75</v>
      </c>
      <c r="AY333" s="213" t="s">
        <v>349</v>
      </c>
    </row>
    <row r="334" spans="1:65" s="13" customFormat="1" ht="10.199999999999999">
      <c r="B334" s="203"/>
      <c r="C334" s="204"/>
      <c r="D334" s="194" t="s">
        <v>357</v>
      </c>
      <c r="E334" s="205" t="s">
        <v>19</v>
      </c>
      <c r="F334" s="206" t="s">
        <v>3874</v>
      </c>
      <c r="G334" s="204"/>
      <c r="H334" s="207">
        <v>6.891</v>
      </c>
      <c r="I334" s="208"/>
      <c r="J334" s="204"/>
      <c r="K334" s="204"/>
      <c r="L334" s="209"/>
      <c r="M334" s="210"/>
      <c r="N334" s="211"/>
      <c r="O334" s="211"/>
      <c r="P334" s="211"/>
      <c r="Q334" s="211"/>
      <c r="R334" s="211"/>
      <c r="S334" s="211"/>
      <c r="T334" s="212"/>
      <c r="AT334" s="213" t="s">
        <v>357</v>
      </c>
      <c r="AU334" s="213" t="s">
        <v>85</v>
      </c>
      <c r="AV334" s="13" t="s">
        <v>85</v>
      </c>
      <c r="AW334" s="13" t="s">
        <v>37</v>
      </c>
      <c r="AX334" s="13" t="s">
        <v>75</v>
      </c>
      <c r="AY334" s="213" t="s">
        <v>349</v>
      </c>
    </row>
    <row r="335" spans="1:65" s="13" customFormat="1" ht="10.199999999999999">
      <c r="B335" s="203"/>
      <c r="C335" s="204"/>
      <c r="D335" s="194" t="s">
        <v>357</v>
      </c>
      <c r="E335" s="205" t="s">
        <v>19</v>
      </c>
      <c r="F335" s="206" t="s">
        <v>3875</v>
      </c>
      <c r="G335" s="204"/>
      <c r="H335" s="207">
        <v>14.541</v>
      </c>
      <c r="I335" s="208"/>
      <c r="J335" s="204"/>
      <c r="K335" s="204"/>
      <c r="L335" s="209"/>
      <c r="M335" s="210"/>
      <c r="N335" s="211"/>
      <c r="O335" s="211"/>
      <c r="P335" s="211"/>
      <c r="Q335" s="211"/>
      <c r="R335" s="211"/>
      <c r="S335" s="211"/>
      <c r="T335" s="212"/>
      <c r="AT335" s="213" t="s">
        <v>357</v>
      </c>
      <c r="AU335" s="213" t="s">
        <v>85</v>
      </c>
      <c r="AV335" s="13" t="s">
        <v>85</v>
      </c>
      <c r="AW335" s="13" t="s">
        <v>37</v>
      </c>
      <c r="AX335" s="13" t="s">
        <v>75</v>
      </c>
      <c r="AY335" s="213" t="s">
        <v>349</v>
      </c>
    </row>
    <row r="336" spans="1:65" s="14" customFormat="1" ht="10.199999999999999">
      <c r="B336" s="214"/>
      <c r="C336" s="215"/>
      <c r="D336" s="194" t="s">
        <v>357</v>
      </c>
      <c r="E336" s="216" t="s">
        <v>19</v>
      </c>
      <c r="F336" s="217" t="s">
        <v>360</v>
      </c>
      <c r="G336" s="215"/>
      <c r="H336" s="218">
        <v>93.073999999999998</v>
      </c>
      <c r="I336" s="219"/>
      <c r="J336" s="215"/>
      <c r="K336" s="215"/>
      <c r="L336" s="220"/>
      <c r="M336" s="221"/>
      <c r="N336" s="222"/>
      <c r="O336" s="222"/>
      <c r="P336" s="222"/>
      <c r="Q336" s="222"/>
      <c r="R336" s="222"/>
      <c r="S336" s="222"/>
      <c r="T336" s="223"/>
      <c r="AT336" s="224" t="s">
        <v>357</v>
      </c>
      <c r="AU336" s="224" t="s">
        <v>85</v>
      </c>
      <c r="AV336" s="14" t="s">
        <v>187</v>
      </c>
      <c r="AW336" s="14" t="s">
        <v>37</v>
      </c>
      <c r="AX336" s="14" t="s">
        <v>83</v>
      </c>
      <c r="AY336" s="224" t="s">
        <v>349</v>
      </c>
    </row>
    <row r="337" spans="1:65" s="13" customFormat="1" ht="10.199999999999999">
      <c r="B337" s="203"/>
      <c r="C337" s="204"/>
      <c r="D337" s="194" t="s">
        <v>357</v>
      </c>
      <c r="E337" s="204"/>
      <c r="F337" s="206" t="s">
        <v>3876</v>
      </c>
      <c r="G337" s="204"/>
      <c r="H337" s="207">
        <v>97.727999999999994</v>
      </c>
      <c r="I337" s="208"/>
      <c r="J337" s="204"/>
      <c r="K337" s="204"/>
      <c r="L337" s="209"/>
      <c r="M337" s="210"/>
      <c r="N337" s="211"/>
      <c r="O337" s="211"/>
      <c r="P337" s="211"/>
      <c r="Q337" s="211"/>
      <c r="R337" s="211"/>
      <c r="S337" s="211"/>
      <c r="T337" s="212"/>
      <c r="AT337" s="213" t="s">
        <v>357</v>
      </c>
      <c r="AU337" s="213" t="s">
        <v>85</v>
      </c>
      <c r="AV337" s="13" t="s">
        <v>85</v>
      </c>
      <c r="AW337" s="13" t="s">
        <v>4</v>
      </c>
      <c r="AX337" s="13" t="s">
        <v>83</v>
      </c>
      <c r="AY337" s="213" t="s">
        <v>349</v>
      </c>
    </row>
    <row r="338" spans="1:65" s="2" customFormat="1" ht="24.15" customHeight="1">
      <c r="A338" s="37"/>
      <c r="B338" s="38"/>
      <c r="C338" s="174" t="s">
        <v>765</v>
      </c>
      <c r="D338" s="174" t="s">
        <v>350</v>
      </c>
      <c r="E338" s="175" t="s">
        <v>3877</v>
      </c>
      <c r="F338" s="176" t="s">
        <v>3878</v>
      </c>
      <c r="G338" s="177" t="s">
        <v>403</v>
      </c>
      <c r="H338" s="178">
        <v>21.687000000000001</v>
      </c>
      <c r="I338" s="179"/>
      <c r="J338" s="180">
        <f>ROUND(I338*H338,2)</f>
        <v>0</v>
      </c>
      <c r="K338" s="176" t="s">
        <v>354</v>
      </c>
      <c r="L338" s="42"/>
      <c r="M338" s="181" t="s">
        <v>19</v>
      </c>
      <c r="N338" s="182" t="s">
        <v>46</v>
      </c>
      <c r="O338" s="67"/>
      <c r="P338" s="183">
        <f>O338*H338</f>
        <v>0</v>
      </c>
      <c r="Q338" s="183">
        <v>0</v>
      </c>
      <c r="R338" s="183">
        <f>Q338*H338</f>
        <v>0</v>
      </c>
      <c r="S338" s="183">
        <v>0</v>
      </c>
      <c r="T338" s="184">
        <f>S338*H338</f>
        <v>0</v>
      </c>
      <c r="U338" s="37"/>
      <c r="V338" s="37"/>
      <c r="W338" s="37"/>
      <c r="X338" s="37"/>
      <c r="Y338" s="37"/>
      <c r="Z338" s="37"/>
      <c r="AA338" s="37"/>
      <c r="AB338" s="37"/>
      <c r="AC338" s="37"/>
      <c r="AD338" s="37"/>
      <c r="AE338" s="37"/>
      <c r="AR338" s="185" t="s">
        <v>396</v>
      </c>
      <c r="AT338" s="185" t="s">
        <v>350</v>
      </c>
      <c r="AU338" s="185" t="s">
        <v>85</v>
      </c>
      <c r="AY338" s="20" t="s">
        <v>349</v>
      </c>
      <c r="BE338" s="186">
        <f>IF(N338="základní",J338,0)</f>
        <v>0</v>
      </c>
      <c r="BF338" s="186">
        <f>IF(N338="snížená",J338,0)</f>
        <v>0</v>
      </c>
      <c r="BG338" s="186">
        <f>IF(N338="zákl. přenesená",J338,0)</f>
        <v>0</v>
      </c>
      <c r="BH338" s="186">
        <f>IF(N338="sníž. přenesená",J338,0)</f>
        <v>0</v>
      </c>
      <c r="BI338" s="186">
        <f>IF(N338="nulová",J338,0)</f>
        <v>0</v>
      </c>
      <c r="BJ338" s="20" t="s">
        <v>83</v>
      </c>
      <c r="BK338" s="186">
        <f>ROUND(I338*H338,2)</f>
        <v>0</v>
      </c>
      <c r="BL338" s="20" t="s">
        <v>396</v>
      </c>
      <c r="BM338" s="185" t="s">
        <v>3879</v>
      </c>
    </row>
    <row r="339" spans="1:65" s="2" customFormat="1" ht="10.199999999999999">
      <c r="A339" s="37"/>
      <c r="B339" s="38"/>
      <c r="C339" s="39"/>
      <c r="D339" s="187" t="s">
        <v>355</v>
      </c>
      <c r="E339" s="39"/>
      <c r="F339" s="188" t="s">
        <v>3880</v>
      </c>
      <c r="G339" s="39"/>
      <c r="H339" s="39"/>
      <c r="I339" s="189"/>
      <c r="J339" s="39"/>
      <c r="K339" s="39"/>
      <c r="L339" s="42"/>
      <c r="M339" s="190"/>
      <c r="N339" s="191"/>
      <c r="O339" s="67"/>
      <c r="P339" s="67"/>
      <c r="Q339" s="67"/>
      <c r="R339" s="67"/>
      <c r="S339" s="67"/>
      <c r="T339" s="68"/>
      <c r="U339" s="37"/>
      <c r="V339" s="37"/>
      <c r="W339" s="37"/>
      <c r="X339" s="37"/>
      <c r="Y339" s="37"/>
      <c r="Z339" s="37"/>
      <c r="AA339" s="37"/>
      <c r="AB339" s="37"/>
      <c r="AC339" s="37"/>
      <c r="AD339" s="37"/>
      <c r="AE339" s="37"/>
      <c r="AT339" s="20" t="s">
        <v>355</v>
      </c>
      <c r="AU339" s="20" t="s">
        <v>85</v>
      </c>
    </row>
    <row r="340" spans="1:65" s="11" customFormat="1" ht="22.8" customHeight="1">
      <c r="B340" s="160"/>
      <c r="C340" s="161"/>
      <c r="D340" s="162" t="s">
        <v>74</v>
      </c>
      <c r="E340" s="249" t="s">
        <v>3881</v>
      </c>
      <c r="F340" s="249" t="s">
        <v>3882</v>
      </c>
      <c r="G340" s="161"/>
      <c r="H340" s="161"/>
      <c r="I340" s="164"/>
      <c r="J340" s="250">
        <f>BK340</f>
        <v>0</v>
      </c>
      <c r="K340" s="161"/>
      <c r="L340" s="166"/>
      <c r="M340" s="167"/>
      <c r="N340" s="168"/>
      <c r="O340" s="168"/>
      <c r="P340" s="169">
        <f>SUM(P341:P354)</f>
        <v>0</v>
      </c>
      <c r="Q340" s="168"/>
      <c r="R340" s="169">
        <f>SUM(R341:R354)</f>
        <v>4.6626086800000008</v>
      </c>
      <c r="S340" s="168"/>
      <c r="T340" s="170">
        <f>SUM(T341:T354)</f>
        <v>0</v>
      </c>
      <c r="AR340" s="171" t="s">
        <v>85</v>
      </c>
      <c r="AT340" s="172" t="s">
        <v>74</v>
      </c>
      <c r="AU340" s="172" t="s">
        <v>83</v>
      </c>
      <c r="AY340" s="171" t="s">
        <v>349</v>
      </c>
      <c r="BK340" s="173">
        <f>SUM(BK341:BK354)</f>
        <v>0</v>
      </c>
    </row>
    <row r="341" spans="1:65" s="2" customFormat="1" ht="24.15" customHeight="1">
      <c r="A341" s="37"/>
      <c r="B341" s="38"/>
      <c r="C341" s="174" t="s">
        <v>492</v>
      </c>
      <c r="D341" s="174" t="s">
        <v>350</v>
      </c>
      <c r="E341" s="175" t="s">
        <v>3883</v>
      </c>
      <c r="F341" s="176" t="s">
        <v>3884</v>
      </c>
      <c r="G341" s="177" t="s">
        <v>353</v>
      </c>
      <c r="H341" s="178">
        <v>8.75</v>
      </c>
      <c r="I341" s="179"/>
      <c r="J341" s="180">
        <f>ROUND(I341*H341,2)</f>
        <v>0</v>
      </c>
      <c r="K341" s="176" t="s">
        <v>354</v>
      </c>
      <c r="L341" s="42"/>
      <c r="M341" s="181" t="s">
        <v>19</v>
      </c>
      <c r="N341" s="182" t="s">
        <v>46</v>
      </c>
      <c r="O341" s="67"/>
      <c r="P341" s="183">
        <f>O341*H341</f>
        <v>0</v>
      </c>
      <c r="Q341" s="183">
        <v>3.44E-2</v>
      </c>
      <c r="R341" s="183">
        <f>Q341*H341</f>
        <v>0.30099999999999999</v>
      </c>
      <c r="S341" s="183">
        <v>0</v>
      </c>
      <c r="T341" s="184">
        <f>S341*H341</f>
        <v>0</v>
      </c>
      <c r="U341" s="37"/>
      <c r="V341" s="37"/>
      <c r="W341" s="37"/>
      <c r="X341" s="37"/>
      <c r="Y341" s="37"/>
      <c r="Z341" s="37"/>
      <c r="AA341" s="37"/>
      <c r="AB341" s="37"/>
      <c r="AC341" s="37"/>
      <c r="AD341" s="37"/>
      <c r="AE341" s="37"/>
      <c r="AR341" s="185" t="s">
        <v>396</v>
      </c>
      <c r="AT341" s="185" t="s">
        <v>350</v>
      </c>
      <c r="AU341" s="185" t="s">
        <v>85</v>
      </c>
      <c r="AY341" s="20" t="s">
        <v>349</v>
      </c>
      <c r="BE341" s="186">
        <f>IF(N341="základní",J341,0)</f>
        <v>0</v>
      </c>
      <c r="BF341" s="186">
        <f>IF(N341="snížená",J341,0)</f>
        <v>0</v>
      </c>
      <c r="BG341" s="186">
        <f>IF(N341="zákl. přenesená",J341,0)</f>
        <v>0</v>
      </c>
      <c r="BH341" s="186">
        <f>IF(N341="sníž. přenesená",J341,0)</f>
        <v>0</v>
      </c>
      <c r="BI341" s="186">
        <f>IF(N341="nulová",J341,0)</f>
        <v>0</v>
      </c>
      <c r="BJ341" s="20" t="s">
        <v>83</v>
      </c>
      <c r="BK341" s="186">
        <f>ROUND(I341*H341,2)</f>
        <v>0</v>
      </c>
      <c r="BL341" s="20" t="s">
        <v>396</v>
      </c>
      <c r="BM341" s="185" t="s">
        <v>3885</v>
      </c>
    </row>
    <row r="342" spans="1:65" s="2" customFormat="1" ht="10.199999999999999">
      <c r="A342" s="37"/>
      <c r="B342" s="38"/>
      <c r="C342" s="39"/>
      <c r="D342" s="187" t="s">
        <v>355</v>
      </c>
      <c r="E342" s="39"/>
      <c r="F342" s="188" t="s">
        <v>3886</v>
      </c>
      <c r="G342" s="39"/>
      <c r="H342" s="39"/>
      <c r="I342" s="189"/>
      <c r="J342" s="39"/>
      <c r="K342" s="39"/>
      <c r="L342" s="42"/>
      <c r="M342" s="190"/>
      <c r="N342" s="191"/>
      <c r="O342" s="67"/>
      <c r="P342" s="67"/>
      <c r="Q342" s="67"/>
      <c r="R342" s="67"/>
      <c r="S342" s="67"/>
      <c r="T342" s="68"/>
      <c r="U342" s="37"/>
      <c r="V342" s="37"/>
      <c r="W342" s="37"/>
      <c r="X342" s="37"/>
      <c r="Y342" s="37"/>
      <c r="Z342" s="37"/>
      <c r="AA342" s="37"/>
      <c r="AB342" s="37"/>
      <c r="AC342" s="37"/>
      <c r="AD342" s="37"/>
      <c r="AE342" s="37"/>
      <c r="AT342" s="20" t="s">
        <v>355</v>
      </c>
      <c r="AU342" s="20" t="s">
        <v>85</v>
      </c>
    </row>
    <row r="343" spans="1:65" s="12" customFormat="1" ht="10.199999999999999">
      <c r="B343" s="192"/>
      <c r="C343" s="193"/>
      <c r="D343" s="194" t="s">
        <v>357</v>
      </c>
      <c r="E343" s="195" t="s">
        <v>19</v>
      </c>
      <c r="F343" s="196" t="s">
        <v>3887</v>
      </c>
      <c r="G343" s="193"/>
      <c r="H343" s="195" t="s">
        <v>19</v>
      </c>
      <c r="I343" s="197"/>
      <c r="J343" s="193"/>
      <c r="K343" s="193"/>
      <c r="L343" s="198"/>
      <c r="M343" s="199"/>
      <c r="N343" s="200"/>
      <c r="O343" s="200"/>
      <c r="P343" s="200"/>
      <c r="Q343" s="200"/>
      <c r="R343" s="200"/>
      <c r="S343" s="200"/>
      <c r="T343" s="201"/>
      <c r="AT343" s="202" t="s">
        <v>357</v>
      </c>
      <c r="AU343" s="202" t="s">
        <v>85</v>
      </c>
      <c r="AV343" s="12" t="s">
        <v>83</v>
      </c>
      <c r="AW343" s="12" t="s">
        <v>37</v>
      </c>
      <c r="AX343" s="12" t="s">
        <v>75</v>
      </c>
      <c r="AY343" s="202" t="s">
        <v>349</v>
      </c>
    </row>
    <row r="344" spans="1:65" s="13" customFormat="1" ht="10.199999999999999">
      <c r="B344" s="203"/>
      <c r="C344" s="204"/>
      <c r="D344" s="194" t="s">
        <v>357</v>
      </c>
      <c r="E344" s="205" t="s">
        <v>19</v>
      </c>
      <c r="F344" s="206" t="s">
        <v>3667</v>
      </c>
      <c r="G344" s="204"/>
      <c r="H344" s="207">
        <v>8.75</v>
      </c>
      <c r="I344" s="208"/>
      <c r="J344" s="204"/>
      <c r="K344" s="204"/>
      <c r="L344" s="209"/>
      <c r="M344" s="210"/>
      <c r="N344" s="211"/>
      <c r="O344" s="211"/>
      <c r="P344" s="211"/>
      <c r="Q344" s="211"/>
      <c r="R344" s="211"/>
      <c r="S344" s="211"/>
      <c r="T344" s="212"/>
      <c r="AT344" s="213" t="s">
        <v>357</v>
      </c>
      <c r="AU344" s="213" t="s">
        <v>85</v>
      </c>
      <c r="AV344" s="13" t="s">
        <v>85</v>
      </c>
      <c r="AW344" s="13" t="s">
        <v>37</v>
      </c>
      <c r="AX344" s="13" t="s">
        <v>75</v>
      </c>
      <c r="AY344" s="213" t="s">
        <v>349</v>
      </c>
    </row>
    <row r="345" spans="1:65" s="14" customFormat="1" ht="10.199999999999999">
      <c r="B345" s="214"/>
      <c r="C345" s="215"/>
      <c r="D345" s="194" t="s">
        <v>357</v>
      </c>
      <c r="E345" s="216" t="s">
        <v>19</v>
      </c>
      <c r="F345" s="217" t="s">
        <v>360</v>
      </c>
      <c r="G345" s="215"/>
      <c r="H345" s="218">
        <v>8.75</v>
      </c>
      <c r="I345" s="219"/>
      <c r="J345" s="215"/>
      <c r="K345" s="215"/>
      <c r="L345" s="220"/>
      <c r="M345" s="221"/>
      <c r="N345" s="222"/>
      <c r="O345" s="222"/>
      <c r="P345" s="222"/>
      <c r="Q345" s="222"/>
      <c r="R345" s="222"/>
      <c r="S345" s="222"/>
      <c r="T345" s="223"/>
      <c r="AT345" s="224" t="s">
        <v>357</v>
      </c>
      <c r="AU345" s="224" t="s">
        <v>85</v>
      </c>
      <c r="AV345" s="14" t="s">
        <v>187</v>
      </c>
      <c r="AW345" s="14" t="s">
        <v>37</v>
      </c>
      <c r="AX345" s="14" t="s">
        <v>83</v>
      </c>
      <c r="AY345" s="224" t="s">
        <v>349</v>
      </c>
    </row>
    <row r="346" spans="1:65" s="2" customFormat="1" ht="24.15" customHeight="1">
      <c r="A346" s="37"/>
      <c r="B346" s="38"/>
      <c r="C346" s="174" t="s">
        <v>720</v>
      </c>
      <c r="D346" s="174" t="s">
        <v>350</v>
      </c>
      <c r="E346" s="175" t="s">
        <v>3888</v>
      </c>
      <c r="F346" s="176" t="s">
        <v>3889</v>
      </c>
      <c r="G346" s="177" t="s">
        <v>353</v>
      </c>
      <c r="H346" s="178">
        <v>108.79</v>
      </c>
      <c r="I346" s="179"/>
      <c r="J346" s="180">
        <f>ROUND(I346*H346,2)</f>
        <v>0</v>
      </c>
      <c r="K346" s="176" t="s">
        <v>933</v>
      </c>
      <c r="L346" s="42"/>
      <c r="M346" s="181" t="s">
        <v>19</v>
      </c>
      <c r="N346" s="182" t="s">
        <v>46</v>
      </c>
      <c r="O346" s="67"/>
      <c r="P346" s="183">
        <f>O346*H346</f>
        <v>0</v>
      </c>
      <c r="Q346" s="183">
        <v>4.0092000000000003E-2</v>
      </c>
      <c r="R346" s="183">
        <f>Q346*H346</f>
        <v>4.3616086800000007</v>
      </c>
      <c r="S346" s="183">
        <v>0</v>
      </c>
      <c r="T346" s="184">
        <f>S346*H346</f>
        <v>0</v>
      </c>
      <c r="U346" s="37"/>
      <c r="V346" s="37"/>
      <c r="W346" s="37"/>
      <c r="X346" s="37"/>
      <c r="Y346" s="37"/>
      <c r="Z346" s="37"/>
      <c r="AA346" s="37"/>
      <c r="AB346" s="37"/>
      <c r="AC346" s="37"/>
      <c r="AD346" s="37"/>
      <c r="AE346" s="37"/>
      <c r="AR346" s="185" t="s">
        <v>396</v>
      </c>
      <c r="AT346" s="185" t="s">
        <v>350</v>
      </c>
      <c r="AU346" s="185" t="s">
        <v>85</v>
      </c>
      <c r="AY346" s="20" t="s">
        <v>349</v>
      </c>
      <c r="BE346" s="186">
        <f>IF(N346="základní",J346,0)</f>
        <v>0</v>
      </c>
      <c r="BF346" s="186">
        <f>IF(N346="snížená",J346,0)</f>
        <v>0</v>
      </c>
      <c r="BG346" s="186">
        <f>IF(N346="zákl. přenesená",J346,0)</f>
        <v>0</v>
      </c>
      <c r="BH346" s="186">
        <f>IF(N346="sníž. přenesená",J346,0)</f>
        <v>0</v>
      </c>
      <c r="BI346" s="186">
        <f>IF(N346="nulová",J346,0)</f>
        <v>0</v>
      </c>
      <c r="BJ346" s="20" t="s">
        <v>83</v>
      </c>
      <c r="BK346" s="186">
        <f>ROUND(I346*H346,2)</f>
        <v>0</v>
      </c>
      <c r="BL346" s="20" t="s">
        <v>396</v>
      </c>
      <c r="BM346" s="185" t="s">
        <v>3890</v>
      </c>
    </row>
    <row r="347" spans="1:65" s="2" customFormat="1" ht="19.2">
      <c r="A347" s="37"/>
      <c r="B347" s="38"/>
      <c r="C347" s="39"/>
      <c r="D347" s="194" t="s">
        <v>952</v>
      </c>
      <c r="E347" s="39"/>
      <c r="F347" s="251" t="s">
        <v>3891</v>
      </c>
      <c r="G347" s="39"/>
      <c r="H347" s="39"/>
      <c r="I347" s="189"/>
      <c r="J347" s="39"/>
      <c r="K347" s="39"/>
      <c r="L347" s="42"/>
      <c r="M347" s="190"/>
      <c r="N347" s="191"/>
      <c r="O347" s="67"/>
      <c r="P347" s="67"/>
      <c r="Q347" s="67"/>
      <c r="R347" s="67"/>
      <c r="S347" s="67"/>
      <c r="T347" s="68"/>
      <c r="U347" s="37"/>
      <c r="V347" s="37"/>
      <c r="W347" s="37"/>
      <c r="X347" s="37"/>
      <c r="Y347" s="37"/>
      <c r="Z347" s="37"/>
      <c r="AA347" s="37"/>
      <c r="AB347" s="37"/>
      <c r="AC347" s="37"/>
      <c r="AD347" s="37"/>
      <c r="AE347" s="37"/>
      <c r="AT347" s="20" t="s">
        <v>952</v>
      </c>
      <c r="AU347" s="20" t="s">
        <v>85</v>
      </c>
    </row>
    <row r="348" spans="1:65" s="12" customFormat="1" ht="10.199999999999999">
      <c r="B348" s="192"/>
      <c r="C348" s="193"/>
      <c r="D348" s="194" t="s">
        <v>357</v>
      </c>
      <c r="E348" s="195" t="s">
        <v>19</v>
      </c>
      <c r="F348" s="196" t="s">
        <v>3892</v>
      </c>
      <c r="G348" s="193"/>
      <c r="H348" s="195" t="s">
        <v>19</v>
      </c>
      <c r="I348" s="197"/>
      <c r="J348" s="193"/>
      <c r="K348" s="193"/>
      <c r="L348" s="198"/>
      <c r="M348" s="199"/>
      <c r="N348" s="200"/>
      <c r="O348" s="200"/>
      <c r="P348" s="200"/>
      <c r="Q348" s="200"/>
      <c r="R348" s="200"/>
      <c r="S348" s="200"/>
      <c r="T348" s="201"/>
      <c r="AT348" s="202" t="s">
        <v>357</v>
      </c>
      <c r="AU348" s="202" t="s">
        <v>85</v>
      </c>
      <c r="AV348" s="12" t="s">
        <v>83</v>
      </c>
      <c r="AW348" s="12" t="s">
        <v>37</v>
      </c>
      <c r="AX348" s="12" t="s">
        <v>75</v>
      </c>
      <c r="AY348" s="202" t="s">
        <v>349</v>
      </c>
    </row>
    <row r="349" spans="1:65" s="12" customFormat="1" ht="10.199999999999999">
      <c r="B349" s="192"/>
      <c r="C349" s="193"/>
      <c r="D349" s="194" t="s">
        <v>357</v>
      </c>
      <c r="E349" s="195" t="s">
        <v>19</v>
      </c>
      <c r="F349" s="196" t="s">
        <v>3887</v>
      </c>
      <c r="G349" s="193"/>
      <c r="H349" s="195" t="s">
        <v>19</v>
      </c>
      <c r="I349" s="197"/>
      <c r="J349" s="193"/>
      <c r="K349" s="193"/>
      <c r="L349" s="198"/>
      <c r="M349" s="199"/>
      <c r="N349" s="200"/>
      <c r="O349" s="200"/>
      <c r="P349" s="200"/>
      <c r="Q349" s="200"/>
      <c r="R349" s="200"/>
      <c r="S349" s="200"/>
      <c r="T349" s="201"/>
      <c r="AT349" s="202" t="s">
        <v>357</v>
      </c>
      <c r="AU349" s="202" t="s">
        <v>85</v>
      </c>
      <c r="AV349" s="12" t="s">
        <v>83</v>
      </c>
      <c r="AW349" s="12" t="s">
        <v>37</v>
      </c>
      <c r="AX349" s="12" t="s">
        <v>75</v>
      </c>
      <c r="AY349" s="202" t="s">
        <v>349</v>
      </c>
    </row>
    <row r="350" spans="1:65" s="12" customFormat="1" ht="10.199999999999999">
      <c r="B350" s="192"/>
      <c r="C350" s="193"/>
      <c r="D350" s="194" t="s">
        <v>357</v>
      </c>
      <c r="E350" s="195" t="s">
        <v>19</v>
      </c>
      <c r="F350" s="196" t="s">
        <v>3893</v>
      </c>
      <c r="G350" s="193"/>
      <c r="H350" s="195" t="s">
        <v>19</v>
      </c>
      <c r="I350" s="197"/>
      <c r="J350" s="193"/>
      <c r="K350" s="193"/>
      <c r="L350" s="198"/>
      <c r="M350" s="199"/>
      <c r="N350" s="200"/>
      <c r="O350" s="200"/>
      <c r="P350" s="200"/>
      <c r="Q350" s="200"/>
      <c r="R350" s="200"/>
      <c r="S350" s="200"/>
      <c r="T350" s="201"/>
      <c r="AT350" s="202" t="s">
        <v>357</v>
      </c>
      <c r="AU350" s="202" t="s">
        <v>85</v>
      </c>
      <c r="AV350" s="12" t="s">
        <v>83</v>
      </c>
      <c r="AW350" s="12" t="s">
        <v>37</v>
      </c>
      <c r="AX350" s="12" t="s">
        <v>75</v>
      </c>
      <c r="AY350" s="202" t="s">
        <v>349</v>
      </c>
    </row>
    <row r="351" spans="1:65" s="13" customFormat="1" ht="10.199999999999999">
      <c r="B351" s="203"/>
      <c r="C351" s="204"/>
      <c r="D351" s="194" t="s">
        <v>357</v>
      </c>
      <c r="E351" s="205" t="s">
        <v>19</v>
      </c>
      <c r="F351" s="206" t="s">
        <v>3894</v>
      </c>
      <c r="G351" s="204"/>
      <c r="H351" s="207">
        <v>108.79</v>
      </c>
      <c r="I351" s="208"/>
      <c r="J351" s="204"/>
      <c r="K351" s="204"/>
      <c r="L351" s="209"/>
      <c r="M351" s="210"/>
      <c r="N351" s="211"/>
      <c r="O351" s="211"/>
      <c r="P351" s="211"/>
      <c r="Q351" s="211"/>
      <c r="R351" s="211"/>
      <c r="S351" s="211"/>
      <c r="T351" s="212"/>
      <c r="AT351" s="213" t="s">
        <v>357</v>
      </c>
      <c r="AU351" s="213" t="s">
        <v>85</v>
      </c>
      <c r="AV351" s="13" t="s">
        <v>85</v>
      </c>
      <c r="AW351" s="13" t="s">
        <v>37</v>
      </c>
      <c r="AX351" s="13" t="s">
        <v>75</v>
      </c>
      <c r="AY351" s="213" t="s">
        <v>349</v>
      </c>
    </row>
    <row r="352" spans="1:65" s="14" customFormat="1" ht="10.199999999999999">
      <c r="B352" s="214"/>
      <c r="C352" s="215"/>
      <c r="D352" s="194" t="s">
        <v>357</v>
      </c>
      <c r="E352" s="216" t="s">
        <v>19</v>
      </c>
      <c r="F352" s="217" t="s">
        <v>360</v>
      </c>
      <c r="G352" s="215"/>
      <c r="H352" s="218">
        <v>108.79</v>
      </c>
      <c r="I352" s="219"/>
      <c r="J352" s="215"/>
      <c r="K352" s="215"/>
      <c r="L352" s="220"/>
      <c r="M352" s="221"/>
      <c r="N352" s="222"/>
      <c r="O352" s="222"/>
      <c r="P352" s="222"/>
      <c r="Q352" s="222"/>
      <c r="R352" s="222"/>
      <c r="S352" s="222"/>
      <c r="T352" s="223"/>
      <c r="AT352" s="224" t="s">
        <v>357</v>
      </c>
      <c r="AU352" s="224" t="s">
        <v>85</v>
      </c>
      <c r="AV352" s="14" t="s">
        <v>187</v>
      </c>
      <c r="AW352" s="14" t="s">
        <v>37</v>
      </c>
      <c r="AX352" s="14" t="s">
        <v>83</v>
      </c>
      <c r="AY352" s="224" t="s">
        <v>349</v>
      </c>
    </row>
    <row r="353" spans="1:65" s="2" customFormat="1" ht="24.15" customHeight="1">
      <c r="A353" s="37"/>
      <c r="B353" s="38"/>
      <c r="C353" s="174" t="s">
        <v>496</v>
      </c>
      <c r="D353" s="174" t="s">
        <v>350</v>
      </c>
      <c r="E353" s="175" t="s">
        <v>3895</v>
      </c>
      <c r="F353" s="176" t="s">
        <v>3896</v>
      </c>
      <c r="G353" s="177" t="s">
        <v>403</v>
      </c>
      <c r="H353" s="178">
        <v>4.6630000000000003</v>
      </c>
      <c r="I353" s="179"/>
      <c r="J353" s="180">
        <f>ROUND(I353*H353,2)</f>
        <v>0</v>
      </c>
      <c r="K353" s="176" t="s">
        <v>354</v>
      </c>
      <c r="L353" s="42"/>
      <c r="M353" s="181" t="s">
        <v>19</v>
      </c>
      <c r="N353" s="182" t="s">
        <v>46</v>
      </c>
      <c r="O353" s="67"/>
      <c r="P353" s="183">
        <f>O353*H353</f>
        <v>0</v>
      </c>
      <c r="Q353" s="183">
        <v>0</v>
      </c>
      <c r="R353" s="183">
        <f>Q353*H353</f>
        <v>0</v>
      </c>
      <c r="S353" s="183">
        <v>0</v>
      </c>
      <c r="T353" s="184">
        <f>S353*H353</f>
        <v>0</v>
      </c>
      <c r="U353" s="37"/>
      <c r="V353" s="37"/>
      <c r="W353" s="37"/>
      <c r="X353" s="37"/>
      <c r="Y353" s="37"/>
      <c r="Z353" s="37"/>
      <c r="AA353" s="37"/>
      <c r="AB353" s="37"/>
      <c r="AC353" s="37"/>
      <c r="AD353" s="37"/>
      <c r="AE353" s="37"/>
      <c r="AR353" s="185" t="s">
        <v>396</v>
      </c>
      <c r="AT353" s="185" t="s">
        <v>350</v>
      </c>
      <c r="AU353" s="185" t="s">
        <v>85</v>
      </c>
      <c r="AY353" s="20" t="s">
        <v>349</v>
      </c>
      <c r="BE353" s="186">
        <f>IF(N353="základní",J353,0)</f>
        <v>0</v>
      </c>
      <c r="BF353" s="186">
        <f>IF(N353="snížená",J353,0)</f>
        <v>0</v>
      </c>
      <c r="BG353" s="186">
        <f>IF(N353="zákl. přenesená",J353,0)</f>
        <v>0</v>
      </c>
      <c r="BH353" s="186">
        <f>IF(N353="sníž. přenesená",J353,0)</f>
        <v>0</v>
      </c>
      <c r="BI353" s="186">
        <f>IF(N353="nulová",J353,0)</f>
        <v>0</v>
      </c>
      <c r="BJ353" s="20" t="s">
        <v>83</v>
      </c>
      <c r="BK353" s="186">
        <f>ROUND(I353*H353,2)</f>
        <v>0</v>
      </c>
      <c r="BL353" s="20" t="s">
        <v>396</v>
      </c>
      <c r="BM353" s="185" t="s">
        <v>3897</v>
      </c>
    </row>
    <row r="354" spans="1:65" s="2" customFormat="1" ht="10.199999999999999">
      <c r="A354" s="37"/>
      <c r="B354" s="38"/>
      <c r="C354" s="39"/>
      <c r="D354" s="187" t="s">
        <v>355</v>
      </c>
      <c r="E354" s="39"/>
      <c r="F354" s="188" t="s">
        <v>3898</v>
      </c>
      <c r="G354" s="39"/>
      <c r="H354" s="39"/>
      <c r="I354" s="189"/>
      <c r="J354" s="39"/>
      <c r="K354" s="39"/>
      <c r="L354" s="42"/>
      <c r="M354" s="190"/>
      <c r="N354" s="191"/>
      <c r="O354" s="67"/>
      <c r="P354" s="67"/>
      <c r="Q354" s="67"/>
      <c r="R354" s="67"/>
      <c r="S354" s="67"/>
      <c r="T354" s="68"/>
      <c r="U354" s="37"/>
      <c r="V354" s="37"/>
      <c r="W354" s="37"/>
      <c r="X354" s="37"/>
      <c r="Y354" s="37"/>
      <c r="Z354" s="37"/>
      <c r="AA354" s="37"/>
      <c r="AB354" s="37"/>
      <c r="AC354" s="37"/>
      <c r="AD354" s="37"/>
      <c r="AE354" s="37"/>
      <c r="AT354" s="20" t="s">
        <v>355</v>
      </c>
      <c r="AU354" s="20" t="s">
        <v>85</v>
      </c>
    </row>
    <row r="355" spans="1:65" s="11" customFormat="1" ht="22.8" customHeight="1">
      <c r="B355" s="160"/>
      <c r="C355" s="161"/>
      <c r="D355" s="162" t="s">
        <v>74</v>
      </c>
      <c r="E355" s="249" t="s">
        <v>3590</v>
      </c>
      <c r="F355" s="249" t="s">
        <v>3591</v>
      </c>
      <c r="G355" s="161"/>
      <c r="H355" s="161"/>
      <c r="I355" s="164"/>
      <c r="J355" s="250">
        <f>BK355</f>
        <v>0</v>
      </c>
      <c r="K355" s="161"/>
      <c r="L355" s="166"/>
      <c r="M355" s="167"/>
      <c r="N355" s="168"/>
      <c r="O355" s="168"/>
      <c r="P355" s="169">
        <f>P356</f>
        <v>0</v>
      </c>
      <c r="Q355" s="168"/>
      <c r="R355" s="169">
        <f>R356</f>
        <v>0</v>
      </c>
      <c r="S355" s="168"/>
      <c r="T355" s="170">
        <f>T356</f>
        <v>0</v>
      </c>
      <c r="AR355" s="171" t="s">
        <v>85</v>
      </c>
      <c r="AT355" s="172" t="s">
        <v>74</v>
      </c>
      <c r="AU355" s="172" t="s">
        <v>83</v>
      </c>
      <c r="AY355" s="171" t="s">
        <v>349</v>
      </c>
      <c r="BK355" s="173">
        <f>BK356</f>
        <v>0</v>
      </c>
    </row>
    <row r="356" spans="1:65" s="2" customFormat="1" ht="16.5" customHeight="1">
      <c r="A356" s="37"/>
      <c r="B356" s="38"/>
      <c r="C356" s="174" t="s">
        <v>787</v>
      </c>
      <c r="D356" s="174" t="s">
        <v>350</v>
      </c>
      <c r="E356" s="175" t="s">
        <v>3899</v>
      </c>
      <c r="F356" s="176" t="s">
        <v>3900</v>
      </c>
      <c r="G356" s="177" t="s">
        <v>1037</v>
      </c>
      <c r="H356" s="178">
        <v>2</v>
      </c>
      <c r="I356" s="179"/>
      <c r="J356" s="180">
        <f>ROUND(I356*H356,2)</f>
        <v>0</v>
      </c>
      <c r="K356" s="176" t="s">
        <v>933</v>
      </c>
      <c r="L356" s="42"/>
      <c r="M356" s="181" t="s">
        <v>19</v>
      </c>
      <c r="N356" s="182" t="s">
        <v>46</v>
      </c>
      <c r="O356" s="67"/>
      <c r="P356" s="183">
        <f>O356*H356</f>
        <v>0</v>
      </c>
      <c r="Q356" s="183">
        <v>0</v>
      </c>
      <c r="R356" s="183">
        <f>Q356*H356</f>
        <v>0</v>
      </c>
      <c r="S356" s="183">
        <v>0</v>
      </c>
      <c r="T356" s="184">
        <f>S356*H356</f>
        <v>0</v>
      </c>
      <c r="U356" s="37"/>
      <c r="V356" s="37"/>
      <c r="W356" s="37"/>
      <c r="X356" s="37"/>
      <c r="Y356" s="37"/>
      <c r="Z356" s="37"/>
      <c r="AA356" s="37"/>
      <c r="AB356" s="37"/>
      <c r="AC356" s="37"/>
      <c r="AD356" s="37"/>
      <c r="AE356" s="37"/>
      <c r="AR356" s="185" t="s">
        <v>396</v>
      </c>
      <c r="AT356" s="185" t="s">
        <v>350</v>
      </c>
      <c r="AU356" s="185" t="s">
        <v>85</v>
      </c>
      <c r="AY356" s="20" t="s">
        <v>349</v>
      </c>
      <c r="BE356" s="186">
        <f>IF(N356="základní",J356,0)</f>
        <v>0</v>
      </c>
      <c r="BF356" s="186">
        <f>IF(N356="snížená",J356,0)</f>
        <v>0</v>
      </c>
      <c r="BG356" s="186">
        <f>IF(N356="zákl. přenesená",J356,0)</f>
        <v>0</v>
      </c>
      <c r="BH356" s="186">
        <f>IF(N356="sníž. přenesená",J356,0)</f>
        <v>0</v>
      </c>
      <c r="BI356" s="186">
        <f>IF(N356="nulová",J356,0)</f>
        <v>0</v>
      </c>
      <c r="BJ356" s="20" t="s">
        <v>83</v>
      </c>
      <c r="BK356" s="186">
        <f>ROUND(I356*H356,2)</f>
        <v>0</v>
      </c>
      <c r="BL356" s="20" t="s">
        <v>396</v>
      </c>
      <c r="BM356" s="185" t="s">
        <v>3901</v>
      </c>
    </row>
    <row r="357" spans="1:65" s="11" customFormat="1" ht="25.95" customHeight="1">
      <c r="B357" s="160"/>
      <c r="C357" s="161"/>
      <c r="D357" s="162" t="s">
        <v>74</v>
      </c>
      <c r="E357" s="163" t="s">
        <v>357</v>
      </c>
      <c r="F357" s="163" t="s">
        <v>3619</v>
      </c>
      <c r="G357" s="161"/>
      <c r="H357" s="161"/>
      <c r="I357" s="164"/>
      <c r="J357" s="165">
        <f>BK357</f>
        <v>0</v>
      </c>
      <c r="K357" s="161"/>
      <c r="L357" s="166"/>
      <c r="M357" s="167"/>
      <c r="N357" s="168"/>
      <c r="O357" s="168"/>
      <c r="P357" s="169">
        <f>SUM(P358:P390)</f>
        <v>0</v>
      </c>
      <c r="Q357" s="168"/>
      <c r="R357" s="169">
        <f>SUM(R358:R390)</f>
        <v>0</v>
      </c>
      <c r="S357" s="168"/>
      <c r="T357" s="170">
        <f>SUM(T358:T390)</f>
        <v>0</v>
      </c>
      <c r="AR357" s="171" t="s">
        <v>187</v>
      </c>
      <c r="AT357" s="172" t="s">
        <v>74</v>
      </c>
      <c r="AU357" s="172" t="s">
        <v>75</v>
      </c>
      <c r="AY357" s="171" t="s">
        <v>349</v>
      </c>
      <c r="BK357" s="173">
        <f>SUM(BK358:BK390)</f>
        <v>0</v>
      </c>
    </row>
    <row r="358" spans="1:65" s="2" customFormat="1" ht="16.5" customHeight="1">
      <c r="A358" s="37"/>
      <c r="B358" s="38"/>
      <c r="C358" s="174" t="s">
        <v>505</v>
      </c>
      <c r="D358" s="174" t="s">
        <v>350</v>
      </c>
      <c r="E358" s="175" t="s">
        <v>3902</v>
      </c>
      <c r="F358" s="176" t="s">
        <v>3903</v>
      </c>
      <c r="G358" s="177" t="s">
        <v>353</v>
      </c>
      <c r="H358" s="178">
        <v>2975.27</v>
      </c>
      <c r="I358" s="179"/>
      <c r="J358" s="180">
        <f>ROUND(I358*H358,2)</f>
        <v>0</v>
      </c>
      <c r="K358" s="176" t="s">
        <v>933</v>
      </c>
      <c r="L358" s="42"/>
      <c r="M358" s="181" t="s">
        <v>19</v>
      </c>
      <c r="N358" s="182" t="s">
        <v>46</v>
      </c>
      <c r="O358" s="67"/>
      <c r="P358" s="183">
        <f>O358*H358</f>
        <v>0</v>
      </c>
      <c r="Q358" s="183">
        <v>0</v>
      </c>
      <c r="R358" s="183">
        <f>Q358*H358</f>
        <v>0</v>
      </c>
      <c r="S358" s="183">
        <v>0</v>
      </c>
      <c r="T358" s="184">
        <f>S358*H358</f>
        <v>0</v>
      </c>
      <c r="U358" s="37"/>
      <c r="V358" s="37"/>
      <c r="W358" s="37"/>
      <c r="X358" s="37"/>
      <c r="Y358" s="37"/>
      <c r="Z358" s="37"/>
      <c r="AA358" s="37"/>
      <c r="AB358" s="37"/>
      <c r="AC358" s="37"/>
      <c r="AD358" s="37"/>
      <c r="AE358" s="37"/>
      <c r="AR358" s="185" t="s">
        <v>934</v>
      </c>
      <c r="AT358" s="185" t="s">
        <v>350</v>
      </c>
      <c r="AU358" s="185" t="s">
        <v>83</v>
      </c>
      <c r="AY358" s="20" t="s">
        <v>349</v>
      </c>
      <c r="BE358" s="186">
        <f>IF(N358="základní",J358,0)</f>
        <v>0</v>
      </c>
      <c r="BF358" s="186">
        <f>IF(N358="snížená",J358,0)</f>
        <v>0</v>
      </c>
      <c r="BG358" s="186">
        <f>IF(N358="zákl. přenesená",J358,0)</f>
        <v>0</v>
      </c>
      <c r="BH358" s="186">
        <f>IF(N358="sníž. přenesená",J358,0)</f>
        <v>0</v>
      </c>
      <c r="BI358" s="186">
        <f>IF(N358="nulová",J358,0)</f>
        <v>0</v>
      </c>
      <c r="BJ358" s="20" t="s">
        <v>83</v>
      </c>
      <c r="BK358" s="186">
        <f>ROUND(I358*H358,2)</f>
        <v>0</v>
      </c>
      <c r="BL358" s="20" t="s">
        <v>934</v>
      </c>
      <c r="BM358" s="185" t="s">
        <v>3904</v>
      </c>
    </row>
    <row r="359" spans="1:65" s="12" customFormat="1" ht="10.199999999999999">
      <c r="B359" s="192"/>
      <c r="C359" s="193"/>
      <c r="D359" s="194" t="s">
        <v>357</v>
      </c>
      <c r="E359" s="195" t="s">
        <v>19</v>
      </c>
      <c r="F359" s="196" t="s">
        <v>3905</v>
      </c>
      <c r="G359" s="193"/>
      <c r="H359" s="195" t="s">
        <v>19</v>
      </c>
      <c r="I359" s="197"/>
      <c r="J359" s="193"/>
      <c r="K359" s="193"/>
      <c r="L359" s="198"/>
      <c r="M359" s="199"/>
      <c r="N359" s="200"/>
      <c r="O359" s="200"/>
      <c r="P359" s="200"/>
      <c r="Q359" s="200"/>
      <c r="R359" s="200"/>
      <c r="S359" s="200"/>
      <c r="T359" s="201"/>
      <c r="AT359" s="202" t="s">
        <v>357</v>
      </c>
      <c r="AU359" s="202" t="s">
        <v>83</v>
      </c>
      <c r="AV359" s="12" t="s">
        <v>83</v>
      </c>
      <c r="AW359" s="12" t="s">
        <v>37</v>
      </c>
      <c r="AX359" s="12" t="s">
        <v>75</v>
      </c>
      <c r="AY359" s="202" t="s">
        <v>349</v>
      </c>
    </row>
    <row r="360" spans="1:65" s="12" customFormat="1" ht="10.199999999999999">
      <c r="B360" s="192"/>
      <c r="C360" s="193"/>
      <c r="D360" s="194" t="s">
        <v>357</v>
      </c>
      <c r="E360" s="195" t="s">
        <v>19</v>
      </c>
      <c r="F360" s="196" t="s">
        <v>3906</v>
      </c>
      <c r="G360" s="193"/>
      <c r="H360" s="195" t="s">
        <v>19</v>
      </c>
      <c r="I360" s="197"/>
      <c r="J360" s="193"/>
      <c r="K360" s="193"/>
      <c r="L360" s="198"/>
      <c r="M360" s="199"/>
      <c r="N360" s="200"/>
      <c r="O360" s="200"/>
      <c r="P360" s="200"/>
      <c r="Q360" s="200"/>
      <c r="R360" s="200"/>
      <c r="S360" s="200"/>
      <c r="T360" s="201"/>
      <c r="AT360" s="202" t="s">
        <v>357</v>
      </c>
      <c r="AU360" s="202" t="s">
        <v>83</v>
      </c>
      <c r="AV360" s="12" t="s">
        <v>83</v>
      </c>
      <c r="AW360" s="12" t="s">
        <v>37</v>
      </c>
      <c r="AX360" s="12" t="s">
        <v>75</v>
      </c>
      <c r="AY360" s="202" t="s">
        <v>349</v>
      </c>
    </row>
    <row r="361" spans="1:65" s="13" customFormat="1" ht="10.199999999999999">
      <c r="B361" s="203"/>
      <c r="C361" s="204"/>
      <c r="D361" s="194" t="s">
        <v>357</v>
      </c>
      <c r="E361" s="205" t="s">
        <v>19</v>
      </c>
      <c r="F361" s="206" t="s">
        <v>3658</v>
      </c>
      <c r="G361" s="204"/>
      <c r="H361" s="207">
        <v>1784.97</v>
      </c>
      <c r="I361" s="208"/>
      <c r="J361" s="204"/>
      <c r="K361" s="204"/>
      <c r="L361" s="209"/>
      <c r="M361" s="210"/>
      <c r="N361" s="211"/>
      <c r="O361" s="211"/>
      <c r="P361" s="211"/>
      <c r="Q361" s="211"/>
      <c r="R361" s="211"/>
      <c r="S361" s="211"/>
      <c r="T361" s="212"/>
      <c r="AT361" s="213" t="s">
        <v>357</v>
      </c>
      <c r="AU361" s="213" t="s">
        <v>83</v>
      </c>
      <c r="AV361" s="13" t="s">
        <v>85</v>
      </c>
      <c r="AW361" s="13" t="s">
        <v>37</v>
      </c>
      <c r="AX361" s="13" t="s">
        <v>75</v>
      </c>
      <c r="AY361" s="213" t="s">
        <v>349</v>
      </c>
    </row>
    <row r="362" spans="1:65" s="16" customFormat="1" ht="10.199999999999999">
      <c r="B362" s="253"/>
      <c r="C362" s="254"/>
      <c r="D362" s="194" t="s">
        <v>357</v>
      </c>
      <c r="E362" s="255" t="s">
        <v>3657</v>
      </c>
      <c r="F362" s="256" t="s">
        <v>3627</v>
      </c>
      <c r="G362" s="254"/>
      <c r="H362" s="257">
        <v>1784.97</v>
      </c>
      <c r="I362" s="258"/>
      <c r="J362" s="254"/>
      <c r="K362" s="254"/>
      <c r="L362" s="259"/>
      <c r="M362" s="260"/>
      <c r="N362" s="261"/>
      <c r="O362" s="261"/>
      <c r="P362" s="261"/>
      <c r="Q362" s="261"/>
      <c r="R362" s="261"/>
      <c r="S362" s="261"/>
      <c r="T362" s="262"/>
      <c r="AT362" s="263" t="s">
        <v>357</v>
      </c>
      <c r="AU362" s="263" t="s">
        <v>83</v>
      </c>
      <c r="AV362" s="16" t="s">
        <v>129</v>
      </c>
      <c r="AW362" s="16" t="s">
        <v>37</v>
      </c>
      <c r="AX362" s="16" t="s">
        <v>75</v>
      </c>
      <c r="AY362" s="263" t="s">
        <v>349</v>
      </c>
    </row>
    <row r="363" spans="1:65" s="12" customFormat="1" ht="10.199999999999999">
      <c r="B363" s="192"/>
      <c r="C363" s="193"/>
      <c r="D363" s="194" t="s">
        <v>357</v>
      </c>
      <c r="E363" s="195" t="s">
        <v>19</v>
      </c>
      <c r="F363" s="196" t="s">
        <v>3907</v>
      </c>
      <c r="G363" s="193"/>
      <c r="H363" s="195" t="s">
        <v>19</v>
      </c>
      <c r="I363" s="197"/>
      <c r="J363" s="193"/>
      <c r="K363" s="193"/>
      <c r="L363" s="198"/>
      <c r="M363" s="199"/>
      <c r="N363" s="200"/>
      <c r="O363" s="200"/>
      <c r="P363" s="200"/>
      <c r="Q363" s="200"/>
      <c r="R363" s="200"/>
      <c r="S363" s="200"/>
      <c r="T363" s="201"/>
      <c r="AT363" s="202" t="s">
        <v>357</v>
      </c>
      <c r="AU363" s="202" t="s">
        <v>83</v>
      </c>
      <c r="AV363" s="12" t="s">
        <v>83</v>
      </c>
      <c r="AW363" s="12" t="s">
        <v>37</v>
      </c>
      <c r="AX363" s="12" t="s">
        <v>75</v>
      </c>
      <c r="AY363" s="202" t="s">
        <v>349</v>
      </c>
    </row>
    <row r="364" spans="1:65" s="13" customFormat="1" ht="10.199999999999999">
      <c r="B364" s="203"/>
      <c r="C364" s="204"/>
      <c r="D364" s="194" t="s">
        <v>357</v>
      </c>
      <c r="E364" s="205" t="s">
        <v>19</v>
      </c>
      <c r="F364" s="206" t="s">
        <v>3660</v>
      </c>
      <c r="G364" s="204"/>
      <c r="H364" s="207">
        <v>409.13</v>
      </c>
      <c r="I364" s="208"/>
      <c r="J364" s="204"/>
      <c r="K364" s="204"/>
      <c r="L364" s="209"/>
      <c r="M364" s="210"/>
      <c r="N364" s="211"/>
      <c r="O364" s="211"/>
      <c r="P364" s="211"/>
      <c r="Q364" s="211"/>
      <c r="R364" s="211"/>
      <c r="S364" s="211"/>
      <c r="T364" s="212"/>
      <c r="AT364" s="213" t="s">
        <v>357</v>
      </c>
      <c r="AU364" s="213" t="s">
        <v>83</v>
      </c>
      <c r="AV364" s="13" t="s">
        <v>85</v>
      </c>
      <c r="AW364" s="13" t="s">
        <v>37</v>
      </c>
      <c r="AX364" s="13" t="s">
        <v>75</v>
      </c>
      <c r="AY364" s="213" t="s">
        <v>349</v>
      </c>
    </row>
    <row r="365" spans="1:65" s="16" customFormat="1" ht="10.199999999999999">
      <c r="B365" s="253"/>
      <c r="C365" s="254"/>
      <c r="D365" s="194" t="s">
        <v>357</v>
      </c>
      <c r="E365" s="255" t="s">
        <v>3659</v>
      </c>
      <c r="F365" s="256" t="s">
        <v>3627</v>
      </c>
      <c r="G365" s="254"/>
      <c r="H365" s="257">
        <v>409.13</v>
      </c>
      <c r="I365" s="258"/>
      <c r="J365" s="254"/>
      <c r="K365" s="254"/>
      <c r="L365" s="259"/>
      <c r="M365" s="260"/>
      <c r="N365" s="261"/>
      <c r="O365" s="261"/>
      <c r="P365" s="261"/>
      <c r="Q365" s="261"/>
      <c r="R365" s="261"/>
      <c r="S365" s="261"/>
      <c r="T365" s="262"/>
      <c r="AT365" s="263" t="s">
        <v>357</v>
      </c>
      <c r="AU365" s="263" t="s">
        <v>83</v>
      </c>
      <c r="AV365" s="16" t="s">
        <v>129</v>
      </c>
      <c r="AW365" s="16" t="s">
        <v>37</v>
      </c>
      <c r="AX365" s="16" t="s">
        <v>75</v>
      </c>
      <c r="AY365" s="263" t="s">
        <v>349</v>
      </c>
    </row>
    <row r="366" spans="1:65" s="12" customFormat="1" ht="10.199999999999999">
      <c r="B366" s="192"/>
      <c r="C366" s="193"/>
      <c r="D366" s="194" t="s">
        <v>357</v>
      </c>
      <c r="E366" s="195" t="s">
        <v>19</v>
      </c>
      <c r="F366" s="196" t="s">
        <v>3908</v>
      </c>
      <c r="G366" s="193"/>
      <c r="H366" s="195" t="s">
        <v>19</v>
      </c>
      <c r="I366" s="197"/>
      <c r="J366" s="193"/>
      <c r="K366" s="193"/>
      <c r="L366" s="198"/>
      <c r="M366" s="199"/>
      <c r="N366" s="200"/>
      <c r="O366" s="200"/>
      <c r="P366" s="200"/>
      <c r="Q366" s="200"/>
      <c r="R366" s="200"/>
      <c r="S366" s="200"/>
      <c r="T366" s="201"/>
      <c r="AT366" s="202" t="s">
        <v>357</v>
      </c>
      <c r="AU366" s="202" t="s">
        <v>83</v>
      </c>
      <c r="AV366" s="12" t="s">
        <v>83</v>
      </c>
      <c r="AW366" s="12" t="s">
        <v>37</v>
      </c>
      <c r="AX366" s="12" t="s">
        <v>75</v>
      </c>
      <c r="AY366" s="202" t="s">
        <v>349</v>
      </c>
    </row>
    <row r="367" spans="1:65" s="13" customFormat="1" ht="10.199999999999999">
      <c r="B367" s="203"/>
      <c r="C367" s="204"/>
      <c r="D367" s="194" t="s">
        <v>357</v>
      </c>
      <c r="E367" s="205" t="s">
        <v>19</v>
      </c>
      <c r="F367" s="206" t="s">
        <v>3662</v>
      </c>
      <c r="G367" s="204"/>
      <c r="H367" s="207">
        <v>349.19</v>
      </c>
      <c r="I367" s="208"/>
      <c r="J367" s="204"/>
      <c r="K367" s="204"/>
      <c r="L367" s="209"/>
      <c r="M367" s="210"/>
      <c r="N367" s="211"/>
      <c r="O367" s="211"/>
      <c r="P367" s="211"/>
      <c r="Q367" s="211"/>
      <c r="R367" s="211"/>
      <c r="S367" s="211"/>
      <c r="T367" s="212"/>
      <c r="AT367" s="213" t="s">
        <v>357</v>
      </c>
      <c r="AU367" s="213" t="s">
        <v>83</v>
      </c>
      <c r="AV367" s="13" t="s">
        <v>85</v>
      </c>
      <c r="AW367" s="13" t="s">
        <v>37</v>
      </c>
      <c r="AX367" s="13" t="s">
        <v>75</v>
      </c>
      <c r="AY367" s="213" t="s">
        <v>349</v>
      </c>
    </row>
    <row r="368" spans="1:65" s="16" customFormat="1" ht="10.199999999999999">
      <c r="B368" s="253"/>
      <c r="C368" s="254"/>
      <c r="D368" s="194" t="s">
        <v>357</v>
      </c>
      <c r="E368" s="255" t="s">
        <v>3661</v>
      </c>
      <c r="F368" s="256" t="s">
        <v>3627</v>
      </c>
      <c r="G368" s="254"/>
      <c r="H368" s="257">
        <v>349.19</v>
      </c>
      <c r="I368" s="258"/>
      <c r="J368" s="254"/>
      <c r="K368" s="254"/>
      <c r="L368" s="259"/>
      <c r="M368" s="260"/>
      <c r="N368" s="261"/>
      <c r="O368" s="261"/>
      <c r="P368" s="261"/>
      <c r="Q368" s="261"/>
      <c r="R368" s="261"/>
      <c r="S368" s="261"/>
      <c r="T368" s="262"/>
      <c r="AT368" s="263" t="s">
        <v>357</v>
      </c>
      <c r="AU368" s="263" t="s">
        <v>83</v>
      </c>
      <c r="AV368" s="16" t="s">
        <v>129</v>
      </c>
      <c r="AW368" s="16" t="s">
        <v>37</v>
      </c>
      <c r="AX368" s="16" t="s">
        <v>75</v>
      </c>
      <c r="AY368" s="263" t="s">
        <v>349</v>
      </c>
    </row>
    <row r="369" spans="2:51" s="12" customFormat="1" ht="10.199999999999999">
      <c r="B369" s="192"/>
      <c r="C369" s="193"/>
      <c r="D369" s="194" t="s">
        <v>357</v>
      </c>
      <c r="E369" s="195" t="s">
        <v>19</v>
      </c>
      <c r="F369" s="196" t="s">
        <v>3909</v>
      </c>
      <c r="G369" s="193"/>
      <c r="H369" s="195" t="s">
        <v>19</v>
      </c>
      <c r="I369" s="197"/>
      <c r="J369" s="193"/>
      <c r="K369" s="193"/>
      <c r="L369" s="198"/>
      <c r="M369" s="199"/>
      <c r="N369" s="200"/>
      <c r="O369" s="200"/>
      <c r="P369" s="200"/>
      <c r="Q369" s="200"/>
      <c r="R369" s="200"/>
      <c r="S369" s="200"/>
      <c r="T369" s="201"/>
      <c r="AT369" s="202" t="s">
        <v>357</v>
      </c>
      <c r="AU369" s="202" t="s">
        <v>83</v>
      </c>
      <c r="AV369" s="12" t="s">
        <v>83</v>
      </c>
      <c r="AW369" s="12" t="s">
        <v>37</v>
      </c>
      <c r="AX369" s="12" t="s">
        <v>75</v>
      </c>
      <c r="AY369" s="202" t="s">
        <v>349</v>
      </c>
    </row>
    <row r="370" spans="2:51" s="13" customFormat="1" ht="10.199999999999999">
      <c r="B370" s="203"/>
      <c r="C370" s="204"/>
      <c r="D370" s="194" t="s">
        <v>357</v>
      </c>
      <c r="E370" s="205" t="s">
        <v>19</v>
      </c>
      <c r="F370" s="206" t="s">
        <v>3664</v>
      </c>
      <c r="G370" s="204"/>
      <c r="H370" s="207">
        <v>17.05</v>
      </c>
      <c r="I370" s="208"/>
      <c r="J370" s="204"/>
      <c r="K370" s="204"/>
      <c r="L370" s="209"/>
      <c r="M370" s="210"/>
      <c r="N370" s="211"/>
      <c r="O370" s="211"/>
      <c r="P370" s="211"/>
      <c r="Q370" s="211"/>
      <c r="R370" s="211"/>
      <c r="S370" s="211"/>
      <c r="T370" s="212"/>
      <c r="AT370" s="213" t="s">
        <v>357</v>
      </c>
      <c r="AU370" s="213" t="s">
        <v>83</v>
      </c>
      <c r="AV370" s="13" t="s">
        <v>85</v>
      </c>
      <c r="AW370" s="13" t="s">
        <v>37</v>
      </c>
      <c r="AX370" s="13" t="s">
        <v>75</v>
      </c>
      <c r="AY370" s="213" t="s">
        <v>349</v>
      </c>
    </row>
    <row r="371" spans="2:51" s="16" customFormat="1" ht="10.199999999999999">
      <c r="B371" s="253"/>
      <c r="C371" s="254"/>
      <c r="D371" s="194" t="s">
        <v>357</v>
      </c>
      <c r="E371" s="255" t="s">
        <v>3663</v>
      </c>
      <c r="F371" s="256" t="s">
        <v>3627</v>
      </c>
      <c r="G371" s="254"/>
      <c r="H371" s="257">
        <v>17.05</v>
      </c>
      <c r="I371" s="258"/>
      <c r="J371" s="254"/>
      <c r="K371" s="254"/>
      <c r="L371" s="259"/>
      <c r="M371" s="260"/>
      <c r="N371" s="261"/>
      <c r="O371" s="261"/>
      <c r="P371" s="261"/>
      <c r="Q371" s="261"/>
      <c r="R371" s="261"/>
      <c r="S371" s="261"/>
      <c r="T371" s="262"/>
      <c r="AT371" s="263" t="s">
        <v>357</v>
      </c>
      <c r="AU371" s="263" t="s">
        <v>83</v>
      </c>
      <c r="AV371" s="16" t="s">
        <v>129</v>
      </c>
      <c r="AW371" s="16" t="s">
        <v>37</v>
      </c>
      <c r="AX371" s="16" t="s">
        <v>75</v>
      </c>
      <c r="AY371" s="263" t="s">
        <v>349</v>
      </c>
    </row>
    <row r="372" spans="2:51" s="12" customFormat="1" ht="10.199999999999999">
      <c r="B372" s="192"/>
      <c r="C372" s="193"/>
      <c r="D372" s="194" t="s">
        <v>357</v>
      </c>
      <c r="E372" s="195" t="s">
        <v>19</v>
      </c>
      <c r="F372" s="196" t="s">
        <v>3910</v>
      </c>
      <c r="G372" s="193"/>
      <c r="H372" s="195" t="s">
        <v>19</v>
      </c>
      <c r="I372" s="197"/>
      <c r="J372" s="193"/>
      <c r="K372" s="193"/>
      <c r="L372" s="198"/>
      <c r="M372" s="199"/>
      <c r="N372" s="200"/>
      <c r="O372" s="200"/>
      <c r="P372" s="200"/>
      <c r="Q372" s="200"/>
      <c r="R372" s="200"/>
      <c r="S372" s="200"/>
      <c r="T372" s="201"/>
      <c r="AT372" s="202" t="s">
        <v>357</v>
      </c>
      <c r="AU372" s="202" t="s">
        <v>83</v>
      </c>
      <c r="AV372" s="12" t="s">
        <v>83</v>
      </c>
      <c r="AW372" s="12" t="s">
        <v>37</v>
      </c>
      <c r="AX372" s="12" t="s">
        <v>75</v>
      </c>
      <c r="AY372" s="202" t="s">
        <v>349</v>
      </c>
    </row>
    <row r="373" spans="2:51" s="13" customFormat="1" ht="10.199999999999999">
      <c r="B373" s="203"/>
      <c r="C373" s="204"/>
      <c r="D373" s="194" t="s">
        <v>357</v>
      </c>
      <c r="E373" s="205" t="s">
        <v>19</v>
      </c>
      <c r="F373" s="206" t="s">
        <v>3911</v>
      </c>
      <c r="G373" s="204"/>
      <c r="H373" s="207">
        <v>19.260000000000002</v>
      </c>
      <c r="I373" s="208"/>
      <c r="J373" s="204"/>
      <c r="K373" s="204"/>
      <c r="L373" s="209"/>
      <c r="M373" s="210"/>
      <c r="N373" s="211"/>
      <c r="O373" s="211"/>
      <c r="P373" s="211"/>
      <c r="Q373" s="211"/>
      <c r="R373" s="211"/>
      <c r="S373" s="211"/>
      <c r="T373" s="212"/>
      <c r="AT373" s="213" t="s">
        <v>357</v>
      </c>
      <c r="AU373" s="213" t="s">
        <v>83</v>
      </c>
      <c r="AV373" s="13" t="s">
        <v>85</v>
      </c>
      <c r="AW373" s="13" t="s">
        <v>37</v>
      </c>
      <c r="AX373" s="13" t="s">
        <v>75</v>
      </c>
      <c r="AY373" s="213" t="s">
        <v>349</v>
      </c>
    </row>
    <row r="374" spans="2:51" s="16" customFormat="1" ht="10.199999999999999">
      <c r="B374" s="253"/>
      <c r="C374" s="254"/>
      <c r="D374" s="194" t="s">
        <v>357</v>
      </c>
      <c r="E374" s="255" t="s">
        <v>3665</v>
      </c>
      <c r="F374" s="256" t="s">
        <v>3627</v>
      </c>
      <c r="G374" s="254"/>
      <c r="H374" s="257">
        <v>19.260000000000002</v>
      </c>
      <c r="I374" s="258"/>
      <c r="J374" s="254"/>
      <c r="K374" s="254"/>
      <c r="L374" s="259"/>
      <c r="M374" s="260"/>
      <c r="N374" s="261"/>
      <c r="O374" s="261"/>
      <c r="P374" s="261"/>
      <c r="Q374" s="261"/>
      <c r="R374" s="261"/>
      <c r="S374" s="261"/>
      <c r="T374" s="262"/>
      <c r="AT374" s="263" t="s">
        <v>357</v>
      </c>
      <c r="AU374" s="263" t="s">
        <v>83</v>
      </c>
      <c r="AV374" s="16" t="s">
        <v>129</v>
      </c>
      <c r="AW374" s="16" t="s">
        <v>37</v>
      </c>
      <c r="AX374" s="16" t="s">
        <v>75</v>
      </c>
      <c r="AY374" s="263" t="s">
        <v>349</v>
      </c>
    </row>
    <row r="375" spans="2:51" s="12" customFormat="1" ht="10.199999999999999">
      <c r="B375" s="192"/>
      <c r="C375" s="193"/>
      <c r="D375" s="194" t="s">
        <v>357</v>
      </c>
      <c r="E375" s="195" t="s">
        <v>19</v>
      </c>
      <c r="F375" s="196" t="s">
        <v>3380</v>
      </c>
      <c r="G375" s="193"/>
      <c r="H375" s="195" t="s">
        <v>19</v>
      </c>
      <c r="I375" s="197"/>
      <c r="J375" s="193"/>
      <c r="K375" s="193"/>
      <c r="L375" s="198"/>
      <c r="M375" s="199"/>
      <c r="N375" s="200"/>
      <c r="O375" s="200"/>
      <c r="P375" s="200"/>
      <c r="Q375" s="200"/>
      <c r="R375" s="200"/>
      <c r="S375" s="200"/>
      <c r="T375" s="201"/>
      <c r="AT375" s="202" t="s">
        <v>357</v>
      </c>
      <c r="AU375" s="202" t="s">
        <v>83</v>
      </c>
      <c r="AV375" s="12" t="s">
        <v>83</v>
      </c>
      <c r="AW375" s="12" t="s">
        <v>37</v>
      </c>
      <c r="AX375" s="12" t="s">
        <v>75</v>
      </c>
      <c r="AY375" s="202" t="s">
        <v>349</v>
      </c>
    </row>
    <row r="376" spans="2:51" s="13" customFormat="1" ht="10.199999999999999">
      <c r="B376" s="203"/>
      <c r="C376" s="204"/>
      <c r="D376" s="194" t="s">
        <v>357</v>
      </c>
      <c r="E376" s="205" t="s">
        <v>19</v>
      </c>
      <c r="F376" s="206" t="s">
        <v>3668</v>
      </c>
      <c r="G376" s="204"/>
      <c r="H376" s="207">
        <v>8.75</v>
      </c>
      <c r="I376" s="208"/>
      <c r="J376" s="204"/>
      <c r="K376" s="204"/>
      <c r="L376" s="209"/>
      <c r="M376" s="210"/>
      <c r="N376" s="211"/>
      <c r="O376" s="211"/>
      <c r="P376" s="211"/>
      <c r="Q376" s="211"/>
      <c r="R376" s="211"/>
      <c r="S376" s="211"/>
      <c r="T376" s="212"/>
      <c r="AT376" s="213" t="s">
        <v>357</v>
      </c>
      <c r="AU376" s="213" t="s">
        <v>83</v>
      </c>
      <c r="AV376" s="13" t="s">
        <v>85</v>
      </c>
      <c r="AW376" s="13" t="s">
        <v>37</v>
      </c>
      <c r="AX376" s="13" t="s">
        <v>75</v>
      </c>
      <c r="AY376" s="213" t="s">
        <v>349</v>
      </c>
    </row>
    <row r="377" spans="2:51" s="16" customFormat="1" ht="10.199999999999999">
      <c r="B377" s="253"/>
      <c r="C377" s="254"/>
      <c r="D377" s="194" t="s">
        <v>357</v>
      </c>
      <c r="E377" s="255" t="s">
        <v>3667</v>
      </c>
      <c r="F377" s="256" t="s">
        <v>3627</v>
      </c>
      <c r="G377" s="254"/>
      <c r="H377" s="257">
        <v>8.75</v>
      </c>
      <c r="I377" s="258"/>
      <c r="J377" s="254"/>
      <c r="K377" s="254"/>
      <c r="L377" s="259"/>
      <c r="M377" s="260"/>
      <c r="N377" s="261"/>
      <c r="O377" s="261"/>
      <c r="P377" s="261"/>
      <c r="Q377" s="261"/>
      <c r="R377" s="261"/>
      <c r="S377" s="261"/>
      <c r="T377" s="262"/>
      <c r="AT377" s="263" t="s">
        <v>357</v>
      </c>
      <c r="AU377" s="263" t="s">
        <v>83</v>
      </c>
      <c r="AV377" s="16" t="s">
        <v>129</v>
      </c>
      <c r="AW377" s="16" t="s">
        <v>37</v>
      </c>
      <c r="AX377" s="16" t="s">
        <v>75</v>
      </c>
      <c r="AY377" s="263" t="s">
        <v>349</v>
      </c>
    </row>
    <row r="378" spans="2:51" s="12" customFormat="1" ht="10.199999999999999">
      <c r="B378" s="192"/>
      <c r="C378" s="193"/>
      <c r="D378" s="194" t="s">
        <v>357</v>
      </c>
      <c r="E378" s="195" t="s">
        <v>19</v>
      </c>
      <c r="F378" s="196" t="s">
        <v>3912</v>
      </c>
      <c r="G378" s="193"/>
      <c r="H378" s="195" t="s">
        <v>19</v>
      </c>
      <c r="I378" s="197"/>
      <c r="J378" s="193"/>
      <c r="K378" s="193"/>
      <c r="L378" s="198"/>
      <c r="M378" s="199"/>
      <c r="N378" s="200"/>
      <c r="O378" s="200"/>
      <c r="P378" s="200"/>
      <c r="Q378" s="200"/>
      <c r="R378" s="200"/>
      <c r="S378" s="200"/>
      <c r="T378" s="201"/>
      <c r="AT378" s="202" t="s">
        <v>357</v>
      </c>
      <c r="AU378" s="202" t="s">
        <v>83</v>
      </c>
      <c r="AV378" s="12" t="s">
        <v>83</v>
      </c>
      <c r="AW378" s="12" t="s">
        <v>37</v>
      </c>
      <c r="AX378" s="12" t="s">
        <v>75</v>
      </c>
      <c r="AY378" s="202" t="s">
        <v>349</v>
      </c>
    </row>
    <row r="379" spans="2:51" s="13" customFormat="1" ht="10.199999999999999">
      <c r="B379" s="203"/>
      <c r="C379" s="204"/>
      <c r="D379" s="194" t="s">
        <v>357</v>
      </c>
      <c r="E379" s="205" t="s">
        <v>19</v>
      </c>
      <c r="F379" s="206" t="s">
        <v>3656</v>
      </c>
      <c r="G379" s="204"/>
      <c r="H379" s="207">
        <v>19.25</v>
      </c>
      <c r="I379" s="208"/>
      <c r="J379" s="204"/>
      <c r="K379" s="204"/>
      <c r="L379" s="209"/>
      <c r="M379" s="210"/>
      <c r="N379" s="211"/>
      <c r="O379" s="211"/>
      <c r="P379" s="211"/>
      <c r="Q379" s="211"/>
      <c r="R379" s="211"/>
      <c r="S379" s="211"/>
      <c r="T379" s="212"/>
      <c r="AT379" s="213" t="s">
        <v>357</v>
      </c>
      <c r="AU379" s="213" t="s">
        <v>83</v>
      </c>
      <c r="AV379" s="13" t="s">
        <v>85</v>
      </c>
      <c r="AW379" s="13" t="s">
        <v>37</v>
      </c>
      <c r="AX379" s="13" t="s">
        <v>75</v>
      </c>
      <c r="AY379" s="213" t="s">
        <v>349</v>
      </c>
    </row>
    <row r="380" spans="2:51" s="16" customFormat="1" ht="10.199999999999999">
      <c r="B380" s="253"/>
      <c r="C380" s="254"/>
      <c r="D380" s="194" t="s">
        <v>357</v>
      </c>
      <c r="E380" s="255" t="s">
        <v>3655</v>
      </c>
      <c r="F380" s="256" t="s">
        <v>3627</v>
      </c>
      <c r="G380" s="254"/>
      <c r="H380" s="257">
        <v>19.25</v>
      </c>
      <c r="I380" s="258"/>
      <c r="J380" s="254"/>
      <c r="K380" s="254"/>
      <c r="L380" s="259"/>
      <c r="M380" s="260"/>
      <c r="N380" s="261"/>
      <c r="O380" s="261"/>
      <c r="P380" s="261"/>
      <c r="Q380" s="261"/>
      <c r="R380" s="261"/>
      <c r="S380" s="261"/>
      <c r="T380" s="262"/>
      <c r="AT380" s="263" t="s">
        <v>357</v>
      </c>
      <c r="AU380" s="263" t="s">
        <v>83</v>
      </c>
      <c r="AV380" s="16" t="s">
        <v>129</v>
      </c>
      <c r="AW380" s="16" t="s">
        <v>37</v>
      </c>
      <c r="AX380" s="16" t="s">
        <v>75</v>
      </c>
      <c r="AY380" s="263" t="s">
        <v>349</v>
      </c>
    </row>
    <row r="381" spans="2:51" s="12" customFormat="1" ht="10.199999999999999">
      <c r="B381" s="192"/>
      <c r="C381" s="193"/>
      <c r="D381" s="194" t="s">
        <v>357</v>
      </c>
      <c r="E381" s="195" t="s">
        <v>19</v>
      </c>
      <c r="F381" s="196" t="s">
        <v>3913</v>
      </c>
      <c r="G381" s="193"/>
      <c r="H381" s="195" t="s">
        <v>19</v>
      </c>
      <c r="I381" s="197"/>
      <c r="J381" s="193"/>
      <c r="K381" s="193"/>
      <c r="L381" s="198"/>
      <c r="M381" s="199"/>
      <c r="N381" s="200"/>
      <c r="O381" s="200"/>
      <c r="P381" s="200"/>
      <c r="Q381" s="200"/>
      <c r="R381" s="200"/>
      <c r="S381" s="200"/>
      <c r="T381" s="201"/>
      <c r="AT381" s="202" t="s">
        <v>357</v>
      </c>
      <c r="AU381" s="202" t="s">
        <v>83</v>
      </c>
      <c r="AV381" s="12" t="s">
        <v>83</v>
      </c>
      <c r="AW381" s="12" t="s">
        <v>37</v>
      </c>
      <c r="AX381" s="12" t="s">
        <v>75</v>
      </c>
      <c r="AY381" s="202" t="s">
        <v>349</v>
      </c>
    </row>
    <row r="382" spans="2:51" s="13" customFormat="1" ht="10.199999999999999">
      <c r="B382" s="203"/>
      <c r="C382" s="204"/>
      <c r="D382" s="194" t="s">
        <v>357</v>
      </c>
      <c r="E382" s="205" t="s">
        <v>19</v>
      </c>
      <c r="F382" s="206" t="s">
        <v>3652</v>
      </c>
      <c r="G382" s="204"/>
      <c r="H382" s="207">
        <v>68.91</v>
      </c>
      <c r="I382" s="208"/>
      <c r="J382" s="204"/>
      <c r="K382" s="204"/>
      <c r="L382" s="209"/>
      <c r="M382" s="210"/>
      <c r="N382" s="211"/>
      <c r="O382" s="211"/>
      <c r="P382" s="211"/>
      <c r="Q382" s="211"/>
      <c r="R382" s="211"/>
      <c r="S382" s="211"/>
      <c r="T382" s="212"/>
      <c r="AT382" s="213" t="s">
        <v>357</v>
      </c>
      <c r="AU382" s="213" t="s">
        <v>83</v>
      </c>
      <c r="AV382" s="13" t="s">
        <v>85</v>
      </c>
      <c r="AW382" s="13" t="s">
        <v>37</v>
      </c>
      <c r="AX382" s="13" t="s">
        <v>75</v>
      </c>
      <c r="AY382" s="213" t="s">
        <v>349</v>
      </c>
    </row>
    <row r="383" spans="2:51" s="16" customFormat="1" ht="10.199999999999999">
      <c r="B383" s="253"/>
      <c r="C383" s="254"/>
      <c r="D383" s="194" t="s">
        <v>357</v>
      </c>
      <c r="E383" s="255" t="s">
        <v>3651</v>
      </c>
      <c r="F383" s="256" t="s">
        <v>3627</v>
      </c>
      <c r="G383" s="254"/>
      <c r="H383" s="257">
        <v>68.91</v>
      </c>
      <c r="I383" s="258"/>
      <c r="J383" s="254"/>
      <c r="K383" s="254"/>
      <c r="L383" s="259"/>
      <c r="M383" s="260"/>
      <c r="N383" s="261"/>
      <c r="O383" s="261"/>
      <c r="P383" s="261"/>
      <c r="Q383" s="261"/>
      <c r="R383" s="261"/>
      <c r="S383" s="261"/>
      <c r="T383" s="262"/>
      <c r="AT383" s="263" t="s">
        <v>357</v>
      </c>
      <c r="AU383" s="263" t="s">
        <v>83</v>
      </c>
      <c r="AV383" s="16" t="s">
        <v>129</v>
      </c>
      <c r="AW383" s="16" t="s">
        <v>37</v>
      </c>
      <c r="AX383" s="16" t="s">
        <v>75</v>
      </c>
      <c r="AY383" s="263" t="s">
        <v>349</v>
      </c>
    </row>
    <row r="384" spans="2:51" s="12" customFormat="1" ht="10.199999999999999">
      <c r="B384" s="192"/>
      <c r="C384" s="193"/>
      <c r="D384" s="194" t="s">
        <v>357</v>
      </c>
      <c r="E384" s="195" t="s">
        <v>19</v>
      </c>
      <c r="F384" s="196" t="s">
        <v>3914</v>
      </c>
      <c r="G384" s="193"/>
      <c r="H384" s="195" t="s">
        <v>19</v>
      </c>
      <c r="I384" s="197"/>
      <c r="J384" s="193"/>
      <c r="K384" s="193"/>
      <c r="L384" s="198"/>
      <c r="M384" s="199"/>
      <c r="N384" s="200"/>
      <c r="O384" s="200"/>
      <c r="P384" s="200"/>
      <c r="Q384" s="200"/>
      <c r="R384" s="200"/>
      <c r="S384" s="200"/>
      <c r="T384" s="201"/>
      <c r="AT384" s="202" t="s">
        <v>357</v>
      </c>
      <c r="AU384" s="202" t="s">
        <v>83</v>
      </c>
      <c r="AV384" s="12" t="s">
        <v>83</v>
      </c>
      <c r="AW384" s="12" t="s">
        <v>37</v>
      </c>
      <c r="AX384" s="12" t="s">
        <v>75</v>
      </c>
      <c r="AY384" s="202" t="s">
        <v>349</v>
      </c>
    </row>
    <row r="385" spans="1:51" s="13" customFormat="1" ht="10.199999999999999">
      <c r="B385" s="203"/>
      <c r="C385" s="204"/>
      <c r="D385" s="194" t="s">
        <v>357</v>
      </c>
      <c r="E385" s="205" t="s">
        <v>19</v>
      </c>
      <c r="F385" s="206" t="s">
        <v>3654</v>
      </c>
      <c r="G385" s="204"/>
      <c r="H385" s="207">
        <v>90.88</v>
      </c>
      <c r="I385" s="208"/>
      <c r="J385" s="204"/>
      <c r="K385" s="204"/>
      <c r="L385" s="209"/>
      <c r="M385" s="210"/>
      <c r="N385" s="211"/>
      <c r="O385" s="211"/>
      <c r="P385" s="211"/>
      <c r="Q385" s="211"/>
      <c r="R385" s="211"/>
      <c r="S385" s="211"/>
      <c r="T385" s="212"/>
      <c r="AT385" s="213" t="s">
        <v>357</v>
      </c>
      <c r="AU385" s="213" t="s">
        <v>83</v>
      </c>
      <c r="AV385" s="13" t="s">
        <v>85</v>
      </c>
      <c r="AW385" s="13" t="s">
        <v>37</v>
      </c>
      <c r="AX385" s="13" t="s">
        <v>75</v>
      </c>
      <c r="AY385" s="213" t="s">
        <v>349</v>
      </c>
    </row>
    <row r="386" spans="1:51" s="16" customFormat="1" ht="10.199999999999999">
      <c r="B386" s="253"/>
      <c r="C386" s="254"/>
      <c r="D386" s="194" t="s">
        <v>357</v>
      </c>
      <c r="E386" s="255" t="s">
        <v>3653</v>
      </c>
      <c r="F386" s="256" t="s">
        <v>3627</v>
      </c>
      <c r="G386" s="254"/>
      <c r="H386" s="257">
        <v>90.88</v>
      </c>
      <c r="I386" s="258"/>
      <c r="J386" s="254"/>
      <c r="K386" s="254"/>
      <c r="L386" s="259"/>
      <c r="M386" s="260"/>
      <c r="N386" s="261"/>
      <c r="O386" s="261"/>
      <c r="P386" s="261"/>
      <c r="Q386" s="261"/>
      <c r="R386" s="261"/>
      <c r="S386" s="261"/>
      <c r="T386" s="262"/>
      <c r="AT386" s="263" t="s">
        <v>357</v>
      </c>
      <c r="AU386" s="263" t="s">
        <v>83</v>
      </c>
      <c r="AV386" s="16" t="s">
        <v>129</v>
      </c>
      <c r="AW386" s="16" t="s">
        <v>37</v>
      </c>
      <c r="AX386" s="16" t="s">
        <v>75</v>
      </c>
      <c r="AY386" s="263" t="s">
        <v>349</v>
      </c>
    </row>
    <row r="387" spans="1:51" s="12" customFormat="1" ht="10.199999999999999">
      <c r="B387" s="192"/>
      <c r="C387" s="193"/>
      <c r="D387" s="194" t="s">
        <v>357</v>
      </c>
      <c r="E387" s="195" t="s">
        <v>19</v>
      </c>
      <c r="F387" s="196" t="s">
        <v>3915</v>
      </c>
      <c r="G387" s="193"/>
      <c r="H387" s="195" t="s">
        <v>19</v>
      </c>
      <c r="I387" s="197"/>
      <c r="J387" s="193"/>
      <c r="K387" s="193"/>
      <c r="L387" s="198"/>
      <c r="M387" s="199"/>
      <c r="N387" s="200"/>
      <c r="O387" s="200"/>
      <c r="P387" s="200"/>
      <c r="Q387" s="200"/>
      <c r="R387" s="200"/>
      <c r="S387" s="200"/>
      <c r="T387" s="201"/>
      <c r="AT387" s="202" t="s">
        <v>357</v>
      </c>
      <c r="AU387" s="202" t="s">
        <v>83</v>
      </c>
      <c r="AV387" s="12" t="s">
        <v>83</v>
      </c>
      <c r="AW387" s="12" t="s">
        <v>37</v>
      </c>
      <c r="AX387" s="12" t="s">
        <v>75</v>
      </c>
      <c r="AY387" s="202" t="s">
        <v>349</v>
      </c>
    </row>
    <row r="388" spans="1:51" s="13" customFormat="1" ht="10.199999999999999">
      <c r="B388" s="203"/>
      <c r="C388" s="204"/>
      <c r="D388" s="194" t="s">
        <v>357</v>
      </c>
      <c r="E388" s="205" t="s">
        <v>19</v>
      </c>
      <c r="F388" s="206" t="s">
        <v>3650</v>
      </c>
      <c r="G388" s="204"/>
      <c r="H388" s="207">
        <v>207.88</v>
      </c>
      <c r="I388" s="208"/>
      <c r="J388" s="204"/>
      <c r="K388" s="204"/>
      <c r="L388" s="209"/>
      <c r="M388" s="210"/>
      <c r="N388" s="211"/>
      <c r="O388" s="211"/>
      <c r="P388" s="211"/>
      <c r="Q388" s="211"/>
      <c r="R388" s="211"/>
      <c r="S388" s="211"/>
      <c r="T388" s="212"/>
      <c r="AT388" s="213" t="s">
        <v>357</v>
      </c>
      <c r="AU388" s="213" t="s">
        <v>83</v>
      </c>
      <c r="AV388" s="13" t="s">
        <v>85</v>
      </c>
      <c r="AW388" s="13" t="s">
        <v>37</v>
      </c>
      <c r="AX388" s="13" t="s">
        <v>75</v>
      </c>
      <c r="AY388" s="213" t="s">
        <v>349</v>
      </c>
    </row>
    <row r="389" spans="1:51" s="16" customFormat="1" ht="10.199999999999999">
      <c r="B389" s="253"/>
      <c r="C389" s="254"/>
      <c r="D389" s="194" t="s">
        <v>357</v>
      </c>
      <c r="E389" s="255" t="s">
        <v>3649</v>
      </c>
      <c r="F389" s="256" t="s">
        <v>3627</v>
      </c>
      <c r="G389" s="254"/>
      <c r="H389" s="257">
        <v>207.88</v>
      </c>
      <c r="I389" s="258"/>
      <c r="J389" s="254"/>
      <c r="K389" s="254"/>
      <c r="L389" s="259"/>
      <c r="M389" s="260"/>
      <c r="N389" s="261"/>
      <c r="O389" s="261"/>
      <c r="P389" s="261"/>
      <c r="Q389" s="261"/>
      <c r="R389" s="261"/>
      <c r="S389" s="261"/>
      <c r="T389" s="262"/>
      <c r="AT389" s="263" t="s">
        <v>357</v>
      </c>
      <c r="AU389" s="263" t="s">
        <v>83</v>
      </c>
      <c r="AV389" s="16" t="s">
        <v>129</v>
      </c>
      <c r="AW389" s="16" t="s">
        <v>37</v>
      </c>
      <c r="AX389" s="16" t="s">
        <v>75</v>
      </c>
      <c r="AY389" s="263" t="s">
        <v>349</v>
      </c>
    </row>
    <row r="390" spans="1:51" s="14" customFormat="1" ht="10.199999999999999">
      <c r="B390" s="214"/>
      <c r="C390" s="215"/>
      <c r="D390" s="194" t="s">
        <v>357</v>
      </c>
      <c r="E390" s="216" t="s">
        <v>19</v>
      </c>
      <c r="F390" s="217" t="s">
        <v>360</v>
      </c>
      <c r="G390" s="215"/>
      <c r="H390" s="218">
        <v>2975.27</v>
      </c>
      <c r="I390" s="219"/>
      <c r="J390" s="215"/>
      <c r="K390" s="215"/>
      <c r="L390" s="220"/>
      <c r="M390" s="264"/>
      <c r="N390" s="265"/>
      <c r="O390" s="265"/>
      <c r="P390" s="265"/>
      <c r="Q390" s="265"/>
      <c r="R390" s="265"/>
      <c r="S390" s="265"/>
      <c r="T390" s="266"/>
      <c r="AT390" s="224" t="s">
        <v>357</v>
      </c>
      <c r="AU390" s="224" t="s">
        <v>83</v>
      </c>
      <c r="AV390" s="14" t="s">
        <v>187</v>
      </c>
      <c r="AW390" s="14" t="s">
        <v>37</v>
      </c>
      <c r="AX390" s="14" t="s">
        <v>83</v>
      </c>
      <c r="AY390" s="224" t="s">
        <v>349</v>
      </c>
    </row>
    <row r="391" spans="1:51" s="2" customFormat="1" ht="6.9" customHeight="1">
      <c r="A391" s="37"/>
      <c r="B391" s="50"/>
      <c r="C391" s="51"/>
      <c r="D391" s="51"/>
      <c r="E391" s="51"/>
      <c r="F391" s="51"/>
      <c r="G391" s="51"/>
      <c r="H391" s="51"/>
      <c r="I391" s="51"/>
      <c r="J391" s="51"/>
      <c r="K391" s="51"/>
      <c r="L391" s="42"/>
      <c r="M391" s="37"/>
      <c r="O391" s="37"/>
      <c r="P391" s="37"/>
      <c r="Q391" s="37"/>
      <c r="R391" s="37"/>
      <c r="S391" s="37"/>
      <c r="T391" s="37"/>
      <c r="U391" s="37"/>
      <c r="V391" s="37"/>
      <c r="W391" s="37"/>
      <c r="X391" s="37"/>
      <c r="Y391" s="37"/>
      <c r="Z391" s="37"/>
      <c r="AA391" s="37"/>
      <c r="AB391" s="37"/>
      <c r="AC391" s="37"/>
      <c r="AD391" s="37"/>
      <c r="AE391" s="37"/>
    </row>
  </sheetData>
  <sheetProtection algorithmName="SHA-512" hashValue="roYk1UwC+WVlR20xLlvOO6178f7QYLNUVkiq+e3qggjKWaXrh6yzOrQbs3QiyZIdCc3KbCXUIOoZoiV/PigHEQ==" saltValue="+M8QhaZsJFX/hSp7Zx5wsKAXjWjBJK5fZ52Q7cb3ED7U4J/Mu9hTcwP2xMBelC4ZuGqq4oHNm481gH7xUlGsYg==" spinCount="100000" sheet="1" objects="1" scenarios="1" formatColumns="0" formatRows="0" autoFilter="0"/>
  <autoFilter ref="C100:K390" xr:uid="{00000000-0009-0000-0000-000012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hyperlinks>
    <hyperlink ref="F105" r:id="rId1" xr:uid="{00000000-0004-0000-1200-000000000000}"/>
    <hyperlink ref="F113" r:id="rId2" xr:uid="{00000000-0004-0000-1200-000001000000}"/>
    <hyperlink ref="F121" r:id="rId3" xr:uid="{00000000-0004-0000-1200-000002000000}"/>
    <hyperlink ref="F132" r:id="rId4" xr:uid="{00000000-0004-0000-1200-000003000000}"/>
    <hyperlink ref="F150" r:id="rId5" xr:uid="{00000000-0004-0000-1200-000004000000}"/>
    <hyperlink ref="F179" r:id="rId6" xr:uid="{00000000-0004-0000-1200-000005000000}"/>
    <hyperlink ref="F190" r:id="rId7" xr:uid="{00000000-0004-0000-1200-000006000000}"/>
    <hyperlink ref="F201" r:id="rId8" xr:uid="{00000000-0004-0000-1200-000007000000}"/>
    <hyperlink ref="F229" r:id="rId9" xr:uid="{00000000-0004-0000-1200-000008000000}"/>
    <hyperlink ref="F238" r:id="rId10" xr:uid="{00000000-0004-0000-1200-000009000000}"/>
    <hyperlink ref="F248" r:id="rId11" xr:uid="{00000000-0004-0000-1200-00000A000000}"/>
    <hyperlink ref="F255" r:id="rId12" xr:uid="{00000000-0004-0000-1200-00000B000000}"/>
    <hyperlink ref="F265" r:id="rId13" xr:uid="{00000000-0004-0000-1200-00000C000000}"/>
    <hyperlink ref="F276" r:id="rId14" xr:uid="{00000000-0004-0000-1200-00000D000000}"/>
    <hyperlink ref="F285" r:id="rId15" xr:uid="{00000000-0004-0000-1200-00000E000000}"/>
    <hyperlink ref="F295" r:id="rId16" xr:uid="{00000000-0004-0000-1200-00000F000000}"/>
    <hyperlink ref="F309" r:id="rId17" xr:uid="{00000000-0004-0000-1200-000010000000}"/>
    <hyperlink ref="F323" r:id="rId18" xr:uid="{00000000-0004-0000-1200-000011000000}"/>
    <hyperlink ref="F339" r:id="rId19" xr:uid="{00000000-0004-0000-1200-000012000000}"/>
    <hyperlink ref="F342" r:id="rId20" xr:uid="{00000000-0004-0000-1200-000013000000}"/>
    <hyperlink ref="F354" r:id="rId21" xr:uid="{00000000-0004-0000-1200-00001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2:BM150"/>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56" s="1" customFormat="1" ht="36.9" customHeight="1">
      <c r="L2" s="400"/>
      <c r="M2" s="400"/>
      <c r="N2" s="400"/>
      <c r="O2" s="400"/>
      <c r="P2" s="400"/>
      <c r="Q2" s="400"/>
      <c r="R2" s="400"/>
      <c r="S2" s="400"/>
      <c r="T2" s="400"/>
      <c r="U2" s="400"/>
      <c r="V2" s="400"/>
      <c r="AT2" s="20" t="s">
        <v>154</v>
      </c>
      <c r="AZ2" s="252" t="s">
        <v>3916</v>
      </c>
      <c r="BA2" s="252" t="s">
        <v>19</v>
      </c>
      <c r="BB2" s="252" t="s">
        <v>19</v>
      </c>
      <c r="BC2" s="252" t="s">
        <v>3917</v>
      </c>
      <c r="BD2" s="252" t="s">
        <v>85</v>
      </c>
    </row>
    <row r="3" spans="1:56" s="1" customFormat="1" ht="6.9" customHeight="1">
      <c r="B3" s="111"/>
      <c r="C3" s="112"/>
      <c r="D3" s="112"/>
      <c r="E3" s="112"/>
      <c r="F3" s="112"/>
      <c r="G3" s="112"/>
      <c r="H3" s="112"/>
      <c r="I3" s="112"/>
      <c r="J3" s="112"/>
      <c r="K3" s="112"/>
      <c r="L3" s="23"/>
      <c r="AT3" s="20" t="s">
        <v>85</v>
      </c>
      <c r="AZ3" s="252" t="s">
        <v>3918</v>
      </c>
      <c r="BA3" s="252" t="s">
        <v>19</v>
      </c>
      <c r="BB3" s="252" t="s">
        <v>19</v>
      </c>
      <c r="BC3" s="252" t="s">
        <v>3919</v>
      </c>
      <c r="BD3" s="252" t="s">
        <v>85</v>
      </c>
    </row>
    <row r="4" spans="1:56" s="1" customFormat="1" ht="24.9" customHeight="1">
      <c r="B4" s="23"/>
      <c r="D4" s="113" t="s">
        <v>319</v>
      </c>
      <c r="L4" s="23"/>
      <c r="M4" s="114" t="s">
        <v>10</v>
      </c>
      <c r="AT4" s="20" t="s">
        <v>4</v>
      </c>
      <c r="AZ4" s="252" t="s">
        <v>3920</v>
      </c>
      <c r="BA4" s="252" t="s">
        <v>19</v>
      </c>
      <c r="BB4" s="252" t="s">
        <v>19</v>
      </c>
      <c r="BC4" s="252" t="s">
        <v>3921</v>
      </c>
      <c r="BD4" s="252" t="s">
        <v>85</v>
      </c>
    </row>
    <row r="5" spans="1:56" s="1" customFormat="1" ht="6.9" customHeight="1">
      <c r="B5" s="23"/>
      <c r="L5" s="23"/>
    </row>
    <row r="6" spans="1:56" s="1" customFormat="1" ht="12" customHeight="1">
      <c r="B6" s="23"/>
      <c r="D6" s="115" t="s">
        <v>16</v>
      </c>
      <c r="L6" s="23"/>
    </row>
    <row r="7" spans="1:56" s="1" customFormat="1" ht="16.5" customHeight="1">
      <c r="B7" s="23"/>
      <c r="E7" s="426" t="str">
        <f>'Rekapitulace stavby'!K6</f>
        <v>Dostavba kampusu LF v Olomouci</v>
      </c>
      <c r="F7" s="427"/>
      <c r="G7" s="427"/>
      <c r="H7" s="427"/>
      <c r="L7" s="23"/>
    </row>
    <row r="8" spans="1:56" ht="13.2">
      <c r="B8" s="23"/>
      <c r="D8" s="115" t="s">
        <v>320</v>
      </c>
      <c r="L8" s="23"/>
    </row>
    <row r="9" spans="1:56" s="1" customFormat="1" ht="16.5" customHeight="1">
      <c r="B9" s="23"/>
      <c r="E9" s="426" t="s">
        <v>2341</v>
      </c>
      <c r="F9" s="400"/>
      <c r="G9" s="400"/>
      <c r="H9" s="400"/>
      <c r="L9" s="23"/>
    </row>
    <row r="10" spans="1:56" s="1" customFormat="1" ht="12" customHeight="1">
      <c r="B10" s="23"/>
      <c r="D10" s="115" t="s">
        <v>1775</v>
      </c>
      <c r="L10" s="23"/>
    </row>
    <row r="11" spans="1:56" s="2" customFormat="1" ht="16.5" customHeight="1">
      <c r="A11" s="37"/>
      <c r="B11" s="42"/>
      <c r="C11" s="37"/>
      <c r="D11" s="37"/>
      <c r="E11" s="436" t="s">
        <v>2342</v>
      </c>
      <c r="F11" s="429"/>
      <c r="G11" s="429"/>
      <c r="H11" s="429"/>
      <c r="I11" s="37"/>
      <c r="J11" s="37"/>
      <c r="K11" s="37"/>
      <c r="L11" s="116"/>
      <c r="S11" s="37"/>
      <c r="T11" s="37"/>
      <c r="U11" s="37"/>
      <c r="V11" s="37"/>
      <c r="W11" s="37"/>
      <c r="X11" s="37"/>
      <c r="Y11" s="37"/>
      <c r="Z11" s="37"/>
      <c r="AA11" s="37"/>
      <c r="AB11" s="37"/>
      <c r="AC11" s="37"/>
      <c r="AD11" s="37"/>
      <c r="AE11" s="37"/>
    </row>
    <row r="12" spans="1:5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56" s="2" customFormat="1" ht="16.5" customHeight="1">
      <c r="A13" s="37"/>
      <c r="B13" s="42"/>
      <c r="C13" s="37"/>
      <c r="D13" s="37"/>
      <c r="E13" s="428" t="s">
        <v>3922</v>
      </c>
      <c r="F13" s="429"/>
      <c r="G13" s="429"/>
      <c r="H13" s="429"/>
      <c r="I13" s="37"/>
      <c r="J13" s="37"/>
      <c r="K13" s="37"/>
      <c r="L13" s="116"/>
      <c r="S13" s="37"/>
      <c r="T13" s="37"/>
      <c r="U13" s="37"/>
      <c r="V13" s="37"/>
      <c r="W13" s="37"/>
      <c r="X13" s="37"/>
      <c r="Y13" s="37"/>
      <c r="Z13" s="37"/>
      <c r="AA13" s="37"/>
      <c r="AB13" s="37"/>
      <c r="AC13" s="37"/>
      <c r="AD13" s="37"/>
      <c r="AE13" s="37"/>
    </row>
    <row r="14" spans="1:5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5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5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ROUND(J97,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ROUND((SUM(BE97:BE149)),  2)</f>
        <v>0</v>
      </c>
      <c r="G37" s="37"/>
      <c r="H37" s="37"/>
      <c r="I37" s="127">
        <v>0.21</v>
      </c>
      <c r="J37" s="126">
        <f>ROUND(((SUM(BE97:BE149))*I37),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ROUND((SUM(BF97:BF149)),  2)</f>
        <v>0</v>
      </c>
      <c r="G38" s="37"/>
      <c r="H38" s="37"/>
      <c r="I38" s="127">
        <v>0.15</v>
      </c>
      <c r="J38" s="126">
        <f>ROUND(((SUM(BF97:BF149))*I38),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ROUND((SUM(BG97:BG149)),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ROUND((SUM(BH97:BH149)),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ROUND((SUM(BI97:BI149)),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2342</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SO-01.D.1.1-2.4 - Fasáda</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J97</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1779</v>
      </c>
      <c r="E68" s="146"/>
      <c r="F68" s="146"/>
      <c r="G68" s="146"/>
      <c r="H68" s="146"/>
      <c r="I68" s="146"/>
      <c r="J68" s="147">
        <f>J98</f>
        <v>0</v>
      </c>
      <c r="K68" s="144"/>
      <c r="L68" s="148"/>
    </row>
    <row r="69" spans="1:47" s="15" customFormat="1" ht="19.95" customHeight="1">
      <c r="B69" s="244"/>
      <c r="C69" s="100"/>
      <c r="D69" s="245" t="s">
        <v>1999</v>
      </c>
      <c r="E69" s="246"/>
      <c r="F69" s="246"/>
      <c r="G69" s="246"/>
      <c r="H69" s="246"/>
      <c r="I69" s="246"/>
      <c r="J69" s="247">
        <f>J99</f>
        <v>0</v>
      </c>
      <c r="K69" s="100"/>
      <c r="L69" s="248"/>
    </row>
    <row r="70" spans="1:47" s="15" customFormat="1" ht="19.95" customHeight="1">
      <c r="B70" s="244"/>
      <c r="C70" s="100"/>
      <c r="D70" s="245" t="s">
        <v>1783</v>
      </c>
      <c r="E70" s="246"/>
      <c r="F70" s="246"/>
      <c r="G70" s="246"/>
      <c r="H70" s="246"/>
      <c r="I70" s="246"/>
      <c r="J70" s="247">
        <f>J125</f>
        <v>0</v>
      </c>
      <c r="K70" s="100"/>
      <c r="L70" s="248"/>
    </row>
    <row r="71" spans="1:47" s="9" customFormat="1" ht="24.9" customHeight="1">
      <c r="B71" s="143"/>
      <c r="C71" s="144"/>
      <c r="D71" s="145" t="s">
        <v>1158</v>
      </c>
      <c r="E71" s="146"/>
      <c r="F71" s="146"/>
      <c r="G71" s="146"/>
      <c r="H71" s="146"/>
      <c r="I71" s="146"/>
      <c r="J71" s="147">
        <f>J128</f>
        <v>0</v>
      </c>
      <c r="K71" s="144"/>
      <c r="L71" s="148"/>
    </row>
    <row r="72" spans="1:47" s="15" customFormat="1" ht="19.95" customHeight="1">
      <c r="B72" s="244"/>
      <c r="C72" s="100"/>
      <c r="D72" s="245" t="s">
        <v>2345</v>
      </c>
      <c r="E72" s="246"/>
      <c r="F72" s="246"/>
      <c r="G72" s="246"/>
      <c r="H72" s="246"/>
      <c r="I72" s="246"/>
      <c r="J72" s="247">
        <f>J129</f>
        <v>0</v>
      </c>
      <c r="K72" s="100"/>
      <c r="L72" s="248"/>
    </row>
    <row r="73" spans="1:47" s="15" customFormat="1" ht="19.95" customHeight="1">
      <c r="B73" s="244"/>
      <c r="C73" s="100"/>
      <c r="D73" s="245" t="s">
        <v>2703</v>
      </c>
      <c r="E73" s="246"/>
      <c r="F73" s="246"/>
      <c r="G73" s="246"/>
      <c r="H73" s="246"/>
      <c r="I73" s="246"/>
      <c r="J73" s="247">
        <f>J141</f>
        <v>0</v>
      </c>
      <c r="K73" s="100"/>
      <c r="L73" s="248"/>
    </row>
    <row r="74" spans="1:47" s="2" customFormat="1" ht="21.75" customHeight="1">
      <c r="A74" s="37"/>
      <c r="B74" s="38"/>
      <c r="C74" s="39"/>
      <c r="D74" s="39"/>
      <c r="E74" s="39"/>
      <c r="F74" s="39"/>
      <c r="G74" s="39"/>
      <c r="H74" s="39"/>
      <c r="I74" s="39"/>
      <c r="J74" s="39"/>
      <c r="K74" s="39"/>
      <c r="L74" s="116"/>
      <c r="S74" s="37"/>
      <c r="T74" s="37"/>
      <c r="U74" s="37"/>
      <c r="V74" s="37"/>
      <c r="W74" s="37"/>
      <c r="X74" s="37"/>
      <c r="Y74" s="37"/>
      <c r="Z74" s="37"/>
      <c r="AA74" s="37"/>
      <c r="AB74" s="37"/>
      <c r="AC74" s="37"/>
      <c r="AD74" s="37"/>
      <c r="AE74" s="37"/>
    </row>
    <row r="75" spans="1:47" s="2" customFormat="1" ht="6.9" customHeight="1">
      <c r="A75" s="37"/>
      <c r="B75" s="50"/>
      <c r="C75" s="51"/>
      <c r="D75" s="51"/>
      <c r="E75" s="51"/>
      <c r="F75" s="51"/>
      <c r="G75" s="51"/>
      <c r="H75" s="51"/>
      <c r="I75" s="51"/>
      <c r="J75" s="51"/>
      <c r="K75" s="51"/>
      <c r="L75" s="116"/>
      <c r="S75" s="37"/>
      <c r="T75" s="37"/>
      <c r="U75" s="37"/>
      <c r="V75" s="37"/>
      <c r="W75" s="37"/>
      <c r="X75" s="37"/>
      <c r="Y75" s="37"/>
      <c r="Z75" s="37"/>
      <c r="AA75" s="37"/>
      <c r="AB75" s="37"/>
      <c r="AC75" s="37"/>
      <c r="AD75" s="37"/>
      <c r="AE75" s="37"/>
    </row>
    <row r="79" spans="1:47" s="2" customFormat="1" ht="6.9" customHeight="1">
      <c r="A79" s="37"/>
      <c r="B79" s="52"/>
      <c r="C79" s="53"/>
      <c r="D79" s="53"/>
      <c r="E79" s="53"/>
      <c r="F79" s="53"/>
      <c r="G79" s="53"/>
      <c r="H79" s="53"/>
      <c r="I79" s="53"/>
      <c r="J79" s="53"/>
      <c r="K79" s="53"/>
      <c r="L79" s="116"/>
      <c r="S79" s="37"/>
      <c r="T79" s="37"/>
      <c r="U79" s="37"/>
      <c r="V79" s="37"/>
      <c r="W79" s="37"/>
      <c r="X79" s="37"/>
      <c r="Y79" s="37"/>
      <c r="Z79" s="37"/>
      <c r="AA79" s="37"/>
      <c r="AB79" s="37"/>
      <c r="AC79" s="37"/>
      <c r="AD79" s="37"/>
      <c r="AE79" s="37"/>
    </row>
    <row r="80" spans="1:47" s="2" customFormat="1" ht="24.9" customHeight="1">
      <c r="A80" s="37"/>
      <c r="B80" s="38"/>
      <c r="C80" s="26" t="s">
        <v>334</v>
      </c>
      <c r="D80" s="39"/>
      <c r="E80" s="39"/>
      <c r="F80" s="39"/>
      <c r="G80" s="39"/>
      <c r="H80" s="39"/>
      <c r="I80" s="39"/>
      <c r="J80" s="39"/>
      <c r="K80" s="39"/>
      <c r="L80" s="116"/>
      <c r="S80" s="37"/>
      <c r="T80" s="37"/>
      <c r="U80" s="37"/>
      <c r="V80" s="37"/>
      <c r="W80" s="37"/>
      <c r="X80" s="37"/>
      <c r="Y80" s="37"/>
      <c r="Z80" s="37"/>
      <c r="AA80" s="37"/>
      <c r="AB80" s="37"/>
      <c r="AC80" s="37"/>
      <c r="AD80" s="37"/>
      <c r="AE80" s="37"/>
    </row>
    <row r="81" spans="1:31" s="2" customFormat="1" ht="6.9"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31" s="2" customFormat="1" ht="12" customHeight="1">
      <c r="A82" s="37"/>
      <c r="B82" s="38"/>
      <c r="C82" s="32" t="s">
        <v>16</v>
      </c>
      <c r="D82" s="39"/>
      <c r="E82" s="39"/>
      <c r="F82" s="39"/>
      <c r="G82" s="39"/>
      <c r="H82" s="39"/>
      <c r="I82" s="39"/>
      <c r="J82" s="39"/>
      <c r="K82" s="39"/>
      <c r="L82" s="116"/>
      <c r="S82" s="37"/>
      <c r="T82" s="37"/>
      <c r="U82" s="37"/>
      <c r="V82" s="37"/>
      <c r="W82" s="37"/>
      <c r="X82" s="37"/>
      <c r="Y82" s="37"/>
      <c r="Z82" s="37"/>
      <c r="AA82" s="37"/>
      <c r="AB82" s="37"/>
      <c r="AC82" s="37"/>
      <c r="AD82" s="37"/>
      <c r="AE82" s="37"/>
    </row>
    <row r="83" spans="1:31" s="2" customFormat="1" ht="16.5" customHeight="1">
      <c r="A83" s="37"/>
      <c r="B83" s="38"/>
      <c r="C83" s="39"/>
      <c r="D83" s="39"/>
      <c r="E83" s="433" t="str">
        <f>E7</f>
        <v>Dostavba kampusu LF v Olomouci</v>
      </c>
      <c r="F83" s="434"/>
      <c r="G83" s="434"/>
      <c r="H83" s="434"/>
      <c r="I83" s="39"/>
      <c r="J83" s="39"/>
      <c r="K83" s="39"/>
      <c r="L83" s="116"/>
      <c r="S83" s="37"/>
      <c r="T83" s="37"/>
      <c r="U83" s="37"/>
      <c r="V83" s="37"/>
      <c r="W83" s="37"/>
      <c r="X83" s="37"/>
      <c r="Y83" s="37"/>
      <c r="Z83" s="37"/>
      <c r="AA83" s="37"/>
      <c r="AB83" s="37"/>
      <c r="AC83" s="37"/>
      <c r="AD83" s="37"/>
      <c r="AE83" s="37"/>
    </row>
    <row r="84" spans="1:31" s="1" customFormat="1" ht="12" customHeight="1">
      <c r="B84" s="24"/>
      <c r="C84" s="32" t="s">
        <v>320</v>
      </c>
      <c r="D84" s="25"/>
      <c r="E84" s="25"/>
      <c r="F84" s="25"/>
      <c r="G84" s="25"/>
      <c r="H84" s="25"/>
      <c r="I84" s="25"/>
      <c r="J84" s="25"/>
      <c r="K84" s="25"/>
      <c r="L84" s="23"/>
    </row>
    <row r="85" spans="1:31" s="1" customFormat="1" ht="16.5" customHeight="1">
      <c r="B85" s="24"/>
      <c r="C85" s="25"/>
      <c r="D85" s="25"/>
      <c r="E85" s="433" t="s">
        <v>2341</v>
      </c>
      <c r="F85" s="385"/>
      <c r="G85" s="385"/>
      <c r="H85" s="385"/>
      <c r="I85" s="25"/>
      <c r="J85" s="25"/>
      <c r="K85" s="25"/>
      <c r="L85" s="23"/>
    </row>
    <row r="86" spans="1:31" s="1" customFormat="1" ht="12" customHeight="1">
      <c r="B86" s="24"/>
      <c r="C86" s="32" t="s">
        <v>1775</v>
      </c>
      <c r="D86" s="25"/>
      <c r="E86" s="25"/>
      <c r="F86" s="25"/>
      <c r="G86" s="25"/>
      <c r="H86" s="25"/>
      <c r="I86" s="25"/>
      <c r="J86" s="25"/>
      <c r="K86" s="25"/>
      <c r="L86" s="23"/>
    </row>
    <row r="87" spans="1:31" s="2" customFormat="1" ht="16.5" customHeight="1">
      <c r="A87" s="37"/>
      <c r="B87" s="38"/>
      <c r="C87" s="39"/>
      <c r="D87" s="39"/>
      <c r="E87" s="437" t="s">
        <v>2342</v>
      </c>
      <c r="F87" s="435"/>
      <c r="G87" s="435"/>
      <c r="H87" s="435"/>
      <c r="I87" s="39"/>
      <c r="J87" s="39"/>
      <c r="K87" s="39"/>
      <c r="L87" s="116"/>
      <c r="S87" s="37"/>
      <c r="T87" s="37"/>
      <c r="U87" s="37"/>
      <c r="V87" s="37"/>
      <c r="W87" s="37"/>
      <c r="X87" s="37"/>
      <c r="Y87" s="37"/>
      <c r="Z87" s="37"/>
      <c r="AA87" s="37"/>
      <c r="AB87" s="37"/>
      <c r="AC87" s="37"/>
      <c r="AD87" s="37"/>
      <c r="AE87" s="37"/>
    </row>
    <row r="88" spans="1:31" s="2" customFormat="1" ht="12" customHeight="1">
      <c r="A88" s="37"/>
      <c r="B88" s="38"/>
      <c r="C88" s="32" t="s">
        <v>1777</v>
      </c>
      <c r="D88" s="39"/>
      <c r="E88" s="39"/>
      <c r="F88" s="39"/>
      <c r="G88" s="39"/>
      <c r="H88" s="39"/>
      <c r="I88" s="39"/>
      <c r="J88" s="39"/>
      <c r="K88" s="39"/>
      <c r="L88" s="116"/>
      <c r="S88" s="37"/>
      <c r="T88" s="37"/>
      <c r="U88" s="37"/>
      <c r="V88" s="37"/>
      <c r="W88" s="37"/>
      <c r="X88" s="37"/>
      <c r="Y88" s="37"/>
      <c r="Z88" s="37"/>
      <c r="AA88" s="37"/>
      <c r="AB88" s="37"/>
      <c r="AC88" s="37"/>
      <c r="AD88" s="37"/>
      <c r="AE88" s="37"/>
    </row>
    <row r="89" spans="1:31" s="2" customFormat="1" ht="16.5" customHeight="1">
      <c r="A89" s="37"/>
      <c r="B89" s="38"/>
      <c r="C89" s="39"/>
      <c r="D89" s="39"/>
      <c r="E89" s="407" t="str">
        <f>E13</f>
        <v>SO-01.D.1.1-2.4 - Fasáda</v>
      </c>
      <c r="F89" s="435"/>
      <c r="G89" s="435"/>
      <c r="H89" s="435"/>
      <c r="I89" s="39"/>
      <c r="J89" s="39"/>
      <c r="K89" s="39"/>
      <c r="L89" s="116"/>
      <c r="S89" s="37"/>
      <c r="T89" s="37"/>
      <c r="U89" s="37"/>
      <c r="V89" s="37"/>
      <c r="W89" s="37"/>
      <c r="X89" s="37"/>
      <c r="Y89" s="37"/>
      <c r="Z89" s="37"/>
      <c r="AA89" s="37"/>
      <c r="AB89" s="37"/>
      <c r="AC89" s="37"/>
      <c r="AD89" s="37"/>
      <c r="AE89" s="37"/>
    </row>
    <row r="90" spans="1:31" s="2" customFormat="1" ht="6.9" customHeight="1">
      <c r="A90" s="37"/>
      <c r="B90" s="38"/>
      <c r="C90" s="39"/>
      <c r="D90" s="39"/>
      <c r="E90" s="39"/>
      <c r="F90" s="39"/>
      <c r="G90" s="39"/>
      <c r="H90" s="39"/>
      <c r="I90" s="39"/>
      <c r="J90" s="39"/>
      <c r="K90" s="39"/>
      <c r="L90" s="116"/>
      <c r="S90" s="37"/>
      <c r="T90" s="37"/>
      <c r="U90" s="37"/>
      <c r="V90" s="37"/>
      <c r="W90" s="37"/>
      <c r="X90" s="37"/>
      <c r="Y90" s="37"/>
      <c r="Z90" s="37"/>
      <c r="AA90" s="37"/>
      <c r="AB90" s="37"/>
      <c r="AC90" s="37"/>
      <c r="AD90" s="37"/>
      <c r="AE90" s="37"/>
    </row>
    <row r="91" spans="1:31" s="2" customFormat="1" ht="12" customHeight="1">
      <c r="A91" s="37"/>
      <c r="B91" s="38"/>
      <c r="C91" s="32" t="s">
        <v>21</v>
      </c>
      <c r="D91" s="39"/>
      <c r="E91" s="39"/>
      <c r="F91" s="30" t="str">
        <f>F16</f>
        <v>Olomouc, Hněvotínská</v>
      </c>
      <c r="G91" s="39"/>
      <c r="H91" s="39"/>
      <c r="I91" s="32" t="s">
        <v>23</v>
      </c>
      <c r="J91" s="62" t="str">
        <f>IF(J16="","",J16)</f>
        <v>8. 12. 2022</v>
      </c>
      <c r="K91" s="39"/>
      <c r="L91" s="116"/>
      <c r="S91" s="37"/>
      <c r="T91" s="37"/>
      <c r="U91" s="37"/>
      <c r="V91" s="37"/>
      <c r="W91" s="37"/>
      <c r="X91" s="37"/>
      <c r="Y91" s="37"/>
      <c r="Z91" s="37"/>
      <c r="AA91" s="37"/>
      <c r="AB91" s="37"/>
      <c r="AC91" s="37"/>
      <c r="AD91" s="37"/>
      <c r="AE91" s="37"/>
    </row>
    <row r="92" spans="1:31" s="2" customFormat="1" ht="6.9"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31" s="2" customFormat="1" ht="25.65" customHeight="1">
      <c r="A93" s="37"/>
      <c r="B93" s="38"/>
      <c r="C93" s="32" t="s">
        <v>25</v>
      </c>
      <c r="D93" s="39"/>
      <c r="E93" s="39"/>
      <c r="F93" s="30" t="str">
        <f>E19</f>
        <v>Univerzita Palackého v Olomouci</v>
      </c>
      <c r="G93" s="39"/>
      <c r="H93" s="39"/>
      <c r="I93" s="32" t="s">
        <v>33</v>
      </c>
      <c r="J93" s="35" t="str">
        <f>E25</f>
        <v>Ateliér Velehradský s.r.o.</v>
      </c>
      <c r="K93" s="39"/>
      <c r="L93" s="116"/>
      <c r="S93" s="37"/>
      <c r="T93" s="37"/>
      <c r="U93" s="37"/>
      <c r="V93" s="37"/>
      <c r="W93" s="37"/>
      <c r="X93" s="37"/>
      <c r="Y93" s="37"/>
      <c r="Z93" s="37"/>
      <c r="AA93" s="37"/>
      <c r="AB93" s="37"/>
      <c r="AC93" s="37"/>
      <c r="AD93" s="37"/>
      <c r="AE93" s="37"/>
    </row>
    <row r="94" spans="1:31" s="2" customFormat="1" ht="25.65" customHeight="1">
      <c r="A94" s="37"/>
      <c r="B94" s="38"/>
      <c r="C94" s="32" t="s">
        <v>31</v>
      </c>
      <c r="D94" s="39"/>
      <c r="E94" s="39"/>
      <c r="F94" s="30" t="str">
        <f>IF(E22="","",E22)</f>
        <v>Vyplň údaj</v>
      </c>
      <c r="G94" s="39"/>
      <c r="H94" s="39"/>
      <c r="I94" s="32" t="s">
        <v>38</v>
      </c>
      <c r="J94" s="35" t="str">
        <f>E28</f>
        <v>Ateliér Velehradský s.r.o.</v>
      </c>
      <c r="K94" s="39"/>
      <c r="L94" s="116"/>
      <c r="S94" s="37"/>
      <c r="T94" s="37"/>
      <c r="U94" s="37"/>
      <c r="V94" s="37"/>
      <c r="W94" s="37"/>
      <c r="X94" s="37"/>
      <c r="Y94" s="37"/>
      <c r="Z94" s="37"/>
      <c r="AA94" s="37"/>
      <c r="AB94" s="37"/>
      <c r="AC94" s="37"/>
      <c r="AD94" s="37"/>
      <c r="AE94" s="37"/>
    </row>
    <row r="95" spans="1:31" s="2" customFormat="1" ht="10.35" customHeight="1">
      <c r="A95" s="37"/>
      <c r="B95" s="38"/>
      <c r="C95" s="39"/>
      <c r="D95" s="39"/>
      <c r="E95" s="39"/>
      <c r="F95" s="39"/>
      <c r="G95" s="39"/>
      <c r="H95" s="39"/>
      <c r="I95" s="39"/>
      <c r="J95" s="39"/>
      <c r="K95" s="39"/>
      <c r="L95" s="116"/>
      <c r="S95" s="37"/>
      <c r="T95" s="37"/>
      <c r="U95" s="37"/>
      <c r="V95" s="37"/>
      <c r="W95" s="37"/>
      <c r="X95" s="37"/>
      <c r="Y95" s="37"/>
      <c r="Z95" s="37"/>
      <c r="AA95" s="37"/>
      <c r="AB95" s="37"/>
      <c r="AC95" s="37"/>
      <c r="AD95" s="37"/>
      <c r="AE95" s="37"/>
    </row>
    <row r="96" spans="1:31" s="10" customFormat="1" ht="29.25" customHeight="1">
      <c r="A96" s="149"/>
      <c r="B96" s="150"/>
      <c r="C96" s="151" t="s">
        <v>335</v>
      </c>
      <c r="D96" s="152" t="s">
        <v>60</v>
      </c>
      <c r="E96" s="152" t="s">
        <v>56</v>
      </c>
      <c r="F96" s="152" t="s">
        <v>57</v>
      </c>
      <c r="G96" s="152" t="s">
        <v>336</v>
      </c>
      <c r="H96" s="152" t="s">
        <v>337</v>
      </c>
      <c r="I96" s="152" t="s">
        <v>338</v>
      </c>
      <c r="J96" s="152" t="s">
        <v>325</v>
      </c>
      <c r="K96" s="153" t="s">
        <v>339</v>
      </c>
      <c r="L96" s="154"/>
      <c r="M96" s="71" t="s">
        <v>19</v>
      </c>
      <c r="N96" s="72" t="s">
        <v>45</v>
      </c>
      <c r="O96" s="72" t="s">
        <v>340</v>
      </c>
      <c r="P96" s="72" t="s">
        <v>341</v>
      </c>
      <c r="Q96" s="72" t="s">
        <v>342</v>
      </c>
      <c r="R96" s="72" t="s">
        <v>343</v>
      </c>
      <c r="S96" s="72" t="s">
        <v>344</v>
      </c>
      <c r="T96" s="73" t="s">
        <v>345</v>
      </c>
      <c r="U96" s="149"/>
      <c r="V96" s="149"/>
      <c r="W96" s="149"/>
      <c r="X96" s="149"/>
      <c r="Y96" s="149"/>
      <c r="Z96" s="149"/>
      <c r="AA96" s="149"/>
      <c r="AB96" s="149"/>
      <c r="AC96" s="149"/>
      <c r="AD96" s="149"/>
      <c r="AE96" s="149"/>
    </row>
    <row r="97" spans="1:65" s="2" customFormat="1" ht="22.8" customHeight="1">
      <c r="A97" s="37"/>
      <c r="B97" s="38"/>
      <c r="C97" s="78" t="s">
        <v>346</v>
      </c>
      <c r="D97" s="39"/>
      <c r="E97" s="39"/>
      <c r="F97" s="39"/>
      <c r="G97" s="39"/>
      <c r="H97" s="39"/>
      <c r="I97" s="39"/>
      <c r="J97" s="155">
        <f>BK97</f>
        <v>0</v>
      </c>
      <c r="K97" s="39"/>
      <c r="L97" s="42"/>
      <c r="M97" s="74"/>
      <c r="N97" s="156"/>
      <c r="O97" s="75"/>
      <c r="P97" s="157">
        <f>P98+P128</f>
        <v>0</v>
      </c>
      <c r="Q97" s="75"/>
      <c r="R97" s="157">
        <f>R98+R128</f>
        <v>3.4124731599999998</v>
      </c>
      <c r="S97" s="75"/>
      <c r="T97" s="158">
        <f>T98+T128</f>
        <v>0</v>
      </c>
      <c r="U97" s="37"/>
      <c r="V97" s="37"/>
      <c r="W97" s="37"/>
      <c r="X97" s="37"/>
      <c r="Y97" s="37"/>
      <c r="Z97" s="37"/>
      <c r="AA97" s="37"/>
      <c r="AB97" s="37"/>
      <c r="AC97" s="37"/>
      <c r="AD97" s="37"/>
      <c r="AE97" s="37"/>
      <c r="AT97" s="20" t="s">
        <v>74</v>
      </c>
      <c r="AU97" s="20" t="s">
        <v>326</v>
      </c>
      <c r="BK97" s="159">
        <f>BK98+BK128</f>
        <v>0</v>
      </c>
    </row>
    <row r="98" spans="1:65" s="11" customFormat="1" ht="25.95" customHeight="1">
      <c r="B98" s="160"/>
      <c r="C98" s="161"/>
      <c r="D98" s="162" t="s">
        <v>74</v>
      </c>
      <c r="E98" s="163" t="s">
        <v>1784</v>
      </c>
      <c r="F98" s="163" t="s">
        <v>1785</v>
      </c>
      <c r="G98" s="161"/>
      <c r="H98" s="161"/>
      <c r="I98" s="164"/>
      <c r="J98" s="165">
        <f>BK98</f>
        <v>0</v>
      </c>
      <c r="K98" s="161"/>
      <c r="L98" s="166"/>
      <c r="M98" s="167"/>
      <c r="N98" s="168"/>
      <c r="O98" s="168"/>
      <c r="P98" s="169">
        <f>P99+P125</f>
        <v>0</v>
      </c>
      <c r="Q98" s="168"/>
      <c r="R98" s="169">
        <f>R99+R125</f>
        <v>3.3916738</v>
      </c>
      <c r="S98" s="168"/>
      <c r="T98" s="170">
        <f>T99+T125</f>
        <v>0</v>
      </c>
      <c r="AR98" s="171" t="s">
        <v>83</v>
      </c>
      <c r="AT98" s="172" t="s">
        <v>74</v>
      </c>
      <c r="AU98" s="172" t="s">
        <v>75</v>
      </c>
      <c r="AY98" s="171" t="s">
        <v>349</v>
      </c>
      <c r="BK98" s="173">
        <f>BK99+BK125</f>
        <v>0</v>
      </c>
    </row>
    <row r="99" spans="1:65" s="11" customFormat="1" ht="22.8" customHeight="1">
      <c r="B99" s="160"/>
      <c r="C99" s="161"/>
      <c r="D99" s="162" t="s">
        <v>74</v>
      </c>
      <c r="E99" s="249" t="s">
        <v>367</v>
      </c>
      <c r="F99" s="249" t="s">
        <v>2218</v>
      </c>
      <c r="G99" s="161"/>
      <c r="H99" s="161"/>
      <c r="I99" s="164"/>
      <c r="J99" s="250">
        <f>BK99</f>
        <v>0</v>
      </c>
      <c r="K99" s="161"/>
      <c r="L99" s="166"/>
      <c r="M99" s="167"/>
      <c r="N99" s="168"/>
      <c r="O99" s="168"/>
      <c r="P99" s="169">
        <f>SUM(P100:P124)</f>
        <v>0</v>
      </c>
      <c r="Q99" s="168"/>
      <c r="R99" s="169">
        <f>SUM(R100:R124)</f>
        <v>3.3916738</v>
      </c>
      <c r="S99" s="168"/>
      <c r="T99" s="170">
        <f>SUM(T100:T124)</f>
        <v>0</v>
      </c>
      <c r="AR99" s="171" t="s">
        <v>83</v>
      </c>
      <c r="AT99" s="172" t="s">
        <v>74</v>
      </c>
      <c r="AU99" s="172" t="s">
        <v>83</v>
      </c>
      <c r="AY99" s="171" t="s">
        <v>349</v>
      </c>
      <c r="BK99" s="173">
        <f>SUM(BK100:BK124)</f>
        <v>0</v>
      </c>
    </row>
    <row r="100" spans="1:65" s="2" customFormat="1" ht="37.799999999999997" customHeight="1">
      <c r="A100" s="37"/>
      <c r="B100" s="38"/>
      <c r="C100" s="174" t="s">
        <v>83</v>
      </c>
      <c r="D100" s="174" t="s">
        <v>350</v>
      </c>
      <c r="E100" s="175" t="s">
        <v>3923</v>
      </c>
      <c r="F100" s="176" t="s">
        <v>3924</v>
      </c>
      <c r="G100" s="177" t="s">
        <v>353</v>
      </c>
      <c r="H100" s="178">
        <v>9.68</v>
      </c>
      <c r="I100" s="179"/>
      <c r="J100" s="180">
        <f>ROUND(I100*H100,2)</f>
        <v>0</v>
      </c>
      <c r="K100" s="176" t="s">
        <v>354</v>
      </c>
      <c r="L100" s="42"/>
      <c r="M100" s="181" t="s">
        <v>19</v>
      </c>
      <c r="N100" s="182" t="s">
        <v>46</v>
      </c>
      <c r="O100" s="67"/>
      <c r="P100" s="183">
        <f>O100*H100</f>
        <v>0</v>
      </c>
      <c r="Q100" s="183">
        <v>8.6E-3</v>
      </c>
      <c r="R100" s="183">
        <f>Q100*H100</f>
        <v>8.3248000000000003E-2</v>
      </c>
      <c r="S100" s="183">
        <v>0</v>
      </c>
      <c r="T100" s="184">
        <f>S100*H100</f>
        <v>0</v>
      </c>
      <c r="U100" s="37"/>
      <c r="V100" s="37"/>
      <c r="W100" s="37"/>
      <c r="X100" s="37"/>
      <c r="Y100" s="37"/>
      <c r="Z100" s="37"/>
      <c r="AA100" s="37"/>
      <c r="AB100" s="37"/>
      <c r="AC100" s="37"/>
      <c r="AD100" s="37"/>
      <c r="AE100" s="37"/>
      <c r="AR100" s="185" t="s">
        <v>187</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187</v>
      </c>
      <c r="BM100" s="185" t="s">
        <v>3925</v>
      </c>
    </row>
    <row r="101" spans="1:65" s="2" customFormat="1" ht="10.199999999999999">
      <c r="A101" s="37"/>
      <c r="B101" s="38"/>
      <c r="C101" s="39"/>
      <c r="D101" s="187" t="s">
        <v>355</v>
      </c>
      <c r="E101" s="39"/>
      <c r="F101" s="188" t="s">
        <v>3926</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12" customFormat="1" ht="10.199999999999999">
      <c r="B102" s="192"/>
      <c r="C102" s="193"/>
      <c r="D102" s="194" t="s">
        <v>357</v>
      </c>
      <c r="E102" s="195" t="s">
        <v>19</v>
      </c>
      <c r="F102" s="196" t="s">
        <v>2067</v>
      </c>
      <c r="G102" s="193"/>
      <c r="H102" s="195" t="s">
        <v>19</v>
      </c>
      <c r="I102" s="197"/>
      <c r="J102" s="193"/>
      <c r="K102" s="193"/>
      <c r="L102" s="198"/>
      <c r="M102" s="199"/>
      <c r="N102" s="200"/>
      <c r="O102" s="200"/>
      <c r="P102" s="200"/>
      <c r="Q102" s="200"/>
      <c r="R102" s="200"/>
      <c r="S102" s="200"/>
      <c r="T102" s="201"/>
      <c r="AT102" s="202" t="s">
        <v>357</v>
      </c>
      <c r="AU102" s="202" t="s">
        <v>85</v>
      </c>
      <c r="AV102" s="12" t="s">
        <v>83</v>
      </c>
      <c r="AW102" s="12" t="s">
        <v>37</v>
      </c>
      <c r="AX102" s="12" t="s">
        <v>75</v>
      </c>
      <c r="AY102" s="202" t="s">
        <v>349</v>
      </c>
    </row>
    <row r="103" spans="1:65" s="12" customFormat="1" ht="10.199999999999999">
      <c r="B103" s="192"/>
      <c r="C103" s="193"/>
      <c r="D103" s="194" t="s">
        <v>357</v>
      </c>
      <c r="E103" s="195" t="s">
        <v>19</v>
      </c>
      <c r="F103" s="196" t="s">
        <v>3927</v>
      </c>
      <c r="G103" s="193"/>
      <c r="H103" s="195" t="s">
        <v>19</v>
      </c>
      <c r="I103" s="197"/>
      <c r="J103" s="193"/>
      <c r="K103" s="193"/>
      <c r="L103" s="198"/>
      <c r="M103" s="199"/>
      <c r="N103" s="200"/>
      <c r="O103" s="200"/>
      <c r="P103" s="200"/>
      <c r="Q103" s="200"/>
      <c r="R103" s="200"/>
      <c r="S103" s="200"/>
      <c r="T103" s="201"/>
      <c r="AT103" s="202" t="s">
        <v>357</v>
      </c>
      <c r="AU103" s="202" t="s">
        <v>85</v>
      </c>
      <c r="AV103" s="12" t="s">
        <v>83</v>
      </c>
      <c r="AW103" s="12" t="s">
        <v>37</v>
      </c>
      <c r="AX103" s="12" t="s">
        <v>75</v>
      </c>
      <c r="AY103" s="202" t="s">
        <v>349</v>
      </c>
    </row>
    <row r="104" spans="1:65" s="12" customFormat="1" ht="10.199999999999999">
      <c r="B104" s="192"/>
      <c r="C104" s="193"/>
      <c r="D104" s="194" t="s">
        <v>357</v>
      </c>
      <c r="E104" s="195" t="s">
        <v>19</v>
      </c>
      <c r="F104" s="196" t="s">
        <v>3928</v>
      </c>
      <c r="G104" s="193"/>
      <c r="H104" s="195" t="s">
        <v>19</v>
      </c>
      <c r="I104" s="197"/>
      <c r="J104" s="193"/>
      <c r="K104" s="193"/>
      <c r="L104" s="198"/>
      <c r="M104" s="199"/>
      <c r="N104" s="200"/>
      <c r="O104" s="200"/>
      <c r="P104" s="200"/>
      <c r="Q104" s="200"/>
      <c r="R104" s="200"/>
      <c r="S104" s="200"/>
      <c r="T104" s="201"/>
      <c r="AT104" s="202" t="s">
        <v>357</v>
      </c>
      <c r="AU104" s="202" t="s">
        <v>85</v>
      </c>
      <c r="AV104" s="12" t="s">
        <v>83</v>
      </c>
      <c r="AW104" s="12" t="s">
        <v>37</v>
      </c>
      <c r="AX104" s="12" t="s">
        <v>75</v>
      </c>
      <c r="AY104" s="202" t="s">
        <v>349</v>
      </c>
    </row>
    <row r="105" spans="1:65" s="13" customFormat="1" ht="10.199999999999999">
      <c r="B105" s="203"/>
      <c r="C105" s="204"/>
      <c r="D105" s="194" t="s">
        <v>357</v>
      </c>
      <c r="E105" s="205" t="s">
        <v>19</v>
      </c>
      <c r="F105" s="206" t="s">
        <v>3917</v>
      </c>
      <c r="G105" s="204"/>
      <c r="H105" s="207">
        <v>9.68</v>
      </c>
      <c r="I105" s="208"/>
      <c r="J105" s="204"/>
      <c r="K105" s="204"/>
      <c r="L105" s="209"/>
      <c r="M105" s="210"/>
      <c r="N105" s="211"/>
      <c r="O105" s="211"/>
      <c r="P105" s="211"/>
      <c r="Q105" s="211"/>
      <c r="R105" s="211"/>
      <c r="S105" s="211"/>
      <c r="T105" s="212"/>
      <c r="AT105" s="213" t="s">
        <v>357</v>
      </c>
      <c r="AU105" s="213" t="s">
        <v>85</v>
      </c>
      <c r="AV105" s="13" t="s">
        <v>85</v>
      </c>
      <c r="AW105" s="13" t="s">
        <v>37</v>
      </c>
      <c r="AX105" s="13" t="s">
        <v>75</v>
      </c>
      <c r="AY105" s="213" t="s">
        <v>349</v>
      </c>
    </row>
    <row r="106" spans="1:65" s="14" customFormat="1" ht="10.199999999999999">
      <c r="B106" s="214"/>
      <c r="C106" s="215"/>
      <c r="D106" s="194" t="s">
        <v>357</v>
      </c>
      <c r="E106" s="216" t="s">
        <v>3916</v>
      </c>
      <c r="F106" s="217" t="s">
        <v>360</v>
      </c>
      <c r="G106" s="215"/>
      <c r="H106" s="218">
        <v>9.68</v>
      </c>
      <c r="I106" s="219"/>
      <c r="J106" s="215"/>
      <c r="K106" s="215"/>
      <c r="L106" s="220"/>
      <c r="M106" s="221"/>
      <c r="N106" s="222"/>
      <c r="O106" s="222"/>
      <c r="P106" s="222"/>
      <c r="Q106" s="222"/>
      <c r="R106" s="222"/>
      <c r="S106" s="222"/>
      <c r="T106" s="223"/>
      <c r="AT106" s="224" t="s">
        <v>357</v>
      </c>
      <c r="AU106" s="224" t="s">
        <v>85</v>
      </c>
      <c r="AV106" s="14" t="s">
        <v>187</v>
      </c>
      <c r="AW106" s="14" t="s">
        <v>37</v>
      </c>
      <c r="AX106" s="14" t="s">
        <v>83</v>
      </c>
      <c r="AY106" s="224" t="s">
        <v>349</v>
      </c>
    </row>
    <row r="107" spans="1:65" s="2" customFormat="1" ht="16.5" customHeight="1">
      <c r="A107" s="37"/>
      <c r="B107" s="38"/>
      <c r="C107" s="225" t="s">
        <v>85</v>
      </c>
      <c r="D107" s="225" t="s">
        <v>425</v>
      </c>
      <c r="E107" s="226" t="s">
        <v>3929</v>
      </c>
      <c r="F107" s="227" t="s">
        <v>3930</v>
      </c>
      <c r="G107" s="228" t="s">
        <v>353</v>
      </c>
      <c r="H107" s="229">
        <v>10.648</v>
      </c>
      <c r="I107" s="230"/>
      <c r="J107" s="231">
        <f>ROUND(I107*H107,2)</f>
        <v>0</v>
      </c>
      <c r="K107" s="227" t="s">
        <v>354</v>
      </c>
      <c r="L107" s="232"/>
      <c r="M107" s="233" t="s">
        <v>19</v>
      </c>
      <c r="N107" s="234" t="s">
        <v>46</v>
      </c>
      <c r="O107" s="67"/>
      <c r="P107" s="183">
        <f>O107*H107</f>
        <v>0</v>
      </c>
      <c r="Q107" s="183">
        <v>5.5999999999999999E-3</v>
      </c>
      <c r="R107" s="183">
        <f>Q107*H107</f>
        <v>5.9628799999999996E-2</v>
      </c>
      <c r="S107" s="183">
        <v>0</v>
      </c>
      <c r="T107" s="184">
        <f>S107*H107</f>
        <v>0</v>
      </c>
      <c r="U107" s="37"/>
      <c r="V107" s="37"/>
      <c r="W107" s="37"/>
      <c r="X107" s="37"/>
      <c r="Y107" s="37"/>
      <c r="Z107" s="37"/>
      <c r="AA107" s="37"/>
      <c r="AB107" s="37"/>
      <c r="AC107" s="37"/>
      <c r="AD107" s="37"/>
      <c r="AE107" s="37"/>
      <c r="AR107" s="185" t="s">
        <v>373</v>
      </c>
      <c r="AT107" s="185" t="s">
        <v>425</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187</v>
      </c>
      <c r="BM107" s="185" t="s">
        <v>3931</v>
      </c>
    </row>
    <row r="108" spans="1:65" s="13" customFormat="1" ht="10.199999999999999">
      <c r="B108" s="203"/>
      <c r="C108" s="204"/>
      <c r="D108" s="194" t="s">
        <v>357</v>
      </c>
      <c r="E108" s="204"/>
      <c r="F108" s="206" t="s">
        <v>3932</v>
      </c>
      <c r="G108" s="204"/>
      <c r="H108" s="207">
        <v>10.648</v>
      </c>
      <c r="I108" s="208"/>
      <c r="J108" s="204"/>
      <c r="K108" s="204"/>
      <c r="L108" s="209"/>
      <c r="M108" s="210"/>
      <c r="N108" s="211"/>
      <c r="O108" s="211"/>
      <c r="P108" s="211"/>
      <c r="Q108" s="211"/>
      <c r="R108" s="211"/>
      <c r="S108" s="211"/>
      <c r="T108" s="212"/>
      <c r="AT108" s="213" t="s">
        <v>357</v>
      </c>
      <c r="AU108" s="213" t="s">
        <v>85</v>
      </c>
      <c r="AV108" s="13" t="s">
        <v>85</v>
      </c>
      <c r="AW108" s="13" t="s">
        <v>4</v>
      </c>
      <c r="AX108" s="13" t="s">
        <v>83</v>
      </c>
      <c r="AY108" s="213" t="s">
        <v>349</v>
      </c>
    </row>
    <row r="109" spans="1:65" s="2" customFormat="1" ht="37.799999999999997" customHeight="1">
      <c r="A109" s="37"/>
      <c r="B109" s="38"/>
      <c r="C109" s="174" t="s">
        <v>129</v>
      </c>
      <c r="D109" s="174" t="s">
        <v>350</v>
      </c>
      <c r="E109" s="175" t="s">
        <v>3933</v>
      </c>
      <c r="F109" s="176" t="s">
        <v>3934</v>
      </c>
      <c r="G109" s="177" t="s">
        <v>353</v>
      </c>
      <c r="H109" s="178">
        <v>32.93</v>
      </c>
      <c r="I109" s="179"/>
      <c r="J109" s="180">
        <f>ROUND(I109*H109,2)</f>
        <v>0</v>
      </c>
      <c r="K109" s="176" t="s">
        <v>354</v>
      </c>
      <c r="L109" s="42"/>
      <c r="M109" s="181" t="s">
        <v>19</v>
      </c>
      <c r="N109" s="182" t="s">
        <v>46</v>
      </c>
      <c r="O109" s="67"/>
      <c r="P109" s="183">
        <f>O109*H109</f>
        <v>0</v>
      </c>
      <c r="Q109" s="183">
        <v>1.17E-2</v>
      </c>
      <c r="R109" s="183">
        <f>Q109*H109</f>
        <v>0.38528099999999998</v>
      </c>
      <c r="S109" s="183">
        <v>0</v>
      </c>
      <c r="T109" s="184">
        <f>S109*H109</f>
        <v>0</v>
      </c>
      <c r="U109" s="37"/>
      <c r="V109" s="37"/>
      <c r="W109" s="37"/>
      <c r="X109" s="37"/>
      <c r="Y109" s="37"/>
      <c r="Z109" s="37"/>
      <c r="AA109" s="37"/>
      <c r="AB109" s="37"/>
      <c r="AC109" s="37"/>
      <c r="AD109" s="37"/>
      <c r="AE109" s="37"/>
      <c r="AR109" s="185" t="s">
        <v>187</v>
      </c>
      <c r="AT109" s="185" t="s">
        <v>350</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187</v>
      </c>
      <c r="BM109" s="185" t="s">
        <v>3935</v>
      </c>
    </row>
    <row r="110" spans="1:65" s="2" customFormat="1" ht="10.199999999999999">
      <c r="A110" s="37"/>
      <c r="B110" s="38"/>
      <c r="C110" s="39"/>
      <c r="D110" s="187" t="s">
        <v>355</v>
      </c>
      <c r="E110" s="39"/>
      <c r="F110" s="188" t="s">
        <v>3936</v>
      </c>
      <c r="G110" s="39"/>
      <c r="H110" s="39"/>
      <c r="I110" s="189"/>
      <c r="J110" s="39"/>
      <c r="K110" s="39"/>
      <c r="L110" s="42"/>
      <c r="M110" s="190"/>
      <c r="N110" s="191"/>
      <c r="O110" s="67"/>
      <c r="P110" s="67"/>
      <c r="Q110" s="67"/>
      <c r="R110" s="67"/>
      <c r="S110" s="67"/>
      <c r="T110" s="68"/>
      <c r="U110" s="37"/>
      <c r="V110" s="37"/>
      <c r="W110" s="37"/>
      <c r="X110" s="37"/>
      <c r="Y110" s="37"/>
      <c r="Z110" s="37"/>
      <c r="AA110" s="37"/>
      <c r="AB110" s="37"/>
      <c r="AC110" s="37"/>
      <c r="AD110" s="37"/>
      <c r="AE110" s="37"/>
      <c r="AT110" s="20" t="s">
        <v>355</v>
      </c>
      <c r="AU110" s="20" t="s">
        <v>85</v>
      </c>
    </row>
    <row r="111" spans="1:65" s="12" customFormat="1" ht="10.199999999999999">
      <c r="B111" s="192"/>
      <c r="C111" s="193"/>
      <c r="D111" s="194" t="s">
        <v>357</v>
      </c>
      <c r="E111" s="195" t="s">
        <v>19</v>
      </c>
      <c r="F111" s="196" t="s">
        <v>2460</v>
      </c>
      <c r="G111" s="193"/>
      <c r="H111" s="195" t="s">
        <v>19</v>
      </c>
      <c r="I111" s="197"/>
      <c r="J111" s="193"/>
      <c r="K111" s="193"/>
      <c r="L111" s="198"/>
      <c r="M111" s="199"/>
      <c r="N111" s="200"/>
      <c r="O111" s="200"/>
      <c r="P111" s="200"/>
      <c r="Q111" s="200"/>
      <c r="R111" s="200"/>
      <c r="S111" s="200"/>
      <c r="T111" s="201"/>
      <c r="AT111" s="202" t="s">
        <v>357</v>
      </c>
      <c r="AU111" s="202" t="s">
        <v>85</v>
      </c>
      <c r="AV111" s="12" t="s">
        <v>83</v>
      </c>
      <c r="AW111" s="12" t="s">
        <v>37</v>
      </c>
      <c r="AX111" s="12" t="s">
        <v>75</v>
      </c>
      <c r="AY111" s="202" t="s">
        <v>349</v>
      </c>
    </row>
    <row r="112" spans="1:65" s="12" customFormat="1" ht="10.199999999999999">
      <c r="B112" s="192"/>
      <c r="C112" s="193"/>
      <c r="D112" s="194" t="s">
        <v>357</v>
      </c>
      <c r="E112" s="195" t="s">
        <v>19</v>
      </c>
      <c r="F112" s="196" t="s">
        <v>3937</v>
      </c>
      <c r="G112" s="193"/>
      <c r="H112" s="195" t="s">
        <v>19</v>
      </c>
      <c r="I112" s="197"/>
      <c r="J112" s="193"/>
      <c r="K112" s="193"/>
      <c r="L112" s="198"/>
      <c r="M112" s="199"/>
      <c r="N112" s="200"/>
      <c r="O112" s="200"/>
      <c r="P112" s="200"/>
      <c r="Q112" s="200"/>
      <c r="R112" s="200"/>
      <c r="S112" s="200"/>
      <c r="T112" s="201"/>
      <c r="AT112" s="202" t="s">
        <v>357</v>
      </c>
      <c r="AU112" s="202" t="s">
        <v>85</v>
      </c>
      <c r="AV112" s="12" t="s">
        <v>83</v>
      </c>
      <c r="AW112" s="12" t="s">
        <v>37</v>
      </c>
      <c r="AX112" s="12" t="s">
        <v>75</v>
      </c>
      <c r="AY112" s="202" t="s">
        <v>349</v>
      </c>
    </row>
    <row r="113" spans="1:65" s="12" customFormat="1" ht="10.199999999999999">
      <c r="B113" s="192"/>
      <c r="C113" s="193"/>
      <c r="D113" s="194" t="s">
        <v>357</v>
      </c>
      <c r="E113" s="195" t="s">
        <v>19</v>
      </c>
      <c r="F113" s="196" t="s">
        <v>3938</v>
      </c>
      <c r="G113" s="193"/>
      <c r="H113" s="195" t="s">
        <v>19</v>
      </c>
      <c r="I113" s="197"/>
      <c r="J113" s="193"/>
      <c r="K113" s="193"/>
      <c r="L113" s="198"/>
      <c r="M113" s="199"/>
      <c r="N113" s="200"/>
      <c r="O113" s="200"/>
      <c r="P113" s="200"/>
      <c r="Q113" s="200"/>
      <c r="R113" s="200"/>
      <c r="S113" s="200"/>
      <c r="T113" s="201"/>
      <c r="AT113" s="202" t="s">
        <v>357</v>
      </c>
      <c r="AU113" s="202" t="s">
        <v>85</v>
      </c>
      <c r="AV113" s="12" t="s">
        <v>83</v>
      </c>
      <c r="AW113" s="12" t="s">
        <v>37</v>
      </c>
      <c r="AX113" s="12" t="s">
        <v>75</v>
      </c>
      <c r="AY113" s="202" t="s">
        <v>349</v>
      </c>
    </row>
    <row r="114" spans="1:65" s="13" customFormat="1" ht="10.199999999999999">
      <c r="B114" s="203"/>
      <c r="C114" s="204"/>
      <c r="D114" s="194" t="s">
        <v>357</v>
      </c>
      <c r="E114" s="205" t="s">
        <v>19</v>
      </c>
      <c r="F114" s="206" t="s">
        <v>3921</v>
      </c>
      <c r="G114" s="204"/>
      <c r="H114" s="207">
        <v>32.93</v>
      </c>
      <c r="I114" s="208"/>
      <c r="J114" s="204"/>
      <c r="K114" s="204"/>
      <c r="L114" s="209"/>
      <c r="M114" s="210"/>
      <c r="N114" s="211"/>
      <c r="O114" s="211"/>
      <c r="P114" s="211"/>
      <c r="Q114" s="211"/>
      <c r="R114" s="211"/>
      <c r="S114" s="211"/>
      <c r="T114" s="212"/>
      <c r="AT114" s="213" t="s">
        <v>357</v>
      </c>
      <c r="AU114" s="213" t="s">
        <v>85</v>
      </c>
      <c r="AV114" s="13" t="s">
        <v>85</v>
      </c>
      <c r="AW114" s="13" t="s">
        <v>37</v>
      </c>
      <c r="AX114" s="13" t="s">
        <v>75</v>
      </c>
      <c r="AY114" s="213" t="s">
        <v>349</v>
      </c>
    </row>
    <row r="115" spans="1:65" s="14" customFormat="1" ht="10.199999999999999">
      <c r="B115" s="214"/>
      <c r="C115" s="215"/>
      <c r="D115" s="194" t="s">
        <v>357</v>
      </c>
      <c r="E115" s="216" t="s">
        <v>3920</v>
      </c>
      <c r="F115" s="217" t="s">
        <v>360</v>
      </c>
      <c r="G115" s="215"/>
      <c r="H115" s="218">
        <v>32.93</v>
      </c>
      <c r="I115" s="219"/>
      <c r="J115" s="215"/>
      <c r="K115" s="215"/>
      <c r="L115" s="220"/>
      <c r="M115" s="221"/>
      <c r="N115" s="222"/>
      <c r="O115" s="222"/>
      <c r="P115" s="222"/>
      <c r="Q115" s="222"/>
      <c r="R115" s="222"/>
      <c r="S115" s="222"/>
      <c r="T115" s="223"/>
      <c r="AT115" s="224" t="s">
        <v>357</v>
      </c>
      <c r="AU115" s="224" t="s">
        <v>85</v>
      </c>
      <c r="AV115" s="14" t="s">
        <v>187</v>
      </c>
      <c r="AW115" s="14" t="s">
        <v>37</v>
      </c>
      <c r="AX115" s="14" t="s">
        <v>83</v>
      </c>
      <c r="AY115" s="224" t="s">
        <v>349</v>
      </c>
    </row>
    <row r="116" spans="1:65" s="2" customFormat="1" ht="37.799999999999997" customHeight="1">
      <c r="A116" s="37"/>
      <c r="B116" s="38"/>
      <c r="C116" s="174" t="s">
        <v>187</v>
      </c>
      <c r="D116" s="174" t="s">
        <v>350</v>
      </c>
      <c r="E116" s="175" t="s">
        <v>3939</v>
      </c>
      <c r="F116" s="176" t="s">
        <v>3940</v>
      </c>
      <c r="G116" s="177" t="s">
        <v>353</v>
      </c>
      <c r="H116" s="178">
        <v>70.430000000000007</v>
      </c>
      <c r="I116" s="179"/>
      <c r="J116" s="180">
        <f>ROUND(I116*H116,2)</f>
        <v>0</v>
      </c>
      <c r="K116" s="176" t="s">
        <v>354</v>
      </c>
      <c r="L116" s="42"/>
      <c r="M116" s="181" t="s">
        <v>19</v>
      </c>
      <c r="N116" s="182" t="s">
        <v>46</v>
      </c>
      <c r="O116" s="67"/>
      <c r="P116" s="183">
        <f>O116*H116</f>
        <v>0</v>
      </c>
      <c r="Q116" s="183">
        <v>1.1599999999999999E-2</v>
      </c>
      <c r="R116" s="183">
        <f>Q116*H116</f>
        <v>0.81698800000000005</v>
      </c>
      <c r="S116" s="183">
        <v>0</v>
      </c>
      <c r="T116" s="184">
        <f>S116*H116</f>
        <v>0</v>
      </c>
      <c r="U116" s="37"/>
      <c r="V116" s="37"/>
      <c r="W116" s="37"/>
      <c r="X116" s="37"/>
      <c r="Y116" s="37"/>
      <c r="Z116" s="37"/>
      <c r="AA116" s="37"/>
      <c r="AB116" s="37"/>
      <c r="AC116" s="37"/>
      <c r="AD116" s="37"/>
      <c r="AE116" s="37"/>
      <c r="AR116" s="185" t="s">
        <v>187</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187</v>
      </c>
      <c r="BM116" s="185" t="s">
        <v>3941</v>
      </c>
    </row>
    <row r="117" spans="1:65" s="2" customFormat="1" ht="10.199999999999999">
      <c r="A117" s="37"/>
      <c r="B117" s="38"/>
      <c r="C117" s="39"/>
      <c r="D117" s="187" t="s">
        <v>355</v>
      </c>
      <c r="E117" s="39"/>
      <c r="F117" s="188" t="s">
        <v>3942</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12" customFormat="1" ht="10.199999999999999">
      <c r="B118" s="192"/>
      <c r="C118" s="193"/>
      <c r="D118" s="194" t="s">
        <v>357</v>
      </c>
      <c r="E118" s="195" t="s">
        <v>19</v>
      </c>
      <c r="F118" s="196" t="s">
        <v>2067</v>
      </c>
      <c r="G118" s="193"/>
      <c r="H118" s="195" t="s">
        <v>19</v>
      </c>
      <c r="I118" s="197"/>
      <c r="J118" s="193"/>
      <c r="K118" s="193"/>
      <c r="L118" s="198"/>
      <c r="M118" s="199"/>
      <c r="N118" s="200"/>
      <c r="O118" s="200"/>
      <c r="P118" s="200"/>
      <c r="Q118" s="200"/>
      <c r="R118" s="200"/>
      <c r="S118" s="200"/>
      <c r="T118" s="201"/>
      <c r="AT118" s="202" t="s">
        <v>357</v>
      </c>
      <c r="AU118" s="202" t="s">
        <v>85</v>
      </c>
      <c r="AV118" s="12" t="s">
        <v>83</v>
      </c>
      <c r="AW118" s="12" t="s">
        <v>37</v>
      </c>
      <c r="AX118" s="12" t="s">
        <v>75</v>
      </c>
      <c r="AY118" s="202" t="s">
        <v>349</v>
      </c>
    </row>
    <row r="119" spans="1:65" s="12" customFormat="1" ht="10.199999999999999">
      <c r="B119" s="192"/>
      <c r="C119" s="193"/>
      <c r="D119" s="194" t="s">
        <v>357</v>
      </c>
      <c r="E119" s="195" t="s">
        <v>19</v>
      </c>
      <c r="F119" s="196" t="s">
        <v>3937</v>
      </c>
      <c r="G119" s="193"/>
      <c r="H119" s="195" t="s">
        <v>19</v>
      </c>
      <c r="I119" s="197"/>
      <c r="J119" s="193"/>
      <c r="K119" s="193"/>
      <c r="L119" s="198"/>
      <c r="M119" s="199"/>
      <c r="N119" s="200"/>
      <c r="O119" s="200"/>
      <c r="P119" s="200"/>
      <c r="Q119" s="200"/>
      <c r="R119" s="200"/>
      <c r="S119" s="200"/>
      <c r="T119" s="201"/>
      <c r="AT119" s="202" t="s">
        <v>357</v>
      </c>
      <c r="AU119" s="202" t="s">
        <v>85</v>
      </c>
      <c r="AV119" s="12" t="s">
        <v>83</v>
      </c>
      <c r="AW119" s="12" t="s">
        <v>37</v>
      </c>
      <c r="AX119" s="12" t="s">
        <v>75</v>
      </c>
      <c r="AY119" s="202" t="s">
        <v>349</v>
      </c>
    </row>
    <row r="120" spans="1:65" s="12" customFormat="1" ht="10.199999999999999">
      <c r="B120" s="192"/>
      <c r="C120" s="193"/>
      <c r="D120" s="194" t="s">
        <v>357</v>
      </c>
      <c r="E120" s="195" t="s">
        <v>19</v>
      </c>
      <c r="F120" s="196" t="s">
        <v>3938</v>
      </c>
      <c r="G120" s="193"/>
      <c r="H120" s="195" t="s">
        <v>19</v>
      </c>
      <c r="I120" s="197"/>
      <c r="J120" s="193"/>
      <c r="K120" s="193"/>
      <c r="L120" s="198"/>
      <c r="M120" s="199"/>
      <c r="N120" s="200"/>
      <c r="O120" s="200"/>
      <c r="P120" s="200"/>
      <c r="Q120" s="200"/>
      <c r="R120" s="200"/>
      <c r="S120" s="200"/>
      <c r="T120" s="201"/>
      <c r="AT120" s="202" t="s">
        <v>357</v>
      </c>
      <c r="AU120" s="202" t="s">
        <v>85</v>
      </c>
      <c r="AV120" s="12" t="s">
        <v>83</v>
      </c>
      <c r="AW120" s="12" t="s">
        <v>37</v>
      </c>
      <c r="AX120" s="12" t="s">
        <v>75</v>
      </c>
      <c r="AY120" s="202" t="s">
        <v>349</v>
      </c>
    </row>
    <row r="121" spans="1:65" s="13" customFormat="1" ht="10.199999999999999">
      <c r="B121" s="203"/>
      <c r="C121" s="204"/>
      <c r="D121" s="194" t="s">
        <v>357</v>
      </c>
      <c r="E121" s="205" t="s">
        <v>19</v>
      </c>
      <c r="F121" s="206" t="s">
        <v>3943</v>
      </c>
      <c r="G121" s="204"/>
      <c r="H121" s="207">
        <v>70.430000000000007</v>
      </c>
      <c r="I121" s="208"/>
      <c r="J121" s="204"/>
      <c r="K121" s="204"/>
      <c r="L121" s="209"/>
      <c r="M121" s="210"/>
      <c r="N121" s="211"/>
      <c r="O121" s="211"/>
      <c r="P121" s="211"/>
      <c r="Q121" s="211"/>
      <c r="R121" s="211"/>
      <c r="S121" s="211"/>
      <c r="T121" s="212"/>
      <c r="AT121" s="213" t="s">
        <v>357</v>
      </c>
      <c r="AU121" s="213" t="s">
        <v>85</v>
      </c>
      <c r="AV121" s="13" t="s">
        <v>85</v>
      </c>
      <c r="AW121" s="13" t="s">
        <v>37</v>
      </c>
      <c r="AX121" s="13" t="s">
        <v>75</v>
      </c>
      <c r="AY121" s="213" t="s">
        <v>349</v>
      </c>
    </row>
    <row r="122" spans="1:65" s="14" customFormat="1" ht="10.199999999999999">
      <c r="B122" s="214"/>
      <c r="C122" s="215"/>
      <c r="D122" s="194" t="s">
        <v>357</v>
      </c>
      <c r="E122" s="216" t="s">
        <v>3918</v>
      </c>
      <c r="F122" s="217" t="s">
        <v>360</v>
      </c>
      <c r="G122" s="215"/>
      <c r="H122" s="218">
        <v>70.430000000000007</v>
      </c>
      <c r="I122" s="219"/>
      <c r="J122" s="215"/>
      <c r="K122" s="215"/>
      <c r="L122" s="220"/>
      <c r="M122" s="221"/>
      <c r="N122" s="222"/>
      <c r="O122" s="222"/>
      <c r="P122" s="222"/>
      <c r="Q122" s="222"/>
      <c r="R122" s="222"/>
      <c r="S122" s="222"/>
      <c r="T122" s="223"/>
      <c r="AT122" s="224" t="s">
        <v>357</v>
      </c>
      <c r="AU122" s="224" t="s">
        <v>85</v>
      </c>
      <c r="AV122" s="14" t="s">
        <v>187</v>
      </c>
      <c r="AW122" s="14" t="s">
        <v>37</v>
      </c>
      <c r="AX122" s="14" t="s">
        <v>83</v>
      </c>
      <c r="AY122" s="224" t="s">
        <v>349</v>
      </c>
    </row>
    <row r="123" spans="1:65" s="2" customFormat="1" ht="16.5" customHeight="1">
      <c r="A123" s="37"/>
      <c r="B123" s="38"/>
      <c r="C123" s="225" t="s">
        <v>376</v>
      </c>
      <c r="D123" s="225" t="s">
        <v>425</v>
      </c>
      <c r="E123" s="226" t="s">
        <v>3944</v>
      </c>
      <c r="F123" s="227" t="s">
        <v>3945</v>
      </c>
      <c r="G123" s="228" t="s">
        <v>353</v>
      </c>
      <c r="H123" s="229">
        <v>113.696</v>
      </c>
      <c r="I123" s="230"/>
      <c r="J123" s="231">
        <f>ROUND(I123*H123,2)</f>
        <v>0</v>
      </c>
      <c r="K123" s="227" t="s">
        <v>354</v>
      </c>
      <c r="L123" s="232"/>
      <c r="M123" s="233" t="s">
        <v>19</v>
      </c>
      <c r="N123" s="234" t="s">
        <v>46</v>
      </c>
      <c r="O123" s="67"/>
      <c r="P123" s="183">
        <f>O123*H123</f>
        <v>0</v>
      </c>
      <c r="Q123" s="183">
        <v>1.7999999999999999E-2</v>
      </c>
      <c r="R123" s="183">
        <f>Q123*H123</f>
        <v>2.0465279999999999</v>
      </c>
      <c r="S123" s="183">
        <v>0</v>
      </c>
      <c r="T123" s="184">
        <f>S123*H123</f>
        <v>0</v>
      </c>
      <c r="U123" s="37"/>
      <c r="V123" s="37"/>
      <c r="W123" s="37"/>
      <c r="X123" s="37"/>
      <c r="Y123" s="37"/>
      <c r="Z123" s="37"/>
      <c r="AA123" s="37"/>
      <c r="AB123" s="37"/>
      <c r="AC123" s="37"/>
      <c r="AD123" s="37"/>
      <c r="AE123" s="37"/>
      <c r="AR123" s="185" t="s">
        <v>373</v>
      </c>
      <c r="AT123" s="185" t="s">
        <v>425</v>
      </c>
      <c r="AU123" s="185" t="s">
        <v>85</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187</v>
      </c>
      <c r="BM123" s="185" t="s">
        <v>3946</v>
      </c>
    </row>
    <row r="124" spans="1:65" s="13" customFormat="1" ht="10.199999999999999">
      <c r="B124" s="203"/>
      <c r="C124" s="204"/>
      <c r="D124" s="194" t="s">
        <v>357</v>
      </c>
      <c r="E124" s="204"/>
      <c r="F124" s="206" t="s">
        <v>3947</v>
      </c>
      <c r="G124" s="204"/>
      <c r="H124" s="207">
        <v>113.696</v>
      </c>
      <c r="I124" s="208"/>
      <c r="J124" s="204"/>
      <c r="K124" s="204"/>
      <c r="L124" s="209"/>
      <c r="M124" s="210"/>
      <c r="N124" s="211"/>
      <c r="O124" s="211"/>
      <c r="P124" s="211"/>
      <c r="Q124" s="211"/>
      <c r="R124" s="211"/>
      <c r="S124" s="211"/>
      <c r="T124" s="212"/>
      <c r="AT124" s="213" t="s">
        <v>357</v>
      </c>
      <c r="AU124" s="213" t="s">
        <v>85</v>
      </c>
      <c r="AV124" s="13" t="s">
        <v>85</v>
      </c>
      <c r="AW124" s="13" t="s">
        <v>4</v>
      </c>
      <c r="AX124" s="13" t="s">
        <v>83</v>
      </c>
      <c r="AY124" s="213" t="s">
        <v>349</v>
      </c>
    </row>
    <row r="125" spans="1:65" s="11" customFormat="1" ht="22.8" customHeight="1">
      <c r="B125" s="160"/>
      <c r="C125" s="161"/>
      <c r="D125" s="162" t="s">
        <v>74</v>
      </c>
      <c r="E125" s="249" t="s">
        <v>1953</v>
      </c>
      <c r="F125" s="249" t="s">
        <v>1954</v>
      </c>
      <c r="G125" s="161"/>
      <c r="H125" s="161"/>
      <c r="I125" s="164"/>
      <c r="J125" s="250">
        <f>BK125</f>
        <v>0</v>
      </c>
      <c r="K125" s="161"/>
      <c r="L125" s="166"/>
      <c r="M125" s="167"/>
      <c r="N125" s="168"/>
      <c r="O125" s="168"/>
      <c r="P125" s="169">
        <f>SUM(P126:P127)</f>
        <v>0</v>
      </c>
      <c r="Q125" s="168"/>
      <c r="R125" s="169">
        <f>SUM(R126:R127)</f>
        <v>0</v>
      </c>
      <c r="S125" s="168"/>
      <c r="T125" s="170">
        <f>SUM(T126:T127)</f>
        <v>0</v>
      </c>
      <c r="AR125" s="171" t="s">
        <v>83</v>
      </c>
      <c r="AT125" s="172" t="s">
        <v>74</v>
      </c>
      <c r="AU125" s="172" t="s">
        <v>83</v>
      </c>
      <c r="AY125" s="171" t="s">
        <v>349</v>
      </c>
      <c r="BK125" s="173">
        <f>SUM(BK126:BK127)</f>
        <v>0</v>
      </c>
    </row>
    <row r="126" spans="1:65" s="2" customFormat="1" ht="33" customHeight="1">
      <c r="A126" s="37"/>
      <c r="B126" s="38"/>
      <c r="C126" s="174" t="s">
        <v>367</v>
      </c>
      <c r="D126" s="174" t="s">
        <v>350</v>
      </c>
      <c r="E126" s="175" t="s">
        <v>2587</v>
      </c>
      <c r="F126" s="176" t="s">
        <v>2588</v>
      </c>
      <c r="G126" s="177" t="s">
        <v>403</v>
      </c>
      <c r="H126" s="178">
        <v>3.3919999999999999</v>
      </c>
      <c r="I126" s="179"/>
      <c r="J126" s="180">
        <f>ROUND(I126*H126,2)</f>
        <v>0</v>
      </c>
      <c r="K126" s="176" t="s">
        <v>354</v>
      </c>
      <c r="L126" s="42"/>
      <c r="M126" s="181" t="s">
        <v>19</v>
      </c>
      <c r="N126" s="182" t="s">
        <v>46</v>
      </c>
      <c r="O126" s="67"/>
      <c r="P126" s="183">
        <f>O126*H126</f>
        <v>0</v>
      </c>
      <c r="Q126" s="183">
        <v>0</v>
      </c>
      <c r="R126" s="183">
        <f>Q126*H126</f>
        <v>0</v>
      </c>
      <c r="S126" s="183">
        <v>0</v>
      </c>
      <c r="T126" s="184">
        <f>S126*H126</f>
        <v>0</v>
      </c>
      <c r="U126" s="37"/>
      <c r="V126" s="37"/>
      <c r="W126" s="37"/>
      <c r="X126" s="37"/>
      <c r="Y126" s="37"/>
      <c r="Z126" s="37"/>
      <c r="AA126" s="37"/>
      <c r="AB126" s="37"/>
      <c r="AC126" s="37"/>
      <c r="AD126" s="37"/>
      <c r="AE126" s="37"/>
      <c r="AR126" s="185" t="s">
        <v>187</v>
      </c>
      <c r="AT126" s="185" t="s">
        <v>350</v>
      </c>
      <c r="AU126" s="185" t="s">
        <v>85</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187</v>
      </c>
      <c r="BM126" s="185" t="s">
        <v>3948</v>
      </c>
    </row>
    <row r="127" spans="1:65" s="2" customFormat="1" ht="10.199999999999999">
      <c r="A127" s="37"/>
      <c r="B127" s="38"/>
      <c r="C127" s="39"/>
      <c r="D127" s="187" t="s">
        <v>355</v>
      </c>
      <c r="E127" s="39"/>
      <c r="F127" s="188" t="s">
        <v>2590</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355</v>
      </c>
      <c r="AU127" s="20" t="s">
        <v>85</v>
      </c>
    </row>
    <row r="128" spans="1:65" s="11" customFormat="1" ht="25.95" customHeight="1">
      <c r="B128" s="160"/>
      <c r="C128" s="161"/>
      <c r="D128" s="162" t="s">
        <v>74</v>
      </c>
      <c r="E128" s="163" t="s">
        <v>1163</v>
      </c>
      <c r="F128" s="163" t="s">
        <v>1164</v>
      </c>
      <c r="G128" s="161"/>
      <c r="H128" s="161"/>
      <c r="I128" s="164"/>
      <c r="J128" s="165">
        <f>BK128</f>
        <v>0</v>
      </c>
      <c r="K128" s="161"/>
      <c r="L128" s="166"/>
      <c r="M128" s="167"/>
      <c r="N128" s="168"/>
      <c r="O128" s="168"/>
      <c r="P128" s="169">
        <f>P129+P141</f>
        <v>0</v>
      </c>
      <c r="Q128" s="168"/>
      <c r="R128" s="169">
        <f>R129+R141</f>
        <v>2.0799359999999999E-2</v>
      </c>
      <c r="S128" s="168"/>
      <c r="T128" s="170">
        <f>T129+T141</f>
        <v>0</v>
      </c>
      <c r="AR128" s="171" t="s">
        <v>85</v>
      </c>
      <c r="AT128" s="172" t="s">
        <v>74</v>
      </c>
      <c r="AU128" s="172" t="s">
        <v>75</v>
      </c>
      <c r="AY128" s="171" t="s">
        <v>349</v>
      </c>
      <c r="BK128" s="173">
        <f>BK129+BK141</f>
        <v>0</v>
      </c>
    </row>
    <row r="129" spans="1:65" s="11" customFormat="1" ht="22.8" customHeight="1">
      <c r="B129" s="160"/>
      <c r="C129" s="161"/>
      <c r="D129" s="162" t="s">
        <v>74</v>
      </c>
      <c r="E129" s="249" t="s">
        <v>2632</v>
      </c>
      <c r="F129" s="249" t="s">
        <v>2633</v>
      </c>
      <c r="G129" s="161"/>
      <c r="H129" s="161"/>
      <c r="I129" s="164"/>
      <c r="J129" s="250">
        <f>BK129</f>
        <v>0</v>
      </c>
      <c r="K129" s="161"/>
      <c r="L129" s="166"/>
      <c r="M129" s="167"/>
      <c r="N129" s="168"/>
      <c r="O129" s="168"/>
      <c r="P129" s="169">
        <f>SUM(P130:P140)</f>
        <v>0</v>
      </c>
      <c r="Q129" s="168"/>
      <c r="R129" s="169">
        <f>SUM(R130:R140)</f>
        <v>2.0799359999999999E-2</v>
      </c>
      <c r="S129" s="168"/>
      <c r="T129" s="170">
        <f>SUM(T130:T140)</f>
        <v>0</v>
      </c>
      <c r="AR129" s="171" t="s">
        <v>85</v>
      </c>
      <c r="AT129" s="172" t="s">
        <v>74</v>
      </c>
      <c r="AU129" s="172" t="s">
        <v>83</v>
      </c>
      <c r="AY129" s="171" t="s">
        <v>349</v>
      </c>
      <c r="BK129" s="173">
        <f>SUM(BK130:BK140)</f>
        <v>0</v>
      </c>
    </row>
    <row r="130" spans="1:65" s="2" customFormat="1" ht="24.15" customHeight="1">
      <c r="A130" s="37"/>
      <c r="B130" s="38"/>
      <c r="C130" s="174" t="s">
        <v>387</v>
      </c>
      <c r="D130" s="174" t="s">
        <v>350</v>
      </c>
      <c r="E130" s="175" t="s">
        <v>3949</v>
      </c>
      <c r="F130" s="176" t="s">
        <v>3950</v>
      </c>
      <c r="G130" s="177" t="s">
        <v>353</v>
      </c>
      <c r="H130" s="178">
        <v>113.04</v>
      </c>
      <c r="I130" s="179"/>
      <c r="J130" s="180">
        <f>ROUND(I130*H130,2)</f>
        <v>0</v>
      </c>
      <c r="K130" s="176" t="s">
        <v>354</v>
      </c>
      <c r="L130" s="42"/>
      <c r="M130" s="181" t="s">
        <v>19</v>
      </c>
      <c r="N130" s="182" t="s">
        <v>46</v>
      </c>
      <c r="O130" s="67"/>
      <c r="P130" s="183">
        <f>O130*H130</f>
        <v>0</v>
      </c>
      <c r="Q130" s="183">
        <v>4.0000000000000003E-5</v>
      </c>
      <c r="R130" s="183">
        <f>Q130*H130</f>
        <v>4.5216000000000006E-3</v>
      </c>
      <c r="S130" s="183">
        <v>0</v>
      </c>
      <c r="T130" s="184">
        <f>S130*H130</f>
        <v>0</v>
      </c>
      <c r="U130" s="37"/>
      <c r="V130" s="37"/>
      <c r="W130" s="37"/>
      <c r="X130" s="37"/>
      <c r="Y130" s="37"/>
      <c r="Z130" s="37"/>
      <c r="AA130" s="37"/>
      <c r="AB130" s="37"/>
      <c r="AC130" s="37"/>
      <c r="AD130" s="37"/>
      <c r="AE130" s="37"/>
      <c r="AR130" s="185" t="s">
        <v>396</v>
      </c>
      <c r="AT130" s="185" t="s">
        <v>350</v>
      </c>
      <c r="AU130" s="185" t="s">
        <v>85</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396</v>
      </c>
      <c r="BM130" s="185" t="s">
        <v>3951</v>
      </c>
    </row>
    <row r="131" spans="1:65" s="2" customFormat="1" ht="10.199999999999999">
      <c r="A131" s="37"/>
      <c r="B131" s="38"/>
      <c r="C131" s="39"/>
      <c r="D131" s="187" t="s">
        <v>355</v>
      </c>
      <c r="E131" s="39"/>
      <c r="F131" s="188" t="s">
        <v>3952</v>
      </c>
      <c r="G131" s="39"/>
      <c r="H131" s="39"/>
      <c r="I131" s="189"/>
      <c r="J131" s="39"/>
      <c r="K131" s="39"/>
      <c r="L131" s="42"/>
      <c r="M131" s="190"/>
      <c r="N131" s="191"/>
      <c r="O131" s="67"/>
      <c r="P131" s="67"/>
      <c r="Q131" s="67"/>
      <c r="R131" s="67"/>
      <c r="S131" s="67"/>
      <c r="T131" s="68"/>
      <c r="U131" s="37"/>
      <c r="V131" s="37"/>
      <c r="W131" s="37"/>
      <c r="X131" s="37"/>
      <c r="Y131" s="37"/>
      <c r="Z131" s="37"/>
      <c r="AA131" s="37"/>
      <c r="AB131" s="37"/>
      <c r="AC131" s="37"/>
      <c r="AD131" s="37"/>
      <c r="AE131" s="37"/>
      <c r="AT131" s="20" t="s">
        <v>355</v>
      </c>
      <c r="AU131" s="20" t="s">
        <v>85</v>
      </c>
    </row>
    <row r="132" spans="1:65" s="12" customFormat="1" ht="10.199999999999999">
      <c r="B132" s="192"/>
      <c r="C132" s="193"/>
      <c r="D132" s="194" t="s">
        <v>357</v>
      </c>
      <c r="E132" s="195" t="s">
        <v>19</v>
      </c>
      <c r="F132" s="196" t="s">
        <v>3953</v>
      </c>
      <c r="G132" s="193"/>
      <c r="H132" s="195" t="s">
        <v>19</v>
      </c>
      <c r="I132" s="197"/>
      <c r="J132" s="193"/>
      <c r="K132" s="193"/>
      <c r="L132" s="198"/>
      <c r="M132" s="199"/>
      <c r="N132" s="200"/>
      <c r="O132" s="200"/>
      <c r="P132" s="200"/>
      <c r="Q132" s="200"/>
      <c r="R132" s="200"/>
      <c r="S132" s="200"/>
      <c r="T132" s="201"/>
      <c r="AT132" s="202" t="s">
        <v>357</v>
      </c>
      <c r="AU132" s="202" t="s">
        <v>85</v>
      </c>
      <c r="AV132" s="12" t="s">
        <v>83</v>
      </c>
      <c r="AW132" s="12" t="s">
        <v>37</v>
      </c>
      <c r="AX132" s="12" t="s">
        <v>75</v>
      </c>
      <c r="AY132" s="202" t="s">
        <v>349</v>
      </c>
    </row>
    <row r="133" spans="1:65" s="13" customFormat="1" ht="10.199999999999999">
      <c r="B133" s="203"/>
      <c r="C133" s="204"/>
      <c r="D133" s="194" t="s">
        <v>357</v>
      </c>
      <c r="E133" s="205" t="s">
        <v>19</v>
      </c>
      <c r="F133" s="206" t="s">
        <v>3920</v>
      </c>
      <c r="G133" s="204"/>
      <c r="H133" s="207">
        <v>32.93</v>
      </c>
      <c r="I133" s="208"/>
      <c r="J133" s="204"/>
      <c r="K133" s="204"/>
      <c r="L133" s="209"/>
      <c r="M133" s="210"/>
      <c r="N133" s="211"/>
      <c r="O133" s="211"/>
      <c r="P133" s="211"/>
      <c r="Q133" s="211"/>
      <c r="R133" s="211"/>
      <c r="S133" s="211"/>
      <c r="T133" s="212"/>
      <c r="AT133" s="213" t="s">
        <v>357</v>
      </c>
      <c r="AU133" s="213" t="s">
        <v>85</v>
      </c>
      <c r="AV133" s="13" t="s">
        <v>85</v>
      </c>
      <c r="AW133" s="13" t="s">
        <v>37</v>
      </c>
      <c r="AX133" s="13" t="s">
        <v>75</v>
      </c>
      <c r="AY133" s="213" t="s">
        <v>349</v>
      </c>
    </row>
    <row r="134" spans="1:65" s="13" customFormat="1" ht="10.199999999999999">
      <c r="B134" s="203"/>
      <c r="C134" s="204"/>
      <c r="D134" s="194" t="s">
        <v>357</v>
      </c>
      <c r="E134" s="205" t="s">
        <v>19</v>
      </c>
      <c r="F134" s="206" t="s">
        <v>3916</v>
      </c>
      <c r="G134" s="204"/>
      <c r="H134" s="207">
        <v>9.68</v>
      </c>
      <c r="I134" s="208"/>
      <c r="J134" s="204"/>
      <c r="K134" s="204"/>
      <c r="L134" s="209"/>
      <c r="M134" s="210"/>
      <c r="N134" s="211"/>
      <c r="O134" s="211"/>
      <c r="P134" s="211"/>
      <c r="Q134" s="211"/>
      <c r="R134" s="211"/>
      <c r="S134" s="211"/>
      <c r="T134" s="212"/>
      <c r="AT134" s="213" t="s">
        <v>357</v>
      </c>
      <c r="AU134" s="213" t="s">
        <v>85</v>
      </c>
      <c r="AV134" s="13" t="s">
        <v>85</v>
      </c>
      <c r="AW134" s="13" t="s">
        <v>37</v>
      </c>
      <c r="AX134" s="13" t="s">
        <v>75</v>
      </c>
      <c r="AY134" s="213" t="s">
        <v>349</v>
      </c>
    </row>
    <row r="135" spans="1:65" s="13" customFormat="1" ht="10.199999999999999">
      <c r="B135" s="203"/>
      <c r="C135" s="204"/>
      <c r="D135" s="194" t="s">
        <v>357</v>
      </c>
      <c r="E135" s="205" t="s">
        <v>19</v>
      </c>
      <c r="F135" s="206" t="s">
        <v>3918</v>
      </c>
      <c r="G135" s="204"/>
      <c r="H135" s="207">
        <v>70.430000000000007</v>
      </c>
      <c r="I135" s="208"/>
      <c r="J135" s="204"/>
      <c r="K135" s="204"/>
      <c r="L135" s="209"/>
      <c r="M135" s="210"/>
      <c r="N135" s="211"/>
      <c r="O135" s="211"/>
      <c r="P135" s="211"/>
      <c r="Q135" s="211"/>
      <c r="R135" s="211"/>
      <c r="S135" s="211"/>
      <c r="T135" s="212"/>
      <c r="AT135" s="213" t="s">
        <v>357</v>
      </c>
      <c r="AU135" s="213" t="s">
        <v>85</v>
      </c>
      <c r="AV135" s="13" t="s">
        <v>85</v>
      </c>
      <c r="AW135" s="13" t="s">
        <v>37</v>
      </c>
      <c r="AX135" s="13" t="s">
        <v>75</v>
      </c>
      <c r="AY135" s="213" t="s">
        <v>349</v>
      </c>
    </row>
    <row r="136" spans="1:65" s="14" customFormat="1" ht="10.199999999999999">
      <c r="B136" s="214"/>
      <c r="C136" s="215"/>
      <c r="D136" s="194" t="s">
        <v>357</v>
      </c>
      <c r="E136" s="216" t="s">
        <v>19</v>
      </c>
      <c r="F136" s="217" t="s">
        <v>360</v>
      </c>
      <c r="G136" s="215"/>
      <c r="H136" s="218">
        <v>113.04</v>
      </c>
      <c r="I136" s="219"/>
      <c r="J136" s="215"/>
      <c r="K136" s="215"/>
      <c r="L136" s="220"/>
      <c r="M136" s="221"/>
      <c r="N136" s="222"/>
      <c r="O136" s="222"/>
      <c r="P136" s="222"/>
      <c r="Q136" s="222"/>
      <c r="R136" s="222"/>
      <c r="S136" s="222"/>
      <c r="T136" s="223"/>
      <c r="AT136" s="224" t="s">
        <v>357</v>
      </c>
      <c r="AU136" s="224" t="s">
        <v>85</v>
      </c>
      <c r="AV136" s="14" t="s">
        <v>187</v>
      </c>
      <c r="AW136" s="14" t="s">
        <v>37</v>
      </c>
      <c r="AX136" s="14" t="s">
        <v>83</v>
      </c>
      <c r="AY136" s="224" t="s">
        <v>349</v>
      </c>
    </row>
    <row r="137" spans="1:65" s="2" customFormat="1" ht="24.15" customHeight="1">
      <c r="A137" s="37"/>
      <c r="B137" s="38"/>
      <c r="C137" s="225" t="s">
        <v>373</v>
      </c>
      <c r="D137" s="225" t="s">
        <v>425</v>
      </c>
      <c r="E137" s="226" t="s">
        <v>3954</v>
      </c>
      <c r="F137" s="227" t="s">
        <v>3955</v>
      </c>
      <c r="G137" s="228" t="s">
        <v>353</v>
      </c>
      <c r="H137" s="229">
        <v>135.648</v>
      </c>
      <c r="I137" s="230"/>
      <c r="J137" s="231">
        <f>ROUND(I137*H137,2)</f>
        <v>0</v>
      </c>
      <c r="K137" s="227" t="s">
        <v>354</v>
      </c>
      <c r="L137" s="232"/>
      <c r="M137" s="233" t="s">
        <v>19</v>
      </c>
      <c r="N137" s="234" t="s">
        <v>46</v>
      </c>
      <c r="O137" s="67"/>
      <c r="P137" s="183">
        <f>O137*H137</f>
        <v>0</v>
      </c>
      <c r="Q137" s="183">
        <v>1.2E-4</v>
      </c>
      <c r="R137" s="183">
        <f>Q137*H137</f>
        <v>1.6277759999999999E-2</v>
      </c>
      <c r="S137" s="183">
        <v>0</v>
      </c>
      <c r="T137" s="184">
        <f>S137*H137</f>
        <v>0</v>
      </c>
      <c r="U137" s="37"/>
      <c r="V137" s="37"/>
      <c r="W137" s="37"/>
      <c r="X137" s="37"/>
      <c r="Y137" s="37"/>
      <c r="Z137" s="37"/>
      <c r="AA137" s="37"/>
      <c r="AB137" s="37"/>
      <c r="AC137" s="37"/>
      <c r="AD137" s="37"/>
      <c r="AE137" s="37"/>
      <c r="AR137" s="185" t="s">
        <v>449</v>
      </c>
      <c r="AT137" s="185" t="s">
        <v>425</v>
      </c>
      <c r="AU137" s="185" t="s">
        <v>85</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396</v>
      </c>
      <c r="BM137" s="185" t="s">
        <v>3956</v>
      </c>
    </row>
    <row r="138" spans="1:65" s="13" customFormat="1" ht="10.199999999999999">
      <c r="B138" s="203"/>
      <c r="C138" s="204"/>
      <c r="D138" s="194" t="s">
        <v>357</v>
      </c>
      <c r="E138" s="204"/>
      <c r="F138" s="206" t="s">
        <v>3957</v>
      </c>
      <c r="G138" s="204"/>
      <c r="H138" s="207">
        <v>135.648</v>
      </c>
      <c r="I138" s="208"/>
      <c r="J138" s="204"/>
      <c r="K138" s="204"/>
      <c r="L138" s="209"/>
      <c r="M138" s="210"/>
      <c r="N138" s="211"/>
      <c r="O138" s="211"/>
      <c r="P138" s="211"/>
      <c r="Q138" s="211"/>
      <c r="R138" s="211"/>
      <c r="S138" s="211"/>
      <c r="T138" s="212"/>
      <c r="AT138" s="213" t="s">
        <v>357</v>
      </c>
      <c r="AU138" s="213" t="s">
        <v>85</v>
      </c>
      <c r="AV138" s="13" t="s">
        <v>85</v>
      </c>
      <c r="AW138" s="13" t="s">
        <v>4</v>
      </c>
      <c r="AX138" s="13" t="s">
        <v>83</v>
      </c>
      <c r="AY138" s="213" t="s">
        <v>349</v>
      </c>
    </row>
    <row r="139" spans="1:65" s="2" customFormat="1" ht="24.15" customHeight="1">
      <c r="A139" s="37"/>
      <c r="B139" s="38"/>
      <c r="C139" s="174" t="s">
        <v>400</v>
      </c>
      <c r="D139" s="174" t="s">
        <v>350</v>
      </c>
      <c r="E139" s="175" t="s">
        <v>3877</v>
      </c>
      <c r="F139" s="176" t="s">
        <v>3878</v>
      </c>
      <c r="G139" s="177" t="s">
        <v>403</v>
      </c>
      <c r="H139" s="178">
        <v>2.1000000000000001E-2</v>
      </c>
      <c r="I139" s="179"/>
      <c r="J139" s="180">
        <f>ROUND(I139*H139,2)</f>
        <v>0</v>
      </c>
      <c r="K139" s="176" t="s">
        <v>354</v>
      </c>
      <c r="L139" s="42"/>
      <c r="M139" s="181" t="s">
        <v>19</v>
      </c>
      <c r="N139" s="182" t="s">
        <v>46</v>
      </c>
      <c r="O139" s="67"/>
      <c r="P139" s="183">
        <f>O139*H139</f>
        <v>0</v>
      </c>
      <c r="Q139" s="183">
        <v>0</v>
      </c>
      <c r="R139" s="183">
        <f>Q139*H139</f>
        <v>0</v>
      </c>
      <c r="S139" s="183">
        <v>0</v>
      </c>
      <c r="T139" s="184">
        <f>S139*H139</f>
        <v>0</v>
      </c>
      <c r="U139" s="37"/>
      <c r="V139" s="37"/>
      <c r="W139" s="37"/>
      <c r="X139" s="37"/>
      <c r="Y139" s="37"/>
      <c r="Z139" s="37"/>
      <c r="AA139" s="37"/>
      <c r="AB139" s="37"/>
      <c r="AC139" s="37"/>
      <c r="AD139" s="37"/>
      <c r="AE139" s="37"/>
      <c r="AR139" s="185" t="s">
        <v>396</v>
      </c>
      <c r="AT139" s="185" t="s">
        <v>350</v>
      </c>
      <c r="AU139" s="185" t="s">
        <v>85</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396</v>
      </c>
      <c r="BM139" s="185" t="s">
        <v>3958</v>
      </c>
    </row>
    <row r="140" spans="1:65" s="2" customFormat="1" ht="10.199999999999999">
      <c r="A140" s="37"/>
      <c r="B140" s="38"/>
      <c r="C140" s="39"/>
      <c r="D140" s="187" t="s">
        <v>355</v>
      </c>
      <c r="E140" s="39"/>
      <c r="F140" s="188" t="s">
        <v>3880</v>
      </c>
      <c r="G140" s="39"/>
      <c r="H140" s="39"/>
      <c r="I140" s="189"/>
      <c r="J140" s="39"/>
      <c r="K140" s="39"/>
      <c r="L140" s="42"/>
      <c r="M140" s="190"/>
      <c r="N140" s="191"/>
      <c r="O140" s="67"/>
      <c r="P140" s="67"/>
      <c r="Q140" s="67"/>
      <c r="R140" s="67"/>
      <c r="S140" s="67"/>
      <c r="T140" s="68"/>
      <c r="U140" s="37"/>
      <c r="V140" s="37"/>
      <c r="W140" s="37"/>
      <c r="X140" s="37"/>
      <c r="Y140" s="37"/>
      <c r="Z140" s="37"/>
      <c r="AA140" s="37"/>
      <c r="AB140" s="37"/>
      <c r="AC140" s="37"/>
      <c r="AD140" s="37"/>
      <c r="AE140" s="37"/>
      <c r="AT140" s="20" t="s">
        <v>355</v>
      </c>
      <c r="AU140" s="20" t="s">
        <v>85</v>
      </c>
    </row>
    <row r="141" spans="1:65" s="11" customFormat="1" ht="22.8" customHeight="1">
      <c r="B141" s="160"/>
      <c r="C141" s="161"/>
      <c r="D141" s="162" t="s">
        <v>74</v>
      </c>
      <c r="E141" s="249" t="s">
        <v>3590</v>
      </c>
      <c r="F141" s="249" t="s">
        <v>3591</v>
      </c>
      <c r="G141" s="161"/>
      <c r="H141" s="161"/>
      <c r="I141" s="164"/>
      <c r="J141" s="250">
        <f>BK141</f>
        <v>0</v>
      </c>
      <c r="K141" s="161"/>
      <c r="L141" s="166"/>
      <c r="M141" s="167"/>
      <c r="N141" s="168"/>
      <c r="O141" s="168"/>
      <c r="P141" s="169">
        <f>SUM(P142:P149)</f>
        <v>0</v>
      </c>
      <c r="Q141" s="168"/>
      <c r="R141" s="169">
        <f>SUM(R142:R149)</f>
        <v>0</v>
      </c>
      <c r="S141" s="168"/>
      <c r="T141" s="170">
        <f>SUM(T142:T149)</f>
        <v>0</v>
      </c>
      <c r="AR141" s="171" t="s">
        <v>85</v>
      </c>
      <c r="AT141" s="172" t="s">
        <v>74</v>
      </c>
      <c r="AU141" s="172" t="s">
        <v>83</v>
      </c>
      <c r="AY141" s="171" t="s">
        <v>349</v>
      </c>
      <c r="BK141" s="173">
        <f>SUM(BK142:BK149)</f>
        <v>0</v>
      </c>
    </row>
    <row r="142" spans="1:65" s="2" customFormat="1" ht="21.75" customHeight="1">
      <c r="A142" s="37"/>
      <c r="B142" s="38"/>
      <c r="C142" s="174" t="s">
        <v>424</v>
      </c>
      <c r="D142" s="174" t="s">
        <v>350</v>
      </c>
      <c r="E142" s="175" t="s">
        <v>3959</v>
      </c>
      <c r="F142" s="176" t="s">
        <v>3960</v>
      </c>
      <c r="G142" s="177" t="s">
        <v>1037</v>
      </c>
      <c r="H142" s="178">
        <v>1</v>
      </c>
      <c r="I142" s="179"/>
      <c r="J142" s="180">
        <f>ROUND(I142*H142,2)</f>
        <v>0</v>
      </c>
      <c r="K142" s="176" t="s">
        <v>19</v>
      </c>
      <c r="L142" s="42"/>
      <c r="M142" s="181" t="s">
        <v>19</v>
      </c>
      <c r="N142" s="182" t="s">
        <v>46</v>
      </c>
      <c r="O142" s="67"/>
      <c r="P142" s="183">
        <f>O142*H142</f>
        <v>0</v>
      </c>
      <c r="Q142" s="183">
        <v>0</v>
      </c>
      <c r="R142" s="183">
        <f>Q142*H142</f>
        <v>0</v>
      </c>
      <c r="S142" s="183">
        <v>0</v>
      </c>
      <c r="T142" s="184">
        <f>S142*H142</f>
        <v>0</v>
      </c>
      <c r="U142" s="37"/>
      <c r="V142" s="37"/>
      <c r="W142" s="37"/>
      <c r="X142" s="37"/>
      <c r="Y142" s="37"/>
      <c r="Z142" s="37"/>
      <c r="AA142" s="37"/>
      <c r="AB142" s="37"/>
      <c r="AC142" s="37"/>
      <c r="AD142" s="37"/>
      <c r="AE142" s="37"/>
      <c r="AR142" s="185" t="s">
        <v>396</v>
      </c>
      <c r="AT142" s="185" t="s">
        <v>350</v>
      </c>
      <c r="AU142" s="185" t="s">
        <v>85</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396</v>
      </c>
      <c r="BM142" s="185" t="s">
        <v>3961</v>
      </c>
    </row>
    <row r="143" spans="1:65" s="2" customFormat="1" ht="19.2">
      <c r="A143" s="37"/>
      <c r="B143" s="38"/>
      <c r="C143" s="39"/>
      <c r="D143" s="194" t="s">
        <v>952</v>
      </c>
      <c r="E143" s="39"/>
      <c r="F143" s="251" t="s">
        <v>3491</v>
      </c>
      <c r="G143" s="39"/>
      <c r="H143" s="39"/>
      <c r="I143" s="189"/>
      <c r="J143" s="39"/>
      <c r="K143" s="39"/>
      <c r="L143" s="42"/>
      <c r="M143" s="190"/>
      <c r="N143" s="191"/>
      <c r="O143" s="67"/>
      <c r="P143" s="67"/>
      <c r="Q143" s="67"/>
      <c r="R143" s="67"/>
      <c r="S143" s="67"/>
      <c r="T143" s="68"/>
      <c r="U143" s="37"/>
      <c r="V143" s="37"/>
      <c r="W143" s="37"/>
      <c r="X143" s="37"/>
      <c r="Y143" s="37"/>
      <c r="Z143" s="37"/>
      <c r="AA143" s="37"/>
      <c r="AB143" s="37"/>
      <c r="AC143" s="37"/>
      <c r="AD143" s="37"/>
      <c r="AE143" s="37"/>
      <c r="AT143" s="20" t="s">
        <v>952</v>
      </c>
      <c r="AU143" s="20" t="s">
        <v>85</v>
      </c>
    </row>
    <row r="144" spans="1:65" s="2" customFormat="1" ht="16.5" customHeight="1">
      <c r="A144" s="37"/>
      <c r="B144" s="38"/>
      <c r="C144" s="174" t="s">
        <v>379</v>
      </c>
      <c r="D144" s="174" t="s">
        <v>350</v>
      </c>
      <c r="E144" s="175" t="s">
        <v>3962</v>
      </c>
      <c r="F144" s="176" t="s">
        <v>3963</v>
      </c>
      <c r="G144" s="177" t="s">
        <v>1037</v>
      </c>
      <c r="H144" s="178">
        <v>1</v>
      </c>
      <c r="I144" s="179"/>
      <c r="J144" s="180">
        <f>ROUND(I144*H144,2)</f>
        <v>0</v>
      </c>
      <c r="K144" s="176" t="s">
        <v>933</v>
      </c>
      <c r="L144" s="42"/>
      <c r="M144" s="181" t="s">
        <v>19</v>
      </c>
      <c r="N144" s="182" t="s">
        <v>46</v>
      </c>
      <c r="O144" s="67"/>
      <c r="P144" s="183">
        <f>O144*H144</f>
        <v>0</v>
      </c>
      <c r="Q144" s="183">
        <v>0</v>
      </c>
      <c r="R144" s="183">
        <f>Q144*H144</f>
        <v>0</v>
      </c>
      <c r="S144" s="183">
        <v>0</v>
      </c>
      <c r="T144" s="184">
        <f>S144*H144</f>
        <v>0</v>
      </c>
      <c r="U144" s="37"/>
      <c r="V144" s="37"/>
      <c r="W144" s="37"/>
      <c r="X144" s="37"/>
      <c r="Y144" s="37"/>
      <c r="Z144" s="37"/>
      <c r="AA144" s="37"/>
      <c r="AB144" s="37"/>
      <c r="AC144" s="37"/>
      <c r="AD144" s="37"/>
      <c r="AE144" s="37"/>
      <c r="AR144" s="185" t="s">
        <v>396</v>
      </c>
      <c r="AT144" s="185" t="s">
        <v>350</v>
      </c>
      <c r="AU144" s="185" t="s">
        <v>85</v>
      </c>
      <c r="AY144" s="20" t="s">
        <v>349</v>
      </c>
      <c r="BE144" s="186">
        <f>IF(N144="základní",J144,0)</f>
        <v>0</v>
      </c>
      <c r="BF144" s="186">
        <f>IF(N144="snížená",J144,0)</f>
        <v>0</v>
      </c>
      <c r="BG144" s="186">
        <f>IF(N144="zákl. přenesená",J144,0)</f>
        <v>0</v>
      </c>
      <c r="BH144" s="186">
        <f>IF(N144="sníž. přenesená",J144,0)</f>
        <v>0</v>
      </c>
      <c r="BI144" s="186">
        <f>IF(N144="nulová",J144,0)</f>
        <v>0</v>
      </c>
      <c r="BJ144" s="20" t="s">
        <v>83</v>
      </c>
      <c r="BK144" s="186">
        <f>ROUND(I144*H144,2)</f>
        <v>0</v>
      </c>
      <c r="BL144" s="20" t="s">
        <v>396</v>
      </c>
      <c r="BM144" s="185" t="s">
        <v>3964</v>
      </c>
    </row>
    <row r="145" spans="1:65" s="2" customFormat="1" ht="19.2">
      <c r="A145" s="37"/>
      <c r="B145" s="38"/>
      <c r="C145" s="39"/>
      <c r="D145" s="194" t="s">
        <v>952</v>
      </c>
      <c r="E145" s="39"/>
      <c r="F145" s="251" t="s">
        <v>3491</v>
      </c>
      <c r="G145" s="39"/>
      <c r="H145" s="39"/>
      <c r="I145" s="189"/>
      <c r="J145" s="39"/>
      <c r="K145" s="39"/>
      <c r="L145" s="42"/>
      <c r="M145" s="190"/>
      <c r="N145" s="191"/>
      <c r="O145" s="67"/>
      <c r="P145" s="67"/>
      <c r="Q145" s="67"/>
      <c r="R145" s="67"/>
      <c r="S145" s="67"/>
      <c r="T145" s="68"/>
      <c r="U145" s="37"/>
      <c r="V145" s="37"/>
      <c r="W145" s="37"/>
      <c r="X145" s="37"/>
      <c r="Y145" s="37"/>
      <c r="Z145" s="37"/>
      <c r="AA145" s="37"/>
      <c r="AB145" s="37"/>
      <c r="AC145" s="37"/>
      <c r="AD145" s="37"/>
      <c r="AE145" s="37"/>
      <c r="AT145" s="20" t="s">
        <v>952</v>
      </c>
      <c r="AU145" s="20" t="s">
        <v>85</v>
      </c>
    </row>
    <row r="146" spans="1:65" s="2" customFormat="1" ht="21.75" customHeight="1">
      <c r="A146" s="37"/>
      <c r="B146" s="38"/>
      <c r="C146" s="174" t="s">
        <v>411</v>
      </c>
      <c r="D146" s="174" t="s">
        <v>350</v>
      </c>
      <c r="E146" s="175" t="s">
        <v>3965</v>
      </c>
      <c r="F146" s="176" t="s">
        <v>3966</v>
      </c>
      <c r="G146" s="177" t="s">
        <v>1037</v>
      </c>
      <c r="H146" s="178">
        <v>1</v>
      </c>
      <c r="I146" s="179"/>
      <c r="J146" s="180">
        <f>ROUND(I146*H146,2)</f>
        <v>0</v>
      </c>
      <c r="K146" s="176" t="s">
        <v>933</v>
      </c>
      <c r="L146" s="42"/>
      <c r="M146" s="181" t="s">
        <v>19</v>
      </c>
      <c r="N146" s="182" t="s">
        <v>46</v>
      </c>
      <c r="O146" s="67"/>
      <c r="P146" s="183">
        <f>O146*H146</f>
        <v>0</v>
      </c>
      <c r="Q146" s="183">
        <v>0</v>
      </c>
      <c r="R146" s="183">
        <f>Q146*H146</f>
        <v>0</v>
      </c>
      <c r="S146" s="183">
        <v>0</v>
      </c>
      <c r="T146" s="184">
        <f>S146*H146</f>
        <v>0</v>
      </c>
      <c r="U146" s="37"/>
      <c r="V146" s="37"/>
      <c r="W146" s="37"/>
      <c r="X146" s="37"/>
      <c r="Y146" s="37"/>
      <c r="Z146" s="37"/>
      <c r="AA146" s="37"/>
      <c r="AB146" s="37"/>
      <c r="AC146" s="37"/>
      <c r="AD146" s="37"/>
      <c r="AE146" s="37"/>
      <c r="AR146" s="185" t="s">
        <v>396</v>
      </c>
      <c r="AT146" s="185" t="s">
        <v>350</v>
      </c>
      <c r="AU146" s="185" t="s">
        <v>85</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396</v>
      </c>
      <c r="BM146" s="185" t="s">
        <v>3967</v>
      </c>
    </row>
    <row r="147" spans="1:65" s="2" customFormat="1" ht="19.2">
      <c r="A147" s="37"/>
      <c r="B147" s="38"/>
      <c r="C147" s="39"/>
      <c r="D147" s="194" t="s">
        <v>952</v>
      </c>
      <c r="E147" s="39"/>
      <c r="F147" s="251" t="s">
        <v>3491</v>
      </c>
      <c r="G147" s="39"/>
      <c r="H147" s="39"/>
      <c r="I147" s="189"/>
      <c r="J147" s="39"/>
      <c r="K147" s="39"/>
      <c r="L147" s="42"/>
      <c r="M147" s="190"/>
      <c r="N147" s="191"/>
      <c r="O147" s="67"/>
      <c r="P147" s="67"/>
      <c r="Q147" s="67"/>
      <c r="R147" s="67"/>
      <c r="S147" s="67"/>
      <c r="T147" s="68"/>
      <c r="U147" s="37"/>
      <c r="V147" s="37"/>
      <c r="W147" s="37"/>
      <c r="X147" s="37"/>
      <c r="Y147" s="37"/>
      <c r="Z147" s="37"/>
      <c r="AA147" s="37"/>
      <c r="AB147" s="37"/>
      <c r="AC147" s="37"/>
      <c r="AD147" s="37"/>
      <c r="AE147" s="37"/>
      <c r="AT147" s="20" t="s">
        <v>952</v>
      </c>
      <c r="AU147" s="20" t="s">
        <v>85</v>
      </c>
    </row>
    <row r="148" spans="1:65" s="2" customFormat="1" ht="21.75" customHeight="1">
      <c r="A148" s="37"/>
      <c r="B148" s="38"/>
      <c r="C148" s="174" t="s">
        <v>383</v>
      </c>
      <c r="D148" s="174" t="s">
        <v>350</v>
      </c>
      <c r="E148" s="175" t="s">
        <v>3968</v>
      </c>
      <c r="F148" s="176" t="s">
        <v>3969</v>
      </c>
      <c r="G148" s="177" t="s">
        <v>1037</v>
      </c>
      <c r="H148" s="178">
        <v>1</v>
      </c>
      <c r="I148" s="179"/>
      <c r="J148" s="180">
        <f>ROUND(I148*H148,2)</f>
        <v>0</v>
      </c>
      <c r="K148" s="176" t="s">
        <v>933</v>
      </c>
      <c r="L148" s="42"/>
      <c r="M148" s="181" t="s">
        <v>19</v>
      </c>
      <c r="N148" s="182" t="s">
        <v>46</v>
      </c>
      <c r="O148" s="67"/>
      <c r="P148" s="183">
        <f>O148*H148</f>
        <v>0</v>
      </c>
      <c r="Q148" s="183">
        <v>0</v>
      </c>
      <c r="R148" s="183">
        <f>Q148*H148</f>
        <v>0</v>
      </c>
      <c r="S148" s="183">
        <v>0</v>
      </c>
      <c r="T148" s="184">
        <f>S148*H148</f>
        <v>0</v>
      </c>
      <c r="U148" s="37"/>
      <c r="V148" s="37"/>
      <c r="W148" s="37"/>
      <c r="X148" s="37"/>
      <c r="Y148" s="37"/>
      <c r="Z148" s="37"/>
      <c r="AA148" s="37"/>
      <c r="AB148" s="37"/>
      <c r="AC148" s="37"/>
      <c r="AD148" s="37"/>
      <c r="AE148" s="37"/>
      <c r="AR148" s="185" t="s">
        <v>396</v>
      </c>
      <c r="AT148" s="185" t="s">
        <v>350</v>
      </c>
      <c r="AU148" s="185" t="s">
        <v>85</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396</v>
      </c>
      <c r="BM148" s="185" t="s">
        <v>3970</v>
      </c>
    </row>
    <row r="149" spans="1:65" s="2" customFormat="1" ht="19.2">
      <c r="A149" s="37"/>
      <c r="B149" s="38"/>
      <c r="C149" s="39"/>
      <c r="D149" s="194" t="s">
        <v>952</v>
      </c>
      <c r="E149" s="39"/>
      <c r="F149" s="251" t="s">
        <v>3491</v>
      </c>
      <c r="G149" s="39"/>
      <c r="H149" s="39"/>
      <c r="I149" s="189"/>
      <c r="J149" s="39"/>
      <c r="K149" s="39"/>
      <c r="L149" s="42"/>
      <c r="M149" s="235"/>
      <c r="N149" s="236"/>
      <c r="O149" s="237"/>
      <c r="P149" s="237"/>
      <c r="Q149" s="237"/>
      <c r="R149" s="237"/>
      <c r="S149" s="237"/>
      <c r="T149" s="238"/>
      <c r="U149" s="37"/>
      <c r="V149" s="37"/>
      <c r="W149" s="37"/>
      <c r="X149" s="37"/>
      <c r="Y149" s="37"/>
      <c r="Z149" s="37"/>
      <c r="AA149" s="37"/>
      <c r="AB149" s="37"/>
      <c r="AC149" s="37"/>
      <c r="AD149" s="37"/>
      <c r="AE149" s="37"/>
      <c r="AT149" s="20" t="s">
        <v>952</v>
      </c>
      <c r="AU149" s="20" t="s">
        <v>85</v>
      </c>
    </row>
    <row r="150" spans="1:65" s="2" customFormat="1" ht="6.9" customHeight="1">
      <c r="A150" s="37"/>
      <c r="B150" s="50"/>
      <c r="C150" s="51"/>
      <c r="D150" s="51"/>
      <c r="E150" s="51"/>
      <c r="F150" s="51"/>
      <c r="G150" s="51"/>
      <c r="H150" s="51"/>
      <c r="I150" s="51"/>
      <c r="J150" s="51"/>
      <c r="K150" s="51"/>
      <c r="L150" s="42"/>
      <c r="M150" s="37"/>
      <c r="O150" s="37"/>
      <c r="P150" s="37"/>
      <c r="Q150" s="37"/>
      <c r="R150" s="37"/>
      <c r="S150" s="37"/>
      <c r="T150" s="37"/>
      <c r="U150" s="37"/>
      <c r="V150" s="37"/>
      <c r="W150" s="37"/>
      <c r="X150" s="37"/>
      <c r="Y150" s="37"/>
      <c r="Z150" s="37"/>
      <c r="AA150" s="37"/>
      <c r="AB150" s="37"/>
      <c r="AC150" s="37"/>
      <c r="AD150" s="37"/>
      <c r="AE150" s="37"/>
    </row>
  </sheetData>
  <sheetProtection algorithmName="SHA-512" hashValue="RKNYAAydmUmPmFNBzsOiqtouzCyEomeX+X8Wi8+DfcqNNngHj0dxdqmhmSNmzDQoHILh2GNoqHh7nXZWlhgJoQ==" saltValue="uJw02xtJ7rejh5vN4404yWATfg8tj/aRb3W0WKp7jChi48YFYP/ytPe0Lg2BJkKvnZjVftDUkjqzjN9cGvPfVw==" spinCount="100000" sheet="1" objects="1" scenarios="1" formatColumns="0" formatRows="0" autoFilter="0"/>
  <autoFilter ref="C96:K149" xr:uid="{00000000-0009-0000-0000-000013000000}"/>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hyperlinks>
    <hyperlink ref="F101" r:id="rId1" xr:uid="{00000000-0004-0000-1300-000000000000}"/>
    <hyperlink ref="F110" r:id="rId2" xr:uid="{00000000-0004-0000-1300-000001000000}"/>
    <hyperlink ref="F117" r:id="rId3" xr:uid="{00000000-0004-0000-1300-000002000000}"/>
    <hyperlink ref="F127" r:id="rId4" xr:uid="{00000000-0004-0000-1300-000003000000}"/>
    <hyperlink ref="F131" r:id="rId5" xr:uid="{00000000-0004-0000-1300-000004000000}"/>
    <hyperlink ref="F140" r:id="rId6" xr:uid="{00000000-0004-0000-1300-00000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7"/>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2:BM983"/>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56" s="1" customFormat="1" ht="36.9" customHeight="1">
      <c r="L2" s="400"/>
      <c r="M2" s="400"/>
      <c r="N2" s="400"/>
      <c r="O2" s="400"/>
      <c r="P2" s="400"/>
      <c r="Q2" s="400"/>
      <c r="R2" s="400"/>
      <c r="S2" s="400"/>
      <c r="T2" s="400"/>
      <c r="U2" s="400"/>
      <c r="V2" s="400"/>
      <c r="AT2" s="20" t="s">
        <v>157</v>
      </c>
      <c r="AZ2" s="252" t="s">
        <v>3971</v>
      </c>
      <c r="BA2" s="252" t="s">
        <v>19</v>
      </c>
      <c r="BB2" s="252" t="s">
        <v>19</v>
      </c>
      <c r="BC2" s="252" t="s">
        <v>3972</v>
      </c>
      <c r="BD2" s="252" t="s">
        <v>85</v>
      </c>
    </row>
    <row r="3" spans="1:56" s="1" customFormat="1" ht="6.9" customHeight="1">
      <c r="B3" s="111"/>
      <c r="C3" s="112"/>
      <c r="D3" s="112"/>
      <c r="E3" s="112"/>
      <c r="F3" s="112"/>
      <c r="G3" s="112"/>
      <c r="H3" s="112"/>
      <c r="I3" s="112"/>
      <c r="J3" s="112"/>
      <c r="K3" s="112"/>
      <c r="L3" s="23"/>
      <c r="AT3" s="20" t="s">
        <v>85</v>
      </c>
      <c r="AZ3" s="252" t="s">
        <v>3973</v>
      </c>
      <c r="BA3" s="252" t="s">
        <v>19</v>
      </c>
      <c r="BB3" s="252" t="s">
        <v>19</v>
      </c>
      <c r="BC3" s="252" t="s">
        <v>3974</v>
      </c>
      <c r="BD3" s="252" t="s">
        <v>85</v>
      </c>
    </row>
    <row r="4" spans="1:56" s="1" customFormat="1" ht="24.9" customHeight="1">
      <c r="B4" s="23"/>
      <c r="D4" s="113" t="s">
        <v>319</v>
      </c>
      <c r="L4" s="23"/>
      <c r="M4" s="114" t="s">
        <v>10</v>
      </c>
      <c r="AT4" s="20" t="s">
        <v>4</v>
      </c>
      <c r="AZ4" s="252" t="s">
        <v>3975</v>
      </c>
      <c r="BA4" s="252" t="s">
        <v>19</v>
      </c>
      <c r="BB4" s="252" t="s">
        <v>19</v>
      </c>
      <c r="BC4" s="252" t="s">
        <v>3976</v>
      </c>
      <c r="BD4" s="252" t="s">
        <v>85</v>
      </c>
    </row>
    <row r="5" spans="1:56" s="1" customFormat="1" ht="6.9" customHeight="1">
      <c r="B5" s="23"/>
      <c r="L5" s="23"/>
      <c r="AZ5" s="252" t="s">
        <v>3977</v>
      </c>
      <c r="BA5" s="252" t="s">
        <v>19</v>
      </c>
      <c r="BB5" s="252" t="s">
        <v>19</v>
      </c>
      <c r="BC5" s="252" t="s">
        <v>3978</v>
      </c>
      <c r="BD5" s="252" t="s">
        <v>85</v>
      </c>
    </row>
    <row r="6" spans="1:56" s="1" customFormat="1" ht="12" customHeight="1">
      <c r="B6" s="23"/>
      <c r="D6" s="115" t="s">
        <v>16</v>
      </c>
      <c r="L6" s="23"/>
      <c r="AZ6" s="252" t="s">
        <v>3979</v>
      </c>
      <c r="BA6" s="252" t="s">
        <v>19</v>
      </c>
      <c r="BB6" s="252" t="s">
        <v>19</v>
      </c>
      <c r="BC6" s="252" t="s">
        <v>3980</v>
      </c>
      <c r="BD6" s="252" t="s">
        <v>85</v>
      </c>
    </row>
    <row r="7" spans="1:56" s="1" customFormat="1" ht="16.5" customHeight="1">
      <c r="B7" s="23"/>
      <c r="E7" s="426" t="str">
        <f>'Rekapitulace stavby'!K6</f>
        <v>Dostavba kampusu LF v Olomouci</v>
      </c>
      <c r="F7" s="427"/>
      <c r="G7" s="427"/>
      <c r="H7" s="427"/>
      <c r="L7" s="23"/>
      <c r="AZ7" s="252" t="s">
        <v>3981</v>
      </c>
      <c r="BA7" s="252" t="s">
        <v>19</v>
      </c>
      <c r="BB7" s="252" t="s">
        <v>19</v>
      </c>
      <c r="BC7" s="252" t="s">
        <v>3982</v>
      </c>
      <c r="BD7" s="252" t="s">
        <v>85</v>
      </c>
    </row>
    <row r="8" spans="1:56" ht="13.2">
      <c r="B8" s="23"/>
      <c r="D8" s="115" t="s">
        <v>320</v>
      </c>
      <c r="L8" s="23"/>
      <c r="AZ8" s="252" t="s">
        <v>3983</v>
      </c>
      <c r="BA8" s="252" t="s">
        <v>19</v>
      </c>
      <c r="BB8" s="252" t="s">
        <v>19</v>
      </c>
      <c r="BC8" s="252" t="s">
        <v>3984</v>
      </c>
      <c r="BD8" s="252" t="s">
        <v>85</v>
      </c>
    </row>
    <row r="9" spans="1:56" s="1" customFormat="1" ht="16.5" customHeight="1">
      <c r="B9" s="23"/>
      <c r="E9" s="426" t="s">
        <v>2341</v>
      </c>
      <c r="F9" s="400"/>
      <c r="G9" s="400"/>
      <c r="H9" s="400"/>
      <c r="L9" s="23"/>
      <c r="AZ9" s="252" t="s">
        <v>3985</v>
      </c>
      <c r="BA9" s="252" t="s">
        <v>19</v>
      </c>
      <c r="BB9" s="252" t="s">
        <v>19</v>
      </c>
      <c r="BC9" s="252" t="s">
        <v>3986</v>
      </c>
      <c r="BD9" s="252" t="s">
        <v>85</v>
      </c>
    </row>
    <row r="10" spans="1:56" s="1" customFormat="1" ht="12" customHeight="1">
      <c r="B10" s="23"/>
      <c r="D10" s="115" t="s">
        <v>1775</v>
      </c>
      <c r="L10" s="23"/>
      <c r="AZ10" s="252" t="s">
        <v>3987</v>
      </c>
      <c r="BA10" s="252" t="s">
        <v>19</v>
      </c>
      <c r="BB10" s="252" t="s">
        <v>19</v>
      </c>
      <c r="BC10" s="252" t="s">
        <v>3988</v>
      </c>
      <c r="BD10" s="252" t="s">
        <v>85</v>
      </c>
    </row>
    <row r="11" spans="1:56" s="2" customFormat="1" ht="16.5" customHeight="1">
      <c r="A11" s="37"/>
      <c r="B11" s="42"/>
      <c r="C11" s="37"/>
      <c r="D11" s="37"/>
      <c r="E11" s="436" t="s">
        <v>2342</v>
      </c>
      <c r="F11" s="429"/>
      <c r="G11" s="429"/>
      <c r="H11" s="429"/>
      <c r="I11" s="37"/>
      <c r="J11" s="37"/>
      <c r="K11" s="37"/>
      <c r="L11" s="116"/>
      <c r="S11" s="37"/>
      <c r="T11" s="37"/>
      <c r="U11" s="37"/>
      <c r="V11" s="37"/>
      <c r="W11" s="37"/>
      <c r="X11" s="37"/>
      <c r="Y11" s="37"/>
      <c r="Z11" s="37"/>
      <c r="AA11" s="37"/>
      <c r="AB11" s="37"/>
      <c r="AC11" s="37"/>
      <c r="AD11" s="37"/>
      <c r="AE11" s="37"/>
      <c r="AZ11" s="252" t="s">
        <v>3989</v>
      </c>
      <c r="BA11" s="252" t="s">
        <v>19</v>
      </c>
      <c r="BB11" s="252" t="s">
        <v>19</v>
      </c>
      <c r="BC11" s="252" t="s">
        <v>3990</v>
      </c>
      <c r="BD11" s="252" t="s">
        <v>85</v>
      </c>
    </row>
    <row r="12" spans="1:5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c r="AZ12" s="252" t="s">
        <v>3991</v>
      </c>
      <c r="BA12" s="252" t="s">
        <v>19</v>
      </c>
      <c r="BB12" s="252" t="s">
        <v>19</v>
      </c>
      <c r="BC12" s="252" t="s">
        <v>3992</v>
      </c>
      <c r="BD12" s="252" t="s">
        <v>85</v>
      </c>
    </row>
    <row r="13" spans="1:56" s="2" customFormat="1" ht="16.5" customHeight="1">
      <c r="A13" s="37"/>
      <c r="B13" s="42"/>
      <c r="C13" s="37"/>
      <c r="D13" s="37"/>
      <c r="E13" s="428" t="s">
        <v>3993</v>
      </c>
      <c r="F13" s="429"/>
      <c r="G13" s="429"/>
      <c r="H13" s="429"/>
      <c r="I13" s="37"/>
      <c r="J13" s="37"/>
      <c r="K13" s="37"/>
      <c r="L13" s="116"/>
      <c r="S13" s="37"/>
      <c r="T13" s="37"/>
      <c r="U13" s="37"/>
      <c r="V13" s="37"/>
      <c r="W13" s="37"/>
      <c r="X13" s="37"/>
      <c r="Y13" s="37"/>
      <c r="Z13" s="37"/>
      <c r="AA13" s="37"/>
      <c r="AB13" s="37"/>
      <c r="AC13" s="37"/>
      <c r="AD13" s="37"/>
      <c r="AE13" s="37"/>
      <c r="AZ13" s="252" t="s">
        <v>3994</v>
      </c>
      <c r="BA13" s="252" t="s">
        <v>19</v>
      </c>
      <c r="BB13" s="252" t="s">
        <v>19</v>
      </c>
      <c r="BC13" s="252" t="s">
        <v>3995</v>
      </c>
      <c r="BD13" s="252" t="s">
        <v>85</v>
      </c>
    </row>
    <row r="14" spans="1:5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c r="AZ14" s="252" t="s">
        <v>3996</v>
      </c>
      <c r="BA14" s="252" t="s">
        <v>19</v>
      </c>
      <c r="BB14" s="252" t="s">
        <v>19</v>
      </c>
      <c r="BC14" s="252" t="s">
        <v>3997</v>
      </c>
      <c r="BD14" s="252" t="s">
        <v>85</v>
      </c>
    </row>
    <row r="15" spans="1:5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c r="AZ15" s="252" t="s">
        <v>3998</v>
      </c>
      <c r="BA15" s="252" t="s">
        <v>19</v>
      </c>
      <c r="BB15" s="252" t="s">
        <v>19</v>
      </c>
      <c r="BC15" s="252" t="s">
        <v>3999</v>
      </c>
      <c r="BD15" s="252" t="s">
        <v>85</v>
      </c>
    </row>
    <row r="16" spans="1:5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c r="AZ16" s="252" t="s">
        <v>4000</v>
      </c>
      <c r="BA16" s="252" t="s">
        <v>19</v>
      </c>
      <c r="BB16" s="252" t="s">
        <v>19</v>
      </c>
      <c r="BC16" s="252" t="s">
        <v>4001</v>
      </c>
      <c r="BD16" s="252" t="s">
        <v>85</v>
      </c>
    </row>
    <row r="17" spans="1:56"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c r="AZ17" s="252" t="s">
        <v>4002</v>
      </c>
      <c r="BA17" s="252" t="s">
        <v>19</v>
      </c>
      <c r="BB17" s="252" t="s">
        <v>19</v>
      </c>
      <c r="BC17" s="252" t="s">
        <v>4003</v>
      </c>
      <c r="BD17" s="252" t="s">
        <v>85</v>
      </c>
    </row>
    <row r="18" spans="1:56"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c r="AZ18" s="252" t="s">
        <v>4004</v>
      </c>
      <c r="BA18" s="252" t="s">
        <v>19</v>
      </c>
      <c r="BB18" s="252" t="s">
        <v>19</v>
      </c>
      <c r="BC18" s="252" t="s">
        <v>4005</v>
      </c>
      <c r="BD18" s="252" t="s">
        <v>85</v>
      </c>
    </row>
    <row r="19" spans="1:56"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c r="AZ19" s="252" t="s">
        <v>4006</v>
      </c>
      <c r="BA19" s="252" t="s">
        <v>19</v>
      </c>
      <c r="BB19" s="252" t="s">
        <v>19</v>
      </c>
      <c r="BC19" s="252" t="s">
        <v>4007</v>
      </c>
      <c r="BD19" s="252" t="s">
        <v>85</v>
      </c>
    </row>
    <row r="20" spans="1:56"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c r="AZ20" s="252" t="s">
        <v>4008</v>
      </c>
      <c r="BA20" s="252" t="s">
        <v>19</v>
      </c>
      <c r="BB20" s="252" t="s">
        <v>19</v>
      </c>
      <c r="BC20" s="252" t="s">
        <v>4009</v>
      </c>
      <c r="BD20" s="252" t="s">
        <v>85</v>
      </c>
    </row>
    <row r="21" spans="1:56"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c r="AZ21" s="252" t="s">
        <v>4010</v>
      </c>
      <c r="BA21" s="252" t="s">
        <v>19</v>
      </c>
      <c r="BB21" s="252" t="s">
        <v>19</v>
      </c>
      <c r="BC21" s="252" t="s">
        <v>4011</v>
      </c>
      <c r="BD21" s="252" t="s">
        <v>85</v>
      </c>
    </row>
    <row r="22" spans="1:56"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c r="AZ22" s="252" t="s">
        <v>4012</v>
      </c>
      <c r="BA22" s="252" t="s">
        <v>19</v>
      </c>
      <c r="BB22" s="252" t="s">
        <v>19</v>
      </c>
      <c r="BC22" s="252" t="s">
        <v>4013</v>
      </c>
      <c r="BD22" s="252" t="s">
        <v>85</v>
      </c>
    </row>
    <row r="23" spans="1:56"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c r="AZ23" s="252" t="s">
        <v>4014</v>
      </c>
      <c r="BA23" s="252" t="s">
        <v>19</v>
      </c>
      <c r="BB23" s="252" t="s">
        <v>19</v>
      </c>
      <c r="BC23" s="252" t="s">
        <v>4015</v>
      </c>
      <c r="BD23" s="252" t="s">
        <v>85</v>
      </c>
    </row>
    <row r="24" spans="1:56"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c r="AZ24" s="252" t="s">
        <v>4016</v>
      </c>
      <c r="BA24" s="252" t="s">
        <v>19</v>
      </c>
      <c r="BB24" s="252" t="s">
        <v>19</v>
      </c>
      <c r="BC24" s="252" t="s">
        <v>4017</v>
      </c>
      <c r="BD24" s="252" t="s">
        <v>85</v>
      </c>
    </row>
    <row r="25" spans="1:56"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c r="AZ25" s="252" t="s">
        <v>4018</v>
      </c>
      <c r="BA25" s="252" t="s">
        <v>19</v>
      </c>
      <c r="BB25" s="252" t="s">
        <v>19</v>
      </c>
      <c r="BC25" s="252" t="s">
        <v>4019</v>
      </c>
      <c r="BD25" s="252" t="s">
        <v>85</v>
      </c>
    </row>
    <row r="26" spans="1:56"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c r="AZ26" s="252" t="s">
        <v>4020</v>
      </c>
      <c r="BA26" s="252" t="s">
        <v>19</v>
      </c>
      <c r="BB26" s="252" t="s">
        <v>19</v>
      </c>
      <c r="BC26" s="252" t="s">
        <v>3108</v>
      </c>
      <c r="BD26" s="252" t="s">
        <v>85</v>
      </c>
    </row>
    <row r="27" spans="1:56"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c r="AZ27" s="252" t="s">
        <v>4021</v>
      </c>
      <c r="BA27" s="252" t="s">
        <v>19</v>
      </c>
      <c r="BB27" s="252" t="s">
        <v>19</v>
      </c>
      <c r="BC27" s="252" t="s">
        <v>4022</v>
      </c>
      <c r="BD27" s="252" t="s">
        <v>85</v>
      </c>
    </row>
    <row r="28" spans="1:56"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c r="AZ28" s="252" t="s">
        <v>4023</v>
      </c>
      <c r="BA28" s="252" t="s">
        <v>19</v>
      </c>
      <c r="BB28" s="252" t="s">
        <v>19</v>
      </c>
      <c r="BC28" s="252" t="s">
        <v>3984</v>
      </c>
      <c r="BD28" s="252" t="s">
        <v>85</v>
      </c>
    </row>
    <row r="29" spans="1:56"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c r="AZ29" s="252" t="s">
        <v>4024</v>
      </c>
      <c r="BA29" s="252" t="s">
        <v>19</v>
      </c>
      <c r="BB29" s="252" t="s">
        <v>19</v>
      </c>
      <c r="BC29" s="252" t="s">
        <v>4025</v>
      </c>
      <c r="BD29" s="252" t="s">
        <v>85</v>
      </c>
    </row>
    <row r="30" spans="1:56"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c r="AZ30" s="252" t="s">
        <v>4026</v>
      </c>
      <c r="BA30" s="252" t="s">
        <v>19</v>
      </c>
      <c r="BB30" s="252" t="s">
        <v>19</v>
      </c>
      <c r="BC30" s="252" t="s">
        <v>4027</v>
      </c>
      <c r="BD30" s="252" t="s">
        <v>85</v>
      </c>
    </row>
    <row r="31" spans="1:56"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c r="AZ31" s="267" t="s">
        <v>4028</v>
      </c>
      <c r="BA31" s="267" t="s">
        <v>19</v>
      </c>
      <c r="BB31" s="267" t="s">
        <v>19</v>
      </c>
      <c r="BC31" s="267" t="s">
        <v>4029</v>
      </c>
      <c r="BD31" s="267" t="s">
        <v>85</v>
      </c>
    </row>
    <row r="32" spans="1:56"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c r="AZ32" s="252" t="s">
        <v>4030</v>
      </c>
      <c r="BA32" s="252" t="s">
        <v>19</v>
      </c>
      <c r="BB32" s="252" t="s">
        <v>19</v>
      </c>
      <c r="BC32" s="252" t="s">
        <v>4031</v>
      </c>
      <c r="BD32" s="252" t="s">
        <v>85</v>
      </c>
    </row>
    <row r="33" spans="1:56"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c r="AZ33" s="252" t="s">
        <v>4032</v>
      </c>
      <c r="BA33" s="252" t="s">
        <v>19</v>
      </c>
      <c r="BB33" s="252" t="s">
        <v>19</v>
      </c>
      <c r="BC33" s="252" t="s">
        <v>4033</v>
      </c>
      <c r="BD33" s="252" t="s">
        <v>85</v>
      </c>
    </row>
    <row r="34" spans="1:56" s="2" customFormat="1" ht="25.35" customHeight="1">
      <c r="A34" s="37"/>
      <c r="B34" s="42"/>
      <c r="C34" s="37"/>
      <c r="D34" s="122" t="s">
        <v>41</v>
      </c>
      <c r="E34" s="37"/>
      <c r="F34" s="37"/>
      <c r="G34" s="37"/>
      <c r="H34" s="37"/>
      <c r="I34" s="37"/>
      <c r="J34" s="123">
        <f>ROUND(J104, 2)</f>
        <v>0</v>
      </c>
      <c r="K34" s="37"/>
      <c r="L34" s="116"/>
      <c r="S34" s="37"/>
      <c r="T34" s="37"/>
      <c r="U34" s="37"/>
      <c r="V34" s="37"/>
      <c r="W34" s="37"/>
      <c r="X34" s="37"/>
      <c r="Y34" s="37"/>
      <c r="Z34" s="37"/>
      <c r="AA34" s="37"/>
      <c r="AB34" s="37"/>
      <c r="AC34" s="37"/>
      <c r="AD34" s="37"/>
      <c r="AE34" s="37"/>
      <c r="AZ34" s="252" t="s">
        <v>4034</v>
      </c>
      <c r="BA34" s="252" t="s">
        <v>19</v>
      </c>
      <c r="BB34" s="252" t="s">
        <v>19</v>
      </c>
      <c r="BC34" s="252" t="s">
        <v>4035</v>
      </c>
      <c r="BD34" s="252" t="s">
        <v>85</v>
      </c>
    </row>
    <row r="35" spans="1:56"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c r="AZ35" s="252" t="s">
        <v>4036</v>
      </c>
      <c r="BA35" s="252" t="s">
        <v>19</v>
      </c>
      <c r="BB35" s="252" t="s">
        <v>19</v>
      </c>
      <c r="BC35" s="252" t="s">
        <v>4037</v>
      </c>
      <c r="BD35" s="252" t="s">
        <v>85</v>
      </c>
    </row>
    <row r="36" spans="1:56"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c r="AZ36" s="252" t="s">
        <v>4038</v>
      </c>
      <c r="BA36" s="252" t="s">
        <v>19</v>
      </c>
      <c r="BB36" s="252" t="s">
        <v>19</v>
      </c>
      <c r="BC36" s="252" t="s">
        <v>4039</v>
      </c>
      <c r="BD36" s="252" t="s">
        <v>85</v>
      </c>
    </row>
    <row r="37" spans="1:56" s="2" customFormat="1" ht="14.4" customHeight="1">
      <c r="A37" s="37"/>
      <c r="B37" s="42"/>
      <c r="C37" s="37"/>
      <c r="D37" s="125" t="s">
        <v>45</v>
      </c>
      <c r="E37" s="115" t="s">
        <v>46</v>
      </c>
      <c r="F37" s="126">
        <f>ROUND((SUM(BE104:BE982)),  2)</f>
        <v>0</v>
      </c>
      <c r="G37" s="37"/>
      <c r="H37" s="37"/>
      <c r="I37" s="127">
        <v>0.21</v>
      </c>
      <c r="J37" s="126">
        <f>ROUND(((SUM(BE104:BE982))*I37),  2)</f>
        <v>0</v>
      </c>
      <c r="K37" s="37"/>
      <c r="L37" s="116"/>
      <c r="S37" s="37"/>
      <c r="T37" s="37"/>
      <c r="U37" s="37"/>
      <c r="V37" s="37"/>
      <c r="W37" s="37"/>
      <c r="X37" s="37"/>
      <c r="Y37" s="37"/>
      <c r="Z37" s="37"/>
      <c r="AA37" s="37"/>
      <c r="AB37" s="37"/>
      <c r="AC37" s="37"/>
      <c r="AD37" s="37"/>
      <c r="AE37" s="37"/>
      <c r="AZ37" s="252" t="s">
        <v>4040</v>
      </c>
      <c r="BA37" s="252" t="s">
        <v>19</v>
      </c>
      <c r="BB37" s="252" t="s">
        <v>19</v>
      </c>
      <c r="BC37" s="252" t="s">
        <v>4041</v>
      </c>
      <c r="BD37" s="252" t="s">
        <v>85</v>
      </c>
    </row>
    <row r="38" spans="1:56" s="2" customFormat="1" ht="14.4" customHeight="1">
      <c r="A38" s="37"/>
      <c r="B38" s="42"/>
      <c r="C38" s="37"/>
      <c r="D38" s="37"/>
      <c r="E38" s="115" t="s">
        <v>47</v>
      </c>
      <c r="F38" s="126">
        <f>ROUND((SUM(BF104:BF982)),  2)</f>
        <v>0</v>
      </c>
      <c r="G38" s="37"/>
      <c r="H38" s="37"/>
      <c r="I38" s="127">
        <v>0.15</v>
      </c>
      <c r="J38" s="126">
        <f>ROUND(((SUM(BF104:BF982))*I38),  2)</f>
        <v>0</v>
      </c>
      <c r="K38" s="37"/>
      <c r="L38" s="116"/>
      <c r="S38" s="37"/>
      <c r="T38" s="37"/>
      <c r="U38" s="37"/>
      <c r="V38" s="37"/>
      <c r="W38" s="37"/>
      <c r="X38" s="37"/>
      <c r="Y38" s="37"/>
      <c r="Z38" s="37"/>
      <c r="AA38" s="37"/>
      <c r="AB38" s="37"/>
      <c r="AC38" s="37"/>
      <c r="AD38" s="37"/>
      <c r="AE38" s="37"/>
      <c r="AZ38" s="252" t="s">
        <v>4042</v>
      </c>
      <c r="BA38" s="252" t="s">
        <v>19</v>
      </c>
      <c r="BB38" s="252" t="s">
        <v>19</v>
      </c>
      <c r="BC38" s="252" t="s">
        <v>4043</v>
      </c>
      <c r="BD38" s="252" t="s">
        <v>85</v>
      </c>
    </row>
    <row r="39" spans="1:56" s="2" customFormat="1" ht="14.4" hidden="1" customHeight="1">
      <c r="A39" s="37"/>
      <c r="B39" s="42"/>
      <c r="C39" s="37"/>
      <c r="D39" s="37"/>
      <c r="E39" s="115" t="s">
        <v>48</v>
      </c>
      <c r="F39" s="126">
        <f>ROUND((SUM(BG104:BG982)),  2)</f>
        <v>0</v>
      </c>
      <c r="G39" s="37"/>
      <c r="H39" s="37"/>
      <c r="I39" s="127">
        <v>0.21</v>
      </c>
      <c r="J39" s="126">
        <f>0</f>
        <v>0</v>
      </c>
      <c r="K39" s="37"/>
      <c r="L39" s="116"/>
      <c r="S39" s="37"/>
      <c r="T39" s="37"/>
      <c r="U39" s="37"/>
      <c r="V39" s="37"/>
      <c r="W39" s="37"/>
      <c r="X39" s="37"/>
      <c r="Y39" s="37"/>
      <c r="Z39" s="37"/>
      <c r="AA39" s="37"/>
      <c r="AB39" s="37"/>
      <c r="AC39" s="37"/>
      <c r="AD39" s="37"/>
      <c r="AE39" s="37"/>
      <c r="AZ39" s="252" t="s">
        <v>4044</v>
      </c>
      <c r="BA39" s="252" t="s">
        <v>19</v>
      </c>
      <c r="BB39" s="252" t="s">
        <v>19</v>
      </c>
      <c r="BC39" s="252" t="s">
        <v>4045</v>
      </c>
      <c r="BD39" s="252" t="s">
        <v>85</v>
      </c>
    </row>
    <row r="40" spans="1:56" s="2" customFormat="1" ht="14.4" hidden="1" customHeight="1">
      <c r="A40" s="37"/>
      <c r="B40" s="42"/>
      <c r="C40" s="37"/>
      <c r="D40" s="37"/>
      <c r="E40" s="115" t="s">
        <v>49</v>
      </c>
      <c r="F40" s="126">
        <f>ROUND((SUM(BH104:BH982)),  2)</f>
        <v>0</v>
      </c>
      <c r="G40" s="37"/>
      <c r="H40" s="37"/>
      <c r="I40" s="127">
        <v>0.15</v>
      </c>
      <c r="J40" s="126">
        <f>0</f>
        <v>0</v>
      </c>
      <c r="K40" s="37"/>
      <c r="L40" s="116"/>
      <c r="S40" s="37"/>
      <c r="T40" s="37"/>
      <c r="U40" s="37"/>
      <c r="V40" s="37"/>
      <c r="W40" s="37"/>
      <c r="X40" s="37"/>
      <c r="Y40" s="37"/>
      <c r="Z40" s="37"/>
      <c r="AA40" s="37"/>
      <c r="AB40" s="37"/>
      <c r="AC40" s="37"/>
      <c r="AD40" s="37"/>
      <c r="AE40" s="37"/>
      <c r="AZ40" s="252" t="s">
        <v>4046</v>
      </c>
      <c r="BA40" s="252" t="s">
        <v>19</v>
      </c>
      <c r="BB40" s="252" t="s">
        <v>19</v>
      </c>
      <c r="BC40" s="252" t="s">
        <v>4047</v>
      </c>
      <c r="BD40" s="252" t="s">
        <v>85</v>
      </c>
    </row>
    <row r="41" spans="1:56" s="2" customFormat="1" ht="14.4" hidden="1" customHeight="1">
      <c r="A41" s="37"/>
      <c r="B41" s="42"/>
      <c r="C41" s="37"/>
      <c r="D41" s="37"/>
      <c r="E41" s="115" t="s">
        <v>50</v>
      </c>
      <c r="F41" s="126">
        <f>ROUND((SUM(BI104:BI982)),  2)</f>
        <v>0</v>
      </c>
      <c r="G41" s="37"/>
      <c r="H41" s="37"/>
      <c r="I41" s="127">
        <v>0</v>
      </c>
      <c r="J41" s="126">
        <f>0</f>
        <v>0</v>
      </c>
      <c r="K41" s="37"/>
      <c r="L41" s="116"/>
      <c r="S41" s="37"/>
      <c r="T41" s="37"/>
      <c r="U41" s="37"/>
      <c r="V41" s="37"/>
      <c r="W41" s="37"/>
      <c r="X41" s="37"/>
      <c r="Y41" s="37"/>
      <c r="Z41" s="37"/>
      <c r="AA41" s="37"/>
      <c r="AB41" s="37"/>
      <c r="AC41" s="37"/>
      <c r="AD41" s="37"/>
      <c r="AE41" s="37"/>
      <c r="AZ41" s="252" t="s">
        <v>4048</v>
      </c>
      <c r="BA41" s="252" t="s">
        <v>19</v>
      </c>
      <c r="BB41" s="252" t="s">
        <v>19</v>
      </c>
      <c r="BC41" s="252" t="s">
        <v>4049</v>
      </c>
      <c r="BD41" s="252" t="s">
        <v>85</v>
      </c>
    </row>
    <row r="42" spans="1:56"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c r="AZ42" s="252" t="s">
        <v>4050</v>
      </c>
      <c r="BA42" s="252" t="s">
        <v>19</v>
      </c>
      <c r="BB42" s="252" t="s">
        <v>19</v>
      </c>
      <c r="BC42" s="252" t="s">
        <v>4051</v>
      </c>
      <c r="BD42" s="252" t="s">
        <v>85</v>
      </c>
    </row>
    <row r="43" spans="1:56"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c r="AZ43" s="252" t="s">
        <v>4052</v>
      </c>
      <c r="BA43" s="252" t="s">
        <v>19</v>
      </c>
      <c r="BB43" s="252" t="s">
        <v>19</v>
      </c>
      <c r="BC43" s="252" t="s">
        <v>4053</v>
      </c>
      <c r="BD43" s="252" t="s">
        <v>85</v>
      </c>
    </row>
    <row r="44" spans="1:56"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c r="AZ44" s="252" t="s">
        <v>4054</v>
      </c>
      <c r="BA44" s="252" t="s">
        <v>19</v>
      </c>
      <c r="BB44" s="252" t="s">
        <v>19</v>
      </c>
      <c r="BC44" s="252" t="s">
        <v>4055</v>
      </c>
      <c r="BD44" s="252" t="s">
        <v>85</v>
      </c>
    </row>
    <row r="45" spans="1:56" ht="10.199999999999999">
      <c r="AZ45" s="252" t="s">
        <v>4056</v>
      </c>
      <c r="BA45" s="252" t="s">
        <v>19</v>
      </c>
      <c r="BB45" s="252" t="s">
        <v>19</v>
      </c>
      <c r="BC45" s="252" t="s">
        <v>4057</v>
      </c>
      <c r="BD45" s="252" t="s">
        <v>85</v>
      </c>
    </row>
    <row r="46" spans="1:56" ht="10.199999999999999">
      <c r="AZ46" s="252" t="s">
        <v>4058</v>
      </c>
      <c r="BA46" s="252" t="s">
        <v>19</v>
      </c>
      <c r="BB46" s="252" t="s">
        <v>19</v>
      </c>
      <c r="BC46" s="252" t="s">
        <v>4059</v>
      </c>
      <c r="BD46" s="252" t="s">
        <v>85</v>
      </c>
    </row>
    <row r="47" spans="1:56" ht="10.199999999999999">
      <c r="AZ47" s="252" t="s">
        <v>4060</v>
      </c>
      <c r="BA47" s="252" t="s">
        <v>19</v>
      </c>
      <c r="BB47" s="252" t="s">
        <v>19</v>
      </c>
      <c r="BC47" s="252" t="s">
        <v>4061</v>
      </c>
      <c r="BD47" s="252" t="s">
        <v>85</v>
      </c>
    </row>
    <row r="48" spans="1:56"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c r="AZ48" s="252" t="s">
        <v>4062</v>
      </c>
      <c r="BA48" s="252" t="s">
        <v>19</v>
      </c>
      <c r="BB48" s="252" t="s">
        <v>19</v>
      </c>
      <c r="BC48" s="252" t="s">
        <v>4063</v>
      </c>
      <c r="BD48" s="252" t="s">
        <v>85</v>
      </c>
    </row>
    <row r="49" spans="1:56"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c r="AZ49" s="252" t="s">
        <v>4064</v>
      </c>
      <c r="BA49" s="252" t="s">
        <v>19</v>
      </c>
      <c r="BB49" s="252" t="s">
        <v>19</v>
      </c>
      <c r="BC49" s="252" t="s">
        <v>4065</v>
      </c>
      <c r="BD49" s="252" t="s">
        <v>85</v>
      </c>
    </row>
    <row r="50" spans="1:56"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c r="AZ50" s="252" t="s">
        <v>4066</v>
      </c>
      <c r="BA50" s="252" t="s">
        <v>19</v>
      </c>
      <c r="BB50" s="252" t="s">
        <v>19</v>
      </c>
      <c r="BC50" s="252" t="s">
        <v>4067</v>
      </c>
      <c r="BD50" s="252" t="s">
        <v>85</v>
      </c>
    </row>
    <row r="51" spans="1:56"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c r="AZ51" s="252" t="s">
        <v>4068</v>
      </c>
      <c r="BA51" s="252" t="s">
        <v>19</v>
      </c>
      <c r="BB51" s="252" t="s">
        <v>19</v>
      </c>
      <c r="BC51" s="252" t="s">
        <v>4069</v>
      </c>
      <c r="BD51" s="252" t="s">
        <v>85</v>
      </c>
    </row>
    <row r="52" spans="1:56"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c r="AZ52" s="252" t="s">
        <v>4070</v>
      </c>
      <c r="BA52" s="252" t="s">
        <v>19</v>
      </c>
      <c r="BB52" s="252" t="s">
        <v>19</v>
      </c>
      <c r="BC52" s="252" t="s">
        <v>4071</v>
      </c>
      <c r="BD52" s="252" t="s">
        <v>85</v>
      </c>
    </row>
    <row r="53" spans="1:56" s="1" customFormat="1" ht="12" customHeight="1">
      <c r="B53" s="24"/>
      <c r="C53" s="32" t="s">
        <v>320</v>
      </c>
      <c r="D53" s="25"/>
      <c r="E53" s="25"/>
      <c r="F53" s="25"/>
      <c r="G53" s="25"/>
      <c r="H53" s="25"/>
      <c r="I53" s="25"/>
      <c r="J53" s="25"/>
      <c r="K53" s="25"/>
      <c r="L53" s="23"/>
      <c r="AZ53" s="252" t="s">
        <v>4072</v>
      </c>
      <c r="BA53" s="252" t="s">
        <v>19</v>
      </c>
      <c r="BB53" s="252" t="s">
        <v>19</v>
      </c>
      <c r="BC53" s="252" t="s">
        <v>4073</v>
      </c>
      <c r="BD53" s="252" t="s">
        <v>85</v>
      </c>
    </row>
    <row r="54" spans="1:56" s="1" customFormat="1" ht="16.5" customHeight="1">
      <c r="B54" s="24"/>
      <c r="C54" s="25"/>
      <c r="D54" s="25"/>
      <c r="E54" s="433" t="s">
        <v>2341</v>
      </c>
      <c r="F54" s="385"/>
      <c r="G54" s="385"/>
      <c r="H54" s="385"/>
      <c r="I54" s="25"/>
      <c r="J54" s="25"/>
      <c r="K54" s="25"/>
      <c r="L54" s="23"/>
      <c r="AZ54" s="252" t="s">
        <v>4074</v>
      </c>
      <c r="BA54" s="252" t="s">
        <v>19</v>
      </c>
      <c r="BB54" s="252" t="s">
        <v>19</v>
      </c>
      <c r="BC54" s="252" t="s">
        <v>4075</v>
      </c>
      <c r="BD54" s="252" t="s">
        <v>85</v>
      </c>
    </row>
    <row r="55" spans="1:56" s="1" customFormat="1" ht="12" customHeight="1">
      <c r="B55" s="24"/>
      <c r="C55" s="32" t="s">
        <v>1775</v>
      </c>
      <c r="D55" s="25"/>
      <c r="E55" s="25"/>
      <c r="F55" s="25"/>
      <c r="G55" s="25"/>
      <c r="H55" s="25"/>
      <c r="I55" s="25"/>
      <c r="J55" s="25"/>
      <c r="K55" s="25"/>
      <c r="L55" s="23"/>
      <c r="AZ55" s="252" t="s">
        <v>4076</v>
      </c>
      <c r="BA55" s="252" t="s">
        <v>19</v>
      </c>
      <c r="BB55" s="252" t="s">
        <v>19</v>
      </c>
      <c r="BC55" s="252" t="s">
        <v>4077</v>
      </c>
      <c r="BD55" s="252" t="s">
        <v>85</v>
      </c>
    </row>
    <row r="56" spans="1:56" s="2" customFormat="1" ht="16.5" customHeight="1">
      <c r="A56" s="37"/>
      <c r="B56" s="38"/>
      <c r="C56" s="39"/>
      <c r="D56" s="39"/>
      <c r="E56" s="437" t="s">
        <v>2342</v>
      </c>
      <c r="F56" s="435"/>
      <c r="G56" s="435"/>
      <c r="H56" s="435"/>
      <c r="I56" s="39"/>
      <c r="J56" s="39"/>
      <c r="K56" s="39"/>
      <c r="L56" s="116"/>
      <c r="S56" s="37"/>
      <c r="T56" s="37"/>
      <c r="U56" s="37"/>
      <c r="V56" s="37"/>
      <c r="W56" s="37"/>
      <c r="X56" s="37"/>
      <c r="Y56" s="37"/>
      <c r="Z56" s="37"/>
      <c r="AA56" s="37"/>
      <c r="AB56" s="37"/>
      <c r="AC56" s="37"/>
      <c r="AD56" s="37"/>
      <c r="AE56" s="37"/>
      <c r="AZ56" s="252" t="s">
        <v>4078</v>
      </c>
      <c r="BA56" s="252" t="s">
        <v>19</v>
      </c>
      <c r="BB56" s="252" t="s">
        <v>19</v>
      </c>
      <c r="BC56" s="252" t="s">
        <v>4079</v>
      </c>
      <c r="BD56" s="252" t="s">
        <v>85</v>
      </c>
    </row>
    <row r="57" spans="1:56"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c r="AZ57" s="252" t="s">
        <v>4080</v>
      </c>
      <c r="BA57" s="252" t="s">
        <v>19</v>
      </c>
      <c r="BB57" s="252" t="s">
        <v>19</v>
      </c>
      <c r="BC57" s="252" t="s">
        <v>4081</v>
      </c>
      <c r="BD57" s="252" t="s">
        <v>85</v>
      </c>
    </row>
    <row r="58" spans="1:56" s="2" customFormat="1" ht="16.5" customHeight="1">
      <c r="A58" s="37"/>
      <c r="B58" s="38"/>
      <c r="C58" s="39"/>
      <c r="D58" s="39"/>
      <c r="E58" s="407" t="str">
        <f>E13</f>
        <v>SO-01.D.1.1-2.5 - Podlahy</v>
      </c>
      <c r="F58" s="435"/>
      <c r="G58" s="435"/>
      <c r="H58" s="435"/>
      <c r="I58" s="39"/>
      <c r="J58" s="39"/>
      <c r="K58" s="39"/>
      <c r="L58" s="116"/>
      <c r="S58" s="37"/>
      <c r="T58" s="37"/>
      <c r="U58" s="37"/>
      <c r="V58" s="37"/>
      <c r="W58" s="37"/>
      <c r="X58" s="37"/>
      <c r="Y58" s="37"/>
      <c r="Z58" s="37"/>
      <c r="AA58" s="37"/>
      <c r="AB58" s="37"/>
      <c r="AC58" s="37"/>
      <c r="AD58" s="37"/>
      <c r="AE58" s="37"/>
      <c r="AZ58" s="252" t="s">
        <v>4082</v>
      </c>
      <c r="BA58" s="252" t="s">
        <v>19</v>
      </c>
      <c r="BB58" s="252" t="s">
        <v>19</v>
      </c>
      <c r="BC58" s="252" t="s">
        <v>4083</v>
      </c>
      <c r="BD58" s="252" t="s">
        <v>85</v>
      </c>
    </row>
    <row r="59" spans="1:56"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c r="AZ59" s="252" t="s">
        <v>4084</v>
      </c>
      <c r="BA59" s="252" t="s">
        <v>19</v>
      </c>
      <c r="BB59" s="252" t="s">
        <v>19</v>
      </c>
      <c r="BC59" s="252" t="s">
        <v>4085</v>
      </c>
      <c r="BD59" s="252" t="s">
        <v>85</v>
      </c>
    </row>
    <row r="60" spans="1:56"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c r="AZ60" s="252" t="s">
        <v>4086</v>
      </c>
      <c r="BA60" s="252" t="s">
        <v>19</v>
      </c>
      <c r="BB60" s="252" t="s">
        <v>19</v>
      </c>
      <c r="BC60" s="252" t="s">
        <v>4087</v>
      </c>
      <c r="BD60" s="252" t="s">
        <v>85</v>
      </c>
    </row>
    <row r="61" spans="1:56"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c r="AZ61" s="252" t="s">
        <v>4088</v>
      </c>
      <c r="BA61" s="252" t="s">
        <v>19</v>
      </c>
      <c r="BB61" s="252" t="s">
        <v>19</v>
      </c>
      <c r="BC61" s="252" t="s">
        <v>4089</v>
      </c>
      <c r="BD61" s="252" t="s">
        <v>85</v>
      </c>
    </row>
    <row r="62" spans="1:56"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c r="AZ62" s="252" t="s">
        <v>4090</v>
      </c>
      <c r="BA62" s="252" t="s">
        <v>19</v>
      </c>
      <c r="BB62" s="252" t="s">
        <v>19</v>
      </c>
      <c r="BC62" s="252" t="s">
        <v>4091</v>
      </c>
      <c r="BD62" s="252" t="s">
        <v>85</v>
      </c>
    </row>
    <row r="63" spans="1:56"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c r="AZ63" s="252" t="s">
        <v>4092</v>
      </c>
      <c r="BA63" s="252" t="s">
        <v>19</v>
      </c>
      <c r="BB63" s="252" t="s">
        <v>19</v>
      </c>
      <c r="BC63" s="252" t="s">
        <v>4093</v>
      </c>
      <c r="BD63" s="252" t="s">
        <v>85</v>
      </c>
    </row>
    <row r="64" spans="1:56"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c r="AZ64" s="252" t="s">
        <v>4094</v>
      </c>
      <c r="BA64" s="252" t="s">
        <v>19</v>
      </c>
      <c r="BB64" s="252" t="s">
        <v>19</v>
      </c>
      <c r="BC64" s="252" t="s">
        <v>4095</v>
      </c>
      <c r="BD64" s="252" t="s">
        <v>85</v>
      </c>
    </row>
    <row r="65" spans="1:56"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c r="AZ65" s="252" t="s">
        <v>4096</v>
      </c>
      <c r="BA65" s="252" t="s">
        <v>19</v>
      </c>
      <c r="BB65" s="252" t="s">
        <v>19</v>
      </c>
      <c r="BC65" s="252" t="s">
        <v>4097</v>
      </c>
      <c r="BD65" s="252" t="s">
        <v>85</v>
      </c>
    </row>
    <row r="66" spans="1:56"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c r="AZ66" s="252" t="s">
        <v>4098</v>
      </c>
      <c r="BA66" s="252" t="s">
        <v>19</v>
      </c>
      <c r="BB66" s="252" t="s">
        <v>19</v>
      </c>
      <c r="BC66" s="252" t="s">
        <v>4099</v>
      </c>
      <c r="BD66" s="252" t="s">
        <v>85</v>
      </c>
    </row>
    <row r="67" spans="1:56" s="2" customFormat="1" ht="22.8" customHeight="1">
      <c r="A67" s="37"/>
      <c r="B67" s="38"/>
      <c r="C67" s="142" t="s">
        <v>73</v>
      </c>
      <c r="D67" s="39"/>
      <c r="E67" s="39"/>
      <c r="F67" s="39"/>
      <c r="G67" s="39"/>
      <c r="H67" s="39"/>
      <c r="I67" s="39"/>
      <c r="J67" s="80">
        <f>J104</f>
        <v>0</v>
      </c>
      <c r="K67" s="39"/>
      <c r="L67" s="116"/>
      <c r="S67" s="37"/>
      <c r="T67" s="37"/>
      <c r="U67" s="37"/>
      <c r="V67" s="37"/>
      <c r="W67" s="37"/>
      <c r="X67" s="37"/>
      <c r="Y67" s="37"/>
      <c r="Z67" s="37"/>
      <c r="AA67" s="37"/>
      <c r="AB67" s="37"/>
      <c r="AC67" s="37"/>
      <c r="AD67" s="37"/>
      <c r="AE67" s="37"/>
      <c r="AU67" s="20" t="s">
        <v>326</v>
      </c>
      <c r="AZ67" s="252" t="s">
        <v>4100</v>
      </c>
      <c r="BA67" s="252" t="s">
        <v>19</v>
      </c>
      <c r="BB67" s="252" t="s">
        <v>19</v>
      </c>
      <c r="BC67" s="252" t="s">
        <v>4101</v>
      </c>
      <c r="BD67" s="252" t="s">
        <v>85</v>
      </c>
    </row>
    <row r="68" spans="1:56" s="9" customFormat="1" ht="24.9" customHeight="1">
      <c r="B68" s="143"/>
      <c r="C68" s="144"/>
      <c r="D68" s="145" t="s">
        <v>1779</v>
      </c>
      <c r="E68" s="146"/>
      <c r="F68" s="146"/>
      <c r="G68" s="146"/>
      <c r="H68" s="146"/>
      <c r="I68" s="146"/>
      <c r="J68" s="147">
        <f>J105</f>
        <v>0</v>
      </c>
      <c r="K68" s="144"/>
      <c r="L68" s="148"/>
      <c r="AZ68" s="268" t="s">
        <v>4102</v>
      </c>
      <c r="BA68" s="268" t="s">
        <v>19</v>
      </c>
      <c r="BB68" s="268" t="s">
        <v>19</v>
      </c>
      <c r="BC68" s="268" t="s">
        <v>4103</v>
      </c>
      <c r="BD68" s="268" t="s">
        <v>85</v>
      </c>
    </row>
    <row r="69" spans="1:56" s="15" customFormat="1" ht="19.95" customHeight="1">
      <c r="B69" s="244"/>
      <c r="C69" s="100"/>
      <c r="D69" s="245" t="s">
        <v>2701</v>
      </c>
      <c r="E69" s="246"/>
      <c r="F69" s="246"/>
      <c r="G69" s="246"/>
      <c r="H69" s="246"/>
      <c r="I69" s="246"/>
      <c r="J69" s="247">
        <f>J106</f>
        <v>0</v>
      </c>
      <c r="K69" s="100"/>
      <c r="L69" s="248"/>
      <c r="AZ69" s="269" t="s">
        <v>4104</v>
      </c>
      <c r="BA69" s="269" t="s">
        <v>19</v>
      </c>
      <c r="BB69" s="269" t="s">
        <v>19</v>
      </c>
      <c r="BC69" s="269" t="s">
        <v>4105</v>
      </c>
      <c r="BD69" s="269" t="s">
        <v>85</v>
      </c>
    </row>
    <row r="70" spans="1:56" s="15" customFormat="1" ht="19.95" customHeight="1">
      <c r="B70" s="244"/>
      <c r="C70" s="100"/>
      <c r="D70" s="245" t="s">
        <v>1999</v>
      </c>
      <c r="E70" s="246"/>
      <c r="F70" s="246"/>
      <c r="G70" s="246"/>
      <c r="H70" s="246"/>
      <c r="I70" s="246"/>
      <c r="J70" s="247">
        <f>J130</f>
        <v>0</v>
      </c>
      <c r="K70" s="100"/>
      <c r="L70" s="248"/>
      <c r="AZ70" s="269" t="s">
        <v>4106</v>
      </c>
      <c r="BA70" s="269" t="s">
        <v>19</v>
      </c>
      <c r="BB70" s="269" t="s">
        <v>19</v>
      </c>
      <c r="BC70" s="269" t="s">
        <v>4107</v>
      </c>
      <c r="BD70" s="269" t="s">
        <v>85</v>
      </c>
    </row>
    <row r="71" spans="1:56" s="15" customFormat="1" ht="19.95" customHeight="1">
      <c r="B71" s="244"/>
      <c r="C71" s="100"/>
      <c r="D71" s="245" t="s">
        <v>1783</v>
      </c>
      <c r="E71" s="246"/>
      <c r="F71" s="246"/>
      <c r="G71" s="246"/>
      <c r="H71" s="246"/>
      <c r="I71" s="246"/>
      <c r="J71" s="247">
        <f>J281</f>
        <v>0</v>
      </c>
      <c r="K71" s="100"/>
      <c r="L71" s="248"/>
      <c r="AZ71" s="269" t="s">
        <v>4108</v>
      </c>
      <c r="BA71" s="269" t="s">
        <v>19</v>
      </c>
      <c r="BB71" s="269" t="s">
        <v>19</v>
      </c>
      <c r="BC71" s="269" t="s">
        <v>4109</v>
      </c>
      <c r="BD71" s="269" t="s">
        <v>85</v>
      </c>
    </row>
    <row r="72" spans="1:56" s="9" customFormat="1" ht="24.9" customHeight="1">
      <c r="B72" s="143"/>
      <c r="C72" s="144"/>
      <c r="D72" s="145" t="s">
        <v>1158</v>
      </c>
      <c r="E72" s="146"/>
      <c r="F72" s="146"/>
      <c r="G72" s="146"/>
      <c r="H72" s="146"/>
      <c r="I72" s="146"/>
      <c r="J72" s="147">
        <f>J284</f>
        <v>0</v>
      </c>
      <c r="K72" s="144"/>
      <c r="L72" s="148"/>
    </row>
    <row r="73" spans="1:56" s="15" customFormat="1" ht="19.95" customHeight="1">
      <c r="B73" s="244"/>
      <c r="C73" s="100"/>
      <c r="D73" s="245" t="s">
        <v>2002</v>
      </c>
      <c r="E73" s="246"/>
      <c r="F73" s="246"/>
      <c r="G73" s="246"/>
      <c r="H73" s="246"/>
      <c r="I73" s="246"/>
      <c r="J73" s="247">
        <f>J285</f>
        <v>0</v>
      </c>
      <c r="K73" s="100"/>
      <c r="L73" s="248"/>
    </row>
    <row r="74" spans="1:56" s="15" customFormat="1" ht="19.95" customHeight="1">
      <c r="B74" s="244"/>
      <c r="C74" s="100"/>
      <c r="D74" s="245" t="s">
        <v>2345</v>
      </c>
      <c r="E74" s="246"/>
      <c r="F74" s="246"/>
      <c r="G74" s="246"/>
      <c r="H74" s="246"/>
      <c r="I74" s="246"/>
      <c r="J74" s="247">
        <f>J298</f>
        <v>0</v>
      </c>
      <c r="K74" s="100"/>
      <c r="L74" s="248"/>
    </row>
    <row r="75" spans="1:56" s="15" customFormat="1" ht="19.95" customHeight="1">
      <c r="B75" s="244"/>
      <c r="C75" s="100"/>
      <c r="D75" s="245" t="s">
        <v>3672</v>
      </c>
      <c r="E75" s="246"/>
      <c r="F75" s="246"/>
      <c r="G75" s="246"/>
      <c r="H75" s="246"/>
      <c r="I75" s="246"/>
      <c r="J75" s="247">
        <f>J404</f>
        <v>0</v>
      </c>
      <c r="K75" s="100"/>
      <c r="L75" s="248"/>
    </row>
    <row r="76" spans="1:56" s="15" customFormat="1" ht="19.95" customHeight="1">
      <c r="B76" s="244"/>
      <c r="C76" s="100"/>
      <c r="D76" s="245" t="s">
        <v>2703</v>
      </c>
      <c r="E76" s="246"/>
      <c r="F76" s="246"/>
      <c r="G76" s="246"/>
      <c r="H76" s="246"/>
      <c r="I76" s="246"/>
      <c r="J76" s="247">
        <f>J416</f>
        <v>0</v>
      </c>
      <c r="K76" s="100"/>
      <c r="L76" s="248"/>
    </row>
    <row r="77" spans="1:56" s="15" customFormat="1" ht="19.95" customHeight="1">
      <c r="B77" s="244"/>
      <c r="C77" s="100"/>
      <c r="D77" s="245" t="s">
        <v>4110</v>
      </c>
      <c r="E77" s="246"/>
      <c r="F77" s="246"/>
      <c r="G77" s="246"/>
      <c r="H77" s="246"/>
      <c r="I77" s="246"/>
      <c r="J77" s="247">
        <f>J429</f>
        <v>0</v>
      </c>
      <c r="K77" s="100"/>
      <c r="L77" s="248"/>
    </row>
    <row r="78" spans="1:56" s="15" customFormat="1" ht="19.95" customHeight="1">
      <c r="B78" s="244"/>
      <c r="C78" s="100"/>
      <c r="D78" s="245" t="s">
        <v>4111</v>
      </c>
      <c r="E78" s="246"/>
      <c r="F78" s="246"/>
      <c r="G78" s="246"/>
      <c r="H78" s="246"/>
      <c r="I78" s="246"/>
      <c r="J78" s="247">
        <f>J557</f>
        <v>0</v>
      </c>
      <c r="K78" s="100"/>
      <c r="L78" s="248"/>
    </row>
    <row r="79" spans="1:56" s="15" customFormat="1" ht="19.95" customHeight="1">
      <c r="B79" s="244"/>
      <c r="C79" s="100"/>
      <c r="D79" s="245" t="s">
        <v>4112</v>
      </c>
      <c r="E79" s="246"/>
      <c r="F79" s="246"/>
      <c r="G79" s="246"/>
      <c r="H79" s="246"/>
      <c r="I79" s="246"/>
      <c r="J79" s="247">
        <f>J662</f>
        <v>0</v>
      </c>
      <c r="K79" s="100"/>
      <c r="L79" s="248"/>
    </row>
    <row r="80" spans="1:56" s="9" customFormat="1" ht="24.9" customHeight="1">
      <c r="B80" s="143"/>
      <c r="C80" s="144"/>
      <c r="D80" s="145" t="s">
        <v>2704</v>
      </c>
      <c r="E80" s="146"/>
      <c r="F80" s="146"/>
      <c r="G80" s="146"/>
      <c r="H80" s="146"/>
      <c r="I80" s="146"/>
      <c r="J80" s="147">
        <f>J745</f>
        <v>0</v>
      </c>
      <c r="K80" s="144"/>
      <c r="L80" s="148"/>
    </row>
    <row r="81" spans="1:31" s="2" customFormat="1" ht="21.75"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31" s="2" customFormat="1" ht="6.9" customHeight="1">
      <c r="A82" s="37"/>
      <c r="B82" s="50"/>
      <c r="C82" s="51"/>
      <c r="D82" s="51"/>
      <c r="E82" s="51"/>
      <c r="F82" s="51"/>
      <c r="G82" s="51"/>
      <c r="H82" s="51"/>
      <c r="I82" s="51"/>
      <c r="J82" s="51"/>
      <c r="K82" s="51"/>
      <c r="L82" s="116"/>
      <c r="S82" s="37"/>
      <c r="T82" s="37"/>
      <c r="U82" s="37"/>
      <c r="V82" s="37"/>
      <c r="W82" s="37"/>
      <c r="X82" s="37"/>
      <c r="Y82" s="37"/>
      <c r="Z82" s="37"/>
      <c r="AA82" s="37"/>
      <c r="AB82" s="37"/>
      <c r="AC82" s="37"/>
      <c r="AD82" s="37"/>
      <c r="AE82" s="37"/>
    </row>
    <row r="86" spans="1:31" s="2" customFormat="1" ht="6.9" customHeight="1">
      <c r="A86" s="37"/>
      <c r="B86" s="52"/>
      <c r="C86" s="53"/>
      <c r="D86" s="53"/>
      <c r="E86" s="53"/>
      <c r="F86" s="53"/>
      <c r="G86" s="53"/>
      <c r="H86" s="53"/>
      <c r="I86" s="53"/>
      <c r="J86" s="53"/>
      <c r="K86" s="53"/>
      <c r="L86" s="116"/>
      <c r="S86" s="37"/>
      <c r="T86" s="37"/>
      <c r="U86" s="37"/>
      <c r="V86" s="37"/>
      <c r="W86" s="37"/>
      <c r="X86" s="37"/>
      <c r="Y86" s="37"/>
      <c r="Z86" s="37"/>
      <c r="AA86" s="37"/>
      <c r="AB86" s="37"/>
      <c r="AC86" s="37"/>
      <c r="AD86" s="37"/>
      <c r="AE86" s="37"/>
    </row>
    <row r="87" spans="1:31" s="2" customFormat="1" ht="24.9" customHeight="1">
      <c r="A87" s="37"/>
      <c r="B87" s="38"/>
      <c r="C87" s="26" t="s">
        <v>334</v>
      </c>
      <c r="D87" s="39"/>
      <c r="E87" s="39"/>
      <c r="F87" s="39"/>
      <c r="G87" s="39"/>
      <c r="H87" s="39"/>
      <c r="I87" s="39"/>
      <c r="J87" s="39"/>
      <c r="K87" s="39"/>
      <c r="L87" s="116"/>
      <c r="S87" s="37"/>
      <c r="T87" s="37"/>
      <c r="U87" s="37"/>
      <c r="V87" s="37"/>
      <c r="W87" s="37"/>
      <c r="X87" s="37"/>
      <c r="Y87" s="37"/>
      <c r="Z87" s="37"/>
      <c r="AA87" s="37"/>
      <c r="AB87" s="37"/>
      <c r="AC87" s="37"/>
      <c r="AD87" s="37"/>
      <c r="AE87" s="37"/>
    </row>
    <row r="88" spans="1:31" s="2" customFormat="1" ht="6.9"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31" s="2" customFormat="1" ht="12" customHeight="1">
      <c r="A89" s="37"/>
      <c r="B89" s="38"/>
      <c r="C89" s="32" t="s">
        <v>16</v>
      </c>
      <c r="D89" s="39"/>
      <c r="E89" s="39"/>
      <c r="F89" s="39"/>
      <c r="G89" s="39"/>
      <c r="H89" s="39"/>
      <c r="I89" s="39"/>
      <c r="J89" s="39"/>
      <c r="K89" s="39"/>
      <c r="L89" s="116"/>
      <c r="S89" s="37"/>
      <c r="T89" s="37"/>
      <c r="U89" s="37"/>
      <c r="V89" s="37"/>
      <c r="W89" s="37"/>
      <c r="X89" s="37"/>
      <c r="Y89" s="37"/>
      <c r="Z89" s="37"/>
      <c r="AA89" s="37"/>
      <c r="AB89" s="37"/>
      <c r="AC89" s="37"/>
      <c r="AD89" s="37"/>
      <c r="AE89" s="37"/>
    </row>
    <row r="90" spans="1:31" s="2" customFormat="1" ht="16.5" customHeight="1">
      <c r="A90" s="37"/>
      <c r="B90" s="38"/>
      <c r="C90" s="39"/>
      <c r="D90" s="39"/>
      <c r="E90" s="433" t="str">
        <f>E7</f>
        <v>Dostavba kampusu LF v Olomouci</v>
      </c>
      <c r="F90" s="434"/>
      <c r="G90" s="434"/>
      <c r="H90" s="434"/>
      <c r="I90" s="39"/>
      <c r="J90" s="39"/>
      <c r="K90" s="39"/>
      <c r="L90" s="116"/>
      <c r="S90" s="37"/>
      <c r="T90" s="37"/>
      <c r="U90" s="37"/>
      <c r="V90" s="37"/>
      <c r="W90" s="37"/>
      <c r="X90" s="37"/>
      <c r="Y90" s="37"/>
      <c r="Z90" s="37"/>
      <c r="AA90" s="37"/>
      <c r="AB90" s="37"/>
      <c r="AC90" s="37"/>
      <c r="AD90" s="37"/>
      <c r="AE90" s="37"/>
    </row>
    <row r="91" spans="1:31" s="1" customFormat="1" ht="12" customHeight="1">
      <c r="B91" s="24"/>
      <c r="C91" s="32" t="s">
        <v>320</v>
      </c>
      <c r="D91" s="25"/>
      <c r="E91" s="25"/>
      <c r="F91" s="25"/>
      <c r="G91" s="25"/>
      <c r="H91" s="25"/>
      <c r="I91" s="25"/>
      <c r="J91" s="25"/>
      <c r="K91" s="25"/>
      <c r="L91" s="23"/>
    </row>
    <row r="92" spans="1:31" s="1" customFormat="1" ht="16.5" customHeight="1">
      <c r="B92" s="24"/>
      <c r="C92" s="25"/>
      <c r="D92" s="25"/>
      <c r="E92" s="433" t="s">
        <v>2341</v>
      </c>
      <c r="F92" s="385"/>
      <c r="G92" s="385"/>
      <c r="H92" s="385"/>
      <c r="I92" s="25"/>
      <c r="J92" s="25"/>
      <c r="K92" s="25"/>
      <c r="L92" s="23"/>
    </row>
    <row r="93" spans="1:31" s="1" customFormat="1" ht="12" customHeight="1">
      <c r="B93" s="24"/>
      <c r="C93" s="32" t="s">
        <v>1775</v>
      </c>
      <c r="D93" s="25"/>
      <c r="E93" s="25"/>
      <c r="F93" s="25"/>
      <c r="G93" s="25"/>
      <c r="H93" s="25"/>
      <c r="I93" s="25"/>
      <c r="J93" s="25"/>
      <c r="K93" s="25"/>
      <c r="L93" s="23"/>
    </row>
    <row r="94" spans="1:31" s="2" customFormat="1" ht="16.5" customHeight="1">
      <c r="A94" s="37"/>
      <c r="B94" s="38"/>
      <c r="C94" s="39"/>
      <c r="D94" s="39"/>
      <c r="E94" s="437" t="s">
        <v>2342</v>
      </c>
      <c r="F94" s="435"/>
      <c r="G94" s="435"/>
      <c r="H94" s="435"/>
      <c r="I94" s="39"/>
      <c r="J94" s="39"/>
      <c r="K94" s="39"/>
      <c r="L94" s="116"/>
      <c r="S94" s="37"/>
      <c r="T94" s="37"/>
      <c r="U94" s="37"/>
      <c r="V94" s="37"/>
      <c r="W94" s="37"/>
      <c r="X94" s="37"/>
      <c r="Y94" s="37"/>
      <c r="Z94" s="37"/>
      <c r="AA94" s="37"/>
      <c r="AB94" s="37"/>
      <c r="AC94" s="37"/>
      <c r="AD94" s="37"/>
      <c r="AE94" s="37"/>
    </row>
    <row r="95" spans="1:31" s="2" customFormat="1" ht="12" customHeight="1">
      <c r="A95" s="37"/>
      <c r="B95" s="38"/>
      <c r="C95" s="32" t="s">
        <v>1777</v>
      </c>
      <c r="D95" s="39"/>
      <c r="E95" s="39"/>
      <c r="F95" s="39"/>
      <c r="G95" s="39"/>
      <c r="H95" s="39"/>
      <c r="I95" s="39"/>
      <c r="J95" s="39"/>
      <c r="K95" s="39"/>
      <c r="L95" s="116"/>
      <c r="S95" s="37"/>
      <c r="T95" s="37"/>
      <c r="U95" s="37"/>
      <c r="V95" s="37"/>
      <c r="W95" s="37"/>
      <c r="X95" s="37"/>
      <c r="Y95" s="37"/>
      <c r="Z95" s="37"/>
      <c r="AA95" s="37"/>
      <c r="AB95" s="37"/>
      <c r="AC95" s="37"/>
      <c r="AD95" s="37"/>
      <c r="AE95" s="37"/>
    </row>
    <row r="96" spans="1:31" s="2" customFormat="1" ht="16.5" customHeight="1">
      <c r="A96" s="37"/>
      <c r="B96" s="38"/>
      <c r="C96" s="39"/>
      <c r="D96" s="39"/>
      <c r="E96" s="407" t="str">
        <f>E13</f>
        <v>SO-01.D.1.1-2.5 - Podlahy</v>
      </c>
      <c r="F96" s="435"/>
      <c r="G96" s="435"/>
      <c r="H96" s="435"/>
      <c r="I96" s="39"/>
      <c r="J96" s="39"/>
      <c r="K96" s="39"/>
      <c r="L96" s="116"/>
      <c r="S96" s="37"/>
      <c r="T96" s="37"/>
      <c r="U96" s="37"/>
      <c r="V96" s="37"/>
      <c r="W96" s="37"/>
      <c r="X96" s="37"/>
      <c r="Y96" s="37"/>
      <c r="Z96" s="37"/>
      <c r="AA96" s="37"/>
      <c r="AB96" s="37"/>
      <c r="AC96" s="37"/>
      <c r="AD96" s="37"/>
      <c r="AE96" s="37"/>
    </row>
    <row r="97" spans="1:65" s="2" customFormat="1" ht="6.9" customHeight="1">
      <c r="A97" s="37"/>
      <c r="B97" s="38"/>
      <c r="C97" s="39"/>
      <c r="D97" s="39"/>
      <c r="E97" s="39"/>
      <c r="F97" s="39"/>
      <c r="G97" s="39"/>
      <c r="H97" s="39"/>
      <c r="I97" s="39"/>
      <c r="J97" s="39"/>
      <c r="K97" s="39"/>
      <c r="L97" s="116"/>
      <c r="S97" s="37"/>
      <c r="T97" s="37"/>
      <c r="U97" s="37"/>
      <c r="V97" s="37"/>
      <c r="W97" s="37"/>
      <c r="X97" s="37"/>
      <c r="Y97" s="37"/>
      <c r="Z97" s="37"/>
      <c r="AA97" s="37"/>
      <c r="AB97" s="37"/>
      <c r="AC97" s="37"/>
      <c r="AD97" s="37"/>
      <c r="AE97" s="37"/>
    </row>
    <row r="98" spans="1:65" s="2" customFormat="1" ht="12" customHeight="1">
      <c r="A98" s="37"/>
      <c r="B98" s="38"/>
      <c r="C98" s="32" t="s">
        <v>21</v>
      </c>
      <c r="D98" s="39"/>
      <c r="E98" s="39"/>
      <c r="F98" s="30" t="str">
        <f>F16</f>
        <v>Olomouc, Hněvotínská</v>
      </c>
      <c r="G98" s="39"/>
      <c r="H98" s="39"/>
      <c r="I98" s="32" t="s">
        <v>23</v>
      </c>
      <c r="J98" s="62" t="str">
        <f>IF(J16="","",J16)</f>
        <v>8. 12. 2022</v>
      </c>
      <c r="K98" s="39"/>
      <c r="L98" s="116"/>
      <c r="S98" s="37"/>
      <c r="T98" s="37"/>
      <c r="U98" s="37"/>
      <c r="V98" s="37"/>
      <c r="W98" s="37"/>
      <c r="X98" s="37"/>
      <c r="Y98" s="37"/>
      <c r="Z98" s="37"/>
      <c r="AA98" s="37"/>
      <c r="AB98" s="37"/>
      <c r="AC98" s="37"/>
      <c r="AD98" s="37"/>
      <c r="AE98" s="37"/>
    </row>
    <row r="99" spans="1:65" s="2" customFormat="1" ht="6.9" customHeight="1">
      <c r="A99" s="37"/>
      <c r="B99" s="38"/>
      <c r="C99" s="39"/>
      <c r="D99" s="39"/>
      <c r="E99" s="39"/>
      <c r="F99" s="39"/>
      <c r="G99" s="39"/>
      <c r="H99" s="39"/>
      <c r="I99" s="39"/>
      <c r="J99" s="39"/>
      <c r="K99" s="39"/>
      <c r="L99" s="116"/>
      <c r="S99" s="37"/>
      <c r="T99" s="37"/>
      <c r="U99" s="37"/>
      <c r="V99" s="37"/>
      <c r="W99" s="37"/>
      <c r="X99" s="37"/>
      <c r="Y99" s="37"/>
      <c r="Z99" s="37"/>
      <c r="AA99" s="37"/>
      <c r="AB99" s="37"/>
      <c r="AC99" s="37"/>
      <c r="AD99" s="37"/>
      <c r="AE99" s="37"/>
    </row>
    <row r="100" spans="1:65" s="2" customFormat="1" ht="25.65" customHeight="1">
      <c r="A100" s="37"/>
      <c r="B100" s="38"/>
      <c r="C100" s="32" t="s">
        <v>25</v>
      </c>
      <c r="D100" s="39"/>
      <c r="E100" s="39"/>
      <c r="F100" s="30" t="str">
        <f>E19</f>
        <v>Univerzita Palackého v Olomouci</v>
      </c>
      <c r="G100" s="39"/>
      <c r="H100" s="39"/>
      <c r="I100" s="32" t="s">
        <v>33</v>
      </c>
      <c r="J100" s="35" t="str">
        <f>E25</f>
        <v>Ateliér Velehradský s.r.o.</v>
      </c>
      <c r="K100" s="39"/>
      <c r="L100" s="116"/>
      <c r="S100" s="37"/>
      <c r="T100" s="37"/>
      <c r="U100" s="37"/>
      <c r="V100" s="37"/>
      <c r="W100" s="37"/>
      <c r="X100" s="37"/>
      <c r="Y100" s="37"/>
      <c r="Z100" s="37"/>
      <c r="AA100" s="37"/>
      <c r="AB100" s="37"/>
      <c r="AC100" s="37"/>
      <c r="AD100" s="37"/>
      <c r="AE100" s="37"/>
    </row>
    <row r="101" spans="1:65" s="2" customFormat="1" ht="25.65" customHeight="1">
      <c r="A101" s="37"/>
      <c r="B101" s="38"/>
      <c r="C101" s="32" t="s">
        <v>31</v>
      </c>
      <c r="D101" s="39"/>
      <c r="E101" s="39"/>
      <c r="F101" s="30" t="str">
        <f>IF(E22="","",E22)</f>
        <v>Vyplň údaj</v>
      </c>
      <c r="G101" s="39"/>
      <c r="H101" s="39"/>
      <c r="I101" s="32" t="s">
        <v>38</v>
      </c>
      <c r="J101" s="35" t="str">
        <f>E28</f>
        <v>Ateliér Velehradský s.r.o.</v>
      </c>
      <c r="K101" s="39"/>
      <c r="L101" s="116"/>
      <c r="S101" s="37"/>
      <c r="T101" s="37"/>
      <c r="U101" s="37"/>
      <c r="V101" s="37"/>
      <c r="W101" s="37"/>
      <c r="X101" s="37"/>
      <c r="Y101" s="37"/>
      <c r="Z101" s="37"/>
      <c r="AA101" s="37"/>
      <c r="AB101" s="37"/>
      <c r="AC101" s="37"/>
      <c r="AD101" s="37"/>
      <c r="AE101" s="37"/>
    </row>
    <row r="102" spans="1:65" s="2" customFormat="1" ht="10.35" customHeight="1">
      <c r="A102" s="37"/>
      <c r="B102" s="38"/>
      <c r="C102" s="39"/>
      <c r="D102" s="39"/>
      <c r="E102" s="39"/>
      <c r="F102" s="39"/>
      <c r="G102" s="39"/>
      <c r="H102" s="39"/>
      <c r="I102" s="39"/>
      <c r="J102" s="39"/>
      <c r="K102" s="39"/>
      <c r="L102" s="116"/>
      <c r="S102" s="37"/>
      <c r="T102" s="37"/>
      <c r="U102" s="37"/>
      <c r="V102" s="37"/>
      <c r="W102" s="37"/>
      <c r="X102" s="37"/>
      <c r="Y102" s="37"/>
      <c r="Z102" s="37"/>
      <c r="AA102" s="37"/>
      <c r="AB102" s="37"/>
      <c r="AC102" s="37"/>
      <c r="AD102" s="37"/>
      <c r="AE102" s="37"/>
    </row>
    <row r="103" spans="1:65" s="10" customFormat="1" ht="29.25" customHeight="1">
      <c r="A103" s="149"/>
      <c r="B103" s="150"/>
      <c r="C103" s="151" t="s">
        <v>335</v>
      </c>
      <c r="D103" s="152" t="s">
        <v>60</v>
      </c>
      <c r="E103" s="152" t="s">
        <v>56</v>
      </c>
      <c r="F103" s="152" t="s">
        <v>57</v>
      </c>
      <c r="G103" s="152" t="s">
        <v>336</v>
      </c>
      <c r="H103" s="152" t="s">
        <v>337</v>
      </c>
      <c r="I103" s="152" t="s">
        <v>338</v>
      </c>
      <c r="J103" s="152" t="s">
        <v>325</v>
      </c>
      <c r="K103" s="153" t="s">
        <v>339</v>
      </c>
      <c r="L103" s="154"/>
      <c r="M103" s="71" t="s">
        <v>19</v>
      </c>
      <c r="N103" s="72" t="s">
        <v>45</v>
      </c>
      <c r="O103" s="72" t="s">
        <v>340</v>
      </c>
      <c r="P103" s="72" t="s">
        <v>341</v>
      </c>
      <c r="Q103" s="72" t="s">
        <v>342</v>
      </c>
      <c r="R103" s="72" t="s">
        <v>343</v>
      </c>
      <c r="S103" s="72" t="s">
        <v>344</v>
      </c>
      <c r="T103" s="73" t="s">
        <v>345</v>
      </c>
      <c r="U103" s="149"/>
      <c r="V103" s="149"/>
      <c r="W103" s="149"/>
      <c r="X103" s="149"/>
      <c r="Y103" s="149"/>
      <c r="Z103" s="149"/>
      <c r="AA103" s="149"/>
      <c r="AB103" s="149"/>
      <c r="AC103" s="149"/>
      <c r="AD103" s="149"/>
      <c r="AE103" s="149"/>
    </row>
    <row r="104" spans="1:65" s="2" customFormat="1" ht="22.8" customHeight="1">
      <c r="A104" s="37"/>
      <c r="B104" s="38"/>
      <c r="C104" s="78" t="s">
        <v>346</v>
      </c>
      <c r="D104" s="39"/>
      <c r="E104" s="39"/>
      <c r="F104" s="39"/>
      <c r="G104" s="39"/>
      <c r="H104" s="39"/>
      <c r="I104" s="39"/>
      <c r="J104" s="155">
        <f>BK104</f>
        <v>0</v>
      </c>
      <c r="K104" s="39"/>
      <c r="L104" s="42"/>
      <c r="M104" s="74"/>
      <c r="N104" s="156"/>
      <c r="O104" s="75"/>
      <c r="P104" s="157">
        <f>P105+P284+P745</f>
        <v>0</v>
      </c>
      <c r="Q104" s="75"/>
      <c r="R104" s="157">
        <f>R105+R284+R745</f>
        <v>1223.1310717619999</v>
      </c>
      <c r="S104" s="75"/>
      <c r="T104" s="158">
        <f>T105+T284+T745</f>
        <v>0</v>
      </c>
      <c r="U104" s="37"/>
      <c r="V104" s="37"/>
      <c r="W104" s="37"/>
      <c r="X104" s="37"/>
      <c r="Y104" s="37"/>
      <c r="Z104" s="37"/>
      <c r="AA104" s="37"/>
      <c r="AB104" s="37"/>
      <c r="AC104" s="37"/>
      <c r="AD104" s="37"/>
      <c r="AE104" s="37"/>
      <c r="AT104" s="20" t="s">
        <v>74</v>
      </c>
      <c r="AU104" s="20" t="s">
        <v>326</v>
      </c>
      <c r="BK104" s="159">
        <f>BK105+BK284+BK745</f>
        <v>0</v>
      </c>
    </row>
    <row r="105" spans="1:65" s="11" customFormat="1" ht="25.95" customHeight="1">
      <c r="B105" s="160"/>
      <c r="C105" s="161"/>
      <c r="D105" s="162" t="s">
        <v>74</v>
      </c>
      <c r="E105" s="163" t="s">
        <v>1784</v>
      </c>
      <c r="F105" s="163" t="s">
        <v>1785</v>
      </c>
      <c r="G105" s="161"/>
      <c r="H105" s="161"/>
      <c r="I105" s="164"/>
      <c r="J105" s="165">
        <f>BK105</f>
        <v>0</v>
      </c>
      <c r="K105" s="161"/>
      <c r="L105" s="166"/>
      <c r="M105" s="167"/>
      <c r="N105" s="168"/>
      <c r="O105" s="168"/>
      <c r="P105" s="169">
        <f>P106+P130+P281</f>
        <v>0</v>
      </c>
      <c r="Q105" s="168"/>
      <c r="R105" s="169">
        <f>R106+R130+R281</f>
        <v>1094.92289289</v>
      </c>
      <c r="S105" s="168"/>
      <c r="T105" s="170">
        <f>T106+T130+T281</f>
        <v>0</v>
      </c>
      <c r="AR105" s="171" t="s">
        <v>83</v>
      </c>
      <c r="AT105" s="172" t="s">
        <v>74</v>
      </c>
      <c r="AU105" s="172" t="s">
        <v>75</v>
      </c>
      <c r="AY105" s="171" t="s">
        <v>349</v>
      </c>
      <c r="BK105" s="173">
        <f>BK106+BK130+BK281</f>
        <v>0</v>
      </c>
    </row>
    <row r="106" spans="1:65" s="11" customFormat="1" ht="22.8" customHeight="1">
      <c r="B106" s="160"/>
      <c r="C106" s="161"/>
      <c r="D106" s="162" t="s">
        <v>74</v>
      </c>
      <c r="E106" s="249" t="s">
        <v>187</v>
      </c>
      <c r="F106" s="249" t="s">
        <v>432</v>
      </c>
      <c r="G106" s="161"/>
      <c r="H106" s="161"/>
      <c r="I106" s="164"/>
      <c r="J106" s="250">
        <f>BK106</f>
        <v>0</v>
      </c>
      <c r="K106" s="161"/>
      <c r="L106" s="166"/>
      <c r="M106" s="167"/>
      <c r="N106" s="168"/>
      <c r="O106" s="168"/>
      <c r="P106" s="169">
        <f>SUM(P107:P129)</f>
        <v>0</v>
      </c>
      <c r="Q106" s="168"/>
      <c r="R106" s="169">
        <f>SUM(R107:R129)</f>
        <v>2.1005953900000001</v>
      </c>
      <c r="S106" s="168"/>
      <c r="T106" s="170">
        <f>SUM(T107:T129)</f>
        <v>0</v>
      </c>
      <c r="AR106" s="171" t="s">
        <v>83</v>
      </c>
      <c r="AT106" s="172" t="s">
        <v>74</v>
      </c>
      <c r="AU106" s="172" t="s">
        <v>83</v>
      </c>
      <c r="AY106" s="171" t="s">
        <v>349</v>
      </c>
      <c r="BK106" s="173">
        <f>SUM(BK107:BK129)</f>
        <v>0</v>
      </c>
    </row>
    <row r="107" spans="1:65" s="2" customFormat="1" ht="24.15" customHeight="1">
      <c r="A107" s="37"/>
      <c r="B107" s="38"/>
      <c r="C107" s="174" t="s">
        <v>83</v>
      </c>
      <c r="D107" s="174" t="s">
        <v>350</v>
      </c>
      <c r="E107" s="175" t="s">
        <v>4113</v>
      </c>
      <c r="F107" s="176" t="s">
        <v>4114</v>
      </c>
      <c r="G107" s="177" t="s">
        <v>366</v>
      </c>
      <c r="H107" s="178">
        <v>0.79</v>
      </c>
      <c r="I107" s="179"/>
      <c r="J107" s="180">
        <f>ROUND(I107*H107,2)</f>
        <v>0</v>
      </c>
      <c r="K107" s="176" t="s">
        <v>354</v>
      </c>
      <c r="L107" s="42"/>
      <c r="M107" s="181" t="s">
        <v>19</v>
      </c>
      <c r="N107" s="182" t="s">
        <v>46</v>
      </c>
      <c r="O107" s="67"/>
      <c r="P107" s="183">
        <f>O107*H107</f>
        <v>0</v>
      </c>
      <c r="Q107" s="183">
        <v>2.5019499999999999</v>
      </c>
      <c r="R107" s="183">
        <f>Q107*H107</f>
        <v>1.9765405</v>
      </c>
      <c r="S107" s="183">
        <v>0</v>
      </c>
      <c r="T107" s="184">
        <f>S107*H107</f>
        <v>0</v>
      </c>
      <c r="U107" s="37"/>
      <c r="V107" s="37"/>
      <c r="W107" s="37"/>
      <c r="X107" s="37"/>
      <c r="Y107" s="37"/>
      <c r="Z107" s="37"/>
      <c r="AA107" s="37"/>
      <c r="AB107" s="37"/>
      <c r="AC107" s="37"/>
      <c r="AD107" s="37"/>
      <c r="AE107" s="37"/>
      <c r="AR107" s="185" t="s">
        <v>187</v>
      </c>
      <c r="AT107" s="185" t="s">
        <v>350</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187</v>
      </c>
      <c r="BM107" s="185" t="s">
        <v>4115</v>
      </c>
    </row>
    <row r="108" spans="1:65" s="2" customFormat="1" ht="10.199999999999999">
      <c r="A108" s="37"/>
      <c r="B108" s="38"/>
      <c r="C108" s="39"/>
      <c r="D108" s="187" t="s">
        <v>355</v>
      </c>
      <c r="E108" s="39"/>
      <c r="F108" s="188" t="s">
        <v>4116</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355</v>
      </c>
      <c r="AU108" s="20" t="s">
        <v>85</v>
      </c>
    </row>
    <row r="109" spans="1:65" s="12" customFormat="1" ht="10.199999999999999">
      <c r="B109" s="192"/>
      <c r="C109" s="193"/>
      <c r="D109" s="194" t="s">
        <v>357</v>
      </c>
      <c r="E109" s="195" t="s">
        <v>19</v>
      </c>
      <c r="F109" s="196" t="s">
        <v>2460</v>
      </c>
      <c r="G109" s="193"/>
      <c r="H109" s="195" t="s">
        <v>19</v>
      </c>
      <c r="I109" s="197"/>
      <c r="J109" s="193"/>
      <c r="K109" s="193"/>
      <c r="L109" s="198"/>
      <c r="M109" s="199"/>
      <c r="N109" s="200"/>
      <c r="O109" s="200"/>
      <c r="P109" s="200"/>
      <c r="Q109" s="200"/>
      <c r="R109" s="200"/>
      <c r="S109" s="200"/>
      <c r="T109" s="201"/>
      <c r="AT109" s="202" t="s">
        <v>357</v>
      </c>
      <c r="AU109" s="202" t="s">
        <v>85</v>
      </c>
      <c r="AV109" s="12" t="s">
        <v>83</v>
      </c>
      <c r="AW109" s="12" t="s">
        <v>37</v>
      </c>
      <c r="AX109" s="12" t="s">
        <v>75</v>
      </c>
      <c r="AY109" s="202" t="s">
        <v>349</v>
      </c>
    </row>
    <row r="110" spans="1:65" s="12" customFormat="1" ht="10.199999999999999">
      <c r="B110" s="192"/>
      <c r="C110" s="193"/>
      <c r="D110" s="194" t="s">
        <v>357</v>
      </c>
      <c r="E110" s="195" t="s">
        <v>19</v>
      </c>
      <c r="F110" s="196" t="s">
        <v>4117</v>
      </c>
      <c r="G110" s="193"/>
      <c r="H110" s="195" t="s">
        <v>19</v>
      </c>
      <c r="I110" s="197"/>
      <c r="J110" s="193"/>
      <c r="K110" s="193"/>
      <c r="L110" s="198"/>
      <c r="M110" s="199"/>
      <c r="N110" s="200"/>
      <c r="O110" s="200"/>
      <c r="P110" s="200"/>
      <c r="Q110" s="200"/>
      <c r="R110" s="200"/>
      <c r="S110" s="200"/>
      <c r="T110" s="201"/>
      <c r="AT110" s="202" t="s">
        <v>357</v>
      </c>
      <c r="AU110" s="202" t="s">
        <v>85</v>
      </c>
      <c r="AV110" s="12" t="s">
        <v>83</v>
      </c>
      <c r="AW110" s="12" t="s">
        <v>37</v>
      </c>
      <c r="AX110" s="12" t="s">
        <v>75</v>
      </c>
      <c r="AY110" s="202" t="s">
        <v>349</v>
      </c>
    </row>
    <row r="111" spans="1:65" s="12" customFormat="1" ht="10.199999999999999">
      <c r="B111" s="192"/>
      <c r="C111" s="193"/>
      <c r="D111" s="194" t="s">
        <v>357</v>
      </c>
      <c r="E111" s="195" t="s">
        <v>19</v>
      </c>
      <c r="F111" s="196" t="s">
        <v>4118</v>
      </c>
      <c r="G111" s="193"/>
      <c r="H111" s="195" t="s">
        <v>19</v>
      </c>
      <c r="I111" s="197"/>
      <c r="J111" s="193"/>
      <c r="K111" s="193"/>
      <c r="L111" s="198"/>
      <c r="M111" s="199"/>
      <c r="N111" s="200"/>
      <c r="O111" s="200"/>
      <c r="P111" s="200"/>
      <c r="Q111" s="200"/>
      <c r="R111" s="200"/>
      <c r="S111" s="200"/>
      <c r="T111" s="201"/>
      <c r="AT111" s="202" t="s">
        <v>357</v>
      </c>
      <c r="AU111" s="202" t="s">
        <v>85</v>
      </c>
      <c r="AV111" s="12" t="s">
        <v>83</v>
      </c>
      <c r="AW111" s="12" t="s">
        <v>37</v>
      </c>
      <c r="AX111" s="12" t="s">
        <v>75</v>
      </c>
      <c r="AY111" s="202" t="s">
        <v>349</v>
      </c>
    </row>
    <row r="112" spans="1:65" s="13" customFormat="1" ht="10.199999999999999">
      <c r="B112" s="203"/>
      <c r="C112" s="204"/>
      <c r="D112" s="194" t="s">
        <v>357</v>
      </c>
      <c r="E112" s="205" t="s">
        <v>19</v>
      </c>
      <c r="F112" s="206" t="s">
        <v>4119</v>
      </c>
      <c r="G112" s="204"/>
      <c r="H112" s="207">
        <v>0.79</v>
      </c>
      <c r="I112" s="208"/>
      <c r="J112" s="204"/>
      <c r="K112" s="204"/>
      <c r="L112" s="209"/>
      <c r="M112" s="210"/>
      <c r="N112" s="211"/>
      <c r="O112" s="211"/>
      <c r="P112" s="211"/>
      <c r="Q112" s="211"/>
      <c r="R112" s="211"/>
      <c r="S112" s="211"/>
      <c r="T112" s="212"/>
      <c r="AT112" s="213" t="s">
        <v>357</v>
      </c>
      <c r="AU112" s="213" t="s">
        <v>85</v>
      </c>
      <c r="AV112" s="13" t="s">
        <v>85</v>
      </c>
      <c r="AW112" s="13" t="s">
        <v>37</v>
      </c>
      <c r="AX112" s="13" t="s">
        <v>75</v>
      </c>
      <c r="AY112" s="213" t="s">
        <v>349</v>
      </c>
    </row>
    <row r="113" spans="1:65" s="14" customFormat="1" ht="10.199999999999999">
      <c r="B113" s="214"/>
      <c r="C113" s="215"/>
      <c r="D113" s="194" t="s">
        <v>357</v>
      </c>
      <c r="E113" s="216" t="s">
        <v>19</v>
      </c>
      <c r="F113" s="217" t="s">
        <v>360</v>
      </c>
      <c r="G113" s="215"/>
      <c r="H113" s="218">
        <v>0.79</v>
      </c>
      <c r="I113" s="219"/>
      <c r="J113" s="215"/>
      <c r="K113" s="215"/>
      <c r="L113" s="220"/>
      <c r="M113" s="221"/>
      <c r="N113" s="222"/>
      <c r="O113" s="222"/>
      <c r="P113" s="222"/>
      <c r="Q113" s="222"/>
      <c r="R113" s="222"/>
      <c r="S113" s="222"/>
      <c r="T113" s="223"/>
      <c r="AT113" s="224" t="s">
        <v>357</v>
      </c>
      <c r="AU113" s="224" t="s">
        <v>85</v>
      </c>
      <c r="AV113" s="14" t="s">
        <v>187</v>
      </c>
      <c r="AW113" s="14" t="s">
        <v>37</v>
      </c>
      <c r="AX113" s="14" t="s">
        <v>83</v>
      </c>
      <c r="AY113" s="224" t="s">
        <v>349</v>
      </c>
    </row>
    <row r="114" spans="1:65" s="2" customFormat="1" ht="24.15" customHeight="1">
      <c r="A114" s="37"/>
      <c r="B114" s="38"/>
      <c r="C114" s="174" t="s">
        <v>85</v>
      </c>
      <c r="D114" s="174" t="s">
        <v>350</v>
      </c>
      <c r="E114" s="175" t="s">
        <v>3326</v>
      </c>
      <c r="F114" s="176" t="s">
        <v>3327</v>
      </c>
      <c r="G114" s="177" t="s">
        <v>403</v>
      </c>
      <c r="H114" s="178">
        <v>8.6999999999999994E-2</v>
      </c>
      <c r="I114" s="179"/>
      <c r="J114" s="180">
        <f>ROUND(I114*H114,2)</f>
        <v>0</v>
      </c>
      <c r="K114" s="176" t="s">
        <v>354</v>
      </c>
      <c r="L114" s="42"/>
      <c r="M114" s="181" t="s">
        <v>19</v>
      </c>
      <c r="N114" s="182" t="s">
        <v>46</v>
      </c>
      <c r="O114" s="67"/>
      <c r="P114" s="183">
        <f>O114*H114</f>
        <v>0</v>
      </c>
      <c r="Q114" s="183">
        <v>1.0492699999999999</v>
      </c>
      <c r="R114" s="183">
        <f>Q114*H114</f>
        <v>9.1286489999999984E-2</v>
      </c>
      <c r="S114" s="183">
        <v>0</v>
      </c>
      <c r="T114" s="184">
        <f>S114*H114</f>
        <v>0</v>
      </c>
      <c r="U114" s="37"/>
      <c r="V114" s="37"/>
      <c r="W114" s="37"/>
      <c r="X114" s="37"/>
      <c r="Y114" s="37"/>
      <c r="Z114" s="37"/>
      <c r="AA114" s="37"/>
      <c r="AB114" s="37"/>
      <c r="AC114" s="37"/>
      <c r="AD114" s="37"/>
      <c r="AE114" s="37"/>
      <c r="AR114" s="185" t="s">
        <v>187</v>
      </c>
      <c r="AT114" s="185" t="s">
        <v>350</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187</v>
      </c>
      <c r="BM114" s="185" t="s">
        <v>4120</v>
      </c>
    </row>
    <row r="115" spans="1:65" s="2" customFormat="1" ht="10.199999999999999">
      <c r="A115" s="37"/>
      <c r="B115" s="38"/>
      <c r="C115" s="39"/>
      <c r="D115" s="187" t="s">
        <v>355</v>
      </c>
      <c r="E115" s="39"/>
      <c r="F115" s="188" t="s">
        <v>3329</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355</v>
      </c>
      <c r="AU115" s="20" t="s">
        <v>85</v>
      </c>
    </row>
    <row r="116" spans="1:65" s="12" customFormat="1" ht="10.199999999999999">
      <c r="B116" s="192"/>
      <c r="C116" s="193"/>
      <c r="D116" s="194" t="s">
        <v>357</v>
      </c>
      <c r="E116" s="195" t="s">
        <v>19</v>
      </c>
      <c r="F116" s="196" t="s">
        <v>2460</v>
      </c>
      <c r="G116" s="193"/>
      <c r="H116" s="195" t="s">
        <v>19</v>
      </c>
      <c r="I116" s="197"/>
      <c r="J116" s="193"/>
      <c r="K116" s="193"/>
      <c r="L116" s="198"/>
      <c r="M116" s="199"/>
      <c r="N116" s="200"/>
      <c r="O116" s="200"/>
      <c r="P116" s="200"/>
      <c r="Q116" s="200"/>
      <c r="R116" s="200"/>
      <c r="S116" s="200"/>
      <c r="T116" s="201"/>
      <c r="AT116" s="202" t="s">
        <v>357</v>
      </c>
      <c r="AU116" s="202" t="s">
        <v>85</v>
      </c>
      <c r="AV116" s="12" t="s">
        <v>83</v>
      </c>
      <c r="AW116" s="12" t="s">
        <v>37</v>
      </c>
      <c r="AX116" s="12" t="s">
        <v>75</v>
      </c>
      <c r="AY116" s="202" t="s">
        <v>349</v>
      </c>
    </row>
    <row r="117" spans="1:65" s="12" customFormat="1" ht="10.199999999999999">
      <c r="B117" s="192"/>
      <c r="C117" s="193"/>
      <c r="D117" s="194" t="s">
        <v>357</v>
      </c>
      <c r="E117" s="195" t="s">
        <v>19</v>
      </c>
      <c r="F117" s="196" t="s">
        <v>4121</v>
      </c>
      <c r="G117" s="193"/>
      <c r="H117" s="195" t="s">
        <v>19</v>
      </c>
      <c r="I117" s="197"/>
      <c r="J117" s="193"/>
      <c r="K117" s="193"/>
      <c r="L117" s="198"/>
      <c r="M117" s="199"/>
      <c r="N117" s="200"/>
      <c r="O117" s="200"/>
      <c r="P117" s="200"/>
      <c r="Q117" s="200"/>
      <c r="R117" s="200"/>
      <c r="S117" s="200"/>
      <c r="T117" s="201"/>
      <c r="AT117" s="202" t="s">
        <v>357</v>
      </c>
      <c r="AU117" s="202" t="s">
        <v>85</v>
      </c>
      <c r="AV117" s="12" t="s">
        <v>83</v>
      </c>
      <c r="AW117" s="12" t="s">
        <v>37</v>
      </c>
      <c r="AX117" s="12" t="s">
        <v>75</v>
      </c>
      <c r="AY117" s="202" t="s">
        <v>349</v>
      </c>
    </row>
    <row r="118" spans="1:65" s="12" customFormat="1" ht="10.199999999999999">
      <c r="B118" s="192"/>
      <c r="C118" s="193"/>
      <c r="D118" s="194" t="s">
        <v>357</v>
      </c>
      <c r="E118" s="195" t="s">
        <v>19</v>
      </c>
      <c r="F118" s="196" t="s">
        <v>4118</v>
      </c>
      <c r="G118" s="193"/>
      <c r="H118" s="195" t="s">
        <v>19</v>
      </c>
      <c r="I118" s="197"/>
      <c r="J118" s="193"/>
      <c r="K118" s="193"/>
      <c r="L118" s="198"/>
      <c r="M118" s="199"/>
      <c r="N118" s="200"/>
      <c r="O118" s="200"/>
      <c r="P118" s="200"/>
      <c r="Q118" s="200"/>
      <c r="R118" s="200"/>
      <c r="S118" s="200"/>
      <c r="T118" s="201"/>
      <c r="AT118" s="202" t="s">
        <v>357</v>
      </c>
      <c r="AU118" s="202" t="s">
        <v>85</v>
      </c>
      <c r="AV118" s="12" t="s">
        <v>83</v>
      </c>
      <c r="AW118" s="12" t="s">
        <v>37</v>
      </c>
      <c r="AX118" s="12" t="s">
        <v>75</v>
      </c>
      <c r="AY118" s="202" t="s">
        <v>349</v>
      </c>
    </row>
    <row r="119" spans="1:65" s="13" customFormat="1" ht="10.199999999999999">
      <c r="B119" s="203"/>
      <c r="C119" s="204"/>
      <c r="D119" s="194" t="s">
        <v>357</v>
      </c>
      <c r="E119" s="205" t="s">
        <v>19</v>
      </c>
      <c r="F119" s="206" t="s">
        <v>4122</v>
      </c>
      <c r="G119" s="204"/>
      <c r="H119" s="207">
        <v>8.6999999999999994E-2</v>
      </c>
      <c r="I119" s="208"/>
      <c r="J119" s="204"/>
      <c r="K119" s="204"/>
      <c r="L119" s="209"/>
      <c r="M119" s="210"/>
      <c r="N119" s="211"/>
      <c r="O119" s="211"/>
      <c r="P119" s="211"/>
      <c r="Q119" s="211"/>
      <c r="R119" s="211"/>
      <c r="S119" s="211"/>
      <c r="T119" s="212"/>
      <c r="AT119" s="213" t="s">
        <v>357</v>
      </c>
      <c r="AU119" s="213" t="s">
        <v>85</v>
      </c>
      <c r="AV119" s="13" t="s">
        <v>85</v>
      </c>
      <c r="AW119" s="13" t="s">
        <v>37</v>
      </c>
      <c r="AX119" s="13" t="s">
        <v>75</v>
      </c>
      <c r="AY119" s="213" t="s">
        <v>349</v>
      </c>
    </row>
    <row r="120" spans="1:65" s="14" customFormat="1" ht="10.199999999999999">
      <c r="B120" s="214"/>
      <c r="C120" s="215"/>
      <c r="D120" s="194" t="s">
        <v>357</v>
      </c>
      <c r="E120" s="216" t="s">
        <v>19</v>
      </c>
      <c r="F120" s="217" t="s">
        <v>360</v>
      </c>
      <c r="G120" s="215"/>
      <c r="H120" s="218">
        <v>8.6999999999999994E-2</v>
      </c>
      <c r="I120" s="219"/>
      <c r="J120" s="215"/>
      <c r="K120" s="215"/>
      <c r="L120" s="220"/>
      <c r="M120" s="221"/>
      <c r="N120" s="222"/>
      <c r="O120" s="222"/>
      <c r="P120" s="222"/>
      <c r="Q120" s="222"/>
      <c r="R120" s="222"/>
      <c r="S120" s="222"/>
      <c r="T120" s="223"/>
      <c r="AT120" s="224" t="s">
        <v>357</v>
      </c>
      <c r="AU120" s="224" t="s">
        <v>85</v>
      </c>
      <c r="AV120" s="14" t="s">
        <v>187</v>
      </c>
      <c r="AW120" s="14" t="s">
        <v>37</v>
      </c>
      <c r="AX120" s="14" t="s">
        <v>83</v>
      </c>
      <c r="AY120" s="224" t="s">
        <v>349</v>
      </c>
    </row>
    <row r="121" spans="1:65" s="2" customFormat="1" ht="21.75" customHeight="1">
      <c r="A121" s="37"/>
      <c r="B121" s="38"/>
      <c r="C121" s="174" t="s">
        <v>129</v>
      </c>
      <c r="D121" s="174" t="s">
        <v>350</v>
      </c>
      <c r="E121" s="175" t="s">
        <v>3357</v>
      </c>
      <c r="F121" s="176" t="s">
        <v>3358</v>
      </c>
      <c r="G121" s="177" t="s">
        <v>353</v>
      </c>
      <c r="H121" s="178">
        <v>4.9800000000000004</v>
      </c>
      <c r="I121" s="179"/>
      <c r="J121" s="180">
        <f>ROUND(I121*H121,2)</f>
        <v>0</v>
      </c>
      <c r="K121" s="176" t="s">
        <v>354</v>
      </c>
      <c r="L121" s="42"/>
      <c r="M121" s="181" t="s">
        <v>19</v>
      </c>
      <c r="N121" s="182" t="s">
        <v>46</v>
      </c>
      <c r="O121" s="67"/>
      <c r="P121" s="183">
        <f>O121*H121</f>
        <v>0</v>
      </c>
      <c r="Q121" s="183">
        <v>6.5799999999999999E-3</v>
      </c>
      <c r="R121" s="183">
        <f>Q121*H121</f>
        <v>3.2768400000000003E-2</v>
      </c>
      <c r="S121" s="183">
        <v>0</v>
      </c>
      <c r="T121" s="184">
        <f>S121*H121</f>
        <v>0</v>
      </c>
      <c r="U121" s="37"/>
      <c r="V121" s="37"/>
      <c r="W121" s="37"/>
      <c r="X121" s="37"/>
      <c r="Y121" s="37"/>
      <c r="Z121" s="37"/>
      <c r="AA121" s="37"/>
      <c r="AB121" s="37"/>
      <c r="AC121" s="37"/>
      <c r="AD121" s="37"/>
      <c r="AE121" s="37"/>
      <c r="AR121" s="185" t="s">
        <v>187</v>
      </c>
      <c r="AT121" s="185" t="s">
        <v>350</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187</v>
      </c>
      <c r="BM121" s="185" t="s">
        <v>4123</v>
      </c>
    </row>
    <row r="122" spans="1:65" s="2" customFormat="1" ht="10.199999999999999">
      <c r="A122" s="37"/>
      <c r="B122" s="38"/>
      <c r="C122" s="39"/>
      <c r="D122" s="187" t="s">
        <v>355</v>
      </c>
      <c r="E122" s="39"/>
      <c r="F122" s="188" t="s">
        <v>3360</v>
      </c>
      <c r="G122" s="39"/>
      <c r="H122" s="39"/>
      <c r="I122" s="189"/>
      <c r="J122" s="39"/>
      <c r="K122" s="39"/>
      <c r="L122" s="42"/>
      <c r="M122" s="190"/>
      <c r="N122" s="191"/>
      <c r="O122" s="67"/>
      <c r="P122" s="67"/>
      <c r="Q122" s="67"/>
      <c r="R122" s="67"/>
      <c r="S122" s="67"/>
      <c r="T122" s="68"/>
      <c r="U122" s="37"/>
      <c r="V122" s="37"/>
      <c r="W122" s="37"/>
      <c r="X122" s="37"/>
      <c r="Y122" s="37"/>
      <c r="Z122" s="37"/>
      <c r="AA122" s="37"/>
      <c r="AB122" s="37"/>
      <c r="AC122" s="37"/>
      <c r="AD122" s="37"/>
      <c r="AE122" s="37"/>
      <c r="AT122" s="20" t="s">
        <v>355</v>
      </c>
      <c r="AU122" s="20" t="s">
        <v>85</v>
      </c>
    </row>
    <row r="123" spans="1:65" s="12" customFormat="1" ht="10.199999999999999">
      <c r="B123" s="192"/>
      <c r="C123" s="193"/>
      <c r="D123" s="194" t="s">
        <v>357</v>
      </c>
      <c r="E123" s="195" t="s">
        <v>19</v>
      </c>
      <c r="F123" s="196" t="s">
        <v>2460</v>
      </c>
      <c r="G123" s="193"/>
      <c r="H123" s="195" t="s">
        <v>19</v>
      </c>
      <c r="I123" s="197"/>
      <c r="J123" s="193"/>
      <c r="K123" s="193"/>
      <c r="L123" s="198"/>
      <c r="M123" s="199"/>
      <c r="N123" s="200"/>
      <c r="O123" s="200"/>
      <c r="P123" s="200"/>
      <c r="Q123" s="200"/>
      <c r="R123" s="200"/>
      <c r="S123" s="200"/>
      <c r="T123" s="201"/>
      <c r="AT123" s="202" t="s">
        <v>357</v>
      </c>
      <c r="AU123" s="202" t="s">
        <v>85</v>
      </c>
      <c r="AV123" s="12" t="s">
        <v>83</v>
      </c>
      <c r="AW123" s="12" t="s">
        <v>37</v>
      </c>
      <c r="AX123" s="12" t="s">
        <v>75</v>
      </c>
      <c r="AY123" s="202" t="s">
        <v>349</v>
      </c>
    </row>
    <row r="124" spans="1:65" s="12" customFormat="1" ht="10.199999999999999">
      <c r="B124" s="192"/>
      <c r="C124" s="193"/>
      <c r="D124" s="194" t="s">
        <v>357</v>
      </c>
      <c r="E124" s="195" t="s">
        <v>19</v>
      </c>
      <c r="F124" s="196" t="s">
        <v>4124</v>
      </c>
      <c r="G124" s="193"/>
      <c r="H124" s="195" t="s">
        <v>19</v>
      </c>
      <c r="I124" s="197"/>
      <c r="J124" s="193"/>
      <c r="K124" s="193"/>
      <c r="L124" s="198"/>
      <c r="M124" s="199"/>
      <c r="N124" s="200"/>
      <c r="O124" s="200"/>
      <c r="P124" s="200"/>
      <c r="Q124" s="200"/>
      <c r="R124" s="200"/>
      <c r="S124" s="200"/>
      <c r="T124" s="201"/>
      <c r="AT124" s="202" t="s">
        <v>357</v>
      </c>
      <c r="AU124" s="202" t="s">
        <v>85</v>
      </c>
      <c r="AV124" s="12" t="s">
        <v>83</v>
      </c>
      <c r="AW124" s="12" t="s">
        <v>37</v>
      </c>
      <c r="AX124" s="12" t="s">
        <v>75</v>
      </c>
      <c r="AY124" s="202" t="s">
        <v>349</v>
      </c>
    </row>
    <row r="125" spans="1:65" s="12" customFormat="1" ht="10.199999999999999">
      <c r="B125" s="192"/>
      <c r="C125" s="193"/>
      <c r="D125" s="194" t="s">
        <v>357</v>
      </c>
      <c r="E125" s="195" t="s">
        <v>19</v>
      </c>
      <c r="F125" s="196" t="s">
        <v>4118</v>
      </c>
      <c r="G125" s="193"/>
      <c r="H125" s="195" t="s">
        <v>19</v>
      </c>
      <c r="I125" s="197"/>
      <c r="J125" s="193"/>
      <c r="K125" s="193"/>
      <c r="L125" s="198"/>
      <c r="M125" s="199"/>
      <c r="N125" s="200"/>
      <c r="O125" s="200"/>
      <c r="P125" s="200"/>
      <c r="Q125" s="200"/>
      <c r="R125" s="200"/>
      <c r="S125" s="200"/>
      <c r="T125" s="201"/>
      <c r="AT125" s="202" t="s">
        <v>357</v>
      </c>
      <c r="AU125" s="202" t="s">
        <v>85</v>
      </c>
      <c r="AV125" s="12" t="s">
        <v>83</v>
      </c>
      <c r="AW125" s="12" t="s">
        <v>37</v>
      </c>
      <c r="AX125" s="12" t="s">
        <v>75</v>
      </c>
      <c r="AY125" s="202" t="s">
        <v>349</v>
      </c>
    </row>
    <row r="126" spans="1:65" s="13" customFormat="1" ht="10.199999999999999">
      <c r="B126" s="203"/>
      <c r="C126" s="204"/>
      <c r="D126" s="194" t="s">
        <v>357</v>
      </c>
      <c r="E126" s="205" t="s">
        <v>19</v>
      </c>
      <c r="F126" s="206" t="s">
        <v>4125</v>
      </c>
      <c r="G126" s="204"/>
      <c r="H126" s="207">
        <v>4.9800000000000004</v>
      </c>
      <c r="I126" s="208"/>
      <c r="J126" s="204"/>
      <c r="K126" s="204"/>
      <c r="L126" s="209"/>
      <c r="M126" s="210"/>
      <c r="N126" s="211"/>
      <c r="O126" s="211"/>
      <c r="P126" s="211"/>
      <c r="Q126" s="211"/>
      <c r="R126" s="211"/>
      <c r="S126" s="211"/>
      <c r="T126" s="212"/>
      <c r="AT126" s="213" t="s">
        <v>357</v>
      </c>
      <c r="AU126" s="213" t="s">
        <v>85</v>
      </c>
      <c r="AV126" s="13" t="s">
        <v>85</v>
      </c>
      <c r="AW126" s="13" t="s">
        <v>37</v>
      </c>
      <c r="AX126" s="13" t="s">
        <v>75</v>
      </c>
      <c r="AY126" s="213" t="s">
        <v>349</v>
      </c>
    </row>
    <row r="127" spans="1:65" s="14" customFormat="1" ht="10.199999999999999">
      <c r="B127" s="214"/>
      <c r="C127" s="215"/>
      <c r="D127" s="194" t="s">
        <v>357</v>
      </c>
      <c r="E127" s="216" t="s">
        <v>19</v>
      </c>
      <c r="F127" s="217" t="s">
        <v>360</v>
      </c>
      <c r="G127" s="215"/>
      <c r="H127" s="218">
        <v>4.9800000000000004</v>
      </c>
      <c r="I127" s="219"/>
      <c r="J127" s="215"/>
      <c r="K127" s="215"/>
      <c r="L127" s="220"/>
      <c r="M127" s="221"/>
      <c r="N127" s="222"/>
      <c r="O127" s="222"/>
      <c r="P127" s="222"/>
      <c r="Q127" s="222"/>
      <c r="R127" s="222"/>
      <c r="S127" s="222"/>
      <c r="T127" s="223"/>
      <c r="AT127" s="224" t="s">
        <v>357</v>
      </c>
      <c r="AU127" s="224" t="s">
        <v>85</v>
      </c>
      <c r="AV127" s="14" t="s">
        <v>187</v>
      </c>
      <c r="AW127" s="14" t="s">
        <v>37</v>
      </c>
      <c r="AX127" s="14" t="s">
        <v>83</v>
      </c>
      <c r="AY127" s="224" t="s">
        <v>349</v>
      </c>
    </row>
    <row r="128" spans="1:65" s="2" customFormat="1" ht="21.75" customHeight="1">
      <c r="A128" s="37"/>
      <c r="B128" s="38"/>
      <c r="C128" s="174" t="s">
        <v>187</v>
      </c>
      <c r="D128" s="174" t="s">
        <v>350</v>
      </c>
      <c r="E128" s="175" t="s">
        <v>3365</v>
      </c>
      <c r="F128" s="176" t="s">
        <v>3366</v>
      </c>
      <c r="G128" s="177" t="s">
        <v>353</v>
      </c>
      <c r="H128" s="178">
        <v>4.9800000000000004</v>
      </c>
      <c r="I128" s="179"/>
      <c r="J128" s="180">
        <f>ROUND(I128*H128,2)</f>
        <v>0</v>
      </c>
      <c r="K128" s="176" t="s">
        <v>354</v>
      </c>
      <c r="L128" s="42"/>
      <c r="M128" s="181" t="s">
        <v>19</v>
      </c>
      <c r="N128" s="182"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187</v>
      </c>
      <c r="AT128" s="185" t="s">
        <v>350</v>
      </c>
      <c r="AU128" s="185" t="s">
        <v>85</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187</v>
      </c>
      <c r="BM128" s="185" t="s">
        <v>4126</v>
      </c>
    </row>
    <row r="129" spans="1:65" s="2" customFormat="1" ht="10.199999999999999">
      <c r="A129" s="37"/>
      <c r="B129" s="38"/>
      <c r="C129" s="39"/>
      <c r="D129" s="187" t="s">
        <v>355</v>
      </c>
      <c r="E129" s="39"/>
      <c r="F129" s="188" t="s">
        <v>3368</v>
      </c>
      <c r="G129" s="39"/>
      <c r="H129" s="39"/>
      <c r="I129" s="189"/>
      <c r="J129" s="39"/>
      <c r="K129" s="39"/>
      <c r="L129" s="42"/>
      <c r="M129" s="190"/>
      <c r="N129" s="191"/>
      <c r="O129" s="67"/>
      <c r="P129" s="67"/>
      <c r="Q129" s="67"/>
      <c r="R129" s="67"/>
      <c r="S129" s="67"/>
      <c r="T129" s="68"/>
      <c r="U129" s="37"/>
      <c r="V129" s="37"/>
      <c r="W129" s="37"/>
      <c r="X129" s="37"/>
      <c r="Y129" s="37"/>
      <c r="Z129" s="37"/>
      <c r="AA129" s="37"/>
      <c r="AB129" s="37"/>
      <c r="AC129" s="37"/>
      <c r="AD129" s="37"/>
      <c r="AE129" s="37"/>
      <c r="AT129" s="20" t="s">
        <v>355</v>
      </c>
      <c r="AU129" s="20" t="s">
        <v>85</v>
      </c>
    </row>
    <row r="130" spans="1:65" s="11" customFormat="1" ht="22.8" customHeight="1">
      <c r="B130" s="160"/>
      <c r="C130" s="161"/>
      <c r="D130" s="162" t="s">
        <v>74</v>
      </c>
      <c r="E130" s="249" t="s">
        <v>367</v>
      </c>
      <c r="F130" s="249" t="s">
        <v>2218</v>
      </c>
      <c r="G130" s="161"/>
      <c r="H130" s="161"/>
      <c r="I130" s="164"/>
      <c r="J130" s="250">
        <f>BK130</f>
        <v>0</v>
      </c>
      <c r="K130" s="161"/>
      <c r="L130" s="166"/>
      <c r="M130" s="167"/>
      <c r="N130" s="168"/>
      <c r="O130" s="168"/>
      <c r="P130" s="169">
        <f>SUM(P131:P280)</f>
        <v>0</v>
      </c>
      <c r="Q130" s="168"/>
      <c r="R130" s="169">
        <f>SUM(R131:R280)</f>
        <v>1092.8222974999999</v>
      </c>
      <c r="S130" s="168"/>
      <c r="T130" s="170">
        <f>SUM(T131:T280)</f>
        <v>0</v>
      </c>
      <c r="AR130" s="171" t="s">
        <v>83</v>
      </c>
      <c r="AT130" s="172" t="s">
        <v>74</v>
      </c>
      <c r="AU130" s="172" t="s">
        <v>83</v>
      </c>
      <c r="AY130" s="171" t="s">
        <v>349</v>
      </c>
      <c r="BK130" s="173">
        <f>SUM(BK131:BK280)</f>
        <v>0</v>
      </c>
    </row>
    <row r="131" spans="1:65" s="2" customFormat="1" ht="21.75" customHeight="1">
      <c r="A131" s="37"/>
      <c r="B131" s="38"/>
      <c r="C131" s="174" t="s">
        <v>376</v>
      </c>
      <c r="D131" s="174" t="s">
        <v>350</v>
      </c>
      <c r="E131" s="175" t="s">
        <v>4127</v>
      </c>
      <c r="F131" s="176" t="s">
        <v>4128</v>
      </c>
      <c r="G131" s="177" t="s">
        <v>366</v>
      </c>
      <c r="H131" s="178">
        <v>6.55</v>
      </c>
      <c r="I131" s="179"/>
      <c r="J131" s="180">
        <f>ROUND(I131*H131,2)</f>
        <v>0</v>
      </c>
      <c r="K131" s="176" t="s">
        <v>354</v>
      </c>
      <c r="L131" s="42"/>
      <c r="M131" s="181" t="s">
        <v>19</v>
      </c>
      <c r="N131" s="182" t="s">
        <v>46</v>
      </c>
      <c r="O131" s="67"/>
      <c r="P131" s="183">
        <f>O131*H131</f>
        <v>0</v>
      </c>
      <c r="Q131" s="183">
        <v>2.5018699999999998</v>
      </c>
      <c r="R131" s="183">
        <f>Q131*H131</f>
        <v>16.387248499999998</v>
      </c>
      <c r="S131" s="183">
        <v>0</v>
      </c>
      <c r="T131" s="184">
        <f>S131*H131</f>
        <v>0</v>
      </c>
      <c r="U131" s="37"/>
      <c r="V131" s="37"/>
      <c r="W131" s="37"/>
      <c r="X131" s="37"/>
      <c r="Y131" s="37"/>
      <c r="Z131" s="37"/>
      <c r="AA131" s="37"/>
      <c r="AB131" s="37"/>
      <c r="AC131" s="37"/>
      <c r="AD131" s="37"/>
      <c r="AE131" s="37"/>
      <c r="AR131" s="185" t="s">
        <v>187</v>
      </c>
      <c r="AT131" s="185" t="s">
        <v>350</v>
      </c>
      <c r="AU131" s="185" t="s">
        <v>85</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187</v>
      </c>
      <c r="BM131" s="185" t="s">
        <v>4129</v>
      </c>
    </row>
    <row r="132" spans="1:65" s="2" customFormat="1" ht="10.199999999999999">
      <c r="A132" s="37"/>
      <c r="B132" s="38"/>
      <c r="C132" s="39"/>
      <c r="D132" s="187" t="s">
        <v>355</v>
      </c>
      <c r="E132" s="39"/>
      <c r="F132" s="188" t="s">
        <v>4130</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355</v>
      </c>
      <c r="AU132" s="20" t="s">
        <v>85</v>
      </c>
    </row>
    <row r="133" spans="1:65" s="2" customFormat="1" ht="19.2">
      <c r="A133" s="37"/>
      <c r="B133" s="38"/>
      <c r="C133" s="39"/>
      <c r="D133" s="194" t="s">
        <v>952</v>
      </c>
      <c r="E133" s="39"/>
      <c r="F133" s="251" t="s">
        <v>4131</v>
      </c>
      <c r="G133" s="39"/>
      <c r="H133" s="39"/>
      <c r="I133" s="189"/>
      <c r="J133" s="39"/>
      <c r="K133" s="39"/>
      <c r="L133" s="42"/>
      <c r="M133" s="190"/>
      <c r="N133" s="191"/>
      <c r="O133" s="67"/>
      <c r="P133" s="67"/>
      <c r="Q133" s="67"/>
      <c r="R133" s="67"/>
      <c r="S133" s="67"/>
      <c r="T133" s="68"/>
      <c r="U133" s="37"/>
      <c r="V133" s="37"/>
      <c r="W133" s="37"/>
      <c r="X133" s="37"/>
      <c r="Y133" s="37"/>
      <c r="Z133" s="37"/>
      <c r="AA133" s="37"/>
      <c r="AB133" s="37"/>
      <c r="AC133" s="37"/>
      <c r="AD133" s="37"/>
      <c r="AE133" s="37"/>
      <c r="AT133" s="20" t="s">
        <v>952</v>
      </c>
      <c r="AU133" s="20" t="s">
        <v>85</v>
      </c>
    </row>
    <row r="134" spans="1:65" s="12" customFormat="1" ht="10.199999999999999">
      <c r="B134" s="192"/>
      <c r="C134" s="193"/>
      <c r="D134" s="194" t="s">
        <v>357</v>
      </c>
      <c r="E134" s="195" t="s">
        <v>19</v>
      </c>
      <c r="F134" s="196" t="s">
        <v>2460</v>
      </c>
      <c r="G134" s="193"/>
      <c r="H134" s="195" t="s">
        <v>19</v>
      </c>
      <c r="I134" s="197"/>
      <c r="J134" s="193"/>
      <c r="K134" s="193"/>
      <c r="L134" s="198"/>
      <c r="M134" s="199"/>
      <c r="N134" s="200"/>
      <c r="O134" s="200"/>
      <c r="P134" s="200"/>
      <c r="Q134" s="200"/>
      <c r="R134" s="200"/>
      <c r="S134" s="200"/>
      <c r="T134" s="201"/>
      <c r="AT134" s="202" t="s">
        <v>357</v>
      </c>
      <c r="AU134" s="202" t="s">
        <v>85</v>
      </c>
      <c r="AV134" s="12" t="s">
        <v>83</v>
      </c>
      <c r="AW134" s="12" t="s">
        <v>37</v>
      </c>
      <c r="AX134" s="12" t="s">
        <v>75</v>
      </c>
      <c r="AY134" s="202" t="s">
        <v>349</v>
      </c>
    </row>
    <row r="135" spans="1:65" s="12" customFormat="1" ht="10.199999999999999">
      <c r="B135" s="192"/>
      <c r="C135" s="193"/>
      <c r="D135" s="194" t="s">
        <v>357</v>
      </c>
      <c r="E135" s="195" t="s">
        <v>19</v>
      </c>
      <c r="F135" s="196" t="s">
        <v>4132</v>
      </c>
      <c r="G135" s="193"/>
      <c r="H135" s="195" t="s">
        <v>19</v>
      </c>
      <c r="I135" s="197"/>
      <c r="J135" s="193"/>
      <c r="K135" s="193"/>
      <c r="L135" s="198"/>
      <c r="M135" s="199"/>
      <c r="N135" s="200"/>
      <c r="O135" s="200"/>
      <c r="P135" s="200"/>
      <c r="Q135" s="200"/>
      <c r="R135" s="200"/>
      <c r="S135" s="200"/>
      <c r="T135" s="201"/>
      <c r="AT135" s="202" t="s">
        <v>357</v>
      </c>
      <c r="AU135" s="202" t="s">
        <v>85</v>
      </c>
      <c r="AV135" s="12" t="s">
        <v>83</v>
      </c>
      <c r="AW135" s="12" t="s">
        <v>37</v>
      </c>
      <c r="AX135" s="12" t="s">
        <v>75</v>
      </c>
      <c r="AY135" s="202" t="s">
        <v>349</v>
      </c>
    </row>
    <row r="136" spans="1:65" s="13" customFormat="1" ht="10.199999999999999">
      <c r="B136" s="203"/>
      <c r="C136" s="204"/>
      <c r="D136" s="194" t="s">
        <v>357</v>
      </c>
      <c r="E136" s="205" t="s">
        <v>19</v>
      </c>
      <c r="F136" s="206" t="s">
        <v>4133</v>
      </c>
      <c r="G136" s="204"/>
      <c r="H136" s="207">
        <v>6.55</v>
      </c>
      <c r="I136" s="208"/>
      <c r="J136" s="204"/>
      <c r="K136" s="204"/>
      <c r="L136" s="209"/>
      <c r="M136" s="210"/>
      <c r="N136" s="211"/>
      <c r="O136" s="211"/>
      <c r="P136" s="211"/>
      <c r="Q136" s="211"/>
      <c r="R136" s="211"/>
      <c r="S136" s="211"/>
      <c r="T136" s="212"/>
      <c r="AT136" s="213" t="s">
        <v>357</v>
      </c>
      <c r="AU136" s="213" t="s">
        <v>85</v>
      </c>
      <c r="AV136" s="13" t="s">
        <v>85</v>
      </c>
      <c r="AW136" s="13" t="s">
        <v>37</v>
      </c>
      <c r="AX136" s="13" t="s">
        <v>75</v>
      </c>
      <c r="AY136" s="213" t="s">
        <v>349</v>
      </c>
    </row>
    <row r="137" spans="1:65" s="14" customFormat="1" ht="10.199999999999999">
      <c r="B137" s="214"/>
      <c r="C137" s="215"/>
      <c r="D137" s="194" t="s">
        <v>357</v>
      </c>
      <c r="E137" s="216" t="s">
        <v>19</v>
      </c>
      <c r="F137" s="217" t="s">
        <v>360</v>
      </c>
      <c r="G137" s="215"/>
      <c r="H137" s="218">
        <v>6.55</v>
      </c>
      <c r="I137" s="219"/>
      <c r="J137" s="215"/>
      <c r="K137" s="215"/>
      <c r="L137" s="220"/>
      <c r="M137" s="221"/>
      <c r="N137" s="222"/>
      <c r="O137" s="222"/>
      <c r="P137" s="222"/>
      <c r="Q137" s="222"/>
      <c r="R137" s="222"/>
      <c r="S137" s="222"/>
      <c r="T137" s="223"/>
      <c r="AT137" s="224" t="s">
        <v>357</v>
      </c>
      <c r="AU137" s="224" t="s">
        <v>85</v>
      </c>
      <c r="AV137" s="14" t="s">
        <v>187</v>
      </c>
      <c r="AW137" s="14" t="s">
        <v>37</v>
      </c>
      <c r="AX137" s="14" t="s">
        <v>83</v>
      </c>
      <c r="AY137" s="224" t="s">
        <v>349</v>
      </c>
    </row>
    <row r="138" spans="1:65" s="2" customFormat="1" ht="21.75" customHeight="1">
      <c r="A138" s="37"/>
      <c r="B138" s="38"/>
      <c r="C138" s="174" t="s">
        <v>367</v>
      </c>
      <c r="D138" s="174" t="s">
        <v>350</v>
      </c>
      <c r="E138" s="175" t="s">
        <v>4134</v>
      </c>
      <c r="F138" s="176" t="s">
        <v>4135</v>
      </c>
      <c r="G138" s="177" t="s">
        <v>366</v>
      </c>
      <c r="H138" s="178">
        <v>6.55</v>
      </c>
      <c r="I138" s="179"/>
      <c r="J138" s="180">
        <f>ROUND(I138*H138,2)</f>
        <v>0</v>
      </c>
      <c r="K138" s="176" t="s">
        <v>933</v>
      </c>
      <c r="L138" s="42"/>
      <c r="M138" s="181" t="s">
        <v>19</v>
      </c>
      <c r="N138" s="182"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187</v>
      </c>
      <c r="AT138" s="185" t="s">
        <v>350</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187</v>
      </c>
      <c r="BM138" s="185" t="s">
        <v>4136</v>
      </c>
    </row>
    <row r="139" spans="1:65" s="2" customFormat="1" ht="16.5" customHeight="1">
      <c r="A139" s="37"/>
      <c r="B139" s="38"/>
      <c r="C139" s="174" t="s">
        <v>387</v>
      </c>
      <c r="D139" s="174" t="s">
        <v>350</v>
      </c>
      <c r="E139" s="175" t="s">
        <v>4137</v>
      </c>
      <c r="F139" s="176" t="s">
        <v>4138</v>
      </c>
      <c r="G139" s="177" t="s">
        <v>353</v>
      </c>
      <c r="H139" s="178">
        <v>12.864000000000001</v>
      </c>
      <c r="I139" s="179"/>
      <c r="J139" s="180">
        <f>ROUND(I139*H139,2)</f>
        <v>0</v>
      </c>
      <c r="K139" s="176" t="s">
        <v>354</v>
      </c>
      <c r="L139" s="42"/>
      <c r="M139" s="181" t="s">
        <v>19</v>
      </c>
      <c r="N139" s="182" t="s">
        <v>46</v>
      </c>
      <c r="O139" s="67"/>
      <c r="P139" s="183">
        <f>O139*H139</f>
        <v>0</v>
      </c>
      <c r="Q139" s="183">
        <v>1.3520000000000001E-2</v>
      </c>
      <c r="R139" s="183">
        <f>Q139*H139</f>
        <v>0.17392128000000001</v>
      </c>
      <c r="S139" s="183">
        <v>0</v>
      </c>
      <c r="T139" s="184">
        <f>S139*H139</f>
        <v>0</v>
      </c>
      <c r="U139" s="37"/>
      <c r="V139" s="37"/>
      <c r="W139" s="37"/>
      <c r="X139" s="37"/>
      <c r="Y139" s="37"/>
      <c r="Z139" s="37"/>
      <c r="AA139" s="37"/>
      <c r="AB139" s="37"/>
      <c r="AC139" s="37"/>
      <c r="AD139" s="37"/>
      <c r="AE139" s="37"/>
      <c r="AR139" s="185" t="s">
        <v>187</v>
      </c>
      <c r="AT139" s="185" t="s">
        <v>350</v>
      </c>
      <c r="AU139" s="185" t="s">
        <v>85</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187</v>
      </c>
      <c r="BM139" s="185" t="s">
        <v>4139</v>
      </c>
    </row>
    <row r="140" spans="1:65" s="2" customFormat="1" ht="10.199999999999999">
      <c r="A140" s="37"/>
      <c r="B140" s="38"/>
      <c r="C140" s="39"/>
      <c r="D140" s="187" t="s">
        <v>355</v>
      </c>
      <c r="E140" s="39"/>
      <c r="F140" s="188" t="s">
        <v>4140</v>
      </c>
      <c r="G140" s="39"/>
      <c r="H140" s="39"/>
      <c r="I140" s="189"/>
      <c r="J140" s="39"/>
      <c r="K140" s="39"/>
      <c r="L140" s="42"/>
      <c r="M140" s="190"/>
      <c r="N140" s="191"/>
      <c r="O140" s="67"/>
      <c r="P140" s="67"/>
      <c r="Q140" s="67"/>
      <c r="R140" s="67"/>
      <c r="S140" s="67"/>
      <c r="T140" s="68"/>
      <c r="U140" s="37"/>
      <c r="V140" s="37"/>
      <c r="W140" s="37"/>
      <c r="X140" s="37"/>
      <c r="Y140" s="37"/>
      <c r="Z140" s="37"/>
      <c r="AA140" s="37"/>
      <c r="AB140" s="37"/>
      <c r="AC140" s="37"/>
      <c r="AD140" s="37"/>
      <c r="AE140" s="37"/>
      <c r="AT140" s="20" t="s">
        <v>355</v>
      </c>
      <c r="AU140" s="20" t="s">
        <v>85</v>
      </c>
    </row>
    <row r="141" spans="1:65" s="12" customFormat="1" ht="10.199999999999999">
      <c r="B141" s="192"/>
      <c r="C141" s="193"/>
      <c r="D141" s="194" t="s">
        <v>357</v>
      </c>
      <c r="E141" s="195" t="s">
        <v>19</v>
      </c>
      <c r="F141" s="196" t="s">
        <v>2460</v>
      </c>
      <c r="G141" s="193"/>
      <c r="H141" s="195" t="s">
        <v>19</v>
      </c>
      <c r="I141" s="197"/>
      <c r="J141" s="193"/>
      <c r="K141" s="193"/>
      <c r="L141" s="198"/>
      <c r="M141" s="199"/>
      <c r="N141" s="200"/>
      <c r="O141" s="200"/>
      <c r="P141" s="200"/>
      <c r="Q141" s="200"/>
      <c r="R141" s="200"/>
      <c r="S141" s="200"/>
      <c r="T141" s="201"/>
      <c r="AT141" s="202" t="s">
        <v>357</v>
      </c>
      <c r="AU141" s="202" t="s">
        <v>85</v>
      </c>
      <c r="AV141" s="12" t="s">
        <v>83</v>
      </c>
      <c r="AW141" s="12" t="s">
        <v>37</v>
      </c>
      <c r="AX141" s="12" t="s">
        <v>75</v>
      </c>
      <c r="AY141" s="202" t="s">
        <v>349</v>
      </c>
    </row>
    <row r="142" spans="1:65" s="12" customFormat="1" ht="10.199999999999999">
      <c r="B142" s="192"/>
      <c r="C142" s="193"/>
      <c r="D142" s="194" t="s">
        <v>357</v>
      </c>
      <c r="E142" s="195" t="s">
        <v>19</v>
      </c>
      <c r="F142" s="196" t="s">
        <v>4141</v>
      </c>
      <c r="G142" s="193"/>
      <c r="H142" s="195" t="s">
        <v>19</v>
      </c>
      <c r="I142" s="197"/>
      <c r="J142" s="193"/>
      <c r="K142" s="193"/>
      <c r="L142" s="198"/>
      <c r="M142" s="199"/>
      <c r="N142" s="200"/>
      <c r="O142" s="200"/>
      <c r="P142" s="200"/>
      <c r="Q142" s="200"/>
      <c r="R142" s="200"/>
      <c r="S142" s="200"/>
      <c r="T142" s="201"/>
      <c r="AT142" s="202" t="s">
        <v>357</v>
      </c>
      <c r="AU142" s="202" t="s">
        <v>85</v>
      </c>
      <c r="AV142" s="12" t="s">
        <v>83</v>
      </c>
      <c r="AW142" s="12" t="s">
        <v>37</v>
      </c>
      <c r="AX142" s="12" t="s">
        <v>75</v>
      </c>
      <c r="AY142" s="202" t="s">
        <v>349</v>
      </c>
    </row>
    <row r="143" spans="1:65" s="13" customFormat="1" ht="10.199999999999999">
      <c r="B143" s="203"/>
      <c r="C143" s="204"/>
      <c r="D143" s="194" t="s">
        <v>357</v>
      </c>
      <c r="E143" s="205" t="s">
        <v>19</v>
      </c>
      <c r="F143" s="206" t="s">
        <v>4142</v>
      </c>
      <c r="G143" s="204"/>
      <c r="H143" s="207">
        <v>12.864000000000001</v>
      </c>
      <c r="I143" s="208"/>
      <c r="J143" s="204"/>
      <c r="K143" s="204"/>
      <c r="L143" s="209"/>
      <c r="M143" s="210"/>
      <c r="N143" s="211"/>
      <c r="O143" s="211"/>
      <c r="P143" s="211"/>
      <c r="Q143" s="211"/>
      <c r="R143" s="211"/>
      <c r="S143" s="211"/>
      <c r="T143" s="212"/>
      <c r="AT143" s="213" t="s">
        <v>357</v>
      </c>
      <c r="AU143" s="213" t="s">
        <v>85</v>
      </c>
      <c r="AV143" s="13" t="s">
        <v>85</v>
      </c>
      <c r="AW143" s="13" t="s">
        <v>37</v>
      </c>
      <c r="AX143" s="13" t="s">
        <v>75</v>
      </c>
      <c r="AY143" s="213" t="s">
        <v>349</v>
      </c>
    </row>
    <row r="144" spans="1:65" s="14" customFormat="1" ht="10.199999999999999">
      <c r="B144" s="214"/>
      <c r="C144" s="215"/>
      <c r="D144" s="194" t="s">
        <v>357</v>
      </c>
      <c r="E144" s="216" t="s">
        <v>19</v>
      </c>
      <c r="F144" s="217" t="s">
        <v>360</v>
      </c>
      <c r="G144" s="215"/>
      <c r="H144" s="218">
        <v>12.864000000000001</v>
      </c>
      <c r="I144" s="219"/>
      <c r="J144" s="215"/>
      <c r="K144" s="215"/>
      <c r="L144" s="220"/>
      <c r="M144" s="221"/>
      <c r="N144" s="222"/>
      <c r="O144" s="222"/>
      <c r="P144" s="222"/>
      <c r="Q144" s="222"/>
      <c r="R144" s="222"/>
      <c r="S144" s="222"/>
      <c r="T144" s="223"/>
      <c r="AT144" s="224" t="s">
        <v>357</v>
      </c>
      <c r="AU144" s="224" t="s">
        <v>85</v>
      </c>
      <c r="AV144" s="14" t="s">
        <v>187</v>
      </c>
      <c r="AW144" s="14" t="s">
        <v>37</v>
      </c>
      <c r="AX144" s="14" t="s">
        <v>83</v>
      </c>
      <c r="AY144" s="224" t="s">
        <v>349</v>
      </c>
    </row>
    <row r="145" spans="1:65" s="2" customFormat="1" ht="16.5" customHeight="1">
      <c r="A145" s="37"/>
      <c r="B145" s="38"/>
      <c r="C145" s="174" t="s">
        <v>373</v>
      </c>
      <c r="D145" s="174" t="s">
        <v>350</v>
      </c>
      <c r="E145" s="175" t="s">
        <v>4143</v>
      </c>
      <c r="F145" s="176" t="s">
        <v>4144</v>
      </c>
      <c r="G145" s="177" t="s">
        <v>353</v>
      </c>
      <c r="H145" s="178">
        <v>12.864000000000001</v>
      </c>
      <c r="I145" s="179"/>
      <c r="J145" s="180">
        <f>ROUND(I145*H145,2)</f>
        <v>0</v>
      </c>
      <c r="K145" s="176" t="s">
        <v>354</v>
      </c>
      <c r="L145" s="42"/>
      <c r="M145" s="181" t="s">
        <v>19</v>
      </c>
      <c r="N145" s="182" t="s">
        <v>46</v>
      </c>
      <c r="O145" s="67"/>
      <c r="P145" s="183">
        <f>O145*H145</f>
        <v>0</v>
      </c>
      <c r="Q145" s="183">
        <v>0</v>
      </c>
      <c r="R145" s="183">
        <f>Q145*H145</f>
        <v>0</v>
      </c>
      <c r="S145" s="183">
        <v>0</v>
      </c>
      <c r="T145" s="184">
        <f>S145*H145</f>
        <v>0</v>
      </c>
      <c r="U145" s="37"/>
      <c r="V145" s="37"/>
      <c r="W145" s="37"/>
      <c r="X145" s="37"/>
      <c r="Y145" s="37"/>
      <c r="Z145" s="37"/>
      <c r="AA145" s="37"/>
      <c r="AB145" s="37"/>
      <c r="AC145" s="37"/>
      <c r="AD145" s="37"/>
      <c r="AE145" s="37"/>
      <c r="AR145" s="185" t="s">
        <v>187</v>
      </c>
      <c r="AT145" s="185" t="s">
        <v>350</v>
      </c>
      <c r="AU145" s="185" t="s">
        <v>85</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187</v>
      </c>
      <c r="BM145" s="185" t="s">
        <v>4145</v>
      </c>
    </row>
    <row r="146" spans="1:65" s="2" customFormat="1" ht="10.199999999999999">
      <c r="A146" s="37"/>
      <c r="B146" s="38"/>
      <c r="C146" s="39"/>
      <c r="D146" s="187" t="s">
        <v>355</v>
      </c>
      <c r="E146" s="39"/>
      <c r="F146" s="188" t="s">
        <v>4146</v>
      </c>
      <c r="G146" s="39"/>
      <c r="H146" s="39"/>
      <c r="I146" s="189"/>
      <c r="J146" s="39"/>
      <c r="K146" s="39"/>
      <c r="L146" s="42"/>
      <c r="M146" s="190"/>
      <c r="N146" s="191"/>
      <c r="O146" s="67"/>
      <c r="P146" s="67"/>
      <c r="Q146" s="67"/>
      <c r="R146" s="67"/>
      <c r="S146" s="67"/>
      <c r="T146" s="68"/>
      <c r="U146" s="37"/>
      <c r="V146" s="37"/>
      <c r="W146" s="37"/>
      <c r="X146" s="37"/>
      <c r="Y146" s="37"/>
      <c r="Z146" s="37"/>
      <c r="AA146" s="37"/>
      <c r="AB146" s="37"/>
      <c r="AC146" s="37"/>
      <c r="AD146" s="37"/>
      <c r="AE146" s="37"/>
      <c r="AT146" s="20" t="s">
        <v>355</v>
      </c>
      <c r="AU146" s="20" t="s">
        <v>85</v>
      </c>
    </row>
    <row r="147" spans="1:65" s="2" customFormat="1" ht="16.5" customHeight="1">
      <c r="A147" s="37"/>
      <c r="B147" s="38"/>
      <c r="C147" s="174" t="s">
        <v>400</v>
      </c>
      <c r="D147" s="174" t="s">
        <v>350</v>
      </c>
      <c r="E147" s="175" t="s">
        <v>4147</v>
      </c>
      <c r="F147" s="176" t="s">
        <v>4148</v>
      </c>
      <c r="G147" s="177" t="s">
        <v>403</v>
      </c>
      <c r="H147" s="178">
        <v>0.71899999999999997</v>
      </c>
      <c r="I147" s="179"/>
      <c r="J147" s="180">
        <f>ROUND(I147*H147,2)</f>
        <v>0</v>
      </c>
      <c r="K147" s="176" t="s">
        <v>354</v>
      </c>
      <c r="L147" s="42"/>
      <c r="M147" s="181" t="s">
        <v>19</v>
      </c>
      <c r="N147" s="182" t="s">
        <v>46</v>
      </c>
      <c r="O147" s="67"/>
      <c r="P147" s="183">
        <f>O147*H147</f>
        <v>0</v>
      </c>
      <c r="Q147" s="183">
        <v>1.0416099999999999</v>
      </c>
      <c r="R147" s="183">
        <f>Q147*H147</f>
        <v>0.74891758999999991</v>
      </c>
      <c r="S147" s="183">
        <v>0</v>
      </c>
      <c r="T147" s="184">
        <f>S147*H147</f>
        <v>0</v>
      </c>
      <c r="U147" s="37"/>
      <c r="V147" s="37"/>
      <c r="W147" s="37"/>
      <c r="X147" s="37"/>
      <c r="Y147" s="37"/>
      <c r="Z147" s="37"/>
      <c r="AA147" s="37"/>
      <c r="AB147" s="37"/>
      <c r="AC147" s="37"/>
      <c r="AD147" s="37"/>
      <c r="AE147" s="37"/>
      <c r="AR147" s="185" t="s">
        <v>187</v>
      </c>
      <c r="AT147" s="185" t="s">
        <v>350</v>
      </c>
      <c r="AU147" s="185" t="s">
        <v>85</v>
      </c>
      <c r="AY147" s="20" t="s">
        <v>349</v>
      </c>
      <c r="BE147" s="186">
        <f>IF(N147="základní",J147,0)</f>
        <v>0</v>
      </c>
      <c r="BF147" s="186">
        <f>IF(N147="snížená",J147,0)</f>
        <v>0</v>
      </c>
      <c r="BG147" s="186">
        <f>IF(N147="zákl. přenesená",J147,0)</f>
        <v>0</v>
      </c>
      <c r="BH147" s="186">
        <f>IF(N147="sníž. přenesená",J147,0)</f>
        <v>0</v>
      </c>
      <c r="BI147" s="186">
        <f>IF(N147="nulová",J147,0)</f>
        <v>0</v>
      </c>
      <c r="BJ147" s="20" t="s">
        <v>83</v>
      </c>
      <c r="BK147" s="186">
        <f>ROUND(I147*H147,2)</f>
        <v>0</v>
      </c>
      <c r="BL147" s="20" t="s">
        <v>187</v>
      </c>
      <c r="BM147" s="185" t="s">
        <v>4149</v>
      </c>
    </row>
    <row r="148" spans="1:65" s="2" customFormat="1" ht="10.199999999999999">
      <c r="A148" s="37"/>
      <c r="B148" s="38"/>
      <c r="C148" s="39"/>
      <c r="D148" s="187" t="s">
        <v>355</v>
      </c>
      <c r="E148" s="39"/>
      <c r="F148" s="188" t="s">
        <v>4150</v>
      </c>
      <c r="G148" s="39"/>
      <c r="H148" s="39"/>
      <c r="I148" s="189"/>
      <c r="J148" s="39"/>
      <c r="K148" s="39"/>
      <c r="L148" s="42"/>
      <c r="M148" s="190"/>
      <c r="N148" s="191"/>
      <c r="O148" s="67"/>
      <c r="P148" s="67"/>
      <c r="Q148" s="67"/>
      <c r="R148" s="67"/>
      <c r="S148" s="67"/>
      <c r="T148" s="68"/>
      <c r="U148" s="37"/>
      <c r="V148" s="37"/>
      <c r="W148" s="37"/>
      <c r="X148" s="37"/>
      <c r="Y148" s="37"/>
      <c r="Z148" s="37"/>
      <c r="AA148" s="37"/>
      <c r="AB148" s="37"/>
      <c r="AC148" s="37"/>
      <c r="AD148" s="37"/>
      <c r="AE148" s="37"/>
      <c r="AT148" s="20" t="s">
        <v>355</v>
      </c>
      <c r="AU148" s="20" t="s">
        <v>85</v>
      </c>
    </row>
    <row r="149" spans="1:65" s="12" customFormat="1" ht="10.199999999999999">
      <c r="B149" s="192"/>
      <c r="C149" s="193"/>
      <c r="D149" s="194" t="s">
        <v>357</v>
      </c>
      <c r="E149" s="195" t="s">
        <v>19</v>
      </c>
      <c r="F149" s="196" t="s">
        <v>2460</v>
      </c>
      <c r="G149" s="193"/>
      <c r="H149" s="195" t="s">
        <v>19</v>
      </c>
      <c r="I149" s="197"/>
      <c r="J149" s="193"/>
      <c r="K149" s="193"/>
      <c r="L149" s="198"/>
      <c r="M149" s="199"/>
      <c r="N149" s="200"/>
      <c r="O149" s="200"/>
      <c r="P149" s="200"/>
      <c r="Q149" s="200"/>
      <c r="R149" s="200"/>
      <c r="S149" s="200"/>
      <c r="T149" s="201"/>
      <c r="AT149" s="202" t="s">
        <v>357</v>
      </c>
      <c r="AU149" s="202" t="s">
        <v>85</v>
      </c>
      <c r="AV149" s="12" t="s">
        <v>83</v>
      </c>
      <c r="AW149" s="12" t="s">
        <v>37</v>
      </c>
      <c r="AX149" s="12" t="s">
        <v>75</v>
      </c>
      <c r="AY149" s="202" t="s">
        <v>349</v>
      </c>
    </row>
    <row r="150" spans="1:65" s="12" customFormat="1" ht="10.199999999999999">
      <c r="B150" s="192"/>
      <c r="C150" s="193"/>
      <c r="D150" s="194" t="s">
        <v>357</v>
      </c>
      <c r="E150" s="195" t="s">
        <v>19</v>
      </c>
      <c r="F150" s="196" t="s">
        <v>4151</v>
      </c>
      <c r="G150" s="193"/>
      <c r="H150" s="195" t="s">
        <v>19</v>
      </c>
      <c r="I150" s="197"/>
      <c r="J150" s="193"/>
      <c r="K150" s="193"/>
      <c r="L150" s="198"/>
      <c r="M150" s="199"/>
      <c r="N150" s="200"/>
      <c r="O150" s="200"/>
      <c r="P150" s="200"/>
      <c r="Q150" s="200"/>
      <c r="R150" s="200"/>
      <c r="S150" s="200"/>
      <c r="T150" s="201"/>
      <c r="AT150" s="202" t="s">
        <v>357</v>
      </c>
      <c r="AU150" s="202" t="s">
        <v>85</v>
      </c>
      <c r="AV150" s="12" t="s">
        <v>83</v>
      </c>
      <c r="AW150" s="12" t="s">
        <v>37</v>
      </c>
      <c r="AX150" s="12" t="s">
        <v>75</v>
      </c>
      <c r="AY150" s="202" t="s">
        <v>349</v>
      </c>
    </row>
    <row r="151" spans="1:65" s="13" customFormat="1" ht="10.199999999999999">
      <c r="B151" s="203"/>
      <c r="C151" s="204"/>
      <c r="D151" s="194" t="s">
        <v>357</v>
      </c>
      <c r="E151" s="205" t="s">
        <v>19</v>
      </c>
      <c r="F151" s="206" t="s">
        <v>4152</v>
      </c>
      <c r="G151" s="204"/>
      <c r="H151" s="207">
        <v>0.71899999999999997</v>
      </c>
      <c r="I151" s="208"/>
      <c r="J151" s="204"/>
      <c r="K151" s="204"/>
      <c r="L151" s="209"/>
      <c r="M151" s="210"/>
      <c r="N151" s="211"/>
      <c r="O151" s="211"/>
      <c r="P151" s="211"/>
      <c r="Q151" s="211"/>
      <c r="R151" s="211"/>
      <c r="S151" s="211"/>
      <c r="T151" s="212"/>
      <c r="AT151" s="213" t="s">
        <v>357</v>
      </c>
      <c r="AU151" s="213" t="s">
        <v>85</v>
      </c>
      <c r="AV151" s="13" t="s">
        <v>85</v>
      </c>
      <c r="AW151" s="13" t="s">
        <v>37</v>
      </c>
      <c r="AX151" s="13" t="s">
        <v>75</v>
      </c>
      <c r="AY151" s="213" t="s">
        <v>349</v>
      </c>
    </row>
    <row r="152" spans="1:65" s="14" customFormat="1" ht="10.199999999999999">
      <c r="B152" s="214"/>
      <c r="C152" s="215"/>
      <c r="D152" s="194" t="s">
        <v>357</v>
      </c>
      <c r="E152" s="216" t="s">
        <v>19</v>
      </c>
      <c r="F152" s="217" t="s">
        <v>360</v>
      </c>
      <c r="G152" s="215"/>
      <c r="H152" s="218">
        <v>0.71899999999999997</v>
      </c>
      <c r="I152" s="219"/>
      <c r="J152" s="215"/>
      <c r="K152" s="215"/>
      <c r="L152" s="220"/>
      <c r="M152" s="221"/>
      <c r="N152" s="222"/>
      <c r="O152" s="222"/>
      <c r="P152" s="222"/>
      <c r="Q152" s="222"/>
      <c r="R152" s="222"/>
      <c r="S152" s="222"/>
      <c r="T152" s="223"/>
      <c r="AT152" s="224" t="s">
        <v>357</v>
      </c>
      <c r="AU152" s="224" t="s">
        <v>85</v>
      </c>
      <c r="AV152" s="14" t="s">
        <v>187</v>
      </c>
      <c r="AW152" s="14" t="s">
        <v>37</v>
      </c>
      <c r="AX152" s="14" t="s">
        <v>83</v>
      </c>
      <c r="AY152" s="224" t="s">
        <v>349</v>
      </c>
    </row>
    <row r="153" spans="1:65" s="2" customFormat="1" ht="21.75" customHeight="1">
      <c r="A153" s="37"/>
      <c r="B153" s="38"/>
      <c r="C153" s="174" t="s">
        <v>379</v>
      </c>
      <c r="D153" s="174" t="s">
        <v>350</v>
      </c>
      <c r="E153" s="175" t="s">
        <v>4153</v>
      </c>
      <c r="F153" s="176" t="s">
        <v>4154</v>
      </c>
      <c r="G153" s="177" t="s">
        <v>366</v>
      </c>
      <c r="H153" s="178">
        <v>33.722999999999999</v>
      </c>
      <c r="I153" s="179"/>
      <c r="J153" s="180">
        <f>ROUND(I153*H153,2)</f>
        <v>0</v>
      </c>
      <c r="K153" s="176" t="s">
        <v>354</v>
      </c>
      <c r="L153" s="42"/>
      <c r="M153" s="181" t="s">
        <v>19</v>
      </c>
      <c r="N153" s="182" t="s">
        <v>46</v>
      </c>
      <c r="O153" s="67"/>
      <c r="P153" s="183">
        <f>O153*H153</f>
        <v>0</v>
      </c>
      <c r="Q153" s="183">
        <v>2.5018699999999998</v>
      </c>
      <c r="R153" s="183">
        <f>Q153*H153</f>
        <v>84.370562009999986</v>
      </c>
      <c r="S153" s="183">
        <v>0</v>
      </c>
      <c r="T153" s="184">
        <f>S153*H153</f>
        <v>0</v>
      </c>
      <c r="U153" s="37"/>
      <c r="V153" s="37"/>
      <c r="W153" s="37"/>
      <c r="X153" s="37"/>
      <c r="Y153" s="37"/>
      <c r="Z153" s="37"/>
      <c r="AA153" s="37"/>
      <c r="AB153" s="37"/>
      <c r="AC153" s="37"/>
      <c r="AD153" s="37"/>
      <c r="AE153" s="37"/>
      <c r="AR153" s="185" t="s">
        <v>187</v>
      </c>
      <c r="AT153" s="185" t="s">
        <v>350</v>
      </c>
      <c r="AU153" s="185" t="s">
        <v>85</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187</v>
      </c>
      <c r="BM153" s="185" t="s">
        <v>4155</v>
      </c>
    </row>
    <row r="154" spans="1:65" s="2" customFormat="1" ht="10.199999999999999">
      <c r="A154" s="37"/>
      <c r="B154" s="38"/>
      <c r="C154" s="39"/>
      <c r="D154" s="187" t="s">
        <v>355</v>
      </c>
      <c r="E154" s="39"/>
      <c r="F154" s="188" t="s">
        <v>4156</v>
      </c>
      <c r="G154" s="39"/>
      <c r="H154" s="39"/>
      <c r="I154" s="189"/>
      <c r="J154" s="39"/>
      <c r="K154" s="39"/>
      <c r="L154" s="42"/>
      <c r="M154" s="190"/>
      <c r="N154" s="191"/>
      <c r="O154" s="67"/>
      <c r="P154" s="67"/>
      <c r="Q154" s="67"/>
      <c r="R154" s="67"/>
      <c r="S154" s="67"/>
      <c r="T154" s="68"/>
      <c r="U154" s="37"/>
      <c r="V154" s="37"/>
      <c r="W154" s="37"/>
      <c r="X154" s="37"/>
      <c r="Y154" s="37"/>
      <c r="Z154" s="37"/>
      <c r="AA154" s="37"/>
      <c r="AB154" s="37"/>
      <c r="AC154" s="37"/>
      <c r="AD154" s="37"/>
      <c r="AE154" s="37"/>
      <c r="AT154" s="20" t="s">
        <v>355</v>
      </c>
      <c r="AU154" s="20" t="s">
        <v>85</v>
      </c>
    </row>
    <row r="155" spans="1:65" s="12" customFormat="1" ht="10.199999999999999">
      <c r="B155" s="192"/>
      <c r="C155" s="193"/>
      <c r="D155" s="194" t="s">
        <v>357</v>
      </c>
      <c r="E155" s="195" t="s">
        <v>19</v>
      </c>
      <c r="F155" s="196" t="s">
        <v>4157</v>
      </c>
      <c r="G155" s="193"/>
      <c r="H155" s="195" t="s">
        <v>19</v>
      </c>
      <c r="I155" s="197"/>
      <c r="J155" s="193"/>
      <c r="K155" s="193"/>
      <c r="L155" s="198"/>
      <c r="M155" s="199"/>
      <c r="N155" s="200"/>
      <c r="O155" s="200"/>
      <c r="P155" s="200"/>
      <c r="Q155" s="200"/>
      <c r="R155" s="200"/>
      <c r="S155" s="200"/>
      <c r="T155" s="201"/>
      <c r="AT155" s="202" t="s">
        <v>357</v>
      </c>
      <c r="AU155" s="202" t="s">
        <v>85</v>
      </c>
      <c r="AV155" s="12" t="s">
        <v>83</v>
      </c>
      <c r="AW155" s="12" t="s">
        <v>37</v>
      </c>
      <c r="AX155" s="12" t="s">
        <v>75</v>
      </c>
      <c r="AY155" s="202" t="s">
        <v>349</v>
      </c>
    </row>
    <row r="156" spans="1:65" s="13" customFormat="1" ht="10.199999999999999">
      <c r="B156" s="203"/>
      <c r="C156" s="204"/>
      <c r="D156" s="194" t="s">
        <v>357</v>
      </c>
      <c r="E156" s="205" t="s">
        <v>19</v>
      </c>
      <c r="F156" s="206" t="s">
        <v>4158</v>
      </c>
      <c r="G156" s="204"/>
      <c r="H156" s="207">
        <v>1.903</v>
      </c>
      <c r="I156" s="208"/>
      <c r="J156" s="204"/>
      <c r="K156" s="204"/>
      <c r="L156" s="209"/>
      <c r="M156" s="210"/>
      <c r="N156" s="211"/>
      <c r="O156" s="211"/>
      <c r="P156" s="211"/>
      <c r="Q156" s="211"/>
      <c r="R156" s="211"/>
      <c r="S156" s="211"/>
      <c r="T156" s="212"/>
      <c r="AT156" s="213" t="s">
        <v>357</v>
      </c>
      <c r="AU156" s="213" t="s">
        <v>85</v>
      </c>
      <c r="AV156" s="13" t="s">
        <v>85</v>
      </c>
      <c r="AW156" s="13" t="s">
        <v>37</v>
      </c>
      <c r="AX156" s="13" t="s">
        <v>75</v>
      </c>
      <c r="AY156" s="213" t="s">
        <v>349</v>
      </c>
    </row>
    <row r="157" spans="1:65" s="13" customFormat="1" ht="10.199999999999999">
      <c r="B157" s="203"/>
      <c r="C157" s="204"/>
      <c r="D157" s="194" t="s">
        <v>357</v>
      </c>
      <c r="E157" s="205" t="s">
        <v>19</v>
      </c>
      <c r="F157" s="206" t="s">
        <v>4159</v>
      </c>
      <c r="G157" s="204"/>
      <c r="H157" s="207">
        <v>31.82</v>
      </c>
      <c r="I157" s="208"/>
      <c r="J157" s="204"/>
      <c r="K157" s="204"/>
      <c r="L157" s="209"/>
      <c r="M157" s="210"/>
      <c r="N157" s="211"/>
      <c r="O157" s="211"/>
      <c r="P157" s="211"/>
      <c r="Q157" s="211"/>
      <c r="R157" s="211"/>
      <c r="S157" s="211"/>
      <c r="T157" s="212"/>
      <c r="AT157" s="213" t="s">
        <v>357</v>
      </c>
      <c r="AU157" s="213" t="s">
        <v>85</v>
      </c>
      <c r="AV157" s="13" t="s">
        <v>85</v>
      </c>
      <c r="AW157" s="13" t="s">
        <v>37</v>
      </c>
      <c r="AX157" s="13" t="s">
        <v>75</v>
      </c>
      <c r="AY157" s="213" t="s">
        <v>349</v>
      </c>
    </row>
    <row r="158" spans="1:65" s="14" customFormat="1" ht="10.199999999999999">
      <c r="B158" s="214"/>
      <c r="C158" s="215"/>
      <c r="D158" s="194" t="s">
        <v>357</v>
      </c>
      <c r="E158" s="216" t="s">
        <v>19</v>
      </c>
      <c r="F158" s="217" t="s">
        <v>360</v>
      </c>
      <c r="G158" s="215"/>
      <c r="H158" s="218">
        <v>33.722999999999999</v>
      </c>
      <c r="I158" s="219"/>
      <c r="J158" s="215"/>
      <c r="K158" s="215"/>
      <c r="L158" s="220"/>
      <c r="M158" s="221"/>
      <c r="N158" s="222"/>
      <c r="O158" s="222"/>
      <c r="P158" s="222"/>
      <c r="Q158" s="222"/>
      <c r="R158" s="222"/>
      <c r="S158" s="222"/>
      <c r="T158" s="223"/>
      <c r="AT158" s="224" t="s">
        <v>357</v>
      </c>
      <c r="AU158" s="224" t="s">
        <v>85</v>
      </c>
      <c r="AV158" s="14" t="s">
        <v>187</v>
      </c>
      <c r="AW158" s="14" t="s">
        <v>37</v>
      </c>
      <c r="AX158" s="14" t="s">
        <v>83</v>
      </c>
      <c r="AY158" s="224" t="s">
        <v>349</v>
      </c>
    </row>
    <row r="159" spans="1:65" s="2" customFormat="1" ht="21.75" customHeight="1">
      <c r="A159" s="37"/>
      <c r="B159" s="38"/>
      <c r="C159" s="174" t="s">
        <v>411</v>
      </c>
      <c r="D159" s="174" t="s">
        <v>350</v>
      </c>
      <c r="E159" s="175" t="s">
        <v>4160</v>
      </c>
      <c r="F159" s="176" t="s">
        <v>4161</v>
      </c>
      <c r="G159" s="177" t="s">
        <v>366</v>
      </c>
      <c r="H159" s="178">
        <v>33.722999999999999</v>
      </c>
      <c r="I159" s="179"/>
      <c r="J159" s="180">
        <f>ROUND(I159*H159,2)</f>
        <v>0</v>
      </c>
      <c r="K159" s="176" t="s">
        <v>354</v>
      </c>
      <c r="L159" s="42"/>
      <c r="M159" s="181" t="s">
        <v>19</v>
      </c>
      <c r="N159" s="182" t="s">
        <v>46</v>
      </c>
      <c r="O159" s="67"/>
      <c r="P159" s="183">
        <f>O159*H159</f>
        <v>0</v>
      </c>
      <c r="Q159" s="183">
        <v>0</v>
      </c>
      <c r="R159" s="183">
        <f>Q159*H159</f>
        <v>0</v>
      </c>
      <c r="S159" s="183">
        <v>0</v>
      </c>
      <c r="T159" s="184">
        <f>S159*H159</f>
        <v>0</v>
      </c>
      <c r="U159" s="37"/>
      <c r="V159" s="37"/>
      <c r="W159" s="37"/>
      <c r="X159" s="37"/>
      <c r="Y159" s="37"/>
      <c r="Z159" s="37"/>
      <c r="AA159" s="37"/>
      <c r="AB159" s="37"/>
      <c r="AC159" s="37"/>
      <c r="AD159" s="37"/>
      <c r="AE159" s="37"/>
      <c r="AR159" s="185" t="s">
        <v>187</v>
      </c>
      <c r="AT159" s="185" t="s">
        <v>350</v>
      </c>
      <c r="AU159" s="185" t="s">
        <v>85</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187</v>
      </c>
      <c r="BM159" s="185" t="s">
        <v>4162</v>
      </c>
    </row>
    <row r="160" spans="1:65" s="2" customFormat="1" ht="10.199999999999999">
      <c r="A160" s="37"/>
      <c r="B160" s="38"/>
      <c r="C160" s="39"/>
      <c r="D160" s="187" t="s">
        <v>355</v>
      </c>
      <c r="E160" s="39"/>
      <c r="F160" s="188" t="s">
        <v>4163</v>
      </c>
      <c r="G160" s="39"/>
      <c r="H160" s="39"/>
      <c r="I160" s="189"/>
      <c r="J160" s="39"/>
      <c r="K160" s="39"/>
      <c r="L160" s="42"/>
      <c r="M160" s="190"/>
      <c r="N160" s="191"/>
      <c r="O160" s="67"/>
      <c r="P160" s="67"/>
      <c r="Q160" s="67"/>
      <c r="R160" s="67"/>
      <c r="S160" s="67"/>
      <c r="T160" s="68"/>
      <c r="U160" s="37"/>
      <c r="V160" s="37"/>
      <c r="W160" s="37"/>
      <c r="X160" s="37"/>
      <c r="Y160" s="37"/>
      <c r="Z160" s="37"/>
      <c r="AA160" s="37"/>
      <c r="AB160" s="37"/>
      <c r="AC160" s="37"/>
      <c r="AD160" s="37"/>
      <c r="AE160" s="37"/>
      <c r="AT160" s="20" t="s">
        <v>355</v>
      </c>
      <c r="AU160" s="20" t="s">
        <v>85</v>
      </c>
    </row>
    <row r="161" spans="1:65" s="2" customFormat="1" ht="24.15" customHeight="1">
      <c r="A161" s="37"/>
      <c r="B161" s="38"/>
      <c r="C161" s="174" t="s">
        <v>383</v>
      </c>
      <c r="D161" s="174" t="s">
        <v>350</v>
      </c>
      <c r="E161" s="175" t="s">
        <v>4164</v>
      </c>
      <c r="F161" s="176" t="s">
        <v>4165</v>
      </c>
      <c r="G161" s="177" t="s">
        <v>366</v>
      </c>
      <c r="H161" s="178">
        <v>33.722999999999999</v>
      </c>
      <c r="I161" s="179"/>
      <c r="J161" s="180">
        <f>ROUND(I161*H161,2)</f>
        <v>0</v>
      </c>
      <c r="K161" s="176" t="s">
        <v>354</v>
      </c>
      <c r="L161" s="42"/>
      <c r="M161" s="181" t="s">
        <v>19</v>
      </c>
      <c r="N161" s="182" t="s">
        <v>46</v>
      </c>
      <c r="O161" s="67"/>
      <c r="P161" s="183">
        <f>O161*H161</f>
        <v>0</v>
      </c>
      <c r="Q161" s="183">
        <v>0</v>
      </c>
      <c r="R161" s="183">
        <f>Q161*H161</f>
        <v>0</v>
      </c>
      <c r="S161" s="183">
        <v>0</v>
      </c>
      <c r="T161" s="184">
        <f>S161*H161</f>
        <v>0</v>
      </c>
      <c r="U161" s="37"/>
      <c r="V161" s="37"/>
      <c r="W161" s="37"/>
      <c r="X161" s="37"/>
      <c r="Y161" s="37"/>
      <c r="Z161" s="37"/>
      <c r="AA161" s="37"/>
      <c r="AB161" s="37"/>
      <c r="AC161" s="37"/>
      <c r="AD161" s="37"/>
      <c r="AE161" s="37"/>
      <c r="AR161" s="185" t="s">
        <v>187</v>
      </c>
      <c r="AT161" s="185" t="s">
        <v>350</v>
      </c>
      <c r="AU161" s="185" t="s">
        <v>85</v>
      </c>
      <c r="AY161" s="20" t="s">
        <v>349</v>
      </c>
      <c r="BE161" s="186">
        <f>IF(N161="základní",J161,0)</f>
        <v>0</v>
      </c>
      <c r="BF161" s="186">
        <f>IF(N161="snížená",J161,0)</f>
        <v>0</v>
      </c>
      <c r="BG161" s="186">
        <f>IF(N161="zákl. přenesená",J161,0)</f>
        <v>0</v>
      </c>
      <c r="BH161" s="186">
        <f>IF(N161="sníž. přenesená",J161,0)</f>
        <v>0</v>
      </c>
      <c r="BI161" s="186">
        <f>IF(N161="nulová",J161,0)</f>
        <v>0</v>
      </c>
      <c r="BJ161" s="20" t="s">
        <v>83</v>
      </c>
      <c r="BK161" s="186">
        <f>ROUND(I161*H161,2)</f>
        <v>0</v>
      </c>
      <c r="BL161" s="20" t="s">
        <v>187</v>
      </c>
      <c r="BM161" s="185" t="s">
        <v>4166</v>
      </c>
    </row>
    <row r="162" spans="1:65" s="2" customFormat="1" ht="10.199999999999999">
      <c r="A162" s="37"/>
      <c r="B162" s="38"/>
      <c r="C162" s="39"/>
      <c r="D162" s="187" t="s">
        <v>355</v>
      </c>
      <c r="E162" s="39"/>
      <c r="F162" s="188" t="s">
        <v>4167</v>
      </c>
      <c r="G162" s="39"/>
      <c r="H162" s="39"/>
      <c r="I162" s="189"/>
      <c r="J162" s="39"/>
      <c r="K162" s="39"/>
      <c r="L162" s="42"/>
      <c r="M162" s="190"/>
      <c r="N162" s="191"/>
      <c r="O162" s="67"/>
      <c r="P162" s="67"/>
      <c r="Q162" s="67"/>
      <c r="R162" s="67"/>
      <c r="S162" s="67"/>
      <c r="T162" s="68"/>
      <c r="U162" s="37"/>
      <c r="V162" s="37"/>
      <c r="W162" s="37"/>
      <c r="X162" s="37"/>
      <c r="Y162" s="37"/>
      <c r="Z162" s="37"/>
      <c r="AA162" s="37"/>
      <c r="AB162" s="37"/>
      <c r="AC162" s="37"/>
      <c r="AD162" s="37"/>
      <c r="AE162" s="37"/>
      <c r="AT162" s="20" t="s">
        <v>355</v>
      </c>
      <c r="AU162" s="20" t="s">
        <v>85</v>
      </c>
    </row>
    <row r="163" spans="1:65" s="2" customFormat="1" ht="16.5" customHeight="1">
      <c r="A163" s="37"/>
      <c r="B163" s="38"/>
      <c r="C163" s="174" t="s">
        <v>424</v>
      </c>
      <c r="D163" s="174" t="s">
        <v>350</v>
      </c>
      <c r="E163" s="175" t="s">
        <v>4168</v>
      </c>
      <c r="F163" s="176" t="s">
        <v>4169</v>
      </c>
      <c r="G163" s="177" t="s">
        <v>403</v>
      </c>
      <c r="H163" s="178">
        <v>1.796</v>
      </c>
      <c r="I163" s="179"/>
      <c r="J163" s="180">
        <f>ROUND(I163*H163,2)</f>
        <v>0</v>
      </c>
      <c r="K163" s="176" t="s">
        <v>354</v>
      </c>
      <c r="L163" s="42"/>
      <c r="M163" s="181" t="s">
        <v>19</v>
      </c>
      <c r="N163" s="182" t="s">
        <v>46</v>
      </c>
      <c r="O163" s="67"/>
      <c r="P163" s="183">
        <f>O163*H163</f>
        <v>0</v>
      </c>
      <c r="Q163" s="183">
        <v>1.06277</v>
      </c>
      <c r="R163" s="183">
        <f>Q163*H163</f>
        <v>1.9087349200000001</v>
      </c>
      <c r="S163" s="183">
        <v>0</v>
      </c>
      <c r="T163" s="184">
        <f>S163*H163</f>
        <v>0</v>
      </c>
      <c r="U163" s="37"/>
      <c r="V163" s="37"/>
      <c r="W163" s="37"/>
      <c r="X163" s="37"/>
      <c r="Y163" s="37"/>
      <c r="Z163" s="37"/>
      <c r="AA163" s="37"/>
      <c r="AB163" s="37"/>
      <c r="AC163" s="37"/>
      <c r="AD163" s="37"/>
      <c r="AE163" s="37"/>
      <c r="AR163" s="185" t="s">
        <v>187</v>
      </c>
      <c r="AT163" s="185" t="s">
        <v>350</v>
      </c>
      <c r="AU163" s="185" t="s">
        <v>85</v>
      </c>
      <c r="AY163" s="20" t="s">
        <v>349</v>
      </c>
      <c r="BE163" s="186">
        <f>IF(N163="základní",J163,0)</f>
        <v>0</v>
      </c>
      <c r="BF163" s="186">
        <f>IF(N163="snížená",J163,0)</f>
        <v>0</v>
      </c>
      <c r="BG163" s="186">
        <f>IF(N163="zákl. přenesená",J163,0)</f>
        <v>0</v>
      </c>
      <c r="BH163" s="186">
        <f>IF(N163="sníž. přenesená",J163,0)</f>
        <v>0</v>
      </c>
      <c r="BI163" s="186">
        <f>IF(N163="nulová",J163,0)</f>
        <v>0</v>
      </c>
      <c r="BJ163" s="20" t="s">
        <v>83</v>
      </c>
      <c r="BK163" s="186">
        <f>ROUND(I163*H163,2)</f>
        <v>0</v>
      </c>
      <c r="BL163" s="20" t="s">
        <v>187</v>
      </c>
      <c r="BM163" s="185" t="s">
        <v>4170</v>
      </c>
    </row>
    <row r="164" spans="1:65" s="2" customFormat="1" ht="10.199999999999999">
      <c r="A164" s="37"/>
      <c r="B164" s="38"/>
      <c r="C164" s="39"/>
      <c r="D164" s="187" t="s">
        <v>355</v>
      </c>
      <c r="E164" s="39"/>
      <c r="F164" s="188" t="s">
        <v>4171</v>
      </c>
      <c r="G164" s="39"/>
      <c r="H164" s="39"/>
      <c r="I164" s="189"/>
      <c r="J164" s="39"/>
      <c r="K164" s="39"/>
      <c r="L164" s="42"/>
      <c r="M164" s="190"/>
      <c r="N164" s="191"/>
      <c r="O164" s="67"/>
      <c r="P164" s="67"/>
      <c r="Q164" s="67"/>
      <c r="R164" s="67"/>
      <c r="S164" s="67"/>
      <c r="T164" s="68"/>
      <c r="U164" s="37"/>
      <c r="V164" s="37"/>
      <c r="W164" s="37"/>
      <c r="X164" s="37"/>
      <c r="Y164" s="37"/>
      <c r="Z164" s="37"/>
      <c r="AA164" s="37"/>
      <c r="AB164" s="37"/>
      <c r="AC164" s="37"/>
      <c r="AD164" s="37"/>
      <c r="AE164" s="37"/>
      <c r="AT164" s="20" t="s">
        <v>355</v>
      </c>
      <c r="AU164" s="20" t="s">
        <v>85</v>
      </c>
    </row>
    <row r="165" spans="1:65" s="12" customFormat="1" ht="10.199999999999999">
      <c r="B165" s="192"/>
      <c r="C165" s="193"/>
      <c r="D165" s="194" t="s">
        <v>357</v>
      </c>
      <c r="E165" s="195" t="s">
        <v>19</v>
      </c>
      <c r="F165" s="196" t="s">
        <v>4172</v>
      </c>
      <c r="G165" s="193"/>
      <c r="H165" s="195" t="s">
        <v>19</v>
      </c>
      <c r="I165" s="197"/>
      <c r="J165" s="193"/>
      <c r="K165" s="193"/>
      <c r="L165" s="198"/>
      <c r="M165" s="199"/>
      <c r="N165" s="200"/>
      <c r="O165" s="200"/>
      <c r="P165" s="200"/>
      <c r="Q165" s="200"/>
      <c r="R165" s="200"/>
      <c r="S165" s="200"/>
      <c r="T165" s="201"/>
      <c r="AT165" s="202" t="s">
        <v>357</v>
      </c>
      <c r="AU165" s="202" t="s">
        <v>85</v>
      </c>
      <c r="AV165" s="12" t="s">
        <v>83</v>
      </c>
      <c r="AW165" s="12" t="s">
        <v>37</v>
      </c>
      <c r="AX165" s="12" t="s">
        <v>75</v>
      </c>
      <c r="AY165" s="202" t="s">
        <v>349</v>
      </c>
    </row>
    <row r="166" spans="1:65" s="13" customFormat="1" ht="10.199999999999999">
      <c r="B166" s="203"/>
      <c r="C166" s="204"/>
      <c r="D166" s="194" t="s">
        <v>357</v>
      </c>
      <c r="E166" s="205" t="s">
        <v>19</v>
      </c>
      <c r="F166" s="206" t="s">
        <v>4173</v>
      </c>
      <c r="G166" s="204"/>
      <c r="H166" s="207">
        <v>0.10100000000000001</v>
      </c>
      <c r="I166" s="208"/>
      <c r="J166" s="204"/>
      <c r="K166" s="204"/>
      <c r="L166" s="209"/>
      <c r="M166" s="210"/>
      <c r="N166" s="211"/>
      <c r="O166" s="211"/>
      <c r="P166" s="211"/>
      <c r="Q166" s="211"/>
      <c r="R166" s="211"/>
      <c r="S166" s="211"/>
      <c r="T166" s="212"/>
      <c r="AT166" s="213" t="s">
        <v>357</v>
      </c>
      <c r="AU166" s="213" t="s">
        <v>85</v>
      </c>
      <c r="AV166" s="13" t="s">
        <v>85</v>
      </c>
      <c r="AW166" s="13" t="s">
        <v>37</v>
      </c>
      <c r="AX166" s="13" t="s">
        <v>75</v>
      </c>
      <c r="AY166" s="213" t="s">
        <v>349</v>
      </c>
    </row>
    <row r="167" spans="1:65" s="13" customFormat="1" ht="10.199999999999999">
      <c r="B167" s="203"/>
      <c r="C167" s="204"/>
      <c r="D167" s="194" t="s">
        <v>357</v>
      </c>
      <c r="E167" s="205" t="s">
        <v>19</v>
      </c>
      <c r="F167" s="206" t="s">
        <v>4174</v>
      </c>
      <c r="G167" s="204"/>
      <c r="H167" s="207">
        <v>1.6950000000000001</v>
      </c>
      <c r="I167" s="208"/>
      <c r="J167" s="204"/>
      <c r="K167" s="204"/>
      <c r="L167" s="209"/>
      <c r="M167" s="210"/>
      <c r="N167" s="211"/>
      <c r="O167" s="211"/>
      <c r="P167" s="211"/>
      <c r="Q167" s="211"/>
      <c r="R167" s="211"/>
      <c r="S167" s="211"/>
      <c r="T167" s="212"/>
      <c r="AT167" s="213" t="s">
        <v>357</v>
      </c>
      <c r="AU167" s="213" t="s">
        <v>85</v>
      </c>
      <c r="AV167" s="13" t="s">
        <v>85</v>
      </c>
      <c r="AW167" s="13" t="s">
        <v>37</v>
      </c>
      <c r="AX167" s="13" t="s">
        <v>75</v>
      </c>
      <c r="AY167" s="213" t="s">
        <v>349</v>
      </c>
    </row>
    <row r="168" spans="1:65" s="14" customFormat="1" ht="10.199999999999999">
      <c r="B168" s="214"/>
      <c r="C168" s="215"/>
      <c r="D168" s="194" t="s">
        <v>357</v>
      </c>
      <c r="E168" s="216" t="s">
        <v>19</v>
      </c>
      <c r="F168" s="217" t="s">
        <v>360</v>
      </c>
      <c r="G168" s="215"/>
      <c r="H168" s="218">
        <v>1.796</v>
      </c>
      <c r="I168" s="219"/>
      <c r="J168" s="215"/>
      <c r="K168" s="215"/>
      <c r="L168" s="220"/>
      <c r="M168" s="221"/>
      <c r="N168" s="222"/>
      <c r="O168" s="222"/>
      <c r="P168" s="222"/>
      <c r="Q168" s="222"/>
      <c r="R168" s="222"/>
      <c r="S168" s="222"/>
      <c r="T168" s="223"/>
      <c r="AT168" s="224" t="s">
        <v>357</v>
      </c>
      <c r="AU168" s="224" t="s">
        <v>85</v>
      </c>
      <c r="AV168" s="14" t="s">
        <v>187</v>
      </c>
      <c r="AW168" s="14" t="s">
        <v>37</v>
      </c>
      <c r="AX168" s="14" t="s">
        <v>83</v>
      </c>
      <c r="AY168" s="224" t="s">
        <v>349</v>
      </c>
    </row>
    <row r="169" spans="1:65" s="2" customFormat="1" ht="24.15" customHeight="1">
      <c r="A169" s="37"/>
      <c r="B169" s="38"/>
      <c r="C169" s="174" t="s">
        <v>390</v>
      </c>
      <c r="D169" s="174" t="s">
        <v>350</v>
      </c>
      <c r="E169" s="175" t="s">
        <v>4175</v>
      </c>
      <c r="F169" s="176" t="s">
        <v>4176</v>
      </c>
      <c r="G169" s="177" t="s">
        <v>353</v>
      </c>
      <c r="H169" s="178">
        <v>337.23</v>
      </c>
      <c r="I169" s="179"/>
      <c r="J169" s="180">
        <f>ROUND(I169*H169,2)</f>
        <v>0</v>
      </c>
      <c r="K169" s="176" t="s">
        <v>354</v>
      </c>
      <c r="L169" s="42"/>
      <c r="M169" s="181" t="s">
        <v>19</v>
      </c>
      <c r="N169" s="182" t="s">
        <v>46</v>
      </c>
      <c r="O169" s="67"/>
      <c r="P169" s="183">
        <f>O169*H169</f>
        <v>0</v>
      </c>
      <c r="Q169" s="183">
        <v>5.2399999999999999E-3</v>
      </c>
      <c r="R169" s="183">
        <f>Q169*H169</f>
        <v>1.7670852000000001</v>
      </c>
      <c r="S169" s="183">
        <v>0</v>
      </c>
      <c r="T169" s="184">
        <f>S169*H169</f>
        <v>0</v>
      </c>
      <c r="U169" s="37"/>
      <c r="V169" s="37"/>
      <c r="W169" s="37"/>
      <c r="X169" s="37"/>
      <c r="Y169" s="37"/>
      <c r="Z169" s="37"/>
      <c r="AA169" s="37"/>
      <c r="AB169" s="37"/>
      <c r="AC169" s="37"/>
      <c r="AD169" s="37"/>
      <c r="AE169" s="37"/>
      <c r="AR169" s="185" t="s">
        <v>187</v>
      </c>
      <c r="AT169" s="185" t="s">
        <v>350</v>
      </c>
      <c r="AU169" s="185" t="s">
        <v>85</v>
      </c>
      <c r="AY169" s="20" t="s">
        <v>349</v>
      </c>
      <c r="BE169" s="186">
        <f>IF(N169="základní",J169,0)</f>
        <v>0</v>
      </c>
      <c r="BF169" s="186">
        <f>IF(N169="snížená",J169,0)</f>
        <v>0</v>
      </c>
      <c r="BG169" s="186">
        <f>IF(N169="zákl. přenesená",J169,0)</f>
        <v>0</v>
      </c>
      <c r="BH169" s="186">
        <f>IF(N169="sníž. přenesená",J169,0)</f>
        <v>0</v>
      </c>
      <c r="BI169" s="186">
        <f>IF(N169="nulová",J169,0)</f>
        <v>0</v>
      </c>
      <c r="BJ169" s="20" t="s">
        <v>83</v>
      </c>
      <c r="BK169" s="186">
        <f>ROUND(I169*H169,2)</f>
        <v>0</v>
      </c>
      <c r="BL169" s="20" t="s">
        <v>187</v>
      </c>
      <c r="BM169" s="185" t="s">
        <v>4177</v>
      </c>
    </row>
    <row r="170" spans="1:65" s="2" customFormat="1" ht="10.199999999999999">
      <c r="A170" s="37"/>
      <c r="B170" s="38"/>
      <c r="C170" s="39"/>
      <c r="D170" s="187" t="s">
        <v>355</v>
      </c>
      <c r="E170" s="39"/>
      <c r="F170" s="188" t="s">
        <v>4178</v>
      </c>
      <c r="G170" s="39"/>
      <c r="H170" s="39"/>
      <c r="I170" s="189"/>
      <c r="J170" s="39"/>
      <c r="K170" s="39"/>
      <c r="L170" s="42"/>
      <c r="M170" s="190"/>
      <c r="N170" s="191"/>
      <c r="O170" s="67"/>
      <c r="P170" s="67"/>
      <c r="Q170" s="67"/>
      <c r="R170" s="67"/>
      <c r="S170" s="67"/>
      <c r="T170" s="68"/>
      <c r="U170" s="37"/>
      <c r="V170" s="37"/>
      <c r="W170" s="37"/>
      <c r="X170" s="37"/>
      <c r="Y170" s="37"/>
      <c r="Z170" s="37"/>
      <c r="AA170" s="37"/>
      <c r="AB170" s="37"/>
      <c r="AC170" s="37"/>
      <c r="AD170" s="37"/>
      <c r="AE170" s="37"/>
      <c r="AT170" s="20" t="s">
        <v>355</v>
      </c>
      <c r="AU170" s="20" t="s">
        <v>85</v>
      </c>
    </row>
    <row r="171" spans="1:65" s="12" customFormat="1" ht="10.199999999999999">
      <c r="B171" s="192"/>
      <c r="C171" s="193"/>
      <c r="D171" s="194" t="s">
        <v>357</v>
      </c>
      <c r="E171" s="195" t="s">
        <v>19</v>
      </c>
      <c r="F171" s="196" t="s">
        <v>4179</v>
      </c>
      <c r="G171" s="193"/>
      <c r="H171" s="195" t="s">
        <v>19</v>
      </c>
      <c r="I171" s="197"/>
      <c r="J171" s="193"/>
      <c r="K171" s="193"/>
      <c r="L171" s="198"/>
      <c r="M171" s="199"/>
      <c r="N171" s="200"/>
      <c r="O171" s="200"/>
      <c r="P171" s="200"/>
      <c r="Q171" s="200"/>
      <c r="R171" s="200"/>
      <c r="S171" s="200"/>
      <c r="T171" s="201"/>
      <c r="AT171" s="202" t="s">
        <v>357</v>
      </c>
      <c r="AU171" s="202" t="s">
        <v>85</v>
      </c>
      <c r="AV171" s="12" t="s">
        <v>83</v>
      </c>
      <c r="AW171" s="12" t="s">
        <v>37</v>
      </c>
      <c r="AX171" s="12" t="s">
        <v>75</v>
      </c>
      <c r="AY171" s="202" t="s">
        <v>349</v>
      </c>
    </row>
    <row r="172" spans="1:65" s="13" customFormat="1" ht="10.199999999999999">
      <c r="B172" s="203"/>
      <c r="C172" s="204"/>
      <c r="D172" s="194" t="s">
        <v>357</v>
      </c>
      <c r="E172" s="205" t="s">
        <v>19</v>
      </c>
      <c r="F172" s="206" t="s">
        <v>4024</v>
      </c>
      <c r="G172" s="204"/>
      <c r="H172" s="207">
        <v>19.03</v>
      </c>
      <c r="I172" s="208"/>
      <c r="J172" s="204"/>
      <c r="K172" s="204"/>
      <c r="L172" s="209"/>
      <c r="M172" s="210"/>
      <c r="N172" s="211"/>
      <c r="O172" s="211"/>
      <c r="P172" s="211"/>
      <c r="Q172" s="211"/>
      <c r="R172" s="211"/>
      <c r="S172" s="211"/>
      <c r="T172" s="212"/>
      <c r="AT172" s="213" t="s">
        <v>357</v>
      </c>
      <c r="AU172" s="213" t="s">
        <v>85</v>
      </c>
      <c r="AV172" s="13" t="s">
        <v>85</v>
      </c>
      <c r="AW172" s="13" t="s">
        <v>37</v>
      </c>
      <c r="AX172" s="13" t="s">
        <v>75</v>
      </c>
      <c r="AY172" s="213" t="s">
        <v>349</v>
      </c>
    </row>
    <row r="173" spans="1:65" s="13" customFormat="1" ht="10.199999999999999">
      <c r="B173" s="203"/>
      <c r="C173" s="204"/>
      <c r="D173" s="194" t="s">
        <v>357</v>
      </c>
      <c r="E173" s="205" t="s">
        <v>19</v>
      </c>
      <c r="F173" s="206" t="s">
        <v>4028</v>
      </c>
      <c r="G173" s="204"/>
      <c r="H173" s="207">
        <v>318.2</v>
      </c>
      <c r="I173" s="208"/>
      <c r="J173" s="204"/>
      <c r="K173" s="204"/>
      <c r="L173" s="209"/>
      <c r="M173" s="210"/>
      <c r="N173" s="211"/>
      <c r="O173" s="211"/>
      <c r="P173" s="211"/>
      <c r="Q173" s="211"/>
      <c r="R173" s="211"/>
      <c r="S173" s="211"/>
      <c r="T173" s="212"/>
      <c r="AT173" s="213" t="s">
        <v>357</v>
      </c>
      <c r="AU173" s="213" t="s">
        <v>85</v>
      </c>
      <c r="AV173" s="13" t="s">
        <v>85</v>
      </c>
      <c r="AW173" s="13" t="s">
        <v>37</v>
      </c>
      <c r="AX173" s="13" t="s">
        <v>75</v>
      </c>
      <c r="AY173" s="213" t="s">
        <v>349</v>
      </c>
    </row>
    <row r="174" spans="1:65" s="14" customFormat="1" ht="10.199999999999999">
      <c r="B174" s="214"/>
      <c r="C174" s="215"/>
      <c r="D174" s="194" t="s">
        <v>357</v>
      </c>
      <c r="E174" s="216" t="s">
        <v>19</v>
      </c>
      <c r="F174" s="217" t="s">
        <v>360</v>
      </c>
      <c r="G174" s="215"/>
      <c r="H174" s="218">
        <v>337.23</v>
      </c>
      <c r="I174" s="219"/>
      <c r="J174" s="215"/>
      <c r="K174" s="215"/>
      <c r="L174" s="220"/>
      <c r="M174" s="221"/>
      <c r="N174" s="222"/>
      <c r="O174" s="222"/>
      <c r="P174" s="222"/>
      <c r="Q174" s="222"/>
      <c r="R174" s="222"/>
      <c r="S174" s="222"/>
      <c r="T174" s="223"/>
      <c r="AT174" s="224" t="s">
        <v>357</v>
      </c>
      <c r="AU174" s="224" t="s">
        <v>85</v>
      </c>
      <c r="AV174" s="14" t="s">
        <v>187</v>
      </c>
      <c r="AW174" s="14" t="s">
        <v>37</v>
      </c>
      <c r="AX174" s="14" t="s">
        <v>83</v>
      </c>
      <c r="AY174" s="224" t="s">
        <v>349</v>
      </c>
    </row>
    <row r="175" spans="1:65" s="2" customFormat="1" ht="16.5" customHeight="1">
      <c r="A175" s="37"/>
      <c r="B175" s="38"/>
      <c r="C175" s="174" t="s">
        <v>8</v>
      </c>
      <c r="D175" s="174" t="s">
        <v>350</v>
      </c>
      <c r="E175" s="175" t="s">
        <v>4180</v>
      </c>
      <c r="F175" s="176" t="s">
        <v>4181</v>
      </c>
      <c r="G175" s="177" t="s">
        <v>353</v>
      </c>
      <c r="H175" s="178">
        <v>6408.06</v>
      </c>
      <c r="I175" s="179"/>
      <c r="J175" s="180">
        <f>ROUND(I175*H175,2)</f>
        <v>0</v>
      </c>
      <c r="K175" s="176" t="s">
        <v>354</v>
      </c>
      <c r="L175" s="42"/>
      <c r="M175" s="181" t="s">
        <v>19</v>
      </c>
      <c r="N175" s="182" t="s">
        <v>46</v>
      </c>
      <c r="O175" s="67"/>
      <c r="P175" s="183">
        <f>O175*H175</f>
        <v>0</v>
      </c>
      <c r="Q175" s="183">
        <v>0.11</v>
      </c>
      <c r="R175" s="183">
        <f>Q175*H175</f>
        <v>704.88660000000004</v>
      </c>
      <c r="S175" s="183">
        <v>0</v>
      </c>
      <c r="T175" s="184">
        <f>S175*H175</f>
        <v>0</v>
      </c>
      <c r="U175" s="37"/>
      <c r="V175" s="37"/>
      <c r="W175" s="37"/>
      <c r="X175" s="37"/>
      <c r="Y175" s="37"/>
      <c r="Z175" s="37"/>
      <c r="AA175" s="37"/>
      <c r="AB175" s="37"/>
      <c r="AC175" s="37"/>
      <c r="AD175" s="37"/>
      <c r="AE175" s="37"/>
      <c r="AR175" s="185" t="s">
        <v>187</v>
      </c>
      <c r="AT175" s="185" t="s">
        <v>350</v>
      </c>
      <c r="AU175" s="185" t="s">
        <v>85</v>
      </c>
      <c r="AY175" s="20" t="s">
        <v>349</v>
      </c>
      <c r="BE175" s="186">
        <f>IF(N175="základní",J175,0)</f>
        <v>0</v>
      </c>
      <c r="BF175" s="186">
        <f>IF(N175="snížená",J175,0)</f>
        <v>0</v>
      </c>
      <c r="BG175" s="186">
        <f>IF(N175="zákl. přenesená",J175,0)</f>
        <v>0</v>
      </c>
      <c r="BH175" s="186">
        <f>IF(N175="sníž. přenesená",J175,0)</f>
        <v>0</v>
      </c>
      <c r="BI175" s="186">
        <f>IF(N175="nulová",J175,0)</f>
        <v>0</v>
      </c>
      <c r="BJ175" s="20" t="s">
        <v>83</v>
      </c>
      <c r="BK175" s="186">
        <f>ROUND(I175*H175,2)</f>
        <v>0</v>
      </c>
      <c r="BL175" s="20" t="s">
        <v>187</v>
      </c>
      <c r="BM175" s="185" t="s">
        <v>4182</v>
      </c>
    </row>
    <row r="176" spans="1:65" s="2" customFormat="1" ht="10.199999999999999">
      <c r="A176" s="37"/>
      <c r="B176" s="38"/>
      <c r="C176" s="39"/>
      <c r="D176" s="187" t="s">
        <v>355</v>
      </c>
      <c r="E176" s="39"/>
      <c r="F176" s="188" t="s">
        <v>4183</v>
      </c>
      <c r="G176" s="39"/>
      <c r="H176" s="39"/>
      <c r="I176" s="189"/>
      <c r="J176" s="39"/>
      <c r="K176" s="39"/>
      <c r="L176" s="42"/>
      <c r="M176" s="190"/>
      <c r="N176" s="191"/>
      <c r="O176" s="67"/>
      <c r="P176" s="67"/>
      <c r="Q176" s="67"/>
      <c r="R176" s="67"/>
      <c r="S176" s="67"/>
      <c r="T176" s="68"/>
      <c r="U176" s="37"/>
      <c r="V176" s="37"/>
      <c r="W176" s="37"/>
      <c r="X176" s="37"/>
      <c r="Y176" s="37"/>
      <c r="Z176" s="37"/>
      <c r="AA176" s="37"/>
      <c r="AB176" s="37"/>
      <c r="AC176" s="37"/>
      <c r="AD176" s="37"/>
      <c r="AE176" s="37"/>
      <c r="AT176" s="20" t="s">
        <v>355</v>
      </c>
      <c r="AU176" s="20" t="s">
        <v>85</v>
      </c>
    </row>
    <row r="177" spans="2:51" s="12" customFormat="1" ht="10.199999999999999">
      <c r="B177" s="192"/>
      <c r="C177" s="193"/>
      <c r="D177" s="194" t="s">
        <v>357</v>
      </c>
      <c r="E177" s="195" t="s">
        <v>19</v>
      </c>
      <c r="F177" s="196" t="s">
        <v>4184</v>
      </c>
      <c r="G177" s="193"/>
      <c r="H177" s="195" t="s">
        <v>19</v>
      </c>
      <c r="I177" s="197"/>
      <c r="J177" s="193"/>
      <c r="K177" s="193"/>
      <c r="L177" s="198"/>
      <c r="M177" s="199"/>
      <c r="N177" s="200"/>
      <c r="O177" s="200"/>
      <c r="P177" s="200"/>
      <c r="Q177" s="200"/>
      <c r="R177" s="200"/>
      <c r="S177" s="200"/>
      <c r="T177" s="201"/>
      <c r="AT177" s="202" t="s">
        <v>357</v>
      </c>
      <c r="AU177" s="202" t="s">
        <v>85</v>
      </c>
      <c r="AV177" s="12" t="s">
        <v>83</v>
      </c>
      <c r="AW177" s="12" t="s">
        <v>37</v>
      </c>
      <c r="AX177" s="12" t="s">
        <v>75</v>
      </c>
      <c r="AY177" s="202" t="s">
        <v>349</v>
      </c>
    </row>
    <row r="178" spans="2:51" s="13" customFormat="1" ht="10.199999999999999">
      <c r="B178" s="203"/>
      <c r="C178" s="204"/>
      <c r="D178" s="194" t="s">
        <v>357</v>
      </c>
      <c r="E178" s="205" t="s">
        <v>19</v>
      </c>
      <c r="F178" s="206" t="s">
        <v>3998</v>
      </c>
      <c r="G178" s="204"/>
      <c r="H178" s="207">
        <v>37.01</v>
      </c>
      <c r="I178" s="208"/>
      <c r="J178" s="204"/>
      <c r="K178" s="204"/>
      <c r="L178" s="209"/>
      <c r="M178" s="210"/>
      <c r="N178" s="211"/>
      <c r="O178" s="211"/>
      <c r="P178" s="211"/>
      <c r="Q178" s="211"/>
      <c r="R178" s="211"/>
      <c r="S178" s="211"/>
      <c r="T178" s="212"/>
      <c r="AT178" s="213" t="s">
        <v>357</v>
      </c>
      <c r="AU178" s="213" t="s">
        <v>85</v>
      </c>
      <c r="AV178" s="13" t="s">
        <v>85</v>
      </c>
      <c r="AW178" s="13" t="s">
        <v>37</v>
      </c>
      <c r="AX178" s="13" t="s">
        <v>75</v>
      </c>
      <c r="AY178" s="213" t="s">
        <v>349</v>
      </c>
    </row>
    <row r="179" spans="2:51" s="13" customFormat="1" ht="10.199999999999999">
      <c r="B179" s="203"/>
      <c r="C179" s="204"/>
      <c r="D179" s="194" t="s">
        <v>357</v>
      </c>
      <c r="E179" s="205" t="s">
        <v>19</v>
      </c>
      <c r="F179" s="206" t="s">
        <v>4002</v>
      </c>
      <c r="G179" s="204"/>
      <c r="H179" s="207">
        <v>269.16000000000003</v>
      </c>
      <c r="I179" s="208"/>
      <c r="J179" s="204"/>
      <c r="K179" s="204"/>
      <c r="L179" s="209"/>
      <c r="M179" s="210"/>
      <c r="N179" s="211"/>
      <c r="O179" s="211"/>
      <c r="P179" s="211"/>
      <c r="Q179" s="211"/>
      <c r="R179" s="211"/>
      <c r="S179" s="211"/>
      <c r="T179" s="212"/>
      <c r="AT179" s="213" t="s">
        <v>357</v>
      </c>
      <c r="AU179" s="213" t="s">
        <v>85</v>
      </c>
      <c r="AV179" s="13" t="s">
        <v>85</v>
      </c>
      <c r="AW179" s="13" t="s">
        <v>37</v>
      </c>
      <c r="AX179" s="13" t="s">
        <v>75</v>
      </c>
      <c r="AY179" s="213" t="s">
        <v>349</v>
      </c>
    </row>
    <row r="180" spans="2:51" s="13" customFormat="1" ht="10.199999999999999">
      <c r="B180" s="203"/>
      <c r="C180" s="204"/>
      <c r="D180" s="194" t="s">
        <v>357</v>
      </c>
      <c r="E180" s="205" t="s">
        <v>19</v>
      </c>
      <c r="F180" s="206" t="s">
        <v>4006</v>
      </c>
      <c r="G180" s="204"/>
      <c r="H180" s="207">
        <v>798.78</v>
      </c>
      <c r="I180" s="208"/>
      <c r="J180" s="204"/>
      <c r="K180" s="204"/>
      <c r="L180" s="209"/>
      <c r="M180" s="210"/>
      <c r="N180" s="211"/>
      <c r="O180" s="211"/>
      <c r="P180" s="211"/>
      <c r="Q180" s="211"/>
      <c r="R180" s="211"/>
      <c r="S180" s="211"/>
      <c r="T180" s="212"/>
      <c r="AT180" s="213" t="s">
        <v>357</v>
      </c>
      <c r="AU180" s="213" t="s">
        <v>85</v>
      </c>
      <c r="AV180" s="13" t="s">
        <v>85</v>
      </c>
      <c r="AW180" s="13" t="s">
        <v>37</v>
      </c>
      <c r="AX180" s="13" t="s">
        <v>75</v>
      </c>
      <c r="AY180" s="213" t="s">
        <v>349</v>
      </c>
    </row>
    <row r="181" spans="2:51" s="13" customFormat="1" ht="10.199999999999999">
      <c r="B181" s="203"/>
      <c r="C181" s="204"/>
      <c r="D181" s="194" t="s">
        <v>357</v>
      </c>
      <c r="E181" s="205" t="s">
        <v>19</v>
      </c>
      <c r="F181" s="206" t="s">
        <v>4010</v>
      </c>
      <c r="G181" s="204"/>
      <c r="H181" s="207">
        <v>328.54</v>
      </c>
      <c r="I181" s="208"/>
      <c r="J181" s="204"/>
      <c r="K181" s="204"/>
      <c r="L181" s="209"/>
      <c r="M181" s="210"/>
      <c r="N181" s="211"/>
      <c r="O181" s="211"/>
      <c r="P181" s="211"/>
      <c r="Q181" s="211"/>
      <c r="R181" s="211"/>
      <c r="S181" s="211"/>
      <c r="T181" s="212"/>
      <c r="AT181" s="213" t="s">
        <v>357</v>
      </c>
      <c r="AU181" s="213" t="s">
        <v>85</v>
      </c>
      <c r="AV181" s="13" t="s">
        <v>85</v>
      </c>
      <c r="AW181" s="13" t="s">
        <v>37</v>
      </c>
      <c r="AX181" s="13" t="s">
        <v>75</v>
      </c>
      <c r="AY181" s="213" t="s">
        <v>349</v>
      </c>
    </row>
    <row r="182" spans="2:51" s="13" customFormat="1" ht="10.199999999999999">
      <c r="B182" s="203"/>
      <c r="C182" s="204"/>
      <c r="D182" s="194" t="s">
        <v>357</v>
      </c>
      <c r="E182" s="205" t="s">
        <v>19</v>
      </c>
      <c r="F182" s="206" t="s">
        <v>4016</v>
      </c>
      <c r="G182" s="204"/>
      <c r="H182" s="207">
        <v>12.37</v>
      </c>
      <c r="I182" s="208"/>
      <c r="J182" s="204"/>
      <c r="K182" s="204"/>
      <c r="L182" s="209"/>
      <c r="M182" s="210"/>
      <c r="N182" s="211"/>
      <c r="O182" s="211"/>
      <c r="P182" s="211"/>
      <c r="Q182" s="211"/>
      <c r="R182" s="211"/>
      <c r="S182" s="211"/>
      <c r="T182" s="212"/>
      <c r="AT182" s="213" t="s">
        <v>357</v>
      </c>
      <c r="AU182" s="213" t="s">
        <v>85</v>
      </c>
      <c r="AV182" s="13" t="s">
        <v>85</v>
      </c>
      <c r="AW182" s="13" t="s">
        <v>37</v>
      </c>
      <c r="AX182" s="13" t="s">
        <v>75</v>
      </c>
      <c r="AY182" s="213" t="s">
        <v>349</v>
      </c>
    </row>
    <row r="183" spans="2:51" s="13" customFormat="1" ht="10.199999999999999">
      <c r="B183" s="203"/>
      <c r="C183" s="204"/>
      <c r="D183" s="194" t="s">
        <v>357</v>
      </c>
      <c r="E183" s="205" t="s">
        <v>19</v>
      </c>
      <c r="F183" s="206" t="s">
        <v>4020</v>
      </c>
      <c r="G183" s="204"/>
      <c r="H183" s="207">
        <v>7.2</v>
      </c>
      <c r="I183" s="208"/>
      <c r="J183" s="204"/>
      <c r="K183" s="204"/>
      <c r="L183" s="209"/>
      <c r="M183" s="210"/>
      <c r="N183" s="211"/>
      <c r="O183" s="211"/>
      <c r="P183" s="211"/>
      <c r="Q183" s="211"/>
      <c r="R183" s="211"/>
      <c r="S183" s="211"/>
      <c r="T183" s="212"/>
      <c r="AT183" s="213" t="s">
        <v>357</v>
      </c>
      <c r="AU183" s="213" t="s">
        <v>85</v>
      </c>
      <c r="AV183" s="13" t="s">
        <v>85</v>
      </c>
      <c r="AW183" s="13" t="s">
        <v>37</v>
      </c>
      <c r="AX183" s="13" t="s">
        <v>75</v>
      </c>
      <c r="AY183" s="213" t="s">
        <v>349</v>
      </c>
    </row>
    <row r="184" spans="2:51" s="13" customFormat="1" ht="10.199999999999999">
      <c r="B184" s="203"/>
      <c r="C184" s="204"/>
      <c r="D184" s="194" t="s">
        <v>357</v>
      </c>
      <c r="E184" s="205" t="s">
        <v>19</v>
      </c>
      <c r="F184" s="206" t="s">
        <v>4023</v>
      </c>
      <c r="G184" s="204"/>
      <c r="H184" s="207">
        <v>6.69</v>
      </c>
      <c r="I184" s="208"/>
      <c r="J184" s="204"/>
      <c r="K184" s="204"/>
      <c r="L184" s="209"/>
      <c r="M184" s="210"/>
      <c r="N184" s="211"/>
      <c r="O184" s="211"/>
      <c r="P184" s="211"/>
      <c r="Q184" s="211"/>
      <c r="R184" s="211"/>
      <c r="S184" s="211"/>
      <c r="T184" s="212"/>
      <c r="AT184" s="213" t="s">
        <v>357</v>
      </c>
      <c r="AU184" s="213" t="s">
        <v>85</v>
      </c>
      <c r="AV184" s="13" t="s">
        <v>85</v>
      </c>
      <c r="AW184" s="13" t="s">
        <v>37</v>
      </c>
      <c r="AX184" s="13" t="s">
        <v>75</v>
      </c>
      <c r="AY184" s="213" t="s">
        <v>349</v>
      </c>
    </row>
    <row r="185" spans="2:51" s="13" customFormat="1" ht="10.199999999999999">
      <c r="B185" s="203"/>
      <c r="C185" s="204"/>
      <c r="D185" s="194" t="s">
        <v>357</v>
      </c>
      <c r="E185" s="205" t="s">
        <v>19</v>
      </c>
      <c r="F185" s="206" t="s">
        <v>4032</v>
      </c>
      <c r="G185" s="204"/>
      <c r="H185" s="207">
        <v>576.79</v>
      </c>
      <c r="I185" s="208"/>
      <c r="J185" s="204"/>
      <c r="K185" s="204"/>
      <c r="L185" s="209"/>
      <c r="M185" s="210"/>
      <c r="N185" s="211"/>
      <c r="O185" s="211"/>
      <c r="P185" s="211"/>
      <c r="Q185" s="211"/>
      <c r="R185" s="211"/>
      <c r="S185" s="211"/>
      <c r="T185" s="212"/>
      <c r="AT185" s="213" t="s">
        <v>357</v>
      </c>
      <c r="AU185" s="213" t="s">
        <v>85</v>
      </c>
      <c r="AV185" s="13" t="s">
        <v>85</v>
      </c>
      <c r="AW185" s="13" t="s">
        <v>37</v>
      </c>
      <c r="AX185" s="13" t="s">
        <v>75</v>
      </c>
      <c r="AY185" s="213" t="s">
        <v>349</v>
      </c>
    </row>
    <row r="186" spans="2:51" s="13" customFormat="1" ht="10.199999999999999">
      <c r="B186" s="203"/>
      <c r="C186" s="204"/>
      <c r="D186" s="194" t="s">
        <v>357</v>
      </c>
      <c r="E186" s="205" t="s">
        <v>19</v>
      </c>
      <c r="F186" s="206" t="s">
        <v>4036</v>
      </c>
      <c r="G186" s="204"/>
      <c r="H186" s="207">
        <v>1897.19</v>
      </c>
      <c r="I186" s="208"/>
      <c r="J186" s="204"/>
      <c r="K186" s="204"/>
      <c r="L186" s="209"/>
      <c r="M186" s="210"/>
      <c r="N186" s="211"/>
      <c r="O186" s="211"/>
      <c r="P186" s="211"/>
      <c r="Q186" s="211"/>
      <c r="R186" s="211"/>
      <c r="S186" s="211"/>
      <c r="T186" s="212"/>
      <c r="AT186" s="213" t="s">
        <v>357</v>
      </c>
      <c r="AU186" s="213" t="s">
        <v>85</v>
      </c>
      <c r="AV186" s="13" t="s">
        <v>85</v>
      </c>
      <c r="AW186" s="13" t="s">
        <v>37</v>
      </c>
      <c r="AX186" s="13" t="s">
        <v>75</v>
      </c>
      <c r="AY186" s="213" t="s">
        <v>349</v>
      </c>
    </row>
    <row r="187" spans="2:51" s="13" customFormat="1" ht="10.199999999999999">
      <c r="B187" s="203"/>
      <c r="C187" s="204"/>
      <c r="D187" s="194" t="s">
        <v>357</v>
      </c>
      <c r="E187" s="205" t="s">
        <v>19</v>
      </c>
      <c r="F187" s="206" t="s">
        <v>4040</v>
      </c>
      <c r="G187" s="204"/>
      <c r="H187" s="207">
        <v>928.05</v>
      </c>
      <c r="I187" s="208"/>
      <c r="J187" s="204"/>
      <c r="K187" s="204"/>
      <c r="L187" s="209"/>
      <c r="M187" s="210"/>
      <c r="N187" s="211"/>
      <c r="O187" s="211"/>
      <c r="P187" s="211"/>
      <c r="Q187" s="211"/>
      <c r="R187" s="211"/>
      <c r="S187" s="211"/>
      <c r="T187" s="212"/>
      <c r="AT187" s="213" t="s">
        <v>357</v>
      </c>
      <c r="AU187" s="213" t="s">
        <v>85</v>
      </c>
      <c r="AV187" s="13" t="s">
        <v>85</v>
      </c>
      <c r="AW187" s="13" t="s">
        <v>37</v>
      </c>
      <c r="AX187" s="13" t="s">
        <v>75</v>
      </c>
      <c r="AY187" s="213" t="s">
        <v>349</v>
      </c>
    </row>
    <row r="188" spans="2:51" s="13" customFormat="1" ht="10.199999999999999">
      <c r="B188" s="203"/>
      <c r="C188" s="204"/>
      <c r="D188" s="194" t="s">
        <v>357</v>
      </c>
      <c r="E188" s="205" t="s">
        <v>19</v>
      </c>
      <c r="F188" s="206" t="s">
        <v>4044</v>
      </c>
      <c r="G188" s="204"/>
      <c r="H188" s="207">
        <v>278.61</v>
      </c>
      <c r="I188" s="208"/>
      <c r="J188" s="204"/>
      <c r="K188" s="204"/>
      <c r="L188" s="209"/>
      <c r="M188" s="210"/>
      <c r="N188" s="211"/>
      <c r="O188" s="211"/>
      <c r="P188" s="211"/>
      <c r="Q188" s="211"/>
      <c r="R188" s="211"/>
      <c r="S188" s="211"/>
      <c r="T188" s="212"/>
      <c r="AT188" s="213" t="s">
        <v>357</v>
      </c>
      <c r="AU188" s="213" t="s">
        <v>85</v>
      </c>
      <c r="AV188" s="13" t="s">
        <v>85</v>
      </c>
      <c r="AW188" s="13" t="s">
        <v>37</v>
      </c>
      <c r="AX188" s="13" t="s">
        <v>75</v>
      </c>
      <c r="AY188" s="213" t="s">
        <v>349</v>
      </c>
    </row>
    <row r="189" spans="2:51" s="13" customFormat="1" ht="10.199999999999999">
      <c r="B189" s="203"/>
      <c r="C189" s="204"/>
      <c r="D189" s="194" t="s">
        <v>357</v>
      </c>
      <c r="E189" s="205" t="s">
        <v>19</v>
      </c>
      <c r="F189" s="206" t="s">
        <v>4048</v>
      </c>
      <c r="G189" s="204"/>
      <c r="H189" s="207">
        <v>384.78</v>
      </c>
      <c r="I189" s="208"/>
      <c r="J189" s="204"/>
      <c r="K189" s="204"/>
      <c r="L189" s="209"/>
      <c r="M189" s="210"/>
      <c r="N189" s="211"/>
      <c r="O189" s="211"/>
      <c r="P189" s="211"/>
      <c r="Q189" s="211"/>
      <c r="R189" s="211"/>
      <c r="S189" s="211"/>
      <c r="T189" s="212"/>
      <c r="AT189" s="213" t="s">
        <v>357</v>
      </c>
      <c r="AU189" s="213" t="s">
        <v>85</v>
      </c>
      <c r="AV189" s="13" t="s">
        <v>85</v>
      </c>
      <c r="AW189" s="13" t="s">
        <v>37</v>
      </c>
      <c r="AX189" s="13" t="s">
        <v>75</v>
      </c>
      <c r="AY189" s="213" t="s">
        <v>349</v>
      </c>
    </row>
    <row r="190" spans="2:51" s="13" customFormat="1" ht="10.199999999999999">
      <c r="B190" s="203"/>
      <c r="C190" s="204"/>
      <c r="D190" s="194" t="s">
        <v>357</v>
      </c>
      <c r="E190" s="205" t="s">
        <v>19</v>
      </c>
      <c r="F190" s="206" t="s">
        <v>4052</v>
      </c>
      <c r="G190" s="204"/>
      <c r="H190" s="207">
        <v>74.400000000000006</v>
      </c>
      <c r="I190" s="208"/>
      <c r="J190" s="204"/>
      <c r="K190" s="204"/>
      <c r="L190" s="209"/>
      <c r="M190" s="210"/>
      <c r="N190" s="211"/>
      <c r="O190" s="211"/>
      <c r="P190" s="211"/>
      <c r="Q190" s="211"/>
      <c r="R190" s="211"/>
      <c r="S190" s="211"/>
      <c r="T190" s="212"/>
      <c r="AT190" s="213" t="s">
        <v>357</v>
      </c>
      <c r="AU190" s="213" t="s">
        <v>85</v>
      </c>
      <c r="AV190" s="13" t="s">
        <v>85</v>
      </c>
      <c r="AW190" s="13" t="s">
        <v>37</v>
      </c>
      <c r="AX190" s="13" t="s">
        <v>75</v>
      </c>
      <c r="AY190" s="213" t="s">
        <v>349</v>
      </c>
    </row>
    <row r="191" spans="2:51" s="13" customFormat="1" ht="10.199999999999999">
      <c r="B191" s="203"/>
      <c r="C191" s="204"/>
      <c r="D191" s="194" t="s">
        <v>357</v>
      </c>
      <c r="E191" s="205" t="s">
        <v>19</v>
      </c>
      <c r="F191" s="206" t="s">
        <v>4056</v>
      </c>
      <c r="G191" s="204"/>
      <c r="H191" s="207">
        <v>121.73</v>
      </c>
      <c r="I191" s="208"/>
      <c r="J191" s="204"/>
      <c r="K191" s="204"/>
      <c r="L191" s="209"/>
      <c r="M191" s="210"/>
      <c r="N191" s="211"/>
      <c r="O191" s="211"/>
      <c r="P191" s="211"/>
      <c r="Q191" s="211"/>
      <c r="R191" s="211"/>
      <c r="S191" s="211"/>
      <c r="T191" s="212"/>
      <c r="AT191" s="213" t="s">
        <v>357</v>
      </c>
      <c r="AU191" s="213" t="s">
        <v>85</v>
      </c>
      <c r="AV191" s="13" t="s">
        <v>85</v>
      </c>
      <c r="AW191" s="13" t="s">
        <v>37</v>
      </c>
      <c r="AX191" s="13" t="s">
        <v>75</v>
      </c>
      <c r="AY191" s="213" t="s">
        <v>349</v>
      </c>
    </row>
    <row r="192" spans="2:51" s="13" customFormat="1" ht="10.199999999999999">
      <c r="B192" s="203"/>
      <c r="C192" s="204"/>
      <c r="D192" s="194" t="s">
        <v>357</v>
      </c>
      <c r="E192" s="205" t="s">
        <v>19</v>
      </c>
      <c r="F192" s="206" t="s">
        <v>4060</v>
      </c>
      <c r="G192" s="204"/>
      <c r="H192" s="207">
        <v>73.64</v>
      </c>
      <c r="I192" s="208"/>
      <c r="J192" s="204"/>
      <c r="K192" s="204"/>
      <c r="L192" s="209"/>
      <c r="M192" s="210"/>
      <c r="N192" s="211"/>
      <c r="O192" s="211"/>
      <c r="P192" s="211"/>
      <c r="Q192" s="211"/>
      <c r="R192" s="211"/>
      <c r="S192" s="211"/>
      <c r="T192" s="212"/>
      <c r="AT192" s="213" t="s">
        <v>357</v>
      </c>
      <c r="AU192" s="213" t="s">
        <v>85</v>
      </c>
      <c r="AV192" s="13" t="s">
        <v>85</v>
      </c>
      <c r="AW192" s="13" t="s">
        <v>37</v>
      </c>
      <c r="AX192" s="13" t="s">
        <v>75</v>
      </c>
      <c r="AY192" s="213" t="s">
        <v>349</v>
      </c>
    </row>
    <row r="193" spans="1:65" s="13" customFormat="1" ht="10.199999999999999">
      <c r="B193" s="203"/>
      <c r="C193" s="204"/>
      <c r="D193" s="194" t="s">
        <v>357</v>
      </c>
      <c r="E193" s="205" t="s">
        <v>19</v>
      </c>
      <c r="F193" s="206" t="s">
        <v>4064</v>
      </c>
      <c r="G193" s="204"/>
      <c r="H193" s="207">
        <v>228.06</v>
      </c>
      <c r="I193" s="208"/>
      <c r="J193" s="204"/>
      <c r="K193" s="204"/>
      <c r="L193" s="209"/>
      <c r="M193" s="210"/>
      <c r="N193" s="211"/>
      <c r="O193" s="211"/>
      <c r="P193" s="211"/>
      <c r="Q193" s="211"/>
      <c r="R193" s="211"/>
      <c r="S193" s="211"/>
      <c r="T193" s="212"/>
      <c r="AT193" s="213" t="s">
        <v>357</v>
      </c>
      <c r="AU193" s="213" t="s">
        <v>85</v>
      </c>
      <c r="AV193" s="13" t="s">
        <v>85</v>
      </c>
      <c r="AW193" s="13" t="s">
        <v>37</v>
      </c>
      <c r="AX193" s="13" t="s">
        <v>75</v>
      </c>
      <c r="AY193" s="213" t="s">
        <v>349</v>
      </c>
    </row>
    <row r="194" spans="1:65" s="13" customFormat="1" ht="10.199999999999999">
      <c r="B194" s="203"/>
      <c r="C194" s="204"/>
      <c r="D194" s="194" t="s">
        <v>357</v>
      </c>
      <c r="E194" s="205" t="s">
        <v>19</v>
      </c>
      <c r="F194" s="206" t="s">
        <v>4068</v>
      </c>
      <c r="G194" s="204"/>
      <c r="H194" s="207">
        <v>17.64</v>
      </c>
      <c r="I194" s="208"/>
      <c r="J194" s="204"/>
      <c r="K194" s="204"/>
      <c r="L194" s="209"/>
      <c r="M194" s="210"/>
      <c r="N194" s="211"/>
      <c r="O194" s="211"/>
      <c r="P194" s="211"/>
      <c r="Q194" s="211"/>
      <c r="R194" s="211"/>
      <c r="S194" s="211"/>
      <c r="T194" s="212"/>
      <c r="AT194" s="213" t="s">
        <v>357</v>
      </c>
      <c r="AU194" s="213" t="s">
        <v>85</v>
      </c>
      <c r="AV194" s="13" t="s">
        <v>85</v>
      </c>
      <c r="AW194" s="13" t="s">
        <v>37</v>
      </c>
      <c r="AX194" s="13" t="s">
        <v>75</v>
      </c>
      <c r="AY194" s="213" t="s">
        <v>349</v>
      </c>
    </row>
    <row r="195" spans="1:65" s="13" customFormat="1" ht="10.199999999999999">
      <c r="B195" s="203"/>
      <c r="C195" s="204"/>
      <c r="D195" s="194" t="s">
        <v>357</v>
      </c>
      <c r="E195" s="205" t="s">
        <v>19</v>
      </c>
      <c r="F195" s="206" t="s">
        <v>4072</v>
      </c>
      <c r="G195" s="204"/>
      <c r="H195" s="207">
        <v>24.24</v>
      </c>
      <c r="I195" s="208"/>
      <c r="J195" s="204"/>
      <c r="K195" s="204"/>
      <c r="L195" s="209"/>
      <c r="M195" s="210"/>
      <c r="N195" s="211"/>
      <c r="O195" s="211"/>
      <c r="P195" s="211"/>
      <c r="Q195" s="211"/>
      <c r="R195" s="211"/>
      <c r="S195" s="211"/>
      <c r="T195" s="212"/>
      <c r="AT195" s="213" t="s">
        <v>357</v>
      </c>
      <c r="AU195" s="213" t="s">
        <v>85</v>
      </c>
      <c r="AV195" s="13" t="s">
        <v>85</v>
      </c>
      <c r="AW195" s="13" t="s">
        <v>37</v>
      </c>
      <c r="AX195" s="13" t="s">
        <v>75</v>
      </c>
      <c r="AY195" s="213" t="s">
        <v>349</v>
      </c>
    </row>
    <row r="196" spans="1:65" s="13" customFormat="1" ht="10.199999999999999">
      <c r="B196" s="203"/>
      <c r="C196" s="204"/>
      <c r="D196" s="194" t="s">
        <v>357</v>
      </c>
      <c r="E196" s="205" t="s">
        <v>19</v>
      </c>
      <c r="F196" s="206" t="s">
        <v>4076</v>
      </c>
      <c r="G196" s="204"/>
      <c r="H196" s="207">
        <v>79.84</v>
      </c>
      <c r="I196" s="208"/>
      <c r="J196" s="204"/>
      <c r="K196" s="204"/>
      <c r="L196" s="209"/>
      <c r="M196" s="210"/>
      <c r="N196" s="211"/>
      <c r="O196" s="211"/>
      <c r="P196" s="211"/>
      <c r="Q196" s="211"/>
      <c r="R196" s="211"/>
      <c r="S196" s="211"/>
      <c r="T196" s="212"/>
      <c r="AT196" s="213" t="s">
        <v>357</v>
      </c>
      <c r="AU196" s="213" t="s">
        <v>85</v>
      </c>
      <c r="AV196" s="13" t="s">
        <v>85</v>
      </c>
      <c r="AW196" s="13" t="s">
        <v>37</v>
      </c>
      <c r="AX196" s="13" t="s">
        <v>75</v>
      </c>
      <c r="AY196" s="213" t="s">
        <v>349</v>
      </c>
    </row>
    <row r="197" spans="1:65" s="13" customFormat="1" ht="10.199999999999999">
      <c r="B197" s="203"/>
      <c r="C197" s="204"/>
      <c r="D197" s="194" t="s">
        <v>357</v>
      </c>
      <c r="E197" s="205" t="s">
        <v>19</v>
      </c>
      <c r="F197" s="206" t="s">
        <v>4080</v>
      </c>
      <c r="G197" s="204"/>
      <c r="H197" s="207">
        <v>156.76</v>
      </c>
      <c r="I197" s="208"/>
      <c r="J197" s="204"/>
      <c r="K197" s="204"/>
      <c r="L197" s="209"/>
      <c r="M197" s="210"/>
      <c r="N197" s="211"/>
      <c r="O197" s="211"/>
      <c r="P197" s="211"/>
      <c r="Q197" s="211"/>
      <c r="R197" s="211"/>
      <c r="S197" s="211"/>
      <c r="T197" s="212"/>
      <c r="AT197" s="213" t="s">
        <v>357</v>
      </c>
      <c r="AU197" s="213" t="s">
        <v>85</v>
      </c>
      <c r="AV197" s="13" t="s">
        <v>85</v>
      </c>
      <c r="AW197" s="13" t="s">
        <v>37</v>
      </c>
      <c r="AX197" s="13" t="s">
        <v>75</v>
      </c>
      <c r="AY197" s="213" t="s">
        <v>349</v>
      </c>
    </row>
    <row r="198" spans="1:65" s="13" customFormat="1" ht="10.199999999999999">
      <c r="B198" s="203"/>
      <c r="C198" s="204"/>
      <c r="D198" s="194" t="s">
        <v>357</v>
      </c>
      <c r="E198" s="205" t="s">
        <v>19</v>
      </c>
      <c r="F198" s="206" t="s">
        <v>4096</v>
      </c>
      <c r="G198" s="204"/>
      <c r="H198" s="207">
        <v>23.25</v>
      </c>
      <c r="I198" s="208"/>
      <c r="J198" s="204"/>
      <c r="K198" s="204"/>
      <c r="L198" s="209"/>
      <c r="M198" s="210"/>
      <c r="N198" s="211"/>
      <c r="O198" s="211"/>
      <c r="P198" s="211"/>
      <c r="Q198" s="211"/>
      <c r="R198" s="211"/>
      <c r="S198" s="211"/>
      <c r="T198" s="212"/>
      <c r="AT198" s="213" t="s">
        <v>357</v>
      </c>
      <c r="AU198" s="213" t="s">
        <v>85</v>
      </c>
      <c r="AV198" s="13" t="s">
        <v>85</v>
      </c>
      <c r="AW198" s="13" t="s">
        <v>37</v>
      </c>
      <c r="AX198" s="13" t="s">
        <v>75</v>
      </c>
      <c r="AY198" s="213" t="s">
        <v>349</v>
      </c>
    </row>
    <row r="199" spans="1:65" s="13" customFormat="1" ht="10.199999999999999">
      <c r="B199" s="203"/>
      <c r="C199" s="204"/>
      <c r="D199" s="194" t="s">
        <v>357</v>
      </c>
      <c r="E199" s="205" t="s">
        <v>19</v>
      </c>
      <c r="F199" s="206" t="s">
        <v>4100</v>
      </c>
      <c r="G199" s="204"/>
      <c r="H199" s="207">
        <v>20.350000000000001</v>
      </c>
      <c r="I199" s="208"/>
      <c r="J199" s="204"/>
      <c r="K199" s="204"/>
      <c r="L199" s="209"/>
      <c r="M199" s="210"/>
      <c r="N199" s="211"/>
      <c r="O199" s="211"/>
      <c r="P199" s="211"/>
      <c r="Q199" s="211"/>
      <c r="R199" s="211"/>
      <c r="S199" s="211"/>
      <c r="T199" s="212"/>
      <c r="AT199" s="213" t="s">
        <v>357</v>
      </c>
      <c r="AU199" s="213" t="s">
        <v>85</v>
      </c>
      <c r="AV199" s="13" t="s">
        <v>85</v>
      </c>
      <c r="AW199" s="13" t="s">
        <v>37</v>
      </c>
      <c r="AX199" s="13" t="s">
        <v>75</v>
      </c>
      <c r="AY199" s="213" t="s">
        <v>349</v>
      </c>
    </row>
    <row r="200" spans="1:65" s="13" customFormat="1" ht="10.199999999999999">
      <c r="B200" s="203"/>
      <c r="C200" s="204"/>
      <c r="D200" s="194" t="s">
        <v>357</v>
      </c>
      <c r="E200" s="205" t="s">
        <v>19</v>
      </c>
      <c r="F200" s="206" t="s">
        <v>4104</v>
      </c>
      <c r="G200" s="204"/>
      <c r="H200" s="207">
        <v>62.98</v>
      </c>
      <c r="I200" s="208"/>
      <c r="J200" s="204"/>
      <c r="K200" s="204"/>
      <c r="L200" s="209"/>
      <c r="M200" s="210"/>
      <c r="N200" s="211"/>
      <c r="O200" s="211"/>
      <c r="P200" s="211"/>
      <c r="Q200" s="211"/>
      <c r="R200" s="211"/>
      <c r="S200" s="211"/>
      <c r="T200" s="212"/>
      <c r="AT200" s="213" t="s">
        <v>357</v>
      </c>
      <c r="AU200" s="213" t="s">
        <v>85</v>
      </c>
      <c r="AV200" s="13" t="s">
        <v>85</v>
      </c>
      <c r="AW200" s="13" t="s">
        <v>37</v>
      </c>
      <c r="AX200" s="13" t="s">
        <v>75</v>
      </c>
      <c r="AY200" s="213" t="s">
        <v>349</v>
      </c>
    </row>
    <row r="201" spans="1:65" s="14" customFormat="1" ht="10.199999999999999">
      <c r="B201" s="214"/>
      <c r="C201" s="215"/>
      <c r="D201" s="194" t="s">
        <v>357</v>
      </c>
      <c r="E201" s="216" t="s">
        <v>19</v>
      </c>
      <c r="F201" s="217" t="s">
        <v>360</v>
      </c>
      <c r="G201" s="215"/>
      <c r="H201" s="218">
        <v>6408.06</v>
      </c>
      <c r="I201" s="219"/>
      <c r="J201" s="215"/>
      <c r="K201" s="215"/>
      <c r="L201" s="220"/>
      <c r="M201" s="221"/>
      <c r="N201" s="222"/>
      <c r="O201" s="222"/>
      <c r="P201" s="222"/>
      <c r="Q201" s="222"/>
      <c r="R201" s="222"/>
      <c r="S201" s="222"/>
      <c r="T201" s="223"/>
      <c r="AT201" s="224" t="s">
        <v>357</v>
      </c>
      <c r="AU201" s="224" t="s">
        <v>85</v>
      </c>
      <c r="AV201" s="14" t="s">
        <v>187</v>
      </c>
      <c r="AW201" s="14" t="s">
        <v>37</v>
      </c>
      <c r="AX201" s="14" t="s">
        <v>83</v>
      </c>
      <c r="AY201" s="224" t="s">
        <v>349</v>
      </c>
    </row>
    <row r="202" spans="1:65" s="2" customFormat="1" ht="24.15" customHeight="1">
      <c r="A202" s="37"/>
      <c r="B202" s="38"/>
      <c r="C202" s="174" t="s">
        <v>396</v>
      </c>
      <c r="D202" s="174" t="s">
        <v>350</v>
      </c>
      <c r="E202" s="175" t="s">
        <v>4185</v>
      </c>
      <c r="F202" s="176" t="s">
        <v>4186</v>
      </c>
      <c r="G202" s="177" t="s">
        <v>353</v>
      </c>
      <c r="H202" s="178">
        <v>24873.279999999999</v>
      </c>
      <c r="I202" s="179"/>
      <c r="J202" s="180">
        <f>ROUND(I202*H202,2)</f>
        <v>0</v>
      </c>
      <c r="K202" s="176" t="s">
        <v>354</v>
      </c>
      <c r="L202" s="42"/>
      <c r="M202" s="181" t="s">
        <v>19</v>
      </c>
      <c r="N202" s="182" t="s">
        <v>46</v>
      </c>
      <c r="O202" s="67"/>
      <c r="P202" s="183">
        <f>O202*H202</f>
        <v>0</v>
      </c>
      <c r="Q202" s="183">
        <v>1.0999999999999999E-2</v>
      </c>
      <c r="R202" s="183">
        <f>Q202*H202</f>
        <v>273.60607999999996</v>
      </c>
      <c r="S202" s="183">
        <v>0</v>
      </c>
      <c r="T202" s="184">
        <f>S202*H202</f>
        <v>0</v>
      </c>
      <c r="U202" s="37"/>
      <c r="V202" s="37"/>
      <c r="W202" s="37"/>
      <c r="X202" s="37"/>
      <c r="Y202" s="37"/>
      <c r="Z202" s="37"/>
      <c r="AA202" s="37"/>
      <c r="AB202" s="37"/>
      <c r="AC202" s="37"/>
      <c r="AD202" s="37"/>
      <c r="AE202" s="37"/>
      <c r="AR202" s="185" t="s">
        <v>187</v>
      </c>
      <c r="AT202" s="185" t="s">
        <v>350</v>
      </c>
      <c r="AU202" s="185" t="s">
        <v>85</v>
      </c>
      <c r="AY202" s="20" t="s">
        <v>349</v>
      </c>
      <c r="BE202" s="186">
        <f>IF(N202="základní",J202,0)</f>
        <v>0</v>
      </c>
      <c r="BF202" s="186">
        <f>IF(N202="snížená",J202,0)</f>
        <v>0</v>
      </c>
      <c r="BG202" s="186">
        <f>IF(N202="zákl. přenesená",J202,0)</f>
        <v>0</v>
      </c>
      <c r="BH202" s="186">
        <f>IF(N202="sníž. přenesená",J202,0)</f>
        <v>0</v>
      </c>
      <c r="BI202" s="186">
        <f>IF(N202="nulová",J202,0)</f>
        <v>0</v>
      </c>
      <c r="BJ202" s="20" t="s">
        <v>83</v>
      </c>
      <c r="BK202" s="186">
        <f>ROUND(I202*H202,2)</f>
        <v>0</v>
      </c>
      <c r="BL202" s="20" t="s">
        <v>187</v>
      </c>
      <c r="BM202" s="185" t="s">
        <v>4187</v>
      </c>
    </row>
    <row r="203" spans="1:65" s="2" customFormat="1" ht="10.199999999999999">
      <c r="A203" s="37"/>
      <c r="B203" s="38"/>
      <c r="C203" s="39"/>
      <c r="D203" s="187" t="s">
        <v>355</v>
      </c>
      <c r="E203" s="39"/>
      <c r="F203" s="188" t="s">
        <v>4188</v>
      </c>
      <c r="G203" s="39"/>
      <c r="H203" s="39"/>
      <c r="I203" s="189"/>
      <c r="J203" s="39"/>
      <c r="K203" s="39"/>
      <c r="L203" s="42"/>
      <c r="M203" s="190"/>
      <c r="N203" s="191"/>
      <c r="O203" s="67"/>
      <c r="P203" s="67"/>
      <c r="Q203" s="67"/>
      <c r="R203" s="67"/>
      <c r="S203" s="67"/>
      <c r="T203" s="68"/>
      <c r="U203" s="37"/>
      <c r="V203" s="37"/>
      <c r="W203" s="37"/>
      <c r="X203" s="37"/>
      <c r="Y203" s="37"/>
      <c r="Z203" s="37"/>
      <c r="AA203" s="37"/>
      <c r="AB203" s="37"/>
      <c r="AC203" s="37"/>
      <c r="AD203" s="37"/>
      <c r="AE203" s="37"/>
      <c r="AT203" s="20" t="s">
        <v>355</v>
      </c>
      <c r="AU203" s="20" t="s">
        <v>85</v>
      </c>
    </row>
    <row r="204" spans="1:65" s="12" customFormat="1" ht="10.199999999999999">
      <c r="B204" s="192"/>
      <c r="C204" s="193"/>
      <c r="D204" s="194" t="s">
        <v>357</v>
      </c>
      <c r="E204" s="195" t="s">
        <v>19</v>
      </c>
      <c r="F204" s="196" t="s">
        <v>4189</v>
      </c>
      <c r="G204" s="193"/>
      <c r="H204" s="195" t="s">
        <v>19</v>
      </c>
      <c r="I204" s="197"/>
      <c r="J204" s="193"/>
      <c r="K204" s="193"/>
      <c r="L204" s="198"/>
      <c r="M204" s="199"/>
      <c r="N204" s="200"/>
      <c r="O204" s="200"/>
      <c r="P204" s="200"/>
      <c r="Q204" s="200"/>
      <c r="R204" s="200"/>
      <c r="S204" s="200"/>
      <c r="T204" s="201"/>
      <c r="AT204" s="202" t="s">
        <v>357</v>
      </c>
      <c r="AU204" s="202" t="s">
        <v>85</v>
      </c>
      <c r="AV204" s="12" t="s">
        <v>83</v>
      </c>
      <c r="AW204" s="12" t="s">
        <v>37</v>
      </c>
      <c r="AX204" s="12" t="s">
        <v>75</v>
      </c>
      <c r="AY204" s="202" t="s">
        <v>349</v>
      </c>
    </row>
    <row r="205" spans="1:65" s="13" customFormat="1" ht="10.199999999999999">
      <c r="B205" s="203"/>
      <c r="C205" s="204"/>
      <c r="D205" s="194" t="s">
        <v>357</v>
      </c>
      <c r="E205" s="205" t="s">
        <v>19</v>
      </c>
      <c r="F205" s="206" t="s">
        <v>4190</v>
      </c>
      <c r="G205" s="204"/>
      <c r="H205" s="207">
        <v>185.05</v>
      </c>
      <c r="I205" s="208"/>
      <c r="J205" s="204"/>
      <c r="K205" s="204"/>
      <c r="L205" s="209"/>
      <c r="M205" s="210"/>
      <c r="N205" s="211"/>
      <c r="O205" s="211"/>
      <c r="P205" s="211"/>
      <c r="Q205" s="211"/>
      <c r="R205" s="211"/>
      <c r="S205" s="211"/>
      <c r="T205" s="212"/>
      <c r="AT205" s="213" t="s">
        <v>357</v>
      </c>
      <c r="AU205" s="213" t="s">
        <v>85</v>
      </c>
      <c r="AV205" s="13" t="s">
        <v>85</v>
      </c>
      <c r="AW205" s="13" t="s">
        <v>37</v>
      </c>
      <c r="AX205" s="13" t="s">
        <v>75</v>
      </c>
      <c r="AY205" s="213" t="s">
        <v>349</v>
      </c>
    </row>
    <row r="206" spans="1:65" s="13" customFormat="1" ht="10.199999999999999">
      <c r="B206" s="203"/>
      <c r="C206" s="204"/>
      <c r="D206" s="194" t="s">
        <v>357</v>
      </c>
      <c r="E206" s="205" t="s">
        <v>19</v>
      </c>
      <c r="F206" s="206" t="s">
        <v>4191</v>
      </c>
      <c r="G206" s="204"/>
      <c r="H206" s="207">
        <v>269.16000000000003</v>
      </c>
      <c r="I206" s="208"/>
      <c r="J206" s="204"/>
      <c r="K206" s="204"/>
      <c r="L206" s="209"/>
      <c r="M206" s="210"/>
      <c r="N206" s="211"/>
      <c r="O206" s="211"/>
      <c r="P206" s="211"/>
      <c r="Q206" s="211"/>
      <c r="R206" s="211"/>
      <c r="S206" s="211"/>
      <c r="T206" s="212"/>
      <c r="AT206" s="213" t="s">
        <v>357</v>
      </c>
      <c r="AU206" s="213" t="s">
        <v>85</v>
      </c>
      <c r="AV206" s="13" t="s">
        <v>85</v>
      </c>
      <c r="AW206" s="13" t="s">
        <v>37</v>
      </c>
      <c r="AX206" s="13" t="s">
        <v>75</v>
      </c>
      <c r="AY206" s="213" t="s">
        <v>349</v>
      </c>
    </row>
    <row r="207" spans="1:65" s="13" customFormat="1" ht="10.199999999999999">
      <c r="B207" s="203"/>
      <c r="C207" s="204"/>
      <c r="D207" s="194" t="s">
        <v>357</v>
      </c>
      <c r="E207" s="205" t="s">
        <v>19</v>
      </c>
      <c r="F207" s="206" t="s">
        <v>4192</v>
      </c>
      <c r="G207" s="204"/>
      <c r="H207" s="207">
        <v>798.78</v>
      </c>
      <c r="I207" s="208"/>
      <c r="J207" s="204"/>
      <c r="K207" s="204"/>
      <c r="L207" s="209"/>
      <c r="M207" s="210"/>
      <c r="N207" s="211"/>
      <c r="O207" s="211"/>
      <c r="P207" s="211"/>
      <c r="Q207" s="211"/>
      <c r="R207" s="211"/>
      <c r="S207" s="211"/>
      <c r="T207" s="212"/>
      <c r="AT207" s="213" t="s">
        <v>357</v>
      </c>
      <c r="AU207" s="213" t="s">
        <v>85</v>
      </c>
      <c r="AV207" s="13" t="s">
        <v>85</v>
      </c>
      <c r="AW207" s="13" t="s">
        <v>37</v>
      </c>
      <c r="AX207" s="13" t="s">
        <v>75</v>
      </c>
      <c r="AY207" s="213" t="s">
        <v>349</v>
      </c>
    </row>
    <row r="208" spans="1:65" s="13" customFormat="1" ht="10.199999999999999">
      <c r="B208" s="203"/>
      <c r="C208" s="204"/>
      <c r="D208" s="194" t="s">
        <v>357</v>
      </c>
      <c r="E208" s="205" t="s">
        <v>19</v>
      </c>
      <c r="F208" s="206" t="s">
        <v>4193</v>
      </c>
      <c r="G208" s="204"/>
      <c r="H208" s="207">
        <v>328.54</v>
      </c>
      <c r="I208" s="208"/>
      <c r="J208" s="204"/>
      <c r="K208" s="204"/>
      <c r="L208" s="209"/>
      <c r="M208" s="210"/>
      <c r="N208" s="211"/>
      <c r="O208" s="211"/>
      <c r="P208" s="211"/>
      <c r="Q208" s="211"/>
      <c r="R208" s="211"/>
      <c r="S208" s="211"/>
      <c r="T208" s="212"/>
      <c r="AT208" s="213" t="s">
        <v>357</v>
      </c>
      <c r="AU208" s="213" t="s">
        <v>85</v>
      </c>
      <c r="AV208" s="13" t="s">
        <v>85</v>
      </c>
      <c r="AW208" s="13" t="s">
        <v>37</v>
      </c>
      <c r="AX208" s="13" t="s">
        <v>75</v>
      </c>
      <c r="AY208" s="213" t="s">
        <v>349</v>
      </c>
    </row>
    <row r="209" spans="2:51" s="13" customFormat="1" ht="10.199999999999999">
      <c r="B209" s="203"/>
      <c r="C209" s="204"/>
      <c r="D209" s="194" t="s">
        <v>357</v>
      </c>
      <c r="E209" s="205" t="s">
        <v>19</v>
      </c>
      <c r="F209" s="206" t="s">
        <v>4194</v>
      </c>
      <c r="G209" s="204"/>
      <c r="H209" s="207">
        <v>61.85</v>
      </c>
      <c r="I209" s="208"/>
      <c r="J209" s="204"/>
      <c r="K209" s="204"/>
      <c r="L209" s="209"/>
      <c r="M209" s="210"/>
      <c r="N209" s="211"/>
      <c r="O209" s="211"/>
      <c r="P209" s="211"/>
      <c r="Q209" s="211"/>
      <c r="R209" s="211"/>
      <c r="S209" s="211"/>
      <c r="T209" s="212"/>
      <c r="AT209" s="213" t="s">
        <v>357</v>
      </c>
      <c r="AU209" s="213" t="s">
        <v>85</v>
      </c>
      <c r="AV209" s="13" t="s">
        <v>85</v>
      </c>
      <c r="AW209" s="13" t="s">
        <v>37</v>
      </c>
      <c r="AX209" s="13" t="s">
        <v>75</v>
      </c>
      <c r="AY209" s="213" t="s">
        <v>349</v>
      </c>
    </row>
    <row r="210" spans="2:51" s="13" customFormat="1" ht="10.199999999999999">
      <c r="B210" s="203"/>
      <c r="C210" s="204"/>
      <c r="D210" s="194" t="s">
        <v>357</v>
      </c>
      <c r="E210" s="205" t="s">
        <v>19</v>
      </c>
      <c r="F210" s="206" t="s">
        <v>4195</v>
      </c>
      <c r="G210" s="204"/>
      <c r="H210" s="207">
        <v>43.2</v>
      </c>
      <c r="I210" s="208"/>
      <c r="J210" s="204"/>
      <c r="K210" s="204"/>
      <c r="L210" s="209"/>
      <c r="M210" s="210"/>
      <c r="N210" s="211"/>
      <c r="O210" s="211"/>
      <c r="P210" s="211"/>
      <c r="Q210" s="211"/>
      <c r="R210" s="211"/>
      <c r="S210" s="211"/>
      <c r="T210" s="212"/>
      <c r="AT210" s="213" t="s">
        <v>357</v>
      </c>
      <c r="AU210" s="213" t="s">
        <v>85</v>
      </c>
      <c r="AV210" s="13" t="s">
        <v>85</v>
      </c>
      <c r="AW210" s="13" t="s">
        <v>37</v>
      </c>
      <c r="AX210" s="13" t="s">
        <v>75</v>
      </c>
      <c r="AY210" s="213" t="s">
        <v>349</v>
      </c>
    </row>
    <row r="211" spans="2:51" s="13" customFormat="1" ht="10.199999999999999">
      <c r="B211" s="203"/>
      <c r="C211" s="204"/>
      <c r="D211" s="194" t="s">
        <v>357</v>
      </c>
      <c r="E211" s="205" t="s">
        <v>19</v>
      </c>
      <c r="F211" s="206" t="s">
        <v>4196</v>
      </c>
      <c r="G211" s="204"/>
      <c r="H211" s="207">
        <v>6.69</v>
      </c>
      <c r="I211" s="208"/>
      <c r="J211" s="204"/>
      <c r="K211" s="204"/>
      <c r="L211" s="209"/>
      <c r="M211" s="210"/>
      <c r="N211" s="211"/>
      <c r="O211" s="211"/>
      <c r="P211" s="211"/>
      <c r="Q211" s="211"/>
      <c r="R211" s="211"/>
      <c r="S211" s="211"/>
      <c r="T211" s="212"/>
      <c r="AT211" s="213" t="s">
        <v>357</v>
      </c>
      <c r="AU211" s="213" t="s">
        <v>85</v>
      </c>
      <c r="AV211" s="13" t="s">
        <v>85</v>
      </c>
      <c r="AW211" s="13" t="s">
        <v>37</v>
      </c>
      <c r="AX211" s="13" t="s">
        <v>75</v>
      </c>
      <c r="AY211" s="213" t="s">
        <v>349</v>
      </c>
    </row>
    <row r="212" spans="2:51" s="13" customFormat="1" ht="10.199999999999999">
      <c r="B212" s="203"/>
      <c r="C212" s="204"/>
      <c r="D212" s="194" t="s">
        <v>357</v>
      </c>
      <c r="E212" s="205" t="s">
        <v>19</v>
      </c>
      <c r="F212" s="206" t="s">
        <v>4197</v>
      </c>
      <c r="G212" s="204"/>
      <c r="H212" s="207">
        <v>3460.74</v>
      </c>
      <c r="I212" s="208"/>
      <c r="J212" s="204"/>
      <c r="K212" s="204"/>
      <c r="L212" s="209"/>
      <c r="M212" s="210"/>
      <c r="N212" s="211"/>
      <c r="O212" s="211"/>
      <c r="P212" s="211"/>
      <c r="Q212" s="211"/>
      <c r="R212" s="211"/>
      <c r="S212" s="211"/>
      <c r="T212" s="212"/>
      <c r="AT212" s="213" t="s">
        <v>357</v>
      </c>
      <c r="AU212" s="213" t="s">
        <v>85</v>
      </c>
      <c r="AV212" s="13" t="s">
        <v>85</v>
      </c>
      <c r="AW212" s="13" t="s">
        <v>37</v>
      </c>
      <c r="AX212" s="13" t="s">
        <v>75</v>
      </c>
      <c r="AY212" s="213" t="s">
        <v>349</v>
      </c>
    </row>
    <row r="213" spans="2:51" s="13" customFormat="1" ht="10.199999999999999">
      <c r="B213" s="203"/>
      <c r="C213" s="204"/>
      <c r="D213" s="194" t="s">
        <v>357</v>
      </c>
      <c r="E213" s="205" t="s">
        <v>19</v>
      </c>
      <c r="F213" s="206" t="s">
        <v>4198</v>
      </c>
      <c r="G213" s="204"/>
      <c r="H213" s="207">
        <v>11383.14</v>
      </c>
      <c r="I213" s="208"/>
      <c r="J213" s="204"/>
      <c r="K213" s="204"/>
      <c r="L213" s="209"/>
      <c r="M213" s="210"/>
      <c r="N213" s="211"/>
      <c r="O213" s="211"/>
      <c r="P213" s="211"/>
      <c r="Q213" s="211"/>
      <c r="R213" s="211"/>
      <c r="S213" s="211"/>
      <c r="T213" s="212"/>
      <c r="AT213" s="213" t="s">
        <v>357</v>
      </c>
      <c r="AU213" s="213" t="s">
        <v>85</v>
      </c>
      <c r="AV213" s="13" t="s">
        <v>85</v>
      </c>
      <c r="AW213" s="13" t="s">
        <v>37</v>
      </c>
      <c r="AX213" s="13" t="s">
        <v>75</v>
      </c>
      <c r="AY213" s="213" t="s">
        <v>349</v>
      </c>
    </row>
    <row r="214" spans="2:51" s="13" customFormat="1" ht="10.199999999999999">
      <c r="B214" s="203"/>
      <c r="C214" s="204"/>
      <c r="D214" s="194" t="s">
        <v>357</v>
      </c>
      <c r="E214" s="205" t="s">
        <v>19</v>
      </c>
      <c r="F214" s="206" t="s">
        <v>4199</v>
      </c>
      <c r="G214" s="204"/>
      <c r="H214" s="207">
        <v>1856.1</v>
      </c>
      <c r="I214" s="208"/>
      <c r="J214" s="204"/>
      <c r="K214" s="204"/>
      <c r="L214" s="209"/>
      <c r="M214" s="210"/>
      <c r="N214" s="211"/>
      <c r="O214" s="211"/>
      <c r="P214" s="211"/>
      <c r="Q214" s="211"/>
      <c r="R214" s="211"/>
      <c r="S214" s="211"/>
      <c r="T214" s="212"/>
      <c r="AT214" s="213" t="s">
        <v>357</v>
      </c>
      <c r="AU214" s="213" t="s">
        <v>85</v>
      </c>
      <c r="AV214" s="13" t="s">
        <v>85</v>
      </c>
      <c r="AW214" s="13" t="s">
        <v>37</v>
      </c>
      <c r="AX214" s="13" t="s">
        <v>75</v>
      </c>
      <c r="AY214" s="213" t="s">
        <v>349</v>
      </c>
    </row>
    <row r="215" spans="2:51" s="13" customFormat="1" ht="10.199999999999999">
      <c r="B215" s="203"/>
      <c r="C215" s="204"/>
      <c r="D215" s="194" t="s">
        <v>357</v>
      </c>
      <c r="E215" s="205" t="s">
        <v>19</v>
      </c>
      <c r="F215" s="206" t="s">
        <v>4200</v>
      </c>
      <c r="G215" s="204"/>
      <c r="H215" s="207">
        <v>1671.66</v>
      </c>
      <c r="I215" s="208"/>
      <c r="J215" s="204"/>
      <c r="K215" s="204"/>
      <c r="L215" s="209"/>
      <c r="M215" s="210"/>
      <c r="N215" s="211"/>
      <c r="O215" s="211"/>
      <c r="P215" s="211"/>
      <c r="Q215" s="211"/>
      <c r="R215" s="211"/>
      <c r="S215" s="211"/>
      <c r="T215" s="212"/>
      <c r="AT215" s="213" t="s">
        <v>357</v>
      </c>
      <c r="AU215" s="213" t="s">
        <v>85</v>
      </c>
      <c r="AV215" s="13" t="s">
        <v>85</v>
      </c>
      <c r="AW215" s="13" t="s">
        <v>37</v>
      </c>
      <c r="AX215" s="13" t="s">
        <v>75</v>
      </c>
      <c r="AY215" s="213" t="s">
        <v>349</v>
      </c>
    </row>
    <row r="216" spans="2:51" s="13" customFormat="1" ht="10.199999999999999">
      <c r="B216" s="203"/>
      <c r="C216" s="204"/>
      <c r="D216" s="194" t="s">
        <v>357</v>
      </c>
      <c r="E216" s="205" t="s">
        <v>19</v>
      </c>
      <c r="F216" s="206" t="s">
        <v>4201</v>
      </c>
      <c r="G216" s="204"/>
      <c r="H216" s="207">
        <v>769.56</v>
      </c>
      <c r="I216" s="208"/>
      <c r="J216" s="204"/>
      <c r="K216" s="204"/>
      <c r="L216" s="209"/>
      <c r="M216" s="210"/>
      <c r="N216" s="211"/>
      <c r="O216" s="211"/>
      <c r="P216" s="211"/>
      <c r="Q216" s="211"/>
      <c r="R216" s="211"/>
      <c r="S216" s="211"/>
      <c r="T216" s="212"/>
      <c r="AT216" s="213" t="s">
        <v>357</v>
      </c>
      <c r="AU216" s="213" t="s">
        <v>85</v>
      </c>
      <c r="AV216" s="13" t="s">
        <v>85</v>
      </c>
      <c r="AW216" s="13" t="s">
        <v>37</v>
      </c>
      <c r="AX216" s="13" t="s">
        <v>75</v>
      </c>
      <c r="AY216" s="213" t="s">
        <v>349</v>
      </c>
    </row>
    <row r="217" spans="2:51" s="13" customFormat="1" ht="10.199999999999999">
      <c r="B217" s="203"/>
      <c r="C217" s="204"/>
      <c r="D217" s="194" t="s">
        <v>357</v>
      </c>
      <c r="E217" s="205" t="s">
        <v>19</v>
      </c>
      <c r="F217" s="206" t="s">
        <v>4202</v>
      </c>
      <c r="G217" s="204"/>
      <c r="H217" s="207">
        <v>446.4</v>
      </c>
      <c r="I217" s="208"/>
      <c r="J217" s="204"/>
      <c r="K217" s="204"/>
      <c r="L217" s="209"/>
      <c r="M217" s="210"/>
      <c r="N217" s="211"/>
      <c r="O217" s="211"/>
      <c r="P217" s="211"/>
      <c r="Q217" s="211"/>
      <c r="R217" s="211"/>
      <c r="S217" s="211"/>
      <c r="T217" s="212"/>
      <c r="AT217" s="213" t="s">
        <v>357</v>
      </c>
      <c r="AU217" s="213" t="s">
        <v>85</v>
      </c>
      <c r="AV217" s="13" t="s">
        <v>85</v>
      </c>
      <c r="AW217" s="13" t="s">
        <v>37</v>
      </c>
      <c r="AX217" s="13" t="s">
        <v>75</v>
      </c>
      <c r="AY217" s="213" t="s">
        <v>349</v>
      </c>
    </row>
    <row r="218" spans="2:51" s="13" customFormat="1" ht="10.199999999999999">
      <c r="B218" s="203"/>
      <c r="C218" s="204"/>
      <c r="D218" s="194" t="s">
        <v>357</v>
      </c>
      <c r="E218" s="205" t="s">
        <v>19</v>
      </c>
      <c r="F218" s="206" t="s">
        <v>4203</v>
      </c>
      <c r="G218" s="204"/>
      <c r="H218" s="207">
        <v>608.65</v>
      </c>
      <c r="I218" s="208"/>
      <c r="J218" s="204"/>
      <c r="K218" s="204"/>
      <c r="L218" s="209"/>
      <c r="M218" s="210"/>
      <c r="N218" s="211"/>
      <c r="O218" s="211"/>
      <c r="P218" s="211"/>
      <c r="Q218" s="211"/>
      <c r="R218" s="211"/>
      <c r="S218" s="211"/>
      <c r="T218" s="212"/>
      <c r="AT218" s="213" t="s">
        <v>357</v>
      </c>
      <c r="AU218" s="213" t="s">
        <v>85</v>
      </c>
      <c r="AV218" s="13" t="s">
        <v>85</v>
      </c>
      <c r="AW218" s="13" t="s">
        <v>37</v>
      </c>
      <c r="AX218" s="13" t="s">
        <v>75</v>
      </c>
      <c r="AY218" s="213" t="s">
        <v>349</v>
      </c>
    </row>
    <row r="219" spans="2:51" s="13" customFormat="1" ht="10.199999999999999">
      <c r="B219" s="203"/>
      <c r="C219" s="204"/>
      <c r="D219" s="194" t="s">
        <v>357</v>
      </c>
      <c r="E219" s="205" t="s">
        <v>19</v>
      </c>
      <c r="F219" s="206" t="s">
        <v>4204</v>
      </c>
      <c r="G219" s="204"/>
      <c r="H219" s="207">
        <v>73.64</v>
      </c>
      <c r="I219" s="208"/>
      <c r="J219" s="204"/>
      <c r="K219" s="204"/>
      <c r="L219" s="209"/>
      <c r="M219" s="210"/>
      <c r="N219" s="211"/>
      <c r="O219" s="211"/>
      <c r="P219" s="211"/>
      <c r="Q219" s="211"/>
      <c r="R219" s="211"/>
      <c r="S219" s="211"/>
      <c r="T219" s="212"/>
      <c r="AT219" s="213" t="s">
        <v>357</v>
      </c>
      <c r="AU219" s="213" t="s">
        <v>85</v>
      </c>
      <c r="AV219" s="13" t="s">
        <v>85</v>
      </c>
      <c r="AW219" s="13" t="s">
        <v>37</v>
      </c>
      <c r="AX219" s="13" t="s">
        <v>75</v>
      </c>
      <c r="AY219" s="213" t="s">
        <v>349</v>
      </c>
    </row>
    <row r="220" spans="2:51" s="13" customFormat="1" ht="10.199999999999999">
      <c r="B220" s="203"/>
      <c r="C220" s="204"/>
      <c r="D220" s="194" t="s">
        <v>357</v>
      </c>
      <c r="E220" s="205" t="s">
        <v>19</v>
      </c>
      <c r="F220" s="206" t="s">
        <v>4205</v>
      </c>
      <c r="G220" s="204"/>
      <c r="H220" s="207">
        <v>1140.3</v>
      </c>
      <c r="I220" s="208"/>
      <c r="J220" s="204"/>
      <c r="K220" s="204"/>
      <c r="L220" s="209"/>
      <c r="M220" s="210"/>
      <c r="N220" s="211"/>
      <c r="O220" s="211"/>
      <c r="P220" s="211"/>
      <c r="Q220" s="211"/>
      <c r="R220" s="211"/>
      <c r="S220" s="211"/>
      <c r="T220" s="212"/>
      <c r="AT220" s="213" t="s">
        <v>357</v>
      </c>
      <c r="AU220" s="213" t="s">
        <v>85</v>
      </c>
      <c r="AV220" s="13" t="s">
        <v>85</v>
      </c>
      <c r="AW220" s="13" t="s">
        <v>37</v>
      </c>
      <c r="AX220" s="13" t="s">
        <v>75</v>
      </c>
      <c r="AY220" s="213" t="s">
        <v>349</v>
      </c>
    </row>
    <row r="221" spans="2:51" s="13" customFormat="1" ht="10.199999999999999">
      <c r="B221" s="203"/>
      <c r="C221" s="204"/>
      <c r="D221" s="194" t="s">
        <v>357</v>
      </c>
      <c r="E221" s="205" t="s">
        <v>19</v>
      </c>
      <c r="F221" s="206" t="s">
        <v>4206</v>
      </c>
      <c r="G221" s="204"/>
      <c r="H221" s="207">
        <v>105.84</v>
      </c>
      <c r="I221" s="208"/>
      <c r="J221" s="204"/>
      <c r="K221" s="204"/>
      <c r="L221" s="209"/>
      <c r="M221" s="210"/>
      <c r="N221" s="211"/>
      <c r="O221" s="211"/>
      <c r="P221" s="211"/>
      <c r="Q221" s="211"/>
      <c r="R221" s="211"/>
      <c r="S221" s="211"/>
      <c r="T221" s="212"/>
      <c r="AT221" s="213" t="s">
        <v>357</v>
      </c>
      <c r="AU221" s="213" t="s">
        <v>85</v>
      </c>
      <c r="AV221" s="13" t="s">
        <v>85</v>
      </c>
      <c r="AW221" s="13" t="s">
        <v>37</v>
      </c>
      <c r="AX221" s="13" t="s">
        <v>75</v>
      </c>
      <c r="AY221" s="213" t="s">
        <v>349</v>
      </c>
    </row>
    <row r="222" spans="2:51" s="13" customFormat="1" ht="10.199999999999999">
      <c r="B222" s="203"/>
      <c r="C222" s="204"/>
      <c r="D222" s="194" t="s">
        <v>357</v>
      </c>
      <c r="E222" s="205" t="s">
        <v>19</v>
      </c>
      <c r="F222" s="206" t="s">
        <v>4207</v>
      </c>
      <c r="G222" s="204"/>
      <c r="H222" s="207">
        <v>48.48</v>
      </c>
      <c r="I222" s="208"/>
      <c r="J222" s="204"/>
      <c r="K222" s="204"/>
      <c r="L222" s="209"/>
      <c r="M222" s="210"/>
      <c r="N222" s="211"/>
      <c r="O222" s="211"/>
      <c r="P222" s="211"/>
      <c r="Q222" s="211"/>
      <c r="R222" s="211"/>
      <c r="S222" s="211"/>
      <c r="T222" s="212"/>
      <c r="AT222" s="213" t="s">
        <v>357</v>
      </c>
      <c r="AU222" s="213" t="s">
        <v>85</v>
      </c>
      <c r="AV222" s="13" t="s">
        <v>85</v>
      </c>
      <c r="AW222" s="13" t="s">
        <v>37</v>
      </c>
      <c r="AX222" s="13" t="s">
        <v>75</v>
      </c>
      <c r="AY222" s="213" t="s">
        <v>349</v>
      </c>
    </row>
    <row r="223" spans="2:51" s="13" customFormat="1" ht="10.199999999999999">
      <c r="B223" s="203"/>
      <c r="C223" s="204"/>
      <c r="D223" s="194" t="s">
        <v>357</v>
      </c>
      <c r="E223" s="205" t="s">
        <v>19</v>
      </c>
      <c r="F223" s="206" t="s">
        <v>4208</v>
      </c>
      <c r="G223" s="204"/>
      <c r="H223" s="207">
        <v>479.04</v>
      </c>
      <c r="I223" s="208"/>
      <c r="J223" s="204"/>
      <c r="K223" s="204"/>
      <c r="L223" s="209"/>
      <c r="M223" s="210"/>
      <c r="N223" s="211"/>
      <c r="O223" s="211"/>
      <c r="P223" s="211"/>
      <c r="Q223" s="211"/>
      <c r="R223" s="211"/>
      <c r="S223" s="211"/>
      <c r="T223" s="212"/>
      <c r="AT223" s="213" t="s">
        <v>357</v>
      </c>
      <c r="AU223" s="213" t="s">
        <v>85</v>
      </c>
      <c r="AV223" s="13" t="s">
        <v>85</v>
      </c>
      <c r="AW223" s="13" t="s">
        <v>37</v>
      </c>
      <c r="AX223" s="13" t="s">
        <v>75</v>
      </c>
      <c r="AY223" s="213" t="s">
        <v>349</v>
      </c>
    </row>
    <row r="224" spans="2:51" s="13" customFormat="1" ht="10.199999999999999">
      <c r="B224" s="203"/>
      <c r="C224" s="204"/>
      <c r="D224" s="194" t="s">
        <v>357</v>
      </c>
      <c r="E224" s="205" t="s">
        <v>19</v>
      </c>
      <c r="F224" s="206" t="s">
        <v>4209</v>
      </c>
      <c r="G224" s="204"/>
      <c r="H224" s="207">
        <v>783.8</v>
      </c>
      <c r="I224" s="208"/>
      <c r="J224" s="204"/>
      <c r="K224" s="204"/>
      <c r="L224" s="209"/>
      <c r="M224" s="210"/>
      <c r="N224" s="211"/>
      <c r="O224" s="211"/>
      <c r="P224" s="211"/>
      <c r="Q224" s="211"/>
      <c r="R224" s="211"/>
      <c r="S224" s="211"/>
      <c r="T224" s="212"/>
      <c r="AT224" s="213" t="s">
        <v>357</v>
      </c>
      <c r="AU224" s="213" t="s">
        <v>85</v>
      </c>
      <c r="AV224" s="13" t="s">
        <v>85</v>
      </c>
      <c r="AW224" s="13" t="s">
        <v>37</v>
      </c>
      <c r="AX224" s="13" t="s">
        <v>75</v>
      </c>
      <c r="AY224" s="213" t="s">
        <v>349</v>
      </c>
    </row>
    <row r="225" spans="1:65" s="13" customFormat="1" ht="10.199999999999999">
      <c r="B225" s="203"/>
      <c r="C225" s="204"/>
      <c r="D225" s="194" t="s">
        <v>357</v>
      </c>
      <c r="E225" s="205" t="s">
        <v>19</v>
      </c>
      <c r="F225" s="206" t="s">
        <v>4210</v>
      </c>
      <c r="G225" s="204"/>
      <c r="H225" s="207">
        <v>186</v>
      </c>
      <c r="I225" s="208"/>
      <c r="J225" s="204"/>
      <c r="K225" s="204"/>
      <c r="L225" s="209"/>
      <c r="M225" s="210"/>
      <c r="N225" s="211"/>
      <c r="O225" s="211"/>
      <c r="P225" s="211"/>
      <c r="Q225" s="211"/>
      <c r="R225" s="211"/>
      <c r="S225" s="211"/>
      <c r="T225" s="212"/>
      <c r="AT225" s="213" t="s">
        <v>357</v>
      </c>
      <c r="AU225" s="213" t="s">
        <v>85</v>
      </c>
      <c r="AV225" s="13" t="s">
        <v>85</v>
      </c>
      <c r="AW225" s="13" t="s">
        <v>37</v>
      </c>
      <c r="AX225" s="13" t="s">
        <v>75</v>
      </c>
      <c r="AY225" s="213" t="s">
        <v>349</v>
      </c>
    </row>
    <row r="226" spans="1:65" s="13" customFormat="1" ht="10.199999999999999">
      <c r="B226" s="203"/>
      <c r="C226" s="204"/>
      <c r="D226" s="194" t="s">
        <v>357</v>
      </c>
      <c r="E226" s="205" t="s">
        <v>19</v>
      </c>
      <c r="F226" s="206" t="s">
        <v>4211</v>
      </c>
      <c r="G226" s="204"/>
      <c r="H226" s="207">
        <v>40.700000000000003</v>
      </c>
      <c r="I226" s="208"/>
      <c r="J226" s="204"/>
      <c r="K226" s="204"/>
      <c r="L226" s="209"/>
      <c r="M226" s="210"/>
      <c r="N226" s="211"/>
      <c r="O226" s="211"/>
      <c r="P226" s="211"/>
      <c r="Q226" s="211"/>
      <c r="R226" s="211"/>
      <c r="S226" s="211"/>
      <c r="T226" s="212"/>
      <c r="AT226" s="213" t="s">
        <v>357</v>
      </c>
      <c r="AU226" s="213" t="s">
        <v>85</v>
      </c>
      <c r="AV226" s="13" t="s">
        <v>85</v>
      </c>
      <c r="AW226" s="13" t="s">
        <v>37</v>
      </c>
      <c r="AX226" s="13" t="s">
        <v>75</v>
      </c>
      <c r="AY226" s="213" t="s">
        <v>349</v>
      </c>
    </row>
    <row r="227" spans="1:65" s="13" customFormat="1" ht="10.199999999999999">
      <c r="B227" s="203"/>
      <c r="C227" s="204"/>
      <c r="D227" s="194" t="s">
        <v>357</v>
      </c>
      <c r="E227" s="205" t="s">
        <v>19</v>
      </c>
      <c r="F227" s="206" t="s">
        <v>4212</v>
      </c>
      <c r="G227" s="204"/>
      <c r="H227" s="207">
        <v>125.96</v>
      </c>
      <c r="I227" s="208"/>
      <c r="J227" s="204"/>
      <c r="K227" s="204"/>
      <c r="L227" s="209"/>
      <c r="M227" s="210"/>
      <c r="N227" s="211"/>
      <c r="O227" s="211"/>
      <c r="P227" s="211"/>
      <c r="Q227" s="211"/>
      <c r="R227" s="211"/>
      <c r="S227" s="211"/>
      <c r="T227" s="212"/>
      <c r="AT227" s="213" t="s">
        <v>357</v>
      </c>
      <c r="AU227" s="213" t="s">
        <v>85</v>
      </c>
      <c r="AV227" s="13" t="s">
        <v>85</v>
      </c>
      <c r="AW227" s="13" t="s">
        <v>37</v>
      </c>
      <c r="AX227" s="13" t="s">
        <v>75</v>
      </c>
      <c r="AY227" s="213" t="s">
        <v>349</v>
      </c>
    </row>
    <row r="228" spans="1:65" s="14" customFormat="1" ht="10.199999999999999">
      <c r="B228" s="214"/>
      <c r="C228" s="215"/>
      <c r="D228" s="194" t="s">
        <v>357</v>
      </c>
      <c r="E228" s="216" t="s">
        <v>19</v>
      </c>
      <c r="F228" s="217" t="s">
        <v>360</v>
      </c>
      <c r="G228" s="215"/>
      <c r="H228" s="218">
        <v>24873.279999999999</v>
      </c>
      <c r="I228" s="219"/>
      <c r="J228" s="215"/>
      <c r="K228" s="215"/>
      <c r="L228" s="220"/>
      <c r="M228" s="221"/>
      <c r="N228" s="222"/>
      <c r="O228" s="222"/>
      <c r="P228" s="222"/>
      <c r="Q228" s="222"/>
      <c r="R228" s="222"/>
      <c r="S228" s="222"/>
      <c r="T228" s="223"/>
      <c r="AT228" s="224" t="s">
        <v>357</v>
      </c>
      <c r="AU228" s="224" t="s">
        <v>85</v>
      </c>
      <c r="AV228" s="14" t="s">
        <v>187</v>
      </c>
      <c r="AW228" s="14" t="s">
        <v>37</v>
      </c>
      <c r="AX228" s="14" t="s">
        <v>83</v>
      </c>
      <c r="AY228" s="224" t="s">
        <v>349</v>
      </c>
    </row>
    <row r="229" spans="1:65" s="2" customFormat="1" ht="16.5" customHeight="1">
      <c r="A229" s="37"/>
      <c r="B229" s="38"/>
      <c r="C229" s="174" t="s">
        <v>455</v>
      </c>
      <c r="D229" s="174" t="s">
        <v>350</v>
      </c>
      <c r="E229" s="175" t="s">
        <v>4213</v>
      </c>
      <c r="F229" s="176" t="s">
        <v>4214</v>
      </c>
      <c r="G229" s="177" t="s">
        <v>353</v>
      </c>
      <c r="H229" s="178">
        <v>2050.88</v>
      </c>
      <c r="I229" s="179"/>
      <c r="J229" s="180">
        <f>ROUND(I229*H229,2)</f>
        <v>0</v>
      </c>
      <c r="K229" s="176" t="s">
        <v>354</v>
      </c>
      <c r="L229" s="42"/>
      <c r="M229" s="181" t="s">
        <v>19</v>
      </c>
      <c r="N229" s="182" t="s">
        <v>46</v>
      </c>
      <c r="O229" s="67"/>
      <c r="P229" s="183">
        <f>O229*H229</f>
        <v>0</v>
      </c>
      <c r="Q229" s="183">
        <v>1.2999999999999999E-4</v>
      </c>
      <c r="R229" s="183">
        <f>Q229*H229</f>
        <v>0.26661439999999997</v>
      </c>
      <c r="S229" s="183">
        <v>0</v>
      </c>
      <c r="T229" s="184">
        <f>S229*H229</f>
        <v>0</v>
      </c>
      <c r="U229" s="37"/>
      <c r="V229" s="37"/>
      <c r="W229" s="37"/>
      <c r="X229" s="37"/>
      <c r="Y229" s="37"/>
      <c r="Z229" s="37"/>
      <c r="AA229" s="37"/>
      <c r="AB229" s="37"/>
      <c r="AC229" s="37"/>
      <c r="AD229" s="37"/>
      <c r="AE229" s="37"/>
      <c r="AR229" s="185" t="s">
        <v>187</v>
      </c>
      <c r="AT229" s="185" t="s">
        <v>350</v>
      </c>
      <c r="AU229" s="185" t="s">
        <v>85</v>
      </c>
      <c r="AY229" s="20" t="s">
        <v>349</v>
      </c>
      <c r="BE229" s="186">
        <f>IF(N229="základní",J229,0)</f>
        <v>0</v>
      </c>
      <c r="BF229" s="186">
        <f>IF(N229="snížená",J229,0)</f>
        <v>0</v>
      </c>
      <c r="BG229" s="186">
        <f>IF(N229="zákl. přenesená",J229,0)</f>
        <v>0</v>
      </c>
      <c r="BH229" s="186">
        <f>IF(N229="sníž. přenesená",J229,0)</f>
        <v>0</v>
      </c>
      <c r="BI229" s="186">
        <f>IF(N229="nulová",J229,0)</f>
        <v>0</v>
      </c>
      <c r="BJ229" s="20" t="s">
        <v>83</v>
      </c>
      <c r="BK229" s="186">
        <f>ROUND(I229*H229,2)</f>
        <v>0</v>
      </c>
      <c r="BL229" s="20" t="s">
        <v>187</v>
      </c>
      <c r="BM229" s="185" t="s">
        <v>4215</v>
      </c>
    </row>
    <row r="230" spans="1:65" s="2" customFormat="1" ht="10.199999999999999">
      <c r="A230" s="37"/>
      <c r="B230" s="38"/>
      <c r="C230" s="39"/>
      <c r="D230" s="187" t="s">
        <v>355</v>
      </c>
      <c r="E230" s="39"/>
      <c r="F230" s="188" t="s">
        <v>4216</v>
      </c>
      <c r="G230" s="39"/>
      <c r="H230" s="39"/>
      <c r="I230" s="189"/>
      <c r="J230" s="39"/>
      <c r="K230" s="39"/>
      <c r="L230" s="42"/>
      <c r="M230" s="190"/>
      <c r="N230" s="191"/>
      <c r="O230" s="67"/>
      <c r="P230" s="67"/>
      <c r="Q230" s="67"/>
      <c r="R230" s="67"/>
      <c r="S230" s="67"/>
      <c r="T230" s="68"/>
      <c r="U230" s="37"/>
      <c r="V230" s="37"/>
      <c r="W230" s="37"/>
      <c r="X230" s="37"/>
      <c r="Y230" s="37"/>
      <c r="Z230" s="37"/>
      <c r="AA230" s="37"/>
      <c r="AB230" s="37"/>
      <c r="AC230" s="37"/>
      <c r="AD230" s="37"/>
      <c r="AE230" s="37"/>
      <c r="AT230" s="20" t="s">
        <v>355</v>
      </c>
      <c r="AU230" s="20" t="s">
        <v>85</v>
      </c>
    </row>
    <row r="231" spans="1:65" s="12" customFormat="1" ht="10.199999999999999">
      <c r="B231" s="192"/>
      <c r="C231" s="193"/>
      <c r="D231" s="194" t="s">
        <v>357</v>
      </c>
      <c r="E231" s="195" t="s">
        <v>19</v>
      </c>
      <c r="F231" s="196" t="s">
        <v>4217</v>
      </c>
      <c r="G231" s="193"/>
      <c r="H231" s="195" t="s">
        <v>19</v>
      </c>
      <c r="I231" s="197"/>
      <c r="J231" s="193"/>
      <c r="K231" s="193"/>
      <c r="L231" s="198"/>
      <c r="M231" s="199"/>
      <c r="N231" s="200"/>
      <c r="O231" s="200"/>
      <c r="P231" s="200"/>
      <c r="Q231" s="200"/>
      <c r="R231" s="200"/>
      <c r="S231" s="200"/>
      <c r="T231" s="201"/>
      <c r="AT231" s="202" t="s">
        <v>357</v>
      </c>
      <c r="AU231" s="202" t="s">
        <v>85</v>
      </c>
      <c r="AV231" s="12" t="s">
        <v>83</v>
      </c>
      <c r="AW231" s="12" t="s">
        <v>37</v>
      </c>
      <c r="AX231" s="12" t="s">
        <v>75</v>
      </c>
      <c r="AY231" s="202" t="s">
        <v>349</v>
      </c>
    </row>
    <row r="232" spans="1:65" s="13" customFormat="1" ht="10.199999999999999">
      <c r="B232" s="203"/>
      <c r="C232" s="204"/>
      <c r="D232" s="194" t="s">
        <v>357</v>
      </c>
      <c r="E232" s="205" t="s">
        <v>19</v>
      </c>
      <c r="F232" s="206" t="s">
        <v>4002</v>
      </c>
      <c r="G232" s="204"/>
      <c r="H232" s="207">
        <v>269.16000000000003</v>
      </c>
      <c r="I232" s="208"/>
      <c r="J232" s="204"/>
      <c r="K232" s="204"/>
      <c r="L232" s="209"/>
      <c r="M232" s="210"/>
      <c r="N232" s="211"/>
      <c r="O232" s="211"/>
      <c r="P232" s="211"/>
      <c r="Q232" s="211"/>
      <c r="R232" s="211"/>
      <c r="S232" s="211"/>
      <c r="T232" s="212"/>
      <c r="AT232" s="213" t="s">
        <v>357</v>
      </c>
      <c r="AU232" s="213" t="s">
        <v>85</v>
      </c>
      <c r="AV232" s="13" t="s">
        <v>85</v>
      </c>
      <c r="AW232" s="13" t="s">
        <v>37</v>
      </c>
      <c r="AX232" s="13" t="s">
        <v>75</v>
      </c>
      <c r="AY232" s="213" t="s">
        <v>349</v>
      </c>
    </row>
    <row r="233" spans="1:65" s="13" customFormat="1" ht="10.199999999999999">
      <c r="B233" s="203"/>
      <c r="C233" s="204"/>
      <c r="D233" s="194" t="s">
        <v>357</v>
      </c>
      <c r="E233" s="205" t="s">
        <v>19</v>
      </c>
      <c r="F233" s="206" t="s">
        <v>4010</v>
      </c>
      <c r="G233" s="204"/>
      <c r="H233" s="207">
        <v>328.54</v>
      </c>
      <c r="I233" s="208"/>
      <c r="J233" s="204"/>
      <c r="K233" s="204"/>
      <c r="L233" s="209"/>
      <c r="M233" s="210"/>
      <c r="N233" s="211"/>
      <c r="O233" s="211"/>
      <c r="P233" s="211"/>
      <c r="Q233" s="211"/>
      <c r="R233" s="211"/>
      <c r="S233" s="211"/>
      <c r="T233" s="212"/>
      <c r="AT233" s="213" t="s">
        <v>357</v>
      </c>
      <c r="AU233" s="213" t="s">
        <v>85</v>
      </c>
      <c r="AV233" s="13" t="s">
        <v>85</v>
      </c>
      <c r="AW233" s="13" t="s">
        <v>37</v>
      </c>
      <c r="AX233" s="13" t="s">
        <v>75</v>
      </c>
      <c r="AY233" s="213" t="s">
        <v>349</v>
      </c>
    </row>
    <row r="234" spans="1:65" s="13" customFormat="1" ht="10.199999999999999">
      <c r="B234" s="203"/>
      <c r="C234" s="204"/>
      <c r="D234" s="194" t="s">
        <v>357</v>
      </c>
      <c r="E234" s="205" t="s">
        <v>19</v>
      </c>
      <c r="F234" s="206" t="s">
        <v>4023</v>
      </c>
      <c r="G234" s="204"/>
      <c r="H234" s="207">
        <v>6.69</v>
      </c>
      <c r="I234" s="208"/>
      <c r="J234" s="204"/>
      <c r="K234" s="204"/>
      <c r="L234" s="209"/>
      <c r="M234" s="210"/>
      <c r="N234" s="211"/>
      <c r="O234" s="211"/>
      <c r="P234" s="211"/>
      <c r="Q234" s="211"/>
      <c r="R234" s="211"/>
      <c r="S234" s="211"/>
      <c r="T234" s="212"/>
      <c r="AT234" s="213" t="s">
        <v>357</v>
      </c>
      <c r="AU234" s="213" t="s">
        <v>85</v>
      </c>
      <c r="AV234" s="13" t="s">
        <v>85</v>
      </c>
      <c r="AW234" s="13" t="s">
        <v>37</v>
      </c>
      <c r="AX234" s="13" t="s">
        <v>75</v>
      </c>
      <c r="AY234" s="213" t="s">
        <v>349</v>
      </c>
    </row>
    <row r="235" spans="1:65" s="13" customFormat="1" ht="10.199999999999999">
      <c r="B235" s="203"/>
      <c r="C235" s="204"/>
      <c r="D235" s="194" t="s">
        <v>357</v>
      </c>
      <c r="E235" s="205" t="s">
        <v>19</v>
      </c>
      <c r="F235" s="206" t="s">
        <v>4024</v>
      </c>
      <c r="G235" s="204"/>
      <c r="H235" s="207">
        <v>19.03</v>
      </c>
      <c r="I235" s="208"/>
      <c r="J235" s="204"/>
      <c r="K235" s="204"/>
      <c r="L235" s="209"/>
      <c r="M235" s="210"/>
      <c r="N235" s="211"/>
      <c r="O235" s="211"/>
      <c r="P235" s="211"/>
      <c r="Q235" s="211"/>
      <c r="R235" s="211"/>
      <c r="S235" s="211"/>
      <c r="T235" s="212"/>
      <c r="AT235" s="213" t="s">
        <v>357</v>
      </c>
      <c r="AU235" s="213" t="s">
        <v>85</v>
      </c>
      <c r="AV235" s="13" t="s">
        <v>85</v>
      </c>
      <c r="AW235" s="13" t="s">
        <v>37</v>
      </c>
      <c r="AX235" s="13" t="s">
        <v>75</v>
      </c>
      <c r="AY235" s="213" t="s">
        <v>349</v>
      </c>
    </row>
    <row r="236" spans="1:65" s="13" customFormat="1" ht="10.199999999999999">
      <c r="B236" s="203"/>
      <c r="C236" s="204"/>
      <c r="D236" s="194" t="s">
        <v>357</v>
      </c>
      <c r="E236" s="205" t="s">
        <v>19</v>
      </c>
      <c r="F236" s="206" t="s">
        <v>4028</v>
      </c>
      <c r="G236" s="204"/>
      <c r="H236" s="207">
        <v>318.2</v>
      </c>
      <c r="I236" s="208"/>
      <c r="J236" s="204"/>
      <c r="K236" s="204"/>
      <c r="L236" s="209"/>
      <c r="M236" s="210"/>
      <c r="N236" s="211"/>
      <c r="O236" s="211"/>
      <c r="P236" s="211"/>
      <c r="Q236" s="211"/>
      <c r="R236" s="211"/>
      <c r="S236" s="211"/>
      <c r="T236" s="212"/>
      <c r="AT236" s="213" t="s">
        <v>357</v>
      </c>
      <c r="AU236" s="213" t="s">
        <v>85</v>
      </c>
      <c r="AV236" s="13" t="s">
        <v>85</v>
      </c>
      <c r="AW236" s="13" t="s">
        <v>37</v>
      </c>
      <c r="AX236" s="13" t="s">
        <v>75</v>
      </c>
      <c r="AY236" s="213" t="s">
        <v>349</v>
      </c>
    </row>
    <row r="237" spans="1:65" s="13" customFormat="1" ht="10.199999999999999">
      <c r="B237" s="203"/>
      <c r="C237" s="204"/>
      <c r="D237" s="194" t="s">
        <v>357</v>
      </c>
      <c r="E237" s="205" t="s">
        <v>19</v>
      </c>
      <c r="F237" s="206" t="s">
        <v>4040</v>
      </c>
      <c r="G237" s="204"/>
      <c r="H237" s="207">
        <v>928.05</v>
      </c>
      <c r="I237" s="208"/>
      <c r="J237" s="204"/>
      <c r="K237" s="204"/>
      <c r="L237" s="209"/>
      <c r="M237" s="210"/>
      <c r="N237" s="211"/>
      <c r="O237" s="211"/>
      <c r="P237" s="211"/>
      <c r="Q237" s="211"/>
      <c r="R237" s="211"/>
      <c r="S237" s="211"/>
      <c r="T237" s="212"/>
      <c r="AT237" s="213" t="s">
        <v>357</v>
      </c>
      <c r="AU237" s="213" t="s">
        <v>85</v>
      </c>
      <c r="AV237" s="13" t="s">
        <v>85</v>
      </c>
      <c r="AW237" s="13" t="s">
        <v>37</v>
      </c>
      <c r="AX237" s="13" t="s">
        <v>75</v>
      </c>
      <c r="AY237" s="213" t="s">
        <v>349</v>
      </c>
    </row>
    <row r="238" spans="1:65" s="13" customFormat="1" ht="10.199999999999999">
      <c r="B238" s="203"/>
      <c r="C238" s="204"/>
      <c r="D238" s="194" t="s">
        <v>357</v>
      </c>
      <c r="E238" s="205" t="s">
        <v>19</v>
      </c>
      <c r="F238" s="206" t="s">
        <v>4060</v>
      </c>
      <c r="G238" s="204"/>
      <c r="H238" s="207">
        <v>73.64</v>
      </c>
      <c r="I238" s="208"/>
      <c r="J238" s="204"/>
      <c r="K238" s="204"/>
      <c r="L238" s="209"/>
      <c r="M238" s="210"/>
      <c r="N238" s="211"/>
      <c r="O238" s="211"/>
      <c r="P238" s="211"/>
      <c r="Q238" s="211"/>
      <c r="R238" s="211"/>
      <c r="S238" s="211"/>
      <c r="T238" s="212"/>
      <c r="AT238" s="213" t="s">
        <v>357</v>
      </c>
      <c r="AU238" s="213" t="s">
        <v>85</v>
      </c>
      <c r="AV238" s="13" t="s">
        <v>85</v>
      </c>
      <c r="AW238" s="13" t="s">
        <v>37</v>
      </c>
      <c r="AX238" s="13" t="s">
        <v>75</v>
      </c>
      <c r="AY238" s="213" t="s">
        <v>349</v>
      </c>
    </row>
    <row r="239" spans="1:65" s="13" customFormat="1" ht="10.199999999999999">
      <c r="B239" s="203"/>
      <c r="C239" s="204"/>
      <c r="D239" s="194" t="s">
        <v>357</v>
      </c>
      <c r="E239" s="205" t="s">
        <v>19</v>
      </c>
      <c r="F239" s="206" t="s">
        <v>4072</v>
      </c>
      <c r="G239" s="204"/>
      <c r="H239" s="207">
        <v>24.24</v>
      </c>
      <c r="I239" s="208"/>
      <c r="J239" s="204"/>
      <c r="K239" s="204"/>
      <c r="L239" s="209"/>
      <c r="M239" s="210"/>
      <c r="N239" s="211"/>
      <c r="O239" s="211"/>
      <c r="P239" s="211"/>
      <c r="Q239" s="211"/>
      <c r="R239" s="211"/>
      <c r="S239" s="211"/>
      <c r="T239" s="212"/>
      <c r="AT239" s="213" t="s">
        <v>357</v>
      </c>
      <c r="AU239" s="213" t="s">
        <v>85</v>
      </c>
      <c r="AV239" s="13" t="s">
        <v>85</v>
      </c>
      <c r="AW239" s="13" t="s">
        <v>37</v>
      </c>
      <c r="AX239" s="13" t="s">
        <v>75</v>
      </c>
      <c r="AY239" s="213" t="s">
        <v>349</v>
      </c>
    </row>
    <row r="240" spans="1:65" s="13" customFormat="1" ht="10.199999999999999">
      <c r="B240" s="203"/>
      <c r="C240" s="204"/>
      <c r="D240" s="194" t="s">
        <v>357</v>
      </c>
      <c r="E240" s="205" t="s">
        <v>19</v>
      </c>
      <c r="F240" s="206" t="s">
        <v>4100</v>
      </c>
      <c r="G240" s="204"/>
      <c r="H240" s="207">
        <v>20.350000000000001</v>
      </c>
      <c r="I240" s="208"/>
      <c r="J240" s="204"/>
      <c r="K240" s="204"/>
      <c r="L240" s="209"/>
      <c r="M240" s="210"/>
      <c r="N240" s="211"/>
      <c r="O240" s="211"/>
      <c r="P240" s="211"/>
      <c r="Q240" s="211"/>
      <c r="R240" s="211"/>
      <c r="S240" s="211"/>
      <c r="T240" s="212"/>
      <c r="AT240" s="213" t="s">
        <v>357</v>
      </c>
      <c r="AU240" s="213" t="s">
        <v>85</v>
      </c>
      <c r="AV240" s="13" t="s">
        <v>85</v>
      </c>
      <c r="AW240" s="13" t="s">
        <v>37</v>
      </c>
      <c r="AX240" s="13" t="s">
        <v>75</v>
      </c>
      <c r="AY240" s="213" t="s">
        <v>349</v>
      </c>
    </row>
    <row r="241" spans="1:65" s="13" customFormat="1" ht="10.199999999999999">
      <c r="B241" s="203"/>
      <c r="C241" s="204"/>
      <c r="D241" s="194" t="s">
        <v>357</v>
      </c>
      <c r="E241" s="205" t="s">
        <v>19</v>
      </c>
      <c r="F241" s="206" t="s">
        <v>4104</v>
      </c>
      <c r="G241" s="204"/>
      <c r="H241" s="207">
        <v>62.98</v>
      </c>
      <c r="I241" s="208"/>
      <c r="J241" s="204"/>
      <c r="K241" s="204"/>
      <c r="L241" s="209"/>
      <c r="M241" s="210"/>
      <c r="N241" s="211"/>
      <c r="O241" s="211"/>
      <c r="P241" s="211"/>
      <c r="Q241" s="211"/>
      <c r="R241" s="211"/>
      <c r="S241" s="211"/>
      <c r="T241" s="212"/>
      <c r="AT241" s="213" t="s">
        <v>357</v>
      </c>
      <c r="AU241" s="213" t="s">
        <v>85</v>
      </c>
      <c r="AV241" s="13" t="s">
        <v>85</v>
      </c>
      <c r="AW241" s="13" t="s">
        <v>37</v>
      </c>
      <c r="AX241" s="13" t="s">
        <v>75</v>
      </c>
      <c r="AY241" s="213" t="s">
        <v>349</v>
      </c>
    </row>
    <row r="242" spans="1:65" s="14" customFormat="1" ht="10.199999999999999">
      <c r="B242" s="214"/>
      <c r="C242" s="215"/>
      <c r="D242" s="194" t="s">
        <v>357</v>
      </c>
      <c r="E242" s="216" t="s">
        <v>19</v>
      </c>
      <c r="F242" s="217" t="s">
        <v>360</v>
      </c>
      <c r="G242" s="215"/>
      <c r="H242" s="218">
        <v>2050.88</v>
      </c>
      <c r="I242" s="219"/>
      <c r="J242" s="215"/>
      <c r="K242" s="215"/>
      <c r="L242" s="220"/>
      <c r="M242" s="221"/>
      <c r="N242" s="222"/>
      <c r="O242" s="222"/>
      <c r="P242" s="222"/>
      <c r="Q242" s="222"/>
      <c r="R242" s="222"/>
      <c r="S242" s="222"/>
      <c r="T242" s="223"/>
      <c r="AT242" s="224" t="s">
        <v>357</v>
      </c>
      <c r="AU242" s="224" t="s">
        <v>85</v>
      </c>
      <c r="AV242" s="14" t="s">
        <v>187</v>
      </c>
      <c r="AW242" s="14" t="s">
        <v>37</v>
      </c>
      <c r="AX242" s="14" t="s">
        <v>83</v>
      </c>
      <c r="AY242" s="224" t="s">
        <v>349</v>
      </c>
    </row>
    <row r="243" spans="1:65" s="2" customFormat="1" ht="24.15" customHeight="1">
      <c r="A243" s="37"/>
      <c r="B243" s="38"/>
      <c r="C243" s="174" t="s">
        <v>404</v>
      </c>
      <c r="D243" s="174" t="s">
        <v>350</v>
      </c>
      <c r="E243" s="175" t="s">
        <v>4218</v>
      </c>
      <c r="F243" s="176" t="s">
        <v>4219</v>
      </c>
      <c r="G243" s="177" t="s">
        <v>435</v>
      </c>
      <c r="H243" s="178">
        <v>4883.8900000000003</v>
      </c>
      <c r="I243" s="179"/>
      <c r="J243" s="180">
        <f>ROUND(I243*H243,2)</f>
        <v>0</v>
      </c>
      <c r="K243" s="176" t="s">
        <v>354</v>
      </c>
      <c r="L243" s="42"/>
      <c r="M243" s="181" t="s">
        <v>19</v>
      </c>
      <c r="N243" s="182" t="s">
        <v>46</v>
      </c>
      <c r="O243" s="67"/>
      <c r="P243" s="183">
        <f>O243*H243</f>
        <v>0</v>
      </c>
      <c r="Q243" s="183">
        <v>2.0000000000000002E-5</v>
      </c>
      <c r="R243" s="183">
        <f>Q243*H243</f>
        <v>9.7677800000000009E-2</v>
      </c>
      <c r="S243" s="183">
        <v>0</v>
      </c>
      <c r="T243" s="184">
        <f>S243*H243</f>
        <v>0</v>
      </c>
      <c r="U243" s="37"/>
      <c r="V243" s="37"/>
      <c r="W243" s="37"/>
      <c r="X243" s="37"/>
      <c r="Y243" s="37"/>
      <c r="Z243" s="37"/>
      <c r="AA243" s="37"/>
      <c r="AB243" s="37"/>
      <c r="AC243" s="37"/>
      <c r="AD243" s="37"/>
      <c r="AE243" s="37"/>
      <c r="AR243" s="185" t="s">
        <v>187</v>
      </c>
      <c r="AT243" s="185" t="s">
        <v>350</v>
      </c>
      <c r="AU243" s="185" t="s">
        <v>85</v>
      </c>
      <c r="AY243" s="20" t="s">
        <v>349</v>
      </c>
      <c r="BE243" s="186">
        <f>IF(N243="základní",J243,0)</f>
        <v>0</v>
      </c>
      <c r="BF243" s="186">
        <f>IF(N243="snížená",J243,0)</f>
        <v>0</v>
      </c>
      <c r="BG243" s="186">
        <f>IF(N243="zákl. přenesená",J243,0)</f>
        <v>0</v>
      </c>
      <c r="BH243" s="186">
        <f>IF(N243="sníž. přenesená",J243,0)</f>
        <v>0</v>
      </c>
      <c r="BI243" s="186">
        <f>IF(N243="nulová",J243,0)</f>
        <v>0</v>
      </c>
      <c r="BJ243" s="20" t="s">
        <v>83</v>
      </c>
      <c r="BK243" s="186">
        <f>ROUND(I243*H243,2)</f>
        <v>0</v>
      </c>
      <c r="BL243" s="20" t="s">
        <v>187</v>
      </c>
      <c r="BM243" s="185" t="s">
        <v>4220</v>
      </c>
    </row>
    <row r="244" spans="1:65" s="2" customFormat="1" ht="10.199999999999999">
      <c r="A244" s="37"/>
      <c r="B244" s="38"/>
      <c r="C244" s="39"/>
      <c r="D244" s="187" t="s">
        <v>355</v>
      </c>
      <c r="E244" s="39"/>
      <c r="F244" s="188" t="s">
        <v>4221</v>
      </c>
      <c r="G244" s="39"/>
      <c r="H244" s="39"/>
      <c r="I244" s="189"/>
      <c r="J244" s="39"/>
      <c r="K244" s="39"/>
      <c r="L244" s="42"/>
      <c r="M244" s="190"/>
      <c r="N244" s="191"/>
      <c r="O244" s="67"/>
      <c r="P244" s="67"/>
      <c r="Q244" s="67"/>
      <c r="R244" s="67"/>
      <c r="S244" s="67"/>
      <c r="T244" s="68"/>
      <c r="U244" s="37"/>
      <c r="V244" s="37"/>
      <c r="W244" s="37"/>
      <c r="X244" s="37"/>
      <c r="Y244" s="37"/>
      <c r="Z244" s="37"/>
      <c r="AA244" s="37"/>
      <c r="AB244" s="37"/>
      <c r="AC244" s="37"/>
      <c r="AD244" s="37"/>
      <c r="AE244" s="37"/>
      <c r="AT244" s="20" t="s">
        <v>355</v>
      </c>
      <c r="AU244" s="20" t="s">
        <v>85</v>
      </c>
    </row>
    <row r="245" spans="1:65" s="12" customFormat="1" ht="10.199999999999999">
      <c r="B245" s="192"/>
      <c r="C245" s="193"/>
      <c r="D245" s="194" t="s">
        <v>357</v>
      </c>
      <c r="E245" s="195" t="s">
        <v>19</v>
      </c>
      <c r="F245" s="196" t="s">
        <v>4222</v>
      </c>
      <c r="G245" s="193"/>
      <c r="H245" s="195" t="s">
        <v>19</v>
      </c>
      <c r="I245" s="197"/>
      <c r="J245" s="193"/>
      <c r="K245" s="193"/>
      <c r="L245" s="198"/>
      <c r="M245" s="199"/>
      <c r="N245" s="200"/>
      <c r="O245" s="200"/>
      <c r="P245" s="200"/>
      <c r="Q245" s="200"/>
      <c r="R245" s="200"/>
      <c r="S245" s="200"/>
      <c r="T245" s="201"/>
      <c r="AT245" s="202" t="s">
        <v>357</v>
      </c>
      <c r="AU245" s="202" t="s">
        <v>85</v>
      </c>
      <c r="AV245" s="12" t="s">
        <v>83</v>
      </c>
      <c r="AW245" s="12" t="s">
        <v>37</v>
      </c>
      <c r="AX245" s="12" t="s">
        <v>75</v>
      </c>
      <c r="AY245" s="202" t="s">
        <v>349</v>
      </c>
    </row>
    <row r="246" spans="1:65" s="13" customFormat="1" ht="10.199999999999999">
      <c r="B246" s="203"/>
      <c r="C246" s="204"/>
      <c r="D246" s="194" t="s">
        <v>357</v>
      </c>
      <c r="E246" s="205" t="s">
        <v>19</v>
      </c>
      <c r="F246" s="206" t="s">
        <v>3996</v>
      </c>
      <c r="G246" s="204"/>
      <c r="H246" s="207">
        <v>57.31</v>
      </c>
      <c r="I246" s="208"/>
      <c r="J246" s="204"/>
      <c r="K246" s="204"/>
      <c r="L246" s="209"/>
      <c r="M246" s="210"/>
      <c r="N246" s="211"/>
      <c r="O246" s="211"/>
      <c r="P246" s="211"/>
      <c r="Q246" s="211"/>
      <c r="R246" s="211"/>
      <c r="S246" s="211"/>
      <c r="T246" s="212"/>
      <c r="AT246" s="213" t="s">
        <v>357</v>
      </c>
      <c r="AU246" s="213" t="s">
        <v>85</v>
      </c>
      <c r="AV246" s="13" t="s">
        <v>85</v>
      </c>
      <c r="AW246" s="13" t="s">
        <v>37</v>
      </c>
      <c r="AX246" s="13" t="s">
        <v>75</v>
      </c>
      <c r="AY246" s="213" t="s">
        <v>349</v>
      </c>
    </row>
    <row r="247" spans="1:65" s="13" customFormat="1" ht="10.199999999999999">
      <c r="B247" s="203"/>
      <c r="C247" s="204"/>
      <c r="D247" s="194" t="s">
        <v>357</v>
      </c>
      <c r="E247" s="205" t="s">
        <v>19</v>
      </c>
      <c r="F247" s="206" t="s">
        <v>4000</v>
      </c>
      <c r="G247" s="204"/>
      <c r="H247" s="207">
        <v>241.38</v>
      </c>
      <c r="I247" s="208"/>
      <c r="J247" s="204"/>
      <c r="K247" s="204"/>
      <c r="L247" s="209"/>
      <c r="M247" s="210"/>
      <c r="N247" s="211"/>
      <c r="O247" s="211"/>
      <c r="P247" s="211"/>
      <c r="Q247" s="211"/>
      <c r="R247" s="211"/>
      <c r="S247" s="211"/>
      <c r="T247" s="212"/>
      <c r="AT247" s="213" t="s">
        <v>357</v>
      </c>
      <c r="AU247" s="213" t="s">
        <v>85</v>
      </c>
      <c r="AV247" s="13" t="s">
        <v>85</v>
      </c>
      <c r="AW247" s="13" t="s">
        <v>37</v>
      </c>
      <c r="AX247" s="13" t="s">
        <v>75</v>
      </c>
      <c r="AY247" s="213" t="s">
        <v>349</v>
      </c>
    </row>
    <row r="248" spans="1:65" s="13" customFormat="1" ht="10.199999999999999">
      <c r="B248" s="203"/>
      <c r="C248" s="204"/>
      <c r="D248" s="194" t="s">
        <v>357</v>
      </c>
      <c r="E248" s="205" t="s">
        <v>19</v>
      </c>
      <c r="F248" s="206" t="s">
        <v>4004</v>
      </c>
      <c r="G248" s="204"/>
      <c r="H248" s="207">
        <v>383.16</v>
      </c>
      <c r="I248" s="208"/>
      <c r="J248" s="204"/>
      <c r="K248" s="204"/>
      <c r="L248" s="209"/>
      <c r="M248" s="210"/>
      <c r="N248" s="211"/>
      <c r="O248" s="211"/>
      <c r="P248" s="211"/>
      <c r="Q248" s="211"/>
      <c r="R248" s="211"/>
      <c r="S248" s="211"/>
      <c r="T248" s="212"/>
      <c r="AT248" s="213" t="s">
        <v>357</v>
      </c>
      <c r="AU248" s="213" t="s">
        <v>85</v>
      </c>
      <c r="AV248" s="13" t="s">
        <v>85</v>
      </c>
      <c r="AW248" s="13" t="s">
        <v>37</v>
      </c>
      <c r="AX248" s="13" t="s">
        <v>75</v>
      </c>
      <c r="AY248" s="213" t="s">
        <v>349</v>
      </c>
    </row>
    <row r="249" spans="1:65" s="13" customFormat="1" ht="10.199999999999999">
      <c r="B249" s="203"/>
      <c r="C249" s="204"/>
      <c r="D249" s="194" t="s">
        <v>357</v>
      </c>
      <c r="E249" s="205" t="s">
        <v>19</v>
      </c>
      <c r="F249" s="206" t="s">
        <v>4008</v>
      </c>
      <c r="G249" s="204"/>
      <c r="H249" s="207">
        <v>544.16999999999996</v>
      </c>
      <c r="I249" s="208"/>
      <c r="J249" s="204"/>
      <c r="K249" s="204"/>
      <c r="L249" s="209"/>
      <c r="M249" s="210"/>
      <c r="N249" s="211"/>
      <c r="O249" s="211"/>
      <c r="P249" s="211"/>
      <c r="Q249" s="211"/>
      <c r="R249" s="211"/>
      <c r="S249" s="211"/>
      <c r="T249" s="212"/>
      <c r="AT249" s="213" t="s">
        <v>357</v>
      </c>
      <c r="AU249" s="213" t="s">
        <v>85</v>
      </c>
      <c r="AV249" s="13" t="s">
        <v>85</v>
      </c>
      <c r="AW249" s="13" t="s">
        <v>37</v>
      </c>
      <c r="AX249" s="13" t="s">
        <v>75</v>
      </c>
      <c r="AY249" s="213" t="s">
        <v>349</v>
      </c>
    </row>
    <row r="250" spans="1:65" s="13" customFormat="1" ht="10.199999999999999">
      <c r="B250" s="203"/>
      <c r="C250" s="204"/>
      <c r="D250" s="194" t="s">
        <v>357</v>
      </c>
      <c r="E250" s="205" t="s">
        <v>19</v>
      </c>
      <c r="F250" s="206" t="s">
        <v>4014</v>
      </c>
      <c r="G250" s="204"/>
      <c r="H250" s="207">
        <v>20.92</v>
      </c>
      <c r="I250" s="208"/>
      <c r="J250" s="204"/>
      <c r="K250" s="204"/>
      <c r="L250" s="209"/>
      <c r="M250" s="210"/>
      <c r="N250" s="211"/>
      <c r="O250" s="211"/>
      <c r="P250" s="211"/>
      <c r="Q250" s="211"/>
      <c r="R250" s="211"/>
      <c r="S250" s="211"/>
      <c r="T250" s="212"/>
      <c r="AT250" s="213" t="s">
        <v>357</v>
      </c>
      <c r="AU250" s="213" t="s">
        <v>85</v>
      </c>
      <c r="AV250" s="13" t="s">
        <v>85</v>
      </c>
      <c r="AW250" s="13" t="s">
        <v>37</v>
      </c>
      <c r="AX250" s="13" t="s">
        <v>75</v>
      </c>
      <c r="AY250" s="213" t="s">
        <v>349</v>
      </c>
    </row>
    <row r="251" spans="1:65" s="13" customFormat="1" ht="10.199999999999999">
      <c r="B251" s="203"/>
      <c r="C251" s="204"/>
      <c r="D251" s="194" t="s">
        <v>357</v>
      </c>
      <c r="E251" s="205" t="s">
        <v>19</v>
      </c>
      <c r="F251" s="206" t="s">
        <v>4018</v>
      </c>
      <c r="G251" s="204"/>
      <c r="H251" s="207">
        <v>15.64</v>
      </c>
      <c r="I251" s="208"/>
      <c r="J251" s="204"/>
      <c r="K251" s="204"/>
      <c r="L251" s="209"/>
      <c r="M251" s="210"/>
      <c r="N251" s="211"/>
      <c r="O251" s="211"/>
      <c r="P251" s="211"/>
      <c r="Q251" s="211"/>
      <c r="R251" s="211"/>
      <c r="S251" s="211"/>
      <c r="T251" s="212"/>
      <c r="AT251" s="213" t="s">
        <v>357</v>
      </c>
      <c r="AU251" s="213" t="s">
        <v>85</v>
      </c>
      <c r="AV251" s="13" t="s">
        <v>85</v>
      </c>
      <c r="AW251" s="13" t="s">
        <v>37</v>
      </c>
      <c r="AX251" s="13" t="s">
        <v>75</v>
      </c>
      <c r="AY251" s="213" t="s">
        <v>349</v>
      </c>
    </row>
    <row r="252" spans="1:65" s="13" customFormat="1" ht="10.199999999999999">
      <c r="B252" s="203"/>
      <c r="C252" s="204"/>
      <c r="D252" s="194" t="s">
        <v>357</v>
      </c>
      <c r="E252" s="205" t="s">
        <v>19</v>
      </c>
      <c r="F252" s="206" t="s">
        <v>4021</v>
      </c>
      <c r="G252" s="204"/>
      <c r="H252" s="207">
        <v>11.72</v>
      </c>
      <c r="I252" s="208"/>
      <c r="J252" s="204"/>
      <c r="K252" s="204"/>
      <c r="L252" s="209"/>
      <c r="M252" s="210"/>
      <c r="N252" s="211"/>
      <c r="O252" s="211"/>
      <c r="P252" s="211"/>
      <c r="Q252" s="211"/>
      <c r="R252" s="211"/>
      <c r="S252" s="211"/>
      <c r="T252" s="212"/>
      <c r="AT252" s="213" t="s">
        <v>357</v>
      </c>
      <c r="AU252" s="213" t="s">
        <v>85</v>
      </c>
      <c r="AV252" s="13" t="s">
        <v>85</v>
      </c>
      <c r="AW252" s="13" t="s">
        <v>37</v>
      </c>
      <c r="AX252" s="13" t="s">
        <v>75</v>
      </c>
      <c r="AY252" s="213" t="s">
        <v>349</v>
      </c>
    </row>
    <row r="253" spans="1:65" s="13" customFormat="1" ht="10.199999999999999">
      <c r="B253" s="203"/>
      <c r="C253" s="204"/>
      <c r="D253" s="194" t="s">
        <v>357</v>
      </c>
      <c r="E253" s="205" t="s">
        <v>19</v>
      </c>
      <c r="F253" s="206" t="s">
        <v>4030</v>
      </c>
      <c r="G253" s="204"/>
      <c r="H253" s="207">
        <v>408.71</v>
      </c>
      <c r="I253" s="208"/>
      <c r="J253" s="204"/>
      <c r="K253" s="204"/>
      <c r="L253" s="209"/>
      <c r="M253" s="210"/>
      <c r="N253" s="211"/>
      <c r="O253" s="211"/>
      <c r="P253" s="211"/>
      <c r="Q253" s="211"/>
      <c r="R253" s="211"/>
      <c r="S253" s="211"/>
      <c r="T253" s="212"/>
      <c r="AT253" s="213" t="s">
        <v>357</v>
      </c>
      <c r="AU253" s="213" t="s">
        <v>85</v>
      </c>
      <c r="AV253" s="13" t="s">
        <v>85</v>
      </c>
      <c r="AW253" s="13" t="s">
        <v>37</v>
      </c>
      <c r="AX253" s="13" t="s">
        <v>75</v>
      </c>
      <c r="AY253" s="213" t="s">
        <v>349</v>
      </c>
    </row>
    <row r="254" spans="1:65" s="13" customFormat="1" ht="10.199999999999999">
      <c r="B254" s="203"/>
      <c r="C254" s="204"/>
      <c r="D254" s="194" t="s">
        <v>357</v>
      </c>
      <c r="E254" s="205" t="s">
        <v>19</v>
      </c>
      <c r="F254" s="206" t="s">
        <v>4034</v>
      </c>
      <c r="G254" s="204"/>
      <c r="H254" s="207">
        <v>1178.57</v>
      </c>
      <c r="I254" s="208"/>
      <c r="J254" s="204"/>
      <c r="K254" s="204"/>
      <c r="L254" s="209"/>
      <c r="M254" s="210"/>
      <c r="N254" s="211"/>
      <c r="O254" s="211"/>
      <c r="P254" s="211"/>
      <c r="Q254" s="211"/>
      <c r="R254" s="211"/>
      <c r="S254" s="211"/>
      <c r="T254" s="212"/>
      <c r="AT254" s="213" t="s">
        <v>357</v>
      </c>
      <c r="AU254" s="213" t="s">
        <v>85</v>
      </c>
      <c r="AV254" s="13" t="s">
        <v>85</v>
      </c>
      <c r="AW254" s="13" t="s">
        <v>37</v>
      </c>
      <c r="AX254" s="13" t="s">
        <v>75</v>
      </c>
      <c r="AY254" s="213" t="s">
        <v>349</v>
      </c>
    </row>
    <row r="255" spans="1:65" s="13" customFormat="1" ht="10.199999999999999">
      <c r="B255" s="203"/>
      <c r="C255" s="204"/>
      <c r="D255" s="194" t="s">
        <v>357</v>
      </c>
      <c r="E255" s="205" t="s">
        <v>19</v>
      </c>
      <c r="F255" s="206" t="s">
        <v>4038</v>
      </c>
      <c r="G255" s="204"/>
      <c r="H255" s="207">
        <v>795.96</v>
      </c>
      <c r="I255" s="208"/>
      <c r="J255" s="204"/>
      <c r="K255" s="204"/>
      <c r="L255" s="209"/>
      <c r="M255" s="210"/>
      <c r="N255" s="211"/>
      <c r="O255" s="211"/>
      <c r="P255" s="211"/>
      <c r="Q255" s="211"/>
      <c r="R255" s="211"/>
      <c r="S255" s="211"/>
      <c r="T255" s="212"/>
      <c r="AT255" s="213" t="s">
        <v>357</v>
      </c>
      <c r="AU255" s="213" t="s">
        <v>85</v>
      </c>
      <c r="AV255" s="13" t="s">
        <v>85</v>
      </c>
      <c r="AW255" s="13" t="s">
        <v>37</v>
      </c>
      <c r="AX255" s="13" t="s">
        <v>75</v>
      </c>
      <c r="AY255" s="213" t="s">
        <v>349</v>
      </c>
    </row>
    <row r="256" spans="1:65" s="13" customFormat="1" ht="10.199999999999999">
      <c r="B256" s="203"/>
      <c r="C256" s="204"/>
      <c r="D256" s="194" t="s">
        <v>357</v>
      </c>
      <c r="E256" s="205" t="s">
        <v>19</v>
      </c>
      <c r="F256" s="206" t="s">
        <v>4042</v>
      </c>
      <c r="G256" s="204"/>
      <c r="H256" s="207">
        <v>139.19</v>
      </c>
      <c r="I256" s="208"/>
      <c r="J256" s="204"/>
      <c r="K256" s="204"/>
      <c r="L256" s="209"/>
      <c r="M256" s="210"/>
      <c r="N256" s="211"/>
      <c r="O256" s="211"/>
      <c r="P256" s="211"/>
      <c r="Q256" s="211"/>
      <c r="R256" s="211"/>
      <c r="S256" s="211"/>
      <c r="T256" s="212"/>
      <c r="AT256" s="213" t="s">
        <v>357</v>
      </c>
      <c r="AU256" s="213" t="s">
        <v>85</v>
      </c>
      <c r="AV256" s="13" t="s">
        <v>85</v>
      </c>
      <c r="AW256" s="13" t="s">
        <v>37</v>
      </c>
      <c r="AX256" s="13" t="s">
        <v>75</v>
      </c>
      <c r="AY256" s="213" t="s">
        <v>349</v>
      </c>
    </row>
    <row r="257" spans="1:65" s="13" customFormat="1" ht="10.199999999999999">
      <c r="B257" s="203"/>
      <c r="C257" s="204"/>
      <c r="D257" s="194" t="s">
        <v>357</v>
      </c>
      <c r="E257" s="205" t="s">
        <v>19</v>
      </c>
      <c r="F257" s="206" t="s">
        <v>4046</v>
      </c>
      <c r="G257" s="204"/>
      <c r="H257" s="207">
        <v>258.42</v>
      </c>
      <c r="I257" s="208"/>
      <c r="J257" s="204"/>
      <c r="K257" s="204"/>
      <c r="L257" s="209"/>
      <c r="M257" s="210"/>
      <c r="N257" s="211"/>
      <c r="O257" s="211"/>
      <c r="P257" s="211"/>
      <c r="Q257" s="211"/>
      <c r="R257" s="211"/>
      <c r="S257" s="211"/>
      <c r="T257" s="212"/>
      <c r="AT257" s="213" t="s">
        <v>357</v>
      </c>
      <c r="AU257" s="213" t="s">
        <v>85</v>
      </c>
      <c r="AV257" s="13" t="s">
        <v>85</v>
      </c>
      <c r="AW257" s="13" t="s">
        <v>37</v>
      </c>
      <c r="AX257" s="13" t="s">
        <v>75</v>
      </c>
      <c r="AY257" s="213" t="s">
        <v>349</v>
      </c>
    </row>
    <row r="258" spans="1:65" s="13" customFormat="1" ht="10.199999999999999">
      <c r="B258" s="203"/>
      <c r="C258" s="204"/>
      <c r="D258" s="194" t="s">
        <v>357</v>
      </c>
      <c r="E258" s="205" t="s">
        <v>19</v>
      </c>
      <c r="F258" s="206" t="s">
        <v>4050</v>
      </c>
      <c r="G258" s="204"/>
      <c r="H258" s="207">
        <v>100.02</v>
      </c>
      <c r="I258" s="208"/>
      <c r="J258" s="204"/>
      <c r="K258" s="204"/>
      <c r="L258" s="209"/>
      <c r="M258" s="210"/>
      <c r="N258" s="211"/>
      <c r="O258" s="211"/>
      <c r="P258" s="211"/>
      <c r="Q258" s="211"/>
      <c r="R258" s="211"/>
      <c r="S258" s="211"/>
      <c r="T258" s="212"/>
      <c r="AT258" s="213" t="s">
        <v>357</v>
      </c>
      <c r="AU258" s="213" t="s">
        <v>85</v>
      </c>
      <c r="AV258" s="13" t="s">
        <v>85</v>
      </c>
      <c r="AW258" s="13" t="s">
        <v>37</v>
      </c>
      <c r="AX258" s="13" t="s">
        <v>75</v>
      </c>
      <c r="AY258" s="213" t="s">
        <v>349</v>
      </c>
    </row>
    <row r="259" spans="1:65" s="13" customFormat="1" ht="10.199999999999999">
      <c r="B259" s="203"/>
      <c r="C259" s="204"/>
      <c r="D259" s="194" t="s">
        <v>357</v>
      </c>
      <c r="E259" s="205" t="s">
        <v>19</v>
      </c>
      <c r="F259" s="206" t="s">
        <v>4054</v>
      </c>
      <c r="G259" s="204"/>
      <c r="H259" s="207">
        <v>105.27</v>
      </c>
      <c r="I259" s="208"/>
      <c r="J259" s="204"/>
      <c r="K259" s="204"/>
      <c r="L259" s="209"/>
      <c r="M259" s="210"/>
      <c r="N259" s="211"/>
      <c r="O259" s="211"/>
      <c r="P259" s="211"/>
      <c r="Q259" s="211"/>
      <c r="R259" s="211"/>
      <c r="S259" s="211"/>
      <c r="T259" s="212"/>
      <c r="AT259" s="213" t="s">
        <v>357</v>
      </c>
      <c r="AU259" s="213" t="s">
        <v>85</v>
      </c>
      <c r="AV259" s="13" t="s">
        <v>85</v>
      </c>
      <c r="AW259" s="13" t="s">
        <v>37</v>
      </c>
      <c r="AX259" s="13" t="s">
        <v>75</v>
      </c>
      <c r="AY259" s="213" t="s">
        <v>349</v>
      </c>
    </row>
    <row r="260" spans="1:65" s="13" customFormat="1" ht="10.199999999999999">
      <c r="B260" s="203"/>
      <c r="C260" s="204"/>
      <c r="D260" s="194" t="s">
        <v>357</v>
      </c>
      <c r="E260" s="205" t="s">
        <v>19</v>
      </c>
      <c r="F260" s="206" t="s">
        <v>4058</v>
      </c>
      <c r="G260" s="204"/>
      <c r="H260" s="207">
        <v>146.57</v>
      </c>
      <c r="I260" s="208"/>
      <c r="J260" s="204"/>
      <c r="K260" s="204"/>
      <c r="L260" s="209"/>
      <c r="M260" s="210"/>
      <c r="N260" s="211"/>
      <c r="O260" s="211"/>
      <c r="P260" s="211"/>
      <c r="Q260" s="211"/>
      <c r="R260" s="211"/>
      <c r="S260" s="211"/>
      <c r="T260" s="212"/>
      <c r="AT260" s="213" t="s">
        <v>357</v>
      </c>
      <c r="AU260" s="213" t="s">
        <v>85</v>
      </c>
      <c r="AV260" s="13" t="s">
        <v>85</v>
      </c>
      <c r="AW260" s="13" t="s">
        <v>37</v>
      </c>
      <c r="AX260" s="13" t="s">
        <v>75</v>
      </c>
      <c r="AY260" s="213" t="s">
        <v>349</v>
      </c>
    </row>
    <row r="261" spans="1:65" s="13" customFormat="1" ht="10.199999999999999">
      <c r="B261" s="203"/>
      <c r="C261" s="204"/>
      <c r="D261" s="194" t="s">
        <v>357</v>
      </c>
      <c r="E261" s="205" t="s">
        <v>19</v>
      </c>
      <c r="F261" s="206" t="s">
        <v>4062</v>
      </c>
      <c r="G261" s="204"/>
      <c r="H261" s="207">
        <v>122.83</v>
      </c>
      <c r="I261" s="208"/>
      <c r="J261" s="204"/>
      <c r="K261" s="204"/>
      <c r="L261" s="209"/>
      <c r="M261" s="210"/>
      <c r="N261" s="211"/>
      <c r="O261" s="211"/>
      <c r="P261" s="211"/>
      <c r="Q261" s="211"/>
      <c r="R261" s="211"/>
      <c r="S261" s="211"/>
      <c r="T261" s="212"/>
      <c r="AT261" s="213" t="s">
        <v>357</v>
      </c>
      <c r="AU261" s="213" t="s">
        <v>85</v>
      </c>
      <c r="AV261" s="13" t="s">
        <v>85</v>
      </c>
      <c r="AW261" s="13" t="s">
        <v>37</v>
      </c>
      <c r="AX261" s="13" t="s">
        <v>75</v>
      </c>
      <c r="AY261" s="213" t="s">
        <v>349</v>
      </c>
    </row>
    <row r="262" spans="1:65" s="13" customFormat="1" ht="10.199999999999999">
      <c r="B262" s="203"/>
      <c r="C262" s="204"/>
      <c r="D262" s="194" t="s">
        <v>357</v>
      </c>
      <c r="E262" s="205" t="s">
        <v>19</v>
      </c>
      <c r="F262" s="206" t="s">
        <v>4066</v>
      </c>
      <c r="G262" s="204"/>
      <c r="H262" s="207">
        <v>16.68</v>
      </c>
      <c r="I262" s="208"/>
      <c r="J262" s="204"/>
      <c r="K262" s="204"/>
      <c r="L262" s="209"/>
      <c r="M262" s="210"/>
      <c r="N262" s="211"/>
      <c r="O262" s="211"/>
      <c r="P262" s="211"/>
      <c r="Q262" s="211"/>
      <c r="R262" s="211"/>
      <c r="S262" s="211"/>
      <c r="T262" s="212"/>
      <c r="AT262" s="213" t="s">
        <v>357</v>
      </c>
      <c r="AU262" s="213" t="s">
        <v>85</v>
      </c>
      <c r="AV262" s="13" t="s">
        <v>85</v>
      </c>
      <c r="AW262" s="13" t="s">
        <v>37</v>
      </c>
      <c r="AX262" s="13" t="s">
        <v>75</v>
      </c>
      <c r="AY262" s="213" t="s">
        <v>349</v>
      </c>
    </row>
    <row r="263" spans="1:65" s="13" customFormat="1" ht="10.199999999999999">
      <c r="B263" s="203"/>
      <c r="C263" s="204"/>
      <c r="D263" s="194" t="s">
        <v>357</v>
      </c>
      <c r="E263" s="205" t="s">
        <v>19</v>
      </c>
      <c r="F263" s="206" t="s">
        <v>4070</v>
      </c>
      <c r="G263" s="204"/>
      <c r="H263" s="207">
        <v>39.409999999999997</v>
      </c>
      <c r="I263" s="208"/>
      <c r="J263" s="204"/>
      <c r="K263" s="204"/>
      <c r="L263" s="209"/>
      <c r="M263" s="210"/>
      <c r="N263" s="211"/>
      <c r="O263" s="211"/>
      <c r="P263" s="211"/>
      <c r="Q263" s="211"/>
      <c r="R263" s="211"/>
      <c r="S263" s="211"/>
      <c r="T263" s="212"/>
      <c r="AT263" s="213" t="s">
        <v>357</v>
      </c>
      <c r="AU263" s="213" t="s">
        <v>85</v>
      </c>
      <c r="AV263" s="13" t="s">
        <v>85</v>
      </c>
      <c r="AW263" s="13" t="s">
        <v>37</v>
      </c>
      <c r="AX263" s="13" t="s">
        <v>75</v>
      </c>
      <c r="AY263" s="213" t="s">
        <v>349</v>
      </c>
    </row>
    <row r="264" spans="1:65" s="13" customFormat="1" ht="10.199999999999999">
      <c r="B264" s="203"/>
      <c r="C264" s="204"/>
      <c r="D264" s="194" t="s">
        <v>357</v>
      </c>
      <c r="E264" s="205" t="s">
        <v>19</v>
      </c>
      <c r="F264" s="206" t="s">
        <v>4074</v>
      </c>
      <c r="G264" s="204"/>
      <c r="H264" s="207">
        <v>79.13</v>
      </c>
      <c r="I264" s="208"/>
      <c r="J264" s="204"/>
      <c r="K264" s="204"/>
      <c r="L264" s="209"/>
      <c r="M264" s="210"/>
      <c r="N264" s="211"/>
      <c r="O264" s="211"/>
      <c r="P264" s="211"/>
      <c r="Q264" s="211"/>
      <c r="R264" s="211"/>
      <c r="S264" s="211"/>
      <c r="T264" s="212"/>
      <c r="AT264" s="213" t="s">
        <v>357</v>
      </c>
      <c r="AU264" s="213" t="s">
        <v>85</v>
      </c>
      <c r="AV264" s="13" t="s">
        <v>85</v>
      </c>
      <c r="AW264" s="13" t="s">
        <v>37</v>
      </c>
      <c r="AX264" s="13" t="s">
        <v>75</v>
      </c>
      <c r="AY264" s="213" t="s">
        <v>349</v>
      </c>
    </row>
    <row r="265" spans="1:65" s="13" customFormat="1" ht="10.199999999999999">
      <c r="B265" s="203"/>
      <c r="C265" s="204"/>
      <c r="D265" s="194" t="s">
        <v>357</v>
      </c>
      <c r="E265" s="205" t="s">
        <v>19</v>
      </c>
      <c r="F265" s="206" t="s">
        <v>4078</v>
      </c>
      <c r="G265" s="204"/>
      <c r="H265" s="207">
        <v>102.85</v>
      </c>
      <c r="I265" s="208"/>
      <c r="J265" s="204"/>
      <c r="K265" s="204"/>
      <c r="L265" s="209"/>
      <c r="M265" s="210"/>
      <c r="N265" s="211"/>
      <c r="O265" s="211"/>
      <c r="P265" s="211"/>
      <c r="Q265" s="211"/>
      <c r="R265" s="211"/>
      <c r="S265" s="211"/>
      <c r="T265" s="212"/>
      <c r="AT265" s="213" t="s">
        <v>357</v>
      </c>
      <c r="AU265" s="213" t="s">
        <v>85</v>
      </c>
      <c r="AV265" s="13" t="s">
        <v>85</v>
      </c>
      <c r="AW265" s="13" t="s">
        <v>37</v>
      </c>
      <c r="AX265" s="13" t="s">
        <v>75</v>
      </c>
      <c r="AY265" s="213" t="s">
        <v>349</v>
      </c>
    </row>
    <row r="266" spans="1:65" s="13" customFormat="1" ht="10.199999999999999">
      <c r="B266" s="203"/>
      <c r="C266" s="204"/>
      <c r="D266" s="194" t="s">
        <v>357</v>
      </c>
      <c r="E266" s="205" t="s">
        <v>19</v>
      </c>
      <c r="F266" s="206" t="s">
        <v>4098</v>
      </c>
      <c r="G266" s="204"/>
      <c r="H266" s="207">
        <v>20.47</v>
      </c>
      <c r="I266" s="208"/>
      <c r="J266" s="204"/>
      <c r="K266" s="204"/>
      <c r="L266" s="209"/>
      <c r="M266" s="210"/>
      <c r="N266" s="211"/>
      <c r="O266" s="211"/>
      <c r="P266" s="211"/>
      <c r="Q266" s="211"/>
      <c r="R266" s="211"/>
      <c r="S266" s="211"/>
      <c r="T266" s="212"/>
      <c r="AT266" s="213" t="s">
        <v>357</v>
      </c>
      <c r="AU266" s="213" t="s">
        <v>85</v>
      </c>
      <c r="AV266" s="13" t="s">
        <v>85</v>
      </c>
      <c r="AW266" s="13" t="s">
        <v>37</v>
      </c>
      <c r="AX266" s="13" t="s">
        <v>75</v>
      </c>
      <c r="AY266" s="213" t="s">
        <v>349</v>
      </c>
    </row>
    <row r="267" spans="1:65" s="13" customFormat="1" ht="10.199999999999999">
      <c r="B267" s="203"/>
      <c r="C267" s="204"/>
      <c r="D267" s="194" t="s">
        <v>357</v>
      </c>
      <c r="E267" s="205" t="s">
        <v>19</v>
      </c>
      <c r="F267" s="206" t="s">
        <v>4102</v>
      </c>
      <c r="G267" s="204"/>
      <c r="H267" s="207">
        <v>95.51</v>
      </c>
      <c r="I267" s="208"/>
      <c r="J267" s="204"/>
      <c r="K267" s="204"/>
      <c r="L267" s="209"/>
      <c r="M267" s="210"/>
      <c r="N267" s="211"/>
      <c r="O267" s="211"/>
      <c r="P267" s="211"/>
      <c r="Q267" s="211"/>
      <c r="R267" s="211"/>
      <c r="S267" s="211"/>
      <c r="T267" s="212"/>
      <c r="AT267" s="213" t="s">
        <v>357</v>
      </c>
      <c r="AU267" s="213" t="s">
        <v>85</v>
      </c>
      <c r="AV267" s="13" t="s">
        <v>85</v>
      </c>
      <c r="AW267" s="13" t="s">
        <v>37</v>
      </c>
      <c r="AX267" s="13" t="s">
        <v>75</v>
      </c>
      <c r="AY267" s="213" t="s">
        <v>349</v>
      </c>
    </row>
    <row r="268" spans="1:65" s="14" customFormat="1" ht="10.199999999999999">
      <c r="B268" s="214"/>
      <c r="C268" s="215"/>
      <c r="D268" s="194" t="s">
        <v>357</v>
      </c>
      <c r="E268" s="216" t="s">
        <v>19</v>
      </c>
      <c r="F268" s="217" t="s">
        <v>360</v>
      </c>
      <c r="G268" s="215"/>
      <c r="H268" s="218">
        <v>4883.8900000000003</v>
      </c>
      <c r="I268" s="219"/>
      <c r="J268" s="215"/>
      <c r="K268" s="215"/>
      <c r="L268" s="220"/>
      <c r="M268" s="221"/>
      <c r="N268" s="222"/>
      <c r="O268" s="222"/>
      <c r="P268" s="222"/>
      <c r="Q268" s="222"/>
      <c r="R268" s="222"/>
      <c r="S268" s="222"/>
      <c r="T268" s="223"/>
      <c r="AT268" s="224" t="s">
        <v>357</v>
      </c>
      <c r="AU268" s="224" t="s">
        <v>85</v>
      </c>
      <c r="AV268" s="14" t="s">
        <v>187</v>
      </c>
      <c r="AW268" s="14" t="s">
        <v>37</v>
      </c>
      <c r="AX268" s="14" t="s">
        <v>83</v>
      </c>
      <c r="AY268" s="224" t="s">
        <v>349</v>
      </c>
    </row>
    <row r="269" spans="1:65" s="2" customFormat="1" ht="24.15" customHeight="1">
      <c r="A269" s="37"/>
      <c r="B269" s="38"/>
      <c r="C269" s="174" t="s">
        <v>466</v>
      </c>
      <c r="D269" s="174" t="s">
        <v>350</v>
      </c>
      <c r="E269" s="175" t="s">
        <v>4223</v>
      </c>
      <c r="F269" s="176" t="s">
        <v>4224</v>
      </c>
      <c r="G269" s="177" t="s">
        <v>435</v>
      </c>
      <c r="H269" s="178">
        <v>217.39</v>
      </c>
      <c r="I269" s="179"/>
      <c r="J269" s="180">
        <f>ROUND(I269*H269,2)</f>
        <v>0</v>
      </c>
      <c r="K269" s="176" t="s">
        <v>354</v>
      </c>
      <c r="L269" s="42"/>
      <c r="M269" s="181" t="s">
        <v>19</v>
      </c>
      <c r="N269" s="182" t="s">
        <v>46</v>
      </c>
      <c r="O269" s="67"/>
      <c r="P269" s="183">
        <f>O269*H269</f>
        <v>0</v>
      </c>
      <c r="Q269" s="183">
        <v>2.0000000000000002E-5</v>
      </c>
      <c r="R269" s="183">
        <f>Q269*H269</f>
        <v>4.3477999999999998E-3</v>
      </c>
      <c r="S269" s="183">
        <v>0</v>
      </c>
      <c r="T269" s="184">
        <f>S269*H269</f>
        <v>0</v>
      </c>
      <c r="U269" s="37"/>
      <c r="V269" s="37"/>
      <c r="W269" s="37"/>
      <c r="X269" s="37"/>
      <c r="Y269" s="37"/>
      <c r="Z269" s="37"/>
      <c r="AA269" s="37"/>
      <c r="AB269" s="37"/>
      <c r="AC269" s="37"/>
      <c r="AD269" s="37"/>
      <c r="AE269" s="37"/>
      <c r="AR269" s="185" t="s">
        <v>187</v>
      </c>
      <c r="AT269" s="185" t="s">
        <v>350</v>
      </c>
      <c r="AU269" s="185" t="s">
        <v>85</v>
      </c>
      <c r="AY269" s="20" t="s">
        <v>349</v>
      </c>
      <c r="BE269" s="186">
        <f>IF(N269="základní",J269,0)</f>
        <v>0</v>
      </c>
      <c r="BF269" s="186">
        <f>IF(N269="snížená",J269,0)</f>
        <v>0</v>
      </c>
      <c r="BG269" s="186">
        <f>IF(N269="zákl. přenesená",J269,0)</f>
        <v>0</v>
      </c>
      <c r="BH269" s="186">
        <f>IF(N269="sníž. přenesená",J269,0)</f>
        <v>0</v>
      </c>
      <c r="BI269" s="186">
        <f>IF(N269="nulová",J269,0)</f>
        <v>0</v>
      </c>
      <c r="BJ269" s="20" t="s">
        <v>83</v>
      </c>
      <c r="BK269" s="186">
        <f>ROUND(I269*H269,2)</f>
        <v>0</v>
      </c>
      <c r="BL269" s="20" t="s">
        <v>187</v>
      </c>
      <c r="BM269" s="185" t="s">
        <v>4225</v>
      </c>
    </row>
    <row r="270" spans="1:65" s="2" customFormat="1" ht="10.199999999999999">
      <c r="A270" s="37"/>
      <c r="B270" s="38"/>
      <c r="C270" s="39"/>
      <c r="D270" s="187" t="s">
        <v>355</v>
      </c>
      <c r="E270" s="39"/>
      <c r="F270" s="188" t="s">
        <v>4226</v>
      </c>
      <c r="G270" s="39"/>
      <c r="H270" s="39"/>
      <c r="I270" s="189"/>
      <c r="J270" s="39"/>
      <c r="K270" s="39"/>
      <c r="L270" s="42"/>
      <c r="M270" s="190"/>
      <c r="N270" s="191"/>
      <c r="O270" s="67"/>
      <c r="P270" s="67"/>
      <c r="Q270" s="67"/>
      <c r="R270" s="67"/>
      <c r="S270" s="67"/>
      <c r="T270" s="68"/>
      <c r="U270" s="37"/>
      <c r="V270" s="37"/>
      <c r="W270" s="37"/>
      <c r="X270" s="37"/>
      <c r="Y270" s="37"/>
      <c r="Z270" s="37"/>
      <c r="AA270" s="37"/>
      <c r="AB270" s="37"/>
      <c r="AC270" s="37"/>
      <c r="AD270" s="37"/>
      <c r="AE270" s="37"/>
      <c r="AT270" s="20" t="s">
        <v>355</v>
      </c>
      <c r="AU270" s="20" t="s">
        <v>85</v>
      </c>
    </row>
    <row r="271" spans="1:65" s="12" customFormat="1" ht="10.199999999999999">
      <c r="B271" s="192"/>
      <c r="C271" s="193"/>
      <c r="D271" s="194" t="s">
        <v>357</v>
      </c>
      <c r="E271" s="195" t="s">
        <v>19</v>
      </c>
      <c r="F271" s="196" t="s">
        <v>4222</v>
      </c>
      <c r="G271" s="193"/>
      <c r="H271" s="195" t="s">
        <v>19</v>
      </c>
      <c r="I271" s="197"/>
      <c r="J271" s="193"/>
      <c r="K271" s="193"/>
      <c r="L271" s="198"/>
      <c r="M271" s="199"/>
      <c r="N271" s="200"/>
      <c r="O271" s="200"/>
      <c r="P271" s="200"/>
      <c r="Q271" s="200"/>
      <c r="R271" s="200"/>
      <c r="S271" s="200"/>
      <c r="T271" s="201"/>
      <c r="AT271" s="202" t="s">
        <v>357</v>
      </c>
      <c r="AU271" s="202" t="s">
        <v>85</v>
      </c>
      <c r="AV271" s="12" t="s">
        <v>83</v>
      </c>
      <c r="AW271" s="12" t="s">
        <v>37</v>
      </c>
      <c r="AX271" s="12" t="s">
        <v>75</v>
      </c>
      <c r="AY271" s="202" t="s">
        <v>349</v>
      </c>
    </row>
    <row r="272" spans="1:65" s="13" customFormat="1" ht="10.199999999999999">
      <c r="B272" s="203"/>
      <c r="C272" s="204"/>
      <c r="D272" s="194" t="s">
        <v>357</v>
      </c>
      <c r="E272" s="205" t="s">
        <v>19</v>
      </c>
      <c r="F272" s="206" t="s">
        <v>4026</v>
      </c>
      <c r="G272" s="204"/>
      <c r="H272" s="207">
        <v>182.77</v>
      </c>
      <c r="I272" s="208"/>
      <c r="J272" s="204"/>
      <c r="K272" s="204"/>
      <c r="L272" s="209"/>
      <c r="M272" s="210"/>
      <c r="N272" s="211"/>
      <c r="O272" s="211"/>
      <c r="P272" s="211"/>
      <c r="Q272" s="211"/>
      <c r="R272" s="211"/>
      <c r="S272" s="211"/>
      <c r="T272" s="212"/>
      <c r="AT272" s="213" t="s">
        <v>357</v>
      </c>
      <c r="AU272" s="213" t="s">
        <v>85</v>
      </c>
      <c r="AV272" s="13" t="s">
        <v>85</v>
      </c>
      <c r="AW272" s="13" t="s">
        <v>37</v>
      </c>
      <c r="AX272" s="13" t="s">
        <v>75</v>
      </c>
      <c r="AY272" s="213" t="s">
        <v>349</v>
      </c>
    </row>
    <row r="273" spans="1:65" s="13" customFormat="1" ht="10.199999999999999">
      <c r="B273" s="203"/>
      <c r="C273" s="204"/>
      <c r="D273" s="194" t="s">
        <v>357</v>
      </c>
      <c r="E273" s="205" t="s">
        <v>19</v>
      </c>
      <c r="F273" s="206" t="s">
        <v>75</v>
      </c>
      <c r="G273" s="204"/>
      <c r="H273" s="207">
        <v>0</v>
      </c>
      <c r="I273" s="208"/>
      <c r="J273" s="204"/>
      <c r="K273" s="204"/>
      <c r="L273" s="209"/>
      <c r="M273" s="210"/>
      <c r="N273" s="211"/>
      <c r="O273" s="211"/>
      <c r="P273" s="211"/>
      <c r="Q273" s="211"/>
      <c r="R273" s="211"/>
      <c r="S273" s="211"/>
      <c r="T273" s="212"/>
      <c r="AT273" s="213" t="s">
        <v>357</v>
      </c>
      <c r="AU273" s="213" t="s">
        <v>85</v>
      </c>
      <c r="AV273" s="13" t="s">
        <v>85</v>
      </c>
      <c r="AW273" s="13" t="s">
        <v>37</v>
      </c>
      <c r="AX273" s="13" t="s">
        <v>75</v>
      </c>
      <c r="AY273" s="213" t="s">
        <v>349</v>
      </c>
    </row>
    <row r="274" spans="1:65" s="13" customFormat="1" ht="10.199999999999999">
      <c r="B274" s="203"/>
      <c r="C274" s="204"/>
      <c r="D274" s="194" t="s">
        <v>357</v>
      </c>
      <c r="E274" s="205" t="s">
        <v>19</v>
      </c>
      <c r="F274" s="206" t="s">
        <v>4094</v>
      </c>
      <c r="G274" s="204"/>
      <c r="H274" s="207">
        <v>34.619999999999997</v>
      </c>
      <c r="I274" s="208"/>
      <c r="J274" s="204"/>
      <c r="K274" s="204"/>
      <c r="L274" s="209"/>
      <c r="M274" s="210"/>
      <c r="N274" s="211"/>
      <c r="O274" s="211"/>
      <c r="P274" s="211"/>
      <c r="Q274" s="211"/>
      <c r="R274" s="211"/>
      <c r="S274" s="211"/>
      <c r="T274" s="212"/>
      <c r="AT274" s="213" t="s">
        <v>357</v>
      </c>
      <c r="AU274" s="213" t="s">
        <v>85</v>
      </c>
      <c r="AV274" s="13" t="s">
        <v>85</v>
      </c>
      <c r="AW274" s="13" t="s">
        <v>37</v>
      </c>
      <c r="AX274" s="13" t="s">
        <v>75</v>
      </c>
      <c r="AY274" s="213" t="s">
        <v>349</v>
      </c>
    </row>
    <row r="275" spans="1:65" s="14" customFormat="1" ht="10.199999999999999">
      <c r="B275" s="214"/>
      <c r="C275" s="215"/>
      <c r="D275" s="194" t="s">
        <v>357</v>
      </c>
      <c r="E275" s="216" t="s">
        <v>19</v>
      </c>
      <c r="F275" s="217" t="s">
        <v>360</v>
      </c>
      <c r="G275" s="215"/>
      <c r="H275" s="218">
        <v>217.39</v>
      </c>
      <c r="I275" s="219"/>
      <c r="J275" s="215"/>
      <c r="K275" s="215"/>
      <c r="L275" s="220"/>
      <c r="M275" s="221"/>
      <c r="N275" s="222"/>
      <c r="O275" s="222"/>
      <c r="P275" s="222"/>
      <c r="Q275" s="222"/>
      <c r="R275" s="222"/>
      <c r="S275" s="222"/>
      <c r="T275" s="223"/>
      <c r="AT275" s="224" t="s">
        <v>357</v>
      </c>
      <c r="AU275" s="224" t="s">
        <v>85</v>
      </c>
      <c r="AV275" s="14" t="s">
        <v>187</v>
      </c>
      <c r="AW275" s="14" t="s">
        <v>37</v>
      </c>
      <c r="AX275" s="14" t="s">
        <v>83</v>
      </c>
      <c r="AY275" s="224" t="s">
        <v>349</v>
      </c>
    </row>
    <row r="276" spans="1:65" s="2" customFormat="1" ht="21.75" customHeight="1">
      <c r="A276" s="37"/>
      <c r="B276" s="38"/>
      <c r="C276" s="174" t="s">
        <v>409</v>
      </c>
      <c r="D276" s="174" t="s">
        <v>350</v>
      </c>
      <c r="E276" s="175" t="s">
        <v>4227</v>
      </c>
      <c r="F276" s="176" t="s">
        <v>4228</v>
      </c>
      <c r="G276" s="177" t="s">
        <v>366</v>
      </c>
      <c r="H276" s="178">
        <v>4.6840000000000002</v>
      </c>
      <c r="I276" s="179"/>
      <c r="J276" s="180">
        <f>ROUND(I276*H276,2)</f>
        <v>0</v>
      </c>
      <c r="K276" s="176" t="s">
        <v>354</v>
      </c>
      <c r="L276" s="42"/>
      <c r="M276" s="181" t="s">
        <v>19</v>
      </c>
      <c r="N276" s="182" t="s">
        <v>46</v>
      </c>
      <c r="O276" s="67"/>
      <c r="P276" s="183">
        <f>O276*H276</f>
        <v>0</v>
      </c>
      <c r="Q276" s="183">
        <v>1.837</v>
      </c>
      <c r="R276" s="183">
        <f>Q276*H276</f>
        <v>8.6045080000000009</v>
      </c>
      <c r="S276" s="183">
        <v>0</v>
      </c>
      <c r="T276" s="184">
        <f>S276*H276</f>
        <v>0</v>
      </c>
      <c r="U276" s="37"/>
      <c r="V276" s="37"/>
      <c r="W276" s="37"/>
      <c r="X276" s="37"/>
      <c r="Y276" s="37"/>
      <c r="Z276" s="37"/>
      <c r="AA276" s="37"/>
      <c r="AB276" s="37"/>
      <c r="AC276" s="37"/>
      <c r="AD276" s="37"/>
      <c r="AE276" s="37"/>
      <c r="AR276" s="185" t="s">
        <v>187</v>
      </c>
      <c r="AT276" s="185" t="s">
        <v>350</v>
      </c>
      <c r="AU276" s="185" t="s">
        <v>85</v>
      </c>
      <c r="AY276" s="20" t="s">
        <v>349</v>
      </c>
      <c r="BE276" s="186">
        <f>IF(N276="základní",J276,0)</f>
        <v>0</v>
      </c>
      <c r="BF276" s="186">
        <f>IF(N276="snížená",J276,0)</f>
        <v>0</v>
      </c>
      <c r="BG276" s="186">
        <f>IF(N276="zákl. přenesená",J276,0)</f>
        <v>0</v>
      </c>
      <c r="BH276" s="186">
        <f>IF(N276="sníž. přenesená",J276,0)</f>
        <v>0</v>
      </c>
      <c r="BI276" s="186">
        <f>IF(N276="nulová",J276,0)</f>
        <v>0</v>
      </c>
      <c r="BJ276" s="20" t="s">
        <v>83</v>
      </c>
      <c r="BK276" s="186">
        <f>ROUND(I276*H276,2)</f>
        <v>0</v>
      </c>
      <c r="BL276" s="20" t="s">
        <v>187</v>
      </c>
      <c r="BM276" s="185" t="s">
        <v>4229</v>
      </c>
    </row>
    <row r="277" spans="1:65" s="2" customFormat="1" ht="10.199999999999999">
      <c r="A277" s="37"/>
      <c r="B277" s="38"/>
      <c r="C277" s="39"/>
      <c r="D277" s="187" t="s">
        <v>355</v>
      </c>
      <c r="E277" s="39"/>
      <c r="F277" s="188" t="s">
        <v>4230</v>
      </c>
      <c r="G277" s="39"/>
      <c r="H277" s="39"/>
      <c r="I277" s="189"/>
      <c r="J277" s="39"/>
      <c r="K277" s="39"/>
      <c r="L277" s="42"/>
      <c r="M277" s="190"/>
      <c r="N277" s="191"/>
      <c r="O277" s="67"/>
      <c r="P277" s="67"/>
      <c r="Q277" s="67"/>
      <c r="R277" s="67"/>
      <c r="S277" s="67"/>
      <c r="T277" s="68"/>
      <c r="U277" s="37"/>
      <c r="V277" s="37"/>
      <c r="W277" s="37"/>
      <c r="X277" s="37"/>
      <c r="Y277" s="37"/>
      <c r="Z277" s="37"/>
      <c r="AA277" s="37"/>
      <c r="AB277" s="37"/>
      <c r="AC277" s="37"/>
      <c r="AD277" s="37"/>
      <c r="AE277" s="37"/>
      <c r="AT277" s="20" t="s">
        <v>355</v>
      </c>
      <c r="AU277" s="20" t="s">
        <v>85</v>
      </c>
    </row>
    <row r="278" spans="1:65" s="12" customFormat="1" ht="10.199999999999999">
      <c r="B278" s="192"/>
      <c r="C278" s="193"/>
      <c r="D278" s="194" t="s">
        <v>357</v>
      </c>
      <c r="E278" s="195" t="s">
        <v>19</v>
      </c>
      <c r="F278" s="196" t="s">
        <v>4231</v>
      </c>
      <c r="G278" s="193"/>
      <c r="H278" s="195" t="s">
        <v>19</v>
      </c>
      <c r="I278" s="197"/>
      <c r="J278" s="193"/>
      <c r="K278" s="193"/>
      <c r="L278" s="198"/>
      <c r="M278" s="199"/>
      <c r="N278" s="200"/>
      <c r="O278" s="200"/>
      <c r="P278" s="200"/>
      <c r="Q278" s="200"/>
      <c r="R278" s="200"/>
      <c r="S278" s="200"/>
      <c r="T278" s="201"/>
      <c r="AT278" s="202" t="s">
        <v>357</v>
      </c>
      <c r="AU278" s="202" t="s">
        <v>85</v>
      </c>
      <c r="AV278" s="12" t="s">
        <v>83</v>
      </c>
      <c r="AW278" s="12" t="s">
        <v>37</v>
      </c>
      <c r="AX278" s="12" t="s">
        <v>75</v>
      </c>
      <c r="AY278" s="202" t="s">
        <v>349</v>
      </c>
    </row>
    <row r="279" spans="1:65" s="13" customFormat="1" ht="10.199999999999999">
      <c r="B279" s="203"/>
      <c r="C279" s="204"/>
      <c r="D279" s="194" t="s">
        <v>357</v>
      </c>
      <c r="E279" s="205" t="s">
        <v>19</v>
      </c>
      <c r="F279" s="206" t="s">
        <v>4232</v>
      </c>
      <c r="G279" s="204"/>
      <c r="H279" s="207">
        <v>4.6840000000000002</v>
      </c>
      <c r="I279" s="208"/>
      <c r="J279" s="204"/>
      <c r="K279" s="204"/>
      <c r="L279" s="209"/>
      <c r="M279" s="210"/>
      <c r="N279" s="211"/>
      <c r="O279" s="211"/>
      <c r="P279" s="211"/>
      <c r="Q279" s="211"/>
      <c r="R279" s="211"/>
      <c r="S279" s="211"/>
      <c r="T279" s="212"/>
      <c r="AT279" s="213" t="s">
        <v>357</v>
      </c>
      <c r="AU279" s="213" t="s">
        <v>85</v>
      </c>
      <c r="AV279" s="13" t="s">
        <v>85</v>
      </c>
      <c r="AW279" s="13" t="s">
        <v>37</v>
      </c>
      <c r="AX279" s="13" t="s">
        <v>75</v>
      </c>
      <c r="AY279" s="213" t="s">
        <v>349</v>
      </c>
    </row>
    <row r="280" spans="1:65" s="14" customFormat="1" ht="10.199999999999999">
      <c r="B280" s="214"/>
      <c r="C280" s="215"/>
      <c r="D280" s="194" t="s">
        <v>357</v>
      </c>
      <c r="E280" s="216" t="s">
        <v>19</v>
      </c>
      <c r="F280" s="217" t="s">
        <v>360</v>
      </c>
      <c r="G280" s="215"/>
      <c r="H280" s="218">
        <v>4.6840000000000002</v>
      </c>
      <c r="I280" s="219"/>
      <c r="J280" s="215"/>
      <c r="K280" s="215"/>
      <c r="L280" s="220"/>
      <c r="M280" s="221"/>
      <c r="N280" s="222"/>
      <c r="O280" s="222"/>
      <c r="P280" s="222"/>
      <c r="Q280" s="222"/>
      <c r="R280" s="222"/>
      <c r="S280" s="222"/>
      <c r="T280" s="223"/>
      <c r="AT280" s="224" t="s">
        <v>357</v>
      </c>
      <c r="AU280" s="224" t="s">
        <v>85</v>
      </c>
      <c r="AV280" s="14" t="s">
        <v>187</v>
      </c>
      <c r="AW280" s="14" t="s">
        <v>37</v>
      </c>
      <c r="AX280" s="14" t="s">
        <v>83</v>
      </c>
      <c r="AY280" s="224" t="s">
        <v>349</v>
      </c>
    </row>
    <row r="281" spans="1:65" s="11" customFormat="1" ht="22.8" customHeight="1">
      <c r="B281" s="160"/>
      <c r="C281" s="161"/>
      <c r="D281" s="162" t="s">
        <v>74</v>
      </c>
      <c r="E281" s="249" t="s">
        <v>1953</v>
      </c>
      <c r="F281" s="249" t="s">
        <v>1954</v>
      </c>
      <c r="G281" s="161"/>
      <c r="H281" s="161"/>
      <c r="I281" s="164"/>
      <c r="J281" s="250">
        <f>BK281</f>
        <v>0</v>
      </c>
      <c r="K281" s="161"/>
      <c r="L281" s="166"/>
      <c r="M281" s="167"/>
      <c r="N281" s="168"/>
      <c r="O281" s="168"/>
      <c r="P281" s="169">
        <f>SUM(P282:P283)</f>
        <v>0</v>
      </c>
      <c r="Q281" s="168"/>
      <c r="R281" s="169">
        <f>SUM(R282:R283)</f>
        <v>0</v>
      </c>
      <c r="S281" s="168"/>
      <c r="T281" s="170">
        <f>SUM(T282:T283)</f>
        <v>0</v>
      </c>
      <c r="AR281" s="171" t="s">
        <v>83</v>
      </c>
      <c r="AT281" s="172" t="s">
        <v>74</v>
      </c>
      <c r="AU281" s="172" t="s">
        <v>83</v>
      </c>
      <c r="AY281" s="171" t="s">
        <v>349</v>
      </c>
      <c r="BK281" s="173">
        <f>SUM(BK282:BK283)</f>
        <v>0</v>
      </c>
    </row>
    <row r="282" spans="1:65" s="2" customFormat="1" ht="33" customHeight="1">
      <c r="A282" s="37"/>
      <c r="B282" s="38"/>
      <c r="C282" s="174" t="s">
        <v>7</v>
      </c>
      <c r="D282" s="174" t="s">
        <v>350</v>
      </c>
      <c r="E282" s="175" t="s">
        <v>2587</v>
      </c>
      <c r="F282" s="176" t="s">
        <v>2588</v>
      </c>
      <c r="G282" s="177" t="s">
        <v>403</v>
      </c>
      <c r="H282" s="178">
        <v>1094.923</v>
      </c>
      <c r="I282" s="179"/>
      <c r="J282" s="180">
        <f>ROUND(I282*H282,2)</f>
        <v>0</v>
      </c>
      <c r="K282" s="176" t="s">
        <v>354</v>
      </c>
      <c r="L282" s="42"/>
      <c r="M282" s="181" t="s">
        <v>19</v>
      </c>
      <c r="N282" s="182" t="s">
        <v>46</v>
      </c>
      <c r="O282" s="67"/>
      <c r="P282" s="183">
        <f>O282*H282</f>
        <v>0</v>
      </c>
      <c r="Q282" s="183">
        <v>0</v>
      </c>
      <c r="R282" s="183">
        <f>Q282*H282</f>
        <v>0</v>
      </c>
      <c r="S282" s="183">
        <v>0</v>
      </c>
      <c r="T282" s="184">
        <f>S282*H282</f>
        <v>0</v>
      </c>
      <c r="U282" s="37"/>
      <c r="V282" s="37"/>
      <c r="W282" s="37"/>
      <c r="X282" s="37"/>
      <c r="Y282" s="37"/>
      <c r="Z282" s="37"/>
      <c r="AA282" s="37"/>
      <c r="AB282" s="37"/>
      <c r="AC282" s="37"/>
      <c r="AD282" s="37"/>
      <c r="AE282" s="37"/>
      <c r="AR282" s="185" t="s">
        <v>187</v>
      </c>
      <c r="AT282" s="185" t="s">
        <v>350</v>
      </c>
      <c r="AU282" s="185" t="s">
        <v>85</v>
      </c>
      <c r="AY282" s="20" t="s">
        <v>349</v>
      </c>
      <c r="BE282" s="186">
        <f>IF(N282="základní",J282,0)</f>
        <v>0</v>
      </c>
      <c r="BF282" s="186">
        <f>IF(N282="snížená",J282,0)</f>
        <v>0</v>
      </c>
      <c r="BG282" s="186">
        <f>IF(N282="zákl. přenesená",J282,0)</f>
        <v>0</v>
      </c>
      <c r="BH282" s="186">
        <f>IF(N282="sníž. přenesená",J282,0)</f>
        <v>0</v>
      </c>
      <c r="BI282" s="186">
        <f>IF(N282="nulová",J282,0)</f>
        <v>0</v>
      </c>
      <c r="BJ282" s="20" t="s">
        <v>83</v>
      </c>
      <c r="BK282" s="186">
        <f>ROUND(I282*H282,2)</f>
        <v>0</v>
      </c>
      <c r="BL282" s="20" t="s">
        <v>187</v>
      </c>
      <c r="BM282" s="185" t="s">
        <v>4233</v>
      </c>
    </row>
    <row r="283" spans="1:65" s="2" customFormat="1" ht="10.199999999999999">
      <c r="A283" s="37"/>
      <c r="B283" s="38"/>
      <c r="C283" s="39"/>
      <c r="D283" s="187" t="s">
        <v>355</v>
      </c>
      <c r="E283" s="39"/>
      <c r="F283" s="188" t="s">
        <v>2590</v>
      </c>
      <c r="G283" s="39"/>
      <c r="H283" s="39"/>
      <c r="I283" s="189"/>
      <c r="J283" s="39"/>
      <c r="K283" s="39"/>
      <c r="L283" s="42"/>
      <c r="M283" s="190"/>
      <c r="N283" s="191"/>
      <c r="O283" s="67"/>
      <c r="P283" s="67"/>
      <c r="Q283" s="67"/>
      <c r="R283" s="67"/>
      <c r="S283" s="67"/>
      <c r="T283" s="68"/>
      <c r="U283" s="37"/>
      <c r="V283" s="37"/>
      <c r="W283" s="37"/>
      <c r="X283" s="37"/>
      <c r="Y283" s="37"/>
      <c r="Z283" s="37"/>
      <c r="AA283" s="37"/>
      <c r="AB283" s="37"/>
      <c r="AC283" s="37"/>
      <c r="AD283" s="37"/>
      <c r="AE283" s="37"/>
      <c r="AT283" s="20" t="s">
        <v>355</v>
      </c>
      <c r="AU283" s="20" t="s">
        <v>85</v>
      </c>
    </row>
    <row r="284" spans="1:65" s="11" customFormat="1" ht="25.95" customHeight="1">
      <c r="B284" s="160"/>
      <c r="C284" s="161"/>
      <c r="D284" s="162" t="s">
        <v>74</v>
      </c>
      <c r="E284" s="163" t="s">
        <v>1163</v>
      </c>
      <c r="F284" s="163" t="s">
        <v>1164</v>
      </c>
      <c r="G284" s="161"/>
      <c r="H284" s="161"/>
      <c r="I284" s="164"/>
      <c r="J284" s="165">
        <f>BK284</f>
        <v>0</v>
      </c>
      <c r="K284" s="161"/>
      <c r="L284" s="166"/>
      <c r="M284" s="167"/>
      <c r="N284" s="168"/>
      <c r="O284" s="168"/>
      <c r="P284" s="169">
        <f>P285+P298+P404+P416+P429+P557+P662</f>
        <v>0</v>
      </c>
      <c r="Q284" s="168"/>
      <c r="R284" s="169">
        <f>R285+R298+R404+R416+R429+R557+R662</f>
        <v>128.20817887200002</v>
      </c>
      <c r="S284" s="168"/>
      <c r="T284" s="170">
        <f>T285+T298+T404+T416+T429+T557+T662</f>
        <v>0</v>
      </c>
      <c r="AR284" s="171" t="s">
        <v>85</v>
      </c>
      <c r="AT284" s="172" t="s">
        <v>74</v>
      </c>
      <c r="AU284" s="172" t="s">
        <v>75</v>
      </c>
      <c r="AY284" s="171" t="s">
        <v>349</v>
      </c>
      <c r="BK284" s="173">
        <f>BK285+BK298+BK404+BK416+BK429+BK557+BK662</f>
        <v>0</v>
      </c>
    </row>
    <row r="285" spans="1:65" s="11" customFormat="1" ht="22.8" customHeight="1">
      <c r="B285" s="160"/>
      <c r="C285" s="161"/>
      <c r="D285" s="162" t="s">
        <v>74</v>
      </c>
      <c r="E285" s="249" t="s">
        <v>2287</v>
      </c>
      <c r="F285" s="249" t="s">
        <v>2288</v>
      </c>
      <c r="G285" s="161"/>
      <c r="H285" s="161"/>
      <c r="I285" s="164"/>
      <c r="J285" s="250">
        <f>BK285</f>
        <v>0</v>
      </c>
      <c r="K285" s="161"/>
      <c r="L285" s="166"/>
      <c r="M285" s="167"/>
      <c r="N285" s="168"/>
      <c r="O285" s="168"/>
      <c r="P285" s="169">
        <f>SUM(P286:P297)</f>
        <v>0</v>
      </c>
      <c r="Q285" s="168"/>
      <c r="R285" s="169">
        <f>SUM(R286:R297)</f>
        <v>8.7433499999999997E-2</v>
      </c>
      <c r="S285" s="168"/>
      <c r="T285" s="170">
        <f>SUM(T286:T297)</f>
        <v>0</v>
      </c>
      <c r="AR285" s="171" t="s">
        <v>85</v>
      </c>
      <c r="AT285" s="172" t="s">
        <v>74</v>
      </c>
      <c r="AU285" s="172" t="s">
        <v>83</v>
      </c>
      <c r="AY285" s="171" t="s">
        <v>349</v>
      </c>
      <c r="BK285" s="173">
        <f>SUM(BK286:BK297)</f>
        <v>0</v>
      </c>
    </row>
    <row r="286" spans="1:65" s="2" customFormat="1" ht="21.75" customHeight="1">
      <c r="A286" s="37"/>
      <c r="B286" s="38"/>
      <c r="C286" s="174" t="s">
        <v>414</v>
      </c>
      <c r="D286" s="174" t="s">
        <v>350</v>
      </c>
      <c r="E286" s="175" t="s">
        <v>4234</v>
      </c>
      <c r="F286" s="176" t="s">
        <v>4235</v>
      </c>
      <c r="G286" s="177" t="s">
        <v>353</v>
      </c>
      <c r="H286" s="178">
        <v>23.25</v>
      </c>
      <c r="I286" s="179"/>
      <c r="J286" s="180">
        <f>ROUND(I286*H286,2)</f>
        <v>0</v>
      </c>
      <c r="K286" s="176" t="s">
        <v>354</v>
      </c>
      <c r="L286" s="42"/>
      <c r="M286" s="181" t="s">
        <v>19</v>
      </c>
      <c r="N286" s="182" t="s">
        <v>46</v>
      </c>
      <c r="O286" s="67"/>
      <c r="P286" s="183">
        <f>O286*H286</f>
        <v>0</v>
      </c>
      <c r="Q286" s="183">
        <v>3.5000000000000001E-3</v>
      </c>
      <c r="R286" s="183">
        <f>Q286*H286</f>
        <v>8.1375000000000003E-2</v>
      </c>
      <c r="S286" s="183">
        <v>0</v>
      </c>
      <c r="T286" s="184">
        <f>S286*H286</f>
        <v>0</v>
      </c>
      <c r="U286" s="37"/>
      <c r="V286" s="37"/>
      <c r="W286" s="37"/>
      <c r="X286" s="37"/>
      <c r="Y286" s="37"/>
      <c r="Z286" s="37"/>
      <c r="AA286" s="37"/>
      <c r="AB286" s="37"/>
      <c r="AC286" s="37"/>
      <c r="AD286" s="37"/>
      <c r="AE286" s="37"/>
      <c r="AR286" s="185" t="s">
        <v>396</v>
      </c>
      <c r="AT286" s="185" t="s">
        <v>350</v>
      </c>
      <c r="AU286" s="185" t="s">
        <v>85</v>
      </c>
      <c r="AY286" s="20" t="s">
        <v>349</v>
      </c>
      <c r="BE286" s="186">
        <f>IF(N286="základní",J286,0)</f>
        <v>0</v>
      </c>
      <c r="BF286" s="186">
        <f>IF(N286="snížená",J286,0)</f>
        <v>0</v>
      </c>
      <c r="BG286" s="186">
        <f>IF(N286="zákl. přenesená",J286,0)</f>
        <v>0</v>
      </c>
      <c r="BH286" s="186">
        <f>IF(N286="sníž. přenesená",J286,0)</f>
        <v>0</v>
      </c>
      <c r="BI286" s="186">
        <f>IF(N286="nulová",J286,0)</f>
        <v>0</v>
      </c>
      <c r="BJ286" s="20" t="s">
        <v>83</v>
      </c>
      <c r="BK286" s="186">
        <f>ROUND(I286*H286,2)</f>
        <v>0</v>
      </c>
      <c r="BL286" s="20" t="s">
        <v>396</v>
      </c>
      <c r="BM286" s="185" t="s">
        <v>4236</v>
      </c>
    </row>
    <row r="287" spans="1:65" s="2" customFormat="1" ht="10.199999999999999">
      <c r="A287" s="37"/>
      <c r="B287" s="38"/>
      <c r="C287" s="39"/>
      <c r="D287" s="187" t="s">
        <v>355</v>
      </c>
      <c r="E287" s="39"/>
      <c r="F287" s="188" t="s">
        <v>4237</v>
      </c>
      <c r="G287" s="39"/>
      <c r="H287" s="39"/>
      <c r="I287" s="189"/>
      <c r="J287" s="39"/>
      <c r="K287" s="39"/>
      <c r="L287" s="42"/>
      <c r="M287" s="190"/>
      <c r="N287" s="191"/>
      <c r="O287" s="67"/>
      <c r="P287" s="67"/>
      <c r="Q287" s="67"/>
      <c r="R287" s="67"/>
      <c r="S287" s="67"/>
      <c r="T287" s="68"/>
      <c r="U287" s="37"/>
      <c r="V287" s="37"/>
      <c r="W287" s="37"/>
      <c r="X287" s="37"/>
      <c r="Y287" s="37"/>
      <c r="Z287" s="37"/>
      <c r="AA287" s="37"/>
      <c r="AB287" s="37"/>
      <c r="AC287" s="37"/>
      <c r="AD287" s="37"/>
      <c r="AE287" s="37"/>
      <c r="AT287" s="20" t="s">
        <v>355</v>
      </c>
      <c r="AU287" s="20" t="s">
        <v>85</v>
      </c>
    </row>
    <row r="288" spans="1:65" s="12" customFormat="1" ht="10.199999999999999">
      <c r="B288" s="192"/>
      <c r="C288" s="193"/>
      <c r="D288" s="194" t="s">
        <v>357</v>
      </c>
      <c r="E288" s="195" t="s">
        <v>19</v>
      </c>
      <c r="F288" s="196" t="s">
        <v>4238</v>
      </c>
      <c r="G288" s="193"/>
      <c r="H288" s="195" t="s">
        <v>19</v>
      </c>
      <c r="I288" s="197"/>
      <c r="J288" s="193"/>
      <c r="K288" s="193"/>
      <c r="L288" s="198"/>
      <c r="M288" s="199"/>
      <c r="N288" s="200"/>
      <c r="O288" s="200"/>
      <c r="P288" s="200"/>
      <c r="Q288" s="200"/>
      <c r="R288" s="200"/>
      <c r="S288" s="200"/>
      <c r="T288" s="201"/>
      <c r="AT288" s="202" t="s">
        <v>357</v>
      </c>
      <c r="AU288" s="202" t="s">
        <v>85</v>
      </c>
      <c r="AV288" s="12" t="s">
        <v>83</v>
      </c>
      <c r="AW288" s="12" t="s">
        <v>37</v>
      </c>
      <c r="AX288" s="12" t="s">
        <v>75</v>
      </c>
      <c r="AY288" s="202" t="s">
        <v>349</v>
      </c>
    </row>
    <row r="289" spans="1:65" s="13" customFormat="1" ht="10.199999999999999">
      <c r="B289" s="203"/>
      <c r="C289" s="204"/>
      <c r="D289" s="194" t="s">
        <v>357</v>
      </c>
      <c r="E289" s="205" t="s">
        <v>19</v>
      </c>
      <c r="F289" s="206" t="s">
        <v>4096</v>
      </c>
      <c r="G289" s="204"/>
      <c r="H289" s="207">
        <v>23.25</v>
      </c>
      <c r="I289" s="208"/>
      <c r="J289" s="204"/>
      <c r="K289" s="204"/>
      <c r="L289" s="209"/>
      <c r="M289" s="210"/>
      <c r="N289" s="211"/>
      <c r="O289" s="211"/>
      <c r="P289" s="211"/>
      <c r="Q289" s="211"/>
      <c r="R289" s="211"/>
      <c r="S289" s="211"/>
      <c r="T289" s="212"/>
      <c r="AT289" s="213" t="s">
        <v>357</v>
      </c>
      <c r="AU289" s="213" t="s">
        <v>85</v>
      </c>
      <c r="AV289" s="13" t="s">
        <v>85</v>
      </c>
      <c r="AW289" s="13" t="s">
        <v>37</v>
      </c>
      <c r="AX289" s="13" t="s">
        <v>75</v>
      </c>
      <c r="AY289" s="213" t="s">
        <v>349</v>
      </c>
    </row>
    <row r="290" spans="1:65" s="14" customFormat="1" ht="10.199999999999999">
      <c r="B290" s="214"/>
      <c r="C290" s="215"/>
      <c r="D290" s="194" t="s">
        <v>357</v>
      </c>
      <c r="E290" s="216" t="s">
        <v>19</v>
      </c>
      <c r="F290" s="217" t="s">
        <v>360</v>
      </c>
      <c r="G290" s="215"/>
      <c r="H290" s="218">
        <v>23.25</v>
      </c>
      <c r="I290" s="219"/>
      <c r="J290" s="215"/>
      <c r="K290" s="215"/>
      <c r="L290" s="220"/>
      <c r="M290" s="221"/>
      <c r="N290" s="222"/>
      <c r="O290" s="222"/>
      <c r="P290" s="222"/>
      <c r="Q290" s="222"/>
      <c r="R290" s="222"/>
      <c r="S290" s="222"/>
      <c r="T290" s="223"/>
      <c r="AT290" s="224" t="s">
        <v>357</v>
      </c>
      <c r="AU290" s="224" t="s">
        <v>85</v>
      </c>
      <c r="AV290" s="14" t="s">
        <v>187</v>
      </c>
      <c r="AW290" s="14" t="s">
        <v>37</v>
      </c>
      <c r="AX290" s="14" t="s">
        <v>83</v>
      </c>
      <c r="AY290" s="224" t="s">
        <v>349</v>
      </c>
    </row>
    <row r="291" spans="1:65" s="2" customFormat="1" ht="21.75" customHeight="1">
      <c r="A291" s="37"/>
      <c r="B291" s="38"/>
      <c r="C291" s="174" t="s">
        <v>489</v>
      </c>
      <c r="D291" s="174" t="s">
        <v>350</v>
      </c>
      <c r="E291" s="175" t="s">
        <v>4239</v>
      </c>
      <c r="F291" s="176" t="s">
        <v>4240</v>
      </c>
      <c r="G291" s="177" t="s">
        <v>353</v>
      </c>
      <c r="H291" s="178">
        <v>1.7310000000000001</v>
      </c>
      <c r="I291" s="179"/>
      <c r="J291" s="180">
        <f>ROUND(I291*H291,2)</f>
        <v>0</v>
      </c>
      <c r="K291" s="176" t="s">
        <v>354</v>
      </c>
      <c r="L291" s="42"/>
      <c r="M291" s="181" t="s">
        <v>19</v>
      </c>
      <c r="N291" s="182" t="s">
        <v>46</v>
      </c>
      <c r="O291" s="67"/>
      <c r="P291" s="183">
        <f>O291*H291</f>
        <v>0</v>
      </c>
      <c r="Q291" s="183">
        <v>3.5000000000000001E-3</v>
      </c>
      <c r="R291" s="183">
        <f>Q291*H291</f>
        <v>6.0585000000000005E-3</v>
      </c>
      <c r="S291" s="183">
        <v>0</v>
      </c>
      <c r="T291" s="184">
        <f>S291*H291</f>
        <v>0</v>
      </c>
      <c r="U291" s="37"/>
      <c r="V291" s="37"/>
      <c r="W291" s="37"/>
      <c r="X291" s="37"/>
      <c r="Y291" s="37"/>
      <c r="Z291" s="37"/>
      <c r="AA291" s="37"/>
      <c r="AB291" s="37"/>
      <c r="AC291" s="37"/>
      <c r="AD291" s="37"/>
      <c r="AE291" s="37"/>
      <c r="AR291" s="185" t="s">
        <v>396</v>
      </c>
      <c r="AT291" s="185" t="s">
        <v>350</v>
      </c>
      <c r="AU291" s="185" t="s">
        <v>85</v>
      </c>
      <c r="AY291" s="20" t="s">
        <v>349</v>
      </c>
      <c r="BE291" s="186">
        <f>IF(N291="základní",J291,0)</f>
        <v>0</v>
      </c>
      <c r="BF291" s="186">
        <f>IF(N291="snížená",J291,0)</f>
        <v>0</v>
      </c>
      <c r="BG291" s="186">
        <f>IF(N291="zákl. přenesená",J291,0)</f>
        <v>0</v>
      </c>
      <c r="BH291" s="186">
        <f>IF(N291="sníž. přenesená",J291,0)</f>
        <v>0</v>
      </c>
      <c r="BI291" s="186">
        <f>IF(N291="nulová",J291,0)</f>
        <v>0</v>
      </c>
      <c r="BJ291" s="20" t="s">
        <v>83</v>
      </c>
      <c r="BK291" s="186">
        <f>ROUND(I291*H291,2)</f>
        <v>0</v>
      </c>
      <c r="BL291" s="20" t="s">
        <v>396</v>
      </c>
      <c r="BM291" s="185" t="s">
        <v>4241</v>
      </c>
    </row>
    <row r="292" spans="1:65" s="2" customFormat="1" ht="10.199999999999999">
      <c r="A292" s="37"/>
      <c r="B292" s="38"/>
      <c r="C292" s="39"/>
      <c r="D292" s="187" t="s">
        <v>355</v>
      </c>
      <c r="E292" s="39"/>
      <c r="F292" s="188" t="s">
        <v>4242</v>
      </c>
      <c r="G292" s="39"/>
      <c r="H292" s="39"/>
      <c r="I292" s="189"/>
      <c r="J292" s="39"/>
      <c r="K292" s="39"/>
      <c r="L292" s="42"/>
      <c r="M292" s="190"/>
      <c r="N292" s="191"/>
      <c r="O292" s="67"/>
      <c r="P292" s="67"/>
      <c r="Q292" s="67"/>
      <c r="R292" s="67"/>
      <c r="S292" s="67"/>
      <c r="T292" s="68"/>
      <c r="U292" s="37"/>
      <c r="V292" s="37"/>
      <c r="W292" s="37"/>
      <c r="X292" s="37"/>
      <c r="Y292" s="37"/>
      <c r="Z292" s="37"/>
      <c r="AA292" s="37"/>
      <c r="AB292" s="37"/>
      <c r="AC292" s="37"/>
      <c r="AD292" s="37"/>
      <c r="AE292" s="37"/>
      <c r="AT292" s="20" t="s">
        <v>355</v>
      </c>
      <c r="AU292" s="20" t="s">
        <v>85</v>
      </c>
    </row>
    <row r="293" spans="1:65" s="12" customFormat="1" ht="10.199999999999999">
      <c r="B293" s="192"/>
      <c r="C293" s="193"/>
      <c r="D293" s="194" t="s">
        <v>357</v>
      </c>
      <c r="E293" s="195" t="s">
        <v>19</v>
      </c>
      <c r="F293" s="196" t="s">
        <v>4243</v>
      </c>
      <c r="G293" s="193"/>
      <c r="H293" s="195" t="s">
        <v>19</v>
      </c>
      <c r="I293" s="197"/>
      <c r="J293" s="193"/>
      <c r="K293" s="193"/>
      <c r="L293" s="198"/>
      <c r="M293" s="199"/>
      <c r="N293" s="200"/>
      <c r="O293" s="200"/>
      <c r="P293" s="200"/>
      <c r="Q293" s="200"/>
      <c r="R293" s="200"/>
      <c r="S293" s="200"/>
      <c r="T293" s="201"/>
      <c r="AT293" s="202" t="s">
        <v>357</v>
      </c>
      <c r="AU293" s="202" t="s">
        <v>85</v>
      </c>
      <c r="AV293" s="12" t="s">
        <v>83</v>
      </c>
      <c r="AW293" s="12" t="s">
        <v>37</v>
      </c>
      <c r="AX293" s="12" t="s">
        <v>75</v>
      </c>
      <c r="AY293" s="202" t="s">
        <v>349</v>
      </c>
    </row>
    <row r="294" spans="1:65" s="13" customFormat="1" ht="10.199999999999999">
      <c r="B294" s="203"/>
      <c r="C294" s="204"/>
      <c r="D294" s="194" t="s">
        <v>357</v>
      </c>
      <c r="E294" s="205" t="s">
        <v>19</v>
      </c>
      <c r="F294" s="206" t="s">
        <v>4244</v>
      </c>
      <c r="G294" s="204"/>
      <c r="H294" s="207">
        <v>1.7310000000000001</v>
      </c>
      <c r="I294" s="208"/>
      <c r="J294" s="204"/>
      <c r="K294" s="204"/>
      <c r="L294" s="209"/>
      <c r="M294" s="210"/>
      <c r="N294" s="211"/>
      <c r="O294" s="211"/>
      <c r="P294" s="211"/>
      <c r="Q294" s="211"/>
      <c r="R294" s="211"/>
      <c r="S294" s="211"/>
      <c r="T294" s="212"/>
      <c r="AT294" s="213" t="s">
        <v>357</v>
      </c>
      <c r="AU294" s="213" t="s">
        <v>85</v>
      </c>
      <c r="AV294" s="13" t="s">
        <v>85</v>
      </c>
      <c r="AW294" s="13" t="s">
        <v>37</v>
      </c>
      <c r="AX294" s="13" t="s">
        <v>75</v>
      </c>
      <c r="AY294" s="213" t="s">
        <v>349</v>
      </c>
    </row>
    <row r="295" spans="1:65" s="14" customFormat="1" ht="10.199999999999999">
      <c r="B295" s="214"/>
      <c r="C295" s="215"/>
      <c r="D295" s="194" t="s">
        <v>357</v>
      </c>
      <c r="E295" s="216" t="s">
        <v>19</v>
      </c>
      <c r="F295" s="217" t="s">
        <v>360</v>
      </c>
      <c r="G295" s="215"/>
      <c r="H295" s="218">
        <v>1.7310000000000001</v>
      </c>
      <c r="I295" s="219"/>
      <c r="J295" s="215"/>
      <c r="K295" s="215"/>
      <c r="L295" s="220"/>
      <c r="M295" s="221"/>
      <c r="N295" s="222"/>
      <c r="O295" s="222"/>
      <c r="P295" s="222"/>
      <c r="Q295" s="222"/>
      <c r="R295" s="222"/>
      <c r="S295" s="222"/>
      <c r="T295" s="223"/>
      <c r="AT295" s="224" t="s">
        <v>357</v>
      </c>
      <c r="AU295" s="224" t="s">
        <v>85</v>
      </c>
      <c r="AV295" s="14" t="s">
        <v>187</v>
      </c>
      <c r="AW295" s="14" t="s">
        <v>37</v>
      </c>
      <c r="AX295" s="14" t="s">
        <v>83</v>
      </c>
      <c r="AY295" s="224" t="s">
        <v>349</v>
      </c>
    </row>
    <row r="296" spans="1:65" s="2" customFormat="1" ht="24.15" customHeight="1">
      <c r="A296" s="37"/>
      <c r="B296" s="38"/>
      <c r="C296" s="174" t="s">
        <v>420</v>
      </c>
      <c r="D296" s="174" t="s">
        <v>350</v>
      </c>
      <c r="E296" s="175" t="s">
        <v>4245</v>
      </c>
      <c r="F296" s="176" t="s">
        <v>4246</v>
      </c>
      <c r="G296" s="177" t="s">
        <v>403</v>
      </c>
      <c r="H296" s="178">
        <v>8.6999999999999994E-2</v>
      </c>
      <c r="I296" s="179"/>
      <c r="J296" s="180">
        <f>ROUND(I296*H296,2)</f>
        <v>0</v>
      </c>
      <c r="K296" s="176" t="s">
        <v>354</v>
      </c>
      <c r="L296" s="42"/>
      <c r="M296" s="181" t="s">
        <v>19</v>
      </c>
      <c r="N296" s="182" t="s">
        <v>46</v>
      </c>
      <c r="O296" s="67"/>
      <c r="P296" s="183">
        <f>O296*H296</f>
        <v>0</v>
      </c>
      <c r="Q296" s="183">
        <v>0</v>
      </c>
      <c r="R296" s="183">
        <f>Q296*H296</f>
        <v>0</v>
      </c>
      <c r="S296" s="183">
        <v>0</v>
      </c>
      <c r="T296" s="184">
        <f>S296*H296</f>
        <v>0</v>
      </c>
      <c r="U296" s="37"/>
      <c r="V296" s="37"/>
      <c r="W296" s="37"/>
      <c r="X296" s="37"/>
      <c r="Y296" s="37"/>
      <c r="Z296" s="37"/>
      <c r="AA296" s="37"/>
      <c r="AB296" s="37"/>
      <c r="AC296" s="37"/>
      <c r="AD296" s="37"/>
      <c r="AE296" s="37"/>
      <c r="AR296" s="185" t="s">
        <v>396</v>
      </c>
      <c r="AT296" s="185" t="s">
        <v>350</v>
      </c>
      <c r="AU296" s="185" t="s">
        <v>85</v>
      </c>
      <c r="AY296" s="20" t="s">
        <v>349</v>
      </c>
      <c r="BE296" s="186">
        <f>IF(N296="základní",J296,0)</f>
        <v>0</v>
      </c>
      <c r="BF296" s="186">
        <f>IF(N296="snížená",J296,0)</f>
        <v>0</v>
      </c>
      <c r="BG296" s="186">
        <f>IF(N296="zákl. přenesená",J296,0)</f>
        <v>0</v>
      </c>
      <c r="BH296" s="186">
        <f>IF(N296="sníž. přenesená",J296,0)</f>
        <v>0</v>
      </c>
      <c r="BI296" s="186">
        <f>IF(N296="nulová",J296,0)</f>
        <v>0</v>
      </c>
      <c r="BJ296" s="20" t="s">
        <v>83</v>
      </c>
      <c r="BK296" s="186">
        <f>ROUND(I296*H296,2)</f>
        <v>0</v>
      </c>
      <c r="BL296" s="20" t="s">
        <v>396</v>
      </c>
      <c r="BM296" s="185" t="s">
        <v>4247</v>
      </c>
    </row>
    <row r="297" spans="1:65" s="2" customFormat="1" ht="10.199999999999999">
      <c r="A297" s="37"/>
      <c r="B297" s="38"/>
      <c r="C297" s="39"/>
      <c r="D297" s="187" t="s">
        <v>355</v>
      </c>
      <c r="E297" s="39"/>
      <c r="F297" s="188" t="s">
        <v>4248</v>
      </c>
      <c r="G297" s="39"/>
      <c r="H297" s="39"/>
      <c r="I297" s="189"/>
      <c r="J297" s="39"/>
      <c r="K297" s="39"/>
      <c r="L297" s="42"/>
      <c r="M297" s="190"/>
      <c r="N297" s="191"/>
      <c r="O297" s="67"/>
      <c r="P297" s="67"/>
      <c r="Q297" s="67"/>
      <c r="R297" s="67"/>
      <c r="S297" s="67"/>
      <c r="T297" s="68"/>
      <c r="U297" s="37"/>
      <c r="V297" s="37"/>
      <c r="W297" s="37"/>
      <c r="X297" s="37"/>
      <c r="Y297" s="37"/>
      <c r="Z297" s="37"/>
      <c r="AA297" s="37"/>
      <c r="AB297" s="37"/>
      <c r="AC297" s="37"/>
      <c r="AD297" s="37"/>
      <c r="AE297" s="37"/>
      <c r="AT297" s="20" t="s">
        <v>355</v>
      </c>
      <c r="AU297" s="20" t="s">
        <v>85</v>
      </c>
    </row>
    <row r="298" spans="1:65" s="11" customFormat="1" ht="22.8" customHeight="1">
      <c r="B298" s="160"/>
      <c r="C298" s="161"/>
      <c r="D298" s="162" t="s">
        <v>74</v>
      </c>
      <c r="E298" s="249" t="s">
        <v>2632</v>
      </c>
      <c r="F298" s="249" t="s">
        <v>2633</v>
      </c>
      <c r="G298" s="161"/>
      <c r="H298" s="161"/>
      <c r="I298" s="164"/>
      <c r="J298" s="250">
        <f>BK298</f>
        <v>0</v>
      </c>
      <c r="K298" s="161"/>
      <c r="L298" s="166"/>
      <c r="M298" s="167"/>
      <c r="N298" s="168"/>
      <c r="O298" s="168"/>
      <c r="P298" s="169">
        <f>SUM(P299:P403)</f>
        <v>0</v>
      </c>
      <c r="Q298" s="168"/>
      <c r="R298" s="169">
        <f>SUM(R299:R403)</f>
        <v>22.439730360000006</v>
      </c>
      <c r="S298" s="168"/>
      <c r="T298" s="170">
        <f>SUM(T299:T403)</f>
        <v>0</v>
      </c>
      <c r="AR298" s="171" t="s">
        <v>85</v>
      </c>
      <c r="AT298" s="172" t="s">
        <v>74</v>
      </c>
      <c r="AU298" s="172" t="s">
        <v>83</v>
      </c>
      <c r="AY298" s="171" t="s">
        <v>349</v>
      </c>
      <c r="BK298" s="173">
        <f>SUM(BK299:BK403)</f>
        <v>0</v>
      </c>
    </row>
    <row r="299" spans="1:65" s="2" customFormat="1" ht="24.15" customHeight="1">
      <c r="A299" s="37"/>
      <c r="B299" s="38"/>
      <c r="C299" s="174" t="s">
        <v>502</v>
      </c>
      <c r="D299" s="174" t="s">
        <v>350</v>
      </c>
      <c r="E299" s="175" t="s">
        <v>4249</v>
      </c>
      <c r="F299" s="176" t="s">
        <v>4250</v>
      </c>
      <c r="G299" s="177" t="s">
        <v>353</v>
      </c>
      <c r="H299" s="178">
        <v>1761.37</v>
      </c>
      <c r="I299" s="179"/>
      <c r="J299" s="180">
        <f>ROUND(I299*H299,2)</f>
        <v>0</v>
      </c>
      <c r="K299" s="176" t="s">
        <v>354</v>
      </c>
      <c r="L299" s="42"/>
      <c r="M299" s="181" t="s">
        <v>19</v>
      </c>
      <c r="N299" s="182" t="s">
        <v>46</v>
      </c>
      <c r="O299" s="67"/>
      <c r="P299" s="183">
        <f>O299*H299</f>
        <v>0</v>
      </c>
      <c r="Q299" s="183">
        <v>0</v>
      </c>
      <c r="R299" s="183">
        <f>Q299*H299</f>
        <v>0</v>
      </c>
      <c r="S299" s="183">
        <v>0</v>
      </c>
      <c r="T299" s="184">
        <f>S299*H299</f>
        <v>0</v>
      </c>
      <c r="U299" s="37"/>
      <c r="V299" s="37"/>
      <c r="W299" s="37"/>
      <c r="X299" s="37"/>
      <c r="Y299" s="37"/>
      <c r="Z299" s="37"/>
      <c r="AA299" s="37"/>
      <c r="AB299" s="37"/>
      <c r="AC299" s="37"/>
      <c r="AD299" s="37"/>
      <c r="AE299" s="37"/>
      <c r="AR299" s="185" t="s">
        <v>396</v>
      </c>
      <c r="AT299" s="185" t="s">
        <v>350</v>
      </c>
      <c r="AU299" s="185" t="s">
        <v>85</v>
      </c>
      <c r="AY299" s="20" t="s">
        <v>349</v>
      </c>
      <c r="BE299" s="186">
        <f>IF(N299="základní",J299,0)</f>
        <v>0</v>
      </c>
      <c r="BF299" s="186">
        <f>IF(N299="snížená",J299,0)</f>
        <v>0</v>
      </c>
      <c r="BG299" s="186">
        <f>IF(N299="zákl. přenesená",J299,0)</f>
        <v>0</v>
      </c>
      <c r="BH299" s="186">
        <f>IF(N299="sníž. přenesená",J299,0)</f>
        <v>0</v>
      </c>
      <c r="BI299" s="186">
        <f>IF(N299="nulová",J299,0)</f>
        <v>0</v>
      </c>
      <c r="BJ299" s="20" t="s">
        <v>83</v>
      </c>
      <c r="BK299" s="186">
        <f>ROUND(I299*H299,2)</f>
        <v>0</v>
      </c>
      <c r="BL299" s="20" t="s">
        <v>396</v>
      </c>
      <c r="BM299" s="185" t="s">
        <v>4251</v>
      </c>
    </row>
    <row r="300" spans="1:65" s="2" customFormat="1" ht="10.199999999999999">
      <c r="A300" s="37"/>
      <c r="B300" s="38"/>
      <c r="C300" s="39"/>
      <c r="D300" s="187" t="s">
        <v>355</v>
      </c>
      <c r="E300" s="39"/>
      <c r="F300" s="188" t="s">
        <v>4252</v>
      </c>
      <c r="G300" s="39"/>
      <c r="H300" s="39"/>
      <c r="I300" s="189"/>
      <c r="J300" s="39"/>
      <c r="K300" s="39"/>
      <c r="L300" s="42"/>
      <c r="M300" s="190"/>
      <c r="N300" s="191"/>
      <c r="O300" s="67"/>
      <c r="P300" s="67"/>
      <c r="Q300" s="67"/>
      <c r="R300" s="67"/>
      <c r="S300" s="67"/>
      <c r="T300" s="68"/>
      <c r="U300" s="37"/>
      <c r="V300" s="37"/>
      <c r="W300" s="37"/>
      <c r="X300" s="37"/>
      <c r="Y300" s="37"/>
      <c r="Z300" s="37"/>
      <c r="AA300" s="37"/>
      <c r="AB300" s="37"/>
      <c r="AC300" s="37"/>
      <c r="AD300" s="37"/>
      <c r="AE300" s="37"/>
      <c r="AT300" s="20" t="s">
        <v>355</v>
      </c>
      <c r="AU300" s="20" t="s">
        <v>85</v>
      </c>
    </row>
    <row r="301" spans="1:65" s="12" customFormat="1" ht="10.199999999999999">
      <c r="B301" s="192"/>
      <c r="C301" s="193"/>
      <c r="D301" s="194" t="s">
        <v>357</v>
      </c>
      <c r="E301" s="195" t="s">
        <v>19</v>
      </c>
      <c r="F301" s="196" t="s">
        <v>4253</v>
      </c>
      <c r="G301" s="193"/>
      <c r="H301" s="195" t="s">
        <v>19</v>
      </c>
      <c r="I301" s="197"/>
      <c r="J301" s="193"/>
      <c r="K301" s="193"/>
      <c r="L301" s="198"/>
      <c r="M301" s="199"/>
      <c r="N301" s="200"/>
      <c r="O301" s="200"/>
      <c r="P301" s="200"/>
      <c r="Q301" s="200"/>
      <c r="R301" s="200"/>
      <c r="S301" s="200"/>
      <c r="T301" s="201"/>
      <c r="AT301" s="202" t="s">
        <v>357</v>
      </c>
      <c r="AU301" s="202" t="s">
        <v>85</v>
      </c>
      <c r="AV301" s="12" t="s">
        <v>83</v>
      </c>
      <c r="AW301" s="12" t="s">
        <v>37</v>
      </c>
      <c r="AX301" s="12" t="s">
        <v>75</v>
      </c>
      <c r="AY301" s="202" t="s">
        <v>349</v>
      </c>
    </row>
    <row r="302" spans="1:65" s="13" customFormat="1" ht="10.199999999999999">
      <c r="B302" s="203"/>
      <c r="C302" s="204"/>
      <c r="D302" s="194" t="s">
        <v>357</v>
      </c>
      <c r="E302" s="205" t="s">
        <v>19</v>
      </c>
      <c r="F302" s="206" t="s">
        <v>3998</v>
      </c>
      <c r="G302" s="204"/>
      <c r="H302" s="207">
        <v>37.01</v>
      </c>
      <c r="I302" s="208"/>
      <c r="J302" s="204"/>
      <c r="K302" s="204"/>
      <c r="L302" s="209"/>
      <c r="M302" s="210"/>
      <c r="N302" s="211"/>
      <c r="O302" s="211"/>
      <c r="P302" s="211"/>
      <c r="Q302" s="211"/>
      <c r="R302" s="211"/>
      <c r="S302" s="211"/>
      <c r="T302" s="212"/>
      <c r="AT302" s="213" t="s">
        <v>357</v>
      </c>
      <c r="AU302" s="213" t="s">
        <v>85</v>
      </c>
      <c r="AV302" s="13" t="s">
        <v>85</v>
      </c>
      <c r="AW302" s="13" t="s">
        <v>37</v>
      </c>
      <c r="AX302" s="13" t="s">
        <v>75</v>
      </c>
      <c r="AY302" s="213" t="s">
        <v>349</v>
      </c>
    </row>
    <row r="303" spans="1:65" s="13" customFormat="1" ht="10.199999999999999">
      <c r="B303" s="203"/>
      <c r="C303" s="204"/>
      <c r="D303" s="194" t="s">
        <v>357</v>
      </c>
      <c r="E303" s="205" t="s">
        <v>19</v>
      </c>
      <c r="F303" s="206" t="s">
        <v>4002</v>
      </c>
      <c r="G303" s="204"/>
      <c r="H303" s="207">
        <v>269.16000000000003</v>
      </c>
      <c r="I303" s="208"/>
      <c r="J303" s="204"/>
      <c r="K303" s="204"/>
      <c r="L303" s="209"/>
      <c r="M303" s="210"/>
      <c r="N303" s="211"/>
      <c r="O303" s="211"/>
      <c r="P303" s="211"/>
      <c r="Q303" s="211"/>
      <c r="R303" s="211"/>
      <c r="S303" s="211"/>
      <c r="T303" s="212"/>
      <c r="AT303" s="213" t="s">
        <v>357</v>
      </c>
      <c r="AU303" s="213" t="s">
        <v>85</v>
      </c>
      <c r="AV303" s="13" t="s">
        <v>85</v>
      </c>
      <c r="AW303" s="13" t="s">
        <v>37</v>
      </c>
      <c r="AX303" s="13" t="s">
        <v>75</v>
      </c>
      <c r="AY303" s="213" t="s">
        <v>349</v>
      </c>
    </row>
    <row r="304" spans="1:65" s="13" customFormat="1" ht="10.199999999999999">
      <c r="B304" s="203"/>
      <c r="C304" s="204"/>
      <c r="D304" s="194" t="s">
        <v>357</v>
      </c>
      <c r="E304" s="205" t="s">
        <v>19</v>
      </c>
      <c r="F304" s="206" t="s">
        <v>4016</v>
      </c>
      <c r="G304" s="204"/>
      <c r="H304" s="207">
        <v>12.37</v>
      </c>
      <c r="I304" s="208"/>
      <c r="J304" s="204"/>
      <c r="K304" s="204"/>
      <c r="L304" s="209"/>
      <c r="M304" s="210"/>
      <c r="N304" s="211"/>
      <c r="O304" s="211"/>
      <c r="P304" s="211"/>
      <c r="Q304" s="211"/>
      <c r="R304" s="211"/>
      <c r="S304" s="211"/>
      <c r="T304" s="212"/>
      <c r="AT304" s="213" t="s">
        <v>357</v>
      </c>
      <c r="AU304" s="213" t="s">
        <v>85</v>
      </c>
      <c r="AV304" s="13" t="s">
        <v>85</v>
      </c>
      <c r="AW304" s="13" t="s">
        <v>37</v>
      </c>
      <c r="AX304" s="13" t="s">
        <v>75</v>
      </c>
      <c r="AY304" s="213" t="s">
        <v>349</v>
      </c>
    </row>
    <row r="305" spans="1:65" s="13" customFormat="1" ht="10.199999999999999">
      <c r="B305" s="203"/>
      <c r="C305" s="204"/>
      <c r="D305" s="194" t="s">
        <v>357</v>
      </c>
      <c r="E305" s="205" t="s">
        <v>19</v>
      </c>
      <c r="F305" s="206" t="s">
        <v>4024</v>
      </c>
      <c r="G305" s="204"/>
      <c r="H305" s="207">
        <v>19.03</v>
      </c>
      <c r="I305" s="208"/>
      <c r="J305" s="204"/>
      <c r="K305" s="204"/>
      <c r="L305" s="209"/>
      <c r="M305" s="210"/>
      <c r="N305" s="211"/>
      <c r="O305" s="211"/>
      <c r="P305" s="211"/>
      <c r="Q305" s="211"/>
      <c r="R305" s="211"/>
      <c r="S305" s="211"/>
      <c r="T305" s="212"/>
      <c r="AT305" s="213" t="s">
        <v>357</v>
      </c>
      <c r="AU305" s="213" t="s">
        <v>85</v>
      </c>
      <c r="AV305" s="13" t="s">
        <v>85</v>
      </c>
      <c r="AW305" s="13" t="s">
        <v>37</v>
      </c>
      <c r="AX305" s="13" t="s">
        <v>75</v>
      </c>
      <c r="AY305" s="213" t="s">
        <v>349</v>
      </c>
    </row>
    <row r="306" spans="1:65" s="13" customFormat="1" ht="10.199999999999999">
      <c r="B306" s="203"/>
      <c r="C306" s="204"/>
      <c r="D306" s="194" t="s">
        <v>357</v>
      </c>
      <c r="E306" s="205" t="s">
        <v>19</v>
      </c>
      <c r="F306" s="206" t="s">
        <v>4032</v>
      </c>
      <c r="G306" s="204"/>
      <c r="H306" s="207">
        <v>576.79</v>
      </c>
      <c r="I306" s="208"/>
      <c r="J306" s="204"/>
      <c r="K306" s="204"/>
      <c r="L306" s="209"/>
      <c r="M306" s="210"/>
      <c r="N306" s="211"/>
      <c r="O306" s="211"/>
      <c r="P306" s="211"/>
      <c r="Q306" s="211"/>
      <c r="R306" s="211"/>
      <c r="S306" s="211"/>
      <c r="T306" s="212"/>
      <c r="AT306" s="213" t="s">
        <v>357</v>
      </c>
      <c r="AU306" s="213" t="s">
        <v>85</v>
      </c>
      <c r="AV306" s="13" t="s">
        <v>85</v>
      </c>
      <c r="AW306" s="13" t="s">
        <v>37</v>
      </c>
      <c r="AX306" s="13" t="s">
        <v>75</v>
      </c>
      <c r="AY306" s="213" t="s">
        <v>349</v>
      </c>
    </row>
    <row r="307" spans="1:65" s="13" customFormat="1" ht="10.199999999999999">
      <c r="B307" s="203"/>
      <c r="C307" s="204"/>
      <c r="D307" s="194" t="s">
        <v>357</v>
      </c>
      <c r="E307" s="205" t="s">
        <v>19</v>
      </c>
      <c r="F307" s="206" t="s">
        <v>4044</v>
      </c>
      <c r="G307" s="204"/>
      <c r="H307" s="207">
        <v>278.61</v>
      </c>
      <c r="I307" s="208"/>
      <c r="J307" s="204"/>
      <c r="K307" s="204"/>
      <c r="L307" s="209"/>
      <c r="M307" s="210"/>
      <c r="N307" s="211"/>
      <c r="O307" s="211"/>
      <c r="P307" s="211"/>
      <c r="Q307" s="211"/>
      <c r="R307" s="211"/>
      <c r="S307" s="211"/>
      <c r="T307" s="212"/>
      <c r="AT307" s="213" t="s">
        <v>357</v>
      </c>
      <c r="AU307" s="213" t="s">
        <v>85</v>
      </c>
      <c r="AV307" s="13" t="s">
        <v>85</v>
      </c>
      <c r="AW307" s="13" t="s">
        <v>37</v>
      </c>
      <c r="AX307" s="13" t="s">
        <v>75</v>
      </c>
      <c r="AY307" s="213" t="s">
        <v>349</v>
      </c>
    </row>
    <row r="308" spans="1:65" s="13" customFormat="1" ht="10.199999999999999">
      <c r="B308" s="203"/>
      <c r="C308" s="204"/>
      <c r="D308" s="194" t="s">
        <v>357</v>
      </c>
      <c r="E308" s="205" t="s">
        <v>19</v>
      </c>
      <c r="F308" s="206" t="s">
        <v>4056</v>
      </c>
      <c r="G308" s="204"/>
      <c r="H308" s="207">
        <v>121.73</v>
      </c>
      <c r="I308" s="208"/>
      <c r="J308" s="204"/>
      <c r="K308" s="204"/>
      <c r="L308" s="209"/>
      <c r="M308" s="210"/>
      <c r="N308" s="211"/>
      <c r="O308" s="211"/>
      <c r="P308" s="211"/>
      <c r="Q308" s="211"/>
      <c r="R308" s="211"/>
      <c r="S308" s="211"/>
      <c r="T308" s="212"/>
      <c r="AT308" s="213" t="s">
        <v>357</v>
      </c>
      <c r="AU308" s="213" t="s">
        <v>85</v>
      </c>
      <c r="AV308" s="13" t="s">
        <v>85</v>
      </c>
      <c r="AW308" s="13" t="s">
        <v>37</v>
      </c>
      <c r="AX308" s="13" t="s">
        <v>75</v>
      </c>
      <c r="AY308" s="213" t="s">
        <v>349</v>
      </c>
    </row>
    <row r="309" spans="1:65" s="13" customFormat="1" ht="10.199999999999999">
      <c r="B309" s="203"/>
      <c r="C309" s="204"/>
      <c r="D309" s="194" t="s">
        <v>357</v>
      </c>
      <c r="E309" s="205" t="s">
        <v>19</v>
      </c>
      <c r="F309" s="206" t="s">
        <v>4060</v>
      </c>
      <c r="G309" s="204"/>
      <c r="H309" s="207">
        <v>73.64</v>
      </c>
      <c r="I309" s="208"/>
      <c r="J309" s="204"/>
      <c r="K309" s="204"/>
      <c r="L309" s="209"/>
      <c r="M309" s="210"/>
      <c r="N309" s="211"/>
      <c r="O309" s="211"/>
      <c r="P309" s="211"/>
      <c r="Q309" s="211"/>
      <c r="R309" s="211"/>
      <c r="S309" s="211"/>
      <c r="T309" s="212"/>
      <c r="AT309" s="213" t="s">
        <v>357</v>
      </c>
      <c r="AU309" s="213" t="s">
        <v>85</v>
      </c>
      <c r="AV309" s="13" t="s">
        <v>85</v>
      </c>
      <c r="AW309" s="13" t="s">
        <v>37</v>
      </c>
      <c r="AX309" s="13" t="s">
        <v>75</v>
      </c>
      <c r="AY309" s="213" t="s">
        <v>349</v>
      </c>
    </row>
    <row r="310" spans="1:65" s="13" customFormat="1" ht="10.199999999999999">
      <c r="B310" s="203"/>
      <c r="C310" s="204"/>
      <c r="D310" s="194" t="s">
        <v>357</v>
      </c>
      <c r="E310" s="205" t="s">
        <v>19</v>
      </c>
      <c r="F310" s="206" t="s">
        <v>4064</v>
      </c>
      <c r="G310" s="204"/>
      <c r="H310" s="207">
        <v>228.06</v>
      </c>
      <c r="I310" s="208"/>
      <c r="J310" s="204"/>
      <c r="K310" s="204"/>
      <c r="L310" s="209"/>
      <c r="M310" s="210"/>
      <c r="N310" s="211"/>
      <c r="O310" s="211"/>
      <c r="P310" s="211"/>
      <c r="Q310" s="211"/>
      <c r="R310" s="211"/>
      <c r="S310" s="211"/>
      <c r="T310" s="212"/>
      <c r="AT310" s="213" t="s">
        <v>357</v>
      </c>
      <c r="AU310" s="213" t="s">
        <v>85</v>
      </c>
      <c r="AV310" s="13" t="s">
        <v>85</v>
      </c>
      <c r="AW310" s="13" t="s">
        <v>37</v>
      </c>
      <c r="AX310" s="13" t="s">
        <v>75</v>
      </c>
      <c r="AY310" s="213" t="s">
        <v>349</v>
      </c>
    </row>
    <row r="311" spans="1:65" s="13" customFormat="1" ht="10.199999999999999">
      <c r="B311" s="203"/>
      <c r="C311" s="204"/>
      <c r="D311" s="194" t="s">
        <v>357</v>
      </c>
      <c r="E311" s="205" t="s">
        <v>19</v>
      </c>
      <c r="F311" s="206" t="s">
        <v>4068</v>
      </c>
      <c r="G311" s="204"/>
      <c r="H311" s="207">
        <v>17.64</v>
      </c>
      <c r="I311" s="208"/>
      <c r="J311" s="204"/>
      <c r="K311" s="204"/>
      <c r="L311" s="209"/>
      <c r="M311" s="210"/>
      <c r="N311" s="211"/>
      <c r="O311" s="211"/>
      <c r="P311" s="211"/>
      <c r="Q311" s="211"/>
      <c r="R311" s="211"/>
      <c r="S311" s="211"/>
      <c r="T311" s="212"/>
      <c r="AT311" s="213" t="s">
        <v>357</v>
      </c>
      <c r="AU311" s="213" t="s">
        <v>85</v>
      </c>
      <c r="AV311" s="13" t="s">
        <v>85</v>
      </c>
      <c r="AW311" s="13" t="s">
        <v>37</v>
      </c>
      <c r="AX311" s="13" t="s">
        <v>75</v>
      </c>
      <c r="AY311" s="213" t="s">
        <v>349</v>
      </c>
    </row>
    <row r="312" spans="1:65" s="13" customFormat="1" ht="10.199999999999999">
      <c r="B312" s="203"/>
      <c r="C312" s="204"/>
      <c r="D312" s="194" t="s">
        <v>357</v>
      </c>
      <c r="E312" s="205" t="s">
        <v>19</v>
      </c>
      <c r="F312" s="206" t="s">
        <v>4072</v>
      </c>
      <c r="G312" s="204"/>
      <c r="H312" s="207">
        <v>24.24</v>
      </c>
      <c r="I312" s="208"/>
      <c r="J312" s="204"/>
      <c r="K312" s="204"/>
      <c r="L312" s="209"/>
      <c r="M312" s="210"/>
      <c r="N312" s="211"/>
      <c r="O312" s="211"/>
      <c r="P312" s="211"/>
      <c r="Q312" s="211"/>
      <c r="R312" s="211"/>
      <c r="S312" s="211"/>
      <c r="T312" s="212"/>
      <c r="AT312" s="213" t="s">
        <v>357</v>
      </c>
      <c r="AU312" s="213" t="s">
        <v>85</v>
      </c>
      <c r="AV312" s="13" t="s">
        <v>85</v>
      </c>
      <c r="AW312" s="13" t="s">
        <v>37</v>
      </c>
      <c r="AX312" s="13" t="s">
        <v>75</v>
      </c>
      <c r="AY312" s="213" t="s">
        <v>349</v>
      </c>
    </row>
    <row r="313" spans="1:65" s="13" customFormat="1" ht="10.199999999999999">
      <c r="B313" s="203"/>
      <c r="C313" s="204"/>
      <c r="D313" s="194" t="s">
        <v>357</v>
      </c>
      <c r="E313" s="205" t="s">
        <v>19</v>
      </c>
      <c r="F313" s="206" t="s">
        <v>4076</v>
      </c>
      <c r="G313" s="204"/>
      <c r="H313" s="207">
        <v>79.84</v>
      </c>
      <c r="I313" s="208"/>
      <c r="J313" s="204"/>
      <c r="K313" s="204"/>
      <c r="L313" s="209"/>
      <c r="M313" s="210"/>
      <c r="N313" s="211"/>
      <c r="O313" s="211"/>
      <c r="P313" s="211"/>
      <c r="Q313" s="211"/>
      <c r="R313" s="211"/>
      <c r="S313" s="211"/>
      <c r="T313" s="212"/>
      <c r="AT313" s="213" t="s">
        <v>357</v>
      </c>
      <c r="AU313" s="213" t="s">
        <v>85</v>
      </c>
      <c r="AV313" s="13" t="s">
        <v>85</v>
      </c>
      <c r="AW313" s="13" t="s">
        <v>37</v>
      </c>
      <c r="AX313" s="13" t="s">
        <v>75</v>
      </c>
      <c r="AY313" s="213" t="s">
        <v>349</v>
      </c>
    </row>
    <row r="314" spans="1:65" s="13" customFormat="1" ht="10.199999999999999">
      <c r="B314" s="203"/>
      <c r="C314" s="204"/>
      <c r="D314" s="194" t="s">
        <v>357</v>
      </c>
      <c r="E314" s="205" t="s">
        <v>19</v>
      </c>
      <c r="F314" s="206" t="s">
        <v>4096</v>
      </c>
      <c r="G314" s="204"/>
      <c r="H314" s="207">
        <v>23.25</v>
      </c>
      <c r="I314" s="208"/>
      <c r="J314" s="204"/>
      <c r="K314" s="204"/>
      <c r="L314" s="209"/>
      <c r="M314" s="210"/>
      <c r="N314" s="211"/>
      <c r="O314" s="211"/>
      <c r="P314" s="211"/>
      <c r="Q314" s="211"/>
      <c r="R314" s="211"/>
      <c r="S314" s="211"/>
      <c r="T314" s="212"/>
      <c r="AT314" s="213" t="s">
        <v>357</v>
      </c>
      <c r="AU314" s="213" t="s">
        <v>85</v>
      </c>
      <c r="AV314" s="13" t="s">
        <v>85</v>
      </c>
      <c r="AW314" s="13" t="s">
        <v>37</v>
      </c>
      <c r="AX314" s="13" t="s">
        <v>75</v>
      </c>
      <c r="AY314" s="213" t="s">
        <v>349</v>
      </c>
    </row>
    <row r="315" spans="1:65" s="14" customFormat="1" ht="10.199999999999999">
      <c r="B315" s="214"/>
      <c r="C315" s="215"/>
      <c r="D315" s="194" t="s">
        <v>357</v>
      </c>
      <c r="E315" s="216" t="s">
        <v>19</v>
      </c>
      <c r="F315" s="217" t="s">
        <v>360</v>
      </c>
      <c r="G315" s="215"/>
      <c r="H315" s="218">
        <v>1761.37</v>
      </c>
      <c r="I315" s="219"/>
      <c r="J315" s="215"/>
      <c r="K315" s="215"/>
      <c r="L315" s="220"/>
      <c r="M315" s="221"/>
      <c r="N315" s="222"/>
      <c r="O315" s="222"/>
      <c r="P315" s="222"/>
      <c r="Q315" s="222"/>
      <c r="R315" s="222"/>
      <c r="S315" s="222"/>
      <c r="T315" s="223"/>
      <c r="AT315" s="224" t="s">
        <v>357</v>
      </c>
      <c r="AU315" s="224" t="s">
        <v>85</v>
      </c>
      <c r="AV315" s="14" t="s">
        <v>187</v>
      </c>
      <c r="AW315" s="14" t="s">
        <v>37</v>
      </c>
      <c r="AX315" s="14" t="s">
        <v>83</v>
      </c>
      <c r="AY315" s="224" t="s">
        <v>349</v>
      </c>
    </row>
    <row r="316" spans="1:65" s="2" customFormat="1" ht="24.15" customHeight="1">
      <c r="A316" s="37"/>
      <c r="B316" s="38"/>
      <c r="C316" s="174" t="s">
        <v>428</v>
      </c>
      <c r="D316" s="174" t="s">
        <v>350</v>
      </c>
      <c r="E316" s="175" t="s">
        <v>4254</v>
      </c>
      <c r="F316" s="176" t="s">
        <v>4255</v>
      </c>
      <c r="G316" s="177" t="s">
        <v>353</v>
      </c>
      <c r="H316" s="178">
        <v>6745.29</v>
      </c>
      <c r="I316" s="179"/>
      <c r="J316" s="180">
        <f>ROUND(I316*H316,2)</f>
        <v>0</v>
      </c>
      <c r="K316" s="176" t="s">
        <v>354</v>
      </c>
      <c r="L316" s="42"/>
      <c r="M316" s="181" t="s">
        <v>19</v>
      </c>
      <c r="N316" s="182" t="s">
        <v>46</v>
      </c>
      <c r="O316" s="67"/>
      <c r="P316" s="183">
        <f>O316*H316</f>
        <v>0</v>
      </c>
      <c r="Q316" s="183">
        <v>0</v>
      </c>
      <c r="R316" s="183">
        <f>Q316*H316</f>
        <v>0</v>
      </c>
      <c r="S316" s="183">
        <v>0</v>
      </c>
      <c r="T316" s="184">
        <f>S316*H316</f>
        <v>0</v>
      </c>
      <c r="U316" s="37"/>
      <c r="V316" s="37"/>
      <c r="W316" s="37"/>
      <c r="X316" s="37"/>
      <c r="Y316" s="37"/>
      <c r="Z316" s="37"/>
      <c r="AA316" s="37"/>
      <c r="AB316" s="37"/>
      <c r="AC316" s="37"/>
      <c r="AD316" s="37"/>
      <c r="AE316" s="37"/>
      <c r="AR316" s="185" t="s">
        <v>396</v>
      </c>
      <c r="AT316" s="185" t="s">
        <v>350</v>
      </c>
      <c r="AU316" s="185" t="s">
        <v>85</v>
      </c>
      <c r="AY316" s="20" t="s">
        <v>349</v>
      </c>
      <c r="BE316" s="186">
        <f>IF(N316="základní",J316,0)</f>
        <v>0</v>
      </c>
      <c r="BF316" s="186">
        <f>IF(N316="snížená",J316,0)</f>
        <v>0</v>
      </c>
      <c r="BG316" s="186">
        <f>IF(N316="zákl. přenesená",J316,0)</f>
        <v>0</v>
      </c>
      <c r="BH316" s="186">
        <f>IF(N316="sníž. přenesená",J316,0)</f>
        <v>0</v>
      </c>
      <c r="BI316" s="186">
        <f>IF(N316="nulová",J316,0)</f>
        <v>0</v>
      </c>
      <c r="BJ316" s="20" t="s">
        <v>83</v>
      </c>
      <c r="BK316" s="186">
        <f>ROUND(I316*H316,2)</f>
        <v>0</v>
      </c>
      <c r="BL316" s="20" t="s">
        <v>396</v>
      </c>
      <c r="BM316" s="185" t="s">
        <v>4256</v>
      </c>
    </row>
    <row r="317" spans="1:65" s="2" customFormat="1" ht="10.199999999999999">
      <c r="A317" s="37"/>
      <c r="B317" s="38"/>
      <c r="C317" s="39"/>
      <c r="D317" s="187" t="s">
        <v>355</v>
      </c>
      <c r="E317" s="39"/>
      <c r="F317" s="188" t="s">
        <v>4257</v>
      </c>
      <c r="G317" s="39"/>
      <c r="H317" s="39"/>
      <c r="I317" s="189"/>
      <c r="J317" s="39"/>
      <c r="K317" s="39"/>
      <c r="L317" s="42"/>
      <c r="M317" s="190"/>
      <c r="N317" s="191"/>
      <c r="O317" s="67"/>
      <c r="P317" s="67"/>
      <c r="Q317" s="67"/>
      <c r="R317" s="67"/>
      <c r="S317" s="67"/>
      <c r="T317" s="68"/>
      <c r="U317" s="37"/>
      <c r="V317" s="37"/>
      <c r="W317" s="37"/>
      <c r="X317" s="37"/>
      <c r="Y317" s="37"/>
      <c r="Z317" s="37"/>
      <c r="AA317" s="37"/>
      <c r="AB317" s="37"/>
      <c r="AC317" s="37"/>
      <c r="AD317" s="37"/>
      <c r="AE317" s="37"/>
      <c r="AT317" s="20" t="s">
        <v>355</v>
      </c>
      <c r="AU317" s="20" t="s">
        <v>85</v>
      </c>
    </row>
    <row r="318" spans="1:65" s="12" customFormat="1" ht="10.199999999999999">
      <c r="B318" s="192"/>
      <c r="C318" s="193"/>
      <c r="D318" s="194" t="s">
        <v>357</v>
      </c>
      <c r="E318" s="195" t="s">
        <v>19</v>
      </c>
      <c r="F318" s="196" t="s">
        <v>4253</v>
      </c>
      <c r="G318" s="193"/>
      <c r="H318" s="195" t="s">
        <v>19</v>
      </c>
      <c r="I318" s="197"/>
      <c r="J318" s="193"/>
      <c r="K318" s="193"/>
      <c r="L318" s="198"/>
      <c r="M318" s="199"/>
      <c r="N318" s="200"/>
      <c r="O318" s="200"/>
      <c r="P318" s="200"/>
      <c r="Q318" s="200"/>
      <c r="R318" s="200"/>
      <c r="S318" s="200"/>
      <c r="T318" s="201"/>
      <c r="AT318" s="202" t="s">
        <v>357</v>
      </c>
      <c r="AU318" s="202" t="s">
        <v>85</v>
      </c>
      <c r="AV318" s="12" t="s">
        <v>83</v>
      </c>
      <c r="AW318" s="12" t="s">
        <v>37</v>
      </c>
      <c r="AX318" s="12" t="s">
        <v>75</v>
      </c>
      <c r="AY318" s="202" t="s">
        <v>349</v>
      </c>
    </row>
    <row r="319" spans="1:65" s="13" customFormat="1" ht="10.199999999999999">
      <c r="B319" s="203"/>
      <c r="C319" s="204"/>
      <c r="D319" s="194" t="s">
        <v>357</v>
      </c>
      <c r="E319" s="205" t="s">
        <v>19</v>
      </c>
      <c r="F319" s="206" t="s">
        <v>3998</v>
      </c>
      <c r="G319" s="204"/>
      <c r="H319" s="207">
        <v>37.01</v>
      </c>
      <c r="I319" s="208"/>
      <c r="J319" s="204"/>
      <c r="K319" s="204"/>
      <c r="L319" s="209"/>
      <c r="M319" s="210"/>
      <c r="N319" s="211"/>
      <c r="O319" s="211"/>
      <c r="P319" s="211"/>
      <c r="Q319" s="211"/>
      <c r="R319" s="211"/>
      <c r="S319" s="211"/>
      <c r="T319" s="212"/>
      <c r="AT319" s="213" t="s">
        <v>357</v>
      </c>
      <c r="AU319" s="213" t="s">
        <v>85</v>
      </c>
      <c r="AV319" s="13" t="s">
        <v>85</v>
      </c>
      <c r="AW319" s="13" t="s">
        <v>37</v>
      </c>
      <c r="AX319" s="13" t="s">
        <v>75</v>
      </c>
      <c r="AY319" s="213" t="s">
        <v>349</v>
      </c>
    </row>
    <row r="320" spans="1:65" s="13" customFormat="1" ht="10.199999999999999">
      <c r="B320" s="203"/>
      <c r="C320" s="204"/>
      <c r="D320" s="194" t="s">
        <v>357</v>
      </c>
      <c r="E320" s="205" t="s">
        <v>19</v>
      </c>
      <c r="F320" s="206" t="s">
        <v>4002</v>
      </c>
      <c r="G320" s="204"/>
      <c r="H320" s="207">
        <v>269.16000000000003</v>
      </c>
      <c r="I320" s="208"/>
      <c r="J320" s="204"/>
      <c r="K320" s="204"/>
      <c r="L320" s="209"/>
      <c r="M320" s="210"/>
      <c r="N320" s="211"/>
      <c r="O320" s="211"/>
      <c r="P320" s="211"/>
      <c r="Q320" s="211"/>
      <c r="R320" s="211"/>
      <c r="S320" s="211"/>
      <c r="T320" s="212"/>
      <c r="AT320" s="213" t="s">
        <v>357</v>
      </c>
      <c r="AU320" s="213" t="s">
        <v>85</v>
      </c>
      <c r="AV320" s="13" t="s">
        <v>85</v>
      </c>
      <c r="AW320" s="13" t="s">
        <v>37</v>
      </c>
      <c r="AX320" s="13" t="s">
        <v>75</v>
      </c>
      <c r="AY320" s="213" t="s">
        <v>349</v>
      </c>
    </row>
    <row r="321" spans="2:51" s="13" customFormat="1" ht="10.199999999999999">
      <c r="B321" s="203"/>
      <c r="C321" s="204"/>
      <c r="D321" s="194" t="s">
        <v>357</v>
      </c>
      <c r="E321" s="205" t="s">
        <v>19</v>
      </c>
      <c r="F321" s="206" t="s">
        <v>4006</v>
      </c>
      <c r="G321" s="204"/>
      <c r="H321" s="207">
        <v>798.78</v>
      </c>
      <c r="I321" s="208"/>
      <c r="J321" s="204"/>
      <c r="K321" s="204"/>
      <c r="L321" s="209"/>
      <c r="M321" s="210"/>
      <c r="N321" s="211"/>
      <c r="O321" s="211"/>
      <c r="P321" s="211"/>
      <c r="Q321" s="211"/>
      <c r="R321" s="211"/>
      <c r="S321" s="211"/>
      <c r="T321" s="212"/>
      <c r="AT321" s="213" t="s">
        <v>357</v>
      </c>
      <c r="AU321" s="213" t="s">
        <v>85</v>
      </c>
      <c r="AV321" s="13" t="s">
        <v>85</v>
      </c>
      <c r="AW321" s="13" t="s">
        <v>37</v>
      </c>
      <c r="AX321" s="13" t="s">
        <v>75</v>
      </c>
      <c r="AY321" s="213" t="s">
        <v>349</v>
      </c>
    </row>
    <row r="322" spans="2:51" s="13" customFormat="1" ht="10.199999999999999">
      <c r="B322" s="203"/>
      <c r="C322" s="204"/>
      <c r="D322" s="194" t="s">
        <v>357</v>
      </c>
      <c r="E322" s="205" t="s">
        <v>19</v>
      </c>
      <c r="F322" s="206" t="s">
        <v>4010</v>
      </c>
      <c r="G322" s="204"/>
      <c r="H322" s="207">
        <v>328.54</v>
      </c>
      <c r="I322" s="208"/>
      <c r="J322" s="204"/>
      <c r="K322" s="204"/>
      <c r="L322" s="209"/>
      <c r="M322" s="210"/>
      <c r="N322" s="211"/>
      <c r="O322" s="211"/>
      <c r="P322" s="211"/>
      <c r="Q322" s="211"/>
      <c r="R322" s="211"/>
      <c r="S322" s="211"/>
      <c r="T322" s="212"/>
      <c r="AT322" s="213" t="s">
        <v>357</v>
      </c>
      <c r="AU322" s="213" t="s">
        <v>85</v>
      </c>
      <c r="AV322" s="13" t="s">
        <v>85</v>
      </c>
      <c r="AW322" s="13" t="s">
        <v>37</v>
      </c>
      <c r="AX322" s="13" t="s">
        <v>75</v>
      </c>
      <c r="AY322" s="213" t="s">
        <v>349</v>
      </c>
    </row>
    <row r="323" spans="2:51" s="13" customFormat="1" ht="10.199999999999999">
      <c r="B323" s="203"/>
      <c r="C323" s="204"/>
      <c r="D323" s="194" t="s">
        <v>357</v>
      </c>
      <c r="E323" s="205" t="s">
        <v>19</v>
      </c>
      <c r="F323" s="206" t="s">
        <v>4016</v>
      </c>
      <c r="G323" s="204"/>
      <c r="H323" s="207">
        <v>12.37</v>
      </c>
      <c r="I323" s="208"/>
      <c r="J323" s="204"/>
      <c r="K323" s="204"/>
      <c r="L323" s="209"/>
      <c r="M323" s="210"/>
      <c r="N323" s="211"/>
      <c r="O323" s="211"/>
      <c r="P323" s="211"/>
      <c r="Q323" s="211"/>
      <c r="R323" s="211"/>
      <c r="S323" s="211"/>
      <c r="T323" s="212"/>
      <c r="AT323" s="213" t="s">
        <v>357</v>
      </c>
      <c r="AU323" s="213" t="s">
        <v>85</v>
      </c>
      <c r="AV323" s="13" t="s">
        <v>85</v>
      </c>
      <c r="AW323" s="13" t="s">
        <v>37</v>
      </c>
      <c r="AX323" s="13" t="s">
        <v>75</v>
      </c>
      <c r="AY323" s="213" t="s">
        <v>349</v>
      </c>
    </row>
    <row r="324" spans="2:51" s="13" customFormat="1" ht="10.199999999999999">
      <c r="B324" s="203"/>
      <c r="C324" s="204"/>
      <c r="D324" s="194" t="s">
        <v>357</v>
      </c>
      <c r="E324" s="205" t="s">
        <v>19</v>
      </c>
      <c r="F324" s="206" t="s">
        <v>4020</v>
      </c>
      <c r="G324" s="204"/>
      <c r="H324" s="207">
        <v>7.2</v>
      </c>
      <c r="I324" s="208"/>
      <c r="J324" s="204"/>
      <c r="K324" s="204"/>
      <c r="L324" s="209"/>
      <c r="M324" s="210"/>
      <c r="N324" s="211"/>
      <c r="O324" s="211"/>
      <c r="P324" s="211"/>
      <c r="Q324" s="211"/>
      <c r="R324" s="211"/>
      <c r="S324" s="211"/>
      <c r="T324" s="212"/>
      <c r="AT324" s="213" t="s">
        <v>357</v>
      </c>
      <c r="AU324" s="213" t="s">
        <v>85</v>
      </c>
      <c r="AV324" s="13" t="s">
        <v>85</v>
      </c>
      <c r="AW324" s="13" t="s">
        <v>37</v>
      </c>
      <c r="AX324" s="13" t="s">
        <v>75</v>
      </c>
      <c r="AY324" s="213" t="s">
        <v>349</v>
      </c>
    </row>
    <row r="325" spans="2:51" s="13" customFormat="1" ht="10.199999999999999">
      <c r="B325" s="203"/>
      <c r="C325" s="204"/>
      <c r="D325" s="194" t="s">
        <v>357</v>
      </c>
      <c r="E325" s="205" t="s">
        <v>19</v>
      </c>
      <c r="F325" s="206" t="s">
        <v>4023</v>
      </c>
      <c r="G325" s="204"/>
      <c r="H325" s="207">
        <v>6.69</v>
      </c>
      <c r="I325" s="208"/>
      <c r="J325" s="204"/>
      <c r="K325" s="204"/>
      <c r="L325" s="209"/>
      <c r="M325" s="210"/>
      <c r="N325" s="211"/>
      <c r="O325" s="211"/>
      <c r="P325" s="211"/>
      <c r="Q325" s="211"/>
      <c r="R325" s="211"/>
      <c r="S325" s="211"/>
      <c r="T325" s="212"/>
      <c r="AT325" s="213" t="s">
        <v>357</v>
      </c>
      <c r="AU325" s="213" t="s">
        <v>85</v>
      </c>
      <c r="AV325" s="13" t="s">
        <v>85</v>
      </c>
      <c r="AW325" s="13" t="s">
        <v>37</v>
      </c>
      <c r="AX325" s="13" t="s">
        <v>75</v>
      </c>
      <c r="AY325" s="213" t="s">
        <v>349</v>
      </c>
    </row>
    <row r="326" spans="2:51" s="13" customFormat="1" ht="10.199999999999999">
      <c r="B326" s="203"/>
      <c r="C326" s="204"/>
      <c r="D326" s="194" t="s">
        <v>357</v>
      </c>
      <c r="E326" s="205" t="s">
        <v>19</v>
      </c>
      <c r="F326" s="206" t="s">
        <v>4024</v>
      </c>
      <c r="G326" s="204"/>
      <c r="H326" s="207">
        <v>19.03</v>
      </c>
      <c r="I326" s="208"/>
      <c r="J326" s="204"/>
      <c r="K326" s="204"/>
      <c r="L326" s="209"/>
      <c r="M326" s="210"/>
      <c r="N326" s="211"/>
      <c r="O326" s="211"/>
      <c r="P326" s="211"/>
      <c r="Q326" s="211"/>
      <c r="R326" s="211"/>
      <c r="S326" s="211"/>
      <c r="T326" s="212"/>
      <c r="AT326" s="213" t="s">
        <v>357</v>
      </c>
      <c r="AU326" s="213" t="s">
        <v>85</v>
      </c>
      <c r="AV326" s="13" t="s">
        <v>85</v>
      </c>
      <c r="AW326" s="13" t="s">
        <v>37</v>
      </c>
      <c r="AX326" s="13" t="s">
        <v>75</v>
      </c>
      <c r="AY326" s="213" t="s">
        <v>349</v>
      </c>
    </row>
    <row r="327" spans="2:51" s="13" customFormat="1" ht="10.199999999999999">
      <c r="B327" s="203"/>
      <c r="C327" s="204"/>
      <c r="D327" s="194" t="s">
        <v>357</v>
      </c>
      <c r="E327" s="205" t="s">
        <v>19</v>
      </c>
      <c r="F327" s="206" t="s">
        <v>4028</v>
      </c>
      <c r="G327" s="204"/>
      <c r="H327" s="207">
        <v>318.2</v>
      </c>
      <c r="I327" s="208"/>
      <c r="J327" s="204"/>
      <c r="K327" s="204"/>
      <c r="L327" s="209"/>
      <c r="M327" s="210"/>
      <c r="N327" s="211"/>
      <c r="O327" s="211"/>
      <c r="P327" s="211"/>
      <c r="Q327" s="211"/>
      <c r="R327" s="211"/>
      <c r="S327" s="211"/>
      <c r="T327" s="212"/>
      <c r="AT327" s="213" t="s">
        <v>357</v>
      </c>
      <c r="AU327" s="213" t="s">
        <v>85</v>
      </c>
      <c r="AV327" s="13" t="s">
        <v>85</v>
      </c>
      <c r="AW327" s="13" t="s">
        <v>37</v>
      </c>
      <c r="AX327" s="13" t="s">
        <v>75</v>
      </c>
      <c r="AY327" s="213" t="s">
        <v>349</v>
      </c>
    </row>
    <row r="328" spans="2:51" s="13" customFormat="1" ht="10.199999999999999">
      <c r="B328" s="203"/>
      <c r="C328" s="204"/>
      <c r="D328" s="194" t="s">
        <v>357</v>
      </c>
      <c r="E328" s="205" t="s">
        <v>19</v>
      </c>
      <c r="F328" s="206" t="s">
        <v>4032</v>
      </c>
      <c r="G328" s="204"/>
      <c r="H328" s="207">
        <v>576.79</v>
      </c>
      <c r="I328" s="208"/>
      <c r="J328" s="204"/>
      <c r="K328" s="204"/>
      <c r="L328" s="209"/>
      <c r="M328" s="210"/>
      <c r="N328" s="211"/>
      <c r="O328" s="211"/>
      <c r="P328" s="211"/>
      <c r="Q328" s="211"/>
      <c r="R328" s="211"/>
      <c r="S328" s="211"/>
      <c r="T328" s="212"/>
      <c r="AT328" s="213" t="s">
        <v>357</v>
      </c>
      <c r="AU328" s="213" t="s">
        <v>85</v>
      </c>
      <c r="AV328" s="13" t="s">
        <v>85</v>
      </c>
      <c r="AW328" s="13" t="s">
        <v>37</v>
      </c>
      <c r="AX328" s="13" t="s">
        <v>75</v>
      </c>
      <c r="AY328" s="213" t="s">
        <v>349</v>
      </c>
    </row>
    <row r="329" spans="2:51" s="13" customFormat="1" ht="10.199999999999999">
      <c r="B329" s="203"/>
      <c r="C329" s="204"/>
      <c r="D329" s="194" t="s">
        <v>357</v>
      </c>
      <c r="E329" s="205" t="s">
        <v>19</v>
      </c>
      <c r="F329" s="206" t="s">
        <v>4036</v>
      </c>
      <c r="G329" s="204"/>
      <c r="H329" s="207">
        <v>1897.19</v>
      </c>
      <c r="I329" s="208"/>
      <c r="J329" s="204"/>
      <c r="K329" s="204"/>
      <c r="L329" s="209"/>
      <c r="M329" s="210"/>
      <c r="N329" s="211"/>
      <c r="O329" s="211"/>
      <c r="P329" s="211"/>
      <c r="Q329" s="211"/>
      <c r="R329" s="211"/>
      <c r="S329" s="211"/>
      <c r="T329" s="212"/>
      <c r="AT329" s="213" t="s">
        <v>357</v>
      </c>
      <c r="AU329" s="213" t="s">
        <v>85</v>
      </c>
      <c r="AV329" s="13" t="s">
        <v>85</v>
      </c>
      <c r="AW329" s="13" t="s">
        <v>37</v>
      </c>
      <c r="AX329" s="13" t="s">
        <v>75</v>
      </c>
      <c r="AY329" s="213" t="s">
        <v>349</v>
      </c>
    </row>
    <row r="330" spans="2:51" s="13" customFormat="1" ht="10.199999999999999">
      <c r="B330" s="203"/>
      <c r="C330" s="204"/>
      <c r="D330" s="194" t="s">
        <v>357</v>
      </c>
      <c r="E330" s="205" t="s">
        <v>19</v>
      </c>
      <c r="F330" s="206" t="s">
        <v>4040</v>
      </c>
      <c r="G330" s="204"/>
      <c r="H330" s="207">
        <v>928.05</v>
      </c>
      <c r="I330" s="208"/>
      <c r="J330" s="204"/>
      <c r="K330" s="204"/>
      <c r="L330" s="209"/>
      <c r="M330" s="210"/>
      <c r="N330" s="211"/>
      <c r="O330" s="211"/>
      <c r="P330" s="211"/>
      <c r="Q330" s="211"/>
      <c r="R330" s="211"/>
      <c r="S330" s="211"/>
      <c r="T330" s="212"/>
      <c r="AT330" s="213" t="s">
        <v>357</v>
      </c>
      <c r="AU330" s="213" t="s">
        <v>85</v>
      </c>
      <c r="AV330" s="13" t="s">
        <v>85</v>
      </c>
      <c r="AW330" s="13" t="s">
        <v>37</v>
      </c>
      <c r="AX330" s="13" t="s">
        <v>75</v>
      </c>
      <c r="AY330" s="213" t="s">
        <v>349</v>
      </c>
    </row>
    <row r="331" spans="2:51" s="13" customFormat="1" ht="10.199999999999999">
      <c r="B331" s="203"/>
      <c r="C331" s="204"/>
      <c r="D331" s="194" t="s">
        <v>357</v>
      </c>
      <c r="E331" s="205" t="s">
        <v>19</v>
      </c>
      <c r="F331" s="206" t="s">
        <v>4044</v>
      </c>
      <c r="G331" s="204"/>
      <c r="H331" s="207">
        <v>278.61</v>
      </c>
      <c r="I331" s="208"/>
      <c r="J331" s="204"/>
      <c r="K331" s="204"/>
      <c r="L331" s="209"/>
      <c r="M331" s="210"/>
      <c r="N331" s="211"/>
      <c r="O331" s="211"/>
      <c r="P331" s="211"/>
      <c r="Q331" s="211"/>
      <c r="R331" s="211"/>
      <c r="S331" s="211"/>
      <c r="T331" s="212"/>
      <c r="AT331" s="213" t="s">
        <v>357</v>
      </c>
      <c r="AU331" s="213" t="s">
        <v>85</v>
      </c>
      <c r="AV331" s="13" t="s">
        <v>85</v>
      </c>
      <c r="AW331" s="13" t="s">
        <v>37</v>
      </c>
      <c r="AX331" s="13" t="s">
        <v>75</v>
      </c>
      <c r="AY331" s="213" t="s">
        <v>349</v>
      </c>
    </row>
    <row r="332" spans="2:51" s="13" customFormat="1" ht="10.199999999999999">
      <c r="B332" s="203"/>
      <c r="C332" s="204"/>
      <c r="D332" s="194" t="s">
        <v>357</v>
      </c>
      <c r="E332" s="205" t="s">
        <v>19</v>
      </c>
      <c r="F332" s="206" t="s">
        <v>4048</v>
      </c>
      <c r="G332" s="204"/>
      <c r="H332" s="207">
        <v>384.78</v>
      </c>
      <c r="I332" s="208"/>
      <c r="J332" s="204"/>
      <c r="K332" s="204"/>
      <c r="L332" s="209"/>
      <c r="M332" s="210"/>
      <c r="N332" s="211"/>
      <c r="O332" s="211"/>
      <c r="P332" s="211"/>
      <c r="Q332" s="211"/>
      <c r="R332" s="211"/>
      <c r="S332" s="211"/>
      <c r="T332" s="212"/>
      <c r="AT332" s="213" t="s">
        <v>357</v>
      </c>
      <c r="AU332" s="213" t="s">
        <v>85</v>
      </c>
      <c r="AV332" s="13" t="s">
        <v>85</v>
      </c>
      <c r="AW332" s="13" t="s">
        <v>37</v>
      </c>
      <c r="AX332" s="13" t="s">
        <v>75</v>
      </c>
      <c r="AY332" s="213" t="s">
        <v>349</v>
      </c>
    </row>
    <row r="333" spans="2:51" s="13" customFormat="1" ht="10.199999999999999">
      <c r="B333" s="203"/>
      <c r="C333" s="204"/>
      <c r="D333" s="194" t="s">
        <v>357</v>
      </c>
      <c r="E333" s="205" t="s">
        <v>19</v>
      </c>
      <c r="F333" s="206" t="s">
        <v>4052</v>
      </c>
      <c r="G333" s="204"/>
      <c r="H333" s="207">
        <v>74.400000000000006</v>
      </c>
      <c r="I333" s="208"/>
      <c r="J333" s="204"/>
      <c r="K333" s="204"/>
      <c r="L333" s="209"/>
      <c r="M333" s="210"/>
      <c r="N333" s="211"/>
      <c r="O333" s="211"/>
      <c r="P333" s="211"/>
      <c r="Q333" s="211"/>
      <c r="R333" s="211"/>
      <c r="S333" s="211"/>
      <c r="T333" s="212"/>
      <c r="AT333" s="213" t="s">
        <v>357</v>
      </c>
      <c r="AU333" s="213" t="s">
        <v>85</v>
      </c>
      <c r="AV333" s="13" t="s">
        <v>85</v>
      </c>
      <c r="AW333" s="13" t="s">
        <v>37</v>
      </c>
      <c r="AX333" s="13" t="s">
        <v>75</v>
      </c>
      <c r="AY333" s="213" t="s">
        <v>349</v>
      </c>
    </row>
    <row r="334" spans="2:51" s="13" customFormat="1" ht="10.199999999999999">
      <c r="B334" s="203"/>
      <c r="C334" s="204"/>
      <c r="D334" s="194" t="s">
        <v>357</v>
      </c>
      <c r="E334" s="205" t="s">
        <v>19</v>
      </c>
      <c r="F334" s="206" t="s">
        <v>4056</v>
      </c>
      <c r="G334" s="204"/>
      <c r="H334" s="207">
        <v>121.73</v>
      </c>
      <c r="I334" s="208"/>
      <c r="J334" s="204"/>
      <c r="K334" s="204"/>
      <c r="L334" s="209"/>
      <c r="M334" s="210"/>
      <c r="N334" s="211"/>
      <c r="O334" s="211"/>
      <c r="P334" s="211"/>
      <c r="Q334" s="211"/>
      <c r="R334" s="211"/>
      <c r="S334" s="211"/>
      <c r="T334" s="212"/>
      <c r="AT334" s="213" t="s">
        <v>357</v>
      </c>
      <c r="AU334" s="213" t="s">
        <v>85</v>
      </c>
      <c r="AV334" s="13" t="s">
        <v>85</v>
      </c>
      <c r="AW334" s="13" t="s">
        <v>37</v>
      </c>
      <c r="AX334" s="13" t="s">
        <v>75</v>
      </c>
      <c r="AY334" s="213" t="s">
        <v>349</v>
      </c>
    </row>
    <row r="335" spans="2:51" s="13" customFormat="1" ht="10.199999999999999">
      <c r="B335" s="203"/>
      <c r="C335" s="204"/>
      <c r="D335" s="194" t="s">
        <v>357</v>
      </c>
      <c r="E335" s="205" t="s">
        <v>19</v>
      </c>
      <c r="F335" s="206" t="s">
        <v>4060</v>
      </c>
      <c r="G335" s="204"/>
      <c r="H335" s="207">
        <v>73.64</v>
      </c>
      <c r="I335" s="208"/>
      <c r="J335" s="204"/>
      <c r="K335" s="204"/>
      <c r="L335" s="209"/>
      <c r="M335" s="210"/>
      <c r="N335" s="211"/>
      <c r="O335" s="211"/>
      <c r="P335" s="211"/>
      <c r="Q335" s="211"/>
      <c r="R335" s="211"/>
      <c r="S335" s="211"/>
      <c r="T335" s="212"/>
      <c r="AT335" s="213" t="s">
        <v>357</v>
      </c>
      <c r="AU335" s="213" t="s">
        <v>85</v>
      </c>
      <c r="AV335" s="13" t="s">
        <v>85</v>
      </c>
      <c r="AW335" s="13" t="s">
        <v>37</v>
      </c>
      <c r="AX335" s="13" t="s">
        <v>75</v>
      </c>
      <c r="AY335" s="213" t="s">
        <v>349</v>
      </c>
    </row>
    <row r="336" spans="2:51" s="13" customFormat="1" ht="10.199999999999999">
      <c r="B336" s="203"/>
      <c r="C336" s="204"/>
      <c r="D336" s="194" t="s">
        <v>357</v>
      </c>
      <c r="E336" s="205" t="s">
        <v>19</v>
      </c>
      <c r="F336" s="206" t="s">
        <v>4064</v>
      </c>
      <c r="G336" s="204"/>
      <c r="H336" s="207">
        <v>228.06</v>
      </c>
      <c r="I336" s="208"/>
      <c r="J336" s="204"/>
      <c r="K336" s="204"/>
      <c r="L336" s="209"/>
      <c r="M336" s="210"/>
      <c r="N336" s="211"/>
      <c r="O336" s="211"/>
      <c r="P336" s="211"/>
      <c r="Q336" s="211"/>
      <c r="R336" s="211"/>
      <c r="S336" s="211"/>
      <c r="T336" s="212"/>
      <c r="AT336" s="213" t="s">
        <v>357</v>
      </c>
      <c r="AU336" s="213" t="s">
        <v>85</v>
      </c>
      <c r="AV336" s="13" t="s">
        <v>85</v>
      </c>
      <c r="AW336" s="13" t="s">
        <v>37</v>
      </c>
      <c r="AX336" s="13" t="s">
        <v>75</v>
      </c>
      <c r="AY336" s="213" t="s">
        <v>349</v>
      </c>
    </row>
    <row r="337" spans="1:65" s="13" customFormat="1" ht="10.199999999999999">
      <c r="B337" s="203"/>
      <c r="C337" s="204"/>
      <c r="D337" s="194" t="s">
        <v>357</v>
      </c>
      <c r="E337" s="205" t="s">
        <v>19</v>
      </c>
      <c r="F337" s="206" t="s">
        <v>4068</v>
      </c>
      <c r="G337" s="204"/>
      <c r="H337" s="207">
        <v>17.64</v>
      </c>
      <c r="I337" s="208"/>
      <c r="J337" s="204"/>
      <c r="K337" s="204"/>
      <c r="L337" s="209"/>
      <c r="M337" s="210"/>
      <c r="N337" s="211"/>
      <c r="O337" s="211"/>
      <c r="P337" s="211"/>
      <c r="Q337" s="211"/>
      <c r="R337" s="211"/>
      <c r="S337" s="211"/>
      <c r="T337" s="212"/>
      <c r="AT337" s="213" t="s">
        <v>357</v>
      </c>
      <c r="AU337" s="213" t="s">
        <v>85</v>
      </c>
      <c r="AV337" s="13" t="s">
        <v>85</v>
      </c>
      <c r="AW337" s="13" t="s">
        <v>37</v>
      </c>
      <c r="AX337" s="13" t="s">
        <v>75</v>
      </c>
      <c r="AY337" s="213" t="s">
        <v>349</v>
      </c>
    </row>
    <row r="338" spans="1:65" s="13" customFormat="1" ht="10.199999999999999">
      <c r="B338" s="203"/>
      <c r="C338" s="204"/>
      <c r="D338" s="194" t="s">
        <v>357</v>
      </c>
      <c r="E338" s="205" t="s">
        <v>19</v>
      </c>
      <c r="F338" s="206" t="s">
        <v>4072</v>
      </c>
      <c r="G338" s="204"/>
      <c r="H338" s="207">
        <v>24.24</v>
      </c>
      <c r="I338" s="208"/>
      <c r="J338" s="204"/>
      <c r="K338" s="204"/>
      <c r="L338" s="209"/>
      <c r="M338" s="210"/>
      <c r="N338" s="211"/>
      <c r="O338" s="211"/>
      <c r="P338" s="211"/>
      <c r="Q338" s="211"/>
      <c r="R338" s="211"/>
      <c r="S338" s="211"/>
      <c r="T338" s="212"/>
      <c r="AT338" s="213" t="s">
        <v>357</v>
      </c>
      <c r="AU338" s="213" t="s">
        <v>85</v>
      </c>
      <c r="AV338" s="13" t="s">
        <v>85</v>
      </c>
      <c r="AW338" s="13" t="s">
        <v>37</v>
      </c>
      <c r="AX338" s="13" t="s">
        <v>75</v>
      </c>
      <c r="AY338" s="213" t="s">
        <v>349</v>
      </c>
    </row>
    <row r="339" spans="1:65" s="13" customFormat="1" ht="10.199999999999999">
      <c r="B339" s="203"/>
      <c r="C339" s="204"/>
      <c r="D339" s="194" t="s">
        <v>357</v>
      </c>
      <c r="E339" s="205" t="s">
        <v>19</v>
      </c>
      <c r="F339" s="206" t="s">
        <v>4076</v>
      </c>
      <c r="G339" s="204"/>
      <c r="H339" s="207">
        <v>79.84</v>
      </c>
      <c r="I339" s="208"/>
      <c r="J339" s="204"/>
      <c r="K339" s="204"/>
      <c r="L339" s="209"/>
      <c r="M339" s="210"/>
      <c r="N339" s="211"/>
      <c r="O339" s="211"/>
      <c r="P339" s="211"/>
      <c r="Q339" s="211"/>
      <c r="R339" s="211"/>
      <c r="S339" s="211"/>
      <c r="T339" s="212"/>
      <c r="AT339" s="213" t="s">
        <v>357</v>
      </c>
      <c r="AU339" s="213" t="s">
        <v>85</v>
      </c>
      <c r="AV339" s="13" t="s">
        <v>85</v>
      </c>
      <c r="AW339" s="13" t="s">
        <v>37</v>
      </c>
      <c r="AX339" s="13" t="s">
        <v>75</v>
      </c>
      <c r="AY339" s="213" t="s">
        <v>349</v>
      </c>
    </row>
    <row r="340" spans="1:65" s="13" customFormat="1" ht="10.199999999999999">
      <c r="B340" s="203"/>
      <c r="C340" s="204"/>
      <c r="D340" s="194" t="s">
        <v>357</v>
      </c>
      <c r="E340" s="205" t="s">
        <v>19</v>
      </c>
      <c r="F340" s="206" t="s">
        <v>4080</v>
      </c>
      <c r="G340" s="204"/>
      <c r="H340" s="207">
        <v>156.76</v>
      </c>
      <c r="I340" s="208"/>
      <c r="J340" s="204"/>
      <c r="K340" s="204"/>
      <c r="L340" s="209"/>
      <c r="M340" s="210"/>
      <c r="N340" s="211"/>
      <c r="O340" s="211"/>
      <c r="P340" s="211"/>
      <c r="Q340" s="211"/>
      <c r="R340" s="211"/>
      <c r="S340" s="211"/>
      <c r="T340" s="212"/>
      <c r="AT340" s="213" t="s">
        <v>357</v>
      </c>
      <c r="AU340" s="213" t="s">
        <v>85</v>
      </c>
      <c r="AV340" s="13" t="s">
        <v>85</v>
      </c>
      <c r="AW340" s="13" t="s">
        <v>37</v>
      </c>
      <c r="AX340" s="13" t="s">
        <v>75</v>
      </c>
      <c r="AY340" s="213" t="s">
        <v>349</v>
      </c>
    </row>
    <row r="341" spans="1:65" s="13" customFormat="1" ht="10.199999999999999">
      <c r="B341" s="203"/>
      <c r="C341" s="204"/>
      <c r="D341" s="194" t="s">
        <v>357</v>
      </c>
      <c r="E341" s="205" t="s">
        <v>19</v>
      </c>
      <c r="F341" s="206" t="s">
        <v>4096</v>
      </c>
      <c r="G341" s="204"/>
      <c r="H341" s="207">
        <v>23.25</v>
      </c>
      <c r="I341" s="208"/>
      <c r="J341" s="204"/>
      <c r="K341" s="204"/>
      <c r="L341" s="209"/>
      <c r="M341" s="210"/>
      <c r="N341" s="211"/>
      <c r="O341" s="211"/>
      <c r="P341" s="211"/>
      <c r="Q341" s="211"/>
      <c r="R341" s="211"/>
      <c r="S341" s="211"/>
      <c r="T341" s="212"/>
      <c r="AT341" s="213" t="s">
        <v>357</v>
      </c>
      <c r="AU341" s="213" t="s">
        <v>85</v>
      </c>
      <c r="AV341" s="13" t="s">
        <v>85</v>
      </c>
      <c r="AW341" s="13" t="s">
        <v>37</v>
      </c>
      <c r="AX341" s="13" t="s">
        <v>75</v>
      </c>
      <c r="AY341" s="213" t="s">
        <v>349</v>
      </c>
    </row>
    <row r="342" spans="1:65" s="13" customFormat="1" ht="10.199999999999999">
      <c r="B342" s="203"/>
      <c r="C342" s="204"/>
      <c r="D342" s="194" t="s">
        <v>357</v>
      </c>
      <c r="E342" s="205" t="s">
        <v>19</v>
      </c>
      <c r="F342" s="206" t="s">
        <v>4100</v>
      </c>
      <c r="G342" s="204"/>
      <c r="H342" s="207">
        <v>20.350000000000001</v>
      </c>
      <c r="I342" s="208"/>
      <c r="J342" s="204"/>
      <c r="K342" s="204"/>
      <c r="L342" s="209"/>
      <c r="M342" s="210"/>
      <c r="N342" s="211"/>
      <c r="O342" s="211"/>
      <c r="P342" s="211"/>
      <c r="Q342" s="211"/>
      <c r="R342" s="211"/>
      <c r="S342" s="211"/>
      <c r="T342" s="212"/>
      <c r="AT342" s="213" t="s">
        <v>357</v>
      </c>
      <c r="AU342" s="213" t="s">
        <v>85</v>
      </c>
      <c r="AV342" s="13" t="s">
        <v>85</v>
      </c>
      <c r="AW342" s="13" t="s">
        <v>37</v>
      </c>
      <c r="AX342" s="13" t="s">
        <v>75</v>
      </c>
      <c r="AY342" s="213" t="s">
        <v>349</v>
      </c>
    </row>
    <row r="343" spans="1:65" s="13" customFormat="1" ht="10.199999999999999">
      <c r="B343" s="203"/>
      <c r="C343" s="204"/>
      <c r="D343" s="194" t="s">
        <v>357</v>
      </c>
      <c r="E343" s="205" t="s">
        <v>19</v>
      </c>
      <c r="F343" s="206" t="s">
        <v>4104</v>
      </c>
      <c r="G343" s="204"/>
      <c r="H343" s="207">
        <v>62.98</v>
      </c>
      <c r="I343" s="208"/>
      <c r="J343" s="204"/>
      <c r="K343" s="204"/>
      <c r="L343" s="209"/>
      <c r="M343" s="210"/>
      <c r="N343" s="211"/>
      <c r="O343" s="211"/>
      <c r="P343" s="211"/>
      <c r="Q343" s="211"/>
      <c r="R343" s="211"/>
      <c r="S343" s="211"/>
      <c r="T343" s="212"/>
      <c r="AT343" s="213" t="s">
        <v>357</v>
      </c>
      <c r="AU343" s="213" t="s">
        <v>85</v>
      </c>
      <c r="AV343" s="13" t="s">
        <v>85</v>
      </c>
      <c r="AW343" s="13" t="s">
        <v>37</v>
      </c>
      <c r="AX343" s="13" t="s">
        <v>75</v>
      </c>
      <c r="AY343" s="213" t="s">
        <v>349</v>
      </c>
    </row>
    <row r="344" spans="1:65" s="14" customFormat="1" ht="10.199999999999999">
      <c r="B344" s="214"/>
      <c r="C344" s="215"/>
      <c r="D344" s="194" t="s">
        <v>357</v>
      </c>
      <c r="E344" s="216" t="s">
        <v>19</v>
      </c>
      <c r="F344" s="217" t="s">
        <v>360</v>
      </c>
      <c r="G344" s="215"/>
      <c r="H344" s="218">
        <v>6745.29</v>
      </c>
      <c r="I344" s="219"/>
      <c r="J344" s="215"/>
      <c r="K344" s="215"/>
      <c r="L344" s="220"/>
      <c r="M344" s="221"/>
      <c r="N344" s="222"/>
      <c r="O344" s="222"/>
      <c r="P344" s="222"/>
      <c r="Q344" s="222"/>
      <c r="R344" s="222"/>
      <c r="S344" s="222"/>
      <c r="T344" s="223"/>
      <c r="AT344" s="224" t="s">
        <v>357</v>
      </c>
      <c r="AU344" s="224" t="s">
        <v>85</v>
      </c>
      <c r="AV344" s="14" t="s">
        <v>187</v>
      </c>
      <c r="AW344" s="14" t="s">
        <v>37</v>
      </c>
      <c r="AX344" s="14" t="s">
        <v>83</v>
      </c>
      <c r="AY344" s="224" t="s">
        <v>349</v>
      </c>
    </row>
    <row r="345" spans="1:65" s="2" customFormat="1" ht="16.5" customHeight="1">
      <c r="A345" s="37"/>
      <c r="B345" s="38"/>
      <c r="C345" s="225" t="s">
        <v>516</v>
      </c>
      <c r="D345" s="225" t="s">
        <v>425</v>
      </c>
      <c r="E345" s="226" t="s">
        <v>4258</v>
      </c>
      <c r="F345" s="227" t="s">
        <v>4259</v>
      </c>
      <c r="G345" s="228" t="s">
        <v>353</v>
      </c>
      <c r="H345" s="229">
        <v>7398.8860000000004</v>
      </c>
      <c r="I345" s="230"/>
      <c r="J345" s="231">
        <f>ROUND(I345*H345,2)</f>
        <v>0</v>
      </c>
      <c r="K345" s="227" t="s">
        <v>354</v>
      </c>
      <c r="L345" s="232"/>
      <c r="M345" s="233" t="s">
        <v>19</v>
      </c>
      <c r="N345" s="234" t="s">
        <v>46</v>
      </c>
      <c r="O345" s="67"/>
      <c r="P345" s="183">
        <f>O345*H345</f>
        <v>0</v>
      </c>
      <c r="Q345" s="183">
        <v>2.5999999999999998E-4</v>
      </c>
      <c r="R345" s="183">
        <f>Q345*H345</f>
        <v>1.9237103599999998</v>
      </c>
      <c r="S345" s="183">
        <v>0</v>
      </c>
      <c r="T345" s="184">
        <f>S345*H345</f>
        <v>0</v>
      </c>
      <c r="U345" s="37"/>
      <c r="V345" s="37"/>
      <c r="W345" s="37"/>
      <c r="X345" s="37"/>
      <c r="Y345" s="37"/>
      <c r="Z345" s="37"/>
      <c r="AA345" s="37"/>
      <c r="AB345" s="37"/>
      <c r="AC345" s="37"/>
      <c r="AD345" s="37"/>
      <c r="AE345" s="37"/>
      <c r="AR345" s="185" t="s">
        <v>449</v>
      </c>
      <c r="AT345" s="185" t="s">
        <v>425</v>
      </c>
      <c r="AU345" s="185" t="s">
        <v>85</v>
      </c>
      <c r="AY345" s="20" t="s">
        <v>349</v>
      </c>
      <c r="BE345" s="186">
        <f>IF(N345="základní",J345,0)</f>
        <v>0</v>
      </c>
      <c r="BF345" s="186">
        <f>IF(N345="snížená",J345,0)</f>
        <v>0</v>
      </c>
      <c r="BG345" s="186">
        <f>IF(N345="zákl. přenesená",J345,0)</f>
        <v>0</v>
      </c>
      <c r="BH345" s="186">
        <f>IF(N345="sníž. přenesená",J345,0)</f>
        <v>0</v>
      </c>
      <c r="BI345" s="186">
        <f>IF(N345="nulová",J345,0)</f>
        <v>0</v>
      </c>
      <c r="BJ345" s="20" t="s">
        <v>83</v>
      </c>
      <c r="BK345" s="186">
        <f>ROUND(I345*H345,2)</f>
        <v>0</v>
      </c>
      <c r="BL345" s="20" t="s">
        <v>396</v>
      </c>
      <c r="BM345" s="185" t="s">
        <v>4260</v>
      </c>
    </row>
    <row r="346" spans="1:65" s="12" customFormat="1" ht="10.199999999999999">
      <c r="B346" s="192"/>
      <c r="C346" s="193"/>
      <c r="D346" s="194" t="s">
        <v>357</v>
      </c>
      <c r="E346" s="195" t="s">
        <v>19</v>
      </c>
      <c r="F346" s="196" t="s">
        <v>4253</v>
      </c>
      <c r="G346" s="193"/>
      <c r="H346" s="195" t="s">
        <v>19</v>
      </c>
      <c r="I346" s="197"/>
      <c r="J346" s="193"/>
      <c r="K346" s="193"/>
      <c r="L346" s="198"/>
      <c r="M346" s="199"/>
      <c r="N346" s="200"/>
      <c r="O346" s="200"/>
      <c r="P346" s="200"/>
      <c r="Q346" s="200"/>
      <c r="R346" s="200"/>
      <c r="S346" s="200"/>
      <c r="T346" s="201"/>
      <c r="AT346" s="202" t="s">
        <v>357</v>
      </c>
      <c r="AU346" s="202" t="s">
        <v>85</v>
      </c>
      <c r="AV346" s="12" t="s">
        <v>83</v>
      </c>
      <c r="AW346" s="12" t="s">
        <v>37</v>
      </c>
      <c r="AX346" s="12" t="s">
        <v>75</v>
      </c>
      <c r="AY346" s="202" t="s">
        <v>349</v>
      </c>
    </row>
    <row r="347" spans="1:65" s="13" customFormat="1" ht="10.199999999999999">
      <c r="B347" s="203"/>
      <c r="C347" s="204"/>
      <c r="D347" s="194" t="s">
        <v>357</v>
      </c>
      <c r="E347" s="205" t="s">
        <v>19</v>
      </c>
      <c r="F347" s="206" t="s">
        <v>3998</v>
      </c>
      <c r="G347" s="204"/>
      <c r="H347" s="207">
        <v>37.01</v>
      </c>
      <c r="I347" s="208"/>
      <c r="J347" s="204"/>
      <c r="K347" s="204"/>
      <c r="L347" s="209"/>
      <c r="M347" s="210"/>
      <c r="N347" s="211"/>
      <c r="O347" s="211"/>
      <c r="P347" s="211"/>
      <c r="Q347" s="211"/>
      <c r="R347" s="211"/>
      <c r="S347" s="211"/>
      <c r="T347" s="212"/>
      <c r="AT347" s="213" t="s">
        <v>357</v>
      </c>
      <c r="AU347" s="213" t="s">
        <v>85</v>
      </c>
      <c r="AV347" s="13" t="s">
        <v>85</v>
      </c>
      <c r="AW347" s="13" t="s">
        <v>37</v>
      </c>
      <c r="AX347" s="13" t="s">
        <v>75</v>
      </c>
      <c r="AY347" s="213" t="s">
        <v>349</v>
      </c>
    </row>
    <row r="348" spans="1:65" s="13" customFormat="1" ht="10.199999999999999">
      <c r="B348" s="203"/>
      <c r="C348" s="204"/>
      <c r="D348" s="194" t="s">
        <v>357</v>
      </c>
      <c r="E348" s="205" t="s">
        <v>19</v>
      </c>
      <c r="F348" s="206" t="s">
        <v>4002</v>
      </c>
      <c r="G348" s="204"/>
      <c r="H348" s="207">
        <v>269.16000000000003</v>
      </c>
      <c r="I348" s="208"/>
      <c r="J348" s="204"/>
      <c r="K348" s="204"/>
      <c r="L348" s="209"/>
      <c r="M348" s="210"/>
      <c r="N348" s="211"/>
      <c r="O348" s="211"/>
      <c r="P348" s="211"/>
      <c r="Q348" s="211"/>
      <c r="R348" s="211"/>
      <c r="S348" s="211"/>
      <c r="T348" s="212"/>
      <c r="AT348" s="213" t="s">
        <v>357</v>
      </c>
      <c r="AU348" s="213" t="s">
        <v>85</v>
      </c>
      <c r="AV348" s="13" t="s">
        <v>85</v>
      </c>
      <c r="AW348" s="13" t="s">
        <v>37</v>
      </c>
      <c r="AX348" s="13" t="s">
        <v>75</v>
      </c>
      <c r="AY348" s="213" t="s">
        <v>349</v>
      </c>
    </row>
    <row r="349" spans="1:65" s="13" customFormat="1" ht="10.199999999999999">
      <c r="B349" s="203"/>
      <c r="C349" s="204"/>
      <c r="D349" s="194" t="s">
        <v>357</v>
      </c>
      <c r="E349" s="205" t="s">
        <v>19</v>
      </c>
      <c r="F349" s="206" t="s">
        <v>4006</v>
      </c>
      <c r="G349" s="204"/>
      <c r="H349" s="207">
        <v>798.78</v>
      </c>
      <c r="I349" s="208"/>
      <c r="J349" s="204"/>
      <c r="K349" s="204"/>
      <c r="L349" s="209"/>
      <c r="M349" s="210"/>
      <c r="N349" s="211"/>
      <c r="O349" s="211"/>
      <c r="P349" s="211"/>
      <c r="Q349" s="211"/>
      <c r="R349" s="211"/>
      <c r="S349" s="211"/>
      <c r="T349" s="212"/>
      <c r="AT349" s="213" t="s">
        <v>357</v>
      </c>
      <c r="AU349" s="213" t="s">
        <v>85</v>
      </c>
      <c r="AV349" s="13" t="s">
        <v>85</v>
      </c>
      <c r="AW349" s="13" t="s">
        <v>37</v>
      </c>
      <c r="AX349" s="13" t="s">
        <v>75</v>
      </c>
      <c r="AY349" s="213" t="s">
        <v>349</v>
      </c>
    </row>
    <row r="350" spans="1:65" s="13" customFormat="1" ht="10.199999999999999">
      <c r="B350" s="203"/>
      <c r="C350" s="204"/>
      <c r="D350" s="194" t="s">
        <v>357</v>
      </c>
      <c r="E350" s="205" t="s">
        <v>19</v>
      </c>
      <c r="F350" s="206" t="s">
        <v>4010</v>
      </c>
      <c r="G350" s="204"/>
      <c r="H350" s="207">
        <v>328.54</v>
      </c>
      <c r="I350" s="208"/>
      <c r="J350" s="204"/>
      <c r="K350" s="204"/>
      <c r="L350" s="209"/>
      <c r="M350" s="210"/>
      <c r="N350" s="211"/>
      <c r="O350" s="211"/>
      <c r="P350" s="211"/>
      <c r="Q350" s="211"/>
      <c r="R350" s="211"/>
      <c r="S350" s="211"/>
      <c r="T350" s="212"/>
      <c r="AT350" s="213" t="s">
        <v>357</v>
      </c>
      <c r="AU350" s="213" t="s">
        <v>85</v>
      </c>
      <c r="AV350" s="13" t="s">
        <v>85</v>
      </c>
      <c r="AW350" s="13" t="s">
        <v>37</v>
      </c>
      <c r="AX350" s="13" t="s">
        <v>75</v>
      </c>
      <c r="AY350" s="213" t="s">
        <v>349</v>
      </c>
    </row>
    <row r="351" spans="1:65" s="13" customFormat="1" ht="10.199999999999999">
      <c r="B351" s="203"/>
      <c r="C351" s="204"/>
      <c r="D351" s="194" t="s">
        <v>357</v>
      </c>
      <c r="E351" s="205" t="s">
        <v>19</v>
      </c>
      <c r="F351" s="206" t="s">
        <v>4016</v>
      </c>
      <c r="G351" s="204"/>
      <c r="H351" s="207">
        <v>12.37</v>
      </c>
      <c r="I351" s="208"/>
      <c r="J351" s="204"/>
      <c r="K351" s="204"/>
      <c r="L351" s="209"/>
      <c r="M351" s="210"/>
      <c r="N351" s="211"/>
      <c r="O351" s="211"/>
      <c r="P351" s="211"/>
      <c r="Q351" s="211"/>
      <c r="R351" s="211"/>
      <c r="S351" s="211"/>
      <c r="T351" s="212"/>
      <c r="AT351" s="213" t="s">
        <v>357</v>
      </c>
      <c r="AU351" s="213" t="s">
        <v>85</v>
      </c>
      <c r="AV351" s="13" t="s">
        <v>85</v>
      </c>
      <c r="AW351" s="13" t="s">
        <v>37</v>
      </c>
      <c r="AX351" s="13" t="s">
        <v>75</v>
      </c>
      <c r="AY351" s="213" t="s">
        <v>349</v>
      </c>
    </row>
    <row r="352" spans="1:65" s="13" customFormat="1" ht="10.199999999999999">
      <c r="B352" s="203"/>
      <c r="C352" s="204"/>
      <c r="D352" s="194" t="s">
        <v>357</v>
      </c>
      <c r="E352" s="205" t="s">
        <v>19</v>
      </c>
      <c r="F352" s="206" t="s">
        <v>4020</v>
      </c>
      <c r="G352" s="204"/>
      <c r="H352" s="207">
        <v>7.2</v>
      </c>
      <c r="I352" s="208"/>
      <c r="J352" s="204"/>
      <c r="K352" s="204"/>
      <c r="L352" s="209"/>
      <c r="M352" s="210"/>
      <c r="N352" s="211"/>
      <c r="O352" s="211"/>
      <c r="P352" s="211"/>
      <c r="Q352" s="211"/>
      <c r="R352" s="211"/>
      <c r="S352" s="211"/>
      <c r="T352" s="212"/>
      <c r="AT352" s="213" t="s">
        <v>357</v>
      </c>
      <c r="AU352" s="213" t="s">
        <v>85</v>
      </c>
      <c r="AV352" s="13" t="s">
        <v>85</v>
      </c>
      <c r="AW352" s="13" t="s">
        <v>37</v>
      </c>
      <c r="AX352" s="13" t="s">
        <v>75</v>
      </c>
      <c r="AY352" s="213" t="s">
        <v>349</v>
      </c>
    </row>
    <row r="353" spans="2:51" s="13" customFormat="1" ht="10.199999999999999">
      <c r="B353" s="203"/>
      <c r="C353" s="204"/>
      <c r="D353" s="194" t="s">
        <v>357</v>
      </c>
      <c r="E353" s="205" t="s">
        <v>19</v>
      </c>
      <c r="F353" s="206" t="s">
        <v>4023</v>
      </c>
      <c r="G353" s="204"/>
      <c r="H353" s="207">
        <v>6.69</v>
      </c>
      <c r="I353" s="208"/>
      <c r="J353" s="204"/>
      <c r="K353" s="204"/>
      <c r="L353" s="209"/>
      <c r="M353" s="210"/>
      <c r="N353" s="211"/>
      <c r="O353" s="211"/>
      <c r="P353" s="211"/>
      <c r="Q353" s="211"/>
      <c r="R353" s="211"/>
      <c r="S353" s="211"/>
      <c r="T353" s="212"/>
      <c r="AT353" s="213" t="s">
        <v>357</v>
      </c>
      <c r="AU353" s="213" t="s">
        <v>85</v>
      </c>
      <c r="AV353" s="13" t="s">
        <v>85</v>
      </c>
      <c r="AW353" s="13" t="s">
        <v>37</v>
      </c>
      <c r="AX353" s="13" t="s">
        <v>75</v>
      </c>
      <c r="AY353" s="213" t="s">
        <v>349</v>
      </c>
    </row>
    <row r="354" spans="2:51" s="13" customFormat="1" ht="10.199999999999999">
      <c r="B354" s="203"/>
      <c r="C354" s="204"/>
      <c r="D354" s="194" t="s">
        <v>357</v>
      </c>
      <c r="E354" s="205" t="s">
        <v>19</v>
      </c>
      <c r="F354" s="206" t="s">
        <v>4028</v>
      </c>
      <c r="G354" s="204"/>
      <c r="H354" s="207">
        <v>318.2</v>
      </c>
      <c r="I354" s="208"/>
      <c r="J354" s="204"/>
      <c r="K354" s="204"/>
      <c r="L354" s="209"/>
      <c r="M354" s="210"/>
      <c r="N354" s="211"/>
      <c r="O354" s="211"/>
      <c r="P354" s="211"/>
      <c r="Q354" s="211"/>
      <c r="R354" s="211"/>
      <c r="S354" s="211"/>
      <c r="T354" s="212"/>
      <c r="AT354" s="213" t="s">
        <v>357</v>
      </c>
      <c r="AU354" s="213" t="s">
        <v>85</v>
      </c>
      <c r="AV354" s="13" t="s">
        <v>85</v>
      </c>
      <c r="AW354" s="13" t="s">
        <v>37</v>
      </c>
      <c r="AX354" s="13" t="s">
        <v>75</v>
      </c>
      <c r="AY354" s="213" t="s">
        <v>349</v>
      </c>
    </row>
    <row r="355" spans="2:51" s="13" customFormat="1" ht="10.199999999999999">
      <c r="B355" s="203"/>
      <c r="C355" s="204"/>
      <c r="D355" s="194" t="s">
        <v>357</v>
      </c>
      <c r="E355" s="205" t="s">
        <v>19</v>
      </c>
      <c r="F355" s="206" t="s">
        <v>4032</v>
      </c>
      <c r="G355" s="204"/>
      <c r="H355" s="207">
        <v>576.79</v>
      </c>
      <c r="I355" s="208"/>
      <c r="J355" s="204"/>
      <c r="K355" s="204"/>
      <c r="L355" s="209"/>
      <c r="M355" s="210"/>
      <c r="N355" s="211"/>
      <c r="O355" s="211"/>
      <c r="P355" s="211"/>
      <c r="Q355" s="211"/>
      <c r="R355" s="211"/>
      <c r="S355" s="211"/>
      <c r="T355" s="212"/>
      <c r="AT355" s="213" t="s">
        <v>357</v>
      </c>
      <c r="AU355" s="213" t="s">
        <v>85</v>
      </c>
      <c r="AV355" s="13" t="s">
        <v>85</v>
      </c>
      <c r="AW355" s="13" t="s">
        <v>37</v>
      </c>
      <c r="AX355" s="13" t="s">
        <v>75</v>
      </c>
      <c r="AY355" s="213" t="s">
        <v>349</v>
      </c>
    </row>
    <row r="356" spans="2:51" s="13" customFormat="1" ht="10.199999999999999">
      <c r="B356" s="203"/>
      <c r="C356" s="204"/>
      <c r="D356" s="194" t="s">
        <v>357</v>
      </c>
      <c r="E356" s="205" t="s">
        <v>19</v>
      </c>
      <c r="F356" s="206" t="s">
        <v>4036</v>
      </c>
      <c r="G356" s="204"/>
      <c r="H356" s="207">
        <v>1897.19</v>
      </c>
      <c r="I356" s="208"/>
      <c r="J356" s="204"/>
      <c r="K356" s="204"/>
      <c r="L356" s="209"/>
      <c r="M356" s="210"/>
      <c r="N356" s="211"/>
      <c r="O356" s="211"/>
      <c r="P356" s="211"/>
      <c r="Q356" s="211"/>
      <c r="R356" s="211"/>
      <c r="S356" s="211"/>
      <c r="T356" s="212"/>
      <c r="AT356" s="213" t="s">
        <v>357</v>
      </c>
      <c r="AU356" s="213" t="s">
        <v>85</v>
      </c>
      <c r="AV356" s="13" t="s">
        <v>85</v>
      </c>
      <c r="AW356" s="13" t="s">
        <v>37</v>
      </c>
      <c r="AX356" s="13" t="s">
        <v>75</v>
      </c>
      <c r="AY356" s="213" t="s">
        <v>349</v>
      </c>
    </row>
    <row r="357" spans="2:51" s="13" customFormat="1" ht="10.199999999999999">
      <c r="B357" s="203"/>
      <c r="C357" s="204"/>
      <c r="D357" s="194" t="s">
        <v>357</v>
      </c>
      <c r="E357" s="205" t="s">
        <v>19</v>
      </c>
      <c r="F357" s="206" t="s">
        <v>4040</v>
      </c>
      <c r="G357" s="204"/>
      <c r="H357" s="207">
        <v>928.05</v>
      </c>
      <c r="I357" s="208"/>
      <c r="J357" s="204"/>
      <c r="K357" s="204"/>
      <c r="L357" s="209"/>
      <c r="M357" s="210"/>
      <c r="N357" s="211"/>
      <c r="O357" s="211"/>
      <c r="P357" s="211"/>
      <c r="Q357" s="211"/>
      <c r="R357" s="211"/>
      <c r="S357" s="211"/>
      <c r="T357" s="212"/>
      <c r="AT357" s="213" t="s">
        <v>357</v>
      </c>
      <c r="AU357" s="213" t="s">
        <v>85</v>
      </c>
      <c r="AV357" s="13" t="s">
        <v>85</v>
      </c>
      <c r="AW357" s="13" t="s">
        <v>37</v>
      </c>
      <c r="AX357" s="13" t="s">
        <v>75</v>
      </c>
      <c r="AY357" s="213" t="s">
        <v>349</v>
      </c>
    </row>
    <row r="358" spans="2:51" s="13" customFormat="1" ht="10.199999999999999">
      <c r="B358" s="203"/>
      <c r="C358" s="204"/>
      <c r="D358" s="194" t="s">
        <v>357</v>
      </c>
      <c r="E358" s="205" t="s">
        <v>19</v>
      </c>
      <c r="F358" s="206" t="s">
        <v>4044</v>
      </c>
      <c r="G358" s="204"/>
      <c r="H358" s="207">
        <v>278.61</v>
      </c>
      <c r="I358" s="208"/>
      <c r="J358" s="204"/>
      <c r="K358" s="204"/>
      <c r="L358" s="209"/>
      <c r="M358" s="210"/>
      <c r="N358" s="211"/>
      <c r="O358" s="211"/>
      <c r="P358" s="211"/>
      <c r="Q358" s="211"/>
      <c r="R358" s="211"/>
      <c r="S358" s="211"/>
      <c r="T358" s="212"/>
      <c r="AT358" s="213" t="s">
        <v>357</v>
      </c>
      <c r="AU358" s="213" t="s">
        <v>85</v>
      </c>
      <c r="AV358" s="13" t="s">
        <v>85</v>
      </c>
      <c r="AW358" s="13" t="s">
        <v>37</v>
      </c>
      <c r="AX358" s="13" t="s">
        <v>75</v>
      </c>
      <c r="AY358" s="213" t="s">
        <v>349</v>
      </c>
    </row>
    <row r="359" spans="2:51" s="13" customFormat="1" ht="10.199999999999999">
      <c r="B359" s="203"/>
      <c r="C359" s="204"/>
      <c r="D359" s="194" t="s">
        <v>357</v>
      </c>
      <c r="E359" s="205" t="s">
        <v>19</v>
      </c>
      <c r="F359" s="206" t="s">
        <v>4048</v>
      </c>
      <c r="G359" s="204"/>
      <c r="H359" s="207">
        <v>384.78</v>
      </c>
      <c r="I359" s="208"/>
      <c r="J359" s="204"/>
      <c r="K359" s="204"/>
      <c r="L359" s="209"/>
      <c r="M359" s="210"/>
      <c r="N359" s="211"/>
      <c r="O359" s="211"/>
      <c r="P359" s="211"/>
      <c r="Q359" s="211"/>
      <c r="R359" s="211"/>
      <c r="S359" s="211"/>
      <c r="T359" s="212"/>
      <c r="AT359" s="213" t="s">
        <v>357</v>
      </c>
      <c r="AU359" s="213" t="s">
        <v>85</v>
      </c>
      <c r="AV359" s="13" t="s">
        <v>85</v>
      </c>
      <c r="AW359" s="13" t="s">
        <v>37</v>
      </c>
      <c r="AX359" s="13" t="s">
        <v>75</v>
      </c>
      <c r="AY359" s="213" t="s">
        <v>349</v>
      </c>
    </row>
    <row r="360" spans="2:51" s="13" customFormat="1" ht="10.199999999999999">
      <c r="B360" s="203"/>
      <c r="C360" s="204"/>
      <c r="D360" s="194" t="s">
        <v>357</v>
      </c>
      <c r="E360" s="205" t="s">
        <v>19</v>
      </c>
      <c r="F360" s="206" t="s">
        <v>4052</v>
      </c>
      <c r="G360" s="204"/>
      <c r="H360" s="207">
        <v>74.400000000000006</v>
      </c>
      <c r="I360" s="208"/>
      <c r="J360" s="204"/>
      <c r="K360" s="204"/>
      <c r="L360" s="209"/>
      <c r="M360" s="210"/>
      <c r="N360" s="211"/>
      <c r="O360" s="211"/>
      <c r="P360" s="211"/>
      <c r="Q360" s="211"/>
      <c r="R360" s="211"/>
      <c r="S360" s="211"/>
      <c r="T360" s="212"/>
      <c r="AT360" s="213" t="s">
        <v>357</v>
      </c>
      <c r="AU360" s="213" t="s">
        <v>85</v>
      </c>
      <c r="AV360" s="13" t="s">
        <v>85</v>
      </c>
      <c r="AW360" s="13" t="s">
        <v>37</v>
      </c>
      <c r="AX360" s="13" t="s">
        <v>75</v>
      </c>
      <c r="AY360" s="213" t="s">
        <v>349</v>
      </c>
    </row>
    <row r="361" spans="2:51" s="13" customFormat="1" ht="10.199999999999999">
      <c r="B361" s="203"/>
      <c r="C361" s="204"/>
      <c r="D361" s="194" t="s">
        <v>357</v>
      </c>
      <c r="E361" s="205" t="s">
        <v>19</v>
      </c>
      <c r="F361" s="206" t="s">
        <v>4056</v>
      </c>
      <c r="G361" s="204"/>
      <c r="H361" s="207">
        <v>121.73</v>
      </c>
      <c r="I361" s="208"/>
      <c r="J361" s="204"/>
      <c r="K361" s="204"/>
      <c r="L361" s="209"/>
      <c r="M361" s="210"/>
      <c r="N361" s="211"/>
      <c r="O361" s="211"/>
      <c r="P361" s="211"/>
      <c r="Q361" s="211"/>
      <c r="R361" s="211"/>
      <c r="S361" s="211"/>
      <c r="T361" s="212"/>
      <c r="AT361" s="213" t="s">
        <v>357</v>
      </c>
      <c r="AU361" s="213" t="s">
        <v>85</v>
      </c>
      <c r="AV361" s="13" t="s">
        <v>85</v>
      </c>
      <c r="AW361" s="13" t="s">
        <v>37</v>
      </c>
      <c r="AX361" s="13" t="s">
        <v>75</v>
      </c>
      <c r="AY361" s="213" t="s">
        <v>349</v>
      </c>
    </row>
    <row r="362" spans="2:51" s="13" customFormat="1" ht="10.199999999999999">
      <c r="B362" s="203"/>
      <c r="C362" s="204"/>
      <c r="D362" s="194" t="s">
        <v>357</v>
      </c>
      <c r="E362" s="205" t="s">
        <v>19</v>
      </c>
      <c r="F362" s="206" t="s">
        <v>4060</v>
      </c>
      <c r="G362" s="204"/>
      <c r="H362" s="207">
        <v>73.64</v>
      </c>
      <c r="I362" s="208"/>
      <c r="J362" s="204"/>
      <c r="K362" s="204"/>
      <c r="L362" s="209"/>
      <c r="M362" s="210"/>
      <c r="N362" s="211"/>
      <c r="O362" s="211"/>
      <c r="P362" s="211"/>
      <c r="Q362" s="211"/>
      <c r="R362" s="211"/>
      <c r="S362" s="211"/>
      <c r="T362" s="212"/>
      <c r="AT362" s="213" t="s">
        <v>357</v>
      </c>
      <c r="AU362" s="213" t="s">
        <v>85</v>
      </c>
      <c r="AV362" s="13" t="s">
        <v>85</v>
      </c>
      <c r="AW362" s="13" t="s">
        <v>37</v>
      </c>
      <c r="AX362" s="13" t="s">
        <v>75</v>
      </c>
      <c r="AY362" s="213" t="s">
        <v>349</v>
      </c>
    </row>
    <row r="363" spans="2:51" s="13" customFormat="1" ht="10.199999999999999">
      <c r="B363" s="203"/>
      <c r="C363" s="204"/>
      <c r="D363" s="194" t="s">
        <v>357</v>
      </c>
      <c r="E363" s="205" t="s">
        <v>19</v>
      </c>
      <c r="F363" s="206" t="s">
        <v>4064</v>
      </c>
      <c r="G363" s="204"/>
      <c r="H363" s="207">
        <v>228.06</v>
      </c>
      <c r="I363" s="208"/>
      <c r="J363" s="204"/>
      <c r="K363" s="204"/>
      <c r="L363" s="209"/>
      <c r="M363" s="210"/>
      <c r="N363" s="211"/>
      <c r="O363" s="211"/>
      <c r="P363" s="211"/>
      <c r="Q363" s="211"/>
      <c r="R363" s="211"/>
      <c r="S363" s="211"/>
      <c r="T363" s="212"/>
      <c r="AT363" s="213" t="s">
        <v>357</v>
      </c>
      <c r="AU363" s="213" t="s">
        <v>85</v>
      </c>
      <c r="AV363" s="13" t="s">
        <v>85</v>
      </c>
      <c r="AW363" s="13" t="s">
        <v>37</v>
      </c>
      <c r="AX363" s="13" t="s">
        <v>75</v>
      </c>
      <c r="AY363" s="213" t="s">
        <v>349</v>
      </c>
    </row>
    <row r="364" spans="2:51" s="13" customFormat="1" ht="10.199999999999999">
      <c r="B364" s="203"/>
      <c r="C364" s="204"/>
      <c r="D364" s="194" t="s">
        <v>357</v>
      </c>
      <c r="E364" s="205" t="s">
        <v>19</v>
      </c>
      <c r="F364" s="206" t="s">
        <v>4068</v>
      </c>
      <c r="G364" s="204"/>
      <c r="H364" s="207">
        <v>17.64</v>
      </c>
      <c r="I364" s="208"/>
      <c r="J364" s="204"/>
      <c r="K364" s="204"/>
      <c r="L364" s="209"/>
      <c r="M364" s="210"/>
      <c r="N364" s="211"/>
      <c r="O364" s="211"/>
      <c r="P364" s="211"/>
      <c r="Q364" s="211"/>
      <c r="R364" s="211"/>
      <c r="S364" s="211"/>
      <c r="T364" s="212"/>
      <c r="AT364" s="213" t="s">
        <v>357</v>
      </c>
      <c r="AU364" s="213" t="s">
        <v>85</v>
      </c>
      <c r="AV364" s="13" t="s">
        <v>85</v>
      </c>
      <c r="AW364" s="13" t="s">
        <v>37</v>
      </c>
      <c r="AX364" s="13" t="s">
        <v>75</v>
      </c>
      <c r="AY364" s="213" t="s">
        <v>349</v>
      </c>
    </row>
    <row r="365" spans="2:51" s="13" customFormat="1" ht="10.199999999999999">
      <c r="B365" s="203"/>
      <c r="C365" s="204"/>
      <c r="D365" s="194" t="s">
        <v>357</v>
      </c>
      <c r="E365" s="205" t="s">
        <v>19</v>
      </c>
      <c r="F365" s="206" t="s">
        <v>4072</v>
      </c>
      <c r="G365" s="204"/>
      <c r="H365" s="207">
        <v>24.24</v>
      </c>
      <c r="I365" s="208"/>
      <c r="J365" s="204"/>
      <c r="K365" s="204"/>
      <c r="L365" s="209"/>
      <c r="M365" s="210"/>
      <c r="N365" s="211"/>
      <c r="O365" s="211"/>
      <c r="P365" s="211"/>
      <c r="Q365" s="211"/>
      <c r="R365" s="211"/>
      <c r="S365" s="211"/>
      <c r="T365" s="212"/>
      <c r="AT365" s="213" t="s">
        <v>357</v>
      </c>
      <c r="AU365" s="213" t="s">
        <v>85</v>
      </c>
      <c r="AV365" s="13" t="s">
        <v>85</v>
      </c>
      <c r="AW365" s="13" t="s">
        <v>37</v>
      </c>
      <c r="AX365" s="13" t="s">
        <v>75</v>
      </c>
      <c r="AY365" s="213" t="s">
        <v>349</v>
      </c>
    </row>
    <row r="366" spans="2:51" s="13" customFormat="1" ht="10.199999999999999">
      <c r="B366" s="203"/>
      <c r="C366" s="204"/>
      <c r="D366" s="194" t="s">
        <v>357</v>
      </c>
      <c r="E366" s="205" t="s">
        <v>19</v>
      </c>
      <c r="F366" s="206" t="s">
        <v>4076</v>
      </c>
      <c r="G366" s="204"/>
      <c r="H366" s="207">
        <v>79.84</v>
      </c>
      <c r="I366" s="208"/>
      <c r="J366" s="204"/>
      <c r="K366" s="204"/>
      <c r="L366" s="209"/>
      <c r="M366" s="210"/>
      <c r="N366" s="211"/>
      <c r="O366" s="211"/>
      <c r="P366" s="211"/>
      <c r="Q366" s="211"/>
      <c r="R366" s="211"/>
      <c r="S366" s="211"/>
      <c r="T366" s="212"/>
      <c r="AT366" s="213" t="s">
        <v>357</v>
      </c>
      <c r="AU366" s="213" t="s">
        <v>85</v>
      </c>
      <c r="AV366" s="13" t="s">
        <v>85</v>
      </c>
      <c r="AW366" s="13" t="s">
        <v>37</v>
      </c>
      <c r="AX366" s="13" t="s">
        <v>75</v>
      </c>
      <c r="AY366" s="213" t="s">
        <v>349</v>
      </c>
    </row>
    <row r="367" spans="2:51" s="13" customFormat="1" ht="10.199999999999999">
      <c r="B367" s="203"/>
      <c r="C367" s="204"/>
      <c r="D367" s="194" t="s">
        <v>357</v>
      </c>
      <c r="E367" s="205" t="s">
        <v>19</v>
      </c>
      <c r="F367" s="206" t="s">
        <v>4080</v>
      </c>
      <c r="G367" s="204"/>
      <c r="H367" s="207">
        <v>156.76</v>
      </c>
      <c r="I367" s="208"/>
      <c r="J367" s="204"/>
      <c r="K367" s="204"/>
      <c r="L367" s="209"/>
      <c r="M367" s="210"/>
      <c r="N367" s="211"/>
      <c r="O367" s="211"/>
      <c r="P367" s="211"/>
      <c r="Q367" s="211"/>
      <c r="R367" s="211"/>
      <c r="S367" s="211"/>
      <c r="T367" s="212"/>
      <c r="AT367" s="213" t="s">
        <v>357</v>
      </c>
      <c r="AU367" s="213" t="s">
        <v>85</v>
      </c>
      <c r="AV367" s="13" t="s">
        <v>85</v>
      </c>
      <c r="AW367" s="13" t="s">
        <v>37</v>
      </c>
      <c r="AX367" s="13" t="s">
        <v>75</v>
      </c>
      <c r="AY367" s="213" t="s">
        <v>349</v>
      </c>
    </row>
    <row r="368" spans="2:51" s="13" customFormat="1" ht="10.199999999999999">
      <c r="B368" s="203"/>
      <c r="C368" s="204"/>
      <c r="D368" s="194" t="s">
        <v>357</v>
      </c>
      <c r="E368" s="205" t="s">
        <v>19</v>
      </c>
      <c r="F368" s="206" t="s">
        <v>4096</v>
      </c>
      <c r="G368" s="204"/>
      <c r="H368" s="207">
        <v>23.25</v>
      </c>
      <c r="I368" s="208"/>
      <c r="J368" s="204"/>
      <c r="K368" s="204"/>
      <c r="L368" s="209"/>
      <c r="M368" s="210"/>
      <c r="N368" s="211"/>
      <c r="O368" s="211"/>
      <c r="P368" s="211"/>
      <c r="Q368" s="211"/>
      <c r="R368" s="211"/>
      <c r="S368" s="211"/>
      <c r="T368" s="212"/>
      <c r="AT368" s="213" t="s">
        <v>357</v>
      </c>
      <c r="AU368" s="213" t="s">
        <v>85</v>
      </c>
      <c r="AV368" s="13" t="s">
        <v>85</v>
      </c>
      <c r="AW368" s="13" t="s">
        <v>37</v>
      </c>
      <c r="AX368" s="13" t="s">
        <v>75</v>
      </c>
      <c r="AY368" s="213" t="s">
        <v>349</v>
      </c>
    </row>
    <row r="369" spans="1:65" s="13" customFormat="1" ht="10.199999999999999">
      <c r="B369" s="203"/>
      <c r="C369" s="204"/>
      <c r="D369" s="194" t="s">
        <v>357</v>
      </c>
      <c r="E369" s="205" t="s">
        <v>19</v>
      </c>
      <c r="F369" s="206" t="s">
        <v>4100</v>
      </c>
      <c r="G369" s="204"/>
      <c r="H369" s="207">
        <v>20.350000000000001</v>
      </c>
      <c r="I369" s="208"/>
      <c r="J369" s="204"/>
      <c r="K369" s="204"/>
      <c r="L369" s="209"/>
      <c r="M369" s="210"/>
      <c r="N369" s="211"/>
      <c r="O369" s="211"/>
      <c r="P369" s="211"/>
      <c r="Q369" s="211"/>
      <c r="R369" s="211"/>
      <c r="S369" s="211"/>
      <c r="T369" s="212"/>
      <c r="AT369" s="213" t="s">
        <v>357</v>
      </c>
      <c r="AU369" s="213" t="s">
        <v>85</v>
      </c>
      <c r="AV369" s="13" t="s">
        <v>85</v>
      </c>
      <c r="AW369" s="13" t="s">
        <v>37</v>
      </c>
      <c r="AX369" s="13" t="s">
        <v>75</v>
      </c>
      <c r="AY369" s="213" t="s">
        <v>349</v>
      </c>
    </row>
    <row r="370" spans="1:65" s="13" customFormat="1" ht="10.199999999999999">
      <c r="B370" s="203"/>
      <c r="C370" s="204"/>
      <c r="D370" s="194" t="s">
        <v>357</v>
      </c>
      <c r="E370" s="205" t="s">
        <v>19</v>
      </c>
      <c r="F370" s="206" t="s">
        <v>4104</v>
      </c>
      <c r="G370" s="204"/>
      <c r="H370" s="207">
        <v>62.98</v>
      </c>
      <c r="I370" s="208"/>
      <c r="J370" s="204"/>
      <c r="K370" s="204"/>
      <c r="L370" s="209"/>
      <c r="M370" s="210"/>
      <c r="N370" s="211"/>
      <c r="O370" s="211"/>
      <c r="P370" s="211"/>
      <c r="Q370" s="211"/>
      <c r="R370" s="211"/>
      <c r="S370" s="211"/>
      <c r="T370" s="212"/>
      <c r="AT370" s="213" t="s">
        <v>357</v>
      </c>
      <c r="AU370" s="213" t="s">
        <v>85</v>
      </c>
      <c r="AV370" s="13" t="s">
        <v>85</v>
      </c>
      <c r="AW370" s="13" t="s">
        <v>37</v>
      </c>
      <c r="AX370" s="13" t="s">
        <v>75</v>
      </c>
      <c r="AY370" s="213" t="s">
        <v>349</v>
      </c>
    </row>
    <row r="371" spans="1:65" s="14" customFormat="1" ht="10.199999999999999">
      <c r="B371" s="214"/>
      <c r="C371" s="215"/>
      <c r="D371" s="194" t="s">
        <v>357</v>
      </c>
      <c r="E371" s="216" t="s">
        <v>19</v>
      </c>
      <c r="F371" s="217" t="s">
        <v>360</v>
      </c>
      <c r="G371" s="215"/>
      <c r="H371" s="218">
        <v>6726.26</v>
      </c>
      <c r="I371" s="219"/>
      <c r="J371" s="215"/>
      <c r="K371" s="215"/>
      <c r="L371" s="220"/>
      <c r="M371" s="221"/>
      <c r="N371" s="222"/>
      <c r="O371" s="222"/>
      <c r="P371" s="222"/>
      <c r="Q371" s="222"/>
      <c r="R371" s="222"/>
      <c r="S371" s="222"/>
      <c r="T371" s="223"/>
      <c r="AT371" s="224" t="s">
        <v>357</v>
      </c>
      <c r="AU371" s="224" t="s">
        <v>85</v>
      </c>
      <c r="AV371" s="14" t="s">
        <v>187</v>
      </c>
      <c r="AW371" s="14" t="s">
        <v>37</v>
      </c>
      <c r="AX371" s="14" t="s">
        <v>83</v>
      </c>
      <c r="AY371" s="224" t="s">
        <v>349</v>
      </c>
    </row>
    <row r="372" spans="1:65" s="13" customFormat="1" ht="10.199999999999999">
      <c r="B372" s="203"/>
      <c r="C372" s="204"/>
      <c r="D372" s="194" t="s">
        <v>357</v>
      </c>
      <c r="E372" s="204"/>
      <c r="F372" s="206" t="s">
        <v>4261</v>
      </c>
      <c r="G372" s="204"/>
      <c r="H372" s="207">
        <v>7398.8860000000004</v>
      </c>
      <c r="I372" s="208"/>
      <c r="J372" s="204"/>
      <c r="K372" s="204"/>
      <c r="L372" s="209"/>
      <c r="M372" s="210"/>
      <c r="N372" s="211"/>
      <c r="O372" s="211"/>
      <c r="P372" s="211"/>
      <c r="Q372" s="211"/>
      <c r="R372" s="211"/>
      <c r="S372" s="211"/>
      <c r="T372" s="212"/>
      <c r="AT372" s="213" t="s">
        <v>357</v>
      </c>
      <c r="AU372" s="213" t="s">
        <v>85</v>
      </c>
      <c r="AV372" s="13" t="s">
        <v>85</v>
      </c>
      <c r="AW372" s="13" t="s">
        <v>4</v>
      </c>
      <c r="AX372" s="13" t="s">
        <v>83</v>
      </c>
      <c r="AY372" s="213" t="s">
        <v>349</v>
      </c>
    </row>
    <row r="373" spans="1:65" s="2" customFormat="1" ht="16.5" customHeight="1">
      <c r="A373" s="37"/>
      <c r="B373" s="38"/>
      <c r="C373" s="225" t="s">
        <v>436</v>
      </c>
      <c r="D373" s="225" t="s">
        <v>425</v>
      </c>
      <c r="E373" s="226" t="s">
        <v>3845</v>
      </c>
      <c r="F373" s="227" t="s">
        <v>3846</v>
      </c>
      <c r="G373" s="228" t="s">
        <v>366</v>
      </c>
      <c r="H373" s="229">
        <v>586.17200000000003</v>
      </c>
      <c r="I373" s="230"/>
      <c r="J373" s="231">
        <f>ROUND(I373*H373,2)</f>
        <v>0</v>
      </c>
      <c r="K373" s="227" t="s">
        <v>354</v>
      </c>
      <c r="L373" s="232"/>
      <c r="M373" s="233" t="s">
        <v>19</v>
      </c>
      <c r="N373" s="234" t="s">
        <v>46</v>
      </c>
      <c r="O373" s="67"/>
      <c r="P373" s="183">
        <f>O373*H373</f>
        <v>0</v>
      </c>
      <c r="Q373" s="183">
        <v>3.5000000000000003E-2</v>
      </c>
      <c r="R373" s="183">
        <f>Q373*H373</f>
        <v>20.516020000000005</v>
      </c>
      <c r="S373" s="183">
        <v>0</v>
      </c>
      <c r="T373" s="184">
        <f>S373*H373</f>
        <v>0</v>
      </c>
      <c r="U373" s="37"/>
      <c r="V373" s="37"/>
      <c r="W373" s="37"/>
      <c r="X373" s="37"/>
      <c r="Y373" s="37"/>
      <c r="Z373" s="37"/>
      <c r="AA373" s="37"/>
      <c r="AB373" s="37"/>
      <c r="AC373" s="37"/>
      <c r="AD373" s="37"/>
      <c r="AE373" s="37"/>
      <c r="AR373" s="185" t="s">
        <v>449</v>
      </c>
      <c r="AT373" s="185" t="s">
        <v>425</v>
      </c>
      <c r="AU373" s="185" t="s">
        <v>85</v>
      </c>
      <c r="AY373" s="20" t="s">
        <v>349</v>
      </c>
      <c r="BE373" s="186">
        <f>IF(N373="základní",J373,0)</f>
        <v>0</v>
      </c>
      <c r="BF373" s="186">
        <f>IF(N373="snížená",J373,0)</f>
        <v>0</v>
      </c>
      <c r="BG373" s="186">
        <f>IF(N373="zákl. přenesená",J373,0)</f>
        <v>0</v>
      </c>
      <c r="BH373" s="186">
        <f>IF(N373="sníž. přenesená",J373,0)</f>
        <v>0</v>
      </c>
      <c r="BI373" s="186">
        <f>IF(N373="nulová",J373,0)</f>
        <v>0</v>
      </c>
      <c r="BJ373" s="20" t="s">
        <v>83</v>
      </c>
      <c r="BK373" s="186">
        <f>ROUND(I373*H373,2)</f>
        <v>0</v>
      </c>
      <c r="BL373" s="20" t="s">
        <v>396</v>
      </c>
      <c r="BM373" s="185" t="s">
        <v>4262</v>
      </c>
    </row>
    <row r="374" spans="1:65" s="12" customFormat="1" ht="10.199999999999999">
      <c r="B374" s="192"/>
      <c r="C374" s="193"/>
      <c r="D374" s="194" t="s">
        <v>357</v>
      </c>
      <c r="E374" s="195" t="s">
        <v>19</v>
      </c>
      <c r="F374" s="196" t="s">
        <v>4263</v>
      </c>
      <c r="G374" s="193"/>
      <c r="H374" s="195" t="s">
        <v>19</v>
      </c>
      <c r="I374" s="197"/>
      <c r="J374" s="193"/>
      <c r="K374" s="193"/>
      <c r="L374" s="198"/>
      <c r="M374" s="199"/>
      <c r="N374" s="200"/>
      <c r="O374" s="200"/>
      <c r="P374" s="200"/>
      <c r="Q374" s="200"/>
      <c r="R374" s="200"/>
      <c r="S374" s="200"/>
      <c r="T374" s="201"/>
      <c r="AT374" s="202" t="s">
        <v>357</v>
      </c>
      <c r="AU374" s="202" t="s">
        <v>85</v>
      </c>
      <c r="AV374" s="12" t="s">
        <v>83</v>
      </c>
      <c r="AW374" s="12" t="s">
        <v>37</v>
      </c>
      <c r="AX374" s="12" t="s">
        <v>75</v>
      </c>
      <c r="AY374" s="202" t="s">
        <v>349</v>
      </c>
    </row>
    <row r="375" spans="1:65" s="13" customFormat="1" ht="10.199999999999999">
      <c r="B375" s="203"/>
      <c r="C375" s="204"/>
      <c r="D375" s="194" t="s">
        <v>357</v>
      </c>
      <c r="E375" s="205" t="s">
        <v>19</v>
      </c>
      <c r="F375" s="206" t="s">
        <v>4264</v>
      </c>
      <c r="G375" s="204"/>
      <c r="H375" s="207">
        <v>5.181</v>
      </c>
      <c r="I375" s="208"/>
      <c r="J375" s="204"/>
      <c r="K375" s="204"/>
      <c r="L375" s="209"/>
      <c r="M375" s="210"/>
      <c r="N375" s="211"/>
      <c r="O375" s="211"/>
      <c r="P375" s="211"/>
      <c r="Q375" s="211"/>
      <c r="R375" s="211"/>
      <c r="S375" s="211"/>
      <c r="T375" s="212"/>
      <c r="AT375" s="213" t="s">
        <v>357</v>
      </c>
      <c r="AU375" s="213" t="s">
        <v>85</v>
      </c>
      <c r="AV375" s="13" t="s">
        <v>85</v>
      </c>
      <c r="AW375" s="13" t="s">
        <v>37</v>
      </c>
      <c r="AX375" s="13" t="s">
        <v>75</v>
      </c>
      <c r="AY375" s="213" t="s">
        <v>349</v>
      </c>
    </row>
    <row r="376" spans="1:65" s="13" customFormat="1" ht="10.199999999999999">
      <c r="B376" s="203"/>
      <c r="C376" s="204"/>
      <c r="D376" s="194" t="s">
        <v>357</v>
      </c>
      <c r="E376" s="205" t="s">
        <v>19</v>
      </c>
      <c r="F376" s="206" t="s">
        <v>4265</v>
      </c>
      <c r="G376" s="204"/>
      <c r="H376" s="207">
        <v>43.066000000000003</v>
      </c>
      <c r="I376" s="208"/>
      <c r="J376" s="204"/>
      <c r="K376" s="204"/>
      <c r="L376" s="209"/>
      <c r="M376" s="210"/>
      <c r="N376" s="211"/>
      <c r="O376" s="211"/>
      <c r="P376" s="211"/>
      <c r="Q376" s="211"/>
      <c r="R376" s="211"/>
      <c r="S376" s="211"/>
      <c r="T376" s="212"/>
      <c r="AT376" s="213" t="s">
        <v>357</v>
      </c>
      <c r="AU376" s="213" t="s">
        <v>85</v>
      </c>
      <c r="AV376" s="13" t="s">
        <v>85</v>
      </c>
      <c r="AW376" s="13" t="s">
        <v>37</v>
      </c>
      <c r="AX376" s="13" t="s">
        <v>75</v>
      </c>
      <c r="AY376" s="213" t="s">
        <v>349</v>
      </c>
    </row>
    <row r="377" spans="1:65" s="13" customFormat="1" ht="10.199999999999999">
      <c r="B377" s="203"/>
      <c r="C377" s="204"/>
      <c r="D377" s="194" t="s">
        <v>357</v>
      </c>
      <c r="E377" s="205" t="s">
        <v>19</v>
      </c>
      <c r="F377" s="206" t="s">
        <v>4266</v>
      </c>
      <c r="G377" s="204"/>
      <c r="H377" s="207">
        <v>31.951000000000001</v>
      </c>
      <c r="I377" s="208"/>
      <c r="J377" s="204"/>
      <c r="K377" s="204"/>
      <c r="L377" s="209"/>
      <c r="M377" s="210"/>
      <c r="N377" s="211"/>
      <c r="O377" s="211"/>
      <c r="P377" s="211"/>
      <c r="Q377" s="211"/>
      <c r="R377" s="211"/>
      <c r="S377" s="211"/>
      <c r="T377" s="212"/>
      <c r="AT377" s="213" t="s">
        <v>357</v>
      </c>
      <c r="AU377" s="213" t="s">
        <v>85</v>
      </c>
      <c r="AV377" s="13" t="s">
        <v>85</v>
      </c>
      <c r="AW377" s="13" t="s">
        <v>37</v>
      </c>
      <c r="AX377" s="13" t="s">
        <v>75</v>
      </c>
      <c r="AY377" s="213" t="s">
        <v>349</v>
      </c>
    </row>
    <row r="378" spans="1:65" s="13" customFormat="1" ht="10.199999999999999">
      <c r="B378" s="203"/>
      <c r="C378" s="204"/>
      <c r="D378" s="194" t="s">
        <v>357</v>
      </c>
      <c r="E378" s="205" t="s">
        <v>19</v>
      </c>
      <c r="F378" s="206" t="s">
        <v>4267</v>
      </c>
      <c r="G378" s="204"/>
      <c r="H378" s="207">
        <v>19.712</v>
      </c>
      <c r="I378" s="208"/>
      <c r="J378" s="204"/>
      <c r="K378" s="204"/>
      <c r="L378" s="209"/>
      <c r="M378" s="210"/>
      <c r="N378" s="211"/>
      <c r="O378" s="211"/>
      <c r="P378" s="211"/>
      <c r="Q378" s="211"/>
      <c r="R378" s="211"/>
      <c r="S378" s="211"/>
      <c r="T378" s="212"/>
      <c r="AT378" s="213" t="s">
        <v>357</v>
      </c>
      <c r="AU378" s="213" t="s">
        <v>85</v>
      </c>
      <c r="AV378" s="13" t="s">
        <v>85</v>
      </c>
      <c r="AW378" s="13" t="s">
        <v>37</v>
      </c>
      <c r="AX378" s="13" t="s">
        <v>75</v>
      </c>
      <c r="AY378" s="213" t="s">
        <v>349</v>
      </c>
    </row>
    <row r="379" spans="1:65" s="13" customFormat="1" ht="10.199999999999999">
      <c r="B379" s="203"/>
      <c r="C379" s="204"/>
      <c r="D379" s="194" t="s">
        <v>357</v>
      </c>
      <c r="E379" s="205" t="s">
        <v>19</v>
      </c>
      <c r="F379" s="206" t="s">
        <v>4268</v>
      </c>
      <c r="G379" s="204"/>
      <c r="H379" s="207">
        <v>1.732</v>
      </c>
      <c r="I379" s="208"/>
      <c r="J379" s="204"/>
      <c r="K379" s="204"/>
      <c r="L379" s="209"/>
      <c r="M379" s="210"/>
      <c r="N379" s="211"/>
      <c r="O379" s="211"/>
      <c r="P379" s="211"/>
      <c r="Q379" s="211"/>
      <c r="R379" s="211"/>
      <c r="S379" s="211"/>
      <c r="T379" s="212"/>
      <c r="AT379" s="213" t="s">
        <v>357</v>
      </c>
      <c r="AU379" s="213" t="s">
        <v>85</v>
      </c>
      <c r="AV379" s="13" t="s">
        <v>85</v>
      </c>
      <c r="AW379" s="13" t="s">
        <v>37</v>
      </c>
      <c r="AX379" s="13" t="s">
        <v>75</v>
      </c>
      <c r="AY379" s="213" t="s">
        <v>349</v>
      </c>
    </row>
    <row r="380" spans="1:65" s="13" customFormat="1" ht="10.199999999999999">
      <c r="B380" s="203"/>
      <c r="C380" s="204"/>
      <c r="D380" s="194" t="s">
        <v>357</v>
      </c>
      <c r="E380" s="205" t="s">
        <v>19</v>
      </c>
      <c r="F380" s="206" t="s">
        <v>4269</v>
      </c>
      <c r="G380" s="204"/>
      <c r="H380" s="207">
        <v>0.216</v>
      </c>
      <c r="I380" s="208"/>
      <c r="J380" s="204"/>
      <c r="K380" s="204"/>
      <c r="L380" s="209"/>
      <c r="M380" s="210"/>
      <c r="N380" s="211"/>
      <c r="O380" s="211"/>
      <c r="P380" s="211"/>
      <c r="Q380" s="211"/>
      <c r="R380" s="211"/>
      <c r="S380" s="211"/>
      <c r="T380" s="212"/>
      <c r="AT380" s="213" t="s">
        <v>357</v>
      </c>
      <c r="AU380" s="213" t="s">
        <v>85</v>
      </c>
      <c r="AV380" s="13" t="s">
        <v>85</v>
      </c>
      <c r="AW380" s="13" t="s">
        <v>37</v>
      </c>
      <c r="AX380" s="13" t="s">
        <v>75</v>
      </c>
      <c r="AY380" s="213" t="s">
        <v>349</v>
      </c>
    </row>
    <row r="381" spans="1:65" s="13" customFormat="1" ht="10.199999999999999">
      <c r="B381" s="203"/>
      <c r="C381" s="204"/>
      <c r="D381" s="194" t="s">
        <v>357</v>
      </c>
      <c r="E381" s="205" t="s">
        <v>19</v>
      </c>
      <c r="F381" s="206" t="s">
        <v>4270</v>
      </c>
      <c r="G381" s="204"/>
      <c r="H381" s="207">
        <v>0.40100000000000002</v>
      </c>
      <c r="I381" s="208"/>
      <c r="J381" s="204"/>
      <c r="K381" s="204"/>
      <c r="L381" s="209"/>
      <c r="M381" s="210"/>
      <c r="N381" s="211"/>
      <c r="O381" s="211"/>
      <c r="P381" s="211"/>
      <c r="Q381" s="211"/>
      <c r="R381" s="211"/>
      <c r="S381" s="211"/>
      <c r="T381" s="212"/>
      <c r="AT381" s="213" t="s">
        <v>357</v>
      </c>
      <c r="AU381" s="213" t="s">
        <v>85</v>
      </c>
      <c r="AV381" s="13" t="s">
        <v>85</v>
      </c>
      <c r="AW381" s="13" t="s">
        <v>37</v>
      </c>
      <c r="AX381" s="13" t="s">
        <v>75</v>
      </c>
      <c r="AY381" s="213" t="s">
        <v>349</v>
      </c>
    </row>
    <row r="382" spans="1:65" s="13" customFormat="1" ht="10.199999999999999">
      <c r="B382" s="203"/>
      <c r="C382" s="204"/>
      <c r="D382" s="194" t="s">
        <v>357</v>
      </c>
      <c r="E382" s="205" t="s">
        <v>19</v>
      </c>
      <c r="F382" s="206" t="s">
        <v>4271</v>
      </c>
      <c r="G382" s="204"/>
      <c r="H382" s="207">
        <v>2.4740000000000002</v>
      </c>
      <c r="I382" s="208"/>
      <c r="J382" s="204"/>
      <c r="K382" s="204"/>
      <c r="L382" s="209"/>
      <c r="M382" s="210"/>
      <c r="N382" s="211"/>
      <c r="O382" s="211"/>
      <c r="P382" s="211"/>
      <c r="Q382" s="211"/>
      <c r="R382" s="211"/>
      <c r="S382" s="211"/>
      <c r="T382" s="212"/>
      <c r="AT382" s="213" t="s">
        <v>357</v>
      </c>
      <c r="AU382" s="213" t="s">
        <v>85</v>
      </c>
      <c r="AV382" s="13" t="s">
        <v>85</v>
      </c>
      <c r="AW382" s="13" t="s">
        <v>37</v>
      </c>
      <c r="AX382" s="13" t="s">
        <v>75</v>
      </c>
      <c r="AY382" s="213" t="s">
        <v>349</v>
      </c>
    </row>
    <row r="383" spans="1:65" s="13" customFormat="1" ht="10.199999999999999">
      <c r="B383" s="203"/>
      <c r="C383" s="204"/>
      <c r="D383" s="194" t="s">
        <v>357</v>
      </c>
      <c r="E383" s="205" t="s">
        <v>19</v>
      </c>
      <c r="F383" s="206" t="s">
        <v>4272</v>
      </c>
      <c r="G383" s="204"/>
      <c r="H383" s="207">
        <v>9.5459999999999994</v>
      </c>
      <c r="I383" s="208"/>
      <c r="J383" s="204"/>
      <c r="K383" s="204"/>
      <c r="L383" s="209"/>
      <c r="M383" s="210"/>
      <c r="N383" s="211"/>
      <c r="O383" s="211"/>
      <c r="P383" s="211"/>
      <c r="Q383" s="211"/>
      <c r="R383" s="211"/>
      <c r="S383" s="211"/>
      <c r="T383" s="212"/>
      <c r="AT383" s="213" t="s">
        <v>357</v>
      </c>
      <c r="AU383" s="213" t="s">
        <v>85</v>
      </c>
      <c r="AV383" s="13" t="s">
        <v>85</v>
      </c>
      <c r="AW383" s="13" t="s">
        <v>37</v>
      </c>
      <c r="AX383" s="13" t="s">
        <v>75</v>
      </c>
      <c r="AY383" s="213" t="s">
        <v>349</v>
      </c>
    </row>
    <row r="384" spans="1:65" s="13" customFormat="1" ht="10.199999999999999">
      <c r="B384" s="203"/>
      <c r="C384" s="204"/>
      <c r="D384" s="194" t="s">
        <v>357</v>
      </c>
      <c r="E384" s="205" t="s">
        <v>19</v>
      </c>
      <c r="F384" s="206" t="s">
        <v>4273</v>
      </c>
      <c r="G384" s="204"/>
      <c r="H384" s="207">
        <v>86.519000000000005</v>
      </c>
      <c r="I384" s="208"/>
      <c r="J384" s="204"/>
      <c r="K384" s="204"/>
      <c r="L384" s="209"/>
      <c r="M384" s="210"/>
      <c r="N384" s="211"/>
      <c r="O384" s="211"/>
      <c r="P384" s="211"/>
      <c r="Q384" s="211"/>
      <c r="R384" s="211"/>
      <c r="S384" s="211"/>
      <c r="T384" s="212"/>
      <c r="AT384" s="213" t="s">
        <v>357</v>
      </c>
      <c r="AU384" s="213" t="s">
        <v>85</v>
      </c>
      <c r="AV384" s="13" t="s">
        <v>85</v>
      </c>
      <c r="AW384" s="13" t="s">
        <v>37</v>
      </c>
      <c r="AX384" s="13" t="s">
        <v>75</v>
      </c>
      <c r="AY384" s="213" t="s">
        <v>349</v>
      </c>
    </row>
    <row r="385" spans="2:51" s="13" customFormat="1" ht="10.199999999999999">
      <c r="B385" s="203"/>
      <c r="C385" s="204"/>
      <c r="D385" s="194" t="s">
        <v>357</v>
      </c>
      <c r="E385" s="205" t="s">
        <v>19</v>
      </c>
      <c r="F385" s="206" t="s">
        <v>4274</v>
      </c>
      <c r="G385" s="204"/>
      <c r="H385" s="207">
        <v>94.86</v>
      </c>
      <c r="I385" s="208"/>
      <c r="J385" s="204"/>
      <c r="K385" s="204"/>
      <c r="L385" s="209"/>
      <c r="M385" s="210"/>
      <c r="N385" s="211"/>
      <c r="O385" s="211"/>
      <c r="P385" s="211"/>
      <c r="Q385" s="211"/>
      <c r="R385" s="211"/>
      <c r="S385" s="211"/>
      <c r="T385" s="212"/>
      <c r="AT385" s="213" t="s">
        <v>357</v>
      </c>
      <c r="AU385" s="213" t="s">
        <v>85</v>
      </c>
      <c r="AV385" s="13" t="s">
        <v>85</v>
      </c>
      <c r="AW385" s="13" t="s">
        <v>37</v>
      </c>
      <c r="AX385" s="13" t="s">
        <v>75</v>
      </c>
      <c r="AY385" s="213" t="s">
        <v>349</v>
      </c>
    </row>
    <row r="386" spans="2:51" s="13" customFormat="1" ht="10.199999999999999">
      <c r="B386" s="203"/>
      <c r="C386" s="204"/>
      <c r="D386" s="194" t="s">
        <v>357</v>
      </c>
      <c r="E386" s="205" t="s">
        <v>19</v>
      </c>
      <c r="F386" s="206" t="s">
        <v>4275</v>
      </c>
      <c r="G386" s="204"/>
      <c r="H386" s="207">
        <v>64.963999999999999</v>
      </c>
      <c r="I386" s="208"/>
      <c r="J386" s="204"/>
      <c r="K386" s="204"/>
      <c r="L386" s="209"/>
      <c r="M386" s="210"/>
      <c r="N386" s="211"/>
      <c r="O386" s="211"/>
      <c r="P386" s="211"/>
      <c r="Q386" s="211"/>
      <c r="R386" s="211"/>
      <c r="S386" s="211"/>
      <c r="T386" s="212"/>
      <c r="AT386" s="213" t="s">
        <v>357</v>
      </c>
      <c r="AU386" s="213" t="s">
        <v>85</v>
      </c>
      <c r="AV386" s="13" t="s">
        <v>85</v>
      </c>
      <c r="AW386" s="13" t="s">
        <v>37</v>
      </c>
      <c r="AX386" s="13" t="s">
        <v>75</v>
      </c>
      <c r="AY386" s="213" t="s">
        <v>349</v>
      </c>
    </row>
    <row r="387" spans="2:51" s="13" customFormat="1" ht="10.199999999999999">
      <c r="B387" s="203"/>
      <c r="C387" s="204"/>
      <c r="D387" s="194" t="s">
        <v>357</v>
      </c>
      <c r="E387" s="205" t="s">
        <v>19</v>
      </c>
      <c r="F387" s="206" t="s">
        <v>4276</v>
      </c>
      <c r="G387" s="204"/>
      <c r="H387" s="207">
        <v>41.792000000000002</v>
      </c>
      <c r="I387" s="208"/>
      <c r="J387" s="204"/>
      <c r="K387" s="204"/>
      <c r="L387" s="209"/>
      <c r="M387" s="210"/>
      <c r="N387" s="211"/>
      <c r="O387" s="211"/>
      <c r="P387" s="211"/>
      <c r="Q387" s="211"/>
      <c r="R387" s="211"/>
      <c r="S387" s="211"/>
      <c r="T387" s="212"/>
      <c r="AT387" s="213" t="s">
        <v>357</v>
      </c>
      <c r="AU387" s="213" t="s">
        <v>85</v>
      </c>
      <c r="AV387" s="13" t="s">
        <v>85</v>
      </c>
      <c r="AW387" s="13" t="s">
        <v>37</v>
      </c>
      <c r="AX387" s="13" t="s">
        <v>75</v>
      </c>
      <c r="AY387" s="213" t="s">
        <v>349</v>
      </c>
    </row>
    <row r="388" spans="2:51" s="13" customFormat="1" ht="10.199999999999999">
      <c r="B388" s="203"/>
      <c r="C388" s="204"/>
      <c r="D388" s="194" t="s">
        <v>357</v>
      </c>
      <c r="E388" s="205" t="s">
        <v>19</v>
      </c>
      <c r="F388" s="206" t="s">
        <v>4277</v>
      </c>
      <c r="G388" s="204"/>
      <c r="H388" s="207">
        <v>26.934999999999999</v>
      </c>
      <c r="I388" s="208"/>
      <c r="J388" s="204"/>
      <c r="K388" s="204"/>
      <c r="L388" s="209"/>
      <c r="M388" s="210"/>
      <c r="N388" s="211"/>
      <c r="O388" s="211"/>
      <c r="P388" s="211"/>
      <c r="Q388" s="211"/>
      <c r="R388" s="211"/>
      <c r="S388" s="211"/>
      <c r="T388" s="212"/>
      <c r="AT388" s="213" t="s">
        <v>357</v>
      </c>
      <c r="AU388" s="213" t="s">
        <v>85</v>
      </c>
      <c r="AV388" s="13" t="s">
        <v>85</v>
      </c>
      <c r="AW388" s="13" t="s">
        <v>37</v>
      </c>
      <c r="AX388" s="13" t="s">
        <v>75</v>
      </c>
      <c r="AY388" s="213" t="s">
        <v>349</v>
      </c>
    </row>
    <row r="389" spans="2:51" s="13" customFormat="1" ht="10.199999999999999">
      <c r="B389" s="203"/>
      <c r="C389" s="204"/>
      <c r="D389" s="194" t="s">
        <v>357</v>
      </c>
      <c r="E389" s="205" t="s">
        <v>19</v>
      </c>
      <c r="F389" s="206" t="s">
        <v>4278</v>
      </c>
      <c r="G389" s="204"/>
      <c r="H389" s="207">
        <v>3.72</v>
      </c>
      <c r="I389" s="208"/>
      <c r="J389" s="204"/>
      <c r="K389" s="204"/>
      <c r="L389" s="209"/>
      <c r="M389" s="210"/>
      <c r="N389" s="211"/>
      <c r="O389" s="211"/>
      <c r="P389" s="211"/>
      <c r="Q389" s="211"/>
      <c r="R389" s="211"/>
      <c r="S389" s="211"/>
      <c r="T389" s="212"/>
      <c r="AT389" s="213" t="s">
        <v>357</v>
      </c>
      <c r="AU389" s="213" t="s">
        <v>85</v>
      </c>
      <c r="AV389" s="13" t="s">
        <v>85</v>
      </c>
      <c r="AW389" s="13" t="s">
        <v>37</v>
      </c>
      <c r="AX389" s="13" t="s">
        <v>75</v>
      </c>
      <c r="AY389" s="213" t="s">
        <v>349</v>
      </c>
    </row>
    <row r="390" spans="2:51" s="13" customFormat="1" ht="10.199999999999999">
      <c r="B390" s="203"/>
      <c r="C390" s="204"/>
      <c r="D390" s="194" t="s">
        <v>357</v>
      </c>
      <c r="E390" s="205" t="s">
        <v>19</v>
      </c>
      <c r="F390" s="206" t="s">
        <v>4279</v>
      </c>
      <c r="G390" s="204"/>
      <c r="H390" s="207">
        <v>18.260000000000002</v>
      </c>
      <c r="I390" s="208"/>
      <c r="J390" s="204"/>
      <c r="K390" s="204"/>
      <c r="L390" s="209"/>
      <c r="M390" s="210"/>
      <c r="N390" s="211"/>
      <c r="O390" s="211"/>
      <c r="P390" s="211"/>
      <c r="Q390" s="211"/>
      <c r="R390" s="211"/>
      <c r="S390" s="211"/>
      <c r="T390" s="212"/>
      <c r="AT390" s="213" t="s">
        <v>357</v>
      </c>
      <c r="AU390" s="213" t="s">
        <v>85</v>
      </c>
      <c r="AV390" s="13" t="s">
        <v>85</v>
      </c>
      <c r="AW390" s="13" t="s">
        <v>37</v>
      </c>
      <c r="AX390" s="13" t="s">
        <v>75</v>
      </c>
      <c r="AY390" s="213" t="s">
        <v>349</v>
      </c>
    </row>
    <row r="391" spans="2:51" s="13" customFormat="1" ht="10.199999999999999">
      <c r="B391" s="203"/>
      <c r="C391" s="204"/>
      <c r="D391" s="194" t="s">
        <v>357</v>
      </c>
      <c r="E391" s="205" t="s">
        <v>19</v>
      </c>
      <c r="F391" s="206" t="s">
        <v>4280</v>
      </c>
      <c r="G391" s="204"/>
      <c r="H391" s="207">
        <v>12.519</v>
      </c>
      <c r="I391" s="208"/>
      <c r="J391" s="204"/>
      <c r="K391" s="204"/>
      <c r="L391" s="209"/>
      <c r="M391" s="210"/>
      <c r="N391" s="211"/>
      <c r="O391" s="211"/>
      <c r="P391" s="211"/>
      <c r="Q391" s="211"/>
      <c r="R391" s="211"/>
      <c r="S391" s="211"/>
      <c r="T391" s="212"/>
      <c r="AT391" s="213" t="s">
        <v>357</v>
      </c>
      <c r="AU391" s="213" t="s">
        <v>85</v>
      </c>
      <c r="AV391" s="13" t="s">
        <v>85</v>
      </c>
      <c r="AW391" s="13" t="s">
        <v>37</v>
      </c>
      <c r="AX391" s="13" t="s">
        <v>75</v>
      </c>
      <c r="AY391" s="213" t="s">
        <v>349</v>
      </c>
    </row>
    <row r="392" spans="2:51" s="13" customFormat="1" ht="10.199999999999999">
      <c r="B392" s="203"/>
      <c r="C392" s="204"/>
      <c r="D392" s="194" t="s">
        <v>357</v>
      </c>
      <c r="E392" s="205" t="s">
        <v>19</v>
      </c>
      <c r="F392" s="206" t="s">
        <v>4281</v>
      </c>
      <c r="G392" s="204"/>
      <c r="H392" s="207">
        <v>34.209000000000003</v>
      </c>
      <c r="I392" s="208"/>
      <c r="J392" s="204"/>
      <c r="K392" s="204"/>
      <c r="L392" s="209"/>
      <c r="M392" s="210"/>
      <c r="N392" s="211"/>
      <c r="O392" s="211"/>
      <c r="P392" s="211"/>
      <c r="Q392" s="211"/>
      <c r="R392" s="211"/>
      <c r="S392" s="211"/>
      <c r="T392" s="212"/>
      <c r="AT392" s="213" t="s">
        <v>357</v>
      </c>
      <c r="AU392" s="213" t="s">
        <v>85</v>
      </c>
      <c r="AV392" s="13" t="s">
        <v>85</v>
      </c>
      <c r="AW392" s="13" t="s">
        <v>37</v>
      </c>
      <c r="AX392" s="13" t="s">
        <v>75</v>
      </c>
      <c r="AY392" s="213" t="s">
        <v>349</v>
      </c>
    </row>
    <row r="393" spans="2:51" s="13" customFormat="1" ht="10.199999999999999">
      <c r="B393" s="203"/>
      <c r="C393" s="204"/>
      <c r="D393" s="194" t="s">
        <v>357</v>
      </c>
      <c r="E393" s="205" t="s">
        <v>19</v>
      </c>
      <c r="F393" s="206" t="s">
        <v>4282</v>
      </c>
      <c r="G393" s="204"/>
      <c r="H393" s="207">
        <v>2.6459999999999999</v>
      </c>
      <c r="I393" s="208"/>
      <c r="J393" s="204"/>
      <c r="K393" s="204"/>
      <c r="L393" s="209"/>
      <c r="M393" s="210"/>
      <c r="N393" s="211"/>
      <c r="O393" s="211"/>
      <c r="P393" s="211"/>
      <c r="Q393" s="211"/>
      <c r="R393" s="211"/>
      <c r="S393" s="211"/>
      <c r="T393" s="212"/>
      <c r="AT393" s="213" t="s">
        <v>357</v>
      </c>
      <c r="AU393" s="213" t="s">
        <v>85</v>
      </c>
      <c r="AV393" s="13" t="s">
        <v>85</v>
      </c>
      <c r="AW393" s="13" t="s">
        <v>37</v>
      </c>
      <c r="AX393" s="13" t="s">
        <v>75</v>
      </c>
      <c r="AY393" s="213" t="s">
        <v>349</v>
      </c>
    </row>
    <row r="394" spans="2:51" s="13" customFormat="1" ht="10.199999999999999">
      <c r="B394" s="203"/>
      <c r="C394" s="204"/>
      <c r="D394" s="194" t="s">
        <v>357</v>
      </c>
      <c r="E394" s="205" t="s">
        <v>19</v>
      </c>
      <c r="F394" s="206" t="s">
        <v>4283</v>
      </c>
      <c r="G394" s="204"/>
      <c r="H394" s="207">
        <v>4.1210000000000004</v>
      </c>
      <c r="I394" s="208"/>
      <c r="J394" s="204"/>
      <c r="K394" s="204"/>
      <c r="L394" s="209"/>
      <c r="M394" s="210"/>
      <c r="N394" s="211"/>
      <c r="O394" s="211"/>
      <c r="P394" s="211"/>
      <c r="Q394" s="211"/>
      <c r="R394" s="211"/>
      <c r="S394" s="211"/>
      <c r="T394" s="212"/>
      <c r="AT394" s="213" t="s">
        <v>357</v>
      </c>
      <c r="AU394" s="213" t="s">
        <v>85</v>
      </c>
      <c r="AV394" s="13" t="s">
        <v>85</v>
      </c>
      <c r="AW394" s="13" t="s">
        <v>37</v>
      </c>
      <c r="AX394" s="13" t="s">
        <v>75</v>
      </c>
      <c r="AY394" s="213" t="s">
        <v>349</v>
      </c>
    </row>
    <row r="395" spans="2:51" s="13" customFormat="1" ht="10.199999999999999">
      <c r="B395" s="203"/>
      <c r="C395" s="204"/>
      <c r="D395" s="194" t="s">
        <v>357</v>
      </c>
      <c r="E395" s="205" t="s">
        <v>19</v>
      </c>
      <c r="F395" s="206" t="s">
        <v>4284</v>
      </c>
      <c r="G395" s="204"/>
      <c r="H395" s="207">
        <v>11.976000000000001</v>
      </c>
      <c r="I395" s="208"/>
      <c r="J395" s="204"/>
      <c r="K395" s="204"/>
      <c r="L395" s="209"/>
      <c r="M395" s="210"/>
      <c r="N395" s="211"/>
      <c r="O395" s="211"/>
      <c r="P395" s="211"/>
      <c r="Q395" s="211"/>
      <c r="R395" s="211"/>
      <c r="S395" s="211"/>
      <c r="T395" s="212"/>
      <c r="AT395" s="213" t="s">
        <v>357</v>
      </c>
      <c r="AU395" s="213" t="s">
        <v>85</v>
      </c>
      <c r="AV395" s="13" t="s">
        <v>85</v>
      </c>
      <c r="AW395" s="13" t="s">
        <v>37</v>
      </c>
      <c r="AX395" s="13" t="s">
        <v>75</v>
      </c>
      <c r="AY395" s="213" t="s">
        <v>349</v>
      </c>
    </row>
    <row r="396" spans="2:51" s="13" customFormat="1" ht="10.199999999999999">
      <c r="B396" s="203"/>
      <c r="C396" s="204"/>
      <c r="D396" s="194" t="s">
        <v>357</v>
      </c>
      <c r="E396" s="205" t="s">
        <v>19</v>
      </c>
      <c r="F396" s="206" t="s">
        <v>4285</v>
      </c>
      <c r="G396" s="204"/>
      <c r="H396" s="207">
        <v>7.8380000000000001</v>
      </c>
      <c r="I396" s="208"/>
      <c r="J396" s="204"/>
      <c r="K396" s="204"/>
      <c r="L396" s="209"/>
      <c r="M396" s="210"/>
      <c r="N396" s="211"/>
      <c r="O396" s="211"/>
      <c r="P396" s="211"/>
      <c r="Q396" s="211"/>
      <c r="R396" s="211"/>
      <c r="S396" s="211"/>
      <c r="T396" s="212"/>
      <c r="AT396" s="213" t="s">
        <v>357</v>
      </c>
      <c r="AU396" s="213" t="s">
        <v>85</v>
      </c>
      <c r="AV396" s="13" t="s">
        <v>85</v>
      </c>
      <c r="AW396" s="13" t="s">
        <v>37</v>
      </c>
      <c r="AX396" s="13" t="s">
        <v>75</v>
      </c>
      <c r="AY396" s="213" t="s">
        <v>349</v>
      </c>
    </row>
    <row r="397" spans="2:51" s="13" customFormat="1" ht="10.199999999999999">
      <c r="B397" s="203"/>
      <c r="C397" s="204"/>
      <c r="D397" s="194" t="s">
        <v>357</v>
      </c>
      <c r="E397" s="205" t="s">
        <v>19</v>
      </c>
      <c r="F397" s="206" t="s">
        <v>4286</v>
      </c>
      <c r="G397" s="204"/>
      <c r="H397" s="207">
        <v>3.0230000000000001</v>
      </c>
      <c r="I397" s="208"/>
      <c r="J397" s="204"/>
      <c r="K397" s="204"/>
      <c r="L397" s="209"/>
      <c r="M397" s="210"/>
      <c r="N397" s="211"/>
      <c r="O397" s="211"/>
      <c r="P397" s="211"/>
      <c r="Q397" s="211"/>
      <c r="R397" s="211"/>
      <c r="S397" s="211"/>
      <c r="T397" s="212"/>
      <c r="AT397" s="213" t="s">
        <v>357</v>
      </c>
      <c r="AU397" s="213" t="s">
        <v>85</v>
      </c>
      <c r="AV397" s="13" t="s">
        <v>85</v>
      </c>
      <c r="AW397" s="13" t="s">
        <v>37</v>
      </c>
      <c r="AX397" s="13" t="s">
        <v>75</v>
      </c>
      <c r="AY397" s="213" t="s">
        <v>349</v>
      </c>
    </row>
    <row r="398" spans="2:51" s="13" customFormat="1" ht="10.199999999999999">
      <c r="B398" s="203"/>
      <c r="C398" s="204"/>
      <c r="D398" s="194" t="s">
        <v>357</v>
      </c>
      <c r="E398" s="205" t="s">
        <v>19</v>
      </c>
      <c r="F398" s="206" t="s">
        <v>4287</v>
      </c>
      <c r="G398" s="204"/>
      <c r="H398" s="207">
        <v>0.81399999999999995</v>
      </c>
      <c r="I398" s="208"/>
      <c r="J398" s="204"/>
      <c r="K398" s="204"/>
      <c r="L398" s="209"/>
      <c r="M398" s="210"/>
      <c r="N398" s="211"/>
      <c r="O398" s="211"/>
      <c r="P398" s="211"/>
      <c r="Q398" s="211"/>
      <c r="R398" s="211"/>
      <c r="S398" s="211"/>
      <c r="T398" s="212"/>
      <c r="AT398" s="213" t="s">
        <v>357</v>
      </c>
      <c r="AU398" s="213" t="s">
        <v>85</v>
      </c>
      <c r="AV398" s="13" t="s">
        <v>85</v>
      </c>
      <c r="AW398" s="13" t="s">
        <v>37</v>
      </c>
      <c r="AX398" s="13" t="s">
        <v>75</v>
      </c>
      <c r="AY398" s="213" t="s">
        <v>349</v>
      </c>
    </row>
    <row r="399" spans="2:51" s="13" customFormat="1" ht="10.199999999999999">
      <c r="B399" s="203"/>
      <c r="C399" s="204"/>
      <c r="D399" s="194" t="s">
        <v>357</v>
      </c>
      <c r="E399" s="205" t="s">
        <v>19</v>
      </c>
      <c r="F399" s="206" t="s">
        <v>4288</v>
      </c>
      <c r="G399" s="204"/>
      <c r="H399" s="207">
        <v>4.4089999999999998</v>
      </c>
      <c r="I399" s="208"/>
      <c r="J399" s="204"/>
      <c r="K399" s="204"/>
      <c r="L399" s="209"/>
      <c r="M399" s="210"/>
      <c r="N399" s="211"/>
      <c r="O399" s="211"/>
      <c r="P399" s="211"/>
      <c r="Q399" s="211"/>
      <c r="R399" s="211"/>
      <c r="S399" s="211"/>
      <c r="T399" s="212"/>
      <c r="AT399" s="213" t="s">
        <v>357</v>
      </c>
      <c r="AU399" s="213" t="s">
        <v>85</v>
      </c>
      <c r="AV399" s="13" t="s">
        <v>85</v>
      </c>
      <c r="AW399" s="13" t="s">
        <v>37</v>
      </c>
      <c r="AX399" s="13" t="s">
        <v>75</v>
      </c>
      <c r="AY399" s="213" t="s">
        <v>349</v>
      </c>
    </row>
    <row r="400" spans="2:51" s="14" customFormat="1" ht="10.199999999999999">
      <c r="B400" s="214"/>
      <c r="C400" s="215"/>
      <c r="D400" s="194" t="s">
        <v>357</v>
      </c>
      <c r="E400" s="216" t="s">
        <v>19</v>
      </c>
      <c r="F400" s="217" t="s">
        <v>360</v>
      </c>
      <c r="G400" s="215"/>
      <c r="H400" s="218">
        <v>532.88400000000001</v>
      </c>
      <c r="I400" s="219"/>
      <c r="J400" s="215"/>
      <c r="K400" s="215"/>
      <c r="L400" s="220"/>
      <c r="M400" s="221"/>
      <c r="N400" s="222"/>
      <c r="O400" s="222"/>
      <c r="P400" s="222"/>
      <c r="Q400" s="222"/>
      <c r="R400" s="222"/>
      <c r="S400" s="222"/>
      <c r="T400" s="223"/>
      <c r="AT400" s="224" t="s">
        <v>357</v>
      </c>
      <c r="AU400" s="224" t="s">
        <v>85</v>
      </c>
      <c r="AV400" s="14" t="s">
        <v>187</v>
      </c>
      <c r="AW400" s="14" t="s">
        <v>37</v>
      </c>
      <c r="AX400" s="14" t="s">
        <v>83</v>
      </c>
      <c r="AY400" s="224" t="s">
        <v>349</v>
      </c>
    </row>
    <row r="401" spans="1:65" s="13" customFormat="1" ht="10.199999999999999">
      <c r="B401" s="203"/>
      <c r="C401" s="204"/>
      <c r="D401" s="194" t="s">
        <v>357</v>
      </c>
      <c r="E401" s="204"/>
      <c r="F401" s="206" t="s">
        <v>4289</v>
      </c>
      <c r="G401" s="204"/>
      <c r="H401" s="207">
        <v>586.17200000000003</v>
      </c>
      <c r="I401" s="208"/>
      <c r="J401" s="204"/>
      <c r="K401" s="204"/>
      <c r="L401" s="209"/>
      <c r="M401" s="210"/>
      <c r="N401" s="211"/>
      <c r="O401" s="211"/>
      <c r="P401" s="211"/>
      <c r="Q401" s="211"/>
      <c r="R401" s="211"/>
      <c r="S401" s="211"/>
      <c r="T401" s="212"/>
      <c r="AT401" s="213" t="s">
        <v>357</v>
      </c>
      <c r="AU401" s="213" t="s">
        <v>85</v>
      </c>
      <c r="AV401" s="13" t="s">
        <v>85</v>
      </c>
      <c r="AW401" s="13" t="s">
        <v>4</v>
      </c>
      <c r="AX401" s="13" t="s">
        <v>83</v>
      </c>
      <c r="AY401" s="213" t="s">
        <v>349</v>
      </c>
    </row>
    <row r="402" spans="1:65" s="2" customFormat="1" ht="24.15" customHeight="1">
      <c r="A402" s="37"/>
      <c r="B402" s="38"/>
      <c r="C402" s="174" t="s">
        <v>524</v>
      </c>
      <c r="D402" s="174" t="s">
        <v>350</v>
      </c>
      <c r="E402" s="175" t="s">
        <v>3877</v>
      </c>
      <c r="F402" s="176" t="s">
        <v>3878</v>
      </c>
      <c r="G402" s="177" t="s">
        <v>403</v>
      </c>
      <c r="H402" s="178">
        <v>22.44</v>
      </c>
      <c r="I402" s="179"/>
      <c r="J402" s="180">
        <f>ROUND(I402*H402,2)</f>
        <v>0</v>
      </c>
      <c r="K402" s="176" t="s">
        <v>354</v>
      </c>
      <c r="L402" s="42"/>
      <c r="M402" s="181" t="s">
        <v>19</v>
      </c>
      <c r="N402" s="182" t="s">
        <v>46</v>
      </c>
      <c r="O402" s="67"/>
      <c r="P402" s="183">
        <f>O402*H402</f>
        <v>0</v>
      </c>
      <c r="Q402" s="183">
        <v>0</v>
      </c>
      <c r="R402" s="183">
        <f>Q402*H402</f>
        <v>0</v>
      </c>
      <c r="S402" s="183">
        <v>0</v>
      </c>
      <c r="T402" s="184">
        <f>S402*H402</f>
        <v>0</v>
      </c>
      <c r="U402" s="37"/>
      <c r="V402" s="37"/>
      <c r="W402" s="37"/>
      <c r="X402" s="37"/>
      <c r="Y402" s="37"/>
      <c r="Z402" s="37"/>
      <c r="AA402" s="37"/>
      <c r="AB402" s="37"/>
      <c r="AC402" s="37"/>
      <c r="AD402" s="37"/>
      <c r="AE402" s="37"/>
      <c r="AR402" s="185" t="s">
        <v>396</v>
      </c>
      <c r="AT402" s="185" t="s">
        <v>350</v>
      </c>
      <c r="AU402" s="185" t="s">
        <v>85</v>
      </c>
      <c r="AY402" s="20" t="s">
        <v>349</v>
      </c>
      <c r="BE402" s="186">
        <f>IF(N402="základní",J402,0)</f>
        <v>0</v>
      </c>
      <c r="BF402" s="186">
        <f>IF(N402="snížená",J402,0)</f>
        <v>0</v>
      </c>
      <c r="BG402" s="186">
        <f>IF(N402="zákl. přenesená",J402,0)</f>
        <v>0</v>
      </c>
      <c r="BH402" s="186">
        <f>IF(N402="sníž. přenesená",J402,0)</f>
        <v>0</v>
      </c>
      <c r="BI402" s="186">
        <f>IF(N402="nulová",J402,0)</f>
        <v>0</v>
      </c>
      <c r="BJ402" s="20" t="s">
        <v>83</v>
      </c>
      <c r="BK402" s="186">
        <f>ROUND(I402*H402,2)</f>
        <v>0</v>
      </c>
      <c r="BL402" s="20" t="s">
        <v>396</v>
      </c>
      <c r="BM402" s="185" t="s">
        <v>4290</v>
      </c>
    </row>
    <row r="403" spans="1:65" s="2" customFormat="1" ht="10.199999999999999">
      <c r="A403" s="37"/>
      <c r="B403" s="38"/>
      <c r="C403" s="39"/>
      <c r="D403" s="187" t="s">
        <v>355</v>
      </c>
      <c r="E403" s="39"/>
      <c r="F403" s="188" t="s">
        <v>3880</v>
      </c>
      <c r="G403" s="39"/>
      <c r="H403" s="39"/>
      <c r="I403" s="189"/>
      <c r="J403" s="39"/>
      <c r="K403" s="39"/>
      <c r="L403" s="42"/>
      <c r="M403" s="190"/>
      <c r="N403" s="191"/>
      <c r="O403" s="67"/>
      <c r="P403" s="67"/>
      <c r="Q403" s="67"/>
      <c r="R403" s="67"/>
      <c r="S403" s="67"/>
      <c r="T403" s="68"/>
      <c r="U403" s="37"/>
      <c r="V403" s="37"/>
      <c r="W403" s="37"/>
      <c r="X403" s="37"/>
      <c r="Y403" s="37"/>
      <c r="Z403" s="37"/>
      <c r="AA403" s="37"/>
      <c r="AB403" s="37"/>
      <c r="AC403" s="37"/>
      <c r="AD403" s="37"/>
      <c r="AE403" s="37"/>
      <c r="AT403" s="20" t="s">
        <v>355</v>
      </c>
      <c r="AU403" s="20" t="s">
        <v>85</v>
      </c>
    </row>
    <row r="404" spans="1:65" s="11" customFormat="1" ht="22.8" customHeight="1">
      <c r="B404" s="160"/>
      <c r="C404" s="161"/>
      <c r="D404" s="162" t="s">
        <v>74</v>
      </c>
      <c r="E404" s="249" t="s">
        <v>3881</v>
      </c>
      <c r="F404" s="249" t="s">
        <v>3882</v>
      </c>
      <c r="G404" s="161"/>
      <c r="H404" s="161"/>
      <c r="I404" s="164"/>
      <c r="J404" s="250">
        <f>BK404</f>
        <v>0</v>
      </c>
      <c r="K404" s="161"/>
      <c r="L404" s="166"/>
      <c r="M404" s="167"/>
      <c r="N404" s="168"/>
      <c r="O404" s="168"/>
      <c r="P404" s="169">
        <f>SUM(P405:P415)</f>
        <v>0</v>
      </c>
      <c r="Q404" s="168"/>
      <c r="R404" s="169">
        <f>SUM(R405:R415)</f>
        <v>21.845538792000003</v>
      </c>
      <c r="S404" s="168"/>
      <c r="T404" s="170">
        <f>SUM(T405:T415)</f>
        <v>0</v>
      </c>
      <c r="AR404" s="171" t="s">
        <v>85</v>
      </c>
      <c r="AT404" s="172" t="s">
        <v>74</v>
      </c>
      <c r="AU404" s="172" t="s">
        <v>83</v>
      </c>
      <c r="AY404" s="171" t="s">
        <v>349</v>
      </c>
      <c r="BK404" s="173">
        <f>SUM(BK405:BK415)</f>
        <v>0</v>
      </c>
    </row>
    <row r="405" spans="1:65" s="2" customFormat="1" ht="24.15" customHeight="1">
      <c r="A405" s="37"/>
      <c r="B405" s="38"/>
      <c r="C405" s="174" t="s">
        <v>444</v>
      </c>
      <c r="D405" s="174" t="s">
        <v>350</v>
      </c>
      <c r="E405" s="175" t="s">
        <v>4291</v>
      </c>
      <c r="F405" s="176" t="s">
        <v>4292</v>
      </c>
      <c r="G405" s="177" t="s">
        <v>353</v>
      </c>
      <c r="H405" s="178">
        <v>22.5</v>
      </c>
      <c r="I405" s="179"/>
      <c r="J405" s="180">
        <f>ROUND(I405*H405,2)</f>
        <v>0</v>
      </c>
      <c r="K405" s="176" t="s">
        <v>933</v>
      </c>
      <c r="L405" s="42"/>
      <c r="M405" s="181" t="s">
        <v>19</v>
      </c>
      <c r="N405" s="182" t="s">
        <v>46</v>
      </c>
      <c r="O405" s="67"/>
      <c r="P405" s="183">
        <f>O405*H405</f>
        <v>0</v>
      </c>
      <c r="Q405" s="183">
        <v>3.5545599999999997E-2</v>
      </c>
      <c r="R405" s="183">
        <f>Q405*H405</f>
        <v>0.79977599999999993</v>
      </c>
      <c r="S405" s="183">
        <v>0</v>
      </c>
      <c r="T405" s="184">
        <f>S405*H405</f>
        <v>0</v>
      </c>
      <c r="U405" s="37"/>
      <c r="V405" s="37"/>
      <c r="W405" s="37"/>
      <c r="X405" s="37"/>
      <c r="Y405" s="37"/>
      <c r="Z405" s="37"/>
      <c r="AA405" s="37"/>
      <c r="AB405" s="37"/>
      <c r="AC405" s="37"/>
      <c r="AD405" s="37"/>
      <c r="AE405" s="37"/>
      <c r="AR405" s="185" t="s">
        <v>396</v>
      </c>
      <c r="AT405" s="185" t="s">
        <v>350</v>
      </c>
      <c r="AU405" s="185" t="s">
        <v>85</v>
      </c>
      <c r="AY405" s="20" t="s">
        <v>349</v>
      </c>
      <c r="BE405" s="186">
        <f>IF(N405="základní",J405,0)</f>
        <v>0</v>
      </c>
      <c r="BF405" s="186">
        <f>IF(N405="snížená",J405,0)</f>
        <v>0</v>
      </c>
      <c r="BG405" s="186">
        <f>IF(N405="zákl. přenesená",J405,0)</f>
        <v>0</v>
      </c>
      <c r="BH405" s="186">
        <f>IF(N405="sníž. přenesená",J405,0)</f>
        <v>0</v>
      </c>
      <c r="BI405" s="186">
        <f>IF(N405="nulová",J405,0)</f>
        <v>0</v>
      </c>
      <c r="BJ405" s="20" t="s">
        <v>83</v>
      </c>
      <c r="BK405" s="186">
        <f>ROUND(I405*H405,2)</f>
        <v>0</v>
      </c>
      <c r="BL405" s="20" t="s">
        <v>396</v>
      </c>
      <c r="BM405" s="185" t="s">
        <v>4293</v>
      </c>
    </row>
    <row r="406" spans="1:65" s="12" customFormat="1" ht="10.199999999999999">
      <c r="B406" s="192"/>
      <c r="C406" s="193"/>
      <c r="D406" s="194" t="s">
        <v>357</v>
      </c>
      <c r="E406" s="195" t="s">
        <v>19</v>
      </c>
      <c r="F406" s="196" t="s">
        <v>2067</v>
      </c>
      <c r="G406" s="193"/>
      <c r="H406" s="195" t="s">
        <v>19</v>
      </c>
      <c r="I406" s="197"/>
      <c r="J406" s="193"/>
      <c r="K406" s="193"/>
      <c r="L406" s="198"/>
      <c r="M406" s="199"/>
      <c r="N406" s="200"/>
      <c r="O406" s="200"/>
      <c r="P406" s="200"/>
      <c r="Q406" s="200"/>
      <c r="R406" s="200"/>
      <c r="S406" s="200"/>
      <c r="T406" s="201"/>
      <c r="AT406" s="202" t="s">
        <v>357</v>
      </c>
      <c r="AU406" s="202" t="s">
        <v>85</v>
      </c>
      <c r="AV406" s="12" t="s">
        <v>83</v>
      </c>
      <c r="AW406" s="12" t="s">
        <v>37</v>
      </c>
      <c r="AX406" s="12" t="s">
        <v>75</v>
      </c>
      <c r="AY406" s="202" t="s">
        <v>349</v>
      </c>
    </row>
    <row r="407" spans="1:65" s="12" customFormat="1" ht="10.199999999999999">
      <c r="B407" s="192"/>
      <c r="C407" s="193"/>
      <c r="D407" s="194" t="s">
        <v>357</v>
      </c>
      <c r="E407" s="195" t="s">
        <v>19</v>
      </c>
      <c r="F407" s="196" t="s">
        <v>4294</v>
      </c>
      <c r="G407" s="193"/>
      <c r="H407" s="195" t="s">
        <v>19</v>
      </c>
      <c r="I407" s="197"/>
      <c r="J407" s="193"/>
      <c r="K407" s="193"/>
      <c r="L407" s="198"/>
      <c r="M407" s="199"/>
      <c r="N407" s="200"/>
      <c r="O407" s="200"/>
      <c r="P407" s="200"/>
      <c r="Q407" s="200"/>
      <c r="R407" s="200"/>
      <c r="S407" s="200"/>
      <c r="T407" s="201"/>
      <c r="AT407" s="202" t="s">
        <v>357</v>
      </c>
      <c r="AU407" s="202" t="s">
        <v>85</v>
      </c>
      <c r="AV407" s="12" t="s">
        <v>83</v>
      </c>
      <c r="AW407" s="12" t="s">
        <v>37</v>
      </c>
      <c r="AX407" s="12" t="s">
        <v>75</v>
      </c>
      <c r="AY407" s="202" t="s">
        <v>349</v>
      </c>
    </row>
    <row r="408" spans="1:65" s="13" customFormat="1" ht="10.199999999999999">
      <c r="B408" s="203"/>
      <c r="C408" s="204"/>
      <c r="D408" s="194" t="s">
        <v>357</v>
      </c>
      <c r="E408" s="205" t="s">
        <v>19</v>
      </c>
      <c r="F408" s="206" t="s">
        <v>4295</v>
      </c>
      <c r="G408" s="204"/>
      <c r="H408" s="207">
        <v>22.5</v>
      </c>
      <c r="I408" s="208"/>
      <c r="J408" s="204"/>
      <c r="K408" s="204"/>
      <c r="L408" s="209"/>
      <c r="M408" s="210"/>
      <c r="N408" s="211"/>
      <c r="O408" s="211"/>
      <c r="P408" s="211"/>
      <c r="Q408" s="211"/>
      <c r="R408" s="211"/>
      <c r="S408" s="211"/>
      <c r="T408" s="212"/>
      <c r="AT408" s="213" t="s">
        <v>357</v>
      </c>
      <c r="AU408" s="213" t="s">
        <v>85</v>
      </c>
      <c r="AV408" s="13" t="s">
        <v>85</v>
      </c>
      <c r="AW408" s="13" t="s">
        <v>37</v>
      </c>
      <c r="AX408" s="13" t="s">
        <v>75</v>
      </c>
      <c r="AY408" s="213" t="s">
        <v>349</v>
      </c>
    </row>
    <row r="409" spans="1:65" s="14" customFormat="1" ht="10.199999999999999">
      <c r="B409" s="214"/>
      <c r="C409" s="215"/>
      <c r="D409" s="194" t="s">
        <v>357</v>
      </c>
      <c r="E409" s="216" t="s">
        <v>19</v>
      </c>
      <c r="F409" s="217" t="s">
        <v>360</v>
      </c>
      <c r="G409" s="215"/>
      <c r="H409" s="218">
        <v>22.5</v>
      </c>
      <c r="I409" s="219"/>
      <c r="J409" s="215"/>
      <c r="K409" s="215"/>
      <c r="L409" s="220"/>
      <c r="M409" s="221"/>
      <c r="N409" s="222"/>
      <c r="O409" s="222"/>
      <c r="P409" s="222"/>
      <c r="Q409" s="222"/>
      <c r="R409" s="222"/>
      <c r="S409" s="222"/>
      <c r="T409" s="223"/>
      <c r="AT409" s="224" t="s">
        <v>357</v>
      </c>
      <c r="AU409" s="224" t="s">
        <v>85</v>
      </c>
      <c r="AV409" s="14" t="s">
        <v>187</v>
      </c>
      <c r="AW409" s="14" t="s">
        <v>37</v>
      </c>
      <c r="AX409" s="14" t="s">
        <v>83</v>
      </c>
      <c r="AY409" s="224" t="s">
        <v>349</v>
      </c>
    </row>
    <row r="410" spans="1:65" s="2" customFormat="1" ht="24.15" customHeight="1">
      <c r="A410" s="37"/>
      <c r="B410" s="38"/>
      <c r="C410" s="174" t="s">
        <v>536</v>
      </c>
      <c r="D410" s="174" t="s">
        <v>350</v>
      </c>
      <c r="E410" s="175" t="s">
        <v>4296</v>
      </c>
      <c r="F410" s="176" t="s">
        <v>4297</v>
      </c>
      <c r="G410" s="177" t="s">
        <v>353</v>
      </c>
      <c r="H410" s="178">
        <v>285.02</v>
      </c>
      <c r="I410" s="179"/>
      <c r="J410" s="180">
        <f>ROUND(I410*H410,2)</f>
        <v>0</v>
      </c>
      <c r="K410" s="176" t="s">
        <v>933</v>
      </c>
      <c r="L410" s="42"/>
      <c r="M410" s="181" t="s">
        <v>19</v>
      </c>
      <c r="N410" s="182" t="s">
        <v>46</v>
      </c>
      <c r="O410" s="67"/>
      <c r="P410" s="183">
        <f>O410*H410</f>
        <v>0</v>
      </c>
      <c r="Q410" s="183">
        <v>7.3839600000000005E-2</v>
      </c>
      <c r="R410" s="183">
        <f>Q410*H410</f>
        <v>21.045762792000001</v>
      </c>
      <c r="S410" s="183">
        <v>0</v>
      </c>
      <c r="T410" s="184">
        <f>S410*H410</f>
        <v>0</v>
      </c>
      <c r="U410" s="37"/>
      <c r="V410" s="37"/>
      <c r="W410" s="37"/>
      <c r="X410" s="37"/>
      <c r="Y410" s="37"/>
      <c r="Z410" s="37"/>
      <c r="AA410" s="37"/>
      <c r="AB410" s="37"/>
      <c r="AC410" s="37"/>
      <c r="AD410" s="37"/>
      <c r="AE410" s="37"/>
      <c r="AR410" s="185" t="s">
        <v>396</v>
      </c>
      <c r="AT410" s="185" t="s">
        <v>350</v>
      </c>
      <c r="AU410" s="185" t="s">
        <v>85</v>
      </c>
      <c r="AY410" s="20" t="s">
        <v>349</v>
      </c>
      <c r="BE410" s="186">
        <f>IF(N410="základní",J410,0)</f>
        <v>0</v>
      </c>
      <c r="BF410" s="186">
        <f>IF(N410="snížená",J410,0)</f>
        <v>0</v>
      </c>
      <c r="BG410" s="186">
        <f>IF(N410="zákl. přenesená",J410,0)</f>
        <v>0</v>
      </c>
      <c r="BH410" s="186">
        <f>IF(N410="sníž. přenesená",J410,0)</f>
        <v>0</v>
      </c>
      <c r="BI410" s="186">
        <f>IF(N410="nulová",J410,0)</f>
        <v>0</v>
      </c>
      <c r="BJ410" s="20" t="s">
        <v>83</v>
      </c>
      <c r="BK410" s="186">
        <f>ROUND(I410*H410,2)</f>
        <v>0</v>
      </c>
      <c r="BL410" s="20" t="s">
        <v>396</v>
      </c>
      <c r="BM410" s="185" t="s">
        <v>4298</v>
      </c>
    </row>
    <row r="411" spans="1:65" s="12" customFormat="1" ht="10.199999999999999">
      <c r="B411" s="192"/>
      <c r="C411" s="193"/>
      <c r="D411" s="194" t="s">
        <v>357</v>
      </c>
      <c r="E411" s="195" t="s">
        <v>19</v>
      </c>
      <c r="F411" s="196" t="s">
        <v>4299</v>
      </c>
      <c r="G411" s="193"/>
      <c r="H411" s="195" t="s">
        <v>19</v>
      </c>
      <c r="I411" s="197"/>
      <c r="J411" s="193"/>
      <c r="K411" s="193"/>
      <c r="L411" s="198"/>
      <c r="M411" s="199"/>
      <c r="N411" s="200"/>
      <c r="O411" s="200"/>
      <c r="P411" s="200"/>
      <c r="Q411" s="200"/>
      <c r="R411" s="200"/>
      <c r="S411" s="200"/>
      <c r="T411" s="201"/>
      <c r="AT411" s="202" t="s">
        <v>357</v>
      </c>
      <c r="AU411" s="202" t="s">
        <v>85</v>
      </c>
      <c r="AV411" s="12" t="s">
        <v>83</v>
      </c>
      <c r="AW411" s="12" t="s">
        <v>37</v>
      </c>
      <c r="AX411" s="12" t="s">
        <v>75</v>
      </c>
      <c r="AY411" s="202" t="s">
        <v>349</v>
      </c>
    </row>
    <row r="412" spans="1:65" s="13" customFormat="1" ht="10.199999999999999">
      <c r="B412" s="203"/>
      <c r="C412" s="204"/>
      <c r="D412" s="194" t="s">
        <v>357</v>
      </c>
      <c r="E412" s="205" t="s">
        <v>19</v>
      </c>
      <c r="F412" s="206" t="s">
        <v>4088</v>
      </c>
      <c r="G412" s="204"/>
      <c r="H412" s="207">
        <v>285.02</v>
      </c>
      <c r="I412" s="208"/>
      <c r="J412" s="204"/>
      <c r="K412" s="204"/>
      <c r="L412" s="209"/>
      <c r="M412" s="210"/>
      <c r="N412" s="211"/>
      <c r="O412" s="211"/>
      <c r="P412" s="211"/>
      <c r="Q412" s="211"/>
      <c r="R412" s="211"/>
      <c r="S412" s="211"/>
      <c r="T412" s="212"/>
      <c r="AT412" s="213" t="s">
        <v>357</v>
      </c>
      <c r="AU412" s="213" t="s">
        <v>85</v>
      </c>
      <c r="AV412" s="13" t="s">
        <v>85</v>
      </c>
      <c r="AW412" s="13" t="s">
        <v>37</v>
      </c>
      <c r="AX412" s="13" t="s">
        <v>75</v>
      </c>
      <c r="AY412" s="213" t="s">
        <v>349</v>
      </c>
    </row>
    <row r="413" spans="1:65" s="14" customFormat="1" ht="10.199999999999999">
      <c r="B413" s="214"/>
      <c r="C413" s="215"/>
      <c r="D413" s="194" t="s">
        <v>357</v>
      </c>
      <c r="E413" s="216" t="s">
        <v>19</v>
      </c>
      <c r="F413" s="217" t="s">
        <v>360</v>
      </c>
      <c r="G413" s="215"/>
      <c r="H413" s="218">
        <v>285.02</v>
      </c>
      <c r="I413" s="219"/>
      <c r="J413" s="215"/>
      <c r="K413" s="215"/>
      <c r="L413" s="220"/>
      <c r="M413" s="221"/>
      <c r="N413" s="222"/>
      <c r="O413" s="222"/>
      <c r="P413" s="222"/>
      <c r="Q413" s="222"/>
      <c r="R413" s="222"/>
      <c r="S413" s="222"/>
      <c r="T413" s="223"/>
      <c r="AT413" s="224" t="s">
        <v>357</v>
      </c>
      <c r="AU413" s="224" t="s">
        <v>85</v>
      </c>
      <c r="AV413" s="14" t="s">
        <v>187</v>
      </c>
      <c r="AW413" s="14" t="s">
        <v>37</v>
      </c>
      <c r="AX413" s="14" t="s">
        <v>83</v>
      </c>
      <c r="AY413" s="224" t="s">
        <v>349</v>
      </c>
    </row>
    <row r="414" spans="1:65" s="2" customFormat="1" ht="24.15" customHeight="1">
      <c r="A414" s="37"/>
      <c r="B414" s="38"/>
      <c r="C414" s="174" t="s">
        <v>449</v>
      </c>
      <c r="D414" s="174" t="s">
        <v>350</v>
      </c>
      <c r="E414" s="175" t="s">
        <v>3895</v>
      </c>
      <c r="F414" s="176" t="s">
        <v>3896</v>
      </c>
      <c r="G414" s="177" t="s">
        <v>403</v>
      </c>
      <c r="H414" s="178">
        <v>21.846</v>
      </c>
      <c r="I414" s="179"/>
      <c r="J414" s="180">
        <f>ROUND(I414*H414,2)</f>
        <v>0</v>
      </c>
      <c r="K414" s="176" t="s">
        <v>354</v>
      </c>
      <c r="L414" s="42"/>
      <c r="M414" s="181" t="s">
        <v>19</v>
      </c>
      <c r="N414" s="182" t="s">
        <v>46</v>
      </c>
      <c r="O414" s="67"/>
      <c r="P414" s="183">
        <f>O414*H414</f>
        <v>0</v>
      </c>
      <c r="Q414" s="183">
        <v>0</v>
      </c>
      <c r="R414" s="183">
        <f>Q414*H414</f>
        <v>0</v>
      </c>
      <c r="S414" s="183">
        <v>0</v>
      </c>
      <c r="T414" s="184">
        <f>S414*H414</f>
        <v>0</v>
      </c>
      <c r="U414" s="37"/>
      <c r="V414" s="37"/>
      <c r="W414" s="37"/>
      <c r="X414" s="37"/>
      <c r="Y414" s="37"/>
      <c r="Z414" s="37"/>
      <c r="AA414" s="37"/>
      <c r="AB414" s="37"/>
      <c r="AC414" s="37"/>
      <c r="AD414" s="37"/>
      <c r="AE414" s="37"/>
      <c r="AR414" s="185" t="s">
        <v>396</v>
      </c>
      <c r="AT414" s="185" t="s">
        <v>350</v>
      </c>
      <c r="AU414" s="185" t="s">
        <v>85</v>
      </c>
      <c r="AY414" s="20" t="s">
        <v>349</v>
      </c>
      <c r="BE414" s="186">
        <f>IF(N414="základní",J414,0)</f>
        <v>0</v>
      </c>
      <c r="BF414" s="186">
        <f>IF(N414="snížená",J414,0)</f>
        <v>0</v>
      </c>
      <c r="BG414" s="186">
        <f>IF(N414="zákl. přenesená",J414,0)</f>
        <v>0</v>
      </c>
      <c r="BH414" s="186">
        <f>IF(N414="sníž. přenesená",J414,0)</f>
        <v>0</v>
      </c>
      <c r="BI414" s="186">
        <f>IF(N414="nulová",J414,0)</f>
        <v>0</v>
      </c>
      <c r="BJ414" s="20" t="s">
        <v>83</v>
      </c>
      <c r="BK414" s="186">
        <f>ROUND(I414*H414,2)</f>
        <v>0</v>
      </c>
      <c r="BL414" s="20" t="s">
        <v>396</v>
      </c>
      <c r="BM414" s="185" t="s">
        <v>4300</v>
      </c>
    </row>
    <row r="415" spans="1:65" s="2" customFormat="1" ht="10.199999999999999">
      <c r="A415" s="37"/>
      <c r="B415" s="38"/>
      <c r="C415" s="39"/>
      <c r="D415" s="187" t="s">
        <v>355</v>
      </c>
      <c r="E415" s="39"/>
      <c r="F415" s="188" t="s">
        <v>3898</v>
      </c>
      <c r="G415" s="39"/>
      <c r="H415" s="39"/>
      <c r="I415" s="189"/>
      <c r="J415" s="39"/>
      <c r="K415" s="39"/>
      <c r="L415" s="42"/>
      <c r="M415" s="190"/>
      <c r="N415" s="191"/>
      <c r="O415" s="67"/>
      <c r="P415" s="67"/>
      <c r="Q415" s="67"/>
      <c r="R415" s="67"/>
      <c r="S415" s="67"/>
      <c r="T415" s="68"/>
      <c r="U415" s="37"/>
      <c r="V415" s="37"/>
      <c r="W415" s="37"/>
      <c r="X415" s="37"/>
      <c r="Y415" s="37"/>
      <c r="Z415" s="37"/>
      <c r="AA415" s="37"/>
      <c r="AB415" s="37"/>
      <c r="AC415" s="37"/>
      <c r="AD415" s="37"/>
      <c r="AE415" s="37"/>
      <c r="AT415" s="20" t="s">
        <v>355</v>
      </c>
      <c r="AU415" s="20" t="s">
        <v>85</v>
      </c>
    </row>
    <row r="416" spans="1:65" s="11" customFormat="1" ht="22.8" customHeight="1">
      <c r="B416" s="160"/>
      <c r="C416" s="161"/>
      <c r="D416" s="162" t="s">
        <v>74</v>
      </c>
      <c r="E416" s="249" t="s">
        <v>3590</v>
      </c>
      <c r="F416" s="249" t="s">
        <v>3591</v>
      </c>
      <c r="G416" s="161"/>
      <c r="H416" s="161"/>
      <c r="I416" s="164"/>
      <c r="J416" s="250">
        <f>BK416</f>
        <v>0</v>
      </c>
      <c r="K416" s="161"/>
      <c r="L416" s="166"/>
      <c r="M416" s="167"/>
      <c r="N416" s="168"/>
      <c r="O416" s="168"/>
      <c r="P416" s="169">
        <f>SUM(P417:P428)</f>
        <v>0</v>
      </c>
      <c r="Q416" s="168"/>
      <c r="R416" s="169">
        <f>SUM(R417:R428)</f>
        <v>4.7764015999999998</v>
      </c>
      <c r="S416" s="168"/>
      <c r="T416" s="170">
        <f>SUM(T417:T428)</f>
        <v>0</v>
      </c>
      <c r="AR416" s="171" t="s">
        <v>85</v>
      </c>
      <c r="AT416" s="172" t="s">
        <v>74</v>
      </c>
      <c r="AU416" s="172" t="s">
        <v>83</v>
      </c>
      <c r="AY416" s="171" t="s">
        <v>349</v>
      </c>
      <c r="BK416" s="173">
        <f>SUM(BK417:BK428)</f>
        <v>0</v>
      </c>
    </row>
    <row r="417" spans="1:65" s="2" customFormat="1" ht="33" customHeight="1">
      <c r="A417" s="37"/>
      <c r="B417" s="38"/>
      <c r="C417" s="174" t="s">
        <v>700</v>
      </c>
      <c r="D417" s="174" t="s">
        <v>350</v>
      </c>
      <c r="E417" s="175" t="s">
        <v>4301</v>
      </c>
      <c r="F417" s="176" t="s">
        <v>4302</v>
      </c>
      <c r="G417" s="177" t="s">
        <v>353</v>
      </c>
      <c r="H417" s="178">
        <v>111.52</v>
      </c>
      <c r="I417" s="179"/>
      <c r="J417" s="180">
        <f>ROUND(I417*H417,2)</f>
        <v>0</v>
      </c>
      <c r="K417" s="176" t="s">
        <v>933</v>
      </c>
      <c r="L417" s="42"/>
      <c r="M417" s="181" t="s">
        <v>19</v>
      </c>
      <c r="N417" s="182" t="s">
        <v>46</v>
      </c>
      <c r="O417" s="67"/>
      <c r="P417" s="183">
        <f>O417*H417</f>
        <v>0</v>
      </c>
      <c r="Q417" s="183">
        <v>5.0299999999999997E-3</v>
      </c>
      <c r="R417" s="183">
        <f>Q417*H417</f>
        <v>0.56094559999999993</v>
      </c>
      <c r="S417" s="183">
        <v>0</v>
      </c>
      <c r="T417" s="184">
        <f>S417*H417</f>
        <v>0</v>
      </c>
      <c r="U417" s="37"/>
      <c r="V417" s="37"/>
      <c r="W417" s="37"/>
      <c r="X417" s="37"/>
      <c r="Y417" s="37"/>
      <c r="Z417" s="37"/>
      <c r="AA417" s="37"/>
      <c r="AB417" s="37"/>
      <c r="AC417" s="37"/>
      <c r="AD417" s="37"/>
      <c r="AE417" s="37"/>
      <c r="AR417" s="185" t="s">
        <v>396</v>
      </c>
      <c r="AT417" s="185" t="s">
        <v>350</v>
      </c>
      <c r="AU417" s="185" t="s">
        <v>85</v>
      </c>
      <c r="AY417" s="20" t="s">
        <v>349</v>
      </c>
      <c r="BE417" s="186">
        <f>IF(N417="základní",J417,0)</f>
        <v>0</v>
      </c>
      <c r="BF417" s="186">
        <f>IF(N417="snížená",J417,0)</f>
        <v>0</v>
      </c>
      <c r="BG417" s="186">
        <f>IF(N417="zákl. přenesená",J417,0)</f>
        <v>0</v>
      </c>
      <c r="BH417" s="186">
        <f>IF(N417="sníž. přenesená",J417,0)</f>
        <v>0</v>
      </c>
      <c r="BI417" s="186">
        <f>IF(N417="nulová",J417,0)</f>
        <v>0</v>
      </c>
      <c r="BJ417" s="20" t="s">
        <v>83</v>
      </c>
      <c r="BK417" s="186">
        <f>ROUND(I417*H417,2)</f>
        <v>0</v>
      </c>
      <c r="BL417" s="20" t="s">
        <v>396</v>
      </c>
      <c r="BM417" s="185" t="s">
        <v>4303</v>
      </c>
    </row>
    <row r="418" spans="1:65" s="12" customFormat="1" ht="10.199999999999999">
      <c r="B418" s="192"/>
      <c r="C418" s="193"/>
      <c r="D418" s="194" t="s">
        <v>357</v>
      </c>
      <c r="E418" s="195" t="s">
        <v>19</v>
      </c>
      <c r="F418" s="196" t="s">
        <v>4304</v>
      </c>
      <c r="G418" s="193"/>
      <c r="H418" s="195" t="s">
        <v>19</v>
      </c>
      <c r="I418" s="197"/>
      <c r="J418" s="193"/>
      <c r="K418" s="193"/>
      <c r="L418" s="198"/>
      <c r="M418" s="199"/>
      <c r="N418" s="200"/>
      <c r="O418" s="200"/>
      <c r="P418" s="200"/>
      <c r="Q418" s="200"/>
      <c r="R418" s="200"/>
      <c r="S418" s="200"/>
      <c r="T418" s="201"/>
      <c r="AT418" s="202" t="s">
        <v>357</v>
      </c>
      <c r="AU418" s="202" t="s">
        <v>85</v>
      </c>
      <c r="AV418" s="12" t="s">
        <v>83</v>
      </c>
      <c r="AW418" s="12" t="s">
        <v>37</v>
      </c>
      <c r="AX418" s="12" t="s">
        <v>75</v>
      </c>
      <c r="AY418" s="202" t="s">
        <v>349</v>
      </c>
    </row>
    <row r="419" spans="1:65" s="13" customFormat="1" ht="10.199999999999999">
      <c r="B419" s="203"/>
      <c r="C419" s="204"/>
      <c r="D419" s="194" t="s">
        <v>357</v>
      </c>
      <c r="E419" s="205" t="s">
        <v>19</v>
      </c>
      <c r="F419" s="206" t="s">
        <v>4092</v>
      </c>
      <c r="G419" s="204"/>
      <c r="H419" s="207">
        <v>111.52</v>
      </c>
      <c r="I419" s="208"/>
      <c r="J419" s="204"/>
      <c r="K419" s="204"/>
      <c r="L419" s="209"/>
      <c r="M419" s="210"/>
      <c r="N419" s="211"/>
      <c r="O419" s="211"/>
      <c r="P419" s="211"/>
      <c r="Q419" s="211"/>
      <c r="R419" s="211"/>
      <c r="S419" s="211"/>
      <c r="T419" s="212"/>
      <c r="AT419" s="213" t="s">
        <v>357</v>
      </c>
      <c r="AU419" s="213" t="s">
        <v>85</v>
      </c>
      <c r="AV419" s="13" t="s">
        <v>85</v>
      </c>
      <c r="AW419" s="13" t="s">
        <v>37</v>
      </c>
      <c r="AX419" s="13" t="s">
        <v>75</v>
      </c>
      <c r="AY419" s="213" t="s">
        <v>349</v>
      </c>
    </row>
    <row r="420" spans="1:65" s="14" customFormat="1" ht="10.199999999999999">
      <c r="B420" s="214"/>
      <c r="C420" s="215"/>
      <c r="D420" s="194" t="s">
        <v>357</v>
      </c>
      <c r="E420" s="216" t="s">
        <v>19</v>
      </c>
      <c r="F420" s="217" t="s">
        <v>360</v>
      </c>
      <c r="G420" s="215"/>
      <c r="H420" s="218">
        <v>111.52</v>
      </c>
      <c r="I420" s="219"/>
      <c r="J420" s="215"/>
      <c r="K420" s="215"/>
      <c r="L420" s="220"/>
      <c r="M420" s="221"/>
      <c r="N420" s="222"/>
      <c r="O420" s="222"/>
      <c r="P420" s="222"/>
      <c r="Q420" s="222"/>
      <c r="R420" s="222"/>
      <c r="S420" s="222"/>
      <c r="T420" s="223"/>
      <c r="AT420" s="224" t="s">
        <v>357</v>
      </c>
      <c r="AU420" s="224" t="s">
        <v>85</v>
      </c>
      <c r="AV420" s="14" t="s">
        <v>187</v>
      </c>
      <c r="AW420" s="14" t="s">
        <v>37</v>
      </c>
      <c r="AX420" s="14" t="s">
        <v>83</v>
      </c>
      <c r="AY420" s="224" t="s">
        <v>349</v>
      </c>
    </row>
    <row r="421" spans="1:65" s="2" customFormat="1" ht="16.5" customHeight="1">
      <c r="A421" s="37"/>
      <c r="B421" s="38"/>
      <c r="C421" s="174" t="s">
        <v>458</v>
      </c>
      <c r="D421" s="174" t="s">
        <v>350</v>
      </c>
      <c r="E421" s="175" t="s">
        <v>4305</v>
      </c>
      <c r="F421" s="176" t="s">
        <v>4306</v>
      </c>
      <c r="G421" s="177" t="s">
        <v>353</v>
      </c>
      <c r="H421" s="178">
        <v>111.52</v>
      </c>
      <c r="I421" s="179"/>
      <c r="J421" s="180">
        <f>ROUND(I421*H421,2)</f>
        <v>0</v>
      </c>
      <c r="K421" s="176" t="s">
        <v>933</v>
      </c>
      <c r="L421" s="42"/>
      <c r="M421" s="181" t="s">
        <v>19</v>
      </c>
      <c r="N421" s="182" t="s">
        <v>46</v>
      </c>
      <c r="O421" s="67"/>
      <c r="P421" s="183">
        <f>O421*H421</f>
        <v>0</v>
      </c>
      <c r="Q421" s="183">
        <v>0</v>
      </c>
      <c r="R421" s="183">
        <f>Q421*H421</f>
        <v>0</v>
      </c>
      <c r="S421" s="183">
        <v>0</v>
      </c>
      <c r="T421" s="184">
        <f>S421*H421</f>
        <v>0</v>
      </c>
      <c r="U421" s="37"/>
      <c r="V421" s="37"/>
      <c r="W421" s="37"/>
      <c r="X421" s="37"/>
      <c r="Y421" s="37"/>
      <c r="Z421" s="37"/>
      <c r="AA421" s="37"/>
      <c r="AB421" s="37"/>
      <c r="AC421" s="37"/>
      <c r="AD421" s="37"/>
      <c r="AE421" s="37"/>
      <c r="AR421" s="185" t="s">
        <v>396</v>
      </c>
      <c r="AT421" s="185" t="s">
        <v>350</v>
      </c>
      <c r="AU421" s="185" t="s">
        <v>85</v>
      </c>
      <c r="AY421" s="20" t="s">
        <v>349</v>
      </c>
      <c r="BE421" s="186">
        <f>IF(N421="základní",J421,0)</f>
        <v>0</v>
      </c>
      <c r="BF421" s="186">
        <f>IF(N421="snížená",J421,0)</f>
        <v>0</v>
      </c>
      <c r="BG421" s="186">
        <f>IF(N421="zákl. přenesená",J421,0)</f>
        <v>0</v>
      </c>
      <c r="BH421" s="186">
        <f>IF(N421="sníž. přenesená",J421,0)</f>
        <v>0</v>
      </c>
      <c r="BI421" s="186">
        <f>IF(N421="nulová",J421,0)</f>
        <v>0</v>
      </c>
      <c r="BJ421" s="20" t="s">
        <v>83</v>
      </c>
      <c r="BK421" s="186">
        <f>ROUND(I421*H421,2)</f>
        <v>0</v>
      </c>
      <c r="BL421" s="20" t="s">
        <v>396</v>
      </c>
      <c r="BM421" s="185" t="s">
        <v>4307</v>
      </c>
    </row>
    <row r="422" spans="1:65" s="12" customFormat="1" ht="10.199999999999999">
      <c r="B422" s="192"/>
      <c r="C422" s="193"/>
      <c r="D422" s="194" t="s">
        <v>357</v>
      </c>
      <c r="E422" s="195" t="s">
        <v>19</v>
      </c>
      <c r="F422" s="196" t="s">
        <v>4308</v>
      </c>
      <c r="G422" s="193"/>
      <c r="H422" s="195" t="s">
        <v>19</v>
      </c>
      <c r="I422" s="197"/>
      <c r="J422" s="193"/>
      <c r="K422" s="193"/>
      <c r="L422" s="198"/>
      <c r="M422" s="199"/>
      <c r="N422" s="200"/>
      <c r="O422" s="200"/>
      <c r="P422" s="200"/>
      <c r="Q422" s="200"/>
      <c r="R422" s="200"/>
      <c r="S422" s="200"/>
      <c r="T422" s="201"/>
      <c r="AT422" s="202" t="s">
        <v>357</v>
      </c>
      <c r="AU422" s="202" t="s">
        <v>85</v>
      </c>
      <c r="AV422" s="12" t="s">
        <v>83</v>
      </c>
      <c r="AW422" s="12" t="s">
        <v>37</v>
      </c>
      <c r="AX422" s="12" t="s">
        <v>75</v>
      </c>
      <c r="AY422" s="202" t="s">
        <v>349</v>
      </c>
    </row>
    <row r="423" spans="1:65" s="13" customFormat="1" ht="10.199999999999999">
      <c r="B423" s="203"/>
      <c r="C423" s="204"/>
      <c r="D423" s="194" t="s">
        <v>357</v>
      </c>
      <c r="E423" s="205" t="s">
        <v>19</v>
      </c>
      <c r="F423" s="206" t="s">
        <v>4092</v>
      </c>
      <c r="G423" s="204"/>
      <c r="H423" s="207">
        <v>111.52</v>
      </c>
      <c r="I423" s="208"/>
      <c r="J423" s="204"/>
      <c r="K423" s="204"/>
      <c r="L423" s="209"/>
      <c r="M423" s="210"/>
      <c r="N423" s="211"/>
      <c r="O423" s="211"/>
      <c r="P423" s="211"/>
      <c r="Q423" s="211"/>
      <c r="R423" s="211"/>
      <c r="S423" s="211"/>
      <c r="T423" s="212"/>
      <c r="AT423" s="213" t="s">
        <v>357</v>
      </c>
      <c r="AU423" s="213" t="s">
        <v>85</v>
      </c>
      <c r="AV423" s="13" t="s">
        <v>85</v>
      </c>
      <c r="AW423" s="13" t="s">
        <v>37</v>
      </c>
      <c r="AX423" s="13" t="s">
        <v>75</v>
      </c>
      <c r="AY423" s="213" t="s">
        <v>349</v>
      </c>
    </row>
    <row r="424" spans="1:65" s="14" customFormat="1" ht="10.199999999999999">
      <c r="B424" s="214"/>
      <c r="C424" s="215"/>
      <c r="D424" s="194" t="s">
        <v>357</v>
      </c>
      <c r="E424" s="216" t="s">
        <v>19</v>
      </c>
      <c r="F424" s="217" t="s">
        <v>360</v>
      </c>
      <c r="G424" s="215"/>
      <c r="H424" s="218">
        <v>111.52</v>
      </c>
      <c r="I424" s="219"/>
      <c r="J424" s="215"/>
      <c r="K424" s="215"/>
      <c r="L424" s="220"/>
      <c r="M424" s="221"/>
      <c r="N424" s="222"/>
      <c r="O424" s="222"/>
      <c r="P424" s="222"/>
      <c r="Q424" s="222"/>
      <c r="R424" s="222"/>
      <c r="S424" s="222"/>
      <c r="T424" s="223"/>
      <c r="AT424" s="224" t="s">
        <v>357</v>
      </c>
      <c r="AU424" s="224" t="s">
        <v>85</v>
      </c>
      <c r="AV424" s="14" t="s">
        <v>187</v>
      </c>
      <c r="AW424" s="14" t="s">
        <v>37</v>
      </c>
      <c r="AX424" s="14" t="s">
        <v>83</v>
      </c>
      <c r="AY424" s="224" t="s">
        <v>349</v>
      </c>
    </row>
    <row r="425" spans="1:65" s="2" customFormat="1" ht="16.5" customHeight="1">
      <c r="A425" s="37"/>
      <c r="B425" s="38"/>
      <c r="C425" s="225" t="s">
        <v>711</v>
      </c>
      <c r="D425" s="225" t="s">
        <v>425</v>
      </c>
      <c r="E425" s="226" t="s">
        <v>4309</v>
      </c>
      <c r="F425" s="227" t="s">
        <v>4310</v>
      </c>
      <c r="G425" s="228" t="s">
        <v>353</v>
      </c>
      <c r="H425" s="229">
        <v>117.096</v>
      </c>
      <c r="I425" s="230"/>
      <c r="J425" s="231">
        <f>ROUND(I425*H425,2)</f>
        <v>0</v>
      </c>
      <c r="K425" s="227" t="s">
        <v>933</v>
      </c>
      <c r="L425" s="232"/>
      <c r="M425" s="233" t="s">
        <v>19</v>
      </c>
      <c r="N425" s="234" t="s">
        <v>46</v>
      </c>
      <c r="O425" s="67"/>
      <c r="P425" s="183">
        <f>O425*H425</f>
        <v>0</v>
      </c>
      <c r="Q425" s="183">
        <v>3.5999999999999997E-2</v>
      </c>
      <c r="R425" s="183">
        <f>Q425*H425</f>
        <v>4.2154559999999996</v>
      </c>
      <c r="S425" s="183">
        <v>0</v>
      </c>
      <c r="T425" s="184">
        <f>S425*H425</f>
        <v>0</v>
      </c>
      <c r="U425" s="37"/>
      <c r="V425" s="37"/>
      <c r="W425" s="37"/>
      <c r="X425" s="37"/>
      <c r="Y425" s="37"/>
      <c r="Z425" s="37"/>
      <c r="AA425" s="37"/>
      <c r="AB425" s="37"/>
      <c r="AC425" s="37"/>
      <c r="AD425" s="37"/>
      <c r="AE425" s="37"/>
      <c r="AR425" s="185" t="s">
        <v>449</v>
      </c>
      <c r="AT425" s="185" t="s">
        <v>425</v>
      </c>
      <c r="AU425" s="185" t="s">
        <v>85</v>
      </c>
      <c r="AY425" s="20" t="s">
        <v>349</v>
      </c>
      <c r="BE425" s="186">
        <f>IF(N425="základní",J425,0)</f>
        <v>0</v>
      </c>
      <c r="BF425" s="186">
        <f>IF(N425="snížená",J425,0)</f>
        <v>0</v>
      </c>
      <c r="BG425" s="186">
        <f>IF(N425="zákl. přenesená",J425,0)</f>
        <v>0</v>
      </c>
      <c r="BH425" s="186">
        <f>IF(N425="sníž. přenesená",J425,0)</f>
        <v>0</v>
      </c>
      <c r="BI425" s="186">
        <f>IF(N425="nulová",J425,0)</f>
        <v>0</v>
      </c>
      <c r="BJ425" s="20" t="s">
        <v>83</v>
      </c>
      <c r="BK425" s="186">
        <f>ROUND(I425*H425,2)</f>
        <v>0</v>
      </c>
      <c r="BL425" s="20" t="s">
        <v>396</v>
      </c>
      <c r="BM425" s="185" t="s">
        <v>4311</v>
      </c>
    </row>
    <row r="426" spans="1:65" s="13" customFormat="1" ht="10.199999999999999">
      <c r="B426" s="203"/>
      <c r="C426" s="204"/>
      <c r="D426" s="194" t="s">
        <v>357</v>
      </c>
      <c r="E426" s="204"/>
      <c r="F426" s="206" t="s">
        <v>4312</v>
      </c>
      <c r="G426" s="204"/>
      <c r="H426" s="207">
        <v>117.096</v>
      </c>
      <c r="I426" s="208"/>
      <c r="J426" s="204"/>
      <c r="K426" s="204"/>
      <c r="L426" s="209"/>
      <c r="M426" s="210"/>
      <c r="N426" s="211"/>
      <c r="O426" s="211"/>
      <c r="P426" s="211"/>
      <c r="Q426" s="211"/>
      <c r="R426" s="211"/>
      <c r="S426" s="211"/>
      <c r="T426" s="212"/>
      <c r="AT426" s="213" t="s">
        <v>357</v>
      </c>
      <c r="AU426" s="213" t="s">
        <v>85</v>
      </c>
      <c r="AV426" s="13" t="s">
        <v>85</v>
      </c>
      <c r="AW426" s="13" t="s">
        <v>4</v>
      </c>
      <c r="AX426" s="13" t="s">
        <v>83</v>
      </c>
      <c r="AY426" s="213" t="s">
        <v>349</v>
      </c>
    </row>
    <row r="427" spans="1:65" s="2" customFormat="1" ht="24.15" customHeight="1">
      <c r="A427" s="37"/>
      <c r="B427" s="38"/>
      <c r="C427" s="174" t="s">
        <v>464</v>
      </c>
      <c r="D427" s="174" t="s">
        <v>350</v>
      </c>
      <c r="E427" s="175" t="s">
        <v>3604</v>
      </c>
      <c r="F427" s="176" t="s">
        <v>3605</v>
      </c>
      <c r="G427" s="177" t="s">
        <v>403</v>
      </c>
      <c r="H427" s="178">
        <v>4.7759999999999998</v>
      </c>
      <c r="I427" s="179"/>
      <c r="J427" s="180">
        <f>ROUND(I427*H427,2)</f>
        <v>0</v>
      </c>
      <c r="K427" s="176" t="s">
        <v>354</v>
      </c>
      <c r="L427" s="42"/>
      <c r="M427" s="181" t="s">
        <v>19</v>
      </c>
      <c r="N427" s="182" t="s">
        <v>46</v>
      </c>
      <c r="O427" s="67"/>
      <c r="P427" s="183">
        <f>O427*H427</f>
        <v>0</v>
      </c>
      <c r="Q427" s="183">
        <v>0</v>
      </c>
      <c r="R427" s="183">
        <f>Q427*H427</f>
        <v>0</v>
      </c>
      <c r="S427" s="183">
        <v>0</v>
      </c>
      <c r="T427" s="184">
        <f>S427*H427</f>
        <v>0</v>
      </c>
      <c r="U427" s="37"/>
      <c r="V427" s="37"/>
      <c r="W427" s="37"/>
      <c r="X427" s="37"/>
      <c r="Y427" s="37"/>
      <c r="Z427" s="37"/>
      <c r="AA427" s="37"/>
      <c r="AB427" s="37"/>
      <c r="AC427" s="37"/>
      <c r="AD427" s="37"/>
      <c r="AE427" s="37"/>
      <c r="AR427" s="185" t="s">
        <v>396</v>
      </c>
      <c r="AT427" s="185" t="s">
        <v>350</v>
      </c>
      <c r="AU427" s="185" t="s">
        <v>85</v>
      </c>
      <c r="AY427" s="20" t="s">
        <v>349</v>
      </c>
      <c r="BE427" s="186">
        <f>IF(N427="základní",J427,0)</f>
        <v>0</v>
      </c>
      <c r="BF427" s="186">
        <f>IF(N427="snížená",J427,0)</f>
        <v>0</v>
      </c>
      <c r="BG427" s="186">
        <f>IF(N427="zákl. přenesená",J427,0)</f>
        <v>0</v>
      </c>
      <c r="BH427" s="186">
        <f>IF(N427="sníž. přenesená",J427,0)</f>
        <v>0</v>
      </c>
      <c r="BI427" s="186">
        <f>IF(N427="nulová",J427,0)</f>
        <v>0</v>
      </c>
      <c r="BJ427" s="20" t="s">
        <v>83</v>
      </c>
      <c r="BK427" s="186">
        <f>ROUND(I427*H427,2)</f>
        <v>0</v>
      </c>
      <c r="BL427" s="20" t="s">
        <v>396</v>
      </c>
      <c r="BM427" s="185" t="s">
        <v>4313</v>
      </c>
    </row>
    <row r="428" spans="1:65" s="2" customFormat="1" ht="10.199999999999999">
      <c r="A428" s="37"/>
      <c r="B428" s="38"/>
      <c r="C428" s="39"/>
      <c r="D428" s="187" t="s">
        <v>355</v>
      </c>
      <c r="E428" s="39"/>
      <c r="F428" s="188" t="s">
        <v>3607</v>
      </c>
      <c r="G428" s="39"/>
      <c r="H428" s="39"/>
      <c r="I428" s="189"/>
      <c r="J428" s="39"/>
      <c r="K428" s="39"/>
      <c r="L428" s="42"/>
      <c r="M428" s="190"/>
      <c r="N428" s="191"/>
      <c r="O428" s="67"/>
      <c r="P428" s="67"/>
      <c r="Q428" s="67"/>
      <c r="R428" s="67"/>
      <c r="S428" s="67"/>
      <c r="T428" s="68"/>
      <c r="U428" s="37"/>
      <c r="V428" s="37"/>
      <c r="W428" s="37"/>
      <c r="X428" s="37"/>
      <c r="Y428" s="37"/>
      <c r="Z428" s="37"/>
      <c r="AA428" s="37"/>
      <c r="AB428" s="37"/>
      <c r="AC428" s="37"/>
      <c r="AD428" s="37"/>
      <c r="AE428" s="37"/>
      <c r="AT428" s="20" t="s">
        <v>355</v>
      </c>
      <c r="AU428" s="20" t="s">
        <v>85</v>
      </c>
    </row>
    <row r="429" spans="1:65" s="11" customFormat="1" ht="22.8" customHeight="1">
      <c r="B429" s="160"/>
      <c r="C429" s="161"/>
      <c r="D429" s="162" t="s">
        <v>74</v>
      </c>
      <c r="E429" s="249" t="s">
        <v>4314</v>
      </c>
      <c r="F429" s="249" t="s">
        <v>4315</v>
      </c>
      <c r="G429" s="161"/>
      <c r="H429" s="161"/>
      <c r="I429" s="164"/>
      <c r="J429" s="250">
        <f>BK429</f>
        <v>0</v>
      </c>
      <c r="K429" s="161"/>
      <c r="L429" s="166"/>
      <c r="M429" s="167"/>
      <c r="N429" s="168"/>
      <c r="O429" s="168"/>
      <c r="P429" s="169">
        <f>SUM(P430:P556)</f>
        <v>0</v>
      </c>
      <c r="Q429" s="168"/>
      <c r="R429" s="169">
        <f>SUM(R430:R556)</f>
        <v>56.536122400000004</v>
      </c>
      <c r="S429" s="168"/>
      <c r="T429" s="170">
        <f>SUM(T430:T556)</f>
        <v>0</v>
      </c>
      <c r="AR429" s="171" t="s">
        <v>85</v>
      </c>
      <c r="AT429" s="172" t="s">
        <v>74</v>
      </c>
      <c r="AU429" s="172" t="s">
        <v>83</v>
      </c>
      <c r="AY429" s="171" t="s">
        <v>349</v>
      </c>
      <c r="BK429" s="173">
        <f>SUM(BK430:BK556)</f>
        <v>0</v>
      </c>
    </row>
    <row r="430" spans="1:65" s="2" customFormat="1" ht="16.5" customHeight="1">
      <c r="A430" s="37"/>
      <c r="B430" s="38"/>
      <c r="C430" s="174" t="s">
        <v>721</v>
      </c>
      <c r="D430" s="174" t="s">
        <v>350</v>
      </c>
      <c r="E430" s="175" t="s">
        <v>4316</v>
      </c>
      <c r="F430" s="176" t="s">
        <v>4317</v>
      </c>
      <c r="G430" s="177" t="s">
        <v>353</v>
      </c>
      <c r="H430" s="178">
        <v>1570.34</v>
      </c>
      <c r="I430" s="179"/>
      <c r="J430" s="180">
        <f>ROUND(I430*H430,2)</f>
        <v>0</v>
      </c>
      <c r="K430" s="176" t="s">
        <v>354</v>
      </c>
      <c r="L430" s="42"/>
      <c r="M430" s="181" t="s">
        <v>19</v>
      </c>
      <c r="N430" s="182" t="s">
        <v>46</v>
      </c>
      <c r="O430" s="67"/>
      <c r="P430" s="183">
        <f>O430*H430</f>
        <v>0</v>
      </c>
      <c r="Q430" s="183">
        <v>2.9999999999999997E-4</v>
      </c>
      <c r="R430" s="183">
        <f>Q430*H430</f>
        <v>0.47110199999999991</v>
      </c>
      <c r="S430" s="183">
        <v>0</v>
      </c>
      <c r="T430" s="184">
        <f>S430*H430</f>
        <v>0</v>
      </c>
      <c r="U430" s="37"/>
      <c r="V430" s="37"/>
      <c r="W430" s="37"/>
      <c r="X430" s="37"/>
      <c r="Y430" s="37"/>
      <c r="Z430" s="37"/>
      <c r="AA430" s="37"/>
      <c r="AB430" s="37"/>
      <c r="AC430" s="37"/>
      <c r="AD430" s="37"/>
      <c r="AE430" s="37"/>
      <c r="AR430" s="185" t="s">
        <v>396</v>
      </c>
      <c r="AT430" s="185" t="s">
        <v>350</v>
      </c>
      <c r="AU430" s="185" t="s">
        <v>85</v>
      </c>
      <c r="AY430" s="20" t="s">
        <v>349</v>
      </c>
      <c r="BE430" s="186">
        <f>IF(N430="základní",J430,0)</f>
        <v>0</v>
      </c>
      <c r="BF430" s="186">
        <f>IF(N430="snížená",J430,0)</f>
        <v>0</v>
      </c>
      <c r="BG430" s="186">
        <f>IF(N430="zákl. přenesená",J430,0)</f>
        <v>0</v>
      </c>
      <c r="BH430" s="186">
        <f>IF(N430="sníž. přenesená",J430,0)</f>
        <v>0</v>
      </c>
      <c r="BI430" s="186">
        <f>IF(N430="nulová",J430,0)</f>
        <v>0</v>
      </c>
      <c r="BJ430" s="20" t="s">
        <v>83</v>
      </c>
      <c r="BK430" s="186">
        <f>ROUND(I430*H430,2)</f>
        <v>0</v>
      </c>
      <c r="BL430" s="20" t="s">
        <v>396</v>
      </c>
      <c r="BM430" s="185" t="s">
        <v>4318</v>
      </c>
    </row>
    <row r="431" spans="1:65" s="2" customFormat="1" ht="10.199999999999999">
      <c r="A431" s="37"/>
      <c r="B431" s="38"/>
      <c r="C431" s="39"/>
      <c r="D431" s="187" t="s">
        <v>355</v>
      </c>
      <c r="E431" s="39"/>
      <c r="F431" s="188" t="s">
        <v>4319</v>
      </c>
      <c r="G431" s="39"/>
      <c r="H431" s="39"/>
      <c r="I431" s="189"/>
      <c r="J431" s="39"/>
      <c r="K431" s="39"/>
      <c r="L431" s="42"/>
      <c r="M431" s="190"/>
      <c r="N431" s="191"/>
      <c r="O431" s="67"/>
      <c r="P431" s="67"/>
      <c r="Q431" s="67"/>
      <c r="R431" s="67"/>
      <c r="S431" s="67"/>
      <c r="T431" s="68"/>
      <c r="U431" s="37"/>
      <c r="V431" s="37"/>
      <c r="W431" s="37"/>
      <c r="X431" s="37"/>
      <c r="Y431" s="37"/>
      <c r="Z431" s="37"/>
      <c r="AA431" s="37"/>
      <c r="AB431" s="37"/>
      <c r="AC431" s="37"/>
      <c r="AD431" s="37"/>
      <c r="AE431" s="37"/>
      <c r="AT431" s="20" t="s">
        <v>355</v>
      </c>
      <c r="AU431" s="20" t="s">
        <v>85</v>
      </c>
    </row>
    <row r="432" spans="1:65" s="12" customFormat="1" ht="10.199999999999999">
      <c r="B432" s="192"/>
      <c r="C432" s="193"/>
      <c r="D432" s="194" t="s">
        <v>357</v>
      </c>
      <c r="E432" s="195" t="s">
        <v>19</v>
      </c>
      <c r="F432" s="196" t="s">
        <v>4320</v>
      </c>
      <c r="G432" s="193"/>
      <c r="H432" s="195" t="s">
        <v>19</v>
      </c>
      <c r="I432" s="197"/>
      <c r="J432" s="193"/>
      <c r="K432" s="193"/>
      <c r="L432" s="198"/>
      <c r="M432" s="199"/>
      <c r="N432" s="200"/>
      <c r="O432" s="200"/>
      <c r="P432" s="200"/>
      <c r="Q432" s="200"/>
      <c r="R432" s="200"/>
      <c r="S432" s="200"/>
      <c r="T432" s="201"/>
      <c r="AT432" s="202" t="s">
        <v>357</v>
      </c>
      <c r="AU432" s="202" t="s">
        <v>85</v>
      </c>
      <c r="AV432" s="12" t="s">
        <v>83</v>
      </c>
      <c r="AW432" s="12" t="s">
        <v>37</v>
      </c>
      <c r="AX432" s="12" t="s">
        <v>75</v>
      </c>
      <c r="AY432" s="202" t="s">
        <v>349</v>
      </c>
    </row>
    <row r="433" spans="1:65" s="13" customFormat="1" ht="10.199999999999999">
      <c r="B433" s="203"/>
      <c r="C433" s="204"/>
      <c r="D433" s="194" t="s">
        <v>357</v>
      </c>
      <c r="E433" s="205" t="s">
        <v>19</v>
      </c>
      <c r="F433" s="206" t="s">
        <v>3998</v>
      </c>
      <c r="G433" s="204"/>
      <c r="H433" s="207">
        <v>37.01</v>
      </c>
      <c r="I433" s="208"/>
      <c r="J433" s="204"/>
      <c r="K433" s="204"/>
      <c r="L433" s="209"/>
      <c r="M433" s="210"/>
      <c r="N433" s="211"/>
      <c r="O433" s="211"/>
      <c r="P433" s="211"/>
      <c r="Q433" s="211"/>
      <c r="R433" s="211"/>
      <c r="S433" s="211"/>
      <c r="T433" s="212"/>
      <c r="AT433" s="213" t="s">
        <v>357</v>
      </c>
      <c r="AU433" s="213" t="s">
        <v>85</v>
      </c>
      <c r="AV433" s="13" t="s">
        <v>85</v>
      </c>
      <c r="AW433" s="13" t="s">
        <v>37</v>
      </c>
      <c r="AX433" s="13" t="s">
        <v>75</v>
      </c>
      <c r="AY433" s="213" t="s">
        <v>349</v>
      </c>
    </row>
    <row r="434" spans="1:65" s="13" customFormat="1" ht="10.199999999999999">
      <c r="B434" s="203"/>
      <c r="C434" s="204"/>
      <c r="D434" s="194" t="s">
        <v>357</v>
      </c>
      <c r="E434" s="205" t="s">
        <v>19</v>
      </c>
      <c r="F434" s="206" t="s">
        <v>4002</v>
      </c>
      <c r="G434" s="204"/>
      <c r="H434" s="207">
        <v>269.16000000000003</v>
      </c>
      <c r="I434" s="208"/>
      <c r="J434" s="204"/>
      <c r="K434" s="204"/>
      <c r="L434" s="209"/>
      <c r="M434" s="210"/>
      <c r="N434" s="211"/>
      <c r="O434" s="211"/>
      <c r="P434" s="211"/>
      <c r="Q434" s="211"/>
      <c r="R434" s="211"/>
      <c r="S434" s="211"/>
      <c r="T434" s="212"/>
      <c r="AT434" s="213" t="s">
        <v>357</v>
      </c>
      <c r="AU434" s="213" t="s">
        <v>85</v>
      </c>
      <c r="AV434" s="13" t="s">
        <v>85</v>
      </c>
      <c r="AW434" s="13" t="s">
        <v>37</v>
      </c>
      <c r="AX434" s="13" t="s">
        <v>75</v>
      </c>
      <c r="AY434" s="213" t="s">
        <v>349</v>
      </c>
    </row>
    <row r="435" spans="1:65" s="13" customFormat="1" ht="10.199999999999999">
      <c r="B435" s="203"/>
      <c r="C435" s="204"/>
      <c r="D435" s="194" t="s">
        <v>357</v>
      </c>
      <c r="E435" s="205" t="s">
        <v>19</v>
      </c>
      <c r="F435" s="206" t="s">
        <v>4006</v>
      </c>
      <c r="G435" s="204"/>
      <c r="H435" s="207">
        <v>798.78</v>
      </c>
      <c r="I435" s="208"/>
      <c r="J435" s="204"/>
      <c r="K435" s="204"/>
      <c r="L435" s="209"/>
      <c r="M435" s="210"/>
      <c r="N435" s="211"/>
      <c r="O435" s="211"/>
      <c r="P435" s="211"/>
      <c r="Q435" s="211"/>
      <c r="R435" s="211"/>
      <c r="S435" s="211"/>
      <c r="T435" s="212"/>
      <c r="AT435" s="213" t="s">
        <v>357</v>
      </c>
      <c r="AU435" s="213" t="s">
        <v>85</v>
      </c>
      <c r="AV435" s="13" t="s">
        <v>85</v>
      </c>
      <c r="AW435" s="13" t="s">
        <v>37</v>
      </c>
      <c r="AX435" s="13" t="s">
        <v>75</v>
      </c>
      <c r="AY435" s="213" t="s">
        <v>349</v>
      </c>
    </row>
    <row r="436" spans="1:65" s="13" customFormat="1" ht="10.199999999999999">
      <c r="B436" s="203"/>
      <c r="C436" s="204"/>
      <c r="D436" s="194" t="s">
        <v>357</v>
      </c>
      <c r="E436" s="205" t="s">
        <v>19</v>
      </c>
      <c r="F436" s="206" t="s">
        <v>4010</v>
      </c>
      <c r="G436" s="204"/>
      <c r="H436" s="207">
        <v>328.54</v>
      </c>
      <c r="I436" s="208"/>
      <c r="J436" s="204"/>
      <c r="K436" s="204"/>
      <c r="L436" s="209"/>
      <c r="M436" s="210"/>
      <c r="N436" s="211"/>
      <c r="O436" s="211"/>
      <c r="P436" s="211"/>
      <c r="Q436" s="211"/>
      <c r="R436" s="211"/>
      <c r="S436" s="211"/>
      <c r="T436" s="212"/>
      <c r="AT436" s="213" t="s">
        <v>357</v>
      </c>
      <c r="AU436" s="213" t="s">
        <v>85</v>
      </c>
      <c r="AV436" s="13" t="s">
        <v>85</v>
      </c>
      <c r="AW436" s="13" t="s">
        <v>37</v>
      </c>
      <c r="AX436" s="13" t="s">
        <v>75</v>
      </c>
      <c r="AY436" s="213" t="s">
        <v>349</v>
      </c>
    </row>
    <row r="437" spans="1:65" s="13" customFormat="1" ht="10.199999999999999">
      <c r="B437" s="203"/>
      <c r="C437" s="204"/>
      <c r="D437" s="194" t="s">
        <v>357</v>
      </c>
      <c r="E437" s="205" t="s">
        <v>19</v>
      </c>
      <c r="F437" s="206" t="s">
        <v>4012</v>
      </c>
      <c r="G437" s="204"/>
      <c r="H437" s="207">
        <v>21.97</v>
      </c>
      <c r="I437" s="208"/>
      <c r="J437" s="204"/>
      <c r="K437" s="204"/>
      <c r="L437" s="209"/>
      <c r="M437" s="210"/>
      <c r="N437" s="211"/>
      <c r="O437" s="211"/>
      <c r="P437" s="211"/>
      <c r="Q437" s="211"/>
      <c r="R437" s="211"/>
      <c r="S437" s="211"/>
      <c r="T437" s="212"/>
      <c r="AT437" s="213" t="s">
        <v>357</v>
      </c>
      <c r="AU437" s="213" t="s">
        <v>85</v>
      </c>
      <c r="AV437" s="13" t="s">
        <v>85</v>
      </c>
      <c r="AW437" s="13" t="s">
        <v>37</v>
      </c>
      <c r="AX437" s="13" t="s">
        <v>75</v>
      </c>
      <c r="AY437" s="213" t="s">
        <v>349</v>
      </c>
    </row>
    <row r="438" spans="1:65" s="13" customFormat="1" ht="10.199999999999999">
      <c r="B438" s="203"/>
      <c r="C438" s="204"/>
      <c r="D438" s="194" t="s">
        <v>357</v>
      </c>
      <c r="E438" s="205" t="s">
        <v>19</v>
      </c>
      <c r="F438" s="206" t="s">
        <v>4016</v>
      </c>
      <c r="G438" s="204"/>
      <c r="H438" s="207">
        <v>12.37</v>
      </c>
      <c r="I438" s="208"/>
      <c r="J438" s="204"/>
      <c r="K438" s="204"/>
      <c r="L438" s="209"/>
      <c r="M438" s="210"/>
      <c r="N438" s="211"/>
      <c r="O438" s="211"/>
      <c r="P438" s="211"/>
      <c r="Q438" s="211"/>
      <c r="R438" s="211"/>
      <c r="S438" s="211"/>
      <c r="T438" s="212"/>
      <c r="AT438" s="213" t="s">
        <v>357</v>
      </c>
      <c r="AU438" s="213" t="s">
        <v>85</v>
      </c>
      <c r="AV438" s="13" t="s">
        <v>85</v>
      </c>
      <c r="AW438" s="13" t="s">
        <v>37</v>
      </c>
      <c r="AX438" s="13" t="s">
        <v>75</v>
      </c>
      <c r="AY438" s="213" t="s">
        <v>349</v>
      </c>
    </row>
    <row r="439" spans="1:65" s="13" customFormat="1" ht="10.199999999999999">
      <c r="B439" s="203"/>
      <c r="C439" s="204"/>
      <c r="D439" s="194" t="s">
        <v>357</v>
      </c>
      <c r="E439" s="205" t="s">
        <v>19</v>
      </c>
      <c r="F439" s="206" t="s">
        <v>4020</v>
      </c>
      <c r="G439" s="204"/>
      <c r="H439" s="207">
        <v>7.2</v>
      </c>
      <c r="I439" s="208"/>
      <c r="J439" s="204"/>
      <c r="K439" s="204"/>
      <c r="L439" s="209"/>
      <c r="M439" s="210"/>
      <c r="N439" s="211"/>
      <c r="O439" s="211"/>
      <c r="P439" s="211"/>
      <c r="Q439" s="211"/>
      <c r="R439" s="211"/>
      <c r="S439" s="211"/>
      <c r="T439" s="212"/>
      <c r="AT439" s="213" t="s">
        <v>357</v>
      </c>
      <c r="AU439" s="213" t="s">
        <v>85</v>
      </c>
      <c r="AV439" s="13" t="s">
        <v>85</v>
      </c>
      <c r="AW439" s="13" t="s">
        <v>37</v>
      </c>
      <c r="AX439" s="13" t="s">
        <v>75</v>
      </c>
      <c r="AY439" s="213" t="s">
        <v>349</v>
      </c>
    </row>
    <row r="440" spans="1:65" s="13" customFormat="1" ht="10.199999999999999">
      <c r="B440" s="203"/>
      <c r="C440" s="204"/>
      <c r="D440" s="194" t="s">
        <v>357</v>
      </c>
      <c r="E440" s="205" t="s">
        <v>19</v>
      </c>
      <c r="F440" s="206" t="s">
        <v>4023</v>
      </c>
      <c r="G440" s="204"/>
      <c r="H440" s="207">
        <v>6.69</v>
      </c>
      <c r="I440" s="208"/>
      <c r="J440" s="204"/>
      <c r="K440" s="204"/>
      <c r="L440" s="209"/>
      <c r="M440" s="210"/>
      <c r="N440" s="211"/>
      <c r="O440" s="211"/>
      <c r="P440" s="211"/>
      <c r="Q440" s="211"/>
      <c r="R440" s="211"/>
      <c r="S440" s="211"/>
      <c r="T440" s="212"/>
      <c r="AT440" s="213" t="s">
        <v>357</v>
      </c>
      <c r="AU440" s="213" t="s">
        <v>85</v>
      </c>
      <c r="AV440" s="13" t="s">
        <v>85</v>
      </c>
      <c r="AW440" s="13" t="s">
        <v>37</v>
      </c>
      <c r="AX440" s="13" t="s">
        <v>75</v>
      </c>
      <c r="AY440" s="213" t="s">
        <v>349</v>
      </c>
    </row>
    <row r="441" spans="1:65" s="13" customFormat="1" ht="10.199999999999999">
      <c r="B441" s="203"/>
      <c r="C441" s="204"/>
      <c r="D441" s="194" t="s">
        <v>357</v>
      </c>
      <c r="E441" s="205" t="s">
        <v>19</v>
      </c>
      <c r="F441" s="206" t="s">
        <v>3994</v>
      </c>
      <c r="G441" s="204"/>
      <c r="H441" s="207">
        <v>57.12</v>
      </c>
      <c r="I441" s="208"/>
      <c r="J441" s="204"/>
      <c r="K441" s="204"/>
      <c r="L441" s="209"/>
      <c r="M441" s="210"/>
      <c r="N441" s="211"/>
      <c r="O441" s="211"/>
      <c r="P441" s="211"/>
      <c r="Q441" s="211"/>
      <c r="R441" s="211"/>
      <c r="S441" s="211"/>
      <c r="T441" s="212"/>
      <c r="AT441" s="213" t="s">
        <v>357</v>
      </c>
      <c r="AU441" s="213" t="s">
        <v>85</v>
      </c>
      <c r="AV441" s="13" t="s">
        <v>85</v>
      </c>
      <c r="AW441" s="13" t="s">
        <v>37</v>
      </c>
      <c r="AX441" s="13" t="s">
        <v>75</v>
      </c>
      <c r="AY441" s="213" t="s">
        <v>349</v>
      </c>
    </row>
    <row r="442" spans="1:65" s="13" customFormat="1" ht="10.199999999999999">
      <c r="B442" s="203"/>
      <c r="C442" s="204"/>
      <c r="D442" s="194" t="s">
        <v>357</v>
      </c>
      <c r="E442" s="205" t="s">
        <v>19</v>
      </c>
      <c r="F442" s="206" t="s">
        <v>3987</v>
      </c>
      <c r="G442" s="204"/>
      <c r="H442" s="207">
        <v>31.5</v>
      </c>
      <c r="I442" s="208"/>
      <c r="J442" s="204"/>
      <c r="K442" s="204"/>
      <c r="L442" s="209"/>
      <c r="M442" s="210"/>
      <c r="N442" s="211"/>
      <c r="O442" s="211"/>
      <c r="P442" s="211"/>
      <c r="Q442" s="211"/>
      <c r="R442" s="211"/>
      <c r="S442" s="211"/>
      <c r="T442" s="212"/>
      <c r="AT442" s="213" t="s">
        <v>357</v>
      </c>
      <c r="AU442" s="213" t="s">
        <v>85</v>
      </c>
      <c r="AV442" s="13" t="s">
        <v>85</v>
      </c>
      <c r="AW442" s="13" t="s">
        <v>37</v>
      </c>
      <c r="AX442" s="13" t="s">
        <v>75</v>
      </c>
      <c r="AY442" s="213" t="s">
        <v>349</v>
      </c>
    </row>
    <row r="443" spans="1:65" s="14" customFormat="1" ht="10.199999999999999">
      <c r="B443" s="214"/>
      <c r="C443" s="215"/>
      <c r="D443" s="194" t="s">
        <v>357</v>
      </c>
      <c r="E443" s="216" t="s">
        <v>19</v>
      </c>
      <c r="F443" s="217" t="s">
        <v>360</v>
      </c>
      <c r="G443" s="215"/>
      <c r="H443" s="218">
        <v>1570.34</v>
      </c>
      <c r="I443" s="219"/>
      <c r="J443" s="215"/>
      <c r="K443" s="215"/>
      <c r="L443" s="220"/>
      <c r="M443" s="221"/>
      <c r="N443" s="222"/>
      <c r="O443" s="222"/>
      <c r="P443" s="222"/>
      <c r="Q443" s="222"/>
      <c r="R443" s="222"/>
      <c r="S443" s="222"/>
      <c r="T443" s="223"/>
      <c r="AT443" s="224" t="s">
        <v>357</v>
      </c>
      <c r="AU443" s="224" t="s">
        <v>85</v>
      </c>
      <c r="AV443" s="14" t="s">
        <v>187</v>
      </c>
      <c r="AW443" s="14" t="s">
        <v>37</v>
      </c>
      <c r="AX443" s="14" t="s">
        <v>83</v>
      </c>
      <c r="AY443" s="224" t="s">
        <v>349</v>
      </c>
    </row>
    <row r="444" spans="1:65" s="2" customFormat="1" ht="24.15" customHeight="1">
      <c r="A444" s="37"/>
      <c r="B444" s="38"/>
      <c r="C444" s="174" t="s">
        <v>469</v>
      </c>
      <c r="D444" s="174" t="s">
        <v>350</v>
      </c>
      <c r="E444" s="175" t="s">
        <v>4321</v>
      </c>
      <c r="F444" s="176" t="s">
        <v>4322</v>
      </c>
      <c r="G444" s="177" t="s">
        <v>435</v>
      </c>
      <c r="H444" s="178">
        <v>204</v>
      </c>
      <c r="I444" s="179"/>
      <c r="J444" s="180">
        <f>ROUND(I444*H444,2)</f>
        <v>0</v>
      </c>
      <c r="K444" s="176" t="s">
        <v>354</v>
      </c>
      <c r="L444" s="42"/>
      <c r="M444" s="181" t="s">
        <v>19</v>
      </c>
      <c r="N444" s="182" t="s">
        <v>46</v>
      </c>
      <c r="O444" s="67"/>
      <c r="P444" s="183">
        <f>O444*H444</f>
        <v>0</v>
      </c>
      <c r="Q444" s="183">
        <v>3.4000000000000002E-4</v>
      </c>
      <c r="R444" s="183">
        <f>Q444*H444</f>
        <v>6.9360000000000005E-2</v>
      </c>
      <c r="S444" s="183">
        <v>0</v>
      </c>
      <c r="T444" s="184">
        <f>S444*H444</f>
        <v>0</v>
      </c>
      <c r="U444" s="37"/>
      <c r="V444" s="37"/>
      <c r="W444" s="37"/>
      <c r="X444" s="37"/>
      <c r="Y444" s="37"/>
      <c r="Z444" s="37"/>
      <c r="AA444" s="37"/>
      <c r="AB444" s="37"/>
      <c r="AC444" s="37"/>
      <c r="AD444" s="37"/>
      <c r="AE444" s="37"/>
      <c r="AR444" s="185" t="s">
        <v>396</v>
      </c>
      <c r="AT444" s="185" t="s">
        <v>350</v>
      </c>
      <c r="AU444" s="185" t="s">
        <v>85</v>
      </c>
      <c r="AY444" s="20" t="s">
        <v>349</v>
      </c>
      <c r="BE444" s="186">
        <f>IF(N444="základní",J444,0)</f>
        <v>0</v>
      </c>
      <c r="BF444" s="186">
        <f>IF(N444="snížená",J444,0)</f>
        <v>0</v>
      </c>
      <c r="BG444" s="186">
        <f>IF(N444="zákl. přenesená",J444,0)</f>
        <v>0</v>
      </c>
      <c r="BH444" s="186">
        <f>IF(N444="sníž. přenesená",J444,0)</f>
        <v>0</v>
      </c>
      <c r="BI444" s="186">
        <f>IF(N444="nulová",J444,0)</f>
        <v>0</v>
      </c>
      <c r="BJ444" s="20" t="s">
        <v>83</v>
      </c>
      <c r="BK444" s="186">
        <f>ROUND(I444*H444,2)</f>
        <v>0</v>
      </c>
      <c r="BL444" s="20" t="s">
        <v>396</v>
      </c>
      <c r="BM444" s="185" t="s">
        <v>4323</v>
      </c>
    </row>
    <row r="445" spans="1:65" s="2" customFormat="1" ht="10.199999999999999">
      <c r="A445" s="37"/>
      <c r="B445" s="38"/>
      <c r="C445" s="39"/>
      <c r="D445" s="187" t="s">
        <v>355</v>
      </c>
      <c r="E445" s="39"/>
      <c r="F445" s="188" t="s">
        <v>4324</v>
      </c>
      <c r="G445" s="39"/>
      <c r="H445" s="39"/>
      <c r="I445" s="189"/>
      <c r="J445" s="39"/>
      <c r="K445" s="39"/>
      <c r="L445" s="42"/>
      <c r="M445" s="190"/>
      <c r="N445" s="191"/>
      <c r="O445" s="67"/>
      <c r="P445" s="67"/>
      <c r="Q445" s="67"/>
      <c r="R445" s="67"/>
      <c r="S445" s="67"/>
      <c r="T445" s="68"/>
      <c r="U445" s="37"/>
      <c r="V445" s="37"/>
      <c r="W445" s="37"/>
      <c r="X445" s="37"/>
      <c r="Y445" s="37"/>
      <c r="Z445" s="37"/>
      <c r="AA445" s="37"/>
      <c r="AB445" s="37"/>
      <c r="AC445" s="37"/>
      <c r="AD445" s="37"/>
      <c r="AE445" s="37"/>
      <c r="AT445" s="20" t="s">
        <v>355</v>
      </c>
      <c r="AU445" s="20" t="s">
        <v>85</v>
      </c>
    </row>
    <row r="446" spans="1:65" s="12" customFormat="1" ht="10.199999999999999">
      <c r="B446" s="192"/>
      <c r="C446" s="193"/>
      <c r="D446" s="194" t="s">
        <v>357</v>
      </c>
      <c r="E446" s="195" t="s">
        <v>19</v>
      </c>
      <c r="F446" s="196" t="s">
        <v>4325</v>
      </c>
      <c r="G446" s="193"/>
      <c r="H446" s="195" t="s">
        <v>19</v>
      </c>
      <c r="I446" s="197"/>
      <c r="J446" s="193"/>
      <c r="K446" s="193"/>
      <c r="L446" s="198"/>
      <c r="M446" s="199"/>
      <c r="N446" s="200"/>
      <c r="O446" s="200"/>
      <c r="P446" s="200"/>
      <c r="Q446" s="200"/>
      <c r="R446" s="200"/>
      <c r="S446" s="200"/>
      <c r="T446" s="201"/>
      <c r="AT446" s="202" t="s">
        <v>357</v>
      </c>
      <c r="AU446" s="202" t="s">
        <v>85</v>
      </c>
      <c r="AV446" s="12" t="s">
        <v>83</v>
      </c>
      <c r="AW446" s="12" t="s">
        <v>37</v>
      </c>
      <c r="AX446" s="12" t="s">
        <v>75</v>
      </c>
      <c r="AY446" s="202" t="s">
        <v>349</v>
      </c>
    </row>
    <row r="447" spans="1:65" s="13" customFormat="1" ht="10.199999999999999">
      <c r="B447" s="203"/>
      <c r="C447" s="204"/>
      <c r="D447" s="194" t="s">
        <v>357</v>
      </c>
      <c r="E447" s="205" t="s">
        <v>19</v>
      </c>
      <c r="F447" s="206" t="s">
        <v>3991</v>
      </c>
      <c r="G447" s="204"/>
      <c r="H447" s="207">
        <v>204</v>
      </c>
      <c r="I447" s="208"/>
      <c r="J447" s="204"/>
      <c r="K447" s="204"/>
      <c r="L447" s="209"/>
      <c r="M447" s="210"/>
      <c r="N447" s="211"/>
      <c r="O447" s="211"/>
      <c r="P447" s="211"/>
      <c r="Q447" s="211"/>
      <c r="R447" s="211"/>
      <c r="S447" s="211"/>
      <c r="T447" s="212"/>
      <c r="AT447" s="213" t="s">
        <v>357</v>
      </c>
      <c r="AU447" s="213" t="s">
        <v>85</v>
      </c>
      <c r="AV447" s="13" t="s">
        <v>85</v>
      </c>
      <c r="AW447" s="13" t="s">
        <v>37</v>
      </c>
      <c r="AX447" s="13" t="s">
        <v>75</v>
      </c>
      <c r="AY447" s="213" t="s">
        <v>349</v>
      </c>
    </row>
    <row r="448" spans="1:65" s="14" customFormat="1" ht="10.199999999999999">
      <c r="B448" s="214"/>
      <c r="C448" s="215"/>
      <c r="D448" s="194" t="s">
        <v>357</v>
      </c>
      <c r="E448" s="216" t="s">
        <v>19</v>
      </c>
      <c r="F448" s="217" t="s">
        <v>360</v>
      </c>
      <c r="G448" s="215"/>
      <c r="H448" s="218">
        <v>204</v>
      </c>
      <c r="I448" s="219"/>
      <c r="J448" s="215"/>
      <c r="K448" s="215"/>
      <c r="L448" s="220"/>
      <c r="M448" s="221"/>
      <c r="N448" s="222"/>
      <c r="O448" s="222"/>
      <c r="P448" s="222"/>
      <c r="Q448" s="222"/>
      <c r="R448" s="222"/>
      <c r="S448" s="222"/>
      <c r="T448" s="223"/>
      <c r="AT448" s="224" t="s">
        <v>357</v>
      </c>
      <c r="AU448" s="224" t="s">
        <v>85</v>
      </c>
      <c r="AV448" s="14" t="s">
        <v>187</v>
      </c>
      <c r="AW448" s="14" t="s">
        <v>37</v>
      </c>
      <c r="AX448" s="14" t="s">
        <v>83</v>
      </c>
      <c r="AY448" s="224" t="s">
        <v>349</v>
      </c>
    </row>
    <row r="449" spans="1:65" s="2" customFormat="1" ht="16.5" customHeight="1">
      <c r="A449" s="37"/>
      <c r="B449" s="38"/>
      <c r="C449" s="225" t="s">
        <v>733</v>
      </c>
      <c r="D449" s="225" t="s">
        <v>425</v>
      </c>
      <c r="E449" s="226" t="s">
        <v>4326</v>
      </c>
      <c r="F449" s="227" t="s">
        <v>4327</v>
      </c>
      <c r="G449" s="228" t="s">
        <v>435</v>
      </c>
      <c r="H449" s="229">
        <v>224.4</v>
      </c>
      <c r="I449" s="230"/>
      <c r="J449" s="231">
        <f>ROUND(I449*H449,2)</f>
        <v>0</v>
      </c>
      <c r="K449" s="227" t="s">
        <v>933</v>
      </c>
      <c r="L449" s="232"/>
      <c r="M449" s="233" t="s">
        <v>19</v>
      </c>
      <c r="N449" s="234" t="s">
        <v>46</v>
      </c>
      <c r="O449" s="67"/>
      <c r="P449" s="183">
        <f>O449*H449</f>
        <v>0</v>
      </c>
      <c r="Q449" s="183">
        <v>3.6000000000000002E-4</v>
      </c>
      <c r="R449" s="183">
        <f>Q449*H449</f>
        <v>8.0784000000000009E-2</v>
      </c>
      <c r="S449" s="183">
        <v>0</v>
      </c>
      <c r="T449" s="184">
        <f>S449*H449</f>
        <v>0</v>
      </c>
      <c r="U449" s="37"/>
      <c r="V449" s="37"/>
      <c r="W449" s="37"/>
      <c r="X449" s="37"/>
      <c r="Y449" s="37"/>
      <c r="Z449" s="37"/>
      <c r="AA449" s="37"/>
      <c r="AB449" s="37"/>
      <c r="AC449" s="37"/>
      <c r="AD449" s="37"/>
      <c r="AE449" s="37"/>
      <c r="AR449" s="185" t="s">
        <v>449</v>
      </c>
      <c r="AT449" s="185" t="s">
        <v>425</v>
      </c>
      <c r="AU449" s="185" t="s">
        <v>85</v>
      </c>
      <c r="AY449" s="20" t="s">
        <v>349</v>
      </c>
      <c r="BE449" s="186">
        <f>IF(N449="základní",J449,0)</f>
        <v>0</v>
      </c>
      <c r="BF449" s="186">
        <f>IF(N449="snížená",J449,0)</f>
        <v>0</v>
      </c>
      <c r="BG449" s="186">
        <f>IF(N449="zákl. přenesená",J449,0)</f>
        <v>0</v>
      </c>
      <c r="BH449" s="186">
        <f>IF(N449="sníž. přenesená",J449,0)</f>
        <v>0</v>
      </c>
      <c r="BI449" s="186">
        <f>IF(N449="nulová",J449,0)</f>
        <v>0</v>
      </c>
      <c r="BJ449" s="20" t="s">
        <v>83</v>
      </c>
      <c r="BK449" s="186">
        <f>ROUND(I449*H449,2)</f>
        <v>0</v>
      </c>
      <c r="BL449" s="20" t="s">
        <v>396</v>
      </c>
      <c r="BM449" s="185" t="s">
        <v>4328</v>
      </c>
    </row>
    <row r="450" spans="1:65" s="13" customFormat="1" ht="10.199999999999999">
      <c r="B450" s="203"/>
      <c r="C450" s="204"/>
      <c r="D450" s="194" t="s">
        <v>357</v>
      </c>
      <c r="E450" s="204"/>
      <c r="F450" s="206" t="s">
        <v>4329</v>
      </c>
      <c r="G450" s="204"/>
      <c r="H450" s="207">
        <v>224.4</v>
      </c>
      <c r="I450" s="208"/>
      <c r="J450" s="204"/>
      <c r="K450" s="204"/>
      <c r="L450" s="209"/>
      <c r="M450" s="210"/>
      <c r="N450" s="211"/>
      <c r="O450" s="211"/>
      <c r="P450" s="211"/>
      <c r="Q450" s="211"/>
      <c r="R450" s="211"/>
      <c r="S450" s="211"/>
      <c r="T450" s="212"/>
      <c r="AT450" s="213" t="s">
        <v>357</v>
      </c>
      <c r="AU450" s="213" t="s">
        <v>85</v>
      </c>
      <c r="AV450" s="13" t="s">
        <v>85</v>
      </c>
      <c r="AW450" s="13" t="s">
        <v>4</v>
      </c>
      <c r="AX450" s="13" t="s">
        <v>83</v>
      </c>
      <c r="AY450" s="213" t="s">
        <v>349</v>
      </c>
    </row>
    <row r="451" spans="1:65" s="2" customFormat="1" ht="16.5" customHeight="1">
      <c r="A451" s="37"/>
      <c r="B451" s="38"/>
      <c r="C451" s="174" t="s">
        <v>475</v>
      </c>
      <c r="D451" s="174" t="s">
        <v>350</v>
      </c>
      <c r="E451" s="175" t="s">
        <v>4330</v>
      </c>
      <c r="F451" s="176" t="s">
        <v>4331</v>
      </c>
      <c r="G451" s="177" t="s">
        <v>435</v>
      </c>
      <c r="H451" s="178">
        <v>263.08</v>
      </c>
      <c r="I451" s="179"/>
      <c r="J451" s="180">
        <f>ROUND(I451*H451,2)</f>
        <v>0</v>
      </c>
      <c r="K451" s="176" t="s">
        <v>933</v>
      </c>
      <c r="L451" s="42"/>
      <c r="M451" s="181" t="s">
        <v>19</v>
      </c>
      <c r="N451" s="182" t="s">
        <v>46</v>
      </c>
      <c r="O451" s="67"/>
      <c r="P451" s="183">
        <f>O451*H451</f>
        <v>0</v>
      </c>
      <c r="Q451" s="183">
        <v>3.4000000000000002E-4</v>
      </c>
      <c r="R451" s="183">
        <f>Q451*H451</f>
        <v>8.9447200000000004E-2</v>
      </c>
      <c r="S451" s="183">
        <v>0</v>
      </c>
      <c r="T451" s="184">
        <f>S451*H451</f>
        <v>0</v>
      </c>
      <c r="U451" s="37"/>
      <c r="V451" s="37"/>
      <c r="W451" s="37"/>
      <c r="X451" s="37"/>
      <c r="Y451" s="37"/>
      <c r="Z451" s="37"/>
      <c r="AA451" s="37"/>
      <c r="AB451" s="37"/>
      <c r="AC451" s="37"/>
      <c r="AD451" s="37"/>
      <c r="AE451" s="37"/>
      <c r="AR451" s="185" t="s">
        <v>396</v>
      </c>
      <c r="AT451" s="185" t="s">
        <v>350</v>
      </c>
      <c r="AU451" s="185" t="s">
        <v>85</v>
      </c>
      <c r="AY451" s="20" t="s">
        <v>349</v>
      </c>
      <c r="BE451" s="186">
        <f>IF(N451="základní",J451,0)</f>
        <v>0</v>
      </c>
      <c r="BF451" s="186">
        <f>IF(N451="snížená",J451,0)</f>
        <v>0</v>
      </c>
      <c r="BG451" s="186">
        <f>IF(N451="zákl. přenesená",J451,0)</f>
        <v>0</v>
      </c>
      <c r="BH451" s="186">
        <f>IF(N451="sníž. přenesená",J451,0)</f>
        <v>0</v>
      </c>
      <c r="BI451" s="186">
        <f>IF(N451="nulová",J451,0)</f>
        <v>0</v>
      </c>
      <c r="BJ451" s="20" t="s">
        <v>83</v>
      </c>
      <c r="BK451" s="186">
        <f>ROUND(I451*H451,2)</f>
        <v>0</v>
      </c>
      <c r="BL451" s="20" t="s">
        <v>396</v>
      </c>
      <c r="BM451" s="185" t="s">
        <v>4332</v>
      </c>
    </row>
    <row r="452" spans="1:65" s="12" customFormat="1" ht="10.199999999999999">
      <c r="B452" s="192"/>
      <c r="C452" s="193"/>
      <c r="D452" s="194" t="s">
        <v>357</v>
      </c>
      <c r="E452" s="195" t="s">
        <v>19</v>
      </c>
      <c r="F452" s="196" t="s">
        <v>4333</v>
      </c>
      <c r="G452" s="193"/>
      <c r="H452" s="195" t="s">
        <v>19</v>
      </c>
      <c r="I452" s="197"/>
      <c r="J452" s="193"/>
      <c r="K452" s="193"/>
      <c r="L452" s="198"/>
      <c r="M452" s="199"/>
      <c r="N452" s="200"/>
      <c r="O452" s="200"/>
      <c r="P452" s="200"/>
      <c r="Q452" s="200"/>
      <c r="R452" s="200"/>
      <c r="S452" s="200"/>
      <c r="T452" s="201"/>
      <c r="AT452" s="202" t="s">
        <v>357</v>
      </c>
      <c r="AU452" s="202" t="s">
        <v>85</v>
      </c>
      <c r="AV452" s="12" t="s">
        <v>83</v>
      </c>
      <c r="AW452" s="12" t="s">
        <v>37</v>
      </c>
      <c r="AX452" s="12" t="s">
        <v>75</v>
      </c>
      <c r="AY452" s="202" t="s">
        <v>349</v>
      </c>
    </row>
    <row r="453" spans="1:65" s="13" customFormat="1" ht="10.199999999999999">
      <c r="B453" s="203"/>
      <c r="C453" s="204"/>
      <c r="D453" s="194" t="s">
        <v>357</v>
      </c>
      <c r="E453" s="205" t="s">
        <v>19</v>
      </c>
      <c r="F453" s="206" t="s">
        <v>3991</v>
      </c>
      <c r="G453" s="204"/>
      <c r="H453" s="207">
        <v>204</v>
      </c>
      <c r="I453" s="208"/>
      <c r="J453" s="204"/>
      <c r="K453" s="204"/>
      <c r="L453" s="209"/>
      <c r="M453" s="210"/>
      <c r="N453" s="211"/>
      <c r="O453" s="211"/>
      <c r="P453" s="211"/>
      <c r="Q453" s="211"/>
      <c r="R453" s="211"/>
      <c r="S453" s="211"/>
      <c r="T453" s="212"/>
      <c r="AT453" s="213" t="s">
        <v>357</v>
      </c>
      <c r="AU453" s="213" t="s">
        <v>85</v>
      </c>
      <c r="AV453" s="13" t="s">
        <v>85</v>
      </c>
      <c r="AW453" s="13" t="s">
        <v>37</v>
      </c>
      <c r="AX453" s="13" t="s">
        <v>75</v>
      </c>
      <c r="AY453" s="213" t="s">
        <v>349</v>
      </c>
    </row>
    <row r="454" spans="1:65" s="13" customFormat="1" ht="10.199999999999999">
      <c r="B454" s="203"/>
      <c r="C454" s="204"/>
      <c r="D454" s="194" t="s">
        <v>357</v>
      </c>
      <c r="E454" s="205" t="s">
        <v>19</v>
      </c>
      <c r="F454" s="206" t="s">
        <v>3971</v>
      </c>
      <c r="G454" s="204"/>
      <c r="H454" s="207">
        <v>59.08</v>
      </c>
      <c r="I454" s="208"/>
      <c r="J454" s="204"/>
      <c r="K454" s="204"/>
      <c r="L454" s="209"/>
      <c r="M454" s="210"/>
      <c r="N454" s="211"/>
      <c r="O454" s="211"/>
      <c r="P454" s="211"/>
      <c r="Q454" s="211"/>
      <c r="R454" s="211"/>
      <c r="S454" s="211"/>
      <c r="T454" s="212"/>
      <c r="AT454" s="213" t="s">
        <v>357</v>
      </c>
      <c r="AU454" s="213" t="s">
        <v>85</v>
      </c>
      <c r="AV454" s="13" t="s">
        <v>85</v>
      </c>
      <c r="AW454" s="13" t="s">
        <v>37</v>
      </c>
      <c r="AX454" s="13" t="s">
        <v>75</v>
      </c>
      <c r="AY454" s="213" t="s">
        <v>349</v>
      </c>
    </row>
    <row r="455" spans="1:65" s="14" customFormat="1" ht="10.199999999999999">
      <c r="B455" s="214"/>
      <c r="C455" s="215"/>
      <c r="D455" s="194" t="s">
        <v>357</v>
      </c>
      <c r="E455" s="216" t="s">
        <v>19</v>
      </c>
      <c r="F455" s="217" t="s">
        <v>360</v>
      </c>
      <c r="G455" s="215"/>
      <c r="H455" s="218">
        <v>263.08</v>
      </c>
      <c r="I455" s="219"/>
      <c r="J455" s="215"/>
      <c r="K455" s="215"/>
      <c r="L455" s="220"/>
      <c r="M455" s="221"/>
      <c r="N455" s="222"/>
      <c r="O455" s="222"/>
      <c r="P455" s="222"/>
      <c r="Q455" s="222"/>
      <c r="R455" s="222"/>
      <c r="S455" s="222"/>
      <c r="T455" s="223"/>
      <c r="AT455" s="224" t="s">
        <v>357</v>
      </c>
      <c r="AU455" s="224" t="s">
        <v>85</v>
      </c>
      <c r="AV455" s="14" t="s">
        <v>187</v>
      </c>
      <c r="AW455" s="14" t="s">
        <v>37</v>
      </c>
      <c r="AX455" s="14" t="s">
        <v>83</v>
      </c>
      <c r="AY455" s="224" t="s">
        <v>349</v>
      </c>
    </row>
    <row r="456" spans="1:65" s="2" customFormat="1" ht="16.5" customHeight="1">
      <c r="A456" s="37"/>
      <c r="B456" s="38"/>
      <c r="C456" s="174" t="s">
        <v>745</v>
      </c>
      <c r="D456" s="174" t="s">
        <v>350</v>
      </c>
      <c r="E456" s="175" t="s">
        <v>4334</v>
      </c>
      <c r="F456" s="176" t="s">
        <v>4335</v>
      </c>
      <c r="G456" s="177" t="s">
        <v>435</v>
      </c>
      <c r="H456" s="178">
        <v>401.24</v>
      </c>
      <c r="I456" s="179"/>
      <c r="J456" s="180">
        <f>ROUND(I456*H456,2)</f>
        <v>0</v>
      </c>
      <c r="K456" s="176" t="s">
        <v>933</v>
      </c>
      <c r="L456" s="42"/>
      <c r="M456" s="181" t="s">
        <v>19</v>
      </c>
      <c r="N456" s="182" t="s">
        <v>46</v>
      </c>
      <c r="O456" s="67"/>
      <c r="P456" s="183">
        <f>O456*H456</f>
        <v>0</v>
      </c>
      <c r="Q456" s="183">
        <v>0</v>
      </c>
      <c r="R456" s="183">
        <f>Q456*H456</f>
        <v>0</v>
      </c>
      <c r="S456" s="183">
        <v>0</v>
      </c>
      <c r="T456" s="184">
        <f>S456*H456</f>
        <v>0</v>
      </c>
      <c r="U456" s="37"/>
      <c r="V456" s="37"/>
      <c r="W456" s="37"/>
      <c r="X456" s="37"/>
      <c r="Y456" s="37"/>
      <c r="Z456" s="37"/>
      <c r="AA456" s="37"/>
      <c r="AB456" s="37"/>
      <c r="AC456" s="37"/>
      <c r="AD456" s="37"/>
      <c r="AE456" s="37"/>
      <c r="AR456" s="185" t="s">
        <v>396</v>
      </c>
      <c r="AT456" s="185" t="s">
        <v>350</v>
      </c>
      <c r="AU456" s="185" t="s">
        <v>85</v>
      </c>
      <c r="AY456" s="20" t="s">
        <v>349</v>
      </c>
      <c r="BE456" s="186">
        <f>IF(N456="základní",J456,0)</f>
        <v>0</v>
      </c>
      <c r="BF456" s="186">
        <f>IF(N456="snížená",J456,0)</f>
        <v>0</v>
      </c>
      <c r="BG456" s="186">
        <f>IF(N456="zákl. přenesená",J456,0)</f>
        <v>0</v>
      </c>
      <c r="BH456" s="186">
        <f>IF(N456="sníž. přenesená",J456,0)</f>
        <v>0</v>
      </c>
      <c r="BI456" s="186">
        <f>IF(N456="nulová",J456,0)</f>
        <v>0</v>
      </c>
      <c r="BJ456" s="20" t="s">
        <v>83</v>
      </c>
      <c r="BK456" s="186">
        <f>ROUND(I456*H456,2)</f>
        <v>0</v>
      </c>
      <c r="BL456" s="20" t="s">
        <v>396</v>
      </c>
      <c r="BM456" s="185" t="s">
        <v>4336</v>
      </c>
    </row>
    <row r="457" spans="1:65" s="12" customFormat="1" ht="10.199999999999999">
      <c r="B457" s="192"/>
      <c r="C457" s="193"/>
      <c r="D457" s="194" t="s">
        <v>357</v>
      </c>
      <c r="E457" s="195" t="s">
        <v>19</v>
      </c>
      <c r="F457" s="196" t="s">
        <v>4337</v>
      </c>
      <c r="G457" s="193"/>
      <c r="H457" s="195" t="s">
        <v>19</v>
      </c>
      <c r="I457" s="197"/>
      <c r="J457" s="193"/>
      <c r="K457" s="193"/>
      <c r="L457" s="198"/>
      <c r="M457" s="199"/>
      <c r="N457" s="200"/>
      <c r="O457" s="200"/>
      <c r="P457" s="200"/>
      <c r="Q457" s="200"/>
      <c r="R457" s="200"/>
      <c r="S457" s="200"/>
      <c r="T457" s="201"/>
      <c r="AT457" s="202" t="s">
        <v>357</v>
      </c>
      <c r="AU457" s="202" t="s">
        <v>85</v>
      </c>
      <c r="AV457" s="12" t="s">
        <v>83</v>
      </c>
      <c r="AW457" s="12" t="s">
        <v>37</v>
      </c>
      <c r="AX457" s="12" t="s">
        <v>75</v>
      </c>
      <c r="AY457" s="202" t="s">
        <v>349</v>
      </c>
    </row>
    <row r="458" spans="1:65" s="13" customFormat="1" ht="10.199999999999999">
      <c r="B458" s="203"/>
      <c r="C458" s="204"/>
      <c r="D458" s="194" t="s">
        <v>357</v>
      </c>
      <c r="E458" s="205" t="s">
        <v>19</v>
      </c>
      <c r="F458" s="206" t="s">
        <v>3989</v>
      </c>
      <c r="G458" s="204"/>
      <c r="H458" s="207">
        <v>401.24</v>
      </c>
      <c r="I458" s="208"/>
      <c r="J458" s="204"/>
      <c r="K458" s="204"/>
      <c r="L458" s="209"/>
      <c r="M458" s="210"/>
      <c r="N458" s="211"/>
      <c r="O458" s="211"/>
      <c r="P458" s="211"/>
      <c r="Q458" s="211"/>
      <c r="R458" s="211"/>
      <c r="S458" s="211"/>
      <c r="T458" s="212"/>
      <c r="AT458" s="213" t="s">
        <v>357</v>
      </c>
      <c r="AU458" s="213" t="s">
        <v>85</v>
      </c>
      <c r="AV458" s="13" t="s">
        <v>85</v>
      </c>
      <c r="AW458" s="13" t="s">
        <v>37</v>
      </c>
      <c r="AX458" s="13" t="s">
        <v>75</v>
      </c>
      <c r="AY458" s="213" t="s">
        <v>349</v>
      </c>
    </row>
    <row r="459" spans="1:65" s="14" customFormat="1" ht="10.199999999999999">
      <c r="B459" s="214"/>
      <c r="C459" s="215"/>
      <c r="D459" s="194" t="s">
        <v>357</v>
      </c>
      <c r="E459" s="216" t="s">
        <v>19</v>
      </c>
      <c r="F459" s="217" t="s">
        <v>360</v>
      </c>
      <c r="G459" s="215"/>
      <c r="H459" s="218">
        <v>401.24</v>
      </c>
      <c r="I459" s="219"/>
      <c r="J459" s="215"/>
      <c r="K459" s="215"/>
      <c r="L459" s="220"/>
      <c r="M459" s="221"/>
      <c r="N459" s="222"/>
      <c r="O459" s="222"/>
      <c r="P459" s="222"/>
      <c r="Q459" s="222"/>
      <c r="R459" s="222"/>
      <c r="S459" s="222"/>
      <c r="T459" s="223"/>
      <c r="AT459" s="224" t="s">
        <v>357</v>
      </c>
      <c r="AU459" s="224" t="s">
        <v>85</v>
      </c>
      <c r="AV459" s="14" t="s">
        <v>187</v>
      </c>
      <c r="AW459" s="14" t="s">
        <v>37</v>
      </c>
      <c r="AX459" s="14" t="s">
        <v>83</v>
      </c>
      <c r="AY459" s="224" t="s">
        <v>349</v>
      </c>
    </row>
    <row r="460" spans="1:65" s="2" customFormat="1" ht="16.5" customHeight="1">
      <c r="A460" s="37"/>
      <c r="B460" s="38"/>
      <c r="C460" s="225" t="s">
        <v>480</v>
      </c>
      <c r="D460" s="225" t="s">
        <v>425</v>
      </c>
      <c r="E460" s="226" t="s">
        <v>4338</v>
      </c>
      <c r="F460" s="227" t="s">
        <v>4339</v>
      </c>
      <c r="G460" s="228" t="s">
        <v>435</v>
      </c>
      <c r="H460" s="229">
        <v>441.36399999999998</v>
      </c>
      <c r="I460" s="230"/>
      <c r="J460" s="231">
        <f>ROUND(I460*H460,2)</f>
        <v>0</v>
      </c>
      <c r="K460" s="227" t="s">
        <v>933</v>
      </c>
      <c r="L460" s="232"/>
      <c r="M460" s="233" t="s">
        <v>19</v>
      </c>
      <c r="N460" s="234" t="s">
        <v>46</v>
      </c>
      <c r="O460" s="67"/>
      <c r="P460" s="183">
        <f>O460*H460</f>
        <v>0</v>
      </c>
      <c r="Q460" s="183">
        <v>1.4999999999999999E-4</v>
      </c>
      <c r="R460" s="183">
        <f>Q460*H460</f>
        <v>6.6204599999999988E-2</v>
      </c>
      <c r="S460" s="183">
        <v>0</v>
      </c>
      <c r="T460" s="184">
        <f>S460*H460</f>
        <v>0</v>
      </c>
      <c r="U460" s="37"/>
      <c r="V460" s="37"/>
      <c r="W460" s="37"/>
      <c r="X460" s="37"/>
      <c r="Y460" s="37"/>
      <c r="Z460" s="37"/>
      <c r="AA460" s="37"/>
      <c r="AB460" s="37"/>
      <c r="AC460" s="37"/>
      <c r="AD460" s="37"/>
      <c r="AE460" s="37"/>
      <c r="AR460" s="185" t="s">
        <v>449</v>
      </c>
      <c r="AT460" s="185" t="s">
        <v>425</v>
      </c>
      <c r="AU460" s="185" t="s">
        <v>85</v>
      </c>
      <c r="AY460" s="20" t="s">
        <v>349</v>
      </c>
      <c r="BE460" s="186">
        <f>IF(N460="základní",J460,0)</f>
        <v>0</v>
      </c>
      <c r="BF460" s="186">
        <f>IF(N460="snížená",J460,0)</f>
        <v>0</v>
      </c>
      <c r="BG460" s="186">
        <f>IF(N460="zákl. přenesená",J460,0)</f>
        <v>0</v>
      </c>
      <c r="BH460" s="186">
        <f>IF(N460="sníž. přenesená",J460,0)</f>
        <v>0</v>
      </c>
      <c r="BI460" s="186">
        <f>IF(N460="nulová",J460,0)</f>
        <v>0</v>
      </c>
      <c r="BJ460" s="20" t="s">
        <v>83</v>
      </c>
      <c r="BK460" s="186">
        <f>ROUND(I460*H460,2)</f>
        <v>0</v>
      </c>
      <c r="BL460" s="20" t="s">
        <v>396</v>
      </c>
      <c r="BM460" s="185" t="s">
        <v>4340</v>
      </c>
    </row>
    <row r="461" spans="1:65" s="13" customFormat="1" ht="10.199999999999999">
      <c r="B461" s="203"/>
      <c r="C461" s="204"/>
      <c r="D461" s="194" t="s">
        <v>357</v>
      </c>
      <c r="E461" s="204"/>
      <c r="F461" s="206" t="s">
        <v>4341</v>
      </c>
      <c r="G461" s="204"/>
      <c r="H461" s="207">
        <v>441.36399999999998</v>
      </c>
      <c r="I461" s="208"/>
      <c r="J461" s="204"/>
      <c r="K461" s="204"/>
      <c r="L461" s="209"/>
      <c r="M461" s="210"/>
      <c r="N461" s="211"/>
      <c r="O461" s="211"/>
      <c r="P461" s="211"/>
      <c r="Q461" s="211"/>
      <c r="R461" s="211"/>
      <c r="S461" s="211"/>
      <c r="T461" s="212"/>
      <c r="AT461" s="213" t="s">
        <v>357</v>
      </c>
      <c r="AU461" s="213" t="s">
        <v>85</v>
      </c>
      <c r="AV461" s="13" t="s">
        <v>85</v>
      </c>
      <c r="AW461" s="13" t="s">
        <v>4</v>
      </c>
      <c r="AX461" s="13" t="s">
        <v>83</v>
      </c>
      <c r="AY461" s="213" t="s">
        <v>349</v>
      </c>
    </row>
    <row r="462" spans="1:65" s="2" customFormat="1" ht="24.15" customHeight="1">
      <c r="A462" s="37"/>
      <c r="B462" s="38"/>
      <c r="C462" s="174" t="s">
        <v>755</v>
      </c>
      <c r="D462" s="174" t="s">
        <v>350</v>
      </c>
      <c r="E462" s="175" t="s">
        <v>4342</v>
      </c>
      <c r="F462" s="176" t="s">
        <v>4343</v>
      </c>
      <c r="G462" s="177" t="s">
        <v>435</v>
      </c>
      <c r="H462" s="178">
        <v>204</v>
      </c>
      <c r="I462" s="179"/>
      <c r="J462" s="180">
        <f>ROUND(I462*H462,2)</f>
        <v>0</v>
      </c>
      <c r="K462" s="176" t="s">
        <v>354</v>
      </c>
      <c r="L462" s="42"/>
      <c r="M462" s="181" t="s">
        <v>19</v>
      </c>
      <c r="N462" s="182" t="s">
        <v>46</v>
      </c>
      <c r="O462" s="67"/>
      <c r="P462" s="183">
        <f>O462*H462</f>
        <v>0</v>
      </c>
      <c r="Q462" s="183">
        <v>1.5299999999999999E-3</v>
      </c>
      <c r="R462" s="183">
        <f>Q462*H462</f>
        <v>0.31211999999999995</v>
      </c>
      <c r="S462" s="183">
        <v>0</v>
      </c>
      <c r="T462" s="184">
        <f>S462*H462</f>
        <v>0</v>
      </c>
      <c r="U462" s="37"/>
      <c r="V462" s="37"/>
      <c r="W462" s="37"/>
      <c r="X462" s="37"/>
      <c r="Y462" s="37"/>
      <c r="Z462" s="37"/>
      <c r="AA462" s="37"/>
      <c r="AB462" s="37"/>
      <c r="AC462" s="37"/>
      <c r="AD462" s="37"/>
      <c r="AE462" s="37"/>
      <c r="AR462" s="185" t="s">
        <v>396</v>
      </c>
      <c r="AT462" s="185" t="s">
        <v>350</v>
      </c>
      <c r="AU462" s="185" t="s">
        <v>85</v>
      </c>
      <c r="AY462" s="20" t="s">
        <v>349</v>
      </c>
      <c r="BE462" s="186">
        <f>IF(N462="základní",J462,0)</f>
        <v>0</v>
      </c>
      <c r="BF462" s="186">
        <f>IF(N462="snížená",J462,0)</f>
        <v>0</v>
      </c>
      <c r="BG462" s="186">
        <f>IF(N462="zákl. přenesená",J462,0)</f>
        <v>0</v>
      </c>
      <c r="BH462" s="186">
        <f>IF(N462="sníž. přenesená",J462,0)</f>
        <v>0</v>
      </c>
      <c r="BI462" s="186">
        <f>IF(N462="nulová",J462,0)</f>
        <v>0</v>
      </c>
      <c r="BJ462" s="20" t="s">
        <v>83</v>
      </c>
      <c r="BK462" s="186">
        <f>ROUND(I462*H462,2)</f>
        <v>0</v>
      </c>
      <c r="BL462" s="20" t="s">
        <v>396</v>
      </c>
      <c r="BM462" s="185" t="s">
        <v>4344</v>
      </c>
    </row>
    <row r="463" spans="1:65" s="2" customFormat="1" ht="10.199999999999999">
      <c r="A463" s="37"/>
      <c r="B463" s="38"/>
      <c r="C463" s="39"/>
      <c r="D463" s="187" t="s">
        <v>355</v>
      </c>
      <c r="E463" s="39"/>
      <c r="F463" s="188" t="s">
        <v>4345</v>
      </c>
      <c r="G463" s="39"/>
      <c r="H463" s="39"/>
      <c r="I463" s="189"/>
      <c r="J463" s="39"/>
      <c r="K463" s="39"/>
      <c r="L463" s="42"/>
      <c r="M463" s="190"/>
      <c r="N463" s="191"/>
      <c r="O463" s="67"/>
      <c r="P463" s="67"/>
      <c r="Q463" s="67"/>
      <c r="R463" s="67"/>
      <c r="S463" s="67"/>
      <c r="T463" s="68"/>
      <c r="U463" s="37"/>
      <c r="V463" s="37"/>
      <c r="W463" s="37"/>
      <c r="X463" s="37"/>
      <c r="Y463" s="37"/>
      <c r="Z463" s="37"/>
      <c r="AA463" s="37"/>
      <c r="AB463" s="37"/>
      <c r="AC463" s="37"/>
      <c r="AD463" s="37"/>
      <c r="AE463" s="37"/>
      <c r="AT463" s="20" t="s">
        <v>355</v>
      </c>
      <c r="AU463" s="20" t="s">
        <v>85</v>
      </c>
    </row>
    <row r="464" spans="1:65" s="12" customFormat="1" ht="10.199999999999999">
      <c r="B464" s="192"/>
      <c r="C464" s="193"/>
      <c r="D464" s="194" t="s">
        <v>357</v>
      </c>
      <c r="E464" s="195" t="s">
        <v>19</v>
      </c>
      <c r="F464" s="196" t="s">
        <v>4346</v>
      </c>
      <c r="G464" s="193"/>
      <c r="H464" s="195" t="s">
        <v>19</v>
      </c>
      <c r="I464" s="197"/>
      <c r="J464" s="193"/>
      <c r="K464" s="193"/>
      <c r="L464" s="198"/>
      <c r="M464" s="199"/>
      <c r="N464" s="200"/>
      <c r="O464" s="200"/>
      <c r="P464" s="200"/>
      <c r="Q464" s="200"/>
      <c r="R464" s="200"/>
      <c r="S464" s="200"/>
      <c r="T464" s="201"/>
      <c r="AT464" s="202" t="s">
        <v>357</v>
      </c>
      <c r="AU464" s="202" t="s">
        <v>85</v>
      </c>
      <c r="AV464" s="12" t="s">
        <v>83</v>
      </c>
      <c r="AW464" s="12" t="s">
        <v>37</v>
      </c>
      <c r="AX464" s="12" t="s">
        <v>75</v>
      </c>
      <c r="AY464" s="202" t="s">
        <v>349</v>
      </c>
    </row>
    <row r="465" spans="1:65" s="13" customFormat="1" ht="10.199999999999999">
      <c r="B465" s="203"/>
      <c r="C465" s="204"/>
      <c r="D465" s="194" t="s">
        <v>357</v>
      </c>
      <c r="E465" s="205" t="s">
        <v>19</v>
      </c>
      <c r="F465" s="206" t="s">
        <v>3991</v>
      </c>
      <c r="G465" s="204"/>
      <c r="H465" s="207">
        <v>204</v>
      </c>
      <c r="I465" s="208"/>
      <c r="J465" s="204"/>
      <c r="K465" s="204"/>
      <c r="L465" s="209"/>
      <c r="M465" s="210"/>
      <c r="N465" s="211"/>
      <c r="O465" s="211"/>
      <c r="P465" s="211"/>
      <c r="Q465" s="211"/>
      <c r="R465" s="211"/>
      <c r="S465" s="211"/>
      <c r="T465" s="212"/>
      <c r="AT465" s="213" t="s">
        <v>357</v>
      </c>
      <c r="AU465" s="213" t="s">
        <v>85</v>
      </c>
      <c r="AV465" s="13" t="s">
        <v>85</v>
      </c>
      <c r="AW465" s="13" t="s">
        <v>37</v>
      </c>
      <c r="AX465" s="13" t="s">
        <v>75</v>
      </c>
      <c r="AY465" s="213" t="s">
        <v>349</v>
      </c>
    </row>
    <row r="466" spans="1:65" s="14" customFormat="1" ht="10.199999999999999">
      <c r="B466" s="214"/>
      <c r="C466" s="215"/>
      <c r="D466" s="194" t="s">
        <v>357</v>
      </c>
      <c r="E466" s="216" t="s">
        <v>19</v>
      </c>
      <c r="F466" s="217" t="s">
        <v>360</v>
      </c>
      <c r="G466" s="215"/>
      <c r="H466" s="218">
        <v>204</v>
      </c>
      <c r="I466" s="219"/>
      <c r="J466" s="215"/>
      <c r="K466" s="215"/>
      <c r="L466" s="220"/>
      <c r="M466" s="221"/>
      <c r="N466" s="222"/>
      <c r="O466" s="222"/>
      <c r="P466" s="222"/>
      <c r="Q466" s="222"/>
      <c r="R466" s="222"/>
      <c r="S466" s="222"/>
      <c r="T466" s="223"/>
      <c r="AT466" s="224" t="s">
        <v>357</v>
      </c>
      <c r="AU466" s="224" t="s">
        <v>85</v>
      </c>
      <c r="AV466" s="14" t="s">
        <v>187</v>
      </c>
      <c r="AW466" s="14" t="s">
        <v>37</v>
      </c>
      <c r="AX466" s="14" t="s">
        <v>83</v>
      </c>
      <c r="AY466" s="224" t="s">
        <v>349</v>
      </c>
    </row>
    <row r="467" spans="1:65" s="2" customFormat="1" ht="24.15" customHeight="1">
      <c r="A467" s="37"/>
      <c r="B467" s="38"/>
      <c r="C467" s="174" t="s">
        <v>486</v>
      </c>
      <c r="D467" s="174" t="s">
        <v>350</v>
      </c>
      <c r="E467" s="175" t="s">
        <v>4347</v>
      </c>
      <c r="F467" s="176" t="s">
        <v>4348</v>
      </c>
      <c r="G467" s="177" t="s">
        <v>435</v>
      </c>
      <c r="H467" s="178">
        <v>192</v>
      </c>
      <c r="I467" s="179"/>
      <c r="J467" s="180">
        <f>ROUND(I467*H467,2)</f>
        <v>0</v>
      </c>
      <c r="K467" s="176" t="s">
        <v>354</v>
      </c>
      <c r="L467" s="42"/>
      <c r="M467" s="181" t="s">
        <v>19</v>
      </c>
      <c r="N467" s="182" t="s">
        <v>46</v>
      </c>
      <c r="O467" s="67"/>
      <c r="P467" s="183">
        <f>O467*H467</f>
        <v>0</v>
      </c>
      <c r="Q467" s="183">
        <v>1.0200000000000001E-3</v>
      </c>
      <c r="R467" s="183">
        <f>Q467*H467</f>
        <v>0.19584000000000001</v>
      </c>
      <c r="S467" s="183">
        <v>0</v>
      </c>
      <c r="T467" s="184">
        <f>S467*H467</f>
        <v>0</v>
      </c>
      <c r="U467" s="37"/>
      <c r="V467" s="37"/>
      <c r="W467" s="37"/>
      <c r="X467" s="37"/>
      <c r="Y467" s="37"/>
      <c r="Z467" s="37"/>
      <c r="AA467" s="37"/>
      <c r="AB467" s="37"/>
      <c r="AC467" s="37"/>
      <c r="AD467" s="37"/>
      <c r="AE467" s="37"/>
      <c r="AR467" s="185" t="s">
        <v>396</v>
      </c>
      <c r="AT467" s="185" t="s">
        <v>350</v>
      </c>
      <c r="AU467" s="185" t="s">
        <v>85</v>
      </c>
      <c r="AY467" s="20" t="s">
        <v>349</v>
      </c>
      <c r="BE467" s="186">
        <f>IF(N467="základní",J467,0)</f>
        <v>0</v>
      </c>
      <c r="BF467" s="186">
        <f>IF(N467="snížená",J467,0)</f>
        <v>0</v>
      </c>
      <c r="BG467" s="186">
        <f>IF(N467="zákl. přenesená",J467,0)</f>
        <v>0</v>
      </c>
      <c r="BH467" s="186">
        <f>IF(N467="sníž. přenesená",J467,0)</f>
        <v>0</v>
      </c>
      <c r="BI467" s="186">
        <f>IF(N467="nulová",J467,0)</f>
        <v>0</v>
      </c>
      <c r="BJ467" s="20" t="s">
        <v>83</v>
      </c>
      <c r="BK467" s="186">
        <f>ROUND(I467*H467,2)</f>
        <v>0</v>
      </c>
      <c r="BL467" s="20" t="s">
        <v>396</v>
      </c>
      <c r="BM467" s="185" t="s">
        <v>4349</v>
      </c>
    </row>
    <row r="468" spans="1:65" s="2" customFormat="1" ht="10.199999999999999">
      <c r="A468" s="37"/>
      <c r="B468" s="38"/>
      <c r="C468" s="39"/>
      <c r="D468" s="187" t="s">
        <v>355</v>
      </c>
      <c r="E468" s="39"/>
      <c r="F468" s="188" t="s">
        <v>4350</v>
      </c>
      <c r="G468" s="39"/>
      <c r="H468" s="39"/>
      <c r="I468" s="189"/>
      <c r="J468" s="39"/>
      <c r="K468" s="39"/>
      <c r="L468" s="42"/>
      <c r="M468" s="190"/>
      <c r="N468" s="191"/>
      <c r="O468" s="67"/>
      <c r="P468" s="67"/>
      <c r="Q468" s="67"/>
      <c r="R468" s="67"/>
      <c r="S468" s="67"/>
      <c r="T468" s="68"/>
      <c r="U468" s="37"/>
      <c r="V468" s="37"/>
      <c r="W468" s="37"/>
      <c r="X468" s="37"/>
      <c r="Y468" s="37"/>
      <c r="Z468" s="37"/>
      <c r="AA468" s="37"/>
      <c r="AB468" s="37"/>
      <c r="AC468" s="37"/>
      <c r="AD468" s="37"/>
      <c r="AE468" s="37"/>
      <c r="AT468" s="20" t="s">
        <v>355</v>
      </c>
      <c r="AU468" s="20" t="s">
        <v>85</v>
      </c>
    </row>
    <row r="469" spans="1:65" s="12" customFormat="1" ht="10.199999999999999">
      <c r="B469" s="192"/>
      <c r="C469" s="193"/>
      <c r="D469" s="194" t="s">
        <v>357</v>
      </c>
      <c r="E469" s="195" t="s">
        <v>19</v>
      </c>
      <c r="F469" s="196" t="s">
        <v>4351</v>
      </c>
      <c r="G469" s="193"/>
      <c r="H469" s="195" t="s">
        <v>19</v>
      </c>
      <c r="I469" s="197"/>
      <c r="J469" s="193"/>
      <c r="K469" s="193"/>
      <c r="L469" s="198"/>
      <c r="M469" s="199"/>
      <c r="N469" s="200"/>
      <c r="O469" s="200"/>
      <c r="P469" s="200"/>
      <c r="Q469" s="200"/>
      <c r="R469" s="200"/>
      <c r="S469" s="200"/>
      <c r="T469" s="201"/>
      <c r="AT469" s="202" t="s">
        <v>357</v>
      </c>
      <c r="AU469" s="202" t="s">
        <v>85</v>
      </c>
      <c r="AV469" s="12" t="s">
        <v>83</v>
      </c>
      <c r="AW469" s="12" t="s">
        <v>37</v>
      </c>
      <c r="AX469" s="12" t="s">
        <v>75</v>
      </c>
      <c r="AY469" s="202" t="s">
        <v>349</v>
      </c>
    </row>
    <row r="470" spans="1:65" s="13" customFormat="1" ht="10.199999999999999">
      <c r="B470" s="203"/>
      <c r="C470" s="204"/>
      <c r="D470" s="194" t="s">
        <v>357</v>
      </c>
      <c r="E470" s="205" t="s">
        <v>19</v>
      </c>
      <c r="F470" s="206" t="s">
        <v>3985</v>
      </c>
      <c r="G470" s="204"/>
      <c r="H470" s="207">
        <v>192</v>
      </c>
      <c r="I470" s="208"/>
      <c r="J470" s="204"/>
      <c r="K470" s="204"/>
      <c r="L470" s="209"/>
      <c r="M470" s="210"/>
      <c r="N470" s="211"/>
      <c r="O470" s="211"/>
      <c r="P470" s="211"/>
      <c r="Q470" s="211"/>
      <c r="R470" s="211"/>
      <c r="S470" s="211"/>
      <c r="T470" s="212"/>
      <c r="AT470" s="213" t="s">
        <v>357</v>
      </c>
      <c r="AU470" s="213" t="s">
        <v>85</v>
      </c>
      <c r="AV470" s="13" t="s">
        <v>85</v>
      </c>
      <c r="AW470" s="13" t="s">
        <v>37</v>
      </c>
      <c r="AX470" s="13" t="s">
        <v>75</v>
      </c>
      <c r="AY470" s="213" t="s">
        <v>349</v>
      </c>
    </row>
    <row r="471" spans="1:65" s="14" customFormat="1" ht="10.199999999999999">
      <c r="B471" s="214"/>
      <c r="C471" s="215"/>
      <c r="D471" s="194" t="s">
        <v>357</v>
      </c>
      <c r="E471" s="216" t="s">
        <v>19</v>
      </c>
      <c r="F471" s="217" t="s">
        <v>360</v>
      </c>
      <c r="G471" s="215"/>
      <c r="H471" s="218">
        <v>192</v>
      </c>
      <c r="I471" s="219"/>
      <c r="J471" s="215"/>
      <c r="K471" s="215"/>
      <c r="L471" s="220"/>
      <c r="M471" s="221"/>
      <c r="N471" s="222"/>
      <c r="O471" s="222"/>
      <c r="P471" s="222"/>
      <c r="Q471" s="222"/>
      <c r="R471" s="222"/>
      <c r="S471" s="222"/>
      <c r="T471" s="223"/>
      <c r="AT471" s="224" t="s">
        <v>357</v>
      </c>
      <c r="AU471" s="224" t="s">
        <v>85</v>
      </c>
      <c r="AV471" s="14" t="s">
        <v>187</v>
      </c>
      <c r="AW471" s="14" t="s">
        <v>37</v>
      </c>
      <c r="AX471" s="14" t="s">
        <v>83</v>
      </c>
      <c r="AY471" s="224" t="s">
        <v>349</v>
      </c>
    </row>
    <row r="472" spans="1:65" s="2" customFormat="1" ht="16.5" customHeight="1">
      <c r="A472" s="37"/>
      <c r="B472" s="38"/>
      <c r="C472" s="174" t="s">
        <v>765</v>
      </c>
      <c r="D472" s="174" t="s">
        <v>350</v>
      </c>
      <c r="E472" s="175" t="s">
        <v>4352</v>
      </c>
      <c r="F472" s="176" t="s">
        <v>4353</v>
      </c>
      <c r="G472" s="177" t="s">
        <v>435</v>
      </c>
      <c r="H472" s="178">
        <v>401.24</v>
      </c>
      <c r="I472" s="179"/>
      <c r="J472" s="180">
        <f>ROUND(I472*H472,2)</f>
        <v>0</v>
      </c>
      <c r="K472" s="176" t="s">
        <v>354</v>
      </c>
      <c r="L472" s="42"/>
      <c r="M472" s="181" t="s">
        <v>19</v>
      </c>
      <c r="N472" s="182" t="s">
        <v>46</v>
      </c>
      <c r="O472" s="67"/>
      <c r="P472" s="183">
        <f>O472*H472</f>
        <v>0</v>
      </c>
      <c r="Q472" s="183">
        <v>2.9999999999999997E-4</v>
      </c>
      <c r="R472" s="183">
        <f>Q472*H472</f>
        <v>0.12037199999999999</v>
      </c>
      <c r="S472" s="183">
        <v>0</v>
      </c>
      <c r="T472" s="184">
        <f>S472*H472</f>
        <v>0</v>
      </c>
      <c r="U472" s="37"/>
      <c r="V472" s="37"/>
      <c r="W472" s="37"/>
      <c r="X472" s="37"/>
      <c r="Y472" s="37"/>
      <c r="Z472" s="37"/>
      <c r="AA472" s="37"/>
      <c r="AB472" s="37"/>
      <c r="AC472" s="37"/>
      <c r="AD472" s="37"/>
      <c r="AE472" s="37"/>
      <c r="AR472" s="185" t="s">
        <v>396</v>
      </c>
      <c r="AT472" s="185" t="s">
        <v>350</v>
      </c>
      <c r="AU472" s="185" t="s">
        <v>85</v>
      </c>
      <c r="AY472" s="20" t="s">
        <v>349</v>
      </c>
      <c r="BE472" s="186">
        <f>IF(N472="základní",J472,0)</f>
        <v>0</v>
      </c>
      <c r="BF472" s="186">
        <f>IF(N472="snížená",J472,0)</f>
        <v>0</v>
      </c>
      <c r="BG472" s="186">
        <f>IF(N472="zákl. přenesená",J472,0)</f>
        <v>0</v>
      </c>
      <c r="BH472" s="186">
        <f>IF(N472="sníž. přenesená",J472,0)</f>
        <v>0</v>
      </c>
      <c r="BI472" s="186">
        <f>IF(N472="nulová",J472,0)</f>
        <v>0</v>
      </c>
      <c r="BJ472" s="20" t="s">
        <v>83</v>
      </c>
      <c r="BK472" s="186">
        <f>ROUND(I472*H472,2)</f>
        <v>0</v>
      </c>
      <c r="BL472" s="20" t="s">
        <v>396</v>
      </c>
      <c r="BM472" s="185" t="s">
        <v>4354</v>
      </c>
    </row>
    <row r="473" spans="1:65" s="2" customFormat="1" ht="10.199999999999999">
      <c r="A473" s="37"/>
      <c r="B473" s="38"/>
      <c r="C473" s="39"/>
      <c r="D473" s="187" t="s">
        <v>355</v>
      </c>
      <c r="E473" s="39"/>
      <c r="F473" s="188" t="s">
        <v>4355</v>
      </c>
      <c r="G473" s="39"/>
      <c r="H473" s="39"/>
      <c r="I473" s="189"/>
      <c r="J473" s="39"/>
      <c r="K473" s="39"/>
      <c r="L473" s="42"/>
      <c r="M473" s="190"/>
      <c r="N473" s="191"/>
      <c r="O473" s="67"/>
      <c r="P473" s="67"/>
      <c r="Q473" s="67"/>
      <c r="R473" s="67"/>
      <c r="S473" s="67"/>
      <c r="T473" s="68"/>
      <c r="U473" s="37"/>
      <c r="V473" s="37"/>
      <c r="W473" s="37"/>
      <c r="X473" s="37"/>
      <c r="Y473" s="37"/>
      <c r="Z473" s="37"/>
      <c r="AA473" s="37"/>
      <c r="AB473" s="37"/>
      <c r="AC473" s="37"/>
      <c r="AD473" s="37"/>
      <c r="AE473" s="37"/>
      <c r="AT473" s="20" t="s">
        <v>355</v>
      </c>
      <c r="AU473" s="20" t="s">
        <v>85</v>
      </c>
    </row>
    <row r="474" spans="1:65" s="12" customFormat="1" ht="10.199999999999999">
      <c r="B474" s="192"/>
      <c r="C474" s="193"/>
      <c r="D474" s="194" t="s">
        <v>357</v>
      </c>
      <c r="E474" s="195" t="s">
        <v>19</v>
      </c>
      <c r="F474" s="196" t="s">
        <v>4337</v>
      </c>
      <c r="G474" s="193"/>
      <c r="H474" s="195" t="s">
        <v>19</v>
      </c>
      <c r="I474" s="197"/>
      <c r="J474" s="193"/>
      <c r="K474" s="193"/>
      <c r="L474" s="198"/>
      <c r="M474" s="199"/>
      <c r="N474" s="200"/>
      <c r="O474" s="200"/>
      <c r="P474" s="200"/>
      <c r="Q474" s="200"/>
      <c r="R474" s="200"/>
      <c r="S474" s="200"/>
      <c r="T474" s="201"/>
      <c r="AT474" s="202" t="s">
        <v>357</v>
      </c>
      <c r="AU474" s="202" t="s">
        <v>85</v>
      </c>
      <c r="AV474" s="12" t="s">
        <v>83</v>
      </c>
      <c r="AW474" s="12" t="s">
        <v>37</v>
      </c>
      <c r="AX474" s="12" t="s">
        <v>75</v>
      </c>
      <c r="AY474" s="202" t="s">
        <v>349</v>
      </c>
    </row>
    <row r="475" spans="1:65" s="13" customFormat="1" ht="10.199999999999999">
      <c r="B475" s="203"/>
      <c r="C475" s="204"/>
      <c r="D475" s="194" t="s">
        <v>357</v>
      </c>
      <c r="E475" s="205" t="s">
        <v>19</v>
      </c>
      <c r="F475" s="206" t="s">
        <v>3989</v>
      </c>
      <c r="G475" s="204"/>
      <c r="H475" s="207">
        <v>401.24</v>
      </c>
      <c r="I475" s="208"/>
      <c r="J475" s="204"/>
      <c r="K475" s="204"/>
      <c r="L475" s="209"/>
      <c r="M475" s="210"/>
      <c r="N475" s="211"/>
      <c r="O475" s="211"/>
      <c r="P475" s="211"/>
      <c r="Q475" s="211"/>
      <c r="R475" s="211"/>
      <c r="S475" s="211"/>
      <c r="T475" s="212"/>
      <c r="AT475" s="213" t="s">
        <v>357</v>
      </c>
      <c r="AU475" s="213" t="s">
        <v>85</v>
      </c>
      <c r="AV475" s="13" t="s">
        <v>85</v>
      </c>
      <c r="AW475" s="13" t="s">
        <v>37</v>
      </c>
      <c r="AX475" s="13" t="s">
        <v>75</v>
      </c>
      <c r="AY475" s="213" t="s">
        <v>349</v>
      </c>
    </row>
    <row r="476" spans="1:65" s="14" customFormat="1" ht="10.199999999999999">
      <c r="B476" s="214"/>
      <c r="C476" s="215"/>
      <c r="D476" s="194" t="s">
        <v>357</v>
      </c>
      <c r="E476" s="216" t="s">
        <v>19</v>
      </c>
      <c r="F476" s="217" t="s">
        <v>360</v>
      </c>
      <c r="G476" s="215"/>
      <c r="H476" s="218">
        <v>401.24</v>
      </c>
      <c r="I476" s="219"/>
      <c r="J476" s="215"/>
      <c r="K476" s="215"/>
      <c r="L476" s="220"/>
      <c r="M476" s="221"/>
      <c r="N476" s="222"/>
      <c r="O476" s="222"/>
      <c r="P476" s="222"/>
      <c r="Q476" s="222"/>
      <c r="R476" s="222"/>
      <c r="S476" s="222"/>
      <c r="T476" s="223"/>
      <c r="AT476" s="224" t="s">
        <v>357</v>
      </c>
      <c r="AU476" s="224" t="s">
        <v>85</v>
      </c>
      <c r="AV476" s="14" t="s">
        <v>187</v>
      </c>
      <c r="AW476" s="14" t="s">
        <v>37</v>
      </c>
      <c r="AX476" s="14" t="s">
        <v>83</v>
      </c>
      <c r="AY476" s="224" t="s">
        <v>349</v>
      </c>
    </row>
    <row r="477" spans="1:65" s="2" customFormat="1" ht="21.75" customHeight="1">
      <c r="A477" s="37"/>
      <c r="B477" s="38"/>
      <c r="C477" s="174" t="s">
        <v>492</v>
      </c>
      <c r="D477" s="174" t="s">
        <v>350</v>
      </c>
      <c r="E477" s="175" t="s">
        <v>4356</v>
      </c>
      <c r="F477" s="176" t="s">
        <v>4357</v>
      </c>
      <c r="G477" s="177" t="s">
        <v>435</v>
      </c>
      <c r="H477" s="178">
        <v>59.08</v>
      </c>
      <c r="I477" s="179"/>
      <c r="J477" s="180">
        <f>ROUND(I477*H477,2)</f>
        <v>0</v>
      </c>
      <c r="K477" s="176" t="s">
        <v>354</v>
      </c>
      <c r="L477" s="42"/>
      <c r="M477" s="181" t="s">
        <v>19</v>
      </c>
      <c r="N477" s="182" t="s">
        <v>46</v>
      </c>
      <c r="O477" s="67"/>
      <c r="P477" s="183">
        <f>O477*H477</f>
        <v>0</v>
      </c>
      <c r="Q477" s="183">
        <v>2.9999999999999997E-4</v>
      </c>
      <c r="R477" s="183">
        <f>Q477*H477</f>
        <v>1.7723999999999997E-2</v>
      </c>
      <c r="S477" s="183">
        <v>0</v>
      </c>
      <c r="T477" s="184">
        <f>S477*H477</f>
        <v>0</v>
      </c>
      <c r="U477" s="37"/>
      <c r="V477" s="37"/>
      <c r="W477" s="37"/>
      <c r="X477" s="37"/>
      <c r="Y477" s="37"/>
      <c r="Z477" s="37"/>
      <c r="AA477" s="37"/>
      <c r="AB477" s="37"/>
      <c r="AC477" s="37"/>
      <c r="AD477" s="37"/>
      <c r="AE477" s="37"/>
      <c r="AR477" s="185" t="s">
        <v>396</v>
      </c>
      <c r="AT477" s="185" t="s">
        <v>350</v>
      </c>
      <c r="AU477" s="185" t="s">
        <v>85</v>
      </c>
      <c r="AY477" s="20" t="s">
        <v>349</v>
      </c>
      <c r="BE477" s="186">
        <f>IF(N477="základní",J477,0)</f>
        <v>0</v>
      </c>
      <c r="BF477" s="186">
        <f>IF(N477="snížená",J477,0)</f>
        <v>0</v>
      </c>
      <c r="BG477" s="186">
        <f>IF(N477="zákl. přenesená",J477,0)</f>
        <v>0</v>
      </c>
      <c r="BH477" s="186">
        <f>IF(N477="sníž. přenesená",J477,0)</f>
        <v>0</v>
      </c>
      <c r="BI477" s="186">
        <f>IF(N477="nulová",J477,0)</f>
        <v>0</v>
      </c>
      <c r="BJ477" s="20" t="s">
        <v>83</v>
      </c>
      <c r="BK477" s="186">
        <f>ROUND(I477*H477,2)</f>
        <v>0</v>
      </c>
      <c r="BL477" s="20" t="s">
        <v>396</v>
      </c>
      <c r="BM477" s="185" t="s">
        <v>4358</v>
      </c>
    </row>
    <row r="478" spans="1:65" s="2" customFormat="1" ht="10.199999999999999">
      <c r="A478" s="37"/>
      <c r="B478" s="38"/>
      <c r="C478" s="39"/>
      <c r="D478" s="187" t="s">
        <v>355</v>
      </c>
      <c r="E478" s="39"/>
      <c r="F478" s="188" t="s">
        <v>4359</v>
      </c>
      <c r="G478" s="39"/>
      <c r="H478" s="39"/>
      <c r="I478" s="189"/>
      <c r="J478" s="39"/>
      <c r="K478" s="39"/>
      <c r="L478" s="42"/>
      <c r="M478" s="190"/>
      <c r="N478" s="191"/>
      <c r="O478" s="67"/>
      <c r="P478" s="67"/>
      <c r="Q478" s="67"/>
      <c r="R478" s="67"/>
      <c r="S478" s="67"/>
      <c r="T478" s="68"/>
      <c r="U478" s="37"/>
      <c r="V478" s="37"/>
      <c r="W478" s="37"/>
      <c r="X478" s="37"/>
      <c r="Y478" s="37"/>
      <c r="Z478" s="37"/>
      <c r="AA478" s="37"/>
      <c r="AB478" s="37"/>
      <c r="AC478" s="37"/>
      <c r="AD478" s="37"/>
      <c r="AE478" s="37"/>
      <c r="AT478" s="20" t="s">
        <v>355</v>
      </c>
      <c r="AU478" s="20" t="s">
        <v>85</v>
      </c>
    </row>
    <row r="479" spans="1:65" s="12" customFormat="1" ht="10.199999999999999">
      <c r="B479" s="192"/>
      <c r="C479" s="193"/>
      <c r="D479" s="194" t="s">
        <v>357</v>
      </c>
      <c r="E479" s="195" t="s">
        <v>19</v>
      </c>
      <c r="F479" s="196" t="s">
        <v>4360</v>
      </c>
      <c r="G479" s="193"/>
      <c r="H479" s="195" t="s">
        <v>19</v>
      </c>
      <c r="I479" s="197"/>
      <c r="J479" s="193"/>
      <c r="K479" s="193"/>
      <c r="L479" s="198"/>
      <c r="M479" s="199"/>
      <c r="N479" s="200"/>
      <c r="O479" s="200"/>
      <c r="P479" s="200"/>
      <c r="Q479" s="200"/>
      <c r="R479" s="200"/>
      <c r="S479" s="200"/>
      <c r="T479" s="201"/>
      <c r="AT479" s="202" t="s">
        <v>357</v>
      </c>
      <c r="AU479" s="202" t="s">
        <v>85</v>
      </c>
      <c r="AV479" s="12" t="s">
        <v>83</v>
      </c>
      <c r="AW479" s="12" t="s">
        <v>37</v>
      </c>
      <c r="AX479" s="12" t="s">
        <v>75</v>
      </c>
      <c r="AY479" s="202" t="s">
        <v>349</v>
      </c>
    </row>
    <row r="480" spans="1:65" s="13" customFormat="1" ht="10.199999999999999">
      <c r="B480" s="203"/>
      <c r="C480" s="204"/>
      <c r="D480" s="194" t="s">
        <v>357</v>
      </c>
      <c r="E480" s="205" t="s">
        <v>19</v>
      </c>
      <c r="F480" s="206" t="s">
        <v>3971</v>
      </c>
      <c r="G480" s="204"/>
      <c r="H480" s="207">
        <v>59.08</v>
      </c>
      <c r="I480" s="208"/>
      <c r="J480" s="204"/>
      <c r="K480" s="204"/>
      <c r="L480" s="209"/>
      <c r="M480" s="210"/>
      <c r="N480" s="211"/>
      <c r="O480" s="211"/>
      <c r="P480" s="211"/>
      <c r="Q480" s="211"/>
      <c r="R480" s="211"/>
      <c r="S480" s="211"/>
      <c r="T480" s="212"/>
      <c r="AT480" s="213" t="s">
        <v>357</v>
      </c>
      <c r="AU480" s="213" t="s">
        <v>85</v>
      </c>
      <c r="AV480" s="13" t="s">
        <v>85</v>
      </c>
      <c r="AW480" s="13" t="s">
        <v>37</v>
      </c>
      <c r="AX480" s="13" t="s">
        <v>75</v>
      </c>
      <c r="AY480" s="213" t="s">
        <v>349</v>
      </c>
    </row>
    <row r="481" spans="1:65" s="14" customFormat="1" ht="10.199999999999999">
      <c r="B481" s="214"/>
      <c r="C481" s="215"/>
      <c r="D481" s="194" t="s">
        <v>357</v>
      </c>
      <c r="E481" s="216" t="s">
        <v>19</v>
      </c>
      <c r="F481" s="217" t="s">
        <v>360</v>
      </c>
      <c r="G481" s="215"/>
      <c r="H481" s="218">
        <v>59.08</v>
      </c>
      <c r="I481" s="219"/>
      <c r="J481" s="215"/>
      <c r="K481" s="215"/>
      <c r="L481" s="220"/>
      <c r="M481" s="221"/>
      <c r="N481" s="222"/>
      <c r="O481" s="222"/>
      <c r="P481" s="222"/>
      <c r="Q481" s="222"/>
      <c r="R481" s="222"/>
      <c r="S481" s="222"/>
      <c r="T481" s="223"/>
      <c r="AT481" s="224" t="s">
        <v>357</v>
      </c>
      <c r="AU481" s="224" t="s">
        <v>85</v>
      </c>
      <c r="AV481" s="14" t="s">
        <v>187</v>
      </c>
      <c r="AW481" s="14" t="s">
        <v>37</v>
      </c>
      <c r="AX481" s="14" t="s">
        <v>83</v>
      </c>
      <c r="AY481" s="224" t="s">
        <v>349</v>
      </c>
    </row>
    <row r="482" spans="1:65" s="2" customFormat="1" ht="24.15" customHeight="1">
      <c r="A482" s="37"/>
      <c r="B482" s="38"/>
      <c r="C482" s="174" t="s">
        <v>720</v>
      </c>
      <c r="D482" s="174" t="s">
        <v>350</v>
      </c>
      <c r="E482" s="175" t="s">
        <v>4361</v>
      </c>
      <c r="F482" s="176" t="s">
        <v>4362</v>
      </c>
      <c r="G482" s="177" t="s">
        <v>353</v>
      </c>
      <c r="H482" s="178">
        <v>20.170000000000002</v>
      </c>
      <c r="I482" s="179"/>
      <c r="J482" s="180">
        <f>ROUND(I482*H482,2)</f>
        <v>0</v>
      </c>
      <c r="K482" s="176" t="s">
        <v>354</v>
      </c>
      <c r="L482" s="42"/>
      <c r="M482" s="181" t="s">
        <v>19</v>
      </c>
      <c r="N482" s="182" t="s">
        <v>46</v>
      </c>
      <c r="O482" s="67"/>
      <c r="P482" s="183">
        <f>O482*H482</f>
        <v>0</v>
      </c>
      <c r="Q482" s="183">
        <v>5.4000000000000003E-3</v>
      </c>
      <c r="R482" s="183">
        <f>Q482*H482</f>
        <v>0.10891800000000001</v>
      </c>
      <c r="S482" s="183">
        <v>0</v>
      </c>
      <c r="T482" s="184">
        <f>S482*H482</f>
        <v>0</v>
      </c>
      <c r="U482" s="37"/>
      <c r="V482" s="37"/>
      <c r="W482" s="37"/>
      <c r="X482" s="37"/>
      <c r="Y482" s="37"/>
      <c r="Z482" s="37"/>
      <c r="AA482" s="37"/>
      <c r="AB482" s="37"/>
      <c r="AC482" s="37"/>
      <c r="AD482" s="37"/>
      <c r="AE482" s="37"/>
      <c r="AR482" s="185" t="s">
        <v>396</v>
      </c>
      <c r="AT482" s="185" t="s">
        <v>350</v>
      </c>
      <c r="AU482" s="185" t="s">
        <v>85</v>
      </c>
      <c r="AY482" s="20" t="s">
        <v>349</v>
      </c>
      <c r="BE482" s="186">
        <f>IF(N482="základní",J482,0)</f>
        <v>0</v>
      </c>
      <c r="BF482" s="186">
        <f>IF(N482="snížená",J482,0)</f>
        <v>0</v>
      </c>
      <c r="BG482" s="186">
        <f>IF(N482="zákl. přenesená",J482,0)</f>
        <v>0</v>
      </c>
      <c r="BH482" s="186">
        <f>IF(N482="sníž. přenesená",J482,0)</f>
        <v>0</v>
      </c>
      <c r="BI482" s="186">
        <f>IF(N482="nulová",J482,0)</f>
        <v>0</v>
      </c>
      <c r="BJ482" s="20" t="s">
        <v>83</v>
      </c>
      <c r="BK482" s="186">
        <f>ROUND(I482*H482,2)</f>
        <v>0</v>
      </c>
      <c r="BL482" s="20" t="s">
        <v>396</v>
      </c>
      <c r="BM482" s="185" t="s">
        <v>4363</v>
      </c>
    </row>
    <row r="483" spans="1:65" s="2" customFormat="1" ht="10.199999999999999">
      <c r="A483" s="37"/>
      <c r="B483" s="38"/>
      <c r="C483" s="39"/>
      <c r="D483" s="187" t="s">
        <v>355</v>
      </c>
      <c r="E483" s="39"/>
      <c r="F483" s="188" t="s">
        <v>4364</v>
      </c>
      <c r="G483" s="39"/>
      <c r="H483" s="39"/>
      <c r="I483" s="189"/>
      <c r="J483" s="39"/>
      <c r="K483" s="39"/>
      <c r="L483" s="42"/>
      <c r="M483" s="190"/>
      <c r="N483" s="191"/>
      <c r="O483" s="67"/>
      <c r="P483" s="67"/>
      <c r="Q483" s="67"/>
      <c r="R483" s="67"/>
      <c r="S483" s="67"/>
      <c r="T483" s="68"/>
      <c r="U483" s="37"/>
      <c r="V483" s="37"/>
      <c r="W483" s="37"/>
      <c r="X483" s="37"/>
      <c r="Y483" s="37"/>
      <c r="Z483" s="37"/>
      <c r="AA483" s="37"/>
      <c r="AB483" s="37"/>
      <c r="AC483" s="37"/>
      <c r="AD483" s="37"/>
      <c r="AE483" s="37"/>
      <c r="AT483" s="20" t="s">
        <v>355</v>
      </c>
      <c r="AU483" s="20" t="s">
        <v>85</v>
      </c>
    </row>
    <row r="484" spans="1:65" s="12" customFormat="1" ht="10.199999999999999">
      <c r="B484" s="192"/>
      <c r="C484" s="193"/>
      <c r="D484" s="194" t="s">
        <v>357</v>
      </c>
      <c r="E484" s="195" t="s">
        <v>19</v>
      </c>
      <c r="F484" s="196" t="s">
        <v>4365</v>
      </c>
      <c r="G484" s="193"/>
      <c r="H484" s="195" t="s">
        <v>19</v>
      </c>
      <c r="I484" s="197"/>
      <c r="J484" s="193"/>
      <c r="K484" s="193"/>
      <c r="L484" s="198"/>
      <c r="M484" s="199"/>
      <c r="N484" s="200"/>
      <c r="O484" s="200"/>
      <c r="P484" s="200"/>
      <c r="Q484" s="200"/>
      <c r="R484" s="200"/>
      <c r="S484" s="200"/>
      <c r="T484" s="201"/>
      <c r="AT484" s="202" t="s">
        <v>357</v>
      </c>
      <c r="AU484" s="202" t="s">
        <v>85</v>
      </c>
      <c r="AV484" s="12" t="s">
        <v>83</v>
      </c>
      <c r="AW484" s="12" t="s">
        <v>37</v>
      </c>
      <c r="AX484" s="12" t="s">
        <v>75</v>
      </c>
      <c r="AY484" s="202" t="s">
        <v>349</v>
      </c>
    </row>
    <row r="485" spans="1:65" s="13" customFormat="1" ht="10.199999999999999">
      <c r="B485" s="203"/>
      <c r="C485" s="204"/>
      <c r="D485" s="194" t="s">
        <v>357</v>
      </c>
      <c r="E485" s="205" t="s">
        <v>19</v>
      </c>
      <c r="F485" s="206" t="s">
        <v>3975</v>
      </c>
      <c r="G485" s="204"/>
      <c r="H485" s="207">
        <v>13.48</v>
      </c>
      <c r="I485" s="208"/>
      <c r="J485" s="204"/>
      <c r="K485" s="204"/>
      <c r="L485" s="209"/>
      <c r="M485" s="210"/>
      <c r="N485" s="211"/>
      <c r="O485" s="211"/>
      <c r="P485" s="211"/>
      <c r="Q485" s="211"/>
      <c r="R485" s="211"/>
      <c r="S485" s="211"/>
      <c r="T485" s="212"/>
      <c r="AT485" s="213" t="s">
        <v>357</v>
      </c>
      <c r="AU485" s="213" t="s">
        <v>85</v>
      </c>
      <c r="AV485" s="13" t="s">
        <v>85</v>
      </c>
      <c r="AW485" s="13" t="s">
        <v>37</v>
      </c>
      <c r="AX485" s="13" t="s">
        <v>75</v>
      </c>
      <c r="AY485" s="213" t="s">
        <v>349</v>
      </c>
    </row>
    <row r="486" spans="1:65" s="13" customFormat="1" ht="10.199999999999999">
      <c r="B486" s="203"/>
      <c r="C486" s="204"/>
      <c r="D486" s="194" t="s">
        <v>357</v>
      </c>
      <c r="E486" s="205" t="s">
        <v>19</v>
      </c>
      <c r="F486" s="206" t="s">
        <v>3983</v>
      </c>
      <c r="G486" s="204"/>
      <c r="H486" s="207">
        <v>6.69</v>
      </c>
      <c r="I486" s="208"/>
      <c r="J486" s="204"/>
      <c r="K486" s="204"/>
      <c r="L486" s="209"/>
      <c r="M486" s="210"/>
      <c r="N486" s="211"/>
      <c r="O486" s="211"/>
      <c r="P486" s="211"/>
      <c r="Q486" s="211"/>
      <c r="R486" s="211"/>
      <c r="S486" s="211"/>
      <c r="T486" s="212"/>
      <c r="AT486" s="213" t="s">
        <v>357</v>
      </c>
      <c r="AU486" s="213" t="s">
        <v>85</v>
      </c>
      <c r="AV486" s="13" t="s">
        <v>85</v>
      </c>
      <c r="AW486" s="13" t="s">
        <v>37</v>
      </c>
      <c r="AX486" s="13" t="s">
        <v>75</v>
      </c>
      <c r="AY486" s="213" t="s">
        <v>349</v>
      </c>
    </row>
    <row r="487" spans="1:65" s="14" customFormat="1" ht="10.199999999999999">
      <c r="B487" s="214"/>
      <c r="C487" s="215"/>
      <c r="D487" s="194" t="s">
        <v>357</v>
      </c>
      <c r="E487" s="216" t="s">
        <v>19</v>
      </c>
      <c r="F487" s="217" t="s">
        <v>360</v>
      </c>
      <c r="G487" s="215"/>
      <c r="H487" s="218">
        <v>20.170000000000002</v>
      </c>
      <c r="I487" s="219"/>
      <c r="J487" s="215"/>
      <c r="K487" s="215"/>
      <c r="L487" s="220"/>
      <c r="M487" s="221"/>
      <c r="N487" s="222"/>
      <c r="O487" s="222"/>
      <c r="P487" s="222"/>
      <c r="Q487" s="222"/>
      <c r="R487" s="222"/>
      <c r="S487" s="222"/>
      <c r="T487" s="223"/>
      <c r="AT487" s="224" t="s">
        <v>357</v>
      </c>
      <c r="AU487" s="224" t="s">
        <v>85</v>
      </c>
      <c r="AV487" s="14" t="s">
        <v>187</v>
      </c>
      <c r="AW487" s="14" t="s">
        <v>37</v>
      </c>
      <c r="AX487" s="14" t="s">
        <v>83</v>
      </c>
      <c r="AY487" s="224" t="s">
        <v>349</v>
      </c>
    </row>
    <row r="488" spans="1:65" s="2" customFormat="1" ht="21.75" customHeight="1">
      <c r="A488" s="37"/>
      <c r="B488" s="38"/>
      <c r="C488" s="174" t="s">
        <v>496</v>
      </c>
      <c r="D488" s="174" t="s">
        <v>350</v>
      </c>
      <c r="E488" s="175" t="s">
        <v>4366</v>
      </c>
      <c r="F488" s="176" t="s">
        <v>4367</v>
      </c>
      <c r="G488" s="177" t="s">
        <v>353</v>
      </c>
      <c r="H488" s="178">
        <v>1133.18</v>
      </c>
      <c r="I488" s="179"/>
      <c r="J488" s="180">
        <f>ROUND(I488*H488,2)</f>
        <v>0</v>
      </c>
      <c r="K488" s="176" t="s">
        <v>354</v>
      </c>
      <c r="L488" s="42"/>
      <c r="M488" s="181" t="s">
        <v>19</v>
      </c>
      <c r="N488" s="182" t="s">
        <v>46</v>
      </c>
      <c r="O488" s="67"/>
      <c r="P488" s="183">
        <f>O488*H488</f>
        <v>0</v>
      </c>
      <c r="Q488" s="183">
        <v>8.9999999999999993E-3</v>
      </c>
      <c r="R488" s="183">
        <f>Q488*H488</f>
        <v>10.19862</v>
      </c>
      <c r="S488" s="183">
        <v>0</v>
      </c>
      <c r="T488" s="184">
        <f>S488*H488</f>
        <v>0</v>
      </c>
      <c r="U488" s="37"/>
      <c r="V488" s="37"/>
      <c r="W488" s="37"/>
      <c r="X488" s="37"/>
      <c r="Y488" s="37"/>
      <c r="Z488" s="37"/>
      <c r="AA488" s="37"/>
      <c r="AB488" s="37"/>
      <c r="AC488" s="37"/>
      <c r="AD488" s="37"/>
      <c r="AE488" s="37"/>
      <c r="AR488" s="185" t="s">
        <v>396</v>
      </c>
      <c r="AT488" s="185" t="s">
        <v>350</v>
      </c>
      <c r="AU488" s="185" t="s">
        <v>85</v>
      </c>
      <c r="AY488" s="20" t="s">
        <v>349</v>
      </c>
      <c r="BE488" s="186">
        <f>IF(N488="základní",J488,0)</f>
        <v>0</v>
      </c>
      <c r="BF488" s="186">
        <f>IF(N488="snížená",J488,0)</f>
        <v>0</v>
      </c>
      <c r="BG488" s="186">
        <f>IF(N488="zákl. přenesená",J488,0)</f>
        <v>0</v>
      </c>
      <c r="BH488" s="186">
        <f>IF(N488="sníž. přenesená",J488,0)</f>
        <v>0</v>
      </c>
      <c r="BI488" s="186">
        <f>IF(N488="nulová",J488,0)</f>
        <v>0</v>
      </c>
      <c r="BJ488" s="20" t="s">
        <v>83</v>
      </c>
      <c r="BK488" s="186">
        <f>ROUND(I488*H488,2)</f>
        <v>0</v>
      </c>
      <c r="BL488" s="20" t="s">
        <v>396</v>
      </c>
      <c r="BM488" s="185" t="s">
        <v>4368</v>
      </c>
    </row>
    <row r="489" spans="1:65" s="2" customFormat="1" ht="10.199999999999999">
      <c r="A489" s="37"/>
      <c r="B489" s="38"/>
      <c r="C489" s="39"/>
      <c r="D489" s="187" t="s">
        <v>355</v>
      </c>
      <c r="E489" s="39"/>
      <c r="F489" s="188" t="s">
        <v>4369</v>
      </c>
      <c r="G489" s="39"/>
      <c r="H489" s="39"/>
      <c r="I489" s="189"/>
      <c r="J489" s="39"/>
      <c r="K489" s="39"/>
      <c r="L489" s="42"/>
      <c r="M489" s="190"/>
      <c r="N489" s="191"/>
      <c r="O489" s="67"/>
      <c r="P489" s="67"/>
      <c r="Q489" s="67"/>
      <c r="R489" s="67"/>
      <c r="S489" s="67"/>
      <c r="T489" s="68"/>
      <c r="U489" s="37"/>
      <c r="V489" s="37"/>
      <c r="W489" s="37"/>
      <c r="X489" s="37"/>
      <c r="Y489" s="37"/>
      <c r="Z489" s="37"/>
      <c r="AA489" s="37"/>
      <c r="AB489" s="37"/>
      <c r="AC489" s="37"/>
      <c r="AD489" s="37"/>
      <c r="AE489" s="37"/>
      <c r="AT489" s="20" t="s">
        <v>355</v>
      </c>
      <c r="AU489" s="20" t="s">
        <v>85</v>
      </c>
    </row>
    <row r="490" spans="1:65" s="12" customFormat="1" ht="10.199999999999999">
      <c r="B490" s="192"/>
      <c r="C490" s="193"/>
      <c r="D490" s="194" t="s">
        <v>357</v>
      </c>
      <c r="E490" s="195" t="s">
        <v>19</v>
      </c>
      <c r="F490" s="196" t="s">
        <v>4365</v>
      </c>
      <c r="G490" s="193"/>
      <c r="H490" s="195" t="s">
        <v>19</v>
      </c>
      <c r="I490" s="197"/>
      <c r="J490" s="193"/>
      <c r="K490" s="193"/>
      <c r="L490" s="198"/>
      <c r="M490" s="199"/>
      <c r="N490" s="200"/>
      <c r="O490" s="200"/>
      <c r="P490" s="200"/>
      <c r="Q490" s="200"/>
      <c r="R490" s="200"/>
      <c r="S490" s="200"/>
      <c r="T490" s="201"/>
      <c r="AT490" s="202" t="s">
        <v>357</v>
      </c>
      <c r="AU490" s="202" t="s">
        <v>85</v>
      </c>
      <c r="AV490" s="12" t="s">
        <v>83</v>
      </c>
      <c r="AW490" s="12" t="s">
        <v>37</v>
      </c>
      <c r="AX490" s="12" t="s">
        <v>75</v>
      </c>
      <c r="AY490" s="202" t="s">
        <v>349</v>
      </c>
    </row>
    <row r="491" spans="1:65" s="13" customFormat="1" ht="10.199999999999999">
      <c r="B491" s="203"/>
      <c r="C491" s="204"/>
      <c r="D491" s="194" t="s">
        <v>357</v>
      </c>
      <c r="E491" s="205" t="s">
        <v>19</v>
      </c>
      <c r="F491" s="206" t="s">
        <v>3979</v>
      </c>
      <c r="G491" s="204"/>
      <c r="H491" s="207">
        <v>1133.18</v>
      </c>
      <c r="I491" s="208"/>
      <c r="J491" s="204"/>
      <c r="K491" s="204"/>
      <c r="L491" s="209"/>
      <c r="M491" s="210"/>
      <c r="N491" s="211"/>
      <c r="O491" s="211"/>
      <c r="P491" s="211"/>
      <c r="Q491" s="211"/>
      <c r="R491" s="211"/>
      <c r="S491" s="211"/>
      <c r="T491" s="212"/>
      <c r="AT491" s="213" t="s">
        <v>357</v>
      </c>
      <c r="AU491" s="213" t="s">
        <v>85</v>
      </c>
      <c r="AV491" s="13" t="s">
        <v>85</v>
      </c>
      <c r="AW491" s="13" t="s">
        <v>37</v>
      </c>
      <c r="AX491" s="13" t="s">
        <v>75</v>
      </c>
      <c r="AY491" s="213" t="s">
        <v>349</v>
      </c>
    </row>
    <row r="492" spans="1:65" s="14" customFormat="1" ht="10.199999999999999">
      <c r="B492" s="214"/>
      <c r="C492" s="215"/>
      <c r="D492" s="194" t="s">
        <v>357</v>
      </c>
      <c r="E492" s="216" t="s">
        <v>19</v>
      </c>
      <c r="F492" s="217" t="s">
        <v>360</v>
      </c>
      <c r="G492" s="215"/>
      <c r="H492" s="218">
        <v>1133.18</v>
      </c>
      <c r="I492" s="219"/>
      <c r="J492" s="215"/>
      <c r="K492" s="215"/>
      <c r="L492" s="220"/>
      <c r="M492" s="221"/>
      <c r="N492" s="222"/>
      <c r="O492" s="222"/>
      <c r="P492" s="222"/>
      <c r="Q492" s="222"/>
      <c r="R492" s="222"/>
      <c r="S492" s="222"/>
      <c r="T492" s="223"/>
      <c r="AT492" s="224" t="s">
        <v>357</v>
      </c>
      <c r="AU492" s="224" t="s">
        <v>85</v>
      </c>
      <c r="AV492" s="14" t="s">
        <v>187</v>
      </c>
      <c r="AW492" s="14" t="s">
        <v>37</v>
      </c>
      <c r="AX492" s="14" t="s">
        <v>83</v>
      </c>
      <c r="AY492" s="224" t="s">
        <v>349</v>
      </c>
    </row>
    <row r="493" spans="1:65" s="2" customFormat="1" ht="24.15" customHeight="1">
      <c r="A493" s="37"/>
      <c r="B493" s="38"/>
      <c r="C493" s="174" t="s">
        <v>787</v>
      </c>
      <c r="D493" s="174" t="s">
        <v>350</v>
      </c>
      <c r="E493" s="175" t="s">
        <v>4370</v>
      </c>
      <c r="F493" s="176" t="s">
        <v>4371</v>
      </c>
      <c r="G493" s="177" t="s">
        <v>353</v>
      </c>
      <c r="H493" s="178">
        <v>326.63</v>
      </c>
      <c r="I493" s="179"/>
      <c r="J493" s="180">
        <f>ROUND(I493*H493,2)</f>
        <v>0</v>
      </c>
      <c r="K493" s="176" t="s">
        <v>354</v>
      </c>
      <c r="L493" s="42"/>
      <c r="M493" s="181" t="s">
        <v>19</v>
      </c>
      <c r="N493" s="182" t="s">
        <v>46</v>
      </c>
      <c r="O493" s="67"/>
      <c r="P493" s="183">
        <f>O493*H493</f>
        <v>0</v>
      </c>
      <c r="Q493" s="183">
        <v>8.9999999999999993E-3</v>
      </c>
      <c r="R493" s="183">
        <f>Q493*H493</f>
        <v>2.9396699999999996</v>
      </c>
      <c r="S493" s="183">
        <v>0</v>
      </c>
      <c r="T493" s="184">
        <f>S493*H493</f>
        <v>0</v>
      </c>
      <c r="U493" s="37"/>
      <c r="V493" s="37"/>
      <c r="W493" s="37"/>
      <c r="X493" s="37"/>
      <c r="Y493" s="37"/>
      <c r="Z493" s="37"/>
      <c r="AA493" s="37"/>
      <c r="AB493" s="37"/>
      <c r="AC493" s="37"/>
      <c r="AD493" s="37"/>
      <c r="AE493" s="37"/>
      <c r="AR493" s="185" t="s">
        <v>396</v>
      </c>
      <c r="AT493" s="185" t="s">
        <v>350</v>
      </c>
      <c r="AU493" s="185" t="s">
        <v>85</v>
      </c>
      <c r="AY493" s="20" t="s">
        <v>349</v>
      </c>
      <c r="BE493" s="186">
        <f>IF(N493="základní",J493,0)</f>
        <v>0</v>
      </c>
      <c r="BF493" s="186">
        <f>IF(N493="snížená",J493,0)</f>
        <v>0</v>
      </c>
      <c r="BG493" s="186">
        <f>IF(N493="zákl. přenesená",J493,0)</f>
        <v>0</v>
      </c>
      <c r="BH493" s="186">
        <f>IF(N493="sníž. přenesená",J493,0)</f>
        <v>0</v>
      </c>
      <c r="BI493" s="186">
        <f>IF(N493="nulová",J493,0)</f>
        <v>0</v>
      </c>
      <c r="BJ493" s="20" t="s">
        <v>83</v>
      </c>
      <c r="BK493" s="186">
        <f>ROUND(I493*H493,2)</f>
        <v>0</v>
      </c>
      <c r="BL493" s="20" t="s">
        <v>396</v>
      </c>
      <c r="BM493" s="185" t="s">
        <v>4372</v>
      </c>
    </row>
    <row r="494" spans="1:65" s="2" customFormat="1" ht="10.199999999999999">
      <c r="A494" s="37"/>
      <c r="B494" s="38"/>
      <c r="C494" s="39"/>
      <c r="D494" s="187" t="s">
        <v>355</v>
      </c>
      <c r="E494" s="39"/>
      <c r="F494" s="188" t="s">
        <v>4373</v>
      </c>
      <c r="G494" s="39"/>
      <c r="H494" s="39"/>
      <c r="I494" s="189"/>
      <c r="J494" s="39"/>
      <c r="K494" s="39"/>
      <c r="L494" s="42"/>
      <c r="M494" s="190"/>
      <c r="N494" s="191"/>
      <c r="O494" s="67"/>
      <c r="P494" s="67"/>
      <c r="Q494" s="67"/>
      <c r="R494" s="67"/>
      <c r="S494" s="67"/>
      <c r="T494" s="68"/>
      <c r="U494" s="37"/>
      <c r="V494" s="37"/>
      <c r="W494" s="37"/>
      <c r="X494" s="37"/>
      <c r="Y494" s="37"/>
      <c r="Z494" s="37"/>
      <c r="AA494" s="37"/>
      <c r="AB494" s="37"/>
      <c r="AC494" s="37"/>
      <c r="AD494" s="37"/>
      <c r="AE494" s="37"/>
      <c r="AT494" s="20" t="s">
        <v>355</v>
      </c>
      <c r="AU494" s="20" t="s">
        <v>85</v>
      </c>
    </row>
    <row r="495" spans="1:65" s="12" customFormat="1" ht="10.199999999999999">
      <c r="B495" s="192"/>
      <c r="C495" s="193"/>
      <c r="D495" s="194" t="s">
        <v>357</v>
      </c>
      <c r="E495" s="195" t="s">
        <v>19</v>
      </c>
      <c r="F495" s="196" t="s">
        <v>4365</v>
      </c>
      <c r="G495" s="193"/>
      <c r="H495" s="195" t="s">
        <v>19</v>
      </c>
      <c r="I495" s="197"/>
      <c r="J495" s="193"/>
      <c r="K495" s="193"/>
      <c r="L495" s="198"/>
      <c r="M495" s="199"/>
      <c r="N495" s="200"/>
      <c r="O495" s="200"/>
      <c r="P495" s="200"/>
      <c r="Q495" s="200"/>
      <c r="R495" s="200"/>
      <c r="S495" s="200"/>
      <c r="T495" s="201"/>
      <c r="AT495" s="202" t="s">
        <v>357</v>
      </c>
      <c r="AU495" s="202" t="s">
        <v>85</v>
      </c>
      <c r="AV495" s="12" t="s">
        <v>83</v>
      </c>
      <c r="AW495" s="12" t="s">
        <v>37</v>
      </c>
      <c r="AX495" s="12" t="s">
        <v>75</v>
      </c>
      <c r="AY495" s="202" t="s">
        <v>349</v>
      </c>
    </row>
    <row r="496" spans="1:65" s="13" customFormat="1" ht="10.199999999999999">
      <c r="B496" s="203"/>
      <c r="C496" s="204"/>
      <c r="D496" s="194" t="s">
        <v>357</v>
      </c>
      <c r="E496" s="205" t="s">
        <v>19</v>
      </c>
      <c r="F496" s="206" t="s">
        <v>3973</v>
      </c>
      <c r="G496" s="204"/>
      <c r="H496" s="207">
        <v>241.61</v>
      </c>
      <c r="I496" s="208"/>
      <c r="J496" s="204"/>
      <c r="K496" s="204"/>
      <c r="L496" s="209"/>
      <c r="M496" s="210"/>
      <c r="N496" s="211"/>
      <c r="O496" s="211"/>
      <c r="P496" s="211"/>
      <c r="Q496" s="211"/>
      <c r="R496" s="211"/>
      <c r="S496" s="211"/>
      <c r="T496" s="212"/>
      <c r="AT496" s="213" t="s">
        <v>357</v>
      </c>
      <c r="AU496" s="213" t="s">
        <v>85</v>
      </c>
      <c r="AV496" s="13" t="s">
        <v>85</v>
      </c>
      <c r="AW496" s="13" t="s">
        <v>37</v>
      </c>
      <c r="AX496" s="13" t="s">
        <v>75</v>
      </c>
      <c r="AY496" s="213" t="s">
        <v>349</v>
      </c>
    </row>
    <row r="497" spans="1:65" s="13" customFormat="1" ht="10.199999999999999">
      <c r="B497" s="203"/>
      <c r="C497" s="204"/>
      <c r="D497" s="194" t="s">
        <v>357</v>
      </c>
      <c r="E497" s="205" t="s">
        <v>19</v>
      </c>
      <c r="F497" s="206" t="s">
        <v>3977</v>
      </c>
      <c r="G497" s="204"/>
      <c r="H497" s="207">
        <v>65.55</v>
      </c>
      <c r="I497" s="208"/>
      <c r="J497" s="204"/>
      <c r="K497" s="204"/>
      <c r="L497" s="209"/>
      <c r="M497" s="210"/>
      <c r="N497" s="211"/>
      <c r="O497" s="211"/>
      <c r="P497" s="211"/>
      <c r="Q497" s="211"/>
      <c r="R497" s="211"/>
      <c r="S497" s="211"/>
      <c r="T497" s="212"/>
      <c r="AT497" s="213" t="s">
        <v>357</v>
      </c>
      <c r="AU497" s="213" t="s">
        <v>85</v>
      </c>
      <c r="AV497" s="13" t="s">
        <v>85</v>
      </c>
      <c r="AW497" s="13" t="s">
        <v>37</v>
      </c>
      <c r="AX497" s="13" t="s">
        <v>75</v>
      </c>
      <c r="AY497" s="213" t="s">
        <v>349</v>
      </c>
    </row>
    <row r="498" spans="1:65" s="13" customFormat="1" ht="10.199999999999999">
      <c r="B498" s="203"/>
      <c r="C498" s="204"/>
      <c r="D498" s="194" t="s">
        <v>357</v>
      </c>
      <c r="E498" s="205" t="s">
        <v>19</v>
      </c>
      <c r="F498" s="206" t="s">
        <v>3981</v>
      </c>
      <c r="G498" s="204"/>
      <c r="H498" s="207">
        <v>19.47</v>
      </c>
      <c r="I498" s="208"/>
      <c r="J498" s="204"/>
      <c r="K498" s="204"/>
      <c r="L498" s="209"/>
      <c r="M498" s="210"/>
      <c r="N498" s="211"/>
      <c r="O498" s="211"/>
      <c r="P498" s="211"/>
      <c r="Q498" s="211"/>
      <c r="R498" s="211"/>
      <c r="S498" s="211"/>
      <c r="T498" s="212"/>
      <c r="AT498" s="213" t="s">
        <v>357</v>
      </c>
      <c r="AU498" s="213" t="s">
        <v>85</v>
      </c>
      <c r="AV498" s="13" t="s">
        <v>85</v>
      </c>
      <c r="AW498" s="13" t="s">
        <v>37</v>
      </c>
      <c r="AX498" s="13" t="s">
        <v>75</v>
      </c>
      <c r="AY498" s="213" t="s">
        <v>349</v>
      </c>
    </row>
    <row r="499" spans="1:65" s="14" customFormat="1" ht="10.199999999999999">
      <c r="B499" s="214"/>
      <c r="C499" s="215"/>
      <c r="D499" s="194" t="s">
        <v>357</v>
      </c>
      <c r="E499" s="216" t="s">
        <v>19</v>
      </c>
      <c r="F499" s="217" t="s">
        <v>360</v>
      </c>
      <c r="G499" s="215"/>
      <c r="H499" s="218">
        <v>326.63</v>
      </c>
      <c r="I499" s="219"/>
      <c r="J499" s="215"/>
      <c r="K499" s="215"/>
      <c r="L499" s="220"/>
      <c r="M499" s="221"/>
      <c r="N499" s="222"/>
      <c r="O499" s="222"/>
      <c r="P499" s="222"/>
      <c r="Q499" s="222"/>
      <c r="R499" s="222"/>
      <c r="S499" s="222"/>
      <c r="T499" s="223"/>
      <c r="AT499" s="224" t="s">
        <v>357</v>
      </c>
      <c r="AU499" s="224" t="s">
        <v>85</v>
      </c>
      <c r="AV499" s="14" t="s">
        <v>187</v>
      </c>
      <c r="AW499" s="14" t="s">
        <v>37</v>
      </c>
      <c r="AX499" s="14" t="s">
        <v>83</v>
      </c>
      <c r="AY499" s="224" t="s">
        <v>349</v>
      </c>
    </row>
    <row r="500" spans="1:65" s="2" customFormat="1" ht="16.5" customHeight="1">
      <c r="A500" s="37"/>
      <c r="B500" s="38"/>
      <c r="C500" s="225" t="s">
        <v>505</v>
      </c>
      <c r="D500" s="225" t="s">
        <v>425</v>
      </c>
      <c r="E500" s="226" t="s">
        <v>4374</v>
      </c>
      <c r="F500" s="227" t="s">
        <v>4375</v>
      </c>
      <c r="G500" s="228" t="s">
        <v>353</v>
      </c>
      <c r="H500" s="229">
        <v>326.35000000000002</v>
      </c>
      <c r="I500" s="230"/>
      <c r="J500" s="231">
        <f>ROUND(I500*H500,2)</f>
        <v>0</v>
      </c>
      <c r="K500" s="227" t="s">
        <v>933</v>
      </c>
      <c r="L500" s="232"/>
      <c r="M500" s="233" t="s">
        <v>19</v>
      </c>
      <c r="N500" s="234" t="s">
        <v>46</v>
      </c>
      <c r="O500" s="67"/>
      <c r="P500" s="183">
        <f>O500*H500</f>
        <v>0</v>
      </c>
      <c r="Q500" s="183">
        <v>2.1000000000000001E-2</v>
      </c>
      <c r="R500" s="183">
        <f>Q500*H500</f>
        <v>6.8533500000000007</v>
      </c>
      <c r="S500" s="183">
        <v>0</v>
      </c>
      <c r="T500" s="184">
        <f>S500*H500</f>
        <v>0</v>
      </c>
      <c r="U500" s="37"/>
      <c r="V500" s="37"/>
      <c r="W500" s="37"/>
      <c r="X500" s="37"/>
      <c r="Y500" s="37"/>
      <c r="Z500" s="37"/>
      <c r="AA500" s="37"/>
      <c r="AB500" s="37"/>
      <c r="AC500" s="37"/>
      <c r="AD500" s="37"/>
      <c r="AE500" s="37"/>
      <c r="AR500" s="185" t="s">
        <v>449</v>
      </c>
      <c r="AT500" s="185" t="s">
        <v>425</v>
      </c>
      <c r="AU500" s="185" t="s">
        <v>85</v>
      </c>
      <c r="AY500" s="20" t="s">
        <v>349</v>
      </c>
      <c r="BE500" s="186">
        <f>IF(N500="základní",J500,0)</f>
        <v>0</v>
      </c>
      <c r="BF500" s="186">
        <f>IF(N500="snížená",J500,0)</f>
        <v>0</v>
      </c>
      <c r="BG500" s="186">
        <f>IF(N500="zákl. přenesená",J500,0)</f>
        <v>0</v>
      </c>
      <c r="BH500" s="186">
        <f>IF(N500="sníž. přenesená",J500,0)</f>
        <v>0</v>
      </c>
      <c r="BI500" s="186">
        <f>IF(N500="nulová",J500,0)</f>
        <v>0</v>
      </c>
      <c r="BJ500" s="20" t="s">
        <v>83</v>
      </c>
      <c r="BK500" s="186">
        <f>ROUND(I500*H500,2)</f>
        <v>0</v>
      </c>
      <c r="BL500" s="20" t="s">
        <v>396</v>
      </c>
      <c r="BM500" s="185" t="s">
        <v>4376</v>
      </c>
    </row>
    <row r="501" spans="1:65" s="2" customFormat="1" ht="67.2">
      <c r="A501" s="37"/>
      <c r="B501" s="38"/>
      <c r="C501" s="39"/>
      <c r="D501" s="194" t="s">
        <v>952</v>
      </c>
      <c r="E501" s="39"/>
      <c r="F501" s="251" t="s">
        <v>4377</v>
      </c>
      <c r="G501" s="39"/>
      <c r="H501" s="39"/>
      <c r="I501" s="189"/>
      <c r="J501" s="39"/>
      <c r="K501" s="39"/>
      <c r="L501" s="42"/>
      <c r="M501" s="190"/>
      <c r="N501" s="191"/>
      <c r="O501" s="67"/>
      <c r="P501" s="67"/>
      <c r="Q501" s="67"/>
      <c r="R501" s="67"/>
      <c r="S501" s="67"/>
      <c r="T501" s="68"/>
      <c r="U501" s="37"/>
      <c r="V501" s="37"/>
      <c r="W501" s="37"/>
      <c r="X501" s="37"/>
      <c r="Y501" s="37"/>
      <c r="Z501" s="37"/>
      <c r="AA501" s="37"/>
      <c r="AB501" s="37"/>
      <c r="AC501" s="37"/>
      <c r="AD501" s="37"/>
      <c r="AE501" s="37"/>
      <c r="AT501" s="20" t="s">
        <v>952</v>
      </c>
      <c r="AU501" s="20" t="s">
        <v>85</v>
      </c>
    </row>
    <row r="502" spans="1:65" s="12" customFormat="1" ht="10.199999999999999">
      <c r="B502" s="192"/>
      <c r="C502" s="193"/>
      <c r="D502" s="194" t="s">
        <v>357</v>
      </c>
      <c r="E502" s="195" t="s">
        <v>19</v>
      </c>
      <c r="F502" s="196" t="s">
        <v>4365</v>
      </c>
      <c r="G502" s="193"/>
      <c r="H502" s="195" t="s">
        <v>19</v>
      </c>
      <c r="I502" s="197"/>
      <c r="J502" s="193"/>
      <c r="K502" s="193"/>
      <c r="L502" s="198"/>
      <c r="M502" s="199"/>
      <c r="N502" s="200"/>
      <c r="O502" s="200"/>
      <c r="P502" s="200"/>
      <c r="Q502" s="200"/>
      <c r="R502" s="200"/>
      <c r="S502" s="200"/>
      <c r="T502" s="201"/>
      <c r="AT502" s="202" t="s">
        <v>357</v>
      </c>
      <c r="AU502" s="202" t="s">
        <v>85</v>
      </c>
      <c r="AV502" s="12" t="s">
        <v>83</v>
      </c>
      <c r="AW502" s="12" t="s">
        <v>37</v>
      </c>
      <c r="AX502" s="12" t="s">
        <v>75</v>
      </c>
      <c r="AY502" s="202" t="s">
        <v>349</v>
      </c>
    </row>
    <row r="503" spans="1:65" s="13" customFormat="1" ht="10.199999999999999">
      <c r="B503" s="203"/>
      <c r="C503" s="204"/>
      <c r="D503" s="194" t="s">
        <v>357</v>
      </c>
      <c r="E503" s="205" t="s">
        <v>19</v>
      </c>
      <c r="F503" s="206" t="s">
        <v>3973</v>
      </c>
      <c r="G503" s="204"/>
      <c r="H503" s="207">
        <v>241.61</v>
      </c>
      <c r="I503" s="208"/>
      <c r="J503" s="204"/>
      <c r="K503" s="204"/>
      <c r="L503" s="209"/>
      <c r="M503" s="210"/>
      <c r="N503" s="211"/>
      <c r="O503" s="211"/>
      <c r="P503" s="211"/>
      <c r="Q503" s="211"/>
      <c r="R503" s="211"/>
      <c r="S503" s="211"/>
      <c r="T503" s="212"/>
      <c r="AT503" s="213" t="s">
        <v>357</v>
      </c>
      <c r="AU503" s="213" t="s">
        <v>85</v>
      </c>
      <c r="AV503" s="13" t="s">
        <v>85</v>
      </c>
      <c r="AW503" s="13" t="s">
        <v>37</v>
      </c>
      <c r="AX503" s="13" t="s">
        <v>75</v>
      </c>
      <c r="AY503" s="213" t="s">
        <v>349</v>
      </c>
    </row>
    <row r="504" spans="1:65" s="13" customFormat="1" ht="10.199999999999999">
      <c r="B504" s="203"/>
      <c r="C504" s="204"/>
      <c r="D504" s="194" t="s">
        <v>357</v>
      </c>
      <c r="E504" s="205" t="s">
        <v>19</v>
      </c>
      <c r="F504" s="206" t="s">
        <v>3981</v>
      </c>
      <c r="G504" s="204"/>
      <c r="H504" s="207">
        <v>19.47</v>
      </c>
      <c r="I504" s="208"/>
      <c r="J504" s="204"/>
      <c r="K504" s="204"/>
      <c r="L504" s="209"/>
      <c r="M504" s="210"/>
      <c r="N504" s="211"/>
      <c r="O504" s="211"/>
      <c r="P504" s="211"/>
      <c r="Q504" s="211"/>
      <c r="R504" s="211"/>
      <c r="S504" s="211"/>
      <c r="T504" s="212"/>
      <c r="AT504" s="213" t="s">
        <v>357</v>
      </c>
      <c r="AU504" s="213" t="s">
        <v>85</v>
      </c>
      <c r="AV504" s="13" t="s">
        <v>85</v>
      </c>
      <c r="AW504" s="13" t="s">
        <v>37</v>
      </c>
      <c r="AX504" s="13" t="s">
        <v>75</v>
      </c>
      <c r="AY504" s="213" t="s">
        <v>349</v>
      </c>
    </row>
    <row r="505" spans="1:65" s="14" customFormat="1" ht="10.199999999999999">
      <c r="B505" s="214"/>
      <c r="C505" s="215"/>
      <c r="D505" s="194" t="s">
        <v>357</v>
      </c>
      <c r="E505" s="216" t="s">
        <v>19</v>
      </c>
      <c r="F505" s="217" t="s">
        <v>360</v>
      </c>
      <c r="G505" s="215"/>
      <c r="H505" s="218">
        <v>261.08</v>
      </c>
      <c r="I505" s="219"/>
      <c r="J505" s="215"/>
      <c r="K505" s="215"/>
      <c r="L505" s="220"/>
      <c r="M505" s="221"/>
      <c r="N505" s="222"/>
      <c r="O505" s="222"/>
      <c r="P505" s="222"/>
      <c r="Q505" s="222"/>
      <c r="R505" s="222"/>
      <c r="S505" s="222"/>
      <c r="T505" s="223"/>
      <c r="AT505" s="224" t="s">
        <v>357</v>
      </c>
      <c r="AU505" s="224" t="s">
        <v>85</v>
      </c>
      <c r="AV505" s="14" t="s">
        <v>187</v>
      </c>
      <c r="AW505" s="14" t="s">
        <v>37</v>
      </c>
      <c r="AX505" s="14" t="s">
        <v>83</v>
      </c>
      <c r="AY505" s="224" t="s">
        <v>349</v>
      </c>
    </row>
    <row r="506" spans="1:65" s="13" customFormat="1" ht="10.199999999999999">
      <c r="B506" s="203"/>
      <c r="C506" s="204"/>
      <c r="D506" s="194" t="s">
        <v>357</v>
      </c>
      <c r="E506" s="204"/>
      <c r="F506" s="206" t="s">
        <v>4378</v>
      </c>
      <c r="G506" s="204"/>
      <c r="H506" s="207">
        <v>326.35000000000002</v>
      </c>
      <c r="I506" s="208"/>
      <c r="J506" s="204"/>
      <c r="K506" s="204"/>
      <c r="L506" s="209"/>
      <c r="M506" s="210"/>
      <c r="N506" s="211"/>
      <c r="O506" s="211"/>
      <c r="P506" s="211"/>
      <c r="Q506" s="211"/>
      <c r="R506" s="211"/>
      <c r="S506" s="211"/>
      <c r="T506" s="212"/>
      <c r="AT506" s="213" t="s">
        <v>357</v>
      </c>
      <c r="AU506" s="213" t="s">
        <v>85</v>
      </c>
      <c r="AV506" s="13" t="s">
        <v>85</v>
      </c>
      <c r="AW506" s="13" t="s">
        <v>4</v>
      </c>
      <c r="AX506" s="13" t="s">
        <v>83</v>
      </c>
      <c r="AY506" s="213" t="s">
        <v>349</v>
      </c>
    </row>
    <row r="507" spans="1:65" s="2" customFormat="1" ht="16.5" customHeight="1">
      <c r="A507" s="37"/>
      <c r="B507" s="38"/>
      <c r="C507" s="225" t="s">
        <v>796</v>
      </c>
      <c r="D507" s="225" t="s">
        <v>425</v>
      </c>
      <c r="E507" s="226" t="s">
        <v>4379</v>
      </c>
      <c r="F507" s="227" t="s">
        <v>4380</v>
      </c>
      <c r="G507" s="228" t="s">
        <v>353</v>
      </c>
      <c r="H507" s="229">
        <v>25.213000000000001</v>
      </c>
      <c r="I507" s="230"/>
      <c r="J507" s="231">
        <f>ROUND(I507*H507,2)</f>
        <v>0</v>
      </c>
      <c r="K507" s="227" t="s">
        <v>933</v>
      </c>
      <c r="L507" s="232"/>
      <c r="M507" s="233" t="s">
        <v>19</v>
      </c>
      <c r="N507" s="234" t="s">
        <v>46</v>
      </c>
      <c r="O507" s="67"/>
      <c r="P507" s="183">
        <f>O507*H507</f>
        <v>0</v>
      </c>
      <c r="Q507" s="183">
        <v>2.1000000000000001E-2</v>
      </c>
      <c r="R507" s="183">
        <f>Q507*H507</f>
        <v>0.52947300000000008</v>
      </c>
      <c r="S507" s="183">
        <v>0</v>
      </c>
      <c r="T507" s="184">
        <f>S507*H507</f>
        <v>0</v>
      </c>
      <c r="U507" s="37"/>
      <c r="V507" s="37"/>
      <c r="W507" s="37"/>
      <c r="X507" s="37"/>
      <c r="Y507" s="37"/>
      <c r="Z507" s="37"/>
      <c r="AA507" s="37"/>
      <c r="AB507" s="37"/>
      <c r="AC507" s="37"/>
      <c r="AD507" s="37"/>
      <c r="AE507" s="37"/>
      <c r="AR507" s="185" t="s">
        <v>449</v>
      </c>
      <c r="AT507" s="185" t="s">
        <v>425</v>
      </c>
      <c r="AU507" s="185" t="s">
        <v>85</v>
      </c>
      <c r="AY507" s="20" t="s">
        <v>349</v>
      </c>
      <c r="BE507" s="186">
        <f>IF(N507="základní",J507,0)</f>
        <v>0</v>
      </c>
      <c r="BF507" s="186">
        <f>IF(N507="snížená",J507,0)</f>
        <v>0</v>
      </c>
      <c r="BG507" s="186">
        <f>IF(N507="zákl. přenesená",J507,0)</f>
        <v>0</v>
      </c>
      <c r="BH507" s="186">
        <f>IF(N507="sníž. přenesená",J507,0)</f>
        <v>0</v>
      </c>
      <c r="BI507" s="186">
        <f>IF(N507="nulová",J507,0)</f>
        <v>0</v>
      </c>
      <c r="BJ507" s="20" t="s">
        <v>83</v>
      </c>
      <c r="BK507" s="186">
        <f>ROUND(I507*H507,2)</f>
        <v>0</v>
      </c>
      <c r="BL507" s="20" t="s">
        <v>396</v>
      </c>
      <c r="BM507" s="185" t="s">
        <v>4381</v>
      </c>
    </row>
    <row r="508" spans="1:65" s="2" customFormat="1" ht="67.2">
      <c r="A508" s="37"/>
      <c r="B508" s="38"/>
      <c r="C508" s="39"/>
      <c r="D508" s="194" t="s">
        <v>952</v>
      </c>
      <c r="E508" s="39"/>
      <c r="F508" s="251" t="s">
        <v>4377</v>
      </c>
      <c r="G508" s="39"/>
      <c r="H508" s="39"/>
      <c r="I508" s="189"/>
      <c r="J508" s="39"/>
      <c r="K508" s="39"/>
      <c r="L508" s="42"/>
      <c r="M508" s="190"/>
      <c r="N508" s="191"/>
      <c r="O508" s="67"/>
      <c r="P508" s="67"/>
      <c r="Q508" s="67"/>
      <c r="R508" s="67"/>
      <c r="S508" s="67"/>
      <c r="T508" s="68"/>
      <c r="U508" s="37"/>
      <c r="V508" s="37"/>
      <c r="W508" s="37"/>
      <c r="X508" s="37"/>
      <c r="Y508" s="37"/>
      <c r="Z508" s="37"/>
      <c r="AA508" s="37"/>
      <c r="AB508" s="37"/>
      <c r="AC508" s="37"/>
      <c r="AD508" s="37"/>
      <c r="AE508" s="37"/>
      <c r="AT508" s="20" t="s">
        <v>952</v>
      </c>
      <c r="AU508" s="20" t="s">
        <v>85</v>
      </c>
    </row>
    <row r="509" spans="1:65" s="12" customFormat="1" ht="10.199999999999999">
      <c r="B509" s="192"/>
      <c r="C509" s="193"/>
      <c r="D509" s="194" t="s">
        <v>357</v>
      </c>
      <c r="E509" s="195" t="s">
        <v>19</v>
      </c>
      <c r="F509" s="196" t="s">
        <v>4365</v>
      </c>
      <c r="G509" s="193"/>
      <c r="H509" s="195" t="s">
        <v>19</v>
      </c>
      <c r="I509" s="197"/>
      <c r="J509" s="193"/>
      <c r="K509" s="193"/>
      <c r="L509" s="198"/>
      <c r="M509" s="199"/>
      <c r="N509" s="200"/>
      <c r="O509" s="200"/>
      <c r="P509" s="200"/>
      <c r="Q509" s="200"/>
      <c r="R509" s="200"/>
      <c r="S509" s="200"/>
      <c r="T509" s="201"/>
      <c r="AT509" s="202" t="s">
        <v>357</v>
      </c>
      <c r="AU509" s="202" t="s">
        <v>85</v>
      </c>
      <c r="AV509" s="12" t="s">
        <v>83</v>
      </c>
      <c r="AW509" s="12" t="s">
        <v>37</v>
      </c>
      <c r="AX509" s="12" t="s">
        <v>75</v>
      </c>
      <c r="AY509" s="202" t="s">
        <v>349</v>
      </c>
    </row>
    <row r="510" spans="1:65" s="13" customFormat="1" ht="10.199999999999999">
      <c r="B510" s="203"/>
      <c r="C510" s="204"/>
      <c r="D510" s="194" t="s">
        <v>357</v>
      </c>
      <c r="E510" s="205" t="s">
        <v>19</v>
      </c>
      <c r="F510" s="206" t="s">
        <v>3975</v>
      </c>
      <c r="G510" s="204"/>
      <c r="H510" s="207">
        <v>13.48</v>
      </c>
      <c r="I510" s="208"/>
      <c r="J510" s="204"/>
      <c r="K510" s="204"/>
      <c r="L510" s="209"/>
      <c r="M510" s="210"/>
      <c r="N510" s="211"/>
      <c r="O510" s="211"/>
      <c r="P510" s="211"/>
      <c r="Q510" s="211"/>
      <c r="R510" s="211"/>
      <c r="S510" s="211"/>
      <c r="T510" s="212"/>
      <c r="AT510" s="213" t="s">
        <v>357</v>
      </c>
      <c r="AU510" s="213" t="s">
        <v>85</v>
      </c>
      <c r="AV510" s="13" t="s">
        <v>85</v>
      </c>
      <c r="AW510" s="13" t="s">
        <v>37</v>
      </c>
      <c r="AX510" s="13" t="s">
        <v>75</v>
      </c>
      <c r="AY510" s="213" t="s">
        <v>349</v>
      </c>
    </row>
    <row r="511" spans="1:65" s="13" customFormat="1" ht="10.199999999999999">
      <c r="B511" s="203"/>
      <c r="C511" s="204"/>
      <c r="D511" s="194" t="s">
        <v>357</v>
      </c>
      <c r="E511" s="205" t="s">
        <v>19</v>
      </c>
      <c r="F511" s="206" t="s">
        <v>3983</v>
      </c>
      <c r="G511" s="204"/>
      <c r="H511" s="207">
        <v>6.69</v>
      </c>
      <c r="I511" s="208"/>
      <c r="J511" s="204"/>
      <c r="K511" s="204"/>
      <c r="L511" s="209"/>
      <c r="M511" s="210"/>
      <c r="N511" s="211"/>
      <c r="O511" s="211"/>
      <c r="P511" s="211"/>
      <c r="Q511" s="211"/>
      <c r="R511" s="211"/>
      <c r="S511" s="211"/>
      <c r="T511" s="212"/>
      <c r="AT511" s="213" t="s">
        <v>357</v>
      </c>
      <c r="AU511" s="213" t="s">
        <v>85</v>
      </c>
      <c r="AV511" s="13" t="s">
        <v>85</v>
      </c>
      <c r="AW511" s="13" t="s">
        <v>37</v>
      </c>
      <c r="AX511" s="13" t="s">
        <v>75</v>
      </c>
      <c r="AY511" s="213" t="s">
        <v>349</v>
      </c>
    </row>
    <row r="512" spans="1:65" s="14" customFormat="1" ht="10.199999999999999">
      <c r="B512" s="214"/>
      <c r="C512" s="215"/>
      <c r="D512" s="194" t="s">
        <v>357</v>
      </c>
      <c r="E512" s="216" t="s">
        <v>19</v>
      </c>
      <c r="F512" s="217" t="s">
        <v>360</v>
      </c>
      <c r="G512" s="215"/>
      <c r="H512" s="218">
        <v>20.170000000000002</v>
      </c>
      <c r="I512" s="219"/>
      <c r="J512" s="215"/>
      <c r="K512" s="215"/>
      <c r="L512" s="220"/>
      <c r="M512" s="221"/>
      <c r="N512" s="222"/>
      <c r="O512" s="222"/>
      <c r="P512" s="222"/>
      <c r="Q512" s="222"/>
      <c r="R512" s="222"/>
      <c r="S512" s="222"/>
      <c r="T512" s="223"/>
      <c r="AT512" s="224" t="s">
        <v>357</v>
      </c>
      <c r="AU512" s="224" t="s">
        <v>85</v>
      </c>
      <c r="AV512" s="14" t="s">
        <v>187</v>
      </c>
      <c r="AW512" s="14" t="s">
        <v>37</v>
      </c>
      <c r="AX512" s="14" t="s">
        <v>83</v>
      </c>
      <c r="AY512" s="224" t="s">
        <v>349</v>
      </c>
    </row>
    <row r="513" spans="1:65" s="13" customFormat="1" ht="10.199999999999999">
      <c r="B513" s="203"/>
      <c r="C513" s="204"/>
      <c r="D513" s="194" t="s">
        <v>357</v>
      </c>
      <c r="E513" s="204"/>
      <c r="F513" s="206" t="s">
        <v>4382</v>
      </c>
      <c r="G513" s="204"/>
      <c r="H513" s="207">
        <v>25.213000000000001</v>
      </c>
      <c r="I513" s="208"/>
      <c r="J513" s="204"/>
      <c r="K513" s="204"/>
      <c r="L513" s="209"/>
      <c r="M513" s="210"/>
      <c r="N513" s="211"/>
      <c r="O513" s="211"/>
      <c r="P513" s="211"/>
      <c r="Q513" s="211"/>
      <c r="R513" s="211"/>
      <c r="S513" s="211"/>
      <c r="T513" s="212"/>
      <c r="AT513" s="213" t="s">
        <v>357</v>
      </c>
      <c r="AU513" s="213" t="s">
        <v>85</v>
      </c>
      <c r="AV513" s="13" t="s">
        <v>85</v>
      </c>
      <c r="AW513" s="13" t="s">
        <v>4</v>
      </c>
      <c r="AX513" s="13" t="s">
        <v>83</v>
      </c>
      <c r="AY513" s="213" t="s">
        <v>349</v>
      </c>
    </row>
    <row r="514" spans="1:65" s="2" customFormat="1" ht="16.5" customHeight="1">
      <c r="A514" s="37"/>
      <c r="B514" s="38"/>
      <c r="C514" s="225" t="s">
        <v>511</v>
      </c>
      <c r="D514" s="225" t="s">
        <v>425</v>
      </c>
      <c r="E514" s="226" t="s">
        <v>4383</v>
      </c>
      <c r="F514" s="227" t="s">
        <v>4384</v>
      </c>
      <c r="G514" s="228" t="s">
        <v>353</v>
      </c>
      <c r="H514" s="229">
        <v>81.938000000000002</v>
      </c>
      <c r="I514" s="230"/>
      <c r="J514" s="231">
        <f>ROUND(I514*H514,2)</f>
        <v>0</v>
      </c>
      <c r="K514" s="227" t="s">
        <v>933</v>
      </c>
      <c r="L514" s="232"/>
      <c r="M514" s="233" t="s">
        <v>19</v>
      </c>
      <c r="N514" s="234" t="s">
        <v>46</v>
      </c>
      <c r="O514" s="67"/>
      <c r="P514" s="183">
        <f>O514*H514</f>
        <v>0</v>
      </c>
      <c r="Q514" s="183">
        <v>2.1000000000000001E-2</v>
      </c>
      <c r="R514" s="183">
        <f>Q514*H514</f>
        <v>1.7206980000000001</v>
      </c>
      <c r="S514" s="183">
        <v>0</v>
      </c>
      <c r="T514" s="184">
        <f>S514*H514</f>
        <v>0</v>
      </c>
      <c r="U514" s="37"/>
      <c r="V514" s="37"/>
      <c r="W514" s="37"/>
      <c r="X514" s="37"/>
      <c r="Y514" s="37"/>
      <c r="Z514" s="37"/>
      <c r="AA514" s="37"/>
      <c r="AB514" s="37"/>
      <c r="AC514" s="37"/>
      <c r="AD514" s="37"/>
      <c r="AE514" s="37"/>
      <c r="AR514" s="185" t="s">
        <v>449</v>
      </c>
      <c r="AT514" s="185" t="s">
        <v>425</v>
      </c>
      <c r="AU514" s="185" t="s">
        <v>85</v>
      </c>
      <c r="AY514" s="20" t="s">
        <v>349</v>
      </c>
      <c r="BE514" s="186">
        <f>IF(N514="základní",J514,0)</f>
        <v>0</v>
      </c>
      <c r="BF514" s="186">
        <f>IF(N514="snížená",J514,0)</f>
        <v>0</v>
      </c>
      <c r="BG514" s="186">
        <f>IF(N514="zákl. přenesená",J514,0)</f>
        <v>0</v>
      </c>
      <c r="BH514" s="186">
        <f>IF(N514="sníž. přenesená",J514,0)</f>
        <v>0</v>
      </c>
      <c r="BI514" s="186">
        <f>IF(N514="nulová",J514,0)</f>
        <v>0</v>
      </c>
      <c r="BJ514" s="20" t="s">
        <v>83</v>
      </c>
      <c r="BK514" s="186">
        <f>ROUND(I514*H514,2)</f>
        <v>0</v>
      </c>
      <c r="BL514" s="20" t="s">
        <v>396</v>
      </c>
      <c r="BM514" s="185" t="s">
        <v>4385</v>
      </c>
    </row>
    <row r="515" spans="1:65" s="2" customFormat="1" ht="67.2">
      <c r="A515" s="37"/>
      <c r="B515" s="38"/>
      <c r="C515" s="39"/>
      <c r="D515" s="194" t="s">
        <v>952</v>
      </c>
      <c r="E515" s="39"/>
      <c r="F515" s="251" t="s">
        <v>4377</v>
      </c>
      <c r="G515" s="39"/>
      <c r="H515" s="39"/>
      <c r="I515" s="189"/>
      <c r="J515" s="39"/>
      <c r="K515" s="39"/>
      <c r="L515" s="42"/>
      <c r="M515" s="190"/>
      <c r="N515" s="191"/>
      <c r="O515" s="67"/>
      <c r="P515" s="67"/>
      <c r="Q515" s="67"/>
      <c r="R515" s="67"/>
      <c r="S515" s="67"/>
      <c r="T515" s="68"/>
      <c r="U515" s="37"/>
      <c r="V515" s="37"/>
      <c r="W515" s="37"/>
      <c r="X515" s="37"/>
      <c r="Y515" s="37"/>
      <c r="Z515" s="37"/>
      <c r="AA515" s="37"/>
      <c r="AB515" s="37"/>
      <c r="AC515" s="37"/>
      <c r="AD515" s="37"/>
      <c r="AE515" s="37"/>
      <c r="AT515" s="20" t="s">
        <v>952</v>
      </c>
      <c r="AU515" s="20" t="s">
        <v>85</v>
      </c>
    </row>
    <row r="516" spans="1:65" s="12" customFormat="1" ht="10.199999999999999">
      <c r="B516" s="192"/>
      <c r="C516" s="193"/>
      <c r="D516" s="194" t="s">
        <v>357</v>
      </c>
      <c r="E516" s="195" t="s">
        <v>19</v>
      </c>
      <c r="F516" s="196" t="s">
        <v>4365</v>
      </c>
      <c r="G516" s="193"/>
      <c r="H516" s="195" t="s">
        <v>19</v>
      </c>
      <c r="I516" s="197"/>
      <c r="J516" s="193"/>
      <c r="K516" s="193"/>
      <c r="L516" s="198"/>
      <c r="M516" s="199"/>
      <c r="N516" s="200"/>
      <c r="O516" s="200"/>
      <c r="P516" s="200"/>
      <c r="Q516" s="200"/>
      <c r="R516" s="200"/>
      <c r="S516" s="200"/>
      <c r="T516" s="201"/>
      <c r="AT516" s="202" t="s">
        <v>357</v>
      </c>
      <c r="AU516" s="202" t="s">
        <v>85</v>
      </c>
      <c r="AV516" s="12" t="s">
        <v>83</v>
      </c>
      <c r="AW516" s="12" t="s">
        <v>37</v>
      </c>
      <c r="AX516" s="12" t="s">
        <v>75</v>
      </c>
      <c r="AY516" s="202" t="s">
        <v>349</v>
      </c>
    </row>
    <row r="517" spans="1:65" s="13" customFormat="1" ht="10.199999999999999">
      <c r="B517" s="203"/>
      <c r="C517" s="204"/>
      <c r="D517" s="194" t="s">
        <v>357</v>
      </c>
      <c r="E517" s="205" t="s">
        <v>19</v>
      </c>
      <c r="F517" s="206" t="s">
        <v>3977</v>
      </c>
      <c r="G517" s="204"/>
      <c r="H517" s="207">
        <v>65.55</v>
      </c>
      <c r="I517" s="208"/>
      <c r="J517" s="204"/>
      <c r="K517" s="204"/>
      <c r="L517" s="209"/>
      <c r="M517" s="210"/>
      <c r="N517" s="211"/>
      <c r="O517" s="211"/>
      <c r="P517" s="211"/>
      <c r="Q517" s="211"/>
      <c r="R517" s="211"/>
      <c r="S517" s="211"/>
      <c r="T517" s="212"/>
      <c r="AT517" s="213" t="s">
        <v>357</v>
      </c>
      <c r="AU517" s="213" t="s">
        <v>85</v>
      </c>
      <c r="AV517" s="13" t="s">
        <v>85</v>
      </c>
      <c r="AW517" s="13" t="s">
        <v>37</v>
      </c>
      <c r="AX517" s="13" t="s">
        <v>75</v>
      </c>
      <c r="AY517" s="213" t="s">
        <v>349</v>
      </c>
    </row>
    <row r="518" spans="1:65" s="14" customFormat="1" ht="10.199999999999999">
      <c r="B518" s="214"/>
      <c r="C518" s="215"/>
      <c r="D518" s="194" t="s">
        <v>357</v>
      </c>
      <c r="E518" s="216" t="s">
        <v>19</v>
      </c>
      <c r="F518" s="217" t="s">
        <v>360</v>
      </c>
      <c r="G518" s="215"/>
      <c r="H518" s="218">
        <v>65.55</v>
      </c>
      <c r="I518" s="219"/>
      <c r="J518" s="215"/>
      <c r="K518" s="215"/>
      <c r="L518" s="220"/>
      <c r="M518" s="221"/>
      <c r="N518" s="222"/>
      <c r="O518" s="222"/>
      <c r="P518" s="222"/>
      <c r="Q518" s="222"/>
      <c r="R518" s="222"/>
      <c r="S518" s="222"/>
      <c r="T518" s="223"/>
      <c r="AT518" s="224" t="s">
        <v>357</v>
      </c>
      <c r="AU518" s="224" t="s">
        <v>85</v>
      </c>
      <c r="AV518" s="14" t="s">
        <v>187</v>
      </c>
      <c r="AW518" s="14" t="s">
        <v>37</v>
      </c>
      <c r="AX518" s="14" t="s">
        <v>83</v>
      </c>
      <c r="AY518" s="224" t="s">
        <v>349</v>
      </c>
    </row>
    <row r="519" spans="1:65" s="13" customFormat="1" ht="10.199999999999999">
      <c r="B519" s="203"/>
      <c r="C519" s="204"/>
      <c r="D519" s="194" t="s">
        <v>357</v>
      </c>
      <c r="E519" s="204"/>
      <c r="F519" s="206" t="s">
        <v>4386</v>
      </c>
      <c r="G519" s="204"/>
      <c r="H519" s="207">
        <v>81.938000000000002</v>
      </c>
      <c r="I519" s="208"/>
      <c r="J519" s="204"/>
      <c r="K519" s="204"/>
      <c r="L519" s="209"/>
      <c r="M519" s="210"/>
      <c r="N519" s="211"/>
      <c r="O519" s="211"/>
      <c r="P519" s="211"/>
      <c r="Q519" s="211"/>
      <c r="R519" s="211"/>
      <c r="S519" s="211"/>
      <c r="T519" s="212"/>
      <c r="AT519" s="213" t="s">
        <v>357</v>
      </c>
      <c r="AU519" s="213" t="s">
        <v>85</v>
      </c>
      <c r="AV519" s="13" t="s">
        <v>85</v>
      </c>
      <c r="AW519" s="13" t="s">
        <v>4</v>
      </c>
      <c r="AX519" s="13" t="s">
        <v>83</v>
      </c>
      <c r="AY519" s="213" t="s">
        <v>349</v>
      </c>
    </row>
    <row r="520" spans="1:65" s="2" customFormat="1" ht="16.5" customHeight="1">
      <c r="A520" s="37"/>
      <c r="B520" s="38"/>
      <c r="C520" s="225" t="s">
        <v>804</v>
      </c>
      <c r="D520" s="225" t="s">
        <v>425</v>
      </c>
      <c r="E520" s="226" t="s">
        <v>4387</v>
      </c>
      <c r="F520" s="227" t="s">
        <v>4388</v>
      </c>
      <c r="G520" s="228" t="s">
        <v>353</v>
      </c>
      <c r="H520" s="229">
        <v>1445.2449999999999</v>
      </c>
      <c r="I520" s="230"/>
      <c r="J520" s="231">
        <f>ROUND(I520*H520,2)</f>
        <v>0</v>
      </c>
      <c r="K520" s="227" t="s">
        <v>933</v>
      </c>
      <c r="L520" s="232"/>
      <c r="M520" s="233" t="s">
        <v>19</v>
      </c>
      <c r="N520" s="234" t="s">
        <v>46</v>
      </c>
      <c r="O520" s="67"/>
      <c r="P520" s="183">
        <f>O520*H520</f>
        <v>0</v>
      </c>
      <c r="Q520" s="183">
        <v>2.1000000000000001E-2</v>
      </c>
      <c r="R520" s="183">
        <f>Q520*H520</f>
        <v>30.350145000000001</v>
      </c>
      <c r="S520" s="183">
        <v>0</v>
      </c>
      <c r="T520" s="184">
        <f>S520*H520</f>
        <v>0</v>
      </c>
      <c r="U520" s="37"/>
      <c r="V520" s="37"/>
      <c r="W520" s="37"/>
      <c r="X520" s="37"/>
      <c r="Y520" s="37"/>
      <c r="Z520" s="37"/>
      <c r="AA520" s="37"/>
      <c r="AB520" s="37"/>
      <c r="AC520" s="37"/>
      <c r="AD520" s="37"/>
      <c r="AE520" s="37"/>
      <c r="AR520" s="185" t="s">
        <v>449</v>
      </c>
      <c r="AT520" s="185" t="s">
        <v>425</v>
      </c>
      <c r="AU520" s="185" t="s">
        <v>85</v>
      </c>
      <c r="AY520" s="20" t="s">
        <v>349</v>
      </c>
      <c r="BE520" s="186">
        <f>IF(N520="základní",J520,0)</f>
        <v>0</v>
      </c>
      <c r="BF520" s="186">
        <f>IF(N520="snížená",J520,0)</f>
        <v>0</v>
      </c>
      <c r="BG520" s="186">
        <f>IF(N520="zákl. přenesená",J520,0)</f>
        <v>0</v>
      </c>
      <c r="BH520" s="186">
        <f>IF(N520="sníž. přenesená",J520,0)</f>
        <v>0</v>
      </c>
      <c r="BI520" s="186">
        <f>IF(N520="nulová",J520,0)</f>
        <v>0</v>
      </c>
      <c r="BJ520" s="20" t="s">
        <v>83</v>
      </c>
      <c r="BK520" s="186">
        <f>ROUND(I520*H520,2)</f>
        <v>0</v>
      </c>
      <c r="BL520" s="20" t="s">
        <v>396</v>
      </c>
      <c r="BM520" s="185" t="s">
        <v>4389</v>
      </c>
    </row>
    <row r="521" spans="1:65" s="2" customFormat="1" ht="67.2">
      <c r="A521" s="37"/>
      <c r="B521" s="38"/>
      <c r="C521" s="39"/>
      <c r="D521" s="194" t="s">
        <v>952</v>
      </c>
      <c r="E521" s="39"/>
      <c r="F521" s="251" t="s">
        <v>4377</v>
      </c>
      <c r="G521" s="39"/>
      <c r="H521" s="39"/>
      <c r="I521" s="189"/>
      <c r="J521" s="39"/>
      <c r="K521" s="39"/>
      <c r="L521" s="42"/>
      <c r="M521" s="190"/>
      <c r="N521" s="191"/>
      <c r="O521" s="67"/>
      <c r="P521" s="67"/>
      <c r="Q521" s="67"/>
      <c r="R521" s="67"/>
      <c r="S521" s="67"/>
      <c r="T521" s="68"/>
      <c r="U521" s="37"/>
      <c r="V521" s="37"/>
      <c r="W521" s="37"/>
      <c r="X521" s="37"/>
      <c r="Y521" s="37"/>
      <c r="Z521" s="37"/>
      <c r="AA521" s="37"/>
      <c r="AB521" s="37"/>
      <c r="AC521" s="37"/>
      <c r="AD521" s="37"/>
      <c r="AE521" s="37"/>
      <c r="AT521" s="20" t="s">
        <v>952</v>
      </c>
      <c r="AU521" s="20" t="s">
        <v>85</v>
      </c>
    </row>
    <row r="522" spans="1:65" s="12" customFormat="1" ht="10.199999999999999">
      <c r="B522" s="192"/>
      <c r="C522" s="193"/>
      <c r="D522" s="194" t="s">
        <v>357</v>
      </c>
      <c r="E522" s="195" t="s">
        <v>19</v>
      </c>
      <c r="F522" s="196" t="s">
        <v>4365</v>
      </c>
      <c r="G522" s="193"/>
      <c r="H522" s="195" t="s">
        <v>19</v>
      </c>
      <c r="I522" s="197"/>
      <c r="J522" s="193"/>
      <c r="K522" s="193"/>
      <c r="L522" s="198"/>
      <c r="M522" s="199"/>
      <c r="N522" s="200"/>
      <c r="O522" s="200"/>
      <c r="P522" s="200"/>
      <c r="Q522" s="200"/>
      <c r="R522" s="200"/>
      <c r="S522" s="200"/>
      <c r="T522" s="201"/>
      <c r="AT522" s="202" t="s">
        <v>357</v>
      </c>
      <c r="AU522" s="202" t="s">
        <v>85</v>
      </c>
      <c r="AV522" s="12" t="s">
        <v>83</v>
      </c>
      <c r="AW522" s="12" t="s">
        <v>37</v>
      </c>
      <c r="AX522" s="12" t="s">
        <v>75</v>
      </c>
      <c r="AY522" s="202" t="s">
        <v>349</v>
      </c>
    </row>
    <row r="523" spans="1:65" s="13" customFormat="1" ht="10.199999999999999">
      <c r="B523" s="203"/>
      <c r="C523" s="204"/>
      <c r="D523" s="194" t="s">
        <v>357</v>
      </c>
      <c r="E523" s="205" t="s">
        <v>19</v>
      </c>
      <c r="F523" s="206" t="s">
        <v>3979</v>
      </c>
      <c r="G523" s="204"/>
      <c r="H523" s="207">
        <v>1133.18</v>
      </c>
      <c r="I523" s="208"/>
      <c r="J523" s="204"/>
      <c r="K523" s="204"/>
      <c r="L523" s="209"/>
      <c r="M523" s="210"/>
      <c r="N523" s="211"/>
      <c r="O523" s="211"/>
      <c r="P523" s="211"/>
      <c r="Q523" s="211"/>
      <c r="R523" s="211"/>
      <c r="S523" s="211"/>
      <c r="T523" s="212"/>
      <c r="AT523" s="213" t="s">
        <v>357</v>
      </c>
      <c r="AU523" s="213" t="s">
        <v>85</v>
      </c>
      <c r="AV523" s="13" t="s">
        <v>85</v>
      </c>
      <c r="AW523" s="13" t="s">
        <v>37</v>
      </c>
      <c r="AX523" s="13" t="s">
        <v>75</v>
      </c>
      <c r="AY523" s="213" t="s">
        <v>349</v>
      </c>
    </row>
    <row r="524" spans="1:65" s="13" customFormat="1" ht="10.199999999999999">
      <c r="B524" s="203"/>
      <c r="C524" s="204"/>
      <c r="D524" s="194" t="s">
        <v>357</v>
      </c>
      <c r="E524" s="205" t="s">
        <v>19</v>
      </c>
      <c r="F524" s="206" t="s">
        <v>4390</v>
      </c>
      <c r="G524" s="204"/>
      <c r="H524" s="207">
        <v>20.062000000000001</v>
      </c>
      <c r="I524" s="208"/>
      <c r="J524" s="204"/>
      <c r="K524" s="204"/>
      <c r="L524" s="209"/>
      <c r="M524" s="210"/>
      <c r="N524" s="211"/>
      <c r="O524" s="211"/>
      <c r="P524" s="211"/>
      <c r="Q524" s="211"/>
      <c r="R524" s="211"/>
      <c r="S524" s="211"/>
      <c r="T524" s="212"/>
      <c r="AT524" s="213" t="s">
        <v>357</v>
      </c>
      <c r="AU524" s="213" t="s">
        <v>85</v>
      </c>
      <c r="AV524" s="13" t="s">
        <v>85</v>
      </c>
      <c r="AW524" s="13" t="s">
        <v>37</v>
      </c>
      <c r="AX524" s="13" t="s">
        <v>75</v>
      </c>
      <c r="AY524" s="213" t="s">
        <v>349</v>
      </c>
    </row>
    <row r="525" spans="1:65" s="13" customFormat="1" ht="10.199999999999999">
      <c r="B525" s="203"/>
      <c r="C525" s="204"/>
      <c r="D525" s="194" t="s">
        <v>357</v>
      </c>
      <c r="E525" s="205" t="s">
        <v>19</v>
      </c>
      <c r="F525" s="206" t="s">
        <v>4391</v>
      </c>
      <c r="G525" s="204"/>
      <c r="H525" s="207">
        <v>2.9540000000000002</v>
      </c>
      <c r="I525" s="208"/>
      <c r="J525" s="204"/>
      <c r="K525" s="204"/>
      <c r="L525" s="209"/>
      <c r="M525" s="210"/>
      <c r="N525" s="211"/>
      <c r="O525" s="211"/>
      <c r="P525" s="211"/>
      <c r="Q525" s="211"/>
      <c r="R525" s="211"/>
      <c r="S525" s="211"/>
      <c r="T525" s="212"/>
      <c r="AT525" s="213" t="s">
        <v>357</v>
      </c>
      <c r="AU525" s="213" t="s">
        <v>85</v>
      </c>
      <c r="AV525" s="13" t="s">
        <v>85</v>
      </c>
      <c r="AW525" s="13" t="s">
        <v>37</v>
      </c>
      <c r="AX525" s="13" t="s">
        <v>75</v>
      </c>
      <c r="AY525" s="213" t="s">
        <v>349</v>
      </c>
    </row>
    <row r="526" spans="1:65" s="14" customFormat="1" ht="10.199999999999999">
      <c r="B526" s="214"/>
      <c r="C526" s="215"/>
      <c r="D526" s="194" t="s">
        <v>357</v>
      </c>
      <c r="E526" s="216" t="s">
        <v>19</v>
      </c>
      <c r="F526" s="217" t="s">
        <v>360</v>
      </c>
      <c r="G526" s="215"/>
      <c r="H526" s="218">
        <v>1156.1959999999999</v>
      </c>
      <c r="I526" s="219"/>
      <c r="J526" s="215"/>
      <c r="K526" s="215"/>
      <c r="L526" s="220"/>
      <c r="M526" s="221"/>
      <c r="N526" s="222"/>
      <c r="O526" s="222"/>
      <c r="P526" s="222"/>
      <c r="Q526" s="222"/>
      <c r="R526" s="222"/>
      <c r="S526" s="222"/>
      <c r="T526" s="223"/>
      <c r="AT526" s="224" t="s">
        <v>357</v>
      </c>
      <c r="AU526" s="224" t="s">
        <v>85</v>
      </c>
      <c r="AV526" s="14" t="s">
        <v>187</v>
      </c>
      <c r="AW526" s="14" t="s">
        <v>37</v>
      </c>
      <c r="AX526" s="14" t="s">
        <v>83</v>
      </c>
      <c r="AY526" s="224" t="s">
        <v>349</v>
      </c>
    </row>
    <row r="527" spans="1:65" s="13" customFormat="1" ht="10.199999999999999">
      <c r="B527" s="203"/>
      <c r="C527" s="204"/>
      <c r="D527" s="194" t="s">
        <v>357</v>
      </c>
      <c r="E527" s="204"/>
      <c r="F527" s="206" t="s">
        <v>4392</v>
      </c>
      <c r="G527" s="204"/>
      <c r="H527" s="207">
        <v>1445.2449999999999</v>
      </c>
      <c r="I527" s="208"/>
      <c r="J527" s="204"/>
      <c r="K527" s="204"/>
      <c r="L527" s="209"/>
      <c r="M527" s="210"/>
      <c r="N527" s="211"/>
      <c r="O527" s="211"/>
      <c r="P527" s="211"/>
      <c r="Q527" s="211"/>
      <c r="R527" s="211"/>
      <c r="S527" s="211"/>
      <c r="T527" s="212"/>
      <c r="AT527" s="213" t="s">
        <v>357</v>
      </c>
      <c r="AU527" s="213" t="s">
        <v>85</v>
      </c>
      <c r="AV527" s="13" t="s">
        <v>85</v>
      </c>
      <c r="AW527" s="13" t="s">
        <v>4</v>
      </c>
      <c r="AX527" s="13" t="s">
        <v>83</v>
      </c>
      <c r="AY527" s="213" t="s">
        <v>349</v>
      </c>
    </row>
    <row r="528" spans="1:65" s="2" customFormat="1" ht="24.15" customHeight="1">
      <c r="A528" s="37"/>
      <c r="B528" s="38"/>
      <c r="C528" s="225" t="s">
        <v>518</v>
      </c>
      <c r="D528" s="225" t="s">
        <v>425</v>
      </c>
      <c r="E528" s="226" t="s">
        <v>4393</v>
      </c>
      <c r="F528" s="227" t="s">
        <v>4394</v>
      </c>
      <c r="G528" s="228" t="s">
        <v>353</v>
      </c>
      <c r="H528" s="229">
        <v>110.77500000000001</v>
      </c>
      <c r="I528" s="230"/>
      <c r="J528" s="231">
        <f>ROUND(I528*H528,2)</f>
        <v>0</v>
      </c>
      <c r="K528" s="227" t="s">
        <v>933</v>
      </c>
      <c r="L528" s="232"/>
      <c r="M528" s="233" t="s">
        <v>19</v>
      </c>
      <c r="N528" s="234" t="s">
        <v>46</v>
      </c>
      <c r="O528" s="67"/>
      <c r="P528" s="183">
        <f>O528*H528</f>
        <v>0</v>
      </c>
      <c r="Q528" s="183">
        <v>2.1000000000000001E-2</v>
      </c>
      <c r="R528" s="183">
        <f>Q528*H528</f>
        <v>2.3262750000000003</v>
      </c>
      <c r="S528" s="183">
        <v>0</v>
      </c>
      <c r="T528" s="184">
        <f>S528*H528</f>
        <v>0</v>
      </c>
      <c r="U528" s="37"/>
      <c r="V528" s="37"/>
      <c r="W528" s="37"/>
      <c r="X528" s="37"/>
      <c r="Y528" s="37"/>
      <c r="Z528" s="37"/>
      <c r="AA528" s="37"/>
      <c r="AB528" s="37"/>
      <c r="AC528" s="37"/>
      <c r="AD528" s="37"/>
      <c r="AE528" s="37"/>
      <c r="AR528" s="185" t="s">
        <v>449</v>
      </c>
      <c r="AT528" s="185" t="s">
        <v>425</v>
      </c>
      <c r="AU528" s="185" t="s">
        <v>85</v>
      </c>
      <c r="AY528" s="20" t="s">
        <v>349</v>
      </c>
      <c r="BE528" s="186">
        <f>IF(N528="základní",J528,0)</f>
        <v>0</v>
      </c>
      <c r="BF528" s="186">
        <f>IF(N528="snížená",J528,0)</f>
        <v>0</v>
      </c>
      <c r="BG528" s="186">
        <f>IF(N528="zákl. přenesená",J528,0)</f>
        <v>0</v>
      </c>
      <c r="BH528" s="186">
        <f>IF(N528="sníž. přenesená",J528,0)</f>
        <v>0</v>
      </c>
      <c r="BI528" s="186">
        <f>IF(N528="nulová",J528,0)</f>
        <v>0</v>
      </c>
      <c r="BJ528" s="20" t="s">
        <v>83</v>
      </c>
      <c r="BK528" s="186">
        <f>ROUND(I528*H528,2)</f>
        <v>0</v>
      </c>
      <c r="BL528" s="20" t="s">
        <v>396</v>
      </c>
      <c r="BM528" s="185" t="s">
        <v>4395</v>
      </c>
    </row>
    <row r="529" spans="1:65" s="2" customFormat="1" ht="67.2">
      <c r="A529" s="37"/>
      <c r="B529" s="38"/>
      <c r="C529" s="39"/>
      <c r="D529" s="194" t="s">
        <v>952</v>
      </c>
      <c r="E529" s="39"/>
      <c r="F529" s="251" t="s">
        <v>4377</v>
      </c>
      <c r="G529" s="39"/>
      <c r="H529" s="39"/>
      <c r="I529" s="189"/>
      <c r="J529" s="39"/>
      <c r="K529" s="39"/>
      <c r="L529" s="42"/>
      <c r="M529" s="190"/>
      <c r="N529" s="191"/>
      <c r="O529" s="67"/>
      <c r="P529" s="67"/>
      <c r="Q529" s="67"/>
      <c r="R529" s="67"/>
      <c r="S529" s="67"/>
      <c r="T529" s="68"/>
      <c r="U529" s="37"/>
      <c r="V529" s="37"/>
      <c r="W529" s="37"/>
      <c r="X529" s="37"/>
      <c r="Y529" s="37"/>
      <c r="Z529" s="37"/>
      <c r="AA529" s="37"/>
      <c r="AB529" s="37"/>
      <c r="AC529" s="37"/>
      <c r="AD529" s="37"/>
      <c r="AE529" s="37"/>
      <c r="AT529" s="20" t="s">
        <v>952</v>
      </c>
      <c r="AU529" s="20" t="s">
        <v>85</v>
      </c>
    </row>
    <row r="530" spans="1:65" s="12" customFormat="1" ht="10.199999999999999">
      <c r="B530" s="192"/>
      <c r="C530" s="193"/>
      <c r="D530" s="194" t="s">
        <v>357</v>
      </c>
      <c r="E530" s="195" t="s">
        <v>19</v>
      </c>
      <c r="F530" s="196" t="s">
        <v>4365</v>
      </c>
      <c r="G530" s="193"/>
      <c r="H530" s="195" t="s">
        <v>19</v>
      </c>
      <c r="I530" s="197"/>
      <c r="J530" s="193"/>
      <c r="K530" s="193"/>
      <c r="L530" s="198"/>
      <c r="M530" s="199"/>
      <c r="N530" s="200"/>
      <c r="O530" s="200"/>
      <c r="P530" s="200"/>
      <c r="Q530" s="200"/>
      <c r="R530" s="200"/>
      <c r="S530" s="200"/>
      <c r="T530" s="201"/>
      <c r="AT530" s="202" t="s">
        <v>357</v>
      </c>
      <c r="AU530" s="202" t="s">
        <v>85</v>
      </c>
      <c r="AV530" s="12" t="s">
        <v>83</v>
      </c>
      <c r="AW530" s="12" t="s">
        <v>37</v>
      </c>
      <c r="AX530" s="12" t="s">
        <v>75</v>
      </c>
      <c r="AY530" s="202" t="s">
        <v>349</v>
      </c>
    </row>
    <row r="531" spans="1:65" s="13" customFormat="1" ht="10.199999999999999">
      <c r="B531" s="203"/>
      <c r="C531" s="204"/>
      <c r="D531" s="194" t="s">
        <v>357</v>
      </c>
      <c r="E531" s="205" t="s">
        <v>19</v>
      </c>
      <c r="F531" s="206" t="s">
        <v>3994</v>
      </c>
      <c r="G531" s="204"/>
      <c r="H531" s="207">
        <v>57.12</v>
      </c>
      <c r="I531" s="208"/>
      <c r="J531" s="204"/>
      <c r="K531" s="204"/>
      <c r="L531" s="209"/>
      <c r="M531" s="210"/>
      <c r="N531" s="211"/>
      <c r="O531" s="211"/>
      <c r="P531" s="211"/>
      <c r="Q531" s="211"/>
      <c r="R531" s="211"/>
      <c r="S531" s="211"/>
      <c r="T531" s="212"/>
      <c r="AT531" s="213" t="s">
        <v>357</v>
      </c>
      <c r="AU531" s="213" t="s">
        <v>85</v>
      </c>
      <c r="AV531" s="13" t="s">
        <v>85</v>
      </c>
      <c r="AW531" s="13" t="s">
        <v>37</v>
      </c>
      <c r="AX531" s="13" t="s">
        <v>75</v>
      </c>
      <c r="AY531" s="213" t="s">
        <v>349</v>
      </c>
    </row>
    <row r="532" spans="1:65" s="13" customFormat="1" ht="10.199999999999999">
      <c r="B532" s="203"/>
      <c r="C532" s="204"/>
      <c r="D532" s="194" t="s">
        <v>357</v>
      </c>
      <c r="E532" s="205" t="s">
        <v>19</v>
      </c>
      <c r="F532" s="206" t="s">
        <v>3987</v>
      </c>
      <c r="G532" s="204"/>
      <c r="H532" s="207">
        <v>31.5</v>
      </c>
      <c r="I532" s="208"/>
      <c r="J532" s="204"/>
      <c r="K532" s="204"/>
      <c r="L532" s="209"/>
      <c r="M532" s="210"/>
      <c r="N532" s="211"/>
      <c r="O532" s="211"/>
      <c r="P532" s="211"/>
      <c r="Q532" s="211"/>
      <c r="R532" s="211"/>
      <c r="S532" s="211"/>
      <c r="T532" s="212"/>
      <c r="AT532" s="213" t="s">
        <v>357</v>
      </c>
      <c r="AU532" s="213" t="s">
        <v>85</v>
      </c>
      <c r="AV532" s="13" t="s">
        <v>85</v>
      </c>
      <c r="AW532" s="13" t="s">
        <v>37</v>
      </c>
      <c r="AX532" s="13" t="s">
        <v>75</v>
      </c>
      <c r="AY532" s="213" t="s">
        <v>349</v>
      </c>
    </row>
    <row r="533" spans="1:65" s="14" customFormat="1" ht="10.199999999999999">
      <c r="B533" s="214"/>
      <c r="C533" s="215"/>
      <c r="D533" s="194" t="s">
        <v>357</v>
      </c>
      <c r="E533" s="216" t="s">
        <v>19</v>
      </c>
      <c r="F533" s="217" t="s">
        <v>360</v>
      </c>
      <c r="G533" s="215"/>
      <c r="H533" s="218">
        <v>88.62</v>
      </c>
      <c r="I533" s="219"/>
      <c r="J533" s="215"/>
      <c r="K533" s="215"/>
      <c r="L533" s="220"/>
      <c r="M533" s="221"/>
      <c r="N533" s="222"/>
      <c r="O533" s="222"/>
      <c r="P533" s="222"/>
      <c r="Q533" s="222"/>
      <c r="R533" s="222"/>
      <c r="S533" s="222"/>
      <c r="T533" s="223"/>
      <c r="AT533" s="224" t="s">
        <v>357</v>
      </c>
      <c r="AU533" s="224" t="s">
        <v>85</v>
      </c>
      <c r="AV533" s="14" t="s">
        <v>187</v>
      </c>
      <c r="AW533" s="14" t="s">
        <v>37</v>
      </c>
      <c r="AX533" s="14" t="s">
        <v>83</v>
      </c>
      <c r="AY533" s="224" t="s">
        <v>349</v>
      </c>
    </row>
    <row r="534" spans="1:65" s="13" customFormat="1" ht="10.199999999999999">
      <c r="B534" s="203"/>
      <c r="C534" s="204"/>
      <c r="D534" s="194" t="s">
        <v>357</v>
      </c>
      <c r="E534" s="204"/>
      <c r="F534" s="206" t="s">
        <v>4396</v>
      </c>
      <c r="G534" s="204"/>
      <c r="H534" s="207">
        <v>110.77500000000001</v>
      </c>
      <c r="I534" s="208"/>
      <c r="J534" s="204"/>
      <c r="K534" s="204"/>
      <c r="L534" s="209"/>
      <c r="M534" s="210"/>
      <c r="N534" s="211"/>
      <c r="O534" s="211"/>
      <c r="P534" s="211"/>
      <c r="Q534" s="211"/>
      <c r="R534" s="211"/>
      <c r="S534" s="211"/>
      <c r="T534" s="212"/>
      <c r="AT534" s="213" t="s">
        <v>357</v>
      </c>
      <c r="AU534" s="213" t="s">
        <v>85</v>
      </c>
      <c r="AV534" s="13" t="s">
        <v>85</v>
      </c>
      <c r="AW534" s="13" t="s">
        <v>4</v>
      </c>
      <c r="AX534" s="13" t="s">
        <v>83</v>
      </c>
      <c r="AY534" s="213" t="s">
        <v>349</v>
      </c>
    </row>
    <row r="535" spans="1:65" s="2" customFormat="1" ht="16.5" customHeight="1">
      <c r="A535" s="37"/>
      <c r="B535" s="38"/>
      <c r="C535" s="174" t="s">
        <v>814</v>
      </c>
      <c r="D535" s="174" t="s">
        <v>350</v>
      </c>
      <c r="E535" s="175" t="s">
        <v>4397</v>
      </c>
      <c r="F535" s="176" t="s">
        <v>4398</v>
      </c>
      <c r="G535" s="177" t="s">
        <v>435</v>
      </c>
      <c r="H535" s="178">
        <v>1554.32</v>
      </c>
      <c r="I535" s="179"/>
      <c r="J535" s="180">
        <f>ROUND(I535*H535,2)</f>
        <v>0</v>
      </c>
      <c r="K535" s="176" t="s">
        <v>354</v>
      </c>
      <c r="L535" s="42"/>
      <c r="M535" s="181" t="s">
        <v>19</v>
      </c>
      <c r="N535" s="182" t="s">
        <v>46</v>
      </c>
      <c r="O535" s="67"/>
      <c r="P535" s="183">
        <f>O535*H535</f>
        <v>0</v>
      </c>
      <c r="Q535" s="183">
        <v>3.0000000000000001E-5</v>
      </c>
      <c r="R535" s="183">
        <f>Q535*H535</f>
        <v>4.66296E-2</v>
      </c>
      <c r="S535" s="183">
        <v>0</v>
      </c>
      <c r="T535" s="184">
        <f>S535*H535</f>
        <v>0</v>
      </c>
      <c r="U535" s="37"/>
      <c r="V535" s="37"/>
      <c r="W535" s="37"/>
      <c r="X535" s="37"/>
      <c r="Y535" s="37"/>
      <c r="Z535" s="37"/>
      <c r="AA535" s="37"/>
      <c r="AB535" s="37"/>
      <c r="AC535" s="37"/>
      <c r="AD535" s="37"/>
      <c r="AE535" s="37"/>
      <c r="AR535" s="185" t="s">
        <v>396</v>
      </c>
      <c r="AT535" s="185" t="s">
        <v>350</v>
      </c>
      <c r="AU535" s="185" t="s">
        <v>85</v>
      </c>
      <c r="AY535" s="20" t="s">
        <v>349</v>
      </c>
      <c r="BE535" s="186">
        <f>IF(N535="základní",J535,0)</f>
        <v>0</v>
      </c>
      <c r="BF535" s="186">
        <f>IF(N535="snížená",J535,0)</f>
        <v>0</v>
      </c>
      <c r="BG535" s="186">
        <f>IF(N535="zákl. přenesená",J535,0)</f>
        <v>0</v>
      </c>
      <c r="BH535" s="186">
        <f>IF(N535="sníž. přenesená",J535,0)</f>
        <v>0</v>
      </c>
      <c r="BI535" s="186">
        <f>IF(N535="nulová",J535,0)</f>
        <v>0</v>
      </c>
      <c r="BJ535" s="20" t="s">
        <v>83</v>
      </c>
      <c r="BK535" s="186">
        <f>ROUND(I535*H535,2)</f>
        <v>0</v>
      </c>
      <c r="BL535" s="20" t="s">
        <v>396</v>
      </c>
      <c r="BM535" s="185" t="s">
        <v>4399</v>
      </c>
    </row>
    <row r="536" spans="1:65" s="2" customFormat="1" ht="10.199999999999999">
      <c r="A536" s="37"/>
      <c r="B536" s="38"/>
      <c r="C536" s="39"/>
      <c r="D536" s="187" t="s">
        <v>355</v>
      </c>
      <c r="E536" s="39"/>
      <c r="F536" s="188" t="s">
        <v>4400</v>
      </c>
      <c r="G536" s="39"/>
      <c r="H536" s="39"/>
      <c r="I536" s="189"/>
      <c r="J536" s="39"/>
      <c r="K536" s="39"/>
      <c r="L536" s="42"/>
      <c r="M536" s="190"/>
      <c r="N536" s="191"/>
      <c r="O536" s="67"/>
      <c r="P536" s="67"/>
      <c r="Q536" s="67"/>
      <c r="R536" s="67"/>
      <c r="S536" s="67"/>
      <c r="T536" s="68"/>
      <c r="U536" s="37"/>
      <c r="V536" s="37"/>
      <c r="W536" s="37"/>
      <c r="X536" s="37"/>
      <c r="Y536" s="37"/>
      <c r="Z536" s="37"/>
      <c r="AA536" s="37"/>
      <c r="AB536" s="37"/>
      <c r="AC536" s="37"/>
      <c r="AD536" s="37"/>
      <c r="AE536" s="37"/>
      <c r="AT536" s="20" t="s">
        <v>355</v>
      </c>
      <c r="AU536" s="20" t="s">
        <v>85</v>
      </c>
    </row>
    <row r="537" spans="1:65" s="12" customFormat="1" ht="10.199999999999999">
      <c r="B537" s="192"/>
      <c r="C537" s="193"/>
      <c r="D537" s="194" t="s">
        <v>357</v>
      </c>
      <c r="E537" s="195" t="s">
        <v>19</v>
      </c>
      <c r="F537" s="196" t="s">
        <v>4401</v>
      </c>
      <c r="G537" s="193"/>
      <c r="H537" s="195" t="s">
        <v>19</v>
      </c>
      <c r="I537" s="197"/>
      <c r="J537" s="193"/>
      <c r="K537" s="193"/>
      <c r="L537" s="198"/>
      <c r="M537" s="199"/>
      <c r="N537" s="200"/>
      <c r="O537" s="200"/>
      <c r="P537" s="200"/>
      <c r="Q537" s="200"/>
      <c r="R537" s="200"/>
      <c r="S537" s="200"/>
      <c r="T537" s="201"/>
      <c r="AT537" s="202" t="s">
        <v>357</v>
      </c>
      <c r="AU537" s="202" t="s">
        <v>85</v>
      </c>
      <c r="AV537" s="12" t="s">
        <v>83</v>
      </c>
      <c r="AW537" s="12" t="s">
        <v>37</v>
      </c>
      <c r="AX537" s="12" t="s">
        <v>75</v>
      </c>
      <c r="AY537" s="202" t="s">
        <v>349</v>
      </c>
    </row>
    <row r="538" spans="1:65" s="13" customFormat="1" ht="10.199999999999999">
      <c r="B538" s="203"/>
      <c r="C538" s="204"/>
      <c r="D538" s="194" t="s">
        <v>357</v>
      </c>
      <c r="E538" s="205" t="s">
        <v>19</v>
      </c>
      <c r="F538" s="206" t="s">
        <v>3996</v>
      </c>
      <c r="G538" s="204"/>
      <c r="H538" s="207">
        <v>57.31</v>
      </c>
      <c r="I538" s="208"/>
      <c r="J538" s="204"/>
      <c r="K538" s="204"/>
      <c r="L538" s="209"/>
      <c r="M538" s="210"/>
      <c r="N538" s="211"/>
      <c r="O538" s="211"/>
      <c r="P538" s="211"/>
      <c r="Q538" s="211"/>
      <c r="R538" s="211"/>
      <c r="S538" s="211"/>
      <c r="T538" s="212"/>
      <c r="AT538" s="213" t="s">
        <v>357</v>
      </c>
      <c r="AU538" s="213" t="s">
        <v>85</v>
      </c>
      <c r="AV538" s="13" t="s">
        <v>85</v>
      </c>
      <c r="AW538" s="13" t="s">
        <v>37</v>
      </c>
      <c r="AX538" s="13" t="s">
        <v>75</v>
      </c>
      <c r="AY538" s="213" t="s">
        <v>349</v>
      </c>
    </row>
    <row r="539" spans="1:65" s="13" customFormat="1" ht="10.199999999999999">
      <c r="B539" s="203"/>
      <c r="C539" s="204"/>
      <c r="D539" s="194" t="s">
        <v>357</v>
      </c>
      <c r="E539" s="205" t="s">
        <v>19</v>
      </c>
      <c r="F539" s="206" t="s">
        <v>4000</v>
      </c>
      <c r="G539" s="204"/>
      <c r="H539" s="207">
        <v>241.38</v>
      </c>
      <c r="I539" s="208"/>
      <c r="J539" s="204"/>
      <c r="K539" s="204"/>
      <c r="L539" s="209"/>
      <c r="M539" s="210"/>
      <c r="N539" s="211"/>
      <c r="O539" s="211"/>
      <c r="P539" s="211"/>
      <c r="Q539" s="211"/>
      <c r="R539" s="211"/>
      <c r="S539" s="211"/>
      <c r="T539" s="212"/>
      <c r="AT539" s="213" t="s">
        <v>357</v>
      </c>
      <c r="AU539" s="213" t="s">
        <v>85</v>
      </c>
      <c r="AV539" s="13" t="s">
        <v>85</v>
      </c>
      <c r="AW539" s="13" t="s">
        <v>37</v>
      </c>
      <c r="AX539" s="13" t="s">
        <v>75</v>
      </c>
      <c r="AY539" s="213" t="s">
        <v>349</v>
      </c>
    </row>
    <row r="540" spans="1:65" s="13" customFormat="1" ht="10.199999999999999">
      <c r="B540" s="203"/>
      <c r="C540" s="204"/>
      <c r="D540" s="194" t="s">
        <v>357</v>
      </c>
      <c r="E540" s="205" t="s">
        <v>19</v>
      </c>
      <c r="F540" s="206" t="s">
        <v>4004</v>
      </c>
      <c r="G540" s="204"/>
      <c r="H540" s="207">
        <v>383.16</v>
      </c>
      <c r="I540" s="208"/>
      <c r="J540" s="204"/>
      <c r="K540" s="204"/>
      <c r="L540" s="209"/>
      <c r="M540" s="210"/>
      <c r="N540" s="211"/>
      <c r="O540" s="211"/>
      <c r="P540" s="211"/>
      <c r="Q540" s="211"/>
      <c r="R540" s="211"/>
      <c r="S540" s="211"/>
      <c r="T540" s="212"/>
      <c r="AT540" s="213" t="s">
        <v>357</v>
      </c>
      <c r="AU540" s="213" t="s">
        <v>85</v>
      </c>
      <c r="AV540" s="13" t="s">
        <v>85</v>
      </c>
      <c r="AW540" s="13" t="s">
        <v>37</v>
      </c>
      <c r="AX540" s="13" t="s">
        <v>75</v>
      </c>
      <c r="AY540" s="213" t="s">
        <v>349</v>
      </c>
    </row>
    <row r="541" spans="1:65" s="13" customFormat="1" ht="10.199999999999999">
      <c r="B541" s="203"/>
      <c r="C541" s="204"/>
      <c r="D541" s="194" t="s">
        <v>357</v>
      </c>
      <c r="E541" s="205" t="s">
        <v>19</v>
      </c>
      <c r="F541" s="206" t="s">
        <v>4008</v>
      </c>
      <c r="G541" s="204"/>
      <c r="H541" s="207">
        <v>544.16999999999996</v>
      </c>
      <c r="I541" s="208"/>
      <c r="J541" s="204"/>
      <c r="K541" s="204"/>
      <c r="L541" s="209"/>
      <c r="M541" s="210"/>
      <c r="N541" s="211"/>
      <c r="O541" s="211"/>
      <c r="P541" s="211"/>
      <c r="Q541" s="211"/>
      <c r="R541" s="211"/>
      <c r="S541" s="211"/>
      <c r="T541" s="212"/>
      <c r="AT541" s="213" t="s">
        <v>357</v>
      </c>
      <c r="AU541" s="213" t="s">
        <v>85</v>
      </c>
      <c r="AV541" s="13" t="s">
        <v>85</v>
      </c>
      <c r="AW541" s="13" t="s">
        <v>37</v>
      </c>
      <c r="AX541" s="13" t="s">
        <v>75</v>
      </c>
      <c r="AY541" s="213" t="s">
        <v>349</v>
      </c>
    </row>
    <row r="542" spans="1:65" s="13" customFormat="1" ht="10.199999999999999">
      <c r="B542" s="203"/>
      <c r="C542" s="204"/>
      <c r="D542" s="194" t="s">
        <v>357</v>
      </c>
      <c r="E542" s="205" t="s">
        <v>19</v>
      </c>
      <c r="F542" s="206" t="s">
        <v>4012</v>
      </c>
      <c r="G542" s="204"/>
      <c r="H542" s="207">
        <v>21.97</v>
      </c>
      <c r="I542" s="208"/>
      <c r="J542" s="204"/>
      <c r="K542" s="204"/>
      <c r="L542" s="209"/>
      <c r="M542" s="210"/>
      <c r="N542" s="211"/>
      <c r="O542" s="211"/>
      <c r="P542" s="211"/>
      <c r="Q542" s="211"/>
      <c r="R542" s="211"/>
      <c r="S542" s="211"/>
      <c r="T542" s="212"/>
      <c r="AT542" s="213" t="s">
        <v>357</v>
      </c>
      <c r="AU542" s="213" t="s">
        <v>85</v>
      </c>
      <c r="AV542" s="13" t="s">
        <v>85</v>
      </c>
      <c r="AW542" s="13" t="s">
        <v>37</v>
      </c>
      <c r="AX542" s="13" t="s">
        <v>75</v>
      </c>
      <c r="AY542" s="213" t="s">
        <v>349</v>
      </c>
    </row>
    <row r="543" spans="1:65" s="13" customFormat="1" ht="10.199999999999999">
      <c r="B543" s="203"/>
      <c r="C543" s="204"/>
      <c r="D543" s="194" t="s">
        <v>357</v>
      </c>
      <c r="E543" s="205" t="s">
        <v>19</v>
      </c>
      <c r="F543" s="206" t="s">
        <v>4014</v>
      </c>
      <c r="G543" s="204"/>
      <c r="H543" s="207">
        <v>20.92</v>
      </c>
      <c r="I543" s="208"/>
      <c r="J543" s="204"/>
      <c r="K543" s="204"/>
      <c r="L543" s="209"/>
      <c r="M543" s="210"/>
      <c r="N543" s="211"/>
      <c r="O543" s="211"/>
      <c r="P543" s="211"/>
      <c r="Q543" s="211"/>
      <c r="R543" s="211"/>
      <c r="S543" s="211"/>
      <c r="T543" s="212"/>
      <c r="AT543" s="213" t="s">
        <v>357</v>
      </c>
      <c r="AU543" s="213" t="s">
        <v>85</v>
      </c>
      <c r="AV543" s="13" t="s">
        <v>85</v>
      </c>
      <c r="AW543" s="13" t="s">
        <v>37</v>
      </c>
      <c r="AX543" s="13" t="s">
        <v>75</v>
      </c>
      <c r="AY543" s="213" t="s">
        <v>349</v>
      </c>
    </row>
    <row r="544" spans="1:65" s="13" customFormat="1" ht="10.199999999999999">
      <c r="B544" s="203"/>
      <c r="C544" s="204"/>
      <c r="D544" s="194" t="s">
        <v>357</v>
      </c>
      <c r="E544" s="205" t="s">
        <v>19</v>
      </c>
      <c r="F544" s="206" t="s">
        <v>4018</v>
      </c>
      <c r="G544" s="204"/>
      <c r="H544" s="207">
        <v>15.64</v>
      </c>
      <c r="I544" s="208"/>
      <c r="J544" s="204"/>
      <c r="K544" s="204"/>
      <c r="L544" s="209"/>
      <c r="M544" s="210"/>
      <c r="N544" s="211"/>
      <c r="O544" s="211"/>
      <c r="P544" s="211"/>
      <c r="Q544" s="211"/>
      <c r="R544" s="211"/>
      <c r="S544" s="211"/>
      <c r="T544" s="212"/>
      <c r="AT544" s="213" t="s">
        <v>357</v>
      </c>
      <c r="AU544" s="213" t="s">
        <v>85</v>
      </c>
      <c r="AV544" s="13" t="s">
        <v>85</v>
      </c>
      <c r="AW544" s="13" t="s">
        <v>37</v>
      </c>
      <c r="AX544" s="13" t="s">
        <v>75</v>
      </c>
      <c r="AY544" s="213" t="s">
        <v>349</v>
      </c>
    </row>
    <row r="545" spans="1:65" s="13" customFormat="1" ht="10.199999999999999">
      <c r="B545" s="203"/>
      <c r="C545" s="204"/>
      <c r="D545" s="194" t="s">
        <v>357</v>
      </c>
      <c r="E545" s="205" t="s">
        <v>19</v>
      </c>
      <c r="F545" s="206" t="s">
        <v>4023</v>
      </c>
      <c r="G545" s="204"/>
      <c r="H545" s="207">
        <v>6.69</v>
      </c>
      <c r="I545" s="208"/>
      <c r="J545" s="204"/>
      <c r="K545" s="204"/>
      <c r="L545" s="209"/>
      <c r="M545" s="210"/>
      <c r="N545" s="211"/>
      <c r="O545" s="211"/>
      <c r="P545" s="211"/>
      <c r="Q545" s="211"/>
      <c r="R545" s="211"/>
      <c r="S545" s="211"/>
      <c r="T545" s="212"/>
      <c r="AT545" s="213" t="s">
        <v>357</v>
      </c>
      <c r="AU545" s="213" t="s">
        <v>85</v>
      </c>
      <c r="AV545" s="13" t="s">
        <v>85</v>
      </c>
      <c r="AW545" s="13" t="s">
        <v>37</v>
      </c>
      <c r="AX545" s="13" t="s">
        <v>75</v>
      </c>
      <c r="AY545" s="213" t="s">
        <v>349</v>
      </c>
    </row>
    <row r="546" spans="1:65" s="13" customFormat="1" ht="10.199999999999999">
      <c r="B546" s="203"/>
      <c r="C546" s="204"/>
      <c r="D546" s="194" t="s">
        <v>357</v>
      </c>
      <c r="E546" s="205" t="s">
        <v>19</v>
      </c>
      <c r="F546" s="206" t="s">
        <v>3991</v>
      </c>
      <c r="G546" s="204"/>
      <c r="H546" s="207">
        <v>204</v>
      </c>
      <c r="I546" s="208"/>
      <c r="J546" s="204"/>
      <c r="K546" s="204"/>
      <c r="L546" s="209"/>
      <c r="M546" s="210"/>
      <c r="N546" s="211"/>
      <c r="O546" s="211"/>
      <c r="P546" s="211"/>
      <c r="Q546" s="211"/>
      <c r="R546" s="211"/>
      <c r="S546" s="211"/>
      <c r="T546" s="212"/>
      <c r="AT546" s="213" t="s">
        <v>357</v>
      </c>
      <c r="AU546" s="213" t="s">
        <v>85</v>
      </c>
      <c r="AV546" s="13" t="s">
        <v>85</v>
      </c>
      <c r="AW546" s="13" t="s">
        <v>37</v>
      </c>
      <c r="AX546" s="13" t="s">
        <v>75</v>
      </c>
      <c r="AY546" s="213" t="s">
        <v>349</v>
      </c>
    </row>
    <row r="547" spans="1:65" s="13" customFormat="1" ht="10.199999999999999">
      <c r="B547" s="203"/>
      <c r="C547" s="204"/>
      <c r="D547" s="194" t="s">
        <v>357</v>
      </c>
      <c r="E547" s="205" t="s">
        <v>19</v>
      </c>
      <c r="F547" s="206" t="s">
        <v>3971</v>
      </c>
      <c r="G547" s="204"/>
      <c r="H547" s="207">
        <v>59.08</v>
      </c>
      <c r="I547" s="208"/>
      <c r="J547" s="204"/>
      <c r="K547" s="204"/>
      <c r="L547" s="209"/>
      <c r="M547" s="210"/>
      <c r="N547" s="211"/>
      <c r="O547" s="211"/>
      <c r="P547" s="211"/>
      <c r="Q547" s="211"/>
      <c r="R547" s="211"/>
      <c r="S547" s="211"/>
      <c r="T547" s="212"/>
      <c r="AT547" s="213" t="s">
        <v>357</v>
      </c>
      <c r="AU547" s="213" t="s">
        <v>85</v>
      </c>
      <c r="AV547" s="13" t="s">
        <v>85</v>
      </c>
      <c r="AW547" s="13" t="s">
        <v>37</v>
      </c>
      <c r="AX547" s="13" t="s">
        <v>75</v>
      </c>
      <c r="AY547" s="213" t="s">
        <v>349</v>
      </c>
    </row>
    <row r="548" spans="1:65" s="14" customFormat="1" ht="10.199999999999999">
      <c r="B548" s="214"/>
      <c r="C548" s="215"/>
      <c r="D548" s="194" t="s">
        <v>357</v>
      </c>
      <c r="E548" s="216" t="s">
        <v>19</v>
      </c>
      <c r="F548" s="217" t="s">
        <v>360</v>
      </c>
      <c r="G548" s="215"/>
      <c r="H548" s="218">
        <v>1554.32</v>
      </c>
      <c r="I548" s="219"/>
      <c r="J548" s="215"/>
      <c r="K548" s="215"/>
      <c r="L548" s="220"/>
      <c r="M548" s="221"/>
      <c r="N548" s="222"/>
      <c r="O548" s="222"/>
      <c r="P548" s="222"/>
      <c r="Q548" s="222"/>
      <c r="R548" s="222"/>
      <c r="S548" s="222"/>
      <c r="T548" s="223"/>
      <c r="AT548" s="224" t="s">
        <v>357</v>
      </c>
      <c r="AU548" s="224" t="s">
        <v>85</v>
      </c>
      <c r="AV548" s="14" t="s">
        <v>187</v>
      </c>
      <c r="AW548" s="14" t="s">
        <v>37</v>
      </c>
      <c r="AX548" s="14" t="s">
        <v>83</v>
      </c>
      <c r="AY548" s="224" t="s">
        <v>349</v>
      </c>
    </row>
    <row r="549" spans="1:65" s="2" customFormat="1" ht="24.15" customHeight="1">
      <c r="A549" s="37"/>
      <c r="B549" s="38"/>
      <c r="C549" s="174" t="s">
        <v>522</v>
      </c>
      <c r="D549" s="174" t="s">
        <v>350</v>
      </c>
      <c r="E549" s="175" t="s">
        <v>4402</v>
      </c>
      <c r="F549" s="176" t="s">
        <v>4403</v>
      </c>
      <c r="G549" s="177" t="s">
        <v>353</v>
      </c>
      <c r="H549" s="178">
        <v>26.26</v>
      </c>
      <c r="I549" s="179"/>
      <c r="J549" s="180">
        <f>ROUND(I549*H549,2)</f>
        <v>0</v>
      </c>
      <c r="K549" s="176" t="s">
        <v>933</v>
      </c>
      <c r="L549" s="42"/>
      <c r="M549" s="181" t="s">
        <v>19</v>
      </c>
      <c r="N549" s="182" t="s">
        <v>46</v>
      </c>
      <c r="O549" s="67"/>
      <c r="P549" s="183">
        <f>O549*H549</f>
        <v>0</v>
      </c>
      <c r="Q549" s="183">
        <v>1.5E-3</v>
      </c>
      <c r="R549" s="183">
        <f>Q549*H549</f>
        <v>3.9390000000000001E-2</v>
      </c>
      <c r="S549" s="183">
        <v>0</v>
      </c>
      <c r="T549" s="184">
        <f>S549*H549</f>
        <v>0</v>
      </c>
      <c r="U549" s="37"/>
      <c r="V549" s="37"/>
      <c r="W549" s="37"/>
      <c r="X549" s="37"/>
      <c r="Y549" s="37"/>
      <c r="Z549" s="37"/>
      <c r="AA549" s="37"/>
      <c r="AB549" s="37"/>
      <c r="AC549" s="37"/>
      <c r="AD549" s="37"/>
      <c r="AE549" s="37"/>
      <c r="AR549" s="185" t="s">
        <v>396</v>
      </c>
      <c r="AT549" s="185" t="s">
        <v>350</v>
      </c>
      <c r="AU549" s="185" t="s">
        <v>85</v>
      </c>
      <c r="AY549" s="20" t="s">
        <v>349</v>
      </c>
      <c r="BE549" s="186">
        <f>IF(N549="základní",J549,0)</f>
        <v>0</v>
      </c>
      <c r="BF549" s="186">
        <f>IF(N549="snížená",J549,0)</f>
        <v>0</v>
      </c>
      <c r="BG549" s="186">
        <f>IF(N549="zákl. přenesená",J549,0)</f>
        <v>0</v>
      </c>
      <c r="BH549" s="186">
        <f>IF(N549="sníž. přenesená",J549,0)</f>
        <v>0</v>
      </c>
      <c r="BI549" s="186">
        <f>IF(N549="nulová",J549,0)</f>
        <v>0</v>
      </c>
      <c r="BJ549" s="20" t="s">
        <v>83</v>
      </c>
      <c r="BK549" s="186">
        <f>ROUND(I549*H549,2)</f>
        <v>0</v>
      </c>
      <c r="BL549" s="20" t="s">
        <v>396</v>
      </c>
      <c r="BM549" s="185" t="s">
        <v>4404</v>
      </c>
    </row>
    <row r="550" spans="1:65" s="12" customFormat="1" ht="10.199999999999999">
      <c r="B550" s="192"/>
      <c r="C550" s="193"/>
      <c r="D550" s="194" t="s">
        <v>357</v>
      </c>
      <c r="E550" s="195" t="s">
        <v>19</v>
      </c>
      <c r="F550" s="196" t="s">
        <v>4405</v>
      </c>
      <c r="G550" s="193"/>
      <c r="H550" s="195" t="s">
        <v>19</v>
      </c>
      <c r="I550" s="197"/>
      <c r="J550" s="193"/>
      <c r="K550" s="193"/>
      <c r="L550" s="198"/>
      <c r="M550" s="199"/>
      <c r="N550" s="200"/>
      <c r="O550" s="200"/>
      <c r="P550" s="200"/>
      <c r="Q550" s="200"/>
      <c r="R550" s="200"/>
      <c r="S550" s="200"/>
      <c r="T550" s="201"/>
      <c r="AT550" s="202" t="s">
        <v>357</v>
      </c>
      <c r="AU550" s="202" t="s">
        <v>85</v>
      </c>
      <c r="AV550" s="12" t="s">
        <v>83</v>
      </c>
      <c r="AW550" s="12" t="s">
        <v>37</v>
      </c>
      <c r="AX550" s="12" t="s">
        <v>75</v>
      </c>
      <c r="AY550" s="202" t="s">
        <v>349</v>
      </c>
    </row>
    <row r="551" spans="1:65" s="13" customFormat="1" ht="10.199999999999999">
      <c r="B551" s="203"/>
      <c r="C551" s="204"/>
      <c r="D551" s="194" t="s">
        <v>357</v>
      </c>
      <c r="E551" s="205" t="s">
        <v>19</v>
      </c>
      <c r="F551" s="206" t="s">
        <v>4016</v>
      </c>
      <c r="G551" s="204"/>
      <c r="H551" s="207">
        <v>12.37</v>
      </c>
      <c r="I551" s="208"/>
      <c r="J551" s="204"/>
      <c r="K551" s="204"/>
      <c r="L551" s="209"/>
      <c r="M551" s="210"/>
      <c r="N551" s="211"/>
      <c r="O551" s="211"/>
      <c r="P551" s="211"/>
      <c r="Q551" s="211"/>
      <c r="R551" s="211"/>
      <c r="S551" s="211"/>
      <c r="T551" s="212"/>
      <c r="AT551" s="213" t="s">
        <v>357</v>
      </c>
      <c r="AU551" s="213" t="s">
        <v>85</v>
      </c>
      <c r="AV551" s="13" t="s">
        <v>85</v>
      </c>
      <c r="AW551" s="13" t="s">
        <v>37</v>
      </c>
      <c r="AX551" s="13" t="s">
        <v>75</v>
      </c>
      <c r="AY551" s="213" t="s">
        <v>349</v>
      </c>
    </row>
    <row r="552" spans="1:65" s="13" customFormat="1" ht="10.199999999999999">
      <c r="B552" s="203"/>
      <c r="C552" s="204"/>
      <c r="D552" s="194" t="s">
        <v>357</v>
      </c>
      <c r="E552" s="205" t="s">
        <v>19</v>
      </c>
      <c r="F552" s="206" t="s">
        <v>4020</v>
      </c>
      <c r="G552" s="204"/>
      <c r="H552" s="207">
        <v>7.2</v>
      </c>
      <c r="I552" s="208"/>
      <c r="J552" s="204"/>
      <c r="K552" s="204"/>
      <c r="L552" s="209"/>
      <c r="M552" s="210"/>
      <c r="N552" s="211"/>
      <c r="O552" s="211"/>
      <c r="P552" s="211"/>
      <c r="Q552" s="211"/>
      <c r="R552" s="211"/>
      <c r="S552" s="211"/>
      <c r="T552" s="212"/>
      <c r="AT552" s="213" t="s">
        <v>357</v>
      </c>
      <c r="AU552" s="213" t="s">
        <v>85</v>
      </c>
      <c r="AV552" s="13" t="s">
        <v>85</v>
      </c>
      <c r="AW552" s="13" t="s">
        <v>37</v>
      </c>
      <c r="AX552" s="13" t="s">
        <v>75</v>
      </c>
      <c r="AY552" s="213" t="s">
        <v>349</v>
      </c>
    </row>
    <row r="553" spans="1:65" s="13" customFormat="1" ht="10.199999999999999">
      <c r="B553" s="203"/>
      <c r="C553" s="204"/>
      <c r="D553" s="194" t="s">
        <v>357</v>
      </c>
      <c r="E553" s="205" t="s">
        <v>19</v>
      </c>
      <c r="F553" s="206" t="s">
        <v>4023</v>
      </c>
      <c r="G553" s="204"/>
      <c r="H553" s="207">
        <v>6.69</v>
      </c>
      <c r="I553" s="208"/>
      <c r="J553" s="204"/>
      <c r="K553" s="204"/>
      <c r="L553" s="209"/>
      <c r="M553" s="210"/>
      <c r="N553" s="211"/>
      <c r="O553" s="211"/>
      <c r="P553" s="211"/>
      <c r="Q553" s="211"/>
      <c r="R553" s="211"/>
      <c r="S553" s="211"/>
      <c r="T553" s="212"/>
      <c r="AT553" s="213" t="s">
        <v>357</v>
      </c>
      <c r="AU553" s="213" t="s">
        <v>85</v>
      </c>
      <c r="AV553" s="13" t="s">
        <v>85</v>
      </c>
      <c r="AW553" s="13" t="s">
        <v>37</v>
      </c>
      <c r="AX553" s="13" t="s">
        <v>75</v>
      </c>
      <c r="AY553" s="213" t="s">
        <v>349</v>
      </c>
    </row>
    <row r="554" spans="1:65" s="14" customFormat="1" ht="10.199999999999999">
      <c r="B554" s="214"/>
      <c r="C554" s="215"/>
      <c r="D554" s="194" t="s">
        <v>357</v>
      </c>
      <c r="E554" s="216" t="s">
        <v>19</v>
      </c>
      <c r="F554" s="217" t="s">
        <v>360</v>
      </c>
      <c r="G554" s="215"/>
      <c r="H554" s="218">
        <v>26.26</v>
      </c>
      <c r="I554" s="219"/>
      <c r="J554" s="215"/>
      <c r="K554" s="215"/>
      <c r="L554" s="220"/>
      <c r="M554" s="221"/>
      <c r="N554" s="222"/>
      <c r="O554" s="222"/>
      <c r="P554" s="222"/>
      <c r="Q554" s="222"/>
      <c r="R554" s="222"/>
      <c r="S554" s="222"/>
      <c r="T554" s="223"/>
      <c r="AT554" s="224" t="s">
        <v>357</v>
      </c>
      <c r="AU554" s="224" t="s">
        <v>85</v>
      </c>
      <c r="AV554" s="14" t="s">
        <v>187</v>
      </c>
      <c r="AW554" s="14" t="s">
        <v>37</v>
      </c>
      <c r="AX554" s="14" t="s">
        <v>83</v>
      </c>
      <c r="AY554" s="224" t="s">
        <v>349</v>
      </c>
    </row>
    <row r="555" spans="1:65" s="2" customFormat="1" ht="24.15" customHeight="1">
      <c r="A555" s="37"/>
      <c r="B555" s="38"/>
      <c r="C555" s="174" t="s">
        <v>823</v>
      </c>
      <c r="D555" s="174" t="s">
        <v>350</v>
      </c>
      <c r="E555" s="175" t="s">
        <v>4406</v>
      </c>
      <c r="F555" s="176" t="s">
        <v>4407</v>
      </c>
      <c r="G555" s="177" t="s">
        <v>403</v>
      </c>
      <c r="H555" s="178">
        <v>56.536000000000001</v>
      </c>
      <c r="I555" s="179"/>
      <c r="J555" s="180">
        <f>ROUND(I555*H555,2)</f>
        <v>0</v>
      </c>
      <c r="K555" s="176" t="s">
        <v>354</v>
      </c>
      <c r="L555" s="42"/>
      <c r="M555" s="181" t="s">
        <v>19</v>
      </c>
      <c r="N555" s="182" t="s">
        <v>46</v>
      </c>
      <c r="O555" s="67"/>
      <c r="P555" s="183">
        <f>O555*H555</f>
        <v>0</v>
      </c>
      <c r="Q555" s="183">
        <v>0</v>
      </c>
      <c r="R555" s="183">
        <f>Q555*H555</f>
        <v>0</v>
      </c>
      <c r="S555" s="183">
        <v>0</v>
      </c>
      <c r="T555" s="184">
        <f>S555*H555</f>
        <v>0</v>
      </c>
      <c r="U555" s="37"/>
      <c r="V555" s="37"/>
      <c r="W555" s="37"/>
      <c r="X555" s="37"/>
      <c r="Y555" s="37"/>
      <c r="Z555" s="37"/>
      <c r="AA555" s="37"/>
      <c r="AB555" s="37"/>
      <c r="AC555" s="37"/>
      <c r="AD555" s="37"/>
      <c r="AE555" s="37"/>
      <c r="AR555" s="185" t="s">
        <v>396</v>
      </c>
      <c r="AT555" s="185" t="s">
        <v>350</v>
      </c>
      <c r="AU555" s="185" t="s">
        <v>85</v>
      </c>
      <c r="AY555" s="20" t="s">
        <v>349</v>
      </c>
      <c r="BE555" s="186">
        <f>IF(N555="základní",J555,0)</f>
        <v>0</v>
      </c>
      <c r="BF555" s="186">
        <f>IF(N555="snížená",J555,0)</f>
        <v>0</v>
      </c>
      <c r="BG555" s="186">
        <f>IF(N555="zákl. přenesená",J555,0)</f>
        <v>0</v>
      </c>
      <c r="BH555" s="186">
        <f>IF(N555="sníž. přenesená",J555,0)</f>
        <v>0</v>
      </c>
      <c r="BI555" s="186">
        <f>IF(N555="nulová",J555,0)</f>
        <v>0</v>
      </c>
      <c r="BJ555" s="20" t="s">
        <v>83</v>
      </c>
      <c r="BK555" s="186">
        <f>ROUND(I555*H555,2)</f>
        <v>0</v>
      </c>
      <c r="BL555" s="20" t="s">
        <v>396</v>
      </c>
      <c r="BM555" s="185" t="s">
        <v>4408</v>
      </c>
    </row>
    <row r="556" spans="1:65" s="2" customFormat="1" ht="10.199999999999999">
      <c r="A556" s="37"/>
      <c r="B556" s="38"/>
      <c r="C556" s="39"/>
      <c r="D556" s="187" t="s">
        <v>355</v>
      </c>
      <c r="E556" s="39"/>
      <c r="F556" s="188" t="s">
        <v>4409</v>
      </c>
      <c r="G556" s="39"/>
      <c r="H556" s="39"/>
      <c r="I556" s="189"/>
      <c r="J556" s="39"/>
      <c r="K556" s="39"/>
      <c r="L556" s="42"/>
      <c r="M556" s="190"/>
      <c r="N556" s="191"/>
      <c r="O556" s="67"/>
      <c r="P556" s="67"/>
      <c r="Q556" s="67"/>
      <c r="R556" s="67"/>
      <c r="S556" s="67"/>
      <c r="T556" s="68"/>
      <c r="U556" s="37"/>
      <c r="V556" s="37"/>
      <c r="W556" s="37"/>
      <c r="X556" s="37"/>
      <c r="Y556" s="37"/>
      <c r="Z556" s="37"/>
      <c r="AA556" s="37"/>
      <c r="AB556" s="37"/>
      <c r="AC556" s="37"/>
      <c r="AD556" s="37"/>
      <c r="AE556" s="37"/>
      <c r="AT556" s="20" t="s">
        <v>355</v>
      </c>
      <c r="AU556" s="20" t="s">
        <v>85</v>
      </c>
    </row>
    <row r="557" spans="1:65" s="11" customFormat="1" ht="22.8" customHeight="1">
      <c r="B557" s="160"/>
      <c r="C557" s="161"/>
      <c r="D557" s="162" t="s">
        <v>74</v>
      </c>
      <c r="E557" s="249" t="s">
        <v>4410</v>
      </c>
      <c r="F557" s="249" t="s">
        <v>4411</v>
      </c>
      <c r="G557" s="161"/>
      <c r="H557" s="161"/>
      <c r="I557" s="164"/>
      <c r="J557" s="250">
        <f>BK557</f>
        <v>0</v>
      </c>
      <c r="K557" s="161"/>
      <c r="L557" s="166"/>
      <c r="M557" s="167"/>
      <c r="N557" s="168"/>
      <c r="O557" s="168"/>
      <c r="P557" s="169">
        <f>SUM(P558:P661)</f>
        <v>0</v>
      </c>
      <c r="Q557" s="168"/>
      <c r="R557" s="169">
        <f>SUM(R558:R661)</f>
        <v>17.663088280000004</v>
      </c>
      <c r="S557" s="168"/>
      <c r="T557" s="170">
        <f>SUM(T558:T661)</f>
        <v>0</v>
      </c>
      <c r="AR557" s="171" t="s">
        <v>85</v>
      </c>
      <c r="AT557" s="172" t="s">
        <v>74</v>
      </c>
      <c r="AU557" s="172" t="s">
        <v>83</v>
      </c>
      <c r="AY557" s="171" t="s">
        <v>349</v>
      </c>
      <c r="BK557" s="173">
        <f>SUM(BK558:BK661)</f>
        <v>0</v>
      </c>
    </row>
    <row r="558" spans="1:65" s="2" customFormat="1" ht="16.5" customHeight="1">
      <c r="A558" s="37"/>
      <c r="B558" s="38"/>
      <c r="C558" s="174" t="s">
        <v>527</v>
      </c>
      <c r="D558" s="174" t="s">
        <v>350</v>
      </c>
      <c r="E558" s="175" t="s">
        <v>4412</v>
      </c>
      <c r="F558" s="176" t="s">
        <v>4413</v>
      </c>
      <c r="G558" s="177" t="s">
        <v>353</v>
      </c>
      <c r="H558" s="178">
        <v>4693.12</v>
      </c>
      <c r="I558" s="179"/>
      <c r="J558" s="180">
        <f>ROUND(I558*H558,2)</f>
        <v>0</v>
      </c>
      <c r="K558" s="176" t="s">
        <v>354</v>
      </c>
      <c r="L558" s="42"/>
      <c r="M558" s="181" t="s">
        <v>19</v>
      </c>
      <c r="N558" s="182" t="s">
        <v>46</v>
      </c>
      <c r="O558" s="67"/>
      <c r="P558" s="183">
        <f>O558*H558</f>
        <v>0</v>
      </c>
      <c r="Q558" s="183">
        <v>0</v>
      </c>
      <c r="R558" s="183">
        <f>Q558*H558</f>
        <v>0</v>
      </c>
      <c r="S558" s="183">
        <v>0</v>
      </c>
      <c r="T558" s="184">
        <f>S558*H558</f>
        <v>0</v>
      </c>
      <c r="U558" s="37"/>
      <c r="V558" s="37"/>
      <c r="W558" s="37"/>
      <c r="X558" s="37"/>
      <c r="Y558" s="37"/>
      <c r="Z558" s="37"/>
      <c r="AA558" s="37"/>
      <c r="AB558" s="37"/>
      <c r="AC558" s="37"/>
      <c r="AD558" s="37"/>
      <c r="AE558" s="37"/>
      <c r="AR558" s="185" t="s">
        <v>396</v>
      </c>
      <c r="AT558" s="185" t="s">
        <v>350</v>
      </c>
      <c r="AU558" s="185" t="s">
        <v>85</v>
      </c>
      <c r="AY558" s="20" t="s">
        <v>349</v>
      </c>
      <c r="BE558" s="186">
        <f>IF(N558="základní",J558,0)</f>
        <v>0</v>
      </c>
      <c r="BF558" s="186">
        <f>IF(N558="snížená",J558,0)</f>
        <v>0</v>
      </c>
      <c r="BG558" s="186">
        <f>IF(N558="zákl. přenesená",J558,0)</f>
        <v>0</v>
      </c>
      <c r="BH558" s="186">
        <f>IF(N558="sníž. přenesená",J558,0)</f>
        <v>0</v>
      </c>
      <c r="BI558" s="186">
        <f>IF(N558="nulová",J558,0)</f>
        <v>0</v>
      </c>
      <c r="BJ558" s="20" t="s">
        <v>83</v>
      </c>
      <c r="BK558" s="186">
        <f>ROUND(I558*H558,2)</f>
        <v>0</v>
      </c>
      <c r="BL558" s="20" t="s">
        <v>396</v>
      </c>
      <c r="BM558" s="185" t="s">
        <v>4414</v>
      </c>
    </row>
    <row r="559" spans="1:65" s="2" customFormat="1" ht="10.199999999999999">
      <c r="A559" s="37"/>
      <c r="B559" s="38"/>
      <c r="C559" s="39"/>
      <c r="D559" s="187" t="s">
        <v>355</v>
      </c>
      <c r="E559" s="39"/>
      <c r="F559" s="188" t="s">
        <v>4415</v>
      </c>
      <c r="G559" s="39"/>
      <c r="H559" s="39"/>
      <c r="I559" s="189"/>
      <c r="J559" s="39"/>
      <c r="K559" s="39"/>
      <c r="L559" s="42"/>
      <c r="M559" s="190"/>
      <c r="N559" s="191"/>
      <c r="O559" s="67"/>
      <c r="P559" s="67"/>
      <c r="Q559" s="67"/>
      <c r="R559" s="67"/>
      <c r="S559" s="67"/>
      <c r="T559" s="68"/>
      <c r="U559" s="37"/>
      <c r="V559" s="37"/>
      <c r="W559" s="37"/>
      <c r="X559" s="37"/>
      <c r="Y559" s="37"/>
      <c r="Z559" s="37"/>
      <c r="AA559" s="37"/>
      <c r="AB559" s="37"/>
      <c r="AC559" s="37"/>
      <c r="AD559" s="37"/>
      <c r="AE559" s="37"/>
      <c r="AT559" s="20" t="s">
        <v>355</v>
      </c>
      <c r="AU559" s="20" t="s">
        <v>85</v>
      </c>
    </row>
    <row r="560" spans="1:65" s="12" customFormat="1" ht="10.199999999999999">
      <c r="B560" s="192"/>
      <c r="C560" s="193"/>
      <c r="D560" s="194" t="s">
        <v>357</v>
      </c>
      <c r="E560" s="195" t="s">
        <v>19</v>
      </c>
      <c r="F560" s="196" t="s">
        <v>4416</v>
      </c>
      <c r="G560" s="193"/>
      <c r="H560" s="195" t="s">
        <v>19</v>
      </c>
      <c r="I560" s="197"/>
      <c r="J560" s="193"/>
      <c r="K560" s="193"/>
      <c r="L560" s="198"/>
      <c r="M560" s="199"/>
      <c r="N560" s="200"/>
      <c r="O560" s="200"/>
      <c r="P560" s="200"/>
      <c r="Q560" s="200"/>
      <c r="R560" s="200"/>
      <c r="S560" s="200"/>
      <c r="T560" s="201"/>
      <c r="AT560" s="202" t="s">
        <v>357</v>
      </c>
      <c r="AU560" s="202" t="s">
        <v>85</v>
      </c>
      <c r="AV560" s="12" t="s">
        <v>83</v>
      </c>
      <c r="AW560" s="12" t="s">
        <v>37</v>
      </c>
      <c r="AX560" s="12" t="s">
        <v>75</v>
      </c>
      <c r="AY560" s="202" t="s">
        <v>349</v>
      </c>
    </row>
    <row r="561" spans="1:65" s="13" customFormat="1" ht="10.199999999999999">
      <c r="B561" s="203"/>
      <c r="C561" s="204"/>
      <c r="D561" s="194" t="s">
        <v>357</v>
      </c>
      <c r="E561" s="205" t="s">
        <v>19</v>
      </c>
      <c r="F561" s="206" t="s">
        <v>4032</v>
      </c>
      <c r="G561" s="204"/>
      <c r="H561" s="207">
        <v>576.79</v>
      </c>
      <c r="I561" s="208"/>
      <c r="J561" s="204"/>
      <c r="K561" s="204"/>
      <c r="L561" s="209"/>
      <c r="M561" s="210"/>
      <c r="N561" s="211"/>
      <c r="O561" s="211"/>
      <c r="P561" s="211"/>
      <c r="Q561" s="211"/>
      <c r="R561" s="211"/>
      <c r="S561" s="211"/>
      <c r="T561" s="212"/>
      <c r="AT561" s="213" t="s">
        <v>357</v>
      </c>
      <c r="AU561" s="213" t="s">
        <v>85</v>
      </c>
      <c r="AV561" s="13" t="s">
        <v>85</v>
      </c>
      <c r="AW561" s="13" t="s">
        <v>37</v>
      </c>
      <c r="AX561" s="13" t="s">
        <v>75</v>
      </c>
      <c r="AY561" s="213" t="s">
        <v>349</v>
      </c>
    </row>
    <row r="562" spans="1:65" s="13" customFormat="1" ht="10.199999999999999">
      <c r="B562" s="203"/>
      <c r="C562" s="204"/>
      <c r="D562" s="194" t="s">
        <v>357</v>
      </c>
      <c r="E562" s="205" t="s">
        <v>19</v>
      </c>
      <c r="F562" s="206" t="s">
        <v>4036</v>
      </c>
      <c r="G562" s="204"/>
      <c r="H562" s="207">
        <v>1897.19</v>
      </c>
      <c r="I562" s="208"/>
      <c r="J562" s="204"/>
      <c r="K562" s="204"/>
      <c r="L562" s="209"/>
      <c r="M562" s="210"/>
      <c r="N562" s="211"/>
      <c r="O562" s="211"/>
      <c r="P562" s="211"/>
      <c r="Q562" s="211"/>
      <c r="R562" s="211"/>
      <c r="S562" s="211"/>
      <c r="T562" s="212"/>
      <c r="AT562" s="213" t="s">
        <v>357</v>
      </c>
      <c r="AU562" s="213" t="s">
        <v>85</v>
      </c>
      <c r="AV562" s="13" t="s">
        <v>85</v>
      </c>
      <c r="AW562" s="13" t="s">
        <v>37</v>
      </c>
      <c r="AX562" s="13" t="s">
        <v>75</v>
      </c>
      <c r="AY562" s="213" t="s">
        <v>349</v>
      </c>
    </row>
    <row r="563" spans="1:65" s="13" customFormat="1" ht="10.199999999999999">
      <c r="B563" s="203"/>
      <c r="C563" s="204"/>
      <c r="D563" s="194" t="s">
        <v>357</v>
      </c>
      <c r="E563" s="205" t="s">
        <v>19</v>
      </c>
      <c r="F563" s="206" t="s">
        <v>4040</v>
      </c>
      <c r="G563" s="204"/>
      <c r="H563" s="207">
        <v>928.05</v>
      </c>
      <c r="I563" s="208"/>
      <c r="J563" s="204"/>
      <c r="K563" s="204"/>
      <c r="L563" s="209"/>
      <c r="M563" s="210"/>
      <c r="N563" s="211"/>
      <c r="O563" s="211"/>
      <c r="P563" s="211"/>
      <c r="Q563" s="211"/>
      <c r="R563" s="211"/>
      <c r="S563" s="211"/>
      <c r="T563" s="212"/>
      <c r="AT563" s="213" t="s">
        <v>357</v>
      </c>
      <c r="AU563" s="213" t="s">
        <v>85</v>
      </c>
      <c r="AV563" s="13" t="s">
        <v>85</v>
      </c>
      <c r="AW563" s="13" t="s">
        <v>37</v>
      </c>
      <c r="AX563" s="13" t="s">
        <v>75</v>
      </c>
      <c r="AY563" s="213" t="s">
        <v>349</v>
      </c>
    </row>
    <row r="564" spans="1:65" s="13" customFormat="1" ht="10.199999999999999">
      <c r="B564" s="203"/>
      <c r="C564" s="204"/>
      <c r="D564" s="194" t="s">
        <v>357</v>
      </c>
      <c r="E564" s="205" t="s">
        <v>19</v>
      </c>
      <c r="F564" s="206" t="s">
        <v>4044</v>
      </c>
      <c r="G564" s="204"/>
      <c r="H564" s="207">
        <v>278.61</v>
      </c>
      <c r="I564" s="208"/>
      <c r="J564" s="204"/>
      <c r="K564" s="204"/>
      <c r="L564" s="209"/>
      <c r="M564" s="210"/>
      <c r="N564" s="211"/>
      <c r="O564" s="211"/>
      <c r="P564" s="211"/>
      <c r="Q564" s="211"/>
      <c r="R564" s="211"/>
      <c r="S564" s="211"/>
      <c r="T564" s="212"/>
      <c r="AT564" s="213" t="s">
        <v>357</v>
      </c>
      <c r="AU564" s="213" t="s">
        <v>85</v>
      </c>
      <c r="AV564" s="13" t="s">
        <v>85</v>
      </c>
      <c r="AW564" s="13" t="s">
        <v>37</v>
      </c>
      <c r="AX564" s="13" t="s">
        <v>75</v>
      </c>
      <c r="AY564" s="213" t="s">
        <v>349</v>
      </c>
    </row>
    <row r="565" spans="1:65" s="13" customFormat="1" ht="10.199999999999999">
      <c r="B565" s="203"/>
      <c r="C565" s="204"/>
      <c r="D565" s="194" t="s">
        <v>357</v>
      </c>
      <c r="E565" s="205" t="s">
        <v>19</v>
      </c>
      <c r="F565" s="206" t="s">
        <v>4048</v>
      </c>
      <c r="G565" s="204"/>
      <c r="H565" s="207">
        <v>384.78</v>
      </c>
      <c r="I565" s="208"/>
      <c r="J565" s="204"/>
      <c r="K565" s="204"/>
      <c r="L565" s="209"/>
      <c r="M565" s="210"/>
      <c r="N565" s="211"/>
      <c r="O565" s="211"/>
      <c r="P565" s="211"/>
      <c r="Q565" s="211"/>
      <c r="R565" s="211"/>
      <c r="S565" s="211"/>
      <c r="T565" s="212"/>
      <c r="AT565" s="213" t="s">
        <v>357</v>
      </c>
      <c r="AU565" s="213" t="s">
        <v>85</v>
      </c>
      <c r="AV565" s="13" t="s">
        <v>85</v>
      </c>
      <c r="AW565" s="13" t="s">
        <v>37</v>
      </c>
      <c r="AX565" s="13" t="s">
        <v>75</v>
      </c>
      <c r="AY565" s="213" t="s">
        <v>349</v>
      </c>
    </row>
    <row r="566" spans="1:65" s="13" customFormat="1" ht="10.199999999999999">
      <c r="B566" s="203"/>
      <c r="C566" s="204"/>
      <c r="D566" s="194" t="s">
        <v>357</v>
      </c>
      <c r="E566" s="205" t="s">
        <v>19</v>
      </c>
      <c r="F566" s="206" t="s">
        <v>4052</v>
      </c>
      <c r="G566" s="204"/>
      <c r="H566" s="207">
        <v>74.400000000000006</v>
      </c>
      <c r="I566" s="208"/>
      <c r="J566" s="204"/>
      <c r="K566" s="204"/>
      <c r="L566" s="209"/>
      <c r="M566" s="210"/>
      <c r="N566" s="211"/>
      <c r="O566" s="211"/>
      <c r="P566" s="211"/>
      <c r="Q566" s="211"/>
      <c r="R566" s="211"/>
      <c r="S566" s="211"/>
      <c r="T566" s="212"/>
      <c r="AT566" s="213" t="s">
        <v>357</v>
      </c>
      <c r="AU566" s="213" t="s">
        <v>85</v>
      </c>
      <c r="AV566" s="13" t="s">
        <v>85</v>
      </c>
      <c r="AW566" s="13" t="s">
        <v>37</v>
      </c>
      <c r="AX566" s="13" t="s">
        <v>75</v>
      </c>
      <c r="AY566" s="213" t="s">
        <v>349</v>
      </c>
    </row>
    <row r="567" spans="1:65" s="13" customFormat="1" ht="10.199999999999999">
      <c r="B567" s="203"/>
      <c r="C567" s="204"/>
      <c r="D567" s="194" t="s">
        <v>357</v>
      </c>
      <c r="E567" s="205" t="s">
        <v>19</v>
      </c>
      <c r="F567" s="206" t="s">
        <v>4080</v>
      </c>
      <c r="G567" s="204"/>
      <c r="H567" s="207">
        <v>156.76</v>
      </c>
      <c r="I567" s="208"/>
      <c r="J567" s="204"/>
      <c r="K567" s="204"/>
      <c r="L567" s="209"/>
      <c r="M567" s="210"/>
      <c r="N567" s="211"/>
      <c r="O567" s="211"/>
      <c r="P567" s="211"/>
      <c r="Q567" s="211"/>
      <c r="R567" s="211"/>
      <c r="S567" s="211"/>
      <c r="T567" s="212"/>
      <c r="AT567" s="213" t="s">
        <v>357</v>
      </c>
      <c r="AU567" s="213" t="s">
        <v>85</v>
      </c>
      <c r="AV567" s="13" t="s">
        <v>85</v>
      </c>
      <c r="AW567" s="13" t="s">
        <v>37</v>
      </c>
      <c r="AX567" s="13" t="s">
        <v>75</v>
      </c>
      <c r="AY567" s="213" t="s">
        <v>349</v>
      </c>
    </row>
    <row r="568" spans="1:65" s="13" customFormat="1" ht="10.199999999999999">
      <c r="B568" s="203"/>
      <c r="C568" s="204"/>
      <c r="D568" s="194" t="s">
        <v>357</v>
      </c>
      <c r="E568" s="205" t="s">
        <v>19</v>
      </c>
      <c r="F568" s="206" t="s">
        <v>4088</v>
      </c>
      <c r="G568" s="204"/>
      <c r="H568" s="207">
        <v>285.02</v>
      </c>
      <c r="I568" s="208"/>
      <c r="J568" s="204"/>
      <c r="K568" s="204"/>
      <c r="L568" s="209"/>
      <c r="M568" s="210"/>
      <c r="N568" s="211"/>
      <c r="O568" s="211"/>
      <c r="P568" s="211"/>
      <c r="Q568" s="211"/>
      <c r="R568" s="211"/>
      <c r="S568" s="211"/>
      <c r="T568" s="212"/>
      <c r="AT568" s="213" t="s">
        <v>357</v>
      </c>
      <c r="AU568" s="213" t="s">
        <v>85</v>
      </c>
      <c r="AV568" s="13" t="s">
        <v>85</v>
      </c>
      <c r="AW568" s="13" t="s">
        <v>37</v>
      </c>
      <c r="AX568" s="13" t="s">
        <v>75</v>
      </c>
      <c r="AY568" s="213" t="s">
        <v>349</v>
      </c>
    </row>
    <row r="569" spans="1:65" s="13" customFormat="1" ht="10.199999999999999">
      <c r="B569" s="203"/>
      <c r="C569" s="204"/>
      <c r="D569" s="194" t="s">
        <v>357</v>
      </c>
      <c r="E569" s="205" t="s">
        <v>19</v>
      </c>
      <c r="F569" s="206" t="s">
        <v>4092</v>
      </c>
      <c r="G569" s="204"/>
      <c r="H569" s="207">
        <v>111.52</v>
      </c>
      <c r="I569" s="208"/>
      <c r="J569" s="204"/>
      <c r="K569" s="204"/>
      <c r="L569" s="209"/>
      <c r="M569" s="210"/>
      <c r="N569" s="211"/>
      <c r="O569" s="211"/>
      <c r="P569" s="211"/>
      <c r="Q569" s="211"/>
      <c r="R569" s="211"/>
      <c r="S569" s="211"/>
      <c r="T569" s="212"/>
      <c r="AT569" s="213" t="s">
        <v>357</v>
      </c>
      <c r="AU569" s="213" t="s">
        <v>85</v>
      </c>
      <c r="AV569" s="13" t="s">
        <v>85</v>
      </c>
      <c r="AW569" s="13" t="s">
        <v>37</v>
      </c>
      <c r="AX569" s="13" t="s">
        <v>75</v>
      </c>
      <c r="AY569" s="213" t="s">
        <v>349</v>
      </c>
    </row>
    <row r="570" spans="1:65" s="14" customFormat="1" ht="10.199999999999999">
      <c r="B570" s="214"/>
      <c r="C570" s="215"/>
      <c r="D570" s="194" t="s">
        <v>357</v>
      </c>
      <c r="E570" s="216" t="s">
        <v>19</v>
      </c>
      <c r="F570" s="217" t="s">
        <v>360</v>
      </c>
      <c r="G570" s="215"/>
      <c r="H570" s="218">
        <v>4693.12</v>
      </c>
      <c r="I570" s="219"/>
      <c r="J570" s="215"/>
      <c r="K570" s="215"/>
      <c r="L570" s="220"/>
      <c r="M570" s="221"/>
      <c r="N570" s="222"/>
      <c r="O570" s="222"/>
      <c r="P570" s="222"/>
      <c r="Q570" s="222"/>
      <c r="R570" s="222"/>
      <c r="S570" s="222"/>
      <c r="T570" s="223"/>
      <c r="AT570" s="224" t="s">
        <v>357</v>
      </c>
      <c r="AU570" s="224" t="s">
        <v>85</v>
      </c>
      <c r="AV570" s="14" t="s">
        <v>187</v>
      </c>
      <c r="AW570" s="14" t="s">
        <v>37</v>
      </c>
      <c r="AX570" s="14" t="s">
        <v>83</v>
      </c>
      <c r="AY570" s="224" t="s">
        <v>349</v>
      </c>
    </row>
    <row r="571" spans="1:65" s="2" customFormat="1" ht="16.5" customHeight="1">
      <c r="A571" s="37"/>
      <c r="B571" s="38"/>
      <c r="C571" s="174" t="s">
        <v>830</v>
      </c>
      <c r="D571" s="174" t="s">
        <v>350</v>
      </c>
      <c r="E571" s="175" t="s">
        <v>4417</v>
      </c>
      <c r="F571" s="176" t="s">
        <v>4418</v>
      </c>
      <c r="G571" s="177" t="s">
        <v>353</v>
      </c>
      <c r="H571" s="178">
        <v>4693.12</v>
      </c>
      <c r="I571" s="179"/>
      <c r="J571" s="180">
        <f>ROUND(I571*H571,2)</f>
        <v>0</v>
      </c>
      <c r="K571" s="176" t="s">
        <v>354</v>
      </c>
      <c r="L571" s="42"/>
      <c r="M571" s="181" t="s">
        <v>19</v>
      </c>
      <c r="N571" s="182" t="s">
        <v>46</v>
      </c>
      <c r="O571" s="67"/>
      <c r="P571" s="183">
        <f>O571*H571</f>
        <v>0</v>
      </c>
      <c r="Q571" s="183">
        <v>3.0000000000000001E-5</v>
      </c>
      <c r="R571" s="183">
        <f>Q571*H571</f>
        <v>0.14079359999999999</v>
      </c>
      <c r="S571" s="183">
        <v>0</v>
      </c>
      <c r="T571" s="184">
        <f>S571*H571</f>
        <v>0</v>
      </c>
      <c r="U571" s="37"/>
      <c r="V571" s="37"/>
      <c r="W571" s="37"/>
      <c r="X571" s="37"/>
      <c r="Y571" s="37"/>
      <c r="Z571" s="37"/>
      <c r="AA571" s="37"/>
      <c r="AB571" s="37"/>
      <c r="AC571" s="37"/>
      <c r="AD571" s="37"/>
      <c r="AE571" s="37"/>
      <c r="AR571" s="185" t="s">
        <v>396</v>
      </c>
      <c r="AT571" s="185" t="s">
        <v>350</v>
      </c>
      <c r="AU571" s="185" t="s">
        <v>85</v>
      </c>
      <c r="AY571" s="20" t="s">
        <v>349</v>
      </c>
      <c r="BE571" s="186">
        <f>IF(N571="základní",J571,0)</f>
        <v>0</v>
      </c>
      <c r="BF571" s="186">
        <f>IF(N571="snížená",J571,0)</f>
        <v>0</v>
      </c>
      <c r="BG571" s="186">
        <f>IF(N571="zákl. přenesená",J571,0)</f>
        <v>0</v>
      </c>
      <c r="BH571" s="186">
        <f>IF(N571="sníž. přenesená",J571,0)</f>
        <v>0</v>
      </c>
      <c r="BI571" s="186">
        <f>IF(N571="nulová",J571,0)</f>
        <v>0</v>
      </c>
      <c r="BJ571" s="20" t="s">
        <v>83</v>
      </c>
      <c r="BK571" s="186">
        <f>ROUND(I571*H571,2)</f>
        <v>0</v>
      </c>
      <c r="BL571" s="20" t="s">
        <v>396</v>
      </c>
      <c r="BM571" s="185" t="s">
        <v>4419</v>
      </c>
    </row>
    <row r="572" spans="1:65" s="2" customFormat="1" ht="10.199999999999999">
      <c r="A572" s="37"/>
      <c r="B572" s="38"/>
      <c r="C572" s="39"/>
      <c r="D572" s="187" t="s">
        <v>355</v>
      </c>
      <c r="E572" s="39"/>
      <c r="F572" s="188" t="s">
        <v>4420</v>
      </c>
      <c r="G572" s="39"/>
      <c r="H572" s="39"/>
      <c r="I572" s="189"/>
      <c r="J572" s="39"/>
      <c r="K572" s="39"/>
      <c r="L572" s="42"/>
      <c r="M572" s="190"/>
      <c r="N572" s="191"/>
      <c r="O572" s="67"/>
      <c r="P572" s="67"/>
      <c r="Q572" s="67"/>
      <c r="R572" s="67"/>
      <c r="S572" s="67"/>
      <c r="T572" s="68"/>
      <c r="U572" s="37"/>
      <c r="V572" s="37"/>
      <c r="W572" s="37"/>
      <c r="X572" s="37"/>
      <c r="Y572" s="37"/>
      <c r="Z572" s="37"/>
      <c r="AA572" s="37"/>
      <c r="AB572" s="37"/>
      <c r="AC572" s="37"/>
      <c r="AD572" s="37"/>
      <c r="AE572" s="37"/>
      <c r="AT572" s="20" t="s">
        <v>355</v>
      </c>
      <c r="AU572" s="20" t="s">
        <v>85</v>
      </c>
    </row>
    <row r="573" spans="1:65" s="12" customFormat="1" ht="10.199999999999999">
      <c r="B573" s="192"/>
      <c r="C573" s="193"/>
      <c r="D573" s="194" t="s">
        <v>357</v>
      </c>
      <c r="E573" s="195" t="s">
        <v>19</v>
      </c>
      <c r="F573" s="196" t="s">
        <v>4421</v>
      </c>
      <c r="G573" s="193"/>
      <c r="H573" s="195" t="s">
        <v>19</v>
      </c>
      <c r="I573" s="197"/>
      <c r="J573" s="193"/>
      <c r="K573" s="193"/>
      <c r="L573" s="198"/>
      <c r="M573" s="199"/>
      <c r="N573" s="200"/>
      <c r="O573" s="200"/>
      <c r="P573" s="200"/>
      <c r="Q573" s="200"/>
      <c r="R573" s="200"/>
      <c r="S573" s="200"/>
      <c r="T573" s="201"/>
      <c r="AT573" s="202" t="s">
        <v>357</v>
      </c>
      <c r="AU573" s="202" t="s">
        <v>85</v>
      </c>
      <c r="AV573" s="12" t="s">
        <v>83</v>
      </c>
      <c r="AW573" s="12" t="s">
        <v>37</v>
      </c>
      <c r="AX573" s="12" t="s">
        <v>75</v>
      </c>
      <c r="AY573" s="202" t="s">
        <v>349</v>
      </c>
    </row>
    <row r="574" spans="1:65" s="13" customFormat="1" ht="10.199999999999999">
      <c r="B574" s="203"/>
      <c r="C574" s="204"/>
      <c r="D574" s="194" t="s">
        <v>357</v>
      </c>
      <c r="E574" s="205" t="s">
        <v>19</v>
      </c>
      <c r="F574" s="206" t="s">
        <v>4032</v>
      </c>
      <c r="G574" s="204"/>
      <c r="H574" s="207">
        <v>576.79</v>
      </c>
      <c r="I574" s="208"/>
      <c r="J574" s="204"/>
      <c r="K574" s="204"/>
      <c r="L574" s="209"/>
      <c r="M574" s="210"/>
      <c r="N574" s="211"/>
      <c r="O574" s="211"/>
      <c r="P574" s="211"/>
      <c r="Q574" s="211"/>
      <c r="R574" s="211"/>
      <c r="S574" s="211"/>
      <c r="T574" s="212"/>
      <c r="AT574" s="213" t="s">
        <v>357</v>
      </c>
      <c r="AU574" s="213" t="s">
        <v>85</v>
      </c>
      <c r="AV574" s="13" t="s">
        <v>85</v>
      </c>
      <c r="AW574" s="13" t="s">
        <v>37</v>
      </c>
      <c r="AX574" s="13" t="s">
        <v>75</v>
      </c>
      <c r="AY574" s="213" t="s">
        <v>349</v>
      </c>
    </row>
    <row r="575" spans="1:65" s="13" customFormat="1" ht="10.199999999999999">
      <c r="B575" s="203"/>
      <c r="C575" s="204"/>
      <c r="D575" s="194" t="s">
        <v>357</v>
      </c>
      <c r="E575" s="205" t="s">
        <v>19</v>
      </c>
      <c r="F575" s="206" t="s">
        <v>4036</v>
      </c>
      <c r="G575" s="204"/>
      <c r="H575" s="207">
        <v>1897.19</v>
      </c>
      <c r="I575" s="208"/>
      <c r="J575" s="204"/>
      <c r="K575" s="204"/>
      <c r="L575" s="209"/>
      <c r="M575" s="210"/>
      <c r="N575" s="211"/>
      <c r="O575" s="211"/>
      <c r="P575" s="211"/>
      <c r="Q575" s="211"/>
      <c r="R575" s="211"/>
      <c r="S575" s="211"/>
      <c r="T575" s="212"/>
      <c r="AT575" s="213" t="s">
        <v>357</v>
      </c>
      <c r="AU575" s="213" t="s">
        <v>85</v>
      </c>
      <c r="AV575" s="13" t="s">
        <v>85</v>
      </c>
      <c r="AW575" s="13" t="s">
        <v>37</v>
      </c>
      <c r="AX575" s="13" t="s">
        <v>75</v>
      </c>
      <c r="AY575" s="213" t="s">
        <v>349</v>
      </c>
    </row>
    <row r="576" spans="1:65" s="13" customFormat="1" ht="10.199999999999999">
      <c r="B576" s="203"/>
      <c r="C576" s="204"/>
      <c r="D576" s="194" t="s">
        <v>357</v>
      </c>
      <c r="E576" s="205" t="s">
        <v>19</v>
      </c>
      <c r="F576" s="206" t="s">
        <v>4040</v>
      </c>
      <c r="G576" s="204"/>
      <c r="H576" s="207">
        <v>928.05</v>
      </c>
      <c r="I576" s="208"/>
      <c r="J576" s="204"/>
      <c r="K576" s="204"/>
      <c r="L576" s="209"/>
      <c r="M576" s="210"/>
      <c r="N576" s="211"/>
      <c r="O576" s="211"/>
      <c r="P576" s="211"/>
      <c r="Q576" s="211"/>
      <c r="R576" s="211"/>
      <c r="S576" s="211"/>
      <c r="T576" s="212"/>
      <c r="AT576" s="213" t="s">
        <v>357</v>
      </c>
      <c r="AU576" s="213" t="s">
        <v>85</v>
      </c>
      <c r="AV576" s="13" t="s">
        <v>85</v>
      </c>
      <c r="AW576" s="13" t="s">
        <v>37</v>
      </c>
      <c r="AX576" s="13" t="s">
        <v>75</v>
      </c>
      <c r="AY576" s="213" t="s">
        <v>349</v>
      </c>
    </row>
    <row r="577" spans="1:65" s="13" customFormat="1" ht="10.199999999999999">
      <c r="B577" s="203"/>
      <c r="C577" s="204"/>
      <c r="D577" s="194" t="s">
        <v>357</v>
      </c>
      <c r="E577" s="205" t="s">
        <v>19</v>
      </c>
      <c r="F577" s="206" t="s">
        <v>4044</v>
      </c>
      <c r="G577" s="204"/>
      <c r="H577" s="207">
        <v>278.61</v>
      </c>
      <c r="I577" s="208"/>
      <c r="J577" s="204"/>
      <c r="K577" s="204"/>
      <c r="L577" s="209"/>
      <c r="M577" s="210"/>
      <c r="N577" s="211"/>
      <c r="O577" s="211"/>
      <c r="P577" s="211"/>
      <c r="Q577" s="211"/>
      <c r="R577" s="211"/>
      <c r="S577" s="211"/>
      <c r="T577" s="212"/>
      <c r="AT577" s="213" t="s">
        <v>357</v>
      </c>
      <c r="AU577" s="213" t="s">
        <v>85</v>
      </c>
      <c r="AV577" s="13" t="s">
        <v>85</v>
      </c>
      <c r="AW577" s="13" t="s">
        <v>37</v>
      </c>
      <c r="AX577" s="13" t="s">
        <v>75</v>
      </c>
      <c r="AY577" s="213" t="s">
        <v>349</v>
      </c>
    </row>
    <row r="578" spans="1:65" s="13" customFormat="1" ht="10.199999999999999">
      <c r="B578" s="203"/>
      <c r="C578" s="204"/>
      <c r="D578" s="194" t="s">
        <v>357</v>
      </c>
      <c r="E578" s="205" t="s">
        <v>19</v>
      </c>
      <c r="F578" s="206" t="s">
        <v>4048</v>
      </c>
      <c r="G578" s="204"/>
      <c r="H578" s="207">
        <v>384.78</v>
      </c>
      <c r="I578" s="208"/>
      <c r="J578" s="204"/>
      <c r="K578" s="204"/>
      <c r="L578" s="209"/>
      <c r="M578" s="210"/>
      <c r="N578" s="211"/>
      <c r="O578" s="211"/>
      <c r="P578" s="211"/>
      <c r="Q578" s="211"/>
      <c r="R578" s="211"/>
      <c r="S578" s="211"/>
      <c r="T578" s="212"/>
      <c r="AT578" s="213" t="s">
        <v>357</v>
      </c>
      <c r="AU578" s="213" t="s">
        <v>85</v>
      </c>
      <c r="AV578" s="13" t="s">
        <v>85</v>
      </c>
      <c r="AW578" s="13" t="s">
        <v>37</v>
      </c>
      <c r="AX578" s="13" t="s">
        <v>75</v>
      </c>
      <c r="AY578" s="213" t="s">
        <v>349</v>
      </c>
    </row>
    <row r="579" spans="1:65" s="13" customFormat="1" ht="10.199999999999999">
      <c r="B579" s="203"/>
      <c r="C579" s="204"/>
      <c r="D579" s="194" t="s">
        <v>357</v>
      </c>
      <c r="E579" s="205" t="s">
        <v>19</v>
      </c>
      <c r="F579" s="206" t="s">
        <v>4052</v>
      </c>
      <c r="G579" s="204"/>
      <c r="H579" s="207">
        <v>74.400000000000006</v>
      </c>
      <c r="I579" s="208"/>
      <c r="J579" s="204"/>
      <c r="K579" s="204"/>
      <c r="L579" s="209"/>
      <c r="M579" s="210"/>
      <c r="N579" s="211"/>
      <c r="O579" s="211"/>
      <c r="P579" s="211"/>
      <c r="Q579" s="211"/>
      <c r="R579" s="211"/>
      <c r="S579" s="211"/>
      <c r="T579" s="212"/>
      <c r="AT579" s="213" t="s">
        <v>357</v>
      </c>
      <c r="AU579" s="213" t="s">
        <v>85</v>
      </c>
      <c r="AV579" s="13" t="s">
        <v>85</v>
      </c>
      <c r="AW579" s="13" t="s">
        <v>37</v>
      </c>
      <c r="AX579" s="13" t="s">
        <v>75</v>
      </c>
      <c r="AY579" s="213" t="s">
        <v>349</v>
      </c>
    </row>
    <row r="580" spans="1:65" s="13" customFormat="1" ht="10.199999999999999">
      <c r="B580" s="203"/>
      <c r="C580" s="204"/>
      <c r="D580" s="194" t="s">
        <v>357</v>
      </c>
      <c r="E580" s="205" t="s">
        <v>19</v>
      </c>
      <c r="F580" s="206" t="s">
        <v>4080</v>
      </c>
      <c r="G580" s="204"/>
      <c r="H580" s="207">
        <v>156.76</v>
      </c>
      <c r="I580" s="208"/>
      <c r="J580" s="204"/>
      <c r="K580" s="204"/>
      <c r="L580" s="209"/>
      <c r="M580" s="210"/>
      <c r="N580" s="211"/>
      <c r="O580" s="211"/>
      <c r="P580" s="211"/>
      <c r="Q580" s="211"/>
      <c r="R580" s="211"/>
      <c r="S580" s="211"/>
      <c r="T580" s="212"/>
      <c r="AT580" s="213" t="s">
        <v>357</v>
      </c>
      <c r="AU580" s="213" t="s">
        <v>85</v>
      </c>
      <c r="AV580" s="13" t="s">
        <v>85</v>
      </c>
      <c r="AW580" s="13" t="s">
        <v>37</v>
      </c>
      <c r="AX580" s="13" t="s">
        <v>75</v>
      </c>
      <c r="AY580" s="213" t="s">
        <v>349</v>
      </c>
    </row>
    <row r="581" spans="1:65" s="13" customFormat="1" ht="10.199999999999999">
      <c r="B581" s="203"/>
      <c r="C581" s="204"/>
      <c r="D581" s="194" t="s">
        <v>357</v>
      </c>
      <c r="E581" s="205" t="s">
        <v>19</v>
      </c>
      <c r="F581" s="206" t="s">
        <v>4088</v>
      </c>
      <c r="G581" s="204"/>
      <c r="H581" s="207">
        <v>285.02</v>
      </c>
      <c r="I581" s="208"/>
      <c r="J581" s="204"/>
      <c r="K581" s="204"/>
      <c r="L581" s="209"/>
      <c r="M581" s="210"/>
      <c r="N581" s="211"/>
      <c r="O581" s="211"/>
      <c r="P581" s="211"/>
      <c r="Q581" s="211"/>
      <c r="R581" s="211"/>
      <c r="S581" s="211"/>
      <c r="T581" s="212"/>
      <c r="AT581" s="213" t="s">
        <v>357</v>
      </c>
      <c r="AU581" s="213" t="s">
        <v>85</v>
      </c>
      <c r="AV581" s="13" t="s">
        <v>85</v>
      </c>
      <c r="AW581" s="13" t="s">
        <v>37</v>
      </c>
      <c r="AX581" s="13" t="s">
        <v>75</v>
      </c>
      <c r="AY581" s="213" t="s">
        <v>349</v>
      </c>
    </row>
    <row r="582" spans="1:65" s="13" customFormat="1" ht="10.199999999999999">
      <c r="B582" s="203"/>
      <c r="C582" s="204"/>
      <c r="D582" s="194" t="s">
        <v>357</v>
      </c>
      <c r="E582" s="205" t="s">
        <v>19</v>
      </c>
      <c r="F582" s="206" t="s">
        <v>4092</v>
      </c>
      <c r="G582" s="204"/>
      <c r="H582" s="207">
        <v>111.52</v>
      </c>
      <c r="I582" s="208"/>
      <c r="J582" s="204"/>
      <c r="K582" s="204"/>
      <c r="L582" s="209"/>
      <c r="M582" s="210"/>
      <c r="N582" s="211"/>
      <c r="O582" s="211"/>
      <c r="P582" s="211"/>
      <c r="Q582" s="211"/>
      <c r="R582" s="211"/>
      <c r="S582" s="211"/>
      <c r="T582" s="212"/>
      <c r="AT582" s="213" t="s">
        <v>357</v>
      </c>
      <c r="AU582" s="213" t="s">
        <v>85</v>
      </c>
      <c r="AV582" s="13" t="s">
        <v>85</v>
      </c>
      <c r="AW582" s="13" t="s">
        <v>37</v>
      </c>
      <c r="AX582" s="13" t="s">
        <v>75</v>
      </c>
      <c r="AY582" s="213" t="s">
        <v>349</v>
      </c>
    </row>
    <row r="583" spans="1:65" s="14" customFormat="1" ht="10.199999999999999">
      <c r="B583" s="214"/>
      <c r="C583" s="215"/>
      <c r="D583" s="194" t="s">
        <v>357</v>
      </c>
      <c r="E583" s="216" t="s">
        <v>19</v>
      </c>
      <c r="F583" s="217" t="s">
        <v>360</v>
      </c>
      <c r="G583" s="215"/>
      <c r="H583" s="218">
        <v>4693.12</v>
      </c>
      <c r="I583" s="219"/>
      <c r="J583" s="215"/>
      <c r="K583" s="215"/>
      <c r="L583" s="220"/>
      <c r="M583" s="221"/>
      <c r="N583" s="222"/>
      <c r="O583" s="222"/>
      <c r="P583" s="222"/>
      <c r="Q583" s="222"/>
      <c r="R583" s="222"/>
      <c r="S583" s="222"/>
      <c r="T583" s="223"/>
      <c r="AT583" s="224" t="s">
        <v>357</v>
      </c>
      <c r="AU583" s="224" t="s">
        <v>85</v>
      </c>
      <c r="AV583" s="14" t="s">
        <v>187</v>
      </c>
      <c r="AW583" s="14" t="s">
        <v>37</v>
      </c>
      <c r="AX583" s="14" t="s">
        <v>83</v>
      </c>
      <c r="AY583" s="224" t="s">
        <v>349</v>
      </c>
    </row>
    <row r="584" spans="1:65" s="2" customFormat="1" ht="16.5" customHeight="1">
      <c r="A584" s="37"/>
      <c r="B584" s="38"/>
      <c r="C584" s="174" t="s">
        <v>531</v>
      </c>
      <c r="D584" s="174" t="s">
        <v>350</v>
      </c>
      <c r="E584" s="175" t="s">
        <v>4422</v>
      </c>
      <c r="F584" s="176" t="s">
        <v>4423</v>
      </c>
      <c r="G584" s="177" t="s">
        <v>353</v>
      </c>
      <c r="H584" s="178">
        <v>161.90299999999999</v>
      </c>
      <c r="I584" s="179"/>
      <c r="J584" s="180">
        <f>ROUND(I584*H584,2)</f>
        <v>0</v>
      </c>
      <c r="K584" s="176" t="s">
        <v>354</v>
      </c>
      <c r="L584" s="42"/>
      <c r="M584" s="181" t="s">
        <v>19</v>
      </c>
      <c r="N584" s="182" t="s">
        <v>46</v>
      </c>
      <c r="O584" s="67"/>
      <c r="P584" s="183">
        <f>O584*H584</f>
        <v>0</v>
      </c>
      <c r="Q584" s="183">
        <v>2.0000000000000001E-4</v>
      </c>
      <c r="R584" s="183">
        <f>Q584*H584</f>
        <v>3.2380600000000002E-2</v>
      </c>
      <c r="S584" s="183">
        <v>0</v>
      </c>
      <c r="T584" s="184">
        <f>S584*H584</f>
        <v>0</v>
      </c>
      <c r="U584" s="37"/>
      <c r="V584" s="37"/>
      <c r="W584" s="37"/>
      <c r="X584" s="37"/>
      <c r="Y584" s="37"/>
      <c r="Z584" s="37"/>
      <c r="AA584" s="37"/>
      <c r="AB584" s="37"/>
      <c r="AC584" s="37"/>
      <c r="AD584" s="37"/>
      <c r="AE584" s="37"/>
      <c r="AR584" s="185" t="s">
        <v>396</v>
      </c>
      <c r="AT584" s="185" t="s">
        <v>350</v>
      </c>
      <c r="AU584" s="185" t="s">
        <v>85</v>
      </c>
      <c r="AY584" s="20" t="s">
        <v>349</v>
      </c>
      <c r="BE584" s="186">
        <f>IF(N584="základní",J584,0)</f>
        <v>0</v>
      </c>
      <c r="BF584" s="186">
        <f>IF(N584="snížená",J584,0)</f>
        <v>0</v>
      </c>
      <c r="BG584" s="186">
        <f>IF(N584="zákl. přenesená",J584,0)</f>
        <v>0</v>
      </c>
      <c r="BH584" s="186">
        <f>IF(N584="sníž. přenesená",J584,0)</f>
        <v>0</v>
      </c>
      <c r="BI584" s="186">
        <f>IF(N584="nulová",J584,0)</f>
        <v>0</v>
      </c>
      <c r="BJ584" s="20" t="s">
        <v>83</v>
      </c>
      <c r="BK584" s="186">
        <f>ROUND(I584*H584,2)</f>
        <v>0</v>
      </c>
      <c r="BL584" s="20" t="s">
        <v>396</v>
      </c>
      <c r="BM584" s="185" t="s">
        <v>4424</v>
      </c>
    </row>
    <row r="585" spans="1:65" s="2" customFormat="1" ht="10.199999999999999">
      <c r="A585" s="37"/>
      <c r="B585" s="38"/>
      <c r="C585" s="39"/>
      <c r="D585" s="187" t="s">
        <v>355</v>
      </c>
      <c r="E585" s="39"/>
      <c r="F585" s="188" t="s">
        <v>4425</v>
      </c>
      <c r="G585" s="39"/>
      <c r="H585" s="39"/>
      <c r="I585" s="189"/>
      <c r="J585" s="39"/>
      <c r="K585" s="39"/>
      <c r="L585" s="42"/>
      <c r="M585" s="190"/>
      <c r="N585" s="191"/>
      <c r="O585" s="67"/>
      <c r="P585" s="67"/>
      <c r="Q585" s="67"/>
      <c r="R585" s="67"/>
      <c r="S585" s="67"/>
      <c r="T585" s="68"/>
      <c r="U585" s="37"/>
      <c r="V585" s="37"/>
      <c r="W585" s="37"/>
      <c r="X585" s="37"/>
      <c r="Y585" s="37"/>
      <c r="Z585" s="37"/>
      <c r="AA585" s="37"/>
      <c r="AB585" s="37"/>
      <c r="AC585" s="37"/>
      <c r="AD585" s="37"/>
      <c r="AE585" s="37"/>
      <c r="AT585" s="20" t="s">
        <v>355</v>
      </c>
      <c r="AU585" s="20" t="s">
        <v>85</v>
      </c>
    </row>
    <row r="586" spans="1:65" s="2" customFormat="1" ht="16.5" customHeight="1">
      <c r="A586" s="37"/>
      <c r="B586" s="38"/>
      <c r="C586" s="225" t="s">
        <v>847</v>
      </c>
      <c r="D586" s="225" t="s">
        <v>425</v>
      </c>
      <c r="E586" s="226" t="s">
        <v>4426</v>
      </c>
      <c r="F586" s="227" t="s">
        <v>4427</v>
      </c>
      <c r="G586" s="228" t="s">
        <v>353</v>
      </c>
      <c r="H586" s="229">
        <v>178.09299999999999</v>
      </c>
      <c r="I586" s="230"/>
      <c r="J586" s="231">
        <f>ROUND(I586*H586,2)</f>
        <v>0</v>
      </c>
      <c r="K586" s="227" t="s">
        <v>933</v>
      </c>
      <c r="L586" s="232"/>
      <c r="M586" s="233" t="s">
        <v>19</v>
      </c>
      <c r="N586" s="234" t="s">
        <v>46</v>
      </c>
      <c r="O586" s="67"/>
      <c r="P586" s="183">
        <f>O586*H586</f>
        <v>0</v>
      </c>
      <c r="Q586" s="183">
        <v>4.4999999999999997E-3</v>
      </c>
      <c r="R586" s="183">
        <f>Q586*H586</f>
        <v>0.80141849999999992</v>
      </c>
      <c r="S586" s="183">
        <v>0</v>
      </c>
      <c r="T586" s="184">
        <f>S586*H586</f>
        <v>0</v>
      </c>
      <c r="U586" s="37"/>
      <c r="V586" s="37"/>
      <c r="W586" s="37"/>
      <c r="X586" s="37"/>
      <c r="Y586" s="37"/>
      <c r="Z586" s="37"/>
      <c r="AA586" s="37"/>
      <c r="AB586" s="37"/>
      <c r="AC586" s="37"/>
      <c r="AD586" s="37"/>
      <c r="AE586" s="37"/>
      <c r="AR586" s="185" t="s">
        <v>449</v>
      </c>
      <c r="AT586" s="185" t="s">
        <v>425</v>
      </c>
      <c r="AU586" s="185" t="s">
        <v>85</v>
      </c>
      <c r="AY586" s="20" t="s">
        <v>349</v>
      </c>
      <c r="BE586" s="186">
        <f>IF(N586="základní",J586,0)</f>
        <v>0</v>
      </c>
      <c r="BF586" s="186">
        <f>IF(N586="snížená",J586,0)</f>
        <v>0</v>
      </c>
      <c r="BG586" s="186">
        <f>IF(N586="zákl. přenesená",J586,0)</f>
        <v>0</v>
      </c>
      <c r="BH586" s="186">
        <f>IF(N586="sníž. přenesená",J586,0)</f>
        <v>0</v>
      </c>
      <c r="BI586" s="186">
        <f>IF(N586="nulová",J586,0)</f>
        <v>0</v>
      </c>
      <c r="BJ586" s="20" t="s">
        <v>83</v>
      </c>
      <c r="BK586" s="186">
        <f>ROUND(I586*H586,2)</f>
        <v>0</v>
      </c>
      <c r="BL586" s="20" t="s">
        <v>396</v>
      </c>
      <c r="BM586" s="185" t="s">
        <v>4428</v>
      </c>
    </row>
    <row r="587" spans="1:65" s="2" customFormat="1" ht="28.8">
      <c r="A587" s="37"/>
      <c r="B587" s="38"/>
      <c r="C587" s="39"/>
      <c r="D587" s="194" t="s">
        <v>952</v>
      </c>
      <c r="E587" s="39"/>
      <c r="F587" s="251" t="s">
        <v>4429</v>
      </c>
      <c r="G587" s="39"/>
      <c r="H587" s="39"/>
      <c r="I587" s="189"/>
      <c r="J587" s="39"/>
      <c r="K587" s="39"/>
      <c r="L587" s="42"/>
      <c r="M587" s="190"/>
      <c r="N587" s="191"/>
      <c r="O587" s="67"/>
      <c r="P587" s="67"/>
      <c r="Q587" s="67"/>
      <c r="R587" s="67"/>
      <c r="S587" s="67"/>
      <c r="T587" s="68"/>
      <c r="U587" s="37"/>
      <c r="V587" s="37"/>
      <c r="W587" s="37"/>
      <c r="X587" s="37"/>
      <c r="Y587" s="37"/>
      <c r="Z587" s="37"/>
      <c r="AA587" s="37"/>
      <c r="AB587" s="37"/>
      <c r="AC587" s="37"/>
      <c r="AD587" s="37"/>
      <c r="AE587" s="37"/>
      <c r="AT587" s="20" t="s">
        <v>952</v>
      </c>
      <c r="AU587" s="20" t="s">
        <v>85</v>
      </c>
    </row>
    <row r="588" spans="1:65" s="12" customFormat="1" ht="10.199999999999999">
      <c r="B588" s="192"/>
      <c r="C588" s="193"/>
      <c r="D588" s="194" t="s">
        <v>357</v>
      </c>
      <c r="E588" s="195" t="s">
        <v>19</v>
      </c>
      <c r="F588" s="196" t="s">
        <v>4430</v>
      </c>
      <c r="G588" s="193"/>
      <c r="H588" s="195" t="s">
        <v>19</v>
      </c>
      <c r="I588" s="197"/>
      <c r="J588" s="193"/>
      <c r="K588" s="193"/>
      <c r="L588" s="198"/>
      <c r="M588" s="199"/>
      <c r="N588" s="200"/>
      <c r="O588" s="200"/>
      <c r="P588" s="200"/>
      <c r="Q588" s="200"/>
      <c r="R588" s="200"/>
      <c r="S588" s="200"/>
      <c r="T588" s="201"/>
      <c r="AT588" s="202" t="s">
        <v>357</v>
      </c>
      <c r="AU588" s="202" t="s">
        <v>85</v>
      </c>
      <c r="AV588" s="12" t="s">
        <v>83</v>
      </c>
      <c r="AW588" s="12" t="s">
        <v>37</v>
      </c>
      <c r="AX588" s="12" t="s">
        <v>75</v>
      </c>
      <c r="AY588" s="202" t="s">
        <v>349</v>
      </c>
    </row>
    <row r="589" spans="1:65" s="13" customFormat="1" ht="10.199999999999999">
      <c r="B589" s="203"/>
      <c r="C589" s="204"/>
      <c r="D589" s="194" t="s">
        <v>357</v>
      </c>
      <c r="E589" s="205" t="s">
        <v>19</v>
      </c>
      <c r="F589" s="206" t="s">
        <v>4431</v>
      </c>
      <c r="G589" s="204"/>
      <c r="H589" s="207">
        <v>161.90299999999999</v>
      </c>
      <c r="I589" s="208"/>
      <c r="J589" s="204"/>
      <c r="K589" s="204"/>
      <c r="L589" s="209"/>
      <c r="M589" s="210"/>
      <c r="N589" s="211"/>
      <c r="O589" s="211"/>
      <c r="P589" s="211"/>
      <c r="Q589" s="211"/>
      <c r="R589" s="211"/>
      <c r="S589" s="211"/>
      <c r="T589" s="212"/>
      <c r="AT589" s="213" t="s">
        <v>357</v>
      </c>
      <c r="AU589" s="213" t="s">
        <v>85</v>
      </c>
      <c r="AV589" s="13" t="s">
        <v>85</v>
      </c>
      <c r="AW589" s="13" t="s">
        <v>37</v>
      </c>
      <c r="AX589" s="13" t="s">
        <v>75</v>
      </c>
      <c r="AY589" s="213" t="s">
        <v>349</v>
      </c>
    </row>
    <row r="590" spans="1:65" s="14" customFormat="1" ht="10.199999999999999">
      <c r="B590" s="214"/>
      <c r="C590" s="215"/>
      <c r="D590" s="194" t="s">
        <v>357</v>
      </c>
      <c r="E590" s="216" t="s">
        <v>19</v>
      </c>
      <c r="F590" s="217" t="s">
        <v>360</v>
      </c>
      <c r="G590" s="215"/>
      <c r="H590" s="218">
        <v>161.90299999999999</v>
      </c>
      <c r="I590" s="219"/>
      <c r="J590" s="215"/>
      <c r="K590" s="215"/>
      <c r="L590" s="220"/>
      <c r="M590" s="221"/>
      <c r="N590" s="222"/>
      <c r="O590" s="222"/>
      <c r="P590" s="222"/>
      <c r="Q590" s="222"/>
      <c r="R590" s="222"/>
      <c r="S590" s="222"/>
      <c r="T590" s="223"/>
      <c r="AT590" s="224" t="s">
        <v>357</v>
      </c>
      <c r="AU590" s="224" t="s">
        <v>85</v>
      </c>
      <c r="AV590" s="14" t="s">
        <v>187</v>
      </c>
      <c r="AW590" s="14" t="s">
        <v>37</v>
      </c>
      <c r="AX590" s="14" t="s">
        <v>83</v>
      </c>
      <c r="AY590" s="224" t="s">
        <v>349</v>
      </c>
    </row>
    <row r="591" spans="1:65" s="13" customFormat="1" ht="10.199999999999999">
      <c r="B591" s="203"/>
      <c r="C591" s="204"/>
      <c r="D591" s="194" t="s">
        <v>357</v>
      </c>
      <c r="E591" s="204"/>
      <c r="F591" s="206" t="s">
        <v>4432</v>
      </c>
      <c r="G591" s="204"/>
      <c r="H591" s="207">
        <v>178.09299999999999</v>
      </c>
      <c r="I591" s="208"/>
      <c r="J591" s="204"/>
      <c r="K591" s="204"/>
      <c r="L591" s="209"/>
      <c r="M591" s="210"/>
      <c r="N591" s="211"/>
      <c r="O591" s="211"/>
      <c r="P591" s="211"/>
      <c r="Q591" s="211"/>
      <c r="R591" s="211"/>
      <c r="S591" s="211"/>
      <c r="T591" s="212"/>
      <c r="AT591" s="213" t="s">
        <v>357</v>
      </c>
      <c r="AU591" s="213" t="s">
        <v>85</v>
      </c>
      <c r="AV591" s="13" t="s">
        <v>85</v>
      </c>
      <c r="AW591" s="13" t="s">
        <v>4</v>
      </c>
      <c r="AX591" s="13" t="s">
        <v>83</v>
      </c>
      <c r="AY591" s="213" t="s">
        <v>349</v>
      </c>
    </row>
    <row r="592" spans="1:65" s="2" customFormat="1" ht="16.5" customHeight="1">
      <c r="A592" s="37"/>
      <c r="B592" s="38"/>
      <c r="C592" s="174" t="s">
        <v>539</v>
      </c>
      <c r="D592" s="174" t="s">
        <v>350</v>
      </c>
      <c r="E592" s="175" t="s">
        <v>4433</v>
      </c>
      <c r="F592" s="176" t="s">
        <v>4434</v>
      </c>
      <c r="G592" s="177" t="s">
        <v>353</v>
      </c>
      <c r="H592" s="178">
        <v>79.400999999999996</v>
      </c>
      <c r="I592" s="179"/>
      <c r="J592" s="180">
        <f>ROUND(I592*H592,2)</f>
        <v>0</v>
      </c>
      <c r="K592" s="176" t="s">
        <v>354</v>
      </c>
      <c r="L592" s="42"/>
      <c r="M592" s="181" t="s">
        <v>19</v>
      </c>
      <c r="N592" s="182" t="s">
        <v>46</v>
      </c>
      <c r="O592" s="67"/>
      <c r="P592" s="183">
        <f>O592*H592</f>
        <v>0</v>
      </c>
      <c r="Q592" s="183">
        <v>4.0000000000000002E-4</v>
      </c>
      <c r="R592" s="183">
        <f>Q592*H592</f>
        <v>3.1760400000000001E-2</v>
      </c>
      <c r="S592" s="183">
        <v>0</v>
      </c>
      <c r="T592" s="184">
        <f>S592*H592</f>
        <v>0</v>
      </c>
      <c r="U592" s="37"/>
      <c r="V592" s="37"/>
      <c r="W592" s="37"/>
      <c r="X592" s="37"/>
      <c r="Y592" s="37"/>
      <c r="Z592" s="37"/>
      <c r="AA592" s="37"/>
      <c r="AB592" s="37"/>
      <c r="AC592" s="37"/>
      <c r="AD592" s="37"/>
      <c r="AE592" s="37"/>
      <c r="AR592" s="185" t="s">
        <v>396</v>
      </c>
      <c r="AT592" s="185" t="s">
        <v>350</v>
      </c>
      <c r="AU592" s="185" t="s">
        <v>85</v>
      </c>
      <c r="AY592" s="20" t="s">
        <v>349</v>
      </c>
      <c r="BE592" s="186">
        <f>IF(N592="základní",J592,0)</f>
        <v>0</v>
      </c>
      <c r="BF592" s="186">
        <f>IF(N592="snížená",J592,0)</f>
        <v>0</v>
      </c>
      <c r="BG592" s="186">
        <f>IF(N592="zákl. přenesená",J592,0)</f>
        <v>0</v>
      </c>
      <c r="BH592" s="186">
        <f>IF(N592="sníž. přenesená",J592,0)</f>
        <v>0</v>
      </c>
      <c r="BI592" s="186">
        <f>IF(N592="nulová",J592,0)</f>
        <v>0</v>
      </c>
      <c r="BJ592" s="20" t="s">
        <v>83</v>
      </c>
      <c r="BK592" s="186">
        <f>ROUND(I592*H592,2)</f>
        <v>0</v>
      </c>
      <c r="BL592" s="20" t="s">
        <v>396</v>
      </c>
      <c r="BM592" s="185" t="s">
        <v>4435</v>
      </c>
    </row>
    <row r="593" spans="1:65" s="2" customFormat="1" ht="10.199999999999999">
      <c r="A593" s="37"/>
      <c r="B593" s="38"/>
      <c r="C593" s="39"/>
      <c r="D593" s="187" t="s">
        <v>355</v>
      </c>
      <c r="E593" s="39"/>
      <c r="F593" s="188" t="s">
        <v>4436</v>
      </c>
      <c r="G593" s="39"/>
      <c r="H593" s="39"/>
      <c r="I593" s="189"/>
      <c r="J593" s="39"/>
      <c r="K593" s="39"/>
      <c r="L593" s="42"/>
      <c r="M593" s="190"/>
      <c r="N593" s="191"/>
      <c r="O593" s="67"/>
      <c r="P593" s="67"/>
      <c r="Q593" s="67"/>
      <c r="R593" s="67"/>
      <c r="S593" s="67"/>
      <c r="T593" s="68"/>
      <c r="U593" s="37"/>
      <c r="V593" s="37"/>
      <c r="W593" s="37"/>
      <c r="X593" s="37"/>
      <c r="Y593" s="37"/>
      <c r="Z593" s="37"/>
      <c r="AA593" s="37"/>
      <c r="AB593" s="37"/>
      <c r="AC593" s="37"/>
      <c r="AD593" s="37"/>
      <c r="AE593" s="37"/>
      <c r="AT593" s="20" t="s">
        <v>355</v>
      </c>
      <c r="AU593" s="20" t="s">
        <v>85</v>
      </c>
    </row>
    <row r="594" spans="1:65" s="2" customFormat="1" ht="16.5" customHeight="1">
      <c r="A594" s="37"/>
      <c r="B594" s="38"/>
      <c r="C594" s="225" t="s">
        <v>856</v>
      </c>
      <c r="D594" s="225" t="s">
        <v>425</v>
      </c>
      <c r="E594" s="226" t="s">
        <v>4437</v>
      </c>
      <c r="F594" s="227" t="s">
        <v>4438</v>
      </c>
      <c r="G594" s="228" t="s">
        <v>353</v>
      </c>
      <c r="H594" s="229">
        <v>87.340999999999994</v>
      </c>
      <c r="I594" s="230"/>
      <c r="J594" s="231">
        <f>ROUND(I594*H594,2)</f>
        <v>0</v>
      </c>
      <c r="K594" s="227" t="s">
        <v>933</v>
      </c>
      <c r="L594" s="232"/>
      <c r="M594" s="233" t="s">
        <v>19</v>
      </c>
      <c r="N594" s="234" t="s">
        <v>46</v>
      </c>
      <c r="O594" s="67"/>
      <c r="P594" s="183">
        <f>O594*H594</f>
        <v>0</v>
      </c>
      <c r="Q594" s="183">
        <v>2.5999999999999999E-3</v>
      </c>
      <c r="R594" s="183">
        <f>Q594*H594</f>
        <v>0.22708659999999997</v>
      </c>
      <c r="S594" s="183">
        <v>0</v>
      </c>
      <c r="T594" s="184">
        <f>S594*H594</f>
        <v>0</v>
      </c>
      <c r="U594" s="37"/>
      <c r="V594" s="37"/>
      <c r="W594" s="37"/>
      <c r="X594" s="37"/>
      <c r="Y594" s="37"/>
      <c r="Z594" s="37"/>
      <c r="AA594" s="37"/>
      <c r="AB594" s="37"/>
      <c r="AC594" s="37"/>
      <c r="AD594" s="37"/>
      <c r="AE594" s="37"/>
      <c r="AR594" s="185" t="s">
        <v>449</v>
      </c>
      <c r="AT594" s="185" t="s">
        <v>425</v>
      </c>
      <c r="AU594" s="185" t="s">
        <v>85</v>
      </c>
      <c r="AY594" s="20" t="s">
        <v>349</v>
      </c>
      <c r="BE594" s="186">
        <f>IF(N594="základní",J594,0)</f>
        <v>0</v>
      </c>
      <c r="BF594" s="186">
        <f>IF(N594="snížená",J594,0)</f>
        <v>0</v>
      </c>
      <c r="BG594" s="186">
        <f>IF(N594="zákl. přenesená",J594,0)</f>
        <v>0</v>
      </c>
      <c r="BH594" s="186">
        <f>IF(N594="sníž. přenesená",J594,0)</f>
        <v>0</v>
      </c>
      <c r="BI594" s="186">
        <f>IF(N594="nulová",J594,0)</f>
        <v>0</v>
      </c>
      <c r="BJ594" s="20" t="s">
        <v>83</v>
      </c>
      <c r="BK594" s="186">
        <f>ROUND(I594*H594,2)</f>
        <v>0</v>
      </c>
      <c r="BL594" s="20" t="s">
        <v>396</v>
      </c>
      <c r="BM594" s="185" t="s">
        <v>4439</v>
      </c>
    </row>
    <row r="595" spans="1:65" s="12" customFormat="1" ht="10.199999999999999">
      <c r="B595" s="192"/>
      <c r="C595" s="193"/>
      <c r="D595" s="194" t="s">
        <v>357</v>
      </c>
      <c r="E595" s="195" t="s">
        <v>19</v>
      </c>
      <c r="F595" s="196" t="s">
        <v>4440</v>
      </c>
      <c r="G595" s="193"/>
      <c r="H595" s="195" t="s">
        <v>19</v>
      </c>
      <c r="I595" s="197"/>
      <c r="J595" s="193"/>
      <c r="K595" s="193"/>
      <c r="L595" s="198"/>
      <c r="M595" s="199"/>
      <c r="N595" s="200"/>
      <c r="O595" s="200"/>
      <c r="P595" s="200"/>
      <c r="Q595" s="200"/>
      <c r="R595" s="200"/>
      <c r="S595" s="200"/>
      <c r="T595" s="201"/>
      <c r="AT595" s="202" t="s">
        <v>357</v>
      </c>
      <c r="AU595" s="202" t="s">
        <v>85</v>
      </c>
      <c r="AV595" s="12" t="s">
        <v>83</v>
      </c>
      <c r="AW595" s="12" t="s">
        <v>37</v>
      </c>
      <c r="AX595" s="12" t="s">
        <v>75</v>
      </c>
      <c r="AY595" s="202" t="s">
        <v>349</v>
      </c>
    </row>
    <row r="596" spans="1:65" s="13" customFormat="1" ht="10.199999999999999">
      <c r="B596" s="203"/>
      <c r="C596" s="204"/>
      <c r="D596" s="194" t="s">
        <v>357</v>
      </c>
      <c r="E596" s="205" t="s">
        <v>19</v>
      </c>
      <c r="F596" s="206" t="s">
        <v>4441</v>
      </c>
      <c r="G596" s="204"/>
      <c r="H596" s="207">
        <v>79.400999999999996</v>
      </c>
      <c r="I596" s="208"/>
      <c r="J596" s="204"/>
      <c r="K596" s="204"/>
      <c r="L596" s="209"/>
      <c r="M596" s="210"/>
      <c r="N596" s="211"/>
      <c r="O596" s="211"/>
      <c r="P596" s="211"/>
      <c r="Q596" s="211"/>
      <c r="R596" s="211"/>
      <c r="S596" s="211"/>
      <c r="T596" s="212"/>
      <c r="AT596" s="213" t="s">
        <v>357</v>
      </c>
      <c r="AU596" s="213" t="s">
        <v>85</v>
      </c>
      <c r="AV596" s="13" t="s">
        <v>85</v>
      </c>
      <c r="AW596" s="13" t="s">
        <v>37</v>
      </c>
      <c r="AX596" s="13" t="s">
        <v>75</v>
      </c>
      <c r="AY596" s="213" t="s">
        <v>349</v>
      </c>
    </row>
    <row r="597" spans="1:65" s="14" customFormat="1" ht="10.199999999999999">
      <c r="B597" s="214"/>
      <c r="C597" s="215"/>
      <c r="D597" s="194" t="s">
        <v>357</v>
      </c>
      <c r="E597" s="216" t="s">
        <v>19</v>
      </c>
      <c r="F597" s="217" t="s">
        <v>360</v>
      </c>
      <c r="G597" s="215"/>
      <c r="H597" s="218">
        <v>79.400999999999996</v>
      </c>
      <c r="I597" s="219"/>
      <c r="J597" s="215"/>
      <c r="K597" s="215"/>
      <c r="L597" s="220"/>
      <c r="M597" s="221"/>
      <c r="N597" s="222"/>
      <c r="O597" s="222"/>
      <c r="P597" s="222"/>
      <c r="Q597" s="222"/>
      <c r="R597" s="222"/>
      <c r="S597" s="222"/>
      <c r="T597" s="223"/>
      <c r="AT597" s="224" t="s">
        <v>357</v>
      </c>
      <c r="AU597" s="224" t="s">
        <v>85</v>
      </c>
      <c r="AV597" s="14" t="s">
        <v>187</v>
      </c>
      <c r="AW597" s="14" t="s">
        <v>37</v>
      </c>
      <c r="AX597" s="14" t="s">
        <v>83</v>
      </c>
      <c r="AY597" s="224" t="s">
        <v>349</v>
      </c>
    </row>
    <row r="598" spans="1:65" s="13" customFormat="1" ht="10.199999999999999">
      <c r="B598" s="203"/>
      <c r="C598" s="204"/>
      <c r="D598" s="194" t="s">
        <v>357</v>
      </c>
      <c r="E598" s="204"/>
      <c r="F598" s="206" t="s">
        <v>4442</v>
      </c>
      <c r="G598" s="204"/>
      <c r="H598" s="207">
        <v>87.340999999999994</v>
      </c>
      <c r="I598" s="208"/>
      <c r="J598" s="204"/>
      <c r="K598" s="204"/>
      <c r="L598" s="209"/>
      <c r="M598" s="210"/>
      <c r="N598" s="211"/>
      <c r="O598" s="211"/>
      <c r="P598" s="211"/>
      <c r="Q598" s="211"/>
      <c r="R598" s="211"/>
      <c r="S598" s="211"/>
      <c r="T598" s="212"/>
      <c r="AT598" s="213" t="s">
        <v>357</v>
      </c>
      <c r="AU598" s="213" t="s">
        <v>85</v>
      </c>
      <c r="AV598" s="13" t="s">
        <v>85</v>
      </c>
      <c r="AW598" s="13" t="s">
        <v>4</v>
      </c>
      <c r="AX598" s="13" t="s">
        <v>83</v>
      </c>
      <c r="AY598" s="213" t="s">
        <v>349</v>
      </c>
    </row>
    <row r="599" spans="1:65" s="2" customFormat="1" ht="16.5" customHeight="1">
      <c r="A599" s="37"/>
      <c r="B599" s="38"/>
      <c r="C599" s="174" t="s">
        <v>692</v>
      </c>
      <c r="D599" s="174" t="s">
        <v>350</v>
      </c>
      <c r="E599" s="175" t="s">
        <v>4443</v>
      </c>
      <c r="F599" s="176" t="s">
        <v>4444</v>
      </c>
      <c r="G599" s="177" t="s">
        <v>353</v>
      </c>
      <c r="H599" s="178">
        <v>4204.4639999999999</v>
      </c>
      <c r="I599" s="179"/>
      <c r="J599" s="180">
        <f>ROUND(I599*H599,2)</f>
        <v>0</v>
      </c>
      <c r="K599" s="176" t="s">
        <v>933</v>
      </c>
      <c r="L599" s="42"/>
      <c r="M599" s="181" t="s">
        <v>19</v>
      </c>
      <c r="N599" s="182" t="s">
        <v>46</v>
      </c>
      <c r="O599" s="67"/>
      <c r="P599" s="183">
        <f>O599*H599</f>
        <v>0</v>
      </c>
      <c r="Q599" s="183">
        <v>2.9999999999999997E-4</v>
      </c>
      <c r="R599" s="183">
        <f>Q599*H599</f>
        <v>1.2613391999999999</v>
      </c>
      <c r="S599" s="183">
        <v>0</v>
      </c>
      <c r="T599" s="184">
        <f>S599*H599</f>
        <v>0</v>
      </c>
      <c r="U599" s="37"/>
      <c r="V599" s="37"/>
      <c r="W599" s="37"/>
      <c r="X599" s="37"/>
      <c r="Y599" s="37"/>
      <c r="Z599" s="37"/>
      <c r="AA599" s="37"/>
      <c r="AB599" s="37"/>
      <c r="AC599" s="37"/>
      <c r="AD599" s="37"/>
      <c r="AE599" s="37"/>
      <c r="AR599" s="185" t="s">
        <v>396</v>
      </c>
      <c r="AT599" s="185" t="s">
        <v>350</v>
      </c>
      <c r="AU599" s="185" t="s">
        <v>85</v>
      </c>
      <c r="AY599" s="20" t="s">
        <v>349</v>
      </c>
      <c r="BE599" s="186">
        <f>IF(N599="základní",J599,0)</f>
        <v>0</v>
      </c>
      <c r="BF599" s="186">
        <f>IF(N599="snížená",J599,0)</f>
        <v>0</v>
      </c>
      <c r="BG599" s="186">
        <f>IF(N599="zákl. přenesená",J599,0)</f>
        <v>0</v>
      </c>
      <c r="BH599" s="186">
        <f>IF(N599="sníž. přenesená",J599,0)</f>
        <v>0</v>
      </c>
      <c r="BI599" s="186">
        <f>IF(N599="nulová",J599,0)</f>
        <v>0</v>
      </c>
      <c r="BJ599" s="20" t="s">
        <v>83</v>
      </c>
      <c r="BK599" s="186">
        <f>ROUND(I599*H599,2)</f>
        <v>0</v>
      </c>
      <c r="BL599" s="20" t="s">
        <v>396</v>
      </c>
      <c r="BM599" s="185" t="s">
        <v>4445</v>
      </c>
    </row>
    <row r="600" spans="1:65" s="2" customFormat="1" ht="16.5" customHeight="1">
      <c r="A600" s="37"/>
      <c r="B600" s="38"/>
      <c r="C600" s="225" t="s">
        <v>869</v>
      </c>
      <c r="D600" s="225" t="s">
        <v>425</v>
      </c>
      <c r="E600" s="226" t="s">
        <v>4446</v>
      </c>
      <c r="F600" s="227" t="s">
        <v>4447</v>
      </c>
      <c r="G600" s="228" t="s">
        <v>353</v>
      </c>
      <c r="H600" s="229">
        <v>3873.3119999999999</v>
      </c>
      <c r="I600" s="230"/>
      <c r="J600" s="231">
        <f>ROUND(I600*H600,2)</f>
        <v>0</v>
      </c>
      <c r="K600" s="227" t="s">
        <v>933</v>
      </c>
      <c r="L600" s="232"/>
      <c r="M600" s="233" t="s">
        <v>19</v>
      </c>
      <c r="N600" s="234" t="s">
        <v>46</v>
      </c>
      <c r="O600" s="67"/>
      <c r="P600" s="183">
        <f>O600*H600</f>
        <v>0</v>
      </c>
      <c r="Q600" s="183">
        <v>2.8300000000000001E-3</v>
      </c>
      <c r="R600" s="183">
        <f>Q600*H600</f>
        <v>10.96147296</v>
      </c>
      <c r="S600" s="183">
        <v>0</v>
      </c>
      <c r="T600" s="184">
        <f>S600*H600</f>
        <v>0</v>
      </c>
      <c r="U600" s="37"/>
      <c r="V600" s="37"/>
      <c r="W600" s="37"/>
      <c r="X600" s="37"/>
      <c r="Y600" s="37"/>
      <c r="Z600" s="37"/>
      <c r="AA600" s="37"/>
      <c r="AB600" s="37"/>
      <c r="AC600" s="37"/>
      <c r="AD600" s="37"/>
      <c r="AE600" s="37"/>
      <c r="AR600" s="185" t="s">
        <v>449</v>
      </c>
      <c r="AT600" s="185" t="s">
        <v>425</v>
      </c>
      <c r="AU600" s="185" t="s">
        <v>85</v>
      </c>
      <c r="AY600" s="20" t="s">
        <v>349</v>
      </c>
      <c r="BE600" s="186">
        <f>IF(N600="základní",J600,0)</f>
        <v>0</v>
      </c>
      <c r="BF600" s="186">
        <f>IF(N600="snížená",J600,0)</f>
        <v>0</v>
      </c>
      <c r="BG600" s="186">
        <f>IF(N600="zákl. přenesená",J600,0)</f>
        <v>0</v>
      </c>
      <c r="BH600" s="186">
        <f>IF(N600="sníž. přenesená",J600,0)</f>
        <v>0</v>
      </c>
      <c r="BI600" s="186">
        <f>IF(N600="nulová",J600,0)</f>
        <v>0</v>
      </c>
      <c r="BJ600" s="20" t="s">
        <v>83</v>
      </c>
      <c r="BK600" s="186">
        <f>ROUND(I600*H600,2)</f>
        <v>0</v>
      </c>
      <c r="BL600" s="20" t="s">
        <v>396</v>
      </c>
      <c r="BM600" s="185" t="s">
        <v>4448</v>
      </c>
    </row>
    <row r="601" spans="1:65" s="2" customFormat="1" ht="67.2">
      <c r="A601" s="37"/>
      <c r="B601" s="38"/>
      <c r="C601" s="39"/>
      <c r="D601" s="194" t="s">
        <v>952</v>
      </c>
      <c r="E601" s="39"/>
      <c r="F601" s="251" t="s">
        <v>4449</v>
      </c>
      <c r="G601" s="39"/>
      <c r="H601" s="39"/>
      <c r="I601" s="189"/>
      <c r="J601" s="39"/>
      <c r="K601" s="39"/>
      <c r="L601" s="42"/>
      <c r="M601" s="190"/>
      <c r="N601" s="191"/>
      <c r="O601" s="67"/>
      <c r="P601" s="67"/>
      <c r="Q601" s="67"/>
      <c r="R601" s="67"/>
      <c r="S601" s="67"/>
      <c r="T601" s="68"/>
      <c r="U601" s="37"/>
      <c r="V601" s="37"/>
      <c r="W601" s="37"/>
      <c r="X601" s="37"/>
      <c r="Y601" s="37"/>
      <c r="Z601" s="37"/>
      <c r="AA601" s="37"/>
      <c r="AB601" s="37"/>
      <c r="AC601" s="37"/>
      <c r="AD601" s="37"/>
      <c r="AE601" s="37"/>
      <c r="AT601" s="20" t="s">
        <v>952</v>
      </c>
      <c r="AU601" s="20" t="s">
        <v>85</v>
      </c>
    </row>
    <row r="602" spans="1:65" s="12" customFormat="1" ht="10.199999999999999">
      <c r="B602" s="192"/>
      <c r="C602" s="193"/>
      <c r="D602" s="194" t="s">
        <v>357</v>
      </c>
      <c r="E602" s="195" t="s">
        <v>19</v>
      </c>
      <c r="F602" s="196" t="s">
        <v>4450</v>
      </c>
      <c r="G602" s="193"/>
      <c r="H602" s="195" t="s">
        <v>19</v>
      </c>
      <c r="I602" s="197"/>
      <c r="J602" s="193"/>
      <c r="K602" s="193"/>
      <c r="L602" s="198"/>
      <c r="M602" s="199"/>
      <c r="N602" s="200"/>
      <c r="O602" s="200"/>
      <c r="P602" s="200"/>
      <c r="Q602" s="200"/>
      <c r="R602" s="200"/>
      <c r="S602" s="200"/>
      <c r="T602" s="201"/>
      <c r="AT602" s="202" t="s">
        <v>357</v>
      </c>
      <c r="AU602" s="202" t="s">
        <v>85</v>
      </c>
      <c r="AV602" s="12" t="s">
        <v>83</v>
      </c>
      <c r="AW602" s="12" t="s">
        <v>37</v>
      </c>
      <c r="AX602" s="12" t="s">
        <v>75</v>
      </c>
      <c r="AY602" s="202" t="s">
        <v>349</v>
      </c>
    </row>
    <row r="603" spans="1:65" s="13" customFormat="1" ht="10.199999999999999">
      <c r="B603" s="203"/>
      <c r="C603" s="204"/>
      <c r="D603" s="194" t="s">
        <v>357</v>
      </c>
      <c r="E603" s="205" t="s">
        <v>19</v>
      </c>
      <c r="F603" s="206" t="s">
        <v>4451</v>
      </c>
      <c r="G603" s="204"/>
      <c r="H603" s="207">
        <v>597.226</v>
      </c>
      <c r="I603" s="208"/>
      <c r="J603" s="204"/>
      <c r="K603" s="204"/>
      <c r="L603" s="209"/>
      <c r="M603" s="210"/>
      <c r="N603" s="211"/>
      <c r="O603" s="211"/>
      <c r="P603" s="211"/>
      <c r="Q603" s="211"/>
      <c r="R603" s="211"/>
      <c r="S603" s="211"/>
      <c r="T603" s="212"/>
      <c r="AT603" s="213" t="s">
        <v>357</v>
      </c>
      <c r="AU603" s="213" t="s">
        <v>85</v>
      </c>
      <c r="AV603" s="13" t="s">
        <v>85</v>
      </c>
      <c r="AW603" s="13" t="s">
        <v>37</v>
      </c>
      <c r="AX603" s="13" t="s">
        <v>75</v>
      </c>
      <c r="AY603" s="213" t="s">
        <v>349</v>
      </c>
    </row>
    <row r="604" spans="1:65" s="13" customFormat="1" ht="10.199999999999999">
      <c r="B604" s="203"/>
      <c r="C604" s="204"/>
      <c r="D604" s="194" t="s">
        <v>357</v>
      </c>
      <c r="E604" s="205" t="s">
        <v>19</v>
      </c>
      <c r="F604" s="206" t="s">
        <v>4452</v>
      </c>
      <c r="G604" s="204"/>
      <c r="H604" s="207">
        <v>1956.1189999999999</v>
      </c>
      <c r="I604" s="208"/>
      <c r="J604" s="204"/>
      <c r="K604" s="204"/>
      <c r="L604" s="209"/>
      <c r="M604" s="210"/>
      <c r="N604" s="211"/>
      <c r="O604" s="211"/>
      <c r="P604" s="211"/>
      <c r="Q604" s="211"/>
      <c r="R604" s="211"/>
      <c r="S604" s="211"/>
      <c r="T604" s="212"/>
      <c r="AT604" s="213" t="s">
        <v>357</v>
      </c>
      <c r="AU604" s="213" t="s">
        <v>85</v>
      </c>
      <c r="AV604" s="13" t="s">
        <v>85</v>
      </c>
      <c r="AW604" s="13" t="s">
        <v>37</v>
      </c>
      <c r="AX604" s="13" t="s">
        <v>75</v>
      </c>
      <c r="AY604" s="213" t="s">
        <v>349</v>
      </c>
    </row>
    <row r="605" spans="1:65" s="13" customFormat="1" ht="10.199999999999999">
      <c r="B605" s="203"/>
      <c r="C605" s="204"/>
      <c r="D605" s="194" t="s">
        <v>357</v>
      </c>
      <c r="E605" s="205" t="s">
        <v>19</v>
      </c>
      <c r="F605" s="206" t="s">
        <v>4453</v>
      </c>
      <c r="G605" s="204"/>
      <c r="H605" s="207">
        <v>967.84799999999996</v>
      </c>
      <c r="I605" s="208"/>
      <c r="J605" s="204"/>
      <c r="K605" s="204"/>
      <c r="L605" s="209"/>
      <c r="M605" s="210"/>
      <c r="N605" s="211"/>
      <c r="O605" s="211"/>
      <c r="P605" s="211"/>
      <c r="Q605" s="211"/>
      <c r="R605" s="211"/>
      <c r="S605" s="211"/>
      <c r="T605" s="212"/>
      <c r="AT605" s="213" t="s">
        <v>357</v>
      </c>
      <c r="AU605" s="213" t="s">
        <v>85</v>
      </c>
      <c r="AV605" s="13" t="s">
        <v>85</v>
      </c>
      <c r="AW605" s="13" t="s">
        <v>37</v>
      </c>
      <c r="AX605" s="13" t="s">
        <v>75</v>
      </c>
      <c r="AY605" s="213" t="s">
        <v>349</v>
      </c>
    </row>
    <row r="606" spans="1:65" s="14" customFormat="1" ht="10.199999999999999">
      <c r="B606" s="214"/>
      <c r="C606" s="215"/>
      <c r="D606" s="194" t="s">
        <v>357</v>
      </c>
      <c r="E606" s="216" t="s">
        <v>19</v>
      </c>
      <c r="F606" s="217" t="s">
        <v>360</v>
      </c>
      <c r="G606" s="215"/>
      <c r="H606" s="218">
        <v>3521.1930000000002</v>
      </c>
      <c r="I606" s="219"/>
      <c r="J606" s="215"/>
      <c r="K606" s="215"/>
      <c r="L606" s="220"/>
      <c r="M606" s="221"/>
      <c r="N606" s="222"/>
      <c r="O606" s="222"/>
      <c r="P606" s="222"/>
      <c r="Q606" s="222"/>
      <c r="R606" s="222"/>
      <c r="S606" s="222"/>
      <c r="T606" s="223"/>
      <c r="AT606" s="224" t="s">
        <v>357</v>
      </c>
      <c r="AU606" s="224" t="s">
        <v>85</v>
      </c>
      <c r="AV606" s="14" t="s">
        <v>187</v>
      </c>
      <c r="AW606" s="14" t="s">
        <v>37</v>
      </c>
      <c r="AX606" s="14" t="s">
        <v>83</v>
      </c>
      <c r="AY606" s="224" t="s">
        <v>349</v>
      </c>
    </row>
    <row r="607" spans="1:65" s="13" customFormat="1" ht="10.199999999999999">
      <c r="B607" s="203"/>
      <c r="C607" s="204"/>
      <c r="D607" s="194" t="s">
        <v>357</v>
      </c>
      <c r="E607" s="204"/>
      <c r="F607" s="206" t="s">
        <v>4454</v>
      </c>
      <c r="G607" s="204"/>
      <c r="H607" s="207">
        <v>3873.3119999999999</v>
      </c>
      <c r="I607" s="208"/>
      <c r="J607" s="204"/>
      <c r="K607" s="204"/>
      <c r="L607" s="209"/>
      <c r="M607" s="210"/>
      <c r="N607" s="211"/>
      <c r="O607" s="211"/>
      <c r="P607" s="211"/>
      <c r="Q607" s="211"/>
      <c r="R607" s="211"/>
      <c r="S607" s="211"/>
      <c r="T607" s="212"/>
      <c r="AT607" s="213" t="s">
        <v>357</v>
      </c>
      <c r="AU607" s="213" t="s">
        <v>85</v>
      </c>
      <c r="AV607" s="13" t="s">
        <v>85</v>
      </c>
      <c r="AW607" s="13" t="s">
        <v>4</v>
      </c>
      <c r="AX607" s="13" t="s">
        <v>83</v>
      </c>
      <c r="AY607" s="213" t="s">
        <v>349</v>
      </c>
    </row>
    <row r="608" spans="1:65" s="2" customFormat="1" ht="16.5" customHeight="1">
      <c r="A608" s="37"/>
      <c r="B608" s="38"/>
      <c r="C608" s="225" t="s">
        <v>703</v>
      </c>
      <c r="D608" s="225" t="s">
        <v>425</v>
      </c>
      <c r="E608" s="226" t="s">
        <v>4455</v>
      </c>
      <c r="F608" s="227" t="s">
        <v>4456</v>
      </c>
      <c r="G608" s="228" t="s">
        <v>353</v>
      </c>
      <c r="H608" s="229">
        <v>314.12700000000001</v>
      </c>
      <c r="I608" s="230"/>
      <c r="J608" s="231">
        <f>ROUND(I608*H608,2)</f>
        <v>0</v>
      </c>
      <c r="K608" s="227" t="s">
        <v>933</v>
      </c>
      <c r="L608" s="232"/>
      <c r="M608" s="233" t="s">
        <v>19</v>
      </c>
      <c r="N608" s="234" t="s">
        <v>46</v>
      </c>
      <c r="O608" s="67"/>
      <c r="P608" s="183">
        <f>O608*H608</f>
        <v>0</v>
      </c>
      <c r="Q608" s="183">
        <v>2.8300000000000001E-3</v>
      </c>
      <c r="R608" s="183">
        <f>Q608*H608</f>
        <v>0.88897941000000003</v>
      </c>
      <c r="S608" s="183">
        <v>0</v>
      </c>
      <c r="T608" s="184">
        <f>S608*H608</f>
        <v>0</v>
      </c>
      <c r="U608" s="37"/>
      <c r="V608" s="37"/>
      <c r="W608" s="37"/>
      <c r="X608" s="37"/>
      <c r="Y608" s="37"/>
      <c r="Z608" s="37"/>
      <c r="AA608" s="37"/>
      <c r="AB608" s="37"/>
      <c r="AC608" s="37"/>
      <c r="AD608" s="37"/>
      <c r="AE608" s="37"/>
      <c r="AR608" s="185" t="s">
        <v>449</v>
      </c>
      <c r="AT608" s="185" t="s">
        <v>425</v>
      </c>
      <c r="AU608" s="185" t="s">
        <v>85</v>
      </c>
      <c r="AY608" s="20" t="s">
        <v>349</v>
      </c>
      <c r="BE608" s="186">
        <f>IF(N608="základní",J608,0)</f>
        <v>0</v>
      </c>
      <c r="BF608" s="186">
        <f>IF(N608="snížená",J608,0)</f>
        <v>0</v>
      </c>
      <c r="BG608" s="186">
        <f>IF(N608="zákl. přenesená",J608,0)</f>
        <v>0</v>
      </c>
      <c r="BH608" s="186">
        <f>IF(N608="sníž. přenesená",J608,0)</f>
        <v>0</v>
      </c>
      <c r="BI608" s="186">
        <f>IF(N608="nulová",J608,0)</f>
        <v>0</v>
      </c>
      <c r="BJ608" s="20" t="s">
        <v>83</v>
      </c>
      <c r="BK608" s="186">
        <f>ROUND(I608*H608,2)</f>
        <v>0</v>
      </c>
      <c r="BL608" s="20" t="s">
        <v>396</v>
      </c>
      <c r="BM608" s="185" t="s">
        <v>4457</v>
      </c>
    </row>
    <row r="609" spans="1:65" s="2" customFormat="1" ht="67.2">
      <c r="A609" s="37"/>
      <c r="B609" s="38"/>
      <c r="C609" s="39"/>
      <c r="D609" s="194" t="s">
        <v>952</v>
      </c>
      <c r="E609" s="39"/>
      <c r="F609" s="251" t="s">
        <v>4458</v>
      </c>
      <c r="G609" s="39"/>
      <c r="H609" s="39"/>
      <c r="I609" s="189"/>
      <c r="J609" s="39"/>
      <c r="K609" s="39"/>
      <c r="L609" s="42"/>
      <c r="M609" s="190"/>
      <c r="N609" s="191"/>
      <c r="O609" s="67"/>
      <c r="P609" s="67"/>
      <c r="Q609" s="67"/>
      <c r="R609" s="67"/>
      <c r="S609" s="67"/>
      <c r="T609" s="68"/>
      <c r="U609" s="37"/>
      <c r="V609" s="37"/>
      <c r="W609" s="37"/>
      <c r="X609" s="37"/>
      <c r="Y609" s="37"/>
      <c r="Z609" s="37"/>
      <c r="AA609" s="37"/>
      <c r="AB609" s="37"/>
      <c r="AC609" s="37"/>
      <c r="AD609" s="37"/>
      <c r="AE609" s="37"/>
      <c r="AT609" s="20" t="s">
        <v>952</v>
      </c>
      <c r="AU609" s="20" t="s">
        <v>85</v>
      </c>
    </row>
    <row r="610" spans="1:65" s="12" customFormat="1" ht="10.199999999999999">
      <c r="B610" s="192"/>
      <c r="C610" s="193"/>
      <c r="D610" s="194" t="s">
        <v>357</v>
      </c>
      <c r="E610" s="195" t="s">
        <v>19</v>
      </c>
      <c r="F610" s="196" t="s">
        <v>4450</v>
      </c>
      <c r="G610" s="193"/>
      <c r="H610" s="195" t="s">
        <v>19</v>
      </c>
      <c r="I610" s="197"/>
      <c r="J610" s="193"/>
      <c r="K610" s="193"/>
      <c r="L610" s="198"/>
      <c r="M610" s="199"/>
      <c r="N610" s="200"/>
      <c r="O610" s="200"/>
      <c r="P610" s="200"/>
      <c r="Q610" s="200"/>
      <c r="R610" s="200"/>
      <c r="S610" s="200"/>
      <c r="T610" s="201"/>
      <c r="AT610" s="202" t="s">
        <v>357</v>
      </c>
      <c r="AU610" s="202" t="s">
        <v>85</v>
      </c>
      <c r="AV610" s="12" t="s">
        <v>83</v>
      </c>
      <c r="AW610" s="12" t="s">
        <v>37</v>
      </c>
      <c r="AX610" s="12" t="s">
        <v>75</v>
      </c>
      <c r="AY610" s="202" t="s">
        <v>349</v>
      </c>
    </row>
    <row r="611" spans="1:65" s="13" customFormat="1" ht="10.199999999999999">
      <c r="B611" s="203"/>
      <c r="C611" s="204"/>
      <c r="D611" s="194" t="s">
        <v>357</v>
      </c>
      <c r="E611" s="205" t="s">
        <v>19</v>
      </c>
      <c r="F611" s="206" t="s">
        <v>4459</v>
      </c>
      <c r="G611" s="204"/>
      <c r="H611" s="207">
        <v>285.57</v>
      </c>
      <c r="I611" s="208"/>
      <c r="J611" s="204"/>
      <c r="K611" s="204"/>
      <c r="L611" s="209"/>
      <c r="M611" s="210"/>
      <c r="N611" s="211"/>
      <c r="O611" s="211"/>
      <c r="P611" s="211"/>
      <c r="Q611" s="211"/>
      <c r="R611" s="211"/>
      <c r="S611" s="211"/>
      <c r="T611" s="212"/>
      <c r="AT611" s="213" t="s">
        <v>357</v>
      </c>
      <c r="AU611" s="213" t="s">
        <v>85</v>
      </c>
      <c r="AV611" s="13" t="s">
        <v>85</v>
      </c>
      <c r="AW611" s="13" t="s">
        <v>37</v>
      </c>
      <c r="AX611" s="13" t="s">
        <v>75</v>
      </c>
      <c r="AY611" s="213" t="s">
        <v>349</v>
      </c>
    </row>
    <row r="612" spans="1:65" s="14" customFormat="1" ht="10.199999999999999">
      <c r="B612" s="214"/>
      <c r="C612" s="215"/>
      <c r="D612" s="194" t="s">
        <v>357</v>
      </c>
      <c r="E612" s="216" t="s">
        <v>19</v>
      </c>
      <c r="F612" s="217" t="s">
        <v>360</v>
      </c>
      <c r="G612" s="215"/>
      <c r="H612" s="218">
        <v>285.57</v>
      </c>
      <c r="I612" s="219"/>
      <c r="J612" s="215"/>
      <c r="K612" s="215"/>
      <c r="L612" s="220"/>
      <c r="M612" s="221"/>
      <c r="N612" s="222"/>
      <c r="O612" s="222"/>
      <c r="P612" s="222"/>
      <c r="Q612" s="222"/>
      <c r="R612" s="222"/>
      <c r="S612" s="222"/>
      <c r="T612" s="223"/>
      <c r="AT612" s="224" t="s">
        <v>357</v>
      </c>
      <c r="AU612" s="224" t="s">
        <v>85</v>
      </c>
      <c r="AV612" s="14" t="s">
        <v>187</v>
      </c>
      <c r="AW612" s="14" t="s">
        <v>37</v>
      </c>
      <c r="AX612" s="14" t="s">
        <v>83</v>
      </c>
      <c r="AY612" s="224" t="s">
        <v>349</v>
      </c>
    </row>
    <row r="613" spans="1:65" s="13" customFormat="1" ht="10.199999999999999">
      <c r="B613" s="203"/>
      <c r="C613" s="204"/>
      <c r="D613" s="194" t="s">
        <v>357</v>
      </c>
      <c r="E613" s="204"/>
      <c r="F613" s="206" t="s">
        <v>4460</v>
      </c>
      <c r="G613" s="204"/>
      <c r="H613" s="207">
        <v>314.12700000000001</v>
      </c>
      <c r="I613" s="208"/>
      <c r="J613" s="204"/>
      <c r="K613" s="204"/>
      <c r="L613" s="209"/>
      <c r="M613" s="210"/>
      <c r="N613" s="211"/>
      <c r="O613" s="211"/>
      <c r="P613" s="211"/>
      <c r="Q613" s="211"/>
      <c r="R613" s="211"/>
      <c r="S613" s="211"/>
      <c r="T613" s="212"/>
      <c r="AT613" s="213" t="s">
        <v>357</v>
      </c>
      <c r="AU613" s="213" t="s">
        <v>85</v>
      </c>
      <c r="AV613" s="13" t="s">
        <v>85</v>
      </c>
      <c r="AW613" s="13" t="s">
        <v>4</v>
      </c>
      <c r="AX613" s="13" t="s">
        <v>83</v>
      </c>
      <c r="AY613" s="213" t="s">
        <v>349</v>
      </c>
    </row>
    <row r="614" spans="1:65" s="2" customFormat="1" ht="16.5" customHeight="1">
      <c r="A614" s="37"/>
      <c r="B614" s="38"/>
      <c r="C614" s="225" t="s">
        <v>879</v>
      </c>
      <c r="D614" s="225" t="s">
        <v>425</v>
      </c>
      <c r="E614" s="226" t="s">
        <v>4461</v>
      </c>
      <c r="F614" s="227" t="s">
        <v>4456</v>
      </c>
      <c r="G614" s="228" t="s">
        <v>353</v>
      </c>
      <c r="H614" s="229">
        <v>437.471</v>
      </c>
      <c r="I614" s="230"/>
      <c r="J614" s="231">
        <f>ROUND(I614*H614,2)</f>
        <v>0</v>
      </c>
      <c r="K614" s="227" t="s">
        <v>933</v>
      </c>
      <c r="L614" s="232"/>
      <c r="M614" s="233" t="s">
        <v>19</v>
      </c>
      <c r="N614" s="234" t="s">
        <v>46</v>
      </c>
      <c r="O614" s="67"/>
      <c r="P614" s="183">
        <f>O614*H614</f>
        <v>0</v>
      </c>
      <c r="Q614" s="183">
        <v>2.8300000000000001E-3</v>
      </c>
      <c r="R614" s="183">
        <f>Q614*H614</f>
        <v>1.23804293</v>
      </c>
      <c r="S614" s="183">
        <v>0</v>
      </c>
      <c r="T614" s="184">
        <f>S614*H614</f>
        <v>0</v>
      </c>
      <c r="U614" s="37"/>
      <c r="V614" s="37"/>
      <c r="W614" s="37"/>
      <c r="X614" s="37"/>
      <c r="Y614" s="37"/>
      <c r="Z614" s="37"/>
      <c r="AA614" s="37"/>
      <c r="AB614" s="37"/>
      <c r="AC614" s="37"/>
      <c r="AD614" s="37"/>
      <c r="AE614" s="37"/>
      <c r="AR614" s="185" t="s">
        <v>449</v>
      </c>
      <c r="AT614" s="185" t="s">
        <v>425</v>
      </c>
      <c r="AU614" s="185" t="s">
        <v>85</v>
      </c>
      <c r="AY614" s="20" t="s">
        <v>349</v>
      </c>
      <c r="BE614" s="186">
        <f>IF(N614="základní",J614,0)</f>
        <v>0</v>
      </c>
      <c r="BF614" s="186">
        <f>IF(N614="snížená",J614,0)</f>
        <v>0</v>
      </c>
      <c r="BG614" s="186">
        <f>IF(N614="zákl. přenesená",J614,0)</f>
        <v>0</v>
      </c>
      <c r="BH614" s="186">
        <f>IF(N614="sníž. přenesená",J614,0)</f>
        <v>0</v>
      </c>
      <c r="BI614" s="186">
        <f>IF(N614="nulová",J614,0)</f>
        <v>0</v>
      </c>
      <c r="BJ614" s="20" t="s">
        <v>83</v>
      </c>
      <c r="BK614" s="186">
        <f>ROUND(I614*H614,2)</f>
        <v>0</v>
      </c>
      <c r="BL614" s="20" t="s">
        <v>396</v>
      </c>
      <c r="BM614" s="185" t="s">
        <v>4462</v>
      </c>
    </row>
    <row r="615" spans="1:65" s="2" customFormat="1" ht="86.4">
      <c r="A615" s="37"/>
      <c r="B615" s="38"/>
      <c r="C615" s="39"/>
      <c r="D615" s="194" t="s">
        <v>952</v>
      </c>
      <c r="E615" s="39"/>
      <c r="F615" s="251" t="s">
        <v>4463</v>
      </c>
      <c r="G615" s="39"/>
      <c r="H615" s="39"/>
      <c r="I615" s="189"/>
      <c r="J615" s="39"/>
      <c r="K615" s="39"/>
      <c r="L615" s="42"/>
      <c r="M615" s="190"/>
      <c r="N615" s="191"/>
      <c r="O615" s="67"/>
      <c r="P615" s="67"/>
      <c r="Q615" s="67"/>
      <c r="R615" s="67"/>
      <c r="S615" s="67"/>
      <c r="T615" s="68"/>
      <c r="U615" s="37"/>
      <c r="V615" s="37"/>
      <c r="W615" s="37"/>
      <c r="X615" s="37"/>
      <c r="Y615" s="37"/>
      <c r="Z615" s="37"/>
      <c r="AA615" s="37"/>
      <c r="AB615" s="37"/>
      <c r="AC615" s="37"/>
      <c r="AD615" s="37"/>
      <c r="AE615" s="37"/>
      <c r="AT615" s="20" t="s">
        <v>952</v>
      </c>
      <c r="AU615" s="20" t="s">
        <v>85</v>
      </c>
    </row>
    <row r="616" spans="1:65" s="12" customFormat="1" ht="10.199999999999999">
      <c r="B616" s="192"/>
      <c r="C616" s="193"/>
      <c r="D616" s="194" t="s">
        <v>357</v>
      </c>
      <c r="E616" s="195" t="s">
        <v>19</v>
      </c>
      <c r="F616" s="196" t="s">
        <v>4450</v>
      </c>
      <c r="G616" s="193"/>
      <c r="H616" s="195" t="s">
        <v>19</v>
      </c>
      <c r="I616" s="197"/>
      <c r="J616" s="193"/>
      <c r="K616" s="193"/>
      <c r="L616" s="198"/>
      <c r="M616" s="199"/>
      <c r="N616" s="200"/>
      <c r="O616" s="200"/>
      <c r="P616" s="200"/>
      <c r="Q616" s="200"/>
      <c r="R616" s="200"/>
      <c r="S616" s="200"/>
      <c r="T616" s="201"/>
      <c r="AT616" s="202" t="s">
        <v>357</v>
      </c>
      <c r="AU616" s="202" t="s">
        <v>85</v>
      </c>
      <c r="AV616" s="12" t="s">
        <v>83</v>
      </c>
      <c r="AW616" s="12" t="s">
        <v>37</v>
      </c>
      <c r="AX616" s="12" t="s">
        <v>75</v>
      </c>
      <c r="AY616" s="202" t="s">
        <v>349</v>
      </c>
    </row>
    <row r="617" spans="1:65" s="13" customFormat="1" ht="10.199999999999999">
      <c r="B617" s="203"/>
      <c r="C617" s="204"/>
      <c r="D617" s="194" t="s">
        <v>357</v>
      </c>
      <c r="E617" s="205" t="s">
        <v>19</v>
      </c>
      <c r="F617" s="206" t="s">
        <v>4464</v>
      </c>
      <c r="G617" s="204"/>
      <c r="H617" s="207">
        <v>397.70100000000002</v>
      </c>
      <c r="I617" s="208"/>
      <c r="J617" s="204"/>
      <c r="K617" s="204"/>
      <c r="L617" s="209"/>
      <c r="M617" s="210"/>
      <c r="N617" s="211"/>
      <c r="O617" s="211"/>
      <c r="P617" s="211"/>
      <c r="Q617" s="211"/>
      <c r="R617" s="211"/>
      <c r="S617" s="211"/>
      <c r="T617" s="212"/>
      <c r="AT617" s="213" t="s">
        <v>357</v>
      </c>
      <c r="AU617" s="213" t="s">
        <v>85</v>
      </c>
      <c r="AV617" s="13" t="s">
        <v>85</v>
      </c>
      <c r="AW617" s="13" t="s">
        <v>37</v>
      </c>
      <c r="AX617" s="13" t="s">
        <v>75</v>
      </c>
      <c r="AY617" s="213" t="s">
        <v>349</v>
      </c>
    </row>
    <row r="618" spans="1:65" s="14" customFormat="1" ht="10.199999999999999">
      <c r="B618" s="214"/>
      <c r="C618" s="215"/>
      <c r="D618" s="194" t="s">
        <v>357</v>
      </c>
      <c r="E618" s="216" t="s">
        <v>19</v>
      </c>
      <c r="F618" s="217" t="s">
        <v>360</v>
      </c>
      <c r="G618" s="215"/>
      <c r="H618" s="218">
        <v>397.70100000000002</v>
      </c>
      <c r="I618" s="219"/>
      <c r="J618" s="215"/>
      <c r="K618" s="215"/>
      <c r="L618" s="220"/>
      <c r="M618" s="221"/>
      <c r="N618" s="222"/>
      <c r="O618" s="222"/>
      <c r="P618" s="222"/>
      <c r="Q618" s="222"/>
      <c r="R618" s="222"/>
      <c r="S618" s="222"/>
      <c r="T618" s="223"/>
      <c r="AT618" s="224" t="s">
        <v>357</v>
      </c>
      <c r="AU618" s="224" t="s">
        <v>85</v>
      </c>
      <c r="AV618" s="14" t="s">
        <v>187</v>
      </c>
      <c r="AW618" s="14" t="s">
        <v>37</v>
      </c>
      <c r="AX618" s="14" t="s">
        <v>83</v>
      </c>
      <c r="AY618" s="224" t="s">
        <v>349</v>
      </c>
    </row>
    <row r="619" spans="1:65" s="13" customFormat="1" ht="10.199999999999999">
      <c r="B619" s="203"/>
      <c r="C619" s="204"/>
      <c r="D619" s="194" t="s">
        <v>357</v>
      </c>
      <c r="E619" s="204"/>
      <c r="F619" s="206" t="s">
        <v>4465</v>
      </c>
      <c r="G619" s="204"/>
      <c r="H619" s="207">
        <v>437.471</v>
      </c>
      <c r="I619" s="208"/>
      <c r="J619" s="204"/>
      <c r="K619" s="204"/>
      <c r="L619" s="209"/>
      <c r="M619" s="210"/>
      <c r="N619" s="211"/>
      <c r="O619" s="211"/>
      <c r="P619" s="211"/>
      <c r="Q619" s="211"/>
      <c r="R619" s="211"/>
      <c r="S619" s="211"/>
      <c r="T619" s="212"/>
      <c r="AT619" s="213" t="s">
        <v>357</v>
      </c>
      <c r="AU619" s="213" t="s">
        <v>85</v>
      </c>
      <c r="AV619" s="13" t="s">
        <v>85</v>
      </c>
      <c r="AW619" s="13" t="s">
        <v>4</v>
      </c>
      <c r="AX619" s="13" t="s">
        <v>83</v>
      </c>
      <c r="AY619" s="213" t="s">
        <v>349</v>
      </c>
    </row>
    <row r="620" spans="1:65" s="2" customFormat="1" ht="16.5" customHeight="1">
      <c r="A620" s="37"/>
      <c r="B620" s="38"/>
      <c r="C620" s="174" t="s">
        <v>708</v>
      </c>
      <c r="D620" s="174" t="s">
        <v>350</v>
      </c>
      <c r="E620" s="175" t="s">
        <v>4466</v>
      </c>
      <c r="F620" s="176" t="s">
        <v>4467</v>
      </c>
      <c r="G620" s="177" t="s">
        <v>353</v>
      </c>
      <c r="H620" s="178">
        <v>440.74200000000002</v>
      </c>
      <c r="I620" s="179"/>
      <c r="J620" s="180">
        <f>ROUND(I620*H620,2)</f>
        <v>0</v>
      </c>
      <c r="K620" s="176" t="s">
        <v>354</v>
      </c>
      <c r="L620" s="42"/>
      <c r="M620" s="181" t="s">
        <v>19</v>
      </c>
      <c r="N620" s="182" t="s">
        <v>46</v>
      </c>
      <c r="O620" s="67"/>
      <c r="P620" s="183">
        <f>O620*H620</f>
        <v>0</v>
      </c>
      <c r="Q620" s="183">
        <v>2.9999999999999997E-4</v>
      </c>
      <c r="R620" s="183">
        <f>Q620*H620</f>
        <v>0.1322226</v>
      </c>
      <c r="S620" s="183">
        <v>0</v>
      </c>
      <c r="T620" s="184">
        <f>S620*H620</f>
        <v>0</v>
      </c>
      <c r="U620" s="37"/>
      <c r="V620" s="37"/>
      <c r="W620" s="37"/>
      <c r="X620" s="37"/>
      <c r="Y620" s="37"/>
      <c r="Z620" s="37"/>
      <c r="AA620" s="37"/>
      <c r="AB620" s="37"/>
      <c r="AC620" s="37"/>
      <c r="AD620" s="37"/>
      <c r="AE620" s="37"/>
      <c r="AR620" s="185" t="s">
        <v>396</v>
      </c>
      <c r="AT620" s="185" t="s">
        <v>350</v>
      </c>
      <c r="AU620" s="185" t="s">
        <v>85</v>
      </c>
      <c r="AY620" s="20" t="s">
        <v>349</v>
      </c>
      <c r="BE620" s="186">
        <f>IF(N620="základní",J620,0)</f>
        <v>0</v>
      </c>
      <c r="BF620" s="186">
        <f>IF(N620="snížená",J620,0)</f>
        <v>0</v>
      </c>
      <c r="BG620" s="186">
        <f>IF(N620="zákl. přenesená",J620,0)</f>
        <v>0</v>
      </c>
      <c r="BH620" s="186">
        <f>IF(N620="sníž. přenesená",J620,0)</f>
        <v>0</v>
      </c>
      <c r="BI620" s="186">
        <f>IF(N620="nulová",J620,0)</f>
        <v>0</v>
      </c>
      <c r="BJ620" s="20" t="s">
        <v>83</v>
      </c>
      <c r="BK620" s="186">
        <f>ROUND(I620*H620,2)</f>
        <v>0</v>
      </c>
      <c r="BL620" s="20" t="s">
        <v>396</v>
      </c>
      <c r="BM620" s="185" t="s">
        <v>4468</v>
      </c>
    </row>
    <row r="621" spans="1:65" s="2" customFormat="1" ht="10.199999999999999">
      <c r="A621" s="37"/>
      <c r="B621" s="38"/>
      <c r="C621" s="39"/>
      <c r="D621" s="187" t="s">
        <v>355</v>
      </c>
      <c r="E621" s="39"/>
      <c r="F621" s="188" t="s">
        <v>4469</v>
      </c>
      <c r="G621" s="39"/>
      <c r="H621" s="39"/>
      <c r="I621" s="189"/>
      <c r="J621" s="39"/>
      <c r="K621" s="39"/>
      <c r="L621" s="42"/>
      <c r="M621" s="190"/>
      <c r="N621" s="191"/>
      <c r="O621" s="67"/>
      <c r="P621" s="67"/>
      <c r="Q621" s="67"/>
      <c r="R621" s="67"/>
      <c r="S621" s="67"/>
      <c r="T621" s="68"/>
      <c r="U621" s="37"/>
      <c r="V621" s="37"/>
      <c r="W621" s="37"/>
      <c r="X621" s="37"/>
      <c r="Y621" s="37"/>
      <c r="Z621" s="37"/>
      <c r="AA621" s="37"/>
      <c r="AB621" s="37"/>
      <c r="AC621" s="37"/>
      <c r="AD621" s="37"/>
      <c r="AE621" s="37"/>
      <c r="AT621" s="20" t="s">
        <v>355</v>
      </c>
      <c r="AU621" s="20" t="s">
        <v>85</v>
      </c>
    </row>
    <row r="622" spans="1:65" s="2" customFormat="1" ht="16.5" customHeight="1">
      <c r="A622" s="37"/>
      <c r="B622" s="38"/>
      <c r="C622" s="225" t="s">
        <v>887</v>
      </c>
      <c r="D622" s="225" t="s">
        <v>425</v>
      </c>
      <c r="E622" s="226" t="s">
        <v>4470</v>
      </c>
      <c r="F622" s="227" t="s">
        <v>4471</v>
      </c>
      <c r="G622" s="228" t="s">
        <v>353</v>
      </c>
      <c r="H622" s="229">
        <v>484.81599999999997</v>
      </c>
      <c r="I622" s="230"/>
      <c r="J622" s="231">
        <f>ROUND(I622*H622,2)</f>
        <v>0</v>
      </c>
      <c r="K622" s="227" t="s">
        <v>933</v>
      </c>
      <c r="L622" s="232"/>
      <c r="M622" s="233" t="s">
        <v>19</v>
      </c>
      <c r="N622" s="234" t="s">
        <v>46</v>
      </c>
      <c r="O622" s="67"/>
      <c r="P622" s="183">
        <f>O622*H622</f>
        <v>0</v>
      </c>
      <c r="Q622" s="183">
        <v>1.8E-3</v>
      </c>
      <c r="R622" s="183">
        <f>Q622*H622</f>
        <v>0.87266879999999991</v>
      </c>
      <c r="S622" s="183">
        <v>0</v>
      </c>
      <c r="T622" s="184">
        <f>S622*H622</f>
        <v>0</v>
      </c>
      <c r="U622" s="37"/>
      <c r="V622" s="37"/>
      <c r="W622" s="37"/>
      <c r="X622" s="37"/>
      <c r="Y622" s="37"/>
      <c r="Z622" s="37"/>
      <c r="AA622" s="37"/>
      <c r="AB622" s="37"/>
      <c r="AC622" s="37"/>
      <c r="AD622" s="37"/>
      <c r="AE622" s="37"/>
      <c r="AR622" s="185" t="s">
        <v>449</v>
      </c>
      <c r="AT622" s="185" t="s">
        <v>425</v>
      </c>
      <c r="AU622" s="185" t="s">
        <v>85</v>
      </c>
      <c r="AY622" s="20" t="s">
        <v>349</v>
      </c>
      <c r="BE622" s="186">
        <f>IF(N622="základní",J622,0)</f>
        <v>0</v>
      </c>
      <c r="BF622" s="186">
        <f>IF(N622="snížená",J622,0)</f>
        <v>0</v>
      </c>
      <c r="BG622" s="186">
        <f>IF(N622="zákl. přenesená",J622,0)</f>
        <v>0</v>
      </c>
      <c r="BH622" s="186">
        <f>IF(N622="sníž. přenesená",J622,0)</f>
        <v>0</v>
      </c>
      <c r="BI622" s="186">
        <f>IF(N622="nulová",J622,0)</f>
        <v>0</v>
      </c>
      <c r="BJ622" s="20" t="s">
        <v>83</v>
      </c>
      <c r="BK622" s="186">
        <f>ROUND(I622*H622,2)</f>
        <v>0</v>
      </c>
      <c r="BL622" s="20" t="s">
        <v>396</v>
      </c>
      <c r="BM622" s="185" t="s">
        <v>4472</v>
      </c>
    </row>
    <row r="623" spans="1:65" s="2" customFormat="1" ht="57.6">
      <c r="A623" s="37"/>
      <c r="B623" s="38"/>
      <c r="C623" s="39"/>
      <c r="D623" s="194" t="s">
        <v>952</v>
      </c>
      <c r="E623" s="39"/>
      <c r="F623" s="251" t="s">
        <v>4473</v>
      </c>
      <c r="G623" s="39"/>
      <c r="H623" s="39"/>
      <c r="I623" s="189"/>
      <c r="J623" s="39"/>
      <c r="K623" s="39"/>
      <c r="L623" s="42"/>
      <c r="M623" s="190"/>
      <c r="N623" s="191"/>
      <c r="O623" s="67"/>
      <c r="P623" s="67"/>
      <c r="Q623" s="67"/>
      <c r="R623" s="67"/>
      <c r="S623" s="67"/>
      <c r="T623" s="68"/>
      <c r="U623" s="37"/>
      <c r="V623" s="37"/>
      <c r="W623" s="37"/>
      <c r="X623" s="37"/>
      <c r="Y623" s="37"/>
      <c r="Z623" s="37"/>
      <c r="AA623" s="37"/>
      <c r="AB623" s="37"/>
      <c r="AC623" s="37"/>
      <c r="AD623" s="37"/>
      <c r="AE623" s="37"/>
      <c r="AT623" s="20" t="s">
        <v>952</v>
      </c>
      <c r="AU623" s="20" t="s">
        <v>85</v>
      </c>
    </row>
    <row r="624" spans="1:65" s="12" customFormat="1" ht="10.199999999999999">
      <c r="B624" s="192"/>
      <c r="C624" s="193"/>
      <c r="D624" s="194" t="s">
        <v>357</v>
      </c>
      <c r="E624" s="195" t="s">
        <v>19</v>
      </c>
      <c r="F624" s="196" t="s">
        <v>4474</v>
      </c>
      <c r="G624" s="193"/>
      <c r="H624" s="195" t="s">
        <v>19</v>
      </c>
      <c r="I624" s="197"/>
      <c r="J624" s="193"/>
      <c r="K624" s="193"/>
      <c r="L624" s="198"/>
      <c r="M624" s="199"/>
      <c r="N624" s="200"/>
      <c r="O624" s="200"/>
      <c r="P624" s="200"/>
      <c r="Q624" s="200"/>
      <c r="R624" s="200"/>
      <c r="S624" s="200"/>
      <c r="T624" s="201"/>
      <c r="AT624" s="202" t="s">
        <v>357</v>
      </c>
      <c r="AU624" s="202" t="s">
        <v>85</v>
      </c>
      <c r="AV624" s="12" t="s">
        <v>83</v>
      </c>
      <c r="AW624" s="12" t="s">
        <v>37</v>
      </c>
      <c r="AX624" s="12" t="s">
        <v>75</v>
      </c>
      <c r="AY624" s="202" t="s">
        <v>349</v>
      </c>
    </row>
    <row r="625" spans="1:65" s="13" customFormat="1" ht="10.199999999999999">
      <c r="B625" s="203"/>
      <c r="C625" s="204"/>
      <c r="D625" s="194" t="s">
        <v>357</v>
      </c>
      <c r="E625" s="205" t="s">
        <v>19</v>
      </c>
      <c r="F625" s="206" t="s">
        <v>4475</v>
      </c>
      <c r="G625" s="204"/>
      <c r="H625" s="207">
        <v>320.83499999999998</v>
      </c>
      <c r="I625" s="208"/>
      <c r="J625" s="204"/>
      <c r="K625" s="204"/>
      <c r="L625" s="209"/>
      <c r="M625" s="210"/>
      <c r="N625" s="211"/>
      <c r="O625" s="211"/>
      <c r="P625" s="211"/>
      <c r="Q625" s="211"/>
      <c r="R625" s="211"/>
      <c r="S625" s="211"/>
      <c r="T625" s="212"/>
      <c r="AT625" s="213" t="s">
        <v>357</v>
      </c>
      <c r="AU625" s="213" t="s">
        <v>85</v>
      </c>
      <c r="AV625" s="13" t="s">
        <v>85</v>
      </c>
      <c r="AW625" s="13" t="s">
        <v>37</v>
      </c>
      <c r="AX625" s="13" t="s">
        <v>75</v>
      </c>
      <c r="AY625" s="213" t="s">
        <v>349</v>
      </c>
    </row>
    <row r="626" spans="1:65" s="13" customFormat="1" ht="10.199999999999999">
      <c r="B626" s="203"/>
      <c r="C626" s="204"/>
      <c r="D626" s="194" t="s">
        <v>357</v>
      </c>
      <c r="E626" s="205" t="s">
        <v>19</v>
      </c>
      <c r="F626" s="206" t="s">
        <v>4476</v>
      </c>
      <c r="G626" s="204"/>
      <c r="H626" s="207">
        <v>119.907</v>
      </c>
      <c r="I626" s="208"/>
      <c r="J626" s="204"/>
      <c r="K626" s="204"/>
      <c r="L626" s="209"/>
      <c r="M626" s="210"/>
      <c r="N626" s="211"/>
      <c r="O626" s="211"/>
      <c r="P626" s="211"/>
      <c r="Q626" s="211"/>
      <c r="R626" s="211"/>
      <c r="S626" s="211"/>
      <c r="T626" s="212"/>
      <c r="AT626" s="213" t="s">
        <v>357</v>
      </c>
      <c r="AU626" s="213" t="s">
        <v>85</v>
      </c>
      <c r="AV626" s="13" t="s">
        <v>85</v>
      </c>
      <c r="AW626" s="13" t="s">
        <v>37</v>
      </c>
      <c r="AX626" s="13" t="s">
        <v>75</v>
      </c>
      <c r="AY626" s="213" t="s">
        <v>349</v>
      </c>
    </row>
    <row r="627" spans="1:65" s="14" customFormat="1" ht="10.199999999999999">
      <c r="B627" s="214"/>
      <c r="C627" s="215"/>
      <c r="D627" s="194" t="s">
        <v>357</v>
      </c>
      <c r="E627" s="216" t="s">
        <v>19</v>
      </c>
      <c r="F627" s="217" t="s">
        <v>360</v>
      </c>
      <c r="G627" s="215"/>
      <c r="H627" s="218">
        <v>440.74200000000002</v>
      </c>
      <c r="I627" s="219"/>
      <c r="J627" s="215"/>
      <c r="K627" s="215"/>
      <c r="L627" s="220"/>
      <c r="M627" s="221"/>
      <c r="N627" s="222"/>
      <c r="O627" s="222"/>
      <c r="P627" s="222"/>
      <c r="Q627" s="222"/>
      <c r="R627" s="222"/>
      <c r="S627" s="222"/>
      <c r="T627" s="223"/>
      <c r="AT627" s="224" t="s">
        <v>357</v>
      </c>
      <c r="AU627" s="224" t="s">
        <v>85</v>
      </c>
      <c r="AV627" s="14" t="s">
        <v>187</v>
      </c>
      <c r="AW627" s="14" t="s">
        <v>37</v>
      </c>
      <c r="AX627" s="14" t="s">
        <v>83</v>
      </c>
      <c r="AY627" s="224" t="s">
        <v>349</v>
      </c>
    </row>
    <row r="628" spans="1:65" s="13" customFormat="1" ht="10.199999999999999">
      <c r="B628" s="203"/>
      <c r="C628" s="204"/>
      <c r="D628" s="194" t="s">
        <v>357</v>
      </c>
      <c r="E628" s="204"/>
      <c r="F628" s="206" t="s">
        <v>4477</v>
      </c>
      <c r="G628" s="204"/>
      <c r="H628" s="207">
        <v>484.81599999999997</v>
      </c>
      <c r="I628" s="208"/>
      <c r="J628" s="204"/>
      <c r="K628" s="204"/>
      <c r="L628" s="209"/>
      <c r="M628" s="210"/>
      <c r="N628" s="211"/>
      <c r="O628" s="211"/>
      <c r="P628" s="211"/>
      <c r="Q628" s="211"/>
      <c r="R628" s="211"/>
      <c r="S628" s="211"/>
      <c r="T628" s="212"/>
      <c r="AT628" s="213" t="s">
        <v>357</v>
      </c>
      <c r="AU628" s="213" t="s">
        <v>85</v>
      </c>
      <c r="AV628" s="13" t="s">
        <v>85</v>
      </c>
      <c r="AW628" s="13" t="s">
        <v>4</v>
      </c>
      <c r="AX628" s="13" t="s">
        <v>83</v>
      </c>
      <c r="AY628" s="213" t="s">
        <v>349</v>
      </c>
    </row>
    <row r="629" spans="1:65" s="2" customFormat="1" ht="16.5" customHeight="1">
      <c r="A629" s="37"/>
      <c r="B629" s="38"/>
      <c r="C629" s="174" t="s">
        <v>589</v>
      </c>
      <c r="D629" s="174" t="s">
        <v>350</v>
      </c>
      <c r="E629" s="175" t="s">
        <v>4478</v>
      </c>
      <c r="F629" s="176" t="s">
        <v>4479</v>
      </c>
      <c r="G629" s="177" t="s">
        <v>435</v>
      </c>
      <c r="H629" s="178">
        <v>3380.26</v>
      </c>
      <c r="I629" s="179"/>
      <c r="J629" s="180">
        <f>ROUND(I629*H629,2)</f>
        <v>0</v>
      </c>
      <c r="K629" s="176" t="s">
        <v>354</v>
      </c>
      <c r="L629" s="42"/>
      <c r="M629" s="181" t="s">
        <v>19</v>
      </c>
      <c r="N629" s="182" t="s">
        <v>46</v>
      </c>
      <c r="O629" s="67"/>
      <c r="P629" s="183">
        <f>O629*H629</f>
        <v>0</v>
      </c>
      <c r="Q629" s="183">
        <v>1.0000000000000001E-5</v>
      </c>
      <c r="R629" s="183">
        <f>Q629*H629</f>
        <v>3.3802600000000002E-2</v>
      </c>
      <c r="S629" s="183">
        <v>0</v>
      </c>
      <c r="T629" s="184">
        <f>S629*H629</f>
        <v>0</v>
      </c>
      <c r="U629" s="37"/>
      <c r="V629" s="37"/>
      <c r="W629" s="37"/>
      <c r="X629" s="37"/>
      <c r="Y629" s="37"/>
      <c r="Z629" s="37"/>
      <c r="AA629" s="37"/>
      <c r="AB629" s="37"/>
      <c r="AC629" s="37"/>
      <c r="AD629" s="37"/>
      <c r="AE629" s="37"/>
      <c r="AR629" s="185" t="s">
        <v>396</v>
      </c>
      <c r="AT629" s="185" t="s">
        <v>350</v>
      </c>
      <c r="AU629" s="185" t="s">
        <v>85</v>
      </c>
      <c r="AY629" s="20" t="s">
        <v>349</v>
      </c>
      <c r="BE629" s="186">
        <f>IF(N629="základní",J629,0)</f>
        <v>0</v>
      </c>
      <c r="BF629" s="186">
        <f>IF(N629="snížená",J629,0)</f>
        <v>0</v>
      </c>
      <c r="BG629" s="186">
        <f>IF(N629="zákl. přenesená",J629,0)</f>
        <v>0</v>
      </c>
      <c r="BH629" s="186">
        <f>IF(N629="sníž. přenesená",J629,0)</f>
        <v>0</v>
      </c>
      <c r="BI629" s="186">
        <f>IF(N629="nulová",J629,0)</f>
        <v>0</v>
      </c>
      <c r="BJ629" s="20" t="s">
        <v>83</v>
      </c>
      <c r="BK629" s="186">
        <f>ROUND(I629*H629,2)</f>
        <v>0</v>
      </c>
      <c r="BL629" s="20" t="s">
        <v>396</v>
      </c>
      <c r="BM629" s="185" t="s">
        <v>4480</v>
      </c>
    </row>
    <row r="630" spans="1:65" s="2" customFormat="1" ht="10.199999999999999">
      <c r="A630" s="37"/>
      <c r="B630" s="38"/>
      <c r="C630" s="39"/>
      <c r="D630" s="187" t="s">
        <v>355</v>
      </c>
      <c r="E630" s="39"/>
      <c r="F630" s="188" t="s">
        <v>4481</v>
      </c>
      <c r="G630" s="39"/>
      <c r="H630" s="39"/>
      <c r="I630" s="189"/>
      <c r="J630" s="39"/>
      <c r="K630" s="39"/>
      <c r="L630" s="42"/>
      <c r="M630" s="190"/>
      <c r="N630" s="191"/>
      <c r="O630" s="67"/>
      <c r="P630" s="67"/>
      <c r="Q630" s="67"/>
      <c r="R630" s="67"/>
      <c r="S630" s="67"/>
      <c r="T630" s="68"/>
      <c r="U630" s="37"/>
      <c r="V630" s="37"/>
      <c r="W630" s="37"/>
      <c r="X630" s="37"/>
      <c r="Y630" s="37"/>
      <c r="Z630" s="37"/>
      <c r="AA630" s="37"/>
      <c r="AB630" s="37"/>
      <c r="AC630" s="37"/>
      <c r="AD630" s="37"/>
      <c r="AE630" s="37"/>
      <c r="AT630" s="20" t="s">
        <v>355</v>
      </c>
      <c r="AU630" s="20" t="s">
        <v>85</v>
      </c>
    </row>
    <row r="631" spans="1:65" s="2" customFormat="1" ht="16.5" customHeight="1">
      <c r="A631" s="37"/>
      <c r="B631" s="38"/>
      <c r="C631" s="225" t="s">
        <v>896</v>
      </c>
      <c r="D631" s="225" t="s">
        <v>425</v>
      </c>
      <c r="E631" s="226" t="s">
        <v>4482</v>
      </c>
      <c r="F631" s="227" t="s">
        <v>4483</v>
      </c>
      <c r="G631" s="228" t="s">
        <v>435</v>
      </c>
      <c r="H631" s="229">
        <v>3168.9569999999999</v>
      </c>
      <c r="I631" s="230"/>
      <c r="J631" s="231">
        <f>ROUND(I631*H631,2)</f>
        <v>0</v>
      </c>
      <c r="K631" s="227" t="s">
        <v>933</v>
      </c>
      <c r="L631" s="232"/>
      <c r="M631" s="233" t="s">
        <v>19</v>
      </c>
      <c r="N631" s="234" t="s">
        <v>46</v>
      </c>
      <c r="O631" s="67"/>
      <c r="P631" s="183">
        <f>O631*H631</f>
        <v>0</v>
      </c>
      <c r="Q631" s="183">
        <v>2.7999999999999998E-4</v>
      </c>
      <c r="R631" s="183">
        <f>Q631*H631</f>
        <v>0.8873079599999999</v>
      </c>
      <c r="S631" s="183">
        <v>0</v>
      </c>
      <c r="T631" s="184">
        <f>S631*H631</f>
        <v>0</v>
      </c>
      <c r="U631" s="37"/>
      <c r="V631" s="37"/>
      <c r="W631" s="37"/>
      <c r="X631" s="37"/>
      <c r="Y631" s="37"/>
      <c r="Z631" s="37"/>
      <c r="AA631" s="37"/>
      <c r="AB631" s="37"/>
      <c r="AC631" s="37"/>
      <c r="AD631" s="37"/>
      <c r="AE631" s="37"/>
      <c r="AR631" s="185" t="s">
        <v>449</v>
      </c>
      <c r="AT631" s="185" t="s">
        <v>425</v>
      </c>
      <c r="AU631" s="185" t="s">
        <v>85</v>
      </c>
      <c r="AY631" s="20" t="s">
        <v>349</v>
      </c>
      <c r="BE631" s="186">
        <f>IF(N631="základní",J631,0)</f>
        <v>0</v>
      </c>
      <c r="BF631" s="186">
        <f>IF(N631="snížená",J631,0)</f>
        <v>0</v>
      </c>
      <c r="BG631" s="186">
        <f>IF(N631="zákl. přenesená",J631,0)</f>
        <v>0</v>
      </c>
      <c r="BH631" s="186">
        <f>IF(N631="sníž. přenesená",J631,0)</f>
        <v>0</v>
      </c>
      <c r="BI631" s="186">
        <f>IF(N631="nulová",J631,0)</f>
        <v>0</v>
      </c>
      <c r="BJ631" s="20" t="s">
        <v>83</v>
      </c>
      <c r="BK631" s="186">
        <f>ROUND(I631*H631,2)</f>
        <v>0</v>
      </c>
      <c r="BL631" s="20" t="s">
        <v>396</v>
      </c>
      <c r="BM631" s="185" t="s">
        <v>4484</v>
      </c>
    </row>
    <row r="632" spans="1:65" s="12" customFormat="1" ht="10.199999999999999">
      <c r="B632" s="192"/>
      <c r="C632" s="193"/>
      <c r="D632" s="194" t="s">
        <v>357</v>
      </c>
      <c r="E632" s="195" t="s">
        <v>19</v>
      </c>
      <c r="F632" s="196" t="s">
        <v>4485</v>
      </c>
      <c r="G632" s="193"/>
      <c r="H632" s="195" t="s">
        <v>19</v>
      </c>
      <c r="I632" s="197"/>
      <c r="J632" s="193"/>
      <c r="K632" s="193"/>
      <c r="L632" s="198"/>
      <c r="M632" s="199"/>
      <c r="N632" s="200"/>
      <c r="O632" s="200"/>
      <c r="P632" s="200"/>
      <c r="Q632" s="200"/>
      <c r="R632" s="200"/>
      <c r="S632" s="200"/>
      <c r="T632" s="201"/>
      <c r="AT632" s="202" t="s">
        <v>357</v>
      </c>
      <c r="AU632" s="202" t="s">
        <v>85</v>
      </c>
      <c r="AV632" s="12" t="s">
        <v>83</v>
      </c>
      <c r="AW632" s="12" t="s">
        <v>37</v>
      </c>
      <c r="AX632" s="12" t="s">
        <v>75</v>
      </c>
      <c r="AY632" s="202" t="s">
        <v>349</v>
      </c>
    </row>
    <row r="633" spans="1:65" s="13" customFormat="1" ht="10.199999999999999">
      <c r="B633" s="203"/>
      <c r="C633" s="204"/>
      <c r="D633" s="194" t="s">
        <v>357</v>
      </c>
      <c r="E633" s="205" t="s">
        <v>19</v>
      </c>
      <c r="F633" s="206" t="s">
        <v>4030</v>
      </c>
      <c r="G633" s="204"/>
      <c r="H633" s="207">
        <v>408.71</v>
      </c>
      <c r="I633" s="208"/>
      <c r="J633" s="204"/>
      <c r="K633" s="204"/>
      <c r="L633" s="209"/>
      <c r="M633" s="210"/>
      <c r="N633" s="211"/>
      <c r="O633" s="211"/>
      <c r="P633" s="211"/>
      <c r="Q633" s="211"/>
      <c r="R633" s="211"/>
      <c r="S633" s="211"/>
      <c r="T633" s="212"/>
      <c r="AT633" s="213" t="s">
        <v>357</v>
      </c>
      <c r="AU633" s="213" t="s">
        <v>85</v>
      </c>
      <c r="AV633" s="13" t="s">
        <v>85</v>
      </c>
      <c r="AW633" s="13" t="s">
        <v>37</v>
      </c>
      <c r="AX633" s="13" t="s">
        <v>75</v>
      </c>
      <c r="AY633" s="213" t="s">
        <v>349</v>
      </c>
    </row>
    <row r="634" spans="1:65" s="13" customFormat="1" ht="10.199999999999999">
      <c r="B634" s="203"/>
      <c r="C634" s="204"/>
      <c r="D634" s="194" t="s">
        <v>357</v>
      </c>
      <c r="E634" s="205" t="s">
        <v>19</v>
      </c>
      <c r="F634" s="206" t="s">
        <v>4034</v>
      </c>
      <c r="G634" s="204"/>
      <c r="H634" s="207">
        <v>1178.57</v>
      </c>
      <c r="I634" s="208"/>
      <c r="J634" s="204"/>
      <c r="K634" s="204"/>
      <c r="L634" s="209"/>
      <c r="M634" s="210"/>
      <c r="N634" s="211"/>
      <c r="O634" s="211"/>
      <c r="P634" s="211"/>
      <c r="Q634" s="211"/>
      <c r="R634" s="211"/>
      <c r="S634" s="211"/>
      <c r="T634" s="212"/>
      <c r="AT634" s="213" t="s">
        <v>357</v>
      </c>
      <c r="AU634" s="213" t="s">
        <v>85</v>
      </c>
      <c r="AV634" s="13" t="s">
        <v>85</v>
      </c>
      <c r="AW634" s="13" t="s">
        <v>37</v>
      </c>
      <c r="AX634" s="13" t="s">
        <v>75</v>
      </c>
      <c r="AY634" s="213" t="s">
        <v>349</v>
      </c>
    </row>
    <row r="635" spans="1:65" s="13" customFormat="1" ht="10.199999999999999">
      <c r="B635" s="203"/>
      <c r="C635" s="204"/>
      <c r="D635" s="194" t="s">
        <v>357</v>
      </c>
      <c r="E635" s="205" t="s">
        <v>19</v>
      </c>
      <c r="F635" s="206" t="s">
        <v>4038</v>
      </c>
      <c r="G635" s="204"/>
      <c r="H635" s="207">
        <v>795.96</v>
      </c>
      <c r="I635" s="208"/>
      <c r="J635" s="204"/>
      <c r="K635" s="204"/>
      <c r="L635" s="209"/>
      <c r="M635" s="210"/>
      <c r="N635" s="211"/>
      <c r="O635" s="211"/>
      <c r="P635" s="211"/>
      <c r="Q635" s="211"/>
      <c r="R635" s="211"/>
      <c r="S635" s="211"/>
      <c r="T635" s="212"/>
      <c r="AT635" s="213" t="s">
        <v>357</v>
      </c>
      <c r="AU635" s="213" t="s">
        <v>85</v>
      </c>
      <c r="AV635" s="13" t="s">
        <v>85</v>
      </c>
      <c r="AW635" s="13" t="s">
        <v>37</v>
      </c>
      <c r="AX635" s="13" t="s">
        <v>75</v>
      </c>
      <c r="AY635" s="213" t="s">
        <v>349</v>
      </c>
    </row>
    <row r="636" spans="1:65" s="13" customFormat="1" ht="10.199999999999999">
      <c r="B636" s="203"/>
      <c r="C636" s="204"/>
      <c r="D636" s="194" t="s">
        <v>357</v>
      </c>
      <c r="E636" s="205" t="s">
        <v>19</v>
      </c>
      <c r="F636" s="206" t="s">
        <v>4042</v>
      </c>
      <c r="G636" s="204"/>
      <c r="H636" s="207">
        <v>139.19</v>
      </c>
      <c r="I636" s="208"/>
      <c r="J636" s="204"/>
      <c r="K636" s="204"/>
      <c r="L636" s="209"/>
      <c r="M636" s="210"/>
      <c r="N636" s="211"/>
      <c r="O636" s="211"/>
      <c r="P636" s="211"/>
      <c r="Q636" s="211"/>
      <c r="R636" s="211"/>
      <c r="S636" s="211"/>
      <c r="T636" s="212"/>
      <c r="AT636" s="213" t="s">
        <v>357</v>
      </c>
      <c r="AU636" s="213" t="s">
        <v>85</v>
      </c>
      <c r="AV636" s="13" t="s">
        <v>85</v>
      </c>
      <c r="AW636" s="13" t="s">
        <v>37</v>
      </c>
      <c r="AX636" s="13" t="s">
        <v>75</v>
      </c>
      <c r="AY636" s="213" t="s">
        <v>349</v>
      </c>
    </row>
    <row r="637" spans="1:65" s="13" customFormat="1" ht="10.199999999999999">
      <c r="B637" s="203"/>
      <c r="C637" s="204"/>
      <c r="D637" s="194" t="s">
        <v>357</v>
      </c>
      <c r="E637" s="205" t="s">
        <v>19</v>
      </c>
      <c r="F637" s="206" t="s">
        <v>4046</v>
      </c>
      <c r="G637" s="204"/>
      <c r="H637" s="207">
        <v>258.42</v>
      </c>
      <c r="I637" s="208"/>
      <c r="J637" s="204"/>
      <c r="K637" s="204"/>
      <c r="L637" s="209"/>
      <c r="M637" s="210"/>
      <c r="N637" s="211"/>
      <c r="O637" s="211"/>
      <c r="P637" s="211"/>
      <c r="Q637" s="211"/>
      <c r="R637" s="211"/>
      <c r="S637" s="211"/>
      <c r="T637" s="212"/>
      <c r="AT637" s="213" t="s">
        <v>357</v>
      </c>
      <c r="AU637" s="213" t="s">
        <v>85</v>
      </c>
      <c r="AV637" s="13" t="s">
        <v>85</v>
      </c>
      <c r="AW637" s="13" t="s">
        <v>37</v>
      </c>
      <c r="AX637" s="13" t="s">
        <v>75</v>
      </c>
      <c r="AY637" s="213" t="s">
        <v>349</v>
      </c>
    </row>
    <row r="638" spans="1:65" s="13" customFormat="1" ht="10.199999999999999">
      <c r="B638" s="203"/>
      <c r="C638" s="204"/>
      <c r="D638" s="194" t="s">
        <v>357</v>
      </c>
      <c r="E638" s="205" t="s">
        <v>19</v>
      </c>
      <c r="F638" s="206" t="s">
        <v>4050</v>
      </c>
      <c r="G638" s="204"/>
      <c r="H638" s="207">
        <v>100.02</v>
      </c>
      <c r="I638" s="208"/>
      <c r="J638" s="204"/>
      <c r="K638" s="204"/>
      <c r="L638" s="209"/>
      <c r="M638" s="210"/>
      <c r="N638" s="211"/>
      <c r="O638" s="211"/>
      <c r="P638" s="211"/>
      <c r="Q638" s="211"/>
      <c r="R638" s="211"/>
      <c r="S638" s="211"/>
      <c r="T638" s="212"/>
      <c r="AT638" s="213" t="s">
        <v>357</v>
      </c>
      <c r="AU638" s="213" t="s">
        <v>85</v>
      </c>
      <c r="AV638" s="13" t="s">
        <v>85</v>
      </c>
      <c r="AW638" s="13" t="s">
        <v>37</v>
      </c>
      <c r="AX638" s="13" t="s">
        <v>75</v>
      </c>
      <c r="AY638" s="213" t="s">
        <v>349</v>
      </c>
    </row>
    <row r="639" spans="1:65" s="14" customFormat="1" ht="10.199999999999999">
      <c r="B639" s="214"/>
      <c r="C639" s="215"/>
      <c r="D639" s="194" t="s">
        <v>357</v>
      </c>
      <c r="E639" s="216" t="s">
        <v>19</v>
      </c>
      <c r="F639" s="217" t="s">
        <v>360</v>
      </c>
      <c r="G639" s="215"/>
      <c r="H639" s="218">
        <v>2880.87</v>
      </c>
      <c r="I639" s="219"/>
      <c r="J639" s="215"/>
      <c r="K639" s="215"/>
      <c r="L639" s="220"/>
      <c r="M639" s="221"/>
      <c r="N639" s="222"/>
      <c r="O639" s="222"/>
      <c r="P639" s="222"/>
      <c r="Q639" s="222"/>
      <c r="R639" s="222"/>
      <c r="S639" s="222"/>
      <c r="T639" s="223"/>
      <c r="AT639" s="224" t="s">
        <v>357</v>
      </c>
      <c r="AU639" s="224" t="s">
        <v>85</v>
      </c>
      <c r="AV639" s="14" t="s">
        <v>187</v>
      </c>
      <c r="AW639" s="14" t="s">
        <v>37</v>
      </c>
      <c r="AX639" s="14" t="s">
        <v>83</v>
      </c>
      <c r="AY639" s="224" t="s">
        <v>349</v>
      </c>
    </row>
    <row r="640" spans="1:65" s="13" customFormat="1" ht="10.199999999999999">
      <c r="B640" s="203"/>
      <c r="C640" s="204"/>
      <c r="D640" s="194" t="s">
        <v>357</v>
      </c>
      <c r="E640" s="204"/>
      <c r="F640" s="206" t="s">
        <v>4486</v>
      </c>
      <c r="G640" s="204"/>
      <c r="H640" s="207">
        <v>3168.9569999999999</v>
      </c>
      <c r="I640" s="208"/>
      <c r="J640" s="204"/>
      <c r="K640" s="204"/>
      <c r="L640" s="209"/>
      <c r="M640" s="210"/>
      <c r="N640" s="211"/>
      <c r="O640" s="211"/>
      <c r="P640" s="211"/>
      <c r="Q640" s="211"/>
      <c r="R640" s="211"/>
      <c r="S640" s="211"/>
      <c r="T640" s="212"/>
      <c r="AT640" s="213" t="s">
        <v>357</v>
      </c>
      <c r="AU640" s="213" t="s">
        <v>85</v>
      </c>
      <c r="AV640" s="13" t="s">
        <v>85</v>
      </c>
      <c r="AW640" s="13" t="s">
        <v>4</v>
      </c>
      <c r="AX640" s="13" t="s">
        <v>83</v>
      </c>
      <c r="AY640" s="213" t="s">
        <v>349</v>
      </c>
    </row>
    <row r="641" spans="1:65" s="2" customFormat="1" ht="16.5" customHeight="1">
      <c r="A641" s="37"/>
      <c r="B641" s="38"/>
      <c r="C641" s="225" t="s">
        <v>717</v>
      </c>
      <c r="D641" s="225" t="s">
        <v>425</v>
      </c>
      <c r="E641" s="226" t="s">
        <v>4487</v>
      </c>
      <c r="F641" s="227" t="s">
        <v>4488</v>
      </c>
      <c r="G641" s="228" t="s">
        <v>435</v>
      </c>
      <c r="H641" s="229">
        <v>549.32899999999995</v>
      </c>
      <c r="I641" s="230"/>
      <c r="J641" s="231">
        <f>ROUND(I641*H641,2)</f>
        <v>0</v>
      </c>
      <c r="K641" s="227" t="s">
        <v>933</v>
      </c>
      <c r="L641" s="232"/>
      <c r="M641" s="233" t="s">
        <v>19</v>
      </c>
      <c r="N641" s="234" t="s">
        <v>46</v>
      </c>
      <c r="O641" s="67"/>
      <c r="P641" s="183">
        <f>O641*H641</f>
        <v>0</v>
      </c>
      <c r="Q641" s="183">
        <v>2.7999999999999998E-4</v>
      </c>
      <c r="R641" s="183">
        <f>Q641*H641</f>
        <v>0.15381211999999997</v>
      </c>
      <c r="S641" s="183">
        <v>0</v>
      </c>
      <c r="T641" s="184">
        <f>S641*H641</f>
        <v>0</v>
      </c>
      <c r="U641" s="37"/>
      <c r="V641" s="37"/>
      <c r="W641" s="37"/>
      <c r="X641" s="37"/>
      <c r="Y641" s="37"/>
      <c r="Z641" s="37"/>
      <c r="AA641" s="37"/>
      <c r="AB641" s="37"/>
      <c r="AC641" s="37"/>
      <c r="AD641" s="37"/>
      <c r="AE641" s="37"/>
      <c r="AR641" s="185" t="s">
        <v>449</v>
      </c>
      <c r="AT641" s="185" t="s">
        <v>425</v>
      </c>
      <c r="AU641" s="185" t="s">
        <v>85</v>
      </c>
      <c r="AY641" s="20" t="s">
        <v>349</v>
      </c>
      <c r="BE641" s="186">
        <f>IF(N641="základní",J641,0)</f>
        <v>0</v>
      </c>
      <c r="BF641" s="186">
        <f>IF(N641="snížená",J641,0)</f>
        <v>0</v>
      </c>
      <c r="BG641" s="186">
        <f>IF(N641="zákl. přenesená",J641,0)</f>
        <v>0</v>
      </c>
      <c r="BH641" s="186">
        <f>IF(N641="sníž. přenesená",J641,0)</f>
        <v>0</v>
      </c>
      <c r="BI641" s="186">
        <f>IF(N641="nulová",J641,0)</f>
        <v>0</v>
      </c>
      <c r="BJ641" s="20" t="s">
        <v>83</v>
      </c>
      <c r="BK641" s="186">
        <f>ROUND(I641*H641,2)</f>
        <v>0</v>
      </c>
      <c r="BL641" s="20" t="s">
        <v>396</v>
      </c>
      <c r="BM641" s="185" t="s">
        <v>4489</v>
      </c>
    </row>
    <row r="642" spans="1:65" s="12" customFormat="1" ht="10.199999999999999">
      <c r="B642" s="192"/>
      <c r="C642" s="193"/>
      <c r="D642" s="194" t="s">
        <v>357</v>
      </c>
      <c r="E642" s="195" t="s">
        <v>19</v>
      </c>
      <c r="F642" s="196" t="s">
        <v>4490</v>
      </c>
      <c r="G642" s="193"/>
      <c r="H642" s="195" t="s">
        <v>19</v>
      </c>
      <c r="I642" s="197"/>
      <c r="J642" s="193"/>
      <c r="K642" s="193"/>
      <c r="L642" s="198"/>
      <c r="M642" s="199"/>
      <c r="N642" s="200"/>
      <c r="O642" s="200"/>
      <c r="P642" s="200"/>
      <c r="Q642" s="200"/>
      <c r="R642" s="200"/>
      <c r="S642" s="200"/>
      <c r="T642" s="201"/>
      <c r="AT642" s="202" t="s">
        <v>357</v>
      </c>
      <c r="AU642" s="202" t="s">
        <v>85</v>
      </c>
      <c r="AV642" s="12" t="s">
        <v>83</v>
      </c>
      <c r="AW642" s="12" t="s">
        <v>37</v>
      </c>
      <c r="AX642" s="12" t="s">
        <v>75</v>
      </c>
      <c r="AY642" s="202" t="s">
        <v>349</v>
      </c>
    </row>
    <row r="643" spans="1:65" s="13" customFormat="1" ht="10.199999999999999">
      <c r="B643" s="203"/>
      <c r="C643" s="204"/>
      <c r="D643" s="194" t="s">
        <v>357</v>
      </c>
      <c r="E643" s="205" t="s">
        <v>19</v>
      </c>
      <c r="F643" s="206" t="s">
        <v>4078</v>
      </c>
      <c r="G643" s="204"/>
      <c r="H643" s="207">
        <v>102.85</v>
      </c>
      <c r="I643" s="208"/>
      <c r="J643" s="204"/>
      <c r="K643" s="204"/>
      <c r="L643" s="209"/>
      <c r="M643" s="210"/>
      <c r="N643" s="211"/>
      <c r="O643" s="211"/>
      <c r="P643" s="211"/>
      <c r="Q643" s="211"/>
      <c r="R643" s="211"/>
      <c r="S643" s="211"/>
      <c r="T643" s="212"/>
      <c r="AT643" s="213" t="s">
        <v>357</v>
      </c>
      <c r="AU643" s="213" t="s">
        <v>85</v>
      </c>
      <c r="AV643" s="13" t="s">
        <v>85</v>
      </c>
      <c r="AW643" s="13" t="s">
        <v>37</v>
      </c>
      <c r="AX643" s="13" t="s">
        <v>75</v>
      </c>
      <c r="AY643" s="213" t="s">
        <v>349</v>
      </c>
    </row>
    <row r="644" spans="1:65" s="13" customFormat="1" ht="10.199999999999999">
      <c r="B644" s="203"/>
      <c r="C644" s="204"/>
      <c r="D644" s="194" t="s">
        <v>357</v>
      </c>
      <c r="E644" s="205" t="s">
        <v>19</v>
      </c>
      <c r="F644" s="206" t="s">
        <v>4088</v>
      </c>
      <c r="G644" s="204"/>
      <c r="H644" s="207">
        <v>285.02</v>
      </c>
      <c r="I644" s="208"/>
      <c r="J644" s="204"/>
      <c r="K644" s="204"/>
      <c r="L644" s="209"/>
      <c r="M644" s="210"/>
      <c r="N644" s="211"/>
      <c r="O644" s="211"/>
      <c r="P644" s="211"/>
      <c r="Q644" s="211"/>
      <c r="R644" s="211"/>
      <c r="S644" s="211"/>
      <c r="T644" s="212"/>
      <c r="AT644" s="213" t="s">
        <v>357</v>
      </c>
      <c r="AU644" s="213" t="s">
        <v>85</v>
      </c>
      <c r="AV644" s="13" t="s">
        <v>85</v>
      </c>
      <c r="AW644" s="13" t="s">
        <v>37</v>
      </c>
      <c r="AX644" s="13" t="s">
        <v>75</v>
      </c>
      <c r="AY644" s="213" t="s">
        <v>349</v>
      </c>
    </row>
    <row r="645" spans="1:65" s="13" customFormat="1" ht="10.199999999999999">
      <c r="B645" s="203"/>
      <c r="C645" s="204"/>
      <c r="D645" s="194" t="s">
        <v>357</v>
      </c>
      <c r="E645" s="205" t="s">
        <v>19</v>
      </c>
      <c r="F645" s="206" t="s">
        <v>4092</v>
      </c>
      <c r="G645" s="204"/>
      <c r="H645" s="207">
        <v>111.52</v>
      </c>
      <c r="I645" s="208"/>
      <c r="J645" s="204"/>
      <c r="K645" s="204"/>
      <c r="L645" s="209"/>
      <c r="M645" s="210"/>
      <c r="N645" s="211"/>
      <c r="O645" s="211"/>
      <c r="P645" s="211"/>
      <c r="Q645" s="211"/>
      <c r="R645" s="211"/>
      <c r="S645" s="211"/>
      <c r="T645" s="212"/>
      <c r="AT645" s="213" t="s">
        <v>357</v>
      </c>
      <c r="AU645" s="213" t="s">
        <v>85</v>
      </c>
      <c r="AV645" s="13" t="s">
        <v>85</v>
      </c>
      <c r="AW645" s="13" t="s">
        <v>37</v>
      </c>
      <c r="AX645" s="13" t="s">
        <v>75</v>
      </c>
      <c r="AY645" s="213" t="s">
        <v>349</v>
      </c>
    </row>
    <row r="646" spans="1:65" s="14" customFormat="1" ht="10.199999999999999">
      <c r="B646" s="214"/>
      <c r="C646" s="215"/>
      <c r="D646" s="194" t="s">
        <v>357</v>
      </c>
      <c r="E646" s="216" t="s">
        <v>19</v>
      </c>
      <c r="F646" s="217" t="s">
        <v>360</v>
      </c>
      <c r="G646" s="215"/>
      <c r="H646" s="218">
        <v>499.39</v>
      </c>
      <c r="I646" s="219"/>
      <c r="J646" s="215"/>
      <c r="K646" s="215"/>
      <c r="L646" s="220"/>
      <c r="M646" s="221"/>
      <c r="N646" s="222"/>
      <c r="O646" s="222"/>
      <c r="P646" s="222"/>
      <c r="Q646" s="222"/>
      <c r="R646" s="222"/>
      <c r="S646" s="222"/>
      <c r="T646" s="223"/>
      <c r="AT646" s="224" t="s">
        <v>357</v>
      </c>
      <c r="AU646" s="224" t="s">
        <v>85</v>
      </c>
      <c r="AV646" s="14" t="s">
        <v>187</v>
      </c>
      <c r="AW646" s="14" t="s">
        <v>37</v>
      </c>
      <c r="AX646" s="14" t="s">
        <v>83</v>
      </c>
      <c r="AY646" s="224" t="s">
        <v>349</v>
      </c>
    </row>
    <row r="647" spans="1:65" s="13" customFormat="1" ht="10.199999999999999">
      <c r="B647" s="203"/>
      <c r="C647" s="204"/>
      <c r="D647" s="194" t="s">
        <v>357</v>
      </c>
      <c r="E647" s="204"/>
      <c r="F647" s="206" t="s">
        <v>4491</v>
      </c>
      <c r="G647" s="204"/>
      <c r="H647" s="207">
        <v>549.32899999999995</v>
      </c>
      <c r="I647" s="208"/>
      <c r="J647" s="204"/>
      <c r="K647" s="204"/>
      <c r="L647" s="209"/>
      <c r="M647" s="210"/>
      <c r="N647" s="211"/>
      <c r="O647" s="211"/>
      <c r="P647" s="211"/>
      <c r="Q647" s="211"/>
      <c r="R647" s="211"/>
      <c r="S647" s="211"/>
      <c r="T647" s="212"/>
      <c r="AT647" s="213" t="s">
        <v>357</v>
      </c>
      <c r="AU647" s="213" t="s">
        <v>85</v>
      </c>
      <c r="AV647" s="13" t="s">
        <v>85</v>
      </c>
      <c r="AW647" s="13" t="s">
        <v>4</v>
      </c>
      <c r="AX647" s="13" t="s">
        <v>83</v>
      </c>
      <c r="AY647" s="213" t="s">
        <v>349</v>
      </c>
    </row>
    <row r="648" spans="1:65" s="2" customFormat="1" ht="16.5" customHeight="1">
      <c r="A648" s="37"/>
      <c r="B648" s="38"/>
      <c r="C648" s="174" t="s">
        <v>905</v>
      </c>
      <c r="D648" s="174" t="s">
        <v>350</v>
      </c>
      <c r="E648" s="175" t="s">
        <v>4492</v>
      </c>
      <c r="F648" s="176" t="s">
        <v>4493</v>
      </c>
      <c r="G648" s="177" t="s">
        <v>353</v>
      </c>
      <c r="H648" s="178">
        <v>4581.6000000000004</v>
      </c>
      <c r="I648" s="179"/>
      <c r="J648" s="180">
        <f>ROUND(I648*H648,2)</f>
        <v>0</v>
      </c>
      <c r="K648" s="176" t="s">
        <v>354</v>
      </c>
      <c r="L648" s="42"/>
      <c r="M648" s="181" t="s">
        <v>19</v>
      </c>
      <c r="N648" s="182" t="s">
        <v>46</v>
      </c>
      <c r="O648" s="67"/>
      <c r="P648" s="183">
        <f>O648*H648</f>
        <v>0</v>
      </c>
      <c r="Q648" s="183">
        <v>0</v>
      </c>
      <c r="R648" s="183">
        <f>Q648*H648</f>
        <v>0</v>
      </c>
      <c r="S648" s="183">
        <v>0</v>
      </c>
      <c r="T648" s="184">
        <f>S648*H648</f>
        <v>0</v>
      </c>
      <c r="U648" s="37"/>
      <c r="V648" s="37"/>
      <c r="W648" s="37"/>
      <c r="X648" s="37"/>
      <c r="Y648" s="37"/>
      <c r="Z648" s="37"/>
      <c r="AA648" s="37"/>
      <c r="AB648" s="37"/>
      <c r="AC648" s="37"/>
      <c r="AD648" s="37"/>
      <c r="AE648" s="37"/>
      <c r="AR648" s="185" t="s">
        <v>396</v>
      </c>
      <c r="AT648" s="185" t="s">
        <v>350</v>
      </c>
      <c r="AU648" s="185" t="s">
        <v>85</v>
      </c>
      <c r="AY648" s="20" t="s">
        <v>349</v>
      </c>
      <c r="BE648" s="186">
        <f>IF(N648="základní",J648,0)</f>
        <v>0</v>
      </c>
      <c r="BF648" s="186">
        <f>IF(N648="snížená",J648,0)</f>
        <v>0</v>
      </c>
      <c r="BG648" s="186">
        <f>IF(N648="zákl. přenesená",J648,0)</f>
        <v>0</v>
      </c>
      <c r="BH648" s="186">
        <f>IF(N648="sníž. přenesená",J648,0)</f>
        <v>0</v>
      </c>
      <c r="BI648" s="186">
        <f>IF(N648="nulová",J648,0)</f>
        <v>0</v>
      </c>
      <c r="BJ648" s="20" t="s">
        <v>83</v>
      </c>
      <c r="BK648" s="186">
        <f>ROUND(I648*H648,2)</f>
        <v>0</v>
      </c>
      <c r="BL648" s="20" t="s">
        <v>396</v>
      </c>
      <c r="BM648" s="185" t="s">
        <v>4494</v>
      </c>
    </row>
    <row r="649" spans="1:65" s="2" customFormat="1" ht="10.199999999999999">
      <c r="A649" s="37"/>
      <c r="B649" s="38"/>
      <c r="C649" s="39"/>
      <c r="D649" s="187" t="s">
        <v>355</v>
      </c>
      <c r="E649" s="39"/>
      <c r="F649" s="188" t="s">
        <v>4495</v>
      </c>
      <c r="G649" s="39"/>
      <c r="H649" s="39"/>
      <c r="I649" s="189"/>
      <c r="J649" s="39"/>
      <c r="K649" s="39"/>
      <c r="L649" s="42"/>
      <c r="M649" s="190"/>
      <c r="N649" s="191"/>
      <c r="O649" s="67"/>
      <c r="P649" s="67"/>
      <c r="Q649" s="67"/>
      <c r="R649" s="67"/>
      <c r="S649" s="67"/>
      <c r="T649" s="68"/>
      <c r="U649" s="37"/>
      <c r="V649" s="37"/>
      <c r="W649" s="37"/>
      <c r="X649" s="37"/>
      <c r="Y649" s="37"/>
      <c r="Z649" s="37"/>
      <c r="AA649" s="37"/>
      <c r="AB649" s="37"/>
      <c r="AC649" s="37"/>
      <c r="AD649" s="37"/>
      <c r="AE649" s="37"/>
      <c r="AT649" s="20" t="s">
        <v>355</v>
      </c>
      <c r="AU649" s="20" t="s">
        <v>85</v>
      </c>
    </row>
    <row r="650" spans="1:65" s="12" customFormat="1" ht="10.199999999999999">
      <c r="B650" s="192"/>
      <c r="C650" s="193"/>
      <c r="D650" s="194" t="s">
        <v>357</v>
      </c>
      <c r="E650" s="195" t="s">
        <v>19</v>
      </c>
      <c r="F650" s="196" t="s">
        <v>4496</v>
      </c>
      <c r="G650" s="193"/>
      <c r="H650" s="195" t="s">
        <v>19</v>
      </c>
      <c r="I650" s="197"/>
      <c r="J650" s="193"/>
      <c r="K650" s="193"/>
      <c r="L650" s="198"/>
      <c r="M650" s="199"/>
      <c r="N650" s="200"/>
      <c r="O650" s="200"/>
      <c r="P650" s="200"/>
      <c r="Q650" s="200"/>
      <c r="R650" s="200"/>
      <c r="S650" s="200"/>
      <c r="T650" s="201"/>
      <c r="AT650" s="202" t="s">
        <v>357</v>
      </c>
      <c r="AU650" s="202" t="s">
        <v>85</v>
      </c>
      <c r="AV650" s="12" t="s">
        <v>83</v>
      </c>
      <c r="AW650" s="12" t="s">
        <v>37</v>
      </c>
      <c r="AX650" s="12" t="s">
        <v>75</v>
      </c>
      <c r="AY650" s="202" t="s">
        <v>349</v>
      </c>
    </row>
    <row r="651" spans="1:65" s="13" customFormat="1" ht="10.199999999999999">
      <c r="B651" s="203"/>
      <c r="C651" s="204"/>
      <c r="D651" s="194" t="s">
        <v>357</v>
      </c>
      <c r="E651" s="205" t="s">
        <v>19</v>
      </c>
      <c r="F651" s="206" t="s">
        <v>4032</v>
      </c>
      <c r="G651" s="204"/>
      <c r="H651" s="207">
        <v>576.79</v>
      </c>
      <c r="I651" s="208"/>
      <c r="J651" s="204"/>
      <c r="K651" s="204"/>
      <c r="L651" s="209"/>
      <c r="M651" s="210"/>
      <c r="N651" s="211"/>
      <c r="O651" s="211"/>
      <c r="P651" s="211"/>
      <c r="Q651" s="211"/>
      <c r="R651" s="211"/>
      <c r="S651" s="211"/>
      <c r="T651" s="212"/>
      <c r="AT651" s="213" t="s">
        <v>357</v>
      </c>
      <c r="AU651" s="213" t="s">
        <v>85</v>
      </c>
      <c r="AV651" s="13" t="s">
        <v>85</v>
      </c>
      <c r="AW651" s="13" t="s">
        <v>37</v>
      </c>
      <c r="AX651" s="13" t="s">
        <v>75</v>
      </c>
      <c r="AY651" s="213" t="s">
        <v>349</v>
      </c>
    </row>
    <row r="652" spans="1:65" s="13" customFormat="1" ht="10.199999999999999">
      <c r="B652" s="203"/>
      <c r="C652" s="204"/>
      <c r="D652" s="194" t="s">
        <v>357</v>
      </c>
      <c r="E652" s="205" t="s">
        <v>19</v>
      </c>
      <c r="F652" s="206" t="s">
        <v>4036</v>
      </c>
      <c r="G652" s="204"/>
      <c r="H652" s="207">
        <v>1897.19</v>
      </c>
      <c r="I652" s="208"/>
      <c r="J652" s="204"/>
      <c r="K652" s="204"/>
      <c r="L652" s="209"/>
      <c r="M652" s="210"/>
      <c r="N652" s="211"/>
      <c r="O652" s="211"/>
      <c r="P652" s="211"/>
      <c r="Q652" s="211"/>
      <c r="R652" s="211"/>
      <c r="S652" s="211"/>
      <c r="T652" s="212"/>
      <c r="AT652" s="213" t="s">
        <v>357</v>
      </c>
      <c r="AU652" s="213" t="s">
        <v>85</v>
      </c>
      <c r="AV652" s="13" t="s">
        <v>85</v>
      </c>
      <c r="AW652" s="13" t="s">
        <v>37</v>
      </c>
      <c r="AX652" s="13" t="s">
        <v>75</v>
      </c>
      <c r="AY652" s="213" t="s">
        <v>349</v>
      </c>
    </row>
    <row r="653" spans="1:65" s="13" customFormat="1" ht="10.199999999999999">
      <c r="B653" s="203"/>
      <c r="C653" s="204"/>
      <c r="D653" s="194" t="s">
        <v>357</v>
      </c>
      <c r="E653" s="205" t="s">
        <v>19</v>
      </c>
      <c r="F653" s="206" t="s">
        <v>4040</v>
      </c>
      <c r="G653" s="204"/>
      <c r="H653" s="207">
        <v>928.05</v>
      </c>
      <c r="I653" s="208"/>
      <c r="J653" s="204"/>
      <c r="K653" s="204"/>
      <c r="L653" s="209"/>
      <c r="M653" s="210"/>
      <c r="N653" s="211"/>
      <c r="O653" s="211"/>
      <c r="P653" s="211"/>
      <c r="Q653" s="211"/>
      <c r="R653" s="211"/>
      <c r="S653" s="211"/>
      <c r="T653" s="212"/>
      <c r="AT653" s="213" t="s">
        <v>357</v>
      </c>
      <c r="AU653" s="213" t="s">
        <v>85</v>
      </c>
      <c r="AV653" s="13" t="s">
        <v>85</v>
      </c>
      <c r="AW653" s="13" t="s">
        <v>37</v>
      </c>
      <c r="AX653" s="13" t="s">
        <v>75</v>
      </c>
      <c r="AY653" s="213" t="s">
        <v>349</v>
      </c>
    </row>
    <row r="654" spans="1:65" s="13" customFormat="1" ht="10.199999999999999">
      <c r="B654" s="203"/>
      <c r="C654" s="204"/>
      <c r="D654" s="194" t="s">
        <v>357</v>
      </c>
      <c r="E654" s="205" t="s">
        <v>19</v>
      </c>
      <c r="F654" s="206" t="s">
        <v>4044</v>
      </c>
      <c r="G654" s="204"/>
      <c r="H654" s="207">
        <v>278.61</v>
      </c>
      <c r="I654" s="208"/>
      <c r="J654" s="204"/>
      <c r="K654" s="204"/>
      <c r="L654" s="209"/>
      <c r="M654" s="210"/>
      <c r="N654" s="211"/>
      <c r="O654" s="211"/>
      <c r="P654" s="211"/>
      <c r="Q654" s="211"/>
      <c r="R654" s="211"/>
      <c r="S654" s="211"/>
      <c r="T654" s="212"/>
      <c r="AT654" s="213" t="s">
        <v>357</v>
      </c>
      <c r="AU654" s="213" t="s">
        <v>85</v>
      </c>
      <c r="AV654" s="13" t="s">
        <v>85</v>
      </c>
      <c r="AW654" s="13" t="s">
        <v>37</v>
      </c>
      <c r="AX654" s="13" t="s">
        <v>75</v>
      </c>
      <c r="AY654" s="213" t="s">
        <v>349</v>
      </c>
    </row>
    <row r="655" spans="1:65" s="13" customFormat="1" ht="10.199999999999999">
      <c r="B655" s="203"/>
      <c r="C655" s="204"/>
      <c r="D655" s="194" t="s">
        <v>357</v>
      </c>
      <c r="E655" s="205" t="s">
        <v>19</v>
      </c>
      <c r="F655" s="206" t="s">
        <v>4048</v>
      </c>
      <c r="G655" s="204"/>
      <c r="H655" s="207">
        <v>384.78</v>
      </c>
      <c r="I655" s="208"/>
      <c r="J655" s="204"/>
      <c r="K655" s="204"/>
      <c r="L655" s="209"/>
      <c r="M655" s="210"/>
      <c r="N655" s="211"/>
      <c r="O655" s="211"/>
      <c r="P655" s="211"/>
      <c r="Q655" s="211"/>
      <c r="R655" s="211"/>
      <c r="S655" s="211"/>
      <c r="T655" s="212"/>
      <c r="AT655" s="213" t="s">
        <v>357</v>
      </c>
      <c r="AU655" s="213" t="s">
        <v>85</v>
      </c>
      <c r="AV655" s="13" t="s">
        <v>85</v>
      </c>
      <c r="AW655" s="13" t="s">
        <v>37</v>
      </c>
      <c r="AX655" s="13" t="s">
        <v>75</v>
      </c>
      <c r="AY655" s="213" t="s">
        <v>349</v>
      </c>
    </row>
    <row r="656" spans="1:65" s="13" customFormat="1" ht="10.199999999999999">
      <c r="B656" s="203"/>
      <c r="C656" s="204"/>
      <c r="D656" s="194" t="s">
        <v>357</v>
      </c>
      <c r="E656" s="205" t="s">
        <v>19</v>
      </c>
      <c r="F656" s="206" t="s">
        <v>4052</v>
      </c>
      <c r="G656" s="204"/>
      <c r="H656" s="207">
        <v>74.400000000000006</v>
      </c>
      <c r="I656" s="208"/>
      <c r="J656" s="204"/>
      <c r="K656" s="204"/>
      <c r="L656" s="209"/>
      <c r="M656" s="210"/>
      <c r="N656" s="211"/>
      <c r="O656" s="211"/>
      <c r="P656" s="211"/>
      <c r="Q656" s="211"/>
      <c r="R656" s="211"/>
      <c r="S656" s="211"/>
      <c r="T656" s="212"/>
      <c r="AT656" s="213" t="s">
        <v>357</v>
      </c>
      <c r="AU656" s="213" t="s">
        <v>85</v>
      </c>
      <c r="AV656" s="13" t="s">
        <v>85</v>
      </c>
      <c r="AW656" s="13" t="s">
        <v>37</v>
      </c>
      <c r="AX656" s="13" t="s">
        <v>75</v>
      </c>
      <c r="AY656" s="213" t="s">
        <v>349</v>
      </c>
    </row>
    <row r="657" spans="1:65" s="13" customFormat="1" ht="10.199999999999999">
      <c r="B657" s="203"/>
      <c r="C657" s="204"/>
      <c r="D657" s="194" t="s">
        <v>357</v>
      </c>
      <c r="E657" s="205" t="s">
        <v>19</v>
      </c>
      <c r="F657" s="206" t="s">
        <v>4080</v>
      </c>
      <c r="G657" s="204"/>
      <c r="H657" s="207">
        <v>156.76</v>
      </c>
      <c r="I657" s="208"/>
      <c r="J657" s="204"/>
      <c r="K657" s="204"/>
      <c r="L657" s="209"/>
      <c r="M657" s="210"/>
      <c r="N657" s="211"/>
      <c r="O657" s="211"/>
      <c r="P657" s="211"/>
      <c r="Q657" s="211"/>
      <c r="R657" s="211"/>
      <c r="S657" s="211"/>
      <c r="T657" s="212"/>
      <c r="AT657" s="213" t="s">
        <v>357</v>
      </c>
      <c r="AU657" s="213" t="s">
        <v>85</v>
      </c>
      <c r="AV657" s="13" t="s">
        <v>85</v>
      </c>
      <c r="AW657" s="13" t="s">
        <v>37</v>
      </c>
      <c r="AX657" s="13" t="s">
        <v>75</v>
      </c>
      <c r="AY657" s="213" t="s">
        <v>349</v>
      </c>
    </row>
    <row r="658" spans="1:65" s="13" customFormat="1" ht="10.199999999999999">
      <c r="B658" s="203"/>
      <c r="C658" s="204"/>
      <c r="D658" s="194" t="s">
        <v>357</v>
      </c>
      <c r="E658" s="205" t="s">
        <v>19</v>
      </c>
      <c r="F658" s="206" t="s">
        <v>4088</v>
      </c>
      <c r="G658" s="204"/>
      <c r="H658" s="207">
        <v>285.02</v>
      </c>
      <c r="I658" s="208"/>
      <c r="J658" s="204"/>
      <c r="K658" s="204"/>
      <c r="L658" s="209"/>
      <c r="M658" s="210"/>
      <c r="N658" s="211"/>
      <c r="O658" s="211"/>
      <c r="P658" s="211"/>
      <c r="Q658" s="211"/>
      <c r="R658" s="211"/>
      <c r="S658" s="211"/>
      <c r="T658" s="212"/>
      <c r="AT658" s="213" t="s">
        <v>357</v>
      </c>
      <c r="AU658" s="213" t="s">
        <v>85</v>
      </c>
      <c r="AV658" s="13" t="s">
        <v>85</v>
      </c>
      <c r="AW658" s="13" t="s">
        <v>37</v>
      </c>
      <c r="AX658" s="13" t="s">
        <v>75</v>
      </c>
      <c r="AY658" s="213" t="s">
        <v>349</v>
      </c>
    </row>
    <row r="659" spans="1:65" s="14" customFormat="1" ht="10.199999999999999">
      <c r="B659" s="214"/>
      <c r="C659" s="215"/>
      <c r="D659" s="194" t="s">
        <v>357</v>
      </c>
      <c r="E659" s="216" t="s">
        <v>19</v>
      </c>
      <c r="F659" s="217" t="s">
        <v>360</v>
      </c>
      <c r="G659" s="215"/>
      <c r="H659" s="218">
        <v>4581.6000000000004</v>
      </c>
      <c r="I659" s="219"/>
      <c r="J659" s="215"/>
      <c r="K659" s="215"/>
      <c r="L659" s="220"/>
      <c r="M659" s="221"/>
      <c r="N659" s="222"/>
      <c r="O659" s="222"/>
      <c r="P659" s="222"/>
      <c r="Q659" s="222"/>
      <c r="R659" s="222"/>
      <c r="S659" s="222"/>
      <c r="T659" s="223"/>
      <c r="AT659" s="224" t="s">
        <v>357</v>
      </c>
      <c r="AU659" s="224" t="s">
        <v>85</v>
      </c>
      <c r="AV659" s="14" t="s">
        <v>187</v>
      </c>
      <c r="AW659" s="14" t="s">
        <v>37</v>
      </c>
      <c r="AX659" s="14" t="s">
        <v>83</v>
      </c>
      <c r="AY659" s="224" t="s">
        <v>349</v>
      </c>
    </row>
    <row r="660" spans="1:65" s="2" customFormat="1" ht="24.15" customHeight="1">
      <c r="A660" s="37"/>
      <c r="B660" s="38"/>
      <c r="C660" s="174" t="s">
        <v>724</v>
      </c>
      <c r="D660" s="174" t="s">
        <v>350</v>
      </c>
      <c r="E660" s="175" t="s">
        <v>4497</v>
      </c>
      <c r="F660" s="176" t="s">
        <v>4498</v>
      </c>
      <c r="G660" s="177" t="s">
        <v>403</v>
      </c>
      <c r="H660" s="178">
        <v>17.663</v>
      </c>
      <c r="I660" s="179"/>
      <c r="J660" s="180">
        <f>ROUND(I660*H660,2)</f>
        <v>0</v>
      </c>
      <c r="K660" s="176" t="s">
        <v>354</v>
      </c>
      <c r="L660" s="42"/>
      <c r="M660" s="181" t="s">
        <v>19</v>
      </c>
      <c r="N660" s="182" t="s">
        <v>46</v>
      </c>
      <c r="O660" s="67"/>
      <c r="P660" s="183">
        <f>O660*H660</f>
        <v>0</v>
      </c>
      <c r="Q660" s="183">
        <v>0</v>
      </c>
      <c r="R660" s="183">
        <f>Q660*H660</f>
        <v>0</v>
      </c>
      <c r="S660" s="183">
        <v>0</v>
      </c>
      <c r="T660" s="184">
        <f>S660*H660</f>
        <v>0</v>
      </c>
      <c r="U660" s="37"/>
      <c r="V660" s="37"/>
      <c r="W660" s="37"/>
      <c r="X660" s="37"/>
      <c r="Y660" s="37"/>
      <c r="Z660" s="37"/>
      <c r="AA660" s="37"/>
      <c r="AB660" s="37"/>
      <c r="AC660" s="37"/>
      <c r="AD660" s="37"/>
      <c r="AE660" s="37"/>
      <c r="AR660" s="185" t="s">
        <v>396</v>
      </c>
      <c r="AT660" s="185" t="s">
        <v>350</v>
      </c>
      <c r="AU660" s="185" t="s">
        <v>85</v>
      </c>
      <c r="AY660" s="20" t="s">
        <v>349</v>
      </c>
      <c r="BE660" s="186">
        <f>IF(N660="základní",J660,0)</f>
        <v>0</v>
      </c>
      <c r="BF660" s="186">
        <f>IF(N660="snížená",J660,0)</f>
        <v>0</v>
      </c>
      <c r="BG660" s="186">
        <f>IF(N660="zákl. přenesená",J660,0)</f>
        <v>0</v>
      </c>
      <c r="BH660" s="186">
        <f>IF(N660="sníž. přenesená",J660,0)</f>
        <v>0</v>
      </c>
      <c r="BI660" s="186">
        <f>IF(N660="nulová",J660,0)</f>
        <v>0</v>
      </c>
      <c r="BJ660" s="20" t="s">
        <v>83</v>
      </c>
      <c r="BK660" s="186">
        <f>ROUND(I660*H660,2)</f>
        <v>0</v>
      </c>
      <c r="BL660" s="20" t="s">
        <v>396</v>
      </c>
      <c r="BM660" s="185" t="s">
        <v>4499</v>
      </c>
    </row>
    <row r="661" spans="1:65" s="2" customFormat="1" ht="10.199999999999999">
      <c r="A661" s="37"/>
      <c r="B661" s="38"/>
      <c r="C661" s="39"/>
      <c r="D661" s="187" t="s">
        <v>355</v>
      </c>
      <c r="E661" s="39"/>
      <c r="F661" s="188" t="s">
        <v>4500</v>
      </c>
      <c r="G661" s="39"/>
      <c r="H661" s="39"/>
      <c r="I661" s="189"/>
      <c r="J661" s="39"/>
      <c r="K661" s="39"/>
      <c r="L661" s="42"/>
      <c r="M661" s="190"/>
      <c r="N661" s="191"/>
      <c r="O661" s="67"/>
      <c r="P661" s="67"/>
      <c r="Q661" s="67"/>
      <c r="R661" s="67"/>
      <c r="S661" s="67"/>
      <c r="T661" s="68"/>
      <c r="U661" s="37"/>
      <c r="V661" s="37"/>
      <c r="W661" s="37"/>
      <c r="X661" s="37"/>
      <c r="Y661" s="37"/>
      <c r="Z661" s="37"/>
      <c r="AA661" s="37"/>
      <c r="AB661" s="37"/>
      <c r="AC661" s="37"/>
      <c r="AD661" s="37"/>
      <c r="AE661" s="37"/>
      <c r="AT661" s="20" t="s">
        <v>355</v>
      </c>
      <c r="AU661" s="20" t="s">
        <v>85</v>
      </c>
    </row>
    <row r="662" spans="1:65" s="11" customFormat="1" ht="22.8" customHeight="1">
      <c r="B662" s="160"/>
      <c r="C662" s="161"/>
      <c r="D662" s="162" t="s">
        <v>74</v>
      </c>
      <c r="E662" s="249" t="s">
        <v>4501</v>
      </c>
      <c r="F662" s="249" t="s">
        <v>4502</v>
      </c>
      <c r="G662" s="161"/>
      <c r="H662" s="161"/>
      <c r="I662" s="164"/>
      <c r="J662" s="250">
        <f>BK662</f>
        <v>0</v>
      </c>
      <c r="K662" s="161"/>
      <c r="L662" s="166"/>
      <c r="M662" s="167"/>
      <c r="N662" s="168"/>
      <c r="O662" s="168"/>
      <c r="P662" s="169">
        <f>SUM(P663:P744)</f>
        <v>0</v>
      </c>
      <c r="Q662" s="168"/>
      <c r="R662" s="169">
        <f>SUM(R663:R744)</f>
        <v>4.8598639400000003</v>
      </c>
      <c r="S662" s="168"/>
      <c r="T662" s="170">
        <f>SUM(T663:T744)</f>
        <v>0</v>
      </c>
      <c r="AR662" s="171" t="s">
        <v>85</v>
      </c>
      <c r="AT662" s="172" t="s">
        <v>74</v>
      </c>
      <c r="AU662" s="172" t="s">
        <v>83</v>
      </c>
      <c r="AY662" s="171" t="s">
        <v>349</v>
      </c>
      <c r="BK662" s="173">
        <f>SUM(BK663:BK744)</f>
        <v>0</v>
      </c>
    </row>
    <row r="663" spans="1:65" s="2" customFormat="1" ht="16.5" customHeight="1">
      <c r="A663" s="37"/>
      <c r="B663" s="38"/>
      <c r="C663" s="174" t="s">
        <v>915</v>
      </c>
      <c r="D663" s="174" t="s">
        <v>350</v>
      </c>
      <c r="E663" s="175" t="s">
        <v>4503</v>
      </c>
      <c r="F663" s="176" t="s">
        <v>4504</v>
      </c>
      <c r="G663" s="177" t="s">
        <v>353</v>
      </c>
      <c r="H663" s="178">
        <v>1045.72</v>
      </c>
      <c r="I663" s="179"/>
      <c r="J663" s="180">
        <f>ROUND(I663*H663,2)</f>
        <v>0</v>
      </c>
      <c r="K663" s="176" t="s">
        <v>354</v>
      </c>
      <c r="L663" s="42"/>
      <c r="M663" s="181" t="s">
        <v>19</v>
      </c>
      <c r="N663" s="182" t="s">
        <v>46</v>
      </c>
      <c r="O663" s="67"/>
      <c r="P663" s="183">
        <f>O663*H663</f>
        <v>0</v>
      </c>
      <c r="Q663" s="183">
        <v>4.0000000000000003E-5</v>
      </c>
      <c r="R663" s="183">
        <f>Q663*H663</f>
        <v>4.1828800000000006E-2</v>
      </c>
      <c r="S663" s="183">
        <v>0</v>
      </c>
      <c r="T663" s="184">
        <f>S663*H663</f>
        <v>0</v>
      </c>
      <c r="U663" s="37"/>
      <c r="V663" s="37"/>
      <c r="W663" s="37"/>
      <c r="X663" s="37"/>
      <c r="Y663" s="37"/>
      <c r="Z663" s="37"/>
      <c r="AA663" s="37"/>
      <c r="AB663" s="37"/>
      <c r="AC663" s="37"/>
      <c r="AD663" s="37"/>
      <c r="AE663" s="37"/>
      <c r="AR663" s="185" t="s">
        <v>396</v>
      </c>
      <c r="AT663" s="185" t="s">
        <v>350</v>
      </c>
      <c r="AU663" s="185" t="s">
        <v>85</v>
      </c>
      <c r="AY663" s="20" t="s">
        <v>349</v>
      </c>
      <c r="BE663" s="186">
        <f>IF(N663="základní",J663,0)</f>
        <v>0</v>
      </c>
      <c r="BF663" s="186">
        <f>IF(N663="snížená",J663,0)</f>
        <v>0</v>
      </c>
      <c r="BG663" s="186">
        <f>IF(N663="zákl. přenesená",J663,0)</f>
        <v>0</v>
      </c>
      <c r="BH663" s="186">
        <f>IF(N663="sníž. přenesená",J663,0)</f>
        <v>0</v>
      </c>
      <c r="BI663" s="186">
        <f>IF(N663="nulová",J663,0)</f>
        <v>0</v>
      </c>
      <c r="BJ663" s="20" t="s">
        <v>83</v>
      </c>
      <c r="BK663" s="186">
        <f>ROUND(I663*H663,2)</f>
        <v>0</v>
      </c>
      <c r="BL663" s="20" t="s">
        <v>396</v>
      </c>
      <c r="BM663" s="185" t="s">
        <v>4505</v>
      </c>
    </row>
    <row r="664" spans="1:65" s="2" customFormat="1" ht="10.199999999999999">
      <c r="A664" s="37"/>
      <c r="B664" s="38"/>
      <c r="C664" s="39"/>
      <c r="D664" s="187" t="s">
        <v>355</v>
      </c>
      <c r="E664" s="39"/>
      <c r="F664" s="188" t="s">
        <v>4506</v>
      </c>
      <c r="G664" s="39"/>
      <c r="H664" s="39"/>
      <c r="I664" s="189"/>
      <c r="J664" s="39"/>
      <c r="K664" s="39"/>
      <c r="L664" s="42"/>
      <c r="M664" s="190"/>
      <c r="N664" s="191"/>
      <c r="O664" s="67"/>
      <c r="P664" s="67"/>
      <c r="Q664" s="67"/>
      <c r="R664" s="67"/>
      <c r="S664" s="67"/>
      <c r="T664" s="68"/>
      <c r="U664" s="37"/>
      <c r="V664" s="37"/>
      <c r="W664" s="37"/>
      <c r="X664" s="37"/>
      <c r="Y664" s="37"/>
      <c r="Z664" s="37"/>
      <c r="AA664" s="37"/>
      <c r="AB664" s="37"/>
      <c r="AC664" s="37"/>
      <c r="AD664" s="37"/>
      <c r="AE664" s="37"/>
      <c r="AT664" s="20" t="s">
        <v>355</v>
      </c>
      <c r="AU664" s="20" t="s">
        <v>85</v>
      </c>
    </row>
    <row r="665" spans="1:65" s="12" customFormat="1" ht="10.199999999999999">
      <c r="B665" s="192"/>
      <c r="C665" s="193"/>
      <c r="D665" s="194" t="s">
        <v>357</v>
      </c>
      <c r="E665" s="195" t="s">
        <v>19</v>
      </c>
      <c r="F665" s="196" t="s">
        <v>4507</v>
      </c>
      <c r="G665" s="193"/>
      <c r="H665" s="195" t="s">
        <v>19</v>
      </c>
      <c r="I665" s="197"/>
      <c r="J665" s="193"/>
      <c r="K665" s="193"/>
      <c r="L665" s="198"/>
      <c r="M665" s="199"/>
      <c r="N665" s="200"/>
      <c r="O665" s="200"/>
      <c r="P665" s="200"/>
      <c r="Q665" s="200"/>
      <c r="R665" s="200"/>
      <c r="S665" s="200"/>
      <c r="T665" s="201"/>
      <c r="AT665" s="202" t="s">
        <v>357</v>
      </c>
      <c r="AU665" s="202" t="s">
        <v>85</v>
      </c>
      <c r="AV665" s="12" t="s">
        <v>83</v>
      </c>
      <c r="AW665" s="12" t="s">
        <v>37</v>
      </c>
      <c r="AX665" s="12" t="s">
        <v>75</v>
      </c>
      <c r="AY665" s="202" t="s">
        <v>349</v>
      </c>
    </row>
    <row r="666" spans="1:65" s="13" customFormat="1" ht="10.199999999999999">
      <c r="B666" s="203"/>
      <c r="C666" s="204"/>
      <c r="D666" s="194" t="s">
        <v>357</v>
      </c>
      <c r="E666" s="205" t="s">
        <v>19</v>
      </c>
      <c r="F666" s="206" t="s">
        <v>4056</v>
      </c>
      <c r="G666" s="204"/>
      <c r="H666" s="207">
        <v>121.73</v>
      </c>
      <c r="I666" s="208"/>
      <c r="J666" s="204"/>
      <c r="K666" s="204"/>
      <c r="L666" s="209"/>
      <c r="M666" s="210"/>
      <c r="N666" s="211"/>
      <c r="O666" s="211"/>
      <c r="P666" s="211"/>
      <c r="Q666" s="211"/>
      <c r="R666" s="211"/>
      <c r="S666" s="211"/>
      <c r="T666" s="212"/>
      <c r="AT666" s="213" t="s">
        <v>357</v>
      </c>
      <c r="AU666" s="213" t="s">
        <v>85</v>
      </c>
      <c r="AV666" s="13" t="s">
        <v>85</v>
      </c>
      <c r="AW666" s="13" t="s">
        <v>37</v>
      </c>
      <c r="AX666" s="13" t="s">
        <v>75</v>
      </c>
      <c r="AY666" s="213" t="s">
        <v>349</v>
      </c>
    </row>
    <row r="667" spans="1:65" s="13" customFormat="1" ht="10.199999999999999">
      <c r="B667" s="203"/>
      <c r="C667" s="204"/>
      <c r="D667" s="194" t="s">
        <v>357</v>
      </c>
      <c r="E667" s="205" t="s">
        <v>19</v>
      </c>
      <c r="F667" s="206" t="s">
        <v>4060</v>
      </c>
      <c r="G667" s="204"/>
      <c r="H667" s="207">
        <v>73.64</v>
      </c>
      <c r="I667" s="208"/>
      <c r="J667" s="204"/>
      <c r="K667" s="204"/>
      <c r="L667" s="209"/>
      <c r="M667" s="210"/>
      <c r="N667" s="211"/>
      <c r="O667" s="211"/>
      <c r="P667" s="211"/>
      <c r="Q667" s="211"/>
      <c r="R667" s="211"/>
      <c r="S667" s="211"/>
      <c r="T667" s="212"/>
      <c r="AT667" s="213" t="s">
        <v>357</v>
      </c>
      <c r="AU667" s="213" t="s">
        <v>85</v>
      </c>
      <c r="AV667" s="13" t="s">
        <v>85</v>
      </c>
      <c r="AW667" s="13" t="s">
        <v>37</v>
      </c>
      <c r="AX667" s="13" t="s">
        <v>75</v>
      </c>
      <c r="AY667" s="213" t="s">
        <v>349</v>
      </c>
    </row>
    <row r="668" spans="1:65" s="13" customFormat="1" ht="10.199999999999999">
      <c r="B668" s="203"/>
      <c r="C668" s="204"/>
      <c r="D668" s="194" t="s">
        <v>357</v>
      </c>
      <c r="E668" s="205" t="s">
        <v>19</v>
      </c>
      <c r="F668" s="206" t="s">
        <v>4064</v>
      </c>
      <c r="G668" s="204"/>
      <c r="H668" s="207">
        <v>228.06</v>
      </c>
      <c r="I668" s="208"/>
      <c r="J668" s="204"/>
      <c r="K668" s="204"/>
      <c r="L668" s="209"/>
      <c r="M668" s="210"/>
      <c r="N668" s="211"/>
      <c r="O668" s="211"/>
      <c r="P668" s="211"/>
      <c r="Q668" s="211"/>
      <c r="R668" s="211"/>
      <c r="S668" s="211"/>
      <c r="T668" s="212"/>
      <c r="AT668" s="213" t="s">
        <v>357</v>
      </c>
      <c r="AU668" s="213" t="s">
        <v>85</v>
      </c>
      <c r="AV668" s="13" t="s">
        <v>85</v>
      </c>
      <c r="AW668" s="13" t="s">
        <v>37</v>
      </c>
      <c r="AX668" s="13" t="s">
        <v>75</v>
      </c>
      <c r="AY668" s="213" t="s">
        <v>349</v>
      </c>
    </row>
    <row r="669" spans="1:65" s="13" customFormat="1" ht="10.199999999999999">
      <c r="B669" s="203"/>
      <c r="C669" s="204"/>
      <c r="D669" s="194" t="s">
        <v>357</v>
      </c>
      <c r="E669" s="205" t="s">
        <v>19</v>
      </c>
      <c r="F669" s="206" t="s">
        <v>4068</v>
      </c>
      <c r="G669" s="204"/>
      <c r="H669" s="207">
        <v>17.64</v>
      </c>
      <c r="I669" s="208"/>
      <c r="J669" s="204"/>
      <c r="K669" s="204"/>
      <c r="L669" s="209"/>
      <c r="M669" s="210"/>
      <c r="N669" s="211"/>
      <c r="O669" s="211"/>
      <c r="P669" s="211"/>
      <c r="Q669" s="211"/>
      <c r="R669" s="211"/>
      <c r="S669" s="211"/>
      <c r="T669" s="212"/>
      <c r="AT669" s="213" t="s">
        <v>357</v>
      </c>
      <c r="AU669" s="213" t="s">
        <v>85</v>
      </c>
      <c r="AV669" s="13" t="s">
        <v>85</v>
      </c>
      <c r="AW669" s="13" t="s">
        <v>37</v>
      </c>
      <c r="AX669" s="13" t="s">
        <v>75</v>
      </c>
      <c r="AY669" s="213" t="s">
        <v>349</v>
      </c>
    </row>
    <row r="670" spans="1:65" s="13" customFormat="1" ht="10.199999999999999">
      <c r="B670" s="203"/>
      <c r="C670" s="204"/>
      <c r="D670" s="194" t="s">
        <v>357</v>
      </c>
      <c r="E670" s="205" t="s">
        <v>19</v>
      </c>
      <c r="F670" s="206" t="s">
        <v>4072</v>
      </c>
      <c r="G670" s="204"/>
      <c r="H670" s="207">
        <v>24.24</v>
      </c>
      <c r="I670" s="208"/>
      <c r="J670" s="204"/>
      <c r="K670" s="204"/>
      <c r="L670" s="209"/>
      <c r="M670" s="210"/>
      <c r="N670" s="211"/>
      <c r="O670" s="211"/>
      <c r="P670" s="211"/>
      <c r="Q670" s="211"/>
      <c r="R670" s="211"/>
      <c r="S670" s="211"/>
      <c r="T670" s="212"/>
      <c r="AT670" s="213" t="s">
        <v>357</v>
      </c>
      <c r="AU670" s="213" t="s">
        <v>85</v>
      </c>
      <c r="AV670" s="13" t="s">
        <v>85</v>
      </c>
      <c r="AW670" s="13" t="s">
        <v>37</v>
      </c>
      <c r="AX670" s="13" t="s">
        <v>75</v>
      </c>
      <c r="AY670" s="213" t="s">
        <v>349</v>
      </c>
    </row>
    <row r="671" spans="1:65" s="13" customFormat="1" ht="10.199999999999999">
      <c r="B671" s="203"/>
      <c r="C671" s="204"/>
      <c r="D671" s="194" t="s">
        <v>357</v>
      </c>
      <c r="E671" s="205" t="s">
        <v>19</v>
      </c>
      <c r="F671" s="206" t="s">
        <v>4076</v>
      </c>
      <c r="G671" s="204"/>
      <c r="H671" s="207">
        <v>79.84</v>
      </c>
      <c r="I671" s="208"/>
      <c r="J671" s="204"/>
      <c r="K671" s="204"/>
      <c r="L671" s="209"/>
      <c r="M671" s="210"/>
      <c r="N671" s="211"/>
      <c r="O671" s="211"/>
      <c r="P671" s="211"/>
      <c r="Q671" s="211"/>
      <c r="R671" s="211"/>
      <c r="S671" s="211"/>
      <c r="T671" s="212"/>
      <c r="AT671" s="213" t="s">
        <v>357</v>
      </c>
      <c r="AU671" s="213" t="s">
        <v>85</v>
      </c>
      <c r="AV671" s="13" t="s">
        <v>85</v>
      </c>
      <c r="AW671" s="13" t="s">
        <v>37</v>
      </c>
      <c r="AX671" s="13" t="s">
        <v>75</v>
      </c>
      <c r="AY671" s="213" t="s">
        <v>349</v>
      </c>
    </row>
    <row r="672" spans="1:65" s="13" customFormat="1" ht="10.199999999999999">
      <c r="B672" s="203"/>
      <c r="C672" s="204"/>
      <c r="D672" s="194" t="s">
        <v>357</v>
      </c>
      <c r="E672" s="205" t="s">
        <v>19</v>
      </c>
      <c r="F672" s="206" t="s">
        <v>4084</v>
      </c>
      <c r="G672" s="204"/>
      <c r="H672" s="207">
        <v>417.24</v>
      </c>
      <c r="I672" s="208"/>
      <c r="J672" s="204"/>
      <c r="K672" s="204"/>
      <c r="L672" s="209"/>
      <c r="M672" s="210"/>
      <c r="N672" s="211"/>
      <c r="O672" s="211"/>
      <c r="P672" s="211"/>
      <c r="Q672" s="211"/>
      <c r="R672" s="211"/>
      <c r="S672" s="211"/>
      <c r="T672" s="212"/>
      <c r="AT672" s="213" t="s">
        <v>357</v>
      </c>
      <c r="AU672" s="213" t="s">
        <v>85</v>
      </c>
      <c r="AV672" s="13" t="s">
        <v>85</v>
      </c>
      <c r="AW672" s="13" t="s">
        <v>37</v>
      </c>
      <c r="AX672" s="13" t="s">
        <v>75</v>
      </c>
      <c r="AY672" s="213" t="s">
        <v>349</v>
      </c>
    </row>
    <row r="673" spans="1:65" s="13" customFormat="1" ht="10.199999999999999">
      <c r="B673" s="203"/>
      <c r="C673" s="204"/>
      <c r="D673" s="194" t="s">
        <v>357</v>
      </c>
      <c r="E673" s="205" t="s">
        <v>19</v>
      </c>
      <c r="F673" s="206" t="s">
        <v>4100</v>
      </c>
      <c r="G673" s="204"/>
      <c r="H673" s="207">
        <v>20.350000000000001</v>
      </c>
      <c r="I673" s="208"/>
      <c r="J673" s="204"/>
      <c r="K673" s="204"/>
      <c r="L673" s="209"/>
      <c r="M673" s="210"/>
      <c r="N673" s="211"/>
      <c r="O673" s="211"/>
      <c r="P673" s="211"/>
      <c r="Q673" s="211"/>
      <c r="R673" s="211"/>
      <c r="S673" s="211"/>
      <c r="T673" s="212"/>
      <c r="AT673" s="213" t="s">
        <v>357</v>
      </c>
      <c r="AU673" s="213" t="s">
        <v>85</v>
      </c>
      <c r="AV673" s="13" t="s">
        <v>85</v>
      </c>
      <c r="AW673" s="13" t="s">
        <v>37</v>
      </c>
      <c r="AX673" s="13" t="s">
        <v>75</v>
      </c>
      <c r="AY673" s="213" t="s">
        <v>349</v>
      </c>
    </row>
    <row r="674" spans="1:65" s="13" customFormat="1" ht="10.199999999999999">
      <c r="B674" s="203"/>
      <c r="C674" s="204"/>
      <c r="D674" s="194" t="s">
        <v>357</v>
      </c>
      <c r="E674" s="205" t="s">
        <v>19</v>
      </c>
      <c r="F674" s="206" t="s">
        <v>4104</v>
      </c>
      <c r="G674" s="204"/>
      <c r="H674" s="207">
        <v>62.98</v>
      </c>
      <c r="I674" s="208"/>
      <c r="J674" s="204"/>
      <c r="K674" s="204"/>
      <c r="L674" s="209"/>
      <c r="M674" s="210"/>
      <c r="N674" s="211"/>
      <c r="O674" s="211"/>
      <c r="P674" s="211"/>
      <c r="Q674" s="211"/>
      <c r="R674" s="211"/>
      <c r="S674" s="211"/>
      <c r="T674" s="212"/>
      <c r="AT674" s="213" t="s">
        <v>357</v>
      </c>
      <c r="AU674" s="213" t="s">
        <v>85</v>
      </c>
      <c r="AV674" s="13" t="s">
        <v>85</v>
      </c>
      <c r="AW674" s="13" t="s">
        <v>37</v>
      </c>
      <c r="AX674" s="13" t="s">
        <v>75</v>
      </c>
      <c r="AY674" s="213" t="s">
        <v>349</v>
      </c>
    </row>
    <row r="675" spans="1:65" s="14" customFormat="1" ht="10.199999999999999">
      <c r="B675" s="214"/>
      <c r="C675" s="215"/>
      <c r="D675" s="194" t="s">
        <v>357</v>
      </c>
      <c r="E675" s="216" t="s">
        <v>19</v>
      </c>
      <c r="F675" s="217" t="s">
        <v>360</v>
      </c>
      <c r="G675" s="215"/>
      <c r="H675" s="218">
        <v>1045.72</v>
      </c>
      <c r="I675" s="219"/>
      <c r="J675" s="215"/>
      <c r="K675" s="215"/>
      <c r="L675" s="220"/>
      <c r="M675" s="221"/>
      <c r="N675" s="222"/>
      <c r="O675" s="222"/>
      <c r="P675" s="222"/>
      <c r="Q675" s="222"/>
      <c r="R675" s="222"/>
      <c r="S675" s="222"/>
      <c r="T675" s="223"/>
      <c r="AT675" s="224" t="s">
        <v>357</v>
      </c>
      <c r="AU675" s="224" t="s">
        <v>85</v>
      </c>
      <c r="AV675" s="14" t="s">
        <v>187</v>
      </c>
      <c r="AW675" s="14" t="s">
        <v>37</v>
      </c>
      <c r="AX675" s="14" t="s">
        <v>83</v>
      </c>
      <c r="AY675" s="224" t="s">
        <v>349</v>
      </c>
    </row>
    <row r="676" spans="1:65" s="2" customFormat="1" ht="16.5" customHeight="1">
      <c r="A676" s="37"/>
      <c r="B676" s="38"/>
      <c r="C676" s="174" t="s">
        <v>730</v>
      </c>
      <c r="D676" s="174" t="s">
        <v>350</v>
      </c>
      <c r="E676" s="175" t="s">
        <v>4508</v>
      </c>
      <c r="F676" s="176" t="s">
        <v>4509</v>
      </c>
      <c r="G676" s="177" t="s">
        <v>353</v>
      </c>
      <c r="H676" s="178">
        <v>525.73</v>
      </c>
      <c r="I676" s="179"/>
      <c r="J676" s="180">
        <f>ROUND(I676*H676,2)</f>
        <v>0</v>
      </c>
      <c r="K676" s="176" t="s">
        <v>354</v>
      </c>
      <c r="L676" s="42"/>
      <c r="M676" s="181" t="s">
        <v>19</v>
      </c>
      <c r="N676" s="182" t="s">
        <v>46</v>
      </c>
      <c r="O676" s="67"/>
      <c r="P676" s="183">
        <f>O676*H676</f>
        <v>0</v>
      </c>
      <c r="Q676" s="183">
        <v>2.9999999999999997E-4</v>
      </c>
      <c r="R676" s="183">
        <f>Q676*H676</f>
        <v>0.157719</v>
      </c>
      <c r="S676" s="183">
        <v>0</v>
      </c>
      <c r="T676" s="184">
        <f>S676*H676</f>
        <v>0</v>
      </c>
      <c r="U676" s="37"/>
      <c r="V676" s="37"/>
      <c r="W676" s="37"/>
      <c r="X676" s="37"/>
      <c r="Y676" s="37"/>
      <c r="Z676" s="37"/>
      <c r="AA676" s="37"/>
      <c r="AB676" s="37"/>
      <c r="AC676" s="37"/>
      <c r="AD676" s="37"/>
      <c r="AE676" s="37"/>
      <c r="AR676" s="185" t="s">
        <v>396</v>
      </c>
      <c r="AT676" s="185" t="s">
        <v>350</v>
      </c>
      <c r="AU676" s="185" t="s">
        <v>85</v>
      </c>
      <c r="AY676" s="20" t="s">
        <v>349</v>
      </c>
      <c r="BE676" s="186">
        <f>IF(N676="základní",J676,0)</f>
        <v>0</v>
      </c>
      <c r="BF676" s="186">
        <f>IF(N676="snížená",J676,0)</f>
        <v>0</v>
      </c>
      <c r="BG676" s="186">
        <f>IF(N676="zákl. přenesená",J676,0)</f>
        <v>0</v>
      </c>
      <c r="BH676" s="186">
        <f>IF(N676="sníž. přenesená",J676,0)</f>
        <v>0</v>
      </c>
      <c r="BI676" s="186">
        <f>IF(N676="nulová",J676,0)</f>
        <v>0</v>
      </c>
      <c r="BJ676" s="20" t="s">
        <v>83</v>
      </c>
      <c r="BK676" s="186">
        <f>ROUND(I676*H676,2)</f>
        <v>0</v>
      </c>
      <c r="BL676" s="20" t="s">
        <v>396</v>
      </c>
      <c r="BM676" s="185" t="s">
        <v>4510</v>
      </c>
    </row>
    <row r="677" spans="1:65" s="2" customFormat="1" ht="10.199999999999999">
      <c r="A677" s="37"/>
      <c r="B677" s="38"/>
      <c r="C677" s="39"/>
      <c r="D677" s="187" t="s">
        <v>355</v>
      </c>
      <c r="E677" s="39"/>
      <c r="F677" s="188" t="s">
        <v>4511</v>
      </c>
      <c r="G677" s="39"/>
      <c r="H677" s="39"/>
      <c r="I677" s="189"/>
      <c r="J677" s="39"/>
      <c r="K677" s="39"/>
      <c r="L677" s="42"/>
      <c r="M677" s="190"/>
      <c r="N677" s="191"/>
      <c r="O677" s="67"/>
      <c r="P677" s="67"/>
      <c r="Q677" s="67"/>
      <c r="R677" s="67"/>
      <c r="S677" s="67"/>
      <c r="T677" s="68"/>
      <c r="U677" s="37"/>
      <c r="V677" s="37"/>
      <c r="W677" s="37"/>
      <c r="X677" s="37"/>
      <c r="Y677" s="37"/>
      <c r="Z677" s="37"/>
      <c r="AA677" s="37"/>
      <c r="AB677" s="37"/>
      <c r="AC677" s="37"/>
      <c r="AD677" s="37"/>
      <c r="AE677" s="37"/>
      <c r="AT677" s="20" t="s">
        <v>355</v>
      </c>
      <c r="AU677" s="20" t="s">
        <v>85</v>
      </c>
    </row>
    <row r="678" spans="1:65" s="12" customFormat="1" ht="10.199999999999999">
      <c r="B678" s="192"/>
      <c r="C678" s="193"/>
      <c r="D678" s="194" t="s">
        <v>357</v>
      </c>
      <c r="E678" s="195" t="s">
        <v>19</v>
      </c>
      <c r="F678" s="196" t="s">
        <v>4512</v>
      </c>
      <c r="G678" s="193"/>
      <c r="H678" s="195" t="s">
        <v>19</v>
      </c>
      <c r="I678" s="197"/>
      <c r="J678" s="193"/>
      <c r="K678" s="193"/>
      <c r="L678" s="198"/>
      <c r="M678" s="199"/>
      <c r="N678" s="200"/>
      <c r="O678" s="200"/>
      <c r="P678" s="200"/>
      <c r="Q678" s="200"/>
      <c r="R678" s="200"/>
      <c r="S678" s="200"/>
      <c r="T678" s="201"/>
      <c r="AT678" s="202" t="s">
        <v>357</v>
      </c>
      <c r="AU678" s="202" t="s">
        <v>85</v>
      </c>
      <c r="AV678" s="12" t="s">
        <v>83</v>
      </c>
      <c r="AW678" s="12" t="s">
        <v>37</v>
      </c>
      <c r="AX678" s="12" t="s">
        <v>75</v>
      </c>
      <c r="AY678" s="202" t="s">
        <v>349</v>
      </c>
    </row>
    <row r="679" spans="1:65" s="13" customFormat="1" ht="10.199999999999999">
      <c r="B679" s="203"/>
      <c r="C679" s="204"/>
      <c r="D679" s="194" t="s">
        <v>357</v>
      </c>
      <c r="E679" s="205" t="s">
        <v>19</v>
      </c>
      <c r="F679" s="206" t="s">
        <v>4513</v>
      </c>
      <c r="G679" s="204"/>
      <c r="H679" s="207">
        <v>430.80200000000002</v>
      </c>
      <c r="I679" s="208"/>
      <c r="J679" s="204"/>
      <c r="K679" s="204"/>
      <c r="L679" s="209"/>
      <c r="M679" s="210"/>
      <c r="N679" s="211"/>
      <c r="O679" s="211"/>
      <c r="P679" s="211"/>
      <c r="Q679" s="211"/>
      <c r="R679" s="211"/>
      <c r="S679" s="211"/>
      <c r="T679" s="212"/>
      <c r="AT679" s="213" t="s">
        <v>357</v>
      </c>
      <c r="AU679" s="213" t="s">
        <v>85</v>
      </c>
      <c r="AV679" s="13" t="s">
        <v>85</v>
      </c>
      <c r="AW679" s="13" t="s">
        <v>37</v>
      </c>
      <c r="AX679" s="13" t="s">
        <v>75</v>
      </c>
      <c r="AY679" s="213" t="s">
        <v>349</v>
      </c>
    </row>
    <row r="680" spans="1:65" s="13" customFormat="1" ht="10.199999999999999">
      <c r="B680" s="203"/>
      <c r="C680" s="204"/>
      <c r="D680" s="194" t="s">
        <v>357</v>
      </c>
      <c r="E680" s="205" t="s">
        <v>19</v>
      </c>
      <c r="F680" s="206" t="s">
        <v>4514</v>
      </c>
      <c r="G680" s="204"/>
      <c r="H680" s="207">
        <v>22.396999999999998</v>
      </c>
      <c r="I680" s="208"/>
      <c r="J680" s="204"/>
      <c r="K680" s="204"/>
      <c r="L680" s="209"/>
      <c r="M680" s="210"/>
      <c r="N680" s="211"/>
      <c r="O680" s="211"/>
      <c r="P680" s="211"/>
      <c r="Q680" s="211"/>
      <c r="R680" s="211"/>
      <c r="S680" s="211"/>
      <c r="T680" s="212"/>
      <c r="AT680" s="213" t="s">
        <v>357</v>
      </c>
      <c r="AU680" s="213" t="s">
        <v>85</v>
      </c>
      <c r="AV680" s="13" t="s">
        <v>85</v>
      </c>
      <c r="AW680" s="13" t="s">
        <v>37</v>
      </c>
      <c r="AX680" s="13" t="s">
        <v>75</v>
      </c>
      <c r="AY680" s="213" t="s">
        <v>349</v>
      </c>
    </row>
    <row r="681" spans="1:65" s="13" customFormat="1" ht="10.199999999999999">
      <c r="B681" s="203"/>
      <c r="C681" s="204"/>
      <c r="D681" s="194" t="s">
        <v>357</v>
      </c>
      <c r="E681" s="205" t="s">
        <v>19</v>
      </c>
      <c r="F681" s="206" t="s">
        <v>4515</v>
      </c>
      <c r="G681" s="204"/>
      <c r="H681" s="207">
        <v>72.531000000000006</v>
      </c>
      <c r="I681" s="208"/>
      <c r="J681" s="204"/>
      <c r="K681" s="204"/>
      <c r="L681" s="209"/>
      <c r="M681" s="210"/>
      <c r="N681" s="211"/>
      <c r="O681" s="211"/>
      <c r="P681" s="211"/>
      <c r="Q681" s="211"/>
      <c r="R681" s="211"/>
      <c r="S681" s="211"/>
      <c r="T681" s="212"/>
      <c r="AT681" s="213" t="s">
        <v>357</v>
      </c>
      <c r="AU681" s="213" t="s">
        <v>85</v>
      </c>
      <c r="AV681" s="13" t="s">
        <v>85</v>
      </c>
      <c r="AW681" s="13" t="s">
        <v>37</v>
      </c>
      <c r="AX681" s="13" t="s">
        <v>75</v>
      </c>
      <c r="AY681" s="213" t="s">
        <v>349</v>
      </c>
    </row>
    <row r="682" spans="1:65" s="14" customFormat="1" ht="10.199999999999999">
      <c r="B682" s="214"/>
      <c r="C682" s="215"/>
      <c r="D682" s="194" t="s">
        <v>357</v>
      </c>
      <c r="E682" s="216" t="s">
        <v>19</v>
      </c>
      <c r="F682" s="217" t="s">
        <v>360</v>
      </c>
      <c r="G682" s="215"/>
      <c r="H682" s="218">
        <v>525.73</v>
      </c>
      <c r="I682" s="219"/>
      <c r="J682" s="215"/>
      <c r="K682" s="215"/>
      <c r="L682" s="220"/>
      <c r="M682" s="221"/>
      <c r="N682" s="222"/>
      <c r="O682" s="222"/>
      <c r="P682" s="222"/>
      <c r="Q682" s="222"/>
      <c r="R682" s="222"/>
      <c r="S682" s="222"/>
      <c r="T682" s="223"/>
      <c r="AT682" s="224" t="s">
        <v>357</v>
      </c>
      <c r="AU682" s="224" t="s">
        <v>85</v>
      </c>
      <c r="AV682" s="14" t="s">
        <v>187</v>
      </c>
      <c r="AW682" s="14" t="s">
        <v>37</v>
      </c>
      <c r="AX682" s="14" t="s">
        <v>83</v>
      </c>
      <c r="AY682" s="224" t="s">
        <v>349</v>
      </c>
    </row>
    <row r="683" spans="1:65" s="2" customFormat="1" ht="16.5" customHeight="1">
      <c r="A683" s="37"/>
      <c r="B683" s="38"/>
      <c r="C683" s="174" t="s">
        <v>924</v>
      </c>
      <c r="D683" s="174" t="s">
        <v>350</v>
      </c>
      <c r="E683" s="175" t="s">
        <v>4516</v>
      </c>
      <c r="F683" s="176" t="s">
        <v>4517</v>
      </c>
      <c r="G683" s="177" t="s">
        <v>353</v>
      </c>
      <c r="H683" s="178">
        <v>545.15</v>
      </c>
      <c r="I683" s="179"/>
      <c r="J683" s="180">
        <f>ROUND(I683*H683,2)</f>
        <v>0</v>
      </c>
      <c r="K683" s="176" t="s">
        <v>354</v>
      </c>
      <c r="L683" s="42"/>
      <c r="M683" s="181" t="s">
        <v>19</v>
      </c>
      <c r="N683" s="182" t="s">
        <v>46</v>
      </c>
      <c r="O683" s="67"/>
      <c r="P683" s="183">
        <f>O683*H683</f>
        <v>0</v>
      </c>
      <c r="Q683" s="183">
        <v>2.0000000000000001E-4</v>
      </c>
      <c r="R683" s="183">
        <f>Q683*H683</f>
        <v>0.10903</v>
      </c>
      <c r="S683" s="183">
        <v>0</v>
      </c>
      <c r="T683" s="184">
        <f>S683*H683</f>
        <v>0</v>
      </c>
      <c r="U683" s="37"/>
      <c r="V683" s="37"/>
      <c r="W683" s="37"/>
      <c r="X683" s="37"/>
      <c r="Y683" s="37"/>
      <c r="Z683" s="37"/>
      <c r="AA683" s="37"/>
      <c r="AB683" s="37"/>
      <c r="AC683" s="37"/>
      <c r="AD683" s="37"/>
      <c r="AE683" s="37"/>
      <c r="AR683" s="185" t="s">
        <v>396</v>
      </c>
      <c r="AT683" s="185" t="s">
        <v>350</v>
      </c>
      <c r="AU683" s="185" t="s">
        <v>85</v>
      </c>
      <c r="AY683" s="20" t="s">
        <v>349</v>
      </c>
      <c r="BE683" s="186">
        <f>IF(N683="základní",J683,0)</f>
        <v>0</v>
      </c>
      <c r="BF683" s="186">
        <f>IF(N683="snížená",J683,0)</f>
        <v>0</v>
      </c>
      <c r="BG683" s="186">
        <f>IF(N683="zákl. přenesená",J683,0)</f>
        <v>0</v>
      </c>
      <c r="BH683" s="186">
        <f>IF(N683="sníž. přenesená",J683,0)</f>
        <v>0</v>
      </c>
      <c r="BI683" s="186">
        <f>IF(N683="nulová",J683,0)</f>
        <v>0</v>
      </c>
      <c r="BJ683" s="20" t="s">
        <v>83</v>
      </c>
      <c r="BK683" s="186">
        <f>ROUND(I683*H683,2)</f>
        <v>0</v>
      </c>
      <c r="BL683" s="20" t="s">
        <v>396</v>
      </c>
      <c r="BM683" s="185" t="s">
        <v>4518</v>
      </c>
    </row>
    <row r="684" spans="1:65" s="2" customFormat="1" ht="10.199999999999999">
      <c r="A684" s="37"/>
      <c r="B684" s="38"/>
      <c r="C684" s="39"/>
      <c r="D684" s="187" t="s">
        <v>355</v>
      </c>
      <c r="E684" s="39"/>
      <c r="F684" s="188" t="s">
        <v>4519</v>
      </c>
      <c r="G684" s="39"/>
      <c r="H684" s="39"/>
      <c r="I684" s="189"/>
      <c r="J684" s="39"/>
      <c r="K684" s="39"/>
      <c r="L684" s="42"/>
      <c r="M684" s="190"/>
      <c r="N684" s="191"/>
      <c r="O684" s="67"/>
      <c r="P684" s="67"/>
      <c r="Q684" s="67"/>
      <c r="R684" s="67"/>
      <c r="S684" s="67"/>
      <c r="T684" s="68"/>
      <c r="U684" s="37"/>
      <c r="V684" s="37"/>
      <c r="W684" s="37"/>
      <c r="X684" s="37"/>
      <c r="Y684" s="37"/>
      <c r="Z684" s="37"/>
      <c r="AA684" s="37"/>
      <c r="AB684" s="37"/>
      <c r="AC684" s="37"/>
      <c r="AD684" s="37"/>
      <c r="AE684" s="37"/>
      <c r="AT684" s="20" t="s">
        <v>355</v>
      </c>
      <c r="AU684" s="20" t="s">
        <v>85</v>
      </c>
    </row>
    <row r="685" spans="1:65" s="12" customFormat="1" ht="10.199999999999999">
      <c r="B685" s="192"/>
      <c r="C685" s="193"/>
      <c r="D685" s="194" t="s">
        <v>357</v>
      </c>
      <c r="E685" s="195" t="s">
        <v>19</v>
      </c>
      <c r="F685" s="196" t="s">
        <v>4520</v>
      </c>
      <c r="G685" s="193"/>
      <c r="H685" s="195" t="s">
        <v>19</v>
      </c>
      <c r="I685" s="197"/>
      <c r="J685" s="193"/>
      <c r="K685" s="193"/>
      <c r="L685" s="198"/>
      <c r="M685" s="199"/>
      <c r="N685" s="200"/>
      <c r="O685" s="200"/>
      <c r="P685" s="200"/>
      <c r="Q685" s="200"/>
      <c r="R685" s="200"/>
      <c r="S685" s="200"/>
      <c r="T685" s="201"/>
      <c r="AT685" s="202" t="s">
        <v>357</v>
      </c>
      <c r="AU685" s="202" t="s">
        <v>85</v>
      </c>
      <c r="AV685" s="12" t="s">
        <v>83</v>
      </c>
      <c r="AW685" s="12" t="s">
        <v>37</v>
      </c>
      <c r="AX685" s="12" t="s">
        <v>75</v>
      </c>
      <c r="AY685" s="202" t="s">
        <v>349</v>
      </c>
    </row>
    <row r="686" spans="1:65" s="13" customFormat="1" ht="10.199999999999999">
      <c r="B686" s="203"/>
      <c r="C686" s="204"/>
      <c r="D686" s="194" t="s">
        <v>357</v>
      </c>
      <c r="E686" s="205" t="s">
        <v>19</v>
      </c>
      <c r="F686" s="206" t="s">
        <v>4056</v>
      </c>
      <c r="G686" s="204"/>
      <c r="H686" s="207">
        <v>121.73</v>
      </c>
      <c r="I686" s="208"/>
      <c r="J686" s="204"/>
      <c r="K686" s="204"/>
      <c r="L686" s="209"/>
      <c r="M686" s="210"/>
      <c r="N686" s="211"/>
      <c r="O686" s="211"/>
      <c r="P686" s="211"/>
      <c r="Q686" s="211"/>
      <c r="R686" s="211"/>
      <c r="S686" s="211"/>
      <c r="T686" s="212"/>
      <c r="AT686" s="213" t="s">
        <v>357</v>
      </c>
      <c r="AU686" s="213" t="s">
        <v>85</v>
      </c>
      <c r="AV686" s="13" t="s">
        <v>85</v>
      </c>
      <c r="AW686" s="13" t="s">
        <v>37</v>
      </c>
      <c r="AX686" s="13" t="s">
        <v>75</v>
      </c>
      <c r="AY686" s="213" t="s">
        <v>349</v>
      </c>
    </row>
    <row r="687" spans="1:65" s="13" customFormat="1" ht="10.199999999999999">
      <c r="B687" s="203"/>
      <c r="C687" s="204"/>
      <c r="D687" s="194" t="s">
        <v>357</v>
      </c>
      <c r="E687" s="205" t="s">
        <v>19</v>
      </c>
      <c r="F687" s="206" t="s">
        <v>4060</v>
      </c>
      <c r="G687" s="204"/>
      <c r="H687" s="207">
        <v>73.64</v>
      </c>
      <c r="I687" s="208"/>
      <c r="J687" s="204"/>
      <c r="K687" s="204"/>
      <c r="L687" s="209"/>
      <c r="M687" s="210"/>
      <c r="N687" s="211"/>
      <c r="O687" s="211"/>
      <c r="P687" s="211"/>
      <c r="Q687" s="211"/>
      <c r="R687" s="211"/>
      <c r="S687" s="211"/>
      <c r="T687" s="212"/>
      <c r="AT687" s="213" t="s">
        <v>357</v>
      </c>
      <c r="AU687" s="213" t="s">
        <v>85</v>
      </c>
      <c r="AV687" s="13" t="s">
        <v>85</v>
      </c>
      <c r="AW687" s="13" t="s">
        <v>37</v>
      </c>
      <c r="AX687" s="13" t="s">
        <v>75</v>
      </c>
      <c r="AY687" s="213" t="s">
        <v>349</v>
      </c>
    </row>
    <row r="688" spans="1:65" s="13" customFormat="1" ht="10.199999999999999">
      <c r="B688" s="203"/>
      <c r="C688" s="204"/>
      <c r="D688" s="194" t="s">
        <v>357</v>
      </c>
      <c r="E688" s="205" t="s">
        <v>19</v>
      </c>
      <c r="F688" s="206" t="s">
        <v>4064</v>
      </c>
      <c r="G688" s="204"/>
      <c r="H688" s="207">
        <v>228.06</v>
      </c>
      <c r="I688" s="208"/>
      <c r="J688" s="204"/>
      <c r="K688" s="204"/>
      <c r="L688" s="209"/>
      <c r="M688" s="210"/>
      <c r="N688" s="211"/>
      <c r="O688" s="211"/>
      <c r="P688" s="211"/>
      <c r="Q688" s="211"/>
      <c r="R688" s="211"/>
      <c r="S688" s="211"/>
      <c r="T688" s="212"/>
      <c r="AT688" s="213" t="s">
        <v>357</v>
      </c>
      <c r="AU688" s="213" t="s">
        <v>85</v>
      </c>
      <c r="AV688" s="13" t="s">
        <v>85</v>
      </c>
      <c r="AW688" s="13" t="s">
        <v>37</v>
      </c>
      <c r="AX688" s="13" t="s">
        <v>75</v>
      </c>
      <c r="AY688" s="213" t="s">
        <v>349</v>
      </c>
    </row>
    <row r="689" spans="1:65" s="13" customFormat="1" ht="10.199999999999999">
      <c r="B689" s="203"/>
      <c r="C689" s="204"/>
      <c r="D689" s="194" t="s">
        <v>357</v>
      </c>
      <c r="E689" s="205" t="s">
        <v>19</v>
      </c>
      <c r="F689" s="206" t="s">
        <v>4068</v>
      </c>
      <c r="G689" s="204"/>
      <c r="H689" s="207">
        <v>17.64</v>
      </c>
      <c r="I689" s="208"/>
      <c r="J689" s="204"/>
      <c r="K689" s="204"/>
      <c r="L689" s="209"/>
      <c r="M689" s="210"/>
      <c r="N689" s="211"/>
      <c r="O689" s="211"/>
      <c r="P689" s="211"/>
      <c r="Q689" s="211"/>
      <c r="R689" s="211"/>
      <c r="S689" s="211"/>
      <c r="T689" s="212"/>
      <c r="AT689" s="213" t="s">
        <v>357</v>
      </c>
      <c r="AU689" s="213" t="s">
        <v>85</v>
      </c>
      <c r="AV689" s="13" t="s">
        <v>85</v>
      </c>
      <c r="AW689" s="13" t="s">
        <v>37</v>
      </c>
      <c r="AX689" s="13" t="s">
        <v>75</v>
      </c>
      <c r="AY689" s="213" t="s">
        <v>349</v>
      </c>
    </row>
    <row r="690" spans="1:65" s="13" customFormat="1" ht="10.199999999999999">
      <c r="B690" s="203"/>
      <c r="C690" s="204"/>
      <c r="D690" s="194" t="s">
        <v>357</v>
      </c>
      <c r="E690" s="205" t="s">
        <v>19</v>
      </c>
      <c r="F690" s="206" t="s">
        <v>4072</v>
      </c>
      <c r="G690" s="204"/>
      <c r="H690" s="207">
        <v>24.24</v>
      </c>
      <c r="I690" s="208"/>
      <c r="J690" s="204"/>
      <c r="K690" s="204"/>
      <c r="L690" s="209"/>
      <c r="M690" s="210"/>
      <c r="N690" s="211"/>
      <c r="O690" s="211"/>
      <c r="P690" s="211"/>
      <c r="Q690" s="211"/>
      <c r="R690" s="211"/>
      <c r="S690" s="211"/>
      <c r="T690" s="212"/>
      <c r="AT690" s="213" t="s">
        <v>357</v>
      </c>
      <c r="AU690" s="213" t="s">
        <v>85</v>
      </c>
      <c r="AV690" s="13" t="s">
        <v>85</v>
      </c>
      <c r="AW690" s="13" t="s">
        <v>37</v>
      </c>
      <c r="AX690" s="13" t="s">
        <v>75</v>
      </c>
      <c r="AY690" s="213" t="s">
        <v>349</v>
      </c>
    </row>
    <row r="691" spans="1:65" s="13" customFormat="1" ht="10.199999999999999">
      <c r="B691" s="203"/>
      <c r="C691" s="204"/>
      <c r="D691" s="194" t="s">
        <v>357</v>
      </c>
      <c r="E691" s="205" t="s">
        <v>19</v>
      </c>
      <c r="F691" s="206" t="s">
        <v>4076</v>
      </c>
      <c r="G691" s="204"/>
      <c r="H691" s="207">
        <v>79.84</v>
      </c>
      <c r="I691" s="208"/>
      <c r="J691" s="204"/>
      <c r="K691" s="204"/>
      <c r="L691" s="209"/>
      <c r="M691" s="210"/>
      <c r="N691" s="211"/>
      <c r="O691" s="211"/>
      <c r="P691" s="211"/>
      <c r="Q691" s="211"/>
      <c r="R691" s="211"/>
      <c r="S691" s="211"/>
      <c r="T691" s="212"/>
      <c r="AT691" s="213" t="s">
        <v>357</v>
      </c>
      <c r="AU691" s="213" t="s">
        <v>85</v>
      </c>
      <c r="AV691" s="13" t="s">
        <v>85</v>
      </c>
      <c r="AW691" s="13" t="s">
        <v>37</v>
      </c>
      <c r="AX691" s="13" t="s">
        <v>75</v>
      </c>
      <c r="AY691" s="213" t="s">
        <v>349</v>
      </c>
    </row>
    <row r="692" spans="1:65" s="14" customFormat="1" ht="10.199999999999999">
      <c r="B692" s="214"/>
      <c r="C692" s="215"/>
      <c r="D692" s="194" t="s">
        <v>357</v>
      </c>
      <c r="E692" s="216" t="s">
        <v>19</v>
      </c>
      <c r="F692" s="217" t="s">
        <v>360</v>
      </c>
      <c r="G692" s="215"/>
      <c r="H692" s="218">
        <v>545.15</v>
      </c>
      <c r="I692" s="219"/>
      <c r="J692" s="215"/>
      <c r="K692" s="215"/>
      <c r="L692" s="220"/>
      <c r="M692" s="221"/>
      <c r="N692" s="222"/>
      <c r="O692" s="222"/>
      <c r="P692" s="222"/>
      <c r="Q692" s="222"/>
      <c r="R692" s="222"/>
      <c r="S692" s="222"/>
      <c r="T692" s="223"/>
      <c r="AT692" s="224" t="s">
        <v>357</v>
      </c>
      <c r="AU692" s="224" t="s">
        <v>85</v>
      </c>
      <c r="AV692" s="14" t="s">
        <v>187</v>
      </c>
      <c r="AW692" s="14" t="s">
        <v>37</v>
      </c>
      <c r="AX692" s="14" t="s">
        <v>83</v>
      </c>
      <c r="AY692" s="224" t="s">
        <v>349</v>
      </c>
    </row>
    <row r="693" spans="1:65" s="2" customFormat="1" ht="16.5" customHeight="1">
      <c r="A693" s="37"/>
      <c r="B693" s="38"/>
      <c r="C693" s="174" t="s">
        <v>736</v>
      </c>
      <c r="D693" s="174" t="s">
        <v>350</v>
      </c>
      <c r="E693" s="175" t="s">
        <v>4521</v>
      </c>
      <c r="F693" s="176" t="s">
        <v>4522</v>
      </c>
      <c r="G693" s="177" t="s">
        <v>353</v>
      </c>
      <c r="H693" s="178">
        <v>195.37</v>
      </c>
      <c r="I693" s="179"/>
      <c r="J693" s="180">
        <f>ROUND(I693*H693,2)</f>
        <v>0</v>
      </c>
      <c r="K693" s="176" t="s">
        <v>933</v>
      </c>
      <c r="L693" s="42"/>
      <c r="M693" s="181" t="s">
        <v>19</v>
      </c>
      <c r="N693" s="182" t="s">
        <v>46</v>
      </c>
      <c r="O693" s="67"/>
      <c r="P693" s="183">
        <f>O693*H693</f>
        <v>0</v>
      </c>
      <c r="Q693" s="183">
        <v>4.7999999999999996E-3</v>
      </c>
      <c r="R693" s="183">
        <f>Q693*H693</f>
        <v>0.93777599999999994</v>
      </c>
      <c r="S693" s="183">
        <v>0</v>
      </c>
      <c r="T693" s="184">
        <f>S693*H693</f>
        <v>0</v>
      </c>
      <c r="U693" s="37"/>
      <c r="V693" s="37"/>
      <c r="W693" s="37"/>
      <c r="X693" s="37"/>
      <c r="Y693" s="37"/>
      <c r="Z693" s="37"/>
      <c r="AA693" s="37"/>
      <c r="AB693" s="37"/>
      <c r="AC693" s="37"/>
      <c r="AD693" s="37"/>
      <c r="AE693" s="37"/>
      <c r="AR693" s="185" t="s">
        <v>396</v>
      </c>
      <c r="AT693" s="185" t="s">
        <v>350</v>
      </c>
      <c r="AU693" s="185" t="s">
        <v>85</v>
      </c>
      <c r="AY693" s="20" t="s">
        <v>349</v>
      </c>
      <c r="BE693" s="186">
        <f>IF(N693="základní",J693,0)</f>
        <v>0</v>
      </c>
      <c r="BF693" s="186">
        <f>IF(N693="snížená",J693,0)</f>
        <v>0</v>
      </c>
      <c r="BG693" s="186">
        <f>IF(N693="zákl. přenesená",J693,0)</f>
        <v>0</v>
      </c>
      <c r="BH693" s="186">
        <f>IF(N693="sníž. přenesená",J693,0)</f>
        <v>0</v>
      </c>
      <c r="BI693" s="186">
        <f>IF(N693="nulová",J693,0)</f>
        <v>0</v>
      </c>
      <c r="BJ693" s="20" t="s">
        <v>83</v>
      </c>
      <c r="BK693" s="186">
        <f>ROUND(I693*H693,2)</f>
        <v>0</v>
      </c>
      <c r="BL693" s="20" t="s">
        <v>396</v>
      </c>
      <c r="BM693" s="185" t="s">
        <v>4523</v>
      </c>
    </row>
    <row r="694" spans="1:65" s="2" customFormat="1" ht="48">
      <c r="A694" s="37"/>
      <c r="B694" s="38"/>
      <c r="C694" s="39"/>
      <c r="D694" s="194" t="s">
        <v>952</v>
      </c>
      <c r="E694" s="39"/>
      <c r="F694" s="251" t="s">
        <v>4524</v>
      </c>
      <c r="G694" s="39"/>
      <c r="H694" s="39"/>
      <c r="I694" s="189"/>
      <c r="J694" s="39"/>
      <c r="K694" s="39"/>
      <c r="L694" s="42"/>
      <c r="M694" s="190"/>
      <c r="N694" s="191"/>
      <c r="O694" s="67"/>
      <c r="P694" s="67"/>
      <c r="Q694" s="67"/>
      <c r="R694" s="67"/>
      <c r="S694" s="67"/>
      <c r="T694" s="68"/>
      <c r="U694" s="37"/>
      <c r="V694" s="37"/>
      <c r="W694" s="37"/>
      <c r="X694" s="37"/>
      <c r="Y694" s="37"/>
      <c r="Z694" s="37"/>
      <c r="AA694" s="37"/>
      <c r="AB694" s="37"/>
      <c r="AC694" s="37"/>
      <c r="AD694" s="37"/>
      <c r="AE694" s="37"/>
      <c r="AT694" s="20" t="s">
        <v>952</v>
      </c>
      <c r="AU694" s="20" t="s">
        <v>85</v>
      </c>
    </row>
    <row r="695" spans="1:65" s="12" customFormat="1" ht="10.199999999999999">
      <c r="B695" s="192"/>
      <c r="C695" s="193"/>
      <c r="D695" s="194" t="s">
        <v>357</v>
      </c>
      <c r="E695" s="195" t="s">
        <v>19</v>
      </c>
      <c r="F695" s="196" t="s">
        <v>4525</v>
      </c>
      <c r="G695" s="193"/>
      <c r="H695" s="195" t="s">
        <v>19</v>
      </c>
      <c r="I695" s="197"/>
      <c r="J695" s="193"/>
      <c r="K695" s="193"/>
      <c r="L695" s="198"/>
      <c r="M695" s="199"/>
      <c r="N695" s="200"/>
      <c r="O695" s="200"/>
      <c r="P695" s="200"/>
      <c r="Q695" s="200"/>
      <c r="R695" s="200"/>
      <c r="S695" s="200"/>
      <c r="T695" s="201"/>
      <c r="AT695" s="202" t="s">
        <v>357</v>
      </c>
      <c r="AU695" s="202" t="s">
        <v>85</v>
      </c>
      <c r="AV695" s="12" t="s">
        <v>83</v>
      </c>
      <c r="AW695" s="12" t="s">
        <v>37</v>
      </c>
      <c r="AX695" s="12" t="s">
        <v>75</v>
      </c>
      <c r="AY695" s="202" t="s">
        <v>349</v>
      </c>
    </row>
    <row r="696" spans="1:65" s="13" customFormat="1" ht="10.199999999999999">
      <c r="B696" s="203"/>
      <c r="C696" s="204"/>
      <c r="D696" s="194" t="s">
        <v>357</v>
      </c>
      <c r="E696" s="205" t="s">
        <v>19</v>
      </c>
      <c r="F696" s="206" t="s">
        <v>4056</v>
      </c>
      <c r="G696" s="204"/>
      <c r="H696" s="207">
        <v>121.73</v>
      </c>
      <c r="I696" s="208"/>
      <c r="J696" s="204"/>
      <c r="K696" s="204"/>
      <c r="L696" s="209"/>
      <c r="M696" s="210"/>
      <c r="N696" s="211"/>
      <c r="O696" s="211"/>
      <c r="P696" s="211"/>
      <c r="Q696" s="211"/>
      <c r="R696" s="211"/>
      <c r="S696" s="211"/>
      <c r="T696" s="212"/>
      <c r="AT696" s="213" t="s">
        <v>357</v>
      </c>
      <c r="AU696" s="213" t="s">
        <v>85</v>
      </c>
      <c r="AV696" s="13" t="s">
        <v>85</v>
      </c>
      <c r="AW696" s="13" t="s">
        <v>37</v>
      </c>
      <c r="AX696" s="13" t="s">
        <v>75</v>
      </c>
      <c r="AY696" s="213" t="s">
        <v>349</v>
      </c>
    </row>
    <row r="697" spans="1:65" s="13" customFormat="1" ht="10.199999999999999">
      <c r="B697" s="203"/>
      <c r="C697" s="204"/>
      <c r="D697" s="194" t="s">
        <v>357</v>
      </c>
      <c r="E697" s="205" t="s">
        <v>19</v>
      </c>
      <c r="F697" s="206" t="s">
        <v>4060</v>
      </c>
      <c r="G697" s="204"/>
      <c r="H697" s="207">
        <v>73.64</v>
      </c>
      <c r="I697" s="208"/>
      <c r="J697" s="204"/>
      <c r="K697" s="204"/>
      <c r="L697" s="209"/>
      <c r="M697" s="210"/>
      <c r="N697" s="211"/>
      <c r="O697" s="211"/>
      <c r="P697" s="211"/>
      <c r="Q697" s="211"/>
      <c r="R697" s="211"/>
      <c r="S697" s="211"/>
      <c r="T697" s="212"/>
      <c r="AT697" s="213" t="s">
        <v>357</v>
      </c>
      <c r="AU697" s="213" t="s">
        <v>85</v>
      </c>
      <c r="AV697" s="13" t="s">
        <v>85</v>
      </c>
      <c r="AW697" s="13" t="s">
        <v>37</v>
      </c>
      <c r="AX697" s="13" t="s">
        <v>75</v>
      </c>
      <c r="AY697" s="213" t="s">
        <v>349</v>
      </c>
    </row>
    <row r="698" spans="1:65" s="14" customFormat="1" ht="10.199999999999999">
      <c r="B698" s="214"/>
      <c r="C698" s="215"/>
      <c r="D698" s="194" t="s">
        <v>357</v>
      </c>
      <c r="E698" s="216" t="s">
        <v>19</v>
      </c>
      <c r="F698" s="217" t="s">
        <v>360</v>
      </c>
      <c r="G698" s="215"/>
      <c r="H698" s="218">
        <v>195.37</v>
      </c>
      <c r="I698" s="219"/>
      <c r="J698" s="215"/>
      <c r="K698" s="215"/>
      <c r="L698" s="220"/>
      <c r="M698" s="221"/>
      <c r="N698" s="222"/>
      <c r="O698" s="222"/>
      <c r="P698" s="222"/>
      <c r="Q698" s="222"/>
      <c r="R698" s="222"/>
      <c r="S698" s="222"/>
      <c r="T698" s="223"/>
      <c r="AT698" s="224" t="s">
        <v>357</v>
      </c>
      <c r="AU698" s="224" t="s">
        <v>85</v>
      </c>
      <c r="AV698" s="14" t="s">
        <v>187</v>
      </c>
      <c r="AW698" s="14" t="s">
        <v>37</v>
      </c>
      <c r="AX698" s="14" t="s">
        <v>83</v>
      </c>
      <c r="AY698" s="224" t="s">
        <v>349</v>
      </c>
    </row>
    <row r="699" spans="1:65" s="2" customFormat="1" ht="16.5" customHeight="1">
      <c r="A699" s="37"/>
      <c r="B699" s="38"/>
      <c r="C699" s="174" t="s">
        <v>3325</v>
      </c>
      <c r="D699" s="174" t="s">
        <v>350</v>
      </c>
      <c r="E699" s="175" t="s">
        <v>4526</v>
      </c>
      <c r="F699" s="176" t="s">
        <v>4527</v>
      </c>
      <c r="G699" s="177" t="s">
        <v>353</v>
      </c>
      <c r="H699" s="178">
        <v>228.06</v>
      </c>
      <c r="I699" s="179"/>
      <c r="J699" s="180">
        <f>ROUND(I699*H699,2)</f>
        <v>0</v>
      </c>
      <c r="K699" s="176" t="s">
        <v>933</v>
      </c>
      <c r="L699" s="42"/>
      <c r="M699" s="181" t="s">
        <v>19</v>
      </c>
      <c r="N699" s="182" t="s">
        <v>46</v>
      </c>
      <c r="O699" s="67"/>
      <c r="P699" s="183">
        <f>O699*H699</f>
        <v>0</v>
      </c>
      <c r="Q699" s="183">
        <v>4.7999999999999996E-3</v>
      </c>
      <c r="R699" s="183">
        <f>Q699*H699</f>
        <v>1.0946879999999999</v>
      </c>
      <c r="S699" s="183">
        <v>0</v>
      </c>
      <c r="T699" s="184">
        <f>S699*H699</f>
        <v>0</v>
      </c>
      <c r="U699" s="37"/>
      <c r="V699" s="37"/>
      <c r="W699" s="37"/>
      <c r="X699" s="37"/>
      <c r="Y699" s="37"/>
      <c r="Z699" s="37"/>
      <c r="AA699" s="37"/>
      <c r="AB699" s="37"/>
      <c r="AC699" s="37"/>
      <c r="AD699" s="37"/>
      <c r="AE699" s="37"/>
      <c r="AR699" s="185" t="s">
        <v>396</v>
      </c>
      <c r="AT699" s="185" t="s">
        <v>350</v>
      </c>
      <c r="AU699" s="185" t="s">
        <v>85</v>
      </c>
      <c r="AY699" s="20" t="s">
        <v>349</v>
      </c>
      <c r="BE699" s="186">
        <f>IF(N699="základní",J699,0)</f>
        <v>0</v>
      </c>
      <c r="BF699" s="186">
        <f>IF(N699="snížená",J699,0)</f>
        <v>0</v>
      </c>
      <c r="BG699" s="186">
        <f>IF(N699="zákl. přenesená",J699,0)</f>
        <v>0</v>
      </c>
      <c r="BH699" s="186">
        <f>IF(N699="sníž. přenesená",J699,0)</f>
        <v>0</v>
      </c>
      <c r="BI699" s="186">
        <f>IF(N699="nulová",J699,0)</f>
        <v>0</v>
      </c>
      <c r="BJ699" s="20" t="s">
        <v>83</v>
      </c>
      <c r="BK699" s="186">
        <f>ROUND(I699*H699,2)</f>
        <v>0</v>
      </c>
      <c r="BL699" s="20" t="s">
        <v>396</v>
      </c>
      <c r="BM699" s="185" t="s">
        <v>4528</v>
      </c>
    </row>
    <row r="700" spans="1:65" s="2" customFormat="1" ht="48">
      <c r="A700" s="37"/>
      <c r="B700" s="38"/>
      <c r="C700" s="39"/>
      <c r="D700" s="194" t="s">
        <v>952</v>
      </c>
      <c r="E700" s="39"/>
      <c r="F700" s="251" t="s">
        <v>4529</v>
      </c>
      <c r="G700" s="39"/>
      <c r="H700" s="39"/>
      <c r="I700" s="189"/>
      <c r="J700" s="39"/>
      <c r="K700" s="39"/>
      <c r="L700" s="42"/>
      <c r="M700" s="190"/>
      <c r="N700" s="191"/>
      <c r="O700" s="67"/>
      <c r="P700" s="67"/>
      <c r="Q700" s="67"/>
      <c r="R700" s="67"/>
      <c r="S700" s="67"/>
      <c r="T700" s="68"/>
      <c r="U700" s="37"/>
      <c r="V700" s="37"/>
      <c r="W700" s="37"/>
      <c r="X700" s="37"/>
      <c r="Y700" s="37"/>
      <c r="Z700" s="37"/>
      <c r="AA700" s="37"/>
      <c r="AB700" s="37"/>
      <c r="AC700" s="37"/>
      <c r="AD700" s="37"/>
      <c r="AE700" s="37"/>
      <c r="AT700" s="20" t="s">
        <v>952</v>
      </c>
      <c r="AU700" s="20" t="s">
        <v>85</v>
      </c>
    </row>
    <row r="701" spans="1:65" s="12" customFormat="1" ht="10.199999999999999">
      <c r="B701" s="192"/>
      <c r="C701" s="193"/>
      <c r="D701" s="194" t="s">
        <v>357</v>
      </c>
      <c r="E701" s="195" t="s">
        <v>19</v>
      </c>
      <c r="F701" s="196" t="s">
        <v>4525</v>
      </c>
      <c r="G701" s="193"/>
      <c r="H701" s="195" t="s">
        <v>19</v>
      </c>
      <c r="I701" s="197"/>
      <c r="J701" s="193"/>
      <c r="K701" s="193"/>
      <c r="L701" s="198"/>
      <c r="M701" s="199"/>
      <c r="N701" s="200"/>
      <c r="O701" s="200"/>
      <c r="P701" s="200"/>
      <c r="Q701" s="200"/>
      <c r="R701" s="200"/>
      <c r="S701" s="200"/>
      <c r="T701" s="201"/>
      <c r="AT701" s="202" t="s">
        <v>357</v>
      </c>
      <c r="AU701" s="202" t="s">
        <v>85</v>
      </c>
      <c r="AV701" s="12" t="s">
        <v>83</v>
      </c>
      <c r="AW701" s="12" t="s">
        <v>37</v>
      </c>
      <c r="AX701" s="12" t="s">
        <v>75</v>
      </c>
      <c r="AY701" s="202" t="s">
        <v>349</v>
      </c>
    </row>
    <row r="702" spans="1:65" s="13" customFormat="1" ht="10.199999999999999">
      <c r="B702" s="203"/>
      <c r="C702" s="204"/>
      <c r="D702" s="194" t="s">
        <v>357</v>
      </c>
      <c r="E702" s="205" t="s">
        <v>19</v>
      </c>
      <c r="F702" s="206" t="s">
        <v>4064</v>
      </c>
      <c r="G702" s="204"/>
      <c r="H702" s="207">
        <v>228.06</v>
      </c>
      <c r="I702" s="208"/>
      <c r="J702" s="204"/>
      <c r="K702" s="204"/>
      <c r="L702" s="209"/>
      <c r="M702" s="210"/>
      <c r="N702" s="211"/>
      <c r="O702" s="211"/>
      <c r="P702" s="211"/>
      <c r="Q702" s="211"/>
      <c r="R702" s="211"/>
      <c r="S702" s="211"/>
      <c r="T702" s="212"/>
      <c r="AT702" s="213" t="s">
        <v>357</v>
      </c>
      <c r="AU702" s="213" t="s">
        <v>85</v>
      </c>
      <c r="AV702" s="13" t="s">
        <v>85</v>
      </c>
      <c r="AW702" s="13" t="s">
        <v>37</v>
      </c>
      <c r="AX702" s="13" t="s">
        <v>75</v>
      </c>
      <c r="AY702" s="213" t="s">
        <v>349</v>
      </c>
    </row>
    <row r="703" spans="1:65" s="14" customFormat="1" ht="10.199999999999999">
      <c r="B703" s="214"/>
      <c r="C703" s="215"/>
      <c r="D703" s="194" t="s">
        <v>357</v>
      </c>
      <c r="E703" s="216" t="s">
        <v>19</v>
      </c>
      <c r="F703" s="217" t="s">
        <v>360</v>
      </c>
      <c r="G703" s="215"/>
      <c r="H703" s="218">
        <v>228.06</v>
      </c>
      <c r="I703" s="219"/>
      <c r="J703" s="215"/>
      <c r="K703" s="215"/>
      <c r="L703" s="220"/>
      <c r="M703" s="221"/>
      <c r="N703" s="222"/>
      <c r="O703" s="222"/>
      <c r="P703" s="222"/>
      <c r="Q703" s="222"/>
      <c r="R703" s="222"/>
      <c r="S703" s="222"/>
      <c r="T703" s="223"/>
      <c r="AT703" s="224" t="s">
        <v>357</v>
      </c>
      <c r="AU703" s="224" t="s">
        <v>85</v>
      </c>
      <c r="AV703" s="14" t="s">
        <v>187</v>
      </c>
      <c r="AW703" s="14" t="s">
        <v>37</v>
      </c>
      <c r="AX703" s="14" t="s">
        <v>83</v>
      </c>
      <c r="AY703" s="224" t="s">
        <v>349</v>
      </c>
    </row>
    <row r="704" spans="1:65" s="2" customFormat="1" ht="16.5" customHeight="1">
      <c r="A704" s="37"/>
      <c r="B704" s="38"/>
      <c r="C704" s="174" t="s">
        <v>742</v>
      </c>
      <c r="D704" s="174" t="s">
        <v>350</v>
      </c>
      <c r="E704" s="175" t="s">
        <v>4530</v>
      </c>
      <c r="F704" s="176" t="s">
        <v>4531</v>
      </c>
      <c r="G704" s="177" t="s">
        <v>353</v>
      </c>
      <c r="H704" s="178">
        <v>41.88</v>
      </c>
      <c r="I704" s="179"/>
      <c r="J704" s="180">
        <f>ROUND(I704*H704,2)</f>
        <v>0</v>
      </c>
      <c r="K704" s="176" t="s">
        <v>933</v>
      </c>
      <c r="L704" s="42"/>
      <c r="M704" s="181" t="s">
        <v>19</v>
      </c>
      <c r="N704" s="182" t="s">
        <v>46</v>
      </c>
      <c r="O704" s="67"/>
      <c r="P704" s="183">
        <f>O704*H704</f>
        <v>0</v>
      </c>
      <c r="Q704" s="183">
        <v>4.7999999999999996E-3</v>
      </c>
      <c r="R704" s="183">
        <f>Q704*H704</f>
        <v>0.20102400000000001</v>
      </c>
      <c r="S704" s="183">
        <v>0</v>
      </c>
      <c r="T704" s="184">
        <f>S704*H704</f>
        <v>0</v>
      </c>
      <c r="U704" s="37"/>
      <c r="V704" s="37"/>
      <c r="W704" s="37"/>
      <c r="X704" s="37"/>
      <c r="Y704" s="37"/>
      <c r="Z704" s="37"/>
      <c r="AA704" s="37"/>
      <c r="AB704" s="37"/>
      <c r="AC704" s="37"/>
      <c r="AD704" s="37"/>
      <c r="AE704" s="37"/>
      <c r="AR704" s="185" t="s">
        <v>396</v>
      </c>
      <c r="AT704" s="185" t="s">
        <v>350</v>
      </c>
      <c r="AU704" s="185" t="s">
        <v>85</v>
      </c>
      <c r="AY704" s="20" t="s">
        <v>349</v>
      </c>
      <c r="BE704" s="186">
        <f>IF(N704="základní",J704,0)</f>
        <v>0</v>
      </c>
      <c r="BF704" s="186">
        <f>IF(N704="snížená",J704,0)</f>
        <v>0</v>
      </c>
      <c r="BG704" s="186">
        <f>IF(N704="zákl. přenesená",J704,0)</f>
        <v>0</v>
      </c>
      <c r="BH704" s="186">
        <f>IF(N704="sníž. přenesená",J704,0)</f>
        <v>0</v>
      </c>
      <c r="BI704" s="186">
        <f>IF(N704="nulová",J704,0)</f>
        <v>0</v>
      </c>
      <c r="BJ704" s="20" t="s">
        <v>83</v>
      </c>
      <c r="BK704" s="186">
        <f>ROUND(I704*H704,2)</f>
        <v>0</v>
      </c>
      <c r="BL704" s="20" t="s">
        <v>396</v>
      </c>
      <c r="BM704" s="185" t="s">
        <v>4532</v>
      </c>
    </row>
    <row r="705" spans="1:65" s="2" customFormat="1" ht="38.4">
      <c r="A705" s="37"/>
      <c r="B705" s="38"/>
      <c r="C705" s="39"/>
      <c r="D705" s="194" t="s">
        <v>952</v>
      </c>
      <c r="E705" s="39"/>
      <c r="F705" s="251" t="s">
        <v>4533</v>
      </c>
      <c r="G705" s="39"/>
      <c r="H705" s="39"/>
      <c r="I705" s="189"/>
      <c r="J705" s="39"/>
      <c r="K705" s="39"/>
      <c r="L705" s="42"/>
      <c r="M705" s="190"/>
      <c r="N705" s="191"/>
      <c r="O705" s="67"/>
      <c r="P705" s="67"/>
      <c r="Q705" s="67"/>
      <c r="R705" s="67"/>
      <c r="S705" s="67"/>
      <c r="T705" s="68"/>
      <c r="U705" s="37"/>
      <c r="V705" s="37"/>
      <c r="W705" s="37"/>
      <c r="X705" s="37"/>
      <c r="Y705" s="37"/>
      <c r="Z705" s="37"/>
      <c r="AA705" s="37"/>
      <c r="AB705" s="37"/>
      <c r="AC705" s="37"/>
      <c r="AD705" s="37"/>
      <c r="AE705" s="37"/>
      <c r="AT705" s="20" t="s">
        <v>952</v>
      </c>
      <c r="AU705" s="20" t="s">
        <v>85</v>
      </c>
    </row>
    <row r="706" spans="1:65" s="12" customFormat="1" ht="10.199999999999999">
      <c r="B706" s="192"/>
      <c r="C706" s="193"/>
      <c r="D706" s="194" t="s">
        <v>357</v>
      </c>
      <c r="E706" s="195" t="s">
        <v>19</v>
      </c>
      <c r="F706" s="196" t="s">
        <v>4525</v>
      </c>
      <c r="G706" s="193"/>
      <c r="H706" s="195" t="s">
        <v>19</v>
      </c>
      <c r="I706" s="197"/>
      <c r="J706" s="193"/>
      <c r="K706" s="193"/>
      <c r="L706" s="198"/>
      <c r="M706" s="199"/>
      <c r="N706" s="200"/>
      <c r="O706" s="200"/>
      <c r="P706" s="200"/>
      <c r="Q706" s="200"/>
      <c r="R706" s="200"/>
      <c r="S706" s="200"/>
      <c r="T706" s="201"/>
      <c r="AT706" s="202" t="s">
        <v>357</v>
      </c>
      <c r="AU706" s="202" t="s">
        <v>85</v>
      </c>
      <c r="AV706" s="12" t="s">
        <v>83</v>
      </c>
      <c r="AW706" s="12" t="s">
        <v>37</v>
      </c>
      <c r="AX706" s="12" t="s">
        <v>75</v>
      </c>
      <c r="AY706" s="202" t="s">
        <v>349</v>
      </c>
    </row>
    <row r="707" spans="1:65" s="13" customFormat="1" ht="10.199999999999999">
      <c r="B707" s="203"/>
      <c r="C707" s="204"/>
      <c r="D707" s="194" t="s">
        <v>357</v>
      </c>
      <c r="E707" s="205" t="s">
        <v>19</v>
      </c>
      <c r="F707" s="206" t="s">
        <v>4068</v>
      </c>
      <c r="G707" s="204"/>
      <c r="H707" s="207">
        <v>17.64</v>
      </c>
      <c r="I707" s="208"/>
      <c r="J707" s="204"/>
      <c r="K707" s="204"/>
      <c r="L707" s="209"/>
      <c r="M707" s="210"/>
      <c r="N707" s="211"/>
      <c r="O707" s="211"/>
      <c r="P707" s="211"/>
      <c r="Q707" s="211"/>
      <c r="R707" s="211"/>
      <c r="S707" s="211"/>
      <c r="T707" s="212"/>
      <c r="AT707" s="213" t="s">
        <v>357</v>
      </c>
      <c r="AU707" s="213" t="s">
        <v>85</v>
      </c>
      <c r="AV707" s="13" t="s">
        <v>85</v>
      </c>
      <c r="AW707" s="13" t="s">
        <v>37</v>
      </c>
      <c r="AX707" s="13" t="s">
        <v>75</v>
      </c>
      <c r="AY707" s="213" t="s">
        <v>349</v>
      </c>
    </row>
    <row r="708" spans="1:65" s="13" customFormat="1" ht="10.199999999999999">
      <c r="B708" s="203"/>
      <c r="C708" s="204"/>
      <c r="D708" s="194" t="s">
        <v>357</v>
      </c>
      <c r="E708" s="205" t="s">
        <v>19</v>
      </c>
      <c r="F708" s="206" t="s">
        <v>4072</v>
      </c>
      <c r="G708" s="204"/>
      <c r="H708" s="207">
        <v>24.24</v>
      </c>
      <c r="I708" s="208"/>
      <c r="J708" s="204"/>
      <c r="K708" s="204"/>
      <c r="L708" s="209"/>
      <c r="M708" s="210"/>
      <c r="N708" s="211"/>
      <c r="O708" s="211"/>
      <c r="P708" s="211"/>
      <c r="Q708" s="211"/>
      <c r="R708" s="211"/>
      <c r="S708" s="211"/>
      <c r="T708" s="212"/>
      <c r="AT708" s="213" t="s">
        <v>357</v>
      </c>
      <c r="AU708" s="213" t="s">
        <v>85</v>
      </c>
      <c r="AV708" s="13" t="s">
        <v>85</v>
      </c>
      <c r="AW708" s="13" t="s">
        <v>37</v>
      </c>
      <c r="AX708" s="13" t="s">
        <v>75</v>
      </c>
      <c r="AY708" s="213" t="s">
        <v>349</v>
      </c>
    </row>
    <row r="709" spans="1:65" s="14" customFormat="1" ht="10.199999999999999">
      <c r="B709" s="214"/>
      <c r="C709" s="215"/>
      <c r="D709" s="194" t="s">
        <v>357</v>
      </c>
      <c r="E709" s="216" t="s">
        <v>19</v>
      </c>
      <c r="F709" s="217" t="s">
        <v>360</v>
      </c>
      <c r="G709" s="215"/>
      <c r="H709" s="218">
        <v>41.88</v>
      </c>
      <c r="I709" s="219"/>
      <c r="J709" s="215"/>
      <c r="K709" s="215"/>
      <c r="L709" s="220"/>
      <c r="M709" s="221"/>
      <c r="N709" s="222"/>
      <c r="O709" s="222"/>
      <c r="P709" s="222"/>
      <c r="Q709" s="222"/>
      <c r="R709" s="222"/>
      <c r="S709" s="222"/>
      <c r="T709" s="223"/>
      <c r="AT709" s="224" t="s">
        <v>357</v>
      </c>
      <c r="AU709" s="224" t="s">
        <v>85</v>
      </c>
      <c r="AV709" s="14" t="s">
        <v>187</v>
      </c>
      <c r="AW709" s="14" t="s">
        <v>37</v>
      </c>
      <c r="AX709" s="14" t="s">
        <v>83</v>
      </c>
      <c r="AY709" s="224" t="s">
        <v>349</v>
      </c>
    </row>
    <row r="710" spans="1:65" s="2" customFormat="1" ht="16.5" customHeight="1">
      <c r="A710" s="37"/>
      <c r="B710" s="38"/>
      <c r="C710" s="174" t="s">
        <v>3343</v>
      </c>
      <c r="D710" s="174" t="s">
        <v>350</v>
      </c>
      <c r="E710" s="175" t="s">
        <v>4534</v>
      </c>
      <c r="F710" s="176" t="s">
        <v>4535</v>
      </c>
      <c r="G710" s="177" t="s">
        <v>353</v>
      </c>
      <c r="H710" s="178">
        <v>79.84</v>
      </c>
      <c r="I710" s="179"/>
      <c r="J710" s="180">
        <f>ROUND(I710*H710,2)</f>
        <v>0</v>
      </c>
      <c r="K710" s="176" t="s">
        <v>933</v>
      </c>
      <c r="L710" s="42"/>
      <c r="M710" s="181" t="s">
        <v>19</v>
      </c>
      <c r="N710" s="182" t="s">
        <v>46</v>
      </c>
      <c r="O710" s="67"/>
      <c r="P710" s="183">
        <f>O710*H710</f>
        <v>0</v>
      </c>
      <c r="Q710" s="183">
        <v>4.7999999999999996E-3</v>
      </c>
      <c r="R710" s="183">
        <f>Q710*H710</f>
        <v>0.38323199999999996</v>
      </c>
      <c r="S710" s="183">
        <v>0</v>
      </c>
      <c r="T710" s="184">
        <f>S710*H710</f>
        <v>0</v>
      </c>
      <c r="U710" s="37"/>
      <c r="V710" s="37"/>
      <c r="W710" s="37"/>
      <c r="X710" s="37"/>
      <c r="Y710" s="37"/>
      <c r="Z710" s="37"/>
      <c r="AA710" s="37"/>
      <c r="AB710" s="37"/>
      <c r="AC710" s="37"/>
      <c r="AD710" s="37"/>
      <c r="AE710" s="37"/>
      <c r="AR710" s="185" t="s">
        <v>396</v>
      </c>
      <c r="AT710" s="185" t="s">
        <v>350</v>
      </c>
      <c r="AU710" s="185" t="s">
        <v>85</v>
      </c>
      <c r="AY710" s="20" t="s">
        <v>349</v>
      </c>
      <c r="BE710" s="186">
        <f>IF(N710="základní",J710,0)</f>
        <v>0</v>
      </c>
      <c r="BF710" s="186">
        <f>IF(N710="snížená",J710,0)</f>
        <v>0</v>
      </c>
      <c r="BG710" s="186">
        <f>IF(N710="zákl. přenesená",J710,0)</f>
        <v>0</v>
      </c>
      <c r="BH710" s="186">
        <f>IF(N710="sníž. přenesená",J710,0)</f>
        <v>0</v>
      </c>
      <c r="BI710" s="186">
        <f>IF(N710="nulová",J710,0)</f>
        <v>0</v>
      </c>
      <c r="BJ710" s="20" t="s">
        <v>83</v>
      </c>
      <c r="BK710" s="186">
        <f>ROUND(I710*H710,2)</f>
        <v>0</v>
      </c>
      <c r="BL710" s="20" t="s">
        <v>396</v>
      </c>
      <c r="BM710" s="185" t="s">
        <v>4536</v>
      </c>
    </row>
    <row r="711" spans="1:65" s="2" customFormat="1" ht="38.4">
      <c r="A711" s="37"/>
      <c r="B711" s="38"/>
      <c r="C711" s="39"/>
      <c r="D711" s="194" t="s">
        <v>952</v>
      </c>
      <c r="E711" s="39"/>
      <c r="F711" s="251" t="s">
        <v>4537</v>
      </c>
      <c r="G711" s="39"/>
      <c r="H711" s="39"/>
      <c r="I711" s="189"/>
      <c r="J711" s="39"/>
      <c r="K711" s="39"/>
      <c r="L711" s="42"/>
      <c r="M711" s="190"/>
      <c r="N711" s="191"/>
      <c r="O711" s="67"/>
      <c r="P711" s="67"/>
      <c r="Q711" s="67"/>
      <c r="R711" s="67"/>
      <c r="S711" s="67"/>
      <c r="T711" s="68"/>
      <c r="U711" s="37"/>
      <c r="V711" s="37"/>
      <c r="W711" s="37"/>
      <c r="X711" s="37"/>
      <c r="Y711" s="37"/>
      <c r="Z711" s="37"/>
      <c r="AA711" s="37"/>
      <c r="AB711" s="37"/>
      <c r="AC711" s="37"/>
      <c r="AD711" s="37"/>
      <c r="AE711" s="37"/>
      <c r="AT711" s="20" t="s">
        <v>952</v>
      </c>
      <c r="AU711" s="20" t="s">
        <v>85</v>
      </c>
    </row>
    <row r="712" spans="1:65" s="12" customFormat="1" ht="10.199999999999999">
      <c r="B712" s="192"/>
      <c r="C712" s="193"/>
      <c r="D712" s="194" t="s">
        <v>357</v>
      </c>
      <c r="E712" s="195" t="s">
        <v>19</v>
      </c>
      <c r="F712" s="196" t="s">
        <v>4525</v>
      </c>
      <c r="G712" s="193"/>
      <c r="H712" s="195" t="s">
        <v>19</v>
      </c>
      <c r="I712" s="197"/>
      <c r="J712" s="193"/>
      <c r="K712" s="193"/>
      <c r="L712" s="198"/>
      <c r="M712" s="199"/>
      <c r="N712" s="200"/>
      <c r="O712" s="200"/>
      <c r="P712" s="200"/>
      <c r="Q712" s="200"/>
      <c r="R712" s="200"/>
      <c r="S712" s="200"/>
      <c r="T712" s="201"/>
      <c r="AT712" s="202" t="s">
        <v>357</v>
      </c>
      <c r="AU712" s="202" t="s">
        <v>85</v>
      </c>
      <c r="AV712" s="12" t="s">
        <v>83</v>
      </c>
      <c r="AW712" s="12" t="s">
        <v>37</v>
      </c>
      <c r="AX712" s="12" t="s">
        <v>75</v>
      </c>
      <c r="AY712" s="202" t="s">
        <v>349</v>
      </c>
    </row>
    <row r="713" spans="1:65" s="13" customFormat="1" ht="10.199999999999999">
      <c r="B713" s="203"/>
      <c r="C713" s="204"/>
      <c r="D713" s="194" t="s">
        <v>357</v>
      </c>
      <c r="E713" s="205" t="s">
        <v>19</v>
      </c>
      <c r="F713" s="206" t="s">
        <v>4076</v>
      </c>
      <c r="G713" s="204"/>
      <c r="H713" s="207">
        <v>79.84</v>
      </c>
      <c r="I713" s="208"/>
      <c r="J713" s="204"/>
      <c r="K713" s="204"/>
      <c r="L713" s="209"/>
      <c r="M713" s="210"/>
      <c r="N713" s="211"/>
      <c r="O713" s="211"/>
      <c r="P713" s="211"/>
      <c r="Q713" s="211"/>
      <c r="R713" s="211"/>
      <c r="S713" s="211"/>
      <c r="T713" s="212"/>
      <c r="AT713" s="213" t="s">
        <v>357</v>
      </c>
      <c r="AU713" s="213" t="s">
        <v>85</v>
      </c>
      <c r="AV713" s="13" t="s">
        <v>85</v>
      </c>
      <c r="AW713" s="13" t="s">
        <v>37</v>
      </c>
      <c r="AX713" s="13" t="s">
        <v>75</v>
      </c>
      <c r="AY713" s="213" t="s">
        <v>349</v>
      </c>
    </row>
    <row r="714" spans="1:65" s="14" customFormat="1" ht="10.199999999999999">
      <c r="B714" s="214"/>
      <c r="C714" s="215"/>
      <c r="D714" s="194" t="s">
        <v>357</v>
      </c>
      <c r="E714" s="216" t="s">
        <v>19</v>
      </c>
      <c r="F714" s="217" t="s">
        <v>360</v>
      </c>
      <c r="G714" s="215"/>
      <c r="H714" s="218">
        <v>79.84</v>
      </c>
      <c r="I714" s="219"/>
      <c r="J714" s="215"/>
      <c r="K714" s="215"/>
      <c r="L714" s="220"/>
      <c r="M714" s="221"/>
      <c r="N714" s="222"/>
      <c r="O714" s="222"/>
      <c r="P714" s="222"/>
      <c r="Q714" s="222"/>
      <c r="R714" s="222"/>
      <c r="S714" s="222"/>
      <c r="T714" s="223"/>
      <c r="AT714" s="224" t="s">
        <v>357</v>
      </c>
      <c r="AU714" s="224" t="s">
        <v>85</v>
      </c>
      <c r="AV714" s="14" t="s">
        <v>187</v>
      </c>
      <c r="AW714" s="14" t="s">
        <v>37</v>
      </c>
      <c r="AX714" s="14" t="s">
        <v>83</v>
      </c>
      <c r="AY714" s="224" t="s">
        <v>349</v>
      </c>
    </row>
    <row r="715" spans="1:65" s="2" customFormat="1" ht="16.5" customHeight="1">
      <c r="A715" s="37"/>
      <c r="B715" s="38"/>
      <c r="C715" s="174" t="s">
        <v>748</v>
      </c>
      <c r="D715" s="174" t="s">
        <v>350</v>
      </c>
      <c r="E715" s="175" t="s">
        <v>4538</v>
      </c>
      <c r="F715" s="176" t="s">
        <v>4539</v>
      </c>
      <c r="G715" s="177" t="s">
        <v>353</v>
      </c>
      <c r="H715" s="178">
        <v>598.26099999999997</v>
      </c>
      <c r="I715" s="179"/>
      <c r="J715" s="180">
        <f>ROUND(I715*H715,2)</f>
        <v>0</v>
      </c>
      <c r="K715" s="176" t="s">
        <v>354</v>
      </c>
      <c r="L715" s="42"/>
      <c r="M715" s="181" t="s">
        <v>19</v>
      </c>
      <c r="N715" s="182" t="s">
        <v>46</v>
      </c>
      <c r="O715" s="67"/>
      <c r="P715" s="183">
        <f>O715*H715</f>
        <v>0</v>
      </c>
      <c r="Q715" s="183">
        <v>2.4000000000000001E-4</v>
      </c>
      <c r="R715" s="183">
        <f>Q715*H715</f>
        <v>0.14358263999999998</v>
      </c>
      <c r="S715" s="183">
        <v>0</v>
      </c>
      <c r="T715" s="184">
        <f>S715*H715</f>
        <v>0</v>
      </c>
      <c r="U715" s="37"/>
      <c r="V715" s="37"/>
      <c r="W715" s="37"/>
      <c r="X715" s="37"/>
      <c r="Y715" s="37"/>
      <c r="Z715" s="37"/>
      <c r="AA715" s="37"/>
      <c r="AB715" s="37"/>
      <c r="AC715" s="37"/>
      <c r="AD715" s="37"/>
      <c r="AE715" s="37"/>
      <c r="AR715" s="185" t="s">
        <v>396</v>
      </c>
      <c r="AT715" s="185" t="s">
        <v>350</v>
      </c>
      <c r="AU715" s="185" t="s">
        <v>85</v>
      </c>
      <c r="AY715" s="20" t="s">
        <v>349</v>
      </c>
      <c r="BE715" s="186">
        <f>IF(N715="základní",J715,0)</f>
        <v>0</v>
      </c>
      <c r="BF715" s="186">
        <f>IF(N715="snížená",J715,0)</f>
        <v>0</v>
      </c>
      <c r="BG715" s="186">
        <f>IF(N715="zákl. přenesená",J715,0)</f>
        <v>0</v>
      </c>
      <c r="BH715" s="186">
        <f>IF(N715="sníž. přenesená",J715,0)</f>
        <v>0</v>
      </c>
      <c r="BI715" s="186">
        <f>IF(N715="nulová",J715,0)</f>
        <v>0</v>
      </c>
      <c r="BJ715" s="20" t="s">
        <v>83</v>
      </c>
      <c r="BK715" s="186">
        <f>ROUND(I715*H715,2)</f>
        <v>0</v>
      </c>
      <c r="BL715" s="20" t="s">
        <v>396</v>
      </c>
      <c r="BM715" s="185" t="s">
        <v>4540</v>
      </c>
    </row>
    <row r="716" spans="1:65" s="2" customFormat="1" ht="10.199999999999999">
      <c r="A716" s="37"/>
      <c r="B716" s="38"/>
      <c r="C716" s="39"/>
      <c r="D716" s="187" t="s">
        <v>355</v>
      </c>
      <c r="E716" s="39"/>
      <c r="F716" s="188" t="s">
        <v>4541</v>
      </c>
      <c r="G716" s="39"/>
      <c r="H716" s="39"/>
      <c r="I716" s="189"/>
      <c r="J716" s="39"/>
      <c r="K716" s="39"/>
      <c r="L716" s="42"/>
      <c r="M716" s="190"/>
      <c r="N716" s="191"/>
      <c r="O716" s="67"/>
      <c r="P716" s="67"/>
      <c r="Q716" s="67"/>
      <c r="R716" s="67"/>
      <c r="S716" s="67"/>
      <c r="T716" s="68"/>
      <c r="U716" s="37"/>
      <c r="V716" s="37"/>
      <c r="W716" s="37"/>
      <c r="X716" s="37"/>
      <c r="Y716" s="37"/>
      <c r="Z716" s="37"/>
      <c r="AA716" s="37"/>
      <c r="AB716" s="37"/>
      <c r="AC716" s="37"/>
      <c r="AD716" s="37"/>
      <c r="AE716" s="37"/>
      <c r="AT716" s="20" t="s">
        <v>355</v>
      </c>
      <c r="AU716" s="20" t="s">
        <v>85</v>
      </c>
    </row>
    <row r="717" spans="1:65" s="2" customFormat="1" ht="19.2">
      <c r="A717" s="37"/>
      <c r="B717" s="38"/>
      <c r="C717" s="39"/>
      <c r="D717" s="194" t="s">
        <v>952</v>
      </c>
      <c r="E717" s="39"/>
      <c r="F717" s="251" t="s">
        <v>4542</v>
      </c>
      <c r="G717" s="39"/>
      <c r="H717" s="39"/>
      <c r="I717" s="189"/>
      <c r="J717" s="39"/>
      <c r="K717" s="39"/>
      <c r="L717" s="42"/>
      <c r="M717" s="190"/>
      <c r="N717" s="191"/>
      <c r="O717" s="67"/>
      <c r="P717" s="67"/>
      <c r="Q717" s="67"/>
      <c r="R717" s="67"/>
      <c r="S717" s="67"/>
      <c r="T717" s="68"/>
      <c r="U717" s="37"/>
      <c r="V717" s="37"/>
      <c r="W717" s="37"/>
      <c r="X717" s="37"/>
      <c r="Y717" s="37"/>
      <c r="Z717" s="37"/>
      <c r="AA717" s="37"/>
      <c r="AB717" s="37"/>
      <c r="AC717" s="37"/>
      <c r="AD717" s="37"/>
      <c r="AE717" s="37"/>
      <c r="AT717" s="20" t="s">
        <v>952</v>
      </c>
      <c r="AU717" s="20" t="s">
        <v>85</v>
      </c>
    </row>
    <row r="718" spans="1:65" s="12" customFormat="1" ht="10.199999999999999">
      <c r="B718" s="192"/>
      <c r="C718" s="193"/>
      <c r="D718" s="194" t="s">
        <v>357</v>
      </c>
      <c r="E718" s="195" t="s">
        <v>19</v>
      </c>
      <c r="F718" s="196" t="s">
        <v>4543</v>
      </c>
      <c r="G718" s="193"/>
      <c r="H718" s="195" t="s">
        <v>19</v>
      </c>
      <c r="I718" s="197"/>
      <c r="J718" s="193"/>
      <c r="K718" s="193"/>
      <c r="L718" s="198"/>
      <c r="M718" s="199"/>
      <c r="N718" s="200"/>
      <c r="O718" s="200"/>
      <c r="P718" s="200"/>
      <c r="Q718" s="200"/>
      <c r="R718" s="200"/>
      <c r="S718" s="200"/>
      <c r="T718" s="201"/>
      <c r="AT718" s="202" t="s">
        <v>357</v>
      </c>
      <c r="AU718" s="202" t="s">
        <v>85</v>
      </c>
      <c r="AV718" s="12" t="s">
        <v>83</v>
      </c>
      <c r="AW718" s="12" t="s">
        <v>37</v>
      </c>
      <c r="AX718" s="12" t="s">
        <v>75</v>
      </c>
      <c r="AY718" s="202" t="s">
        <v>349</v>
      </c>
    </row>
    <row r="719" spans="1:65" s="13" customFormat="1" ht="10.199999999999999">
      <c r="B719" s="203"/>
      <c r="C719" s="204"/>
      <c r="D719" s="194" t="s">
        <v>357</v>
      </c>
      <c r="E719" s="205" t="s">
        <v>19</v>
      </c>
      <c r="F719" s="206" t="s">
        <v>4513</v>
      </c>
      <c r="G719" s="204"/>
      <c r="H719" s="207">
        <v>430.80200000000002</v>
      </c>
      <c r="I719" s="208"/>
      <c r="J719" s="204"/>
      <c r="K719" s="204"/>
      <c r="L719" s="209"/>
      <c r="M719" s="210"/>
      <c r="N719" s="211"/>
      <c r="O719" s="211"/>
      <c r="P719" s="211"/>
      <c r="Q719" s="211"/>
      <c r="R719" s="211"/>
      <c r="S719" s="211"/>
      <c r="T719" s="212"/>
      <c r="AT719" s="213" t="s">
        <v>357</v>
      </c>
      <c r="AU719" s="213" t="s">
        <v>85</v>
      </c>
      <c r="AV719" s="13" t="s">
        <v>85</v>
      </c>
      <c r="AW719" s="13" t="s">
        <v>37</v>
      </c>
      <c r="AX719" s="13" t="s">
        <v>75</v>
      </c>
      <c r="AY719" s="213" t="s">
        <v>349</v>
      </c>
    </row>
    <row r="720" spans="1:65" s="13" customFormat="1" ht="10.199999999999999">
      <c r="B720" s="203"/>
      <c r="C720" s="204"/>
      <c r="D720" s="194" t="s">
        <v>357</v>
      </c>
      <c r="E720" s="205" t="s">
        <v>19</v>
      </c>
      <c r="F720" s="206" t="s">
        <v>4514</v>
      </c>
      <c r="G720" s="204"/>
      <c r="H720" s="207">
        <v>22.396999999999998</v>
      </c>
      <c r="I720" s="208"/>
      <c r="J720" s="204"/>
      <c r="K720" s="204"/>
      <c r="L720" s="209"/>
      <c r="M720" s="210"/>
      <c r="N720" s="211"/>
      <c r="O720" s="211"/>
      <c r="P720" s="211"/>
      <c r="Q720" s="211"/>
      <c r="R720" s="211"/>
      <c r="S720" s="211"/>
      <c r="T720" s="212"/>
      <c r="AT720" s="213" t="s">
        <v>357</v>
      </c>
      <c r="AU720" s="213" t="s">
        <v>85</v>
      </c>
      <c r="AV720" s="13" t="s">
        <v>85</v>
      </c>
      <c r="AW720" s="13" t="s">
        <v>37</v>
      </c>
      <c r="AX720" s="13" t="s">
        <v>75</v>
      </c>
      <c r="AY720" s="213" t="s">
        <v>349</v>
      </c>
    </row>
    <row r="721" spans="1:65" s="13" customFormat="1" ht="10.199999999999999">
      <c r="B721" s="203"/>
      <c r="C721" s="204"/>
      <c r="D721" s="194" t="s">
        <v>357</v>
      </c>
      <c r="E721" s="205" t="s">
        <v>19</v>
      </c>
      <c r="F721" s="206" t="s">
        <v>4544</v>
      </c>
      <c r="G721" s="204"/>
      <c r="H721" s="207">
        <v>145.06200000000001</v>
      </c>
      <c r="I721" s="208"/>
      <c r="J721" s="204"/>
      <c r="K721" s="204"/>
      <c r="L721" s="209"/>
      <c r="M721" s="210"/>
      <c r="N721" s="211"/>
      <c r="O721" s="211"/>
      <c r="P721" s="211"/>
      <c r="Q721" s="211"/>
      <c r="R721" s="211"/>
      <c r="S721" s="211"/>
      <c r="T721" s="212"/>
      <c r="AT721" s="213" t="s">
        <v>357</v>
      </c>
      <c r="AU721" s="213" t="s">
        <v>85</v>
      </c>
      <c r="AV721" s="13" t="s">
        <v>85</v>
      </c>
      <c r="AW721" s="13" t="s">
        <v>37</v>
      </c>
      <c r="AX721" s="13" t="s">
        <v>75</v>
      </c>
      <c r="AY721" s="213" t="s">
        <v>349</v>
      </c>
    </row>
    <row r="722" spans="1:65" s="14" customFormat="1" ht="10.199999999999999">
      <c r="B722" s="214"/>
      <c r="C722" s="215"/>
      <c r="D722" s="194" t="s">
        <v>357</v>
      </c>
      <c r="E722" s="216" t="s">
        <v>19</v>
      </c>
      <c r="F722" s="217" t="s">
        <v>360</v>
      </c>
      <c r="G722" s="215"/>
      <c r="H722" s="218">
        <v>598.26099999999997</v>
      </c>
      <c r="I722" s="219"/>
      <c r="J722" s="215"/>
      <c r="K722" s="215"/>
      <c r="L722" s="220"/>
      <c r="M722" s="221"/>
      <c r="N722" s="222"/>
      <c r="O722" s="222"/>
      <c r="P722" s="222"/>
      <c r="Q722" s="222"/>
      <c r="R722" s="222"/>
      <c r="S722" s="222"/>
      <c r="T722" s="223"/>
      <c r="AT722" s="224" t="s">
        <v>357</v>
      </c>
      <c r="AU722" s="224" t="s">
        <v>85</v>
      </c>
      <c r="AV722" s="14" t="s">
        <v>187</v>
      </c>
      <c r="AW722" s="14" t="s">
        <v>37</v>
      </c>
      <c r="AX722" s="14" t="s">
        <v>83</v>
      </c>
      <c r="AY722" s="224" t="s">
        <v>349</v>
      </c>
    </row>
    <row r="723" spans="1:65" s="2" customFormat="1" ht="16.5" customHeight="1">
      <c r="A723" s="37"/>
      <c r="B723" s="38"/>
      <c r="C723" s="174" t="s">
        <v>3352</v>
      </c>
      <c r="D723" s="174" t="s">
        <v>350</v>
      </c>
      <c r="E723" s="175" t="s">
        <v>4545</v>
      </c>
      <c r="F723" s="176" t="s">
        <v>4546</v>
      </c>
      <c r="G723" s="177" t="s">
        <v>435</v>
      </c>
      <c r="H723" s="178">
        <v>90.13</v>
      </c>
      <c r="I723" s="179"/>
      <c r="J723" s="180">
        <f>ROUND(I723*H723,2)</f>
        <v>0</v>
      </c>
      <c r="K723" s="176" t="s">
        <v>933</v>
      </c>
      <c r="L723" s="42"/>
      <c r="M723" s="181" t="s">
        <v>19</v>
      </c>
      <c r="N723" s="182" t="s">
        <v>46</v>
      </c>
      <c r="O723" s="67"/>
      <c r="P723" s="183">
        <f>O723*H723</f>
        <v>0</v>
      </c>
      <c r="Q723" s="183">
        <v>2.0000000000000001E-4</v>
      </c>
      <c r="R723" s="183">
        <f>Q723*H723</f>
        <v>1.8026E-2</v>
      </c>
      <c r="S723" s="183">
        <v>0</v>
      </c>
      <c r="T723" s="184">
        <f>S723*H723</f>
        <v>0</v>
      </c>
      <c r="U723" s="37"/>
      <c r="V723" s="37"/>
      <c r="W723" s="37"/>
      <c r="X723" s="37"/>
      <c r="Y723" s="37"/>
      <c r="Z723" s="37"/>
      <c r="AA723" s="37"/>
      <c r="AB723" s="37"/>
      <c r="AC723" s="37"/>
      <c r="AD723" s="37"/>
      <c r="AE723" s="37"/>
      <c r="AR723" s="185" t="s">
        <v>396</v>
      </c>
      <c r="AT723" s="185" t="s">
        <v>350</v>
      </c>
      <c r="AU723" s="185" t="s">
        <v>85</v>
      </c>
      <c r="AY723" s="20" t="s">
        <v>349</v>
      </c>
      <c r="BE723" s="186">
        <f>IF(N723="základní",J723,0)</f>
        <v>0</v>
      </c>
      <c r="BF723" s="186">
        <f>IF(N723="snížená",J723,0)</f>
        <v>0</v>
      </c>
      <c r="BG723" s="186">
        <f>IF(N723="zákl. přenesená",J723,0)</f>
        <v>0</v>
      </c>
      <c r="BH723" s="186">
        <f>IF(N723="sníž. přenesená",J723,0)</f>
        <v>0</v>
      </c>
      <c r="BI723" s="186">
        <f>IF(N723="nulová",J723,0)</f>
        <v>0</v>
      </c>
      <c r="BJ723" s="20" t="s">
        <v>83</v>
      </c>
      <c r="BK723" s="186">
        <f>ROUND(I723*H723,2)</f>
        <v>0</v>
      </c>
      <c r="BL723" s="20" t="s">
        <v>396</v>
      </c>
      <c r="BM723" s="185" t="s">
        <v>4547</v>
      </c>
    </row>
    <row r="724" spans="1:65" s="12" customFormat="1" ht="10.199999999999999">
      <c r="B724" s="192"/>
      <c r="C724" s="193"/>
      <c r="D724" s="194" t="s">
        <v>357</v>
      </c>
      <c r="E724" s="195" t="s">
        <v>19</v>
      </c>
      <c r="F724" s="196" t="s">
        <v>4548</v>
      </c>
      <c r="G724" s="193"/>
      <c r="H724" s="195" t="s">
        <v>19</v>
      </c>
      <c r="I724" s="197"/>
      <c r="J724" s="193"/>
      <c r="K724" s="193"/>
      <c r="L724" s="198"/>
      <c r="M724" s="199"/>
      <c r="N724" s="200"/>
      <c r="O724" s="200"/>
      <c r="P724" s="200"/>
      <c r="Q724" s="200"/>
      <c r="R724" s="200"/>
      <c r="S724" s="200"/>
      <c r="T724" s="201"/>
      <c r="AT724" s="202" t="s">
        <v>357</v>
      </c>
      <c r="AU724" s="202" t="s">
        <v>85</v>
      </c>
      <c r="AV724" s="12" t="s">
        <v>83</v>
      </c>
      <c r="AW724" s="12" t="s">
        <v>37</v>
      </c>
      <c r="AX724" s="12" t="s">
        <v>75</v>
      </c>
      <c r="AY724" s="202" t="s">
        <v>349</v>
      </c>
    </row>
    <row r="725" spans="1:65" s="13" customFormat="1" ht="10.199999999999999">
      <c r="B725" s="203"/>
      <c r="C725" s="204"/>
      <c r="D725" s="194" t="s">
        <v>357</v>
      </c>
      <c r="E725" s="205" t="s">
        <v>19</v>
      </c>
      <c r="F725" s="206" t="s">
        <v>3971</v>
      </c>
      <c r="G725" s="204"/>
      <c r="H725" s="207">
        <v>59.08</v>
      </c>
      <c r="I725" s="208"/>
      <c r="J725" s="204"/>
      <c r="K725" s="204"/>
      <c r="L725" s="209"/>
      <c r="M725" s="210"/>
      <c r="N725" s="211"/>
      <c r="O725" s="211"/>
      <c r="P725" s="211"/>
      <c r="Q725" s="211"/>
      <c r="R725" s="211"/>
      <c r="S725" s="211"/>
      <c r="T725" s="212"/>
      <c r="AT725" s="213" t="s">
        <v>357</v>
      </c>
      <c r="AU725" s="213" t="s">
        <v>85</v>
      </c>
      <c r="AV725" s="13" t="s">
        <v>85</v>
      </c>
      <c r="AW725" s="13" t="s">
        <v>37</v>
      </c>
      <c r="AX725" s="13" t="s">
        <v>75</v>
      </c>
      <c r="AY725" s="213" t="s">
        <v>349</v>
      </c>
    </row>
    <row r="726" spans="1:65" s="13" customFormat="1" ht="10.199999999999999">
      <c r="B726" s="203"/>
      <c r="C726" s="204"/>
      <c r="D726" s="194" t="s">
        <v>357</v>
      </c>
      <c r="E726" s="205" t="s">
        <v>19</v>
      </c>
      <c r="F726" s="206" t="s">
        <v>4549</v>
      </c>
      <c r="G726" s="204"/>
      <c r="H726" s="207">
        <v>31.05</v>
      </c>
      <c r="I726" s="208"/>
      <c r="J726" s="204"/>
      <c r="K726" s="204"/>
      <c r="L726" s="209"/>
      <c r="M726" s="210"/>
      <c r="N726" s="211"/>
      <c r="O726" s="211"/>
      <c r="P726" s="211"/>
      <c r="Q726" s="211"/>
      <c r="R726" s="211"/>
      <c r="S726" s="211"/>
      <c r="T726" s="212"/>
      <c r="AT726" s="213" t="s">
        <v>357</v>
      </c>
      <c r="AU726" s="213" t="s">
        <v>85</v>
      </c>
      <c r="AV726" s="13" t="s">
        <v>85</v>
      </c>
      <c r="AW726" s="13" t="s">
        <v>37</v>
      </c>
      <c r="AX726" s="13" t="s">
        <v>75</v>
      </c>
      <c r="AY726" s="213" t="s">
        <v>349</v>
      </c>
    </row>
    <row r="727" spans="1:65" s="14" customFormat="1" ht="10.199999999999999">
      <c r="B727" s="214"/>
      <c r="C727" s="215"/>
      <c r="D727" s="194" t="s">
        <v>357</v>
      </c>
      <c r="E727" s="216" t="s">
        <v>19</v>
      </c>
      <c r="F727" s="217" t="s">
        <v>360</v>
      </c>
      <c r="G727" s="215"/>
      <c r="H727" s="218">
        <v>90.13</v>
      </c>
      <c r="I727" s="219"/>
      <c r="J727" s="215"/>
      <c r="K727" s="215"/>
      <c r="L727" s="220"/>
      <c r="M727" s="221"/>
      <c r="N727" s="222"/>
      <c r="O727" s="222"/>
      <c r="P727" s="222"/>
      <c r="Q727" s="222"/>
      <c r="R727" s="222"/>
      <c r="S727" s="222"/>
      <c r="T727" s="223"/>
      <c r="AT727" s="224" t="s">
        <v>357</v>
      </c>
      <c r="AU727" s="224" t="s">
        <v>85</v>
      </c>
      <c r="AV727" s="14" t="s">
        <v>187</v>
      </c>
      <c r="AW727" s="14" t="s">
        <v>37</v>
      </c>
      <c r="AX727" s="14" t="s">
        <v>83</v>
      </c>
      <c r="AY727" s="224" t="s">
        <v>349</v>
      </c>
    </row>
    <row r="728" spans="1:65" s="2" customFormat="1" ht="16.5" customHeight="1">
      <c r="A728" s="37"/>
      <c r="B728" s="38"/>
      <c r="C728" s="174" t="s">
        <v>753</v>
      </c>
      <c r="D728" s="174" t="s">
        <v>350</v>
      </c>
      <c r="E728" s="175" t="s">
        <v>4550</v>
      </c>
      <c r="F728" s="176" t="s">
        <v>4551</v>
      </c>
      <c r="G728" s="177" t="s">
        <v>353</v>
      </c>
      <c r="H728" s="178">
        <v>41.61</v>
      </c>
      <c r="I728" s="179"/>
      <c r="J728" s="180">
        <f>ROUND(I728*H728,2)</f>
        <v>0</v>
      </c>
      <c r="K728" s="176" t="s">
        <v>933</v>
      </c>
      <c r="L728" s="42"/>
      <c r="M728" s="181" t="s">
        <v>19</v>
      </c>
      <c r="N728" s="182" t="s">
        <v>46</v>
      </c>
      <c r="O728" s="67"/>
      <c r="P728" s="183">
        <f>O728*H728</f>
        <v>0</v>
      </c>
      <c r="Q728" s="183">
        <v>2.1000000000000001E-4</v>
      </c>
      <c r="R728" s="183">
        <f>Q728*H728</f>
        <v>8.7381000000000004E-3</v>
      </c>
      <c r="S728" s="183">
        <v>0</v>
      </c>
      <c r="T728" s="184">
        <f>S728*H728</f>
        <v>0</v>
      </c>
      <c r="U728" s="37"/>
      <c r="V728" s="37"/>
      <c r="W728" s="37"/>
      <c r="X728" s="37"/>
      <c r="Y728" s="37"/>
      <c r="Z728" s="37"/>
      <c r="AA728" s="37"/>
      <c r="AB728" s="37"/>
      <c r="AC728" s="37"/>
      <c r="AD728" s="37"/>
      <c r="AE728" s="37"/>
      <c r="AR728" s="185" t="s">
        <v>396</v>
      </c>
      <c r="AT728" s="185" t="s">
        <v>350</v>
      </c>
      <c r="AU728" s="185" t="s">
        <v>85</v>
      </c>
      <c r="AY728" s="20" t="s">
        <v>349</v>
      </c>
      <c r="BE728" s="186">
        <f>IF(N728="základní",J728,0)</f>
        <v>0</v>
      </c>
      <c r="BF728" s="186">
        <f>IF(N728="snížená",J728,0)</f>
        <v>0</v>
      </c>
      <c r="BG728" s="186">
        <f>IF(N728="zákl. přenesená",J728,0)</f>
        <v>0</v>
      </c>
      <c r="BH728" s="186">
        <f>IF(N728="sníž. přenesená",J728,0)</f>
        <v>0</v>
      </c>
      <c r="BI728" s="186">
        <f>IF(N728="nulová",J728,0)</f>
        <v>0</v>
      </c>
      <c r="BJ728" s="20" t="s">
        <v>83</v>
      </c>
      <c r="BK728" s="186">
        <f>ROUND(I728*H728,2)</f>
        <v>0</v>
      </c>
      <c r="BL728" s="20" t="s">
        <v>396</v>
      </c>
      <c r="BM728" s="185" t="s">
        <v>4552</v>
      </c>
    </row>
    <row r="729" spans="1:65" s="2" customFormat="1" ht="19.2">
      <c r="A729" s="37"/>
      <c r="B729" s="38"/>
      <c r="C729" s="39"/>
      <c r="D729" s="194" t="s">
        <v>952</v>
      </c>
      <c r="E729" s="39"/>
      <c r="F729" s="251" t="s">
        <v>4553</v>
      </c>
      <c r="G729" s="39"/>
      <c r="H729" s="39"/>
      <c r="I729" s="189"/>
      <c r="J729" s="39"/>
      <c r="K729" s="39"/>
      <c r="L729" s="42"/>
      <c r="M729" s="190"/>
      <c r="N729" s="191"/>
      <c r="O729" s="67"/>
      <c r="P729" s="67"/>
      <c r="Q729" s="67"/>
      <c r="R729" s="67"/>
      <c r="S729" s="67"/>
      <c r="T729" s="68"/>
      <c r="U729" s="37"/>
      <c r="V729" s="37"/>
      <c r="W729" s="37"/>
      <c r="X729" s="37"/>
      <c r="Y729" s="37"/>
      <c r="Z729" s="37"/>
      <c r="AA729" s="37"/>
      <c r="AB729" s="37"/>
      <c r="AC729" s="37"/>
      <c r="AD729" s="37"/>
      <c r="AE729" s="37"/>
      <c r="AT729" s="20" t="s">
        <v>952</v>
      </c>
      <c r="AU729" s="20" t="s">
        <v>85</v>
      </c>
    </row>
    <row r="730" spans="1:65" s="12" customFormat="1" ht="10.199999999999999">
      <c r="B730" s="192"/>
      <c r="C730" s="193"/>
      <c r="D730" s="194" t="s">
        <v>357</v>
      </c>
      <c r="E730" s="195" t="s">
        <v>19</v>
      </c>
      <c r="F730" s="196" t="s">
        <v>4554</v>
      </c>
      <c r="G730" s="193"/>
      <c r="H730" s="195" t="s">
        <v>19</v>
      </c>
      <c r="I730" s="197"/>
      <c r="J730" s="193"/>
      <c r="K730" s="193"/>
      <c r="L730" s="198"/>
      <c r="M730" s="199"/>
      <c r="N730" s="200"/>
      <c r="O730" s="200"/>
      <c r="P730" s="200"/>
      <c r="Q730" s="200"/>
      <c r="R730" s="200"/>
      <c r="S730" s="200"/>
      <c r="T730" s="201"/>
      <c r="AT730" s="202" t="s">
        <v>357</v>
      </c>
      <c r="AU730" s="202" t="s">
        <v>85</v>
      </c>
      <c r="AV730" s="12" t="s">
        <v>83</v>
      </c>
      <c r="AW730" s="12" t="s">
        <v>37</v>
      </c>
      <c r="AX730" s="12" t="s">
        <v>75</v>
      </c>
      <c r="AY730" s="202" t="s">
        <v>349</v>
      </c>
    </row>
    <row r="731" spans="1:65" s="13" customFormat="1" ht="10.199999999999999">
      <c r="B731" s="203"/>
      <c r="C731" s="204"/>
      <c r="D731" s="194" t="s">
        <v>357</v>
      </c>
      <c r="E731" s="205" t="s">
        <v>19</v>
      </c>
      <c r="F731" s="206" t="s">
        <v>4108</v>
      </c>
      <c r="G731" s="204"/>
      <c r="H731" s="207">
        <v>27.81</v>
      </c>
      <c r="I731" s="208"/>
      <c r="J731" s="204"/>
      <c r="K731" s="204"/>
      <c r="L731" s="209"/>
      <c r="M731" s="210"/>
      <c r="N731" s="211"/>
      <c r="O731" s="211"/>
      <c r="P731" s="211"/>
      <c r="Q731" s="211"/>
      <c r="R731" s="211"/>
      <c r="S731" s="211"/>
      <c r="T731" s="212"/>
      <c r="AT731" s="213" t="s">
        <v>357</v>
      </c>
      <c r="AU731" s="213" t="s">
        <v>85</v>
      </c>
      <c r="AV731" s="13" t="s">
        <v>85</v>
      </c>
      <c r="AW731" s="13" t="s">
        <v>37</v>
      </c>
      <c r="AX731" s="13" t="s">
        <v>75</v>
      </c>
      <c r="AY731" s="213" t="s">
        <v>349</v>
      </c>
    </row>
    <row r="732" spans="1:65" s="13" customFormat="1" ht="10.199999999999999">
      <c r="B732" s="203"/>
      <c r="C732" s="204"/>
      <c r="D732" s="194" t="s">
        <v>357</v>
      </c>
      <c r="E732" s="205" t="s">
        <v>19</v>
      </c>
      <c r="F732" s="206" t="s">
        <v>4106</v>
      </c>
      <c r="G732" s="204"/>
      <c r="H732" s="207">
        <v>13.8</v>
      </c>
      <c r="I732" s="208"/>
      <c r="J732" s="204"/>
      <c r="K732" s="204"/>
      <c r="L732" s="209"/>
      <c r="M732" s="210"/>
      <c r="N732" s="211"/>
      <c r="O732" s="211"/>
      <c r="P732" s="211"/>
      <c r="Q732" s="211"/>
      <c r="R732" s="211"/>
      <c r="S732" s="211"/>
      <c r="T732" s="212"/>
      <c r="AT732" s="213" t="s">
        <v>357</v>
      </c>
      <c r="AU732" s="213" t="s">
        <v>85</v>
      </c>
      <c r="AV732" s="13" t="s">
        <v>85</v>
      </c>
      <c r="AW732" s="13" t="s">
        <v>37</v>
      </c>
      <c r="AX732" s="13" t="s">
        <v>75</v>
      </c>
      <c r="AY732" s="213" t="s">
        <v>349</v>
      </c>
    </row>
    <row r="733" spans="1:65" s="14" customFormat="1" ht="10.199999999999999">
      <c r="B733" s="214"/>
      <c r="C733" s="215"/>
      <c r="D733" s="194" t="s">
        <v>357</v>
      </c>
      <c r="E733" s="216" t="s">
        <v>19</v>
      </c>
      <c r="F733" s="217" t="s">
        <v>360</v>
      </c>
      <c r="G733" s="215"/>
      <c r="H733" s="218">
        <v>41.61</v>
      </c>
      <c r="I733" s="219"/>
      <c r="J733" s="215"/>
      <c r="K733" s="215"/>
      <c r="L733" s="220"/>
      <c r="M733" s="221"/>
      <c r="N733" s="222"/>
      <c r="O733" s="222"/>
      <c r="P733" s="222"/>
      <c r="Q733" s="222"/>
      <c r="R733" s="222"/>
      <c r="S733" s="222"/>
      <c r="T733" s="223"/>
      <c r="AT733" s="224" t="s">
        <v>357</v>
      </c>
      <c r="AU733" s="224" t="s">
        <v>85</v>
      </c>
      <c r="AV733" s="14" t="s">
        <v>187</v>
      </c>
      <c r="AW733" s="14" t="s">
        <v>37</v>
      </c>
      <c r="AX733" s="14" t="s">
        <v>83</v>
      </c>
      <c r="AY733" s="224" t="s">
        <v>349</v>
      </c>
    </row>
    <row r="734" spans="1:65" s="2" customFormat="1" ht="16.5" customHeight="1">
      <c r="A734" s="37"/>
      <c r="B734" s="38"/>
      <c r="C734" s="174" t="s">
        <v>3364</v>
      </c>
      <c r="D734" s="174" t="s">
        <v>350</v>
      </c>
      <c r="E734" s="175" t="s">
        <v>4555</v>
      </c>
      <c r="F734" s="176" t="s">
        <v>4556</v>
      </c>
      <c r="G734" s="177" t="s">
        <v>435</v>
      </c>
      <c r="H734" s="178">
        <v>509.89</v>
      </c>
      <c r="I734" s="179"/>
      <c r="J734" s="180">
        <f>ROUND(I734*H734,2)</f>
        <v>0</v>
      </c>
      <c r="K734" s="176" t="s">
        <v>933</v>
      </c>
      <c r="L734" s="42"/>
      <c r="M734" s="181" t="s">
        <v>19</v>
      </c>
      <c r="N734" s="182" t="s">
        <v>46</v>
      </c>
      <c r="O734" s="67"/>
      <c r="P734" s="183">
        <f>O734*H734</f>
        <v>0</v>
      </c>
      <c r="Q734" s="183">
        <v>3.46E-3</v>
      </c>
      <c r="R734" s="183">
        <f>Q734*H734</f>
        <v>1.7642194</v>
      </c>
      <c r="S734" s="183">
        <v>0</v>
      </c>
      <c r="T734" s="184">
        <f>S734*H734</f>
        <v>0</v>
      </c>
      <c r="U734" s="37"/>
      <c r="V734" s="37"/>
      <c r="W734" s="37"/>
      <c r="X734" s="37"/>
      <c r="Y734" s="37"/>
      <c r="Z734" s="37"/>
      <c r="AA734" s="37"/>
      <c r="AB734" s="37"/>
      <c r="AC734" s="37"/>
      <c r="AD734" s="37"/>
      <c r="AE734" s="37"/>
      <c r="AR734" s="185" t="s">
        <v>396</v>
      </c>
      <c r="AT734" s="185" t="s">
        <v>350</v>
      </c>
      <c r="AU734" s="185" t="s">
        <v>85</v>
      </c>
      <c r="AY734" s="20" t="s">
        <v>349</v>
      </c>
      <c r="BE734" s="186">
        <f>IF(N734="základní",J734,0)</f>
        <v>0</v>
      </c>
      <c r="BF734" s="186">
        <f>IF(N734="snížená",J734,0)</f>
        <v>0</v>
      </c>
      <c r="BG734" s="186">
        <f>IF(N734="zákl. přenesená",J734,0)</f>
        <v>0</v>
      </c>
      <c r="BH734" s="186">
        <f>IF(N734="sníž. přenesená",J734,0)</f>
        <v>0</v>
      </c>
      <c r="BI734" s="186">
        <f>IF(N734="nulová",J734,0)</f>
        <v>0</v>
      </c>
      <c r="BJ734" s="20" t="s">
        <v>83</v>
      </c>
      <c r="BK734" s="186">
        <f>ROUND(I734*H734,2)</f>
        <v>0</v>
      </c>
      <c r="BL734" s="20" t="s">
        <v>396</v>
      </c>
      <c r="BM734" s="185" t="s">
        <v>4557</v>
      </c>
    </row>
    <row r="735" spans="1:65" s="12" customFormat="1" ht="10.199999999999999">
      <c r="B735" s="192"/>
      <c r="C735" s="193"/>
      <c r="D735" s="194" t="s">
        <v>357</v>
      </c>
      <c r="E735" s="195" t="s">
        <v>19</v>
      </c>
      <c r="F735" s="196" t="s">
        <v>4558</v>
      </c>
      <c r="G735" s="193"/>
      <c r="H735" s="195" t="s">
        <v>19</v>
      </c>
      <c r="I735" s="197"/>
      <c r="J735" s="193"/>
      <c r="K735" s="193"/>
      <c r="L735" s="198"/>
      <c r="M735" s="199"/>
      <c r="N735" s="200"/>
      <c r="O735" s="200"/>
      <c r="P735" s="200"/>
      <c r="Q735" s="200"/>
      <c r="R735" s="200"/>
      <c r="S735" s="200"/>
      <c r="T735" s="201"/>
      <c r="AT735" s="202" t="s">
        <v>357</v>
      </c>
      <c r="AU735" s="202" t="s">
        <v>85</v>
      </c>
      <c r="AV735" s="12" t="s">
        <v>83</v>
      </c>
      <c r="AW735" s="12" t="s">
        <v>37</v>
      </c>
      <c r="AX735" s="12" t="s">
        <v>75</v>
      </c>
      <c r="AY735" s="202" t="s">
        <v>349</v>
      </c>
    </row>
    <row r="736" spans="1:65" s="13" customFormat="1" ht="10.199999999999999">
      <c r="B736" s="203"/>
      <c r="C736" s="204"/>
      <c r="D736" s="194" t="s">
        <v>357</v>
      </c>
      <c r="E736" s="205" t="s">
        <v>19</v>
      </c>
      <c r="F736" s="206" t="s">
        <v>4054</v>
      </c>
      <c r="G736" s="204"/>
      <c r="H736" s="207">
        <v>105.27</v>
      </c>
      <c r="I736" s="208"/>
      <c r="J736" s="204"/>
      <c r="K736" s="204"/>
      <c r="L736" s="209"/>
      <c r="M736" s="210"/>
      <c r="N736" s="211"/>
      <c r="O736" s="211"/>
      <c r="P736" s="211"/>
      <c r="Q736" s="211"/>
      <c r="R736" s="211"/>
      <c r="S736" s="211"/>
      <c r="T736" s="212"/>
      <c r="AT736" s="213" t="s">
        <v>357</v>
      </c>
      <c r="AU736" s="213" t="s">
        <v>85</v>
      </c>
      <c r="AV736" s="13" t="s">
        <v>85</v>
      </c>
      <c r="AW736" s="13" t="s">
        <v>37</v>
      </c>
      <c r="AX736" s="13" t="s">
        <v>75</v>
      </c>
      <c r="AY736" s="213" t="s">
        <v>349</v>
      </c>
    </row>
    <row r="737" spans="1:65" s="13" customFormat="1" ht="10.199999999999999">
      <c r="B737" s="203"/>
      <c r="C737" s="204"/>
      <c r="D737" s="194" t="s">
        <v>357</v>
      </c>
      <c r="E737" s="205" t="s">
        <v>19</v>
      </c>
      <c r="F737" s="206" t="s">
        <v>4058</v>
      </c>
      <c r="G737" s="204"/>
      <c r="H737" s="207">
        <v>146.57</v>
      </c>
      <c r="I737" s="208"/>
      <c r="J737" s="204"/>
      <c r="K737" s="204"/>
      <c r="L737" s="209"/>
      <c r="M737" s="210"/>
      <c r="N737" s="211"/>
      <c r="O737" s="211"/>
      <c r="P737" s="211"/>
      <c r="Q737" s="211"/>
      <c r="R737" s="211"/>
      <c r="S737" s="211"/>
      <c r="T737" s="212"/>
      <c r="AT737" s="213" t="s">
        <v>357</v>
      </c>
      <c r="AU737" s="213" t="s">
        <v>85</v>
      </c>
      <c r="AV737" s="13" t="s">
        <v>85</v>
      </c>
      <c r="AW737" s="13" t="s">
        <v>37</v>
      </c>
      <c r="AX737" s="13" t="s">
        <v>75</v>
      </c>
      <c r="AY737" s="213" t="s">
        <v>349</v>
      </c>
    </row>
    <row r="738" spans="1:65" s="13" customFormat="1" ht="10.199999999999999">
      <c r="B738" s="203"/>
      <c r="C738" s="204"/>
      <c r="D738" s="194" t="s">
        <v>357</v>
      </c>
      <c r="E738" s="205" t="s">
        <v>19</v>
      </c>
      <c r="F738" s="206" t="s">
        <v>4062</v>
      </c>
      <c r="G738" s="204"/>
      <c r="H738" s="207">
        <v>122.83</v>
      </c>
      <c r="I738" s="208"/>
      <c r="J738" s="204"/>
      <c r="K738" s="204"/>
      <c r="L738" s="209"/>
      <c r="M738" s="210"/>
      <c r="N738" s="211"/>
      <c r="O738" s="211"/>
      <c r="P738" s="211"/>
      <c r="Q738" s="211"/>
      <c r="R738" s="211"/>
      <c r="S738" s="211"/>
      <c r="T738" s="212"/>
      <c r="AT738" s="213" t="s">
        <v>357</v>
      </c>
      <c r="AU738" s="213" t="s">
        <v>85</v>
      </c>
      <c r="AV738" s="13" t="s">
        <v>85</v>
      </c>
      <c r="AW738" s="13" t="s">
        <v>37</v>
      </c>
      <c r="AX738" s="13" t="s">
        <v>75</v>
      </c>
      <c r="AY738" s="213" t="s">
        <v>349</v>
      </c>
    </row>
    <row r="739" spans="1:65" s="13" customFormat="1" ht="10.199999999999999">
      <c r="B739" s="203"/>
      <c r="C739" s="204"/>
      <c r="D739" s="194" t="s">
        <v>357</v>
      </c>
      <c r="E739" s="205" t="s">
        <v>19</v>
      </c>
      <c r="F739" s="206" t="s">
        <v>4066</v>
      </c>
      <c r="G739" s="204"/>
      <c r="H739" s="207">
        <v>16.68</v>
      </c>
      <c r="I739" s="208"/>
      <c r="J739" s="204"/>
      <c r="K739" s="204"/>
      <c r="L739" s="209"/>
      <c r="M739" s="210"/>
      <c r="N739" s="211"/>
      <c r="O739" s="211"/>
      <c r="P739" s="211"/>
      <c r="Q739" s="211"/>
      <c r="R739" s="211"/>
      <c r="S739" s="211"/>
      <c r="T739" s="212"/>
      <c r="AT739" s="213" t="s">
        <v>357</v>
      </c>
      <c r="AU739" s="213" t="s">
        <v>85</v>
      </c>
      <c r="AV739" s="13" t="s">
        <v>85</v>
      </c>
      <c r="AW739" s="13" t="s">
        <v>37</v>
      </c>
      <c r="AX739" s="13" t="s">
        <v>75</v>
      </c>
      <c r="AY739" s="213" t="s">
        <v>349</v>
      </c>
    </row>
    <row r="740" spans="1:65" s="13" customFormat="1" ht="10.199999999999999">
      <c r="B740" s="203"/>
      <c r="C740" s="204"/>
      <c r="D740" s="194" t="s">
        <v>357</v>
      </c>
      <c r="E740" s="205" t="s">
        <v>19</v>
      </c>
      <c r="F740" s="206" t="s">
        <v>4070</v>
      </c>
      <c r="G740" s="204"/>
      <c r="H740" s="207">
        <v>39.409999999999997</v>
      </c>
      <c r="I740" s="208"/>
      <c r="J740" s="204"/>
      <c r="K740" s="204"/>
      <c r="L740" s="209"/>
      <c r="M740" s="210"/>
      <c r="N740" s="211"/>
      <c r="O740" s="211"/>
      <c r="P740" s="211"/>
      <c r="Q740" s="211"/>
      <c r="R740" s="211"/>
      <c r="S740" s="211"/>
      <c r="T740" s="212"/>
      <c r="AT740" s="213" t="s">
        <v>357</v>
      </c>
      <c r="AU740" s="213" t="s">
        <v>85</v>
      </c>
      <c r="AV740" s="13" t="s">
        <v>85</v>
      </c>
      <c r="AW740" s="13" t="s">
        <v>37</v>
      </c>
      <c r="AX740" s="13" t="s">
        <v>75</v>
      </c>
      <c r="AY740" s="213" t="s">
        <v>349</v>
      </c>
    </row>
    <row r="741" spans="1:65" s="13" customFormat="1" ht="10.199999999999999">
      <c r="B741" s="203"/>
      <c r="C741" s="204"/>
      <c r="D741" s="194" t="s">
        <v>357</v>
      </c>
      <c r="E741" s="205" t="s">
        <v>19</v>
      </c>
      <c r="F741" s="206" t="s">
        <v>4074</v>
      </c>
      <c r="G741" s="204"/>
      <c r="H741" s="207">
        <v>79.13</v>
      </c>
      <c r="I741" s="208"/>
      <c r="J741" s="204"/>
      <c r="K741" s="204"/>
      <c r="L741" s="209"/>
      <c r="M741" s="210"/>
      <c r="N741" s="211"/>
      <c r="O741" s="211"/>
      <c r="P741" s="211"/>
      <c r="Q741" s="211"/>
      <c r="R741" s="211"/>
      <c r="S741" s="211"/>
      <c r="T741" s="212"/>
      <c r="AT741" s="213" t="s">
        <v>357</v>
      </c>
      <c r="AU741" s="213" t="s">
        <v>85</v>
      </c>
      <c r="AV741" s="13" t="s">
        <v>85</v>
      </c>
      <c r="AW741" s="13" t="s">
        <v>37</v>
      </c>
      <c r="AX741" s="13" t="s">
        <v>75</v>
      </c>
      <c r="AY741" s="213" t="s">
        <v>349</v>
      </c>
    </row>
    <row r="742" spans="1:65" s="14" customFormat="1" ht="10.199999999999999">
      <c r="B742" s="214"/>
      <c r="C742" s="215"/>
      <c r="D742" s="194" t="s">
        <v>357</v>
      </c>
      <c r="E742" s="216" t="s">
        <v>19</v>
      </c>
      <c r="F742" s="217" t="s">
        <v>360</v>
      </c>
      <c r="G742" s="215"/>
      <c r="H742" s="218">
        <v>509.89</v>
      </c>
      <c r="I742" s="219"/>
      <c r="J742" s="215"/>
      <c r="K742" s="215"/>
      <c r="L742" s="220"/>
      <c r="M742" s="221"/>
      <c r="N742" s="222"/>
      <c r="O742" s="222"/>
      <c r="P742" s="222"/>
      <c r="Q742" s="222"/>
      <c r="R742" s="222"/>
      <c r="S742" s="222"/>
      <c r="T742" s="223"/>
      <c r="AT742" s="224" t="s">
        <v>357</v>
      </c>
      <c r="AU742" s="224" t="s">
        <v>85</v>
      </c>
      <c r="AV742" s="14" t="s">
        <v>187</v>
      </c>
      <c r="AW742" s="14" t="s">
        <v>37</v>
      </c>
      <c r="AX742" s="14" t="s">
        <v>83</v>
      </c>
      <c r="AY742" s="224" t="s">
        <v>349</v>
      </c>
    </row>
    <row r="743" spans="1:65" s="2" customFormat="1" ht="24.15" customHeight="1">
      <c r="A743" s="37"/>
      <c r="B743" s="38"/>
      <c r="C743" s="174" t="s">
        <v>758</v>
      </c>
      <c r="D743" s="174" t="s">
        <v>350</v>
      </c>
      <c r="E743" s="175" t="s">
        <v>4559</v>
      </c>
      <c r="F743" s="176" t="s">
        <v>4560</v>
      </c>
      <c r="G743" s="177" t="s">
        <v>403</v>
      </c>
      <c r="H743" s="178">
        <v>4.8600000000000003</v>
      </c>
      <c r="I743" s="179"/>
      <c r="J743" s="180">
        <f>ROUND(I743*H743,2)</f>
        <v>0</v>
      </c>
      <c r="K743" s="176" t="s">
        <v>354</v>
      </c>
      <c r="L743" s="42"/>
      <c r="M743" s="181" t="s">
        <v>19</v>
      </c>
      <c r="N743" s="182" t="s">
        <v>46</v>
      </c>
      <c r="O743" s="67"/>
      <c r="P743" s="183">
        <f>O743*H743</f>
        <v>0</v>
      </c>
      <c r="Q743" s="183">
        <v>0</v>
      </c>
      <c r="R743" s="183">
        <f>Q743*H743</f>
        <v>0</v>
      </c>
      <c r="S743" s="183">
        <v>0</v>
      </c>
      <c r="T743" s="184">
        <f>S743*H743</f>
        <v>0</v>
      </c>
      <c r="U743" s="37"/>
      <c r="V743" s="37"/>
      <c r="W743" s="37"/>
      <c r="X743" s="37"/>
      <c r="Y743" s="37"/>
      <c r="Z743" s="37"/>
      <c r="AA743" s="37"/>
      <c r="AB743" s="37"/>
      <c r="AC743" s="37"/>
      <c r="AD743" s="37"/>
      <c r="AE743" s="37"/>
      <c r="AR743" s="185" t="s">
        <v>396</v>
      </c>
      <c r="AT743" s="185" t="s">
        <v>350</v>
      </c>
      <c r="AU743" s="185" t="s">
        <v>85</v>
      </c>
      <c r="AY743" s="20" t="s">
        <v>349</v>
      </c>
      <c r="BE743" s="186">
        <f>IF(N743="základní",J743,0)</f>
        <v>0</v>
      </c>
      <c r="BF743" s="186">
        <f>IF(N743="snížená",J743,0)</f>
        <v>0</v>
      </c>
      <c r="BG743" s="186">
        <f>IF(N743="zákl. přenesená",J743,0)</f>
        <v>0</v>
      </c>
      <c r="BH743" s="186">
        <f>IF(N743="sníž. přenesená",J743,0)</f>
        <v>0</v>
      </c>
      <c r="BI743" s="186">
        <f>IF(N743="nulová",J743,0)</f>
        <v>0</v>
      </c>
      <c r="BJ743" s="20" t="s">
        <v>83</v>
      </c>
      <c r="BK743" s="186">
        <f>ROUND(I743*H743,2)</f>
        <v>0</v>
      </c>
      <c r="BL743" s="20" t="s">
        <v>396</v>
      </c>
      <c r="BM743" s="185" t="s">
        <v>4561</v>
      </c>
    </row>
    <row r="744" spans="1:65" s="2" customFormat="1" ht="10.199999999999999">
      <c r="A744" s="37"/>
      <c r="B744" s="38"/>
      <c r="C744" s="39"/>
      <c r="D744" s="187" t="s">
        <v>355</v>
      </c>
      <c r="E744" s="39"/>
      <c r="F744" s="188" t="s">
        <v>4562</v>
      </c>
      <c r="G744" s="39"/>
      <c r="H744" s="39"/>
      <c r="I744" s="189"/>
      <c r="J744" s="39"/>
      <c r="K744" s="39"/>
      <c r="L744" s="42"/>
      <c r="M744" s="190"/>
      <c r="N744" s="191"/>
      <c r="O744" s="67"/>
      <c r="P744" s="67"/>
      <c r="Q744" s="67"/>
      <c r="R744" s="67"/>
      <c r="S744" s="67"/>
      <c r="T744" s="68"/>
      <c r="U744" s="37"/>
      <c r="V744" s="37"/>
      <c r="W744" s="37"/>
      <c r="X744" s="37"/>
      <c r="Y744" s="37"/>
      <c r="Z744" s="37"/>
      <c r="AA744" s="37"/>
      <c r="AB744" s="37"/>
      <c r="AC744" s="37"/>
      <c r="AD744" s="37"/>
      <c r="AE744" s="37"/>
      <c r="AT744" s="20" t="s">
        <v>355</v>
      </c>
      <c r="AU744" s="20" t="s">
        <v>85</v>
      </c>
    </row>
    <row r="745" spans="1:65" s="11" customFormat="1" ht="25.95" customHeight="1">
      <c r="B745" s="160"/>
      <c r="C745" s="161"/>
      <c r="D745" s="162" t="s">
        <v>74</v>
      </c>
      <c r="E745" s="163" t="s">
        <v>357</v>
      </c>
      <c r="F745" s="163" t="s">
        <v>3619</v>
      </c>
      <c r="G745" s="161"/>
      <c r="H745" s="161"/>
      <c r="I745" s="164"/>
      <c r="J745" s="165">
        <f>BK745</f>
        <v>0</v>
      </c>
      <c r="K745" s="161"/>
      <c r="L745" s="166"/>
      <c r="M745" s="167"/>
      <c r="N745" s="168"/>
      <c r="O745" s="168"/>
      <c r="P745" s="169">
        <f>SUM(P746:P982)</f>
        <v>0</v>
      </c>
      <c r="Q745" s="168"/>
      <c r="R745" s="169">
        <f>SUM(R746:R982)</f>
        <v>0</v>
      </c>
      <c r="S745" s="168"/>
      <c r="T745" s="170">
        <f>SUM(T746:T982)</f>
        <v>0</v>
      </c>
      <c r="AR745" s="171" t="s">
        <v>187</v>
      </c>
      <c r="AT745" s="172" t="s">
        <v>74</v>
      </c>
      <c r="AU745" s="172" t="s">
        <v>75</v>
      </c>
      <c r="AY745" s="171" t="s">
        <v>349</v>
      </c>
      <c r="BK745" s="173">
        <f>SUM(BK746:BK982)</f>
        <v>0</v>
      </c>
    </row>
    <row r="746" spans="1:65" s="2" customFormat="1" ht="16.5" customHeight="1">
      <c r="A746" s="37"/>
      <c r="B746" s="38"/>
      <c r="C746" s="174" t="s">
        <v>3373</v>
      </c>
      <c r="D746" s="174" t="s">
        <v>350</v>
      </c>
      <c r="E746" s="175" t="s">
        <v>4563</v>
      </c>
      <c r="F746" s="176" t="s">
        <v>4564</v>
      </c>
      <c r="G746" s="177" t="s">
        <v>353</v>
      </c>
      <c r="H746" s="178">
        <v>0</v>
      </c>
      <c r="I746" s="179"/>
      <c r="J746" s="180">
        <f>ROUND(I746*H746,2)</f>
        <v>0</v>
      </c>
      <c r="K746" s="176" t="s">
        <v>933</v>
      </c>
      <c r="L746" s="42"/>
      <c r="M746" s="181" t="s">
        <v>19</v>
      </c>
      <c r="N746" s="182" t="s">
        <v>46</v>
      </c>
      <c r="O746" s="67"/>
      <c r="P746" s="183">
        <f>O746*H746</f>
        <v>0</v>
      </c>
      <c r="Q746" s="183">
        <v>0</v>
      </c>
      <c r="R746" s="183">
        <f>Q746*H746</f>
        <v>0</v>
      </c>
      <c r="S746" s="183">
        <v>0</v>
      </c>
      <c r="T746" s="184">
        <f>S746*H746</f>
        <v>0</v>
      </c>
      <c r="U746" s="37"/>
      <c r="V746" s="37"/>
      <c r="W746" s="37"/>
      <c r="X746" s="37"/>
      <c r="Y746" s="37"/>
      <c r="Z746" s="37"/>
      <c r="AA746" s="37"/>
      <c r="AB746" s="37"/>
      <c r="AC746" s="37"/>
      <c r="AD746" s="37"/>
      <c r="AE746" s="37"/>
      <c r="AR746" s="185" t="s">
        <v>934</v>
      </c>
      <c r="AT746" s="185" t="s">
        <v>350</v>
      </c>
      <c r="AU746" s="185" t="s">
        <v>83</v>
      </c>
      <c r="AY746" s="20" t="s">
        <v>349</v>
      </c>
      <c r="BE746" s="186">
        <f>IF(N746="základní",J746,0)</f>
        <v>0</v>
      </c>
      <c r="BF746" s="186">
        <f>IF(N746="snížená",J746,0)</f>
        <v>0</v>
      </c>
      <c r="BG746" s="186">
        <f>IF(N746="zákl. přenesená",J746,0)</f>
        <v>0</v>
      </c>
      <c r="BH746" s="186">
        <f>IF(N746="sníž. přenesená",J746,0)</f>
        <v>0</v>
      </c>
      <c r="BI746" s="186">
        <f>IF(N746="nulová",J746,0)</f>
        <v>0</v>
      </c>
      <c r="BJ746" s="20" t="s">
        <v>83</v>
      </c>
      <c r="BK746" s="186">
        <f>ROUND(I746*H746,2)</f>
        <v>0</v>
      </c>
      <c r="BL746" s="20" t="s">
        <v>934</v>
      </c>
      <c r="BM746" s="185" t="s">
        <v>4565</v>
      </c>
    </row>
    <row r="747" spans="1:65" s="12" customFormat="1" ht="10.199999999999999">
      <c r="B747" s="192"/>
      <c r="C747" s="193"/>
      <c r="D747" s="194" t="s">
        <v>357</v>
      </c>
      <c r="E747" s="195" t="s">
        <v>19</v>
      </c>
      <c r="F747" s="196" t="s">
        <v>4566</v>
      </c>
      <c r="G747" s="193"/>
      <c r="H747" s="195" t="s">
        <v>19</v>
      </c>
      <c r="I747" s="197"/>
      <c r="J747" s="193"/>
      <c r="K747" s="193"/>
      <c r="L747" s="198"/>
      <c r="M747" s="199"/>
      <c r="N747" s="200"/>
      <c r="O747" s="200"/>
      <c r="P747" s="200"/>
      <c r="Q747" s="200"/>
      <c r="R747" s="200"/>
      <c r="S747" s="200"/>
      <c r="T747" s="201"/>
      <c r="AT747" s="202" t="s">
        <v>357</v>
      </c>
      <c r="AU747" s="202" t="s">
        <v>83</v>
      </c>
      <c r="AV747" s="12" t="s">
        <v>83</v>
      </c>
      <c r="AW747" s="12" t="s">
        <v>37</v>
      </c>
      <c r="AX747" s="12" t="s">
        <v>75</v>
      </c>
      <c r="AY747" s="202" t="s">
        <v>349</v>
      </c>
    </row>
    <row r="748" spans="1:65" s="12" customFormat="1" ht="10.199999999999999">
      <c r="B748" s="192"/>
      <c r="C748" s="193"/>
      <c r="D748" s="194" t="s">
        <v>357</v>
      </c>
      <c r="E748" s="195" t="s">
        <v>19</v>
      </c>
      <c r="F748" s="196" t="s">
        <v>4567</v>
      </c>
      <c r="G748" s="193"/>
      <c r="H748" s="195" t="s">
        <v>19</v>
      </c>
      <c r="I748" s="197"/>
      <c r="J748" s="193"/>
      <c r="K748" s="193"/>
      <c r="L748" s="198"/>
      <c r="M748" s="199"/>
      <c r="N748" s="200"/>
      <c r="O748" s="200"/>
      <c r="P748" s="200"/>
      <c r="Q748" s="200"/>
      <c r="R748" s="200"/>
      <c r="S748" s="200"/>
      <c r="T748" s="201"/>
      <c r="AT748" s="202" t="s">
        <v>357</v>
      </c>
      <c r="AU748" s="202" t="s">
        <v>83</v>
      </c>
      <c r="AV748" s="12" t="s">
        <v>83</v>
      </c>
      <c r="AW748" s="12" t="s">
        <v>37</v>
      </c>
      <c r="AX748" s="12" t="s">
        <v>75</v>
      </c>
      <c r="AY748" s="202" t="s">
        <v>349</v>
      </c>
    </row>
    <row r="749" spans="1:65" s="12" customFormat="1" ht="10.199999999999999">
      <c r="B749" s="192"/>
      <c r="C749" s="193"/>
      <c r="D749" s="194" t="s">
        <v>357</v>
      </c>
      <c r="E749" s="195" t="s">
        <v>19</v>
      </c>
      <c r="F749" s="196" t="s">
        <v>4568</v>
      </c>
      <c r="G749" s="193"/>
      <c r="H749" s="195" t="s">
        <v>19</v>
      </c>
      <c r="I749" s="197"/>
      <c r="J749" s="193"/>
      <c r="K749" s="193"/>
      <c r="L749" s="198"/>
      <c r="M749" s="199"/>
      <c r="N749" s="200"/>
      <c r="O749" s="200"/>
      <c r="P749" s="200"/>
      <c r="Q749" s="200"/>
      <c r="R749" s="200"/>
      <c r="S749" s="200"/>
      <c r="T749" s="201"/>
      <c r="AT749" s="202" t="s">
        <v>357</v>
      </c>
      <c r="AU749" s="202" t="s">
        <v>83</v>
      </c>
      <c r="AV749" s="12" t="s">
        <v>83</v>
      </c>
      <c r="AW749" s="12" t="s">
        <v>37</v>
      </c>
      <c r="AX749" s="12" t="s">
        <v>75</v>
      </c>
      <c r="AY749" s="202" t="s">
        <v>349</v>
      </c>
    </row>
    <row r="750" spans="1:65" s="13" customFormat="1" ht="10.199999999999999">
      <c r="B750" s="203"/>
      <c r="C750" s="204"/>
      <c r="D750" s="194" t="s">
        <v>357</v>
      </c>
      <c r="E750" s="205" t="s">
        <v>19</v>
      </c>
      <c r="F750" s="206" t="s">
        <v>3974</v>
      </c>
      <c r="G750" s="204"/>
      <c r="H750" s="207">
        <v>241.61</v>
      </c>
      <c r="I750" s="208"/>
      <c r="J750" s="204"/>
      <c r="K750" s="204"/>
      <c r="L750" s="209"/>
      <c r="M750" s="210"/>
      <c r="N750" s="211"/>
      <c r="O750" s="211"/>
      <c r="P750" s="211"/>
      <c r="Q750" s="211"/>
      <c r="R750" s="211"/>
      <c r="S750" s="211"/>
      <c r="T750" s="212"/>
      <c r="AT750" s="213" t="s">
        <v>357</v>
      </c>
      <c r="AU750" s="213" t="s">
        <v>83</v>
      </c>
      <c r="AV750" s="13" t="s">
        <v>85</v>
      </c>
      <c r="AW750" s="13" t="s">
        <v>37</v>
      </c>
      <c r="AX750" s="13" t="s">
        <v>75</v>
      </c>
      <c r="AY750" s="213" t="s">
        <v>349</v>
      </c>
    </row>
    <row r="751" spans="1:65" s="16" customFormat="1" ht="10.199999999999999">
      <c r="B751" s="253"/>
      <c r="C751" s="254"/>
      <c r="D751" s="194" t="s">
        <v>357</v>
      </c>
      <c r="E751" s="255" t="s">
        <v>3973</v>
      </c>
      <c r="F751" s="256" t="s">
        <v>3627</v>
      </c>
      <c r="G751" s="254"/>
      <c r="H751" s="257">
        <v>241.61</v>
      </c>
      <c r="I751" s="258"/>
      <c r="J751" s="254"/>
      <c r="K751" s="254"/>
      <c r="L751" s="259"/>
      <c r="M751" s="260"/>
      <c r="N751" s="261"/>
      <c r="O751" s="261"/>
      <c r="P751" s="261"/>
      <c r="Q751" s="261"/>
      <c r="R751" s="261"/>
      <c r="S751" s="261"/>
      <c r="T751" s="262"/>
      <c r="AT751" s="263" t="s">
        <v>357</v>
      </c>
      <c r="AU751" s="263" t="s">
        <v>83</v>
      </c>
      <c r="AV751" s="16" t="s">
        <v>129</v>
      </c>
      <c r="AW751" s="16" t="s">
        <v>37</v>
      </c>
      <c r="AX751" s="16" t="s">
        <v>75</v>
      </c>
      <c r="AY751" s="263" t="s">
        <v>349</v>
      </c>
    </row>
    <row r="752" spans="1:65" s="12" customFormat="1" ht="10.199999999999999">
      <c r="B752" s="192"/>
      <c r="C752" s="193"/>
      <c r="D752" s="194" t="s">
        <v>357</v>
      </c>
      <c r="E752" s="195" t="s">
        <v>19</v>
      </c>
      <c r="F752" s="196" t="s">
        <v>4569</v>
      </c>
      <c r="G752" s="193"/>
      <c r="H752" s="195" t="s">
        <v>19</v>
      </c>
      <c r="I752" s="197"/>
      <c r="J752" s="193"/>
      <c r="K752" s="193"/>
      <c r="L752" s="198"/>
      <c r="M752" s="199"/>
      <c r="N752" s="200"/>
      <c r="O752" s="200"/>
      <c r="P752" s="200"/>
      <c r="Q752" s="200"/>
      <c r="R752" s="200"/>
      <c r="S752" s="200"/>
      <c r="T752" s="201"/>
      <c r="AT752" s="202" t="s">
        <v>357</v>
      </c>
      <c r="AU752" s="202" t="s">
        <v>83</v>
      </c>
      <c r="AV752" s="12" t="s">
        <v>83</v>
      </c>
      <c r="AW752" s="12" t="s">
        <v>37</v>
      </c>
      <c r="AX752" s="12" t="s">
        <v>75</v>
      </c>
      <c r="AY752" s="202" t="s">
        <v>349</v>
      </c>
    </row>
    <row r="753" spans="2:51" s="13" customFormat="1" ht="10.199999999999999">
      <c r="B753" s="203"/>
      <c r="C753" s="204"/>
      <c r="D753" s="194" t="s">
        <v>357</v>
      </c>
      <c r="E753" s="205" t="s">
        <v>19</v>
      </c>
      <c r="F753" s="206" t="s">
        <v>3976</v>
      </c>
      <c r="G753" s="204"/>
      <c r="H753" s="207">
        <v>13.48</v>
      </c>
      <c r="I753" s="208"/>
      <c r="J753" s="204"/>
      <c r="K753" s="204"/>
      <c r="L753" s="209"/>
      <c r="M753" s="210"/>
      <c r="N753" s="211"/>
      <c r="O753" s="211"/>
      <c r="P753" s="211"/>
      <c r="Q753" s="211"/>
      <c r="R753" s="211"/>
      <c r="S753" s="211"/>
      <c r="T753" s="212"/>
      <c r="AT753" s="213" t="s">
        <v>357</v>
      </c>
      <c r="AU753" s="213" t="s">
        <v>83</v>
      </c>
      <c r="AV753" s="13" t="s">
        <v>85</v>
      </c>
      <c r="AW753" s="13" t="s">
        <v>37</v>
      </c>
      <c r="AX753" s="13" t="s">
        <v>75</v>
      </c>
      <c r="AY753" s="213" t="s">
        <v>349</v>
      </c>
    </row>
    <row r="754" spans="2:51" s="16" customFormat="1" ht="10.199999999999999">
      <c r="B754" s="253"/>
      <c r="C754" s="254"/>
      <c r="D754" s="194" t="s">
        <v>357</v>
      </c>
      <c r="E754" s="255" t="s">
        <v>3975</v>
      </c>
      <c r="F754" s="256" t="s">
        <v>3627</v>
      </c>
      <c r="G754" s="254"/>
      <c r="H754" s="257">
        <v>13.48</v>
      </c>
      <c r="I754" s="258"/>
      <c r="J754" s="254"/>
      <c r="K754" s="254"/>
      <c r="L754" s="259"/>
      <c r="M754" s="260"/>
      <c r="N754" s="261"/>
      <c r="O754" s="261"/>
      <c r="P754" s="261"/>
      <c r="Q754" s="261"/>
      <c r="R754" s="261"/>
      <c r="S754" s="261"/>
      <c r="T754" s="262"/>
      <c r="AT754" s="263" t="s">
        <v>357</v>
      </c>
      <c r="AU754" s="263" t="s">
        <v>83</v>
      </c>
      <c r="AV754" s="16" t="s">
        <v>129</v>
      </c>
      <c r="AW754" s="16" t="s">
        <v>37</v>
      </c>
      <c r="AX754" s="16" t="s">
        <v>75</v>
      </c>
      <c r="AY754" s="263" t="s">
        <v>349</v>
      </c>
    </row>
    <row r="755" spans="2:51" s="12" customFormat="1" ht="10.199999999999999">
      <c r="B755" s="192"/>
      <c r="C755" s="193"/>
      <c r="D755" s="194" t="s">
        <v>357</v>
      </c>
      <c r="E755" s="195" t="s">
        <v>19</v>
      </c>
      <c r="F755" s="196" t="s">
        <v>4570</v>
      </c>
      <c r="G755" s="193"/>
      <c r="H755" s="195" t="s">
        <v>19</v>
      </c>
      <c r="I755" s="197"/>
      <c r="J755" s="193"/>
      <c r="K755" s="193"/>
      <c r="L755" s="198"/>
      <c r="M755" s="199"/>
      <c r="N755" s="200"/>
      <c r="O755" s="200"/>
      <c r="P755" s="200"/>
      <c r="Q755" s="200"/>
      <c r="R755" s="200"/>
      <c r="S755" s="200"/>
      <c r="T755" s="201"/>
      <c r="AT755" s="202" t="s">
        <v>357</v>
      </c>
      <c r="AU755" s="202" t="s">
        <v>83</v>
      </c>
      <c r="AV755" s="12" t="s">
        <v>83</v>
      </c>
      <c r="AW755" s="12" t="s">
        <v>37</v>
      </c>
      <c r="AX755" s="12" t="s">
        <v>75</v>
      </c>
      <c r="AY755" s="202" t="s">
        <v>349</v>
      </c>
    </row>
    <row r="756" spans="2:51" s="13" customFormat="1" ht="10.199999999999999">
      <c r="B756" s="203"/>
      <c r="C756" s="204"/>
      <c r="D756" s="194" t="s">
        <v>357</v>
      </c>
      <c r="E756" s="205" t="s">
        <v>19</v>
      </c>
      <c r="F756" s="206" t="s">
        <v>3978</v>
      </c>
      <c r="G756" s="204"/>
      <c r="H756" s="207">
        <v>65.55</v>
      </c>
      <c r="I756" s="208"/>
      <c r="J756" s="204"/>
      <c r="K756" s="204"/>
      <c r="L756" s="209"/>
      <c r="M756" s="210"/>
      <c r="N756" s="211"/>
      <c r="O756" s="211"/>
      <c r="P756" s="211"/>
      <c r="Q756" s="211"/>
      <c r="R756" s="211"/>
      <c r="S756" s="211"/>
      <c r="T756" s="212"/>
      <c r="AT756" s="213" t="s">
        <v>357</v>
      </c>
      <c r="AU756" s="213" t="s">
        <v>83</v>
      </c>
      <c r="AV756" s="13" t="s">
        <v>85</v>
      </c>
      <c r="AW756" s="13" t="s">
        <v>37</v>
      </c>
      <c r="AX756" s="13" t="s">
        <v>75</v>
      </c>
      <c r="AY756" s="213" t="s">
        <v>349</v>
      </c>
    </row>
    <row r="757" spans="2:51" s="16" customFormat="1" ht="10.199999999999999">
      <c r="B757" s="253"/>
      <c r="C757" s="254"/>
      <c r="D757" s="194" t="s">
        <v>357</v>
      </c>
      <c r="E757" s="255" t="s">
        <v>3977</v>
      </c>
      <c r="F757" s="256" t="s">
        <v>3627</v>
      </c>
      <c r="G757" s="254"/>
      <c r="H757" s="257">
        <v>65.55</v>
      </c>
      <c r="I757" s="258"/>
      <c r="J757" s="254"/>
      <c r="K757" s="254"/>
      <c r="L757" s="259"/>
      <c r="M757" s="260"/>
      <c r="N757" s="261"/>
      <c r="O757" s="261"/>
      <c r="P757" s="261"/>
      <c r="Q757" s="261"/>
      <c r="R757" s="261"/>
      <c r="S757" s="261"/>
      <c r="T757" s="262"/>
      <c r="AT757" s="263" t="s">
        <v>357</v>
      </c>
      <c r="AU757" s="263" t="s">
        <v>83</v>
      </c>
      <c r="AV757" s="16" t="s">
        <v>129</v>
      </c>
      <c r="AW757" s="16" t="s">
        <v>37</v>
      </c>
      <c r="AX757" s="16" t="s">
        <v>75</v>
      </c>
      <c r="AY757" s="263" t="s">
        <v>349</v>
      </c>
    </row>
    <row r="758" spans="2:51" s="12" customFormat="1" ht="10.199999999999999">
      <c r="B758" s="192"/>
      <c r="C758" s="193"/>
      <c r="D758" s="194" t="s">
        <v>357</v>
      </c>
      <c r="E758" s="195" t="s">
        <v>19</v>
      </c>
      <c r="F758" s="196" t="s">
        <v>4571</v>
      </c>
      <c r="G758" s="193"/>
      <c r="H758" s="195" t="s">
        <v>19</v>
      </c>
      <c r="I758" s="197"/>
      <c r="J758" s="193"/>
      <c r="K758" s="193"/>
      <c r="L758" s="198"/>
      <c r="M758" s="199"/>
      <c r="N758" s="200"/>
      <c r="O758" s="200"/>
      <c r="P758" s="200"/>
      <c r="Q758" s="200"/>
      <c r="R758" s="200"/>
      <c r="S758" s="200"/>
      <c r="T758" s="201"/>
      <c r="AT758" s="202" t="s">
        <v>357</v>
      </c>
      <c r="AU758" s="202" t="s">
        <v>83</v>
      </c>
      <c r="AV758" s="12" t="s">
        <v>83</v>
      </c>
      <c r="AW758" s="12" t="s">
        <v>37</v>
      </c>
      <c r="AX758" s="12" t="s">
        <v>75</v>
      </c>
      <c r="AY758" s="202" t="s">
        <v>349</v>
      </c>
    </row>
    <row r="759" spans="2:51" s="13" customFormat="1" ht="10.199999999999999">
      <c r="B759" s="203"/>
      <c r="C759" s="204"/>
      <c r="D759" s="194" t="s">
        <v>357</v>
      </c>
      <c r="E759" s="205" t="s">
        <v>19</v>
      </c>
      <c r="F759" s="206" t="s">
        <v>3980</v>
      </c>
      <c r="G759" s="204"/>
      <c r="H759" s="207">
        <v>1133.18</v>
      </c>
      <c r="I759" s="208"/>
      <c r="J759" s="204"/>
      <c r="K759" s="204"/>
      <c r="L759" s="209"/>
      <c r="M759" s="210"/>
      <c r="N759" s="211"/>
      <c r="O759" s="211"/>
      <c r="P759" s="211"/>
      <c r="Q759" s="211"/>
      <c r="R759" s="211"/>
      <c r="S759" s="211"/>
      <c r="T759" s="212"/>
      <c r="AT759" s="213" t="s">
        <v>357</v>
      </c>
      <c r="AU759" s="213" t="s">
        <v>83</v>
      </c>
      <c r="AV759" s="13" t="s">
        <v>85</v>
      </c>
      <c r="AW759" s="13" t="s">
        <v>37</v>
      </c>
      <c r="AX759" s="13" t="s">
        <v>75</v>
      </c>
      <c r="AY759" s="213" t="s">
        <v>349</v>
      </c>
    </row>
    <row r="760" spans="2:51" s="16" customFormat="1" ht="10.199999999999999">
      <c r="B760" s="253"/>
      <c r="C760" s="254"/>
      <c r="D760" s="194" t="s">
        <v>357</v>
      </c>
      <c r="E760" s="255" t="s">
        <v>3979</v>
      </c>
      <c r="F760" s="256" t="s">
        <v>3627</v>
      </c>
      <c r="G760" s="254"/>
      <c r="H760" s="257">
        <v>1133.18</v>
      </c>
      <c r="I760" s="258"/>
      <c r="J760" s="254"/>
      <c r="K760" s="254"/>
      <c r="L760" s="259"/>
      <c r="M760" s="260"/>
      <c r="N760" s="261"/>
      <c r="O760" s="261"/>
      <c r="P760" s="261"/>
      <c r="Q760" s="261"/>
      <c r="R760" s="261"/>
      <c r="S760" s="261"/>
      <c r="T760" s="262"/>
      <c r="AT760" s="263" t="s">
        <v>357</v>
      </c>
      <c r="AU760" s="263" t="s">
        <v>83</v>
      </c>
      <c r="AV760" s="16" t="s">
        <v>129</v>
      </c>
      <c r="AW760" s="16" t="s">
        <v>37</v>
      </c>
      <c r="AX760" s="16" t="s">
        <v>75</v>
      </c>
      <c r="AY760" s="263" t="s">
        <v>349</v>
      </c>
    </row>
    <row r="761" spans="2:51" s="12" customFormat="1" ht="10.199999999999999">
      <c r="B761" s="192"/>
      <c r="C761" s="193"/>
      <c r="D761" s="194" t="s">
        <v>357</v>
      </c>
      <c r="E761" s="195" t="s">
        <v>19</v>
      </c>
      <c r="F761" s="196" t="s">
        <v>4572</v>
      </c>
      <c r="G761" s="193"/>
      <c r="H761" s="195" t="s">
        <v>19</v>
      </c>
      <c r="I761" s="197"/>
      <c r="J761" s="193"/>
      <c r="K761" s="193"/>
      <c r="L761" s="198"/>
      <c r="M761" s="199"/>
      <c r="N761" s="200"/>
      <c r="O761" s="200"/>
      <c r="P761" s="200"/>
      <c r="Q761" s="200"/>
      <c r="R761" s="200"/>
      <c r="S761" s="200"/>
      <c r="T761" s="201"/>
      <c r="AT761" s="202" t="s">
        <v>357</v>
      </c>
      <c r="AU761" s="202" t="s">
        <v>83</v>
      </c>
      <c r="AV761" s="12" t="s">
        <v>83</v>
      </c>
      <c r="AW761" s="12" t="s">
        <v>37</v>
      </c>
      <c r="AX761" s="12" t="s">
        <v>75</v>
      </c>
      <c r="AY761" s="202" t="s">
        <v>349</v>
      </c>
    </row>
    <row r="762" spans="2:51" s="13" customFormat="1" ht="10.199999999999999">
      <c r="B762" s="203"/>
      <c r="C762" s="204"/>
      <c r="D762" s="194" t="s">
        <v>357</v>
      </c>
      <c r="E762" s="205" t="s">
        <v>19</v>
      </c>
      <c r="F762" s="206" t="s">
        <v>3982</v>
      </c>
      <c r="G762" s="204"/>
      <c r="H762" s="207">
        <v>19.47</v>
      </c>
      <c r="I762" s="208"/>
      <c r="J762" s="204"/>
      <c r="K762" s="204"/>
      <c r="L762" s="209"/>
      <c r="M762" s="210"/>
      <c r="N762" s="211"/>
      <c r="O762" s="211"/>
      <c r="P762" s="211"/>
      <c r="Q762" s="211"/>
      <c r="R762" s="211"/>
      <c r="S762" s="211"/>
      <c r="T762" s="212"/>
      <c r="AT762" s="213" t="s">
        <v>357</v>
      </c>
      <c r="AU762" s="213" t="s">
        <v>83</v>
      </c>
      <c r="AV762" s="13" t="s">
        <v>85</v>
      </c>
      <c r="AW762" s="13" t="s">
        <v>37</v>
      </c>
      <c r="AX762" s="13" t="s">
        <v>75</v>
      </c>
      <c r="AY762" s="213" t="s">
        <v>349</v>
      </c>
    </row>
    <row r="763" spans="2:51" s="16" customFormat="1" ht="10.199999999999999">
      <c r="B763" s="253"/>
      <c r="C763" s="254"/>
      <c r="D763" s="194" t="s">
        <v>357</v>
      </c>
      <c r="E763" s="255" t="s">
        <v>3981</v>
      </c>
      <c r="F763" s="256" t="s">
        <v>3627</v>
      </c>
      <c r="G763" s="254"/>
      <c r="H763" s="257">
        <v>19.47</v>
      </c>
      <c r="I763" s="258"/>
      <c r="J763" s="254"/>
      <c r="K763" s="254"/>
      <c r="L763" s="259"/>
      <c r="M763" s="260"/>
      <c r="N763" s="261"/>
      <c r="O763" s="261"/>
      <c r="P763" s="261"/>
      <c r="Q763" s="261"/>
      <c r="R763" s="261"/>
      <c r="S763" s="261"/>
      <c r="T763" s="262"/>
      <c r="AT763" s="263" t="s">
        <v>357</v>
      </c>
      <c r="AU763" s="263" t="s">
        <v>83</v>
      </c>
      <c r="AV763" s="16" t="s">
        <v>129</v>
      </c>
      <c r="AW763" s="16" t="s">
        <v>37</v>
      </c>
      <c r="AX763" s="16" t="s">
        <v>75</v>
      </c>
      <c r="AY763" s="263" t="s">
        <v>349</v>
      </c>
    </row>
    <row r="764" spans="2:51" s="12" customFormat="1" ht="10.199999999999999">
      <c r="B764" s="192"/>
      <c r="C764" s="193"/>
      <c r="D764" s="194" t="s">
        <v>357</v>
      </c>
      <c r="E764" s="195" t="s">
        <v>19</v>
      </c>
      <c r="F764" s="196" t="s">
        <v>4573</v>
      </c>
      <c r="G764" s="193"/>
      <c r="H764" s="195" t="s">
        <v>19</v>
      </c>
      <c r="I764" s="197"/>
      <c r="J764" s="193"/>
      <c r="K764" s="193"/>
      <c r="L764" s="198"/>
      <c r="M764" s="199"/>
      <c r="N764" s="200"/>
      <c r="O764" s="200"/>
      <c r="P764" s="200"/>
      <c r="Q764" s="200"/>
      <c r="R764" s="200"/>
      <c r="S764" s="200"/>
      <c r="T764" s="201"/>
      <c r="AT764" s="202" t="s">
        <v>357</v>
      </c>
      <c r="AU764" s="202" t="s">
        <v>83</v>
      </c>
      <c r="AV764" s="12" t="s">
        <v>83</v>
      </c>
      <c r="AW764" s="12" t="s">
        <v>37</v>
      </c>
      <c r="AX764" s="12" t="s">
        <v>75</v>
      </c>
      <c r="AY764" s="202" t="s">
        <v>349</v>
      </c>
    </row>
    <row r="765" spans="2:51" s="13" customFormat="1" ht="10.199999999999999">
      <c r="B765" s="203"/>
      <c r="C765" s="204"/>
      <c r="D765" s="194" t="s">
        <v>357</v>
      </c>
      <c r="E765" s="205" t="s">
        <v>19</v>
      </c>
      <c r="F765" s="206" t="s">
        <v>3984</v>
      </c>
      <c r="G765" s="204"/>
      <c r="H765" s="207">
        <v>6.69</v>
      </c>
      <c r="I765" s="208"/>
      <c r="J765" s="204"/>
      <c r="K765" s="204"/>
      <c r="L765" s="209"/>
      <c r="M765" s="210"/>
      <c r="N765" s="211"/>
      <c r="O765" s="211"/>
      <c r="P765" s="211"/>
      <c r="Q765" s="211"/>
      <c r="R765" s="211"/>
      <c r="S765" s="211"/>
      <c r="T765" s="212"/>
      <c r="AT765" s="213" t="s">
        <v>357</v>
      </c>
      <c r="AU765" s="213" t="s">
        <v>83</v>
      </c>
      <c r="AV765" s="13" t="s">
        <v>85</v>
      </c>
      <c r="AW765" s="13" t="s">
        <v>37</v>
      </c>
      <c r="AX765" s="13" t="s">
        <v>75</v>
      </c>
      <c r="AY765" s="213" t="s">
        <v>349</v>
      </c>
    </row>
    <row r="766" spans="2:51" s="16" customFormat="1" ht="10.199999999999999">
      <c r="B766" s="253"/>
      <c r="C766" s="254"/>
      <c r="D766" s="194" t="s">
        <v>357</v>
      </c>
      <c r="E766" s="255" t="s">
        <v>3983</v>
      </c>
      <c r="F766" s="256" t="s">
        <v>3627</v>
      </c>
      <c r="G766" s="254"/>
      <c r="H766" s="257">
        <v>6.69</v>
      </c>
      <c r="I766" s="258"/>
      <c r="J766" s="254"/>
      <c r="K766" s="254"/>
      <c r="L766" s="259"/>
      <c r="M766" s="260"/>
      <c r="N766" s="261"/>
      <c r="O766" s="261"/>
      <c r="P766" s="261"/>
      <c r="Q766" s="261"/>
      <c r="R766" s="261"/>
      <c r="S766" s="261"/>
      <c r="T766" s="262"/>
      <c r="AT766" s="263" t="s">
        <v>357</v>
      </c>
      <c r="AU766" s="263" t="s">
        <v>83</v>
      </c>
      <c r="AV766" s="16" t="s">
        <v>129</v>
      </c>
      <c r="AW766" s="16" t="s">
        <v>37</v>
      </c>
      <c r="AX766" s="16" t="s">
        <v>75</v>
      </c>
      <c r="AY766" s="263" t="s">
        <v>349</v>
      </c>
    </row>
    <row r="767" spans="2:51" s="12" customFormat="1" ht="10.199999999999999">
      <c r="B767" s="192"/>
      <c r="C767" s="193"/>
      <c r="D767" s="194" t="s">
        <v>357</v>
      </c>
      <c r="E767" s="195" t="s">
        <v>19</v>
      </c>
      <c r="F767" s="196" t="s">
        <v>4574</v>
      </c>
      <c r="G767" s="193"/>
      <c r="H767" s="195" t="s">
        <v>19</v>
      </c>
      <c r="I767" s="197"/>
      <c r="J767" s="193"/>
      <c r="K767" s="193"/>
      <c r="L767" s="198"/>
      <c r="M767" s="199"/>
      <c r="N767" s="200"/>
      <c r="O767" s="200"/>
      <c r="P767" s="200"/>
      <c r="Q767" s="200"/>
      <c r="R767" s="200"/>
      <c r="S767" s="200"/>
      <c r="T767" s="201"/>
      <c r="AT767" s="202" t="s">
        <v>357</v>
      </c>
      <c r="AU767" s="202" t="s">
        <v>83</v>
      </c>
      <c r="AV767" s="12" t="s">
        <v>83</v>
      </c>
      <c r="AW767" s="12" t="s">
        <v>37</v>
      </c>
      <c r="AX767" s="12" t="s">
        <v>75</v>
      </c>
      <c r="AY767" s="202" t="s">
        <v>349</v>
      </c>
    </row>
    <row r="768" spans="2:51" s="13" customFormat="1" ht="10.199999999999999">
      <c r="B768" s="203"/>
      <c r="C768" s="204"/>
      <c r="D768" s="194" t="s">
        <v>357</v>
      </c>
      <c r="E768" s="205" t="s">
        <v>19</v>
      </c>
      <c r="F768" s="206" t="s">
        <v>3990</v>
      </c>
      <c r="G768" s="204"/>
      <c r="H768" s="207">
        <v>401.24</v>
      </c>
      <c r="I768" s="208"/>
      <c r="J768" s="204"/>
      <c r="K768" s="204"/>
      <c r="L768" s="209"/>
      <c r="M768" s="210"/>
      <c r="N768" s="211"/>
      <c r="O768" s="211"/>
      <c r="P768" s="211"/>
      <c r="Q768" s="211"/>
      <c r="R768" s="211"/>
      <c r="S768" s="211"/>
      <c r="T768" s="212"/>
      <c r="AT768" s="213" t="s">
        <v>357</v>
      </c>
      <c r="AU768" s="213" t="s">
        <v>83</v>
      </c>
      <c r="AV768" s="13" t="s">
        <v>85</v>
      </c>
      <c r="AW768" s="13" t="s">
        <v>37</v>
      </c>
      <c r="AX768" s="13" t="s">
        <v>75</v>
      </c>
      <c r="AY768" s="213" t="s">
        <v>349</v>
      </c>
    </row>
    <row r="769" spans="1:65" s="16" customFormat="1" ht="10.199999999999999">
      <c r="B769" s="253"/>
      <c r="C769" s="254"/>
      <c r="D769" s="194" t="s">
        <v>357</v>
      </c>
      <c r="E769" s="255" t="s">
        <v>3989</v>
      </c>
      <c r="F769" s="256" t="s">
        <v>3627</v>
      </c>
      <c r="G769" s="254"/>
      <c r="H769" s="257">
        <v>401.24</v>
      </c>
      <c r="I769" s="258"/>
      <c r="J769" s="254"/>
      <c r="K769" s="254"/>
      <c r="L769" s="259"/>
      <c r="M769" s="260"/>
      <c r="N769" s="261"/>
      <c r="O769" s="261"/>
      <c r="P769" s="261"/>
      <c r="Q769" s="261"/>
      <c r="R769" s="261"/>
      <c r="S769" s="261"/>
      <c r="T769" s="262"/>
      <c r="AT769" s="263" t="s">
        <v>357</v>
      </c>
      <c r="AU769" s="263" t="s">
        <v>83</v>
      </c>
      <c r="AV769" s="16" t="s">
        <v>129</v>
      </c>
      <c r="AW769" s="16" t="s">
        <v>37</v>
      </c>
      <c r="AX769" s="16" t="s">
        <v>75</v>
      </c>
      <c r="AY769" s="263" t="s">
        <v>349</v>
      </c>
    </row>
    <row r="770" spans="1:65" s="14" customFormat="1" ht="10.199999999999999">
      <c r="B770" s="214"/>
      <c r="C770" s="215"/>
      <c r="D770" s="194" t="s">
        <v>357</v>
      </c>
      <c r="E770" s="216" t="s">
        <v>19</v>
      </c>
      <c r="F770" s="217" t="s">
        <v>360</v>
      </c>
      <c r="G770" s="215"/>
      <c r="H770" s="218">
        <v>1881.22</v>
      </c>
      <c r="I770" s="219"/>
      <c r="J770" s="215"/>
      <c r="K770" s="215"/>
      <c r="L770" s="220"/>
      <c r="M770" s="221"/>
      <c r="N770" s="222"/>
      <c r="O770" s="222"/>
      <c r="P770" s="222"/>
      <c r="Q770" s="222"/>
      <c r="R770" s="222"/>
      <c r="S770" s="222"/>
      <c r="T770" s="223"/>
      <c r="AT770" s="224" t="s">
        <v>357</v>
      </c>
      <c r="AU770" s="224" t="s">
        <v>83</v>
      </c>
      <c r="AV770" s="14" t="s">
        <v>187</v>
      </c>
      <c r="AW770" s="14" t="s">
        <v>37</v>
      </c>
      <c r="AX770" s="14" t="s">
        <v>83</v>
      </c>
      <c r="AY770" s="224" t="s">
        <v>349</v>
      </c>
    </row>
    <row r="771" spans="1:65" s="13" customFormat="1" ht="10.199999999999999">
      <c r="B771" s="203"/>
      <c r="C771" s="204"/>
      <c r="D771" s="194" t="s">
        <v>357</v>
      </c>
      <c r="E771" s="204"/>
      <c r="F771" s="206" t="s">
        <v>4575</v>
      </c>
      <c r="G771" s="204"/>
      <c r="H771" s="207">
        <v>0</v>
      </c>
      <c r="I771" s="208"/>
      <c r="J771" s="204"/>
      <c r="K771" s="204"/>
      <c r="L771" s="209"/>
      <c r="M771" s="210"/>
      <c r="N771" s="211"/>
      <c r="O771" s="211"/>
      <c r="P771" s="211"/>
      <c r="Q771" s="211"/>
      <c r="R771" s="211"/>
      <c r="S771" s="211"/>
      <c r="T771" s="212"/>
      <c r="AT771" s="213" t="s">
        <v>357</v>
      </c>
      <c r="AU771" s="213" t="s">
        <v>83</v>
      </c>
      <c r="AV771" s="13" t="s">
        <v>85</v>
      </c>
      <c r="AW771" s="13" t="s">
        <v>4</v>
      </c>
      <c r="AX771" s="13" t="s">
        <v>83</v>
      </c>
      <c r="AY771" s="213" t="s">
        <v>349</v>
      </c>
    </row>
    <row r="772" spans="1:65" s="2" customFormat="1" ht="16.5" customHeight="1">
      <c r="A772" s="37"/>
      <c r="B772" s="38"/>
      <c r="C772" s="174" t="s">
        <v>762</v>
      </c>
      <c r="D772" s="174" t="s">
        <v>350</v>
      </c>
      <c r="E772" s="175" t="s">
        <v>4576</v>
      </c>
      <c r="F772" s="176" t="s">
        <v>4577</v>
      </c>
      <c r="G772" s="177" t="s">
        <v>435</v>
      </c>
      <c r="H772" s="178">
        <v>0</v>
      </c>
      <c r="I772" s="179"/>
      <c r="J772" s="180">
        <f>ROUND(I772*H772,2)</f>
        <v>0</v>
      </c>
      <c r="K772" s="176" t="s">
        <v>933</v>
      </c>
      <c r="L772" s="42"/>
      <c r="M772" s="181" t="s">
        <v>19</v>
      </c>
      <c r="N772" s="182" t="s">
        <v>46</v>
      </c>
      <c r="O772" s="67"/>
      <c r="P772" s="183">
        <f>O772*H772</f>
        <v>0</v>
      </c>
      <c r="Q772" s="183">
        <v>0</v>
      </c>
      <c r="R772" s="183">
        <f>Q772*H772</f>
        <v>0</v>
      </c>
      <c r="S772" s="183">
        <v>0</v>
      </c>
      <c r="T772" s="184">
        <f>S772*H772</f>
        <v>0</v>
      </c>
      <c r="U772" s="37"/>
      <c r="V772" s="37"/>
      <c r="W772" s="37"/>
      <c r="X772" s="37"/>
      <c r="Y772" s="37"/>
      <c r="Z772" s="37"/>
      <c r="AA772" s="37"/>
      <c r="AB772" s="37"/>
      <c r="AC772" s="37"/>
      <c r="AD772" s="37"/>
      <c r="AE772" s="37"/>
      <c r="AR772" s="185" t="s">
        <v>934</v>
      </c>
      <c r="AT772" s="185" t="s">
        <v>350</v>
      </c>
      <c r="AU772" s="185" t="s">
        <v>83</v>
      </c>
      <c r="AY772" s="20" t="s">
        <v>349</v>
      </c>
      <c r="BE772" s="186">
        <f>IF(N772="základní",J772,0)</f>
        <v>0</v>
      </c>
      <c r="BF772" s="186">
        <f>IF(N772="snížená",J772,0)</f>
        <v>0</v>
      </c>
      <c r="BG772" s="186">
        <f>IF(N772="zákl. přenesená",J772,0)</f>
        <v>0</v>
      </c>
      <c r="BH772" s="186">
        <f>IF(N772="sníž. přenesená",J772,0)</f>
        <v>0</v>
      </c>
      <c r="BI772" s="186">
        <f>IF(N772="nulová",J772,0)</f>
        <v>0</v>
      </c>
      <c r="BJ772" s="20" t="s">
        <v>83</v>
      </c>
      <c r="BK772" s="186">
        <f>ROUND(I772*H772,2)</f>
        <v>0</v>
      </c>
      <c r="BL772" s="20" t="s">
        <v>934</v>
      </c>
      <c r="BM772" s="185" t="s">
        <v>4578</v>
      </c>
    </row>
    <row r="773" spans="1:65" s="12" customFormat="1" ht="10.199999999999999">
      <c r="B773" s="192"/>
      <c r="C773" s="193"/>
      <c r="D773" s="194" t="s">
        <v>357</v>
      </c>
      <c r="E773" s="195" t="s">
        <v>19</v>
      </c>
      <c r="F773" s="196" t="s">
        <v>2460</v>
      </c>
      <c r="G773" s="193"/>
      <c r="H773" s="195" t="s">
        <v>19</v>
      </c>
      <c r="I773" s="197"/>
      <c r="J773" s="193"/>
      <c r="K773" s="193"/>
      <c r="L773" s="198"/>
      <c r="M773" s="199"/>
      <c r="N773" s="200"/>
      <c r="O773" s="200"/>
      <c r="P773" s="200"/>
      <c r="Q773" s="200"/>
      <c r="R773" s="200"/>
      <c r="S773" s="200"/>
      <c r="T773" s="201"/>
      <c r="AT773" s="202" t="s">
        <v>357</v>
      </c>
      <c r="AU773" s="202" t="s">
        <v>83</v>
      </c>
      <c r="AV773" s="12" t="s">
        <v>83</v>
      </c>
      <c r="AW773" s="12" t="s">
        <v>37</v>
      </c>
      <c r="AX773" s="12" t="s">
        <v>75</v>
      </c>
      <c r="AY773" s="202" t="s">
        <v>349</v>
      </c>
    </row>
    <row r="774" spans="1:65" s="12" customFormat="1" ht="10.199999999999999">
      <c r="B774" s="192"/>
      <c r="C774" s="193"/>
      <c r="D774" s="194" t="s">
        <v>357</v>
      </c>
      <c r="E774" s="195" t="s">
        <v>19</v>
      </c>
      <c r="F774" s="196" t="s">
        <v>4579</v>
      </c>
      <c r="G774" s="193"/>
      <c r="H774" s="195" t="s">
        <v>19</v>
      </c>
      <c r="I774" s="197"/>
      <c r="J774" s="193"/>
      <c r="K774" s="193"/>
      <c r="L774" s="198"/>
      <c r="M774" s="199"/>
      <c r="N774" s="200"/>
      <c r="O774" s="200"/>
      <c r="P774" s="200"/>
      <c r="Q774" s="200"/>
      <c r="R774" s="200"/>
      <c r="S774" s="200"/>
      <c r="T774" s="201"/>
      <c r="AT774" s="202" t="s">
        <v>357</v>
      </c>
      <c r="AU774" s="202" t="s">
        <v>83</v>
      </c>
      <c r="AV774" s="12" t="s">
        <v>83</v>
      </c>
      <c r="AW774" s="12" t="s">
        <v>37</v>
      </c>
      <c r="AX774" s="12" t="s">
        <v>75</v>
      </c>
      <c r="AY774" s="202" t="s">
        <v>349</v>
      </c>
    </row>
    <row r="775" spans="1:65" s="12" customFormat="1" ht="10.199999999999999">
      <c r="B775" s="192"/>
      <c r="C775" s="193"/>
      <c r="D775" s="194" t="s">
        <v>357</v>
      </c>
      <c r="E775" s="195" t="s">
        <v>19</v>
      </c>
      <c r="F775" s="196" t="s">
        <v>4580</v>
      </c>
      <c r="G775" s="193"/>
      <c r="H775" s="195" t="s">
        <v>19</v>
      </c>
      <c r="I775" s="197"/>
      <c r="J775" s="193"/>
      <c r="K775" s="193"/>
      <c r="L775" s="198"/>
      <c r="M775" s="199"/>
      <c r="N775" s="200"/>
      <c r="O775" s="200"/>
      <c r="P775" s="200"/>
      <c r="Q775" s="200"/>
      <c r="R775" s="200"/>
      <c r="S775" s="200"/>
      <c r="T775" s="201"/>
      <c r="AT775" s="202" t="s">
        <v>357</v>
      </c>
      <c r="AU775" s="202" t="s">
        <v>83</v>
      </c>
      <c r="AV775" s="12" t="s">
        <v>83</v>
      </c>
      <c r="AW775" s="12" t="s">
        <v>37</v>
      </c>
      <c r="AX775" s="12" t="s">
        <v>75</v>
      </c>
      <c r="AY775" s="202" t="s">
        <v>349</v>
      </c>
    </row>
    <row r="776" spans="1:65" s="13" customFormat="1" ht="10.199999999999999">
      <c r="B776" s="203"/>
      <c r="C776" s="204"/>
      <c r="D776" s="194" t="s">
        <v>357</v>
      </c>
      <c r="E776" s="205" t="s">
        <v>19</v>
      </c>
      <c r="F776" s="206" t="s">
        <v>3997</v>
      </c>
      <c r="G776" s="204"/>
      <c r="H776" s="207">
        <v>57.31</v>
      </c>
      <c r="I776" s="208"/>
      <c r="J776" s="204"/>
      <c r="K776" s="204"/>
      <c r="L776" s="209"/>
      <c r="M776" s="210"/>
      <c r="N776" s="211"/>
      <c r="O776" s="211"/>
      <c r="P776" s="211"/>
      <c r="Q776" s="211"/>
      <c r="R776" s="211"/>
      <c r="S776" s="211"/>
      <c r="T776" s="212"/>
      <c r="AT776" s="213" t="s">
        <v>357</v>
      </c>
      <c r="AU776" s="213" t="s">
        <v>83</v>
      </c>
      <c r="AV776" s="13" t="s">
        <v>85</v>
      </c>
      <c r="AW776" s="13" t="s">
        <v>37</v>
      </c>
      <c r="AX776" s="13" t="s">
        <v>75</v>
      </c>
      <c r="AY776" s="213" t="s">
        <v>349</v>
      </c>
    </row>
    <row r="777" spans="1:65" s="16" customFormat="1" ht="10.199999999999999">
      <c r="B777" s="253"/>
      <c r="C777" s="254"/>
      <c r="D777" s="194" t="s">
        <v>357</v>
      </c>
      <c r="E777" s="255" t="s">
        <v>3996</v>
      </c>
      <c r="F777" s="256" t="s">
        <v>3627</v>
      </c>
      <c r="G777" s="254"/>
      <c r="H777" s="257">
        <v>57.31</v>
      </c>
      <c r="I777" s="258"/>
      <c r="J777" s="254"/>
      <c r="K777" s="254"/>
      <c r="L777" s="259"/>
      <c r="M777" s="260"/>
      <c r="N777" s="261"/>
      <c r="O777" s="261"/>
      <c r="P777" s="261"/>
      <c r="Q777" s="261"/>
      <c r="R777" s="261"/>
      <c r="S777" s="261"/>
      <c r="T777" s="262"/>
      <c r="AT777" s="263" t="s">
        <v>357</v>
      </c>
      <c r="AU777" s="263" t="s">
        <v>83</v>
      </c>
      <c r="AV777" s="16" t="s">
        <v>129</v>
      </c>
      <c r="AW777" s="16" t="s">
        <v>37</v>
      </c>
      <c r="AX777" s="16" t="s">
        <v>75</v>
      </c>
      <c r="AY777" s="263" t="s">
        <v>349</v>
      </c>
    </row>
    <row r="778" spans="1:65" s="12" customFormat="1" ht="10.199999999999999">
      <c r="B778" s="192"/>
      <c r="C778" s="193"/>
      <c r="D778" s="194" t="s">
        <v>357</v>
      </c>
      <c r="E778" s="195" t="s">
        <v>19</v>
      </c>
      <c r="F778" s="196" t="s">
        <v>4581</v>
      </c>
      <c r="G778" s="193"/>
      <c r="H778" s="195" t="s">
        <v>19</v>
      </c>
      <c r="I778" s="197"/>
      <c r="J778" s="193"/>
      <c r="K778" s="193"/>
      <c r="L778" s="198"/>
      <c r="M778" s="199"/>
      <c r="N778" s="200"/>
      <c r="O778" s="200"/>
      <c r="P778" s="200"/>
      <c r="Q778" s="200"/>
      <c r="R778" s="200"/>
      <c r="S778" s="200"/>
      <c r="T778" s="201"/>
      <c r="AT778" s="202" t="s">
        <v>357</v>
      </c>
      <c r="AU778" s="202" t="s">
        <v>83</v>
      </c>
      <c r="AV778" s="12" t="s">
        <v>83</v>
      </c>
      <c r="AW778" s="12" t="s">
        <v>37</v>
      </c>
      <c r="AX778" s="12" t="s">
        <v>75</v>
      </c>
      <c r="AY778" s="202" t="s">
        <v>349</v>
      </c>
    </row>
    <row r="779" spans="1:65" s="13" customFormat="1" ht="10.199999999999999">
      <c r="B779" s="203"/>
      <c r="C779" s="204"/>
      <c r="D779" s="194" t="s">
        <v>357</v>
      </c>
      <c r="E779" s="205" t="s">
        <v>19</v>
      </c>
      <c r="F779" s="206" t="s">
        <v>4001</v>
      </c>
      <c r="G779" s="204"/>
      <c r="H779" s="207">
        <v>241.38</v>
      </c>
      <c r="I779" s="208"/>
      <c r="J779" s="204"/>
      <c r="K779" s="204"/>
      <c r="L779" s="209"/>
      <c r="M779" s="210"/>
      <c r="N779" s="211"/>
      <c r="O779" s="211"/>
      <c r="P779" s="211"/>
      <c r="Q779" s="211"/>
      <c r="R779" s="211"/>
      <c r="S779" s="211"/>
      <c r="T779" s="212"/>
      <c r="AT779" s="213" t="s">
        <v>357</v>
      </c>
      <c r="AU779" s="213" t="s">
        <v>83</v>
      </c>
      <c r="AV779" s="13" t="s">
        <v>85</v>
      </c>
      <c r="AW779" s="13" t="s">
        <v>37</v>
      </c>
      <c r="AX779" s="13" t="s">
        <v>75</v>
      </c>
      <c r="AY779" s="213" t="s">
        <v>349</v>
      </c>
    </row>
    <row r="780" spans="1:65" s="16" customFormat="1" ht="10.199999999999999">
      <c r="B780" s="253"/>
      <c r="C780" s="254"/>
      <c r="D780" s="194" t="s">
        <v>357</v>
      </c>
      <c r="E780" s="255" t="s">
        <v>4000</v>
      </c>
      <c r="F780" s="256" t="s">
        <v>3627</v>
      </c>
      <c r="G780" s="254"/>
      <c r="H780" s="257">
        <v>241.38</v>
      </c>
      <c r="I780" s="258"/>
      <c r="J780" s="254"/>
      <c r="K780" s="254"/>
      <c r="L780" s="259"/>
      <c r="M780" s="260"/>
      <c r="N780" s="261"/>
      <c r="O780" s="261"/>
      <c r="P780" s="261"/>
      <c r="Q780" s="261"/>
      <c r="R780" s="261"/>
      <c r="S780" s="261"/>
      <c r="T780" s="262"/>
      <c r="AT780" s="263" t="s">
        <v>357</v>
      </c>
      <c r="AU780" s="263" t="s">
        <v>83</v>
      </c>
      <c r="AV780" s="16" t="s">
        <v>129</v>
      </c>
      <c r="AW780" s="16" t="s">
        <v>37</v>
      </c>
      <c r="AX780" s="16" t="s">
        <v>75</v>
      </c>
      <c r="AY780" s="263" t="s">
        <v>349</v>
      </c>
    </row>
    <row r="781" spans="1:65" s="12" customFormat="1" ht="10.199999999999999">
      <c r="B781" s="192"/>
      <c r="C781" s="193"/>
      <c r="D781" s="194" t="s">
        <v>357</v>
      </c>
      <c r="E781" s="195" t="s">
        <v>19</v>
      </c>
      <c r="F781" s="196" t="s">
        <v>4582</v>
      </c>
      <c r="G781" s="193"/>
      <c r="H781" s="195" t="s">
        <v>19</v>
      </c>
      <c r="I781" s="197"/>
      <c r="J781" s="193"/>
      <c r="K781" s="193"/>
      <c r="L781" s="198"/>
      <c r="M781" s="199"/>
      <c r="N781" s="200"/>
      <c r="O781" s="200"/>
      <c r="P781" s="200"/>
      <c r="Q781" s="200"/>
      <c r="R781" s="200"/>
      <c r="S781" s="200"/>
      <c r="T781" s="201"/>
      <c r="AT781" s="202" t="s">
        <v>357</v>
      </c>
      <c r="AU781" s="202" t="s">
        <v>83</v>
      </c>
      <c r="AV781" s="12" t="s">
        <v>83</v>
      </c>
      <c r="AW781" s="12" t="s">
        <v>37</v>
      </c>
      <c r="AX781" s="12" t="s">
        <v>75</v>
      </c>
      <c r="AY781" s="202" t="s">
        <v>349</v>
      </c>
    </row>
    <row r="782" spans="1:65" s="13" customFormat="1" ht="10.199999999999999">
      <c r="B782" s="203"/>
      <c r="C782" s="204"/>
      <c r="D782" s="194" t="s">
        <v>357</v>
      </c>
      <c r="E782" s="205" t="s">
        <v>19</v>
      </c>
      <c r="F782" s="206" t="s">
        <v>4005</v>
      </c>
      <c r="G782" s="204"/>
      <c r="H782" s="207">
        <v>383.16</v>
      </c>
      <c r="I782" s="208"/>
      <c r="J782" s="204"/>
      <c r="K782" s="204"/>
      <c r="L782" s="209"/>
      <c r="M782" s="210"/>
      <c r="N782" s="211"/>
      <c r="O782" s="211"/>
      <c r="P782" s="211"/>
      <c r="Q782" s="211"/>
      <c r="R782" s="211"/>
      <c r="S782" s="211"/>
      <c r="T782" s="212"/>
      <c r="AT782" s="213" t="s">
        <v>357</v>
      </c>
      <c r="AU782" s="213" t="s">
        <v>83</v>
      </c>
      <c r="AV782" s="13" t="s">
        <v>85</v>
      </c>
      <c r="AW782" s="13" t="s">
        <v>37</v>
      </c>
      <c r="AX782" s="13" t="s">
        <v>75</v>
      </c>
      <c r="AY782" s="213" t="s">
        <v>349</v>
      </c>
    </row>
    <row r="783" spans="1:65" s="16" customFormat="1" ht="10.199999999999999">
      <c r="B783" s="253"/>
      <c r="C783" s="254"/>
      <c r="D783" s="194" t="s">
        <v>357</v>
      </c>
      <c r="E783" s="255" t="s">
        <v>4004</v>
      </c>
      <c r="F783" s="256" t="s">
        <v>3627</v>
      </c>
      <c r="G783" s="254"/>
      <c r="H783" s="257">
        <v>383.16</v>
      </c>
      <c r="I783" s="258"/>
      <c r="J783" s="254"/>
      <c r="K783" s="254"/>
      <c r="L783" s="259"/>
      <c r="M783" s="260"/>
      <c r="N783" s="261"/>
      <c r="O783" s="261"/>
      <c r="P783" s="261"/>
      <c r="Q783" s="261"/>
      <c r="R783" s="261"/>
      <c r="S783" s="261"/>
      <c r="T783" s="262"/>
      <c r="AT783" s="263" t="s">
        <v>357</v>
      </c>
      <c r="AU783" s="263" t="s">
        <v>83</v>
      </c>
      <c r="AV783" s="16" t="s">
        <v>129</v>
      </c>
      <c r="AW783" s="16" t="s">
        <v>37</v>
      </c>
      <c r="AX783" s="16" t="s">
        <v>75</v>
      </c>
      <c r="AY783" s="263" t="s">
        <v>349</v>
      </c>
    </row>
    <row r="784" spans="1:65" s="12" customFormat="1" ht="10.199999999999999">
      <c r="B784" s="192"/>
      <c r="C784" s="193"/>
      <c r="D784" s="194" t="s">
        <v>357</v>
      </c>
      <c r="E784" s="195" t="s">
        <v>19</v>
      </c>
      <c r="F784" s="196" t="s">
        <v>4583</v>
      </c>
      <c r="G784" s="193"/>
      <c r="H784" s="195" t="s">
        <v>19</v>
      </c>
      <c r="I784" s="197"/>
      <c r="J784" s="193"/>
      <c r="K784" s="193"/>
      <c r="L784" s="198"/>
      <c r="M784" s="199"/>
      <c r="N784" s="200"/>
      <c r="O784" s="200"/>
      <c r="P784" s="200"/>
      <c r="Q784" s="200"/>
      <c r="R784" s="200"/>
      <c r="S784" s="200"/>
      <c r="T784" s="201"/>
      <c r="AT784" s="202" t="s">
        <v>357</v>
      </c>
      <c r="AU784" s="202" t="s">
        <v>83</v>
      </c>
      <c r="AV784" s="12" t="s">
        <v>83</v>
      </c>
      <c r="AW784" s="12" t="s">
        <v>37</v>
      </c>
      <c r="AX784" s="12" t="s">
        <v>75</v>
      </c>
      <c r="AY784" s="202" t="s">
        <v>349</v>
      </c>
    </row>
    <row r="785" spans="2:51" s="13" customFormat="1" ht="10.199999999999999">
      <c r="B785" s="203"/>
      <c r="C785" s="204"/>
      <c r="D785" s="194" t="s">
        <v>357</v>
      </c>
      <c r="E785" s="205" t="s">
        <v>19</v>
      </c>
      <c r="F785" s="206" t="s">
        <v>4009</v>
      </c>
      <c r="G785" s="204"/>
      <c r="H785" s="207">
        <v>544.16999999999996</v>
      </c>
      <c r="I785" s="208"/>
      <c r="J785" s="204"/>
      <c r="K785" s="204"/>
      <c r="L785" s="209"/>
      <c r="M785" s="210"/>
      <c r="N785" s="211"/>
      <c r="O785" s="211"/>
      <c r="P785" s="211"/>
      <c r="Q785" s="211"/>
      <c r="R785" s="211"/>
      <c r="S785" s="211"/>
      <c r="T785" s="212"/>
      <c r="AT785" s="213" t="s">
        <v>357</v>
      </c>
      <c r="AU785" s="213" t="s">
        <v>83</v>
      </c>
      <c r="AV785" s="13" t="s">
        <v>85</v>
      </c>
      <c r="AW785" s="13" t="s">
        <v>37</v>
      </c>
      <c r="AX785" s="13" t="s">
        <v>75</v>
      </c>
      <c r="AY785" s="213" t="s">
        <v>349</v>
      </c>
    </row>
    <row r="786" spans="2:51" s="16" customFormat="1" ht="10.199999999999999">
      <c r="B786" s="253"/>
      <c r="C786" s="254"/>
      <c r="D786" s="194" t="s">
        <v>357</v>
      </c>
      <c r="E786" s="255" t="s">
        <v>4008</v>
      </c>
      <c r="F786" s="256" t="s">
        <v>3627</v>
      </c>
      <c r="G786" s="254"/>
      <c r="H786" s="257">
        <v>544.16999999999996</v>
      </c>
      <c r="I786" s="258"/>
      <c r="J786" s="254"/>
      <c r="K786" s="254"/>
      <c r="L786" s="259"/>
      <c r="M786" s="260"/>
      <c r="N786" s="261"/>
      <c r="O786" s="261"/>
      <c r="P786" s="261"/>
      <c r="Q786" s="261"/>
      <c r="R786" s="261"/>
      <c r="S786" s="261"/>
      <c r="T786" s="262"/>
      <c r="AT786" s="263" t="s">
        <v>357</v>
      </c>
      <c r="AU786" s="263" t="s">
        <v>83</v>
      </c>
      <c r="AV786" s="16" t="s">
        <v>129</v>
      </c>
      <c r="AW786" s="16" t="s">
        <v>37</v>
      </c>
      <c r="AX786" s="16" t="s">
        <v>75</v>
      </c>
      <c r="AY786" s="263" t="s">
        <v>349</v>
      </c>
    </row>
    <row r="787" spans="2:51" s="12" customFormat="1" ht="10.199999999999999">
      <c r="B787" s="192"/>
      <c r="C787" s="193"/>
      <c r="D787" s="194" t="s">
        <v>357</v>
      </c>
      <c r="E787" s="195" t="s">
        <v>19</v>
      </c>
      <c r="F787" s="196" t="s">
        <v>4584</v>
      </c>
      <c r="G787" s="193"/>
      <c r="H787" s="195" t="s">
        <v>19</v>
      </c>
      <c r="I787" s="197"/>
      <c r="J787" s="193"/>
      <c r="K787" s="193"/>
      <c r="L787" s="198"/>
      <c r="M787" s="199"/>
      <c r="N787" s="200"/>
      <c r="O787" s="200"/>
      <c r="P787" s="200"/>
      <c r="Q787" s="200"/>
      <c r="R787" s="200"/>
      <c r="S787" s="200"/>
      <c r="T787" s="201"/>
      <c r="AT787" s="202" t="s">
        <v>357</v>
      </c>
      <c r="AU787" s="202" t="s">
        <v>83</v>
      </c>
      <c r="AV787" s="12" t="s">
        <v>83</v>
      </c>
      <c r="AW787" s="12" t="s">
        <v>37</v>
      </c>
      <c r="AX787" s="12" t="s">
        <v>75</v>
      </c>
      <c r="AY787" s="202" t="s">
        <v>349</v>
      </c>
    </row>
    <row r="788" spans="2:51" s="13" customFormat="1" ht="10.199999999999999">
      <c r="B788" s="203"/>
      <c r="C788" s="204"/>
      <c r="D788" s="194" t="s">
        <v>357</v>
      </c>
      <c r="E788" s="205" t="s">
        <v>19</v>
      </c>
      <c r="F788" s="206" t="s">
        <v>4585</v>
      </c>
      <c r="G788" s="204"/>
      <c r="H788" s="207">
        <v>47.61</v>
      </c>
      <c r="I788" s="208"/>
      <c r="J788" s="204"/>
      <c r="K788" s="204"/>
      <c r="L788" s="209"/>
      <c r="M788" s="210"/>
      <c r="N788" s="211"/>
      <c r="O788" s="211"/>
      <c r="P788" s="211"/>
      <c r="Q788" s="211"/>
      <c r="R788" s="211"/>
      <c r="S788" s="211"/>
      <c r="T788" s="212"/>
      <c r="AT788" s="213" t="s">
        <v>357</v>
      </c>
      <c r="AU788" s="213" t="s">
        <v>83</v>
      </c>
      <c r="AV788" s="13" t="s">
        <v>85</v>
      </c>
      <c r="AW788" s="13" t="s">
        <v>37</v>
      </c>
      <c r="AX788" s="13" t="s">
        <v>75</v>
      </c>
      <c r="AY788" s="213" t="s">
        <v>349</v>
      </c>
    </row>
    <row r="789" spans="2:51" s="16" customFormat="1" ht="10.199999999999999">
      <c r="B789" s="253"/>
      <c r="C789" s="254"/>
      <c r="D789" s="194" t="s">
        <v>357</v>
      </c>
      <c r="E789" s="255" t="s">
        <v>4586</v>
      </c>
      <c r="F789" s="256" t="s">
        <v>3627</v>
      </c>
      <c r="G789" s="254"/>
      <c r="H789" s="257">
        <v>47.61</v>
      </c>
      <c r="I789" s="258"/>
      <c r="J789" s="254"/>
      <c r="K789" s="254"/>
      <c r="L789" s="259"/>
      <c r="M789" s="260"/>
      <c r="N789" s="261"/>
      <c r="O789" s="261"/>
      <c r="P789" s="261"/>
      <c r="Q789" s="261"/>
      <c r="R789" s="261"/>
      <c r="S789" s="261"/>
      <c r="T789" s="262"/>
      <c r="AT789" s="263" t="s">
        <v>357</v>
      </c>
      <c r="AU789" s="263" t="s">
        <v>83</v>
      </c>
      <c r="AV789" s="16" t="s">
        <v>129</v>
      </c>
      <c r="AW789" s="16" t="s">
        <v>37</v>
      </c>
      <c r="AX789" s="16" t="s">
        <v>75</v>
      </c>
      <c r="AY789" s="263" t="s">
        <v>349</v>
      </c>
    </row>
    <row r="790" spans="2:51" s="12" customFormat="1" ht="10.199999999999999">
      <c r="B790" s="192"/>
      <c r="C790" s="193"/>
      <c r="D790" s="194" t="s">
        <v>357</v>
      </c>
      <c r="E790" s="195" t="s">
        <v>19</v>
      </c>
      <c r="F790" s="196" t="s">
        <v>4587</v>
      </c>
      <c r="G790" s="193"/>
      <c r="H790" s="195" t="s">
        <v>19</v>
      </c>
      <c r="I790" s="197"/>
      <c r="J790" s="193"/>
      <c r="K790" s="193"/>
      <c r="L790" s="198"/>
      <c r="M790" s="199"/>
      <c r="N790" s="200"/>
      <c r="O790" s="200"/>
      <c r="P790" s="200"/>
      <c r="Q790" s="200"/>
      <c r="R790" s="200"/>
      <c r="S790" s="200"/>
      <c r="T790" s="201"/>
      <c r="AT790" s="202" t="s">
        <v>357</v>
      </c>
      <c r="AU790" s="202" t="s">
        <v>83</v>
      </c>
      <c r="AV790" s="12" t="s">
        <v>83</v>
      </c>
      <c r="AW790" s="12" t="s">
        <v>37</v>
      </c>
      <c r="AX790" s="12" t="s">
        <v>75</v>
      </c>
      <c r="AY790" s="202" t="s">
        <v>349</v>
      </c>
    </row>
    <row r="791" spans="2:51" s="13" customFormat="1" ht="10.199999999999999">
      <c r="B791" s="203"/>
      <c r="C791" s="204"/>
      <c r="D791" s="194" t="s">
        <v>357</v>
      </c>
      <c r="E791" s="205" t="s">
        <v>19</v>
      </c>
      <c r="F791" s="206" t="s">
        <v>4015</v>
      </c>
      <c r="G791" s="204"/>
      <c r="H791" s="207">
        <v>20.92</v>
      </c>
      <c r="I791" s="208"/>
      <c r="J791" s="204"/>
      <c r="K791" s="204"/>
      <c r="L791" s="209"/>
      <c r="M791" s="210"/>
      <c r="N791" s="211"/>
      <c r="O791" s="211"/>
      <c r="P791" s="211"/>
      <c r="Q791" s="211"/>
      <c r="R791" s="211"/>
      <c r="S791" s="211"/>
      <c r="T791" s="212"/>
      <c r="AT791" s="213" t="s">
        <v>357</v>
      </c>
      <c r="AU791" s="213" t="s">
        <v>83</v>
      </c>
      <c r="AV791" s="13" t="s">
        <v>85</v>
      </c>
      <c r="AW791" s="13" t="s">
        <v>37</v>
      </c>
      <c r="AX791" s="13" t="s">
        <v>75</v>
      </c>
      <c r="AY791" s="213" t="s">
        <v>349</v>
      </c>
    </row>
    <row r="792" spans="2:51" s="16" customFormat="1" ht="10.199999999999999">
      <c r="B792" s="253"/>
      <c r="C792" s="254"/>
      <c r="D792" s="194" t="s">
        <v>357</v>
      </c>
      <c r="E792" s="255" t="s">
        <v>4014</v>
      </c>
      <c r="F792" s="256" t="s">
        <v>3627</v>
      </c>
      <c r="G792" s="254"/>
      <c r="H792" s="257">
        <v>20.92</v>
      </c>
      <c r="I792" s="258"/>
      <c r="J792" s="254"/>
      <c r="K792" s="254"/>
      <c r="L792" s="259"/>
      <c r="M792" s="260"/>
      <c r="N792" s="261"/>
      <c r="O792" s="261"/>
      <c r="P792" s="261"/>
      <c r="Q792" s="261"/>
      <c r="R792" s="261"/>
      <c r="S792" s="261"/>
      <c r="T792" s="262"/>
      <c r="AT792" s="263" t="s">
        <v>357</v>
      </c>
      <c r="AU792" s="263" t="s">
        <v>83</v>
      </c>
      <c r="AV792" s="16" t="s">
        <v>129</v>
      </c>
      <c r="AW792" s="16" t="s">
        <v>37</v>
      </c>
      <c r="AX792" s="16" t="s">
        <v>75</v>
      </c>
      <c r="AY792" s="263" t="s">
        <v>349</v>
      </c>
    </row>
    <row r="793" spans="2:51" s="12" customFormat="1" ht="10.199999999999999">
      <c r="B793" s="192"/>
      <c r="C793" s="193"/>
      <c r="D793" s="194" t="s">
        <v>357</v>
      </c>
      <c r="E793" s="195" t="s">
        <v>19</v>
      </c>
      <c r="F793" s="196" t="s">
        <v>4588</v>
      </c>
      <c r="G793" s="193"/>
      <c r="H793" s="195" t="s">
        <v>19</v>
      </c>
      <c r="I793" s="197"/>
      <c r="J793" s="193"/>
      <c r="K793" s="193"/>
      <c r="L793" s="198"/>
      <c r="M793" s="199"/>
      <c r="N793" s="200"/>
      <c r="O793" s="200"/>
      <c r="P793" s="200"/>
      <c r="Q793" s="200"/>
      <c r="R793" s="200"/>
      <c r="S793" s="200"/>
      <c r="T793" s="201"/>
      <c r="AT793" s="202" t="s">
        <v>357</v>
      </c>
      <c r="AU793" s="202" t="s">
        <v>83</v>
      </c>
      <c r="AV793" s="12" t="s">
        <v>83</v>
      </c>
      <c r="AW793" s="12" t="s">
        <v>37</v>
      </c>
      <c r="AX793" s="12" t="s">
        <v>75</v>
      </c>
      <c r="AY793" s="202" t="s">
        <v>349</v>
      </c>
    </row>
    <row r="794" spans="2:51" s="13" customFormat="1" ht="10.199999999999999">
      <c r="B794" s="203"/>
      <c r="C794" s="204"/>
      <c r="D794" s="194" t="s">
        <v>357</v>
      </c>
      <c r="E794" s="205" t="s">
        <v>19</v>
      </c>
      <c r="F794" s="206" t="s">
        <v>4019</v>
      </c>
      <c r="G794" s="204"/>
      <c r="H794" s="207">
        <v>15.64</v>
      </c>
      <c r="I794" s="208"/>
      <c r="J794" s="204"/>
      <c r="K794" s="204"/>
      <c r="L794" s="209"/>
      <c r="M794" s="210"/>
      <c r="N794" s="211"/>
      <c r="O794" s="211"/>
      <c r="P794" s="211"/>
      <c r="Q794" s="211"/>
      <c r="R794" s="211"/>
      <c r="S794" s="211"/>
      <c r="T794" s="212"/>
      <c r="AT794" s="213" t="s">
        <v>357</v>
      </c>
      <c r="AU794" s="213" t="s">
        <v>83</v>
      </c>
      <c r="AV794" s="13" t="s">
        <v>85</v>
      </c>
      <c r="AW794" s="13" t="s">
        <v>37</v>
      </c>
      <c r="AX794" s="13" t="s">
        <v>75</v>
      </c>
      <c r="AY794" s="213" t="s">
        <v>349</v>
      </c>
    </row>
    <row r="795" spans="2:51" s="16" customFormat="1" ht="10.199999999999999">
      <c r="B795" s="253"/>
      <c r="C795" s="254"/>
      <c r="D795" s="194" t="s">
        <v>357</v>
      </c>
      <c r="E795" s="255" t="s">
        <v>4018</v>
      </c>
      <c r="F795" s="256" t="s">
        <v>3627</v>
      </c>
      <c r="G795" s="254"/>
      <c r="H795" s="257">
        <v>15.64</v>
      </c>
      <c r="I795" s="258"/>
      <c r="J795" s="254"/>
      <c r="K795" s="254"/>
      <c r="L795" s="259"/>
      <c r="M795" s="260"/>
      <c r="N795" s="261"/>
      <c r="O795" s="261"/>
      <c r="P795" s="261"/>
      <c r="Q795" s="261"/>
      <c r="R795" s="261"/>
      <c r="S795" s="261"/>
      <c r="T795" s="262"/>
      <c r="AT795" s="263" t="s">
        <v>357</v>
      </c>
      <c r="AU795" s="263" t="s">
        <v>83</v>
      </c>
      <c r="AV795" s="16" t="s">
        <v>129</v>
      </c>
      <c r="AW795" s="16" t="s">
        <v>37</v>
      </c>
      <c r="AX795" s="16" t="s">
        <v>75</v>
      </c>
      <c r="AY795" s="263" t="s">
        <v>349</v>
      </c>
    </row>
    <row r="796" spans="2:51" s="12" customFormat="1" ht="10.199999999999999">
      <c r="B796" s="192"/>
      <c r="C796" s="193"/>
      <c r="D796" s="194" t="s">
        <v>357</v>
      </c>
      <c r="E796" s="195" t="s">
        <v>19</v>
      </c>
      <c r="F796" s="196" t="s">
        <v>4589</v>
      </c>
      <c r="G796" s="193"/>
      <c r="H796" s="195" t="s">
        <v>19</v>
      </c>
      <c r="I796" s="197"/>
      <c r="J796" s="193"/>
      <c r="K796" s="193"/>
      <c r="L796" s="198"/>
      <c r="M796" s="199"/>
      <c r="N796" s="200"/>
      <c r="O796" s="200"/>
      <c r="P796" s="200"/>
      <c r="Q796" s="200"/>
      <c r="R796" s="200"/>
      <c r="S796" s="200"/>
      <c r="T796" s="201"/>
      <c r="AT796" s="202" t="s">
        <v>357</v>
      </c>
      <c r="AU796" s="202" t="s">
        <v>83</v>
      </c>
      <c r="AV796" s="12" t="s">
        <v>83</v>
      </c>
      <c r="AW796" s="12" t="s">
        <v>37</v>
      </c>
      <c r="AX796" s="12" t="s">
        <v>75</v>
      </c>
      <c r="AY796" s="202" t="s">
        <v>349</v>
      </c>
    </row>
    <row r="797" spans="2:51" s="13" customFormat="1" ht="10.199999999999999">
      <c r="B797" s="203"/>
      <c r="C797" s="204"/>
      <c r="D797" s="194" t="s">
        <v>357</v>
      </c>
      <c r="E797" s="205" t="s">
        <v>19</v>
      </c>
      <c r="F797" s="206" t="s">
        <v>4022</v>
      </c>
      <c r="G797" s="204"/>
      <c r="H797" s="207">
        <v>11.72</v>
      </c>
      <c r="I797" s="208"/>
      <c r="J797" s="204"/>
      <c r="K797" s="204"/>
      <c r="L797" s="209"/>
      <c r="M797" s="210"/>
      <c r="N797" s="211"/>
      <c r="O797" s="211"/>
      <c r="P797" s="211"/>
      <c r="Q797" s="211"/>
      <c r="R797" s="211"/>
      <c r="S797" s="211"/>
      <c r="T797" s="212"/>
      <c r="AT797" s="213" t="s">
        <v>357</v>
      </c>
      <c r="AU797" s="213" t="s">
        <v>83</v>
      </c>
      <c r="AV797" s="13" t="s">
        <v>85</v>
      </c>
      <c r="AW797" s="13" t="s">
        <v>37</v>
      </c>
      <c r="AX797" s="13" t="s">
        <v>75</v>
      </c>
      <c r="AY797" s="213" t="s">
        <v>349</v>
      </c>
    </row>
    <row r="798" spans="2:51" s="16" customFormat="1" ht="10.199999999999999">
      <c r="B798" s="253"/>
      <c r="C798" s="254"/>
      <c r="D798" s="194" t="s">
        <v>357</v>
      </c>
      <c r="E798" s="255" t="s">
        <v>4021</v>
      </c>
      <c r="F798" s="256" t="s">
        <v>3627</v>
      </c>
      <c r="G798" s="254"/>
      <c r="H798" s="257">
        <v>11.72</v>
      </c>
      <c r="I798" s="258"/>
      <c r="J798" s="254"/>
      <c r="K798" s="254"/>
      <c r="L798" s="259"/>
      <c r="M798" s="260"/>
      <c r="N798" s="261"/>
      <c r="O798" s="261"/>
      <c r="P798" s="261"/>
      <c r="Q798" s="261"/>
      <c r="R798" s="261"/>
      <c r="S798" s="261"/>
      <c r="T798" s="262"/>
      <c r="AT798" s="263" t="s">
        <v>357</v>
      </c>
      <c r="AU798" s="263" t="s">
        <v>83</v>
      </c>
      <c r="AV798" s="16" t="s">
        <v>129</v>
      </c>
      <c r="AW798" s="16" t="s">
        <v>37</v>
      </c>
      <c r="AX798" s="16" t="s">
        <v>75</v>
      </c>
      <c r="AY798" s="263" t="s">
        <v>349</v>
      </c>
    </row>
    <row r="799" spans="2:51" s="12" customFormat="1" ht="10.199999999999999">
      <c r="B799" s="192"/>
      <c r="C799" s="193"/>
      <c r="D799" s="194" t="s">
        <v>357</v>
      </c>
      <c r="E799" s="195" t="s">
        <v>19</v>
      </c>
      <c r="F799" s="196" t="s">
        <v>4590</v>
      </c>
      <c r="G799" s="193"/>
      <c r="H799" s="195" t="s">
        <v>19</v>
      </c>
      <c r="I799" s="197"/>
      <c r="J799" s="193"/>
      <c r="K799" s="193"/>
      <c r="L799" s="198"/>
      <c r="M799" s="199"/>
      <c r="N799" s="200"/>
      <c r="O799" s="200"/>
      <c r="P799" s="200"/>
      <c r="Q799" s="200"/>
      <c r="R799" s="200"/>
      <c r="S799" s="200"/>
      <c r="T799" s="201"/>
      <c r="AT799" s="202" t="s">
        <v>357</v>
      </c>
      <c r="AU799" s="202" t="s">
        <v>83</v>
      </c>
      <c r="AV799" s="12" t="s">
        <v>83</v>
      </c>
      <c r="AW799" s="12" t="s">
        <v>37</v>
      </c>
      <c r="AX799" s="12" t="s">
        <v>75</v>
      </c>
      <c r="AY799" s="202" t="s">
        <v>349</v>
      </c>
    </row>
    <row r="800" spans="2:51" s="13" customFormat="1" ht="10.199999999999999">
      <c r="B800" s="203"/>
      <c r="C800" s="204"/>
      <c r="D800" s="194" t="s">
        <v>357</v>
      </c>
      <c r="E800" s="205" t="s">
        <v>19</v>
      </c>
      <c r="F800" s="206" t="s">
        <v>4591</v>
      </c>
      <c r="G800" s="204"/>
      <c r="H800" s="207">
        <v>32.94</v>
      </c>
      <c r="I800" s="208"/>
      <c r="J800" s="204"/>
      <c r="K800" s="204"/>
      <c r="L800" s="209"/>
      <c r="M800" s="210"/>
      <c r="N800" s="211"/>
      <c r="O800" s="211"/>
      <c r="P800" s="211"/>
      <c r="Q800" s="211"/>
      <c r="R800" s="211"/>
      <c r="S800" s="211"/>
      <c r="T800" s="212"/>
      <c r="AT800" s="213" t="s">
        <v>357</v>
      </c>
      <c r="AU800" s="213" t="s">
        <v>83</v>
      </c>
      <c r="AV800" s="13" t="s">
        <v>85</v>
      </c>
      <c r="AW800" s="13" t="s">
        <v>37</v>
      </c>
      <c r="AX800" s="13" t="s">
        <v>75</v>
      </c>
      <c r="AY800" s="213" t="s">
        <v>349</v>
      </c>
    </row>
    <row r="801" spans="2:51" s="16" customFormat="1" ht="10.199999999999999">
      <c r="B801" s="253"/>
      <c r="C801" s="254"/>
      <c r="D801" s="194" t="s">
        <v>357</v>
      </c>
      <c r="E801" s="255" t="s">
        <v>4592</v>
      </c>
      <c r="F801" s="256" t="s">
        <v>3627</v>
      </c>
      <c r="G801" s="254"/>
      <c r="H801" s="257">
        <v>32.94</v>
      </c>
      <c r="I801" s="258"/>
      <c r="J801" s="254"/>
      <c r="K801" s="254"/>
      <c r="L801" s="259"/>
      <c r="M801" s="260"/>
      <c r="N801" s="261"/>
      <c r="O801" s="261"/>
      <c r="P801" s="261"/>
      <c r="Q801" s="261"/>
      <c r="R801" s="261"/>
      <c r="S801" s="261"/>
      <c r="T801" s="262"/>
      <c r="AT801" s="263" t="s">
        <v>357</v>
      </c>
      <c r="AU801" s="263" t="s">
        <v>83</v>
      </c>
      <c r="AV801" s="16" t="s">
        <v>129</v>
      </c>
      <c r="AW801" s="16" t="s">
        <v>37</v>
      </c>
      <c r="AX801" s="16" t="s">
        <v>75</v>
      </c>
      <c r="AY801" s="263" t="s">
        <v>349</v>
      </c>
    </row>
    <row r="802" spans="2:51" s="12" customFormat="1" ht="10.199999999999999">
      <c r="B802" s="192"/>
      <c r="C802" s="193"/>
      <c r="D802" s="194" t="s">
        <v>357</v>
      </c>
      <c r="E802" s="195" t="s">
        <v>19</v>
      </c>
      <c r="F802" s="196" t="s">
        <v>4593</v>
      </c>
      <c r="G802" s="193"/>
      <c r="H802" s="195" t="s">
        <v>19</v>
      </c>
      <c r="I802" s="197"/>
      <c r="J802" s="193"/>
      <c r="K802" s="193"/>
      <c r="L802" s="198"/>
      <c r="M802" s="199"/>
      <c r="N802" s="200"/>
      <c r="O802" s="200"/>
      <c r="P802" s="200"/>
      <c r="Q802" s="200"/>
      <c r="R802" s="200"/>
      <c r="S802" s="200"/>
      <c r="T802" s="201"/>
      <c r="AT802" s="202" t="s">
        <v>357</v>
      </c>
      <c r="AU802" s="202" t="s">
        <v>83</v>
      </c>
      <c r="AV802" s="12" t="s">
        <v>83</v>
      </c>
      <c r="AW802" s="12" t="s">
        <v>37</v>
      </c>
      <c r="AX802" s="12" t="s">
        <v>75</v>
      </c>
      <c r="AY802" s="202" t="s">
        <v>349</v>
      </c>
    </row>
    <row r="803" spans="2:51" s="13" customFormat="1" ht="10.199999999999999">
      <c r="B803" s="203"/>
      <c r="C803" s="204"/>
      <c r="D803" s="194" t="s">
        <v>357</v>
      </c>
      <c r="E803" s="205" t="s">
        <v>19</v>
      </c>
      <c r="F803" s="206" t="s">
        <v>4027</v>
      </c>
      <c r="G803" s="204"/>
      <c r="H803" s="207">
        <v>182.77</v>
      </c>
      <c r="I803" s="208"/>
      <c r="J803" s="204"/>
      <c r="K803" s="204"/>
      <c r="L803" s="209"/>
      <c r="M803" s="210"/>
      <c r="N803" s="211"/>
      <c r="O803" s="211"/>
      <c r="P803" s="211"/>
      <c r="Q803" s="211"/>
      <c r="R803" s="211"/>
      <c r="S803" s="211"/>
      <c r="T803" s="212"/>
      <c r="AT803" s="213" t="s">
        <v>357</v>
      </c>
      <c r="AU803" s="213" t="s">
        <v>83</v>
      </c>
      <c r="AV803" s="13" t="s">
        <v>85</v>
      </c>
      <c r="AW803" s="13" t="s">
        <v>37</v>
      </c>
      <c r="AX803" s="13" t="s">
        <v>75</v>
      </c>
      <c r="AY803" s="213" t="s">
        <v>349</v>
      </c>
    </row>
    <row r="804" spans="2:51" s="16" customFormat="1" ht="10.199999999999999">
      <c r="B804" s="253"/>
      <c r="C804" s="254"/>
      <c r="D804" s="194" t="s">
        <v>357</v>
      </c>
      <c r="E804" s="255" t="s">
        <v>4026</v>
      </c>
      <c r="F804" s="256" t="s">
        <v>3627</v>
      </c>
      <c r="G804" s="254"/>
      <c r="H804" s="257">
        <v>182.77</v>
      </c>
      <c r="I804" s="258"/>
      <c r="J804" s="254"/>
      <c r="K804" s="254"/>
      <c r="L804" s="259"/>
      <c r="M804" s="260"/>
      <c r="N804" s="261"/>
      <c r="O804" s="261"/>
      <c r="P804" s="261"/>
      <c r="Q804" s="261"/>
      <c r="R804" s="261"/>
      <c r="S804" s="261"/>
      <c r="T804" s="262"/>
      <c r="AT804" s="263" t="s">
        <v>357</v>
      </c>
      <c r="AU804" s="263" t="s">
        <v>83</v>
      </c>
      <c r="AV804" s="16" t="s">
        <v>129</v>
      </c>
      <c r="AW804" s="16" t="s">
        <v>37</v>
      </c>
      <c r="AX804" s="16" t="s">
        <v>75</v>
      </c>
      <c r="AY804" s="263" t="s">
        <v>349</v>
      </c>
    </row>
    <row r="805" spans="2:51" s="12" customFormat="1" ht="10.199999999999999">
      <c r="B805" s="192"/>
      <c r="C805" s="193"/>
      <c r="D805" s="194" t="s">
        <v>357</v>
      </c>
      <c r="E805" s="195" t="s">
        <v>19</v>
      </c>
      <c r="F805" s="196" t="s">
        <v>4594</v>
      </c>
      <c r="G805" s="193"/>
      <c r="H805" s="195" t="s">
        <v>19</v>
      </c>
      <c r="I805" s="197"/>
      <c r="J805" s="193"/>
      <c r="K805" s="193"/>
      <c r="L805" s="198"/>
      <c r="M805" s="199"/>
      <c r="N805" s="200"/>
      <c r="O805" s="200"/>
      <c r="P805" s="200"/>
      <c r="Q805" s="200"/>
      <c r="R805" s="200"/>
      <c r="S805" s="200"/>
      <c r="T805" s="201"/>
      <c r="AT805" s="202" t="s">
        <v>357</v>
      </c>
      <c r="AU805" s="202" t="s">
        <v>83</v>
      </c>
      <c r="AV805" s="12" t="s">
        <v>83</v>
      </c>
      <c r="AW805" s="12" t="s">
        <v>37</v>
      </c>
      <c r="AX805" s="12" t="s">
        <v>75</v>
      </c>
      <c r="AY805" s="202" t="s">
        <v>349</v>
      </c>
    </row>
    <row r="806" spans="2:51" s="13" customFormat="1" ht="10.199999999999999">
      <c r="B806" s="203"/>
      <c r="C806" s="204"/>
      <c r="D806" s="194" t="s">
        <v>357</v>
      </c>
      <c r="E806" s="205" t="s">
        <v>19</v>
      </c>
      <c r="F806" s="206" t="s">
        <v>4031</v>
      </c>
      <c r="G806" s="204"/>
      <c r="H806" s="207">
        <v>408.71</v>
      </c>
      <c r="I806" s="208"/>
      <c r="J806" s="204"/>
      <c r="K806" s="204"/>
      <c r="L806" s="209"/>
      <c r="M806" s="210"/>
      <c r="N806" s="211"/>
      <c r="O806" s="211"/>
      <c r="P806" s="211"/>
      <c r="Q806" s="211"/>
      <c r="R806" s="211"/>
      <c r="S806" s="211"/>
      <c r="T806" s="212"/>
      <c r="AT806" s="213" t="s">
        <v>357</v>
      </c>
      <c r="AU806" s="213" t="s">
        <v>83</v>
      </c>
      <c r="AV806" s="13" t="s">
        <v>85</v>
      </c>
      <c r="AW806" s="13" t="s">
        <v>37</v>
      </c>
      <c r="AX806" s="13" t="s">
        <v>75</v>
      </c>
      <c r="AY806" s="213" t="s">
        <v>349</v>
      </c>
    </row>
    <row r="807" spans="2:51" s="16" customFormat="1" ht="10.199999999999999">
      <c r="B807" s="253"/>
      <c r="C807" s="254"/>
      <c r="D807" s="194" t="s">
        <v>357</v>
      </c>
      <c r="E807" s="255" t="s">
        <v>4030</v>
      </c>
      <c r="F807" s="256" t="s">
        <v>3627</v>
      </c>
      <c r="G807" s="254"/>
      <c r="H807" s="257">
        <v>408.71</v>
      </c>
      <c r="I807" s="258"/>
      <c r="J807" s="254"/>
      <c r="K807" s="254"/>
      <c r="L807" s="259"/>
      <c r="M807" s="260"/>
      <c r="N807" s="261"/>
      <c r="O807" s="261"/>
      <c r="P807" s="261"/>
      <c r="Q807" s="261"/>
      <c r="R807" s="261"/>
      <c r="S807" s="261"/>
      <c r="T807" s="262"/>
      <c r="AT807" s="263" t="s">
        <v>357</v>
      </c>
      <c r="AU807" s="263" t="s">
        <v>83</v>
      </c>
      <c r="AV807" s="16" t="s">
        <v>129</v>
      </c>
      <c r="AW807" s="16" t="s">
        <v>37</v>
      </c>
      <c r="AX807" s="16" t="s">
        <v>75</v>
      </c>
      <c r="AY807" s="263" t="s">
        <v>349</v>
      </c>
    </row>
    <row r="808" spans="2:51" s="12" customFormat="1" ht="10.199999999999999">
      <c r="B808" s="192"/>
      <c r="C808" s="193"/>
      <c r="D808" s="194" t="s">
        <v>357</v>
      </c>
      <c r="E808" s="195" t="s">
        <v>19</v>
      </c>
      <c r="F808" s="196" t="s">
        <v>4595</v>
      </c>
      <c r="G808" s="193"/>
      <c r="H808" s="195" t="s">
        <v>19</v>
      </c>
      <c r="I808" s="197"/>
      <c r="J808" s="193"/>
      <c r="K808" s="193"/>
      <c r="L808" s="198"/>
      <c r="M808" s="199"/>
      <c r="N808" s="200"/>
      <c r="O808" s="200"/>
      <c r="P808" s="200"/>
      <c r="Q808" s="200"/>
      <c r="R808" s="200"/>
      <c r="S808" s="200"/>
      <c r="T808" s="201"/>
      <c r="AT808" s="202" t="s">
        <v>357</v>
      </c>
      <c r="AU808" s="202" t="s">
        <v>83</v>
      </c>
      <c r="AV808" s="12" t="s">
        <v>83</v>
      </c>
      <c r="AW808" s="12" t="s">
        <v>37</v>
      </c>
      <c r="AX808" s="12" t="s">
        <v>75</v>
      </c>
      <c r="AY808" s="202" t="s">
        <v>349</v>
      </c>
    </row>
    <row r="809" spans="2:51" s="13" customFormat="1" ht="10.199999999999999">
      <c r="B809" s="203"/>
      <c r="C809" s="204"/>
      <c r="D809" s="194" t="s">
        <v>357</v>
      </c>
      <c r="E809" s="205" t="s">
        <v>19</v>
      </c>
      <c r="F809" s="206" t="s">
        <v>4035</v>
      </c>
      <c r="G809" s="204"/>
      <c r="H809" s="207">
        <v>1178.57</v>
      </c>
      <c r="I809" s="208"/>
      <c r="J809" s="204"/>
      <c r="K809" s="204"/>
      <c r="L809" s="209"/>
      <c r="M809" s="210"/>
      <c r="N809" s="211"/>
      <c r="O809" s="211"/>
      <c r="P809" s="211"/>
      <c r="Q809" s="211"/>
      <c r="R809" s="211"/>
      <c r="S809" s="211"/>
      <c r="T809" s="212"/>
      <c r="AT809" s="213" t="s">
        <v>357</v>
      </c>
      <c r="AU809" s="213" t="s">
        <v>83</v>
      </c>
      <c r="AV809" s="13" t="s">
        <v>85</v>
      </c>
      <c r="AW809" s="13" t="s">
        <v>37</v>
      </c>
      <c r="AX809" s="13" t="s">
        <v>75</v>
      </c>
      <c r="AY809" s="213" t="s">
        <v>349</v>
      </c>
    </row>
    <row r="810" spans="2:51" s="16" customFormat="1" ht="10.199999999999999">
      <c r="B810" s="253"/>
      <c r="C810" s="254"/>
      <c r="D810" s="194" t="s">
        <v>357</v>
      </c>
      <c r="E810" s="255" t="s">
        <v>4034</v>
      </c>
      <c r="F810" s="256" t="s">
        <v>3627</v>
      </c>
      <c r="G810" s="254"/>
      <c r="H810" s="257">
        <v>1178.57</v>
      </c>
      <c r="I810" s="258"/>
      <c r="J810" s="254"/>
      <c r="K810" s="254"/>
      <c r="L810" s="259"/>
      <c r="M810" s="260"/>
      <c r="N810" s="261"/>
      <c r="O810" s="261"/>
      <c r="P810" s="261"/>
      <c r="Q810" s="261"/>
      <c r="R810" s="261"/>
      <c r="S810" s="261"/>
      <c r="T810" s="262"/>
      <c r="AT810" s="263" t="s">
        <v>357</v>
      </c>
      <c r="AU810" s="263" t="s">
        <v>83</v>
      </c>
      <c r="AV810" s="16" t="s">
        <v>129</v>
      </c>
      <c r="AW810" s="16" t="s">
        <v>37</v>
      </c>
      <c r="AX810" s="16" t="s">
        <v>75</v>
      </c>
      <c r="AY810" s="263" t="s">
        <v>349</v>
      </c>
    </row>
    <row r="811" spans="2:51" s="12" customFormat="1" ht="10.199999999999999">
      <c r="B811" s="192"/>
      <c r="C811" s="193"/>
      <c r="D811" s="194" t="s">
        <v>357</v>
      </c>
      <c r="E811" s="195" t="s">
        <v>19</v>
      </c>
      <c r="F811" s="196" t="s">
        <v>4596</v>
      </c>
      <c r="G811" s="193"/>
      <c r="H811" s="195" t="s">
        <v>19</v>
      </c>
      <c r="I811" s="197"/>
      <c r="J811" s="193"/>
      <c r="K811" s="193"/>
      <c r="L811" s="198"/>
      <c r="M811" s="199"/>
      <c r="N811" s="200"/>
      <c r="O811" s="200"/>
      <c r="P811" s="200"/>
      <c r="Q811" s="200"/>
      <c r="R811" s="200"/>
      <c r="S811" s="200"/>
      <c r="T811" s="201"/>
      <c r="AT811" s="202" t="s">
        <v>357</v>
      </c>
      <c r="AU811" s="202" t="s">
        <v>83</v>
      </c>
      <c r="AV811" s="12" t="s">
        <v>83</v>
      </c>
      <c r="AW811" s="12" t="s">
        <v>37</v>
      </c>
      <c r="AX811" s="12" t="s">
        <v>75</v>
      </c>
      <c r="AY811" s="202" t="s">
        <v>349</v>
      </c>
    </row>
    <row r="812" spans="2:51" s="13" customFormat="1" ht="10.199999999999999">
      <c r="B812" s="203"/>
      <c r="C812" s="204"/>
      <c r="D812" s="194" t="s">
        <v>357</v>
      </c>
      <c r="E812" s="205" t="s">
        <v>19</v>
      </c>
      <c r="F812" s="206" t="s">
        <v>4039</v>
      </c>
      <c r="G812" s="204"/>
      <c r="H812" s="207">
        <v>795.96</v>
      </c>
      <c r="I812" s="208"/>
      <c r="J812" s="204"/>
      <c r="K812" s="204"/>
      <c r="L812" s="209"/>
      <c r="M812" s="210"/>
      <c r="N812" s="211"/>
      <c r="O812" s="211"/>
      <c r="P812" s="211"/>
      <c r="Q812" s="211"/>
      <c r="R812" s="211"/>
      <c r="S812" s="211"/>
      <c r="T812" s="212"/>
      <c r="AT812" s="213" t="s">
        <v>357</v>
      </c>
      <c r="AU812" s="213" t="s">
        <v>83</v>
      </c>
      <c r="AV812" s="13" t="s">
        <v>85</v>
      </c>
      <c r="AW812" s="13" t="s">
        <v>37</v>
      </c>
      <c r="AX812" s="13" t="s">
        <v>75</v>
      </c>
      <c r="AY812" s="213" t="s">
        <v>349</v>
      </c>
    </row>
    <row r="813" spans="2:51" s="16" customFormat="1" ht="10.199999999999999">
      <c r="B813" s="253"/>
      <c r="C813" s="254"/>
      <c r="D813" s="194" t="s">
        <v>357</v>
      </c>
      <c r="E813" s="255" t="s">
        <v>4038</v>
      </c>
      <c r="F813" s="256" t="s">
        <v>3627</v>
      </c>
      <c r="G813" s="254"/>
      <c r="H813" s="257">
        <v>795.96</v>
      </c>
      <c r="I813" s="258"/>
      <c r="J813" s="254"/>
      <c r="K813" s="254"/>
      <c r="L813" s="259"/>
      <c r="M813" s="260"/>
      <c r="N813" s="261"/>
      <c r="O813" s="261"/>
      <c r="P813" s="261"/>
      <c r="Q813" s="261"/>
      <c r="R813" s="261"/>
      <c r="S813" s="261"/>
      <c r="T813" s="262"/>
      <c r="AT813" s="263" t="s">
        <v>357</v>
      </c>
      <c r="AU813" s="263" t="s">
        <v>83</v>
      </c>
      <c r="AV813" s="16" t="s">
        <v>129</v>
      </c>
      <c r="AW813" s="16" t="s">
        <v>37</v>
      </c>
      <c r="AX813" s="16" t="s">
        <v>75</v>
      </c>
      <c r="AY813" s="263" t="s">
        <v>349</v>
      </c>
    </row>
    <row r="814" spans="2:51" s="12" customFormat="1" ht="10.199999999999999">
      <c r="B814" s="192"/>
      <c r="C814" s="193"/>
      <c r="D814" s="194" t="s">
        <v>357</v>
      </c>
      <c r="E814" s="195" t="s">
        <v>19</v>
      </c>
      <c r="F814" s="196" t="s">
        <v>4597</v>
      </c>
      <c r="G814" s="193"/>
      <c r="H814" s="195" t="s">
        <v>19</v>
      </c>
      <c r="I814" s="197"/>
      <c r="J814" s="193"/>
      <c r="K814" s="193"/>
      <c r="L814" s="198"/>
      <c r="M814" s="199"/>
      <c r="N814" s="200"/>
      <c r="O814" s="200"/>
      <c r="P814" s="200"/>
      <c r="Q814" s="200"/>
      <c r="R814" s="200"/>
      <c r="S814" s="200"/>
      <c r="T814" s="201"/>
      <c r="AT814" s="202" t="s">
        <v>357</v>
      </c>
      <c r="AU814" s="202" t="s">
        <v>83</v>
      </c>
      <c r="AV814" s="12" t="s">
        <v>83</v>
      </c>
      <c r="AW814" s="12" t="s">
        <v>37</v>
      </c>
      <c r="AX814" s="12" t="s">
        <v>75</v>
      </c>
      <c r="AY814" s="202" t="s">
        <v>349</v>
      </c>
    </row>
    <row r="815" spans="2:51" s="13" customFormat="1" ht="10.199999999999999">
      <c r="B815" s="203"/>
      <c r="C815" s="204"/>
      <c r="D815" s="194" t="s">
        <v>357</v>
      </c>
      <c r="E815" s="205" t="s">
        <v>19</v>
      </c>
      <c r="F815" s="206" t="s">
        <v>4043</v>
      </c>
      <c r="G815" s="204"/>
      <c r="H815" s="207">
        <v>139.19</v>
      </c>
      <c r="I815" s="208"/>
      <c r="J815" s="204"/>
      <c r="K815" s="204"/>
      <c r="L815" s="209"/>
      <c r="M815" s="210"/>
      <c r="N815" s="211"/>
      <c r="O815" s="211"/>
      <c r="P815" s="211"/>
      <c r="Q815" s="211"/>
      <c r="R815" s="211"/>
      <c r="S815" s="211"/>
      <c r="T815" s="212"/>
      <c r="AT815" s="213" t="s">
        <v>357</v>
      </c>
      <c r="AU815" s="213" t="s">
        <v>83</v>
      </c>
      <c r="AV815" s="13" t="s">
        <v>85</v>
      </c>
      <c r="AW815" s="13" t="s">
        <v>37</v>
      </c>
      <c r="AX815" s="13" t="s">
        <v>75</v>
      </c>
      <c r="AY815" s="213" t="s">
        <v>349</v>
      </c>
    </row>
    <row r="816" spans="2:51" s="16" customFormat="1" ht="10.199999999999999">
      <c r="B816" s="253"/>
      <c r="C816" s="254"/>
      <c r="D816" s="194" t="s">
        <v>357</v>
      </c>
      <c r="E816" s="255" t="s">
        <v>4042</v>
      </c>
      <c r="F816" s="256" t="s">
        <v>3627</v>
      </c>
      <c r="G816" s="254"/>
      <c r="H816" s="257">
        <v>139.19</v>
      </c>
      <c r="I816" s="258"/>
      <c r="J816" s="254"/>
      <c r="K816" s="254"/>
      <c r="L816" s="259"/>
      <c r="M816" s="260"/>
      <c r="N816" s="261"/>
      <c r="O816" s="261"/>
      <c r="P816" s="261"/>
      <c r="Q816" s="261"/>
      <c r="R816" s="261"/>
      <c r="S816" s="261"/>
      <c r="T816" s="262"/>
      <c r="AT816" s="263" t="s">
        <v>357</v>
      </c>
      <c r="AU816" s="263" t="s">
        <v>83</v>
      </c>
      <c r="AV816" s="16" t="s">
        <v>129</v>
      </c>
      <c r="AW816" s="16" t="s">
        <v>37</v>
      </c>
      <c r="AX816" s="16" t="s">
        <v>75</v>
      </c>
      <c r="AY816" s="263" t="s">
        <v>349</v>
      </c>
    </row>
    <row r="817" spans="2:51" s="12" customFormat="1" ht="10.199999999999999">
      <c r="B817" s="192"/>
      <c r="C817" s="193"/>
      <c r="D817" s="194" t="s">
        <v>357</v>
      </c>
      <c r="E817" s="195" t="s">
        <v>19</v>
      </c>
      <c r="F817" s="196" t="s">
        <v>4598</v>
      </c>
      <c r="G817" s="193"/>
      <c r="H817" s="195" t="s">
        <v>19</v>
      </c>
      <c r="I817" s="197"/>
      <c r="J817" s="193"/>
      <c r="K817" s="193"/>
      <c r="L817" s="198"/>
      <c r="M817" s="199"/>
      <c r="N817" s="200"/>
      <c r="O817" s="200"/>
      <c r="P817" s="200"/>
      <c r="Q817" s="200"/>
      <c r="R817" s="200"/>
      <c r="S817" s="200"/>
      <c r="T817" s="201"/>
      <c r="AT817" s="202" t="s">
        <v>357</v>
      </c>
      <c r="AU817" s="202" t="s">
        <v>83</v>
      </c>
      <c r="AV817" s="12" t="s">
        <v>83</v>
      </c>
      <c r="AW817" s="12" t="s">
        <v>37</v>
      </c>
      <c r="AX817" s="12" t="s">
        <v>75</v>
      </c>
      <c r="AY817" s="202" t="s">
        <v>349</v>
      </c>
    </row>
    <row r="818" spans="2:51" s="13" customFormat="1" ht="10.199999999999999">
      <c r="B818" s="203"/>
      <c r="C818" s="204"/>
      <c r="D818" s="194" t="s">
        <v>357</v>
      </c>
      <c r="E818" s="205" t="s">
        <v>19</v>
      </c>
      <c r="F818" s="206" t="s">
        <v>4047</v>
      </c>
      <c r="G818" s="204"/>
      <c r="H818" s="207">
        <v>258.42</v>
      </c>
      <c r="I818" s="208"/>
      <c r="J818" s="204"/>
      <c r="K818" s="204"/>
      <c r="L818" s="209"/>
      <c r="M818" s="210"/>
      <c r="N818" s="211"/>
      <c r="O818" s="211"/>
      <c r="P818" s="211"/>
      <c r="Q818" s="211"/>
      <c r="R818" s="211"/>
      <c r="S818" s="211"/>
      <c r="T818" s="212"/>
      <c r="AT818" s="213" t="s">
        <v>357</v>
      </c>
      <c r="AU818" s="213" t="s">
        <v>83</v>
      </c>
      <c r="AV818" s="13" t="s">
        <v>85</v>
      </c>
      <c r="AW818" s="13" t="s">
        <v>37</v>
      </c>
      <c r="AX818" s="13" t="s">
        <v>75</v>
      </c>
      <c r="AY818" s="213" t="s">
        <v>349</v>
      </c>
    </row>
    <row r="819" spans="2:51" s="16" customFormat="1" ht="10.199999999999999">
      <c r="B819" s="253"/>
      <c r="C819" s="254"/>
      <c r="D819" s="194" t="s">
        <v>357</v>
      </c>
      <c r="E819" s="255" t="s">
        <v>4046</v>
      </c>
      <c r="F819" s="256" t="s">
        <v>3627</v>
      </c>
      <c r="G819" s="254"/>
      <c r="H819" s="257">
        <v>258.42</v>
      </c>
      <c r="I819" s="258"/>
      <c r="J819" s="254"/>
      <c r="K819" s="254"/>
      <c r="L819" s="259"/>
      <c r="M819" s="260"/>
      <c r="N819" s="261"/>
      <c r="O819" s="261"/>
      <c r="P819" s="261"/>
      <c r="Q819" s="261"/>
      <c r="R819" s="261"/>
      <c r="S819" s="261"/>
      <c r="T819" s="262"/>
      <c r="AT819" s="263" t="s">
        <v>357</v>
      </c>
      <c r="AU819" s="263" t="s">
        <v>83</v>
      </c>
      <c r="AV819" s="16" t="s">
        <v>129</v>
      </c>
      <c r="AW819" s="16" t="s">
        <v>37</v>
      </c>
      <c r="AX819" s="16" t="s">
        <v>75</v>
      </c>
      <c r="AY819" s="263" t="s">
        <v>349</v>
      </c>
    </row>
    <row r="820" spans="2:51" s="12" customFormat="1" ht="10.199999999999999">
      <c r="B820" s="192"/>
      <c r="C820" s="193"/>
      <c r="D820" s="194" t="s">
        <v>357</v>
      </c>
      <c r="E820" s="195" t="s">
        <v>19</v>
      </c>
      <c r="F820" s="196" t="s">
        <v>4599</v>
      </c>
      <c r="G820" s="193"/>
      <c r="H820" s="195" t="s">
        <v>19</v>
      </c>
      <c r="I820" s="197"/>
      <c r="J820" s="193"/>
      <c r="K820" s="193"/>
      <c r="L820" s="198"/>
      <c r="M820" s="199"/>
      <c r="N820" s="200"/>
      <c r="O820" s="200"/>
      <c r="P820" s="200"/>
      <c r="Q820" s="200"/>
      <c r="R820" s="200"/>
      <c r="S820" s="200"/>
      <c r="T820" s="201"/>
      <c r="AT820" s="202" t="s">
        <v>357</v>
      </c>
      <c r="AU820" s="202" t="s">
        <v>83</v>
      </c>
      <c r="AV820" s="12" t="s">
        <v>83</v>
      </c>
      <c r="AW820" s="12" t="s">
        <v>37</v>
      </c>
      <c r="AX820" s="12" t="s">
        <v>75</v>
      </c>
      <c r="AY820" s="202" t="s">
        <v>349</v>
      </c>
    </row>
    <row r="821" spans="2:51" s="13" customFormat="1" ht="10.199999999999999">
      <c r="B821" s="203"/>
      <c r="C821" s="204"/>
      <c r="D821" s="194" t="s">
        <v>357</v>
      </c>
      <c r="E821" s="205" t="s">
        <v>19</v>
      </c>
      <c r="F821" s="206" t="s">
        <v>4051</v>
      </c>
      <c r="G821" s="204"/>
      <c r="H821" s="207">
        <v>100.02</v>
      </c>
      <c r="I821" s="208"/>
      <c r="J821" s="204"/>
      <c r="K821" s="204"/>
      <c r="L821" s="209"/>
      <c r="M821" s="210"/>
      <c r="N821" s="211"/>
      <c r="O821" s="211"/>
      <c r="P821" s="211"/>
      <c r="Q821" s="211"/>
      <c r="R821" s="211"/>
      <c r="S821" s="211"/>
      <c r="T821" s="212"/>
      <c r="AT821" s="213" t="s">
        <v>357</v>
      </c>
      <c r="AU821" s="213" t="s">
        <v>83</v>
      </c>
      <c r="AV821" s="13" t="s">
        <v>85</v>
      </c>
      <c r="AW821" s="13" t="s">
        <v>37</v>
      </c>
      <c r="AX821" s="13" t="s">
        <v>75</v>
      </c>
      <c r="AY821" s="213" t="s">
        <v>349</v>
      </c>
    </row>
    <row r="822" spans="2:51" s="16" customFormat="1" ht="10.199999999999999">
      <c r="B822" s="253"/>
      <c r="C822" s="254"/>
      <c r="D822" s="194" t="s">
        <v>357</v>
      </c>
      <c r="E822" s="255" t="s">
        <v>4050</v>
      </c>
      <c r="F822" s="256" t="s">
        <v>3627</v>
      </c>
      <c r="G822" s="254"/>
      <c r="H822" s="257">
        <v>100.02</v>
      </c>
      <c r="I822" s="258"/>
      <c r="J822" s="254"/>
      <c r="K822" s="254"/>
      <c r="L822" s="259"/>
      <c r="M822" s="260"/>
      <c r="N822" s="261"/>
      <c r="O822" s="261"/>
      <c r="P822" s="261"/>
      <c r="Q822" s="261"/>
      <c r="R822" s="261"/>
      <c r="S822" s="261"/>
      <c r="T822" s="262"/>
      <c r="AT822" s="263" t="s">
        <v>357</v>
      </c>
      <c r="AU822" s="263" t="s">
        <v>83</v>
      </c>
      <c r="AV822" s="16" t="s">
        <v>129</v>
      </c>
      <c r="AW822" s="16" t="s">
        <v>37</v>
      </c>
      <c r="AX822" s="16" t="s">
        <v>75</v>
      </c>
      <c r="AY822" s="263" t="s">
        <v>349</v>
      </c>
    </row>
    <row r="823" spans="2:51" s="12" customFormat="1" ht="10.199999999999999">
      <c r="B823" s="192"/>
      <c r="C823" s="193"/>
      <c r="D823" s="194" t="s">
        <v>357</v>
      </c>
      <c r="E823" s="195" t="s">
        <v>19</v>
      </c>
      <c r="F823" s="196" t="s">
        <v>4600</v>
      </c>
      <c r="G823" s="193"/>
      <c r="H823" s="195" t="s">
        <v>19</v>
      </c>
      <c r="I823" s="197"/>
      <c r="J823" s="193"/>
      <c r="K823" s="193"/>
      <c r="L823" s="198"/>
      <c r="M823" s="199"/>
      <c r="N823" s="200"/>
      <c r="O823" s="200"/>
      <c r="P823" s="200"/>
      <c r="Q823" s="200"/>
      <c r="R823" s="200"/>
      <c r="S823" s="200"/>
      <c r="T823" s="201"/>
      <c r="AT823" s="202" t="s">
        <v>357</v>
      </c>
      <c r="AU823" s="202" t="s">
        <v>83</v>
      </c>
      <c r="AV823" s="12" t="s">
        <v>83</v>
      </c>
      <c r="AW823" s="12" t="s">
        <v>37</v>
      </c>
      <c r="AX823" s="12" t="s">
        <v>75</v>
      </c>
      <c r="AY823" s="202" t="s">
        <v>349</v>
      </c>
    </row>
    <row r="824" spans="2:51" s="13" customFormat="1" ht="10.199999999999999">
      <c r="B824" s="203"/>
      <c r="C824" s="204"/>
      <c r="D824" s="194" t="s">
        <v>357</v>
      </c>
      <c r="E824" s="205" t="s">
        <v>19</v>
      </c>
      <c r="F824" s="206" t="s">
        <v>4055</v>
      </c>
      <c r="G824" s="204"/>
      <c r="H824" s="207">
        <v>105.27</v>
      </c>
      <c r="I824" s="208"/>
      <c r="J824" s="204"/>
      <c r="K824" s="204"/>
      <c r="L824" s="209"/>
      <c r="M824" s="210"/>
      <c r="N824" s="211"/>
      <c r="O824" s="211"/>
      <c r="P824" s="211"/>
      <c r="Q824" s="211"/>
      <c r="R824" s="211"/>
      <c r="S824" s="211"/>
      <c r="T824" s="212"/>
      <c r="AT824" s="213" t="s">
        <v>357</v>
      </c>
      <c r="AU824" s="213" t="s">
        <v>83</v>
      </c>
      <c r="AV824" s="13" t="s">
        <v>85</v>
      </c>
      <c r="AW824" s="13" t="s">
        <v>37</v>
      </c>
      <c r="AX824" s="13" t="s">
        <v>75</v>
      </c>
      <c r="AY824" s="213" t="s">
        <v>349</v>
      </c>
    </row>
    <row r="825" spans="2:51" s="16" customFormat="1" ht="10.199999999999999">
      <c r="B825" s="253"/>
      <c r="C825" s="254"/>
      <c r="D825" s="194" t="s">
        <v>357</v>
      </c>
      <c r="E825" s="255" t="s">
        <v>4054</v>
      </c>
      <c r="F825" s="256" t="s">
        <v>3627</v>
      </c>
      <c r="G825" s="254"/>
      <c r="H825" s="257">
        <v>105.27</v>
      </c>
      <c r="I825" s="258"/>
      <c r="J825" s="254"/>
      <c r="K825" s="254"/>
      <c r="L825" s="259"/>
      <c r="M825" s="260"/>
      <c r="N825" s="261"/>
      <c r="O825" s="261"/>
      <c r="P825" s="261"/>
      <c r="Q825" s="261"/>
      <c r="R825" s="261"/>
      <c r="S825" s="261"/>
      <c r="T825" s="262"/>
      <c r="AT825" s="263" t="s">
        <v>357</v>
      </c>
      <c r="AU825" s="263" t="s">
        <v>83</v>
      </c>
      <c r="AV825" s="16" t="s">
        <v>129</v>
      </c>
      <c r="AW825" s="16" t="s">
        <v>37</v>
      </c>
      <c r="AX825" s="16" t="s">
        <v>75</v>
      </c>
      <c r="AY825" s="263" t="s">
        <v>349</v>
      </c>
    </row>
    <row r="826" spans="2:51" s="12" customFormat="1" ht="10.199999999999999">
      <c r="B826" s="192"/>
      <c r="C826" s="193"/>
      <c r="D826" s="194" t="s">
        <v>357</v>
      </c>
      <c r="E826" s="195" t="s">
        <v>19</v>
      </c>
      <c r="F826" s="196" t="s">
        <v>4601</v>
      </c>
      <c r="G826" s="193"/>
      <c r="H826" s="195" t="s">
        <v>19</v>
      </c>
      <c r="I826" s="197"/>
      <c r="J826" s="193"/>
      <c r="K826" s="193"/>
      <c r="L826" s="198"/>
      <c r="M826" s="199"/>
      <c r="N826" s="200"/>
      <c r="O826" s="200"/>
      <c r="P826" s="200"/>
      <c r="Q826" s="200"/>
      <c r="R826" s="200"/>
      <c r="S826" s="200"/>
      <c r="T826" s="201"/>
      <c r="AT826" s="202" t="s">
        <v>357</v>
      </c>
      <c r="AU826" s="202" t="s">
        <v>83</v>
      </c>
      <c r="AV826" s="12" t="s">
        <v>83</v>
      </c>
      <c r="AW826" s="12" t="s">
        <v>37</v>
      </c>
      <c r="AX826" s="12" t="s">
        <v>75</v>
      </c>
      <c r="AY826" s="202" t="s">
        <v>349</v>
      </c>
    </row>
    <row r="827" spans="2:51" s="13" customFormat="1" ht="10.199999999999999">
      <c r="B827" s="203"/>
      <c r="C827" s="204"/>
      <c r="D827" s="194" t="s">
        <v>357</v>
      </c>
      <c r="E827" s="205" t="s">
        <v>19</v>
      </c>
      <c r="F827" s="206" t="s">
        <v>4059</v>
      </c>
      <c r="G827" s="204"/>
      <c r="H827" s="207">
        <v>146.57</v>
      </c>
      <c r="I827" s="208"/>
      <c r="J827" s="204"/>
      <c r="K827" s="204"/>
      <c r="L827" s="209"/>
      <c r="M827" s="210"/>
      <c r="N827" s="211"/>
      <c r="O827" s="211"/>
      <c r="P827" s="211"/>
      <c r="Q827" s="211"/>
      <c r="R827" s="211"/>
      <c r="S827" s="211"/>
      <c r="T827" s="212"/>
      <c r="AT827" s="213" t="s">
        <v>357</v>
      </c>
      <c r="AU827" s="213" t="s">
        <v>83</v>
      </c>
      <c r="AV827" s="13" t="s">
        <v>85</v>
      </c>
      <c r="AW827" s="13" t="s">
        <v>37</v>
      </c>
      <c r="AX827" s="13" t="s">
        <v>75</v>
      </c>
      <c r="AY827" s="213" t="s">
        <v>349</v>
      </c>
    </row>
    <row r="828" spans="2:51" s="16" customFormat="1" ht="10.199999999999999">
      <c r="B828" s="253"/>
      <c r="C828" s="254"/>
      <c r="D828" s="194" t="s">
        <v>357</v>
      </c>
      <c r="E828" s="255" t="s">
        <v>4058</v>
      </c>
      <c r="F828" s="256" t="s">
        <v>3627</v>
      </c>
      <c r="G828" s="254"/>
      <c r="H828" s="257">
        <v>146.57</v>
      </c>
      <c r="I828" s="258"/>
      <c r="J828" s="254"/>
      <c r="K828" s="254"/>
      <c r="L828" s="259"/>
      <c r="M828" s="260"/>
      <c r="N828" s="261"/>
      <c r="O828" s="261"/>
      <c r="P828" s="261"/>
      <c r="Q828" s="261"/>
      <c r="R828" s="261"/>
      <c r="S828" s="261"/>
      <c r="T828" s="262"/>
      <c r="AT828" s="263" t="s">
        <v>357</v>
      </c>
      <c r="AU828" s="263" t="s">
        <v>83</v>
      </c>
      <c r="AV828" s="16" t="s">
        <v>129</v>
      </c>
      <c r="AW828" s="16" t="s">
        <v>37</v>
      </c>
      <c r="AX828" s="16" t="s">
        <v>75</v>
      </c>
      <c r="AY828" s="263" t="s">
        <v>349</v>
      </c>
    </row>
    <row r="829" spans="2:51" s="12" customFormat="1" ht="10.199999999999999">
      <c r="B829" s="192"/>
      <c r="C829" s="193"/>
      <c r="D829" s="194" t="s">
        <v>357</v>
      </c>
      <c r="E829" s="195" t="s">
        <v>19</v>
      </c>
      <c r="F829" s="196" t="s">
        <v>4602</v>
      </c>
      <c r="G829" s="193"/>
      <c r="H829" s="195" t="s">
        <v>19</v>
      </c>
      <c r="I829" s="197"/>
      <c r="J829" s="193"/>
      <c r="K829" s="193"/>
      <c r="L829" s="198"/>
      <c r="M829" s="199"/>
      <c r="N829" s="200"/>
      <c r="O829" s="200"/>
      <c r="P829" s="200"/>
      <c r="Q829" s="200"/>
      <c r="R829" s="200"/>
      <c r="S829" s="200"/>
      <c r="T829" s="201"/>
      <c r="AT829" s="202" t="s">
        <v>357</v>
      </c>
      <c r="AU829" s="202" t="s">
        <v>83</v>
      </c>
      <c r="AV829" s="12" t="s">
        <v>83</v>
      </c>
      <c r="AW829" s="12" t="s">
        <v>37</v>
      </c>
      <c r="AX829" s="12" t="s">
        <v>75</v>
      </c>
      <c r="AY829" s="202" t="s">
        <v>349</v>
      </c>
    </row>
    <row r="830" spans="2:51" s="13" customFormat="1" ht="10.199999999999999">
      <c r="B830" s="203"/>
      <c r="C830" s="204"/>
      <c r="D830" s="194" t="s">
        <v>357</v>
      </c>
      <c r="E830" s="205" t="s">
        <v>19</v>
      </c>
      <c r="F830" s="206" t="s">
        <v>4063</v>
      </c>
      <c r="G830" s="204"/>
      <c r="H830" s="207">
        <v>122.83</v>
      </c>
      <c r="I830" s="208"/>
      <c r="J830" s="204"/>
      <c r="K830" s="204"/>
      <c r="L830" s="209"/>
      <c r="M830" s="210"/>
      <c r="N830" s="211"/>
      <c r="O830" s="211"/>
      <c r="P830" s="211"/>
      <c r="Q830" s="211"/>
      <c r="R830" s="211"/>
      <c r="S830" s="211"/>
      <c r="T830" s="212"/>
      <c r="AT830" s="213" t="s">
        <v>357</v>
      </c>
      <c r="AU830" s="213" t="s">
        <v>83</v>
      </c>
      <c r="AV830" s="13" t="s">
        <v>85</v>
      </c>
      <c r="AW830" s="13" t="s">
        <v>37</v>
      </c>
      <c r="AX830" s="13" t="s">
        <v>75</v>
      </c>
      <c r="AY830" s="213" t="s">
        <v>349</v>
      </c>
    </row>
    <row r="831" spans="2:51" s="16" customFormat="1" ht="10.199999999999999">
      <c r="B831" s="253"/>
      <c r="C831" s="254"/>
      <c r="D831" s="194" t="s">
        <v>357</v>
      </c>
      <c r="E831" s="255" t="s">
        <v>4062</v>
      </c>
      <c r="F831" s="256" t="s">
        <v>3627</v>
      </c>
      <c r="G831" s="254"/>
      <c r="H831" s="257">
        <v>122.83</v>
      </c>
      <c r="I831" s="258"/>
      <c r="J831" s="254"/>
      <c r="K831" s="254"/>
      <c r="L831" s="259"/>
      <c r="M831" s="260"/>
      <c r="N831" s="261"/>
      <c r="O831" s="261"/>
      <c r="P831" s="261"/>
      <c r="Q831" s="261"/>
      <c r="R831" s="261"/>
      <c r="S831" s="261"/>
      <c r="T831" s="262"/>
      <c r="AT831" s="263" t="s">
        <v>357</v>
      </c>
      <c r="AU831" s="263" t="s">
        <v>83</v>
      </c>
      <c r="AV831" s="16" t="s">
        <v>129</v>
      </c>
      <c r="AW831" s="16" t="s">
        <v>37</v>
      </c>
      <c r="AX831" s="16" t="s">
        <v>75</v>
      </c>
      <c r="AY831" s="263" t="s">
        <v>349</v>
      </c>
    </row>
    <row r="832" spans="2:51" s="12" customFormat="1" ht="10.199999999999999">
      <c r="B832" s="192"/>
      <c r="C832" s="193"/>
      <c r="D832" s="194" t="s">
        <v>357</v>
      </c>
      <c r="E832" s="195" t="s">
        <v>19</v>
      </c>
      <c r="F832" s="196" t="s">
        <v>4603</v>
      </c>
      <c r="G832" s="193"/>
      <c r="H832" s="195" t="s">
        <v>19</v>
      </c>
      <c r="I832" s="197"/>
      <c r="J832" s="193"/>
      <c r="K832" s="193"/>
      <c r="L832" s="198"/>
      <c r="M832" s="199"/>
      <c r="N832" s="200"/>
      <c r="O832" s="200"/>
      <c r="P832" s="200"/>
      <c r="Q832" s="200"/>
      <c r="R832" s="200"/>
      <c r="S832" s="200"/>
      <c r="T832" s="201"/>
      <c r="AT832" s="202" t="s">
        <v>357</v>
      </c>
      <c r="AU832" s="202" t="s">
        <v>83</v>
      </c>
      <c r="AV832" s="12" t="s">
        <v>83</v>
      </c>
      <c r="AW832" s="12" t="s">
        <v>37</v>
      </c>
      <c r="AX832" s="12" t="s">
        <v>75</v>
      </c>
      <c r="AY832" s="202" t="s">
        <v>349</v>
      </c>
    </row>
    <row r="833" spans="2:51" s="13" customFormat="1" ht="10.199999999999999">
      <c r="B833" s="203"/>
      <c r="C833" s="204"/>
      <c r="D833" s="194" t="s">
        <v>357</v>
      </c>
      <c r="E833" s="205" t="s">
        <v>19</v>
      </c>
      <c r="F833" s="206" t="s">
        <v>4067</v>
      </c>
      <c r="G833" s="204"/>
      <c r="H833" s="207">
        <v>16.68</v>
      </c>
      <c r="I833" s="208"/>
      <c r="J833" s="204"/>
      <c r="K833" s="204"/>
      <c r="L833" s="209"/>
      <c r="M833" s="210"/>
      <c r="N833" s="211"/>
      <c r="O833" s="211"/>
      <c r="P833" s="211"/>
      <c r="Q833" s="211"/>
      <c r="R833" s="211"/>
      <c r="S833" s="211"/>
      <c r="T833" s="212"/>
      <c r="AT833" s="213" t="s">
        <v>357</v>
      </c>
      <c r="AU833" s="213" t="s">
        <v>83</v>
      </c>
      <c r="AV833" s="13" t="s">
        <v>85</v>
      </c>
      <c r="AW833" s="13" t="s">
        <v>37</v>
      </c>
      <c r="AX833" s="13" t="s">
        <v>75</v>
      </c>
      <c r="AY833" s="213" t="s">
        <v>349</v>
      </c>
    </row>
    <row r="834" spans="2:51" s="16" customFormat="1" ht="10.199999999999999">
      <c r="B834" s="253"/>
      <c r="C834" s="254"/>
      <c r="D834" s="194" t="s">
        <v>357</v>
      </c>
      <c r="E834" s="255" t="s">
        <v>4066</v>
      </c>
      <c r="F834" s="256" t="s">
        <v>3627</v>
      </c>
      <c r="G834" s="254"/>
      <c r="H834" s="257">
        <v>16.68</v>
      </c>
      <c r="I834" s="258"/>
      <c r="J834" s="254"/>
      <c r="K834" s="254"/>
      <c r="L834" s="259"/>
      <c r="M834" s="260"/>
      <c r="N834" s="261"/>
      <c r="O834" s="261"/>
      <c r="P834" s="261"/>
      <c r="Q834" s="261"/>
      <c r="R834" s="261"/>
      <c r="S834" s="261"/>
      <c r="T834" s="262"/>
      <c r="AT834" s="263" t="s">
        <v>357</v>
      </c>
      <c r="AU834" s="263" t="s">
        <v>83</v>
      </c>
      <c r="AV834" s="16" t="s">
        <v>129</v>
      </c>
      <c r="AW834" s="16" t="s">
        <v>37</v>
      </c>
      <c r="AX834" s="16" t="s">
        <v>75</v>
      </c>
      <c r="AY834" s="263" t="s">
        <v>349</v>
      </c>
    </row>
    <row r="835" spans="2:51" s="12" customFormat="1" ht="10.199999999999999">
      <c r="B835" s="192"/>
      <c r="C835" s="193"/>
      <c r="D835" s="194" t="s">
        <v>357</v>
      </c>
      <c r="E835" s="195" t="s">
        <v>19</v>
      </c>
      <c r="F835" s="196" t="s">
        <v>4604</v>
      </c>
      <c r="G835" s="193"/>
      <c r="H835" s="195" t="s">
        <v>19</v>
      </c>
      <c r="I835" s="197"/>
      <c r="J835" s="193"/>
      <c r="K835" s="193"/>
      <c r="L835" s="198"/>
      <c r="M835" s="199"/>
      <c r="N835" s="200"/>
      <c r="O835" s="200"/>
      <c r="P835" s="200"/>
      <c r="Q835" s="200"/>
      <c r="R835" s="200"/>
      <c r="S835" s="200"/>
      <c r="T835" s="201"/>
      <c r="AT835" s="202" t="s">
        <v>357</v>
      </c>
      <c r="AU835" s="202" t="s">
        <v>83</v>
      </c>
      <c r="AV835" s="12" t="s">
        <v>83</v>
      </c>
      <c r="AW835" s="12" t="s">
        <v>37</v>
      </c>
      <c r="AX835" s="12" t="s">
        <v>75</v>
      </c>
      <c r="AY835" s="202" t="s">
        <v>349</v>
      </c>
    </row>
    <row r="836" spans="2:51" s="13" customFormat="1" ht="10.199999999999999">
      <c r="B836" s="203"/>
      <c r="C836" s="204"/>
      <c r="D836" s="194" t="s">
        <v>357</v>
      </c>
      <c r="E836" s="205" t="s">
        <v>19</v>
      </c>
      <c r="F836" s="206" t="s">
        <v>4071</v>
      </c>
      <c r="G836" s="204"/>
      <c r="H836" s="207">
        <v>39.409999999999997</v>
      </c>
      <c r="I836" s="208"/>
      <c r="J836" s="204"/>
      <c r="K836" s="204"/>
      <c r="L836" s="209"/>
      <c r="M836" s="210"/>
      <c r="N836" s="211"/>
      <c r="O836" s="211"/>
      <c r="P836" s="211"/>
      <c r="Q836" s="211"/>
      <c r="R836" s="211"/>
      <c r="S836" s="211"/>
      <c r="T836" s="212"/>
      <c r="AT836" s="213" t="s">
        <v>357</v>
      </c>
      <c r="AU836" s="213" t="s">
        <v>83</v>
      </c>
      <c r="AV836" s="13" t="s">
        <v>85</v>
      </c>
      <c r="AW836" s="13" t="s">
        <v>37</v>
      </c>
      <c r="AX836" s="13" t="s">
        <v>75</v>
      </c>
      <c r="AY836" s="213" t="s">
        <v>349</v>
      </c>
    </row>
    <row r="837" spans="2:51" s="16" customFormat="1" ht="10.199999999999999">
      <c r="B837" s="253"/>
      <c r="C837" s="254"/>
      <c r="D837" s="194" t="s">
        <v>357</v>
      </c>
      <c r="E837" s="255" t="s">
        <v>4070</v>
      </c>
      <c r="F837" s="256" t="s">
        <v>3627</v>
      </c>
      <c r="G837" s="254"/>
      <c r="H837" s="257">
        <v>39.409999999999997</v>
      </c>
      <c r="I837" s="258"/>
      <c r="J837" s="254"/>
      <c r="K837" s="254"/>
      <c r="L837" s="259"/>
      <c r="M837" s="260"/>
      <c r="N837" s="261"/>
      <c r="O837" s="261"/>
      <c r="P837" s="261"/>
      <c r="Q837" s="261"/>
      <c r="R837" s="261"/>
      <c r="S837" s="261"/>
      <c r="T837" s="262"/>
      <c r="AT837" s="263" t="s">
        <v>357</v>
      </c>
      <c r="AU837" s="263" t="s">
        <v>83</v>
      </c>
      <c r="AV837" s="16" t="s">
        <v>129</v>
      </c>
      <c r="AW837" s="16" t="s">
        <v>37</v>
      </c>
      <c r="AX837" s="16" t="s">
        <v>75</v>
      </c>
      <c r="AY837" s="263" t="s">
        <v>349</v>
      </c>
    </row>
    <row r="838" spans="2:51" s="12" customFormat="1" ht="10.199999999999999">
      <c r="B838" s="192"/>
      <c r="C838" s="193"/>
      <c r="D838" s="194" t="s">
        <v>357</v>
      </c>
      <c r="E838" s="195" t="s">
        <v>19</v>
      </c>
      <c r="F838" s="196" t="s">
        <v>4605</v>
      </c>
      <c r="G838" s="193"/>
      <c r="H838" s="195" t="s">
        <v>19</v>
      </c>
      <c r="I838" s="197"/>
      <c r="J838" s="193"/>
      <c r="K838" s="193"/>
      <c r="L838" s="198"/>
      <c r="M838" s="199"/>
      <c r="N838" s="200"/>
      <c r="O838" s="200"/>
      <c r="P838" s="200"/>
      <c r="Q838" s="200"/>
      <c r="R838" s="200"/>
      <c r="S838" s="200"/>
      <c r="T838" s="201"/>
      <c r="AT838" s="202" t="s">
        <v>357</v>
      </c>
      <c r="AU838" s="202" t="s">
        <v>83</v>
      </c>
      <c r="AV838" s="12" t="s">
        <v>83</v>
      </c>
      <c r="AW838" s="12" t="s">
        <v>37</v>
      </c>
      <c r="AX838" s="12" t="s">
        <v>75</v>
      </c>
      <c r="AY838" s="202" t="s">
        <v>349</v>
      </c>
    </row>
    <row r="839" spans="2:51" s="13" customFormat="1" ht="10.199999999999999">
      <c r="B839" s="203"/>
      <c r="C839" s="204"/>
      <c r="D839" s="194" t="s">
        <v>357</v>
      </c>
      <c r="E839" s="205" t="s">
        <v>19</v>
      </c>
      <c r="F839" s="206" t="s">
        <v>4075</v>
      </c>
      <c r="G839" s="204"/>
      <c r="H839" s="207">
        <v>79.13</v>
      </c>
      <c r="I839" s="208"/>
      <c r="J839" s="204"/>
      <c r="K839" s="204"/>
      <c r="L839" s="209"/>
      <c r="M839" s="210"/>
      <c r="N839" s="211"/>
      <c r="O839" s="211"/>
      <c r="P839" s="211"/>
      <c r="Q839" s="211"/>
      <c r="R839" s="211"/>
      <c r="S839" s="211"/>
      <c r="T839" s="212"/>
      <c r="AT839" s="213" t="s">
        <v>357</v>
      </c>
      <c r="AU839" s="213" t="s">
        <v>83</v>
      </c>
      <c r="AV839" s="13" t="s">
        <v>85</v>
      </c>
      <c r="AW839" s="13" t="s">
        <v>37</v>
      </c>
      <c r="AX839" s="13" t="s">
        <v>75</v>
      </c>
      <c r="AY839" s="213" t="s">
        <v>349</v>
      </c>
    </row>
    <row r="840" spans="2:51" s="16" customFormat="1" ht="10.199999999999999">
      <c r="B840" s="253"/>
      <c r="C840" s="254"/>
      <c r="D840" s="194" t="s">
        <v>357</v>
      </c>
      <c r="E840" s="255" t="s">
        <v>4074</v>
      </c>
      <c r="F840" s="256" t="s">
        <v>3627</v>
      </c>
      <c r="G840" s="254"/>
      <c r="H840" s="257">
        <v>79.13</v>
      </c>
      <c r="I840" s="258"/>
      <c r="J840" s="254"/>
      <c r="K840" s="254"/>
      <c r="L840" s="259"/>
      <c r="M840" s="260"/>
      <c r="N840" s="261"/>
      <c r="O840" s="261"/>
      <c r="P840" s="261"/>
      <c r="Q840" s="261"/>
      <c r="R840" s="261"/>
      <c r="S840" s="261"/>
      <c r="T840" s="262"/>
      <c r="AT840" s="263" t="s">
        <v>357</v>
      </c>
      <c r="AU840" s="263" t="s">
        <v>83</v>
      </c>
      <c r="AV840" s="16" t="s">
        <v>129</v>
      </c>
      <c r="AW840" s="16" t="s">
        <v>37</v>
      </c>
      <c r="AX840" s="16" t="s">
        <v>75</v>
      </c>
      <c r="AY840" s="263" t="s">
        <v>349</v>
      </c>
    </row>
    <row r="841" spans="2:51" s="12" customFormat="1" ht="10.199999999999999">
      <c r="B841" s="192"/>
      <c r="C841" s="193"/>
      <c r="D841" s="194" t="s">
        <v>357</v>
      </c>
      <c r="E841" s="195" t="s">
        <v>19</v>
      </c>
      <c r="F841" s="196" t="s">
        <v>4606</v>
      </c>
      <c r="G841" s="193"/>
      <c r="H841" s="195" t="s">
        <v>19</v>
      </c>
      <c r="I841" s="197"/>
      <c r="J841" s="193"/>
      <c r="K841" s="193"/>
      <c r="L841" s="198"/>
      <c r="M841" s="199"/>
      <c r="N841" s="200"/>
      <c r="O841" s="200"/>
      <c r="P841" s="200"/>
      <c r="Q841" s="200"/>
      <c r="R841" s="200"/>
      <c r="S841" s="200"/>
      <c r="T841" s="201"/>
      <c r="AT841" s="202" t="s">
        <v>357</v>
      </c>
      <c r="AU841" s="202" t="s">
        <v>83</v>
      </c>
      <c r="AV841" s="12" t="s">
        <v>83</v>
      </c>
      <c r="AW841" s="12" t="s">
        <v>37</v>
      </c>
      <c r="AX841" s="12" t="s">
        <v>75</v>
      </c>
      <c r="AY841" s="202" t="s">
        <v>349</v>
      </c>
    </row>
    <row r="842" spans="2:51" s="13" customFormat="1" ht="10.199999999999999">
      <c r="B842" s="203"/>
      <c r="C842" s="204"/>
      <c r="D842" s="194" t="s">
        <v>357</v>
      </c>
      <c r="E842" s="205" t="s">
        <v>19</v>
      </c>
      <c r="F842" s="206" t="s">
        <v>4079</v>
      </c>
      <c r="G842" s="204"/>
      <c r="H842" s="207">
        <v>102.85</v>
      </c>
      <c r="I842" s="208"/>
      <c r="J842" s="204"/>
      <c r="K842" s="204"/>
      <c r="L842" s="209"/>
      <c r="M842" s="210"/>
      <c r="N842" s="211"/>
      <c r="O842" s="211"/>
      <c r="P842" s="211"/>
      <c r="Q842" s="211"/>
      <c r="R842" s="211"/>
      <c r="S842" s="211"/>
      <c r="T842" s="212"/>
      <c r="AT842" s="213" t="s">
        <v>357</v>
      </c>
      <c r="AU842" s="213" t="s">
        <v>83</v>
      </c>
      <c r="AV842" s="13" t="s">
        <v>85</v>
      </c>
      <c r="AW842" s="13" t="s">
        <v>37</v>
      </c>
      <c r="AX842" s="13" t="s">
        <v>75</v>
      </c>
      <c r="AY842" s="213" t="s">
        <v>349</v>
      </c>
    </row>
    <row r="843" spans="2:51" s="16" customFormat="1" ht="10.199999999999999">
      <c r="B843" s="253"/>
      <c r="C843" s="254"/>
      <c r="D843" s="194" t="s">
        <v>357</v>
      </c>
      <c r="E843" s="255" t="s">
        <v>4078</v>
      </c>
      <c r="F843" s="256" t="s">
        <v>3627</v>
      </c>
      <c r="G843" s="254"/>
      <c r="H843" s="257">
        <v>102.85</v>
      </c>
      <c r="I843" s="258"/>
      <c r="J843" s="254"/>
      <c r="K843" s="254"/>
      <c r="L843" s="259"/>
      <c r="M843" s="260"/>
      <c r="N843" s="261"/>
      <c r="O843" s="261"/>
      <c r="P843" s="261"/>
      <c r="Q843" s="261"/>
      <c r="R843" s="261"/>
      <c r="S843" s="261"/>
      <c r="T843" s="262"/>
      <c r="AT843" s="263" t="s">
        <v>357</v>
      </c>
      <c r="AU843" s="263" t="s">
        <v>83</v>
      </c>
      <c r="AV843" s="16" t="s">
        <v>129</v>
      </c>
      <c r="AW843" s="16" t="s">
        <v>37</v>
      </c>
      <c r="AX843" s="16" t="s">
        <v>75</v>
      </c>
      <c r="AY843" s="263" t="s">
        <v>349</v>
      </c>
    </row>
    <row r="844" spans="2:51" s="12" customFormat="1" ht="10.199999999999999">
      <c r="B844" s="192"/>
      <c r="C844" s="193"/>
      <c r="D844" s="194" t="s">
        <v>357</v>
      </c>
      <c r="E844" s="195" t="s">
        <v>19</v>
      </c>
      <c r="F844" s="196" t="s">
        <v>4607</v>
      </c>
      <c r="G844" s="193"/>
      <c r="H844" s="195" t="s">
        <v>19</v>
      </c>
      <c r="I844" s="197"/>
      <c r="J844" s="193"/>
      <c r="K844" s="193"/>
      <c r="L844" s="198"/>
      <c r="M844" s="199"/>
      <c r="N844" s="200"/>
      <c r="O844" s="200"/>
      <c r="P844" s="200"/>
      <c r="Q844" s="200"/>
      <c r="R844" s="200"/>
      <c r="S844" s="200"/>
      <c r="T844" s="201"/>
      <c r="AT844" s="202" t="s">
        <v>357</v>
      </c>
      <c r="AU844" s="202" t="s">
        <v>83</v>
      </c>
      <c r="AV844" s="12" t="s">
        <v>83</v>
      </c>
      <c r="AW844" s="12" t="s">
        <v>37</v>
      </c>
      <c r="AX844" s="12" t="s">
        <v>75</v>
      </c>
      <c r="AY844" s="202" t="s">
        <v>349</v>
      </c>
    </row>
    <row r="845" spans="2:51" s="13" customFormat="1" ht="10.199999999999999">
      <c r="B845" s="203"/>
      <c r="C845" s="204"/>
      <c r="D845" s="194" t="s">
        <v>357</v>
      </c>
      <c r="E845" s="205" t="s">
        <v>19</v>
      </c>
      <c r="F845" s="206" t="s">
        <v>4083</v>
      </c>
      <c r="G845" s="204"/>
      <c r="H845" s="207">
        <v>135.62</v>
      </c>
      <c r="I845" s="208"/>
      <c r="J845" s="204"/>
      <c r="K845" s="204"/>
      <c r="L845" s="209"/>
      <c r="M845" s="210"/>
      <c r="N845" s="211"/>
      <c r="O845" s="211"/>
      <c r="P845" s="211"/>
      <c r="Q845" s="211"/>
      <c r="R845" s="211"/>
      <c r="S845" s="211"/>
      <c r="T845" s="212"/>
      <c r="AT845" s="213" t="s">
        <v>357</v>
      </c>
      <c r="AU845" s="213" t="s">
        <v>83</v>
      </c>
      <c r="AV845" s="13" t="s">
        <v>85</v>
      </c>
      <c r="AW845" s="13" t="s">
        <v>37</v>
      </c>
      <c r="AX845" s="13" t="s">
        <v>75</v>
      </c>
      <c r="AY845" s="213" t="s">
        <v>349</v>
      </c>
    </row>
    <row r="846" spans="2:51" s="16" customFormat="1" ht="10.199999999999999">
      <c r="B846" s="253"/>
      <c r="C846" s="254"/>
      <c r="D846" s="194" t="s">
        <v>357</v>
      </c>
      <c r="E846" s="255" t="s">
        <v>4082</v>
      </c>
      <c r="F846" s="256" t="s">
        <v>3627</v>
      </c>
      <c r="G846" s="254"/>
      <c r="H846" s="257">
        <v>135.62</v>
      </c>
      <c r="I846" s="258"/>
      <c r="J846" s="254"/>
      <c r="K846" s="254"/>
      <c r="L846" s="259"/>
      <c r="M846" s="260"/>
      <c r="N846" s="261"/>
      <c r="O846" s="261"/>
      <c r="P846" s="261"/>
      <c r="Q846" s="261"/>
      <c r="R846" s="261"/>
      <c r="S846" s="261"/>
      <c r="T846" s="262"/>
      <c r="AT846" s="263" t="s">
        <v>357</v>
      </c>
      <c r="AU846" s="263" t="s">
        <v>83</v>
      </c>
      <c r="AV846" s="16" t="s">
        <v>129</v>
      </c>
      <c r="AW846" s="16" t="s">
        <v>37</v>
      </c>
      <c r="AX846" s="16" t="s">
        <v>75</v>
      </c>
      <c r="AY846" s="263" t="s">
        <v>349</v>
      </c>
    </row>
    <row r="847" spans="2:51" s="12" customFormat="1" ht="10.199999999999999">
      <c r="B847" s="192"/>
      <c r="C847" s="193"/>
      <c r="D847" s="194" t="s">
        <v>357</v>
      </c>
      <c r="E847" s="195" t="s">
        <v>19</v>
      </c>
      <c r="F847" s="196" t="s">
        <v>4608</v>
      </c>
      <c r="G847" s="193"/>
      <c r="H847" s="195" t="s">
        <v>19</v>
      </c>
      <c r="I847" s="197"/>
      <c r="J847" s="193"/>
      <c r="K847" s="193"/>
      <c r="L847" s="198"/>
      <c r="M847" s="199"/>
      <c r="N847" s="200"/>
      <c r="O847" s="200"/>
      <c r="P847" s="200"/>
      <c r="Q847" s="200"/>
      <c r="R847" s="200"/>
      <c r="S847" s="200"/>
      <c r="T847" s="201"/>
      <c r="AT847" s="202" t="s">
        <v>357</v>
      </c>
      <c r="AU847" s="202" t="s">
        <v>83</v>
      </c>
      <c r="AV847" s="12" t="s">
        <v>83</v>
      </c>
      <c r="AW847" s="12" t="s">
        <v>37</v>
      </c>
      <c r="AX847" s="12" t="s">
        <v>75</v>
      </c>
      <c r="AY847" s="202" t="s">
        <v>349</v>
      </c>
    </row>
    <row r="848" spans="2:51" s="13" customFormat="1" ht="10.199999999999999">
      <c r="B848" s="203"/>
      <c r="C848" s="204"/>
      <c r="D848" s="194" t="s">
        <v>357</v>
      </c>
      <c r="E848" s="205" t="s">
        <v>19</v>
      </c>
      <c r="F848" s="206" t="s">
        <v>4087</v>
      </c>
      <c r="G848" s="204"/>
      <c r="H848" s="207">
        <v>716.3</v>
      </c>
      <c r="I848" s="208"/>
      <c r="J848" s="204"/>
      <c r="K848" s="204"/>
      <c r="L848" s="209"/>
      <c r="M848" s="210"/>
      <c r="N848" s="211"/>
      <c r="O848" s="211"/>
      <c r="P848" s="211"/>
      <c r="Q848" s="211"/>
      <c r="R848" s="211"/>
      <c r="S848" s="211"/>
      <c r="T848" s="212"/>
      <c r="AT848" s="213" t="s">
        <v>357</v>
      </c>
      <c r="AU848" s="213" t="s">
        <v>83</v>
      </c>
      <c r="AV848" s="13" t="s">
        <v>85</v>
      </c>
      <c r="AW848" s="13" t="s">
        <v>37</v>
      </c>
      <c r="AX848" s="13" t="s">
        <v>75</v>
      </c>
      <c r="AY848" s="213" t="s">
        <v>349</v>
      </c>
    </row>
    <row r="849" spans="1:65" s="16" customFormat="1" ht="10.199999999999999">
      <c r="B849" s="253"/>
      <c r="C849" s="254"/>
      <c r="D849" s="194" t="s">
        <v>357</v>
      </c>
      <c r="E849" s="255" t="s">
        <v>4086</v>
      </c>
      <c r="F849" s="256" t="s">
        <v>3627</v>
      </c>
      <c r="G849" s="254"/>
      <c r="H849" s="257">
        <v>716.3</v>
      </c>
      <c r="I849" s="258"/>
      <c r="J849" s="254"/>
      <c r="K849" s="254"/>
      <c r="L849" s="259"/>
      <c r="M849" s="260"/>
      <c r="N849" s="261"/>
      <c r="O849" s="261"/>
      <c r="P849" s="261"/>
      <c r="Q849" s="261"/>
      <c r="R849" s="261"/>
      <c r="S849" s="261"/>
      <c r="T849" s="262"/>
      <c r="AT849" s="263" t="s">
        <v>357</v>
      </c>
      <c r="AU849" s="263" t="s">
        <v>83</v>
      </c>
      <c r="AV849" s="16" t="s">
        <v>129</v>
      </c>
      <c r="AW849" s="16" t="s">
        <v>37</v>
      </c>
      <c r="AX849" s="16" t="s">
        <v>75</v>
      </c>
      <c r="AY849" s="263" t="s">
        <v>349</v>
      </c>
    </row>
    <row r="850" spans="1:65" s="12" customFormat="1" ht="10.199999999999999">
      <c r="B850" s="192"/>
      <c r="C850" s="193"/>
      <c r="D850" s="194" t="s">
        <v>357</v>
      </c>
      <c r="E850" s="195" t="s">
        <v>19</v>
      </c>
      <c r="F850" s="196" t="s">
        <v>4609</v>
      </c>
      <c r="G850" s="193"/>
      <c r="H850" s="195" t="s">
        <v>19</v>
      </c>
      <c r="I850" s="197"/>
      <c r="J850" s="193"/>
      <c r="K850" s="193"/>
      <c r="L850" s="198"/>
      <c r="M850" s="199"/>
      <c r="N850" s="200"/>
      <c r="O850" s="200"/>
      <c r="P850" s="200"/>
      <c r="Q850" s="200"/>
      <c r="R850" s="200"/>
      <c r="S850" s="200"/>
      <c r="T850" s="201"/>
      <c r="AT850" s="202" t="s">
        <v>357</v>
      </c>
      <c r="AU850" s="202" t="s">
        <v>83</v>
      </c>
      <c r="AV850" s="12" t="s">
        <v>83</v>
      </c>
      <c r="AW850" s="12" t="s">
        <v>37</v>
      </c>
      <c r="AX850" s="12" t="s">
        <v>75</v>
      </c>
      <c r="AY850" s="202" t="s">
        <v>349</v>
      </c>
    </row>
    <row r="851" spans="1:65" s="13" customFormat="1" ht="10.199999999999999">
      <c r="B851" s="203"/>
      <c r="C851" s="204"/>
      <c r="D851" s="194" t="s">
        <v>357</v>
      </c>
      <c r="E851" s="205" t="s">
        <v>19</v>
      </c>
      <c r="F851" s="206" t="s">
        <v>4091</v>
      </c>
      <c r="G851" s="204"/>
      <c r="H851" s="207">
        <v>167.73</v>
      </c>
      <c r="I851" s="208"/>
      <c r="J851" s="204"/>
      <c r="K851" s="204"/>
      <c r="L851" s="209"/>
      <c r="M851" s="210"/>
      <c r="N851" s="211"/>
      <c r="O851" s="211"/>
      <c r="P851" s="211"/>
      <c r="Q851" s="211"/>
      <c r="R851" s="211"/>
      <c r="S851" s="211"/>
      <c r="T851" s="212"/>
      <c r="AT851" s="213" t="s">
        <v>357</v>
      </c>
      <c r="AU851" s="213" t="s">
        <v>83</v>
      </c>
      <c r="AV851" s="13" t="s">
        <v>85</v>
      </c>
      <c r="AW851" s="13" t="s">
        <v>37</v>
      </c>
      <c r="AX851" s="13" t="s">
        <v>75</v>
      </c>
      <c r="AY851" s="213" t="s">
        <v>349</v>
      </c>
    </row>
    <row r="852" spans="1:65" s="16" customFormat="1" ht="10.199999999999999">
      <c r="B852" s="253"/>
      <c r="C852" s="254"/>
      <c r="D852" s="194" t="s">
        <v>357</v>
      </c>
      <c r="E852" s="255" t="s">
        <v>4090</v>
      </c>
      <c r="F852" s="256" t="s">
        <v>3627</v>
      </c>
      <c r="G852" s="254"/>
      <c r="H852" s="257">
        <v>167.73</v>
      </c>
      <c r="I852" s="258"/>
      <c r="J852" s="254"/>
      <c r="K852" s="254"/>
      <c r="L852" s="259"/>
      <c r="M852" s="260"/>
      <c r="N852" s="261"/>
      <c r="O852" s="261"/>
      <c r="P852" s="261"/>
      <c r="Q852" s="261"/>
      <c r="R852" s="261"/>
      <c r="S852" s="261"/>
      <c r="T852" s="262"/>
      <c r="AT852" s="263" t="s">
        <v>357</v>
      </c>
      <c r="AU852" s="263" t="s">
        <v>83</v>
      </c>
      <c r="AV852" s="16" t="s">
        <v>129</v>
      </c>
      <c r="AW852" s="16" t="s">
        <v>37</v>
      </c>
      <c r="AX852" s="16" t="s">
        <v>75</v>
      </c>
      <c r="AY852" s="263" t="s">
        <v>349</v>
      </c>
    </row>
    <row r="853" spans="1:65" s="12" customFormat="1" ht="10.199999999999999">
      <c r="B853" s="192"/>
      <c r="C853" s="193"/>
      <c r="D853" s="194" t="s">
        <v>357</v>
      </c>
      <c r="E853" s="195" t="s">
        <v>19</v>
      </c>
      <c r="F853" s="196" t="s">
        <v>4610</v>
      </c>
      <c r="G853" s="193"/>
      <c r="H853" s="195" t="s">
        <v>19</v>
      </c>
      <c r="I853" s="197"/>
      <c r="J853" s="193"/>
      <c r="K853" s="193"/>
      <c r="L853" s="198"/>
      <c r="M853" s="199"/>
      <c r="N853" s="200"/>
      <c r="O853" s="200"/>
      <c r="P853" s="200"/>
      <c r="Q853" s="200"/>
      <c r="R853" s="200"/>
      <c r="S853" s="200"/>
      <c r="T853" s="201"/>
      <c r="AT853" s="202" t="s">
        <v>357</v>
      </c>
      <c r="AU853" s="202" t="s">
        <v>83</v>
      </c>
      <c r="AV853" s="12" t="s">
        <v>83</v>
      </c>
      <c r="AW853" s="12" t="s">
        <v>37</v>
      </c>
      <c r="AX853" s="12" t="s">
        <v>75</v>
      </c>
      <c r="AY853" s="202" t="s">
        <v>349</v>
      </c>
    </row>
    <row r="854" spans="1:65" s="13" customFormat="1" ht="10.199999999999999">
      <c r="B854" s="203"/>
      <c r="C854" s="204"/>
      <c r="D854" s="194" t="s">
        <v>357</v>
      </c>
      <c r="E854" s="205" t="s">
        <v>19</v>
      </c>
      <c r="F854" s="206" t="s">
        <v>4095</v>
      </c>
      <c r="G854" s="204"/>
      <c r="H854" s="207">
        <v>34.619999999999997</v>
      </c>
      <c r="I854" s="208"/>
      <c r="J854" s="204"/>
      <c r="K854" s="204"/>
      <c r="L854" s="209"/>
      <c r="M854" s="210"/>
      <c r="N854" s="211"/>
      <c r="O854" s="211"/>
      <c r="P854" s="211"/>
      <c r="Q854" s="211"/>
      <c r="R854" s="211"/>
      <c r="S854" s="211"/>
      <c r="T854" s="212"/>
      <c r="AT854" s="213" t="s">
        <v>357</v>
      </c>
      <c r="AU854" s="213" t="s">
        <v>83</v>
      </c>
      <c r="AV854" s="13" t="s">
        <v>85</v>
      </c>
      <c r="AW854" s="13" t="s">
        <v>37</v>
      </c>
      <c r="AX854" s="13" t="s">
        <v>75</v>
      </c>
      <c r="AY854" s="213" t="s">
        <v>349</v>
      </c>
    </row>
    <row r="855" spans="1:65" s="16" customFormat="1" ht="10.199999999999999">
      <c r="B855" s="253"/>
      <c r="C855" s="254"/>
      <c r="D855" s="194" t="s">
        <v>357</v>
      </c>
      <c r="E855" s="255" t="s">
        <v>4094</v>
      </c>
      <c r="F855" s="256" t="s">
        <v>3627</v>
      </c>
      <c r="G855" s="254"/>
      <c r="H855" s="257">
        <v>34.619999999999997</v>
      </c>
      <c r="I855" s="258"/>
      <c r="J855" s="254"/>
      <c r="K855" s="254"/>
      <c r="L855" s="259"/>
      <c r="M855" s="260"/>
      <c r="N855" s="261"/>
      <c r="O855" s="261"/>
      <c r="P855" s="261"/>
      <c r="Q855" s="261"/>
      <c r="R855" s="261"/>
      <c r="S855" s="261"/>
      <c r="T855" s="262"/>
      <c r="AT855" s="263" t="s">
        <v>357</v>
      </c>
      <c r="AU855" s="263" t="s">
        <v>83</v>
      </c>
      <c r="AV855" s="16" t="s">
        <v>129</v>
      </c>
      <c r="AW855" s="16" t="s">
        <v>37</v>
      </c>
      <c r="AX855" s="16" t="s">
        <v>75</v>
      </c>
      <c r="AY855" s="263" t="s">
        <v>349</v>
      </c>
    </row>
    <row r="856" spans="1:65" s="12" customFormat="1" ht="10.199999999999999">
      <c r="B856" s="192"/>
      <c r="C856" s="193"/>
      <c r="D856" s="194" t="s">
        <v>357</v>
      </c>
      <c r="E856" s="195" t="s">
        <v>19</v>
      </c>
      <c r="F856" s="196" t="s">
        <v>4611</v>
      </c>
      <c r="G856" s="193"/>
      <c r="H856" s="195" t="s">
        <v>19</v>
      </c>
      <c r="I856" s="197"/>
      <c r="J856" s="193"/>
      <c r="K856" s="193"/>
      <c r="L856" s="198"/>
      <c r="M856" s="199"/>
      <c r="N856" s="200"/>
      <c r="O856" s="200"/>
      <c r="P856" s="200"/>
      <c r="Q856" s="200"/>
      <c r="R856" s="200"/>
      <c r="S856" s="200"/>
      <c r="T856" s="201"/>
      <c r="AT856" s="202" t="s">
        <v>357</v>
      </c>
      <c r="AU856" s="202" t="s">
        <v>83</v>
      </c>
      <c r="AV856" s="12" t="s">
        <v>83</v>
      </c>
      <c r="AW856" s="12" t="s">
        <v>37</v>
      </c>
      <c r="AX856" s="12" t="s">
        <v>75</v>
      </c>
      <c r="AY856" s="202" t="s">
        <v>349</v>
      </c>
    </row>
    <row r="857" spans="1:65" s="13" customFormat="1" ht="10.199999999999999">
      <c r="B857" s="203"/>
      <c r="C857" s="204"/>
      <c r="D857" s="194" t="s">
        <v>357</v>
      </c>
      <c r="E857" s="205" t="s">
        <v>19</v>
      </c>
      <c r="F857" s="206" t="s">
        <v>4099</v>
      </c>
      <c r="G857" s="204"/>
      <c r="H857" s="207">
        <v>20.47</v>
      </c>
      <c r="I857" s="208"/>
      <c r="J857" s="204"/>
      <c r="K857" s="204"/>
      <c r="L857" s="209"/>
      <c r="M857" s="210"/>
      <c r="N857" s="211"/>
      <c r="O857" s="211"/>
      <c r="P857" s="211"/>
      <c r="Q857" s="211"/>
      <c r="R857" s="211"/>
      <c r="S857" s="211"/>
      <c r="T857" s="212"/>
      <c r="AT857" s="213" t="s">
        <v>357</v>
      </c>
      <c r="AU857" s="213" t="s">
        <v>83</v>
      </c>
      <c r="AV857" s="13" t="s">
        <v>85</v>
      </c>
      <c r="AW857" s="13" t="s">
        <v>37</v>
      </c>
      <c r="AX857" s="13" t="s">
        <v>75</v>
      </c>
      <c r="AY857" s="213" t="s">
        <v>349</v>
      </c>
    </row>
    <row r="858" spans="1:65" s="16" customFormat="1" ht="10.199999999999999">
      <c r="B858" s="253"/>
      <c r="C858" s="254"/>
      <c r="D858" s="194" t="s">
        <v>357</v>
      </c>
      <c r="E858" s="255" t="s">
        <v>4098</v>
      </c>
      <c r="F858" s="256" t="s">
        <v>3627</v>
      </c>
      <c r="G858" s="254"/>
      <c r="H858" s="257">
        <v>20.47</v>
      </c>
      <c r="I858" s="258"/>
      <c r="J858" s="254"/>
      <c r="K858" s="254"/>
      <c r="L858" s="259"/>
      <c r="M858" s="260"/>
      <c r="N858" s="261"/>
      <c r="O858" s="261"/>
      <c r="P858" s="261"/>
      <c r="Q858" s="261"/>
      <c r="R858" s="261"/>
      <c r="S858" s="261"/>
      <c r="T858" s="262"/>
      <c r="AT858" s="263" t="s">
        <v>357</v>
      </c>
      <c r="AU858" s="263" t="s">
        <v>83</v>
      </c>
      <c r="AV858" s="16" t="s">
        <v>129</v>
      </c>
      <c r="AW858" s="16" t="s">
        <v>37</v>
      </c>
      <c r="AX858" s="16" t="s">
        <v>75</v>
      </c>
      <c r="AY858" s="263" t="s">
        <v>349</v>
      </c>
    </row>
    <row r="859" spans="1:65" s="12" customFormat="1" ht="10.199999999999999">
      <c r="B859" s="192"/>
      <c r="C859" s="193"/>
      <c r="D859" s="194" t="s">
        <v>357</v>
      </c>
      <c r="E859" s="195" t="s">
        <v>19</v>
      </c>
      <c r="F859" s="196" t="s">
        <v>4612</v>
      </c>
      <c r="G859" s="193"/>
      <c r="H859" s="195" t="s">
        <v>19</v>
      </c>
      <c r="I859" s="197"/>
      <c r="J859" s="193"/>
      <c r="K859" s="193"/>
      <c r="L859" s="198"/>
      <c r="M859" s="199"/>
      <c r="N859" s="200"/>
      <c r="O859" s="200"/>
      <c r="P859" s="200"/>
      <c r="Q859" s="200"/>
      <c r="R859" s="200"/>
      <c r="S859" s="200"/>
      <c r="T859" s="201"/>
      <c r="AT859" s="202" t="s">
        <v>357</v>
      </c>
      <c r="AU859" s="202" t="s">
        <v>83</v>
      </c>
      <c r="AV859" s="12" t="s">
        <v>83</v>
      </c>
      <c r="AW859" s="12" t="s">
        <v>37</v>
      </c>
      <c r="AX859" s="12" t="s">
        <v>75</v>
      </c>
      <c r="AY859" s="202" t="s">
        <v>349</v>
      </c>
    </row>
    <row r="860" spans="1:65" s="13" customFormat="1" ht="10.199999999999999">
      <c r="B860" s="203"/>
      <c r="C860" s="204"/>
      <c r="D860" s="194" t="s">
        <v>357</v>
      </c>
      <c r="E860" s="205" t="s">
        <v>19</v>
      </c>
      <c r="F860" s="206" t="s">
        <v>4103</v>
      </c>
      <c r="G860" s="204"/>
      <c r="H860" s="207">
        <v>95.51</v>
      </c>
      <c r="I860" s="208"/>
      <c r="J860" s="204"/>
      <c r="K860" s="204"/>
      <c r="L860" s="209"/>
      <c r="M860" s="210"/>
      <c r="N860" s="211"/>
      <c r="O860" s="211"/>
      <c r="P860" s="211"/>
      <c r="Q860" s="211"/>
      <c r="R860" s="211"/>
      <c r="S860" s="211"/>
      <c r="T860" s="212"/>
      <c r="AT860" s="213" t="s">
        <v>357</v>
      </c>
      <c r="AU860" s="213" t="s">
        <v>83</v>
      </c>
      <c r="AV860" s="13" t="s">
        <v>85</v>
      </c>
      <c r="AW860" s="13" t="s">
        <v>37</v>
      </c>
      <c r="AX860" s="13" t="s">
        <v>75</v>
      </c>
      <c r="AY860" s="213" t="s">
        <v>349</v>
      </c>
    </row>
    <row r="861" spans="1:65" s="16" customFormat="1" ht="10.199999999999999">
      <c r="B861" s="253"/>
      <c r="C861" s="254"/>
      <c r="D861" s="194" t="s">
        <v>357</v>
      </c>
      <c r="E861" s="255" t="s">
        <v>4102</v>
      </c>
      <c r="F861" s="256" t="s">
        <v>3627</v>
      </c>
      <c r="G861" s="254"/>
      <c r="H861" s="257">
        <v>95.51</v>
      </c>
      <c r="I861" s="258"/>
      <c r="J861" s="254"/>
      <c r="K861" s="254"/>
      <c r="L861" s="259"/>
      <c r="M861" s="260"/>
      <c r="N861" s="261"/>
      <c r="O861" s="261"/>
      <c r="P861" s="261"/>
      <c r="Q861" s="261"/>
      <c r="R861" s="261"/>
      <c r="S861" s="261"/>
      <c r="T861" s="262"/>
      <c r="AT861" s="263" t="s">
        <v>357</v>
      </c>
      <c r="AU861" s="263" t="s">
        <v>83</v>
      </c>
      <c r="AV861" s="16" t="s">
        <v>129</v>
      </c>
      <c r="AW861" s="16" t="s">
        <v>37</v>
      </c>
      <c r="AX861" s="16" t="s">
        <v>75</v>
      </c>
      <c r="AY861" s="263" t="s">
        <v>349</v>
      </c>
    </row>
    <row r="862" spans="1:65" s="14" customFormat="1" ht="10.199999999999999">
      <c r="B862" s="214"/>
      <c r="C862" s="215"/>
      <c r="D862" s="194" t="s">
        <v>357</v>
      </c>
      <c r="E862" s="216" t="s">
        <v>19</v>
      </c>
      <c r="F862" s="217" t="s">
        <v>360</v>
      </c>
      <c r="G862" s="215"/>
      <c r="H862" s="218">
        <v>6201.48</v>
      </c>
      <c r="I862" s="219"/>
      <c r="J862" s="215"/>
      <c r="K862" s="215"/>
      <c r="L862" s="220"/>
      <c r="M862" s="221"/>
      <c r="N862" s="222"/>
      <c r="O862" s="222"/>
      <c r="P862" s="222"/>
      <c r="Q862" s="222"/>
      <c r="R862" s="222"/>
      <c r="S862" s="222"/>
      <c r="T862" s="223"/>
      <c r="AT862" s="224" t="s">
        <v>357</v>
      </c>
      <c r="AU862" s="224" t="s">
        <v>83</v>
      </c>
      <c r="AV862" s="14" t="s">
        <v>187</v>
      </c>
      <c r="AW862" s="14" t="s">
        <v>37</v>
      </c>
      <c r="AX862" s="14" t="s">
        <v>83</v>
      </c>
      <c r="AY862" s="224" t="s">
        <v>349</v>
      </c>
    </row>
    <row r="863" spans="1:65" s="13" customFormat="1" ht="10.199999999999999">
      <c r="B863" s="203"/>
      <c r="C863" s="204"/>
      <c r="D863" s="194" t="s">
        <v>357</v>
      </c>
      <c r="E863" s="204"/>
      <c r="F863" s="206" t="s">
        <v>4613</v>
      </c>
      <c r="G863" s="204"/>
      <c r="H863" s="207">
        <v>0</v>
      </c>
      <c r="I863" s="208"/>
      <c r="J863" s="204"/>
      <c r="K863" s="204"/>
      <c r="L863" s="209"/>
      <c r="M863" s="210"/>
      <c r="N863" s="211"/>
      <c r="O863" s="211"/>
      <c r="P863" s="211"/>
      <c r="Q863" s="211"/>
      <c r="R863" s="211"/>
      <c r="S863" s="211"/>
      <c r="T863" s="212"/>
      <c r="AT863" s="213" t="s">
        <v>357</v>
      </c>
      <c r="AU863" s="213" t="s">
        <v>83</v>
      </c>
      <c r="AV863" s="13" t="s">
        <v>85</v>
      </c>
      <c r="AW863" s="13" t="s">
        <v>4</v>
      </c>
      <c r="AX863" s="13" t="s">
        <v>83</v>
      </c>
      <c r="AY863" s="213" t="s">
        <v>349</v>
      </c>
    </row>
    <row r="864" spans="1:65" s="2" customFormat="1" ht="16.5" customHeight="1">
      <c r="A864" s="37"/>
      <c r="B864" s="38"/>
      <c r="C864" s="174" t="s">
        <v>3379</v>
      </c>
      <c r="D864" s="174" t="s">
        <v>350</v>
      </c>
      <c r="E864" s="175" t="s">
        <v>4614</v>
      </c>
      <c r="F864" s="176" t="s">
        <v>4615</v>
      </c>
      <c r="G864" s="177" t="s">
        <v>353</v>
      </c>
      <c r="H864" s="178">
        <v>0</v>
      </c>
      <c r="I864" s="179"/>
      <c r="J864" s="180">
        <f>ROUND(I864*H864,2)</f>
        <v>0</v>
      </c>
      <c r="K864" s="176" t="s">
        <v>933</v>
      </c>
      <c r="L864" s="42"/>
      <c r="M864" s="181" t="s">
        <v>19</v>
      </c>
      <c r="N864" s="182" t="s">
        <v>46</v>
      </c>
      <c r="O864" s="67"/>
      <c r="P864" s="183">
        <f>O864*H864</f>
        <v>0</v>
      </c>
      <c r="Q864" s="183">
        <v>0</v>
      </c>
      <c r="R864" s="183">
        <f>Q864*H864</f>
        <v>0</v>
      </c>
      <c r="S864" s="183">
        <v>0</v>
      </c>
      <c r="T864" s="184">
        <f>S864*H864</f>
        <v>0</v>
      </c>
      <c r="U864" s="37"/>
      <c r="V864" s="37"/>
      <c r="W864" s="37"/>
      <c r="X864" s="37"/>
      <c r="Y864" s="37"/>
      <c r="Z864" s="37"/>
      <c r="AA864" s="37"/>
      <c r="AB864" s="37"/>
      <c r="AC864" s="37"/>
      <c r="AD864" s="37"/>
      <c r="AE864" s="37"/>
      <c r="AR864" s="185" t="s">
        <v>934</v>
      </c>
      <c r="AT864" s="185" t="s">
        <v>350</v>
      </c>
      <c r="AU864" s="185" t="s">
        <v>83</v>
      </c>
      <c r="AY864" s="20" t="s">
        <v>349</v>
      </c>
      <c r="BE864" s="186">
        <f>IF(N864="základní",J864,0)</f>
        <v>0</v>
      </c>
      <c r="BF864" s="186">
        <f>IF(N864="snížená",J864,0)</f>
        <v>0</v>
      </c>
      <c r="BG864" s="186">
        <f>IF(N864="zákl. přenesená",J864,0)</f>
        <v>0</v>
      </c>
      <c r="BH864" s="186">
        <f>IF(N864="sníž. přenesená",J864,0)</f>
        <v>0</v>
      </c>
      <c r="BI864" s="186">
        <f>IF(N864="nulová",J864,0)</f>
        <v>0</v>
      </c>
      <c r="BJ864" s="20" t="s">
        <v>83</v>
      </c>
      <c r="BK864" s="186">
        <f>ROUND(I864*H864,2)</f>
        <v>0</v>
      </c>
      <c r="BL864" s="20" t="s">
        <v>934</v>
      </c>
      <c r="BM864" s="185" t="s">
        <v>4616</v>
      </c>
    </row>
    <row r="865" spans="2:51" s="12" customFormat="1" ht="10.199999999999999">
      <c r="B865" s="192"/>
      <c r="C865" s="193"/>
      <c r="D865" s="194" t="s">
        <v>357</v>
      </c>
      <c r="E865" s="195" t="s">
        <v>19</v>
      </c>
      <c r="F865" s="196" t="s">
        <v>2460</v>
      </c>
      <c r="G865" s="193"/>
      <c r="H865" s="195" t="s">
        <v>19</v>
      </c>
      <c r="I865" s="197"/>
      <c r="J865" s="193"/>
      <c r="K865" s="193"/>
      <c r="L865" s="198"/>
      <c r="M865" s="199"/>
      <c r="N865" s="200"/>
      <c r="O865" s="200"/>
      <c r="P865" s="200"/>
      <c r="Q865" s="200"/>
      <c r="R865" s="200"/>
      <c r="S865" s="200"/>
      <c r="T865" s="201"/>
      <c r="AT865" s="202" t="s">
        <v>357</v>
      </c>
      <c r="AU865" s="202" t="s">
        <v>83</v>
      </c>
      <c r="AV865" s="12" t="s">
        <v>83</v>
      </c>
      <c r="AW865" s="12" t="s">
        <v>37</v>
      </c>
      <c r="AX865" s="12" t="s">
        <v>75</v>
      </c>
      <c r="AY865" s="202" t="s">
        <v>349</v>
      </c>
    </row>
    <row r="866" spans="2:51" s="12" customFormat="1" ht="10.199999999999999">
      <c r="B866" s="192"/>
      <c r="C866" s="193"/>
      <c r="D866" s="194" t="s">
        <v>357</v>
      </c>
      <c r="E866" s="195" t="s">
        <v>19</v>
      </c>
      <c r="F866" s="196" t="s">
        <v>4617</v>
      </c>
      <c r="G866" s="193"/>
      <c r="H866" s="195" t="s">
        <v>19</v>
      </c>
      <c r="I866" s="197"/>
      <c r="J866" s="193"/>
      <c r="K866" s="193"/>
      <c r="L866" s="198"/>
      <c r="M866" s="199"/>
      <c r="N866" s="200"/>
      <c r="O866" s="200"/>
      <c r="P866" s="200"/>
      <c r="Q866" s="200"/>
      <c r="R866" s="200"/>
      <c r="S866" s="200"/>
      <c r="T866" s="201"/>
      <c r="AT866" s="202" t="s">
        <v>357</v>
      </c>
      <c r="AU866" s="202" t="s">
        <v>83</v>
      </c>
      <c r="AV866" s="12" t="s">
        <v>83</v>
      </c>
      <c r="AW866" s="12" t="s">
        <v>37</v>
      </c>
      <c r="AX866" s="12" t="s">
        <v>75</v>
      </c>
      <c r="AY866" s="202" t="s">
        <v>349</v>
      </c>
    </row>
    <row r="867" spans="2:51" s="12" customFormat="1" ht="10.199999999999999">
      <c r="B867" s="192"/>
      <c r="C867" s="193"/>
      <c r="D867" s="194" t="s">
        <v>357</v>
      </c>
      <c r="E867" s="195" t="s">
        <v>19</v>
      </c>
      <c r="F867" s="196" t="s">
        <v>4580</v>
      </c>
      <c r="G867" s="193"/>
      <c r="H867" s="195" t="s">
        <v>19</v>
      </c>
      <c r="I867" s="197"/>
      <c r="J867" s="193"/>
      <c r="K867" s="193"/>
      <c r="L867" s="198"/>
      <c r="M867" s="199"/>
      <c r="N867" s="200"/>
      <c r="O867" s="200"/>
      <c r="P867" s="200"/>
      <c r="Q867" s="200"/>
      <c r="R867" s="200"/>
      <c r="S867" s="200"/>
      <c r="T867" s="201"/>
      <c r="AT867" s="202" t="s">
        <v>357</v>
      </c>
      <c r="AU867" s="202" t="s">
        <v>83</v>
      </c>
      <c r="AV867" s="12" t="s">
        <v>83</v>
      </c>
      <c r="AW867" s="12" t="s">
        <v>37</v>
      </c>
      <c r="AX867" s="12" t="s">
        <v>75</v>
      </c>
      <c r="AY867" s="202" t="s">
        <v>349</v>
      </c>
    </row>
    <row r="868" spans="2:51" s="13" customFormat="1" ht="10.199999999999999">
      <c r="B868" s="203"/>
      <c r="C868" s="204"/>
      <c r="D868" s="194" t="s">
        <v>357</v>
      </c>
      <c r="E868" s="205" t="s">
        <v>19</v>
      </c>
      <c r="F868" s="206" t="s">
        <v>3999</v>
      </c>
      <c r="G868" s="204"/>
      <c r="H868" s="207">
        <v>37.01</v>
      </c>
      <c r="I868" s="208"/>
      <c r="J868" s="204"/>
      <c r="K868" s="204"/>
      <c r="L868" s="209"/>
      <c r="M868" s="210"/>
      <c r="N868" s="211"/>
      <c r="O868" s="211"/>
      <c r="P868" s="211"/>
      <c r="Q868" s="211"/>
      <c r="R868" s="211"/>
      <c r="S868" s="211"/>
      <c r="T868" s="212"/>
      <c r="AT868" s="213" t="s">
        <v>357</v>
      </c>
      <c r="AU868" s="213" t="s">
        <v>83</v>
      </c>
      <c r="AV868" s="13" t="s">
        <v>85</v>
      </c>
      <c r="AW868" s="13" t="s">
        <v>37</v>
      </c>
      <c r="AX868" s="13" t="s">
        <v>75</v>
      </c>
      <c r="AY868" s="213" t="s">
        <v>349</v>
      </c>
    </row>
    <row r="869" spans="2:51" s="16" customFormat="1" ht="10.199999999999999">
      <c r="B869" s="253"/>
      <c r="C869" s="254"/>
      <c r="D869" s="194" t="s">
        <v>357</v>
      </c>
      <c r="E869" s="255" t="s">
        <v>3998</v>
      </c>
      <c r="F869" s="256" t="s">
        <v>3627</v>
      </c>
      <c r="G869" s="254"/>
      <c r="H869" s="257">
        <v>37.01</v>
      </c>
      <c r="I869" s="258"/>
      <c r="J869" s="254"/>
      <c r="K869" s="254"/>
      <c r="L869" s="259"/>
      <c r="M869" s="260"/>
      <c r="N869" s="261"/>
      <c r="O869" s="261"/>
      <c r="P869" s="261"/>
      <c r="Q869" s="261"/>
      <c r="R869" s="261"/>
      <c r="S869" s="261"/>
      <c r="T869" s="262"/>
      <c r="AT869" s="263" t="s">
        <v>357</v>
      </c>
      <c r="AU869" s="263" t="s">
        <v>83</v>
      </c>
      <c r="AV869" s="16" t="s">
        <v>129</v>
      </c>
      <c r="AW869" s="16" t="s">
        <v>37</v>
      </c>
      <c r="AX869" s="16" t="s">
        <v>75</v>
      </c>
      <c r="AY869" s="263" t="s">
        <v>349</v>
      </c>
    </row>
    <row r="870" spans="2:51" s="12" customFormat="1" ht="10.199999999999999">
      <c r="B870" s="192"/>
      <c r="C870" s="193"/>
      <c r="D870" s="194" t="s">
        <v>357</v>
      </c>
      <c r="E870" s="195" t="s">
        <v>19</v>
      </c>
      <c r="F870" s="196" t="s">
        <v>4581</v>
      </c>
      <c r="G870" s="193"/>
      <c r="H870" s="195" t="s">
        <v>19</v>
      </c>
      <c r="I870" s="197"/>
      <c r="J870" s="193"/>
      <c r="K870" s="193"/>
      <c r="L870" s="198"/>
      <c r="M870" s="199"/>
      <c r="N870" s="200"/>
      <c r="O870" s="200"/>
      <c r="P870" s="200"/>
      <c r="Q870" s="200"/>
      <c r="R870" s="200"/>
      <c r="S870" s="200"/>
      <c r="T870" s="201"/>
      <c r="AT870" s="202" t="s">
        <v>357</v>
      </c>
      <c r="AU870" s="202" t="s">
        <v>83</v>
      </c>
      <c r="AV870" s="12" t="s">
        <v>83</v>
      </c>
      <c r="AW870" s="12" t="s">
        <v>37</v>
      </c>
      <c r="AX870" s="12" t="s">
        <v>75</v>
      </c>
      <c r="AY870" s="202" t="s">
        <v>349</v>
      </c>
    </row>
    <row r="871" spans="2:51" s="13" customFormat="1" ht="10.199999999999999">
      <c r="B871" s="203"/>
      <c r="C871" s="204"/>
      <c r="D871" s="194" t="s">
        <v>357</v>
      </c>
      <c r="E871" s="205" t="s">
        <v>19</v>
      </c>
      <c r="F871" s="206" t="s">
        <v>4003</v>
      </c>
      <c r="G871" s="204"/>
      <c r="H871" s="207">
        <v>269.16000000000003</v>
      </c>
      <c r="I871" s="208"/>
      <c r="J871" s="204"/>
      <c r="K871" s="204"/>
      <c r="L871" s="209"/>
      <c r="M871" s="210"/>
      <c r="N871" s="211"/>
      <c r="O871" s="211"/>
      <c r="P871" s="211"/>
      <c r="Q871" s="211"/>
      <c r="R871" s="211"/>
      <c r="S871" s="211"/>
      <c r="T871" s="212"/>
      <c r="AT871" s="213" t="s">
        <v>357</v>
      </c>
      <c r="AU871" s="213" t="s">
        <v>83</v>
      </c>
      <c r="AV871" s="13" t="s">
        <v>85</v>
      </c>
      <c r="AW871" s="13" t="s">
        <v>37</v>
      </c>
      <c r="AX871" s="13" t="s">
        <v>75</v>
      </c>
      <c r="AY871" s="213" t="s">
        <v>349</v>
      </c>
    </row>
    <row r="872" spans="2:51" s="16" customFormat="1" ht="10.199999999999999">
      <c r="B872" s="253"/>
      <c r="C872" s="254"/>
      <c r="D872" s="194" t="s">
        <v>357</v>
      </c>
      <c r="E872" s="255" t="s">
        <v>4002</v>
      </c>
      <c r="F872" s="256" t="s">
        <v>3627</v>
      </c>
      <c r="G872" s="254"/>
      <c r="H872" s="257">
        <v>269.16000000000003</v>
      </c>
      <c r="I872" s="258"/>
      <c r="J872" s="254"/>
      <c r="K872" s="254"/>
      <c r="L872" s="259"/>
      <c r="M872" s="260"/>
      <c r="N872" s="261"/>
      <c r="O872" s="261"/>
      <c r="P872" s="261"/>
      <c r="Q872" s="261"/>
      <c r="R872" s="261"/>
      <c r="S872" s="261"/>
      <c r="T872" s="262"/>
      <c r="AT872" s="263" t="s">
        <v>357</v>
      </c>
      <c r="AU872" s="263" t="s">
        <v>83</v>
      </c>
      <c r="AV872" s="16" t="s">
        <v>129</v>
      </c>
      <c r="AW872" s="16" t="s">
        <v>37</v>
      </c>
      <c r="AX872" s="16" t="s">
        <v>75</v>
      </c>
      <c r="AY872" s="263" t="s">
        <v>349</v>
      </c>
    </row>
    <row r="873" spans="2:51" s="12" customFormat="1" ht="10.199999999999999">
      <c r="B873" s="192"/>
      <c r="C873" s="193"/>
      <c r="D873" s="194" t="s">
        <v>357</v>
      </c>
      <c r="E873" s="195" t="s">
        <v>19</v>
      </c>
      <c r="F873" s="196" t="s">
        <v>4582</v>
      </c>
      <c r="G873" s="193"/>
      <c r="H873" s="195" t="s">
        <v>19</v>
      </c>
      <c r="I873" s="197"/>
      <c r="J873" s="193"/>
      <c r="K873" s="193"/>
      <c r="L873" s="198"/>
      <c r="M873" s="199"/>
      <c r="N873" s="200"/>
      <c r="O873" s="200"/>
      <c r="P873" s="200"/>
      <c r="Q873" s="200"/>
      <c r="R873" s="200"/>
      <c r="S873" s="200"/>
      <c r="T873" s="201"/>
      <c r="AT873" s="202" t="s">
        <v>357</v>
      </c>
      <c r="AU873" s="202" t="s">
        <v>83</v>
      </c>
      <c r="AV873" s="12" t="s">
        <v>83</v>
      </c>
      <c r="AW873" s="12" t="s">
        <v>37</v>
      </c>
      <c r="AX873" s="12" t="s">
        <v>75</v>
      </c>
      <c r="AY873" s="202" t="s">
        <v>349</v>
      </c>
    </row>
    <row r="874" spans="2:51" s="13" customFormat="1" ht="10.199999999999999">
      <c r="B874" s="203"/>
      <c r="C874" s="204"/>
      <c r="D874" s="194" t="s">
        <v>357</v>
      </c>
      <c r="E874" s="205" t="s">
        <v>19</v>
      </c>
      <c r="F874" s="206" t="s">
        <v>4007</v>
      </c>
      <c r="G874" s="204"/>
      <c r="H874" s="207">
        <v>798.78</v>
      </c>
      <c r="I874" s="208"/>
      <c r="J874" s="204"/>
      <c r="K874" s="204"/>
      <c r="L874" s="209"/>
      <c r="M874" s="210"/>
      <c r="N874" s="211"/>
      <c r="O874" s="211"/>
      <c r="P874" s="211"/>
      <c r="Q874" s="211"/>
      <c r="R874" s="211"/>
      <c r="S874" s="211"/>
      <c r="T874" s="212"/>
      <c r="AT874" s="213" t="s">
        <v>357</v>
      </c>
      <c r="AU874" s="213" t="s">
        <v>83</v>
      </c>
      <c r="AV874" s="13" t="s">
        <v>85</v>
      </c>
      <c r="AW874" s="13" t="s">
        <v>37</v>
      </c>
      <c r="AX874" s="13" t="s">
        <v>75</v>
      </c>
      <c r="AY874" s="213" t="s">
        <v>349</v>
      </c>
    </row>
    <row r="875" spans="2:51" s="16" customFormat="1" ht="10.199999999999999">
      <c r="B875" s="253"/>
      <c r="C875" s="254"/>
      <c r="D875" s="194" t="s">
        <v>357</v>
      </c>
      <c r="E875" s="255" t="s">
        <v>4006</v>
      </c>
      <c r="F875" s="256" t="s">
        <v>3627</v>
      </c>
      <c r="G875" s="254"/>
      <c r="H875" s="257">
        <v>798.78</v>
      </c>
      <c r="I875" s="258"/>
      <c r="J875" s="254"/>
      <c r="K875" s="254"/>
      <c r="L875" s="259"/>
      <c r="M875" s="260"/>
      <c r="N875" s="261"/>
      <c r="O875" s="261"/>
      <c r="P875" s="261"/>
      <c r="Q875" s="261"/>
      <c r="R875" s="261"/>
      <c r="S875" s="261"/>
      <c r="T875" s="262"/>
      <c r="AT875" s="263" t="s">
        <v>357</v>
      </c>
      <c r="AU875" s="263" t="s">
        <v>83</v>
      </c>
      <c r="AV875" s="16" t="s">
        <v>129</v>
      </c>
      <c r="AW875" s="16" t="s">
        <v>37</v>
      </c>
      <c r="AX875" s="16" t="s">
        <v>75</v>
      </c>
      <c r="AY875" s="263" t="s">
        <v>349</v>
      </c>
    </row>
    <row r="876" spans="2:51" s="12" customFormat="1" ht="10.199999999999999">
      <c r="B876" s="192"/>
      <c r="C876" s="193"/>
      <c r="D876" s="194" t="s">
        <v>357</v>
      </c>
      <c r="E876" s="195" t="s">
        <v>19</v>
      </c>
      <c r="F876" s="196" t="s">
        <v>4583</v>
      </c>
      <c r="G876" s="193"/>
      <c r="H876" s="195" t="s">
        <v>19</v>
      </c>
      <c r="I876" s="197"/>
      <c r="J876" s="193"/>
      <c r="K876" s="193"/>
      <c r="L876" s="198"/>
      <c r="M876" s="199"/>
      <c r="N876" s="200"/>
      <c r="O876" s="200"/>
      <c r="P876" s="200"/>
      <c r="Q876" s="200"/>
      <c r="R876" s="200"/>
      <c r="S876" s="200"/>
      <c r="T876" s="201"/>
      <c r="AT876" s="202" t="s">
        <v>357</v>
      </c>
      <c r="AU876" s="202" t="s">
        <v>83</v>
      </c>
      <c r="AV876" s="12" t="s">
        <v>83</v>
      </c>
      <c r="AW876" s="12" t="s">
        <v>37</v>
      </c>
      <c r="AX876" s="12" t="s">
        <v>75</v>
      </c>
      <c r="AY876" s="202" t="s">
        <v>349</v>
      </c>
    </row>
    <row r="877" spans="2:51" s="13" customFormat="1" ht="10.199999999999999">
      <c r="B877" s="203"/>
      <c r="C877" s="204"/>
      <c r="D877" s="194" t="s">
        <v>357</v>
      </c>
      <c r="E877" s="205" t="s">
        <v>19</v>
      </c>
      <c r="F877" s="206" t="s">
        <v>4011</v>
      </c>
      <c r="G877" s="204"/>
      <c r="H877" s="207">
        <v>328.54</v>
      </c>
      <c r="I877" s="208"/>
      <c r="J877" s="204"/>
      <c r="K877" s="204"/>
      <c r="L877" s="209"/>
      <c r="M877" s="210"/>
      <c r="N877" s="211"/>
      <c r="O877" s="211"/>
      <c r="P877" s="211"/>
      <c r="Q877" s="211"/>
      <c r="R877" s="211"/>
      <c r="S877" s="211"/>
      <c r="T877" s="212"/>
      <c r="AT877" s="213" t="s">
        <v>357</v>
      </c>
      <c r="AU877" s="213" t="s">
        <v>83</v>
      </c>
      <c r="AV877" s="13" t="s">
        <v>85</v>
      </c>
      <c r="AW877" s="13" t="s">
        <v>37</v>
      </c>
      <c r="AX877" s="13" t="s">
        <v>75</v>
      </c>
      <c r="AY877" s="213" t="s">
        <v>349</v>
      </c>
    </row>
    <row r="878" spans="2:51" s="16" customFormat="1" ht="10.199999999999999">
      <c r="B878" s="253"/>
      <c r="C878" s="254"/>
      <c r="D878" s="194" t="s">
        <v>357</v>
      </c>
      <c r="E878" s="255" t="s">
        <v>4010</v>
      </c>
      <c r="F878" s="256" t="s">
        <v>3627</v>
      </c>
      <c r="G878" s="254"/>
      <c r="H878" s="257">
        <v>328.54</v>
      </c>
      <c r="I878" s="258"/>
      <c r="J878" s="254"/>
      <c r="K878" s="254"/>
      <c r="L878" s="259"/>
      <c r="M878" s="260"/>
      <c r="N878" s="261"/>
      <c r="O878" s="261"/>
      <c r="P878" s="261"/>
      <c r="Q878" s="261"/>
      <c r="R878" s="261"/>
      <c r="S878" s="261"/>
      <c r="T878" s="262"/>
      <c r="AT878" s="263" t="s">
        <v>357</v>
      </c>
      <c r="AU878" s="263" t="s">
        <v>83</v>
      </c>
      <c r="AV878" s="16" t="s">
        <v>129</v>
      </c>
      <c r="AW878" s="16" t="s">
        <v>37</v>
      </c>
      <c r="AX878" s="16" t="s">
        <v>75</v>
      </c>
      <c r="AY878" s="263" t="s">
        <v>349</v>
      </c>
    </row>
    <row r="879" spans="2:51" s="12" customFormat="1" ht="10.199999999999999">
      <c r="B879" s="192"/>
      <c r="C879" s="193"/>
      <c r="D879" s="194" t="s">
        <v>357</v>
      </c>
      <c r="E879" s="195" t="s">
        <v>19</v>
      </c>
      <c r="F879" s="196" t="s">
        <v>4584</v>
      </c>
      <c r="G879" s="193"/>
      <c r="H879" s="195" t="s">
        <v>19</v>
      </c>
      <c r="I879" s="197"/>
      <c r="J879" s="193"/>
      <c r="K879" s="193"/>
      <c r="L879" s="198"/>
      <c r="M879" s="199"/>
      <c r="N879" s="200"/>
      <c r="O879" s="200"/>
      <c r="P879" s="200"/>
      <c r="Q879" s="200"/>
      <c r="R879" s="200"/>
      <c r="S879" s="200"/>
      <c r="T879" s="201"/>
      <c r="AT879" s="202" t="s">
        <v>357</v>
      </c>
      <c r="AU879" s="202" t="s">
        <v>83</v>
      </c>
      <c r="AV879" s="12" t="s">
        <v>83</v>
      </c>
      <c r="AW879" s="12" t="s">
        <v>37</v>
      </c>
      <c r="AX879" s="12" t="s">
        <v>75</v>
      </c>
      <c r="AY879" s="202" t="s">
        <v>349</v>
      </c>
    </row>
    <row r="880" spans="2:51" s="13" customFormat="1" ht="10.199999999999999">
      <c r="B880" s="203"/>
      <c r="C880" s="204"/>
      <c r="D880" s="194" t="s">
        <v>357</v>
      </c>
      <c r="E880" s="205" t="s">
        <v>19</v>
      </c>
      <c r="F880" s="206" t="s">
        <v>4013</v>
      </c>
      <c r="G880" s="204"/>
      <c r="H880" s="207">
        <v>21.97</v>
      </c>
      <c r="I880" s="208"/>
      <c r="J880" s="204"/>
      <c r="K880" s="204"/>
      <c r="L880" s="209"/>
      <c r="M880" s="210"/>
      <c r="N880" s="211"/>
      <c r="O880" s="211"/>
      <c r="P880" s="211"/>
      <c r="Q880" s="211"/>
      <c r="R880" s="211"/>
      <c r="S880" s="211"/>
      <c r="T880" s="212"/>
      <c r="AT880" s="213" t="s">
        <v>357</v>
      </c>
      <c r="AU880" s="213" t="s">
        <v>83</v>
      </c>
      <c r="AV880" s="13" t="s">
        <v>85</v>
      </c>
      <c r="AW880" s="13" t="s">
        <v>37</v>
      </c>
      <c r="AX880" s="13" t="s">
        <v>75</v>
      </c>
      <c r="AY880" s="213" t="s">
        <v>349</v>
      </c>
    </row>
    <row r="881" spans="2:51" s="16" customFormat="1" ht="10.199999999999999">
      <c r="B881" s="253"/>
      <c r="C881" s="254"/>
      <c r="D881" s="194" t="s">
        <v>357</v>
      </c>
      <c r="E881" s="255" t="s">
        <v>4012</v>
      </c>
      <c r="F881" s="256" t="s">
        <v>3627</v>
      </c>
      <c r="G881" s="254"/>
      <c r="H881" s="257">
        <v>21.97</v>
      </c>
      <c r="I881" s="258"/>
      <c r="J881" s="254"/>
      <c r="K881" s="254"/>
      <c r="L881" s="259"/>
      <c r="M881" s="260"/>
      <c r="N881" s="261"/>
      <c r="O881" s="261"/>
      <c r="P881" s="261"/>
      <c r="Q881" s="261"/>
      <c r="R881" s="261"/>
      <c r="S881" s="261"/>
      <c r="T881" s="262"/>
      <c r="AT881" s="263" t="s">
        <v>357</v>
      </c>
      <c r="AU881" s="263" t="s">
        <v>83</v>
      </c>
      <c r="AV881" s="16" t="s">
        <v>129</v>
      </c>
      <c r="AW881" s="16" t="s">
        <v>37</v>
      </c>
      <c r="AX881" s="16" t="s">
        <v>75</v>
      </c>
      <c r="AY881" s="263" t="s">
        <v>349</v>
      </c>
    </row>
    <row r="882" spans="2:51" s="12" customFormat="1" ht="10.199999999999999">
      <c r="B882" s="192"/>
      <c r="C882" s="193"/>
      <c r="D882" s="194" t="s">
        <v>357</v>
      </c>
      <c r="E882" s="195" t="s">
        <v>19</v>
      </c>
      <c r="F882" s="196" t="s">
        <v>4587</v>
      </c>
      <c r="G882" s="193"/>
      <c r="H882" s="195" t="s">
        <v>19</v>
      </c>
      <c r="I882" s="197"/>
      <c r="J882" s="193"/>
      <c r="K882" s="193"/>
      <c r="L882" s="198"/>
      <c r="M882" s="199"/>
      <c r="N882" s="200"/>
      <c r="O882" s="200"/>
      <c r="P882" s="200"/>
      <c r="Q882" s="200"/>
      <c r="R882" s="200"/>
      <c r="S882" s="200"/>
      <c r="T882" s="201"/>
      <c r="AT882" s="202" t="s">
        <v>357</v>
      </c>
      <c r="AU882" s="202" t="s">
        <v>83</v>
      </c>
      <c r="AV882" s="12" t="s">
        <v>83</v>
      </c>
      <c r="AW882" s="12" t="s">
        <v>37</v>
      </c>
      <c r="AX882" s="12" t="s">
        <v>75</v>
      </c>
      <c r="AY882" s="202" t="s">
        <v>349</v>
      </c>
    </row>
    <row r="883" spans="2:51" s="13" customFormat="1" ht="10.199999999999999">
      <c r="B883" s="203"/>
      <c r="C883" s="204"/>
      <c r="D883" s="194" t="s">
        <v>357</v>
      </c>
      <c r="E883" s="205" t="s">
        <v>19</v>
      </c>
      <c r="F883" s="206" t="s">
        <v>4017</v>
      </c>
      <c r="G883" s="204"/>
      <c r="H883" s="207">
        <v>12.37</v>
      </c>
      <c r="I883" s="208"/>
      <c r="J883" s="204"/>
      <c r="K883" s="204"/>
      <c r="L883" s="209"/>
      <c r="M883" s="210"/>
      <c r="N883" s="211"/>
      <c r="O883" s="211"/>
      <c r="P883" s="211"/>
      <c r="Q883" s="211"/>
      <c r="R883" s="211"/>
      <c r="S883" s="211"/>
      <c r="T883" s="212"/>
      <c r="AT883" s="213" t="s">
        <v>357</v>
      </c>
      <c r="AU883" s="213" t="s">
        <v>83</v>
      </c>
      <c r="AV883" s="13" t="s">
        <v>85</v>
      </c>
      <c r="AW883" s="13" t="s">
        <v>37</v>
      </c>
      <c r="AX883" s="13" t="s">
        <v>75</v>
      </c>
      <c r="AY883" s="213" t="s">
        <v>349</v>
      </c>
    </row>
    <row r="884" spans="2:51" s="16" customFormat="1" ht="10.199999999999999">
      <c r="B884" s="253"/>
      <c r="C884" s="254"/>
      <c r="D884" s="194" t="s">
        <v>357</v>
      </c>
      <c r="E884" s="255" t="s">
        <v>4016</v>
      </c>
      <c r="F884" s="256" t="s">
        <v>3627</v>
      </c>
      <c r="G884" s="254"/>
      <c r="H884" s="257">
        <v>12.37</v>
      </c>
      <c r="I884" s="258"/>
      <c r="J884" s="254"/>
      <c r="K884" s="254"/>
      <c r="L884" s="259"/>
      <c r="M884" s="260"/>
      <c r="N884" s="261"/>
      <c r="O884" s="261"/>
      <c r="P884" s="261"/>
      <c r="Q884" s="261"/>
      <c r="R884" s="261"/>
      <c r="S884" s="261"/>
      <c r="T884" s="262"/>
      <c r="AT884" s="263" t="s">
        <v>357</v>
      </c>
      <c r="AU884" s="263" t="s">
        <v>83</v>
      </c>
      <c r="AV884" s="16" t="s">
        <v>129</v>
      </c>
      <c r="AW884" s="16" t="s">
        <v>37</v>
      </c>
      <c r="AX884" s="16" t="s">
        <v>75</v>
      </c>
      <c r="AY884" s="263" t="s">
        <v>349</v>
      </c>
    </row>
    <row r="885" spans="2:51" s="12" customFormat="1" ht="10.199999999999999">
      <c r="B885" s="192"/>
      <c r="C885" s="193"/>
      <c r="D885" s="194" t="s">
        <v>357</v>
      </c>
      <c r="E885" s="195" t="s">
        <v>19</v>
      </c>
      <c r="F885" s="196" t="s">
        <v>4588</v>
      </c>
      <c r="G885" s="193"/>
      <c r="H885" s="195" t="s">
        <v>19</v>
      </c>
      <c r="I885" s="197"/>
      <c r="J885" s="193"/>
      <c r="K885" s="193"/>
      <c r="L885" s="198"/>
      <c r="M885" s="199"/>
      <c r="N885" s="200"/>
      <c r="O885" s="200"/>
      <c r="P885" s="200"/>
      <c r="Q885" s="200"/>
      <c r="R885" s="200"/>
      <c r="S885" s="200"/>
      <c r="T885" s="201"/>
      <c r="AT885" s="202" t="s">
        <v>357</v>
      </c>
      <c r="AU885" s="202" t="s">
        <v>83</v>
      </c>
      <c r="AV885" s="12" t="s">
        <v>83</v>
      </c>
      <c r="AW885" s="12" t="s">
        <v>37</v>
      </c>
      <c r="AX885" s="12" t="s">
        <v>75</v>
      </c>
      <c r="AY885" s="202" t="s">
        <v>349</v>
      </c>
    </row>
    <row r="886" spans="2:51" s="13" customFormat="1" ht="10.199999999999999">
      <c r="B886" s="203"/>
      <c r="C886" s="204"/>
      <c r="D886" s="194" t="s">
        <v>357</v>
      </c>
      <c r="E886" s="205" t="s">
        <v>19</v>
      </c>
      <c r="F886" s="206" t="s">
        <v>3108</v>
      </c>
      <c r="G886" s="204"/>
      <c r="H886" s="207">
        <v>7.2</v>
      </c>
      <c r="I886" s="208"/>
      <c r="J886" s="204"/>
      <c r="K886" s="204"/>
      <c r="L886" s="209"/>
      <c r="M886" s="210"/>
      <c r="N886" s="211"/>
      <c r="O886" s="211"/>
      <c r="P886" s="211"/>
      <c r="Q886" s="211"/>
      <c r="R886" s="211"/>
      <c r="S886" s="211"/>
      <c r="T886" s="212"/>
      <c r="AT886" s="213" t="s">
        <v>357</v>
      </c>
      <c r="AU886" s="213" t="s">
        <v>83</v>
      </c>
      <c r="AV886" s="13" t="s">
        <v>85</v>
      </c>
      <c r="AW886" s="13" t="s">
        <v>37</v>
      </c>
      <c r="AX886" s="13" t="s">
        <v>75</v>
      </c>
      <c r="AY886" s="213" t="s">
        <v>349</v>
      </c>
    </row>
    <row r="887" spans="2:51" s="16" customFormat="1" ht="10.199999999999999">
      <c r="B887" s="253"/>
      <c r="C887" s="254"/>
      <c r="D887" s="194" t="s">
        <v>357</v>
      </c>
      <c r="E887" s="255" t="s">
        <v>4020</v>
      </c>
      <c r="F887" s="256" t="s">
        <v>3627</v>
      </c>
      <c r="G887" s="254"/>
      <c r="H887" s="257">
        <v>7.2</v>
      </c>
      <c r="I887" s="258"/>
      <c r="J887" s="254"/>
      <c r="K887" s="254"/>
      <c r="L887" s="259"/>
      <c r="M887" s="260"/>
      <c r="N887" s="261"/>
      <c r="O887" s="261"/>
      <c r="P887" s="261"/>
      <c r="Q887" s="261"/>
      <c r="R887" s="261"/>
      <c r="S887" s="261"/>
      <c r="T887" s="262"/>
      <c r="AT887" s="263" t="s">
        <v>357</v>
      </c>
      <c r="AU887" s="263" t="s">
        <v>83</v>
      </c>
      <c r="AV887" s="16" t="s">
        <v>129</v>
      </c>
      <c r="AW887" s="16" t="s">
        <v>37</v>
      </c>
      <c r="AX887" s="16" t="s">
        <v>75</v>
      </c>
      <c r="AY887" s="263" t="s">
        <v>349</v>
      </c>
    </row>
    <row r="888" spans="2:51" s="12" customFormat="1" ht="10.199999999999999">
      <c r="B888" s="192"/>
      <c r="C888" s="193"/>
      <c r="D888" s="194" t="s">
        <v>357</v>
      </c>
      <c r="E888" s="195" t="s">
        <v>19</v>
      </c>
      <c r="F888" s="196" t="s">
        <v>4589</v>
      </c>
      <c r="G888" s="193"/>
      <c r="H888" s="195" t="s">
        <v>19</v>
      </c>
      <c r="I888" s="197"/>
      <c r="J888" s="193"/>
      <c r="K888" s="193"/>
      <c r="L888" s="198"/>
      <c r="M888" s="199"/>
      <c r="N888" s="200"/>
      <c r="O888" s="200"/>
      <c r="P888" s="200"/>
      <c r="Q888" s="200"/>
      <c r="R888" s="200"/>
      <c r="S888" s="200"/>
      <c r="T888" s="201"/>
      <c r="AT888" s="202" t="s">
        <v>357</v>
      </c>
      <c r="AU888" s="202" t="s">
        <v>83</v>
      </c>
      <c r="AV888" s="12" t="s">
        <v>83</v>
      </c>
      <c r="AW888" s="12" t="s">
        <v>37</v>
      </c>
      <c r="AX888" s="12" t="s">
        <v>75</v>
      </c>
      <c r="AY888" s="202" t="s">
        <v>349</v>
      </c>
    </row>
    <row r="889" spans="2:51" s="13" customFormat="1" ht="10.199999999999999">
      <c r="B889" s="203"/>
      <c r="C889" s="204"/>
      <c r="D889" s="194" t="s">
        <v>357</v>
      </c>
      <c r="E889" s="205" t="s">
        <v>19</v>
      </c>
      <c r="F889" s="206" t="s">
        <v>3984</v>
      </c>
      <c r="G889" s="204"/>
      <c r="H889" s="207">
        <v>6.69</v>
      </c>
      <c r="I889" s="208"/>
      <c r="J889" s="204"/>
      <c r="K889" s="204"/>
      <c r="L889" s="209"/>
      <c r="M889" s="210"/>
      <c r="N889" s="211"/>
      <c r="O889" s="211"/>
      <c r="P889" s="211"/>
      <c r="Q889" s="211"/>
      <c r="R889" s="211"/>
      <c r="S889" s="211"/>
      <c r="T889" s="212"/>
      <c r="AT889" s="213" t="s">
        <v>357</v>
      </c>
      <c r="AU889" s="213" t="s">
        <v>83</v>
      </c>
      <c r="AV889" s="13" t="s">
        <v>85</v>
      </c>
      <c r="AW889" s="13" t="s">
        <v>37</v>
      </c>
      <c r="AX889" s="13" t="s">
        <v>75</v>
      </c>
      <c r="AY889" s="213" t="s">
        <v>349</v>
      </c>
    </row>
    <row r="890" spans="2:51" s="16" customFormat="1" ht="10.199999999999999">
      <c r="B890" s="253"/>
      <c r="C890" s="254"/>
      <c r="D890" s="194" t="s">
        <v>357</v>
      </c>
      <c r="E890" s="255" t="s">
        <v>4023</v>
      </c>
      <c r="F890" s="256" t="s">
        <v>3627</v>
      </c>
      <c r="G890" s="254"/>
      <c r="H890" s="257">
        <v>6.69</v>
      </c>
      <c r="I890" s="258"/>
      <c r="J890" s="254"/>
      <c r="K890" s="254"/>
      <c r="L890" s="259"/>
      <c r="M890" s="260"/>
      <c r="N890" s="261"/>
      <c r="O890" s="261"/>
      <c r="P890" s="261"/>
      <c r="Q890" s="261"/>
      <c r="R890" s="261"/>
      <c r="S890" s="261"/>
      <c r="T890" s="262"/>
      <c r="AT890" s="263" t="s">
        <v>357</v>
      </c>
      <c r="AU890" s="263" t="s">
        <v>83</v>
      </c>
      <c r="AV890" s="16" t="s">
        <v>129</v>
      </c>
      <c r="AW890" s="16" t="s">
        <v>37</v>
      </c>
      <c r="AX890" s="16" t="s">
        <v>75</v>
      </c>
      <c r="AY890" s="263" t="s">
        <v>349</v>
      </c>
    </row>
    <row r="891" spans="2:51" s="12" customFormat="1" ht="10.199999999999999">
      <c r="B891" s="192"/>
      <c r="C891" s="193"/>
      <c r="D891" s="194" t="s">
        <v>357</v>
      </c>
      <c r="E891" s="195" t="s">
        <v>19</v>
      </c>
      <c r="F891" s="196" t="s">
        <v>4590</v>
      </c>
      <c r="G891" s="193"/>
      <c r="H891" s="195" t="s">
        <v>19</v>
      </c>
      <c r="I891" s="197"/>
      <c r="J891" s="193"/>
      <c r="K891" s="193"/>
      <c r="L891" s="198"/>
      <c r="M891" s="199"/>
      <c r="N891" s="200"/>
      <c r="O891" s="200"/>
      <c r="P891" s="200"/>
      <c r="Q891" s="200"/>
      <c r="R891" s="200"/>
      <c r="S891" s="200"/>
      <c r="T891" s="201"/>
      <c r="AT891" s="202" t="s">
        <v>357</v>
      </c>
      <c r="AU891" s="202" t="s">
        <v>83</v>
      </c>
      <c r="AV891" s="12" t="s">
        <v>83</v>
      </c>
      <c r="AW891" s="12" t="s">
        <v>37</v>
      </c>
      <c r="AX891" s="12" t="s">
        <v>75</v>
      </c>
      <c r="AY891" s="202" t="s">
        <v>349</v>
      </c>
    </row>
    <row r="892" spans="2:51" s="13" customFormat="1" ht="10.199999999999999">
      <c r="B892" s="203"/>
      <c r="C892" s="204"/>
      <c r="D892" s="194" t="s">
        <v>357</v>
      </c>
      <c r="E892" s="205" t="s">
        <v>19</v>
      </c>
      <c r="F892" s="206" t="s">
        <v>4025</v>
      </c>
      <c r="G892" s="204"/>
      <c r="H892" s="207">
        <v>19.03</v>
      </c>
      <c r="I892" s="208"/>
      <c r="J892" s="204"/>
      <c r="K892" s="204"/>
      <c r="L892" s="209"/>
      <c r="M892" s="210"/>
      <c r="N892" s="211"/>
      <c r="O892" s="211"/>
      <c r="P892" s="211"/>
      <c r="Q892" s="211"/>
      <c r="R892" s="211"/>
      <c r="S892" s="211"/>
      <c r="T892" s="212"/>
      <c r="AT892" s="213" t="s">
        <v>357</v>
      </c>
      <c r="AU892" s="213" t="s">
        <v>83</v>
      </c>
      <c r="AV892" s="13" t="s">
        <v>85</v>
      </c>
      <c r="AW892" s="13" t="s">
        <v>37</v>
      </c>
      <c r="AX892" s="13" t="s">
        <v>75</v>
      </c>
      <c r="AY892" s="213" t="s">
        <v>349</v>
      </c>
    </row>
    <row r="893" spans="2:51" s="16" customFormat="1" ht="10.199999999999999">
      <c r="B893" s="253"/>
      <c r="C893" s="254"/>
      <c r="D893" s="194" t="s">
        <v>357</v>
      </c>
      <c r="E893" s="255" t="s">
        <v>4024</v>
      </c>
      <c r="F893" s="256" t="s">
        <v>3627</v>
      </c>
      <c r="G893" s="254"/>
      <c r="H893" s="257">
        <v>19.03</v>
      </c>
      <c r="I893" s="258"/>
      <c r="J893" s="254"/>
      <c r="K893" s="254"/>
      <c r="L893" s="259"/>
      <c r="M893" s="260"/>
      <c r="N893" s="261"/>
      <c r="O893" s="261"/>
      <c r="P893" s="261"/>
      <c r="Q893" s="261"/>
      <c r="R893" s="261"/>
      <c r="S893" s="261"/>
      <c r="T893" s="262"/>
      <c r="AT893" s="263" t="s">
        <v>357</v>
      </c>
      <c r="AU893" s="263" t="s">
        <v>83</v>
      </c>
      <c r="AV893" s="16" t="s">
        <v>129</v>
      </c>
      <c r="AW893" s="16" t="s">
        <v>37</v>
      </c>
      <c r="AX893" s="16" t="s">
        <v>75</v>
      </c>
      <c r="AY893" s="263" t="s">
        <v>349</v>
      </c>
    </row>
    <row r="894" spans="2:51" s="12" customFormat="1" ht="10.199999999999999">
      <c r="B894" s="192"/>
      <c r="C894" s="193"/>
      <c r="D894" s="194" t="s">
        <v>357</v>
      </c>
      <c r="E894" s="195" t="s">
        <v>19</v>
      </c>
      <c r="F894" s="196" t="s">
        <v>4593</v>
      </c>
      <c r="G894" s="193"/>
      <c r="H894" s="195" t="s">
        <v>19</v>
      </c>
      <c r="I894" s="197"/>
      <c r="J894" s="193"/>
      <c r="K894" s="193"/>
      <c r="L894" s="198"/>
      <c r="M894" s="199"/>
      <c r="N894" s="200"/>
      <c r="O894" s="200"/>
      <c r="P894" s="200"/>
      <c r="Q894" s="200"/>
      <c r="R894" s="200"/>
      <c r="S894" s="200"/>
      <c r="T894" s="201"/>
      <c r="AT894" s="202" t="s">
        <v>357</v>
      </c>
      <c r="AU894" s="202" t="s">
        <v>83</v>
      </c>
      <c r="AV894" s="12" t="s">
        <v>83</v>
      </c>
      <c r="AW894" s="12" t="s">
        <v>37</v>
      </c>
      <c r="AX894" s="12" t="s">
        <v>75</v>
      </c>
      <c r="AY894" s="202" t="s">
        <v>349</v>
      </c>
    </row>
    <row r="895" spans="2:51" s="13" customFormat="1" ht="10.199999999999999">
      <c r="B895" s="203"/>
      <c r="C895" s="204"/>
      <c r="D895" s="194" t="s">
        <v>357</v>
      </c>
      <c r="E895" s="205" t="s">
        <v>19</v>
      </c>
      <c r="F895" s="206" t="s">
        <v>4029</v>
      </c>
      <c r="G895" s="204"/>
      <c r="H895" s="207">
        <v>318.2</v>
      </c>
      <c r="I895" s="208"/>
      <c r="J895" s="204"/>
      <c r="K895" s="204"/>
      <c r="L895" s="209"/>
      <c r="M895" s="210"/>
      <c r="N895" s="211"/>
      <c r="O895" s="211"/>
      <c r="P895" s="211"/>
      <c r="Q895" s="211"/>
      <c r="R895" s="211"/>
      <c r="S895" s="211"/>
      <c r="T895" s="212"/>
      <c r="AT895" s="213" t="s">
        <v>357</v>
      </c>
      <c r="AU895" s="213" t="s">
        <v>83</v>
      </c>
      <c r="AV895" s="13" t="s">
        <v>85</v>
      </c>
      <c r="AW895" s="13" t="s">
        <v>37</v>
      </c>
      <c r="AX895" s="13" t="s">
        <v>75</v>
      </c>
      <c r="AY895" s="213" t="s">
        <v>349</v>
      </c>
    </row>
    <row r="896" spans="2:51" s="16" customFormat="1" ht="10.199999999999999">
      <c r="B896" s="253"/>
      <c r="C896" s="254"/>
      <c r="D896" s="194" t="s">
        <v>357</v>
      </c>
      <c r="E896" s="255" t="s">
        <v>4028</v>
      </c>
      <c r="F896" s="256" t="s">
        <v>3627</v>
      </c>
      <c r="G896" s="254"/>
      <c r="H896" s="257">
        <v>318.2</v>
      </c>
      <c r="I896" s="258"/>
      <c r="J896" s="254"/>
      <c r="K896" s="254"/>
      <c r="L896" s="259"/>
      <c r="M896" s="260"/>
      <c r="N896" s="261"/>
      <c r="O896" s="261"/>
      <c r="P896" s="261"/>
      <c r="Q896" s="261"/>
      <c r="R896" s="261"/>
      <c r="S896" s="261"/>
      <c r="T896" s="262"/>
      <c r="AT896" s="263" t="s">
        <v>357</v>
      </c>
      <c r="AU896" s="263" t="s">
        <v>83</v>
      </c>
      <c r="AV896" s="16" t="s">
        <v>129</v>
      </c>
      <c r="AW896" s="16" t="s">
        <v>37</v>
      </c>
      <c r="AX896" s="16" t="s">
        <v>75</v>
      </c>
      <c r="AY896" s="263" t="s">
        <v>349</v>
      </c>
    </row>
    <row r="897" spans="2:51" s="12" customFormat="1" ht="10.199999999999999">
      <c r="B897" s="192"/>
      <c r="C897" s="193"/>
      <c r="D897" s="194" t="s">
        <v>357</v>
      </c>
      <c r="E897" s="195" t="s">
        <v>19</v>
      </c>
      <c r="F897" s="196" t="s">
        <v>4594</v>
      </c>
      <c r="G897" s="193"/>
      <c r="H897" s="195" t="s">
        <v>19</v>
      </c>
      <c r="I897" s="197"/>
      <c r="J897" s="193"/>
      <c r="K897" s="193"/>
      <c r="L897" s="198"/>
      <c r="M897" s="199"/>
      <c r="N897" s="200"/>
      <c r="O897" s="200"/>
      <c r="P897" s="200"/>
      <c r="Q897" s="200"/>
      <c r="R897" s="200"/>
      <c r="S897" s="200"/>
      <c r="T897" s="201"/>
      <c r="AT897" s="202" t="s">
        <v>357</v>
      </c>
      <c r="AU897" s="202" t="s">
        <v>83</v>
      </c>
      <c r="AV897" s="12" t="s">
        <v>83</v>
      </c>
      <c r="AW897" s="12" t="s">
        <v>37</v>
      </c>
      <c r="AX897" s="12" t="s">
        <v>75</v>
      </c>
      <c r="AY897" s="202" t="s">
        <v>349</v>
      </c>
    </row>
    <row r="898" spans="2:51" s="13" customFormat="1" ht="10.199999999999999">
      <c r="B898" s="203"/>
      <c r="C898" s="204"/>
      <c r="D898" s="194" t="s">
        <v>357</v>
      </c>
      <c r="E898" s="205" t="s">
        <v>19</v>
      </c>
      <c r="F898" s="206" t="s">
        <v>4033</v>
      </c>
      <c r="G898" s="204"/>
      <c r="H898" s="207">
        <v>576.79</v>
      </c>
      <c r="I898" s="208"/>
      <c r="J898" s="204"/>
      <c r="K898" s="204"/>
      <c r="L898" s="209"/>
      <c r="M898" s="210"/>
      <c r="N898" s="211"/>
      <c r="O898" s="211"/>
      <c r="P898" s="211"/>
      <c r="Q898" s="211"/>
      <c r="R898" s="211"/>
      <c r="S898" s="211"/>
      <c r="T898" s="212"/>
      <c r="AT898" s="213" t="s">
        <v>357</v>
      </c>
      <c r="AU898" s="213" t="s">
        <v>83</v>
      </c>
      <c r="AV898" s="13" t="s">
        <v>85</v>
      </c>
      <c r="AW898" s="13" t="s">
        <v>37</v>
      </c>
      <c r="AX898" s="13" t="s">
        <v>75</v>
      </c>
      <c r="AY898" s="213" t="s">
        <v>349</v>
      </c>
    </row>
    <row r="899" spans="2:51" s="16" customFormat="1" ht="10.199999999999999">
      <c r="B899" s="253"/>
      <c r="C899" s="254"/>
      <c r="D899" s="194" t="s">
        <v>357</v>
      </c>
      <c r="E899" s="255" t="s">
        <v>4032</v>
      </c>
      <c r="F899" s="256" t="s">
        <v>3627</v>
      </c>
      <c r="G899" s="254"/>
      <c r="H899" s="257">
        <v>576.79</v>
      </c>
      <c r="I899" s="258"/>
      <c r="J899" s="254"/>
      <c r="K899" s="254"/>
      <c r="L899" s="259"/>
      <c r="M899" s="260"/>
      <c r="N899" s="261"/>
      <c r="O899" s="261"/>
      <c r="P899" s="261"/>
      <c r="Q899" s="261"/>
      <c r="R899" s="261"/>
      <c r="S899" s="261"/>
      <c r="T899" s="262"/>
      <c r="AT899" s="263" t="s">
        <v>357</v>
      </c>
      <c r="AU899" s="263" t="s">
        <v>83</v>
      </c>
      <c r="AV899" s="16" t="s">
        <v>129</v>
      </c>
      <c r="AW899" s="16" t="s">
        <v>37</v>
      </c>
      <c r="AX899" s="16" t="s">
        <v>75</v>
      </c>
      <c r="AY899" s="263" t="s">
        <v>349</v>
      </c>
    </row>
    <row r="900" spans="2:51" s="12" customFormat="1" ht="10.199999999999999">
      <c r="B900" s="192"/>
      <c r="C900" s="193"/>
      <c r="D900" s="194" t="s">
        <v>357</v>
      </c>
      <c r="E900" s="195" t="s">
        <v>19</v>
      </c>
      <c r="F900" s="196" t="s">
        <v>4595</v>
      </c>
      <c r="G900" s="193"/>
      <c r="H900" s="195" t="s">
        <v>19</v>
      </c>
      <c r="I900" s="197"/>
      <c r="J900" s="193"/>
      <c r="K900" s="193"/>
      <c r="L900" s="198"/>
      <c r="M900" s="199"/>
      <c r="N900" s="200"/>
      <c r="O900" s="200"/>
      <c r="P900" s="200"/>
      <c r="Q900" s="200"/>
      <c r="R900" s="200"/>
      <c r="S900" s="200"/>
      <c r="T900" s="201"/>
      <c r="AT900" s="202" t="s">
        <v>357</v>
      </c>
      <c r="AU900" s="202" t="s">
        <v>83</v>
      </c>
      <c r="AV900" s="12" t="s">
        <v>83</v>
      </c>
      <c r="AW900" s="12" t="s">
        <v>37</v>
      </c>
      <c r="AX900" s="12" t="s">
        <v>75</v>
      </c>
      <c r="AY900" s="202" t="s">
        <v>349</v>
      </c>
    </row>
    <row r="901" spans="2:51" s="13" customFormat="1" ht="10.199999999999999">
      <c r="B901" s="203"/>
      <c r="C901" s="204"/>
      <c r="D901" s="194" t="s">
        <v>357</v>
      </c>
      <c r="E901" s="205" t="s">
        <v>19</v>
      </c>
      <c r="F901" s="206" t="s">
        <v>4037</v>
      </c>
      <c r="G901" s="204"/>
      <c r="H901" s="207">
        <v>1897.19</v>
      </c>
      <c r="I901" s="208"/>
      <c r="J901" s="204"/>
      <c r="K901" s="204"/>
      <c r="L901" s="209"/>
      <c r="M901" s="210"/>
      <c r="N901" s="211"/>
      <c r="O901" s="211"/>
      <c r="P901" s="211"/>
      <c r="Q901" s="211"/>
      <c r="R901" s="211"/>
      <c r="S901" s="211"/>
      <c r="T901" s="212"/>
      <c r="AT901" s="213" t="s">
        <v>357</v>
      </c>
      <c r="AU901" s="213" t="s">
        <v>83</v>
      </c>
      <c r="AV901" s="13" t="s">
        <v>85</v>
      </c>
      <c r="AW901" s="13" t="s">
        <v>37</v>
      </c>
      <c r="AX901" s="13" t="s">
        <v>75</v>
      </c>
      <c r="AY901" s="213" t="s">
        <v>349</v>
      </c>
    </row>
    <row r="902" spans="2:51" s="16" customFormat="1" ht="10.199999999999999">
      <c r="B902" s="253"/>
      <c r="C902" s="254"/>
      <c r="D902" s="194" t="s">
        <v>357</v>
      </c>
      <c r="E902" s="255" t="s">
        <v>4036</v>
      </c>
      <c r="F902" s="256" t="s">
        <v>3627</v>
      </c>
      <c r="G902" s="254"/>
      <c r="H902" s="257">
        <v>1897.19</v>
      </c>
      <c r="I902" s="258"/>
      <c r="J902" s="254"/>
      <c r="K902" s="254"/>
      <c r="L902" s="259"/>
      <c r="M902" s="260"/>
      <c r="N902" s="261"/>
      <c r="O902" s="261"/>
      <c r="P902" s="261"/>
      <c r="Q902" s="261"/>
      <c r="R902" s="261"/>
      <c r="S902" s="261"/>
      <c r="T902" s="262"/>
      <c r="AT902" s="263" t="s">
        <v>357</v>
      </c>
      <c r="AU902" s="263" t="s">
        <v>83</v>
      </c>
      <c r="AV902" s="16" t="s">
        <v>129</v>
      </c>
      <c r="AW902" s="16" t="s">
        <v>37</v>
      </c>
      <c r="AX902" s="16" t="s">
        <v>75</v>
      </c>
      <c r="AY902" s="263" t="s">
        <v>349</v>
      </c>
    </row>
    <row r="903" spans="2:51" s="12" customFormat="1" ht="10.199999999999999">
      <c r="B903" s="192"/>
      <c r="C903" s="193"/>
      <c r="D903" s="194" t="s">
        <v>357</v>
      </c>
      <c r="E903" s="195" t="s">
        <v>19</v>
      </c>
      <c r="F903" s="196" t="s">
        <v>4596</v>
      </c>
      <c r="G903" s="193"/>
      <c r="H903" s="195" t="s">
        <v>19</v>
      </c>
      <c r="I903" s="197"/>
      <c r="J903" s="193"/>
      <c r="K903" s="193"/>
      <c r="L903" s="198"/>
      <c r="M903" s="199"/>
      <c r="N903" s="200"/>
      <c r="O903" s="200"/>
      <c r="P903" s="200"/>
      <c r="Q903" s="200"/>
      <c r="R903" s="200"/>
      <c r="S903" s="200"/>
      <c r="T903" s="201"/>
      <c r="AT903" s="202" t="s">
        <v>357</v>
      </c>
      <c r="AU903" s="202" t="s">
        <v>83</v>
      </c>
      <c r="AV903" s="12" t="s">
        <v>83</v>
      </c>
      <c r="AW903" s="12" t="s">
        <v>37</v>
      </c>
      <c r="AX903" s="12" t="s">
        <v>75</v>
      </c>
      <c r="AY903" s="202" t="s">
        <v>349</v>
      </c>
    </row>
    <row r="904" spans="2:51" s="13" customFormat="1" ht="10.199999999999999">
      <c r="B904" s="203"/>
      <c r="C904" s="204"/>
      <c r="D904" s="194" t="s">
        <v>357</v>
      </c>
      <c r="E904" s="205" t="s">
        <v>19</v>
      </c>
      <c r="F904" s="206" t="s">
        <v>4041</v>
      </c>
      <c r="G904" s="204"/>
      <c r="H904" s="207">
        <v>928.05</v>
      </c>
      <c r="I904" s="208"/>
      <c r="J904" s="204"/>
      <c r="K904" s="204"/>
      <c r="L904" s="209"/>
      <c r="M904" s="210"/>
      <c r="N904" s="211"/>
      <c r="O904" s="211"/>
      <c r="P904" s="211"/>
      <c r="Q904" s="211"/>
      <c r="R904" s="211"/>
      <c r="S904" s="211"/>
      <c r="T904" s="212"/>
      <c r="AT904" s="213" t="s">
        <v>357</v>
      </c>
      <c r="AU904" s="213" t="s">
        <v>83</v>
      </c>
      <c r="AV904" s="13" t="s">
        <v>85</v>
      </c>
      <c r="AW904" s="13" t="s">
        <v>37</v>
      </c>
      <c r="AX904" s="13" t="s">
        <v>75</v>
      </c>
      <c r="AY904" s="213" t="s">
        <v>349</v>
      </c>
    </row>
    <row r="905" spans="2:51" s="16" customFormat="1" ht="10.199999999999999">
      <c r="B905" s="253"/>
      <c r="C905" s="254"/>
      <c r="D905" s="194" t="s">
        <v>357</v>
      </c>
      <c r="E905" s="255" t="s">
        <v>4040</v>
      </c>
      <c r="F905" s="256" t="s">
        <v>3627</v>
      </c>
      <c r="G905" s="254"/>
      <c r="H905" s="257">
        <v>928.05</v>
      </c>
      <c r="I905" s="258"/>
      <c r="J905" s="254"/>
      <c r="K905" s="254"/>
      <c r="L905" s="259"/>
      <c r="M905" s="260"/>
      <c r="N905" s="261"/>
      <c r="O905" s="261"/>
      <c r="P905" s="261"/>
      <c r="Q905" s="261"/>
      <c r="R905" s="261"/>
      <c r="S905" s="261"/>
      <c r="T905" s="262"/>
      <c r="AT905" s="263" t="s">
        <v>357</v>
      </c>
      <c r="AU905" s="263" t="s">
        <v>83</v>
      </c>
      <c r="AV905" s="16" t="s">
        <v>129</v>
      </c>
      <c r="AW905" s="16" t="s">
        <v>37</v>
      </c>
      <c r="AX905" s="16" t="s">
        <v>75</v>
      </c>
      <c r="AY905" s="263" t="s">
        <v>349</v>
      </c>
    </row>
    <row r="906" spans="2:51" s="12" customFormat="1" ht="10.199999999999999">
      <c r="B906" s="192"/>
      <c r="C906" s="193"/>
      <c r="D906" s="194" t="s">
        <v>357</v>
      </c>
      <c r="E906" s="195" t="s">
        <v>19</v>
      </c>
      <c r="F906" s="196" t="s">
        <v>4597</v>
      </c>
      <c r="G906" s="193"/>
      <c r="H906" s="195" t="s">
        <v>19</v>
      </c>
      <c r="I906" s="197"/>
      <c r="J906" s="193"/>
      <c r="K906" s="193"/>
      <c r="L906" s="198"/>
      <c r="M906" s="199"/>
      <c r="N906" s="200"/>
      <c r="O906" s="200"/>
      <c r="P906" s="200"/>
      <c r="Q906" s="200"/>
      <c r="R906" s="200"/>
      <c r="S906" s="200"/>
      <c r="T906" s="201"/>
      <c r="AT906" s="202" t="s">
        <v>357</v>
      </c>
      <c r="AU906" s="202" t="s">
        <v>83</v>
      </c>
      <c r="AV906" s="12" t="s">
        <v>83</v>
      </c>
      <c r="AW906" s="12" t="s">
        <v>37</v>
      </c>
      <c r="AX906" s="12" t="s">
        <v>75</v>
      </c>
      <c r="AY906" s="202" t="s">
        <v>349</v>
      </c>
    </row>
    <row r="907" spans="2:51" s="13" customFormat="1" ht="10.199999999999999">
      <c r="B907" s="203"/>
      <c r="C907" s="204"/>
      <c r="D907" s="194" t="s">
        <v>357</v>
      </c>
      <c r="E907" s="205" t="s">
        <v>19</v>
      </c>
      <c r="F907" s="206" t="s">
        <v>4045</v>
      </c>
      <c r="G907" s="204"/>
      <c r="H907" s="207">
        <v>278.61</v>
      </c>
      <c r="I907" s="208"/>
      <c r="J907" s="204"/>
      <c r="K907" s="204"/>
      <c r="L907" s="209"/>
      <c r="M907" s="210"/>
      <c r="N907" s="211"/>
      <c r="O907" s="211"/>
      <c r="P907" s="211"/>
      <c r="Q907" s="211"/>
      <c r="R907" s="211"/>
      <c r="S907" s="211"/>
      <c r="T907" s="212"/>
      <c r="AT907" s="213" t="s">
        <v>357</v>
      </c>
      <c r="AU907" s="213" t="s">
        <v>83</v>
      </c>
      <c r="AV907" s="13" t="s">
        <v>85</v>
      </c>
      <c r="AW907" s="13" t="s">
        <v>37</v>
      </c>
      <c r="AX907" s="13" t="s">
        <v>75</v>
      </c>
      <c r="AY907" s="213" t="s">
        <v>349</v>
      </c>
    </row>
    <row r="908" spans="2:51" s="16" customFormat="1" ht="10.199999999999999">
      <c r="B908" s="253"/>
      <c r="C908" s="254"/>
      <c r="D908" s="194" t="s">
        <v>357</v>
      </c>
      <c r="E908" s="255" t="s">
        <v>4044</v>
      </c>
      <c r="F908" s="256" t="s">
        <v>3627</v>
      </c>
      <c r="G908" s="254"/>
      <c r="H908" s="257">
        <v>278.61</v>
      </c>
      <c r="I908" s="258"/>
      <c r="J908" s="254"/>
      <c r="K908" s="254"/>
      <c r="L908" s="259"/>
      <c r="M908" s="260"/>
      <c r="N908" s="261"/>
      <c r="O908" s="261"/>
      <c r="P908" s="261"/>
      <c r="Q908" s="261"/>
      <c r="R908" s="261"/>
      <c r="S908" s="261"/>
      <c r="T908" s="262"/>
      <c r="AT908" s="263" t="s">
        <v>357</v>
      </c>
      <c r="AU908" s="263" t="s">
        <v>83</v>
      </c>
      <c r="AV908" s="16" t="s">
        <v>129</v>
      </c>
      <c r="AW908" s="16" t="s">
        <v>37</v>
      </c>
      <c r="AX908" s="16" t="s">
        <v>75</v>
      </c>
      <c r="AY908" s="263" t="s">
        <v>349</v>
      </c>
    </row>
    <row r="909" spans="2:51" s="12" customFormat="1" ht="10.199999999999999">
      <c r="B909" s="192"/>
      <c r="C909" s="193"/>
      <c r="D909" s="194" t="s">
        <v>357</v>
      </c>
      <c r="E909" s="195" t="s">
        <v>19</v>
      </c>
      <c r="F909" s="196" t="s">
        <v>4598</v>
      </c>
      <c r="G909" s="193"/>
      <c r="H909" s="195" t="s">
        <v>19</v>
      </c>
      <c r="I909" s="197"/>
      <c r="J909" s="193"/>
      <c r="K909" s="193"/>
      <c r="L909" s="198"/>
      <c r="M909" s="199"/>
      <c r="N909" s="200"/>
      <c r="O909" s="200"/>
      <c r="P909" s="200"/>
      <c r="Q909" s="200"/>
      <c r="R909" s="200"/>
      <c r="S909" s="200"/>
      <c r="T909" s="201"/>
      <c r="AT909" s="202" t="s">
        <v>357</v>
      </c>
      <c r="AU909" s="202" t="s">
        <v>83</v>
      </c>
      <c r="AV909" s="12" t="s">
        <v>83</v>
      </c>
      <c r="AW909" s="12" t="s">
        <v>37</v>
      </c>
      <c r="AX909" s="12" t="s">
        <v>75</v>
      </c>
      <c r="AY909" s="202" t="s">
        <v>349</v>
      </c>
    </row>
    <row r="910" spans="2:51" s="13" customFormat="1" ht="10.199999999999999">
      <c r="B910" s="203"/>
      <c r="C910" s="204"/>
      <c r="D910" s="194" t="s">
        <v>357</v>
      </c>
      <c r="E910" s="205" t="s">
        <v>19</v>
      </c>
      <c r="F910" s="206" t="s">
        <v>4049</v>
      </c>
      <c r="G910" s="204"/>
      <c r="H910" s="207">
        <v>384.78</v>
      </c>
      <c r="I910" s="208"/>
      <c r="J910" s="204"/>
      <c r="K910" s="204"/>
      <c r="L910" s="209"/>
      <c r="M910" s="210"/>
      <c r="N910" s="211"/>
      <c r="O910" s="211"/>
      <c r="P910" s="211"/>
      <c r="Q910" s="211"/>
      <c r="R910" s="211"/>
      <c r="S910" s="211"/>
      <c r="T910" s="212"/>
      <c r="AT910" s="213" t="s">
        <v>357</v>
      </c>
      <c r="AU910" s="213" t="s">
        <v>83</v>
      </c>
      <c r="AV910" s="13" t="s">
        <v>85</v>
      </c>
      <c r="AW910" s="13" t="s">
        <v>37</v>
      </c>
      <c r="AX910" s="13" t="s">
        <v>75</v>
      </c>
      <c r="AY910" s="213" t="s">
        <v>349</v>
      </c>
    </row>
    <row r="911" spans="2:51" s="16" customFormat="1" ht="10.199999999999999">
      <c r="B911" s="253"/>
      <c r="C911" s="254"/>
      <c r="D911" s="194" t="s">
        <v>357</v>
      </c>
      <c r="E911" s="255" t="s">
        <v>4048</v>
      </c>
      <c r="F911" s="256" t="s">
        <v>3627</v>
      </c>
      <c r="G911" s="254"/>
      <c r="H911" s="257">
        <v>384.78</v>
      </c>
      <c r="I911" s="258"/>
      <c r="J911" s="254"/>
      <c r="K911" s="254"/>
      <c r="L911" s="259"/>
      <c r="M911" s="260"/>
      <c r="N911" s="261"/>
      <c r="O911" s="261"/>
      <c r="P911" s="261"/>
      <c r="Q911" s="261"/>
      <c r="R911" s="261"/>
      <c r="S911" s="261"/>
      <c r="T911" s="262"/>
      <c r="AT911" s="263" t="s">
        <v>357</v>
      </c>
      <c r="AU911" s="263" t="s">
        <v>83</v>
      </c>
      <c r="AV911" s="16" t="s">
        <v>129</v>
      </c>
      <c r="AW911" s="16" t="s">
        <v>37</v>
      </c>
      <c r="AX911" s="16" t="s">
        <v>75</v>
      </c>
      <c r="AY911" s="263" t="s">
        <v>349</v>
      </c>
    </row>
    <row r="912" spans="2:51" s="12" customFormat="1" ht="10.199999999999999">
      <c r="B912" s="192"/>
      <c r="C912" s="193"/>
      <c r="D912" s="194" t="s">
        <v>357</v>
      </c>
      <c r="E912" s="195" t="s">
        <v>19</v>
      </c>
      <c r="F912" s="196" t="s">
        <v>4599</v>
      </c>
      <c r="G912" s="193"/>
      <c r="H912" s="195" t="s">
        <v>19</v>
      </c>
      <c r="I912" s="197"/>
      <c r="J912" s="193"/>
      <c r="K912" s="193"/>
      <c r="L912" s="198"/>
      <c r="M912" s="199"/>
      <c r="N912" s="200"/>
      <c r="O912" s="200"/>
      <c r="P912" s="200"/>
      <c r="Q912" s="200"/>
      <c r="R912" s="200"/>
      <c r="S912" s="200"/>
      <c r="T912" s="201"/>
      <c r="AT912" s="202" t="s">
        <v>357</v>
      </c>
      <c r="AU912" s="202" t="s">
        <v>83</v>
      </c>
      <c r="AV912" s="12" t="s">
        <v>83</v>
      </c>
      <c r="AW912" s="12" t="s">
        <v>37</v>
      </c>
      <c r="AX912" s="12" t="s">
        <v>75</v>
      </c>
      <c r="AY912" s="202" t="s">
        <v>349</v>
      </c>
    </row>
    <row r="913" spans="2:51" s="13" customFormat="1" ht="10.199999999999999">
      <c r="B913" s="203"/>
      <c r="C913" s="204"/>
      <c r="D913" s="194" t="s">
        <v>357</v>
      </c>
      <c r="E913" s="205" t="s">
        <v>19</v>
      </c>
      <c r="F913" s="206" t="s">
        <v>4053</v>
      </c>
      <c r="G913" s="204"/>
      <c r="H913" s="207">
        <v>74.400000000000006</v>
      </c>
      <c r="I913" s="208"/>
      <c r="J913" s="204"/>
      <c r="K913" s="204"/>
      <c r="L913" s="209"/>
      <c r="M913" s="210"/>
      <c r="N913" s="211"/>
      <c r="O913" s="211"/>
      <c r="P913" s="211"/>
      <c r="Q913" s="211"/>
      <c r="R913" s="211"/>
      <c r="S913" s="211"/>
      <c r="T913" s="212"/>
      <c r="AT913" s="213" t="s">
        <v>357</v>
      </c>
      <c r="AU913" s="213" t="s">
        <v>83</v>
      </c>
      <c r="AV913" s="13" t="s">
        <v>85</v>
      </c>
      <c r="AW913" s="13" t="s">
        <v>37</v>
      </c>
      <c r="AX913" s="13" t="s">
        <v>75</v>
      </c>
      <c r="AY913" s="213" t="s">
        <v>349</v>
      </c>
    </row>
    <row r="914" spans="2:51" s="16" customFormat="1" ht="10.199999999999999">
      <c r="B914" s="253"/>
      <c r="C914" s="254"/>
      <c r="D914" s="194" t="s">
        <v>357</v>
      </c>
      <c r="E914" s="255" t="s">
        <v>4052</v>
      </c>
      <c r="F914" s="256" t="s">
        <v>3627</v>
      </c>
      <c r="G914" s="254"/>
      <c r="H914" s="257">
        <v>74.400000000000006</v>
      </c>
      <c r="I914" s="258"/>
      <c r="J914" s="254"/>
      <c r="K914" s="254"/>
      <c r="L914" s="259"/>
      <c r="M914" s="260"/>
      <c r="N914" s="261"/>
      <c r="O914" s="261"/>
      <c r="P914" s="261"/>
      <c r="Q914" s="261"/>
      <c r="R914" s="261"/>
      <c r="S914" s="261"/>
      <c r="T914" s="262"/>
      <c r="AT914" s="263" t="s">
        <v>357</v>
      </c>
      <c r="AU914" s="263" t="s">
        <v>83</v>
      </c>
      <c r="AV914" s="16" t="s">
        <v>129</v>
      </c>
      <c r="AW914" s="16" t="s">
        <v>37</v>
      </c>
      <c r="AX914" s="16" t="s">
        <v>75</v>
      </c>
      <c r="AY914" s="263" t="s">
        <v>349</v>
      </c>
    </row>
    <row r="915" spans="2:51" s="12" customFormat="1" ht="10.199999999999999">
      <c r="B915" s="192"/>
      <c r="C915" s="193"/>
      <c r="D915" s="194" t="s">
        <v>357</v>
      </c>
      <c r="E915" s="195" t="s">
        <v>19</v>
      </c>
      <c r="F915" s="196" t="s">
        <v>4600</v>
      </c>
      <c r="G915" s="193"/>
      <c r="H915" s="195" t="s">
        <v>19</v>
      </c>
      <c r="I915" s="197"/>
      <c r="J915" s="193"/>
      <c r="K915" s="193"/>
      <c r="L915" s="198"/>
      <c r="M915" s="199"/>
      <c r="N915" s="200"/>
      <c r="O915" s="200"/>
      <c r="P915" s="200"/>
      <c r="Q915" s="200"/>
      <c r="R915" s="200"/>
      <c r="S915" s="200"/>
      <c r="T915" s="201"/>
      <c r="AT915" s="202" t="s">
        <v>357</v>
      </c>
      <c r="AU915" s="202" t="s">
        <v>83</v>
      </c>
      <c r="AV915" s="12" t="s">
        <v>83</v>
      </c>
      <c r="AW915" s="12" t="s">
        <v>37</v>
      </c>
      <c r="AX915" s="12" t="s">
        <v>75</v>
      </c>
      <c r="AY915" s="202" t="s">
        <v>349</v>
      </c>
    </row>
    <row r="916" spans="2:51" s="13" customFormat="1" ht="10.199999999999999">
      <c r="B916" s="203"/>
      <c r="C916" s="204"/>
      <c r="D916" s="194" t="s">
        <v>357</v>
      </c>
      <c r="E916" s="205" t="s">
        <v>19</v>
      </c>
      <c r="F916" s="206" t="s">
        <v>4057</v>
      </c>
      <c r="G916" s="204"/>
      <c r="H916" s="207">
        <v>121.73</v>
      </c>
      <c r="I916" s="208"/>
      <c r="J916" s="204"/>
      <c r="K916" s="204"/>
      <c r="L916" s="209"/>
      <c r="M916" s="210"/>
      <c r="N916" s="211"/>
      <c r="O916" s="211"/>
      <c r="P916" s="211"/>
      <c r="Q916" s="211"/>
      <c r="R916" s="211"/>
      <c r="S916" s="211"/>
      <c r="T916" s="212"/>
      <c r="AT916" s="213" t="s">
        <v>357</v>
      </c>
      <c r="AU916" s="213" t="s">
        <v>83</v>
      </c>
      <c r="AV916" s="13" t="s">
        <v>85</v>
      </c>
      <c r="AW916" s="13" t="s">
        <v>37</v>
      </c>
      <c r="AX916" s="13" t="s">
        <v>75</v>
      </c>
      <c r="AY916" s="213" t="s">
        <v>349</v>
      </c>
    </row>
    <row r="917" spans="2:51" s="16" customFormat="1" ht="10.199999999999999">
      <c r="B917" s="253"/>
      <c r="C917" s="254"/>
      <c r="D917" s="194" t="s">
        <v>357</v>
      </c>
      <c r="E917" s="255" t="s">
        <v>4056</v>
      </c>
      <c r="F917" s="256" t="s">
        <v>3627</v>
      </c>
      <c r="G917" s="254"/>
      <c r="H917" s="257">
        <v>121.73</v>
      </c>
      <c r="I917" s="258"/>
      <c r="J917" s="254"/>
      <c r="K917" s="254"/>
      <c r="L917" s="259"/>
      <c r="M917" s="260"/>
      <c r="N917" s="261"/>
      <c r="O917" s="261"/>
      <c r="P917" s="261"/>
      <c r="Q917" s="261"/>
      <c r="R917" s="261"/>
      <c r="S917" s="261"/>
      <c r="T917" s="262"/>
      <c r="AT917" s="263" t="s">
        <v>357</v>
      </c>
      <c r="AU917" s="263" t="s">
        <v>83</v>
      </c>
      <c r="AV917" s="16" t="s">
        <v>129</v>
      </c>
      <c r="AW917" s="16" t="s">
        <v>37</v>
      </c>
      <c r="AX917" s="16" t="s">
        <v>75</v>
      </c>
      <c r="AY917" s="263" t="s">
        <v>349</v>
      </c>
    </row>
    <row r="918" spans="2:51" s="12" customFormat="1" ht="10.199999999999999">
      <c r="B918" s="192"/>
      <c r="C918" s="193"/>
      <c r="D918" s="194" t="s">
        <v>357</v>
      </c>
      <c r="E918" s="195" t="s">
        <v>19</v>
      </c>
      <c r="F918" s="196" t="s">
        <v>4601</v>
      </c>
      <c r="G918" s="193"/>
      <c r="H918" s="195" t="s">
        <v>19</v>
      </c>
      <c r="I918" s="197"/>
      <c r="J918" s="193"/>
      <c r="K918" s="193"/>
      <c r="L918" s="198"/>
      <c r="M918" s="199"/>
      <c r="N918" s="200"/>
      <c r="O918" s="200"/>
      <c r="P918" s="200"/>
      <c r="Q918" s="200"/>
      <c r="R918" s="200"/>
      <c r="S918" s="200"/>
      <c r="T918" s="201"/>
      <c r="AT918" s="202" t="s">
        <v>357</v>
      </c>
      <c r="AU918" s="202" t="s">
        <v>83</v>
      </c>
      <c r="AV918" s="12" t="s">
        <v>83</v>
      </c>
      <c r="AW918" s="12" t="s">
        <v>37</v>
      </c>
      <c r="AX918" s="12" t="s">
        <v>75</v>
      </c>
      <c r="AY918" s="202" t="s">
        <v>349</v>
      </c>
    </row>
    <row r="919" spans="2:51" s="13" customFormat="1" ht="10.199999999999999">
      <c r="B919" s="203"/>
      <c r="C919" s="204"/>
      <c r="D919" s="194" t="s">
        <v>357</v>
      </c>
      <c r="E919" s="205" t="s">
        <v>19</v>
      </c>
      <c r="F919" s="206" t="s">
        <v>4061</v>
      </c>
      <c r="G919" s="204"/>
      <c r="H919" s="207">
        <v>73.64</v>
      </c>
      <c r="I919" s="208"/>
      <c r="J919" s="204"/>
      <c r="K919" s="204"/>
      <c r="L919" s="209"/>
      <c r="M919" s="210"/>
      <c r="N919" s="211"/>
      <c r="O919" s="211"/>
      <c r="P919" s="211"/>
      <c r="Q919" s="211"/>
      <c r="R919" s="211"/>
      <c r="S919" s="211"/>
      <c r="T919" s="212"/>
      <c r="AT919" s="213" t="s">
        <v>357</v>
      </c>
      <c r="AU919" s="213" t="s">
        <v>83</v>
      </c>
      <c r="AV919" s="13" t="s">
        <v>85</v>
      </c>
      <c r="AW919" s="13" t="s">
        <v>37</v>
      </c>
      <c r="AX919" s="13" t="s">
        <v>75</v>
      </c>
      <c r="AY919" s="213" t="s">
        <v>349</v>
      </c>
    </row>
    <row r="920" spans="2:51" s="16" customFormat="1" ht="10.199999999999999">
      <c r="B920" s="253"/>
      <c r="C920" s="254"/>
      <c r="D920" s="194" t="s">
        <v>357</v>
      </c>
      <c r="E920" s="255" t="s">
        <v>4060</v>
      </c>
      <c r="F920" s="256" t="s">
        <v>3627</v>
      </c>
      <c r="G920" s="254"/>
      <c r="H920" s="257">
        <v>73.64</v>
      </c>
      <c r="I920" s="258"/>
      <c r="J920" s="254"/>
      <c r="K920" s="254"/>
      <c r="L920" s="259"/>
      <c r="M920" s="260"/>
      <c r="N920" s="261"/>
      <c r="O920" s="261"/>
      <c r="P920" s="261"/>
      <c r="Q920" s="261"/>
      <c r="R920" s="261"/>
      <c r="S920" s="261"/>
      <c r="T920" s="262"/>
      <c r="AT920" s="263" t="s">
        <v>357</v>
      </c>
      <c r="AU920" s="263" t="s">
        <v>83</v>
      </c>
      <c r="AV920" s="16" t="s">
        <v>129</v>
      </c>
      <c r="AW920" s="16" t="s">
        <v>37</v>
      </c>
      <c r="AX920" s="16" t="s">
        <v>75</v>
      </c>
      <c r="AY920" s="263" t="s">
        <v>349</v>
      </c>
    </row>
    <row r="921" spans="2:51" s="12" customFormat="1" ht="10.199999999999999">
      <c r="B921" s="192"/>
      <c r="C921" s="193"/>
      <c r="D921" s="194" t="s">
        <v>357</v>
      </c>
      <c r="E921" s="195" t="s">
        <v>19</v>
      </c>
      <c r="F921" s="196" t="s">
        <v>4602</v>
      </c>
      <c r="G921" s="193"/>
      <c r="H921" s="195" t="s">
        <v>19</v>
      </c>
      <c r="I921" s="197"/>
      <c r="J921" s="193"/>
      <c r="K921" s="193"/>
      <c r="L921" s="198"/>
      <c r="M921" s="199"/>
      <c r="N921" s="200"/>
      <c r="O921" s="200"/>
      <c r="P921" s="200"/>
      <c r="Q921" s="200"/>
      <c r="R921" s="200"/>
      <c r="S921" s="200"/>
      <c r="T921" s="201"/>
      <c r="AT921" s="202" t="s">
        <v>357</v>
      </c>
      <c r="AU921" s="202" t="s">
        <v>83</v>
      </c>
      <c r="AV921" s="12" t="s">
        <v>83</v>
      </c>
      <c r="AW921" s="12" t="s">
        <v>37</v>
      </c>
      <c r="AX921" s="12" t="s">
        <v>75</v>
      </c>
      <c r="AY921" s="202" t="s">
        <v>349</v>
      </c>
    </row>
    <row r="922" spans="2:51" s="13" customFormat="1" ht="10.199999999999999">
      <c r="B922" s="203"/>
      <c r="C922" s="204"/>
      <c r="D922" s="194" t="s">
        <v>357</v>
      </c>
      <c r="E922" s="205" t="s">
        <v>19</v>
      </c>
      <c r="F922" s="206" t="s">
        <v>4065</v>
      </c>
      <c r="G922" s="204"/>
      <c r="H922" s="207">
        <v>228.06</v>
      </c>
      <c r="I922" s="208"/>
      <c r="J922" s="204"/>
      <c r="K922" s="204"/>
      <c r="L922" s="209"/>
      <c r="M922" s="210"/>
      <c r="N922" s="211"/>
      <c r="O922" s="211"/>
      <c r="P922" s="211"/>
      <c r="Q922" s="211"/>
      <c r="R922" s="211"/>
      <c r="S922" s="211"/>
      <c r="T922" s="212"/>
      <c r="AT922" s="213" t="s">
        <v>357</v>
      </c>
      <c r="AU922" s="213" t="s">
        <v>83</v>
      </c>
      <c r="AV922" s="13" t="s">
        <v>85</v>
      </c>
      <c r="AW922" s="13" t="s">
        <v>37</v>
      </c>
      <c r="AX922" s="13" t="s">
        <v>75</v>
      </c>
      <c r="AY922" s="213" t="s">
        <v>349</v>
      </c>
    </row>
    <row r="923" spans="2:51" s="16" customFormat="1" ht="10.199999999999999">
      <c r="B923" s="253"/>
      <c r="C923" s="254"/>
      <c r="D923" s="194" t="s">
        <v>357</v>
      </c>
      <c r="E923" s="255" t="s">
        <v>4064</v>
      </c>
      <c r="F923" s="256" t="s">
        <v>3627</v>
      </c>
      <c r="G923" s="254"/>
      <c r="H923" s="257">
        <v>228.06</v>
      </c>
      <c r="I923" s="258"/>
      <c r="J923" s="254"/>
      <c r="K923" s="254"/>
      <c r="L923" s="259"/>
      <c r="M923" s="260"/>
      <c r="N923" s="261"/>
      <c r="O923" s="261"/>
      <c r="P923" s="261"/>
      <c r="Q923" s="261"/>
      <c r="R923" s="261"/>
      <c r="S923" s="261"/>
      <c r="T923" s="262"/>
      <c r="AT923" s="263" t="s">
        <v>357</v>
      </c>
      <c r="AU923" s="263" t="s">
        <v>83</v>
      </c>
      <c r="AV923" s="16" t="s">
        <v>129</v>
      </c>
      <c r="AW923" s="16" t="s">
        <v>37</v>
      </c>
      <c r="AX923" s="16" t="s">
        <v>75</v>
      </c>
      <c r="AY923" s="263" t="s">
        <v>349</v>
      </c>
    </row>
    <row r="924" spans="2:51" s="12" customFormat="1" ht="10.199999999999999">
      <c r="B924" s="192"/>
      <c r="C924" s="193"/>
      <c r="D924" s="194" t="s">
        <v>357</v>
      </c>
      <c r="E924" s="195" t="s">
        <v>19</v>
      </c>
      <c r="F924" s="196" t="s">
        <v>4603</v>
      </c>
      <c r="G924" s="193"/>
      <c r="H924" s="195" t="s">
        <v>19</v>
      </c>
      <c r="I924" s="197"/>
      <c r="J924" s="193"/>
      <c r="K924" s="193"/>
      <c r="L924" s="198"/>
      <c r="M924" s="199"/>
      <c r="N924" s="200"/>
      <c r="O924" s="200"/>
      <c r="P924" s="200"/>
      <c r="Q924" s="200"/>
      <c r="R924" s="200"/>
      <c r="S924" s="200"/>
      <c r="T924" s="201"/>
      <c r="AT924" s="202" t="s">
        <v>357</v>
      </c>
      <c r="AU924" s="202" t="s">
        <v>83</v>
      </c>
      <c r="AV924" s="12" t="s">
        <v>83</v>
      </c>
      <c r="AW924" s="12" t="s">
        <v>37</v>
      </c>
      <c r="AX924" s="12" t="s">
        <v>75</v>
      </c>
      <c r="AY924" s="202" t="s">
        <v>349</v>
      </c>
    </row>
    <row r="925" spans="2:51" s="13" customFormat="1" ht="10.199999999999999">
      <c r="B925" s="203"/>
      <c r="C925" s="204"/>
      <c r="D925" s="194" t="s">
        <v>357</v>
      </c>
      <c r="E925" s="205" t="s">
        <v>19</v>
      </c>
      <c r="F925" s="206" t="s">
        <v>4069</v>
      </c>
      <c r="G925" s="204"/>
      <c r="H925" s="207">
        <v>17.64</v>
      </c>
      <c r="I925" s="208"/>
      <c r="J925" s="204"/>
      <c r="K925" s="204"/>
      <c r="L925" s="209"/>
      <c r="M925" s="210"/>
      <c r="N925" s="211"/>
      <c r="O925" s="211"/>
      <c r="P925" s="211"/>
      <c r="Q925" s="211"/>
      <c r="R925" s="211"/>
      <c r="S925" s="211"/>
      <c r="T925" s="212"/>
      <c r="AT925" s="213" t="s">
        <v>357</v>
      </c>
      <c r="AU925" s="213" t="s">
        <v>83</v>
      </c>
      <c r="AV925" s="13" t="s">
        <v>85</v>
      </c>
      <c r="AW925" s="13" t="s">
        <v>37</v>
      </c>
      <c r="AX925" s="13" t="s">
        <v>75</v>
      </c>
      <c r="AY925" s="213" t="s">
        <v>349</v>
      </c>
    </row>
    <row r="926" spans="2:51" s="16" customFormat="1" ht="10.199999999999999">
      <c r="B926" s="253"/>
      <c r="C926" s="254"/>
      <c r="D926" s="194" t="s">
        <v>357</v>
      </c>
      <c r="E926" s="255" t="s">
        <v>4068</v>
      </c>
      <c r="F926" s="256" t="s">
        <v>3627</v>
      </c>
      <c r="G926" s="254"/>
      <c r="H926" s="257">
        <v>17.64</v>
      </c>
      <c r="I926" s="258"/>
      <c r="J926" s="254"/>
      <c r="K926" s="254"/>
      <c r="L926" s="259"/>
      <c r="M926" s="260"/>
      <c r="N926" s="261"/>
      <c r="O926" s="261"/>
      <c r="P926" s="261"/>
      <c r="Q926" s="261"/>
      <c r="R926" s="261"/>
      <c r="S926" s="261"/>
      <c r="T926" s="262"/>
      <c r="AT926" s="263" t="s">
        <v>357</v>
      </c>
      <c r="AU926" s="263" t="s">
        <v>83</v>
      </c>
      <c r="AV926" s="16" t="s">
        <v>129</v>
      </c>
      <c r="AW926" s="16" t="s">
        <v>37</v>
      </c>
      <c r="AX926" s="16" t="s">
        <v>75</v>
      </c>
      <c r="AY926" s="263" t="s">
        <v>349</v>
      </c>
    </row>
    <row r="927" spans="2:51" s="12" customFormat="1" ht="10.199999999999999">
      <c r="B927" s="192"/>
      <c r="C927" s="193"/>
      <c r="D927" s="194" t="s">
        <v>357</v>
      </c>
      <c r="E927" s="195" t="s">
        <v>19</v>
      </c>
      <c r="F927" s="196" t="s">
        <v>4604</v>
      </c>
      <c r="G927" s="193"/>
      <c r="H927" s="195" t="s">
        <v>19</v>
      </c>
      <c r="I927" s="197"/>
      <c r="J927" s="193"/>
      <c r="K927" s="193"/>
      <c r="L927" s="198"/>
      <c r="M927" s="199"/>
      <c r="N927" s="200"/>
      <c r="O927" s="200"/>
      <c r="P927" s="200"/>
      <c r="Q927" s="200"/>
      <c r="R927" s="200"/>
      <c r="S927" s="200"/>
      <c r="T927" s="201"/>
      <c r="AT927" s="202" t="s">
        <v>357</v>
      </c>
      <c r="AU927" s="202" t="s">
        <v>83</v>
      </c>
      <c r="AV927" s="12" t="s">
        <v>83</v>
      </c>
      <c r="AW927" s="12" t="s">
        <v>37</v>
      </c>
      <c r="AX927" s="12" t="s">
        <v>75</v>
      </c>
      <c r="AY927" s="202" t="s">
        <v>349</v>
      </c>
    </row>
    <row r="928" spans="2:51" s="13" customFormat="1" ht="10.199999999999999">
      <c r="B928" s="203"/>
      <c r="C928" s="204"/>
      <c r="D928" s="194" t="s">
        <v>357</v>
      </c>
      <c r="E928" s="205" t="s">
        <v>19</v>
      </c>
      <c r="F928" s="206" t="s">
        <v>4073</v>
      </c>
      <c r="G928" s="204"/>
      <c r="H928" s="207">
        <v>24.24</v>
      </c>
      <c r="I928" s="208"/>
      <c r="J928" s="204"/>
      <c r="K928" s="204"/>
      <c r="L928" s="209"/>
      <c r="M928" s="210"/>
      <c r="N928" s="211"/>
      <c r="O928" s="211"/>
      <c r="P928" s="211"/>
      <c r="Q928" s="211"/>
      <c r="R928" s="211"/>
      <c r="S928" s="211"/>
      <c r="T928" s="212"/>
      <c r="AT928" s="213" t="s">
        <v>357</v>
      </c>
      <c r="AU928" s="213" t="s">
        <v>83</v>
      </c>
      <c r="AV928" s="13" t="s">
        <v>85</v>
      </c>
      <c r="AW928" s="13" t="s">
        <v>37</v>
      </c>
      <c r="AX928" s="13" t="s">
        <v>75</v>
      </c>
      <c r="AY928" s="213" t="s">
        <v>349</v>
      </c>
    </row>
    <row r="929" spans="2:51" s="16" customFormat="1" ht="10.199999999999999">
      <c r="B929" s="253"/>
      <c r="C929" s="254"/>
      <c r="D929" s="194" t="s">
        <v>357</v>
      </c>
      <c r="E929" s="255" t="s">
        <v>4072</v>
      </c>
      <c r="F929" s="256" t="s">
        <v>3627</v>
      </c>
      <c r="G929" s="254"/>
      <c r="H929" s="257">
        <v>24.24</v>
      </c>
      <c r="I929" s="258"/>
      <c r="J929" s="254"/>
      <c r="K929" s="254"/>
      <c r="L929" s="259"/>
      <c r="M929" s="260"/>
      <c r="N929" s="261"/>
      <c r="O929" s="261"/>
      <c r="P929" s="261"/>
      <c r="Q929" s="261"/>
      <c r="R929" s="261"/>
      <c r="S929" s="261"/>
      <c r="T929" s="262"/>
      <c r="AT929" s="263" t="s">
        <v>357</v>
      </c>
      <c r="AU929" s="263" t="s">
        <v>83</v>
      </c>
      <c r="AV929" s="16" t="s">
        <v>129</v>
      </c>
      <c r="AW929" s="16" t="s">
        <v>37</v>
      </c>
      <c r="AX929" s="16" t="s">
        <v>75</v>
      </c>
      <c r="AY929" s="263" t="s">
        <v>349</v>
      </c>
    </row>
    <row r="930" spans="2:51" s="12" customFormat="1" ht="10.199999999999999">
      <c r="B930" s="192"/>
      <c r="C930" s="193"/>
      <c r="D930" s="194" t="s">
        <v>357</v>
      </c>
      <c r="E930" s="195" t="s">
        <v>19</v>
      </c>
      <c r="F930" s="196" t="s">
        <v>4605</v>
      </c>
      <c r="G930" s="193"/>
      <c r="H930" s="195" t="s">
        <v>19</v>
      </c>
      <c r="I930" s="197"/>
      <c r="J930" s="193"/>
      <c r="K930" s="193"/>
      <c r="L930" s="198"/>
      <c r="M930" s="199"/>
      <c r="N930" s="200"/>
      <c r="O930" s="200"/>
      <c r="P930" s="200"/>
      <c r="Q930" s="200"/>
      <c r="R930" s="200"/>
      <c r="S930" s="200"/>
      <c r="T930" s="201"/>
      <c r="AT930" s="202" t="s">
        <v>357</v>
      </c>
      <c r="AU930" s="202" t="s">
        <v>83</v>
      </c>
      <c r="AV930" s="12" t="s">
        <v>83</v>
      </c>
      <c r="AW930" s="12" t="s">
        <v>37</v>
      </c>
      <c r="AX930" s="12" t="s">
        <v>75</v>
      </c>
      <c r="AY930" s="202" t="s">
        <v>349</v>
      </c>
    </row>
    <row r="931" spans="2:51" s="13" customFormat="1" ht="10.199999999999999">
      <c r="B931" s="203"/>
      <c r="C931" s="204"/>
      <c r="D931" s="194" t="s">
        <v>357</v>
      </c>
      <c r="E931" s="205" t="s">
        <v>19</v>
      </c>
      <c r="F931" s="206" t="s">
        <v>4077</v>
      </c>
      <c r="G931" s="204"/>
      <c r="H931" s="207">
        <v>79.84</v>
      </c>
      <c r="I931" s="208"/>
      <c r="J931" s="204"/>
      <c r="K931" s="204"/>
      <c r="L931" s="209"/>
      <c r="M931" s="210"/>
      <c r="N931" s="211"/>
      <c r="O931" s="211"/>
      <c r="P931" s="211"/>
      <c r="Q931" s="211"/>
      <c r="R931" s="211"/>
      <c r="S931" s="211"/>
      <c r="T931" s="212"/>
      <c r="AT931" s="213" t="s">
        <v>357</v>
      </c>
      <c r="AU931" s="213" t="s">
        <v>83</v>
      </c>
      <c r="AV931" s="13" t="s">
        <v>85</v>
      </c>
      <c r="AW931" s="13" t="s">
        <v>37</v>
      </c>
      <c r="AX931" s="13" t="s">
        <v>75</v>
      </c>
      <c r="AY931" s="213" t="s">
        <v>349</v>
      </c>
    </row>
    <row r="932" spans="2:51" s="16" customFormat="1" ht="10.199999999999999">
      <c r="B932" s="253"/>
      <c r="C932" s="254"/>
      <c r="D932" s="194" t="s">
        <v>357</v>
      </c>
      <c r="E932" s="255" t="s">
        <v>4076</v>
      </c>
      <c r="F932" s="256" t="s">
        <v>3627</v>
      </c>
      <c r="G932" s="254"/>
      <c r="H932" s="257">
        <v>79.84</v>
      </c>
      <c r="I932" s="258"/>
      <c r="J932" s="254"/>
      <c r="K932" s="254"/>
      <c r="L932" s="259"/>
      <c r="M932" s="260"/>
      <c r="N932" s="261"/>
      <c r="O932" s="261"/>
      <c r="P932" s="261"/>
      <c r="Q932" s="261"/>
      <c r="R932" s="261"/>
      <c r="S932" s="261"/>
      <c r="T932" s="262"/>
      <c r="AT932" s="263" t="s">
        <v>357</v>
      </c>
      <c r="AU932" s="263" t="s">
        <v>83</v>
      </c>
      <c r="AV932" s="16" t="s">
        <v>129</v>
      </c>
      <c r="AW932" s="16" t="s">
        <v>37</v>
      </c>
      <c r="AX932" s="16" t="s">
        <v>75</v>
      </c>
      <c r="AY932" s="263" t="s">
        <v>349</v>
      </c>
    </row>
    <row r="933" spans="2:51" s="12" customFormat="1" ht="10.199999999999999">
      <c r="B933" s="192"/>
      <c r="C933" s="193"/>
      <c r="D933" s="194" t="s">
        <v>357</v>
      </c>
      <c r="E933" s="195" t="s">
        <v>19</v>
      </c>
      <c r="F933" s="196" t="s">
        <v>4606</v>
      </c>
      <c r="G933" s="193"/>
      <c r="H933" s="195" t="s">
        <v>19</v>
      </c>
      <c r="I933" s="197"/>
      <c r="J933" s="193"/>
      <c r="K933" s="193"/>
      <c r="L933" s="198"/>
      <c r="M933" s="199"/>
      <c r="N933" s="200"/>
      <c r="O933" s="200"/>
      <c r="P933" s="200"/>
      <c r="Q933" s="200"/>
      <c r="R933" s="200"/>
      <c r="S933" s="200"/>
      <c r="T933" s="201"/>
      <c r="AT933" s="202" t="s">
        <v>357</v>
      </c>
      <c r="AU933" s="202" t="s">
        <v>83</v>
      </c>
      <c r="AV933" s="12" t="s">
        <v>83</v>
      </c>
      <c r="AW933" s="12" t="s">
        <v>37</v>
      </c>
      <c r="AX933" s="12" t="s">
        <v>75</v>
      </c>
      <c r="AY933" s="202" t="s">
        <v>349</v>
      </c>
    </row>
    <row r="934" spans="2:51" s="13" customFormat="1" ht="10.199999999999999">
      <c r="B934" s="203"/>
      <c r="C934" s="204"/>
      <c r="D934" s="194" t="s">
        <v>357</v>
      </c>
      <c r="E934" s="205" t="s">
        <v>19</v>
      </c>
      <c r="F934" s="206" t="s">
        <v>4081</v>
      </c>
      <c r="G934" s="204"/>
      <c r="H934" s="207">
        <v>156.76</v>
      </c>
      <c r="I934" s="208"/>
      <c r="J934" s="204"/>
      <c r="K934" s="204"/>
      <c r="L934" s="209"/>
      <c r="M934" s="210"/>
      <c r="N934" s="211"/>
      <c r="O934" s="211"/>
      <c r="P934" s="211"/>
      <c r="Q934" s="211"/>
      <c r="R934" s="211"/>
      <c r="S934" s="211"/>
      <c r="T934" s="212"/>
      <c r="AT934" s="213" t="s">
        <v>357</v>
      </c>
      <c r="AU934" s="213" t="s">
        <v>83</v>
      </c>
      <c r="AV934" s="13" t="s">
        <v>85</v>
      </c>
      <c r="AW934" s="13" t="s">
        <v>37</v>
      </c>
      <c r="AX934" s="13" t="s">
        <v>75</v>
      </c>
      <c r="AY934" s="213" t="s">
        <v>349</v>
      </c>
    </row>
    <row r="935" spans="2:51" s="16" customFormat="1" ht="10.199999999999999">
      <c r="B935" s="253"/>
      <c r="C935" s="254"/>
      <c r="D935" s="194" t="s">
        <v>357</v>
      </c>
      <c r="E935" s="255" t="s">
        <v>4080</v>
      </c>
      <c r="F935" s="256" t="s">
        <v>3627</v>
      </c>
      <c r="G935" s="254"/>
      <c r="H935" s="257">
        <v>156.76</v>
      </c>
      <c r="I935" s="258"/>
      <c r="J935" s="254"/>
      <c r="K935" s="254"/>
      <c r="L935" s="259"/>
      <c r="M935" s="260"/>
      <c r="N935" s="261"/>
      <c r="O935" s="261"/>
      <c r="P935" s="261"/>
      <c r="Q935" s="261"/>
      <c r="R935" s="261"/>
      <c r="S935" s="261"/>
      <c r="T935" s="262"/>
      <c r="AT935" s="263" t="s">
        <v>357</v>
      </c>
      <c r="AU935" s="263" t="s">
        <v>83</v>
      </c>
      <c r="AV935" s="16" t="s">
        <v>129</v>
      </c>
      <c r="AW935" s="16" t="s">
        <v>37</v>
      </c>
      <c r="AX935" s="16" t="s">
        <v>75</v>
      </c>
      <c r="AY935" s="263" t="s">
        <v>349</v>
      </c>
    </row>
    <row r="936" spans="2:51" s="12" customFormat="1" ht="10.199999999999999">
      <c r="B936" s="192"/>
      <c r="C936" s="193"/>
      <c r="D936" s="194" t="s">
        <v>357</v>
      </c>
      <c r="E936" s="195" t="s">
        <v>19</v>
      </c>
      <c r="F936" s="196" t="s">
        <v>4607</v>
      </c>
      <c r="G936" s="193"/>
      <c r="H936" s="195" t="s">
        <v>19</v>
      </c>
      <c r="I936" s="197"/>
      <c r="J936" s="193"/>
      <c r="K936" s="193"/>
      <c r="L936" s="198"/>
      <c r="M936" s="199"/>
      <c r="N936" s="200"/>
      <c r="O936" s="200"/>
      <c r="P936" s="200"/>
      <c r="Q936" s="200"/>
      <c r="R936" s="200"/>
      <c r="S936" s="200"/>
      <c r="T936" s="201"/>
      <c r="AT936" s="202" t="s">
        <v>357</v>
      </c>
      <c r="AU936" s="202" t="s">
        <v>83</v>
      </c>
      <c r="AV936" s="12" t="s">
        <v>83</v>
      </c>
      <c r="AW936" s="12" t="s">
        <v>37</v>
      </c>
      <c r="AX936" s="12" t="s">
        <v>75</v>
      </c>
      <c r="AY936" s="202" t="s">
        <v>349</v>
      </c>
    </row>
    <row r="937" spans="2:51" s="13" customFormat="1" ht="10.199999999999999">
      <c r="B937" s="203"/>
      <c r="C937" s="204"/>
      <c r="D937" s="194" t="s">
        <v>357</v>
      </c>
      <c r="E937" s="205" t="s">
        <v>19</v>
      </c>
      <c r="F937" s="206" t="s">
        <v>4085</v>
      </c>
      <c r="G937" s="204"/>
      <c r="H937" s="207">
        <v>417.24</v>
      </c>
      <c r="I937" s="208"/>
      <c r="J937" s="204"/>
      <c r="K937" s="204"/>
      <c r="L937" s="209"/>
      <c r="M937" s="210"/>
      <c r="N937" s="211"/>
      <c r="O937" s="211"/>
      <c r="P937" s="211"/>
      <c r="Q937" s="211"/>
      <c r="R937" s="211"/>
      <c r="S937" s="211"/>
      <c r="T937" s="212"/>
      <c r="AT937" s="213" t="s">
        <v>357</v>
      </c>
      <c r="AU937" s="213" t="s">
        <v>83</v>
      </c>
      <c r="AV937" s="13" t="s">
        <v>85</v>
      </c>
      <c r="AW937" s="13" t="s">
        <v>37</v>
      </c>
      <c r="AX937" s="13" t="s">
        <v>75</v>
      </c>
      <c r="AY937" s="213" t="s">
        <v>349</v>
      </c>
    </row>
    <row r="938" spans="2:51" s="16" customFormat="1" ht="10.199999999999999">
      <c r="B938" s="253"/>
      <c r="C938" s="254"/>
      <c r="D938" s="194" t="s">
        <v>357</v>
      </c>
      <c r="E938" s="255" t="s">
        <v>4084</v>
      </c>
      <c r="F938" s="256" t="s">
        <v>3627</v>
      </c>
      <c r="G938" s="254"/>
      <c r="H938" s="257">
        <v>417.24</v>
      </c>
      <c r="I938" s="258"/>
      <c r="J938" s="254"/>
      <c r="K938" s="254"/>
      <c r="L938" s="259"/>
      <c r="M938" s="260"/>
      <c r="N938" s="261"/>
      <c r="O938" s="261"/>
      <c r="P938" s="261"/>
      <c r="Q938" s="261"/>
      <c r="R938" s="261"/>
      <c r="S938" s="261"/>
      <c r="T938" s="262"/>
      <c r="AT938" s="263" t="s">
        <v>357</v>
      </c>
      <c r="AU938" s="263" t="s">
        <v>83</v>
      </c>
      <c r="AV938" s="16" t="s">
        <v>129</v>
      </c>
      <c r="AW938" s="16" t="s">
        <v>37</v>
      </c>
      <c r="AX938" s="16" t="s">
        <v>75</v>
      </c>
      <c r="AY938" s="263" t="s">
        <v>349</v>
      </c>
    </row>
    <row r="939" spans="2:51" s="12" customFormat="1" ht="10.199999999999999">
      <c r="B939" s="192"/>
      <c r="C939" s="193"/>
      <c r="D939" s="194" t="s">
        <v>357</v>
      </c>
      <c r="E939" s="195" t="s">
        <v>19</v>
      </c>
      <c r="F939" s="196" t="s">
        <v>4608</v>
      </c>
      <c r="G939" s="193"/>
      <c r="H939" s="195" t="s">
        <v>19</v>
      </c>
      <c r="I939" s="197"/>
      <c r="J939" s="193"/>
      <c r="K939" s="193"/>
      <c r="L939" s="198"/>
      <c r="M939" s="199"/>
      <c r="N939" s="200"/>
      <c r="O939" s="200"/>
      <c r="P939" s="200"/>
      <c r="Q939" s="200"/>
      <c r="R939" s="200"/>
      <c r="S939" s="200"/>
      <c r="T939" s="201"/>
      <c r="AT939" s="202" t="s">
        <v>357</v>
      </c>
      <c r="AU939" s="202" t="s">
        <v>83</v>
      </c>
      <c r="AV939" s="12" t="s">
        <v>83</v>
      </c>
      <c r="AW939" s="12" t="s">
        <v>37</v>
      </c>
      <c r="AX939" s="12" t="s">
        <v>75</v>
      </c>
      <c r="AY939" s="202" t="s">
        <v>349</v>
      </c>
    </row>
    <row r="940" spans="2:51" s="13" customFormat="1" ht="10.199999999999999">
      <c r="B940" s="203"/>
      <c r="C940" s="204"/>
      <c r="D940" s="194" t="s">
        <v>357</v>
      </c>
      <c r="E940" s="205" t="s">
        <v>19</v>
      </c>
      <c r="F940" s="206" t="s">
        <v>4618</v>
      </c>
      <c r="G940" s="204"/>
      <c r="H940" s="207">
        <v>285.02</v>
      </c>
      <c r="I940" s="208"/>
      <c r="J940" s="204"/>
      <c r="K940" s="204"/>
      <c r="L940" s="209"/>
      <c r="M940" s="210"/>
      <c r="N940" s="211"/>
      <c r="O940" s="211"/>
      <c r="P940" s="211"/>
      <c r="Q940" s="211"/>
      <c r="R940" s="211"/>
      <c r="S940" s="211"/>
      <c r="T940" s="212"/>
      <c r="AT940" s="213" t="s">
        <v>357</v>
      </c>
      <c r="AU940" s="213" t="s">
        <v>83</v>
      </c>
      <c r="AV940" s="13" t="s">
        <v>85</v>
      </c>
      <c r="AW940" s="13" t="s">
        <v>37</v>
      </c>
      <c r="AX940" s="13" t="s">
        <v>75</v>
      </c>
      <c r="AY940" s="213" t="s">
        <v>349</v>
      </c>
    </row>
    <row r="941" spans="2:51" s="16" customFormat="1" ht="10.199999999999999">
      <c r="B941" s="253"/>
      <c r="C941" s="254"/>
      <c r="D941" s="194" t="s">
        <v>357</v>
      </c>
      <c r="E941" s="255" t="s">
        <v>4088</v>
      </c>
      <c r="F941" s="256" t="s">
        <v>3627</v>
      </c>
      <c r="G941" s="254"/>
      <c r="H941" s="257">
        <v>285.02</v>
      </c>
      <c r="I941" s="258"/>
      <c r="J941" s="254"/>
      <c r="K941" s="254"/>
      <c r="L941" s="259"/>
      <c r="M941" s="260"/>
      <c r="N941" s="261"/>
      <c r="O941" s="261"/>
      <c r="P941" s="261"/>
      <c r="Q941" s="261"/>
      <c r="R941" s="261"/>
      <c r="S941" s="261"/>
      <c r="T941" s="262"/>
      <c r="AT941" s="263" t="s">
        <v>357</v>
      </c>
      <c r="AU941" s="263" t="s">
        <v>83</v>
      </c>
      <c r="AV941" s="16" t="s">
        <v>129</v>
      </c>
      <c r="AW941" s="16" t="s">
        <v>37</v>
      </c>
      <c r="AX941" s="16" t="s">
        <v>75</v>
      </c>
      <c r="AY941" s="263" t="s">
        <v>349</v>
      </c>
    </row>
    <row r="942" spans="2:51" s="12" customFormat="1" ht="10.199999999999999">
      <c r="B942" s="192"/>
      <c r="C942" s="193"/>
      <c r="D942" s="194" t="s">
        <v>357</v>
      </c>
      <c r="E942" s="195" t="s">
        <v>19</v>
      </c>
      <c r="F942" s="196" t="s">
        <v>4609</v>
      </c>
      <c r="G942" s="193"/>
      <c r="H942" s="195" t="s">
        <v>19</v>
      </c>
      <c r="I942" s="197"/>
      <c r="J942" s="193"/>
      <c r="K942" s="193"/>
      <c r="L942" s="198"/>
      <c r="M942" s="199"/>
      <c r="N942" s="200"/>
      <c r="O942" s="200"/>
      <c r="P942" s="200"/>
      <c r="Q942" s="200"/>
      <c r="R942" s="200"/>
      <c r="S942" s="200"/>
      <c r="T942" s="201"/>
      <c r="AT942" s="202" t="s">
        <v>357</v>
      </c>
      <c r="AU942" s="202" t="s">
        <v>83</v>
      </c>
      <c r="AV942" s="12" t="s">
        <v>83</v>
      </c>
      <c r="AW942" s="12" t="s">
        <v>37</v>
      </c>
      <c r="AX942" s="12" t="s">
        <v>75</v>
      </c>
      <c r="AY942" s="202" t="s">
        <v>349</v>
      </c>
    </row>
    <row r="943" spans="2:51" s="13" customFormat="1" ht="10.199999999999999">
      <c r="B943" s="203"/>
      <c r="C943" s="204"/>
      <c r="D943" s="194" t="s">
        <v>357</v>
      </c>
      <c r="E943" s="205" t="s">
        <v>19</v>
      </c>
      <c r="F943" s="206" t="s">
        <v>4093</v>
      </c>
      <c r="G943" s="204"/>
      <c r="H943" s="207">
        <v>111.52</v>
      </c>
      <c r="I943" s="208"/>
      <c r="J943" s="204"/>
      <c r="K943" s="204"/>
      <c r="L943" s="209"/>
      <c r="M943" s="210"/>
      <c r="N943" s="211"/>
      <c r="O943" s="211"/>
      <c r="P943" s="211"/>
      <c r="Q943" s="211"/>
      <c r="R943" s="211"/>
      <c r="S943" s="211"/>
      <c r="T943" s="212"/>
      <c r="AT943" s="213" t="s">
        <v>357</v>
      </c>
      <c r="AU943" s="213" t="s">
        <v>83</v>
      </c>
      <c r="AV943" s="13" t="s">
        <v>85</v>
      </c>
      <c r="AW943" s="13" t="s">
        <v>37</v>
      </c>
      <c r="AX943" s="13" t="s">
        <v>75</v>
      </c>
      <c r="AY943" s="213" t="s">
        <v>349</v>
      </c>
    </row>
    <row r="944" spans="2:51" s="16" customFormat="1" ht="10.199999999999999">
      <c r="B944" s="253"/>
      <c r="C944" s="254"/>
      <c r="D944" s="194" t="s">
        <v>357</v>
      </c>
      <c r="E944" s="255" t="s">
        <v>4092</v>
      </c>
      <c r="F944" s="256" t="s">
        <v>3627</v>
      </c>
      <c r="G944" s="254"/>
      <c r="H944" s="257">
        <v>111.52</v>
      </c>
      <c r="I944" s="258"/>
      <c r="J944" s="254"/>
      <c r="K944" s="254"/>
      <c r="L944" s="259"/>
      <c r="M944" s="260"/>
      <c r="N944" s="261"/>
      <c r="O944" s="261"/>
      <c r="P944" s="261"/>
      <c r="Q944" s="261"/>
      <c r="R944" s="261"/>
      <c r="S944" s="261"/>
      <c r="T944" s="262"/>
      <c r="AT944" s="263" t="s">
        <v>357</v>
      </c>
      <c r="AU944" s="263" t="s">
        <v>83</v>
      </c>
      <c r="AV944" s="16" t="s">
        <v>129</v>
      </c>
      <c r="AW944" s="16" t="s">
        <v>37</v>
      </c>
      <c r="AX944" s="16" t="s">
        <v>75</v>
      </c>
      <c r="AY944" s="263" t="s">
        <v>349</v>
      </c>
    </row>
    <row r="945" spans="1:65" s="12" customFormat="1" ht="10.199999999999999">
      <c r="B945" s="192"/>
      <c r="C945" s="193"/>
      <c r="D945" s="194" t="s">
        <v>357</v>
      </c>
      <c r="E945" s="195" t="s">
        <v>19</v>
      </c>
      <c r="F945" s="196" t="s">
        <v>4610</v>
      </c>
      <c r="G945" s="193"/>
      <c r="H945" s="195" t="s">
        <v>19</v>
      </c>
      <c r="I945" s="197"/>
      <c r="J945" s="193"/>
      <c r="K945" s="193"/>
      <c r="L945" s="198"/>
      <c r="M945" s="199"/>
      <c r="N945" s="200"/>
      <c r="O945" s="200"/>
      <c r="P945" s="200"/>
      <c r="Q945" s="200"/>
      <c r="R945" s="200"/>
      <c r="S945" s="200"/>
      <c r="T945" s="201"/>
      <c r="AT945" s="202" t="s">
        <v>357</v>
      </c>
      <c r="AU945" s="202" t="s">
        <v>83</v>
      </c>
      <c r="AV945" s="12" t="s">
        <v>83</v>
      </c>
      <c r="AW945" s="12" t="s">
        <v>37</v>
      </c>
      <c r="AX945" s="12" t="s">
        <v>75</v>
      </c>
      <c r="AY945" s="202" t="s">
        <v>349</v>
      </c>
    </row>
    <row r="946" spans="1:65" s="13" customFormat="1" ht="10.199999999999999">
      <c r="B946" s="203"/>
      <c r="C946" s="204"/>
      <c r="D946" s="194" t="s">
        <v>357</v>
      </c>
      <c r="E946" s="205" t="s">
        <v>19</v>
      </c>
      <c r="F946" s="206" t="s">
        <v>4097</v>
      </c>
      <c r="G946" s="204"/>
      <c r="H946" s="207">
        <v>23.25</v>
      </c>
      <c r="I946" s="208"/>
      <c r="J946" s="204"/>
      <c r="K946" s="204"/>
      <c r="L946" s="209"/>
      <c r="M946" s="210"/>
      <c r="N946" s="211"/>
      <c r="O946" s="211"/>
      <c r="P946" s="211"/>
      <c r="Q946" s="211"/>
      <c r="R946" s="211"/>
      <c r="S946" s="211"/>
      <c r="T946" s="212"/>
      <c r="AT946" s="213" t="s">
        <v>357</v>
      </c>
      <c r="AU946" s="213" t="s">
        <v>83</v>
      </c>
      <c r="AV946" s="13" t="s">
        <v>85</v>
      </c>
      <c r="AW946" s="13" t="s">
        <v>37</v>
      </c>
      <c r="AX946" s="13" t="s">
        <v>75</v>
      </c>
      <c r="AY946" s="213" t="s">
        <v>349</v>
      </c>
    </row>
    <row r="947" spans="1:65" s="16" customFormat="1" ht="10.199999999999999">
      <c r="B947" s="253"/>
      <c r="C947" s="254"/>
      <c r="D947" s="194" t="s">
        <v>357</v>
      </c>
      <c r="E947" s="255" t="s">
        <v>4096</v>
      </c>
      <c r="F947" s="256" t="s">
        <v>3627</v>
      </c>
      <c r="G947" s="254"/>
      <c r="H947" s="257">
        <v>23.25</v>
      </c>
      <c r="I947" s="258"/>
      <c r="J947" s="254"/>
      <c r="K947" s="254"/>
      <c r="L947" s="259"/>
      <c r="M947" s="260"/>
      <c r="N947" s="261"/>
      <c r="O947" s="261"/>
      <c r="P947" s="261"/>
      <c r="Q947" s="261"/>
      <c r="R947" s="261"/>
      <c r="S947" s="261"/>
      <c r="T947" s="262"/>
      <c r="AT947" s="263" t="s">
        <v>357</v>
      </c>
      <c r="AU947" s="263" t="s">
        <v>83</v>
      </c>
      <c r="AV947" s="16" t="s">
        <v>129</v>
      </c>
      <c r="AW947" s="16" t="s">
        <v>37</v>
      </c>
      <c r="AX947" s="16" t="s">
        <v>75</v>
      </c>
      <c r="AY947" s="263" t="s">
        <v>349</v>
      </c>
    </row>
    <row r="948" spans="1:65" s="12" customFormat="1" ht="10.199999999999999">
      <c r="B948" s="192"/>
      <c r="C948" s="193"/>
      <c r="D948" s="194" t="s">
        <v>357</v>
      </c>
      <c r="E948" s="195" t="s">
        <v>19</v>
      </c>
      <c r="F948" s="196" t="s">
        <v>4611</v>
      </c>
      <c r="G948" s="193"/>
      <c r="H948" s="195" t="s">
        <v>19</v>
      </c>
      <c r="I948" s="197"/>
      <c r="J948" s="193"/>
      <c r="K948" s="193"/>
      <c r="L948" s="198"/>
      <c r="M948" s="199"/>
      <c r="N948" s="200"/>
      <c r="O948" s="200"/>
      <c r="P948" s="200"/>
      <c r="Q948" s="200"/>
      <c r="R948" s="200"/>
      <c r="S948" s="200"/>
      <c r="T948" s="201"/>
      <c r="AT948" s="202" t="s">
        <v>357</v>
      </c>
      <c r="AU948" s="202" t="s">
        <v>83</v>
      </c>
      <c r="AV948" s="12" t="s">
        <v>83</v>
      </c>
      <c r="AW948" s="12" t="s">
        <v>37</v>
      </c>
      <c r="AX948" s="12" t="s">
        <v>75</v>
      </c>
      <c r="AY948" s="202" t="s">
        <v>349</v>
      </c>
    </row>
    <row r="949" spans="1:65" s="13" customFormat="1" ht="10.199999999999999">
      <c r="B949" s="203"/>
      <c r="C949" s="204"/>
      <c r="D949" s="194" t="s">
        <v>357</v>
      </c>
      <c r="E949" s="205" t="s">
        <v>19</v>
      </c>
      <c r="F949" s="206" t="s">
        <v>4101</v>
      </c>
      <c r="G949" s="204"/>
      <c r="H949" s="207">
        <v>20.350000000000001</v>
      </c>
      <c r="I949" s="208"/>
      <c r="J949" s="204"/>
      <c r="K949" s="204"/>
      <c r="L949" s="209"/>
      <c r="M949" s="210"/>
      <c r="N949" s="211"/>
      <c r="O949" s="211"/>
      <c r="P949" s="211"/>
      <c r="Q949" s="211"/>
      <c r="R949" s="211"/>
      <c r="S949" s="211"/>
      <c r="T949" s="212"/>
      <c r="AT949" s="213" t="s">
        <v>357</v>
      </c>
      <c r="AU949" s="213" t="s">
        <v>83</v>
      </c>
      <c r="AV949" s="13" t="s">
        <v>85</v>
      </c>
      <c r="AW949" s="13" t="s">
        <v>37</v>
      </c>
      <c r="AX949" s="13" t="s">
        <v>75</v>
      </c>
      <c r="AY949" s="213" t="s">
        <v>349</v>
      </c>
    </row>
    <row r="950" spans="1:65" s="16" customFormat="1" ht="10.199999999999999">
      <c r="B950" s="253"/>
      <c r="C950" s="254"/>
      <c r="D950" s="194" t="s">
        <v>357</v>
      </c>
      <c r="E950" s="255" t="s">
        <v>4100</v>
      </c>
      <c r="F950" s="256" t="s">
        <v>3627</v>
      </c>
      <c r="G950" s="254"/>
      <c r="H950" s="257">
        <v>20.350000000000001</v>
      </c>
      <c r="I950" s="258"/>
      <c r="J950" s="254"/>
      <c r="K950" s="254"/>
      <c r="L950" s="259"/>
      <c r="M950" s="260"/>
      <c r="N950" s="261"/>
      <c r="O950" s="261"/>
      <c r="P950" s="261"/>
      <c r="Q950" s="261"/>
      <c r="R950" s="261"/>
      <c r="S950" s="261"/>
      <c r="T950" s="262"/>
      <c r="AT950" s="263" t="s">
        <v>357</v>
      </c>
      <c r="AU950" s="263" t="s">
        <v>83</v>
      </c>
      <c r="AV950" s="16" t="s">
        <v>129</v>
      </c>
      <c r="AW950" s="16" t="s">
        <v>37</v>
      </c>
      <c r="AX950" s="16" t="s">
        <v>75</v>
      </c>
      <c r="AY950" s="263" t="s">
        <v>349</v>
      </c>
    </row>
    <row r="951" spans="1:65" s="12" customFormat="1" ht="10.199999999999999">
      <c r="B951" s="192"/>
      <c r="C951" s="193"/>
      <c r="D951" s="194" t="s">
        <v>357</v>
      </c>
      <c r="E951" s="195" t="s">
        <v>19</v>
      </c>
      <c r="F951" s="196" t="s">
        <v>4612</v>
      </c>
      <c r="G951" s="193"/>
      <c r="H951" s="195" t="s">
        <v>19</v>
      </c>
      <c r="I951" s="197"/>
      <c r="J951" s="193"/>
      <c r="K951" s="193"/>
      <c r="L951" s="198"/>
      <c r="M951" s="199"/>
      <c r="N951" s="200"/>
      <c r="O951" s="200"/>
      <c r="P951" s="200"/>
      <c r="Q951" s="200"/>
      <c r="R951" s="200"/>
      <c r="S951" s="200"/>
      <c r="T951" s="201"/>
      <c r="AT951" s="202" t="s">
        <v>357</v>
      </c>
      <c r="AU951" s="202" t="s">
        <v>83</v>
      </c>
      <c r="AV951" s="12" t="s">
        <v>83</v>
      </c>
      <c r="AW951" s="12" t="s">
        <v>37</v>
      </c>
      <c r="AX951" s="12" t="s">
        <v>75</v>
      </c>
      <c r="AY951" s="202" t="s">
        <v>349</v>
      </c>
    </row>
    <row r="952" spans="1:65" s="13" customFormat="1" ht="10.199999999999999">
      <c r="B952" s="203"/>
      <c r="C952" s="204"/>
      <c r="D952" s="194" t="s">
        <v>357</v>
      </c>
      <c r="E952" s="205" t="s">
        <v>19</v>
      </c>
      <c r="F952" s="206" t="s">
        <v>4105</v>
      </c>
      <c r="G952" s="204"/>
      <c r="H952" s="207">
        <v>62.98</v>
      </c>
      <c r="I952" s="208"/>
      <c r="J952" s="204"/>
      <c r="K952" s="204"/>
      <c r="L952" s="209"/>
      <c r="M952" s="210"/>
      <c r="N952" s="211"/>
      <c r="O952" s="211"/>
      <c r="P952" s="211"/>
      <c r="Q952" s="211"/>
      <c r="R952" s="211"/>
      <c r="S952" s="211"/>
      <c r="T952" s="212"/>
      <c r="AT952" s="213" t="s">
        <v>357</v>
      </c>
      <c r="AU952" s="213" t="s">
        <v>83</v>
      </c>
      <c r="AV952" s="13" t="s">
        <v>85</v>
      </c>
      <c r="AW952" s="13" t="s">
        <v>37</v>
      </c>
      <c r="AX952" s="13" t="s">
        <v>75</v>
      </c>
      <c r="AY952" s="213" t="s">
        <v>349</v>
      </c>
    </row>
    <row r="953" spans="1:65" s="16" customFormat="1" ht="10.199999999999999">
      <c r="B953" s="253"/>
      <c r="C953" s="254"/>
      <c r="D953" s="194" t="s">
        <v>357</v>
      </c>
      <c r="E953" s="255" t="s">
        <v>4104</v>
      </c>
      <c r="F953" s="256" t="s">
        <v>3627</v>
      </c>
      <c r="G953" s="254"/>
      <c r="H953" s="257">
        <v>62.98</v>
      </c>
      <c r="I953" s="258"/>
      <c r="J953" s="254"/>
      <c r="K953" s="254"/>
      <c r="L953" s="259"/>
      <c r="M953" s="260"/>
      <c r="N953" s="261"/>
      <c r="O953" s="261"/>
      <c r="P953" s="261"/>
      <c r="Q953" s="261"/>
      <c r="R953" s="261"/>
      <c r="S953" s="261"/>
      <c r="T953" s="262"/>
      <c r="AT953" s="263" t="s">
        <v>357</v>
      </c>
      <c r="AU953" s="263" t="s">
        <v>83</v>
      </c>
      <c r="AV953" s="16" t="s">
        <v>129</v>
      </c>
      <c r="AW953" s="16" t="s">
        <v>37</v>
      </c>
      <c r="AX953" s="16" t="s">
        <v>75</v>
      </c>
      <c r="AY953" s="263" t="s">
        <v>349</v>
      </c>
    </row>
    <row r="954" spans="1:65" s="14" customFormat="1" ht="10.199999999999999">
      <c r="B954" s="214"/>
      <c r="C954" s="215"/>
      <c r="D954" s="194" t="s">
        <v>357</v>
      </c>
      <c r="E954" s="216" t="s">
        <v>19</v>
      </c>
      <c r="F954" s="217" t="s">
        <v>360</v>
      </c>
      <c r="G954" s="215"/>
      <c r="H954" s="218">
        <v>7581.04</v>
      </c>
      <c r="I954" s="219"/>
      <c r="J954" s="215"/>
      <c r="K954" s="215"/>
      <c r="L954" s="220"/>
      <c r="M954" s="221"/>
      <c r="N954" s="222"/>
      <c r="O954" s="222"/>
      <c r="P954" s="222"/>
      <c r="Q954" s="222"/>
      <c r="R954" s="222"/>
      <c r="S954" s="222"/>
      <c r="T954" s="223"/>
      <c r="AT954" s="224" t="s">
        <v>357</v>
      </c>
      <c r="AU954" s="224" t="s">
        <v>83</v>
      </c>
      <c r="AV954" s="14" t="s">
        <v>187</v>
      </c>
      <c r="AW954" s="14" t="s">
        <v>37</v>
      </c>
      <c r="AX954" s="14" t="s">
        <v>83</v>
      </c>
      <c r="AY954" s="224" t="s">
        <v>349</v>
      </c>
    </row>
    <row r="955" spans="1:65" s="13" customFormat="1" ht="10.199999999999999">
      <c r="B955" s="203"/>
      <c r="C955" s="204"/>
      <c r="D955" s="194" t="s">
        <v>357</v>
      </c>
      <c r="E955" s="204"/>
      <c r="F955" s="206" t="s">
        <v>4619</v>
      </c>
      <c r="G955" s="204"/>
      <c r="H955" s="207">
        <v>0</v>
      </c>
      <c r="I955" s="208"/>
      <c r="J955" s="204"/>
      <c r="K955" s="204"/>
      <c r="L955" s="209"/>
      <c r="M955" s="210"/>
      <c r="N955" s="211"/>
      <c r="O955" s="211"/>
      <c r="P955" s="211"/>
      <c r="Q955" s="211"/>
      <c r="R955" s="211"/>
      <c r="S955" s="211"/>
      <c r="T955" s="212"/>
      <c r="AT955" s="213" t="s">
        <v>357</v>
      </c>
      <c r="AU955" s="213" t="s">
        <v>83</v>
      </c>
      <c r="AV955" s="13" t="s">
        <v>85</v>
      </c>
      <c r="AW955" s="13" t="s">
        <v>4</v>
      </c>
      <c r="AX955" s="13" t="s">
        <v>83</v>
      </c>
      <c r="AY955" s="213" t="s">
        <v>349</v>
      </c>
    </row>
    <row r="956" spans="1:65" s="2" customFormat="1" ht="16.5" customHeight="1">
      <c r="A956" s="37"/>
      <c r="B956" s="38"/>
      <c r="C956" s="174" t="s">
        <v>768</v>
      </c>
      <c r="D956" s="174" t="s">
        <v>350</v>
      </c>
      <c r="E956" s="175" t="s">
        <v>4620</v>
      </c>
      <c r="F956" s="176" t="s">
        <v>4621</v>
      </c>
      <c r="G956" s="177" t="s">
        <v>19</v>
      </c>
      <c r="H956" s="178">
        <v>0</v>
      </c>
      <c r="I956" s="179"/>
      <c r="J956" s="180">
        <f>ROUND(I956*H956,2)</f>
        <v>0</v>
      </c>
      <c r="K956" s="176" t="s">
        <v>933</v>
      </c>
      <c r="L956" s="42"/>
      <c r="M956" s="181" t="s">
        <v>19</v>
      </c>
      <c r="N956" s="182" t="s">
        <v>46</v>
      </c>
      <c r="O956" s="67"/>
      <c r="P956" s="183">
        <f>O956*H956</f>
        <v>0</v>
      </c>
      <c r="Q956" s="183">
        <v>0</v>
      </c>
      <c r="R956" s="183">
        <f>Q956*H956</f>
        <v>0</v>
      </c>
      <c r="S956" s="183">
        <v>0</v>
      </c>
      <c r="T956" s="184">
        <f>S956*H956</f>
        <v>0</v>
      </c>
      <c r="U956" s="37"/>
      <c r="V956" s="37"/>
      <c r="W956" s="37"/>
      <c r="X956" s="37"/>
      <c r="Y956" s="37"/>
      <c r="Z956" s="37"/>
      <c r="AA956" s="37"/>
      <c r="AB956" s="37"/>
      <c r="AC956" s="37"/>
      <c r="AD956" s="37"/>
      <c r="AE956" s="37"/>
      <c r="AR956" s="185" t="s">
        <v>934</v>
      </c>
      <c r="AT956" s="185" t="s">
        <v>350</v>
      </c>
      <c r="AU956" s="185" t="s">
        <v>83</v>
      </c>
      <c r="AY956" s="20" t="s">
        <v>349</v>
      </c>
      <c r="BE956" s="186">
        <f>IF(N956="základní",J956,0)</f>
        <v>0</v>
      </c>
      <c r="BF956" s="186">
        <f>IF(N956="snížená",J956,0)</f>
        <v>0</v>
      </c>
      <c r="BG956" s="186">
        <f>IF(N956="zákl. přenesená",J956,0)</f>
        <v>0</v>
      </c>
      <c r="BH956" s="186">
        <f>IF(N956="sníž. přenesená",J956,0)</f>
        <v>0</v>
      </c>
      <c r="BI956" s="186">
        <f>IF(N956="nulová",J956,0)</f>
        <v>0</v>
      </c>
      <c r="BJ956" s="20" t="s">
        <v>83</v>
      </c>
      <c r="BK956" s="186">
        <f>ROUND(I956*H956,2)</f>
        <v>0</v>
      </c>
      <c r="BL956" s="20" t="s">
        <v>934</v>
      </c>
      <c r="BM956" s="185" t="s">
        <v>4622</v>
      </c>
    </row>
    <row r="957" spans="1:65" s="12" customFormat="1" ht="10.199999999999999">
      <c r="B957" s="192"/>
      <c r="C957" s="193"/>
      <c r="D957" s="194" t="s">
        <v>357</v>
      </c>
      <c r="E957" s="195" t="s">
        <v>19</v>
      </c>
      <c r="F957" s="196" t="s">
        <v>4623</v>
      </c>
      <c r="G957" s="193"/>
      <c r="H957" s="195" t="s">
        <v>19</v>
      </c>
      <c r="I957" s="197"/>
      <c r="J957" s="193"/>
      <c r="K957" s="193"/>
      <c r="L957" s="198"/>
      <c r="M957" s="199"/>
      <c r="N957" s="200"/>
      <c r="O957" s="200"/>
      <c r="P957" s="200"/>
      <c r="Q957" s="200"/>
      <c r="R957" s="200"/>
      <c r="S957" s="200"/>
      <c r="T957" s="201"/>
      <c r="AT957" s="202" t="s">
        <v>357</v>
      </c>
      <c r="AU957" s="202" t="s">
        <v>83</v>
      </c>
      <c r="AV957" s="12" t="s">
        <v>83</v>
      </c>
      <c r="AW957" s="12" t="s">
        <v>37</v>
      </c>
      <c r="AX957" s="12" t="s">
        <v>75</v>
      </c>
      <c r="AY957" s="202" t="s">
        <v>349</v>
      </c>
    </row>
    <row r="958" spans="1:65" s="12" customFormat="1" ht="10.199999999999999">
      <c r="B958" s="192"/>
      <c r="C958" s="193"/>
      <c r="D958" s="194" t="s">
        <v>357</v>
      </c>
      <c r="E958" s="195" t="s">
        <v>19</v>
      </c>
      <c r="F958" s="196" t="s">
        <v>4624</v>
      </c>
      <c r="G958" s="193"/>
      <c r="H958" s="195" t="s">
        <v>19</v>
      </c>
      <c r="I958" s="197"/>
      <c r="J958" s="193"/>
      <c r="K958" s="193"/>
      <c r="L958" s="198"/>
      <c r="M958" s="199"/>
      <c r="N958" s="200"/>
      <c r="O958" s="200"/>
      <c r="P958" s="200"/>
      <c r="Q958" s="200"/>
      <c r="R958" s="200"/>
      <c r="S958" s="200"/>
      <c r="T958" s="201"/>
      <c r="AT958" s="202" t="s">
        <v>357</v>
      </c>
      <c r="AU958" s="202" t="s">
        <v>83</v>
      </c>
      <c r="AV958" s="12" t="s">
        <v>83</v>
      </c>
      <c r="AW958" s="12" t="s">
        <v>37</v>
      </c>
      <c r="AX958" s="12" t="s">
        <v>75</v>
      </c>
      <c r="AY958" s="202" t="s">
        <v>349</v>
      </c>
    </row>
    <row r="959" spans="1:65" s="12" customFormat="1" ht="10.199999999999999">
      <c r="B959" s="192"/>
      <c r="C959" s="193"/>
      <c r="D959" s="194" t="s">
        <v>357</v>
      </c>
      <c r="E959" s="195" t="s">
        <v>19</v>
      </c>
      <c r="F959" s="196" t="s">
        <v>4625</v>
      </c>
      <c r="G959" s="193"/>
      <c r="H959" s="195" t="s">
        <v>19</v>
      </c>
      <c r="I959" s="197"/>
      <c r="J959" s="193"/>
      <c r="K959" s="193"/>
      <c r="L959" s="198"/>
      <c r="M959" s="199"/>
      <c r="N959" s="200"/>
      <c r="O959" s="200"/>
      <c r="P959" s="200"/>
      <c r="Q959" s="200"/>
      <c r="R959" s="200"/>
      <c r="S959" s="200"/>
      <c r="T959" s="201"/>
      <c r="AT959" s="202" t="s">
        <v>357</v>
      </c>
      <c r="AU959" s="202" t="s">
        <v>83</v>
      </c>
      <c r="AV959" s="12" t="s">
        <v>83</v>
      </c>
      <c r="AW959" s="12" t="s">
        <v>37</v>
      </c>
      <c r="AX959" s="12" t="s">
        <v>75</v>
      </c>
      <c r="AY959" s="202" t="s">
        <v>349</v>
      </c>
    </row>
    <row r="960" spans="1:65" s="12" customFormat="1" ht="10.199999999999999">
      <c r="B960" s="192"/>
      <c r="C960" s="193"/>
      <c r="D960" s="194" t="s">
        <v>357</v>
      </c>
      <c r="E960" s="195" t="s">
        <v>19</v>
      </c>
      <c r="F960" s="196" t="s">
        <v>4626</v>
      </c>
      <c r="G960" s="193"/>
      <c r="H960" s="195" t="s">
        <v>19</v>
      </c>
      <c r="I960" s="197"/>
      <c r="J960" s="193"/>
      <c r="K960" s="193"/>
      <c r="L960" s="198"/>
      <c r="M960" s="199"/>
      <c r="N960" s="200"/>
      <c r="O960" s="200"/>
      <c r="P960" s="200"/>
      <c r="Q960" s="200"/>
      <c r="R960" s="200"/>
      <c r="S960" s="200"/>
      <c r="T960" s="201"/>
      <c r="AT960" s="202" t="s">
        <v>357</v>
      </c>
      <c r="AU960" s="202" t="s">
        <v>83</v>
      </c>
      <c r="AV960" s="12" t="s">
        <v>83</v>
      </c>
      <c r="AW960" s="12" t="s">
        <v>37</v>
      </c>
      <c r="AX960" s="12" t="s">
        <v>75</v>
      </c>
      <c r="AY960" s="202" t="s">
        <v>349</v>
      </c>
    </row>
    <row r="961" spans="2:51" s="13" customFormat="1" ht="10.199999999999999">
      <c r="B961" s="203"/>
      <c r="C961" s="204"/>
      <c r="D961" s="194" t="s">
        <v>357</v>
      </c>
      <c r="E961" s="205" t="s">
        <v>19</v>
      </c>
      <c r="F961" s="206" t="s">
        <v>4109</v>
      </c>
      <c r="G961" s="204"/>
      <c r="H961" s="207">
        <v>27.81</v>
      </c>
      <c r="I961" s="208"/>
      <c r="J961" s="204"/>
      <c r="K961" s="204"/>
      <c r="L961" s="209"/>
      <c r="M961" s="210"/>
      <c r="N961" s="211"/>
      <c r="O961" s="211"/>
      <c r="P961" s="211"/>
      <c r="Q961" s="211"/>
      <c r="R961" s="211"/>
      <c r="S961" s="211"/>
      <c r="T961" s="212"/>
      <c r="AT961" s="213" t="s">
        <v>357</v>
      </c>
      <c r="AU961" s="213" t="s">
        <v>83</v>
      </c>
      <c r="AV961" s="13" t="s">
        <v>85</v>
      </c>
      <c r="AW961" s="13" t="s">
        <v>37</v>
      </c>
      <c r="AX961" s="13" t="s">
        <v>75</v>
      </c>
      <c r="AY961" s="213" t="s">
        <v>349</v>
      </c>
    </row>
    <row r="962" spans="2:51" s="16" customFormat="1" ht="10.199999999999999">
      <c r="B962" s="253"/>
      <c r="C962" s="254"/>
      <c r="D962" s="194" t="s">
        <v>357</v>
      </c>
      <c r="E962" s="255" t="s">
        <v>4108</v>
      </c>
      <c r="F962" s="256" t="s">
        <v>3627</v>
      </c>
      <c r="G962" s="254"/>
      <c r="H962" s="257">
        <v>27.81</v>
      </c>
      <c r="I962" s="258"/>
      <c r="J962" s="254"/>
      <c r="K962" s="254"/>
      <c r="L962" s="259"/>
      <c r="M962" s="260"/>
      <c r="N962" s="261"/>
      <c r="O962" s="261"/>
      <c r="P962" s="261"/>
      <c r="Q962" s="261"/>
      <c r="R962" s="261"/>
      <c r="S962" s="261"/>
      <c r="T962" s="262"/>
      <c r="AT962" s="263" t="s">
        <v>357</v>
      </c>
      <c r="AU962" s="263" t="s">
        <v>83</v>
      </c>
      <c r="AV962" s="16" t="s">
        <v>129</v>
      </c>
      <c r="AW962" s="16" t="s">
        <v>37</v>
      </c>
      <c r="AX962" s="16" t="s">
        <v>75</v>
      </c>
      <c r="AY962" s="263" t="s">
        <v>349</v>
      </c>
    </row>
    <row r="963" spans="2:51" s="12" customFormat="1" ht="10.199999999999999">
      <c r="B963" s="192"/>
      <c r="C963" s="193"/>
      <c r="D963" s="194" t="s">
        <v>357</v>
      </c>
      <c r="E963" s="195" t="s">
        <v>19</v>
      </c>
      <c r="F963" s="196" t="s">
        <v>4627</v>
      </c>
      <c r="G963" s="193"/>
      <c r="H963" s="195" t="s">
        <v>19</v>
      </c>
      <c r="I963" s="197"/>
      <c r="J963" s="193"/>
      <c r="K963" s="193"/>
      <c r="L963" s="198"/>
      <c r="M963" s="199"/>
      <c r="N963" s="200"/>
      <c r="O963" s="200"/>
      <c r="P963" s="200"/>
      <c r="Q963" s="200"/>
      <c r="R963" s="200"/>
      <c r="S963" s="200"/>
      <c r="T963" s="201"/>
      <c r="AT963" s="202" t="s">
        <v>357</v>
      </c>
      <c r="AU963" s="202" t="s">
        <v>83</v>
      </c>
      <c r="AV963" s="12" t="s">
        <v>83</v>
      </c>
      <c r="AW963" s="12" t="s">
        <v>37</v>
      </c>
      <c r="AX963" s="12" t="s">
        <v>75</v>
      </c>
      <c r="AY963" s="202" t="s">
        <v>349</v>
      </c>
    </row>
    <row r="964" spans="2:51" s="13" customFormat="1" ht="10.199999999999999">
      <c r="B964" s="203"/>
      <c r="C964" s="204"/>
      <c r="D964" s="194" t="s">
        <v>357</v>
      </c>
      <c r="E964" s="205" t="s">
        <v>19</v>
      </c>
      <c r="F964" s="206" t="s">
        <v>4107</v>
      </c>
      <c r="G964" s="204"/>
      <c r="H964" s="207">
        <v>13.8</v>
      </c>
      <c r="I964" s="208"/>
      <c r="J964" s="204"/>
      <c r="K964" s="204"/>
      <c r="L964" s="209"/>
      <c r="M964" s="210"/>
      <c r="N964" s="211"/>
      <c r="O964" s="211"/>
      <c r="P964" s="211"/>
      <c r="Q964" s="211"/>
      <c r="R964" s="211"/>
      <c r="S964" s="211"/>
      <c r="T964" s="212"/>
      <c r="AT964" s="213" t="s">
        <v>357</v>
      </c>
      <c r="AU964" s="213" t="s">
        <v>83</v>
      </c>
      <c r="AV964" s="13" t="s">
        <v>85</v>
      </c>
      <c r="AW964" s="13" t="s">
        <v>37</v>
      </c>
      <c r="AX964" s="13" t="s">
        <v>75</v>
      </c>
      <c r="AY964" s="213" t="s">
        <v>349</v>
      </c>
    </row>
    <row r="965" spans="2:51" s="16" customFormat="1" ht="10.199999999999999">
      <c r="B965" s="253"/>
      <c r="C965" s="254"/>
      <c r="D965" s="194" t="s">
        <v>357</v>
      </c>
      <c r="E965" s="255" t="s">
        <v>4106</v>
      </c>
      <c r="F965" s="256" t="s">
        <v>3627</v>
      </c>
      <c r="G965" s="254"/>
      <c r="H965" s="257">
        <v>13.8</v>
      </c>
      <c r="I965" s="258"/>
      <c r="J965" s="254"/>
      <c r="K965" s="254"/>
      <c r="L965" s="259"/>
      <c r="M965" s="260"/>
      <c r="N965" s="261"/>
      <c r="O965" s="261"/>
      <c r="P965" s="261"/>
      <c r="Q965" s="261"/>
      <c r="R965" s="261"/>
      <c r="S965" s="261"/>
      <c r="T965" s="262"/>
      <c r="AT965" s="263" t="s">
        <v>357</v>
      </c>
      <c r="AU965" s="263" t="s">
        <v>83</v>
      </c>
      <c r="AV965" s="16" t="s">
        <v>129</v>
      </c>
      <c r="AW965" s="16" t="s">
        <v>37</v>
      </c>
      <c r="AX965" s="16" t="s">
        <v>75</v>
      </c>
      <c r="AY965" s="263" t="s">
        <v>349</v>
      </c>
    </row>
    <row r="966" spans="2:51" s="12" customFormat="1" ht="10.199999999999999">
      <c r="B966" s="192"/>
      <c r="C966" s="193"/>
      <c r="D966" s="194" t="s">
        <v>357</v>
      </c>
      <c r="E966" s="195" t="s">
        <v>19</v>
      </c>
      <c r="F966" s="196" t="s">
        <v>4628</v>
      </c>
      <c r="G966" s="193"/>
      <c r="H966" s="195" t="s">
        <v>19</v>
      </c>
      <c r="I966" s="197"/>
      <c r="J966" s="193"/>
      <c r="K966" s="193"/>
      <c r="L966" s="198"/>
      <c r="M966" s="199"/>
      <c r="N966" s="200"/>
      <c r="O966" s="200"/>
      <c r="P966" s="200"/>
      <c r="Q966" s="200"/>
      <c r="R966" s="200"/>
      <c r="S966" s="200"/>
      <c r="T966" s="201"/>
      <c r="AT966" s="202" t="s">
        <v>357</v>
      </c>
      <c r="AU966" s="202" t="s">
        <v>83</v>
      </c>
      <c r="AV966" s="12" t="s">
        <v>83</v>
      </c>
      <c r="AW966" s="12" t="s">
        <v>37</v>
      </c>
      <c r="AX966" s="12" t="s">
        <v>75</v>
      </c>
      <c r="AY966" s="202" t="s">
        <v>349</v>
      </c>
    </row>
    <row r="967" spans="2:51" s="12" customFormat="1" ht="10.199999999999999">
      <c r="B967" s="192"/>
      <c r="C967" s="193"/>
      <c r="D967" s="194" t="s">
        <v>357</v>
      </c>
      <c r="E967" s="195" t="s">
        <v>19</v>
      </c>
      <c r="F967" s="196" t="s">
        <v>4629</v>
      </c>
      <c r="G967" s="193"/>
      <c r="H967" s="195" t="s">
        <v>19</v>
      </c>
      <c r="I967" s="197"/>
      <c r="J967" s="193"/>
      <c r="K967" s="193"/>
      <c r="L967" s="198"/>
      <c r="M967" s="199"/>
      <c r="N967" s="200"/>
      <c r="O967" s="200"/>
      <c r="P967" s="200"/>
      <c r="Q967" s="200"/>
      <c r="R967" s="200"/>
      <c r="S967" s="200"/>
      <c r="T967" s="201"/>
      <c r="AT967" s="202" t="s">
        <v>357</v>
      </c>
      <c r="AU967" s="202" t="s">
        <v>83</v>
      </c>
      <c r="AV967" s="12" t="s">
        <v>83</v>
      </c>
      <c r="AW967" s="12" t="s">
        <v>37</v>
      </c>
      <c r="AX967" s="12" t="s">
        <v>75</v>
      </c>
      <c r="AY967" s="202" t="s">
        <v>349</v>
      </c>
    </row>
    <row r="968" spans="2:51" s="13" customFormat="1" ht="10.199999999999999">
      <c r="B968" s="203"/>
      <c r="C968" s="204"/>
      <c r="D968" s="194" t="s">
        <v>357</v>
      </c>
      <c r="E968" s="205" t="s">
        <v>19</v>
      </c>
      <c r="F968" s="206" t="s">
        <v>4630</v>
      </c>
      <c r="G968" s="204"/>
      <c r="H968" s="207">
        <v>204</v>
      </c>
      <c r="I968" s="208"/>
      <c r="J968" s="204"/>
      <c r="K968" s="204"/>
      <c r="L968" s="209"/>
      <c r="M968" s="210"/>
      <c r="N968" s="211"/>
      <c r="O968" s="211"/>
      <c r="P968" s="211"/>
      <c r="Q968" s="211"/>
      <c r="R968" s="211"/>
      <c r="S968" s="211"/>
      <c r="T968" s="212"/>
      <c r="AT968" s="213" t="s">
        <v>357</v>
      </c>
      <c r="AU968" s="213" t="s">
        <v>83</v>
      </c>
      <c r="AV968" s="13" t="s">
        <v>85</v>
      </c>
      <c r="AW968" s="13" t="s">
        <v>37</v>
      </c>
      <c r="AX968" s="13" t="s">
        <v>75</v>
      </c>
      <c r="AY968" s="213" t="s">
        <v>349</v>
      </c>
    </row>
    <row r="969" spans="2:51" s="16" customFormat="1" ht="10.199999999999999">
      <c r="B969" s="253"/>
      <c r="C969" s="254"/>
      <c r="D969" s="194" t="s">
        <v>357</v>
      </c>
      <c r="E969" s="255" t="s">
        <v>3991</v>
      </c>
      <c r="F969" s="256" t="s">
        <v>3627</v>
      </c>
      <c r="G969" s="254"/>
      <c r="H969" s="257">
        <v>204</v>
      </c>
      <c r="I969" s="258"/>
      <c r="J969" s="254"/>
      <c r="K969" s="254"/>
      <c r="L969" s="259"/>
      <c r="M969" s="260"/>
      <c r="N969" s="261"/>
      <c r="O969" s="261"/>
      <c r="P969" s="261"/>
      <c r="Q969" s="261"/>
      <c r="R969" s="261"/>
      <c r="S969" s="261"/>
      <c r="T969" s="262"/>
      <c r="AT969" s="263" t="s">
        <v>357</v>
      </c>
      <c r="AU969" s="263" t="s">
        <v>83</v>
      </c>
      <c r="AV969" s="16" t="s">
        <v>129</v>
      </c>
      <c r="AW969" s="16" t="s">
        <v>37</v>
      </c>
      <c r="AX969" s="16" t="s">
        <v>75</v>
      </c>
      <c r="AY969" s="263" t="s">
        <v>349</v>
      </c>
    </row>
    <row r="970" spans="2:51" s="12" customFormat="1" ht="10.199999999999999">
      <c r="B970" s="192"/>
      <c r="C970" s="193"/>
      <c r="D970" s="194" t="s">
        <v>357</v>
      </c>
      <c r="E970" s="195" t="s">
        <v>19</v>
      </c>
      <c r="F970" s="196" t="s">
        <v>4626</v>
      </c>
      <c r="G970" s="193"/>
      <c r="H970" s="195" t="s">
        <v>19</v>
      </c>
      <c r="I970" s="197"/>
      <c r="J970" s="193"/>
      <c r="K970" s="193"/>
      <c r="L970" s="198"/>
      <c r="M970" s="199"/>
      <c r="N970" s="200"/>
      <c r="O970" s="200"/>
      <c r="P970" s="200"/>
      <c r="Q970" s="200"/>
      <c r="R970" s="200"/>
      <c r="S970" s="200"/>
      <c r="T970" s="201"/>
      <c r="AT970" s="202" t="s">
        <v>357</v>
      </c>
      <c r="AU970" s="202" t="s">
        <v>83</v>
      </c>
      <c r="AV970" s="12" t="s">
        <v>83</v>
      </c>
      <c r="AW970" s="12" t="s">
        <v>37</v>
      </c>
      <c r="AX970" s="12" t="s">
        <v>75</v>
      </c>
      <c r="AY970" s="202" t="s">
        <v>349</v>
      </c>
    </row>
    <row r="971" spans="2:51" s="13" customFormat="1" ht="10.199999999999999">
      <c r="B971" s="203"/>
      <c r="C971" s="204"/>
      <c r="D971" s="194" t="s">
        <v>357</v>
      </c>
      <c r="E971" s="205" t="s">
        <v>19</v>
      </c>
      <c r="F971" s="206" t="s">
        <v>3995</v>
      </c>
      <c r="G971" s="204"/>
      <c r="H971" s="207">
        <v>57.12</v>
      </c>
      <c r="I971" s="208"/>
      <c r="J971" s="204"/>
      <c r="K971" s="204"/>
      <c r="L971" s="209"/>
      <c r="M971" s="210"/>
      <c r="N971" s="211"/>
      <c r="O971" s="211"/>
      <c r="P971" s="211"/>
      <c r="Q971" s="211"/>
      <c r="R971" s="211"/>
      <c r="S971" s="211"/>
      <c r="T971" s="212"/>
      <c r="AT971" s="213" t="s">
        <v>357</v>
      </c>
      <c r="AU971" s="213" t="s">
        <v>83</v>
      </c>
      <c r="AV971" s="13" t="s">
        <v>85</v>
      </c>
      <c r="AW971" s="13" t="s">
        <v>37</v>
      </c>
      <c r="AX971" s="13" t="s">
        <v>75</v>
      </c>
      <c r="AY971" s="213" t="s">
        <v>349</v>
      </c>
    </row>
    <row r="972" spans="2:51" s="16" customFormat="1" ht="10.199999999999999">
      <c r="B972" s="253"/>
      <c r="C972" s="254"/>
      <c r="D972" s="194" t="s">
        <v>357</v>
      </c>
      <c r="E972" s="255" t="s">
        <v>3994</v>
      </c>
      <c r="F972" s="256" t="s">
        <v>3627</v>
      </c>
      <c r="G972" s="254"/>
      <c r="H972" s="257">
        <v>57.12</v>
      </c>
      <c r="I972" s="258"/>
      <c r="J972" s="254"/>
      <c r="K972" s="254"/>
      <c r="L972" s="259"/>
      <c r="M972" s="260"/>
      <c r="N972" s="261"/>
      <c r="O972" s="261"/>
      <c r="P972" s="261"/>
      <c r="Q972" s="261"/>
      <c r="R972" s="261"/>
      <c r="S972" s="261"/>
      <c r="T972" s="262"/>
      <c r="AT972" s="263" t="s">
        <v>357</v>
      </c>
      <c r="AU972" s="263" t="s">
        <v>83</v>
      </c>
      <c r="AV972" s="16" t="s">
        <v>129</v>
      </c>
      <c r="AW972" s="16" t="s">
        <v>37</v>
      </c>
      <c r="AX972" s="16" t="s">
        <v>75</v>
      </c>
      <c r="AY972" s="263" t="s">
        <v>349</v>
      </c>
    </row>
    <row r="973" spans="2:51" s="12" customFormat="1" ht="10.199999999999999">
      <c r="B973" s="192"/>
      <c r="C973" s="193"/>
      <c r="D973" s="194" t="s">
        <v>357</v>
      </c>
      <c r="E973" s="195" t="s">
        <v>19</v>
      </c>
      <c r="F973" s="196" t="s">
        <v>4631</v>
      </c>
      <c r="G973" s="193"/>
      <c r="H973" s="195" t="s">
        <v>19</v>
      </c>
      <c r="I973" s="197"/>
      <c r="J973" s="193"/>
      <c r="K973" s="193"/>
      <c r="L973" s="198"/>
      <c r="M973" s="199"/>
      <c r="N973" s="200"/>
      <c r="O973" s="200"/>
      <c r="P973" s="200"/>
      <c r="Q973" s="200"/>
      <c r="R973" s="200"/>
      <c r="S973" s="200"/>
      <c r="T973" s="201"/>
      <c r="AT973" s="202" t="s">
        <v>357</v>
      </c>
      <c r="AU973" s="202" t="s">
        <v>83</v>
      </c>
      <c r="AV973" s="12" t="s">
        <v>83</v>
      </c>
      <c r="AW973" s="12" t="s">
        <v>37</v>
      </c>
      <c r="AX973" s="12" t="s">
        <v>75</v>
      </c>
      <c r="AY973" s="202" t="s">
        <v>349</v>
      </c>
    </row>
    <row r="974" spans="2:51" s="13" customFormat="1" ht="10.199999999999999">
      <c r="B974" s="203"/>
      <c r="C974" s="204"/>
      <c r="D974" s="194" t="s">
        <v>357</v>
      </c>
      <c r="E974" s="205" t="s">
        <v>19</v>
      </c>
      <c r="F974" s="206" t="s">
        <v>4632</v>
      </c>
      <c r="G974" s="204"/>
      <c r="H974" s="207">
        <v>192</v>
      </c>
      <c r="I974" s="208"/>
      <c r="J974" s="204"/>
      <c r="K974" s="204"/>
      <c r="L974" s="209"/>
      <c r="M974" s="210"/>
      <c r="N974" s="211"/>
      <c r="O974" s="211"/>
      <c r="P974" s="211"/>
      <c r="Q974" s="211"/>
      <c r="R974" s="211"/>
      <c r="S974" s="211"/>
      <c r="T974" s="212"/>
      <c r="AT974" s="213" t="s">
        <v>357</v>
      </c>
      <c r="AU974" s="213" t="s">
        <v>83</v>
      </c>
      <c r="AV974" s="13" t="s">
        <v>85</v>
      </c>
      <c r="AW974" s="13" t="s">
        <v>37</v>
      </c>
      <c r="AX974" s="13" t="s">
        <v>75</v>
      </c>
      <c r="AY974" s="213" t="s">
        <v>349</v>
      </c>
    </row>
    <row r="975" spans="2:51" s="16" customFormat="1" ht="10.199999999999999">
      <c r="B975" s="253"/>
      <c r="C975" s="254"/>
      <c r="D975" s="194" t="s">
        <v>357</v>
      </c>
      <c r="E975" s="255" t="s">
        <v>3985</v>
      </c>
      <c r="F975" s="256" t="s">
        <v>3627</v>
      </c>
      <c r="G975" s="254"/>
      <c r="H975" s="257">
        <v>192</v>
      </c>
      <c r="I975" s="258"/>
      <c r="J975" s="254"/>
      <c r="K975" s="254"/>
      <c r="L975" s="259"/>
      <c r="M975" s="260"/>
      <c r="N975" s="261"/>
      <c r="O975" s="261"/>
      <c r="P975" s="261"/>
      <c r="Q975" s="261"/>
      <c r="R975" s="261"/>
      <c r="S975" s="261"/>
      <c r="T975" s="262"/>
      <c r="AT975" s="263" t="s">
        <v>357</v>
      </c>
      <c r="AU975" s="263" t="s">
        <v>83</v>
      </c>
      <c r="AV975" s="16" t="s">
        <v>129</v>
      </c>
      <c r="AW975" s="16" t="s">
        <v>37</v>
      </c>
      <c r="AX975" s="16" t="s">
        <v>75</v>
      </c>
      <c r="AY975" s="263" t="s">
        <v>349</v>
      </c>
    </row>
    <row r="976" spans="2:51" s="12" customFormat="1" ht="10.199999999999999">
      <c r="B976" s="192"/>
      <c r="C976" s="193"/>
      <c r="D976" s="194" t="s">
        <v>357</v>
      </c>
      <c r="E976" s="195" t="s">
        <v>19</v>
      </c>
      <c r="F976" s="196" t="s">
        <v>4627</v>
      </c>
      <c r="G976" s="193"/>
      <c r="H976" s="195" t="s">
        <v>19</v>
      </c>
      <c r="I976" s="197"/>
      <c r="J976" s="193"/>
      <c r="K976" s="193"/>
      <c r="L976" s="198"/>
      <c r="M976" s="199"/>
      <c r="N976" s="200"/>
      <c r="O976" s="200"/>
      <c r="P976" s="200"/>
      <c r="Q976" s="200"/>
      <c r="R976" s="200"/>
      <c r="S976" s="200"/>
      <c r="T976" s="201"/>
      <c r="AT976" s="202" t="s">
        <v>357</v>
      </c>
      <c r="AU976" s="202" t="s">
        <v>83</v>
      </c>
      <c r="AV976" s="12" t="s">
        <v>83</v>
      </c>
      <c r="AW976" s="12" t="s">
        <v>37</v>
      </c>
      <c r="AX976" s="12" t="s">
        <v>75</v>
      </c>
      <c r="AY976" s="202" t="s">
        <v>349</v>
      </c>
    </row>
    <row r="977" spans="1:51" s="13" customFormat="1" ht="10.199999999999999">
      <c r="B977" s="203"/>
      <c r="C977" s="204"/>
      <c r="D977" s="194" t="s">
        <v>357</v>
      </c>
      <c r="E977" s="205" t="s">
        <v>19</v>
      </c>
      <c r="F977" s="206" t="s">
        <v>3988</v>
      </c>
      <c r="G977" s="204"/>
      <c r="H977" s="207">
        <v>31.5</v>
      </c>
      <c r="I977" s="208"/>
      <c r="J977" s="204"/>
      <c r="K977" s="204"/>
      <c r="L977" s="209"/>
      <c r="M977" s="210"/>
      <c r="N977" s="211"/>
      <c r="O977" s="211"/>
      <c r="P977" s="211"/>
      <c r="Q977" s="211"/>
      <c r="R977" s="211"/>
      <c r="S977" s="211"/>
      <c r="T977" s="212"/>
      <c r="AT977" s="213" t="s">
        <v>357</v>
      </c>
      <c r="AU977" s="213" t="s">
        <v>83</v>
      </c>
      <c r="AV977" s="13" t="s">
        <v>85</v>
      </c>
      <c r="AW977" s="13" t="s">
        <v>37</v>
      </c>
      <c r="AX977" s="13" t="s">
        <v>75</v>
      </c>
      <c r="AY977" s="213" t="s">
        <v>349</v>
      </c>
    </row>
    <row r="978" spans="1:51" s="16" customFormat="1" ht="10.199999999999999">
      <c r="B978" s="253"/>
      <c r="C978" s="254"/>
      <c r="D978" s="194" t="s">
        <v>357</v>
      </c>
      <c r="E978" s="255" t="s">
        <v>3987</v>
      </c>
      <c r="F978" s="256" t="s">
        <v>3627</v>
      </c>
      <c r="G978" s="254"/>
      <c r="H978" s="257">
        <v>31.5</v>
      </c>
      <c r="I978" s="258"/>
      <c r="J978" s="254"/>
      <c r="K978" s="254"/>
      <c r="L978" s="259"/>
      <c r="M978" s="260"/>
      <c r="N978" s="261"/>
      <c r="O978" s="261"/>
      <c r="P978" s="261"/>
      <c r="Q978" s="261"/>
      <c r="R978" s="261"/>
      <c r="S978" s="261"/>
      <c r="T978" s="262"/>
      <c r="AT978" s="263" t="s">
        <v>357</v>
      </c>
      <c r="AU978" s="263" t="s">
        <v>83</v>
      </c>
      <c r="AV978" s="16" t="s">
        <v>129</v>
      </c>
      <c r="AW978" s="16" t="s">
        <v>37</v>
      </c>
      <c r="AX978" s="16" t="s">
        <v>75</v>
      </c>
      <c r="AY978" s="263" t="s">
        <v>349</v>
      </c>
    </row>
    <row r="979" spans="1:51" s="12" customFormat="1" ht="10.199999999999999">
      <c r="B979" s="192"/>
      <c r="C979" s="193"/>
      <c r="D979" s="194" t="s">
        <v>357</v>
      </c>
      <c r="E979" s="195" t="s">
        <v>19</v>
      </c>
      <c r="F979" s="196" t="s">
        <v>4633</v>
      </c>
      <c r="G979" s="193"/>
      <c r="H979" s="195" t="s">
        <v>19</v>
      </c>
      <c r="I979" s="197"/>
      <c r="J979" s="193"/>
      <c r="K979" s="193"/>
      <c r="L979" s="198"/>
      <c r="M979" s="199"/>
      <c r="N979" s="200"/>
      <c r="O979" s="200"/>
      <c r="P979" s="200"/>
      <c r="Q979" s="200"/>
      <c r="R979" s="200"/>
      <c r="S979" s="200"/>
      <c r="T979" s="201"/>
      <c r="AT979" s="202" t="s">
        <v>357</v>
      </c>
      <c r="AU979" s="202" t="s">
        <v>83</v>
      </c>
      <c r="AV979" s="12" t="s">
        <v>83</v>
      </c>
      <c r="AW979" s="12" t="s">
        <v>37</v>
      </c>
      <c r="AX979" s="12" t="s">
        <v>75</v>
      </c>
      <c r="AY979" s="202" t="s">
        <v>349</v>
      </c>
    </row>
    <row r="980" spans="1:51" s="13" customFormat="1" ht="10.199999999999999">
      <c r="B980" s="203"/>
      <c r="C980" s="204"/>
      <c r="D980" s="194" t="s">
        <v>357</v>
      </c>
      <c r="E980" s="205" t="s">
        <v>19</v>
      </c>
      <c r="F980" s="206" t="s">
        <v>3972</v>
      </c>
      <c r="G980" s="204"/>
      <c r="H980" s="207">
        <v>59.08</v>
      </c>
      <c r="I980" s="208"/>
      <c r="J980" s="204"/>
      <c r="K980" s="204"/>
      <c r="L980" s="209"/>
      <c r="M980" s="210"/>
      <c r="N980" s="211"/>
      <c r="O980" s="211"/>
      <c r="P980" s="211"/>
      <c r="Q980" s="211"/>
      <c r="R980" s="211"/>
      <c r="S980" s="211"/>
      <c r="T980" s="212"/>
      <c r="AT980" s="213" t="s">
        <v>357</v>
      </c>
      <c r="AU980" s="213" t="s">
        <v>83</v>
      </c>
      <c r="AV980" s="13" t="s">
        <v>85</v>
      </c>
      <c r="AW980" s="13" t="s">
        <v>37</v>
      </c>
      <c r="AX980" s="13" t="s">
        <v>75</v>
      </c>
      <c r="AY980" s="213" t="s">
        <v>349</v>
      </c>
    </row>
    <row r="981" spans="1:51" s="16" customFormat="1" ht="10.199999999999999">
      <c r="B981" s="253"/>
      <c r="C981" s="254"/>
      <c r="D981" s="194" t="s">
        <v>357</v>
      </c>
      <c r="E981" s="255" t="s">
        <v>3971</v>
      </c>
      <c r="F981" s="256" t="s">
        <v>3627</v>
      </c>
      <c r="G981" s="254"/>
      <c r="H981" s="257">
        <v>59.08</v>
      </c>
      <c r="I981" s="258"/>
      <c r="J981" s="254"/>
      <c r="K981" s="254"/>
      <c r="L981" s="259"/>
      <c r="M981" s="260"/>
      <c r="N981" s="261"/>
      <c r="O981" s="261"/>
      <c r="P981" s="261"/>
      <c r="Q981" s="261"/>
      <c r="R981" s="261"/>
      <c r="S981" s="261"/>
      <c r="T981" s="262"/>
      <c r="AT981" s="263" t="s">
        <v>357</v>
      </c>
      <c r="AU981" s="263" t="s">
        <v>83</v>
      </c>
      <c r="AV981" s="16" t="s">
        <v>129</v>
      </c>
      <c r="AW981" s="16" t="s">
        <v>37</v>
      </c>
      <c r="AX981" s="16" t="s">
        <v>83</v>
      </c>
      <c r="AY981" s="263" t="s">
        <v>349</v>
      </c>
    </row>
    <row r="982" spans="1:51" s="13" customFormat="1" ht="10.199999999999999">
      <c r="B982" s="203"/>
      <c r="C982" s="204"/>
      <c r="D982" s="194" t="s">
        <v>357</v>
      </c>
      <c r="E982" s="204"/>
      <c r="F982" s="206" t="s">
        <v>4634</v>
      </c>
      <c r="G982" s="204"/>
      <c r="H982" s="207">
        <v>0</v>
      </c>
      <c r="I982" s="208"/>
      <c r="J982" s="204"/>
      <c r="K982" s="204"/>
      <c r="L982" s="209"/>
      <c r="M982" s="270"/>
      <c r="N982" s="271"/>
      <c r="O982" s="271"/>
      <c r="P982" s="271"/>
      <c r="Q982" s="271"/>
      <c r="R982" s="271"/>
      <c r="S982" s="271"/>
      <c r="T982" s="272"/>
      <c r="AT982" s="213" t="s">
        <v>357</v>
      </c>
      <c r="AU982" s="213" t="s">
        <v>83</v>
      </c>
      <c r="AV982" s="13" t="s">
        <v>85</v>
      </c>
      <c r="AW982" s="13" t="s">
        <v>4</v>
      </c>
      <c r="AX982" s="13" t="s">
        <v>83</v>
      </c>
      <c r="AY982" s="213" t="s">
        <v>349</v>
      </c>
    </row>
    <row r="983" spans="1:51" s="2" customFormat="1" ht="6.9" customHeight="1">
      <c r="A983" s="37"/>
      <c r="B983" s="50"/>
      <c r="C983" s="51"/>
      <c r="D983" s="51"/>
      <c r="E983" s="51"/>
      <c r="F983" s="51"/>
      <c r="G983" s="51"/>
      <c r="H983" s="51"/>
      <c r="I983" s="51"/>
      <c r="J983" s="51"/>
      <c r="K983" s="51"/>
      <c r="L983" s="42"/>
      <c r="M983" s="37"/>
      <c r="O983" s="37"/>
      <c r="P983" s="37"/>
      <c r="Q983" s="37"/>
      <c r="R983" s="37"/>
      <c r="S983" s="37"/>
      <c r="T983" s="37"/>
      <c r="U983" s="37"/>
      <c r="V983" s="37"/>
      <c r="W983" s="37"/>
      <c r="X983" s="37"/>
      <c r="Y983" s="37"/>
      <c r="Z983" s="37"/>
      <c r="AA983" s="37"/>
      <c r="AB983" s="37"/>
      <c r="AC983" s="37"/>
      <c r="AD983" s="37"/>
      <c r="AE983" s="37"/>
    </row>
  </sheetData>
  <sheetProtection algorithmName="SHA-512" hashValue="mNm1CpneghbmhTm6SrmPCCiZzc0LWp0th6pmuaZ4Q0vHNvMLwCWUtL44agm+LouEjrkagNbPAycXJVGw/1G0BA==" saltValue="l7dxFLsk8hqhdgoFQeY84C4aOcDacPPJBaypPCgkLKl7KvB/EkrNKjsIZegv537GPwfYuD1BSGV/bm0sh52OyQ==" spinCount="100000" sheet="1" objects="1" scenarios="1" formatColumns="0" formatRows="0" autoFilter="0"/>
  <autoFilter ref="C103:K982" xr:uid="{00000000-0009-0000-0000-000014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hyperlinks>
    <hyperlink ref="F108" r:id="rId1" xr:uid="{00000000-0004-0000-1400-000000000000}"/>
    <hyperlink ref="F115" r:id="rId2" xr:uid="{00000000-0004-0000-1400-000001000000}"/>
    <hyperlink ref="F122" r:id="rId3" xr:uid="{00000000-0004-0000-1400-000002000000}"/>
    <hyperlink ref="F129" r:id="rId4" xr:uid="{00000000-0004-0000-1400-000003000000}"/>
    <hyperlink ref="F132" r:id="rId5" xr:uid="{00000000-0004-0000-1400-000004000000}"/>
    <hyperlink ref="F140" r:id="rId6" xr:uid="{00000000-0004-0000-1400-000005000000}"/>
    <hyperlink ref="F146" r:id="rId7" xr:uid="{00000000-0004-0000-1400-000006000000}"/>
    <hyperlink ref="F148" r:id="rId8" xr:uid="{00000000-0004-0000-1400-000007000000}"/>
    <hyperlink ref="F154" r:id="rId9" xr:uid="{00000000-0004-0000-1400-000008000000}"/>
    <hyperlink ref="F160" r:id="rId10" xr:uid="{00000000-0004-0000-1400-000009000000}"/>
    <hyperlink ref="F162" r:id="rId11" xr:uid="{00000000-0004-0000-1400-00000A000000}"/>
    <hyperlink ref="F164" r:id="rId12" xr:uid="{00000000-0004-0000-1400-00000B000000}"/>
    <hyperlink ref="F170" r:id="rId13" xr:uid="{00000000-0004-0000-1400-00000C000000}"/>
    <hyperlink ref="F176" r:id="rId14" xr:uid="{00000000-0004-0000-1400-00000D000000}"/>
    <hyperlink ref="F203" r:id="rId15" xr:uid="{00000000-0004-0000-1400-00000E000000}"/>
    <hyperlink ref="F230" r:id="rId16" xr:uid="{00000000-0004-0000-1400-00000F000000}"/>
    <hyperlink ref="F244" r:id="rId17" xr:uid="{00000000-0004-0000-1400-000010000000}"/>
    <hyperlink ref="F270" r:id="rId18" xr:uid="{00000000-0004-0000-1400-000011000000}"/>
    <hyperlink ref="F277" r:id="rId19" xr:uid="{00000000-0004-0000-1400-000012000000}"/>
    <hyperlink ref="F283" r:id="rId20" xr:uid="{00000000-0004-0000-1400-000013000000}"/>
    <hyperlink ref="F287" r:id="rId21" xr:uid="{00000000-0004-0000-1400-000014000000}"/>
    <hyperlink ref="F292" r:id="rId22" xr:uid="{00000000-0004-0000-1400-000015000000}"/>
    <hyperlink ref="F297" r:id="rId23" xr:uid="{00000000-0004-0000-1400-000016000000}"/>
    <hyperlink ref="F300" r:id="rId24" xr:uid="{00000000-0004-0000-1400-000017000000}"/>
    <hyperlink ref="F317" r:id="rId25" xr:uid="{00000000-0004-0000-1400-000018000000}"/>
    <hyperlink ref="F403" r:id="rId26" xr:uid="{00000000-0004-0000-1400-000019000000}"/>
    <hyperlink ref="F415" r:id="rId27" xr:uid="{00000000-0004-0000-1400-00001A000000}"/>
    <hyperlink ref="F428" r:id="rId28" xr:uid="{00000000-0004-0000-1400-00001B000000}"/>
    <hyperlink ref="F431" r:id="rId29" xr:uid="{00000000-0004-0000-1400-00001C000000}"/>
    <hyperlink ref="F445" r:id="rId30" xr:uid="{00000000-0004-0000-1400-00001D000000}"/>
    <hyperlink ref="F463" r:id="rId31" xr:uid="{00000000-0004-0000-1400-00001E000000}"/>
    <hyperlink ref="F468" r:id="rId32" xr:uid="{00000000-0004-0000-1400-00001F000000}"/>
    <hyperlink ref="F473" r:id="rId33" xr:uid="{00000000-0004-0000-1400-000020000000}"/>
    <hyperlink ref="F478" r:id="rId34" xr:uid="{00000000-0004-0000-1400-000021000000}"/>
    <hyperlink ref="F483" r:id="rId35" xr:uid="{00000000-0004-0000-1400-000022000000}"/>
    <hyperlink ref="F489" r:id="rId36" xr:uid="{00000000-0004-0000-1400-000023000000}"/>
    <hyperlink ref="F494" r:id="rId37" xr:uid="{00000000-0004-0000-1400-000024000000}"/>
    <hyperlink ref="F536" r:id="rId38" xr:uid="{00000000-0004-0000-1400-000025000000}"/>
    <hyperlink ref="F556" r:id="rId39" xr:uid="{00000000-0004-0000-1400-000026000000}"/>
    <hyperlink ref="F559" r:id="rId40" xr:uid="{00000000-0004-0000-1400-000027000000}"/>
    <hyperlink ref="F572" r:id="rId41" xr:uid="{00000000-0004-0000-1400-000028000000}"/>
    <hyperlink ref="F585" r:id="rId42" xr:uid="{00000000-0004-0000-1400-000029000000}"/>
    <hyperlink ref="F593" r:id="rId43" xr:uid="{00000000-0004-0000-1400-00002A000000}"/>
    <hyperlink ref="F621" r:id="rId44" xr:uid="{00000000-0004-0000-1400-00002B000000}"/>
    <hyperlink ref="F630" r:id="rId45" xr:uid="{00000000-0004-0000-1400-00002C000000}"/>
    <hyperlink ref="F649" r:id="rId46" xr:uid="{00000000-0004-0000-1400-00002D000000}"/>
    <hyperlink ref="F661" r:id="rId47" xr:uid="{00000000-0004-0000-1400-00002E000000}"/>
    <hyperlink ref="F664" r:id="rId48" xr:uid="{00000000-0004-0000-1400-00002F000000}"/>
    <hyperlink ref="F677" r:id="rId49" xr:uid="{00000000-0004-0000-1400-000030000000}"/>
    <hyperlink ref="F684" r:id="rId50" xr:uid="{00000000-0004-0000-1400-000031000000}"/>
    <hyperlink ref="F716" r:id="rId51" xr:uid="{00000000-0004-0000-1400-000032000000}"/>
    <hyperlink ref="F744" r:id="rId52" xr:uid="{00000000-0004-0000-1400-00003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2:BM620"/>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56" s="1" customFormat="1" ht="36.9" customHeight="1">
      <c r="L2" s="400"/>
      <c r="M2" s="400"/>
      <c r="N2" s="400"/>
      <c r="O2" s="400"/>
      <c r="P2" s="400"/>
      <c r="Q2" s="400"/>
      <c r="R2" s="400"/>
      <c r="S2" s="400"/>
      <c r="T2" s="400"/>
      <c r="U2" s="400"/>
      <c r="V2" s="400"/>
      <c r="AT2" s="20" t="s">
        <v>160</v>
      </c>
      <c r="AZ2" s="252" t="s">
        <v>4635</v>
      </c>
      <c r="BA2" s="252" t="s">
        <v>19</v>
      </c>
      <c r="BB2" s="252" t="s">
        <v>19</v>
      </c>
      <c r="BC2" s="252" t="s">
        <v>4636</v>
      </c>
      <c r="BD2" s="252" t="s">
        <v>85</v>
      </c>
    </row>
    <row r="3" spans="1:56" s="1" customFormat="1" ht="6.9" customHeight="1">
      <c r="B3" s="111"/>
      <c r="C3" s="112"/>
      <c r="D3" s="112"/>
      <c r="E3" s="112"/>
      <c r="F3" s="112"/>
      <c r="G3" s="112"/>
      <c r="H3" s="112"/>
      <c r="I3" s="112"/>
      <c r="J3" s="112"/>
      <c r="K3" s="112"/>
      <c r="L3" s="23"/>
      <c r="AT3" s="20" t="s">
        <v>85</v>
      </c>
      <c r="AZ3" s="252" t="s">
        <v>4637</v>
      </c>
      <c r="BA3" s="252" t="s">
        <v>19</v>
      </c>
      <c r="BB3" s="252" t="s">
        <v>19</v>
      </c>
      <c r="BC3" s="252" t="s">
        <v>4638</v>
      </c>
      <c r="BD3" s="252" t="s">
        <v>85</v>
      </c>
    </row>
    <row r="4" spans="1:56" s="1" customFormat="1" ht="24.9" customHeight="1">
      <c r="B4" s="23"/>
      <c r="D4" s="113" t="s">
        <v>319</v>
      </c>
      <c r="L4" s="23"/>
      <c r="M4" s="114" t="s">
        <v>10</v>
      </c>
      <c r="AT4" s="20" t="s">
        <v>4</v>
      </c>
      <c r="AZ4" s="252" t="s">
        <v>4639</v>
      </c>
      <c r="BA4" s="252" t="s">
        <v>19</v>
      </c>
      <c r="BB4" s="252" t="s">
        <v>19</v>
      </c>
      <c r="BC4" s="252" t="s">
        <v>4640</v>
      </c>
      <c r="BD4" s="252" t="s">
        <v>85</v>
      </c>
    </row>
    <row r="5" spans="1:56" s="1" customFormat="1" ht="6.9" customHeight="1">
      <c r="B5" s="23"/>
      <c r="L5" s="23"/>
      <c r="AZ5" s="252" t="s">
        <v>4641</v>
      </c>
      <c r="BA5" s="252" t="s">
        <v>19</v>
      </c>
      <c r="BB5" s="252" t="s">
        <v>19</v>
      </c>
      <c r="BC5" s="252" t="s">
        <v>4642</v>
      </c>
      <c r="BD5" s="252" t="s">
        <v>85</v>
      </c>
    </row>
    <row r="6" spans="1:56" s="1" customFormat="1" ht="12" customHeight="1">
      <c r="B6" s="23"/>
      <c r="D6" s="115" t="s">
        <v>16</v>
      </c>
      <c r="L6" s="23"/>
      <c r="AZ6" s="252" t="s">
        <v>4643</v>
      </c>
      <c r="BA6" s="252" t="s">
        <v>19</v>
      </c>
      <c r="BB6" s="252" t="s">
        <v>19</v>
      </c>
      <c r="BC6" s="252" t="s">
        <v>4644</v>
      </c>
      <c r="BD6" s="252" t="s">
        <v>85</v>
      </c>
    </row>
    <row r="7" spans="1:56" s="1" customFormat="1" ht="16.5" customHeight="1">
      <c r="B7" s="23"/>
      <c r="E7" s="426" t="str">
        <f>'Rekapitulace stavby'!K6</f>
        <v>Dostavba kampusu LF v Olomouci</v>
      </c>
      <c r="F7" s="427"/>
      <c r="G7" s="427"/>
      <c r="H7" s="427"/>
      <c r="L7" s="23"/>
      <c r="AZ7" s="252" t="s">
        <v>4645</v>
      </c>
      <c r="BA7" s="252" t="s">
        <v>19</v>
      </c>
      <c r="BB7" s="252" t="s">
        <v>19</v>
      </c>
      <c r="BC7" s="252" t="s">
        <v>4646</v>
      </c>
      <c r="BD7" s="252" t="s">
        <v>85</v>
      </c>
    </row>
    <row r="8" spans="1:56" ht="13.2">
      <c r="B8" s="23"/>
      <c r="D8" s="115" t="s">
        <v>320</v>
      </c>
      <c r="L8" s="23"/>
      <c r="AZ8" s="252" t="s">
        <v>4647</v>
      </c>
      <c r="BA8" s="252" t="s">
        <v>19</v>
      </c>
      <c r="BB8" s="252" t="s">
        <v>19</v>
      </c>
      <c r="BC8" s="252" t="s">
        <v>4648</v>
      </c>
      <c r="BD8" s="252" t="s">
        <v>85</v>
      </c>
    </row>
    <row r="9" spans="1:56" s="1" customFormat="1" ht="16.5" customHeight="1">
      <c r="B9" s="23"/>
      <c r="E9" s="426" t="s">
        <v>2341</v>
      </c>
      <c r="F9" s="400"/>
      <c r="G9" s="400"/>
      <c r="H9" s="400"/>
      <c r="L9" s="23"/>
      <c r="AZ9" s="252" t="s">
        <v>4649</v>
      </c>
      <c r="BA9" s="252" t="s">
        <v>19</v>
      </c>
      <c r="BB9" s="252" t="s">
        <v>19</v>
      </c>
      <c r="BC9" s="252" t="s">
        <v>4650</v>
      </c>
      <c r="BD9" s="252" t="s">
        <v>85</v>
      </c>
    </row>
    <row r="10" spans="1:56" s="1" customFormat="1" ht="12" customHeight="1">
      <c r="B10" s="23"/>
      <c r="D10" s="115" t="s">
        <v>1775</v>
      </c>
      <c r="L10" s="23"/>
      <c r="AZ10" s="252" t="s">
        <v>4651</v>
      </c>
      <c r="BA10" s="252" t="s">
        <v>19</v>
      </c>
      <c r="BB10" s="252" t="s">
        <v>19</v>
      </c>
      <c r="BC10" s="252" t="s">
        <v>4652</v>
      </c>
      <c r="BD10" s="252" t="s">
        <v>85</v>
      </c>
    </row>
    <row r="11" spans="1:56" s="2" customFormat="1" ht="16.5" customHeight="1">
      <c r="A11" s="37"/>
      <c r="B11" s="42"/>
      <c r="C11" s="37"/>
      <c r="D11" s="37"/>
      <c r="E11" s="436" t="s">
        <v>2342</v>
      </c>
      <c r="F11" s="429"/>
      <c r="G11" s="429"/>
      <c r="H11" s="429"/>
      <c r="I11" s="37"/>
      <c r="J11" s="37"/>
      <c r="K11" s="37"/>
      <c r="L11" s="116"/>
      <c r="S11" s="37"/>
      <c r="T11" s="37"/>
      <c r="U11" s="37"/>
      <c r="V11" s="37"/>
      <c r="W11" s="37"/>
      <c r="X11" s="37"/>
      <c r="Y11" s="37"/>
      <c r="Z11" s="37"/>
      <c r="AA11" s="37"/>
      <c r="AB11" s="37"/>
      <c r="AC11" s="37"/>
      <c r="AD11" s="37"/>
      <c r="AE11" s="37"/>
      <c r="AZ11" s="252" t="s">
        <v>4653</v>
      </c>
      <c r="BA11" s="252" t="s">
        <v>19</v>
      </c>
      <c r="BB11" s="252" t="s">
        <v>19</v>
      </c>
      <c r="BC11" s="252" t="s">
        <v>4654</v>
      </c>
      <c r="BD11" s="252" t="s">
        <v>85</v>
      </c>
    </row>
    <row r="12" spans="1:5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c r="AZ12" s="252" t="s">
        <v>4655</v>
      </c>
      <c r="BA12" s="252" t="s">
        <v>19</v>
      </c>
      <c r="BB12" s="252" t="s">
        <v>19</v>
      </c>
      <c r="BC12" s="252" t="s">
        <v>4656</v>
      </c>
      <c r="BD12" s="252" t="s">
        <v>85</v>
      </c>
    </row>
    <row r="13" spans="1:56" s="2" customFormat="1" ht="16.5" customHeight="1">
      <c r="A13" s="37"/>
      <c r="B13" s="42"/>
      <c r="C13" s="37"/>
      <c r="D13" s="37"/>
      <c r="E13" s="428" t="s">
        <v>4657</v>
      </c>
      <c r="F13" s="429"/>
      <c r="G13" s="429"/>
      <c r="H13" s="429"/>
      <c r="I13" s="37"/>
      <c r="J13" s="37"/>
      <c r="K13" s="37"/>
      <c r="L13" s="116"/>
      <c r="S13" s="37"/>
      <c r="T13" s="37"/>
      <c r="U13" s="37"/>
      <c r="V13" s="37"/>
      <c r="W13" s="37"/>
      <c r="X13" s="37"/>
      <c r="Y13" s="37"/>
      <c r="Z13" s="37"/>
      <c r="AA13" s="37"/>
      <c r="AB13" s="37"/>
      <c r="AC13" s="37"/>
      <c r="AD13" s="37"/>
      <c r="AE13" s="37"/>
      <c r="AZ13" s="252" t="s">
        <v>4658</v>
      </c>
      <c r="BA13" s="252" t="s">
        <v>19</v>
      </c>
      <c r="BB13" s="252" t="s">
        <v>19</v>
      </c>
      <c r="BC13" s="252" t="s">
        <v>4659</v>
      </c>
      <c r="BD13" s="252" t="s">
        <v>85</v>
      </c>
    </row>
    <row r="14" spans="1:5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c r="AZ14" s="252" t="s">
        <v>4660</v>
      </c>
      <c r="BA14" s="252" t="s">
        <v>19</v>
      </c>
      <c r="BB14" s="252" t="s">
        <v>19</v>
      </c>
      <c r="BC14" s="252" t="s">
        <v>4661</v>
      </c>
      <c r="BD14" s="252" t="s">
        <v>85</v>
      </c>
    </row>
    <row r="15" spans="1:5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c r="AZ15" s="252" t="s">
        <v>4662</v>
      </c>
      <c r="BA15" s="252" t="s">
        <v>19</v>
      </c>
      <c r="BB15" s="252" t="s">
        <v>19</v>
      </c>
      <c r="BC15" s="252" t="s">
        <v>4663</v>
      </c>
      <c r="BD15" s="252" t="s">
        <v>85</v>
      </c>
    </row>
    <row r="16" spans="1:5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c r="AZ16" s="252" t="s">
        <v>4664</v>
      </c>
      <c r="BA16" s="252" t="s">
        <v>19</v>
      </c>
      <c r="BB16" s="252" t="s">
        <v>19</v>
      </c>
      <c r="BC16" s="252" t="s">
        <v>4665</v>
      </c>
      <c r="BD16" s="252" t="s">
        <v>85</v>
      </c>
    </row>
    <row r="17" spans="1:56"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c r="AZ17" s="252" t="s">
        <v>4666</v>
      </c>
      <c r="BA17" s="252" t="s">
        <v>19</v>
      </c>
      <c r="BB17" s="252" t="s">
        <v>19</v>
      </c>
      <c r="BC17" s="252" t="s">
        <v>4667</v>
      </c>
      <c r="BD17" s="252" t="s">
        <v>85</v>
      </c>
    </row>
    <row r="18" spans="1:56"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c r="AZ18" s="252" t="s">
        <v>4668</v>
      </c>
      <c r="BA18" s="252" t="s">
        <v>19</v>
      </c>
      <c r="BB18" s="252" t="s">
        <v>19</v>
      </c>
      <c r="BC18" s="252" t="s">
        <v>4669</v>
      </c>
      <c r="BD18" s="252" t="s">
        <v>85</v>
      </c>
    </row>
    <row r="19" spans="1:56"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c r="AZ19" s="252" t="s">
        <v>4670</v>
      </c>
      <c r="BA19" s="252" t="s">
        <v>19</v>
      </c>
      <c r="BB19" s="252" t="s">
        <v>19</v>
      </c>
      <c r="BC19" s="252" t="s">
        <v>4671</v>
      </c>
      <c r="BD19" s="252" t="s">
        <v>85</v>
      </c>
    </row>
    <row r="20" spans="1:56"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c r="AZ20" s="252" t="s">
        <v>4672</v>
      </c>
      <c r="BA20" s="252" t="s">
        <v>19</v>
      </c>
      <c r="BB20" s="252" t="s">
        <v>19</v>
      </c>
      <c r="BC20" s="252" t="s">
        <v>4673</v>
      </c>
      <c r="BD20" s="252" t="s">
        <v>85</v>
      </c>
    </row>
    <row r="21" spans="1:56"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c r="AZ21" s="252" t="s">
        <v>4674</v>
      </c>
      <c r="BA21" s="252" t="s">
        <v>19</v>
      </c>
      <c r="BB21" s="252" t="s">
        <v>19</v>
      </c>
      <c r="BC21" s="252" t="s">
        <v>4675</v>
      </c>
      <c r="BD21" s="252" t="s">
        <v>85</v>
      </c>
    </row>
    <row r="22" spans="1:56"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c r="AZ22" s="252" t="s">
        <v>4676</v>
      </c>
      <c r="BA22" s="252" t="s">
        <v>19</v>
      </c>
      <c r="BB22" s="252" t="s">
        <v>19</v>
      </c>
      <c r="BC22" s="252" t="s">
        <v>4677</v>
      </c>
      <c r="BD22" s="252" t="s">
        <v>85</v>
      </c>
    </row>
    <row r="23" spans="1:56"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c r="AZ23" s="252" t="s">
        <v>4678</v>
      </c>
      <c r="BA23" s="252" t="s">
        <v>19</v>
      </c>
      <c r="BB23" s="252" t="s">
        <v>19</v>
      </c>
      <c r="BC23" s="252" t="s">
        <v>4679</v>
      </c>
      <c r="BD23" s="252" t="s">
        <v>85</v>
      </c>
    </row>
    <row r="24" spans="1:56"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c r="AZ24" s="252" t="s">
        <v>4680</v>
      </c>
      <c r="BA24" s="252" t="s">
        <v>19</v>
      </c>
      <c r="BB24" s="252" t="s">
        <v>19</v>
      </c>
      <c r="BC24" s="252" t="s">
        <v>4681</v>
      </c>
      <c r="BD24" s="252" t="s">
        <v>85</v>
      </c>
    </row>
    <row r="25" spans="1:56"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c r="AZ25" s="252" t="s">
        <v>2655</v>
      </c>
      <c r="BA25" s="252" t="s">
        <v>19</v>
      </c>
      <c r="BB25" s="252" t="s">
        <v>19</v>
      </c>
      <c r="BC25" s="252" t="s">
        <v>4682</v>
      </c>
      <c r="BD25" s="252" t="s">
        <v>85</v>
      </c>
    </row>
    <row r="26" spans="1:56"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c r="AZ26" s="252" t="s">
        <v>2657</v>
      </c>
      <c r="BA26" s="252" t="s">
        <v>19</v>
      </c>
      <c r="BB26" s="252" t="s">
        <v>19</v>
      </c>
      <c r="BC26" s="252" t="s">
        <v>2658</v>
      </c>
      <c r="BD26" s="252" t="s">
        <v>85</v>
      </c>
    </row>
    <row r="27" spans="1:56"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c r="AZ27" s="252" t="s">
        <v>2659</v>
      </c>
      <c r="BA27" s="252" t="s">
        <v>19</v>
      </c>
      <c r="BB27" s="252" t="s">
        <v>19</v>
      </c>
      <c r="BC27" s="252" t="s">
        <v>2660</v>
      </c>
      <c r="BD27" s="252" t="s">
        <v>85</v>
      </c>
    </row>
    <row r="28" spans="1:56"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c r="AZ28" s="252" t="s">
        <v>3631</v>
      </c>
      <c r="BA28" s="252" t="s">
        <v>19</v>
      </c>
      <c r="BB28" s="252" t="s">
        <v>19</v>
      </c>
      <c r="BC28" s="252" t="s">
        <v>3630</v>
      </c>
      <c r="BD28" s="252" t="s">
        <v>85</v>
      </c>
    </row>
    <row r="29" spans="1:56"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c r="AZ29" s="252" t="s">
        <v>2661</v>
      </c>
      <c r="BA29" s="252" t="s">
        <v>19</v>
      </c>
      <c r="BB29" s="252" t="s">
        <v>19</v>
      </c>
      <c r="BC29" s="252" t="s">
        <v>2662</v>
      </c>
      <c r="BD29" s="252" t="s">
        <v>85</v>
      </c>
    </row>
    <row r="30" spans="1:56"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c r="AZ30" s="252" t="s">
        <v>2663</v>
      </c>
      <c r="BA30" s="252" t="s">
        <v>19</v>
      </c>
      <c r="BB30" s="252" t="s">
        <v>19</v>
      </c>
      <c r="BC30" s="252" t="s">
        <v>2664</v>
      </c>
      <c r="BD30" s="252" t="s">
        <v>85</v>
      </c>
    </row>
    <row r="31" spans="1:56"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c r="AZ31" s="267" t="s">
        <v>2665</v>
      </c>
      <c r="BA31" s="267" t="s">
        <v>19</v>
      </c>
      <c r="BB31" s="267" t="s">
        <v>19</v>
      </c>
      <c r="BC31" s="267" t="s">
        <v>2666</v>
      </c>
      <c r="BD31" s="267" t="s">
        <v>85</v>
      </c>
    </row>
    <row r="32" spans="1:56"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c r="AZ32" s="252" t="s">
        <v>2667</v>
      </c>
      <c r="BA32" s="252" t="s">
        <v>19</v>
      </c>
      <c r="BB32" s="252" t="s">
        <v>19</v>
      </c>
      <c r="BC32" s="252" t="s">
        <v>2668</v>
      </c>
      <c r="BD32" s="252" t="s">
        <v>85</v>
      </c>
    </row>
    <row r="33" spans="1:56"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c r="AZ33" s="252" t="s">
        <v>2669</v>
      </c>
      <c r="BA33" s="252" t="s">
        <v>19</v>
      </c>
      <c r="BB33" s="252" t="s">
        <v>19</v>
      </c>
      <c r="BC33" s="252" t="s">
        <v>2670</v>
      </c>
      <c r="BD33" s="252" t="s">
        <v>85</v>
      </c>
    </row>
    <row r="34" spans="1:56" s="2" customFormat="1" ht="25.35" customHeight="1">
      <c r="A34" s="37"/>
      <c r="B34" s="42"/>
      <c r="C34" s="37"/>
      <c r="D34" s="122" t="s">
        <v>41</v>
      </c>
      <c r="E34" s="37"/>
      <c r="F34" s="37"/>
      <c r="G34" s="37"/>
      <c r="H34" s="37"/>
      <c r="I34" s="37"/>
      <c r="J34" s="123">
        <f>ROUND(J101, 2)</f>
        <v>0</v>
      </c>
      <c r="K34" s="37"/>
      <c r="L34" s="116"/>
      <c r="S34" s="37"/>
      <c r="T34" s="37"/>
      <c r="U34" s="37"/>
      <c r="V34" s="37"/>
      <c r="W34" s="37"/>
      <c r="X34" s="37"/>
      <c r="Y34" s="37"/>
      <c r="Z34" s="37"/>
      <c r="AA34" s="37"/>
      <c r="AB34" s="37"/>
      <c r="AC34" s="37"/>
      <c r="AD34" s="37"/>
      <c r="AE34" s="37"/>
      <c r="AZ34" s="252" t="s">
        <v>2671</v>
      </c>
      <c r="BA34" s="252" t="s">
        <v>2671</v>
      </c>
      <c r="BB34" s="252" t="s">
        <v>19</v>
      </c>
      <c r="BC34" s="252" t="s">
        <v>2672</v>
      </c>
      <c r="BD34" s="252" t="s">
        <v>85</v>
      </c>
    </row>
    <row r="35" spans="1:56"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c r="AZ35" s="252" t="s">
        <v>2673</v>
      </c>
      <c r="BA35" s="252" t="s">
        <v>19</v>
      </c>
      <c r="BB35" s="252" t="s">
        <v>19</v>
      </c>
      <c r="BC35" s="252" t="s">
        <v>2674</v>
      </c>
      <c r="BD35" s="252" t="s">
        <v>85</v>
      </c>
    </row>
    <row r="36" spans="1:56"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c r="AZ36" s="252" t="s">
        <v>2675</v>
      </c>
      <c r="BA36" s="252" t="s">
        <v>19</v>
      </c>
      <c r="BB36" s="252" t="s">
        <v>19</v>
      </c>
      <c r="BC36" s="252" t="s">
        <v>2676</v>
      </c>
      <c r="BD36" s="252" t="s">
        <v>85</v>
      </c>
    </row>
    <row r="37" spans="1:56" s="2" customFormat="1" ht="14.4" customHeight="1">
      <c r="A37" s="37"/>
      <c r="B37" s="42"/>
      <c r="C37" s="37"/>
      <c r="D37" s="125" t="s">
        <v>45</v>
      </c>
      <c r="E37" s="115" t="s">
        <v>46</v>
      </c>
      <c r="F37" s="126">
        <f>ROUND((SUM(BE101:BE619)),  2)</f>
        <v>0</v>
      </c>
      <c r="G37" s="37"/>
      <c r="H37" s="37"/>
      <c r="I37" s="127">
        <v>0.21</v>
      </c>
      <c r="J37" s="126">
        <f>ROUND(((SUM(BE101:BE619))*I37),  2)</f>
        <v>0</v>
      </c>
      <c r="K37" s="37"/>
      <c r="L37" s="116"/>
      <c r="S37" s="37"/>
      <c r="T37" s="37"/>
      <c r="U37" s="37"/>
      <c r="V37" s="37"/>
      <c r="W37" s="37"/>
      <c r="X37" s="37"/>
      <c r="Y37" s="37"/>
      <c r="Z37" s="37"/>
      <c r="AA37" s="37"/>
      <c r="AB37" s="37"/>
      <c r="AC37" s="37"/>
      <c r="AD37" s="37"/>
      <c r="AE37" s="37"/>
      <c r="AZ37" s="252" t="s">
        <v>2679</v>
      </c>
      <c r="BA37" s="252" t="s">
        <v>19</v>
      </c>
      <c r="BB37" s="252" t="s">
        <v>19</v>
      </c>
      <c r="BC37" s="252" t="s">
        <v>2680</v>
      </c>
      <c r="BD37" s="252" t="s">
        <v>85</v>
      </c>
    </row>
    <row r="38" spans="1:56" s="2" customFormat="1" ht="14.4" customHeight="1">
      <c r="A38" s="37"/>
      <c r="B38" s="42"/>
      <c r="C38" s="37"/>
      <c r="D38" s="37"/>
      <c r="E38" s="115" t="s">
        <v>47</v>
      </c>
      <c r="F38" s="126">
        <f>ROUND((SUM(BF101:BF619)),  2)</f>
        <v>0</v>
      </c>
      <c r="G38" s="37"/>
      <c r="H38" s="37"/>
      <c r="I38" s="127">
        <v>0.15</v>
      </c>
      <c r="J38" s="126">
        <f>ROUND(((SUM(BF101:BF619))*I38),  2)</f>
        <v>0</v>
      </c>
      <c r="K38" s="37"/>
      <c r="L38" s="116"/>
      <c r="S38" s="37"/>
      <c r="T38" s="37"/>
      <c r="U38" s="37"/>
      <c r="V38" s="37"/>
      <c r="W38" s="37"/>
      <c r="X38" s="37"/>
      <c r="Y38" s="37"/>
      <c r="Z38" s="37"/>
      <c r="AA38" s="37"/>
      <c r="AB38" s="37"/>
      <c r="AC38" s="37"/>
      <c r="AD38" s="37"/>
      <c r="AE38" s="37"/>
      <c r="AZ38" s="252" t="s">
        <v>2681</v>
      </c>
      <c r="BA38" s="252" t="s">
        <v>19</v>
      </c>
      <c r="BB38" s="252" t="s">
        <v>19</v>
      </c>
      <c r="BC38" s="252" t="s">
        <v>2682</v>
      </c>
      <c r="BD38" s="252" t="s">
        <v>85</v>
      </c>
    </row>
    <row r="39" spans="1:56" s="2" customFormat="1" ht="14.4" hidden="1" customHeight="1">
      <c r="A39" s="37"/>
      <c r="B39" s="42"/>
      <c r="C39" s="37"/>
      <c r="D39" s="37"/>
      <c r="E39" s="115" t="s">
        <v>48</v>
      </c>
      <c r="F39" s="126">
        <f>ROUND((SUM(BG101:BG619)),  2)</f>
        <v>0</v>
      </c>
      <c r="G39" s="37"/>
      <c r="H39" s="37"/>
      <c r="I39" s="127">
        <v>0.21</v>
      </c>
      <c r="J39" s="126">
        <f>0</f>
        <v>0</v>
      </c>
      <c r="K39" s="37"/>
      <c r="L39" s="116"/>
      <c r="S39" s="37"/>
      <c r="T39" s="37"/>
      <c r="U39" s="37"/>
      <c r="V39" s="37"/>
      <c r="W39" s="37"/>
      <c r="X39" s="37"/>
      <c r="Y39" s="37"/>
      <c r="Z39" s="37"/>
      <c r="AA39" s="37"/>
      <c r="AB39" s="37"/>
      <c r="AC39" s="37"/>
      <c r="AD39" s="37"/>
      <c r="AE39" s="37"/>
      <c r="AZ39" s="252" t="s">
        <v>2683</v>
      </c>
      <c r="BA39" s="252" t="s">
        <v>19</v>
      </c>
      <c r="BB39" s="252" t="s">
        <v>19</v>
      </c>
      <c r="BC39" s="252" t="s">
        <v>2684</v>
      </c>
      <c r="BD39" s="252" t="s">
        <v>85</v>
      </c>
    </row>
    <row r="40" spans="1:56" s="2" customFormat="1" ht="14.4" hidden="1" customHeight="1">
      <c r="A40" s="37"/>
      <c r="B40" s="42"/>
      <c r="C40" s="37"/>
      <c r="D40" s="37"/>
      <c r="E40" s="115" t="s">
        <v>49</v>
      </c>
      <c r="F40" s="126">
        <f>ROUND((SUM(BH101:BH619)),  2)</f>
        <v>0</v>
      </c>
      <c r="G40" s="37"/>
      <c r="H40" s="37"/>
      <c r="I40" s="127">
        <v>0.15</v>
      </c>
      <c r="J40" s="126">
        <f>0</f>
        <v>0</v>
      </c>
      <c r="K40" s="37"/>
      <c r="L40" s="116"/>
      <c r="S40" s="37"/>
      <c r="T40" s="37"/>
      <c r="U40" s="37"/>
      <c r="V40" s="37"/>
      <c r="W40" s="37"/>
      <c r="X40" s="37"/>
      <c r="Y40" s="37"/>
      <c r="Z40" s="37"/>
      <c r="AA40" s="37"/>
      <c r="AB40" s="37"/>
      <c r="AC40" s="37"/>
      <c r="AD40" s="37"/>
      <c r="AE40" s="37"/>
      <c r="AZ40" s="252" t="s">
        <v>2687</v>
      </c>
      <c r="BA40" s="252" t="s">
        <v>19</v>
      </c>
      <c r="BB40" s="252" t="s">
        <v>19</v>
      </c>
      <c r="BC40" s="252" t="s">
        <v>2688</v>
      </c>
      <c r="BD40" s="252" t="s">
        <v>85</v>
      </c>
    </row>
    <row r="41" spans="1:56" s="2" customFormat="1" ht="14.4" hidden="1" customHeight="1">
      <c r="A41" s="37"/>
      <c r="B41" s="42"/>
      <c r="C41" s="37"/>
      <c r="D41" s="37"/>
      <c r="E41" s="115" t="s">
        <v>50</v>
      </c>
      <c r="F41" s="126">
        <f>ROUND((SUM(BI101:BI619)),  2)</f>
        <v>0</v>
      </c>
      <c r="G41" s="37"/>
      <c r="H41" s="37"/>
      <c r="I41" s="127">
        <v>0</v>
      </c>
      <c r="J41" s="126">
        <f>0</f>
        <v>0</v>
      </c>
      <c r="K41" s="37"/>
      <c r="L41" s="116"/>
      <c r="S41" s="37"/>
      <c r="T41" s="37"/>
      <c r="U41" s="37"/>
      <c r="V41" s="37"/>
      <c r="W41" s="37"/>
      <c r="X41" s="37"/>
      <c r="Y41" s="37"/>
      <c r="Z41" s="37"/>
      <c r="AA41" s="37"/>
      <c r="AB41" s="37"/>
      <c r="AC41" s="37"/>
      <c r="AD41" s="37"/>
      <c r="AE41" s="37"/>
      <c r="AZ41" s="252" t="s">
        <v>2689</v>
      </c>
      <c r="BA41" s="252" t="s">
        <v>19</v>
      </c>
      <c r="BB41" s="252" t="s">
        <v>19</v>
      </c>
      <c r="BC41" s="252" t="s">
        <v>2690</v>
      </c>
      <c r="BD41" s="252" t="s">
        <v>85</v>
      </c>
    </row>
    <row r="42" spans="1:56"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c r="AZ42" s="252" t="s">
        <v>4683</v>
      </c>
      <c r="BA42" s="252" t="s">
        <v>19</v>
      </c>
      <c r="BB42" s="252" t="s">
        <v>19</v>
      </c>
      <c r="BC42" s="252" t="s">
        <v>4684</v>
      </c>
      <c r="BD42" s="252" t="s">
        <v>85</v>
      </c>
    </row>
    <row r="43" spans="1:56"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56"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56"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2342</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SO-01.D.1.1-2.6 - Úpravy stěn a stropů</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J101</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1779</v>
      </c>
      <c r="E68" s="146"/>
      <c r="F68" s="146"/>
      <c r="G68" s="146"/>
      <c r="H68" s="146"/>
      <c r="I68" s="146"/>
      <c r="J68" s="147">
        <f>J102</f>
        <v>0</v>
      </c>
      <c r="K68" s="144"/>
      <c r="L68" s="148"/>
    </row>
    <row r="69" spans="1:47" s="15" customFormat="1" ht="19.95" customHeight="1">
      <c r="B69" s="244"/>
      <c r="C69" s="100"/>
      <c r="D69" s="245" t="s">
        <v>1999</v>
      </c>
      <c r="E69" s="246"/>
      <c r="F69" s="246"/>
      <c r="G69" s="246"/>
      <c r="H69" s="246"/>
      <c r="I69" s="246"/>
      <c r="J69" s="247">
        <f>J103</f>
        <v>0</v>
      </c>
      <c r="K69" s="100"/>
      <c r="L69" s="248"/>
    </row>
    <row r="70" spans="1:47" s="15" customFormat="1" ht="19.95" customHeight="1">
      <c r="B70" s="244"/>
      <c r="C70" s="100"/>
      <c r="D70" s="245" t="s">
        <v>2000</v>
      </c>
      <c r="E70" s="246"/>
      <c r="F70" s="246"/>
      <c r="G70" s="246"/>
      <c r="H70" s="246"/>
      <c r="I70" s="246"/>
      <c r="J70" s="247">
        <f>J162</f>
        <v>0</v>
      </c>
      <c r="K70" s="100"/>
      <c r="L70" s="248"/>
    </row>
    <row r="71" spans="1:47" s="15" customFormat="1" ht="19.95" customHeight="1">
      <c r="B71" s="244"/>
      <c r="C71" s="100"/>
      <c r="D71" s="245" t="s">
        <v>1783</v>
      </c>
      <c r="E71" s="246"/>
      <c r="F71" s="246"/>
      <c r="G71" s="246"/>
      <c r="H71" s="246"/>
      <c r="I71" s="246"/>
      <c r="J71" s="247">
        <f>J188</f>
        <v>0</v>
      </c>
      <c r="K71" s="100"/>
      <c r="L71" s="248"/>
    </row>
    <row r="72" spans="1:47" s="9" customFormat="1" ht="24.9" customHeight="1">
      <c r="B72" s="143"/>
      <c r="C72" s="144"/>
      <c r="D72" s="145" t="s">
        <v>1158</v>
      </c>
      <c r="E72" s="146"/>
      <c r="F72" s="146"/>
      <c r="G72" s="146"/>
      <c r="H72" s="146"/>
      <c r="I72" s="146"/>
      <c r="J72" s="147">
        <f>J191</f>
        <v>0</v>
      </c>
      <c r="K72" s="144"/>
      <c r="L72" s="148"/>
    </row>
    <row r="73" spans="1:47" s="15" customFormat="1" ht="19.95" customHeight="1">
      <c r="B73" s="244"/>
      <c r="C73" s="100"/>
      <c r="D73" s="245" t="s">
        <v>2702</v>
      </c>
      <c r="E73" s="246"/>
      <c r="F73" s="246"/>
      <c r="G73" s="246"/>
      <c r="H73" s="246"/>
      <c r="I73" s="246"/>
      <c r="J73" s="247">
        <f>J192</f>
        <v>0</v>
      </c>
      <c r="K73" s="100"/>
      <c r="L73" s="248"/>
    </row>
    <row r="74" spans="1:47" s="15" customFormat="1" ht="19.95" customHeight="1">
      <c r="B74" s="244"/>
      <c r="C74" s="100"/>
      <c r="D74" s="245" t="s">
        <v>4685</v>
      </c>
      <c r="E74" s="246"/>
      <c r="F74" s="246"/>
      <c r="G74" s="246"/>
      <c r="H74" s="246"/>
      <c r="I74" s="246"/>
      <c r="J74" s="247">
        <f>J301</f>
        <v>0</v>
      </c>
      <c r="K74" s="100"/>
      <c r="L74" s="248"/>
    </row>
    <row r="75" spans="1:47" s="15" customFormat="1" ht="19.95" customHeight="1">
      <c r="B75" s="244"/>
      <c r="C75" s="100"/>
      <c r="D75" s="245" t="s">
        <v>2003</v>
      </c>
      <c r="E75" s="246"/>
      <c r="F75" s="246"/>
      <c r="G75" s="246"/>
      <c r="H75" s="246"/>
      <c r="I75" s="246"/>
      <c r="J75" s="247">
        <f>J419</f>
        <v>0</v>
      </c>
      <c r="K75" s="100"/>
      <c r="L75" s="248"/>
    </row>
    <row r="76" spans="1:47" s="15" customFormat="1" ht="19.95" customHeight="1">
      <c r="B76" s="244"/>
      <c r="C76" s="100"/>
      <c r="D76" s="245" t="s">
        <v>4686</v>
      </c>
      <c r="E76" s="246"/>
      <c r="F76" s="246"/>
      <c r="G76" s="246"/>
      <c r="H76" s="246"/>
      <c r="I76" s="246"/>
      <c r="J76" s="247">
        <f>J426</f>
        <v>0</v>
      </c>
      <c r="K76" s="100"/>
      <c r="L76" s="248"/>
    </row>
    <row r="77" spans="1:47" s="9" customFormat="1" ht="24.9" customHeight="1">
      <c r="B77" s="143"/>
      <c r="C77" s="144"/>
      <c r="D77" s="145" t="s">
        <v>2704</v>
      </c>
      <c r="E77" s="146"/>
      <c r="F77" s="146"/>
      <c r="G77" s="146"/>
      <c r="H77" s="146"/>
      <c r="I77" s="146"/>
      <c r="J77" s="147">
        <f>J490</f>
        <v>0</v>
      </c>
      <c r="K77" s="144"/>
      <c r="L77" s="148"/>
    </row>
    <row r="78" spans="1:47" s="2" customFormat="1" ht="21.75"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6.9" customHeight="1">
      <c r="A79" s="37"/>
      <c r="B79" s="50"/>
      <c r="C79" s="51"/>
      <c r="D79" s="51"/>
      <c r="E79" s="51"/>
      <c r="F79" s="51"/>
      <c r="G79" s="51"/>
      <c r="H79" s="51"/>
      <c r="I79" s="51"/>
      <c r="J79" s="51"/>
      <c r="K79" s="51"/>
      <c r="L79" s="116"/>
      <c r="S79" s="37"/>
      <c r="T79" s="37"/>
      <c r="U79" s="37"/>
      <c r="V79" s="37"/>
      <c r="W79" s="37"/>
      <c r="X79" s="37"/>
      <c r="Y79" s="37"/>
      <c r="Z79" s="37"/>
      <c r="AA79" s="37"/>
      <c r="AB79" s="37"/>
      <c r="AC79" s="37"/>
      <c r="AD79" s="37"/>
      <c r="AE79" s="37"/>
    </row>
    <row r="83" spans="1:31" s="2" customFormat="1" ht="6.9" customHeight="1">
      <c r="A83" s="37"/>
      <c r="B83" s="52"/>
      <c r="C83" s="53"/>
      <c r="D83" s="53"/>
      <c r="E83" s="53"/>
      <c r="F83" s="53"/>
      <c r="G83" s="53"/>
      <c r="H83" s="53"/>
      <c r="I83" s="53"/>
      <c r="J83" s="53"/>
      <c r="K83" s="53"/>
      <c r="L83" s="116"/>
      <c r="S83" s="37"/>
      <c r="T83" s="37"/>
      <c r="U83" s="37"/>
      <c r="V83" s="37"/>
      <c r="W83" s="37"/>
      <c r="X83" s="37"/>
      <c r="Y83" s="37"/>
      <c r="Z83" s="37"/>
      <c r="AA83" s="37"/>
      <c r="AB83" s="37"/>
      <c r="AC83" s="37"/>
      <c r="AD83" s="37"/>
      <c r="AE83" s="37"/>
    </row>
    <row r="84" spans="1:31" s="2" customFormat="1" ht="24.9" customHeight="1">
      <c r="A84" s="37"/>
      <c r="B84" s="38"/>
      <c r="C84" s="26" t="s">
        <v>334</v>
      </c>
      <c r="D84" s="39"/>
      <c r="E84" s="39"/>
      <c r="F84" s="39"/>
      <c r="G84" s="39"/>
      <c r="H84" s="39"/>
      <c r="I84" s="39"/>
      <c r="J84" s="39"/>
      <c r="K84" s="39"/>
      <c r="L84" s="116"/>
      <c r="S84" s="37"/>
      <c r="T84" s="37"/>
      <c r="U84" s="37"/>
      <c r="V84" s="37"/>
      <c r="W84" s="37"/>
      <c r="X84" s="37"/>
      <c r="Y84" s="37"/>
      <c r="Z84" s="37"/>
      <c r="AA84" s="37"/>
      <c r="AB84" s="37"/>
      <c r="AC84" s="37"/>
      <c r="AD84" s="37"/>
      <c r="AE84" s="37"/>
    </row>
    <row r="85" spans="1:31" s="2" customFormat="1" ht="6.9" customHeight="1">
      <c r="A85" s="37"/>
      <c r="B85" s="38"/>
      <c r="C85" s="39"/>
      <c r="D85" s="39"/>
      <c r="E85" s="39"/>
      <c r="F85" s="39"/>
      <c r="G85" s="39"/>
      <c r="H85" s="39"/>
      <c r="I85" s="39"/>
      <c r="J85" s="39"/>
      <c r="K85" s="39"/>
      <c r="L85" s="116"/>
      <c r="S85" s="37"/>
      <c r="T85" s="37"/>
      <c r="U85" s="37"/>
      <c r="V85" s="37"/>
      <c r="W85" s="37"/>
      <c r="X85" s="37"/>
      <c r="Y85" s="37"/>
      <c r="Z85" s="37"/>
      <c r="AA85" s="37"/>
      <c r="AB85" s="37"/>
      <c r="AC85" s="37"/>
      <c r="AD85" s="37"/>
      <c r="AE85" s="37"/>
    </row>
    <row r="86" spans="1:31" s="2" customFormat="1" ht="12" customHeight="1">
      <c r="A86" s="37"/>
      <c r="B86" s="38"/>
      <c r="C86" s="32" t="s">
        <v>16</v>
      </c>
      <c r="D86" s="39"/>
      <c r="E86" s="39"/>
      <c r="F86" s="39"/>
      <c r="G86" s="39"/>
      <c r="H86" s="39"/>
      <c r="I86" s="39"/>
      <c r="J86" s="39"/>
      <c r="K86" s="39"/>
      <c r="L86" s="116"/>
      <c r="S86" s="37"/>
      <c r="T86" s="37"/>
      <c r="U86" s="37"/>
      <c r="V86" s="37"/>
      <c r="W86" s="37"/>
      <c r="X86" s="37"/>
      <c r="Y86" s="37"/>
      <c r="Z86" s="37"/>
      <c r="AA86" s="37"/>
      <c r="AB86" s="37"/>
      <c r="AC86" s="37"/>
      <c r="AD86" s="37"/>
      <c r="AE86" s="37"/>
    </row>
    <row r="87" spans="1:31" s="2" customFormat="1" ht="16.5" customHeight="1">
      <c r="A87" s="37"/>
      <c r="B87" s="38"/>
      <c r="C87" s="39"/>
      <c r="D87" s="39"/>
      <c r="E87" s="433" t="str">
        <f>E7</f>
        <v>Dostavba kampusu LF v Olomouci</v>
      </c>
      <c r="F87" s="434"/>
      <c r="G87" s="434"/>
      <c r="H87" s="434"/>
      <c r="I87" s="39"/>
      <c r="J87" s="39"/>
      <c r="K87" s="39"/>
      <c r="L87" s="116"/>
      <c r="S87" s="37"/>
      <c r="T87" s="37"/>
      <c r="U87" s="37"/>
      <c r="V87" s="37"/>
      <c r="W87" s="37"/>
      <c r="X87" s="37"/>
      <c r="Y87" s="37"/>
      <c r="Z87" s="37"/>
      <c r="AA87" s="37"/>
      <c r="AB87" s="37"/>
      <c r="AC87" s="37"/>
      <c r="AD87" s="37"/>
      <c r="AE87" s="37"/>
    </row>
    <row r="88" spans="1:31" s="1" customFormat="1" ht="12" customHeight="1">
      <c r="B88" s="24"/>
      <c r="C88" s="32" t="s">
        <v>320</v>
      </c>
      <c r="D88" s="25"/>
      <c r="E88" s="25"/>
      <c r="F88" s="25"/>
      <c r="G88" s="25"/>
      <c r="H88" s="25"/>
      <c r="I88" s="25"/>
      <c r="J88" s="25"/>
      <c r="K88" s="25"/>
      <c r="L88" s="23"/>
    </row>
    <row r="89" spans="1:31" s="1" customFormat="1" ht="16.5" customHeight="1">
      <c r="B89" s="24"/>
      <c r="C89" s="25"/>
      <c r="D89" s="25"/>
      <c r="E89" s="433" t="s">
        <v>2341</v>
      </c>
      <c r="F89" s="385"/>
      <c r="G89" s="385"/>
      <c r="H89" s="385"/>
      <c r="I89" s="25"/>
      <c r="J89" s="25"/>
      <c r="K89" s="25"/>
      <c r="L89" s="23"/>
    </row>
    <row r="90" spans="1:31" s="1" customFormat="1" ht="12" customHeight="1">
      <c r="B90" s="24"/>
      <c r="C90" s="32" t="s">
        <v>1775</v>
      </c>
      <c r="D90" s="25"/>
      <c r="E90" s="25"/>
      <c r="F90" s="25"/>
      <c r="G90" s="25"/>
      <c r="H90" s="25"/>
      <c r="I90" s="25"/>
      <c r="J90" s="25"/>
      <c r="K90" s="25"/>
      <c r="L90" s="23"/>
    </row>
    <row r="91" spans="1:31" s="2" customFormat="1" ht="16.5" customHeight="1">
      <c r="A91" s="37"/>
      <c r="B91" s="38"/>
      <c r="C91" s="39"/>
      <c r="D91" s="39"/>
      <c r="E91" s="437" t="s">
        <v>2342</v>
      </c>
      <c r="F91" s="435"/>
      <c r="G91" s="435"/>
      <c r="H91" s="435"/>
      <c r="I91" s="39"/>
      <c r="J91" s="39"/>
      <c r="K91" s="39"/>
      <c r="L91" s="116"/>
      <c r="S91" s="37"/>
      <c r="T91" s="37"/>
      <c r="U91" s="37"/>
      <c r="V91" s="37"/>
      <c r="W91" s="37"/>
      <c r="X91" s="37"/>
      <c r="Y91" s="37"/>
      <c r="Z91" s="37"/>
      <c r="AA91" s="37"/>
      <c r="AB91" s="37"/>
      <c r="AC91" s="37"/>
      <c r="AD91" s="37"/>
      <c r="AE91" s="37"/>
    </row>
    <row r="92" spans="1:31" s="2" customFormat="1" ht="12" customHeight="1">
      <c r="A92" s="37"/>
      <c r="B92" s="38"/>
      <c r="C92" s="32" t="s">
        <v>1777</v>
      </c>
      <c r="D92" s="39"/>
      <c r="E92" s="39"/>
      <c r="F92" s="39"/>
      <c r="G92" s="39"/>
      <c r="H92" s="39"/>
      <c r="I92" s="39"/>
      <c r="J92" s="39"/>
      <c r="K92" s="39"/>
      <c r="L92" s="116"/>
      <c r="S92" s="37"/>
      <c r="T92" s="37"/>
      <c r="U92" s="37"/>
      <c r="V92" s="37"/>
      <c r="W92" s="37"/>
      <c r="X92" s="37"/>
      <c r="Y92" s="37"/>
      <c r="Z92" s="37"/>
      <c r="AA92" s="37"/>
      <c r="AB92" s="37"/>
      <c r="AC92" s="37"/>
      <c r="AD92" s="37"/>
      <c r="AE92" s="37"/>
    </row>
    <row r="93" spans="1:31" s="2" customFormat="1" ht="16.5" customHeight="1">
      <c r="A93" s="37"/>
      <c r="B93" s="38"/>
      <c r="C93" s="39"/>
      <c r="D93" s="39"/>
      <c r="E93" s="407" t="str">
        <f>E13</f>
        <v>SO-01.D.1.1-2.6 - Úpravy stěn a stropů</v>
      </c>
      <c r="F93" s="435"/>
      <c r="G93" s="435"/>
      <c r="H93" s="435"/>
      <c r="I93" s="39"/>
      <c r="J93" s="39"/>
      <c r="K93" s="39"/>
      <c r="L93" s="116"/>
      <c r="S93" s="37"/>
      <c r="T93" s="37"/>
      <c r="U93" s="37"/>
      <c r="V93" s="37"/>
      <c r="W93" s="37"/>
      <c r="X93" s="37"/>
      <c r="Y93" s="37"/>
      <c r="Z93" s="37"/>
      <c r="AA93" s="37"/>
      <c r="AB93" s="37"/>
      <c r="AC93" s="37"/>
      <c r="AD93" s="37"/>
      <c r="AE93" s="37"/>
    </row>
    <row r="94" spans="1:31" s="2" customFormat="1" ht="6.9" customHeight="1">
      <c r="A94" s="37"/>
      <c r="B94" s="38"/>
      <c r="C94" s="39"/>
      <c r="D94" s="39"/>
      <c r="E94" s="39"/>
      <c r="F94" s="39"/>
      <c r="G94" s="39"/>
      <c r="H94" s="39"/>
      <c r="I94" s="39"/>
      <c r="J94" s="39"/>
      <c r="K94" s="39"/>
      <c r="L94" s="116"/>
      <c r="S94" s="37"/>
      <c r="T94" s="37"/>
      <c r="U94" s="37"/>
      <c r="V94" s="37"/>
      <c r="W94" s="37"/>
      <c r="X94" s="37"/>
      <c r="Y94" s="37"/>
      <c r="Z94" s="37"/>
      <c r="AA94" s="37"/>
      <c r="AB94" s="37"/>
      <c r="AC94" s="37"/>
      <c r="AD94" s="37"/>
      <c r="AE94" s="37"/>
    </row>
    <row r="95" spans="1:31" s="2" customFormat="1" ht="12" customHeight="1">
      <c r="A95" s="37"/>
      <c r="B95" s="38"/>
      <c r="C95" s="32" t="s">
        <v>21</v>
      </c>
      <c r="D95" s="39"/>
      <c r="E95" s="39"/>
      <c r="F95" s="30" t="str">
        <f>F16</f>
        <v>Olomouc, Hněvotínská</v>
      </c>
      <c r="G95" s="39"/>
      <c r="H95" s="39"/>
      <c r="I95" s="32" t="s">
        <v>23</v>
      </c>
      <c r="J95" s="62" t="str">
        <f>IF(J16="","",J16)</f>
        <v>8. 12. 2022</v>
      </c>
      <c r="K95" s="39"/>
      <c r="L95" s="116"/>
      <c r="S95" s="37"/>
      <c r="T95" s="37"/>
      <c r="U95" s="37"/>
      <c r="V95" s="37"/>
      <c r="W95" s="37"/>
      <c r="X95" s="37"/>
      <c r="Y95" s="37"/>
      <c r="Z95" s="37"/>
      <c r="AA95" s="37"/>
      <c r="AB95" s="37"/>
      <c r="AC95" s="37"/>
      <c r="AD95" s="37"/>
      <c r="AE95" s="37"/>
    </row>
    <row r="96" spans="1:31" s="2" customFormat="1" ht="6.9" customHeight="1">
      <c r="A96" s="37"/>
      <c r="B96" s="38"/>
      <c r="C96" s="39"/>
      <c r="D96" s="39"/>
      <c r="E96" s="39"/>
      <c r="F96" s="39"/>
      <c r="G96" s="39"/>
      <c r="H96" s="39"/>
      <c r="I96" s="39"/>
      <c r="J96" s="39"/>
      <c r="K96" s="39"/>
      <c r="L96" s="116"/>
      <c r="S96" s="37"/>
      <c r="T96" s="37"/>
      <c r="U96" s="37"/>
      <c r="V96" s="37"/>
      <c r="W96" s="37"/>
      <c r="X96" s="37"/>
      <c r="Y96" s="37"/>
      <c r="Z96" s="37"/>
      <c r="AA96" s="37"/>
      <c r="AB96" s="37"/>
      <c r="AC96" s="37"/>
      <c r="AD96" s="37"/>
      <c r="AE96" s="37"/>
    </row>
    <row r="97" spans="1:65" s="2" customFormat="1" ht="25.65" customHeight="1">
      <c r="A97" s="37"/>
      <c r="B97" s="38"/>
      <c r="C97" s="32" t="s">
        <v>25</v>
      </c>
      <c r="D97" s="39"/>
      <c r="E97" s="39"/>
      <c r="F97" s="30" t="str">
        <f>E19</f>
        <v>Univerzita Palackého v Olomouci</v>
      </c>
      <c r="G97" s="39"/>
      <c r="H97" s="39"/>
      <c r="I97" s="32" t="s">
        <v>33</v>
      </c>
      <c r="J97" s="35" t="str">
        <f>E25</f>
        <v>Ateliér Velehradský s.r.o.</v>
      </c>
      <c r="K97" s="39"/>
      <c r="L97" s="116"/>
      <c r="S97" s="37"/>
      <c r="T97" s="37"/>
      <c r="U97" s="37"/>
      <c r="V97" s="37"/>
      <c r="W97" s="37"/>
      <c r="X97" s="37"/>
      <c r="Y97" s="37"/>
      <c r="Z97" s="37"/>
      <c r="AA97" s="37"/>
      <c r="AB97" s="37"/>
      <c r="AC97" s="37"/>
      <c r="AD97" s="37"/>
      <c r="AE97" s="37"/>
    </row>
    <row r="98" spans="1:65" s="2" customFormat="1" ht="25.65" customHeight="1">
      <c r="A98" s="37"/>
      <c r="B98" s="38"/>
      <c r="C98" s="32" t="s">
        <v>31</v>
      </c>
      <c r="D98" s="39"/>
      <c r="E98" s="39"/>
      <c r="F98" s="30" t="str">
        <f>IF(E22="","",E22)</f>
        <v>Vyplň údaj</v>
      </c>
      <c r="G98" s="39"/>
      <c r="H98" s="39"/>
      <c r="I98" s="32" t="s">
        <v>38</v>
      </c>
      <c r="J98" s="35" t="str">
        <f>E28</f>
        <v>Ateliér Velehradský s.r.o.</v>
      </c>
      <c r="K98" s="39"/>
      <c r="L98" s="116"/>
      <c r="S98" s="37"/>
      <c r="T98" s="37"/>
      <c r="U98" s="37"/>
      <c r="V98" s="37"/>
      <c r="W98" s="37"/>
      <c r="X98" s="37"/>
      <c r="Y98" s="37"/>
      <c r="Z98" s="37"/>
      <c r="AA98" s="37"/>
      <c r="AB98" s="37"/>
      <c r="AC98" s="37"/>
      <c r="AD98" s="37"/>
      <c r="AE98" s="37"/>
    </row>
    <row r="99" spans="1:65" s="2" customFormat="1" ht="10.35" customHeight="1">
      <c r="A99" s="37"/>
      <c r="B99" s="38"/>
      <c r="C99" s="39"/>
      <c r="D99" s="39"/>
      <c r="E99" s="39"/>
      <c r="F99" s="39"/>
      <c r="G99" s="39"/>
      <c r="H99" s="39"/>
      <c r="I99" s="39"/>
      <c r="J99" s="39"/>
      <c r="K99" s="39"/>
      <c r="L99" s="116"/>
      <c r="S99" s="37"/>
      <c r="T99" s="37"/>
      <c r="U99" s="37"/>
      <c r="V99" s="37"/>
      <c r="W99" s="37"/>
      <c r="X99" s="37"/>
      <c r="Y99" s="37"/>
      <c r="Z99" s="37"/>
      <c r="AA99" s="37"/>
      <c r="AB99" s="37"/>
      <c r="AC99" s="37"/>
      <c r="AD99" s="37"/>
      <c r="AE99" s="37"/>
    </row>
    <row r="100" spans="1:65" s="10" customFormat="1" ht="29.25" customHeight="1">
      <c r="A100" s="149"/>
      <c r="B100" s="150"/>
      <c r="C100" s="151" t="s">
        <v>335</v>
      </c>
      <c r="D100" s="152" t="s">
        <v>60</v>
      </c>
      <c r="E100" s="152" t="s">
        <v>56</v>
      </c>
      <c r="F100" s="152" t="s">
        <v>57</v>
      </c>
      <c r="G100" s="152" t="s">
        <v>336</v>
      </c>
      <c r="H100" s="152" t="s">
        <v>337</v>
      </c>
      <c r="I100" s="152" t="s">
        <v>338</v>
      </c>
      <c r="J100" s="152" t="s">
        <v>325</v>
      </c>
      <c r="K100" s="153" t="s">
        <v>339</v>
      </c>
      <c r="L100" s="154"/>
      <c r="M100" s="71" t="s">
        <v>19</v>
      </c>
      <c r="N100" s="72" t="s">
        <v>45</v>
      </c>
      <c r="O100" s="72" t="s">
        <v>340</v>
      </c>
      <c r="P100" s="72" t="s">
        <v>341</v>
      </c>
      <c r="Q100" s="72" t="s">
        <v>342</v>
      </c>
      <c r="R100" s="72" t="s">
        <v>343</v>
      </c>
      <c r="S100" s="72" t="s">
        <v>344</v>
      </c>
      <c r="T100" s="73" t="s">
        <v>345</v>
      </c>
      <c r="U100" s="149"/>
      <c r="V100" s="149"/>
      <c r="W100" s="149"/>
      <c r="X100" s="149"/>
      <c r="Y100" s="149"/>
      <c r="Z100" s="149"/>
      <c r="AA100" s="149"/>
      <c r="AB100" s="149"/>
      <c r="AC100" s="149"/>
      <c r="AD100" s="149"/>
      <c r="AE100" s="149"/>
    </row>
    <row r="101" spans="1:65" s="2" customFormat="1" ht="22.8" customHeight="1">
      <c r="A101" s="37"/>
      <c r="B101" s="38"/>
      <c r="C101" s="78" t="s">
        <v>346</v>
      </c>
      <c r="D101" s="39"/>
      <c r="E101" s="39"/>
      <c r="F101" s="39"/>
      <c r="G101" s="39"/>
      <c r="H101" s="39"/>
      <c r="I101" s="39"/>
      <c r="J101" s="155">
        <f>BK101</f>
        <v>0</v>
      </c>
      <c r="K101" s="39"/>
      <c r="L101" s="42"/>
      <c r="M101" s="74"/>
      <c r="N101" s="156"/>
      <c r="O101" s="75"/>
      <c r="P101" s="157">
        <f>P102+P191+P490</f>
        <v>0</v>
      </c>
      <c r="Q101" s="75"/>
      <c r="R101" s="157">
        <f>R102+R191+R490</f>
        <v>459.58799819999996</v>
      </c>
      <c r="S101" s="75"/>
      <c r="T101" s="158">
        <f>T102+T191+T490</f>
        <v>0</v>
      </c>
      <c r="U101" s="37"/>
      <c r="V101" s="37"/>
      <c r="W101" s="37"/>
      <c r="X101" s="37"/>
      <c r="Y101" s="37"/>
      <c r="Z101" s="37"/>
      <c r="AA101" s="37"/>
      <c r="AB101" s="37"/>
      <c r="AC101" s="37"/>
      <c r="AD101" s="37"/>
      <c r="AE101" s="37"/>
      <c r="AT101" s="20" t="s">
        <v>74</v>
      </c>
      <c r="AU101" s="20" t="s">
        <v>326</v>
      </c>
      <c r="BK101" s="159">
        <f>BK102+BK191+BK490</f>
        <v>0</v>
      </c>
    </row>
    <row r="102" spans="1:65" s="11" customFormat="1" ht="25.95" customHeight="1">
      <c r="B102" s="160"/>
      <c r="C102" s="161"/>
      <c r="D102" s="162" t="s">
        <v>74</v>
      </c>
      <c r="E102" s="163" t="s">
        <v>1784</v>
      </c>
      <c r="F102" s="163" t="s">
        <v>1785</v>
      </c>
      <c r="G102" s="161"/>
      <c r="H102" s="161"/>
      <c r="I102" s="164"/>
      <c r="J102" s="165">
        <f>BK102</f>
        <v>0</v>
      </c>
      <c r="K102" s="161"/>
      <c r="L102" s="166"/>
      <c r="M102" s="167"/>
      <c r="N102" s="168"/>
      <c r="O102" s="168"/>
      <c r="P102" s="169">
        <f>P103+P162+P188</f>
        <v>0</v>
      </c>
      <c r="Q102" s="168"/>
      <c r="R102" s="169">
        <f>R103+R162+R188</f>
        <v>386.65380009999996</v>
      </c>
      <c r="S102" s="168"/>
      <c r="T102" s="170">
        <f>T103+T162+T188</f>
        <v>0</v>
      </c>
      <c r="AR102" s="171" t="s">
        <v>83</v>
      </c>
      <c r="AT102" s="172" t="s">
        <v>74</v>
      </c>
      <c r="AU102" s="172" t="s">
        <v>75</v>
      </c>
      <c r="AY102" s="171" t="s">
        <v>349</v>
      </c>
      <c r="BK102" s="173">
        <f>BK103+BK162+BK188</f>
        <v>0</v>
      </c>
    </row>
    <row r="103" spans="1:65" s="11" customFormat="1" ht="22.8" customHeight="1">
      <c r="B103" s="160"/>
      <c r="C103" s="161"/>
      <c r="D103" s="162" t="s">
        <v>74</v>
      </c>
      <c r="E103" s="249" t="s">
        <v>367</v>
      </c>
      <c r="F103" s="249" t="s">
        <v>2218</v>
      </c>
      <c r="G103" s="161"/>
      <c r="H103" s="161"/>
      <c r="I103" s="164"/>
      <c r="J103" s="250">
        <f>BK103</f>
        <v>0</v>
      </c>
      <c r="K103" s="161"/>
      <c r="L103" s="166"/>
      <c r="M103" s="167"/>
      <c r="N103" s="168"/>
      <c r="O103" s="168"/>
      <c r="P103" s="169">
        <f>SUM(P104:P161)</f>
        <v>0</v>
      </c>
      <c r="Q103" s="168"/>
      <c r="R103" s="169">
        <f>SUM(R104:R161)</f>
        <v>384.75630009999998</v>
      </c>
      <c r="S103" s="168"/>
      <c r="T103" s="170">
        <f>SUM(T104:T161)</f>
        <v>0</v>
      </c>
      <c r="AR103" s="171" t="s">
        <v>83</v>
      </c>
      <c r="AT103" s="172" t="s">
        <v>74</v>
      </c>
      <c r="AU103" s="172" t="s">
        <v>83</v>
      </c>
      <c r="AY103" s="171" t="s">
        <v>349</v>
      </c>
      <c r="BK103" s="173">
        <f>SUM(BK104:BK161)</f>
        <v>0</v>
      </c>
    </row>
    <row r="104" spans="1:65" s="2" customFormat="1" ht="24.15" customHeight="1">
      <c r="A104" s="37"/>
      <c r="B104" s="38"/>
      <c r="C104" s="174" t="s">
        <v>83</v>
      </c>
      <c r="D104" s="174" t="s">
        <v>350</v>
      </c>
      <c r="E104" s="175" t="s">
        <v>4687</v>
      </c>
      <c r="F104" s="176" t="s">
        <v>4688</v>
      </c>
      <c r="G104" s="177" t="s">
        <v>353</v>
      </c>
      <c r="H104" s="178">
        <v>459.65</v>
      </c>
      <c r="I104" s="179"/>
      <c r="J104" s="180">
        <f>ROUND(I104*H104,2)</f>
        <v>0</v>
      </c>
      <c r="K104" s="176" t="s">
        <v>354</v>
      </c>
      <c r="L104" s="42"/>
      <c r="M104" s="181" t="s">
        <v>19</v>
      </c>
      <c r="N104" s="182" t="s">
        <v>46</v>
      </c>
      <c r="O104" s="67"/>
      <c r="P104" s="183">
        <f>O104*H104</f>
        <v>0</v>
      </c>
      <c r="Q104" s="183">
        <v>1.4E-3</v>
      </c>
      <c r="R104" s="183">
        <f>Q104*H104</f>
        <v>0.64350999999999992</v>
      </c>
      <c r="S104" s="183">
        <v>0</v>
      </c>
      <c r="T104" s="184">
        <f>S104*H104</f>
        <v>0</v>
      </c>
      <c r="U104" s="37"/>
      <c r="V104" s="37"/>
      <c r="W104" s="37"/>
      <c r="X104" s="37"/>
      <c r="Y104" s="37"/>
      <c r="Z104" s="37"/>
      <c r="AA104" s="37"/>
      <c r="AB104" s="37"/>
      <c r="AC104" s="37"/>
      <c r="AD104" s="37"/>
      <c r="AE104" s="37"/>
      <c r="AR104" s="185" t="s">
        <v>187</v>
      </c>
      <c r="AT104" s="185" t="s">
        <v>350</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187</v>
      </c>
      <c r="BM104" s="185" t="s">
        <v>4689</v>
      </c>
    </row>
    <row r="105" spans="1:65" s="2" customFormat="1" ht="10.199999999999999">
      <c r="A105" s="37"/>
      <c r="B105" s="38"/>
      <c r="C105" s="39"/>
      <c r="D105" s="187" t="s">
        <v>355</v>
      </c>
      <c r="E105" s="39"/>
      <c r="F105" s="188" t="s">
        <v>4690</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355</v>
      </c>
      <c r="AU105" s="20" t="s">
        <v>85</v>
      </c>
    </row>
    <row r="106" spans="1:65" s="12" customFormat="1" ht="10.199999999999999">
      <c r="B106" s="192"/>
      <c r="C106" s="193"/>
      <c r="D106" s="194" t="s">
        <v>357</v>
      </c>
      <c r="E106" s="195" t="s">
        <v>19</v>
      </c>
      <c r="F106" s="196" t="s">
        <v>4691</v>
      </c>
      <c r="G106" s="193"/>
      <c r="H106" s="195" t="s">
        <v>19</v>
      </c>
      <c r="I106" s="197"/>
      <c r="J106" s="193"/>
      <c r="K106" s="193"/>
      <c r="L106" s="198"/>
      <c r="M106" s="199"/>
      <c r="N106" s="200"/>
      <c r="O106" s="200"/>
      <c r="P106" s="200"/>
      <c r="Q106" s="200"/>
      <c r="R106" s="200"/>
      <c r="S106" s="200"/>
      <c r="T106" s="201"/>
      <c r="AT106" s="202" t="s">
        <v>357</v>
      </c>
      <c r="AU106" s="202" t="s">
        <v>85</v>
      </c>
      <c r="AV106" s="12" t="s">
        <v>83</v>
      </c>
      <c r="AW106" s="12" t="s">
        <v>37</v>
      </c>
      <c r="AX106" s="12" t="s">
        <v>75</v>
      </c>
      <c r="AY106" s="202" t="s">
        <v>349</v>
      </c>
    </row>
    <row r="107" spans="1:65" s="13" customFormat="1" ht="10.199999999999999">
      <c r="B107" s="203"/>
      <c r="C107" s="204"/>
      <c r="D107" s="194" t="s">
        <v>357</v>
      </c>
      <c r="E107" s="205" t="s">
        <v>19</v>
      </c>
      <c r="F107" s="206" t="s">
        <v>4680</v>
      </c>
      <c r="G107" s="204"/>
      <c r="H107" s="207">
        <v>459.65</v>
      </c>
      <c r="I107" s="208"/>
      <c r="J107" s="204"/>
      <c r="K107" s="204"/>
      <c r="L107" s="209"/>
      <c r="M107" s="210"/>
      <c r="N107" s="211"/>
      <c r="O107" s="211"/>
      <c r="P107" s="211"/>
      <c r="Q107" s="211"/>
      <c r="R107" s="211"/>
      <c r="S107" s="211"/>
      <c r="T107" s="212"/>
      <c r="AT107" s="213" t="s">
        <v>357</v>
      </c>
      <c r="AU107" s="213" t="s">
        <v>85</v>
      </c>
      <c r="AV107" s="13" t="s">
        <v>85</v>
      </c>
      <c r="AW107" s="13" t="s">
        <v>37</v>
      </c>
      <c r="AX107" s="13" t="s">
        <v>75</v>
      </c>
      <c r="AY107" s="213" t="s">
        <v>349</v>
      </c>
    </row>
    <row r="108" spans="1:65" s="14" customFormat="1" ht="10.199999999999999">
      <c r="B108" s="214"/>
      <c r="C108" s="215"/>
      <c r="D108" s="194" t="s">
        <v>357</v>
      </c>
      <c r="E108" s="216" t="s">
        <v>19</v>
      </c>
      <c r="F108" s="217" t="s">
        <v>360</v>
      </c>
      <c r="G108" s="215"/>
      <c r="H108" s="218">
        <v>459.65</v>
      </c>
      <c r="I108" s="219"/>
      <c r="J108" s="215"/>
      <c r="K108" s="215"/>
      <c r="L108" s="220"/>
      <c r="M108" s="221"/>
      <c r="N108" s="222"/>
      <c r="O108" s="222"/>
      <c r="P108" s="222"/>
      <c r="Q108" s="222"/>
      <c r="R108" s="222"/>
      <c r="S108" s="222"/>
      <c r="T108" s="223"/>
      <c r="AT108" s="224" t="s">
        <v>357</v>
      </c>
      <c r="AU108" s="224" t="s">
        <v>85</v>
      </c>
      <c r="AV108" s="14" t="s">
        <v>187</v>
      </c>
      <c r="AW108" s="14" t="s">
        <v>37</v>
      </c>
      <c r="AX108" s="14" t="s">
        <v>83</v>
      </c>
      <c r="AY108" s="224" t="s">
        <v>349</v>
      </c>
    </row>
    <row r="109" spans="1:65" s="2" customFormat="1" ht="24.15" customHeight="1">
      <c r="A109" s="37"/>
      <c r="B109" s="38"/>
      <c r="C109" s="174" t="s">
        <v>85</v>
      </c>
      <c r="D109" s="174" t="s">
        <v>350</v>
      </c>
      <c r="E109" s="175" t="s">
        <v>4692</v>
      </c>
      <c r="F109" s="176" t="s">
        <v>4693</v>
      </c>
      <c r="G109" s="177" t="s">
        <v>353</v>
      </c>
      <c r="H109" s="178">
        <v>459.65</v>
      </c>
      <c r="I109" s="179"/>
      <c r="J109" s="180">
        <f>ROUND(I109*H109,2)</f>
        <v>0</v>
      </c>
      <c r="K109" s="176" t="s">
        <v>354</v>
      </c>
      <c r="L109" s="42"/>
      <c r="M109" s="181" t="s">
        <v>19</v>
      </c>
      <c r="N109" s="182" t="s">
        <v>46</v>
      </c>
      <c r="O109" s="67"/>
      <c r="P109" s="183">
        <f>O109*H109</f>
        <v>0</v>
      </c>
      <c r="Q109" s="183">
        <v>1.103E-2</v>
      </c>
      <c r="R109" s="183">
        <f>Q109*H109</f>
        <v>5.0699394999999994</v>
      </c>
      <c r="S109" s="183">
        <v>0</v>
      </c>
      <c r="T109" s="184">
        <f>S109*H109</f>
        <v>0</v>
      </c>
      <c r="U109" s="37"/>
      <c r="V109" s="37"/>
      <c r="W109" s="37"/>
      <c r="X109" s="37"/>
      <c r="Y109" s="37"/>
      <c r="Z109" s="37"/>
      <c r="AA109" s="37"/>
      <c r="AB109" s="37"/>
      <c r="AC109" s="37"/>
      <c r="AD109" s="37"/>
      <c r="AE109" s="37"/>
      <c r="AR109" s="185" t="s">
        <v>187</v>
      </c>
      <c r="AT109" s="185" t="s">
        <v>350</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187</v>
      </c>
      <c r="BM109" s="185" t="s">
        <v>4694</v>
      </c>
    </row>
    <row r="110" spans="1:65" s="2" customFormat="1" ht="10.199999999999999">
      <c r="A110" s="37"/>
      <c r="B110" s="38"/>
      <c r="C110" s="39"/>
      <c r="D110" s="187" t="s">
        <v>355</v>
      </c>
      <c r="E110" s="39"/>
      <c r="F110" s="188" t="s">
        <v>4695</v>
      </c>
      <c r="G110" s="39"/>
      <c r="H110" s="39"/>
      <c r="I110" s="189"/>
      <c r="J110" s="39"/>
      <c r="K110" s="39"/>
      <c r="L110" s="42"/>
      <c r="M110" s="190"/>
      <c r="N110" s="191"/>
      <c r="O110" s="67"/>
      <c r="P110" s="67"/>
      <c r="Q110" s="67"/>
      <c r="R110" s="67"/>
      <c r="S110" s="67"/>
      <c r="T110" s="68"/>
      <c r="U110" s="37"/>
      <c r="V110" s="37"/>
      <c r="W110" s="37"/>
      <c r="X110" s="37"/>
      <c r="Y110" s="37"/>
      <c r="Z110" s="37"/>
      <c r="AA110" s="37"/>
      <c r="AB110" s="37"/>
      <c r="AC110" s="37"/>
      <c r="AD110" s="37"/>
      <c r="AE110" s="37"/>
      <c r="AT110" s="20" t="s">
        <v>355</v>
      </c>
      <c r="AU110" s="20" t="s">
        <v>85</v>
      </c>
    </row>
    <row r="111" spans="1:65" s="12" customFormat="1" ht="10.199999999999999">
      <c r="B111" s="192"/>
      <c r="C111" s="193"/>
      <c r="D111" s="194" t="s">
        <v>357</v>
      </c>
      <c r="E111" s="195" t="s">
        <v>19</v>
      </c>
      <c r="F111" s="196" t="s">
        <v>4696</v>
      </c>
      <c r="G111" s="193"/>
      <c r="H111" s="195" t="s">
        <v>19</v>
      </c>
      <c r="I111" s="197"/>
      <c r="J111" s="193"/>
      <c r="K111" s="193"/>
      <c r="L111" s="198"/>
      <c r="M111" s="199"/>
      <c r="N111" s="200"/>
      <c r="O111" s="200"/>
      <c r="P111" s="200"/>
      <c r="Q111" s="200"/>
      <c r="R111" s="200"/>
      <c r="S111" s="200"/>
      <c r="T111" s="201"/>
      <c r="AT111" s="202" t="s">
        <v>357</v>
      </c>
      <c r="AU111" s="202" t="s">
        <v>85</v>
      </c>
      <c r="AV111" s="12" t="s">
        <v>83</v>
      </c>
      <c r="AW111" s="12" t="s">
        <v>37</v>
      </c>
      <c r="AX111" s="12" t="s">
        <v>75</v>
      </c>
      <c r="AY111" s="202" t="s">
        <v>349</v>
      </c>
    </row>
    <row r="112" spans="1:65" s="13" customFormat="1" ht="10.199999999999999">
      <c r="B112" s="203"/>
      <c r="C112" s="204"/>
      <c r="D112" s="194" t="s">
        <v>357</v>
      </c>
      <c r="E112" s="205" t="s">
        <v>19</v>
      </c>
      <c r="F112" s="206" t="s">
        <v>4680</v>
      </c>
      <c r="G112" s="204"/>
      <c r="H112" s="207">
        <v>459.65</v>
      </c>
      <c r="I112" s="208"/>
      <c r="J112" s="204"/>
      <c r="K112" s="204"/>
      <c r="L112" s="209"/>
      <c r="M112" s="210"/>
      <c r="N112" s="211"/>
      <c r="O112" s="211"/>
      <c r="P112" s="211"/>
      <c r="Q112" s="211"/>
      <c r="R112" s="211"/>
      <c r="S112" s="211"/>
      <c r="T112" s="212"/>
      <c r="AT112" s="213" t="s">
        <v>357</v>
      </c>
      <c r="AU112" s="213" t="s">
        <v>85</v>
      </c>
      <c r="AV112" s="13" t="s">
        <v>85</v>
      </c>
      <c r="AW112" s="13" t="s">
        <v>37</v>
      </c>
      <c r="AX112" s="13" t="s">
        <v>75</v>
      </c>
      <c r="AY112" s="213" t="s">
        <v>349</v>
      </c>
    </row>
    <row r="113" spans="1:65" s="14" customFormat="1" ht="10.199999999999999">
      <c r="B113" s="214"/>
      <c r="C113" s="215"/>
      <c r="D113" s="194" t="s">
        <v>357</v>
      </c>
      <c r="E113" s="216" t="s">
        <v>19</v>
      </c>
      <c r="F113" s="217" t="s">
        <v>360</v>
      </c>
      <c r="G113" s="215"/>
      <c r="H113" s="218">
        <v>459.65</v>
      </c>
      <c r="I113" s="219"/>
      <c r="J113" s="215"/>
      <c r="K113" s="215"/>
      <c r="L113" s="220"/>
      <c r="M113" s="221"/>
      <c r="N113" s="222"/>
      <c r="O113" s="222"/>
      <c r="P113" s="222"/>
      <c r="Q113" s="222"/>
      <c r="R113" s="222"/>
      <c r="S113" s="222"/>
      <c r="T113" s="223"/>
      <c r="AT113" s="224" t="s">
        <v>357</v>
      </c>
      <c r="AU113" s="224" t="s">
        <v>85</v>
      </c>
      <c r="AV113" s="14" t="s">
        <v>187</v>
      </c>
      <c r="AW113" s="14" t="s">
        <v>37</v>
      </c>
      <c r="AX113" s="14" t="s">
        <v>83</v>
      </c>
      <c r="AY113" s="224" t="s">
        <v>349</v>
      </c>
    </row>
    <row r="114" spans="1:65" s="2" customFormat="1" ht="24.15" customHeight="1">
      <c r="A114" s="37"/>
      <c r="B114" s="38"/>
      <c r="C114" s="174" t="s">
        <v>129</v>
      </c>
      <c r="D114" s="174" t="s">
        <v>350</v>
      </c>
      <c r="E114" s="175" t="s">
        <v>4697</v>
      </c>
      <c r="F114" s="176" t="s">
        <v>4698</v>
      </c>
      <c r="G114" s="177" t="s">
        <v>353</v>
      </c>
      <c r="H114" s="178">
        <v>459.65</v>
      </c>
      <c r="I114" s="179"/>
      <c r="J114" s="180">
        <f>ROUND(I114*H114,2)</f>
        <v>0</v>
      </c>
      <c r="K114" s="176" t="s">
        <v>354</v>
      </c>
      <c r="L114" s="42"/>
      <c r="M114" s="181" t="s">
        <v>19</v>
      </c>
      <c r="N114" s="182" t="s">
        <v>46</v>
      </c>
      <c r="O114" s="67"/>
      <c r="P114" s="183">
        <f>O114*H114</f>
        <v>0</v>
      </c>
      <c r="Q114" s="183">
        <v>5.5199999999999997E-3</v>
      </c>
      <c r="R114" s="183">
        <f>Q114*H114</f>
        <v>2.5372679999999996</v>
      </c>
      <c r="S114" s="183">
        <v>0</v>
      </c>
      <c r="T114" s="184">
        <f>S114*H114</f>
        <v>0</v>
      </c>
      <c r="U114" s="37"/>
      <c r="V114" s="37"/>
      <c r="W114" s="37"/>
      <c r="X114" s="37"/>
      <c r="Y114" s="37"/>
      <c r="Z114" s="37"/>
      <c r="AA114" s="37"/>
      <c r="AB114" s="37"/>
      <c r="AC114" s="37"/>
      <c r="AD114" s="37"/>
      <c r="AE114" s="37"/>
      <c r="AR114" s="185" t="s">
        <v>187</v>
      </c>
      <c r="AT114" s="185" t="s">
        <v>350</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187</v>
      </c>
      <c r="BM114" s="185" t="s">
        <v>4699</v>
      </c>
    </row>
    <row r="115" spans="1:65" s="2" customFormat="1" ht="10.199999999999999">
      <c r="A115" s="37"/>
      <c r="B115" s="38"/>
      <c r="C115" s="39"/>
      <c r="D115" s="187" t="s">
        <v>355</v>
      </c>
      <c r="E115" s="39"/>
      <c r="F115" s="188" t="s">
        <v>4700</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355</v>
      </c>
      <c r="AU115" s="20" t="s">
        <v>85</v>
      </c>
    </row>
    <row r="116" spans="1:65" s="2" customFormat="1" ht="24.15" customHeight="1">
      <c r="A116" s="37"/>
      <c r="B116" s="38"/>
      <c r="C116" s="174" t="s">
        <v>187</v>
      </c>
      <c r="D116" s="174" t="s">
        <v>350</v>
      </c>
      <c r="E116" s="175" t="s">
        <v>4701</v>
      </c>
      <c r="F116" s="176" t="s">
        <v>4702</v>
      </c>
      <c r="G116" s="177" t="s">
        <v>353</v>
      </c>
      <c r="H116" s="178">
        <v>1483.16</v>
      </c>
      <c r="I116" s="179"/>
      <c r="J116" s="180">
        <f>ROUND(I116*H116,2)</f>
        <v>0</v>
      </c>
      <c r="K116" s="176" t="s">
        <v>354</v>
      </c>
      <c r="L116" s="42"/>
      <c r="M116" s="181" t="s">
        <v>19</v>
      </c>
      <c r="N116" s="182" t="s">
        <v>46</v>
      </c>
      <c r="O116" s="67"/>
      <c r="P116" s="183">
        <f>O116*H116</f>
        <v>0</v>
      </c>
      <c r="Q116" s="183">
        <v>1.4E-3</v>
      </c>
      <c r="R116" s="183">
        <f>Q116*H116</f>
        <v>2.0764240000000003</v>
      </c>
      <c r="S116" s="183">
        <v>0</v>
      </c>
      <c r="T116" s="184">
        <f>S116*H116</f>
        <v>0</v>
      </c>
      <c r="U116" s="37"/>
      <c r="V116" s="37"/>
      <c r="W116" s="37"/>
      <c r="X116" s="37"/>
      <c r="Y116" s="37"/>
      <c r="Z116" s="37"/>
      <c r="AA116" s="37"/>
      <c r="AB116" s="37"/>
      <c r="AC116" s="37"/>
      <c r="AD116" s="37"/>
      <c r="AE116" s="37"/>
      <c r="AR116" s="185" t="s">
        <v>187</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187</v>
      </c>
      <c r="BM116" s="185" t="s">
        <v>4703</v>
      </c>
    </row>
    <row r="117" spans="1:65" s="2" customFormat="1" ht="10.199999999999999">
      <c r="A117" s="37"/>
      <c r="B117" s="38"/>
      <c r="C117" s="39"/>
      <c r="D117" s="187" t="s">
        <v>355</v>
      </c>
      <c r="E117" s="39"/>
      <c r="F117" s="188" t="s">
        <v>4704</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12" customFormat="1" ht="10.199999999999999">
      <c r="B118" s="192"/>
      <c r="C118" s="193"/>
      <c r="D118" s="194" t="s">
        <v>357</v>
      </c>
      <c r="E118" s="195" t="s">
        <v>19</v>
      </c>
      <c r="F118" s="196" t="s">
        <v>4705</v>
      </c>
      <c r="G118" s="193"/>
      <c r="H118" s="195" t="s">
        <v>19</v>
      </c>
      <c r="I118" s="197"/>
      <c r="J118" s="193"/>
      <c r="K118" s="193"/>
      <c r="L118" s="198"/>
      <c r="M118" s="199"/>
      <c r="N118" s="200"/>
      <c r="O118" s="200"/>
      <c r="P118" s="200"/>
      <c r="Q118" s="200"/>
      <c r="R118" s="200"/>
      <c r="S118" s="200"/>
      <c r="T118" s="201"/>
      <c r="AT118" s="202" t="s">
        <v>357</v>
      </c>
      <c r="AU118" s="202" t="s">
        <v>85</v>
      </c>
      <c r="AV118" s="12" t="s">
        <v>83</v>
      </c>
      <c r="AW118" s="12" t="s">
        <v>37</v>
      </c>
      <c r="AX118" s="12" t="s">
        <v>75</v>
      </c>
      <c r="AY118" s="202" t="s">
        <v>349</v>
      </c>
    </row>
    <row r="119" spans="1:65" s="13" customFormat="1" ht="10.199999999999999">
      <c r="B119" s="203"/>
      <c r="C119" s="204"/>
      <c r="D119" s="194" t="s">
        <v>357</v>
      </c>
      <c r="E119" s="205" t="s">
        <v>19</v>
      </c>
      <c r="F119" s="206" t="s">
        <v>4678</v>
      </c>
      <c r="G119" s="204"/>
      <c r="H119" s="207">
        <v>1483.16</v>
      </c>
      <c r="I119" s="208"/>
      <c r="J119" s="204"/>
      <c r="K119" s="204"/>
      <c r="L119" s="209"/>
      <c r="M119" s="210"/>
      <c r="N119" s="211"/>
      <c r="O119" s="211"/>
      <c r="P119" s="211"/>
      <c r="Q119" s="211"/>
      <c r="R119" s="211"/>
      <c r="S119" s="211"/>
      <c r="T119" s="212"/>
      <c r="AT119" s="213" t="s">
        <v>357</v>
      </c>
      <c r="AU119" s="213" t="s">
        <v>85</v>
      </c>
      <c r="AV119" s="13" t="s">
        <v>85</v>
      </c>
      <c r="AW119" s="13" t="s">
        <v>37</v>
      </c>
      <c r="AX119" s="13" t="s">
        <v>75</v>
      </c>
      <c r="AY119" s="213" t="s">
        <v>349</v>
      </c>
    </row>
    <row r="120" spans="1:65" s="14" customFormat="1" ht="10.199999999999999">
      <c r="B120" s="214"/>
      <c r="C120" s="215"/>
      <c r="D120" s="194" t="s">
        <v>357</v>
      </c>
      <c r="E120" s="216" t="s">
        <v>19</v>
      </c>
      <c r="F120" s="217" t="s">
        <v>360</v>
      </c>
      <c r="G120" s="215"/>
      <c r="H120" s="218">
        <v>1483.16</v>
      </c>
      <c r="I120" s="219"/>
      <c r="J120" s="215"/>
      <c r="K120" s="215"/>
      <c r="L120" s="220"/>
      <c r="M120" s="221"/>
      <c r="N120" s="222"/>
      <c r="O120" s="222"/>
      <c r="P120" s="222"/>
      <c r="Q120" s="222"/>
      <c r="R120" s="222"/>
      <c r="S120" s="222"/>
      <c r="T120" s="223"/>
      <c r="AT120" s="224" t="s">
        <v>357</v>
      </c>
      <c r="AU120" s="224" t="s">
        <v>85</v>
      </c>
      <c r="AV120" s="14" t="s">
        <v>187</v>
      </c>
      <c r="AW120" s="14" t="s">
        <v>37</v>
      </c>
      <c r="AX120" s="14" t="s">
        <v>83</v>
      </c>
      <c r="AY120" s="224" t="s">
        <v>349</v>
      </c>
    </row>
    <row r="121" spans="1:65" s="2" customFormat="1" ht="21.75" customHeight="1">
      <c r="A121" s="37"/>
      <c r="B121" s="38"/>
      <c r="C121" s="174" t="s">
        <v>376</v>
      </c>
      <c r="D121" s="174" t="s">
        <v>350</v>
      </c>
      <c r="E121" s="175" t="s">
        <v>4706</v>
      </c>
      <c r="F121" s="176" t="s">
        <v>4707</v>
      </c>
      <c r="G121" s="177" t="s">
        <v>353</v>
      </c>
      <c r="H121" s="178">
        <v>10566.44</v>
      </c>
      <c r="I121" s="179"/>
      <c r="J121" s="180">
        <f>ROUND(I121*H121,2)</f>
        <v>0</v>
      </c>
      <c r="K121" s="176" t="s">
        <v>354</v>
      </c>
      <c r="L121" s="42"/>
      <c r="M121" s="181" t="s">
        <v>19</v>
      </c>
      <c r="N121" s="182" t="s">
        <v>46</v>
      </c>
      <c r="O121" s="67"/>
      <c r="P121" s="183">
        <f>O121*H121</f>
        <v>0</v>
      </c>
      <c r="Q121" s="183">
        <v>7.3499999999999998E-3</v>
      </c>
      <c r="R121" s="183">
        <f>Q121*H121</f>
        <v>77.663334000000006</v>
      </c>
      <c r="S121" s="183">
        <v>0</v>
      </c>
      <c r="T121" s="184">
        <f>S121*H121</f>
        <v>0</v>
      </c>
      <c r="U121" s="37"/>
      <c r="V121" s="37"/>
      <c r="W121" s="37"/>
      <c r="X121" s="37"/>
      <c r="Y121" s="37"/>
      <c r="Z121" s="37"/>
      <c r="AA121" s="37"/>
      <c r="AB121" s="37"/>
      <c r="AC121" s="37"/>
      <c r="AD121" s="37"/>
      <c r="AE121" s="37"/>
      <c r="AR121" s="185" t="s">
        <v>187</v>
      </c>
      <c r="AT121" s="185" t="s">
        <v>350</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187</v>
      </c>
      <c r="BM121" s="185" t="s">
        <v>4708</v>
      </c>
    </row>
    <row r="122" spans="1:65" s="2" customFormat="1" ht="10.199999999999999">
      <c r="A122" s="37"/>
      <c r="B122" s="38"/>
      <c r="C122" s="39"/>
      <c r="D122" s="187" t="s">
        <v>355</v>
      </c>
      <c r="E122" s="39"/>
      <c r="F122" s="188" t="s">
        <v>4709</v>
      </c>
      <c r="G122" s="39"/>
      <c r="H122" s="39"/>
      <c r="I122" s="189"/>
      <c r="J122" s="39"/>
      <c r="K122" s="39"/>
      <c r="L122" s="42"/>
      <c r="M122" s="190"/>
      <c r="N122" s="191"/>
      <c r="O122" s="67"/>
      <c r="P122" s="67"/>
      <c r="Q122" s="67"/>
      <c r="R122" s="67"/>
      <c r="S122" s="67"/>
      <c r="T122" s="68"/>
      <c r="U122" s="37"/>
      <c r="V122" s="37"/>
      <c r="W122" s="37"/>
      <c r="X122" s="37"/>
      <c r="Y122" s="37"/>
      <c r="Z122" s="37"/>
      <c r="AA122" s="37"/>
      <c r="AB122" s="37"/>
      <c r="AC122" s="37"/>
      <c r="AD122" s="37"/>
      <c r="AE122" s="37"/>
      <c r="AT122" s="20" t="s">
        <v>355</v>
      </c>
      <c r="AU122" s="20" t="s">
        <v>85</v>
      </c>
    </row>
    <row r="123" spans="1:65" s="12" customFormat="1" ht="10.199999999999999">
      <c r="B123" s="192"/>
      <c r="C123" s="193"/>
      <c r="D123" s="194" t="s">
        <v>357</v>
      </c>
      <c r="E123" s="195" t="s">
        <v>19</v>
      </c>
      <c r="F123" s="196" t="s">
        <v>4710</v>
      </c>
      <c r="G123" s="193"/>
      <c r="H123" s="195" t="s">
        <v>19</v>
      </c>
      <c r="I123" s="197"/>
      <c r="J123" s="193"/>
      <c r="K123" s="193"/>
      <c r="L123" s="198"/>
      <c r="M123" s="199"/>
      <c r="N123" s="200"/>
      <c r="O123" s="200"/>
      <c r="P123" s="200"/>
      <c r="Q123" s="200"/>
      <c r="R123" s="200"/>
      <c r="S123" s="200"/>
      <c r="T123" s="201"/>
      <c r="AT123" s="202" t="s">
        <v>357</v>
      </c>
      <c r="AU123" s="202" t="s">
        <v>85</v>
      </c>
      <c r="AV123" s="12" t="s">
        <v>83</v>
      </c>
      <c r="AW123" s="12" t="s">
        <v>37</v>
      </c>
      <c r="AX123" s="12" t="s">
        <v>75</v>
      </c>
      <c r="AY123" s="202" t="s">
        <v>349</v>
      </c>
    </row>
    <row r="124" spans="1:65" s="13" customFormat="1" ht="10.199999999999999">
      <c r="B124" s="203"/>
      <c r="C124" s="204"/>
      <c r="D124" s="194" t="s">
        <v>357</v>
      </c>
      <c r="E124" s="205" t="s">
        <v>19</v>
      </c>
      <c r="F124" s="206" t="s">
        <v>4676</v>
      </c>
      <c r="G124" s="204"/>
      <c r="H124" s="207">
        <v>10566.44</v>
      </c>
      <c r="I124" s="208"/>
      <c r="J124" s="204"/>
      <c r="K124" s="204"/>
      <c r="L124" s="209"/>
      <c r="M124" s="210"/>
      <c r="N124" s="211"/>
      <c r="O124" s="211"/>
      <c r="P124" s="211"/>
      <c r="Q124" s="211"/>
      <c r="R124" s="211"/>
      <c r="S124" s="211"/>
      <c r="T124" s="212"/>
      <c r="AT124" s="213" t="s">
        <v>357</v>
      </c>
      <c r="AU124" s="213" t="s">
        <v>85</v>
      </c>
      <c r="AV124" s="13" t="s">
        <v>85</v>
      </c>
      <c r="AW124" s="13" t="s">
        <v>37</v>
      </c>
      <c r="AX124" s="13" t="s">
        <v>75</v>
      </c>
      <c r="AY124" s="213" t="s">
        <v>349</v>
      </c>
    </row>
    <row r="125" spans="1:65" s="14" customFormat="1" ht="10.199999999999999">
      <c r="B125" s="214"/>
      <c r="C125" s="215"/>
      <c r="D125" s="194" t="s">
        <v>357</v>
      </c>
      <c r="E125" s="216" t="s">
        <v>19</v>
      </c>
      <c r="F125" s="217" t="s">
        <v>360</v>
      </c>
      <c r="G125" s="215"/>
      <c r="H125" s="218">
        <v>10566.44</v>
      </c>
      <c r="I125" s="219"/>
      <c r="J125" s="215"/>
      <c r="K125" s="215"/>
      <c r="L125" s="220"/>
      <c r="M125" s="221"/>
      <c r="N125" s="222"/>
      <c r="O125" s="222"/>
      <c r="P125" s="222"/>
      <c r="Q125" s="222"/>
      <c r="R125" s="222"/>
      <c r="S125" s="222"/>
      <c r="T125" s="223"/>
      <c r="AT125" s="224" t="s">
        <v>357</v>
      </c>
      <c r="AU125" s="224" t="s">
        <v>85</v>
      </c>
      <c r="AV125" s="14" t="s">
        <v>187</v>
      </c>
      <c r="AW125" s="14" t="s">
        <v>37</v>
      </c>
      <c r="AX125" s="14" t="s">
        <v>83</v>
      </c>
      <c r="AY125" s="224" t="s">
        <v>349</v>
      </c>
    </row>
    <row r="126" spans="1:65" s="2" customFormat="1" ht="24.15" customHeight="1">
      <c r="A126" s="37"/>
      <c r="B126" s="38"/>
      <c r="C126" s="174" t="s">
        <v>367</v>
      </c>
      <c r="D126" s="174" t="s">
        <v>350</v>
      </c>
      <c r="E126" s="175" t="s">
        <v>4711</v>
      </c>
      <c r="F126" s="176" t="s">
        <v>4712</v>
      </c>
      <c r="G126" s="177" t="s">
        <v>353</v>
      </c>
      <c r="H126" s="178">
        <v>600</v>
      </c>
      <c r="I126" s="179"/>
      <c r="J126" s="180">
        <f>ROUND(I126*H126,2)</f>
        <v>0</v>
      </c>
      <c r="K126" s="176" t="s">
        <v>354</v>
      </c>
      <c r="L126" s="42"/>
      <c r="M126" s="181" t="s">
        <v>19</v>
      </c>
      <c r="N126" s="182" t="s">
        <v>46</v>
      </c>
      <c r="O126" s="67"/>
      <c r="P126" s="183">
        <f>O126*H126</f>
        <v>0</v>
      </c>
      <c r="Q126" s="183">
        <v>4.3800000000000002E-3</v>
      </c>
      <c r="R126" s="183">
        <f>Q126*H126</f>
        <v>2.6280000000000001</v>
      </c>
      <c r="S126" s="183">
        <v>0</v>
      </c>
      <c r="T126" s="184">
        <f>S126*H126</f>
        <v>0</v>
      </c>
      <c r="U126" s="37"/>
      <c r="V126" s="37"/>
      <c r="W126" s="37"/>
      <c r="X126" s="37"/>
      <c r="Y126" s="37"/>
      <c r="Z126" s="37"/>
      <c r="AA126" s="37"/>
      <c r="AB126" s="37"/>
      <c r="AC126" s="37"/>
      <c r="AD126" s="37"/>
      <c r="AE126" s="37"/>
      <c r="AR126" s="185" t="s">
        <v>187</v>
      </c>
      <c r="AT126" s="185" t="s">
        <v>350</v>
      </c>
      <c r="AU126" s="185" t="s">
        <v>85</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187</v>
      </c>
      <c r="BM126" s="185" t="s">
        <v>4713</v>
      </c>
    </row>
    <row r="127" spans="1:65" s="2" customFormat="1" ht="10.199999999999999">
      <c r="A127" s="37"/>
      <c r="B127" s="38"/>
      <c r="C127" s="39"/>
      <c r="D127" s="187" t="s">
        <v>355</v>
      </c>
      <c r="E127" s="39"/>
      <c r="F127" s="188" t="s">
        <v>4714</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355</v>
      </c>
      <c r="AU127" s="20" t="s">
        <v>85</v>
      </c>
    </row>
    <row r="128" spans="1:65" s="12" customFormat="1" ht="10.199999999999999">
      <c r="B128" s="192"/>
      <c r="C128" s="193"/>
      <c r="D128" s="194" t="s">
        <v>357</v>
      </c>
      <c r="E128" s="195" t="s">
        <v>19</v>
      </c>
      <c r="F128" s="196" t="s">
        <v>2015</v>
      </c>
      <c r="G128" s="193"/>
      <c r="H128" s="195" t="s">
        <v>19</v>
      </c>
      <c r="I128" s="197"/>
      <c r="J128" s="193"/>
      <c r="K128" s="193"/>
      <c r="L128" s="198"/>
      <c r="M128" s="199"/>
      <c r="N128" s="200"/>
      <c r="O128" s="200"/>
      <c r="P128" s="200"/>
      <c r="Q128" s="200"/>
      <c r="R128" s="200"/>
      <c r="S128" s="200"/>
      <c r="T128" s="201"/>
      <c r="AT128" s="202" t="s">
        <v>357</v>
      </c>
      <c r="AU128" s="202" t="s">
        <v>85</v>
      </c>
      <c r="AV128" s="12" t="s">
        <v>83</v>
      </c>
      <c r="AW128" s="12" t="s">
        <v>37</v>
      </c>
      <c r="AX128" s="12" t="s">
        <v>75</v>
      </c>
      <c r="AY128" s="202" t="s">
        <v>349</v>
      </c>
    </row>
    <row r="129" spans="1:65" s="12" customFormat="1" ht="10.199999999999999">
      <c r="B129" s="192"/>
      <c r="C129" s="193"/>
      <c r="D129" s="194" t="s">
        <v>357</v>
      </c>
      <c r="E129" s="195" t="s">
        <v>19</v>
      </c>
      <c r="F129" s="196" t="s">
        <v>4715</v>
      </c>
      <c r="G129" s="193"/>
      <c r="H129" s="195" t="s">
        <v>19</v>
      </c>
      <c r="I129" s="197"/>
      <c r="J129" s="193"/>
      <c r="K129" s="193"/>
      <c r="L129" s="198"/>
      <c r="M129" s="199"/>
      <c r="N129" s="200"/>
      <c r="O129" s="200"/>
      <c r="P129" s="200"/>
      <c r="Q129" s="200"/>
      <c r="R129" s="200"/>
      <c r="S129" s="200"/>
      <c r="T129" s="201"/>
      <c r="AT129" s="202" t="s">
        <v>357</v>
      </c>
      <c r="AU129" s="202" t="s">
        <v>85</v>
      </c>
      <c r="AV129" s="12" t="s">
        <v>83</v>
      </c>
      <c r="AW129" s="12" t="s">
        <v>37</v>
      </c>
      <c r="AX129" s="12" t="s">
        <v>75</v>
      </c>
      <c r="AY129" s="202" t="s">
        <v>349</v>
      </c>
    </row>
    <row r="130" spans="1:65" s="13" customFormat="1" ht="10.199999999999999">
      <c r="B130" s="203"/>
      <c r="C130" s="204"/>
      <c r="D130" s="194" t="s">
        <v>357</v>
      </c>
      <c r="E130" s="205" t="s">
        <v>19</v>
      </c>
      <c r="F130" s="206" t="s">
        <v>4716</v>
      </c>
      <c r="G130" s="204"/>
      <c r="H130" s="207">
        <v>600</v>
      </c>
      <c r="I130" s="208"/>
      <c r="J130" s="204"/>
      <c r="K130" s="204"/>
      <c r="L130" s="209"/>
      <c r="M130" s="210"/>
      <c r="N130" s="211"/>
      <c r="O130" s="211"/>
      <c r="P130" s="211"/>
      <c r="Q130" s="211"/>
      <c r="R130" s="211"/>
      <c r="S130" s="211"/>
      <c r="T130" s="212"/>
      <c r="AT130" s="213" t="s">
        <v>357</v>
      </c>
      <c r="AU130" s="213" t="s">
        <v>85</v>
      </c>
      <c r="AV130" s="13" t="s">
        <v>85</v>
      </c>
      <c r="AW130" s="13" t="s">
        <v>37</v>
      </c>
      <c r="AX130" s="13" t="s">
        <v>75</v>
      </c>
      <c r="AY130" s="213" t="s">
        <v>349</v>
      </c>
    </row>
    <row r="131" spans="1:65" s="14" customFormat="1" ht="10.199999999999999">
      <c r="B131" s="214"/>
      <c r="C131" s="215"/>
      <c r="D131" s="194" t="s">
        <v>357</v>
      </c>
      <c r="E131" s="216" t="s">
        <v>19</v>
      </c>
      <c r="F131" s="217" t="s">
        <v>360</v>
      </c>
      <c r="G131" s="215"/>
      <c r="H131" s="218">
        <v>600</v>
      </c>
      <c r="I131" s="219"/>
      <c r="J131" s="215"/>
      <c r="K131" s="215"/>
      <c r="L131" s="220"/>
      <c r="M131" s="221"/>
      <c r="N131" s="222"/>
      <c r="O131" s="222"/>
      <c r="P131" s="222"/>
      <c r="Q131" s="222"/>
      <c r="R131" s="222"/>
      <c r="S131" s="222"/>
      <c r="T131" s="223"/>
      <c r="AT131" s="224" t="s">
        <v>357</v>
      </c>
      <c r="AU131" s="224" t="s">
        <v>85</v>
      </c>
      <c r="AV131" s="14" t="s">
        <v>187</v>
      </c>
      <c r="AW131" s="14" t="s">
        <v>37</v>
      </c>
      <c r="AX131" s="14" t="s">
        <v>83</v>
      </c>
      <c r="AY131" s="224" t="s">
        <v>349</v>
      </c>
    </row>
    <row r="132" spans="1:65" s="2" customFormat="1" ht="24.15" customHeight="1">
      <c r="A132" s="37"/>
      <c r="B132" s="38"/>
      <c r="C132" s="174" t="s">
        <v>387</v>
      </c>
      <c r="D132" s="174" t="s">
        <v>350</v>
      </c>
      <c r="E132" s="175" t="s">
        <v>4717</v>
      </c>
      <c r="F132" s="176" t="s">
        <v>4718</v>
      </c>
      <c r="G132" s="177" t="s">
        <v>353</v>
      </c>
      <c r="H132" s="178">
        <v>12049.6</v>
      </c>
      <c r="I132" s="179"/>
      <c r="J132" s="180">
        <f>ROUND(I132*H132,2)</f>
        <v>0</v>
      </c>
      <c r="K132" s="176" t="s">
        <v>354</v>
      </c>
      <c r="L132" s="42"/>
      <c r="M132" s="181" t="s">
        <v>19</v>
      </c>
      <c r="N132" s="182" t="s">
        <v>46</v>
      </c>
      <c r="O132" s="67"/>
      <c r="P132" s="183">
        <f>O132*H132</f>
        <v>0</v>
      </c>
      <c r="Q132" s="183">
        <v>1.3650000000000001E-2</v>
      </c>
      <c r="R132" s="183">
        <f>Q132*H132</f>
        <v>164.47704000000002</v>
      </c>
      <c r="S132" s="183">
        <v>0</v>
      </c>
      <c r="T132" s="184">
        <f>S132*H132</f>
        <v>0</v>
      </c>
      <c r="U132" s="37"/>
      <c r="V132" s="37"/>
      <c r="W132" s="37"/>
      <c r="X132" s="37"/>
      <c r="Y132" s="37"/>
      <c r="Z132" s="37"/>
      <c r="AA132" s="37"/>
      <c r="AB132" s="37"/>
      <c r="AC132" s="37"/>
      <c r="AD132" s="37"/>
      <c r="AE132" s="37"/>
      <c r="AR132" s="185" t="s">
        <v>187</v>
      </c>
      <c r="AT132" s="185" t="s">
        <v>350</v>
      </c>
      <c r="AU132" s="185" t="s">
        <v>85</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187</v>
      </c>
      <c r="BM132" s="185" t="s">
        <v>4719</v>
      </c>
    </row>
    <row r="133" spans="1:65" s="2" customFormat="1" ht="10.199999999999999">
      <c r="A133" s="37"/>
      <c r="B133" s="38"/>
      <c r="C133" s="39"/>
      <c r="D133" s="187" t="s">
        <v>355</v>
      </c>
      <c r="E133" s="39"/>
      <c r="F133" s="188" t="s">
        <v>4720</v>
      </c>
      <c r="G133" s="39"/>
      <c r="H133" s="39"/>
      <c r="I133" s="189"/>
      <c r="J133" s="39"/>
      <c r="K133" s="39"/>
      <c r="L133" s="42"/>
      <c r="M133" s="190"/>
      <c r="N133" s="191"/>
      <c r="O133" s="67"/>
      <c r="P133" s="67"/>
      <c r="Q133" s="67"/>
      <c r="R133" s="67"/>
      <c r="S133" s="67"/>
      <c r="T133" s="68"/>
      <c r="U133" s="37"/>
      <c r="V133" s="37"/>
      <c r="W133" s="37"/>
      <c r="X133" s="37"/>
      <c r="Y133" s="37"/>
      <c r="Z133" s="37"/>
      <c r="AA133" s="37"/>
      <c r="AB133" s="37"/>
      <c r="AC133" s="37"/>
      <c r="AD133" s="37"/>
      <c r="AE133" s="37"/>
      <c r="AT133" s="20" t="s">
        <v>355</v>
      </c>
      <c r="AU133" s="20" t="s">
        <v>85</v>
      </c>
    </row>
    <row r="134" spans="1:65" s="12" customFormat="1" ht="10.199999999999999">
      <c r="B134" s="192"/>
      <c r="C134" s="193"/>
      <c r="D134" s="194" t="s">
        <v>357</v>
      </c>
      <c r="E134" s="195" t="s">
        <v>19</v>
      </c>
      <c r="F134" s="196" t="s">
        <v>4721</v>
      </c>
      <c r="G134" s="193"/>
      <c r="H134" s="195" t="s">
        <v>19</v>
      </c>
      <c r="I134" s="197"/>
      <c r="J134" s="193"/>
      <c r="K134" s="193"/>
      <c r="L134" s="198"/>
      <c r="M134" s="199"/>
      <c r="N134" s="200"/>
      <c r="O134" s="200"/>
      <c r="P134" s="200"/>
      <c r="Q134" s="200"/>
      <c r="R134" s="200"/>
      <c r="S134" s="200"/>
      <c r="T134" s="201"/>
      <c r="AT134" s="202" t="s">
        <v>357</v>
      </c>
      <c r="AU134" s="202" t="s">
        <v>85</v>
      </c>
      <c r="AV134" s="12" t="s">
        <v>83</v>
      </c>
      <c r="AW134" s="12" t="s">
        <v>37</v>
      </c>
      <c r="AX134" s="12" t="s">
        <v>75</v>
      </c>
      <c r="AY134" s="202" t="s">
        <v>349</v>
      </c>
    </row>
    <row r="135" spans="1:65" s="13" customFormat="1" ht="10.199999999999999">
      <c r="B135" s="203"/>
      <c r="C135" s="204"/>
      <c r="D135" s="194" t="s">
        <v>357</v>
      </c>
      <c r="E135" s="205" t="s">
        <v>19</v>
      </c>
      <c r="F135" s="206" t="s">
        <v>4676</v>
      </c>
      <c r="G135" s="204"/>
      <c r="H135" s="207">
        <v>10566.44</v>
      </c>
      <c r="I135" s="208"/>
      <c r="J135" s="204"/>
      <c r="K135" s="204"/>
      <c r="L135" s="209"/>
      <c r="M135" s="210"/>
      <c r="N135" s="211"/>
      <c r="O135" s="211"/>
      <c r="P135" s="211"/>
      <c r="Q135" s="211"/>
      <c r="R135" s="211"/>
      <c r="S135" s="211"/>
      <c r="T135" s="212"/>
      <c r="AT135" s="213" t="s">
        <v>357</v>
      </c>
      <c r="AU135" s="213" t="s">
        <v>85</v>
      </c>
      <c r="AV135" s="13" t="s">
        <v>85</v>
      </c>
      <c r="AW135" s="13" t="s">
        <v>37</v>
      </c>
      <c r="AX135" s="13" t="s">
        <v>75</v>
      </c>
      <c r="AY135" s="213" t="s">
        <v>349</v>
      </c>
    </row>
    <row r="136" spans="1:65" s="13" customFormat="1" ht="10.199999999999999">
      <c r="B136" s="203"/>
      <c r="C136" s="204"/>
      <c r="D136" s="194" t="s">
        <v>357</v>
      </c>
      <c r="E136" s="205" t="s">
        <v>19</v>
      </c>
      <c r="F136" s="206" t="s">
        <v>4678</v>
      </c>
      <c r="G136" s="204"/>
      <c r="H136" s="207">
        <v>1483.16</v>
      </c>
      <c r="I136" s="208"/>
      <c r="J136" s="204"/>
      <c r="K136" s="204"/>
      <c r="L136" s="209"/>
      <c r="M136" s="210"/>
      <c r="N136" s="211"/>
      <c r="O136" s="211"/>
      <c r="P136" s="211"/>
      <c r="Q136" s="211"/>
      <c r="R136" s="211"/>
      <c r="S136" s="211"/>
      <c r="T136" s="212"/>
      <c r="AT136" s="213" t="s">
        <v>357</v>
      </c>
      <c r="AU136" s="213" t="s">
        <v>85</v>
      </c>
      <c r="AV136" s="13" t="s">
        <v>85</v>
      </c>
      <c r="AW136" s="13" t="s">
        <v>37</v>
      </c>
      <c r="AX136" s="13" t="s">
        <v>75</v>
      </c>
      <c r="AY136" s="213" t="s">
        <v>349</v>
      </c>
    </row>
    <row r="137" spans="1:65" s="14" customFormat="1" ht="10.199999999999999">
      <c r="B137" s="214"/>
      <c r="C137" s="215"/>
      <c r="D137" s="194" t="s">
        <v>357</v>
      </c>
      <c r="E137" s="216" t="s">
        <v>19</v>
      </c>
      <c r="F137" s="217" t="s">
        <v>360</v>
      </c>
      <c r="G137" s="215"/>
      <c r="H137" s="218">
        <v>12049.6</v>
      </c>
      <c r="I137" s="219"/>
      <c r="J137" s="215"/>
      <c r="K137" s="215"/>
      <c r="L137" s="220"/>
      <c r="M137" s="221"/>
      <c r="N137" s="222"/>
      <c r="O137" s="222"/>
      <c r="P137" s="222"/>
      <c r="Q137" s="222"/>
      <c r="R137" s="222"/>
      <c r="S137" s="222"/>
      <c r="T137" s="223"/>
      <c r="AT137" s="224" t="s">
        <v>357</v>
      </c>
      <c r="AU137" s="224" t="s">
        <v>85</v>
      </c>
      <c r="AV137" s="14" t="s">
        <v>187</v>
      </c>
      <c r="AW137" s="14" t="s">
        <v>37</v>
      </c>
      <c r="AX137" s="14" t="s">
        <v>83</v>
      </c>
      <c r="AY137" s="224" t="s">
        <v>349</v>
      </c>
    </row>
    <row r="138" spans="1:65" s="2" customFormat="1" ht="24.15" customHeight="1">
      <c r="A138" s="37"/>
      <c r="B138" s="38"/>
      <c r="C138" s="174" t="s">
        <v>373</v>
      </c>
      <c r="D138" s="174" t="s">
        <v>350</v>
      </c>
      <c r="E138" s="175" t="s">
        <v>4722</v>
      </c>
      <c r="F138" s="176" t="s">
        <v>4723</v>
      </c>
      <c r="G138" s="177" t="s">
        <v>353</v>
      </c>
      <c r="H138" s="178">
        <v>12049.6</v>
      </c>
      <c r="I138" s="179"/>
      <c r="J138" s="180">
        <f>ROUND(I138*H138,2)</f>
        <v>0</v>
      </c>
      <c r="K138" s="176" t="s">
        <v>354</v>
      </c>
      <c r="L138" s="42"/>
      <c r="M138" s="181" t="s">
        <v>19</v>
      </c>
      <c r="N138" s="182" t="s">
        <v>46</v>
      </c>
      <c r="O138" s="67"/>
      <c r="P138" s="183">
        <f>O138*H138</f>
        <v>0</v>
      </c>
      <c r="Q138" s="183">
        <v>6.7999999999999996E-3</v>
      </c>
      <c r="R138" s="183">
        <f>Q138*H138</f>
        <v>81.937280000000001</v>
      </c>
      <c r="S138" s="183">
        <v>0</v>
      </c>
      <c r="T138" s="184">
        <f>S138*H138</f>
        <v>0</v>
      </c>
      <c r="U138" s="37"/>
      <c r="V138" s="37"/>
      <c r="W138" s="37"/>
      <c r="X138" s="37"/>
      <c r="Y138" s="37"/>
      <c r="Z138" s="37"/>
      <c r="AA138" s="37"/>
      <c r="AB138" s="37"/>
      <c r="AC138" s="37"/>
      <c r="AD138" s="37"/>
      <c r="AE138" s="37"/>
      <c r="AR138" s="185" t="s">
        <v>187</v>
      </c>
      <c r="AT138" s="185" t="s">
        <v>350</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187</v>
      </c>
      <c r="BM138" s="185" t="s">
        <v>4724</v>
      </c>
    </row>
    <row r="139" spans="1:65" s="2" customFormat="1" ht="10.199999999999999">
      <c r="A139" s="37"/>
      <c r="B139" s="38"/>
      <c r="C139" s="39"/>
      <c r="D139" s="187" t="s">
        <v>355</v>
      </c>
      <c r="E139" s="39"/>
      <c r="F139" s="188" t="s">
        <v>4725</v>
      </c>
      <c r="G139" s="39"/>
      <c r="H139" s="39"/>
      <c r="I139" s="189"/>
      <c r="J139" s="39"/>
      <c r="K139" s="39"/>
      <c r="L139" s="42"/>
      <c r="M139" s="190"/>
      <c r="N139" s="191"/>
      <c r="O139" s="67"/>
      <c r="P139" s="67"/>
      <c r="Q139" s="67"/>
      <c r="R139" s="67"/>
      <c r="S139" s="67"/>
      <c r="T139" s="68"/>
      <c r="U139" s="37"/>
      <c r="V139" s="37"/>
      <c r="W139" s="37"/>
      <c r="X139" s="37"/>
      <c r="Y139" s="37"/>
      <c r="Z139" s="37"/>
      <c r="AA139" s="37"/>
      <c r="AB139" s="37"/>
      <c r="AC139" s="37"/>
      <c r="AD139" s="37"/>
      <c r="AE139" s="37"/>
      <c r="AT139" s="20" t="s">
        <v>355</v>
      </c>
      <c r="AU139" s="20" t="s">
        <v>85</v>
      </c>
    </row>
    <row r="140" spans="1:65" s="12" customFormat="1" ht="10.199999999999999">
      <c r="B140" s="192"/>
      <c r="C140" s="193"/>
      <c r="D140" s="194" t="s">
        <v>357</v>
      </c>
      <c r="E140" s="195" t="s">
        <v>19</v>
      </c>
      <c r="F140" s="196" t="s">
        <v>2067</v>
      </c>
      <c r="G140" s="193"/>
      <c r="H140" s="195" t="s">
        <v>19</v>
      </c>
      <c r="I140" s="197"/>
      <c r="J140" s="193"/>
      <c r="K140" s="193"/>
      <c r="L140" s="198"/>
      <c r="M140" s="199"/>
      <c r="N140" s="200"/>
      <c r="O140" s="200"/>
      <c r="P140" s="200"/>
      <c r="Q140" s="200"/>
      <c r="R140" s="200"/>
      <c r="S140" s="200"/>
      <c r="T140" s="201"/>
      <c r="AT140" s="202" t="s">
        <v>357</v>
      </c>
      <c r="AU140" s="202" t="s">
        <v>85</v>
      </c>
      <c r="AV140" s="12" t="s">
        <v>83</v>
      </c>
      <c r="AW140" s="12" t="s">
        <v>37</v>
      </c>
      <c r="AX140" s="12" t="s">
        <v>75</v>
      </c>
      <c r="AY140" s="202" t="s">
        <v>349</v>
      </c>
    </row>
    <row r="141" spans="1:65" s="12" customFormat="1" ht="10.199999999999999">
      <c r="B141" s="192"/>
      <c r="C141" s="193"/>
      <c r="D141" s="194" t="s">
        <v>357</v>
      </c>
      <c r="E141" s="195" t="s">
        <v>19</v>
      </c>
      <c r="F141" s="196" t="s">
        <v>4721</v>
      </c>
      <c r="G141" s="193"/>
      <c r="H141" s="195" t="s">
        <v>19</v>
      </c>
      <c r="I141" s="197"/>
      <c r="J141" s="193"/>
      <c r="K141" s="193"/>
      <c r="L141" s="198"/>
      <c r="M141" s="199"/>
      <c r="N141" s="200"/>
      <c r="O141" s="200"/>
      <c r="P141" s="200"/>
      <c r="Q141" s="200"/>
      <c r="R141" s="200"/>
      <c r="S141" s="200"/>
      <c r="T141" s="201"/>
      <c r="AT141" s="202" t="s">
        <v>357</v>
      </c>
      <c r="AU141" s="202" t="s">
        <v>85</v>
      </c>
      <c r="AV141" s="12" t="s">
        <v>83</v>
      </c>
      <c r="AW141" s="12" t="s">
        <v>37</v>
      </c>
      <c r="AX141" s="12" t="s">
        <v>75</v>
      </c>
      <c r="AY141" s="202" t="s">
        <v>349</v>
      </c>
    </row>
    <row r="142" spans="1:65" s="13" customFormat="1" ht="10.199999999999999">
      <c r="B142" s="203"/>
      <c r="C142" s="204"/>
      <c r="D142" s="194" t="s">
        <v>357</v>
      </c>
      <c r="E142" s="205" t="s">
        <v>19</v>
      </c>
      <c r="F142" s="206" t="s">
        <v>4676</v>
      </c>
      <c r="G142" s="204"/>
      <c r="H142" s="207">
        <v>10566.44</v>
      </c>
      <c r="I142" s="208"/>
      <c r="J142" s="204"/>
      <c r="K142" s="204"/>
      <c r="L142" s="209"/>
      <c r="M142" s="210"/>
      <c r="N142" s="211"/>
      <c r="O142" s="211"/>
      <c r="P142" s="211"/>
      <c r="Q142" s="211"/>
      <c r="R142" s="211"/>
      <c r="S142" s="211"/>
      <c r="T142" s="212"/>
      <c r="AT142" s="213" t="s">
        <v>357</v>
      </c>
      <c r="AU142" s="213" t="s">
        <v>85</v>
      </c>
      <c r="AV142" s="13" t="s">
        <v>85</v>
      </c>
      <c r="AW142" s="13" t="s">
        <v>37</v>
      </c>
      <c r="AX142" s="13" t="s">
        <v>75</v>
      </c>
      <c r="AY142" s="213" t="s">
        <v>349</v>
      </c>
    </row>
    <row r="143" spans="1:65" s="13" customFormat="1" ht="10.199999999999999">
      <c r="B143" s="203"/>
      <c r="C143" s="204"/>
      <c r="D143" s="194" t="s">
        <v>357</v>
      </c>
      <c r="E143" s="205" t="s">
        <v>19</v>
      </c>
      <c r="F143" s="206" t="s">
        <v>4678</v>
      </c>
      <c r="G143" s="204"/>
      <c r="H143" s="207">
        <v>1483.16</v>
      </c>
      <c r="I143" s="208"/>
      <c r="J143" s="204"/>
      <c r="K143" s="204"/>
      <c r="L143" s="209"/>
      <c r="M143" s="210"/>
      <c r="N143" s="211"/>
      <c r="O143" s="211"/>
      <c r="P143" s="211"/>
      <c r="Q143" s="211"/>
      <c r="R143" s="211"/>
      <c r="S143" s="211"/>
      <c r="T143" s="212"/>
      <c r="AT143" s="213" t="s">
        <v>357</v>
      </c>
      <c r="AU143" s="213" t="s">
        <v>85</v>
      </c>
      <c r="AV143" s="13" t="s">
        <v>85</v>
      </c>
      <c r="AW143" s="13" t="s">
        <v>37</v>
      </c>
      <c r="AX143" s="13" t="s">
        <v>75</v>
      </c>
      <c r="AY143" s="213" t="s">
        <v>349</v>
      </c>
    </row>
    <row r="144" spans="1:65" s="14" customFormat="1" ht="10.199999999999999">
      <c r="B144" s="214"/>
      <c r="C144" s="215"/>
      <c r="D144" s="194" t="s">
        <v>357</v>
      </c>
      <c r="E144" s="216" t="s">
        <v>19</v>
      </c>
      <c r="F144" s="217" t="s">
        <v>360</v>
      </c>
      <c r="G144" s="215"/>
      <c r="H144" s="218">
        <v>12049.6</v>
      </c>
      <c r="I144" s="219"/>
      <c r="J144" s="215"/>
      <c r="K144" s="215"/>
      <c r="L144" s="220"/>
      <c r="M144" s="221"/>
      <c r="N144" s="222"/>
      <c r="O144" s="222"/>
      <c r="P144" s="222"/>
      <c r="Q144" s="222"/>
      <c r="R144" s="222"/>
      <c r="S144" s="222"/>
      <c r="T144" s="223"/>
      <c r="AT144" s="224" t="s">
        <v>357</v>
      </c>
      <c r="AU144" s="224" t="s">
        <v>85</v>
      </c>
      <c r="AV144" s="14" t="s">
        <v>187</v>
      </c>
      <c r="AW144" s="14" t="s">
        <v>37</v>
      </c>
      <c r="AX144" s="14" t="s">
        <v>83</v>
      </c>
      <c r="AY144" s="224" t="s">
        <v>349</v>
      </c>
    </row>
    <row r="145" spans="1:65" s="2" customFormat="1" ht="24.15" customHeight="1">
      <c r="A145" s="37"/>
      <c r="B145" s="38"/>
      <c r="C145" s="174" t="s">
        <v>400</v>
      </c>
      <c r="D145" s="174" t="s">
        <v>350</v>
      </c>
      <c r="E145" s="175" t="s">
        <v>4726</v>
      </c>
      <c r="F145" s="176" t="s">
        <v>4727</v>
      </c>
      <c r="G145" s="177" t="s">
        <v>353</v>
      </c>
      <c r="H145" s="178">
        <v>12200.96</v>
      </c>
      <c r="I145" s="179"/>
      <c r="J145" s="180">
        <f>ROUND(I145*H145,2)</f>
        <v>0</v>
      </c>
      <c r="K145" s="176" t="s">
        <v>354</v>
      </c>
      <c r="L145" s="42"/>
      <c r="M145" s="181" t="s">
        <v>19</v>
      </c>
      <c r="N145" s="182" t="s">
        <v>46</v>
      </c>
      <c r="O145" s="67"/>
      <c r="P145" s="183">
        <f>O145*H145</f>
        <v>0</v>
      </c>
      <c r="Q145" s="183">
        <v>3.9100000000000003E-3</v>
      </c>
      <c r="R145" s="183">
        <f>Q145*H145</f>
        <v>47.705753600000001</v>
      </c>
      <c r="S145" s="183">
        <v>0</v>
      </c>
      <c r="T145" s="184">
        <f>S145*H145</f>
        <v>0</v>
      </c>
      <c r="U145" s="37"/>
      <c r="V145" s="37"/>
      <c r="W145" s="37"/>
      <c r="X145" s="37"/>
      <c r="Y145" s="37"/>
      <c r="Z145" s="37"/>
      <c r="AA145" s="37"/>
      <c r="AB145" s="37"/>
      <c r="AC145" s="37"/>
      <c r="AD145" s="37"/>
      <c r="AE145" s="37"/>
      <c r="AR145" s="185" t="s">
        <v>187</v>
      </c>
      <c r="AT145" s="185" t="s">
        <v>350</v>
      </c>
      <c r="AU145" s="185" t="s">
        <v>85</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187</v>
      </c>
      <c r="BM145" s="185" t="s">
        <v>4728</v>
      </c>
    </row>
    <row r="146" spans="1:65" s="2" customFormat="1" ht="10.199999999999999">
      <c r="A146" s="37"/>
      <c r="B146" s="38"/>
      <c r="C146" s="39"/>
      <c r="D146" s="187" t="s">
        <v>355</v>
      </c>
      <c r="E146" s="39"/>
      <c r="F146" s="188" t="s">
        <v>4729</v>
      </c>
      <c r="G146" s="39"/>
      <c r="H146" s="39"/>
      <c r="I146" s="189"/>
      <c r="J146" s="39"/>
      <c r="K146" s="39"/>
      <c r="L146" s="42"/>
      <c r="M146" s="190"/>
      <c r="N146" s="191"/>
      <c r="O146" s="67"/>
      <c r="P146" s="67"/>
      <c r="Q146" s="67"/>
      <c r="R146" s="67"/>
      <c r="S146" s="67"/>
      <c r="T146" s="68"/>
      <c r="U146" s="37"/>
      <c r="V146" s="37"/>
      <c r="W146" s="37"/>
      <c r="X146" s="37"/>
      <c r="Y146" s="37"/>
      <c r="Z146" s="37"/>
      <c r="AA146" s="37"/>
      <c r="AB146" s="37"/>
      <c r="AC146" s="37"/>
      <c r="AD146" s="37"/>
      <c r="AE146" s="37"/>
      <c r="AT146" s="20" t="s">
        <v>355</v>
      </c>
      <c r="AU146" s="20" t="s">
        <v>85</v>
      </c>
    </row>
    <row r="147" spans="1:65" s="12" customFormat="1" ht="10.199999999999999">
      <c r="B147" s="192"/>
      <c r="C147" s="193"/>
      <c r="D147" s="194" t="s">
        <v>357</v>
      </c>
      <c r="E147" s="195" t="s">
        <v>19</v>
      </c>
      <c r="F147" s="196" t="s">
        <v>2067</v>
      </c>
      <c r="G147" s="193"/>
      <c r="H147" s="195" t="s">
        <v>19</v>
      </c>
      <c r="I147" s="197"/>
      <c r="J147" s="193"/>
      <c r="K147" s="193"/>
      <c r="L147" s="198"/>
      <c r="M147" s="199"/>
      <c r="N147" s="200"/>
      <c r="O147" s="200"/>
      <c r="P147" s="200"/>
      <c r="Q147" s="200"/>
      <c r="R147" s="200"/>
      <c r="S147" s="200"/>
      <c r="T147" s="201"/>
      <c r="AT147" s="202" t="s">
        <v>357</v>
      </c>
      <c r="AU147" s="202" t="s">
        <v>85</v>
      </c>
      <c r="AV147" s="12" t="s">
        <v>83</v>
      </c>
      <c r="AW147" s="12" t="s">
        <v>37</v>
      </c>
      <c r="AX147" s="12" t="s">
        <v>75</v>
      </c>
      <c r="AY147" s="202" t="s">
        <v>349</v>
      </c>
    </row>
    <row r="148" spans="1:65" s="12" customFormat="1" ht="10.199999999999999">
      <c r="B148" s="192"/>
      <c r="C148" s="193"/>
      <c r="D148" s="194" t="s">
        <v>357</v>
      </c>
      <c r="E148" s="195" t="s">
        <v>19</v>
      </c>
      <c r="F148" s="196" t="s">
        <v>4730</v>
      </c>
      <c r="G148" s="193"/>
      <c r="H148" s="195" t="s">
        <v>19</v>
      </c>
      <c r="I148" s="197"/>
      <c r="J148" s="193"/>
      <c r="K148" s="193"/>
      <c r="L148" s="198"/>
      <c r="M148" s="199"/>
      <c r="N148" s="200"/>
      <c r="O148" s="200"/>
      <c r="P148" s="200"/>
      <c r="Q148" s="200"/>
      <c r="R148" s="200"/>
      <c r="S148" s="200"/>
      <c r="T148" s="201"/>
      <c r="AT148" s="202" t="s">
        <v>357</v>
      </c>
      <c r="AU148" s="202" t="s">
        <v>85</v>
      </c>
      <c r="AV148" s="12" t="s">
        <v>83</v>
      </c>
      <c r="AW148" s="12" t="s">
        <v>37</v>
      </c>
      <c r="AX148" s="12" t="s">
        <v>75</v>
      </c>
      <c r="AY148" s="202" t="s">
        <v>349</v>
      </c>
    </row>
    <row r="149" spans="1:65" s="13" customFormat="1" ht="10.199999999999999">
      <c r="B149" s="203"/>
      <c r="C149" s="204"/>
      <c r="D149" s="194" t="s">
        <v>357</v>
      </c>
      <c r="E149" s="205" t="s">
        <v>19</v>
      </c>
      <c r="F149" s="206" t="s">
        <v>4676</v>
      </c>
      <c r="G149" s="204"/>
      <c r="H149" s="207">
        <v>10566.44</v>
      </c>
      <c r="I149" s="208"/>
      <c r="J149" s="204"/>
      <c r="K149" s="204"/>
      <c r="L149" s="209"/>
      <c r="M149" s="210"/>
      <c r="N149" s="211"/>
      <c r="O149" s="211"/>
      <c r="P149" s="211"/>
      <c r="Q149" s="211"/>
      <c r="R149" s="211"/>
      <c r="S149" s="211"/>
      <c r="T149" s="212"/>
      <c r="AT149" s="213" t="s">
        <v>357</v>
      </c>
      <c r="AU149" s="213" t="s">
        <v>85</v>
      </c>
      <c r="AV149" s="13" t="s">
        <v>85</v>
      </c>
      <c r="AW149" s="13" t="s">
        <v>37</v>
      </c>
      <c r="AX149" s="13" t="s">
        <v>75</v>
      </c>
      <c r="AY149" s="213" t="s">
        <v>349</v>
      </c>
    </row>
    <row r="150" spans="1:65" s="13" customFormat="1" ht="10.199999999999999">
      <c r="B150" s="203"/>
      <c r="C150" s="204"/>
      <c r="D150" s="194" t="s">
        <v>357</v>
      </c>
      <c r="E150" s="205" t="s">
        <v>19</v>
      </c>
      <c r="F150" s="206" t="s">
        <v>4678</v>
      </c>
      <c r="G150" s="204"/>
      <c r="H150" s="207">
        <v>1483.16</v>
      </c>
      <c r="I150" s="208"/>
      <c r="J150" s="204"/>
      <c r="K150" s="204"/>
      <c r="L150" s="209"/>
      <c r="M150" s="210"/>
      <c r="N150" s="211"/>
      <c r="O150" s="211"/>
      <c r="P150" s="211"/>
      <c r="Q150" s="211"/>
      <c r="R150" s="211"/>
      <c r="S150" s="211"/>
      <c r="T150" s="212"/>
      <c r="AT150" s="213" t="s">
        <v>357</v>
      </c>
      <c r="AU150" s="213" t="s">
        <v>85</v>
      </c>
      <c r="AV150" s="13" t="s">
        <v>85</v>
      </c>
      <c r="AW150" s="13" t="s">
        <v>37</v>
      </c>
      <c r="AX150" s="13" t="s">
        <v>75</v>
      </c>
      <c r="AY150" s="213" t="s">
        <v>349</v>
      </c>
    </row>
    <row r="151" spans="1:65" s="13" customFormat="1" ht="10.199999999999999">
      <c r="B151" s="203"/>
      <c r="C151" s="204"/>
      <c r="D151" s="194" t="s">
        <v>357</v>
      </c>
      <c r="E151" s="205" t="s">
        <v>19</v>
      </c>
      <c r="F151" s="206" t="s">
        <v>4635</v>
      </c>
      <c r="G151" s="204"/>
      <c r="H151" s="207">
        <v>151.36000000000001</v>
      </c>
      <c r="I151" s="208"/>
      <c r="J151" s="204"/>
      <c r="K151" s="204"/>
      <c r="L151" s="209"/>
      <c r="M151" s="210"/>
      <c r="N151" s="211"/>
      <c r="O151" s="211"/>
      <c r="P151" s="211"/>
      <c r="Q151" s="211"/>
      <c r="R151" s="211"/>
      <c r="S151" s="211"/>
      <c r="T151" s="212"/>
      <c r="AT151" s="213" t="s">
        <v>357</v>
      </c>
      <c r="AU151" s="213" t="s">
        <v>85</v>
      </c>
      <c r="AV151" s="13" t="s">
        <v>85</v>
      </c>
      <c r="AW151" s="13" t="s">
        <v>37</v>
      </c>
      <c r="AX151" s="13" t="s">
        <v>75</v>
      </c>
      <c r="AY151" s="213" t="s">
        <v>349</v>
      </c>
    </row>
    <row r="152" spans="1:65" s="14" customFormat="1" ht="10.199999999999999">
      <c r="B152" s="214"/>
      <c r="C152" s="215"/>
      <c r="D152" s="194" t="s">
        <v>357</v>
      </c>
      <c r="E152" s="216" t="s">
        <v>4731</v>
      </c>
      <c r="F152" s="217" t="s">
        <v>360</v>
      </c>
      <c r="G152" s="215"/>
      <c r="H152" s="218">
        <v>12200.96</v>
      </c>
      <c r="I152" s="219"/>
      <c r="J152" s="215"/>
      <c r="K152" s="215"/>
      <c r="L152" s="220"/>
      <c r="M152" s="221"/>
      <c r="N152" s="222"/>
      <c r="O152" s="222"/>
      <c r="P152" s="222"/>
      <c r="Q152" s="222"/>
      <c r="R152" s="222"/>
      <c r="S152" s="222"/>
      <c r="T152" s="223"/>
      <c r="AT152" s="224" t="s">
        <v>357</v>
      </c>
      <c r="AU152" s="224" t="s">
        <v>85</v>
      </c>
      <c r="AV152" s="14" t="s">
        <v>187</v>
      </c>
      <c r="AW152" s="14" t="s">
        <v>37</v>
      </c>
      <c r="AX152" s="14" t="s">
        <v>83</v>
      </c>
      <c r="AY152" s="224" t="s">
        <v>349</v>
      </c>
    </row>
    <row r="153" spans="1:65" s="2" customFormat="1" ht="44.25" customHeight="1">
      <c r="A153" s="37"/>
      <c r="B153" s="38"/>
      <c r="C153" s="174" t="s">
        <v>379</v>
      </c>
      <c r="D153" s="174" t="s">
        <v>350</v>
      </c>
      <c r="E153" s="175" t="s">
        <v>4732</v>
      </c>
      <c r="F153" s="176" t="s">
        <v>4733</v>
      </c>
      <c r="G153" s="177" t="s">
        <v>353</v>
      </c>
      <c r="H153" s="178">
        <v>0.66</v>
      </c>
      <c r="I153" s="179"/>
      <c r="J153" s="180">
        <f>ROUND(I153*H153,2)</f>
        <v>0</v>
      </c>
      <c r="K153" s="176" t="s">
        <v>354</v>
      </c>
      <c r="L153" s="42"/>
      <c r="M153" s="181" t="s">
        <v>19</v>
      </c>
      <c r="N153" s="182" t="s">
        <v>46</v>
      </c>
      <c r="O153" s="67"/>
      <c r="P153" s="183">
        <f>O153*H153</f>
        <v>0</v>
      </c>
      <c r="Q153" s="183">
        <v>1.1599999999999999E-2</v>
      </c>
      <c r="R153" s="183">
        <f>Q153*H153</f>
        <v>7.6559999999999996E-3</v>
      </c>
      <c r="S153" s="183">
        <v>0</v>
      </c>
      <c r="T153" s="184">
        <f>S153*H153</f>
        <v>0</v>
      </c>
      <c r="U153" s="37"/>
      <c r="V153" s="37"/>
      <c r="W153" s="37"/>
      <c r="X153" s="37"/>
      <c r="Y153" s="37"/>
      <c r="Z153" s="37"/>
      <c r="AA153" s="37"/>
      <c r="AB153" s="37"/>
      <c r="AC153" s="37"/>
      <c r="AD153" s="37"/>
      <c r="AE153" s="37"/>
      <c r="AR153" s="185" t="s">
        <v>187</v>
      </c>
      <c r="AT153" s="185" t="s">
        <v>350</v>
      </c>
      <c r="AU153" s="185" t="s">
        <v>85</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187</v>
      </c>
      <c r="BM153" s="185" t="s">
        <v>4734</v>
      </c>
    </row>
    <row r="154" spans="1:65" s="2" customFormat="1" ht="10.199999999999999">
      <c r="A154" s="37"/>
      <c r="B154" s="38"/>
      <c r="C154" s="39"/>
      <c r="D154" s="187" t="s">
        <v>355</v>
      </c>
      <c r="E154" s="39"/>
      <c r="F154" s="188" t="s">
        <v>4735</v>
      </c>
      <c r="G154" s="39"/>
      <c r="H154" s="39"/>
      <c r="I154" s="189"/>
      <c r="J154" s="39"/>
      <c r="K154" s="39"/>
      <c r="L154" s="42"/>
      <c r="M154" s="190"/>
      <c r="N154" s="191"/>
      <c r="O154" s="67"/>
      <c r="P154" s="67"/>
      <c r="Q154" s="67"/>
      <c r="R154" s="67"/>
      <c r="S154" s="67"/>
      <c r="T154" s="68"/>
      <c r="U154" s="37"/>
      <c r="V154" s="37"/>
      <c r="W154" s="37"/>
      <c r="X154" s="37"/>
      <c r="Y154" s="37"/>
      <c r="Z154" s="37"/>
      <c r="AA154" s="37"/>
      <c r="AB154" s="37"/>
      <c r="AC154" s="37"/>
      <c r="AD154" s="37"/>
      <c r="AE154" s="37"/>
      <c r="AT154" s="20" t="s">
        <v>355</v>
      </c>
      <c r="AU154" s="20" t="s">
        <v>85</v>
      </c>
    </row>
    <row r="155" spans="1:65" s="12" customFormat="1" ht="10.199999999999999">
      <c r="B155" s="192"/>
      <c r="C155" s="193"/>
      <c r="D155" s="194" t="s">
        <v>357</v>
      </c>
      <c r="E155" s="195" t="s">
        <v>19</v>
      </c>
      <c r="F155" s="196" t="s">
        <v>2067</v>
      </c>
      <c r="G155" s="193"/>
      <c r="H155" s="195" t="s">
        <v>19</v>
      </c>
      <c r="I155" s="197"/>
      <c r="J155" s="193"/>
      <c r="K155" s="193"/>
      <c r="L155" s="198"/>
      <c r="M155" s="199"/>
      <c r="N155" s="200"/>
      <c r="O155" s="200"/>
      <c r="P155" s="200"/>
      <c r="Q155" s="200"/>
      <c r="R155" s="200"/>
      <c r="S155" s="200"/>
      <c r="T155" s="201"/>
      <c r="AT155" s="202" t="s">
        <v>357</v>
      </c>
      <c r="AU155" s="202" t="s">
        <v>85</v>
      </c>
      <c r="AV155" s="12" t="s">
        <v>83</v>
      </c>
      <c r="AW155" s="12" t="s">
        <v>37</v>
      </c>
      <c r="AX155" s="12" t="s">
        <v>75</v>
      </c>
      <c r="AY155" s="202" t="s">
        <v>349</v>
      </c>
    </row>
    <row r="156" spans="1:65" s="12" customFormat="1" ht="10.199999999999999">
      <c r="B156" s="192"/>
      <c r="C156" s="193"/>
      <c r="D156" s="194" t="s">
        <v>357</v>
      </c>
      <c r="E156" s="195" t="s">
        <v>19</v>
      </c>
      <c r="F156" s="196" t="s">
        <v>4736</v>
      </c>
      <c r="G156" s="193"/>
      <c r="H156" s="195" t="s">
        <v>19</v>
      </c>
      <c r="I156" s="197"/>
      <c r="J156" s="193"/>
      <c r="K156" s="193"/>
      <c r="L156" s="198"/>
      <c r="M156" s="199"/>
      <c r="N156" s="200"/>
      <c r="O156" s="200"/>
      <c r="P156" s="200"/>
      <c r="Q156" s="200"/>
      <c r="R156" s="200"/>
      <c r="S156" s="200"/>
      <c r="T156" s="201"/>
      <c r="AT156" s="202" t="s">
        <v>357</v>
      </c>
      <c r="AU156" s="202" t="s">
        <v>85</v>
      </c>
      <c r="AV156" s="12" t="s">
        <v>83</v>
      </c>
      <c r="AW156" s="12" t="s">
        <v>37</v>
      </c>
      <c r="AX156" s="12" t="s">
        <v>75</v>
      </c>
      <c r="AY156" s="202" t="s">
        <v>349</v>
      </c>
    </row>
    <row r="157" spans="1:65" s="13" customFormat="1" ht="10.199999999999999">
      <c r="B157" s="203"/>
      <c r="C157" s="204"/>
      <c r="D157" s="194" t="s">
        <v>357</v>
      </c>
      <c r="E157" s="205" t="s">
        <v>19</v>
      </c>
      <c r="F157" s="206" t="s">
        <v>4737</v>
      </c>
      <c r="G157" s="204"/>
      <c r="H157" s="207">
        <v>0.66</v>
      </c>
      <c r="I157" s="208"/>
      <c r="J157" s="204"/>
      <c r="K157" s="204"/>
      <c r="L157" s="209"/>
      <c r="M157" s="210"/>
      <c r="N157" s="211"/>
      <c r="O157" s="211"/>
      <c r="P157" s="211"/>
      <c r="Q157" s="211"/>
      <c r="R157" s="211"/>
      <c r="S157" s="211"/>
      <c r="T157" s="212"/>
      <c r="AT157" s="213" t="s">
        <v>357</v>
      </c>
      <c r="AU157" s="213" t="s">
        <v>85</v>
      </c>
      <c r="AV157" s="13" t="s">
        <v>85</v>
      </c>
      <c r="AW157" s="13" t="s">
        <v>37</v>
      </c>
      <c r="AX157" s="13" t="s">
        <v>75</v>
      </c>
      <c r="AY157" s="213" t="s">
        <v>349</v>
      </c>
    </row>
    <row r="158" spans="1:65" s="14" customFormat="1" ht="10.199999999999999">
      <c r="B158" s="214"/>
      <c r="C158" s="215"/>
      <c r="D158" s="194" t="s">
        <v>357</v>
      </c>
      <c r="E158" s="216" t="s">
        <v>19</v>
      </c>
      <c r="F158" s="217" t="s">
        <v>360</v>
      </c>
      <c r="G158" s="215"/>
      <c r="H158" s="218">
        <v>0.66</v>
      </c>
      <c r="I158" s="219"/>
      <c r="J158" s="215"/>
      <c r="K158" s="215"/>
      <c r="L158" s="220"/>
      <c r="M158" s="221"/>
      <c r="N158" s="222"/>
      <c r="O158" s="222"/>
      <c r="P158" s="222"/>
      <c r="Q158" s="222"/>
      <c r="R158" s="222"/>
      <c r="S158" s="222"/>
      <c r="T158" s="223"/>
      <c r="AT158" s="224" t="s">
        <v>357</v>
      </c>
      <c r="AU158" s="224" t="s">
        <v>85</v>
      </c>
      <c r="AV158" s="14" t="s">
        <v>187</v>
      </c>
      <c r="AW158" s="14" t="s">
        <v>37</v>
      </c>
      <c r="AX158" s="14" t="s">
        <v>83</v>
      </c>
      <c r="AY158" s="224" t="s">
        <v>349</v>
      </c>
    </row>
    <row r="159" spans="1:65" s="2" customFormat="1" ht="16.5" customHeight="1">
      <c r="A159" s="37"/>
      <c r="B159" s="38"/>
      <c r="C159" s="225" t="s">
        <v>411</v>
      </c>
      <c r="D159" s="225" t="s">
        <v>425</v>
      </c>
      <c r="E159" s="226" t="s">
        <v>4738</v>
      </c>
      <c r="F159" s="227" t="s">
        <v>4739</v>
      </c>
      <c r="G159" s="228" t="s">
        <v>353</v>
      </c>
      <c r="H159" s="229">
        <v>0.67300000000000004</v>
      </c>
      <c r="I159" s="230"/>
      <c r="J159" s="231">
        <f>ROUND(I159*H159,2)</f>
        <v>0</v>
      </c>
      <c r="K159" s="227" t="s">
        <v>354</v>
      </c>
      <c r="L159" s="232"/>
      <c r="M159" s="233" t="s">
        <v>19</v>
      </c>
      <c r="N159" s="234" t="s">
        <v>46</v>
      </c>
      <c r="O159" s="67"/>
      <c r="P159" s="183">
        <f>O159*H159</f>
        <v>0</v>
      </c>
      <c r="Q159" s="183">
        <v>1.4999999999999999E-2</v>
      </c>
      <c r="R159" s="183">
        <f>Q159*H159</f>
        <v>1.0095E-2</v>
      </c>
      <c r="S159" s="183">
        <v>0</v>
      </c>
      <c r="T159" s="184">
        <f>S159*H159</f>
        <v>0</v>
      </c>
      <c r="U159" s="37"/>
      <c r="V159" s="37"/>
      <c r="W159" s="37"/>
      <c r="X159" s="37"/>
      <c r="Y159" s="37"/>
      <c r="Z159" s="37"/>
      <c r="AA159" s="37"/>
      <c r="AB159" s="37"/>
      <c r="AC159" s="37"/>
      <c r="AD159" s="37"/>
      <c r="AE159" s="37"/>
      <c r="AR159" s="185" t="s">
        <v>373</v>
      </c>
      <c r="AT159" s="185" t="s">
        <v>425</v>
      </c>
      <c r="AU159" s="185" t="s">
        <v>85</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187</v>
      </c>
      <c r="BM159" s="185" t="s">
        <v>4740</v>
      </c>
    </row>
    <row r="160" spans="1:65" s="13" customFormat="1" ht="10.199999999999999">
      <c r="B160" s="203"/>
      <c r="C160" s="204"/>
      <c r="D160" s="194" t="s">
        <v>357</v>
      </c>
      <c r="E160" s="204"/>
      <c r="F160" s="206" t="s">
        <v>4741</v>
      </c>
      <c r="G160" s="204"/>
      <c r="H160" s="207">
        <v>0.67300000000000004</v>
      </c>
      <c r="I160" s="208"/>
      <c r="J160" s="204"/>
      <c r="K160" s="204"/>
      <c r="L160" s="209"/>
      <c r="M160" s="210"/>
      <c r="N160" s="211"/>
      <c r="O160" s="211"/>
      <c r="P160" s="211"/>
      <c r="Q160" s="211"/>
      <c r="R160" s="211"/>
      <c r="S160" s="211"/>
      <c r="T160" s="212"/>
      <c r="AT160" s="213" t="s">
        <v>357</v>
      </c>
      <c r="AU160" s="213" t="s">
        <v>85</v>
      </c>
      <c r="AV160" s="13" t="s">
        <v>85</v>
      </c>
      <c r="AW160" s="13" t="s">
        <v>4</v>
      </c>
      <c r="AX160" s="13" t="s">
        <v>83</v>
      </c>
      <c r="AY160" s="213" t="s">
        <v>349</v>
      </c>
    </row>
    <row r="161" spans="1:65" s="2" customFormat="1" ht="16.5" customHeight="1">
      <c r="A161" s="37"/>
      <c r="B161" s="38"/>
      <c r="C161" s="174" t="s">
        <v>383</v>
      </c>
      <c r="D161" s="174" t="s">
        <v>350</v>
      </c>
      <c r="E161" s="175" t="s">
        <v>4742</v>
      </c>
      <c r="F161" s="176" t="s">
        <v>4743</v>
      </c>
      <c r="G161" s="177" t="s">
        <v>1037</v>
      </c>
      <c r="H161" s="178">
        <v>1</v>
      </c>
      <c r="I161" s="179"/>
      <c r="J161" s="180">
        <f>ROUND(I161*H161,2)</f>
        <v>0</v>
      </c>
      <c r="K161" s="176" t="s">
        <v>933</v>
      </c>
      <c r="L161" s="42"/>
      <c r="M161" s="181" t="s">
        <v>19</v>
      </c>
      <c r="N161" s="182" t="s">
        <v>46</v>
      </c>
      <c r="O161" s="67"/>
      <c r="P161" s="183">
        <f>O161*H161</f>
        <v>0</v>
      </c>
      <c r="Q161" s="183">
        <v>0</v>
      </c>
      <c r="R161" s="183">
        <f>Q161*H161</f>
        <v>0</v>
      </c>
      <c r="S161" s="183">
        <v>0</v>
      </c>
      <c r="T161" s="184">
        <f>S161*H161</f>
        <v>0</v>
      </c>
      <c r="U161" s="37"/>
      <c r="V161" s="37"/>
      <c r="W161" s="37"/>
      <c r="X161" s="37"/>
      <c r="Y161" s="37"/>
      <c r="Z161" s="37"/>
      <c r="AA161" s="37"/>
      <c r="AB161" s="37"/>
      <c r="AC161" s="37"/>
      <c r="AD161" s="37"/>
      <c r="AE161" s="37"/>
      <c r="AR161" s="185" t="s">
        <v>187</v>
      </c>
      <c r="AT161" s="185" t="s">
        <v>350</v>
      </c>
      <c r="AU161" s="185" t="s">
        <v>85</v>
      </c>
      <c r="AY161" s="20" t="s">
        <v>349</v>
      </c>
      <c r="BE161" s="186">
        <f>IF(N161="základní",J161,0)</f>
        <v>0</v>
      </c>
      <c r="BF161" s="186">
        <f>IF(N161="snížená",J161,0)</f>
        <v>0</v>
      </c>
      <c r="BG161" s="186">
        <f>IF(N161="zákl. přenesená",J161,0)</f>
        <v>0</v>
      </c>
      <c r="BH161" s="186">
        <f>IF(N161="sníž. přenesená",J161,0)</f>
        <v>0</v>
      </c>
      <c r="BI161" s="186">
        <f>IF(N161="nulová",J161,0)</f>
        <v>0</v>
      </c>
      <c r="BJ161" s="20" t="s">
        <v>83</v>
      </c>
      <c r="BK161" s="186">
        <f>ROUND(I161*H161,2)</f>
        <v>0</v>
      </c>
      <c r="BL161" s="20" t="s">
        <v>187</v>
      </c>
      <c r="BM161" s="185" t="s">
        <v>4744</v>
      </c>
    </row>
    <row r="162" spans="1:65" s="11" customFormat="1" ht="22.8" customHeight="1">
      <c r="B162" s="160"/>
      <c r="C162" s="161"/>
      <c r="D162" s="162" t="s">
        <v>74</v>
      </c>
      <c r="E162" s="249" t="s">
        <v>400</v>
      </c>
      <c r="F162" s="249" t="s">
        <v>2229</v>
      </c>
      <c r="G162" s="161"/>
      <c r="H162" s="161"/>
      <c r="I162" s="164"/>
      <c r="J162" s="250">
        <f>BK162</f>
        <v>0</v>
      </c>
      <c r="K162" s="161"/>
      <c r="L162" s="166"/>
      <c r="M162" s="167"/>
      <c r="N162" s="168"/>
      <c r="O162" s="168"/>
      <c r="P162" s="169">
        <f>SUM(P163:P187)</f>
        <v>0</v>
      </c>
      <c r="Q162" s="168"/>
      <c r="R162" s="169">
        <f>SUM(R163:R187)</f>
        <v>1.8975000000000002</v>
      </c>
      <c r="S162" s="168"/>
      <c r="T162" s="170">
        <f>SUM(T163:T187)</f>
        <v>0</v>
      </c>
      <c r="AR162" s="171" t="s">
        <v>83</v>
      </c>
      <c r="AT162" s="172" t="s">
        <v>74</v>
      </c>
      <c r="AU162" s="172" t="s">
        <v>83</v>
      </c>
      <c r="AY162" s="171" t="s">
        <v>349</v>
      </c>
      <c r="BK162" s="173">
        <f>SUM(BK163:BK187)</f>
        <v>0</v>
      </c>
    </row>
    <row r="163" spans="1:65" s="2" customFormat="1" ht="24.15" customHeight="1">
      <c r="A163" s="37"/>
      <c r="B163" s="38"/>
      <c r="C163" s="174" t="s">
        <v>424</v>
      </c>
      <c r="D163" s="174" t="s">
        <v>350</v>
      </c>
      <c r="E163" s="175" t="s">
        <v>4745</v>
      </c>
      <c r="F163" s="176" t="s">
        <v>4746</v>
      </c>
      <c r="G163" s="177" t="s">
        <v>366</v>
      </c>
      <c r="H163" s="178">
        <v>2458.0430000000001</v>
      </c>
      <c r="I163" s="179"/>
      <c r="J163" s="180">
        <f>ROUND(I163*H163,2)</f>
        <v>0</v>
      </c>
      <c r="K163" s="176" t="s">
        <v>354</v>
      </c>
      <c r="L163" s="42"/>
      <c r="M163" s="181" t="s">
        <v>19</v>
      </c>
      <c r="N163" s="182" t="s">
        <v>46</v>
      </c>
      <c r="O163" s="67"/>
      <c r="P163" s="183">
        <f>O163*H163</f>
        <v>0</v>
      </c>
      <c r="Q163" s="183">
        <v>0</v>
      </c>
      <c r="R163" s="183">
        <f>Q163*H163</f>
        <v>0</v>
      </c>
      <c r="S163" s="183">
        <v>0</v>
      </c>
      <c r="T163" s="184">
        <f>S163*H163</f>
        <v>0</v>
      </c>
      <c r="U163" s="37"/>
      <c r="V163" s="37"/>
      <c r="W163" s="37"/>
      <c r="X163" s="37"/>
      <c r="Y163" s="37"/>
      <c r="Z163" s="37"/>
      <c r="AA163" s="37"/>
      <c r="AB163" s="37"/>
      <c r="AC163" s="37"/>
      <c r="AD163" s="37"/>
      <c r="AE163" s="37"/>
      <c r="AR163" s="185" t="s">
        <v>187</v>
      </c>
      <c r="AT163" s="185" t="s">
        <v>350</v>
      </c>
      <c r="AU163" s="185" t="s">
        <v>85</v>
      </c>
      <c r="AY163" s="20" t="s">
        <v>349</v>
      </c>
      <c r="BE163" s="186">
        <f>IF(N163="základní",J163,0)</f>
        <v>0</v>
      </c>
      <c r="BF163" s="186">
        <f>IF(N163="snížená",J163,0)</f>
        <v>0</v>
      </c>
      <c r="BG163" s="186">
        <f>IF(N163="zákl. přenesená",J163,0)</f>
        <v>0</v>
      </c>
      <c r="BH163" s="186">
        <f>IF(N163="sníž. přenesená",J163,0)</f>
        <v>0</v>
      </c>
      <c r="BI163" s="186">
        <f>IF(N163="nulová",J163,0)</f>
        <v>0</v>
      </c>
      <c r="BJ163" s="20" t="s">
        <v>83</v>
      </c>
      <c r="BK163" s="186">
        <f>ROUND(I163*H163,2)</f>
        <v>0</v>
      </c>
      <c r="BL163" s="20" t="s">
        <v>187</v>
      </c>
      <c r="BM163" s="185" t="s">
        <v>4747</v>
      </c>
    </row>
    <row r="164" spans="1:65" s="2" customFormat="1" ht="10.199999999999999">
      <c r="A164" s="37"/>
      <c r="B164" s="38"/>
      <c r="C164" s="39"/>
      <c r="D164" s="187" t="s">
        <v>355</v>
      </c>
      <c r="E164" s="39"/>
      <c r="F164" s="188" t="s">
        <v>4748</v>
      </c>
      <c r="G164" s="39"/>
      <c r="H164" s="39"/>
      <c r="I164" s="189"/>
      <c r="J164" s="39"/>
      <c r="K164" s="39"/>
      <c r="L164" s="42"/>
      <c r="M164" s="190"/>
      <c r="N164" s="191"/>
      <c r="O164" s="67"/>
      <c r="P164" s="67"/>
      <c r="Q164" s="67"/>
      <c r="R164" s="67"/>
      <c r="S164" s="67"/>
      <c r="T164" s="68"/>
      <c r="U164" s="37"/>
      <c r="V164" s="37"/>
      <c r="W164" s="37"/>
      <c r="X164" s="37"/>
      <c r="Y164" s="37"/>
      <c r="Z164" s="37"/>
      <c r="AA164" s="37"/>
      <c r="AB164" s="37"/>
      <c r="AC164" s="37"/>
      <c r="AD164" s="37"/>
      <c r="AE164" s="37"/>
      <c r="AT164" s="20" t="s">
        <v>355</v>
      </c>
      <c r="AU164" s="20" t="s">
        <v>85</v>
      </c>
    </row>
    <row r="165" spans="1:65" s="12" customFormat="1" ht="10.199999999999999">
      <c r="B165" s="192"/>
      <c r="C165" s="193"/>
      <c r="D165" s="194" t="s">
        <v>357</v>
      </c>
      <c r="E165" s="195" t="s">
        <v>19</v>
      </c>
      <c r="F165" s="196" t="s">
        <v>2015</v>
      </c>
      <c r="G165" s="193"/>
      <c r="H165" s="195" t="s">
        <v>19</v>
      </c>
      <c r="I165" s="197"/>
      <c r="J165" s="193"/>
      <c r="K165" s="193"/>
      <c r="L165" s="198"/>
      <c r="M165" s="199"/>
      <c r="N165" s="200"/>
      <c r="O165" s="200"/>
      <c r="P165" s="200"/>
      <c r="Q165" s="200"/>
      <c r="R165" s="200"/>
      <c r="S165" s="200"/>
      <c r="T165" s="201"/>
      <c r="AT165" s="202" t="s">
        <v>357</v>
      </c>
      <c r="AU165" s="202" t="s">
        <v>85</v>
      </c>
      <c r="AV165" s="12" t="s">
        <v>83</v>
      </c>
      <c r="AW165" s="12" t="s">
        <v>37</v>
      </c>
      <c r="AX165" s="12" t="s">
        <v>75</v>
      </c>
      <c r="AY165" s="202" t="s">
        <v>349</v>
      </c>
    </row>
    <row r="166" spans="1:65" s="12" customFormat="1" ht="10.199999999999999">
      <c r="B166" s="192"/>
      <c r="C166" s="193"/>
      <c r="D166" s="194" t="s">
        <v>357</v>
      </c>
      <c r="E166" s="195" t="s">
        <v>19</v>
      </c>
      <c r="F166" s="196" t="s">
        <v>4749</v>
      </c>
      <c r="G166" s="193"/>
      <c r="H166" s="195" t="s">
        <v>19</v>
      </c>
      <c r="I166" s="197"/>
      <c r="J166" s="193"/>
      <c r="K166" s="193"/>
      <c r="L166" s="198"/>
      <c r="M166" s="199"/>
      <c r="N166" s="200"/>
      <c r="O166" s="200"/>
      <c r="P166" s="200"/>
      <c r="Q166" s="200"/>
      <c r="R166" s="200"/>
      <c r="S166" s="200"/>
      <c r="T166" s="201"/>
      <c r="AT166" s="202" t="s">
        <v>357</v>
      </c>
      <c r="AU166" s="202" t="s">
        <v>85</v>
      </c>
      <c r="AV166" s="12" t="s">
        <v>83</v>
      </c>
      <c r="AW166" s="12" t="s">
        <v>37</v>
      </c>
      <c r="AX166" s="12" t="s">
        <v>75</v>
      </c>
      <c r="AY166" s="202" t="s">
        <v>349</v>
      </c>
    </row>
    <row r="167" spans="1:65" s="12" customFormat="1" ht="10.199999999999999">
      <c r="B167" s="192"/>
      <c r="C167" s="193"/>
      <c r="D167" s="194" t="s">
        <v>357</v>
      </c>
      <c r="E167" s="195" t="s">
        <v>19</v>
      </c>
      <c r="F167" s="196" t="s">
        <v>4750</v>
      </c>
      <c r="G167" s="193"/>
      <c r="H167" s="195" t="s">
        <v>19</v>
      </c>
      <c r="I167" s="197"/>
      <c r="J167" s="193"/>
      <c r="K167" s="193"/>
      <c r="L167" s="198"/>
      <c r="M167" s="199"/>
      <c r="N167" s="200"/>
      <c r="O167" s="200"/>
      <c r="P167" s="200"/>
      <c r="Q167" s="200"/>
      <c r="R167" s="200"/>
      <c r="S167" s="200"/>
      <c r="T167" s="201"/>
      <c r="AT167" s="202" t="s">
        <v>357</v>
      </c>
      <c r="AU167" s="202" t="s">
        <v>85</v>
      </c>
      <c r="AV167" s="12" t="s">
        <v>83</v>
      </c>
      <c r="AW167" s="12" t="s">
        <v>37</v>
      </c>
      <c r="AX167" s="12" t="s">
        <v>75</v>
      </c>
      <c r="AY167" s="202" t="s">
        <v>349</v>
      </c>
    </row>
    <row r="168" spans="1:65" s="13" customFormat="1" ht="10.199999999999999">
      <c r="B168" s="203"/>
      <c r="C168" s="204"/>
      <c r="D168" s="194" t="s">
        <v>357</v>
      </c>
      <c r="E168" s="205" t="s">
        <v>19</v>
      </c>
      <c r="F168" s="206" t="s">
        <v>4751</v>
      </c>
      <c r="G168" s="204"/>
      <c r="H168" s="207">
        <v>361.17899999999997</v>
      </c>
      <c r="I168" s="208"/>
      <c r="J168" s="204"/>
      <c r="K168" s="204"/>
      <c r="L168" s="209"/>
      <c r="M168" s="210"/>
      <c r="N168" s="211"/>
      <c r="O168" s="211"/>
      <c r="P168" s="211"/>
      <c r="Q168" s="211"/>
      <c r="R168" s="211"/>
      <c r="S168" s="211"/>
      <c r="T168" s="212"/>
      <c r="AT168" s="213" t="s">
        <v>357</v>
      </c>
      <c r="AU168" s="213" t="s">
        <v>85</v>
      </c>
      <c r="AV168" s="13" t="s">
        <v>85</v>
      </c>
      <c r="AW168" s="13" t="s">
        <v>37</v>
      </c>
      <c r="AX168" s="13" t="s">
        <v>75</v>
      </c>
      <c r="AY168" s="213" t="s">
        <v>349</v>
      </c>
    </row>
    <row r="169" spans="1:65" s="12" customFormat="1" ht="10.199999999999999">
      <c r="B169" s="192"/>
      <c r="C169" s="193"/>
      <c r="D169" s="194" t="s">
        <v>357</v>
      </c>
      <c r="E169" s="195" t="s">
        <v>19</v>
      </c>
      <c r="F169" s="196" t="s">
        <v>4752</v>
      </c>
      <c r="G169" s="193"/>
      <c r="H169" s="195" t="s">
        <v>19</v>
      </c>
      <c r="I169" s="197"/>
      <c r="J169" s="193"/>
      <c r="K169" s="193"/>
      <c r="L169" s="198"/>
      <c r="M169" s="199"/>
      <c r="N169" s="200"/>
      <c r="O169" s="200"/>
      <c r="P169" s="200"/>
      <c r="Q169" s="200"/>
      <c r="R169" s="200"/>
      <c r="S169" s="200"/>
      <c r="T169" s="201"/>
      <c r="AT169" s="202" t="s">
        <v>357</v>
      </c>
      <c r="AU169" s="202" t="s">
        <v>85</v>
      </c>
      <c r="AV169" s="12" t="s">
        <v>83</v>
      </c>
      <c r="AW169" s="12" t="s">
        <v>37</v>
      </c>
      <c r="AX169" s="12" t="s">
        <v>75</v>
      </c>
      <c r="AY169" s="202" t="s">
        <v>349</v>
      </c>
    </row>
    <row r="170" spans="1:65" s="13" customFormat="1" ht="10.199999999999999">
      <c r="B170" s="203"/>
      <c r="C170" s="204"/>
      <c r="D170" s="194" t="s">
        <v>357</v>
      </c>
      <c r="E170" s="205" t="s">
        <v>19</v>
      </c>
      <c r="F170" s="206" t="s">
        <v>4753</v>
      </c>
      <c r="G170" s="204"/>
      <c r="H170" s="207">
        <v>893.02499999999998</v>
      </c>
      <c r="I170" s="208"/>
      <c r="J170" s="204"/>
      <c r="K170" s="204"/>
      <c r="L170" s="209"/>
      <c r="M170" s="210"/>
      <c r="N170" s="211"/>
      <c r="O170" s="211"/>
      <c r="P170" s="211"/>
      <c r="Q170" s="211"/>
      <c r="R170" s="211"/>
      <c r="S170" s="211"/>
      <c r="T170" s="212"/>
      <c r="AT170" s="213" t="s">
        <v>357</v>
      </c>
      <c r="AU170" s="213" t="s">
        <v>85</v>
      </c>
      <c r="AV170" s="13" t="s">
        <v>85</v>
      </c>
      <c r="AW170" s="13" t="s">
        <v>37</v>
      </c>
      <c r="AX170" s="13" t="s">
        <v>75</v>
      </c>
      <c r="AY170" s="213" t="s">
        <v>349</v>
      </c>
    </row>
    <row r="171" spans="1:65" s="12" customFormat="1" ht="10.199999999999999">
      <c r="B171" s="192"/>
      <c r="C171" s="193"/>
      <c r="D171" s="194" t="s">
        <v>357</v>
      </c>
      <c r="E171" s="195" t="s">
        <v>19</v>
      </c>
      <c r="F171" s="196" t="s">
        <v>4754</v>
      </c>
      <c r="G171" s="193"/>
      <c r="H171" s="195" t="s">
        <v>19</v>
      </c>
      <c r="I171" s="197"/>
      <c r="J171" s="193"/>
      <c r="K171" s="193"/>
      <c r="L171" s="198"/>
      <c r="M171" s="199"/>
      <c r="N171" s="200"/>
      <c r="O171" s="200"/>
      <c r="P171" s="200"/>
      <c r="Q171" s="200"/>
      <c r="R171" s="200"/>
      <c r="S171" s="200"/>
      <c r="T171" s="201"/>
      <c r="AT171" s="202" t="s">
        <v>357</v>
      </c>
      <c r="AU171" s="202" t="s">
        <v>85</v>
      </c>
      <c r="AV171" s="12" t="s">
        <v>83</v>
      </c>
      <c r="AW171" s="12" t="s">
        <v>37</v>
      </c>
      <c r="AX171" s="12" t="s">
        <v>75</v>
      </c>
      <c r="AY171" s="202" t="s">
        <v>349</v>
      </c>
    </row>
    <row r="172" spans="1:65" s="13" customFormat="1" ht="10.199999999999999">
      <c r="B172" s="203"/>
      <c r="C172" s="204"/>
      <c r="D172" s="194" t="s">
        <v>357</v>
      </c>
      <c r="E172" s="205" t="s">
        <v>19</v>
      </c>
      <c r="F172" s="206" t="s">
        <v>4755</v>
      </c>
      <c r="G172" s="204"/>
      <c r="H172" s="207">
        <v>57.465000000000003</v>
      </c>
      <c r="I172" s="208"/>
      <c r="J172" s="204"/>
      <c r="K172" s="204"/>
      <c r="L172" s="209"/>
      <c r="M172" s="210"/>
      <c r="N172" s="211"/>
      <c r="O172" s="211"/>
      <c r="P172" s="211"/>
      <c r="Q172" s="211"/>
      <c r="R172" s="211"/>
      <c r="S172" s="211"/>
      <c r="T172" s="212"/>
      <c r="AT172" s="213" t="s">
        <v>357</v>
      </c>
      <c r="AU172" s="213" t="s">
        <v>85</v>
      </c>
      <c r="AV172" s="13" t="s">
        <v>85</v>
      </c>
      <c r="AW172" s="13" t="s">
        <v>37</v>
      </c>
      <c r="AX172" s="13" t="s">
        <v>75</v>
      </c>
      <c r="AY172" s="213" t="s">
        <v>349</v>
      </c>
    </row>
    <row r="173" spans="1:65" s="13" customFormat="1" ht="10.199999999999999">
      <c r="B173" s="203"/>
      <c r="C173" s="204"/>
      <c r="D173" s="194" t="s">
        <v>357</v>
      </c>
      <c r="E173" s="205" t="s">
        <v>19</v>
      </c>
      <c r="F173" s="206" t="s">
        <v>4756</v>
      </c>
      <c r="G173" s="204"/>
      <c r="H173" s="207">
        <v>107.465</v>
      </c>
      <c r="I173" s="208"/>
      <c r="J173" s="204"/>
      <c r="K173" s="204"/>
      <c r="L173" s="209"/>
      <c r="M173" s="210"/>
      <c r="N173" s="211"/>
      <c r="O173" s="211"/>
      <c r="P173" s="211"/>
      <c r="Q173" s="211"/>
      <c r="R173" s="211"/>
      <c r="S173" s="211"/>
      <c r="T173" s="212"/>
      <c r="AT173" s="213" t="s">
        <v>357</v>
      </c>
      <c r="AU173" s="213" t="s">
        <v>85</v>
      </c>
      <c r="AV173" s="13" t="s">
        <v>85</v>
      </c>
      <c r="AW173" s="13" t="s">
        <v>37</v>
      </c>
      <c r="AX173" s="13" t="s">
        <v>75</v>
      </c>
      <c r="AY173" s="213" t="s">
        <v>349</v>
      </c>
    </row>
    <row r="174" spans="1:65" s="12" customFormat="1" ht="10.199999999999999">
      <c r="B174" s="192"/>
      <c r="C174" s="193"/>
      <c r="D174" s="194" t="s">
        <v>357</v>
      </c>
      <c r="E174" s="195" t="s">
        <v>19</v>
      </c>
      <c r="F174" s="196" t="s">
        <v>4757</v>
      </c>
      <c r="G174" s="193"/>
      <c r="H174" s="195" t="s">
        <v>19</v>
      </c>
      <c r="I174" s="197"/>
      <c r="J174" s="193"/>
      <c r="K174" s="193"/>
      <c r="L174" s="198"/>
      <c r="M174" s="199"/>
      <c r="N174" s="200"/>
      <c r="O174" s="200"/>
      <c r="P174" s="200"/>
      <c r="Q174" s="200"/>
      <c r="R174" s="200"/>
      <c r="S174" s="200"/>
      <c r="T174" s="201"/>
      <c r="AT174" s="202" t="s">
        <v>357</v>
      </c>
      <c r="AU174" s="202" t="s">
        <v>85</v>
      </c>
      <c r="AV174" s="12" t="s">
        <v>83</v>
      </c>
      <c r="AW174" s="12" t="s">
        <v>37</v>
      </c>
      <c r="AX174" s="12" t="s">
        <v>75</v>
      </c>
      <c r="AY174" s="202" t="s">
        <v>349</v>
      </c>
    </row>
    <row r="175" spans="1:65" s="13" customFormat="1" ht="10.199999999999999">
      <c r="B175" s="203"/>
      <c r="C175" s="204"/>
      <c r="D175" s="194" t="s">
        <v>357</v>
      </c>
      <c r="E175" s="205" t="s">
        <v>19</v>
      </c>
      <c r="F175" s="206" t="s">
        <v>4758</v>
      </c>
      <c r="G175" s="204"/>
      <c r="H175" s="207">
        <v>551.1</v>
      </c>
      <c r="I175" s="208"/>
      <c r="J175" s="204"/>
      <c r="K175" s="204"/>
      <c r="L175" s="209"/>
      <c r="M175" s="210"/>
      <c r="N175" s="211"/>
      <c r="O175" s="211"/>
      <c r="P175" s="211"/>
      <c r="Q175" s="211"/>
      <c r="R175" s="211"/>
      <c r="S175" s="211"/>
      <c r="T175" s="212"/>
      <c r="AT175" s="213" t="s">
        <v>357</v>
      </c>
      <c r="AU175" s="213" t="s">
        <v>85</v>
      </c>
      <c r="AV175" s="13" t="s">
        <v>85</v>
      </c>
      <c r="AW175" s="13" t="s">
        <v>37</v>
      </c>
      <c r="AX175" s="13" t="s">
        <v>75</v>
      </c>
      <c r="AY175" s="213" t="s">
        <v>349</v>
      </c>
    </row>
    <row r="176" spans="1:65" s="12" customFormat="1" ht="10.199999999999999">
      <c r="B176" s="192"/>
      <c r="C176" s="193"/>
      <c r="D176" s="194" t="s">
        <v>357</v>
      </c>
      <c r="E176" s="195" t="s">
        <v>19</v>
      </c>
      <c r="F176" s="196" t="s">
        <v>4620</v>
      </c>
      <c r="G176" s="193"/>
      <c r="H176" s="195" t="s">
        <v>19</v>
      </c>
      <c r="I176" s="197"/>
      <c r="J176" s="193"/>
      <c r="K176" s="193"/>
      <c r="L176" s="198"/>
      <c r="M176" s="199"/>
      <c r="N176" s="200"/>
      <c r="O176" s="200"/>
      <c r="P176" s="200"/>
      <c r="Q176" s="200"/>
      <c r="R176" s="200"/>
      <c r="S176" s="200"/>
      <c r="T176" s="201"/>
      <c r="AT176" s="202" t="s">
        <v>357</v>
      </c>
      <c r="AU176" s="202" t="s">
        <v>85</v>
      </c>
      <c r="AV176" s="12" t="s">
        <v>83</v>
      </c>
      <c r="AW176" s="12" t="s">
        <v>37</v>
      </c>
      <c r="AX176" s="12" t="s">
        <v>75</v>
      </c>
      <c r="AY176" s="202" t="s">
        <v>349</v>
      </c>
    </row>
    <row r="177" spans="1:65" s="13" customFormat="1" ht="10.199999999999999">
      <c r="B177" s="203"/>
      <c r="C177" s="204"/>
      <c r="D177" s="194" t="s">
        <v>357</v>
      </c>
      <c r="E177" s="205" t="s">
        <v>19</v>
      </c>
      <c r="F177" s="206" t="s">
        <v>4759</v>
      </c>
      <c r="G177" s="204"/>
      <c r="H177" s="207">
        <v>487.80900000000003</v>
      </c>
      <c r="I177" s="208"/>
      <c r="J177" s="204"/>
      <c r="K177" s="204"/>
      <c r="L177" s="209"/>
      <c r="M177" s="210"/>
      <c r="N177" s="211"/>
      <c r="O177" s="211"/>
      <c r="P177" s="211"/>
      <c r="Q177" s="211"/>
      <c r="R177" s="211"/>
      <c r="S177" s="211"/>
      <c r="T177" s="212"/>
      <c r="AT177" s="213" t="s">
        <v>357</v>
      </c>
      <c r="AU177" s="213" t="s">
        <v>85</v>
      </c>
      <c r="AV177" s="13" t="s">
        <v>85</v>
      </c>
      <c r="AW177" s="13" t="s">
        <v>37</v>
      </c>
      <c r="AX177" s="13" t="s">
        <v>75</v>
      </c>
      <c r="AY177" s="213" t="s">
        <v>349</v>
      </c>
    </row>
    <row r="178" spans="1:65" s="14" customFormat="1" ht="10.199999999999999">
      <c r="B178" s="214"/>
      <c r="C178" s="215"/>
      <c r="D178" s="194" t="s">
        <v>357</v>
      </c>
      <c r="E178" s="216" t="s">
        <v>19</v>
      </c>
      <c r="F178" s="217" t="s">
        <v>360</v>
      </c>
      <c r="G178" s="215"/>
      <c r="H178" s="218">
        <v>2458.0430000000001</v>
      </c>
      <c r="I178" s="219"/>
      <c r="J178" s="215"/>
      <c r="K178" s="215"/>
      <c r="L178" s="220"/>
      <c r="M178" s="221"/>
      <c r="N178" s="222"/>
      <c r="O178" s="222"/>
      <c r="P178" s="222"/>
      <c r="Q178" s="222"/>
      <c r="R178" s="222"/>
      <c r="S178" s="222"/>
      <c r="T178" s="223"/>
      <c r="AT178" s="224" t="s">
        <v>357</v>
      </c>
      <c r="AU178" s="224" t="s">
        <v>85</v>
      </c>
      <c r="AV178" s="14" t="s">
        <v>187</v>
      </c>
      <c r="AW178" s="14" t="s">
        <v>37</v>
      </c>
      <c r="AX178" s="14" t="s">
        <v>83</v>
      </c>
      <c r="AY178" s="224" t="s">
        <v>349</v>
      </c>
    </row>
    <row r="179" spans="1:65" s="2" customFormat="1" ht="24.15" customHeight="1">
      <c r="A179" s="37"/>
      <c r="B179" s="38"/>
      <c r="C179" s="174" t="s">
        <v>390</v>
      </c>
      <c r="D179" s="174" t="s">
        <v>350</v>
      </c>
      <c r="E179" s="175" t="s">
        <v>4760</v>
      </c>
      <c r="F179" s="176" t="s">
        <v>4761</v>
      </c>
      <c r="G179" s="177" t="s">
        <v>366</v>
      </c>
      <c r="H179" s="178">
        <v>73741.289999999994</v>
      </c>
      <c r="I179" s="179"/>
      <c r="J179" s="180">
        <f>ROUND(I179*H179,2)</f>
        <v>0</v>
      </c>
      <c r="K179" s="176" t="s">
        <v>354</v>
      </c>
      <c r="L179" s="42"/>
      <c r="M179" s="181" t="s">
        <v>19</v>
      </c>
      <c r="N179" s="182" t="s">
        <v>46</v>
      </c>
      <c r="O179" s="67"/>
      <c r="P179" s="183">
        <f>O179*H179</f>
        <v>0</v>
      </c>
      <c r="Q179" s="183">
        <v>0</v>
      </c>
      <c r="R179" s="183">
        <f>Q179*H179</f>
        <v>0</v>
      </c>
      <c r="S179" s="183">
        <v>0</v>
      </c>
      <c r="T179" s="184">
        <f>S179*H179</f>
        <v>0</v>
      </c>
      <c r="U179" s="37"/>
      <c r="V179" s="37"/>
      <c r="W179" s="37"/>
      <c r="X179" s="37"/>
      <c r="Y179" s="37"/>
      <c r="Z179" s="37"/>
      <c r="AA179" s="37"/>
      <c r="AB179" s="37"/>
      <c r="AC179" s="37"/>
      <c r="AD179" s="37"/>
      <c r="AE179" s="37"/>
      <c r="AR179" s="185" t="s">
        <v>187</v>
      </c>
      <c r="AT179" s="185" t="s">
        <v>350</v>
      </c>
      <c r="AU179" s="185" t="s">
        <v>85</v>
      </c>
      <c r="AY179" s="20" t="s">
        <v>349</v>
      </c>
      <c r="BE179" s="186">
        <f>IF(N179="základní",J179,0)</f>
        <v>0</v>
      </c>
      <c r="BF179" s="186">
        <f>IF(N179="snížená",J179,0)</f>
        <v>0</v>
      </c>
      <c r="BG179" s="186">
        <f>IF(N179="zákl. přenesená",J179,0)</f>
        <v>0</v>
      </c>
      <c r="BH179" s="186">
        <f>IF(N179="sníž. přenesená",J179,0)</f>
        <v>0</v>
      </c>
      <c r="BI179" s="186">
        <f>IF(N179="nulová",J179,0)</f>
        <v>0</v>
      </c>
      <c r="BJ179" s="20" t="s">
        <v>83</v>
      </c>
      <c r="BK179" s="186">
        <f>ROUND(I179*H179,2)</f>
        <v>0</v>
      </c>
      <c r="BL179" s="20" t="s">
        <v>187</v>
      </c>
      <c r="BM179" s="185" t="s">
        <v>4762</v>
      </c>
    </row>
    <row r="180" spans="1:65" s="2" customFormat="1" ht="10.199999999999999">
      <c r="A180" s="37"/>
      <c r="B180" s="38"/>
      <c r="C180" s="39"/>
      <c r="D180" s="187" t="s">
        <v>355</v>
      </c>
      <c r="E180" s="39"/>
      <c r="F180" s="188" t="s">
        <v>4763</v>
      </c>
      <c r="G180" s="39"/>
      <c r="H180" s="39"/>
      <c r="I180" s="189"/>
      <c r="J180" s="39"/>
      <c r="K180" s="39"/>
      <c r="L180" s="42"/>
      <c r="M180" s="190"/>
      <c r="N180" s="191"/>
      <c r="O180" s="67"/>
      <c r="P180" s="67"/>
      <c r="Q180" s="67"/>
      <c r="R180" s="67"/>
      <c r="S180" s="67"/>
      <c r="T180" s="68"/>
      <c r="U180" s="37"/>
      <c r="V180" s="37"/>
      <c r="W180" s="37"/>
      <c r="X180" s="37"/>
      <c r="Y180" s="37"/>
      <c r="Z180" s="37"/>
      <c r="AA180" s="37"/>
      <c r="AB180" s="37"/>
      <c r="AC180" s="37"/>
      <c r="AD180" s="37"/>
      <c r="AE180" s="37"/>
      <c r="AT180" s="20" t="s">
        <v>355</v>
      </c>
      <c r="AU180" s="20" t="s">
        <v>85</v>
      </c>
    </row>
    <row r="181" spans="1:65" s="13" customFormat="1" ht="10.199999999999999">
      <c r="B181" s="203"/>
      <c r="C181" s="204"/>
      <c r="D181" s="194" t="s">
        <v>357</v>
      </c>
      <c r="E181" s="204"/>
      <c r="F181" s="206" t="s">
        <v>4764</v>
      </c>
      <c r="G181" s="204"/>
      <c r="H181" s="207">
        <v>73741.289999999994</v>
      </c>
      <c r="I181" s="208"/>
      <c r="J181" s="204"/>
      <c r="K181" s="204"/>
      <c r="L181" s="209"/>
      <c r="M181" s="210"/>
      <c r="N181" s="211"/>
      <c r="O181" s="211"/>
      <c r="P181" s="211"/>
      <c r="Q181" s="211"/>
      <c r="R181" s="211"/>
      <c r="S181" s="211"/>
      <c r="T181" s="212"/>
      <c r="AT181" s="213" t="s">
        <v>357</v>
      </c>
      <c r="AU181" s="213" t="s">
        <v>85</v>
      </c>
      <c r="AV181" s="13" t="s">
        <v>85</v>
      </c>
      <c r="AW181" s="13" t="s">
        <v>4</v>
      </c>
      <c r="AX181" s="13" t="s">
        <v>83</v>
      </c>
      <c r="AY181" s="213" t="s">
        <v>349</v>
      </c>
    </row>
    <row r="182" spans="1:65" s="2" customFormat="1" ht="24.15" customHeight="1">
      <c r="A182" s="37"/>
      <c r="B182" s="38"/>
      <c r="C182" s="174" t="s">
        <v>8</v>
      </c>
      <c r="D182" s="174" t="s">
        <v>350</v>
      </c>
      <c r="E182" s="175" t="s">
        <v>4765</v>
      </c>
      <c r="F182" s="176" t="s">
        <v>4766</v>
      </c>
      <c r="G182" s="177" t="s">
        <v>366</v>
      </c>
      <c r="H182" s="178">
        <v>2458.0430000000001</v>
      </c>
      <c r="I182" s="179"/>
      <c r="J182" s="180">
        <f>ROUND(I182*H182,2)</f>
        <v>0</v>
      </c>
      <c r="K182" s="176" t="s">
        <v>354</v>
      </c>
      <c r="L182" s="42"/>
      <c r="M182" s="181" t="s">
        <v>19</v>
      </c>
      <c r="N182" s="182" t="s">
        <v>46</v>
      </c>
      <c r="O182" s="67"/>
      <c r="P182" s="183">
        <f>O182*H182</f>
        <v>0</v>
      </c>
      <c r="Q182" s="183">
        <v>0</v>
      </c>
      <c r="R182" s="183">
        <f>Q182*H182</f>
        <v>0</v>
      </c>
      <c r="S182" s="183">
        <v>0</v>
      </c>
      <c r="T182" s="184">
        <f>S182*H182</f>
        <v>0</v>
      </c>
      <c r="U182" s="37"/>
      <c r="V182" s="37"/>
      <c r="W182" s="37"/>
      <c r="X182" s="37"/>
      <c r="Y182" s="37"/>
      <c r="Z182" s="37"/>
      <c r="AA182" s="37"/>
      <c r="AB182" s="37"/>
      <c r="AC182" s="37"/>
      <c r="AD182" s="37"/>
      <c r="AE182" s="37"/>
      <c r="AR182" s="185" t="s">
        <v>187</v>
      </c>
      <c r="AT182" s="185" t="s">
        <v>350</v>
      </c>
      <c r="AU182" s="185" t="s">
        <v>85</v>
      </c>
      <c r="AY182" s="20" t="s">
        <v>349</v>
      </c>
      <c r="BE182" s="186">
        <f>IF(N182="základní",J182,0)</f>
        <v>0</v>
      </c>
      <c r="BF182" s="186">
        <f>IF(N182="snížená",J182,0)</f>
        <v>0</v>
      </c>
      <c r="BG182" s="186">
        <f>IF(N182="zákl. přenesená",J182,0)</f>
        <v>0</v>
      </c>
      <c r="BH182" s="186">
        <f>IF(N182="sníž. přenesená",J182,0)</f>
        <v>0</v>
      </c>
      <c r="BI182" s="186">
        <f>IF(N182="nulová",J182,0)</f>
        <v>0</v>
      </c>
      <c r="BJ182" s="20" t="s">
        <v>83</v>
      </c>
      <c r="BK182" s="186">
        <f>ROUND(I182*H182,2)</f>
        <v>0</v>
      </c>
      <c r="BL182" s="20" t="s">
        <v>187</v>
      </c>
      <c r="BM182" s="185" t="s">
        <v>4767</v>
      </c>
    </row>
    <row r="183" spans="1:65" s="2" customFormat="1" ht="10.199999999999999">
      <c r="A183" s="37"/>
      <c r="B183" s="38"/>
      <c r="C183" s="39"/>
      <c r="D183" s="187" t="s">
        <v>355</v>
      </c>
      <c r="E183" s="39"/>
      <c r="F183" s="188" t="s">
        <v>4768</v>
      </c>
      <c r="G183" s="39"/>
      <c r="H183" s="39"/>
      <c r="I183" s="189"/>
      <c r="J183" s="39"/>
      <c r="K183" s="39"/>
      <c r="L183" s="42"/>
      <c r="M183" s="190"/>
      <c r="N183" s="191"/>
      <c r="O183" s="67"/>
      <c r="P183" s="67"/>
      <c r="Q183" s="67"/>
      <c r="R183" s="67"/>
      <c r="S183" s="67"/>
      <c r="T183" s="68"/>
      <c r="U183" s="37"/>
      <c r="V183" s="37"/>
      <c r="W183" s="37"/>
      <c r="X183" s="37"/>
      <c r="Y183" s="37"/>
      <c r="Z183" s="37"/>
      <c r="AA183" s="37"/>
      <c r="AB183" s="37"/>
      <c r="AC183" s="37"/>
      <c r="AD183" s="37"/>
      <c r="AE183" s="37"/>
      <c r="AT183" s="20" t="s">
        <v>355</v>
      </c>
      <c r="AU183" s="20" t="s">
        <v>85</v>
      </c>
    </row>
    <row r="184" spans="1:65" s="2" customFormat="1" ht="24.15" customHeight="1">
      <c r="A184" s="37"/>
      <c r="B184" s="38"/>
      <c r="C184" s="174" t="s">
        <v>396</v>
      </c>
      <c r="D184" s="174" t="s">
        <v>350</v>
      </c>
      <c r="E184" s="175" t="s">
        <v>4769</v>
      </c>
      <c r="F184" s="176" t="s">
        <v>4770</v>
      </c>
      <c r="G184" s="177" t="s">
        <v>353</v>
      </c>
      <c r="H184" s="178">
        <v>7590</v>
      </c>
      <c r="I184" s="179"/>
      <c r="J184" s="180">
        <f>ROUND(I184*H184,2)</f>
        <v>0</v>
      </c>
      <c r="K184" s="176" t="s">
        <v>354</v>
      </c>
      <c r="L184" s="42"/>
      <c r="M184" s="181" t="s">
        <v>19</v>
      </c>
      <c r="N184" s="182" t="s">
        <v>46</v>
      </c>
      <c r="O184" s="67"/>
      <c r="P184" s="183">
        <f>O184*H184</f>
        <v>0</v>
      </c>
      <c r="Q184" s="183">
        <v>2.1000000000000001E-4</v>
      </c>
      <c r="R184" s="183">
        <f>Q184*H184</f>
        <v>1.5939000000000001</v>
      </c>
      <c r="S184" s="183">
        <v>0</v>
      </c>
      <c r="T184" s="184">
        <f>S184*H184</f>
        <v>0</v>
      </c>
      <c r="U184" s="37"/>
      <c r="V184" s="37"/>
      <c r="W184" s="37"/>
      <c r="X184" s="37"/>
      <c r="Y184" s="37"/>
      <c r="Z184" s="37"/>
      <c r="AA184" s="37"/>
      <c r="AB184" s="37"/>
      <c r="AC184" s="37"/>
      <c r="AD184" s="37"/>
      <c r="AE184" s="37"/>
      <c r="AR184" s="185" t="s">
        <v>187</v>
      </c>
      <c r="AT184" s="185" t="s">
        <v>350</v>
      </c>
      <c r="AU184" s="185" t="s">
        <v>85</v>
      </c>
      <c r="AY184" s="20" t="s">
        <v>349</v>
      </c>
      <c r="BE184" s="186">
        <f>IF(N184="základní",J184,0)</f>
        <v>0</v>
      </c>
      <c r="BF184" s="186">
        <f>IF(N184="snížená",J184,0)</f>
        <v>0</v>
      </c>
      <c r="BG184" s="186">
        <f>IF(N184="zákl. přenesená",J184,0)</f>
        <v>0</v>
      </c>
      <c r="BH184" s="186">
        <f>IF(N184="sníž. přenesená",J184,0)</f>
        <v>0</v>
      </c>
      <c r="BI184" s="186">
        <f>IF(N184="nulová",J184,0)</f>
        <v>0</v>
      </c>
      <c r="BJ184" s="20" t="s">
        <v>83</v>
      </c>
      <c r="BK184" s="186">
        <f>ROUND(I184*H184,2)</f>
        <v>0</v>
      </c>
      <c r="BL184" s="20" t="s">
        <v>187</v>
      </c>
      <c r="BM184" s="185" t="s">
        <v>4771</v>
      </c>
    </row>
    <row r="185" spans="1:65" s="2" customFormat="1" ht="10.199999999999999">
      <c r="A185" s="37"/>
      <c r="B185" s="38"/>
      <c r="C185" s="39"/>
      <c r="D185" s="187" t="s">
        <v>355</v>
      </c>
      <c r="E185" s="39"/>
      <c r="F185" s="188" t="s">
        <v>4772</v>
      </c>
      <c r="G185" s="39"/>
      <c r="H185" s="39"/>
      <c r="I185" s="189"/>
      <c r="J185" s="39"/>
      <c r="K185" s="39"/>
      <c r="L185" s="42"/>
      <c r="M185" s="190"/>
      <c r="N185" s="191"/>
      <c r="O185" s="67"/>
      <c r="P185" s="67"/>
      <c r="Q185" s="67"/>
      <c r="R185" s="67"/>
      <c r="S185" s="67"/>
      <c r="T185" s="68"/>
      <c r="U185" s="37"/>
      <c r="V185" s="37"/>
      <c r="W185" s="37"/>
      <c r="X185" s="37"/>
      <c r="Y185" s="37"/>
      <c r="Z185" s="37"/>
      <c r="AA185" s="37"/>
      <c r="AB185" s="37"/>
      <c r="AC185" s="37"/>
      <c r="AD185" s="37"/>
      <c r="AE185" s="37"/>
      <c r="AT185" s="20" t="s">
        <v>355</v>
      </c>
      <c r="AU185" s="20" t="s">
        <v>85</v>
      </c>
    </row>
    <row r="186" spans="1:65" s="2" customFormat="1" ht="24.15" customHeight="1">
      <c r="A186" s="37"/>
      <c r="B186" s="38"/>
      <c r="C186" s="174" t="s">
        <v>455</v>
      </c>
      <c r="D186" s="174" t="s">
        <v>350</v>
      </c>
      <c r="E186" s="175" t="s">
        <v>4773</v>
      </c>
      <c r="F186" s="176" t="s">
        <v>4774</v>
      </c>
      <c r="G186" s="177" t="s">
        <v>353</v>
      </c>
      <c r="H186" s="178">
        <v>7590</v>
      </c>
      <c r="I186" s="179"/>
      <c r="J186" s="180">
        <f>ROUND(I186*H186,2)</f>
        <v>0</v>
      </c>
      <c r="K186" s="176" t="s">
        <v>354</v>
      </c>
      <c r="L186" s="42"/>
      <c r="M186" s="181" t="s">
        <v>19</v>
      </c>
      <c r="N186" s="182" t="s">
        <v>46</v>
      </c>
      <c r="O186" s="67"/>
      <c r="P186" s="183">
        <f>O186*H186</f>
        <v>0</v>
      </c>
      <c r="Q186" s="183">
        <v>4.0000000000000003E-5</v>
      </c>
      <c r="R186" s="183">
        <f>Q186*H186</f>
        <v>0.30360000000000004</v>
      </c>
      <c r="S186" s="183">
        <v>0</v>
      </c>
      <c r="T186" s="184">
        <f>S186*H186</f>
        <v>0</v>
      </c>
      <c r="U186" s="37"/>
      <c r="V186" s="37"/>
      <c r="W186" s="37"/>
      <c r="X186" s="37"/>
      <c r="Y186" s="37"/>
      <c r="Z186" s="37"/>
      <c r="AA186" s="37"/>
      <c r="AB186" s="37"/>
      <c r="AC186" s="37"/>
      <c r="AD186" s="37"/>
      <c r="AE186" s="37"/>
      <c r="AR186" s="185" t="s">
        <v>187</v>
      </c>
      <c r="AT186" s="185" t="s">
        <v>350</v>
      </c>
      <c r="AU186" s="185" t="s">
        <v>85</v>
      </c>
      <c r="AY186" s="20" t="s">
        <v>349</v>
      </c>
      <c r="BE186" s="186">
        <f>IF(N186="základní",J186,0)</f>
        <v>0</v>
      </c>
      <c r="BF186" s="186">
        <f>IF(N186="snížená",J186,0)</f>
        <v>0</v>
      </c>
      <c r="BG186" s="186">
        <f>IF(N186="zákl. přenesená",J186,0)</f>
        <v>0</v>
      </c>
      <c r="BH186" s="186">
        <f>IF(N186="sníž. přenesená",J186,0)</f>
        <v>0</v>
      </c>
      <c r="BI186" s="186">
        <f>IF(N186="nulová",J186,0)</f>
        <v>0</v>
      </c>
      <c r="BJ186" s="20" t="s">
        <v>83</v>
      </c>
      <c r="BK186" s="186">
        <f>ROUND(I186*H186,2)</f>
        <v>0</v>
      </c>
      <c r="BL186" s="20" t="s">
        <v>187</v>
      </c>
      <c r="BM186" s="185" t="s">
        <v>4775</v>
      </c>
    </row>
    <row r="187" spans="1:65" s="2" customFormat="1" ht="10.199999999999999">
      <c r="A187" s="37"/>
      <c r="B187" s="38"/>
      <c r="C187" s="39"/>
      <c r="D187" s="187" t="s">
        <v>355</v>
      </c>
      <c r="E187" s="39"/>
      <c r="F187" s="188" t="s">
        <v>4776</v>
      </c>
      <c r="G187" s="39"/>
      <c r="H187" s="39"/>
      <c r="I187" s="189"/>
      <c r="J187" s="39"/>
      <c r="K187" s="39"/>
      <c r="L187" s="42"/>
      <c r="M187" s="190"/>
      <c r="N187" s="191"/>
      <c r="O187" s="67"/>
      <c r="P187" s="67"/>
      <c r="Q187" s="67"/>
      <c r="R187" s="67"/>
      <c r="S187" s="67"/>
      <c r="T187" s="68"/>
      <c r="U187" s="37"/>
      <c r="V187" s="37"/>
      <c r="W187" s="37"/>
      <c r="X187" s="37"/>
      <c r="Y187" s="37"/>
      <c r="Z187" s="37"/>
      <c r="AA187" s="37"/>
      <c r="AB187" s="37"/>
      <c r="AC187" s="37"/>
      <c r="AD187" s="37"/>
      <c r="AE187" s="37"/>
      <c r="AT187" s="20" t="s">
        <v>355</v>
      </c>
      <c r="AU187" s="20" t="s">
        <v>85</v>
      </c>
    </row>
    <row r="188" spans="1:65" s="11" customFormat="1" ht="22.8" customHeight="1">
      <c r="B188" s="160"/>
      <c r="C188" s="161"/>
      <c r="D188" s="162" t="s">
        <v>74</v>
      </c>
      <c r="E188" s="249" t="s">
        <v>1953</v>
      </c>
      <c r="F188" s="249" t="s">
        <v>1954</v>
      </c>
      <c r="G188" s="161"/>
      <c r="H188" s="161"/>
      <c r="I188" s="164"/>
      <c r="J188" s="250">
        <f>BK188</f>
        <v>0</v>
      </c>
      <c r="K188" s="161"/>
      <c r="L188" s="166"/>
      <c r="M188" s="167"/>
      <c r="N188" s="168"/>
      <c r="O188" s="168"/>
      <c r="P188" s="169">
        <f>SUM(P189:P190)</f>
        <v>0</v>
      </c>
      <c r="Q188" s="168"/>
      <c r="R188" s="169">
        <f>SUM(R189:R190)</f>
        <v>0</v>
      </c>
      <c r="S188" s="168"/>
      <c r="T188" s="170">
        <f>SUM(T189:T190)</f>
        <v>0</v>
      </c>
      <c r="AR188" s="171" t="s">
        <v>83</v>
      </c>
      <c r="AT188" s="172" t="s">
        <v>74</v>
      </c>
      <c r="AU188" s="172" t="s">
        <v>83</v>
      </c>
      <c r="AY188" s="171" t="s">
        <v>349</v>
      </c>
      <c r="BK188" s="173">
        <f>SUM(BK189:BK190)</f>
        <v>0</v>
      </c>
    </row>
    <row r="189" spans="1:65" s="2" customFormat="1" ht="33" customHeight="1">
      <c r="A189" s="37"/>
      <c r="B189" s="38"/>
      <c r="C189" s="174" t="s">
        <v>404</v>
      </c>
      <c r="D189" s="174" t="s">
        <v>350</v>
      </c>
      <c r="E189" s="175" t="s">
        <v>2587</v>
      </c>
      <c r="F189" s="176" t="s">
        <v>2588</v>
      </c>
      <c r="G189" s="177" t="s">
        <v>403</v>
      </c>
      <c r="H189" s="178">
        <v>386.654</v>
      </c>
      <c r="I189" s="179"/>
      <c r="J189" s="180">
        <f>ROUND(I189*H189,2)</f>
        <v>0</v>
      </c>
      <c r="K189" s="176" t="s">
        <v>354</v>
      </c>
      <c r="L189" s="42"/>
      <c r="M189" s="181" t="s">
        <v>19</v>
      </c>
      <c r="N189" s="182" t="s">
        <v>46</v>
      </c>
      <c r="O189" s="67"/>
      <c r="P189" s="183">
        <f>O189*H189</f>
        <v>0</v>
      </c>
      <c r="Q189" s="183">
        <v>0</v>
      </c>
      <c r="R189" s="183">
        <f>Q189*H189</f>
        <v>0</v>
      </c>
      <c r="S189" s="183">
        <v>0</v>
      </c>
      <c r="T189" s="184">
        <f>S189*H189</f>
        <v>0</v>
      </c>
      <c r="U189" s="37"/>
      <c r="V189" s="37"/>
      <c r="W189" s="37"/>
      <c r="X189" s="37"/>
      <c r="Y189" s="37"/>
      <c r="Z189" s="37"/>
      <c r="AA189" s="37"/>
      <c r="AB189" s="37"/>
      <c r="AC189" s="37"/>
      <c r="AD189" s="37"/>
      <c r="AE189" s="37"/>
      <c r="AR189" s="185" t="s">
        <v>187</v>
      </c>
      <c r="AT189" s="185" t="s">
        <v>350</v>
      </c>
      <c r="AU189" s="185" t="s">
        <v>85</v>
      </c>
      <c r="AY189" s="20" t="s">
        <v>349</v>
      </c>
      <c r="BE189" s="186">
        <f>IF(N189="základní",J189,0)</f>
        <v>0</v>
      </c>
      <c r="BF189" s="186">
        <f>IF(N189="snížená",J189,0)</f>
        <v>0</v>
      </c>
      <c r="BG189" s="186">
        <f>IF(N189="zákl. přenesená",J189,0)</f>
        <v>0</v>
      </c>
      <c r="BH189" s="186">
        <f>IF(N189="sníž. přenesená",J189,0)</f>
        <v>0</v>
      </c>
      <c r="BI189" s="186">
        <f>IF(N189="nulová",J189,0)</f>
        <v>0</v>
      </c>
      <c r="BJ189" s="20" t="s">
        <v>83</v>
      </c>
      <c r="BK189" s="186">
        <f>ROUND(I189*H189,2)</f>
        <v>0</v>
      </c>
      <c r="BL189" s="20" t="s">
        <v>187</v>
      </c>
      <c r="BM189" s="185" t="s">
        <v>4777</v>
      </c>
    </row>
    <row r="190" spans="1:65" s="2" customFormat="1" ht="10.199999999999999">
      <c r="A190" s="37"/>
      <c r="B190" s="38"/>
      <c r="C190" s="39"/>
      <c r="D190" s="187" t="s">
        <v>355</v>
      </c>
      <c r="E190" s="39"/>
      <c r="F190" s="188" t="s">
        <v>2590</v>
      </c>
      <c r="G190" s="39"/>
      <c r="H190" s="39"/>
      <c r="I190" s="189"/>
      <c r="J190" s="39"/>
      <c r="K190" s="39"/>
      <c r="L190" s="42"/>
      <c r="M190" s="190"/>
      <c r="N190" s="191"/>
      <c r="O190" s="67"/>
      <c r="P190" s="67"/>
      <c r="Q190" s="67"/>
      <c r="R190" s="67"/>
      <c r="S190" s="67"/>
      <c r="T190" s="68"/>
      <c r="U190" s="37"/>
      <c r="V190" s="37"/>
      <c r="W190" s="37"/>
      <c r="X190" s="37"/>
      <c r="Y190" s="37"/>
      <c r="Z190" s="37"/>
      <c r="AA190" s="37"/>
      <c r="AB190" s="37"/>
      <c r="AC190" s="37"/>
      <c r="AD190" s="37"/>
      <c r="AE190" s="37"/>
      <c r="AT190" s="20" t="s">
        <v>355</v>
      </c>
      <c r="AU190" s="20" t="s">
        <v>85</v>
      </c>
    </row>
    <row r="191" spans="1:65" s="11" customFormat="1" ht="25.95" customHeight="1">
      <c r="B191" s="160"/>
      <c r="C191" s="161"/>
      <c r="D191" s="162" t="s">
        <v>74</v>
      </c>
      <c r="E191" s="163" t="s">
        <v>1163</v>
      </c>
      <c r="F191" s="163" t="s">
        <v>1164</v>
      </c>
      <c r="G191" s="161"/>
      <c r="H191" s="161"/>
      <c r="I191" s="164"/>
      <c r="J191" s="165">
        <f>BK191</f>
        <v>0</v>
      </c>
      <c r="K191" s="161"/>
      <c r="L191" s="166"/>
      <c r="M191" s="167"/>
      <c r="N191" s="168"/>
      <c r="O191" s="168"/>
      <c r="P191" s="169">
        <f>P192+P301+P419+P426</f>
        <v>0</v>
      </c>
      <c r="Q191" s="168"/>
      <c r="R191" s="169">
        <f>R192+R301+R419+R426</f>
        <v>72.934198100000003</v>
      </c>
      <c r="S191" s="168"/>
      <c r="T191" s="170">
        <f>T192+T301+T419+T426</f>
        <v>0</v>
      </c>
      <c r="AR191" s="171" t="s">
        <v>85</v>
      </c>
      <c r="AT191" s="172" t="s">
        <v>74</v>
      </c>
      <c r="AU191" s="172" t="s">
        <v>75</v>
      </c>
      <c r="AY191" s="171" t="s">
        <v>349</v>
      </c>
      <c r="BK191" s="173">
        <f>BK192+BK301+BK419+BK426</f>
        <v>0</v>
      </c>
    </row>
    <row r="192" spans="1:65" s="11" customFormat="1" ht="22.8" customHeight="1">
      <c r="B192" s="160"/>
      <c r="C192" s="161"/>
      <c r="D192" s="162" t="s">
        <v>74</v>
      </c>
      <c r="E192" s="249" t="s">
        <v>3485</v>
      </c>
      <c r="F192" s="249" t="s">
        <v>3486</v>
      </c>
      <c r="G192" s="161"/>
      <c r="H192" s="161"/>
      <c r="I192" s="164"/>
      <c r="J192" s="250">
        <f>BK192</f>
        <v>0</v>
      </c>
      <c r="K192" s="161"/>
      <c r="L192" s="166"/>
      <c r="M192" s="167"/>
      <c r="N192" s="168"/>
      <c r="O192" s="168"/>
      <c r="P192" s="169">
        <f>SUM(P193:P300)</f>
        <v>0</v>
      </c>
      <c r="Q192" s="168"/>
      <c r="R192" s="169">
        <f>SUM(R193:R300)</f>
        <v>0</v>
      </c>
      <c r="S192" s="168"/>
      <c r="T192" s="170">
        <f>SUM(T193:T300)</f>
        <v>0</v>
      </c>
      <c r="AR192" s="171" t="s">
        <v>85</v>
      </c>
      <c r="AT192" s="172" t="s">
        <v>74</v>
      </c>
      <c r="AU192" s="172" t="s">
        <v>83</v>
      </c>
      <c r="AY192" s="171" t="s">
        <v>349</v>
      </c>
      <c r="BK192" s="173">
        <f>SUM(BK193:BK300)</f>
        <v>0</v>
      </c>
    </row>
    <row r="193" spans="1:65" s="2" customFormat="1" ht="24.15" customHeight="1">
      <c r="A193" s="37"/>
      <c r="B193" s="38"/>
      <c r="C193" s="174" t="s">
        <v>466</v>
      </c>
      <c r="D193" s="174" t="s">
        <v>350</v>
      </c>
      <c r="E193" s="175" t="s">
        <v>4778</v>
      </c>
      <c r="F193" s="176" t="s">
        <v>4779</v>
      </c>
      <c r="G193" s="177" t="s">
        <v>353</v>
      </c>
      <c r="H193" s="178">
        <v>3680.12</v>
      </c>
      <c r="I193" s="179"/>
      <c r="J193" s="180">
        <f>ROUND(I193*H193,2)</f>
        <v>0</v>
      </c>
      <c r="K193" s="176" t="s">
        <v>933</v>
      </c>
      <c r="L193" s="42"/>
      <c r="M193" s="181" t="s">
        <v>19</v>
      </c>
      <c r="N193" s="182" t="s">
        <v>46</v>
      </c>
      <c r="O193" s="67"/>
      <c r="P193" s="183">
        <f>O193*H193</f>
        <v>0</v>
      </c>
      <c r="Q193" s="183">
        <v>0</v>
      </c>
      <c r="R193" s="183">
        <f>Q193*H193</f>
        <v>0</v>
      </c>
      <c r="S193" s="183">
        <v>0</v>
      </c>
      <c r="T193" s="184">
        <f>S193*H193</f>
        <v>0</v>
      </c>
      <c r="U193" s="37"/>
      <c r="V193" s="37"/>
      <c r="W193" s="37"/>
      <c r="X193" s="37"/>
      <c r="Y193" s="37"/>
      <c r="Z193" s="37"/>
      <c r="AA193" s="37"/>
      <c r="AB193" s="37"/>
      <c r="AC193" s="37"/>
      <c r="AD193" s="37"/>
      <c r="AE193" s="37"/>
      <c r="AR193" s="185" t="s">
        <v>396</v>
      </c>
      <c r="AT193" s="185" t="s">
        <v>350</v>
      </c>
      <c r="AU193" s="185" t="s">
        <v>85</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396</v>
      </c>
      <c r="BM193" s="185" t="s">
        <v>4780</v>
      </c>
    </row>
    <row r="194" spans="1:65" s="12" customFormat="1" ht="10.199999999999999">
      <c r="B194" s="192"/>
      <c r="C194" s="193"/>
      <c r="D194" s="194" t="s">
        <v>357</v>
      </c>
      <c r="E194" s="195" t="s">
        <v>19</v>
      </c>
      <c r="F194" s="196" t="s">
        <v>4781</v>
      </c>
      <c r="G194" s="193"/>
      <c r="H194" s="195" t="s">
        <v>19</v>
      </c>
      <c r="I194" s="197"/>
      <c r="J194" s="193"/>
      <c r="K194" s="193"/>
      <c r="L194" s="198"/>
      <c r="M194" s="199"/>
      <c r="N194" s="200"/>
      <c r="O194" s="200"/>
      <c r="P194" s="200"/>
      <c r="Q194" s="200"/>
      <c r="R194" s="200"/>
      <c r="S194" s="200"/>
      <c r="T194" s="201"/>
      <c r="AT194" s="202" t="s">
        <v>357</v>
      </c>
      <c r="AU194" s="202" t="s">
        <v>85</v>
      </c>
      <c r="AV194" s="12" t="s">
        <v>83</v>
      </c>
      <c r="AW194" s="12" t="s">
        <v>37</v>
      </c>
      <c r="AX194" s="12" t="s">
        <v>75</v>
      </c>
      <c r="AY194" s="202" t="s">
        <v>349</v>
      </c>
    </row>
    <row r="195" spans="1:65" s="12" customFormat="1" ht="10.199999999999999">
      <c r="B195" s="192"/>
      <c r="C195" s="193"/>
      <c r="D195" s="194" t="s">
        <v>357</v>
      </c>
      <c r="E195" s="195" t="s">
        <v>19</v>
      </c>
      <c r="F195" s="196" t="s">
        <v>4782</v>
      </c>
      <c r="G195" s="193"/>
      <c r="H195" s="195" t="s">
        <v>19</v>
      </c>
      <c r="I195" s="197"/>
      <c r="J195" s="193"/>
      <c r="K195" s="193"/>
      <c r="L195" s="198"/>
      <c r="M195" s="199"/>
      <c r="N195" s="200"/>
      <c r="O195" s="200"/>
      <c r="P195" s="200"/>
      <c r="Q195" s="200"/>
      <c r="R195" s="200"/>
      <c r="S195" s="200"/>
      <c r="T195" s="201"/>
      <c r="AT195" s="202" t="s">
        <v>357</v>
      </c>
      <c r="AU195" s="202" t="s">
        <v>85</v>
      </c>
      <c r="AV195" s="12" t="s">
        <v>83</v>
      </c>
      <c r="AW195" s="12" t="s">
        <v>37</v>
      </c>
      <c r="AX195" s="12" t="s">
        <v>75</v>
      </c>
      <c r="AY195" s="202" t="s">
        <v>349</v>
      </c>
    </row>
    <row r="196" spans="1:65" s="13" customFormat="1" ht="10.199999999999999">
      <c r="B196" s="203"/>
      <c r="C196" s="204"/>
      <c r="D196" s="194" t="s">
        <v>357</v>
      </c>
      <c r="E196" s="205" t="s">
        <v>19</v>
      </c>
      <c r="F196" s="206" t="s">
        <v>4783</v>
      </c>
      <c r="G196" s="204"/>
      <c r="H196" s="207">
        <v>3680.12</v>
      </c>
      <c r="I196" s="208"/>
      <c r="J196" s="204"/>
      <c r="K196" s="204"/>
      <c r="L196" s="209"/>
      <c r="M196" s="210"/>
      <c r="N196" s="211"/>
      <c r="O196" s="211"/>
      <c r="P196" s="211"/>
      <c r="Q196" s="211"/>
      <c r="R196" s="211"/>
      <c r="S196" s="211"/>
      <c r="T196" s="212"/>
      <c r="AT196" s="213" t="s">
        <v>357</v>
      </c>
      <c r="AU196" s="213" t="s">
        <v>85</v>
      </c>
      <c r="AV196" s="13" t="s">
        <v>85</v>
      </c>
      <c r="AW196" s="13" t="s">
        <v>37</v>
      </c>
      <c r="AX196" s="13" t="s">
        <v>75</v>
      </c>
      <c r="AY196" s="213" t="s">
        <v>349</v>
      </c>
    </row>
    <row r="197" spans="1:65" s="14" customFormat="1" ht="10.199999999999999">
      <c r="B197" s="214"/>
      <c r="C197" s="215"/>
      <c r="D197" s="194" t="s">
        <v>357</v>
      </c>
      <c r="E197" s="216" t="s">
        <v>19</v>
      </c>
      <c r="F197" s="217" t="s">
        <v>360</v>
      </c>
      <c r="G197" s="215"/>
      <c r="H197" s="218">
        <v>3680.12</v>
      </c>
      <c r="I197" s="219"/>
      <c r="J197" s="215"/>
      <c r="K197" s="215"/>
      <c r="L197" s="220"/>
      <c r="M197" s="221"/>
      <c r="N197" s="222"/>
      <c r="O197" s="222"/>
      <c r="P197" s="222"/>
      <c r="Q197" s="222"/>
      <c r="R197" s="222"/>
      <c r="S197" s="222"/>
      <c r="T197" s="223"/>
      <c r="AT197" s="224" t="s">
        <v>357</v>
      </c>
      <c r="AU197" s="224" t="s">
        <v>85</v>
      </c>
      <c r="AV197" s="14" t="s">
        <v>187</v>
      </c>
      <c r="AW197" s="14" t="s">
        <v>37</v>
      </c>
      <c r="AX197" s="14" t="s">
        <v>83</v>
      </c>
      <c r="AY197" s="224" t="s">
        <v>349</v>
      </c>
    </row>
    <row r="198" spans="1:65" s="2" customFormat="1" ht="21.75" customHeight="1">
      <c r="A198" s="37"/>
      <c r="B198" s="38"/>
      <c r="C198" s="174" t="s">
        <v>409</v>
      </c>
      <c r="D198" s="174" t="s">
        <v>350</v>
      </c>
      <c r="E198" s="175" t="s">
        <v>4784</v>
      </c>
      <c r="F198" s="176" t="s">
        <v>4785</v>
      </c>
      <c r="G198" s="177" t="s">
        <v>353</v>
      </c>
      <c r="H198" s="178">
        <v>59.33</v>
      </c>
      <c r="I198" s="179"/>
      <c r="J198" s="180">
        <f>ROUND(I198*H198,2)</f>
        <v>0</v>
      </c>
      <c r="K198" s="176" t="s">
        <v>933</v>
      </c>
      <c r="L198" s="42"/>
      <c r="M198" s="181" t="s">
        <v>19</v>
      </c>
      <c r="N198" s="182" t="s">
        <v>46</v>
      </c>
      <c r="O198" s="67"/>
      <c r="P198" s="183">
        <f>O198*H198</f>
        <v>0</v>
      </c>
      <c r="Q198" s="183">
        <v>0</v>
      </c>
      <c r="R198" s="183">
        <f>Q198*H198</f>
        <v>0</v>
      </c>
      <c r="S198" s="183">
        <v>0</v>
      </c>
      <c r="T198" s="184">
        <f>S198*H198</f>
        <v>0</v>
      </c>
      <c r="U198" s="37"/>
      <c r="V198" s="37"/>
      <c r="W198" s="37"/>
      <c r="X198" s="37"/>
      <c r="Y198" s="37"/>
      <c r="Z198" s="37"/>
      <c r="AA198" s="37"/>
      <c r="AB198" s="37"/>
      <c r="AC198" s="37"/>
      <c r="AD198" s="37"/>
      <c r="AE198" s="37"/>
      <c r="AR198" s="185" t="s">
        <v>396</v>
      </c>
      <c r="AT198" s="185" t="s">
        <v>350</v>
      </c>
      <c r="AU198" s="185" t="s">
        <v>85</v>
      </c>
      <c r="AY198" s="20" t="s">
        <v>349</v>
      </c>
      <c r="BE198" s="186">
        <f>IF(N198="základní",J198,0)</f>
        <v>0</v>
      </c>
      <c r="BF198" s="186">
        <f>IF(N198="snížená",J198,0)</f>
        <v>0</v>
      </c>
      <c r="BG198" s="186">
        <f>IF(N198="zákl. přenesená",J198,0)</f>
        <v>0</v>
      </c>
      <c r="BH198" s="186">
        <f>IF(N198="sníž. přenesená",J198,0)</f>
        <v>0</v>
      </c>
      <c r="BI198" s="186">
        <f>IF(N198="nulová",J198,0)</f>
        <v>0</v>
      </c>
      <c r="BJ198" s="20" t="s">
        <v>83</v>
      </c>
      <c r="BK198" s="186">
        <f>ROUND(I198*H198,2)</f>
        <v>0</v>
      </c>
      <c r="BL198" s="20" t="s">
        <v>396</v>
      </c>
      <c r="BM198" s="185" t="s">
        <v>4786</v>
      </c>
    </row>
    <row r="199" spans="1:65" s="12" customFormat="1" ht="10.199999999999999">
      <c r="B199" s="192"/>
      <c r="C199" s="193"/>
      <c r="D199" s="194" t="s">
        <v>357</v>
      </c>
      <c r="E199" s="195" t="s">
        <v>19</v>
      </c>
      <c r="F199" s="196" t="s">
        <v>4787</v>
      </c>
      <c r="G199" s="193"/>
      <c r="H199" s="195" t="s">
        <v>19</v>
      </c>
      <c r="I199" s="197"/>
      <c r="J199" s="193"/>
      <c r="K199" s="193"/>
      <c r="L199" s="198"/>
      <c r="M199" s="199"/>
      <c r="N199" s="200"/>
      <c r="O199" s="200"/>
      <c r="P199" s="200"/>
      <c r="Q199" s="200"/>
      <c r="R199" s="200"/>
      <c r="S199" s="200"/>
      <c r="T199" s="201"/>
      <c r="AT199" s="202" t="s">
        <v>357</v>
      </c>
      <c r="AU199" s="202" t="s">
        <v>85</v>
      </c>
      <c r="AV199" s="12" t="s">
        <v>83</v>
      </c>
      <c r="AW199" s="12" t="s">
        <v>37</v>
      </c>
      <c r="AX199" s="12" t="s">
        <v>75</v>
      </c>
      <c r="AY199" s="202" t="s">
        <v>349</v>
      </c>
    </row>
    <row r="200" spans="1:65" s="12" customFormat="1" ht="10.199999999999999">
      <c r="B200" s="192"/>
      <c r="C200" s="193"/>
      <c r="D200" s="194" t="s">
        <v>357</v>
      </c>
      <c r="E200" s="195" t="s">
        <v>19</v>
      </c>
      <c r="F200" s="196" t="s">
        <v>4788</v>
      </c>
      <c r="G200" s="193"/>
      <c r="H200" s="195" t="s">
        <v>19</v>
      </c>
      <c r="I200" s="197"/>
      <c r="J200" s="193"/>
      <c r="K200" s="193"/>
      <c r="L200" s="198"/>
      <c r="M200" s="199"/>
      <c r="N200" s="200"/>
      <c r="O200" s="200"/>
      <c r="P200" s="200"/>
      <c r="Q200" s="200"/>
      <c r="R200" s="200"/>
      <c r="S200" s="200"/>
      <c r="T200" s="201"/>
      <c r="AT200" s="202" t="s">
        <v>357</v>
      </c>
      <c r="AU200" s="202" t="s">
        <v>85</v>
      </c>
      <c r="AV200" s="12" t="s">
        <v>83</v>
      </c>
      <c r="AW200" s="12" t="s">
        <v>37</v>
      </c>
      <c r="AX200" s="12" t="s">
        <v>75</v>
      </c>
      <c r="AY200" s="202" t="s">
        <v>349</v>
      </c>
    </row>
    <row r="201" spans="1:65" s="13" customFormat="1" ht="10.199999999999999">
      <c r="B201" s="203"/>
      <c r="C201" s="204"/>
      <c r="D201" s="194" t="s">
        <v>357</v>
      </c>
      <c r="E201" s="205" t="s">
        <v>19</v>
      </c>
      <c r="F201" s="206" t="s">
        <v>4789</v>
      </c>
      <c r="G201" s="204"/>
      <c r="H201" s="207">
        <v>43.54</v>
      </c>
      <c r="I201" s="208"/>
      <c r="J201" s="204"/>
      <c r="K201" s="204"/>
      <c r="L201" s="209"/>
      <c r="M201" s="210"/>
      <c r="N201" s="211"/>
      <c r="O201" s="211"/>
      <c r="P201" s="211"/>
      <c r="Q201" s="211"/>
      <c r="R201" s="211"/>
      <c r="S201" s="211"/>
      <c r="T201" s="212"/>
      <c r="AT201" s="213" t="s">
        <v>357</v>
      </c>
      <c r="AU201" s="213" t="s">
        <v>85</v>
      </c>
      <c r="AV201" s="13" t="s">
        <v>85</v>
      </c>
      <c r="AW201" s="13" t="s">
        <v>37</v>
      </c>
      <c r="AX201" s="13" t="s">
        <v>75</v>
      </c>
      <c r="AY201" s="213" t="s">
        <v>349</v>
      </c>
    </row>
    <row r="202" spans="1:65" s="13" customFormat="1" ht="10.199999999999999">
      <c r="B202" s="203"/>
      <c r="C202" s="204"/>
      <c r="D202" s="194" t="s">
        <v>357</v>
      </c>
      <c r="E202" s="205" t="s">
        <v>19</v>
      </c>
      <c r="F202" s="206" t="s">
        <v>4790</v>
      </c>
      <c r="G202" s="204"/>
      <c r="H202" s="207">
        <v>15.79</v>
      </c>
      <c r="I202" s="208"/>
      <c r="J202" s="204"/>
      <c r="K202" s="204"/>
      <c r="L202" s="209"/>
      <c r="M202" s="210"/>
      <c r="N202" s="211"/>
      <c r="O202" s="211"/>
      <c r="P202" s="211"/>
      <c r="Q202" s="211"/>
      <c r="R202" s="211"/>
      <c r="S202" s="211"/>
      <c r="T202" s="212"/>
      <c r="AT202" s="213" t="s">
        <v>357</v>
      </c>
      <c r="AU202" s="213" t="s">
        <v>85</v>
      </c>
      <c r="AV202" s="13" t="s">
        <v>85</v>
      </c>
      <c r="AW202" s="13" t="s">
        <v>37</v>
      </c>
      <c r="AX202" s="13" t="s">
        <v>75</v>
      </c>
      <c r="AY202" s="213" t="s">
        <v>349</v>
      </c>
    </row>
    <row r="203" spans="1:65" s="14" customFormat="1" ht="10.199999999999999">
      <c r="B203" s="214"/>
      <c r="C203" s="215"/>
      <c r="D203" s="194" t="s">
        <v>357</v>
      </c>
      <c r="E203" s="216" t="s">
        <v>19</v>
      </c>
      <c r="F203" s="217" t="s">
        <v>360</v>
      </c>
      <c r="G203" s="215"/>
      <c r="H203" s="218">
        <v>59.33</v>
      </c>
      <c r="I203" s="219"/>
      <c r="J203" s="215"/>
      <c r="K203" s="215"/>
      <c r="L203" s="220"/>
      <c r="M203" s="221"/>
      <c r="N203" s="222"/>
      <c r="O203" s="222"/>
      <c r="P203" s="222"/>
      <c r="Q203" s="222"/>
      <c r="R203" s="222"/>
      <c r="S203" s="222"/>
      <c r="T203" s="223"/>
      <c r="AT203" s="224" t="s">
        <v>357</v>
      </c>
      <c r="AU203" s="224" t="s">
        <v>85</v>
      </c>
      <c r="AV203" s="14" t="s">
        <v>187</v>
      </c>
      <c r="AW203" s="14" t="s">
        <v>37</v>
      </c>
      <c r="AX203" s="14" t="s">
        <v>83</v>
      </c>
      <c r="AY203" s="224" t="s">
        <v>349</v>
      </c>
    </row>
    <row r="204" spans="1:65" s="2" customFormat="1" ht="24.15" customHeight="1">
      <c r="A204" s="37"/>
      <c r="B204" s="38"/>
      <c r="C204" s="174" t="s">
        <v>7</v>
      </c>
      <c r="D204" s="174" t="s">
        <v>350</v>
      </c>
      <c r="E204" s="175" t="s">
        <v>4791</v>
      </c>
      <c r="F204" s="176" t="s">
        <v>4792</v>
      </c>
      <c r="G204" s="177" t="s">
        <v>353</v>
      </c>
      <c r="H204" s="178">
        <v>94.47</v>
      </c>
      <c r="I204" s="179"/>
      <c r="J204" s="180">
        <f>ROUND(I204*H204,2)</f>
        <v>0</v>
      </c>
      <c r="K204" s="176" t="s">
        <v>933</v>
      </c>
      <c r="L204" s="42"/>
      <c r="M204" s="181" t="s">
        <v>19</v>
      </c>
      <c r="N204" s="182" t="s">
        <v>46</v>
      </c>
      <c r="O204" s="67"/>
      <c r="P204" s="183">
        <f>O204*H204</f>
        <v>0</v>
      </c>
      <c r="Q204" s="183">
        <v>0</v>
      </c>
      <c r="R204" s="183">
        <f>Q204*H204</f>
        <v>0</v>
      </c>
      <c r="S204" s="183">
        <v>0</v>
      </c>
      <c r="T204" s="184">
        <f>S204*H204</f>
        <v>0</v>
      </c>
      <c r="U204" s="37"/>
      <c r="V204" s="37"/>
      <c r="W204" s="37"/>
      <c r="X204" s="37"/>
      <c r="Y204" s="37"/>
      <c r="Z204" s="37"/>
      <c r="AA204" s="37"/>
      <c r="AB204" s="37"/>
      <c r="AC204" s="37"/>
      <c r="AD204" s="37"/>
      <c r="AE204" s="37"/>
      <c r="AR204" s="185" t="s">
        <v>396</v>
      </c>
      <c r="AT204" s="185" t="s">
        <v>350</v>
      </c>
      <c r="AU204" s="185" t="s">
        <v>85</v>
      </c>
      <c r="AY204" s="20" t="s">
        <v>349</v>
      </c>
      <c r="BE204" s="186">
        <f>IF(N204="základní",J204,0)</f>
        <v>0</v>
      </c>
      <c r="BF204" s="186">
        <f>IF(N204="snížená",J204,0)</f>
        <v>0</v>
      </c>
      <c r="BG204" s="186">
        <f>IF(N204="zákl. přenesená",J204,0)</f>
        <v>0</v>
      </c>
      <c r="BH204" s="186">
        <f>IF(N204="sníž. přenesená",J204,0)</f>
        <v>0</v>
      </c>
      <c r="BI204" s="186">
        <f>IF(N204="nulová",J204,0)</f>
        <v>0</v>
      </c>
      <c r="BJ204" s="20" t="s">
        <v>83</v>
      </c>
      <c r="BK204" s="186">
        <f>ROUND(I204*H204,2)</f>
        <v>0</v>
      </c>
      <c r="BL204" s="20" t="s">
        <v>396</v>
      </c>
      <c r="BM204" s="185" t="s">
        <v>4793</v>
      </c>
    </row>
    <row r="205" spans="1:65" s="12" customFormat="1" ht="10.199999999999999">
      <c r="B205" s="192"/>
      <c r="C205" s="193"/>
      <c r="D205" s="194" t="s">
        <v>357</v>
      </c>
      <c r="E205" s="195" t="s">
        <v>19</v>
      </c>
      <c r="F205" s="196" t="s">
        <v>4781</v>
      </c>
      <c r="G205" s="193"/>
      <c r="H205" s="195" t="s">
        <v>19</v>
      </c>
      <c r="I205" s="197"/>
      <c r="J205" s="193"/>
      <c r="K205" s="193"/>
      <c r="L205" s="198"/>
      <c r="M205" s="199"/>
      <c r="N205" s="200"/>
      <c r="O205" s="200"/>
      <c r="P205" s="200"/>
      <c r="Q205" s="200"/>
      <c r="R205" s="200"/>
      <c r="S205" s="200"/>
      <c r="T205" s="201"/>
      <c r="AT205" s="202" t="s">
        <v>357</v>
      </c>
      <c r="AU205" s="202" t="s">
        <v>85</v>
      </c>
      <c r="AV205" s="12" t="s">
        <v>83</v>
      </c>
      <c r="AW205" s="12" t="s">
        <v>37</v>
      </c>
      <c r="AX205" s="12" t="s">
        <v>75</v>
      </c>
      <c r="AY205" s="202" t="s">
        <v>349</v>
      </c>
    </row>
    <row r="206" spans="1:65" s="12" customFormat="1" ht="10.199999999999999">
      <c r="B206" s="192"/>
      <c r="C206" s="193"/>
      <c r="D206" s="194" t="s">
        <v>357</v>
      </c>
      <c r="E206" s="195" t="s">
        <v>19</v>
      </c>
      <c r="F206" s="196" t="s">
        <v>4782</v>
      </c>
      <c r="G206" s="193"/>
      <c r="H206" s="195" t="s">
        <v>19</v>
      </c>
      <c r="I206" s="197"/>
      <c r="J206" s="193"/>
      <c r="K206" s="193"/>
      <c r="L206" s="198"/>
      <c r="M206" s="199"/>
      <c r="N206" s="200"/>
      <c r="O206" s="200"/>
      <c r="P206" s="200"/>
      <c r="Q206" s="200"/>
      <c r="R206" s="200"/>
      <c r="S206" s="200"/>
      <c r="T206" s="201"/>
      <c r="AT206" s="202" t="s">
        <v>357</v>
      </c>
      <c r="AU206" s="202" t="s">
        <v>85</v>
      </c>
      <c r="AV206" s="12" t="s">
        <v>83</v>
      </c>
      <c r="AW206" s="12" t="s">
        <v>37</v>
      </c>
      <c r="AX206" s="12" t="s">
        <v>75</v>
      </c>
      <c r="AY206" s="202" t="s">
        <v>349</v>
      </c>
    </row>
    <row r="207" spans="1:65" s="13" customFormat="1" ht="10.199999999999999">
      <c r="B207" s="203"/>
      <c r="C207" s="204"/>
      <c r="D207" s="194" t="s">
        <v>357</v>
      </c>
      <c r="E207" s="205" t="s">
        <v>19</v>
      </c>
      <c r="F207" s="206" t="s">
        <v>4794</v>
      </c>
      <c r="G207" s="204"/>
      <c r="H207" s="207">
        <v>94.47</v>
      </c>
      <c r="I207" s="208"/>
      <c r="J207" s="204"/>
      <c r="K207" s="204"/>
      <c r="L207" s="209"/>
      <c r="M207" s="210"/>
      <c r="N207" s="211"/>
      <c r="O207" s="211"/>
      <c r="P207" s="211"/>
      <c r="Q207" s="211"/>
      <c r="R207" s="211"/>
      <c r="S207" s="211"/>
      <c r="T207" s="212"/>
      <c r="AT207" s="213" t="s">
        <v>357</v>
      </c>
      <c r="AU207" s="213" t="s">
        <v>85</v>
      </c>
      <c r="AV207" s="13" t="s">
        <v>85</v>
      </c>
      <c r="AW207" s="13" t="s">
        <v>37</v>
      </c>
      <c r="AX207" s="13" t="s">
        <v>75</v>
      </c>
      <c r="AY207" s="213" t="s">
        <v>349</v>
      </c>
    </row>
    <row r="208" spans="1:65" s="14" customFormat="1" ht="10.199999999999999">
      <c r="B208" s="214"/>
      <c r="C208" s="215"/>
      <c r="D208" s="194" t="s">
        <v>357</v>
      </c>
      <c r="E208" s="216" t="s">
        <v>19</v>
      </c>
      <c r="F208" s="217" t="s">
        <v>360</v>
      </c>
      <c r="G208" s="215"/>
      <c r="H208" s="218">
        <v>94.47</v>
      </c>
      <c r="I208" s="219"/>
      <c r="J208" s="215"/>
      <c r="K208" s="215"/>
      <c r="L208" s="220"/>
      <c r="M208" s="221"/>
      <c r="N208" s="222"/>
      <c r="O208" s="222"/>
      <c r="P208" s="222"/>
      <c r="Q208" s="222"/>
      <c r="R208" s="222"/>
      <c r="S208" s="222"/>
      <c r="T208" s="223"/>
      <c r="AT208" s="224" t="s">
        <v>357</v>
      </c>
      <c r="AU208" s="224" t="s">
        <v>85</v>
      </c>
      <c r="AV208" s="14" t="s">
        <v>187</v>
      </c>
      <c r="AW208" s="14" t="s">
        <v>37</v>
      </c>
      <c r="AX208" s="14" t="s">
        <v>83</v>
      </c>
      <c r="AY208" s="224" t="s">
        <v>349</v>
      </c>
    </row>
    <row r="209" spans="1:65" s="2" customFormat="1" ht="24.15" customHeight="1">
      <c r="A209" s="37"/>
      <c r="B209" s="38"/>
      <c r="C209" s="174" t="s">
        <v>414</v>
      </c>
      <c r="D209" s="174" t="s">
        <v>350</v>
      </c>
      <c r="E209" s="175" t="s">
        <v>4795</v>
      </c>
      <c r="F209" s="176" t="s">
        <v>4796</v>
      </c>
      <c r="G209" s="177" t="s">
        <v>353</v>
      </c>
      <c r="H209" s="178">
        <v>155.68</v>
      </c>
      <c r="I209" s="179"/>
      <c r="J209" s="180">
        <f>ROUND(I209*H209,2)</f>
        <v>0</v>
      </c>
      <c r="K209" s="176" t="s">
        <v>933</v>
      </c>
      <c r="L209" s="42"/>
      <c r="M209" s="181" t="s">
        <v>19</v>
      </c>
      <c r="N209" s="182" t="s">
        <v>46</v>
      </c>
      <c r="O209" s="67"/>
      <c r="P209" s="183">
        <f>O209*H209</f>
        <v>0</v>
      </c>
      <c r="Q209" s="183">
        <v>0</v>
      </c>
      <c r="R209" s="183">
        <f>Q209*H209</f>
        <v>0</v>
      </c>
      <c r="S209" s="183">
        <v>0</v>
      </c>
      <c r="T209" s="184">
        <f>S209*H209</f>
        <v>0</v>
      </c>
      <c r="U209" s="37"/>
      <c r="V209" s="37"/>
      <c r="W209" s="37"/>
      <c r="X209" s="37"/>
      <c r="Y209" s="37"/>
      <c r="Z209" s="37"/>
      <c r="AA209" s="37"/>
      <c r="AB209" s="37"/>
      <c r="AC209" s="37"/>
      <c r="AD209" s="37"/>
      <c r="AE209" s="37"/>
      <c r="AR209" s="185" t="s">
        <v>396</v>
      </c>
      <c r="AT209" s="185" t="s">
        <v>350</v>
      </c>
      <c r="AU209" s="185" t="s">
        <v>85</v>
      </c>
      <c r="AY209" s="20" t="s">
        <v>349</v>
      </c>
      <c r="BE209" s="186">
        <f>IF(N209="základní",J209,0)</f>
        <v>0</v>
      </c>
      <c r="BF209" s="186">
        <f>IF(N209="snížená",J209,0)</f>
        <v>0</v>
      </c>
      <c r="BG209" s="186">
        <f>IF(N209="zákl. přenesená",J209,0)</f>
        <v>0</v>
      </c>
      <c r="BH209" s="186">
        <f>IF(N209="sníž. přenesená",J209,0)</f>
        <v>0</v>
      </c>
      <c r="BI209" s="186">
        <f>IF(N209="nulová",J209,0)</f>
        <v>0</v>
      </c>
      <c r="BJ209" s="20" t="s">
        <v>83</v>
      </c>
      <c r="BK209" s="186">
        <f>ROUND(I209*H209,2)</f>
        <v>0</v>
      </c>
      <c r="BL209" s="20" t="s">
        <v>396</v>
      </c>
      <c r="BM209" s="185" t="s">
        <v>4797</v>
      </c>
    </row>
    <row r="210" spans="1:65" s="12" customFormat="1" ht="10.199999999999999">
      <c r="B210" s="192"/>
      <c r="C210" s="193"/>
      <c r="D210" s="194" t="s">
        <v>357</v>
      </c>
      <c r="E210" s="195" t="s">
        <v>19</v>
      </c>
      <c r="F210" s="196" t="s">
        <v>4787</v>
      </c>
      <c r="G210" s="193"/>
      <c r="H210" s="195" t="s">
        <v>19</v>
      </c>
      <c r="I210" s="197"/>
      <c r="J210" s="193"/>
      <c r="K210" s="193"/>
      <c r="L210" s="198"/>
      <c r="M210" s="199"/>
      <c r="N210" s="200"/>
      <c r="O210" s="200"/>
      <c r="P210" s="200"/>
      <c r="Q210" s="200"/>
      <c r="R210" s="200"/>
      <c r="S210" s="200"/>
      <c r="T210" s="201"/>
      <c r="AT210" s="202" t="s">
        <v>357</v>
      </c>
      <c r="AU210" s="202" t="s">
        <v>85</v>
      </c>
      <c r="AV210" s="12" t="s">
        <v>83</v>
      </c>
      <c r="AW210" s="12" t="s">
        <v>37</v>
      </c>
      <c r="AX210" s="12" t="s">
        <v>75</v>
      </c>
      <c r="AY210" s="202" t="s">
        <v>349</v>
      </c>
    </row>
    <row r="211" spans="1:65" s="12" customFormat="1" ht="10.199999999999999">
      <c r="B211" s="192"/>
      <c r="C211" s="193"/>
      <c r="D211" s="194" t="s">
        <v>357</v>
      </c>
      <c r="E211" s="195" t="s">
        <v>19</v>
      </c>
      <c r="F211" s="196" t="s">
        <v>4798</v>
      </c>
      <c r="G211" s="193"/>
      <c r="H211" s="195" t="s">
        <v>19</v>
      </c>
      <c r="I211" s="197"/>
      <c r="J211" s="193"/>
      <c r="K211" s="193"/>
      <c r="L211" s="198"/>
      <c r="M211" s="199"/>
      <c r="N211" s="200"/>
      <c r="O211" s="200"/>
      <c r="P211" s="200"/>
      <c r="Q211" s="200"/>
      <c r="R211" s="200"/>
      <c r="S211" s="200"/>
      <c r="T211" s="201"/>
      <c r="AT211" s="202" t="s">
        <v>357</v>
      </c>
      <c r="AU211" s="202" t="s">
        <v>85</v>
      </c>
      <c r="AV211" s="12" t="s">
        <v>83</v>
      </c>
      <c r="AW211" s="12" t="s">
        <v>37</v>
      </c>
      <c r="AX211" s="12" t="s">
        <v>75</v>
      </c>
      <c r="AY211" s="202" t="s">
        <v>349</v>
      </c>
    </row>
    <row r="212" spans="1:65" s="13" customFormat="1" ht="10.199999999999999">
      <c r="B212" s="203"/>
      <c r="C212" s="204"/>
      <c r="D212" s="194" t="s">
        <v>357</v>
      </c>
      <c r="E212" s="205" t="s">
        <v>19</v>
      </c>
      <c r="F212" s="206" t="s">
        <v>4799</v>
      </c>
      <c r="G212" s="204"/>
      <c r="H212" s="207">
        <v>114.29</v>
      </c>
      <c r="I212" s="208"/>
      <c r="J212" s="204"/>
      <c r="K212" s="204"/>
      <c r="L212" s="209"/>
      <c r="M212" s="210"/>
      <c r="N212" s="211"/>
      <c r="O212" s="211"/>
      <c r="P212" s="211"/>
      <c r="Q212" s="211"/>
      <c r="R212" s="211"/>
      <c r="S212" s="211"/>
      <c r="T212" s="212"/>
      <c r="AT212" s="213" t="s">
        <v>357</v>
      </c>
      <c r="AU212" s="213" t="s">
        <v>85</v>
      </c>
      <c r="AV212" s="13" t="s">
        <v>85</v>
      </c>
      <c r="AW212" s="13" t="s">
        <v>37</v>
      </c>
      <c r="AX212" s="13" t="s">
        <v>75</v>
      </c>
      <c r="AY212" s="213" t="s">
        <v>349</v>
      </c>
    </row>
    <row r="213" spans="1:65" s="13" customFormat="1" ht="10.199999999999999">
      <c r="B213" s="203"/>
      <c r="C213" s="204"/>
      <c r="D213" s="194" t="s">
        <v>357</v>
      </c>
      <c r="E213" s="205" t="s">
        <v>19</v>
      </c>
      <c r="F213" s="206" t="s">
        <v>4800</v>
      </c>
      <c r="G213" s="204"/>
      <c r="H213" s="207">
        <v>41.39</v>
      </c>
      <c r="I213" s="208"/>
      <c r="J213" s="204"/>
      <c r="K213" s="204"/>
      <c r="L213" s="209"/>
      <c r="M213" s="210"/>
      <c r="N213" s="211"/>
      <c r="O213" s="211"/>
      <c r="P213" s="211"/>
      <c r="Q213" s="211"/>
      <c r="R213" s="211"/>
      <c r="S213" s="211"/>
      <c r="T213" s="212"/>
      <c r="AT213" s="213" t="s">
        <v>357</v>
      </c>
      <c r="AU213" s="213" t="s">
        <v>85</v>
      </c>
      <c r="AV213" s="13" t="s">
        <v>85</v>
      </c>
      <c r="AW213" s="13" t="s">
        <v>37</v>
      </c>
      <c r="AX213" s="13" t="s">
        <v>75</v>
      </c>
      <c r="AY213" s="213" t="s">
        <v>349</v>
      </c>
    </row>
    <row r="214" spans="1:65" s="14" customFormat="1" ht="10.199999999999999">
      <c r="B214" s="214"/>
      <c r="C214" s="215"/>
      <c r="D214" s="194" t="s">
        <v>357</v>
      </c>
      <c r="E214" s="216" t="s">
        <v>19</v>
      </c>
      <c r="F214" s="217" t="s">
        <v>360</v>
      </c>
      <c r="G214" s="215"/>
      <c r="H214" s="218">
        <v>155.68</v>
      </c>
      <c r="I214" s="219"/>
      <c r="J214" s="215"/>
      <c r="K214" s="215"/>
      <c r="L214" s="220"/>
      <c r="M214" s="221"/>
      <c r="N214" s="222"/>
      <c r="O214" s="222"/>
      <c r="P214" s="222"/>
      <c r="Q214" s="222"/>
      <c r="R214" s="222"/>
      <c r="S214" s="222"/>
      <c r="T214" s="223"/>
      <c r="AT214" s="224" t="s">
        <v>357</v>
      </c>
      <c r="AU214" s="224" t="s">
        <v>85</v>
      </c>
      <c r="AV214" s="14" t="s">
        <v>187</v>
      </c>
      <c r="AW214" s="14" t="s">
        <v>37</v>
      </c>
      <c r="AX214" s="14" t="s">
        <v>83</v>
      </c>
      <c r="AY214" s="224" t="s">
        <v>349</v>
      </c>
    </row>
    <row r="215" spans="1:65" s="2" customFormat="1" ht="21.75" customHeight="1">
      <c r="A215" s="37"/>
      <c r="B215" s="38"/>
      <c r="C215" s="174" t="s">
        <v>489</v>
      </c>
      <c r="D215" s="174" t="s">
        <v>350</v>
      </c>
      <c r="E215" s="175" t="s">
        <v>4801</v>
      </c>
      <c r="F215" s="176" t="s">
        <v>4802</v>
      </c>
      <c r="G215" s="177" t="s">
        <v>353</v>
      </c>
      <c r="H215" s="178">
        <v>31.45</v>
      </c>
      <c r="I215" s="179"/>
      <c r="J215" s="180">
        <f>ROUND(I215*H215,2)</f>
        <v>0</v>
      </c>
      <c r="K215" s="176" t="s">
        <v>933</v>
      </c>
      <c r="L215" s="42"/>
      <c r="M215" s="181" t="s">
        <v>19</v>
      </c>
      <c r="N215" s="182" t="s">
        <v>46</v>
      </c>
      <c r="O215" s="67"/>
      <c r="P215" s="183">
        <f>O215*H215</f>
        <v>0</v>
      </c>
      <c r="Q215" s="183">
        <v>0</v>
      </c>
      <c r="R215" s="183">
        <f>Q215*H215</f>
        <v>0</v>
      </c>
      <c r="S215" s="183">
        <v>0</v>
      </c>
      <c r="T215" s="184">
        <f>S215*H215</f>
        <v>0</v>
      </c>
      <c r="U215" s="37"/>
      <c r="V215" s="37"/>
      <c r="W215" s="37"/>
      <c r="X215" s="37"/>
      <c r="Y215" s="37"/>
      <c r="Z215" s="37"/>
      <c r="AA215" s="37"/>
      <c r="AB215" s="37"/>
      <c r="AC215" s="37"/>
      <c r="AD215" s="37"/>
      <c r="AE215" s="37"/>
      <c r="AR215" s="185" t="s">
        <v>396</v>
      </c>
      <c r="AT215" s="185" t="s">
        <v>350</v>
      </c>
      <c r="AU215" s="185" t="s">
        <v>85</v>
      </c>
      <c r="AY215" s="20" t="s">
        <v>349</v>
      </c>
      <c r="BE215" s="186">
        <f>IF(N215="základní",J215,0)</f>
        <v>0</v>
      </c>
      <c r="BF215" s="186">
        <f>IF(N215="snížená",J215,0)</f>
        <v>0</v>
      </c>
      <c r="BG215" s="186">
        <f>IF(N215="zákl. přenesená",J215,0)</f>
        <v>0</v>
      </c>
      <c r="BH215" s="186">
        <f>IF(N215="sníž. přenesená",J215,0)</f>
        <v>0</v>
      </c>
      <c r="BI215" s="186">
        <f>IF(N215="nulová",J215,0)</f>
        <v>0</v>
      </c>
      <c r="BJ215" s="20" t="s">
        <v>83</v>
      </c>
      <c r="BK215" s="186">
        <f>ROUND(I215*H215,2)</f>
        <v>0</v>
      </c>
      <c r="BL215" s="20" t="s">
        <v>396</v>
      </c>
      <c r="BM215" s="185" t="s">
        <v>4803</v>
      </c>
    </row>
    <row r="216" spans="1:65" s="12" customFormat="1" ht="10.199999999999999">
      <c r="B216" s="192"/>
      <c r="C216" s="193"/>
      <c r="D216" s="194" t="s">
        <v>357</v>
      </c>
      <c r="E216" s="195" t="s">
        <v>19</v>
      </c>
      <c r="F216" s="196" t="s">
        <v>2067</v>
      </c>
      <c r="G216" s="193"/>
      <c r="H216" s="195" t="s">
        <v>19</v>
      </c>
      <c r="I216" s="197"/>
      <c r="J216" s="193"/>
      <c r="K216" s="193"/>
      <c r="L216" s="198"/>
      <c r="M216" s="199"/>
      <c r="N216" s="200"/>
      <c r="O216" s="200"/>
      <c r="P216" s="200"/>
      <c r="Q216" s="200"/>
      <c r="R216" s="200"/>
      <c r="S216" s="200"/>
      <c r="T216" s="201"/>
      <c r="AT216" s="202" t="s">
        <v>357</v>
      </c>
      <c r="AU216" s="202" t="s">
        <v>85</v>
      </c>
      <c r="AV216" s="12" t="s">
        <v>83</v>
      </c>
      <c r="AW216" s="12" t="s">
        <v>37</v>
      </c>
      <c r="AX216" s="12" t="s">
        <v>75</v>
      </c>
      <c r="AY216" s="202" t="s">
        <v>349</v>
      </c>
    </row>
    <row r="217" spans="1:65" s="12" customFormat="1" ht="10.199999999999999">
      <c r="B217" s="192"/>
      <c r="C217" s="193"/>
      <c r="D217" s="194" t="s">
        <v>357</v>
      </c>
      <c r="E217" s="195" t="s">
        <v>19</v>
      </c>
      <c r="F217" s="196" t="s">
        <v>4804</v>
      </c>
      <c r="G217" s="193"/>
      <c r="H217" s="195" t="s">
        <v>19</v>
      </c>
      <c r="I217" s="197"/>
      <c r="J217" s="193"/>
      <c r="K217" s="193"/>
      <c r="L217" s="198"/>
      <c r="M217" s="199"/>
      <c r="N217" s="200"/>
      <c r="O217" s="200"/>
      <c r="P217" s="200"/>
      <c r="Q217" s="200"/>
      <c r="R217" s="200"/>
      <c r="S217" s="200"/>
      <c r="T217" s="201"/>
      <c r="AT217" s="202" t="s">
        <v>357</v>
      </c>
      <c r="AU217" s="202" t="s">
        <v>85</v>
      </c>
      <c r="AV217" s="12" t="s">
        <v>83</v>
      </c>
      <c r="AW217" s="12" t="s">
        <v>37</v>
      </c>
      <c r="AX217" s="12" t="s">
        <v>75</v>
      </c>
      <c r="AY217" s="202" t="s">
        <v>349</v>
      </c>
    </row>
    <row r="218" spans="1:65" s="13" customFormat="1" ht="10.199999999999999">
      <c r="B218" s="203"/>
      <c r="C218" s="204"/>
      <c r="D218" s="194" t="s">
        <v>357</v>
      </c>
      <c r="E218" s="205" t="s">
        <v>19</v>
      </c>
      <c r="F218" s="206" t="s">
        <v>4805</v>
      </c>
      <c r="G218" s="204"/>
      <c r="H218" s="207">
        <v>31.45</v>
      </c>
      <c r="I218" s="208"/>
      <c r="J218" s="204"/>
      <c r="K218" s="204"/>
      <c r="L218" s="209"/>
      <c r="M218" s="210"/>
      <c r="N218" s="211"/>
      <c r="O218" s="211"/>
      <c r="P218" s="211"/>
      <c r="Q218" s="211"/>
      <c r="R218" s="211"/>
      <c r="S218" s="211"/>
      <c r="T218" s="212"/>
      <c r="AT218" s="213" t="s">
        <v>357</v>
      </c>
      <c r="AU218" s="213" t="s">
        <v>85</v>
      </c>
      <c r="AV218" s="13" t="s">
        <v>85</v>
      </c>
      <c r="AW218" s="13" t="s">
        <v>37</v>
      </c>
      <c r="AX218" s="13" t="s">
        <v>75</v>
      </c>
      <c r="AY218" s="213" t="s">
        <v>349</v>
      </c>
    </row>
    <row r="219" spans="1:65" s="14" customFormat="1" ht="10.199999999999999">
      <c r="B219" s="214"/>
      <c r="C219" s="215"/>
      <c r="D219" s="194" t="s">
        <v>357</v>
      </c>
      <c r="E219" s="216" t="s">
        <v>19</v>
      </c>
      <c r="F219" s="217" t="s">
        <v>360</v>
      </c>
      <c r="G219" s="215"/>
      <c r="H219" s="218">
        <v>31.45</v>
      </c>
      <c r="I219" s="219"/>
      <c r="J219" s="215"/>
      <c r="K219" s="215"/>
      <c r="L219" s="220"/>
      <c r="M219" s="221"/>
      <c r="N219" s="222"/>
      <c r="O219" s="222"/>
      <c r="P219" s="222"/>
      <c r="Q219" s="222"/>
      <c r="R219" s="222"/>
      <c r="S219" s="222"/>
      <c r="T219" s="223"/>
      <c r="AT219" s="224" t="s">
        <v>357</v>
      </c>
      <c r="AU219" s="224" t="s">
        <v>85</v>
      </c>
      <c r="AV219" s="14" t="s">
        <v>187</v>
      </c>
      <c r="AW219" s="14" t="s">
        <v>37</v>
      </c>
      <c r="AX219" s="14" t="s">
        <v>83</v>
      </c>
      <c r="AY219" s="224" t="s">
        <v>349</v>
      </c>
    </row>
    <row r="220" spans="1:65" s="2" customFormat="1" ht="24.15" customHeight="1">
      <c r="A220" s="37"/>
      <c r="B220" s="38"/>
      <c r="C220" s="174" t="s">
        <v>420</v>
      </c>
      <c r="D220" s="174" t="s">
        <v>350</v>
      </c>
      <c r="E220" s="175" t="s">
        <v>4806</v>
      </c>
      <c r="F220" s="176" t="s">
        <v>4807</v>
      </c>
      <c r="G220" s="177" t="s">
        <v>353</v>
      </c>
      <c r="H220" s="178">
        <v>576.73</v>
      </c>
      <c r="I220" s="179"/>
      <c r="J220" s="180">
        <f>ROUND(I220*H220,2)</f>
        <v>0</v>
      </c>
      <c r="K220" s="176" t="s">
        <v>933</v>
      </c>
      <c r="L220" s="42"/>
      <c r="M220" s="181" t="s">
        <v>19</v>
      </c>
      <c r="N220" s="182" t="s">
        <v>46</v>
      </c>
      <c r="O220" s="67"/>
      <c r="P220" s="183">
        <f>O220*H220</f>
        <v>0</v>
      </c>
      <c r="Q220" s="183">
        <v>0</v>
      </c>
      <c r="R220" s="183">
        <f>Q220*H220</f>
        <v>0</v>
      </c>
      <c r="S220" s="183">
        <v>0</v>
      </c>
      <c r="T220" s="184">
        <f>S220*H220</f>
        <v>0</v>
      </c>
      <c r="U220" s="37"/>
      <c r="V220" s="37"/>
      <c r="W220" s="37"/>
      <c r="X220" s="37"/>
      <c r="Y220" s="37"/>
      <c r="Z220" s="37"/>
      <c r="AA220" s="37"/>
      <c r="AB220" s="37"/>
      <c r="AC220" s="37"/>
      <c r="AD220" s="37"/>
      <c r="AE220" s="37"/>
      <c r="AR220" s="185" t="s">
        <v>396</v>
      </c>
      <c r="AT220" s="185" t="s">
        <v>350</v>
      </c>
      <c r="AU220" s="185" t="s">
        <v>85</v>
      </c>
      <c r="AY220" s="20" t="s">
        <v>349</v>
      </c>
      <c r="BE220" s="186">
        <f>IF(N220="základní",J220,0)</f>
        <v>0</v>
      </c>
      <c r="BF220" s="186">
        <f>IF(N220="snížená",J220,0)</f>
        <v>0</v>
      </c>
      <c r="BG220" s="186">
        <f>IF(N220="zákl. přenesená",J220,0)</f>
        <v>0</v>
      </c>
      <c r="BH220" s="186">
        <f>IF(N220="sníž. přenesená",J220,0)</f>
        <v>0</v>
      </c>
      <c r="BI220" s="186">
        <f>IF(N220="nulová",J220,0)</f>
        <v>0</v>
      </c>
      <c r="BJ220" s="20" t="s">
        <v>83</v>
      </c>
      <c r="BK220" s="186">
        <f>ROUND(I220*H220,2)</f>
        <v>0</v>
      </c>
      <c r="BL220" s="20" t="s">
        <v>396</v>
      </c>
      <c r="BM220" s="185" t="s">
        <v>4808</v>
      </c>
    </row>
    <row r="221" spans="1:65" s="12" customFormat="1" ht="10.199999999999999">
      <c r="B221" s="192"/>
      <c r="C221" s="193"/>
      <c r="D221" s="194" t="s">
        <v>357</v>
      </c>
      <c r="E221" s="195" t="s">
        <v>19</v>
      </c>
      <c r="F221" s="196" t="s">
        <v>4809</v>
      </c>
      <c r="G221" s="193"/>
      <c r="H221" s="195" t="s">
        <v>19</v>
      </c>
      <c r="I221" s="197"/>
      <c r="J221" s="193"/>
      <c r="K221" s="193"/>
      <c r="L221" s="198"/>
      <c r="M221" s="199"/>
      <c r="N221" s="200"/>
      <c r="O221" s="200"/>
      <c r="P221" s="200"/>
      <c r="Q221" s="200"/>
      <c r="R221" s="200"/>
      <c r="S221" s="200"/>
      <c r="T221" s="201"/>
      <c r="AT221" s="202" t="s">
        <v>357</v>
      </c>
      <c r="AU221" s="202" t="s">
        <v>85</v>
      </c>
      <c r="AV221" s="12" t="s">
        <v>83</v>
      </c>
      <c r="AW221" s="12" t="s">
        <v>37</v>
      </c>
      <c r="AX221" s="12" t="s">
        <v>75</v>
      </c>
      <c r="AY221" s="202" t="s">
        <v>349</v>
      </c>
    </row>
    <row r="222" spans="1:65" s="12" customFormat="1" ht="10.199999999999999">
      <c r="B222" s="192"/>
      <c r="C222" s="193"/>
      <c r="D222" s="194" t="s">
        <v>357</v>
      </c>
      <c r="E222" s="195" t="s">
        <v>19</v>
      </c>
      <c r="F222" s="196" t="s">
        <v>4782</v>
      </c>
      <c r="G222" s="193"/>
      <c r="H222" s="195" t="s">
        <v>19</v>
      </c>
      <c r="I222" s="197"/>
      <c r="J222" s="193"/>
      <c r="K222" s="193"/>
      <c r="L222" s="198"/>
      <c r="M222" s="199"/>
      <c r="N222" s="200"/>
      <c r="O222" s="200"/>
      <c r="P222" s="200"/>
      <c r="Q222" s="200"/>
      <c r="R222" s="200"/>
      <c r="S222" s="200"/>
      <c r="T222" s="201"/>
      <c r="AT222" s="202" t="s">
        <v>357</v>
      </c>
      <c r="AU222" s="202" t="s">
        <v>85</v>
      </c>
      <c r="AV222" s="12" t="s">
        <v>83</v>
      </c>
      <c r="AW222" s="12" t="s">
        <v>37</v>
      </c>
      <c r="AX222" s="12" t="s">
        <v>75</v>
      </c>
      <c r="AY222" s="202" t="s">
        <v>349</v>
      </c>
    </row>
    <row r="223" spans="1:65" s="13" customFormat="1" ht="10.199999999999999">
      <c r="B223" s="203"/>
      <c r="C223" s="204"/>
      <c r="D223" s="194" t="s">
        <v>357</v>
      </c>
      <c r="E223" s="205" t="s">
        <v>19</v>
      </c>
      <c r="F223" s="206" t="s">
        <v>4810</v>
      </c>
      <c r="G223" s="204"/>
      <c r="H223" s="207">
        <v>576.73</v>
      </c>
      <c r="I223" s="208"/>
      <c r="J223" s="204"/>
      <c r="K223" s="204"/>
      <c r="L223" s="209"/>
      <c r="M223" s="210"/>
      <c r="N223" s="211"/>
      <c r="O223" s="211"/>
      <c r="P223" s="211"/>
      <c r="Q223" s="211"/>
      <c r="R223" s="211"/>
      <c r="S223" s="211"/>
      <c r="T223" s="212"/>
      <c r="AT223" s="213" t="s">
        <v>357</v>
      </c>
      <c r="AU223" s="213" t="s">
        <v>85</v>
      </c>
      <c r="AV223" s="13" t="s">
        <v>85</v>
      </c>
      <c r="AW223" s="13" t="s">
        <v>37</v>
      </c>
      <c r="AX223" s="13" t="s">
        <v>75</v>
      </c>
      <c r="AY223" s="213" t="s">
        <v>349</v>
      </c>
    </row>
    <row r="224" spans="1:65" s="14" customFormat="1" ht="10.199999999999999">
      <c r="B224" s="214"/>
      <c r="C224" s="215"/>
      <c r="D224" s="194" t="s">
        <v>357</v>
      </c>
      <c r="E224" s="216" t="s">
        <v>19</v>
      </c>
      <c r="F224" s="217" t="s">
        <v>360</v>
      </c>
      <c r="G224" s="215"/>
      <c r="H224" s="218">
        <v>576.73</v>
      </c>
      <c r="I224" s="219"/>
      <c r="J224" s="215"/>
      <c r="K224" s="215"/>
      <c r="L224" s="220"/>
      <c r="M224" s="221"/>
      <c r="N224" s="222"/>
      <c r="O224" s="222"/>
      <c r="P224" s="222"/>
      <c r="Q224" s="222"/>
      <c r="R224" s="222"/>
      <c r="S224" s="222"/>
      <c r="T224" s="223"/>
      <c r="AT224" s="224" t="s">
        <v>357</v>
      </c>
      <c r="AU224" s="224" t="s">
        <v>85</v>
      </c>
      <c r="AV224" s="14" t="s">
        <v>187</v>
      </c>
      <c r="AW224" s="14" t="s">
        <v>37</v>
      </c>
      <c r="AX224" s="14" t="s">
        <v>83</v>
      </c>
      <c r="AY224" s="224" t="s">
        <v>349</v>
      </c>
    </row>
    <row r="225" spans="1:65" s="2" customFormat="1" ht="24.15" customHeight="1">
      <c r="A225" s="37"/>
      <c r="B225" s="38"/>
      <c r="C225" s="174" t="s">
        <v>502</v>
      </c>
      <c r="D225" s="174" t="s">
        <v>350</v>
      </c>
      <c r="E225" s="175" t="s">
        <v>4811</v>
      </c>
      <c r="F225" s="176" t="s">
        <v>4812</v>
      </c>
      <c r="G225" s="177" t="s">
        <v>353</v>
      </c>
      <c r="H225" s="178">
        <v>146.52000000000001</v>
      </c>
      <c r="I225" s="179"/>
      <c r="J225" s="180">
        <f>ROUND(I225*H225,2)</f>
        <v>0</v>
      </c>
      <c r="K225" s="176" t="s">
        <v>933</v>
      </c>
      <c r="L225" s="42"/>
      <c r="M225" s="181" t="s">
        <v>19</v>
      </c>
      <c r="N225" s="182" t="s">
        <v>46</v>
      </c>
      <c r="O225" s="67"/>
      <c r="P225" s="183">
        <f>O225*H225</f>
        <v>0</v>
      </c>
      <c r="Q225" s="183">
        <v>0</v>
      </c>
      <c r="R225" s="183">
        <f>Q225*H225</f>
        <v>0</v>
      </c>
      <c r="S225" s="183">
        <v>0</v>
      </c>
      <c r="T225" s="184">
        <f>S225*H225</f>
        <v>0</v>
      </c>
      <c r="U225" s="37"/>
      <c r="V225" s="37"/>
      <c r="W225" s="37"/>
      <c r="X225" s="37"/>
      <c r="Y225" s="37"/>
      <c r="Z225" s="37"/>
      <c r="AA225" s="37"/>
      <c r="AB225" s="37"/>
      <c r="AC225" s="37"/>
      <c r="AD225" s="37"/>
      <c r="AE225" s="37"/>
      <c r="AR225" s="185" t="s">
        <v>396</v>
      </c>
      <c r="AT225" s="185" t="s">
        <v>350</v>
      </c>
      <c r="AU225" s="185" t="s">
        <v>85</v>
      </c>
      <c r="AY225" s="20" t="s">
        <v>349</v>
      </c>
      <c r="BE225" s="186">
        <f>IF(N225="základní",J225,0)</f>
        <v>0</v>
      </c>
      <c r="BF225" s="186">
        <f>IF(N225="snížená",J225,0)</f>
        <v>0</v>
      </c>
      <c r="BG225" s="186">
        <f>IF(N225="zákl. přenesená",J225,0)</f>
        <v>0</v>
      </c>
      <c r="BH225" s="186">
        <f>IF(N225="sníž. přenesená",J225,0)</f>
        <v>0</v>
      </c>
      <c r="BI225" s="186">
        <f>IF(N225="nulová",J225,0)</f>
        <v>0</v>
      </c>
      <c r="BJ225" s="20" t="s">
        <v>83</v>
      </c>
      <c r="BK225" s="186">
        <f>ROUND(I225*H225,2)</f>
        <v>0</v>
      </c>
      <c r="BL225" s="20" t="s">
        <v>396</v>
      </c>
      <c r="BM225" s="185" t="s">
        <v>4813</v>
      </c>
    </row>
    <row r="226" spans="1:65" s="12" customFormat="1" ht="10.199999999999999">
      <c r="B226" s="192"/>
      <c r="C226" s="193"/>
      <c r="D226" s="194" t="s">
        <v>357</v>
      </c>
      <c r="E226" s="195" t="s">
        <v>19</v>
      </c>
      <c r="F226" s="196" t="s">
        <v>4809</v>
      </c>
      <c r="G226" s="193"/>
      <c r="H226" s="195" t="s">
        <v>19</v>
      </c>
      <c r="I226" s="197"/>
      <c r="J226" s="193"/>
      <c r="K226" s="193"/>
      <c r="L226" s="198"/>
      <c r="M226" s="199"/>
      <c r="N226" s="200"/>
      <c r="O226" s="200"/>
      <c r="P226" s="200"/>
      <c r="Q226" s="200"/>
      <c r="R226" s="200"/>
      <c r="S226" s="200"/>
      <c r="T226" s="201"/>
      <c r="AT226" s="202" t="s">
        <v>357</v>
      </c>
      <c r="AU226" s="202" t="s">
        <v>85</v>
      </c>
      <c r="AV226" s="12" t="s">
        <v>83</v>
      </c>
      <c r="AW226" s="12" t="s">
        <v>37</v>
      </c>
      <c r="AX226" s="12" t="s">
        <v>75</v>
      </c>
      <c r="AY226" s="202" t="s">
        <v>349</v>
      </c>
    </row>
    <row r="227" spans="1:65" s="12" customFormat="1" ht="10.199999999999999">
      <c r="B227" s="192"/>
      <c r="C227" s="193"/>
      <c r="D227" s="194" t="s">
        <v>357</v>
      </c>
      <c r="E227" s="195" t="s">
        <v>19</v>
      </c>
      <c r="F227" s="196" t="s">
        <v>4782</v>
      </c>
      <c r="G227" s="193"/>
      <c r="H227" s="195" t="s">
        <v>19</v>
      </c>
      <c r="I227" s="197"/>
      <c r="J227" s="193"/>
      <c r="K227" s="193"/>
      <c r="L227" s="198"/>
      <c r="M227" s="199"/>
      <c r="N227" s="200"/>
      <c r="O227" s="200"/>
      <c r="P227" s="200"/>
      <c r="Q227" s="200"/>
      <c r="R227" s="200"/>
      <c r="S227" s="200"/>
      <c r="T227" s="201"/>
      <c r="AT227" s="202" t="s">
        <v>357</v>
      </c>
      <c r="AU227" s="202" t="s">
        <v>85</v>
      </c>
      <c r="AV227" s="12" t="s">
        <v>83</v>
      </c>
      <c r="AW227" s="12" t="s">
        <v>37</v>
      </c>
      <c r="AX227" s="12" t="s">
        <v>75</v>
      </c>
      <c r="AY227" s="202" t="s">
        <v>349</v>
      </c>
    </row>
    <row r="228" spans="1:65" s="13" customFormat="1" ht="10.199999999999999">
      <c r="B228" s="203"/>
      <c r="C228" s="204"/>
      <c r="D228" s="194" t="s">
        <v>357</v>
      </c>
      <c r="E228" s="205" t="s">
        <v>19</v>
      </c>
      <c r="F228" s="206" t="s">
        <v>4814</v>
      </c>
      <c r="G228" s="204"/>
      <c r="H228" s="207">
        <v>146.52000000000001</v>
      </c>
      <c r="I228" s="208"/>
      <c r="J228" s="204"/>
      <c r="K228" s="204"/>
      <c r="L228" s="209"/>
      <c r="M228" s="210"/>
      <c r="N228" s="211"/>
      <c r="O228" s="211"/>
      <c r="P228" s="211"/>
      <c r="Q228" s="211"/>
      <c r="R228" s="211"/>
      <c r="S228" s="211"/>
      <c r="T228" s="212"/>
      <c r="AT228" s="213" t="s">
        <v>357</v>
      </c>
      <c r="AU228" s="213" t="s">
        <v>85</v>
      </c>
      <c r="AV228" s="13" t="s">
        <v>85</v>
      </c>
      <c r="AW228" s="13" t="s">
        <v>37</v>
      </c>
      <c r="AX228" s="13" t="s">
        <v>75</v>
      </c>
      <c r="AY228" s="213" t="s">
        <v>349</v>
      </c>
    </row>
    <row r="229" spans="1:65" s="14" customFormat="1" ht="10.199999999999999">
      <c r="B229" s="214"/>
      <c r="C229" s="215"/>
      <c r="D229" s="194" t="s">
        <v>357</v>
      </c>
      <c r="E229" s="216" t="s">
        <v>19</v>
      </c>
      <c r="F229" s="217" t="s">
        <v>360</v>
      </c>
      <c r="G229" s="215"/>
      <c r="H229" s="218">
        <v>146.52000000000001</v>
      </c>
      <c r="I229" s="219"/>
      <c r="J229" s="215"/>
      <c r="K229" s="215"/>
      <c r="L229" s="220"/>
      <c r="M229" s="221"/>
      <c r="N229" s="222"/>
      <c r="O229" s="222"/>
      <c r="P229" s="222"/>
      <c r="Q229" s="222"/>
      <c r="R229" s="222"/>
      <c r="S229" s="222"/>
      <c r="T229" s="223"/>
      <c r="AT229" s="224" t="s">
        <v>357</v>
      </c>
      <c r="AU229" s="224" t="s">
        <v>85</v>
      </c>
      <c r="AV229" s="14" t="s">
        <v>187</v>
      </c>
      <c r="AW229" s="14" t="s">
        <v>37</v>
      </c>
      <c r="AX229" s="14" t="s">
        <v>83</v>
      </c>
      <c r="AY229" s="224" t="s">
        <v>349</v>
      </c>
    </row>
    <row r="230" spans="1:65" s="2" customFormat="1" ht="24.15" customHeight="1">
      <c r="A230" s="37"/>
      <c r="B230" s="38"/>
      <c r="C230" s="174" t="s">
        <v>428</v>
      </c>
      <c r="D230" s="174" t="s">
        <v>350</v>
      </c>
      <c r="E230" s="175" t="s">
        <v>4815</v>
      </c>
      <c r="F230" s="176" t="s">
        <v>4816</v>
      </c>
      <c r="G230" s="177" t="s">
        <v>353</v>
      </c>
      <c r="H230" s="178">
        <v>227.08</v>
      </c>
      <c r="I230" s="179"/>
      <c r="J230" s="180">
        <f>ROUND(I230*H230,2)</f>
        <v>0</v>
      </c>
      <c r="K230" s="176" t="s">
        <v>933</v>
      </c>
      <c r="L230" s="42"/>
      <c r="M230" s="181" t="s">
        <v>19</v>
      </c>
      <c r="N230" s="182" t="s">
        <v>46</v>
      </c>
      <c r="O230" s="67"/>
      <c r="P230" s="183">
        <f>O230*H230</f>
        <v>0</v>
      </c>
      <c r="Q230" s="183">
        <v>0</v>
      </c>
      <c r="R230" s="183">
        <f>Q230*H230</f>
        <v>0</v>
      </c>
      <c r="S230" s="183">
        <v>0</v>
      </c>
      <c r="T230" s="184">
        <f>S230*H230</f>
        <v>0</v>
      </c>
      <c r="U230" s="37"/>
      <c r="V230" s="37"/>
      <c r="W230" s="37"/>
      <c r="X230" s="37"/>
      <c r="Y230" s="37"/>
      <c r="Z230" s="37"/>
      <c r="AA230" s="37"/>
      <c r="AB230" s="37"/>
      <c r="AC230" s="37"/>
      <c r="AD230" s="37"/>
      <c r="AE230" s="37"/>
      <c r="AR230" s="185" t="s">
        <v>396</v>
      </c>
      <c r="AT230" s="185" t="s">
        <v>350</v>
      </c>
      <c r="AU230" s="185" t="s">
        <v>85</v>
      </c>
      <c r="AY230" s="20" t="s">
        <v>349</v>
      </c>
      <c r="BE230" s="186">
        <f>IF(N230="základní",J230,0)</f>
        <v>0</v>
      </c>
      <c r="BF230" s="186">
        <f>IF(N230="snížená",J230,0)</f>
        <v>0</v>
      </c>
      <c r="BG230" s="186">
        <f>IF(N230="zákl. přenesená",J230,0)</f>
        <v>0</v>
      </c>
      <c r="BH230" s="186">
        <f>IF(N230="sníž. přenesená",J230,0)</f>
        <v>0</v>
      </c>
      <c r="BI230" s="186">
        <f>IF(N230="nulová",J230,0)</f>
        <v>0</v>
      </c>
      <c r="BJ230" s="20" t="s">
        <v>83</v>
      </c>
      <c r="BK230" s="186">
        <f>ROUND(I230*H230,2)</f>
        <v>0</v>
      </c>
      <c r="BL230" s="20" t="s">
        <v>396</v>
      </c>
      <c r="BM230" s="185" t="s">
        <v>4817</v>
      </c>
    </row>
    <row r="231" spans="1:65" s="12" customFormat="1" ht="10.199999999999999">
      <c r="B231" s="192"/>
      <c r="C231" s="193"/>
      <c r="D231" s="194" t="s">
        <v>357</v>
      </c>
      <c r="E231" s="195" t="s">
        <v>19</v>
      </c>
      <c r="F231" s="196" t="s">
        <v>4809</v>
      </c>
      <c r="G231" s="193"/>
      <c r="H231" s="195" t="s">
        <v>19</v>
      </c>
      <c r="I231" s="197"/>
      <c r="J231" s="193"/>
      <c r="K231" s="193"/>
      <c r="L231" s="198"/>
      <c r="M231" s="199"/>
      <c r="N231" s="200"/>
      <c r="O231" s="200"/>
      <c r="P231" s="200"/>
      <c r="Q231" s="200"/>
      <c r="R231" s="200"/>
      <c r="S231" s="200"/>
      <c r="T231" s="201"/>
      <c r="AT231" s="202" t="s">
        <v>357</v>
      </c>
      <c r="AU231" s="202" t="s">
        <v>85</v>
      </c>
      <c r="AV231" s="12" t="s">
        <v>83</v>
      </c>
      <c r="AW231" s="12" t="s">
        <v>37</v>
      </c>
      <c r="AX231" s="12" t="s">
        <v>75</v>
      </c>
      <c r="AY231" s="202" t="s">
        <v>349</v>
      </c>
    </row>
    <row r="232" spans="1:65" s="12" customFormat="1" ht="10.199999999999999">
      <c r="B232" s="192"/>
      <c r="C232" s="193"/>
      <c r="D232" s="194" t="s">
        <v>357</v>
      </c>
      <c r="E232" s="195" t="s">
        <v>19</v>
      </c>
      <c r="F232" s="196" t="s">
        <v>4782</v>
      </c>
      <c r="G232" s="193"/>
      <c r="H232" s="195" t="s">
        <v>19</v>
      </c>
      <c r="I232" s="197"/>
      <c r="J232" s="193"/>
      <c r="K232" s="193"/>
      <c r="L232" s="198"/>
      <c r="M232" s="199"/>
      <c r="N232" s="200"/>
      <c r="O232" s="200"/>
      <c r="P232" s="200"/>
      <c r="Q232" s="200"/>
      <c r="R232" s="200"/>
      <c r="S232" s="200"/>
      <c r="T232" s="201"/>
      <c r="AT232" s="202" t="s">
        <v>357</v>
      </c>
      <c r="AU232" s="202" t="s">
        <v>85</v>
      </c>
      <c r="AV232" s="12" t="s">
        <v>83</v>
      </c>
      <c r="AW232" s="12" t="s">
        <v>37</v>
      </c>
      <c r="AX232" s="12" t="s">
        <v>75</v>
      </c>
      <c r="AY232" s="202" t="s">
        <v>349</v>
      </c>
    </row>
    <row r="233" spans="1:65" s="13" customFormat="1" ht="10.199999999999999">
      <c r="B233" s="203"/>
      <c r="C233" s="204"/>
      <c r="D233" s="194" t="s">
        <v>357</v>
      </c>
      <c r="E233" s="205" t="s">
        <v>19</v>
      </c>
      <c r="F233" s="206" t="s">
        <v>4818</v>
      </c>
      <c r="G233" s="204"/>
      <c r="H233" s="207">
        <v>227.08</v>
      </c>
      <c r="I233" s="208"/>
      <c r="J233" s="204"/>
      <c r="K233" s="204"/>
      <c r="L233" s="209"/>
      <c r="M233" s="210"/>
      <c r="N233" s="211"/>
      <c r="O233" s="211"/>
      <c r="P233" s="211"/>
      <c r="Q233" s="211"/>
      <c r="R233" s="211"/>
      <c r="S233" s="211"/>
      <c r="T233" s="212"/>
      <c r="AT233" s="213" t="s">
        <v>357</v>
      </c>
      <c r="AU233" s="213" t="s">
        <v>85</v>
      </c>
      <c r="AV233" s="13" t="s">
        <v>85</v>
      </c>
      <c r="AW233" s="13" t="s">
        <v>37</v>
      </c>
      <c r="AX233" s="13" t="s">
        <v>75</v>
      </c>
      <c r="AY233" s="213" t="s">
        <v>349</v>
      </c>
    </row>
    <row r="234" spans="1:65" s="14" customFormat="1" ht="10.199999999999999">
      <c r="B234" s="214"/>
      <c r="C234" s="215"/>
      <c r="D234" s="194" t="s">
        <v>357</v>
      </c>
      <c r="E234" s="216" t="s">
        <v>19</v>
      </c>
      <c r="F234" s="217" t="s">
        <v>360</v>
      </c>
      <c r="G234" s="215"/>
      <c r="H234" s="218">
        <v>227.08</v>
      </c>
      <c r="I234" s="219"/>
      <c r="J234" s="215"/>
      <c r="K234" s="215"/>
      <c r="L234" s="220"/>
      <c r="M234" s="221"/>
      <c r="N234" s="222"/>
      <c r="O234" s="222"/>
      <c r="P234" s="222"/>
      <c r="Q234" s="222"/>
      <c r="R234" s="222"/>
      <c r="S234" s="222"/>
      <c r="T234" s="223"/>
      <c r="AT234" s="224" t="s">
        <v>357</v>
      </c>
      <c r="AU234" s="224" t="s">
        <v>85</v>
      </c>
      <c r="AV234" s="14" t="s">
        <v>187</v>
      </c>
      <c r="AW234" s="14" t="s">
        <v>37</v>
      </c>
      <c r="AX234" s="14" t="s">
        <v>83</v>
      </c>
      <c r="AY234" s="224" t="s">
        <v>349</v>
      </c>
    </row>
    <row r="235" spans="1:65" s="2" customFormat="1" ht="21.75" customHeight="1">
      <c r="A235" s="37"/>
      <c r="B235" s="38"/>
      <c r="C235" s="174" t="s">
        <v>516</v>
      </c>
      <c r="D235" s="174" t="s">
        <v>350</v>
      </c>
      <c r="E235" s="175" t="s">
        <v>4819</v>
      </c>
      <c r="F235" s="176" t="s">
        <v>4820</v>
      </c>
      <c r="G235" s="177" t="s">
        <v>353</v>
      </c>
      <c r="H235" s="178">
        <v>496.32</v>
      </c>
      <c r="I235" s="179"/>
      <c r="J235" s="180">
        <f>ROUND(I235*H235,2)</f>
        <v>0</v>
      </c>
      <c r="K235" s="176" t="s">
        <v>933</v>
      </c>
      <c r="L235" s="42"/>
      <c r="M235" s="181" t="s">
        <v>19</v>
      </c>
      <c r="N235" s="182" t="s">
        <v>46</v>
      </c>
      <c r="O235" s="67"/>
      <c r="P235" s="183">
        <f>O235*H235</f>
        <v>0</v>
      </c>
      <c r="Q235" s="183">
        <v>0</v>
      </c>
      <c r="R235" s="183">
        <f>Q235*H235</f>
        <v>0</v>
      </c>
      <c r="S235" s="183">
        <v>0</v>
      </c>
      <c r="T235" s="184">
        <f>S235*H235</f>
        <v>0</v>
      </c>
      <c r="U235" s="37"/>
      <c r="V235" s="37"/>
      <c r="W235" s="37"/>
      <c r="X235" s="37"/>
      <c r="Y235" s="37"/>
      <c r="Z235" s="37"/>
      <c r="AA235" s="37"/>
      <c r="AB235" s="37"/>
      <c r="AC235" s="37"/>
      <c r="AD235" s="37"/>
      <c r="AE235" s="37"/>
      <c r="AR235" s="185" t="s">
        <v>396</v>
      </c>
      <c r="AT235" s="185" t="s">
        <v>350</v>
      </c>
      <c r="AU235" s="185" t="s">
        <v>85</v>
      </c>
      <c r="AY235" s="20" t="s">
        <v>349</v>
      </c>
      <c r="BE235" s="186">
        <f>IF(N235="základní",J235,0)</f>
        <v>0</v>
      </c>
      <c r="BF235" s="186">
        <f>IF(N235="snížená",J235,0)</f>
        <v>0</v>
      </c>
      <c r="BG235" s="186">
        <f>IF(N235="zákl. přenesená",J235,0)</f>
        <v>0</v>
      </c>
      <c r="BH235" s="186">
        <f>IF(N235="sníž. přenesená",J235,0)</f>
        <v>0</v>
      </c>
      <c r="BI235" s="186">
        <f>IF(N235="nulová",J235,0)</f>
        <v>0</v>
      </c>
      <c r="BJ235" s="20" t="s">
        <v>83</v>
      </c>
      <c r="BK235" s="186">
        <f>ROUND(I235*H235,2)</f>
        <v>0</v>
      </c>
      <c r="BL235" s="20" t="s">
        <v>396</v>
      </c>
      <c r="BM235" s="185" t="s">
        <v>4821</v>
      </c>
    </row>
    <row r="236" spans="1:65" s="12" customFormat="1" ht="10.199999999999999">
      <c r="B236" s="192"/>
      <c r="C236" s="193"/>
      <c r="D236" s="194" t="s">
        <v>357</v>
      </c>
      <c r="E236" s="195" t="s">
        <v>19</v>
      </c>
      <c r="F236" s="196" t="s">
        <v>3576</v>
      </c>
      <c r="G236" s="193"/>
      <c r="H236" s="195" t="s">
        <v>19</v>
      </c>
      <c r="I236" s="197"/>
      <c r="J236" s="193"/>
      <c r="K236" s="193"/>
      <c r="L236" s="198"/>
      <c r="M236" s="199"/>
      <c r="N236" s="200"/>
      <c r="O236" s="200"/>
      <c r="P236" s="200"/>
      <c r="Q236" s="200"/>
      <c r="R236" s="200"/>
      <c r="S236" s="200"/>
      <c r="T236" s="201"/>
      <c r="AT236" s="202" t="s">
        <v>357</v>
      </c>
      <c r="AU236" s="202" t="s">
        <v>85</v>
      </c>
      <c r="AV236" s="12" t="s">
        <v>83</v>
      </c>
      <c r="AW236" s="12" t="s">
        <v>37</v>
      </c>
      <c r="AX236" s="12" t="s">
        <v>75</v>
      </c>
      <c r="AY236" s="202" t="s">
        <v>349</v>
      </c>
    </row>
    <row r="237" spans="1:65" s="12" customFormat="1" ht="10.199999999999999">
      <c r="B237" s="192"/>
      <c r="C237" s="193"/>
      <c r="D237" s="194" t="s">
        <v>357</v>
      </c>
      <c r="E237" s="195" t="s">
        <v>19</v>
      </c>
      <c r="F237" s="196" t="s">
        <v>4798</v>
      </c>
      <c r="G237" s="193"/>
      <c r="H237" s="195" t="s">
        <v>19</v>
      </c>
      <c r="I237" s="197"/>
      <c r="J237" s="193"/>
      <c r="K237" s="193"/>
      <c r="L237" s="198"/>
      <c r="M237" s="199"/>
      <c r="N237" s="200"/>
      <c r="O237" s="200"/>
      <c r="P237" s="200"/>
      <c r="Q237" s="200"/>
      <c r="R237" s="200"/>
      <c r="S237" s="200"/>
      <c r="T237" s="201"/>
      <c r="AT237" s="202" t="s">
        <v>357</v>
      </c>
      <c r="AU237" s="202" t="s">
        <v>85</v>
      </c>
      <c r="AV237" s="12" t="s">
        <v>83</v>
      </c>
      <c r="AW237" s="12" t="s">
        <v>37</v>
      </c>
      <c r="AX237" s="12" t="s">
        <v>75</v>
      </c>
      <c r="AY237" s="202" t="s">
        <v>349</v>
      </c>
    </row>
    <row r="238" spans="1:65" s="13" customFormat="1" ht="10.199999999999999">
      <c r="B238" s="203"/>
      <c r="C238" s="204"/>
      <c r="D238" s="194" t="s">
        <v>357</v>
      </c>
      <c r="E238" s="205" t="s">
        <v>19</v>
      </c>
      <c r="F238" s="206" t="s">
        <v>4822</v>
      </c>
      <c r="G238" s="204"/>
      <c r="H238" s="207">
        <v>87.54</v>
      </c>
      <c r="I238" s="208"/>
      <c r="J238" s="204"/>
      <c r="K238" s="204"/>
      <c r="L238" s="209"/>
      <c r="M238" s="210"/>
      <c r="N238" s="211"/>
      <c r="O238" s="211"/>
      <c r="P238" s="211"/>
      <c r="Q238" s="211"/>
      <c r="R238" s="211"/>
      <c r="S238" s="211"/>
      <c r="T238" s="212"/>
      <c r="AT238" s="213" t="s">
        <v>357</v>
      </c>
      <c r="AU238" s="213" t="s">
        <v>85</v>
      </c>
      <c r="AV238" s="13" t="s">
        <v>85</v>
      </c>
      <c r="AW238" s="13" t="s">
        <v>37</v>
      </c>
      <c r="AX238" s="13" t="s">
        <v>75</v>
      </c>
      <c r="AY238" s="213" t="s">
        <v>349</v>
      </c>
    </row>
    <row r="239" spans="1:65" s="13" customFormat="1" ht="10.199999999999999">
      <c r="B239" s="203"/>
      <c r="C239" s="204"/>
      <c r="D239" s="194" t="s">
        <v>357</v>
      </c>
      <c r="E239" s="205" t="s">
        <v>19</v>
      </c>
      <c r="F239" s="206" t="s">
        <v>4823</v>
      </c>
      <c r="G239" s="204"/>
      <c r="H239" s="207">
        <v>408.78</v>
      </c>
      <c r="I239" s="208"/>
      <c r="J239" s="204"/>
      <c r="K239" s="204"/>
      <c r="L239" s="209"/>
      <c r="M239" s="210"/>
      <c r="N239" s="211"/>
      <c r="O239" s="211"/>
      <c r="P239" s="211"/>
      <c r="Q239" s="211"/>
      <c r="R239" s="211"/>
      <c r="S239" s="211"/>
      <c r="T239" s="212"/>
      <c r="AT239" s="213" t="s">
        <v>357</v>
      </c>
      <c r="AU239" s="213" t="s">
        <v>85</v>
      </c>
      <c r="AV239" s="13" t="s">
        <v>85</v>
      </c>
      <c r="AW239" s="13" t="s">
        <v>37</v>
      </c>
      <c r="AX239" s="13" t="s">
        <v>75</v>
      </c>
      <c r="AY239" s="213" t="s">
        <v>349</v>
      </c>
    </row>
    <row r="240" spans="1:65" s="14" customFormat="1" ht="10.199999999999999">
      <c r="B240" s="214"/>
      <c r="C240" s="215"/>
      <c r="D240" s="194" t="s">
        <v>357</v>
      </c>
      <c r="E240" s="216" t="s">
        <v>19</v>
      </c>
      <c r="F240" s="217" t="s">
        <v>360</v>
      </c>
      <c r="G240" s="215"/>
      <c r="H240" s="218">
        <v>496.32</v>
      </c>
      <c r="I240" s="219"/>
      <c r="J240" s="215"/>
      <c r="K240" s="215"/>
      <c r="L240" s="220"/>
      <c r="M240" s="221"/>
      <c r="N240" s="222"/>
      <c r="O240" s="222"/>
      <c r="P240" s="222"/>
      <c r="Q240" s="222"/>
      <c r="R240" s="222"/>
      <c r="S240" s="222"/>
      <c r="T240" s="223"/>
      <c r="AT240" s="224" t="s">
        <v>357</v>
      </c>
      <c r="AU240" s="224" t="s">
        <v>85</v>
      </c>
      <c r="AV240" s="14" t="s">
        <v>187</v>
      </c>
      <c r="AW240" s="14" t="s">
        <v>37</v>
      </c>
      <c r="AX240" s="14" t="s">
        <v>83</v>
      </c>
      <c r="AY240" s="224" t="s">
        <v>349</v>
      </c>
    </row>
    <row r="241" spans="1:65" s="2" customFormat="1" ht="21.75" customHeight="1">
      <c r="A241" s="37"/>
      <c r="B241" s="38"/>
      <c r="C241" s="174" t="s">
        <v>436</v>
      </c>
      <c r="D241" s="174" t="s">
        <v>350</v>
      </c>
      <c r="E241" s="175" t="s">
        <v>4824</v>
      </c>
      <c r="F241" s="176" t="s">
        <v>4825</v>
      </c>
      <c r="G241" s="177" t="s">
        <v>435</v>
      </c>
      <c r="H241" s="178">
        <v>1337.5</v>
      </c>
      <c r="I241" s="179"/>
      <c r="J241" s="180">
        <f>ROUND(I241*H241,2)</f>
        <v>0</v>
      </c>
      <c r="K241" s="176" t="s">
        <v>933</v>
      </c>
      <c r="L241" s="42"/>
      <c r="M241" s="181" t="s">
        <v>19</v>
      </c>
      <c r="N241" s="182" t="s">
        <v>46</v>
      </c>
      <c r="O241" s="67"/>
      <c r="P241" s="183">
        <f>O241*H241</f>
        <v>0</v>
      </c>
      <c r="Q241" s="183">
        <v>0</v>
      </c>
      <c r="R241" s="183">
        <f>Q241*H241</f>
        <v>0</v>
      </c>
      <c r="S241" s="183">
        <v>0</v>
      </c>
      <c r="T241" s="184">
        <f>S241*H241</f>
        <v>0</v>
      </c>
      <c r="U241" s="37"/>
      <c r="V241" s="37"/>
      <c r="W241" s="37"/>
      <c r="X241" s="37"/>
      <c r="Y241" s="37"/>
      <c r="Z241" s="37"/>
      <c r="AA241" s="37"/>
      <c r="AB241" s="37"/>
      <c r="AC241" s="37"/>
      <c r="AD241" s="37"/>
      <c r="AE241" s="37"/>
      <c r="AR241" s="185" t="s">
        <v>396</v>
      </c>
      <c r="AT241" s="185" t="s">
        <v>350</v>
      </c>
      <c r="AU241" s="185" t="s">
        <v>85</v>
      </c>
      <c r="AY241" s="20" t="s">
        <v>349</v>
      </c>
      <c r="BE241" s="186">
        <f>IF(N241="základní",J241,0)</f>
        <v>0</v>
      </c>
      <c r="BF241" s="186">
        <f>IF(N241="snížená",J241,0)</f>
        <v>0</v>
      </c>
      <c r="BG241" s="186">
        <f>IF(N241="zákl. přenesená",J241,0)</f>
        <v>0</v>
      </c>
      <c r="BH241" s="186">
        <f>IF(N241="sníž. přenesená",J241,0)</f>
        <v>0</v>
      </c>
      <c r="BI241" s="186">
        <f>IF(N241="nulová",J241,0)</f>
        <v>0</v>
      </c>
      <c r="BJ241" s="20" t="s">
        <v>83</v>
      </c>
      <c r="BK241" s="186">
        <f>ROUND(I241*H241,2)</f>
        <v>0</v>
      </c>
      <c r="BL241" s="20" t="s">
        <v>396</v>
      </c>
      <c r="BM241" s="185" t="s">
        <v>4826</v>
      </c>
    </row>
    <row r="242" spans="1:65" s="12" customFormat="1" ht="10.199999999999999">
      <c r="B242" s="192"/>
      <c r="C242" s="193"/>
      <c r="D242" s="194" t="s">
        <v>357</v>
      </c>
      <c r="E242" s="195" t="s">
        <v>19</v>
      </c>
      <c r="F242" s="196" t="s">
        <v>4809</v>
      </c>
      <c r="G242" s="193"/>
      <c r="H242" s="195" t="s">
        <v>19</v>
      </c>
      <c r="I242" s="197"/>
      <c r="J242" s="193"/>
      <c r="K242" s="193"/>
      <c r="L242" s="198"/>
      <c r="M242" s="199"/>
      <c r="N242" s="200"/>
      <c r="O242" s="200"/>
      <c r="P242" s="200"/>
      <c r="Q242" s="200"/>
      <c r="R242" s="200"/>
      <c r="S242" s="200"/>
      <c r="T242" s="201"/>
      <c r="AT242" s="202" t="s">
        <v>357</v>
      </c>
      <c r="AU242" s="202" t="s">
        <v>85</v>
      </c>
      <c r="AV242" s="12" t="s">
        <v>83</v>
      </c>
      <c r="AW242" s="12" t="s">
        <v>37</v>
      </c>
      <c r="AX242" s="12" t="s">
        <v>75</v>
      </c>
      <c r="AY242" s="202" t="s">
        <v>349</v>
      </c>
    </row>
    <row r="243" spans="1:65" s="12" customFormat="1" ht="10.199999999999999">
      <c r="B243" s="192"/>
      <c r="C243" s="193"/>
      <c r="D243" s="194" t="s">
        <v>357</v>
      </c>
      <c r="E243" s="195" t="s">
        <v>19</v>
      </c>
      <c r="F243" s="196" t="s">
        <v>4827</v>
      </c>
      <c r="G243" s="193"/>
      <c r="H243" s="195" t="s">
        <v>19</v>
      </c>
      <c r="I243" s="197"/>
      <c r="J243" s="193"/>
      <c r="K243" s="193"/>
      <c r="L243" s="198"/>
      <c r="M243" s="199"/>
      <c r="N243" s="200"/>
      <c r="O243" s="200"/>
      <c r="P243" s="200"/>
      <c r="Q243" s="200"/>
      <c r="R243" s="200"/>
      <c r="S243" s="200"/>
      <c r="T243" s="201"/>
      <c r="AT243" s="202" t="s">
        <v>357</v>
      </c>
      <c r="AU243" s="202" t="s">
        <v>85</v>
      </c>
      <c r="AV243" s="12" t="s">
        <v>83</v>
      </c>
      <c r="AW243" s="12" t="s">
        <v>37</v>
      </c>
      <c r="AX243" s="12" t="s">
        <v>75</v>
      </c>
      <c r="AY243" s="202" t="s">
        <v>349</v>
      </c>
    </row>
    <row r="244" spans="1:65" s="13" customFormat="1" ht="10.199999999999999">
      <c r="B244" s="203"/>
      <c r="C244" s="204"/>
      <c r="D244" s="194" t="s">
        <v>357</v>
      </c>
      <c r="E244" s="205" t="s">
        <v>19</v>
      </c>
      <c r="F244" s="206" t="s">
        <v>4828</v>
      </c>
      <c r="G244" s="204"/>
      <c r="H244" s="207">
        <v>1337.5</v>
      </c>
      <c r="I244" s="208"/>
      <c r="J244" s="204"/>
      <c r="K244" s="204"/>
      <c r="L244" s="209"/>
      <c r="M244" s="210"/>
      <c r="N244" s="211"/>
      <c r="O244" s="211"/>
      <c r="P244" s="211"/>
      <c r="Q244" s="211"/>
      <c r="R244" s="211"/>
      <c r="S244" s="211"/>
      <c r="T244" s="212"/>
      <c r="AT244" s="213" t="s">
        <v>357</v>
      </c>
      <c r="AU244" s="213" t="s">
        <v>85</v>
      </c>
      <c r="AV244" s="13" t="s">
        <v>85</v>
      </c>
      <c r="AW244" s="13" t="s">
        <v>37</v>
      </c>
      <c r="AX244" s="13" t="s">
        <v>75</v>
      </c>
      <c r="AY244" s="213" t="s">
        <v>349</v>
      </c>
    </row>
    <row r="245" spans="1:65" s="14" customFormat="1" ht="10.199999999999999">
      <c r="B245" s="214"/>
      <c r="C245" s="215"/>
      <c r="D245" s="194" t="s">
        <v>357</v>
      </c>
      <c r="E245" s="216" t="s">
        <v>19</v>
      </c>
      <c r="F245" s="217" t="s">
        <v>360</v>
      </c>
      <c r="G245" s="215"/>
      <c r="H245" s="218">
        <v>1337.5</v>
      </c>
      <c r="I245" s="219"/>
      <c r="J245" s="215"/>
      <c r="K245" s="215"/>
      <c r="L245" s="220"/>
      <c r="M245" s="221"/>
      <c r="N245" s="222"/>
      <c r="O245" s="222"/>
      <c r="P245" s="222"/>
      <c r="Q245" s="222"/>
      <c r="R245" s="222"/>
      <c r="S245" s="222"/>
      <c r="T245" s="223"/>
      <c r="AT245" s="224" t="s">
        <v>357</v>
      </c>
      <c r="AU245" s="224" t="s">
        <v>85</v>
      </c>
      <c r="AV245" s="14" t="s">
        <v>187</v>
      </c>
      <c r="AW245" s="14" t="s">
        <v>37</v>
      </c>
      <c r="AX245" s="14" t="s">
        <v>83</v>
      </c>
      <c r="AY245" s="224" t="s">
        <v>349</v>
      </c>
    </row>
    <row r="246" spans="1:65" s="2" customFormat="1" ht="16.5" customHeight="1">
      <c r="A246" s="37"/>
      <c r="B246" s="38"/>
      <c r="C246" s="174" t="s">
        <v>524</v>
      </c>
      <c r="D246" s="174" t="s">
        <v>350</v>
      </c>
      <c r="E246" s="175" t="s">
        <v>4829</v>
      </c>
      <c r="F246" s="176" t="s">
        <v>4830</v>
      </c>
      <c r="G246" s="177" t="s">
        <v>353</v>
      </c>
      <c r="H246" s="178">
        <v>897.33</v>
      </c>
      <c r="I246" s="179"/>
      <c r="J246" s="180">
        <f>ROUND(I246*H246,2)</f>
        <v>0</v>
      </c>
      <c r="K246" s="176" t="s">
        <v>933</v>
      </c>
      <c r="L246" s="42"/>
      <c r="M246" s="181" t="s">
        <v>19</v>
      </c>
      <c r="N246" s="182" t="s">
        <v>46</v>
      </c>
      <c r="O246" s="67"/>
      <c r="P246" s="183">
        <f>O246*H246</f>
        <v>0</v>
      </c>
      <c r="Q246" s="183">
        <v>0</v>
      </c>
      <c r="R246" s="183">
        <f>Q246*H246</f>
        <v>0</v>
      </c>
      <c r="S246" s="183">
        <v>0</v>
      </c>
      <c r="T246" s="184">
        <f>S246*H246</f>
        <v>0</v>
      </c>
      <c r="U246" s="37"/>
      <c r="V246" s="37"/>
      <c r="W246" s="37"/>
      <c r="X246" s="37"/>
      <c r="Y246" s="37"/>
      <c r="Z246" s="37"/>
      <c r="AA246" s="37"/>
      <c r="AB246" s="37"/>
      <c r="AC246" s="37"/>
      <c r="AD246" s="37"/>
      <c r="AE246" s="37"/>
      <c r="AR246" s="185" t="s">
        <v>396</v>
      </c>
      <c r="AT246" s="185" t="s">
        <v>350</v>
      </c>
      <c r="AU246" s="185" t="s">
        <v>85</v>
      </c>
      <c r="AY246" s="20" t="s">
        <v>349</v>
      </c>
      <c r="BE246" s="186">
        <f>IF(N246="základní",J246,0)</f>
        <v>0</v>
      </c>
      <c r="BF246" s="186">
        <f>IF(N246="snížená",J246,0)</f>
        <v>0</v>
      </c>
      <c r="BG246" s="186">
        <f>IF(N246="zákl. přenesená",J246,0)</f>
        <v>0</v>
      </c>
      <c r="BH246" s="186">
        <f>IF(N246="sníž. přenesená",J246,0)</f>
        <v>0</v>
      </c>
      <c r="BI246" s="186">
        <f>IF(N246="nulová",J246,0)</f>
        <v>0</v>
      </c>
      <c r="BJ246" s="20" t="s">
        <v>83</v>
      </c>
      <c r="BK246" s="186">
        <f>ROUND(I246*H246,2)</f>
        <v>0</v>
      </c>
      <c r="BL246" s="20" t="s">
        <v>396</v>
      </c>
      <c r="BM246" s="185" t="s">
        <v>4831</v>
      </c>
    </row>
    <row r="247" spans="1:65" s="12" customFormat="1" ht="10.199999999999999">
      <c r="B247" s="192"/>
      <c r="C247" s="193"/>
      <c r="D247" s="194" t="s">
        <v>357</v>
      </c>
      <c r="E247" s="195" t="s">
        <v>19</v>
      </c>
      <c r="F247" s="196" t="s">
        <v>4809</v>
      </c>
      <c r="G247" s="193"/>
      <c r="H247" s="195" t="s">
        <v>19</v>
      </c>
      <c r="I247" s="197"/>
      <c r="J247" s="193"/>
      <c r="K247" s="193"/>
      <c r="L247" s="198"/>
      <c r="M247" s="199"/>
      <c r="N247" s="200"/>
      <c r="O247" s="200"/>
      <c r="P247" s="200"/>
      <c r="Q247" s="200"/>
      <c r="R247" s="200"/>
      <c r="S247" s="200"/>
      <c r="T247" s="201"/>
      <c r="AT247" s="202" t="s">
        <v>357</v>
      </c>
      <c r="AU247" s="202" t="s">
        <v>85</v>
      </c>
      <c r="AV247" s="12" t="s">
        <v>83</v>
      </c>
      <c r="AW247" s="12" t="s">
        <v>37</v>
      </c>
      <c r="AX247" s="12" t="s">
        <v>75</v>
      </c>
      <c r="AY247" s="202" t="s">
        <v>349</v>
      </c>
    </row>
    <row r="248" spans="1:65" s="12" customFormat="1" ht="10.199999999999999">
      <c r="B248" s="192"/>
      <c r="C248" s="193"/>
      <c r="D248" s="194" t="s">
        <v>357</v>
      </c>
      <c r="E248" s="195" t="s">
        <v>19</v>
      </c>
      <c r="F248" s="196" t="s">
        <v>4782</v>
      </c>
      <c r="G248" s="193"/>
      <c r="H248" s="195" t="s">
        <v>19</v>
      </c>
      <c r="I248" s="197"/>
      <c r="J248" s="193"/>
      <c r="K248" s="193"/>
      <c r="L248" s="198"/>
      <c r="M248" s="199"/>
      <c r="N248" s="200"/>
      <c r="O248" s="200"/>
      <c r="P248" s="200"/>
      <c r="Q248" s="200"/>
      <c r="R248" s="200"/>
      <c r="S248" s="200"/>
      <c r="T248" s="201"/>
      <c r="AT248" s="202" t="s">
        <v>357</v>
      </c>
      <c r="AU248" s="202" t="s">
        <v>85</v>
      </c>
      <c r="AV248" s="12" t="s">
        <v>83</v>
      </c>
      <c r="AW248" s="12" t="s">
        <v>37</v>
      </c>
      <c r="AX248" s="12" t="s">
        <v>75</v>
      </c>
      <c r="AY248" s="202" t="s">
        <v>349</v>
      </c>
    </row>
    <row r="249" spans="1:65" s="13" customFormat="1" ht="10.199999999999999">
      <c r="B249" s="203"/>
      <c r="C249" s="204"/>
      <c r="D249" s="194" t="s">
        <v>357</v>
      </c>
      <c r="E249" s="205" t="s">
        <v>19</v>
      </c>
      <c r="F249" s="206" t="s">
        <v>4638</v>
      </c>
      <c r="G249" s="204"/>
      <c r="H249" s="207">
        <v>897.33</v>
      </c>
      <c r="I249" s="208"/>
      <c r="J249" s="204"/>
      <c r="K249" s="204"/>
      <c r="L249" s="209"/>
      <c r="M249" s="210"/>
      <c r="N249" s="211"/>
      <c r="O249" s="211"/>
      <c r="P249" s="211"/>
      <c r="Q249" s="211"/>
      <c r="R249" s="211"/>
      <c r="S249" s="211"/>
      <c r="T249" s="212"/>
      <c r="AT249" s="213" t="s">
        <v>357</v>
      </c>
      <c r="AU249" s="213" t="s">
        <v>85</v>
      </c>
      <c r="AV249" s="13" t="s">
        <v>85</v>
      </c>
      <c r="AW249" s="13" t="s">
        <v>37</v>
      </c>
      <c r="AX249" s="13" t="s">
        <v>75</v>
      </c>
      <c r="AY249" s="213" t="s">
        <v>349</v>
      </c>
    </row>
    <row r="250" spans="1:65" s="14" customFormat="1" ht="10.199999999999999">
      <c r="B250" s="214"/>
      <c r="C250" s="215"/>
      <c r="D250" s="194" t="s">
        <v>357</v>
      </c>
      <c r="E250" s="216" t="s">
        <v>4637</v>
      </c>
      <c r="F250" s="217" t="s">
        <v>360</v>
      </c>
      <c r="G250" s="215"/>
      <c r="H250" s="218">
        <v>897.33</v>
      </c>
      <c r="I250" s="219"/>
      <c r="J250" s="215"/>
      <c r="K250" s="215"/>
      <c r="L250" s="220"/>
      <c r="M250" s="221"/>
      <c r="N250" s="222"/>
      <c r="O250" s="222"/>
      <c r="P250" s="222"/>
      <c r="Q250" s="222"/>
      <c r="R250" s="222"/>
      <c r="S250" s="222"/>
      <c r="T250" s="223"/>
      <c r="AT250" s="224" t="s">
        <v>357</v>
      </c>
      <c r="AU250" s="224" t="s">
        <v>85</v>
      </c>
      <c r="AV250" s="14" t="s">
        <v>187</v>
      </c>
      <c r="AW250" s="14" t="s">
        <v>37</v>
      </c>
      <c r="AX250" s="14" t="s">
        <v>83</v>
      </c>
      <c r="AY250" s="224" t="s">
        <v>349</v>
      </c>
    </row>
    <row r="251" spans="1:65" s="2" customFormat="1" ht="21.75" customHeight="1">
      <c r="A251" s="37"/>
      <c r="B251" s="38"/>
      <c r="C251" s="174" t="s">
        <v>444</v>
      </c>
      <c r="D251" s="174" t="s">
        <v>350</v>
      </c>
      <c r="E251" s="175" t="s">
        <v>4832</v>
      </c>
      <c r="F251" s="176" t="s">
        <v>4833</v>
      </c>
      <c r="G251" s="177" t="s">
        <v>353</v>
      </c>
      <c r="H251" s="178">
        <v>601.67999999999995</v>
      </c>
      <c r="I251" s="179"/>
      <c r="J251" s="180">
        <f>ROUND(I251*H251,2)</f>
        <v>0</v>
      </c>
      <c r="K251" s="176" t="s">
        <v>933</v>
      </c>
      <c r="L251" s="42"/>
      <c r="M251" s="181" t="s">
        <v>19</v>
      </c>
      <c r="N251" s="182" t="s">
        <v>46</v>
      </c>
      <c r="O251" s="67"/>
      <c r="P251" s="183">
        <f>O251*H251</f>
        <v>0</v>
      </c>
      <c r="Q251" s="183">
        <v>0</v>
      </c>
      <c r="R251" s="183">
        <f>Q251*H251</f>
        <v>0</v>
      </c>
      <c r="S251" s="183">
        <v>0</v>
      </c>
      <c r="T251" s="184">
        <f>S251*H251</f>
        <v>0</v>
      </c>
      <c r="U251" s="37"/>
      <c r="V251" s="37"/>
      <c r="W251" s="37"/>
      <c r="X251" s="37"/>
      <c r="Y251" s="37"/>
      <c r="Z251" s="37"/>
      <c r="AA251" s="37"/>
      <c r="AB251" s="37"/>
      <c r="AC251" s="37"/>
      <c r="AD251" s="37"/>
      <c r="AE251" s="37"/>
      <c r="AR251" s="185" t="s">
        <v>396</v>
      </c>
      <c r="AT251" s="185" t="s">
        <v>350</v>
      </c>
      <c r="AU251" s="185" t="s">
        <v>85</v>
      </c>
      <c r="AY251" s="20" t="s">
        <v>349</v>
      </c>
      <c r="BE251" s="186">
        <f>IF(N251="základní",J251,0)</f>
        <v>0</v>
      </c>
      <c r="BF251" s="186">
        <f>IF(N251="snížená",J251,0)</f>
        <v>0</v>
      </c>
      <c r="BG251" s="186">
        <f>IF(N251="zákl. přenesená",J251,0)</f>
        <v>0</v>
      </c>
      <c r="BH251" s="186">
        <f>IF(N251="sníž. přenesená",J251,0)</f>
        <v>0</v>
      </c>
      <c r="BI251" s="186">
        <f>IF(N251="nulová",J251,0)</f>
        <v>0</v>
      </c>
      <c r="BJ251" s="20" t="s">
        <v>83</v>
      </c>
      <c r="BK251" s="186">
        <f>ROUND(I251*H251,2)</f>
        <v>0</v>
      </c>
      <c r="BL251" s="20" t="s">
        <v>396</v>
      </c>
      <c r="BM251" s="185" t="s">
        <v>4834</v>
      </c>
    </row>
    <row r="252" spans="1:65" s="12" customFormat="1" ht="10.199999999999999">
      <c r="B252" s="192"/>
      <c r="C252" s="193"/>
      <c r="D252" s="194" t="s">
        <v>357</v>
      </c>
      <c r="E252" s="195" t="s">
        <v>19</v>
      </c>
      <c r="F252" s="196" t="s">
        <v>2067</v>
      </c>
      <c r="G252" s="193"/>
      <c r="H252" s="195" t="s">
        <v>19</v>
      </c>
      <c r="I252" s="197"/>
      <c r="J252" s="193"/>
      <c r="K252" s="193"/>
      <c r="L252" s="198"/>
      <c r="M252" s="199"/>
      <c r="N252" s="200"/>
      <c r="O252" s="200"/>
      <c r="P252" s="200"/>
      <c r="Q252" s="200"/>
      <c r="R252" s="200"/>
      <c r="S252" s="200"/>
      <c r="T252" s="201"/>
      <c r="AT252" s="202" t="s">
        <v>357</v>
      </c>
      <c r="AU252" s="202" t="s">
        <v>85</v>
      </c>
      <c r="AV252" s="12" t="s">
        <v>83</v>
      </c>
      <c r="AW252" s="12" t="s">
        <v>37</v>
      </c>
      <c r="AX252" s="12" t="s">
        <v>75</v>
      </c>
      <c r="AY252" s="202" t="s">
        <v>349</v>
      </c>
    </row>
    <row r="253" spans="1:65" s="12" customFormat="1" ht="10.199999999999999">
      <c r="B253" s="192"/>
      <c r="C253" s="193"/>
      <c r="D253" s="194" t="s">
        <v>357</v>
      </c>
      <c r="E253" s="195" t="s">
        <v>19</v>
      </c>
      <c r="F253" s="196" t="s">
        <v>4782</v>
      </c>
      <c r="G253" s="193"/>
      <c r="H253" s="195" t="s">
        <v>19</v>
      </c>
      <c r="I253" s="197"/>
      <c r="J253" s="193"/>
      <c r="K253" s="193"/>
      <c r="L253" s="198"/>
      <c r="M253" s="199"/>
      <c r="N253" s="200"/>
      <c r="O253" s="200"/>
      <c r="P253" s="200"/>
      <c r="Q253" s="200"/>
      <c r="R253" s="200"/>
      <c r="S253" s="200"/>
      <c r="T253" s="201"/>
      <c r="AT253" s="202" t="s">
        <v>357</v>
      </c>
      <c r="AU253" s="202" t="s">
        <v>85</v>
      </c>
      <c r="AV253" s="12" t="s">
        <v>83</v>
      </c>
      <c r="AW253" s="12" t="s">
        <v>37</v>
      </c>
      <c r="AX253" s="12" t="s">
        <v>75</v>
      </c>
      <c r="AY253" s="202" t="s">
        <v>349</v>
      </c>
    </row>
    <row r="254" spans="1:65" s="13" customFormat="1" ht="10.199999999999999">
      <c r="B254" s="203"/>
      <c r="C254" s="204"/>
      <c r="D254" s="194" t="s">
        <v>357</v>
      </c>
      <c r="E254" s="205" t="s">
        <v>19</v>
      </c>
      <c r="F254" s="206" t="s">
        <v>4640</v>
      </c>
      <c r="G254" s="204"/>
      <c r="H254" s="207">
        <v>601.67999999999995</v>
      </c>
      <c r="I254" s="208"/>
      <c r="J254" s="204"/>
      <c r="K254" s="204"/>
      <c r="L254" s="209"/>
      <c r="M254" s="210"/>
      <c r="N254" s="211"/>
      <c r="O254" s="211"/>
      <c r="P254" s="211"/>
      <c r="Q254" s="211"/>
      <c r="R254" s="211"/>
      <c r="S254" s="211"/>
      <c r="T254" s="212"/>
      <c r="AT254" s="213" t="s">
        <v>357</v>
      </c>
      <c r="AU254" s="213" t="s">
        <v>85</v>
      </c>
      <c r="AV254" s="13" t="s">
        <v>85</v>
      </c>
      <c r="AW254" s="13" t="s">
        <v>37</v>
      </c>
      <c r="AX254" s="13" t="s">
        <v>75</v>
      </c>
      <c r="AY254" s="213" t="s">
        <v>349</v>
      </c>
    </row>
    <row r="255" spans="1:65" s="14" customFormat="1" ht="10.199999999999999">
      <c r="B255" s="214"/>
      <c r="C255" s="215"/>
      <c r="D255" s="194" t="s">
        <v>357</v>
      </c>
      <c r="E255" s="216" t="s">
        <v>4639</v>
      </c>
      <c r="F255" s="217" t="s">
        <v>360</v>
      </c>
      <c r="G255" s="215"/>
      <c r="H255" s="218">
        <v>601.67999999999995</v>
      </c>
      <c r="I255" s="219"/>
      <c r="J255" s="215"/>
      <c r="K255" s="215"/>
      <c r="L255" s="220"/>
      <c r="M255" s="221"/>
      <c r="N255" s="222"/>
      <c r="O255" s="222"/>
      <c r="P255" s="222"/>
      <c r="Q255" s="222"/>
      <c r="R255" s="222"/>
      <c r="S255" s="222"/>
      <c r="T255" s="223"/>
      <c r="AT255" s="224" t="s">
        <v>357</v>
      </c>
      <c r="AU255" s="224" t="s">
        <v>85</v>
      </c>
      <c r="AV255" s="14" t="s">
        <v>187</v>
      </c>
      <c r="AW255" s="14" t="s">
        <v>37</v>
      </c>
      <c r="AX255" s="14" t="s">
        <v>83</v>
      </c>
      <c r="AY255" s="224" t="s">
        <v>349</v>
      </c>
    </row>
    <row r="256" spans="1:65" s="2" customFormat="1" ht="24.15" customHeight="1">
      <c r="A256" s="37"/>
      <c r="B256" s="38"/>
      <c r="C256" s="174" t="s">
        <v>536</v>
      </c>
      <c r="D256" s="174" t="s">
        <v>350</v>
      </c>
      <c r="E256" s="175" t="s">
        <v>4835</v>
      </c>
      <c r="F256" s="176" t="s">
        <v>4836</v>
      </c>
      <c r="G256" s="177" t="s">
        <v>353</v>
      </c>
      <c r="H256" s="178">
        <v>11.13</v>
      </c>
      <c r="I256" s="179"/>
      <c r="J256" s="180">
        <f>ROUND(I256*H256,2)</f>
        <v>0</v>
      </c>
      <c r="K256" s="176" t="s">
        <v>933</v>
      </c>
      <c r="L256" s="42"/>
      <c r="M256" s="181" t="s">
        <v>19</v>
      </c>
      <c r="N256" s="182" t="s">
        <v>46</v>
      </c>
      <c r="O256" s="67"/>
      <c r="P256" s="183">
        <f>O256*H256</f>
        <v>0</v>
      </c>
      <c r="Q256" s="183">
        <v>0</v>
      </c>
      <c r="R256" s="183">
        <f>Q256*H256</f>
        <v>0</v>
      </c>
      <c r="S256" s="183">
        <v>0</v>
      </c>
      <c r="T256" s="184">
        <f>S256*H256</f>
        <v>0</v>
      </c>
      <c r="U256" s="37"/>
      <c r="V256" s="37"/>
      <c r="W256" s="37"/>
      <c r="X256" s="37"/>
      <c r="Y256" s="37"/>
      <c r="Z256" s="37"/>
      <c r="AA256" s="37"/>
      <c r="AB256" s="37"/>
      <c r="AC256" s="37"/>
      <c r="AD256" s="37"/>
      <c r="AE256" s="37"/>
      <c r="AR256" s="185" t="s">
        <v>396</v>
      </c>
      <c r="AT256" s="185" t="s">
        <v>350</v>
      </c>
      <c r="AU256" s="185" t="s">
        <v>85</v>
      </c>
      <c r="AY256" s="20" t="s">
        <v>349</v>
      </c>
      <c r="BE256" s="186">
        <f>IF(N256="základní",J256,0)</f>
        <v>0</v>
      </c>
      <c r="BF256" s="186">
        <f>IF(N256="snížená",J256,0)</f>
        <v>0</v>
      </c>
      <c r="BG256" s="186">
        <f>IF(N256="zákl. přenesená",J256,0)</f>
        <v>0</v>
      </c>
      <c r="BH256" s="186">
        <f>IF(N256="sníž. přenesená",J256,0)</f>
        <v>0</v>
      </c>
      <c r="BI256" s="186">
        <f>IF(N256="nulová",J256,0)</f>
        <v>0</v>
      </c>
      <c r="BJ256" s="20" t="s">
        <v>83</v>
      </c>
      <c r="BK256" s="186">
        <f>ROUND(I256*H256,2)</f>
        <v>0</v>
      </c>
      <c r="BL256" s="20" t="s">
        <v>396</v>
      </c>
      <c r="BM256" s="185" t="s">
        <v>4837</v>
      </c>
    </row>
    <row r="257" spans="1:65" s="12" customFormat="1" ht="10.199999999999999">
      <c r="B257" s="192"/>
      <c r="C257" s="193"/>
      <c r="D257" s="194" t="s">
        <v>357</v>
      </c>
      <c r="E257" s="195" t="s">
        <v>19</v>
      </c>
      <c r="F257" s="196" t="s">
        <v>4809</v>
      </c>
      <c r="G257" s="193"/>
      <c r="H257" s="195" t="s">
        <v>19</v>
      </c>
      <c r="I257" s="197"/>
      <c r="J257" s="193"/>
      <c r="K257" s="193"/>
      <c r="L257" s="198"/>
      <c r="M257" s="199"/>
      <c r="N257" s="200"/>
      <c r="O257" s="200"/>
      <c r="P257" s="200"/>
      <c r="Q257" s="200"/>
      <c r="R257" s="200"/>
      <c r="S257" s="200"/>
      <c r="T257" s="201"/>
      <c r="AT257" s="202" t="s">
        <v>357</v>
      </c>
      <c r="AU257" s="202" t="s">
        <v>85</v>
      </c>
      <c r="AV257" s="12" t="s">
        <v>83</v>
      </c>
      <c r="AW257" s="12" t="s">
        <v>37</v>
      </c>
      <c r="AX257" s="12" t="s">
        <v>75</v>
      </c>
      <c r="AY257" s="202" t="s">
        <v>349</v>
      </c>
    </row>
    <row r="258" spans="1:65" s="12" customFormat="1" ht="10.199999999999999">
      <c r="B258" s="192"/>
      <c r="C258" s="193"/>
      <c r="D258" s="194" t="s">
        <v>357</v>
      </c>
      <c r="E258" s="195" t="s">
        <v>19</v>
      </c>
      <c r="F258" s="196" t="s">
        <v>4782</v>
      </c>
      <c r="G258" s="193"/>
      <c r="H258" s="195" t="s">
        <v>19</v>
      </c>
      <c r="I258" s="197"/>
      <c r="J258" s="193"/>
      <c r="K258" s="193"/>
      <c r="L258" s="198"/>
      <c r="M258" s="199"/>
      <c r="N258" s="200"/>
      <c r="O258" s="200"/>
      <c r="P258" s="200"/>
      <c r="Q258" s="200"/>
      <c r="R258" s="200"/>
      <c r="S258" s="200"/>
      <c r="T258" s="201"/>
      <c r="AT258" s="202" t="s">
        <v>357</v>
      </c>
      <c r="AU258" s="202" t="s">
        <v>85</v>
      </c>
      <c r="AV258" s="12" t="s">
        <v>83</v>
      </c>
      <c r="AW258" s="12" t="s">
        <v>37</v>
      </c>
      <c r="AX258" s="12" t="s">
        <v>75</v>
      </c>
      <c r="AY258" s="202" t="s">
        <v>349</v>
      </c>
    </row>
    <row r="259" spans="1:65" s="13" customFormat="1" ht="10.199999999999999">
      <c r="B259" s="203"/>
      <c r="C259" s="204"/>
      <c r="D259" s="194" t="s">
        <v>357</v>
      </c>
      <c r="E259" s="205" t="s">
        <v>19</v>
      </c>
      <c r="F259" s="206" t="s">
        <v>4642</v>
      </c>
      <c r="G259" s="204"/>
      <c r="H259" s="207">
        <v>11.13</v>
      </c>
      <c r="I259" s="208"/>
      <c r="J259" s="204"/>
      <c r="K259" s="204"/>
      <c r="L259" s="209"/>
      <c r="M259" s="210"/>
      <c r="N259" s="211"/>
      <c r="O259" s="211"/>
      <c r="P259" s="211"/>
      <c r="Q259" s="211"/>
      <c r="R259" s="211"/>
      <c r="S259" s="211"/>
      <c r="T259" s="212"/>
      <c r="AT259" s="213" t="s">
        <v>357</v>
      </c>
      <c r="AU259" s="213" t="s">
        <v>85</v>
      </c>
      <c r="AV259" s="13" t="s">
        <v>85</v>
      </c>
      <c r="AW259" s="13" t="s">
        <v>37</v>
      </c>
      <c r="AX259" s="13" t="s">
        <v>75</v>
      </c>
      <c r="AY259" s="213" t="s">
        <v>349</v>
      </c>
    </row>
    <row r="260" spans="1:65" s="14" customFormat="1" ht="10.199999999999999">
      <c r="B260" s="214"/>
      <c r="C260" s="215"/>
      <c r="D260" s="194" t="s">
        <v>357</v>
      </c>
      <c r="E260" s="216" t="s">
        <v>4641</v>
      </c>
      <c r="F260" s="217" t="s">
        <v>360</v>
      </c>
      <c r="G260" s="215"/>
      <c r="H260" s="218">
        <v>11.13</v>
      </c>
      <c r="I260" s="219"/>
      <c r="J260" s="215"/>
      <c r="K260" s="215"/>
      <c r="L260" s="220"/>
      <c r="M260" s="221"/>
      <c r="N260" s="222"/>
      <c r="O260" s="222"/>
      <c r="P260" s="222"/>
      <c r="Q260" s="222"/>
      <c r="R260" s="222"/>
      <c r="S260" s="222"/>
      <c r="T260" s="223"/>
      <c r="AT260" s="224" t="s">
        <v>357</v>
      </c>
      <c r="AU260" s="224" t="s">
        <v>85</v>
      </c>
      <c r="AV260" s="14" t="s">
        <v>187</v>
      </c>
      <c r="AW260" s="14" t="s">
        <v>37</v>
      </c>
      <c r="AX260" s="14" t="s">
        <v>83</v>
      </c>
      <c r="AY260" s="224" t="s">
        <v>349</v>
      </c>
    </row>
    <row r="261" spans="1:65" s="2" customFormat="1" ht="24.15" customHeight="1">
      <c r="A261" s="37"/>
      <c r="B261" s="38"/>
      <c r="C261" s="174" t="s">
        <v>449</v>
      </c>
      <c r="D261" s="174" t="s">
        <v>350</v>
      </c>
      <c r="E261" s="175" t="s">
        <v>4838</v>
      </c>
      <c r="F261" s="176" t="s">
        <v>4839</v>
      </c>
      <c r="G261" s="177" t="s">
        <v>353</v>
      </c>
      <c r="H261" s="178">
        <v>16.559999999999999</v>
      </c>
      <c r="I261" s="179"/>
      <c r="J261" s="180">
        <f>ROUND(I261*H261,2)</f>
        <v>0</v>
      </c>
      <c r="K261" s="176" t="s">
        <v>933</v>
      </c>
      <c r="L261" s="42"/>
      <c r="M261" s="181" t="s">
        <v>19</v>
      </c>
      <c r="N261" s="182" t="s">
        <v>46</v>
      </c>
      <c r="O261" s="67"/>
      <c r="P261" s="183">
        <f>O261*H261</f>
        <v>0</v>
      </c>
      <c r="Q261" s="183">
        <v>0</v>
      </c>
      <c r="R261" s="183">
        <f>Q261*H261</f>
        <v>0</v>
      </c>
      <c r="S261" s="183">
        <v>0</v>
      </c>
      <c r="T261" s="184">
        <f>S261*H261</f>
        <v>0</v>
      </c>
      <c r="U261" s="37"/>
      <c r="V261" s="37"/>
      <c r="W261" s="37"/>
      <c r="X261" s="37"/>
      <c r="Y261" s="37"/>
      <c r="Z261" s="37"/>
      <c r="AA261" s="37"/>
      <c r="AB261" s="37"/>
      <c r="AC261" s="37"/>
      <c r="AD261" s="37"/>
      <c r="AE261" s="37"/>
      <c r="AR261" s="185" t="s">
        <v>396</v>
      </c>
      <c r="AT261" s="185" t="s">
        <v>350</v>
      </c>
      <c r="AU261" s="185" t="s">
        <v>85</v>
      </c>
      <c r="AY261" s="20" t="s">
        <v>349</v>
      </c>
      <c r="BE261" s="186">
        <f>IF(N261="základní",J261,0)</f>
        <v>0</v>
      </c>
      <c r="BF261" s="186">
        <f>IF(N261="snížená",J261,0)</f>
        <v>0</v>
      </c>
      <c r="BG261" s="186">
        <f>IF(N261="zákl. přenesená",J261,0)</f>
        <v>0</v>
      </c>
      <c r="BH261" s="186">
        <f>IF(N261="sníž. přenesená",J261,0)</f>
        <v>0</v>
      </c>
      <c r="BI261" s="186">
        <f>IF(N261="nulová",J261,0)</f>
        <v>0</v>
      </c>
      <c r="BJ261" s="20" t="s">
        <v>83</v>
      </c>
      <c r="BK261" s="186">
        <f>ROUND(I261*H261,2)</f>
        <v>0</v>
      </c>
      <c r="BL261" s="20" t="s">
        <v>396</v>
      </c>
      <c r="BM261" s="185" t="s">
        <v>4840</v>
      </c>
    </row>
    <row r="262" spans="1:65" s="12" customFormat="1" ht="10.199999999999999">
      <c r="B262" s="192"/>
      <c r="C262" s="193"/>
      <c r="D262" s="194" t="s">
        <v>357</v>
      </c>
      <c r="E262" s="195" t="s">
        <v>19</v>
      </c>
      <c r="F262" s="196" t="s">
        <v>2067</v>
      </c>
      <c r="G262" s="193"/>
      <c r="H262" s="195" t="s">
        <v>19</v>
      </c>
      <c r="I262" s="197"/>
      <c r="J262" s="193"/>
      <c r="K262" s="193"/>
      <c r="L262" s="198"/>
      <c r="M262" s="199"/>
      <c r="N262" s="200"/>
      <c r="O262" s="200"/>
      <c r="P262" s="200"/>
      <c r="Q262" s="200"/>
      <c r="R262" s="200"/>
      <c r="S262" s="200"/>
      <c r="T262" s="201"/>
      <c r="AT262" s="202" t="s">
        <v>357</v>
      </c>
      <c r="AU262" s="202" t="s">
        <v>85</v>
      </c>
      <c r="AV262" s="12" t="s">
        <v>83</v>
      </c>
      <c r="AW262" s="12" t="s">
        <v>37</v>
      </c>
      <c r="AX262" s="12" t="s">
        <v>75</v>
      </c>
      <c r="AY262" s="202" t="s">
        <v>349</v>
      </c>
    </row>
    <row r="263" spans="1:65" s="12" customFormat="1" ht="10.199999999999999">
      <c r="B263" s="192"/>
      <c r="C263" s="193"/>
      <c r="D263" s="194" t="s">
        <v>357</v>
      </c>
      <c r="E263" s="195" t="s">
        <v>19</v>
      </c>
      <c r="F263" s="196" t="s">
        <v>4782</v>
      </c>
      <c r="G263" s="193"/>
      <c r="H263" s="195" t="s">
        <v>19</v>
      </c>
      <c r="I263" s="197"/>
      <c r="J263" s="193"/>
      <c r="K263" s="193"/>
      <c r="L263" s="198"/>
      <c r="M263" s="199"/>
      <c r="N263" s="200"/>
      <c r="O263" s="200"/>
      <c r="P263" s="200"/>
      <c r="Q263" s="200"/>
      <c r="R263" s="200"/>
      <c r="S263" s="200"/>
      <c r="T263" s="201"/>
      <c r="AT263" s="202" t="s">
        <v>357</v>
      </c>
      <c r="AU263" s="202" t="s">
        <v>85</v>
      </c>
      <c r="AV263" s="12" t="s">
        <v>83</v>
      </c>
      <c r="AW263" s="12" t="s">
        <v>37</v>
      </c>
      <c r="AX263" s="12" t="s">
        <v>75</v>
      </c>
      <c r="AY263" s="202" t="s">
        <v>349</v>
      </c>
    </row>
    <row r="264" spans="1:65" s="13" customFormat="1" ht="10.199999999999999">
      <c r="B264" s="203"/>
      <c r="C264" s="204"/>
      <c r="D264" s="194" t="s">
        <v>357</v>
      </c>
      <c r="E264" s="205" t="s">
        <v>19</v>
      </c>
      <c r="F264" s="206" t="s">
        <v>4644</v>
      </c>
      <c r="G264" s="204"/>
      <c r="H264" s="207">
        <v>16.559999999999999</v>
      </c>
      <c r="I264" s="208"/>
      <c r="J264" s="204"/>
      <c r="K264" s="204"/>
      <c r="L264" s="209"/>
      <c r="M264" s="210"/>
      <c r="N264" s="211"/>
      <c r="O264" s="211"/>
      <c r="P264" s="211"/>
      <c r="Q264" s="211"/>
      <c r="R264" s="211"/>
      <c r="S264" s="211"/>
      <c r="T264" s="212"/>
      <c r="AT264" s="213" t="s">
        <v>357</v>
      </c>
      <c r="AU264" s="213" t="s">
        <v>85</v>
      </c>
      <c r="AV264" s="13" t="s">
        <v>85</v>
      </c>
      <c r="AW264" s="13" t="s">
        <v>37</v>
      </c>
      <c r="AX264" s="13" t="s">
        <v>75</v>
      </c>
      <c r="AY264" s="213" t="s">
        <v>349</v>
      </c>
    </row>
    <row r="265" spans="1:65" s="14" customFormat="1" ht="10.199999999999999">
      <c r="B265" s="214"/>
      <c r="C265" s="215"/>
      <c r="D265" s="194" t="s">
        <v>357</v>
      </c>
      <c r="E265" s="216" t="s">
        <v>4643</v>
      </c>
      <c r="F265" s="217" t="s">
        <v>360</v>
      </c>
      <c r="G265" s="215"/>
      <c r="H265" s="218">
        <v>16.559999999999999</v>
      </c>
      <c r="I265" s="219"/>
      <c r="J265" s="215"/>
      <c r="K265" s="215"/>
      <c r="L265" s="220"/>
      <c r="M265" s="221"/>
      <c r="N265" s="222"/>
      <c r="O265" s="222"/>
      <c r="P265" s="222"/>
      <c r="Q265" s="222"/>
      <c r="R265" s="222"/>
      <c r="S265" s="222"/>
      <c r="T265" s="223"/>
      <c r="AT265" s="224" t="s">
        <v>357</v>
      </c>
      <c r="AU265" s="224" t="s">
        <v>85</v>
      </c>
      <c r="AV265" s="14" t="s">
        <v>187</v>
      </c>
      <c r="AW265" s="14" t="s">
        <v>37</v>
      </c>
      <c r="AX265" s="14" t="s">
        <v>83</v>
      </c>
      <c r="AY265" s="224" t="s">
        <v>349</v>
      </c>
    </row>
    <row r="266" spans="1:65" s="2" customFormat="1" ht="21.75" customHeight="1">
      <c r="A266" s="37"/>
      <c r="B266" s="38"/>
      <c r="C266" s="174" t="s">
        <v>700</v>
      </c>
      <c r="D266" s="174" t="s">
        <v>350</v>
      </c>
      <c r="E266" s="175" t="s">
        <v>4841</v>
      </c>
      <c r="F266" s="176" t="s">
        <v>4842</v>
      </c>
      <c r="G266" s="177" t="s">
        <v>353</v>
      </c>
      <c r="H266" s="178">
        <v>40.08</v>
      </c>
      <c r="I266" s="179"/>
      <c r="J266" s="180">
        <f>ROUND(I266*H266,2)</f>
        <v>0</v>
      </c>
      <c r="K266" s="176" t="s">
        <v>933</v>
      </c>
      <c r="L266" s="42"/>
      <c r="M266" s="181" t="s">
        <v>19</v>
      </c>
      <c r="N266" s="182" t="s">
        <v>46</v>
      </c>
      <c r="O266" s="67"/>
      <c r="P266" s="183">
        <f>O266*H266</f>
        <v>0</v>
      </c>
      <c r="Q266" s="183">
        <v>0</v>
      </c>
      <c r="R266" s="183">
        <f>Q266*H266</f>
        <v>0</v>
      </c>
      <c r="S266" s="183">
        <v>0</v>
      </c>
      <c r="T266" s="184">
        <f>S266*H266</f>
        <v>0</v>
      </c>
      <c r="U266" s="37"/>
      <c r="V266" s="37"/>
      <c r="W266" s="37"/>
      <c r="X266" s="37"/>
      <c r="Y266" s="37"/>
      <c r="Z266" s="37"/>
      <c r="AA266" s="37"/>
      <c r="AB266" s="37"/>
      <c r="AC266" s="37"/>
      <c r="AD266" s="37"/>
      <c r="AE266" s="37"/>
      <c r="AR266" s="185" t="s">
        <v>396</v>
      </c>
      <c r="AT266" s="185" t="s">
        <v>350</v>
      </c>
      <c r="AU266" s="185" t="s">
        <v>85</v>
      </c>
      <c r="AY266" s="20" t="s">
        <v>349</v>
      </c>
      <c r="BE266" s="186">
        <f>IF(N266="základní",J266,0)</f>
        <v>0</v>
      </c>
      <c r="BF266" s="186">
        <f>IF(N266="snížená",J266,0)</f>
        <v>0</v>
      </c>
      <c r="BG266" s="186">
        <f>IF(N266="zákl. přenesená",J266,0)</f>
        <v>0</v>
      </c>
      <c r="BH266" s="186">
        <f>IF(N266="sníž. přenesená",J266,0)</f>
        <v>0</v>
      </c>
      <c r="BI266" s="186">
        <f>IF(N266="nulová",J266,0)</f>
        <v>0</v>
      </c>
      <c r="BJ266" s="20" t="s">
        <v>83</v>
      </c>
      <c r="BK266" s="186">
        <f>ROUND(I266*H266,2)</f>
        <v>0</v>
      </c>
      <c r="BL266" s="20" t="s">
        <v>396</v>
      </c>
      <c r="BM266" s="185" t="s">
        <v>4843</v>
      </c>
    </row>
    <row r="267" spans="1:65" s="12" customFormat="1" ht="10.199999999999999">
      <c r="B267" s="192"/>
      <c r="C267" s="193"/>
      <c r="D267" s="194" t="s">
        <v>357</v>
      </c>
      <c r="E267" s="195" t="s">
        <v>19</v>
      </c>
      <c r="F267" s="196" t="s">
        <v>2015</v>
      </c>
      <c r="G267" s="193"/>
      <c r="H267" s="195" t="s">
        <v>19</v>
      </c>
      <c r="I267" s="197"/>
      <c r="J267" s="193"/>
      <c r="K267" s="193"/>
      <c r="L267" s="198"/>
      <c r="M267" s="199"/>
      <c r="N267" s="200"/>
      <c r="O267" s="200"/>
      <c r="P267" s="200"/>
      <c r="Q267" s="200"/>
      <c r="R267" s="200"/>
      <c r="S267" s="200"/>
      <c r="T267" s="201"/>
      <c r="AT267" s="202" t="s">
        <v>357</v>
      </c>
      <c r="AU267" s="202" t="s">
        <v>85</v>
      </c>
      <c r="AV267" s="12" t="s">
        <v>83</v>
      </c>
      <c r="AW267" s="12" t="s">
        <v>37</v>
      </c>
      <c r="AX267" s="12" t="s">
        <v>75</v>
      </c>
      <c r="AY267" s="202" t="s">
        <v>349</v>
      </c>
    </row>
    <row r="268" spans="1:65" s="12" customFormat="1" ht="10.199999999999999">
      <c r="B268" s="192"/>
      <c r="C268" s="193"/>
      <c r="D268" s="194" t="s">
        <v>357</v>
      </c>
      <c r="E268" s="195" t="s">
        <v>19</v>
      </c>
      <c r="F268" s="196" t="s">
        <v>4782</v>
      </c>
      <c r="G268" s="193"/>
      <c r="H268" s="195" t="s">
        <v>19</v>
      </c>
      <c r="I268" s="197"/>
      <c r="J268" s="193"/>
      <c r="K268" s="193"/>
      <c r="L268" s="198"/>
      <c r="M268" s="199"/>
      <c r="N268" s="200"/>
      <c r="O268" s="200"/>
      <c r="P268" s="200"/>
      <c r="Q268" s="200"/>
      <c r="R268" s="200"/>
      <c r="S268" s="200"/>
      <c r="T268" s="201"/>
      <c r="AT268" s="202" t="s">
        <v>357</v>
      </c>
      <c r="AU268" s="202" t="s">
        <v>85</v>
      </c>
      <c r="AV268" s="12" t="s">
        <v>83</v>
      </c>
      <c r="AW268" s="12" t="s">
        <v>37</v>
      </c>
      <c r="AX268" s="12" t="s">
        <v>75</v>
      </c>
      <c r="AY268" s="202" t="s">
        <v>349</v>
      </c>
    </row>
    <row r="269" spans="1:65" s="13" customFormat="1" ht="10.199999999999999">
      <c r="B269" s="203"/>
      <c r="C269" s="204"/>
      <c r="D269" s="194" t="s">
        <v>357</v>
      </c>
      <c r="E269" s="205" t="s">
        <v>19</v>
      </c>
      <c r="F269" s="206" t="s">
        <v>4646</v>
      </c>
      <c r="G269" s="204"/>
      <c r="H269" s="207">
        <v>40.08</v>
      </c>
      <c r="I269" s="208"/>
      <c r="J269" s="204"/>
      <c r="K269" s="204"/>
      <c r="L269" s="209"/>
      <c r="M269" s="210"/>
      <c r="N269" s="211"/>
      <c r="O269" s="211"/>
      <c r="P269" s="211"/>
      <c r="Q269" s="211"/>
      <c r="R269" s="211"/>
      <c r="S269" s="211"/>
      <c r="T269" s="212"/>
      <c r="AT269" s="213" t="s">
        <v>357</v>
      </c>
      <c r="AU269" s="213" t="s">
        <v>85</v>
      </c>
      <c r="AV269" s="13" t="s">
        <v>85</v>
      </c>
      <c r="AW269" s="13" t="s">
        <v>37</v>
      </c>
      <c r="AX269" s="13" t="s">
        <v>75</v>
      </c>
      <c r="AY269" s="213" t="s">
        <v>349</v>
      </c>
    </row>
    <row r="270" spans="1:65" s="14" customFormat="1" ht="10.199999999999999">
      <c r="B270" s="214"/>
      <c r="C270" s="215"/>
      <c r="D270" s="194" t="s">
        <v>357</v>
      </c>
      <c r="E270" s="216" t="s">
        <v>4645</v>
      </c>
      <c r="F270" s="217" t="s">
        <v>360</v>
      </c>
      <c r="G270" s="215"/>
      <c r="H270" s="218">
        <v>40.08</v>
      </c>
      <c r="I270" s="219"/>
      <c r="J270" s="215"/>
      <c r="K270" s="215"/>
      <c r="L270" s="220"/>
      <c r="M270" s="221"/>
      <c r="N270" s="222"/>
      <c r="O270" s="222"/>
      <c r="P270" s="222"/>
      <c r="Q270" s="222"/>
      <c r="R270" s="222"/>
      <c r="S270" s="222"/>
      <c r="T270" s="223"/>
      <c r="AT270" s="224" t="s">
        <v>357</v>
      </c>
      <c r="AU270" s="224" t="s">
        <v>85</v>
      </c>
      <c r="AV270" s="14" t="s">
        <v>187</v>
      </c>
      <c r="AW270" s="14" t="s">
        <v>37</v>
      </c>
      <c r="AX270" s="14" t="s">
        <v>83</v>
      </c>
      <c r="AY270" s="224" t="s">
        <v>349</v>
      </c>
    </row>
    <row r="271" spans="1:65" s="2" customFormat="1" ht="24.15" customHeight="1">
      <c r="A271" s="37"/>
      <c r="B271" s="38"/>
      <c r="C271" s="174" t="s">
        <v>458</v>
      </c>
      <c r="D271" s="174" t="s">
        <v>350</v>
      </c>
      <c r="E271" s="175" t="s">
        <v>4844</v>
      </c>
      <c r="F271" s="176" t="s">
        <v>4845</v>
      </c>
      <c r="G271" s="177" t="s">
        <v>353</v>
      </c>
      <c r="H271" s="178">
        <v>43.59</v>
      </c>
      <c r="I271" s="179"/>
      <c r="J271" s="180">
        <f>ROUND(I271*H271,2)</f>
        <v>0</v>
      </c>
      <c r="K271" s="176" t="s">
        <v>933</v>
      </c>
      <c r="L271" s="42"/>
      <c r="M271" s="181" t="s">
        <v>19</v>
      </c>
      <c r="N271" s="182" t="s">
        <v>46</v>
      </c>
      <c r="O271" s="67"/>
      <c r="P271" s="183">
        <f>O271*H271</f>
        <v>0</v>
      </c>
      <c r="Q271" s="183">
        <v>0</v>
      </c>
      <c r="R271" s="183">
        <f>Q271*H271</f>
        <v>0</v>
      </c>
      <c r="S271" s="183">
        <v>0</v>
      </c>
      <c r="T271" s="184">
        <f>S271*H271</f>
        <v>0</v>
      </c>
      <c r="U271" s="37"/>
      <c r="V271" s="37"/>
      <c r="W271" s="37"/>
      <c r="X271" s="37"/>
      <c r="Y271" s="37"/>
      <c r="Z271" s="37"/>
      <c r="AA271" s="37"/>
      <c r="AB271" s="37"/>
      <c r="AC271" s="37"/>
      <c r="AD271" s="37"/>
      <c r="AE271" s="37"/>
      <c r="AR271" s="185" t="s">
        <v>396</v>
      </c>
      <c r="AT271" s="185" t="s">
        <v>350</v>
      </c>
      <c r="AU271" s="185" t="s">
        <v>85</v>
      </c>
      <c r="AY271" s="20" t="s">
        <v>349</v>
      </c>
      <c r="BE271" s="186">
        <f>IF(N271="základní",J271,0)</f>
        <v>0</v>
      </c>
      <c r="BF271" s="186">
        <f>IF(N271="snížená",J271,0)</f>
        <v>0</v>
      </c>
      <c r="BG271" s="186">
        <f>IF(N271="zákl. přenesená",J271,0)</f>
        <v>0</v>
      </c>
      <c r="BH271" s="186">
        <f>IF(N271="sníž. přenesená",J271,0)</f>
        <v>0</v>
      </c>
      <c r="BI271" s="186">
        <f>IF(N271="nulová",J271,0)</f>
        <v>0</v>
      </c>
      <c r="BJ271" s="20" t="s">
        <v>83</v>
      </c>
      <c r="BK271" s="186">
        <f>ROUND(I271*H271,2)</f>
        <v>0</v>
      </c>
      <c r="BL271" s="20" t="s">
        <v>396</v>
      </c>
      <c r="BM271" s="185" t="s">
        <v>4846</v>
      </c>
    </row>
    <row r="272" spans="1:65" s="12" customFormat="1" ht="10.199999999999999">
      <c r="B272" s="192"/>
      <c r="C272" s="193"/>
      <c r="D272" s="194" t="s">
        <v>357</v>
      </c>
      <c r="E272" s="195" t="s">
        <v>19</v>
      </c>
      <c r="F272" s="196" t="s">
        <v>4809</v>
      </c>
      <c r="G272" s="193"/>
      <c r="H272" s="195" t="s">
        <v>19</v>
      </c>
      <c r="I272" s="197"/>
      <c r="J272" s="193"/>
      <c r="K272" s="193"/>
      <c r="L272" s="198"/>
      <c r="M272" s="199"/>
      <c r="N272" s="200"/>
      <c r="O272" s="200"/>
      <c r="P272" s="200"/>
      <c r="Q272" s="200"/>
      <c r="R272" s="200"/>
      <c r="S272" s="200"/>
      <c r="T272" s="201"/>
      <c r="AT272" s="202" t="s">
        <v>357</v>
      </c>
      <c r="AU272" s="202" t="s">
        <v>85</v>
      </c>
      <c r="AV272" s="12" t="s">
        <v>83</v>
      </c>
      <c r="AW272" s="12" t="s">
        <v>37</v>
      </c>
      <c r="AX272" s="12" t="s">
        <v>75</v>
      </c>
      <c r="AY272" s="202" t="s">
        <v>349</v>
      </c>
    </row>
    <row r="273" spans="1:65" s="12" customFormat="1" ht="10.199999999999999">
      <c r="B273" s="192"/>
      <c r="C273" s="193"/>
      <c r="D273" s="194" t="s">
        <v>357</v>
      </c>
      <c r="E273" s="195" t="s">
        <v>19</v>
      </c>
      <c r="F273" s="196" t="s">
        <v>4782</v>
      </c>
      <c r="G273" s="193"/>
      <c r="H273" s="195" t="s">
        <v>19</v>
      </c>
      <c r="I273" s="197"/>
      <c r="J273" s="193"/>
      <c r="K273" s="193"/>
      <c r="L273" s="198"/>
      <c r="M273" s="199"/>
      <c r="N273" s="200"/>
      <c r="O273" s="200"/>
      <c r="P273" s="200"/>
      <c r="Q273" s="200"/>
      <c r="R273" s="200"/>
      <c r="S273" s="200"/>
      <c r="T273" s="201"/>
      <c r="AT273" s="202" t="s">
        <v>357</v>
      </c>
      <c r="AU273" s="202" t="s">
        <v>85</v>
      </c>
      <c r="AV273" s="12" t="s">
        <v>83</v>
      </c>
      <c r="AW273" s="12" t="s">
        <v>37</v>
      </c>
      <c r="AX273" s="12" t="s">
        <v>75</v>
      </c>
      <c r="AY273" s="202" t="s">
        <v>349</v>
      </c>
    </row>
    <row r="274" spans="1:65" s="13" customFormat="1" ht="10.199999999999999">
      <c r="B274" s="203"/>
      <c r="C274" s="204"/>
      <c r="D274" s="194" t="s">
        <v>357</v>
      </c>
      <c r="E274" s="205" t="s">
        <v>19</v>
      </c>
      <c r="F274" s="206" t="s">
        <v>4648</v>
      </c>
      <c r="G274" s="204"/>
      <c r="H274" s="207">
        <v>43.59</v>
      </c>
      <c r="I274" s="208"/>
      <c r="J274" s="204"/>
      <c r="K274" s="204"/>
      <c r="L274" s="209"/>
      <c r="M274" s="210"/>
      <c r="N274" s="211"/>
      <c r="O274" s="211"/>
      <c r="P274" s="211"/>
      <c r="Q274" s="211"/>
      <c r="R274" s="211"/>
      <c r="S274" s="211"/>
      <c r="T274" s="212"/>
      <c r="AT274" s="213" t="s">
        <v>357</v>
      </c>
      <c r="AU274" s="213" t="s">
        <v>85</v>
      </c>
      <c r="AV274" s="13" t="s">
        <v>85</v>
      </c>
      <c r="AW274" s="13" t="s">
        <v>37</v>
      </c>
      <c r="AX274" s="13" t="s">
        <v>75</v>
      </c>
      <c r="AY274" s="213" t="s">
        <v>349</v>
      </c>
    </row>
    <row r="275" spans="1:65" s="14" customFormat="1" ht="10.199999999999999">
      <c r="B275" s="214"/>
      <c r="C275" s="215"/>
      <c r="D275" s="194" t="s">
        <v>357</v>
      </c>
      <c r="E275" s="216" t="s">
        <v>4647</v>
      </c>
      <c r="F275" s="217" t="s">
        <v>360</v>
      </c>
      <c r="G275" s="215"/>
      <c r="H275" s="218">
        <v>43.59</v>
      </c>
      <c r="I275" s="219"/>
      <c r="J275" s="215"/>
      <c r="K275" s="215"/>
      <c r="L275" s="220"/>
      <c r="M275" s="221"/>
      <c r="N275" s="222"/>
      <c r="O275" s="222"/>
      <c r="P275" s="222"/>
      <c r="Q275" s="222"/>
      <c r="R275" s="222"/>
      <c r="S275" s="222"/>
      <c r="T275" s="223"/>
      <c r="AT275" s="224" t="s">
        <v>357</v>
      </c>
      <c r="AU275" s="224" t="s">
        <v>85</v>
      </c>
      <c r="AV275" s="14" t="s">
        <v>187</v>
      </c>
      <c r="AW275" s="14" t="s">
        <v>37</v>
      </c>
      <c r="AX275" s="14" t="s">
        <v>83</v>
      </c>
      <c r="AY275" s="224" t="s">
        <v>349</v>
      </c>
    </row>
    <row r="276" spans="1:65" s="2" customFormat="1" ht="21.75" customHeight="1">
      <c r="A276" s="37"/>
      <c r="B276" s="38"/>
      <c r="C276" s="174" t="s">
        <v>711</v>
      </c>
      <c r="D276" s="174" t="s">
        <v>350</v>
      </c>
      <c r="E276" s="175" t="s">
        <v>4847</v>
      </c>
      <c r="F276" s="176" t="s">
        <v>4848</v>
      </c>
      <c r="G276" s="177" t="s">
        <v>353</v>
      </c>
      <c r="H276" s="178">
        <v>108.74</v>
      </c>
      <c r="I276" s="179"/>
      <c r="J276" s="180">
        <f>ROUND(I276*H276,2)</f>
        <v>0</v>
      </c>
      <c r="K276" s="176" t="s">
        <v>933</v>
      </c>
      <c r="L276" s="42"/>
      <c r="M276" s="181" t="s">
        <v>19</v>
      </c>
      <c r="N276" s="182" t="s">
        <v>46</v>
      </c>
      <c r="O276" s="67"/>
      <c r="P276" s="183">
        <f>O276*H276</f>
        <v>0</v>
      </c>
      <c r="Q276" s="183">
        <v>0</v>
      </c>
      <c r="R276" s="183">
        <f>Q276*H276</f>
        <v>0</v>
      </c>
      <c r="S276" s="183">
        <v>0</v>
      </c>
      <c r="T276" s="184">
        <f>S276*H276</f>
        <v>0</v>
      </c>
      <c r="U276" s="37"/>
      <c r="V276" s="37"/>
      <c r="W276" s="37"/>
      <c r="X276" s="37"/>
      <c r="Y276" s="37"/>
      <c r="Z276" s="37"/>
      <c r="AA276" s="37"/>
      <c r="AB276" s="37"/>
      <c r="AC276" s="37"/>
      <c r="AD276" s="37"/>
      <c r="AE276" s="37"/>
      <c r="AR276" s="185" t="s">
        <v>396</v>
      </c>
      <c r="AT276" s="185" t="s">
        <v>350</v>
      </c>
      <c r="AU276" s="185" t="s">
        <v>85</v>
      </c>
      <c r="AY276" s="20" t="s">
        <v>349</v>
      </c>
      <c r="BE276" s="186">
        <f>IF(N276="základní",J276,0)</f>
        <v>0</v>
      </c>
      <c r="BF276" s="186">
        <f>IF(N276="snížená",J276,0)</f>
        <v>0</v>
      </c>
      <c r="BG276" s="186">
        <f>IF(N276="zákl. přenesená",J276,0)</f>
        <v>0</v>
      </c>
      <c r="BH276" s="186">
        <f>IF(N276="sníž. přenesená",J276,0)</f>
        <v>0</v>
      </c>
      <c r="BI276" s="186">
        <f>IF(N276="nulová",J276,0)</f>
        <v>0</v>
      </c>
      <c r="BJ276" s="20" t="s">
        <v>83</v>
      </c>
      <c r="BK276" s="186">
        <f>ROUND(I276*H276,2)</f>
        <v>0</v>
      </c>
      <c r="BL276" s="20" t="s">
        <v>396</v>
      </c>
      <c r="BM276" s="185" t="s">
        <v>4849</v>
      </c>
    </row>
    <row r="277" spans="1:65" s="12" customFormat="1" ht="10.199999999999999">
      <c r="B277" s="192"/>
      <c r="C277" s="193"/>
      <c r="D277" s="194" t="s">
        <v>357</v>
      </c>
      <c r="E277" s="195" t="s">
        <v>19</v>
      </c>
      <c r="F277" s="196" t="s">
        <v>4809</v>
      </c>
      <c r="G277" s="193"/>
      <c r="H277" s="195" t="s">
        <v>19</v>
      </c>
      <c r="I277" s="197"/>
      <c r="J277" s="193"/>
      <c r="K277" s="193"/>
      <c r="L277" s="198"/>
      <c r="M277" s="199"/>
      <c r="N277" s="200"/>
      <c r="O277" s="200"/>
      <c r="P277" s="200"/>
      <c r="Q277" s="200"/>
      <c r="R277" s="200"/>
      <c r="S277" s="200"/>
      <c r="T277" s="201"/>
      <c r="AT277" s="202" t="s">
        <v>357</v>
      </c>
      <c r="AU277" s="202" t="s">
        <v>85</v>
      </c>
      <c r="AV277" s="12" t="s">
        <v>83</v>
      </c>
      <c r="AW277" s="12" t="s">
        <v>37</v>
      </c>
      <c r="AX277" s="12" t="s">
        <v>75</v>
      </c>
      <c r="AY277" s="202" t="s">
        <v>349</v>
      </c>
    </row>
    <row r="278" spans="1:65" s="12" customFormat="1" ht="10.199999999999999">
      <c r="B278" s="192"/>
      <c r="C278" s="193"/>
      <c r="D278" s="194" t="s">
        <v>357</v>
      </c>
      <c r="E278" s="195" t="s">
        <v>19</v>
      </c>
      <c r="F278" s="196" t="s">
        <v>4782</v>
      </c>
      <c r="G278" s="193"/>
      <c r="H278" s="195" t="s">
        <v>19</v>
      </c>
      <c r="I278" s="197"/>
      <c r="J278" s="193"/>
      <c r="K278" s="193"/>
      <c r="L278" s="198"/>
      <c r="M278" s="199"/>
      <c r="N278" s="200"/>
      <c r="O278" s="200"/>
      <c r="P278" s="200"/>
      <c r="Q278" s="200"/>
      <c r="R278" s="200"/>
      <c r="S278" s="200"/>
      <c r="T278" s="201"/>
      <c r="AT278" s="202" t="s">
        <v>357</v>
      </c>
      <c r="AU278" s="202" t="s">
        <v>85</v>
      </c>
      <c r="AV278" s="12" t="s">
        <v>83</v>
      </c>
      <c r="AW278" s="12" t="s">
        <v>37</v>
      </c>
      <c r="AX278" s="12" t="s">
        <v>75</v>
      </c>
      <c r="AY278" s="202" t="s">
        <v>349</v>
      </c>
    </row>
    <row r="279" spans="1:65" s="13" customFormat="1" ht="10.199999999999999">
      <c r="B279" s="203"/>
      <c r="C279" s="204"/>
      <c r="D279" s="194" t="s">
        <v>357</v>
      </c>
      <c r="E279" s="205" t="s">
        <v>19</v>
      </c>
      <c r="F279" s="206" t="s">
        <v>4850</v>
      </c>
      <c r="G279" s="204"/>
      <c r="H279" s="207">
        <v>108.74</v>
      </c>
      <c r="I279" s="208"/>
      <c r="J279" s="204"/>
      <c r="K279" s="204"/>
      <c r="L279" s="209"/>
      <c r="M279" s="210"/>
      <c r="N279" s="211"/>
      <c r="O279" s="211"/>
      <c r="P279" s="211"/>
      <c r="Q279" s="211"/>
      <c r="R279" s="211"/>
      <c r="S279" s="211"/>
      <c r="T279" s="212"/>
      <c r="AT279" s="213" t="s">
        <v>357</v>
      </c>
      <c r="AU279" s="213" t="s">
        <v>85</v>
      </c>
      <c r="AV279" s="13" t="s">
        <v>85</v>
      </c>
      <c r="AW279" s="13" t="s">
        <v>37</v>
      </c>
      <c r="AX279" s="13" t="s">
        <v>75</v>
      </c>
      <c r="AY279" s="213" t="s">
        <v>349</v>
      </c>
    </row>
    <row r="280" spans="1:65" s="14" customFormat="1" ht="10.199999999999999">
      <c r="B280" s="214"/>
      <c r="C280" s="215"/>
      <c r="D280" s="194" t="s">
        <v>357</v>
      </c>
      <c r="E280" s="216" t="s">
        <v>19</v>
      </c>
      <c r="F280" s="217" t="s">
        <v>360</v>
      </c>
      <c r="G280" s="215"/>
      <c r="H280" s="218">
        <v>108.74</v>
      </c>
      <c r="I280" s="219"/>
      <c r="J280" s="215"/>
      <c r="K280" s="215"/>
      <c r="L280" s="220"/>
      <c r="M280" s="221"/>
      <c r="N280" s="222"/>
      <c r="O280" s="222"/>
      <c r="P280" s="222"/>
      <c r="Q280" s="222"/>
      <c r="R280" s="222"/>
      <c r="S280" s="222"/>
      <c r="T280" s="223"/>
      <c r="AT280" s="224" t="s">
        <v>357</v>
      </c>
      <c r="AU280" s="224" t="s">
        <v>85</v>
      </c>
      <c r="AV280" s="14" t="s">
        <v>187</v>
      </c>
      <c r="AW280" s="14" t="s">
        <v>37</v>
      </c>
      <c r="AX280" s="14" t="s">
        <v>83</v>
      </c>
      <c r="AY280" s="224" t="s">
        <v>349</v>
      </c>
    </row>
    <row r="281" spans="1:65" s="2" customFormat="1" ht="21.75" customHeight="1">
      <c r="A281" s="37"/>
      <c r="B281" s="38"/>
      <c r="C281" s="174" t="s">
        <v>464</v>
      </c>
      <c r="D281" s="174" t="s">
        <v>350</v>
      </c>
      <c r="E281" s="175" t="s">
        <v>4851</v>
      </c>
      <c r="F281" s="176" t="s">
        <v>4852</v>
      </c>
      <c r="G281" s="177" t="s">
        <v>353</v>
      </c>
      <c r="H281" s="178">
        <v>31.53</v>
      </c>
      <c r="I281" s="179"/>
      <c r="J281" s="180">
        <f>ROUND(I281*H281,2)</f>
        <v>0</v>
      </c>
      <c r="K281" s="176" t="s">
        <v>933</v>
      </c>
      <c r="L281" s="42"/>
      <c r="M281" s="181" t="s">
        <v>19</v>
      </c>
      <c r="N281" s="182" t="s">
        <v>46</v>
      </c>
      <c r="O281" s="67"/>
      <c r="P281" s="183">
        <f>O281*H281</f>
        <v>0</v>
      </c>
      <c r="Q281" s="183">
        <v>0</v>
      </c>
      <c r="R281" s="183">
        <f>Q281*H281</f>
        <v>0</v>
      </c>
      <c r="S281" s="183">
        <v>0</v>
      </c>
      <c r="T281" s="184">
        <f>S281*H281</f>
        <v>0</v>
      </c>
      <c r="U281" s="37"/>
      <c r="V281" s="37"/>
      <c r="W281" s="37"/>
      <c r="X281" s="37"/>
      <c r="Y281" s="37"/>
      <c r="Z281" s="37"/>
      <c r="AA281" s="37"/>
      <c r="AB281" s="37"/>
      <c r="AC281" s="37"/>
      <c r="AD281" s="37"/>
      <c r="AE281" s="37"/>
      <c r="AR281" s="185" t="s">
        <v>396</v>
      </c>
      <c r="AT281" s="185" t="s">
        <v>350</v>
      </c>
      <c r="AU281" s="185" t="s">
        <v>85</v>
      </c>
      <c r="AY281" s="20" t="s">
        <v>349</v>
      </c>
      <c r="BE281" s="186">
        <f>IF(N281="základní",J281,0)</f>
        <v>0</v>
      </c>
      <c r="BF281" s="186">
        <f>IF(N281="snížená",J281,0)</f>
        <v>0</v>
      </c>
      <c r="BG281" s="186">
        <f>IF(N281="zákl. přenesená",J281,0)</f>
        <v>0</v>
      </c>
      <c r="BH281" s="186">
        <f>IF(N281="sníž. přenesená",J281,0)</f>
        <v>0</v>
      </c>
      <c r="BI281" s="186">
        <f>IF(N281="nulová",J281,0)</f>
        <v>0</v>
      </c>
      <c r="BJ281" s="20" t="s">
        <v>83</v>
      </c>
      <c r="BK281" s="186">
        <f>ROUND(I281*H281,2)</f>
        <v>0</v>
      </c>
      <c r="BL281" s="20" t="s">
        <v>396</v>
      </c>
      <c r="BM281" s="185" t="s">
        <v>4853</v>
      </c>
    </row>
    <row r="282" spans="1:65" s="12" customFormat="1" ht="10.199999999999999">
      <c r="B282" s="192"/>
      <c r="C282" s="193"/>
      <c r="D282" s="194" t="s">
        <v>357</v>
      </c>
      <c r="E282" s="195" t="s">
        <v>19</v>
      </c>
      <c r="F282" s="196" t="s">
        <v>2067</v>
      </c>
      <c r="G282" s="193"/>
      <c r="H282" s="195" t="s">
        <v>19</v>
      </c>
      <c r="I282" s="197"/>
      <c r="J282" s="193"/>
      <c r="K282" s="193"/>
      <c r="L282" s="198"/>
      <c r="M282" s="199"/>
      <c r="N282" s="200"/>
      <c r="O282" s="200"/>
      <c r="P282" s="200"/>
      <c r="Q282" s="200"/>
      <c r="R282" s="200"/>
      <c r="S282" s="200"/>
      <c r="T282" s="201"/>
      <c r="AT282" s="202" t="s">
        <v>357</v>
      </c>
      <c r="AU282" s="202" t="s">
        <v>85</v>
      </c>
      <c r="AV282" s="12" t="s">
        <v>83</v>
      </c>
      <c r="AW282" s="12" t="s">
        <v>37</v>
      </c>
      <c r="AX282" s="12" t="s">
        <v>75</v>
      </c>
      <c r="AY282" s="202" t="s">
        <v>349</v>
      </c>
    </row>
    <row r="283" spans="1:65" s="12" customFormat="1" ht="10.199999999999999">
      <c r="B283" s="192"/>
      <c r="C283" s="193"/>
      <c r="D283" s="194" t="s">
        <v>357</v>
      </c>
      <c r="E283" s="195" t="s">
        <v>19</v>
      </c>
      <c r="F283" s="196" t="s">
        <v>4782</v>
      </c>
      <c r="G283" s="193"/>
      <c r="H283" s="195" t="s">
        <v>19</v>
      </c>
      <c r="I283" s="197"/>
      <c r="J283" s="193"/>
      <c r="K283" s="193"/>
      <c r="L283" s="198"/>
      <c r="M283" s="199"/>
      <c r="N283" s="200"/>
      <c r="O283" s="200"/>
      <c r="P283" s="200"/>
      <c r="Q283" s="200"/>
      <c r="R283" s="200"/>
      <c r="S283" s="200"/>
      <c r="T283" s="201"/>
      <c r="AT283" s="202" t="s">
        <v>357</v>
      </c>
      <c r="AU283" s="202" t="s">
        <v>85</v>
      </c>
      <c r="AV283" s="12" t="s">
        <v>83</v>
      </c>
      <c r="AW283" s="12" t="s">
        <v>37</v>
      </c>
      <c r="AX283" s="12" t="s">
        <v>75</v>
      </c>
      <c r="AY283" s="202" t="s">
        <v>349</v>
      </c>
    </row>
    <row r="284" spans="1:65" s="13" customFormat="1" ht="10.199999999999999">
      <c r="B284" s="203"/>
      <c r="C284" s="204"/>
      <c r="D284" s="194" t="s">
        <v>357</v>
      </c>
      <c r="E284" s="205" t="s">
        <v>19</v>
      </c>
      <c r="F284" s="206" t="s">
        <v>4854</v>
      </c>
      <c r="G284" s="204"/>
      <c r="H284" s="207">
        <v>31.53</v>
      </c>
      <c r="I284" s="208"/>
      <c r="J284" s="204"/>
      <c r="K284" s="204"/>
      <c r="L284" s="209"/>
      <c r="M284" s="210"/>
      <c r="N284" s="211"/>
      <c r="O284" s="211"/>
      <c r="P284" s="211"/>
      <c r="Q284" s="211"/>
      <c r="R284" s="211"/>
      <c r="S284" s="211"/>
      <c r="T284" s="212"/>
      <c r="AT284" s="213" t="s">
        <v>357</v>
      </c>
      <c r="AU284" s="213" t="s">
        <v>85</v>
      </c>
      <c r="AV284" s="13" t="s">
        <v>85</v>
      </c>
      <c r="AW284" s="13" t="s">
        <v>37</v>
      </c>
      <c r="AX284" s="13" t="s">
        <v>75</v>
      </c>
      <c r="AY284" s="213" t="s">
        <v>349</v>
      </c>
    </row>
    <row r="285" spans="1:65" s="14" customFormat="1" ht="10.199999999999999">
      <c r="B285" s="214"/>
      <c r="C285" s="215"/>
      <c r="D285" s="194" t="s">
        <v>357</v>
      </c>
      <c r="E285" s="216" t="s">
        <v>19</v>
      </c>
      <c r="F285" s="217" t="s">
        <v>360</v>
      </c>
      <c r="G285" s="215"/>
      <c r="H285" s="218">
        <v>31.53</v>
      </c>
      <c r="I285" s="219"/>
      <c r="J285" s="215"/>
      <c r="K285" s="215"/>
      <c r="L285" s="220"/>
      <c r="M285" s="221"/>
      <c r="N285" s="222"/>
      <c r="O285" s="222"/>
      <c r="P285" s="222"/>
      <c r="Q285" s="222"/>
      <c r="R285" s="222"/>
      <c r="S285" s="222"/>
      <c r="T285" s="223"/>
      <c r="AT285" s="224" t="s">
        <v>357</v>
      </c>
      <c r="AU285" s="224" t="s">
        <v>85</v>
      </c>
      <c r="AV285" s="14" t="s">
        <v>187</v>
      </c>
      <c r="AW285" s="14" t="s">
        <v>37</v>
      </c>
      <c r="AX285" s="14" t="s">
        <v>83</v>
      </c>
      <c r="AY285" s="224" t="s">
        <v>349</v>
      </c>
    </row>
    <row r="286" spans="1:65" s="2" customFormat="1" ht="24.15" customHeight="1">
      <c r="A286" s="37"/>
      <c r="B286" s="38"/>
      <c r="C286" s="174" t="s">
        <v>721</v>
      </c>
      <c r="D286" s="174" t="s">
        <v>350</v>
      </c>
      <c r="E286" s="175" t="s">
        <v>4855</v>
      </c>
      <c r="F286" s="176" t="s">
        <v>4856</v>
      </c>
      <c r="G286" s="177" t="s">
        <v>353</v>
      </c>
      <c r="H286" s="178">
        <v>446.73</v>
      </c>
      <c r="I286" s="179"/>
      <c r="J286" s="180">
        <f>ROUND(I286*H286,2)</f>
        <v>0</v>
      </c>
      <c r="K286" s="176" t="s">
        <v>933</v>
      </c>
      <c r="L286" s="42"/>
      <c r="M286" s="181" t="s">
        <v>19</v>
      </c>
      <c r="N286" s="182" t="s">
        <v>46</v>
      </c>
      <c r="O286" s="67"/>
      <c r="P286" s="183">
        <f>O286*H286</f>
        <v>0</v>
      </c>
      <c r="Q286" s="183">
        <v>0</v>
      </c>
      <c r="R286" s="183">
        <f>Q286*H286</f>
        <v>0</v>
      </c>
      <c r="S286" s="183">
        <v>0</v>
      </c>
      <c r="T286" s="184">
        <f>S286*H286</f>
        <v>0</v>
      </c>
      <c r="U286" s="37"/>
      <c r="V286" s="37"/>
      <c r="W286" s="37"/>
      <c r="X286" s="37"/>
      <c r="Y286" s="37"/>
      <c r="Z286" s="37"/>
      <c r="AA286" s="37"/>
      <c r="AB286" s="37"/>
      <c r="AC286" s="37"/>
      <c r="AD286" s="37"/>
      <c r="AE286" s="37"/>
      <c r="AR286" s="185" t="s">
        <v>396</v>
      </c>
      <c r="AT286" s="185" t="s">
        <v>350</v>
      </c>
      <c r="AU286" s="185" t="s">
        <v>85</v>
      </c>
      <c r="AY286" s="20" t="s">
        <v>349</v>
      </c>
      <c r="BE286" s="186">
        <f>IF(N286="základní",J286,0)</f>
        <v>0</v>
      </c>
      <c r="BF286" s="186">
        <f>IF(N286="snížená",J286,0)</f>
        <v>0</v>
      </c>
      <c r="BG286" s="186">
        <f>IF(N286="zákl. přenesená",J286,0)</f>
        <v>0</v>
      </c>
      <c r="BH286" s="186">
        <f>IF(N286="sníž. přenesená",J286,0)</f>
        <v>0</v>
      </c>
      <c r="BI286" s="186">
        <f>IF(N286="nulová",J286,0)</f>
        <v>0</v>
      </c>
      <c r="BJ286" s="20" t="s">
        <v>83</v>
      </c>
      <c r="BK286" s="186">
        <f>ROUND(I286*H286,2)</f>
        <v>0</v>
      </c>
      <c r="BL286" s="20" t="s">
        <v>396</v>
      </c>
      <c r="BM286" s="185" t="s">
        <v>4857</v>
      </c>
    </row>
    <row r="287" spans="1:65" s="12" customFormat="1" ht="10.199999999999999">
      <c r="B287" s="192"/>
      <c r="C287" s="193"/>
      <c r="D287" s="194" t="s">
        <v>357</v>
      </c>
      <c r="E287" s="195" t="s">
        <v>19</v>
      </c>
      <c r="F287" s="196" t="s">
        <v>2015</v>
      </c>
      <c r="G287" s="193"/>
      <c r="H287" s="195" t="s">
        <v>19</v>
      </c>
      <c r="I287" s="197"/>
      <c r="J287" s="193"/>
      <c r="K287" s="193"/>
      <c r="L287" s="198"/>
      <c r="M287" s="199"/>
      <c r="N287" s="200"/>
      <c r="O287" s="200"/>
      <c r="P287" s="200"/>
      <c r="Q287" s="200"/>
      <c r="R287" s="200"/>
      <c r="S287" s="200"/>
      <c r="T287" s="201"/>
      <c r="AT287" s="202" t="s">
        <v>357</v>
      </c>
      <c r="AU287" s="202" t="s">
        <v>85</v>
      </c>
      <c r="AV287" s="12" t="s">
        <v>83</v>
      </c>
      <c r="AW287" s="12" t="s">
        <v>37</v>
      </c>
      <c r="AX287" s="12" t="s">
        <v>75</v>
      </c>
      <c r="AY287" s="202" t="s">
        <v>349</v>
      </c>
    </row>
    <row r="288" spans="1:65" s="12" customFormat="1" ht="10.199999999999999">
      <c r="B288" s="192"/>
      <c r="C288" s="193"/>
      <c r="D288" s="194" t="s">
        <v>357</v>
      </c>
      <c r="E288" s="195" t="s">
        <v>19</v>
      </c>
      <c r="F288" s="196" t="s">
        <v>4782</v>
      </c>
      <c r="G288" s="193"/>
      <c r="H288" s="195" t="s">
        <v>19</v>
      </c>
      <c r="I288" s="197"/>
      <c r="J288" s="193"/>
      <c r="K288" s="193"/>
      <c r="L288" s="198"/>
      <c r="M288" s="199"/>
      <c r="N288" s="200"/>
      <c r="O288" s="200"/>
      <c r="P288" s="200"/>
      <c r="Q288" s="200"/>
      <c r="R288" s="200"/>
      <c r="S288" s="200"/>
      <c r="T288" s="201"/>
      <c r="AT288" s="202" t="s">
        <v>357</v>
      </c>
      <c r="AU288" s="202" t="s">
        <v>85</v>
      </c>
      <c r="AV288" s="12" t="s">
        <v>83</v>
      </c>
      <c r="AW288" s="12" t="s">
        <v>37</v>
      </c>
      <c r="AX288" s="12" t="s">
        <v>75</v>
      </c>
      <c r="AY288" s="202" t="s">
        <v>349</v>
      </c>
    </row>
    <row r="289" spans="1:65" s="13" customFormat="1" ht="10.199999999999999">
      <c r="B289" s="203"/>
      <c r="C289" s="204"/>
      <c r="D289" s="194" t="s">
        <v>357</v>
      </c>
      <c r="E289" s="205" t="s">
        <v>19</v>
      </c>
      <c r="F289" s="206" t="s">
        <v>4858</v>
      </c>
      <c r="G289" s="204"/>
      <c r="H289" s="207">
        <v>446.73</v>
      </c>
      <c r="I289" s="208"/>
      <c r="J289" s="204"/>
      <c r="K289" s="204"/>
      <c r="L289" s="209"/>
      <c r="M289" s="210"/>
      <c r="N289" s="211"/>
      <c r="O289" s="211"/>
      <c r="P289" s="211"/>
      <c r="Q289" s="211"/>
      <c r="R289" s="211"/>
      <c r="S289" s="211"/>
      <c r="T289" s="212"/>
      <c r="AT289" s="213" t="s">
        <v>357</v>
      </c>
      <c r="AU289" s="213" t="s">
        <v>85</v>
      </c>
      <c r="AV289" s="13" t="s">
        <v>85</v>
      </c>
      <c r="AW289" s="13" t="s">
        <v>37</v>
      </c>
      <c r="AX289" s="13" t="s">
        <v>75</v>
      </c>
      <c r="AY289" s="213" t="s">
        <v>349</v>
      </c>
    </row>
    <row r="290" spans="1:65" s="14" customFormat="1" ht="10.199999999999999">
      <c r="B290" s="214"/>
      <c r="C290" s="215"/>
      <c r="D290" s="194" t="s">
        <v>357</v>
      </c>
      <c r="E290" s="216" t="s">
        <v>4859</v>
      </c>
      <c r="F290" s="217" t="s">
        <v>360</v>
      </c>
      <c r="G290" s="215"/>
      <c r="H290" s="218">
        <v>446.73</v>
      </c>
      <c r="I290" s="219"/>
      <c r="J290" s="215"/>
      <c r="K290" s="215"/>
      <c r="L290" s="220"/>
      <c r="M290" s="221"/>
      <c r="N290" s="222"/>
      <c r="O290" s="222"/>
      <c r="P290" s="222"/>
      <c r="Q290" s="222"/>
      <c r="R290" s="222"/>
      <c r="S290" s="222"/>
      <c r="T290" s="223"/>
      <c r="AT290" s="224" t="s">
        <v>357</v>
      </c>
      <c r="AU290" s="224" t="s">
        <v>85</v>
      </c>
      <c r="AV290" s="14" t="s">
        <v>187</v>
      </c>
      <c r="AW290" s="14" t="s">
        <v>37</v>
      </c>
      <c r="AX290" s="14" t="s">
        <v>83</v>
      </c>
      <c r="AY290" s="224" t="s">
        <v>349</v>
      </c>
    </row>
    <row r="291" spans="1:65" s="2" customFormat="1" ht="24.15" customHeight="1">
      <c r="A291" s="37"/>
      <c r="B291" s="38"/>
      <c r="C291" s="174" t="s">
        <v>469</v>
      </c>
      <c r="D291" s="174" t="s">
        <v>350</v>
      </c>
      <c r="E291" s="175" t="s">
        <v>4860</v>
      </c>
      <c r="F291" s="176" t="s">
        <v>4861</v>
      </c>
      <c r="G291" s="177" t="s">
        <v>353</v>
      </c>
      <c r="H291" s="178">
        <v>151.36000000000001</v>
      </c>
      <c r="I291" s="179"/>
      <c r="J291" s="180">
        <f>ROUND(I291*H291,2)</f>
        <v>0</v>
      </c>
      <c r="K291" s="176" t="s">
        <v>933</v>
      </c>
      <c r="L291" s="42"/>
      <c r="M291" s="181" t="s">
        <v>19</v>
      </c>
      <c r="N291" s="182" t="s">
        <v>46</v>
      </c>
      <c r="O291" s="67"/>
      <c r="P291" s="183">
        <f>O291*H291</f>
        <v>0</v>
      </c>
      <c r="Q291" s="183">
        <v>0</v>
      </c>
      <c r="R291" s="183">
        <f>Q291*H291</f>
        <v>0</v>
      </c>
      <c r="S291" s="183">
        <v>0</v>
      </c>
      <c r="T291" s="184">
        <f>S291*H291</f>
        <v>0</v>
      </c>
      <c r="U291" s="37"/>
      <c r="V291" s="37"/>
      <c r="W291" s="37"/>
      <c r="X291" s="37"/>
      <c r="Y291" s="37"/>
      <c r="Z291" s="37"/>
      <c r="AA291" s="37"/>
      <c r="AB291" s="37"/>
      <c r="AC291" s="37"/>
      <c r="AD291" s="37"/>
      <c r="AE291" s="37"/>
      <c r="AR291" s="185" t="s">
        <v>396</v>
      </c>
      <c r="AT291" s="185" t="s">
        <v>350</v>
      </c>
      <c r="AU291" s="185" t="s">
        <v>85</v>
      </c>
      <c r="AY291" s="20" t="s">
        <v>349</v>
      </c>
      <c r="BE291" s="186">
        <f>IF(N291="základní",J291,0)</f>
        <v>0</v>
      </c>
      <c r="BF291" s="186">
        <f>IF(N291="snížená",J291,0)</f>
        <v>0</v>
      </c>
      <c r="BG291" s="186">
        <f>IF(N291="zákl. přenesená",J291,0)</f>
        <v>0</v>
      </c>
      <c r="BH291" s="186">
        <f>IF(N291="sníž. přenesená",J291,0)</f>
        <v>0</v>
      </c>
      <c r="BI291" s="186">
        <f>IF(N291="nulová",J291,0)</f>
        <v>0</v>
      </c>
      <c r="BJ291" s="20" t="s">
        <v>83</v>
      </c>
      <c r="BK291" s="186">
        <f>ROUND(I291*H291,2)</f>
        <v>0</v>
      </c>
      <c r="BL291" s="20" t="s">
        <v>396</v>
      </c>
      <c r="BM291" s="185" t="s">
        <v>4862</v>
      </c>
    </row>
    <row r="292" spans="1:65" s="12" customFormat="1" ht="10.199999999999999">
      <c r="B292" s="192"/>
      <c r="C292" s="193"/>
      <c r="D292" s="194" t="s">
        <v>357</v>
      </c>
      <c r="E292" s="195" t="s">
        <v>19</v>
      </c>
      <c r="F292" s="196" t="s">
        <v>2015</v>
      </c>
      <c r="G292" s="193"/>
      <c r="H292" s="195" t="s">
        <v>19</v>
      </c>
      <c r="I292" s="197"/>
      <c r="J292" s="193"/>
      <c r="K292" s="193"/>
      <c r="L292" s="198"/>
      <c r="M292" s="199"/>
      <c r="N292" s="200"/>
      <c r="O292" s="200"/>
      <c r="P292" s="200"/>
      <c r="Q292" s="200"/>
      <c r="R292" s="200"/>
      <c r="S292" s="200"/>
      <c r="T292" s="201"/>
      <c r="AT292" s="202" t="s">
        <v>357</v>
      </c>
      <c r="AU292" s="202" t="s">
        <v>85</v>
      </c>
      <c r="AV292" s="12" t="s">
        <v>83</v>
      </c>
      <c r="AW292" s="12" t="s">
        <v>37</v>
      </c>
      <c r="AX292" s="12" t="s">
        <v>75</v>
      </c>
      <c r="AY292" s="202" t="s">
        <v>349</v>
      </c>
    </row>
    <row r="293" spans="1:65" s="12" customFormat="1" ht="10.199999999999999">
      <c r="B293" s="192"/>
      <c r="C293" s="193"/>
      <c r="D293" s="194" t="s">
        <v>357</v>
      </c>
      <c r="E293" s="195" t="s">
        <v>19</v>
      </c>
      <c r="F293" s="196" t="s">
        <v>4782</v>
      </c>
      <c r="G293" s="193"/>
      <c r="H293" s="195" t="s">
        <v>19</v>
      </c>
      <c r="I293" s="197"/>
      <c r="J293" s="193"/>
      <c r="K293" s="193"/>
      <c r="L293" s="198"/>
      <c r="M293" s="199"/>
      <c r="N293" s="200"/>
      <c r="O293" s="200"/>
      <c r="P293" s="200"/>
      <c r="Q293" s="200"/>
      <c r="R293" s="200"/>
      <c r="S293" s="200"/>
      <c r="T293" s="201"/>
      <c r="AT293" s="202" t="s">
        <v>357</v>
      </c>
      <c r="AU293" s="202" t="s">
        <v>85</v>
      </c>
      <c r="AV293" s="12" t="s">
        <v>83</v>
      </c>
      <c r="AW293" s="12" t="s">
        <v>37</v>
      </c>
      <c r="AX293" s="12" t="s">
        <v>75</v>
      </c>
      <c r="AY293" s="202" t="s">
        <v>349</v>
      </c>
    </row>
    <row r="294" spans="1:65" s="13" customFormat="1" ht="10.199999999999999">
      <c r="B294" s="203"/>
      <c r="C294" s="204"/>
      <c r="D294" s="194" t="s">
        <v>357</v>
      </c>
      <c r="E294" s="205" t="s">
        <v>19</v>
      </c>
      <c r="F294" s="206" t="s">
        <v>4863</v>
      </c>
      <c r="G294" s="204"/>
      <c r="H294" s="207">
        <v>151.36000000000001</v>
      </c>
      <c r="I294" s="208"/>
      <c r="J294" s="204"/>
      <c r="K294" s="204"/>
      <c r="L294" s="209"/>
      <c r="M294" s="210"/>
      <c r="N294" s="211"/>
      <c r="O294" s="211"/>
      <c r="P294" s="211"/>
      <c r="Q294" s="211"/>
      <c r="R294" s="211"/>
      <c r="S294" s="211"/>
      <c r="T294" s="212"/>
      <c r="AT294" s="213" t="s">
        <v>357</v>
      </c>
      <c r="AU294" s="213" t="s">
        <v>85</v>
      </c>
      <c r="AV294" s="13" t="s">
        <v>85</v>
      </c>
      <c r="AW294" s="13" t="s">
        <v>37</v>
      </c>
      <c r="AX294" s="13" t="s">
        <v>75</v>
      </c>
      <c r="AY294" s="213" t="s">
        <v>349</v>
      </c>
    </row>
    <row r="295" spans="1:65" s="14" customFormat="1" ht="10.199999999999999">
      <c r="B295" s="214"/>
      <c r="C295" s="215"/>
      <c r="D295" s="194" t="s">
        <v>357</v>
      </c>
      <c r="E295" s="216" t="s">
        <v>4635</v>
      </c>
      <c r="F295" s="217" t="s">
        <v>360</v>
      </c>
      <c r="G295" s="215"/>
      <c r="H295" s="218">
        <v>151.36000000000001</v>
      </c>
      <c r="I295" s="219"/>
      <c r="J295" s="215"/>
      <c r="K295" s="215"/>
      <c r="L295" s="220"/>
      <c r="M295" s="221"/>
      <c r="N295" s="222"/>
      <c r="O295" s="222"/>
      <c r="P295" s="222"/>
      <c r="Q295" s="222"/>
      <c r="R295" s="222"/>
      <c r="S295" s="222"/>
      <c r="T295" s="223"/>
      <c r="AT295" s="224" t="s">
        <v>357</v>
      </c>
      <c r="AU295" s="224" t="s">
        <v>85</v>
      </c>
      <c r="AV295" s="14" t="s">
        <v>187</v>
      </c>
      <c r="AW295" s="14" t="s">
        <v>37</v>
      </c>
      <c r="AX295" s="14" t="s">
        <v>83</v>
      </c>
      <c r="AY295" s="224" t="s">
        <v>349</v>
      </c>
    </row>
    <row r="296" spans="1:65" s="2" customFormat="1" ht="24.15" customHeight="1">
      <c r="A296" s="37"/>
      <c r="B296" s="38"/>
      <c r="C296" s="174" t="s">
        <v>733</v>
      </c>
      <c r="D296" s="174" t="s">
        <v>350</v>
      </c>
      <c r="E296" s="175" t="s">
        <v>4864</v>
      </c>
      <c r="F296" s="176" t="s">
        <v>4865</v>
      </c>
      <c r="G296" s="177" t="s">
        <v>353</v>
      </c>
      <c r="H296" s="178">
        <v>178.94</v>
      </c>
      <c r="I296" s="179"/>
      <c r="J296" s="180">
        <f>ROUND(I296*H296,2)</f>
        <v>0</v>
      </c>
      <c r="K296" s="176" t="s">
        <v>933</v>
      </c>
      <c r="L296" s="42"/>
      <c r="M296" s="181" t="s">
        <v>19</v>
      </c>
      <c r="N296" s="182" t="s">
        <v>46</v>
      </c>
      <c r="O296" s="67"/>
      <c r="P296" s="183">
        <f>O296*H296</f>
        <v>0</v>
      </c>
      <c r="Q296" s="183">
        <v>0</v>
      </c>
      <c r="R296" s="183">
        <f>Q296*H296</f>
        <v>0</v>
      </c>
      <c r="S296" s="183">
        <v>0</v>
      </c>
      <c r="T296" s="184">
        <f>S296*H296</f>
        <v>0</v>
      </c>
      <c r="U296" s="37"/>
      <c r="V296" s="37"/>
      <c r="W296" s="37"/>
      <c r="X296" s="37"/>
      <c r="Y296" s="37"/>
      <c r="Z296" s="37"/>
      <c r="AA296" s="37"/>
      <c r="AB296" s="37"/>
      <c r="AC296" s="37"/>
      <c r="AD296" s="37"/>
      <c r="AE296" s="37"/>
      <c r="AR296" s="185" t="s">
        <v>396</v>
      </c>
      <c r="AT296" s="185" t="s">
        <v>350</v>
      </c>
      <c r="AU296" s="185" t="s">
        <v>85</v>
      </c>
      <c r="AY296" s="20" t="s">
        <v>349</v>
      </c>
      <c r="BE296" s="186">
        <f>IF(N296="základní",J296,0)</f>
        <v>0</v>
      </c>
      <c r="BF296" s="186">
        <f>IF(N296="snížená",J296,0)</f>
        <v>0</v>
      </c>
      <c r="BG296" s="186">
        <f>IF(N296="zákl. přenesená",J296,0)</f>
        <v>0</v>
      </c>
      <c r="BH296" s="186">
        <f>IF(N296="sníž. přenesená",J296,0)</f>
        <v>0</v>
      </c>
      <c r="BI296" s="186">
        <f>IF(N296="nulová",J296,0)</f>
        <v>0</v>
      </c>
      <c r="BJ296" s="20" t="s">
        <v>83</v>
      </c>
      <c r="BK296" s="186">
        <f>ROUND(I296*H296,2)</f>
        <v>0</v>
      </c>
      <c r="BL296" s="20" t="s">
        <v>396</v>
      </c>
      <c r="BM296" s="185" t="s">
        <v>4866</v>
      </c>
    </row>
    <row r="297" spans="1:65" s="12" customFormat="1" ht="10.199999999999999">
      <c r="B297" s="192"/>
      <c r="C297" s="193"/>
      <c r="D297" s="194" t="s">
        <v>357</v>
      </c>
      <c r="E297" s="195" t="s">
        <v>19</v>
      </c>
      <c r="F297" s="196" t="s">
        <v>2067</v>
      </c>
      <c r="G297" s="193"/>
      <c r="H297" s="195" t="s">
        <v>19</v>
      </c>
      <c r="I297" s="197"/>
      <c r="J297" s="193"/>
      <c r="K297" s="193"/>
      <c r="L297" s="198"/>
      <c r="M297" s="199"/>
      <c r="N297" s="200"/>
      <c r="O297" s="200"/>
      <c r="P297" s="200"/>
      <c r="Q297" s="200"/>
      <c r="R297" s="200"/>
      <c r="S297" s="200"/>
      <c r="T297" s="201"/>
      <c r="AT297" s="202" t="s">
        <v>357</v>
      </c>
      <c r="AU297" s="202" t="s">
        <v>85</v>
      </c>
      <c r="AV297" s="12" t="s">
        <v>83</v>
      </c>
      <c r="AW297" s="12" t="s">
        <v>37</v>
      </c>
      <c r="AX297" s="12" t="s">
        <v>75</v>
      </c>
      <c r="AY297" s="202" t="s">
        <v>349</v>
      </c>
    </row>
    <row r="298" spans="1:65" s="12" customFormat="1" ht="10.199999999999999">
      <c r="B298" s="192"/>
      <c r="C298" s="193"/>
      <c r="D298" s="194" t="s">
        <v>357</v>
      </c>
      <c r="E298" s="195" t="s">
        <v>19</v>
      </c>
      <c r="F298" s="196" t="s">
        <v>4804</v>
      </c>
      <c r="G298" s="193"/>
      <c r="H298" s="195" t="s">
        <v>19</v>
      </c>
      <c r="I298" s="197"/>
      <c r="J298" s="193"/>
      <c r="K298" s="193"/>
      <c r="L298" s="198"/>
      <c r="M298" s="199"/>
      <c r="N298" s="200"/>
      <c r="O298" s="200"/>
      <c r="P298" s="200"/>
      <c r="Q298" s="200"/>
      <c r="R298" s="200"/>
      <c r="S298" s="200"/>
      <c r="T298" s="201"/>
      <c r="AT298" s="202" t="s">
        <v>357</v>
      </c>
      <c r="AU298" s="202" t="s">
        <v>85</v>
      </c>
      <c r="AV298" s="12" t="s">
        <v>83</v>
      </c>
      <c r="AW298" s="12" t="s">
        <v>37</v>
      </c>
      <c r="AX298" s="12" t="s">
        <v>75</v>
      </c>
      <c r="AY298" s="202" t="s">
        <v>349</v>
      </c>
    </row>
    <row r="299" spans="1:65" s="13" customFormat="1" ht="10.199999999999999">
      <c r="B299" s="203"/>
      <c r="C299" s="204"/>
      <c r="D299" s="194" t="s">
        <v>357</v>
      </c>
      <c r="E299" s="205" t="s">
        <v>19</v>
      </c>
      <c r="F299" s="206" t="s">
        <v>4867</v>
      </c>
      <c r="G299" s="204"/>
      <c r="H299" s="207">
        <v>178.94</v>
      </c>
      <c r="I299" s="208"/>
      <c r="J299" s="204"/>
      <c r="K299" s="204"/>
      <c r="L299" s="209"/>
      <c r="M299" s="210"/>
      <c r="N299" s="211"/>
      <c r="O299" s="211"/>
      <c r="P299" s="211"/>
      <c r="Q299" s="211"/>
      <c r="R299" s="211"/>
      <c r="S299" s="211"/>
      <c r="T299" s="212"/>
      <c r="AT299" s="213" t="s">
        <v>357</v>
      </c>
      <c r="AU299" s="213" t="s">
        <v>85</v>
      </c>
      <c r="AV299" s="13" t="s">
        <v>85</v>
      </c>
      <c r="AW299" s="13" t="s">
        <v>37</v>
      </c>
      <c r="AX299" s="13" t="s">
        <v>75</v>
      </c>
      <c r="AY299" s="213" t="s">
        <v>349</v>
      </c>
    </row>
    <row r="300" spans="1:65" s="14" customFormat="1" ht="10.199999999999999">
      <c r="B300" s="214"/>
      <c r="C300" s="215"/>
      <c r="D300" s="194" t="s">
        <v>357</v>
      </c>
      <c r="E300" s="216" t="s">
        <v>19</v>
      </c>
      <c r="F300" s="217" t="s">
        <v>360</v>
      </c>
      <c r="G300" s="215"/>
      <c r="H300" s="218">
        <v>178.94</v>
      </c>
      <c r="I300" s="219"/>
      <c r="J300" s="215"/>
      <c r="K300" s="215"/>
      <c r="L300" s="220"/>
      <c r="M300" s="221"/>
      <c r="N300" s="222"/>
      <c r="O300" s="222"/>
      <c r="P300" s="222"/>
      <c r="Q300" s="222"/>
      <c r="R300" s="222"/>
      <c r="S300" s="222"/>
      <c r="T300" s="223"/>
      <c r="AT300" s="224" t="s">
        <v>357</v>
      </c>
      <c r="AU300" s="224" t="s">
        <v>85</v>
      </c>
      <c r="AV300" s="14" t="s">
        <v>187</v>
      </c>
      <c r="AW300" s="14" t="s">
        <v>37</v>
      </c>
      <c r="AX300" s="14" t="s">
        <v>83</v>
      </c>
      <c r="AY300" s="224" t="s">
        <v>349</v>
      </c>
    </row>
    <row r="301" spans="1:65" s="11" customFormat="1" ht="22.8" customHeight="1">
      <c r="B301" s="160"/>
      <c r="C301" s="161"/>
      <c r="D301" s="162" t="s">
        <v>74</v>
      </c>
      <c r="E301" s="249" t="s">
        <v>4868</v>
      </c>
      <c r="F301" s="249" t="s">
        <v>4869</v>
      </c>
      <c r="G301" s="161"/>
      <c r="H301" s="161"/>
      <c r="I301" s="164"/>
      <c r="J301" s="250">
        <f>BK301</f>
        <v>0</v>
      </c>
      <c r="K301" s="161"/>
      <c r="L301" s="166"/>
      <c r="M301" s="167"/>
      <c r="N301" s="168"/>
      <c r="O301" s="168"/>
      <c r="P301" s="169">
        <f>SUM(P302:P418)</f>
        <v>0</v>
      </c>
      <c r="Q301" s="168"/>
      <c r="R301" s="169">
        <f>SUM(R302:R418)</f>
        <v>65.3340587</v>
      </c>
      <c r="S301" s="168"/>
      <c r="T301" s="170">
        <f>SUM(T302:T418)</f>
        <v>0</v>
      </c>
      <c r="AR301" s="171" t="s">
        <v>85</v>
      </c>
      <c r="AT301" s="172" t="s">
        <v>74</v>
      </c>
      <c r="AU301" s="172" t="s">
        <v>83</v>
      </c>
      <c r="AY301" s="171" t="s">
        <v>349</v>
      </c>
      <c r="BK301" s="173">
        <f>SUM(BK302:BK418)</f>
        <v>0</v>
      </c>
    </row>
    <row r="302" spans="1:65" s="2" customFormat="1" ht="16.5" customHeight="1">
      <c r="A302" s="37"/>
      <c r="B302" s="38"/>
      <c r="C302" s="174" t="s">
        <v>475</v>
      </c>
      <c r="D302" s="174" t="s">
        <v>350</v>
      </c>
      <c r="E302" s="175" t="s">
        <v>4870</v>
      </c>
      <c r="F302" s="176" t="s">
        <v>4871</v>
      </c>
      <c r="G302" s="177" t="s">
        <v>353</v>
      </c>
      <c r="H302" s="178">
        <v>1921.87</v>
      </c>
      <c r="I302" s="179"/>
      <c r="J302" s="180">
        <f>ROUND(I302*H302,2)</f>
        <v>0</v>
      </c>
      <c r="K302" s="176" t="s">
        <v>354</v>
      </c>
      <c r="L302" s="42"/>
      <c r="M302" s="181" t="s">
        <v>19</v>
      </c>
      <c r="N302" s="182" t="s">
        <v>46</v>
      </c>
      <c r="O302" s="67"/>
      <c r="P302" s="183">
        <f>O302*H302</f>
        <v>0</v>
      </c>
      <c r="Q302" s="183">
        <v>2.9999999999999997E-4</v>
      </c>
      <c r="R302" s="183">
        <f>Q302*H302</f>
        <v>0.57656099999999988</v>
      </c>
      <c r="S302" s="183">
        <v>0</v>
      </c>
      <c r="T302" s="184">
        <f>S302*H302</f>
        <v>0</v>
      </c>
      <c r="U302" s="37"/>
      <c r="V302" s="37"/>
      <c r="W302" s="37"/>
      <c r="X302" s="37"/>
      <c r="Y302" s="37"/>
      <c r="Z302" s="37"/>
      <c r="AA302" s="37"/>
      <c r="AB302" s="37"/>
      <c r="AC302" s="37"/>
      <c r="AD302" s="37"/>
      <c r="AE302" s="37"/>
      <c r="AR302" s="185" t="s">
        <v>396</v>
      </c>
      <c r="AT302" s="185" t="s">
        <v>350</v>
      </c>
      <c r="AU302" s="185" t="s">
        <v>85</v>
      </c>
      <c r="AY302" s="20" t="s">
        <v>349</v>
      </c>
      <c r="BE302" s="186">
        <f>IF(N302="základní",J302,0)</f>
        <v>0</v>
      </c>
      <c r="BF302" s="186">
        <f>IF(N302="snížená",J302,0)</f>
        <v>0</v>
      </c>
      <c r="BG302" s="186">
        <f>IF(N302="zákl. přenesená",J302,0)</f>
        <v>0</v>
      </c>
      <c r="BH302" s="186">
        <f>IF(N302="sníž. přenesená",J302,0)</f>
        <v>0</v>
      </c>
      <c r="BI302" s="186">
        <f>IF(N302="nulová",J302,0)</f>
        <v>0</v>
      </c>
      <c r="BJ302" s="20" t="s">
        <v>83</v>
      </c>
      <c r="BK302" s="186">
        <f>ROUND(I302*H302,2)</f>
        <v>0</v>
      </c>
      <c r="BL302" s="20" t="s">
        <v>396</v>
      </c>
      <c r="BM302" s="185" t="s">
        <v>4872</v>
      </c>
    </row>
    <row r="303" spans="1:65" s="2" customFormat="1" ht="10.199999999999999">
      <c r="A303" s="37"/>
      <c r="B303" s="38"/>
      <c r="C303" s="39"/>
      <c r="D303" s="187" t="s">
        <v>355</v>
      </c>
      <c r="E303" s="39"/>
      <c r="F303" s="188" t="s">
        <v>4873</v>
      </c>
      <c r="G303" s="39"/>
      <c r="H303" s="39"/>
      <c r="I303" s="189"/>
      <c r="J303" s="39"/>
      <c r="K303" s="39"/>
      <c r="L303" s="42"/>
      <c r="M303" s="190"/>
      <c r="N303" s="191"/>
      <c r="O303" s="67"/>
      <c r="P303" s="67"/>
      <c r="Q303" s="67"/>
      <c r="R303" s="67"/>
      <c r="S303" s="67"/>
      <c r="T303" s="68"/>
      <c r="U303" s="37"/>
      <c r="V303" s="37"/>
      <c r="W303" s="37"/>
      <c r="X303" s="37"/>
      <c r="Y303" s="37"/>
      <c r="Z303" s="37"/>
      <c r="AA303" s="37"/>
      <c r="AB303" s="37"/>
      <c r="AC303" s="37"/>
      <c r="AD303" s="37"/>
      <c r="AE303" s="37"/>
      <c r="AT303" s="20" t="s">
        <v>355</v>
      </c>
      <c r="AU303" s="20" t="s">
        <v>85</v>
      </c>
    </row>
    <row r="304" spans="1:65" s="12" customFormat="1" ht="10.199999999999999">
      <c r="B304" s="192"/>
      <c r="C304" s="193"/>
      <c r="D304" s="194" t="s">
        <v>357</v>
      </c>
      <c r="E304" s="195" t="s">
        <v>19</v>
      </c>
      <c r="F304" s="196" t="s">
        <v>4874</v>
      </c>
      <c r="G304" s="193"/>
      <c r="H304" s="195" t="s">
        <v>19</v>
      </c>
      <c r="I304" s="197"/>
      <c r="J304" s="193"/>
      <c r="K304" s="193"/>
      <c r="L304" s="198"/>
      <c r="M304" s="199"/>
      <c r="N304" s="200"/>
      <c r="O304" s="200"/>
      <c r="P304" s="200"/>
      <c r="Q304" s="200"/>
      <c r="R304" s="200"/>
      <c r="S304" s="200"/>
      <c r="T304" s="201"/>
      <c r="AT304" s="202" t="s">
        <v>357</v>
      </c>
      <c r="AU304" s="202" t="s">
        <v>85</v>
      </c>
      <c r="AV304" s="12" t="s">
        <v>83</v>
      </c>
      <c r="AW304" s="12" t="s">
        <v>37</v>
      </c>
      <c r="AX304" s="12" t="s">
        <v>75</v>
      </c>
      <c r="AY304" s="202" t="s">
        <v>349</v>
      </c>
    </row>
    <row r="305" spans="1:65" s="13" customFormat="1" ht="10.199999999999999">
      <c r="B305" s="203"/>
      <c r="C305" s="204"/>
      <c r="D305" s="194" t="s">
        <v>357</v>
      </c>
      <c r="E305" s="205" t="s">
        <v>19</v>
      </c>
      <c r="F305" s="206" t="s">
        <v>4651</v>
      </c>
      <c r="G305" s="204"/>
      <c r="H305" s="207">
        <v>45.66</v>
      </c>
      <c r="I305" s="208"/>
      <c r="J305" s="204"/>
      <c r="K305" s="204"/>
      <c r="L305" s="209"/>
      <c r="M305" s="210"/>
      <c r="N305" s="211"/>
      <c r="O305" s="211"/>
      <c r="P305" s="211"/>
      <c r="Q305" s="211"/>
      <c r="R305" s="211"/>
      <c r="S305" s="211"/>
      <c r="T305" s="212"/>
      <c r="AT305" s="213" t="s">
        <v>357</v>
      </c>
      <c r="AU305" s="213" t="s">
        <v>85</v>
      </c>
      <c r="AV305" s="13" t="s">
        <v>85</v>
      </c>
      <c r="AW305" s="13" t="s">
        <v>37</v>
      </c>
      <c r="AX305" s="13" t="s">
        <v>75</v>
      </c>
      <c r="AY305" s="213" t="s">
        <v>349</v>
      </c>
    </row>
    <row r="306" spans="1:65" s="13" customFormat="1" ht="10.199999999999999">
      <c r="B306" s="203"/>
      <c r="C306" s="204"/>
      <c r="D306" s="194" t="s">
        <v>357</v>
      </c>
      <c r="E306" s="205" t="s">
        <v>19</v>
      </c>
      <c r="F306" s="206" t="s">
        <v>4653</v>
      </c>
      <c r="G306" s="204"/>
      <c r="H306" s="207">
        <v>466.25</v>
      </c>
      <c r="I306" s="208"/>
      <c r="J306" s="204"/>
      <c r="K306" s="204"/>
      <c r="L306" s="209"/>
      <c r="M306" s="210"/>
      <c r="N306" s="211"/>
      <c r="O306" s="211"/>
      <c r="P306" s="211"/>
      <c r="Q306" s="211"/>
      <c r="R306" s="211"/>
      <c r="S306" s="211"/>
      <c r="T306" s="212"/>
      <c r="AT306" s="213" t="s">
        <v>357</v>
      </c>
      <c r="AU306" s="213" t="s">
        <v>85</v>
      </c>
      <c r="AV306" s="13" t="s">
        <v>85</v>
      </c>
      <c r="AW306" s="13" t="s">
        <v>37</v>
      </c>
      <c r="AX306" s="13" t="s">
        <v>75</v>
      </c>
      <c r="AY306" s="213" t="s">
        <v>349</v>
      </c>
    </row>
    <row r="307" spans="1:65" s="13" customFormat="1" ht="10.199999999999999">
      <c r="B307" s="203"/>
      <c r="C307" s="204"/>
      <c r="D307" s="194" t="s">
        <v>357</v>
      </c>
      <c r="E307" s="205" t="s">
        <v>19</v>
      </c>
      <c r="F307" s="206" t="s">
        <v>4655</v>
      </c>
      <c r="G307" s="204"/>
      <c r="H307" s="207">
        <v>48.23</v>
      </c>
      <c r="I307" s="208"/>
      <c r="J307" s="204"/>
      <c r="K307" s="204"/>
      <c r="L307" s="209"/>
      <c r="M307" s="210"/>
      <c r="N307" s="211"/>
      <c r="O307" s="211"/>
      <c r="P307" s="211"/>
      <c r="Q307" s="211"/>
      <c r="R307" s="211"/>
      <c r="S307" s="211"/>
      <c r="T307" s="212"/>
      <c r="AT307" s="213" t="s">
        <v>357</v>
      </c>
      <c r="AU307" s="213" t="s">
        <v>85</v>
      </c>
      <c r="AV307" s="13" t="s">
        <v>85</v>
      </c>
      <c r="AW307" s="13" t="s">
        <v>37</v>
      </c>
      <c r="AX307" s="13" t="s">
        <v>75</v>
      </c>
      <c r="AY307" s="213" t="s">
        <v>349</v>
      </c>
    </row>
    <row r="308" spans="1:65" s="13" customFormat="1" ht="10.199999999999999">
      <c r="B308" s="203"/>
      <c r="C308" s="204"/>
      <c r="D308" s="194" t="s">
        <v>357</v>
      </c>
      <c r="E308" s="205" t="s">
        <v>19</v>
      </c>
      <c r="F308" s="206" t="s">
        <v>4658</v>
      </c>
      <c r="G308" s="204"/>
      <c r="H308" s="207">
        <v>354.28</v>
      </c>
      <c r="I308" s="208"/>
      <c r="J308" s="204"/>
      <c r="K308" s="204"/>
      <c r="L308" s="209"/>
      <c r="M308" s="210"/>
      <c r="N308" s="211"/>
      <c r="O308" s="211"/>
      <c r="P308" s="211"/>
      <c r="Q308" s="211"/>
      <c r="R308" s="211"/>
      <c r="S308" s="211"/>
      <c r="T308" s="212"/>
      <c r="AT308" s="213" t="s">
        <v>357</v>
      </c>
      <c r="AU308" s="213" t="s">
        <v>85</v>
      </c>
      <c r="AV308" s="13" t="s">
        <v>85</v>
      </c>
      <c r="AW308" s="13" t="s">
        <v>37</v>
      </c>
      <c r="AX308" s="13" t="s">
        <v>75</v>
      </c>
      <c r="AY308" s="213" t="s">
        <v>349</v>
      </c>
    </row>
    <row r="309" spans="1:65" s="13" customFormat="1" ht="10.199999999999999">
      <c r="B309" s="203"/>
      <c r="C309" s="204"/>
      <c r="D309" s="194" t="s">
        <v>357</v>
      </c>
      <c r="E309" s="205" t="s">
        <v>19</v>
      </c>
      <c r="F309" s="206" t="s">
        <v>4660</v>
      </c>
      <c r="G309" s="204"/>
      <c r="H309" s="207">
        <v>72.41</v>
      </c>
      <c r="I309" s="208"/>
      <c r="J309" s="204"/>
      <c r="K309" s="204"/>
      <c r="L309" s="209"/>
      <c r="M309" s="210"/>
      <c r="N309" s="211"/>
      <c r="O309" s="211"/>
      <c r="P309" s="211"/>
      <c r="Q309" s="211"/>
      <c r="R309" s="211"/>
      <c r="S309" s="211"/>
      <c r="T309" s="212"/>
      <c r="AT309" s="213" t="s">
        <v>357</v>
      </c>
      <c r="AU309" s="213" t="s">
        <v>85</v>
      </c>
      <c r="AV309" s="13" t="s">
        <v>85</v>
      </c>
      <c r="AW309" s="13" t="s">
        <v>37</v>
      </c>
      <c r="AX309" s="13" t="s">
        <v>75</v>
      </c>
      <c r="AY309" s="213" t="s">
        <v>349</v>
      </c>
    </row>
    <row r="310" spans="1:65" s="13" customFormat="1" ht="10.199999999999999">
      <c r="B310" s="203"/>
      <c r="C310" s="204"/>
      <c r="D310" s="194" t="s">
        <v>357</v>
      </c>
      <c r="E310" s="205" t="s">
        <v>19</v>
      </c>
      <c r="F310" s="206" t="s">
        <v>4662</v>
      </c>
      <c r="G310" s="204"/>
      <c r="H310" s="207">
        <v>17.91</v>
      </c>
      <c r="I310" s="208"/>
      <c r="J310" s="204"/>
      <c r="K310" s="204"/>
      <c r="L310" s="209"/>
      <c r="M310" s="210"/>
      <c r="N310" s="211"/>
      <c r="O310" s="211"/>
      <c r="P310" s="211"/>
      <c r="Q310" s="211"/>
      <c r="R310" s="211"/>
      <c r="S310" s="211"/>
      <c r="T310" s="212"/>
      <c r="AT310" s="213" t="s">
        <v>357</v>
      </c>
      <c r="AU310" s="213" t="s">
        <v>85</v>
      </c>
      <c r="AV310" s="13" t="s">
        <v>85</v>
      </c>
      <c r="AW310" s="13" t="s">
        <v>37</v>
      </c>
      <c r="AX310" s="13" t="s">
        <v>75</v>
      </c>
      <c r="AY310" s="213" t="s">
        <v>349</v>
      </c>
    </row>
    <row r="311" spans="1:65" s="13" customFormat="1" ht="10.199999999999999">
      <c r="B311" s="203"/>
      <c r="C311" s="204"/>
      <c r="D311" s="194" t="s">
        <v>357</v>
      </c>
      <c r="E311" s="205" t="s">
        <v>19</v>
      </c>
      <c r="F311" s="206" t="s">
        <v>4664</v>
      </c>
      <c r="G311" s="204"/>
      <c r="H311" s="207">
        <v>104.95</v>
      </c>
      <c r="I311" s="208"/>
      <c r="J311" s="204"/>
      <c r="K311" s="204"/>
      <c r="L311" s="209"/>
      <c r="M311" s="210"/>
      <c r="N311" s="211"/>
      <c r="O311" s="211"/>
      <c r="P311" s="211"/>
      <c r="Q311" s="211"/>
      <c r="R311" s="211"/>
      <c r="S311" s="211"/>
      <c r="T311" s="212"/>
      <c r="AT311" s="213" t="s">
        <v>357</v>
      </c>
      <c r="AU311" s="213" t="s">
        <v>85</v>
      </c>
      <c r="AV311" s="13" t="s">
        <v>85</v>
      </c>
      <c r="AW311" s="13" t="s">
        <v>37</v>
      </c>
      <c r="AX311" s="13" t="s">
        <v>75</v>
      </c>
      <c r="AY311" s="213" t="s">
        <v>349</v>
      </c>
    </row>
    <row r="312" spans="1:65" s="13" customFormat="1" ht="10.199999999999999">
      <c r="B312" s="203"/>
      <c r="C312" s="204"/>
      <c r="D312" s="194" t="s">
        <v>357</v>
      </c>
      <c r="E312" s="205" t="s">
        <v>19</v>
      </c>
      <c r="F312" s="206" t="s">
        <v>4666</v>
      </c>
      <c r="G312" s="204"/>
      <c r="H312" s="207">
        <v>21.1</v>
      </c>
      <c r="I312" s="208"/>
      <c r="J312" s="204"/>
      <c r="K312" s="204"/>
      <c r="L312" s="209"/>
      <c r="M312" s="210"/>
      <c r="N312" s="211"/>
      <c r="O312" s="211"/>
      <c r="P312" s="211"/>
      <c r="Q312" s="211"/>
      <c r="R312" s="211"/>
      <c r="S312" s="211"/>
      <c r="T312" s="212"/>
      <c r="AT312" s="213" t="s">
        <v>357</v>
      </c>
      <c r="AU312" s="213" t="s">
        <v>85</v>
      </c>
      <c r="AV312" s="13" t="s">
        <v>85</v>
      </c>
      <c r="AW312" s="13" t="s">
        <v>37</v>
      </c>
      <c r="AX312" s="13" t="s">
        <v>75</v>
      </c>
      <c r="AY312" s="213" t="s">
        <v>349</v>
      </c>
    </row>
    <row r="313" spans="1:65" s="13" customFormat="1" ht="10.199999999999999">
      <c r="B313" s="203"/>
      <c r="C313" s="204"/>
      <c r="D313" s="194" t="s">
        <v>357</v>
      </c>
      <c r="E313" s="205" t="s">
        <v>19</v>
      </c>
      <c r="F313" s="206" t="s">
        <v>4668</v>
      </c>
      <c r="G313" s="204"/>
      <c r="H313" s="207">
        <v>82.51</v>
      </c>
      <c r="I313" s="208"/>
      <c r="J313" s="204"/>
      <c r="K313" s="204"/>
      <c r="L313" s="209"/>
      <c r="M313" s="210"/>
      <c r="N313" s="211"/>
      <c r="O313" s="211"/>
      <c r="P313" s="211"/>
      <c r="Q313" s="211"/>
      <c r="R313" s="211"/>
      <c r="S313" s="211"/>
      <c r="T313" s="212"/>
      <c r="AT313" s="213" t="s">
        <v>357</v>
      </c>
      <c r="AU313" s="213" t="s">
        <v>85</v>
      </c>
      <c r="AV313" s="13" t="s">
        <v>85</v>
      </c>
      <c r="AW313" s="13" t="s">
        <v>37</v>
      </c>
      <c r="AX313" s="13" t="s">
        <v>75</v>
      </c>
      <c r="AY313" s="213" t="s">
        <v>349</v>
      </c>
    </row>
    <row r="314" spans="1:65" s="13" customFormat="1" ht="10.199999999999999">
      <c r="B314" s="203"/>
      <c r="C314" s="204"/>
      <c r="D314" s="194" t="s">
        <v>357</v>
      </c>
      <c r="E314" s="205" t="s">
        <v>19</v>
      </c>
      <c r="F314" s="206" t="s">
        <v>4670</v>
      </c>
      <c r="G314" s="204"/>
      <c r="H314" s="207">
        <v>63.15</v>
      </c>
      <c r="I314" s="208"/>
      <c r="J314" s="204"/>
      <c r="K314" s="204"/>
      <c r="L314" s="209"/>
      <c r="M314" s="210"/>
      <c r="N314" s="211"/>
      <c r="O314" s="211"/>
      <c r="P314" s="211"/>
      <c r="Q314" s="211"/>
      <c r="R314" s="211"/>
      <c r="S314" s="211"/>
      <c r="T314" s="212"/>
      <c r="AT314" s="213" t="s">
        <v>357</v>
      </c>
      <c r="AU314" s="213" t="s">
        <v>85</v>
      </c>
      <c r="AV314" s="13" t="s">
        <v>85</v>
      </c>
      <c r="AW314" s="13" t="s">
        <v>37</v>
      </c>
      <c r="AX314" s="13" t="s">
        <v>75</v>
      </c>
      <c r="AY314" s="213" t="s">
        <v>349</v>
      </c>
    </row>
    <row r="315" spans="1:65" s="13" customFormat="1" ht="10.199999999999999">
      <c r="B315" s="203"/>
      <c r="C315" s="204"/>
      <c r="D315" s="194" t="s">
        <v>357</v>
      </c>
      <c r="E315" s="205" t="s">
        <v>19</v>
      </c>
      <c r="F315" s="206" t="s">
        <v>4672</v>
      </c>
      <c r="G315" s="204"/>
      <c r="H315" s="207">
        <v>15.72</v>
      </c>
      <c r="I315" s="208"/>
      <c r="J315" s="204"/>
      <c r="K315" s="204"/>
      <c r="L315" s="209"/>
      <c r="M315" s="210"/>
      <c r="N315" s="211"/>
      <c r="O315" s="211"/>
      <c r="P315" s="211"/>
      <c r="Q315" s="211"/>
      <c r="R315" s="211"/>
      <c r="S315" s="211"/>
      <c r="T315" s="212"/>
      <c r="AT315" s="213" t="s">
        <v>357</v>
      </c>
      <c r="AU315" s="213" t="s">
        <v>85</v>
      </c>
      <c r="AV315" s="13" t="s">
        <v>85</v>
      </c>
      <c r="AW315" s="13" t="s">
        <v>37</v>
      </c>
      <c r="AX315" s="13" t="s">
        <v>75</v>
      </c>
      <c r="AY315" s="213" t="s">
        <v>349</v>
      </c>
    </row>
    <row r="316" spans="1:65" s="13" customFormat="1" ht="10.199999999999999">
      <c r="B316" s="203"/>
      <c r="C316" s="204"/>
      <c r="D316" s="194" t="s">
        <v>357</v>
      </c>
      <c r="E316" s="205" t="s">
        <v>19</v>
      </c>
      <c r="F316" s="206" t="s">
        <v>4674</v>
      </c>
      <c r="G316" s="204"/>
      <c r="H316" s="207">
        <v>629.70000000000005</v>
      </c>
      <c r="I316" s="208"/>
      <c r="J316" s="204"/>
      <c r="K316" s="204"/>
      <c r="L316" s="209"/>
      <c r="M316" s="210"/>
      <c r="N316" s="211"/>
      <c r="O316" s="211"/>
      <c r="P316" s="211"/>
      <c r="Q316" s="211"/>
      <c r="R316" s="211"/>
      <c r="S316" s="211"/>
      <c r="T316" s="212"/>
      <c r="AT316" s="213" t="s">
        <v>357</v>
      </c>
      <c r="AU316" s="213" t="s">
        <v>85</v>
      </c>
      <c r="AV316" s="13" t="s">
        <v>85</v>
      </c>
      <c r="AW316" s="13" t="s">
        <v>37</v>
      </c>
      <c r="AX316" s="13" t="s">
        <v>75</v>
      </c>
      <c r="AY316" s="213" t="s">
        <v>349</v>
      </c>
    </row>
    <row r="317" spans="1:65" s="14" customFormat="1" ht="10.199999999999999">
      <c r="B317" s="214"/>
      <c r="C317" s="215"/>
      <c r="D317" s="194" t="s">
        <v>357</v>
      </c>
      <c r="E317" s="216" t="s">
        <v>19</v>
      </c>
      <c r="F317" s="217" t="s">
        <v>360</v>
      </c>
      <c r="G317" s="215"/>
      <c r="H317" s="218">
        <v>1921.87</v>
      </c>
      <c r="I317" s="219"/>
      <c r="J317" s="215"/>
      <c r="K317" s="215"/>
      <c r="L317" s="220"/>
      <c r="M317" s="221"/>
      <c r="N317" s="222"/>
      <c r="O317" s="222"/>
      <c r="P317" s="222"/>
      <c r="Q317" s="222"/>
      <c r="R317" s="222"/>
      <c r="S317" s="222"/>
      <c r="T317" s="223"/>
      <c r="AT317" s="224" t="s">
        <v>357</v>
      </c>
      <c r="AU317" s="224" t="s">
        <v>85</v>
      </c>
      <c r="AV317" s="14" t="s">
        <v>187</v>
      </c>
      <c r="AW317" s="14" t="s">
        <v>37</v>
      </c>
      <c r="AX317" s="14" t="s">
        <v>83</v>
      </c>
      <c r="AY317" s="224" t="s">
        <v>349</v>
      </c>
    </row>
    <row r="318" spans="1:65" s="2" customFormat="1" ht="24.15" customHeight="1">
      <c r="A318" s="37"/>
      <c r="B318" s="38"/>
      <c r="C318" s="174" t="s">
        <v>745</v>
      </c>
      <c r="D318" s="174" t="s">
        <v>350</v>
      </c>
      <c r="E318" s="175" t="s">
        <v>4875</v>
      </c>
      <c r="F318" s="176" t="s">
        <v>4876</v>
      </c>
      <c r="G318" s="177" t="s">
        <v>353</v>
      </c>
      <c r="H318" s="178">
        <v>78.87</v>
      </c>
      <c r="I318" s="179"/>
      <c r="J318" s="180">
        <f>ROUND(I318*H318,2)</f>
        <v>0</v>
      </c>
      <c r="K318" s="176" t="s">
        <v>933</v>
      </c>
      <c r="L318" s="42"/>
      <c r="M318" s="181" t="s">
        <v>19</v>
      </c>
      <c r="N318" s="182" t="s">
        <v>46</v>
      </c>
      <c r="O318" s="67"/>
      <c r="P318" s="183">
        <f>O318*H318</f>
        <v>0</v>
      </c>
      <c r="Q318" s="183">
        <v>1.5E-3</v>
      </c>
      <c r="R318" s="183">
        <f>Q318*H318</f>
        <v>0.11830500000000001</v>
      </c>
      <c r="S318" s="183">
        <v>0</v>
      </c>
      <c r="T318" s="184">
        <f>S318*H318</f>
        <v>0</v>
      </c>
      <c r="U318" s="37"/>
      <c r="V318" s="37"/>
      <c r="W318" s="37"/>
      <c r="X318" s="37"/>
      <c r="Y318" s="37"/>
      <c r="Z318" s="37"/>
      <c r="AA318" s="37"/>
      <c r="AB318" s="37"/>
      <c r="AC318" s="37"/>
      <c r="AD318" s="37"/>
      <c r="AE318" s="37"/>
      <c r="AR318" s="185" t="s">
        <v>396</v>
      </c>
      <c r="AT318" s="185" t="s">
        <v>350</v>
      </c>
      <c r="AU318" s="185" t="s">
        <v>85</v>
      </c>
      <c r="AY318" s="20" t="s">
        <v>349</v>
      </c>
      <c r="BE318" s="186">
        <f>IF(N318="základní",J318,0)</f>
        <v>0</v>
      </c>
      <c r="BF318" s="186">
        <f>IF(N318="snížená",J318,0)</f>
        <v>0</v>
      </c>
      <c r="BG318" s="186">
        <f>IF(N318="zákl. přenesená",J318,0)</f>
        <v>0</v>
      </c>
      <c r="BH318" s="186">
        <f>IF(N318="sníž. přenesená",J318,0)</f>
        <v>0</v>
      </c>
      <c r="BI318" s="186">
        <f>IF(N318="nulová",J318,0)</f>
        <v>0</v>
      </c>
      <c r="BJ318" s="20" t="s">
        <v>83</v>
      </c>
      <c r="BK318" s="186">
        <f>ROUND(I318*H318,2)</f>
        <v>0</v>
      </c>
      <c r="BL318" s="20" t="s">
        <v>396</v>
      </c>
      <c r="BM318" s="185" t="s">
        <v>4877</v>
      </c>
    </row>
    <row r="319" spans="1:65" s="12" customFormat="1" ht="10.199999999999999">
      <c r="B319" s="192"/>
      <c r="C319" s="193"/>
      <c r="D319" s="194" t="s">
        <v>357</v>
      </c>
      <c r="E319" s="195" t="s">
        <v>19</v>
      </c>
      <c r="F319" s="196" t="s">
        <v>4878</v>
      </c>
      <c r="G319" s="193"/>
      <c r="H319" s="195" t="s">
        <v>19</v>
      </c>
      <c r="I319" s="197"/>
      <c r="J319" s="193"/>
      <c r="K319" s="193"/>
      <c r="L319" s="198"/>
      <c r="M319" s="199"/>
      <c r="N319" s="200"/>
      <c r="O319" s="200"/>
      <c r="P319" s="200"/>
      <c r="Q319" s="200"/>
      <c r="R319" s="200"/>
      <c r="S319" s="200"/>
      <c r="T319" s="201"/>
      <c r="AT319" s="202" t="s">
        <v>357</v>
      </c>
      <c r="AU319" s="202" t="s">
        <v>85</v>
      </c>
      <c r="AV319" s="12" t="s">
        <v>83</v>
      </c>
      <c r="AW319" s="12" t="s">
        <v>37</v>
      </c>
      <c r="AX319" s="12" t="s">
        <v>75</v>
      </c>
      <c r="AY319" s="202" t="s">
        <v>349</v>
      </c>
    </row>
    <row r="320" spans="1:65" s="13" customFormat="1" ht="10.199999999999999">
      <c r="B320" s="203"/>
      <c r="C320" s="204"/>
      <c r="D320" s="194" t="s">
        <v>357</v>
      </c>
      <c r="E320" s="205" t="s">
        <v>19</v>
      </c>
      <c r="F320" s="206" t="s">
        <v>4670</v>
      </c>
      <c r="G320" s="204"/>
      <c r="H320" s="207">
        <v>63.15</v>
      </c>
      <c r="I320" s="208"/>
      <c r="J320" s="204"/>
      <c r="K320" s="204"/>
      <c r="L320" s="209"/>
      <c r="M320" s="210"/>
      <c r="N320" s="211"/>
      <c r="O320" s="211"/>
      <c r="P320" s="211"/>
      <c r="Q320" s="211"/>
      <c r="R320" s="211"/>
      <c r="S320" s="211"/>
      <c r="T320" s="212"/>
      <c r="AT320" s="213" t="s">
        <v>357</v>
      </c>
      <c r="AU320" s="213" t="s">
        <v>85</v>
      </c>
      <c r="AV320" s="13" t="s">
        <v>85</v>
      </c>
      <c r="AW320" s="13" t="s">
        <v>37</v>
      </c>
      <c r="AX320" s="13" t="s">
        <v>75</v>
      </c>
      <c r="AY320" s="213" t="s">
        <v>349</v>
      </c>
    </row>
    <row r="321" spans="1:65" s="13" customFormat="1" ht="10.199999999999999">
      <c r="B321" s="203"/>
      <c r="C321" s="204"/>
      <c r="D321" s="194" t="s">
        <v>357</v>
      </c>
      <c r="E321" s="205" t="s">
        <v>19</v>
      </c>
      <c r="F321" s="206" t="s">
        <v>4672</v>
      </c>
      <c r="G321" s="204"/>
      <c r="H321" s="207">
        <v>15.72</v>
      </c>
      <c r="I321" s="208"/>
      <c r="J321" s="204"/>
      <c r="K321" s="204"/>
      <c r="L321" s="209"/>
      <c r="M321" s="210"/>
      <c r="N321" s="211"/>
      <c r="O321" s="211"/>
      <c r="P321" s="211"/>
      <c r="Q321" s="211"/>
      <c r="R321" s="211"/>
      <c r="S321" s="211"/>
      <c r="T321" s="212"/>
      <c r="AT321" s="213" t="s">
        <v>357</v>
      </c>
      <c r="AU321" s="213" t="s">
        <v>85</v>
      </c>
      <c r="AV321" s="13" t="s">
        <v>85</v>
      </c>
      <c r="AW321" s="13" t="s">
        <v>37</v>
      </c>
      <c r="AX321" s="13" t="s">
        <v>75</v>
      </c>
      <c r="AY321" s="213" t="s">
        <v>349</v>
      </c>
    </row>
    <row r="322" spans="1:65" s="14" customFormat="1" ht="10.199999999999999">
      <c r="B322" s="214"/>
      <c r="C322" s="215"/>
      <c r="D322" s="194" t="s">
        <v>357</v>
      </c>
      <c r="E322" s="216" t="s">
        <v>19</v>
      </c>
      <c r="F322" s="217" t="s">
        <v>360</v>
      </c>
      <c r="G322" s="215"/>
      <c r="H322" s="218">
        <v>78.87</v>
      </c>
      <c r="I322" s="219"/>
      <c r="J322" s="215"/>
      <c r="K322" s="215"/>
      <c r="L322" s="220"/>
      <c r="M322" s="221"/>
      <c r="N322" s="222"/>
      <c r="O322" s="222"/>
      <c r="P322" s="222"/>
      <c r="Q322" s="222"/>
      <c r="R322" s="222"/>
      <c r="S322" s="222"/>
      <c r="T322" s="223"/>
      <c r="AT322" s="224" t="s">
        <v>357</v>
      </c>
      <c r="AU322" s="224" t="s">
        <v>85</v>
      </c>
      <c r="AV322" s="14" t="s">
        <v>187</v>
      </c>
      <c r="AW322" s="14" t="s">
        <v>37</v>
      </c>
      <c r="AX322" s="14" t="s">
        <v>83</v>
      </c>
      <c r="AY322" s="224" t="s">
        <v>349</v>
      </c>
    </row>
    <row r="323" spans="1:65" s="2" customFormat="1" ht="24.15" customHeight="1">
      <c r="A323" s="37"/>
      <c r="B323" s="38"/>
      <c r="C323" s="174" t="s">
        <v>480</v>
      </c>
      <c r="D323" s="174" t="s">
        <v>350</v>
      </c>
      <c r="E323" s="175" t="s">
        <v>4879</v>
      </c>
      <c r="F323" s="176" t="s">
        <v>4880</v>
      </c>
      <c r="G323" s="177" t="s">
        <v>353</v>
      </c>
      <c r="H323" s="178">
        <v>82.51</v>
      </c>
      <c r="I323" s="179"/>
      <c r="J323" s="180">
        <f>ROUND(I323*H323,2)</f>
        <v>0</v>
      </c>
      <c r="K323" s="176" t="s">
        <v>354</v>
      </c>
      <c r="L323" s="42"/>
      <c r="M323" s="181" t="s">
        <v>19</v>
      </c>
      <c r="N323" s="182" t="s">
        <v>46</v>
      </c>
      <c r="O323" s="67"/>
      <c r="P323" s="183">
        <f>O323*H323</f>
        <v>0</v>
      </c>
      <c r="Q323" s="183">
        <v>6.0499999999999998E-3</v>
      </c>
      <c r="R323" s="183">
        <f>Q323*H323</f>
        <v>0.4991855</v>
      </c>
      <c r="S323" s="183">
        <v>0</v>
      </c>
      <c r="T323" s="184">
        <f>S323*H323</f>
        <v>0</v>
      </c>
      <c r="U323" s="37"/>
      <c r="V323" s="37"/>
      <c r="W323" s="37"/>
      <c r="X323" s="37"/>
      <c r="Y323" s="37"/>
      <c r="Z323" s="37"/>
      <c r="AA323" s="37"/>
      <c r="AB323" s="37"/>
      <c r="AC323" s="37"/>
      <c r="AD323" s="37"/>
      <c r="AE323" s="37"/>
      <c r="AR323" s="185" t="s">
        <v>396</v>
      </c>
      <c r="AT323" s="185" t="s">
        <v>350</v>
      </c>
      <c r="AU323" s="185" t="s">
        <v>85</v>
      </c>
      <c r="AY323" s="20" t="s">
        <v>349</v>
      </c>
      <c r="BE323" s="186">
        <f>IF(N323="základní",J323,0)</f>
        <v>0</v>
      </c>
      <c r="BF323" s="186">
        <f>IF(N323="snížená",J323,0)</f>
        <v>0</v>
      </c>
      <c r="BG323" s="186">
        <f>IF(N323="zákl. přenesená",J323,0)</f>
        <v>0</v>
      </c>
      <c r="BH323" s="186">
        <f>IF(N323="sníž. přenesená",J323,0)</f>
        <v>0</v>
      </c>
      <c r="BI323" s="186">
        <f>IF(N323="nulová",J323,0)</f>
        <v>0</v>
      </c>
      <c r="BJ323" s="20" t="s">
        <v>83</v>
      </c>
      <c r="BK323" s="186">
        <f>ROUND(I323*H323,2)</f>
        <v>0</v>
      </c>
      <c r="BL323" s="20" t="s">
        <v>396</v>
      </c>
      <c r="BM323" s="185" t="s">
        <v>4881</v>
      </c>
    </row>
    <row r="324" spans="1:65" s="2" customFormat="1" ht="10.199999999999999">
      <c r="A324" s="37"/>
      <c r="B324" s="38"/>
      <c r="C324" s="39"/>
      <c r="D324" s="187" t="s">
        <v>355</v>
      </c>
      <c r="E324" s="39"/>
      <c r="F324" s="188" t="s">
        <v>4882</v>
      </c>
      <c r="G324" s="39"/>
      <c r="H324" s="39"/>
      <c r="I324" s="189"/>
      <c r="J324" s="39"/>
      <c r="K324" s="39"/>
      <c r="L324" s="42"/>
      <c r="M324" s="190"/>
      <c r="N324" s="191"/>
      <c r="O324" s="67"/>
      <c r="P324" s="67"/>
      <c r="Q324" s="67"/>
      <c r="R324" s="67"/>
      <c r="S324" s="67"/>
      <c r="T324" s="68"/>
      <c r="U324" s="37"/>
      <c r="V324" s="37"/>
      <c r="W324" s="37"/>
      <c r="X324" s="37"/>
      <c r="Y324" s="37"/>
      <c r="Z324" s="37"/>
      <c r="AA324" s="37"/>
      <c r="AB324" s="37"/>
      <c r="AC324" s="37"/>
      <c r="AD324" s="37"/>
      <c r="AE324" s="37"/>
      <c r="AT324" s="20" t="s">
        <v>355</v>
      </c>
      <c r="AU324" s="20" t="s">
        <v>85</v>
      </c>
    </row>
    <row r="325" spans="1:65" s="12" customFormat="1" ht="10.199999999999999">
      <c r="B325" s="192"/>
      <c r="C325" s="193"/>
      <c r="D325" s="194" t="s">
        <v>357</v>
      </c>
      <c r="E325" s="195" t="s">
        <v>19</v>
      </c>
      <c r="F325" s="196" t="s">
        <v>4883</v>
      </c>
      <c r="G325" s="193"/>
      <c r="H325" s="195" t="s">
        <v>19</v>
      </c>
      <c r="I325" s="197"/>
      <c r="J325" s="193"/>
      <c r="K325" s="193"/>
      <c r="L325" s="198"/>
      <c r="M325" s="199"/>
      <c r="N325" s="200"/>
      <c r="O325" s="200"/>
      <c r="P325" s="200"/>
      <c r="Q325" s="200"/>
      <c r="R325" s="200"/>
      <c r="S325" s="200"/>
      <c r="T325" s="201"/>
      <c r="AT325" s="202" t="s">
        <v>357</v>
      </c>
      <c r="AU325" s="202" t="s">
        <v>85</v>
      </c>
      <c r="AV325" s="12" t="s">
        <v>83</v>
      </c>
      <c r="AW325" s="12" t="s">
        <v>37</v>
      </c>
      <c r="AX325" s="12" t="s">
        <v>75</v>
      </c>
      <c r="AY325" s="202" t="s">
        <v>349</v>
      </c>
    </row>
    <row r="326" spans="1:65" s="13" customFormat="1" ht="10.199999999999999">
      <c r="B326" s="203"/>
      <c r="C326" s="204"/>
      <c r="D326" s="194" t="s">
        <v>357</v>
      </c>
      <c r="E326" s="205" t="s">
        <v>19</v>
      </c>
      <c r="F326" s="206" t="s">
        <v>4668</v>
      </c>
      <c r="G326" s="204"/>
      <c r="H326" s="207">
        <v>82.51</v>
      </c>
      <c r="I326" s="208"/>
      <c r="J326" s="204"/>
      <c r="K326" s="204"/>
      <c r="L326" s="209"/>
      <c r="M326" s="210"/>
      <c r="N326" s="211"/>
      <c r="O326" s="211"/>
      <c r="P326" s="211"/>
      <c r="Q326" s="211"/>
      <c r="R326" s="211"/>
      <c r="S326" s="211"/>
      <c r="T326" s="212"/>
      <c r="AT326" s="213" t="s">
        <v>357</v>
      </c>
      <c r="AU326" s="213" t="s">
        <v>85</v>
      </c>
      <c r="AV326" s="13" t="s">
        <v>85</v>
      </c>
      <c r="AW326" s="13" t="s">
        <v>37</v>
      </c>
      <c r="AX326" s="13" t="s">
        <v>75</v>
      </c>
      <c r="AY326" s="213" t="s">
        <v>349</v>
      </c>
    </row>
    <row r="327" spans="1:65" s="14" customFormat="1" ht="10.199999999999999">
      <c r="B327" s="214"/>
      <c r="C327" s="215"/>
      <c r="D327" s="194" t="s">
        <v>357</v>
      </c>
      <c r="E327" s="216" t="s">
        <v>19</v>
      </c>
      <c r="F327" s="217" t="s">
        <v>360</v>
      </c>
      <c r="G327" s="215"/>
      <c r="H327" s="218">
        <v>82.51</v>
      </c>
      <c r="I327" s="219"/>
      <c r="J327" s="215"/>
      <c r="K327" s="215"/>
      <c r="L327" s="220"/>
      <c r="M327" s="221"/>
      <c r="N327" s="222"/>
      <c r="O327" s="222"/>
      <c r="P327" s="222"/>
      <c r="Q327" s="222"/>
      <c r="R327" s="222"/>
      <c r="S327" s="222"/>
      <c r="T327" s="223"/>
      <c r="AT327" s="224" t="s">
        <v>357</v>
      </c>
      <c r="AU327" s="224" t="s">
        <v>85</v>
      </c>
      <c r="AV327" s="14" t="s">
        <v>187</v>
      </c>
      <c r="AW327" s="14" t="s">
        <v>37</v>
      </c>
      <c r="AX327" s="14" t="s">
        <v>83</v>
      </c>
      <c r="AY327" s="224" t="s">
        <v>349</v>
      </c>
    </row>
    <row r="328" spans="1:65" s="2" customFormat="1" ht="24.15" customHeight="1">
      <c r="A328" s="37"/>
      <c r="B328" s="38"/>
      <c r="C328" s="174" t="s">
        <v>755</v>
      </c>
      <c r="D328" s="174" t="s">
        <v>350</v>
      </c>
      <c r="E328" s="175" t="s">
        <v>4884</v>
      </c>
      <c r="F328" s="176" t="s">
        <v>4885</v>
      </c>
      <c r="G328" s="177" t="s">
        <v>353</v>
      </c>
      <c r="H328" s="178">
        <v>1142.9000000000001</v>
      </c>
      <c r="I328" s="179"/>
      <c r="J328" s="180">
        <f>ROUND(I328*H328,2)</f>
        <v>0</v>
      </c>
      <c r="K328" s="176" t="s">
        <v>354</v>
      </c>
      <c r="L328" s="42"/>
      <c r="M328" s="181" t="s">
        <v>19</v>
      </c>
      <c r="N328" s="182" t="s">
        <v>46</v>
      </c>
      <c r="O328" s="67"/>
      <c r="P328" s="183">
        <f>O328*H328</f>
        <v>0</v>
      </c>
      <c r="Q328" s="183">
        <v>8.9999999999999993E-3</v>
      </c>
      <c r="R328" s="183">
        <f>Q328*H328</f>
        <v>10.286099999999999</v>
      </c>
      <c r="S328" s="183">
        <v>0</v>
      </c>
      <c r="T328" s="184">
        <f>S328*H328</f>
        <v>0</v>
      </c>
      <c r="U328" s="37"/>
      <c r="V328" s="37"/>
      <c r="W328" s="37"/>
      <c r="X328" s="37"/>
      <c r="Y328" s="37"/>
      <c r="Z328" s="37"/>
      <c r="AA328" s="37"/>
      <c r="AB328" s="37"/>
      <c r="AC328" s="37"/>
      <c r="AD328" s="37"/>
      <c r="AE328" s="37"/>
      <c r="AR328" s="185" t="s">
        <v>396</v>
      </c>
      <c r="AT328" s="185" t="s">
        <v>350</v>
      </c>
      <c r="AU328" s="185" t="s">
        <v>85</v>
      </c>
      <c r="AY328" s="20" t="s">
        <v>349</v>
      </c>
      <c r="BE328" s="186">
        <f>IF(N328="základní",J328,0)</f>
        <v>0</v>
      </c>
      <c r="BF328" s="186">
        <f>IF(N328="snížená",J328,0)</f>
        <v>0</v>
      </c>
      <c r="BG328" s="186">
        <f>IF(N328="zákl. přenesená",J328,0)</f>
        <v>0</v>
      </c>
      <c r="BH328" s="186">
        <f>IF(N328="sníž. přenesená",J328,0)</f>
        <v>0</v>
      </c>
      <c r="BI328" s="186">
        <f>IF(N328="nulová",J328,0)</f>
        <v>0</v>
      </c>
      <c r="BJ328" s="20" t="s">
        <v>83</v>
      </c>
      <c r="BK328" s="186">
        <f>ROUND(I328*H328,2)</f>
        <v>0</v>
      </c>
      <c r="BL328" s="20" t="s">
        <v>396</v>
      </c>
      <c r="BM328" s="185" t="s">
        <v>4886</v>
      </c>
    </row>
    <row r="329" spans="1:65" s="2" customFormat="1" ht="10.199999999999999">
      <c r="A329" s="37"/>
      <c r="B329" s="38"/>
      <c r="C329" s="39"/>
      <c r="D329" s="187" t="s">
        <v>355</v>
      </c>
      <c r="E329" s="39"/>
      <c r="F329" s="188" t="s">
        <v>4887</v>
      </c>
      <c r="G329" s="39"/>
      <c r="H329" s="39"/>
      <c r="I329" s="189"/>
      <c r="J329" s="39"/>
      <c r="K329" s="39"/>
      <c r="L329" s="42"/>
      <c r="M329" s="190"/>
      <c r="N329" s="191"/>
      <c r="O329" s="67"/>
      <c r="P329" s="67"/>
      <c r="Q329" s="67"/>
      <c r="R329" s="67"/>
      <c r="S329" s="67"/>
      <c r="T329" s="68"/>
      <c r="U329" s="37"/>
      <c r="V329" s="37"/>
      <c r="W329" s="37"/>
      <c r="X329" s="37"/>
      <c r="Y329" s="37"/>
      <c r="Z329" s="37"/>
      <c r="AA329" s="37"/>
      <c r="AB329" s="37"/>
      <c r="AC329" s="37"/>
      <c r="AD329" s="37"/>
      <c r="AE329" s="37"/>
      <c r="AT329" s="20" t="s">
        <v>355</v>
      </c>
      <c r="AU329" s="20" t="s">
        <v>85</v>
      </c>
    </row>
    <row r="330" spans="1:65" s="12" customFormat="1" ht="10.199999999999999">
      <c r="B330" s="192"/>
      <c r="C330" s="193"/>
      <c r="D330" s="194" t="s">
        <v>357</v>
      </c>
      <c r="E330" s="195" t="s">
        <v>19</v>
      </c>
      <c r="F330" s="196" t="s">
        <v>4883</v>
      </c>
      <c r="G330" s="193"/>
      <c r="H330" s="195" t="s">
        <v>19</v>
      </c>
      <c r="I330" s="197"/>
      <c r="J330" s="193"/>
      <c r="K330" s="193"/>
      <c r="L330" s="198"/>
      <c r="M330" s="199"/>
      <c r="N330" s="200"/>
      <c r="O330" s="200"/>
      <c r="P330" s="200"/>
      <c r="Q330" s="200"/>
      <c r="R330" s="200"/>
      <c r="S330" s="200"/>
      <c r="T330" s="201"/>
      <c r="AT330" s="202" t="s">
        <v>357</v>
      </c>
      <c r="AU330" s="202" t="s">
        <v>85</v>
      </c>
      <c r="AV330" s="12" t="s">
        <v>83</v>
      </c>
      <c r="AW330" s="12" t="s">
        <v>37</v>
      </c>
      <c r="AX330" s="12" t="s">
        <v>75</v>
      </c>
      <c r="AY330" s="202" t="s">
        <v>349</v>
      </c>
    </row>
    <row r="331" spans="1:65" s="13" customFormat="1" ht="10.199999999999999">
      <c r="B331" s="203"/>
      <c r="C331" s="204"/>
      <c r="D331" s="194" t="s">
        <v>357</v>
      </c>
      <c r="E331" s="205" t="s">
        <v>19</v>
      </c>
      <c r="F331" s="206" t="s">
        <v>4653</v>
      </c>
      <c r="G331" s="204"/>
      <c r="H331" s="207">
        <v>466.25</v>
      </c>
      <c r="I331" s="208"/>
      <c r="J331" s="204"/>
      <c r="K331" s="204"/>
      <c r="L331" s="209"/>
      <c r="M331" s="210"/>
      <c r="N331" s="211"/>
      <c r="O331" s="211"/>
      <c r="P331" s="211"/>
      <c r="Q331" s="211"/>
      <c r="R331" s="211"/>
      <c r="S331" s="211"/>
      <c r="T331" s="212"/>
      <c r="AT331" s="213" t="s">
        <v>357</v>
      </c>
      <c r="AU331" s="213" t="s">
        <v>85</v>
      </c>
      <c r="AV331" s="13" t="s">
        <v>85</v>
      </c>
      <c r="AW331" s="13" t="s">
        <v>37</v>
      </c>
      <c r="AX331" s="13" t="s">
        <v>75</v>
      </c>
      <c r="AY331" s="213" t="s">
        <v>349</v>
      </c>
    </row>
    <row r="332" spans="1:65" s="13" customFormat="1" ht="10.199999999999999">
      <c r="B332" s="203"/>
      <c r="C332" s="204"/>
      <c r="D332" s="194" t="s">
        <v>357</v>
      </c>
      <c r="E332" s="205" t="s">
        <v>19</v>
      </c>
      <c r="F332" s="206" t="s">
        <v>4655</v>
      </c>
      <c r="G332" s="204"/>
      <c r="H332" s="207">
        <v>48.23</v>
      </c>
      <c r="I332" s="208"/>
      <c r="J332" s="204"/>
      <c r="K332" s="204"/>
      <c r="L332" s="209"/>
      <c r="M332" s="210"/>
      <c r="N332" s="211"/>
      <c r="O332" s="211"/>
      <c r="P332" s="211"/>
      <c r="Q332" s="211"/>
      <c r="R332" s="211"/>
      <c r="S332" s="211"/>
      <c r="T332" s="212"/>
      <c r="AT332" s="213" t="s">
        <v>357</v>
      </c>
      <c r="AU332" s="213" t="s">
        <v>85</v>
      </c>
      <c r="AV332" s="13" t="s">
        <v>85</v>
      </c>
      <c r="AW332" s="13" t="s">
        <v>37</v>
      </c>
      <c r="AX332" s="13" t="s">
        <v>75</v>
      </c>
      <c r="AY332" s="213" t="s">
        <v>349</v>
      </c>
    </row>
    <row r="333" spans="1:65" s="13" customFormat="1" ht="10.199999999999999">
      <c r="B333" s="203"/>
      <c r="C333" s="204"/>
      <c r="D333" s="194" t="s">
        <v>357</v>
      </c>
      <c r="E333" s="205" t="s">
        <v>19</v>
      </c>
      <c r="F333" s="206" t="s">
        <v>4658</v>
      </c>
      <c r="G333" s="204"/>
      <c r="H333" s="207">
        <v>354.28</v>
      </c>
      <c r="I333" s="208"/>
      <c r="J333" s="204"/>
      <c r="K333" s="204"/>
      <c r="L333" s="209"/>
      <c r="M333" s="210"/>
      <c r="N333" s="211"/>
      <c r="O333" s="211"/>
      <c r="P333" s="211"/>
      <c r="Q333" s="211"/>
      <c r="R333" s="211"/>
      <c r="S333" s="211"/>
      <c r="T333" s="212"/>
      <c r="AT333" s="213" t="s">
        <v>357</v>
      </c>
      <c r="AU333" s="213" t="s">
        <v>85</v>
      </c>
      <c r="AV333" s="13" t="s">
        <v>85</v>
      </c>
      <c r="AW333" s="13" t="s">
        <v>37</v>
      </c>
      <c r="AX333" s="13" t="s">
        <v>75</v>
      </c>
      <c r="AY333" s="213" t="s">
        <v>349</v>
      </c>
    </row>
    <row r="334" spans="1:65" s="13" customFormat="1" ht="10.199999999999999">
      <c r="B334" s="203"/>
      <c r="C334" s="204"/>
      <c r="D334" s="194" t="s">
        <v>357</v>
      </c>
      <c r="E334" s="205" t="s">
        <v>19</v>
      </c>
      <c r="F334" s="206" t="s">
        <v>4660</v>
      </c>
      <c r="G334" s="204"/>
      <c r="H334" s="207">
        <v>72.41</v>
      </c>
      <c r="I334" s="208"/>
      <c r="J334" s="204"/>
      <c r="K334" s="204"/>
      <c r="L334" s="209"/>
      <c r="M334" s="210"/>
      <c r="N334" s="211"/>
      <c r="O334" s="211"/>
      <c r="P334" s="211"/>
      <c r="Q334" s="211"/>
      <c r="R334" s="211"/>
      <c r="S334" s="211"/>
      <c r="T334" s="212"/>
      <c r="AT334" s="213" t="s">
        <v>357</v>
      </c>
      <c r="AU334" s="213" t="s">
        <v>85</v>
      </c>
      <c r="AV334" s="13" t="s">
        <v>85</v>
      </c>
      <c r="AW334" s="13" t="s">
        <v>37</v>
      </c>
      <c r="AX334" s="13" t="s">
        <v>75</v>
      </c>
      <c r="AY334" s="213" t="s">
        <v>349</v>
      </c>
    </row>
    <row r="335" spans="1:65" s="13" customFormat="1" ht="10.199999999999999">
      <c r="B335" s="203"/>
      <c r="C335" s="204"/>
      <c r="D335" s="194" t="s">
        <v>357</v>
      </c>
      <c r="E335" s="205" t="s">
        <v>19</v>
      </c>
      <c r="F335" s="206" t="s">
        <v>4662</v>
      </c>
      <c r="G335" s="204"/>
      <c r="H335" s="207">
        <v>17.91</v>
      </c>
      <c r="I335" s="208"/>
      <c r="J335" s="204"/>
      <c r="K335" s="204"/>
      <c r="L335" s="209"/>
      <c r="M335" s="210"/>
      <c r="N335" s="211"/>
      <c r="O335" s="211"/>
      <c r="P335" s="211"/>
      <c r="Q335" s="211"/>
      <c r="R335" s="211"/>
      <c r="S335" s="211"/>
      <c r="T335" s="212"/>
      <c r="AT335" s="213" t="s">
        <v>357</v>
      </c>
      <c r="AU335" s="213" t="s">
        <v>85</v>
      </c>
      <c r="AV335" s="13" t="s">
        <v>85</v>
      </c>
      <c r="AW335" s="13" t="s">
        <v>37</v>
      </c>
      <c r="AX335" s="13" t="s">
        <v>75</v>
      </c>
      <c r="AY335" s="213" t="s">
        <v>349</v>
      </c>
    </row>
    <row r="336" spans="1:65" s="13" customFormat="1" ht="10.199999999999999">
      <c r="B336" s="203"/>
      <c r="C336" s="204"/>
      <c r="D336" s="194" t="s">
        <v>357</v>
      </c>
      <c r="E336" s="205" t="s">
        <v>19</v>
      </c>
      <c r="F336" s="206" t="s">
        <v>4664</v>
      </c>
      <c r="G336" s="204"/>
      <c r="H336" s="207">
        <v>104.95</v>
      </c>
      <c r="I336" s="208"/>
      <c r="J336" s="204"/>
      <c r="K336" s="204"/>
      <c r="L336" s="209"/>
      <c r="M336" s="210"/>
      <c r="N336" s="211"/>
      <c r="O336" s="211"/>
      <c r="P336" s="211"/>
      <c r="Q336" s="211"/>
      <c r="R336" s="211"/>
      <c r="S336" s="211"/>
      <c r="T336" s="212"/>
      <c r="AT336" s="213" t="s">
        <v>357</v>
      </c>
      <c r="AU336" s="213" t="s">
        <v>85</v>
      </c>
      <c r="AV336" s="13" t="s">
        <v>85</v>
      </c>
      <c r="AW336" s="13" t="s">
        <v>37</v>
      </c>
      <c r="AX336" s="13" t="s">
        <v>75</v>
      </c>
      <c r="AY336" s="213" t="s">
        <v>349</v>
      </c>
    </row>
    <row r="337" spans="1:65" s="13" customFormat="1" ht="10.199999999999999">
      <c r="B337" s="203"/>
      <c r="C337" s="204"/>
      <c r="D337" s="194" t="s">
        <v>357</v>
      </c>
      <c r="E337" s="205" t="s">
        <v>19</v>
      </c>
      <c r="F337" s="206" t="s">
        <v>4670</v>
      </c>
      <c r="G337" s="204"/>
      <c r="H337" s="207">
        <v>63.15</v>
      </c>
      <c r="I337" s="208"/>
      <c r="J337" s="204"/>
      <c r="K337" s="204"/>
      <c r="L337" s="209"/>
      <c r="M337" s="210"/>
      <c r="N337" s="211"/>
      <c r="O337" s="211"/>
      <c r="P337" s="211"/>
      <c r="Q337" s="211"/>
      <c r="R337" s="211"/>
      <c r="S337" s="211"/>
      <c r="T337" s="212"/>
      <c r="AT337" s="213" t="s">
        <v>357</v>
      </c>
      <c r="AU337" s="213" t="s">
        <v>85</v>
      </c>
      <c r="AV337" s="13" t="s">
        <v>85</v>
      </c>
      <c r="AW337" s="13" t="s">
        <v>37</v>
      </c>
      <c r="AX337" s="13" t="s">
        <v>75</v>
      </c>
      <c r="AY337" s="213" t="s">
        <v>349</v>
      </c>
    </row>
    <row r="338" spans="1:65" s="13" customFormat="1" ht="10.199999999999999">
      <c r="B338" s="203"/>
      <c r="C338" s="204"/>
      <c r="D338" s="194" t="s">
        <v>357</v>
      </c>
      <c r="E338" s="205" t="s">
        <v>19</v>
      </c>
      <c r="F338" s="206" t="s">
        <v>4672</v>
      </c>
      <c r="G338" s="204"/>
      <c r="H338" s="207">
        <v>15.72</v>
      </c>
      <c r="I338" s="208"/>
      <c r="J338" s="204"/>
      <c r="K338" s="204"/>
      <c r="L338" s="209"/>
      <c r="M338" s="210"/>
      <c r="N338" s="211"/>
      <c r="O338" s="211"/>
      <c r="P338" s="211"/>
      <c r="Q338" s="211"/>
      <c r="R338" s="211"/>
      <c r="S338" s="211"/>
      <c r="T338" s="212"/>
      <c r="AT338" s="213" t="s">
        <v>357</v>
      </c>
      <c r="AU338" s="213" t="s">
        <v>85</v>
      </c>
      <c r="AV338" s="13" t="s">
        <v>85</v>
      </c>
      <c r="AW338" s="13" t="s">
        <v>37</v>
      </c>
      <c r="AX338" s="13" t="s">
        <v>75</v>
      </c>
      <c r="AY338" s="213" t="s">
        <v>349</v>
      </c>
    </row>
    <row r="339" spans="1:65" s="14" customFormat="1" ht="10.199999999999999">
      <c r="B339" s="214"/>
      <c r="C339" s="215"/>
      <c r="D339" s="194" t="s">
        <v>357</v>
      </c>
      <c r="E339" s="216" t="s">
        <v>19</v>
      </c>
      <c r="F339" s="217" t="s">
        <v>360</v>
      </c>
      <c r="G339" s="215"/>
      <c r="H339" s="218">
        <v>1142.9000000000001</v>
      </c>
      <c r="I339" s="219"/>
      <c r="J339" s="215"/>
      <c r="K339" s="215"/>
      <c r="L339" s="220"/>
      <c r="M339" s="221"/>
      <c r="N339" s="222"/>
      <c r="O339" s="222"/>
      <c r="P339" s="222"/>
      <c r="Q339" s="222"/>
      <c r="R339" s="222"/>
      <c r="S339" s="222"/>
      <c r="T339" s="223"/>
      <c r="AT339" s="224" t="s">
        <v>357</v>
      </c>
      <c r="AU339" s="224" t="s">
        <v>85</v>
      </c>
      <c r="AV339" s="14" t="s">
        <v>187</v>
      </c>
      <c r="AW339" s="14" t="s">
        <v>37</v>
      </c>
      <c r="AX339" s="14" t="s">
        <v>83</v>
      </c>
      <c r="AY339" s="224" t="s">
        <v>349</v>
      </c>
    </row>
    <row r="340" spans="1:65" s="2" customFormat="1" ht="24.15" customHeight="1">
      <c r="A340" s="37"/>
      <c r="B340" s="38"/>
      <c r="C340" s="174" t="s">
        <v>486</v>
      </c>
      <c r="D340" s="174" t="s">
        <v>350</v>
      </c>
      <c r="E340" s="175" t="s">
        <v>4888</v>
      </c>
      <c r="F340" s="176" t="s">
        <v>4889</v>
      </c>
      <c r="G340" s="177" t="s">
        <v>353</v>
      </c>
      <c r="H340" s="178">
        <v>650.79999999999995</v>
      </c>
      <c r="I340" s="179"/>
      <c r="J340" s="180">
        <f>ROUND(I340*H340,2)</f>
        <v>0</v>
      </c>
      <c r="K340" s="176" t="s">
        <v>354</v>
      </c>
      <c r="L340" s="42"/>
      <c r="M340" s="181" t="s">
        <v>19</v>
      </c>
      <c r="N340" s="182" t="s">
        <v>46</v>
      </c>
      <c r="O340" s="67"/>
      <c r="P340" s="183">
        <f>O340*H340</f>
        <v>0</v>
      </c>
      <c r="Q340" s="183">
        <v>8.9999999999999993E-3</v>
      </c>
      <c r="R340" s="183">
        <f>Q340*H340</f>
        <v>5.8571999999999989</v>
      </c>
      <c r="S340" s="183">
        <v>0</v>
      </c>
      <c r="T340" s="184">
        <f>S340*H340</f>
        <v>0</v>
      </c>
      <c r="U340" s="37"/>
      <c r="V340" s="37"/>
      <c r="W340" s="37"/>
      <c r="X340" s="37"/>
      <c r="Y340" s="37"/>
      <c r="Z340" s="37"/>
      <c r="AA340" s="37"/>
      <c r="AB340" s="37"/>
      <c r="AC340" s="37"/>
      <c r="AD340" s="37"/>
      <c r="AE340" s="37"/>
      <c r="AR340" s="185" t="s">
        <v>396</v>
      </c>
      <c r="AT340" s="185" t="s">
        <v>350</v>
      </c>
      <c r="AU340" s="185" t="s">
        <v>85</v>
      </c>
      <c r="AY340" s="20" t="s">
        <v>349</v>
      </c>
      <c r="BE340" s="186">
        <f>IF(N340="základní",J340,0)</f>
        <v>0</v>
      </c>
      <c r="BF340" s="186">
        <f>IF(N340="snížená",J340,0)</f>
        <v>0</v>
      </c>
      <c r="BG340" s="186">
        <f>IF(N340="zákl. přenesená",J340,0)</f>
        <v>0</v>
      </c>
      <c r="BH340" s="186">
        <f>IF(N340="sníž. přenesená",J340,0)</f>
        <v>0</v>
      </c>
      <c r="BI340" s="186">
        <f>IF(N340="nulová",J340,0)</f>
        <v>0</v>
      </c>
      <c r="BJ340" s="20" t="s">
        <v>83</v>
      </c>
      <c r="BK340" s="186">
        <f>ROUND(I340*H340,2)</f>
        <v>0</v>
      </c>
      <c r="BL340" s="20" t="s">
        <v>396</v>
      </c>
      <c r="BM340" s="185" t="s">
        <v>4890</v>
      </c>
    </row>
    <row r="341" spans="1:65" s="2" customFormat="1" ht="10.199999999999999">
      <c r="A341" s="37"/>
      <c r="B341" s="38"/>
      <c r="C341" s="39"/>
      <c r="D341" s="187" t="s">
        <v>355</v>
      </c>
      <c r="E341" s="39"/>
      <c r="F341" s="188" t="s">
        <v>4891</v>
      </c>
      <c r="G341" s="39"/>
      <c r="H341" s="39"/>
      <c r="I341" s="189"/>
      <c r="J341" s="39"/>
      <c r="K341" s="39"/>
      <c r="L341" s="42"/>
      <c r="M341" s="190"/>
      <c r="N341" s="191"/>
      <c r="O341" s="67"/>
      <c r="P341" s="67"/>
      <c r="Q341" s="67"/>
      <c r="R341" s="67"/>
      <c r="S341" s="67"/>
      <c r="T341" s="68"/>
      <c r="U341" s="37"/>
      <c r="V341" s="37"/>
      <c r="W341" s="37"/>
      <c r="X341" s="37"/>
      <c r="Y341" s="37"/>
      <c r="Z341" s="37"/>
      <c r="AA341" s="37"/>
      <c r="AB341" s="37"/>
      <c r="AC341" s="37"/>
      <c r="AD341" s="37"/>
      <c r="AE341" s="37"/>
      <c r="AT341" s="20" t="s">
        <v>355</v>
      </c>
      <c r="AU341" s="20" t="s">
        <v>85</v>
      </c>
    </row>
    <row r="342" spans="1:65" s="12" customFormat="1" ht="10.199999999999999">
      <c r="B342" s="192"/>
      <c r="C342" s="193"/>
      <c r="D342" s="194" t="s">
        <v>357</v>
      </c>
      <c r="E342" s="195" t="s">
        <v>19</v>
      </c>
      <c r="F342" s="196" t="s">
        <v>4883</v>
      </c>
      <c r="G342" s="193"/>
      <c r="H342" s="195" t="s">
        <v>19</v>
      </c>
      <c r="I342" s="197"/>
      <c r="J342" s="193"/>
      <c r="K342" s="193"/>
      <c r="L342" s="198"/>
      <c r="M342" s="199"/>
      <c r="N342" s="200"/>
      <c r="O342" s="200"/>
      <c r="P342" s="200"/>
      <c r="Q342" s="200"/>
      <c r="R342" s="200"/>
      <c r="S342" s="200"/>
      <c r="T342" s="201"/>
      <c r="AT342" s="202" t="s">
        <v>357</v>
      </c>
      <c r="AU342" s="202" t="s">
        <v>85</v>
      </c>
      <c r="AV342" s="12" t="s">
        <v>83</v>
      </c>
      <c r="AW342" s="12" t="s">
        <v>37</v>
      </c>
      <c r="AX342" s="12" t="s">
        <v>75</v>
      </c>
      <c r="AY342" s="202" t="s">
        <v>349</v>
      </c>
    </row>
    <row r="343" spans="1:65" s="13" customFormat="1" ht="10.199999999999999">
      <c r="B343" s="203"/>
      <c r="C343" s="204"/>
      <c r="D343" s="194" t="s">
        <v>357</v>
      </c>
      <c r="E343" s="205" t="s">
        <v>19</v>
      </c>
      <c r="F343" s="206" t="s">
        <v>4666</v>
      </c>
      <c r="G343" s="204"/>
      <c r="H343" s="207">
        <v>21.1</v>
      </c>
      <c r="I343" s="208"/>
      <c r="J343" s="204"/>
      <c r="K343" s="204"/>
      <c r="L343" s="209"/>
      <c r="M343" s="210"/>
      <c r="N343" s="211"/>
      <c r="O343" s="211"/>
      <c r="P343" s="211"/>
      <c r="Q343" s="211"/>
      <c r="R343" s="211"/>
      <c r="S343" s="211"/>
      <c r="T343" s="212"/>
      <c r="AT343" s="213" t="s">
        <v>357</v>
      </c>
      <c r="AU343" s="213" t="s">
        <v>85</v>
      </c>
      <c r="AV343" s="13" t="s">
        <v>85</v>
      </c>
      <c r="AW343" s="13" t="s">
        <v>37</v>
      </c>
      <c r="AX343" s="13" t="s">
        <v>75</v>
      </c>
      <c r="AY343" s="213" t="s">
        <v>349</v>
      </c>
    </row>
    <row r="344" spans="1:65" s="13" customFormat="1" ht="10.199999999999999">
      <c r="B344" s="203"/>
      <c r="C344" s="204"/>
      <c r="D344" s="194" t="s">
        <v>357</v>
      </c>
      <c r="E344" s="205" t="s">
        <v>19</v>
      </c>
      <c r="F344" s="206" t="s">
        <v>4674</v>
      </c>
      <c r="G344" s="204"/>
      <c r="H344" s="207">
        <v>629.70000000000005</v>
      </c>
      <c r="I344" s="208"/>
      <c r="J344" s="204"/>
      <c r="K344" s="204"/>
      <c r="L344" s="209"/>
      <c r="M344" s="210"/>
      <c r="N344" s="211"/>
      <c r="O344" s="211"/>
      <c r="P344" s="211"/>
      <c r="Q344" s="211"/>
      <c r="R344" s="211"/>
      <c r="S344" s="211"/>
      <c r="T344" s="212"/>
      <c r="AT344" s="213" t="s">
        <v>357</v>
      </c>
      <c r="AU344" s="213" t="s">
        <v>85</v>
      </c>
      <c r="AV344" s="13" t="s">
        <v>85</v>
      </c>
      <c r="AW344" s="13" t="s">
        <v>37</v>
      </c>
      <c r="AX344" s="13" t="s">
        <v>75</v>
      </c>
      <c r="AY344" s="213" t="s">
        <v>349</v>
      </c>
    </row>
    <row r="345" spans="1:65" s="14" customFormat="1" ht="10.199999999999999">
      <c r="B345" s="214"/>
      <c r="C345" s="215"/>
      <c r="D345" s="194" t="s">
        <v>357</v>
      </c>
      <c r="E345" s="216" t="s">
        <v>19</v>
      </c>
      <c r="F345" s="217" t="s">
        <v>360</v>
      </c>
      <c r="G345" s="215"/>
      <c r="H345" s="218">
        <v>650.79999999999995</v>
      </c>
      <c r="I345" s="219"/>
      <c r="J345" s="215"/>
      <c r="K345" s="215"/>
      <c r="L345" s="220"/>
      <c r="M345" s="221"/>
      <c r="N345" s="222"/>
      <c r="O345" s="222"/>
      <c r="P345" s="222"/>
      <c r="Q345" s="222"/>
      <c r="R345" s="222"/>
      <c r="S345" s="222"/>
      <c r="T345" s="223"/>
      <c r="AT345" s="224" t="s">
        <v>357</v>
      </c>
      <c r="AU345" s="224" t="s">
        <v>85</v>
      </c>
      <c r="AV345" s="14" t="s">
        <v>187</v>
      </c>
      <c r="AW345" s="14" t="s">
        <v>37</v>
      </c>
      <c r="AX345" s="14" t="s">
        <v>83</v>
      </c>
      <c r="AY345" s="224" t="s">
        <v>349</v>
      </c>
    </row>
    <row r="346" spans="1:65" s="2" customFormat="1" ht="16.5" customHeight="1">
      <c r="A346" s="37"/>
      <c r="B346" s="38"/>
      <c r="C346" s="225" t="s">
        <v>765</v>
      </c>
      <c r="D346" s="225" t="s">
        <v>425</v>
      </c>
      <c r="E346" s="226" t="s">
        <v>4892</v>
      </c>
      <c r="F346" s="227" t="s">
        <v>4893</v>
      </c>
      <c r="G346" s="228" t="s">
        <v>353</v>
      </c>
      <c r="H346" s="229">
        <v>559.5</v>
      </c>
      <c r="I346" s="230"/>
      <c r="J346" s="231">
        <f>ROUND(I346*H346,2)</f>
        <v>0</v>
      </c>
      <c r="K346" s="227" t="s">
        <v>933</v>
      </c>
      <c r="L346" s="232"/>
      <c r="M346" s="233" t="s">
        <v>19</v>
      </c>
      <c r="N346" s="234" t="s">
        <v>46</v>
      </c>
      <c r="O346" s="67"/>
      <c r="P346" s="183">
        <f>O346*H346</f>
        <v>0</v>
      </c>
      <c r="Q346" s="183">
        <v>2.1000000000000001E-2</v>
      </c>
      <c r="R346" s="183">
        <f>Q346*H346</f>
        <v>11.749500000000001</v>
      </c>
      <c r="S346" s="183">
        <v>0</v>
      </c>
      <c r="T346" s="184">
        <f>S346*H346</f>
        <v>0</v>
      </c>
      <c r="U346" s="37"/>
      <c r="V346" s="37"/>
      <c r="W346" s="37"/>
      <c r="X346" s="37"/>
      <c r="Y346" s="37"/>
      <c r="Z346" s="37"/>
      <c r="AA346" s="37"/>
      <c r="AB346" s="37"/>
      <c r="AC346" s="37"/>
      <c r="AD346" s="37"/>
      <c r="AE346" s="37"/>
      <c r="AR346" s="185" t="s">
        <v>449</v>
      </c>
      <c r="AT346" s="185" t="s">
        <v>425</v>
      </c>
      <c r="AU346" s="185" t="s">
        <v>85</v>
      </c>
      <c r="AY346" s="20" t="s">
        <v>349</v>
      </c>
      <c r="BE346" s="186">
        <f>IF(N346="základní",J346,0)</f>
        <v>0</v>
      </c>
      <c r="BF346" s="186">
        <f>IF(N346="snížená",J346,0)</f>
        <v>0</v>
      </c>
      <c r="BG346" s="186">
        <f>IF(N346="zákl. přenesená",J346,0)</f>
        <v>0</v>
      </c>
      <c r="BH346" s="186">
        <f>IF(N346="sníž. přenesená",J346,0)</f>
        <v>0</v>
      </c>
      <c r="BI346" s="186">
        <f>IF(N346="nulová",J346,0)</f>
        <v>0</v>
      </c>
      <c r="BJ346" s="20" t="s">
        <v>83</v>
      </c>
      <c r="BK346" s="186">
        <f>ROUND(I346*H346,2)</f>
        <v>0</v>
      </c>
      <c r="BL346" s="20" t="s">
        <v>396</v>
      </c>
      <c r="BM346" s="185" t="s">
        <v>4894</v>
      </c>
    </row>
    <row r="347" spans="1:65" s="12" customFormat="1" ht="10.199999999999999">
      <c r="B347" s="192"/>
      <c r="C347" s="193"/>
      <c r="D347" s="194" t="s">
        <v>357</v>
      </c>
      <c r="E347" s="195" t="s">
        <v>19</v>
      </c>
      <c r="F347" s="196" t="s">
        <v>4883</v>
      </c>
      <c r="G347" s="193"/>
      <c r="H347" s="195" t="s">
        <v>19</v>
      </c>
      <c r="I347" s="197"/>
      <c r="J347" s="193"/>
      <c r="K347" s="193"/>
      <c r="L347" s="198"/>
      <c r="M347" s="199"/>
      <c r="N347" s="200"/>
      <c r="O347" s="200"/>
      <c r="P347" s="200"/>
      <c r="Q347" s="200"/>
      <c r="R347" s="200"/>
      <c r="S347" s="200"/>
      <c r="T347" s="201"/>
      <c r="AT347" s="202" t="s">
        <v>357</v>
      </c>
      <c r="AU347" s="202" t="s">
        <v>85</v>
      </c>
      <c r="AV347" s="12" t="s">
        <v>83</v>
      </c>
      <c r="AW347" s="12" t="s">
        <v>37</v>
      </c>
      <c r="AX347" s="12" t="s">
        <v>75</v>
      </c>
      <c r="AY347" s="202" t="s">
        <v>349</v>
      </c>
    </row>
    <row r="348" spans="1:65" s="13" customFormat="1" ht="10.199999999999999">
      <c r="B348" s="203"/>
      <c r="C348" s="204"/>
      <c r="D348" s="194" t="s">
        <v>357</v>
      </c>
      <c r="E348" s="205" t="s">
        <v>19</v>
      </c>
      <c r="F348" s="206" t="s">
        <v>4653</v>
      </c>
      <c r="G348" s="204"/>
      <c r="H348" s="207">
        <v>466.25</v>
      </c>
      <c r="I348" s="208"/>
      <c r="J348" s="204"/>
      <c r="K348" s="204"/>
      <c r="L348" s="209"/>
      <c r="M348" s="210"/>
      <c r="N348" s="211"/>
      <c r="O348" s="211"/>
      <c r="P348" s="211"/>
      <c r="Q348" s="211"/>
      <c r="R348" s="211"/>
      <c r="S348" s="211"/>
      <c r="T348" s="212"/>
      <c r="AT348" s="213" t="s">
        <v>357</v>
      </c>
      <c r="AU348" s="213" t="s">
        <v>85</v>
      </c>
      <c r="AV348" s="13" t="s">
        <v>85</v>
      </c>
      <c r="AW348" s="13" t="s">
        <v>37</v>
      </c>
      <c r="AX348" s="13" t="s">
        <v>75</v>
      </c>
      <c r="AY348" s="213" t="s">
        <v>349</v>
      </c>
    </row>
    <row r="349" spans="1:65" s="14" customFormat="1" ht="10.199999999999999">
      <c r="B349" s="214"/>
      <c r="C349" s="215"/>
      <c r="D349" s="194" t="s">
        <v>357</v>
      </c>
      <c r="E349" s="216" t="s">
        <v>19</v>
      </c>
      <c r="F349" s="217" t="s">
        <v>360</v>
      </c>
      <c r="G349" s="215"/>
      <c r="H349" s="218">
        <v>466.25</v>
      </c>
      <c r="I349" s="219"/>
      <c r="J349" s="215"/>
      <c r="K349" s="215"/>
      <c r="L349" s="220"/>
      <c r="M349" s="221"/>
      <c r="N349" s="222"/>
      <c r="O349" s="222"/>
      <c r="P349" s="222"/>
      <c r="Q349" s="222"/>
      <c r="R349" s="222"/>
      <c r="S349" s="222"/>
      <c r="T349" s="223"/>
      <c r="AT349" s="224" t="s">
        <v>357</v>
      </c>
      <c r="AU349" s="224" t="s">
        <v>85</v>
      </c>
      <c r="AV349" s="14" t="s">
        <v>187</v>
      </c>
      <c r="AW349" s="14" t="s">
        <v>37</v>
      </c>
      <c r="AX349" s="14" t="s">
        <v>83</v>
      </c>
      <c r="AY349" s="224" t="s">
        <v>349</v>
      </c>
    </row>
    <row r="350" spans="1:65" s="13" customFormat="1" ht="10.199999999999999">
      <c r="B350" s="203"/>
      <c r="C350" s="204"/>
      <c r="D350" s="194" t="s">
        <v>357</v>
      </c>
      <c r="E350" s="204"/>
      <c r="F350" s="206" t="s">
        <v>4895</v>
      </c>
      <c r="G350" s="204"/>
      <c r="H350" s="207">
        <v>559.5</v>
      </c>
      <c r="I350" s="208"/>
      <c r="J350" s="204"/>
      <c r="K350" s="204"/>
      <c r="L350" s="209"/>
      <c r="M350" s="210"/>
      <c r="N350" s="211"/>
      <c r="O350" s="211"/>
      <c r="P350" s="211"/>
      <c r="Q350" s="211"/>
      <c r="R350" s="211"/>
      <c r="S350" s="211"/>
      <c r="T350" s="212"/>
      <c r="AT350" s="213" t="s">
        <v>357</v>
      </c>
      <c r="AU350" s="213" t="s">
        <v>85</v>
      </c>
      <c r="AV350" s="13" t="s">
        <v>85</v>
      </c>
      <c r="AW350" s="13" t="s">
        <v>4</v>
      </c>
      <c r="AX350" s="13" t="s">
        <v>83</v>
      </c>
      <c r="AY350" s="213" t="s">
        <v>349</v>
      </c>
    </row>
    <row r="351" spans="1:65" s="2" customFormat="1" ht="16.5" customHeight="1">
      <c r="A351" s="37"/>
      <c r="B351" s="38"/>
      <c r="C351" s="225" t="s">
        <v>492</v>
      </c>
      <c r="D351" s="225" t="s">
        <v>425</v>
      </c>
      <c r="E351" s="226" t="s">
        <v>4896</v>
      </c>
      <c r="F351" s="227" t="s">
        <v>4897</v>
      </c>
      <c r="G351" s="228" t="s">
        <v>353</v>
      </c>
      <c r="H351" s="229">
        <v>57.875999999999998</v>
      </c>
      <c r="I351" s="230"/>
      <c r="J351" s="231">
        <f>ROUND(I351*H351,2)</f>
        <v>0</v>
      </c>
      <c r="K351" s="227" t="s">
        <v>933</v>
      </c>
      <c r="L351" s="232"/>
      <c r="M351" s="233" t="s">
        <v>19</v>
      </c>
      <c r="N351" s="234" t="s">
        <v>46</v>
      </c>
      <c r="O351" s="67"/>
      <c r="P351" s="183">
        <f>O351*H351</f>
        <v>0</v>
      </c>
      <c r="Q351" s="183">
        <v>2.1000000000000001E-2</v>
      </c>
      <c r="R351" s="183">
        <f>Q351*H351</f>
        <v>1.2153959999999999</v>
      </c>
      <c r="S351" s="183">
        <v>0</v>
      </c>
      <c r="T351" s="184">
        <f>S351*H351</f>
        <v>0</v>
      </c>
      <c r="U351" s="37"/>
      <c r="V351" s="37"/>
      <c r="W351" s="37"/>
      <c r="X351" s="37"/>
      <c r="Y351" s="37"/>
      <c r="Z351" s="37"/>
      <c r="AA351" s="37"/>
      <c r="AB351" s="37"/>
      <c r="AC351" s="37"/>
      <c r="AD351" s="37"/>
      <c r="AE351" s="37"/>
      <c r="AR351" s="185" t="s">
        <v>449</v>
      </c>
      <c r="AT351" s="185" t="s">
        <v>425</v>
      </c>
      <c r="AU351" s="185" t="s">
        <v>85</v>
      </c>
      <c r="AY351" s="20" t="s">
        <v>349</v>
      </c>
      <c r="BE351" s="186">
        <f>IF(N351="základní",J351,0)</f>
        <v>0</v>
      </c>
      <c r="BF351" s="186">
        <f>IF(N351="snížená",J351,0)</f>
        <v>0</v>
      </c>
      <c r="BG351" s="186">
        <f>IF(N351="zákl. přenesená",J351,0)</f>
        <v>0</v>
      </c>
      <c r="BH351" s="186">
        <f>IF(N351="sníž. přenesená",J351,0)</f>
        <v>0</v>
      </c>
      <c r="BI351" s="186">
        <f>IF(N351="nulová",J351,0)</f>
        <v>0</v>
      </c>
      <c r="BJ351" s="20" t="s">
        <v>83</v>
      </c>
      <c r="BK351" s="186">
        <f>ROUND(I351*H351,2)</f>
        <v>0</v>
      </c>
      <c r="BL351" s="20" t="s">
        <v>396</v>
      </c>
      <c r="BM351" s="185" t="s">
        <v>4898</v>
      </c>
    </row>
    <row r="352" spans="1:65" s="12" customFormat="1" ht="10.199999999999999">
      <c r="B352" s="192"/>
      <c r="C352" s="193"/>
      <c r="D352" s="194" t="s">
        <v>357</v>
      </c>
      <c r="E352" s="195" t="s">
        <v>19</v>
      </c>
      <c r="F352" s="196" t="s">
        <v>4883</v>
      </c>
      <c r="G352" s="193"/>
      <c r="H352" s="195" t="s">
        <v>19</v>
      </c>
      <c r="I352" s="197"/>
      <c r="J352" s="193"/>
      <c r="K352" s="193"/>
      <c r="L352" s="198"/>
      <c r="M352" s="199"/>
      <c r="N352" s="200"/>
      <c r="O352" s="200"/>
      <c r="P352" s="200"/>
      <c r="Q352" s="200"/>
      <c r="R352" s="200"/>
      <c r="S352" s="200"/>
      <c r="T352" s="201"/>
      <c r="AT352" s="202" t="s">
        <v>357</v>
      </c>
      <c r="AU352" s="202" t="s">
        <v>85</v>
      </c>
      <c r="AV352" s="12" t="s">
        <v>83</v>
      </c>
      <c r="AW352" s="12" t="s">
        <v>37</v>
      </c>
      <c r="AX352" s="12" t="s">
        <v>75</v>
      </c>
      <c r="AY352" s="202" t="s">
        <v>349</v>
      </c>
    </row>
    <row r="353" spans="1:65" s="13" customFormat="1" ht="10.199999999999999">
      <c r="B353" s="203"/>
      <c r="C353" s="204"/>
      <c r="D353" s="194" t="s">
        <v>357</v>
      </c>
      <c r="E353" s="205" t="s">
        <v>19</v>
      </c>
      <c r="F353" s="206" t="s">
        <v>4655</v>
      </c>
      <c r="G353" s="204"/>
      <c r="H353" s="207">
        <v>48.23</v>
      </c>
      <c r="I353" s="208"/>
      <c r="J353" s="204"/>
      <c r="K353" s="204"/>
      <c r="L353" s="209"/>
      <c r="M353" s="210"/>
      <c r="N353" s="211"/>
      <c r="O353" s="211"/>
      <c r="P353" s="211"/>
      <c r="Q353" s="211"/>
      <c r="R353" s="211"/>
      <c r="S353" s="211"/>
      <c r="T353" s="212"/>
      <c r="AT353" s="213" t="s">
        <v>357</v>
      </c>
      <c r="AU353" s="213" t="s">
        <v>85</v>
      </c>
      <c r="AV353" s="13" t="s">
        <v>85</v>
      </c>
      <c r="AW353" s="13" t="s">
        <v>37</v>
      </c>
      <c r="AX353" s="13" t="s">
        <v>75</v>
      </c>
      <c r="AY353" s="213" t="s">
        <v>349</v>
      </c>
    </row>
    <row r="354" spans="1:65" s="14" customFormat="1" ht="10.199999999999999">
      <c r="B354" s="214"/>
      <c r="C354" s="215"/>
      <c r="D354" s="194" t="s">
        <v>357</v>
      </c>
      <c r="E354" s="216" t="s">
        <v>19</v>
      </c>
      <c r="F354" s="217" t="s">
        <v>360</v>
      </c>
      <c r="G354" s="215"/>
      <c r="H354" s="218">
        <v>48.23</v>
      </c>
      <c r="I354" s="219"/>
      <c r="J354" s="215"/>
      <c r="K354" s="215"/>
      <c r="L354" s="220"/>
      <c r="M354" s="221"/>
      <c r="N354" s="222"/>
      <c r="O354" s="222"/>
      <c r="P354" s="222"/>
      <c r="Q354" s="222"/>
      <c r="R354" s="222"/>
      <c r="S354" s="222"/>
      <c r="T354" s="223"/>
      <c r="AT354" s="224" t="s">
        <v>357</v>
      </c>
      <c r="AU354" s="224" t="s">
        <v>85</v>
      </c>
      <c r="AV354" s="14" t="s">
        <v>187</v>
      </c>
      <c r="AW354" s="14" t="s">
        <v>37</v>
      </c>
      <c r="AX354" s="14" t="s">
        <v>83</v>
      </c>
      <c r="AY354" s="224" t="s">
        <v>349</v>
      </c>
    </row>
    <row r="355" spans="1:65" s="13" customFormat="1" ht="10.199999999999999">
      <c r="B355" s="203"/>
      <c r="C355" s="204"/>
      <c r="D355" s="194" t="s">
        <v>357</v>
      </c>
      <c r="E355" s="204"/>
      <c r="F355" s="206" t="s">
        <v>4899</v>
      </c>
      <c r="G355" s="204"/>
      <c r="H355" s="207">
        <v>57.875999999999998</v>
      </c>
      <c r="I355" s="208"/>
      <c r="J355" s="204"/>
      <c r="K355" s="204"/>
      <c r="L355" s="209"/>
      <c r="M355" s="210"/>
      <c r="N355" s="211"/>
      <c r="O355" s="211"/>
      <c r="P355" s="211"/>
      <c r="Q355" s="211"/>
      <c r="R355" s="211"/>
      <c r="S355" s="211"/>
      <c r="T355" s="212"/>
      <c r="AT355" s="213" t="s">
        <v>357</v>
      </c>
      <c r="AU355" s="213" t="s">
        <v>85</v>
      </c>
      <c r="AV355" s="13" t="s">
        <v>85</v>
      </c>
      <c r="AW355" s="13" t="s">
        <v>4</v>
      </c>
      <c r="AX355" s="13" t="s">
        <v>83</v>
      </c>
      <c r="AY355" s="213" t="s">
        <v>349</v>
      </c>
    </row>
    <row r="356" spans="1:65" s="2" customFormat="1" ht="16.5" customHeight="1">
      <c r="A356" s="37"/>
      <c r="B356" s="38"/>
      <c r="C356" s="225" t="s">
        <v>720</v>
      </c>
      <c r="D356" s="225" t="s">
        <v>425</v>
      </c>
      <c r="E356" s="226" t="s">
        <v>4900</v>
      </c>
      <c r="F356" s="227" t="s">
        <v>4901</v>
      </c>
      <c r="G356" s="228" t="s">
        <v>353</v>
      </c>
      <c r="H356" s="229">
        <v>425.13600000000002</v>
      </c>
      <c r="I356" s="230"/>
      <c r="J356" s="231">
        <f>ROUND(I356*H356,2)</f>
        <v>0</v>
      </c>
      <c r="K356" s="227" t="s">
        <v>933</v>
      </c>
      <c r="L356" s="232"/>
      <c r="M356" s="233" t="s">
        <v>19</v>
      </c>
      <c r="N356" s="234" t="s">
        <v>46</v>
      </c>
      <c r="O356" s="67"/>
      <c r="P356" s="183">
        <f>O356*H356</f>
        <v>0</v>
      </c>
      <c r="Q356" s="183">
        <v>2.1000000000000001E-2</v>
      </c>
      <c r="R356" s="183">
        <f>Q356*H356</f>
        <v>8.9278560000000002</v>
      </c>
      <c r="S356" s="183">
        <v>0</v>
      </c>
      <c r="T356" s="184">
        <f>S356*H356</f>
        <v>0</v>
      </c>
      <c r="U356" s="37"/>
      <c r="V356" s="37"/>
      <c r="W356" s="37"/>
      <c r="X356" s="37"/>
      <c r="Y356" s="37"/>
      <c r="Z356" s="37"/>
      <c r="AA356" s="37"/>
      <c r="AB356" s="37"/>
      <c r="AC356" s="37"/>
      <c r="AD356" s="37"/>
      <c r="AE356" s="37"/>
      <c r="AR356" s="185" t="s">
        <v>449</v>
      </c>
      <c r="AT356" s="185" t="s">
        <v>425</v>
      </c>
      <c r="AU356" s="185" t="s">
        <v>85</v>
      </c>
      <c r="AY356" s="20" t="s">
        <v>349</v>
      </c>
      <c r="BE356" s="186">
        <f>IF(N356="základní",J356,0)</f>
        <v>0</v>
      </c>
      <c r="BF356" s="186">
        <f>IF(N356="snížená",J356,0)</f>
        <v>0</v>
      </c>
      <c r="BG356" s="186">
        <f>IF(N356="zákl. přenesená",J356,0)</f>
        <v>0</v>
      </c>
      <c r="BH356" s="186">
        <f>IF(N356="sníž. přenesená",J356,0)</f>
        <v>0</v>
      </c>
      <c r="BI356" s="186">
        <f>IF(N356="nulová",J356,0)</f>
        <v>0</v>
      </c>
      <c r="BJ356" s="20" t="s">
        <v>83</v>
      </c>
      <c r="BK356" s="186">
        <f>ROUND(I356*H356,2)</f>
        <v>0</v>
      </c>
      <c r="BL356" s="20" t="s">
        <v>396</v>
      </c>
      <c r="BM356" s="185" t="s">
        <v>4902</v>
      </c>
    </row>
    <row r="357" spans="1:65" s="12" customFormat="1" ht="10.199999999999999">
      <c r="B357" s="192"/>
      <c r="C357" s="193"/>
      <c r="D357" s="194" t="s">
        <v>357</v>
      </c>
      <c r="E357" s="195" t="s">
        <v>19</v>
      </c>
      <c r="F357" s="196" t="s">
        <v>4883</v>
      </c>
      <c r="G357" s="193"/>
      <c r="H357" s="195" t="s">
        <v>19</v>
      </c>
      <c r="I357" s="197"/>
      <c r="J357" s="193"/>
      <c r="K357" s="193"/>
      <c r="L357" s="198"/>
      <c r="M357" s="199"/>
      <c r="N357" s="200"/>
      <c r="O357" s="200"/>
      <c r="P357" s="200"/>
      <c r="Q357" s="200"/>
      <c r="R357" s="200"/>
      <c r="S357" s="200"/>
      <c r="T357" s="201"/>
      <c r="AT357" s="202" t="s">
        <v>357</v>
      </c>
      <c r="AU357" s="202" t="s">
        <v>85</v>
      </c>
      <c r="AV357" s="12" t="s">
        <v>83</v>
      </c>
      <c r="AW357" s="12" t="s">
        <v>37</v>
      </c>
      <c r="AX357" s="12" t="s">
        <v>75</v>
      </c>
      <c r="AY357" s="202" t="s">
        <v>349</v>
      </c>
    </row>
    <row r="358" spans="1:65" s="13" customFormat="1" ht="10.199999999999999">
      <c r="B358" s="203"/>
      <c r="C358" s="204"/>
      <c r="D358" s="194" t="s">
        <v>357</v>
      </c>
      <c r="E358" s="205" t="s">
        <v>19</v>
      </c>
      <c r="F358" s="206" t="s">
        <v>4658</v>
      </c>
      <c r="G358" s="204"/>
      <c r="H358" s="207">
        <v>354.28</v>
      </c>
      <c r="I358" s="208"/>
      <c r="J358" s="204"/>
      <c r="K358" s="204"/>
      <c r="L358" s="209"/>
      <c r="M358" s="210"/>
      <c r="N358" s="211"/>
      <c r="O358" s="211"/>
      <c r="P358" s="211"/>
      <c r="Q358" s="211"/>
      <c r="R358" s="211"/>
      <c r="S358" s="211"/>
      <c r="T358" s="212"/>
      <c r="AT358" s="213" t="s">
        <v>357</v>
      </c>
      <c r="AU358" s="213" t="s">
        <v>85</v>
      </c>
      <c r="AV358" s="13" t="s">
        <v>85</v>
      </c>
      <c r="AW358" s="13" t="s">
        <v>37</v>
      </c>
      <c r="AX358" s="13" t="s">
        <v>75</v>
      </c>
      <c r="AY358" s="213" t="s">
        <v>349</v>
      </c>
    </row>
    <row r="359" spans="1:65" s="14" customFormat="1" ht="10.199999999999999">
      <c r="B359" s="214"/>
      <c r="C359" s="215"/>
      <c r="D359" s="194" t="s">
        <v>357</v>
      </c>
      <c r="E359" s="216" t="s">
        <v>19</v>
      </c>
      <c r="F359" s="217" t="s">
        <v>360</v>
      </c>
      <c r="G359" s="215"/>
      <c r="H359" s="218">
        <v>354.28</v>
      </c>
      <c r="I359" s="219"/>
      <c r="J359" s="215"/>
      <c r="K359" s="215"/>
      <c r="L359" s="220"/>
      <c r="M359" s="221"/>
      <c r="N359" s="222"/>
      <c r="O359" s="222"/>
      <c r="P359" s="222"/>
      <c r="Q359" s="222"/>
      <c r="R359" s="222"/>
      <c r="S359" s="222"/>
      <c r="T359" s="223"/>
      <c r="AT359" s="224" t="s">
        <v>357</v>
      </c>
      <c r="AU359" s="224" t="s">
        <v>85</v>
      </c>
      <c r="AV359" s="14" t="s">
        <v>187</v>
      </c>
      <c r="AW359" s="14" t="s">
        <v>37</v>
      </c>
      <c r="AX359" s="14" t="s">
        <v>83</v>
      </c>
      <c r="AY359" s="224" t="s">
        <v>349</v>
      </c>
    </row>
    <row r="360" spans="1:65" s="13" customFormat="1" ht="10.199999999999999">
      <c r="B360" s="203"/>
      <c r="C360" s="204"/>
      <c r="D360" s="194" t="s">
        <v>357</v>
      </c>
      <c r="E360" s="204"/>
      <c r="F360" s="206" t="s">
        <v>4903</v>
      </c>
      <c r="G360" s="204"/>
      <c r="H360" s="207">
        <v>425.13600000000002</v>
      </c>
      <c r="I360" s="208"/>
      <c r="J360" s="204"/>
      <c r="K360" s="204"/>
      <c r="L360" s="209"/>
      <c r="M360" s="210"/>
      <c r="N360" s="211"/>
      <c r="O360" s="211"/>
      <c r="P360" s="211"/>
      <c r="Q360" s="211"/>
      <c r="R360" s="211"/>
      <c r="S360" s="211"/>
      <c r="T360" s="212"/>
      <c r="AT360" s="213" t="s">
        <v>357</v>
      </c>
      <c r="AU360" s="213" t="s">
        <v>85</v>
      </c>
      <c r="AV360" s="13" t="s">
        <v>85</v>
      </c>
      <c r="AW360" s="13" t="s">
        <v>4</v>
      </c>
      <c r="AX360" s="13" t="s">
        <v>83</v>
      </c>
      <c r="AY360" s="213" t="s">
        <v>349</v>
      </c>
    </row>
    <row r="361" spans="1:65" s="2" customFormat="1" ht="24.15" customHeight="1">
      <c r="A361" s="37"/>
      <c r="B361" s="38"/>
      <c r="C361" s="225" t="s">
        <v>496</v>
      </c>
      <c r="D361" s="225" t="s">
        <v>425</v>
      </c>
      <c r="E361" s="226" t="s">
        <v>4904</v>
      </c>
      <c r="F361" s="227" t="s">
        <v>4905</v>
      </c>
      <c r="G361" s="228" t="s">
        <v>353</v>
      </c>
      <c r="H361" s="229">
        <v>162.672</v>
      </c>
      <c r="I361" s="230"/>
      <c r="J361" s="231">
        <f>ROUND(I361*H361,2)</f>
        <v>0</v>
      </c>
      <c r="K361" s="227" t="s">
        <v>933</v>
      </c>
      <c r="L361" s="232"/>
      <c r="M361" s="233" t="s">
        <v>19</v>
      </c>
      <c r="N361" s="234" t="s">
        <v>46</v>
      </c>
      <c r="O361" s="67"/>
      <c r="P361" s="183">
        <f>O361*H361</f>
        <v>0</v>
      </c>
      <c r="Q361" s="183">
        <v>2.1000000000000001E-2</v>
      </c>
      <c r="R361" s="183">
        <f>Q361*H361</f>
        <v>3.416112</v>
      </c>
      <c r="S361" s="183">
        <v>0</v>
      </c>
      <c r="T361" s="184">
        <f>S361*H361</f>
        <v>0</v>
      </c>
      <c r="U361" s="37"/>
      <c r="V361" s="37"/>
      <c r="W361" s="37"/>
      <c r="X361" s="37"/>
      <c r="Y361" s="37"/>
      <c r="Z361" s="37"/>
      <c r="AA361" s="37"/>
      <c r="AB361" s="37"/>
      <c r="AC361" s="37"/>
      <c r="AD361" s="37"/>
      <c r="AE361" s="37"/>
      <c r="AR361" s="185" t="s">
        <v>449</v>
      </c>
      <c r="AT361" s="185" t="s">
        <v>425</v>
      </c>
      <c r="AU361" s="185" t="s">
        <v>85</v>
      </c>
      <c r="AY361" s="20" t="s">
        <v>349</v>
      </c>
      <c r="BE361" s="186">
        <f>IF(N361="základní",J361,0)</f>
        <v>0</v>
      </c>
      <c r="BF361" s="186">
        <f>IF(N361="snížená",J361,0)</f>
        <v>0</v>
      </c>
      <c r="BG361" s="186">
        <f>IF(N361="zákl. přenesená",J361,0)</f>
        <v>0</v>
      </c>
      <c r="BH361" s="186">
        <f>IF(N361="sníž. přenesená",J361,0)</f>
        <v>0</v>
      </c>
      <c r="BI361" s="186">
        <f>IF(N361="nulová",J361,0)</f>
        <v>0</v>
      </c>
      <c r="BJ361" s="20" t="s">
        <v>83</v>
      </c>
      <c r="BK361" s="186">
        <f>ROUND(I361*H361,2)</f>
        <v>0</v>
      </c>
      <c r="BL361" s="20" t="s">
        <v>396</v>
      </c>
      <c r="BM361" s="185" t="s">
        <v>4906</v>
      </c>
    </row>
    <row r="362" spans="1:65" s="12" customFormat="1" ht="10.199999999999999">
      <c r="B362" s="192"/>
      <c r="C362" s="193"/>
      <c r="D362" s="194" t="s">
        <v>357</v>
      </c>
      <c r="E362" s="195" t="s">
        <v>19</v>
      </c>
      <c r="F362" s="196" t="s">
        <v>4883</v>
      </c>
      <c r="G362" s="193"/>
      <c r="H362" s="195" t="s">
        <v>19</v>
      </c>
      <c r="I362" s="197"/>
      <c r="J362" s="193"/>
      <c r="K362" s="193"/>
      <c r="L362" s="198"/>
      <c r="M362" s="199"/>
      <c r="N362" s="200"/>
      <c r="O362" s="200"/>
      <c r="P362" s="200"/>
      <c r="Q362" s="200"/>
      <c r="R362" s="200"/>
      <c r="S362" s="200"/>
      <c r="T362" s="201"/>
      <c r="AT362" s="202" t="s">
        <v>357</v>
      </c>
      <c r="AU362" s="202" t="s">
        <v>85</v>
      </c>
      <c r="AV362" s="12" t="s">
        <v>83</v>
      </c>
      <c r="AW362" s="12" t="s">
        <v>37</v>
      </c>
      <c r="AX362" s="12" t="s">
        <v>75</v>
      </c>
      <c r="AY362" s="202" t="s">
        <v>349</v>
      </c>
    </row>
    <row r="363" spans="1:65" s="13" customFormat="1" ht="10.199999999999999">
      <c r="B363" s="203"/>
      <c r="C363" s="204"/>
      <c r="D363" s="194" t="s">
        <v>357</v>
      </c>
      <c r="E363" s="205" t="s">
        <v>19</v>
      </c>
      <c r="F363" s="206" t="s">
        <v>4660</v>
      </c>
      <c r="G363" s="204"/>
      <c r="H363" s="207">
        <v>72.41</v>
      </c>
      <c r="I363" s="208"/>
      <c r="J363" s="204"/>
      <c r="K363" s="204"/>
      <c r="L363" s="209"/>
      <c r="M363" s="210"/>
      <c r="N363" s="211"/>
      <c r="O363" s="211"/>
      <c r="P363" s="211"/>
      <c r="Q363" s="211"/>
      <c r="R363" s="211"/>
      <c r="S363" s="211"/>
      <c r="T363" s="212"/>
      <c r="AT363" s="213" t="s">
        <v>357</v>
      </c>
      <c r="AU363" s="213" t="s">
        <v>85</v>
      </c>
      <c r="AV363" s="13" t="s">
        <v>85</v>
      </c>
      <c r="AW363" s="13" t="s">
        <v>37</v>
      </c>
      <c r="AX363" s="13" t="s">
        <v>75</v>
      </c>
      <c r="AY363" s="213" t="s">
        <v>349</v>
      </c>
    </row>
    <row r="364" spans="1:65" s="13" customFormat="1" ht="10.199999999999999">
      <c r="B364" s="203"/>
      <c r="C364" s="204"/>
      <c r="D364" s="194" t="s">
        <v>357</v>
      </c>
      <c r="E364" s="205" t="s">
        <v>19</v>
      </c>
      <c r="F364" s="206" t="s">
        <v>4670</v>
      </c>
      <c r="G364" s="204"/>
      <c r="H364" s="207">
        <v>63.15</v>
      </c>
      <c r="I364" s="208"/>
      <c r="J364" s="204"/>
      <c r="K364" s="204"/>
      <c r="L364" s="209"/>
      <c r="M364" s="210"/>
      <c r="N364" s="211"/>
      <c r="O364" s="211"/>
      <c r="P364" s="211"/>
      <c r="Q364" s="211"/>
      <c r="R364" s="211"/>
      <c r="S364" s="211"/>
      <c r="T364" s="212"/>
      <c r="AT364" s="213" t="s">
        <v>357</v>
      </c>
      <c r="AU364" s="213" t="s">
        <v>85</v>
      </c>
      <c r="AV364" s="13" t="s">
        <v>85</v>
      </c>
      <c r="AW364" s="13" t="s">
        <v>37</v>
      </c>
      <c r="AX364" s="13" t="s">
        <v>75</v>
      </c>
      <c r="AY364" s="213" t="s">
        <v>349</v>
      </c>
    </row>
    <row r="365" spans="1:65" s="14" customFormat="1" ht="10.199999999999999">
      <c r="B365" s="214"/>
      <c r="C365" s="215"/>
      <c r="D365" s="194" t="s">
        <v>357</v>
      </c>
      <c r="E365" s="216" t="s">
        <v>19</v>
      </c>
      <c r="F365" s="217" t="s">
        <v>360</v>
      </c>
      <c r="G365" s="215"/>
      <c r="H365" s="218">
        <v>135.56</v>
      </c>
      <c r="I365" s="219"/>
      <c r="J365" s="215"/>
      <c r="K365" s="215"/>
      <c r="L365" s="220"/>
      <c r="M365" s="221"/>
      <c r="N365" s="222"/>
      <c r="O365" s="222"/>
      <c r="P365" s="222"/>
      <c r="Q365" s="222"/>
      <c r="R365" s="222"/>
      <c r="S365" s="222"/>
      <c r="T365" s="223"/>
      <c r="AT365" s="224" t="s">
        <v>357</v>
      </c>
      <c r="AU365" s="224" t="s">
        <v>85</v>
      </c>
      <c r="AV365" s="14" t="s">
        <v>187</v>
      </c>
      <c r="AW365" s="14" t="s">
        <v>37</v>
      </c>
      <c r="AX365" s="14" t="s">
        <v>83</v>
      </c>
      <c r="AY365" s="224" t="s">
        <v>349</v>
      </c>
    </row>
    <row r="366" spans="1:65" s="13" customFormat="1" ht="10.199999999999999">
      <c r="B366" s="203"/>
      <c r="C366" s="204"/>
      <c r="D366" s="194" t="s">
        <v>357</v>
      </c>
      <c r="E366" s="204"/>
      <c r="F366" s="206" t="s">
        <v>4907</v>
      </c>
      <c r="G366" s="204"/>
      <c r="H366" s="207">
        <v>162.672</v>
      </c>
      <c r="I366" s="208"/>
      <c r="J366" s="204"/>
      <c r="K366" s="204"/>
      <c r="L366" s="209"/>
      <c r="M366" s="210"/>
      <c r="N366" s="211"/>
      <c r="O366" s="211"/>
      <c r="P366" s="211"/>
      <c r="Q366" s="211"/>
      <c r="R366" s="211"/>
      <c r="S366" s="211"/>
      <c r="T366" s="212"/>
      <c r="AT366" s="213" t="s">
        <v>357</v>
      </c>
      <c r="AU366" s="213" t="s">
        <v>85</v>
      </c>
      <c r="AV366" s="13" t="s">
        <v>85</v>
      </c>
      <c r="AW366" s="13" t="s">
        <v>4</v>
      </c>
      <c r="AX366" s="13" t="s">
        <v>83</v>
      </c>
      <c r="AY366" s="213" t="s">
        <v>349</v>
      </c>
    </row>
    <row r="367" spans="1:65" s="2" customFormat="1" ht="24.15" customHeight="1">
      <c r="A367" s="37"/>
      <c r="B367" s="38"/>
      <c r="C367" s="225" t="s">
        <v>787</v>
      </c>
      <c r="D367" s="225" t="s">
        <v>425</v>
      </c>
      <c r="E367" s="226" t="s">
        <v>4908</v>
      </c>
      <c r="F367" s="227" t="s">
        <v>4909</v>
      </c>
      <c r="G367" s="228" t="s">
        <v>353</v>
      </c>
      <c r="H367" s="229">
        <v>40.356000000000002</v>
      </c>
      <c r="I367" s="230"/>
      <c r="J367" s="231">
        <f>ROUND(I367*H367,2)</f>
        <v>0</v>
      </c>
      <c r="K367" s="227" t="s">
        <v>933</v>
      </c>
      <c r="L367" s="232"/>
      <c r="M367" s="233" t="s">
        <v>19</v>
      </c>
      <c r="N367" s="234" t="s">
        <v>46</v>
      </c>
      <c r="O367" s="67"/>
      <c r="P367" s="183">
        <f>O367*H367</f>
        <v>0</v>
      </c>
      <c r="Q367" s="183">
        <v>2.1000000000000001E-2</v>
      </c>
      <c r="R367" s="183">
        <f>Q367*H367</f>
        <v>0.84747600000000012</v>
      </c>
      <c r="S367" s="183">
        <v>0</v>
      </c>
      <c r="T367" s="184">
        <f>S367*H367</f>
        <v>0</v>
      </c>
      <c r="U367" s="37"/>
      <c r="V367" s="37"/>
      <c r="W367" s="37"/>
      <c r="X367" s="37"/>
      <c r="Y367" s="37"/>
      <c r="Z367" s="37"/>
      <c r="AA367" s="37"/>
      <c r="AB367" s="37"/>
      <c r="AC367" s="37"/>
      <c r="AD367" s="37"/>
      <c r="AE367" s="37"/>
      <c r="AR367" s="185" t="s">
        <v>449</v>
      </c>
      <c r="AT367" s="185" t="s">
        <v>425</v>
      </c>
      <c r="AU367" s="185" t="s">
        <v>85</v>
      </c>
      <c r="AY367" s="20" t="s">
        <v>349</v>
      </c>
      <c r="BE367" s="186">
        <f>IF(N367="základní",J367,0)</f>
        <v>0</v>
      </c>
      <c r="BF367" s="186">
        <f>IF(N367="snížená",J367,0)</f>
        <v>0</v>
      </c>
      <c r="BG367" s="186">
        <f>IF(N367="zákl. přenesená",J367,0)</f>
        <v>0</v>
      </c>
      <c r="BH367" s="186">
        <f>IF(N367="sníž. přenesená",J367,0)</f>
        <v>0</v>
      </c>
      <c r="BI367" s="186">
        <f>IF(N367="nulová",J367,0)</f>
        <v>0</v>
      </c>
      <c r="BJ367" s="20" t="s">
        <v>83</v>
      </c>
      <c r="BK367" s="186">
        <f>ROUND(I367*H367,2)</f>
        <v>0</v>
      </c>
      <c r="BL367" s="20" t="s">
        <v>396</v>
      </c>
      <c r="BM367" s="185" t="s">
        <v>4910</v>
      </c>
    </row>
    <row r="368" spans="1:65" s="12" customFormat="1" ht="10.199999999999999">
      <c r="B368" s="192"/>
      <c r="C368" s="193"/>
      <c r="D368" s="194" t="s">
        <v>357</v>
      </c>
      <c r="E368" s="195" t="s">
        <v>19</v>
      </c>
      <c r="F368" s="196" t="s">
        <v>4883</v>
      </c>
      <c r="G368" s="193"/>
      <c r="H368" s="195" t="s">
        <v>19</v>
      </c>
      <c r="I368" s="197"/>
      <c r="J368" s="193"/>
      <c r="K368" s="193"/>
      <c r="L368" s="198"/>
      <c r="M368" s="199"/>
      <c r="N368" s="200"/>
      <c r="O368" s="200"/>
      <c r="P368" s="200"/>
      <c r="Q368" s="200"/>
      <c r="R368" s="200"/>
      <c r="S368" s="200"/>
      <c r="T368" s="201"/>
      <c r="AT368" s="202" t="s">
        <v>357</v>
      </c>
      <c r="AU368" s="202" t="s">
        <v>85</v>
      </c>
      <c r="AV368" s="12" t="s">
        <v>83</v>
      </c>
      <c r="AW368" s="12" t="s">
        <v>37</v>
      </c>
      <c r="AX368" s="12" t="s">
        <v>75</v>
      </c>
      <c r="AY368" s="202" t="s">
        <v>349</v>
      </c>
    </row>
    <row r="369" spans="1:65" s="13" customFormat="1" ht="10.199999999999999">
      <c r="B369" s="203"/>
      <c r="C369" s="204"/>
      <c r="D369" s="194" t="s">
        <v>357</v>
      </c>
      <c r="E369" s="205" t="s">
        <v>19</v>
      </c>
      <c r="F369" s="206" t="s">
        <v>4662</v>
      </c>
      <c r="G369" s="204"/>
      <c r="H369" s="207">
        <v>17.91</v>
      </c>
      <c r="I369" s="208"/>
      <c r="J369" s="204"/>
      <c r="K369" s="204"/>
      <c r="L369" s="209"/>
      <c r="M369" s="210"/>
      <c r="N369" s="211"/>
      <c r="O369" s="211"/>
      <c r="P369" s="211"/>
      <c r="Q369" s="211"/>
      <c r="R369" s="211"/>
      <c r="S369" s="211"/>
      <c r="T369" s="212"/>
      <c r="AT369" s="213" t="s">
        <v>357</v>
      </c>
      <c r="AU369" s="213" t="s">
        <v>85</v>
      </c>
      <c r="AV369" s="13" t="s">
        <v>85</v>
      </c>
      <c r="AW369" s="13" t="s">
        <v>37</v>
      </c>
      <c r="AX369" s="13" t="s">
        <v>75</v>
      </c>
      <c r="AY369" s="213" t="s">
        <v>349</v>
      </c>
    </row>
    <row r="370" spans="1:65" s="13" customFormat="1" ht="10.199999999999999">
      <c r="B370" s="203"/>
      <c r="C370" s="204"/>
      <c r="D370" s="194" t="s">
        <v>357</v>
      </c>
      <c r="E370" s="205" t="s">
        <v>19</v>
      </c>
      <c r="F370" s="206" t="s">
        <v>4672</v>
      </c>
      <c r="G370" s="204"/>
      <c r="H370" s="207">
        <v>15.72</v>
      </c>
      <c r="I370" s="208"/>
      <c r="J370" s="204"/>
      <c r="K370" s="204"/>
      <c r="L370" s="209"/>
      <c r="M370" s="210"/>
      <c r="N370" s="211"/>
      <c r="O370" s="211"/>
      <c r="P370" s="211"/>
      <c r="Q370" s="211"/>
      <c r="R370" s="211"/>
      <c r="S370" s="211"/>
      <c r="T370" s="212"/>
      <c r="AT370" s="213" t="s">
        <v>357</v>
      </c>
      <c r="AU370" s="213" t="s">
        <v>85</v>
      </c>
      <c r="AV370" s="13" t="s">
        <v>85</v>
      </c>
      <c r="AW370" s="13" t="s">
        <v>37</v>
      </c>
      <c r="AX370" s="13" t="s">
        <v>75</v>
      </c>
      <c r="AY370" s="213" t="s">
        <v>349</v>
      </c>
    </row>
    <row r="371" spans="1:65" s="14" customFormat="1" ht="10.199999999999999">
      <c r="B371" s="214"/>
      <c r="C371" s="215"/>
      <c r="D371" s="194" t="s">
        <v>357</v>
      </c>
      <c r="E371" s="216" t="s">
        <v>19</v>
      </c>
      <c r="F371" s="217" t="s">
        <v>360</v>
      </c>
      <c r="G371" s="215"/>
      <c r="H371" s="218">
        <v>33.630000000000003</v>
      </c>
      <c r="I371" s="219"/>
      <c r="J371" s="215"/>
      <c r="K371" s="215"/>
      <c r="L371" s="220"/>
      <c r="M371" s="221"/>
      <c r="N371" s="222"/>
      <c r="O371" s="222"/>
      <c r="P371" s="222"/>
      <c r="Q371" s="222"/>
      <c r="R371" s="222"/>
      <c r="S371" s="222"/>
      <c r="T371" s="223"/>
      <c r="AT371" s="224" t="s">
        <v>357</v>
      </c>
      <c r="AU371" s="224" t="s">
        <v>85</v>
      </c>
      <c r="AV371" s="14" t="s">
        <v>187</v>
      </c>
      <c r="AW371" s="14" t="s">
        <v>37</v>
      </c>
      <c r="AX371" s="14" t="s">
        <v>83</v>
      </c>
      <c r="AY371" s="224" t="s">
        <v>349</v>
      </c>
    </row>
    <row r="372" spans="1:65" s="13" customFormat="1" ht="10.199999999999999">
      <c r="B372" s="203"/>
      <c r="C372" s="204"/>
      <c r="D372" s="194" t="s">
        <v>357</v>
      </c>
      <c r="E372" s="204"/>
      <c r="F372" s="206" t="s">
        <v>4911</v>
      </c>
      <c r="G372" s="204"/>
      <c r="H372" s="207">
        <v>40.356000000000002</v>
      </c>
      <c r="I372" s="208"/>
      <c r="J372" s="204"/>
      <c r="K372" s="204"/>
      <c r="L372" s="209"/>
      <c r="M372" s="210"/>
      <c r="N372" s="211"/>
      <c r="O372" s="211"/>
      <c r="P372" s="211"/>
      <c r="Q372" s="211"/>
      <c r="R372" s="211"/>
      <c r="S372" s="211"/>
      <c r="T372" s="212"/>
      <c r="AT372" s="213" t="s">
        <v>357</v>
      </c>
      <c r="AU372" s="213" t="s">
        <v>85</v>
      </c>
      <c r="AV372" s="13" t="s">
        <v>85</v>
      </c>
      <c r="AW372" s="13" t="s">
        <v>4</v>
      </c>
      <c r="AX372" s="13" t="s">
        <v>83</v>
      </c>
      <c r="AY372" s="213" t="s">
        <v>349</v>
      </c>
    </row>
    <row r="373" spans="1:65" s="2" customFormat="1" ht="16.5" customHeight="1">
      <c r="A373" s="37"/>
      <c r="B373" s="38"/>
      <c r="C373" s="225" t="s">
        <v>505</v>
      </c>
      <c r="D373" s="225" t="s">
        <v>425</v>
      </c>
      <c r="E373" s="226" t="s">
        <v>4912</v>
      </c>
      <c r="F373" s="227" t="s">
        <v>4913</v>
      </c>
      <c r="G373" s="228" t="s">
        <v>353</v>
      </c>
      <c r="H373" s="229">
        <v>125.94</v>
      </c>
      <c r="I373" s="230"/>
      <c r="J373" s="231">
        <f>ROUND(I373*H373,2)</f>
        <v>0</v>
      </c>
      <c r="K373" s="227" t="s">
        <v>933</v>
      </c>
      <c r="L373" s="232"/>
      <c r="M373" s="233" t="s">
        <v>19</v>
      </c>
      <c r="N373" s="234" t="s">
        <v>46</v>
      </c>
      <c r="O373" s="67"/>
      <c r="P373" s="183">
        <f>O373*H373</f>
        <v>0</v>
      </c>
      <c r="Q373" s="183">
        <v>2.1000000000000001E-2</v>
      </c>
      <c r="R373" s="183">
        <f>Q373*H373</f>
        <v>2.6447400000000001</v>
      </c>
      <c r="S373" s="183">
        <v>0</v>
      </c>
      <c r="T373" s="184">
        <f>S373*H373</f>
        <v>0</v>
      </c>
      <c r="U373" s="37"/>
      <c r="V373" s="37"/>
      <c r="W373" s="37"/>
      <c r="X373" s="37"/>
      <c r="Y373" s="37"/>
      <c r="Z373" s="37"/>
      <c r="AA373" s="37"/>
      <c r="AB373" s="37"/>
      <c r="AC373" s="37"/>
      <c r="AD373" s="37"/>
      <c r="AE373" s="37"/>
      <c r="AR373" s="185" t="s">
        <v>449</v>
      </c>
      <c r="AT373" s="185" t="s">
        <v>425</v>
      </c>
      <c r="AU373" s="185" t="s">
        <v>85</v>
      </c>
      <c r="AY373" s="20" t="s">
        <v>349</v>
      </c>
      <c r="BE373" s="186">
        <f>IF(N373="základní",J373,0)</f>
        <v>0</v>
      </c>
      <c r="BF373" s="186">
        <f>IF(N373="snížená",J373,0)</f>
        <v>0</v>
      </c>
      <c r="BG373" s="186">
        <f>IF(N373="zákl. přenesená",J373,0)</f>
        <v>0</v>
      </c>
      <c r="BH373" s="186">
        <f>IF(N373="sníž. přenesená",J373,0)</f>
        <v>0</v>
      </c>
      <c r="BI373" s="186">
        <f>IF(N373="nulová",J373,0)</f>
        <v>0</v>
      </c>
      <c r="BJ373" s="20" t="s">
        <v>83</v>
      </c>
      <c r="BK373" s="186">
        <f>ROUND(I373*H373,2)</f>
        <v>0</v>
      </c>
      <c r="BL373" s="20" t="s">
        <v>396</v>
      </c>
      <c r="BM373" s="185" t="s">
        <v>4914</v>
      </c>
    </row>
    <row r="374" spans="1:65" s="12" customFormat="1" ht="10.199999999999999">
      <c r="B374" s="192"/>
      <c r="C374" s="193"/>
      <c r="D374" s="194" t="s">
        <v>357</v>
      </c>
      <c r="E374" s="195" t="s">
        <v>19</v>
      </c>
      <c r="F374" s="196" t="s">
        <v>4883</v>
      </c>
      <c r="G374" s="193"/>
      <c r="H374" s="195" t="s">
        <v>19</v>
      </c>
      <c r="I374" s="197"/>
      <c r="J374" s="193"/>
      <c r="K374" s="193"/>
      <c r="L374" s="198"/>
      <c r="M374" s="199"/>
      <c r="N374" s="200"/>
      <c r="O374" s="200"/>
      <c r="P374" s="200"/>
      <c r="Q374" s="200"/>
      <c r="R374" s="200"/>
      <c r="S374" s="200"/>
      <c r="T374" s="201"/>
      <c r="AT374" s="202" t="s">
        <v>357</v>
      </c>
      <c r="AU374" s="202" t="s">
        <v>85</v>
      </c>
      <c r="AV374" s="12" t="s">
        <v>83</v>
      </c>
      <c r="AW374" s="12" t="s">
        <v>37</v>
      </c>
      <c r="AX374" s="12" t="s">
        <v>75</v>
      </c>
      <c r="AY374" s="202" t="s">
        <v>349</v>
      </c>
    </row>
    <row r="375" spans="1:65" s="13" customFormat="1" ht="10.199999999999999">
      <c r="B375" s="203"/>
      <c r="C375" s="204"/>
      <c r="D375" s="194" t="s">
        <v>357</v>
      </c>
      <c r="E375" s="205" t="s">
        <v>19</v>
      </c>
      <c r="F375" s="206" t="s">
        <v>4664</v>
      </c>
      <c r="G375" s="204"/>
      <c r="H375" s="207">
        <v>104.95</v>
      </c>
      <c r="I375" s="208"/>
      <c r="J375" s="204"/>
      <c r="K375" s="204"/>
      <c r="L375" s="209"/>
      <c r="M375" s="210"/>
      <c r="N375" s="211"/>
      <c r="O375" s="211"/>
      <c r="P375" s="211"/>
      <c r="Q375" s="211"/>
      <c r="R375" s="211"/>
      <c r="S375" s="211"/>
      <c r="T375" s="212"/>
      <c r="AT375" s="213" t="s">
        <v>357</v>
      </c>
      <c r="AU375" s="213" t="s">
        <v>85</v>
      </c>
      <c r="AV375" s="13" t="s">
        <v>85</v>
      </c>
      <c r="AW375" s="13" t="s">
        <v>37</v>
      </c>
      <c r="AX375" s="13" t="s">
        <v>75</v>
      </c>
      <c r="AY375" s="213" t="s">
        <v>349</v>
      </c>
    </row>
    <row r="376" spans="1:65" s="14" customFormat="1" ht="10.199999999999999">
      <c r="B376" s="214"/>
      <c r="C376" s="215"/>
      <c r="D376" s="194" t="s">
        <v>357</v>
      </c>
      <c r="E376" s="216" t="s">
        <v>19</v>
      </c>
      <c r="F376" s="217" t="s">
        <v>360</v>
      </c>
      <c r="G376" s="215"/>
      <c r="H376" s="218">
        <v>104.95</v>
      </c>
      <c r="I376" s="219"/>
      <c r="J376" s="215"/>
      <c r="K376" s="215"/>
      <c r="L376" s="220"/>
      <c r="M376" s="221"/>
      <c r="N376" s="222"/>
      <c r="O376" s="222"/>
      <c r="P376" s="222"/>
      <c r="Q376" s="222"/>
      <c r="R376" s="222"/>
      <c r="S376" s="222"/>
      <c r="T376" s="223"/>
      <c r="AT376" s="224" t="s">
        <v>357</v>
      </c>
      <c r="AU376" s="224" t="s">
        <v>85</v>
      </c>
      <c r="AV376" s="14" t="s">
        <v>187</v>
      </c>
      <c r="AW376" s="14" t="s">
        <v>37</v>
      </c>
      <c r="AX376" s="14" t="s">
        <v>83</v>
      </c>
      <c r="AY376" s="224" t="s">
        <v>349</v>
      </c>
    </row>
    <row r="377" spans="1:65" s="13" customFormat="1" ht="10.199999999999999">
      <c r="B377" s="203"/>
      <c r="C377" s="204"/>
      <c r="D377" s="194" t="s">
        <v>357</v>
      </c>
      <c r="E377" s="204"/>
      <c r="F377" s="206" t="s">
        <v>4915</v>
      </c>
      <c r="G377" s="204"/>
      <c r="H377" s="207">
        <v>125.94</v>
      </c>
      <c r="I377" s="208"/>
      <c r="J377" s="204"/>
      <c r="K377" s="204"/>
      <c r="L377" s="209"/>
      <c r="M377" s="210"/>
      <c r="N377" s="211"/>
      <c r="O377" s="211"/>
      <c r="P377" s="211"/>
      <c r="Q377" s="211"/>
      <c r="R377" s="211"/>
      <c r="S377" s="211"/>
      <c r="T377" s="212"/>
      <c r="AT377" s="213" t="s">
        <v>357</v>
      </c>
      <c r="AU377" s="213" t="s">
        <v>85</v>
      </c>
      <c r="AV377" s="13" t="s">
        <v>85</v>
      </c>
      <c r="AW377" s="13" t="s">
        <v>4</v>
      </c>
      <c r="AX377" s="13" t="s">
        <v>83</v>
      </c>
      <c r="AY377" s="213" t="s">
        <v>349</v>
      </c>
    </row>
    <row r="378" spans="1:65" s="2" customFormat="1" ht="16.5" customHeight="1">
      <c r="A378" s="37"/>
      <c r="B378" s="38"/>
      <c r="C378" s="225" t="s">
        <v>796</v>
      </c>
      <c r="D378" s="225" t="s">
        <v>425</v>
      </c>
      <c r="E378" s="226" t="s">
        <v>4916</v>
      </c>
      <c r="F378" s="227" t="s">
        <v>4917</v>
      </c>
      <c r="G378" s="228" t="s">
        <v>353</v>
      </c>
      <c r="H378" s="229">
        <v>25.32</v>
      </c>
      <c r="I378" s="230"/>
      <c r="J378" s="231">
        <f>ROUND(I378*H378,2)</f>
        <v>0</v>
      </c>
      <c r="K378" s="227" t="s">
        <v>933</v>
      </c>
      <c r="L378" s="232"/>
      <c r="M378" s="233" t="s">
        <v>19</v>
      </c>
      <c r="N378" s="234" t="s">
        <v>46</v>
      </c>
      <c r="O378" s="67"/>
      <c r="P378" s="183">
        <f>O378*H378</f>
        <v>0</v>
      </c>
      <c r="Q378" s="183">
        <v>2.1000000000000001E-2</v>
      </c>
      <c r="R378" s="183">
        <f>Q378*H378</f>
        <v>0.53172000000000008</v>
      </c>
      <c r="S378" s="183">
        <v>0</v>
      </c>
      <c r="T378" s="184">
        <f>S378*H378</f>
        <v>0</v>
      </c>
      <c r="U378" s="37"/>
      <c r="V378" s="37"/>
      <c r="W378" s="37"/>
      <c r="X378" s="37"/>
      <c r="Y378" s="37"/>
      <c r="Z378" s="37"/>
      <c r="AA378" s="37"/>
      <c r="AB378" s="37"/>
      <c r="AC378" s="37"/>
      <c r="AD378" s="37"/>
      <c r="AE378" s="37"/>
      <c r="AR378" s="185" t="s">
        <v>449</v>
      </c>
      <c r="AT378" s="185" t="s">
        <v>425</v>
      </c>
      <c r="AU378" s="185" t="s">
        <v>85</v>
      </c>
      <c r="AY378" s="20" t="s">
        <v>349</v>
      </c>
      <c r="BE378" s="186">
        <f>IF(N378="základní",J378,0)</f>
        <v>0</v>
      </c>
      <c r="BF378" s="186">
        <f>IF(N378="snížená",J378,0)</f>
        <v>0</v>
      </c>
      <c r="BG378" s="186">
        <f>IF(N378="zákl. přenesená",J378,0)</f>
        <v>0</v>
      </c>
      <c r="BH378" s="186">
        <f>IF(N378="sníž. přenesená",J378,0)</f>
        <v>0</v>
      </c>
      <c r="BI378" s="186">
        <f>IF(N378="nulová",J378,0)</f>
        <v>0</v>
      </c>
      <c r="BJ378" s="20" t="s">
        <v>83</v>
      </c>
      <c r="BK378" s="186">
        <f>ROUND(I378*H378,2)</f>
        <v>0</v>
      </c>
      <c r="BL378" s="20" t="s">
        <v>396</v>
      </c>
      <c r="BM378" s="185" t="s">
        <v>4918</v>
      </c>
    </row>
    <row r="379" spans="1:65" s="12" customFormat="1" ht="10.199999999999999">
      <c r="B379" s="192"/>
      <c r="C379" s="193"/>
      <c r="D379" s="194" t="s">
        <v>357</v>
      </c>
      <c r="E379" s="195" t="s">
        <v>19</v>
      </c>
      <c r="F379" s="196" t="s">
        <v>4883</v>
      </c>
      <c r="G379" s="193"/>
      <c r="H379" s="195" t="s">
        <v>19</v>
      </c>
      <c r="I379" s="197"/>
      <c r="J379" s="193"/>
      <c r="K379" s="193"/>
      <c r="L379" s="198"/>
      <c r="M379" s="199"/>
      <c r="N379" s="200"/>
      <c r="O379" s="200"/>
      <c r="P379" s="200"/>
      <c r="Q379" s="200"/>
      <c r="R379" s="200"/>
      <c r="S379" s="200"/>
      <c r="T379" s="201"/>
      <c r="AT379" s="202" t="s">
        <v>357</v>
      </c>
      <c r="AU379" s="202" t="s">
        <v>85</v>
      </c>
      <c r="AV379" s="12" t="s">
        <v>83</v>
      </c>
      <c r="AW379" s="12" t="s">
        <v>37</v>
      </c>
      <c r="AX379" s="12" t="s">
        <v>75</v>
      </c>
      <c r="AY379" s="202" t="s">
        <v>349</v>
      </c>
    </row>
    <row r="380" spans="1:65" s="13" customFormat="1" ht="10.199999999999999">
      <c r="B380" s="203"/>
      <c r="C380" s="204"/>
      <c r="D380" s="194" t="s">
        <v>357</v>
      </c>
      <c r="E380" s="205" t="s">
        <v>19</v>
      </c>
      <c r="F380" s="206" t="s">
        <v>4666</v>
      </c>
      <c r="G380" s="204"/>
      <c r="H380" s="207">
        <v>21.1</v>
      </c>
      <c r="I380" s="208"/>
      <c r="J380" s="204"/>
      <c r="K380" s="204"/>
      <c r="L380" s="209"/>
      <c r="M380" s="210"/>
      <c r="N380" s="211"/>
      <c r="O380" s="211"/>
      <c r="P380" s="211"/>
      <c r="Q380" s="211"/>
      <c r="R380" s="211"/>
      <c r="S380" s="211"/>
      <c r="T380" s="212"/>
      <c r="AT380" s="213" t="s">
        <v>357</v>
      </c>
      <c r="AU380" s="213" t="s">
        <v>85</v>
      </c>
      <c r="AV380" s="13" t="s">
        <v>85</v>
      </c>
      <c r="AW380" s="13" t="s">
        <v>37</v>
      </c>
      <c r="AX380" s="13" t="s">
        <v>75</v>
      </c>
      <c r="AY380" s="213" t="s">
        <v>349</v>
      </c>
    </row>
    <row r="381" spans="1:65" s="14" customFormat="1" ht="10.199999999999999">
      <c r="B381" s="214"/>
      <c r="C381" s="215"/>
      <c r="D381" s="194" t="s">
        <v>357</v>
      </c>
      <c r="E381" s="216" t="s">
        <v>19</v>
      </c>
      <c r="F381" s="217" t="s">
        <v>360</v>
      </c>
      <c r="G381" s="215"/>
      <c r="H381" s="218">
        <v>21.1</v>
      </c>
      <c r="I381" s="219"/>
      <c r="J381" s="215"/>
      <c r="K381" s="215"/>
      <c r="L381" s="220"/>
      <c r="M381" s="221"/>
      <c r="N381" s="222"/>
      <c r="O381" s="222"/>
      <c r="P381" s="222"/>
      <c r="Q381" s="222"/>
      <c r="R381" s="222"/>
      <c r="S381" s="222"/>
      <c r="T381" s="223"/>
      <c r="AT381" s="224" t="s">
        <v>357</v>
      </c>
      <c r="AU381" s="224" t="s">
        <v>85</v>
      </c>
      <c r="AV381" s="14" t="s">
        <v>187</v>
      </c>
      <c r="AW381" s="14" t="s">
        <v>37</v>
      </c>
      <c r="AX381" s="14" t="s">
        <v>83</v>
      </c>
      <c r="AY381" s="224" t="s">
        <v>349</v>
      </c>
    </row>
    <row r="382" spans="1:65" s="13" customFormat="1" ht="10.199999999999999">
      <c r="B382" s="203"/>
      <c r="C382" s="204"/>
      <c r="D382" s="194" t="s">
        <v>357</v>
      </c>
      <c r="E382" s="204"/>
      <c r="F382" s="206" t="s">
        <v>4919</v>
      </c>
      <c r="G382" s="204"/>
      <c r="H382" s="207">
        <v>25.32</v>
      </c>
      <c r="I382" s="208"/>
      <c r="J382" s="204"/>
      <c r="K382" s="204"/>
      <c r="L382" s="209"/>
      <c r="M382" s="210"/>
      <c r="N382" s="211"/>
      <c r="O382" s="211"/>
      <c r="P382" s="211"/>
      <c r="Q382" s="211"/>
      <c r="R382" s="211"/>
      <c r="S382" s="211"/>
      <c r="T382" s="212"/>
      <c r="AT382" s="213" t="s">
        <v>357</v>
      </c>
      <c r="AU382" s="213" t="s">
        <v>85</v>
      </c>
      <c r="AV382" s="13" t="s">
        <v>85</v>
      </c>
      <c r="AW382" s="13" t="s">
        <v>4</v>
      </c>
      <c r="AX382" s="13" t="s">
        <v>83</v>
      </c>
      <c r="AY382" s="213" t="s">
        <v>349</v>
      </c>
    </row>
    <row r="383" spans="1:65" s="2" customFormat="1" ht="16.5" customHeight="1">
      <c r="A383" s="37"/>
      <c r="B383" s="38"/>
      <c r="C383" s="225" t="s">
        <v>511</v>
      </c>
      <c r="D383" s="225" t="s">
        <v>425</v>
      </c>
      <c r="E383" s="226" t="s">
        <v>4920</v>
      </c>
      <c r="F383" s="227" t="s">
        <v>4921</v>
      </c>
      <c r="G383" s="228" t="s">
        <v>353</v>
      </c>
      <c r="H383" s="229">
        <v>99.012</v>
      </c>
      <c r="I383" s="230"/>
      <c r="J383" s="231">
        <f>ROUND(I383*H383,2)</f>
        <v>0</v>
      </c>
      <c r="K383" s="227" t="s">
        <v>933</v>
      </c>
      <c r="L383" s="232"/>
      <c r="M383" s="233" t="s">
        <v>19</v>
      </c>
      <c r="N383" s="234" t="s">
        <v>46</v>
      </c>
      <c r="O383" s="67"/>
      <c r="P383" s="183">
        <f>O383*H383</f>
        <v>0</v>
      </c>
      <c r="Q383" s="183">
        <v>2.1000000000000001E-2</v>
      </c>
      <c r="R383" s="183">
        <f>Q383*H383</f>
        <v>2.0792520000000003</v>
      </c>
      <c r="S383" s="183">
        <v>0</v>
      </c>
      <c r="T383" s="184">
        <f>S383*H383</f>
        <v>0</v>
      </c>
      <c r="U383" s="37"/>
      <c r="V383" s="37"/>
      <c r="W383" s="37"/>
      <c r="X383" s="37"/>
      <c r="Y383" s="37"/>
      <c r="Z383" s="37"/>
      <c r="AA383" s="37"/>
      <c r="AB383" s="37"/>
      <c r="AC383" s="37"/>
      <c r="AD383" s="37"/>
      <c r="AE383" s="37"/>
      <c r="AR383" s="185" t="s">
        <v>449</v>
      </c>
      <c r="AT383" s="185" t="s">
        <v>425</v>
      </c>
      <c r="AU383" s="185" t="s">
        <v>85</v>
      </c>
      <c r="AY383" s="20" t="s">
        <v>349</v>
      </c>
      <c r="BE383" s="186">
        <f>IF(N383="základní",J383,0)</f>
        <v>0</v>
      </c>
      <c r="BF383" s="186">
        <f>IF(N383="snížená",J383,0)</f>
        <v>0</v>
      </c>
      <c r="BG383" s="186">
        <f>IF(N383="zákl. přenesená",J383,0)</f>
        <v>0</v>
      </c>
      <c r="BH383" s="186">
        <f>IF(N383="sníž. přenesená",J383,0)</f>
        <v>0</v>
      </c>
      <c r="BI383" s="186">
        <f>IF(N383="nulová",J383,0)</f>
        <v>0</v>
      </c>
      <c r="BJ383" s="20" t="s">
        <v>83</v>
      </c>
      <c r="BK383" s="186">
        <f>ROUND(I383*H383,2)</f>
        <v>0</v>
      </c>
      <c r="BL383" s="20" t="s">
        <v>396</v>
      </c>
      <c r="BM383" s="185" t="s">
        <v>4922</v>
      </c>
    </row>
    <row r="384" spans="1:65" s="12" customFormat="1" ht="10.199999999999999">
      <c r="B384" s="192"/>
      <c r="C384" s="193"/>
      <c r="D384" s="194" t="s">
        <v>357</v>
      </c>
      <c r="E384" s="195" t="s">
        <v>19</v>
      </c>
      <c r="F384" s="196" t="s">
        <v>4883</v>
      </c>
      <c r="G384" s="193"/>
      <c r="H384" s="195" t="s">
        <v>19</v>
      </c>
      <c r="I384" s="197"/>
      <c r="J384" s="193"/>
      <c r="K384" s="193"/>
      <c r="L384" s="198"/>
      <c r="M384" s="199"/>
      <c r="N384" s="200"/>
      <c r="O384" s="200"/>
      <c r="P384" s="200"/>
      <c r="Q384" s="200"/>
      <c r="R384" s="200"/>
      <c r="S384" s="200"/>
      <c r="T384" s="201"/>
      <c r="AT384" s="202" t="s">
        <v>357</v>
      </c>
      <c r="AU384" s="202" t="s">
        <v>85</v>
      </c>
      <c r="AV384" s="12" t="s">
        <v>83</v>
      </c>
      <c r="AW384" s="12" t="s">
        <v>37</v>
      </c>
      <c r="AX384" s="12" t="s">
        <v>75</v>
      </c>
      <c r="AY384" s="202" t="s">
        <v>349</v>
      </c>
    </row>
    <row r="385" spans="1:65" s="13" customFormat="1" ht="10.199999999999999">
      <c r="B385" s="203"/>
      <c r="C385" s="204"/>
      <c r="D385" s="194" t="s">
        <v>357</v>
      </c>
      <c r="E385" s="205" t="s">
        <v>19</v>
      </c>
      <c r="F385" s="206" t="s">
        <v>4668</v>
      </c>
      <c r="G385" s="204"/>
      <c r="H385" s="207">
        <v>82.51</v>
      </c>
      <c r="I385" s="208"/>
      <c r="J385" s="204"/>
      <c r="K385" s="204"/>
      <c r="L385" s="209"/>
      <c r="M385" s="210"/>
      <c r="N385" s="211"/>
      <c r="O385" s="211"/>
      <c r="P385" s="211"/>
      <c r="Q385" s="211"/>
      <c r="R385" s="211"/>
      <c r="S385" s="211"/>
      <c r="T385" s="212"/>
      <c r="AT385" s="213" t="s">
        <v>357</v>
      </c>
      <c r="AU385" s="213" t="s">
        <v>85</v>
      </c>
      <c r="AV385" s="13" t="s">
        <v>85</v>
      </c>
      <c r="AW385" s="13" t="s">
        <v>37</v>
      </c>
      <c r="AX385" s="13" t="s">
        <v>75</v>
      </c>
      <c r="AY385" s="213" t="s">
        <v>349</v>
      </c>
    </row>
    <row r="386" spans="1:65" s="14" customFormat="1" ht="10.199999999999999">
      <c r="B386" s="214"/>
      <c r="C386" s="215"/>
      <c r="D386" s="194" t="s">
        <v>357</v>
      </c>
      <c r="E386" s="216" t="s">
        <v>19</v>
      </c>
      <c r="F386" s="217" t="s">
        <v>360</v>
      </c>
      <c r="G386" s="215"/>
      <c r="H386" s="218">
        <v>82.51</v>
      </c>
      <c r="I386" s="219"/>
      <c r="J386" s="215"/>
      <c r="K386" s="215"/>
      <c r="L386" s="220"/>
      <c r="M386" s="221"/>
      <c r="N386" s="222"/>
      <c r="O386" s="222"/>
      <c r="P386" s="222"/>
      <c r="Q386" s="222"/>
      <c r="R386" s="222"/>
      <c r="S386" s="222"/>
      <c r="T386" s="223"/>
      <c r="AT386" s="224" t="s">
        <v>357</v>
      </c>
      <c r="AU386" s="224" t="s">
        <v>85</v>
      </c>
      <c r="AV386" s="14" t="s">
        <v>187</v>
      </c>
      <c r="AW386" s="14" t="s">
        <v>37</v>
      </c>
      <c r="AX386" s="14" t="s">
        <v>83</v>
      </c>
      <c r="AY386" s="224" t="s">
        <v>349</v>
      </c>
    </row>
    <row r="387" spans="1:65" s="13" customFormat="1" ht="10.199999999999999">
      <c r="B387" s="203"/>
      <c r="C387" s="204"/>
      <c r="D387" s="194" t="s">
        <v>357</v>
      </c>
      <c r="E387" s="204"/>
      <c r="F387" s="206" t="s">
        <v>4923</v>
      </c>
      <c r="G387" s="204"/>
      <c r="H387" s="207">
        <v>99.012</v>
      </c>
      <c r="I387" s="208"/>
      <c r="J387" s="204"/>
      <c r="K387" s="204"/>
      <c r="L387" s="209"/>
      <c r="M387" s="210"/>
      <c r="N387" s="211"/>
      <c r="O387" s="211"/>
      <c r="P387" s="211"/>
      <c r="Q387" s="211"/>
      <c r="R387" s="211"/>
      <c r="S387" s="211"/>
      <c r="T387" s="212"/>
      <c r="AT387" s="213" t="s">
        <v>357</v>
      </c>
      <c r="AU387" s="213" t="s">
        <v>85</v>
      </c>
      <c r="AV387" s="13" t="s">
        <v>85</v>
      </c>
      <c r="AW387" s="13" t="s">
        <v>4</v>
      </c>
      <c r="AX387" s="13" t="s">
        <v>83</v>
      </c>
      <c r="AY387" s="213" t="s">
        <v>349</v>
      </c>
    </row>
    <row r="388" spans="1:65" s="2" customFormat="1" ht="16.5" customHeight="1">
      <c r="A388" s="37"/>
      <c r="B388" s="38"/>
      <c r="C388" s="225" t="s">
        <v>804</v>
      </c>
      <c r="D388" s="225" t="s">
        <v>425</v>
      </c>
      <c r="E388" s="226" t="s">
        <v>4924</v>
      </c>
      <c r="F388" s="227" t="s">
        <v>4925</v>
      </c>
      <c r="G388" s="228" t="s">
        <v>353</v>
      </c>
      <c r="H388" s="229">
        <v>755.64</v>
      </c>
      <c r="I388" s="230"/>
      <c r="J388" s="231">
        <f>ROUND(I388*H388,2)</f>
        <v>0</v>
      </c>
      <c r="K388" s="227" t="s">
        <v>933</v>
      </c>
      <c r="L388" s="232"/>
      <c r="M388" s="233" t="s">
        <v>19</v>
      </c>
      <c r="N388" s="234" t="s">
        <v>46</v>
      </c>
      <c r="O388" s="67"/>
      <c r="P388" s="183">
        <f>O388*H388</f>
        <v>0</v>
      </c>
      <c r="Q388" s="183">
        <v>2.1000000000000001E-2</v>
      </c>
      <c r="R388" s="183">
        <f>Q388*H388</f>
        <v>15.868440000000001</v>
      </c>
      <c r="S388" s="183">
        <v>0</v>
      </c>
      <c r="T388" s="184">
        <f>S388*H388</f>
        <v>0</v>
      </c>
      <c r="U388" s="37"/>
      <c r="V388" s="37"/>
      <c r="W388" s="37"/>
      <c r="X388" s="37"/>
      <c r="Y388" s="37"/>
      <c r="Z388" s="37"/>
      <c r="AA388" s="37"/>
      <c r="AB388" s="37"/>
      <c r="AC388" s="37"/>
      <c r="AD388" s="37"/>
      <c r="AE388" s="37"/>
      <c r="AR388" s="185" t="s">
        <v>449</v>
      </c>
      <c r="AT388" s="185" t="s">
        <v>425</v>
      </c>
      <c r="AU388" s="185" t="s">
        <v>85</v>
      </c>
      <c r="AY388" s="20" t="s">
        <v>349</v>
      </c>
      <c r="BE388" s="186">
        <f>IF(N388="základní",J388,0)</f>
        <v>0</v>
      </c>
      <c r="BF388" s="186">
        <f>IF(N388="snížená",J388,0)</f>
        <v>0</v>
      </c>
      <c r="BG388" s="186">
        <f>IF(N388="zákl. přenesená",J388,0)</f>
        <v>0</v>
      </c>
      <c r="BH388" s="186">
        <f>IF(N388="sníž. přenesená",J388,0)</f>
        <v>0</v>
      </c>
      <c r="BI388" s="186">
        <f>IF(N388="nulová",J388,0)</f>
        <v>0</v>
      </c>
      <c r="BJ388" s="20" t="s">
        <v>83</v>
      </c>
      <c r="BK388" s="186">
        <f>ROUND(I388*H388,2)</f>
        <v>0</v>
      </c>
      <c r="BL388" s="20" t="s">
        <v>396</v>
      </c>
      <c r="BM388" s="185" t="s">
        <v>4926</v>
      </c>
    </row>
    <row r="389" spans="1:65" s="12" customFormat="1" ht="10.199999999999999">
      <c r="B389" s="192"/>
      <c r="C389" s="193"/>
      <c r="D389" s="194" t="s">
        <v>357</v>
      </c>
      <c r="E389" s="195" t="s">
        <v>19</v>
      </c>
      <c r="F389" s="196" t="s">
        <v>4883</v>
      </c>
      <c r="G389" s="193"/>
      <c r="H389" s="195" t="s">
        <v>19</v>
      </c>
      <c r="I389" s="197"/>
      <c r="J389" s="193"/>
      <c r="K389" s="193"/>
      <c r="L389" s="198"/>
      <c r="M389" s="199"/>
      <c r="N389" s="200"/>
      <c r="O389" s="200"/>
      <c r="P389" s="200"/>
      <c r="Q389" s="200"/>
      <c r="R389" s="200"/>
      <c r="S389" s="200"/>
      <c r="T389" s="201"/>
      <c r="AT389" s="202" t="s">
        <v>357</v>
      </c>
      <c r="AU389" s="202" t="s">
        <v>85</v>
      </c>
      <c r="AV389" s="12" t="s">
        <v>83</v>
      </c>
      <c r="AW389" s="12" t="s">
        <v>37</v>
      </c>
      <c r="AX389" s="12" t="s">
        <v>75</v>
      </c>
      <c r="AY389" s="202" t="s">
        <v>349</v>
      </c>
    </row>
    <row r="390" spans="1:65" s="13" customFormat="1" ht="10.199999999999999">
      <c r="B390" s="203"/>
      <c r="C390" s="204"/>
      <c r="D390" s="194" t="s">
        <v>357</v>
      </c>
      <c r="E390" s="205" t="s">
        <v>19</v>
      </c>
      <c r="F390" s="206" t="s">
        <v>4674</v>
      </c>
      <c r="G390" s="204"/>
      <c r="H390" s="207">
        <v>629.70000000000005</v>
      </c>
      <c r="I390" s="208"/>
      <c r="J390" s="204"/>
      <c r="K390" s="204"/>
      <c r="L390" s="209"/>
      <c r="M390" s="210"/>
      <c r="N390" s="211"/>
      <c r="O390" s="211"/>
      <c r="P390" s="211"/>
      <c r="Q390" s="211"/>
      <c r="R390" s="211"/>
      <c r="S390" s="211"/>
      <c r="T390" s="212"/>
      <c r="AT390" s="213" t="s">
        <v>357</v>
      </c>
      <c r="AU390" s="213" t="s">
        <v>85</v>
      </c>
      <c r="AV390" s="13" t="s">
        <v>85</v>
      </c>
      <c r="AW390" s="13" t="s">
        <v>37</v>
      </c>
      <c r="AX390" s="13" t="s">
        <v>75</v>
      </c>
      <c r="AY390" s="213" t="s">
        <v>349</v>
      </c>
    </row>
    <row r="391" spans="1:65" s="14" customFormat="1" ht="10.199999999999999">
      <c r="B391" s="214"/>
      <c r="C391" s="215"/>
      <c r="D391" s="194" t="s">
        <v>357</v>
      </c>
      <c r="E391" s="216" t="s">
        <v>19</v>
      </c>
      <c r="F391" s="217" t="s">
        <v>360</v>
      </c>
      <c r="G391" s="215"/>
      <c r="H391" s="218">
        <v>629.70000000000005</v>
      </c>
      <c r="I391" s="219"/>
      <c r="J391" s="215"/>
      <c r="K391" s="215"/>
      <c r="L391" s="220"/>
      <c r="M391" s="221"/>
      <c r="N391" s="222"/>
      <c r="O391" s="222"/>
      <c r="P391" s="222"/>
      <c r="Q391" s="222"/>
      <c r="R391" s="222"/>
      <c r="S391" s="222"/>
      <c r="T391" s="223"/>
      <c r="AT391" s="224" t="s">
        <v>357</v>
      </c>
      <c r="AU391" s="224" t="s">
        <v>85</v>
      </c>
      <c r="AV391" s="14" t="s">
        <v>187</v>
      </c>
      <c r="AW391" s="14" t="s">
        <v>37</v>
      </c>
      <c r="AX391" s="14" t="s">
        <v>83</v>
      </c>
      <c r="AY391" s="224" t="s">
        <v>349</v>
      </c>
    </row>
    <row r="392" spans="1:65" s="13" customFormat="1" ht="10.199999999999999">
      <c r="B392" s="203"/>
      <c r="C392" s="204"/>
      <c r="D392" s="194" t="s">
        <v>357</v>
      </c>
      <c r="E392" s="204"/>
      <c r="F392" s="206" t="s">
        <v>4927</v>
      </c>
      <c r="G392" s="204"/>
      <c r="H392" s="207">
        <v>755.64</v>
      </c>
      <c r="I392" s="208"/>
      <c r="J392" s="204"/>
      <c r="K392" s="204"/>
      <c r="L392" s="209"/>
      <c r="M392" s="210"/>
      <c r="N392" s="211"/>
      <c r="O392" s="211"/>
      <c r="P392" s="211"/>
      <c r="Q392" s="211"/>
      <c r="R392" s="211"/>
      <c r="S392" s="211"/>
      <c r="T392" s="212"/>
      <c r="AT392" s="213" t="s">
        <v>357</v>
      </c>
      <c r="AU392" s="213" t="s">
        <v>85</v>
      </c>
      <c r="AV392" s="13" t="s">
        <v>85</v>
      </c>
      <c r="AW392" s="13" t="s">
        <v>4</v>
      </c>
      <c r="AX392" s="13" t="s">
        <v>83</v>
      </c>
      <c r="AY392" s="213" t="s">
        <v>349</v>
      </c>
    </row>
    <row r="393" spans="1:65" s="2" customFormat="1" ht="16.5" customHeight="1">
      <c r="A393" s="37"/>
      <c r="B393" s="38"/>
      <c r="C393" s="174" t="s">
        <v>518</v>
      </c>
      <c r="D393" s="174" t="s">
        <v>350</v>
      </c>
      <c r="E393" s="175" t="s">
        <v>4928</v>
      </c>
      <c r="F393" s="176" t="s">
        <v>4929</v>
      </c>
      <c r="G393" s="177" t="s">
        <v>353</v>
      </c>
      <c r="H393" s="178">
        <v>45.66</v>
      </c>
      <c r="I393" s="179"/>
      <c r="J393" s="180">
        <f>ROUND(I393*H393,2)</f>
        <v>0</v>
      </c>
      <c r="K393" s="176" t="s">
        <v>354</v>
      </c>
      <c r="L393" s="42"/>
      <c r="M393" s="181" t="s">
        <v>19</v>
      </c>
      <c r="N393" s="182" t="s">
        <v>46</v>
      </c>
      <c r="O393" s="67"/>
      <c r="P393" s="183">
        <f>O393*H393</f>
        <v>0</v>
      </c>
      <c r="Q393" s="183">
        <v>5.1999999999999995E-4</v>
      </c>
      <c r="R393" s="183">
        <f>Q393*H393</f>
        <v>2.3743199999999996E-2</v>
      </c>
      <c r="S393" s="183">
        <v>0</v>
      </c>
      <c r="T393" s="184">
        <f>S393*H393</f>
        <v>0</v>
      </c>
      <c r="U393" s="37"/>
      <c r="V393" s="37"/>
      <c r="W393" s="37"/>
      <c r="X393" s="37"/>
      <c r="Y393" s="37"/>
      <c r="Z393" s="37"/>
      <c r="AA393" s="37"/>
      <c r="AB393" s="37"/>
      <c r="AC393" s="37"/>
      <c r="AD393" s="37"/>
      <c r="AE393" s="37"/>
      <c r="AR393" s="185" t="s">
        <v>396</v>
      </c>
      <c r="AT393" s="185" t="s">
        <v>350</v>
      </c>
      <c r="AU393" s="185" t="s">
        <v>85</v>
      </c>
      <c r="AY393" s="20" t="s">
        <v>349</v>
      </c>
      <c r="BE393" s="186">
        <f>IF(N393="základní",J393,0)</f>
        <v>0</v>
      </c>
      <c r="BF393" s="186">
        <f>IF(N393="snížená",J393,0)</f>
        <v>0</v>
      </c>
      <c r="BG393" s="186">
        <f>IF(N393="zákl. přenesená",J393,0)</f>
        <v>0</v>
      </c>
      <c r="BH393" s="186">
        <f>IF(N393="sníž. přenesená",J393,0)</f>
        <v>0</v>
      </c>
      <c r="BI393" s="186">
        <f>IF(N393="nulová",J393,0)</f>
        <v>0</v>
      </c>
      <c r="BJ393" s="20" t="s">
        <v>83</v>
      </c>
      <c r="BK393" s="186">
        <f>ROUND(I393*H393,2)</f>
        <v>0</v>
      </c>
      <c r="BL393" s="20" t="s">
        <v>396</v>
      </c>
      <c r="BM393" s="185" t="s">
        <v>4930</v>
      </c>
    </row>
    <row r="394" spans="1:65" s="2" customFormat="1" ht="10.199999999999999">
      <c r="A394" s="37"/>
      <c r="B394" s="38"/>
      <c r="C394" s="39"/>
      <c r="D394" s="187" t="s">
        <v>355</v>
      </c>
      <c r="E394" s="39"/>
      <c r="F394" s="188" t="s">
        <v>4931</v>
      </c>
      <c r="G394" s="39"/>
      <c r="H394" s="39"/>
      <c r="I394" s="189"/>
      <c r="J394" s="39"/>
      <c r="K394" s="39"/>
      <c r="L394" s="42"/>
      <c r="M394" s="190"/>
      <c r="N394" s="191"/>
      <c r="O394" s="67"/>
      <c r="P394" s="67"/>
      <c r="Q394" s="67"/>
      <c r="R394" s="67"/>
      <c r="S394" s="67"/>
      <c r="T394" s="68"/>
      <c r="U394" s="37"/>
      <c r="V394" s="37"/>
      <c r="W394" s="37"/>
      <c r="X394" s="37"/>
      <c r="Y394" s="37"/>
      <c r="Z394" s="37"/>
      <c r="AA394" s="37"/>
      <c r="AB394" s="37"/>
      <c r="AC394" s="37"/>
      <c r="AD394" s="37"/>
      <c r="AE394" s="37"/>
      <c r="AT394" s="20" t="s">
        <v>355</v>
      </c>
      <c r="AU394" s="20" t="s">
        <v>85</v>
      </c>
    </row>
    <row r="395" spans="1:65" s="2" customFormat="1" ht="19.2">
      <c r="A395" s="37"/>
      <c r="B395" s="38"/>
      <c r="C395" s="39"/>
      <c r="D395" s="194" t="s">
        <v>952</v>
      </c>
      <c r="E395" s="39"/>
      <c r="F395" s="251" t="s">
        <v>4932</v>
      </c>
      <c r="G395" s="39"/>
      <c r="H395" s="39"/>
      <c r="I395" s="189"/>
      <c r="J395" s="39"/>
      <c r="K395" s="39"/>
      <c r="L395" s="42"/>
      <c r="M395" s="190"/>
      <c r="N395" s="191"/>
      <c r="O395" s="67"/>
      <c r="P395" s="67"/>
      <c r="Q395" s="67"/>
      <c r="R395" s="67"/>
      <c r="S395" s="67"/>
      <c r="T395" s="68"/>
      <c r="U395" s="37"/>
      <c r="V395" s="37"/>
      <c r="W395" s="37"/>
      <c r="X395" s="37"/>
      <c r="Y395" s="37"/>
      <c r="Z395" s="37"/>
      <c r="AA395" s="37"/>
      <c r="AB395" s="37"/>
      <c r="AC395" s="37"/>
      <c r="AD395" s="37"/>
      <c r="AE395" s="37"/>
      <c r="AT395" s="20" t="s">
        <v>952</v>
      </c>
      <c r="AU395" s="20" t="s">
        <v>85</v>
      </c>
    </row>
    <row r="396" spans="1:65" s="12" customFormat="1" ht="10.199999999999999">
      <c r="B396" s="192"/>
      <c r="C396" s="193"/>
      <c r="D396" s="194" t="s">
        <v>357</v>
      </c>
      <c r="E396" s="195" t="s">
        <v>19</v>
      </c>
      <c r="F396" s="196" t="s">
        <v>4933</v>
      </c>
      <c r="G396" s="193"/>
      <c r="H396" s="195" t="s">
        <v>19</v>
      </c>
      <c r="I396" s="197"/>
      <c r="J396" s="193"/>
      <c r="K396" s="193"/>
      <c r="L396" s="198"/>
      <c r="M396" s="199"/>
      <c r="N396" s="200"/>
      <c r="O396" s="200"/>
      <c r="P396" s="200"/>
      <c r="Q396" s="200"/>
      <c r="R396" s="200"/>
      <c r="S396" s="200"/>
      <c r="T396" s="201"/>
      <c r="AT396" s="202" t="s">
        <v>357</v>
      </c>
      <c r="AU396" s="202" t="s">
        <v>85</v>
      </c>
      <c r="AV396" s="12" t="s">
        <v>83</v>
      </c>
      <c r="AW396" s="12" t="s">
        <v>37</v>
      </c>
      <c r="AX396" s="12" t="s">
        <v>75</v>
      </c>
      <c r="AY396" s="202" t="s">
        <v>349</v>
      </c>
    </row>
    <row r="397" spans="1:65" s="13" customFormat="1" ht="10.199999999999999">
      <c r="B397" s="203"/>
      <c r="C397" s="204"/>
      <c r="D397" s="194" t="s">
        <v>357</v>
      </c>
      <c r="E397" s="205" t="s">
        <v>19</v>
      </c>
      <c r="F397" s="206" t="s">
        <v>4651</v>
      </c>
      <c r="G397" s="204"/>
      <c r="H397" s="207">
        <v>45.66</v>
      </c>
      <c r="I397" s="208"/>
      <c r="J397" s="204"/>
      <c r="K397" s="204"/>
      <c r="L397" s="209"/>
      <c r="M397" s="210"/>
      <c r="N397" s="211"/>
      <c r="O397" s="211"/>
      <c r="P397" s="211"/>
      <c r="Q397" s="211"/>
      <c r="R397" s="211"/>
      <c r="S397" s="211"/>
      <c r="T397" s="212"/>
      <c r="AT397" s="213" t="s">
        <v>357</v>
      </c>
      <c r="AU397" s="213" t="s">
        <v>85</v>
      </c>
      <c r="AV397" s="13" t="s">
        <v>85</v>
      </c>
      <c r="AW397" s="13" t="s">
        <v>37</v>
      </c>
      <c r="AX397" s="13" t="s">
        <v>75</v>
      </c>
      <c r="AY397" s="213" t="s">
        <v>349</v>
      </c>
    </row>
    <row r="398" spans="1:65" s="14" customFormat="1" ht="10.199999999999999">
      <c r="B398" s="214"/>
      <c r="C398" s="215"/>
      <c r="D398" s="194" t="s">
        <v>357</v>
      </c>
      <c r="E398" s="216" t="s">
        <v>19</v>
      </c>
      <c r="F398" s="217" t="s">
        <v>360</v>
      </c>
      <c r="G398" s="215"/>
      <c r="H398" s="218">
        <v>45.66</v>
      </c>
      <c r="I398" s="219"/>
      <c r="J398" s="215"/>
      <c r="K398" s="215"/>
      <c r="L398" s="220"/>
      <c r="M398" s="221"/>
      <c r="N398" s="222"/>
      <c r="O398" s="222"/>
      <c r="P398" s="222"/>
      <c r="Q398" s="222"/>
      <c r="R398" s="222"/>
      <c r="S398" s="222"/>
      <c r="T398" s="223"/>
      <c r="AT398" s="224" t="s">
        <v>357</v>
      </c>
      <c r="AU398" s="224" t="s">
        <v>85</v>
      </c>
      <c r="AV398" s="14" t="s">
        <v>187</v>
      </c>
      <c r="AW398" s="14" t="s">
        <v>37</v>
      </c>
      <c r="AX398" s="14" t="s">
        <v>83</v>
      </c>
      <c r="AY398" s="224" t="s">
        <v>349</v>
      </c>
    </row>
    <row r="399" spans="1:65" s="2" customFormat="1" ht="16.5" customHeight="1">
      <c r="A399" s="37"/>
      <c r="B399" s="38"/>
      <c r="C399" s="225" t="s">
        <v>814</v>
      </c>
      <c r="D399" s="225" t="s">
        <v>425</v>
      </c>
      <c r="E399" s="226" t="s">
        <v>4934</v>
      </c>
      <c r="F399" s="227" t="s">
        <v>4935</v>
      </c>
      <c r="G399" s="228" t="s">
        <v>353</v>
      </c>
      <c r="H399" s="229">
        <v>50.225999999999999</v>
      </c>
      <c r="I399" s="230"/>
      <c r="J399" s="231">
        <f>ROUND(I399*H399,2)</f>
        <v>0</v>
      </c>
      <c r="K399" s="227" t="s">
        <v>933</v>
      </c>
      <c r="L399" s="232"/>
      <c r="M399" s="233" t="s">
        <v>19</v>
      </c>
      <c r="N399" s="234" t="s">
        <v>46</v>
      </c>
      <c r="O399" s="67"/>
      <c r="P399" s="183">
        <f>O399*H399</f>
        <v>0</v>
      </c>
      <c r="Q399" s="183">
        <v>1.2E-2</v>
      </c>
      <c r="R399" s="183">
        <f>Q399*H399</f>
        <v>0.60271200000000003</v>
      </c>
      <c r="S399" s="183">
        <v>0</v>
      </c>
      <c r="T399" s="184">
        <f>S399*H399</f>
        <v>0</v>
      </c>
      <c r="U399" s="37"/>
      <c r="V399" s="37"/>
      <c r="W399" s="37"/>
      <c r="X399" s="37"/>
      <c r="Y399" s="37"/>
      <c r="Z399" s="37"/>
      <c r="AA399" s="37"/>
      <c r="AB399" s="37"/>
      <c r="AC399" s="37"/>
      <c r="AD399" s="37"/>
      <c r="AE399" s="37"/>
      <c r="AR399" s="185" t="s">
        <v>449</v>
      </c>
      <c r="AT399" s="185" t="s">
        <v>425</v>
      </c>
      <c r="AU399" s="185" t="s">
        <v>85</v>
      </c>
      <c r="AY399" s="20" t="s">
        <v>349</v>
      </c>
      <c r="BE399" s="186">
        <f>IF(N399="základní",J399,0)</f>
        <v>0</v>
      </c>
      <c r="BF399" s="186">
        <f>IF(N399="snížená",J399,0)</f>
        <v>0</v>
      </c>
      <c r="BG399" s="186">
        <f>IF(N399="zákl. přenesená",J399,0)</f>
        <v>0</v>
      </c>
      <c r="BH399" s="186">
        <f>IF(N399="sníž. přenesená",J399,0)</f>
        <v>0</v>
      </c>
      <c r="BI399" s="186">
        <f>IF(N399="nulová",J399,0)</f>
        <v>0</v>
      </c>
      <c r="BJ399" s="20" t="s">
        <v>83</v>
      </c>
      <c r="BK399" s="186">
        <f>ROUND(I399*H399,2)</f>
        <v>0</v>
      </c>
      <c r="BL399" s="20" t="s">
        <v>396</v>
      </c>
      <c r="BM399" s="185" t="s">
        <v>4936</v>
      </c>
    </row>
    <row r="400" spans="1:65" s="13" customFormat="1" ht="10.199999999999999">
      <c r="B400" s="203"/>
      <c r="C400" s="204"/>
      <c r="D400" s="194" t="s">
        <v>357</v>
      </c>
      <c r="E400" s="204"/>
      <c r="F400" s="206" t="s">
        <v>4937</v>
      </c>
      <c r="G400" s="204"/>
      <c r="H400" s="207">
        <v>50.225999999999999</v>
      </c>
      <c r="I400" s="208"/>
      <c r="J400" s="204"/>
      <c r="K400" s="204"/>
      <c r="L400" s="209"/>
      <c r="M400" s="210"/>
      <c r="N400" s="211"/>
      <c r="O400" s="211"/>
      <c r="P400" s="211"/>
      <c r="Q400" s="211"/>
      <c r="R400" s="211"/>
      <c r="S400" s="211"/>
      <c r="T400" s="212"/>
      <c r="AT400" s="213" t="s">
        <v>357</v>
      </c>
      <c r="AU400" s="213" t="s">
        <v>85</v>
      </c>
      <c r="AV400" s="13" t="s">
        <v>85</v>
      </c>
      <c r="AW400" s="13" t="s">
        <v>4</v>
      </c>
      <c r="AX400" s="13" t="s">
        <v>83</v>
      </c>
      <c r="AY400" s="213" t="s">
        <v>349</v>
      </c>
    </row>
    <row r="401" spans="1:65" s="2" customFormat="1" ht="16.5" customHeight="1">
      <c r="A401" s="37"/>
      <c r="B401" s="38"/>
      <c r="C401" s="174" t="s">
        <v>522</v>
      </c>
      <c r="D401" s="174" t="s">
        <v>350</v>
      </c>
      <c r="E401" s="175" t="s">
        <v>4938</v>
      </c>
      <c r="F401" s="176" t="s">
        <v>4331</v>
      </c>
      <c r="G401" s="177" t="s">
        <v>435</v>
      </c>
      <c r="H401" s="178">
        <v>57.2</v>
      </c>
      <c r="I401" s="179"/>
      <c r="J401" s="180">
        <f>ROUND(I401*H401,2)</f>
        <v>0</v>
      </c>
      <c r="K401" s="176" t="s">
        <v>933</v>
      </c>
      <c r="L401" s="42"/>
      <c r="M401" s="181" t="s">
        <v>19</v>
      </c>
      <c r="N401" s="182" t="s">
        <v>46</v>
      </c>
      <c r="O401" s="67"/>
      <c r="P401" s="183">
        <f>O401*H401</f>
        <v>0</v>
      </c>
      <c r="Q401" s="183">
        <v>5.5000000000000003E-4</v>
      </c>
      <c r="R401" s="183">
        <f>Q401*H401</f>
        <v>3.1460000000000002E-2</v>
      </c>
      <c r="S401" s="183">
        <v>0</v>
      </c>
      <c r="T401" s="184">
        <f>S401*H401</f>
        <v>0</v>
      </c>
      <c r="U401" s="37"/>
      <c r="V401" s="37"/>
      <c r="W401" s="37"/>
      <c r="X401" s="37"/>
      <c r="Y401" s="37"/>
      <c r="Z401" s="37"/>
      <c r="AA401" s="37"/>
      <c r="AB401" s="37"/>
      <c r="AC401" s="37"/>
      <c r="AD401" s="37"/>
      <c r="AE401" s="37"/>
      <c r="AR401" s="185" t="s">
        <v>396</v>
      </c>
      <c r="AT401" s="185" t="s">
        <v>350</v>
      </c>
      <c r="AU401" s="185" t="s">
        <v>85</v>
      </c>
      <c r="AY401" s="20" t="s">
        <v>349</v>
      </c>
      <c r="BE401" s="186">
        <f>IF(N401="základní",J401,0)</f>
        <v>0</v>
      </c>
      <c r="BF401" s="186">
        <f>IF(N401="snížená",J401,0)</f>
        <v>0</v>
      </c>
      <c r="BG401" s="186">
        <f>IF(N401="zákl. přenesená",J401,0)</f>
        <v>0</v>
      </c>
      <c r="BH401" s="186">
        <f>IF(N401="sníž. přenesená",J401,0)</f>
        <v>0</v>
      </c>
      <c r="BI401" s="186">
        <f>IF(N401="nulová",J401,0)</f>
        <v>0</v>
      </c>
      <c r="BJ401" s="20" t="s">
        <v>83</v>
      </c>
      <c r="BK401" s="186">
        <f>ROUND(I401*H401,2)</f>
        <v>0</v>
      </c>
      <c r="BL401" s="20" t="s">
        <v>396</v>
      </c>
      <c r="BM401" s="185" t="s">
        <v>4939</v>
      </c>
    </row>
    <row r="402" spans="1:65" s="12" customFormat="1" ht="10.199999999999999">
      <c r="B402" s="192"/>
      <c r="C402" s="193"/>
      <c r="D402" s="194" t="s">
        <v>357</v>
      </c>
      <c r="E402" s="195" t="s">
        <v>19</v>
      </c>
      <c r="F402" s="196" t="s">
        <v>2015</v>
      </c>
      <c r="G402" s="193"/>
      <c r="H402" s="195" t="s">
        <v>19</v>
      </c>
      <c r="I402" s="197"/>
      <c r="J402" s="193"/>
      <c r="K402" s="193"/>
      <c r="L402" s="198"/>
      <c r="M402" s="199"/>
      <c r="N402" s="200"/>
      <c r="O402" s="200"/>
      <c r="P402" s="200"/>
      <c r="Q402" s="200"/>
      <c r="R402" s="200"/>
      <c r="S402" s="200"/>
      <c r="T402" s="201"/>
      <c r="AT402" s="202" t="s">
        <v>357</v>
      </c>
      <c r="AU402" s="202" t="s">
        <v>85</v>
      </c>
      <c r="AV402" s="12" t="s">
        <v>83</v>
      </c>
      <c r="AW402" s="12" t="s">
        <v>37</v>
      </c>
      <c r="AX402" s="12" t="s">
        <v>75</v>
      </c>
      <c r="AY402" s="202" t="s">
        <v>349</v>
      </c>
    </row>
    <row r="403" spans="1:65" s="12" customFormat="1" ht="10.199999999999999">
      <c r="B403" s="192"/>
      <c r="C403" s="193"/>
      <c r="D403" s="194" t="s">
        <v>357</v>
      </c>
      <c r="E403" s="195" t="s">
        <v>19</v>
      </c>
      <c r="F403" s="196" t="s">
        <v>4940</v>
      </c>
      <c r="G403" s="193"/>
      <c r="H403" s="195" t="s">
        <v>19</v>
      </c>
      <c r="I403" s="197"/>
      <c r="J403" s="193"/>
      <c r="K403" s="193"/>
      <c r="L403" s="198"/>
      <c r="M403" s="199"/>
      <c r="N403" s="200"/>
      <c r="O403" s="200"/>
      <c r="P403" s="200"/>
      <c r="Q403" s="200"/>
      <c r="R403" s="200"/>
      <c r="S403" s="200"/>
      <c r="T403" s="201"/>
      <c r="AT403" s="202" t="s">
        <v>357</v>
      </c>
      <c r="AU403" s="202" t="s">
        <v>85</v>
      </c>
      <c r="AV403" s="12" t="s">
        <v>83</v>
      </c>
      <c r="AW403" s="12" t="s">
        <v>37</v>
      </c>
      <c r="AX403" s="12" t="s">
        <v>75</v>
      </c>
      <c r="AY403" s="202" t="s">
        <v>349</v>
      </c>
    </row>
    <row r="404" spans="1:65" s="12" customFormat="1" ht="10.199999999999999">
      <c r="B404" s="192"/>
      <c r="C404" s="193"/>
      <c r="D404" s="194" t="s">
        <v>357</v>
      </c>
      <c r="E404" s="195" t="s">
        <v>19</v>
      </c>
      <c r="F404" s="196" t="s">
        <v>2961</v>
      </c>
      <c r="G404" s="193"/>
      <c r="H404" s="195" t="s">
        <v>19</v>
      </c>
      <c r="I404" s="197"/>
      <c r="J404" s="193"/>
      <c r="K404" s="193"/>
      <c r="L404" s="198"/>
      <c r="M404" s="199"/>
      <c r="N404" s="200"/>
      <c r="O404" s="200"/>
      <c r="P404" s="200"/>
      <c r="Q404" s="200"/>
      <c r="R404" s="200"/>
      <c r="S404" s="200"/>
      <c r="T404" s="201"/>
      <c r="AT404" s="202" t="s">
        <v>357</v>
      </c>
      <c r="AU404" s="202" t="s">
        <v>85</v>
      </c>
      <c r="AV404" s="12" t="s">
        <v>83</v>
      </c>
      <c r="AW404" s="12" t="s">
        <v>37</v>
      </c>
      <c r="AX404" s="12" t="s">
        <v>75</v>
      </c>
      <c r="AY404" s="202" t="s">
        <v>349</v>
      </c>
    </row>
    <row r="405" spans="1:65" s="13" customFormat="1" ht="10.199999999999999">
      <c r="B405" s="203"/>
      <c r="C405" s="204"/>
      <c r="D405" s="194" t="s">
        <v>357</v>
      </c>
      <c r="E405" s="205" t="s">
        <v>19</v>
      </c>
      <c r="F405" s="206" t="s">
        <v>4941</v>
      </c>
      <c r="G405" s="204"/>
      <c r="H405" s="207">
        <v>20.8</v>
      </c>
      <c r="I405" s="208"/>
      <c r="J405" s="204"/>
      <c r="K405" s="204"/>
      <c r="L405" s="209"/>
      <c r="M405" s="210"/>
      <c r="N405" s="211"/>
      <c r="O405" s="211"/>
      <c r="P405" s="211"/>
      <c r="Q405" s="211"/>
      <c r="R405" s="211"/>
      <c r="S405" s="211"/>
      <c r="T405" s="212"/>
      <c r="AT405" s="213" t="s">
        <v>357</v>
      </c>
      <c r="AU405" s="213" t="s">
        <v>85</v>
      </c>
      <c r="AV405" s="13" t="s">
        <v>85</v>
      </c>
      <c r="AW405" s="13" t="s">
        <v>37</v>
      </c>
      <c r="AX405" s="13" t="s">
        <v>75</v>
      </c>
      <c r="AY405" s="213" t="s">
        <v>349</v>
      </c>
    </row>
    <row r="406" spans="1:65" s="12" customFormat="1" ht="10.199999999999999">
      <c r="B406" s="192"/>
      <c r="C406" s="193"/>
      <c r="D406" s="194" t="s">
        <v>357</v>
      </c>
      <c r="E406" s="195" t="s">
        <v>19</v>
      </c>
      <c r="F406" s="196" t="s">
        <v>2963</v>
      </c>
      <c r="G406" s="193"/>
      <c r="H406" s="195" t="s">
        <v>19</v>
      </c>
      <c r="I406" s="197"/>
      <c r="J406" s="193"/>
      <c r="K406" s="193"/>
      <c r="L406" s="198"/>
      <c r="M406" s="199"/>
      <c r="N406" s="200"/>
      <c r="O406" s="200"/>
      <c r="P406" s="200"/>
      <c r="Q406" s="200"/>
      <c r="R406" s="200"/>
      <c r="S406" s="200"/>
      <c r="T406" s="201"/>
      <c r="AT406" s="202" t="s">
        <v>357</v>
      </c>
      <c r="AU406" s="202" t="s">
        <v>85</v>
      </c>
      <c r="AV406" s="12" t="s">
        <v>83</v>
      </c>
      <c r="AW406" s="12" t="s">
        <v>37</v>
      </c>
      <c r="AX406" s="12" t="s">
        <v>75</v>
      </c>
      <c r="AY406" s="202" t="s">
        <v>349</v>
      </c>
    </row>
    <row r="407" spans="1:65" s="13" customFormat="1" ht="10.199999999999999">
      <c r="B407" s="203"/>
      <c r="C407" s="204"/>
      <c r="D407" s="194" t="s">
        <v>357</v>
      </c>
      <c r="E407" s="205" t="s">
        <v>19</v>
      </c>
      <c r="F407" s="206" t="s">
        <v>4942</v>
      </c>
      <c r="G407" s="204"/>
      <c r="H407" s="207">
        <v>10.4</v>
      </c>
      <c r="I407" s="208"/>
      <c r="J407" s="204"/>
      <c r="K407" s="204"/>
      <c r="L407" s="209"/>
      <c r="M407" s="210"/>
      <c r="N407" s="211"/>
      <c r="O407" s="211"/>
      <c r="P407" s="211"/>
      <c r="Q407" s="211"/>
      <c r="R407" s="211"/>
      <c r="S407" s="211"/>
      <c r="T407" s="212"/>
      <c r="AT407" s="213" t="s">
        <v>357</v>
      </c>
      <c r="AU407" s="213" t="s">
        <v>85</v>
      </c>
      <c r="AV407" s="13" t="s">
        <v>85</v>
      </c>
      <c r="AW407" s="13" t="s">
        <v>37</v>
      </c>
      <c r="AX407" s="13" t="s">
        <v>75</v>
      </c>
      <c r="AY407" s="213" t="s">
        <v>349</v>
      </c>
    </row>
    <row r="408" spans="1:65" s="12" customFormat="1" ht="10.199999999999999">
      <c r="B408" s="192"/>
      <c r="C408" s="193"/>
      <c r="D408" s="194" t="s">
        <v>357</v>
      </c>
      <c r="E408" s="195" t="s">
        <v>19</v>
      </c>
      <c r="F408" s="196" t="s">
        <v>2965</v>
      </c>
      <c r="G408" s="193"/>
      <c r="H408" s="195" t="s">
        <v>19</v>
      </c>
      <c r="I408" s="197"/>
      <c r="J408" s="193"/>
      <c r="K408" s="193"/>
      <c r="L408" s="198"/>
      <c r="M408" s="199"/>
      <c r="N408" s="200"/>
      <c r="O408" s="200"/>
      <c r="P408" s="200"/>
      <c r="Q408" s="200"/>
      <c r="R408" s="200"/>
      <c r="S408" s="200"/>
      <c r="T408" s="201"/>
      <c r="AT408" s="202" t="s">
        <v>357</v>
      </c>
      <c r="AU408" s="202" t="s">
        <v>85</v>
      </c>
      <c r="AV408" s="12" t="s">
        <v>83</v>
      </c>
      <c r="AW408" s="12" t="s">
        <v>37</v>
      </c>
      <c r="AX408" s="12" t="s">
        <v>75</v>
      </c>
      <c r="AY408" s="202" t="s">
        <v>349</v>
      </c>
    </row>
    <row r="409" spans="1:65" s="13" customFormat="1" ht="10.199999999999999">
      <c r="B409" s="203"/>
      <c r="C409" s="204"/>
      <c r="D409" s="194" t="s">
        <v>357</v>
      </c>
      <c r="E409" s="205" t="s">
        <v>19</v>
      </c>
      <c r="F409" s="206" t="s">
        <v>4942</v>
      </c>
      <c r="G409" s="204"/>
      <c r="H409" s="207">
        <v>10.4</v>
      </c>
      <c r="I409" s="208"/>
      <c r="J409" s="204"/>
      <c r="K409" s="204"/>
      <c r="L409" s="209"/>
      <c r="M409" s="210"/>
      <c r="N409" s="211"/>
      <c r="O409" s="211"/>
      <c r="P409" s="211"/>
      <c r="Q409" s="211"/>
      <c r="R409" s="211"/>
      <c r="S409" s="211"/>
      <c r="T409" s="212"/>
      <c r="AT409" s="213" t="s">
        <v>357</v>
      </c>
      <c r="AU409" s="213" t="s">
        <v>85</v>
      </c>
      <c r="AV409" s="13" t="s">
        <v>85</v>
      </c>
      <c r="AW409" s="13" t="s">
        <v>37</v>
      </c>
      <c r="AX409" s="13" t="s">
        <v>75</v>
      </c>
      <c r="AY409" s="213" t="s">
        <v>349</v>
      </c>
    </row>
    <row r="410" spans="1:65" s="12" customFormat="1" ht="10.199999999999999">
      <c r="B410" s="192"/>
      <c r="C410" s="193"/>
      <c r="D410" s="194" t="s">
        <v>357</v>
      </c>
      <c r="E410" s="195" t="s">
        <v>19</v>
      </c>
      <c r="F410" s="196" t="s">
        <v>2967</v>
      </c>
      <c r="G410" s="193"/>
      <c r="H410" s="195" t="s">
        <v>19</v>
      </c>
      <c r="I410" s="197"/>
      <c r="J410" s="193"/>
      <c r="K410" s="193"/>
      <c r="L410" s="198"/>
      <c r="M410" s="199"/>
      <c r="N410" s="200"/>
      <c r="O410" s="200"/>
      <c r="P410" s="200"/>
      <c r="Q410" s="200"/>
      <c r="R410" s="200"/>
      <c r="S410" s="200"/>
      <c r="T410" s="201"/>
      <c r="AT410" s="202" t="s">
        <v>357</v>
      </c>
      <c r="AU410" s="202" t="s">
        <v>85</v>
      </c>
      <c r="AV410" s="12" t="s">
        <v>83</v>
      </c>
      <c r="AW410" s="12" t="s">
        <v>37</v>
      </c>
      <c r="AX410" s="12" t="s">
        <v>75</v>
      </c>
      <c r="AY410" s="202" t="s">
        <v>349</v>
      </c>
    </row>
    <row r="411" spans="1:65" s="13" customFormat="1" ht="10.199999999999999">
      <c r="B411" s="203"/>
      <c r="C411" s="204"/>
      <c r="D411" s="194" t="s">
        <v>357</v>
      </c>
      <c r="E411" s="205" t="s">
        <v>19</v>
      </c>
      <c r="F411" s="206" t="s">
        <v>4943</v>
      </c>
      <c r="G411" s="204"/>
      <c r="H411" s="207">
        <v>15.6</v>
      </c>
      <c r="I411" s="208"/>
      <c r="J411" s="204"/>
      <c r="K411" s="204"/>
      <c r="L411" s="209"/>
      <c r="M411" s="210"/>
      <c r="N411" s="211"/>
      <c r="O411" s="211"/>
      <c r="P411" s="211"/>
      <c r="Q411" s="211"/>
      <c r="R411" s="211"/>
      <c r="S411" s="211"/>
      <c r="T411" s="212"/>
      <c r="AT411" s="213" t="s">
        <v>357</v>
      </c>
      <c r="AU411" s="213" t="s">
        <v>85</v>
      </c>
      <c r="AV411" s="13" t="s">
        <v>85</v>
      </c>
      <c r="AW411" s="13" t="s">
        <v>37</v>
      </c>
      <c r="AX411" s="13" t="s">
        <v>75</v>
      </c>
      <c r="AY411" s="213" t="s">
        <v>349</v>
      </c>
    </row>
    <row r="412" spans="1:65" s="14" customFormat="1" ht="10.199999999999999">
      <c r="B412" s="214"/>
      <c r="C412" s="215"/>
      <c r="D412" s="194" t="s">
        <v>357</v>
      </c>
      <c r="E412" s="216" t="s">
        <v>19</v>
      </c>
      <c r="F412" s="217" t="s">
        <v>360</v>
      </c>
      <c r="G412" s="215"/>
      <c r="H412" s="218">
        <v>57.2</v>
      </c>
      <c r="I412" s="219"/>
      <c r="J412" s="215"/>
      <c r="K412" s="215"/>
      <c r="L412" s="220"/>
      <c r="M412" s="221"/>
      <c r="N412" s="222"/>
      <c r="O412" s="222"/>
      <c r="P412" s="222"/>
      <c r="Q412" s="222"/>
      <c r="R412" s="222"/>
      <c r="S412" s="222"/>
      <c r="T412" s="223"/>
      <c r="AT412" s="224" t="s">
        <v>357</v>
      </c>
      <c r="AU412" s="224" t="s">
        <v>85</v>
      </c>
      <c r="AV412" s="14" t="s">
        <v>187</v>
      </c>
      <c r="AW412" s="14" t="s">
        <v>37</v>
      </c>
      <c r="AX412" s="14" t="s">
        <v>83</v>
      </c>
      <c r="AY412" s="224" t="s">
        <v>349</v>
      </c>
    </row>
    <row r="413" spans="1:65" s="2" customFormat="1" ht="16.5" customHeight="1">
      <c r="A413" s="37"/>
      <c r="B413" s="38"/>
      <c r="C413" s="174" t="s">
        <v>823</v>
      </c>
      <c r="D413" s="174" t="s">
        <v>350</v>
      </c>
      <c r="E413" s="175" t="s">
        <v>4944</v>
      </c>
      <c r="F413" s="176" t="s">
        <v>4945</v>
      </c>
      <c r="G413" s="177" t="s">
        <v>435</v>
      </c>
      <c r="H413" s="178">
        <v>50</v>
      </c>
      <c r="I413" s="179"/>
      <c r="J413" s="180">
        <f>ROUND(I413*H413,2)</f>
        <v>0</v>
      </c>
      <c r="K413" s="176" t="s">
        <v>354</v>
      </c>
      <c r="L413" s="42"/>
      <c r="M413" s="181" t="s">
        <v>19</v>
      </c>
      <c r="N413" s="182" t="s">
        <v>46</v>
      </c>
      <c r="O413" s="67"/>
      <c r="P413" s="183">
        <f>O413*H413</f>
        <v>0</v>
      </c>
      <c r="Q413" s="183">
        <v>5.0000000000000001E-4</v>
      </c>
      <c r="R413" s="183">
        <f>Q413*H413</f>
        <v>2.5000000000000001E-2</v>
      </c>
      <c r="S413" s="183">
        <v>0</v>
      </c>
      <c r="T413" s="184">
        <f>S413*H413</f>
        <v>0</v>
      </c>
      <c r="U413" s="37"/>
      <c r="V413" s="37"/>
      <c r="W413" s="37"/>
      <c r="X413" s="37"/>
      <c r="Y413" s="37"/>
      <c r="Z413" s="37"/>
      <c r="AA413" s="37"/>
      <c r="AB413" s="37"/>
      <c r="AC413" s="37"/>
      <c r="AD413" s="37"/>
      <c r="AE413" s="37"/>
      <c r="AR413" s="185" t="s">
        <v>396</v>
      </c>
      <c r="AT413" s="185" t="s">
        <v>350</v>
      </c>
      <c r="AU413" s="185" t="s">
        <v>85</v>
      </c>
      <c r="AY413" s="20" t="s">
        <v>349</v>
      </c>
      <c r="BE413" s="186">
        <f>IF(N413="základní",J413,0)</f>
        <v>0</v>
      </c>
      <c r="BF413" s="186">
        <f>IF(N413="snížená",J413,0)</f>
        <v>0</v>
      </c>
      <c r="BG413" s="186">
        <f>IF(N413="zákl. přenesená",J413,0)</f>
        <v>0</v>
      </c>
      <c r="BH413" s="186">
        <f>IF(N413="sníž. přenesená",J413,0)</f>
        <v>0</v>
      </c>
      <c r="BI413" s="186">
        <f>IF(N413="nulová",J413,0)</f>
        <v>0</v>
      </c>
      <c r="BJ413" s="20" t="s">
        <v>83</v>
      </c>
      <c r="BK413" s="186">
        <f>ROUND(I413*H413,2)</f>
        <v>0</v>
      </c>
      <c r="BL413" s="20" t="s">
        <v>396</v>
      </c>
      <c r="BM413" s="185" t="s">
        <v>4946</v>
      </c>
    </row>
    <row r="414" spans="1:65" s="2" customFormat="1" ht="10.199999999999999">
      <c r="A414" s="37"/>
      <c r="B414" s="38"/>
      <c r="C414" s="39"/>
      <c r="D414" s="187" t="s">
        <v>355</v>
      </c>
      <c r="E414" s="39"/>
      <c r="F414" s="188" t="s">
        <v>4947</v>
      </c>
      <c r="G414" s="39"/>
      <c r="H414" s="39"/>
      <c r="I414" s="189"/>
      <c r="J414" s="39"/>
      <c r="K414" s="39"/>
      <c r="L414" s="42"/>
      <c r="M414" s="190"/>
      <c r="N414" s="191"/>
      <c r="O414" s="67"/>
      <c r="P414" s="67"/>
      <c r="Q414" s="67"/>
      <c r="R414" s="67"/>
      <c r="S414" s="67"/>
      <c r="T414" s="68"/>
      <c r="U414" s="37"/>
      <c r="V414" s="37"/>
      <c r="W414" s="37"/>
      <c r="X414" s="37"/>
      <c r="Y414" s="37"/>
      <c r="Z414" s="37"/>
      <c r="AA414" s="37"/>
      <c r="AB414" s="37"/>
      <c r="AC414" s="37"/>
      <c r="AD414" s="37"/>
      <c r="AE414" s="37"/>
      <c r="AT414" s="20" t="s">
        <v>355</v>
      </c>
      <c r="AU414" s="20" t="s">
        <v>85</v>
      </c>
    </row>
    <row r="415" spans="1:65" s="2" customFormat="1" ht="16.5" customHeight="1">
      <c r="A415" s="37"/>
      <c r="B415" s="38"/>
      <c r="C415" s="174" t="s">
        <v>527</v>
      </c>
      <c r="D415" s="174" t="s">
        <v>350</v>
      </c>
      <c r="E415" s="175" t="s">
        <v>4948</v>
      </c>
      <c r="F415" s="176" t="s">
        <v>4949</v>
      </c>
      <c r="G415" s="177" t="s">
        <v>435</v>
      </c>
      <c r="H415" s="178">
        <v>1110</v>
      </c>
      <c r="I415" s="179"/>
      <c r="J415" s="180">
        <f>ROUND(I415*H415,2)</f>
        <v>0</v>
      </c>
      <c r="K415" s="176" t="s">
        <v>354</v>
      </c>
      <c r="L415" s="42"/>
      <c r="M415" s="181" t="s">
        <v>19</v>
      </c>
      <c r="N415" s="182" t="s">
        <v>46</v>
      </c>
      <c r="O415" s="67"/>
      <c r="P415" s="183">
        <f>O415*H415</f>
        <v>0</v>
      </c>
      <c r="Q415" s="183">
        <v>3.0000000000000001E-5</v>
      </c>
      <c r="R415" s="183">
        <f>Q415*H415</f>
        <v>3.3300000000000003E-2</v>
      </c>
      <c r="S415" s="183">
        <v>0</v>
      </c>
      <c r="T415" s="184">
        <f>S415*H415</f>
        <v>0</v>
      </c>
      <c r="U415" s="37"/>
      <c r="V415" s="37"/>
      <c r="W415" s="37"/>
      <c r="X415" s="37"/>
      <c r="Y415" s="37"/>
      <c r="Z415" s="37"/>
      <c r="AA415" s="37"/>
      <c r="AB415" s="37"/>
      <c r="AC415" s="37"/>
      <c r="AD415" s="37"/>
      <c r="AE415" s="37"/>
      <c r="AR415" s="185" t="s">
        <v>396</v>
      </c>
      <c r="AT415" s="185" t="s">
        <v>350</v>
      </c>
      <c r="AU415" s="185" t="s">
        <v>85</v>
      </c>
      <c r="AY415" s="20" t="s">
        <v>349</v>
      </c>
      <c r="BE415" s="186">
        <f>IF(N415="základní",J415,0)</f>
        <v>0</v>
      </c>
      <c r="BF415" s="186">
        <f>IF(N415="snížená",J415,0)</f>
        <v>0</v>
      </c>
      <c r="BG415" s="186">
        <f>IF(N415="zákl. přenesená",J415,0)</f>
        <v>0</v>
      </c>
      <c r="BH415" s="186">
        <f>IF(N415="sníž. přenesená",J415,0)</f>
        <v>0</v>
      </c>
      <c r="BI415" s="186">
        <f>IF(N415="nulová",J415,0)</f>
        <v>0</v>
      </c>
      <c r="BJ415" s="20" t="s">
        <v>83</v>
      </c>
      <c r="BK415" s="186">
        <f>ROUND(I415*H415,2)</f>
        <v>0</v>
      </c>
      <c r="BL415" s="20" t="s">
        <v>396</v>
      </c>
      <c r="BM415" s="185" t="s">
        <v>4950</v>
      </c>
    </row>
    <row r="416" spans="1:65" s="2" customFormat="1" ht="10.199999999999999">
      <c r="A416" s="37"/>
      <c r="B416" s="38"/>
      <c r="C416" s="39"/>
      <c r="D416" s="187" t="s">
        <v>355</v>
      </c>
      <c r="E416" s="39"/>
      <c r="F416" s="188" t="s">
        <v>4951</v>
      </c>
      <c r="G416" s="39"/>
      <c r="H416" s="39"/>
      <c r="I416" s="189"/>
      <c r="J416" s="39"/>
      <c r="K416" s="39"/>
      <c r="L416" s="42"/>
      <c r="M416" s="190"/>
      <c r="N416" s="191"/>
      <c r="O416" s="67"/>
      <c r="P416" s="67"/>
      <c r="Q416" s="67"/>
      <c r="R416" s="67"/>
      <c r="S416" s="67"/>
      <c r="T416" s="68"/>
      <c r="U416" s="37"/>
      <c r="V416" s="37"/>
      <c r="W416" s="37"/>
      <c r="X416" s="37"/>
      <c r="Y416" s="37"/>
      <c r="Z416" s="37"/>
      <c r="AA416" s="37"/>
      <c r="AB416" s="37"/>
      <c r="AC416" s="37"/>
      <c r="AD416" s="37"/>
      <c r="AE416" s="37"/>
      <c r="AT416" s="20" t="s">
        <v>355</v>
      </c>
      <c r="AU416" s="20" t="s">
        <v>85</v>
      </c>
    </row>
    <row r="417" spans="1:65" s="2" customFormat="1" ht="24.15" customHeight="1">
      <c r="A417" s="37"/>
      <c r="B417" s="38"/>
      <c r="C417" s="174" t="s">
        <v>830</v>
      </c>
      <c r="D417" s="174" t="s">
        <v>350</v>
      </c>
      <c r="E417" s="175" t="s">
        <v>4952</v>
      </c>
      <c r="F417" s="176" t="s">
        <v>4953</v>
      </c>
      <c r="G417" s="177" t="s">
        <v>403</v>
      </c>
      <c r="H417" s="178">
        <v>65.334000000000003</v>
      </c>
      <c r="I417" s="179"/>
      <c r="J417" s="180">
        <f>ROUND(I417*H417,2)</f>
        <v>0</v>
      </c>
      <c r="K417" s="176" t="s">
        <v>354</v>
      </c>
      <c r="L417" s="42"/>
      <c r="M417" s="181" t="s">
        <v>19</v>
      </c>
      <c r="N417" s="182" t="s">
        <v>46</v>
      </c>
      <c r="O417" s="67"/>
      <c r="P417" s="183">
        <f>O417*H417</f>
        <v>0</v>
      </c>
      <c r="Q417" s="183">
        <v>0</v>
      </c>
      <c r="R417" s="183">
        <f>Q417*H417</f>
        <v>0</v>
      </c>
      <c r="S417" s="183">
        <v>0</v>
      </c>
      <c r="T417" s="184">
        <f>S417*H417</f>
        <v>0</v>
      </c>
      <c r="U417" s="37"/>
      <c r="V417" s="37"/>
      <c r="W417" s="37"/>
      <c r="X417" s="37"/>
      <c r="Y417" s="37"/>
      <c r="Z417" s="37"/>
      <c r="AA417" s="37"/>
      <c r="AB417" s="37"/>
      <c r="AC417" s="37"/>
      <c r="AD417" s="37"/>
      <c r="AE417" s="37"/>
      <c r="AR417" s="185" t="s">
        <v>396</v>
      </c>
      <c r="AT417" s="185" t="s">
        <v>350</v>
      </c>
      <c r="AU417" s="185" t="s">
        <v>85</v>
      </c>
      <c r="AY417" s="20" t="s">
        <v>349</v>
      </c>
      <c r="BE417" s="186">
        <f>IF(N417="základní",J417,0)</f>
        <v>0</v>
      </c>
      <c r="BF417" s="186">
        <f>IF(N417="snížená",J417,0)</f>
        <v>0</v>
      </c>
      <c r="BG417" s="186">
        <f>IF(N417="zákl. přenesená",J417,0)</f>
        <v>0</v>
      </c>
      <c r="BH417" s="186">
        <f>IF(N417="sníž. přenesená",J417,0)</f>
        <v>0</v>
      </c>
      <c r="BI417" s="186">
        <f>IF(N417="nulová",J417,0)</f>
        <v>0</v>
      </c>
      <c r="BJ417" s="20" t="s">
        <v>83</v>
      </c>
      <c r="BK417" s="186">
        <f>ROUND(I417*H417,2)</f>
        <v>0</v>
      </c>
      <c r="BL417" s="20" t="s">
        <v>396</v>
      </c>
      <c r="BM417" s="185" t="s">
        <v>4954</v>
      </c>
    </row>
    <row r="418" spans="1:65" s="2" customFormat="1" ht="10.199999999999999">
      <c r="A418" s="37"/>
      <c r="B418" s="38"/>
      <c r="C418" s="39"/>
      <c r="D418" s="187" t="s">
        <v>355</v>
      </c>
      <c r="E418" s="39"/>
      <c r="F418" s="188" t="s">
        <v>4955</v>
      </c>
      <c r="G418" s="39"/>
      <c r="H418" s="39"/>
      <c r="I418" s="189"/>
      <c r="J418" s="39"/>
      <c r="K418" s="39"/>
      <c r="L418" s="42"/>
      <c r="M418" s="190"/>
      <c r="N418" s="191"/>
      <c r="O418" s="67"/>
      <c r="P418" s="67"/>
      <c r="Q418" s="67"/>
      <c r="R418" s="67"/>
      <c r="S418" s="67"/>
      <c r="T418" s="68"/>
      <c r="U418" s="37"/>
      <c r="V418" s="37"/>
      <c r="W418" s="37"/>
      <c r="X418" s="37"/>
      <c r="Y418" s="37"/>
      <c r="Z418" s="37"/>
      <c r="AA418" s="37"/>
      <c r="AB418" s="37"/>
      <c r="AC418" s="37"/>
      <c r="AD418" s="37"/>
      <c r="AE418" s="37"/>
      <c r="AT418" s="20" t="s">
        <v>355</v>
      </c>
      <c r="AU418" s="20" t="s">
        <v>85</v>
      </c>
    </row>
    <row r="419" spans="1:65" s="11" customFormat="1" ht="22.8" customHeight="1">
      <c r="B419" s="160"/>
      <c r="C419" s="161"/>
      <c r="D419" s="162" t="s">
        <v>74</v>
      </c>
      <c r="E419" s="249" t="s">
        <v>2315</v>
      </c>
      <c r="F419" s="249" t="s">
        <v>2316</v>
      </c>
      <c r="G419" s="161"/>
      <c r="H419" s="161"/>
      <c r="I419" s="164"/>
      <c r="J419" s="250">
        <f>BK419</f>
        <v>0</v>
      </c>
      <c r="K419" s="161"/>
      <c r="L419" s="166"/>
      <c r="M419" s="167"/>
      <c r="N419" s="168"/>
      <c r="O419" s="168"/>
      <c r="P419" s="169">
        <f>SUM(P420:P425)</f>
        <v>0</v>
      </c>
      <c r="Q419" s="168"/>
      <c r="R419" s="169">
        <f>SUM(R420:R425)</f>
        <v>4.5324999999999997E-2</v>
      </c>
      <c r="S419" s="168"/>
      <c r="T419" s="170">
        <f>SUM(T420:T425)</f>
        <v>0</v>
      </c>
      <c r="AR419" s="171" t="s">
        <v>85</v>
      </c>
      <c r="AT419" s="172" t="s">
        <v>74</v>
      </c>
      <c r="AU419" s="172" t="s">
        <v>83</v>
      </c>
      <c r="AY419" s="171" t="s">
        <v>349</v>
      </c>
      <c r="BK419" s="173">
        <f>SUM(BK420:BK425)</f>
        <v>0</v>
      </c>
    </row>
    <row r="420" spans="1:65" s="2" customFormat="1" ht="16.5" customHeight="1">
      <c r="A420" s="37"/>
      <c r="B420" s="38"/>
      <c r="C420" s="174" t="s">
        <v>531</v>
      </c>
      <c r="D420" s="174" t="s">
        <v>350</v>
      </c>
      <c r="E420" s="175" t="s">
        <v>4956</v>
      </c>
      <c r="F420" s="176" t="s">
        <v>4957</v>
      </c>
      <c r="G420" s="177" t="s">
        <v>353</v>
      </c>
      <c r="H420" s="178">
        <v>129.5</v>
      </c>
      <c r="I420" s="179"/>
      <c r="J420" s="180">
        <f>ROUND(I420*H420,2)</f>
        <v>0</v>
      </c>
      <c r="K420" s="176" t="s">
        <v>933</v>
      </c>
      <c r="L420" s="42"/>
      <c r="M420" s="181" t="s">
        <v>19</v>
      </c>
      <c r="N420" s="182" t="s">
        <v>46</v>
      </c>
      <c r="O420" s="67"/>
      <c r="P420" s="183">
        <f>O420*H420</f>
        <v>0</v>
      </c>
      <c r="Q420" s="183">
        <v>3.5E-4</v>
      </c>
      <c r="R420" s="183">
        <f>Q420*H420</f>
        <v>4.5324999999999997E-2</v>
      </c>
      <c r="S420" s="183">
        <v>0</v>
      </c>
      <c r="T420" s="184">
        <f>S420*H420</f>
        <v>0</v>
      </c>
      <c r="U420" s="37"/>
      <c r="V420" s="37"/>
      <c r="W420" s="37"/>
      <c r="X420" s="37"/>
      <c r="Y420" s="37"/>
      <c r="Z420" s="37"/>
      <c r="AA420" s="37"/>
      <c r="AB420" s="37"/>
      <c r="AC420" s="37"/>
      <c r="AD420" s="37"/>
      <c r="AE420" s="37"/>
      <c r="AR420" s="185" t="s">
        <v>396</v>
      </c>
      <c r="AT420" s="185" t="s">
        <v>350</v>
      </c>
      <c r="AU420" s="185" t="s">
        <v>85</v>
      </c>
      <c r="AY420" s="20" t="s">
        <v>349</v>
      </c>
      <c r="BE420" s="186">
        <f>IF(N420="základní",J420,0)</f>
        <v>0</v>
      </c>
      <c r="BF420" s="186">
        <f>IF(N420="snížená",J420,0)</f>
        <v>0</v>
      </c>
      <c r="BG420" s="186">
        <f>IF(N420="zákl. přenesená",J420,0)</f>
        <v>0</v>
      </c>
      <c r="BH420" s="186">
        <f>IF(N420="sníž. přenesená",J420,0)</f>
        <v>0</v>
      </c>
      <c r="BI420" s="186">
        <f>IF(N420="nulová",J420,0)</f>
        <v>0</v>
      </c>
      <c r="BJ420" s="20" t="s">
        <v>83</v>
      </c>
      <c r="BK420" s="186">
        <f>ROUND(I420*H420,2)</f>
        <v>0</v>
      </c>
      <c r="BL420" s="20" t="s">
        <v>396</v>
      </c>
      <c r="BM420" s="185" t="s">
        <v>4958</v>
      </c>
    </row>
    <row r="421" spans="1:65" s="12" customFormat="1" ht="10.199999999999999">
      <c r="B421" s="192"/>
      <c r="C421" s="193"/>
      <c r="D421" s="194" t="s">
        <v>357</v>
      </c>
      <c r="E421" s="195" t="s">
        <v>19</v>
      </c>
      <c r="F421" s="196" t="s">
        <v>2067</v>
      </c>
      <c r="G421" s="193"/>
      <c r="H421" s="195" t="s">
        <v>19</v>
      </c>
      <c r="I421" s="197"/>
      <c r="J421" s="193"/>
      <c r="K421" s="193"/>
      <c r="L421" s="198"/>
      <c r="M421" s="199"/>
      <c r="N421" s="200"/>
      <c r="O421" s="200"/>
      <c r="P421" s="200"/>
      <c r="Q421" s="200"/>
      <c r="R421" s="200"/>
      <c r="S421" s="200"/>
      <c r="T421" s="201"/>
      <c r="AT421" s="202" t="s">
        <v>357</v>
      </c>
      <c r="AU421" s="202" t="s">
        <v>85</v>
      </c>
      <c r="AV421" s="12" t="s">
        <v>83</v>
      </c>
      <c r="AW421" s="12" t="s">
        <v>37</v>
      </c>
      <c r="AX421" s="12" t="s">
        <v>75</v>
      </c>
      <c r="AY421" s="202" t="s">
        <v>349</v>
      </c>
    </row>
    <row r="422" spans="1:65" s="12" customFormat="1" ht="10.199999999999999">
      <c r="B422" s="192"/>
      <c r="C422" s="193"/>
      <c r="D422" s="194" t="s">
        <v>357</v>
      </c>
      <c r="E422" s="195" t="s">
        <v>19</v>
      </c>
      <c r="F422" s="196" t="s">
        <v>4959</v>
      </c>
      <c r="G422" s="193"/>
      <c r="H422" s="195" t="s">
        <v>19</v>
      </c>
      <c r="I422" s="197"/>
      <c r="J422" s="193"/>
      <c r="K422" s="193"/>
      <c r="L422" s="198"/>
      <c r="M422" s="199"/>
      <c r="N422" s="200"/>
      <c r="O422" s="200"/>
      <c r="P422" s="200"/>
      <c r="Q422" s="200"/>
      <c r="R422" s="200"/>
      <c r="S422" s="200"/>
      <c r="T422" s="201"/>
      <c r="AT422" s="202" t="s">
        <v>357</v>
      </c>
      <c r="AU422" s="202" t="s">
        <v>85</v>
      </c>
      <c r="AV422" s="12" t="s">
        <v>83</v>
      </c>
      <c r="AW422" s="12" t="s">
        <v>37</v>
      </c>
      <c r="AX422" s="12" t="s">
        <v>75</v>
      </c>
      <c r="AY422" s="202" t="s">
        <v>349</v>
      </c>
    </row>
    <row r="423" spans="1:65" s="12" customFormat="1" ht="10.199999999999999">
      <c r="B423" s="192"/>
      <c r="C423" s="193"/>
      <c r="D423" s="194" t="s">
        <v>357</v>
      </c>
      <c r="E423" s="195" t="s">
        <v>19</v>
      </c>
      <c r="F423" s="196" t="s">
        <v>4960</v>
      </c>
      <c r="G423" s="193"/>
      <c r="H423" s="195" t="s">
        <v>19</v>
      </c>
      <c r="I423" s="197"/>
      <c r="J423" s="193"/>
      <c r="K423" s="193"/>
      <c r="L423" s="198"/>
      <c r="M423" s="199"/>
      <c r="N423" s="200"/>
      <c r="O423" s="200"/>
      <c r="P423" s="200"/>
      <c r="Q423" s="200"/>
      <c r="R423" s="200"/>
      <c r="S423" s="200"/>
      <c r="T423" s="201"/>
      <c r="AT423" s="202" t="s">
        <v>357</v>
      </c>
      <c r="AU423" s="202" t="s">
        <v>85</v>
      </c>
      <c r="AV423" s="12" t="s">
        <v>83</v>
      </c>
      <c r="AW423" s="12" t="s">
        <v>37</v>
      </c>
      <c r="AX423" s="12" t="s">
        <v>75</v>
      </c>
      <c r="AY423" s="202" t="s">
        <v>349</v>
      </c>
    </row>
    <row r="424" spans="1:65" s="13" customFormat="1" ht="10.199999999999999">
      <c r="B424" s="203"/>
      <c r="C424" s="204"/>
      <c r="D424" s="194" t="s">
        <v>357</v>
      </c>
      <c r="E424" s="205" t="s">
        <v>19</v>
      </c>
      <c r="F424" s="206" t="s">
        <v>4961</v>
      </c>
      <c r="G424" s="204"/>
      <c r="H424" s="207">
        <v>129.5</v>
      </c>
      <c r="I424" s="208"/>
      <c r="J424" s="204"/>
      <c r="K424" s="204"/>
      <c r="L424" s="209"/>
      <c r="M424" s="210"/>
      <c r="N424" s="211"/>
      <c r="O424" s="211"/>
      <c r="P424" s="211"/>
      <c r="Q424" s="211"/>
      <c r="R424" s="211"/>
      <c r="S424" s="211"/>
      <c r="T424" s="212"/>
      <c r="AT424" s="213" t="s">
        <v>357</v>
      </c>
      <c r="AU424" s="213" t="s">
        <v>85</v>
      </c>
      <c r="AV424" s="13" t="s">
        <v>85</v>
      </c>
      <c r="AW424" s="13" t="s">
        <v>37</v>
      </c>
      <c r="AX424" s="13" t="s">
        <v>75</v>
      </c>
      <c r="AY424" s="213" t="s">
        <v>349</v>
      </c>
    </row>
    <row r="425" spans="1:65" s="14" customFormat="1" ht="10.199999999999999">
      <c r="B425" s="214"/>
      <c r="C425" s="215"/>
      <c r="D425" s="194" t="s">
        <v>357</v>
      </c>
      <c r="E425" s="216" t="s">
        <v>19</v>
      </c>
      <c r="F425" s="217" t="s">
        <v>360</v>
      </c>
      <c r="G425" s="215"/>
      <c r="H425" s="218">
        <v>129.5</v>
      </c>
      <c r="I425" s="219"/>
      <c r="J425" s="215"/>
      <c r="K425" s="215"/>
      <c r="L425" s="220"/>
      <c r="M425" s="221"/>
      <c r="N425" s="222"/>
      <c r="O425" s="222"/>
      <c r="P425" s="222"/>
      <c r="Q425" s="222"/>
      <c r="R425" s="222"/>
      <c r="S425" s="222"/>
      <c r="T425" s="223"/>
      <c r="AT425" s="224" t="s">
        <v>357</v>
      </c>
      <c r="AU425" s="224" t="s">
        <v>85</v>
      </c>
      <c r="AV425" s="14" t="s">
        <v>187</v>
      </c>
      <c r="AW425" s="14" t="s">
        <v>37</v>
      </c>
      <c r="AX425" s="14" t="s">
        <v>83</v>
      </c>
      <c r="AY425" s="224" t="s">
        <v>349</v>
      </c>
    </row>
    <row r="426" spans="1:65" s="11" customFormat="1" ht="22.8" customHeight="1">
      <c r="B426" s="160"/>
      <c r="C426" s="161"/>
      <c r="D426" s="162" t="s">
        <v>74</v>
      </c>
      <c r="E426" s="249" t="s">
        <v>4962</v>
      </c>
      <c r="F426" s="249" t="s">
        <v>4963</v>
      </c>
      <c r="G426" s="161"/>
      <c r="H426" s="161"/>
      <c r="I426" s="164"/>
      <c r="J426" s="250">
        <f>BK426</f>
        <v>0</v>
      </c>
      <c r="K426" s="161"/>
      <c r="L426" s="166"/>
      <c r="M426" s="167"/>
      <c r="N426" s="168"/>
      <c r="O426" s="168"/>
      <c r="P426" s="169">
        <f>SUM(P427:P489)</f>
        <v>0</v>
      </c>
      <c r="Q426" s="168"/>
      <c r="R426" s="169">
        <f>SUM(R427:R489)</f>
        <v>7.5548143999999997</v>
      </c>
      <c r="S426" s="168"/>
      <c r="T426" s="170">
        <f>SUM(T427:T489)</f>
        <v>0</v>
      </c>
      <c r="AR426" s="171" t="s">
        <v>85</v>
      </c>
      <c r="AT426" s="172" t="s">
        <v>74</v>
      </c>
      <c r="AU426" s="172" t="s">
        <v>83</v>
      </c>
      <c r="AY426" s="171" t="s">
        <v>349</v>
      </c>
      <c r="BK426" s="173">
        <f>SUM(BK427:BK489)</f>
        <v>0</v>
      </c>
    </row>
    <row r="427" spans="1:65" s="2" customFormat="1" ht="21.75" customHeight="1">
      <c r="A427" s="37"/>
      <c r="B427" s="38"/>
      <c r="C427" s="174" t="s">
        <v>847</v>
      </c>
      <c r="D427" s="174" t="s">
        <v>350</v>
      </c>
      <c r="E427" s="175" t="s">
        <v>4964</v>
      </c>
      <c r="F427" s="176" t="s">
        <v>4965</v>
      </c>
      <c r="G427" s="177" t="s">
        <v>353</v>
      </c>
      <c r="H427" s="178">
        <v>15280.57</v>
      </c>
      <c r="I427" s="179"/>
      <c r="J427" s="180">
        <f>ROUND(I427*H427,2)</f>
        <v>0</v>
      </c>
      <c r="K427" s="176" t="s">
        <v>354</v>
      </c>
      <c r="L427" s="42"/>
      <c r="M427" s="181" t="s">
        <v>19</v>
      </c>
      <c r="N427" s="182" t="s">
        <v>46</v>
      </c>
      <c r="O427" s="67"/>
      <c r="P427" s="183">
        <f>O427*H427</f>
        <v>0</v>
      </c>
      <c r="Q427" s="183">
        <v>2.0000000000000001E-4</v>
      </c>
      <c r="R427" s="183">
        <f>Q427*H427</f>
        <v>3.056114</v>
      </c>
      <c r="S427" s="183">
        <v>0</v>
      </c>
      <c r="T427" s="184">
        <f>S427*H427</f>
        <v>0</v>
      </c>
      <c r="U427" s="37"/>
      <c r="V427" s="37"/>
      <c r="W427" s="37"/>
      <c r="X427" s="37"/>
      <c r="Y427" s="37"/>
      <c r="Z427" s="37"/>
      <c r="AA427" s="37"/>
      <c r="AB427" s="37"/>
      <c r="AC427" s="37"/>
      <c r="AD427" s="37"/>
      <c r="AE427" s="37"/>
      <c r="AR427" s="185" t="s">
        <v>396</v>
      </c>
      <c r="AT427" s="185" t="s">
        <v>350</v>
      </c>
      <c r="AU427" s="185" t="s">
        <v>85</v>
      </c>
      <c r="AY427" s="20" t="s">
        <v>349</v>
      </c>
      <c r="BE427" s="186">
        <f>IF(N427="základní",J427,0)</f>
        <v>0</v>
      </c>
      <c r="BF427" s="186">
        <f>IF(N427="snížená",J427,0)</f>
        <v>0</v>
      </c>
      <c r="BG427" s="186">
        <f>IF(N427="zákl. přenesená",J427,0)</f>
        <v>0</v>
      </c>
      <c r="BH427" s="186">
        <f>IF(N427="sníž. přenesená",J427,0)</f>
        <v>0</v>
      </c>
      <c r="BI427" s="186">
        <f>IF(N427="nulová",J427,0)</f>
        <v>0</v>
      </c>
      <c r="BJ427" s="20" t="s">
        <v>83</v>
      </c>
      <c r="BK427" s="186">
        <f>ROUND(I427*H427,2)</f>
        <v>0</v>
      </c>
      <c r="BL427" s="20" t="s">
        <v>396</v>
      </c>
      <c r="BM427" s="185" t="s">
        <v>4966</v>
      </c>
    </row>
    <row r="428" spans="1:65" s="2" customFormat="1" ht="10.199999999999999">
      <c r="A428" s="37"/>
      <c r="B428" s="38"/>
      <c r="C428" s="39"/>
      <c r="D428" s="187" t="s">
        <v>355</v>
      </c>
      <c r="E428" s="39"/>
      <c r="F428" s="188" t="s">
        <v>4967</v>
      </c>
      <c r="G428" s="39"/>
      <c r="H428" s="39"/>
      <c r="I428" s="189"/>
      <c r="J428" s="39"/>
      <c r="K428" s="39"/>
      <c r="L428" s="42"/>
      <c r="M428" s="190"/>
      <c r="N428" s="191"/>
      <c r="O428" s="67"/>
      <c r="P428" s="67"/>
      <c r="Q428" s="67"/>
      <c r="R428" s="67"/>
      <c r="S428" s="67"/>
      <c r="T428" s="68"/>
      <c r="U428" s="37"/>
      <c r="V428" s="37"/>
      <c r="W428" s="37"/>
      <c r="X428" s="37"/>
      <c r="Y428" s="37"/>
      <c r="Z428" s="37"/>
      <c r="AA428" s="37"/>
      <c r="AB428" s="37"/>
      <c r="AC428" s="37"/>
      <c r="AD428" s="37"/>
      <c r="AE428" s="37"/>
      <c r="AT428" s="20" t="s">
        <v>355</v>
      </c>
      <c r="AU428" s="20" t="s">
        <v>85</v>
      </c>
    </row>
    <row r="429" spans="1:65" s="12" customFormat="1" ht="10.199999999999999">
      <c r="B429" s="192"/>
      <c r="C429" s="193"/>
      <c r="D429" s="194" t="s">
        <v>357</v>
      </c>
      <c r="E429" s="195" t="s">
        <v>19</v>
      </c>
      <c r="F429" s="196" t="s">
        <v>4968</v>
      </c>
      <c r="G429" s="193"/>
      <c r="H429" s="195" t="s">
        <v>19</v>
      </c>
      <c r="I429" s="197"/>
      <c r="J429" s="193"/>
      <c r="K429" s="193"/>
      <c r="L429" s="198"/>
      <c r="M429" s="199"/>
      <c r="N429" s="200"/>
      <c r="O429" s="200"/>
      <c r="P429" s="200"/>
      <c r="Q429" s="200"/>
      <c r="R429" s="200"/>
      <c r="S429" s="200"/>
      <c r="T429" s="201"/>
      <c r="AT429" s="202" t="s">
        <v>357</v>
      </c>
      <c r="AU429" s="202" t="s">
        <v>85</v>
      </c>
      <c r="AV429" s="12" t="s">
        <v>83</v>
      </c>
      <c r="AW429" s="12" t="s">
        <v>37</v>
      </c>
      <c r="AX429" s="12" t="s">
        <v>75</v>
      </c>
      <c r="AY429" s="202" t="s">
        <v>349</v>
      </c>
    </row>
    <row r="430" spans="1:65" s="13" customFormat="1" ht="10.199999999999999">
      <c r="B430" s="203"/>
      <c r="C430" s="204"/>
      <c r="D430" s="194" t="s">
        <v>357</v>
      </c>
      <c r="E430" s="205" t="s">
        <v>19</v>
      </c>
      <c r="F430" s="206" t="s">
        <v>4649</v>
      </c>
      <c r="G430" s="204"/>
      <c r="H430" s="207">
        <v>15280.57</v>
      </c>
      <c r="I430" s="208"/>
      <c r="J430" s="204"/>
      <c r="K430" s="204"/>
      <c r="L430" s="209"/>
      <c r="M430" s="210"/>
      <c r="N430" s="211"/>
      <c r="O430" s="211"/>
      <c r="P430" s="211"/>
      <c r="Q430" s="211"/>
      <c r="R430" s="211"/>
      <c r="S430" s="211"/>
      <c r="T430" s="212"/>
      <c r="AT430" s="213" t="s">
        <v>357</v>
      </c>
      <c r="AU430" s="213" t="s">
        <v>85</v>
      </c>
      <c r="AV430" s="13" t="s">
        <v>85</v>
      </c>
      <c r="AW430" s="13" t="s">
        <v>37</v>
      </c>
      <c r="AX430" s="13" t="s">
        <v>75</v>
      </c>
      <c r="AY430" s="213" t="s">
        <v>349</v>
      </c>
    </row>
    <row r="431" spans="1:65" s="14" customFormat="1" ht="10.199999999999999">
      <c r="B431" s="214"/>
      <c r="C431" s="215"/>
      <c r="D431" s="194" t="s">
        <v>357</v>
      </c>
      <c r="E431" s="216" t="s">
        <v>19</v>
      </c>
      <c r="F431" s="217" t="s">
        <v>360</v>
      </c>
      <c r="G431" s="215"/>
      <c r="H431" s="218">
        <v>15280.57</v>
      </c>
      <c r="I431" s="219"/>
      <c r="J431" s="215"/>
      <c r="K431" s="215"/>
      <c r="L431" s="220"/>
      <c r="M431" s="221"/>
      <c r="N431" s="222"/>
      <c r="O431" s="222"/>
      <c r="P431" s="222"/>
      <c r="Q431" s="222"/>
      <c r="R431" s="222"/>
      <c r="S431" s="222"/>
      <c r="T431" s="223"/>
      <c r="AT431" s="224" t="s">
        <v>357</v>
      </c>
      <c r="AU431" s="224" t="s">
        <v>85</v>
      </c>
      <c r="AV431" s="14" t="s">
        <v>187</v>
      </c>
      <c r="AW431" s="14" t="s">
        <v>37</v>
      </c>
      <c r="AX431" s="14" t="s">
        <v>83</v>
      </c>
      <c r="AY431" s="224" t="s">
        <v>349</v>
      </c>
    </row>
    <row r="432" spans="1:65" s="2" customFormat="1" ht="24.15" customHeight="1">
      <c r="A432" s="37"/>
      <c r="B432" s="38"/>
      <c r="C432" s="174" t="s">
        <v>539</v>
      </c>
      <c r="D432" s="174" t="s">
        <v>350</v>
      </c>
      <c r="E432" s="175" t="s">
        <v>4969</v>
      </c>
      <c r="F432" s="176" t="s">
        <v>4970</v>
      </c>
      <c r="G432" s="177" t="s">
        <v>353</v>
      </c>
      <c r="H432" s="178">
        <v>15280.57</v>
      </c>
      <c r="I432" s="179"/>
      <c r="J432" s="180">
        <f>ROUND(I432*H432,2)</f>
        <v>0</v>
      </c>
      <c r="K432" s="176" t="s">
        <v>354</v>
      </c>
      <c r="L432" s="42"/>
      <c r="M432" s="181" t="s">
        <v>19</v>
      </c>
      <c r="N432" s="182" t="s">
        <v>46</v>
      </c>
      <c r="O432" s="67"/>
      <c r="P432" s="183">
        <f>O432*H432</f>
        <v>0</v>
      </c>
      <c r="Q432" s="183">
        <v>2.5999999999999998E-4</v>
      </c>
      <c r="R432" s="183">
        <f>Q432*H432</f>
        <v>3.9729481999999994</v>
      </c>
      <c r="S432" s="183">
        <v>0</v>
      </c>
      <c r="T432" s="184">
        <f>S432*H432</f>
        <v>0</v>
      </c>
      <c r="U432" s="37"/>
      <c r="V432" s="37"/>
      <c r="W432" s="37"/>
      <c r="X432" s="37"/>
      <c r="Y432" s="37"/>
      <c r="Z432" s="37"/>
      <c r="AA432" s="37"/>
      <c r="AB432" s="37"/>
      <c r="AC432" s="37"/>
      <c r="AD432" s="37"/>
      <c r="AE432" s="37"/>
      <c r="AR432" s="185" t="s">
        <v>396</v>
      </c>
      <c r="AT432" s="185" t="s">
        <v>350</v>
      </c>
      <c r="AU432" s="185" t="s">
        <v>85</v>
      </c>
      <c r="AY432" s="20" t="s">
        <v>349</v>
      </c>
      <c r="BE432" s="186">
        <f>IF(N432="základní",J432,0)</f>
        <v>0</v>
      </c>
      <c r="BF432" s="186">
        <f>IF(N432="snížená",J432,0)</f>
        <v>0</v>
      </c>
      <c r="BG432" s="186">
        <f>IF(N432="zákl. přenesená",J432,0)</f>
        <v>0</v>
      </c>
      <c r="BH432" s="186">
        <f>IF(N432="sníž. přenesená",J432,0)</f>
        <v>0</v>
      </c>
      <c r="BI432" s="186">
        <f>IF(N432="nulová",J432,0)</f>
        <v>0</v>
      </c>
      <c r="BJ432" s="20" t="s">
        <v>83</v>
      </c>
      <c r="BK432" s="186">
        <f>ROUND(I432*H432,2)</f>
        <v>0</v>
      </c>
      <c r="BL432" s="20" t="s">
        <v>396</v>
      </c>
      <c r="BM432" s="185" t="s">
        <v>4971</v>
      </c>
    </row>
    <row r="433" spans="1:51" s="2" customFormat="1" ht="10.199999999999999">
      <c r="A433" s="37"/>
      <c r="B433" s="38"/>
      <c r="C433" s="39"/>
      <c r="D433" s="187" t="s">
        <v>355</v>
      </c>
      <c r="E433" s="39"/>
      <c r="F433" s="188" t="s">
        <v>4972</v>
      </c>
      <c r="G433" s="39"/>
      <c r="H433" s="39"/>
      <c r="I433" s="189"/>
      <c r="J433" s="39"/>
      <c r="K433" s="39"/>
      <c r="L433" s="42"/>
      <c r="M433" s="190"/>
      <c r="N433" s="191"/>
      <c r="O433" s="67"/>
      <c r="P433" s="67"/>
      <c r="Q433" s="67"/>
      <c r="R433" s="67"/>
      <c r="S433" s="67"/>
      <c r="T433" s="68"/>
      <c r="U433" s="37"/>
      <c r="V433" s="37"/>
      <c r="W433" s="37"/>
      <c r="X433" s="37"/>
      <c r="Y433" s="37"/>
      <c r="Z433" s="37"/>
      <c r="AA433" s="37"/>
      <c r="AB433" s="37"/>
      <c r="AC433" s="37"/>
      <c r="AD433" s="37"/>
      <c r="AE433" s="37"/>
      <c r="AT433" s="20" t="s">
        <v>355</v>
      </c>
      <c r="AU433" s="20" t="s">
        <v>85</v>
      </c>
    </row>
    <row r="434" spans="1:51" s="12" customFormat="1" ht="10.199999999999999">
      <c r="B434" s="192"/>
      <c r="C434" s="193"/>
      <c r="D434" s="194" t="s">
        <v>357</v>
      </c>
      <c r="E434" s="195" t="s">
        <v>19</v>
      </c>
      <c r="F434" s="196" t="s">
        <v>4973</v>
      </c>
      <c r="G434" s="193"/>
      <c r="H434" s="195" t="s">
        <v>19</v>
      </c>
      <c r="I434" s="197"/>
      <c r="J434" s="193"/>
      <c r="K434" s="193"/>
      <c r="L434" s="198"/>
      <c r="M434" s="199"/>
      <c r="N434" s="200"/>
      <c r="O434" s="200"/>
      <c r="P434" s="200"/>
      <c r="Q434" s="200"/>
      <c r="R434" s="200"/>
      <c r="S434" s="200"/>
      <c r="T434" s="201"/>
      <c r="AT434" s="202" t="s">
        <v>357</v>
      </c>
      <c r="AU434" s="202" t="s">
        <v>85</v>
      </c>
      <c r="AV434" s="12" t="s">
        <v>83</v>
      </c>
      <c r="AW434" s="12" t="s">
        <v>37</v>
      </c>
      <c r="AX434" s="12" t="s">
        <v>75</v>
      </c>
      <c r="AY434" s="202" t="s">
        <v>349</v>
      </c>
    </row>
    <row r="435" spans="1:51" s="13" customFormat="1" ht="10.199999999999999">
      <c r="B435" s="203"/>
      <c r="C435" s="204"/>
      <c r="D435" s="194" t="s">
        <v>357</v>
      </c>
      <c r="E435" s="205" t="s">
        <v>19</v>
      </c>
      <c r="F435" s="206" t="s">
        <v>2655</v>
      </c>
      <c r="G435" s="204"/>
      <c r="H435" s="207">
        <v>577.41999999999996</v>
      </c>
      <c r="I435" s="208"/>
      <c r="J435" s="204"/>
      <c r="K435" s="204"/>
      <c r="L435" s="209"/>
      <c r="M435" s="210"/>
      <c r="N435" s="211"/>
      <c r="O435" s="211"/>
      <c r="P435" s="211"/>
      <c r="Q435" s="211"/>
      <c r="R435" s="211"/>
      <c r="S435" s="211"/>
      <c r="T435" s="212"/>
      <c r="AT435" s="213" t="s">
        <v>357</v>
      </c>
      <c r="AU435" s="213" t="s">
        <v>85</v>
      </c>
      <c r="AV435" s="13" t="s">
        <v>85</v>
      </c>
      <c r="AW435" s="13" t="s">
        <v>37</v>
      </c>
      <c r="AX435" s="13" t="s">
        <v>75</v>
      </c>
      <c r="AY435" s="213" t="s">
        <v>349</v>
      </c>
    </row>
    <row r="436" spans="1:51" s="13" customFormat="1" ht="10.199999999999999">
      <c r="B436" s="203"/>
      <c r="C436" s="204"/>
      <c r="D436" s="194" t="s">
        <v>357</v>
      </c>
      <c r="E436" s="205" t="s">
        <v>19</v>
      </c>
      <c r="F436" s="206" t="s">
        <v>2657</v>
      </c>
      <c r="G436" s="204"/>
      <c r="H436" s="207">
        <v>35.299999999999997</v>
      </c>
      <c r="I436" s="208"/>
      <c r="J436" s="204"/>
      <c r="K436" s="204"/>
      <c r="L436" s="209"/>
      <c r="M436" s="210"/>
      <c r="N436" s="211"/>
      <c r="O436" s="211"/>
      <c r="P436" s="211"/>
      <c r="Q436" s="211"/>
      <c r="R436" s="211"/>
      <c r="S436" s="211"/>
      <c r="T436" s="212"/>
      <c r="AT436" s="213" t="s">
        <v>357</v>
      </c>
      <c r="AU436" s="213" t="s">
        <v>85</v>
      </c>
      <c r="AV436" s="13" t="s">
        <v>85</v>
      </c>
      <c r="AW436" s="13" t="s">
        <v>37</v>
      </c>
      <c r="AX436" s="13" t="s">
        <v>75</v>
      </c>
      <c r="AY436" s="213" t="s">
        <v>349</v>
      </c>
    </row>
    <row r="437" spans="1:51" s="13" customFormat="1" ht="10.199999999999999">
      <c r="B437" s="203"/>
      <c r="C437" s="204"/>
      <c r="D437" s="194" t="s">
        <v>357</v>
      </c>
      <c r="E437" s="205" t="s">
        <v>19</v>
      </c>
      <c r="F437" s="206" t="s">
        <v>2659</v>
      </c>
      <c r="G437" s="204"/>
      <c r="H437" s="207">
        <v>13.91</v>
      </c>
      <c r="I437" s="208"/>
      <c r="J437" s="204"/>
      <c r="K437" s="204"/>
      <c r="L437" s="209"/>
      <c r="M437" s="210"/>
      <c r="N437" s="211"/>
      <c r="O437" s="211"/>
      <c r="P437" s="211"/>
      <c r="Q437" s="211"/>
      <c r="R437" s="211"/>
      <c r="S437" s="211"/>
      <c r="T437" s="212"/>
      <c r="AT437" s="213" t="s">
        <v>357</v>
      </c>
      <c r="AU437" s="213" t="s">
        <v>85</v>
      </c>
      <c r="AV437" s="13" t="s">
        <v>85</v>
      </c>
      <c r="AW437" s="13" t="s">
        <v>37</v>
      </c>
      <c r="AX437" s="13" t="s">
        <v>75</v>
      </c>
      <c r="AY437" s="213" t="s">
        <v>349</v>
      </c>
    </row>
    <row r="438" spans="1:51" s="13" customFormat="1" ht="10.199999999999999">
      <c r="B438" s="203"/>
      <c r="C438" s="204"/>
      <c r="D438" s="194" t="s">
        <v>357</v>
      </c>
      <c r="E438" s="205" t="s">
        <v>19</v>
      </c>
      <c r="F438" s="206" t="s">
        <v>3631</v>
      </c>
      <c r="G438" s="204"/>
      <c r="H438" s="207">
        <v>3.69</v>
      </c>
      <c r="I438" s="208"/>
      <c r="J438" s="204"/>
      <c r="K438" s="204"/>
      <c r="L438" s="209"/>
      <c r="M438" s="210"/>
      <c r="N438" s="211"/>
      <c r="O438" s="211"/>
      <c r="P438" s="211"/>
      <c r="Q438" s="211"/>
      <c r="R438" s="211"/>
      <c r="S438" s="211"/>
      <c r="T438" s="212"/>
      <c r="AT438" s="213" t="s">
        <v>357</v>
      </c>
      <c r="AU438" s="213" t="s">
        <v>85</v>
      </c>
      <c r="AV438" s="13" t="s">
        <v>85</v>
      </c>
      <c r="AW438" s="13" t="s">
        <v>37</v>
      </c>
      <c r="AX438" s="13" t="s">
        <v>75</v>
      </c>
      <c r="AY438" s="213" t="s">
        <v>349</v>
      </c>
    </row>
    <row r="439" spans="1:51" s="13" customFormat="1" ht="10.199999999999999">
      <c r="B439" s="203"/>
      <c r="C439" s="204"/>
      <c r="D439" s="194" t="s">
        <v>357</v>
      </c>
      <c r="E439" s="205" t="s">
        <v>19</v>
      </c>
      <c r="F439" s="206" t="s">
        <v>4974</v>
      </c>
      <c r="G439" s="204"/>
      <c r="H439" s="207">
        <v>22.52</v>
      </c>
      <c r="I439" s="208"/>
      <c r="J439" s="204"/>
      <c r="K439" s="204"/>
      <c r="L439" s="209"/>
      <c r="M439" s="210"/>
      <c r="N439" s="211"/>
      <c r="O439" s="211"/>
      <c r="P439" s="211"/>
      <c r="Q439" s="211"/>
      <c r="R439" s="211"/>
      <c r="S439" s="211"/>
      <c r="T439" s="212"/>
      <c r="AT439" s="213" t="s">
        <v>357</v>
      </c>
      <c r="AU439" s="213" t="s">
        <v>85</v>
      </c>
      <c r="AV439" s="13" t="s">
        <v>85</v>
      </c>
      <c r="AW439" s="13" t="s">
        <v>37</v>
      </c>
      <c r="AX439" s="13" t="s">
        <v>75</v>
      </c>
      <c r="AY439" s="213" t="s">
        <v>349</v>
      </c>
    </row>
    <row r="440" spans="1:51" s="13" customFormat="1" ht="10.199999999999999">
      <c r="B440" s="203"/>
      <c r="C440" s="204"/>
      <c r="D440" s="194" t="s">
        <v>357</v>
      </c>
      <c r="E440" s="205" t="s">
        <v>19</v>
      </c>
      <c r="F440" s="206" t="s">
        <v>4975</v>
      </c>
      <c r="G440" s="204"/>
      <c r="H440" s="207">
        <v>40.6</v>
      </c>
      <c r="I440" s="208"/>
      <c r="J440" s="204"/>
      <c r="K440" s="204"/>
      <c r="L440" s="209"/>
      <c r="M440" s="210"/>
      <c r="N440" s="211"/>
      <c r="O440" s="211"/>
      <c r="P440" s="211"/>
      <c r="Q440" s="211"/>
      <c r="R440" s="211"/>
      <c r="S440" s="211"/>
      <c r="T440" s="212"/>
      <c r="AT440" s="213" t="s">
        <v>357</v>
      </c>
      <c r="AU440" s="213" t="s">
        <v>85</v>
      </c>
      <c r="AV440" s="13" t="s">
        <v>85</v>
      </c>
      <c r="AW440" s="13" t="s">
        <v>37</v>
      </c>
      <c r="AX440" s="13" t="s">
        <v>75</v>
      </c>
      <c r="AY440" s="213" t="s">
        <v>349</v>
      </c>
    </row>
    <row r="441" spans="1:51" s="13" customFormat="1" ht="10.199999999999999">
      <c r="B441" s="203"/>
      <c r="C441" s="204"/>
      <c r="D441" s="194" t="s">
        <v>357</v>
      </c>
      <c r="E441" s="205" t="s">
        <v>19</v>
      </c>
      <c r="F441" s="206" t="s">
        <v>4976</v>
      </c>
      <c r="G441" s="204"/>
      <c r="H441" s="207">
        <v>286.18</v>
      </c>
      <c r="I441" s="208"/>
      <c r="J441" s="204"/>
      <c r="K441" s="204"/>
      <c r="L441" s="209"/>
      <c r="M441" s="210"/>
      <c r="N441" s="211"/>
      <c r="O441" s="211"/>
      <c r="P441" s="211"/>
      <c r="Q441" s="211"/>
      <c r="R441" s="211"/>
      <c r="S441" s="211"/>
      <c r="T441" s="212"/>
      <c r="AT441" s="213" t="s">
        <v>357</v>
      </c>
      <c r="AU441" s="213" t="s">
        <v>85</v>
      </c>
      <c r="AV441" s="13" t="s">
        <v>85</v>
      </c>
      <c r="AW441" s="13" t="s">
        <v>37</v>
      </c>
      <c r="AX441" s="13" t="s">
        <v>75</v>
      </c>
      <c r="AY441" s="213" t="s">
        <v>349</v>
      </c>
    </row>
    <row r="442" spans="1:51" s="13" customFormat="1" ht="10.199999999999999">
      <c r="B442" s="203"/>
      <c r="C442" s="204"/>
      <c r="D442" s="194" t="s">
        <v>357</v>
      </c>
      <c r="E442" s="205" t="s">
        <v>19</v>
      </c>
      <c r="F442" s="206" t="s">
        <v>4977</v>
      </c>
      <c r="G442" s="204"/>
      <c r="H442" s="207">
        <v>67.180000000000007</v>
      </c>
      <c r="I442" s="208"/>
      <c r="J442" s="204"/>
      <c r="K442" s="204"/>
      <c r="L442" s="209"/>
      <c r="M442" s="210"/>
      <c r="N442" s="211"/>
      <c r="O442" s="211"/>
      <c r="P442" s="211"/>
      <c r="Q442" s="211"/>
      <c r="R442" s="211"/>
      <c r="S442" s="211"/>
      <c r="T442" s="212"/>
      <c r="AT442" s="213" t="s">
        <v>357</v>
      </c>
      <c r="AU442" s="213" t="s">
        <v>85</v>
      </c>
      <c r="AV442" s="13" t="s">
        <v>85</v>
      </c>
      <c r="AW442" s="13" t="s">
        <v>37</v>
      </c>
      <c r="AX442" s="13" t="s">
        <v>75</v>
      </c>
      <c r="AY442" s="213" t="s">
        <v>349</v>
      </c>
    </row>
    <row r="443" spans="1:51" s="13" customFormat="1" ht="10.199999999999999">
      <c r="B443" s="203"/>
      <c r="C443" s="204"/>
      <c r="D443" s="194" t="s">
        <v>357</v>
      </c>
      <c r="E443" s="205" t="s">
        <v>19</v>
      </c>
      <c r="F443" s="206" t="s">
        <v>4978</v>
      </c>
      <c r="G443" s="204"/>
      <c r="H443" s="207">
        <v>38.46</v>
      </c>
      <c r="I443" s="208"/>
      <c r="J443" s="204"/>
      <c r="K443" s="204"/>
      <c r="L443" s="209"/>
      <c r="M443" s="210"/>
      <c r="N443" s="211"/>
      <c r="O443" s="211"/>
      <c r="P443" s="211"/>
      <c r="Q443" s="211"/>
      <c r="R443" s="211"/>
      <c r="S443" s="211"/>
      <c r="T443" s="212"/>
      <c r="AT443" s="213" t="s">
        <v>357</v>
      </c>
      <c r="AU443" s="213" t="s">
        <v>85</v>
      </c>
      <c r="AV443" s="13" t="s">
        <v>85</v>
      </c>
      <c r="AW443" s="13" t="s">
        <v>37</v>
      </c>
      <c r="AX443" s="13" t="s">
        <v>75</v>
      </c>
      <c r="AY443" s="213" t="s">
        <v>349</v>
      </c>
    </row>
    <row r="444" spans="1:51" s="13" customFormat="1" ht="10.199999999999999">
      <c r="B444" s="203"/>
      <c r="C444" s="204"/>
      <c r="D444" s="194" t="s">
        <v>357</v>
      </c>
      <c r="E444" s="205" t="s">
        <v>19</v>
      </c>
      <c r="F444" s="206" t="s">
        <v>4979</v>
      </c>
      <c r="G444" s="204"/>
      <c r="H444" s="207">
        <v>85.9</v>
      </c>
      <c r="I444" s="208"/>
      <c r="J444" s="204"/>
      <c r="K444" s="204"/>
      <c r="L444" s="209"/>
      <c r="M444" s="210"/>
      <c r="N444" s="211"/>
      <c r="O444" s="211"/>
      <c r="P444" s="211"/>
      <c r="Q444" s="211"/>
      <c r="R444" s="211"/>
      <c r="S444" s="211"/>
      <c r="T444" s="212"/>
      <c r="AT444" s="213" t="s">
        <v>357</v>
      </c>
      <c r="AU444" s="213" t="s">
        <v>85</v>
      </c>
      <c r="AV444" s="13" t="s">
        <v>85</v>
      </c>
      <c r="AW444" s="13" t="s">
        <v>37</v>
      </c>
      <c r="AX444" s="13" t="s">
        <v>75</v>
      </c>
      <c r="AY444" s="213" t="s">
        <v>349</v>
      </c>
    </row>
    <row r="445" spans="1:51" s="13" customFormat="1" ht="10.199999999999999">
      <c r="B445" s="203"/>
      <c r="C445" s="204"/>
      <c r="D445" s="194" t="s">
        <v>357</v>
      </c>
      <c r="E445" s="205" t="s">
        <v>19</v>
      </c>
      <c r="F445" s="206" t="s">
        <v>4980</v>
      </c>
      <c r="G445" s="204"/>
      <c r="H445" s="207">
        <v>20.3</v>
      </c>
      <c r="I445" s="208"/>
      <c r="J445" s="204"/>
      <c r="K445" s="204"/>
      <c r="L445" s="209"/>
      <c r="M445" s="210"/>
      <c r="N445" s="211"/>
      <c r="O445" s="211"/>
      <c r="P445" s="211"/>
      <c r="Q445" s="211"/>
      <c r="R445" s="211"/>
      <c r="S445" s="211"/>
      <c r="T445" s="212"/>
      <c r="AT445" s="213" t="s">
        <v>357</v>
      </c>
      <c r="AU445" s="213" t="s">
        <v>85</v>
      </c>
      <c r="AV445" s="13" t="s">
        <v>85</v>
      </c>
      <c r="AW445" s="13" t="s">
        <v>37</v>
      </c>
      <c r="AX445" s="13" t="s">
        <v>75</v>
      </c>
      <c r="AY445" s="213" t="s">
        <v>349</v>
      </c>
    </row>
    <row r="446" spans="1:51" s="13" customFormat="1" ht="10.199999999999999">
      <c r="B446" s="203"/>
      <c r="C446" s="204"/>
      <c r="D446" s="194" t="s">
        <v>357</v>
      </c>
      <c r="E446" s="205" t="s">
        <v>19</v>
      </c>
      <c r="F446" s="206" t="s">
        <v>2675</v>
      </c>
      <c r="G446" s="204"/>
      <c r="H446" s="207">
        <v>1.95</v>
      </c>
      <c r="I446" s="208"/>
      <c r="J446" s="204"/>
      <c r="K446" s="204"/>
      <c r="L446" s="209"/>
      <c r="M446" s="210"/>
      <c r="N446" s="211"/>
      <c r="O446" s="211"/>
      <c r="P446" s="211"/>
      <c r="Q446" s="211"/>
      <c r="R446" s="211"/>
      <c r="S446" s="211"/>
      <c r="T446" s="212"/>
      <c r="AT446" s="213" t="s">
        <v>357</v>
      </c>
      <c r="AU446" s="213" t="s">
        <v>85</v>
      </c>
      <c r="AV446" s="13" t="s">
        <v>85</v>
      </c>
      <c r="AW446" s="13" t="s">
        <v>37</v>
      </c>
      <c r="AX446" s="13" t="s">
        <v>75</v>
      </c>
      <c r="AY446" s="213" t="s">
        <v>349</v>
      </c>
    </row>
    <row r="447" spans="1:51" s="13" customFormat="1" ht="10.199999999999999">
      <c r="B447" s="203"/>
      <c r="C447" s="204"/>
      <c r="D447" s="194" t="s">
        <v>357</v>
      </c>
      <c r="E447" s="205" t="s">
        <v>19</v>
      </c>
      <c r="F447" s="206" t="s">
        <v>4981</v>
      </c>
      <c r="G447" s="204"/>
      <c r="H447" s="207">
        <v>66.72</v>
      </c>
      <c r="I447" s="208"/>
      <c r="J447" s="204"/>
      <c r="K447" s="204"/>
      <c r="L447" s="209"/>
      <c r="M447" s="210"/>
      <c r="N447" s="211"/>
      <c r="O447" s="211"/>
      <c r="P447" s="211"/>
      <c r="Q447" s="211"/>
      <c r="R447" s="211"/>
      <c r="S447" s="211"/>
      <c r="T447" s="212"/>
      <c r="AT447" s="213" t="s">
        <v>357</v>
      </c>
      <c r="AU447" s="213" t="s">
        <v>85</v>
      </c>
      <c r="AV447" s="13" t="s">
        <v>85</v>
      </c>
      <c r="AW447" s="13" t="s">
        <v>37</v>
      </c>
      <c r="AX447" s="13" t="s">
        <v>75</v>
      </c>
      <c r="AY447" s="213" t="s">
        <v>349</v>
      </c>
    </row>
    <row r="448" spans="1:51" s="13" customFormat="1" ht="10.199999999999999">
      <c r="B448" s="203"/>
      <c r="C448" s="204"/>
      <c r="D448" s="194" t="s">
        <v>357</v>
      </c>
      <c r="E448" s="205" t="s">
        <v>19</v>
      </c>
      <c r="F448" s="206" t="s">
        <v>2681</v>
      </c>
      <c r="G448" s="204"/>
      <c r="H448" s="207">
        <v>6.51</v>
      </c>
      <c r="I448" s="208"/>
      <c r="J448" s="204"/>
      <c r="K448" s="204"/>
      <c r="L448" s="209"/>
      <c r="M448" s="210"/>
      <c r="N448" s="211"/>
      <c r="O448" s="211"/>
      <c r="P448" s="211"/>
      <c r="Q448" s="211"/>
      <c r="R448" s="211"/>
      <c r="S448" s="211"/>
      <c r="T448" s="212"/>
      <c r="AT448" s="213" t="s">
        <v>357</v>
      </c>
      <c r="AU448" s="213" t="s">
        <v>85</v>
      </c>
      <c r="AV448" s="13" t="s">
        <v>85</v>
      </c>
      <c r="AW448" s="13" t="s">
        <v>37</v>
      </c>
      <c r="AX448" s="13" t="s">
        <v>75</v>
      </c>
      <c r="AY448" s="213" t="s">
        <v>349</v>
      </c>
    </row>
    <row r="449" spans="1:65" s="13" customFormat="1" ht="10.199999999999999">
      <c r="B449" s="203"/>
      <c r="C449" s="204"/>
      <c r="D449" s="194" t="s">
        <v>357</v>
      </c>
      <c r="E449" s="205" t="s">
        <v>19</v>
      </c>
      <c r="F449" s="206" t="s">
        <v>4982</v>
      </c>
      <c r="G449" s="204"/>
      <c r="H449" s="207">
        <v>2.96</v>
      </c>
      <c r="I449" s="208"/>
      <c r="J449" s="204"/>
      <c r="K449" s="204"/>
      <c r="L449" s="209"/>
      <c r="M449" s="210"/>
      <c r="N449" s="211"/>
      <c r="O449" s="211"/>
      <c r="P449" s="211"/>
      <c r="Q449" s="211"/>
      <c r="R449" s="211"/>
      <c r="S449" s="211"/>
      <c r="T449" s="212"/>
      <c r="AT449" s="213" t="s">
        <v>357</v>
      </c>
      <c r="AU449" s="213" t="s">
        <v>85</v>
      </c>
      <c r="AV449" s="13" t="s">
        <v>85</v>
      </c>
      <c r="AW449" s="13" t="s">
        <v>37</v>
      </c>
      <c r="AX449" s="13" t="s">
        <v>75</v>
      </c>
      <c r="AY449" s="213" t="s">
        <v>349</v>
      </c>
    </row>
    <row r="450" spans="1:65" s="13" customFormat="1" ht="10.199999999999999">
      <c r="B450" s="203"/>
      <c r="C450" s="204"/>
      <c r="D450" s="194" t="s">
        <v>357</v>
      </c>
      <c r="E450" s="205" t="s">
        <v>19</v>
      </c>
      <c r="F450" s="206" t="s">
        <v>4983</v>
      </c>
      <c r="G450" s="204"/>
      <c r="H450" s="207">
        <v>32.82</v>
      </c>
      <c r="I450" s="208"/>
      <c r="J450" s="204"/>
      <c r="K450" s="204"/>
      <c r="L450" s="209"/>
      <c r="M450" s="210"/>
      <c r="N450" s="211"/>
      <c r="O450" s="211"/>
      <c r="P450" s="211"/>
      <c r="Q450" s="211"/>
      <c r="R450" s="211"/>
      <c r="S450" s="211"/>
      <c r="T450" s="212"/>
      <c r="AT450" s="213" t="s">
        <v>357</v>
      </c>
      <c r="AU450" s="213" t="s">
        <v>85</v>
      </c>
      <c r="AV450" s="13" t="s">
        <v>85</v>
      </c>
      <c r="AW450" s="13" t="s">
        <v>37</v>
      </c>
      <c r="AX450" s="13" t="s">
        <v>75</v>
      </c>
      <c r="AY450" s="213" t="s">
        <v>349</v>
      </c>
    </row>
    <row r="451" spans="1:65" s="13" customFormat="1" ht="10.199999999999999">
      <c r="B451" s="203"/>
      <c r="C451" s="204"/>
      <c r="D451" s="194" t="s">
        <v>357</v>
      </c>
      <c r="E451" s="205" t="s">
        <v>19</v>
      </c>
      <c r="F451" s="206" t="s">
        <v>2689</v>
      </c>
      <c r="G451" s="204"/>
      <c r="H451" s="207">
        <v>44.16</v>
      </c>
      <c r="I451" s="208"/>
      <c r="J451" s="204"/>
      <c r="K451" s="204"/>
      <c r="L451" s="209"/>
      <c r="M451" s="210"/>
      <c r="N451" s="211"/>
      <c r="O451" s="211"/>
      <c r="P451" s="211"/>
      <c r="Q451" s="211"/>
      <c r="R451" s="211"/>
      <c r="S451" s="211"/>
      <c r="T451" s="212"/>
      <c r="AT451" s="213" t="s">
        <v>357</v>
      </c>
      <c r="AU451" s="213" t="s">
        <v>85</v>
      </c>
      <c r="AV451" s="13" t="s">
        <v>85</v>
      </c>
      <c r="AW451" s="13" t="s">
        <v>37</v>
      </c>
      <c r="AX451" s="13" t="s">
        <v>75</v>
      </c>
      <c r="AY451" s="213" t="s">
        <v>349</v>
      </c>
    </row>
    <row r="452" spans="1:65" s="13" customFormat="1" ht="10.199999999999999">
      <c r="B452" s="203"/>
      <c r="C452" s="204"/>
      <c r="D452" s="194" t="s">
        <v>357</v>
      </c>
      <c r="E452" s="205" t="s">
        <v>19</v>
      </c>
      <c r="F452" s="206" t="s">
        <v>4683</v>
      </c>
      <c r="G452" s="204"/>
      <c r="H452" s="207">
        <v>122.66</v>
      </c>
      <c r="I452" s="208"/>
      <c r="J452" s="204"/>
      <c r="K452" s="204"/>
      <c r="L452" s="209"/>
      <c r="M452" s="210"/>
      <c r="N452" s="211"/>
      <c r="O452" s="211"/>
      <c r="P452" s="211"/>
      <c r="Q452" s="211"/>
      <c r="R452" s="211"/>
      <c r="S452" s="211"/>
      <c r="T452" s="212"/>
      <c r="AT452" s="213" t="s">
        <v>357</v>
      </c>
      <c r="AU452" s="213" t="s">
        <v>85</v>
      </c>
      <c r="AV452" s="13" t="s">
        <v>85</v>
      </c>
      <c r="AW452" s="13" t="s">
        <v>37</v>
      </c>
      <c r="AX452" s="13" t="s">
        <v>75</v>
      </c>
      <c r="AY452" s="213" t="s">
        <v>349</v>
      </c>
    </row>
    <row r="453" spans="1:65" s="13" customFormat="1" ht="10.199999999999999">
      <c r="B453" s="203"/>
      <c r="C453" s="204"/>
      <c r="D453" s="194" t="s">
        <v>357</v>
      </c>
      <c r="E453" s="205" t="s">
        <v>19</v>
      </c>
      <c r="F453" s="206" t="s">
        <v>4637</v>
      </c>
      <c r="G453" s="204"/>
      <c r="H453" s="207">
        <v>897.33</v>
      </c>
      <c r="I453" s="208"/>
      <c r="J453" s="204"/>
      <c r="K453" s="204"/>
      <c r="L453" s="209"/>
      <c r="M453" s="210"/>
      <c r="N453" s="211"/>
      <c r="O453" s="211"/>
      <c r="P453" s="211"/>
      <c r="Q453" s="211"/>
      <c r="R453" s="211"/>
      <c r="S453" s="211"/>
      <c r="T453" s="212"/>
      <c r="AT453" s="213" t="s">
        <v>357</v>
      </c>
      <c r="AU453" s="213" t="s">
        <v>85</v>
      </c>
      <c r="AV453" s="13" t="s">
        <v>85</v>
      </c>
      <c r="AW453" s="13" t="s">
        <v>37</v>
      </c>
      <c r="AX453" s="13" t="s">
        <v>75</v>
      </c>
      <c r="AY453" s="213" t="s">
        <v>349</v>
      </c>
    </row>
    <row r="454" spans="1:65" s="13" customFormat="1" ht="10.199999999999999">
      <c r="B454" s="203"/>
      <c r="C454" s="204"/>
      <c r="D454" s="194" t="s">
        <v>357</v>
      </c>
      <c r="E454" s="205" t="s">
        <v>19</v>
      </c>
      <c r="F454" s="206" t="s">
        <v>4639</v>
      </c>
      <c r="G454" s="204"/>
      <c r="H454" s="207">
        <v>601.67999999999995</v>
      </c>
      <c r="I454" s="208"/>
      <c r="J454" s="204"/>
      <c r="K454" s="204"/>
      <c r="L454" s="209"/>
      <c r="M454" s="210"/>
      <c r="N454" s="211"/>
      <c r="O454" s="211"/>
      <c r="P454" s="211"/>
      <c r="Q454" s="211"/>
      <c r="R454" s="211"/>
      <c r="S454" s="211"/>
      <c r="T454" s="212"/>
      <c r="AT454" s="213" t="s">
        <v>357</v>
      </c>
      <c r="AU454" s="213" t="s">
        <v>85</v>
      </c>
      <c r="AV454" s="13" t="s">
        <v>85</v>
      </c>
      <c r="AW454" s="13" t="s">
        <v>37</v>
      </c>
      <c r="AX454" s="13" t="s">
        <v>75</v>
      </c>
      <c r="AY454" s="213" t="s">
        <v>349</v>
      </c>
    </row>
    <row r="455" spans="1:65" s="13" customFormat="1" ht="10.199999999999999">
      <c r="B455" s="203"/>
      <c r="C455" s="204"/>
      <c r="D455" s="194" t="s">
        <v>357</v>
      </c>
      <c r="E455" s="205" t="s">
        <v>19</v>
      </c>
      <c r="F455" s="206" t="s">
        <v>4641</v>
      </c>
      <c r="G455" s="204"/>
      <c r="H455" s="207">
        <v>11.13</v>
      </c>
      <c r="I455" s="208"/>
      <c r="J455" s="204"/>
      <c r="K455" s="204"/>
      <c r="L455" s="209"/>
      <c r="M455" s="210"/>
      <c r="N455" s="211"/>
      <c r="O455" s="211"/>
      <c r="P455" s="211"/>
      <c r="Q455" s="211"/>
      <c r="R455" s="211"/>
      <c r="S455" s="211"/>
      <c r="T455" s="212"/>
      <c r="AT455" s="213" t="s">
        <v>357</v>
      </c>
      <c r="AU455" s="213" t="s">
        <v>85</v>
      </c>
      <c r="AV455" s="13" t="s">
        <v>85</v>
      </c>
      <c r="AW455" s="13" t="s">
        <v>37</v>
      </c>
      <c r="AX455" s="13" t="s">
        <v>75</v>
      </c>
      <c r="AY455" s="213" t="s">
        <v>349</v>
      </c>
    </row>
    <row r="456" spans="1:65" s="13" customFormat="1" ht="10.199999999999999">
      <c r="B456" s="203"/>
      <c r="C456" s="204"/>
      <c r="D456" s="194" t="s">
        <v>357</v>
      </c>
      <c r="E456" s="205" t="s">
        <v>19</v>
      </c>
      <c r="F456" s="206" t="s">
        <v>4643</v>
      </c>
      <c r="G456" s="204"/>
      <c r="H456" s="207">
        <v>16.559999999999999</v>
      </c>
      <c r="I456" s="208"/>
      <c r="J456" s="204"/>
      <c r="K456" s="204"/>
      <c r="L456" s="209"/>
      <c r="M456" s="210"/>
      <c r="N456" s="211"/>
      <c r="O456" s="211"/>
      <c r="P456" s="211"/>
      <c r="Q456" s="211"/>
      <c r="R456" s="211"/>
      <c r="S456" s="211"/>
      <c r="T456" s="212"/>
      <c r="AT456" s="213" t="s">
        <v>357</v>
      </c>
      <c r="AU456" s="213" t="s">
        <v>85</v>
      </c>
      <c r="AV456" s="13" t="s">
        <v>85</v>
      </c>
      <c r="AW456" s="13" t="s">
        <v>37</v>
      </c>
      <c r="AX456" s="13" t="s">
        <v>75</v>
      </c>
      <c r="AY456" s="213" t="s">
        <v>349</v>
      </c>
    </row>
    <row r="457" spans="1:65" s="13" customFormat="1" ht="10.199999999999999">
      <c r="B457" s="203"/>
      <c r="C457" s="204"/>
      <c r="D457" s="194" t="s">
        <v>357</v>
      </c>
      <c r="E457" s="205" t="s">
        <v>19</v>
      </c>
      <c r="F457" s="206" t="s">
        <v>4645</v>
      </c>
      <c r="G457" s="204"/>
      <c r="H457" s="207">
        <v>40.08</v>
      </c>
      <c r="I457" s="208"/>
      <c r="J457" s="204"/>
      <c r="K457" s="204"/>
      <c r="L457" s="209"/>
      <c r="M457" s="210"/>
      <c r="N457" s="211"/>
      <c r="O457" s="211"/>
      <c r="P457" s="211"/>
      <c r="Q457" s="211"/>
      <c r="R457" s="211"/>
      <c r="S457" s="211"/>
      <c r="T457" s="212"/>
      <c r="AT457" s="213" t="s">
        <v>357</v>
      </c>
      <c r="AU457" s="213" t="s">
        <v>85</v>
      </c>
      <c r="AV457" s="13" t="s">
        <v>85</v>
      </c>
      <c r="AW457" s="13" t="s">
        <v>37</v>
      </c>
      <c r="AX457" s="13" t="s">
        <v>75</v>
      </c>
      <c r="AY457" s="213" t="s">
        <v>349</v>
      </c>
    </row>
    <row r="458" spans="1:65" s="13" customFormat="1" ht="10.199999999999999">
      <c r="B458" s="203"/>
      <c r="C458" s="204"/>
      <c r="D458" s="194" t="s">
        <v>357</v>
      </c>
      <c r="E458" s="205" t="s">
        <v>19</v>
      </c>
      <c r="F458" s="206" t="s">
        <v>4647</v>
      </c>
      <c r="G458" s="204"/>
      <c r="H458" s="207">
        <v>43.59</v>
      </c>
      <c r="I458" s="208"/>
      <c r="J458" s="204"/>
      <c r="K458" s="204"/>
      <c r="L458" s="209"/>
      <c r="M458" s="210"/>
      <c r="N458" s="211"/>
      <c r="O458" s="211"/>
      <c r="P458" s="211"/>
      <c r="Q458" s="211"/>
      <c r="R458" s="211"/>
      <c r="S458" s="211"/>
      <c r="T458" s="212"/>
      <c r="AT458" s="213" t="s">
        <v>357</v>
      </c>
      <c r="AU458" s="213" t="s">
        <v>85</v>
      </c>
      <c r="AV458" s="13" t="s">
        <v>85</v>
      </c>
      <c r="AW458" s="13" t="s">
        <v>37</v>
      </c>
      <c r="AX458" s="13" t="s">
        <v>75</v>
      </c>
      <c r="AY458" s="213" t="s">
        <v>349</v>
      </c>
    </row>
    <row r="459" spans="1:65" s="13" customFormat="1" ht="10.199999999999999">
      <c r="B459" s="203"/>
      <c r="C459" s="204"/>
      <c r="D459" s="194" t="s">
        <v>357</v>
      </c>
      <c r="E459" s="205" t="s">
        <v>19</v>
      </c>
      <c r="F459" s="206" t="s">
        <v>4676</v>
      </c>
      <c r="G459" s="204"/>
      <c r="H459" s="207">
        <v>10566.44</v>
      </c>
      <c r="I459" s="208"/>
      <c r="J459" s="204"/>
      <c r="K459" s="204"/>
      <c r="L459" s="209"/>
      <c r="M459" s="210"/>
      <c r="N459" s="211"/>
      <c r="O459" s="211"/>
      <c r="P459" s="211"/>
      <c r="Q459" s="211"/>
      <c r="R459" s="211"/>
      <c r="S459" s="211"/>
      <c r="T459" s="212"/>
      <c r="AT459" s="213" t="s">
        <v>357</v>
      </c>
      <c r="AU459" s="213" t="s">
        <v>85</v>
      </c>
      <c r="AV459" s="13" t="s">
        <v>85</v>
      </c>
      <c r="AW459" s="13" t="s">
        <v>37</v>
      </c>
      <c r="AX459" s="13" t="s">
        <v>75</v>
      </c>
      <c r="AY459" s="213" t="s">
        <v>349</v>
      </c>
    </row>
    <row r="460" spans="1:65" s="13" customFormat="1" ht="10.199999999999999">
      <c r="B460" s="203"/>
      <c r="C460" s="204"/>
      <c r="D460" s="194" t="s">
        <v>357</v>
      </c>
      <c r="E460" s="205" t="s">
        <v>19</v>
      </c>
      <c r="F460" s="206" t="s">
        <v>4678</v>
      </c>
      <c r="G460" s="204"/>
      <c r="H460" s="207">
        <v>1483.16</v>
      </c>
      <c r="I460" s="208"/>
      <c r="J460" s="204"/>
      <c r="K460" s="204"/>
      <c r="L460" s="209"/>
      <c r="M460" s="210"/>
      <c r="N460" s="211"/>
      <c r="O460" s="211"/>
      <c r="P460" s="211"/>
      <c r="Q460" s="211"/>
      <c r="R460" s="211"/>
      <c r="S460" s="211"/>
      <c r="T460" s="212"/>
      <c r="AT460" s="213" t="s">
        <v>357</v>
      </c>
      <c r="AU460" s="213" t="s">
        <v>85</v>
      </c>
      <c r="AV460" s="13" t="s">
        <v>85</v>
      </c>
      <c r="AW460" s="13" t="s">
        <v>37</v>
      </c>
      <c r="AX460" s="13" t="s">
        <v>75</v>
      </c>
      <c r="AY460" s="213" t="s">
        <v>349</v>
      </c>
    </row>
    <row r="461" spans="1:65" s="13" customFormat="1" ht="10.199999999999999">
      <c r="B461" s="203"/>
      <c r="C461" s="204"/>
      <c r="D461" s="194" t="s">
        <v>357</v>
      </c>
      <c r="E461" s="205" t="s">
        <v>19</v>
      </c>
      <c r="F461" s="206" t="s">
        <v>4635</v>
      </c>
      <c r="G461" s="204"/>
      <c r="H461" s="207">
        <v>151.36000000000001</v>
      </c>
      <c r="I461" s="208"/>
      <c r="J461" s="204"/>
      <c r="K461" s="204"/>
      <c r="L461" s="209"/>
      <c r="M461" s="210"/>
      <c r="N461" s="211"/>
      <c r="O461" s="211"/>
      <c r="P461" s="211"/>
      <c r="Q461" s="211"/>
      <c r="R461" s="211"/>
      <c r="S461" s="211"/>
      <c r="T461" s="212"/>
      <c r="AT461" s="213" t="s">
        <v>357</v>
      </c>
      <c r="AU461" s="213" t="s">
        <v>85</v>
      </c>
      <c r="AV461" s="13" t="s">
        <v>85</v>
      </c>
      <c r="AW461" s="13" t="s">
        <v>37</v>
      </c>
      <c r="AX461" s="13" t="s">
        <v>75</v>
      </c>
      <c r="AY461" s="213" t="s">
        <v>349</v>
      </c>
    </row>
    <row r="462" spans="1:65" s="14" customFormat="1" ht="10.199999999999999">
      <c r="B462" s="214"/>
      <c r="C462" s="215"/>
      <c r="D462" s="194" t="s">
        <v>357</v>
      </c>
      <c r="E462" s="216" t="s">
        <v>4649</v>
      </c>
      <c r="F462" s="217" t="s">
        <v>360</v>
      </c>
      <c r="G462" s="215"/>
      <c r="H462" s="218">
        <v>15280.57</v>
      </c>
      <c r="I462" s="219"/>
      <c r="J462" s="215"/>
      <c r="K462" s="215"/>
      <c r="L462" s="220"/>
      <c r="M462" s="221"/>
      <c r="N462" s="222"/>
      <c r="O462" s="222"/>
      <c r="P462" s="222"/>
      <c r="Q462" s="222"/>
      <c r="R462" s="222"/>
      <c r="S462" s="222"/>
      <c r="T462" s="223"/>
      <c r="AT462" s="224" t="s">
        <v>357</v>
      </c>
      <c r="AU462" s="224" t="s">
        <v>85</v>
      </c>
      <c r="AV462" s="14" t="s">
        <v>187</v>
      </c>
      <c r="AW462" s="14" t="s">
        <v>37</v>
      </c>
      <c r="AX462" s="14" t="s">
        <v>83</v>
      </c>
      <c r="AY462" s="224" t="s">
        <v>349</v>
      </c>
    </row>
    <row r="463" spans="1:65" s="2" customFormat="1" ht="24.15" customHeight="1">
      <c r="A463" s="37"/>
      <c r="B463" s="38"/>
      <c r="C463" s="174" t="s">
        <v>856</v>
      </c>
      <c r="D463" s="174" t="s">
        <v>350</v>
      </c>
      <c r="E463" s="175" t="s">
        <v>4984</v>
      </c>
      <c r="F463" s="176" t="s">
        <v>4985</v>
      </c>
      <c r="G463" s="177" t="s">
        <v>353</v>
      </c>
      <c r="H463" s="178">
        <v>904.6</v>
      </c>
      <c r="I463" s="179"/>
      <c r="J463" s="180">
        <f>ROUND(I463*H463,2)</f>
        <v>0</v>
      </c>
      <c r="K463" s="176" t="s">
        <v>354</v>
      </c>
      <c r="L463" s="42"/>
      <c r="M463" s="181" t="s">
        <v>19</v>
      </c>
      <c r="N463" s="182" t="s">
        <v>46</v>
      </c>
      <c r="O463" s="67"/>
      <c r="P463" s="183">
        <f>O463*H463</f>
        <v>0</v>
      </c>
      <c r="Q463" s="183">
        <v>3.0000000000000001E-5</v>
      </c>
      <c r="R463" s="183">
        <f>Q463*H463</f>
        <v>2.7138000000000002E-2</v>
      </c>
      <c r="S463" s="183">
        <v>0</v>
      </c>
      <c r="T463" s="184">
        <f>S463*H463</f>
        <v>0</v>
      </c>
      <c r="U463" s="37"/>
      <c r="V463" s="37"/>
      <c r="W463" s="37"/>
      <c r="X463" s="37"/>
      <c r="Y463" s="37"/>
      <c r="Z463" s="37"/>
      <c r="AA463" s="37"/>
      <c r="AB463" s="37"/>
      <c r="AC463" s="37"/>
      <c r="AD463" s="37"/>
      <c r="AE463" s="37"/>
      <c r="AR463" s="185" t="s">
        <v>396</v>
      </c>
      <c r="AT463" s="185" t="s">
        <v>350</v>
      </c>
      <c r="AU463" s="185" t="s">
        <v>85</v>
      </c>
      <c r="AY463" s="20" t="s">
        <v>349</v>
      </c>
      <c r="BE463" s="186">
        <f>IF(N463="základní",J463,0)</f>
        <v>0</v>
      </c>
      <c r="BF463" s="186">
        <f>IF(N463="snížená",J463,0)</f>
        <v>0</v>
      </c>
      <c r="BG463" s="186">
        <f>IF(N463="zákl. přenesená",J463,0)</f>
        <v>0</v>
      </c>
      <c r="BH463" s="186">
        <f>IF(N463="sníž. přenesená",J463,0)</f>
        <v>0</v>
      </c>
      <c r="BI463" s="186">
        <f>IF(N463="nulová",J463,0)</f>
        <v>0</v>
      </c>
      <c r="BJ463" s="20" t="s">
        <v>83</v>
      </c>
      <c r="BK463" s="186">
        <f>ROUND(I463*H463,2)</f>
        <v>0</v>
      </c>
      <c r="BL463" s="20" t="s">
        <v>396</v>
      </c>
      <c r="BM463" s="185" t="s">
        <v>4986</v>
      </c>
    </row>
    <row r="464" spans="1:65" s="2" customFormat="1" ht="10.199999999999999">
      <c r="A464" s="37"/>
      <c r="B464" s="38"/>
      <c r="C464" s="39"/>
      <c r="D464" s="187" t="s">
        <v>355</v>
      </c>
      <c r="E464" s="39"/>
      <c r="F464" s="188" t="s">
        <v>4987</v>
      </c>
      <c r="G464" s="39"/>
      <c r="H464" s="39"/>
      <c r="I464" s="189"/>
      <c r="J464" s="39"/>
      <c r="K464" s="39"/>
      <c r="L464" s="42"/>
      <c r="M464" s="190"/>
      <c r="N464" s="191"/>
      <c r="O464" s="67"/>
      <c r="P464" s="67"/>
      <c r="Q464" s="67"/>
      <c r="R464" s="67"/>
      <c r="S464" s="67"/>
      <c r="T464" s="68"/>
      <c r="U464" s="37"/>
      <c r="V464" s="37"/>
      <c r="W464" s="37"/>
      <c r="X464" s="37"/>
      <c r="Y464" s="37"/>
      <c r="Z464" s="37"/>
      <c r="AA464" s="37"/>
      <c r="AB464" s="37"/>
      <c r="AC464" s="37"/>
      <c r="AD464" s="37"/>
      <c r="AE464" s="37"/>
      <c r="AT464" s="20" t="s">
        <v>355</v>
      </c>
      <c r="AU464" s="20" t="s">
        <v>85</v>
      </c>
    </row>
    <row r="465" spans="1:65" s="12" customFormat="1" ht="10.199999999999999">
      <c r="B465" s="192"/>
      <c r="C465" s="193"/>
      <c r="D465" s="194" t="s">
        <v>357</v>
      </c>
      <c r="E465" s="195" t="s">
        <v>19</v>
      </c>
      <c r="F465" s="196" t="s">
        <v>4988</v>
      </c>
      <c r="G465" s="193"/>
      <c r="H465" s="195" t="s">
        <v>19</v>
      </c>
      <c r="I465" s="197"/>
      <c r="J465" s="193"/>
      <c r="K465" s="193"/>
      <c r="L465" s="198"/>
      <c r="M465" s="199"/>
      <c r="N465" s="200"/>
      <c r="O465" s="200"/>
      <c r="P465" s="200"/>
      <c r="Q465" s="200"/>
      <c r="R465" s="200"/>
      <c r="S465" s="200"/>
      <c r="T465" s="201"/>
      <c r="AT465" s="202" t="s">
        <v>357</v>
      </c>
      <c r="AU465" s="202" t="s">
        <v>85</v>
      </c>
      <c r="AV465" s="12" t="s">
        <v>83</v>
      </c>
      <c r="AW465" s="12" t="s">
        <v>37</v>
      </c>
      <c r="AX465" s="12" t="s">
        <v>75</v>
      </c>
      <c r="AY465" s="202" t="s">
        <v>349</v>
      </c>
    </row>
    <row r="466" spans="1:65" s="13" customFormat="1" ht="10.199999999999999">
      <c r="B466" s="203"/>
      <c r="C466" s="204"/>
      <c r="D466" s="194" t="s">
        <v>357</v>
      </c>
      <c r="E466" s="205" t="s">
        <v>19</v>
      </c>
      <c r="F466" s="206" t="s">
        <v>4683</v>
      </c>
      <c r="G466" s="204"/>
      <c r="H466" s="207">
        <v>122.66</v>
      </c>
      <c r="I466" s="208"/>
      <c r="J466" s="204"/>
      <c r="K466" s="204"/>
      <c r="L466" s="209"/>
      <c r="M466" s="210"/>
      <c r="N466" s="211"/>
      <c r="O466" s="211"/>
      <c r="P466" s="211"/>
      <c r="Q466" s="211"/>
      <c r="R466" s="211"/>
      <c r="S466" s="211"/>
      <c r="T466" s="212"/>
      <c r="AT466" s="213" t="s">
        <v>357</v>
      </c>
      <c r="AU466" s="213" t="s">
        <v>85</v>
      </c>
      <c r="AV466" s="13" t="s">
        <v>85</v>
      </c>
      <c r="AW466" s="13" t="s">
        <v>37</v>
      </c>
      <c r="AX466" s="13" t="s">
        <v>75</v>
      </c>
      <c r="AY466" s="213" t="s">
        <v>349</v>
      </c>
    </row>
    <row r="467" spans="1:65" s="12" customFormat="1" ht="10.199999999999999">
      <c r="B467" s="192"/>
      <c r="C467" s="193"/>
      <c r="D467" s="194" t="s">
        <v>357</v>
      </c>
      <c r="E467" s="195" t="s">
        <v>19</v>
      </c>
      <c r="F467" s="196" t="s">
        <v>4989</v>
      </c>
      <c r="G467" s="193"/>
      <c r="H467" s="195" t="s">
        <v>19</v>
      </c>
      <c r="I467" s="197"/>
      <c r="J467" s="193"/>
      <c r="K467" s="193"/>
      <c r="L467" s="198"/>
      <c r="M467" s="199"/>
      <c r="N467" s="200"/>
      <c r="O467" s="200"/>
      <c r="P467" s="200"/>
      <c r="Q467" s="200"/>
      <c r="R467" s="200"/>
      <c r="S467" s="200"/>
      <c r="T467" s="201"/>
      <c r="AT467" s="202" t="s">
        <v>357</v>
      </c>
      <c r="AU467" s="202" t="s">
        <v>85</v>
      </c>
      <c r="AV467" s="12" t="s">
        <v>83</v>
      </c>
      <c r="AW467" s="12" t="s">
        <v>37</v>
      </c>
      <c r="AX467" s="12" t="s">
        <v>75</v>
      </c>
      <c r="AY467" s="202" t="s">
        <v>349</v>
      </c>
    </row>
    <row r="468" spans="1:65" s="13" customFormat="1" ht="10.199999999999999">
      <c r="B468" s="203"/>
      <c r="C468" s="204"/>
      <c r="D468" s="194" t="s">
        <v>357</v>
      </c>
      <c r="E468" s="205" t="s">
        <v>19</v>
      </c>
      <c r="F468" s="206" t="s">
        <v>4990</v>
      </c>
      <c r="G468" s="204"/>
      <c r="H468" s="207">
        <v>41.42</v>
      </c>
      <c r="I468" s="208"/>
      <c r="J468" s="204"/>
      <c r="K468" s="204"/>
      <c r="L468" s="209"/>
      <c r="M468" s="210"/>
      <c r="N468" s="211"/>
      <c r="O468" s="211"/>
      <c r="P468" s="211"/>
      <c r="Q468" s="211"/>
      <c r="R468" s="211"/>
      <c r="S468" s="211"/>
      <c r="T468" s="212"/>
      <c r="AT468" s="213" t="s">
        <v>357</v>
      </c>
      <c r="AU468" s="213" t="s">
        <v>85</v>
      </c>
      <c r="AV468" s="13" t="s">
        <v>85</v>
      </c>
      <c r="AW468" s="13" t="s">
        <v>37</v>
      </c>
      <c r="AX468" s="13" t="s">
        <v>75</v>
      </c>
      <c r="AY468" s="213" t="s">
        <v>349</v>
      </c>
    </row>
    <row r="469" spans="1:65" s="12" customFormat="1" ht="10.199999999999999">
      <c r="B469" s="192"/>
      <c r="C469" s="193"/>
      <c r="D469" s="194" t="s">
        <v>357</v>
      </c>
      <c r="E469" s="195" t="s">
        <v>19</v>
      </c>
      <c r="F469" s="196" t="s">
        <v>4991</v>
      </c>
      <c r="G469" s="193"/>
      <c r="H469" s="195" t="s">
        <v>19</v>
      </c>
      <c r="I469" s="197"/>
      <c r="J469" s="193"/>
      <c r="K469" s="193"/>
      <c r="L469" s="198"/>
      <c r="M469" s="199"/>
      <c r="N469" s="200"/>
      <c r="O469" s="200"/>
      <c r="P469" s="200"/>
      <c r="Q469" s="200"/>
      <c r="R469" s="200"/>
      <c r="S469" s="200"/>
      <c r="T469" s="201"/>
      <c r="AT469" s="202" t="s">
        <v>357</v>
      </c>
      <c r="AU469" s="202" t="s">
        <v>85</v>
      </c>
      <c r="AV469" s="12" t="s">
        <v>83</v>
      </c>
      <c r="AW469" s="12" t="s">
        <v>37</v>
      </c>
      <c r="AX469" s="12" t="s">
        <v>75</v>
      </c>
      <c r="AY469" s="202" t="s">
        <v>349</v>
      </c>
    </row>
    <row r="470" spans="1:65" s="13" customFormat="1" ht="10.199999999999999">
      <c r="B470" s="203"/>
      <c r="C470" s="204"/>
      <c r="D470" s="194" t="s">
        <v>357</v>
      </c>
      <c r="E470" s="205" t="s">
        <v>19</v>
      </c>
      <c r="F470" s="206" t="s">
        <v>4992</v>
      </c>
      <c r="G470" s="204"/>
      <c r="H470" s="207">
        <v>122.28</v>
      </c>
      <c r="I470" s="208"/>
      <c r="J470" s="204"/>
      <c r="K470" s="204"/>
      <c r="L470" s="209"/>
      <c r="M470" s="210"/>
      <c r="N470" s="211"/>
      <c r="O470" s="211"/>
      <c r="P470" s="211"/>
      <c r="Q470" s="211"/>
      <c r="R470" s="211"/>
      <c r="S470" s="211"/>
      <c r="T470" s="212"/>
      <c r="AT470" s="213" t="s">
        <v>357</v>
      </c>
      <c r="AU470" s="213" t="s">
        <v>85</v>
      </c>
      <c r="AV470" s="13" t="s">
        <v>85</v>
      </c>
      <c r="AW470" s="13" t="s">
        <v>37</v>
      </c>
      <c r="AX470" s="13" t="s">
        <v>75</v>
      </c>
      <c r="AY470" s="213" t="s">
        <v>349</v>
      </c>
    </row>
    <row r="471" spans="1:65" s="13" customFormat="1" ht="10.199999999999999">
      <c r="B471" s="203"/>
      <c r="C471" s="204"/>
      <c r="D471" s="194" t="s">
        <v>357</v>
      </c>
      <c r="E471" s="205" t="s">
        <v>19</v>
      </c>
      <c r="F471" s="206" t="s">
        <v>4639</v>
      </c>
      <c r="G471" s="204"/>
      <c r="H471" s="207">
        <v>601.67999999999995</v>
      </c>
      <c r="I471" s="208"/>
      <c r="J471" s="204"/>
      <c r="K471" s="204"/>
      <c r="L471" s="209"/>
      <c r="M471" s="210"/>
      <c r="N471" s="211"/>
      <c r="O471" s="211"/>
      <c r="P471" s="211"/>
      <c r="Q471" s="211"/>
      <c r="R471" s="211"/>
      <c r="S471" s="211"/>
      <c r="T471" s="212"/>
      <c r="AT471" s="213" t="s">
        <v>357</v>
      </c>
      <c r="AU471" s="213" t="s">
        <v>85</v>
      </c>
      <c r="AV471" s="13" t="s">
        <v>85</v>
      </c>
      <c r="AW471" s="13" t="s">
        <v>37</v>
      </c>
      <c r="AX471" s="13" t="s">
        <v>75</v>
      </c>
      <c r="AY471" s="213" t="s">
        <v>349</v>
      </c>
    </row>
    <row r="472" spans="1:65" s="13" customFormat="1" ht="10.199999999999999">
      <c r="B472" s="203"/>
      <c r="C472" s="204"/>
      <c r="D472" s="194" t="s">
        <v>357</v>
      </c>
      <c r="E472" s="205" t="s">
        <v>19</v>
      </c>
      <c r="F472" s="206" t="s">
        <v>4643</v>
      </c>
      <c r="G472" s="204"/>
      <c r="H472" s="207">
        <v>16.559999999999999</v>
      </c>
      <c r="I472" s="208"/>
      <c r="J472" s="204"/>
      <c r="K472" s="204"/>
      <c r="L472" s="209"/>
      <c r="M472" s="210"/>
      <c r="N472" s="211"/>
      <c r="O472" s="211"/>
      <c r="P472" s="211"/>
      <c r="Q472" s="211"/>
      <c r="R472" s="211"/>
      <c r="S472" s="211"/>
      <c r="T472" s="212"/>
      <c r="AT472" s="213" t="s">
        <v>357</v>
      </c>
      <c r="AU472" s="213" t="s">
        <v>85</v>
      </c>
      <c r="AV472" s="13" t="s">
        <v>85</v>
      </c>
      <c r="AW472" s="13" t="s">
        <v>37</v>
      </c>
      <c r="AX472" s="13" t="s">
        <v>75</v>
      </c>
      <c r="AY472" s="213" t="s">
        <v>349</v>
      </c>
    </row>
    <row r="473" spans="1:65" s="14" customFormat="1" ht="10.199999999999999">
      <c r="B473" s="214"/>
      <c r="C473" s="215"/>
      <c r="D473" s="194" t="s">
        <v>357</v>
      </c>
      <c r="E473" s="216" t="s">
        <v>19</v>
      </c>
      <c r="F473" s="217" t="s">
        <v>360</v>
      </c>
      <c r="G473" s="215"/>
      <c r="H473" s="218">
        <v>904.6</v>
      </c>
      <c r="I473" s="219"/>
      <c r="J473" s="215"/>
      <c r="K473" s="215"/>
      <c r="L473" s="220"/>
      <c r="M473" s="221"/>
      <c r="N473" s="222"/>
      <c r="O473" s="222"/>
      <c r="P473" s="222"/>
      <c r="Q473" s="222"/>
      <c r="R473" s="222"/>
      <c r="S473" s="222"/>
      <c r="T473" s="223"/>
      <c r="AT473" s="224" t="s">
        <v>357</v>
      </c>
      <c r="AU473" s="224" t="s">
        <v>85</v>
      </c>
      <c r="AV473" s="14" t="s">
        <v>187</v>
      </c>
      <c r="AW473" s="14" t="s">
        <v>37</v>
      </c>
      <c r="AX473" s="14" t="s">
        <v>83</v>
      </c>
      <c r="AY473" s="224" t="s">
        <v>349</v>
      </c>
    </row>
    <row r="474" spans="1:65" s="2" customFormat="1" ht="16.5" customHeight="1">
      <c r="A474" s="37"/>
      <c r="B474" s="38"/>
      <c r="C474" s="174" t="s">
        <v>692</v>
      </c>
      <c r="D474" s="174" t="s">
        <v>350</v>
      </c>
      <c r="E474" s="175" t="s">
        <v>4993</v>
      </c>
      <c r="F474" s="176" t="s">
        <v>4994</v>
      </c>
      <c r="G474" s="177" t="s">
        <v>353</v>
      </c>
      <c r="H474" s="178">
        <v>322.82</v>
      </c>
      <c r="I474" s="179"/>
      <c r="J474" s="180">
        <f>ROUND(I474*H474,2)</f>
        <v>0</v>
      </c>
      <c r="K474" s="176" t="s">
        <v>354</v>
      </c>
      <c r="L474" s="42"/>
      <c r="M474" s="181" t="s">
        <v>19</v>
      </c>
      <c r="N474" s="182" t="s">
        <v>46</v>
      </c>
      <c r="O474" s="67"/>
      <c r="P474" s="183">
        <f>O474*H474</f>
        <v>0</v>
      </c>
      <c r="Q474" s="183">
        <v>2.2000000000000001E-4</v>
      </c>
      <c r="R474" s="183">
        <f>Q474*H474</f>
        <v>7.1020399999999997E-2</v>
      </c>
      <c r="S474" s="183">
        <v>0</v>
      </c>
      <c r="T474" s="184">
        <f>S474*H474</f>
        <v>0</v>
      </c>
      <c r="U474" s="37"/>
      <c r="V474" s="37"/>
      <c r="W474" s="37"/>
      <c r="X474" s="37"/>
      <c r="Y474" s="37"/>
      <c r="Z474" s="37"/>
      <c r="AA474" s="37"/>
      <c r="AB474" s="37"/>
      <c r="AC474" s="37"/>
      <c r="AD474" s="37"/>
      <c r="AE474" s="37"/>
      <c r="AR474" s="185" t="s">
        <v>396</v>
      </c>
      <c r="AT474" s="185" t="s">
        <v>350</v>
      </c>
      <c r="AU474" s="185" t="s">
        <v>85</v>
      </c>
      <c r="AY474" s="20" t="s">
        <v>349</v>
      </c>
      <c r="BE474" s="186">
        <f>IF(N474="základní",J474,0)</f>
        <v>0</v>
      </c>
      <c r="BF474" s="186">
        <f>IF(N474="snížená",J474,0)</f>
        <v>0</v>
      </c>
      <c r="BG474" s="186">
        <f>IF(N474="zákl. přenesená",J474,0)</f>
        <v>0</v>
      </c>
      <c r="BH474" s="186">
        <f>IF(N474="sníž. přenesená",J474,0)</f>
        <v>0</v>
      </c>
      <c r="BI474" s="186">
        <f>IF(N474="nulová",J474,0)</f>
        <v>0</v>
      </c>
      <c r="BJ474" s="20" t="s">
        <v>83</v>
      </c>
      <c r="BK474" s="186">
        <f>ROUND(I474*H474,2)</f>
        <v>0</v>
      </c>
      <c r="BL474" s="20" t="s">
        <v>396</v>
      </c>
      <c r="BM474" s="185" t="s">
        <v>4995</v>
      </c>
    </row>
    <row r="475" spans="1:65" s="2" customFormat="1" ht="10.199999999999999">
      <c r="A475" s="37"/>
      <c r="B475" s="38"/>
      <c r="C475" s="39"/>
      <c r="D475" s="187" t="s">
        <v>355</v>
      </c>
      <c r="E475" s="39"/>
      <c r="F475" s="188" t="s">
        <v>4996</v>
      </c>
      <c r="G475" s="39"/>
      <c r="H475" s="39"/>
      <c r="I475" s="189"/>
      <c r="J475" s="39"/>
      <c r="K475" s="39"/>
      <c r="L475" s="42"/>
      <c r="M475" s="190"/>
      <c r="N475" s="191"/>
      <c r="O475" s="67"/>
      <c r="P475" s="67"/>
      <c r="Q475" s="67"/>
      <c r="R475" s="67"/>
      <c r="S475" s="67"/>
      <c r="T475" s="68"/>
      <c r="U475" s="37"/>
      <c r="V475" s="37"/>
      <c r="W475" s="37"/>
      <c r="X475" s="37"/>
      <c r="Y475" s="37"/>
      <c r="Z475" s="37"/>
      <c r="AA475" s="37"/>
      <c r="AB475" s="37"/>
      <c r="AC475" s="37"/>
      <c r="AD475" s="37"/>
      <c r="AE475" s="37"/>
      <c r="AT475" s="20" t="s">
        <v>355</v>
      </c>
      <c r="AU475" s="20" t="s">
        <v>85</v>
      </c>
    </row>
    <row r="476" spans="1:65" s="12" customFormat="1" ht="10.199999999999999">
      <c r="B476" s="192"/>
      <c r="C476" s="193"/>
      <c r="D476" s="194" t="s">
        <v>357</v>
      </c>
      <c r="E476" s="195" t="s">
        <v>19</v>
      </c>
      <c r="F476" s="196" t="s">
        <v>2067</v>
      </c>
      <c r="G476" s="193"/>
      <c r="H476" s="195" t="s">
        <v>19</v>
      </c>
      <c r="I476" s="197"/>
      <c r="J476" s="193"/>
      <c r="K476" s="193"/>
      <c r="L476" s="198"/>
      <c r="M476" s="199"/>
      <c r="N476" s="200"/>
      <c r="O476" s="200"/>
      <c r="P476" s="200"/>
      <c r="Q476" s="200"/>
      <c r="R476" s="200"/>
      <c r="S476" s="200"/>
      <c r="T476" s="201"/>
      <c r="AT476" s="202" t="s">
        <v>357</v>
      </c>
      <c r="AU476" s="202" t="s">
        <v>85</v>
      </c>
      <c r="AV476" s="12" t="s">
        <v>83</v>
      </c>
      <c r="AW476" s="12" t="s">
        <v>37</v>
      </c>
      <c r="AX476" s="12" t="s">
        <v>75</v>
      </c>
      <c r="AY476" s="202" t="s">
        <v>349</v>
      </c>
    </row>
    <row r="477" spans="1:65" s="12" customFormat="1" ht="10.199999999999999">
      <c r="B477" s="192"/>
      <c r="C477" s="193"/>
      <c r="D477" s="194" t="s">
        <v>357</v>
      </c>
      <c r="E477" s="195" t="s">
        <v>19</v>
      </c>
      <c r="F477" s="196" t="s">
        <v>4997</v>
      </c>
      <c r="G477" s="193"/>
      <c r="H477" s="195" t="s">
        <v>19</v>
      </c>
      <c r="I477" s="197"/>
      <c r="J477" s="193"/>
      <c r="K477" s="193"/>
      <c r="L477" s="198"/>
      <c r="M477" s="199"/>
      <c r="N477" s="200"/>
      <c r="O477" s="200"/>
      <c r="P477" s="200"/>
      <c r="Q477" s="200"/>
      <c r="R477" s="200"/>
      <c r="S477" s="200"/>
      <c r="T477" s="201"/>
      <c r="AT477" s="202" t="s">
        <v>357</v>
      </c>
      <c r="AU477" s="202" t="s">
        <v>85</v>
      </c>
      <c r="AV477" s="12" t="s">
        <v>83</v>
      </c>
      <c r="AW477" s="12" t="s">
        <v>37</v>
      </c>
      <c r="AX477" s="12" t="s">
        <v>75</v>
      </c>
      <c r="AY477" s="202" t="s">
        <v>349</v>
      </c>
    </row>
    <row r="478" spans="1:65" s="13" customFormat="1" ht="10.199999999999999">
      <c r="B478" s="203"/>
      <c r="C478" s="204"/>
      <c r="D478" s="194" t="s">
        <v>357</v>
      </c>
      <c r="E478" s="205" t="s">
        <v>19</v>
      </c>
      <c r="F478" s="206" t="s">
        <v>4998</v>
      </c>
      <c r="G478" s="204"/>
      <c r="H478" s="207">
        <v>322.82</v>
      </c>
      <c r="I478" s="208"/>
      <c r="J478" s="204"/>
      <c r="K478" s="204"/>
      <c r="L478" s="209"/>
      <c r="M478" s="210"/>
      <c r="N478" s="211"/>
      <c r="O478" s="211"/>
      <c r="P478" s="211"/>
      <c r="Q478" s="211"/>
      <c r="R478" s="211"/>
      <c r="S478" s="211"/>
      <c r="T478" s="212"/>
      <c r="AT478" s="213" t="s">
        <v>357</v>
      </c>
      <c r="AU478" s="213" t="s">
        <v>85</v>
      </c>
      <c r="AV478" s="13" t="s">
        <v>85</v>
      </c>
      <c r="AW478" s="13" t="s">
        <v>37</v>
      </c>
      <c r="AX478" s="13" t="s">
        <v>75</v>
      </c>
      <c r="AY478" s="213" t="s">
        <v>349</v>
      </c>
    </row>
    <row r="479" spans="1:65" s="14" customFormat="1" ht="10.199999999999999">
      <c r="B479" s="214"/>
      <c r="C479" s="215"/>
      <c r="D479" s="194" t="s">
        <v>357</v>
      </c>
      <c r="E479" s="216" t="s">
        <v>19</v>
      </c>
      <c r="F479" s="217" t="s">
        <v>360</v>
      </c>
      <c r="G479" s="215"/>
      <c r="H479" s="218">
        <v>322.82</v>
      </c>
      <c r="I479" s="219"/>
      <c r="J479" s="215"/>
      <c r="K479" s="215"/>
      <c r="L479" s="220"/>
      <c r="M479" s="221"/>
      <c r="N479" s="222"/>
      <c r="O479" s="222"/>
      <c r="P479" s="222"/>
      <c r="Q479" s="222"/>
      <c r="R479" s="222"/>
      <c r="S479" s="222"/>
      <c r="T479" s="223"/>
      <c r="AT479" s="224" t="s">
        <v>357</v>
      </c>
      <c r="AU479" s="224" t="s">
        <v>85</v>
      </c>
      <c r="AV479" s="14" t="s">
        <v>187</v>
      </c>
      <c r="AW479" s="14" t="s">
        <v>37</v>
      </c>
      <c r="AX479" s="14" t="s">
        <v>83</v>
      </c>
      <c r="AY479" s="224" t="s">
        <v>349</v>
      </c>
    </row>
    <row r="480" spans="1:65" s="2" customFormat="1" ht="16.5" customHeight="1">
      <c r="A480" s="37"/>
      <c r="B480" s="38"/>
      <c r="C480" s="225" t="s">
        <v>869</v>
      </c>
      <c r="D480" s="225" t="s">
        <v>425</v>
      </c>
      <c r="E480" s="226" t="s">
        <v>4999</v>
      </c>
      <c r="F480" s="227" t="s">
        <v>5000</v>
      </c>
      <c r="G480" s="228" t="s">
        <v>353</v>
      </c>
      <c r="H480" s="229">
        <v>355.10199999999998</v>
      </c>
      <c r="I480" s="230"/>
      <c r="J480" s="231">
        <f>ROUND(I480*H480,2)</f>
        <v>0</v>
      </c>
      <c r="K480" s="227" t="s">
        <v>933</v>
      </c>
      <c r="L480" s="232"/>
      <c r="M480" s="233" t="s">
        <v>19</v>
      </c>
      <c r="N480" s="234" t="s">
        <v>46</v>
      </c>
      <c r="O480" s="67"/>
      <c r="P480" s="183">
        <f>O480*H480</f>
        <v>0</v>
      </c>
      <c r="Q480" s="183">
        <v>8.0000000000000004E-4</v>
      </c>
      <c r="R480" s="183">
        <f>Q480*H480</f>
        <v>0.28408159999999999</v>
      </c>
      <c r="S480" s="183">
        <v>0</v>
      </c>
      <c r="T480" s="184">
        <f>S480*H480</f>
        <v>0</v>
      </c>
      <c r="U480" s="37"/>
      <c r="V480" s="37"/>
      <c r="W480" s="37"/>
      <c r="X480" s="37"/>
      <c r="Y480" s="37"/>
      <c r="Z480" s="37"/>
      <c r="AA480" s="37"/>
      <c r="AB480" s="37"/>
      <c r="AC480" s="37"/>
      <c r="AD480" s="37"/>
      <c r="AE480" s="37"/>
      <c r="AR480" s="185" t="s">
        <v>449</v>
      </c>
      <c r="AT480" s="185" t="s">
        <v>425</v>
      </c>
      <c r="AU480" s="185" t="s">
        <v>85</v>
      </c>
      <c r="AY480" s="20" t="s">
        <v>349</v>
      </c>
      <c r="BE480" s="186">
        <f>IF(N480="základní",J480,0)</f>
        <v>0</v>
      </c>
      <c r="BF480" s="186">
        <f>IF(N480="snížená",J480,0)</f>
        <v>0</v>
      </c>
      <c r="BG480" s="186">
        <f>IF(N480="zákl. přenesená",J480,0)</f>
        <v>0</v>
      </c>
      <c r="BH480" s="186">
        <f>IF(N480="sníž. přenesená",J480,0)</f>
        <v>0</v>
      </c>
      <c r="BI480" s="186">
        <f>IF(N480="nulová",J480,0)</f>
        <v>0</v>
      </c>
      <c r="BJ480" s="20" t="s">
        <v>83</v>
      </c>
      <c r="BK480" s="186">
        <f>ROUND(I480*H480,2)</f>
        <v>0</v>
      </c>
      <c r="BL480" s="20" t="s">
        <v>396</v>
      </c>
      <c r="BM480" s="185" t="s">
        <v>5001</v>
      </c>
    </row>
    <row r="481" spans="1:65" s="13" customFormat="1" ht="10.199999999999999">
      <c r="B481" s="203"/>
      <c r="C481" s="204"/>
      <c r="D481" s="194" t="s">
        <v>357</v>
      </c>
      <c r="E481" s="204"/>
      <c r="F481" s="206" t="s">
        <v>5002</v>
      </c>
      <c r="G481" s="204"/>
      <c r="H481" s="207">
        <v>355.10199999999998</v>
      </c>
      <c r="I481" s="208"/>
      <c r="J481" s="204"/>
      <c r="K481" s="204"/>
      <c r="L481" s="209"/>
      <c r="M481" s="210"/>
      <c r="N481" s="211"/>
      <c r="O481" s="211"/>
      <c r="P481" s="211"/>
      <c r="Q481" s="211"/>
      <c r="R481" s="211"/>
      <c r="S481" s="211"/>
      <c r="T481" s="212"/>
      <c r="AT481" s="213" t="s">
        <v>357</v>
      </c>
      <c r="AU481" s="213" t="s">
        <v>85</v>
      </c>
      <c r="AV481" s="13" t="s">
        <v>85</v>
      </c>
      <c r="AW481" s="13" t="s">
        <v>4</v>
      </c>
      <c r="AX481" s="13" t="s">
        <v>83</v>
      </c>
      <c r="AY481" s="213" t="s">
        <v>349</v>
      </c>
    </row>
    <row r="482" spans="1:65" s="2" customFormat="1" ht="16.5" customHeight="1">
      <c r="A482" s="37"/>
      <c r="B482" s="38"/>
      <c r="C482" s="174" t="s">
        <v>703</v>
      </c>
      <c r="D482" s="174" t="s">
        <v>350</v>
      </c>
      <c r="E482" s="175" t="s">
        <v>5003</v>
      </c>
      <c r="F482" s="176" t="s">
        <v>5004</v>
      </c>
      <c r="G482" s="177" t="s">
        <v>353</v>
      </c>
      <c r="H482" s="178">
        <v>122.66</v>
      </c>
      <c r="I482" s="179"/>
      <c r="J482" s="180">
        <f>ROUND(I482*H482,2)</f>
        <v>0</v>
      </c>
      <c r="K482" s="176" t="s">
        <v>933</v>
      </c>
      <c r="L482" s="42"/>
      <c r="M482" s="181" t="s">
        <v>19</v>
      </c>
      <c r="N482" s="182" t="s">
        <v>46</v>
      </c>
      <c r="O482" s="67"/>
      <c r="P482" s="183">
        <f>O482*H482</f>
        <v>0</v>
      </c>
      <c r="Q482" s="183">
        <v>2.9E-4</v>
      </c>
      <c r="R482" s="183">
        <f>Q482*H482</f>
        <v>3.5571399999999996E-2</v>
      </c>
      <c r="S482" s="183">
        <v>0</v>
      </c>
      <c r="T482" s="184">
        <f>S482*H482</f>
        <v>0</v>
      </c>
      <c r="U482" s="37"/>
      <c r="V482" s="37"/>
      <c r="W482" s="37"/>
      <c r="X482" s="37"/>
      <c r="Y482" s="37"/>
      <c r="Z482" s="37"/>
      <c r="AA482" s="37"/>
      <c r="AB482" s="37"/>
      <c r="AC482" s="37"/>
      <c r="AD482" s="37"/>
      <c r="AE482" s="37"/>
      <c r="AR482" s="185" t="s">
        <v>396</v>
      </c>
      <c r="AT482" s="185" t="s">
        <v>350</v>
      </c>
      <c r="AU482" s="185" t="s">
        <v>85</v>
      </c>
      <c r="AY482" s="20" t="s">
        <v>349</v>
      </c>
      <c r="BE482" s="186">
        <f>IF(N482="základní",J482,0)</f>
        <v>0</v>
      </c>
      <c r="BF482" s="186">
        <f>IF(N482="snížená",J482,0)</f>
        <v>0</v>
      </c>
      <c r="BG482" s="186">
        <f>IF(N482="zákl. přenesená",J482,0)</f>
        <v>0</v>
      </c>
      <c r="BH482" s="186">
        <f>IF(N482="sníž. přenesená",J482,0)</f>
        <v>0</v>
      </c>
      <c r="BI482" s="186">
        <f>IF(N482="nulová",J482,0)</f>
        <v>0</v>
      </c>
      <c r="BJ482" s="20" t="s">
        <v>83</v>
      </c>
      <c r="BK482" s="186">
        <f>ROUND(I482*H482,2)</f>
        <v>0</v>
      </c>
      <c r="BL482" s="20" t="s">
        <v>396</v>
      </c>
      <c r="BM482" s="185" t="s">
        <v>5005</v>
      </c>
    </row>
    <row r="483" spans="1:65" s="12" customFormat="1" ht="10.199999999999999">
      <c r="B483" s="192"/>
      <c r="C483" s="193"/>
      <c r="D483" s="194" t="s">
        <v>357</v>
      </c>
      <c r="E483" s="195" t="s">
        <v>19</v>
      </c>
      <c r="F483" s="196" t="s">
        <v>2067</v>
      </c>
      <c r="G483" s="193"/>
      <c r="H483" s="195" t="s">
        <v>19</v>
      </c>
      <c r="I483" s="197"/>
      <c r="J483" s="193"/>
      <c r="K483" s="193"/>
      <c r="L483" s="198"/>
      <c r="M483" s="199"/>
      <c r="N483" s="200"/>
      <c r="O483" s="200"/>
      <c r="P483" s="200"/>
      <c r="Q483" s="200"/>
      <c r="R483" s="200"/>
      <c r="S483" s="200"/>
      <c r="T483" s="201"/>
      <c r="AT483" s="202" t="s">
        <v>357</v>
      </c>
      <c r="AU483" s="202" t="s">
        <v>85</v>
      </c>
      <c r="AV483" s="12" t="s">
        <v>83</v>
      </c>
      <c r="AW483" s="12" t="s">
        <v>37</v>
      </c>
      <c r="AX483" s="12" t="s">
        <v>75</v>
      </c>
      <c r="AY483" s="202" t="s">
        <v>349</v>
      </c>
    </row>
    <row r="484" spans="1:65" s="12" customFormat="1" ht="10.199999999999999">
      <c r="B484" s="192"/>
      <c r="C484" s="193"/>
      <c r="D484" s="194" t="s">
        <v>357</v>
      </c>
      <c r="E484" s="195" t="s">
        <v>19</v>
      </c>
      <c r="F484" s="196" t="s">
        <v>4997</v>
      </c>
      <c r="G484" s="193"/>
      <c r="H484" s="195" t="s">
        <v>19</v>
      </c>
      <c r="I484" s="197"/>
      <c r="J484" s="193"/>
      <c r="K484" s="193"/>
      <c r="L484" s="198"/>
      <c r="M484" s="199"/>
      <c r="N484" s="200"/>
      <c r="O484" s="200"/>
      <c r="P484" s="200"/>
      <c r="Q484" s="200"/>
      <c r="R484" s="200"/>
      <c r="S484" s="200"/>
      <c r="T484" s="201"/>
      <c r="AT484" s="202" t="s">
        <v>357</v>
      </c>
      <c r="AU484" s="202" t="s">
        <v>85</v>
      </c>
      <c r="AV484" s="12" t="s">
        <v>83</v>
      </c>
      <c r="AW484" s="12" t="s">
        <v>37</v>
      </c>
      <c r="AX484" s="12" t="s">
        <v>75</v>
      </c>
      <c r="AY484" s="202" t="s">
        <v>349</v>
      </c>
    </row>
    <row r="485" spans="1:65" s="12" customFormat="1" ht="10.199999999999999">
      <c r="B485" s="192"/>
      <c r="C485" s="193"/>
      <c r="D485" s="194" t="s">
        <v>357</v>
      </c>
      <c r="E485" s="195" t="s">
        <v>19</v>
      </c>
      <c r="F485" s="196" t="s">
        <v>5006</v>
      </c>
      <c r="G485" s="193"/>
      <c r="H485" s="195" t="s">
        <v>19</v>
      </c>
      <c r="I485" s="197"/>
      <c r="J485" s="193"/>
      <c r="K485" s="193"/>
      <c r="L485" s="198"/>
      <c r="M485" s="199"/>
      <c r="N485" s="200"/>
      <c r="O485" s="200"/>
      <c r="P485" s="200"/>
      <c r="Q485" s="200"/>
      <c r="R485" s="200"/>
      <c r="S485" s="200"/>
      <c r="T485" s="201"/>
      <c r="AT485" s="202" t="s">
        <v>357</v>
      </c>
      <c r="AU485" s="202" t="s">
        <v>85</v>
      </c>
      <c r="AV485" s="12" t="s">
        <v>83</v>
      </c>
      <c r="AW485" s="12" t="s">
        <v>37</v>
      </c>
      <c r="AX485" s="12" t="s">
        <v>75</v>
      </c>
      <c r="AY485" s="202" t="s">
        <v>349</v>
      </c>
    </row>
    <row r="486" spans="1:65" s="13" customFormat="1" ht="10.199999999999999">
      <c r="B486" s="203"/>
      <c r="C486" s="204"/>
      <c r="D486" s="194" t="s">
        <v>357</v>
      </c>
      <c r="E486" s="205" t="s">
        <v>19</v>
      </c>
      <c r="F486" s="206" t="s">
        <v>4684</v>
      </c>
      <c r="G486" s="204"/>
      <c r="H486" s="207">
        <v>122.66</v>
      </c>
      <c r="I486" s="208"/>
      <c r="J486" s="204"/>
      <c r="K486" s="204"/>
      <c r="L486" s="209"/>
      <c r="M486" s="210"/>
      <c r="N486" s="211"/>
      <c r="O486" s="211"/>
      <c r="P486" s="211"/>
      <c r="Q486" s="211"/>
      <c r="R486" s="211"/>
      <c r="S486" s="211"/>
      <c r="T486" s="212"/>
      <c r="AT486" s="213" t="s">
        <v>357</v>
      </c>
      <c r="AU486" s="213" t="s">
        <v>85</v>
      </c>
      <c r="AV486" s="13" t="s">
        <v>85</v>
      </c>
      <c r="AW486" s="13" t="s">
        <v>37</v>
      </c>
      <c r="AX486" s="13" t="s">
        <v>75</v>
      </c>
      <c r="AY486" s="213" t="s">
        <v>349</v>
      </c>
    </row>
    <row r="487" spans="1:65" s="14" customFormat="1" ht="10.199999999999999">
      <c r="B487" s="214"/>
      <c r="C487" s="215"/>
      <c r="D487" s="194" t="s">
        <v>357</v>
      </c>
      <c r="E487" s="216" t="s">
        <v>4683</v>
      </c>
      <c r="F487" s="217" t="s">
        <v>360</v>
      </c>
      <c r="G487" s="215"/>
      <c r="H487" s="218">
        <v>122.66</v>
      </c>
      <c r="I487" s="219"/>
      <c r="J487" s="215"/>
      <c r="K487" s="215"/>
      <c r="L487" s="220"/>
      <c r="M487" s="221"/>
      <c r="N487" s="222"/>
      <c r="O487" s="222"/>
      <c r="P487" s="222"/>
      <c r="Q487" s="222"/>
      <c r="R487" s="222"/>
      <c r="S487" s="222"/>
      <c r="T487" s="223"/>
      <c r="AT487" s="224" t="s">
        <v>357</v>
      </c>
      <c r="AU487" s="224" t="s">
        <v>85</v>
      </c>
      <c r="AV487" s="14" t="s">
        <v>187</v>
      </c>
      <c r="AW487" s="14" t="s">
        <v>37</v>
      </c>
      <c r="AX487" s="14" t="s">
        <v>83</v>
      </c>
      <c r="AY487" s="224" t="s">
        <v>349</v>
      </c>
    </row>
    <row r="488" spans="1:65" s="2" customFormat="1" ht="16.5" customHeight="1">
      <c r="A488" s="37"/>
      <c r="B488" s="38"/>
      <c r="C488" s="225" t="s">
        <v>879</v>
      </c>
      <c r="D488" s="225" t="s">
        <v>425</v>
      </c>
      <c r="E488" s="226" t="s">
        <v>5007</v>
      </c>
      <c r="F488" s="227" t="s">
        <v>5008</v>
      </c>
      <c r="G488" s="228" t="s">
        <v>353</v>
      </c>
      <c r="H488" s="229">
        <v>134.92599999999999</v>
      </c>
      <c r="I488" s="230"/>
      <c r="J488" s="231">
        <f>ROUND(I488*H488,2)</f>
        <v>0</v>
      </c>
      <c r="K488" s="227" t="s">
        <v>933</v>
      </c>
      <c r="L488" s="232"/>
      <c r="M488" s="233" t="s">
        <v>19</v>
      </c>
      <c r="N488" s="234" t="s">
        <v>46</v>
      </c>
      <c r="O488" s="67"/>
      <c r="P488" s="183">
        <f>O488*H488</f>
        <v>0</v>
      </c>
      <c r="Q488" s="183">
        <v>8.0000000000000004E-4</v>
      </c>
      <c r="R488" s="183">
        <f>Q488*H488</f>
        <v>0.10794079999999999</v>
      </c>
      <c r="S488" s="183">
        <v>0</v>
      </c>
      <c r="T488" s="184">
        <f>S488*H488</f>
        <v>0</v>
      </c>
      <c r="U488" s="37"/>
      <c r="V488" s="37"/>
      <c r="W488" s="37"/>
      <c r="X488" s="37"/>
      <c r="Y488" s="37"/>
      <c r="Z488" s="37"/>
      <c r="AA488" s="37"/>
      <c r="AB488" s="37"/>
      <c r="AC488" s="37"/>
      <c r="AD488" s="37"/>
      <c r="AE488" s="37"/>
      <c r="AR488" s="185" t="s">
        <v>449</v>
      </c>
      <c r="AT488" s="185" t="s">
        <v>425</v>
      </c>
      <c r="AU488" s="185" t="s">
        <v>85</v>
      </c>
      <c r="AY488" s="20" t="s">
        <v>349</v>
      </c>
      <c r="BE488" s="186">
        <f>IF(N488="základní",J488,0)</f>
        <v>0</v>
      </c>
      <c r="BF488" s="186">
        <f>IF(N488="snížená",J488,0)</f>
        <v>0</v>
      </c>
      <c r="BG488" s="186">
        <f>IF(N488="zákl. přenesená",J488,0)</f>
        <v>0</v>
      </c>
      <c r="BH488" s="186">
        <f>IF(N488="sníž. přenesená",J488,0)</f>
        <v>0</v>
      </c>
      <c r="BI488" s="186">
        <f>IF(N488="nulová",J488,0)</f>
        <v>0</v>
      </c>
      <c r="BJ488" s="20" t="s">
        <v>83</v>
      </c>
      <c r="BK488" s="186">
        <f>ROUND(I488*H488,2)</f>
        <v>0</v>
      </c>
      <c r="BL488" s="20" t="s">
        <v>396</v>
      </c>
      <c r="BM488" s="185" t="s">
        <v>5009</v>
      </c>
    </row>
    <row r="489" spans="1:65" s="13" customFormat="1" ht="10.199999999999999">
      <c r="B489" s="203"/>
      <c r="C489" s="204"/>
      <c r="D489" s="194" t="s">
        <v>357</v>
      </c>
      <c r="E489" s="204"/>
      <c r="F489" s="206" t="s">
        <v>5010</v>
      </c>
      <c r="G489" s="204"/>
      <c r="H489" s="207">
        <v>134.92599999999999</v>
      </c>
      <c r="I489" s="208"/>
      <c r="J489" s="204"/>
      <c r="K489" s="204"/>
      <c r="L489" s="209"/>
      <c r="M489" s="210"/>
      <c r="N489" s="211"/>
      <c r="O489" s="211"/>
      <c r="P489" s="211"/>
      <c r="Q489" s="211"/>
      <c r="R489" s="211"/>
      <c r="S489" s="211"/>
      <c r="T489" s="212"/>
      <c r="AT489" s="213" t="s">
        <v>357</v>
      </c>
      <c r="AU489" s="213" t="s">
        <v>85</v>
      </c>
      <c r="AV489" s="13" t="s">
        <v>85</v>
      </c>
      <c r="AW489" s="13" t="s">
        <v>4</v>
      </c>
      <c r="AX489" s="13" t="s">
        <v>83</v>
      </c>
      <c r="AY489" s="213" t="s">
        <v>349</v>
      </c>
    </row>
    <row r="490" spans="1:65" s="11" customFormat="1" ht="25.95" customHeight="1">
      <c r="B490" s="160"/>
      <c r="C490" s="161"/>
      <c r="D490" s="162" t="s">
        <v>74</v>
      </c>
      <c r="E490" s="163" t="s">
        <v>357</v>
      </c>
      <c r="F490" s="163" t="s">
        <v>3619</v>
      </c>
      <c r="G490" s="161"/>
      <c r="H490" s="161"/>
      <c r="I490" s="164"/>
      <c r="J490" s="165">
        <f>BK490</f>
        <v>0</v>
      </c>
      <c r="K490" s="161"/>
      <c r="L490" s="166"/>
      <c r="M490" s="167"/>
      <c r="N490" s="168"/>
      <c r="O490" s="168"/>
      <c r="P490" s="169">
        <f>SUM(P491:P619)</f>
        <v>0</v>
      </c>
      <c r="Q490" s="168"/>
      <c r="R490" s="169">
        <f>SUM(R491:R619)</f>
        <v>0</v>
      </c>
      <c r="S490" s="168"/>
      <c r="T490" s="170">
        <f>SUM(T491:T619)</f>
        <v>0</v>
      </c>
      <c r="AR490" s="171" t="s">
        <v>187</v>
      </c>
      <c r="AT490" s="172" t="s">
        <v>74</v>
      </c>
      <c r="AU490" s="172" t="s">
        <v>75</v>
      </c>
      <c r="AY490" s="171" t="s">
        <v>349</v>
      </c>
      <c r="BK490" s="173">
        <f>SUM(BK491:BK619)</f>
        <v>0</v>
      </c>
    </row>
    <row r="491" spans="1:65" s="2" customFormat="1" ht="16.5" customHeight="1">
      <c r="A491" s="37"/>
      <c r="B491" s="38"/>
      <c r="C491" s="174" t="s">
        <v>708</v>
      </c>
      <c r="D491" s="174" t="s">
        <v>350</v>
      </c>
      <c r="E491" s="175" t="s">
        <v>5011</v>
      </c>
      <c r="F491" s="176" t="s">
        <v>5012</v>
      </c>
      <c r="G491" s="177" t="s">
        <v>353</v>
      </c>
      <c r="H491" s="178">
        <v>1921.87</v>
      </c>
      <c r="I491" s="179"/>
      <c r="J491" s="180">
        <f>ROUND(I491*H491,2)</f>
        <v>0</v>
      </c>
      <c r="K491" s="176" t="s">
        <v>933</v>
      </c>
      <c r="L491" s="42"/>
      <c r="M491" s="181" t="s">
        <v>19</v>
      </c>
      <c r="N491" s="182" t="s">
        <v>46</v>
      </c>
      <c r="O491" s="67"/>
      <c r="P491" s="183">
        <f>O491*H491</f>
        <v>0</v>
      </c>
      <c r="Q491" s="183">
        <v>0</v>
      </c>
      <c r="R491" s="183">
        <f>Q491*H491</f>
        <v>0</v>
      </c>
      <c r="S491" s="183">
        <v>0</v>
      </c>
      <c r="T491" s="184">
        <f>S491*H491</f>
        <v>0</v>
      </c>
      <c r="U491" s="37"/>
      <c r="V491" s="37"/>
      <c r="W491" s="37"/>
      <c r="X491" s="37"/>
      <c r="Y491" s="37"/>
      <c r="Z491" s="37"/>
      <c r="AA491" s="37"/>
      <c r="AB491" s="37"/>
      <c r="AC491" s="37"/>
      <c r="AD491" s="37"/>
      <c r="AE491" s="37"/>
      <c r="AR491" s="185" t="s">
        <v>934</v>
      </c>
      <c r="AT491" s="185" t="s">
        <v>350</v>
      </c>
      <c r="AU491" s="185" t="s">
        <v>83</v>
      </c>
      <c r="AY491" s="20" t="s">
        <v>349</v>
      </c>
      <c r="BE491" s="186">
        <f>IF(N491="základní",J491,0)</f>
        <v>0</v>
      </c>
      <c r="BF491" s="186">
        <f>IF(N491="snížená",J491,0)</f>
        <v>0</v>
      </c>
      <c r="BG491" s="186">
        <f>IF(N491="zákl. přenesená",J491,0)</f>
        <v>0</v>
      </c>
      <c r="BH491" s="186">
        <f>IF(N491="sníž. přenesená",J491,0)</f>
        <v>0</v>
      </c>
      <c r="BI491" s="186">
        <f>IF(N491="nulová",J491,0)</f>
        <v>0</v>
      </c>
      <c r="BJ491" s="20" t="s">
        <v>83</v>
      </c>
      <c r="BK491" s="186">
        <f>ROUND(I491*H491,2)</f>
        <v>0</v>
      </c>
      <c r="BL491" s="20" t="s">
        <v>934</v>
      </c>
      <c r="BM491" s="185" t="s">
        <v>5013</v>
      </c>
    </row>
    <row r="492" spans="1:65" s="12" customFormat="1" ht="10.199999999999999">
      <c r="B492" s="192"/>
      <c r="C492" s="193"/>
      <c r="D492" s="194" t="s">
        <v>357</v>
      </c>
      <c r="E492" s="195" t="s">
        <v>19</v>
      </c>
      <c r="F492" s="196" t="s">
        <v>5014</v>
      </c>
      <c r="G492" s="193"/>
      <c r="H492" s="195" t="s">
        <v>19</v>
      </c>
      <c r="I492" s="197"/>
      <c r="J492" s="193"/>
      <c r="K492" s="193"/>
      <c r="L492" s="198"/>
      <c r="M492" s="199"/>
      <c r="N492" s="200"/>
      <c r="O492" s="200"/>
      <c r="P492" s="200"/>
      <c r="Q492" s="200"/>
      <c r="R492" s="200"/>
      <c r="S492" s="200"/>
      <c r="T492" s="201"/>
      <c r="AT492" s="202" t="s">
        <v>357</v>
      </c>
      <c r="AU492" s="202" t="s">
        <v>83</v>
      </c>
      <c r="AV492" s="12" t="s">
        <v>83</v>
      </c>
      <c r="AW492" s="12" t="s">
        <v>37</v>
      </c>
      <c r="AX492" s="12" t="s">
        <v>75</v>
      </c>
      <c r="AY492" s="202" t="s">
        <v>349</v>
      </c>
    </row>
    <row r="493" spans="1:65" s="12" customFormat="1" ht="10.199999999999999">
      <c r="B493" s="192"/>
      <c r="C493" s="193"/>
      <c r="D493" s="194" t="s">
        <v>357</v>
      </c>
      <c r="E493" s="195" t="s">
        <v>19</v>
      </c>
      <c r="F493" s="196" t="s">
        <v>5015</v>
      </c>
      <c r="G493" s="193"/>
      <c r="H493" s="195" t="s">
        <v>19</v>
      </c>
      <c r="I493" s="197"/>
      <c r="J493" s="193"/>
      <c r="K493" s="193"/>
      <c r="L493" s="198"/>
      <c r="M493" s="199"/>
      <c r="N493" s="200"/>
      <c r="O493" s="200"/>
      <c r="P493" s="200"/>
      <c r="Q493" s="200"/>
      <c r="R493" s="200"/>
      <c r="S493" s="200"/>
      <c r="T493" s="201"/>
      <c r="AT493" s="202" t="s">
        <v>357</v>
      </c>
      <c r="AU493" s="202" t="s">
        <v>83</v>
      </c>
      <c r="AV493" s="12" t="s">
        <v>83</v>
      </c>
      <c r="AW493" s="12" t="s">
        <v>37</v>
      </c>
      <c r="AX493" s="12" t="s">
        <v>75</v>
      </c>
      <c r="AY493" s="202" t="s">
        <v>349</v>
      </c>
    </row>
    <row r="494" spans="1:65" s="12" customFormat="1" ht="10.199999999999999">
      <c r="B494" s="192"/>
      <c r="C494" s="193"/>
      <c r="D494" s="194" t="s">
        <v>357</v>
      </c>
      <c r="E494" s="195" t="s">
        <v>19</v>
      </c>
      <c r="F494" s="196" t="s">
        <v>5016</v>
      </c>
      <c r="G494" s="193"/>
      <c r="H494" s="195" t="s">
        <v>19</v>
      </c>
      <c r="I494" s="197"/>
      <c r="J494" s="193"/>
      <c r="K494" s="193"/>
      <c r="L494" s="198"/>
      <c r="M494" s="199"/>
      <c r="N494" s="200"/>
      <c r="O494" s="200"/>
      <c r="P494" s="200"/>
      <c r="Q494" s="200"/>
      <c r="R494" s="200"/>
      <c r="S494" s="200"/>
      <c r="T494" s="201"/>
      <c r="AT494" s="202" t="s">
        <v>357</v>
      </c>
      <c r="AU494" s="202" t="s">
        <v>83</v>
      </c>
      <c r="AV494" s="12" t="s">
        <v>83</v>
      </c>
      <c r="AW494" s="12" t="s">
        <v>37</v>
      </c>
      <c r="AX494" s="12" t="s">
        <v>75</v>
      </c>
      <c r="AY494" s="202" t="s">
        <v>349</v>
      </c>
    </row>
    <row r="495" spans="1:65" s="13" customFormat="1" ht="10.199999999999999">
      <c r="B495" s="203"/>
      <c r="C495" s="204"/>
      <c r="D495" s="194" t="s">
        <v>357</v>
      </c>
      <c r="E495" s="205" t="s">
        <v>19</v>
      </c>
      <c r="F495" s="206" t="s">
        <v>4652</v>
      </c>
      <c r="G495" s="204"/>
      <c r="H495" s="207">
        <v>45.66</v>
      </c>
      <c r="I495" s="208"/>
      <c r="J495" s="204"/>
      <c r="K495" s="204"/>
      <c r="L495" s="209"/>
      <c r="M495" s="210"/>
      <c r="N495" s="211"/>
      <c r="O495" s="211"/>
      <c r="P495" s="211"/>
      <c r="Q495" s="211"/>
      <c r="R495" s="211"/>
      <c r="S495" s="211"/>
      <c r="T495" s="212"/>
      <c r="AT495" s="213" t="s">
        <v>357</v>
      </c>
      <c r="AU495" s="213" t="s">
        <v>83</v>
      </c>
      <c r="AV495" s="13" t="s">
        <v>85</v>
      </c>
      <c r="AW495" s="13" t="s">
        <v>37</v>
      </c>
      <c r="AX495" s="13" t="s">
        <v>75</v>
      </c>
      <c r="AY495" s="213" t="s">
        <v>349</v>
      </c>
    </row>
    <row r="496" spans="1:65" s="16" customFormat="1" ht="10.199999999999999">
      <c r="B496" s="253"/>
      <c r="C496" s="254"/>
      <c r="D496" s="194" t="s">
        <v>357</v>
      </c>
      <c r="E496" s="255" t="s">
        <v>4651</v>
      </c>
      <c r="F496" s="256" t="s">
        <v>3627</v>
      </c>
      <c r="G496" s="254"/>
      <c r="H496" s="257">
        <v>45.66</v>
      </c>
      <c r="I496" s="258"/>
      <c r="J496" s="254"/>
      <c r="K496" s="254"/>
      <c r="L496" s="259"/>
      <c r="M496" s="260"/>
      <c r="N496" s="261"/>
      <c r="O496" s="261"/>
      <c r="P496" s="261"/>
      <c r="Q496" s="261"/>
      <c r="R496" s="261"/>
      <c r="S496" s="261"/>
      <c r="T496" s="262"/>
      <c r="AT496" s="263" t="s">
        <v>357</v>
      </c>
      <c r="AU496" s="263" t="s">
        <v>83</v>
      </c>
      <c r="AV496" s="16" t="s">
        <v>129</v>
      </c>
      <c r="AW496" s="16" t="s">
        <v>37</v>
      </c>
      <c r="AX496" s="16" t="s">
        <v>75</v>
      </c>
      <c r="AY496" s="263" t="s">
        <v>349</v>
      </c>
    </row>
    <row r="497" spans="2:51" s="12" customFormat="1" ht="10.199999999999999">
      <c r="B497" s="192"/>
      <c r="C497" s="193"/>
      <c r="D497" s="194" t="s">
        <v>357</v>
      </c>
      <c r="E497" s="195" t="s">
        <v>19</v>
      </c>
      <c r="F497" s="196" t="s">
        <v>5017</v>
      </c>
      <c r="G497" s="193"/>
      <c r="H497" s="195" t="s">
        <v>19</v>
      </c>
      <c r="I497" s="197"/>
      <c r="J497" s="193"/>
      <c r="K497" s="193"/>
      <c r="L497" s="198"/>
      <c r="M497" s="199"/>
      <c r="N497" s="200"/>
      <c r="O497" s="200"/>
      <c r="P497" s="200"/>
      <c r="Q497" s="200"/>
      <c r="R497" s="200"/>
      <c r="S497" s="200"/>
      <c r="T497" s="201"/>
      <c r="AT497" s="202" t="s">
        <v>357</v>
      </c>
      <c r="AU497" s="202" t="s">
        <v>83</v>
      </c>
      <c r="AV497" s="12" t="s">
        <v>83</v>
      </c>
      <c r="AW497" s="12" t="s">
        <v>37</v>
      </c>
      <c r="AX497" s="12" t="s">
        <v>75</v>
      </c>
      <c r="AY497" s="202" t="s">
        <v>349</v>
      </c>
    </row>
    <row r="498" spans="2:51" s="13" customFormat="1" ht="10.199999999999999">
      <c r="B498" s="203"/>
      <c r="C498" s="204"/>
      <c r="D498" s="194" t="s">
        <v>357</v>
      </c>
      <c r="E498" s="205" t="s">
        <v>19</v>
      </c>
      <c r="F498" s="206" t="s">
        <v>4654</v>
      </c>
      <c r="G498" s="204"/>
      <c r="H498" s="207">
        <v>466.25</v>
      </c>
      <c r="I498" s="208"/>
      <c r="J498" s="204"/>
      <c r="K498" s="204"/>
      <c r="L498" s="209"/>
      <c r="M498" s="210"/>
      <c r="N498" s="211"/>
      <c r="O498" s="211"/>
      <c r="P498" s="211"/>
      <c r="Q498" s="211"/>
      <c r="R498" s="211"/>
      <c r="S498" s="211"/>
      <c r="T498" s="212"/>
      <c r="AT498" s="213" t="s">
        <v>357</v>
      </c>
      <c r="AU498" s="213" t="s">
        <v>83</v>
      </c>
      <c r="AV498" s="13" t="s">
        <v>85</v>
      </c>
      <c r="AW498" s="13" t="s">
        <v>37</v>
      </c>
      <c r="AX498" s="13" t="s">
        <v>75</v>
      </c>
      <c r="AY498" s="213" t="s">
        <v>349</v>
      </c>
    </row>
    <row r="499" spans="2:51" s="16" customFormat="1" ht="10.199999999999999">
      <c r="B499" s="253"/>
      <c r="C499" s="254"/>
      <c r="D499" s="194" t="s">
        <v>357</v>
      </c>
      <c r="E499" s="255" t="s">
        <v>4653</v>
      </c>
      <c r="F499" s="256" t="s">
        <v>3627</v>
      </c>
      <c r="G499" s="254"/>
      <c r="H499" s="257">
        <v>466.25</v>
      </c>
      <c r="I499" s="258"/>
      <c r="J499" s="254"/>
      <c r="K499" s="254"/>
      <c r="L499" s="259"/>
      <c r="M499" s="260"/>
      <c r="N499" s="261"/>
      <c r="O499" s="261"/>
      <c r="P499" s="261"/>
      <c r="Q499" s="261"/>
      <c r="R499" s="261"/>
      <c r="S499" s="261"/>
      <c r="T499" s="262"/>
      <c r="AT499" s="263" t="s">
        <v>357</v>
      </c>
      <c r="AU499" s="263" t="s">
        <v>83</v>
      </c>
      <c r="AV499" s="16" t="s">
        <v>129</v>
      </c>
      <c r="AW499" s="16" t="s">
        <v>37</v>
      </c>
      <c r="AX499" s="16" t="s">
        <v>75</v>
      </c>
      <c r="AY499" s="263" t="s">
        <v>349</v>
      </c>
    </row>
    <row r="500" spans="2:51" s="12" customFormat="1" ht="10.199999999999999">
      <c r="B500" s="192"/>
      <c r="C500" s="193"/>
      <c r="D500" s="194" t="s">
        <v>357</v>
      </c>
      <c r="E500" s="195" t="s">
        <v>19</v>
      </c>
      <c r="F500" s="196" t="s">
        <v>5018</v>
      </c>
      <c r="G500" s="193"/>
      <c r="H500" s="195" t="s">
        <v>19</v>
      </c>
      <c r="I500" s="197"/>
      <c r="J500" s="193"/>
      <c r="K500" s="193"/>
      <c r="L500" s="198"/>
      <c r="M500" s="199"/>
      <c r="N500" s="200"/>
      <c r="O500" s="200"/>
      <c r="P500" s="200"/>
      <c r="Q500" s="200"/>
      <c r="R500" s="200"/>
      <c r="S500" s="200"/>
      <c r="T500" s="201"/>
      <c r="AT500" s="202" t="s">
        <v>357</v>
      </c>
      <c r="AU500" s="202" t="s">
        <v>83</v>
      </c>
      <c r="AV500" s="12" t="s">
        <v>83</v>
      </c>
      <c r="AW500" s="12" t="s">
        <v>37</v>
      </c>
      <c r="AX500" s="12" t="s">
        <v>75</v>
      </c>
      <c r="AY500" s="202" t="s">
        <v>349</v>
      </c>
    </row>
    <row r="501" spans="2:51" s="13" customFormat="1" ht="10.199999999999999">
      <c r="B501" s="203"/>
      <c r="C501" s="204"/>
      <c r="D501" s="194" t="s">
        <v>357</v>
      </c>
      <c r="E501" s="205" t="s">
        <v>19</v>
      </c>
      <c r="F501" s="206" t="s">
        <v>4656</v>
      </c>
      <c r="G501" s="204"/>
      <c r="H501" s="207">
        <v>48.23</v>
      </c>
      <c r="I501" s="208"/>
      <c r="J501" s="204"/>
      <c r="K501" s="204"/>
      <c r="L501" s="209"/>
      <c r="M501" s="210"/>
      <c r="N501" s="211"/>
      <c r="O501" s="211"/>
      <c r="P501" s="211"/>
      <c r="Q501" s="211"/>
      <c r="R501" s="211"/>
      <c r="S501" s="211"/>
      <c r="T501" s="212"/>
      <c r="AT501" s="213" t="s">
        <v>357</v>
      </c>
      <c r="AU501" s="213" t="s">
        <v>83</v>
      </c>
      <c r="AV501" s="13" t="s">
        <v>85</v>
      </c>
      <c r="AW501" s="13" t="s">
        <v>37</v>
      </c>
      <c r="AX501" s="13" t="s">
        <v>75</v>
      </c>
      <c r="AY501" s="213" t="s">
        <v>349</v>
      </c>
    </row>
    <row r="502" spans="2:51" s="16" customFormat="1" ht="10.199999999999999">
      <c r="B502" s="253"/>
      <c r="C502" s="254"/>
      <c r="D502" s="194" t="s">
        <v>357</v>
      </c>
      <c r="E502" s="255" t="s">
        <v>4655</v>
      </c>
      <c r="F502" s="256" t="s">
        <v>3627</v>
      </c>
      <c r="G502" s="254"/>
      <c r="H502" s="257">
        <v>48.23</v>
      </c>
      <c r="I502" s="258"/>
      <c r="J502" s="254"/>
      <c r="K502" s="254"/>
      <c r="L502" s="259"/>
      <c r="M502" s="260"/>
      <c r="N502" s="261"/>
      <c r="O502" s="261"/>
      <c r="P502" s="261"/>
      <c r="Q502" s="261"/>
      <c r="R502" s="261"/>
      <c r="S502" s="261"/>
      <c r="T502" s="262"/>
      <c r="AT502" s="263" t="s">
        <v>357</v>
      </c>
      <c r="AU502" s="263" t="s">
        <v>83</v>
      </c>
      <c r="AV502" s="16" t="s">
        <v>129</v>
      </c>
      <c r="AW502" s="16" t="s">
        <v>37</v>
      </c>
      <c r="AX502" s="16" t="s">
        <v>75</v>
      </c>
      <c r="AY502" s="263" t="s">
        <v>349</v>
      </c>
    </row>
    <row r="503" spans="2:51" s="12" customFormat="1" ht="10.199999999999999">
      <c r="B503" s="192"/>
      <c r="C503" s="193"/>
      <c r="D503" s="194" t="s">
        <v>357</v>
      </c>
      <c r="E503" s="195" t="s">
        <v>19</v>
      </c>
      <c r="F503" s="196" t="s">
        <v>5019</v>
      </c>
      <c r="G503" s="193"/>
      <c r="H503" s="195" t="s">
        <v>19</v>
      </c>
      <c r="I503" s="197"/>
      <c r="J503" s="193"/>
      <c r="K503" s="193"/>
      <c r="L503" s="198"/>
      <c r="M503" s="199"/>
      <c r="N503" s="200"/>
      <c r="O503" s="200"/>
      <c r="P503" s="200"/>
      <c r="Q503" s="200"/>
      <c r="R503" s="200"/>
      <c r="S503" s="200"/>
      <c r="T503" s="201"/>
      <c r="AT503" s="202" t="s">
        <v>357</v>
      </c>
      <c r="AU503" s="202" t="s">
        <v>83</v>
      </c>
      <c r="AV503" s="12" t="s">
        <v>83</v>
      </c>
      <c r="AW503" s="12" t="s">
        <v>37</v>
      </c>
      <c r="AX503" s="12" t="s">
        <v>75</v>
      </c>
      <c r="AY503" s="202" t="s">
        <v>349</v>
      </c>
    </row>
    <row r="504" spans="2:51" s="13" customFormat="1" ht="10.199999999999999">
      <c r="B504" s="203"/>
      <c r="C504" s="204"/>
      <c r="D504" s="194" t="s">
        <v>357</v>
      </c>
      <c r="E504" s="205" t="s">
        <v>19</v>
      </c>
      <c r="F504" s="206" t="s">
        <v>4659</v>
      </c>
      <c r="G504" s="204"/>
      <c r="H504" s="207">
        <v>354.28</v>
      </c>
      <c r="I504" s="208"/>
      <c r="J504" s="204"/>
      <c r="K504" s="204"/>
      <c r="L504" s="209"/>
      <c r="M504" s="210"/>
      <c r="N504" s="211"/>
      <c r="O504" s="211"/>
      <c r="P504" s="211"/>
      <c r="Q504" s="211"/>
      <c r="R504" s="211"/>
      <c r="S504" s="211"/>
      <c r="T504" s="212"/>
      <c r="AT504" s="213" t="s">
        <v>357</v>
      </c>
      <c r="AU504" s="213" t="s">
        <v>83</v>
      </c>
      <c r="AV504" s="13" t="s">
        <v>85</v>
      </c>
      <c r="AW504" s="13" t="s">
        <v>37</v>
      </c>
      <c r="AX504" s="13" t="s">
        <v>75</v>
      </c>
      <c r="AY504" s="213" t="s">
        <v>349</v>
      </c>
    </row>
    <row r="505" spans="2:51" s="16" customFormat="1" ht="10.199999999999999">
      <c r="B505" s="253"/>
      <c r="C505" s="254"/>
      <c r="D505" s="194" t="s">
        <v>357</v>
      </c>
      <c r="E505" s="255" t="s">
        <v>4658</v>
      </c>
      <c r="F505" s="256" t="s">
        <v>3627</v>
      </c>
      <c r="G505" s="254"/>
      <c r="H505" s="257">
        <v>354.28</v>
      </c>
      <c r="I505" s="258"/>
      <c r="J505" s="254"/>
      <c r="K505" s="254"/>
      <c r="L505" s="259"/>
      <c r="M505" s="260"/>
      <c r="N505" s="261"/>
      <c r="O505" s="261"/>
      <c r="P505" s="261"/>
      <c r="Q505" s="261"/>
      <c r="R505" s="261"/>
      <c r="S505" s="261"/>
      <c r="T505" s="262"/>
      <c r="AT505" s="263" t="s">
        <v>357</v>
      </c>
      <c r="AU505" s="263" t="s">
        <v>83</v>
      </c>
      <c r="AV505" s="16" t="s">
        <v>129</v>
      </c>
      <c r="AW505" s="16" t="s">
        <v>37</v>
      </c>
      <c r="AX505" s="16" t="s">
        <v>75</v>
      </c>
      <c r="AY505" s="263" t="s">
        <v>349</v>
      </c>
    </row>
    <row r="506" spans="2:51" s="12" customFormat="1" ht="10.199999999999999">
      <c r="B506" s="192"/>
      <c r="C506" s="193"/>
      <c r="D506" s="194" t="s">
        <v>357</v>
      </c>
      <c r="E506" s="195" t="s">
        <v>19</v>
      </c>
      <c r="F506" s="196" t="s">
        <v>5020</v>
      </c>
      <c r="G506" s="193"/>
      <c r="H506" s="195" t="s">
        <v>19</v>
      </c>
      <c r="I506" s="197"/>
      <c r="J506" s="193"/>
      <c r="K506" s="193"/>
      <c r="L506" s="198"/>
      <c r="M506" s="199"/>
      <c r="N506" s="200"/>
      <c r="O506" s="200"/>
      <c r="P506" s="200"/>
      <c r="Q506" s="200"/>
      <c r="R506" s="200"/>
      <c r="S506" s="200"/>
      <c r="T506" s="201"/>
      <c r="AT506" s="202" t="s">
        <v>357</v>
      </c>
      <c r="AU506" s="202" t="s">
        <v>83</v>
      </c>
      <c r="AV506" s="12" t="s">
        <v>83</v>
      </c>
      <c r="AW506" s="12" t="s">
        <v>37</v>
      </c>
      <c r="AX506" s="12" t="s">
        <v>75</v>
      </c>
      <c r="AY506" s="202" t="s">
        <v>349</v>
      </c>
    </row>
    <row r="507" spans="2:51" s="13" customFormat="1" ht="10.199999999999999">
      <c r="B507" s="203"/>
      <c r="C507" s="204"/>
      <c r="D507" s="194" t="s">
        <v>357</v>
      </c>
      <c r="E507" s="205" t="s">
        <v>19</v>
      </c>
      <c r="F507" s="206" t="s">
        <v>4661</v>
      </c>
      <c r="G507" s="204"/>
      <c r="H507" s="207">
        <v>72.41</v>
      </c>
      <c r="I507" s="208"/>
      <c r="J507" s="204"/>
      <c r="K507" s="204"/>
      <c r="L507" s="209"/>
      <c r="M507" s="210"/>
      <c r="N507" s="211"/>
      <c r="O507" s="211"/>
      <c r="P507" s="211"/>
      <c r="Q507" s="211"/>
      <c r="R507" s="211"/>
      <c r="S507" s="211"/>
      <c r="T507" s="212"/>
      <c r="AT507" s="213" t="s">
        <v>357</v>
      </c>
      <c r="AU507" s="213" t="s">
        <v>83</v>
      </c>
      <c r="AV507" s="13" t="s">
        <v>85</v>
      </c>
      <c r="AW507" s="13" t="s">
        <v>37</v>
      </c>
      <c r="AX507" s="13" t="s">
        <v>75</v>
      </c>
      <c r="AY507" s="213" t="s">
        <v>349</v>
      </c>
    </row>
    <row r="508" spans="2:51" s="16" customFormat="1" ht="10.199999999999999">
      <c r="B508" s="253"/>
      <c r="C508" s="254"/>
      <c r="D508" s="194" t="s">
        <v>357</v>
      </c>
      <c r="E508" s="255" t="s">
        <v>4660</v>
      </c>
      <c r="F508" s="256" t="s">
        <v>3627</v>
      </c>
      <c r="G508" s="254"/>
      <c r="H508" s="257">
        <v>72.41</v>
      </c>
      <c r="I508" s="258"/>
      <c r="J508" s="254"/>
      <c r="K508" s="254"/>
      <c r="L508" s="259"/>
      <c r="M508" s="260"/>
      <c r="N508" s="261"/>
      <c r="O508" s="261"/>
      <c r="P508" s="261"/>
      <c r="Q508" s="261"/>
      <c r="R508" s="261"/>
      <c r="S508" s="261"/>
      <c r="T508" s="262"/>
      <c r="AT508" s="263" t="s">
        <v>357</v>
      </c>
      <c r="AU508" s="263" t="s">
        <v>83</v>
      </c>
      <c r="AV508" s="16" t="s">
        <v>129</v>
      </c>
      <c r="AW508" s="16" t="s">
        <v>37</v>
      </c>
      <c r="AX508" s="16" t="s">
        <v>75</v>
      </c>
      <c r="AY508" s="263" t="s">
        <v>349</v>
      </c>
    </row>
    <row r="509" spans="2:51" s="12" customFormat="1" ht="10.199999999999999">
      <c r="B509" s="192"/>
      <c r="C509" s="193"/>
      <c r="D509" s="194" t="s">
        <v>357</v>
      </c>
      <c r="E509" s="195" t="s">
        <v>19</v>
      </c>
      <c r="F509" s="196" t="s">
        <v>5021</v>
      </c>
      <c r="G509" s="193"/>
      <c r="H509" s="195" t="s">
        <v>19</v>
      </c>
      <c r="I509" s="197"/>
      <c r="J509" s="193"/>
      <c r="K509" s="193"/>
      <c r="L509" s="198"/>
      <c r="M509" s="199"/>
      <c r="N509" s="200"/>
      <c r="O509" s="200"/>
      <c r="P509" s="200"/>
      <c r="Q509" s="200"/>
      <c r="R509" s="200"/>
      <c r="S509" s="200"/>
      <c r="T509" s="201"/>
      <c r="AT509" s="202" t="s">
        <v>357</v>
      </c>
      <c r="AU509" s="202" t="s">
        <v>83</v>
      </c>
      <c r="AV509" s="12" t="s">
        <v>83</v>
      </c>
      <c r="AW509" s="12" t="s">
        <v>37</v>
      </c>
      <c r="AX509" s="12" t="s">
        <v>75</v>
      </c>
      <c r="AY509" s="202" t="s">
        <v>349</v>
      </c>
    </row>
    <row r="510" spans="2:51" s="13" customFormat="1" ht="10.199999999999999">
      <c r="B510" s="203"/>
      <c r="C510" s="204"/>
      <c r="D510" s="194" t="s">
        <v>357</v>
      </c>
      <c r="E510" s="205" t="s">
        <v>19</v>
      </c>
      <c r="F510" s="206" t="s">
        <v>4663</v>
      </c>
      <c r="G510" s="204"/>
      <c r="H510" s="207">
        <v>17.91</v>
      </c>
      <c r="I510" s="208"/>
      <c r="J510" s="204"/>
      <c r="K510" s="204"/>
      <c r="L510" s="209"/>
      <c r="M510" s="210"/>
      <c r="N510" s="211"/>
      <c r="O510" s="211"/>
      <c r="P510" s="211"/>
      <c r="Q510" s="211"/>
      <c r="R510" s="211"/>
      <c r="S510" s="211"/>
      <c r="T510" s="212"/>
      <c r="AT510" s="213" t="s">
        <v>357</v>
      </c>
      <c r="AU510" s="213" t="s">
        <v>83</v>
      </c>
      <c r="AV510" s="13" t="s">
        <v>85</v>
      </c>
      <c r="AW510" s="13" t="s">
        <v>37</v>
      </c>
      <c r="AX510" s="13" t="s">
        <v>75</v>
      </c>
      <c r="AY510" s="213" t="s">
        <v>349</v>
      </c>
    </row>
    <row r="511" spans="2:51" s="16" customFormat="1" ht="10.199999999999999">
      <c r="B511" s="253"/>
      <c r="C511" s="254"/>
      <c r="D511" s="194" t="s">
        <v>357</v>
      </c>
      <c r="E511" s="255" t="s">
        <v>4662</v>
      </c>
      <c r="F511" s="256" t="s">
        <v>3627</v>
      </c>
      <c r="G511" s="254"/>
      <c r="H511" s="257">
        <v>17.91</v>
      </c>
      <c r="I511" s="258"/>
      <c r="J511" s="254"/>
      <c r="K511" s="254"/>
      <c r="L511" s="259"/>
      <c r="M511" s="260"/>
      <c r="N511" s="261"/>
      <c r="O511" s="261"/>
      <c r="P511" s="261"/>
      <c r="Q511" s="261"/>
      <c r="R511" s="261"/>
      <c r="S511" s="261"/>
      <c r="T511" s="262"/>
      <c r="AT511" s="263" t="s">
        <v>357</v>
      </c>
      <c r="AU511" s="263" t="s">
        <v>83</v>
      </c>
      <c r="AV511" s="16" t="s">
        <v>129</v>
      </c>
      <c r="AW511" s="16" t="s">
        <v>37</v>
      </c>
      <c r="AX511" s="16" t="s">
        <v>75</v>
      </c>
      <c r="AY511" s="263" t="s">
        <v>349</v>
      </c>
    </row>
    <row r="512" spans="2:51" s="12" customFormat="1" ht="10.199999999999999">
      <c r="B512" s="192"/>
      <c r="C512" s="193"/>
      <c r="D512" s="194" t="s">
        <v>357</v>
      </c>
      <c r="E512" s="195" t="s">
        <v>19</v>
      </c>
      <c r="F512" s="196" t="s">
        <v>5022</v>
      </c>
      <c r="G512" s="193"/>
      <c r="H512" s="195" t="s">
        <v>19</v>
      </c>
      <c r="I512" s="197"/>
      <c r="J512" s="193"/>
      <c r="K512" s="193"/>
      <c r="L512" s="198"/>
      <c r="M512" s="199"/>
      <c r="N512" s="200"/>
      <c r="O512" s="200"/>
      <c r="P512" s="200"/>
      <c r="Q512" s="200"/>
      <c r="R512" s="200"/>
      <c r="S512" s="200"/>
      <c r="T512" s="201"/>
      <c r="AT512" s="202" t="s">
        <v>357</v>
      </c>
      <c r="AU512" s="202" t="s">
        <v>83</v>
      </c>
      <c r="AV512" s="12" t="s">
        <v>83</v>
      </c>
      <c r="AW512" s="12" t="s">
        <v>37</v>
      </c>
      <c r="AX512" s="12" t="s">
        <v>75</v>
      </c>
      <c r="AY512" s="202" t="s">
        <v>349</v>
      </c>
    </row>
    <row r="513" spans="2:51" s="13" customFormat="1" ht="10.199999999999999">
      <c r="B513" s="203"/>
      <c r="C513" s="204"/>
      <c r="D513" s="194" t="s">
        <v>357</v>
      </c>
      <c r="E513" s="205" t="s">
        <v>19</v>
      </c>
      <c r="F513" s="206" t="s">
        <v>4665</v>
      </c>
      <c r="G513" s="204"/>
      <c r="H513" s="207">
        <v>104.95</v>
      </c>
      <c r="I513" s="208"/>
      <c r="J513" s="204"/>
      <c r="K513" s="204"/>
      <c r="L513" s="209"/>
      <c r="M513" s="210"/>
      <c r="N513" s="211"/>
      <c r="O513" s="211"/>
      <c r="P513" s="211"/>
      <c r="Q513" s="211"/>
      <c r="R513" s="211"/>
      <c r="S513" s="211"/>
      <c r="T513" s="212"/>
      <c r="AT513" s="213" t="s">
        <v>357</v>
      </c>
      <c r="AU513" s="213" t="s">
        <v>83</v>
      </c>
      <c r="AV513" s="13" t="s">
        <v>85</v>
      </c>
      <c r="AW513" s="13" t="s">
        <v>37</v>
      </c>
      <c r="AX513" s="13" t="s">
        <v>75</v>
      </c>
      <c r="AY513" s="213" t="s">
        <v>349</v>
      </c>
    </row>
    <row r="514" spans="2:51" s="16" customFormat="1" ht="10.199999999999999">
      <c r="B514" s="253"/>
      <c r="C514" s="254"/>
      <c r="D514" s="194" t="s">
        <v>357</v>
      </c>
      <c r="E514" s="255" t="s">
        <v>4664</v>
      </c>
      <c r="F514" s="256" t="s">
        <v>3627</v>
      </c>
      <c r="G514" s="254"/>
      <c r="H514" s="257">
        <v>104.95</v>
      </c>
      <c r="I514" s="258"/>
      <c r="J514" s="254"/>
      <c r="K514" s="254"/>
      <c r="L514" s="259"/>
      <c r="M514" s="260"/>
      <c r="N514" s="261"/>
      <c r="O514" s="261"/>
      <c r="P514" s="261"/>
      <c r="Q514" s="261"/>
      <c r="R514" s="261"/>
      <c r="S514" s="261"/>
      <c r="T514" s="262"/>
      <c r="AT514" s="263" t="s">
        <v>357</v>
      </c>
      <c r="AU514" s="263" t="s">
        <v>83</v>
      </c>
      <c r="AV514" s="16" t="s">
        <v>129</v>
      </c>
      <c r="AW514" s="16" t="s">
        <v>37</v>
      </c>
      <c r="AX514" s="16" t="s">
        <v>75</v>
      </c>
      <c r="AY514" s="263" t="s">
        <v>349</v>
      </c>
    </row>
    <row r="515" spans="2:51" s="12" customFormat="1" ht="10.199999999999999">
      <c r="B515" s="192"/>
      <c r="C515" s="193"/>
      <c r="D515" s="194" t="s">
        <v>357</v>
      </c>
      <c r="E515" s="195" t="s">
        <v>19</v>
      </c>
      <c r="F515" s="196" t="s">
        <v>5023</v>
      </c>
      <c r="G515" s="193"/>
      <c r="H515" s="195" t="s">
        <v>19</v>
      </c>
      <c r="I515" s="197"/>
      <c r="J515" s="193"/>
      <c r="K515" s="193"/>
      <c r="L515" s="198"/>
      <c r="M515" s="199"/>
      <c r="N515" s="200"/>
      <c r="O515" s="200"/>
      <c r="P515" s="200"/>
      <c r="Q515" s="200"/>
      <c r="R515" s="200"/>
      <c r="S515" s="200"/>
      <c r="T515" s="201"/>
      <c r="AT515" s="202" t="s">
        <v>357</v>
      </c>
      <c r="AU515" s="202" t="s">
        <v>83</v>
      </c>
      <c r="AV515" s="12" t="s">
        <v>83</v>
      </c>
      <c r="AW515" s="12" t="s">
        <v>37</v>
      </c>
      <c r="AX515" s="12" t="s">
        <v>75</v>
      </c>
      <c r="AY515" s="202" t="s">
        <v>349</v>
      </c>
    </row>
    <row r="516" spans="2:51" s="13" customFormat="1" ht="10.199999999999999">
      <c r="B516" s="203"/>
      <c r="C516" s="204"/>
      <c r="D516" s="194" t="s">
        <v>357</v>
      </c>
      <c r="E516" s="205" t="s">
        <v>19</v>
      </c>
      <c r="F516" s="206" t="s">
        <v>4667</v>
      </c>
      <c r="G516" s="204"/>
      <c r="H516" s="207">
        <v>21.1</v>
      </c>
      <c r="I516" s="208"/>
      <c r="J516" s="204"/>
      <c r="K516" s="204"/>
      <c r="L516" s="209"/>
      <c r="M516" s="210"/>
      <c r="N516" s="211"/>
      <c r="O516" s="211"/>
      <c r="P516" s="211"/>
      <c r="Q516" s="211"/>
      <c r="R516" s="211"/>
      <c r="S516" s="211"/>
      <c r="T516" s="212"/>
      <c r="AT516" s="213" t="s">
        <v>357</v>
      </c>
      <c r="AU516" s="213" t="s">
        <v>83</v>
      </c>
      <c r="AV516" s="13" t="s">
        <v>85</v>
      </c>
      <c r="AW516" s="13" t="s">
        <v>37</v>
      </c>
      <c r="AX516" s="13" t="s">
        <v>75</v>
      </c>
      <c r="AY516" s="213" t="s">
        <v>349</v>
      </c>
    </row>
    <row r="517" spans="2:51" s="16" customFormat="1" ht="10.199999999999999">
      <c r="B517" s="253"/>
      <c r="C517" s="254"/>
      <c r="D517" s="194" t="s">
        <v>357</v>
      </c>
      <c r="E517" s="255" t="s">
        <v>4666</v>
      </c>
      <c r="F517" s="256" t="s">
        <v>3627</v>
      </c>
      <c r="G517" s="254"/>
      <c r="H517" s="257">
        <v>21.1</v>
      </c>
      <c r="I517" s="258"/>
      <c r="J517" s="254"/>
      <c r="K517" s="254"/>
      <c r="L517" s="259"/>
      <c r="M517" s="260"/>
      <c r="N517" s="261"/>
      <c r="O517" s="261"/>
      <c r="P517" s="261"/>
      <c r="Q517" s="261"/>
      <c r="R517" s="261"/>
      <c r="S517" s="261"/>
      <c r="T517" s="262"/>
      <c r="AT517" s="263" t="s">
        <v>357</v>
      </c>
      <c r="AU517" s="263" t="s">
        <v>83</v>
      </c>
      <c r="AV517" s="16" t="s">
        <v>129</v>
      </c>
      <c r="AW517" s="16" t="s">
        <v>37</v>
      </c>
      <c r="AX517" s="16" t="s">
        <v>75</v>
      </c>
      <c r="AY517" s="263" t="s">
        <v>349</v>
      </c>
    </row>
    <row r="518" spans="2:51" s="12" customFormat="1" ht="10.199999999999999">
      <c r="B518" s="192"/>
      <c r="C518" s="193"/>
      <c r="D518" s="194" t="s">
        <v>357</v>
      </c>
      <c r="E518" s="195" t="s">
        <v>19</v>
      </c>
      <c r="F518" s="196" t="s">
        <v>5024</v>
      </c>
      <c r="G518" s="193"/>
      <c r="H518" s="195" t="s">
        <v>19</v>
      </c>
      <c r="I518" s="197"/>
      <c r="J518" s="193"/>
      <c r="K518" s="193"/>
      <c r="L518" s="198"/>
      <c r="M518" s="199"/>
      <c r="N518" s="200"/>
      <c r="O518" s="200"/>
      <c r="P518" s="200"/>
      <c r="Q518" s="200"/>
      <c r="R518" s="200"/>
      <c r="S518" s="200"/>
      <c r="T518" s="201"/>
      <c r="AT518" s="202" t="s">
        <v>357</v>
      </c>
      <c r="AU518" s="202" t="s">
        <v>83</v>
      </c>
      <c r="AV518" s="12" t="s">
        <v>83</v>
      </c>
      <c r="AW518" s="12" t="s">
        <v>37</v>
      </c>
      <c r="AX518" s="12" t="s">
        <v>75</v>
      </c>
      <c r="AY518" s="202" t="s">
        <v>349</v>
      </c>
    </row>
    <row r="519" spans="2:51" s="13" customFormat="1" ht="10.199999999999999">
      <c r="B519" s="203"/>
      <c r="C519" s="204"/>
      <c r="D519" s="194" t="s">
        <v>357</v>
      </c>
      <c r="E519" s="205" t="s">
        <v>19</v>
      </c>
      <c r="F519" s="206" t="s">
        <v>4669</v>
      </c>
      <c r="G519" s="204"/>
      <c r="H519" s="207">
        <v>82.51</v>
      </c>
      <c r="I519" s="208"/>
      <c r="J519" s="204"/>
      <c r="K519" s="204"/>
      <c r="L519" s="209"/>
      <c r="M519" s="210"/>
      <c r="N519" s="211"/>
      <c r="O519" s="211"/>
      <c r="P519" s="211"/>
      <c r="Q519" s="211"/>
      <c r="R519" s="211"/>
      <c r="S519" s="211"/>
      <c r="T519" s="212"/>
      <c r="AT519" s="213" t="s">
        <v>357</v>
      </c>
      <c r="AU519" s="213" t="s">
        <v>83</v>
      </c>
      <c r="AV519" s="13" t="s">
        <v>85</v>
      </c>
      <c r="AW519" s="13" t="s">
        <v>37</v>
      </c>
      <c r="AX519" s="13" t="s">
        <v>75</v>
      </c>
      <c r="AY519" s="213" t="s">
        <v>349</v>
      </c>
    </row>
    <row r="520" spans="2:51" s="16" customFormat="1" ht="10.199999999999999">
      <c r="B520" s="253"/>
      <c r="C520" s="254"/>
      <c r="D520" s="194" t="s">
        <v>357</v>
      </c>
      <c r="E520" s="255" t="s">
        <v>4668</v>
      </c>
      <c r="F520" s="256" t="s">
        <v>3627</v>
      </c>
      <c r="G520" s="254"/>
      <c r="H520" s="257">
        <v>82.51</v>
      </c>
      <c r="I520" s="258"/>
      <c r="J520" s="254"/>
      <c r="K520" s="254"/>
      <c r="L520" s="259"/>
      <c r="M520" s="260"/>
      <c r="N520" s="261"/>
      <c r="O520" s="261"/>
      <c r="P520" s="261"/>
      <c r="Q520" s="261"/>
      <c r="R520" s="261"/>
      <c r="S520" s="261"/>
      <c r="T520" s="262"/>
      <c r="AT520" s="263" t="s">
        <v>357</v>
      </c>
      <c r="AU520" s="263" t="s">
        <v>83</v>
      </c>
      <c r="AV520" s="16" t="s">
        <v>129</v>
      </c>
      <c r="AW520" s="16" t="s">
        <v>37</v>
      </c>
      <c r="AX520" s="16" t="s">
        <v>75</v>
      </c>
      <c r="AY520" s="263" t="s">
        <v>349</v>
      </c>
    </row>
    <row r="521" spans="2:51" s="12" customFormat="1" ht="10.199999999999999">
      <c r="B521" s="192"/>
      <c r="C521" s="193"/>
      <c r="D521" s="194" t="s">
        <v>357</v>
      </c>
      <c r="E521" s="195" t="s">
        <v>19</v>
      </c>
      <c r="F521" s="196" t="s">
        <v>5025</v>
      </c>
      <c r="G521" s="193"/>
      <c r="H521" s="195" t="s">
        <v>19</v>
      </c>
      <c r="I521" s="197"/>
      <c r="J521" s="193"/>
      <c r="K521" s="193"/>
      <c r="L521" s="198"/>
      <c r="M521" s="199"/>
      <c r="N521" s="200"/>
      <c r="O521" s="200"/>
      <c r="P521" s="200"/>
      <c r="Q521" s="200"/>
      <c r="R521" s="200"/>
      <c r="S521" s="200"/>
      <c r="T521" s="201"/>
      <c r="AT521" s="202" t="s">
        <v>357</v>
      </c>
      <c r="AU521" s="202" t="s">
        <v>83</v>
      </c>
      <c r="AV521" s="12" t="s">
        <v>83</v>
      </c>
      <c r="AW521" s="12" t="s">
        <v>37</v>
      </c>
      <c r="AX521" s="12" t="s">
        <v>75</v>
      </c>
      <c r="AY521" s="202" t="s">
        <v>349</v>
      </c>
    </row>
    <row r="522" spans="2:51" s="13" customFormat="1" ht="10.199999999999999">
      <c r="B522" s="203"/>
      <c r="C522" s="204"/>
      <c r="D522" s="194" t="s">
        <v>357</v>
      </c>
      <c r="E522" s="205" t="s">
        <v>19</v>
      </c>
      <c r="F522" s="206" t="s">
        <v>4671</v>
      </c>
      <c r="G522" s="204"/>
      <c r="H522" s="207">
        <v>63.15</v>
      </c>
      <c r="I522" s="208"/>
      <c r="J522" s="204"/>
      <c r="K522" s="204"/>
      <c r="L522" s="209"/>
      <c r="M522" s="210"/>
      <c r="N522" s="211"/>
      <c r="O522" s="211"/>
      <c r="P522" s="211"/>
      <c r="Q522" s="211"/>
      <c r="R522" s="211"/>
      <c r="S522" s="211"/>
      <c r="T522" s="212"/>
      <c r="AT522" s="213" t="s">
        <v>357</v>
      </c>
      <c r="AU522" s="213" t="s">
        <v>83</v>
      </c>
      <c r="AV522" s="13" t="s">
        <v>85</v>
      </c>
      <c r="AW522" s="13" t="s">
        <v>37</v>
      </c>
      <c r="AX522" s="13" t="s">
        <v>75</v>
      </c>
      <c r="AY522" s="213" t="s">
        <v>349</v>
      </c>
    </row>
    <row r="523" spans="2:51" s="16" customFormat="1" ht="10.199999999999999">
      <c r="B523" s="253"/>
      <c r="C523" s="254"/>
      <c r="D523" s="194" t="s">
        <v>357</v>
      </c>
      <c r="E523" s="255" t="s">
        <v>4670</v>
      </c>
      <c r="F523" s="256" t="s">
        <v>3627</v>
      </c>
      <c r="G523" s="254"/>
      <c r="H523" s="257">
        <v>63.15</v>
      </c>
      <c r="I523" s="258"/>
      <c r="J523" s="254"/>
      <c r="K523" s="254"/>
      <c r="L523" s="259"/>
      <c r="M523" s="260"/>
      <c r="N523" s="261"/>
      <c r="O523" s="261"/>
      <c r="P523" s="261"/>
      <c r="Q523" s="261"/>
      <c r="R523" s="261"/>
      <c r="S523" s="261"/>
      <c r="T523" s="262"/>
      <c r="AT523" s="263" t="s">
        <v>357</v>
      </c>
      <c r="AU523" s="263" t="s">
        <v>83</v>
      </c>
      <c r="AV523" s="16" t="s">
        <v>129</v>
      </c>
      <c r="AW523" s="16" t="s">
        <v>37</v>
      </c>
      <c r="AX523" s="16" t="s">
        <v>75</v>
      </c>
      <c r="AY523" s="263" t="s">
        <v>349</v>
      </c>
    </row>
    <row r="524" spans="2:51" s="12" customFormat="1" ht="10.199999999999999">
      <c r="B524" s="192"/>
      <c r="C524" s="193"/>
      <c r="D524" s="194" t="s">
        <v>357</v>
      </c>
      <c r="E524" s="195" t="s">
        <v>19</v>
      </c>
      <c r="F524" s="196" t="s">
        <v>5026</v>
      </c>
      <c r="G524" s="193"/>
      <c r="H524" s="195" t="s">
        <v>19</v>
      </c>
      <c r="I524" s="197"/>
      <c r="J524" s="193"/>
      <c r="K524" s="193"/>
      <c r="L524" s="198"/>
      <c r="M524" s="199"/>
      <c r="N524" s="200"/>
      <c r="O524" s="200"/>
      <c r="P524" s="200"/>
      <c r="Q524" s="200"/>
      <c r="R524" s="200"/>
      <c r="S524" s="200"/>
      <c r="T524" s="201"/>
      <c r="AT524" s="202" t="s">
        <v>357</v>
      </c>
      <c r="AU524" s="202" t="s">
        <v>83</v>
      </c>
      <c r="AV524" s="12" t="s">
        <v>83</v>
      </c>
      <c r="AW524" s="12" t="s">
        <v>37</v>
      </c>
      <c r="AX524" s="12" t="s">
        <v>75</v>
      </c>
      <c r="AY524" s="202" t="s">
        <v>349</v>
      </c>
    </row>
    <row r="525" spans="2:51" s="13" customFormat="1" ht="10.199999999999999">
      <c r="B525" s="203"/>
      <c r="C525" s="204"/>
      <c r="D525" s="194" t="s">
        <v>357</v>
      </c>
      <c r="E525" s="205" t="s">
        <v>19</v>
      </c>
      <c r="F525" s="206" t="s">
        <v>4673</v>
      </c>
      <c r="G525" s="204"/>
      <c r="H525" s="207">
        <v>15.72</v>
      </c>
      <c r="I525" s="208"/>
      <c r="J525" s="204"/>
      <c r="K525" s="204"/>
      <c r="L525" s="209"/>
      <c r="M525" s="210"/>
      <c r="N525" s="211"/>
      <c r="O525" s="211"/>
      <c r="P525" s="211"/>
      <c r="Q525" s="211"/>
      <c r="R525" s="211"/>
      <c r="S525" s="211"/>
      <c r="T525" s="212"/>
      <c r="AT525" s="213" t="s">
        <v>357</v>
      </c>
      <c r="AU525" s="213" t="s">
        <v>83</v>
      </c>
      <c r="AV525" s="13" t="s">
        <v>85</v>
      </c>
      <c r="AW525" s="13" t="s">
        <v>37</v>
      </c>
      <c r="AX525" s="13" t="s">
        <v>75</v>
      </c>
      <c r="AY525" s="213" t="s">
        <v>349</v>
      </c>
    </row>
    <row r="526" spans="2:51" s="16" customFormat="1" ht="10.199999999999999">
      <c r="B526" s="253"/>
      <c r="C526" s="254"/>
      <c r="D526" s="194" t="s">
        <v>357</v>
      </c>
      <c r="E526" s="255" t="s">
        <v>4672</v>
      </c>
      <c r="F526" s="256" t="s">
        <v>3627</v>
      </c>
      <c r="G526" s="254"/>
      <c r="H526" s="257">
        <v>15.72</v>
      </c>
      <c r="I526" s="258"/>
      <c r="J526" s="254"/>
      <c r="K526" s="254"/>
      <c r="L526" s="259"/>
      <c r="M526" s="260"/>
      <c r="N526" s="261"/>
      <c r="O526" s="261"/>
      <c r="P526" s="261"/>
      <c r="Q526" s="261"/>
      <c r="R526" s="261"/>
      <c r="S526" s="261"/>
      <c r="T526" s="262"/>
      <c r="AT526" s="263" t="s">
        <v>357</v>
      </c>
      <c r="AU526" s="263" t="s">
        <v>83</v>
      </c>
      <c r="AV526" s="16" t="s">
        <v>129</v>
      </c>
      <c r="AW526" s="16" t="s">
        <v>37</v>
      </c>
      <c r="AX526" s="16" t="s">
        <v>75</v>
      </c>
      <c r="AY526" s="263" t="s">
        <v>349</v>
      </c>
    </row>
    <row r="527" spans="2:51" s="12" customFormat="1" ht="10.199999999999999">
      <c r="B527" s="192"/>
      <c r="C527" s="193"/>
      <c r="D527" s="194" t="s">
        <v>357</v>
      </c>
      <c r="E527" s="195" t="s">
        <v>19</v>
      </c>
      <c r="F527" s="196" t="s">
        <v>5027</v>
      </c>
      <c r="G527" s="193"/>
      <c r="H527" s="195" t="s">
        <v>19</v>
      </c>
      <c r="I527" s="197"/>
      <c r="J527" s="193"/>
      <c r="K527" s="193"/>
      <c r="L527" s="198"/>
      <c r="M527" s="199"/>
      <c r="N527" s="200"/>
      <c r="O527" s="200"/>
      <c r="P527" s="200"/>
      <c r="Q527" s="200"/>
      <c r="R527" s="200"/>
      <c r="S527" s="200"/>
      <c r="T527" s="201"/>
      <c r="AT527" s="202" t="s">
        <v>357</v>
      </c>
      <c r="AU527" s="202" t="s">
        <v>83</v>
      </c>
      <c r="AV527" s="12" t="s">
        <v>83</v>
      </c>
      <c r="AW527" s="12" t="s">
        <v>37</v>
      </c>
      <c r="AX527" s="12" t="s">
        <v>75</v>
      </c>
      <c r="AY527" s="202" t="s">
        <v>349</v>
      </c>
    </row>
    <row r="528" spans="2:51" s="13" customFormat="1" ht="10.199999999999999">
      <c r="B528" s="203"/>
      <c r="C528" s="204"/>
      <c r="D528" s="194" t="s">
        <v>357</v>
      </c>
      <c r="E528" s="205" t="s">
        <v>19</v>
      </c>
      <c r="F528" s="206" t="s">
        <v>5028</v>
      </c>
      <c r="G528" s="204"/>
      <c r="H528" s="207">
        <v>629.70000000000005</v>
      </c>
      <c r="I528" s="208"/>
      <c r="J528" s="204"/>
      <c r="K528" s="204"/>
      <c r="L528" s="209"/>
      <c r="M528" s="210"/>
      <c r="N528" s="211"/>
      <c r="O528" s="211"/>
      <c r="P528" s="211"/>
      <c r="Q528" s="211"/>
      <c r="R528" s="211"/>
      <c r="S528" s="211"/>
      <c r="T528" s="212"/>
      <c r="AT528" s="213" t="s">
        <v>357</v>
      </c>
      <c r="AU528" s="213" t="s">
        <v>83</v>
      </c>
      <c r="AV528" s="13" t="s">
        <v>85</v>
      </c>
      <c r="AW528" s="13" t="s">
        <v>37</v>
      </c>
      <c r="AX528" s="13" t="s">
        <v>75</v>
      </c>
      <c r="AY528" s="213" t="s">
        <v>349</v>
      </c>
    </row>
    <row r="529" spans="1:65" s="16" customFormat="1" ht="10.199999999999999">
      <c r="B529" s="253"/>
      <c r="C529" s="254"/>
      <c r="D529" s="194" t="s">
        <v>357</v>
      </c>
      <c r="E529" s="255" t="s">
        <v>4674</v>
      </c>
      <c r="F529" s="256" t="s">
        <v>3627</v>
      </c>
      <c r="G529" s="254"/>
      <c r="H529" s="257">
        <v>629.70000000000005</v>
      </c>
      <c r="I529" s="258"/>
      <c r="J529" s="254"/>
      <c r="K529" s="254"/>
      <c r="L529" s="259"/>
      <c r="M529" s="260"/>
      <c r="N529" s="261"/>
      <c r="O529" s="261"/>
      <c r="P529" s="261"/>
      <c r="Q529" s="261"/>
      <c r="R529" s="261"/>
      <c r="S529" s="261"/>
      <c r="T529" s="262"/>
      <c r="AT529" s="263" t="s">
        <v>357</v>
      </c>
      <c r="AU529" s="263" t="s">
        <v>83</v>
      </c>
      <c r="AV529" s="16" t="s">
        <v>129</v>
      </c>
      <c r="AW529" s="16" t="s">
        <v>37</v>
      </c>
      <c r="AX529" s="16" t="s">
        <v>75</v>
      </c>
      <c r="AY529" s="263" t="s">
        <v>349</v>
      </c>
    </row>
    <row r="530" spans="1:65" s="14" customFormat="1" ht="10.199999999999999">
      <c r="B530" s="214"/>
      <c r="C530" s="215"/>
      <c r="D530" s="194" t="s">
        <v>357</v>
      </c>
      <c r="E530" s="216" t="s">
        <v>19</v>
      </c>
      <c r="F530" s="217" t="s">
        <v>360</v>
      </c>
      <c r="G530" s="215"/>
      <c r="H530" s="218">
        <v>1921.87</v>
      </c>
      <c r="I530" s="219"/>
      <c r="J530" s="215"/>
      <c r="K530" s="215"/>
      <c r="L530" s="220"/>
      <c r="M530" s="221"/>
      <c r="N530" s="222"/>
      <c r="O530" s="222"/>
      <c r="P530" s="222"/>
      <c r="Q530" s="222"/>
      <c r="R530" s="222"/>
      <c r="S530" s="222"/>
      <c r="T530" s="223"/>
      <c r="AT530" s="224" t="s">
        <v>357</v>
      </c>
      <c r="AU530" s="224" t="s">
        <v>83</v>
      </c>
      <c r="AV530" s="14" t="s">
        <v>187</v>
      </c>
      <c r="AW530" s="14" t="s">
        <v>37</v>
      </c>
      <c r="AX530" s="14" t="s">
        <v>83</v>
      </c>
      <c r="AY530" s="224" t="s">
        <v>349</v>
      </c>
    </row>
    <row r="531" spans="1:65" s="2" customFormat="1" ht="16.5" customHeight="1">
      <c r="A531" s="37"/>
      <c r="B531" s="38"/>
      <c r="C531" s="174" t="s">
        <v>887</v>
      </c>
      <c r="D531" s="174" t="s">
        <v>350</v>
      </c>
      <c r="E531" s="175" t="s">
        <v>5029</v>
      </c>
      <c r="F531" s="176" t="s">
        <v>5030</v>
      </c>
      <c r="G531" s="177" t="s">
        <v>353</v>
      </c>
      <c r="H531" s="178">
        <v>12509.25</v>
      </c>
      <c r="I531" s="179"/>
      <c r="J531" s="180">
        <f>ROUND(I531*H531,2)</f>
        <v>0</v>
      </c>
      <c r="K531" s="176" t="s">
        <v>933</v>
      </c>
      <c r="L531" s="42"/>
      <c r="M531" s="181" t="s">
        <v>19</v>
      </c>
      <c r="N531" s="182" t="s">
        <v>46</v>
      </c>
      <c r="O531" s="67"/>
      <c r="P531" s="183">
        <f>O531*H531</f>
        <v>0</v>
      </c>
      <c r="Q531" s="183">
        <v>0</v>
      </c>
      <c r="R531" s="183">
        <f>Q531*H531</f>
        <v>0</v>
      </c>
      <c r="S531" s="183">
        <v>0</v>
      </c>
      <c r="T531" s="184">
        <f>S531*H531</f>
        <v>0</v>
      </c>
      <c r="U531" s="37"/>
      <c r="V531" s="37"/>
      <c r="W531" s="37"/>
      <c r="X531" s="37"/>
      <c r="Y531" s="37"/>
      <c r="Z531" s="37"/>
      <c r="AA531" s="37"/>
      <c r="AB531" s="37"/>
      <c r="AC531" s="37"/>
      <c r="AD531" s="37"/>
      <c r="AE531" s="37"/>
      <c r="AR531" s="185" t="s">
        <v>934</v>
      </c>
      <c r="AT531" s="185" t="s">
        <v>350</v>
      </c>
      <c r="AU531" s="185" t="s">
        <v>83</v>
      </c>
      <c r="AY531" s="20" t="s">
        <v>349</v>
      </c>
      <c r="BE531" s="186">
        <f>IF(N531="základní",J531,0)</f>
        <v>0</v>
      </c>
      <c r="BF531" s="186">
        <f>IF(N531="snížená",J531,0)</f>
        <v>0</v>
      </c>
      <c r="BG531" s="186">
        <f>IF(N531="zákl. přenesená",J531,0)</f>
        <v>0</v>
      </c>
      <c r="BH531" s="186">
        <f>IF(N531="sníž. přenesená",J531,0)</f>
        <v>0</v>
      </c>
      <c r="BI531" s="186">
        <f>IF(N531="nulová",J531,0)</f>
        <v>0</v>
      </c>
      <c r="BJ531" s="20" t="s">
        <v>83</v>
      </c>
      <c r="BK531" s="186">
        <f>ROUND(I531*H531,2)</f>
        <v>0</v>
      </c>
      <c r="BL531" s="20" t="s">
        <v>934</v>
      </c>
      <c r="BM531" s="185" t="s">
        <v>5031</v>
      </c>
    </row>
    <row r="532" spans="1:65" s="12" customFormat="1" ht="10.199999999999999">
      <c r="B532" s="192"/>
      <c r="C532" s="193"/>
      <c r="D532" s="194" t="s">
        <v>357</v>
      </c>
      <c r="E532" s="195" t="s">
        <v>19</v>
      </c>
      <c r="F532" s="196" t="s">
        <v>5032</v>
      </c>
      <c r="G532" s="193"/>
      <c r="H532" s="195" t="s">
        <v>19</v>
      </c>
      <c r="I532" s="197"/>
      <c r="J532" s="193"/>
      <c r="K532" s="193"/>
      <c r="L532" s="198"/>
      <c r="M532" s="199"/>
      <c r="N532" s="200"/>
      <c r="O532" s="200"/>
      <c r="P532" s="200"/>
      <c r="Q532" s="200"/>
      <c r="R532" s="200"/>
      <c r="S532" s="200"/>
      <c r="T532" s="201"/>
      <c r="AT532" s="202" t="s">
        <v>357</v>
      </c>
      <c r="AU532" s="202" t="s">
        <v>83</v>
      </c>
      <c r="AV532" s="12" t="s">
        <v>83</v>
      </c>
      <c r="AW532" s="12" t="s">
        <v>37</v>
      </c>
      <c r="AX532" s="12" t="s">
        <v>75</v>
      </c>
      <c r="AY532" s="202" t="s">
        <v>349</v>
      </c>
    </row>
    <row r="533" spans="1:65" s="12" customFormat="1" ht="10.199999999999999">
      <c r="B533" s="192"/>
      <c r="C533" s="193"/>
      <c r="D533" s="194" t="s">
        <v>357</v>
      </c>
      <c r="E533" s="195" t="s">
        <v>19</v>
      </c>
      <c r="F533" s="196" t="s">
        <v>3087</v>
      </c>
      <c r="G533" s="193"/>
      <c r="H533" s="195" t="s">
        <v>19</v>
      </c>
      <c r="I533" s="197"/>
      <c r="J533" s="193"/>
      <c r="K533" s="193"/>
      <c r="L533" s="198"/>
      <c r="M533" s="199"/>
      <c r="N533" s="200"/>
      <c r="O533" s="200"/>
      <c r="P533" s="200"/>
      <c r="Q533" s="200"/>
      <c r="R533" s="200"/>
      <c r="S533" s="200"/>
      <c r="T533" s="201"/>
      <c r="AT533" s="202" t="s">
        <v>357</v>
      </c>
      <c r="AU533" s="202" t="s">
        <v>83</v>
      </c>
      <c r="AV533" s="12" t="s">
        <v>83</v>
      </c>
      <c r="AW533" s="12" t="s">
        <v>37</v>
      </c>
      <c r="AX533" s="12" t="s">
        <v>75</v>
      </c>
      <c r="AY533" s="202" t="s">
        <v>349</v>
      </c>
    </row>
    <row r="534" spans="1:65" s="13" customFormat="1" ht="10.199999999999999">
      <c r="B534" s="203"/>
      <c r="C534" s="204"/>
      <c r="D534" s="194" t="s">
        <v>357</v>
      </c>
      <c r="E534" s="205" t="s">
        <v>19</v>
      </c>
      <c r="F534" s="206" t="s">
        <v>5033</v>
      </c>
      <c r="G534" s="204"/>
      <c r="H534" s="207">
        <v>0.74</v>
      </c>
      <c r="I534" s="208"/>
      <c r="J534" s="204"/>
      <c r="K534" s="204"/>
      <c r="L534" s="209"/>
      <c r="M534" s="210"/>
      <c r="N534" s="211"/>
      <c r="O534" s="211"/>
      <c r="P534" s="211"/>
      <c r="Q534" s="211"/>
      <c r="R534" s="211"/>
      <c r="S534" s="211"/>
      <c r="T534" s="212"/>
      <c r="AT534" s="213" t="s">
        <v>357</v>
      </c>
      <c r="AU534" s="213" t="s">
        <v>83</v>
      </c>
      <c r="AV534" s="13" t="s">
        <v>85</v>
      </c>
      <c r="AW534" s="13" t="s">
        <v>37</v>
      </c>
      <c r="AX534" s="13" t="s">
        <v>75</v>
      </c>
      <c r="AY534" s="213" t="s">
        <v>349</v>
      </c>
    </row>
    <row r="535" spans="1:65" s="12" customFormat="1" ht="10.199999999999999">
      <c r="B535" s="192"/>
      <c r="C535" s="193"/>
      <c r="D535" s="194" t="s">
        <v>357</v>
      </c>
      <c r="E535" s="195" t="s">
        <v>19</v>
      </c>
      <c r="F535" s="196" t="s">
        <v>3089</v>
      </c>
      <c r="G535" s="193"/>
      <c r="H535" s="195" t="s">
        <v>19</v>
      </c>
      <c r="I535" s="197"/>
      <c r="J535" s="193"/>
      <c r="K535" s="193"/>
      <c r="L535" s="198"/>
      <c r="M535" s="199"/>
      <c r="N535" s="200"/>
      <c r="O535" s="200"/>
      <c r="P535" s="200"/>
      <c r="Q535" s="200"/>
      <c r="R535" s="200"/>
      <c r="S535" s="200"/>
      <c r="T535" s="201"/>
      <c r="AT535" s="202" t="s">
        <v>357</v>
      </c>
      <c r="AU535" s="202" t="s">
        <v>83</v>
      </c>
      <c r="AV535" s="12" t="s">
        <v>83</v>
      </c>
      <c r="AW535" s="12" t="s">
        <v>37</v>
      </c>
      <c r="AX535" s="12" t="s">
        <v>75</v>
      </c>
      <c r="AY535" s="202" t="s">
        <v>349</v>
      </c>
    </row>
    <row r="536" spans="1:65" s="13" customFormat="1" ht="10.199999999999999">
      <c r="B536" s="203"/>
      <c r="C536" s="204"/>
      <c r="D536" s="194" t="s">
        <v>357</v>
      </c>
      <c r="E536" s="205" t="s">
        <v>19</v>
      </c>
      <c r="F536" s="206" t="s">
        <v>5034</v>
      </c>
      <c r="G536" s="204"/>
      <c r="H536" s="207">
        <v>613.02</v>
      </c>
      <c r="I536" s="208"/>
      <c r="J536" s="204"/>
      <c r="K536" s="204"/>
      <c r="L536" s="209"/>
      <c r="M536" s="210"/>
      <c r="N536" s="211"/>
      <c r="O536" s="211"/>
      <c r="P536" s="211"/>
      <c r="Q536" s="211"/>
      <c r="R536" s="211"/>
      <c r="S536" s="211"/>
      <c r="T536" s="212"/>
      <c r="AT536" s="213" t="s">
        <v>357</v>
      </c>
      <c r="AU536" s="213" t="s">
        <v>83</v>
      </c>
      <c r="AV536" s="13" t="s">
        <v>85</v>
      </c>
      <c r="AW536" s="13" t="s">
        <v>37</v>
      </c>
      <c r="AX536" s="13" t="s">
        <v>75</v>
      </c>
      <c r="AY536" s="213" t="s">
        <v>349</v>
      </c>
    </row>
    <row r="537" spans="1:65" s="12" customFormat="1" ht="10.199999999999999">
      <c r="B537" s="192"/>
      <c r="C537" s="193"/>
      <c r="D537" s="194" t="s">
        <v>357</v>
      </c>
      <c r="E537" s="195" t="s">
        <v>19</v>
      </c>
      <c r="F537" s="196" t="s">
        <v>3091</v>
      </c>
      <c r="G537" s="193"/>
      <c r="H537" s="195" t="s">
        <v>19</v>
      </c>
      <c r="I537" s="197"/>
      <c r="J537" s="193"/>
      <c r="K537" s="193"/>
      <c r="L537" s="198"/>
      <c r="M537" s="199"/>
      <c r="N537" s="200"/>
      <c r="O537" s="200"/>
      <c r="P537" s="200"/>
      <c r="Q537" s="200"/>
      <c r="R537" s="200"/>
      <c r="S537" s="200"/>
      <c r="T537" s="201"/>
      <c r="AT537" s="202" t="s">
        <v>357</v>
      </c>
      <c r="AU537" s="202" t="s">
        <v>83</v>
      </c>
      <c r="AV537" s="12" t="s">
        <v>83</v>
      </c>
      <c r="AW537" s="12" t="s">
        <v>37</v>
      </c>
      <c r="AX537" s="12" t="s">
        <v>75</v>
      </c>
      <c r="AY537" s="202" t="s">
        <v>349</v>
      </c>
    </row>
    <row r="538" spans="1:65" s="13" customFormat="1" ht="10.199999999999999">
      <c r="B538" s="203"/>
      <c r="C538" s="204"/>
      <c r="D538" s="194" t="s">
        <v>357</v>
      </c>
      <c r="E538" s="205" t="s">
        <v>19</v>
      </c>
      <c r="F538" s="206" t="s">
        <v>5035</v>
      </c>
      <c r="G538" s="204"/>
      <c r="H538" s="207">
        <v>3444.54</v>
      </c>
      <c r="I538" s="208"/>
      <c r="J538" s="204"/>
      <c r="K538" s="204"/>
      <c r="L538" s="209"/>
      <c r="M538" s="210"/>
      <c r="N538" s="211"/>
      <c r="O538" s="211"/>
      <c r="P538" s="211"/>
      <c r="Q538" s="211"/>
      <c r="R538" s="211"/>
      <c r="S538" s="211"/>
      <c r="T538" s="212"/>
      <c r="AT538" s="213" t="s">
        <v>357</v>
      </c>
      <c r="AU538" s="213" t="s">
        <v>83</v>
      </c>
      <c r="AV538" s="13" t="s">
        <v>85</v>
      </c>
      <c r="AW538" s="13" t="s">
        <v>37</v>
      </c>
      <c r="AX538" s="13" t="s">
        <v>75</v>
      </c>
      <c r="AY538" s="213" t="s">
        <v>349</v>
      </c>
    </row>
    <row r="539" spans="1:65" s="12" customFormat="1" ht="10.199999999999999">
      <c r="B539" s="192"/>
      <c r="C539" s="193"/>
      <c r="D539" s="194" t="s">
        <v>357</v>
      </c>
      <c r="E539" s="195" t="s">
        <v>19</v>
      </c>
      <c r="F539" s="196" t="s">
        <v>3093</v>
      </c>
      <c r="G539" s="193"/>
      <c r="H539" s="195" t="s">
        <v>19</v>
      </c>
      <c r="I539" s="197"/>
      <c r="J539" s="193"/>
      <c r="K539" s="193"/>
      <c r="L539" s="198"/>
      <c r="M539" s="199"/>
      <c r="N539" s="200"/>
      <c r="O539" s="200"/>
      <c r="P539" s="200"/>
      <c r="Q539" s="200"/>
      <c r="R539" s="200"/>
      <c r="S539" s="200"/>
      <c r="T539" s="201"/>
      <c r="AT539" s="202" t="s">
        <v>357</v>
      </c>
      <c r="AU539" s="202" t="s">
        <v>83</v>
      </c>
      <c r="AV539" s="12" t="s">
        <v>83</v>
      </c>
      <c r="AW539" s="12" t="s">
        <v>37</v>
      </c>
      <c r="AX539" s="12" t="s">
        <v>75</v>
      </c>
      <c r="AY539" s="202" t="s">
        <v>349</v>
      </c>
    </row>
    <row r="540" spans="1:65" s="13" customFormat="1" ht="10.199999999999999">
      <c r="B540" s="203"/>
      <c r="C540" s="204"/>
      <c r="D540" s="194" t="s">
        <v>357</v>
      </c>
      <c r="E540" s="205" t="s">
        <v>19</v>
      </c>
      <c r="F540" s="206" t="s">
        <v>5036</v>
      </c>
      <c r="G540" s="204"/>
      <c r="H540" s="207">
        <v>95.84</v>
      </c>
      <c r="I540" s="208"/>
      <c r="J540" s="204"/>
      <c r="K540" s="204"/>
      <c r="L540" s="209"/>
      <c r="M540" s="210"/>
      <c r="N540" s="211"/>
      <c r="O540" s="211"/>
      <c r="P540" s="211"/>
      <c r="Q540" s="211"/>
      <c r="R540" s="211"/>
      <c r="S540" s="211"/>
      <c r="T540" s="212"/>
      <c r="AT540" s="213" t="s">
        <v>357</v>
      </c>
      <c r="AU540" s="213" t="s">
        <v>83</v>
      </c>
      <c r="AV540" s="13" t="s">
        <v>85</v>
      </c>
      <c r="AW540" s="13" t="s">
        <v>37</v>
      </c>
      <c r="AX540" s="13" t="s">
        <v>75</v>
      </c>
      <c r="AY540" s="213" t="s">
        <v>349</v>
      </c>
    </row>
    <row r="541" spans="1:65" s="12" customFormat="1" ht="10.199999999999999">
      <c r="B541" s="192"/>
      <c r="C541" s="193"/>
      <c r="D541" s="194" t="s">
        <v>357</v>
      </c>
      <c r="E541" s="195" t="s">
        <v>19</v>
      </c>
      <c r="F541" s="196" t="s">
        <v>3077</v>
      </c>
      <c r="G541" s="193"/>
      <c r="H541" s="195" t="s">
        <v>19</v>
      </c>
      <c r="I541" s="197"/>
      <c r="J541" s="193"/>
      <c r="K541" s="193"/>
      <c r="L541" s="198"/>
      <c r="M541" s="199"/>
      <c r="N541" s="200"/>
      <c r="O541" s="200"/>
      <c r="P541" s="200"/>
      <c r="Q541" s="200"/>
      <c r="R541" s="200"/>
      <c r="S541" s="200"/>
      <c r="T541" s="201"/>
      <c r="AT541" s="202" t="s">
        <v>357</v>
      </c>
      <c r="AU541" s="202" t="s">
        <v>83</v>
      </c>
      <c r="AV541" s="12" t="s">
        <v>83</v>
      </c>
      <c r="AW541" s="12" t="s">
        <v>37</v>
      </c>
      <c r="AX541" s="12" t="s">
        <v>75</v>
      </c>
      <c r="AY541" s="202" t="s">
        <v>349</v>
      </c>
    </row>
    <row r="542" spans="1:65" s="13" customFormat="1" ht="10.199999999999999">
      <c r="B542" s="203"/>
      <c r="C542" s="204"/>
      <c r="D542" s="194" t="s">
        <v>357</v>
      </c>
      <c r="E542" s="205" t="s">
        <v>19</v>
      </c>
      <c r="F542" s="206" t="s">
        <v>5037</v>
      </c>
      <c r="G542" s="204"/>
      <c r="H542" s="207">
        <v>13.68</v>
      </c>
      <c r="I542" s="208"/>
      <c r="J542" s="204"/>
      <c r="K542" s="204"/>
      <c r="L542" s="209"/>
      <c r="M542" s="210"/>
      <c r="N542" s="211"/>
      <c r="O542" s="211"/>
      <c r="P542" s="211"/>
      <c r="Q542" s="211"/>
      <c r="R542" s="211"/>
      <c r="S542" s="211"/>
      <c r="T542" s="212"/>
      <c r="AT542" s="213" t="s">
        <v>357</v>
      </c>
      <c r="AU542" s="213" t="s">
        <v>83</v>
      </c>
      <c r="AV542" s="13" t="s">
        <v>85</v>
      </c>
      <c r="AW542" s="13" t="s">
        <v>37</v>
      </c>
      <c r="AX542" s="13" t="s">
        <v>75</v>
      </c>
      <c r="AY542" s="213" t="s">
        <v>349</v>
      </c>
    </row>
    <row r="543" spans="1:65" s="12" customFormat="1" ht="10.199999999999999">
      <c r="B543" s="192"/>
      <c r="C543" s="193"/>
      <c r="D543" s="194" t="s">
        <v>357</v>
      </c>
      <c r="E543" s="195" t="s">
        <v>19</v>
      </c>
      <c r="F543" s="196" t="s">
        <v>3079</v>
      </c>
      <c r="G543" s="193"/>
      <c r="H543" s="195" t="s">
        <v>19</v>
      </c>
      <c r="I543" s="197"/>
      <c r="J543" s="193"/>
      <c r="K543" s="193"/>
      <c r="L543" s="198"/>
      <c r="M543" s="199"/>
      <c r="N543" s="200"/>
      <c r="O543" s="200"/>
      <c r="P543" s="200"/>
      <c r="Q543" s="200"/>
      <c r="R543" s="200"/>
      <c r="S543" s="200"/>
      <c r="T543" s="201"/>
      <c r="AT543" s="202" t="s">
        <v>357</v>
      </c>
      <c r="AU543" s="202" t="s">
        <v>83</v>
      </c>
      <c r="AV543" s="12" t="s">
        <v>83</v>
      </c>
      <c r="AW543" s="12" t="s">
        <v>37</v>
      </c>
      <c r="AX543" s="12" t="s">
        <v>75</v>
      </c>
      <c r="AY543" s="202" t="s">
        <v>349</v>
      </c>
    </row>
    <row r="544" spans="1:65" s="13" customFormat="1" ht="10.199999999999999">
      <c r="B544" s="203"/>
      <c r="C544" s="204"/>
      <c r="D544" s="194" t="s">
        <v>357</v>
      </c>
      <c r="E544" s="205" t="s">
        <v>19</v>
      </c>
      <c r="F544" s="206" t="s">
        <v>5038</v>
      </c>
      <c r="G544" s="204"/>
      <c r="H544" s="207">
        <v>320.52</v>
      </c>
      <c r="I544" s="208"/>
      <c r="J544" s="204"/>
      <c r="K544" s="204"/>
      <c r="L544" s="209"/>
      <c r="M544" s="210"/>
      <c r="N544" s="211"/>
      <c r="O544" s="211"/>
      <c r="P544" s="211"/>
      <c r="Q544" s="211"/>
      <c r="R544" s="211"/>
      <c r="S544" s="211"/>
      <c r="T544" s="212"/>
      <c r="AT544" s="213" t="s">
        <v>357</v>
      </c>
      <c r="AU544" s="213" t="s">
        <v>83</v>
      </c>
      <c r="AV544" s="13" t="s">
        <v>85</v>
      </c>
      <c r="AW544" s="13" t="s">
        <v>37</v>
      </c>
      <c r="AX544" s="13" t="s">
        <v>75</v>
      </c>
      <c r="AY544" s="213" t="s">
        <v>349</v>
      </c>
    </row>
    <row r="545" spans="2:51" s="12" customFormat="1" ht="10.199999999999999">
      <c r="B545" s="192"/>
      <c r="C545" s="193"/>
      <c r="D545" s="194" t="s">
        <v>357</v>
      </c>
      <c r="E545" s="195" t="s">
        <v>19</v>
      </c>
      <c r="F545" s="196" t="s">
        <v>3081</v>
      </c>
      <c r="G545" s="193"/>
      <c r="H545" s="195" t="s">
        <v>19</v>
      </c>
      <c r="I545" s="197"/>
      <c r="J545" s="193"/>
      <c r="K545" s="193"/>
      <c r="L545" s="198"/>
      <c r="M545" s="199"/>
      <c r="N545" s="200"/>
      <c r="O545" s="200"/>
      <c r="P545" s="200"/>
      <c r="Q545" s="200"/>
      <c r="R545" s="200"/>
      <c r="S545" s="200"/>
      <c r="T545" s="201"/>
      <c r="AT545" s="202" t="s">
        <v>357</v>
      </c>
      <c r="AU545" s="202" t="s">
        <v>83</v>
      </c>
      <c r="AV545" s="12" t="s">
        <v>83</v>
      </c>
      <c r="AW545" s="12" t="s">
        <v>37</v>
      </c>
      <c r="AX545" s="12" t="s">
        <v>75</v>
      </c>
      <c r="AY545" s="202" t="s">
        <v>349</v>
      </c>
    </row>
    <row r="546" spans="2:51" s="13" customFormat="1" ht="10.199999999999999">
      <c r="B546" s="203"/>
      <c r="C546" s="204"/>
      <c r="D546" s="194" t="s">
        <v>357</v>
      </c>
      <c r="E546" s="205" t="s">
        <v>19</v>
      </c>
      <c r="F546" s="206" t="s">
        <v>5039</v>
      </c>
      <c r="G546" s="204"/>
      <c r="H546" s="207">
        <v>13.58</v>
      </c>
      <c r="I546" s="208"/>
      <c r="J546" s="204"/>
      <c r="K546" s="204"/>
      <c r="L546" s="209"/>
      <c r="M546" s="210"/>
      <c r="N546" s="211"/>
      <c r="O546" s="211"/>
      <c r="P546" s="211"/>
      <c r="Q546" s="211"/>
      <c r="R546" s="211"/>
      <c r="S546" s="211"/>
      <c r="T546" s="212"/>
      <c r="AT546" s="213" t="s">
        <v>357</v>
      </c>
      <c r="AU546" s="213" t="s">
        <v>83</v>
      </c>
      <c r="AV546" s="13" t="s">
        <v>85</v>
      </c>
      <c r="AW546" s="13" t="s">
        <v>37</v>
      </c>
      <c r="AX546" s="13" t="s">
        <v>75</v>
      </c>
      <c r="AY546" s="213" t="s">
        <v>349</v>
      </c>
    </row>
    <row r="547" spans="2:51" s="12" customFormat="1" ht="10.199999999999999">
      <c r="B547" s="192"/>
      <c r="C547" s="193"/>
      <c r="D547" s="194" t="s">
        <v>357</v>
      </c>
      <c r="E547" s="195" t="s">
        <v>19</v>
      </c>
      <c r="F547" s="196" t="s">
        <v>3067</v>
      </c>
      <c r="G547" s="193"/>
      <c r="H547" s="195" t="s">
        <v>19</v>
      </c>
      <c r="I547" s="197"/>
      <c r="J547" s="193"/>
      <c r="K547" s="193"/>
      <c r="L547" s="198"/>
      <c r="M547" s="199"/>
      <c r="N547" s="200"/>
      <c r="O547" s="200"/>
      <c r="P547" s="200"/>
      <c r="Q547" s="200"/>
      <c r="R547" s="200"/>
      <c r="S547" s="200"/>
      <c r="T547" s="201"/>
      <c r="AT547" s="202" t="s">
        <v>357</v>
      </c>
      <c r="AU547" s="202" t="s">
        <v>83</v>
      </c>
      <c r="AV547" s="12" t="s">
        <v>83</v>
      </c>
      <c r="AW547" s="12" t="s">
        <v>37</v>
      </c>
      <c r="AX547" s="12" t="s">
        <v>75</v>
      </c>
      <c r="AY547" s="202" t="s">
        <v>349</v>
      </c>
    </row>
    <row r="548" spans="2:51" s="13" customFormat="1" ht="10.199999999999999">
      <c r="B548" s="203"/>
      <c r="C548" s="204"/>
      <c r="D548" s="194" t="s">
        <v>357</v>
      </c>
      <c r="E548" s="205" t="s">
        <v>19</v>
      </c>
      <c r="F548" s="206" t="s">
        <v>5040</v>
      </c>
      <c r="G548" s="204"/>
      <c r="H548" s="207">
        <v>30.62</v>
      </c>
      <c r="I548" s="208"/>
      <c r="J548" s="204"/>
      <c r="K548" s="204"/>
      <c r="L548" s="209"/>
      <c r="M548" s="210"/>
      <c r="N548" s="211"/>
      <c r="O548" s="211"/>
      <c r="P548" s="211"/>
      <c r="Q548" s="211"/>
      <c r="R548" s="211"/>
      <c r="S548" s="211"/>
      <c r="T548" s="212"/>
      <c r="AT548" s="213" t="s">
        <v>357</v>
      </c>
      <c r="AU548" s="213" t="s">
        <v>83</v>
      </c>
      <c r="AV548" s="13" t="s">
        <v>85</v>
      </c>
      <c r="AW548" s="13" t="s">
        <v>37</v>
      </c>
      <c r="AX548" s="13" t="s">
        <v>75</v>
      </c>
      <c r="AY548" s="213" t="s">
        <v>349</v>
      </c>
    </row>
    <row r="549" spans="2:51" s="12" customFormat="1" ht="10.199999999999999">
      <c r="B549" s="192"/>
      <c r="C549" s="193"/>
      <c r="D549" s="194" t="s">
        <v>357</v>
      </c>
      <c r="E549" s="195" t="s">
        <v>19</v>
      </c>
      <c r="F549" s="196" t="s">
        <v>3069</v>
      </c>
      <c r="G549" s="193"/>
      <c r="H549" s="195" t="s">
        <v>19</v>
      </c>
      <c r="I549" s="197"/>
      <c r="J549" s="193"/>
      <c r="K549" s="193"/>
      <c r="L549" s="198"/>
      <c r="M549" s="199"/>
      <c r="N549" s="200"/>
      <c r="O549" s="200"/>
      <c r="P549" s="200"/>
      <c r="Q549" s="200"/>
      <c r="R549" s="200"/>
      <c r="S549" s="200"/>
      <c r="T549" s="201"/>
      <c r="AT549" s="202" t="s">
        <v>357</v>
      </c>
      <c r="AU549" s="202" t="s">
        <v>83</v>
      </c>
      <c r="AV549" s="12" t="s">
        <v>83</v>
      </c>
      <c r="AW549" s="12" t="s">
        <v>37</v>
      </c>
      <c r="AX549" s="12" t="s">
        <v>75</v>
      </c>
      <c r="AY549" s="202" t="s">
        <v>349</v>
      </c>
    </row>
    <row r="550" spans="2:51" s="13" customFormat="1" ht="10.199999999999999">
      <c r="B550" s="203"/>
      <c r="C550" s="204"/>
      <c r="D550" s="194" t="s">
        <v>357</v>
      </c>
      <c r="E550" s="205" t="s">
        <v>19</v>
      </c>
      <c r="F550" s="206" t="s">
        <v>5041</v>
      </c>
      <c r="G550" s="204"/>
      <c r="H550" s="207">
        <v>6001.82</v>
      </c>
      <c r="I550" s="208"/>
      <c r="J550" s="204"/>
      <c r="K550" s="204"/>
      <c r="L550" s="209"/>
      <c r="M550" s="210"/>
      <c r="N550" s="211"/>
      <c r="O550" s="211"/>
      <c r="P550" s="211"/>
      <c r="Q550" s="211"/>
      <c r="R550" s="211"/>
      <c r="S550" s="211"/>
      <c r="T550" s="212"/>
      <c r="AT550" s="213" t="s">
        <v>357</v>
      </c>
      <c r="AU550" s="213" t="s">
        <v>83</v>
      </c>
      <c r="AV550" s="13" t="s">
        <v>85</v>
      </c>
      <c r="AW550" s="13" t="s">
        <v>37</v>
      </c>
      <c r="AX550" s="13" t="s">
        <v>75</v>
      </c>
      <c r="AY550" s="213" t="s">
        <v>349</v>
      </c>
    </row>
    <row r="551" spans="2:51" s="12" customFormat="1" ht="10.199999999999999">
      <c r="B551" s="192"/>
      <c r="C551" s="193"/>
      <c r="D551" s="194" t="s">
        <v>357</v>
      </c>
      <c r="E551" s="195" t="s">
        <v>19</v>
      </c>
      <c r="F551" s="196" t="s">
        <v>3071</v>
      </c>
      <c r="G551" s="193"/>
      <c r="H551" s="195" t="s">
        <v>19</v>
      </c>
      <c r="I551" s="197"/>
      <c r="J551" s="193"/>
      <c r="K551" s="193"/>
      <c r="L551" s="198"/>
      <c r="M551" s="199"/>
      <c r="N551" s="200"/>
      <c r="O551" s="200"/>
      <c r="P551" s="200"/>
      <c r="Q551" s="200"/>
      <c r="R551" s="200"/>
      <c r="S551" s="200"/>
      <c r="T551" s="201"/>
      <c r="AT551" s="202" t="s">
        <v>357</v>
      </c>
      <c r="AU551" s="202" t="s">
        <v>83</v>
      </c>
      <c r="AV551" s="12" t="s">
        <v>83</v>
      </c>
      <c r="AW551" s="12" t="s">
        <v>37</v>
      </c>
      <c r="AX551" s="12" t="s">
        <v>75</v>
      </c>
      <c r="AY551" s="202" t="s">
        <v>349</v>
      </c>
    </row>
    <row r="552" spans="2:51" s="13" customFormat="1" ht="10.199999999999999">
      <c r="B552" s="203"/>
      <c r="C552" s="204"/>
      <c r="D552" s="194" t="s">
        <v>357</v>
      </c>
      <c r="E552" s="205" t="s">
        <v>19</v>
      </c>
      <c r="F552" s="206" t="s">
        <v>5042</v>
      </c>
      <c r="G552" s="204"/>
      <c r="H552" s="207">
        <v>32.08</v>
      </c>
      <c r="I552" s="208"/>
      <c r="J552" s="204"/>
      <c r="K552" s="204"/>
      <c r="L552" s="209"/>
      <c r="M552" s="210"/>
      <c r="N552" s="211"/>
      <c r="O552" s="211"/>
      <c r="P552" s="211"/>
      <c r="Q552" s="211"/>
      <c r="R552" s="211"/>
      <c r="S552" s="211"/>
      <c r="T552" s="212"/>
      <c r="AT552" s="213" t="s">
        <v>357</v>
      </c>
      <c r="AU552" s="213" t="s">
        <v>83</v>
      </c>
      <c r="AV552" s="13" t="s">
        <v>85</v>
      </c>
      <c r="AW552" s="13" t="s">
        <v>37</v>
      </c>
      <c r="AX552" s="13" t="s">
        <v>75</v>
      </c>
      <c r="AY552" s="213" t="s">
        <v>349</v>
      </c>
    </row>
    <row r="553" spans="2:51" s="16" customFormat="1" ht="10.199999999999999">
      <c r="B553" s="253"/>
      <c r="C553" s="254"/>
      <c r="D553" s="194" t="s">
        <v>357</v>
      </c>
      <c r="E553" s="255" t="s">
        <v>4676</v>
      </c>
      <c r="F553" s="256" t="s">
        <v>3627</v>
      </c>
      <c r="G553" s="254"/>
      <c r="H553" s="257">
        <v>10566.44</v>
      </c>
      <c r="I553" s="258"/>
      <c r="J553" s="254"/>
      <c r="K553" s="254"/>
      <c r="L553" s="259"/>
      <c r="M553" s="260"/>
      <c r="N553" s="261"/>
      <c r="O553" s="261"/>
      <c r="P553" s="261"/>
      <c r="Q553" s="261"/>
      <c r="R553" s="261"/>
      <c r="S553" s="261"/>
      <c r="T553" s="262"/>
      <c r="AT553" s="263" t="s">
        <v>357</v>
      </c>
      <c r="AU553" s="263" t="s">
        <v>83</v>
      </c>
      <c r="AV553" s="16" t="s">
        <v>129</v>
      </c>
      <c r="AW553" s="16" t="s">
        <v>37</v>
      </c>
      <c r="AX553" s="16" t="s">
        <v>75</v>
      </c>
      <c r="AY553" s="263" t="s">
        <v>349</v>
      </c>
    </row>
    <row r="554" spans="2:51" s="12" customFormat="1" ht="10.199999999999999">
      <c r="B554" s="192"/>
      <c r="C554" s="193"/>
      <c r="D554" s="194" t="s">
        <v>357</v>
      </c>
      <c r="E554" s="195" t="s">
        <v>19</v>
      </c>
      <c r="F554" s="196" t="s">
        <v>5043</v>
      </c>
      <c r="G554" s="193"/>
      <c r="H554" s="195" t="s">
        <v>19</v>
      </c>
      <c r="I554" s="197"/>
      <c r="J554" s="193"/>
      <c r="K554" s="193"/>
      <c r="L554" s="198"/>
      <c r="M554" s="199"/>
      <c r="N554" s="200"/>
      <c r="O554" s="200"/>
      <c r="P554" s="200"/>
      <c r="Q554" s="200"/>
      <c r="R554" s="200"/>
      <c r="S554" s="200"/>
      <c r="T554" s="201"/>
      <c r="AT554" s="202" t="s">
        <v>357</v>
      </c>
      <c r="AU554" s="202" t="s">
        <v>83</v>
      </c>
      <c r="AV554" s="12" t="s">
        <v>83</v>
      </c>
      <c r="AW554" s="12" t="s">
        <v>37</v>
      </c>
      <c r="AX554" s="12" t="s">
        <v>75</v>
      </c>
      <c r="AY554" s="202" t="s">
        <v>349</v>
      </c>
    </row>
    <row r="555" spans="2:51" s="13" customFormat="1" ht="10.199999999999999">
      <c r="B555" s="203"/>
      <c r="C555" s="204"/>
      <c r="D555" s="194" t="s">
        <v>357</v>
      </c>
      <c r="E555" s="205" t="s">
        <v>19</v>
      </c>
      <c r="F555" s="206" t="s">
        <v>5044</v>
      </c>
      <c r="G555" s="204"/>
      <c r="H555" s="207">
        <v>1441.74</v>
      </c>
      <c r="I555" s="208"/>
      <c r="J555" s="204"/>
      <c r="K555" s="204"/>
      <c r="L555" s="209"/>
      <c r="M555" s="210"/>
      <c r="N555" s="211"/>
      <c r="O555" s="211"/>
      <c r="P555" s="211"/>
      <c r="Q555" s="211"/>
      <c r="R555" s="211"/>
      <c r="S555" s="211"/>
      <c r="T555" s="212"/>
      <c r="AT555" s="213" t="s">
        <v>357</v>
      </c>
      <c r="AU555" s="213" t="s">
        <v>83</v>
      </c>
      <c r="AV555" s="13" t="s">
        <v>85</v>
      </c>
      <c r="AW555" s="13" t="s">
        <v>37</v>
      </c>
      <c r="AX555" s="13" t="s">
        <v>75</v>
      </c>
      <c r="AY555" s="213" t="s">
        <v>349</v>
      </c>
    </row>
    <row r="556" spans="2:51" s="12" customFormat="1" ht="10.199999999999999">
      <c r="B556" s="192"/>
      <c r="C556" s="193"/>
      <c r="D556" s="194" t="s">
        <v>357</v>
      </c>
      <c r="E556" s="195" t="s">
        <v>19</v>
      </c>
      <c r="F556" s="196" t="s">
        <v>4989</v>
      </c>
      <c r="G556" s="193"/>
      <c r="H556" s="195" t="s">
        <v>19</v>
      </c>
      <c r="I556" s="197"/>
      <c r="J556" s="193"/>
      <c r="K556" s="193"/>
      <c r="L556" s="198"/>
      <c r="M556" s="199"/>
      <c r="N556" s="200"/>
      <c r="O556" s="200"/>
      <c r="P556" s="200"/>
      <c r="Q556" s="200"/>
      <c r="R556" s="200"/>
      <c r="S556" s="200"/>
      <c r="T556" s="201"/>
      <c r="AT556" s="202" t="s">
        <v>357</v>
      </c>
      <c r="AU556" s="202" t="s">
        <v>83</v>
      </c>
      <c r="AV556" s="12" t="s">
        <v>83</v>
      </c>
      <c r="AW556" s="12" t="s">
        <v>37</v>
      </c>
      <c r="AX556" s="12" t="s">
        <v>75</v>
      </c>
      <c r="AY556" s="202" t="s">
        <v>349</v>
      </c>
    </row>
    <row r="557" spans="2:51" s="13" customFormat="1" ht="10.199999999999999">
      <c r="B557" s="203"/>
      <c r="C557" s="204"/>
      <c r="D557" s="194" t="s">
        <v>357</v>
      </c>
      <c r="E557" s="205" t="s">
        <v>19</v>
      </c>
      <c r="F557" s="206" t="s">
        <v>4990</v>
      </c>
      <c r="G557" s="204"/>
      <c r="H557" s="207">
        <v>41.42</v>
      </c>
      <c r="I557" s="208"/>
      <c r="J557" s="204"/>
      <c r="K557" s="204"/>
      <c r="L557" s="209"/>
      <c r="M557" s="210"/>
      <c r="N557" s="211"/>
      <c r="O557" s="211"/>
      <c r="P557" s="211"/>
      <c r="Q557" s="211"/>
      <c r="R557" s="211"/>
      <c r="S557" s="211"/>
      <c r="T557" s="212"/>
      <c r="AT557" s="213" t="s">
        <v>357</v>
      </c>
      <c r="AU557" s="213" t="s">
        <v>83</v>
      </c>
      <c r="AV557" s="13" t="s">
        <v>85</v>
      </c>
      <c r="AW557" s="13" t="s">
        <v>37</v>
      </c>
      <c r="AX557" s="13" t="s">
        <v>75</v>
      </c>
      <c r="AY557" s="213" t="s">
        <v>349</v>
      </c>
    </row>
    <row r="558" spans="2:51" s="16" customFormat="1" ht="10.199999999999999">
      <c r="B558" s="253"/>
      <c r="C558" s="254"/>
      <c r="D558" s="194" t="s">
        <v>357</v>
      </c>
      <c r="E558" s="255" t="s">
        <v>4678</v>
      </c>
      <c r="F558" s="256" t="s">
        <v>3627</v>
      </c>
      <c r="G558" s="254"/>
      <c r="H558" s="257">
        <v>1483.16</v>
      </c>
      <c r="I558" s="258"/>
      <c r="J558" s="254"/>
      <c r="K558" s="254"/>
      <c r="L558" s="259"/>
      <c r="M558" s="260"/>
      <c r="N558" s="261"/>
      <c r="O558" s="261"/>
      <c r="P558" s="261"/>
      <c r="Q558" s="261"/>
      <c r="R558" s="261"/>
      <c r="S558" s="261"/>
      <c r="T558" s="262"/>
      <c r="AT558" s="263" t="s">
        <v>357</v>
      </c>
      <c r="AU558" s="263" t="s">
        <v>83</v>
      </c>
      <c r="AV558" s="16" t="s">
        <v>129</v>
      </c>
      <c r="AW558" s="16" t="s">
        <v>37</v>
      </c>
      <c r="AX558" s="16" t="s">
        <v>75</v>
      </c>
      <c r="AY558" s="263" t="s">
        <v>349</v>
      </c>
    </row>
    <row r="559" spans="2:51" s="12" customFormat="1" ht="10.199999999999999">
      <c r="B559" s="192"/>
      <c r="C559" s="193"/>
      <c r="D559" s="194" t="s">
        <v>357</v>
      </c>
      <c r="E559" s="195" t="s">
        <v>19</v>
      </c>
      <c r="F559" s="196" t="s">
        <v>5045</v>
      </c>
      <c r="G559" s="193"/>
      <c r="H559" s="195" t="s">
        <v>19</v>
      </c>
      <c r="I559" s="197"/>
      <c r="J559" s="193"/>
      <c r="K559" s="193"/>
      <c r="L559" s="198"/>
      <c r="M559" s="199"/>
      <c r="N559" s="200"/>
      <c r="O559" s="200"/>
      <c r="P559" s="200"/>
      <c r="Q559" s="200"/>
      <c r="R559" s="200"/>
      <c r="S559" s="200"/>
      <c r="T559" s="201"/>
      <c r="AT559" s="202" t="s">
        <v>357</v>
      </c>
      <c r="AU559" s="202" t="s">
        <v>83</v>
      </c>
      <c r="AV559" s="12" t="s">
        <v>83</v>
      </c>
      <c r="AW559" s="12" t="s">
        <v>37</v>
      </c>
      <c r="AX559" s="12" t="s">
        <v>75</v>
      </c>
      <c r="AY559" s="202" t="s">
        <v>349</v>
      </c>
    </row>
    <row r="560" spans="2:51" s="13" customFormat="1" ht="10.199999999999999">
      <c r="B560" s="203"/>
      <c r="C560" s="204"/>
      <c r="D560" s="194" t="s">
        <v>357</v>
      </c>
      <c r="E560" s="205" t="s">
        <v>19</v>
      </c>
      <c r="F560" s="206" t="s">
        <v>4681</v>
      </c>
      <c r="G560" s="204"/>
      <c r="H560" s="207">
        <v>459.65</v>
      </c>
      <c r="I560" s="208"/>
      <c r="J560" s="204"/>
      <c r="K560" s="204"/>
      <c r="L560" s="209"/>
      <c r="M560" s="210"/>
      <c r="N560" s="211"/>
      <c r="O560" s="211"/>
      <c r="P560" s="211"/>
      <c r="Q560" s="211"/>
      <c r="R560" s="211"/>
      <c r="S560" s="211"/>
      <c r="T560" s="212"/>
      <c r="AT560" s="213" t="s">
        <v>357</v>
      </c>
      <c r="AU560" s="213" t="s">
        <v>83</v>
      </c>
      <c r="AV560" s="13" t="s">
        <v>85</v>
      </c>
      <c r="AW560" s="13" t="s">
        <v>37</v>
      </c>
      <c r="AX560" s="13" t="s">
        <v>75</v>
      </c>
      <c r="AY560" s="213" t="s">
        <v>349</v>
      </c>
    </row>
    <row r="561" spans="1:65" s="16" customFormat="1" ht="10.199999999999999">
      <c r="B561" s="253"/>
      <c r="C561" s="254"/>
      <c r="D561" s="194" t="s">
        <v>357</v>
      </c>
      <c r="E561" s="255" t="s">
        <v>4680</v>
      </c>
      <c r="F561" s="256" t="s">
        <v>3627</v>
      </c>
      <c r="G561" s="254"/>
      <c r="H561" s="257">
        <v>459.65</v>
      </c>
      <c r="I561" s="258"/>
      <c r="J561" s="254"/>
      <c r="K561" s="254"/>
      <c r="L561" s="259"/>
      <c r="M561" s="260"/>
      <c r="N561" s="261"/>
      <c r="O561" s="261"/>
      <c r="P561" s="261"/>
      <c r="Q561" s="261"/>
      <c r="R561" s="261"/>
      <c r="S561" s="261"/>
      <c r="T561" s="262"/>
      <c r="AT561" s="263" t="s">
        <v>357</v>
      </c>
      <c r="AU561" s="263" t="s">
        <v>83</v>
      </c>
      <c r="AV561" s="16" t="s">
        <v>129</v>
      </c>
      <c r="AW561" s="16" t="s">
        <v>37</v>
      </c>
      <c r="AX561" s="16" t="s">
        <v>75</v>
      </c>
      <c r="AY561" s="263" t="s">
        <v>349</v>
      </c>
    </row>
    <row r="562" spans="1:65" s="14" customFormat="1" ht="10.199999999999999">
      <c r="B562" s="214"/>
      <c r="C562" s="215"/>
      <c r="D562" s="194" t="s">
        <v>357</v>
      </c>
      <c r="E562" s="216" t="s">
        <v>19</v>
      </c>
      <c r="F562" s="217" t="s">
        <v>360</v>
      </c>
      <c r="G562" s="215"/>
      <c r="H562" s="218">
        <v>12509.25</v>
      </c>
      <c r="I562" s="219"/>
      <c r="J562" s="215"/>
      <c r="K562" s="215"/>
      <c r="L562" s="220"/>
      <c r="M562" s="221"/>
      <c r="N562" s="222"/>
      <c r="O562" s="222"/>
      <c r="P562" s="222"/>
      <c r="Q562" s="222"/>
      <c r="R562" s="222"/>
      <c r="S562" s="222"/>
      <c r="T562" s="223"/>
      <c r="AT562" s="224" t="s">
        <v>357</v>
      </c>
      <c r="AU562" s="224" t="s">
        <v>83</v>
      </c>
      <c r="AV562" s="14" t="s">
        <v>187</v>
      </c>
      <c r="AW562" s="14" t="s">
        <v>37</v>
      </c>
      <c r="AX562" s="14" t="s">
        <v>83</v>
      </c>
      <c r="AY562" s="224" t="s">
        <v>349</v>
      </c>
    </row>
    <row r="563" spans="1:65" s="2" customFormat="1" ht="16.5" customHeight="1">
      <c r="A563" s="37"/>
      <c r="B563" s="38"/>
      <c r="C563" s="174" t="s">
        <v>589</v>
      </c>
      <c r="D563" s="174" t="s">
        <v>350</v>
      </c>
      <c r="E563" s="175" t="s">
        <v>5046</v>
      </c>
      <c r="F563" s="176" t="s">
        <v>5047</v>
      </c>
      <c r="G563" s="177" t="s">
        <v>353</v>
      </c>
      <c r="H563" s="178">
        <v>1028.79</v>
      </c>
      <c r="I563" s="179"/>
      <c r="J563" s="180">
        <f>ROUND(I563*H563,2)</f>
        <v>0</v>
      </c>
      <c r="K563" s="176" t="s">
        <v>933</v>
      </c>
      <c r="L563" s="42"/>
      <c r="M563" s="181" t="s">
        <v>19</v>
      </c>
      <c r="N563" s="182" t="s">
        <v>46</v>
      </c>
      <c r="O563" s="67"/>
      <c r="P563" s="183">
        <f>O563*H563</f>
        <v>0</v>
      </c>
      <c r="Q563" s="183">
        <v>0</v>
      </c>
      <c r="R563" s="183">
        <f>Q563*H563</f>
        <v>0</v>
      </c>
      <c r="S563" s="183">
        <v>0</v>
      </c>
      <c r="T563" s="184">
        <f>S563*H563</f>
        <v>0</v>
      </c>
      <c r="U563" s="37"/>
      <c r="V563" s="37"/>
      <c r="W563" s="37"/>
      <c r="X563" s="37"/>
      <c r="Y563" s="37"/>
      <c r="Z563" s="37"/>
      <c r="AA563" s="37"/>
      <c r="AB563" s="37"/>
      <c r="AC563" s="37"/>
      <c r="AD563" s="37"/>
      <c r="AE563" s="37"/>
      <c r="AR563" s="185" t="s">
        <v>934</v>
      </c>
      <c r="AT563" s="185" t="s">
        <v>350</v>
      </c>
      <c r="AU563" s="185" t="s">
        <v>83</v>
      </c>
      <c r="AY563" s="20" t="s">
        <v>349</v>
      </c>
      <c r="BE563" s="186">
        <f>IF(N563="základní",J563,0)</f>
        <v>0</v>
      </c>
      <c r="BF563" s="186">
        <f>IF(N563="snížená",J563,0)</f>
        <v>0</v>
      </c>
      <c r="BG563" s="186">
        <f>IF(N563="zákl. přenesená",J563,0)</f>
        <v>0</v>
      </c>
      <c r="BH563" s="186">
        <f>IF(N563="sníž. přenesená",J563,0)</f>
        <v>0</v>
      </c>
      <c r="BI563" s="186">
        <f>IF(N563="nulová",J563,0)</f>
        <v>0</v>
      </c>
      <c r="BJ563" s="20" t="s">
        <v>83</v>
      </c>
      <c r="BK563" s="186">
        <f>ROUND(I563*H563,2)</f>
        <v>0</v>
      </c>
      <c r="BL563" s="20" t="s">
        <v>934</v>
      </c>
      <c r="BM563" s="185" t="s">
        <v>5048</v>
      </c>
    </row>
    <row r="564" spans="1:65" s="12" customFormat="1" ht="10.199999999999999">
      <c r="B564" s="192"/>
      <c r="C564" s="193"/>
      <c r="D564" s="194" t="s">
        <v>357</v>
      </c>
      <c r="E564" s="195" t="s">
        <v>19</v>
      </c>
      <c r="F564" s="196" t="s">
        <v>2067</v>
      </c>
      <c r="G564" s="193"/>
      <c r="H564" s="195" t="s">
        <v>19</v>
      </c>
      <c r="I564" s="197"/>
      <c r="J564" s="193"/>
      <c r="K564" s="193"/>
      <c r="L564" s="198"/>
      <c r="M564" s="199"/>
      <c r="N564" s="200"/>
      <c r="O564" s="200"/>
      <c r="P564" s="200"/>
      <c r="Q564" s="200"/>
      <c r="R564" s="200"/>
      <c r="S564" s="200"/>
      <c r="T564" s="201"/>
      <c r="AT564" s="202" t="s">
        <v>357</v>
      </c>
      <c r="AU564" s="202" t="s">
        <v>83</v>
      </c>
      <c r="AV564" s="12" t="s">
        <v>83</v>
      </c>
      <c r="AW564" s="12" t="s">
        <v>37</v>
      </c>
      <c r="AX564" s="12" t="s">
        <v>75</v>
      </c>
      <c r="AY564" s="202" t="s">
        <v>349</v>
      </c>
    </row>
    <row r="565" spans="1:65" s="12" customFormat="1" ht="10.199999999999999">
      <c r="B565" s="192"/>
      <c r="C565" s="193"/>
      <c r="D565" s="194" t="s">
        <v>357</v>
      </c>
      <c r="E565" s="195" t="s">
        <v>19</v>
      </c>
      <c r="F565" s="196" t="s">
        <v>3625</v>
      </c>
      <c r="G565" s="193"/>
      <c r="H565" s="195" t="s">
        <v>19</v>
      </c>
      <c r="I565" s="197"/>
      <c r="J565" s="193"/>
      <c r="K565" s="193"/>
      <c r="L565" s="198"/>
      <c r="M565" s="199"/>
      <c r="N565" s="200"/>
      <c r="O565" s="200"/>
      <c r="P565" s="200"/>
      <c r="Q565" s="200"/>
      <c r="R565" s="200"/>
      <c r="S565" s="200"/>
      <c r="T565" s="201"/>
      <c r="AT565" s="202" t="s">
        <v>357</v>
      </c>
      <c r="AU565" s="202" t="s">
        <v>83</v>
      </c>
      <c r="AV565" s="12" t="s">
        <v>83</v>
      </c>
      <c r="AW565" s="12" t="s">
        <v>37</v>
      </c>
      <c r="AX565" s="12" t="s">
        <v>75</v>
      </c>
      <c r="AY565" s="202" t="s">
        <v>349</v>
      </c>
    </row>
    <row r="566" spans="1:65" s="13" customFormat="1" ht="10.199999999999999">
      <c r="B566" s="203"/>
      <c r="C566" s="204"/>
      <c r="D566" s="194" t="s">
        <v>357</v>
      </c>
      <c r="E566" s="205" t="s">
        <v>19</v>
      </c>
      <c r="F566" s="206" t="s">
        <v>4682</v>
      </c>
      <c r="G566" s="204"/>
      <c r="H566" s="207">
        <v>577.41999999999996</v>
      </c>
      <c r="I566" s="208"/>
      <c r="J566" s="204"/>
      <c r="K566" s="204"/>
      <c r="L566" s="209"/>
      <c r="M566" s="210"/>
      <c r="N566" s="211"/>
      <c r="O566" s="211"/>
      <c r="P566" s="211"/>
      <c r="Q566" s="211"/>
      <c r="R566" s="211"/>
      <c r="S566" s="211"/>
      <c r="T566" s="212"/>
      <c r="AT566" s="213" t="s">
        <v>357</v>
      </c>
      <c r="AU566" s="213" t="s">
        <v>83</v>
      </c>
      <c r="AV566" s="13" t="s">
        <v>85</v>
      </c>
      <c r="AW566" s="13" t="s">
        <v>37</v>
      </c>
      <c r="AX566" s="13" t="s">
        <v>75</v>
      </c>
      <c r="AY566" s="213" t="s">
        <v>349</v>
      </c>
    </row>
    <row r="567" spans="1:65" s="16" customFormat="1" ht="10.199999999999999">
      <c r="B567" s="253"/>
      <c r="C567" s="254"/>
      <c r="D567" s="194" t="s">
        <v>357</v>
      </c>
      <c r="E567" s="255" t="s">
        <v>2655</v>
      </c>
      <c r="F567" s="256" t="s">
        <v>3627</v>
      </c>
      <c r="G567" s="254"/>
      <c r="H567" s="257">
        <v>577.41999999999996</v>
      </c>
      <c r="I567" s="258"/>
      <c r="J567" s="254"/>
      <c r="K567" s="254"/>
      <c r="L567" s="259"/>
      <c r="M567" s="260"/>
      <c r="N567" s="261"/>
      <c r="O567" s="261"/>
      <c r="P567" s="261"/>
      <c r="Q567" s="261"/>
      <c r="R567" s="261"/>
      <c r="S567" s="261"/>
      <c r="T567" s="262"/>
      <c r="AT567" s="263" t="s">
        <v>357</v>
      </c>
      <c r="AU567" s="263" t="s">
        <v>83</v>
      </c>
      <c r="AV567" s="16" t="s">
        <v>129</v>
      </c>
      <c r="AW567" s="16" t="s">
        <v>37</v>
      </c>
      <c r="AX567" s="16" t="s">
        <v>75</v>
      </c>
      <c r="AY567" s="263" t="s">
        <v>349</v>
      </c>
    </row>
    <row r="568" spans="1:65" s="12" customFormat="1" ht="10.199999999999999">
      <c r="B568" s="192"/>
      <c r="C568" s="193"/>
      <c r="D568" s="194" t="s">
        <v>357</v>
      </c>
      <c r="E568" s="195" t="s">
        <v>19</v>
      </c>
      <c r="F568" s="196" t="s">
        <v>3628</v>
      </c>
      <c r="G568" s="193"/>
      <c r="H568" s="195" t="s">
        <v>19</v>
      </c>
      <c r="I568" s="197"/>
      <c r="J568" s="193"/>
      <c r="K568" s="193"/>
      <c r="L568" s="198"/>
      <c r="M568" s="199"/>
      <c r="N568" s="200"/>
      <c r="O568" s="200"/>
      <c r="P568" s="200"/>
      <c r="Q568" s="200"/>
      <c r="R568" s="200"/>
      <c r="S568" s="200"/>
      <c r="T568" s="201"/>
      <c r="AT568" s="202" t="s">
        <v>357</v>
      </c>
      <c r="AU568" s="202" t="s">
        <v>83</v>
      </c>
      <c r="AV568" s="12" t="s">
        <v>83</v>
      </c>
      <c r="AW568" s="12" t="s">
        <v>37</v>
      </c>
      <c r="AX568" s="12" t="s">
        <v>75</v>
      </c>
      <c r="AY568" s="202" t="s">
        <v>349</v>
      </c>
    </row>
    <row r="569" spans="1:65" s="13" customFormat="1" ht="10.199999999999999">
      <c r="B569" s="203"/>
      <c r="C569" s="204"/>
      <c r="D569" s="194" t="s">
        <v>357</v>
      </c>
      <c r="E569" s="205" t="s">
        <v>19</v>
      </c>
      <c r="F569" s="206" t="s">
        <v>2658</v>
      </c>
      <c r="G569" s="204"/>
      <c r="H569" s="207">
        <v>35.299999999999997</v>
      </c>
      <c r="I569" s="208"/>
      <c r="J569" s="204"/>
      <c r="K569" s="204"/>
      <c r="L569" s="209"/>
      <c r="M569" s="210"/>
      <c r="N569" s="211"/>
      <c r="O569" s="211"/>
      <c r="P569" s="211"/>
      <c r="Q569" s="211"/>
      <c r="R569" s="211"/>
      <c r="S569" s="211"/>
      <c r="T569" s="212"/>
      <c r="AT569" s="213" t="s">
        <v>357</v>
      </c>
      <c r="AU569" s="213" t="s">
        <v>83</v>
      </c>
      <c r="AV569" s="13" t="s">
        <v>85</v>
      </c>
      <c r="AW569" s="13" t="s">
        <v>37</v>
      </c>
      <c r="AX569" s="13" t="s">
        <v>75</v>
      </c>
      <c r="AY569" s="213" t="s">
        <v>349</v>
      </c>
    </row>
    <row r="570" spans="1:65" s="16" customFormat="1" ht="10.199999999999999">
      <c r="B570" s="253"/>
      <c r="C570" s="254"/>
      <c r="D570" s="194" t="s">
        <v>357</v>
      </c>
      <c r="E570" s="255" t="s">
        <v>2657</v>
      </c>
      <c r="F570" s="256" t="s">
        <v>3627</v>
      </c>
      <c r="G570" s="254"/>
      <c r="H570" s="257">
        <v>35.299999999999997</v>
      </c>
      <c r="I570" s="258"/>
      <c r="J570" s="254"/>
      <c r="K570" s="254"/>
      <c r="L570" s="259"/>
      <c r="M570" s="260"/>
      <c r="N570" s="261"/>
      <c r="O570" s="261"/>
      <c r="P570" s="261"/>
      <c r="Q570" s="261"/>
      <c r="R570" s="261"/>
      <c r="S570" s="261"/>
      <c r="T570" s="262"/>
      <c r="AT570" s="263" t="s">
        <v>357</v>
      </c>
      <c r="AU570" s="263" t="s">
        <v>83</v>
      </c>
      <c r="AV570" s="16" t="s">
        <v>129</v>
      </c>
      <c r="AW570" s="16" t="s">
        <v>37</v>
      </c>
      <c r="AX570" s="16" t="s">
        <v>75</v>
      </c>
      <c r="AY570" s="263" t="s">
        <v>349</v>
      </c>
    </row>
    <row r="571" spans="1:65" s="12" customFormat="1" ht="10.199999999999999">
      <c r="B571" s="192"/>
      <c r="C571" s="193"/>
      <c r="D571" s="194" t="s">
        <v>357</v>
      </c>
      <c r="E571" s="195" t="s">
        <v>19</v>
      </c>
      <c r="F571" s="196" t="s">
        <v>3629</v>
      </c>
      <c r="G571" s="193"/>
      <c r="H571" s="195" t="s">
        <v>19</v>
      </c>
      <c r="I571" s="197"/>
      <c r="J571" s="193"/>
      <c r="K571" s="193"/>
      <c r="L571" s="198"/>
      <c r="M571" s="199"/>
      <c r="N571" s="200"/>
      <c r="O571" s="200"/>
      <c r="P571" s="200"/>
      <c r="Q571" s="200"/>
      <c r="R571" s="200"/>
      <c r="S571" s="200"/>
      <c r="T571" s="201"/>
      <c r="AT571" s="202" t="s">
        <v>357</v>
      </c>
      <c r="AU571" s="202" t="s">
        <v>83</v>
      </c>
      <c r="AV571" s="12" t="s">
        <v>83</v>
      </c>
      <c r="AW571" s="12" t="s">
        <v>37</v>
      </c>
      <c r="AX571" s="12" t="s">
        <v>75</v>
      </c>
      <c r="AY571" s="202" t="s">
        <v>349</v>
      </c>
    </row>
    <row r="572" spans="1:65" s="13" customFormat="1" ht="10.199999999999999">
      <c r="B572" s="203"/>
      <c r="C572" s="204"/>
      <c r="D572" s="194" t="s">
        <v>357</v>
      </c>
      <c r="E572" s="205" t="s">
        <v>19</v>
      </c>
      <c r="F572" s="206" t="s">
        <v>2660</v>
      </c>
      <c r="G572" s="204"/>
      <c r="H572" s="207">
        <v>13.91</v>
      </c>
      <c r="I572" s="208"/>
      <c r="J572" s="204"/>
      <c r="K572" s="204"/>
      <c r="L572" s="209"/>
      <c r="M572" s="210"/>
      <c r="N572" s="211"/>
      <c r="O572" s="211"/>
      <c r="P572" s="211"/>
      <c r="Q572" s="211"/>
      <c r="R572" s="211"/>
      <c r="S572" s="211"/>
      <c r="T572" s="212"/>
      <c r="AT572" s="213" t="s">
        <v>357</v>
      </c>
      <c r="AU572" s="213" t="s">
        <v>83</v>
      </c>
      <c r="AV572" s="13" t="s">
        <v>85</v>
      </c>
      <c r="AW572" s="13" t="s">
        <v>37</v>
      </c>
      <c r="AX572" s="13" t="s">
        <v>75</v>
      </c>
      <c r="AY572" s="213" t="s">
        <v>349</v>
      </c>
    </row>
    <row r="573" spans="1:65" s="16" customFormat="1" ht="10.199999999999999">
      <c r="B573" s="253"/>
      <c r="C573" s="254"/>
      <c r="D573" s="194" t="s">
        <v>357</v>
      </c>
      <c r="E573" s="255" t="s">
        <v>2659</v>
      </c>
      <c r="F573" s="256" t="s">
        <v>3627</v>
      </c>
      <c r="G573" s="254"/>
      <c r="H573" s="257">
        <v>13.91</v>
      </c>
      <c r="I573" s="258"/>
      <c r="J573" s="254"/>
      <c r="K573" s="254"/>
      <c r="L573" s="259"/>
      <c r="M573" s="260"/>
      <c r="N573" s="261"/>
      <c r="O573" s="261"/>
      <c r="P573" s="261"/>
      <c r="Q573" s="261"/>
      <c r="R573" s="261"/>
      <c r="S573" s="261"/>
      <c r="T573" s="262"/>
      <c r="AT573" s="263" t="s">
        <v>357</v>
      </c>
      <c r="AU573" s="263" t="s">
        <v>83</v>
      </c>
      <c r="AV573" s="16" t="s">
        <v>129</v>
      </c>
      <c r="AW573" s="16" t="s">
        <v>37</v>
      </c>
      <c r="AX573" s="16" t="s">
        <v>75</v>
      </c>
      <c r="AY573" s="263" t="s">
        <v>349</v>
      </c>
    </row>
    <row r="574" spans="1:65" s="12" customFormat="1" ht="10.199999999999999">
      <c r="B574" s="192"/>
      <c r="C574" s="193"/>
      <c r="D574" s="194" t="s">
        <v>357</v>
      </c>
      <c r="E574" s="195" t="s">
        <v>19</v>
      </c>
      <c r="F574" s="196" t="s">
        <v>3578</v>
      </c>
      <c r="G574" s="193"/>
      <c r="H574" s="195" t="s">
        <v>19</v>
      </c>
      <c r="I574" s="197"/>
      <c r="J574" s="193"/>
      <c r="K574" s="193"/>
      <c r="L574" s="198"/>
      <c r="M574" s="199"/>
      <c r="N574" s="200"/>
      <c r="O574" s="200"/>
      <c r="P574" s="200"/>
      <c r="Q574" s="200"/>
      <c r="R574" s="200"/>
      <c r="S574" s="200"/>
      <c r="T574" s="201"/>
      <c r="AT574" s="202" t="s">
        <v>357</v>
      </c>
      <c r="AU574" s="202" t="s">
        <v>83</v>
      </c>
      <c r="AV574" s="12" t="s">
        <v>83</v>
      </c>
      <c r="AW574" s="12" t="s">
        <v>37</v>
      </c>
      <c r="AX574" s="12" t="s">
        <v>75</v>
      </c>
      <c r="AY574" s="202" t="s">
        <v>349</v>
      </c>
    </row>
    <row r="575" spans="1:65" s="13" customFormat="1" ht="10.199999999999999">
      <c r="B575" s="203"/>
      <c r="C575" s="204"/>
      <c r="D575" s="194" t="s">
        <v>357</v>
      </c>
      <c r="E575" s="205" t="s">
        <v>19</v>
      </c>
      <c r="F575" s="206" t="s">
        <v>3630</v>
      </c>
      <c r="G575" s="204"/>
      <c r="H575" s="207">
        <v>3.69</v>
      </c>
      <c r="I575" s="208"/>
      <c r="J575" s="204"/>
      <c r="K575" s="204"/>
      <c r="L575" s="209"/>
      <c r="M575" s="210"/>
      <c r="N575" s="211"/>
      <c r="O575" s="211"/>
      <c r="P575" s="211"/>
      <c r="Q575" s="211"/>
      <c r="R575" s="211"/>
      <c r="S575" s="211"/>
      <c r="T575" s="212"/>
      <c r="AT575" s="213" t="s">
        <v>357</v>
      </c>
      <c r="AU575" s="213" t="s">
        <v>83</v>
      </c>
      <c r="AV575" s="13" t="s">
        <v>85</v>
      </c>
      <c r="AW575" s="13" t="s">
        <v>37</v>
      </c>
      <c r="AX575" s="13" t="s">
        <v>75</v>
      </c>
      <c r="AY575" s="213" t="s">
        <v>349</v>
      </c>
    </row>
    <row r="576" spans="1:65" s="16" customFormat="1" ht="10.199999999999999">
      <c r="B576" s="253"/>
      <c r="C576" s="254"/>
      <c r="D576" s="194" t="s">
        <v>357</v>
      </c>
      <c r="E576" s="255" t="s">
        <v>3631</v>
      </c>
      <c r="F576" s="256" t="s">
        <v>3627</v>
      </c>
      <c r="G576" s="254"/>
      <c r="H576" s="257">
        <v>3.69</v>
      </c>
      <c r="I576" s="258"/>
      <c r="J576" s="254"/>
      <c r="K576" s="254"/>
      <c r="L576" s="259"/>
      <c r="M576" s="260"/>
      <c r="N576" s="261"/>
      <c r="O576" s="261"/>
      <c r="P576" s="261"/>
      <c r="Q576" s="261"/>
      <c r="R576" s="261"/>
      <c r="S576" s="261"/>
      <c r="T576" s="262"/>
      <c r="AT576" s="263" t="s">
        <v>357</v>
      </c>
      <c r="AU576" s="263" t="s">
        <v>83</v>
      </c>
      <c r="AV576" s="16" t="s">
        <v>129</v>
      </c>
      <c r="AW576" s="16" t="s">
        <v>37</v>
      </c>
      <c r="AX576" s="16" t="s">
        <v>75</v>
      </c>
      <c r="AY576" s="263" t="s">
        <v>349</v>
      </c>
    </row>
    <row r="577" spans="2:51" s="12" customFormat="1" ht="10.199999999999999">
      <c r="B577" s="192"/>
      <c r="C577" s="193"/>
      <c r="D577" s="194" t="s">
        <v>357</v>
      </c>
      <c r="E577" s="195" t="s">
        <v>19</v>
      </c>
      <c r="F577" s="196" t="s">
        <v>3632</v>
      </c>
      <c r="G577" s="193"/>
      <c r="H577" s="195" t="s">
        <v>19</v>
      </c>
      <c r="I577" s="197"/>
      <c r="J577" s="193"/>
      <c r="K577" s="193"/>
      <c r="L577" s="198"/>
      <c r="M577" s="199"/>
      <c r="N577" s="200"/>
      <c r="O577" s="200"/>
      <c r="P577" s="200"/>
      <c r="Q577" s="200"/>
      <c r="R577" s="200"/>
      <c r="S577" s="200"/>
      <c r="T577" s="201"/>
      <c r="AT577" s="202" t="s">
        <v>357</v>
      </c>
      <c r="AU577" s="202" t="s">
        <v>83</v>
      </c>
      <c r="AV577" s="12" t="s">
        <v>83</v>
      </c>
      <c r="AW577" s="12" t="s">
        <v>37</v>
      </c>
      <c r="AX577" s="12" t="s">
        <v>75</v>
      </c>
      <c r="AY577" s="202" t="s">
        <v>349</v>
      </c>
    </row>
    <row r="578" spans="2:51" s="13" customFormat="1" ht="10.199999999999999">
      <c r="B578" s="203"/>
      <c r="C578" s="204"/>
      <c r="D578" s="194" t="s">
        <v>357</v>
      </c>
      <c r="E578" s="205" t="s">
        <v>19</v>
      </c>
      <c r="F578" s="206" t="s">
        <v>2662</v>
      </c>
      <c r="G578" s="204"/>
      <c r="H578" s="207">
        <v>11.26</v>
      </c>
      <c r="I578" s="208"/>
      <c r="J578" s="204"/>
      <c r="K578" s="204"/>
      <c r="L578" s="209"/>
      <c r="M578" s="210"/>
      <c r="N578" s="211"/>
      <c r="O578" s="211"/>
      <c r="P578" s="211"/>
      <c r="Q578" s="211"/>
      <c r="R578" s="211"/>
      <c r="S578" s="211"/>
      <c r="T578" s="212"/>
      <c r="AT578" s="213" t="s">
        <v>357</v>
      </c>
      <c r="AU578" s="213" t="s">
        <v>83</v>
      </c>
      <c r="AV578" s="13" t="s">
        <v>85</v>
      </c>
      <c r="AW578" s="13" t="s">
        <v>37</v>
      </c>
      <c r="AX578" s="13" t="s">
        <v>75</v>
      </c>
      <c r="AY578" s="213" t="s">
        <v>349</v>
      </c>
    </row>
    <row r="579" spans="2:51" s="16" customFormat="1" ht="10.199999999999999">
      <c r="B579" s="253"/>
      <c r="C579" s="254"/>
      <c r="D579" s="194" t="s">
        <v>357</v>
      </c>
      <c r="E579" s="255" t="s">
        <v>2661</v>
      </c>
      <c r="F579" s="256" t="s">
        <v>3627</v>
      </c>
      <c r="G579" s="254"/>
      <c r="H579" s="257">
        <v>11.26</v>
      </c>
      <c r="I579" s="258"/>
      <c r="J579" s="254"/>
      <c r="K579" s="254"/>
      <c r="L579" s="259"/>
      <c r="M579" s="260"/>
      <c r="N579" s="261"/>
      <c r="O579" s="261"/>
      <c r="P579" s="261"/>
      <c r="Q579" s="261"/>
      <c r="R579" s="261"/>
      <c r="S579" s="261"/>
      <c r="T579" s="262"/>
      <c r="AT579" s="263" t="s">
        <v>357</v>
      </c>
      <c r="AU579" s="263" t="s">
        <v>83</v>
      </c>
      <c r="AV579" s="16" t="s">
        <v>129</v>
      </c>
      <c r="AW579" s="16" t="s">
        <v>37</v>
      </c>
      <c r="AX579" s="16" t="s">
        <v>75</v>
      </c>
      <c r="AY579" s="263" t="s">
        <v>349</v>
      </c>
    </row>
    <row r="580" spans="2:51" s="12" customFormat="1" ht="10.199999999999999">
      <c r="B580" s="192"/>
      <c r="C580" s="193"/>
      <c r="D580" s="194" t="s">
        <v>357</v>
      </c>
      <c r="E580" s="195" t="s">
        <v>19</v>
      </c>
      <c r="F580" s="196" t="s">
        <v>3633</v>
      </c>
      <c r="G580" s="193"/>
      <c r="H580" s="195" t="s">
        <v>19</v>
      </c>
      <c r="I580" s="197"/>
      <c r="J580" s="193"/>
      <c r="K580" s="193"/>
      <c r="L580" s="198"/>
      <c r="M580" s="199"/>
      <c r="N580" s="200"/>
      <c r="O580" s="200"/>
      <c r="P580" s="200"/>
      <c r="Q580" s="200"/>
      <c r="R580" s="200"/>
      <c r="S580" s="200"/>
      <c r="T580" s="201"/>
      <c r="AT580" s="202" t="s">
        <v>357</v>
      </c>
      <c r="AU580" s="202" t="s">
        <v>83</v>
      </c>
      <c r="AV580" s="12" t="s">
        <v>83</v>
      </c>
      <c r="AW580" s="12" t="s">
        <v>37</v>
      </c>
      <c r="AX580" s="12" t="s">
        <v>75</v>
      </c>
      <c r="AY580" s="202" t="s">
        <v>349</v>
      </c>
    </row>
    <row r="581" spans="2:51" s="13" customFormat="1" ht="10.199999999999999">
      <c r="B581" s="203"/>
      <c r="C581" s="204"/>
      <c r="D581" s="194" t="s">
        <v>357</v>
      </c>
      <c r="E581" s="205" t="s">
        <v>19</v>
      </c>
      <c r="F581" s="206" t="s">
        <v>2664</v>
      </c>
      <c r="G581" s="204"/>
      <c r="H581" s="207">
        <v>20.3</v>
      </c>
      <c r="I581" s="208"/>
      <c r="J581" s="204"/>
      <c r="K581" s="204"/>
      <c r="L581" s="209"/>
      <c r="M581" s="210"/>
      <c r="N581" s="211"/>
      <c r="O581" s="211"/>
      <c r="P581" s="211"/>
      <c r="Q581" s="211"/>
      <c r="R581" s="211"/>
      <c r="S581" s="211"/>
      <c r="T581" s="212"/>
      <c r="AT581" s="213" t="s">
        <v>357</v>
      </c>
      <c r="AU581" s="213" t="s">
        <v>83</v>
      </c>
      <c r="AV581" s="13" t="s">
        <v>85</v>
      </c>
      <c r="AW581" s="13" t="s">
        <v>37</v>
      </c>
      <c r="AX581" s="13" t="s">
        <v>75</v>
      </c>
      <c r="AY581" s="213" t="s">
        <v>349</v>
      </c>
    </row>
    <row r="582" spans="2:51" s="16" customFormat="1" ht="10.199999999999999">
      <c r="B582" s="253"/>
      <c r="C582" s="254"/>
      <c r="D582" s="194" t="s">
        <v>357</v>
      </c>
      <c r="E582" s="255" t="s">
        <v>2663</v>
      </c>
      <c r="F582" s="256" t="s">
        <v>3627</v>
      </c>
      <c r="G582" s="254"/>
      <c r="H582" s="257">
        <v>20.3</v>
      </c>
      <c r="I582" s="258"/>
      <c r="J582" s="254"/>
      <c r="K582" s="254"/>
      <c r="L582" s="259"/>
      <c r="M582" s="260"/>
      <c r="N582" s="261"/>
      <c r="O582" s="261"/>
      <c r="P582" s="261"/>
      <c r="Q582" s="261"/>
      <c r="R582" s="261"/>
      <c r="S582" s="261"/>
      <c r="T582" s="262"/>
      <c r="AT582" s="263" t="s">
        <v>357</v>
      </c>
      <c r="AU582" s="263" t="s">
        <v>83</v>
      </c>
      <c r="AV582" s="16" t="s">
        <v>129</v>
      </c>
      <c r="AW582" s="16" t="s">
        <v>37</v>
      </c>
      <c r="AX582" s="16" t="s">
        <v>75</v>
      </c>
      <c r="AY582" s="263" t="s">
        <v>349</v>
      </c>
    </row>
    <row r="583" spans="2:51" s="12" customFormat="1" ht="10.199999999999999">
      <c r="B583" s="192"/>
      <c r="C583" s="193"/>
      <c r="D583" s="194" t="s">
        <v>357</v>
      </c>
      <c r="E583" s="195" t="s">
        <v>19</v>
      </c>
      <c r="F583" s="196" t="s">
        <v>3634</v>
      </c>
      <c r="G583" s="193"/>
      <c r="H583" s="195" t="s">
        <v>19</v>
      </c>
      <c r="I583" s="197"/>
      <c r="J583" s="193"/>
      <c r="K583" s="193"/>
      <c r="L583" s="198"/>
      <c r="M583" s="199"/>
      <c r="N583" s="200"/>
      <c r="O583" s="200"/>
      <c r="P583" s="200"/>
      <c r="Q583" s="200"/>
      <c r="R583" s="200"/>
      <c r="S583" s="200"/>
      <c r="T583" s="201"/>
      <c r="AT583" s="202" t="s">
        <v>357</v>
      </c>
      <c r="AU583" s="202" t="s">
        <v>83</v>
      </c>
      <c r="AV583" s="12" t="s">
        <v>83</v>
      </c>
      <c r="AW583" s="12" t="s">
        <v>37</v>
      </c>
      <c r="AX583" s="12" t="s">
        <v>75</v>
      </c>
      <c r="AY583" s="202" t="s">
        <v>349</v>
      </c>
    </row>
    <row r="584" spans="2:51" s="13" customFormat="1" ht="10.199999999999999">
      <c r="B584" s="203"/>
      <c r="C584" s="204"/>
      <c r="D584" s="194" t="s">
        <v>357</v>
      </c>
      <c r="E584" s="205" t="s">
        <v>19</v>
      </c>
      <c r="F584" s="206" t="s">
        <v>2666</v>
      </c>
      <c r="G584" s="204"/>
      <c r="H584" s="207">
        <v>143.09</v>
      </c>
      <c r="I584" s="208"/>
      <c r="J584" s="204"/>
      <c r="K584" s="204"/>
      <c r="L584" s="209"/>
      <c r="M584" s="210"/>
      <c r="N584" s="211"/>
      <c r="O584" s="211"/>
      <c r="P584" s="211"/>
      <c r="Q584" s="211"/>
      <c r="R584" s="211"/>
      <c r="S584" s="211"/>
      <c r="T584" s="212"/>
      <c r="AT584" s="213" t="s">
        <v>357</v>
      </c>
      <c r="AU584" s="213" t="s">
        <v>83</v>
      </c>
      <c r="AV584" s="13" t="s">
        <v>85</v>
      </c>
      <c r="AW584" s="13" t="s">
        <v>37</v>
      </c>
      <c r="AX584" s="13" t="s">
        <v>75</v>
      </c>
      <c r="AY584" s="213" t="s">
        <v>349</v>
      </c>
    </row>
    <row r="585" spans="2:51" s="16" customFormat="1" ht="10.199999999999999">
      <c r="B585" s="253"/>
      <c r="C585" s="254"/>
      <c r="D585" s="194" t="s">
        <v>357</v>
      </c>
      <c r="E585" s="255" t="s">
        <v>2665</v>
      </c>
      <c r="F585" s="256" t="s">
        <v>3627</v>
      </c>
      <c r="G585" s="254"/>
      <c r="H585" s="257">
        <v>143.09</v>
      </c>
      <c r="I585" s="258"/>
      <c r="J585" s="254"/>
      <c r="K585" s="254"/>
      <c r="L585" s="259"/>
      <c r="M585" s="260"/>
      <c r="N585" s="261"/>
      <c r="O585" s="261"/>
      <c r="P585" s="261"/>
      <c r="Q585" s="261"/>
      <c r="R585" s="261"/>
      <c r="S585" s="261"/>
      <c r="T585" s="262"/>
      <c r="AT585" s="263" t="s">
        <v>357</v>
      </c>
      <c r="AU585" s="263" t="s">
        <v>83</v>
      </c>
      <c r="AV585" s="16" t="s">
        <v>129</v>
      </c>
      <c r="AW585" s="16" t="s">
        <v>37</v>
      </c>
      <c r="AX585" s="16" t="s">
        <v>75</v>
      </c>
      <c r="AY585" s="263" t="s">
        <v>349</v>
      </c>
    </row>
    <row r="586" spans="2:51" s="12" customFormat="1" ht="10.199999999999999">
      <c r="B586" s="192"/>
      <c r="C586" s="193"/>
      <c r="D586" s="194" t="s">
        <v>357</v>
      </c>
      <c r="E586" s="195" t="s">
        <v>19</v>
      </c>
      <c r="F586" s="196" t="s">
        <v>3635</v>
      </c>
      <c r="G586" s="193"/>
      <c r="H586" s="195" t="s">
        <v>19</v>
      </c>
      <c r="I586" s="197"/>
      <c r="J586" s="193"/>
      <c r="K586" s="193"/>
      <c r="L586" s="198"/>
      <c r="M586" s="199"/>
      <c r="N586" s="200"/>
      <c r="O586" s="200"/>
      <c r="P586" s="200"/>
      <c r="Q586" s="200"/>
      <c r="R586" s="200"/>
      <c r="S586" s="200"/>
      <c r="T586" s="201"/>
      <c r="AT586" s="202" t="s">
        <v>357</v>
      </c>
      <c r="AU586" s="202" t="s">
        <v>83</v>
      </c>
      <c r="AV586" s="12" t="s">
        <v>83</v>
      </c>
      <c r="AW586" s="12" t="s">
        <v>37</v>
      </c>
      <c r="AX586" s="12" t="s">
        <v>75</v>
      </c>
      <c r="AY586" s="202" t="s">
        <v>349</v>
      </c>
    </row>
    <row r="587" spans="2:51" s="13" customFormat="1" ht="10.199999999999999">
      <c r="B587" s="203"/>
      <c r="C587" s="204"/>
      <c r="D587" s="194" t="s">
        <v>357</v>
      </c>
      <c r="E587" s="205" t="s">
        <v>19</v>
      </c>
      <c r="F587" s="206" t="s">
        <v>2668</v>
      </c>
      <c r="G587" s="204"/>
      <c r="H587" s="207">
        <v>33.590000000000003</v>
      </c>
      <c r="I587" s="208"/>
      <c r="J587" s="204"/>
      <c r="K587" s="204"/>
      <c r="L587" s="209"/>
      <c r="M587" s="210"/>
      <c r="N587" s="211"/>
      <c r="O587" s="211"/>
      <c r="P587" s="211"/>
      <c r="Q587" s="211"/>
      <c r="R587" s="211"/>
      <c r="S587" s="211"/>
      <c r="T587" s="212"/>
      <c r="AT587" s="213" t="s">
        <v>357</v>
      </c>
      <c r="AU587" s="213" t="s">
        <v>83</v>
      </c>
      <c r="AV587" s="13" t="s">
        <v>85</v>
      </c>
      <c r="AW587" s="13" t="s">
        <v>37</v>
      </c>
      <c r="AX587" s="13" t="s">
        <v>75</v>
      </c>
      <c r="AY587" s="213" t="s">
        <v>349</v>
      </c>
    </row>
    <row r="588" spans="2:51" s="16" customFormat="1" ht="10.199999999999999">
      <c r="B588" s="253"/>
      <c r="C588" s="254"/>
      <c r="D588" s="194" t="s">
        <v>357</v>
      </c>
      <c r="E588" s="255" t="s">
        <v>2667</v>
      </c>
      <c r="F588" s="256" t="s">
        <v>3627</v>
      </c>
      <c r="G588" s="254"/>
      <c r="H588" s="257">
        <v>33.590000000000003</v>
      </c>
      <c r="I588" s="258"/>
      <c r="J588" s="254"/>
      <c r="K588" s="254"/>
      <c r="L588" s="259"/>
      <c r="M588" s="260"/>
      <c r="N588" s="261"/>
      <c r="O588" s="261"/>
      <c r="P588" s="261"/>
      <c r="Q588" s="261"/>
      <c r="R588" s="261"/>
      <c r="S588" s="261"/>
      <c r="T588" s="262"/>
      <c r="AT588" s="263" t="s">
        <v>357</v>
      </c>
      <c r="AU588" s="263" t="s">
        <v>83</v>
      </c>
      <c r="AV588" s="16" t="s">
        <v>129</v>
      </c>
      <c r="AW588" s="16" t="s">
        <v>37</v>
      </c>
      <c r="AX588" s="16" t="s">
        <v>75</v>
      </c>
      <c r="AY588" s="263" t="s">
        <v>349</v>
      </c>
    </row>
    <row r="589" spans="2:51" s="12" customFormat="1" ht="10.199999999999999">
      <c r="B589" s="192"/>
      <c r="C589" s="193"/>
      <c r="D589" s="194" t="s">
        <v>357</v>
      </c>
      <c r="E589" s="195" t="s">
        <v>19</v>
      </c>
      <c r="F589" s="196" t="s">
        <v>3636</v>
      </c>
      <c r="G589" s="193"/>
      <c r="H589" s="195" t="s">
        <v>19</v>
      </c>
      <c r="I589" s="197"/>
      <c r="J589" s="193"/>
      <c r="K589" s="193"/>
      <c r="L589" s="198"/>
      <c r="M589" s="199"/>
      <c r="N589" s="200"/>
      <c r="O589" s="200"/>
      <c r="P589" s="200"/>
      <c r="Q589" s="200"/>
      <c r="R589" s="200"/>
      <c r="S589" s="200"/>
      <c r="T589" s="201"/>
      <c r="AT589" s="202" t="s">
        <v>357</v>
      </c>
      <c r="AU589" s="202" t="s">
        <v>83</v>
      </c>
      <c r="AV589" s="12" t="s">
        <v>83</v>
      </c>
      <c r="AW589" s="12" t="s">
        <v>37</v>
      </c>
      <c r="AX589" s="12" t="s">
        <v>75</v>
      </c>
      <c r="AY589" s="202" t="s">
        <v>349</v>
      </c>
    </row>
    <row r="590" spans="2:51" s="13" customFormat="1" ht="10.199999999999999">
      <c r="B590" s="203"/>
      <c r="C590" s="204"/>
      <c r="D590" s="194" t="s">
        <v>357</v>
      </c>
      <c r="E590" s="205" t="s">
        <v>19</v>
      </c>
      <c r="F590" s="206" t="s">
        <v>2670</v>
      </c>
      <c r="G590" s="204"/>
      <c r="H590" s="207">
        <v>19.23</v>
      </c>
      <c r="I590" s="208"/>
      <c r="J590" s="204"/>
      <c r="K590" s="204"/>
      <c r="L590" s="209"/>
      <c r="M590" s="210"/>
      <c r="N590" s="211"/>
      <c r="O590" s="211"/>
      <c r="P590" s="211"/>
      <c r="Q590" s="211"/>
      <c r="R590" s="211"/>
      <c r="S590" s="211"/>
      <c r="T590" s="212"/>
      <c r="AT590" s="213" t="s">
        <v>357</v>
      </c>
      <c r="AU590" s="213" t="s">
        <v>83</v>
      </c>
      <c r="AV590" s="13" t="s">
        <v>85</v>
      </c>
      <c r="AW590" s="13" t="s">
        <v>37</v>
      </c>
      <c r="AX590" s="13" t="s">
        <v>75</v>
      </c>
      <c r="AY590" s="213" t="s">
        <v>349</v>
      </c>
    </row>
    <row r="591" spans="2:51" s="16" customFormat="1" ht="10.199999999999999">
      <c r="B591" s="253"/>
      <c r="C591" s="254"/>
      <c r="D591" s="194" t="s">
        <v>357</v>
      </c>
      <c r="E591" s="255" t="s">
        <v>2669</v>
      </c>
      <c r="F591" s="256" t="s">
        <v>3627</v>
      </c>
      <c r="G591" s="254"/>
      <c r="H591" s="257">
        <v>19.23</v>
      </c>
      <c r="I591" s="258"/>
      <c r="J591" s="254"/>
      <c r="K591" s="254"/>
      <c r="L591" s="259"/>
      <c r="M591" s="260"/>
      <c r="N591" s="261"/>
      <c r="O591" s="261"/>
      <c r="P591" s="261"/>
      <c r="Q591" s="261"/>
      <c r="R591" s="261"/>
      <c r="S591" s="261"/>
      <c r="T591" s="262"/>
      <c r="AT591" s="263" t="s">
        <v>357</v>
      </c>
      <c r="AU591" s="263" t="s">
        <v>83</v>
      </c>
      <c r="AV591" s="16" t="s">
        <v>129</v>
      </c>
      <c r="AW591" s="16" t="s">
        <v>37</v>
      </c>
      <c r="AX591" s="16" t="s">
        <v>75</v>
      </c>
      <c r="AY591" s="263" t="s">
        <v>349</v>
      </c>
    </row>
    <row r="592" spans="2:51" s="12" customFormat="1" ht="10.199999999999999">
      <c r="B592" s="192"/>
      <c r="C592" s="193"/>
      <c r="D592" s="194" t="s">
        <v>357</v>
      </c>
      <c r="E592" s="195" t="s">
        <v>19</v>
      </c>
      <c r="F592" s="196" t="s">
        <v>3637</v>
      </c>
      <c r="G592" s="193"/>
      <c r="H592" s="195" t="s">
        <v>19</v>
      </c>
      <c r="I592" s="197"/>
      <c r="J592" s="193"/>
      <c r="K592" s="193"/>
      <c r="L592" s="198"/>
      <c r="M592" s="199"/>
      <c r="N592" s="200"/>
      <c r="O592" s="200"/>
      <c r="P592" s="200"/>
      <c r="Q592" s="200"/>
      <c r="R592" s="200"/>
      <c r="S592" s="200"/>
      <c r="T592" s="201"/>
      <c r="AT592" s="202" t="s">
        <v>357</v>
      </c>
      <c r="AU592" s="202" t="s">
        <v>83</v>
      </c>
      <c r="AV592" s="12" t="s">
        <v>83</v>
      </c>
      <c r="AW592" s="12" t="s">
        <v>37</v>
      </c>
      <c r="AX592" s="12" t="s">
        <v>75</v>
      </c>
      <c r="AY592" s="202" t="s">
        <v>349</v>
      </c>
    </row>
    <row r="593" spans="2:51" s="13" customFormat="1" ht="10.199999999999999">
      <c r="B593" s="203"/>
      <c r="C593" s="204"/>
      <c r="D593" s="194" t="s">
        <v>357</v>
      </c>
      <c r="E593" s="205" t="s">
        <v>19</v>
      </c>
      <c r="F593" s="206" t="s">
        <v>3638</v>
      </c>
      <c r="G593" s="204"/>
      <c r="H593" s="207">
        <v>42.95</v>
      </c>
      <c r="I593" s="208"/>
      <c r="J593" s="204"/>
      <c r="K593" s="204"/>
      <c r="L593" s="209"/>
      <c r="M593" s="210"/>
      <c r="N593" s="211"/>
      <c r="O593" s="211"/>
      <c r="P593" s="211"/>
      <c r="Q593" s="211"/>
      <c r="R593" s="211"/>
      <c r="S593" s="211"/>
      <c r="T593" s="212"/>
      <c r="AT593" s="213" t="s">
        <v>357</v>
      </c>
      <c r="AU593" s="213" t="s">
        <v>83</v>
      </c>
      <c r="AV593" s="13" t="s">
        <v>85</v>
      </c>
      <c r="AW593" s="13" t="s">
        <v>37</v>
      </c>
      <c r="AX593" s="13" t="s">
        <v>75</v>
      </c>
      <c r="AY593" s="213" t="s">
        <v>349</v>
      </c>
    </row>
    <row r="594" spans="2:51" s="16" customFormat="1" ht="10.199999999999999">
      <c r="B594" s="253"/>
      <c r="C594" s="254"/>
      <c r="D594" s="194" t="s">
        <v>357</v>
      </c>
      <c r="E594" s="255" t="s">
        <v>2671</v>
      </c>
      <c r="F594" s="256" t="s">
        <v>3627</v>
      </c>
      <c r="G594" s="254"/>
      <c r="H594" s="257">
        <v>42.95</v>
      </c>
      <c r="I594" s="258"/>
      <c r="J594" s="254"/>
      <c r="K594" s="254"/>
      <c r="L594" s="259"/>
      <c r="M594" s="260"/>
      <c r="N594" s="261"/>
      <c r="O594" s="261"/>
      <c r="P594" s="261"/>
      <c r="Q594" s="261"/>
      <c r="R594" s="261"/>
      <c r="S594" s="261"/>
      <c r="T594" s="262"/>
      <c r="AT594" s="263" t="s">
        <v>357</v>
      </c>
      <c r="AU594" s="263" t="s">
        <v>83</v>
      </c>
      <c r="AV594" s="16" t="s">
        <v>129</v>
      </c>
      <c r="AW594" s="16" t="s">
        <v>37</v>
      </c>
      <c r="AX594" s="16" t="s">
        <v>75</v>
      </c>
      <c r="AY594" s="263" t="s">
        <v>349</v>
      </c>
    </row>
    <row r="595" spans="2:51" s="12" customFormat="1" ht="10.199999999999999">
      <c r="B595" s="192"/>
      <c r="C595" s="193"/>
      <c r="D595" s="194" t="s">
        <v>357</v>
      </c>
      <c r="E595" s="195" t="s">
        <v>19</v>
      </c>
      <c r="F595" s="196" t="s">
        <v>3639</v>
      </c>
      <c r="G595" s="193"/>
      <c r="H595" s="195" t="s">
        <v>19</v>
      </c>
      <c r="I595" s="197"/>
      <c r="J595" s="193"/>
      <c r="K595" s="193"/>
      <c r="L595" s="198"/>
      <c r="M595" s="199"/>
      <c r="N595" s="200"/>
      <c r="O595" s="200"/>
      <c r="P595" s="200"/>
      <c r="Q595" s="200"/>
      <c r="R595" s="200"/>
      <c r="S595" s="200"/>
      <c r="T595" s="201"/>
      <c r="AT595" s="202" t="s">
        <v>357</v>
      </c>
      <c r="AU595" s="202" t="s">
        <v>83</v>
      </c>
      <c r="AV595" s="12" t="s">
        <v>83</v>
      </c>
      <c r="AW595" s="12" t="s">
        <v>37</v>
      </c>
      <c r="AX595" s="12" t="s">
        <v>75</v>
      </c>
      <c r="AY595" s="202" t="s">
        <v>349</v>
      </c>
    </row>
    <row r="596" spans="2:51" s="13" customFormat="1" ht="10.199999999999999">
      <c r="B596" s="203"/>
      <c r="C596" s="204"/>
      <c r="D596" s="194" t="s">
        <v>357</v>
      </c>
      <c r="E596" s="205" t="s">
        <v>19</v>
      </c>
      <c r="F596" s="206" t="s">
        <v>2674</v>
      </c>
      <c r="G596" s="204"/>
      <c r="H596" s="207">
        <v>10.15</v>
      </c>
      <c r="I596" s="208"/>
      <c r="J596" s="204"/>
      <c r="K596" s="204"/>
      <c r="L596" s="209"/>
      <c r="M596" s="210"/>
      <c r="N596" s="211"/>
      <c r="O596" s="211"/>
      <c r="P596" s="211"/>
      <c r="Q596" s="211"/>
      <c r="R596" s="211"/>
      <c r="S596" s="211"/>
      <c r="T596" s="212"/>
      <c r="AT596" s="213" t="s">
        <v>357</v>
      </c>
      <c r="AU596" s="213" t="s">
        <v>83</v>
      </c>
      <c r="AV596" s="13" t="s">
        <v>85</v>
      </c>
      <c r="AW596" s="13" t="s">
        <v>37</v>
      </c>
      <c r="AX596" s="13" t="s">
        <v>75</v>
      </c>
      <c r="AY596" s="213" t="s">
        <v>349</v>
      </c>
    </row>
    <row r="597" spans="2:51" s="16" customFormat="1" ht="10.199999999999999">
      <c r="B597" s="253"/>
      <c r="C597" s="254"/>
      <c r="D597" s="194" t="s">
        <v>357</v>
      </c>
      <c r="E597" s="255" t="s">
        <v>2673</v>
      </c>
      <c r="F597" s="256" t="s">
        <v>3627</v>
      </c>
      <c r="G597" s="254"/>
      <c r="H597" s="257">
        <v>10.15</v>
      </c>
      <c r="I597" s="258"/>
      <c r="J597" s="254"/>
      <c r="K597" s="254"/>
      <c r="L597" s="259"/>
      <c r="M597" s="260"/>
      <c r="N597" s="261"/>
      <c r="O597" s="261"/>
      <c r="P597" s="261"/>
      <c r="Q597" s="261"/>
      <c r="R597" s="261"/>
      <c r="S597" s="261"/>
      <c r="T597" s="262"/>
      <c r="AT597" s="263" t="s">
        <v>357</v>
      </c>
      <c r="AU597" s="263" t="s">
        <v>83</v>
      </c>
      <c r="AV597" s="16" t="s">
        <v>129</v>
      </c>
      <c r="AW597" s="16" t="s">
        <v>37</v>
      </c>
      <c r="AX597" s="16" t="s">
        <v>75</v>
      </c>
      <c r="AY597" s="263" t="s">
        <v>349</v>
      </c>
    </row>
    <row r="598" spans="2:51" s="12" customFormat="1" ht="10.199999999999999">
      <c r="B598" s="192"/>
      <c r="C598" s="193"/>
      <c r="D598" s="194" t="s">
        <v>357</v>
      </c>
      <c r="E598" s="195" t="s">
        <v>19</v>
      </c>
      <c r="F598" s="196" t="s">
        <v>3640</v>
      </c>
      <c r="G598" s="193"/>
      <c r="H598" s="195" t="s">
        <v>19</v>
      </c>
      <c r="I598" s="197"/>
      <c r="J598" s="193"/>
      <c r="K598" s="193"/>
      <c r="L598" s="198"/>
      <c r="M598" s="199"/>
      <c r="N598" s="200"/>
      <c r="O598" s="200"/>
      <c r="P598" s="200"/>
      <c r="Q598" s="200"/>
      <c r="R598" s="200"/>
      <c r="S598" s="200"/>
      <c r="T598" s="201"/>
      <c r="AT598" s="202" t="s">
        <v>357</v>
      </c>
      <c r="AU598" s="202" t="s">
        <v>83</v>
      </c>
      <c r="AV598" s="12" t="s">
        <v>83</v>
      </c>
      <c r="AW598" s="12" t="s">
        <v>37</v>
      </c>
      <c r="AX598" s="12" t="s">
        <v>75</v>
      </c>
      <c r="AY598" s="202" t="s">
        <v>349</v>
      </c>
    </row>
    <row r="599" spans="2:51" s="13" customFormat="1" ht="10.199999999999999">
      <c r="B599" s="203"/>
      <c r="C599" s="204"/>
      <c r="D599" s="194" t="s">
        <v>357</v>
      </c>
      <c r="E599" s="205" t="s">
        <v>19</v>
      </c>
      <c r="F599" s="206" t="s">
        <v>2676</v>
      </c>
      <c r="G599" s="204"/>
      <c r="H599" s="207">
        <v>1.95</v>
      </c>
      <c r="I599" s="208"/>
      <c r="J599" s="204"/>
      <c r="K599" s="204"/>
      <c r="L599" s="209"/>
      <c r="M599" s="210"/>
      <c r="N599" s="211"/>
      <c r="O599" s="211"/>
      <c r="P599" s="211"/>
      <c r="Q599" s="211"/>
      <c r="R599" s="211"/>
      <c r="S599" s="211"/>
      <c r="T599" s="212"/>
      <c r="AT599" s="213" t="s">
        <v>357</v>
      </c>
      <c r="AU599" s="213" t="s">
        <v>83</v>
      </c>
      <c r="AV599" s="13" t="s">
        <v>85</v>
      </c>
      <c r="AW599" s="13" t="s">
        <v>37</v>
      </c>
      <c r="AX599" s="13" t="s">
        <v>75</v>
      </c>
      <c r="AY599" s="213" t="s">
        <v>349</v>
      </c>
    </row>
    <row r="600" spans="2:51" s="16" customFormat="1" ht="10.199999999999999">
      <c r="B600" s="253"/>
      <c r="C600" s="254"/>
      <c r="D600" s="194" t="s">
        <v>357</v>
      </c>
      <c r="E600" s="255" t="s">
        <v>2675</v>
      </c>
      <c r="F600" s="256" t="s">
        <v>3627</v>
      </c>
      <c r="G600" s="254"/>
      <c r="H600" s="257">
        <v>1.95</v>
      </c>
      <c r="I600" s="258"/>
      <c r="J600" s="254"/>
      <c r="K600" s="254"/>
      <c r="L600" s="259"/>
      <c r="M600" s="260"/>
      <c r="N600" s="261"/>
      <c r="O600" s="261"/>
      <c r="P600" s="261"/>
      <c r="Q600" s="261"/>
      <c r="R600" s="261"/>
      <c r="S600" s="261"/>
      <c r="T600" s="262"/>
      <c r="AT600" s="263" t="s">
        <v>357</v>
      </c>
      <c r="AU600" s="263" t="s">
        <v>83</v>
      </c>
      <c r="AV600" s="16" t="s">
        <v>129</v>
      </c>
      <c r="AW600" s="16" t="s">
        <v>37</v>
      </c>
      <c r="AX600" s="16" t="s">
        <v>75</v>
      </c>
      <c r="AY600" s="263" t="s">
        <v>349</v>
      </c>
    </row>
    <row r="601" spans="2:51" s="12" customFormat="1" ht="10.199999999999999">
      <c r="B601" s="192"/>
      <c r="C601" s="193"/>
      <c r="D601" s="194" t="s">
        <v>357</v>
      </c>
      <c r="E601" s="195" t="s">
        <v>19</v>
      </c>
      <c r="F601" s="196" t="s">
        <v>3642</v>
      </c>
      <c r="G601" s="193"/>
      <c r="H601" s="195" t="s">
        <v>19</v>
      </c>
      <c r="I601" s="197"/>
      <c r="J601" s="193"/>
      <c r="K601" s="193"/>
      <c r="L601" s="198"/>
      <c r="M601" s="199"/>
      <c r="N601" s="200"/>
      <c r="O601" s="200"/>
      <c r="P601" s="200"/>
      <c r="Q601" s="200"/>
      <c r="R601" s="200"/>
      <c r="S601" s="200"/>
      <c r="T601" s="201"/>
      <c r="AT601" s="202" t="s">
        <v>357</v>
      </c>
      <c r="AU601" s="202" t="s">
        <v>83</v>
      </c>
      <c r="AV601" s="12" t="s">
        <v>83</v>
      </c>
      <c r="AW601" s="12" t="s">
        <v>37</v>
      </c>
      <c r="AX601" s="12" t="s">
        <v>75</v>
      </c>
      <c r="AY601" s="202" t="s">
        <v>349</v>
      </c>
    </row>
    <row r="602" spans="2:51" s="13" customFormat="1" ht="10.199999999999999">
      <c r="B602" s="203"/>
      <c r="C602" s="204"/>
      <c r="D602" s="194" t="s">
        <v>357</v>
      </c>
      <c r="E602" s="205" t="s">
        <v>19</v>
      </c>
      <c r="F602" s="206" t="s">
        <v>2680</v>
      </c>
      <c r="G602" s="204"/>
      <c r="H602" s="207">
        <v>33.36</v>
      </c>
      <c r="I602" s="208"/>
      <c r="J602" s="204"/>
      <c r="K602" s="204"/>
      <c r="L602" s="209"/>
      <c r="M602" s="210"/>
      <c r="N602" s="211"/>
      <c r="O602" s="211"/>
      <c r="P602" s="211"/>
      <c r="Q602" s="211"/>
      <c r="R602" s="211"/>
      <c r="S602" s="211"/>
      <c r="T602" s="212"/>
      <c r="AT602" s="213" t="s">
        <v>357</v>
      </c>
      <c r="AU602" s="213" t="s">
        <v>83</v>
      </c>
      <c r="AV602" s="13" t="s">
        <v>85</v>
      </c>
      <c r="AW602" s="13" t="s">
        <v>37</v>
      </c>
      <c r="AX602" s="13" t="s">
        <v>75</v>
      </c>
      <c r="AY602" s="213" t="s">
        <v>349</v>
      </c>
    </row>
    <row r="603" spans="2:51" s="16" customFormat="1" ht="10.199999999999999">
      <c r="B603" s="253"/>
      <c r="C603" s="254"/>
      <c r="D603" s="194" t="s">
        <v>357</v>
      </c>
      <c r="E603" s="255" t="s">
        <v>2679</v>
      </c>
      <c r="F603" s="256" t="s">
        <v>3627</v>
      </c>
      <c r="G603" s="254"/>
      <c r="H603" s="257">
        <v>33.36</v>
      </c>
      <c r="I603" s="258"/>
      <c r="J603" s="254"/>
      <c r="K603" s="254"/>
      <c r="L603" s="259"/>
      <c r="M603" s="260"/>
      <c r="N603" s="261"/>
      <c r="O603" s="261"/>
      <c r="P603" s="261"/>
      <c r="Q603" s="261"/>
      <c r="R603" s="261"/>
      <c r="S603" s="261"/>
      <c r="T603" s="262"/>
      <c r="AT603" s="263" t="s">
        <v>357</v>
      </c>
      <c r="AU603" s="263" t="s">
        <v>83</v>
      </c>
      <c r="AV603" s="16" t="s">
        <v>129</v>
      </c>
      <c r="AW603" s="16" t="s">
        <v>37</v>
      </c>
      <c r="AX603" s="16" t="s">
        <v>75</v>
      </c>
      <c r="AY603" s="263" t="s">
        <v>349</v>
      </c>
    </row>
    <row r="604" spans="2:51" s="12" customFormat="1" ht="10.199999999999999">
      <c r="B604" s="192"/>
      <c r="C604" s="193"/>
      <c r="D604" s="194" t="s">
        <v>357</v>
      </c>
      <c r="E604" s="195" t="s">
        <v>19</v>
      </c>
      <c r="F604" s="196" t="s">
        <v>3643</v>
      </c>
      <c r="G604" s="193"/>
      <c r="H604" s="195" t="s">
        <v>19</v>
      </c>
      <c r="I604" s="197"/>
      <c r="J604" s="193"/>
      <c r="K604" s="193"/>
      <c r="L604" s="198"/>
      <c r="M604" s="199"/>
      <c r="N604" s="200"/>
      <c r="O604" s="200"/>
      <c r="P604" s="200"/>
      <c r="Q604" s="200"/>
      <c r="R604" s="200"/>
      <c r="S604" s="200"/>
      <c r="T604" s="201"/>
      <c r="AT604" s="202" t="s">
        <v>357</v>
      </c>
      <c r="AU604" s="202" t="s">
        <v>83</v>
      </c>
      <c r="AV604" s="12" t="s">
        <v>83</v>
      </c>
      <c r="AW604" s="12" t="s">
        <v>37</v>
      </c>
      <c r="AX604" s="12" t="s">
        <v>75</v>
      </c>
      <c r="AY604" s="202" t="s">
        <v>349</v>
      </c>
    </row>
    <row r="605" spans="2:51" s="13" customFormat="1" ht="10.199999999999999">
      <c r="B605" s="203"/>
      <c r="C605" s="204"/>
      <c r="D605" s="194" t="s">
        <v>357</v>
      </c>
      <c r="E605" s="205" t="s">
        <v>19</v>
      </c>
      <c r="F605" s="206" t="s">
        <v>2682</v>
      </c>
      <c r="G605" s="204"/>
      <c r="H605" s="207">
        <v>6.51</v>
      </c>
      <c r="I605" s="208"/>
      <c r="J605" s="204"/>
      <c r="K605" s="204"/>
      <c r="L605" s="209"/>
      <c r="M605" s="210"/>
      <c r="N605" s="211"/>
      <c r="O605" s="211"/>
      <c r="P605" s="211"/>
      <c r="Q605" s="211"/>
      <c r="R605" s="211"/>
      <c r="S605" s="211"/>
      <c r="T605" s="212"/>
      <c r="AT605" s="213" t="s">
        <v>357</v>
      </c>
      <c r="AU605" s="213" t="s">
        <v>83</v>
      </c>
      <c r="AV605" s="13" t="s">
        <v>85</v>
      </c>
      <c r="AW605" s="13" t="s">
        <v>37</v>
      </c>
      <c r="AX605" s="13" t="s">
        <v>75</v>
      </c>
      <c r="AY605" s="213" t="s">
        <v>349</v>
      </c>
    </row>
    <row r="606" spans="2:51" s="16" customFormat="1" ht="10.199999999999999">
      <c r="B606" s="253"/>
      <c r="C606" s="254"/>
      <c r="D606" s="194" t="s">
        <v>357</v>
      </c>
      <c r="E606" s="255" t="s">
        <v>2681</v>
      </c>
      <c r="F606" s="256" t="s">
        <v>3627</v>
      </c>
      <c r="G606" s="254"/>
      <c r="H606" s="257">
        <v>6.51</v>
      </c>
      <c r="I606" s="258"/>
      <c r="J606" s="254"/>
      <c r="K606" s="254"/>
      <c r="L606" s="259"/>
      <c r="M606" s="260"/>
      <c r="N606" s="261"/>
      <c r="O606" s="261"/>
      <c r="P606" s="261"/>
      <c r="Q606" s="261"/>
      <c r="R606" s="261"/>
      <c r="S606" s="261"/>
      <c r="T606" s="262"/>
      <c r="AT606" s="263" t="s">
        <v>357</v>
      </c>
      <c r="AU606" s="263" t="s">
        <v>83</v>
      </c>
      <c r="AV606" s="16" t="s">
        <v>129</v>
      </c>
      <c r="AW606" s="16" t="s">
        <v>37</v>
      </c>
      <c r="AX606" s="16" t="s">
        <v>75</v>
      </c>
      <c r="AY606" s="263" t="s">
        <v>349</v>
      </c>
    </row>
    <row r="607" spans="2:51" s="12" customFormat="1" ht="10.199999999999999">
      <c r="B607" s="192"/>
      <c r="C607" s="193"/>
      <c r="D607" s="194" t="s">
        <v>357</v>
      </c>
      <c r="E607" s="195" t="s">
        <v>19</v>
      </c>
      <c r="F607" s="196" t="s">
        <v>3644</v>
      </c>
      <c r="G607" s="193"/>
      <c r="H607" s="195" t="s">
        <v>19</v>
      </c>
      <c r="I607" s="197"/>
      <c r="J607" s="193"/>
      <c r="K607" s="193"/>
      <c r="L607" s="198"/>
      <c r="M607" s="199"/>
      <c r="N607" s="200"/>
      <c r="O607" s="200"/>
      <c r="P607" s="200"/>
      <c r="Q607" s="200"/>
      <c r="R607" s="200"/>
      <c r="S607" s="200"/>
      <c r="T607" s="201"/>
      <c r="AT607" s="202" t="s">
        <v>357</v>
      </c>
      <c r="AU607" s="202" t="s">
        <v>83</v>
      </c>
      <c r="AV607" s="12" t="s">
        <v>83</v>
      </c>
      <c r="AW607" s="12" t="s">
        <v>37</v>
      </c>
      <c r="AX607" s="12" t="s">
        <v>75</v>
      </c>
      <c r="AY607" s="202" t="s">
        <v>349</v>
      </c>
    </row>
    <row r="608" spans="2:51" s="13" customFormat="1" ht="10.199999999999999">
      <c r="B608" s="203"/>
      <c r="C608" s="204"/>
      <c r="D608" s="194" t="s">
        <v>357</v>
      </c>
      <c r="E608" s="205" t="s">
        <v>19</v>
      </c>
      <c r="F608" s="206" t="s">
        <v>2684</v>
      </c>
      <c r="G608" s="204"/>
      <c r="H608" s="207">
        <v>1.48</v>
      </c>
      <c r="I608" s="208"/>
      <c r="J608" s="204"/>
      <c r="K608" s="204"/>
      <c r="L608" s="209"/>
      <c r="M608" s="210"/>
      <c r="N608" s="211"/>
      <c r="O608" s="211"/>
      <c r="P608" s="211"/>
      <c r="Q608" s="211"/>
      <c r="R608" s="211"/>
      <c r="S608" s="211"/>
      <c r="T608" s="212"/>
      <c r="AT608" s="213" t="s">
        <v>357</v>
      </c>
      <c r="AU608" s="213" t="s">
        <v>83</v>
      </c>
      <c r="AV608" s="13" t="s">
        <v>85</v>
      </c>
      <c r="AW608" s="13" t="s">
        <v>37</v>
      </c>
      <c r="AX608" s="13" t="s">
        <v>75</v>
      </c>
      <c r="AY608" s="213" t="s">
        <v>349</v>
      </c>
    </row>
    <row r="609" spans="1:51" s="16" customFormat="1" ht="10.199999999999999">
      <c r="B609" s="253"/>
      <c r="C609" s="254"/>
      <c r="D609" s="194" t="s">
        <v>357</v>
      </c>
      <c r="E609" s="255" t="s">
        <v>2683</v>
      </c>
      <c r="F609" s="256" t="s">
        <v>3627</v>
      </c>
      <c r="G609" s="254"/>
      <c r="H609" s="257">
        <v>1.48</v>
      </c>
      <c r="I609" s="258"/>
      <c r="J609" s="254"/>
      <c r="K609" s="254"/>
      <c r="L609" s="259"/>
      <c r="M609" s="260"/>
      <c r="N609" s="261"/>
      <c r="O609" s="261"/>
      <c r="P609" s="261"/>
      <c r="Q609" s="261"/>
      <c r="R609" s="261"/>
      <c r="S609" s="261"/>
      <c r="T609" s="262"/>
      <c r="AT609" s="263" t="s">
        <v>357</v>
      </c>
      <c r="AU609" s="263" t="s">
        <v>83</v>
      </c>
      <c r="AV609" s="16" t="s">
        <v>129</v>
      </c>
      <c r="AW609" s="16" t="s">
        <v>37</v>
      </c>
      <c r="AX609" s="16" t="s">
        <v>75</v>
      </c>
      <c r="AY609" s="263" t="s">
        <v>349</v>
      </c>
    </row>
    <row r="610" spans="1:51" s="12" customFormat="1" ht="10.199999999999999">
      <c r="B610" s="192"/>
      <c r="C610" s="193"/>
      <c r="D610" s="194" t="s">
        <v>357</v>
      </c>
      <c r="E610" s="195" t="s">
        <v>19</v>
      </c>
      <c r="F610" s="196" t="s">
        <v>3645</v>
      </c>
      <c r="G610" s="193"/>
      <c r="H610" s="195" t="s">
        <v>19</v>
      </c>
      <c r="I610" s="197"/>
      <c r="J610" s="193"/>
      <c r="K610" s="193"/>
      <c r="L610" s="198"/>
      <c r="M610" s="199"/>
      <c r="N610" s="200"/>
      <c r="O610" s="200"/>
      <c r="P610" s="200"/>
      <c r="Q610" s="200"/>
      <c r="R610" s="200"/>
      <c r="S610" s="200"/>
      <c r="T610" s="201"/>
      <c r="AT610" s="202" t="s">
        <v>357</v>
      </c>
      <c r="AU610" s="202" t="s">
        <v>83</v>
      </c>
      <c r="AV610" s="12" t="s">
        <v>83</v>
      </c>
      <c r="AW610" s="12" t="s">
        <v>37</v>
      </c>
      <c r="AX610" s="12" t="s">
        <v>75</v>
      </c>
      <c r="AY610" s="202" t="s">
        <v>349</v>
      </c>
    </row>
    <row r="611" spans="1:51" s="13" customFormat="1" ht="10.199999999999999">
      <c r="B611" s="203"/>
      <c r="C611" s="204"/>
      <c r="D611" s="194" t="s">
        <v>357</v>
      </c>
      <c r="E611" s="205" t="s">
        <v>19</v>
      </c>
      <c r="F611" s="206" t="s">
        <v>2686</v>
      </c>
      <c r="G611" s="204"/>
      <c r="H611" s="207">
        <v>14.03</v>
      </c>
      <c r="I611" s="208"/>
      <c r="J611" s="204"/>
      <c r="K611" s="204"/>
      <c r="L611" s="209"/>
      <c r="M611" s="210"/>
      <c r="N611" s="211"/>
      <c r="O611" s="211"/>
      <c r="P611" s="211"/>
      <c r="Q611" s="211"/>
      <c r="R611" s="211"/>
      <c r="S611" s="211"/>
      <c r="T611" s="212"/>
      <c r="AT611" s="213" t="s">
        <v>357</v>
      </c>
      <c r="AU611" s="213" t="s">
        <v>83</v>
      </c>
      <c r="AV611" s="13" t="s">
        <v>85</v>
      </c>
      <c r="AW611" s="13" t="s">
        <v>37</v>
      </c>
      <c r="AX611" s="13" t="s">
        <v>75</v>
      </c>
      <c r="AY611" s="213" t="s">
        <v>349</v>
      </c>
    </row>
    <row r="612" spans="1:51" s="16" customFormat="1" ht="10.199999999999999">
      <c r="B612" s="253"/>
      <c r="C612" s="254"/>
      <c r="D612" s="194" t="s">
        <v>357</v>
      </c>
      <c r="E612" s="255" t="s">
        <v>2685</v>
      </c>
      <c r="F612" s="256" t="s">
        <v>3627</v>
      </c>
      <c r="G612" s="254"/>
      <c r="H612" s="257">
        <v>14.03</v>
      </c>
      <c r="I612" s="258"/>
      <c r="J612" s="254"/>
      <c r="K612" s="254"/>
      <c r="L612" s="259"/>
      <c r="M612" s="260"/>
      <c r="N612" s="261"/>
      <c r="O612" s="261"/>
      <c r="P612" s="261"/>
      <c r="Q612" s="261"/>
      <c r="R612" s="261"/>
      <c r="S612" s="261"/>
      <c r="T612" s="262"/>
      <c r="AT612" s="263" t="s">
        <v>357</v>
      </c>
      <c r="AU612" s="263" t="s">
        <v>83</v>
      </c>
      <c r="AV612" s="16" t="s">
        <v>129</v>
      </c>
      <c r="AW612" s="16" t="s">
        <v>37</v>
      </c>
      <c r="AX612" s="16" t="s">
        <v>75</v>
      </c>
      <c r="AY612" s="263" t="s">
        <v>349</v>
      </c>
    </row>
    <row r="613" spans="1:51" s="12" customFormat="1" ht="10.199999999999999">
      <c r="B613" s="192"/>
      <c r="C613" s="193"/>
      <c r="D613" s="194" t="s">
        <v>357</v>
      </c>
      <c r="E613" s="195" t="s">
        <v>19</v>
      </c>
      <c r="F613" s="196" t="s">
        <v>3646</v>
      </c>
      <c r="G613" s="193"/>
      <c r="H613" s="195" t="s">
        <v>19</v>
      </c>
      <c r="I613" s="197"/>
      <c r="J613" s="193"/>
      <c r="K613" s="193"/>
      <c r="L613" s="198"/>
      <c r="M613" s="199"/>
      <c r="N613" s="200"/>
      <c r="O613" s="200"/>
      <c r="P613" s="200"/>
      <c r="Q613" s="200"/>
      <c r="R613" s="200"/>
      <c r="S613" s="200"/>
      <c r="T613" s="201"/>
      <c r="AT613" s="202" t="s">
        <v>357</v>
      </c>
      <c r="AU613" s="202" t="s">
        <v>83</v>
      </c>
      <c r="AV613" s="12" t="s">
        <v>83</v>
      </c>
      <c r="AW613" s="12" t="s">
        <v>37</v>
      </c>
      <c r="AX613" s="12" t="s">
        <v>75</v>
      </c>
      <c r="AY613" s="202" t="s">
        <v>349</v>
      </c>
    </row>
    <row r="614" spans="1:51" s="13" customFormat="1" ht="10.199999999999999">
      <c r="B614" s="203"/>
      <c r="C614" s="204"/>
      <c r="D614" s="194" t="s">
        <v>357</v>
      </c>
      <c r="E614" s="205" t="s">
        <v>19</v>
      </c>
      <c r="F614" s="206" t="s">
        <v>2688</v>
      </c>
      <c r="G614" s="204"/>
      <c r="H614" s="207">
        <v>16.41</v>
      </c>
      <c r="I614" s="208"/>
      <c r="J614" s="204"/>
      <c r="K614" s="204"/>
      <c r="L614" s="209"/>
      <c r="M614" s="210"/>
      <c r="N614" s="211"/>
      <c r="O614" s="211"/>
      <c r="P614" s="211"/>
      <c r="Q614" s="211"/>
      <c r="R614" s="211"/>
      <c r="S614" s="211"/>
      <c r="T614" s="212"/>
      <c r="AT614" s="213" t="s">
        <v>357</v>
      </c>
      <c r="AU614" s="213" t="s">
        <v>83</v>
      </c>
      <c r="AV614" s="13" t="s">
        <v>85</v>
      </c>
      <c r="AW614" s="13" t="s">
        <v>37</v>
      </c>
      <c r="AX614" s="13" t="s">
        <v>75</v>
      </c>
      <c r="AY614" s="213" t="s">
        <v>349</v>
      </c>
    </row>
    <row r="615" spans="1:51" s="16" customFormat="1" ht="10.199999999999999">
      <c r="B615" s="253"/>
      <c r="C615" s="254"/>
      <c r="D615" s="194" t="s">
        <v>357</v>
      </c>
      <c r="E615" s="255" t="s">
        <v>2687</v>
      </c>
      <c r="F615" s="256" t="s">
        <v>3627</v>
      </c>
      <c r="G615" s="254"/>
      <c r="H615" s="257">
        <v>16.41</v>
      </c>
      <c r="I615" s="258"/>
      <c r="J615" s="254"/>
      <c r="K615" s="254"/>
      <c r="L615" s="259"/>
      <c r="M615" s="260"/>
      <c r="N615" s="261"/>
      <c r="O615" s="261"/>
      <c r="P615" s="261"/>
      <c r="Q615" s="261"/>
      <c r="R615" s="261"/>
      <c r="S615" s="261"/>
      <c r="T615" s="262"/>
      <c r="AT615" s="263" t="s">
        <v>357</v>
      </c>
      <c r="AU615" s="263" t="s">
        <v>83</v>
      </c>
      <c r="AV615" s="16" t="s">
        <v>129</v>
      </c>
      <c r="AW615" s="16" t="s">
        <v>37</v>
      </c>
      <c r="AX615" s="16" t="s">
        <v>75</v>
      </c>
      <c r="AY615" s="263" t="s">
        <v>349</v>
      </c>
    </row>
    <row r="616" spans="1:51" s="12" customFormat="1" ht="10.199999999999999">
      <c r="B616" s="192"/>
      <c r="C616" s="193"/>
      <c r="D616" s="194" t="s">
        <v>357</v>
      </c>
      <c r="E616" s="195" t="s">
        <v>19</v>
      </c>
      <c r="F616" s="196" t="s">
        <v>3583</v>
      </c>
      <c r="G616" s="193"/>
      <c r="H616" s="195" t="s">
        <v>19</v>
      </c>
      <c r="I616" s="197"/>
      <c r="J616" s="193"/>
      <c r="K616" s="193"/>
      <c r="L616" s="198"/>
      <c r="M616" s="199"/>
      <c r="N616" s="200"/>
      <c r="O616" s="200"/>
      <c r="P616" s="200"/>
      <c r="Q616" s="200"/>
      <c r="R616" s="200"/>
      <c r="S616" s="200"/>
      <c r="T616" s="201"/>
      <c r="AT616" s="202" t="s">
        <v>357</v>
      </c>
      <c r="AU616" s="202" t="s">
        <v>83</v>
      </c>
      <c r="AV616" s="12" t="s">
        <v>83</v>
      </c>
      <c r="AW616" s="12" t="s">
        <v>37</v>
      </c>
      <c r="AX616" s="12" t="s">
        <v>75</v>
      </c>
      <c r="AY616" s="202" t="s">
        <v>349</v>
      </c>
    </row>
    <row r="617" spans="1:51" s="13" customFormat="1" ht="10.199999999999999">
      <c r="B617" s="203"/>
      <c r="C617" s="204"/>
      <c r="D617" s="194" t="s">
        <v>357</v>
      </c>
      <c r="E617" s="205" t="s">
        <v>19</v>
      </c>
      <c r="F617" s="206" t="s">
        <v>2690</v>
      </c>
      <c r="G617" s="204"/>
      <c r="H617" s="207">
        <v>44.16</v>
      </c>
      <c r="I617" s="208"/>
      <c r="J617" s="204"/>
      <c r="K617" s="204"/>
      <c r="L617" s="209"/>
      <c r="M617" s="210"/>
      <c r="N617" s="211"/>
      <c r="O617" s="211"/>
      <c r="P617" s="211"/>
      <c r="Q617" s="211"/>
      <c r="R617" s="211"/>
      <c r="S617" s="211"/>
      <c r="T617" s="212"/>
      <c r="AT617" s="213" t="s">
        <v>357</v>
      </c>
      <c r="AU617" s="213" t="s">
        <v>83</v>
      </c>
      <c r="AV617" s="13" t="s">
        <v>85</v>
      </c>
      <c r="AW617" s="13" t="s">
        <v>37</v>
      </c>
      <c r="AX617" s="13" t="s">
        <v>75</v>
      </c>
      <c r="AY617" s="213" t="s">
        <v>349</v>
      </c>
    </row>
    <row r="618" spans="1:51" s="16" customFormat="1" ht="10.199999999999999">
      <c r="B618" s="253"/>
      <c r="C618" s="254"/>
      <c r="D618" s="194" t="s">
        <v>357</v>
      </c>
      <c r="E618" s="255" t="s">
        <v>2689</v>
      </c>
      <c r="F618" s="256" t="s">
        <v>3627</v>
      </c>
      <c r="G618" s="254"/>
      <c r="H618" s="257">
        <v>44.16</v>
      </c>
      <c r="I618" s="258"/>
      <c r="J618" s="254"/>
      <c r="K618" s="254"/>
      <c r="L618" s="259"/>
      <c r="M618" s="260"/>
      <c r="N618" s="261"/>
      <c r="O618" s="261"/>
      <c r="P618" s="261"/>
      <c r="Q618" s="261"/>
      <c r="R618" s="261"/>
      <c r="S618" s="261"/>
      <c r="T618" s="262"/>
      <c r="AT618" s="263" t="s">
        <v>357</v>
      </c>
      <c r="AU618" s="263" t="s">
        <v>83</v>
      </c>
      <c r="AV618" s="16" t="s">
        <v>129</v>
      </c>
      <c r="AW618" s="16" t="s">
        <v>37</v>
      </c>
      <c r="AX618" s="16" t="s">
        <v>75</v>
      </c>
      <c r="AY618" s="263" t="s">
        <v>349</v>
      </c>
    </row>
    <row r="619" spans="1:51" s="14" customFormat="1" ht="10.199999999999999">
      <c r="B619" s="214"/>
      <c r="C619" s="215"/>
      <c r="D619" s="194" t="s">
        <v>357</v>
      </c>
      <c r="E619" s="216" t="s">
        <v>19</v>
      </c>
      <c r="F619" s="217" t="s">
        <v>360</v>
      </c>
      <c r="G619" s="215"/>
      <c r="H619" s="218">
        <v>1028.79</v>
      </c>
      <c r="I619" s="219"/>
      <c r="J619" s="215"/>
      <c r="K619" s="215"/>
      <c r="L619" s="220"/>
      <c r="M619" s="264"/>
      <c r="N619" s="265"/>
      <c r="O619" s="265"/>
      <c r="P619" s="265"/>
      <c r="Q619" s="265"/>
      <c r="R619" s="265"/>
      <c r="S619" s="265"/>
      <c r="T619" s="266"/>
      <c r="AT619" s="224" t="s">
        <v>357</v>
      </c>
      <c r="AU619" s="224" t="s">
        <v>83</v>
      </c>
      <c r="AV619" s="14" t="s">
        <v>187</v>
      </c>
      <c r="AW619" s="14" t="s">
        <v>37</v>
      </c>
      <c r="AX619" s="14" t="s">
        <v>83</v>
      </c>
      <c r="AY619" s="224" t="s">
        <v>349</v>
      </c>
    </row>
    <row r="620" spans="1:51" s="2" customFormat="1" ht="6.9" customHeight="1">
      <c r="A620" s="37"/>
      <c r="B620" s="50"/>
      <c r="C620" s="51"/>
      <c r="D620" s="51"/>
      <c r="E620" s="51"/>
      <c r="F620" s="51"/>
      <c r="G620" s="51"/>
      <c r="H620" s="51"/>
      <c r="I620" s="51"/>
      <c r="J620" s="51"/>
      <c r="K620" s="51"/>
      <c r="L620" s="42"/>
      <c r="M620" s="37"/>
      <c r="O620" s="37"/>
      <c r="P620" s="37"/>
      <c r="Q620" s="37"/>
      <c r="R620" s="37"/>
      <c r="S620" s="37"/>
      <c r="T620" s="37"/>
      <c r="U620" s="37"/>
      <c r="V620" s="37"/>
      <c r="W620" s="37"/>
      <c r="X620" s="37"/>
      <c r="Y620" s="37"/>
      <c r="Z620" s="37"/>
      <c r="AA620" s="37"/>
      <c r="AB620" s="37"/>
      <c r="AC620" s="37"/>
      <c r="AD620" s="37"/>
      <c r="AE620" s="37"/>
    </row>
  </sheetData>
  <sheetProtection algorithmName="SHA-512" hashValue="lfRdv2YkaDZ+MLxLpFOf7Xa7N+E4aA9poI8qtV8CbC00RjhcqppivQe8NMKnGkcfgsbnnwOxtFDtFc51H85HDQ==" saltValue="GxlGupPe7A/emRrPIMUTR78ZKUgFhJ9ijsrR8lViwqNO9AOs/Vtw0JexRDeegqvvrrJGuP02CqsrIR8Ji2fgsQ==" spinCount="100000" sheet="1" objects="1" scenarios="1" formatColumns="0" formatRows="0" autoFilter="0"/>
  <autoFilter ref="C100:K619" xr:uid="{00000000-0009-0000-0000-000015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hyperlinks>
    <hyperlink ref="F105" r:id="rId1" xr:uid="{00000000-0004-0000-1500-000000000000}"/>
    <hyperlink ref="F110" r:id="rId2" xr:uid="{00000000-0004-0000-1500-000001000000}"/>
    <hyperlink ref="F115" r:id="rId3" xr:uid="{00000000-0004-0000-1500-000002000000}"/>
    <hyperlink ref="F117" r:id="rId4" xr:uid="{00000000-0004-0000-1500-000003000000}"/>
    <hyperlink ref="F122" r:id="rId5" xr:uid="{00000000-0004-0000-1500-000004000000}"/>
    <hyperlink ref="F127" r:id="rId6" xr:uid="{00000000-0004-0000-1500-000005000000}"/>
    <hyperlink ref="F133" r:id="rId7" xr:uid="{00000000-0004-0000-1500-000006000000}"/>
    <hyperlink ref="F139" r:id="rId8" xr:uid="{00000000-0004-0000-1500-000007000000}"/>
    <hyperlink ref="F146" r:id="rId9" xr:uid="{00000000-0004-0000-1500-000008000000}"/>
    <hyperlink ref="F154" r:id="rId10" xr:uid="{00000000-0004-0000-1500-000009000000}"/>
    <hyperlink ref="F164" r:id="rId11" xr:uid="{00000000-0004-0000-1500-00000A000000}"/>
    <hyperlink ref="F180" r:id="rId12" xr:uid="{00000000-0004-0000-1500-00000B000000}"/>
    <hyperlink ref="F183" r:id="rId13" xr:uid="{00000000-0004-0000-1500-00000C000000}"/>
    <hyperlink ref="F185" r:id="rId14" xr:uid="{00000000-0004-0000-1500-00000D000000}"/>
    <hyperlink ref="F187" r:id="rId15" xr:uid="{00000000-0004-0000-1500-00000E000000}"/>
    <hyperlink ref="F190" r:id="rId16" xr:uid="{00000000-0004-0000-1500-00000F000000}"/>
    <hyperlink ref="F303" r:id="rId17" xr:uid="{00000000-0004-0000-1500-000010000000}"/>
    <hyperlink ref="F324" r:id="rId18" xr:uid="{00000000-0004-0000-1500-000011000000}"/>
    <hyperlink ref="F329" r:id="rId19" xr:uid="{00000000-0004-0000-1500-000012000000}"/>
    <hyperlink ref="F341" r:id="rId20" xr:uid="{00000000-0004-0000-1500-000013000000}"/>
    <hyperlink ref="F394" r:id="rId21" xr:uid="{00000000-0004-0000-1500-000014000000}"/>
    <hyperlink ref="F414" r:id="rId22" xr:uid="{00000000-0004-0000-1500-000015000000}"/>
    <hyperlink ref="F416" r:id="rId23" xr:uid="{00000000-0004-0000-1500-000016000000}"/>
    <hyperlink ref="F418" r:id="rId24" xr:uid="{00000000-0004-0000-1500-000017000000}"/>
    <hyperlink ref="F428" r:id="rId25" xr:uid="{00000000-0004-0000-1500-000018000000}"/>
    <hyperlink ref="F433" r:id="rId26" xr:uid="{00000000-0004-0000-1500-000019000000}"/>
    <hyperlink ref="F464" r:id="rId27" xr:uid="{00000000-0004-0000-1500-00001A000000}"/>
    <hyperlink ref="F475" r:id="rId28" xr:uid="{00000000-0004-0000-15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2:BM406"/>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163</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2342</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5049</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ROUND(J98,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ROUND((SUM(BE98:BE405)),  2)</f>
        <v>0</v>
      </c>
      <c r="G37" s="37"/>
      <c r="H37" s="37"/>
      <c r="I37" s="127">
        <v>0.21</v>
      </c>
      <c r="J37" s="126">
        <f>ROUND(((SUM(BE98:BE405))*I37),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ROUND((SUM(BF98:BF405)),  2)</f>
        <v>0</v>
      </c>
      <c r="G38" s="37"/>
      <c r="H38" s="37"/>
      <c r="I38" s="127">
        <v>0.15</v>
      </c>
      <c r="J38" s="126">
        <f>ROUND(((SUM(BF98:BF405))*I38),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ROUND((SUM(BG98:BG405)),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ROUND((SUM(BH98:BH405)),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ROUND((SUM(BI98:BI405)),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2342</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SO-01.D.1.1-2.7 - Výpis prvků</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J98</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1402</v>
      </c>
      <c r="E68" s="146"/>
      <c r="F68" s="146"/>
      <c r="G68" s="146"/>
      <c r="H68" s="146"/>
      <c r="I68" s="146"/>
      <c r="J68" s="147">
        <f>J99</f>
        <v>0</v>
      </c>
      <c r="K68" s="144"/>
      <c r="L68" s="148"/>
    </row>
    <row r="69" spans="1:47" s="15" customFormat="1" ht="19.95" customHeight="1">
      <c r="B69" s="244"/>
      <c r="C69" s="100"/>
      <c r="D69" s="245" t="s">
        <v>5050</v>
      </c>
      <c r="E69" s="246"/>
      <c r="F69" s="246"/>
      <c r="G69" s="246"/>
      <c r="H69" s="246"/>
      <c r="I69" s="246"/>
      <c r="J69" s="247">
        <f>J100</f>
        <v>0</v>
      </c>
      <c r="K69" s="100"/>
      <c r="L69" s="248"/>
    </row>
    <row r="70" spans="1:47" s="15" customFormat="1" ht="19.95" customHeight="1">
      <c r="B70" s="244"/>
      <c r="C70" s="100"/>
      <c r="D70" s="245" t="s">
        <v>5051</v>
      </c>
      <c r="E70" s="246"/>
      <c r="F70" s="246"/>
      <c r="G70" s="246"/>
      <c r="H70" s="246"/>
      <c r="I70" s="246"/>
      <c r="J70" s="247">
        <f>J148</f>
        <v>0</v>
      </c>
      <c r="K70" s="100"/>
      <c r="L70" s="248"/>
    </row>
    <row r="71" spans="1:47" s="15" customFormat="1" ht="19.95" customHeight="1">
      <c r="B71" s="244"/>
      <c r="C71" s="100"/>
      <c r="D71" s="245" t="s">
        <v>5052</v>
      </c>
      <c r="E71" s="246"/>
      <c r="F71" s="246"/>
      <c r="G71" s="246"/>
      <c r="H71" s="246"/>
      <c r="I71" s="246"/>
      <c r="J71" s="247">
        <f>J154</f>
        <v>0</v>
      </c>
      <c r="K71" s="100"/>
      <c r="L71" s="248"/>
    </row>
    <row r="72" spans="1:47" s="15" customFormat="1" ht="19.95" customHeight="1">
      <c r="B72" s="244"/>
      <c r="C72" s="100"/>
      <c r="D72" s="245" t="s">
        <v>5053</v>
      </c>
      <c r="E72" s="246"/>
      <c r="F72" s="246"/>
      <c r="G72" s="246"/>
      <c r="H72" s="246"/>
      <c r="I72" s="246"/>
      <c r="J72" s="247">
        <f>J178</f>
        <v>0</v>
      </c>
      <c r="K72" s="100"/>
      <c r="L72" s="248"/>
    </row>
    <row r="73" spans="1:47" s="15" customFormat="1" ht="19.95" customHeight="1">
      <c r="B73" s="244"/>
      <c r="C73" s="100"/>
      <c r="D73" s="245" t="s">
        <v>5054</v>
      </c>
      <c r="E73" s="246"/>
      <c r="F73" s="246"/>
      <c r="G73" s="246"/>
      <c r="H73" s="246"/>
      <c r="I73" s="246"/>
      <c r="J73" s="247">
        <f>J232</f>
        <v>0</v>
      </c>
      <c r="K73" s="100"/>
      <c r="L73" s="248"/>
    </row>
    <row r="74" spans="1:47" s="15" customFormat="1" ht="19.95" customHeight="1">
      <c r="B74" s="244"/>
      <c r="C74" s="100"/>
      <c r="D74" s="245" t="s">
        <v>5055</v>
      </c>
      <c r="E74" s="246"/>
      <c r="F74" s="246"/>
      <c r="G74" s="246"/>
      <c r="H74" s="246"/>
      <c r="I74" s="246"/>
      <c r="J74" s="247">
        <f>J319</f>
        <v>0</v>
      </c>
      <c r="K74" s="100"/>
      <c r="L74" s="248"/>
    </row>
    <row r="75" spans="1:47" s="2" customFormat="1" ht="21.75"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47" s="2" customFormat="1" ht="6.9" customHeight="1">
      <c r="A76" s="37"/>
      <c r="B76" s="50"/>
      <c r="C76" s="51"/>
      <c r="D76" s="51"/>
      <c r="E76" s="51"/>
      <c r="F76" s="51"/>
      <c r="G76" s="51"/>
      <c r="H76" s="51"/>
      <c r="I76" s="51"/>
      <c r="J76" s="51"/>
      <c r="K76" s="51"/>
      <c r="L76" s="116"/>
      <c r="S76" s="37"/>
      <c r="T76" s="37"/>
      <c r="U76" s="37"/>
      <c r="V76" s="37"/>
      <c r="W76" s="37"/>
      <c r="X76" s="37"/>
      <c r="Y76" s="37"/>
      <c r="Z76" s="37"/>
      <c r="AA76" s="37"/>
      <c r="AB76" s="37"/>
      <c r="AC76" s="37"/>
      <c r="AD76" s="37"/>
      <c r="AE76" s="37"/>
    </row>
    <row r="80" spans="1:47" s="2" customFormat="1" ht="6.9" customHeight="1">
      <c r="A80" s="37"/>
      <c r="B80" s="52"/>
      <c r="C80" s="53"/>
      <c r="D80" s="53"/>
      <c r="E80" s="53"/>
      <c r="F80" s="53"/>
      <c r="G80" s="53"/>
      <c r="H80" s="53"/>
      <c r="I80" s="53"/>
      <c r="J80" s="53"/>
      <c r="K80" s="53"/>
      <c r="L80" s="116"/>
      <c r="S80" s="37"/>
      <c r="T80" s="37"/>
      <c r="U80" s="37"/>
      <c r="V80" s="37"/>
      <c r="W80" s="37"/>
      <c r="X80" s="37"/>
      <c r="Y80" s="37"/>
      <c r="Z80" s="37"/>
      <c r="AA80" s="37"/>
      <c r="AB80" s="37"/>
      <c r="AC80" s="37"/>
      <c r="AD80" s="37"/>
      <c r="AE80" s="37"/>
    </row>
    <row r="81" spans="1:31" s="2" customFormat="1" ht="24.9" customHeight="1">
      <c r="A81" s="37"/>
      <c r="B81" s="38"/>
      <c r="C81" s="26" t="s">
        <v>334</v>
      </c>
      <c r="D81" s="39"/>
      <c r="E81" s="39"/>
      <c r="F81" s="39"/>
      <c r="G81" s="39"/>
      <c r="H81" s="39"/>
      <c r="I81" s="39"/>
      <c r="J81" s="39"/>
      <c r="K81" s="39"/>
      <c r="L81" s="116"/>
      <c r="S81" s="37"/>
      <c r="T81" s="37"/>
      <c r="U81" s="37"/>
      <c r="V81" s="37"/>
      <c r="W81" s="37"/>
      <c r="X81" s="37"/>
      <c r="Y81" s="37"/>
      <c r="Z81" s="37"/>
      <c r="AA81" s="37"/>
      <c r="AB81" s="37"/>
      <c r="AC81" s="37"/>
      <c r="AD81" s="37"/>
      <c r="AE81" s="37"/>
    </row>
    <row r="82" spans="1:31" s="2" customFormat="1" ht="6.9" customHeight="1">
      <c r="A82" s="37"/>
      <c r="B82" s="38"/>
      <c r="C82" s="39"/>
      <c r="D82" s="39"/>
      <c r="E82" s="39"/>
      <c r="F82" s="39"/>
      <c r="G82" s="39"/>
      <c r="H82" s="39"/>
      <c r="I82" s="39"/>
      <c r="J82" s="39"/>
      <c r="K82" s="39"/>
      <c r="L82" s="116"/>
      <c r="S82" s="37"/>
      <c r="T82" s="37"/>
      <c r="U82" s="37"/>
      <c r="V82" s="37"/>
      <c r="W82" s="37"/>
      <c r="X82" s="37"/>
      <c r="Y82" s="37"/>
      <c r="Z82" s="37"/>
      <c r="AA82" s="37"/>
      <c r="AB82" s="37"/>
      <c r="AC82" s="37"/>
      <c r="AD82" s="37"/>
      <c r="AE82" s="37"/>
    </row>
    <row r="83" spans="1:31" s="2" customFormat="1" ht="12" customHeight="1">
      <c r="A83" s="37"/>
      <c r="B83" s="38"/>
      <c r="C83" s="32" t="s">
        <v>16</v>
      </c>
      <c r="D83" s="39"/>
      <c r="E83" s="39"/>
      <c r="F83" s="39"/>
      <c r="G83" s="39"/>
      <c r="H83" s="39"/>
      <c r="I83" s="39"/>
      <c r="J83" s="39"/>
      <c r="K83" s="39"/>
      <c r="L83" s="116"/>
      <c r="S83" s="37"/>
      <c r="T83" s="37"/>
      <c r="U83" s="37"/>
      <c r="V83" s="37"/>
      <c r="W83" s="37"/>
      <c r="X83" s="37"/>
      <c r="Y83" s="37"/>
      <c r="Z83" s="37"/>
      <c r="AA83" s="37"/>
      <c r="AB83" s="37"/>
      <c r="AC83" s="37"/>
      <c r="AD83" s="37"/>
      <c r="AE83" s="37"/>
    </row>
    <row r="84" spans="1:31" s="2" customFormat="1" ht="16.5" customHeight="1">
      <c r="A84" s="37"/>
      <c r="B84" s="38"/>
      <c r="C84" s="39"/>
      <c r="D84" s="39"/>
      <c r="E84" s="433" t="str">
        <f>E7</f>
        <v>Dostavba kampusu LF v Olomouci</v>
      </c>
      <c r="F84" s="434"/>
      <c r="G84" s="434"/>
      <c r="H84" s="434"/>
      <c r="I84" s="39"/>
      <c r="J84" s="39"/>
      <c r="K84" s="39"/>
      <c r="L84" s="116"/>
      <c r="S84" s="37"/>
      <c r="T84" s="37"/>
      <c r="U84" s="37"/>
      <c r="V84" s="37"/>
      <c r="W84" s="37"/>
      <c r="X84" s="37"/>
      <c r="Y84" s="37"/>
      <c r="Z84" s="37"/>
      <c r="AA84" s="37"/>
      <c r="AB84" s="37"/>
      <c r="AC84" s="37"/>
      <c r="AD84" s="37"/>
      <c r="AE84" s="37"/>
    </row>
    <row r="85" spans="1:31" s="1" customFormat="1" ht="12" customHeight="1">
      <c r="B85" s="24"/>
      <c r="C85" s="32" t="s">
        <v>320</v>
      </c>
      <c r="D85" s="25"/>
      <c r="E85" s="25"/>
      <c r="F85" s="25"/>
      <c r="G85" s="25"/>
      <c r="H85" s="25"/>
      <c r="I85" s="25"/>
      <c r="J85" s="25"/>
      <c r="K85" s="25"/>
      <c r="L85" s="23"/>
    </row>
    <row r="86" spans="1:31" s="1" customFormat="1" ht="16.5" customHeight="1">
      <c r="B86" s="24"/>
      <c r="C86" s="25"/>
      <c r="D86" s="25"/>
      <c r="E86" s="433" t="s">
        <v>2341</v>
      </c>
      <c r="F86" s="385"/>
      <c r="G86" s="385"/>
      <c r="H86" s="385"/>
      <c r="I86" s="25"/>
      <c r="J86" s="25"/>
      <c r="K86" s="25"/>
      <c r="L86" s="23"/>
    </row>
    <row r="87" spans="1:31" s="1" customFormat="1" ht="12" customHeight="1">
      <c r="B87" s="24"/>
      <c r="C87" s="32" t="s">
        <v>1775</v>
      </c>
      <c r="D87" s="25"/>
      <c r="E87" s="25"/>
      <c r="F87" s="25"/>
      <c r="G87" s="25"/>
      <c r="H87" s="25"/>
      <c r="I87" s="25"/>
      <c r="J87" s="25"/>
      <c r="K87" s="25"/>
      <c r="L87" s="23"/>
    </row>
    <row r="88" spans="1:31" s="2" customFormat="1" ht="16.5" customHeight="1">
      <c r="A88" s="37"/>
      <c r="B88" s="38"/>
      <c r="C88" s="39"/>
      <c r="D88" s="39"/>
      <c r="E88" s="437" t="s">
        <v>2342</v>
      </c>
      <c r="F88" s="435"/>
      <c r="G88" s="435"/>
      <c r="H88" s="435"/>
      <c r="I88" s="39"/>
      <c r="J88" s="39"/>
      <c r="K88" s="39"/>
      <c r="L88" s="116"/>
      <c r="S88" s="37"/>
      <c r="T88" s="37"/>
      <c r="U88" s="37"/>
      <c r="V88" s="37"/>
      <c r="W88" s="37"/>
      <c r="X88" s="37"/>
      <c r="Y88" s="37"/>
      <c r="Z88" s="37"/>
      <c r="AA88" s="37"/>
      <c r="AB88" s="37"/>
      <c r="AC88" s="37"/>
      <c r="AD88" s="37"/>
      <c r="AE88" s="37"/>
    </row>
    <row r="89" spans="1:31" s="2" customFormat="1" ht="12" customHeight="1">
      <c r="A89" s="37"/>
      <c r="B89" s="38"/>
      <c r="C89" s="32" t="s">
        <v>1777</v>
      </c>
      <c r="D89" s="39"/>
      <c r="E89" s="39"/>
      <c r="F89" s="39"/>
      <c r="G89" s="39"/>
      <c r="H89" s="39"/>
      <c r="I89" s="39"/>
      <c r="J89" s="39"/>
      <c r="K89" s="39"/>
      <c r="L89" s="116"/>
      <c r="S89" s="37"/>
      <c r="T89" s="37"/>
      <c r="U89" s="37"/>
      <c r="V89" s="37"/>
      <c r="W89" s="37"/>
      <c r="X89" s="37"/>
      <c r="Y89" s="37"/>
      <c r="Z89" s="37"/>
      <c r="AA89" s="37"/>
      <c r="AB89" s="37"/>
      <c r="AC89" s="37"/>
      <c r="AD89" s="37"/>
      <c r="AE89" s="37"/>
    </row>
    <row r="90" spans="1:31" s="2" customFormat="1" ht="16.5" customHeight="1">
      <c r="A90" s="37"/>
      <c r="B90" s="38"/>
      <c r="C90" s="39"/>
      <c r="D90" s="39"/>
      <c r="E90" s="407" t="str">
        <f>E13</f>
        <v>SO-01.D.1.1-2.7 - Výpis prvků</v>
      </c>
      <c r="F90" s="435"/>
      <c r="G90" s="435"/>
      <c r="H90" s="435"/>
      <c r="I90" s="39"/>
      <c r="J90" s="39"/>
      <c r="K90" s="39"/>
      <c r="L90" s="116"/>
      <c r="S90" s="37"/>
      <c r="T90" s="37"/>
      <c r="U90" s="37"/>
      <c r="V90" s="37"/>
      <c r="W90" s="37"/>
      <c r="X90" s="37"/>
      <c r="Y90" s="37"/>
      <c r="Z90" s="37"/>
      <c r="AA90" s="37"/>
      <c r="AB90" s="37"/>
      <c r="AC90" s="37"/>
      <c r="AD90" s="37"/>
      <c r="AE90" s="37"/>
    </row>
    <row r="91" spans="1:31" s="2" customFormat="1" ht="6.9"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31" s="2" customFormat="1" ht="12" customHeight="1">
      <c r="A92" s="37"/>
      <c r="B92" s="38"/>
      <c r="C92" s="32" t="s">
        <v>21</v>
      </c>
      <c r="D92" s="39"/>
      <c r="E92" s="39"/>
      <c r="F92" s="30" t="str">
        <f>F16</f>
        <v>Olomouc, Hněvotínská</v>
      </c>
      <c r="G92" s="39"/>
      <c r="H92" s="39"/>
      <c r="I92" s="32" t="s">
        <v>23</v>
      </c>
      <c r="J92" s="62" t="str">
        <f>IF(J16="","",J16)</f>
        <v>8. 12. 2022</v>
      </c>
      <c r="K92" s="39"/>
      <c r="L92" s="116"/>
      <c r="S92" s="37"/>
      <c r="T92" s="37"/>
      <c r="U92" s="37"/>
      <c r="V92" s="37"/>
      <c r="W92" s="37"/>
      <c r="X92" s="37"/>
      <c r="Y92" s="37"/>
      <c r="Z92" s="37"/>
      <c r="AA92" s="37"/>
      <c r="AB92" s="37"/>
      <c r="AC92" s="37"/>
      <c r="AD92" s="37"/>
      <c r="AE92" s="37"/>
    </row>
    <row r="93" spans="1:31" s="2" customFormat="1" ht="6.9" customHeight="1">
      <c r="A93" s="37"/>
      <c r="B93" s="38"/>
      <c r="C93" s="39"/>
      <c r="D93" s="39"/>
      <c r="E93" s="39"/>
      <c r="F93" s="39"/>
      <c r="G93" s="39"/>
      <c r="H93" s="39"/>
      <c r="I93" s="39"/>
      <c r="J93" s="39"/>
      <c r="K93" s="39"/>
      <c r="L93" s="116"/>
      <c r="S93" s="37"/>
      <c r="T93" s="37"/>
      <c r="U93" s="37"/>
      <c r="V93" s="37"/>
      <c r="W93" s="37"/>
      <c r="X93" s="37"/>
      <c r="Y93" s="37"/>
      <c r="Z93" s="37"/>
      <c r="AA93" s="37"/>
      <c r="AB93" s="37"/>
      <c r="AC93" s="37"/>
      <c r="AD93" s="37"/>
      <c r="AE93" s="37"/>
    </row>
    <row r="94" spans="1:31" s="2" customFormat="1" ht="25.65" customHeight="1">
      <c r="A94" s="37"/>
      <c r="B94" s="38"/>
      <c r="C94" s="32" t="s">
        <v>25</v>
      </c>
      <c r="D94" s="39"/>
      <c r="E94" s="39"/>
      <c r="F94" s="30" t="str">
        <f>E19</f>
        <v>Univerzita Palackého v Olomouci</v>
      </c>
      <c r="G94" s="39"/>
      <c r="H94" s="39"/>
      <c r="I94" s="32" t="s">
        <v>33</v>
      </c>
      <c r="J94" s="35" t="str">
        <f>E25</f>
        <v>Ateliér Velehradský s.r.o.</v>
      </c>
      <c r="K94" s="39"/>
      <c r="L94" s="116"/>
      <c r="S94" s="37"/>
      <c r="T94" s="37"/>
      <c r="U94" s="37"/>
      <c r="V94" s="37"/>
      <c r="W94" s="37"/>
      <c r="X94" s="37"/>
      <c r="Y94" s="37"/>
      <c r="Z94" s="37"/>
      <c r="AA94" s="37"/>
      <c r="AB94" s="37"/>
      <c r="AC94" s="37"/>
      <c r="AD94" s="37"/>
      <c r="AE94" s="37"/>
    </row>
    <row r="95" spans="1:31" s="2" customFormat="1" ht="25.65" customHeight="1">
      <c r="A95" s="37"/>
      <c r="B95" s="38"/>
      <c r="C95" s="32" t="s">
        <v>31</v>
      </c>
      <c r="D95" s="39"/>
      <c r="E95" s="39"/>
      <c r="F95" s="30" t="str">
        <f>IF(E22="","",E22)</f>
        <v>Vyplň údaj</v>
      </c>
      <c r="G95" s="39"/>
      <c r="H95" s="39"/>
      <c r="I95" s="32" t="s">
        <v>38</v>
      </c>
      <c r="J95" s="35" t="str">
        <f>E28</f>
        <v>Ateliér Velehradský s.r.o.</v>
      </c>
      <c r="K95" s="39"/>
      <c r="L95" s="116"/>
      <c r="S95" s="37"/>
      <c r="T95" s="37"/>
      <c r="U95" s="37"/>
      <c r="V95" s="37"/>
      <c r="W95" s="37"/>
      <c r="X95" s="37"/>
      <c r="Y95" s="37"/>
      <c r="Z95" s="37"/>
      <c r="AA95" s="37"/>
      <c r="AB95" s="37"/>
      <c r="AC95" s="37"/>
      <c r="AD95" s="37"/>
      <c r="AE95" s="37"/>
    </row>
    <row r="96" spans="1:31" s="2" customFormat="1" ht="10.35" customHeight="1">
      <c r="A96" s="37"/>
      <c r="B96" s="38"/>
      <c r="C96" s="39"/>
      <c r="D96" s="39"/>
      <c r="E96" s="39"/>
      <c r="F96" s="39"/>
      <c r="G96" s="39"/>
      <c r="H96" s="39"/>
      <c r="I96" s="39"/>
      <c r="J96" s="39"/>
      <c r="K96" s="39"/>
      <c r="L96" s="116"/>
      <c r="S96" s="37"/>
      <c r="T96" s="37"/>
      <c r="U96" s="37"/>
      <c r="V96" s="37"/>
      <c r="W96" s="37"/>
      <c r="X96" s="37"/>
      <c r="Y96" s="37"/>
      <c r="Z96" s="37"/>
      <c r="AA96" s="37"/>
      <c r="AB96" s="37"/>
      <c r="AC96" s="37"/>
      <c r="AD96" s="37"/>
      <c r="AE96" s="37"/>
    </row>
    <row r="97" spans="1:65" s="10" customFormat="1" ht="29.25" customHeight="1">
      <c r="A97" s="149"/>
      <c r="B97" s="150"/>
      <c r="C97" s="151" t="s">
        <v>335</v>
      </c>
      <c r="D97" s="152" t="s">
        <v>60</v>
      </c>
      <c r="E97" s="152" t="s">
        <v>56</v>
      </c>
      <c r="F97" s="152" t="s">
        <v>57</v>
      </c>
      <c r="G97" s="152" t="s">
        <v>336</v>
      </c>
      <c r="H97" s="152" t="s">
        <v>337</v>
      </c>
      <c r="I97" s="152" t="s">
        <v>338</v>
      </c>
      <c r="J97" s="152" t="s">
        <v>325</v>
      </c>
      <c r="K97" s="153" t="s">
        <v>339</v>
      </c>
      <c r="L97" s="154"/>
      <c r="M97" s="71" t="s">
        <v>19</v>
      </c>
      <c r="N97" s="72" t="s">
        <v>45</v>
      </c>
      <c r="O97" s="72" t="s">
        <v>340</v>
      </c>
      <c r="P97" s="72" t="s">
        <v>341</v>
      </c>
      <c r="Q97" s="72" t="s">
        <v>342</v>
      </c>
      <c r="R97" s="72" t="s">
        <v>343</v>
      </c>
      <c r="S97" s="72" t="s">
        <v>344</v>
      </c>
      <c r="T97" s="73" t="s">
        <v>345</v>
      </c>
      <c r="U97" s="149"/>
      <c r="V97" s="149"/>
      <c r="W97" s="149"/>
      <c r="X97" s="149"/>
      <c r="Y97" s="149"/>
      <c r="Z97" s="149"/>
      <c r="AA97" s="149"/>
      <c r="AB97" s="149"/>
      <c r="AC97" s="149"/>
      <c r="AD97" s="149"/>
      <c r="AE97" s="149"/>
    </row>
    <row r="98" spans="1:65" s="2" customFormat="1" ht="22.8" customHeight="1">
      <c r="A98" s="37"/>
      <c r="B98" s="38"/>
      <c r="C98" s="78" t="s">
        <v>346</v>
      </c>
      <c r="D98" s="39"/>
      <c r="E98" s="39"/>
      <c r="F98" s="39"/>
      <c r="G98" s="39"/>
      <c r="H98" s="39"/>
      <c r="I98" s="39"/>
      <c r="J98" s="155">
        <f>BK98</f>
        <v>0</v>
      </c>
      <c r="K98" s="39"/>
      <c r="L98" s="42"/>
      <c r="M98" s="74"/>
      <c r="N98" s="156"/>
      <c r="O98" s="75"/>
      <c r="P98" s="157">
        <f>P99</f>
        <v>0</v>
      </c>
      <c r="Q98" s="75"/>
      <c r="R98" s="157">
        <f>R99</f>
        <v>0</v>
      </c>
      <c r="S98" s="75"/>
      <c r="T98" s="158">
        <f>T99</f>
        <v>0</v>
      </c>
      <c r="U98" s="37"/>
      <c r="V98" s="37"/>
      <c r="W98" s="37"/>
      <c r="X98" s="37"/>
      <c r="Y98" s="37"/>
      <c r="Z98" s="37"/>
      <c r="AA98" s="37"/>
      <c r="AB98" s="37"/>
      <c r="AC98" s="37"/>
      <c r="AD98" s="37"/>
      <c r="AE98" s="37"/>
      <c r="AT98" s="20" t="s">
        <v>74</v>
      </c>
      <c r="AU98" s="20" t="s">
        <v>326</v>
      </c>
      <c r="BK98" s="159">
        <f>BK99</f>
        <v>0</v>
      </c>
    </row>
    <row r="99" spans="1:65" s="11" customFormat="1" ht="25.95" customHeight="1">
      <c r="B99" s="160"/>
      <c r="C99" s="161"/>
      <c r="D99" s="162" t="s">
        <v>74</v>
      </c>
      <c r="E99" s="163" t="s">
        <v>1300</v>
      </c>
      <c r="F99" s="163" t="s">
        <v>283</v>
      </c>
      <c r="G99" s="161"/>
      <c r="H99" s="161"/>
      <c r="I99" s="164"/>
      <c r="J99" s="165">
        <f>BK99</f>
        <v>0</v>
      </c>
      <c r="K99" s="161"/>
      <c r="L99" s="166"/>
      <c r="M99" s="167"/>
      <c r="N99" s="168"/>
      <c r="O99" s="168"/>
      <c r="P99" s="169">
        <f>P100+P148+P154+P178+P232+P319</f>
        <v>0</v>
      </c>
      <c r="Q99" s="168"/>
      <c r="R99" s="169">
        <f>R100+R148+R154+R178+R232+R319</f>
        <v>0</v>
      </c>
      <c r="S99" s="168"/>
      <c r="T99" s="170">
        <f>T100+T148+T154+T178+T232+T319</f>
        <v>0</v>
      </c>
      <c r="AR99" s="171" t="s">
        <v>187</v>
      </c>
      <c r="AT99" s="172" t="s">
        <v>74</v>
      </c>
      <c r="AU99" s="172" t="s">
        <v>75</v>
      </c>
      <c r="AY99" s="171" t="s">
        <v>349</v>
      </c>
      <c r="BK99" s="173">
        <f>BK100+BK148+BK154+BK178+BK232+BK319</f>
        <v>0</v>
      </c>
    </row>
    <row r="100" spans="1:65" s="11" customFormat="1" ht="22.8" customHeight="1">
      <c r="B100" s="160"/>
      <c r="C100" s="161"/>
      <c r="D100" s="162" t="s">
        <v>74</v>
      </c>
      <c r="E100" s="249" t="s">
        <v>5056</v>
      </c>
      <c r="F100" s="249" t="s">
        <v>5057</v>
      </c>
      <c r="G100" s="161"/>
      <c r="H100" s="161"/>
      <c r="I100" s="164"/>
      <c r="J100" s="250">
        <f>BK100</f>
        <v>0</v>
      </c>
      <c r="K100" s="161"/>
      <c r="L100" s="166"/>
      <c r="M100" s="167"/>
      <c r="N100" s="168"/>
      <c r="O100" s="168"/>
      <c r="P100" s="169">
        <f>SUM(P101:P147)</f>
        <v>0</v>
      </c>
      <c r="Q100" s="168"/>
      <c r="R100" s="169">
        <f>SUM(R101:R147)</f>
        <v>0</v>
      </c>
      <c r="S100" s="168"/>
      <c r="T100" s="170">
        <f>SUM(T101:T147)</f>
        <v>0</v>
      </c>
      <c r="AR100" s="171" t="s">
        <v>187</v>
      </c>
      <c r="AT100" s="172" t="s">
        <v>74</v>
      </c>
      <c r="AU100" s="172" t="s">
        <v>83</v>
      </c>
      <c r="AY100" s="171" t="s">
        <v>349</v>
      </c>
      <c r="BK100" s="173">
        <f>SUM(BK101:BK147)</f>
        <v>0</v>
      </c>
    </row>
    <row r="101" spans="1:65" s="2" customFormat="1" ht="24.15" customHeight="1">
      <c r="A101" s="37"/>
      <c r="B101" s="38"/>
      <c r="C101" s="174" t="s">
        <v>83</v>
      </c>
      <c r="D101" s="174" t="s">
        <v>350</v>
      </c>
      <c r="E101" s="175" t="s">
        <v>5058</v>
      </c>
      <c r="F101" s="176" t="s">
        <v>5059</v>
      </c>
      <c r="G101" s="177" t="s">
        <v>1037</v>
      </c>
      <c r="H101" s="178">
        <v>1</v>
      </c>
      <c r="I101" s="179"/>
      <c r="J101" s="180">
        <f t="shared" ref="J101:J147" si="0">ROUND(I101*H101,2)</f>
        <v>0</v>
      </c>
      <c r="K101" s="176" t="s">
        <v>933</v>
      </c>
      <c r="L101" s="42"/>
      <c r="M101" s="181" t="s">
        <v>19</v>
      </c>
      <c r="N101" s="182" t="s">
        <v>46</v>
      </c>
      <c r="O101" s="67"/>
      <c r="P101" s="183">
        <f t="shared" ref="P101:P147" si="1">O101*H101</f>
        <v>0</v>
      </c>
      <c r="Q101" s="183">
        <v>0</v>
      </c>
      <c r="R101" s="183">
        <f t="shared" ref="R101:R147" si="2">Q101*H101</f>
        <v>0</v>
      </c>
      <c r="S101" s="183">
        <v>0</v>
      </c>
      <c r="T101" s="184">
        <f t="shared" ref="T101:T147" si="3">S101*H101</f>
        <v>0</v>
      </c>
      <c r="U101" s="37"/>
      <c r="V101" s="37"/>
      <c r="W101" s="37"/>
      <c r="X101" s="37"/>
      <c r="Y101" s="37"/>
      <c r="Z101" s="37"/>
      <c r="AA101" s="37"/>
      <c r="AB101" s="37"/>
      <c r="AC101" s="37"/>
      <c r="AD101" s="37"/>
      <c r="AE101" s="37"/>
      <c r="AR101" s="185" t="s">
        <v>187</v>
      </c>
      <c r="AT101" s="185" t="s">
        <v>350</v>
      </c>
      <c r="AU101" s="185" t="s">
        <v>85</v>
      </c>
      <c r="AY101" s="20" t="s">
        <v>349</v>
      </c>
      <c r="BE101" s="186">
        <f t="shared" ref="BE101:BE147" si="4">IF(N101="základní",J101,0)</f>
        <v>0</v>
      </c>
      <c r="BF101" s="186">
        <f t="shared" ref="BF101:BF147" si="5">IF(N101="snížená",J101,0)</f>
        <v>0</v>
      </c>
      <c r="BG101" s="186">
        <f t="shared" ref="BG101:BG147" si="6">IF(N101="zákl. přenesená",J101,0)</f>
        <v>0</v>
      </c>
      <c r="BH101" s="186">
        <f t="shared" ref="BH101:BH147" si="7">IF(N101="sníž. přenesená",J101,0)</f>
        <v>0</v>
      </c>
      <c r="BI101" s="186">
        <f t="shared" ref="BI101:BI147" si="8">IF(N101="nulová",J101,0)</f>
        <v>0</v>
      </c>
      <c r="BJ101" s="20" t="s">
        <v>83</v>
      </c>
      <c r="BK101" s="186">
        <f t="shared" ref="BK101:BK147" si="9">ROUND(I101*H101,2)</f>
        <v>0</v>
      </c>
      <c r="BL101" s="20" t="s">
        <v>187</v>
      </c>
      <c r="BM101" s="185" t="s">
        <v>5060</v>
      </c>
    </row>
    <row r="102" spans="1:65" s="2" customFormat="1" ht="24.15" customHeight="1">
      <c r="A102" s="37"/>
      <c r="B102" s="38"/>
      <c r="C102" s="174" t="s">
        <v>85</v>
      </c>
      <c r="D102" s="174" t="s">
        <v>350</v>
      </c>
      <c r="E102" s="175" t="s">
        <v>5061</v>
      </c>
      <c r="F102" s="176" t="s">
        <v>5059</v>
      </c>
      <c r="G102" s="177" t="s">
        <v>1037</v>
      </c>
      <c r="H102" s="178">
        <v>1</v>
      </c>
      <c r="I102" s="179"/>
      <c r="J102" s="180">
        <f t="shared" si="0"/>
        <v>0</v>
      </c>
      <c r="K102" s="176" t="s">
        <v>933</v>
      </c>
      <c r="L102" s="42"/>
      <c r="M102" s="181" t="s">
        <v>19</v>
      </c>
      <c r="N102" s="182" t="s">
        <v>46</v>
      </c>
      <c r="O102" s="67"/>
      <c r="P102" s="183">
        <f t="shared" si="1"/>
        <v>0</v>
      </c>
      <c r="Q102" s="183">
        <v>0</v>
      </c>
      <c r="R102" s="183">
        <f t="shared" si="2"/>
        <v>0</v>
      </c>
      <c r="S102" s="183">
        <v>0</v>
      </c>
      <c r="T102" s="184">
        <f t="shared" si="3"/>
        <v>0</v>
      </c>
      <c r="U102" s="37"/>
      <c r="V102" s="37"/>
      <c r="W102" s="37"/>
      <c r="X102" s="37"/>
      <c r="Y102" s="37"/>
      <c r="Z102" s="37"/>
      <c r="AA102" s="37"/>
      <c r="AB102" s="37"/>
      <c r="AC102" s="37"/>
      <c r="AD102" s="37"/>
      <c r="AE102" s="37"/>
      <c r="AR102" s="185" t="s">
        <v>187</v>
      </c>
      <c r="AT102" s="185" t="s">
        <v>350</v>
      </c>
      <c r="AU102" s="185" t="s">
        <v>85</v>
      </c>
      <c r="AY102" s="20" t="s">
        <v>349</v>
      </c>
      <c r="BE102" s="186">
        <f t="shared" si="4"/>
        <v>0</v>
      </c>
      <c r="BF102" s="186">
        <f t="shared" si="5"/>
        <v>0</v>
      </c>
      <c r="BG102" s="186">
        <f t="shared" si="6"/>
        <v>0</v>
      </c>
      <c r="BH102" s="186">
        <f t="shared" si="7"/>
        <v>0</v>
      </c>
      <c r="BI102" s="186">
        <f t="shared" si="8"/>
        <v>0</v>
      </c>
      <c r="BJ102" s="20" t="s">
        <v>83</v>
      </c>
      <c r="BK102" s="186">
        <f t="shared" si="9"/>
        <v>0</v>
      </c>
      <c r="BL102" s="20" t="s">
        <v>187</v>
      </c>
      <c r="BM102" s="185" t="s">
        <v>5062</v>
      </c>
    </row>
    <row r="103" spans="1:65" s="2" customFormat="1" ht="21.75" customHeight="1">
      <c r="A103" s="37"/>
      <c r="B103" s="38"/>
      <c r="C103" s="174" t="s">
        <v>129</v>
      </c>
      <c r="D103" s="174" t="s">
        <v>350</v>
      </c>
      <c r="E103" s="175" t="s">
        <v>5063</v>
      </c>
      <c r="F103" s="176" t="s">
        <v>5064</v>
      </c>
      <c r="G103" s="177" t="s">
        <v>1037</v>
      </c>
      <c r="H103" s="178">
        <v>1</v>
      </c>
      <c r="I103" s="179"/>
      <c r="J103" s="180">
        <f t="shared" si="0"/>
        <v>0</v>
      </c>
      <c r="K103" s="176" t="s">
        <v>933</v>
      </c>
      <c r="L103" s="42"/>
      <c r="M103" s="181" t="s">
        <v>19</v>
      </c>
      <c r="N103" s="182" t="s">
        <v>46</v>
      </c>
      <c r="O103" s="67"/>
      <c r="P103" s="183">
        <f t="shared" si="1"/>
        <v>0</v>
      </c>
      <c r="Q103" s="183">
        <v>0</v>
      </c>
      <c r="R103" s="183">
        <f t="shared" si="2"/>
        <v>0</v>
      </c>
      <c r="S103" s="183">
        <v>0</v>
      </c>
      <c r="T103" s="184">
        <f t="shared" si="3"/>
        <v>0</v>
      </c>
      <c r="U103" s="37"/>
      <c r="V103" s="37"/>
      <c r="W103" s="37"/>
      <c r="X103" s="37"/>
      <c r="Y103" s="37"/>
      <c r="Z103" s="37"/>
      <c r="AA103" s="37"/>
      <c r="AB103" s="37"/>
      <c r="AC103" s="37"/>
      <c r="AD103" s="37"/>
      <c r="AE103" s="37"/>
      <c r="AR103" s="185" t="s">
        <v>187</v>
      </c>
      <c r="AT103" s="185" t="s">
        <v>350</v>
      </c>
      <c r="AU103" s="185" t="s">
        <v>85</v>
      </c>
      <c r="AY103" s="20" t="s">
        <v>349</v>
      </c>
      <c r="BE103" s="186">
        <f t="shared" si="4"/>
        <v>0</v>
      </c>
      <c r="BF103" s="186">
        <f t="shared" si="5"/>
        <v>0</v>
      </c>
      <c r="BG103" s="186">
        <f t="shared" si="6"/>
        <v>0</v>
      </c>
      <c r="BH103" s="186">
        <f t="shared" si="7"/>
        <v>0</v>
      </c>
      <c r="BI103" s="186">
        <f t="shared" si="8"/>
        <v>0</v>
      </c>
      <c r="BJ103" s="20" t="s">
        <v>83</v>
      </c>
      <c r="BK103" s="186">
        <f t="shared" si="9"/>
        <v>0</v>
      </c>
      <c r="BL103" s="20" t="s">
        <v>187</v>
      </c>
      <c r="BM103" s="185" t="s">
        <v>5065</v>
      </c>
    </row>
    <row r="104" spans="1:65" s="2" customFormat="1" ht="21.75" customHeight="1">
      <c r="A104" s="37"/>
      <c r="B104" s="38"/>
      <c r="C104" s="174" t="s">
        <v>187</v>
      </c>
      <c r="D104" s="174" t="s">
        <v>350</v>
      </c>
      <c r="E104" s="175" t="s">
        <v>5066</v>
      </c>
      <c r="F104" s="176" t="s">
        <v>5067</v>
      </c>
      <c r="G104" s="177" t="s">
        <v>1037</v>
      </c>
      <c r="H104" s="178">
        <v>1</v>
      </c>
      <c r="I104" s="179"/>
      <c r="J104" s="180">
        <f t="shared" si="0"/>
        <v>0</v>
      </c>
      <c r="K104" s="176" t="s">
        <v>933</v>
      </c>
      <c r="L104" s="42"/>
      <c r="M104" s="181" t="s">
        <v>19</v>
      </c>
      <c r="N104" s="182" t="s">
        <v>46</v>
      </c>
      <c r="O104" s="67"/>
      <c r="P104" s="183">
        <f t="shared" si="1"/>
        <v>0</v>
      </c>
      <c r="Q104" s="183">
        <v>0</v>
      </c>
      <c r="R104" s="183">
        <f t="shared" si="2"/>
        <v>0</v>
      </c>
      <c r="S104" s="183">
        <v>0</v>
      </c>
      <c r="T104" s="184">
        <f t="shared" si="3"/>
        <v>0</v>
      </c>
      <c r="U104" s="37"/>
      <c r="V104" s="37"/>
      <c r="W104" s="37"/>
      <c r="X104" s="37"/>
      <c r="Y104" s="37"/>
      <c r="Z104" s="37"/>
      <c r="AA104" s="37"/>
      <c r="AB104" s="37"/>
      <c r="AC104" s="37"/>
      <c r="AD104" s="37"/>
      <c r="AE104" s="37"/>
      <c r="AR104" s="185" t="s">
        <v>187</v>
      </c>
      <c r="AT104" s="185" t="s">
        <v>350</v>
      </c>
      <c r="AU104" s="185" t="s">
        <v>85</v>
      </c>
      <c r="AY104" s="20" t="s">
        <v>349</v>
      </c>
      <c r="BE104" s="186">
        <f t="shared" si="4"/>
        <v>0</v>
      </c>
      <c r="BF104" s="186">
        <f t="shared" si="5"/>
        <v>0</v>
      </c>
      <c r="BG104" s="186">
        <f t="shared" si="6"/>
        <v>0</v>
      </c>
      <c r="BH104" s="186">
        <f t="shared" si="7"/>
        <v>0</v>
      </c>
      <c r="BI104" s="186">
        <f t="shared" si="8"/>
        <v>0</v>
      </c>
      <c r="BJ104" s="20" t="s">
        <v>83</v>
      </c>
      <c r="BK104" s="186">
        <f t="shared" si="9"/>
        <v>0</v>
      </c>
      <c r="BL104" s="20" t="s">
        <v>187</v>
      </c>
      <c r="BM104" s="185" t="s">
        <v>5068</v>
      </c>
    </row>
    <row r="105" spans="1:65" s="2" customFormat="1" ht="24.15" customHeight="1">
      <c r="A105" s="37"/>
      <c r="B105" s="38"/>
      <c r="C105" s="174" t="s">
        <v>376</v>
      </c>
      <c r="D105" s="174" t="s">
        <v>350</v>
      </c>
      <c r="E105" s="175" t="s">
        <v>5069</v>
      </c>
      <c r="F105" s="176" t="s">
        <v>5070</v>
      </c>
      <c r="G105" s="177" t="s">
        <v>1037</v>
      </c>
      <c r="H105" s="178">
        <v>1</v>
      </c>
      <c r="I105" s="179"/>
      <c r="J105" s="180">
        <f t="shared" si="0"/>
        <v>0</v>
      </c>
      <c r="K105" s="176" t="s">
        <v>933</v>
      </c>
      <c r="L105" s="42"/>
      <c r="M105" s="181" t="s">
        <v>19</v>
      </c>
      <c r="N105" s="182" t="s">
        <v>46</v>
      </c>
      <c r="O105" s="67"/>
      <c r="P105" s="183">
        <f t="shared" si="1"/>
        <v>0</v>
      </c>
      <c r="Q105" s="183">
        <v>0</v>
      </c>
      <c r="R105" s="183">
        <f t="shared" si="2"/>
        <v>0</v>
      </c>
      <c r="S105" s="183">
        <v>0</v>
      </c>
      <c r="T105" s="184">
        <f t="shared" si="3"/>
        <v>0</v>
      </c>
      <c r="U105" s="37"/>
      <c r="V105" s="37"/>
      <c r="W105" s="37"/>
      <c r="X105" s="37"/>
      <c r="Y105" s="37"/>
      <c r="Z105" s="37"/>
      <c r="AA105" s="37"/>
      <c r="AB105" s="37"/>
      <c r="AC105" s="37"/>
      <c r="AD105" s="37"/>
      <c r="AE105" s="37"/>
      <c r="AR105" s="185" t="s">
        <v>187</v>
      </c>
      <c r="AT105" s="185" t="s">
        <v>350</v>
      </c>
      <c r="AU105" s="185" t="s">
        <v>85</v>
      </c>
      <c r="AY105" s="20" t="s">
        <v>349</v>
      </c>
      <c r="BE105" s="186">
        <f t="shared" si="4"/>
        <v>0</v>
      </c>
      <c r="BF105" s="186">
        <f t="shared" si="5"/>
        <v>0</v>
      </c>
      <c r="BG105" s="186">
        <f t="shared" si="6"/>
        <v>0</v>
      </c>
      <c r="BH105" s="186">
        <f t="shared" si="7"/>
        <v>0</v>
      </c>
      <c r="BI105" s="186">
        <f t="shared" si="8"/>
        <v>0</v>
      </c>
      <c r="BJ105" s="20" t="s">
        <v>83</v>
      </c>
      <c r="BK105" s="186">
        <f t="shared" si="9"/>
        <v>0</v>
      </c>
      <c r="BL105" s="20" t="s">
        <v>187</v>
      </c>
      <c r="BM105" s="185" t="s">
        <v>5071</v>
      </c>
    </row>
    <row r="106" spans="1:65" s="2" customFormat="1" ht="24.15" customHeight="1">
      <c r="A106" s="37"/>
      <c r="B106" s="38"/>
      <c r="C106" s="174" t="s">
        <v>367</v>
      </c>
      <c r="D106" s="174" t="s">
        <v>350</v>
      </c>
      <c r="E106" s="175" t="s">
        <v>5072</v>
      </c>
      <c r="F106" s="176" t="s">
        <v>5073</v>
      </c>
      <c r="G106" s="177" t="s">
        <v>1037</v>
      </c>
      <c r="H106" s="178">
        <v>1</v>
      </c>
      <c r="I106" s="179"/>
      <c r="J106" s="180">
        <f t="shared" si="0"/>
        <v>0</v>
      </c>
      <c r="K106" s="176" t="s">
        <v>933</v>
      </c>
      <c r="L106" s="42"/>
      <c r="M106" s="181" t="s">
        <v>19</v>
      </c>
      <c r="N106" s="182" t="s">
        <v>46</v>
      </c>
      <c r="O106" s="67"/>
      <c r="P106" s="183">
        <f t="shared" si="1"/>
        <v>0</v>
      </c>
      <c r="Q106" s="183">
        <v>0</v>
      </c>
      <c r="R106" s="183">
        <f t="shared" si="2"/>
        <v>0</v>
      </c>
      <c r="S106" s="183">
        <v>0</v>
      </c>
      <c r="T106" s="184">
        <f t="shared" si="3"/>
        <v>0</v>
      </c>
      <c r="U106" s="37"/>
      <c r="V106" s="37"/>
      <c r="W106" s="37"/>
      <c r="X106" s="37"/>
      <c r="Y106" s="37"/>
      <c r="Z106" s="37"/>
      <c r="AA106" s="37"/>
      <c r="AB106" s="37"/>
      <c r="AC106" s="37"/>
      <c r="AD106" s="37"/>
      <c r="AE106" s="37"/>
      <c r="AR106" s="185" t="s">
        <v>187</v>
      </c>
      <c r="AT106" s="185" t="s">
        <v>350</v>
      </c>
      <c r="AU106" s="185" t="s">
        <v>85</v>
      </c>
      <c r="AY106" s="20" t="s">
        <v>349</v>
      </c>
      <c r="BE106" s="186">
        <f t="shared" si="4"/>
        <v>0</v>
      </c>
      <c r="BF106" s="186">
        <f t="shared" si="5"/>
        <v>0</v>
      </c>
      <c r="BG106" s="186">
        <f t="shared" si="6"/>
        <v>0</v>
      </c>
      <c r="BH106" s="186">
        <f t="shared" si="7"/>
        <v>0</v>
      </c>
      <c r="BI106" s="186">
        <f t="shared" si="8"/>
        <v>0</v>
      </c>
      <c r="BJ106" s="20" t="s">
        <v>83</v>
      </c>
      <c r="BK106" s="186">
        <f t="shared" si="9"/>
        <v>0</v>
      </c>
      <c r="BL106" s="20" t="s">
        <v>187</v>
      </c>
      <c r="BM106" s="185" t="s">
        <v>5074</v>
      </c>
    </row>
    <row r="107" spans="1:65" s="2" customFormat="1" ht="21.75" customHeight="1">
      <c r="A107" s="37"/>
      <c r="B107" s="38"/>
      <c r="C107" s="174" t="s">
        <v>387</v>
      </c>
      <c r="D107" s="174" t="s">
        <v>350</v>
      </c>
      <c r="E107" s="175" t="s">
        <v>5075</v>
      </c>
      <c r="F107" s="176" t="s">
        <v>5076</v>
      </c>
      <c r="G107" s="177" t="s">
        <v>1037</v>
      </c>
      <c r="H107" s="178">
        <v>1</v>
      </c>
      <c r="I107" s="179"/>
      <c r="J107" s="180">
        <f t="shared" si="0"/>
        <v>0</v>
      </c>
      <c r="K107" s="176" t="s">
        <v>933</v>
      </c>
      <c r="L107" s="42"/>
      <c r="M107" s="181" t="s">
        <v>19</v>
      </c>
      <c r="N107" s="182" t="s">
        <v>46</v>
      </c>
      <c r="O107" s="67"/>
      <c r="P107" s="183">
        <f t="shared" si="1"/>
        <v>0</v>
      </c>
      <c r="Q107" s="183">
        <v>0</v>
      </c>
      <c r="R107" s="183">
        <f t="shared" si="2"/>
        <v>0</v>
      </c>
      <c r="S107" s="183">
        <v>0</v>
      </c>
      <c r="T107" s="184">
        <f t="shared" si="3"/>
        <v>0</v>
      </c>
      <c r="U107" s="37"/>
      <c r="V107" s="37"/>
      <c r="W107" s="37"/>
      <c r="X107" s="37"/>
      <c r="Y107" s="37"/>
      <c r="Z107" s="37"/>
      <c r="AA107" s="37"/>
      <c r="AB107" s="37"/>
      <c r="AC107" s="37"/>
      <c r="AD107" s="37"/>
      <c r="AE107" s="37"/>
      <c r="AR107" s="185" t="s">
        <v>187</v>
      </c>
      <c r="AT107" s="185" t="s">
        <v>350</v>
      </c>
      <c r="AU107" s="185" t="s">
        <v>85</v>
      </c>
      <c r="AY107" s="20" t="s">
        <v>349</v>
      </c>
      <c r="BE107" s="186">
        <f t="shared" si="4"/>
        <v>0</v>
      </c>
      <c r="BF107" s="186">
        <f t="shared" si="5"/>
        <v>0</v>
      </c>
      <c r="BG107" s="186">
        <f t="shared" si="6"/>
        <v>0</v>
      </c>
      <c r="BH107" s="186">
        <f t="shared" si="7"/>
        <v>0</v>
      </c>
      <c r="BI107" s="186">
        <f t="shared" si="8"/>
        <v>0</v>
      </c>
      <c r="BJ107" s="20" t="s">
        <v>83</v>
      </c>
      <c r="BK107" s="186">
        <f t="shared" si="9"/>
        <v>0</v>
      </c>
      <c r="BL107" s="20" t="s">
        <v>187</v>
      </c>
      <c r="BM107" s="185" t="s">
        <v>5077</v>
      </c>
    </row>
    <row r="108" spans="1:65" s="2" customFormat="1" ht="24.15" customHeight="1">
      <c r="A108" s="37"/>
      <c r="B108" s="38"/>
      <c r="C108" s="174" t="s">
        <v>373</v>
      </c>
      <c r="D108" s="174" t="s">
        <v>350</v>
      </c>
      <c r="E108" s="175" t="s">
        <v>5078</v>
      </c>
      <c r="F108" s="176" t="s">
        <v>5073</v>
      </c>
      <c r="G108" s="177" t="s">
        <v>1037</v>
      </c>
      <c r="H108" s="178">
        <v>1</v>
      </c>
      <c r="I108" s="179"/>
      <c r="J108" s="180">
        <f t="shared" si="0"/>
        <v>0</v>
      </c>
      <c r="K108" s="176" t="s">
        <v>933</v>
      </c>
      <c r="L108" s="42"/>
      <c r="M108" s="181" t="s">
        <v>19</v>
      </c>
      <c r="N108" s="182" t="s">
        <v>46</v>
      </c>
      <c r="O108" s="67"/>
      <c r="P108" s="183">
        <f t="shared" si="1"/>
        <v>0</v>
      </c>
      <c r="Q108" s="183">
        <v>0</v>
      </c>
      <c r="R108" s="183">
        <f t="shared" si="2"/>
        <v>0</v>
      </c>
      <c r="S108" s="183">
        <v>0</v>
      </c>
      <c r="T108" s="184">
        <f t="shared" si="3"/>
        <v>0</v>
      </c>
      <c r="U108" s="37"/>
      <c r="V108" s="37"/>
      <c r="W108" s="37"/>
      <c r="X108" s="37"/>
      <c r="Y108" s="37"/>
      <c r="Z108" s="37"/>
      <c r="AA108" s="37"/>
      <c r="AB108" s="37"/>
      <c r="AC108" s="37"/>
      <c r="AD108" s="37"/>
      <c r="AE108" s="37"/>
      <c r="AR108" s="185" t="s">
        <v>187</v>
      </c>
      <c r="AT108" s="185" t="s">
        <v>350</v>
      </c>
      <c r="AU108" s="185" t="s">
        <v>85</v>
      </c>
      <c r="AY108" s="20" t="s">
        <v>349</v>
      </c>
      <c r="BE108" s="186">
        <f t="shared" si="4"/>
        <v>0</v>
      </c>
      <c r="BF108" s="186">
        <f t="shared" si="5"/>
        <v>0</v>
      </c>
      <c r="BG108" s="186">
        <f t="shared" si="6"/>
        <v>0</v>
      </c>
      <c r="BH108" s="186">
        <f t="shared" si="7"/>
        <v>0</v>
      </c>
      <c r="BI108" s="186">
        <f t="shared" si="8"/>
        <v>0</v>
      </c>
      <c r="BJ108" s="20" t="s">
        <v>83</v>
      </c>
      <c r="BK108" s="186">
        <f t="shared" si="9"/>
        <v>0</v>
      </c>
      <c r="BL108" s="20" t="s">
        <v>187</v>
      </c>
      <c r="BM108" s="185" t="s">
        <v>5079</v>
      </c>
    </row>
    <row r="109" spans="1:65" s="2" customFormat="1" ht="21.75" customHeight="1">
      <c r="A109" s="37"/>
      <c r="B109" s="38"/>
      <c r="C109" s="174" t="s">
        <v>400</v>
      </c>
      <c r="D109" s="174" t="s">
        <v>350</v>
      </c>
      <c r="E109" s="175" t="s">
        <v>5080</v>
      </c>
      <c r="F109" s="176" t="s">
        <v>5081</v>
      </c>
      <c r="G109" s="177" t="s">
        <v>1037</v>
      </c>
      <c r="H109" s="178">
        <v>1</v>
      </c>
      <c r="I109" s="179"/>
      <c r="J109" s="180">
        <f t="shared" si="0"/>
        <v>0</v>
      </c>
      <c r="K109" s="176" t="s">
        <v>933</v>
      </c>
      <c r="L109" s="42"/>
      <c r="M109" s="181" t="s">
        <v>19</v>
      </c>
      <c r="N109" s="182" t="s">
        <v>46</v>
      </c>
      <c r="O109" s="67"/>
      <c r="P109" s="183">
        <f t="shared" si="1"/>
        <v>0</v>
      </c>
      <c r="Q109" s="183">
        <v>0</v>
      </c>
      <c r="R109" s="183">
        <f t="shared" si="2"/>
        <v>0</v>
      </c>
      <c r="S109" s="183">
        <v>0</v>
      </c>
      <c r="T109" s="184">
        <f t="shared" si="3"/>
        <v>0</v>
      </c>
      <c r="U109" s="37"/>
      <c r="V109" s="37"/>
      <c r="W109" s="37"/>
      <c r="X109" s="37"/>
      <c r="Y109" s="37"/>
      <c r="Z109" s="37"/>
      <c r="AA109" s="37"/>
      <c r="AB109" s="37"/>
      <c r="AC109" s="37"/>
      <c r="AD109" s="37"/>
      <c r="AE109" s="37"/>
      <c r="AR109" s="185" t="s">
        <v>187</v>
      </c>
      <c r="AT109" s="185" t="s">
        <v>350</v>
      </c>
      <c r="AU109" s="185" t="s">
        <v>85</v>
      </c>
      <c r="AY109" s="20" t="s">
        <v>349</v>
      </c>
      <c r="BE109" s="186">
        <f t="shared" si="4"/>
        <v>0</v>
      </c>
      <c r="BF109" s="186">
        <f t="shared" si="5"/>
        <v>0</v>
      </c>
      <c r="BG109" s="186">
        <f t="shared" si="6"/>
        <v>0</v>
      </c>
      <c r="BH109" s="186">
        <f t="shared" si="7"/>
        <v>0</v>
      </c>
      <c r="BI109" s="186">
        <f t="shared" si="8"/>
        <v>0</v>
      </c>
      <c r="BJ109" s="20" t="s">
        <v>83</v>
      </c>
      <c r="BK109" s="186">
        <f t="shared" si="9"/>
        <v>0</v>
      </c>
      <c r="BL109" s="20" t="s">
        <v>187</v>
      </c>
      <c r="BM109" s="185" t="s">
        <v>5082</v>
      </c>
    </row>
    <row r="110" spans="1:65" s="2" customFormat="1" ht="21.75" customHeight="1">
      <c r="A110" s="37"/>
      <c r="B110" s="38"/>
      <c r="C110" s="174" t="s">
        <v>379</v>
      </c>
      <c r="D110" s="174" t="s">
        <v>350</v>
      </c>
      <c r="E110" s="175" t="s">
        <v>5083</v>
      </c>
      <c r="F110" s="176" t="s">
        <v>5084</v>
      </c>
      <c r="G110" s="177" t="s">
        <v>1037</v>
      </c>
      <c r="H110" s="178">
        <v>1</v>
      </c>
      <c r="I110" s="179"/>
      <c r="J110" s="180">
        <f t="shared" si="0"/>
        <v>0</v>
      </c>
      <c r="K110" s="176" t="s">
        <v>933</v>
      </c>
      <c r="L110" s="42"/>
      <c r="M110" s="181" t="s">
        <v>19</v>
      </c>
      <c r="N110" s="182" t="s">
        <v>46</v>
      </c>
      <c r="O110" s="67"/>
      <c r="P110" s="183">
        <f t="shared" si="1"/>
        <v>0</v>
      </c>
      <c r="Q110" s="183">
        <v>0</v>
      </c>
      <c r="R110" s="183">
        <f t="shared" si="2"/>
        <v>0</v>
      </c>
      <c r="S110" s="183">
        <v>0</v>
      </c>
      <c r="T110" s="184">
        <f t="shared" si="3"/>
        <v>0</v>
      </c>
      <c r="U110" s="37"/>
      <c r="V110" s="37"/>
      <c r="W110" s="37"/>
      <c r="X110" s="37"/>
      <c r="Y110" s="37"/>
      <c r="Z110" s="37"/>
      <c r="AA110" s="37"/>
      <c r="AB110" s="37"/>
      <c r="AC110" s="37"/>
      <c r="AD110" s="37"/>
      <c r="AE110" s="37"/>
      <c r="AR110" s="185" t="s">
        <v>187</v>
      </c>
      <c r="AT110" s="185" t="s">
        <v>350</v>
      </c>
      <c r="AU110" s="185" t="s">
        <v>85</v>
      </c>
      <c r="AY110" s="20" t="s">
        <v>349</v>
      </c>
      <c r="BE110" s="186">
        <f t="shared" si="4"/>
        <v>0</v>
      </c>
      <c r="BF110" s="186">
        <f t="shared" si="5"/>
        <v>0</v>
      </c>
      <c r="BG110" s="186">
        <f t="shared" si="6"/>
        <v>0</v>
      </c>
      <c r="BH110" s="186">
        <f t="shared" si="7"/>
        <v>0</v>
      </c>
      <c r="BI110" s="186">
        <f t="shared" si="8"/>
        <v>0</v>
      </c>
      <c r="BJ110" s="20" t="s">
        <v>83</v>
      </c>
      <c r="BK110" s="186">
        <f t="shared" si="9"/>
        <v>0</v>
      </c>
      <c r="BL110" s="20" t="s">
        <v>187</v>
      </c>
      <c r="BM110" s="185" t="s">
        <v>5085</v>
      </c>
    </row>
    <row r="111" spans="1:65" s="2" customFormat="1" ht="24.15" customHeight="1">
      <c r="A111" s="37"/>
      <c r="B111" s="38"/>
      <c r="C111" s="174" t="s">
        <v>411</v>
      </c>
      <c r="D111" s="174" t="s">
        <v>350</v>
      </c>
      <c r="E111" s="175" t="s">
        <v>5086</v>
      </c>
      <c r="F111" s="176" t="s">
        <v>5087</v>
      </c>
      <c r="G111" s="177" t="s">
        <v>1037</v>
      </c>
      <c r="H111" s="178">
        <v>1</v>
      </c>
      <c r="I111" s="179"/>
      <c r="J111" s="180">
        <f t="shared" si="0"/>
        <v>0</v>
      </c>
      <c r="K111" s="176" t="s">
        <v>933</v>
      </c>
      <c r="L111" s="42"/>
      <c r="M111" s="181" t="s">
        <v>19</v>
      </c>
      <c r="N111" s="182" t="s">
        <v>46</v>
      </c>
      <c r="O111" s="67"/>
      <c r="P111" s="183">
        <f t="shared" si="1"/>
        <v>0</v>
      </c>
      <c r="Q111" s="183">
        <v>0</v>
      </c>
      <c r="R111" s="183">
        <f t="shared" si="2"/>
        <v>0</v>
      </c>
      <c r="S111" s="183">
        <v>0</v>
      </c>
      <c r="T111" s="184">
        <f t="shared" si="3"/>
        <v>0</v>
      </c>
      <c r="U111" s="37"/>
      <c r="V111" s="37"/>
      <c r="W111" s="37"/>
      <c r="X111" s="37"/>
      <c r="Y111" s="37"/>
      <c r="Z111" s="37"/>
      <c r="AA111" s="37"/>
      <c r="AB111" s="37"/>
      <c r="AC111" s="37"/>
      <c r="AD111" s="37"/>
      <c r="AE111" s="37"/>
      <c r="AR111" s="185" t="s">
        <v>187</v>
      </c>
      <c r="AT111" s="185" t="s">
        <v>350</v>
      </c>
      <c r="AU111" s="185" t="s">
        <v>85</v>
      </c>
      <c r="AY111" s="20" t="s">
        <v>349</v>
      </c>
      <c r="BE111" s="186">
        <f t="shared" si="4"/>
        <v>0</v>
      </c>
      <c r="BF111" s="186">
        <f t="shared" si="5"/>
        <v>0</v>
      </c>
      <c r="BG111" s="186">
        <f t="shared" si="6"/>
        <v>0</v>
      </c>
      <c r="BH111" s="186">
        <f t="shared" si="7"/>
        <v>0</v>
      </c>
      <c r="BI111" s="186">
        <f t="shared" si="8"/>
        <v>0</v>
      </c>
      <c r="BJ111" s="20" t="s">
        <v>83</v>
      </c>
      <c r="BK111" s="186">
        <f t="shared" si="9"/>
        <v>0</v>
      </c>
      <c r="BL111" s="20" t="s">
        <v>187</v>
      </c>
      <c r="BM111" s="185" t="s">
        <v>5088</v>
      </c>
    </row>
    <row r="112" spans="1:65" s="2" customFormat="1" ht="24.15" customHeight="1">
      <c r="A112" s="37"/>
      <c r="B112" s="38"/>
      <c r="C112" s="174" t="s">
        <v>383</v>
      </c>
      <c r="D112" s="174" t="s">
        <v>350</v>
      </c>
      <c r="E112" s="175" t="s">
        <v>5089</v>
      </c>
      <c r="F112" s="176" t="s">
        <v>5087</v>
      </c>
      <c r="G112" s="177" t="s">
        <v>1037</v>
      </c>
      <c r="H112" s="178">
        <v>1</v>
      </c>
      <c r="I112" s="179"/>
      <c r="J112" s="180">
        <f t="shared" si="0"/>
        <v>0</v>
      </c>
      <c r="K112" s="176" t="s">
        <v>933</v>
      </c>
      <c r="L112" s="42"/>
      <c r="M112" s="181" t="s">
        <v>19</v>
      </c>
      <c r="N112" s="182" t="s">
        <v>46</v>
      </c>
      <c r="O112" s="67"/>
      <c r="P112" s="183">
        <f t="shared" si="1"/>
        <v>0</v>
      </c>
      <c r="Q112" s="183">
        <v>0</v>
      </c>
      <c r="R112" s="183">
        <f t="shared" si="2"/>
        <v>0</v>
      </c>
      <c r="S112" s="183">
        <v>0</v>
      </c>
      <c r="T112" s="184">
        <f t="shared" si="3"/>
        <v>0</v>
      </c>
      <c r="U112" s="37"/>
      <c r="V112" s="37"/>
      <c r="W112" s="37"/>
      <c r="X112" s="37"/>
      <c r="Y112" s="37"/>
      <c r="Z112" s="37"/>
      <c r="AA112" s="37"/>
      <c r="AB112" s="37"/>
      <c r="AC112" s="37"/>
      <c r="AD112" s="37"/>
      <c r="AE112" s="37"/>
      <c r="AR112" s="185" t="s">
        <v>187</v>
      </c>
      <c r="AT112" s="185" t="s">
        <v>350</v>
      </c>
      <c r="AU112" s="185" t="s">
        <v>85</v>
      </c>
      <c r="AY112" s="20" t="s">
        <v>349</v>
      </c>
      <c r="BE112" s="186">
        <f t="shared" si="4"/>
        <v>0</v>
      </c>
      <c r="BF112" s="186">
        <f t="shared" si="5"/>
        <v>0</v>
      </c>
      <c r="BG112" s="186">
        <f t="shared" si="6"/>
        <v>0</v>
      </c>
      <c r="BH112" s="186">
        <f t="shared" si="7"/>
        <v>0</v>
      </c>
      <c r="BI112" s="186">
        <f t="shared" si="8"/>
        <v>0</v>
      </c>
      <c r="BJ112" s="20" t="s">
        <v>83</v>
      </c>
      <c r="BK112" s="186">
        <f t="shared" si="9"/>
        <v>0</v>
      </c>
      <c r="BL112" s="20" t="s">
        <v>187</v>
      </c>
      <c r="BM112" s="185" t="s">
        <v>5090</v>
      </c>
    </row>
    <row r="113" spans="1:65" s="2" customFormat="1" ht="24.15" customHeight="1">
      <c r="A113" s="37"/>
      <c r="B113" s="38"/>
      <c r="C113" s="174" t="s">
        <v>424</v>
      </c>
      <c r="D113" s="174" t="s">
        <v>350</v>
      </c>
      <c r="E113" s="175" t="s">
        <v>5091</v>
      </c>
      <c r="F113" s="176" t="s">
        <v>5087</v>
      </c>
      <c r="G113" s="177" t="s">
        <v>1037</v>
      </c>
      <c r="H113" s="178">
        <v>1</v>
      </c>
      <c r="I113" s="179"/>
      <c r="J113" s="180">
        <f t="shared" si="0"/>
        <v>0</v>
      </c>
      <c r="K113" s="176" t="s">
        <v>933</v>
      </c>
      <c r="L113" s="42"/>
      <c r="M113" s="181" t="s">
        <v>19</v>
      </c>
      <c r="N113" s="182" t="s">
        <v>46</v>
      </c>
      <c r="O113" s="67"/>
      <c r="P113" s="183">
        <f t="shared" si="1"/>
        <v>0</v>
      </c>
      <c r="Q113" s="183">
        <v>0</v>
      </c>
      <c r="R113" s="183">
        <f t="shared" si="2"/>
        <v>0</v>
      </c>
      <c r="S113" s="183">
        <v>0</v>
      </c>
      <c r="T113" s="184">
        <f t="shared" si="3"/>
        <v>0</v>
      </c>
      <c r="U113" s="37"/>
      <c r="V113" s="37"/>
      <c r="W113" s="37"/>
      <c r="X113" s="37"/>
      <c r="Y113" s="37"/>
      <c r="Z113" s="37"/>
      <c r="AA113" s="37"/>
      <c r="AB113" s="37"/>
      <c r="AC113" s="37"/>
      <c r="AD113" s="37"/>
      <c r="AE113" s="37"/>
      <c r="AR113" s="185" t="s">
        <v>187</v>
      </c>
      <c r="AT113" s="185" t="s">
        <v>350</v>
      </c>
      <c r="AU113" s="185" t="s">
        <v>85</v>
      </c>
      <c r="AY113" s="20" t="s">
        <v>349</v>
      </c>
      <c r="BE113" s="186">
        <f t="shared" si="4"/>
        <v>0</v>
      </c>
      <c r="BF113" s="186">
        <f t="shared" si="5"/>
        <v>0</v>
      </c>
      <c r="BG113" s="186">
        <f t="shared" si="6"/>
        <v>0</v>
      </c>
      <c r="BH113" s="186">
        <f t="shared" si="7"/>
        <v>0</v>
      </c>
      <c r="BI113" s="186">
        <f t="shared" si="8"/>
        <v>0</v>
      </c>
      <c r="BJ113" s="20" t="s">
        <v>83</v>
      </c>
      <c r="BK113" s="186">
        <f t="shared" si="9"/>
        <v>0</v>
      </c>
      <c r="BL113" s="20" t="s">
        <v>187</v>
      </c>
      <c r="BM113" s="185" t="s">
        <v>5092</v>
      </c>
    </row>
    <row r="114" spans="1:65" s="2" customFormat="1" ht="24.15" customHeight="1">
      <c r="A114" s="37"/>
      <c r="B114" s="38"/>
      <c r="C114" s="174" t="s">
        <v>390</v>
      </c>
      <c r="D114" s="174" t="s">
        <v>350</v>
      </c>
      <c r="E114" s="175" t="s">
        <v>5093</v>
      </c>
      <c r="F114" s="176" t="s">
        <v>5094</v>
      </c>
      <c r="G114" s="177" t="s">
        <v>1037</v>
      </c>
      <c r="H114" s="178">
        <v>1</v>
      </c>
      <c r="I114" s="179"/>
      <c r="J114" s="180">
        <f t="shared" si="0"/>
        <v>0</v>
      </c>
      <c r="K114" s="176" t="s">
        <v>933</v>
      </c>
      <c r="L114" s="42"/>
      <c r="M114" s="181" t="s">
        <v>19</v>
      </c>
      <c r="N114" s="182" t="s">
        <v>46</v>
      </c>
      <c r="O114" s="67"/>
      <c r="P114" s="183">
        <f t="shared" si="1"/>
        <v>0</v>
      </c>
      <c r="Q114" s="183">
        <v>0</v>
      </c>
      <c r="R114" s="183">
        <f t="shared" si="2"/>
        <v>0</v>
      </c>
      <c r="S114" s="183">
        <v>0</v>
      </c>
      <c r="T114" s="184">
        <f t="shared" si="3"/>
        <v>0</v>
      </c>
      <c r="U114" s="37"/>
      <c r="V114" s="37"/>
      <c r="W114" s="37"/>
      <c r="X114" s="37"/>
      <c r="Y114" s="37"/>
      <c r="Z114" s="37"/>
      <c r="AA114" s="37"/>
      <c r="AB114" s="37"/>
      <c r="AC114" s="37"/>
      <c r="AD114" s="37"/>
      <c r="AE114" s="37"/>
      <c r="AR114" s="185" t="s">
        <v>187</v>
      </c>
      <c r="AT114" s="185" t="s">
        <v>350</v>
      </c>
      <c r="AU114" s="185" t="s">
        <v>85</v>
      </c>
      <c r="AY114" s="20" t="s">
        <v>349</v>
      </c>
      <c r="BE114" s="186">
        <f t="shared" si="4"/>
        <v>0</v>
      </c>
      <c r="BF114" s="186">
        <f t="shared" si="5"/>
        <v>0</v>
      </c>
      <c r="BG114" s="186">
        <f t="shared" si="6"/>
        <v>0</v>
      </c>
      <c r="BH114" s="186">
        <f t="shared" si="7"/>
        <v>0</v>
      </c>
      <c r="BI114" s="186">
        <f t="shared" si="8"/>
        <v>0</v>
      </c>
      <c r="BJ114" s="20" t="s">
        <v>83</v>
      </c>
      <c r="BK114" s="186">
        <f t="shared" si="9"/>
        <v>0</v>
      </c>
      <c r="BL114" s="20" t="s">
        <v>187</v>
      </c>
      <c r="BM114" s="185" t="s">
        <v>5095</v>
      </c>
    </row>
    <row r="115" spans="1:65" s="2" customFormat="1" ht="24.15" customHeight="1">
      <c r="A115" s="37"/>
      <c r="B115" s="38"/>
      <c r="C115" s="174" t="s">
        <v>8</v>
      </c>
      <c r="D115" s="174" t="s">
        <v>350</v>
      </c>
      <c r="E115" s="175" t="s">
        <v>5096</v>
      </c>
      <c r="F115" s="176" t="s">
        <v>5087</v>
      </c>
      <c r="G115" s="177" t="s">
        <v>1037</v>
      </c>
      <c r="H115" s="178">
        <v>1</v>
      </c>
      <c r="I115" s="179"/>
      <c r="J115" s="180">
        <f t="shared" si="0"/>
        <v>0</v>
      </c>
      <c r="K115" s="176" t="s">
        <v>933</v>
      </c>
      <c r="L115" s="42"/>
      <c r="M115" s="181" t="s">
        <v>19</v>
      </c>
      <c r="N115" s="182" t="s">
        <v>46</v>
      </c>
      <c r="O115" s="67"/>
      <c r="P115" s="183">
        <f t="shared" si="1"/>
        <v>0</v>
      </c>
      <c r="Q115" s="183">
        <v>0</v>
      </c>
      <c r="R115" s="183">
        <f t="shared" si="2"/>
        <v>0</v>
      </c>
      <c r="S115" s="183">
        <v>0</v>
      </c>
      <c r="T115" s="184">
        <f t="shared" si="3"/>
        <v>0</v>
      </c>
      <c r="U115" s="37"/>
      <c r="V115" s="37"/>
      <c r="W115" s="37"/>
      <c r="X115" s="37"/>
      <c r="Y115" s="37"/>
      <c r="Z115" s="37"/>
      <c r="AA115" s="37"/>
      <c r="AB115" s="37"/>
      <c r="AC115" s="37"/>
      <c r="AD115" s="37"/>
      <c r="AE115" s="37"/>
      <c r="AR115" s="185" t="s">
        <v>187</v>
      </c>
      <c r="AT115" s="185" t="s">
        <v>350</v>
      </c>
      <c r="AU115" s="185" t="s">
        <v>85</v>
      </c>
      <c r="AY115" s="20" t="s">
        <v>349</v>
      </c>
      <c r="BE115" s="186">
        <f t="shared" si="4"/>
        <v>0</v>
      </c>
      <c r="BF115" s="186">
        <f t="shared" si="5"/>
        <v>0</v>
      </c>
      <c r="BG115" s="186">
        <f t="shared" si="6"/>
        <v>0</v>
      </c>
      <c r="BH115" s="186">
        <f t="shared" si="7"/>
        <v>0</v>
      </c>
      <c r="BI115" s="186">
        <f t="shared" si="8"/>
        <v>0</v>
      </c>
      <c r="BJ115" s="20" t="s">
        <v>83</v>
      </c>
      <c r="BK115" s="186">
        <f t="shared" si="9"/>
        <v>0</v>
      </c>
      <c r="BL115" s="20" t="s">
        <v>187</v>
      </c>
      <c r="BM115" s="185" t="s">
        <v>5097</v>
      </c>
    </row>
    <row r="116" spans="1:65" s="2" customFormat="1" ht="24.15" customHeight="1">
      <c r="A116" s="37"/>
      <c r="B116" s="38"/>
      <c r="C116" s="174" t="s">
        <v>396</v>
      </c>
      <c r="D116" s="174" t="s">
        <v>350</v>
      </c>
      <c r="E116" s="175" t="s">
        <v>5098</v>
      </c>
      <c r="F116" s="176" t="s">
        <v>5087</v>
      </c>
      <c r="G116" s="177" t="s">
        <v>1037</v>
      </c>
      <c r="H116" s="178">
        <v>1</v>
      </c>
      <c r="I116" s="179"/>
      <c r="J116" s="180">
        <f t="shared" si="0"/>
        <v>0</v>
      </c>
      <c r="K116" s="176" t="s">
        <v>933</v>
      </c>
      <c r="L116" s="42"/>
      <c r="M116" s="181" t="s">
        <v>19</v>
      </c>
      <c r="N116" s="182" t="s">
        <v>46</v>
      </c>
      <c r="O116" s="67"/>
      <c r="P116" s="183">
        <f t="shared" si="1"/>
        <v>0</v>
      </c>
      <c r="Q116" s="183">
        <v>0</v>
      </c>
      <c r="R116" s="183">
        <f t="shared" si="2"/>
        <v>0</v>
      </c>
      <c r="S116" s="183">
        <v>0</v>
      </c>
      <c r="T116" s="184">
        <f t="shared" si="3"/>
        <v>0</v>
      </c>
      <c r="U116" s="37"/>
      <c r="V116" s="37"/>
      <c r="W116" s="37"/>
      <c r="X116" s="37"/>
      <c r="Y116" s="37"/>
      <c r="Z116" s="37"/>
      <c r="AA116" s="37"/>
      <c r="AB116" s="37"/>
      <c r="AC116" s="37"/>
      <c r="AD116" s="37"/>
      <c r="AE116" s="37"/>
      <c r="AR116" s="185" t="s">
        <v>187</v>
      </c>
      <c r="AT116" s="185" t="s">
        <v>350</v>
      </c>
      <c r="AU116" s="185" t="s">
        <v>85</v>
      </c>
      <c r="AY116" s="20" t="s">
        <v>349</v>
      </c>
      <c r="BE116" s="186">
        <f t="shared" si="4"/>
        <v>0</v>
      </c>
      <c r="BF116" s="186">
        <f t="shared" si="5"/>
        <v>0</v>
      </c>
      <c r="BG116" s="186">
        <f t="shared" si="6"/>
        <v>0</v>
      </c>
      <c r="BH116" s="186">
        <f t="shared" si="7"/>
        <v>0</v>
      </c>
      <c r="BI116" s="186">
        <f t="shared" si="8"/>
        <v>0</v>
      </c>
      <c r="BJ116" s="20" t="s">
        <v>83</v>
      </c>
      <c r="BK116" s="186">
        <f t="shared" si="9"/>
        <v>0</v>
      </c>
      <c r="BL116" s="20" t="s">
        <v>187</v>
      </c>
      <c r="BM116" s="185" t="s">
        <v>5099</v>
      </c>
    </row>
    <row r="117" spans="1:65" s="2" customFormat="1" ht="24.15" customHeight="1">
      <c r="A117" s="37"/>
      <c r="B117" s="38"/>
      <c r="C117" s="174" t="s">
        <v>455</v>
      </c>
      <c r="D117" s="174" t="s">
        <v>350</v>
      </c>
      <c r="E117" s="175" t="s">
        <v>5100</v>
      </c>
      <c r="F117" s="176" t="s">
        <v>5101</v>
      </c>
      <c r="G117" s="177" t="s">
        <v>1037</v>
      </c>
      <c r="H117" s="178">
        <v>1</v>
      </c>
      <c r="I117" s="179"/>
      <c r="J117" s="180">
        <f t="shared" si="0"/>
        <v>0</v>
      </c>
      <c r="K117" s="176" t="s">
        <v>933</v>
      </c>
      <c r="L117" s="42"/>
      <c r="M117" s="181" t="s">
        <v>19</v>
      </c>
      <c r="N117" s="182" t="s">
        <v>46</v>
      </c>
      <c r="O117" s="67"/>
      <c r="P117" s="183">
        <f t="shared" si="1"/>
        <v>0</v>
      </c>
      <c r="Q117" s="183">
        <v>0</v>
      </c>
      <c r="R117" s="183">
        <f t="shared" si="2"/>
        <v>0</v>
      </c>
      <c r="S117" s="183">
        <v>0</v>
      </c>
      <c r="T117" s="184">
        <f t="shared" si="3"/>
        <v>0</v>
      </c>
      <c r="U117" s="37"/>
      <c r="V117" s="37"/>
      <c r="W117" s="37"/>
      <c r="X117" s="37"/>
      <c r="Y117" s="37"/>
      <c r="Z117" s="37"/>
      <c r="AA117" s="37"/>
      <c r="AB117" s="37"/>
      <c r="AC117" s="37"/>
      <c r="AD117" s="37"/>
      <c r="AE117" s="37"/>
      <c r="AR117" s="185" t="s">
        <v>187</v>
      </c>
      <c r="AT117" s="185" t="s">
        <v>350</v>
      </c>
      <c r="AU117" s="185" t="s">
        <v>85</v>
      </c>
      <c r="AY117" s="20" t="s">
        <v>349</v>
      </c>
      <c r="BE117" s="186">
        <f t="shared" si="4"/>
        <v>0</v>
      </c>
      <c r="BF117" s="186">
        <f t="shared" si="5"/>
        <v>0</v>
      </c>
      <c r="BG117" s="186">
        <f t="shared" si="6"/>
        <v>0</v>
      </c>
      <c r="BH117" s="186">
        <f t="shared" si="7"/>
        <v>0</v>
      </c>
      <c r="BI117" s="186">
        <f t="shared" si="8"/>
        <v>0</v>
      </c>
      <c r="BJ117" s="20" t="s">
        <v>83</v>
      </c>
      <c r="BK117" s="186">
        <f t="shared" si="9"/>
        <v>0</v>
      </c>
      <c r="BL117" s="20" t="s">
        <v>187</v>
      </c>
      <c r="BM117" s="185" t="s">
        <v>5102</v>
      </c>
    </row>
    <row r="118" spans="1:65" s="2" customFormat="1" ht="24.15" customHeight="1">
      <c r="A118" s="37"/>
      <c r="B118" s="38"/>
      <c r="C118" s="174" t="s">
        <v>404</v>
      </c>
      <c r="D118" s="174" t="s">
        <v>350</v>
      </c>
      <c r="E118" s="175" t="s">
        <v>5103</v>
      </c>
      <c r="F118" s="176" t="s">
        <v>5059</v>
      </c>
      <c r="G118" s="177" t="s">
        <v>1037</v>
      </c>
      <c r="H118" s="178">
        <v>1</v>
      </c>
      <c r="I118" s="179"/>
      <c r="J118" s="180">
        <f t="shared" si="0"/>
        <v>0</v>
      </c>
      <c r="K118" s="176" t="s">
        <v>933</v>
      </c>
      <c r="L118" s="42"/>
      <c r="M118" s="181" t="s">
        <v>19</v>
      </c>
      <c r="N118" s="182" t="s">
        <v>46</v>
      </c>
      <c r="O118" s="67"/>
      <c r="P118" s="183">
        <f t="shared" si="1"/>
        <v>0</v>
      </c>
      <c r="Q118" s="183">
        <v>0</v>
      </c>
      <c r="R118" s="183">
        <f t="shared" si="2"/>
        <v>0</v>
      </c>
      <c r="S118" s="183">
        <v>0</v>
      </c>
      <c r="T118" s="184">
        <f t="shared" si="3"/>
        <v>0</v>
      </c>
      <c r="U118" s="37"/>
      <c r="V118" s="37"/>
      <c r="W118" s="37"/>
      <c r="X118" s="37"/>
      <c r="Y118" s="37"/>
      <c r="Z118" s="37"/>
      <c r="AA118" s="37"/>
      <c r="AB118" s="37"/>
      <c r="AC118" s="37"/>
      <c r="AD118" s="37"/>
      <c r="AE118" s="37"/>
      <c r="AR118" s="185" t="s">
        <v>187</v>
      </c>
      <c r="AT118" s="185" t="s">
        <v>350</v>
      </c>
      <c r="AU118" s="185" t="s">
        <v>85</v>
      </c>
      <c r="AY118" s="20" t="s">
        <v>349</v>
      </c>
      <c r="BE118" s="186">
        <f t="shared" si="4"/>
        <v>0</v>
      </c>
      <c r="BF118" s="186">
        <f t="shared" si="5"/>
        <v>0</v>
      </c>
      <c r="BG118" s="186">
        <f t="shared" si="6"/>
        <v>0</v>
      </c>
      <c r="BH118" s="186">
        <f t="shared" si="7"/>
        <v>0</v>
      </c>
      <c r="BI118" s="186">
        <f t="shared" si="8"/>
        <v>0</v>
      </c>
      <c r="BJ118" s="20" t="s">
        <v>83</v>
      </c>
      <c r="BK118" s="186">
        <f t="shared" si="9"/>
        <v>0</v>
      </c>
      <c r="BL118" s="20" t="s">
        <v>187</v>
      </c>
      <c r="BM118" s="185" t="s">
        <v>5104</v>
      </c>
    </row>
    <row r="119" spans="1:65" s="2" customFormat="1" ht="24.15" customHeight="1">
      <c r="A119" s="37"/>
      <c r="B119" s="38"/>
      <c r="C119" s="174" t="s">
        <v>466</v>
      </c>
      <c r="D119" s="174" t="s">
        <v>350</v>
      </c>
      <c r="E119" s="175" t="s">
        <v>5105</v>
      </c>
      <c r="F119" s="176" t="s">
        <v>5106</v>
      </c>
      <c r="G119" s="177" t="s">
        <v>1037</v>
      </c>
      <c r="H119" s="178">
        <v>2</v>
      </c>
      <c r="I119" s="179"/>
      <c r="J119" s="180">
        <f t="shared" si="0"/>
        <v>0</v>
      </c>
      <c r="K119" s="176" t="s">
        <v>933</v>
      </c>
      <c r="L119" s="42"/>
      <c r="M119" s="181" t="s">
        <v>19</v>
      </c>
      <c r="N119" s="182" t="s">
        <v>46</v>
      </c>
      <c r="O119" s="67"/>
      <c r="P119" s="183">
        <f t="shared" si="1"/>
        <v>0</v>
      </c>
      <c r="Q119" s="183">
        <v>0</v>
      </c>
      <c r="R119" s="183">
        <f t="shared" si="2"/>
        <v>0</v>
      </c>
      <c r="S119" s="183">
        <v>0</v>
      </c>
      <c r="T119" s="184">
        <f t="shared" si="3"/>
        <v>0</v>
      </c>
      <c r="U119" s="37"/>
      <c r="V119" s="37"/>
      <c r="W119" s="37"/>
      <c r="X119" s="37"/>
      <c r="Y119" s="37"/>
      <c r="Z119" s="37"/>
      <c r="AA119" s="37"/>
      <c r="AB119" s="37"/>
      <c r="AC119" s="37"/>
      <c r="AD119" s="37"/>
      <c r="AE119" s="37"/>
      <c r="AR119" s="185" t="s">
        <v>187</v>
      </c>
      <c r="AT119" s="185" t="s">
        <v>350</v>
      </c>
      <c r="AU119" s="185" t="s">
        <v>85</v>
      </c>
      <c r="AY119" s="20" t="s">
        <v>349</v>
      </c>
      <c r="BE119" s="186">
        <f t="shared" si="4"/>
        <v>0</v>
      </c>
      <c r="BF119" s="186">
        <f t="shared" si="5"/>
        <v>0</v>
      </c>
      <c r="BG119" s="186">
        <f t="shared" si="6"/>
        <v>0</v>
      </c>
      <c r="BH119" s="186">
        <f t="shared" si="7"/>
        <v>0</v>
      </c>
      <c r="BI119" s="186">
        <f t="shared" si="8"/>
        <v>0</v>
      </c>
      <c r="BJ119" s="20" t="s">
        <v>83</v>
      </c>
      <c r="BK119" s="186">
        <f t="shared" si="9"/>
        <v>0</v>
      </c>
      <c r="BL119" s="20" t="s">
        <v>187</v>
      </c>
      <c r="BM119" s="185" t="s">
        <v>5107</v>
      </c>
    </row>
    <row r="120" spans="1:65" s="2" customFormat="1" ht="24.15" customHeight="1">
      <c r="A120" s="37"/>
      <c r="B120" s="38"/>
      <c r="C120" s="174" t="s">
        <v>409</v>
      </c>
      <c r="D120" s="174" t="s">
        <v>350</v>
      </c>
      <c r="E120" s="175" t="s">
        <v>5108</v>
      </c>
      <c r="F120" s="176" t="s">
        <v>5109</v>
      </c>
      <c r="G120" s="177" t="s">
        <v>1037</v>
      </c>
      <c r="H120" s="178">
        <v>3</v>
      </c>
      <c r="I120" s="179"/>
      <c r="J120" s="180">
        <f t="shared" si="0"/>
        <v>0</v>
      </c>
      <c r="K120" s="176" t="s">
        <v>933</v>
      </c>
      <c r="L120" s="42"/>
      <c r="M120" s="181" t="s">
        <v>19</v>
      </c>
      <c r="N120" s="182" t="s">
        <v>46</v>
      </c>
      <c r="O120" s="67"/>
      <c r="P120" s="183">
        <f t="shared" si="1"/>
        <v>0</v>
      </c>
      <c r="Q120" s="183">
        <v>0</v>
      </c>
      <c r="R120" s="183">
        <f t="shared" si="2"/>
        <v>0</v>
      </c>
      <c r="S120" s="183">
        <v>0</v>
      </c>
      <c r="T120" s="184">
        <f t="shared" si="3"/>
        <v>0</v>
      </c>
      <c r="U120" s="37"/>
      <c r="V120" s="37"/>
      <c r="W120" s="37"/>
      <c r="X120" s="37"/>
      <c r="Y120" s="37"/>
      <c r="Z120" s="37"/>
      <c r="AA120" s="37"/>
      <c r="AB120" s="37"/>
      <c r="AC120" s="37"/>
      <c r="AD120" s="37"/>
      <c r="AE120" s="37"/>
      <c r="AR120" s="185" t="s">
        <v>187</v>
      </c>
      <c r="AT120" s="185" t="s">
        <v>350</v>
      </c>
      <c r="AU120" s="185" t="s">
        <v>85</v>
      </c>
      <c r="AY120" s="20" t="s">
        <v>349</v>
      </c>
      <c r="BE120" s="186">
        <f t="shared" si="4"/>
        <v>0</v>
      </c>
      <c r="BF120" s="186">
        <f t="shared" si="5"/>
        <v>0</v>
      </c>
      <c r="BG120" s="186">
        <f t="shared" si="6"/>
        <v>0</v>
      </c>
      <c r="BH120" s="186">
        <f t="shared" si="7"/>
        <v>0</v>
      </c>
      <c r="BI120" s="186">
        <f t="shared" si="8"/>
        <v>0</v>
      </c>
      <c r="BJ120" s="20" t="s">
        <v>83</v>
      </c>
      <c r="BK120" s="186">
        <f t="shared" si="9"/>
        <v>0</v>
      </c>
      <c r="BL120" s="20" t="s">
        <v>187</v>
      </c>
      <c r="BM120" s="185" t="s">
        <v>5110</v>
      </c>
    </row>
    <row r="121" spans="1:65" s="2" customFormat="1" ht="24.15" customHeight="1">
      <c r="A121" s="37"/>
      <c r="B121" s="38"/>
      <c r="C121" s="174" t="s">
        <v>7</v>
      </c>
      <c r="D121" s="174" t="s">
        <v>350</v>
      </c>
      <c r="E121" s="175" t="s">
        <v>5111</v>
      </c>
      <c r="F121" s="176" t="s">
        <v>5112</v>
      </c>
      <c r="G121" s="177" t="s">
        <v>1037</v>
      </c>
      <c r="H121" s="178">
        <v>12</v>
      </c>
      <c r="I121" s="179"/>
      <c r="J121" s="180">
        <f t="shared" si="0"/>
        <v>0</v>
      </c>
      <c r="K121" s="176" t="s">
        <v>933</v>
      </c>
      <c r="L121" s="42"/>
      <c r="M121" s="181" t="s">
        <v>19</v>
      </c>
      <c r="N121" s="182" t="s">
        <v>46</v>
      </c>
      <c r="O121" s="67"/>
      <c r="P121" s="183">
        <f t="shared" si="1"/>
        <v>0</v>
      </c>
      <c r="Q121" s="183">
        <v>0</v>
      </c>
      <c r="R121" s="183">
        <f t="shared" si="2"/>
        <v>0</v>
      </c>
      <c r="S121" s="183">
        <v>0</v>
      </c>
      <c r="T121" s="184">
        <f t="shared" si="3"/>
        <v>0</v>
      </c>
      <c r="U121" s="37"/>
      <c r="V121" s="37"/>
      <c r="W121" s="37"/>
      <c r="X121" s="37"/>
      <c r="Y121" s="37"/>
      <c r="Z121" s="37"/>
      <c r="AA121" s="37"/>
      <c r="AB121" s="37"/>
      <c r="AC121" s="37"/>
      <c r="AD121" s="37"/>
      <c r="AE121" s="37"/>
      <c r="AR121" s="185" t="s">
        <v>187</v>
      </c>
      <c r="AT121" s="185" t="s">
        <v>350</v>
      </c>
      <c r="AU121" s="185" t="s">
        <v>85</v>
      </c>
      <c r="AY121" s="20" t="s">
        <v>349</v>
      </c>
      <c r="BE121" s="186">
        <f t="shared" si="4"/>
        <v>0</v>
      </c>
      <c r="BF121" s="186">
        <f t="shared" si="5"/>
        <v>0</v>
      </c>
      <c r="BG121" s="186">
        <f t="shared" si="6"/>
        <v>0</v>
      </c>
      <c r="BH121" s="186">
        <f t="shared" si="7"/>
        <v>0</v>
      </c>
      <c r="BI121" s="186">
        <f t="shared" si="8"/>
        <v>0</v>
      </c>
      <c r="BJ121" s="20" t="s">
        <v>83</v>
      </c>
      <c r="BK121" s="186">
        <f t="shared" si="9"/>
        <v>0</v>
      </c>
      <c r="BL121" s="20" t="s">
        <v>187</v>
      </c>
      <c r="BM121" s="185" t="s">
        <v>5113</v>
      </c>
    </row>
    <row r="122" spans="1:65" s="2" customFormat="1" ht="24.15" customHeight="1">
      <c r="A122" s="37"/>
      <c r="B122" s="38"/>
      <c r="C122" s="174" t="s">
        <v>414</v>
      </c>
      <c r="D122" s="174" t="s">
        <v>350</v>
      </c>
      <c r="E122" s="175" t="s">
        <v>5114</v>
      </c>
      <c r="F122" s="176" t="s">
        <v>5112</v>
      </c>
      <c r="G122" s="177" t="s">
        <v>1037</v>
      </c>
      <c r="H122" s="178">
        <v>17</v>
      </c>
      <c r="I122" s="179"/>
      <c r="J122" s="180">
        <f t="shared" si="0"/>
        <v>0</v>
      </c>
      <c r="K122" s="176" t="s">
        <v>933</v>
      </c>
      <c r="L122" s="42"/>
      <c r="M122" s="181" t="s">
        <v>19</v>
      </c>
      <c r="N122" s="182" t="s">
        <v>46</v>
      </c>
      <c r="O122" s="67"/>
      <c r="P122" s="183">
        <f t="shared" si="1"/>
        <v>0</v>
      </c>
      <c r="Q122" s="183">
        <v>0</v>
      </c>
      <c r="R122" s="183">
        <f t="shared" si="2"/>
        <v>0</v>
      </c>
      <c r="S122" s="183">
        <v>0</v>
      </c>
      <c r="T122" s="184">
        <f t="shared" si="3"/>
        <v>0</v>
      </c>
      <c r="U122" s="37"/>
      <c r="V122" s="37"/>
      <c r="W122" s="37"/>
      <c r="X122" s="37"/>
      <c r="Y122" s="37"/>
      <c r="Z122" s="37"/>
      <c r="AA122" s="37"/>
      <c r="AB122" s="37"/>
      <c r="AC122" s="37"/>
      <c r="AD122" s="37"/>
      <c r="AE122" s="37"/>
      <c r="AR122" s="185" t="s">
        <v>187</v>
      </c>
      <c r="AT122" s="185" t="s">
        <v>350</v>
      </c>
      <c r="AU122" s="185" t="s">
        <v>85</v>
      </c>
      <c r="AY122" s="20" t="s">
        <v>349</v>
      </c>
      <c r="BE122" s="186">
        <f t="shared" si="4"/>
        <v>0</v>
      </c>
      <c r="BF122" s="186">
        <f t="shared" si="5"/>
        <v>0</v>
      </c>
      <c r="BG122" s="186">
        <f t="shared" si="6"/>
        <v>0</v>
      </c>
      <c r="BH122" s="186">
        <f t="shared" si="7"/>
        <v>0</v>
      </c>
      <c r="BI122" s="186">
        <f t="shared" si="8"/>
        <v>0</v>
      </c>
      <c r="BJ122" s="20" t="s">
        <v>83</v>
      </c>
      <c r="BK122" s="186">
        <f t="shared" si="9"/>
        <v>0</v>
      </c>
      <c r="BL122" s="20" t="s">
        <v>187</v>
      </c>
      <c r="BM122" s="185" t="s">
        <v>5115</v>
      </c>
    </row>
    <row r="123" spans="1:65" s="2" customFormat="1" ht="21.75" customHeight="1">
      <c r="A123" s="37"/>
      <c r="B123" s="38"/>
      <c r="C123" s="174" t="s">
        <v>489</v>
      </c>
      <c r="D123" s="174" t="s">
        <v>350</v>
      </c>
      <c r="E123" s="175" t="s">
        <v>5116</v>
      </c>
      <c r="F123" s="176" t="s">
        <v>5117</v>
      </c>
      <c r="G123" s="177" t="s">
        <v>1037</v>
      </c>
      <c r="H123" s="178">
        <v>18</v>
      </c>
      <c r="I123" s="179"/>
      <c r="J123" s="180">
        <f t="shared" si="0"/>
        <v>0</v>
      </c>
      <c r="K123" s="176" t="s">
        <v>933</v>
      </c>
      <c r="L123" s="42"/>
      <c r="M123" s="181" t="s">
        <v>19</v>
      </c>
      <c r="N123" s="182" t="s">
        <v>46</v>
      </c>
      <c r="O123" s="67"/>
      <c r="P123" s="183">
        <f t="shared" si="1"/>
        <v>0</v>
      </c>
      <c r="Q123" s="183">
        <v>0</v>
      </c>
      <c r="R123" s="183">
        <f t="shared" si="2"/>
        <v>0</v>
      </c>
      <c r="S123" s="183">
        <v>0</v>
      </c>
      <c r="T123" s="184">
        <f t="shared" si="3"/>
        <v>0</v>
      </c>
      <c r="U123" s="37"/>
      <c r="V123" s="37"/>
      <c r="W123" s="37"/>
      <c r="X123" s="37"/>
      <c r="Y123" s="37"/>
      <c r="Z123" s="37"/>
      <c r="AA123" s="37"/>
      <c r="AB123" s="37"/>
      <c r="AC123" s="37"/>
      <c r="AD123" s="37"/>
      <c r="AE123" s="37"/>
      <c r="AR123" s="185" t="s">
        <v>187</v>
      </c>
      <c r="AT123" s="185" t="s">
        <v>350</v>
      </c>
      <c r="AU123" s="185" t="s">
        <v>85</v>
      </c>
      <c r="AY123" s="20" t="s">
        <v>349</v>
      </c>
      <c r="BE123" s="186">
        <f t="shared" si="4"/>
        <v>0</v>
      </c>
      <c r="BF123" s="186">
        <f t="shared" si="5"/>
        <v>0</v>
      </c>
      <c r="BG123" s="186">
        <f t="shared" si="6"/>
        <v>0</v>
      </c>
      <c r="BH123" s="186">
        <f t="shared" si="7"/>
        <v>0</v>
      </c>
      <c r="BI123" s="186">
        <f t="shared" si="8"/>
        <v>0</v>
      </c>
      <c r="BJ123" s="20" t="s">
        <v>83</v>
      </c>
      <c r="BK123" s="186">
        <f t="shared" si="9"/>
        <v>0</v>
      </c>
      <c r="BL123" s="20" t="s">
        <v>187</v>
      </c>
      <c r="BM123" s="185" t="s">
        <v>5118</v>
      </c>
    </row>
    <row r="124" spans="1:65" s="2" customFormat="1" ht="24.15" customHeight="1">
      <c r="A124" s="37"/>
      <c r="B124" s="38"/>
      <c r="C124" s="174" t="s">
        <v>420</v>
      </c>
      <c r="D124" s="174" t="s">
        <v>350</v>
      </c>
      <c r="E124" s="175" t="s">
        <v>5119</v>
      </c>
      <c r="F124" s="176" t="s">
        <v>5112</v>
      </c>
      <c r="G124" s="177" t="s">
        <v>1037</v>
      </c>
      <c r="H124" s="178">
        <v>1</v>
      </c>
      <c r="I124" s="179"/>
      <c r="J124" s="180">
        <f t="shared" si="0"/>
        <v>0</v>
      </c>
      <c r="K124" s="176" t="s">
        <v>933</v>
      </c>
      <c r="L124" s="42"/>
      <c r="M124" s="181" t="s">
        <v>19</v>
      </c>
      <c r="N124" s="182" t="s">
        <v>46</v>
      </c>
      <c r="O124" s="67"/>
      <c r="P124" s="183">
        <f t="shared" si="1"/>
        <v>0</v>
      </c>
      <c r="Q124" s="183">
        <v>0</v>
      </c>
      <c r="R124" s="183">
        <f t="shared" si="2"/>
        <v>0</v>
      </c>
      <c r="S124" s="183">
        <v>0</v>
      </c>
      <c r="T124" s="184">
        <f t="shared" si="3"/>
        <v>0</v>
      </c>
      <c r="U124" s="37"/>
      <c r="V124" s="37"/>
      <c r="W124" s="37"/>
      <c r="X124" s="37"/>
      <c r="Y124" s="37"/>
      <c r="Z124" s="37"/>
      <c r="AA124" s="37"/>
      <c r="AB124" s="37"/>
      <c r="AC124" s="37"/>
      <c r="AD124" s="37"/>
      <c r="AE124" s="37"/>
      <c r="AR124" s="185" t="s">
        <v>187</v>
      </c>
      <c r="AT124" s="185" t="s">
        <v>350</v>
      </c>
      <c r="AU124" s="185" t="s">
        <v>85</v>
      </c>
      <c r="AY124" s="20" t="s">
        <v>349</v>
      </c>
      <c r="BE124" s="186">
        <f t="shared" si="4"/>
        <v>0</v>
      </c>
      <c r="BF124" s="186">
        <f t="shared" si="5"/>
        <v>0</v>
      </c>
      <c r="BG124" s="186">
        <f t="shared" si="6"/>
        <v>0</v>
      </c>
      <c r="BH124" s="186">
        <f t="shared" si="7"/>
        <v>0</v>
      </c>
      <c r="BI124" s="186">
        <f t="shared" si="8"/>
        <v>0</v>
      </c>
      <c r="BJ124" s="20" t="s">
        <v>83</v>
      </c>
      <c r="BK124" s="186">
        <f t="shared" si="9"/>
        <v>0</v>
      </c>
      <c r="BL124" s="20" t="s">
        <v>187</v>
      </c>
      <c r="BM124" s="185" t="s">
        <v>5120</v>
      </c>
    </row>
    <row r="125" spans="1:65" s="2" customFormat="1" ht="24.15" customHeight="1">
      <c r="A125" s="37"/>
      <c r="B125" s="38"/>
      <c r="C125" s="174" t="s">
        <v>502</v>
      </c>
      <c r="D125" s="174" t="s">
        <v>350</v>
      </c>
      <c r="E125" s="175" t="s">
        <v>5121</v>
      </c>
      <c r="F125" s="176" t="s">
        <v>5122</v>
      </c>
      <c r="G125" s="177" t="s">
        <v>1037</v>
      </c>
      <c r="H125" s="178">
        <v>8</v>
      </c>
      <c r="I125" s="179"/>
      <c r="J125" s="180">
        <f t="shared" si="0"/>
        <v>0</v>
      </c>
      <c r="K125" s="176" t="s">
        <v>933</v>
      </c>
      <c r="L125" s="42"/>
      <c r="M125" s="181" t="s">
        <v>19</v>
      </c>
      <c r="N125" s="182" t="s">
        <v>46</v>
      </c>
      <c r="O125" s="67"/>
      <c r="P125" s="183">
        <f t="shared" si="1"/>
        <v>0</v>
      </c>
      <c r="Q125" s="183">
        <v>0</v>
      </c>
      <c r="R125" s="183">
        <f t="shared" si="2"/>
        <v>0</v>
      </c>
      <c r="S125" s="183">
        <v>0</v>
      </c>
      <c r="T125" s="184">
        <f t="shared" si="3"/>
        <v>0</v>
      </c>
      <c r="U125" s="37"/>
      <c r="V125" s="37"/>
      <c r="W125" s="37"/>
      <c r="X125" s="37"/>
      <c r="Y125" s="37"/>
      <c r="Z125" s="37"/>
      <c r="AA125" s="37"/>
      <c r="AB125" s="37"/>
      <c r="AC125" s="37"/>
      <c r="AD125" s="37"/>
      <c r="AE125" s="37"/>
      <c r="AR125" s="185" t="s">
        <v>187</v>
      </c>
      <c r="AT125" s="185" t="s">
        <v>350</v>
      </c>
      <c r="AU125" s="185" t="s">
        <v>85</v>
      </c>
      <c r="AY125" s="20" t="s">
        <v>349</v>
      </c>
      <c r="BE125" s="186">
        <f t="shared" si="4"/>
        <v>0</v>
      </c>
      <c r="BF125" s="186">
        <f t="shared" si="5"/>
        <v>0</v>
      </c>
      <c r="BG125" s="186">
        <f t="shared" si="6"/>
        <v>0</v>
      </c>
      <c r="BH125" s="186">
        <f t="shared" si="7"/>
        <v>0</v>
      </c>
      <c r="BI125" s="186">
        <f t="shared" si="8"/>
        <v>0</v>
      </c>
      <c r="BJ125" s="20" t="s">
        <v>83</v>
      </c>
      <c r="BK125" s="186">
        <f t="shared" si="9"/>
        <v>0</v>
      </c>
      <c r="BL125" s="20" t="s">
        <v>187</v>
      </c>
      <c r="BM125" s="185" t="s">
        <v>5123</v>
      </c>
    </row>
    <row r="126" spans="1:65" s="2" customFormat="1" ht="24.15" customHeight="1">
      <c r="A126" s="37"/>
      <c r="B126" s="38"/>
      <c r="C126" s="174" t="s">
        <v>428</v>
      </c>
      <c r="D126" s="174" t="s">
        <v>350</v>
      </c>
      <c r="E126" s="175" t="s">
        <v>5124</v>
      </c>
      <c r="F126" s="176" t="s">
        <v>5122</v>
      </c>
      <c r="G126" s="177" t="s">
        <v>1037</v>
      </c>
      <c r="H126" s="178">
        <v>4</v>
      </c>
      <c r="I126" s="179"/>
      <c r="J126" s="180">
        <f t="shared" si="0"/>
        <v>0</v>
      </c>
      <c r="K126" s="176" t="s">
        <v>933</v>
      </c>
      <c r="L126" s="42"/>
      <c r="M126" s="181" t="s">
        <v>19</v>
      </c>
      <c r="N126" s="182" t="s">
        <v>46</v>
      </c>
      <c r="O126" s="67"/>
      <c r="P126" s="183">
        <f t="shared" si="1"/>
        <v>0</v>
      </c>
      <c r="Q126" s="183">
        <v>0</v>
      </c>
      <c r="R126" s="183">
        <f t="shared" si="2"/>
        <v>0</v>
      </c>
      <c r="S126" s="183">
        <v>0</v>
      </c>
      <c r="T126" s="184">
        <f t="shared" si="3"/>
        <v>0</v>
      </c>
      <c r="U126" s="37"/>
      <c r="V126" s="37"/>
      <c r="W126" s="37"/>
      <c r="X126" s="37"/>
      <c r="Y126" s="37"/>
      <c r="Z126" s="37"/>
      <c r="AA126" s="37"/>
      <c r="AB126" s="37"/>
      <c r="AC126" s="37"/>
      <c r="AD126" s="37"/>
      <c r="AE126" s="37"/>
      <c r="AR126" s="185" t="s">
        <v>187</v>
      </c>
      <c r="AT126" s="185" t="s">
        <v>350</v>
      </c>
      <c r="AU126" s="185" t="s">
        <v>85</v>
      </c>
      <c r="AY126" s="20" t="s">
        <v>349</v>
      </c>
      <c r="BE126" s="186">
        <f t="shared" si="4"/>
        <v>0</v>
      </c>
      <c r="BF126" s="186">
        <f t="shared" si="5"/>
        <v>0</v>
      </c>
      <c r="BG126" s="186">
        <f t="shared" si="6"/>
        <v>0</v>
      </c>
      <c r="BH126" s="186">
        <f t="shared" si="7"/>
        <v>0</v>
      </c>
      <c r="BI126" s="186">
        <f t="shared" si="8"/>
        <v>0</v>
      </c>
      <c r="BJ126" s="20" t="s">
        <v>83</v>
      </c>
      <c r="BK126" s="186">
        <f t="shared" si="9"/>
        <v>0</v>
      </c>
      <c r="BL126" s="20" t="s">
        <v>187</v>
      </c>
      <c r="BM126" s="185" t="s">
        <v>5125</v>
      </c>
    </row>
    <row r="127" spans="1:65" s="2" customFormat="1" ht="21.75" customHeight="1">
      <c r="A127" s="37"/>
      <c r="B127" s="38"/>
      <c r="C127" s="174" t="s">
        <v>516</v>
      </c>
      <c r="D127" s="174" t="s">
        <v>350</v>
      </c>
      <c r="E127" s="175" t="s">
        <v>5126</v>
      </c>
      <c r="F127" s="176" t="s">
        <v>5127</v>
      </c>
      <c r="G127" s="177" t="s">
        <v>1037</v>
      </c>
      <c r="H127" s="178">
        <v>1</v>
      </c>
      <c r="I127" s="179"/>
      <c r="J127" s="180">
        <f t="shared" si="0"/>
        <v>0</v>
      </c>
      <c r="K127" s="176" t="s">
        <v>933</v>
      </c>
      <c r="L127" s="42"/>
      <c r="M127" s="181" t="s">
        <v>19</v>
      </c>
      <c r="N127" s="182" t="s">
        <v>46</v>
      </c>
      <c r="O127" s="67"/>
      <c r="P127" s="183">
        <f t="shared" si="1"/>
        <v>0</v>
      </c>
      <c r="Q127" s="183">
        <v>0</v>
      </c>
      <c r="R127" s="183">
        <f t="shared" si="2"/>
        <v>0</v>
      </c>
      <c r="S127" s="183">
        <v>0</v>
      </c>
      <c r="T127" s="184">
        <f t="shared" si="3"/>
        <v>0</v>
      </c>
      <c r="U127" s="37"/>
      <c r="V127" s="37"/>
      <c r="W127" s="37"/>
      <c r="X127" s="37"/>
      <c r="Y127" s="37"/>
      <c r="Z127" s="37"/>
      <c r="AA127" s="37"/>
      <c r="AB127" s="37"/>
      <c r="AC127" s="37"/>
      <c r="AD127" s="37"/>
      <c r="AE127" s="37"/>
      <c r="AR127" s="185" t="s">
        <v>187</v>
      </c>
      <c r="AT127" s="185" t="s">
        <v>350</v>
      </c>
      <c r="AU127" s="185" t="s">
        <v>85</v>
      </c>
      <c r="AY127" s="20" t="s">
        <v>349</v>
      </c>
      <c r="BE127" s="186">
        <f t="shared" si="4"/>
        <v>0</v>
      </c>
      <c r="BF127" s="186">
        <f t="shared" si="5"/>
        <v>0</v>
      </c>
      <c r="BG127" s="186">
        <f t="shared" si="6"/>
        <v>0</v>
      </c>
      <c r="BH127" s="186">
        <f t="shared" si="7"/>
        <v>0</v>
      </c>
      <c r="BI127" s="186">
        <f t="shared" si="8"/>
        <v>0</v>
      </c>
      <c r="BJ127" s="20" t="s">
        <v>83</v>
      </c>
      <c r="BK127" s="186">
        <f t="shared" si="9"/>
        <v>0</v>
      </c>
      <c r="BL127" s="20" t="s">
        <v>187</v>
      </c>
      <c r="BM127" s="185" t="s">
        <v>5128</v>
      </c>
    </row>
    <row r="128" spans="1:65" s="2" customFormat="1" ht="24.15" customHeight="1">
      <c r="A128" s="37"/>
      <c r="B128" s="38"/>
      <c r="C128" s="174" t="s">
        <v>436</v>
      </c>
      <c r="D128" s="174" t="s">
        <v>350</v>
      </c>
      <c r="E128" s="175" t="s">
        <v>5129</v>
      </c>
      <c r="F128" s="176" t="s">
        <v>5130</v>
      </c>
      <c r="G128" s="177" t="s">
        <v>1037</v>
      </c>
      <c r="H128" s="178">
        <v>1</v>
      </c>
      <c r="I128" s="179"/>
      <c r="J128" s="180">
        <f t="shared" si="0"/>
        <v>0</v>
      </c>
      <c r="K128" s="176" t="s">
        <v>933</v>
      </c>
      <c r="L128" s="42"/>
      <c r="M128" s="181" t="s">
        <v>19</v>
      </c>
      <c r="N128" s="182" t="s">
        <v>46</v>
      </c>
      <c r="O128" s="67"/>
      <c r="P128" s="183">
        <f t="shared" si="1"/>
        <v>0</v>
      </c>
      <c r="Q128" s="183">
        <v>0</v>
      </c>
      <c r="R128" s="183">
        <f t="shared" si="2"/>
        <v>0</v>
      </c>
      <c r="S128" s="183">
        <v>0</v>
      </c>
      <c r="T128" s="184">
        <f t="shared" si="3"/>
        <v>0</v>
      </c>
      <c r="U128" s="37"/>
      <c r="V128" s="37"/>
      <c r="W128" s="37"/>
      <c r="X128" s="37"/>
      <c r="Y128" s="37"/>
      <c r="Z128" s="37"/>
      <c r="AA128" s="37"/>
      <c r="AB128" s="37"/>
      <c r="AC128" s="37"/>
      <c r="AD128" s="37"/>
      <c r="AE128" s="37"/>
      <c r="AR128" s="185" t="s">
        <v>187</v>
      </c>
      <c r="AT128" s="185" t="s">
        <v>350</v>
      </c>
      <c r="AU128" s="185" t="s">
        <v>85</v>
      </c>
      <c r="AY128" s="20" t="s">
        <v>349</v>
      </c>
      <c r="BE128" s="186">
        <f t="shared" si="4"/>
        <v>0</v>
      </c>
      <c r="BF128" s="186">
        <f t="shared" si="5"/>
        <v>0</v>
      </c>
      <c r="BG128" s="186">
        <f t="shared" si="6"/>
        <v>0</v>
      </c>
      <c r="BH128" s="186">
        <f t="shared" si="7"/>
        <v>0</v>
      </c>
      <c r="BI128" s="186">
        <f t="shared" si="8"/>
        <v>0</v>
      </c>
      <c r="BJ128" s="20" t="s">
        <v>83</v>
      </c>
      <c r="BK128" s="186">
        <f t="shared" si="9"/>
        <v>0</v>
      </c>
      <c r="BL128" s="20" t="s">
        <v>187</v>
      </c>
      <c r="BM128" s="185" t="s">
        <v>5131</v>
      </c>
    </row>
    <row r="129" spans="1:65" s="2" customFormat="1" ht="24.15" customHeight="1">
      <c r="A129" s="37"/>
      <c r="B129" s="38"/>
      <c r="C129" s="174" t="s">
        <v>524</v>
      </c>
      <c r="D129" s="174" t="s">
        <v>350</v>
      </c>
      <c r="E129" s="175" t="s">
        <v>5132</v>
      </c>
      <c r="F129" s="176" t="s">
        <v>5133</v>
      </c>
      <c r="G129" s="177" t="s">
        <v>1037</v>
      </c>
      <c r="H129" s="178">
        <v>2</v>
      </c>
      <c r="I129" s="179"/>
      <c r="J129" s="180">
        <f t="shared" si="0"/>
        <v>0</v>
      </c>
      <c r="K129" s="176" t="s">
        <v>933</v>
      </c>
      <c r="L129" s="42"/>
      <c r="M129" s="181" t="s">
        <v>19</v>
      </c>
      <c r="N129" s="182" t="s">
        <v>46</v>
      </c>
      <c r="O129" s="67"/>
      <c r="P129" s="183">
        <f t="shared" si="1"/>
        <v>0</v>
      </c>
      <c r="Q129" s="183">
        <v>0</v>
      </c>
      <c r="R129" s="183">
        <f t="shared" si="2"/>
        <v>0</v>
      </c>
      <c r="S129" s="183">
        <v>0</v>
      </c>
      <c r="T129" s="184">
        <f t="shared" si="3"/>
        <v>0</v>
      </c>
      <c r="U129" s="37"/>
      <c r="V129" s="37"/>
      <c r="W129" s="37"/>
      <c r="X129" s="37"/>
      <c r="Y129" s="37"/>
      <c r="Z129" s="37"/>
      <c r="AA129" s="37"/>
      <c r="AB129" s="37"/>
      <c r="AC129" s="37"/>
      <c r="AD129" s="37"/>
      <c r="AE129" s="37"/>
      <c r="AR129" s="185" t="s">
        <v>187</v>
      </c>
      <c r="AT129" s="185" t="s">
        <v>350</v>
      </c>
      <c r="AU129" s="185" t="s">
        <v>85</v>
      </c>
      <c r="AY129" s="20" t="s">
        <v>349</v>
      </c>
      <c r="BE129" s="186">
        <f t="shared" si="4"/>
        <v>0</v>
      </c>
      <c r="BF129" s="186">
        <f t="shared" si="5"/>
        <v>0</v>
      </c>
      <c r="BG129" s="186">
        <f t="shared" si="6"/>
        <v>0</v>
      </c>
      <c r="BH129" s="186">
        <f t="shared" si="7"/>
        <v>0</v>
      </c>
      <c r="BI129" s="186">
        <f t="shared" si="8"/>
        <v>0</v>
      </c>
      <c r="BJ129" s="20" t="s">
        <v>83</v>
      </c>
      <c r="BK129" s="186">
        <f t="shared" si="9"/>
        <v>0</v>
      </c>
      <c r="BL129" s="20" t="s">
        <v>187</v>
      </c>
      <c r="BM129" s="185" t="s">
        <v>5134</v>
      </c>
    </row>
    <row r="130" spans="1:65" s="2" customFormat="1" ht="24.15" customHeight="1">
      <c r="A130" s="37"/>
      <c r="B130" s="38"/>
      <c r="C130" s="174" t="s">
        <v>444</v>
      </c>
      <c r="D130" s="174" t="s">
        <v>350</v>
      </c>
      <c r="E130" s="175" t="s">
        <v>5135</v>
      </c>
      <c r="F130" s="176" t="s">
        <v>5133</v>
      </c>
      <c r="G130" s="177" t="s">
        <v>1037</v>
      </c>
      <c r="H130" s="178">
        <v>2</v>
      </c>
      <c r="I130" s="179"/>
      <c r="J130" s="180">
        <f t="shared" si="0"/>
        <v>0</v>
      </c>
      <c r="K130" s="176" t="s">
        <v>933</v>
      </c>
      <c r="L130" s="42"/>
      <c r="M130" s="181" t="s">
        <v>19</v>
      </c>
      <c r="N130" s="182" t="s">
        <v>46</v>
      </c>
      <c r="O130" s="67"/>
      <c r="P130" s="183">
        <f t="shared" si="1"/>
        <v>0</v>
      </c>
      <c r="Q130" s="183">
        <v>0</v>
      </c>
      <c r="R130" s="183">
        <f t="shared" si="2"/>
        <v>0</v>
      </c>
      <c r="S130" s="183">
        <v>0</v>
      </c>
      <c r="T130" s="184">
        <f t="shared" si="3"/>
        <v>0</v>
      </c>
      <c r="U130" s="37"/>
      <c r="V130" s="37"/>
      <c r="W130" s="37"/>
      <c r="X130" s="37"/>
      <c r="Y130" s="37"/>
      <c r="Z130" s="37"/>
      <c r="AA130" s="37"/>
      <c r="AB130" s="37"/>
      <c r="AC130" s="37"/>
      <c r="AD130" s="37"/>
      <c r="AE130" s="37"/>
      <c r="AR130" s="185" t="s">
        <v>187</v>
      </c>
      <c r="AT130" s="185" t="s">
        <v>350</v>
      </c>
      <c r="AU130" s="185" t="s">
        <v>85</v>
      </c>
      <c r="AY130" s="20" t="s">
        <v>349</v>
      </c>
      <c r="BE130" s="186">
        <f t="shared" si="4"/>
        <v>0</v>
      </c>
      <c r="BF130" s="186">
        <f t="shared" si="5"/>
        <v>0</v>
      </c>
      <c r="BG130" s="186">
        <f t="shared" si="6"/>
        <v>0</v>
      </c>
      <c r="BH130" s="186">
        <f t="shared" si="7"/>
        <v>0</v>
      </c>
      <c r="BI130" s="186">
        <f t="shared" si="8"/>
        <v>0</v>
      </c>
      <c r="BJ130" s="20" t="s">
        <v>83</v>
      </c>
      <c r="BK130" s="186">
        <f t="shared" si="9"/>
        <v>0</v>
      </c>
      <c r="BL130" s="20" t="s">
        <v>187</v>
      </c>
      <c r="BM130" s="185" t="s">
        <v>5136</v>
      </c>
    </row>
    <row r="131" spans="1:65" s="2" customFormat="1" ht="24.15" customHeight="1">
      <c r="A131" s="37"/>
      <c r="B131" s="38"/>
      <c r="C131" s="174" t="s">
        <v>536</v>
      </c>
      <c r="D131" s="174" t="s">
        <v>350</v>
      </c>
      <c r="E131" s="175" t="s">
        <v>5137</v>
      </c>
      <c r="F131" s="176" t="s">
        <v>5138</v>
      </c>
      <c r="G131" s="177" t="s">
        <v>1037</v>
      </c>
      <c r="H131" s="178">
        <v>2</v>
      </c>
      <c r="I131" s="179"/>
      <c r="J131" s="180">
        <f t="shared" si="0"/>
        <v>0</v>
      </c>
      <c r="K131" s="176" t="s">
        <v>933</v>
      </c>
      <c r="L131" s="42"/>
      <c r="M131" s="181" t="s">
        <v>19</v>
      </c>
      <c r="N131" s="182" t="s">
        <v>46</v>
      </c>
      <c r="O131" s="67"/>
      <c r="P131" s="183">
        <f t="shared" si="1"/>
        <v>0</v>
      </c>
      <c r="Q131" s="183">
        <v>0</v>
      </c>
      <c r="R131" s="183">
        <f t="shared" si="2"/>
        <v>0</v>
      </c>
      <c r="S131" s="183">
        <v>0</v>
      </c>
      <c r="T131" s="184">
        <f t="shared" si="3"/>
        <v>0</v>
      </c>
      <c r="U131" s="37"/>
      <c r="V131" s="37"/>
      <c r="W131" s="37"/>
      <c r="X131" s="37"/>
      <c r="Y131" s="37"/>
      <c r="Z131" s="37"/>
      <c r="AA131" s="37"/>
      <c r="AB131" s="37"/>
      <c r="AC131" s="37"/>
      <c r="AD131" s="37"/>
      <c r="AE131" s="37"/>
      <c r="AR131" s="185" t="s">
        <v>187</v>
      </c>
      <c r="AT131" s="185" t="s">
        <v>350</v>
      </c>
      <c r="AU131" s="185" t="s">
        <v>85</v>
      </c>
      <c r="AY131" s="20" t="s">
        <v>349</v>
      </c>
      <c r="BE131" s="186">
        <f t="shared" si="4"/>
        <v>0</v>
      </c>
      <c r="BF131" s="186">
        <f t="shared" si="5"/>
        <v>0</v>
      </c>
      <c r="BG131" s="186">
        <f t="shared" si="6"/>
        <v>0</v>
      </c>
      <c r="BH131" s="186">
        <f t="shared" si="7"/>
        <v>0</v>
      </c>
      <c r="BI131" s="186">
        <f t="shared" si="8"/>
        <v>0</v>
      </c>
      <c r="BJ131" s="20" t="s">
        <v>83</v>
      </c>
      <c r="BK131" s="186">
        <f t="shared" si="9"/>
        <v>0</v>
      </c>
      <c r="BL131" s="20" t="s">
        <v>187</v>
      </c>
      <c r="BM131" s="185" t="s">
        <v>5139</v>
      </c>
    </row>
    <row r="132" spans="1:65" s="2" customFormat="1" ht="24.15" customHeight="1">
      <c r="A132" s="37"/>
      <c r="B132" s="38"/>
      <c r="C132" s="174" t="s">
        <v>449</v>
      </c>
      <c r="D132" s="174" t="s">
        <v>350</v>
      </c>
      <c r="E132" s="175" t="s">
        <v>5140</v>
      </c>
      <c r="F132" s="176" t="s">
        <v>5141</v>
      </c>
      <c r="G132" s="177" t="s">
        <v>1037</v>
      </c>
      <c r="H132" s="178">
        <v>1</v>
      </c>
      <c r="I132" s="179"/>
      <c r="J132" s="180">
        <f t="shared" si="0"/>
        <v>0</v>
      </c>
      <c r="K132" s="176" t="s">
        <v>933</v>
      </c>
      <c r="L132" s="42"/>
      <c r="M132" s="181" t="s">
        <v>19</v>
      </c>
      <c r="N132" s="182" t="s">
        <v>46</v>
      </c>
      <c r="O132" s="67"/>
      <c r="P132" s="183">
        <f t="shared" si="1"/>
        <v>0</v>
      </c>
      <c r="Q132" s="183">
        <v>0</v>
      </c>
      <c r="R132" s="183">
        <f t="shared" si="2"/>
        <v>0</v>
      </c>
      <c r="S132" s="183">
        <v>0</v>
      </c>
      <c r="T132" s="184">
        <f t="shared" si="3"/>
        <v>0</v>
      </c>
      <c r="U132" s="37"/>
      <c r="V132" s="37"/>
      <c r="W132" s="37"/>
      <c r="X132" s="37"/>
      <c r="Y132" s="37"/>
      <c r="Z132" s="37"/>
      <c r="AA132" s="37"/>
      <c r="AB132" s="37"/>
      <c r="AC132" s="37"/>
      <c r="AD132" s="37"/>
      <c r="AE132" s="37"/>
      <c r="AR132" s="185" t="s">
        <v>187</v>
      </c>
      <c r="AT132" s="185" t="s">
        <v>350</v>
      </c>
      <c r="AU132" s="185" t="s">
        <v>85</v>
      </c>
      <c r="AY132" s="20" t="s">
        <v>349</v>
      </c>
      <c r="BE132" s="186">
        <f t="shared" si="4"/>
        <v>0</v>
      </c>
      <c r="BF132" s="186">
        <f t="shared" si="5"/>
        <v>0</v>
      </c>
      <c r="BG132" s="186">
        <f t="shared" si="6"/>
        <v>0</v>
      </c>
      <c r="BH132" s="186">
        <f t="shared" si="7"/>
        <v>0</v>
      </c>
      <c r="BI132" s="186">
        <f t="shared" si="8"/>
        <v>0</v>
      </c>
      <c r="BJ132" s="20" t="s">
        <v>83</v>
      </c>
      <c r="BK132" s="186">
        <f t="shared" si="9"/>
        <v>0</v>
      </c>
      <c r="BL132" s="20" t="s">
        <v>187</v>
      </c>
      <c r="BM132" s="185" t="s">
        <v>5142</v>
      </c>
    </row>
    <row r="133" spans="1:65" s="2" customFormat="1" ht="24.15" customHeight="1">
      <c r="A133" s="37"/>
      <c r="B133" s="38"/>
      <c r="C133" s="174" t="s">
        <v>700</v>
      </c>
      <c r="D133" s="174" t="s">
        <v>350</v>
      </c>
      <c r="E133" s="175" t="s">
        <v>5143</v>
      </c>
      <c r="F133" s="176" t="s">
        <v>5144</v>
      </c>
      <c r="G133" s="177" t="s">
        <v>1037</v>
      </c>
      <c r="H133" s="178">
        <v>1</v>
      </c>
      <c r="I133" s="179"/>
      <c r="J133" s="180">
        <f t="shared" si="0"/>
        <v>0</v>
      </c>
      <c r="K133" s="176" t="s">
        <v>933</v>
      </c>
      <c r="L133" s="42"/>
      <c r="M133" s="181" t="s">
        <v>19</v>
      </c>
      <c r="N133" s="182" t="s">
        <v>46</v>
      </c>
      <c r="O133" s="67"/>
      <c r="P133" s="183">
        <f t="shared" si="1"/>
        <v>0</v>
      </c>
      <c r="Q133" s="183">
        <v>0</v>
      </c>
      <c r="R133" s="183">
        <f t="shared" si="2"/>
        <v>0</v>
      </c>
      <c r="S133" s="183">
        <v>0</v>
      </c>
      <c r="T133" s="184">
        <f t="shared" si="3"/>
        <v>0</v>
      </c>
      <c r="U133" s="37"/>
      <c r="V133" s="37"/>
      <c r="W133" s="37"/>
      <c r="X133" s="37"/>
      <c r="Y133" s="37"/>
      <c r="Z133" s="37"/>
      <c r="AA133" s="37"/>
      <c r="AB133" s="37"/>
      <c r="AC133" s="37"/>
      <c r="AD133" s="37"/>
      <c r="AE133" s="37"/>
      <c r="AR133" s="185" t="s">
        <v>187</v>
      </c>
      <c r="AT133" s="185" t="s">
        <v>350</v>
      </c>
      <c r="AU133" s="185" t="s">
        <v>85</v>
      </c>
      <c r="AY133" s="20" t="s">
        <v>349</v>
      </c>
      <c r="BE133" s="186">
        <f t="shared" si="4"/>
        <v>0</v>
      </c>
      <c r="BF133" s="186">
        <f t="shared" si="5"/>
        <v>0</v>
      </c>
      <c r="BG133" s="186">
        <f t="shared" si="6"/>
        <v>0</v>
      </c>
      <c r="BH133" s="186">
        <f t="shared" si="7"/>
        <v>0</v>
      </c>
      <c r="BI133" s="186">
        <f t="shared" si="8"/>
        <v>0</v>
      </c>
      <c r="BJ133" s="20" t="s">
        <v>83</v>
      </c>
      <c r="BK133" s="186">
        <f t="shared" si="9"/>
        <v>0</v>
      </c>
      <c r="BL133" s="20" t="s">
        <v>187</v>
      </c>
      <c r="BM133" s="185" t="s">
        <v>5145</v>
      </c>
    </row>
    <row r="134" spans="1:65" s="2" customFormat="1" ht="24.15" customHeight="1">
      <c r="A134" s="37"/>
      <c r="B134" s="38"/>
      <c r="C134" s="174" t="s">
        <v>458</v>
      </c>
      <c r="D134" s="174" t="s">
        <v>350</v>
      </c>
      <c r="E134" s="175" t="s">
        <v>5146</v>
      </c>
      <c r="F134" s="176" t="s">
        <v>5147</v>
      </c>
      <c r="G134" s="177" t="s">
        <v>1037</v>
      </c>
      <c r="H134" s="178">
        <v>1</v>
      </c>
      <c r="I134" s="179"/>
      <c r="J134" s="180">
        <f t="shared" si="0"/>
        <v>0</v>
      </c>
      <c r="K134" s="176" t="s">
        <v>933</v>
      </c>
      <c r="L134" s="42"/>
      <c r="M134" s="181" t="s">
        <v>19</v>
      </c>
      <c r="N134" s="182" t="s">
        <v>46</v>
      </c>
      <c r="O134" s="67"/>
      <c r="P134" s="183">
        <f t="shared" si="1"/>
        <v>0</v>
      </c>
      <c r="Q134" s="183">
        <v>0</v>
      </c>
      <c r="R134" s="183">
        <f t="shared" si="2"/>
        <v>0</v>
      </c>
      <c r="S134" s="183">
        <v>0</v>
      </c>
      <c r="T134" s="184">
        <f t="shared" si="3"/>
        <v>0</v>
      </c>
      <c r="U134" s="37"/>
      <c r="V134" s="37"/>
      <c r="W134" s="37"/>
      <c r="X134" s="37"/>
      <c r="Y134" s="37"/>
      <c r="Z134" s="37"/>
      <c r="AA134" s="37"/>
      <c r="AB134" s="37"/>
      <c r="AC134" s="37"/>
      <c r="AD134" s="37"/>
      <c r="AE134" s="37"/>
      <c r="AR134" s="185" t="s">
        <v>187</v>
      </c>
      <c r="AT134" s="185" t="s">
        <v>350</v>
      </c>
      <c r="AU134" s="185" t="s">
        <v>85</v>
      </c>
      <c r="AY134" s="20" t="s">
        <v>349</v>
      </c>
      <c r="BE134" s="186">
        <f t="shared" si="4"/>
        <v>0</v>
      </c>
      <c r="BF134" s="186">
        <f t="shared" si="5"/>
        <v>0</v>
      </c>
      <c r="BG134" s="186">
        <f t="shared" si="6"/>
        <v>0</v>
      </c>
      <c r="BH134" s="186">
        <f t="shared" si="7"/>
        <v>0</v>
      </c>
      <c r="BI134" s="186">
        <f t="shared" si="8"/>
        <v>0</v>
      </c>
      <c r="BJ134" s="20" t="s">
        <v>83</v>
      </c>
      <c r="BK134" s="186">
        <f t="shared" si="9"/>
        <v>0</v>
      </c>
      <c r="BL134" s="20" t="s">
        <v>187</v>
      </c>
      <c r="BM134" s="185" t="s">
        <v>5148</v>
      </c>
    </row>
    <row r="135" spans="1:65" s="2" customFormat="1" ht="24.15" customHeight="1">
      <c r="A135" s="37"/>
      <c r="B135" s="38"/>
      <c r="C135" s="174" t="s">
        <v>711</v>
      </c>
      <c r="D135" s="174" t="s">
        <v>350</v>
      </c>
      <c r="E135" s="175" t="s">
        <v>5149</v>
      </c>
      <c r="F135" s="176" t="s">
        <v>5150</v>
      </c>
      <c r="G135" s="177" t="s">
        <v>1037</v>
      </c>
      <c r="H135" s="178">
        <v>1</v>
      </c>
      <c r="I135" s="179"/>
      <c r="J135" s="180">
        <f t="shared" si="0"/>
        <v>0</v>
      </c>
      <c r="K135" s="176" t="s">
        <v>933</v>
      </c>
      <c r="L135" s="42"/>
      <c r="M135" s="181" t="s">
        <v>19</v>
      </c>
      <c r="N135" s="182" t="s">
        <v>46</v>
      </c>
      <c r="O135" s="67"/>
      <c r="P135" s="183">
        <f t="shared" si="1"/>
        <v>0</v>
      </c>
      <c r="Q135" s="183">
        <v>0</v>
      </c>
      <c r="R135" s="183">
        <f t="shared" si="2"/>
        <v>0</v>
      </c>
      <c r="S135" s="183">
        <v>0</v>
      </c>
      <c r="T135" s="184">
        <f t="shared" si="3"/>
        <v>0</v>
      </c>
      <c r="U135" s="37"/>
      <c r="V135" s="37"/>
      <c r="W135" s="37"/>
      <c r="X135" s="37"/>
      <c r="Y135" s="37"/>
      <c r="Z135" s="37"/>
      <c r="AA135" s="37"/>
      <c r="AB135" s="37"/>
      <c r="AC135" s="37"/>
      <c r="AD135" s="37"/>
      <c r="AE135" s="37"/>
      <c r="AR135" s="185" t="s">
        <v>187</v>
      </c>
      <c r="AT135" s="185" t="s">
        <v>350</v>
      </c>
      <c r="AU135" s="185" t="s">
        <v>85</v>
      </c>
      <c r="AY135" s="20" t="s">
        <v>349</v>
      </c>
      <c r="BE135" s="186">
        <f t="shared" si="4"/>
        <v>0</v>
      </c>
      <c r="BF135" s="186">
        <f t="shared" si="5"/>
        <v>0</v>
      </c>
      <c r="BG135" s="186">
        <f t="shared" si="6"/>
        <v>0</v>
      </c>
      <c r="BH135" s="186">
        <f t="shared" si="7"/>
        <v>0</v>
      </c>
      <c r="BI135" s="186">
        <f t="shared" si="8"/>
        <v>0</v>
      </c>
      <c r="BJ135" s="20" t="s">
        <v>83</v>
      </c>
      <c r="BK135" s="186">
        <f t="shared" si="9"/>
        <v>0</v>
      </c>
      <c r="BL135" s="20" t="s">
        <v>187</v>
      </c>
      <c r="BM135" s="185" t="s">
        <v>5151</v>
      </c>
    </row>
    <row r="136" spans="1:65" s="2" customFormat="1" ht="24.15" customHeight="1">
      <c r="A136" s="37"/>
      <c r="B136" s="38"/>
      <c r="C136" s="174" t="s">
        <v>464</v>
      </c>
      <c r="D136" s="174" t="s">
        <v>350</v>
      </c>
      <c r="E136" s="175" t="s">
        <v>5152</v>
      </c>
      <c r="F136" s="176" t="s">
        <v>5153</v>
      </c>
      <c r="G136" s="177" t="s">
        <v>1037</v>
      </c>
      <c r="H136" s="178">
        <v>1</v>
      </c>
      <c r="I136" s="179"/>
      <c r="J136" s="180">
        <f t="shared" si="0"/>
        <v>0</v>
      </c>
      <c r="K136" s="176" t="s">
        <v>933</v>
      </c>
      <c r="L136" s="42"/>
      <c r="M136" s="181" t="s">
        <v>19</v>
      </c>
      <c r="N136" s="182" t="s">
        <v>46</v>
      </c>
      <c r="O136" s="67"/>
      <c r="P136" s="183">
        <f t="shared" si="1"/>
        <v>0</v>
      </c>
      <c r="Q136" s="183">
        <v>0</v>
      </c>
      <c r="R136" s="183">
        <f t="shared" si="2"/>
        <v>0</v>
      </c>
      <c r="S136" s="183">
        <v>0</v>
      </c>
      <c r="T136" s="184">
        <f t="shared" si="3"/>
        <v>0</v>
      </c>
      <c r="U136" s="37"/>
      <c r="V136" s="37"/>
      <c r="W136" s="37"/>
      <c r="X136" s="37"/>
      <c r="Y136" s="37"/>
      <c r="Z136" s="37"/>
      <c r="AA136" s="37"/>
      <c r="AB136" s="37"/>
      <c r="AC136" s="37"/>
      <c r="AD136" s="37"/>
      <c r="AE136" s="37"/>
      <c r="AR136" s="185" t="s">
        <v>187</v>
      </c>
      <c r="AT136" s="185" t="s">
        <v>350</v>
      </c>
      <c r="AU136" s="185" t="s">
        <v>85</v>
      </c>
      <c r="AY136" s="20" t="s">
        <v>349</v>
      </c>
      <c r="BE136" s="186">
        <f t="shared" si="4"/>
        <v>0</v>
      </c>
      <c r="BF136" s="186">
        <f t="shared" si="5"/>
        <v>0</v>
      </c>
      <c r="BG136" s="186">
        <f t="shared" si="6"/>
        <v>0</v>
      </c>
      <c r="BH136" s="186">
        <f t="shared" si="7"/>
        <v>0</v>
      </c>
      <c r="BI136" s="186">
        <f t="shared" si="8"/>
        <v>0</v>
      </c>
      <c r="BJ136" s="20" t="s">
        <v>83</v>
      </c>
      <c r="BK136" s="186">
        <f t="shared" si="9"/>
        <v>0</v>
      </c>
      <c r="BL136" s="20" t="s">
        <v>187</v>
      </c>
      <c r="BM136" s="185" t="s">
        <v>5154</v>
      </c>
    </row>
    <row r="137" spans="1:65" s="2" customFormat="1" ht="24.15" customHeight="1">
      <c r="A137" s="37"/>
      <c r="B137" s="38"/>
      <c r="C137" s="174" t="s">
        <v>721</v>
      </c>
      <c r="D137" s="174" t="s">
        <v>350</v>
      </c>
      <c r="E137" s="175" t="s">
        <v>5155</v>
      </c>
      <c r="F137" s="176" t="s">
        <v>5156</v>
      </c>
      <c r="G137" s="177" t="s">
        <v>1037</v>
      </c>
      <c r="H137" s="178">
        <v>1</v>
      </c>
      <c r="I137" s="179"/>
      <c r="J137" s="180">
        <f t="shared" si="0"/>
        <v>0</v>
      </c>
      <c r="K137" s="176" t="s">
        <v>933</v>
      </c>
      <c r="L137" s="42"/>
      <c r="M137" s="181" t="s">
        <v>19</v>
      </c>
      <c r="N137" s="182" t="s">
        <v>46</v>
      </c>
      <c r="O137" s="67"/>
      <c r="P137" s="183">
        <f t="shared" si="1"/>
        <v>0</v>
      </c>
      <c r="Q137" s="183">
        <v>0</v>
      </c>
      <c r="R137" s="183">
        <f t="shared" si="2"/>
        <v>0</v>
      </c>
      <c r="S137" s="183">
        <v>0</v>
      </c>
      <c r="T137" s="184">
        <f t="shared" si="3"/>
        <v>0</v>
      </c>
      <c r="U137" s="37"/>
      <c r="V137" s="37"/>
      <c r="W137" s="37"/>
      <c r="X137" s="37"/>
      <c r="Y137" s="37"/>
      <c r="Z137" s="37"/>
      <c r="AA137" s="37"/>
      <c r="AB137" s="37"/>
      <c r="AC137" s="37"/>
      <c r="AD137" s="37"/>
      <c r="AE137" s="37"/>
      <c r="AR137" s="185" t="s">
        <v>187</v>
      </c>
      <c r="AT137" s="185" t="s">
        <v>350</v>
      </c>
      <c r="AU137" s="185" t="s">
        <v>85</v>
      </c>
      <c r="AY137" s="20" t="s">
        <v>349</v>
      </c>
      <c r="BE137" s="186">
        <f t="shared" si="4"/>
        <v>0</v>
      </c>
      <c r="BF137" s="186">
        <f t="shared" si="5"/>
        <v>0</v>
      </c>
      <c r="BG137" s="186">
        <f t="shared" si="6"/>
        <v>0</v>
      </c>
      <c r="BH137" s="186">
        <f t="shared" si="7"/>
        <v>0</v>
      </c>
      <c r="BI137" s="186">
        <f t="shared" si="8"/>
        <v>0</v>
      </c>
      <c r="BJ137" s="20" t="s">
        <v>83</v>
      </c>
      <c r="BK137" s="186">
        <f t="shared" si="9"/>
        <v>0</v>
      </c>
      <c r="BL137" s="20" t="s">
        <v>187</v>
      </c>
      <c r="BM137" s="185" t="s">
        <v>5157</v>
      </c>
    </row>
    <row r="138" spans="1:65" s="2" customFormat="1" ht="24.15" customHeight="1">
      <c r="A138" s="37"/>
      <c r="B138" s="38"/>
      <c r="C138" s="174" t="s">
        <v>469</v>
      </c>
      <c r="D138" s="174" t="s">
        <v>350</v>
      </c>
      <c r="E138" s="175" t="s">
        <v>5158</v>
      </c>
      <c r="F138" s="176" t="s">
        <v>5159</v>
      </c>
      <c r="G138" s="177" t="s">
        <v>1037</v>
      </c>
      <c r="H138" s="178">
        <v>1</v>
      </c>
      <c r="I138" s="179"/>
      <c r="J138" s="180">
        <f t="shared" si="0"/>
        <v>0</v>
      </c>
      <c r="K138" s="176" t="s">
        <v>933</v>
      </c>
      <c r="L138" s="42"/>
      <c r="M138" s="181" t="s">
        <v>19</v>
      </c>
      <c r="N138" s="182" t="s">
        <v>46</v>
      </c>
      <c r="O138" s="67"/>
      <c r="P138" s="183">
        <f t="shared" si="1"/>
        <v>0</v>
      </c>
      <c r="Q138" s="183">
        <v>0</v>
      </c>
      <c r="R138" s="183">
        <f t="shared" si="2"/>
        <v>0</v>
      </c>
      <c r="S138" s="183">
        <v>0</v>
      </c>
      <c r="T138" s="184">
        <f t="shared" si="3"/>
        <v>0</v>
      </c>
      <c r="U138" s="37"/>
      <c r="V138" s="37"/>
      <c r="W138" s="37"/>
      <c r="X138" s="37"/>
      <c r="Y138" s="37"/>
      <c r="Z138" s="37"/>
      <c r="AA138" s="37"/>
      <c r="AB138" s="37"/>
      <c r="AC138" s="37"/>
      <c r="AD138" s="37"/>
      <c r="AE138" s="37"/>
      <c r="AR138" s="185" t="s">
        <v>187</v>
      </c>
      <c r="AT138" s="185" t="s">
        <v>350</v>
      </c>
      <c r="AU138" s="185" t="s">
        <v>85</v>
      </c>
      <c r="AY138" s="20" t="s">
        <v>349</v>
      </c>
      <c r="BE138" s="186">
        <f t="shared" si="4"/>
        <v>0</v>
      </c>
      <c r="BF138" s="186">
        <f t="shared" si="5"/>
        <v>0</v>
      </c>
      <c r="BG138" s="186">
        <f t="shared" si="6"/>
        <v>0</v>
      </c>
      <c r="BH138" s="186">
        <f t="shared" si="7"/>
        <v>0</v>
      </c>
      <c r="BI138" s="186">
        <f t="shared" si="8"/>
        <v>0</v>
      </c>
      <c r="BJ138" s="20" t="s">
        <v>83</v>
      </c>
      <c r="BK138" s="186">
        <f t="shared" si="9"/>
        <v>0</v>
      </c>
      <c r="BL138" s="20" t="s">
        <v>187</v>
      </c>
      <c r="BM138" s="185" t="s">
        <v>5160</v>
      </c>
    </row>
    <row r="139" spans="1:65" s="2" customFormat="1" ht="24.15" customHeight="1">
      <c r="A139" s="37"/>
      <c r="B139" s="38"/>
      <c r="C139" s="174" t="s">
        <v>733</v>
      </c>
      <c r="D139" s="174" t="s">
        <v>350</v>
      </c>
      <c r="E139" s="175" t="s">
        <v>5161</v>
      </c>
      <c r="F139" s="176" t="s">
        <v>5162</v>
      </c>
      <c r="G139" s="177" t="s">
        <v>1037</v>
      </c>
      <c r="H139" s="178">
        <v>1</v>
      </c>
      <c r="I139" s="179"/>
      <c r="J139" s="180">
        <f t="shared" si="0"/>
        <v>0</v>
      </c>
      <c r="K139" s="176" t="s">
        <v>933</v>
      </c>
      <c r="L139" s="42"/>
      <c r="M139" s="181" t="s">
        <v>19</v>
      </c>
      <c r="N139" s="182" t="s">
        <v>46</v>
      </c>
      <c r="O139" s="67"/>
      <c r="P139" s="183">
        <f t="shared" si="1"/>
        <v>0</v>
      </c>
      <c r="Q139" s="183">
        <v>0</v>
      </c>
      <c r="R139" s="183">
        <f t="shared" si="2"/>
        <v>0</v>
      </c>
      <c r="S139" s="183">
        <v>0</v>
      </c>
      <c r="T139" s="184">
        <f t="shared" si="3"/>
        <v>0</v>
      </c>
      <c r="U139" s="37"/>
      <c r="V139" s="37"/>
      <c r="W139" s="37"/>
      <c r="X139" s="37"/>
      <c r="Y139" s="37"/>
      <c r="Z139" s="37"/>
      <c r="AA139" s="37"/>
      <c r="AB139" s="37"/>
      <c r="AC139" s="37"/>
      <c r="AD139" s="37"/>
      <c r="AE139" s="37"/>
      <c r="AR139" s="185" t="s">
        <v>187</v>
      </c>
      <c r="AT139" s="185" t="s">
        <v>350</v>
      </c>
      <c r="AU139" s="185" t="s">
        <v>85</v>
      </c>
      <c r="AY139" s="20" t="s">
        <v>349</v>
      </c>
      <c r="BE139" s="186">
        <f t="shared" si="4"/>
        <v>0</v>
      </c>
      <c r="BF139" s="186">
        <f t="shared" si="5"/>
        <v>0</v>
      </c>
      <c r="BG139" s="186">
        <f t="shared" si="6"/>
        <v>0</v>
      </c>
      <c r="BH139" s="186">
        <f t="shared" si="7"/>
        <v>0</v>
      </c>
      <c r="BI139" s="186">
        <f t="shared" si="8"/>
        <v>0</v>
      </c>
      <c r="BJ139" s="20" t="s">
        <v>83</v>
      </c>
      <c r="BK139" s="186">
        <f t="shared" si="9"/>
        <v>0</v>
      </c>
      <c r="BL139" s="20" t="s">
        <v>187</v>
      </c>
      <c r="BM139" s="185" t="s">
        <v>5163</v>
      </c>
    </row>
    <row r="140" spans="1:65" s="2" customFormat="1" ht="24.15" customHeight="1">
      <c r="A140" s="37"/>
      <c r="B140" s="38"/>
      <c r="C140" s="174" t="s">
        <v>475</v>
      </c>
      <c r="D140" s="174" t="s">
        <v>350</v>
      </c>
      <c r="E140" s="175" t="s">
        <v>5164</v>
      </c>
      <c r="F140" s="176" t="s">
        <v>5130</v>
      </c>
      <c r="G140" s="177" t="s">
        <v>1037</v>
      </c>
      <c r="H140" s="178">
        <v>8</v>
      </c>
      <c r="I140" s="179"/>
      <c r="J140" s="180">
        <f t="shared" si="0"/>
        <v>0</v>
      </c>
      <c r="K140" s="176" t="s">
        <v>933</v>
      </c>
      <c r="L140" s="42"/>
      <c r="M140" s="181" t="s">
        <v>19</v>
      </c>
      <c r="N140" s="182" t="s">
        <v>46</v>
      </c>
      <c r="O140" s="67"/>
      <c r="P140" s="183">
        <f t="shared" si="1"/>
        <v>0</v>
      </c>
      <c r="Q140" s="183">
        <v>0</v>
      </c>
      <c r="R140" s="183">
        <f t="shared" si="2"/>
        <v>0</v>
      </c>
      <c r="S140" s="183">
        <v>0</v>
      </c>
      <c r="T140" s="184">
        <f t="shared" si="3"/>
        <v>0</v>
      </c>
      <c r="U140" s="37"/>
      <c r="V140" s="37"/>
      <c r="W140" s="37"/>
      <c r="X140" s="37"/>
      <c r="Y140" s="37"/>
      <c r="Z140" s="37"/>
      <c r="AA140" s="37"/>
      <c r="AB140" s="37"/>
      <c r="AC140" s="37"/>
      <c r="AD140" s="37"/>
      <c r="AE140" s="37"/>
      <c r="AR140" s="185" t="s">
        <v>187</v>
      </c>
      <c r="AT140" s="185" t="s">
        <v>350</v>
      </c>
      <c r="AU140" s="185" t="s">
        <v>85</v>
      </c>
      <c r="AY140" s="20" t="s">
        <v>349</v>
      </c>
      <c r="BE140" s="186">
        <f t="shared" si="4"/>
        <v>0</v>
      </c>
      <c r="BF140" s="186">
        <f t="shared" si="5"/>
        <v>0</v>
      </c>
      <c r="BG140" s="186">
        <f t="shared" si="6"/>
        <v>0</v>
      </c>
      <c r="BH140" s="186">
        <f t="shared" si="7"/>
        <v>0</v>
      </c>
      <c r="BI140" s="186">
        <f t="shared" si="8"/>
        <v>0</v>
      </c>
      <c r="BJ140" s="20" t="s">
        <v>83</v>
      </c>
      <c r="BK140" s="186">
        <f t="shared" si="9"/>
        <v>0</v>
      </c>
      <c r="BL140" s="20" t="s">
        <v>187</v>
      </c>
      <c r="BM140" s="185" t="s">
        <v>5165</v>
      </c>
    </row>
    <row r="141" spans="1:65" s="2" customFormat="1" ht="24.15" customHeight="1">
      <c r="A141" s="37"/>
      <c r="B141" s="38"/>
      <c r="C141" s="174" t="s">
        <v>745</v>
      </c>
      <c r="D141" s="174" t="s">
        <v>350</v>
      </c>
      <c r="E141" s="175" t="s">
        <v>5166</v>
      </c>
      <c r="F141" s="176" t="s">
        <v>5130</v>
      </c>
      <c r="G141" s="177" t="s">
        <v>1037</v>
      </c>
      <c r="H141" s="178">
        <v>3</v>
      </c>
      <c r="I141" s="179"/>
      <c r="J141" s="180">
        <f t="shared" si="0"/>
        <v>0</v>
      </c>
      <c r="K141" s="176" t="s">
        <v>933</v>
      </c>
      <c r="L141" s="42"/>
      <c r="M141" s="181" t="s">
        <v>19</v>
      </c>
      <c r="N141" s="182" t="s">
        <v>46</v>
      </c>
      <c r="O141" s="67"/>
      <c r="P141" s="183">
        <f t="shared" si="1"/>
        <v>0</v>
      </c>
      <c r="Q141" s="183">
        <v>0</v>
      </c>
      <c r="R141" s="183">
        <f t="shared" si="2"/>
        <v>0</v>
      </c>
      <c r="S141" s="183">
        <v>0</v>
      </c>
      <c r="T141" s="184">
        <f t="shared" si="3"/>
        <v>0</v>
      </c>
      <c r="U141" s="37"/>
      <c r="V141" s="37"/>
      <c r="W141" s="37"/>
      <c r="X141" s="37"/>
      <c r="Y141" s="37"/>
      <c r="Z141" s="37"/>
      <c r="AA141" s="37"/>
      <c r="AB141" s="37"/>
      <c r="AC141" s="37"/>
      <c r="AD141" s="37"/>
      <c r="AE141" s="37"/>
      <c r="AR141" s="185" t="s">
        <v>187</v>
      </c>
      <c r="AT141" s="185" t="s">
        <v>350</v>
      </c>
      <c r="AU141" s="185" t="s">
        <v>85</v>
      </c>
      <c r="AY141" s="20" t="s">
        <v>349</v>
      </c>
      <c r="BE141" s="186">
        <f t="shared" si="4"/>
        <v>0</v>
      </c>
      <c r="BF141" s="186">
        <f t="shared" si="5"/>
        <v>0</v>
      </c>
      <c r="BG141" s="186">
        <f t="shared" si="6"/>
        <v>0</v>
      </c>
      <c r="BH141" s="186">
        <f t="shared" si="7"/>
        <v>0</v>
      </c>
      <c r="BI141" s="186">
        <f t="shared" si="8"/>
        <v>0</v>
      </c>
      <c r="BJ141" s="20" t="s">
        <v>83</v>
      </c>
      <c r="BK141" s="186">
        <f t="shared" si="9"/>
        <v>0</v>
      </c>
      <c r="BL141" s="20" t="s">
        <v>187</v>
      </c>
      <c r="BM141" s="185" t="s">
        <v>5167</v>
      </c>
    </row>
    <row r="142" spans="1:65" s="2" customFormat="1" ht="24.15" customHeight="1">
      <c r="A142" s="37"/>
      <c r="B142" s="38"/>
      <c r="C142" s="174" t="s">
        <v>480</v>
      </c>
      <c r="D142" s="174" t="s">
        <v>350</v>
      </c>
      <c r="E142" s="175" t="s">
        <v>5168</v>
      </c>
      <c r="F142" s="176" t="s">
        <v>5122</v>
      </c>
      <c r="G142" s="177" t="s">
        <v>1037</v>
      </c>
      <c r="H142" s="178">
        <v>1</v>
      </c>
      <c r="I142" s="179"/>
      <c r="J142" s="180">
        <f t="shared" si="0"/>
        <v>0</v>
      </c>
      <c r="K142" s="176" t="s">
        <v>933</v>
      </c>
      <c r="L142" s="42"/>
      <c r="M142" s="181" t="s">
        <v>19</v>
      </c>
      <c r="N142" s="182" t="s">
        <v>46</v>
      </c>
      <c r="O142" s="67"/>
      <c r="P142" s="183">
        <f t="shared" si="1"/>
        <v>0</v>
      </c>
      <c r="Q142" s="183">
        <v>0</v>
      </c>
      <c r="R142" s="183">
        <f t="shared" si="2"/>
        <v>0</v>
      </c>
      <c r="S142" s="183">
        <v>0</v>
      </c>
      <c r="T142" s="184">
        <f t="shared" si="3"/>
        <v>0</v>
      </c>
      <c r="U142" s="37"/>
      <c r="V142" s="37"/>
      <c r="W142" s="37"/>
      <c r="X142" s="37"/>
      <c r="Y142" s="37"/>
      <c r="Z142" s="37"/>
      <c r="AA142" s="37"/>
      <c r="AB142" s="37"/>
      <c r="AC142" s="37"/>
      <c r="AD142" s="37"/>
      <c r="AE142" s="37"/>
      <c r="AR142" s="185" t="s">
        <v>187</v>
      </c>
      <c r="AT142" s="185" t="s">
        <v>350</v>
      </c>
      <c r="AU142" s="185" t="s">
        <v>85</v>
      </c>
      <c r="AY142" s="20" t="s">
        <v>349</v>
      </c>
      <c r="BE142" s="186">
        <f t="shared" si="4"/>
        <v>0</v>
      </c>
      <c r="BF142" s="186">
        <f t="shared" si="5"/>
        <v>0</v>
      </c>
      <c r="BG142" s="186">
        <f t="shared" si="6"/>
        <v>0</v>
      </c>
      <c r="BH142" s="186">
        <f t="shared" si="7"/>
        <v>0</v>
      </c>
      <c r="BI142" s="186">
        <f t="shared" si="8"/>
        <v>0</v>
      </c>
      <c r="BJ142" s="20" t="s">
        <v>83</v>
      </c>
      <c r="BK142" s="186">
        <f t="shared" si="9"/>
        <v>0</v>
      </c>
      <c r="BL142" s="20" t="s">
        <v>187</v>
      </c>
      <c r="BM142" s="185" t="s">
        <v>5169</v>
      </c>
    </row>
    <row r="143" spans="1:65" s="2" customFormat="1" ht="24.15" customHeight="1">
      <c r="A143" s="37"/>
      <c r="B143" s="38"/>
      <c r="C143" s="174" t="s">
        <v>755</v>
      </c>
      <c r="D143" s="174" t="s">
        <v>350</v>
      </c>
      <c r="E143" s="175" t="s">
        <v>5170</v>
      </c>
      <c r="F143" s="176" t="s">
        <v>5171</v>
      </c>
      <c r="G143" s="177" t="s">
        <v>1037</v>
      </c>
      <c r="H143" s="178">
        <v>2</v>
      </c>
      <c r="I143" s="179"/>
      <c r="J143" s="180">
        <f t="shared" si="0"/>
        <v>0</v>
      </c>
      <c r="K143" s="176" t="s">
        <v>933</v>
      </c>
      <c r="L143" s="42"/>
      <c r="M143" s="181" t="s">
        <v>19</v>
      </c>
      <c r="N143" s="182" t="s">
        <v>46</v>
      </c>
      <c r="O143" s="67"/>
      <c r="P143" s="183">
        <f t="shared" si="1"/>
        <v>0</v>
      </c>
      <c r="Q143" s="183">
        <v>0</v>
      </c>
      <c r="R143" s="183">
        <f t="shared" si="2"/>
        <v>0</v>
      </c>
      <c r="S143" s="183">
        <v>0</v>
      </c>
      <c r="T143" s="184">
        <f t="shared" si="3"/>
        <v>0</v>
      </c>
      <c r="U143" s="37"/>
      <c r="V143" s="37"/>
      <c r="W143" s="37"/>
      <c r="X143" s="37"/>
      <c r="Y143" s="37"/>
      <c r="Z143" s="37"/>
      <c r="AA143" s="37"/>
      <c r="AB143" s="37"/>
      <c r="AC143" s="37"/>
      <c r="AD143" s="37"/>
      <c r="AE143" s="37"/>
      <c r="AR143" s="185" t="s">
        <v>187</v>
      </c>
      <c r="AT143" s="185" t="s">
        <v>350</v>
      </c>
      <c r="AU143" s="185" t="s">
        <v>85</v>
      </c>
      <c r="AY143" s="20" t="s">
        <v>349</v>
      </c>
      <c r="BE143" s="186">
        <f t="shared" si="4"/>
        <v>0</v>
      </c>
      <c r="BF143" s="186">
        <f t="shared" si="5"/>
        <v>0</v>
      </c>
      <c r="BG143" s="186">
        <f t="shared" si="6"/>
        <v>0</v>
      </c>
      <c r="BH143" s="186">
        <f t="shared" si="7"/>
        <v>0</v>
      </c>
      <c r="BI143" s="186">
        <f t="shared" si="8"/>
        <v>0</v>
      </c>
      <c r="BJ143" s="20" t="s">
        <v>83</v>
      </c>
      <c r="BK143" s="186">
        <f t="shared" si="9"/>
        <v>0</v>
      </c>
      <c r="BL143" s="20" t="s">
        <v>187</v>
      </c>
      <c r="BM143" s="185" t="s">
        <v>5172</v>
      </c>
    </row>
    <row r="144" spans="1:65" s="2" customFormat="1" ht="24.15" customHeight="1">
      <c r="A144" s="37"/>
      <c r="B144" s="38"/>
      <c r="C144" s="174" t="s">
        <v>486</v>
      </c>
      <c r="D144" s="174" t="s">
        <v>350</v>
      </c>
      <c r="E144" s="175" t="s">
        <v>5173</v>
      </c>
      <c r="F144" s="176" t="s">
        <v>5171</v>
      </c>
      <c r="G144" s="177" t="s">
        <v>1037</v>
      </c>
      <c r="H144" s="178">
        <v>1</v>
      </c>
      <c r="I144" s="179"/>
      <c r="J144" s="180">
        <f t="shared" si="0"/>
        <v>0</v>
      </c>
      <c r="K144" s="176" t="s">
        <v>933</v>
      </c>
      <c r="L144" s="42"/>
      <c r="M144" s="181" t="s">
        <v>19</v>
      </c>
      <c r="N144" s="182" t="s">
        <v>46</v>
      </c>
      <c r="O144" s="67"/>
      <c r="P144" s="183">
        <f t="shared" si="1"/>
        <v>0</v>
      </c>
      <c r="Q144" s="183">
        <v>0</v>
      </c>
      <c r="R144" s="183">
        <f t="shared" si="2"/>
        <v>0</v>
      </c>
      <c r="S144" s="183">
        <v>0</v>
      </c>
      <c r="T144" s="184">
        <f t="shared" si="3"/>
        <v>0</v>
      </c>
      <c r="U144" s="37"/>
      <c r="V144" s="37"/>
      <c r="W144" s="37"/>
      <c r="X144" s="37"/>
      <c r="Y144" s="37"/>
      <c r="Z144" s="37"/>
      <c r="AA144" s="37"/>
      <c r="AB144" s="37"/>
      <c r="AC144" s="37"/>
      <c r="AD144" s="37"/>
      <c r="AE144" s="37"/>
      <c r="AR144" s="185" t="s">
        <v>187</v>
      </c>
      <c r="AT144" s="185" t="s">
        <v>350</v>
      </c>
      <c r="AU144" s="185" t="s">
        <v>85</v>
      </c>
      <c r="AY144" s="20" t="s">
        <v>349</v>
      </c>
      <c r="BE144" s="186">
        <f t="shared" si="4"/>
        <v>0</v>
      </c>
      <c r="BF144" s="186">
        <f t="shared" si="5"/>
        <v>0</v>
      </c>
      <c r="BG144" s="186">
        <f t="shared" si="6"/>
        <v>0</v>
      </c>
      <c r="BH144" s="186">
        <f t="shared" si="7"/>
        <v>0</v>
      </c>
      <c r="BI144" s="186">
        <f t="shared" si="8"/>
        <v>0</v>
      </c>
      <c r="BJ144" s="20" t="s">
        <v>83</v>
      </c>
      <c r="BK144" s="186">
        <f t="shared" si="9"/>
        <v>0</v>
      </c>
      <c r="BL144" s="20" t="s">
        <v>187</v>
      </c>
      <c r="BM144" s="185" t="s">
        <v>5174</v>
      </c>
    </row>
    <row r="145" spans="1:65" s="2" customFormat="1" ht="21.75" customHeight="1">
      <c r="A145" s="37"/>
      <c r="B145" s="38"/>
      <c r="C145" s="174" t="s">
        <v>765</v>
      </c>
      <c r="D145" s="174" t="s">
        <v>350</v>
      </c>
      <c r="E145" s="175" t="s">
        <v>5175</v>
      </c>
      <c r="F145" s="176" t="s">
        <v>5176</v>
      </c>
      <c r="G145" s="177" t="s">
        <v>1037</v>
      </c>
      <c r="H145" s="178">
        <v>1</v>
      </c>
      <c r="I145" s="179"/>
      <c r="J145" s="180">
        <f t="shared" si="0"/>
        <v>0</v>
      </c>
      <c r="K145" s="176" t="s">
        <v>933</v>
      </c>
      <c r="L145" s="42"/>
      <c r="M145" s="181" t="s">
        <v>19</v>
      </c>
      <c r="N145" s="182" t="s">
        <v>46</v>
      </c>
      <c r="O145" s="67"/>
      <c r="P145" s="183">
        <f t="shared" si="1"/>
        <v>0</v>
      </c>
      <c r="Q145" s="183">
        <v>0</v>
      </c>
      <c r="R145" s="183">
        <f t="shared" si="2"/>
        <v>0</v>
      </c>
      <c r="S145" s="183">
        <v>0</v>
      </c>
      <c r="T145" s="184">
        <f t="shared" si="3"/>
        <v>0</v>
      </c>
      <c r="U145" s="37"/>
      <c r="V145" s="37"/>
      <c r="W145" s="37"/>
      <c r="X145" s="37"/>
      <c r="Y145" s="37"/>
      <c r="Z145" s="37"/>
      <c r="AA145" s="37"/>
      <c r="AB145" s="37"/>
      <c r="AC145" s="37"/>
      <c r="AD145" s="37"/>
      <c r="AE145" s="37"/>
      <c r="AR145" s="185" t="s">
        <v>187</v>
      </c>
      <c r="AT145" s="185" t="s">
        <v>350</v>
      </c>
      <c r="AU145" s="185" t="s">
        <v>85</v>
      </c>
      <c r="AY145" s="20" t="s">
        <v>349</v>
      </c>
      <c r="BE145" s="186">
        <f t="shared" si="4"/>
        <v>0</v>
      </c>
      <c r="BF145" s="186">
        <f t="shared" si="5"/>
        <v>0</v>
      </c>
      <c r="BG145" s="186">
        <f t="shared" si="6"/>
        <v>0</v>
      </c>
      <c r="BH145" s="186">
        <f t="shared" si="7"/>
        <v>0</v>
      </c>
      <c r="BI145" s="186">
        <f t="shared" si="8"/>
        <v>0</v>
      </c>
      <c r="BJ145" s="20" t="s">
        <v>83</v>
      </c>
      <c r="BK145" s="186">
        <f t="shared" si="9"/>
        <v>0</v>
      </c>
      <c r="BL145" s="20" t="s">
        <v>187</v>
      </c>
      <c r="BM145" s="185" t="s">
        <v>5177</v>
      </c>
    </row>
    <row r="146" spans="1:65" s="2" customFormat="1" ht="24.15" customHeight="1">
      <c r="A146" s="37"/>
      <c r="B146" s="38"/>
      <c r="C146" s="174" t="s">
        <v>492</v>
      </c>
      <c r="D146" s="174" t="s">
        <v>350</v>
      </c>
      <c r="E146" s="175" t="s">
        <v>5178</v>
      </c>
      <c r="F146" s="176" t="s">
        <v>5179</v>
      </c>
      <c r="G146" s="177" t="s">
        <v>1037</v>
      </c>
      <c r="H146" s="178">
        <v>1</v>
      </c>
      <c r="I146" s="179"/>
      <c r="J146" s="180">
        <f t="shared" si="0"/>
        <v>0</v>
      </c>
      <c r="K146" s="176" t="s">
        <v>933</v>
      </c>
      <c r="L146" s="42"/>
      <c r="M146" s="181" t="s">
        <v>19</v>
      </c>
      <c r="N146" s="182" t="s">
        <v>46</v>
      </c>
      <c r="O146" s="67"/>
      <c r="P146" s="183">
        <f t="shared" si="1"/>
        <v>0</v>
      </c>
      <c r="Q146" s="183">
        <v>0</v>
      </c>
      <c r="R146" s="183">
        <f t="shared" si="2"/>
        <v>0</v>
      </c>
      <c r="S146" s="183">
        <v>0</v>
      </c>
      <c r="T146" s="184">
        <f t="shared" si="3"/>
        <v>0</v>
      </c>
      <c r="U146" s="37"/>
      <c r="V146" s="37"/>
      <c r="W146" s="37"/>
      <c r="X146" s="37"/>
      <c r="Y146" s="37"/>
      <c r="Z146" s="37"/>
      <c r="AA146" s="37"/>
      <c r="AB146" s="37"/>
      <c r="AC146" s="37"/>
      <c r="AD146" s="37"/>
      <c r="AE146" s="37"/>
      <c r="AR146" s="185" t="s">
        <v>187</v>
      </c>
      <c r="AT146" s="185" t="s">
        <v>350</v>
      </c>
      <c r="AU146" s="185" t="s">
        <v>85</v>
      </c>
      <c r="AY146" s="20" t="s">
        <v>349</v>
      </c>
      <c r="BE146" s="186">
        <f t="shared" si="4"/>
        <v>0</v>
      </c>
      <c r="BF146" s="186">
        <f t="shared" si="5"/>
        <v>0</v>
      </c>
      <c r="BG146" s="186">
        <f t="shared" si="6"/>
        <v>0</v>
      </c>
      <c r="BH146" s="186">
        <f t="shared" si="7"/>
        <v>0</v>
      </c>
      <c r="BI146" s="186">
        <f t="shared" si="8"/>
        <v>0</v>
      </c>
      <c r="BJ146" s="20" t="s">
        <v>83</v>
      </c>
      <c r="BK146" s="186">
        <f t="shared" si="9"/>
        <v>0</v>
      </c>
      <c r="BL146" s="20" t="s">
        <v>187</v>
      </c>
      <c r="BM146" s="185" t="s">
        <v>5180</v>
      </c>
    </row>
    <row r="147" spans="1:65" s="2" customFormat="1" ht="24.15" customHeight="1">
      <c r="A147" s="37"/>
      <c r="B147" s="38"/>
      <c r="C147" s="174" t="s">
        <v>720</v>
      </c>
      <c r="D147" s="174" t="s">
        <v>350</v>
      </c>
      <c r="E147" s="175" t="s">
        <v>5181</v>
      </c>
      <c r="F147" s="176" t="s">
        <v>5070</v>
      </c>
      <c r="G147" s="177" t="s">
        <v>1037</v>
      </c>
      <c r="H147" s="178">
        <v>2</v>
      </c>
      <c r="I147" s="179"/>
      <c r="J147" s="180">
        <f t="shared" si="0"/>
        <v>0</v>
      </c>
      <c r="K147" s="176" t="s">
        <v>933</v>
      </c>
      <c r="L147" s="42"/>
      <c r="M147" s="181" t="s">
        <v>19</v>
      </c>
      <c r="N147" s="182" t="s">
        <v>46</v>
      </c>
      <c r="O147" s="67"/>
      <c r="P147" s="183">
        <f t="shared" si="1"/>
        <v>0</v>
      </c>
      <c r="Q147" s="183">
        <v>0</v>
      </c>
      <c r="R147" s="183">
        <f t="shared" si="2"/>
        <v>0</v>
      </c>
      <c r="S147" s="183">
        <v>0</v>
      </c>
      <c r="T147" s="184">
        <f t="shared" si="3"/>
        <v>0</v>
      </c>
      <c r="U147" s="37"/>
      <c r="V147" s="37"/>
      <c r="W147" s="37"/>
      <c r="X147" s="37"/>
      <c r="Y147" s="37"/>
      <c r="Z147" s="37"/>
      <c r="AA147" s="37"/>
      <c r="AB147" s="37"/>
      <c r="AC147" s="37"/>
      <c r="AD147" s="37"/>
      <c r="AE147" s="37"/>
      <c r="AR147" s="185" t="s">
        <v>187</v>
      </c>
      <c r="AT147" s="185" t="s">
        <v>350</v>
      </c>
      <c r="AU147" s="185" t="s">
        <v>85</v>
      </c>
      <c r="AY147" s="20" t="s">
        <v>349</v>
      </c>
      <c r="BE147" s="186">
        <f t="shared" si="4"/>
        <v>0</v>
      </c>
      <c r="BF147" s="186">
        <f t="shared" si="5"/>
        <v>0</v>
      </c>
      <c r="BG147" s="186">
        <f t="shared" si="6"/>
        <v>0</v>
      </c>
      <c r="BH147" s="186">
        <f t="shared" si="7"/>
        <v>0</v>
      </c>
      <c r="BI147" s="186">
        <f t="shared" si="8"/>
        <v>0</v>
      </c>
      <c r="BJ147" s="20" t="s">
        <v>83</v>
      </c>
      <c r="BK147" s="186">
        <f t="shared" si="9"/>
        <v>0</v>
      </c>
      <c r="BL147" s="20" t="s">
        <v>187</v>
      </c>
      <c r="BM147" s="185" t="s">
        <v>5182</v>
      </c>
    </row>
    <row r="148" spans="1:65" s="11" customFormat="1" ht="22.8" customHeight="1">
      <c r="B148" s="160"/>
      <c r="C148" s="161"/>
      <c r="D148" s="162" t="s">
        <v>74</v>
      </c>
      <c r="E148" s="249" t="s">
        <v>350</v>
      </c>
      <c r="F148" s="249" t="s">
        <v>5183</v>
      </c>
      <c r="G148" s="161"/>
      <c r="H148" s="161"/>
      <c r="I148" s="164"/>
      <c r="J148" s="250">
        <f>BK148</f>
        <v>0</v>
      </c>
      <c r="K148" s="161"/>
      <c r="L148" s="166"/>
      <c r="M148" s="167"/>
      <c r="N148" s="168"/>
      <c r="O148" s="168"/>
      <c r="P148" s="169">
        <f>SUM(P149:P153)</f>
        <v>0</v>
      </c>
      <c r="Q148" s="168"/>
      <c r="R148" s="169">
        <f>SUM(R149:R153)</f>
        <v>0</v>
      </c>
      <c r="S148" s="168"/>
      <c r="T148" s="170">
        <f>SUM(T149:T153)</f>
        <v>0</v>
      </c>
      <c r="AR148" s="171" t="s">
        <v>187</v>
      </c>
      <c r="AT148" s="172" t="s">
        <v>74</v>
      </c>
      <c r="AU148" s="172" t="s">
        <v>83</v>
      </c>
      <c r="AY148" s="171" t="s">
        <v>349</v>
      </c>
      <c r="BK148" s="173">
        <f>SUM(BK149:BK153)</f>
        <v>0</v>
      </c>
    </row>
    <row r="149" spans="1:65" s="2" customFormat="1" ht="24.15" customHeight="1">
      <c r="A149" s="37"/>
      <c r="B149" s="38"/>
      <c r="C149" s="174" t="s">
        <v>496</v>
      </c>
      <c r="D149" s="174" t="s">
        <v>350</v>
      </c>
      <c r="E149" s="175" t="s">
        <v>5184</v>
      </c>
      <c r="F149" s="176" t="s">
        <v>5185</v>
      </c>
      <c r="G149" s="177" t="s">
        <v>435</v>
      </c>
      <c r="H149" s="178">
        <v>40.200000000000003</v>
      </c>
      <c r="I149" s="179"/>
      <c r="J149" s="180">
        <f>ROUND(I149*H149,2)</f>
        <v>0</v>
      </c>
      <c r="K149" s="176" t="s">
        <v>933</v>
      </c>
      <c r="L149" s="42"/>
      <c r="M149" s="181" t="s">
        <v>19</v>
      </c>
      <c r="N149" s="182" t="s">
        <v>46</v>
      </c>
      <c r="O149" s="67"/>
      <c r="P149" s="183">
        <f>O149*H149</f>
        <v>0</v>
      </c>
      <c r="Q149" s="183">
        <v>0</v>
      </c>
      <c r="R149" s="183">
        <f>Q149*H149</f>
        <v>0</v>
      </c>
      <c r="S149" s="183">
        <v>0</v>
      </c>
      <c r="T149" s="184">
        <f>S149*H149</f>
        <v>0</v>
      </c>
      <c r="U149" s="37"/>
      <c r="V149" s="37"/>
      <c r="W149" s="37"/>
      <c r="X149" s="37"/>
      <c r="Y149" s="37"/>
      <c r="Z149" s="37"/>
      <c r="AA149" s="37"/>
      <c r="AB149" s="37"/>
      <c r="AC149" s="37"/>
      <c r="AD149" s="37"/>
      <c r="AE149" s="37"/>
      <c r="AR149" s="185" t="s">
        <v>187</v>
      </c>
      <c r="AT149" s="185" t="s">
        <v>350</v>
      </c>
      <c r="AU149" s="185" t="s">
        <v>85</v>
      </c>
      <c r="AY149" s="20" t="s">
        <v>349</v>
      </c>
      <c r="BE149" s="186">
        <f>IF(N149="základní",J149,0)</f>
        <v>0</v>
      </c>
      <c r="BF149" s="186">
        <f>IF(N149="snížená",J149,0)</f>
        <v>0</v>
      </c>
      <c r="BG149" s="186">
        <f>IF(N149="zákl. přenesená",J149,0)</f>
        <v>0</v>
      </c>
      <c r="BH149" s="186">
        <f>IF(N149="sníž. přenesená",J149,0)</f>
        <v>0</v>
      </c>
      <c r="BI149" s="186">
        <f>IF(N149="nulová",J149,0)</f>
        <v>0</v>
      </c>
      <c r="BJ149" s="20" t="s">
        <v>83</v>
      </c>
      <c r="BK149" s="186">
        <f>ROUND(I149*H149,2)</f>
        <v>0</v>
      </c>
      <c r="BL149" s="20" t="s">
        <v>187</v>
      </c>
      <c r="BM149" s="185" t="s">
        <v>5186</v>
      </c>
    </row>
    <row r="150" spans="1:65" s="2" customFormat="1" ht="24.15" customHeight="1">
      <c r="A150" s="37"/>
      <c r="B150" s="38"/>
      <c r="C150" s="174" t="s">
        <v>787</v>
      </c>
      <c r="D150" s="174" t="s">
        <v>350</v>
      </c>
      <c r="E150" s="175" t="s">
        <v>5187</v>
      </c>
      <c r="F150" s="176" t="s">
        <v>5188</v>
      </c>
      <c r="G150" s="177" t="s">
        <v>435</v>
      </c>
      <c r="H150" s="178">
        <v>72.3</v>
      </c>
      <c r="I150" s="179"/>
      <c r="J150" s="180">
        <f>ROUND(I150*H150,2)</f>
        <v>0</v>
      </c>
      <c r="K150" s="176" t="s">
        <v>933</v>
      </c>
      <c r="L150" s="42"/>
      <c r="M150" s="181" t="s">
        <v>19</v>
      </c>
      <c r="N150" s="182" t="s">
        <v>46</v>
      </c>
      <c r="O150" s="67"/>
      <c r="P150" s="183">
        <f>O150*H150</f>
        <v>0</v>
      </c>
      <c r="Q150" s="183">
        <v>0</v>
      </c>
      <c r="R150" s="183">
        <f>Q150*H150</f>
        <v>0</v>
      </c>
      <c r="S150" s="183">
        <v>0</v>
      </c>
      <c r="T150" s="184">
        <f>S150*H150</f>
        <v>0</v>
      </c>
      <c r="U150" s="37"/>
      <c r="V150" s="37"/>
      <c r="W150" s="37"/>
      <c r="X150" s="37"/>
      <c r="Y150" s="37"/>
      <c r="Z150" s="37"/>
      <c r="AA150" s="37"/>
      <c r="AB150" s="37"/>
      <c r="AC150" s="37"/>
      <c r="AD150" s="37"/>
      <c r="AE150" s="37"/>
      <c r="AR150" s="185" t="s">
        <v>187</v>
      </c>
      <c r="AT150" s="185" t="s">
        <v>350</v>
      </c>
      <c r="AU150" s="185" t="s">
        <v>85</v>
      </c>
      <c r="AY150" s="20" t="s">
        <v>349</v>
      </c>
      <c r="BE150" s="186">
        <f>IF(N150="základní",J150,0)</f>
        <v>0</v>
      </c>
      <c r="BF150" s="186">
        <f>IF(N150="snížená",J150,0)</f>
        <v>0</v>
      </c>
      <c r="BG150" s="186">
        <f>IF(N150="zákl. přenesená",J150,0)</f>
        <v>0</v>
      </c>
      <c r="BH150" s="186">
        <f>IF(N150="sníž. přenesená",J150,0)</f>
        <v>0</v>
      </c>
      <c r="BI150" s="186">
        <f>IF(N150="nulová",J150,0)</f>
        <v>0</v>
      </c>
      <c r="BJ150" s="20" t="s">
        <v>83</v>
      </c>
      <c r="BK150" s="186">
        <f>ROUND(I150*H150,2)</f>
        <v>0</v>
      </c>
      <c r="BL150" s="20" t="s">
        <v>187</v>
      </c>
      <c r="BM150" s="185" t="s">
        <v>5189</v>
      </c>
    </row>
    <row r="151" spans="1:65" s="2" customFormat="1" ht="24.15" customHeight="1">
      <c r="A151" s="37"/>
      <c r="B151" s="38"/>
      <c r="C151" s="174" t="s">
        <v>505</v>
      </c>
      <c r="D151" s="174" t="s">
        <v>350</v>
      </c>
      <c r="E151" s="175" t="s">
        <v>5190</v>
      </c>
      <c r="F151" s="176" t="s">
        <v>5191</v>
      </c>
      <c r="G151" s="177" t="s">
        <v>435</v>
      </c>
      <c r="H151" s="178">
        <v>207.9</v>
      </c>
      <c r="I151" s="179"/>
      <c r="J151" s="180">
        <f>ROUND(I151*H151,2)</f>
        <v>0</v>
      </c>
      <c r="K151" s="176" t="s">
        <v>933</v>
      </c>
      <c r="L151" s="42"/>
      <c r="M151" s="181" t="s">
        <v>19</v>
      </c>
      <c r="N151" s="182" t="s">
        <v>46</v>
      </c>
      <c r="O151" s="67"/>
      <c r="P151" s="183">
        <f>O151*H151</f>
        <v>0</v>
      </c>
      <c r="Q151" s="183">
        <v>0</v>
      </c>
      <c r="R151" s="183">
        <f>Q151*H151</f>
        <v>0</v>
      </c>
      <c r="S151" s="183">
        <v>0</v>
      </c>
      <c r="T151" s="184">
        <f>S151*H151</f>
        <v>0</v>
      </c>
      <c r="U151" s="37"/>
      <c r="V151" s="37"/>
      <c r="W151" s="37"/>
      <c r="X151" s="37"/>
      <c r="Y151" s="37"/>
      <c r="Z151" s="37"/>
      <c r="AA151" s="37"/>
      <c r="AB151" s="37"/>
      <c r="AC151" s="37"/>
      <c r="AD151" s="37"/>
      <c r="AE151" s="37"/>
      <c r="AR151" s="185" t="s">
        <v>187</v>
      </c>
      <c r="AT151" s="185" t="s">
        <v>350</v>
      </c>
      <c r="AU151" s="185" t="s">
        <v>85</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187</v>
      </c>
      <c r="BM151" s="185" t="s">
        <v>5192</v>
      </c>
    </row>
    <row r="152" spans="1:65" s="2" customFormat="1" ht="24.15" customHeight="1">
      <c r="A152" s="37"/>
      <c r="B152" s="38"/>
      <c r="C152" s="174" t="s">
        <v>796</v>
      </c>
      <c r="D152" s="174" t="s">
        <v>350</v>
      </c>
      <c r="E152" s="175" t="s">
        <v>5193</v>
      </c>
      <c r="F152" s="176" t="s">
        <v>5194</v>
      </c>
      <c r="G152" s="177" t="s">
        <v>435</v>
      </c>
      <c r="H152" s="178">
        <v>4.0999999999999996</v>
      </c>
      <c r="I152" s="179"/>
      <c r="J152" s="180">
        <f>ROUND(I152*H152,2)</f>
        <v>0</v>
      </c>
      <c r="K152" s="176" t="s">
        <v>933</v>
      </c>
      <c r="L152" s="42"/>
      <c r="M152" s="181" t="s">
        <v>19</v>
      </c>
      <c r="N152" s="182" t="s">
        <v>46</v>
      </c>
      <c r="O152" s="67"/>
      <c r="P152" s="183">
        <f>O152*H152</f>
        <v>0</v>
      </c>
      <c r="Q152" s="183">
        <v>0</v>
      </c>
      <c r="R152" s="183">
        <f>Q152*H152</f>
        <v>0</v>
      </c>
      <c r="S152" s="183">
        <v>0</v>
      </c>
      <c r="T152" s="184">
        <f>S152*H152</f>
        <v>0</v>
      </c>
      <c r="U152" s="37"/>
      <c r="V152" s="37"/>
      <c r="W152" s="37"/>
      <c r="X152" s="37"/>
      <c r="Y152" s="37"/>
      <c r="Z152" s="37"/>
      <c r="AA152" s="37"/>
      <c r="AB152" s="37"/>
      <c r="AC152" s="37"/>
      <c r="AD152" s="37"/>
      <c r="AE152" s="37"/>
      <c r="AR152" s="185" t="s">
        <v>187</v>
      </c>
      <c r="AT152" s="185" t="s">
        <v>350</v>
      </c>
      <c r="AU152" s="185" t="s">
        <v>85</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187</v>
      </c>
      <c r="BM152" s="185" t="s">
        <v>5195</v>
      </c>
    </row>
    <row r="153" spans="1:65" s="2" customFormat="1" ht="24.15" customHeight="1">
      <c r="A153" s="37"/>
      <c r="B153" s="38"/>
      <c r="C153" s="174" t="s">
        <v>511</v>
      </c>
      <c r="D153" s="174" t="s">
        <v>350</v>
      </c>
      <c r="E153" s="175" t="s">
        <v>5196</v>
      </c>
      <c r="F153" s="176" t="s">
        <v>5197</v>
      </c>
      <c r="G153" s="177" t="s">
        <v>435</v>
      </c>
      <c r="H153" s="178">
        <v>3.4</v>
      </c>
      <c r="I153" s="179"/>
      <c r="J153" s="180">
        <f>ROUND(I153*H153,2)</f>
        <v>0</v>
      </c>
      <c r="K153" s="176" t="s">
        <v>933</v>
      </c>
      <c r="L153" s="42"/>
      <c r="M153" s="181" t="s">
        <v>19</v>
      </c>
      <c r="N153" s="182" t="s">
        <v>46</v>
      </c>
      <c r="O153" s="67"/>
      <c r="P153" s="183">
        <f>O153*H153</f>
        <v>0</v>
      </c>
      <c r="Q153" s="183">
        <v>0</v>
      </c>
      <c r="R153" s="183">
        <f>Q153*H153</f>
        <v>0</v>
      </c>
      <c r="S153" s="183">
        <v>0</v>
      </c>
      <c r="T153" s="184">
        <f>S153*H153</f>
        <v>0</v>
      </c>
      <c r="U153" s="37"/>
      <c r="V153" s="37"/>
      <c r="W153" s="37"/>
      <c r="X153" s="37"/>
      <c r="Y153" s="37"/>
      <c r="Z153" s="37"/>
      <c r="AA153" s="37"/>
      <c r="AB153" s="37"/>
      <c r="AC153" s="37"/>
      <c r="AD153" s="37"/>
      <c r="AE153" s="37"/>
      <c r="AR153" s="185" t="s">
        <v>187</v>
      </c>
      <c r="AT153" s="185" t="s">
        <v>350</v>
      </c>
      <c r="AU153" s="185" t="s">
        <v>85</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187</v>
      </c>
      <c r="BM153" s="185" t="s">
        <v>5198</v>
      </c>
    </row>
    <row r="154" spans="1:65" s="11" customFormat="1" ht="22.8" customHeight="1">
      <c r="B154" s="160"/>
      <c r="C154" s="161"/>
      <c r="D154" s="162" t="s">
        <v>74</v>
      </c>
      <c r="E154" s="249" t="s">
        <v>5199</v>
      </c>
      <c r="F154" s="249" t="s">
        <v>5200</v>
      </c>
      <c r="G154" s="161"/>
      <c r="H154" s="161"/>
      <c r="I154" s="164"/>
      <c r="J154" s="250">
        <f>BK154</f>
        <v>0</v>
      </c>
      <c r="K154" s="161"/>
      <c r="L154" s="166"/>
      <c r="M154" s="167"/>
      <c r="N154" s="168"/>
      <c r="O154" s="168"/>
      <c r="P154" s="169">
        <f>SUM(P155:P177)</f>
        <v>0</v>
      </c>
      <c r="Q154" s="168"/>
      <c r="R154" s="169">
        <f>SUM(R155:R177)</f>
        <v>0</v>
      </c>
      <c r="S154" s="168"/>
      <c r="T154" s="170">
        <f>SUM(T155:T177)</f>
        <v>0</v>
      </c>
      <c r="AR154" s="171" t="s">
        <v>187</v>
      </c>
      <c r="AT154" s="172" t="s">
        <v>74</v>
      </c>
      <c r="AU154" s="172" t="s">
        <v>83</v>
      </c>
      <c r="AY154" s="171" t="s">
        <v>349</v>
      </c>
      <c r="BK154" s="173">
        <f>SUM(BK155:BK177)</f>
        <v>0</v>
      </c>
    </row>
    <row r="155" spans="1:65" s="2" customFormat="1" ht="24.15" customHeight="1">
      <c r="A155" s="37"/>
      <c r="B155" s="38"/>
      <c r="C155" s="174" t="s">
        <v>804</v>
      </c>
      <c r="D155" s="174" t="s">
        <v>350</v>
      </c>
      <c r="E155" s="175" t="s">
        <v>5201</v>
      </c>
      <c r="F155" s="176" t="s">
        <v>5202</v>
      </c>
      <c r="G155" s="177" t="s">
        <v>1037</v>
      </c>
      <c r="H155" s="178">
        <v>1</v>
      </c>
      <c r="I155" s="179"/>
      <c r="J155" s="180">
        <f t="shared" ref="J155:J177" si="10">ROUND(I155*H155,2)</f>
        <v>0</v>
      </c>
      <c r="K155" s="176" t="s">
        <v>933</v>
      </c>
      <c r="L155" s="42"/>
      <c r="M155" s="181" t="s">
        <v>19</v>
      </c>
      <c r="N155" s="182" t="s">
        <v>46</v>
      </c>
      <c r="O155" s="67"/>
      <c r="P155" s="183">
        <f t="shared" ref="P155:P177" si="11">O155*H155</f>
        <v>0</v>
      </c>
      <c r="Q155" s="183">
        <v>0</v>
      </c>
      <c r="R155" s="183">
        <f t="shared" ref="R155:R177" si="12">Q155*H155</f>
        <v>0</v>
      </c>
      <c r="S155" s="183">
        <v>0</v>
      </c>
      <c r="T155" s="184">
        <f t="shared" ref="T155:T177" si="13">S155*H155</f>
        <v>0</v>
      </c>
      <c r="U155" s="37"/>
      <c r="V155" s="37"/>
      <c r="W155" s="37"/>
      <c r="X155" s="37"/>
      <c r="Y155" s="37"/>
      <c r="Z155" s="37"/>
      <c r="AA155" s="37"/>
      <c r="AB155" s="37"/>
      <c r="AC155" s="37"/>
      <c r="AD155" s="37"/>
      <c r="AE155" s="37"/>
      <c r="AR155" s="185" t="s">
        <v>187</v>
      </c>
      <c r="AT155" s="185" t="s">
        <v>350</v>
      </c>
      <c r="AU155" s="185" t="s">
        <v>85</v>
      </c>
      <c r="AY155" s="20" t="s">
        <v>349</v>
      </c>
      <c r="BE155" s="186">
        <f t="shared" ref="BE155:BE177" si="14">IF(N155="základní",J155,0)</f>
        <v>0</v>
      </c>
      <c r="BF155" s="186">
        <f t="shared" ref="BF155:BF177" si="15">IF(N155="snížená",J155,0)</f>
        <v>0</v>
      </c>
      <c r="BG155" s="186">
        <f t="shared" ref="BG155:BG177" si="16">IF(N155="zákl. přenesená",J155,0)</f>
        <v>0</v>
      </c>
      <c r="BH155" s="186">
        <f t="shared" ref="BH155:BH177" si="17">IF(N155="sníž. přenesená",J155,0)</f>
        <v>0</v>
      </c>
      <c r="BI155" s="186">
        <f t="shared" ref="BI155:BI177" si="18">IF(N155="nulová",J155,0)</f>
        <v>0</v>
      </c>
      <c r="BJ155" s="20" t="s">
        <v>83</v>
      </c>
      <c r="BK155" s="186">
        <f t="shared" ref="BK155:BK177" si="19">ROUND(I155*H155,2)</f>
        <v>0</v>
      </c>
      <c r="BL155" s="20" t="s">
        <v>187</v>
      </c>
      <c r="BM155" s="185" t="s">
        <v>5203</v>
      </c>
    </row>
    <row r="156" spans="1:65" s="2" customFormat="1" ht="24.15" customHeight="1">
      <c r="A156" s="37"/>
      <c r="B156" s="38"/>
      <c r="C156" s="174" t="s">
        <v>518</v>
      </c>
      <c r="D156" s="174" t="s">
        <v>350</v>
      </c>
      <c r="E156" s="175" t="s">
        <v>5204</v>
      </c>
      <c r="F156" s="176" t="s">
        <v>5205</v>
      </c>
      <c r="G156" s="177" t="s">
        <v>1037</v>
      </c>
      <c r="H156" s="178">
        <v>1</v>
      </c>
      <c r="I156" s="179"/>
      <c r="J156" s="180">
        <f t="shared" si="10"/>
        <v>0</v>
      </c>
      <c r="K156" s="176" t="s">
        <v>933</v>
      </c>
      <c r="L156" s="42"/>
      <c r="M156" s="181" t="s">
        <v>19</v>
      </c>
      <c r="N156" s="182" t="s">
        <v>46</v>
      </c>
      <c r="O156" s="67"/>
      <c r="P156" s="183">
        <f t="shared" si="11"/>
        <v>0</v>
      </c>
      <c r="Q156" s="183">
        <v>0</v>
      </c>
      <c r="R156" s="183">
        <f t="shared" si="12"/>
        <v>0</v>
      </c>
      <c r="S156" s="183">
        <v>0</v>
      </c>
      <c r="T156" s="184">
        <f t="shared" si="13"/>
        <v>0</v>
      </c>
      <c r="U156" s="37"/>
      <c r="V156" s="37"/>
      <c r="W156" s="37"/>
      <c r="X156" s="37"/>
      <c r="Y156" s="37"/>
      <c r="Z156" s="37"/>
      <c r="AA156" s="37"/>
      <c r="AB156" s="37"/>
      <c r="AC156" s="37"/>
      <c r="AD156" s="37"/>
      <c r="AE156" s="37"/>
      <c r="AR156" s="185" t="s">
        <v>187</v>
      </c>
      <c r="AT156" s="185" t="s">
        <v>350</v>
      </c>
      <c r="AU156" s="185" t="s">
        <v>85</v>
      </c>
      <c r="AY156" s="20" t="s">
        <v>349</v>
      </c>
      <c r="BE156" s="186">
        <f t="shared" si="14"/>
        <v>0</v>
      </c>
      <c r="BF156" s="186">
        <f t="shared" si="15"/>
        <v>0</v>
      </c>
      <c r="BG156" s="186">
        <f t="shared" si="16"/>
        <v>0</v>
      </c>
      <c r="BH156" s="186">
        <f t="shared" si="17"/>
        <v>0</v>
      </c>
      <c r="BI156" s="186">
        <f t="shared" si="18"/>
        <v>0</v>
      </c>
      <c r="BJ156" s="20" t="s">
        <v>83</v>
      </c>
      <c r="BK156" s="186">
        <f t="shared" si="19"/>
        <v>0</v>
      </c>
      <c r="BL156" s="20" t="s">
        <v>187</v>
      </c>
      <c r="BM156" s="185" t="s">
        <v>5206</v>
      </c>
    </row>
    <row r="157" spans="1:65" s="2" customFormat="1" ht="24.15" customHeight="1">
      <c r="A157" s="37"/>
      <c r="B157" s="38"/>
      <c r="C157" s="174" t="s">
        <v>814</v>
      </c>
      <c r="D157" s="174" t="s">
        <v>350</v>
      </c>
      <c r="E157" s="175" t="s">
        <v>5207</v>
      </c>
      <c r="F157" s="176" t="s">
        <v>5205</v>
      </c>
      <c r="G157" s="177" t="s">
        <v>1037</v>
      </c>
      <c r="H157" s="178">
        <v>1</v>
      </c>
      <c r="I157" s="179"/>
      <c r="J157" s="180">
        <f t="shared" si="10"/>
        <v>0</v>
      </c>
      <c r="K157" s="176" t="s">
        <v>933</v>
      </c>
      <c r="L157" s="42"/>
      <c r="M157" s="181" t="s">
        <v>19</v>
      </c>
      <c r="N157" s="182" t="s">
        <v>46</v>
      </c>
      <c r="O157" s="67"/>
      <c r="P157" s="183">
        <f t="shared" si="11"/>
        <v>0</v>
      </c>
      <c r="Q157" s="183">
        <v>0</v>
      </c>
      <c r="R157" s="183">
        <f t="shared" si="12"/>
        <v>0</v>
      </c>
      <c r="S157" s="183">
        <v>0</v>
      </c>
      <c r="T157" s="184">
        <f t="shared" si="13"/>
        <v>0</v>
      </c>
      <c r="U157" s="37"/>
      <c r="V157" s="37"/>
      <c r="W157" s="37"/>
      <c r="X157" s="37"/>
      <c r="Y157" s="37"/>
      <c r="Z157" s="37"/>
      <c r="AA157" s="37"/>
      <c r="AB157" s="37"/>
      <c r="AC157" s="37"/>
      <c r="AD157" s="37"/>
      <c r="AE157" s="37"/>
      <c r="AR157" s="185" t="s">
        <v>187</v>
      </c>
      <c r="AT157" s="185" t="s">
        <v>350</v>
      </c>
      <c r="AU157" s="185" t="s">
        <v>85</v>
      </c>
      <c r="AY157" s="20" t="s">
        <v>349</v>
      </c>
      <c r="BE157" s="186">
        <f t="shared" si="14"/>
        <v>0</v>
      </c>
      <c r="BF157" s="186">
        <f t="shared" si="15"/>
        <v>0</v>
      </c>
      <c r="BG157" s="186">
        <f t="shared" si="16"/>
        <v>0</v>
      </c>
      <c r="BH157" s="186">
        <f t="shared" si="17"/>
        <v>0</v>
      </c>
      <c r="BI157" s="186">
        <f t="shared" si="18"/>
        <v>0</v>
      </c>
      <c r="BJ157" s="20" t="s">
        <v>83</v>
      </c>
      <c r="BK157" s="186">
        <f t="shared" si="19"/>
        <v>0</v>
      </c>
      <c r="BL157" s="20" t="s">
        <v>187</v>
      </c>
      <c r="BM157" s="185" t="s">
        <v>5208</v>
      </c>
    </row>
    <row r="158" spans="1:65" s="2" customFormat="1" ht="24.15" customHeight="1">
      <c r="A158" s="37"/>
      <c r="B158" s="38"/>
      <c r="C158" s="174" t="s">
        <v>522</v>
      </c>
      <c r="D158" s="174" t="s">
        <v>350</v>
      </c>
      <c r="E158" s="175" t="s">
        <v>5209</v>
      </c>
      <c r="F158" s="176" t="s">
        <v>5205</v>
      </c>
      <c r="G158" s="177" t="s">
        <v>1037</v>
      </c>
      <c r="H158" s="178">
        <v>1</v>
      </c>
      <c r="I158" s="179"/>
      <c r="J158" s="180">
        <f t="shared" si="10"/>
        <v>0</v>
      </c>
      <c r="K158" s="176" t="s">
        <v>933</v>
      </c>
      <c r="L158" s="42"/>
      <c r="M158" s="181" t="s">
        <v>19</v>
      </c>
      <c r="N158" s="182" t="s">
        <v>46</v>
      </c>
      <c r="O158" s="67"/>
      <c r="P158" s="183">
        <f t="shared" si="11"/>
        <v>0</v>
      </c>
      <c r="Q158" s="183">
        <v>0</v>
      </c>
      <c r="R158" s="183">
        <f t="shared" si="12"/>
        <v>0</v>
      </c>
      <c r="S158" s="183">
        <v>0</v>
      </c>
      <c r="T158" s="184">
        <f t="shared" si="13"/>
        <v>0</v>
      </c>
      <c r="U158" s="37"/>
      <c r="V158" s="37"/>
      <c r="W158" s="37"/>
      <c r="X158" s="37"/>
      <c r="Y158" s="37"/>
      <c r="Z158" s="37"/>
      <c r="AA158" s="37"/>
      <c r="AB158" s="37"/>
      <c r="AC158" s="37"/>
      <c r="AD158" s="37"/>
      <c r="AE158" s="37"/>
      <c r="AR158" s="185" t="s">
        <v>187</v>
      </c>
      <c r="AT158" s="185" t="s">
        <v>350</v>
      </c>
      <c r="AU158" s="185" t="s">
        <v>85</v>
      </c>
      <c r="AY158" s="20" t="s">
        <v>349</v>
      </c>
      <c r="BE158" s="186">
        <f t="shared" si="14"/>
        <v>0</v>
      </c>
      <c r="BF158" s="186">
        <f t="shared" si="15"/>
        <v>0</v>
      </c>
      <c r="BG158" s="186">
        <f t="shared" si="16"/>
        <v>0</v>
      </c>
      <c r="BH158" s="186">
        <f t="shared" si="17"/>
        <v>0</v>
      </c>
      <c r="BI158" s="186">
        <f t="shared" si="18"/>
        <v>0</v>
      </c>
      <c r="BJ158" s="20" t="s">
        <v>83</v>
      </c>
      <c r="BK158" s="186">
        <f t="shared" si="19"/>
        <v>0</v>
      </c>
      <c r="BL158" s="20" t="s">
        <v>187</v>
      </c>
      <c r="BM158" s="185" t="s">
        <v>5210</v>
      </c>
    </row>
    <row r="159" spans="1:65" s="2" customFormat="1" ht="24.15" customHeight="1">
      <c r="A159" s="37"/>
      <c r="B159" s="38"/>
      <c r="C159" s="174" t="s">
        <v>823</v>
      </c>
      <c r="D159" s="174" t="s">
        <v>350</v>
      </c>
      <c r="E159" s="175" t="s">
        <v>5211</v>
      </c>
      <c r="F159" s="176" t="s">
        <v>5212</v>
      </c>
      <c r="G159" s="177" t="s">
        <v>1037</v>
      </c>
      <c r="H159" s="178">
        <v>2</v>
      </c>
      <c r="I159" s="179"/>
      <c r="J159" s="180">
        <f t="shared" si="10"/>
        <v>0</v>
      </c>
      <c r="K159" s="176" t="s">
        <v>933</v>
      </c>
      <c r="L159" s="42"/>
      <c r="M159" s="181" t="s">
        <v>19</v>
      </c>
      <c r="N159" s="182" t="s">
        <v>46</v>
      </c>
      <c r="O159" s="67"/>
      <c r="P159" s="183">
        <f t="shared" si="11"/>
        <v>0</v>
      </c>
      <c r="Q159" s="183">
        <v>0</v>
      </c>
      <c r="R159" s="183">
        <f t="shared" si="12"/>
        <v>0</v>
      </c>
      <c r="S159" s="183">
        <v>0</v>
      </c>
      <c r="T159" s="184">
        <f t="shared" si="13"/>
        <v>0</v>
      </c>
      <c r="U159" s="37"/>
      <c r="V159" s="37"/>
      <c r="W159" s="37"/>
      <c r="X159" s="37"/>
      <c r="Y159" s="37"/>
      <c r="Z159" s="37"/>
      <c r="AA159" s="37"/>
      <c r="AB159" s="37"/>
      <c r="AC159" s="37"/>
      <c r="AD159" s="37"/>
      <c r="AE159" s="37"/>
      <c r="AR159" s="185" t="s">
        <v>187</v>
      </c>
      <c r="AT159" s="185" t="s">
        <v>350</v>
      </c>
      <c r="AU159" s="185" t="s">
        <v>85</v>
      </c>
      <c r="AY159" s="20" t="s">
        <v>349</v>
      </c>
      <c r="BE159" s="186">
        <f t="shared" si="14"/>
        <v>0</v>
      </c>
      <c r="BF159" s="186">
        <f t="shared" si="15"/>
        <v>0</v>
      </c>
      <c r="BG159" s="186">
        <f t="shared" si="16"/>
        <v>0</v>
      </c>
      <c r="BH159" s="186">
        <f t="shared" si="17"/>
        <v>0</v>
      </c>
      <c r="BI159" s="186">
        <f t="shared" si="18"/>
        <v>0</v>
      </c>
      <c r="BJ159" s="20" t="s">
        <v>83</v>
      </c>
      <c r="BK159" s="186">
        <f t="shared" si="19"/>
        <v>0</v>
      </c>
      <c r="BL159" s="20" t="s">
        <v>187</v>
      </c>
      <c r="BM159" s="185" t="s">
        <v>5213</v>
      </c>
    </row>
    <row r="160" spans="1:65" s="2" customFormat="1" ht="24.15" customHeight="1">
      <c r="A160" s="37"/>
      <c r="B160" s="38"/>
      <c r="C160" s="174" t="s">
        <v>527</v>
      </c>
      <c r="D160" s="174" t="s">
        <v>350</v>
      </c>
      <c r="E160" s="175" t="s">
        <v>5214</v>
      </c>
      <c r="F160" s="176" t="s">
        <v>5215</v>
      </c>
      <c r="G160" s="177" t="s">
        <v>1037</v>
      </c>
      <c r="H160" s="178">
        <v>1</v>
      </c>
      <c r="I160" s="179"/>
      <c r="J160" s="180">
        <f t="shared" si="10"/>
        <v>0</v>
      </c>
      <c r="K160" s="176" t="s">
        <v>933</v>
      </c>
      <c r="L160" s="42"/>
      <c r="M160" s="181" t="s">
        <v>19</v>
      </c>
      <c r="N160" s="182" t="s">
        <v>46</v>
      </c>
      <c r="O160" s="67"/>
      <c r="P160" s="183">
        <f t="shared" si="11"/>
        <v>0</v>
      </c>
      <c r="Q160" s="183">
        <v>0</v>
      </c>
      <c r="R160" s="183">
        <f t="shared" si="12"/>
        <v>0</v>
      </c>
      <c r="S160" s="183">
        <v>0</v>
      </c>
      <c r="T160" s="184">
        <f t="shared" si="13"/>
        <v>0</v>
      </c>
      <c r="U160" s="37"/>
      <c r="V160" s="37"/>
      <c r="W160" s="37"/>
      <c r="X160" s="37"/>
      <c r="Y160" s="37"/>
      <c r="Z160" s="37"/>
      <c r="AA160" s="37"/>
      <c r="AB160" s="37"/>
      <c r="AC160" s="37"/>
      <c r="AD160" s="37"/>
      <c r="AE160" s="37"/>
      <c r="AR160" s="185" t="s">
        <v>187</v>
      </c>
      <c r="AT160" s="185" t="s">
        <v>350</v>
      </c>
      <c r="AU160" s="185" t="s">
        <v>85</v>
      </c>
      <c r="AY160" s="20" t="s">
        <v>349</v>
      </c>
      <c r="BE160" s="186">
        <f t="shared" si="14"/>
        <v>0</v>
      </c>
      <c r="BF160" s="186">
        <f t="shared" si="15"/>
        <v>0</v>
      </c>
      <c r="BG160" s="186">
        <f t="shared" si="16"/>
        <v>0</v>
      </c>
      <c r="BH160" s="186">
        <f t="shared" si="17"/>
        <v>0</v>
      </c>
      <c r="BI160" s="186">
        <f t="shared" si="18"/>
        <v>0</v>
      </c>
      <c r="BJ160" s="20" t="s">
        <v>83</v>
      </c>
      <c r="BK160" s="186">
        <f t="shared" si="19"/>
        <v>0</v>
      </c>
      <c r="BL160" s="20" t="s">
        <v>187</v>
      </c>
      <c r="BM160" s="185" t="s">
        <v>5216</v>
      </c>
    </row>
    <row r="161" spans="1:65" s="2" customFormat="1" ht="16.5" customHeight="1">
      <c r="A161" s="37"/>
      <c r="B161" s="38"/>
      <c r="C161" s="174" t="s">
        <v>830</v>
      </c>
      <c r="D161" s="174" t="s">
        <v>350</v>
      </c>
      <c r="E161" s="175" t="s">
        <v>5217</v>
      </c>
      <c r="F161" s="176" t="s">
        <v>5218</v>
      </c>
      <c r="G161" s="177" t="s">
        <v>1037</v>
      </c>
      <c r="H161" s="178">
        <v>1</v>
      </c>
      <c r="I161" s="179"/>
      <c r="J161" s="180">
        <f t="shared" si="10"/>
        <v>0</v>
      </c>
      <c r="K161" s="176" t="s">
        <v>933</v>
      </c>
      <c r="L161" s="42"/>
      <c r="M161" s="181" t="s">
        <v>19</v>
      </c>
      <c r="N161" s="182" t="s">
        <v>46</v>
      </c>
      <c r="O161" s="67"/>
      <c r="P161" s="183">
        <f t="shared" si="11"/>
        <v>0</v>
      </c>
      <c r="Q161" s="183">
        <v>0</v>
      </c>
      <c r="R161" s="183">
        <f t="shared" si="12"/>
        <v>0</v>
      </c>
      <c r="S161" s="183">
        <v>0</v>
      </c>
      <c r="T161" s="184">
        <f t="shared" si="13"/>
        <v>0</v>
      </c>
      <c r="U161" s="37"/>
      <c r="V161" s="37"/>
      <c r="W161" s="37"/>
      <c r="X161" s="37"/>
      <c r="Y161" s="37"/>
      <c r="Z161" s="37"/>
      <c r="AA161" s="37"/>
      <c r="AB161" s="37"/>
      <c r="AC161" s="37"/>
      <c r="AD161" s="37"/>
      <c r="AE161" s="37"/>
      <c r="AR161" s="185" t="s">
        <v>187</v>
      </c>
      <c r="AT161" s="185" t="s">
        <v>350</v>
      </c>
      <c r="AU161" s="185" t="s">
        <v>85</v>
      </c>
      <c r="AY161" s="20" t="s">
        <v>349</v>
      </c>
      <c r="BE161" s="186">
        <f t="shared" si="14"/>
        <v>0</v>
      </c>
      <c r="BF161" s="186">
        <f t="shared" si="15"/>
        <v>0</v>
      </c>
      <c r="BG161" s="186">
        <f t="shared" si="16"/>
        <v>0</v>
      </c>
      <c r="BH161" s="186">
        <f t="shared" si="17"/>
        <v>0</v>
      </c>
      <c r="BI161" s="186">
        <f t="shared" si="18"/>
        <v>0</v>
      </c>
      <c r="BJ161" s="20" t="s">
        <v>83</v>
      </c>
      <c r="BK161" s="186">
        <f t="shared" si="19"/>
        <v>0</v>
      </c>
      <c r="BL161" s="20" t="s">
        <v>187</v>
      </c>
      <c r="BM161" s="185" t="s">
        <v>5219</v>
      </c>
    </row>
    <row r="162" spans="1:65" s="2" customFormat="1" ht="24.15" customHeight="1">
      <c r="A162" s="37"/>
      <c r="B162" s="38"/>
      <c r="C162" s="174" t="s">
        <v>531</v>
      </c>
      <c r="D162" s="174" t="s">
        <v>350</v>
      </c>
      <c r="E162" s="175" t="s">
        <v>5220</v>
      </c>
      <c r="F162" s="176" t="s">
        <v>5221</v>
      </c>
      <c r="G162" s="177" t="s">
        <v>435</v>
      </c>
      <c r="H162" s="178">
        <v>74.599999999999994</v>
      </c>
      <c r="I162" s="179"/>
      <c r="J162" s="180">
        <f t="shared" si="10"/>
        <v>0</v>
      </c>
      <c r="K162" s="176" t="s">
        <v>933</v>
      </c>
      <c r="L162" s="42"/>
      <c r="M162" s="181" t="s">
        <v>19</v>
      </c>
      <c r="N162" s="182" t="s">
        <v>46</v>
      </c>
      <c r="O162" s="67"/>
      <c r="P162" s="183">
        <f t="shared" si="11"/>
        <v>0</v>
      </c>
      <c r="Q162" s="183">
        <v>0</v>
      </c>
      <c r="R162" s="183">
        <f t="shared" si="12"/>
        <v>0</v>
      </c>
      <c r="S162" s="183">
        <v>0</v>
      </c>
      <c r="T162" s="184">
        <f t="shared" si="13"/>
        <v>0</v>
      </c>
      <c r="U162" s="37"/>
      <c r="V162" s="37"/>
      <c r="W162" s="37"/>
      <c r="X162" s="37"/>
      <c r="Y162" s="37"/>
      <c r="Z162" s="37"/>
      <c r="AA162" s="37"/>
      <c r="AB162" s="37"/>
      <c r="AC162" s="37"/>
      <c r="AD162" s="37"/>
      <c r="AE162" s="37"/>
      <c r="AR162" s="185" t="s">
        <v>187</v>
      </c>
      <c r="AT162" s="185" t="s">
        <v>350</v>
      </c>
      <c r="AU162" s="185" t="s">
        <v>85</v>
      </c>
      <c r="AY162" s="20" t="s">
        <v>349</v>
      </c>
      <c r="BE162" s="186">
        <f t="shared" si="14"/>
        <v>0</v>
      </c>
      <c r="BF162" s="186">
        <f t="shared" si="15"/>
        <v>0</v>
      </c>
      <c r="BG162" s="186">
        <f t="shared" si="16"/>
        <v>0</v>
      </c>
      <c r="BH162" s="186">
        <f t="shared" si="17"/>
        <v>0</v>
      </c>
      <c r="BI162" s="186">
        <f t="shared" si="18"/>
        <v>0</v>
      </c>
      <c r="BJ162" s="20" t="s">
        <v>83</v>
      </c>
      <c r="BK162" s="186">
        <f t="shared" si="19"/>
        <v>0</v>
      </c>
      <c r="BL162" s="20" t="s">
        <v>187</v>
      </c>
      <c r="BM162" s="185" t="s">
        <v>5222</v>
      </c>
    </row>
    <row r="163" spans="1:65" s="2" customFormat="1" ht="24.15" customHeight="1">
      <c r="A163" s="37"/>
      <c r="B163" s="38"/>
      <c r="C163" s="174" t="s">
        <v>847</v>
      </c>
      <c r="D163" s="174" t="s">
        <v>350</v>
      </c>
      <c r="E163" s="175" t="s">
        <v>5223</v>
      </c>
      <c r="F163" s="176" t="s">
        <v>5224</v>
      </c>
      <c r="G163" s="177" t="s">
        <v>1037</v>
      </c>
      <c r="H163" s="178">
        <v>1</v>
      </c>
      <c r="I163" s="179"/>
      <c r="J163" s="180">
        <f t="shared" si="10"/>
        <v>0</v>
      </c>
      <c r="K163" s="176" t="s">
        <v>933</v>
      </c>
      <c r="L163" s="42"/>
      <c r="M163" s="181" t="s">
        <v>19</v>
      </c>
      <c r="N163" s="182" t="s">
        <v>46</v>
      </c>
      <c r="O163" s="67"/>
      <c r="P163" s="183">
        <f t="shared" si="11"/>
        <v>0</v>
      </c>
      <c r="Q163" s="183">
        <v>0</v>
      </c>
      <c r="R163" s="183">
        <f t="shared" si="12"/>
        <v>0</v>
      </c>
      <c r="S163" s="183">
        <v>0</v>
      </c>
      <c r="T163" s="184">
        <f t="shared" si="13"/>
        <v>0</v>
      </c>
      <c r="U163" s="37"/>
      <c r="V163" s="37"/>
      <c r="W163" s="37"/>
      <c r="X163" s="37"/>
      <c r="Y163" s="37"/>
      <c r="Z163" s="37"/>
      <c r="AA163" s="37"/>
      <c r="AB163" s="37"/>
      <c r="AC163" s="37"/>
      <c r="AD163" s="37"/>
      <c r="AE163" s="37"/>
      <c r="AR163" s="185" t="s">
        <v>187</v>
      </c>
      <c r="AT163" s="185" t="s">
        <v>350</v>
      </c>
      <c r="AU163" s="185" t="s">
        <v>85</v>
      </c>
      <c r="AY163" s="20" t="s">
        <v>349</v>
      </c>
      <c r="BE163" s="186">
        <f t="shared" si="14"/>
        <v>0</v>
      </c>
      <c r="BF163" s="186">
        <f t="shared" si="15"/>
        <v>0</v>
      </c>
      <c r="BG163" s="186">
        <f t="shared" si="16"/>
        <v>0</v>
      </c>
      <c r="BH163" s="186">
        <f t="shared" si="17"/>
        <v>0</v>
      </c>
      <c r="BI163" s="186">
        <f t="shared" si="18"/>
        <v>0</v>
      </c>
      <c r="BJ163" s="20" t="s">
        <v>83</v>
      </c>
      <c r="BK163" s="186">
        <f t="shared" si="19"/>
        <v>0</v>
      </c>
      <c r="BL163" s="20" t="s">
        <v>187</v>
      </c>
      <c r="BM163" s="185" t="s">
        <v>5225</v>
      </c>
    </row>
    <row r="164" spans="1:65" s="2" customFormat="1" ht="24.15" customHeight="1">
      <c r="A164" s="37"/>
      <c r="B164" s="38"/>
      <c r="C164" s="174" t="s">
        <v>539</v>
      </c>
      <c r="D164" s="174" t="s">
        <v>350</v>
      </c>
      <c r="E164" s="175" t="s">
        <v>5226</v>
      </c>
      <c r="F164" s="176" t="s">
        <v>5227</v>
      </c>
      <c r="G164" s="177" t="s">
        <v>1037</v>
      </c>
      <c r="H164" s="178">
        <v>1</v>
      </c>
      <c r="I164" s="179"/>
      <c r="J164" s="180">
        <f t="shared" si="10"/>
        <v>0</v>
      </c>
      <c r="K164" s="176" t="s">
        <v>933</v>
      </c>
      <c r="L164" s="42"/>
      <c r="M164" s="181" t="s">
        <v>19</v>
      </c>
      <c r="N164" s="182" t="s">
        <v>46</v>
      </c>
      <c r="O164" s="67"/>
      <c r="P164" s="183">
        <f t="shared" si="11"/>
        <v>0</v>
      </c>
      <c r="Q164" s="183">
        <v>0</v>
      </c>
      <c r="R164" s="183">
        <f t="shared" si="12"/>
        <v>0</v>
      </c>
      <c r="S164" s="183">
        <v>0</v>
      </c>
      <c r="T164" s="184">
        <f t="shared" si="13"/>
        <v>0</v>
      </c>
      <c r="U164" s="37"/>
      <c r="V164" s="37"/>
      <c r="W164" s="37"/>
      <c r="X164" s="37"/>
      <c r="Y164" s="37"/>
      <c r="Z164" s="37"/>
      <c r="AA164" s="37"/>
      <c r="AB164" s="37"/>
      <c r="AC164" s="37"/>
      <c r="AD164" s="37"/>
      <c r="AE164" s="37"/>
      <c r="AR164" s="185" t="s">
        <v>187</v>
      </c>
      <c r="AT164" s="185" t="s">
        <v>350</v>
      </c>
      <c r="AU164" s="185" t="s">
        <v>85</v>
      </c>
      <c r="AY164" s="20" t="s">
        <v>349</v>
      </c>
      <c r="BE164" s="186">
        <f t="shared" si="14"/>
        <v>0</v>
      </c>
      <c r="BF164" s="186">
        <f t="shared" si="15"/>
        <v>0</v>
      </c>
      <c r="BG164" s="186">
        <f t="shared" si="16"/>
        <v>0</v>
      </c>
      <c r="BH164" s="186">
        <f t="shared" si="17"/>
        <v>0</v>
      </c>
      <c r="BI164" s="186">
        <f t="shared" si="18"/>
        <v>0</v>
      </c>
      <c r="BJ164" s="20" t="s">
        <v>83</v>
      </c>
      <c r="BK164" s="186">
        <f t="shared" si="19"/>
        <v>0</v>
      </c>
      <c r="BL164" s="20" t="s">
        <v>187</v>
      </c>
      <c r="BM164" s="185" t="s">
        <v>5228</v>
      </c>
    </row>
    <row r="165" spans="1:65" s="2" customFormat="1" ht="24.15" customHeight="1">
      <c r="A165" s="37"/>
      <c r="B165" s="38"/>
      <c r="C165" s="174" t="s">
        <v>856</v>
      </c>
      <c r="D165" s="174" t="s">
        <v>350</v>
      </c>
      <c r="E165" s="175" t="s">
        <v>5229</v>
      </c>
      <c r="F165" s="176" t="s">
        <v>5230</v>
      </c>
      <c r="G165" s="177" t="s">
        <v>435</v>
      </c>
      <c r="H165" s="178">
        <v>102.8</v>
      </c>
      <c r="I165" s="179"/>
      <c r="J165" s="180">
        <f t="shared" si="10"/>
        <v>0</v>
      </c>
      <c r="K165" s="176" t="s">
        <v>933</v>
      </c>
      <c r="L165" s="42"/>
      <c r="M165" s="181" t="s">
        <v>19</v>
      </c>
      <c r="N165" s="182" t="s">
        <v>46</v>
      </c>
      <c r="O165" s="67"/>
      <c r="P165" s="183">
        <f t="shared" si="11"/>
        <v>0</v>
      </c>
      <c r="Q165" s="183">
        <v>0</v>
      </c>
      <c r="R165" s="183">
        <f t="shared" si="12"/>
        <v>0</v>
      </c>
      <c r="S165" s="183">
        <v>0</v>
      </c>
      <c r="T165" s="184">
        <f t="shared" si="13"/>
        <v>0</v>
      </c>
      <c r="U165" s="37"/>
      <c r="V165" s="37"/>
      <c r="W165" s="37"/>
      <c r="X165" s="37"/>
      <c r="Y165" s="37"/>
      <c r="Z165" s="37"/>
      <c r="AA165" s="37"/>
      <c r="AB165" s="37"/>
      <c r="AC165" s="37"/>
      <c r="AD165" s="37"/>
      <c r="AE165" s="37"/>
      <c r="AR165" s="185" t="s">
        <v>187</v>
      </c>
      <c r="AT165" s="185" t="s">
        <v>350</v>
      </c>
      <c r="AU165" s="185" t="s">
        <v>85</v>
      </c>
      <c r="AY165" s="20" t="s">
        <v>349</v>
      </c>
      <c r="BE165" s="186">
        <f t="shared" si="14"/>
        <v>0</v>
      </c>
      <c r="BF165" s="186">
        <f t="shared" si="15"/>
        <v>0</v>
      </c>
      <c r="BG165" s="186">
        <f t="shared" si="16"/>
        <v>0</v>
      </c>
      <c r="BH165" s="186">
        <f t="shared" si="17"/>
        <v>0</v>
      </c>
      <c r="BI165" s="186">
        <f t="shared" si="18"/>
        <v>0</v>
      </c>
      <c r="BJ165" s="20" t="s">
        <v>83</v>
      </c>
      <c r="BK165" s="186">
        <f t="shared" si="19"/>
        <v>0</v>
      </c>
      <c r="BL165" s="20" t="s">
        <v>187</v>
      </c>
      <c r="BM165" s="185" t="s">
        <v>5231</v>
      </c>
    </row>
    <row r="166" spans="1:65" s="2" customFormat="1" ht="24.15" customHeight="1">
      <c r="A166" s="37"/>
      <c r="B166" s="38"/>
      <c r="C166" s="174" t="s">
        <v>692</v>
      </c>
      <c r="D166" s="174" t="s">
        <v>350</v>
      </c>
      <c r="E166" s="175" t="s">
        <v>5232</v>
      </c>
      <c r="F166" s="176" t="s">
        <v>5230</v>
      </c>
      <c r="G166" s="177" t="s">
        <v>435</v>
      </c>
      <c r="H166" s="178">
        <v>3.67</v>
      </c>
      <c r="I166" s="179"/>
      <c r="J166" s="180">
        <f t="shared" si="10"/>
        <v>0</v>
      </c>
      <c r="K166" s="176" t="s">
        <v>933</v>
      </c>
      <c r="L166" s="42"/>
      <c r="M166" s="181" t="s">
        <v>19</v>
      </c>
      <c r="N166" s="182" t="s">
        <v>46</v>
      </c>
      <c r="O166" s="67"/>
      <c r="P166" s="183">
        <f t="shared" si="11"/>
        <v>0</v>
      </c>
      <c r="Q166" s="183">
        <v>0</v>
      </c>
      <c r="R166" s="183">
        <f t="shared" si="12"/>
        <v>0</v>
      </c>
      <c r="S166" s="183">
        <v>0</v>
      </c>
      <c r="T166" s="184">
        <f t="shared" si="13"/>
        <v>0</v>
      </c>
      <c r="U166" s="37"/>
      <c r="V166" s="37"/>
      <c r="W166" s="37"/>
      <c r="X166" s="37"/>
      <c r="Y166" s="37"/>
      <c r="Z166" s="37"/>
      <c r="AA166" s="37"/>
      <c r="AB166" s="37"/>
      <c r="AC166" s="37"/>
      <c r="AD166" s="37"/>
      <c r="AE166" s="37"/>
      <c r="AR166" s="185" t="s">
        <v>187</v>
      </c>
      <c r="AT166" s="185" t="s">
        <v>350</v>
      </c>
      <c r="AU166" s="185" t="s">
        <v>85</v>
      </c>
      <c r="AY166" s="20" t="s">
        <v>349</v>
      </c>
      <c r="BE166" s="186">
        <f t="shared" si="14"/>
        <v>0</v>
      </c>
      <c r="BF166" s="186">
        <f t="shared" si="15"/>
        <v>0</v>
      </c>
      <c r="BG166" s="186">
        <f t="shared" si="16"/>
        <v>0</v>
      </c>
      <c r="BH166" s="186">
        <f t="shared" si="17"/>
        <v>0</v>
      </c>
      <c r="BI166" s="186">
        <f t="shared" si="18"/>
        <v>0</v>
      </c>
      <c r="BJ166" s="20" t="s">
        <v>83</v>
      </c>
      <c r="BK166" s="186">
        <f t="shared" si="19"/>
        <v>0</v>
      </c>
      <c r="BL166" s="20" t="s">
        <v>187</v>
      </c>
      <c r="BM166" s="185" t="s">
        <v>5233</v>
      </c>
    </row>
    <row r="167" spans="1:65" s="2" customFormat="1" ht="24.15" customHeight="1">
      <c r="A167" s="37"/>
      <c r="B167" s="38"/>
      <c r="C167" s="174" t="s">
        <v>869</v>
      </c>
      <c r="D167" s="174" t="s">
        <v>350</v>
      </c>
      <c r="E167" s="175" t="s">
        <v>5234</v>
      </c>
      <c r="F167" s="176" t="s">
        <v>5230</v>
      </c>
      <c r="G167" s="177" t="s">
        <v>435</v>
      </c>
      <c r="H167" s="178">
        <v>3.59</v>
      </c>
      <c r="I167" s="179"/>
      <c r="J167" s="180">
        <f t="shared" si="10"/>
        <v>0</v>
      </c>
      <c r="K167" s="176" t="s">
        <v>933</v>
      </c>
      <c r="L167" s="42"/>
      <c r="M167" s="181" t="s">
        <v>19</v>
      </c>
      <c r="N167" s="182" t="s">
        <v>46</v>
      </c>
      <c r="O167" s="67"/>
      <c r="P167" s="183">
        <f t="shared" si="11"/>
        <v>0</v>
      </c>
      <c r="Q167" s="183">
        <v>0</v>
      </c>
      <c r="R167" s="183">
        <f t="shared" si="12"/>
        <v>0</v>
      </c>
      <c r="S167" s="183">
        <v>0</v>
      </c>
      <c r="T167" s="184">
        <f t="shared" si="13"/>
        <v>0</v>
      </c>
      <c r="U167" s="37"/>
      <c r="V167" s="37"/>
      <c r="W167" s="37"/>
      <c r="X167" s="37"/>
      <c r="Y167" s="37"/>
      <c r="Z167" s="37"/>
      <c r="AA167" s="37"/>
      <c r="AB167" s="37"/>
      <c r="AC167" s="37"/>
      <c r="AD167" s="37"/>
      <c r="AE167" s="37"/>
      <c r="AR167" s="185" t="s">
        <v>187</v>
      </c>
      <c r="AT167" s="185" t="s">
        <v>350</v>
      </c>
      <c r="AU167" s="185" t="s">
        <v>85</v>
      </c>
      <c r="AY167" s="20" t="s">
        <v>349</v>
      </c>
      <c r="BE167" s="186">
        <f t="shared" si="14"/>
        <v>0</v>
      </c>
      <c r="BF167" s="186">
        <f t="shared" si="15"/>
        <v>0</v>
      </c>
      <c r="BG167" s="186">
        <f t="shared" si="16"/>
        <v>0</v>
      </c>
      <c r="BH167" s="186">
        <f t="shared" si="17"/>
        <v>0</v>
      </c>
      <c r="BI167" s="186">
        <f t="shared" si="18"/>
        <v>0</v>
      </c>
      <c r="BJ167" s="20" t="s">
        <v>83</v>
      </c>
      <c r="BK167" s="186">
        <f t="shared" si="19"/>
        <v>0</v>
      </c>
      <c r="BL167" s="20" t="s">
        <v>187</v>
      </c>
      <c r="BM167" s="185" t="s">
        <v>5235</v>
      </c>
    </row>
    <row r="168" spans="1:65" s="2" customFormat="1" ht="24.15" customHeight="1">
      <c r="A168" s="37"/>
      <c r="B168" s="38"/>
      <c r="C168" s="174" t="s">
        <v>703</v>
      </c>
      <c r="D168" s="174" t="s">
        <v>350</v>
      </c>
      <c r="E168" s="175" t="s">
        <v>5236</v>
      </c>
      <c r="F168" s="176" t="s">
        <v>5230</v>
      </c>
      <c r="G168" s="177" t="s">
        <v>435</v>
      </c>
      <c r="H168" s="178">
        <v>2.23</v>
      </c>
      <c r="I168" s="179"/>
      <c r="J168" s="180">
        <f t="shared" si="10"/>
        <v>0</v>
      </c>
      <c r="K168" s="176" t="s">
        <v>933</v>
      </c>
      <c r="L168" s="42"/>
      <c r="M168" s="181" t="s">
        <v>19</v>
      </c>
      <c r="N168" s="182" t="s">
        <v>46</v>
      </c>
      <c r="O168" s="67"/>
      <c r="P168" s="183">
        <f t="shared" si="11"/>
        <v>0</v>
      </c>
      <c r="Q168" s="183">
        <v>0</v>
      </c>
      <c r="R168" s="183">
        <f t="shared" si="12"/>
        <v>0</v>
      </c>
      <c r="S168" s="183">
        <v>0</v>
      </c>
      <c r="T168" s="184">
        <f t="shared" si="13"/>
        <v>0</v>
      </c>
      <c r="U168" s="37"/>
      <c r="V168" s="37"/>
      <c r="W168" s="37"/>
      <c r="X168" s="37"/>
      <c r="Y168" s="37"/>
      <c r="Z168" s="37"/>
      <c r="AA168" s="37"/>
      <c r="AB168" s="37"/>
      <c r="AC168" s="37"/>
      <c r="AD168" s="37"/>
      <c r="AE168" s="37"/>
      <c r="AR168" s="185" t="s">
        <v>187</v>
      </c>
      <c r="AT168" s="185" t="s">
        <v>350</v>
      </c>
      <c r="AU168" s="185" t="s">
        <v>85</v>
      </c>
      <c r="AY168" s="20" t="s">
        <v>349</v>
      </c>
      <c r="BE168" s="186">
        <f t="shared" si="14"/>
        <v>0</v>
      </c>
      <c r="BF168" s="186">
        <f t="shared" si="15"/>
        <v>0</v>
      </c>
      <c r="BG168" s="186">
        <f t="shared" si="16"/>
        <v>0</v>
      </c>
      <c r="BH168" s="186">
        <f t="shared" si="17"/>
        <v>0</v>
      </c>
      <c r="BI168" s="186">
        <f t="shared" si="18"/>
        <v>0</v>
      </c>
      <c r="BJ168" s="20" t="s">
        <v>83</v>
      </c>
      <c r="BK168" s="186">
        <f t="shared" si="19"/>
        <v>0</v>
      </c>
      <c r="BL168" s="20" t="s">
        <v>187</v>
      </c>
      <c r="BM168" s="185" t="s">
        <v>5237</v>
      </c>
    </row>
    <row r="169" spans="1:65" s="2" customFormat="1" ht="24.15" customHeight="1">
      <c r="A169" s="37"/>
      <c r="B169" s="38"/>
      <c r="C169" s="174" t="s">
        <v>879</v>
      </c>
      <c r="D169" s="174" t="s">
        <v>350</v>
      </c>
      <c r="E169" s="175" t="s">
        <v>5238</v>
      </c>
      <c r="F169" s="176" t="s">
        <v>5239</v>
      </c>
      <c r="G169" s="177" t="s">
        <v>435</v>
      </c>
      <c r="H169" s="178">
        <v>2.1749999999999998</v>
      </c>
      <c r="I169" s="179"/>
      <c r="J169" s="180">
        <f t="shared" si="10"/>
        <v>0</v>
      </c>
      <c r="K169" s="176" t="s">
        <v>933</v>
      </c>
      <c r="L169" s="42"/>
      <c r="M169" s="181" t="s">
        <v>19</v>
      </c>
      <c r="N169" s="182" t="s">
        <v>46</v>
      </c>
      <c r="O169" s="67"/>
      <c r="P169" s="183">
        <f t="shared" si="11"/>
        <v>0</v>
      </c>
      <c r="Q169" s="183">
        <v>0</v>
      </c>
      <c r="R169" s="183">
        <f t="shared" si="12"/>
        <v>0</v>
      </c>
      <c r="S169" s="183">
        <v>0</v>
      </c>
      <c r="T169" s="184">
        <f t="shared" si="13"/>
        <v>0</v>
      </c>
      <c r="U169" s="37"/>
      <c r="V169" s="37"/>
      <c r="W169" s="37"/>
      <c r="X169" s="37"/>
      <c r="Y169" s="37"/>
      <c r="Z169" s="37"/>
      <c r="AA169" s="37"/>
      <c r="AB169" s="37"/>
      <c r="AC169" s="37"/>
      <c r="AD169" s="37"/>
      <c r="AE169" s="37"/>
      <c r="AR169" s="185" t="s">
        <v>187</v>
      </c>
      <c r="AT169" s="185" t="s">
        <v>350</v>
      </c>
      <c r="AU169" s="185" t="s">
        <v>85</v>
      </c>
      <c r="AY169" s="20" t="s">
        <v>349</v>
      </c>
      <c r="BE169" s="186">
        <f t="shared" si="14"/>
        <v>0</v>
      </c>
      <c r="BF169" s="186">
        <f t="shared" si="15"/>
        <v>0</v>
      </c>
      <c r="BG169" s="186">
        <f t="shared" si="16"/>
        <v>0</v>
      </c>
      <c r="BH169" s="186">
        <f t="shared" si="17"/>
        <v>0</v>
      </c>
      <c r="BI169" s="186">
        <f t="shared" si="18"/>
        <v>0</v>
      </c>
      <c r="BJ169" s="20" t="s">
        <v>83</v>
      </c>
      <c r="BK169" s="186">
        <f t="shared" si="19"/>
        <v>0</v>
      </c>
      <c r="BL169" s="20" t="s">
        <v>187</v>
      </c>
      <c r="BM169" s="185" t="s">
        <v>5240</v>
      </c>
    </row>
    <row r="170" spans="1:65" s="2" customFormat="1" ht="24.15" customHeight="1">
      <c r="A170" s="37"/>
      <c r="B170" s="38"/>
      <c r="C170" s="174" t="s">
        <v>708</v>
      </c>
      <c r="D170" s="174" t="s">
        <v>350</v>
      </c>
      <c r="E170" s="175" t="s">
        <v>5241</v>
      </c>
      <c r="F170" s="176" t="s">
        <v>5242</v>
      </c>
      <c r="G170" s="177" t="s">
        <v>1037</v>
      </c>
      <c r="H170" s="178">
        <v>1</v>
      </c>
      <c r="I170" s="179"/>
      <c r="J170" s="180">
        <f t="shared" si="10"/>
        <v>0</v>
      </c>
      <c r="K170" s="176" t="s">
        <v>933</v>
      </c>
      <c r="L170" s="42"/>
      <c r="M170" s="181" t="s">
        <v>19</v>
      </c>
      <c r="N170" s="182" t="s">
        <v>46</v>
      </c>
      <c r="O170" s="67"/>
      <c r="P170" s="183">
        <f t="shared" si="11"/>
        <v>0</v>
      </c>
      <c r="Q170" s="183">
        <v>0</v>
      </c>
      <c r="R170" s="183">
        <f t="shared" si="12"/>
        <v>0</v>
      </c>
      <c r="S170" s="183">
        <v>0</v>
      </c>
      <c r="T170" s="184">
        <f t="shared" si="13"/>
        <v>0</v>
      </c>
      <c r="U170" s="37"/>
      <c r="V170" s="37"/>
      <c r="W170" s="37"/>
      <c r="X170" s="37"/>
      <c r="Y170" s="37"/>
      <c r="Z170" s="37"/>
      <c r="AA170" s="37"/>
      <c r="AB170" s="37"/>
      <c r="AC170" s="37"/>
      <c r="AD170" s="37"/>
      <c r="AE170" s="37"/>
      <c r="AR170" s="185" t="s">
        <v>187</v>
      </c>
      <c r="AT170" s="185" t="s">
        <v>350</v>
      </c>
      <c r="AU170" s="185" t="s">
        <v>85</v>
      </c>
      <c r="AY170" s="20" t="s">
        <v>349</v>
      </c>
      <c r="BE170" s="186">
        <f t="shared" si="14"/>
        <v>0</v>
      </c>
      <c r="BF170" s="186">
        <f t="shared" si="15"/>
        <v>0</v>
      </c>
      <c r="BG170" s="186">
        <f t="shared" si="16"/>
        <v>0</v>
      </c>
      <c r="BH170" s="186">
        <f t="shared" si="17"/>
        <v>0</v>
      </c>
      <c r="BI170" s="186">
        <f t="shared" si="18"/>
        <v>0</v>
      </c>
      <c r="BJ170" s="20" t="s">
        <v>83</v>
      </c>
      <c r="BK170" s="186">
        <f t="shared" si="19"/>
        <v>0</v>
      </c>
      <c r="BL170" s="20" t="s">
        <v>187</v>
      </c>
      <c r="BM170" s="185" t="s">
        <v>5243</v>
      </c>
    </row>
    <row r="171" spans="1:65" s="2" customFormat="1" ht="24.15" customHeight="1">
      <c r="A171" s="37"/>
      <c r="B171" s="38"/>
      <c r="C171" s="174" t="s">
        <v>887</v>
      </c>
      <c r="D171" s="174" t="s">
        <v>350</v>
      </c>
      <c r="E171" s="175" t="s">
        <v>5244</v>
      </c>
      <c r="F171" s="176" t="s">
        <v>5245</v>
      </c>
      <c r="G171" s="177" t="s">
        <v>1037</v>
      </c>
      <c r="H171" s="178">
        <v>1</v>
      </c>
      <c r="I171" s="179"/>
      <c r="J171" s="180">
        <f t="shared" si="10"/>
        <v>0</v>
      </c>
      <c r="K171" s="176" t="s">
        <v>933</v>
      </c>
      <c r="L171" s="42"/>
      <c r="M171" s="181" t="s">
        <v>19</v>
      </c>
      <c r="N171" s="182" t="s">
        <v>46</v>
      </c>
      <c r="O171" s="67"/>
      <c r="P171" s="183">
        <f t="shared" si="11"/>
        <v>0</v>
      </c>
      <c r="Q171" s="183">
        <v>0</v>
      </c>
      <c r="R171" s="183">
        <f t="shared" si="12"/>
        <v>0</v>
      </c>
      <c r="S171" s="183">
        <v>0</v>
      </c>
      <c r="T171" s="184">
        <f t="shared" si="13"/>
        <v>0</v>
      </c>
      <c r="U171" s="37"/>
      <c r="V171" s="37"/>
      <c r="W171" s="37"/>
      <c r="X171" s="37"/>
      <c r="Y171" s="37"/>
      <c r="Z171" s="37"/>
      <c r="AA171" s="37"/>
      <c r="AB171" s="37"/>
      <c r="AC171" s="37"/>
      <c r="AD171" s="37"/>
      <c r="AE171" s="37"/>
      <c r="AR171" s="185" t="s">
        <v>187</v>
      </c>
      <c r="AT171" s="185" t="s">
        <v>350</v>
      </c>
      <c r="AU171" s="185" t="s">
        <v>85</v>
      </c>
      <c r="AY171" s="20" t="s">
        <v>349</v>
      </c>
      <c r="BE171" s="186">
        <f t="shared" si="14"/>
        <v>0</v>
      </c>
      <c r="BF171" s="186">
        <f t="shared" si="15"/>
        <v>0</v>
      </c>
      <c r="BG171" s="186">
        <f t="shared" si="16"/>
        <v>0</v>
      </c>
      <c r="BH171" s="186">
        <f t="shared" si="17"/>
        <v>0</v>
      </c>
      <c r="BI171" s="186">
        <f t="shared" si="18"/>
        <v>0</v>
      </c>
      <c r="BJ171" s="20" t="s">
        <v>83</v>
      </c>
      <c r="BK171" s="186">
        <f t="shared" si="19"/>
        <v>0</v>
      </c>
      <c r="BL171" s="20" t="s">
        <v>187</v>
      </c>
      <c r="BM171" s="185" t="s">
        <v>5246</v>
      </c>
    </row>
    <row r="172" spans="1:65" s="2" customFormat="1" ht="24.15" customHeight="1">
      <c r="A172" s="37"/>
      <c r="B172" s="38"/>
      <c r="C172" s="174" t="s">
        <v>589</v>
      </c>
      <c r="D172" s="174" t="s">
        <v>350</v>
      </c>
      <c r="E172" s="175" t="s">
        <v>5247</v>
      </c>
      <c r="F172" s="176" t="s">
        <v>5248</v>
      </c>
      <c r="G172" s="177" t="s">
        <v>435</v>
      </c>
      <c r="H172" s="178">
        <v>20.03</v>
      </c>
      <c r="I172" s="179"/>
      <c r="J172" s="180">
        <f t="shared" si="10"/>
        <v>0</v>
      </c>
      <c r="K172" s="176" t="s">
        <v>933</v>
      </c>
      <c r="L172" s="42"/>
      <c r="M172" s="181" t="s">
        <v>19</v>
      </c>
      <c r="N172" s="182" t="s">
        <v>46</v>
      </c>
      <c r="O172" s="67"/>
      <c r="P172" s="183">
        <f t="shared" si="11"/>
        <v>0</v>
      </c>
      <c r="Q172" s="183">
        <v>0</v>
      </c>
      <c r="R172" s="183">
        <f t="shared" si="12"/>
        <v>0</v>
      </c>
      <c r="S172" s="183">
        <v>0</v>
      </c>
      <c r="T172" s="184">
        <f t="shared" si="13"/>
        <v>0</v>
      </c>
      <c r="U172" s="37"/>
      <c r="V172" s="37"/>
      <c r="W172" s="37"/>
      <c r="X172" s="37"/>
      <c r="Y172" s="37"/>
      <c r="Z172" s="37"/>
      <c r="AA172" s="37"/>
      <c r="AB172" s="37"/>
      <c r="AC172" s="37"/>
      <c r="AD172" s="37"/>
      <c r="AE172" s="37"/>
      <c r="AR172" s="185" t="s">
        <v>187</v>
      </c>
      <c r="AT172" s="185" t="s">
        <v>350</v>
      </c>
      <c r="AU172" s="185" t="s">
        <v>85</v>
      </c>
      <c r="AY172" s="20" t="s">
        <v>349</v>
      </c>
      <c r="BE172" s="186">
        <f t="shared" si="14"/>
        <v>0</v>
      </c>
      <c r="BF172" s="186">
        <f t="shared" si="15"/>
        <v>0</v>
      </c>
      <c r="BG172" s="186">
        <f t="shared" si="16"/>
        <v>0</v>
      </c>
      <c r="BH172" s="186">
        <f t="shared" si="17"/>
        <v>0</v>
      </c>
      <c r="BI172" s="186">
        <f t="shared" si="18"/>
        <v>0</v>
      </c>
      <c r="BJ172" s="20" t="s">
        <v>83</v>
      </c>
      <c r="BK172" s="186">
        <f t="shared" si="19"/>
        <v>0</v>
      </c>
      <c r="BL172" s="20" t="s">
        <v>187</v>
      </c>
      <c r="BM172" s="185" t="s">
        <v>5249</v>
      </c>
    </row>
    <row r="173" spans="1:65" s="2" customFormat="1" ht="24.15" customHeight="1">
      <c r="A173" s="37"/>
      <c r="B173" s="38"/>
      <c r="C173" s="174" t="s">
        <v>896</v>
      </c>
      <c r="D173" s="174" t="s">
        <v>350</v>
      </c>
      <c r="E173" s="175" t="s">
        <v>5250</v>
      </c>
      <c r="F173" s="176" t="s">
        <v>5251</v>
      </c>
      <c r="G173" s="177" t="s">
        <v>435</v>
      </c>
      <c r="H173" s="178">
        <v>20.29</v>
      </c>
      <c r="I173" s="179"/>
      <c r="J173" s="180">
        <f t="shared" si="10"/>
        <v>0</v>
      </c>
      <c r="K173" s="176" t="s">
        <v>933</v>
      </c>
      <c r="L173" s="42"/>
      <c r="M173" s="181" t="s">
        <v>19</v>
      </c>
      <c r="N173" s="182" t="s">
        <v>46</v>
      </c>
      <c r="O173" s="67"/>
      <c r="P173" s="183">
        <f t="shared" si="11"/>
        <v>0</v>
      </c>
      <c r="Q173" s="183">
        <v>0</v>
      </c>
      <c r="R173" s="183">
        <f t="shared" si="12"/>
        <v>0</v>
      </c>
      <c r="S173" s="183">
        <v>0</v>
      </c>
      <c r="T173" s="184">
        <f t="shared" si="13"/>
        <v>0</v>
      </c>
      <c r="U173" s="37"/>
      <c r="V173" s="37"/>
      <c r="W173" s="37"/>
      <c r="X173" s="37"/>
      <c r="Y173" s="37"/>
      <c r="Z173" s="37"/>
      <c r="AA173" s="37"/>
      <c r="AB173" s="37"/>
      <c r="AC173" s="37"/>
      <c r="AD173" s="37"/>
      <c r="AE173" s="37"/>
      <c r="AR173" s="185" t="s">
        <v>187</v>
      </c>
      <c r="AT173" s="185" t="s">
        <v>350</v>
      </c>
      <c r="AU173" s="185" t="s">
        <v>85</v>
      </c>
      <c r="AY173" s="20" t="s">
        <v>349</v>
      </c>
      <c r="BE173" s="186">
        <f t="shared" si="14"/>
        <v>0</v>
      </c>
      <c r="BF173" s="186">
        <f t="shared" si="15"/>
        <v>0</v>
      </c>
      <c r="BG173" s="186">
        <f t="shared" si="16"/>
        <v>0</v>
      </c>
      <c r="BH173" s="186">
        <f t="shared" si="17"/>
        <v>0</v>
      </c>
      <c r="BI173" s="186">
        <f t="shared" si="18"/>
        <v>0</v>
      </c>
      <c r="BJ173" s="20" t="s">
        <v>83</v>
      </c>
      <c r="BK173" s="186">
        <f t="shared" si="19"/>
        <v>0</v>
      </c>
      <c r="BL173" s="20" t="s">
        <v>187</v>
      </c>
      <c r="BM173" s="185" t="s">
        <v>5252</v>
      </c>
    </row>
    <row r="174" spans="1:65" s="2" customFormat="1" ht="24.15" customHeight="1">
      <c r="A174" s="37"/>
      <c r="B174" s="38"/>
      <c r="C174" s="174" t="s">
        <v>717</v>
      </c>
      <c r="D174" s="174" t="s">
        <v>350</v>
      </c>
      <c r="E174" s="175" t="s">
        <v>5253</v>
      </c>
      <c r="F174" s="176" t="s">
        <v>5254</v>
      </c>
      <c r="G174" s="177" t="s">
        <v>435</v>
      </c>
      <c r="H174" s="178">
        <v>2.8</v>
      </c>
      <c r="I174" s="179"/>
      <c r="J174" s="180">
        <f t="shared" si="10"/>
        <v>0</v>
      </c>
      <c r="K174" s="176" t="s">
        <v>933</v>
      </c>
      <c r="L174" s="42"/>
      <c r="M174" s="181" t="s">
        <v>19</v>
      </c>
      <c r="N174" s="182" t="s">
        <v>46</v>
      </c>
      <c r="O174" s="67"/>
      <c r="P174" s="183">
        <f t="shared" si="11"/>
        <v>0</v>
      </c>
      <c r="Q174" s="183">
        <v>0</v>
      </c>
      <c r="R174" s="183">
        <f t="shared" si="12"/>
        <v>0</v>
      </c>
      <c r="S174" s="183">
        <v>0</v>
      </c>
      <c r="T174" s="184">
        <f t="shared" si="13"/>
        <v>0</v>
      </c>
      <c r="U174" s="37"/>
      <c r="V174" s="37"/>
      <c r="W174" s="37"/>
      <c r="X174" s="37"/>
      <c r="Y174" s="37"/>
      <c r="Z174" s="37"/>
      <c r="AA174" s="37"/>
      <c r="AB174" s="37"/>
      <c r="AC174" s="37"/>
      <c r="AD174" s="37"/>
      <c r="AE174" s="37"/>
      <c r="AR174" s="185" t="s">
        <v>187</v>
      </c>
      <c r="AT174" s="185" t="s">
        <v>350</v>
      </c>
      <c r="AU174" s="185" t="s">
        <v>85</v>
      </c>
      <c r="AY174" s="20" t="s">
        <v>349</v>
      </c>
      <c r="BE174" s="186">
        <f t="shared" si="14"/>
        <v>0</v>
      </c>
      <c r="BF174" s="186">
        <f t="shared" si="15"/>
        <v>0</v>
      </c>
      <c r="BG174" s="186">
        <f t="shared" si="16"/>
        <v>0</v>
      </c>
      <c r="BH174" s="186">
        <f t="shared" si="17"/>
        <v>0</v>
      </c>
      <c r="BI174" s="186">
        <f t="shared" si="18"/>
        <v>0</v>
      </c>
      <c r="BJ174" s="20" t="s">
        <v>83</v>
      </c>
      <c r="BK174" s="186">
        <f t="shared" si="19"/>
        <v>0</v>
      </c>
      <c r="BL174" s="20" t="s">
        <v>187</v>
      </c>
      <c r="BM174" s="185" t="s">
        <v>5255</v>
      </c>
    </row>
    <row r="175" spans="1:65" s="2" customFormat="1" ht="24.15" customHeight="1">
      <c r="A175" s="37"/>
      <c r="B175" s="38"/>
      <c r="C175" s="174" t="s">
        <v>905</v>
      </c>
      <c r="D175" s="174" t="s">
        <v>350</v>
      </c>
      <c r="E175" s="175" t="s">
        <v>5256</v>
      </c>
      <c r="F175" s="176" t="s">
        <v>5257</v>
      </c>
      <c r="G175" s="177" t="s">
        <v>435</v>
      </c>
      <c r="H175" s="178">
        <v>9.1999999999999993</v>
      </c>
      <c r="I175" s="179"/>
      <c r="J175" s="180">
        <f t="shared" si="10"/>
        <v>0</v>
      </c>
      <c r="K175" s="176" t="s">
        <v>933</v>
      </c>
      <c r="L175" s="42"/>
      <c r="M175" s="181" t="s">
        <v>19</v>
      </c>
      <c r="N175" s="182" t="s">
        <v>46</v>
      </c>
      <c r="O175" s="67"/>
      <c r="P175" s="183">
        <f t="shared" si="11"/>
        <v>0</v>
      </c>
      <c r="Q175" s="183">
        <v>0</v>
      </c>
      <c r="R175" s="183">
        <f t="shared" si="12"/>
        <v>0</v>
      </c>
      <c r="S175" s="183">
        <v>0</v>
      </c>
      <c r="T175" s="184">
        <f t="shared" si="13"/>
        <v>0</v>
      </c>
      <c r="U175" s="37"/>
      <c r="V175" s="37"/>
      <c r="W175" s="37"/>
      <c r="X175" s="37"/>
      <c r="Y175" s="37"/>
      <c r="Z175" s="37"/>
      <c r="AA175" s="37"/>
      <c r="AB175" s="37"/>
      <c r="AC175" s="37"/>
      <c r="AD175" s="37"/>
      <c r="AE175" s="37"/>
      <c r="AR175" s="185" t="s">
        <v>187</v>
      </c>
      <c r="AT175" s="185" t="s">
        <v>350</v>
      </c>
      <c r="AU175" s="185" t="s">
        <v>85</v>
      </c>
      <c r="AY175" s="20" t="s">
        <v>349</v>
      </c>
      <c r="BE175" s="186">
        <f t="shared" si="14"/>
        <v>0</v>
      </c>
      <c r="BF175" s="186">
        <f t="shared" si="15"/>
        <v>0</v>
      </c>
      <c r="BG175" s="186">
        <f t="shared" si="16"/>
        <v>0</v>
      </c>
      <c r="BH175" s="186">
        <f t="shared" si="17"/>
        <v>0</v>
      </c>
      <c r="BI175" s="186">
        <f t="shared" si="18"/>
        <v>0</v>
      </c>
      <c r="BJ175" s="20" t="s">
        <v>83</v>
      </c>
      <c r="BK175" s="186">
        <f t="shared" si="19"/>
        <v>0</v>
      </c>
      <c r="BL175" s="20" t="s">
        <v>187</v>
      </c>
      <c r="BM175" s="185" t="s">
        <v>5258</v>
      </c>
    </row>
    <row r="176" spans="1:65" s="2" customFormat="1" ht="24.15" customHeight="1">
      <c r="A176" s="37"/>
      <c r="B176" s="38"/>
      <c r="C176" s="174" t="s">
        <v>724</v>
      </c>
      <c r="D176" s="174" t="s">
        <v>350</v>
      </c>
      <c r="E176" s="175" t="s">
        <v>5259</v>
      </c>
      <c r="F176" s="176" t="s">
        <v>5260</v>
      </c>
      <c r="G176" s="177" t="s">
        <v>1037</v>
      </c>
      <c r="H176" s="178">
        <v>1</v>
      </c>
      <c r="I176" s="179"/>
      <c r="J176" s="180">
        <f t="shared" si="10"/>
        <v>0</v>
      </c>
      <c r="K176" s="176" t="s">
        <v>933</v>
      </c>
      <c r="L176" s="42"/>
      <c r="M176" s="181" t="s">
        <v>19</v>
      </c>
      <c r="N176" s="182" t="s">
        <v>46</v>
      </c>
      <c r="O176" s="67"/>
      <c r="P176" s="183">
        <f t="shared" si="11"/>
        <v>0</v>
      </c>
      <c r="Q176" s="183">
        <v>0</v>
      </c>
      <c r="R176" s="183">
        <f t="shared" si="12"/>
        <v>0</v>
      </c>
      <c r="S176" s="183">
        <v>0</v>
      </c>
      <c r="T176" s="184">
        <f t="shared" si="13"/>
        <v>0</v>
      </c>
      <c r="U176" s="37"/>
      <c r="V176" s="37"/>
      <c r="W176" s="37"/>
      <c r="X176" s="37"/>
      <c r="Y176" s="37"/>
      <c r="Z176" s="37"/>
      <c r="AA176" s="37"/>
      <c r="AB176" s="37"/>
      <c r="AC176" s="37"/>
      <c r="AD176" s="37"/>
      <c r="AE176" s="37"/>
      <c r="AR176" s="185" t="s">
        <v>187</v>
      </c>
      <c r="AT176" s="185" t="s">
        <v>350</v>
      </c>
      <c r="AU176" s="185" t="s">
        <v>85</v>
      </c>
      <c r="AY176" s="20" t="s">
        <v>349</v>
      </c>
      <c r="BE176" s="186">
        <f t="shared" si="14"/>
        <v>0</v>
      </c>
      <c r="BF176" s="186">
        <f t="shared" si="15"/>
        <v>0</v>
      </c>
      <c r="BG176" s="186">
        <f t="shared" si="16"/>
        <v>0</v>
      </c>
      <c r="BH176" s="186">
        <f t="shared" si="17"/>
        <v>0</v>
      </c>
      <c r="BI176" s="186">
        <f t="shared" si="18"/>
        <v>0</v>
      </c>
      <c r="BJ176" s="20" t="s">
        <v>83</v>
      </c>
      <c r="BK176" s="186">
        <f t="shared" si="19"/>
        <v>0</v>
      </c>
      <c r="BL176" s="20" t="s">
        <v>187</v>
      </c>
      <c r="BM176" s="185" t="s">
        <v>5261</v>
      </c>
    </row>
    <row r="177" spans="1:65" s="2" customFormat="1" ht="24.15" customHeight="1">
      <c r="A177" s="37"/>
      <c r="B177" s="38"/>
      <c r="C177" s="174" t="s">
        <v>915</v>
      </c>
      <c r="D177" s="174" t="s">
        <v>350</v>
      </c>
      <c r="E177" s="175" t="s">
        <v>5262</v>
      </c>
      <c r="F177" s="176" t="s">
        <v>5263</v>
      </c>
      <c r="G177" s="177" t="s">
        <v>435</v>
      </c>
      <c r="H177" s="178">
        <v>16.7</v>
      </c>
      <c r="I177" s="179"/>
      <c r="J177" s="180">
        <f t="shared" si="10"/>
        <v>0</v>
      </c>
      <c r="K177" s="176" t="s">
        <v>933</v>
      </c>
      <c r="L177" s="42"/>
      <c r="M177" s="181" t="s">
        <v>19</v>
      </c>
      <c r="N177" s="182" t="s">
        <v>46</v>
      </c>
      <c r="O177" s="67"/>
      <c r="P177" s="183">
        <f t="shared" si="11"/>
        <v>0</v>
      </c>
      <c r="Q177" s="183">
        <v>0</v>
      </c>
      <c r="R177" s="183">
        <f t="shared" si="12"/>
        <v>0</v>
      </c>
      <c r="S177" s="183">
        <v>0</v>
      </c>
      <c r="T177" s="184">
        <f t="shared" si="13"/>
        <v>0</v>
      </c>
      <c r="U177" s="37"/>
      <c r="V177" s="37"/>
      <c r="W177" s="37"/>
      <c r="X177" s="37"/>
      <c r="Y177" s="37"/>
      <c r="Z177" s="37"/>
      <c r="AA177" s="37"/>
      <c r="AB177" s="37"/>
      <c r="AC177" s="37"/>
      <c r="AD177" s="37"/>
      <c r="AE177" s="37"/>
      <c r="AR177" s="185" t="s">
        <v>187</v>
      </c>
      <c r="AT177" s="185" t="s">
        <v>350</v>
      </c>
      <c r="AU177" s="185" t="s">
        <v>85</v>
      </c>
      <c r="AY177" s="20" t="s">
        <v>349</v>
      </c>
      <c r="BE177" s="186">
        <f t="shared" si="14"/>
        <v>0</v>
      </c>
      <c r="BF177" s="186">
        <f t="shared" si="15"/>
        <v>0</v>
      </c>
      <c r="BG177" s="186">
        <f t="shared" si="16"/>
        <v>0</v>
      </c>
      <c r="BH177" s="186">
        <f t="shared" si="17"/>
        <v>0</v>
      </c>
      <c r="BI177" s="186">
        <f t="shared" si="18"/>
        <v>0</v>
      </c>
      <c r="BJ177" s="20" t="s">
        <v>83</v>
      </c>
      <c r="BK177" s="186">
        <f t="shared" si="19"/>
        <v>0</v>
      </c>
      <c r="BL177" s="20" t="s">
        <v>187</v>
      </c>
      <c r="BM177" s="185" t="s">
        <v>5264</v>
      </c>
    </row>
    <row r="178" spans="1:65" s="11" customFormat="1" ht="22.8" customHeight="1">
      <c r="B178" s="160"/>
      <c r="C178" s="161"/>
      <c r="D178" s="162" t="s">
        <v>74</v>
      </c>
      <c r="E178" s="249" t="s">
        <v>5265</v>
      </c>
      <c r="F178" s="249" t="s">
        <v>5266</v>
      </c>
      <c r="G178" s="161"/>
      <c r="H178" s="161"/>
      <c r="I178" s="164"/>
      <c r="J178" s="250">
        <f>BK178</f>
        <v>0</v>
      </c>
      <c r="K178" s="161"/>
      <c r="L178" s="166"/>
      <c r="M178" s="167"/>
      <c r="N178" s="168"/>
      <c r="O178" s="168"/>
      <c r="P178" s="169">
        <f>SUM(P179:P231)</f>
        <v>0</v>
      </c>
      <c r="Q178" s="168"/>
      <c r="R178" s="169">
        <f>SUM(R179:R231)</f>
        <v>0</v>
      </c>
      <c r="S178" s="168"/>
      <c r="T178" s="170">
        <f>SUM(T179:T231)</f>
        <v>0</v>
      </c>
      <c r="AR178" s="171" t="s">
        <v>187</v>
      </c>
      <c r="AT178" s="172" t="s">
        <v>74</v>
      </c>
      <c r="AU178" s="172" t="s">
        <v>83</v>
      </c>
      <c r="AY178" s="171" t="s">
        <v>349</v>
      </c>
      <c r="BK178" s="173">
        <f>SUM(BK179:BK231)</f>
        <v>0</v>
      </c>
    </row>
    <row r="179" spans="1:65" s="2" customFormat="1" ht="21.75" customHeight="1">
      <c r="A179" s="37"/>
      <c r="B179" s="38"/>
      <c r="C179" s="174" t="s">
        <v>730</v>
      </c>
      <c r="D179" s="174" t="s">
        <v>350</v>
      </c>
      <c r="E179" s="175" t="s">
        <v>5267</v>
      </c>
      <c r="F179" s="176" t="s">
        <v>5268</v>
      </c>
      <c r="G179" s="177" t="s">
        <v>1037</v>
      </c>
      <c r="H179" s="178">
        <v>1</v>
      </c>
      <c r="I179" s="179"/>
      <c r="J179" s="180">
        <f t="shared" ref="J179:J210" si="20">ROUND(I179*H179,2)</f>
        <v>0</v>
      </c>
      <c r="K179" s="176" t="s">
        <v>933</v>
      </c>
      <c r="L179" s="42"/>
      <c r="M179" s="181" t="s">
        <v>19</v>
      </c>
      <c r="N179" s="182" t="s">
        <v>46</v>
      </c>
      <c r="O179" s="67"/>
      <c r="P179" s="183">
        <f t="shared" ref="P179:P210" si="21">O179*H179</f>
        <v>0</v>
      </c>
      <c r="Q179" s="183">
        <v>0</v>
      </c>
      <c r="R179" s="183">
        <f t="shared" ref="R179:R210" si="22">Q179*H179</f>
        <v>0</v>
      </c>
      <c r="S179" s="183">
        <v>0</v>
      </c>
      <c r="T179" s="184">
        <f t="shared" ref="T179:T210" si="23">S179*H179</f>
        <v>0</v>
      </c>
      <c r="U179" s="37"/>
      <c r="V179" s="37"/>
      <c r="W179" s="37"/>
      <c r="X179" s="37"/>
      <c r="Y179" s="37"/>
      <c r="Z179" s="37"/>
      <c r="AA179" s="37"/>
      <c r="AB179" s="37"/>
      <c r="AC179" s="37"/>
      <c r="AD179" s="37"/>
      <c r="AE179" s="37"/>
      <c r="AR179" s="185" t="s">
        <v>187</v>
      </c>
      <c r="AT179" s="185" t="s">
        <v>350</v>
      </c>
      <c r="AU179" s="185" t="s">
        <v>85</v>
      </c>
      <c r="AY179" s="20" t="s">
        <v>349</v>
      </c>
      <c r="BE179" s="186">
        <f t="shared" ref="BE179:BE210" si="24">IF(N179="základní",J179,0)</f>
        <v>0</v>
      </c>
      <c r="BF179" s="186">
        <f t="shared" ref="BF179:BF210" si="25">IF(N179="snížená",J179,0)</f>
        <v>0</v>
      </c>
      <c r="BG179" s="186">
        <f t="shared" ref="BG179:BG210" si="26">IF(N179="zákl. přenesená",J179,0)</f>
        <v>0</v>
      </c>
      <c r="BH179" s="186">
        <f t="shared" ref="BH179:BH210" si="27">IF(N179="sníž. přenesená",J179,0)</f>
        <v>0</v>
      </c>
      <c r="BI179" s="186">
        <f t="shared" ref="BI179:BI210" si="28">IF(N179="nulová",J179,0)</f>
        <v>0</v>
      </c>
      <c r="BJ179" s="20" t="s">
        <v>83</v>
      </c>
      <c r="BK179" s="186">
        <f t="shared" ref="BK179:BK210" si="29">ROUND(I179*H179,2)</f>
        <v>0</v>
      </c>
      <c r="BL179" s="20" t="s">
        <v>187</v>
      </c>
      <c r="BM179" s="185" t="s">
        <v>5269</v>
      </c>
    </row>
    <row r="180" spans="1:65" s="2" customFormat="1" ht="21.75" customHeight="1">
      <c r="A180" s="37"/>
      <c r="B180" s="38"/>
      <c r="C180" s="174" t="s">
        <v>924</v>
      </c>
      <c r="D180" s="174" t="s">
        <v>350</v>
      </c>
      <c r="E180" s="175" t="s">
        <v>5270</v>
      </c>
      <c r="F180" s="176" t="s">
        <v>5268</v>
      </c>
      <c r="G180" s="177" t="s">
        <v>1037</v>
      </c>
      <c r="H180" s="178">
        <v>1</v>
      </c>
      <c r="I180" s="179"/>
      <c r="J180" s="180">
        <f t="shared" si="20"/>
        <v>0</v>
      </c>
      <c r="K180" s="176" t="s">
        <v>933</v>
      </c>
      <c r="L180" s="42"/>
      <c r="M180" s="181" t="s">
        <v>19</v>
      </c>
      <c r="N180" s="182" t="s">
        <v>46</v>
      </c>
      <c r="O180" s="67"/>
      <c r="P180" s="183">
        <f t="shared" si="21"/>
        <v>0</v>
      </c>
      <c r="Q180" s="183">
        <v>0</v>
      </c>
      <c r="R180" s="183">
        <f t="shared" si="22"/>
        <v>0</v>
      </c>
      <c r="S180" s="183">
        <v>0</v>
      </c>
      <c r="T180" s="184">
        <f t="shared" si="23"/>
        <v>0</v>
      </c>
      <c r="U180" s="37"/>
      <c r="V180" s="37"/>
      <c r="W180" s="37"/>
      <c r="X180" s="37"/>
      <c r="Y180" s="37"/>
      <c r="Z180" s="37"/>
      <c r="AA180" s="37"/>
      <c r="AB180" s="37"/>
      <c r="AC180" s="37"/>
      <c r="AD180" s="37"/>
      <c r="AE180" s="37"/>
      <c r="AR180" s="185" t="s">
        <v>187</v>
      </c>
      <c r="AT180" s="185" t="s">
        <v>350</v>
      </c>
      <c r="AU180" s="185" t="s">
        <v>85</v>
      </c>
      <c r="AY180" s="20" t="s">
        <v>349</v>
      </c>
      <c r="BE180" s="186">
        <f t="shared" si="24"/>
        <v>0</v>
      </c>
      <c r="BF180" s="186">
        <f t="shared" si="25"/>
        <v>0</v>
      </c>
      <c r="BG180" s="186">
        <f t="shared" si="26"/>
        <v>0</v>
      </c>
      <c r="BH180" s="186">
        <f t="shared" si="27"/>
        <v>0</v>
      </c>
      <c r="BI180" s="186">
        <f t="shared" si="28"/>
        <v>0</v>
      </c>
      <c r="BJ180" s="20" t="s">
        <v>83</v>
      </c>
      <c r="BK180" s="186">
        <f t="shared" si="29"/>
        <v>0</v>
      </c>
      <c r="BL180" s="20" t="s">
        <v>187</v>
      </c>
      <c r="BM180" s="185" t="s">
        <v>5271</v>
      </c>
    </row>
    <row r="181" spans="1:65" s="2" customFormat="1" ht="21.75" customHeight="1">
      <c r="A181" s="37"/>
      <c r="B181" s="38"/>
      <c r="C181" s="174" t="s">
        <v>736</v>
      </c>
      <c r="D181" s="174" t="s">
        <v>350</v>
      </c>
      <c r="E181" s="175" t="s">
        <v>5272</v>
      </c>
      <c r="F181" s="176" t="s">
        <v>5273</v>
      </c>
      <c r="G181" s="177" t="s">
        <v>1037</v>
      </c>
      <c r="H181" s="178">
        <v>1</v>
      </c>
      <c r="I181" s="179"/>
      <c r="J181" s="180">
        <f t="shared" si="20"/>
        <v>0</v>
      </c>
      <c r="K181" s="176" t="s">
        <v>933</v>
      </c>
      <c r="L181" s="42"/>
      <c r="M181" s="181" t="s">
        <v>19</v>
      </c>
      <c r="N181" s="182" t="s">
        <v>46</v>
      </c>
      <c r="O181" s="67"/>
      <c r="P181" s="183">
        <f t="shared" si="21"/>
        <v>0</v>
      </c>
      <c r="Q181" s="183">
        <v>0</v>
      </c>
      <c r="R181" s="183">
        <f t="shared" si="22"/>
        <v>0</v>
      </c>
      <c r="S181" s="183">
        <v>0</v>
      </c>
      <c r="T181" s="184">
        <f t="shared" si="23"/>
        <v>0</v>
      </c>
      <c r="U181" s="37"/>
      <c r="V181" s="37"/>
      <c r="W181" s="37"/>
      <c r="X181" s="37"/>
      <c r="Y181" s="37"/>
      <c r="Z181" s="37"/>
      <c r="AA181" s="37"/>
      <c r="AB181" s="37"/>
      <c r="AC181" s="37"/>
      <c r="AD181" s="37"/>
      <c r="AE181" s="37"/>
      <c r="AR181" s="185" t="s">
        <v>187</v>
      </c>
      <c r="AT181" s="185" t="s">
        <v>350</v>
      </c>
      <c r="AU181" s="185" t="s">
        <v>85</v>
      </c>
      <c r="AY181" s="20" t="s">
        <v>349</v>
      </c>
      <c r="BE181" s="186">
        <f t="shared" si="24"/>
        <v>0</v>
      </c>
      <c r="BF181" s="186">
        <f t="shared" si="25"/>
        <v>0</v>
      </c>
      <c r="BG181" s="186">
        <f t="shared" si="26"/>
        <v>0</v>
      </c>
      <c r="BH181" s="186">
        <f t="shared" si="27"/>
        <v>0</v>
      </c>
      <c r="BI181" s="186">
        <f t="shared" si="28"/>
        <v>0</v>
      </c>
      <c r="BJ181" s="20" t="s">
        <v>83</v>
      </c>
      <c r="BK181" s="186">
        <f t="shared" si="29"/>
        <v>0</v>
      </c>
      <c r="BL181" s="20" t="s">
        <v>187</v>
      </c>
      <c r="BM181" s="185" t="s">
        <v>5274</v>
      </c>
    </row>
    <row r="182" spans="1:65" s="2" customFormat="1" ht="21.75" customHeight="1">
      <c r="A182" s="37"/>
      <c r="B182" s="38"/>
      <c r="C182" s="174" t="s">
        <v>3325</v>
      </c>
      <c r="D182" s="174" t="s">
        <v>350</v>
      </c>
      <c r="E182" s="175" t="s">
        <v>5275</v>
      </c>
      <c r="F182" s="176" t="s">
        <v>5268</v>
      </c>
      <c r="G182" s="177" t="s">
        <v>1037</v>
      </c>
      <c r="H182" s="178">
        <v>1</v>
      </c>
      <c r="I182" s="179"/>
      <c r="J182" s="180">
        <f t="shared" si="20"/>
        <v>0</v>
      </c>
      <c r="K182" s="176" t="s">
        <v>933</v>
      </c>
      <c r="L182" s="42"/>
      <c r="M182" s="181" t="s">
        <v>19</v>
      </c>
      <c r="N182" s="182" t="s">
        <v>46</v>
      </c>
      <c r="O182" s="67"/>
      <c r="P182" s="183">
        <f t="shared" si="21"/>
        <v>0</v>
      </c>
      <c r="Q182" s="183">
        <v>0</v>
      </c>
      <c r="R182" s="183">
        <f t="shared" si="22"/>
        <v>0</v>
      </c>
      <c r="S182" s="183">
        <v>0</v>
      </c>
      <c r="T182" s="184">
        <f t="shared" si="23"/>
        <v>0</v>
      </c>
      <c r="U182" s="37"/>
      <c r="V182" s="37"/>
      <c r="W182" s="37"/>
      <c r="X182" s="37"/>
      <c r="Y182" s="37"/>
      <c r="Z182" s="37"/>
      <c r="AA182" s="37"/>
      <c r="AB182" s="37"/>
      <c r="AC182" s="37"/>
      <c r="AD182" s="37"/>
      <c r="AE182" s="37"/>
      <c r="AR182" s="185" t="s">
        <v>187</v>
      </c>
      <c r="AT182" s="185" t="s">
        <v>350</v>
      </c>
      <c r="AU182" s="185" t="s">
        <v>85</v>
      </c>
      <c r="AY182" s="20" t="s">
        <v>349</v>
      </c>
      <c r="BE182" s="186">
        <f t="shared" si="24"/>
        <v>0</v>
      </c>
      <c r="BF182" s="186">
        <f t="shared" si="25"/>
        <v>0</v>
      </c>
      <c r="BG182" s="186">
        <f t="shared" si="26"/>
        <v>0</v>
      </c>
      <c r="BH182" s="186">
        <f t="shared" si="27"/>
        <v>0</v>
      </c>
      <c r="BI182" s="186">
        <f t="shared" si="28"/>
        <v>0</v>
      </c>
      <c r="BJ182" s="20" t="s">
        <v>83</v>
      </c>
      <c r="BK182" s="186">
        <f t="shared" si="29"/>
        <v>0</v>
      </c>
      <c r="BL182" s="20" t="s">
        <v>187</v>
      </c>
      <c r="BM182" s="185" t="s">
        <v>5276</v>
      </c>
    </row>
    <row r="183" spans="1:65" s="2" customFormat="1" ht="21.75" customHeight="1">
      <c r="A183" s="37"/>
      <c r="B183" s="38"/>
      <c r="C183" s="174" t="s">
        <v>742</v>
      </c>
      <c r="D183" s="174" t="s">
        <v>350</v>
      </c>
      <c r="E183" s="175" t="s">
        <v>5277</v>
      </c>
      <c r="F183" s="176" t="s">
        <v>5278</v>
      </c>
      <c r="G183" s="177" t="s">
        <v>1037</v>
      </c>
      <c r="H183" s="178">
        <v>1</v>
      </c>
      <c r="I183" s="179"/>
      <c r="J183" s="180">
        <f t="shared" si="20"/>
        <v>0</v>
      </c>
      <c r="K183" s="176" t="s">
        <v>933</v>
      </c>
      <c r="L183" s="42"/>
      <c r="M183" s="181" t="s">
        <v>19</v>
      </c>
      <c r="N183" s="182" t="s">
        <v>46</v>
      </c>
      <c r="O183" s="67"/>
      <c r="P183" s="183">
        <f t="shared" si="21"/>
        <v>0</v>
      </c>
      <c r="Q183" s="183">
        <v>0</v>
      </c>
      <c r="R183" s="183">
        <f t="shared" si="22"/>
        <v>0</v>
      </c>
      <c r="S183" s="183">
        <v>0</v>
      </c>
      <c r="T183" s="184">
        <f t="shared" si="23"/>
        <v>0</v>
      </c>
      <c r="U183" s="37"/>
      <c r="V183" s="37"/>
      <c r="W183" s="37"/>
      <c r="X183" s="37"/>
      <c r="Y183" s="37"/>
      <c r="Z183" s="37"/>
      <c r="AA183" s="37"/>
      <c r="AB183" s="37"/>
      <c r="AC183" s="37"/>
      <c r="AD183" s="37"/>
      <c r="AE183" s="37"/>
      <c r="AR183" s="185" t="s">
        <v>187</v>
      </c>
      <c r="AT183" s="185" t="s">
        <v>350</v>
      </c>
      <c r="AU183" s="185" t="s">
        <v>85</v>
      </c>
      <c r="AY183" s="20" t="s">
        <v>349</v>
      </c>
      <c r="BE183" s="186">
        <f t="shared" si="24"/>
        <v>0</v>
      </c>
      <c r="BF183" s="186">
        <f t="shared" si="25"/>
        <v>0</v>
      </c>
      <c r="BG183" s="186">
        <f t="shared" si="26"/>
        <v>0</v>
      </c>
      <c r="BH183" s="186">
        <f t="shared" si="27"/>
        <v>0</v>
      </c>
      <c r="BI183" s="186">
        <f t="shared" si="28"/>
        <v>0</v>
      </c>
      <c r="BJ183" s="20" t="s">
        <v>83</v>
      </c>
      <c r="BK183" s="186">
        <f t="shared" si="29"/>
        <v>0</v>
      </c>
      <c r="BL183" s="20" t="s">
        <v>187</v>
      </c>
      <c r="BM183" s="185" t="s">
        <v>5279</v>
      </c>
    </row>
    <row r="184" spans="1:65" s="2" customFormat="1" ht="21.75" customHeight="1">
      <c r="A184" s="37"/>
      <c r="B184" s="38"/>
      <c r="C184" s="174" t="s">
        <v>3343</v>
      </c>
      <c r="D184" s="174" t="s">
        <v>350</v>
      </c>
      <c r="E184" s="175" t="s">
        <v>5280</v>
      </c>
      <c r="F184" s="176" t="s">
        <v>5281</v>
      </c>
      <c r="G184" s="177" t="s">
        <v>1037</v>
      </c>
      <c r="H184" s="178">
        <v>1</v>
      </c>
      <c r="I184" s="179"/>
      <c r="J184" s="180">
        <f t="shared" si="20"/>
        <v>0</v>
      </c>
      <c r="K184" s="176" t="s">
        <v>933</v>
      </c>
      <c r="L184" s="42"/>
      <c r="M184" s="181" t="s">
        <v>19</v>
      </c>
      <c r="N184" s="182" t="s">
        <v>46</v>
      </c>
      <c r="O184" s="67"/>
      <c r="P184" s="183">
        <f t="shared" si="21"/>
        <v>0</v>
      </c>
      <c r="Q184" s="183">
        <v>0</v>
      </c>
      <c r="R184" s="183">
        <f t="shared" si="22"/>
        <v>0</v>
      </c>
      <c r="S184" s="183">
        <v>0</v>
      </c>
      <c r="T184" s="184">
        <f t="shared" si="23"/>
        <v>0</v>
      </c>
      <c r="U184" s="37"/>
      <c r="V184" s="37"/>
      <c r="W184" s="37"/>
      <c r="X184" s="37"/>
      <c r="Y184" s="37"/>
      <c r="Z184" s="37"/>
      <c r="AA184" s="37"/>
      <c r="AB184" s="37"/>
      <c r="AC184" s="37"/>
      <c r="AD184" s="37"/>
      <c r="AE184" s="37"/>
      <c r="AR184" s="185" t="s">
        <v>187</v>
      </c>
      <c r="AT184" s="185" t="s">
        <v>350</v>
      </c>
      <c r="AU184" s="185" t="s">
        <v>85</v>
      </c>
      <c r="AY184" s="20" t="s">
        <v>349</v>
      </c>
      <c r="BE184" s="186">
        <f t="shared" si="24"/>
        <v>0</v>
      </c>
      <c r="BF184" s="186">
        <f t="shared" si="25"/>
        <v>0</v>
      </c>
      <c r="BG184" s="186">
        <f t="shared" si="26"/>
        <v>0</v>
      </c>
      <c r="BH184" s="186">
        <f t="shared" si="27"/>
        <v>0</v>
      </c>
      <c r="BI184" s="186">
        <f t="shared" si="28"/>
        <v>0</v>
      </c>
      <c r="BJ184" s="20" t="s">
        <v>83</v>
      </c>
      <c r="BK184" s="186">
        <f t="shared" si="29"/>
        <v>0</v>
      </c>
      <c r="BL184" s="20" t="s">
        <v>187</v>
      </c>
      <c r="BM184" s="185" t="s">
        <v>5282</v>
      </c>
    </row>
    <row r="185" spans="1:65" s="2" customFormat="1" ht="16.5" customHeight="1">
      <c r="A185" s="37"/>
      <c r="B185" s="38"/>
      <c r="C185" s="174" t="s">
        <v>748</v>
      </c>
      <c r="D185" s="174" t="s">
        <v>350</v>
      </c>
      <c r="E185" s="175" t="s">
        <v>5283</v>
      </c>
      <c r="F185" s="176" t="s">
        <v>5284</v>
      </c>
      <c r="G185" s="177" t="s">
        <v>1037</v>
      </c>
      <c r="H185" s="178">
        <v>1</v>
      </c>
      <c r="I185" s="179"/>
      <c r="J185" s="180">
        <f t="shared" si="20"/>
        <v>0</v>
      </c>
      <c r="K185" s="176" t="s">
        <v>933</v>
      </c>
      <c r="L185" s="42"/>
      <c r="M185" s="181" t="s">
        <v>19</v>
      </c>
      <c r="N185" s="182" t="s">
        <v>46</v>
      </c>
      <c r="O185" s="67"/>
      <c r="P185" s="183">
        <f t="shared" si="21"/>
        <v>0</v>
      </c>
      <c r="Q185" s="183">
        <v>0</v>
      </c>
      <c r="R185" s="183">
        <f t="shared" si="22"/>
        <v>0</v>
      </c>
      <c r="S185" s="183">
        <v>0</v>
      </c>
      <c r="T185" s="184">
        <f t="shared" si="23"/>
        <v>0</v>
      </c>
      <c r="U185" s="37"/>
      <c r="V185" s="37"/>
      <c r="W185" s="37"/>
      <c r="X185" s="37"/>
      <c r="Y185" s="37"/>
      <c r="Z185" s="37"/>
      <c r="AA185" s="37"/>
      <c r="AB185" s="37"/>
      <c r="AC185" s="37"/>
      <c r="AD185" s="37"/>
      <c r="AE185" s="37"/>
      <c r="AR185" s="185" t="s">
        <v>187</v>
      </c>
      <c r="AT185" s="185" t="s">
        <v>350</v>
      </c>
      <c r="AU185" s="185" t="s">
        <v>85</v>
      </c>
      <c r="AY185" s="20" t="s">
        <v>349</v>
      </c>
      <c r="BE185" s="186">
        <f t="shared" si="24"/>
        <v>0</v>
      </c>
      <c r="BF185" s="186">
        <f t="shared" si="25"/>
        <v>0</v>
      </c>
      <c r="BG185" s="186">
        <f t="shared" si="26"/>
        <v>0</v>
      </c>
      <c r="BH185" s="186">
        <f t="shared" si="27"/>
        <v>0</v>
      </c>
      <c r="BI185" s="186">
        <f t="shared" si="28"/>
        <v>0</v>
      </c>
      <c r="BJ185" s="20" t="s">
        <v>83</v>
      </c>
      <c r="BK185" s="186">
        <f t="shared" si="29"/>
        <v>0</v>
      </c>
      <c r="BL185" s="20" t="s">
        <v>187</v>
      </c>
      <c r="BM185" s="185" t="s">
        <v>5285</v>
      </c>
    </row>
    <row r="186" spans="1:65" s="2" customFormat="1" ht="16.5" customHeight="1">
      <c r="A186" s="37"/>
      <c r="B186" s="38"/>
      <c r="C186" s="174" t="s">
        <v>3352</v>
      </c>
      <c r="D186" s="174" t="s">
        <v>350</v>
      </c>
      <c r="E186" s="175" t="s">
        <v>5286</v>
      </c>
      <c r="F186" s="176" t="s">
        <v>5287</v>
      </c>
      <c r="G186" s="177" t="s">
        <v>1037</v>
      </c>
      <c r="H186" s="178">
        <v>1</v>
      </c>
      <c r="I186" s="179"/>
      <c r="J186" s="180">
        <f t="shared" si="20"/>
        <v>0</v>
      </c>
      <c r="K186" s="176" t="s">
        <v>933</v>
      </c>
      <c r="L186" s="42"/>
      <c r="M186" s="181" t="s">
        <v>19</v>
      </c>
      <c r="N186" s="182" t="s">
        <v>46</v>
      </c>
      <c r="O186" s="67"/>
      <c r="P186" s="183">
        <f t="shared" si="21"/>
        <v>0</v>
      </c>
      <c r="Q186" s="183">
        <v>0</v>
      </c>
      <c r="R186" s="183">
        <f t="shared" si="22"/>
        <v>0</v>
      </c>
      <c r="S186" s="183">
        <v>0</v>
      </c>
      <c r="T186" s="184">
        <f t="shared" si="23"/>
        <v>0</v>
      </c>
      <c r="U186" s="37"/>
      <c r="V186" s="37"/>
      <c r="W186" s="37"/>
      <c r="X186" s="37"/>
      <c r="Y186" s="37"/>
      <c r="Z186" s="37"/>
      <c r="AA186" s="37"/>
      <c r="AB186" s="37"/>
      <c r="AC186" s="37"/>
      <c r="AD186" s="37"/>
      <c r="AE186" s="37"/>
      <c r="AR186" s="185" t="s">
        <v>187</v>
      </c>
      <c r="AT186" s="185" t="s">
        <v>350</v>
      </c>
      <c r="AU186" s="185" t="s">
        <v>85</v>
      </c>
      <c r="AY186" s="20" t="s">
        <v>349</v>
      </c>
      <c r="BE186" s="186">
        <f t="shared" si="24"/>
        <v>0</v>
      </c>
      <c r="BF186" s="186">
        <f t="shared" si="25"/>
        <v>0</v>
      </c>
      <c r="BG186" s="186">
        <f t="shared" si="26"/>
        <v>0</v>
      </c>
      <c r="BH186" s="186">
        <f t="shared" si="27"/>
        <v>0</v>
      </c>
      <c r="BI186" s="186">
        <f t="shared" si="28"/>
        <v>0</v>
      </c>
      <c r="BJ186" s="20" t="s">
        <v>83</v>
      </c>
      <c r="BK186" s="186">
        <f t="shared" si="29"/>
        <v>0</v>
      </c>
      <c r="BL186" s="20" t="s">
        <v>187</v>
      </c>
      <c r="BM186" s="185" t="s">
        <v>5288</v>
      </c>
    </row>
    <row r="187" spans="1:65" s="2" customFormat="1" ht="16.5" customHeight="1">
      <c r="A187" s="37"/>
      <c r="B187" s="38"/>
      <c r="C187" s="174" t="s">
        <v>753</v>
      </c>
      <c r="D187" s="174" t="s">
        <v>350</v>
      </c>
      <c r="E187" s="175" t="s">
        <v>5289</v>
      </c>
      <c r="F187" s="176" t="s">
        <v>5290</v>
      </c>
      <c r="G187" s="177" t="s">
        <v>1037</v>
      </c>
      <c r="H187" s="178">
        <v>1</v>
      </c>
      <c r="I187" s="179"/>
      <c r="J187" s="180">
        <f t="shared" si="20"/>
        <v>0</v>
      </c>
      <c r="K187" s="176" t="s">
        <v>933</v>
      </c>
      <c r="L187" s="42"/>
      <c r="M187" s="181" t="s">
        <v>19</v>
      </c>
      <c r="N187" s="182" t="s">
        <v>46</v>
      </c>
      <c r="O187" s="67"/>
      <c r="P187" s="183">
        <f t="shared" si="21"/>
        <v>0</v>
      </c>
      <c r="Q187" s="183">
        <v>0</v>
      </c>
      <c r="R187" s="183">
        <f t="shared" si="22"/>
        <v>0</v>
      </c>
      <c r="S187" s="183">
        <v>0</v>
      </c>
      <c r="T187" s="184">
        <f t="shared" si="23"/>
        <v>0</v>
      </c>
      <c r="U187" s="37"/>
      <c r="V187" s="37"/>
      <c r="W187" s="37"/>
      <c r="X187" s="37"/>
      <c r="Y187" s="37"/>
      <c r="Z187" s="37"/>
      <c r="AA187" s="37"/>
      <c r="AB187" s="37"/>
      <c r="AC187" s="37"/>
      <c r="AD187" s="37"/>
      <c r="AE187" s="37"/>
      <c r="AR187" s="185" t="s">
        <v>187</v>
      </c>
      <c r="AT187" s="185" t="s">
        <v>350</v>
      </c>
      <c r="AU187" s="185" t="s">
        <v>85</v>
      </c>
      <c r="AY187" s="20" t="s">
        <v>349</v>
      </c>
      <c r="BE187" s="186">
        <f t="shared" si="24"/>
        <v>0</v>
      </c>
      <c r="BF187" s="186">
        <f t="shared" si="25"/>
        <v>0</v>
      </c>
      <c r="BG187" s="186">
        <f t="shared" si="26"/>
        <v>0</v>
      </c>
      <c r="BH187" s="186">
        <f t="shared" si="27"/>
        <v>0</v>
      </c>
      <c r="BI187" s="186">
        <f t="shared" si="28"/>
        <v>0</v>
      </c>
      <c r="BJ187" s="20" t="s">
        <v>83</v>
      </c>
      <c r="BK187" s="186">
        <f t="shared" si="29"/>
        <v>0</v>
      </c>
      <c r="BL187" s="20" t="s">
        <v>187</v>
      </c>
      <c r="BM187" s="185" t="s">
        <v>5291</v>
      </c>
    </row>
    <row r="188" spans="1:65" s="2" customFormat="1" ht="16.5" customHeight="1">
      <c r="A188" s="37"/>
      <c r="B188" s="38"/>
      <c r="C188" s="174" t="s">
        <v>3364</v>
      </c>
      <c r="D188" s="174" t="s">
        <v>350</v>
      </c>
      <c r="E188" s="175" t="s">
        <v>5292</v>
      </c>
      <c r="F188" s="176" t="s">
        <v>5293</v>
      </c>
      <c r="G188" s="177" t="s">
        <v>1037</v>
      </c>
      <c r="H188" s="178">
        <v>1</v>
      </c>
      <c r="I188" s="179"/>
      <c r="J188" s="180">
        <f t="shared" si="20"/>
        <v>0</v>
      </c>
      <c r="K188" s="176" t="s">
        <v>933</v>
      </c>
      <c r="L188" s="42"/>
      <c r="M188" s="181" t="s">
        <v>19</v>
      </c>
      <c r="N188" s="182" t="s">
        <v>46</v>
      </c>
      <c r="O188" s="67"/>
      <c r="P188" s="183">
        <f t="shared" si="21"/>
        <v>0</v>
      </c>
      <c r="Q188" s="183">
        <v>0</v>
      </c>
      <c r="R188" s="183">
        <f t="shared" si="22"/>
        <v>0</v>
      </c>
      <c r="S188" s="183">
        <v>0</v>
      </c>
      <c r="T188" s="184">
        <f t="shared" si="23"/>
        <v>0</v>
      </c>
      <c r="U188" s="37"/>
      <c r="V188" s="37"/>
      <c r="W188" s="37"/>
      <c r="X188" s="37"/>
      <c r="Y188" s="37"/>
      <c r="Z188" s="37"/>
      <c r="AA188" s="37"/>
      <c r="AB188" s="37"/>
      <c r="AC188" s="37"/>
      <c r="AD188" s="37"/>
      <c r="AE188" s="37"/>
      <c r="AR188" s="185" t="s">
        <v>187</v>
      </c>
      <c r="AT188" s="185" t="s">
        <v>350</v>
      </c>
      <c r="AU188" s="185" t="s">
        <v>85</v>
      </c>
      <c r="AY188" s="20" t="s">
        <v>349</v>
      </c>
      <c r="BE188" s="186">
        <f t="shared" si="24"/>
        <v>0</v>
      </c>
      <c r="BF188" s="186">
        <f t="shared" si="25"/>
        <v>0</v>
      </c>
      <c r="BG188" s="186">
        <f t="shared" si="26"/>
        <v>0</v>
      </c>
      <c r="BH188" s="186">
        <f t="shared" si="27"/>
        <v>0</v>
      </c>
      <c r="BI188" s="186">
        <f t="shared" si="28"/>
        <v>0</v>
      </c>
      <c r="BJ188" s="20" t="s">
        <v>83</v>
      </c>
      <c r="BK188" s="186">
        <f t="shared" si="29"/>
        <v>0</v>
      </c>
      <c r="BL188" s="20" t="s">
        <v>187</v>
      </c>
      <c r="BM188" s="185" t="s">
        <v>5294</v>
      </c>
    </row>
    <row r="189" spans="1:65" s="2" customFormat="1" ht="21.75" customHeight="1">
      <c r="A189" s="37"/>
      <c r="B189" s="38"/>
      <c r="C189" s="174" t="s">
        <v>758</v>
      </c>
      <c r="D189" s="174" t="s">
        <v>350</v>
      </c>
      <c r="E189" s="175" t="s">
        <v>5295</v>
      </c>
      <c r="F189" s="176" t="s">
        <v>5296</v>
      </c>
      <c r="G189" s="177" t="s">
        <v>1037</v>
      </c>
      <c r="H189" s="178">
        <v>1</v>
      </c>
      <c r="I189" s="179"/>
      <c r="J189" s="180">
        <f t="shared" si="20"/>
        <v>0</v>
      </c>
      <c r="K189" s="176" t="s">
        <v>933</v>
      </c>
      <c r="L189" s="42"/>
      <c r="M189" s="181" t="s">
        <v>19</v>
      </c>
      <c r="N189" s="182" t="s">
        <v>46</v>
      </c>
      <c r="O189" s="67"/>
      <c r="P189" s="183">
        <f t="shared" si="21"/>
        <v>0</v>
      </c>
      <c r="Q189" s="183">
        <v>0</v>
      </c>
      <c r="R189" s="183">
        <f t="shared" si="22"/>
        <v>0</v>
      </c>
      <c r="S189" s="183">
        <v>0</v>
      </c>
      <c r="T189" s="184">
        <f t="shared" si="23"/>
        <v>0</v>
      </c>
      <c r="U189" s="37"/>
      <c r="V189" s="37"/>
      <c r="W189" s="37"/>
      <c r="X189" s="37"/>
      <c r="Y189" s="37"/>
      <c r="Z189" s="37"/>
      <c r="AA189" s="37"/>
      <c r="AB189" s="37"/>
      <c r="AC189" s="37"/>
      <c r="AD189" s="37"/>
      <c r="AE189" s="37"/>
      <c r="AR189" s="185" t="s">
        <v>187</v>
      </c>
      <c r="AT189" s="185" t="s">
        <v>350</v>
      </c>
      <c r="AU189" s="185" t="s">
        <v>85</v>
      </c>
      <c r="AY189" s="20" t="s">
        <v>349</v>
      </c>
      <c r="BE189" s="186">
        <f t="shared" si="24"/>
        <v>0</v>
      </c>
      <c r="BF189" s="186">
        <f t="shared" si="25"/>
        <v>0</v>
      </c>
      <c r="BG189" s="186">
        <f t="shared" si="26"/>
        <v>0</v>
      </c>
      <c r="BH189" s="186">
        <f t="shared" si="27"/>
        <v>0</v>
      </c>
      <c r="BI189" s="186">
        <f t="shared" si="28"/>
        <v>0</v>
      </c>
      <c r="BJ189" s="20" t="s">
        <v>83</v>
      </c>
      <c r="BK189" s="186">
        <f t="shared" si="29"/>
        <v>0</v>
      </c>
      <c r="BL189" s="20" t="s">
        <v>187</v>
      </c>
      <c r="BM189" s="185" t="s">
        <v>5297</v>
      </c>
    </row>
    <row r="190" spans="1:65" s="2" customFormat="1" ht="16.5" customHeight="1">
      <c r="A190" s="37"/>
      <c r="B190" s="38"/>
      <c r="C190" s="174" t="s">
        <v>3373</v>
      </c>
      <c r="D190" s="174" t="s">
        <v>350</v>
      </c>
      <c r="E190" s="175" t="s">
        <v>5298</v>
      </c>
      <c r="F190" s="176" t="s">
        <v>5284</v>
      </c>
      <c r="G190" s="177" t="s">
        <v>1037</v>
      </c>
      <c r="H190" s="178">
        <v>1</v>
      </c>
      <c r="I190" s="179"/>
      <c r="J190" s="180">
        <f t="shared" si="20"/>
        <v>0</v>
      </c>
      <c r="K190" s="176" t="s">
        <v>933</v>
      </c>
      <c r="L190" s="42"/>
      <c r="M190" s="181" t="s">
        <v>19</v>
      </c>
      <c r="N190" s="182" t="s">
        <v>46</v>
      </c>
      <c r="O190" s="67"/>
      <c r="P190" s="183">
        <f t="shared" si="21"/>
        <v>0</v>
      </c>
      <c r="Q190" s="183">
        <v>0</v>
      </c>
      <c r="R190" s="183">
        <f t="shared" si="22"/>
        <v>0</v>
      </c>
      <c r="S190" s="183">
        <v>0</v>
      </c>
      <c r="T190" s="184">
        <f t="shared" si="23"/>
        <v>0</v>
      </c>
      <c r="U190" s="37"/>
      <c r="V190" s="37"/>
      <c r="W190" s="37"/>
      <c r="X190" s="37"/>
      <c r="Y190" s="37"/>
      <c r="Z190" s="37"/>
      <c r="AA190" s="37"/>
      <c r="AB190" s="37"/>
      <c r="AC190" s="37"/>
      <c r="AD190" s="37"/>
      <c r="AE190" s="37"/>
      <c r="AR190" s="185" t="s">
        <v>187</v>
      </c>
      <c r="AT190" s="185" t="s">
        <v>350</v>
      </c>
      <c r="AU190" s="185" t="s">
        <v>85</v>
      </c>
      <c r="AY190" s="20" t="s">
        <v>349</v>
      </c>
      <c r="BE190" s="186">
        <f t="shared" si="24"/>
        <v>0</v>
      </c>
      <c r="BF190" s="186">
        <f t="shared" si="25"/>
        <v>0</v>
      </c>
      <c r="BG190" s="186">
        <f t="shared" si="26"/>
        <v>0</v>
      </c>
      <c r="BH190" s="186">
        <f t="shared" si="27"/>
        <v>0</v>
      </c>
      <c r="BI190" s="186">
        <f t="shared" si="28"/>
        <v>0</v>
      </c>
      <c r="BJ190" s="20" t="s">
        <v>83</v>
      </c>
      <c r="BK190" s="186">
        <f t="shared" si="29"/>
        <v>0</v>
      </c>
      <c r="BL190" s="20" t="s">
        <v>187</v>
      </c>
      <c r="BM190" s="185" t="s">
        <v>5299</v>
      </c>
    </row>
    <row r="191" spans="1:65" s="2" customFormat="1" ht="16.5" customHeight="1">
      <c r="A191" s="37"/>
      <c r="B191" s="38"/>
      <c r="C191" s="174" t="s">
        <v>762</v>
      </c>
      <c r="D191" s="174" t="s">
        <v>350</v>
      </c>
      <c r="E191" s="175" t="s">
        <v>5300</v>
      </c>
      <c r="F191" s="176" t="s">
        <v>5301</v>
      </c>
      <c r="G191" s="177" t="s">
        <v>1037</v>
      </c>
      <c r="H191" s="178">
        <v>1</v>
      </c>
      <c r="I191" s="179"/>
      <c r="J191" s="180">
        <f t="shared" si="20"/>
        <v>0</v>
      </c>
      <c r="K191" s="176" t="s">
        <v>933</v>
      </c>
      <c r="L191" s="42"/>
      <c r="M191" s="181" t="s">
        <v>19</v>
      </c>
      <c r="N191" s="182" t="s">
        <v>46</v>
      </c>
      <c r="O191" s="67"/>
      <c r="P191" s="183">
        <f t="shared" si="21"/>
        <v>0</v>
      </c>
      <c r="Q191" s="183">
        <v>0</v>
      </c>
      <c r="R191" s="183">
        <f t="shared" si="22"/>
        <v>0</v>
      </c>
      <c r="S191" s="183">
        <v>0</v>
      </c>
      <c r="T191" s="184">
        <f t="shared" si="23"/>
        <v>0</v>
      </c>
      <c r="U191" s="37"/>
      <c r="V191" s="37"/>
      <c r="W191" s="37"/>
      <c r="X191" s="37"/>
      <c r="Y191" s="37"/>
      <c r="Z191" s="37"/>
      <c r="AA191" s="37"/>
      <c r="AB191" s="37"/>
      <c r="AC191" s="37"/>
      <c r="AD191" s="37"/>
      <c r="AE191" s="37"/>
      <c r="AR191" s="185" t="s">
        <v>187</v>
      </c>
      <c r="AT191" s="185" t="s">
        <v>350</v>
      </c>
      <c r="AU191" s="185" t="s">
        <v>85</v>
      </c>
      <c r="AY191" s="20" t="s">
        <v>349</v>
      </c>
      <c r="BE191" s="186">
        <f t="shared" si="24"/>
        <v>0</v>
      </c>
      <c r="BF191" s="186">
        <f t="shared" si="25"/>
        <v>0</v>
      </c>
      <c r="BG191" s="186">
        <f t="shared" si="26"/>
        <v>0</v>
      </c>
      <c r="BH191" s="186">
        <f t="shared" si="27"/>
        <v>0</v>
      </c>
      <c r="BI191" s="186">
        <f t="shared" si="28"/>
        <v>0</v>
      </c>
      <c r="BJ191" s="20" t="s">
        <v>83</v>
      </c>
      <c r="BK191" s="186">
        <f t="shared" si="29"/>
        <v>0</v>
      </c>
      <c r="BL191" s="20" t="s">
        <v>187</v>
      </c>
      <c r="BM191" s="185" t="s">
        <v>5302</v>
      </c>
    </row>
    <row r="192" spans="1:65" s="2" customFormat="1" ht="16.5" customHeight="1">
      <c r="A192" s="37"/>
      <c r="B192" s="38"/>
      <c r="C192" s="174" t="s">
        <v>3379</v>
      </c>
      <c r="D192" s="174" t="s">
        <v>350</v>
      </c>
      <c r="E192" s="175" t="s">
        <v>5303</v>
      </c>
      <c r="F192" s="176" t="s">
        <v>5301</v>
      </c>
      <c r="G192" s="177" t="s">
        <v>1037</v>
      </c>
      <c r="H192" s="178">
        <v>1</v>
      </c>
      <c r="I192" s="179"/>
      <c r="J192" s="180">
        <f t="shared" si="20"/>
        <v>0</v>
      </c>
      <c r="K192" s="176" t="s">
        <v>933</v>
      </c>
      <c r="L192" s="42"/>
      <c r="M192" s="181" t="s">
        <v>19</v>
      </c>
      <c r="N192" s="182" t="s">
        <v>46</v>
      </c>
      <c r="O192" s="67"/>
      <c r="P192" s="183">
        <f t="shared" si="21"/>
        <v>0</v>
      </c>
      <c r="Q192" s="183">
        <v>0</v>
      </c>
      <c r="R192" s="183">
        <f t="shared" si="22"/>
        <v>0</v>
      </c>
      <c r="S192" s="183">
        <v>0</v>
      </c>
      <c r="T192" s="184">
        <f t="shared" si="23"/>
        <v>0</v>
      </c>
      <c r="U192" s="37"/>
      <c r="V192" s="37"/>
      <c r="W192" s="37"/>
      <c r="X192" s="37"/>
      <c r="Y192" s="37"/>
      <c r="Z192" s="37"/>
      <c r="AA192" s="37"/>
      <c r="AB192" s="37"/>
      <c r="AC192" s="37"/>
      <c r="AD192" s="37"/>
      <c r="AE192" s="37"/>
      <c r="AR192" s="185" t="s">
        <v>187</v>
      </c>
      <c r="AT192" s="185" t="s">
        <v>350</v>
      </c>
      <c r="AU192" s="185" t="s">
        <v>85</v>
      </c>
      <c r="AY192" s="20" t="s">
        <v>349</v>
      </c>
      <c r="BE192" s="186">
        <f t="shared" si="24"/>
        <v>0</v>
      </c>
      <c r="BF192" s="186">
        <f t="shared" si="25"/>
        <v>0</v>
      </c>
      <c r="BG192" s="186">
        <f t="shared" si="26"/>
        <v>0</v>
      </c>
      <c r="BH192" s="186">
        <f t="shared" si="27"/>
        <v>0</v>
      </c>
      <c r="BI192" s="186">
        <f t="shared" si="28"/>
        <v>0</v>
      </c>
      <c r="BJ192" s="20" t="s">
        <v>83</v>
      </c>
      <c r="BK192" s="186">
        <f t="shared" si="29"/>
        <v>0</v>
      </c>
      <c r="BL192" s="20" t="s">
        <v>187</v>
      </c>
      <c r="BM192" s="185" t="s">
        <v>5304</v>
      </c>
    </row>
    <row r="193" spans="1:65" s="2" customFormat="1" ht="16.5" customHeight="1">
      <c r="A193" s="37"/>
      <c r="B193" s="38"/>
      <c r="C193" s="174" t="s">
        <v>768</v>
      </c>
      <c r="D193" s="174" t="s">
        <v>350</v>
      </c>
      <c r="E193" s="175" t="s">
        <v>5305</v>
      </c>
      <c r="F193" s="176" t="s">
        <v>5306</v>
      </c>
      <c r="G193" s="177" t="s">
        <v>1037</v>
      </c>
      <c r="H193" s="178">
        <v>1</v>
      </c>
      <c r="I193" s="179"/>
      <c r="J193" s="180">
        <f t="shared" si="20"/>
        <v>0</v>
      </c>
      <c r="K193" s="176" t="s">
        <v>933</v>
      </c>
      <c r="L193" s="42"/>
      <c r="M193" s="181" t="s">
        <v>19</v>
      </c>
      <c r="N193" s="182" t="s">
        <v>46</v>
      </c>
      <c r="O193" s="67"/>
      <c r="P193" s="183">
        <f t="shared" si="21"/>
        <v>0</v>
      </c>
      <c r="Q193" s="183">
        <v>0</v>
      </c>
      <c r="R193" s="183">
        <f t="shared" si="22"/>
        <v>0</v>
      </c>
      <c r="S193" s="183">
        <v>0</v>
      </c>
      <c r="T193" s="184">
        <f t="shared" si="23"/>
        <v>0</v>
      </c>
      <c r="U193" s="37"/>
      <c r="V193" s="37"/>
      <c r="W193" s="37"/>
      <c r="X193" s="37"/>
      <c r="Y193" s="37"/>
      <c r="Z193" s="37"/>
      <c r="AA193" s="37"/>
      <c r="AB193" s="37"/>
      <c r="AC193" s="37"/>
      <c r="AD193" s="37"/>
      <c r="AE193" s="37"/>
      <c r="AR193" s="185" t="s">
        <v>187</v>
      </c>
      <c r="AT193" s="185" t="s">
        <v>350</v>
      </c>
      <c r="AU193" s="185" t="s">
        <v>85</v>
      </c>
      <c r="AY193" s="20" t="s">
        <v>349</v>
      </c>
      <c r="BE193" s="186">
        <f t="shared" si="24"/>
        <v>0</v>
      </c>
      <c r="BF193" s="186">
        <f t="shared" si="25"/>
        <v>0</v>
      </c>
      <c r="BG193" s="186">
        <f t="shared" si="26"/>
        <v>0</v>
      </c>
      <c r="BH193" s="186">
        <f t="shared" si="27"/>
        <v>0</v>
      </c>
      <c r="BI193" s="186">
        <f t="shared" si="28"/>
        <v>0</v>
      </c>
      <c r="BJ193" s="20" t="s">
        <v>83</v>
      </c>
      <c r="BK193" s="186">
        <f t="shared" si="29"/>
        <v>0</v>
      </c>
      <c r="BL193" s="20" t="s">
        <v>187</v>
      </c>
      <c r="BM193" s="185" t="s">
        <v>5307</v>
      </c>
    </row>
    <row r="194" spans="1:65" s="2" customFormat="1" ht="16.5" customHeight="1">
      <c r="A194" s="37"/>
      <c r="B194" s="38"/>
      <c r="C194" s="174" t="s">
        <v>3385</v>
      </c>
      <c r="D194" s="174" t="s">
        <v>350</v>
      </c>
      <c r="E194" s="175" t="s">
        <v>5308</v>
      </c>
      <c r="F194" s="176" t="s">
        <v>5309</v>
      </c>
      <c r="G194" s="177" t="s">
        <v>1037</v>
      </c>
      <c r="H194" s="178">
        <v>1</v>
      </c>
      <c r="I194" s="179"/>
      <c r="J194" s="180">
        <f t="shared" si="20"/>
        <v>0</v>
      </c>
      <c r="K194" s="176" t="s">
        <v>933</v>
      </c>
      <c r="L194" s="42"/>
      <c r="M194" s="181" t="s">
        <v>19</v>
      </c>
      <c r="N194" s="182" t="s">
        <v>46</v>
      </c>
      <c r="O194" s="67"/>
      <c r="P194" s="183">
        <f t="shared" si="21"/>
        <v>0</v>
      </c>
      <c r="Q194" s="183">
        <v>0</v>
      </c>
      <c r="R194" s="183">
        <f t="shared" si="22"/>
        <v>0</v>
      </c>
      <c r="S194" s="183">
        <v>0</v>
      </c>
      <c r="T194" s="184">
        <f t="shared" si="23"/>
        <v>0</v>
      </c>
      <c r="U194" s="37"/>
      <c r="V194" s="37"/>
      <c r="W194" s="37"/>
      <c r="X194" s="37"/>
      <c r="Y194" s="37"/>
      <c r="Z194" s="37"/>
      <c r="AA194" s="37"/>
      <c r="AB194" s="37"/>
      <c r="AC194" s="37"/>
      <c r="AD194" s="37"/>
      <c r="AE194" s="37"/>
      <c r="AR194" s="185" t="s">
        <v>187</v>
      </c>
      <c r="AT194" s="185" t="s">
        <v>350</v>
      </c>
      <c r="AU194" s="185" t="s">
        <v>85</v>
      </c>
      <c r="AY194" s="20" t="s">
        <v>349</v>
      </c>
      <c r="BE194" s="186">
        <f t="shared" si="24"/>
        <v>0</v>
      </c>
      <c r="BF194" s="186">
        <f t="shared" si="25"/>
        <v>0</v>
      </c>
      <c r="BG194" s="186">
        <f t="shared" si="26"/>
        <v>0</v>
      </c>
      <c r="BH194" s="186">
        <f t="shared" si="27"/>
        <v>0</v>
      </c>
      <c r="BI194" s="186">
        <f t="shared" si="28"/>
        <v>0</v>
      </c>
      <c r="BJ194" s="20" t="s">
        <v>83</v>
      </c>
      <c r="BK194" s="186">
        <f t="shared" si="29"/>
        <v>0</v>
      </c>
      <c r="BL194" s="20" t="s">
        <v>187</v>
      </c>
      <c r="BM194" s="185" t="s">
        <v>5310</v>
      </c>
    </row>
    <row r="195" spans="1:65" s="2" customFormat="1" ht="21.75" customHeight="1">
      <c r="A195" s="37"/>
      <c r="B195" s="38"/>
      <c r="C195" s="174" t="s">
        <v>773</v>
      </c>
      <c r="D195" s="174" t="s">
        <v>350</v>
      </c>
      <c r="E195" s="175" t="s">
        <v>5311</v>
      </c>
      <c r="F195" s="176" t="s">
        <v>5312</v>
      </c>
      <c r="G195" s="177" t="s">
        <v>1037</v>
      </c>
      <c r="H195" s="178">
        <v>1</v>
      </c>
      <c r="I195" s="179"/>
      <c r="J195" s="180">
        <f t="shared" si="20"/>
        <v>0</v>
      </c>
      <c r="K195" s="176" t="s">
        <v>933</v>
      </c>
      <c r="L195" s="42"/>
      <c r="M195" s="181" t="s">
        <v>19</v>
      </c>
      <c r="N195" s="182" t="s">
        <v>46</v>
      </c>
      <c r="O195" s="67"/>
      <c r="P195" s="183">
        <f t="shared" si="21"/>
        <v>0</v>
      </c>
      <c r="Q195" s="183">
        <v>0</v>
      </c>
      <c r="R195" s="183">
        <f t="shared" si="22"/>
        <v>0</v>
      </c>
      <c r="S195" s="183">
        <v>0</v>
      </c>
      <c r="T195" s="184">
        <f t="shared" si="23"/>
        <v>0</v>
      </c>
      <c r="U195" s="37"/>
      <c r="V195" s="37"/>
      <c r="W195" s="37"/>
      <c r="X195" s="37"/>
      <c r="Y195" s="37"/>
      <c r="Z195" s="37"/>
      <c r="AA195" s="37"/>
      <c r="AB195" s="37"/>
      <c r="AC195" s="37"/>
      <c r="AD195" s="37"/>
      <c r="AE195" s="37"/>
      <c r="AR195" s="185" t="s">
        <v>187</v>
      </c>
      <c r="AT195" s="185" t="s">
        <v>350</v>
      </c>
      <c r="AU195" s="185" t="s">
        <v>85</v>
      </c>
      <c r="AY195" s="20" t="s">
        <v>349</v>
      </c>
      <c r="BE195" s="186">
        <f t="shared" si="24"/>
        <v>0</v>
      </c>
      <c r="BF195" s="186">
        <f t="shared" si="25"/>
        <v>0</v>
      </c>
      <c r="BG195" s="186">
        <f t="shared" si="26"/>
        <v>0</v>
      </c>
      <c r="BH195" s="186">
        <f t="shared" si="27"/>
        <v>0</v>
      </c>
      <c r="BI195" s="186">
        <f t="shared" si="28"/>
        <v>0</v>
      </c>
      <c r="BJ195" s="20" t="s">
        <v>83</v>
      </c>
      <c r="BK195" s="186">
        <f t="shared" si="29"/>
        <v>0</v>
      </c>
      <c r="BL195" s="20" t="s">
        <v>187</v>
      </c>
      <c r="BM195" s="185" t="s">
        <v>5313</v>
      </c>
    </row>
    <row r="196" spans="1:65" s="2" customFormat="1" ht="16.5" customHeight="1">
      <c r="A196" s="37"/>
      <c r="B196" s="38"/>
      <c r="C196" s="174" t="s">
        <v>3390</v>
      </c>
      <c r="D196" s="174" t="s">
        <v>350</v>
      </c>
      <c r="E196" s="175" t="s">
        <v>5314</v>
      </c>
      <c r="F196" s="176" t="s">
        <v>5306</v>
      </c>
      <c r="G196" s="177" t="s">
        <v>1037</v>
      </c>
      <c r="H196" s="178">
        <v>3</v>
      </c>
      <c r="I196" s="179"/>
      <c r="J196" s="180">
        <f t="shared" si="20"/>
        <v>0</v>
      </c>
      <c r="K196" s="176" t="s">
        <v>933</v>
      </c>
      <c r="L196" s="42"/>
      <c r="M196" s="181" t="s">
        <v>19</v>
      </c>
      <c r="N196" s="182" t="s">
        <v>46</v>
      </c>
      <c r="O196" s="67"/>
      <c r="P196" s="183">
        <f t="shared" si="21"/>
        <v>0</v>
      </c>
      <c r="Q196" s="183">
        <v>0</v>
      </c>
      <c r="R196" s="183">
        <f t="shared" si="22"/>
        <v>0</v>
      </c>
      <c r="S196" s="183">
        <v>0</v>
      </c>
      <c r="T196" s="184">
        <f t="shared" si="23"/>
        <v>0</v>
      </c>
      <c r="U196" s="37"/>
      <c r="V196" s="37"/>
      <c r="W196" s="37"/>
      <c r="X196" s="37"/>
      <c r="Y196" s="37"/>
      <c r="Z196" s="37"/>
      <c r="AA196" s="37"/>
      <c r="AB196" s="37"/>
      <c r="AC196" s="37"/>
      <c r="AD196" s="37"/>
      <c r="AE196" s="37"/>
      <c r="AR196" s="185" t="s">
        <v>187</v>
      </c>
      <c r="AT196" s="185" t="s">
        <v>350</v>
      </c>
      <c r="AU196" s="185" t="s">
        <v>85</v>
      </c>
      <c r="AY196" s="20" t="s">
        <v>349</v>
      </c>
      <c r="BE196" s="186">
        <f t="shared" si="24"/>
        <v>0</v>
      </c>
      <c r="BF196" s="186">
        <f t="shared" si="25"/>
        <v>0</v>
      </c>
      <c r="BG196" s="186">
        <f t="shared" si="26"/>
        <v>0</v>
      </c>
      <c r="BH196" s="186">
        <f t="shared" si="27"/>
        <v>0</v>
      </c>
      <c r="BI196" s="186">
        <f t="shared" si="28"/>
        <v>0</v>
      </c>
      <c r="BJ196" s="20" t="s">
        <v>83</v>
      </c>
      <c r="BK196" s="186">
        <f t="shared" si="29"/>
        <v>0</v>
      </c>
      <c r="BL196" s="20" t="s">
        <v>187</v>
      </c>
      <c r="BM196" s="185" t="s">
        <v>5315</v>
      </c>
    </row>
    <row r="197" spans="1:65" s="2" customFormat="1" ht="24.15" customHeight="1">
      <c r="A197" s="37"/>
      <c r="B197" s="38"/>
      <c r="C197" s="174" t="s">
        <v>777</v>
      </c>
      <c r="D197" s="174" t="s">
        <v>350</v>
      </c>
      <c r="E197" s="175" t="s">
        <v>5316</v>
      </c>
      <c r="F197" s="176" t="s">
        <v>5317</v>
      </c>
      <c r="G197" s="177" t="s">
        <v>1037</v>
      </c>
      <c r="H197" s="178">
        <v>1</v>
      </c>
      <c r="I197" s="179"/>
      <c r="J197" s="180">
        <f t="shared" si="20"/>
        <v>0</v>
      </c>
      <c r="K197" s="176" t="s">
        <v>933</v>
      </c>
      <c r="L197" s="42"/>
      <c r="M197" s="181" t="s">
        <v>19</v>
      </c>
      <c r="N197" s="182" t="s">
        <v>46</v>
      </c>
      <c r="O197" s="67"/>
      <c r="P197" s="183">
        <f t="shared" si="21"/>
        <v>0</v>
      </c>
      <c r="Q197" s="183">
        <v>0</v>
      </c>
      <c r="R197" s="183">
        <f t="shared" si="22"/>
        <v>0</v>
      </c>
      <c r="S197" s="183">
        <v>0</v>
      </c>
      <c r="T197" s="184">
        <f t="shared" si="23"/>
        <v>0</v>
      </c>
      <c r="U197" s="37"/>
      <c r="V197" s="37"/>
      <c r="W197" s="37"/>
      <c r="X197" s="37"/>
      <c r="Y197" s="37"/>
      <c r="Z197" s="37"/>
      <c r="AA197" s="37"/>
      <c r="AB197" s="37"/>
      <c r="AC197" s="37"/>
      <c r="AD197" s="37"/>
      <c r="AE197" s="37"/>
      <c r="AR197" s="185" t="s">
        <v>187</v>
      </c>
      <c r="AT197" s="185" t="s">
        <v>350</v>
      </c>
      <c r="AU197" s="185" t="s">
        <v>85</v>
      </c>
      <c r="AY197" s="20" t="s">
        <v>349</v>
      </c>
      <c r="BE197" s="186">
        <f t="shared" si="24"/>
        <v>0</v>
      </c>
      <c r="BF197" s="186">
        <f t="shared" si="25"/>
        <v>0</v>
      </c>
      <c r="BG197" s="186">
        <f t="shared" si="26"/>
        <v>0</v>
      </c>
      <c r="BH197" s="186">
        <f t="shared" si="27"/>
        <v>0</v>
      </c>
      <c r="BI197" s="186">
        <f t="shared" si="28"/>
        <v>0</v>
      </c>
      <c r="BJ197" s="20" t="s">
        <v>83</v>
      </c>
      <c r="BK197" s="186">
        <f t="shared" si="29"/>
        <v>0</v>
      </c>
      <c r="BL197" s="20" t="s">
        <v>187</v>
      </c>
      <c r="BM197" s="185" t="s">
        <v>5318</v>
      </c>
    </row>
    <row r="198" spans="1:65" s="2" customFormat="1" ht="16.5" customHeight="1">
      <c r="A198" s="37"/>
      <c r="B198" s="38"/>
      <c r="C198" s="174" t="s">
        <v>3397</v>
      </c>
      <c r="D198" s="174" t="s">
        <v>350</v>
      </c>
      <c r="E198" s="175" t="s">
        <v>5319</v>
      </c>
      <c r="F198" s="176" t="s">
        <v>5293</v>
      </c>
      <c r="G198" s="177" t="s">
        <v>1037</v>
      </c>
      <c r="H198" s="178">
        <v>1</v>
      </c>
      <c r="I198" s="179"/>
      <c r="J198" s="180">
        <f t="shared" si="20"/>
        <v>0</v>
      </c>
      <c r="K198" s="176" t="s">
        <v>933</v>
      </c>
      <c r="L198" s="42"/>
      <c r="M198" s="181" t="s">
        <v>19</v>
      </c>
      <c r="N198" s="182" t="s">
        <v>46</v>
      </c>
      <c r="O198" s="67"/>
      <c r="P198" s="183">
        <f t="shared" si="21"/>
        <v>0</v>
      </c>
      <c r="Q198" s="183">
        <v>0</v>
      </c>
      <c r="R198" s="183">
        <f t="shared" si="22"/>
        <v>0</v>
      </c>
      <c r="S198" s="183">
        <v>0</v>
      </c>
      <c r="T198" s="184">
        <f t="shared" si="23"/>
        <v>0</v>
      </c>
      <c r="U198" s="37"/>
      <c r="V198" s="37"/>
      <c r="W198" s="37"/>
      <c r="X198" s="37"/>
      <c r="Y198" s="37"/>
      <c r="Z198" s="37"/>
      <c r="AA198" s="37"/>
      <c r="AB198" s="37"/>
      <c r="AC198" s="37"/>
      <c r="AD198" s="37"/>
      <c r="AE198" s="37"/>
      <c r="AR198" s="185" t="s">
        <v>187</v>
      </c>
      <c r="AT198" s="185" t="s">
        <v>350</v>
      </c>
      <c r="AU198" s="185" t="s">
        <v>85</v>
      </c>
      <c r="AY198" s="20" t="s">
        <v>349</v>
      </c>
      <c r="BE198" s="186">
        <f t="shared" si="24"/>
        <v>0</v>
      </c>
      <c r="BF198" s="186">
        <f t="shared" si="25"/>
        <v>0</v>
      </c>
      <c r="BG198" s="186">
        <f t="shared" si="26"/>
        <v>0</v>
      </c>
      <c r="BH198" s="186">
        <f t="shared" si="27"/>
        <v>0</v>
      </c>
      <c r="BI198" s="186">
        <f t="shared" si="28"/>
        <v>0</v>
      </c>
      <c r="BJ198" s="20" t="s">
        <v>83</v>
      </c>
      <c r="BK198" s="186">
        <f t="shared" si="29"/>
        <v>0</v>
      </c>
      <c r="BL198" s="20" t="s">
        <v>187</v>
      </c>
      <c r="BM198" s="185" t="s">
        <v>5320</v>
      </c>
    </row>
    <row r="199" spans="1:65" s="2" customFormat="1" ht="16.5" customHeight="1">
      <c r="A199" s="37"/>
      <c r="B199" s="38"/>
      <c r="C199" s="174" t="s">
        <v>783</v>
      </c>
      <c r="D199" s="174" t="s">
        <v>350</v>
      </c>
      <c r="E199" s="175" t="s">
        <v>5321</v>
      </c>
      <c r="F199" s="176" t="s">
        <v>5322</v>
      </c>
      <c r="G199" s="177" t="s">
        <v>1037</v>
      </c>
      <c r="H199" s="178">
        <v>2</v>
      </c>
      <c r="I199" s="179"/>
      <c r="J199" s="180">
        <f t="shared" si="20"/>
        <v>0</v>
      </c>
      <c r="K199" s="176" t="s">
        <v>933</v>
      </c>
      <c r="L199" s="42"/>
      <c r="M199" s="181" t="s">
        <v>19</v>
      </c>
      <c r="N199" s="182" t="s">
        <v>46</v>
      </c>
      <c r="O199" s="67"/>
      <c r="P199" s="183">
        <f t="shared" si="21"/>
        <v>0</v>
      </c>
      <c r="Q199" s="183">
        <v>0</v>
      </c>
      <c r="R199" s="183">
        <f t="shared" si="22"/>
        <v>0</v>
      </c>
      <c r="S199" s="183">
        <v>0</v>
      </c>
      <c r="T199" s="184">
        <f t="shared" si="23"/>
        <v>0</v>
      </c>
      <c r="U199" s="37"/>
      <c r="V199" s="37"/>
      <c r="W199" s="37"/>
      <c r="X199" s="37"/>
      <c r="Y199" s="37"/>
      <c r="Z199" s="37"/>
      <c r="AA199" s="37"/>
      <c r="AB199" s="37"/>
      <c r="AC199" s="37"/>
      <c r="AD199" s="37"/>
      <c r="AE199" s="37"/>
      <c r="AR199" s="185" t="s">
        <v>187</v>
      </c>
      <c r="AT199" s="185" t="s">
        <v>350</v>
      </c>
      <c r="AU199" s="185" t="s">
        <v>85</v>
      </c>
      <c r="AY199" s="20" t="s">
        <v>349</v>
      </c>
      <c r="BE199" s="186">
        <f t="shared" si="24"/>
        <v>0</v>
      </c>
      <c r="BF199" s="186">
        <f t="shared" si="25"/>
        <v>0</v>
      </c>
      <c r="BG199" s="186">
        <f t="shared" si="26"/>
        <v>0</v>
      </c>
      <c r="BH199" s="186">
        <f t="shared" si="27"/>
        <v>0</v>
      </c>
      <c r="BI199" s="186">
        <f t="shared" si="28"/>
        <v>0</v>
      </c>
      <c r="BJ199" s="20" t="s">
        <v>83</v>
      </c>
      <c r="BK199" s="186">
        <f t="shared" si="29"/>
        <v>0</v>
      </c>
      <c r="BL199" s="20" t="s">
        <v>187</v>
      </c>
      <c r="BM199" s="185" t="s">
        <v>5323</v>
      </c>
    </row>
    <row r="200" spans="1:65" s="2" customFormat="1" ht="16.5" customHeight="1">
      <c r="A200" s="37"/>
      <c r="B200" s="38"/>
      <c r="C200" s="174" t="s">
        <v>3404</v>
      </c>
      <c r="D200" s="174" t="s">
        <v>350</v>
      </c>
      <c r="E200" s="175" t="s">
        <v>5324</v>
      </c>
      <c r="F200" s="176" t="s">
        <v>5325</v>
      </c>
      <c r="G200" s="177" t="s">
        <v>1037</v>
      </c>
      <c r="H200" s="178">
        <v>1</v>
      </c>
      <c r="I200" s="179"/>
      <c r="J200" s="180">
        <f t="shared" si="20"/>
        <v>0</v>
      </c>
      <c r="K200" s="176" t="s">
        <v>933</v>
      </c>
      <c r="L200" s="42"/>
      <c r="M200" s="181" t="s">
        <v>19</v>
      </c>
      <c r="N200" s="182" t="s">
        <v>46</v>
      </c>
      <c r="O200" s="67"/>
      <c r="P200" s="183">
        <f t="shared" si="21"/>
        <v>0</v>
      </c>
      <c r="Q200" s="183">
        <v>0</v>
      </c>
      <c r="R200" s="183">
        <f t="shared" si="22"/>
        <v>0</v>
      </c>
      <c r="S200" s="183">
        <v>0</v>
      </c>
      <c r="T200" s="184">
        <f t="shared" si="23"/>
        <v>0</v>
      </c>
      <c r="U200" s="37"/>
      <c r="V200" s="37"/>
      <c r="W200" s="37"/>
      <c r="X200" s="37"/>
      <c r="Y200" s="37"/>
      <c r="Z200" s="37"/>
      <c r="AA200" s="37"/>
      <c r="AB200" s="37"/>
      <c r="AC200" s="37"/>
      <c r="AD200" s="37"/>
      <c r="AE200" s="37"/>
      <c r="AR200" s="185" t="s">
        <v>187</v>
      </c>
      <c r="AT200" s="185" t="s">
        <v>350</v>
      </c>
      <c r="AU200" s="185" t="s">
        <v>85</v>
      </c>
      <c r="AY200" s="20" t="s">
        <v>349</v>
      </c>
      <c r="BE200" s="186">
        <f t="shared" si="24"/>
        <v>0</v>
      </c>
      <c r="BF200" s="186">
        <f t="shared" si="25"/>
        <v>0</v>
      </c>
      <c r="BG200" s="186">
        <f t="shared" si="26"/>
        <v>0</v>
      </c>
      <c r="BH200" s="186">
        <f t="shared" si="27"/>
        <v>0</v>
      </c>
      <c r="BI200" s="186">
        <f t="shared" si="28"/>
        <v>0</v>
      </c>
      <c r="BJ200" s="20" t="s">
        <v>83</v>
      </c>
      <c r="BK200" s="186">
        <f t="shared" si="29"/>
        <v>0</v>
      </c>
      <c r="BL200" s="20" t="s">
        <v>187</v>
      </c>
      <c r="BM200" s="185" t="s">
        <v>5326</v>
      </c>
    </row>
    <row r="201" spans="1:65" s="2" customFormat="1" ht="16.5" customHeight="1">
      <c r="A201" s="37"/>
      <c r="B201" s="38"/>
      <c r="C201" s="174" t="s">
        <v>790</v>
      </c>
      <c r="D201" s="174" t="s">
        <v>350</v>
      </c>
      <c r="E201" s="175" t="s">
        <v>5327</v>
      </c>
      <c r="F201" s="176" t="s">
        <v>5328</v>
      </c>
      <c r="G201" s="177" t="s">
        <v>1037</v>
      </c>
      <c r="H201" s="178">
        <v>1</v>
      </c>
      <c r="I201" s="179"/>
      <c r="J201" s="180">
        <f t="shared" si="20"/>
        <v>0</v>
      </c>
      <c r="K201" s="176" t="s">
        <v>933</v>
      </c>
      <c r="L201" s="42"/>
      <c r="M201" s="181" t="s">
        <v>19</v>
      </c>
      <c r="N201" s="182" t="s">
        <v>46</v>
      </c>
      <c r="O201" s="67"/>
      <c r="P201" s="183">
        <f t="shared" si="21"/>
        <v>0</v>
      </c>
      <c r="Q201" s="183">
        <v>0</v>
      </c>
      <c r="R201" s="183">
        <f t="shared" si="22"/>
        <v>0</v>
      </c>
      <c r="S201" s="183">
        <v>0</v>
      </c>
      <c r="T201" s="184">
        <f t="shared" si="23"/>
        <v>0</v>
      </c>
      <c r="U201" s="37"/>
      <c r="V201" s="37"/>
      <c r="W201" s="37"/>
      <c r="X201" s="37"/>
      <c r="Y201" s="37"/>
      <c r="Z201" s="37"/>
      <c r="AA201" s="37"/>
      <c r="AB201" s="37"/>
      <c r="AC201" s="37"/>
      <c r="AD201" s="37"/>
      <c r="AE201" s="37"/>
      <c r="AR201" s="185" t="s">
        <v>187</v>
      </c>
      <c r="AT201" s="185" t="s">
        <v>350</v>
      </c>
      <c r="AU201" s="185" t="s">
        <v>85</v>
      </c>
      <c r="AY201" s="20" t="s">
        <v>349</v>
      </c>
      <c r="BE201" s="186">
        <f t="shared" si="24"/>
        <v>0</v>
      </c>
      <c r="BF201" s="186">
        <f t="shared" si="25"/>
        <v>0</v>
      </c>
      <c r="BG201" s="186">
        <f t="shared" si="26"/>
        <v>0</v>
      </c>
      <c r="BH201" s="186">
        <f t="shared" si="27"/>
        <v>0</v>
      </c>
      <c r="BI201" s="186">
        <f t="shared" si="28"/>
        <v>0</v>
      </c>
      <c r="BJ201" s="20" t="s">
        <v>83</v>
      </c>
      <c r="BK201" s="186">
        <f t="shared" si="29"/>
        <v>0</v>
      </c>
      <c r="BL201" s="20" t="s">
        <v>187</v>
      </c>
      <c r="BM201" s="185" t="s">
        <v>5329</v>
      </c>
    </row>
    <row r="202" spans="1:65" s="2" customFormat="1" ht="24.15" customHeight="1">
      <c r="A202" s="37"/>
      <c r="B202" s="38"/>
      <c r="C202" s="174" t="s">
        <v>3422</v>
      </c>
      <c r="D202" s="174" t="s">
        <v>350</v>
      </c>
      <c r="E202" s="175" t="s">
        <v>5330</v>
      </c>
      <c r="F202" s="176" t="s">
        <v>5331</v>
      </c>
      <c r="G202" s="177" t="s">
        <v>1037</v>
      </c>
      <c r="H202" s="178">
        <v>1</v>
      </c>
      <c r="I202" s="179"/>
      <c r="J202" s="180">
        <f t="shared" si="20"/>
        <v>0</v>
      </c>
      <c r="K202" s="176" t="s">
        <v>933</v>
      </c>
      <c r="L202" s="42"/>
      <c r="M202" s="181" t="s">
        <v>19</v>
      </c>
      <c r="N202" s="182" t="s">
        <v>46</v>
      </c>
      <c r="O202" s="67"/>
      <c r="P202" s="183">
        <f t="shared" si="21"/>
        <v>0</v>
      </c>
      <c r="Q202" s="183">
        <v>0</v>
      </c>
      <c r="R202" s="183">
        <f t="shared" si="22"/>
        <v>0</v>
      </c>
      <c r="S202" s="183">
        <v>0</v>
      </c>
      <c r="T202" s="184">
        <f t="shared" si="23"/>
        <v>0</v>
      </c>
      <c r="U202" s="37"/>
      <c r="V202" s="37"/>
      <c r="W202" s="37"/>
      <c r="X202" s="37"/>
      <c r="Y202" s="37"/>
      <c r="Z202" s="37"/>
      <c r="AA202" s="37"/>
      <c r="AB202" s="37"/>
      <c r="AC202" s="37"/>
      <c r="AD202" s="37"/>
      <c r="AE202" s="37"/>
      <c r="AR202" s="185" t="s">
        <v>187</v>
      </c>
      <c r="AT202" s="185" t="s">
        <v>350</v>
      </c>
      <c r="AU202" s="185" t="s">
        <v>85</v>
      </c>
      <c r="AY202" s="20" t="s">
        <v>349</v>
      </c>
      <c r="BE202" s="186">
        <f t="shared" si="24"/>
        <v>0</v>
      </c>
      <c r="BF202" s="186">
        <f t="shared" si="25"/>
        <v>0</v>
      </c>
      <c r="BG202" s="186">
        <f t="shared" si="26"/>
        <v>0</v>
      </c>
      <c r="BH202" s="186">
        <f t="shared" si="27"/>
        <v>0</v>
      </c>
      <c r="BI202" s="186">
        <f t="shared" si="28"/>
        <v>0</v>
      </c>
      <c r="BJ202" s="20" t="s">
        <v>83</v>
      </c>
      <c r="BK202" s="186">
        <f t="shared" si="29"/>
        <v>0</v>
      </c>
      <c r="BL202" s="20" t="s">
        <v>187</v>
      </c>
      <c r="BM202" s="185" t="s">
        <v>5332</v>
      </c>
    </row>
    <row r="203" spans="1:65" s="2" customFormat="1" ht="16.5" customHeight="1">
      <c r="A203" s="37"/>
      <c r="B203" s="38"/>
      <c r="C203" s="174" t="s">
        <v>794</v>
      </c>
      <c r="D203" s="174" t="s">
        <v>350</v>
      </c>
      <c r="E203" s="175" t="s">
        <v>5333</v>
      </c>
      <c r="F203" s="176" t="s">
        <v>5334</v>
      </c>
      <c r="G203" s="177" t="s">
        <v>1037</v>
      </c>
      <c r="H203" s="178">
        <v>1</v>
      </c>
      <c r="I203" s="179"/>
      <c r="J203" s="180">
        <f t="shared" si="20"/>
        <v>0</v>
      </c>
      <c r="K203" s="176" t="s">
        <v>933</v>
      </c>
      <c r="L203" s="42"/>
      <c r="M203" s="181" t="s">
        <v>19</v>
      </c>
      <c r="N203" s="182" t="s">
        <v>46</v>
      </c>
      <c r="O203" s="67"/>
      <c r="P203" s="183">
        <f t="shared" si="21"/>
        <v>0</v>
      </c>
      <c r="Q203" s="183">
        <v>0</v>
      </c>
      <c r="R203" s="183">
        <f t="shared" si="22"/>
        <v>0</v>
      </c>
      <c r="S203" s="183">
        <v>0</v>
      </c>
      <c r="T203" s="184">
        <f t="shared" si="23"/>
        <v>0</v>
      </c>
      <c r="U203" s="37"/>
      <c r="V203" s="37"/>
      <c r="W203" s="37"/>
      <c r="X203" s="37"/>
      <c r="Y203" s="37"/>
      <c r="Z203" s="37"/>
      <c r="AA203" s="37"/>
      <c r="AB203" s="37"/>
      <c r="AC203" s="37"/>
      <c r="AD203" s="37"/>
      <c r="AE203" s="37"/>
      <c r="AR203" s="185" t="s">
        <v>187</v>
      </c>
      <c r="AT203" s="185" t="s">
        <v>350</v>
      </c>
      <c r="AU203" s="185" t="s">
        <v>85</v>
      </c>
      <c r="AY203" s="20" t="s">
        <v>349</v>
      </c>
      <c r="BE203" s="186">
        <f t="shared" si="24"/>
        <v>0</v>
      </c>
      <c r="BF203" s="186">
        <f t="shared" si="25"/>
        <v>0</v>
      </c>
      <c r="BG203" s="186">
        <f t="shared" si="26"/>
        <v>0</v>
      </c>
      <c r="BH203" s="186">
        <f t="shared" si="27"/>
        <v>0</v>
      </c>
      <c r="BI203" s="186">
        <f t="shared" si="28"/>
        <v>0</v>
      </c>
      <c r="BJ203" s="20" t="s">
        <v>83</v>
      </c>
      <c r="BK203" s="186">
        <f t="shared" si="29"/>
        <v>0</v>
      </c>
      <c r="BL203" s="20" t="s">
        <v>187</v>
      </c>
      <c r="BM203" s="185" t="s">
        <v>5335</v>
      </c>
    </row>
    <row r="204" spans="1:65" s="2" customFormat="1" ht="16.5" customHeight="1">
      <c r="A204" s="37"/>
      <c r="B204" s="38"/>
      <c r="C204" s="174" t="s">
        <v>375</v>
      </c>
      <c r="D204" s="174" t="s">
        <v>350</v>
      </c>
      <c r="E204" s="175" t="s">
        <v>5336</v>
      </c>
      <c r="F204" s="176" t="s">
        <v>5284</v>
      </c>
      <c r="G204" s="177" t="s">
        <v>1037</v>
      </c>
      <c r="H204" s="178">
        <v>1</v>
      </c>
      <c r="I204" s="179"/>
      <c r="J204" s="180">
        <f t="shared" si="20"/>
        <v>0</v>
      </c>
      <c r="K204" s="176" t="s">
        <v>933</v>
      </c>
      <c r="L204" s="42"/>
      <c r="M204" s="181" t="s">
        <v>19</v>
      </c>
      <c r="N204" s="182" t="s">
        <v>46</v>
      </c>
      <c r="O204" s="67"/>
      <c r="P204" s="183">
        <f t="shared" si="21"/>
        <v>0</v>
      </c>
      <c r="Q204" s="183">
        <v>0</v>
      </c>
      <c r="R204" s="183">
        <f t="shared" si="22"/>
        <v>0</v>
      </c>
      <c r="S204" s="183">
        <v>0</v>
      </c>
      <c r="T204" s="184">
        <f t="shared" si="23"/>
        <v>0</v>
      </c>
      <c r="U204" s="37"/>
      <c r="V204" s="37"/>
      <c r="W204" s="37"/>
      <c r="X204" s="37"/>
      <c r="Y204" s="37"/>
      <c r="Z204" s="37"/>
      <c r="AA204" s="37"/>
      <c r="AB204" s="37"/>
      <c r="AC204" s="37"/>
      <c r="AD204" s="37"/>
      <c r="AE204" s="37"/>
      <c r="AR204" s="185" t="s">
        <v>187</v>
      </c>
      <c r="AT204" s="185" t="s">
        <v>350</v>
      </c>
      <c r="AU204" s="185" t="s">
        <v>85</v>
      </c>
      <c r="AY204" s="20" t="s">
        <v>349</v>
      </c>
      <c r="BE204" s="186">
        <f t="shared" si="24"/>
        <v>0</v>
      </c>
      <c r="BF204" s="186">
        <f t="shared" si="25"/>
        <v>0</v>
      </c>
      <c r="BG204" s="186">
        <f t="shared" si="26"/>
        <v>0</v>
      </c>
      <c r="BH204" s="186">
        <f t="shared" si="27"/>
        <v>0</v>
      </c>
      <c r="BI204" s="186">
        <f t="shared" si="28"/>
        <v>0</v>
      </c>
      <c r="BJ204" s="20" t="s">
        <v>83</v>
      </c>
      <c r="BK204" s="186">
        <f t="shared" si="29"/>
        <v>0</v>
      </c>
      <c r="BL204" s="20" t="s">
        <v>187</v>
      </c>
      <c r="BM204" s="185" t="s">
        <v>5337</v>
      </c>
    </row>
    <row r="205" spans="1:65" s="2" customFormat="1" ht="16.5" customHeight="1">
      <c r="A205" s="37"/>
      <c r="B205" s="38"/>
      <c r="C205" s="174" t="s">
        <v>799</v>
      </c>
      <c r="D205" s="174" t="s">
        <v>350</v>
      </c>
      <c r="E205" s="175" t="s">
        <v>5338</v>
      </c>
      <c r="F205" s="176" t="s">
        <v>5339</v>
      </c>
      <c r="G205" s="177" t="s">
        <v>1037</v>
      </c>
      <c r="H205" s="178">
        <v>1</v>
      </c>
      <c r="I205" s="179"/>
      <c r="J205" s="180">
        <f t="shared" si="20"/>
        <v>0</v>
      </c>
      <c r="K205" s="176" t="s">
        <v>933</v>
      </c>
      <c r="L205" s="42"/>
      <c r="M205" s="181" t="s">
        <v>19</v>
      </c>
      <c r="N205" s="182" t="s">
        <v>46</v>
      </c>
      <c r="O205" s="67"/>
      <c r="P205" s="183">
        <f t="shared" si="21"/>
        <v>0</v>
      </c>
      <c r="Q205" s="183">
        <v>0</v>
      </c>
      <c r="R205" s="183">
        <f t="shared" si="22"/>
        <v>0</v>
      </c>
      <c r="S205" s="183">
        <v>0</v>
      </c>
      <c r="T205" s="184">
        <f t="shared" si="23"/>
        <v>0</v>
      </c>
      <c r="U205" s="37"/>
      <c r="V205" s="37"/>
      <c r="W205" s="37"/>
      <c r="X205" s="37"/>
      <c r="Y205" s="37"/>
      <c r="Z205" s="37"/>
      <c r="AA205" s="37"/>
      <c r="AB205" s="37"/>
      <c r="AC205" s="37"/>
      <c r="AD205" s="37"/>
      <c r="AE205" s="37"/>
      <c r="AR205" s="185" t="s">
        <v>187</v>
      </c>
      <c r="AT205" s="185" t="s">
        <v>350</v>
      </c>
      <c r="AU205" s="185" t="s">
        <v>85</v>
      </c>
      <c r="AY205" s="20" t="s">
        <v>349</v>
      </c>
      <c r="BE205" s="186">
        <f t="shared" si="24"/>
        <v>0</v>
      </c>
      <c r="BF205" s="186">
        <f t="shared" si="25"/>
        <v>0</v>
      </c>
      <c r="BG205" s="186">
        <f t="shared" si="26"/>
        <v>0</v>
      </c>
      <c r="BH205" s="186">
        <f t="shared" si="27"/>
        <v>0</v>
      </c>
      <c r="BI205" s="186">
        <f t="shared" si="28"/>
        <v>0</v>
      </c>
      <c r="BJ205" s="20" t="s">
        <v>83</v>
      </c>
      <c r="BK205" s="186">
        <f t="shared" si="29"/>
        <v>0</v>
      </c>
      <c r="BL205" s="20" t="s">
        <v>187</v>
      </c>
      <c r="BM205" s="185" t="s">
        <v>5340</v>
      </c>
    </row>
    <row r="206" spans="1:65" s="2" customFormat="1" ht="16.5" customHeight="1">
      <c r="A206" s="37"/>
      <c r="B206" s="38"/>
      <c r="C206" s="174" t="s">
        <v>3445</v>
      </c>
      <c r="D206" s="174" t="s">
        <v>350</v>
      </c>
      <c r="E206" s="175" t="s">
        <v>5341</v>
      </c>
      <c r="F206" s="176" t="s">
        <v>5334</v>
      </c>
      <c r="G206" s="177" t="s">
        <v>1037</v>
      </c>
      <c r="H206" s="178">
        <v>1</v>
      </c>
      <c r="I206" s="179"/>
      <c r="J206" s="180">
        <f t="shared" si="20"/>
        <v>0</v>
      </c>
      <c r="K206" s="176" t="s">
        <v>933</v>
      </c>
      <c r="L206" s="42"/>
      <c r="M206" s="181" t="s">
        <v>19</v>
      </c>
      <c r="N206" s="182" t="s">
        <v>46</v>
      </c>
      <c r="O206" s="67"/>
      <c r="P206" s="183">
        <f t="shared" si="21"/>
        <v>0</v>
      </c>
      <c r="Q206" s="183">
        <v>0</v>
      </c>
      <c r="R206" s="183">
        <f t="shared" si="22"/>
        <v>0</v>
      </c>
      <c r="S206" s="183">
        <v>0</v>
      </c>
      <c r="T206" s="184">
        <f t="shared" si="23"/>
        <v>0</v>
      </c>
      <c r="U206" s="37"/>
      <c r="V206" s="37"/>
      <c r="W206" s="37"/>
      <c r="X206" s="37"/>
      <c r="Y206" s="37"/>
      <c r="Z206" s="37"/>
      <c r="AA206" s="37"/>
      <c r="AB206" s="37"/>
      <c r="AC206" s="37"/>
      <c r="AD206" s="37"/>
      <c r="AE206" s="37"/>
      <c r="AR206" s="185" t="s">
        <v>187</v>
      </c>
      <c r="AT206" s="185" t="s">
        <v>350</v>
      </c>
      <c r="AU206" s="185" t="s">
        <v>85</v>
      </c>
      <c r="AY206" s="20" t="s">
        <v>349</v>
      </c>
      <c r="BE206" s="186">
        <f t="shared" si="24"/>
        <v>0</v>
      </c>
      <c r="BF206" s="186">
        <f t="shared" si="25"/>
        <v>0</v>
      </c>
      <c r="BG206" s="186">
        <f t="shared" si="26"/>
        <v>0</v>
      </c>
      <c r="BH206" s="186">
        <f t="shared" si="27"/>
        <v>0</v>
      </c>
      <c r="BI206" s="186">
        <f t="shared" si="28"/>
        <v>0</v>
      </c>
      <c r="BJ206" s="20" t="s">
        <v>83</v>
      </c>
      <c r="BK206" s="186">
        <f t="shared" si="29"/>
        <v>0</v>
      </c>
      <c r="BL206" s="20" t="s">
        <v>187</v>
      </c>
      <c r="BM206" s="185" t="s">
        <v>5342</v>
      </c>
    </row>
    <row r="207" spans="1:65" s="2" customFormat="1" ht="21.75" customHeight="1">
      <c r="A207" s="37"/>
      <c r="B207" s="38"/>
      <c r="C207" s="174" t="s">
        <v>803</v>
      </c>
      <c r="D207" s="174" t="s">
        <v>350</v>
      </c>
      <c r="E207" s="175" t="s">
        <v>5343</v>
      </c>
      <c r="F207" s="176" t="s">
        <v>5344</v>
      </c>
      <c r="G207" s="177" t="s">
        <v>1037</v>
      </c>
      <c r="H207" s="178">
        <v>4</v>
      </c>
      <c r="I207" s="179"/>
      <c r="J207" s="180">
        <f t="shared" si="20"/>
        <v>0</v>
      </c>
      <c r="K207" s="176" t="s">
        <v>933</v>
      </c>
      <c r="L207" s="42"/>
      <c r="M207" s="181" t="s">
        <v>19</v>
      </c>
      <c r="N207" s="182" t="s">
        <v>46</v>
      </c>
      <c r="O207" s="67"/>
      <c r="P207" s="183">
        <f t="shared" si="21"/>
        <v>0</v>
      </c>
      <c r="Q207" s="183">
        <v>0</v>
      </c>
      <c r="R207" s="183">
        <f t="shared" si="22"/>
        <v>0</v>
      </c>
      <c r="S207" s="183">
        <v>0</v>
      </c>
      <c r="T207" s="184">
        <f t="shared" si="23"/>
        <v>0</v>
      </c>
      <c r="U207" s="37"/>
      <c r="V207" s="37"/>
      <c r="W207" s="37"/>
      <c r="X207" s="37"/>
      <c r="Y207" s="37"/>
      <c r="Z207" s="37"/>
      <c r="AA207" s="37"/>
      <c r="AB207" s="37"/>
      <c r="AC207" s="37"/>
      <c r="AD207" s="37"/>
      <c r="AE207" s="37"/>
      <c r="AR207" s="185" t="s">
        <v>187</v>
      </c>
      <c r="AT207" s="185" t="s">
        <v>350</v>
      </c>
      <c r="AU207" s="185" t="s">
        <v>85</v>
      </c>
      <c r="AY207" s="20" t="s">
        <v>349</v>
      </c>
      <c r="BE207" s="186">
        <f t="shared" si="24"/>
        <v>0</v>
      </c>
      <c r="BF207" s="186">
        <f t="shared" si="25"/>
        <v>0</v>
      </c>
      <c r="BG207" s="186">
        <f t="shared" si="26"/>
        <v>0</v>
      </c>
      <c r="BH207" s="186">
        <f t="shared" si="27"/>
        <v>0</v>
      </c>
      <c r="BI207" s="186">
        <f t="shared" si="28"/>
        <v>0</v>
      </c>
      <c r="BJ207" s="20" t="s">
        <v>83</v>
      </c>
      <c r="BK207" s="186">
        <f t="shared" si="29"/>
        <v>0</v>
      </c>
      <c r="BL207" s="20" t="s">
        <v>187</v>
      </c>
      <c r="BM207" s="185" t="s">
        <v>5345</v>
      </c>
    </row>
    <row r="208" spans="1:65" s="2" customFormat="1" ht="24.15" customHeight="1">
      <c r="A208" s="37"/>
      <c r="B208" s="38"/>
      <c r="C208" s="174" t="s">
        <v>3457</v>
      </c>
      <c r="D208" s="174" t="s">
        <v>350</v>
      </c>
      <c r="E208" s="175" t="s">
        <v>5346</v>
      </c>
      <c r="F208" s="176" t="s">
        <v>5347</v>
      </c>
      <c r="G208" s="177" t="s">
        <v>1037</v>
      </c>
      <c r="H208" s="178">
        <v>4</v>
      </c>
      <c r="I208" s="179"/>
      <c r="J208" s="180">
        <f t="shared" si="20"/>
        <v>0</v>
      </c>
      <c r="K208" s="176" t="s">
        <v>933</v>
      </c>
      <c r="L208" s="42"/>
      <c r="M208" s="181" t="s">
        <v>19</v>
      </c>
      <c r="N208" s="182" t="s">
        <v>46</v>
      </c>
      <c r="O208" s="67"/>
      <c r="P208" s="183">
        <f t="shared" si="21"/>
        <v>0</v>
      </c>
      <c r="Q208" s="183">
        <v>0</v>
      </c>
      <c r="R208" s="183">
        <f t="shared" si="22"/>
        <v>0</v>
      </c>
      <c r="S208" s="183">
        <v>0</v>
      </c>
      <c r="T208" s="184">
        <f t="shared" si="23"/>
        <v>0</v>
      </c>
      <c r="U208" s="37"/>
      <c r="V208" s="37"/>
      <c r="W208" s="37"/>
      <c r="X208" s="37"/>
      <c r="Y208" s="37"/>
      <c r="Z208" s="37"/>
      <c r="AA208" s="37"/>
      <c r="AB208" s="37"/>
      <c r="AC208" s="37"/>
      <c r="AD208" s="37"/>
      <c r="AE208" s="37"/>
      <c r="AR208" s="185" t="s">
        <v>187</v>
      </c>
      <c r="AT208" s="185" t="s">
        <v>350</v>
      </c>
      <c r="AU208" s="185" t="s">
        <v>85</v>
      </c>
      <c r="AY208" s="20" t="s">
        <v>349</v>
      </c>
      <c r="BE208" s="186">
        <f t="shared" si="24"/>
        <v>0</v>
      </c>
      <c r="BF208" s="186">
        <f t="shared" si="25"/>
        <v>0</v>
      </c>
      <c r="BG208" s="186">
        <f t="shared" si="26"/>
        <v>0</v>
      </c>
      <c r="BH208" s="186">
        <f t="shared" si="27"/>
        <v>0</v>
      </c>
      <c r="BI208" s="186">
        <f t="shared" si="28"/>
        <v>0</v>
      </c>
      <c r="BJ208" s="20" t="s">
        <v>83</v>
      </c>
      <c r="BK208" s="186">
        <f t="shared" si="29"/>
        <v>0</v>
      </c>
      <c r="BL208" s="20" t="s">
        <v>187</v>
      </c>
      <c r="BM208" s="185" t="s">
        <v>5348</v>
      </c>
    </row>
    <row r="209" spans="1:65" s="2" customFormat="1" ht="21.75" customHeight="1">
      <c r="A209" s="37"/>
      <c r="B209" s="38"/>
      <c r="C209" s="174" t="s">
        <v>807</v>
      </c>
      <c r="D209" s="174" t="s">
        <v>350</v>
      </c>
      <c r="E209" s="175" t="s">
        <v>5349</v>
      </c>
      <c r="F209" s="176" t="s">
        <v>5350</v>
      </c>
      <c r="G209" s="177" t="s">
        <v>1037</v>
      </c>
      <c r="H209" s="178">
        <v>4</v>
      </c>
      <c r="I209" s="179"/>
      <c r="J209" s="180">
        <f t="shared" si="20"/>
        <v>0</v>
      </c>
      <c r="K209" s="176" t="s">
        <v>933</v>
      </c>
      <c r="L209" s="42"/>
      <c r="M209" s="181" t="s">
        <v>19</v>
      </c>
      <c r="N209" s="182" t="s">
        <v>46</v>
      </c>
      <c r="O209" s="67"/>
      <c r="P209" s="183">
        <f t="shared" si="21"/>
        <v>0</v>
      </c>
      <c r="Q209" s="183">
        <v>0</v>
      </c>
      <c r="R209" s="183">
        <f t="shared" si="22"/>
        <v>0</v>
      </c>
      <c r="S209" s="183">
        <v>0</v>
      </c>
      <c r="T209" s="184">
        <f t="shared" si="23"/>
        <v>0</v>
      </c>
      <c r="U209" s="37"/>
      <c r="V209" s="37"/>
      <c r="W209" s="37"/>
      <c r="X209" s="37"/>
      <c r="Y209" s="37"/>
      <c r="Z209" s="37"/>
      <c r="AA209" s="37"/>
      <c r="AB209" s="37"/>
      <c r="AC209" s="37"/>
      <c r="AD209" s="37"/>
      <c r="AE209" s="37"/>
      <c r="AR209" s="185" t="s">
        <v>187</v>
      </c>
      <c r="AT209" s="185" t="s">
        <v>350</v>
      </c>
      <c r="AU209" s="185" t="s">
        <v>85</v>
      </c>
      <c r="AY209" s="20" t="s">
        <v>349</v>
      </c>
      <c r="BE209" s="186">
        <f t="shared" si="24"/>
        <v>0</v>
      </c>
      <c r="BF209" s="186">
        <f t="shared" si="25"/>
        <v>0</v>
      </c>
      <c r="BG209" s="186">
        <f t="shared" si="26"/>
        <v>0</v>
      </c>
      <c r="BH209" s="186">
        <f t="shared" si="27"/>
        <v>0</v>
      </c>
      <c r="BI209" s="186">
        <f t="shared" si="28"/>
        <v>0</v>
      </c>
      <c r="BJ209" s="20" t="s">
        <v>83</v>
      </c>
      <c r="BK209" s="186">
        <f t="shared" si="29"/>
        <v>0</v>
      </c>
      <c r="BL209" s="20" t="s">
        <v>187</v>
      </c>
      <c r="BM209" s="185" t="s">
        <v>5351</v>
      </c>
    </row>
    <row r="210" spans="1:65" s="2" customFormat="1" ht="21.75" customHeight="1">
      <c r="A210" s="37"/>
      <c r="B210" s="38"/>
      <c r="C210" s="174" t="s">
        <v>3465</v>
      </c>
      <c r="D210" s="174" t="s">
        <v>350</v>
      </c>
      <c r="E210" s="175" t="s">
        <v>5352</v>
      </c>
      <c r="F210" s="176" t="s">
        <v>5353</v>
      </c>
      <c r="G210" s="177" t="s">
        <v>1037</v>
      </c>
      <c r="H210" s="178">
        <v>4</v>
      </c>
      <c r="I210" s="179"/>
      <c r="J210" s="180">
        <f t="shared" si="20"/>
        <v>0</v>
      </c>
      <c r="K210" s="176" t="s">
        <v>933</v>
      </c>
      <c r="L210" s="42"/>
      <c r="M210" s="181" t="s">
        <v>19</v>
      </c>
      <c r="N210" s="182" t="s">
        <v>46</v>
      </c>
      <c r="O210" s="67"/>
      <c r="P210" s="183">
        <f t="shared" si="21"/>
        <v>0</v>
      </c>
      <c r="Q210" s="183">
        <v>0</v>
      </c>
      <c r="R210" s="183">
        <f t="shared" si="22"/>
        <v>0</v>
      </c>
      <c r="S210" s="183">
        <v>0</v>
      </c>
      <c r="T210" s="184">
        <f t="shared" si="23"/>
        <v>0</v>
      </c>
      <c r="U210" s="37"/>
      <c r="V210" s="37"/>
      <c r="W210" s="37"/>
      <c r="X210" s="37"/>
      <c r="Y210" s="37"/>
      <c r="Z210" s="37"/>
      <c r="AA210" s="37"/>
      <c r="AB210" s="37"/>
      <c r="AC210" s="37"/>
      <c r="AD210" s="37"/>
      <c r="AE210" s="37"/>
      <c r="AR210" s="185" t="s">
        <v>187</v>
      </c>
      <c r="AT210" s="185" t="s">
        <v>350</v>
      </c>
      <c r="AU210" s="185" t="s">
        <v>85</v>
      </c>
      <c r="AY210" s="20" t="s">
        <v>349</v>
      </c>
      <c r="BE210" s="186">
        <f t="shared" si="24"/>
        <v>0</v>
      </c>
      <c r="BF210" s="186">
        <f t="shared" si="25"/>
        <v>0</v>
      </c>
      <c r="BG210" s="186">
        <f t="shared" si="26"/>
        <v>0</v>
      </c>
      <c r="BH210" s="186">
        <f t="shared" si="27"/>
        <v>0</v>
      </c>
      <c r="BI210" s="186">
        <f t="shared" si="28"/>
        <v>0</v>
      </c>
      <c r="BJ210" s="20" t="s">
        <v>83</v>
      </c>
      <c r="BK210" s="186">
        <f t="shared" si="29"/>
        <v>0</v>
      </c>
      <c r="BL210" s="20" t="s">
        <v>187</v>
      </c>
      <c r="BM210" s="185" t="s">
        <v>5354</v>
      </c>
    </row>
    <row r="211" spans="1:65" s="2" customFormat="1" ht="21.75" customHeight="1">
      <c r="A211" s="37"/>
      <c r="B211" s="38"/>
      <c r="C211" s="174" t="s">
        <v>812</v>
      </c>
      <c r="D211" s="174" t="s">
        <v>350</v>
      </c>
      <c r="E211" s="175" t="s">
        <v>5355</v>
      </c>
      <c r="F211" s="176" t="s">
        <v>5356</v>
      </c>
      <c r="G211" s="177" t="s">
        <v>1037</v>
      </c>
      <c r="H211" s="178">
        <v>3</v>
      </c>
      <c r="I211" s="179"/>
      <c r="J211" s="180">
        <f t="shared" ref="J211:J242" si="30">ROUND(I211*H211,2)</f>
        <v>0</v>
      </c>
      <c r="K211" s="176" t="s">
        <v>933</v>
      </c>
      <c r="L211" s="42"/>
      <c r="M211" s="181" t="s">
        <v>19</v>
      </c>
      <c r="N211" s="182" t="s">
        <v>46</v>
      </c>
      <c r="O211" s="67"/>
      <c r="P211" s="183">
        <f t="shared" ref="P211:P242" si="31">O211*H211</f>
        <v>0</v>
      </c>
      <c r="Q211" s="183">
        <v>0</v>
      </c>
      <c r="R211" s="183">
        <f t="shared" ref="R211:R242" si="32">Q211*H211</f>
        <v>0</v>
      </c>
      <c r="S211" s="183">
        <v>0</v>
      </c>
      <c r="T211" s="184">
        <f t="shared" ref="T211:T242" si="33">S211*H211</f>
        <v>0</v>
      </c>
      <c r="U211" s="37"/>
      <c r="V211" s="37"/>
      <c r="W211" s="37"/>
      <c r="X211" s="37"/>
      <c r="Y211" s="37"/>
      <c r="Z211" s="37"/>
      <c r="AA211" s="37"/>
      <c r="AB211" s="37"/>
      <c r="AC211" s="37"/>
      <c r="AD211" s="37"/>
      <c r="AE211" s="37"/>
      <c r="AR211" s="185" t="s">
        <v>187</v>
      </c>
      <c r="AT211" s="185" t="s">
        <v>350</v>
      </c>
      <c r="AU211" s="185" t="s">
        <v>85</v>
      </c>
      <c r="AY211" s="20" t="s">
        <v>349</v>
      </c>
      <c r="BE211" s="186">
        <f t="shared" ref="BE211:BE231" si="34">IF(N211="základní",J211,0)</f>
        <v>0</v>
      </c>
      <c r="BF211" s="186">
        <f t="shared" ref="BF211:BF231" si="35">IF(N211="snížená",J211,0)</f>
        <v>0</v>
      </c>
      <c r="BG211" s="186">
        <f t="shared" ref="BG211:BG231" si="36">IF(N211="zákl. přenesená",J211,0)</f>
        <v>0</v>
      </c>
      <c r="BH211" s="186">
        <f t="shared" ref="BH211:BH231" si="37">IF(N211="sníž. přenesená",J211,0)</f>
        <v>0</v>
      </c>
      <c r="BI211" s="186">
        <f t="shared" ref="BI211:BI231" si="38">IF(N211="nulová",J211,0)</f>
        <v>0</v>
      </c>
      <c r="BJ211" s="20" t="s">
        <v>83</v>
      </c>
      <c r="BK211" s="186">
        <f t="shared" ref="BK211:BK231" si="39">ROUND(I211*H211,2)</f>
        <v>0</v>
      </c>
      <c r="BL211" s="20" t="s">
        <v>187</v>
      </c>
      <c r="BM211" s="185" t="s">
        <v>5357</v>
      </c>
    </row>
    <row r="212" spans="1:65" s="2" customFormat="1" ht="21.75" customHeight="1">
      <c r="A212" s="37"/>
      <c r="B212" s="38"/>
      <c r="C212" s="174" t="s">
        <v>3473</v>
      </c>
      <c r="D212" s="174" t="s">
        <v>350</v>
      </c>
      <c r="E212" s="175" t="s">
        <v>5358</v>
      </c>
      <c r="F212" s="176" t="s">
        <v>5359</v>
      </c>
      <c r="G212" s="177" t="s">
        <v>1037</v>
      </c>
      <c r="H212" s="178">
        <v>3</v>
      </c>
      <c r="I212" s="179"/>
      <c r="J212" s="180">
        <f t="shared" si="30"/>
        <v>0</v>
      </c>
      <c r="K212" s="176" t="s">
        <v>933</v>
      </c>
      <c r="L212" s="42"/>
      <c r="M212" s="181" t="s">
        <v>19</v>
      </c>
      <c r="N212" s="182" t="s">
        <v>46</v>
      </c>
      <c r="O212" s="67"/>
      <c r="P212" s="183">
        <f t="shared" si="31"/>
        <v>0</v>
      </c>
      <c r="Q212" s="183">
        <v>0</v>
      </c>
      <c r="R212" s="183">
        <f t="shared" si="32"/>
        <v>0</v>
      </c>
      <c r="S212" s="183">
        <v>0</v>
      </c>
      <c r="T212" s="184">
        <f t="shared" si="33"/>
        <v>0</v>
      </c>
      <c r="U212" s="37"/>
      <c r="V212" s="37"/>
      <c r="W212" s="37"/>
      <c r="X212" s="37"/>
      <c r="Y212" s="37"/>
      <c r="Z212" s="37"/>
      <c r="AA212" s="37"/>
      <c r="AB212" s="37"/>
      <c r="AC212" s="37"/>
      <c r="AD212" s="37"/>
      <c r="AE212" s="37"/>
      <c r="AR212" s="185" t="s">
        <v>187</v>
      </c>
      <c r="AT212" s="185" t="s">
        <v>350</v>
      </c>
      <c r="AU212" s="185" t="s">
        <v>85</v>
      </c>
      <c r="AY212" s="20" t="s">
        <v>349</v>
      </c>
      <c r="BE212" s="186">
        <f t="shared" si="34"/>
        <v>0</v>
      </c>
      <c r="BF212" s="186">
        <f t="shared" si="35"/>
        <v>0</v>
      </c>
      <c r="BG212" s="186">
        <f t="shared" si="36"/>
        <v>0</v>
      </c>
      <c r="BH212" s="186">
        <f t="shared" si="37"/>
        <v>0</v>
      </c>
      <c r="BI212" s="186">
        <f t="shared" si="38"/>
        <v>0</v>
      </c>
      <c r="BJ212" s="20" t="s">
        <v>83</v>
      </c>
      <c r="BK212" s="186">
        <f t="shared" si="39"/>
        <v>0</v>
      </c>
      <c r="BL212" s="20" t="s">
        <v>187</v>
      </c>
      <c r="BM212" s="185" t="s">
        <v>5360</v>
      </c>
    </row>
    <row r="213" spans="1:65" s="2" customFormat="1" ht="21.75" customHeight="1">
      <c r="A213" s="37"/>
      <c r="B213" s="38"/>
      <c r="C213" s="174" t="s">
        <v>817</v>
      </c>
      <c r="D213" s="174" t="s">
        <v>350</v>
      </c>
      <c r="E213" s="175" t="s">
        <v>5361</v>
      </c>
      <c r="F213" s="176" t="s">
        <v>5362</v>
      </c>
      <c r="G213" s="177" t="s">
        <v>1037</v>
      </c>
      <c r="H213" s="178">
        <v>2</v>
      </c>
      <c r="I213" s="179"/>
      <c r="J213" s="180">
        <f t="shared" si="30"/>
        <v>0</v>
      </c>
      <c r="K213" s="176" t="s">
        <v>933</v>
      </c>
      <c r="L213" s="42"/>
      <c r="M213" s="181" t="s">
        <v>19</v>
      </c>
      <c r="N213" s="182" t="s">
        <v>46</v>
      </c>
      <c r="O213" s="67"/>
      <c r="P213" s="183">
        <f t="shared" si="31"/>
        <v>0</v>
      </c>
      <c r="Q213" s="183">
        <v>0</v>
      </c>
      <c r="R213" s="183">
        <f t="shared" si="32"/>
        <v>0</v>
      </c>
      <c r="S213" s="183">
        <v>0</v>
      </c>
      <c r="T213" s="184">
        <f t="shared" si="33"/>
        <v>0</v>
      </c>
      <c r="U213" s="37"/>
      <c r="V213" s="37"/>
      <c r="W213" s="37"/>
      <c r="X213" s="37"/>
      <c r="Y213" s="37"/>
      <c r="Z213" s="37"/>
      <c r="AA213" s="37"/>
      <c r="AB213" s="37"/>
      <c r="AC213" s="37"/>
      <c r="AD213" s="37"/>
      <c r="AE213" s="37"/>
      <c r="AR213" s="185" t="s">
        <v>187</v>
      </c>
      <c r="AT213" s="185" t="s">
        <v>350</v>
      </c>
      <c r="AU213" s="185" t="s">
        <v>85</v>
      </c>
      <c r="AY213" s="20" t="s">
        <v>349</v>
      </c>
      <c r="BE213" s="186">
        <f t="shared" si="34"/>
        <v>0</v>
      </c>
      <c r="BF213" s="186">
        <f t="shared" si="35"/>
        <v>0</v>
      </c>
      <c r="BG213" s="186">
        <f t="shared" si="36"/>
        <v>0</v>
      </c>
      <c r="BH213" s="186">
        <f t="shared" si="37"/>
        <v>0</v>
      </c>
      <c r="BI213" s="186">
        <f t="shared" si="38"/>
        <v>0</v>
      </c>
      <c r="BJ213" s="20" t="s">
        <v>83</v>
      </c>
      <c r="BK213" s="186">
        <f t="shared" si="39"/>
        <v>0</v>
      </c>
      <c r="BL213" s="20" t="s">
        <v>187</v>
      </c>
      <c r="BM213" s="185" t="s">
        <v>5363</v>
      </c>
    </row>
    <row r="214" spans="1:65" s="2" customFormat="1" ht="24.15" customHeight="1">
      <c r="A214" s="37"/>
      <c r="B214" s="38"/>
      <c r="C214" s="174" t="s">
        <v>3480</v>
      </c>
      <c r="D214" s="174" t="s">
        <v>350</v>
      </c>
      <c r="E214" s="175" t="s">
        <v>5364</v>
      </c>
      <c r="F214" s="176" t="s">
        <v>5365</v>
      </c>
      <c r="G214" s="177" t="s">
        <v>1037</v>
      </c>
      <c r="H214" s="178">
        <v>1</v>
      </c>
      <c r="I214" s="179"/>
      <c r="J214" s="180">
        <f t="shared" si="30"/>
        <v>0</v>
      </c>
      <c r="K214" s="176" t="s">
        <v>933</v>
      </c>
      <c r="L214" s="42"/>
      <c r="M214" s="181" t="s">
        <v>19</v>
      </c>
      <c r="N214" s="182" t="s">
        <v>46</v>
      </c>
      <c r="O214" s="67"/>
      <c r="P214" s="183">
        <f t="shared" si="31"/>
        <v>0</v>
      </c>
      <c r="Q214" s="183">
        <v>0</v>
      </c>
      <c r="R214" s="183">
        <f t="shared" si="32"/>
        <v>0</v>
      </c>
      <c r="S214" s="183">
        <v>0</v>
      </c>
      <c r="T214" s="184">
        <f t="shared" si="33"/>
        <v>0</v>
      </c>
      <c r="U214" s="37"/>
      <c r="V214" s="37"/>
      <c r="W214" s="37"/>
      <c r="X214" s="37"/>
      <c r="Y214" s="37"/>
      <c r="Z214" s="37"/>
      <c r="AA214" s="37"/>
      <c r="AB214" s="37"/>
      <c r="AC214" s="37"/>
      <c r="AD214" s="37"/>
      <c r="AE214" s="37"/>
      <c r="AR214" s="185" t="s">
        <v>187</v>
      </c>
      <c r="AT214" s="185" t="s">
        <v>350</v>
      </c>
      <c r="AU214" s="185" t="s">
        <v>85</v>
      </c>
      <c r="AY214" s="20" t="s">
        <v>349</v>
      </c>
      <c r="BE214" s="186">
        <f t="shared" si="34"/>
        <v>0</v>
      </c>
      <c r="BF214" s="186">
        <f t="shared" si="35"/>
        <v>0</v>
      </c>
      <c r="BG214" s="186">
        <f t="shared" si="36"/>
        <v>0</v>
      </c>
      <c r="BH214" s="186">
        <f t="shared" si="37"/>
        <v>0</v>
      </c>
      <c r="BI214" s="186">
        <f t="shared" si="38"/>
        <v>0</v>
      </c>
      <c r="BJ214" s="20" t="s">
        <v>83</v>
      </c>
      <c r="BK214" s="186">
        <f t="shared" si="39"/>
        <v>0</v>
      </c>
      <c r="BL214" s="20" t="s">
        <v>187</v>
      </c>
      <c r="BM214" s="185" t="s">
        <v>5366</v>
      </c>
    </row>
    <row r="215" spans="1:65" s="2" customFormat="1" ht="24.15" customHeight="1">
      <c r="A215" s="37"/>
      <c r="B215" s="38"/>
      <c r="C215" s="174" t="s">
        <v>822</v>
      </c>
      <c r="D215" s="174" t="s">
        <v>350</v>
      </c>
      <c r="E215" s="175" t="s">
        <v>5367</v>
      </c>
      <c r="F215" s="176" t="s">
        <v>5368</v>
      </c>
      <c r="G215" s="177" t="s">
        <v>1037</v>
      </c>
      <c r="H215" s="178">
        <v>4</v>
      </c>
      <c r="I215" s="179"/>
      <c r="J215" s="180">
        <f t="shared" si="30"/>
        <v>0</v>
      </c>
      <c r="K215" s="176" t="s">
        <v>933</v>
      </c>
      <c r="L215" s="42"/>
      <c r="M215" s="181" t="s">
        <v>19</v>
      </c>
      <c r="N215" s="182" t="s">
        <v>46</v>
      </c>
      <c r="O215" s="67"/>
      <c r="P215" s="183">
        <f t="shared" si="31"/>
        <v>0</v>
      </c>
      <c r="Q215" s="183">
        <v>0</v>
      </c>
      <c r="R215" s="183">
        <f t="shared" si="32"/>
        <v>0</v>
      </c>
      <c r="S215" s="183">
        <v>0</v>
      </c>
      <c r="T215" s="184">
        <f t="shared" si="33"/>
        <v>0</v>
      </c>
      <c r="U215" s="37"/>
      <c r="V215" s="37"/>
      <c r="W215" s="37"/>
      <c r="X215" s="37"/>
      <c r="Y215" s="37"/>
      <c r="Z215" s="37"/>
      <c r="AA215" s="37"/>
      <c r="AB215" s="37"/>
      <c r="AC215" s="37"/>
      <c r="AD215" s="37"/>
      <c r="AE215" s="37"/>
      <c r="AR215" s="185" t="s">
        <v>187</v>
      </c>
      <c r="AT215" s="185" t="s">
        <v>350</v>
      </c>
      <c r="AU215" s="185" t="s">
        <v>85</v>
      </c>
      <c r="AY215" s="20" t="s">
        <v>349</v>
      </c>
      <c r="BE215" s="186">
        <f t="shared" si="34"/>
        <v>0</v>
      </c>
      <c r="BF215" s="186">
        <f t="shared" si="35"/>
        <v>0</v>
      </c>
      <c r="BG215" s="186">
        <f t="shared" si="36"/>
        <v>0</v>
      </c>
      <c r="BH215" s="186">
        <f t="shared" si="37"/>
        <v>0</v>
      </c>
      <c r="BI215" s="186">
        <f t="shared" si="38"/>
        <v>0</v>
      </c>
      <c r="BJ215" s="20" t="s">
        <v>83</v>
      </c>
      <c r="BK215" s="186">
        <f t="shared" si="39"/>
        <v>0</v>
      </c>
      <c r="BL215" s="20" t="s">
        <v>187</v>
      </c>
      <c r="BM215" s="185" t="s">
        <v>5369</v>
      </c>
    </row>
    <row r="216" spans="1:65" s="2" customFormat="1" ht="21.75" customHeight="1">
      <c r="A216" s="37"/>
      <c r="B216" s="38"/>
      <c r="C216" s="174" t="s">
        <v>3487</v>
      </c>
      <c r="D216" s="174" t="s">
        <v>350</v>
      </c>
      <c r="E216" s="175" t="s">
        <v>5370</v>
      </c>
      <c r="F216" s="176" t="s">
        <v>5371</v>
      </c>
      <c r="G216" s="177" t="s">
        <v>1037</v>
      </c>
      <c r="H216" s="178">
        <v>2</v>
      </c>
      <c r="I216" s="179"/>
      <c r="J216" s="180">
        <f t="shared" si="30"/>
        <v>0</v>
      </c>
      <c r="K216" s="176" t="s">
        <v>933</v>
      </c>
      <c r="L216" s="42"/>
      <c r="M216" s="181" t="s">
        <v>19</v>
      </c>
      <c r="N216" s="182" t="s">
        <v>46</v>
      </c>
      <c r="O216" s="67"/>
      <c r="P216" s="183">
        <f t="shared" si="31"/>
        <v>0</v>
      </c>
      <c r="Q216" s="183">
        <v>0</v>
      </c>
      <c r="R216" s="183">
        <f t="shared" si="32"/>
        <v>0</v>
      </c>
      <c r="S216" s="183">
        <v>0</v>
      </c>
      <c r="T216" s="184">
        <f t="shared" si="33"/>
        <v>0</v>
      </c>
      <c r="U216" s="37"/>
      <c r="V216" s="37"/>
      <c r="W216" s="37"/>
      <c r="X216" s="37"/>
      <c r="Y216" s="37"/>
      <c r="Z216" s="37"/>
      <c r="AA216" s="37"/>
      <c r="AB216" s="37"/>
      <c r="AC216" s="37"/>
      <c r="AD216" s="37"/>
      <c r="AE216" s="37"/>
      <c r="AR216" s="185" t="s">
        <v>187</v>
      </c>
      <c r="AT216" s="185" t="s">
        <v>350</v>
      </c>
      <c r="AU216" s="185" t="s">
        <v>85</v>
      </c>
      <c r="AY216" s="20" t="s">
        <v>349</v>
      </c>
      <c r="BE216" s="186">
        <f t="shared" si="34"/>
        <v>0</v>
      </c>
      <c r="BF216" s="186">
        <f t="shared" si="35"/>
        <v>0</v>
      </c>
      <c r="BG216" s="186">
        <f t="shared" si="36"/>
        <v>0</v>
      </c>
      <c r="BH216" s="186">
        <f t="shared" si="37"/>
        <v>0</v>
      </c>
      <c r="BI216" s="186">
        <f t="shared" si="38"/>
        <v>0</v>
      </c>
      <c r="BJ216" s="20" t="s">
        <v>83</v>
      </c>
      <c r="BK216" s="186">
        <f t="shared" si="39"/>
        <v>0</v>
      </c>
      <c r="BL216" s="20" t="s">
        <v>187</v>
      </c>
      <c r="BM216" s="185" t="s">
        <v>5372</v>
      </c>
    </row>
    <row r="217" spans="1:65" s="2" customFormat="1" ht="21.75" customHeight="1">
      <c r="A217" s="37"/>
      <c r="B217" s="38"/>
      <c r="C217" s="174" t="s">
        <v>826</v>
      </c>
      <c r="D217" s="174" t="s">
        <v>350</v>
      </c>
      <c r="E217" s="175" t="s">
        <v>5373</v>
      </c>
      <c r="F217" s="176" t="s">
        <v>5374</v>
      </c>
      <c r="G217" s="177" t="s">
        <v>1037</v>
      </c>
      <c r="H217" s="178">
        <v>4</v>
      </c>
      <c r="I217" s="179"/>
      <c r="J217" s="180">
        <f t="shared" si="30"/>
        <v>0</v>
      </c>
      <c r="K217" s="176" t="s">
        <v>933</v>
      </c>
      <c r="L217" s="42"/>
      <c r="M217" s="181" t="s">
        <v>19</v>
      </c>
      <c r="N217" s="182" t="s">
        <v>46</v>
      </c>
      <c r="O217" s="67"/>
      <c r="P217" s="183">
        <f t="shared" si="31"/>
        <v>0</v>
      </c>
      <c r="Q217" s="183">
        <v>0</v>
      </c>
      <c r="R217" s="183">
        <f t="shared" si="32"/>
        <v>0</v>
      </c>
      <c r="S217" s="183">
        <v>0</v>
      </c>
      <c r="T217" s="184">
        <f t="shared" si="33"/>
        <v>0</v>
      </c>
      <c r="U217" s="37"/>
      <c r="V217" s="37"/>
      <c r="W217" s="37"/>
      <c r="X217" s="37"/>
      <c r="Y217" s="37"/>
      <c r="Z217" s="37"/>
      <c r="AA217" s="37"/>
      <c r="AB217" s="37"/>
      <c r="AC217" s="37"/>
      <c r="AD217" s="37"/>
      <c r="AE217" s="37"/>
      <c r="AR217" s="185" t="s">
        <v>187</v>
      </c>
      <c r="AT217" s="185" t="s">
        <v>350</v>
      </c>
      <c r="AU217" s="185" t="s">
        <v>85</v>
      </c>
      <c r="AY217" s="20" t="s">
        <v>349</v>
      </c>
      <c r="BE217" s="186">
        <f t="shared" si="34"/>
        <v>0</v>
      </c>
      <c r="BF217" s="186">
        <f t="shared" si="35"/>
        <v>0</v>
      </c>
      <c r="BG217" s="186">
        <f t="shared" si="36"/>
        <v>0</v>
      </c>
      <c r="BH217" s="186">
        <f t="shared" si="37"/>
        <v>0</v>
      </c>
      <c r="BI217" s="186">
        <f t="shared" si="38"/>
        <v>0</v>
      </c>
      <c r="BJ217" s="20" t="s">
        <v>83</v>
      </c>
      <c r="BK217" s="186">
        <f t="shared" si="39"/>
        <v>0</v>
      </c>
      <c r="BL217" s="20" t="s">
        <v>187</v>
      </c>
      <c r="BM217" s="185" t="s">
        <v>5375</v>
      </c>
    </row>
    <row r="218" spans="1:65" s="2" customFormat="1" ht="21.75" customHeight="1">
      <c r="A218" s="37"/>
      <c r="B218" s="38"/>
      <c r="C218" s="174" t="s">
        <v>3495</v>
      </c>
      <c r="D218" s="174" t="s">
        <v>350</v>
      </c>
      <c r="E218" s="175" t="s">
        <v>5376</v>
      </c>
      <c r="F218" s="176" t="s">
        <v>5377</v>
      </c>
      <c r="G218" s="177" t="s">
        <v>1037</v>
      </c>
      <c r="H218" s="178">
        <v>1</v>
      </c>
      <c r="I218" s="179"/>
      <c r="J218" s="180">
        <f t="shared" si="30"/>
        <v>0</v>
      </c>
      <c r="K218" s="176" t="s">
        <v>933</v>
      </c>
      <c r="L218" s="42"/>
      <c r="M218" s="181" t="s">
        <v>19</v>
      </c>
      <c r="N218" s="182" t="s">
        <v>46</v>
      </c>
      <c r="O218" s="67"/>
      <c r="P218" s="183">
        <f t="shared" si="31"/>
        <v>0</v>
      </c>
      <c r="Q218" s="183">
        <v>0</v>
      </c>
      <c r="R218" s="183">
        <f t="shared" si="32"/>
        <v>0</v>
      </c>
      <c r="S218" s="183">
        <v>0</v>
      </c>
      <c r="T218" s="184">
        <f t="shared" si="33"/>
        <v>0</v>
      </c>
      <c r="U218" s="37"/>
      <c r="V218" s="37"/>
      <c r="W218" s="37"/>
      <c r="X218" s="37"/>
      <c r="Y218" s="37"/>
      <c r="Z218" s="37"/>
      <c r="AA218" s="37"/>
      <c r="AB218" s="37"/>
      <c r="AC218" s="37"/>
      <c r="AD218" s="37"/>
      <c r="AE218" s="37"/>
      <c r="AR218" s="185" t="s">
        <v>187</v>
      </c>
      <c r="AT218" s="185" t="s">
        <v>350</v>
      </c>
      <c r="AU218" s="185" t="s">
        <v>85</v>
      </c>
      <c r="AY218" s="20" t="s">
        <v>349</v>
      </c>
      <c r="BE218" s="186">
        <f t="shared" si="34"/>
        <v>0</v>
      </c>
      <c r="BF218" s="186">
        <f t="shared" si="35"/>
        <v>0</v>
      </c>
      <c r="BG218" s="186">
        <f t="shared" si="36"/>
        <v>0</v>
      </c>
      <c r="BH218" s="186">
        <f t="shared" si="37"/>
        <v>0</v>
      </c>
      <c r="BI218" s="186">
        <f t="shared" si="38"/>
        <v>0</v>
      </c>
      <c r="BJ218" s="20" t="s">
        <v>83</v>
      </c>
      <c r="BK218" s="186">
        <f t="shared" si="39"/>
        <v>0</v>
      </c>
      <c r="BL218" s="20" t="s">
        <v>187</v>
      </c>
      <c r="BM218" s="185" t="s">
        <v>5378</v>
      </c>
    </row>
    <row r="219" spans="1:65" s="2" customFormat="1" ht="21.75" customHeight="1">
      <c r="A219" s="37"/>
      <c r="B219" s="38"/>
      <c r="C219" s="174" t="s">
        <v>829</v>
      </c>
      <c r="D219" s="174" t="s">
        <v>350</v>
      </c>
      <c r="E219" s="175" t="s">
        <v>5379</v>
      </c>
      <c r="F219" s="176" t="s">
        <v>5377</v>
      </c>
      <c r="G219" s="177" t="s">
        <v>1037</v>
      </c>
      <c r="H219" s="178">
        <v>1</v>
      </c>
      <c r="I219" s="179"/>
      <c r="J219" s="180">
        <f t="shared" si="30"/>
        <v>0</v>
      </c>
      <c r="K219" s="176" t="s">
        <v>933</v>
      </c>
      <c r="L219" s="42"/>
      <c r="M219" s="181" t="s">
        <v>19</v>
      </c>
      <c r="N219" s="182" t="s">
        <v>46</v>
      </c>
      <c r="O219" s="67"/>
      <c r="P219" s="183">
        <f t="shared" si="31"/>
        <v>0</v>
      </c>
      <c r="Q219" s="183">
        <v>0</v>
      </c>
      <c r="R219" s="183">
        <f t="shared" si="32"/>
        <v>0</v>
      </c>
      <c r="S219" s="183">
        <v>0</v>
      </c>
      <c r="T219" s="184">
        <f t="shared" si="33"/>
        <v>0</v>
      </c>
      <c r="U219" s="37"/>
      <c r="V219" s="37"/>
      <c r="W219" s="37"/>
      <c r="X219" s="37"/>
      <c r="Y219" s="37"/>
      <c r="Z219" s="37"/>
      <c r="AA219" s="37"/>
      <c r="AB219" s="37"/>
      <c r="AC219" s="37"/>
      <c r="AD219" s="37"/>
      <c r="AE219" s="37"/>
      <c r="AR219" s="185" t="s">
        <v>187</v>
      </c>
      <c r="AT219" s="185" t="s">
        <v>350</v>
      </c>
      <c r="AU219" s="185" t="s">
        <v>85</v>
      </c>
      <c r="AY219" s="20" t="s">
        <v>349</v>
      </c>
      <c r="BE219" s="186">
        <f t="shared" si="34"/>
        <v>0</v>
      </c>
      <c r="BF219" s="186">
        <f t="shared" si="35"/>
        <v>0</v>
      </c>
      <c r="BG219" s="186">
        <f t="shared" si="36"/>
        <v>0</v>
      </c>
      <c r="BH219" s="186">
        <f t="shared" si="37"/>
        <v>0</v>
      </c>
      <c r="BI219" s="186">
        <f t="shared" si="38"/>
        <v>0</v>
      </c>
      <c r="BJ219" s="20" t="s">
        <v>83</v>
      </c>
      <c r="BK219" s="186">
        <f t="shared" si="39"/>
        <v>0</v>
      </c>
      <c r="BL219" s="20" t="s">
        <v>187</v>
      </c>
      <c r="BM219" s="185" t="s">
        <v>5380</v>
      </c>
    </row>
    <row r="220" spans="1:65" s="2" customFormat="1" ht="21.75" customHeight="1">
      <c r="A220" s="37"/>
      <c r="B220" s="38"/>
      <c r="C220" s="174" t="s">
        <v>3502</v>
      </c>
      <c r="D220" s="174" t="s">
        <v>350</v>
      </c>
      <c r="E220" s="175" t="s">
        <v>5381</v>
      </c>
      <c r="F220" s="176" t="s">
        <v>5382</v>
      </c>
      <c r="G220" s="177" t="s">
        <v>1037</v>
      </c>
      <c r="H220" s="178">
        <v>1</v>
      </c>
      <c r="I220" s="179"/>
      <c r="J220" s="180">
        <f t="shared" si="30"/>
        <v>0</v>
      </c>
      <c r="K220" s="176" t="s">
        <v>933</v>
      </c>
      <c r="L220" s="42"/>
      <c r="M220" s="181" t="s">
        <v>19</v>
      </c>
      <c r="N220" s="182" t="s">
        <v>46</v>
      </c>
      <c r="O220" s="67"/>
      <c r="P220" s="183">
        <f t="shared" si="31"/>
        <v>0</v>
      </c>
      <c r="Q220" s="183">
        <v>0</v>
      </c>
      <c r="R220" s="183">
        <f t="shared" si="32"/>
        <v>0</v>
      </c>
      <c r="S220" s="183">
        <v>0</v>
      </c>
      <c r="T220" s="184">
        <f t="shared" si="33"/>
        <v>0</v>
      </c>
      <c r="U220" s="37"/>
      <c r="V220" s="37"/>
      <c r="W220" s="37"/>
      <c r="X220" s="37"/>
      <c r="Y220" s="37"/>
      <c r="Z220" s="37"/>
      <c r="AA220" s="37"/>
      <c r="AB220" s="37"/>
      <c r="AC220" s="37"/>
      <c r="AD220" s="37"/>
      <c r="AE220" s="37"/>
      <c r="AR220" s="185" t="s">
        <v>187</v>
      </c>
      <c r="AT220" s="185" t="s">
        <v>350</v>
      </c>
      <c r="AU220" s="185" t="s">
        <v>85</v>
      </c>
      <c r="AY220" s="20" t="s">
        <v>349</v>
      </c>
      <c r="BE220" s="186">
        <f t="shared" si="34"/>
        <v>0</v>
      </c>
      <c r="BF220" s="186">
        <f t="shared" si="35"/>
        <v>0</v>
      </c>
      <c r="BG220" s="186">
        <f t="shared" si="36"/>
        <v>0</v>
      </c>
      <c r="BH220" s="186">
        <f t="shared" si="37"/>
        <v>0</v>
      </c>
      <c r="BI220" s="186">
        <f t="shared" si="38"/>
        <v>0</v>
      </c>
      <c r="BJ220" s="20" t="s">
        <v>83</v>
      </c>
      <c r="BK220" s="186">
        <f t="shared" si="39"/>
        <v>0</v>
      </c>
      <c r="BL220" s="20" t="s">
        <v>187</v>
      </c>
      <c r="BM220" s="185" t="s">
        <v>5383</v>
      </c>
    </row>
    <row r="221" spans="1:65" s="2" customFormat="1" ht="21.75" customHeight="1">
      <c r="A221" s="37"/>
      <c r="B221" s="38"/>
      <c r="C221" s="174" t="s">
        <v>833</v>
      </c>
      <c r="D221" s="174" t="s">
        <v>350</v>
      </c>
      <c r="E221" s="175" t="s">
        <v>5384</v>
      </c>
      <c r="F221" s="176" t="s">
        <v>5377</v>
      </c>
      <c r="G221" s="177" t="s">
        <v>1037</v>
      </c>
      <c r="H221" s="178">
        <v>1</v>
      </c>
      <c r="I221" s="179"/>
      <c r="J221" s="180">
        <f t="shared" si="30"/>
        <v>0</v>
      </c>
      <c r="K221" s="176" t="s">
        <v>933</v>
      </c>
      <c r="L221" s="42"/>
      <c r="M221" s="181" t="s">
        <v>19</v>
      </c>
      <c r="N221" s="182" t="s">
        <v>46</v>
      </c>
      <c r="O221" s="67"/>
      <c r="P221" s="183">
        <f t="shared" si="31"/>
        <v>0</v>
      </c>
      <c r="Q221" s="183">
        <v>0</v>
      </c>
      <c r="R221" s="183">
        <f t="shared" si="32"/>
        <v>0</v>
      </c>
      <c r="S221" s="183">
        <v>0</v>
      </c>
      <c r="T221" s="184">
        <f t="shared" si="33"/>
        <v>0</v>
      </c>
      <c r="U221" s="37"/>
      <c r="V221" s="37"/>
      <c r="W221" s="37"/>
      <c r="X221" s="37"/>
      <c r="Y221" s="37"/>
      <c r="Z221" s="37"/>
      <c r="AA221" s="37"/>
      <c r="AB221" s="37"/>
      <c r="AC221" s="37"/>
      <c r="AD221" s="37"/>
      <c r="AE221" s="37"/>
      <c r="AR221" s="185" t="s">
        <v>187</v>
      </c>
      <c r="AT221" s="185" t="s">
        <v>350</v>
      </c>
      <c r="AU221" s="185" t="s">
        <v>85</v>
      </c>
      <c r="AY221" s="20" t="s">
        <v>349</v>
      </c>
      <c r="BE221" s="186">
        <f t="shared" si="34"/>
        <v>0</v>
      </c>
      <c r="BF221" s="186">
        <f t="shared" si="35"/>
        <v>0</v>
      </c>
      <c r="BG221" s="186">
        <f t="shared" si="36"/>
        <v>0</v>
      </c>
      <c r="BH221" s="186">
        <f t="shared" si="37"/>
        <v>0</v>
      </c>
      <c r="BI221" s="186">
        <f t="shared" si="38"/>
        <v>0</v>
      </c>
      <c r="BJ221" s="20" t="s">
        <v>83</v>
      </c>
      <c r="BK221" s="186">
        <f t="shared" si="39"/>
        <v>0</v>
      </c>
      <c r="BL221" s="20" t="s">
        <v>187</v>
      </c>
      <c r="BM221" s="185" t="s">
        <v>5385</v>
      </c>
    </row>
    <row r="222" spans="1:65" s="2" customFormat="1" ht="21.75" customHeight="1">
      <c r="A222" s="37"/>
      <c r="B222" s="38"/>
      <c r="C222" s="174" t="s">
        <v>3509</v>
      </c>
      <c r="D222" s="174" t="s">
        <v>350</v>
      </c>
      <c r="E222" s="175" t="s">
        <v>5386</v>
      </c>
      <c r="F222" s="176" t="s">
        <v>5377</v>
      </c>
      <c r="G222" s="177" t="s">
        <v>1037</v>
      </c>
      <c r="H222" s="178">
        <v>1</v>
      </c>
      <c r="I222" s="179"/>
      <c r="J222" s="180">
        <f t="shared" si="30"/>
        <v>0</v>
      </c>
      <c r="K222" s="176" t="s">
        <v>933</v>
      </c>
      <c r="L222" s="42"/>
      <c r="M222" s="181" t="s">
        <v>19</v>
      </c>
      <c r="N222" s="182" t="s">
        <v>46</v>
      </c>
      <c r="O222" s="67"/>
      <c r="P222" s="183">
        <f t="shared" si="31"/>
        <v>0</v>
      </c>
      <c r="Q222" s="183">
        <v>0</v>
      </c>
      <c r="R222" s="183">
        <f t="shared" si="32"/>
        <v>0</v>
      </c>
      <c r="S222" s="183">
        <v>0</v>
      </c>
      <c r="T222" s="184">
        <f t="shared" si="33"/>
        <v>0</v>
      </c>
      <c r="U222" s="37"/>
      <c r="V222" s="37"/>
      <c r="W222" s="37"/>
      <c r="X222" s="37"/>
      <c r="Y222" s="37"/>
      <c r="Z222" s="37"/>
      <c r="AA222" s="37"/>
      <c r="AB222" s="37"/>
      <c r="AC222" s="37"/>
      <c r="AD222" s="37"/>
      <c r="AE222" s="37"/>
      <c r="AR222" s="185" t="s">
        <v>187</v>
      </c>
      <c r="AT222" s="185" t="s">
        <v>350</v>
      </c>
      <c r="AU222" s="185" t="s">
        <v>85</v>
      </c>
      <c r="AY222" s="20" t="s">
        <v>349</v>
      </c>
      <c r="BE222" s="186">
        <f t="shared" si="34"/>
        <v>0</v>
      </c>
      <c r="BF222" s="186">
        <f t="shared" si="35"/>
        <v>0</v>
      </c>
      <c r="BG222" s="186">
        <f t="shared" si="36"/>
        <v>0</v>
      </c>
      <c r="BH222" s="186">
        <f t="shared" si="37"/>
        <v>0</v>
      </c>
      <c r="BI222" s="186">
        <f t="shared" si="38"/>
        <v>0</v>
      </c>
      <c r="BJ222" s="20" t="s">
        <v>83</v>
      </c>
      <c r="BK222" s="186">
        <f t="shared" si="39"/>
        <v>0</v>
      </c>
      <c r="BL222" s="20" t="s">
        <v>187</v>
      </c>
      <c r="BM222" s="185" t="s">
        <v>5387</v>
      </c>
    </row>
    <row r="223" spans="1:65" s="2" customFormat="1" ht="24.15" customHeight="1">
      <c r="A223" s="37"/>
      <c r="B223" s="38"/>
      <c r="C223" s="174" t="s">
        <v>838</v>
      </c>
      <c r="D223" s="174" t="s">
        <v>350</v>
      </c>
      <c r="E223" s="175" t="s">
        <v>5388</v>
      </c>
      <c r="F223" s="176" t="s">
        <v>5389</v>
      </c>
      <c r="G223" s="177" t="s">
        <v>1037</v>
      </c>
      <c r="H223" s="178">
        <v>1</v>
      </c>
      <c r="I223" s="179"/>
      <c r="J223" s="180">
        <f t="shared" si="30"/>
        <v>0</v>
      </c>
      <c r="K223" s="176" t="s">
        <v>933</v>
      </c>
      <c r="L223" s="42"/>
      <c r="M223" s="181" t="s">
        <v>19</v>
      </c>
      <c r="N223" s="182" t="s">
        <v>46</v>
      </c>
      <c r="O223" s="67"/>
      <c r="P223" s="183">
        <f t="shared" si="31"/>
        <v>0</v>
      </c>
      <c r="Q223" s="183">
        <v>0</v>
      </c>
      <c r="R223" s="183">
        <f t="shared" si="32"/>
        <v>0</v>
      </c>
      <c r="S223" s="183">
        <v>0</v>
      </c>
      <c r="T223" s="184">
        <f t="shared" si="33"/>
        <v>0</v>
      </c>
      <c r="U223" s="37"/>
      <c r="V223" s="37"/>
      <c r="W223" s="37"/>
      <c r="X223" s="37"/>
      <c r="Y223" s="37"/>
      <c r="Z223" s="37"/>
      <c r="AA223" s="37"/>
      <c r="AB223" s="37"/>
      <c r="AC223" s="37"/>
      <c r="AD223" s="37"/>
      <c r="AE223" s="37"/>
      <c r="AR223" s="185" t="s">
        <v>187</v>
      </c>
      <c r="AT223" s="185" t="s">
        <v>350</v>
      </c>
      <c r="AU223" s="185" t="s">
        <v>85</v>
      </c>
      <c r="AY223" s="20" t="s">
        <v>349</v>
      </c>
      <c r="BE223" s="186">
        <f t="shared" si="34"/>
        <v>0</v>
      </c>
      <c r="BF223" s="186">
        <f t="shared" si="35"/>
        <v>0</v>
      </c>
      <c r="BG223" s="186">
        <f t="shared" si="36"/>
        <v>0</v>
      </c>
      <c r="BH223" s="186">
        <f t="shared" si="37"/>
        <v>0</v>
      </c>
      <c r="BI223" s="186">
        <f t="shared" si="38"/>
        <v>0</v>
      </c>
      <c r="BJ223" s="20" t="s">
        <v>83</v>
      </c>
      <c r="BK223" s="186">
        <f t="shared" si="39"/>
        <v>0</v>
      </c>
      <c r="BL223" s="20" t="s">
        <v>187</v>
      </c>
      <c r="BM223" s="185" t="s">
        <v>5390</v>
      </c>
    </row>
    <row r="224" spans="1:65" s="2" customFormat="1" ht="24.15" customHeight="1">
      <c r="A224" s="37"/>
      <c r="B224" s="38"/>
      <c r="C224" s="174" t="s">
        <v>3516</v>
      </c>
      <c r="D224" s="174" t="s">
        <v>350</v>
      </c>
      <c r="E224" s="175" t="s">
        <v>5391</v>
      </c>
      <c r="F224" s="176" t="s">
        <v>5392</v>
      </c>
      <c r="G224" s="177" t="s">
        <v>1037</v>
      </c>
      <c r="H224" s="178">
        <v>1</v>
      </c>
      <c r="I224" s="179"/>
      <c r="J224" s="180">
        <f t="shared" si="30"/>
        <v>0</v>
      </c>
      <c r="K224" s="176" t="s">
        <v>933</v>
      </c>
      <c r="L224" s="42"/>
      <c r="M224" s="181" t="s">
        <v>19</v>
      </c>
      <c r="N224" s="182" t="s">
        <v>46</v>
      </c>
      <c r="O224" s="67"/>
      <c r="P224" s="183">
        <f t="shared" si="31"/>
        <v>0</v>
      </c>
      <c r="Q224" s="183">
        <v>0</v>
      </c>
      <c r="R224" s="183">
        <f t="shared" si="32"/>
        <v>0</v>
      </c>
      <c r="S224" s="183">
        <v>0</v>
      </c>
      <c r="T224" s="184">
        <f t="shared" si="33"/>
        <v>0</v>
      </c>
      <c r="U224" s="37"/>
      <c r="V224" s="37"/>
      <c r="W224" s="37"/>
      <c r="X224" s="37"/>
      <c r="Y224" s="37"/>
      <c r="Z224" s="37"/>
      <c r="AA224" s="37"/>
      <c r="AB224" s="37"/>
      <c r="AC224" s="37"/>
      <c r="AD224" s="37"/>
      <c r="AE224" s="37"/>
      <c r="AR224" s="185" t="s">
        <v>187</v>
      </c>
      <c r="AT224" s="185" t="s">
        <v>350</v>
      </c>
      <c r="AU224" s="185" t="s">
        <v>85</v>
      </c>
      <c r="AY224" s="20" t="s">
        <v>349</v>
      </c>
      <c r="BE224" s="186">
        <f t="shared" si="34"/>
        <v>0</v>
      </c>
      <c r="BF224" s="186">
        <f t="shared" si="35"/>
        <v>0</v>
      </c>
      <c r="BG224" s="186">
        <f t="shared" si="36"/>
        <v>0</v>
      </c>
      <c r="BH224" s="186">
        <f t="shared" si="37"/>
        <v>0</v>
      </c>
      <c r="BI224" s="186">
        <f t="shared" si="38"/>
        <v>0</v>
      </c>
      <c r="BJ224" s="20" t="s">
        <v>83</v>
      </c>
      <c r="BK224" s="186">
        <f t="shared" si="39"/>
        <v>0</v>
      </c>
      <c r="BL224" s="20" t="s">
        <v>187</v>
      </c>
      <c r="BM224" s="185" t="s">
        <v>5393</v>
      </c>
    </row>
    <row r="225" spans="1:65" s="2" customFormat="1" ht="24.15" customHeight="1">
      <c r="A225" s="37"/>
      <c r="B225" s="38"/>
      <c r="C225" s="174" t="s">
        <v>850</v>
      </c>
      <c r="D225" s="174" t="s">
        <v>350</v>
      </c>
      <c r="E225" s="175" t="s">
        <v>5394</v>
      </c>
      <c r="F225" s="176" t="s">
        <v>5395</v>
      </c>
      <c r="G225" s="177" t="s">
        <v>1037</v>
      </c>
      <c r="H225" s="178">
        <v>1</v>
      </c>
      <c r="I225" s="179"/>
      <c r="J225" s="180">
        <f t="shared" si="30"/>
        <v>0</v>
      </c>
      <c r="K225" s="176" t="s">
        <v>933</v>
      </c>
      <c r="L225" s="42"/>
      <c r="M225" s="181" t="s">
        <v>19</v>
      </c>
      <c r="N225" s="182" t="s">
        <v>46</v>
      </c>
      <c r="O225" s="67"/>
      <c r="P225" s="183">
        <f t="shared" si="31"/>
        <v>0</v>
      </c>
      <c r="Q225" s="183">
        <v>0</v>
      </c>
      <c r="R225" s="183">
        <f t="shared" si="32"/>
        <v>0</v>
      </c>
      <c r="S225" s="183">
        <v>0</v>
      </c>
      <c r="T225" s="184">
        <f t="shared" si="33"/>
        <v>0</v>
      </c>
      <c r="U225" s="37"/>
      <c r="V225" s="37"/>
      <c r="W225" s="37"/>
      <c r="X225" s="37"/>
      <c r="Y225" s="37"/>
      <c r="Z225" s="37"/>
      <c r="AA225" s="37"/>
      <c r="AB225" s="37"/>
      <c r="AC225" s="37"/>
      <c r="AD225" s="37"/>
      <c r="AE225" s="37"/>
      <c r="AR225" s="185" t="s">
        <v>187</v>
      </c>
      <c r="AT225" s="185" t="s">
        <v>350</v>
      </c>
      <c r="AU225" s="185" t="s">
        <v>85</v>
      </c>
      <c r="AY225" s="20" t="s">
        <v>349</v>
      </c>
      <c r="BE225" s="186">
        <f t="shared" si="34"/>
        <v>0</v>
      </c>
      <c r="BF225" s="186">
        <f t="shared" si="35"/>
        <v>0</v>
      </c>
      <c r="BG225" s="186">
        <f t="shared" si="36"/>
        <v>0</v>
      </c>
      <c r="BH225" s="186">
        <f t="shared" si="37"/>
        <v>0</v>
      </c>
      <c r="BI225" s="186">
        <f t="shared" si="38"/>
        <v>0</v>
      </c>
      <c r="BJ225" s="20" t="s">
        <v>83</v>
      </c>
      <c r="BK225" s="186">
        <f t="shared" si="39"/>
        <v>0</v>
      </c>
      <c r="BL225" s="20" t="s">
        <v>187</v>
      </c>
      <c r="BM225" s="185" t="s">
        <v>5396</v>
      </c>
    </row>
    <row r="226" spans="1:65" s="2" customFormat="1" ht="24.15" customHeight="1">
      <c r="A226" s="37"/>
      <c r="B226" s="38"/>
      <c r="C226" s="174" t="s">
        <v>3523</v>
      </c>
      <c r="D226" s="174" t="s">
        <v>350</v>
      </c>
      <c r="E226" s="175" t="s">
        <v>5397</v>
      </c>
      <c r="F226" s="176" t="s">
        <v>5398</v>
      </c>
      <c r="G226" s="177" t="s">
        <v>1037</v>
      </c>
      <c r="H226" s="178">
        <v>1</v>
      </c>
      <c r="I226" s="179"/>
      <c r="J226" s="180">
        <f t="shared" si="30"/>
        <v>0</v>
      </c>
      <c r="K226" s="176" t="s">
        <v>933</v>
      </c>
      <c r="L226" s="42"/>
      <c r="M226" s="181" t="s">
        <v>19</v>
      </c>
      <c r="N226" s="182" t="s">
        <v>46</v>
      </c>
      <c r="O226" s="67"/>
      <c r="P226" s="183">
        <f t="shared" si="31"/>
        <v>0</v>
      </c>
      <c r="Q226" s="183">
        <v>0</v>
      </c>
      <c r="R226" s="183">
        <f t="shared" si="32"/>
        <v>0</v>
      </c>
      <c r="S226" s="183">
        <v>0</v>
      </c>
      <c r="T226" s="184">
        <f t="shared" si="33"/>
        <v>0</v>
      </c>
      <c r="U226" s="37"/>
      <c r="V226" s="37"/>
      <c r="W226" s="37"/>
      <c r="X226" s="37"/>
      <c r="Y226" s="37"/>
      <c r="Z226" s="37"/>
      <c r="AA226" s="37"/>
      <c r="AB226" s="37"/>
      <c r="AC226" s="37"/>
      <c r="AD226" s="37"/>
      <c r="AE226" s="37"/>
      <c r="AR226" s="185" t="s">
        <v>187</v>
      </c>
      <c r="AT226" s="185" t="s">
        <v>350</v>
      </c>
      <c r="AU226" s="185" t="s">
        <v>85</v>
      </c>
      <c r="AY226" s="20" t="s">
        <v>349</v>
      </c>
      <c r="BE226" s="186">
        <f t="shared" si="34"/>
        <v>0</v>
      </c>
      <c r="BF226" s="186">
        <f t="shared" si="35"/>
        <v>0</v>
      </c>
      <c r="BG226" s="186">
        <f t="shared" si="36"/>
        <v>0</v>
      </c>
      <c r="BH226" s="186">
        <f t="shared" si="37"/>
        <v>0</v>
      </c>
      <c r="BI226" s="186">
        <f t="shared" si="38"/>
        <v>0</v>
      </c>
      <c r="BJ226" s="20" t="s">
        <v>83</v>
      </c>
      <c r="BK226" s="186">
        <f t="shared" si="39"/>
        <v>0</v>
      </c>
      <c r="BL226" s="20" t="s">
        <v>187</v>
      </c>
      <c r="BM226" s="185" t="s">
        <v>5399</v>
      </c>
    </row>
    <row r="227" spans="1:65" s="2" customFormat="1" ht="16.5" customHeight="1">
      <c r="A227" s="37"/>
      <c r="B227" s="38"/>
      <c r="C227" s="174" t="s">
        <v>854</v>
      </c>
      <c r="D227" s="174" t="s">
        <v>350</v>
      </c>
      <c r="E227" s="175" t="s">
        <v>5400</v>
      </c>
      <c r="F227" s="176" t="s">
        <v>5401</v>
      </c>
      <c r="G227" s="177" t="s">
        <v>353</v>
      </c>
      <c r="H227" s="178">
        <v>364.49</v>
      </c>
      <c r="I227" s="179"/>
      <c r="J227" s="180">
        <f t="shared" si="30"/>
        <v>0</v>
      </c>
      <c r="K227" s="176" t="s">
        <v>933</v>
      </c>
      <c r="L227" s="42"/>
      <c r="M227" s="181" t="s">
        <v>19</v>
      </c>
      <c r="N227" s="182" t="s">
        <v>46</v>
      </c>
      <c r="O227" s="67"/>
      <c r="P227" s="183">
        <f t="shared" si="31"/>
        <v>0</v>
      </c>
      <c r="Q227" s="183">
        <v>0</v>
      </c>
      <c r="R227" s="183">
        <f t="shared" si="32"/>
        <v>0</v>
      </c>
      <c r="S227" s="183">
        <v>0</v>
      </c>
      <c r="T227" s="184">
        <f t="shared" si="33"/>
        <v>0</v>
      </c>
      <c r="U227" s="37"/>
      <c r="V227" s="37"/>
      <c r="W227" s="37"/>
      <c r="X227" s="37"/>
      <c r="Y227" s="37"/>
      <c r="Z227" s="37"/>
      <c r="AA227" s="37"/>
      <c r="AB227" s="37"/>
      <c r="AC227" s="37"/>
      <c r="AD227" s="37"/>
      <c r="AE227" s="37"/>
      <c r="AR227" s="185" t="s">
        <v>187</v>
      </c>
      <c r="AT227" s="185" t="s">
        <v>350</v>
      </c>
      <c r="AU227" s="185" t="s">
        <v>85</v>
      </c>
      <c r="AY227" s="20" t="s">
        <v>349</v>
      </c>
      <c r="BE227" s="186">
        <f t="shared" si="34"/>
        <v>0</v>
      </c>
      <c r="BF227" s="186">
        <f t="shared" si="35"/>
        <v>0</v>
      </c>
      <c r="BG227" s="186">
        <f t="shared" si="36"/>
        <v>0</v>
      </c>
      <c r="BH227" s="186">
        <f t="shared" si="37"/>
        <v>0</v>
      </c>
      <c r="BI227" s="186">
        <f t="shared" si="38"/>
        <v>0</v>
      </c>
      <c r="BJ227" s="20" t="s">
        <v>83</v>
      </c>
      <c r="BK227" s="186">
        <f t="shared" si="39"/>
        <v>0</v>
      </c>
      <c r="BL227" s="20" t="s">
        <v>187</v>
      </c>
      <c r="BM227" s="185" t="s">
        <v>5402</v>
      </c>
    </row>
    <row r="228" spans="1:65" s="2" customFormat="1" ht="21.75" customHeight="1">
      <c r="A228" s="37"/>
      <c r="B228" s="38"/>
      <c r="C228" s="174" t="s">
        <v>3530</v>
      </c>
      <c r="D228" s="174" t="s">
        <v>350</v>
      </c>
      <c r="E228" s="175" t="s">
        <v>5403</v>
      </c>
      <c r="F228" s="176" t="s">
        <v>5404</v>
      </c>
      <c r="G228" s="177" t="s">
        <v>1037</v>
      </c>
      <c r="H228" s="178">
        <v>12</v>
      </c>
      <c r="I228" s="179"/>
      <c r="J228" s="180">
        <f t="shared" si="30"/>
        <v>0</v>
      </c>
      <c r="K228" s="176" t="s">
        <v>933</v>
      </c>
      <c r="L228" s="42"/>
      <c r="M228" s="181" t="s">
        <v>19</v>
      </c>
      <c r="N228" s="182" t="s">
        <v>46</v>
      </c>
      <c r="O228" s="67"/>
      <c r="P228" s="183">
        <f t="shared" si="31"/>
        <v>0</v>
      </c>
      <c r="Q228" s="183">
        <v>0</v>
      </c>
      <c r="R228" s="183">
        <f t="shared" si="32"/>
        <v>0</v>
      </c>
      <c r="S228" s="183">
        <v>0</v>
      </c>
      <c r="T228" s="184">
        <f t="shared" si="33"/>
        <v>0</v>
      </c>
      <c r="U228" s="37"/>
      <c r="V228" s="37"/>
      <c r="W228" s="37"/>
      <c r="X228" s="37"/>
      <c r="Y228" s="37"/>
      <c r="Z228" s="37"/>
      <c r="AA228" s="37"/>
      <c r="AB228" s="37"/>
      <c r="AC228" s="37"/>
      <c r="AD228" s="37"/>
      <c r="AE228" s="37"/>
      <c r="AR228" s="185" t="s">
        <v>187</v>
      </c>
      <c r="AT228" s="185" t="s">
        <v>350</v>
      </c>
      <c r="AU228" s="185" t="s">
        <v>85</v>
      </c>
      <c r="AY228" s="20" t="s">
        <v>349</v>
      </c>
      <c r="BE228" s="186">
        <f t="shared" si="34"/>
        <v>0</v>
      </c>
      <c r="BF228" s="186">
        <f t="shared" si="35"/>
        <v>0</v>
      </c>
      <c r="BG228" s="186">
        <f t="shared" si="36"/>
        <v>0</v>
      </c>
      <c r="BH228" s="186">
        <f t="shared" si="37"/>
        <v>0</v>
      </c>
      <c r="BI228" s="186">
        <f t="shared" si="38"/>
        <v>0</v>
      </c>
      <c r="BJ228" s="20" t="s">
        <v>83</v>
      </c>
      <c r="BK228" s="186">
        <f t="shared" si="39"/>
        <v>0</v>
      </c>
      <c r="BL228" s="20" t="s">
        <v>187</v>
      </c>
      <c r="BM228" s="185" t="s">
        <v>5405</v>
      </c>
    </row>
    <row r="229" spans="1:65" s="2" customFormat="1" ht="21.75" customHeight="1">
      <c r="A229" s="37"/>
      <c r="B229" s="38"/>
      <c r="C229" s="174" t="s">
        <v>859</v>
      </c>
      <c r="D229" s="174" t="s">
        <v>350</v>
      </c>
      <c r="E229" s="175" t="s">
        <v>5406</v>
      </c>
      <c r="F229" s="176" t="s">
        <v>5407</v>
      </c>
      <c r="G229" s="177" t="s">
        <v>1037</v>
      </c>
      <c r="H229" s="178">
        <v>1</v>
      </c>
      <c r="I229" s="179"/>
      <c r="J229" s="180">
        <f t="shared" si="30"/>
        <v>0</v>
      </c>
      <c r="K229" s="176" t="s">
        <v>933</v>
      </c>
      <c r="L229" s="42"/>
      <c r="M229" s="181" t="s">
        <v>19</v>
      </c>
      <c r="N229" s="182" t="s">
        <v>46</v>
      </c>
      <c r="O229" s="67"/>
      <c r="P229" s="183">
        <f t="shared" si="31"/>
        <v>0</v>
      </c>
      <c r="Q229" s="183">
        <v>0</v>
      </c>
      <c r="R229" s="183">
        <f t="shared" si="32"/>
        <v>0</v>
      </c>
      <c r="S229" s="183">
        <v>0</v>
      </c>
      <c r="T229" s="184">
        <f t="shared" si="33"/>
        <v>0</v>
      </c>
      <c r="U229" s="37"/>
      <c r="V229" s="37"/>
      <c r="W229" s="37"/>
      <c r="X229" s="37"/>
      <c r="Y229" s="37"/>
      <c r="Z229" s="37"/>
      <c r="AA229" s="37"/>
      <c r="AB229" s="37"/>
      <c r="AC229" s="37"/>
      <c r="AD229" s="37"/>
      <c r="AE229" s="37"/>
      <c r="AR229" s="185" t="s">
        <v>187</v>
      </c>
      <c r="AT229" s="185" t="s">
        <v>350</v>
      </c>
      <c r="AU229" s="185" t="s">
        <v>85</v>
      </c>
      <c r="AY229" s="20" t="s">
        <v>349</v>
      </c>
      <c r="BE229" s="186">
        <f t="shared" si="34"/>
        <v>0</v>
      </c>
      <c r="BF229" s="186">
        <f t="shared" si="35"/>
        <v>0</v>
      </c>
      <c r="BG229" s="186">
        <f t="shared" si="36"/>
        <v>0</v>
      </c>
      <c r="BH229" s="186">
        <f t="shared" si="37"/>
        <v>0</v>
      </c>
      <c r="BI229" s="186">
        <f t="shared" si="38"/>
        <v>0</v>
      </c>
      <c r="BJ229" s="20" t="s">
        <v>83</v>
      </c>
      <c r="BK229" s="186">
        <f t="shared" si="39"/>
        <v>0</v>
      </c>
      <c r="BL229" s="20" t="s">
        <v>187</v>
      </c>
      <c r="BM229" s="185" t="s">
        <v>5408</v>
      </c>
    </row>
    <row r="230" spans="1:65" s="2" customFormat="1" ht="16.5" customHeight="1">
      <c r="A230" s="37"/>
      <c r="B230" s="38"/>
      <c r="C230" s="174" t="s">
        <v>3537</v>
      </c>
      <c r="D230" s="174" t="s">
        <v>350</v>
      </c>
      <c r="E230" s="175" t="s">
        <v>5409</v>
      </c>
      <c r="F230" s="176" t="s">
        <v>5410</v>
      </c>
      <c r="G230" s="177" t="s">
        <v>353</v>
      </c>
      <c r="H230" s="178">
        <v>28.22</v>
      </c>
      <c r="I230" s="179"/>
      <c r="J230" s="180">
        <f t="shared" si="30"/>
        <v>0</v>
      </c>
      <c r="K230" s="176" t="s">
        <v>933</v>
      </c>
      <c r="L230" s="42"/>
      <c r="M230" s="181" t="s">
        <v>19</v>
      </c>
      <c r="N230" s="182" t="s">
        <v>46</v>
      </c>
      <c r="O230" s="67"/>
      <c r="P230" s="183">
        <f t="shared" si="31"/>
        <v>0</v>
      </c>
      <c r="Q230" s="183">
        <v>0</v>
      </c>
      <c r="R230" s="183">
        <f t="shared" si="32"/>
        <v>0</v>
      </c>
      <c r="S230" s="183">
        <v>0</v>
      </c>
      <c r="T230" s="184">
        <f t="shared" si="33"/>
        <v>0</v>
      </c>
      <c r="U230" s="37"/>
      <c r="V230" s="37"/>
      <c r="W230" s="37"/>
      <c r="X230" s="37"/>
      <c r="Y230" s="37"/>
      <c r="Z230" s="37"/>
      <c r="AA230" s="37"/>
      <c r="AB230" s="37"/>
      <c r="AC230" s="37"/>
      <c r="AD230" s="37"/>
      <c r="AE230" s="37"/>
      <c r="AR230" s="185" t="s">
        <v>187</v>
      </c>
      <c r="AT230" s="185" t="s">
        <v>350</v>
      </c>
      <c r="AU230" s="185" t="s">
        <v>85</v>
      </c>
      <c r="AY230" s="20" t="s">
        <v>349</v>
      </c>
      <c r="BE230" s="186">
        <f t="shared" si="34"/>
        <v>0</v>
      </c>
      <c r="BF230" s="186">
        <f t="shared" si="35"/>
        <v>0</v>
      </c>
      <c r="BG230" s="186">
        <f t="shared" si="36"/>
        <v>0</v>
      </c>
      <c r="BH230" s="186">
        <f t="shared" si="37"/>
        <v>0</v>
      </c>
      <c r="BI230" s="186">
        <f t="shared" si="38"/>
        <v>0</v>
      </c>
      <c r="BJ230" s="20" t="s">
        <v>83</v>
      </c>
      <c r="BK230" s="186">
        <f t="shared" si="39"/>
        <v>0</v>
      </c>
      <c r="BL230" s="20" t="s">
        <v>187</v>
      </c>
      <c r="BM230" s="185" t="s">
        <v>5411</v>
      </c>
    </row>
    <row r="231" spans="1:65" s="2" customFormat="1" ht="21.75" customHeight="1">
      <c r="A231" s="37"/>
      <c r="B231" s="38"/>
      <c r="C231" s="174" t="s">
        <v>865</v>
      </c>
      <c r="D231" s="174" t="s">
        <v>350</v>
      </c>
      <c r="E231" s="175" t="s">
        <v>5412</v>
      </c>
      <c r="F231" s="176" t="s">
        <v>5413</v>
      </c>
      <c r="G231" s="177" t="s">
        <v>1037</v>
      </c>
      <c r="H231" s="178">
        <v>1</v>
      </c>
      <c r="I231" s="179"/>
      <c r="J231" s="180">
        <f t="shared" si="30"/>
        <v>0</v>
      </c>
      <c r="K231" s="176" t="s">
        <v>933</v>
      </c>
      <c r="L231" s="42"/>
      <c r="M231" s="181" t="s">
        <v>19</v>
      </c>
      <c r="N231" s="182" t="s">
        <v>46</v>
      </c>
      <c r="O231" s="67"/>
      <c r="P231" s="183">
        <f t="shared" si="31"/>
        <v>0</v>
      </c>
      <c r="Q231" s="183">
        <v>0</v>
      </c>
      <c r="R231" s="183">
        <f t="shared" si="32"/>
        <v>0</v>
      </c>
      <c r="S231" s="183">
        <v>0</v>
      </c>
      <c r="T231" s="184">
        <f t="shared" si="33"/>
        <v>0</v>
      </c>
      <c r="U231" s="37"/>
      <c r="V231" s="37"/>
      <c r="W231" s="37"/>
      <c r="X231" s="37"/>
      <c r="Y231" s="37"/>
      <c r="Z231" s="37"/>
      <c r="AA231" s="37"/>
      <c r="AB231" s="37"/>
      <c r="AC231" s="37"/>
      <c r="AD231" s="37"/>
      <c r="AE231" s="37"/>
      <c r="AR231" s="185" t="s">
        <v>187</v>
      </c>
      <c r="AT231" s="185" t="s">
        <v>350</v>
      </c>
      <c r="AU231" s="185" t="s">
        <v>85</v>
      </c>
      <c r="AY231" s="20" t="s">
        <v>349</v>
      </c>
      <c r="BE231" s="186">
        <f t="shared" si="34"/>
        <v>0</v>
      </c>
      <c r="BF231" s="186">
        <f t="shared" si="35"/>
        <v>0</v>
      </c>
      <c r="BG231" s="186">
        <f t="shared" si="36"/>
        <v>0</v>
      </c>
      <c r="BH231" s="186">
        <f t="shared" si="37"/>
        <v>0</v>
      </c>
      <c r="BI231" s="186">
        <f t="shared" si="38"/>
        <v>0</v>
      </c>
      <c r="BJ231" s="20" t="s">
        <v>83</v>
      </c>
      <c r="BK231" s="186">
        <f t="shared" si="39"/>
        <v>0</v>
      </c>
      <c r="BL231" s="20" t="s">
        <v>187</v>
      </c>
      <c r="BM231" s="185" t="s">
        <v>5414</v>
      </c>
    </row>
    <row r="232" spans="1:65" s="11" customFormat="1" ht="22.8" customHeight="1">
      <c r="B232" s="160"/>
      <c r="C232" s="161"/>
      <c r="D232" s="162" t="s">
        <v>74</v>
      </c>
      <c r="E232" s="249" t="s">
        <v>5415</v>
      </c>
      <c r="F232" s="249" t="s">
        <v>5416</v>
      </c>
      <c r="G232" s="161"/>
      <c r="H232" s="161"/>
      <c r="I232" s="164"/>
      <c r="J232" s="250">
        <f>BK232</f>
        <v>0</v>
      </c>
      <c r="K232" s="161"/>
      <c r="L232" s="166"/>
      <c r="M232" s="167"/>
      <c r="N232" s="168"/>
      <c r="O232" s="168"/>
      <c r="P232" s="169">
        <f>SUM(P233:P318)</f>
        <v>0</v>
      </c>
      <c r="Q232" s="168"/>
      <c r="R232" s="169">
        <f>SUM(R233:R318)</f>
        <v>0</v>
      </c>
      <c r="S232" s="168"/>
      <c r="T232" s="170">
        <f>SUM(T233:T318)</f>
        <v>0</v>
      </c>
      <c r="AR232" s="171" t="s">
        <v>187</v>
      </c>
      <c r="AT232" s="172" t="s">
        <v>74</v>
      </c>
      <c r="AU232" s="172" t="s">
        <v>83</v>
      </c>
      <c r="AY232" s="171" t="s">
        <v>349</v>
      </c>
      <c r="BK232" s="173">
        <f>SUM(BK233:BK318)</f>
        <v>0</v>
      </c>
    </row>
    <row r="233" spans="1:65" s="2" customFormat="1" ht="16.5" customHeight="1">
      <c r="A233" s="37"/>
      <c r="B233" s="38"/>
      <c r="C233" s="174" t="s">
        <v>3544</v>
      </c>
      <c r="D233" s="174" t="s">
        <v>350</v>
      </c>
      <c r="E233" s="175" t="s">
        <v>5417</v>
      </c>
      <c r="F233" s="176" t="s">
        <v>5418</v>
      </c>
      <c r="G233" s="177" t="s">
        <v>353</v>
      </c>
      <c r="H233" s="178">
        <v>1559.76</v>
      </c>
      <c r="I233" s="179"/>
      <c r="J233" s="180">
        <f t="shared" ref="J233:J264" si="40">ROUND(I233*H233,2)</f>
        <v>0</v>
      </c>
      <c r="K233" s="176" t="s">
        <v>933</v>
      </c>
      <c r="L233" s="42"/>
      <c r="M233" s="181" t="s">
        <v>19</v>
      </c>
      <c r="N233" s="182" t="s">
        <v>46</v>
      </c>
      <c r="O233" s="67"/>
      <c r="P233" s="183">
        <f t="shared" ref="P233:P264" si="41">O233*H233</f>
        <v>0</v>
      </c>
      <c r="Q233" s="183">
        <v>0</v>
      </c>
      <c r="R233" s="183">
        <f t="shared" ref="R233:R264" si="42">Q233*H233</f>
        <v>0</v>
      </c>
      <c r="S233" s="183">
        <v>0</v>
      </c>
      <c r="T233" s="184">
        <f t="shared" ref="T233:T264" si="43">S233*H233</f>
        <v>0</v>
      </c>
      <c r="U233" s="37"/>
      <c r="V233" s="37"/>
      <c r="W233" s="37"/>
      <c r="X233" s="37"/>
      <c r="Y233" s="37"/>
      <c r="Z233" s="37"/>
      <c r="AA233" s="37"/>
      <c r="AB233" s="37"/>
      <c r="AC233" s="37"/>
      <c r="AD233" s="37"/>
      <c r="AE233" s="37"/>
      <c r="AR233" s="185" t="s">
        <v>187</v>
      </c>
      <c r="AT233" s="185" t="s">
        <v>350</v>
      </c>
      <c r="AU233" s="185" t="s">
        <v>85</v>
      </c>
      <c r="AY233" s="20" t="s">
        <v>349</v>
      </c>
      <c r="BE233" s="186">
        <f t="shared" ref="BE233:BE264" si="44">IF(N233="základní",J233,0)</f>
        <v>0</v>
      </c>
      <c r="BF233" s="186">
        <f t="shared" ref="BF233:BF264" si="45">IF(N233="snížená",J233,0)</f>
        <v>0</v>
      </c>
      <c r="BG233" s="186">
        <f t="shared" ref="BG233:BG264" si="46">IF(N233="zákl. přenesená",J233,0)</f>
        <v>0</v>
      </c>
      <c r="BH233" s="186">
        <f t="shared" ref="BH233:BH264" si="47">IF(N233="sníž. přenesená",J233,0)</f>
        <v>0</v>
      </c>
      <c r="BI233" s="186">
        <f t="shared" ref="BI233:BI264" si="48">IF(N233="nulová",J233,0)</f>
        <v>0</v>
      </c>
      <c r="BJ233" s="20" t="s">
        <v>83</v>
      </c>
      <c r="BK233" s="186">
        <f t="shared" ref="BK233:BK264" si="49">ROUND(I233*H233,2)</f>
        <v>0</v>
      </c>
      <c r="BL233" s="20" t="s">
        <v>187</v>
      </c>
      <c r="BM233" s="185" t="s">
        <v>5419</v>
      </c>
    </row>
    <row r="234" spans="1:65" s="2" customFormat="1" ht="24.15" customHeight="1">
      <c r="A234" s="37"/>
      <c r="B234" s="38"/>
      <c r="C234" s="174" t="s">
        <v>872</v>
      </c>
      <c r="D234" s="174" t="s">
        <v>350</v>
      </c>
      <c r="E234" s="175" t="s">
        <v>5420</v>
      </c>
      <c r="F234" s="176" t="s">
        <v>5421</v>
      </c>
      <c r="G234" s="177" t="s">
        <v>1037</v>
      </c>
      <c r="H234" s="178">
        <v>50</v>
      </c>
      <c r="I234" s="179"/>
      <c r="J234" s="180">
        <f t="shared" si="40"/>
        <v>0</v>
      </c>
      <c r="K234" s="176" t="s">
        <v>933</v>
      </c>
      <c r="L234" s="42"/>
      <c r="M234" s="181" t="s">
        <v>19</v>
      </c>
      <c r="N234" s="182" t="s">
        <v>46</v>
      </c>
      <c r="O234" s="67"/>
      <c r="P234" s="183">
        <f t="shared" si="41"/>
        <v>0</v>
      </c>
      <c r="Q234" s="183">
        <v>0</v>
      </c>
      <c r="R234" s="183">
        <f t="shared" si="42"/>
        <v>0</v>
      </c>
      <c r="S234" s="183">
        <v>0</v>
      </c>
      <c r="T234" s="184">
        <f t="shared" si="43"/>
        <v>0</v>
      </c>
      <c r="U234" s="37"/>
      <c r="V234" s="37"/>
      <c r="W234" s="37"/>
      <c r="X234" s="37"/>
      <c r="Y234" s="37"/>
      <c r="Z234" s="37"/>
      <c r="AA234" s="37"/>
      <c r="AB234" s="37"/>
      <c r="AC234" s="37"/>
      <c r="AD234" s="37"/>
      <c r="AE234" s="37"/>
      <c r="AR234" s="185" t="s">
        <v>187</v>
      </c>
      <c r="AT234" s="185" t="s">
        <v>350</v>
      </c>
      <c r="AU234" s="185" t="s">
        <v>85</v>
      </c>
      <c r="AY234" s="20" t="s">
        <v>349</v>
      </c>
      <c r="BE234" s="186">
        <f t="shared" si="44"/>
        <v>0</v>
      </c>
      <c r="BF234" s="186">
        <f t="shared" si="45"/>
        <v>0</v>
      </c>
      <c r="BG234" s="186">
        <f t="shared" si="46"/>
        <v>0</v>
      </c>
      <c r="BH234" s="186">
        <f t="shared" si="47"/>
        <v>0</v>
      </c>
      <c r="BI234" s="186">
        <f t="shared" si="48"/>
        <v>0</v>
      </c>
      <c r="BJ234" s="20" t="s">
        <v>83</v>
      </c>
      <c r="BK234" s="186">
        <f t="shared" si="49"/>
        <v>0</v>
      </c>
      <c r="BL234" s="20" t="s">
        <v>187</v>
      </c>
      <c r="BM234" s="185" t="s">
        <v>5422</v>
      </c>
    </row>
    <row r="235" spans="1:65" s="2" customFormat="1" ht="16.5" customHeight="1">
      <c r="A235" s="37"/>
      <c r="B235" s="38"/>
      <c r="C235" s="174" t="s">
        <v>3551</v>
      </c>
      <c r="D235" s="174" t="s">
        <v>350</v>
      </c>
      <c r="E235" s="175" t="s">
        <v>5423</v>
      </c>
      <c r="F235" s="176" t="s">
        <v>5424</v>
      </c>
      <c r="G235" s="177" t="s">
        <v>1037</v>
      </c>
      <c r="H235" s="178">
        <v>50</v>
      </c>
      <c r="I235" s="179"/>
      <c r="J235" s="180">
        <f t="shared" si="40"/>
        <v>0</v>
      </c>
      <c r="K235" s="176" t="s">
        <v>933</v>
      </c>
      <c r="L235" s="42"/>
      <c r="M235" s="181" t="s">
        <v>19</v>
      </c>
      <c r="N235" s="182" t="s">
        <v>46</v>
      </c>
      <c r="O235" s="67"/>
      <c r="P235" s="183">
        <f t="shared" si="41"/>
        <v>0</v>
      </c>
      <c r="Q235" s="183">
        <v>0</v>
      </c>
      <c r="R235" s="183">
        <f t="shared" si="42"/>
        <v>0</v>
      </c>
      <c r="S235" s="183">
        <v>0</v>
      </c>
      <c r="T235" s="184">
        <f t="shared" si="43"/>
        <v>0</v>
      </c>
      <c r="U235" s="37"/>
      <c r="V235" s="37"/>
      <c r="W235" s="37"/>
      <c r="X235" s="37"/>
      <c r="Y235" s="37"/>
      <c r="Z235" s="37"/>
      <c r="AA235" s="37"/>
      <c r="AB235" s="37"/>
      <c r="AC235" s="37"/>
      <c r="AD235" s="37"/>
      <c r="AE235" s="37"/>
      <c r="AR235" s="185" t="s">
        <v>187</v>
      </c>
      <c r="AT235" s="185" t="s">
        <v>350</v>
      </c>
      <c r="AU235" s="185" t="s">
        <v>85</v>
      </c>
      <c r="AY235" s="20" t="s">
        <v>349</v>
      </c>
      <c r="BE235" s="186">
        <f t="shared" si="44"/>
        <v>0</v>
      </c>
      <c r="BF235" s="186">
        <f t="shared" si="45"/>
        <v>0</v>
      </c>
      <c r="BG235" s="186">
        <f t="shared" si="46"/>
        <v>0</v>
      </c>
      <c r="BH235" s="186">
        <f t="shared" si="47"/>
        <v>0</v>
      </c>
      <c r="BI235" s="186">
        <f t="shared" si="48"/>
        <v>0</v>
      </c>
      <c r="BJ235" s="20" t="s">
        <v>83</v>
      </c>
      <c r="BK235" s="186">
        <f t="shared" si="49"/>
        <v>0</v>
      </c>
      <c r="BL235" s="20" t="s">
        <v>187</v>
      </c>
      <c r="BM235" s="185" t="s">
        <v>5425</v>
      </c>
    </row>
    <row r="236" spans="1:65" s="2" customFormat="1" ht="16.5" customHeight="1">
      <c r="A236" s="37"/>
      <c r="B236" s="38"/>
      <c r="C236" s="174" t="s">
        <v>878</v>
      </c>
      <c r="D236" s="174" t="s">
        <v>350</v>
      </c>
      <c r="E236" s="175" t="s">
        <v>5426</v>
      </c>
      <c r="F236" s="176" t="s">
        <v>5427</v>
      </c>
      <c r="G236" s="177" t="s">
        <v>1037</v>
      </c>
      <c r="H236" s="178">
        <v>62</v>
      </c>
      <c r="I236" s="179"/>
      <c r="J236" s="180">
        <f t="shared" si="40"/>
        <v>0</v>
      </c>
      <c r="K236" s="176" t="s">
        <v>933</v>
      </c>
      <c r="L236" s="42"/>
      <c r="M236" s="181" t="s">
        <v>19</v>
      </c>
      <c r="N236" s="182" t="s">
        <v>46</v>
      </c>
      <c r="O236" s="67"/>
      <c r="P236" s="183">
        <f t="shared" si="41"/>
        <v>0</v>
      </c>
      <c r="Q236" s="183">
        <v>0</v>
      </c>
      <c r="R236" s="183">
        <f t="shared" si="42"/>
        <v>0</v>
      </c>
      <c r="S236" s="183">
        <v>0</v>
      </c>
      <c r="T236" s="184">
        <f t="shared" si="43"/>
        <v>0</v>
      </c>
      <c r="U236" s="37"/>
      <c r="V236" s="37"/>
      <c r="W236" s="37"/>
      <c r="X236" s="37"/>
      <c r="Y236" s="37"/>
      <c r="Z236" s="37"/>
      <c r="AA236" s="37"/>
      <c r="AB236" s="37"/>
      <c r="AC236" s="37"/>
      <c r="AD236" s="37"/>
      <c r="AE236" s="37"/>
      <c r="AR236" s="185" t="s">
        <v>187</v>
      </c>
      <c r="AT236" s="185" t="s">
        <v>350</v>
      </c>
      <c r="AU236" s="185" t="s">
        <v>85</v>
      </c>
      <c r="AY236" s="20" t="s">
        <v>349</v>
      </c>
      <c r="BE236" s="186">
        <f t="shared" si="44"/>
        <v>0</v>
      </c>
      <c r="BF236" s="186">
        <f t="shared" si="45"/>
        <v>0</v>
      </c>
      <c r="BG236" s="186">
        <f t="shared" si="46"/>
        <v>0</v>
      </c>
      <c r="BH236" s="186">
        <f t="shared" si="47"/>
        <v>0</v>
      </c>
      <c r="BI236" s="186">
        <f t="shared" si="48"/>
        <v>0</v>
      </c>
      <c r="BJ236" s="20" t="s">
        <v>83</v>
      </c>
      <c r="BK236" s="186">
        <f t="shared" si="49"/>
        <v>0</v>
      </c>
      <c r="BL236" s="20" t="s">
        <v>187</v>
      </c>
      <c r="BM236" s="185" t="s">
        <v>5428</v>
      </c>
    </row>
    <row r="237" spans="1:65" s="2" customFormat="1" ht="24.15" customHeight="1">
      <c r="A237" s="37"/>
      <c r="B237" s="38"/>
      <c r="C237" s="174" t="s">
        <v>3561</v>
      </c>
      <c r="D237" s="174" t="s">
        <v>350</v>
      </c>
      <c r="E237" s="175" t="s">
        <v>5429</v>
      </c>
      <c r="F237" s="176" t="s">
        <v>5430</v>
      </c>
      <c r="G237" s="177" t="s">
        <v>1037</v>
      </c>
      <c r="H237" s="178">
        <v>31</v>
      </c>
      <c r="I237" s="179"/>
      <c r="J237" s="180">
        <f t="shared" si="40"/>
        <v>0</v>
      </c>
      <c r="K237" s="176" t="s">
        <v>933</v>
      </c>
      <c r="L237" s="42"/>
      <c r="M237" s="181" t="s">
        <v>19</v>
      </c>
      <c r="N237" s="182" t="s">
        <v>46</v>
      </c>
      <c r="O237" s="67"/>
      <c r="P237" s="183">
        <f t="shared" si="41"/>
        <v>0</v>
      </c>
      <c r="Q237" s="183">
        <v>0</v>
      </c>
      <c r="R237" s="183">
        <f t="shared" si="42"/>
        <v>0</v>
      </c>
      <c r="S237" s="183">
        <v>0</v>
      </c>
      <c r="T237" s="184">
        <f t="shared" si="43"/>
        <v>0</v>
      </c>
      <c r="U237" s="37"/>
      <c r="V237" s="37"/>
      <c r="W237" s="37"/>
      <c r="X237" s="37"/>
      <c r="Y237" s="37"/>
      <c r="Z237" s="37"/>
      <c r="AA237" s="37"/>
      <c r="AB237" s="37"/>
      <c r="AC237" s="37"/>
      <c r="AD237" s="37"/>
      <c r="AE237" s="37"/>
      <c r="AR237" s="185" t="s">
        <v>187</v>
      </c>
      <c r="AT237" s="185" t="s">
        <v>350</v>
      </c>
      <c r="AU237" s="185" t="s">
        <v>85</v>
      </c>
      <c r="AY237" s="20" t="s">
        <v>349</v>
      </c>
      <c r="BE237" s="186">
        <f t="shared" si="44"/>
        <v>0</v>
      </c>
      <c r="BF237" s="186">
        <f t="shared" si="45"/>
        <v>0</v>
      </c>
      <c r="BG237" s="186">
        <f t="shared" si="46"/>
        <v>0</v>
      </c>
      <c r="BH237" s="186">
        <f t="shared" si="47"/>
        <v>0</v>
      </c>
      <c r="BI237" s="186">
        <f t="shared" si="48"/>
        <v>0</v>
      </c>
      <c r="BJ237" s="20" t="s">
        <v>83</v>
      </c>
      <c r="BK237" s="186">
        <f t="shared" si="49"/>
        <v>0</v>
      </c>
      <c r="BL237" s="20" t="s">
        <v>187</v>
      </c>
      <c r="BM237" s="185" t="s">
        <v>5431</v>
      </c>
    </row>
    <row r="238" spans="1:65" s="2" customFormat="1" ht="24.15" customHeight="1">
      <c r="A238" s="37"/>
      <c r="B238" s="38"/>
      <c r="C238" s="174" t="s">
        <v>882</v>
      </c>
      <c r="D238" s="174" t="s">
        <v>350</v>
      </c>
      <c r="E238" s="175" t="s">
        <v>5432</v>
      </c>
      <c r="F238" s="176" t="s">
        <v>5433</v>
      </c>
      <c r="G238" s="177" t="s">
        <v>1037</v>
      </c>
      <c r="H238" s="178">
        <v>5</v>
      </c>
      <c r="I238" s="179"/>
      <c r="J238" s="180">
        <f t="shared" si="40"/>
        <v>0</v>
      </c>
      <c r="K238" s="176" t="s">
        <v>933</v>
      </c>
      <c r="L238" s="42"/>
      <c r="M238" s="181" t="s">
        <v>19</v>
      </c>
      <c r="N238" s="182" t="s">
        <v>46</v>
      </c>
      <c r="O238" s="67"/>
      <c r="P238" s="183">
        <f t="shared" si="41"/>
        <v>0</v>
      </c>
      <c r="Q238" s="183">
        <v>0</v>
      </c>
      <c r="R238" s="183">
        <f t="shared" si="42"/>
        <v>0</v>
      </c>
      <c r="S238" s="183">
        <v>0</v>
      </c>
      <c r="T238" s="184">
        <f t="shared" si="43"/>
        <v>0</v>
      </c>
      <c r="U238" s="37"/>
      <c r="V238" s="37"/>
      <c r="W238" s="37"/>
      <c r="X238" s="37"/>
      <c r="Y238" s="37"/>
      <c r="Z238" s="37"/>
      <c r="AA238" s="37"/>
      <c r="AB238" s="37"/>
      <c r="AC238" s="37"/>
      <c r="AD238" s="37"/>
      <c r="AE238" s="37"/>
      <c r="AR238" s="185" t="s">
        <v>187</v>
      </c>
      <c r="AT238" s="185" t="s">
        <v>350</v>
      </c>
      <c r="AU238" s="185" t="s">
        <v>85</v>
      </c>
      <c r="AY238" s="20" t="s">
        <v>349</v>
      </c>
      <c r="BE238" s="186">
        <f t="shared" si="44"/>
        <v>0</v>
      </c>
      <c r="BF238" s="186">
        <f t="shared" si="45"/>
        <v>0</v>
      </c>
      <c r="BG238" s="186">
        <f t="shared" si="46"/>
        <v>0</v>
      </c>
      <c r="BH238" s="186">
        <f t="shared" si="47"/>
        <v>0</v>
      </c>
      <c r="BI238" s="186">
        <f t="shared" si="48"/>
        <v>0</v>
      </c>
      <c r="BJ238" s="20" t="s">
        <v>83</v>
      </c>
      <c r="BK238" s="186">
        <f t="shared" si="49"/>
        <v>0</v>
      </c>
      <c r="BL238" s="20" t="s">
        <v>187</v>
      </c>
      <c r="BM238" s="185" t="s">
        <v>5434</v>
      </c>
    </row>
    <row r="239" spans="1:65" s="2" customFormat="1" ht="21.75" customHeight="1">
      <c r="A239" s="37"/>
      <c r="B239" s="38"/>
      <c r="C239" s="174" t="s">
        <v>3571</v>
      </c>
      <c r="D239" s="174" t="s">
        <v>350</v>
      </c>
      <c r="E239" s="175" t="s">
        <v>5435</v>
      </c>
      <c r="F239" s="176" t="s">
        <v>5436</v>
      </c>
      <c r="G239" s="177" t="s">
        <v>1037</v>
      </c>
      <c r="H239" s="178">
        <v>5</v>
      </c>
      <c r="I239" s="179"/>
      <c r="J239" s="180">
        <f t="shared" si="40"/>
        <v>0</v>
      </c>
      <c r="K239" s="176" t="s">
        <v>933</v>
      </c>
      <c r="L239" s="42"/>
      <c r="M239" s="181" t="s">
        <v>19</v>
      </c>
      <c r="N239" s="182" t="s">
        <v>46</v>
      </c>
      <c r="O239" s="67"/>
      <c r="P239" s="183">
        <f t="shared" si="41"/>
        <v>0</v>
      </c>
      <c r="Q239" s="183">
        <v>0</v>
      </c>
      <c r="R239" s="183">
        <f t="shared" si="42"/>
        <v>0</v>
      </c>
      <c r="S239" s="183">
        <v>0</v>
      </c>
      <c r="T239" s="184">
        <f t="shared" si="43"/>
        <v>0</v>
      </c>
      <c r="U239" s="37"/>
      <c r="V239" s="37"/>
      <c r="W239" s="37"/>
      <c r="X239" s="37"/>
      <c r="Y239" s="37"/>
      <c r="Z239" s="37"/>
      <c r="AA239" s="37"/>
      <c r="AB239" s="37"/>
      <c r="AC239" s="37"/>
      <c r="AD239" s="37"/>
      <c r="AE239" s="37"/>
      <c r="AR239" s="185" t="s">
        <v>187</v>
      </c>
      <c r="AT239" s="185" t="s">
        <v>350</v>
      </c>
      <c r="AU239" s="185" t="s">
        <v>85</v>
      </c>
      <c r="AY239" s="20" t="s">
        <v>349</v>
      </c>
      <c r="BE239" s="186">
        <f t="shared" si="44"/>
        <v>0</v>
      </c>
      <c r="BF239" s="186">
        <f t="shared" si="45"/>
        <v>0</v>
      </c>
      <c r="BG239" s="186">
        <f t="shared" si="46"/>
        <v>0</v>
      </c>
      <c r="BH239" s="186">
        <f t="shared" si="47"/>
        <v>0</v>
      </c>
      <c r="BI239" s="186">
        <f t="shared" si="48"/>
        <v>0</v>
      </c>
      <c r="BJ239" s="20" t="s">
        <v>83</v>
      </c>
      <c r="BK239" s="186">
        <f t="shared" si="49"/>
        <v>0</v>
      </c>
      <c r="BL239" s="20" t="s">
        <v>187</v>
      </c>
      <c r="BM239" s="185" t="s">
        <v>5437</v>
      </c>
    </row>
    <row r="240" spans="1:65" s="2" customFormat="1" ht="24.15" customHeight="1">
      <c r="A240" s="37"/>
      <c r="B240" s="38"/>
      <c r="C240" s="174" t="s">
        <v>885</v>
      </c>
      <c r="D240" s="174" t="s">
        <v>350</v>
      </c>
      <c r="E240" s="175" t="s">
        <v>5438</v>
      </c>
      <c r="F240" s="176" t="s">
        <v>5439</v>
      </c>
      <c r="G240" s="177" t="s">
        <v>1037</v>
      </c>
      <c r="H240" s="178">
        <v>36</v>
      </c>
      <c r="I240" s="179"/>
      <c r="J240" s="180">
        <f t="shared" si="40"/>
        <v>0</v>
      </c>
      <c r="K240" s="176" t="s">
        <v>933</v>
      </c>
      <c r="L240" s="42"/>
      <c r="M240" s="181" t="s">
        <v>19</v>
      </c>
      <c r="N240" s="182" t="s">
        <v>46</v>
      </c>
      <c r="O240" s="67"/>
      <c r="P240" s="183">
        <f t="shared" si="41"/>
        <v>0</v>
      </c>
      <c r="Q240" s="183">
        <v>0</v>
      </c>
      <c r="R240" s="183">
        <f t="shared" si="42"/>
        <v>0</v>
      </c>
      <c r="S240" s="183">
        <v>0</v>
      </c>
      <c r="T240" s="184">
        <f t="shared" si="43"/>
        <v>0</v>
      </c>
      <c r="U240" s="37"/>
      <c r="V240" s="37"/>
      <c r="W240" s="37"/>
      <c r="X240" s="37"/>
      <c r="Y240" s="37"/>
      <c r="Z240" s="37"/>
      <c r="AA240" s="37"/>
      <c r="AB240" s="37"/>
      <c r="AC240" s="37"/>
      <c r="AD240" s="37"/>
      <c r="AE240" s="37"/>
      <c r="AR240" s="185" t="s">
        <v>187</v>
      </c>
      <c r="AT240" s="185" t="s">
        <v>350</v>
      </c>
      <c r="AU240" s="185" t="s">
        <v>85</v>
      </c>
      <c r="AY240" s="20" t="s">
        <v>349</v>
      </c>
      <c r="BE240" s="186">
        <f t="shared" si="44"/>
        <v>0</v>
      </c>
      <c r="BF240" s="186">
        <f t="shared" si="45"/>
        <v>0</v>
      </c>
      <c r="BG240" s="186">
        <f t="shared" si="46"/>
        <v>0</v>
      </c>
      <c r="BH240" s="186">
        <f t="shared" si="47"/>
        <v>0</v>
      </c>
      <c r="BI240" s="186">
        <f t="shared" si="48"/>
        <v>0</v>
      </c>
      <c r="BJ240" s="20" t="s">
        <v>83</v>
      </c>
      <c r="BK240" s="186">
        <f t="shared" si="49"/>
        <v>0</v>
      </c>
      <c r="BL240" s="20" t="s">
        <v>187</v>
      </c>
      <c r="BM240" s="185" t="s">
        <v>5440</v>
      </c>
    </row>
    <row r="241" spans="1:65" s="2" customFormat="1" ht="24.15" customHeight="1">
      <c r="A241" s="37"/>
      <c r="B241" s="38"/>
      <c r="C241" s="174" t="s">
        <v>3585</v>
      </c>
      <c r="D241" s="174" t="s">
        <v>350</v>
      </c>
      <c r="E241" s="175" t="s">
        <v>5441</v>
      </c>
      <c r="F241" s="176" t="s">
        <v>5442</v>
      </c>
      <c r="G241" s="177" t="s">
        <v>1037</v>
      </c>
      <c r="H241" s="178">
        <v>36</v>
      </c>
      <c r="I241" s="179"/>
      <c r="J241" s="180">
        <f t="shared" si="40"/>
        <v>0</v>
      </c>
      <c r="K241" s="176" t="s">
        <v>933</v>
      </c>
      <c r="L241" s="42"/>
      <c r="M241" s="181" t="s">
        <v>19</v>
      </c>
      <c r="N241" s="182" t="s">
        <v>46</v>
      </c>
      <c r="O241" s="67"/>
      <c r="P241" s="183">
        <f t="shared" si="41"/>
        <v>0</v>
      </c>
      <c r="Q241" s="183">
        <v>0</v>
      </c>
      <c r="R241" s="183">
        <f t="shared" si="42"/>
        <v>0</v>
      </c>
      <c r="S241" s="183">
        <v>0</v>
      </c>
      <c r="T241" s="184">
        <f t="shared" si="43"/>
        <v>0</v>
      </c>
      <c r="U241" s="37"/>
      <c r="V241" s="37"/>
      <c r="W241" s="37"/>
      <c r="X241" s="37"/>
      <c r="Y241" s="37"/>
      <c r="Z241" s="37"/>
      <c r="AA241" s="37"/>
      <c r="AB241" s="37"/>
      <c r="AC241" s="37"/>
      <c r="AD241" s="37"/>
      <c r="AE241" s="37"/>
      <c r="AR241" s="185" t="s">
        <v>187</v>
      </c>
      <c r="AT241" s="185" t="s">
        <v>350</v>
      </c>
      <c r="AU241" s="185" t="s">
        <v>85</v>
      </c>
      <c r="AY241" s="20" t="s">
        <v>349</v>
      </c>
      <c r="BE241" s="186">
        <f t="shared" si="44"/>
        <v>0</v>
      </c>
      <c r="BF241" s="186">
        <f t="shared" si="45"/>
        <v>0</v>
      </c>
      <c r="BG241" s="186">
        <f t="shared" si="46"/>
        <v>0</v>
      </c>
      <c r="BH241" s="186">
        <f t="shared" si="47"/>
        <v>0</v>
      </c>
      <c r="BI241" s="186">
        <f t="shared" si="48"/>
        <v>0</v>
      </c>
      <c r="BJ241" s="20" t="s">
        <v>83</v>
      </c>
      <c r="BK241" s="186">
        <f t="shared" si="49"/>
        <v>0</v>
      </c>
      <c r="BL241" s="20" t="s">
        <v>187</v>
      </c>
      <c r="BM241" s="185" t="s">
        <v>5443</v>
      </c>
    </row>
    <row r="242" spans="1:65" s="2" customFormat="1" ht="24.15" customHeight="1">
      <c r="A242" s="37"/>
      <c r="B242" s="38"/>
      <c r="C242" s="174" t="s">
        <v>890</v>
      </c>
      <c r="D242" s="174" t="s">
        <v>350</v>
      </c>
      <c r="E242" s="175" t="s">
        <v>5444</v>
      </c>
      <c r="F242" s="176" t="s">
        <v>5445</v>
      </c>
      <c r="G242" s="177" t="s">
        <v>1037</v>
      </c>
      <c r="H242" s="178">
        <v>8</v>
      </c>
      <c r="I242" s="179"/>
      <c r="J242" s="180">
        <f t="shared" si="40"/>
        <v>0</v>
      </c>
      <c r="K242" s="176" t="s">
        <v>933</v>
      </c>
      <c r="L242" s="42"/>
      <c r="M242" s="181" t="s">
        <v>19</v>
      </c>
      <c r="N242" s="182" t="s">
        <v>46</v>
      </c>
      <c r="O242" s="67"/>
      <c r="P242" s="183">
        <f t="shared" si="41"/>
        <v>0</v>
      </c>
      <c r="Q242" s="183">
        <v>0</v>
      </c>
      <c r="R242" s="183">
        <f t="shared" si="42"/>
        <v>0</v>
      </c>
      <c r="S242" s="183">
        <v>0</v>
      </c>
      <c r="T242" s="184">
        <f t="shared" si="43"/>
        <v>0</v>
      </c>
      <c r="U242" s="37"/>
      <c r="V242" s="37"/>
      <c r="W242" s="37"/>
      <c r="X242" s="37"/>
      <c r="Y242" s="37"/>
      <c r="Z242" s="37"/>
      <c r="AA242" s="37"/>
      <c r="AB242" s="37"/>
      <c r="AC242" s="37"/>
      <c r="AD242" s="37"/>
      <c r="AE242" s="37"/>
      <c r="AR242" s="185" t="s">
        <v>187</v>
      </c>
      <c r="AT242" s="185" t="s">
        <v>350</v>
      </c>
      <c r="AU242" s="185" t="s">
        <v>85</v>
      </c>
      <c r="AY242" s="20" t="s">
        <v>349</v>
      </c>
      <c r="BE242" s="186">
        <f t="shared" si="44"/>
        <v>0</v>
      </c>
      <c r="BF242" s="186">
        <f t="shared" si="45"/>
        <v>0</v>
      </c>
      <c r="BG242" s="186">
        <f t="shared" si="46"/>
        <v>0</v>
      </c>
      <c r="BH242" s="186">
        <f t="shared" si="47"/>
        <v>0</v>
      </c>
      <c r="BI242" s="186">
        <f t="shared" si="48"/>
        <v>0</v>
      </c>
      <c r="BJ242" s="20" t="s">
        <v>83</v>
      </c>
      <c r="BK242" s="186">
        <f t="shared" si="49"/>
        <v>0</v>
      </c>
      <c r="BL242" s="20" t="s">
        <v>187</v>
      </c>
      <c r="BM242" s="185" t="s">
        <v>5446</v>
      </c>
    </row>
    <row r="243" spans="1:65" s="2" customFormat="1" ht="24.15" customHeight="1">
      <c r="A243" s="37"/>
      <c r="B243" s="38"/>
      <c r="C243" s="174" t="s">
        <v>3597</v>
      </c>
      <c r="D243" s="174" t="s">
        <v>350</v>
      </c>
      <c r="E243" s="175" t="s">
        <v>5447</v>
      </c>
      <c r="F243" s="176" t="s">
        <v>5448</v>
      </c>
      <c r="G243" s="177" t="s">
        <v>1037</v>
      </c>
      <c r="H243" s="178">
        <v>5</v>
      </c>
      <c r="I243" s="179"/>
      <c r="J243" s="180">
        <f t="shared" si="40"/>
        <v>0</v>
      </c>
      <c r="K243" s="176" t="s">
        <v>933</v>
      </c>
      <c r="L243" s="42"/>
      <c r="M243" s="181" t="s">
        <v>19</v>
      </c>
      <c r="N243" s="182" t="s">
        <v>46</v>
      </c>
      <c r="O243" s="67"/>
      <c r="P243" s="183">
        <f t="shared" si="41"/>
        <v>0</v>
      </c>
      <c r="Q243" s="183">
        <v>0</v>
      </c>
      <c r="R243" s="183">
        <f t="shared" si="42"/>
        <v>0</v>
      </c>
      <c r="S243" s="183">
        <v>0</v>
      </c>
      <c r="T243" s="184">
        <f t="shared" si="43"/>
        <v>0</v>
      </c>
      <c r="U243" s="37"/>
      <c r="V243" s="37"/>
      <c r="W243" s="37"/>
      <c r="X243" s="37"/>
      <c r="Y243" s="37"/>
      <c r="Z243" s="37"/>
      <c r="AA243" s="37"/>
      <c r="AB243" s="37"/>
      <c r="AC243" s="37"/>
      <c r="AD243" s="37"/>
      <c r="AE243" s="37"/>
      <c r="AR243" s="185" t="s">
        <v>187</v>
      </c>
      <c r="AT243" s="185" t="s">
        <v>350</v>
      </c>
      <c r="AU243" s="185" t="s">
        <v>85</v>
      </c>
      <c r="AY243" s="20" t="s">
        <v>349</v>
      </c>
      <c r="BE243" s="186">
        <f t="shared" si="44"/>
        <v>0</v>
      </c>
      <c r="BF243" s="186">
        <f t="shared" si="45"/>
        <v>0</v>
      </c>
      <c r="BG243" s="186">
        <f t="shared" si="46"/>
        <v>0</v>
      </c>
      <c r="BH243" s="186">
        <f t="shared" si="47"/>
        <v>0</v>
      </c>
      <c r="BI243" s="186">
        <f t="shared" si="48"/>
        <v>0</v>
      </c>
      <c r="BJ243" s="20" t="s">
        <v>83</v>
      </c>
      <c r="BK243" s="186">
        <f t="shared" si="49"/>
        <v>0</v>
      </c>
      <c r="BL243" s="20" t="s">
        <v>187</v>
      </c>
      <c r="BM243" s="185" t="s">
        <v>5449</v>
      </c>
    </row>
    <row r="244" spans="1:65" s="2" customFormat="1" ht="24.15" customHeight="1">
      <c r="A244" s="37"/>
      <c r="B244" s="38"/>
      <c r="C244" s="174" t="s">
        <v>894</v>
      </c>
      <c r="D244" s="174" t="s">
        <v>350</v>
      </c>
      <c r="E244" s="175" t="s">
        <v>5450</v>
      </c>
      <c r="F244" s="176" t="s">
        <v>5451</v>
      </c>
      <c r="G244" s="177" t="s">
        <v>1037</v>
      </c>
      <c r="H244" s="178">
        <v>2</v>
      </c>
      <c r="I244" s="179"/>
      <c r="J244" s="180">
        <f t="shared" si="40"/>
        <v>0</v>
      </c>
      <c r="K244" s="176" t="s">
        <v>933</v>
      </c>
      <c r="L244" s="42"/>
      <c r="M244" s="181" t="s">
        <v>19</v>
      </c>
      <c r="N244" s="182" t="s">
        <v>46</v>
      </c>
      <c r="O244" s="67"/>
      <c r="P244" s="183">
        <f t="shared" si="41"/>
        <v>0</v>
      </c>
      <c r="Q244" s="183">
        <v>0</v>
      </c>
      <c r="R244" s="183">
        <f t="shared" si="42"/>
        <v>0</v>
      </c>
      <c r="S244" s="183">
        <v>0</v>
      </c>
      <c r="T244" s="184">
        <f t="shared" si="43"/>
        <v>0</v>
      </c>
      <c r="U244" s="37"/>
      <c r="V244" s="37"/>
      <c r="W244" s="37"/>
      <c r="X244" s="37"/>
      <c r="Y244" s="37"/>
      <c r="Z244" s="37"/>
      <c r="AA244" s="37"/>
      <c r="AB244" s="37"/>
      <c r="AC244" s="37"/>
      <c r="AD244" s="37"/>
      <c r="AE244" s="37"/>
      <c r="AR244" s="185" t="s">
        <v>187</v>
      </c>
      <c r="AT244" s="185" t="s">
        <v>350</v>
      </c>
      <c r="AU244" s="185" t="s">
        <v>85</v>
      </c>
      <c r="AY244" s="20" t="s">
        <v>349</v>
      </c>
      <c r="BE244" s="186">
        <f t="shared" si="44"/>
        <v>0</v>
      </c>
      <c r="BF244" s="186">
        <f t="shared" si="45"/>
        <v>0</v>
      </c>
      <c r="BG244" s="186">
        <f t="shared" si="46"/>
        <v>0</v>
      </c>
      <c r="BH244" s="186">
        <f t="shared" si="47"/>
        <v>0</v>
      </c>
      <c r="BI244" s="186">
        <f t="shared" si="48"/>
        <v>0</v>
      </c>
      <c r="BJ244" s="20" t="s">
        <v>83</v>
      </c>
      <c r="BK244" s="186">
        <f t="shared" si="49"/>
        <v>0</v>
      </c>
      <c r="BL244" s="20" t="s">
        <v>187</v>
      </c>
      <c r="BM244" s="185" t="s">
        <v>5452</v>
      </c>
    </row>
    <row r="245" spans="1:65" s="2" customFormat="1" ht="24.15" customHeight="1">
      <c r="A245" s="37"/>
      <c r="B245" s="38"/>
      <c r="C245" s="174" t="s">
        <v>3608</v>
      </c>
      <c r="D245" s="174" t="s">
        <v>350</v>
      </c>
      <c r="E245" s="175" t="s">
        <v>5453</v>
      </c>
      <c r="F245" s="176" t="s">
        <v>5454</v>
      </c>
      <c r="G245" s="177" t="s">
        <v>1037</v>
      </c>
      <c r="H245" s="178">
        <v>2</v>
      </c>
      <c r="I245" s="179"/>
      <c r="J245" s="180">
        <f t="shared" si="40"/>
        <v>0</v>
      </c>
      <c r="K245" s="176" t="s">
        <v>933</v>
      </c>
      <c r="L245" s="42"/>
      <c r="M245" s="181" t="s">
        <v>19</v>
      </c>
      <c r="N245" s="182" t="s">
        <v>46</v>
      </c>
      <c r="O245" s="67"/>
      <c r="P245" s="183">
        <f t="shared" si="41"/>
        <v>0</v>
      </c>
      <c r="Q245" s="183">
        <v>0</v>
      </c>
      <c r="R245" s="183">
        <f t="shared" si="42"/>
        <v>0</v>
      </c>
      <c r="S245" s="183">
        <v>0</v>
      </c>
      <c r="T245" s="184">
        <f t="shared" si="43"/>
        <v>0</v>
      </c>
      <c r="U245" s="37"/>
      <c r="V245" s="37"/>
      <c r="W245" s="37"/>
      <c r="X245" s="37"/>
      <c r="Y245" s="37"/>
      <c r="Z245" s="37"/>
      <c r="AA245" s="37"/>
      <c r="AB245" s="37"/>
      <c r="AC245" s="37"/>
      <c r="AD245" s="37"/>
      <c r="AE245" s="37"/>
      <c r="AR245" s="185" t="s">
        <v>187</v>
      </c>
      <c r="AT245" s="185" t="s">
        <v>350</v>
      </c>
      <c r="AU245" s="185" t="s">
        <v>85</v>
      </c>
      <c r="AY245" s="20" t="s">
        <v>349</v>
      </c>
      <c r="BE245" s="186">
        <f t="shared" si="44"/>
        <v>0</v>
      </c>
      <c r="BF245" s="186">
        <f t="shared" si="45"/>
        <v>0</v>
      </c>
      <c r="BG245" s="186">
        <f t="shared" si="46"/>
        <v>0</v>
      </c>
      <c r="BH245" s="186">
        <f t="shared" si="47"/>
        <v>0</v>
      </c>
      <c r="BI245" s="186">
        <f t="shared" si="48"/>
        <v>0</v>
      </c>
      <c r="BJ245" s="20" t="s">
        <v>83</v>
      </c>
      <c r="BK245" s="186">
        <f t="shared" si="49"/>
        <v>0</v>
      </c>
      <c r="BL245" s="20" t="s">
        <v>187</v>
      </c>
      <c r="BM245" s="185" t="s">
        <v>5455</v>
      </c>
    </row>
    <row r="246" spans="1:65" s="2" customFormat="1" ht="24.15" customHeight="1">
      <c r="A246" s="37"/>
      <c r="B246" s="38"/>
      <c r="C246" s="174" t="s">
        <v>899</v>
      </c>
      <c r="D246" s="174" t="s">
        <v>350</v>
      </c>
      <c r="E246" s="175" t="s">
        <v>5456</v>
      </c>
      <c r="F246" s="176" t="s">
        <v>5457</v>
      </c>
      <c r="G246" s="177" t="s">
        <v>1037</v>
      </c>
      <c r="H246" s="178">
        <v>80</v>
      </c>
      <c r="I246" s="179"/>
      <c r="J246" s="180">
        <f t="shared" si="40"/>
        <v>0</v>
      </c>
      <c r="K246" s="176" t="s">
        <v>933</v>
      </c>
      <c r="L246" s="42"/>
      <c r="M246" s="181" t="s">
        <v>19</v>
      </c>
      <c r="N246" s="182" t="s">
        <v>46</v>
      </c>
      <c r="O246" s="67"/>
      <c r="P246" s="183">
        <f t="shared" si="41"/>
        <v>0</v>
      </c>
      <c r="Q246" s="183">
        <v>0</v>
      </c>
      <c r="R246" s="183">
        <f t="shared" si="42"/>
        <v>0</v>
      </c>
      <c r="S246" s="183">
        <v>0</v>
      </c>
      <c r="T246" s="184">
        <f t="shared" si="43"/>
        <v>0</v>
      </c>
      <c r="U246" s="37"/>
      <c r="V246" s="37"/>
      <c r="W246" s="37"/>
      <c r="X246" s="37"/>
      <c r="Y246" s="37"/>
      <c r="Z246" s="37"/>
      <c r="AA246" s="37"/>
      <c r="AB246" s="37"/>
      <c r="AC246" s="37"/>
      <c r="AD246" s="37"/>
      <c r="AE246" s="37"/>
      <c r="AR246" s="185" t="s">
        <v>187</v>
      </c>
      <c r="AT246" s="185" t="s">
        <v>350</v>
      </c>
      <c r="AU246" s="185" t="s">
        <v>85</v>
      </c>
      <c r="AY246" s="20" t="s">
        <v>349</v>
      </c>
      <c r="BE246" s="186">
        <f t="shared" si="44"/>
        <v>0</v>
      </c>
      <c r="BF246" s="186">
        <f t="shared" si="45"/>
        <v>0</v>
      </c>
      <c r="BG246" s="186">
        <f t="shared" si="46"/>
        <v>0</v>
      </c>
      <c r="BH246" s="186">
        <f t="shared" si="47"/>
        <v>0</v>
      </c>
      <c r="BI246" s="186">
        <f t="shared" si="48"/>
        <v>0</v>
      </c>
      <c r="BJ246" s="20" t="s">
        <v>83</v>
      </c>
      <c r="BK246" s="186">
        <f t="shared" si="49"/>
        <v>0</v>
      </c>
      <c r="BL246" s="20" t="s">
        <v>187</v>
      </c>
      <c r="BM246" s="185" t="s">
        <v>5458</v>
      </c>
    </row>
    <row r="247" spans="1:65" s="2" customFormat="1" ht="24.15" customHeight="1">
      <c r="A247" s="37"/>
      <c r="B247" s="38"/>
      <c r="C247" s="174" t="s">
        <v>3620</v>
      </c>
      <c r="D247" s="174" t="s">
        <v>350</v>
      </c>
      <c r="E247" s="175" t="s">
        <v>5459</v>
      </c>
      <c r="F247" s="176" t="s">
        <v>5460</v>
      </c>
      <c r="G247" s="177" t="s">
        <v>1037</v>
      </c>
      <c r="H247" s="178">
        <v>63</v>
      </c>
      <c r="I247" s="179"/>
      <c r="J247" s="180">
        <f t="shared" si="40"/>
        <v>0</v>
      </c>
      <c r="K247" s="176" t="s">
        <v>933</v>
      </c>
      <c r="L247" s="42"/>
      <c r="M247" s="181" t="s">
        <v>19</v>
      </c>
      <c r="N247" s="182" t="s">
        <v>46</v>
      </c>
      <c r="O247" s="67"/>
      <c r="P247" s="183">
        <f t="shared" si="41"/>
        <v>0</v>
      </c>
      <c r="Q247" s="183">
        <v>0</v>
      </c>
      <c r="R247" s="183">
        <f t="shared" si="42"/>
        <v>0</v>
      </c>
      <c r="S247" s="183">
        <v>0</v>
      </c>
      <c r="T247" s="184">
        <f t="shared" si="43"/>
        <v>0</v>
      </c>
      <c r="U247" s="37"/>
      <c r="V247" s="37"/>
      <c r="W247" s="37"/>
      <c r="X247" s="37"/>
      <c r="Y247" s="37"/>
      <c r="Z247" s="37"/>
      <c r="AA247" s="37"/>
      <c r="AB247" s="37"/>
      <c r="AC247" s="37"/>
      <c r="AD247" s="37"/>
      <c r="AE247" s="37"/>
      <c r="AR247" s="185" t="s">
        <v>187</v>
      </c>
      <c r="AT247" s="185" t="s">
        <v>350</v>
      </c>
      <c r="AU247" s="185" t="s">
        <v>85</v>
      </c>
      <c r="AY247" s="20" t="s">
        <v>349</v>
      </c>
      <c r="BE247" s="186">
        <f t="shared" si="44"/>
        <v>0</v>
      </c>
      <c r="BF247" s="186">
        <f t="shared" si="45"/>
        <v>0</v>
      </c>
      <c r="BG247" s="186">
        <f t="shared" si="46"/>
        <v>0</v>
      </c>
      <c r="BH247" s="186">
        <f t="shared" si="47"/>
        <v>0</v>
      </c>
      <c r="BI247" s="186">
        <f t="shared" si="48"/>
        <v>0</v>
      </c>
      <c r="BJ247" s="20" t="s">
        <v>83</v>
      </c>
      <c r="BK247" s="186">
        <f t="shared" si="49"/>
        <v>0</v>
      </c>
      <c r="BL247" s="20" t="s">
        <v>187</v>
      </c>
      <c r="BM247" s="185" t="s">
        <v>5461</v>
      </c>
    </row>
    <row r="248" spans="1:65" s="2" customFormat="1" ht="21.75" customHeight="1">
      <c r="A248" s="37"/>
      <c r="B248" s="38"/>
      <c r="C248" s="174" t="s">
        <v>903</v>
      </c>
      <c r="D248" s="174" t="s">
        <v>350</v>
      </c>
      <c r="E248" s="175" t="s">
        <v>5462</v>
      </c>
      <c r="F248" s="176" t="s">
        <v>5463</v>
      </c>
      <c r="G248" s="177" t="s">
        <v>1037</v>
      </c>
      <c r="H248" s="178">
        <v>34</v>
      </c>
      <c r="I248" s="179"/>
      <c r="J248" s="180">
        <f t="shared" si="40"/>
        <v>0</v>
      </c>
      <c r="K248" s="176" t="s">
        <v>933</v>
      </c>
      <c r="L248" s="42"/>
      <c r="M248" s="181" t="s">
        <v>19</v>
      </c>
      <c r="N248" s="182" t="s">
        <v>46</v>
      </c>
      <c r="O248" s="67"/>
      <c r="P248" s="183">
        <f t="shared" si="41"/>
        <v>0</v>
      </c>
      <c r="Q248" s="183">
        <v>0</v>
      </c>
      <c r="R248" s="183">
        <f t="shared" si="42"/>
        <v>0</v>
      </c>
      <c r="S248" s="183">
        <v>0</v>
      </c>
      <c r="T248" s="184">
        <f t="shared" si="43"/>
        <v>0</v>
      </c>
      <c r="U248" s="37"/>
      <c r="V248" s="37"/>
      <c r="W248" s="37"/>
      <c r="X248" s="37"/>
      <c r="Y248" s="37"/>
      <c r="Z248" s="37"/>
      <c r="AA248" s="37"/>
      <c r="AB248" s="37"/>
      <c r="AC248" s="37"/>
      <c r="AD248" s="37"/>
      <c r="AE248" s="37"/>
      <c r="AR248" s="185" t="s">
        <v>187</v>
      </c>
      <c r="AT248" s="185" t="s">
        <v>350</v>
      </c>
      <c r="AU248" s="185" t="s">
        <v>85</v>
      </c>
      <c r="AY248" s="20" t="s">
        <v>349</v>
      </c>
      <c r="BE248" s="186">
        <f t="shared" si="44"/>
        <v>0</v>
      </c>
      <c r="BF248" s="186">
        <f t="shared" si="45"/>
        <v>0</v>
      </c>
      <c r="BG248" s="186">
        <f t="shared" si="46"/>
        <v>0</v>
      </c>
      <c r="BH248" s="186">
        <f t="shared" si="47"/>
        <v>0</v>
      </c>
      <c r="BI248" s="186">
        <f t="shared" si="48"/>
        <v>0</v>
      </c>
      <c r="BJ248" s="20" t="s">
        <v>83</v>
      </c>
      <c r="BK248" s="186">
        <f t="shared" si="49"/>
        <v>0</v>
      </c>
      <c r="BL248" s="20" t="s">
        <v>187</v>
      </c>
      <c r="BM248" s="185" t="s">
        <v>5464</v>
      </c>
    </row>
    <row r="249" spans="1:65" s="2" customFormat="1" ht="24.15" customHeight="1">
      <c r="A249" s="37"/>
      <c r="B249" s="38"/>
      <c r="C249" s="174" t="s">
        <v>5465</v>
      </c>
      <c r="D249" s="174" t="s">
        <v>350</v>
      </c>
      <c r="E249" s="175" t="s">
        <v>5466</v>
      </c>
      <c r="F249" s="176" t="s">
        <v>5467</v>
      </c>
      <c r="G249" s="177" t="s">
        <v>1037</v>
      </c>
      <c r="H249" s="178">
        <v>66</v>
      </c>
      <c r="I249" s="179"/>
      <c r="J249" s="180">
        <f t="shared" si="40"/>
        <v>0</v>
      </c>
      <c r="K249" s="176" t="s">
        <v>933</v>
      </c>
      <c r="L249" s="42"/>
      <c r="M249" s="181" t="s">
        <v>19</v>
      </c>
      <c r="N249" s="182" t="s">
        <v>46</v>
      </c>
      <c r="O249" s="67"/>
      <c r="P249" s="183">
        <f t="shared" si="41"/>
        <v>0</v>
      </c>
      <c r="Q249" s="183">
        <v>0</v>
      </c>
      <c r="R249" s="183">
        <f t="shared" si="42"/>
        <v>0</v>
      </c>
      <c r="S249" s="183">
        <v>0</v>
      </c>
      <c r="T249" s="184">
        <f t="shared" si="43"/>
        <v>0</v>
      </c>
      <c r="U249" s="37"/>
      <c r="V249" s="37"/>
      <c r="W249" s="37"/>
      <c r="X249" s="37"/>
      <c r="Y249" s="37"/>
      <c r="Z249" s="37"/>
      <c r="AA249" s="37"/>
      <c r="AB249" s="37"/>
      <c r="AC249" s="37"/>
      <c r="AD249" s="37"/>
      <c r="AE249" s="37"/>
      <c r="AR249" s="185" t="s">
        <v>187</v>
      </c>
      <c r="AT249" s="185" t="s">
        <v>350</v>
      </c>
      <c r="AU249" s="185" t="s">
        <v>85</v>
      </c>
      <c r="AY249" s="20" t="s">
        <v>349</v>
      </c>
      <c r="BE249" s="186">
        <f t="shared" si="44"/>
        <v>0</v>
      </c>
      <c r="BF249" s="186">
        <f t="shared" si="45"/>
        <v>0</v>
      </c>
      <c r="BG249" s="186">
        <f t="shared" si="46"/>
        <v>0</v>
      </c>
      <c r="BH249" s="186">
        <f t="shared" si="47"/>
        <v>0</v>
      </c>
      <c r="BI249" s="186">
        <f t="shared" si="48"/>
        <v>0</v>
      </c>
      <c r="BJ249" s="20" t="s">
        <v>83</v>
      </c>
      <c r="BK249" s="186">
        <f t="shared" si="49"/>
        <v>0</v>
      </c>
      <c r="BL249" s="20" t="s">
        <v>187</v>
      </c>
      <c r="BM249" s="185" t="s">
        <v>5468</v>
      </c>
    </row>
    <row r="250" spans="1:65" s="2" customFormat="1" ht="21.75" customHeight="1">
      <c r="A250" s="37"/>
      <c r="B250" s="38"/>
      <c r="C250" s="174" t="s">
        <v>908</v>
      </c>
      <c r="D250" s="174" t="s">
        <v>350</v>
      </c>
      <c r="E250" s="175" t="s">
        <v>5469</v>
      </c>
      <c r="F250" s="176" t="s">
        <v>5470</v>
      </c>
      <c r="G250" s="177" t="s">
        <v>1037</v>
      </c>
      <c r="H250" s="178">
        <v>11</v>
      </c>
      <c r="I250" s="179"/>
      <c r="J250" s="180">
        <f t="shared" si="40"/>
        <v>0</v>
      </c>
      <c r="K250" s="176" t="s">
        <v>933</v>
      </c>
      <c r="L250" s="42"/>
      <c r="M250" s="181" t="s">
        <v>19</v>
      </c>
      <c r="N250" s="182" t="s">
        <v>46</v>
      </c>
      <c r="O250" s="67"/>
      <c r="P250" s="183">
        <f t="shared" si="41"/>
        <v>0</v>
      </c>
      <c r="Q250" s="183">
        <v>0</v>
      </c>
      <c r="R250" s="183">
        <f t="shared" si="42"/>
        <v>0</v>
      </c>
      <c r="S250" s="183">
        <v>0</v>
      </c>
      <c r="T250" s="184">
        <f t="shared" si="43"/>
        <v>0</v>
      </c>
      <c r="U250" s="37"/>
      <c r="V250" s="37"/>
      <c r="W250" s="37"/>
      <c r="X250" s="37"/>
      <c r="Y250" s="37"/>
      <c r="Z250" s="37"/>
      <c r="AA250" s="37"/>
      <c r="AB250" s="37"/>
      <c r="AC250" s="37"/>
      <c r="AD250" s="37"/>
      <c r="AE250" s="37"/>
      <c r="AR250" s="185" t="s">
        <v>187</v>
      </c>
      <c r="AT250" s="185" t="s">
        <v>350</v>
      </c>
      <c r="AU250" s="185" t="s">
        <v>85</v>
      </c>
      <c r="AY250" s="20" t="s">
        <v>349</v>
      </c>
      <c r="BE250" s="186">
        <f t="shared" si="44"/>
        <v>0</v>
      </c>
      <c r="BF250" s="186">
        <f t="shared" si="45"/>
        <v>0</v>
      </c>
      <c r="BG250" s="186">
        <f t="shared" si="46"/>
        <v>0</v>
      </c>
      <c r="BH250" s="186">
        <f t="shared" si="47"/>
        <v>0</v>
      </c>
      <c r="BI250" s="186">
        <f t="shared" si="48"/>
        <v>0</v>
      </c>
      <c r="BJ250" s="20" t="s">
        <v>83</v>
      </c>
      <c r="BK250" s="186">
        <f t="shared" si="49"/>
        <v>0</v>
      </c>
      <c r="BL250" s="20" t="s">
        <v>187</v>
      </c>
      <c r="BM250" s="185" t="s">
        <v>5471</v>
      </c>
    </row>
    <row r="251" spans="1:65" s="2" customFormat="1" ht="16.5" customHeight="1">
      <c r="A251" s="37"/>
      <c r="B251" s="38"/>
      <c r="C251" s="174" t="s">
        <v>5472</v>
      </c>
      <c r="D251" s="174" t="s">
        <v>350</v>
      </c>
      <c r="E251" s="175" t="s">
        <v>5473</v>
      </c>
      <c r="F251" s="176" t="s">
        <v>5474</v>
      </c>
      <c r="G251" s="177" t="s">
        <v>1037</v>
      </c>
      <c r="H251" s="178">
        <v>1</v>
      </c>
      <c r="I251" s="179"/>
      <c r="J251" s="180">
        <f t="shared" si="40"/>
        <v>0</v>
      </c>
      <c r="K251" s="176" t="s">
        <v>933</v>
      </c>
      <c r="L251" s="42"/>
      <c r="M251" s="181" t="s">
        <v>19</v>
      </c>
      <c r="N251" s="182" t="s">
        <v>46</v>
      </c>
      <c r="O251" s="67"/>
      <c r="P251" s="183">
        <f t="shared" si="41"/>
        <v>0</v>
      </c>
      <c r="Q251" s="183">
        <v>0</v>
      </c>
      <c r="R251" s="183">
        <f t="shared" si="42"/>
        <v>0</v>
      </c>
      <c r="S251" s="183">
        <v>0</v>
      </c>
      <c r="T251" s="184">
        <f t="shared" si="43"/>
        <v>0</v>
      </c>
      <c r="U251" s="37"/>
      <c r="V251" s="37"/>
      <c r="W251" s="37"/>
      <c r="X251" s="37"/>
      <c r="Y251" s="37"/>
      <c r="Z251" s="37"/>
      <c r="AA251" s="37"/>
      <c r="AB251" s="37"/>
      <c r="AC251" s="37"/>
      <c r="AD251" s="37"/>
      <c r="AE251" s="37"/>
      <c r="AR251" s="185" t="s">
        <v>187</v>
      </c>
      <c r="AT251" s="185" t="s">
        <v>350</v>
      </c>
      <c r="AU251" s="185" t="s">
        <v>85</v>
      </c>
      <c r="AY251" s="20" t="s">
        <v>349</v>
      </c>
      <c r="BE251" s="186">
        <f t="shared" si="44"/>
        <v>0</v>
      </c>
      <c r="BF251" s="186">
        <f t="shared" si="45"/>
        <v>0</v>
      </c>
      <c r="BG251" s="186">
        <f t="shared" si="46"/>
        <v>0</v>
      </c>
      <c r="BH251" s="186">
        <f t="shared" si="47"/>
        <v>0</v>
      </c>
      <c r="BI251" s="186">
        <f t="shared" si="48"/>
        <v>0</v>
      </c>
      <c r="BJ251" s="20" t="s">
        <v>83</v>
      </c>
      <c r="BK251" s="186">
        <f t="shared" si="49"/>
        <v>0</v>
      </c>
      <c r="BL251" s="20" t="s">
        <v>187</v>
      </c>
      <c r="BM251" s="185" t="s">
        <v>5475</v>
      </c>
    </row>
    <row r="252" spans="1:65" s="2" customFormat="1" ht="24.15" customHeight="1">
      <c r="A252" s="37"/>
      <c r="B252" s="38"/>
      <c r="C252" s="174" t="s">
        <v>912</v>
      </c>
      <c r="D252" s="174" t="s">
        <v>350</v>
      </c>
      <c r="E252" s="175" t="s">
        <v>5476</v>
      </c>
      <c r="F252" s="176" t="s">
        <v>5477</v>
      </c>
      <c r="G252" s="177" t="s">
        <v>1037</v>
      </c>
      <c r="H252" s="178">
        <v>6</v>
      </c>
      <c r="I252" s="179"/>
      <c r="J252" s="180">
        <f t="shared" si="40"/>
        <v>0</v>
      </c>
      <c r="K252" s="176" t="s">
        <v>933</v>
      </c>
      <c r="L252" s="42"/>
      <c r="M252" s="181" t="s">
        <v>19</v>
      </c>
      <c r="N252" s="182" t="s">
        <v>46</v>
      </c>
      <c r="O252" s="67"/>
      <c r="P252" s="183">
        <f t="shared" si="41"/>
        <v>0</v>
      </c>
      <c r="Q252" s="183">
        <v>0</v>
      </c>
      <c r="R252" s="183">
        <f t="shared" si="42"/>
        <v>0</v>
      </c>
      <c r="S252" s="183">
        <v>0</v>
      </c>
      <c r="T252" s="184">
        <f t="shared" si="43"/>
        <v>0</v>
      </c>
      <c r="U252" s="37"/>
      <c r="V252" s="37"/>
      <c r="W252" s="37"/>
      <c r="X252" s="37"/>
      <c r="Y252" s="37"/>
      <c r="Z252" s="37"/>
      <c r="AA252" s="37"/>
      <c r="AB252" s="37"/>
      <c r="AC252" s="37"/>
      <c r="AD252" s="37"/>
      <c r="AE252" s="37"/>
      <c r="AR252" s="185" t="s">
        <v>187</v>
      </c>
      <c r="AT252" s="185" t="s">
        <v>350</v>
      </c>
      <c r="AU252" s="185" t="s">
        <v>85</v>
      </c>
      <c r="AY252" s="20" t="s">
        <v>349</v>
      </c>
      <c r="BE252" s="186">
        <f t="shared" si="44"/>
        <v>0</v>
      </c>
      <c r="BF252" s="186">
        <f t="shared" si="45"/>
        <v>0</v>
      </c>
      <c r="BG252" s="186">
        <f t="shared" si="46"/>
        <v>0</v>
      </c>
      <c r="BH252" s="186">
        <f t="shared" si="47"/>
        <v>0</v>
      </c>
      <c r="BI252" s="186">
        <f t="shared" si="48"/>
        <v>0</v>
      </c>
      <c r="BJ252" s="20" t="s">
        <v>83</v>
      </c>
      <c r="BK252" s="186">
        <f t="shared" si="49"/>
        <v>0</v>
      </c>
      <c r="BL252" s="20" t="s">
        <v>187</v>
      </c>
      <c r="BM252" s="185" t="s">
        <v>5478</v>
      </c>
    </row>
    <row r="253" spans="1:65" s="2" customFormat="1" ht="24.15" customHeight="1">
      <c r="A253" s="37"/>
      <c r="B253" s="38"/>
      <c r="C253" s="174" t="s">
        <v>5479</v>
      </c>
      <c r="D253" s="174" t="s">
        <v>350</v>
      </c>
      <c r="E253" s="175" t="s">
        <v>5480</v>
      </c>
      <c r="F253" s="176" t="s">
        <v>5481</v>
      </c>
      <c r="G253" s="177" t="s">
        <v>1037</v>
      </c>
      <c r="H253" s="178">
        <v>5</v>
      </c>
      <c r="I253" s="179"/>
      <c r="J253" s="180">
        <f t="shared" si="40"/>
        <v>0</v>
      </c>
      <c r="K253" s="176" t="s">
        <v>933</v>
      </c>
      <c r="L253" s="42"/>
      <c r="M253" s="181" t="s">
        <v>19</v>
      </c>
      <c r="N253" s="182" t="s">
        <v>46</v>
      </c>
      <c r="O253" s="67"/>
      <c r="P253" s="183">
        <f t="shared" si="41"/>
        <v>0</v>
      </c>
      <c r="Q253" s="183">
        <v>0</v>
      </c>
      <c r="R253" s="183">
        <f t="shared" si="42"/>
        <v>0</v>
      </c>
      <c r="S253" s="183">
        <v>0</v>
      </c>
      <c r="T253" s="184">
        <f t="shared" si="43"/>
        <v>0</v>
      </c>
      <c r="U253" s="37"/>
      <c r="V253" s="37"/>
      <c r="W253" s="37"/>
      <c r="X253" s="37"/>
      <c r="Y253" s="37"/>
      <c r="Z253" s="37"/>
      <c r="AA253" s="37"/>
      <c r="AB253" s="37"/>
      <c r="AC253" s="37"/>
      <c r="AD253" s="37"/>
      <c r="AE253" s="37"/>
      <c r="AR253" s="185" t="s">
        <v>187</v>
      </c>
      <c r="AT253" s="185" t="s">
        <v>350</v>
      </c>
      <c r="AU253" s="185" t="s">
        <v>85</v>
      </c>
      <c r="AY253" s="20" t="s">
        <v>349</v>
      </c>
      <c r="BE253" s="186">
        <f t="shared" si="44"/>
        <v>0</v>
      </c>
      <c r="BF253" s="186">
        <f t="shared" si="45"/>
        <v>0</v>
      </c>
      <c r="BG253" s="186">
        <f t="shared" si="46"/>
        <v>0</v>
      </c>
      <c r="BH253" s="186">
        <f t="shared" si="47"/>
        <v>0</v>
      </c>
      <c r="BI253" s="186">
        <f t="shared" si="48"/>
        <v>0</v>
      </c>
      <c r="BJ253" s="20" t="s">
        <v>83</v>
      </c>
      <c r="BK253" s="186">
        <f t="shared" si="49"/>
        <v>0</v>
      </c>
      <c r="BL253" s="20" t="s">
        <v>187</v>
      </c>
      <c r="BM253" s="185" t="s">
        <v>5482</v>
      </c>
    </row>
    <row r="254" spans="1:65" s="2" customFormat="1" ht="24.15" customHeight="1">
      <c r="A254" s="37"/>
      <c r="B254" s="38"/>
      <c r="C254" s="174" t="s">
        <v>919</v>
      </c>
      <c r="D254" s="174" t="s">
        <v>350</v>
      </c>
      <c r="E254" s="175" t="s">
        <v>5483</v>
      </c>
      <c r="F254" s="176" t="s">
        <v>5484</v>
      </c>
      <c r="G254" s="177" t="s">
        <v>1037</v>
      </c>
      <c r="H254" s="178">
        <v>1</v>
      </c>
      <c r="I254" s="179"/>
      <c r="J254" s="180">
        <f t="shared" si="40"/>
        <v>0</v>
      </c>
      <c r="K254" s="176" t="s">
        <v>933</v>
      </c>
      <c r="L254" s="42"/>
      <c r="M254" s="181" t="s">
        <v>19</v>
      </c>
      <c r="N254" s="182" t="s">
        <v>46</v>
      </c>
      <c r="O254" s="67"/>
      <c r="P254" s="183">
        <f t="shared" si="41"/>
        <v>0</v>
      </c>
      <c r="Q254" s="183">
        <v>0</v>
      </c>
      <c r="R254" s="183">
        <f t="shared" si="42"/>
        <v>0</v>
      </c>
      <c r="S254" s="183">
        <v>0</v>
      </c>
      <c r="T254" s="184">
        <f t="shared" si="43"/>
        <v>0</v>
      </c>
      <c r="U254" s="37"/>
      <c r="V254" s="37"/>
      <c r="W254" s="37"/>
      <c r="X254" s="37"/>
      <c r="Y254" s="37"/>
      <c r="Z254" s="37"/>
      <c r="AA254" s="37"/>
      <c r="AB254" s="37"/>
      <c r="AC254" s="37"/>
      <c r="AD254" s="37"/>
      <c r="AE254" s="37"/>
      <c r="AR254" s="185" t="s">
        <v>187</v>
      </c>
      <c r="AT254" s="185" t="s">
        <v>350</v>
      </c>
      <c r="AU254" s="185" t="s">
        <v>85</v>
      </c>
      <c r="AY254" s="20" t="s">
        <v>349</v>
      </c>
      <c r="BE254" s="186">
        <f t="shared" si="44"/>
        <v>0</v>
      </c>
      <c r="BF254" s="186">
        <f t="shared" si="45"/>
        <v>0</v>
      </c>
      <c r="BG254" s="186">
        <f t="shared" si="46"/>
        <v>0</v>
      </c>
      <c r="BH254" s="186">
        <f t="shared" si="47"/>
        <v>0</v>
      </c>
      <c r="BI254" s="186">
        <f t="shared" si="48"/>
        <v>0</v>
      </c>
      <c r="BJ254" s="20" t="s">
        <v>83</v>
      </c>
      <c r="BK254" s="186">
        <f t="shared" si="49"/>
        <v>0</v>
      </c>
      <c r="BL254" s="20" t="s">
        <v>187</v>
      </c>
      <c r="BM254" s="185" t="s">
        <v>5485</v>
      </c>
    </row>
    <row r="255" spans="1:65" s="2" customFormat="1" ht="24.15" customHeight="1">
      <c r="A255" s="37"/>
      <c r="B255" s="38"/>
      <c r="C255" s="174" t="s">
        <v>5486</v>
      </c>
      <c r="D255" s="174" t="s">
        <v>350</v>
      </c>
      <c r="E255" s="175" t="s">
        <v>5487</v>
      </c>
      <c r="F255" s="176" t="s">
        <v>5488</v>
      </c>
      <c r="G255" s="177" t="s">
        <v>1037</v>
      </c>
      <c r="H255" s="178">
        <v>2</v>
      </c>
      <c r="I255" s="179"/>
      <c r="J255" s="180">
        <f t="shared" si="40"/>
        <v>0</v>
      </c>
      <c r="K255" s="176" t="s">
        <v>933</v>
      </c>
      <c r="L255" s="42"/>
      <c r="M255" s="181" t="s">
        <v>19</v>
      </c>
      <c r="N255" s="182" t="s">
        <v>46</v>
      </c>
      <c r="O255" s="67"/>
      <c r="P255" s="183">
        <f t="shared" si="41"/>
        <v>0</v>
      </c>
      <c r="Q255" s="183">
        <v>0</v>
      </c>
      <c r="R255" s="183">
        <f t="shared" si="42"/>
        <v>0</v>
      </c>
      <c r="S255" s="183">
        <v>0</v>
      </c>
      <c r="T255" s="184">
        <f t="shared" si="43"/>
        <v>0</v>
      </c>
      <c r="U255" s="37"/>
      <c r="V255" s="37"/>
      <c r="W255" s="37"/>
      <c r="X255" s="37"/>
      <c r="Y255" s="37"/>
      <c r="Z255" s="37"/>
      <c r="AA255" s="37"/>
      <c r="AB255" s="37"/>
      <c r="AC255" s="37"/>
      <c r="AD255" s="37"/>
      <c r="AE255" s="37"/>
      <c r="AR255" s="185" t="s">
        <v>187</v>
      </c>
      <c r="AT255" s="185" t="s">
        <v>350</v>
      </c>
      <c r="AU255" s="185" t="s">
        <v>85</v>
      </c>
      <c r="AY255" s="20" t="s">
        <v>349</v>
      </c>
      <c r="BE255" s="186">
        <f t="shared" si="44"/>
        <v>0</v>
      </c>
      <c r="BF255" s="186">
        <f t="shared" si="45"/>
        <v>0</v>
      </c>
      <c r="BG255" s="186">
        <f t="shared" si="46"/>
        <v>0</v>
      </c>
      <c r="BH255" s="186">
        <f t="shared" si="47"/>
        <v>0</v>
      </c>
      <c r="BI255" s="186">
        <f t="shared" si="48"/>
        <v>0</v>
      </c>
      <c r="BJ255" s="20" t="s">
        <v>83</v>
      </c>
      <c r="BK255" s="186">
        <f t="shared" si="49"/>
        <v>0</v>
      </c>
      <c r="BL255" s="20" t="s">
        <v>187</v>
      </c>
      <c r="BM255" s="185" t="s">
        <v>5489</v>
      </c>
    </row>
    <row r="256" spans="1:65" s="2" customFormat="1" ht="21.75" customHeight="1">
      <c r="A256" s="37"/>
      <c r="B256" s="38"/>
      <c r="C256" s="174" t="s">
        <v>923</v>
      </c>
      <c r="D256" s="174" t="s">
        <v>350</v>
      </c>
      <c r="E256" s="175" t="s">
        <v>5490</v>
      </c>
      <c r="F256" s="176" t="s">
        <v>5491</v>
      </c>
      <c r="G256" s="177" t="s">
        <v>1037</v>
      </c>
      <c r="H256" s="178">
        <v>2</v>
      </c>
      <c r="I256" s="179"/>
      <c r="J256" s="180">
        <f t="shared" si="40"/>
        <v>0</v>
      </c>
      <c r="K256" s="176" t="s">
        <v>933</v>
      </c>
      <c r="L256" s="42"/>
      <c r="M256" s="181" t="s">
        <v>19</v>
      </c>
      <c r="N256" s="182" t="s">
        <v>46</v>
      </c>
      <c r="O256" s="67"/>
      <c r="P256" s="183">
        <f t="shared" si="41"/>
        <v>0</v>
      </c>
      <c r="Q256" s="183">
        <v>0</v>
      </c>
      <c r="R256" s="183">
        <f t="shared" si="42"/>
        <v>0</v>
      </c>
      <c r="S256" s="183">
        <v>0</v>
      </c>
      <c r="T256" s="184">
        <f t="shared" si="43"/>
        <v>0</v>
      </c>
      <c r="U256" s="37"/>
      <c r="V256" s="37"/>
      <c r="W256" s="37"/>
      <c r="X256" s="37"/>
      <c r="Y256" s="37"/>
      <c r="Z256" s="37"/>
      <c r="AA256" s="37"/>
      <c r="AB256" s="37"/>
      <c r="AC256" s="37"/>
      <c r="AD256" s="37"/>
      <c r="AE256" s="37"/>
      <c r="AR256" s="185" t="s">
        <v>187</v>
      </c>
      <c r="AT256" s="185" t="s">
        <v>350</v>
      </c>
      <c r="AU256" s="185" t="s">
        <v>85</v>
      </c>
      <c r="AY256" s="20" t="s">
        <v>349</v>
      </c>
      <c r="BE256" s="186">
        <f t="shared" si="44"/>
        <v>0</v>
      </c>
      <c r="BF256" s="186">
        <f t="shared" si="45"/>
        <v>0</v>
      </c>
      <c r="BG256" s="186">
        <f t="shared" si="46"/>
        <v>0</v>
      </c>
      <c r="BH256" s="186">
        <f t="shared" si="47"/>
        <v>0</v>
      </c>
      <c r="BI256" s="186">
        <f t="shared" si="48"/>
        <v>0</v>
      </c>
      <c r="BJ256" s="20" t="s">
        <v>83</v>
      </c>
      <c r="BK256" s="186">
        <f t="shared" si="49"/>
        <v>0</v>
      </c>
      <c r="BL256" s="20" t="s">
        <v>187</v>
      </c>
      <c r="BM256" s="185" t="s">
        <v>5492</v>
      </c>
    </row>
    <row r="257" spans="1:65" s="2" customFormat="1" ht="24.15" customHeight="1">
      <c r="A257" s="37"/>
      <c r="B257" s="38"/>
      <c r="C257" s="174" t="s">
        <v>5493</v>
      </c>
      <c r="D257" s="174" t="s">
        <v>350</v>
      </c>
      <c r="E257" s="175" t="s">
        <v>5494</v>
      </c>
      <c r="F257" s="176" t="s">
        <v>5495</v>
      </c>
      <c r="G257" s="177" t="s">
        <v>1037</v>
      </c>
      <c r="H257" s="178">
        <v>1</v>
      </c>
      <c r="I257" s="179"/>
      <c r="J257" s="180">
        <f t="shared" si="40"/>
        <v>0</v>
      </c>
      <c r="K257" s="176" t="s">
        <v>933</v>
      </c>
      <c r="L257" s="42"/>
      <c r="M257" s="181" t="s">
        <v>19</v>
      </c>
      <c r="N257" s="182" t="s">
        <v>46</v>
      </c>
      <c r="O257" s="67"/>
      <c r="P257" s="183">
        <f t="shared" si="41"/>
        <v>0</v>
      </c>
      <c r="Q257" s="183">
        <v>0</v>
      </c>
      <c r="R257" s="183">
        <f t="shared" si="42"/>
        <v>0</v>
      </c>
      <c r="S257" s="183">
        <v>0</v>
      </c>
      <c r="T257" s="184">
        <f t="shared" si="43"/>
        <v>0</v>
      </c>
      <c r="U257" s="37"/>
      <c r="V257" s="37"/>
      <c r="W257" s="37"/>
      <c r="X257" s="37"/>
      <c r="Y257" s="37"/>
      <c r="Z257" s="37"/>
      <c r="AA257" s="37"/>
      <c r="AB257" s="37"/>
      <c r="AC257" s="37"/>
      <c r="AD257" s="37"/>
      <c r="AE257" s="37"/>
      <c r="AR257" s="185" t="s">
        <v>187</v>
      </c>
      <c r="AT257" s="185" t="s">
        <v>350</v>
      </c>
      <c r="AU257" s="185" t="s">
        <v>85</v>
      </c>
      <c r="AY257" s="20" t="s">
        <v>349</v>
      </c>
      <c r="BE257" s="186">
        <f t="shared" si="44"/>
        <v>0</v>
      </c>
      <c r="BF257" s="186">
        <f t="shared" si="45"/>
        <v>0</v>
      </c>
      <c r="BG257" s="186">
        <f t="shared" si="46"/>
        <v>0</v>
      </c>
      <c r="BH257" s="186">
        <f t="shared" si="47"/>
        <v>0</v>
      </c>
      <c r="BI257" s="186">
        <f t="shared" si="48"/>
        <v>0</v>
      </c>
      <c r="BJ257" s="20" t="s">
        <v>83</v>
      </c>
      <c r="BK257" s="186">
        <f t="shared" si="49"/>
        <v>0</v>
      </c>
      <c r="BL257" s="20" t="s">
        <v>187</v>
      </c>
      <c r="BM257" s="185" t="s">
        <v>5496</v>
      </c>
    </row>
    <row r="258" spans="1:65" s="2" customFormat="1" ht="24.15" customHeight="1">
      <c r="A258" s="37"/>
      <c r="B258" s="38"/>
      <c r="C258" s="174" t="s">
        <v>928</v>
      </c>
      <c r="D258" s="174" t="s">
        <v>350</v>
      </c>
      <c r="E258" s="175" t="s">
        <v>5497</v>
      </c>
      <c r="F258" s="176" t="s">
        <v>5498</v>
      </c>
      <c r="G258" s="177" t="s">
        <v>1037</v>
      </c>
      <c r="H258" s="178">
        <v>1</v>
      </c>
      <c r="I258" s="179"/>
      <c r="J258" s="180">
        <f t="shared" si="40"/>
        <v>0</v>
      </c>
      <c r="K258" s="176" t="s">
        <v>933</v>
      </c>
      <c r="L258" s="42"/>
      <c r="M258" s="181" t="s">
        <v>19</v>
      </c>
      <c r="N258" s="182" t="s">
        <v>46</v>
      </c>
      <c r="O258" s="67"/>
      <c r="P258" s="183">
        <f t="shared" si="41"/>
        <v>0</v>
      </c>
      <c r="Q258" s="183">
        <v>0</v>
      </c>
      <c r="R258" s="183">
        <f t="shared" si="42"/>
        <v>0</v>
      </c>
      <c r="S258" s="183">
        <v>0</v>
      </c>
      <c r="T258" s="184">
        <f t="shared" si="43"/>
        <v>0</v>
      </c>
      <c r="U258" s="37"/>
      <c r="V258" s="37"/>
      <c r="W258" s="37"/>
      <c r="X258" s="37"/>
      <c r="Y258" s="37"/>
      <c r="Z258" s="37"/>
      <c r="AA258" s="37"/>
      <c r="AB258" s="37"/>
      <c r="AC258" s="37"/>
      <c r="AD258" s="37"/>
      <c r="AE258" s="37"/>
      <c r="AR258" s="185" t="s">
        <v>187</v>
      </c>
      <c r="AT258" s="185" t="s">
        <v>350</v>
      </c>
      <c r="AU258" s="185" t="s">
        <v>85</v>
      </c>
      <c r="AY258" s="20" t="s">
        <v>349</v>
      </c>
      <c r="BE258" s="186">
        <f t="shared" si="44"/>
        <v>0</v>
      </c>
      <c r="BF258" s="186">
        <f t="shared" si="45"/>
        <v>0</v>
      </c>
      <c r="BG258" s="186">
        <f t="shared" si="46"/>
        <v>0</v>
      </c>
      <c r="BH258" s="186">
        <f t="shared" si="47"/>
        <v>0</v>
      </c>
      <c r="BI258" s="186">
        <f t="shared" si="48"/>
        <v>0</v>
      </c>
      <c r="BJ258" s="20" t="s">
        <v>83</v>
      </c>
      <c r="BK258" s="186">
        <f t="shared" si="49"/>
        <v>0</v>
      </c>
      <c r="BL258" s="20" t="s">
        <v>187</v>
      </c>
      <c r="BM258" s="185" t="s">
        <v>5499</v>
      </c>
    </row>
    <row r="259" spans="1:65" s="2" customFormat="1" ht="24.15" customHeight="1">
      <c r="A259" s="37"/>
      <c r="B259" s="38"/>
      <c r="C259" s="174" t="s">
        <v>5500</v>
      </c>
      <c r="D259" s="174" t="s">
        <v>350</v>
      </c>
      <c r="E259" s="175" t="s">
        <v>5501</v>
      </c>
      <c r="F259" s="176" t="s">
        <v>5502</v>
      </c>
      <c r="G259" s="177" t="s">
        <v>1037</v>
      </c>
      <c r="H259" s="178">
        <v>3</v>
      </c>
      <c r="I259" s="179"/>
      <c r="J259" s="180">
        <f t="shared" si="40"/>
        <v>0</v>
      </c>
      <c r="K259" s="176" t="s">
        <v>933</v>
      </c>
      <c r="L259" s="42"/>
      <c r="M259" s="181" t="s">
        <v>19</v>
      </c>
      <c r="N259" s="182" t="s">
        <v>46</v>
      </c>
      <c r="O259" s="67"/>
      <c r="P259" s="183">
        <f t="shared" si="41"/>
        <v>0</v>
      </c>
      <c r="Q259" s="183">
        <v>0</v>
      </c>
      <c r="R259" s="183">
        <f t="shared" si="42"/>
        <v>0</v>
      </c>
      <c r="S259" s="183">
        <v>0</v>
      </c>
      <c r="T259" s="184">
        <f t="shared" si="43"/>
        <v>0</v>
      </c>
      <c r="U259" s="37"/>
      <c r="V259" s="37"/>
      <c r="W259" s="37"/>
      <c r="X259" s="37"/>
      <c r="Y259" s="37"/>
      <c r="Z259" s="37"/>
      <c r="AA259" s="37"/>
      <c r="AB259" s="37"/>
      <c r="AC259" s="37"/>
      <c r="AD259" s="37"/>
      <c r="AE259" s="37"/>
      <c r="AR259" s="185" t="s">
        <v>187</v>
      </c>
      <c r="AT259" s="185" t="s">
        <v>350</v>
      </c>
      <c r="AU259" s="185" t="s">
        <v>85</v>
      </c>
      <c r="AY259" s="20" t="s">
        <v>349</v>
      </c>
      <c r="BE259" s="186">
        <f t="shared" si="44"/>
        <v>0</v>
      </c>
      <c r="BF259" s="186">
        <f t="shared" si="45"/>
        <v>0</v>
      </c>
      <c r="BG259" s="186">
        <f t="shared" si="46"/>
        <v>0</v>
      </c>
      <c r="BH259" s="186">
        <f t="shared" si="47"/>
        <v>0</v>
      </c>
      <c r="BI259" s="186">
        <f t="shared" si="48"/>
        <v>0</v>
      </c>
      <c r="BJ259" s="20" t="s">
        <v>83</v>
      </c>
      <c r="BK259" s="186">
        <f t="shared" si="49"/>
        <v>0</v>
      </c>
      <c r="BL259" s="20" t="s">
        <v>187</v>
      </c>
      <c r="BM259" s="185" t="s">
        <v>5503</v>
      </c>
    </row>
    <row r="260" spans="1:65" s="2" customFormat="1" ht="24.15" customHeight="1">
      <c r="A260" s="37"/>
      <c r="B260" s="38"/>
      <c r="C260" s="174" t="s">
        <v>1768</v>
      </c>
      <c r="D260" s="174" t="s">
        <v>350</v>
      </c>
      <c r="E260" s="175" t="s">
        <v>5504</v>
      </c>
      <c r="F260" s="176" t="s">
        <v>5505</v>
      </c>
      <c r="G260" s="177" t="s">
        <v>1037</v>
      </c>
      <c r="H260" s="178">
        <v>2</v>
      </c>
      <c r="I260" s="179"/>
      <c r="J260" s="180">
        <f t="shared" si="40"/>
        <v>0</v>
      </c>
      <c r="K260" s="176" t="s">
        <v>933</v>
      </c>
      <c r="L260" s="42"/>
      <c r="M260" s="181" t="s">
        <v>19</v>
      </c>
      <c r="N260" s="182" t="s">
        <v>46</v>
      </c>
      <c r="O260" s="67"/>
      <c r="P260" s="183">
        <f t="shared" si="41"/>
        <v>0</v>
      </c>
      <c r="Q260" s="183">
        <v>0</v>
      </c>
      <c r="R260" s="183">
        <f t="shared" si="42"/>
        <v>0</v>
      </c>
      <c r="S260" s="183">
        <v>0</v>
      </c>
      <c r="T260" s="184">
        <f t="shared" si="43"/>
        <v>0</v>
      </c>
      <c r="U260" s="37"/>
      <c r="V260" s="37"/>
      <c r="W260" s="37"/>
      <c r="X260" s="37"/>
      <c r="Y260" s="37"/>
      <c r="Z260" s="37"/>
      <c r="AA260" s="37"/>
      <c r="AB260" s="37"/>
      <c r="AC260" s="37"/>
      <c r="AD260" s="37"/>
      <c r="AE260" s="37"/>
      <c r="AR260" s="185" t="s">
        <v>187</v>
      </c>
      <c r="AT260" s="185" t="s">
        <v>350</v>
      </c>
      <c r="AU260" s="185" t="s">
        <v>85</v>
      </c>
      <c r="AY260" s="20" t="s">
        <v>349</v>
      </c>
      <c r="BE260" s="186">
        <f t="shared" si="44"/>
        <v>0</v>
      </c>
      <c r="BF260" s="186">
        <f t="shared" si="45"/>
        <v>0</v>
      </c>
      <c r="BG260" s="186">
        <f t="shared" si="46"/>
        <v>0</v>
      </c>
      <c r="BH260" s="186">
        <f t="shared" si="47"/>
        <v>0</v>
      </c>
      <c r="BI260" s="186">
        <f t="shared" si="48"/>
        <v>0</v>
      </c>
      <c r="BJ260" s="20" t="s">
        <v>83</v>
      </c>
      <c r="BK260" s="186">
        <f t="shared" si="49"/>
        <v>0</v>
      </c>
      <c r="BL260" s="20" t="s">
        <v>187</v>
      </c>
      <c r="BM260" s="185" t="s">
        <v>5506</v>
      </c>
    </row>
    <row r="261" spans="1:65" s="2" customFormat="1" ht="24.15" customHeight="1">
      <c r="A261" s="37"/>
      <c r="B261" s="38"/>
      <c r="C261" s="174" t="s">
        <v>5507</v>
      </c>
      <c r="D261" s="174" t="s">
        <v>350</v>
      </c>
      <c r="E261" s="175" t="s">
        <v>5508</v>
      </c>
      <c r="F261" s="176" t="s">
        <v>5509</v>
      </c>
      <c r="G261" s="177" t="s">
        <v>1037</v>
      </c>
      <c r="H261" s="178">
        <v>1</v>
      </c>
      <c r="I261" s="179"/>
      <c r="J261" s="180">
        <f t="shared" si="40"/>
        <v>0</v>
      </c>
      <c r="K261" s="176" t="s">
        <v>933</v>
      </c>
      <c r="L261" s="42"/>
      <c r="M261" s="181" t="s">
        <v>19</v>
      </c>
      <c r="N261" s="182" t="s">
        <v>46</v>
      </c>
      <c r="O261" s="67"/>
      <c r="P261" s="183">
        <f t="shared" si="41"/>
        <v>0</v>
      </c>
      <c r="Q261" s="183">
        <v>0</v>
      </c>
      <c r="R261" s="183">
        <f t="shared" si="42"/>
        <v>0</v>
      </c>
      <c r="S261" s="183">
        <v>0</v>
      </c>
      <c r="T261" s="184">
        <f t="shared" si="43"/>
        <v>0</v>
      </c>
      <c r="U261" s="37"/>
      <c r="V261" s="37"/>
      <c r="W261" s="37"/>
      <c r="X261" s="37"/>
      <c r="Y261" s="37"/>
      <c r="Z261" s="37"/>
      <c r="AA261" s="37"/>
      <c r="AB261" s="37"/>
      <c r="AC261" s="37"/>
      <c r="AD261" s="37"/>
      <c r="AE261" s="37"/>
      <c r="AR261" s="185" t="s">
        <v>187</v>
      </c>
      <c r="AT261" s="185" t="s">
        <v>350</v>
      </c>
      <c r="AU261" s="185" t="s">
        <v>85</v>
      </c>
      <c r="AY261" s="20" t="s">
        <v>349</v>
      </c>
      <c r="BE261" s="186">
        <f t="shared" si="44"/>
        <v>0</v>
      </c>
      <c r="BF261" s="186">
        <f t="shared" si="45"/>
        <v>0</v>
      </c>
      <c r="BG261" s="186">
        <f t="shared" si="46"/>
        <v>0</v>
      </c>
      <c r="BH261" s="186">
        <f t="shared" si="47"/>
        <v>0</v>
      </c>
      <c r="BI261" s="186">
        <f t="shared" si="48"/>
        <v>0</v>
      </c>
      <c r="BJ261" s="20" t="s">
        <v>83</v>
      </c>
      <c r="BK261" s="186">
        <f t="shared" si="49"/>
        <v>0</v>
      </c>
      <c r="BL261" s="20" t="s">
        <v>187</v>
      </c>
      <c r="BM261" s="185" t="s">
        <v>5510</v>
      </c>
    </row>
    <row r="262" spans="1:65" s="2" customFormat="1" ht="24.15" customHeight="1">
      <c r="A262" s="37"/>
      <c r="B262" s="38"/>
      <c r="C262" s="174" t="s">
        <v>5511</v>
      </c>
      <c r="D262" s="174" t="s">
        <v>350</v>
      </c>
      <c r="E262" s="175" t="s">
        <v>5512</v>
      </c>
      <c r="F262" s="176" t="s">
        <v>5513</v>
      </c>
      <c r="G262" s="177" t="s">
        <v>1037</v>
      </c>
      <c r="H262" s="178">
        <v>4</v>
      </c>
      <c r="I262" s="179"/>
      <c r="J262" s="180">
        <f t="shared" si="40"/>
        <v>0</v>
      </c>
      <c r="K262" s="176" t="s">
        <v>933</v>
      </c>
      <c r="L262" s="42"/>
      <c r="M262" s="181" t="s">
        <v>19</v>
      </c>
      <c r="N262" s="182" t="s">
        <v>46</v>
      </c>
      <c r="O262" s="67"/>
      <c r="P262" s="183">
        <f t="shared" si="41"/>
        <v>0</v>
      </c>
      <c r="Q262" s="183">
        <v>0</v>
      </c>
      <c r="R262" s="183">
        <f t="shared" si="42"/>
        <v>0</v>
      </c>
      <c r="S262" s="183">
        <v>0</v>
      </c>
      <c r="T262" s="184">
        <f t="shared" si="43"/>
        <v>0</v>
      </c>
      <c r="U262" s="37"/>
      <c r="V262" s="37"/>
      <c r="W262" s="37"/>
      <c r="X262" s="37"/>
      <c r="Y262" s="37"/>
      <c r="Z262" s="37"/>
      <c r="AA262" s="37"/>
      <c r="AB262" s="37"/>
      <c r="AC262" s="37"/>
      <c r="AD262" s="37"/>
      <c r="AE262" s="37"/>
      <c r="AR262" s="185" t="s">
        <v>187</v>
      </c>
      <c r="AT262" s="185" t="s">
        <v>350</v>
      </c>
      <c r="AU262" s="185" t="s">
        <v>85</v>
      </c>
      <c r="AY262" s="20" t="s">
        <v>349</v>
      </c>
      <c r="BE262" s="186">
        <f t="shared" si="44"/>
        <v>0</v>
      </c>
      <c r="BF262" s="186">
        <f t="shared" si="45"/>
        <v>0</v>
      </c>
      <c r="BG262" s="186">
        <f t="shared" si="46"/>
        <v>0</v>
      </c>
      <c r="BH262" s="186">
        <f t="shared" si="47"/>
        <v>0</v>
      </c>
      <c r="BI262" s="186">
        <f t="shared" si="48"/>
        <v>0</v>
      </c>
      <c r="BJ262" s="20" t="s">
        <v>83</v>
      </c>
      <c r="BK262" s="186">
        <f t="shared" si="49"/>
        <v>0</v>
      </c>
      <c r="BL262" s="20" t="s">
        <v>187</v>
      </c>
      <c r="BM262" s="185" t="s">
        <v>5514</v>
      </c>
    </row>
    <row r="263" spans="1:65" s="2" customFormat="1" ht="24.15" customHeight="1">
      <c r="A263" s="37"/>
      <c r="B263" s="38"/>
      <c r="C263" s="174" t="s">
        <v>5515</v>
      </c>
      <c r="D263" s="174" t="s">
        <v>350</v>
      </c>
      <c r="E263" s="175" t="s">
        <v>5516</v>
      </c>
      <c r="F263" s="176" t="s">
        <v>5517</v>
      </c>
      <c r="G263" s="177" t="s">
        <v>1037</v>
      </c>
      <c r="H263" s="178">
        <v>2</v>
      </c>
      <c r="I263" s="179"/>
      <c r="J263" s="180">
        <f t="shared" si="40"/>
        <v>0</v>
      </c>
      <c r="K263" s="176" t="s">
        <v>933</v>
      </c>
      <c r="L263" s="42"/>
      <c r="M263" s="181" t="s">
        <v>19</v>
      </c>
      <c r="N263" s="182" t="s">
        <v>46</v>
      </c>
      <c r="O263" s="67"/>
      <c r="P263" s="183">
        <f t="shared" si="41"/>
        <v>0</v>
      </c>
      <c r="Q263" s="183">
        <v>0</v>
      </c>
      <c r="R263" s="183">
        <f t="shared" si="42"/>
        <v>0</v>
      </c>
      <c r="S263" s="183">
        <v>0</v>
      </c>
      <c r="T263" s="184">
        <f t="shared" si="43"/>
        <v>0</v>
      </c>
      <c r="U263" s="37"/>
      <c r="V263" s="37"/>
      <c r="W263" s="37"/>
      <c r="X263" s="37"/>
      <c r="Y263" s="37"/>
      <c r="Z263" s="37"/>
      <c r="AA263" s="37"/>
      <c r="AB263" s="37"/>
      <c r="AC263" s="37"/>
      <c r="AD263" s="37"/>
      <c r="AE263" s="37"/>
      <c r="AR263" s="185" t="s">
        <v>187</v>
      </c>
      <c r="AT263" s="185" t="s">
        <v>350</v>
      </c>
      <c r="AU263" s="185" t="s">
        <v>85</v>
      </c>
      <c r="AY263" s="20" t="s">
        <v>349</v>
      </c>
      <c r="BE263" s="186">
        <f t="shared" si="44"/>
        <v>0</v>
      </c>
      <c r="BF263" s="186">
        <f t="shared" si="45"/>
        <v>0</v>
      </c>
      <c r="BG263" s="186">
        <f t="shared" si="46"/>
        <v>0</v>
      </c>
      <c r="BH263" s="186">
        <f t="shared" si="47"/>
        <v>0</v>
      </c>
      <c r="BI263" s="186">
        <f t="shared" si="48"/>
        <v>0</v>
      </c>
      <c r="BJ263" s="20" t="s">
        <v>83</v>
      </c>
      <c r="BK263" s="186">
        <f t="shared" si="49"/>
        <v>0</v>
      </c>
      <c r="BL263" s="20" t="s">
        <v>187</v>
      </c>
      <c r="BM263" s="185" t="s">
        <v>5518</v>
      </c>
    </row>
    <row r="264" spans="1:65" s="2" customFormat="1" ht="24.15" customHeight="1">
      <c r="A264" s="37"/>
      <c r="B264" s="38"/>
      <c r="C264" s="174" t="s">
        <v>1771</v>
      </c>
      <c r="D264" s="174" t="s">
        <v>350</v>
      </c>
      <c r="E264" s="175" t="s">
        <v>5519</v>
      </c>
      <c r="F264" s="176" t="s">
        <v>5520</v>
      </c>
      <c r="G264" s="177" t="s">
        <v>1037</v>
      </c>
      <c r="H264" s="178">
        <v>3</v>
      </c>
      <c r="I264" s="179"/>
      <c r="J264" s="180">
        <f t="shared" si="40"/>
        <v>0</v>
      </c>
      <c r="K264" s="176" t="s">
        <v>933</v>
      </c>
      <c r="L264" s="42"/>
      <c r="M264" s="181" t="s">
        <v>19</v>
      </c>
      <c r="N264" s="182" t="s">
        <v>46</v>
      </c>
      <c r="O264" s="67"/>
      <c r="P264" s="183">
        <f t="shared" si="41"/>
        <v>0</v>
      </c>
      <c r="Q264" s="183">
        <v>0</v>
      </c>
      <c r="R264" s="183">
        <f t="shared" si="42"/>
        <v>0</v>
      </c>
      <c r="S264" s="183">
        <v>0</v>
      </c>
      <c r="T264" s="184">
        <f t="shared" si="43"/>
        <v>0</v>
      </c>
      <c r="U264" s="37"/>
      <c r="V264" s="37"/>
      <c r="W264" s="37"/>
      <c r="X264" s="37"/>
      <c r="Y264" s="37"/>
      <c r="Z264" s="37"/>
      <c r="AA264" s="37"/>
      <c r="AB264" s="37"/>
      <c r="AC264" s="37"/>
      <c r="AD264" s="37"/>
      <c r="AE264" s="37"/>
      <c r="AR264" s="185" t="s">
        <v>187</v>
      </c>
      <c r="AT264" s="185" t="s">
        <v>350</v>
      </c>
      <c r="AU264" s="185" t="s">
        <v>85</v>
      </c>
      <c r="AY264" s="20" t="s">
        <v>349</v>
      </c>
      <c r="BE264" s="186">
        <f t="shared" si="44"/>
        <v>0</v>
      </c>
      <c r="BF264" s="186">
        <f t="shared" si="45"/>
        <v>0</v>
      </c>
      <c r="BG264" s="186">
        <f t="shared" si="46"/>
        <v>0</v>
      </c>
      <c r="BH264" s="186">
        <f t="shared" si="47"/>
        <v>0</v>
      </c>
      <c r="BI264" s="186">
        <f t="shared" si="48"/>
        <v>0</v>
      </c>
      <c r="BJ264" s="20" t="s">
        <v>83</v>
      </c>
      <c r="BK264" s="186">
        <f t="shared" si="49"/>
        <v>0</v>
      </c>
      <c r="BL264" s="20" t="s">
        <v>187</v>
      </c>
      <c r="BM264" s="185" t="s">
        <v>5521</v>
      </c>
    </row>
    <row r="265" spans="1:65" s="2" customFormat="1" ht="24.15" customHeight="1">
      <c r="A265" s="37"/>
      <c r="B265" s="38"/>
      <c r="C265" s="174" t="s">
        <v>5522</v>
      </c>
      <c r="D265" s="174" t="s">
        <v>350</v>
      </c>
      <c r="E265" s="175" t="s">
        <v>5523</v>
      </c>
      <c r="F265" s="176" t="s">
        <v>5513</v>
      </c>
      <c r="G265" s="177" t="s">
        <v>1037</v>
      </c>
      <c r="H265" s="178">
        <v>1</v>
      </c>
      <c r="I265" s="179"/>
      <c r="J265" s="180">
        <f t="shared" ref="J265:J296" si="50">ROUND(I265*H265,2)</f>
        <v>0</v>
      </c>
      <c r="K265" s="176" t="s">
        <v>933</v>
      </c>
      <c r="L265" s="42"/>
      <c r="M265" s="181" t="s">
        <v>19</v>
      </c>
      <c r="N265" s="182" t="s">
        <v>46</v>
      </c>
      <c r="O265" s="67"/>
      <c r="P265" s="183">
        <f t="shared" ref="P265:P296" si="51">O265*H265</f>
        <v>0</v>
      </c>
      <c r="Q265" s="183">
        <v>0</v>
      </c>
      <c r="R265" s="183">
        <f t="shared" ref="R265:R296" si="52">Q265*H265</f>
        <v>0</v>
      </c>
      <c r="S265" s="183">
        <v>0</v>
      </c>
      <c r="T265" s="184">
        <f t="shared" ref="T265:T296" si="53">S265*H265</f>
        <v>0</v>
      </c>
      <c r="U265" s="37"/>
      <c r="V265" s="37"/>
      <c r="W265" s="37"/>
      <c r="X265" s="37"/>
      <c r="Y265" s="37"/>
      <c r="Z265" s="37"/>
      <c r="AA265" s="37"/>
      <c r="AB265" s="37"/>
      <c r="AC265" s="37"/>
      <c r="AD265" s="37"/>
      <c r="AE265" s="37"/>
      <c r="AR265" s="185" t="s">
        <v>187</v>
      </c>
      <c r="AT265" s="185" t="s">
        <v>350</v>
      </c>
      <c r="AU265" s="185" t="s">
        <v>85</v>
      </c>
      <c r="AY265" s="20" t="s">
        <v>349</v>
      </c>
      <c r="BE265" s="186">
        <f t="shared" ref="BE265:BE296" si="54">IF(N265="základní",J265,0)</f>
        <v>0</v>
      </c>
      <c r="BF265" s="186">
        <f t="shared" ref="BF265:BF296" si="55">IF(N265="snížená",J265,0)</f>
        <v>0</v>
      </c>
      <c r="BG265" s="186">
        <f t="shared" ref="BG265:BG296" si="56">IF(N265="zákl. přenesená",J265,0)</f>
        <v>0</v>
      </c>
      <c r="BH265" s="186">
        <f t="shared" ref="BH265:BH296" si="57">IF(N265="sníž. přenesená",J265,0)</f>
        <v>0</v>
      </c>
      <c r="BI265" s="186">
        <f t="shared" ref="BI265:BI296" si="58">IF(N265="nulová",J265,0)</f>
        <v>0</v>
      </c>
      <c r="BJ265" s="20" t="s">
        <v>83</v>
      </c>
      <c r="BK265" s="186">
        <f t="shared" ref="BK265:BK296" si="59">ROUND(I265*H265,2)</f>
        <v>0</v>
      </c>
      <c r="BL265" s="20" t="s">
        <v>187</v>
      </c>
      <c r="BM265" s="185" t="s">
        <v>5524</v>
      </c>
    </row>
    <row r="266" spans="1:65" s="2" customFormat="1" ht="24.15" customHeight="1">
      <c r="A266" s="37"/>
      <c r="B266" s="38"/>
      <c r="C266" s="174" t="s">
        <v>5525</v>
      </c>
      <c r="D266" s="174" t="s">
        <v>350</v>
      </c>
      <c r="E266" s="175" t="s">
        <v>5526</v>
      </c>
      <c r="F266" s="176" t="s">
        <v>5527</v>
      </c>
      <c r="G266" s="177" t="s">
        <v>1037</v>
      </c>
      <c r="H266" s="178">
        <v>3</v>
      </c>
      <c r="I266" s="179"/>
      <c r="J266" s="180">
        <f t="shared" si="50"/>
        <v>0</v>
      </c>
      <c r="K266" s="176" t="s">
        <v>933</v>
      </c>
      <c r="L266" s="42"/>
      <c r="M266" s="181" t="s">
        <v>19</v>
      </c>
      <c r="N266" s="182" t="s">
        <v>46</v>
      </c>
      <c r="O266" s="67"/>
      <c r="P266" s="183">
        <f t="shared" si="51"/>
        <v>0</v>
      </c>
      <c r="Q266" s="183">
        <v>0</v>
      </c>
      <c r="R266" s="183">
        <f t="shared" si="52"/>
        <v>0</v>
      </c>
      <c r="S266" s="183">
        <v>0</v>
      </c>
      <c r="T266" s="184">
        <f t="shared" si="53"/>
        <v>0</v>
      </c>
      <c r="U266" s="37"/>
      <c r="V266" s="37"/>
      <c r="W266" s="37"/>
      <c r="X266" s="37"/>
      <c r="Y266" s="37"/>
      <c r="Z266" s="37"/>
      <c r="AA266" s="37"/>
      <c r="AB266" s="37"/>
      <c r="AC266" s="37"/>
      <c r="AD266" s="37"/>
      <c r="AE266" s="37"/>
      <c r="AR266" s="185" t="s">
        <v>187</v>
      </c>
      <c r="AT266" s="185" t="s">
        <v>350</v>
      </c>
      <c r="AU266" s="185" t="s">
        <v>85</v>
      </c>
      <c r="AY266" s="20" t="s">
        <v>349</v>
      </c>
      <c r="BE266" s="186">
        <f t="shared" si="54"/>
        <v>0</v>
      </c>
      <c r="BF266" s="186">
        <f t="shared" si="55"/>
        <v>0</v>
      </c>
      <c r="BG266" s="186">
        <f t="shared" si="56"/>
        <v>0</v>
      </c>
      <c r="BH266" s="186">
        <f t="shared" si="57"/>
        <v>0</v>
      </c>
      <c r="BI266" s="186">
        <f t="shared" si="58"/>
        <v>0</v>
      </c>
      <c r="BJ266" s="20" t="s">
        <v>83</v>
      </c>
      <c r="BK266" s="186">
        <f t="shared" si="59"/>
        <v>0</v>
      </c>
      <c r="BL266" s="20" t="s">
        <v>187</v>
      </c>
      <c r="BM266" s="185" t="s">
        <v>5528</v>
      </c>
    </row>
    <row r="267" spans="1:65" s="2" customFormat="1" ht="24.15" customHeight="1">
      <c r="A267" s="37"/>
      <c r="B267" s="38"/>
      <c r="C267" s="174" t="s">
        <v>5529</v>
      </c>
      <c r="D267" s="174" t="s">
        <v>350</v>
      </c>
      <c r="E267" s="175" t="s">
        <v>5530</v>
      </c>
      <c r="F267" s="176" t="s">
        <v>5531</v>
      </c>
      <c r="G267" s="177" t="s">
        <v>1037</v>
      </c>
      <c r="H267" s="178">
        <v>1</v>
      </c>
      <c r="I267" s="179"/>
      <c r="J267" s="180">
        <f t="shared" si="50"/>
        <v>0</v>
      </c>
      <c r="K267" s="176" t="s">
        <v>933</v>
      </c>
      <c r="L267" s="42"/>
      <c r="M267" s="181" t="s">
        <v>19</v>
      </c>
      <c r="N267" s="182" t="s">
        <v>46</v>
      </c>
      <c r="O267" s="67"/>
      <c r="P267" s="183">
        <f t="shared" si="51"/>
        <v>0</v>
      </c>
      <c r="Q267" s="183">
        <v>0</v>
      </c>
      <c r="R267" s="183">
        <f t="shared" si="52"/>
        <v>0</v>
      </c>
      <c r="S267" s="183">
        <v>0</v>
      </c>
      <c r="T267" s="184">
        <f t="shared" si="53"/>
        <v>0</v>
      </c>
      <c r="U267" s="37"/>
      <c r="V267" s="37"/>
      <c r="W267" s="37"/>
      <c r="X267" s="37"/>
      <c r="Y267" s="37"/>
      <c r="Z267" s="37"/>
      <c r="AA267" s="37"/>
      <c r="AB267" s="37"/>
      <c r="AC267" s="37"/>
      <c r="AD267" s="37"/>
      <c r="AE267" s="37"/>
      <c r="AR267" s="185" t="s">
        <v>187</v>
      </c>
      <c r="AT267" s="185" t="s">
        <v>350</v>
      </c>
      <c r="AU267" s="185" t="s">
        <v>85</v>
      </c>
      <c r="AY267" s="20" t="s">
        <v>349</v>
      </c>
      <c r="BE267" s="186">
        <f t="shared" si="54"/>
        <v>0</v>
      </c>
      <c r="BF267" s="186">
        <f t="shared" si="55"/>
        <v>0</v>
      </c>
      <c r="BG267" s="186">
        <f t="shared" si="56"/>
        <v>0</v>
      </c>
      <c r="BH267" s="186">
        <f t="shared" si="57"/>
        <v>0</v>
      </c>
      <c r="BI267" s="186">
        <f t="shared" si="58"/>
        <v>0</v>
      </c>
      <c r="BJ267" s="20" t="s">
        <v>83</v>
      </c>
      <c r="BK267" s="186">
        <f t="shared" si="59"/>
        <v>0</v>
      </c>
      <c r="BL267" s="20" t="s">
        <v>187</v>
      </c>
      <c r="BM267" s="185" t="s">
        <v>5532</v>
      </c>
    </row>
    <row r="268" spans="1:65" s="2" customFormat="1" ht="21.75" customHeight="1">
      <c r="A268" s="37"/>
      <c r="B268" s="38"/>
      <c r="C268" s="174" t="s">
        <v>5533</v>
      </c>
      <c r="D268" s="174" t="s">
        <v>350</v>
      </c>
      <c r="E268" s="175" t="s">
        <v>5534</v>
      </c>
      <c r="F268" s="176" t="s">
        <v>5535</v>
      </c>
      <c r="G268" s="177" t="s">
        <v>1037</v>
      </c>
      <c r="H268" s="178">
        <v>2</v>
      </c>
      <c r="I268" s="179"/>
      <c r="J268" s="180">
        <f t="shared" si="50"/>
        <v>0</v>
      </c>
      <c r="K268" s="176" t="s">
        <v>933</v>
      </c>
      <c r="L268" s="42"/>
      <c r="M268" s="181" t="s">
        <v>19</v>
      </c>
      <c r="N268" s="182" t="s">
        <v>46</v>
      </c>
      <c r="O268" s="67"/>
      <c r="P268" s="183">
        <f t="shared" si="51"/>
        <v>0</v>
      </c>
      <c r="Q268" s="183">
        <v>0</v>
      </c>
      <c r="R268" s="183">
        <f t="shared" si="52"/>
        <v>0</v>
      </c>
      <c r="S268" s="183">
        <v>0</v>
      </c>
      <c r="T268" s="184">
        <f t="shared" si="53"/>
        <v>0</v>
      </c>
      <c r="U268" s="37"/>
      <c r="V268" s="37"/>
      <c r="W268" s="37"/>
      <c r="X268" s="37"/>
      <c r="Y268" s="37"/>
      <c r="Z268" s="37"/>
      <c r="AA268" s="37"/>
      <c r="AB268" s="37"/>
      <c r="AC268" s="37"/>
      <c r="AD268" s="37"/>
      <c r="AE268" s="37"/>
      <c r="AR268" s="185" t="s">
        <v>187</v>
      </c>
      <c r="AT268" s="185" t="s">
        <v>350</v>
      </c>
      <c r="AU268" s="185" t="s">
        <v>85</v>
      </c>
      <c r="AY268" s="20" t="s">
        <v>349</v>
      </c>
      <c r="BE268" s="186">
        <f t="shared" si="54"/>
        <v>0</v>
      </c>
      <c r="BF268" s="186">
        <f t="shared" si="55"/>
        <v>0</v>
      </c>
      <c r="BG268" s="186">
        <f t="shared" si="56"/>
        <v>0</v>
      </c>
      <c r="BH268" s="186">
        <f t="shared" si="57"/>
        <v>0</v>
      </c>
      <c r="BI268" s="186">
        <f t="shared" si="58"/>
        <v>0</v>
      </c>
      <c r="BJ268" s="20" t="s">
        <v>83</v>
      </c>
      <c r="BK268" s="186">
        <f t="shared" si="59"/>
        <v>0</v>
      </c>
      <c r="BL268" s="20" t="s">
        <v>187</v>
      </c>
      <c r="BM268" s="185" t="s">
        <v>5536</v>
      </c>
    </row>
    <row r="269" spans="1:65" s="2" customFormat="1" ht="21.75" customHeight="1">
      <c r="A269" s="37"/>
      <c r="B269" s="38"/>
      <c r="C269" s="174" t="s">
        <v>5537</v>
      </c>
      <c r="D269" s="174" t="s">
        <v>350</v>
      </c>
      <c r="E269" s="175" t="s">
        <v>5538</v>
      </c>
      <c r="F269" s="176" t="s">
        <v>5539</v>
      </c>
      <c r="G269" s="177" t="s">
        <v>1037</v>
      </c>
      <c r="H269" s="178">
        <v>3</v>
      </c>
      <c r="I269" s="179"/>
      <c r="J269" s="180">
        <f t="shared" si="50"/>
        <v>0</v>
      </c>
      <c r="K269" s="176" t="s">
        <v>933</v>
      </c>
      <c r="L269" s="42"/>
      <c r="M269" s="181" t="s">
        <v>19</v>
      </c>
      <c r="N269" s="182" t="s">
        <v>46</v>
      </c>
      <c r="O269" s="67"/>
      <c r="P269" s="183">
        <f t="shared" si="51"/>
        <v>0</v>
      </c>
      <c r="Q269" s="183">
        <v>0</v>
      </c>
      <c r="R269" s="183">
        <f t="shared" si="52"/>
        <v>0</v>
      </c>
      <c r="S269" s="183">
        <v>0</v>
      </c>
      <c r="T269" s="184">
        <f t="shared" si="53"/>
        <v>0</v>
      </c>
      <c r="U269" s="37"/>
      <c r="V269" s="37"/>
      <c r="W269" s="37"/>
      <c r="X269" s="37"/>
      <c r="Y269" s="37"/>
      <c r="Z269" s="37"/>
      <c r="AA269" s="37"/>
      <c r="AB269" s="37"/>
      <c r="AC269" s="37"/>
      <c r="AD269" s="37"/>
      <c r="AE269" s="37"/>
      <c r="AR269" s="185" t="s">
        <v>187</v>
      </c>
      <c r="AT269" s="185" t="s">
        <v>350</v>
      </c>
      <c r="AU269" s="185" t="s">
        <v>85</v>
      </c>
      <c r="AY269" s="20" t="s">
        <v>349</v>
      </c>
      <c r="BE269" s="186">
        <f t="shared" si="54"/>
        <v>0</v>
      </c>
      <c r="BF269" s="186">
        <f t="shared" si="55"/>
        <v>0</v>
      </c>
      <c r="BG269" s="186">
        <f t="shared" si="56"/>
        <v>0</v>
      </c>
      <c r="BH269" s="186">
        <f t="shared" si="57"/>
        <v>0</v>
      </c>
      <c r="BI269" s="186">
        <f t="shared" si="58"/>
        <v>0</v>
      </c>
      <c r="BJ269" s="20" t="s">
        <v>83</v>
      </c>
      <c r="BK269" s="186">
        <f t="shared" si="59"/>
        <v>0</v>
      </c>
      <c r="BL269" s="20" t="s">
        <v>187</v>
      </c>
      <c r="BM269" s="185" t="s">
        <v>5540</v>
      </c>
    </row>
    <row r="270" spans="1:65" s="2" customFormat="1" ht="24.15" customHeight="1">
      <c r="A270" s="37"/>
      <c r="B270" s="38"/>
      <c r="C270" s="174" t="s">
        <v>1772</v>
      </c>
      <c r="D270" s="174" t="s">
        <v>350</v>
      </c>
      <c r="E270" s="175" t="s">
        <v>5541</v>
      </c>
      <c r="F270" s="176" t="s">
        <v>5542</v>
      </c>
      <c r="G270" s="177" t="s">
        <v>1037</v>
      </c>
      <c r="H270" s="178">
        <v>7</v>
      </c>
      <c r="I270" s="179"/>
      <c r="J270" s="180">
        <f t="shared" si="50"/>
        <v>0</v>
      </c>
      <c r="K270" s="176" t="s">
        <v>933</v>
      </c>
      <c r="L270" s="42"/>
      <c r="M270" s="181" t="s">
        <v>19</v>
      </c>
      <c r="N270" s="182" t="s">
        <v>46</v>
      </c>
      <c r="O270" s="67"/>
      <c r="P270" s="183">
        <f t="shared" si="51"/>
        <v>0</v>
      </c>
      <c r="Q270" s="183">
        <v>0</v>
      </c>
      <c r="R270" s="183">
        <f t="shared" si="52"/>
        <v>0</v>
      </c>
      <c r="S270" s="183">
        <v>0</v>
      </c>
      <c r="T270" s="184">
        <f t="shared" si="53"/>
        <v>0</v>
      </c>
      <c r="U270" s="37"/>
      <c r="V270" s="37"/>
      <c r="W270" s="37"/>
      <c r="X270" s="37"/>
      <c r="Y270" s="37"/>
      <c r="Z270" s="37"/>
      <c r="AA270" s="37"/>
      <c r="AB270" s="37"/>
      <c r="AC270" s="37"/>
      <c r="AD270" s="37"/>
      <c r="AE270" s="37"/>
      <c r="AR270" s="185" t="s">
        <v>187</v>
      </c>
      <c r="AT270" s="185" t="s">
        <v>350</v>
      </c>
      <c r="AU270" s="185" t="s">
        <v>85</v>
      </c>
      <c r="AY270" s="20" t="s">
        <v>349</v>
      </c>
      <c r="BE270" s="186">
        <f t="shared" si="54"/>
        <v>0</v>
      </c>
      <c r="BF270" s="186">
        <f t="shared" si="55"/>
        <v>0</v>
      </c>
      <c r="BG270" s="186">
        <f t="shared" si="56"/>
        <v>0</v>
      </c>
      <c r="BH270" s="186">
        <f t="shared" si="57"/>
        <v>0</v>
      </c>
      <c r="BI270" s="186">
        <f t="shared" si="58"/>
        <v>0</v>
      </c>
      <c r="BJ270" s="20" t="s">
        <v>83</v>
      </c>
      <c r="BK270" s="186">
        <f t="shared" si="59"/>
        <v>0</v>
      </c>
      <c r="BL270" s="20" t="s">
        <v>187</v>
      </c>
      <c r="BM270" s="185" t="s">
        <v>5543</v>
      </c>
    </row>
    <row r="271" spans="1:65" s="2" customFormat="1" ht="24.15" customHeight="1">
      <c r="A271" s="37"/>
      <c r="B271" s="38"/>
      <c r="C271" s="174" t="s">
        <v>5544</v>
      </c>
      <c r="D271" s="174" t="s">
        <v>350</v>
      </c>
      <c r="E271" s="175" t="s">
        <v>5545</v>
      </c>
      <c r="F271" s="176" t="s">
        <v>5546</v>
      </c>
      <c r="G271" s="177" t="s">
        <v>1037</v>
      </c>
      <c r="H271" s="178">
        <v>108</v>
      </c>
      <c r="I271" s="179"/>
      <c r="J271" s="180">
        <f t="shared" si="50"/>
        <v>0</v>
      </c>
      <c r="K271" s="176" t="s">
        <v>933</v>
      </c>
      <c r="L271" s="42"/>
      <c r="M271" s="181" t="s">
        <v>19</v>
      </c>
      <c r="N271" s="182" t="s">
        <v>46</v>
      </c>
      <c r="O271" s="67"/>
      <c r="P271" s="183">
        <f t="shared" si="51"/>
        <v>0</v>
      </c>
      <c r="Q271" s="183">
        <v>0</v>
      </c>
      <c r="R271" s="183">
        <f t="shared" si="52"/>
        <v>0</v>
      </c>
      <c r="S271" s="183">
        <v>0</v>
      </c>
      <c r="T271" s="184">
        <f t="shared" si="53"/>
        <v>0</v>
      </c>
      <c r="U271" s="37"/>
      <c r="V271" s="37"/>
      <c r="W271" s="37"/>
      <c r="X271" s="37"/>
      <c r="Y271" s="37"/>
      <c r="Z271" s="37"/>
      <c r="AA271" s="37"/>
      <c r="AB271" s="37"/>
      <c r="AC271" s="37"/>
      <c r="AD271" s="37"/>
      <c r="AE271" s="37"/>
      <c r="AR271" s="185" t="s">
        <v>187</v>
      </c>
      <c r="AT271" s="185" t="s">
        <v>350</v>
      </c>
      <c r="AU271" s="185" t="s">
        <v>85</v>
      </c>
      <c r="AY271" s="20" t="s">
        <v>349</v>
      </c>
      <c r="BE271" s="186">
        <f t="shared" si="54"/>
        <v>0</v>
      </c>
      <c r="BF271" s="186">
        <f t="shared" si="55"/>
        <v>0</v>
      </c>
      <c r="BG271" s="186">
        <f t="shared" si="56"/>
        <v>0</v>
      </c>
      <c r="BH271" s="186">
        <f t="shared" si="57"/>
        <v>0</v>
      </c>
      <c r="BI271" s="186">
        <f t="shared" si="58"/>
        <v>0</v>
      </c>
      <c r="BJ271" s="20" t="s">
        <v>83</v>
      </c>
      <c r="BK271" s="186">
        <f t="shared" si="59"/>
        <v>0</v>
      </c>
      <c r="BL271" s="20" t="s">
        <v>187</v>
      </c>
      <c r="BM271" s="185" t="s">
        <v>5547</v>
      </c>
    </row>
    <row r="272" spans="1:65" s="2" customFormat="1" ht="24.15" customHeight="1">
      <c r="A272" s="37"/>
      <c r="B272" s="38"/>
      <c r="C272" s="174" t="s">
        <v>1773</v>
      </c>
      <c r="D272" s="174" t="s">
        <v>350</v>
      </c>
      <c r="E272" s="175" t="s">
        <v>5548</v>
      </c>
      <c r="F272" s="176" t="s">
        <v>5549</v>
      </c>
      <c r="G272" s="177" t="s">
        <v>1037</v>
      </c>
      <c r="H272" s="178">
        <v>1</v>
      </c>
      <c r="I272" s="179"/>
      <c r="J272" s="180">
        <f t="shared" si="50"/>
        <v>0</v>
      </c>
      <c r="K272" s="176" t="s">
        <v>933</v>
      </c>
      <c r="L272" s="42"/>
      <c r="M272" s="181" t="s">
        <v>19</v>
      </c>
      <c r="N272" s="182" t="s">
        <v>46</v>
      </c>
      <c r="O272" s="67"/>
      <c r="P272" s="183">
        <f t="shared" si="51"/>
        <v>0</v>
      </c>
      <c r="Q272" s="183">
        <v>0</v>
      </c>
      <c r="R272" s="183">
        <f t="shared" si="52"/>
        <v>0</v>
      </c>
      <c r="S272" s="183">
        <v>0</v>
      </c>
      <c r="T272" s="184">
        <f t="shared" si="53"/>
        <v>0</v>
      </c>
      <c r="U272" s="37"/>
      <c r="V272" s="37"/>
      <c r="W272" s="37"/>
      <c r="X272" s="37"/>
      <c r="Y272" s="37"/>
      <c r="Z272" s="37"/>
      <c r="AA272" s="37"/>
      <c r="AB272" s="37"/>
      <c r="AC272" s="37"/>
      <c r="AD272" s="37"/>
      <c r="AE272" s="37"/>
      <c r="AR272" s="185" t="s">
        <v>187</v>
      </c>
      <c r="AT272" s="185" t="s">
        <v>350</v>
      </c>
      <c r="AU272" s="185" t="s">
        <v>85</v>
      </c>
      <c r="AY272" s="20" t="s">
        <v>349</v>
      </c>
      <c r="BE272" s="186">
        <f t="shared" si="54"/>
        <v>0</v>
      </c>
      <c r="BF272" s="186">
        <f t="shared" si="55"/>
        <v>0</v>
      </c>
      <c r="BG272" s="186">
        <f t="shared" si="56"/>
        <v>0</v>
      </c>
      <c r="BH272" s="186">
        <f t="shared" si="57"/>
        <v>0</v>
      </c>
      <c r="BI272" s="186">
        <f t="shared" si="58"/>
        <v>0</v>
      </c>
      <c r="BJ272" s="20" t="s">
        <v>83</v>
      </c>
      <c r="BK272" s="186">
        <f t="shared" si="59"/>
        <v>0</v>
      </c>
      <c r="BL272" s="20" t="s">
        <v>187</v>
      </c>
      <c r="BM272" s="185" t="s">
        <v>5550</v>
      </c>
    </row>
    <row r="273" spans="1:65" s="2" customFormat="1" ht="24.15" customHeight="1">
      <c r="A273" s="37"/>
      <c r="B273" s="38"/>
      <c r="C273" s="174" t="s">
        <v>5551</v>
      </c>
      <c r="D273" s="174" t="s">
        <v>350</v>
      </c>
      <c r="E273" s="175" t="s">
        <v>5552</v>
      </c>
      <c r="F273" s="176" t="s">
        <v>5553</v>
      </c>
      <c r="G273" s="177" t="s">
        <v>1037</v>
      </c>
      <c r="H273" s="178">
        <v>1</v>
      </c>
      <c r="I273" s="179"/>
      <c r="J273" s="180">
        <f t="shared" si="50"/>
        <v>0</v>
      </c>
      <c r="K273" s="176" t="s">
        <v>933</v>
      </c>
      <c r="L273" s="42"/>
      <c r="M273" s="181" t="s">
        <v>19</v>
      </c>
      <c r="N273" s="182" t="s">
        <v>46</v>
      </c>
      <c r="O273" s="67"/>
      <c r="P273" s="183">
        <f t="shared" si="51"/>
        <v>0</v>
      </c>
      <c r="Q273" s="183">
        <v>0</v>
      </c>
      <c r="R273" s="183">
        <f t="shared" si="52"/>
        <v>0</v>
      </c>
      <c r="S273" s="183">
        <v>0</v>
      </c>
      <c r="T273" s="184">
        <f t="shared" si="53"/>
        <v>0</v>
      </c>
      <c r="U273" s="37"/>
      <c r="V273" s="37"/>
      <c r="W273" s="37"/>
      <c r="X273" s="37"/>
      <c r="Y273" s="37"/>
      <c r="Z273" s="37"/>
      <c r="AA273" s="37"/>
      <c r="AB273" s="37"/>
      <c r="AC273" s="37"/>
      <c r="AD273" s="37"/>
      <c r="AE273" s="37"/>
      <c r="AR273" s="185" t="s">
        <v>187</v>
      </c>
      <c r="AT273" s="185" t="s">
        <v>350</v>
      </c>
      <c r="AU273" s="185" t="s">
        <v>85</v>
      </c>
      <c r="AY273" s="20" t="s">
        <v>349</v>
      </c>
      <c r="BE273" s="186">
        <f t="shared" si="54"/>
        <v>0</v>
      </c>
      <c r="BF273" s="186">
        <f t="shared" si="55"/>
        <v>0</v>
      </c>
      <c r="BG273" s="186">
        <f t="shared" si="56"/>
        <v>0</v>
      </c>
      <c r="BH273" s="186">
        <f t="shared" si="57"/>
        <v>0</v>
      </c>
      <c r="BI273" s="186">
        <f t="shared" si="58"/>
        <v>0</v>
      </c>
      <c r="BJ273" s="20" t="s">
        <v>83</v>
      </c>
      <c r="BK273" s="186">
        <f t="shared" si="59"/>
        <v>0</v>
      </c>
      <c r="BL273" s="20" t="s">
        <v>187</v>
      </c>
      <c r="BM273" s="185" t="s">
        <v>5554</v>
      </c>
    </row>
    <row r="274" spans="1:65" s="2" customFormat="1" ht="24.15" customHeight="1">
      <c r="A274" s="37"/>
      <c r="B274" s="38"/>
      <c r="C274" s="174" t="s">
        <v>5555</v>
      </c>
      <c r="D274" s="174" t="s">
        <v>350</v>
      </c>
      <c r="E274" s="175" t="s">
        <v>5556</v>
      </c>
      <c r="F274" s="176" t="s">
        <v>5557</v>
      </c>
      <c r="G274" s="177" t="s">
        <v>1037</v>
      </c>
      <c r="H274" s="178">
        <v>2</v>
      </c>
      <c r="I274" s="179"/>
      <c r="J274" s="180">
        <f t="shared" si="50"/>
        <v>0</v>
      </c>
      <c r="K274" s="176" t="s">
        <v>933</v>
      </c>
      <c r="L274" s="42"/>
      <c r="M274" s="181" t="s">
        <v>19</v>
      </c>
      <c r="N274" s="182" t="s">
        <v>46</v>
      </c>
      <c r="O274" s="67"/>
      <c r="P274" s="183">
        <f t="shared" si="51"/>
        <v>0</v>
      </c>
      <c r="Q274" s="183">
        <v>0</v>
      </c>
      <c r="R274" s="183">
        <f t="shared" si="52"/>
        <v>0</v>
      </c>
      <c r="S274" s="183">
        <v>0</v>
      </c>
      <c r="T274" s="184">
        <f t="shared" si="53"/>
        <v>0</v>
      </c>
      <c r="U274" s="37"/>
      <c r="V274" s="37"/>
      <c r="W274" s="37"/>
      <c r="X274" s="37"/>
      <c r="Y274" s="37"/>
      <c r="Z274" s="37"/>
      <c r="AA274" s="37"/>
      <c r="AB274" s="37"/>
      <c r="AC274" s="37"/>
      <c r="AD274" s="37"/>
      <c r="AE274" s="37"/>
      <c r="AR274" s="185" t="s">
        <v>187</v>
      </c>
      <c r="AT274" s="185" t="s">
        <v>350</v>
      </c>
      <c r="AU274" s="185" t="s">
        <v>85</v>
      </c>
      <c r="AY274" s="20" t="s">
        <v>349</v>
      </c>
      <c r="BE274" s="186">
        <f t="shared" si="54"/>
        <v>0</v>
      </c>
      <c r="BF274" s="186">
        <f t="shared" si="55"/>
        <v>0</v>
      </c>
      <c r="BG274" s="186">
        <f t="shared" si="56"/>
        <v>0</v>
      </c>
      <c r="BH274" s="186">
        <f t="shared" si="57"/>
        <v>0</v>
      </c>
      <c r="BI274" s="186">
        <f t="shared" si="58"/>
        <v>0</v>
      </c>
      <c r="BJ274" s="20" t="s">
        <v>83</v>
      </c>
      <c r="BK274" s="186">
        <f t="shared" si="59"/>
        <v>0</v>
      </c>
      <c r="BL274" s="20" t="s">
        <v>187</v>
      </c>
      <c r="BM274" s="185" t="s">
        <v>5558</v>
      </c>
    </row>
    <row r="275" spans="1:65" s="2" customFormat="1" ht="16.5" customHeight="1">
      <c r="A275" s="37"/>
      <c r="B275" s="38"/>
      <c r="C275" s="174" t="s">
        <v>5559</v>
      </c>
      <c r="D275" s="174" t="s">
        <v>350</v>
      </c>
      <c r="E275" s="175" t="s">
        <v>5560</v>
      </c>
      <c r="F275" s="176" t="s">
        <v>5561</v>
      </c>
      <c r="G275" s="177" t="s">
        <v>1037</v>
      </c>
      <c r="H275" s="178">
        <v>1</v>
      </c>
      <c r="I275" s="179"/>
      <c r="J275" s="180">
        <f t="shared" si="50"/>
        <v>0</v>
      </c>
      <c r="K275" s="176" t="s">
        <v>933</v>
      </c>
      <c r="L275" s="42"/>
      <c r="M275" s="181" t="s">
        <v>19</v>
      </c>
      <c r="N275" s="182" t="s">
        <v>46</v>
      </c>
      <c r="O275" s="67"/>
      <c r="P275" s="183">
        <f t="shared" si="51"/>
        <v>0</v>
      </c>
      <c r="Q275" s="183">
        <v>0</v>
      </c>
      <c r="R275" s="183">
        <f t="shared" si="52"/>
        <v>0</v>
      </c>
      <c r="S275" s="183">
        <v>0</v>
      </c>
      <c r="T275" s="184">
        <f t="shared" si="53"/>
        <v>0</v>
      </c>
      <c r="U275" s="37"/>
      <c r="V275" s="37"/>
      <c r="W275" s="37"/>
      <c r="X275" s="37"/>
      <c r="Y275" s="37"/>
      <c r="Z275" s="37"/>
      <c r="AA275" s="37"/>
      <c r="AB275" s="37"/>
      <c r="AC275" s="37"/>
      <c r="AD275" s="37"/>
      <c r="AE275" s="37"/>
      <c r="AR275" s="185" t="s">
        <v>187</v>
      </c>
      <c r="AT275" s="185" t="s">
        <v>350</v>
      </c>
      <c r="AU275" s="185" t="s">
        <v>85</v>
      </c>
      <c r="AY275" s="20" t="s">
        <v>349</v>
      </c>
      <c r="BE275" s="186">
        <f t="shared" si="54"/>
        <v>0</v>
      </c>
      <c r="BF275" s="186">
        <f t="shared" si="55"/>
        <v>0</v>
      </c>
      <c r="BG275" s="186">
        <f t="shared" si="56"/>
        <v>0</v>
      </c>
      <c r="BH275" s="186">
        <f t="shared" si="57"/>
        <v>0</v>
      </c>
      <c r="BI275" s="186">
        <f t="shared" si="58"/>
        <v>0</v>
      </c>
      <c r="BJ275" s="20" t="s">
        <v>83</v>
      </c>
      <c r="BK275" s="186">
        <f t="shared" si="59"/>
        <v>0</v>
      </c>
      <c r="BL275" s="20" t="s">
        <v>187</v>
      </c>
      <c r="BM275" s="185" t="s">
        <v>5562</v>
      </c>
    </row>
    <row r="276" spans="1:65" s="2" customFormat="1" ht="24.15" customHeight="1">
      <c r="A276" s="37"/>
      <c r="B276" s="38"/>
      <c r="C276" s="174" t="s">
        <v>5563</v>
      </c>
      <c r="D276" s="174" t="s">
        <v>350</v>
      </c>
      <c r="E276" s="175" t="s">
        <v>5564</v>
      </c>
      <c r="F276" s="176" t="s">
        <v>5565</v>
      </c>
      <c r="G276" s="177" t="s">
        <v>1037</v>
      </c>
      <c r="H276" s="178">
        <v>12</v>
      </c>
      <c r="I276" s="179"/>
      <c r="J276" s="180">
        <f t="shared" si="50"/>
        <v>0</v>
      </c>
      <c r="K276" s="176" t="s">
        <v>933</v>
      </c>
      <c r="L276" s="42"/>
      <c r="M276" s="181" t="s">
        <v>19</v>
      </c>
      <c r="N276" s="182" t="s">
        <v>46</v>
      </c>
      <c r="O276" s="67"/>
      <c r="P276" s="183">
        <f t="shared" si="51"/>
        <v>0</v>
      </c>
      <c r="Q276" s="183">
        <v>0</v>
      </c>
      <c r="R276" s="183">
        <f t="shared" si="52"/>
        <v>0</v>
      </c>
      <c r="S276" s="183">
        <v>0</v>
      </c>
      <c r="T276" s="184">
        <f t="shared" si="53"/>
        <v>0</v>
      </c>
      <c r="U276" s="37"/>
      <c r="V276" s="37"/>
      <c r="W276" s="37"/>
      <c r="X276" s="37"/>
      <c r="Y276" s="37"/>
      <c r="Z276" s="37"/>
      <c r="AA276" s="37"/>
      <c r="AB276" s="37"/>
      <c r="AC276" s="37"/>
      <c r="AD276" s="37"/>
      <c r="AE276" s="37"/>
      <c r="AR276" s="185" t="s">
        <v>187</v>
      </c>
      <c r="AT276" s="185" t="s">
        <v>350</v>
      </c>
      <c r="AU276" s="185" t="s">
        <v>85</v>
      </c>
      <c r="AY276" s="20" t="s">
        <v>349</v>
      </c>
      <c r="BE276" s="186">
        <f t="shared" si="54"/>
        <v>0</v>
      </c>
      <c r="BF276" s="186">
        <f t="shared" si="55"/>
        <v>0</v>
      </c>
      <c r="BG276" s="186">
        <f t="shared" si="56"/>
        <v>0</v>
      </c>
      <c r="BH276" s="186">
        <f t="shared" si="57"/>
        <v>0</v>
      </c>
      <c r="BI276" s="186">
        <f t="shared" si="58"/>
        <v>0</v>
      </c>
      <c r="BJ276" s="20" t="s">
        <v>83</v>
      </c>
      <c r="BK276" s="186">
        <f t="shared" si="59"/>
        <v>0</v>
      </c>
      <c r="BL276" s="20" t="s">
        <v>187</v>
      </c>
      <c r="BM276" s="185" t="s">
        <v>5566</v>
      </c>
    </row>
    <row r="277" spans="1:65" s="2" customFormat="1" ht="24.15" customHeight="1">
      <c r="A277" s="37"/>
      <c r="B277" s="38"/>
      <c r="C277" s="174" t="s">
        <v>5567</v>
      </c>
      <c r="D277" s="174" t="s">
        <v>350</v>
      </c>
      <c r="E277" s="175" t="s">
        <v>5568</v>
      </c>
      <c r="F277" s="176" t="s">
        <v>5569</v>
      </c>
      <c r="G277" s="177" t="s">
        <v>1037</v>
      </c>
      <c r="H277" s="178">
        <v>6</v>
      </c>
      <c r="I277" s="179"/>
      <c r="J277" s="180">
        <f t="shared" si="50"/>
        <v>0</v>
      </c>
      <c r="K277" s="176" t="s">
        <v>933</v>
      </c>
      <c r="L277" s="42"/>
      <c r="M277" s="181" t="s">
        <v>19</v>
      </c>
      <c r="N277" s="182" t="s">
        <v>46</v>
      </c>
      <c r="O277" s="67"/>
      <c r="P277" s="183">
        <f t="shared" si="51"/>
        <v>0</v>
      </c>
      <c r="Q277" s="183">
        <v>0</v>
      </c>
      <c r="R277" s="183">
        <f t="shared" si="52"/>
        <v>0</v>
      </c>
      <c r="S277" s="183">
        <v>0</v>
      </c>
      <c r="T277" s="184">
        <f t="shared" si="53"/>
        <v>0</v>
      </c>
      <c r="U277" s="37"/>
      <c r="V277" s="37"/>
      <c r="W277" s="37"/>
      <c r="X277" s="37"/>
      <c r="Y277" s="37"/>
      <c r="Z277" s="37"/>
      <c r="AA277" s="37"/>
      <c r="AB277" s="37"/>
      <c r="AC277" s="37"/>
      <c r="AD277" s="37"/>
      <c r="AE277" s="37"/>
      <c r="AR277" s="185" t="s">
        <v>187</v>
      </c>
      <c r="AT277" s="185" t="s">
        <v>350</v>
      </c>
      <c r="AU277" s="185" t="s">
        <v>85</v>
      </c>
      <c r="AY277" s="20" t="s">
        <v>349</v>
      </c>
      <c r="BE277" s="186">
        <f t="shared" si="54"/>
        <v>0</v>
      </c>
      <c r="BF277" s="186">
        <f t="shared" si="55"/>
        <v>0</v>
      </c>
      <c r="BG277" s="186">
        <f t="shared" si="56"/>
        <v>0</v>
      </c>
      <c r="BH277" s="186">
        <f t="shared" si="57"/>
        <v>0</v>
      </c>
      <c r="BI277" s="186">
        <f t="shared" si="58"/>
        <v>0</v>
      </c>
      <c r="BJ277" s="20" t="s">
        <v>83</v>
      </c>
      <c r="BK277" s="186">
        <f t="shared" si="59"/>
        <v>0</v>
      </c>
      <c r="BL277" s="20" t="s">
        <v>187</v>
      </c>
      <c r="BM277" s="185" t="s">
        <v>5570</v>
      </c>
    </row>
    <row r="278" spans="1:65" s="2" customFormat="1" ht="24.15" customHeight="1">
      <c r="A278" s="37"/>
      <c r="B278" s="38"/>
      <c r="C278" s="174" t="s">
        <v>5571</v>
      </c>
      <c r="D278" s="174" t="s">
        <v>350</v>
      </c>
      <c r="E278" s="175" t="s">
        <v>5572</v>
      </c>
      <c r="F278" s="176" t="s">
        <v>5573</v>
      </c>
      <c r="G278" s="177" t="s">
        <v>1037</v>
      </c>
      <c r="H278" s="178">
        <v>4</v>
      </c>
      <c r="I278" s="179"/>
      <c r="J278" s="180">
        <f t="shared" si="50"/>
        <v>0</v>
      </c>
      <c r="K278" s="176" t="s">
        <v>933</v>
      </c>
      <c r="L278" s="42"/>
      <c r="M278" s="181" t="s">
        <v>19</v>
      </c>
      <c r="N278" s="182" t="s">
        <v>46</v>
      </c>
      <c r="O278" s="67"/>
      <c r="P278" s="183">
        <f t="shared" si="51"/>
        <v>0</v>
      </c>
      <c r="Q278" s="183">
        <v>0</v>
      </c>
      <c r="R278" s="183">
        <f t="shared" si="52"/>
        <v>0</v>
      </c>
      <c r="S278" s="183">
        <v>0</v>
      </c>
      <c r="T278" s="184">
        <f t="shared" si="53"/>
        <v>0</v>
      </c>
      <c r="U278" s="37"/>
      <c r="V278" s="37"/>
      <c r="W278" s="37"/>
      <c r="X278" s="37"/>
      <c r="Y278" s="37"/>
      <c r="Z278" s="37"/>
      <c r="AA278" s="37"/>
      <c r="AB278" s="37"/>
      <c r="AC278" s="37"/>
      <c r="AD278" s="37"/>
      <c r="AE278" s="37"/>
      <c r="AR278" s="185" t="s">
        <v>187</v>
      </c>
      <c r="AT278" s="185" t="s">
        <v>350</v>
      </c>
      <c r="AU278" s="185" t="s">
        <v>85</v>
      </c>
      <c r="AY278" s="20" t="s">
        <v>349</v>
      </c>
      <c r="BE278" s="186">
        <f t="shared" si="54"/>
        <v>0</v>
      </c>
      <c r="BF278" s="186">
        <f t="shared" si="55"/>
        <v>0</v>
      </c>
      <c r="BG278" s="186">
        <f t="shared" si="56"/>
        <v>0</v>
      </c>
      <c r="BH278" s="186">
        <f t="shared" si="57"/>
        <v>0</v>
      </c>
      <c r="BI278" s="186">
        <f t="shared" si="58"/>
        <v>0</v>
      </c>
      <c r="BJ278" s="20" t="s">
        <v>83</v>
      </c>
      <c r="BK278" s="186">
        <f t="shared" si="59"/>
        <v>0</v>
      </c>
      <c r="BL278" s="20" t="s">
        <v>187</v>
      </c>
      <c r="BM278" s="185" t="s">
        <v>5574</v>
      </c>
    </row>
    <row r="279" spans="1:65" s="2" customFormat="1" ht="24.15" customHeight="1">
      <c r="A279" s="37"/>
      <c r="B279" s="38"/>
      <c r="C279" s="174" t="s">
        <v>5575</v>
      </c>
      <c r="D279" s="174" t="s">
        <v>350</v>
      </c>
      <c r="E279" s="175" t="s">
        <v>5576</v>
      </c>
      <c r="F279" s="176" t="s">
        <v>5577</v>
      </c>
      <c r="G279" s="177" t="s">
        <v>1037</v>
      </c>
      <c r="H279" s="178">
        <v>13</v>
      </c>
      <c r="I279" s="179"/>
      <c r="J279" s="180">
        <f t="shared" si="50"/>
        <v>0</v>
      </c>
      <c r="K279" s="176" t="s">
        <v>933</v>
      </c>
      <c r="L279" s="42"/>
      <c r="M279" s="181" t="s">
        <v>19</v>
      </c>
      <c r="N279" s="182" t="s">
        <v>46</v>
      </c>
      <c r="O279" s="67"/>
      <c r="P279" s="183">
        <f t="shared" si="51"/>
        <v>0</v>
      </c>
      <c r="Q279" s="183">
        <v>0</v>
      </c>
      <c r="R279" s="183">
        <f t="shared" si="52"/>
        <v>0</v>
      </c>
      <c r="S279" s="183">
        <v>0</v>
      </c>
      <c r="T279" s="184">
        <f t="shared" si="53"/>
        <v>0</v>
      </c>
      <c r="U279" s="37"/>
      <c r="V279" s="37"/>
      <c r="W279" s="37"/>
      <c r="X279" s="37"/>
      <c r="Y279" s="37"/>
      <c r="Z279" s="37"/>
      <c r="AA279" s="37"/>
      <c r="AB279" s="37"/>
      <c r="AC279" s="37"/>
      <c r="AD279" s="37"/>
      <c r="AE279" s="37"/>
      <c r="AR279" s="185" t="s">
        <v>187</v>
      </c>
      <c r="AT279" s="185" t="s">
        <v>350</v>
      </c>
      <c r="AU279" s="185" t="s">
        <v>85</v>
      </c>
      <c r="AY279" s="20" t="s">
        <v>349</v>
      </c>
      <c r="BE279" s="186">
        <f t="shared" si="54"/>
        <v>0</v>
      </c>
      <c r="BF279" s="186">
        <f t="shared" si="55"/>
        <v>0</v>
      </c>
      <c r="BG279" s="186">
        <f t="shared" si="56"/>
        <v>0</v>
      </c>
      <c r="BH279" s="186">
        <f t="shared" si="57"/>
        <v>0</v>
      </c>
      <c r="BI279" s="186">
        <f t="shared" si="58"/>
        <v>0</v>
      </c>
      <c r="BJ279" s="20" t="s">
        <v>83</v>
      </c>
      <c r="BK279" s="186">
        <f t="shared" si="59"/>
        <v>0</v>
      </c>
      <c r="BL279" s="20" t="s">
        <v>187</v>
      </c>
      <c r="BM279" s="185" t="s">
        <v>5578</v>
      </c>
    </row>
    <row r="280" spans="1:65" s="2" customFormat="1" ht="24.15" customHeight="1">
      <c r="A280" s="37"/>
      <c r="B280" s="38"/>
      <c r="C280" s="174" t="s">
        <v>5579</v>
      </c>
      <c r="D280" s="174" t="s">
        <v>350</v>
      </c>
      <c r="E280" s="175" t="s">
        <v>5580</v>
      </c>
      <c r="F280" s="176" t="s">
        <v>5581</v>
      </c>
      <c r="G280" s="177" t="s">
        <v>1037</v>
      </c>
      <c r="H280" s="178">
        <v>3</v>
      </c>
      <c r="I280" s="179"/>
      <c r="J280" s="180">
        <f t="shared" si="50"/>
        <v>0</v>
      </c>
      <c r="K280" s="176" t="s">
        <v>933</v>
      </c>
      <c r="L280" s="42"/>
      <c r="M280" s="181" t="s">
        <v>19</v>
      </c>
      <c r="N280" s="182" t="s">
        <v>46</v>
      </c>
      <c r="O280" s="67"/>
      <c r="P280" s="183">
        <f t="shared" si="51"/>
        <v>0</v>
      </c>
      <c r="Q280" s="183">
        <v>0</v>
      </c>
      <c r="R280" s="183">
        <f t="shared" si="52"/>
        <v>0</v>
      </c>
      <c r="S280" s="183">
        <v>0</v>
      </c>
      <c r="T280" s="184">
        <f t="shared" si="53"/>
        <v>0</v>
      </c>
      <c r="U280" s="37"/>
      <c r="V280" s="37"/>
      <c r="W280" s="37"/>
      <c r="X280" s="37"/>
      <c r="Y280" s="37"/>
      <c r="Z280" s="37"/>
      <c r="AA280" s="37"/>
      <c r="AB280" s="37"/>
      <c r="AC280" s="37"/>
      <c r="AD280" s="37"/>
      <c r="AE280" s="37"/>
      <c r="AR280" s="185" t="s">
        <v>187</v>
      </c>
      <c r="AT280" s="185" t="s">
        <v>350</v>
      </c>
      <c r="AU280" s="185" t="s">
        <v>85</v>
      </c>
      <c r="AY280" s="20" t="s">
        <v>349</v>
      </c>
      <c r="BE280" s="186">
        <f t="shared" si="54"/>
        <v>0</v>
      </c>
      <c r="BF280" s="186">
        <f t="shared" si="55"/>
        <v>0</v>
      </c>
      <c r="BG280" s="186">
        <f t="shared" si="56"/>
        <v>0</v>
      </c>
      <c r="BH280" s="186">
        <f t="shared" si="57"/>
        <v>0</v>
      </c>
      <c r="BI280" s="186">
        <f t="shared" si="58"/>
        <v>0</v>
      </c>
      <c r="BJ280" s="20" t="s">
        <v>83</v>
      </c>
      <c r="BK280" s="186">
        <f t="shared" si="59"/>
        <v>0</v>
      </c>
      <c r="BL280" s="20" t="s">
        <v>187</v>
      </c>
      <c r="BM280" s="185" t="s">
        <v>5582</v>
      </c>
    </row>
    <row r="281" spans="1:65" s="2" customFormat="1" ht="16.5" customHeight="1">
      <c r="A281" s="37"/>
      <c r="B281" s="38"/>
      <c r="C281" s="174" t="s">
        <v>5583</v>
      </c>
      <c r="D281" s="174" t="s">
        <v>350</v>
      </c>
      <c r="E281" s="175" t="s">
        <v>5584</v>
      </c>
      <c r="F281" s="176" t="s">
        <v>5585</v>
      </c>
      <c r="G281" s="177" t="s">
        <v>353</v>
      </c>
      <c r="H281" s="178">
        <v>19.12</v>
      </c>
      <c r="I281" s="179"/>
      <c r="J281" s="180">
        <f t="shared" si="50"/>
        <v>0</v>
      </c>
      <c r="K281" s="176" t="s">
        <v>933</v>
      </c>
      <c r="L281" s="42"/>
      <c r="M281" s="181" t="s">
        <v>19</v>
      </c>
      <c r="N281" s="182" t="s">
        <v>46</v>
      </c>
      <c r="O281" s="67"/>
      <c r="P281" s="183">
        <f t="shared" si="51"/>
        <v>0</v>
      </c>
      <c r="Q281" s="183">
        <v>0</v>
      </c>
      <c r="R281" s="183">
        <f t="shared" si="52"/>
        <v>0</v>
      </c>
      <c r="S281" s="183">
        <v>0</v>
      </c>
      <c r="T281" s="184">
        <f t="shared" si="53"/>
        <v>0</v>
      </c>
      <c r="U281" s="37"/>
      <c r="V281" s="37"/>
      <c r="W281" s="37"/>
      <c r="X281" s="37"/>
      <c r="Y281" s="37"/>
      <c r="Z281" s="37"/>
      <c r="AA281" s="37"/>
      <c r="AB281" s="37"/>
      <c r="AC281" s="37"/>
      <c r="AD281" s="37"/>
      <c r="AE281" s="37"/>
      <c r="AR281" s="185" t="s">
        <v>187</v>
      </c>
      <c r="AT281" s="185" t="s">
        <v>350</v>
      </c>
      <c r="AU281" s="185" t="s">
        <v>85</v>
      </c>
      <c r="AY281" s="20" t="s">
        <v>349</v>
      </c>
      <c r="BE281" s="186">
        <f t="shared" si="54"/>
        <v>0</v>
      </c>
      <c r="BF281" s="186">
        <f t="shared" si="55"/>
        <v>0</v>
      </c>
      <c r="BG281" s="186">
        <f t="shared" si="56"/>
        <v>0</v>
      </c>
      <c r="BH281" s="186">
        <f t="shared" si="57"/>
        <v>0</v>
      </c>
      <c r="BI281" s="186">
        <f t="shared" si="58"/>
        <v>0</v>
      </c>
      <c r="BJ281" s="20" t="s">
        <v>83</v>
      </c>
      <c r="BK281" s="186">
        <f t="shared" si="59"/>
        <v>0</v>
      </c>
      <c r="BL281" s="20" t="s">
        <v>187</v>
      </c>
      <c r="BM281" s="185" t="s">
        <v>5586</v>
      </c>
    </row>
    <row r="282" spans="1:65" s="2" customFormat="1" ht="16.5" customHeight="1">
      <c r="A282" s="37"/>
      <c r="B282" s="38"/>
      <c r="C282" s="174" t="s">
        <v>5587</v>
      </c>
      <c r="D282" s="174" t="s">
        <v>350</v>
      </c>
      <c r="E282" s="175" t="s">
        <v>5588</v>
      </c>
      <c r="F282" s="176" t="s">
        <v>5589</v>
      </c>
      <c r="G282" s="177" t="s">
        <v>353</v>
      </c>
      <c r="H282" s="178">
        <v>19.47</v>
      </c>
      <c r="I282" s="179"/>
      <c r="J282" s="180">
        <f t="shared" si="50"/>
        <v>0</v>
      </c>
      <c r="K282" s="176" t="s">
        <v>933</v>
      </c>
      <c r="L282" s="42"/>
      <c r="M282" s="181" t="s">
        <v>19</v>
      </c>
      <c r="N282" s="182" t="s">
        <v>46</v>
      </c>
      <c r="O282" s="67"/>
      <c r="P282" s="183">
        <f t="shared" si="51"/>
        <v>0</v>
      </c>
      <c r="Q282" s="183">
        <v>0</v>
      </c>
      <c r="R282" s="183">
        <f t="shared" si="52"/>
        <v>0</v>
      </c>
      <c r="S282" s="183">
        <v>0</v>
      </c>
      <c r="T282" s="184">
        <f t="shared" si="53"/>
        <v>0</v>
      </c>
      <c r="U282" s="37"/>
      <c r="V282" s="37"/>
      <c r="W282" s="37"/>
      <c r="X282" s="37"/>
      <c r="Y282" s="37"/>
      <c r="Z282" s="37"/>
      <c r="AA282" s="37"/>
      <c r="AB282" s="37"/>
      <c r="AC282" s="37"/>
      <c r="AD282" s="37"/>
      <c r="AE282" s="37"/>
      <c r="AR282" s="185" t="s">
        <v>187</v>
      </c>
      <c r="AT282" s="185" t="s">
        <v>350</v>
      </c>
      <c r="AU282" s="185" t="s">
        <v>85</v>
      </c>
      <c r="AY282" s="20" t="s">
        <v>349</v>
      </c>
      <c r="BE282" s="186">
        <f t="shared" si="54"/>
        <v>0</v>
      </c>
      <c r="BF282" s="186">
        <f t="shared" si="55"/>
        <v>0</v>
      </c>
      <c r="BG282" s="186">
        <f t="shared" si="56"/>
        <v>0</v>
      </c>
      <c r="BH282" s="186">
        <f t="shared" si="57"/>
        <v>0</v>
      </c>
      <c r="BI282" s="186">
        <f t="shared" si="58"/>
        <v>0</v>
      </c>
      <c r="BJ282" s="20" t="s">
        <v>83</v>
      </c>
      <c r="BK282" s="186">
        <f t="shared" si="59"/>
        <v>0</v>
      </c>
      <c r="BL282" s="20" t="s">
        <v>187</v>
      </c>
      <c r="BM282" s="185" t="s">
        <v>5590</v>
      </c>
    </row>
    <row r="283" spans="1:65" s="2" customFormat="1" ht="21.75" customHeight="1">
      <c r="A283" s="37"/>
      <c r="B283" s="38"/>
      <c r="C283" s="174" t="s">
        <v>5591</v>
      </c>
      <c r="D283" s="174" t="s">
        <v>350</v>
      </c>
      <c r="E283" s="175" t="s">
        <v>5592</v>
      </c>
      <c r="F283" s="176" t="s">
        <v>5593</v>
      </c>
      <c r="G283" s="177" t="s">
        <v>435</v>
      </c>
      <c r="H283" s="178">
        <v>84.8</v>
      </c>
      <c r="I283" s="179"/>
      <c r="J283" s="180">
        <f t="shared" si="50"/>
        <v>0</v>
      </c>
      <c r="K283" s="176" t="s">
        <v>933</v>
      </c>
      <c r="L283" s="42"/>
      <c r="M283" s="181" t="s">
        <v>19</v>
      </c>
      <c r="N283" s="182" t="s">
        <v>46</v>
      </c>
      <c r="O283" s="67"/>
      <c r="P283" s="183">
        <f t="shared" si="51"/>
        <v>0</v>
      </c>
      <c r="Q283" s="183">
        <v>0</v>
      </c>
      <c r="R283" s="183">
        <f t="shared" si="52"/>
        <v>0</v>
      </c>
      <c r="S283" s="183">
        <v>0</v>
      </c>
      <c r="T283" s="184">
        <f t="shared" si="53"/>
        <v>0</v>
      </c>
      <c r="U283" s="37"/>
      <c r="V283" s="37"/>
      <c r="W283" s="37"/>
      <c r="X283" s="37"/>
      <c r="Y283" s="37"/>
      <c r="Z283" s="37"/>
      <c r="AA283" s="37"/>
      <c r="AB283" s="37"/>
      <c r="AC283" s="37"/>
      <c r="AD283" s="37"/>
      <c r="AE283" s="37"/>
      <c r="AR283" s="185" t="s">
        <v>187</v>
      </c>
      <c r="AT283" s="185" t="s">
        <v>350</v>
      </c>
      <c r="AU283" s="185" t="s">
        <v>85</v>
      </c>
      <c r="AY283" s="20" t="s">
        <v>349</v>
      </c>
      <c r="BE283" s="186">
        <f t="shared" si="54"/>
        <v>0</v>
      </c>
      <c r="BF283" s="186">
        <f t="shared" si="55"/>
        <v>0</v>
      </c>
      <c r="BG283" s="186">
        <f t="shared" si="56"/>
        <v>0</v>
      </c>
      <c r="BH283" s="186">
        <f t="shared" si="57"/>
        <v>0</v>
      </c>
      <c r="BI283" s="186">
        <f t="shared" si="58"/>
        <v>0</v>
      </c>
      <c r="BJ283" s="20" t="s">
        <v>83</v>
      </c>
      <c r="BK283" s="186">
        <f t="shared" si="59"/>
        <v>0</v>
      </c>
      <c r="BL283" s="20" t="s">
        <v>187</v>
      </c>
      <c r="BM283" s="185" t="s">
        <v>5594</v>
      </c>
    </row>
    <row r="284" spans="1:65" s="2" customFormat="1" ht="21.75" customHeight="1">
      <c r="A284" s="37"/>
      <c r="B284" s="38"/>
      <c r="C284" s="174" t="s">
        <v>5595</v>
      </c>
      <c r="D284" s="174" t="s">
        <v>350</v>
      </c>
      <c r="E284" s="175" t="s">
        <v>5596</v>
      </c>
      <c r="F284" s="176" t="s">
        <v>5597</v>
      </c>
      <c r="G284" s="177" t="s">
        <v>435</v>
      </c>
      <c r="H284" s="178">
        <v>41.71</v>
      </c>
      <c r="I284" s="179"/>
      <c r="J284" s="180">
        <f t="shared" si="50"/>
        <v>0</v>
      </c>
      <c r="K284" s="176" t="s">
        <v>933</v>
      </c>
      <c r="L284" s="42"/>
      <c r="M284" s="181" t="s">
        <v>19</v>
      </c>
      <c r="N284" s="182" t="s">
        <v>46</v>
      </c>
      <c r="O284" s="67"/>
      <c r="P284" s="183">
        <f t="shared" si="51"/>
        <v>0</v>
      </c>
      <c r="Q284" s="183">
        <v>0</v>
      </c>
      <c r="R284" s="183">
        <f t="shared" si="52"/>
        <v>0</v>
      </c>
      <c r="S284" s="183">
        <v>0</v>
      </c>
      <c r="T284" s="184">
        <f t="shared" si="53"/>
        <v>0</v>
      </c>
      <c r="U284" s="37"/>
      <c r="V284" s="37"/>
      <c r="W284" s="37"/>
      <c r="X284" s="37"/>
      <c r="Y284" s="37"/>
      <c r="Z284" s="37"/>
      <c r="AA284" s="37"/>
      <c r="AB284" s="37"/>
      <c r="AC284" s="37"/>
      <c r="AD284" s="37"/>
      <c r="AE284" s="37"/>
      <c r="AR284" s="185" t="s">
        <v>187</v>
      </c>
      <c r="AT284" s="185" t="s">
        <v>350</v>
      </c>
      <c r="AU284" s="185" t="s">
        <v>85</v>
      </c>
      <c r="AY284" s="20" t="s">
        <v>349</v>
      </c>
      <c r="BE284" s="186">
        <f t="shared" si="54"/>
        <v>0</v>
      </c>
      <c r="BF284" s="186">
        <f t="shared" si="55"/>
        <v>0</v>
      </c>
      <c r="BG284" s="186">
        <f t="shared" si="56"/>
        <v>0</v>
      </c>
      <c r="BH284" s="186">
        <f t="shared" si="57"/>
        <v>0</v>
      </c>
      <c r="BI284" s="186">
        <f t="shared" si="58"/>
        <v>0</v>
      </c>
      <c r="BJ284" s="20" t="s">
        <v>83</v>
      </c>
      <c r="BK284" s="186">
        <f t="shared" si="59"/>
        <v>0</v>
      </c>
      <c r="BL284" s="20" t="s">
        <v>187</v>
      </c>
      <c r="BM284" s="185" t="s">
        <v>5598</v>
      </c>
    </row>
    <row r="285" spans="1:65" s="2" customFormat="1" ht="21.75" customHeight="1">
      <c r="A285" s="37"/>
      <c r="B285" s="38"/>
      <c r="C285" s="174" t="s">
        <v>5599</v>
      </c>
      <c r="D285" s="174" t="s">
        <v>350</v>
      </c>
      <c r="E285" s="175" t="s">
        <v>5600</v>
      </c>
      <c r="F285" s="176" t="s">
        <v>5593</v>
      </c>
      <c r="G285" s="177" t="s">
        <v>435</v>
      </c>
      <c r="H285" s="178">
        <v>3.26</v>
      </c>
      <c r="I285" s="179"/>
      <c r="J285" s="180">
        <f t="shared" si="50"/>
        <v>0</v>
      </c>
      <c r="K285" s="176" t="s">
        <v>933</v>
      </c>
      <c r="L285" s="42"/>
      <c r="M285" s="181" t="s">
        <v>19</v>
      </c>
      <c r="N285" s="182" t="s">
        <v>46</v>
      </c>
      <c r="O285" s="67"/>
      <c r="P285" s="183">
        <f t="shared" si="51"/>
        <v>0</v>
      </c>
      <c r="Q285" s="183">
        <v>0</v>
      </c>
      <c r="R285" s="183">
        <f t="shared" si="52"/>
        <v>0</v>
      </c>
      <c r="S285" s="183">
        <v>0</v>
      </c>
      <c r="T285" s="184">
        <f t="shared" si="53"/>
        <v>0</v>
      </c>
      <c r="U285" s="37"/>
      <c r="V285" s="37"/>
      <c r="W285" s="37"/>
      <c r="X285" s="37"/>
      <c r="Y285" s="37"/>
      <c r="Z285" s="37"/>
      <c r="AA285" s="37"/>
      <c r="AB285" s="37"/>
      <c r="AC285" s="37"/>
      <c r="AD285" s="37"/>
      <c r="AE285" s="37"/>
      <c r="AR285" s="185" t="s">
        <v>187</v>
      </c>
      <c r="AT285" s="185" t="s">
        <v>350</v>
      </c>
      <c r="AU285" s="185" t="s">
        <v>85</v>
      </c>
      <c r="AY285" s="20" t="s">
        <v>349</v>
      </c>
      <c r="BE285" s="186">
        <f t="shared" si="54"/>
        <v>0</v>
      </c>
      <c r="BF285" s="186">
        <f t="shared" si="55"/>
        <v>0</v>
      </c>
      <c r="BG285" s="186">
        <f t="shared" si="56"/>
        <v>0</v>
      </c>
      <c r="BH285" s="186">
        <f t="shared" si="57"/>
        <v>0</v>
      </c>
      <c r="BI285" s="186">
        <f t="shared" si="58"/>
        <v>0</v>
      </c>
      <c r="BJ285" s="20" t="s">
        <v>83</v>
      </c>
      <c r="BK285" s="186">
        <f t="shared" si="59"/>
        <v>0</v>
      </c>
      <c r="BL285" s="20" t="s">
        <v>187</v>
      </c>
      <c r="BM285" s="185" t="s">
        <v>5601</v>
      </c>
    </row>
    <row r="286" spans="1:65" s="2" customFormat="1" ht="21.75" customHeight="1">
      <c r="A286" s="37"/>
      <c r="B286" s="38"/>
      <c r="C286" s="174" t="s">
        <v>5602</v>
      </c>
      <c r="D286" s="174" t="s">
        <v>350</v>
      </c>
      <c r="E286" s="175" t="s">
        <v>5603</v>
      </c>
      <c r="F286" s="176" t="s">
        <v>5604</v>
      </c>
      <c r="G286" s="177" t="s">
        <v>1037</v>
      </c>
      <c r="H286" s="178">
        <v>1</v>
      </c>
      <c r="I286" s="179"/>
      <c r="J286" s="180">
        <f t="shared" si="50"/>
        <v>0</v>
      </c>
      <c r="K286" s="176" t="s">
        <v>933</v>
      </c>
      <c r="L286" s="42"/>
      <c r="M286" s="181" t="s">
        <v>19</v>
      </c>
      <c r="N286" s="182" t="s">
        <v>46</v>
      </c>
      <c r="O286" s="67"/>
      <c r="P286" s="183">
        <f t="shared" si="51"/>
        <v>0</v>
      </c>
      <c r="Q286" s="183">
        <v>0</v>
      </c>
      <c r="R286" s="183">
        <f t="shared" si="52"/>
        <v>0</v>
      </c>
      <c r="S286" s="183">
        <v>0</v>
      </c>
      <c r="T286" s="184">
        <f t="shared" si="53"/>
        <v>0</v>
      </c>
      <c r="U286" s="37"/>
      <c r="V286" s="37"/>
      <c r="W286" s="37"/>
      <c r="X286" s="37"/>
      <c r="Y286" s="37"/>
      <c r="Z286" s="37"/>
      <c r="AA286" s="37"/>
      <c r="AB286" s="37"/>
      <c r="AC286" s="37"/>
      <c r="AD286" s="37"/>
      <c r="AE286" s="37"/>
      <c r="AR286" s="185" t="s">
        <v>187</v>
      </c>
      <c r="AT286" s="185" t="s">
        <v>350</v>
      </c>
      <c r="AU286" s="185" t="s">
        <v>85</v>
      </c>
      <c r="AY286" s="20" t="s">
        <v>349</v>
      </c>
      <c r="BE286" s="186">
        <f t="shared" si="54"/>
        <v>0</v>
      </c>
      <c r="BF286" s="186">
        <f t="shared" si="55"/>
        <v>0</v>
      </c>
      <c r="BG286" s="186">
        <f t="shared" si="56"/>
        <v>0</v>
      </c>
      <c r="BH286" s="186">
        <f t="shared" si="57"/>
        <v>0</v>
      </c>
      <c r="BI286" s="186">
        <f t="shared" si="58"/>
        <v>0</v>
      </c>
      <c r="BJ286" s="20" t="s">
        <v>83</v>
      </c>
      <c r="BK286" s="186">
        <f t="shared" si="59"/>
        <v>0</v>
      </c>
      <c r="BL286" s="20" t="s">
        <v>187</v>
      </c>
      <c r="BM286" s="185" t="s">
        <v>5605</v>
      </c>
    </row>
    <row r="287" spans="1:65" s="2" customFormat="1" ht="16.5" customHeight="1">
      <c r="A287" s="37"/>
      <c r="B287" s="38"/>
      <c r="C287" s="174" t="s">
        <v>5606</v>
      </c>
      <c r="D287" s="174" t="s">
        <v>350</v>
      </c>
      <c r="E287" s="175" t="s">
        <v>5607</v>
      </c>
      <c r="F287" s="176" t="s">
        <v>5608</v>
      </c>
      <c r="G287" s="177" t="s">
        <v>1037</v>
      </c>
      <c r="H287" s="178">
        <v>1</v>
      </c>
      <c r="I287" s="179"/>
      <c r="J287" s="180">
        <f t="shared" si="50"/>
        <v>0</v>
      </c>
      <c r="K287" s="176" t="s">
        <v>933</v>
      </c>
      <c r="L287" s="42"/>
      <c r="M287" s="181" t="s">
        <v>19</v>
      </c>
      <c r="N287" s="182" t="s">
        <v>46</v>
      </c>
      <c r="O287" s="67"/>
      <c r="P287" s="183">
        <f t="shared" si="51"/>
        <v>0</v>
      </c>
      <c r="Q287" s="183">
        <v>0</v>
      </c>
      <c r="R287" s="183">
        <f t="shared" si="52"/>
        <v>0</v>
      </c>
      <c r="S287" s="183">
        <v>0</v>
      </c>
      <c r="T287" s="184">
        <f t="shared" si="53"/>
        <v>0</v>
      </c>
      <c r="U287" s="37"/>
      <c r="V287" s="37"/>
      <c r="W287" s="37"/>
      <c r="X287" s="37"/>
      <c r="Y287" s="37"/>
      <c r="Z287" s="37"/>
      <c r="AA287" s="37"/>
      <c r="AB287" s="37"/>
      <c r="AC287" s="37"/>
      <c r="AD287" s="37"/>
      <c r="AE287" s="37"/>
      <c r="AR287" s="185" t="s">
        <v>187</v>
      </c>
      <c r="AT287" s="185" t="s">
        <v>350</v>
      </c>
      <c r="AU287" s="185" t="s">
        <v>85</v>
      </c>
      <c r="AY287" s="20" t="s">
        <v>349</v>
      </c>
      <c r="BE287" s="186">
        <f t="shared" si="54"/>
        <v>0</v>
      </c>
      <c r="BF287" s="186">
        <f t="shared" si="55"/>
        <v>0</v>
      </c>
      <c r="BG287" s="186">
        <f t="shared" si="56"/>
        <v>0</v>
      </c>
      <c r="BH287" s="186">
        <f t="shared" si="57"/>
        <v>0</v>
      </c>
      <c r="BI287" s="186">
        <f t="shared" si="58"/>
        <v>0</v>
      </c>
      <c r="BJ287" s="20" t="s">
        <v>83</v>
      </c>
      <c r="BK287" s="186">
        <f t="shared" si="59"/>
        <v>0</v>
      </c>
      <c r="BL287" s="20" t="s">
        <v>187</v>
      </c>
      <c r="BM287" s="185" t="s">
        <v>5609</v>
      </c>
    </row>
    <row r="288" spans="1:65" s="2" customFormat="1" ht="16.5" customHeight="1">
      <c r="A288" s="37"/>
      <c r="B288" s="38"/>
      <c r="C288" s="174" t="s">
        <v>5610</v>
      </c>
      <c r="D288" s="174" t="s">
        <v>350</v>
      </c>
      <c r="E288" s="175" t="s">
        <v>5611</v>
      </c>
      <c r="F288" s="176" t="s">
        <v>5612</v>
      </c>
      <c r="G288" s="177" t="s">
        <v>1037</v>
      </c>
      <c r="H288" s="178">
        <v>1</v>
      </c>
      <c r="I288" s="179"/>
      <c r="J288" s="180">
        <f t="shared" si="50"/>
        <v>0</v>
      </c>
      <c r="K288" s="176" t="s">
        <v>933</v>
      </c>
      <c r="L288" s="42"/>
      <c r="M288" s="181" t="s">
        <v>19</v>
      </c>
      <c r="N288" s="182" t="s">
        <v>46</v>
      </c>
      <c r="O288" s="67"/>
      <c r="P288" s="183">
        <f t="shared" si="51"/>
        <v>0</v>
      </c>
      <c r="Q288" s="183">
        <v>0</v>
      </c>
      <c r="R288" s="183">
        <f t="shared" si="52"/>
        <v>0</v>
      </c>
      <c r="S288" s="183">
        <v>0</v>
      </c>
      <c r="T288" s="184">
        <f t="shared" si="53"/>
        <v>0</v>
      </c>
      <c r="U288" s="37"/>
      <c r="V288" s="37"/>
      <c r="W288" s="37"/>
      <c r="X288" s="37"/>
      <c r="Y288" s="37"/>
      <c r="Z288" s="37"/>
      <c r="AA288" s="37"/>
      <c r="AB288" s="37"/>
      <c r="AC288" s="37"/>
      <c r="AD288" s="37"/>
      <c r="AE288" s="37"/>
      <c r="AR288" s="185" t="s">
        <v>187</v>
      </c>
      <c r="AT288" s="185" t="s">
        <v>350</v>
      </c>
      <c r="AU288" s="185" t="s">
        <v>85</v>
      </c>
      <c r="AY288" s="20" t="s">
        <v>349</v>
      </c>
      <c r="BE288" s="186">
        <f t="shared" si="54"/>
        <v>0</v>
      </c>
      <c r="BF288" s="186">
        <f t="shared" si="55"/>
        <v>0</v>
      </c>
      <c r="BG288" s="186">
        <f t="shared" si="56"/>
        <v>0</v>
      </c>
      <c r="BH288" s="186">
        <f t="shared" si="57"/>
        <v>0</v>
      </c>
      <c r="BI288" s="186">
        <f t="shared" si="58"/>
        <v>0</v>
      </c>
      <c r="BJ288" s="20" t="s">
        <v>83</v>
      </c>
      <c r="BK288" s="186">
        <f t="shared" si="59"/>
        <v>0</v>
      </c>
      <c r="BL288" s="20" t="s">
        <v>187</v>
      </c>
      <c r="BM288" s="185" t="s">
        <v>5613</v>
      </c>
    </row>
    <row r="289" spans="1:65" s="2" customFormat="1" ht="21.75" customHeight="1">
      <c r="A289" s="37"/>
      <c r="B289" s="38"/>
      <c r="C289" s="174" t="s">
        <v>5614</v>
      </c>
      <c r="D289" s="174" t="s">
        <v>350</v>
      </c>
      <c r="E289" s="175" t="s">
        <v>5615</v>
      </c>
      <c r="F289" s="176" t="s">
        <v>5616</v>
      </c>
      <c r="G289" s="177" t="s">
        <v>1037</v>
      </c>
      <c r="H289" s="178">
        <v>1</v>
      </c>
      <c r="I289" s="179"/>
      <c r="J289" s="180">
        <f t="shared" si="50"/>
        <v>0</v>
      </c>
      <c r="K289" s="176" t="s">
        <v>933</v>
      </c>
      <c r="L289" s="42"/>
      <c r="M289" s="181" t="s">
        <v>19</v>
      </c>
      <c r="N289" s="182" t="s">
        <v>46</v>
      </c>
      <c r="O289" s="67"/>
      <c r="P289" s="183">
        <f t="shared" si="51"/>
        <v>0</v>
      </c>
      <c r="Q289" s="183">
        <v>0</v>
      </c>
      <c r="R289" s="183">
        <f t="shared" si="52"/>
        <v>0</v>
      </c>
      <c r="S289" s="183">
        <v>0</v>
      </c>
      <c r="T289" s="184">
        <f t="shared" si="53"/>
        <v>0</v>
      </c>
      <c r="U289" s="37"/>
      <c r="V289" s="37"/>
      <c r="W289" s="37"/>
      <c r="X289" s="37"/>
      <c r="Y289" s="37"/>
      <c r="Z289" s="37"/>
      <c r="AA289" s="37"/>
      <c r="AB289" s="37"/>
      <c r="AC289" s="37"/>
      <c r="AD289" s="37"/>
      <c r="AE289" s="37"/>
      <c r="AR289" s="185" t="s">
        <v>187</v>
      </c>
      <c r="AT289" s="185" t="s">
        <v>350</v>
      </c>
      <c r="AU289" s="185" t="s">
        <v>85</v>
      </c>
      <c r="AY289" s="20" t="s">
        <v>349</v>
      </c>
      <c r="BE289" s="186">
        <f t="shared" si="54"/>
        <v>0</v>
      </c>
      <c r="BF289" s="186">
        <f t="shared" si="55"/>
        <v>0</v>
      </c>
      <c r="BG289" s="186">
        <f t="shared" si="56"/>
        <v>0</v>
      </c>
      <c r="BH289" s="186">
        <f t="shared" si="57"/>
        <v>0</v>
      </c>
      <c r="BI289" s="186">
        <f t="shared" si="58"/>
        <v>0</v>
      </c>
      <c r="BJ289" s="20" t="s">
        <v>83</v>
      </c>
      <c r="BK289" s="186">
        <f t="shared" si="59"/>
        <v>0</v>
      </c>
      <c r="BL289" s="20" t="s">
        <v>187</v>
      </c>
      <c r="BM289" s="185" t="s">
        <v>5617</v>
      </c>
    </row>
    <row r="290" spans="1:65" s="2" customFormat="1" ht="16.5" customHeight="1">
      <c r="A290" s="37"/>
      <c r="B290" s="38"/>
      <c r="C290" s="174" t="s">
        <v>5618</v>
      </c>
      <c r="D290" s="174" t="s">
        <v>350</v>
      </c>
      <c r="E290" s="175" t="s">
        <v>5619</v>
      </c>
      <c r="F290" s="176" t="s">
        <v>5620</v>
      </c>
      <c r="G290" s="177" t="s">
        <v>1037</v>
      </c>
      <c r="H290" s="178">
        <v>1</v>
      </c>
      <c r="I290" s="179"/>
      <c r="J290" s="180">
        <f t="shared" si="50"/>
        <v>0</v>
      </c>
      <c r="K290" s="176" t="s">
        <v>933</v>
      </c>
      <c r="L290" s="42"/>
      <c r="M290" s="181" t="s">
        <v>19</v>
      </c>
      <c r="N290" s="182" t="s">
        <v>46</v>
      </c>
      <c r="O290" s="67"/>
      <c r="P290" s="183">
        <f t="shared" si="51"/>
        <v>0</v>
      </c>
      <c r="Q290" s="183">
        <v>0</v>
      </c>
      <c r="R290" s="183">
        <f t="shared" si="52"/>
        <v>0</v>
      </c>
      <c r="S290" s="183">
        <v>0</v>
      </c>
      <c r="T290" s="184">
        <f t="shared" si="53"/>
        <v>0</v>
      </c>
      <c r="U290" s="37"/>
      <c r="V290" s="37"/>
      <c r="W290" s="37"/>
      <c r="X290" s="37"/>
      <c r="Y290" s="37"/>
      <c r="Z290" s="37"/>
      <c r="AA290" s="37"/>
      <c r="AB290" s="37"/>
      <c r="AC290" s="37"/>
      <c r="AD290" s="37"/>
      <c r="AE290" s="37"/>
      <c r="AR290" s="185" t="s">
        <v>187</v>
      </c>
      <c r="AT290" s="185" t="s">
        <v>350</v>
      </c>
      <c r="AU290" s="185" t="s">
        <v>85</v>
      </c>
      <c r="AY290" s="20" t="s">
        <v>349</v>
      </c>
      <c r="BE290" s="186">
        <f t="shared" si="54"/>
        <v>0</v>
      </c>
      <c r="BF290" s="186">
        <f t="shared" si="55"/>
        <v>0</v>
      </c>
      <c r="BG290" s="186">
        <f t="shared" si="56"/>
        <v>0</v>
      </c>
      <c r="BH290" s="186">
        <f t="shared" si="57"/>
        <v>0</v>
      </c>
      <c r="BI290" s="186">
        <f t="shared" si="58"/>
        <v>0</v>
      </c>
      <c r="BJ290" s="20" t="s">
        <v>83</v>
      </c>
      <c r="BK290" s="186">
        <f t="shared" si="59"/>
        <v>0</v>
      </c>
      <c r="BL290" s="20" t="s">
        <v>187</v>
      </c>
      <c r="BM290" s="185" t="s">
        <v>5621</v>
      </c>
    </row>
    <row r="291" spans="1:65" s="2" customFormat="1" ht="16.5" customHeight="1">
      <c r="A291" s="37"/>
      <c r="B291" s="38"/>
      <c r="C291" s="174" t="s">
        <v>5622</v>
      </c>
      <c r="D291" s="174" t="s">
        <v>350</v>
      </c>
      <c r="E291" s="175" t="s">
        <v>5623</v>
      </c>
      <c r="F291" s="176" t="s">
        <v>5624</v>
      </c>
      <c r="G291" s="177" t="s">
        <v>1037</v>
      </c>
      <c r="H291" s="178">
        <v>1</v>
      </c>
      <c r="I291" s="179"/>
      <c r="J291" s="180">
        <f t="shared" si="50"/>
        <v>0</v>
      </c>
      <c r="K291" s="176" t="s">
        <v>933</v>
      </c>
      <c r="L291" s="42"/>
      <c r="M291" s="181" t="s">
        <v>19</v>
      </c>
      <c r="N291" s="182" t="s">
        <v>46</v>
      </c>
      <c r="O291" s="67"/>
      <c r="P291" s="183">
        <f t="shared" si="51"/>
        <v>0</v>
      </c>
      <c r="Q291" s="183">
        <v>0</v>
      </c>
      <c r="R291" s="183">
        <f t="shared" si="52"/>
        <v>0</v>
      </c>
      <c r="S291" s="183">
        <v>0</v>
      </c>
      <c r="T291" s="184">
        <f t="shared" si="53"/>
        <v>0</v>
      </c>
      <c r="U291" s="37"/>
      <c r="V291" s="37"/>
      <c r="W291" s="37"/>
      <c r="X291" s="37"/>
      <c r="Y291" s="37"/>
      <c r="Z291" s="37"/>
      <c r="AA291" s="37"/>
      <c r="AB291" s="37"/>
      <c r="AC291" s="37"/>
      <c r="AD291" s="37"/>
      <c r="AE291" s="37"/>
      <c r="AR291" s="185" t="s">
        <v>187</v>
      </c>
      <c r="AT291" s="185" t="s">
        <v>350</v>
      </c>
      <c r="AU291" s="185" t="s">
        <v>85</v>
      </c>
      <c r="AY291" s="20" t="s">
        <v>349</v>
      </c>
      <c r="BE291" s="186">
        <f t="shared" si="54"/>
        <v>0</v>
      </c>
      <c r="BF291" s="186">
        <f t="shared" si="55"/>
        <v>0</v>
      </c>
      <c r="BG291" s="186">
        <f t="shared" si="56"/>
        <v>0</v>
      </c>
      <c r="BH291" s="186">
        <f t="shared" si="57"/>
        <v>0</v>
      </c>
      <c r="BI291" s="186">
        <f t="shared" si="58"/>
        <v>0</v>
      </c>
      <c r="BJ291" s="20" t="s">
        <v>83</v>
      </c>
      <c r="BK291" s="186">
        <f t="shared" si="59"/>
        <v>0</v>
      </c>
      <c r="BL291" s="20" t="s">
        <v>187</v>
      </c>
      <c r="BM291" s="185" t="s">
        <v>5625</v>
      </c>
    </row>
    <row r="292" spans="1:65" s="2" customFormat="1" ht="16.5" customHeight="1">
      <c r="A292" s="37"/>
      <c r="B292" s="38"/>
      <c r="C292" s="174" t="s">
        <v>5626</v>
      </c>
      <c r="D292" s="174" t="s">
        <v>350</v>
      </c>
      <c r="E292" s="175" t="s">
        <v>5627</v>
      </c>
      <c r="F292" s="176" t="s">
        <v>5628</v>
      </c>
      <c r="G292" s="177" t="s">
        <v>1037</v>
      </c>
      <c r="H292" s="178">
        <v>18</v>
      </c>
      <c r="I292" s="179"/>
      <c r="J292" s="180">
        <f t="shared" si="50"/>
        <v>0</v>
      </c>
      <c r="K292" s="176" t="s">
        <v>933</v>
      </c>
      <c r="L292" s="42"/>
      <c r="M292" s="181" t="s">
        <v>19</v>
      </c>
      <c r="N292" s="182" t="s">
        <v>46</v>
      </c>
      <c r="O292" s="67"/>
      <c r="P292" s="183">
        <f t="shared" si="51"/>
        <v>0</v>
      </c>
      <c r="Q292" s="183">
        <v>0</v>
      </c>
      <c r="R292" s="183">
        <f t="shared" si="52"/>
        <v>0</v>
      </c>
      <c r="S292" s="183">
        <v>0</v>
      </c>
      <c r="T292" s="184">
        <f t="shared" si="53"/>
        <v>0</v>
      </c>
      <c r="U292" s="37"/>
      <c r="V292" s="37"/>
      <c r="W292" s="37"/>
      <c r="X292" s="37"/>
      <c r="Y292" s="37"/>
      <c r="Z292" s="37"/>
      <c r="AA292" s="37"/>
      <c r="AB292" s="37"/>
      <c r="AC292" s="37"/>
      <c r="AD292" s="37"/>
      <c r="AE292" s="37"/>
      <c r="AR292" s="185" t="s">
        <v>187</v>
      </c>
      <c r="AT292" s="185" t="s">
        <v>350</v>
      </c>
      <c r="AU292" s="185" t="s">
        <v>85</v>
      </c>
      <c r="AY292" s="20" t="s">
        <v>349</v>
      </c>
      <c r="BE292" s="186">
        <f t="shared" si="54"/>
        <v>0</v>
      </c>
      <c r="BF292" s="186">
        <f t="shared" si="55"/>
        <v>0</v>
      </c>
      <c r="BG292" s="186">
        <f t="shared" si="56"/>
        <v>0</v>
      </c>
      <c r="BH292" s="186">
        <f t="shared" si="57"/>
        <v>0</v>
      </c>
      <c r="BI292" s="186">
        <f t="shared" si="58"/>
        <v>0</v>
      </c>
      <c r="BJ292" s="20" t="s">
        <v>83</v>
      </c>
      <c r="BK292" s="186">
        <f t="shared" si="59"/>
        <v>0</v>
      </c>
      <c r="BL292" s="20" t="s">
        <v>187</v>
      </c>
      <c r="BM292" s="185" t="s">
        <v>5629</v>
      </c>
    </row>
    <row r="293" spans="1:65" s="2" customFormat="1" ht="16.5" customHeight="1">
      <c r="A293" s="37"/>
      <c r="B293" s="38"/>
      <c r="C293" s="174" t="s">
        <v>5630</v>
      </c>
      <c r="D293" s="174" t="s">
        <v>350</v>
      </c>
      <c r="E293" s="175" t="s">
        <v>5631</v>
      </c>
      <c r="F293" s="176" t="s">
        <v>5632</v>
      </c>
      <c r="G293" s="177" t="s">
        <v>1037</v>
      </c>
      <c r="H293" s="178">
        <v>1</v>
      </c>
      <c r="I293" s="179"/>
      <c r="J293" s="180">
        <f t="shared" si="50"/>
        <v>0</v>
      </c>
      <c r="K293" s="176" t="s">
        <v>933</v>
      </c>
      <c r="L293" s="42"/>
      <c r="M293" s="181" t="s">
        <v>19</v>
      </c>
      <c r="N293" s="182" t="s">
        <v>46</v>
      </c>
      <c r="O293" s="67"/>
      <c r="P293" s="183">
        <f t="shared" si="51"/>
        <v>0</v>
      </c>
      <c r="Q293" s="183">
        <v>0</v>
      </c>
      <c r="R293" s="183">
        <f t="shared" si="52"/>
        <v>0</v>
      </c>
      <c r="S293" s="183">
        <v>0</v>
      </c>
      <c r="T293" s="184">
        <f t="shared" si="53"/>
        <v>0</v>
      </c>
      <c r="U293" s="37"/>
      <c r="V293" s="37"/>
      <c r="W293" s="37"/>
      <c r="X293" s="37"/>
      <c r="Y293" s="37"/>
      <c r="Z293" s="37"/>
      <c r="AA293" s="37"/>
      <c r="AB293" s="37"/>
      <c r="AC293" s="37"/>
      <c r="AD293" s="37"/>
      <c r="AE293" s="37"/>
      <c r="AR293" s="185" t="s">
        <v>187</v>
      </c>
      <c r="AT293" s="185" t="s">
        <v>350</v>
      </c>
      <c r="AU293" s="185" t="s">
        <v>85</v>
      </c>
      <c r="AY293" s="20" t="s">
        <v>349</v>
      </c>
      <c r="BE293" s="186">
        <f t="shared" si="54"/>
        <v>0</v>
      </c>
      <c r="BF293" s="186">
        <f t="shared" si="55"/>
        <v>0</v>
      </c>
      <c r="BG293" s="186">
        <f t="shared" si="56"/>
        <v>0</v>
      </c>
      <c r="BH293" s="186">
        <f t="shared" si="57"/>
        <v>0</v>
      </c>
      <c r="BI293" s="186">
        <f t="shared" si="58"/>
        <v>0</v>
      </c>
      <c r="BJ293" s="20" t="s">
        <v>83</v>
      </c>
      <c r="BK293" s="186">
        <f t="shared" si="59"/>
        <v>0</v>
      </c>
      <c r="BL293" s="20" t="s">
        <v>187</v>
      </c>
      <c r="BM293" s="185" t="s">
        <v>5633</v>
      </c>
    </row>
    <row r="294" spans="1:65" s="2" customFormat="1" ht="16.5" customHeight="1">
      <c r="A294" s="37"/>
      <c r="B294" s="38"/>
      <c r="C294" s="174" t="s">
        <v>5634</v>
      </c>
      <c r="D294" s="174" t="s">
        <v>350</v>
      </c>
      <c r="E294" s="175" t="s">
        <v>5635</v>
      </c>
      <c r="F294" s="176" t="s">
        <v>5636</v>
      </c>
      <c r="G294" s="177" t="s">
        <v>1037</v>
      </c>
      <c r="H294" s="178">
        <v>1</v>
      </c>
      <c r="I294" s="179"/>
      <c r="J294" s="180">
        <f t="shared" si="50"/>
        <v>0</v>
      </c>
      <c r="K294" s="176" t="s">
        <v>933</v>
      </c>
      <c r="L294" s="42"/>
      <c r="M294" s="181" t="s">
        <v>19</v>
      </c>
      <c r="N294" s="182" t="s">
        <v>46</v>
      </c>
      <c r="O294" s="67"/>
      <c r="P294" s="183">
        <f t="shared" si="51"/>
        <v>0</v>
      </c>
      <c r="Q294" s="183">
        <v>0</v>
      </c>
      <c r="R294" s="183">
        <f t="shared" si="52"/>
        <v>0</v>
      </c>
      <c r="S294" s="183">
        <v>0</v>
      </c>
      <c r="T294" s="184">
        <f t="shared" si="53"/>
        <v>0</v>
      </c>
      <c r="U294" s="37"/>
      <c r="V294" s="37"/>
      <c r="W294" s="37"/>
      <c r="X294" s="37"/>
      <c r="Y294" s="37"/>
      <c r="Z294" s="37"/>
      <c r="AA294" s="37"/>
      <c r="AB294" s="37"/>
      <c r="AC294" s="37"/>
      <c r="AD294" s="37"/>
      <c r="AE294" s="37"/>
      <c r="AR294" s="185" t="s">
        <v>187</v>
      </c>
      <c r="AT294" s="185" t="s">
        <v>350</v>
      </c>
      <c r="AU294" s="185" t="s">
        <v>85</v>
      </c>
      <c r="AY294" s="20" t="s">
        <v>349</v>
      </c>
      <c r="BE294" s="186">
        <f t="shared" si="54"/>
        <v>0</v>
      </c>
      <c r="BF294" s="186">
        <f t="shared" si="55"/>
        <v>0</v>
      </c>
      <c r="BG294" s="186">
        <f t="shared" si="56"/>
        <v>0</v>
      </c>
      <c r="BH294" s="186">
        <f t="shared" si="57"/>
        <v>0</v>
      </c>
      <c r="BI294" s="186">
        <f t="shared" si="58"/>
        <v>0</v>
      </c>
      <c r="BJ294" s="20" t="s">
        <v>83</v>
      </c>
      <c r="BK294" s="186">
        <f t="shared" si="59"/>
        <v>0</v>
      </c>
      <c r="BL294" s="20" t="s">
        <v>187</v>
      </c>
      <c r="BM294" s="185" t="s">
        <v>5637</v>
      </c>
    </row>
    <row r="295" spans="1:65" s="2" customFormat="1" ht="24.15" customHeight="1">
      <c r="A295" s="37"/>
      <c r="B295" s="38"/>
      <c r="C295" s="174" t="s">
        <v>5638</v>
      </c>
      <c r="D295" s="174" t="s">
        <v>350</v>
      </c>
      <c r="E295" s="175" t="s">
        <v>5639</v>
      </c>
      <c r="F295" s="176" t="s">
        <v>5640</v>
      </c>
      <c r="G295" s="177" t="s">
        <v>435</v>
      </c>
      <c r="H295" s="178">
        <v>14.525</v>
      </c>
      <c r="I295" s="179"/>
      <c r="J295" s="180">
        <f t="shared" si="50"/>
        <v>0</v>
      </c>
      <c r="K295" s="176" t="s">
        <v>933</v>
      </c>
      <c r="L295" s="42"/>
      <c r="M295" s="181" t="s">
        <v>19</v>
      </c>
      <c r="N295" s="182" t="s">
        <v>46</v>
      </c>
      <c r="O295" s="67"/>
      <c r="P295" s="183">
        <f t="shared" si="51"/>
        <v>0</v>
      </c>
      <c r="Q295" s="183">
        <v>0</v>
      </c>
      <c r="R295" s="183">
        <f t="shared" si="52"/>
        <v>0</v>
      </c>
      <c r="S295" s="183">
        <v>0</v>
      </c>
      <c r="T295" s="184">
        <f t="shared" si="53"/>
        <v>0</v>
      </c>
      <c r="U295" s="37"/>
      <c r="V295" s="37"/>
      <c r="W295" s="37"/>
      <c r="X295" s="37"/>
      <c r="Y295" s="37"/>
      <c r="Z295" s="37"/>
      <c r="AA295" s="37"/>
      <c r="AB295" s="37"/>
      <c r="AC295" s="37"/>
      <c r="AD295" s="37"/>
      <c r="AE295" s="37"/>
      <c r="AR295" s="185" t="s">
        <v>187</v>
      </c>
      <c r="AT295" s="185" t="s">
        <v>350</v>
      </c>
      <c r="AU295" s="185" t="s">
        <v>85</v>
      </c>
      <c r="AY295" s="20" t="s">
        <v>349</v>
      </c>
      <c r="BE295" s="186">
        <f t="shared" si="54"/>
        <v>0</v>
      </c>
      <c r="BF295" s="186">
        <f t="shared" si="55"/>
        <v>0</v>
      </c>
      <c r="BG295" s="186">
        <f t="shared" si="56"/>
        <v>0</v>
      </c>
      <c r="BH295" s="186">
        <f t="shared" si="57"/>
        <v>0</v>
      </c>
      <c r="BI295" s="186">
        <f t="shared" si="58"/>
        <v>0</v>
      </c>
      <c r="BJ295" s="20" t="s">
        <v>83</v>
      </c>
      <c r="BK295" s="186">
        <f t="shared" si="59"/>
        <v>0</v>
      </c>
      <c r="BL295" s="20" t="s">
        <v>187</v>
      </c>
      <c r="BM295" s="185" t="s">
        <v>5641</v>
      </c>
    </row>
    <row r="296" spans="1:65" s="2" customFormat="1" ht="16.5" customHeight="1">
      <c r="A296" s="37"/>
      <c r="B296" s="38"/>
      <c r="C296" s="174" t="s">
        <v>3986</v>
      </c>
      <c r="D296" s="174" t="s">
        <v>350</v>
      </c>
      <c r="E296" s="175" t="s">
        <v>5642</v>
      </c>
      <c r="F296" s="176" t="s">
        <v>5643</v>
      </c>
      <c r="G296" s="177" t="s">
        <v>1037</v>
      </c>
      <c r="H296" s="178">
        <v>6</v>
      </c>
      <c r="I296" s="179"/>
      <c r="J296" s="180">
        <f t="shared" si="50"/>
        <v>0</v>
      </c>
      <c r="K296" s="176" t="s">
        <v>933</v>
      </c>
      <c r="L296" s="42"/>
      <c r="M296" s="181" t="s">
        <v>19</v>
      </c>
      <c r="N296" s="182" t="s">
        <v>46</v>
      </c>
      <c r="O296" s="67"/>
      <c r="P296" s="183">
        <f t="shared" si="51"/>
        <v>0</v>
      </c>
      <c r="Q296" s="183">
        <v>0</v>
      </c>
      <c r="R296" s="183">
        <f t="shared" si="52"/>
        <v>0</v>
      </c>
      <c r="S296" s="183">
        <v>0</v>
      </c>
      <c r="T296" s="184">
        <f t="shared" si="53"/>
        <v>0</v>
      </c>
      <c r="U296" s="37"/>
      <c r="V296" s="37"/>
      <c r="W296" s="37"/>
      <c r="X296" s="37"/>
      <c r="Y296" s="37"/>
      <c r="Z296" s="37"/>
      <c r="AA296" s="37"/>
      <c r="AB296" s="37"/>
      <c r="AC296" s="37"/>
      <c r="AD296" s="37"/>
      <c r="AE296" s="37"/>
      <c r="AR296" s="185" t="s">
        <v>187</v>
      </c>
      <c r="AT296" s="185" t="s">
        <v>350</v>
      </c>
      <c r="AU296" s="185" t="s">
        <v>85</v>
      </c>
      <c r="AY296" s="20" t="s">
        <v>349</v>
      </c>
      <c r="BE296" s="186">
        <f t="shared" si="54"/>
        <v>0</v>
      </c>
      <c r="BF296" s="186">
        <f t="shared" si="55"/>
        <v>0</v>
      </c>
      <c r="BG296" s="186">
        <f t="shared" si="56"/>
        <v>0</v>
      </c>
      <c r="BH296" s="186">
        <f t="shared" si="57"/>
        <v>0</v>
      </c>
      <c r="BI296" s="186">
        <f t="shared" si="58"/>
        <v>0</v>
      </c>
      <c r="BJ296" s="20" t="s">
        <v>83</v>
      </c>
      <c r="BK296" s="186">
        <f t="shared" si="59"/>
        <v>0</v>
      </c>
      <c r="BL296" s="20" t="s">
        <v>187</v>
      </c>
      <c r="BM296" s="185" t="s">
        <v>5644</v>
      </c>
    </row>
    <row r="297" spans="1:65" s="2" customFormat="1" ht="21.75" customHeight="1">
      <c r="A297" s="37"/>
      <c r="B297" s="38"/>
      <c r="C297" s="174" t="s">
        <v>5645</v>
      </c>
      <c r="D297" s="174" t="s">
        <v>350</v>
      </c>
      <c r="E297" s="175" t="s">
        <v>5646</v>
      </c>
      <c r="F297" s="176" t="s">
        <v>5647</v>
      </c>
      <c r="G297" s="177" t="s">
        <v>1037</v>
      </c>
      <c r="H297" s="178">
        <v>1</v>
      </c>
      <c r="I297" s="179"/>
      <c r="J297" s="180">
        <f t="shared" ref="J297:J328" si="60">ROUND(I297*H297,2)</f>
        <v>0</v>
      </c>
      <c r="K297" s="176" t="s">
        <v>933</v>
      </c>
      <c r="L297" s="42"/>
      <c r="M297" s="181" t="s">
        <v>19</v>
      </c>
      <c r="N297" s="182" t="s">
        <v>46</v>
      </c>
      <c r="O297" s="67"/>
      <c r="P297" s="183">
        <f t="shared" ref="P297:P328" si="61">O297*H297</f>
        <v>0</v>
      </c>
      <c r="Q297" s="183">
        <v>0</v>
      </c>
      <c r="R297" s="183">
        <f t="shared" ref="R297:R328" si="62">Q297*H297</f>
        <v>0</v>
      </c>
      <c r="S297" s="183">
        <v>0</v>
      </c>
      <c r="T297" s="184">
        <f t="shared" ref="T297:T328" si="63">S297*H297</f>
        <v>0</v>
      </c>
      <c r="U297" s="37"/>
      <c r="V297" s="37"/>
      <c r="W297" s="37"/>
      <c r="X297" s="37"/>
      <c r="Y297" s="37"/>
      <c r="Z297" s="37"/>
      <c r="AA297" s="37"/>
      <c r="AB297" s="37"/>
      <c r="AC297" s="37"/>
      <c r="AD297" s="37"/>
      <c r="AE297" s="37"/>
      <c r="AR297" s="185" t="s">
        <v>187</v>
      </c>
      <c r="AT297" s="185" t="s">
        <v>350</v>
      </c>
      <c r="AU297" s="185" t="s">
        <v>85</v>
      </c>
      <c r="AY297" s="20" t="s">
        <v>349</v>
      </c>
      <c r="BE297" s="186">
        <f t="shared" ref="BE297:BE318" si="64">IF(N297="základní",J297,0)</f>
        <v>0</v>
      </c>
      <c r="BF297" s="186">
        <f t="shared" ref="BF297:BF318" si="65">IF(N297="snížená",J297,0)</f>
        <v>0</v>
      </c>
      <c r="BG297" s="186">
        <f t="shared" ref="BG297:BG318" si="66">IF(N297="zákl. přenesená",J297,0)</f>
        <v>0</v>
      </c>
      <c r="BH297" s="186">
        <f t="shared" ref="BH297:BH318" si="67">IF(N297="sníž. přenesená",J297,0)</f>
        <v>0</v>
      </c>
      <c r="BI297" s="186">
        <f t="shared" ref="BI297:BI318" si="68">IF(N297="nulová",J297,0)</f>
        <v>0</v>
      </c>
      <c r="BJ297" s="20" t="s">
        <v>83</v>
      </c>
      <c r="BK297" s="186">
        <f t="shared" ref="BK297:BK318" si="69">ROUND(I297*H297,2)</f>
        <v>0</v>
      </c>
      <c r="BL297" s="20" t="s">
        <v>187</v>
      </c>
      <c r="BM297" s="185" t="s">
        <v>5648</v>
      </c>
    </row>
    <row r="298" spans="1:65" s="2" customFormat="1" ht="21.75" customHeight="1">
      <c r="A298" s="37"/>
      <c r="B298" s="38"/>
      <c r="C298" s="174" t="s">
        <v>5649</v>
      </c>
      <c r="D298" s="174" t="s">
        <v>350</v>
      </c>
      <c r="E298" s="175" t="s">
        <v>5650</v>
      </c>
      <c r="F298" s="176" t="s">
        <v>5651</v>
      </c>
      <c r="G298" s="177" t="s">
        <v>1037</v>
      </c>
      <c r="H298" s="178">
        <v>1</v>
      </c>
      <c r="I298" s="179"/>
      <c r="J298" s="180">
        <f t="shared" si="60"/>
        <v>0</v>
      </c>
      <c r="K298" s="176" t="s">
        <v>933</v>
      </c>
      <c r="L298" s="42"/>
      <c r="M298" s="181" t="s">
        <v>19</v>
      </c>
      <c r="N298" s="182" t="s">
        <v>46</v>
      </c>
      <c r="O298" s="67"/>
      <c r="P298" s="183">
        <f t="shared" si="61"/>
        <v>0</v>
      </c>
      <c r="Q298" s="183">
        <v>0</v>
      </c>
      <c r="R298" s="183">
        <f t="shared" si="62"/>
        <v>0</v>
      </c>
      <c r="S298" s="183">
        <v>0</v>
      </c>
      <c r="T298" s="184">
        <f t="shared" si="63"/>
        <v>0</v>
      </c>
      <c r="U298" s="37"/>
      <c r="V298" s="37"/>
      <c r="W298" s="37"/>
      <c r="X298" s="37"/>
      <c r="Y298" s="37"/>
      <c r="Z298" s="37"/>
      <c r="AA298" s="37"/>
      <c r="AB298" s="37"/>
      <c r="AC298" s="37"/>
      <c r="AD298" s="37"/>
      <c r="AE298" s="37"/>
      <c r="AR298" s="185" t="s">
        <v>187</v>
      </c>
      <c r="AT298" s="185" t="s">
        <v>350</v>
      </c>
      <c r="AU298" s="185" t="s">
        <v>85</v>
      </c>
      <c r="AY298" s="20" t="s">
        <v>349</v>
      </c>
      <c r="BE298" s="186">
        <f t="shared" si="64"/>
        <v>0</v>
      </c>
      <c r="BF298" s="186">
        <f t="shared" si="65"/>
        <v>0</v>
      </c>
      <c r="BG298" s="186">
        <f t="shared" si="66"/>
        <v>0</v>
      </c>
      <c r="BH298" s="186">
        <f t="shared" si="67"/>
        <v>0</v>
      </c>
      <c r="BI298" s="186">
        <f t="shared" si="68"/>
        <v>0</v>
      </c>
      <c r="BJ298" s="20" t="s">
        <v>83</v>
      </c>
      <c r="BK298" s="186">
        <f t="shared" si="69"/>
        <v>0</v>
      </c>
      <c r="BL298" s="20" t="s">
        <v>187</v>
      </c>
      <c r="BM298" s="185" t="s">
        <v>5652</v>
      </c>
    </row>
    <row r="299" spans="1:65" s="2" customFormat="1" ht="16.5" customHeight="1">
      <c r="A299" s="37"/>
      <c r="B299" s="38"/>
      <c r="C299" s="174" t="s">
        <v>5653</v>
      </c>
      <c r="D299" s="174" t="s">
        <v>350</v>
      </c>
      <c r="E299" s="175" t="s">
        <v>5654</v>
      </c>
      <c r="F299" s="176" t="s">
        <v>5655</v>
      </c>
      <c r="G299" s="177" t="s">
        <v>1037</v>
      </c>
      <c r="H299" s="178">
        <v>1</v>
      </c>
      <c r="I299" s="179"/>
      <c r="J299" s="180">
        <f t="shared" si="60"/>
        <v>0</v>
      </c>
      <c r="K299" s="176" t="s">
        <v>933</v>
      </c>
      <c r="L299" s="42"/>
      <c r="M299" s="181" t="s">
        <v>19</v>
      </c>
      <c r="N299" s="182" t="s">
        <v>46</v>
      </c>
      <c r="O299" s="67"/>
      <c r="P299" s="183">
        <f t="shared" si="61"/>
        <v>0</v>
      </c>
      <c r="Q299" s="183">
        <v>0</v>
      </c>
      <c r="R299" s="183">
        <f t="shared" si="62"/>
        <v>0</v>
      </c>
      <c r="S299" s="183">
        <v>0</v>
      </c>
      <c r="T299" s="184">
        <f t="shared" si="63"/>
        <v>0</v>
      </c>
      <c r="U299" s="37"/>
      <c r="V299" s="37"/>
      <c r="W299" s="37"/>
      <c r="X299" s="37"/>
      <c r="Y299" s="37"/>
      <c r="Z299" s="37"/>
      <c r="AA299" s="37"/>
      <c r="AB299" s="37"/>
      <c r="AC299" s="37"/>
      <c r="AD299" s="37"/>
      <c r="AE299" s="37"/>
      <c r="AR299" s="185" t="s">
        <v>187</v>
      </c>
      <c r="AT299" s="185" t="s">
        <v>350</v>
      </c>
      <c r="AU299" s="185" t="s">
        <v>85</v>
      </c>
      <c r="AY299" s="20" t="s">
        <v>349</v>
      </c>
      <c r="BE299" s="186">
        <f t="shared" si="64"/>
        <v>0</v>
      </c>
      <c r="BF299" s="186">
        <f t="shared" si="65"/>
        <v>0</v>
      </c>
      <c r="BG299" s="186">
        <f t="shared" si="66"/>
        <v>0</v>
      </c>
      <c r="BH299" s="186">
        <f t="shared" si="67"/>
        <v>0</v>
      </c>
      <c r="BI299" s="186">
        <f t="shared" si="68"/>
        <v>0</v>
      </c>
      <c r="BJ299" s="20" t="s">
        <v>83</v>
      </c>
      <c r="BK299" s="186">
        <f t="shared" si="69"/>
        <v>0</v>
      </c>
      <c r="BL299" s="20" t="s">
        <v>187</v>
      </c>
      <c r="BM299" s="185" t="s">
        <v>5656</v>
      </c>
    </row>
    <row r="300" spans="1:65" s="2" customFormat="1" ht="24.15" customHeight="1">
      <c r="A300" s="37"/>
      <c r="B300" s="38"/>
      <c r="C300" s="174" t="s">
        <v>5657</v>
      </c>
      <c r="D300" s="174" t="s">
        <v>350</v>
      </c>
      <c r="E300" s="175" t="s">
        <v>5658</v>
      </c>
      <c r="F300" s="176" t="s">
        <v>5659</v>
      </c>
      <c r="G300" s="177" t="s">
        <v>1037</v>
      </c>
      <c r="H300" s="178">
        <v>1</v>
      </c>
      <c r="I300" s="179"/>
      <c r="J300" s="180">
        <f t="shared" si="60"/>
        <v>0</v>
      </c>
      <c r="K300" s="176" t="s">
        <v>933</v>
      </c>
      <c r="L300" s="42"/>
      <c r="M300" s="181" t="s">
        <v>19</v>
      </c>
      <c r="N300" s="182" t="s">
        <v>46</v>
      </c>
      <c r="O300" s="67"/>
      <c r="P300" s="183">
        <f t="shared" si="61"/>
        <v>0</v>
      </c>
      <c r="Q300" s="183">
        <v>0</v>
      </c>
      <c r="R300" s="183">
        <f t="shared" si="62"/>
        <v>0</v>
      </c>
      <c r="S300" s="183">
        <v>0</v>
      </c>
      <c r="T300" s="184">
        <f t="shared" si="63"/>
        <v>0</v>
      </c>
      <c r="U300" s="37"/>
      <c r="V300" s="37"/>
      <c r="W300" s="37"/>
      <c r="X300" s="37"/>
      <c r="Y300" s="37"/>
      <c r="Z300" s="37"/>
      <c r="AA300" s="37"/>
      <c r="AB300" s="37"/>
      <c r="AC300" s="37"/>
      <c r="AD300" s="37"/>
      <c r="AE300" s="37"/>
      <c r="AR300" s="185" t="s">
        <v>187</v>
      </c>
      <c r="AT300" s="185" t="s">
        <v>350</v>
      </c>
      <c r="AU300" s="185" t="s">
        <v>85</v>
      </c>
      <c r="AY300" s="20" t="s">
        <v>349</v>
      </c>
      <c r="BE300" s="186">
        <f t="shared" si="64"/>
        <v>0</v>
      </c>
      <c r="BF300" s="186">
        <f t="shared" si="65"/>
        <v>0</v>
      </c>
      <c r="BG300" s="186">
        <f t="shared" si="66"/>
        <v>0</v>
      </c>
      <c r="BH300" s="186">
        <f t="shared" si="67"/>
        <v>0</v>
      </c>
      <c r="BI300" s="186">
        <f t="shared" si="68"/>
        <v>0</v>
      </c>
      <c r="BJ300" s="20" t="s">
        <v>83</v>
      </c>
      <c r="BK300" s="186">
        <f t="shared" si="69"/>
        <v>0</v>
      </c>
      <c r="BL300" s="20" t="s">
        <v>187</v>
      </c>
      <c r="BM300" s="185" t="s">
        <v>5660</v>
      </c>
    </row>
    <row r="301" spans="1:65" s="2" customFormat="1" ht="24.15" customHeight="1">
      <c r="A301" s="37"/>
      <c r="B301" s="38"/>
      <c r="C301" s="174" t="s">
        <v>5661</v>
      </c>
      <c r="D301" s="174" t="s">
        <v>350</v>
      </c>
      <c r="E301" s="175" t="s">
        <v>5662</v>
      </c>
      <c r="F301" s="176" t="s">
        <v>5663</v>
      </c>
      <c r="G301" s="177" t="s">
        <v>1037</v>
      </c>
      <c r="H301" s="178">
        <v>1</v>
      </c>
      <c r="I301" s="179"/>
      <c r="J301" s="180">
        <f t="shared" si="60"/>
        <v>0</v>
      </c>
      <c r="K301" s="176" t="s">
        <v>933</v>
      </c>
      <c r="L301" s="42"/>
      <c r="M301" s="181" t="s">
        <v>19</v>
      </c>
      <c r="N301" s="182" t="s">
        <v>46</v>
      </c>
      <c r="O301" s="67"/>
      <c r="P301" s="183">
        <f t="shared" si="61"/>
        <v>0</v>
      </c>
      <c r="Q301" s="183">
        <v>0</v>
      </c>
      <c r="R301" s="183">
        <f t="shared" si="62"/>
        <v>0</v>
      </c>
      <c r="S301" s="183">
        <v>0</v>
      </c>
      <c r="T301" s="184">
        <f t="shared" si="63"/>
        <v>0</v>
      </c>
      <c r="U301" s="37"/>
      <c r="V301" s="37"/>
      <c r="W301" s="37"/>
      <c r="X301" s="37"/>
      <c r="Y301" s="37"/>
      <c r="Z301" s="37"/>
      <c r="AA301" s="37"/>
      <c r="AB301" s="37"/>
      <c r="AC301" s="37"/>
      <c r="AD301" s="37"/>
      <c r="AE301" s="37"/>
      <c r="AR301" s="185" t="s">
        <v>187</v>
      </c>
      <c r="AT301" s="185" t="s">
        <v>350</v>
      </c>
      <c r="AU301" s="185" t="s">
        <v>85</v>
      </c>
      <c r="AY301" s="20" t="s">
        <v>349</v>
      </c>
      <c r="BE301" s="186">
        <f t="shared" si="64"/>
        <v>0</v>
      </c>
      <c r="BF301" s="186">
        <f t="shared" si="65"/>
        <v>0</v>
      </c>
      <c r="BG301" s="186">
        <f t="shared" si="66"/>
        <v>0</v>
      </c>
      <c r="BH301" s="186">
        <f t="shared" si="67"/>
        <v>0</v>
      </c>
      <c r="BI301" s="186">
        <f t="shared" si="68"/>
        <v>0</v>
      </c>
      <c r="BJ301" s="20" t="s">
        <v>83</v>
      </c>
      <c r="BK301" s="186">
        <f t="shared" si="69"/>
        <v>0</v>
      </c>
      <c r="BL301" s="20" t="s">
        <v>187</v>
      </c>
      <c r="BM301" s="185" t="s">
        <v>5664</v>
      </c>
    </row>
    <row r="302" spans="1:65" s="2" customFormat="1" ht="24.15" customHeight="1">
      <c r="A302" s="37"/>
      <c r="B302" s="38"/>
      <c r="C302" s="174" t="s">
        <v>5665</v>
      </c>
      <c r="D302" s="174" t="s">
        <v>350</v>
      </c>
      <c r="E302" s="175" t="s">
        <v>5666</v>
      </c>
      <c r="F302" s="176" t="s">
        <v>5667</v>
      </c>
      <c r="G302" s="177" t="s">
        <v>1037</v>
      </c>
      <c r="H302" s="178">
        <v>4</v>
      </c>
      <c r="I302" s="179"/>
      <c r="J302" s="180">
        <f t="shared" si="60"/>
        <v>0</v>
      </c>
      <c r="K302" s="176" t="s">
        <v>933</v>
      </c>
      <c r="L302" s="42"/>
      <c r="M302" s="181" t="s">
        <v>19</v>
      </c>
      <c r="N302" s="182" t="s">
        <v>46</v>
      </c>
      <c r="O302" s="67"/>
      <c r="P302" s="183">
        <f t="shared" si="61"/>
        <v>0</v>
      </c>
      <c r="Q302" s="183">
        <v>0</v>
      </c>
      <c r="R302" s="183">
        <f t="shared" si="62"/>
        <v>0</v>
      </c>
      <c r="S302" s="183">
        <v>0</v>
      </c>
      <c r="T302" s="184">
        <f t="shared" si="63"/>
        <v>0</v>
      </c>
      <c r="U302" s="37"/>
      <c r="V302" s="37"/>
      <c r="W302" s="37"/>
      <c r="X302" s="37"/>
      <c r="Y302" s="37"/>
      <c r="Z302" s="37"/>
      <c r="AA302" s="37"/>
      <c r="AB302" s="37"/>
      <c r="AC302" s="37"/>
      <c r="AD302" s="37"/>
      <c r="AE302" s="37"/>
      <c r="AR302" s="185" t="s">
        <v>187</v>
      </c>
      <c r="AT302" s="185" t="s">
        <v>350</v>
      </c>
      <c r="AU302" s="185" t="s">
        <v>85</v>
      </c>
      <c r="AY302" s="20" t="s">
        <v>349</v>
      </c>
      <c r="BE302" s="186">
        <f t="shared" si="64"/>
        <v>0</v>
      </c>
      <c r="BF302" s="186">
        <f t="shared" si="65"/>
        <v>0</v>
      </c>
      <c r="BG302" s="186">
        <f t="shared" si="66"/>
        <v>0</v>
      </c>
      <c r="BH302" s="186">
        <f t="shared" si="67"/>
        <v>0</v>
      </c>
      <c r="BI302" s="186">
        <f t="shared" si="68"/>
        <v>0</v>
      </c>
      <c r="BJ302" s="20" t="s">
        <v>83</v>
      </c>
      <c r="BK302" s="186">
        <f t="shared" si="69"/>
        <v>0</v>
      </c>
      <c r="BL302" s="20" t="s">
        <v>187</v>
      </c>
      <c r="BM302" s="185" t="s">
        <v>5668</v>
      </c>
    </row>
    <row r="303" spans="1:65" s="2" customFormat="1" ht="24.15" customHeight="1">
      <c r="A303" s="37"/>
      <c r="B303" s="38"/>
      <c r="C303" s="174" t="s">
        <v>5669</v>
      </c>
      <c r="D303" s="174" t="s">
        <v>350</v>
      </c>
      <c r="E303" s="175" t="s">
        <v>5670</v>
      </c>
      <c r="F303" s="176" t="s">
        <v>5671</v>
      </c>
      <c r="G303" s="177" t="s">
        <v>1037</v>
      </c>
      <c r="H303" s="178">
        <v>3</v>
      </c>
      <c r="I303" s="179"/>
      <c r="J303" s="180">
        <f t="shared" si="60"/>
        <v>0</v>
      </c>
      <c r="K303" s="176" t="s">
        <v>933</v>
      </c>
      <c r="L303" s="42"/>
      <c r="M303" s="181" t="s">
        <v>19</v>
      </c>
      <c r="N303" s="182" t="s">
        <v>46</v>
      </c>
      <c r="O303" s="67"/>
      <c r="P303" s="183">
        <f t="shared" si="61"/>
        <v>0</v>
      </c>
      <c r="Q303" s="183">
        <v>0</v>
      </c>
      <c r="R303" s="183">
        <f t="shared" si="62"/>
        <v>0</v>
      </c>
      <c r="S303" s="183">
        <v>0</v>
      </c>
      <c r="T303" s="184">
        <f t="shared" si="63"/>
        <v>0</v>
      </c>
      <c r="U303" s="37"/>
      <c r="V303" s="37"/>
      <c r="W303" s="37"/>
      <c r="X303" s="37"/>
      <c r="Y303" s="37"/>
      <c r="Z303" s="37"/>
      <c r="AA303" s="37"/>
      <c r="AB303" s="37"/>
      <c r="AC303" s="37"/>
      <c r="AD303" s="37"/>
      <c r="AE303" s="37"/>
      <c r="AR303" s="185" t="s">
        <v>187</v>
      </c>
      <c r="AT303" s="185" t="s">
        <v>350</v>
      </c>
      <c r="AU303" s="185" t="s">
        <v>85</v>
      </c>
      <c r="AY303" s="20" t="s">
        <v>349</v>
      </c>
      <c r="BE303" s="186">
        <f t="shared" si="64"/>
        <v>0</v>
      </c>
      <c r="BF303" s="186">
        <f t="shared" si="65"/>
        <v>0</v>
      </c>
      <c r="BG303" s="186">
        <f t="shared" si="66"/>
        <v>0</v>
      </c>
      <c r="BH303" s="186">
        <f t="shared" si="67"/>
        <v>0</v>
      </c>
      <c r="BI303" s="186">
        <f t="shared" si="68"/>
        <v>0</v>
      </c>
      <c r="BJ303" s="20" t="s">
        <v>83</v>
      </c>
      <c r="BK303" s="186">
        <f t="shared" si="69"/>
        <v>0</v>
      </c>
      <c r="BL303" s="20" t="s">
        <v>187</v>
      </c>
      <c r="BM303" s="185" t="s">
        <v>5672</v>
      </c>
    </row>
    <row r="304" spans="1:65" s="2" customFormat="1" ht="24.15" customHeight="1">
      <c r="A304" s="37"/>
      <c r="B304" s="38"/>
      <c r="C304" s="174" t="s">
        <v>1054</v>
      </c>
      <c r="D304" s="174" t="s">
        <v>350</v>
      </c>
      <c r="E304" s="175" t="s">
        <v>5673</v>
      </c>
      <c r="F304" s="176" t="s">
        <v>5674</v>
      </c>
      <c r="G304" s="177" t="s">
        <v>1037</v>
      </c>
      <c r="H304" s="178">
        <v>2</v>
      </c>
      <c r="I304" s="179"/>
      <c r="J304" s="180">
        <f t="shared" si="60"/>
        <v>0</v>
      </c>
      <c r="K304" s="176" t="s">
        <v>933</v>
      </c>
      <c r="L304" s="42"/>
      <c r="M304" s="181" t="s">
        <v>19</v>
      </c>
      <c r="N304" s="182" t="s">
        <v>46</v>
      </c>
      <c r="O304" s="67"/>
      <c r="P304" s="183">
        <f t="shared" si="61"/>
        <v>0</v>
      </c>
      <c r="Q304" s="183">
        <v>0</v>
      </c>
      <c r="R304" s="183">
        <f t="shared" si="62"/>
        <v>0</v>
      </c>
      <c r="S304" s="183">
        <v>0</v>
      </c>
      <c r="T304" s="184">
        <f t="shared" si="63"/>
        <v>0</v>
      </c>
      <c r="U304" s="37"/>
      <c r="V304" s="37"/>
      <c r="W304" s="37"/>
      <c r="X304" s="37"/>
      <c r="Y304" s="37"/>
      <c r="Z304" s="37"/>
      <c r="AA304" s="37"/>
      <c r="AB304" s="37"/>
      <c r="AC304" s="37"/>
      <c r="AD304" s="37"/>
      <c r="AE304" s="37"/>
      <c r="AR304" s="185" t="s">
        <v>187</v>
      </c>
      <c r="AT304" s="185" t="s">
        <v>350</v>
      </c>
      <c r="AU304" s="185" t="s">
        <v>85</v>
      </c>
      <c r="AY304" s="20" t="s">
        <v>349</v>
      </c>
      <c r="BE304" s="186">
        <f t="shared" si="64"/>
        <v>0</v>
      </c>
      <c r="BF304" s="186">
        <f t="shared" si="65"/>
        <v>0</v>
      </c>
      <c r="BG304" s="186">
        <f t="shared" si="66"/>
        <v>0</v>
      </c>
      <c r="BH304" s="186">
        <f t="shared" si="67"/>
        <v>0</v>
      </c>
      <c r="BI304" s="186">
        <f t="shared" si="68"/>
        <v>0</v>
      </c>
      <c r="BJ304" s="20" t="s">
        <v>83</v>
      </c>
      <c r="BK304" s="186">
        <f t="shared" si="69"/>
        <v>0</v>
      </c>
      <c r="BL304" s="20" t="s">
        <v>187</v>
      </c>
      <c r="BM304" s="185" t="s">
        <v>5675</v>
      </c>
    </row>
    <row r="305" spans="1:65" s="2" customFormat="1" ht="24.15" customHeight="1">
      <c r="A305" s="37"/>
      <c r="B305" s="38"/>
      <c r="C305" s="174" t="s">
        <v>5676</v>
      </c>
      <c r="D305" s="174" t="s">
        <v>350</v>
      </c>
      <c r="E305" s="175" t="s">
        <v>5677</v>
      </c>
      <c r="F305" s="176" t="s">
        <v>5674</v>
      </c>
      <c r="G305" s="177" t="s">
        <v>1037</v>
      </c>
      <c r="H305" s="178">
        <v>4</v>
      </c>
      <c r="I305" s="179"/>
      <c r="J305" s="180">
        <f t="shared" si="60"/>
        <v>0</v>
      </c>
      <c r="K305" s="176" t="s">
        <v>933</v>
      </c>
      <c r="L305" s="42"/>
      <c r="M305" s="181" t="s">
        <v>19</v>
      </c>
      <c r="N305" s="182" t="s">
        <v>46</v>
      </c>
      <c r="O305" s="67"/>
      <c r="P305" s="183">
        <f t="shared" si="61"/>
        <v>0</v>
      </c>
      <c r="Q305" s="183">
        <v>0</v>
      </c>
      <c r="R305" s="183">
        <f t="shared" si="62"/>
        <v>0</v>
      </c>
      <c r="S305" s="183">
        <v>0</v>
      </c>
      <c r="T305" s="184">
        <f t="shared" si="63"/>
        <v>0</v>
      </c>
      <c r="U305" s="37"/>
      <c r="V305" s="37"/>
      <c r="W305" s="37"/>
      <c r="X305" s="37"/>
      <c r="Y305" s="37"/>
      <c r="Z305" s="37"/>
      <c r="AA305" s="37"/>
      <c r="AB305" s="37"/>
      <c r="AC305" s="37"/>
      <c r="AD305" s="37"/>
      <c r="AE305" s="37"/>
      <c r="AR305" s="185" t="s">
        <v>187</v>
      </c>
      <c r="AT305" s="185" t="s">
        <v>350</v>
      </c>
      <c r="AU305" s="185" t="s">
        <v>85</v>
      </c>
      <c r="AY305" s="20" t="s">
        <v>349</v>
      </c>
      <c r="BE305" s="186">
        <f t="shared" si="64"/>
        <v>0</v>
      </c>
      <c r="BF305" s="186">
        <f t="shared" si="65"/>
        <v>0</v>
      </c>
      <c r="BG305" s="186">
        <f t="shared" si="66"/>
        <v>0</v>
      </c>
      <c r="BH305" s="186">
        <f t="shared" si="67"/>
        <v>0</v>
      </c>
      <c r="BI305" s="186">
        <f t="shared" si="68"/>
        <v>0</v>
      </c>
      <c r="BJ305" s="20" t="s">
        <v>83</v>
      </c>
      <c r="BK305" s="186">
        <f t="shared" si="69"/>
        <v>0</v>
      </c>
      <c r="BL305" s="20" t="s">
        <v>187</v>
      </c>
      <c r="BM305" s="185" t="s">
        <v>5678</v>
      </c>
    </row>
    <row r="306" spans="1:65" s="2" customFormat="1" ht="24.15" customHeight="1">
      <c r="A306" s="37"/>
      <c r="B306" s="38"/>
      <c r="C306" s="174" t="s">
        <v>5679</v>
      </c>
      <c r="D306" s="174" t="s">
        <v>350</v>
      </c>
      <c r="E306" s="175" t="s">
        <v>5680</v>
      </c>
      <c r="F306" s="176" t="s">
        <v>5681</v>
      </c>
      <c r="G306" s="177" t="s">
        <v>1037</v>
      </c>
      <c r="H306" s="178">
        <v>3</v>
      </c>
      <c r="I306" s="179"/>
      <c r="J306" s="180">
        <f t="shared" si="60"/>
        <v>0</v>
      </c>
      <c r="K306" s="176" t="s">
        <v>933</v>
      </c>
      <c r="L306" s="42"/>
      <c r="M306" s="181" t="s">
        <v>19</v>
      </c>
      <c r="N306" s="182" t="s">
        <v>46</v>
      </c>
      <c r="O306" s="67"/>
      <c r="P306" s="183">
        <f t="shared" si="61"/>
        <v>0</v>
      </c>
      <c r="Q306" s="183">
        <v>0</v>
      </c>
      <c r="R306" s="183">
        <f t="shared" si="62"/>
        <v>0</v>
      </c>
      <c r="S306" s="183">
        <v>0</v>
      </c>
      <c r="T306" s="184">
        <f t="shared" si="63"/>
        <v>0</v>
      </c>
      <c r="U306" s="37"/>
      <c r="V306" s="37"/>
      <c r="W306" s="37"/>
      <c r="X306" s="37"/>
      <c r="Y306" s="37"/>
      <c r="Z306" s="37"/>
      <c r="AA306" s="37"/>
      <c r="AB306" s="37"/>
      <c r="AC306" s="37"/>
      <c r="AD306" s="37"/>
      <c r="AE306" s="37"/>
      <c r="AR306" s="185" t="s">
        <v>187</v>
      </c>
      <c r="AT306" s="185" t="s">
        <v>350</v>
      </c>
      <c r="AU306" s="185" t="s">
        <v>85</v>
      </c>
      <c r="AY306" s="20" t="s">
        <v>349</v>
      </c>
      <c r="BE306" s="186">
        <f t="shared" si="64"/>
        <v>0</v>
      </c>
      <c r="BF306" s="186">
        <f t="shared" si="65"/>
        <v>0</v>
      </c>
      <c r="BG306" s="186">
        <f t="shared" si="66"/>
        <v>0</v>
      </c>
      <c r="BH306" s="186">
        <f t="shared" si="67"/>
        <v>0</v>
      </c>
      <c r="BI306" s="186">
        <f t="shared" si="68"/>
        <v>0</v>
      </c>
      <c r="BJ306" s="20" t="s">
        <v>83</v>
      </c>
      <c r="BK306" s="186">
        <f t="shared" si="69"/>
        <v>0</v>
      </c>
      <c r="BL306" s="20" t="s">
        <v>187</v>
      </c>
      <c r="BM306" s="185" t="s">
        <v>5682</v>
      </c>
    </row>
    <row r="307" spans="1:65" s="2" customFormat="1" ht="21.75" customHeight="1">
      <c r="A307" s="37"/>
      <c r="B307" s="38"/>
      <c r="C307" s="174" t="s">
        <v>5683</v>
      </c>
      <c r="D307" s="174" t="s">
        <v>350</v>
      </c>
      <c r="E307" s="175" t="s">
        <v>5684</v>
      </c>
      <c r="F307" s="176" t="s">
        <v>5685</v>
      </c>
      <c r="G307" s="177" t="s">
        <v>1037</v>
      </c>
      <c r="H307" s="178">
        <v>1</v>
      </c>
      <c r="I307" s="179"/>
      <c r="J307" s="180">
        <f t="shared" si="60"/>
        <v>0</v>
      </c>
      <c r="K307" s="176" t="s">
        <v>933</v>
      </c>
      <c r="L307" s="42"/>
      <c r="M307" s="181" t="s">
        <v>19</v>
      </c>
      <c r="N307" s="182" t="s">
        <v>46</v>
      </c>
      <c r="O307" s="67"/>
      <c r="P307" s="183">
        <f t="shared" si="61"/>
        <v>0</v>
      </c>
      <c r="Q307" s="183">
        <v>0</v>
      </c>
      <c r="R307" s="183">
        <f t="shared" si="62"/>
        <v>0</v>
      </c>
      <c r="S307" s="183">
        <v>0</v>
      </c>
      <c r="T307" s="184">
        <f t="shared" si="63"/>
        <v>0</v>
      </c>
      <c r="U307" s="37"/>
      <c r="V307" s="37"/>
      <c r="W307" s="37"/>
      <c r="X307" s="37"/>
      <c r="Y307" s="37"/>
      <c r="Z307" s="37"/>
      <c r="AA307" s="37"/>
      <c r="AB307" s="37"/>
      <c r="AC307" s="37"/>
      <c r="AD307" s="37"/>
      <c r="AE307" s="37"/>
      <c r="AR307" s="185" t="s">
        <v>187</v>
      </c>
      <c r="AT307" s="185" t="s">
        <v>350</v>
      </c>
      <c r="AU307" s="185" t="s">
        <v>85</v>
      </c>
      <c r="AY307" s="20" t="s">
        <v>349</v>
      </c>
      <c r="BE307" s="186">
        <f t="shared" si="64"/>
        <v>0</v>
      </c>
      <c r="BF307" s="186">
        <f t="shared" si="65"/>
        <v>0</v>
      </c>
      <c r="BG307" s="186">
        <f t="shared" si="66"/>
        <v>0</v>
      </c>
      <c r="BH307" s="186">
        <f t="shared" si="67"/>
        <v>0</v>
      </c>
      <c r="BI307" s="186">
        <f t="shared" si="68"/>
        <v>0</v>
      </c>
      <c r="BJ307" s="20" t="s">
        <v>83</v>
      </c>
      <c r="BK307" s="186">
        <f t="shared" si="69"/>
        <v>0</v>
      </c>
      <c r="BL307" s="20" t="s">
        <v>187</v>
      </c>
      <c r="BM307" s="185" t="s">
        <v>5686</v>
      </c>
    </row>
    <row r="308" spans="1:65" s="2" customFormat="1" ht="21.75" customHeight="1">
      <c r="A308" s="37"/>
      <c r="B308" s="38"/>
      <c r="C308" s="174" t="s">
        <v>3992</v>
      </c>
      <c r="D308" s="174" t="s">
        <v>350</v>
      </c>
      <c r="E308" s="175" t="s">
        <v>5687</v>
      </c>
      <c r="F308" s="176" t="s">
        <v>5688</v>
      </c>
      <c r="G308" s="177" t="s">
        <v>1037</v>
      </c>
      <c r="H308" s="178">
        <v>1</v>
      </c>
      <c r="I308" s="179"/>
      <c r="J308" s="180">
        <f t="shared" si="60"/>
        <v>0</v>
      </c>
      <c r="K308" s="176" t="s">
        <v>933</v>
      </c>
      <c r="L308" s="42"/>
      <c r="M308" s="181" t="s">
        <v>19</v>
      </c>
      <c r="N308" s="182" t="s">
        <v>46</v>
      </c>
      <c r="O308" s="67"/>
      <c r="P308" s="183">
        <f t="shared" si="61"/>
        <v>0</v>
      </c>
      <c r="Q308" s="183">
        <v>0</v>
      </c>
      <c r="R308" s="183">
        <f t="shared" si="62"/>
        <v>0</v>
      </c>
      <c r="S308" s="183">
        <v>0</v>
      </c>
      <c r="T308" s="184">
        <f t="shared" si="63"/>
        <v>0</v>
      </c>
      <c r="U308" s="37"/>
      <c r="V308" s="37"/>
      <c r="W308" s="37"/>
      <c r="X308" s="37"/>
      <c r="Y308" s="37"/>
      <c r="Z308" s="37"/>
      <c r="AA308" s="37"/>
      <c r="AB308" s="37"/>
      <c r="AC308" s="37"/>
      <c r="AD308" s="37"/>
      <c r="AE308" s="37"/>
      <c r="AR308" s="185" t="s">
        <v>187</v>
      </c>
      <c r="AT308" s="185" t="s">
        <v>350</v>
      </c>
      <c r="AU308" s="185" t="s">
        <v>85</v>
      </c>
      <c r="AY308" s="20" t="s">
        <v>349</v>
      </c>
      <c r="BE308" s="186">
        <f t="shared" si="64"/>
        <v>0</v>
      </c>
      <c r="BF308" s="186">
        <f t="shared" si="65"/>
        <v>0</v>
      </c>
      <c r="BG308" s="186">
        <f t="shared" si="66"/>
        <v>0</v>
      </c>
      <c r="BH308" s="186">
        <f t="shared" si="67"/>
        <v>0</v>
      </c>
      <c r="BI308" s="186">
        <f t="shared" si="68"/>
        <v>0</v>
      </c>
      <c r="BJ308" s="20" t="s">
        <v>83</v>
      </c>
      <c r="BK308" s="186">
        <f t="shared" si="69"/>
        <v>0</v>
      </c>
      <c r="BL308" s="20" t="s">
        <v>187</v>
      </c>
      <c r="BM308" s="185" t="s">
        <v>5689</v>
      </c>
    </row>
    <row r="309" spans="1:65" s="2" customFormat="1" ht="21.75" customHeight="1">
      <c r="A309" s="37"/>
      <c r="B309" s="38"/>
      <c r="C309" s="174" t="s">
        <v>5690</v>
      </c>
      <c r="D309" s="174" t="s">
        <v>350</v>
      </c>
      <c r="E309" s="175" t="s">
        <v>5691</v>
      </c>
      <c r="F309" s="176" t="s">
        <v>5692</v>
      </c>
      <c r="G309" s="177" t="s">
        <v>1037</v>
      </c>
      <c r="H309" s="178">
        <v>1</v>
      </c>
      <c r="I309" s="179"/>
      <c r="J309" s="180">
        <f t="shared" si="60"/>
        <v>0</v>
      </c>
      <c r="K309" s="176" t="s">
        <v>933</v>
      </c>
      <c r="L309" s="42"/>
      <c r="M309" s="181" t="s">
        <v>19</v>
      </c>
      <c r="N309" s="182" t="s">
        <v>46</v>
      </c>
      <c r="O309" s="67"/>
      <c r="P309" s="183">
        <f t="shared" si="61"/>
        <v>0</v>
      </c>
      <c r="Q309" s="183">
        <v>0</v>
      </c>
      <c r="R309" s="183">
        <f t="shared" si="62"/>
        <v>0</v>
      </c>
      <c r="S309" s="183">
        <v>0</v>
      </c>
      <c r="T309" s="184">
        <f t="shared" si="63"/>
        <v>0</v>
      </c>
      <c r="U309" s="37"/>
      <c r="V309" s="37"/>
      <c r="W309" s="37"/>
      <c r="X309" s="37"/>
      <c r="Y309" s="37"/>
      <c r="Z309" s="37"/>
      <c r="AA309" s="37"/>
      <c r="AB309" s="37"/>
      <c r="AC309" s="37"/>
      <c r="AD309" s="37"/>
      <c r="AE309" s="37"/>
      <c r="AR309" s="185" t="s">
        <v>187</v>
      </c>
      <c r="AT309" s="185" t="s">
        <v>350</v>
      </c>
      <c r="AU309" s="185" t="s">
        <v>85</v>
      </c>
      <c r="AY309" s="20" t="s">
        <v>349</v>
      </c>
      <c r="BE309" s="186">
        <f t="shared" si="64"/>
        <v>0</v>
      </c>
      <c r="BF309" s="186">
        <f t="shared" si="65"/>
        <v>0</v>
      </c>
      <c r="BG309" s="186">
        <f t="shared" si="66"/>
        <v>0</v>
      </c>
      <c r="BH309" s="186">
        <f t="shared" si="67"/>
        <v>0</v>
      </c>
      <c r="BI309" s="186">
        <f t="shared" si="68"/>
        <v>0</v>
      </c>
      <c r="BJ309" s="20" t="s">
        <v>83</v>
      </c>
      <c r="BK309" s="186">
        <f t="shared" si="69"/>
        <v>0</v>
      </c>
      <c r="BL309" s="20" t="s">
        <v>187</v>
      </c>
      <c r="BM309" s="185" t="s">
        <v>5693</v>
      </c>
    </row>
    <row r="310" spans="1:65" s="2" customFormat="1" ht="21.75" customHeight="1">
      <c r="A310" s="37"/>
      <c r="B310" s="38"/>
      <c r="C310" s="174" t="s">
        <v>5694</v>
      </c>
      <c r="D310" s="174" t="s">
        <v>350</v>
      </c>
      <c r="E310" s="175" t="s">
        <v>5695</v>
      </c>
      <c r="F310" s="176" t="s">
        <v>5696</v>
      </c>
      <c r="G310" s="177" t="s">
        <v>1037</v>
      </c>
      <c r="H310" s="178">
        <v>1</v>
      </c>
      <c r="I310" s="179"/>
      <c r="J310" s="180">
        <f t="shared" si="60"/>
        <v>0</v>
      </c>
      <c r="K310" s="176" t="s">
        <v>933</v>
      </c>
      <c r="L310" s="42"/>
      <c r="M310" s="181" t="s">
        <v>19</v>
      </c>
      <c r="N310" s="182" t="s">
        <v>46</v>
      </c>
      <c r="O310" s="67"/>
      <c r="P310" s="183">
        <f t="shared" si="61"/>
        <v>0</v>
      </c>
      <c r="Q310" s="183">
        <v>0</v>
      </c>
      <c r="R310" s="183">
        <f t="shared" si="62"/>
        <v>0</v>
      </c>
      <c r="S310" s="183">
        <v>0</v>
      </c>
      <c r="T310" s="184">
        <f t="shared" si="63"/>
        <v>0</v>
      </c>
      <c r="U310" s="37"/>
      <c r="V310" s="37"/>
      <c r="W310" s="37"/>
      <c r="X310" s="37"/>
      <c r="Y310" s="37"/>
      <c r="Z310" s="37"/>
      <c r="AA310" s="37"/>
      <c r="AB310" s="37"/>
      <c r="AC310" s="37"/>
      <c r="AD310" s="37"/>
      <c r="AE310" s="37"/>
      <c r="AR310" s="185" t="s">
        <v>187</v>
      </c>
      <c r="AT310" s="185" t="s">
        <v>350</v>
      </c>
      <c r="AU310" s="185" t="s">
        <v>85</v>
      </c>
      <c r="AY310" s="20" t="s">
        <v>349</v>
      </c>
      <c r="BE310" s="186">
        <f t="shared" si="64"/>
        <v>0</v>
      </c>
      <c r="BF310" s="186">
        <f t="shared" si="65"/>
        <v>0</v>
      </c>
      <c r="BG310" s="186">
        <f t="shared" si="66"/>
        <v>0</v>
      </c>
      <c r="BH310" s="186">
        <f t="shared" si="67"/>
        <v>0</v>
      </c>
      <c r="BI310" s="186">
        <f t="shared" si="68"/>
        <v>0</v>
      </c>
      <c r="BJ310" s="20" t="s">
        <v>83</v>
      </c>
      <c r="BK310" s="186">
        <f t="shared" si="69"/>
        <v>0</v>
      </c>
      <c r="BL310" s="20" t="s">
        <v>187</v>
      </c>
      <c r="BM310" s="185" t="s">
        <v>5697</v>
      </c>
    </row>
    <row r="311" spans="1:65" s="2" customFormat="1" ht="21.75" customHeight="1">
      <c r="A311" s="37"/>
      <c r="B311" s="38"/>
      <c r="C311" s="174" t="s">
        <v>5698</v>
      </c>
      <c r="D311" s="174" t="s">
        <v>350</v>
      </c>
      <c r="E311" s="175" t="s">
        <v>5699</v>
      </c>
      <c r="F311" s="176" t="s">
        <v>5700</v>
      </c>
      <c r="G311" s="177" t="s">
        <v>435</v>
      </c>
      <c r="H311" s="178">
        <v>314</v>
      </c>
      <c r="I311" s="179"/>
      <c r="J311" s="180">
        <f t="shared" si="60"/>
        <v>0</v>
      </c>
      <c r="K311" s="176" t="s">
        <v>933</v>
      </c>
      <c r="L311" s="42"/>
      <c r="M311" s="181" t="s">
        <v>19</v>
      </c>
      <c r="N311" s="182" t="s">
        <v>46</v>
      </c>
      <c r="O311" s="67"/>
      <c r="P311" s="183">
        <f t="shared" si="61"/>
        <v>0</v>
      </c>
      <c r="Q311" s="183">
        <v>0</v>
      </c>
      <c r="R311" s="183">
        <f t="shared" si="62"/>
        <v>0</v>
      </c>
      <c r="S311" s="183">
        <v>0</v>
      </c>
      <c r="T311" s="184">
        <f t="shared" si="63"/>
        <v>0</v>
      </c>
      <c r="U311" s="37"/>
      <c r="V311" s="37"/>
      <c r="W311" s="37"/>
      <c r="X311" s="37"/>
      <c r="Y311" s="37"/>
      <c r="Z311" s="37"/>
      <c r="AA311" s="37"/>
      <c r="AB311" s="37"/>
      <c r="AC311" s="37"/>
      <c r="AD311" s="37"/>
      <c r="AE311" s="37"/>
      <c r="AR311" s="185" t="s">
        <v>187</v>
      </c>
      <c r="AT311" s="185" t="s">
        <v>350</v>
      </c>
      <c r="AU311" s="185" t="s">
        <v>85</v>
      </c>
      <c r="AY311" s="20" t="s">
        <v>349</v>
      </c>
      <c r="BE311" s="186">
        <f t="shared" si="64"/>
        <v>0</v>
      </c>
      <c r="BF311" s="186">
        <f t="shared" si="65"/>
        <v>0</v>
      </c>
      <c r="BG311" s="186">
        <f t="shared" si="66"/>
        <v>0</v>
      </c>
      <c r="BH311" s="186">
        <f t="shared" si="67"/>
        <v>0</v>
      </c>
      <c r="BI311" s="186">
        <f t="shared" si="68"/>
        <v>0</v>
      </c>
      <c r="BJ311" s="20" t="s">
        <v>83</v>
      </c>
      <c r="BK311" s="186">
        <f t="shared" si="69"/>
        <v>0</v>
      </c>
      <c r="BL311" s="20" t="s">
        <v>187</v>
      </c>
      <c r="BM311" s="185" t="s">
        <v>5701</v>
      </c>
    </row>
    <row r="312" spans="1:65" s="2" customFormat="1" ht="21.75" customHeight="1">
      <c r="A312" s="37"/>
      <c r="B312" s="38"/>
      <c r="C312" s="174" t="s">
        <v>5702</v>
      </c>
      <c r="D312" s="174" t="s">
        <v>350</v>
      </c>
      <c r="E312" s="175" t="s">
        <v>5703</v>
      </c>
      <c r="F312" s="176" t="s">
        <v>5704</v>
      </c>
      <c r="G312" s="177" t="s">
        <v>1037</v>
      </c>
      <c r="H312" s="178">
        <v>40</v>
      </c>
      <c r="I312" s="179"/>
      <c r="J312" s="180">
        <f t="shared" si="60"/>
        <v>0</v>
      </c>
      <c r="K312" s="176" t="s">
        <v>933</v>
      </c>
      <c r="L312" s="42"/>
      <c r="M312" s="181" t="s">
        <v>19</v>
      </c>
      <c r="N312" s="182" t="s">
        <v>46</v>
      </c>
      <c r="O312" s="67"/>
      <c r="P312" s="183">
        <f t="shared" si="61"/>
        <v>0</v>
      </c>
      <c r="Q312" s="183">
        <v>0</v>
      </c>
      <c r="R312" s="183">
        <f t="shared" si="62"/>
        <v>0</v>
      </c>
      <c r="S312" s="183">
        <v>0</v>
      </c>
      <c r="T312" s="184">
        <f t="shared" si="63"/>
        <v>0</v>
      </c>
      <c r="U312" s="37"/>
      <c r="V312" s="37"/>
      <c r="W312" s="37"/>
      <c r="X312" s="37"/>
      <c r="Y312" s="37"/>
      <c r="Z312" s="37"/>
      <c r="AA312" s="37"/>
      <c r="AB312" s="37"/>
      <c r="AC312" s="37"/>
      <c r="AD312" s="37"/>
      <c r="AE312" s="37"/>
      <c r="AR312" s="185" t="s">
        <v>187</v>
      </c>
      <c r="AT312" s="185" t="s">
        <v>350</v>
      </c>
      <c r="AU312" s="185" t="s">
        <v>85</v>
      </c>
      <c r="AY312" s="20" t="s">
        <v>349</v>
      </c>
      <c r="BE312" s="186">
        <f t="shared" si="64"/>
        <v>0</v>
      </c>
      <c r="BF312" s="186">
        <f t="shared" si="65"/>
        <v>0</v>
      </c>
      <c r="BG312" s="186">
        <f t="shared" si="66"/>
        <v>0</v>
      </c>
      <c r="BH312" s="186">
        <f t="shared" si="67"/>
        <v>0</v>
      </c>
      <c r="BI312" s="186">
        <f t="shared" si="68"/>
        <v>0</v>
      </c>
      <c r="BJ312" s="20" t="s">
        <v>83</v>
      </c>
      <c r="BK312" s="186">
        <f t="shared" si="69"/>
        <v>0</v>
      </c>
      <c r="BL312" s="20" t="s">
        <v>187</v>
      </c>
      <c r="BM312" s="185" t="s">
        <v>5705</v>
      </c>
    </row>
    <row r="313" spans="1:65" s="2" customFormat="1" ht="21.75" customHeight="1">
      <c r="A313" s="37"/>
      <c r="B313" s="38"/>
      <c r="C313" s="174" t="s">
        <v>5706</v>
      </c>
      <c r="D313" s="174" t="s">
        <v>350</v>
      </c>
      <c r="E313" s="175" t="s">
        <v>5707</v>
      </c>
      <c r="F313" s="176" t="s">
        <v>5708</v>
      </c>
      <c r="G313" s="177" t="s">
        <v>435</v>
      </c>
      <c r="H313" s="178">
        <v>5.2</v>
      </c>
      <c r="I313" s="179"/>
      <c r="J313" s="180">
        <f t="shared" si="60"/>
        <v>0</v>
      </c>
      <c r="K313" s="176" t="s">
        <v>933</v>
      </c>
      <c r="L313" s="42"/>
      <c r="M313" s="181" t="s">
        <v>19</v>
      </c>
      <c r="N313" s="182" t="s">
        <v>46</v>
      </c>
      <c r="O313" s="67"/>
      <c r="P313" s="183">
        <f t="shared" si="61"/>
        <v>0</v>
      </c>
      <c r="Q313" s="183">
        <v>0</v>
      </c>
      <c r="R313" s="183">
        <f t="shared" si="62"/>
        <v>0</v>
      </c>
      <c r="S313" s="183">
        <v>0</v>
      </c>
      <c r="T313" s="184">
        <f t="shared" si="63"/>
        <v>0</v>
      </c>
      <c r="U313" s="37"/>
      <c r="V313" s="37"/>
      <c r="W313" s="37"/>
      <c r="X313" s="37"/>
      <c r="Y313" s="37"/>
      <c r="Z313" s="37"/>
      <c r="AA313" s="37"/>
      <c r="AB313" s="37"/>
      <c r="AC313" s="37"/>
      <c r="AD313" s="37"/>
      <c r="AE313" s="37"/>
      <c r="AR313" s="185" t="s">
        <v>187</v>
      </c>
      <c r="AT313" s="185" t="s">
        <v>350</v>
      </c>
      <c r="AU313" s="185" t="s">
        <v>85</v>
      </c>
      <c r="AY313" s="20" t="s">
        <v>349</v>
      </c>
      <c r="BE313" s="186">
        <f t="shared" si="64"/>
        <v>0</v>
      </c>
      <c r="BF313" s="186">
        <f t="shared" si="65"/>
        <v>0</v>
      </c>
      <c r="BG313" s="186">
        <f t="shared" si="66"/>
        <v>0</v>
      </c>
      <c r="BH313" s="186">
        <f t="shared" si="67"/>
        <v>0</v>
      </c>
      <c r="BI313" s="186">
        <f t="shared" si="68"/>
        <v>0</v>
      </c>
      <c r="BJ313" s="20" t="s">
        <v>83</v>
      </c>
      <c r="BK313" s="186">
        <f t="shared" si="69"/>
        <v>0</v>
      </c>
      <c r="BL313" s="20" t="s">
        <v>187</v>
      </c>
      <c r="BM313" s="185" t="s">
        <v>5709</v>
      </c>
    </row>
    <row r="314" spans="1:65" s="2" customFormat="1" ht="21.75" customHeight="1">
      <c r="A314" s="37"/>
      <c r="B314" s="38"/>
      <c r="C314" s="174" t="s">
        <v>5710</v>
      </c>
      <c r="D314" s="174" t="s">
        <v>350</v>
      </c>
      <c r="E314" s="175" t="s">
        <v>5711</v>
      </c>
      <c r="F314" s="176" t="s">
        <v>5712</v>
      </c>
      <c r="G314" s="177" t="s">
        <v>435</v>
      </c>
      <c r="H314" s="178">
        <v>21.3</v>
      </c>
      <c r="I314" s="179"/>
      <c r="J314" s="180">
        <f t="shared" si="60"/>
        <v>0</v>
      </c>
      <c r="K314" s="176" t="s">
        <v>933</v>
      </c>
      <c r="L314" s="42"/>
      <c r="M314" s="181" t="s">
        <v>19</v>
      </c>
      <c r="N314" s="182" t="s">
        <v>46</v>
      </c>
      <c r="O314" s="67"/>
      <c r="P314" s="183">
        <f t="shared" si="61"/>
        <v>0</v>
      </c>
      <c r="Q314" s="183">
        <v>0</v>
      </c>
      <c r="R314" s="183">
        <f t="shared" si="62"/>
        <v>0</v>
      </c>
      <c r="S314" s="183">
        <v>0</v>
      </c>
      <c r="T314" s="184">
        <f t="shared" si="63"/>
        <v>0</v>
      </c>
      <c r="U314" s="37"/>
      <c r="V314" s="37"/>
      <c r="W314" s="37"/>
      <c r="X314" s="37"/>
      <c r="Y314" s="37"/>
      <c r="Z314" s="37"/>
      <c r="AA314" s="37"/>
      <c r="AB314" s="37"/>
      <c r="AC314" s="37"/>
      <c r="AD314" s="37"/>
      <c r="AE314" s="37"/>
      <c r="AR314" s="185" t="s">
        <v>187</v>
      </c>
      <c r="AT314" s="185" t="s">
        <v>350</v>
      </c>
      <c r="AU314" s="185" t="s">
        <v>85</v>
      </c>
      <c r="AY314" s="20" t="s">
        <v>349</v>
      </c>
      <c r="BE314" s="186">
        <f t="shared" si="64"/>
        <v>0</v>
      </c>
      <c r="BF314" s="186">
        <f t="shared" si="65"/>
        <v>0</v>
      </c>
      <c r="BG314" s="186">
        <f t="shared" si="66"/>
        <v>0</v>
      </c>
      <c r="BH314" s="186">
        <f t="shared" si="67"/>
        <v>0</v>
      </c>
      <c r="BI314" s="186">
        <f t="shared" si="68"/>
        <v>0</v>
      </c>
      <c r="BJ314" s="20" t="s">
        <v>83</v>
      </c>
      <c r="BK314" s="186">
        <f t="shared" si="69"/>
        <v>0</v>
      </c>
      <c r="BL314" s="20" t="s">
        <v>187</v>
      </c>
      <c r="BM314" s="185" t="s">
        <v>5713</v>
      </c>
    </row>
    <row r="315" spans="1:65" s="2" customFormat="1" ht="21.75" customHeight="1">
      <c r="A315" s="37"/>
      <c r="B315" s="38"/>
      <c r="C315" s="174" t="s">
        <v>5714</v>
      </c>
      <c r="D315" s="174" t="s">
        <v>350</v>
      </c>
      <c r="E315" s="175" t="s">
        <v>5715</v>
      </c>
      <c r="F315" s="176" t="s">
        <v>5716</v>
      </c>
      <c r="G315" s="177" t="s">
        <v>435</v>
      </c>
      <c r="H315" s="178">
        <v>10.4</v>
      </c>
      <c r="I315" s="179"/>
      <c r="J315" s="180">
        <f t="shared" si="60"/>
        <v>0</v>
      </c>
      <c r="K315" s="176" t="s">
        <v>933</v>
      </c>
      <c r="L315" s="42"/>
      <c r="M315" s="181" t="s">
        <v>19</v>
      </c>
      <c r="N315" s="182" t="s">
        <v>46</v>
      </c>
      <c r="O315" s="67"/>
      <c r="P315" s="183">
        <f t="shared" si="61"/>
        <v>0</v>
      </c>
      <c r="Q315" s="183">
        <v>0</v>
      </c>
      <c r="R315" s="183">
        <f t="shared" si="62"/>
        <v>0</v>
      </c>
      <c r="S315" s="183">
        <v>0</v>
      </c>
      <c r="T315" s="184">
        <f t="shared" si="63"/>
        <v>0</v>
      </c>
      <c r="U315" s="37"/>
      <c r="V315" s="37"/>
      <c r="W315" s="37"/>
      <c r="X315" s="37"/>
      <c r="Y315" s="37"/>
      <c r="Z315" s="37"/>
      <c r="AA315" s="37"/>
      <c r="AB315" s="37"/>
      <c r="AC315" s="37"/>
      <c r="AD315" s="37"/>
      <c r="AE315" s="37"/>
      <c r="AR315" s="185" t="s">
        <v>187</v>
      </c>
      <c r="AT315" s="185" t="s">
        <v>350</v>
      </c>
      <c r="AU315" s="185" t="s">
        <v>85</v>
      </c>
      <c r="AY315" s="20" t="s">
        <v>349</v>
      </c>
      <c r="BE315" s="186">
        <f t="shared" si="64"/>
        <v>0</v>
      </c>
      <c r="BF315" s="186">
        <f t="shared" si="65"/>
        <v>0</v>
      </c>
      <c r="BG315" s="186">
        <f t="shared" si="66"/>
        <v>0</v>
      </c>
      <c r="BH315" s="186">
        <f t="shared" si="67"/>
        <v>0</v>
      </c>
      <c r="BI315" s="186">
        <f t="shared" si="68"/>
        <v>0</v>
      </c>
      <c r="BJ315" s="20" t="s">
        <v>83</v>
      </c>
      <c r="BK315" s="186">
        <f t="shared" si="69"/>
        <v>0</v>
      </c>
      <c r="BL315" s="20" t="s">
        <v>187</v>
      </c>
      <c r="BM315" s="185" t="s">
        <v>5717</v>
      </c>
    </row>
    <row r="316" spans="1:65" s="2" customFormat="1" ht="21.75" customHeight="1">
      <c r="A316" s="37"/>
      <c r="B316" s="38"/>
      <c r="C316" s="174" t="s">
        <v>5718</v>
      </c>
      <c r="D316" s="174" t="s">
        <v>350</v>
      </c>
      <c r="E316" s="175" t="s">
        <v>5719</v>
      </c>
      <c r="F316" s="176" t="s">
        <v>5720</v>
      </c>
      <c r="G316" s="177" t="s">
        <v>435</v>
      </c>
      <c r="H316" s="178">
        <v>26</v>
      </c>
      <c r="I316" s="179"/>
      <c r="J316" s="180">
        <f t="shared" si="60"/>
        <v>0</v>
      </c>
      <c r="K316" s="176" t="s">
        <v>933</v>
      </c>
      <c r="L316" s="42"/>
      <c r="M316" s="181" t="s">
        <v>19</v>
      </c>
      <c r="N316" s="182" t="s">
        <v>46</v>
      </c>
      <c r="O316" s="67"/>
      <c r="P316" s="183">
        <f t="shared" si="61"/>
        <v>0</v>
      </c>
      <c r="Q316" s="183">
        <v>0</v>
      </c>
      <c r="R316" s="183">
        <f t="shared" si="62"/>
        <v>0</v>
      </c>
      <c r="S316" s="183">
        <v>0</v>
      </c>
      <c r="T316" s="184">
        <f t="shared" si="63"/>
        <v>0</v>
      </c>
      <c r="U316" s="37"/>
      <c r="V316" s="37"/>
      <c r="W316" s="37"/>
      <c r="X316" s="37"/>
      <c r="Y316" s="37"/>
      <c r="Z316" s="37"/>
      <c r="AA316" s="37"/>
      <c r="AB316" s="37"/>
      <c r="AC316" s="37"/>
      <c r="AD316" s="37"/>
      <c r="AE316" s="37"/>
      <c r="AR316" s="185" t="s">
        <v>187</v>
      </c>
      <c r="AT316" s="185" t="s">
        <v>350</v>
      </c>
      <c r="AU316" s="185" t="s">
        <v>85</v>
      </c>
      <c r="AY316" s="20" t="s">
        <v>349</v>
      </c>
      <c r="BE316" s="186">
        <f t="shared" si="64"/>
        <v>0</v>
      </c>
      <c r="BF316" s="186">
        <f t="shared" si="65"/>
        <v>0</v>
      </c>
      <c r="BG316" s="186">
        <f t="shared" si="66"/>
        <v>0</v>
      </c>
      <c r="BH316" s="186">
        <f t="shared" si="67"/>
        <v>0</v>
      </c>
      <c r="BI316" s="186">
        <f t="shared" si="68"/>
        <v>0</v>
      </c>
      <c r="BJ316" s="20" t="s">
        <v>83</v>
      </c>
      <c r="BK316" s="186">
        <f t="shared" si="69"/>
        <v>0</v>
      </c>
      <c r="BL316" s="20" t="s">
        <v>187</v>
      </c>
      <c r="BM316" s="185" t="s">
        <v>5721</v>
      </c>
    </row>
    <row r="317" spans="1:65" s="2" customFormat="1" ht="21.75" customHeight="1">
      <c r="A317" s="37"/>
      <c r="B317" s="38"/>
      <c r="C317" s="174" t="s">
        <v>5722</v>
      </c>
      <c r="D317" s="174" t="s">
        <v>350</v>
      </c>
      <c r="E317" s="175" t="s">
        <v>5723</v>
      </c>
      <c r="F317" s="176" t="s">
        <v>5724</v>
      </c>
      <c r="G317" s="177" t="s">
        <v>353</v>
      </c>
      <c r="H317" s="178">
        <v>16.649999999999999</v>
      </c>
      <c r="I317" s="179"/>
      <c r="J317" s="180">
        <f t="shared" si="60"/>
        <v>0</v>
      </c>
      <c r="K317" s="176" t="s">
        <v>933</v>
      </c>
      <c r="L317" s="42"/>
      <c r="M317" s="181" t="s">
        <v>19</v>
      </c>
      <c r="N317" s="182" t="s">
        <v>46</v>
      </c>
      <c r="O317" s="67"/>
      <c r="P317" s="183">
        <f t="shared" si="61"/>
        <v>0</v>
      </c>
      <c r="Q317" s="183">
        <v>0</v>
      </c>
      <c r="R317" s="183">
        <f t="shared" si="62"/>
        <v>0</v>
      </c>
      <c r="S317" s="183">
        <v>0</v>
      </c>
      <c r="T317" s="184">
        <f t="shared" si="63"/>
        <v>0</v>
      </c>
      <c r="U317" s="37"/>
      <c r="V317" s="37"/>
      <c r="W317" s="37"/>
      <c r="X317" s="37"/>
      <c r="Y317" s="37"/>
      <c r="Z317" s="37"/>
      <c r="AA317" s="37"/>
      <c r="AB317" s="37"/>
      <c r="AC317" s="37"/>
      <c r="AD317" s="37"/>
      <c r="AE317" s="37"/>
      <c r="AR317" s="185" t="s">
        <v>187</v>
      </c>
      <c r="AT317" s="185" t="s">
        <v>350</v>
      </c>
      <c r="AU317" s="185" t="s">
        <v>85</v>
      </c>
      <c r="AY317" s="20" t="s">
        <v>349</v>
      </c>
      <c r="BE317" s="186">
        <f t="shared" si="64"/>
        <v>0</v>
      </c>
      <c r="BF317" s="186">
        <f t="shared" si="65"/>
        <v>0</v>
      </c>
      <c r="BG317" s="186">
        <f t="shared" si="66"/>
        <v>0</v>
      </c>
      <c r="BH317" s="186">
        <f t="shared" si="67"/>
        <v>0</v>
      </c>
      <c r="BI317" s="186">
        <f t="shared" si="68"/>
        <v>0</v>
      </c>
      <c r="BJ317" s="20" t="s">
        <v>83</v>
      </c>
      <c r="BK317" s="186">
        <f t="shared" si="69"/>
        <v>0</v>
      </c>
      <c r="BL317" s="20" t="s">
        <v>187</v>
      </c>
      <c r="BM317" s="185" t="s">
        <v>5725</v>
      </c>
    </row>
    <row r="318" spans="1:65" s="2" customFormat="1" ht="24.15" customHeight="1">
      <c r="A318" s="37"/>
      <c r="B318" s="38"/>
      <c r="C318" s="174" t="s">
        <v>5726</v>
      </c>
      <c r="D318" s="174" t="s">
        <v>350</v>
      </c>
      <c r="E318" s="175" t="s">
        <v>5727</v>
      </c>
      <c r="F318" s="176" t="s">
        <v>5728</v>
      </c>
      <c r="G318" s="177" t="s">
        <v>435</v>
      </c>
      <c r="H318" s="178">
        <v>98</v>
      </c>
      <c r="I318" s="179"/>
      <c r="J318" s="180">
        <f t="shared" si="60"/>
        <v>0</v>
      </c>
      <c r="K318" s="176" t="s">
        <v>933</v>
      </c>
      <c r="L318" s="42"/>
      <c r="M318" s="181" t="s">
        <v>19</v>
      </c>
      <c r="N318" s="182" t="s">
        <v>46</v>
      </c>
      <c r="O318" s="67"/>
      <c r="P318" s="183">
        <f t="shared" si="61"/>
        <v>0</v>
      </c>
      <c r="Q318" s="183">
        <v>0</v>
      </c>
      <c r="R318" s="183">
        <f t="shared" si="62"/>
        <v>0</v>
      </c>
      <c r="S318" s="183">
        <v>0</v>
      </c>
      <c r="T318" s="184">
        <f t="shared" si="63"/>
        <v>0</v>
      </c>
      <c r="U318" s="37"/>
      <c r="V318" s="37"/>
      <c r="W318" s="37"/>
      <c r="X318" s="37"/>
      <c r="Y318" s="37"/>
      <c r="Z318" s="37"/>
      <c r="AA318" s="37"/>
      <c r="AB318" s="37"/>
      <c r="AC318" s="37"/>
      <c r="AD318" s="37"/>
      <c r="AE318" s="37"/>
      <c r="AR318" s="185" t="s">
        <v>187</v>
      </c>
      <c r="AT318" s="185" t="s">
        <v>350</v>
      </c>
      <c r="AU318" s="185" t="s">
        <v>85</v>
      </c>
      <c r="AY318" s="20" t="s">
        <v>349</v>
      </c>
      <c r="BE318" s="186">
        <f t="shared" si="64"/>
        <v>0</v>
      </c>
      <c r="BF318" s="186">
        <f t="shared" si="65"/>
        <v>0</v>
      </c>
      <c r="BG318" s="186">
        <f t="shared" si="66"/>
        <v>0</v>
      </c>
      <c r="BH318" s="186">
        <f t="shared" si="67"/>
        <v>0</v>
      </c>
      <c r="BI318" s="186">
        <f t="shared" si="68"/>
        <v>0</v>
      </c>
      <c r="BJ318" s="20" t="s">
        <v>83</v>
      </c>
      <c r="BK318" s="186">
        <f t="shared" si="69"/>
        <v>0</v>
      </c>
      <c r="BL318" s="20" t="s">
        <v>187</v>
      </c>
      <c r="BM318" s="185" t="s">
        <v>5729</v>
      </c>
    </row>
    <row r="319" spans="1:65" s="11" customFormat="1" ht="22.8" customHeight="1">
      <c r="B319" s="160"/>
      <c r="C319" s="161"/>
      <c r="D319" s="162" t="s">
        <v>74</v>
      </c>
      <c r="E319" s="249" t="s">
        <v>74</v>
      </c>
      <c r="F319" s="249" t="s">
        <v>5730</v>
      </c>
      <c r="G319" s="161"/>
      <c r="H319" s="161"/>
      <c r="I319" s="164"/>
      <c r="J319" s="250">
        <f>BK319</f>
        <v>0</v>
      </c>
      <c r="K319" s="161"/>
      <c r="L319" s="166"/>
      <c r="M319" s="167"/>
      <c r="N319" s="168"/>
      <c r="O319" s="168"/>
      <c r="P319" s="169">
        <f>SUM(P320:P405)</f>
        <v>0</v>
      </c>
      <c r="Q319" s="168"/>
      <c r="R319" s="169">
        <f>SUM(R320:R405)</f>
        <v>0</v>
      </c>
      <c r="S319" s="168"/>
      <c r="T319" s="170">
        <f>SUM(T320:T405)</f>
        <v>0</v>
      </c>
      <c r="AR319" s="171" t="s">
        <v>83</v>
      </c>
      <c r="AT319" s="172" t="s">
        <v>74</v>
      </c>
      <c r="AU319" s="172" t="s">
        <v>83</v>
      </c>
      <c r="AY319" s="171" t="s">
        <v>349</v>
      </c>
      <c r="BK319" s="173">
        <f>SUM(BK320:BK405)</f>
        <v>0</v>
      </c>
    </row>
    <row r="320" spans="1:65" s="2" customFormat="1" ht="24.15" customHeight="1">
      <c r="A320" s="37"/>
      <c r="B320" s="38"/>
      <c r="C320" s="174" t="s">
        <v>5731</v>
      </c>
      <c r="D320" s="174" t="s">
        <v>350</v>
      </c>
      <c r="E320" s="175" t="s">
        <v>5732</v>
      </c>
      <c r="F320" s="176" t="s">
        <v>5733</v>
      </c>
      <c r="G320" s="177" t="s">
        <v>1037</v>
      </c>
      <c r="H320" s="178">
        <v>3</v>
      </c>
      <c r="I320" s="179"/>
      <c r="J320" s="180">
        <f t="shared" ref="J320:J351" si="70">ROUND(I320*H320,2)</f>
        <v>0</v>
      </c>
      <c r="K320" s="176" t="s">
        <v>933</v>
      </c>
      <c r="L320" s="42"/>
      <c r="M320" s="181" t="s">
        <v>19</v>
      </c>
      <c r="N320" s="182" t="s">
        <v>46</v>
      </c>
      <c r="O320" s="67"/>
      <c r="P320" s="183">
        <f t="shared" ref="P320:P351" si="71">O320*H320</f>
        <v>0</v>
      </c>
      <c r="Q320" s="183">
        <v>0</v>
      </c>
      <c r="R320" s="183">
        <f t="shared" ref="R320:R351" si="72">Q320*H320</f>
        <v>0</v>
      </c>
      <c r="S320" s="183">
        <v>0</v>
      </c>
      <c r="T320" s="184">
        <f t="shared" ref="T320:T351" si="73">S320*H320</f>
        <v>0</v>
      </c>
      <c r="U320" s="37"/>
      <c r="V320" s="37"/>
      <c r="W320" s="37"/>
      <c r="X320" s="37"/>
      <c r="Y320" s="37"/>
      <c r="Z320" s="37"/>
      <c r="AA320" s="37"/>
      <c r="AB320" s="37"/>
      <c r="AC320" s="37"/>
      <c r="AD320" s="37"/>
      <c r="AE320" s="37"/>
      <c r="AR320" s="185" t="s">
        <v>187</v>
      </c>
      <c r="AT320" s="185" t="s">
        <v>350</v>
      </c>
      <c r="AU320" s="185" t="s">
        <v>85</v>
      </c>
      <c r="AY320" s="20" t="s">
        <v>349</v>
      </c>
      <c r="BE320" s="186">
        <f t="shared" ref="BE320:BE351" si="74">IF(N320="základní",J320,0)</f>
        <v>0</v>
      </c>
      <c r="BF320" s="186">
        <f t="shared" ref="BF320:BF351" si="75">IF(N320="snížená",J320,0)</f>
        <v>0</v>
      </c>
      <c r="BG320" s="186">
        <f t="shared" ref="BG320:BG351" si="76">IF(N320="zákl. přenesená",J320,0)</f>
        <v>0</v>
      </c>
      <c r="BH320" s="186">
        <f t="shared" ref="BH320:BH351" si="77">IF(N320="sníž. přenesená",J320,0)</f>
        <v>0</v>
      </c>
      <c r="BI320" s="186">
        <f t="shared" ref="BI320:BI351" si="78">IF(N320="nulová",J320,0)</f>
        <v>0</v>
      </c>
      <c r="BJ320" s="20" t="s">
        <v>83</v>
      </c>
      <c r="BK320" s="186">
        <f t="shared" ref="BK320:BK351" si="79">ROUND(I320*H320,2)</f>
        <v>0</v>
      </c>
      <c r="BL320" s="20" t="s">
        <v>187</v>
      </c>
      <c r="BM320" s="185" t="s">
        <v>5734</v>
      </c>
    </row>
    <row r="321" spans="1:65" s="2" customFormat="1" ht="24.15" customHeight="1">
      <c r="A321" s="37"/>
      <c r="B321" s="38"/>
      <c r="C321" s="174" t="s">
        <v>5735</v>
      </c>
      <c r="D321" s="174" t="s">
        <v>350</v>
      </c>
      <c r="E321" s="175" t="s">
        <v>5736</v>
      </c>
      <c r="F321" s="176" t="s">
        <v>5737</v>
      </c>
      <c r="G321" s="177" t="s">
        <v>1037</v>
      </c>
      <c r="H321" s="178">
        <v>8</v>
      </c>
      <c r="I321" s="179"/>
      <c r="J321" s="180">
        <f t="shared" si="70"/>
        <v>0</v>
      </c>
      <c r="K321" s="176" t="s">
        <v>933</v>
      </c>
      <c r="L321" s="42"/>
      <c r="M321" s="181" t="s">
        <v>19</v>
      </c>
      <c r="N321" s="182" t="s">
        <v>46</v>
      </c>
      <c r="O321" s="67"/>
      <c r="P321" s="183">
        <f t="shared" si="71"/>
        <v>0</v>
      </c>
      <c r="Q321" s="183">
        <v>0</v>
      </c>
      <c r="R321" s="183">
        <f t="shared" si="72"/>
        <v>0</v>
      </c>
      <c r="S321" s="183">
        <v>0</v>
      </c>
      <c r="T321" s="184">
        <f t="shared" si="73"/>
        <v>0</v>
      </c>
      <c r="U321" s="37"/>
      <c r="V321" s="37"/>
      <c r="W321" s="37"/>
      <c r="X321" s="37"/>
      <c r="Y321" s="37"/>
      <c r="Z321" s="37"/>
      <c r="AA321" s="37"/>
      <c r="AB321" s="37"/>
      <c r="AC321" s="37"/>
      <c r="AD321" s="37"/>
      <c r="AE321" s="37"/>
      <c r="AR321" s="185" t="s">
        <v>187</v>
      </c>
      <c r="AT321" s="185" t="s">
        <v>350</v>
      </c>
      <c r="AU321" s="185" t="s">
        <v>85</v>
      </c>
      <c r="AY321" s="20" t="s">
        <v>349</v>
      </c>
      <c r="BE321" s="186">
        <f t="shared" si="74"/>
        <v>0</v>
      </c>
      <c r="BF321" s="186">
        <f t="shared" si="75"/>
        <v>0</v>
      </c>
      <c r="BG321" s="186">
        <f t="shared" si="76"/>
        <v>0</v>
      </c>
      <c r="BH321" s="186">
        <f t="shared" si="77"/>
        <v>0</v>
      </c>
      <c r="BI321" s="186">
        <f t="shared" si="78"/>
        <v>0</v>
      </c>
      <c r="BJ321" s="20" t="s">
        <v>83</v>
      </c>
      <c r="BK321" s="186">
        <f t="shared" si="79"/>
        <v>0</v>
      </c>
      <c r="BL321" s="20" t="s">
        <v>187</v>
      </c>
      <c r="BM321" s="185" t="s">
        <v>5738</v>
      </c>
    </row>
    <row r="322" spans="1:65" s="2" customFormat="1" ht="24.15" customHeight="1">
      <c r="A322" s="37"/>
      <c r="B322" s="38"/>
      <c r="C322" s="174" t="s">
        <v>5739</v>
      </c>
      <c r="D322" s="174" t="s">
        <v>350</v>
      </c>
      <c r="E322" s="175" t="s">
        <v>5740</v>
      </c>
      <c r="F322" s="176" t="s">
        <v>5737</v>
      </c>
      <c r="G322" s="177" t="s">
        <v>1037</v>
      </c>
      <c r="H322" s="178">
        <v>1</v>
      </c>
      <c r="I322" s="179"/>
      <c r="J322" s="180">
        <f t="shared" si="70"/>
        <v>0</v>
      </c>
      <c r="K322" s="176" t="s">
        <v>933</v>
      </c>
      <c r="L322" s="42"/>
      <c r="M322" s="181" t="s">
        <v>19</v>
      </c>
      <c r="N322" s="182" t="s">
        <v>46</v>
      </c>
      <c r="O322" s="67"/>
      <c r="P322" s="183">
        <f t="shared" si="71"/>
        <v>0</v>
      </c>
      <c r="Q322" s="183">
        <v>0</v>
      </c>
      <c r="R322" s="183">
        <f t="shared" si="72"/>
        <v>0</v>
      </c>
      <c r="S322" s="183">
        <v>0</v>
      </c>
      <c r="T322" s="184">
        <f t="shared" si="73"/>
        <v>0</v>
      </c>
      <c r="U322" s="37"/>
      <c r="V322" s="37"/>
      <c r="W322" s="37"/>
      <c r="X322" s="37"/>
      <c r="Y322" s="37"/>
      <c r="Z322" s="37"/>
      <c r="AA322" s="37"/>
      <c r="AB322" s="37"/>
      <c r="AC322" s="37"/>
      <c r="AD322" s="37"/>
      <c r="AE322" s="37"/>
      <c r="AR322" s="185" t="s">
        <v>187</v>
      </c>
      <c r="AT322" s="185" t="s">
        <v>350</v>
      </c>
      <c r="AU322" s="185" t="s">
        <v>85</v>
      </c>
      <c r="AY322" s="20" t="s">
        <v>349</v>
      </c>
      <c r="BE322" s="186">
        <f t="shared" si="74"/>
        <v>0</v>
      </c>
      <c r="BF322" s="186">
        <f t="shared" si="75"/>
        <v>0</v>
      </c>
      <c r="BG322" s="186">
        <f t="shared" si="76"/>
        <v>0</v>
      </c>
      <c r="BH322" s="186">
        <f t="shared" si="77"/>
        <v>0</v>
      </c>
      <c r="BI322" s="186">
        <f t="shared" si="78"/>
        <v>0</v>
      </c>
      <c r="BJ322" s="20" t="s">
        <v>83</v>
      </c>
      <c r="BK322" s="186">
        <f t="shared" si="79"/>
        <v>0</v>
      </c>
      <c r="BL322" s="20" t="s">
        <v>187</v>
      </c>
      <c r="BM322" s="185" t="s">
        <v>5741</v>
      </c>
    </row>
    <row r="323" spans="1:65" s="2" customFormat="1" ht="24.15" customHeight="1">
      <c r="A323" s="37"/>
      <c r="B323" s="38"/>
      <c r="C323" s="174" t="s">
        <v>5742</v>
      </c>
      <c r="D323" s="174" t="s">
        <v>350</v>
      </c>
      <c r="E323" s="175" t="s">
        <v>5743</v>
      </c>
      <c r="F323" s="176" t="s">
        <v>5744</v>
      </c>
      <c r="G323" s="177" t="s">
        <v>1037</v>
      </c>
      <c r="H323" s="178">
        <v>1</v>
      </c>
      <c r="I323" s="179"/>
      <c r="J323" s="180">
        <f t="shared" si="70"/>
        <v>0</v>
      </c>
      <c r="K323" s="176" t="s">
        <v>933</v>
      </c>
      <c r="L323" s="42"/>
      <c r="M323" s="181" t="s">
        <v>19</v>
      </c>
      <c r="N323" s="182" t="s">
        <v>46</v>
      </c>
      <c r="O323" s="67"/>
      <c r="P323" s="183">
        <f t="shared" si="71"/>
        <v>0</v>
      </c>
      <c r="Q323" s="183">
        <v>0</v>
      </c>
      <c r="R323" s="183">
        <f t="shared" si="72"/>
        <v>0</v>
      </c>
      <c r="S323" s="183">
        <v>0</v>
      </c>
      <c r="T323" s="184">
        <f t="shared" si="73"/>
        <v>0</v>
      </c>
      <c r="U323" s="37"/>
      <c r="V323" s="37"/>
      <c r="W323" s="37"/>
      <c r="X323" s="37"/>
      <c r="Y323" s="37"/>
      <c r="Z323" s="37"/>
      <c r="AA323" s="37"/>
      <c r="AB323" s="37"/>
      <c r="AC323" s="37"/>
      <c r="AD323" s="37"/>
      <c r="AE323" s="37"/>
      <c r="AR323" s="185" t="s">
        <v>187</v>
      </c>
      <c r="AT323" s="185" t="s">
        <v>350</v>
      </c>
      <c r="AU323" s="185" t="s">
        <v>85</v>
      </c>
      <c r="AY323" s="20" t="s">
        <v>349</v>
      </c>
      <c r="BE323" s="186">
        <f t="shared" si="74"/>
        <v>0</v>
      </c>
      <c r="BF323" s="186">
        <f t="shared" si="75"/>
        <v>0</v>
      </c>
      <c r="BG323" s="186">
        <f t="shared" si="76"/>
        <v>0</v>
      </c>
      <c r="BH323" s="186">
        <f t="shared" si="77"/>
        <v>0</v>
      </c>
      <c r="BI323" s="186">
        <f t="shared" si="78"/>
        <v>0</v>
      </c>
      <c r="BJ323" s="20" t="s">
        <v>83</v>
      </c>
      <c r="BK323" s="186">
        <f t="shared" si="79"/>
        <v>0</v>
      </c>
      <c r="BL323" s="20" t="s">
        <v>187</v>
      </c>
      <c r="BM323" s="185" t="s">
        <v>5745</v>
      </c>
    </row>
    <row r="324" spans="1:65" s="2" customFormat="1" ht="24.15" customHeight="1">
      <c r="A324" s="37"/>
      <c r="B324" s="38"/>
      <c r="C324" s="174" t="s">
        <v>5746</v>
      </c>
      <c r="D324" s="174" t="s">
        <v>350</v>
      </c>
      <c r="E324" s="175" t="s">
        <v>5747</v>
      </c>
      <c r="F324" s="176" t="s">
        <v>5748</v>
      </c>
      <c r="G324" s="177" t="s">
        <v>1037</v>
      </c>
      <c r="H324" s="178">
        <v>1</v>
      </c>
      <c r="I324" s="179"/>
      <c r="J324" s="180">
        <f t="shared" si="70"/>
        <v>0</v>
      </c>
      <c r="K324" s="176" t="s">
        <v>933</v>
      </c>
      <c r="L324" s="42"/>
      <c r="M324" s="181" t="s">
        <v>19</v>
      </c>
      <c r="N324" s="182" t="s">
        <v>46</v>
      </c>
      <c r="O324" s="67"/>
      <c r="P324" s="183">
        <f t="shared" si="71"/>
        <v>0</v>
      </c>
      <c r="Q324" s="183">
        <v>0</v>
      </c>
      <c r="R324" s="183">
        <f t="shared" si="72"/>
        <v>0</v>
      </c>
      <c r="S324" s="183">
        <v>0</v>
      </c>
      <c r="T324" s="184">
        <f t="shared" si="73"/>
        <v>0</v>
      </c>
      <c r="U324" s="37"/>
      <c r="V324" s="37"/>
      <c r="W324" s="37"/>
      <c r="X324" s="37"/>
      <c r="Y324" s="37"/>
      <c r="Z324" s="37"/>
      <c r="AA324" s="37"/>
      <c r="AB324" s="37"/>
      <c r="AC324" s="37"/>
      <c r="AD324" s="37"/>
      <c r="AE324" s="37"/>
      <c r="AR324" s="185" t="s">
        <v>187</v>
      </c>
      <c r="AT324" s="185" t="s">
        <v>350</v>
      </c>
      <c r="AU324" s="185" t="s">
        <v>85</v>
      </c>
      <c r="AY324" s="20" t="s">
        <v>349</v>
      </c>
      <c r="BE324" s="186">
        <f t="shared" si="74"/>
        <v>0</v>
      </c>
      <c r="BF324" s="186">
        <f t="shared" si="75"/>
        <v>0</v>
      </c>
      <c r="BG324" s="186">
        <f t="shared" si="76"/>
        <v>0</v>
      </c>
      <c r="BH324" s="186">
        <f t="shared" si="77"/>
        <v>0</v>
      </c>
      <c r="BI324" s="186">
        <f t="shared" si="78"/>
        <v>0</v>
      </c>
      <c r="BJ324" s="20" t="s">
        <v>83</v>
      </c>
      <c r="BK324" s="186">
        <f t="shared" si="79"/>
        <v>0</v>
      </c>
      <c r="BL324" s="20" t="s">
        <v>187</v>
      </c>
      <c r="BM324" s="185" t="s">
        <v>5749</v>
      </c>
    </row>
    <row r="325" spans="1:65" s="2" customFormat="1" ht="24.15" customHeight="1">
      <c r="A325" s="37"/>
      <c r="B325" s="38"/>
      <c r="C325" s="174" t="s">
        <v>5750</v>
      </c>
      <c r="D325" s="174" t="s">
        <v>350</v>
      </c>
      <c r="E325" s="175" t="s">
        <v>5751</v>
      </c>
      <c r="F325" s="176" t="s">
        <v>5752</v>
      </c>
      <c r="G325" s="177" t="s">
        <v>1037</v>
      </c>
      <c r="H325" s="178">
        <v>1</v>
      </c>
      <c r="I325" s="179"/>
      <c r="J325" s="180">
        <f t="shared" si="70"/>
        <v>0</v>
      </c>
      <c r="K325" s="176" t="s">
        <v>933</v>
      </c>
      <c r="L325" s="42"/>
      <c r="M325" s="181" t="s">
        <v>19</v>
      </c>
      <c r="N325" s="182" t="s">
        <v>46</v>
      </c>
      <c r="O325" s="67"/>
      <c r="P325" s="183">
        <f t="shared" si="71"/>
        <v>0</v>
      </c>
      <c r="Q325" s="183">
        <v>0</v>
      </c>
      <c r="R325" s="183">
        <f t="shared" si="72"/>
        <v>0</v>
      </c>
      <c r="S325" s="183">
        <v>0</v>
      </c>
      <c r="T325" s="184">
        <f t="shared" si="73"/>
        <v>0</v>
      </c>
      <c r="U325" s="37"/>
      <c r="V325" s="37"/>
      <c r="W325" s="37"/>
      <c r="X325" s="37"/>
      <c r="Y325" s="37"/>
      <c r="Z325" s="37"/>
      <c r="AA325" s="37"/>
      <c r="AB325" s="37"/>
      <c r="AC325" s="37"/>
      <c r="AD325" s="37"/>
      <c r="AE325" s="37"/>
      <c r="AR325" s="185" t="s">
        <v>187</v>
      </c>
      <c r="AT325" s="185" t="s">
        <v>350</v>
      </c>
      <c r="AU325" s="185" t="s">
        <v>85</v>
      </c>
      <c r="AY325" s="20" t="s">
        <v>349</v>
      </c>
      <c r="BE325" s="186">
        <f t="shared" si="74"/>
        <v>0</v>
      </c>
      <c r="BF325" s="186">
        <f t="shared" si="75"/>
        <v>0</v>
      </c>
      <c r="BG325" s="186">
        <f t="shared" si="76"/>
        <v>0</v>
      </c>
      <c r="BH325" s="186">
        <f t="shared" si="77"/>
        <v>0</v>
      </c>
      <c r="BI325" s="186">
        <f t="shared" si="78"/>
        <v>0</v>
      </c>
      <c r="BJ325" s="20" t="s">
        <v>83</v>
      </c>
      <c r="BK325" s="186">
        <f t="shared" si="79"/>
        <v>0</v>
      </c>
      <c r="BL325" s="20" t="s">
        <v>187</v>
      </c>
      <c r="BM325" s="185" t="s">
        <v>5753</v>
      </c>
    </row>
    <row r="326" spans="1:65" s="2" customFormat="1" ht="24.15" customHeight="1">
      <c r="A326" s="37"/>
      <c r="B326" s="38"/>
      <c r="C326" s="174" t="s">
        <v>5754</v>
      </c>
      <c r="D326" s="174" t="s">
        <v>350</v>
      </c>
      <c r="E326" s="175" t="s">
        <v>5755</v>
      </c>
      <c r="F326" s="176" t="s">
        <v>5756</v>
      </c>
      <c r="G326" s="177" t="s">
        <v>1037</v>
      </c>
      <c r="H326" s="178">
        <v>1</v>
      </c>
      <c r="I326" s="179"/>
      <c r="J326" s="180">
        <f t="shared" si="70"/>
        <v>0</v>
      </c>
      <c r="K326" s="176" t="s">
        <v>933</v>
      </c>
      <c r="L326" s="42"/>
      <c r="M326" s="181" t="s">
        <v>19</v>
      </c>
      <c r="N326" s="182" t="s">
        <v>46</v>
      </c>
      <c r="O326" s="67"/>
      <c r="P326" s="183">
        <f t="shared" si="71"/>
        <v>0</v>
      </c>
      <c r="Q326" s="183">
        <v>0</v>
      </c>
      <c r="R326" s="183">
        <f t="shared" si="72"/>
        <v>0</v>
      </c>
      <c r="S326" s="183">
        <v>0</v>
      </c>
      <c r="T326" s="184">
        <f t="shared" si="73"/>
        <v>0</v>
      </c>
      <c r="U326" s="37"/>
      <c r="V326" s="37"/>
      <c r="W326" s="37"/>
      <c r="X326" s="37"/>
      <c r="Y326" s="37"/>
      <c r="Z326" s="37"/>
      <c r="AA326" s="37"/>
      <c r="AB326" s="37"/>
      <c r="AC326" s="37"/>
      <c r="AD326" s="37"/>
      <c r="AE326" s="37"/>
      <c r="AR326" s="185" t="s">
        <v>187</v>
      </c>
      <c r="AT326" s="185" t="s">
        <v>350</v>
      </c>
      <c r="AU326" s="185" t="s">
        <v>85</v>
      </c>
      <c r="AY326" s="20" t="s">
        <v>349</v>
      </c>
      <c r="BE326" s="186">
        <f t="shared" si="74"/>
        <v>0</v>
      </c>
      <c r="BF326" s="186">
        <f t="shared" si="75"/>
        <v>0</v>
      </c>
      <c r="BG326" s="186">
        <f t="shared" si="76"/>
        <v>0</v>
      </c>
      <c r="BH326" s="186">
        <f t="shared" si="77"/>
        <v>0</v>
      </c>
      <c r="BI326" s="186">
        <f t="shared" si="78"/>
        <v>0</v>
      </c>
      <c r="BJ326" s="20" t="s">
        <v>83</v>
      </c>
      <c r="BK326" s="186">
        <f t="shared" si="79"/>
        <v>0</v>
      </c>
      <c r="BL326" s="20" t="s">
        <v>187</v>
      </c>
      <c r="BM326" s="185" t="s">
        <v>5757</v>
      </c>
    </row>
    <row r="327" spans="1:65" s="2" customFormat="1" ht="24.15" customHeight="1">
      <c r="A327" s="37"/>
      <c r="B327" s="38"/>
      <c r="C327" s="174" t="s">
        <v>5758</v>
      </c>
      <c r="D327" s="174" t="s">
        <v>350</v>
      </c>
      <c r="E327" s="175" t="s">
        <v>5759</v>
      </c>
      <c r="F327" s="176" t="s">
        <v>5737</v>
      </c>
      <c r="G327" s="177" t="s">
        <v>1037</v>
      </c>
      <c r="H327" s="178">
        <v>1</v>
      </c>
      <c r="I327" s="179"/>
      <c r="J327" s="180">
        <f t="shared" si="70"/>
        <v>0</v>
      </c>
      <c r="K327" s="176" t="s">
        <v>933</v>
      </c>
      <c r="L327" s="42"/>
      <c r="M327" s="181" t="s">
        <v>19</v>
      </c>
      <c r="N327" s="182" t="s">
        <v>46</v>
      </c>
      <c r="O327" s="67"/>
      <c r="P327" s="183">
        <f t="shared" si="71"/>
        <v>0</v>
      </c>
      <c r="Q327" s="183">
        <v>0</v>
      </c>
      <c r="R327" s="183">
        <f t="shared" si="72"/>
        <v>0</v>
      </c>
      <c r="S327" s="183">
        <v>0</v>
      </c>
      <c r="T327" s="184">
        <f t="shared" si="73"/>
        <v>0</v>
      </c>
      <c r="U327" s="37"/>
      <c r="V327" s="37"/>
      <c r="W327" s="37"/>
      <c r="X327" s="37"/>
      <c r="Y327" s="37"/>
      <c r="Z327" s="37"/>
      <c r="AA327" s="37"/>
      <c r="AB327" s="37"/>
      <c r="AC327" s="37"/>
      <c r="AD327" s="37"/>
      <c r="AE327" s="37"/>
      <c r="AR327" s="185" t="s">
        <v>187</v>
      </c>
      <c r="AT327" s="185" t="s">
        <v>350</v>
      </c>
      <c r="AU327" s="185" t="s">
        <v>85</v>
      </c>
      <c r="AY327" s="20" t="s">
        <v>349</v>
      </c>
      <c r="BE327" s="186">
        <f t="shared" si="74"/>
        <v>0</v>
      </c>
      <c r="BF327" s="186">
        <f t="shared" si="75"/>
        <v>0</v>
      </c>
      <c r="BG327" s="186">
        <f t="shared" si="76"/>
        <v>0</v>
      </c>
      <c r="BH327" s="186">
        <f t="shared" si="77"/>
        <v>0</v>
      </c>
      <c r="BI327" s="186">
        <f t="shared" si="78"/>
        <v>0</v>
      </c>
      <c r="BJ327" s="20" t="s">
        <v>83</v>
      </c>
      <c r="BK327" s="186">
        <f t="shared" si="79"/>
        <v>0</v>
      </c>
      <c r="BL327" s="20" t="s">
        <v>187</v>
      </c>
      <c r="BM327" s="185" t="s">
        <v>5760</v>
      </c>
    </row>
    <row r="328" spans="1:65" s="2" customFormat="1" ht="24.15" customHeight="1">
      <c r="A328" s="37"/>
      <c r="B328" s="38"/>
      <c r="C328" s="174" t="s">
        <v>5761</v>
      </c>
      <c r="D328" s="174" t="s">
        <v>350</v>
      </c>
      <c r="E328" s="175" t="s">
        <v>5762</v>
      </c>
      <c r="F328" s="176" t="s">
        <v>5733</v>
      </c>
      <c r="G328" s="177" t="s">
        <v>1037</v>
      </c>
      <c r="H328" s="178">
        <v>1</v>
      </c>
      <c r="I328" s="179"/>
      <c r="J328" s="180">
        <f t="shared" si="70"/>
        <v>0</v>
      </c>
      <c r="K328" s="176" t="s">
        <v>933</v>
      </c>
      <c r="L328" s="42"/>
      <c r="M328" s="181" t="s">
        <v>19</v>
      </c>
      <c r="N328" s="182" t="s">
        <v>46</v>
      </c>
      <c r="O328" s="67"/>
      <c r="P328" s="183">
        <f t="shared" si="71"/>
        <v>0</v>
      </c>
      <c r="Q328" s="183">
        <v>0</v>
      </c>
      <c r="R328" s="183">
        <f t="shared" si="72"/>
        <v>0</v>
      </c>
      <c r="S328" s="183">
        <v>0</v>
      </c>
      <c r="T328" s="184">
        <f t="shared" si="73"/>
        <v>0</v>
      </c>
      <c r="U328" s="37"/>
      <c r="V328" s="37"/>
      <c r="W328" s="37"/>
      <c r="X328" s="37"/>
      <c r="Y328" s="37"/>
      <c r="Z328" s="37"/>
      <c r="AA328" s="37"/>
      <c r="AB328" s="37"/>
      <c r="AC328" s="37"/>
      <c r="AD328" s="37"/>
      <c r="AE328" s="37"/>
      <c r="AR328" s="185" t="s">
        <v>187</v>
      </c>
      <c r="AT328" s="185" t="s">
        <v>350</v>
      </c>
      <c r="AU328" s="185" t="s">
        <v>85</v>
      </c>
      <c r="AY328" s="20" t="s">
        <v>349</v>
      </c>
      <c r="BE328" s="186">
        <f t="shared" si="74"/>
        <v>0</v>
      </c>
      <c r="BF328" s="186">
        <f t="shared" si="75"/>
        <v>0</v>
      </c>
      <c r="BG328" s="186">
        <f t="shared" si="76"/>
        <v>0</v>
      </c>
      <c r="BH328" s="186">
        <f t="shared" si="77"/>
        <v>0</v>
      </c>
      <c r="BI328" s="186">
        <f t="shared" si="78"/>
        <v>0</v>
      </c>
      <c r="BJ328" s="20" t="s">
        <v>83</v>
      </c>
      <c r="BK328" s="186">
        <f t="shared" si="79"/>
        <v>0</v>
      </c>
      <c r="BL328" s="20" t="s">
        <v>187</v>
      </c>
      <c r="BM328" s="185" t="s">
        <v>5763</v>
      </c>
    </row>
    <row r="329" spans="1:65" s="2" customFormat="1" ht="24.15" customHeight="1">
      <c r="A329" s="37"/>
      <c r="B329" s="38"/>
      <c r="C329" s="174" t="s">
        <v>5764</v>
      </c>
      <c r="D329" s="174" t="s">
        <v>350</v>
      </c>
      <c r="E329" s="175" t="s">
        <v>5765</v>
      </c>
      <c r="F329" s="176" t="s">
        <v>5733</v>
      </c>
      <c r="G329" s="177" t="s">
        <v>1037</v>
      </c>
      <c r="H329" s="178">
        <v>2</v>
      </c>
      <c r="I329" s="179"/>
      <c r="J329" s="180">
        <f t="shared" si="70"/>
        <v>0</v>
      </c>
      <c r="K329" s="176" t="s">
        <v>933</v>
      </c>
      <c r="L329" s="42"/>
      <c r="M329" s="181" t="s">
        <v>19</v>
      </c>
      <c r="N329" s="182" t="s">
        <v>46</v>
      </c>
      <c r="O329" s="67"/>
      <c r="P329" s="183">
        <f t="shared" si="71"/>
        <v>0</v>
      </c>
      <c r="Q329" s="183">
        <v>0</v>
      </c>
      <c r="R329" s="183">
        <f t="shared" si="72"/>
        <v>0</v>
      </c>
      <c r="S329" s="183">
        <v>0</v>
      </c>
      <c r="T329" s="184">
        <f t="shared" si="73"/>
        <v>0</v>
      </c>
      <c r="U329" s="37"/>
      <c r="V329" s="37"/>
      <c r="W329" s="37"/>
      <c r="X329" s="37"/>
      <c r="Y329" s="37"/>
      <c r="Z329" s="37"/>
      <c r="AA329" s="37"/>
      <c r="AB329" s="37"/>
      <c r="AC329" s="37"/>
      <c r="AD329" s="37"/>
      <c r="AE329" s="37"/>
      <c r="AR329" s="185" t="s">
        <v>187</v>
      </c>
      <c r="AT329" s="185" t="s">
        <v>350</v>
      </c>
      <c r="AU329" s="185" t="s">
        <v>85</v>
      </c>
      <c r="AY329" s="20" t="s">
        <v>349</v>
      </c>
      <c r="BE329" s="186">
        <f t="shared" si="74"/>
        <v>0</v>
      </c>
      <c r="BF329" s="186">
        <f t="shared" si="75"/>
        <v>0</v>
      </c>
      <c r="BG329" s="186">
        <f t="shared" si="76"/>
        <v>0</v>
      </c>
      <c r="BH329" s="186">
        <f t="shared" si="77"/>
        <v>0</v>
      </c>
      <c r="BI329" s="186">
        <f t="shared" si="78"/>
        <v>0</v>
      </c>
      <c r="BJ329" s="20" t="s">
        <v>83</v>
      </c>
      <c r="BK329" s="186">
        <f t="shared" si="79"/>
        <v>0</v>
      </c>
      <c r="BL329" s="20" t="s">
        <v>187</v>
      </c>
      <c r="BM329" s="185" t="s">
        <v>5766</v>
      </c>
    </row>
    <row r="330" spans="1:65" s="2" customFormat="1" ht="24.15" customHeight="1">
      <c r="A330" s="37"/>
      <c r="B330" s="38"/>
      <c r="C330" s="174" t="s">
        <v>5767</v>
      </c>
      <c r="D330" s="174" t="s">
        <v>350</v>
      </c>
      <c r="E330" s="175" t="s">
        <v>5768</v>
      </c>
      <c r="F330" s="176" t="s">
        <v>5744</v>
      </c>
      <c r="G330" s="177" t="s">
        <v>1037</v>
      </c>
      <c r="H330" s="178">
        <v>1</v>
      </c>
      <c r="I330" s="179"/>
      <c r="J330" s="180">
        <f t="shared" si="70"/>
        <v>0</v>
      </c>
      <c r="K330" s="176" t="s">
        <v>933</v>
      </c>
      <c r="L330" s="42"/>
      <c r="M330" s="181" t="s">
        <v>19</v>
      </c>
      <c r="N330" s="182" t="s">
        <v>46</v>
      </c>
      <c r="O330" s="67"/>
      <c r="P330" s="183">
        <f t="shared" si="71"/>
        <v>0</v>
      </c>
      <c r="Q330" s="183">
        <v>0</v>
      </c>
      <c r="R330" s="183">
        <f t="shared" si="72"/>
        <v>0</v>
      </c>
      <c r="S330" s="183">
        <v>0</v>
      </c>
      <c r="T330" s="184">
        <f t="shared" si="73"/>
        <v>0</v>
      </c>
      <c r="U330" s="37"/>
      <c r="V330" s="37"/>
      <c r="W330" s="37"/>
      <c r="X330" s="37"/>
      <c r="Y330" s="37"/>
      <c r="Z330" s="37"/>
      <c r="AA330" s="37"/>
      <c r="AB330" s="37"/>
      <c r="AC330" s="37"/>
      <c r="AD330" s="37"/>
      <c r="AE330" s="37"/>
      <c r="AR330" s="185" t="s">
        <v>187</v>
      </c>
      <c r="AT330" s="185" t="s">
        <v>350</v>
      </c>
      <c r="AU330" s="185" t="s">
        <v>85</v>
      </c>
      <c r="AY330" s="20" t="s">
        <v>349</v>
      </c>
      <c r="BE330" s="186">
        <f t="shared" si="74"/>
        <v>0</v>
      </c>
      <c r="BF330" s="186">
        <f t="shared" si="75"/>
        <v>0</v>
      </c>
      <c r="BG330" s="186">
        <f t="shared" si="76"/>
        <v>0</v>
      </c>
      <c r="BH330" s="186">
        <f t="shared" si="77"/>
        <v>0</v>
      </c>
      <c r="BI330" s="186">
        <f t="shared" si="78"/>
        <v>0</v>
      </c>
      <c r="BJ330" s="20" t="s">
        <v>83</v>
      </c>
      <c r="BK330" s="186">
        <f t="shared" si="79"/>
        <v>0</v>
      </c>
      <c r="BL330" s="20" t="s">
        <v>187</v>
      </c>
      <c r="BM330" s="185" t="s">
        <v>5769</v>
      </c>
    </row>
    <row r="331" spans="1:65" s="2" customFormat="1" ht="24.15" customHeight="1">
      <c r="A331" s="37"/>
      <c r="B331" s="38"/>
      <c r="C331" s="174" t="s">
        <v>5770</v>
      </c>
      <c r="D331" s="174" t="s">
        <v>350</v>
      </c>
      <c r="E331" s="175" t="s">
        <v>5771</v>
      </c>
      <c r="F331" s="176" t="s">
        <v>5737</v>
      </c>
      <c r="G331" s="177" t="s">
        <v>1037</v>
      </c>
      <c r="H331" s="178">
        <v>1</v>
      </c>
      <c r="I331" s="179"/>
      <c r="J331" s="180">
        <f t="shared" si="70"/>
        <v>0</v>
      </c>
      <c r="K331" s="176" t="s">
        <v>933</v>
      </c>
      <c r="L331" s="42"/>
      <c r="M331" s="181" t="s">
        <v>19</v>
      </c>
      <c r="N331" s="182" t="s">
        <v>46</v>
      </c>
      <c r="O331" s="67"/>
      <c r="P331" s="183">
        <f t="shared" si="71"/>
        <v>0</v>
      </c>
      <c r="Q331" s="183">
        <v>0</v>
      </c>
      <c r="R331" s="183">
        <f t="shared" si="72"/>
        <v>0</v>
      </c>
      <c r="S331" s="183">
        <v>0</v>
      </c>
      <c r="T331" s="184">
        <f t="shared" si="73"/>
        <v>0</v>
      </c>
      <c r="U331" s="37"/>
      <c r="V331" s="37"/>
      <c r="W331" s="37"/>
      <c r="X331" s="37"/>
      <c r="Y331" s="37"/>
      <c r="Z331" s="37"/>
      <c r="AA331" s="37"/>
      <c r="AB331" s="37"/>
      <c r="AC331" s="37"/>
      <c r="AD331" s="37"/>
      <c r="AE331" s="37"/>
      <c r="AR331" s="185" t="s">
        <v>187</v>
      </c>
      <c r="AT331" s="185" t="s">
        <v>350</v>
      </c>
      <c r="AU331" s="185" t="s">
        <v>85</v>
      </c>
      <c r="AY331" s="20" t="s">
        <v>349</v>
      </c>
      <c r="BE331" s="186">
        <f t="shared" si="74"/>
        <v>0</v>
      </c>
      <c r="BF331" s="186">
        <f t="shared" si="75"/>
        <v>0</v>
      </c>
      <c r="BG331" s="186">
        <f t="shared" si="76"/>
        <v>0</v>
      </c>
      <c r="BH331" s="186">
        <f t="shared" si="77"/>
        <v>0</v>
      </c>
      <c r="BI331" s="186">
        <f t="shared" si="78"/>
        <v>0</v>
      </c>
      <c r="BJ331" s="20" t="s">
        <v>83</v>
      </c>
      <c r="BK331" s="186">
        <f t="shared" si="79"/>
        <v>0</v>
      </c>
      <c r="BL331" s="20" t="s">
        <v>187</v>
      </c>
      <c r="BM331" s="185" t="s">
        <v>5772</v>
      </c>
    </row>
    <row r="332" spans="1:65" s="2" customFormat="1" ht="24.15" customHeight="1">
      <c r="A332" s="37"/>
      <c r="B332" s="38"/>
      <c r="C332" s="174" t="s">
        <v>5773</v>
      </c>
      <c r="D332" s="174" t="s">
        <v>350</v>
      </c>
      <c r="E332" s="175" t="s">
        <v>5774</v>
      </c>
      <c r="F332" s="176" t="s">
        <v>5733</v>
      </c>
      <c r="G332" s="177" t="s">
        <v>1037</v>
      </c>
      <c r="H332" s="178">
        <v>4</v>
      </c>
      <c r="I332" s="179"/>
      <c r="J332" s="180">
        <f t="shared" si="70"/>
        <v>0</v>
      </c>
      <c r="K332" s="176" t="s">
        <v>933</v>
      </c>
      <c r="L332" s="42"/>
      <c r="M332" s="181" t="s">
        <v>19</v>
      </c>
      <c r="N332" s="182" t="s">
        <v>46</v>
      </c>
      <c r="O332" s="67"/>
      <c r="P332" s="183">
        <f t="shared" si="71"/>
        <v>0</v>
      </c>
      <c r="Q332" s="183">
        <v>0</v>
      </c>
      <c r="R332" s="183">
        <f t="shared" si="72"/>
        <v>0</v>
      </c>
      <c r="S332" s="183">
        <v>0</v>
      </c>
      <c r="T332" s="184">
        <f t="shared" si="73"/>
        <v>0</v>
      </c>
      <c r="U332" s="37"/>
      <c r="V332" s="37"/>
      <c r="W332" s="37"/>
      <c r="X332" s="37"/>
      <c r="Y332" s="37"/>
      <c r="Z332" s="37"/>
      <c r="AA332" s="37"/>
      <c r="AB332" s="37"/>
      <c r="AC332" s="37"/>
      <c r="AD332" s="37"/>
      <c r="AE332" s="37"/>
      <c r="AR332" s="185" t="s">
        <v>187</v>
      </c>
      <c r="AT332" s="185" t="s">
        <v>350</v>
      </c>
      <c r="AU332" s="185" t="s">
        <v>85</v>
      </c>
      <c r="AY332" s="20" t="s">
        <v>349</v>
      </c>
      <c r="BE332" s="186">
        <f t="shared" si="74"/>
        <v>0</v>
      </c>
      <c r="BF332" s="186">
        <f t="shared" si="75"/>
        <v>0</v>
      </c>
      <c r="BG332" s="186">
        <f t="shared" si="76"/>
        <v>0</v>
      </c>
      <c r="BH332" s="186">
        <f t="shared" si="77"/>
        <v>0</v>
      </c>
      <c r="BI332" s="186">
        <f t="shared" si="78"/>
        <v>0</v>
      </c>
      <c r="BJ332" s="20" t="s">
        <v>83</v>
      </c>
      <c r="BK332" s="186">
        <f t="shared" si="79"/>
        <v>0</v>
      </c>
      <c r="BL332" s="20" t="s">
        <v>187</v>
      </c>
      <c r="BM332" s="185" t="s">
        <v>5775</v>
      </c>
    </row>
    <row r="333" spans="1:65" s="2" customFormat="1" ht="24.15" customHeight="1">
      <c r="A333" s="37"/>
      <c r="B333" s="38"/>
      <c r="C333" s="174" t="s">
        <v>5776</v>
      </c>
      <c r="D333" s="174" t="s">
        <v>350</v>
      </c>
      <c r="E333" s="175" t="s">
        <v>5777</v>
      </c>
      <c r="F333" s="176" t="s">
        <v>5737</v>
      </c>
      <c r="G333" s="177" t="s">
        <v>1037</v>
      </c>
      <c r="H333" s="178">
        <v>1</v>
      </c>
      <c r="I333" s="179"/>
      <c r="J333" s="180">
        <f t="shared" si="70"/>
        <v>0</v>
      </c>
      <c r="K333" s="176" t="s">
        <v>933</v>
      </c>
      <c r="L333" s="42"/>
      <c r="M333" s="181" t="s">
        <v>19</v>
      </c>
      <c r="N333" s="182" t="s">
        <v>46</v>
      </c>
      <c r="O333" s="67"/>
      <c r="P333" s="183">
        <f t="shared" si="71"/>
        <v>0</v>
      </c>
      <c r="Q333" s="183">
        <v>0</v>
      </c>
      <c r="R333" s="183">
        <f t="shared" si="72"/>
        <v>0</v>
      </c>
      <c r="S333" s="183">
        <v>0</v>
      </c>
      <c r="T333" s="184">
        <f t="shared" si="73"/>
        <v>0</v>
      </c>
      <c r="U333" s="37"/>
      <c r="V333" s="37"/>
      <c r="W333" s="37"/>
      <c r="X333" s="37"/>
      <c r="Y333" s="37"/>
      <c r="Z333" s="37"/>
      <c r="AA333" s="37"/>
      <c r="AB333" s="37"/>
      <c r="AC333" s="37"/>
      <c r="AD333" s="37"/>
      <c r="AE333" s="37"/>
      <c r="AR333" s="185" t="s">
        <v>187</v>
      </c>
      <c r="AT333" s="185" t="s">
        <v>350</v>
      </c>
      <c r="AU333" s="185" t="s">
        <v>85</v>
      </c>
      <c r="AY333" s="20" t="s">
        <v>349</v>
      </c>
      <c r="BE333" s="186">
        <f t="shared" si="74"/>
        <v>0</v>
      </c>
      <c r="BF333" s="186">
        <f t="shared" si="75"/>
        <v>0</v>
      </c>
      <c r="BG333" s="186">
        <f t="shared" si="76"/>
        <v>0</v>
      </c>
      <c r="BH333" s="186">
        <f t="shared" si="77"/>
        <v>0</v>
      </c>
      <c r="BI333" s="186">
        <f t="shared" si="78"/>
        <v>0</v>
      </c>
      <c r="BJ333" s="20" t="s">
        <v>83</v>
      </c>
      <c r="BK333" s="186">
        <f t="shared" si="79"/>
        <v>0</v>
      </c>
      <c r="BL333" s="20" t="s">
        <v>187</v>
      </c>
      <c r="BM333" s="185" t="s">
        <v>5778</v>
      </c>
    </row>
    <row r="334" spans="1:65" s="2" customFormat="1" ht="24.15" customHeight="1">
      <c r="A334" s="37"/>
      <c r="B334" s="38"/>
      <c r="C334" s="174" t="s">
        <v>5779</v>
      </c>
      <c r="D334" s="174" t="s">
        <v>350</v>
      </c>
      <c r="E334" s="175" t="s">
        <v>5780</v>
      </c>
      <c r="F334" s="176" t="s">
        <v>5781</v>
      </c>
      <c r="G334" s="177" t="s">
        <v>1037</v>
      </c>
      <c r="H334" s="178">
        <v>1</v>
      </c>
      <c r="I334" s="179"/>
      <c r="J334" s="180">
        <f t="shared" si="70"/>
        <v>0</v>
      </c>
      <c r="K334" s="176" t="s">
        <v>933</v>
      </c>
      <c r="L334" s="42"/>
      <c r="M334" s="181" t="s">
        <v>19</v>
      </c>
      <c r="N334" s="182" t="s">
        <v>46</v>
      </c>
      <c r="O334" s="67"/>
      <c r="P334" s="183">
        <f t="shared" si="71"/>
        <v>0</v>
      </c>
      <c r="Q334" s="183">
        <v>0</v>
      </c>
      <c r="R334" s="183">
        <f t="shared" si="72"/>
        <v>0</v>
      </c>
      <c r="S334" s="183">
        <v>0</v>
      </c>
      <c r="T334" s="184">
        <f t="shared" si="73"/>
        <v>0</v>
      </c>
      <c r="U334" s="37"/>
      <c r="V334" s="37"/>
      <c r="W334" s="37"/>
      <c r="X334" s="37"/>
      <c r="Y334" s="37"/>
      <c r="Z334" s="37"/>
      <c r="AA334" s="37"/>
      <c r="AB334" s="37"/>
      <c r="AC334" s="37"/>
      <c r="AD334" s="37"/>
      <c r="AE334" s="37"/>
      <c r="AR334" s="185" t="s">
        <v>187</v>
      </c>
      <c r="AT334" s="185" t="s">
        <v>350</v>
      </c>
      <c r="AU334" s="185" t="s">
        <v>85</v>
      </c>
      <c r="AY334" s="20" t="s">
        <v>349</v>
      </c>
      <c r="BE334" s="186">
        <f t="shared" si="74"/>
        <v>0</v>
      </c>
      <c r="BF334" s="186">
        <f t="shared" si="75"/>
        <v>0</v>
      </c>
      <c r="BG334" s="186">
        <f t="shared" si="76"/>
        <v>0</v>
      </c>
      <c r="BH334" s="186">
        <f t="shared" si="77"/>
        <v>0</v>
      </c>
      <c r="BI334" s="186">
        <f t="shared" si="78"/>
        <v>0</v>
      </c>
      <c r="BJ334" s="20" t="s">
        <v>83</v>
      </c>
      <c r="BK334" s="186">
        <f t="shared" si="79"/>
        <v>0</v>
      </c>
      <c r="BL334" s="20" t="s">
        <v>187</v>
      </c>
      <c r="BM334" s="185" t="s">
        <v>5782</v>
      </c>
    </row>
    <row r="335" spans="1:65" s="2" customFormat="1" ht="24.15" customHeight="1">
      <c r="A335" s="37"/>
      <c r="B335" s="38"/>
      <c r="C335" s="174" t="s">
        <v>5783</v>
      </c>
      <c r="D335" s="174" t="s">
        <v>350</v>
      </c>
      <c r="E335" s="175" t="s">
        <v>5784</v>
      </c>
      <c r="F335" s="176" t="s">
        <v>5733</v>
      </c>
      <c r="G335" s="177" t="s">
        <v>1037</v>
      </c>
      <c r="H335" s="178">
        <v>1</v>
      </c>
      <c r="I335" s="179"/>
      <c r="J335" s="180">
        <f t="shared" si="70"/>
        <v>0</v>
      </c>
      <c r="K335" s="176" t="s">
        <v>933</v>
      </c>
      <c r="L335" s="42"/>
      <c r="M335" s="181" t="s">
        <v>19</v>
      </c>
      <c r="N335" s="182" t="s">
        <v>46</v>
      </c>
      <c r="O335" s="67"/>
      <c r="P335" s="183">
        <f t="shared" si="71"/>
        <v>0</v>
      </c>
      <c r="Q335" s="183">
        <v>0</v>
      </c>
      <c r="R335" s="183">
        <f t="shared" si="72"/>
        <v>0</v>
      </c>
      <c r="S335" s="183">
        <v>0</v>
      </c>
      <c r="T335" s="184">
        <f t="shared" si="73"/>
        <v>0</v>
      </c>
      <c r="U335" s="37"/>
      <c r="V335" s="37"/>
      <c r="W335" s="37"/>
      <c r="X335" s="37"/>
      <c r="Y335" s="37"/>
      <c r="Z335" s="37"/>
      <c r="AA335" s="37"/>
      <c r="AB335" s="37"/>
      <c r="AC335" s="37"/>
      <c r="AD335" s="37"/>
      <c r="AE335" s="37"/>
      <c r="AR335" s="185" t="s">
        <v>187</v>
      </c>
      <c r="AT335" s="185" t="s">
        <v>350</v>
      </c>
      <c r="AU335" s="185" t="s">
        <v>85</v>
      </c>
      <c r="AY335" s="20" t="s">
        <v>349</v>
      </c>
      <c r="BE335" s="186">
        <f t="shared" si="74"/>
        <v>0</v>
      </c>
      <c r="BF335" s="186">
        <f t="shared" si="75"/>
        <v>0</v>
      </c>
      <c r="BG335" s="186">
        <f t="shared" si="76"/>
        <v>0</v>
      </c>
      <c r="BH335" s="186">
        <f t="shared" si="77"/>
        <v>0</v>
      </c>
      <c r="BI335" s="186">
        <f t="shared" si="78"/>
        <v>0</v>
      </c>
      <c r="BJ335" s="20" t="s">
        <v>83</v>
      </c>
      <c r="BK335" s="186">
        <f t="shared" si="79"/>
        <v>0</v>
      </c>
      <c r="BL335" s="20" t="s">
        <v>187</v>
      </c>
      <c r="BM335" s="185" t="s">
        <v>5785</v>
      </c>
    </row>
    <row r="336" spans="1:65" s="2" customFormat="1" ht="24.15" customHeight="1">
      <c r="A336" s="37"/>
      <c r="B336" s="38"/>
      <c r="C336" s="174" t="s">
        <v>5786</v>
      </c>
      <c r="D336" s="174" t="s">
        <v>350</v>
      </c>
      <c r="E336" s="175" t="s">
        <v>5787</v>
      </c>
      <c r="F336" s="176" t="s">
        <v>5737</v>
      </c>
      <c r="G336" s="177" t="s">
        <v>1037</v>
      </c>
      <c r="H336" s="178">
        <v>1</v>
      </c>
      <c r="I336" s="179"/>
      <c r="J336" s="180">
        <f t="shared" si="70"/>
        <v>0</v>
      </c>
      <c r="K336" s="176" t="s">
        <v>933</v>
      </c>
      <c r="L336" s="42"/>
      <c r="M336" s="181" t="s">
        <v>19</v>
      </c>
      <c r="N336" s="182" t="s">
        <v>46</v>
      </c>
      <c r="O336" s="67"/>
      <c r="P336" s="183">
        <f t="shared" si="71"/>
        <v>0</v>
      </c>
      <c r="Q336" s="183">
        <v>0</v>
      </c>
      <c r="R336" s="183">
        <f t="shared" si="72"/>
        <v>0</v>
      </c>
      <c r="S336" s="183">
        <v>0</v>
      </c>
      <c r="T336" s="184">
        <f t="shared" si="73"/>
        <v>0</v>
      </c>
      <c r="U336" s="37"/>
      <c r="V336" s="37"/>
      <c r="W336" s="37"/>
      <c r="X336" s="37"/>
      <c r="Y336" s="37"/>
      <c r="Z336" s="37"/>
      <c r="AA336" s="37"/>
      <c r="AB336" s="37"/>
      <c r="AC336" s="37"/>
      <c r="AD336" s="37"/>
      <c r="AE336" s="37"/>
      <c r="AR336" s="185" t="s">
        <v>187</v>
      </c>
      <c r="AT336" s="185" t="s">
        <v>350</v>
      </c>
      <c r="AU336" s="185" t="s">
        <v>85</v>
      </c>
      <c r="AY336" s="20" t="s">
        <v>349</v>
      </c>
      <c r="BE336" s="186">
        <f t="shared" si="74"/>
        <v>0</v>
      </c>
      <c r="BF336" s="186">
        <f t="shared" si="75"/>
        <v>0</v>
      </c>
      <c r="BG336" s="186">
        <f t="shared" si="76"/>
        <v>0</v>
      </c>
      <c r="BH336" s="186">
        <f t="shared" si="77"/>
        <v>0</v>
      </c>
      <c r="BI336" s="186">
        <f t="shared" si="78"/>
        <v>0</v>
      </c>
      <c r="BJ336" s="20" t="s">
        <v>83</v>
      </c>
      <c r="BK336" s="186">
        <f t="shared" si="79"/>
        <v>0</v>
      </c>
      <c r="BL336" s="20" t="s">
        <v>187</v>
      </c>
      <c r="BM336" s="185" t="s">
        <v>5788</v>
      </c>
    </row>
    <row r="337" spans="1:65" s="2" customFormat="1" ht="24.15" customHeight="1">
      <c r="A337" s="37"/>
      <c r="B337" s="38"/>
      <c r="C337" s="174" t="s">
        <v>5789</v>
      </c>
      <c r="D337" s="174" t="s">
        <v>350</v>
      </c>
      <c r="E337" s="175" t="s">
        <v>5790</v>
      </c>
      <c r="F337" s="176" t="s">
        <v>5733</v>
      </c>
      <c r="G337" s="177" t="s">
        <v>1037</v>
      </c>
      <c r="H337" s="178">
        <v>1</v>
      </c>
      <c r="I337" s="179"/>
      <c r="J337" s="180">
        <f t="shared" si="70"/>
        <v>0</v>
      </c>
      <c r="K337" s="176" t="s">
        <v>933</v>
      </c>
      <c r="L337" s="42"/>
      <c r="M337" s="181" t="s">
        <v>19</v>
      </c>
      <c r="N337" s="182" t="s">
        <v>46</v>
      </c>
      <c r="O337" s="67"/>
      <c r="P337" s="183">
        <f t="shared" si="71"/>
        <v>0</v>
      </c>
      <c r="Q337" s="183">
        <v>0</v>
      </c>
      <c r="R337" s="183">
        <f t="shared" si="72"/>
        <v>0</v>
      </c>
      <c r="S337" s="183">
        <v>0</v>
      </c>
      <c r="T337" s="184">
        <f t="shared" si="73"/>
        <v>0</v>
      </c>
      <c r="U337" s="37"/>
      <c r="V337" s="37"/>
      <c r="W337" s="37"/>
      <c r="X337" s="37"/>
      <c r="Y337" s="37"/>
      <c r="Z337" s="37"/>
      <c r="AA337" s="37"/>
      <c r="AB337" s="37"/>
      <c r="AC337" s="37"/>
      <c r="AD337" s="37"/>
      <c r="AE337" s="37"/>
      <c r="AR337" s="185" t="s">
        <v>187</v>
      </c>
      <c r="AT337" s="185" t="s">
        <v>350</v>
      </c>
      <c r="AU337" s="185" t="s">
        <v>85</v>
      </c>
      <c r="AY337" s="20" t="s">
        <v>349</v>
      </c>
      <c r="BE337" s="186">
        <f t="shared" si="74"/>
        <v>0</v>
      </c>
      <c r="BF337" s="186">
        <f t="shared" si="75"/>
        <v>0</v>
      </c>
      <c r="BG337" s="186">
        <f t="shared" si="76"/>
        <v>0</v>
      </c>
      <c r="BH337" s="186">
        <f t="shared" si="77"/>
        <v>0</v>
      </c>
      <c r="BI337" s="186">
        <f t="shared" si="78"/>
        <v>0</v>
      </c>
      <c r="BJ337" s="20" t="s">
        <v>83</v>
      </c>
      <c r="BK337" s="186">
        <f t="shared" si="79"/>
        <v>0</v>
      </c>
      <c r="BL337" s="20" t="s">
        <v>187</v>
      </c>
      <c r="BM337" s="185" t="s">
        <v>5791</v>
      </c>
    </row>
    <row r="338" spans="1:65" s="2" customFormat="1" ht="24.15" customHeight="1">
      <c r="A338" s="37"/>
      <c r="B338" s="38"/>
      <c r="C338" s="174" t="s">
        <v>5792</v>
      </c>
      <c r="D338" s="174" t="s">
        <v>350</v>
      </c>
      <c r="E338" s="175" t="s">
        <v>5793</v>
      </c>
      <c r="F338" s="176" t="s">
        <v>5794</v>
      </c>
      <c r="G338" s="177" t="s">
        <v>1037</v>
      </c>
      <c r="H338" s="178">
        <v>1</v>
      </c>
      <c r="I338" s="179"/>
      <c r="J338" s="180">
        <f t="shared" si="70"/>
        <v>0</v>
      </c>
      <c r="K338" s="176" t="s">
        <v>933</v>
      </c>
      <c r="L338" s="42"/>
      <c r="M338" s="181" t="s">
        <v>19</v>
      </c>
      <c r="N338" s="182" t="s">
        <v>46</v>
      </c>
      <c r="O338" s="67"/>
      <c r="P338" s="183">
        <f t="shared" si="71"/>
        <v>0</v>
      </c>
      <c r="Q338" s="183">
        <v>0</v>
      </c>
      <c r="R338" s="183">
        <f t="shared" si="72"/>
        <v>0</v>
      </c>
      <c r="S338" s="183">
        <v>0</v>
      </c>
      <c r="T338" s="184">
        <f t="shared" si="73"/>
        <v>0</v>
      </c>
      <c r="U338" s="37"/>
      <c r="V338" s="37"/>
      <c r="W338" s="37"/>
      <c r="X338" s="37"/>
      <c r="Y338" s="37"/>
      <c r="Z338" s="37"/>
      <c r="AA338" s="37"/>
      <c r="AB338" s="37"/>
      <c r="AC338" s="37"/>
      <c r="AD338" s="37"/>
      <c r="AE338" s="37"/>
      <c r="AR338" s="185" t="s">
        <v>187</v>
      </c>
      <c r="AT338" s="185" t="s">
        <v>350</v>
      </c>
      <c r="AU338" s="185" t="s">
        <v>85</v>
      </c>
      <c r="AY338" s="20" t="s">
        <v>349</v>
      </c>
      <c r="BE338" s="186">
        <f t="shared" si="74"/>
        <v>0</v>
      </c>
      <c r="BF338" s="186">
        <f t="shared" si="75"/>
        <v>0</v>
      </c>
      <c r="BG338" s="186">
        <f t="shared" si="76"/>
        <v>0</v>
      </c>
      <c r="BH338" s="186">
        <f t="shared" si="77"/>
        <v>0</v>
      </c>
      <c r="BI338" s="186">
        <f t="shared" si="78"/>
        <v>0</v>
      </c>
      <c r="BJ338" s="20" t="s">
        <v>83</v>
      </c>
      <c r="BK338" s="186">
        <f t="shared" si="79"/>
        <v>0</v>
      </c>
      <c r="BL338" s="20" t="s">
        <v>187</v>
      </c>
      <c r="BM338" s="185" t="s">
        <v>5795</v>
      </c>
    </row>
    <row r="339" spans="1:65" s="2" customFormat="1" ht="24.15" customHeight="1">
      <c r="A339" s="37"/>
      <c r="B339" s="38"/>
      <c r="C339" s="174" t="s">
        <v>5796</v>
      </c>
      <c r="D339" s="174" t="s">
        <v>350</v>
      </c>
      <c r="E339" s="175" t="s">
        <v>5797</v>
      </c>
      <c r="F339" s="176" t="s">
        <v>5794</v>
      </c>
      <c r="G339" s="177" t="s">
        <v>1037</v>
      </c>
      <c r="H339" s="178">
        <v>2</v>
      </c>
      <c r="I339" s="179"/>
      <c r="J339" s="180">
        <f t="shared" si="70"/>
        <v>0</v>
      </c>
      <c r="K339" s="176" t="s">
        <v>933</v>
      </c>
      <c r="L339" s="42"/>
      <c r="M339" s="181" t="s">
        <v>19</v>
      </c>
      <c r="N339" s="182" t="s">
        <v>46</v>
      </c>
      <c r="O339" s="67"/>
      <c r="P339" s="183">
        <f t="shared" si="71"/>
        <v>0</v>
      </c>
      <c r="Q339" s="183">
        <v>0</v>
      </c>
      <c r="R339" s="183">
        <f t="shared" si="72"/>
        <v>0</v>
      </c>
      <c r="S339" s="183">
        <v>0</v>
      </c>
      <c r="T339" s="184">
        <f t="shared" si="73"/>
        <v>0</v>
      </c>
      <c r="U339" s="37"/>
      <c r="V339" s="37"/>
      <c r="W339" s="37"/>
      <c r="X339" s="37"/>
      <c r="Y339" s="37"/>
      <c r="Z339" s="37"/>
      <c r="AA339" s="37"/>
      <c r="AB339" s="37"/>
      <c r="AC339" s="37"/>
      <c r="AD339" s="37"/>
      <c r="AE339" s="37"/>
      <c r="AR339" s="185" t="s">
        <v>187</v>
      </c>
      <c r="AT339" s="185" t="s">
        <v>350</v>
      </c>
      <c r="AU339" s="185" t="s">
        <v>85</v>
      </c>
      <c r="AY339" s="20" t="s">
        <v>349</v>
      </c>
      <c r="BE339" s="186">
        <f t="shared" si="74"/>
        <v>0</v>
      </c>
      <c r="BF339" s="186">
        <f t="shared" si="75"/>
        <v>0</v>
      </c>
      <c r="BG339" s="186">
        <f t="shared" si="76"/>
        <v>0</v>
      </c>
      <c r="BH339" s="186">
        <f t="shared" si="77"/>
        <v>0</v>
      </c>
      <c r="BI339" s="186">
        <f t="shared" si="78"/>
        <v>0</v>
      </c>
      <c r="BJ339" s="20" t="s">
        <v>83</v>
      </c>
      <c r="BK339" s="186">
        <f t="shared" si="79"/>
        <v>0</v>
      </c>
      <c r="BL339" s="20" t="s">
        <v>187</v>
      </c>
      <c r="BM339" s="185" t="s">
        <v>5798</v>
      </c>
    </row>
    <row r="340" spans="1:65" s="2" customFormat="1" ht="24.15" customHeight="1">
      <c r="A340" s="37"/>
      <c r="B340" s="38"/>
      <c r="C340" s="174" t="s">
        <v>5799</v>
      </c>
      <c r="D340" s="174" t="s">
        <v>350</v>
      </c>
      <c r="E340" s="175" t="s">
        <v>5800</v>
      </c>
      <c r="F340" s="176" t="s">
        <v>5781</v>
      </c>
      <c r="G340" s="177" t="s">
        <v>1037</v>
      </c>
      <c r="H340" s="178">
        <v>1</v>
      </c>
      <c r="I340" s="179"/>
      <c r="J340" s="180">
        <f t="shared" si="70"/>
        <v>0</v>
      </c>
      <c r="K340" s="176" t="s">
        <v>933</v>
      </c>
      <c r="L340" s="42"/>
      <c r="M340" s="181" t="s">
        <v>19</v>
      </c>
      <c r="N340" s="182" t="s">
        <v>46</v>
      </c>
      <c r="O340" s="67"/>
      <c r="P340" s="183">
        <f t="shared" si="71"/>
        <v>0</v>
      </c>
      <c r="Q340" s="183">
        <v>0</v>
      </c>
      <c r="R340" s="183">
        <f t="shared" si="72"/>
        <v>0</v>
      </c>
      <c r="S340" s="183">
        <v>0</v>
      </c>
      <c r="T340" s="184">
        <f t="shared" si="73"/>
        <v>0</v>
      </c>
      <c r="U340" s="37"/>
      <c r="V340" s="37"/>
      <c r="W340" s="37"/>
      <c r="X340" s="37"/>
      <c r="Y340" s="37"/>
      <c r="Z340" s="37"/>
      <c r="AA340" s="37"/>
      <c r="AB340" s="37"/>
      <c r="AC340" s="37"/>
      <c r="AD340" s="37"/>
      <c r="AE340" s="37"/>
      <c r="AR340" s="185" t="s">
        <v>187</v>
      </c>
      <c r="AT340" s="185" t="s">
        <v>350</v>
      </c>
      <c r="AU340" s="185" t="s">
        <v>85</v>
      </c>
      <c r="AY340" s="20" t="s">
        <v>349</v>
      </c>
      <c r="BE340" s="186">
        <f t="shared" si="74"/>
        <v>0</v>
      </c>
      <c r="BF340" s="186">
        <f t="shared" si="75"/>
        <v>0</v>
      </c>
      <c r="BG340" s="186">
        <f t="shared" si="76"/>
        <v>0</v>
      </c>
      <c r="BH340" s="186">
        <f t="shared" si="77"/>
        <v>0</v>
      </c>
      <c r="BI340" s="186">
        <f t="shared" si="78"/>
        <v>0</v>
      </c>
      <c r="BJ340" s="20" t="s">
        <v>83</v>
      </c>
      <c r="BK340" s="186">
        <f t="shared" si="79"/>
        <v>0</v>
      </c>
      <c r="BL340" s="20" t="s">
        <v>187</v>
      </c>
      <c r="BM340" s="185" t="s">
        <v>5801</v>
      </c>
    </row>
    <row r="341" spans="1:65" s="2" customFormat="1" ht="24.15" customHeight="1">
      <c r="A341" s="37"/>
      <c r="B341" s="38"/>
      <c r="C341" s="174" t="s">
        <v>5802</v>
      </c>
      <c r="D341" s="174" t="s">
        <v>350</v>
      </c>
      <c r="E341" s="175" t="s">
        <v>5803</v>
      </c>
      <c r="F341" s="176" t="s">
        <v>5733</v>
      </c>
      <c r="G341" s="177" t="s">
        <v>1037</v>
      </c>
      <c r="H341" s="178">
        <v>2</v>
      </c>
      <c r="I341" s="179"/>
      <c r="J341" s="180">
        <f t="shared" si="70"/>
        <v>0</v>
      </c>
      <c r="K341" s="176" t="s">
        <v>933</v>
      </c>
      <c r="L341" s="42"/>
      <c r="M341" s="181" t="s">
        <v>19</v>
      </c>
      <c r="N341" s="182" t="s">
        <v>46</v>
      </c>
      <c r="O341" s="67"/>
      <c r="P341" s="183">
        <f t="shared" si="71"/>
        <v>0</v>
      </c>
      <c r="Q341" s="183">
        <v>0</v>
      </c>
      <c r="R341" s="183">
        <f t="shared" si="72"/>
        <v>0</v>
      </c>
      <c r="S341" s="183">
        <v>0</v>
      </c>
      <c r="T341" s="184">
        <f t="shared" si="73"/>
        <v>0</v>
      </c>
      <c r="U341" s="37"/>
      <c r="V341" s="37"/>
      <c r="W341" s="37"/>
      <c r="X341" s="37"/>
      <c r="Y341" s="37"/>
      <c r="Z341" s="37"/>
      <c r="AA341" s="37"/>
      <c r="AB341" s="37"/>
      <c r="AC341" s="37"/>
      <c r="AD341" s="37"/>
      <c r="AE341" s="37"/>
      <c r="AR341" s="185" t="s">
        <v>187</v>
      </c>
      <c r="AT341" s="185" t="s">
        <v>350</v>
      </c>
      <c r="AU341" s="185" t="s">
        <v>85</v>
      </c>
      <c r="AY341" s="20" t="s">
        <v>349</v>
      </c>
      <c r="BE341" s="186">
        <f t="shared" si="74"/>
        <v>0</v>
      </c>
      <c r="BF341" s="186">
        <f t="shared" si="75"/>
        <v>0</v>
      </c>
      <c r="BG341" s="186">
        <f t="shared" si="76"/>
        <v>0</v>
      </c>
      <c r="BH341" s="186">
        <f t="shared" si="77"/>
        <v>0</v>
      </c>
      <c r="BI341" s="186">
        <f t="shared" si="78"/>
        <v>0</v>
      </c>
      <c r="BJ341" s="20" t="s">
        <v>83</v>
      </c>
      <c r="BK341" s="186">
        <f t="shared" si="79"/>
        <v>0</v>
      </c>
      <c r="BL341" s="20" t="s">
        <v>187</v>
      </c>
      <c r="BM341" s="185" t="s">
        <v>5804</v>
      </c>
    </row>
    <row r="342" spans="1:65" s="2" customFormat="1" ht="24.15" customHeight="1">
      <c r="A342" s="37"/>
      <c r="B342" s="38"/>
      <c r="C342" s="174" t="s">
        <v>5805</v>
      </c>
      <c r="D342" s="174" t="s">
        <v>350</v>
      </c>
      <c r="E342" s="175" t="s">
        <v>5806</v>
      </c>
      <c r="F342" s="176" t="s">
        <v>5781</v>
      </c>
      <c r="G342" s="177" t="s">
        <v>1037</v>
      </c>
      <c r="H342" s="178">
        <v>1</v>
      </c>
      <c r="I342" s="179"/>
      <c r="J342" s="180">
        <f t="shared" si="70"/>
        <v>0</v>
      </c>
      <c r="K342" s="176" t="s">
        <v>933</v>
      </c>
      <c r="L342" s="42"/>
      <c r="M342" s="181" t="s">
        <v>19</v>
      </c>
      <c r="N342" s="182" t="s">
        <v>46</v>
      </c>
      <c r="O342" s="67"/>
      <c r="P342" s="183">
        <f t="shared" si="71"/>
        <v>0</v>
      </c>
      <c r="Q342" s="183">
        <v>0</v>
      </c>
      <c r="R342" s="183">
        <f t="shared" si="72"/>
        <v>0</v>
      </c>
      <c r="S342" s="183">
        <v>0</v>
      </c>
      <c r="T342" s="184">
        <f t="shared" si="73"/>
        <v>0</v>
      </c>
      <c r="U342" s="37"/>
      <c r="V342" s="37"/>
      <c r="W342" s="37"/>
      <c r="X342" s="37"/>
      <c r="Y342" s="37"/>
      <c r="Z342" s="37"/>
      <c r="AA342" s="37"/>
      <c r="AB342" s="37"/>
      <c r="AC342" s="37"/>
      <c r="AD342" s="37"/>
      <c r="AE342" s="37"/>
      <c r="AR342" s="185" t="s">
        <v>187</v>
      </c>
      <c r="AT342" s="185" t="s">
        <v>350</v>
      </c>
      <c r="AU342" s="185" t="s">
        <v>85</v>
      </c>
      <c r="AY342" s="20" t="s">
        <v>349</v>
      </c>
      <c r="BE342" s="186">
        <f t="shared" si="74"/>
        <v>0</v>
      </c>
      <c r="BF342" s="186">
        <f t="shared" si="75"/>
        <v>0</v>
      </c>
      <c r="BG342" s="186">
        <f t="shared" si="76"/>
        <v>0</v>
      </c>
      <c r="BH342" s="186">
        <f t="shared" si="77"/>
        <v>0</v>
      </c>
      <c r="BI342" s="186">
        <f t="shared" si="78"/>
        <v>0</v>
      </c>
      <c r="BJ342" s="20" t="s">
        <v>83</v>
      </c>
      <c r="BK342" s="186">
        <f t="shared" si="79"/>
        <v>0</v>
      </c>
      <c r="BL342" s="20" t="s">
        <v>187</v>
      </c>
      <c r="BM342" s="185" t="s">
        <v>5807</v>
      </c>
    </row>
    <row r="343" spans="1:65" s="2" customFormat="1" ht="24.15" customHeight="1">
      <c r="A343" s="37"/>
      <c r="B343" s="38"/>
      <c r="C343" s="174" t="s">
        <v>5808</v>
      </c>
      <c r="D343" s="174" t="s">
        <v>350</v>
      </c>
      <c r="E343" s="175" t="s">
        <v>5809</v>
      </c>
      <c r="F343" s="176" t="s">
        <v>5733</v>
      </c>
      <c r="G343" s="177" t="s">
        <v>1037</v>
      </c>
      <c r="H343" s="178">
        <v>1</v>
      </c>
      <c r="I343" s="179"/>
      <c r="J343" s="180">
        <f t="shared" si="70"/>
        <v>0</v>
      </c>
      <c r="K343" s="176" t="s">
        <v>933</v>
      </c>
      <c r="L343" s="42"/>
      <c r="M343" s="181" t="s">
        <v>19</v>
      </c>
      <c r="N343" s="182" t="s">
        <v>46</v>
      </c>
      <c r="O343" s="67"/>
      <c r="P343" s="183">
        <f t="shared" si="71"/>
        <v>0</v>
      </c>
      <c r="Q343" s="183">
        <v>0</v>
      </c>
      <c r="R343" s="183">
        <f t="shared" si="72"/>
        <v>0</v>
      </c>
      <c r="S343" s="183">
        <v>0</v>
      </c>
      <c r="T343" s="184">
        <f t="shared" si="73"/>
        <v>0</v>
      </c>
      <c r="U343" s="37"/>
      <c r="V343" s="37"/>
      <c r="W343" s="37"/>
      <c r="X343" s="37"/>
      <c r="Y343" s="37"/>
      <c r="Z343" s="37"/>
      <c r="AA343" s="37"/>
      <c r="AB343" s="37"/>
      <c r="AC343" s="37"/>
      <c r="AD343" s="37"/>
      <c r="AE343" s="37"/>
      <c r="AR343" s="185" t="s">
        <v>187</v>
      </c>
      <c r="AT343" s="185" t="s">
        <v>350</v>
      </c>
      <c r="AU343" s="185" t="s">
        <v>85</v>
      </c>
      <c r="AY343" s="20" t="s">
        <v>349</v>
      </c>
      <c r="BE343" s="186">
        <f t="shared" si="74"/>
        <v>0</v>
      </c>
      <c r="BF343" s="186">
        <f t="shared" si="75"/>
        <v>0</v>
      </c>
      <c r="BG343" s="186">
        <f t="shared" si="76"/>
        <v>0</v>
      </c>
      <c r="BH343" s="186">
        <f t="shared" si="77"/>
        <v>0</v>
      </c>
      <c r="BI343" s="186">
        <f t="shared" si="78"/>
        <v>0</v>
      </c>
      <c r="BJ343" s="20" t="s">
        <v>83</v>
      </c>
      <c r="BK343" s="186">
        <f t="shared" si="79"/>
        <v>0</v>
      </c>
      <c r="BL343" s="20" t="s">
        <v>187</v>
      </c>
      <c r="BM343" s="185" t="s">
        <v>5810</v>
      </c>
    </row>
    <row r="344" spans="1:65" s="2" customFormat="1" ht="24.15" customHeight="1">
      <c r="A344" s="37"/>
      <c r="B344" s="38"/>
      <c r="C344" s="174" t="s">
        <v>5811</v>
      </c>
      <c r="D344" s="174" t="s">
        <v>350</v>
      </c>
      <c r="E344" s="175" t="s">
        <v>5812</v>
      </c>
      <c r="F344" s="176" t="s">
        <v>5794</v>
      </c>
      <c r="G344" s="177" t="s">
        <v>1037</v>
      </c>
      <c r="H344" s="178">
        <v>1</v>
      </c>
      <c r="I344" s="179"/>
      <c r="J344" s="180">
        <f t="shared" si="70"/>
        <v>0</v>
      </c>
      <c r="K344" s="176" t="s">
        <v>933</v>
      </c>
      <c r="L344" s="42"/>
      <c r="M344" s="181" t="s">
        <v>19</v>
      </c>
      <c r="N344" s="182" t="s">
        <v>46</v>
      </c>
      <c r="O344" s="67"/>
      <c r="P344" s="183">
        <f t="shared" si="71"/>
        <v>0</v>
      </c>
      <c r="Q344" s="183">
        <v>0</v>
      </c>
      <c r="R344" s="183">
        <f t="shared" si="72"/>
        <v>0</v>
      </c>
      <c r="S344" s="183">
        <v>0</v>
      </c>
      <c r="T344" s="184">
        <f t="shared" si="73"/>
        <v>0</v>
      </c>
      <c r="U344" s="37"/>
      <c r="V344" s="37"/>
      <c r="W344" s="37"/>
      <c r="X344" s="37"/>
      <c r="Y344" s="37"/>
      <c r="Z344" s="37"/>
      <c r="AA344" s="37"/>
      <c r="AB344" s="37"/>
      <c r="AC344" s="37"/>
      <c r="AD344" s="37"/>
      <c r="AE344" s="37"/>
      <c r="AR344" s="185" t="s">
        <v>187</v>
      </c>
      <c r="AT344" s="185" t="s">
        <v>350</v>
      </c>
      <c r="AU344" s="185" t="s">
        <v>85</v>
      </c>
      <c r="AY344" s="20" t="s">
        <v>349</v>
      </c>
      <c r="BE344" s="186">
        <f t="shared" si="74"/>
        <v>0</v>
      </c>
      <c r="BF344" s="186">
        <f t="shared" si="75"/>
        <v>0</v>
      </c>
      <c r="BG344" s="186">
        <f t="shared" si="76"/>
        <v>0</v>
      </c>
      <c r="BH344" s="186">
        <f t="shared" si="77"/>
        <v>0</v>
      </c>
      <c r="BI344" s="186">
        <f t="shared" si="78"/>
        <v>0</v>
      </c>
      <c r="BJ344" s="20" t="s">
        <v>83</v>
      </c>
      <c r="BK344" s="186">
        <f t="shared" si="79"/>
        <v>0</v>
      </c>
      <c r="BL344" s="20" t="s">
        <v>187</v>
      </c>
      <c r="BM344" s="185" t="s">
        <v>5813</v>
      </c>
    </row>
    <row r="345" spans="1:65" s="2" customFormat="1" ht="24.15" customHeight="1">
      <c r="A345" s="37"/>
      <c r="B345" s="38"/>
      <c r="C345" s="174" t="s">
        <v>5814</v>
      </c>
      <c r="D345" s="174" t="s">
        <v>350</v>
      </c>
      <c r="E345" s="175" t="s">
        <v>5815</v>
      </c>
      <c r="F345" s="176" t="s">
        <v>5794</v>
      </c>
      <c r="G345" s="177" t="s">
        <v>1037</v>
      </c>
      <c r="H345" s="178">
        <v>1</v>
      </c>
      <c r="I345" s="179"/>
      <c r="J345" s="180">
        <f t="shared" si="70"/>
        <v>0</v>
      </c>
      <c r="K345" s="176" t="s">
        <v>933</v>
      </c>
      <c r="L345" s="42"/>
      <c r="M345" s="181" t="s">
        <v>19</v>
      </c>
      <c r="N345" s="182" t="s">
        <v>46</v>
      </c>
      <c r="O345" s="67"/>
      <c r="P345" s="183">
        <f t="shared" si="71"/>
        <v>0</v>
      </c>
      <c r="Q345" s="183">
        <v>0</v>
      </c>
      <c r="R345" s="183">
        <f t="shared" si="72"/>
        <v>0</v>
      </c>
      <c r="S345" s="183">
        <v>0</v>
      </c>
      <c r="T345" s="184">
        <f t="shared" si="73"/>
        <v>0</v>
      </c>
      <c r="U345" s="37"/>
      <c r="V345" s="37"/>
      <c r="W345" s="37"/>
      <c r="X345" s="37"/>
      <c r="Y345" s="37"/>
      <c r="Z345" s="37"/>
      <c r="AA345" s="37"/>
      <c r="AB345" s="37"/>
      <c r="AC345" s="37"/>
      <c r="AD345" s="37"/>
      <c r="AE345" s="37"/>
      <c r="AR345" s="185" t="s">
        <v>187</v>
      </c>
      <c r="AT345" s="185" t="s">
        <v>350</v>
      </c>
      <c r="AU345" s="185" t="s">
        <v>85</v>
      </c>
      <c r="AY345" s="20" t="s">
        <v>349</v>
      </c>
      <c r="BE345" s="186">
        <f t="shared" si="74"/>
        <v>0</v>
      </c>
      <c r="BF345" s="186">
        <f t="shared" si="75"/>
        <v>0</v>
      </c>
      <c r="BG345" s="186">
        <f t="shared" si="76"/>
        <v>0</v>
      </c>
      <c r="BH345" s="186">
        <f t="shared" si="77"/>
        <v>0</v>
      </c>
      <c r="BI345" s="186">
        <f t="shared" si="78"/>
        <v>0</v>
      </c>
      <c r="BJ345" s="20" t="s">
        <v>83</v>
      </c>
      <c r="BK345" s="186">
        <f t="shared" si="79"/>
        <v>0</v>
      </c>
      <c r="BL345" s="20" t="s">
        <v>187</v>
      </c>
      <c r="BM345" s="185" t="s">
        <v>5816</v>
      </c>
    </row>
    <row r="346" spans="1:65" s="2" customFormat="1" ht="24.15" customHeight="1">
      <c r="A346" s="37"/>
      <c r="B346" s="38"/>
      <c r="C346" s="174" t="s">
        <v>5817</v>
      </c>
      <c r="D346" s="174" t="s">
        <v>350</v>
      </c>
      <c r="E346" s="175" t="s">
        <v>5818</v>
      </c>
      <c r="F346" s="176" t="s">
        <v>5733</v>
      </c>
      <c r="G346" s="177" t="s">
        <v>1037</v>
      </c>
      <c r="H346" s="178">
        <v>1</v>
      </c>
      <c r="I346" s="179"/>
      <c r="J346" s="180">
        <f t="shared" si="70"/>
        <v>0</v>
      </c>
      <c r="K346" s="176" t="s">
        <v>933</v>
      </c>
      <c r="L346" s="42"/>
      <c r="M346" s="181" t="s">
        <v>19</v>
      </c>
      <c r="N346" s="182" t="s">
        <v>46</v>
      </c>
      <c r="O346" s="67"/>
      <c r="P346" s="183">
        <f t="shared" si="71"/>
        <v>0</v>
      </c>
      <c r="Q346" s="183">
        <v>0</v>
      </c>
      <c r="R346" s="183">
        <f t="shared" si="72"/>
        <v>0</v>
      </c>
      <c r="S346" s="183">
        <v>0</v>
      </c>
      <c r="T346" s="184">
        <f t="shared" si="73"/>
        <v>0</v>
      </c>
      <c r="U346" s="37"/>
      <c r="V346" s="37"/>
      <c r="W346" s="37"/>
      <c r="X346" s="37"/>
      <c r="Y346" s="37"/>
      <c r="Z346" s="37"/>
      <c r="AA346" s="37"/>
      <c r="AB346" s="37"/>
      <c r="AC346" s="37"/>
      <c r="AD346" s="37"/>
      <c r="AE346" s="37"/>
      <c r="AR346" s="185" t="s">
        <v>187</v>
      </c>
      <c r="AT346" s="185" t="s">
        <v>350</v>
      </c>
      <c r="AU346" s="185" t="s">
        <v>85</v>
      </c>
      <c r="AY346" s="20" t="s">
        <v>349</v>
      </c>
      <c r="BE346" s="186">
        <f t="shared" si="74"/>
        <v>0</v>
      </c>
      <c r="BF346" s="186">
        <f t="shared" si="75"/>
        <v>0</v>
      </c>
      <c r="BG346" s="186">
        <f t="shared" si="76"/>
        <v>0</v>
      </c>
      <c r="BH346" s="186">
        <f t="shared" si="77"/>
        <v>0</v>
      </c>
      <c r="BI346" s="186">
        <f t="shared" si="78"/>
        <v>0</v>
      </c>
      <c r="BJ346" s="20" t="s">
        <v>83</v>
      </c>
      <c r="BK346" s="186">
        <f t="shared" si="79"/>
        <v>0</v>
      </c>
      <c r="BL346" s="20" t="s">
        <v>187</v>
      </c>
      <c r="BM346" s="185" t="s">
        <v>5819</v>
      </c>
    </row>
    <row r="347" spans="1:65" s="2" customFormat="1" ht="24.15" customHeight="1">
      <c r="A347" s="37"/>
      <c r="B347" s="38"/>
      <c r="C347" s="174" t="s">
        <v>5820</v>
      </c>
      <c r="D347" s="174" t="s">
        <v>350</v>
      </c>
      <c r="E347" s="175" t="s">
        <v>5821</v>
      </c>
      <c r="F347" s="176" t="s">
        <v>5822</v>
      </c>
      <c r="G347" s="177" t="s">
        <v>1037</v>
      </c>
      <c r="H347" s="178">
        <v>1</v>
      </c>
      <c r="I347" s="179"/>
      <c r="J347" s="180">
        <f t="shared" si="70"/>
        <v>0</v>
      </c>
      <c r="K347" s="176" t="s">
        <v>933</v>
      </c>
      <c r="L347" s="42"/>
      <c r="M347" s="181" t="s">
        <v>19</v>
      </c>
      <c r="N347" s="182" t="s">
        <v>46</v>
      </c>
      <c r="O347" s="67"/>
      <c r="P347" s="183">
        <f t="shared" si="71"/>
        <v>0</v>
      </c>
      <c r="Q347" s="183">
        <v>0</v>
      </c>
      <c r="R347" s="183">
        <f t="shared" si="72"/>
        <v>0</v>
      </c>
      <c r="S347" s="183">
        <v>0</v>
      </c>
      <c r="T347" s="184">
        <f t="shared" si="73"/>
        <v>0</v>
      </c>
      <c r="U347" s="37"/>
      <c r="V347" s="37"/>
      <c r="W347" s="37"/>
      <c r="X347" s="37"/>
      <c r="Y347" s="37"/>
      <c r="Z347" s="37"/>
      <c r="AA347" s="37"/>
      <c r="AB347" s="37"/>
      <c r="AC347" s="37"/>
      <c r="AD347" s="37"/>
      <c r="AE347" s="37"/>
      <c r="AR347" s="185" t="s">
        <v>187</v>
      </c>
      <c r="AT347" s="185" t="s">
        <v>350</v>
      </c>
      <c r="AU347" s="185" t="s">
        <v>85</v>
      </c>
      <c r="AY347" s="20" t="s">
        <v>349</v>
      </c>
      <c r="BE347" s="186">
        <f t="shared" si="74"/>
        <v>0</v>
      </c>
      <c r="BF347" s="186">
        <f t="shared" si="75"/>
        <v>0</v>
      </c>
      <c r="BG347" s="186">
        <f t="shared" si="76"/>
        <v>0</v>
      </c>
      <c r="BH347" s="186">
        <f t="shared" si="77"/>
        <v>0</v>
      </c>
      <c r="BI347" s="186">
        <f t="shared" si="78"/>
        <v>0</v>
      </c>
      <c r="BJ347" s="20" t="s">
        <v>83</v>
      </c>
      <c r="BK347" s="186">
        <f t="shared" si="79"/>
        <v>0</v>
      </c>
      <c r="BL347" s="20" t="s">
        <v>187</v>
      </c>
      <c r="BM347" s="185" t="s">
        <v>5823</v>
      </c>
    </row>
    <row r="348" spans="1:65" s="2" customFormat="1" ht="24.15" customHeight="1">
      <c r="A348" s="37"/>
      <c r="B348" s="38"/>
      <c r="C348" s="174" t="s">
        <v>5824</v>
      </c>
      <c r="D348" s="174" t="s">
        <v>350</v>
      </c>
      <c r="E348" s="175" t="s">
        <v>5825</v>
      </c>
      <c r="F348" s="176" t="s">
        <v>5737</v>
      </c>
      <c r="G348" s="177" t="s">
        <v>1037</v>
      </c>
      <c r="H348" s="178">
        <v>1</v>
      </c>
      <c r="I348" s="179"/>
      <c r="J348" s="180">
        <f t="shared" si="70"/>
        <v>0</v>
      </c>
      <c r="K348" s="176" t="s">
        <v>933</v>
      </c>
      <c r="L348" s="42"/>
      <c r="M348" s="181" t="s">
        <v>19</v>
      </c>
      <c r="N348" s="182" t="s">
        <v>46</v>
      </c>
      <c r="O348" s="67"/>
      <c r="P348" s="183">
        <f t="shared" si="71"/>
        <v>0</v>
      </c>
      <c r="Q348" s="183">
        <v>0</v>
      </c>
      <c r="R348" s="183">
        <f t="shared" si="72"/>
        <v>0</v>
      </c>
      <c r="S348" s="183">
        <v>0</v>
      </c>
      <c r="T348" s="184">
        <f t="shared" si="73"/>
        <v>0</v>
      </c>
      <c r="U348" s="37"/>
      <c r="V348" s="37"/>
      <c r="W348" s="37"/>
      <c r="X348" s="37"/>
      <c r="Y348" s="37"/>
      <c r="Z348" s="37"/>
      <c r="AA348" s="37"/>
      <c r="AB348" s="37"/>
      <c r="AC348" s="37"/>
      <c r="AD348" s="37"/>
      <c r="AE348" s="37"/>
      <c r="AR348" s="185" t="s">
        <v>187</v>
      </c>
      <c r="AT348" s="185" t="s">
        <v>350</v>
      </c>
      <c r="AU348" s="185" t="s">
        <v>85</v>
      </c>
      <c r="AY348" s="20" t="s">
        <v>349</v>
      </c>
      <c r="BE348" s="186">
        <f t="shared" si="74"/>
        <v>0</v>
      </c>
      <c r="BF348" s="186">
        <f t="shared" si="75"/>
        <v>0</v>
      </c>
      <c r="BG348" s="186">
        <f t="shared" si="76"/>
        <v>0</v>
      </c>
      <c r="BH348" s="186">
        <f t="shared" si="77"/>
        <v>0</v>
      </c>
      <c r="BI348" s="186">
        <f t="shared" si="78"/>
        <v>0</v>
      </c>
      <c r="BJ348" s="20" t="s">
        <v>83</v>
      </c>
      <c r="BK348" s="186">
        <f t="shared" si="79"/>
        <v>0</v>
      </c>
      <c r="BL348" s="20" t="s">
        <v>187</v>
      </c>
      <c r="BM348" s="185" t="s">
        <v>5826</v>
      </c>
    </row>
    <row r="349" spans="1:65" s="2" customFormat="1" ht="24.15" customHeight="1">
      <c r="A349" s="37"/>
      <c r="B349" s="38"/>
      <c r="C349" s="174" t="s">
        <v>5827</v>
      </c>
      <c r="D349" s="174" t="s">
        <v>350</v>
      </c>
      <c r="E349" s="175" t="s">
        <v>5828</v>
      </c>
      <c r="F349" s="176" t="s">
        <v>5733</v>
      </c>
      <c r="G349" s="177" t="s">
        <v>1037</v>
      </c>
      <c r="H349" s="178">
        <v>1</v>
      </c>
      <c r="I349" s="179"/>
      <c r="J349" s="180">
        <f t="shared" si="70"/>
        <v>0</v>
      </c>
      <c r="K349" s="176" t="s">
        <v>933</v>
      </c>
      <c r="L349" s="42"/>
      <c r="M349" s="181" t="s">
        <v>19</v>
      </c>
      <c r="N349" s="182" t="s">
        <v>46</v>
      </c>
      <c r="O349" s="67"/>
      <c r="P349" s="183">
        <f t="shared" si="71"/>
        <v>0</v>
      </c>
      <c r="Q349" s="183">
        <v>0</v>
      </c>
      <c r="R349" s="183">
        <f t="shared" si="72"/>
        <v>0</v>
      </c>
      <c r="S349" s="183">
        <v>0</v>
      </c>
      <c r="T349" s="184">
        <f t="shared" si="73"/>
        <v>0</v>
      </c>
      <c r="U349" s="37"/>
      <c r="V349" s="37"/>
      <c r="W349" s="37"/>
      <c r="X349" s="37"/>
      <c r="Y349" s="37"/>
      <c r="Z349" s="37"/>
      <c r="AA349" s="37"/>
      <c r="AB349" s="37"/>
      <c r="AC349" s="37"/>
      <c r="AD349" s="37"/>
      <c r="AE349" s="37"/>
      <c r="AR349" s="185" t="s">
        <v>187</v>
      </c>
      <c r="AT349" s="185" t="s">
        <v>350</v>
      </c>
      <c r="AU349" s="185" t="s">
        <v>85</v>
      </c>
      <c r="AY349" s="20" t="s">
        <v>349</v>
      </c>
      <c r="BE349" s="186">
        <f t="shared" si="74"/>
        <v>0</v>
      </c>
      <c r="BF349" s="186">
        <f t="shared" si="75"/>
        <v>0</v>
      </c>
      <c r="BG349" s="186">
        <f t="shared" si="76"/>
        <v>0</v>
      </c>
      <c r="BH349" s="186">
        <f t="shared" si="77"/>
        <v>0</v>
      </c>
      <c r="BI349" s="186">
        <f t="shared" si="78"/>
        <v>0</v>
      </c>
      <c r="BJ349" s="20" t="s">
        <v>83</v>
      </c>
      <c r="BK349" s="186">
        <f t="shared" si="79"/>
        <v>0</v>
      </c>
      <c r="BL349" s="20" t="s">
        <v>187</v>
      </c>
      <c r="BM349" s="185" t="s">
        <v>5829</v>
      </c>
    </row>
    <row r="350" spans="1:65" s="2" customFormat="1" ht="24.15" customHeight="1">
      <c r="A350" s="37"/>
      <c r="B350" s="38"/>
      <c r="C350" s="174" t="s">
        <v>5830</v>
      </c>
      <c r="D350" s="174" t="s">
        <v>350</v>
      </c>
      <c r="E350" s="175" t="s">
        <v>5831</v>
      </c>
      <c r="F350" s="176" t="s">
        <v>5832</v>
      </c>
      <c r="G350" s="177" t="s">
        <v>1037</v>
      </c>
      <c r="H350" s="178">
        <v>1</v>
      </c>
      <c r="I350" s="179"/>
      <c r="J350" s="180">
        <f t="shared" si="70"/>
        <v>0</v>
      </c>
      <c r="K350" s="176" t="s">
        <v>933</v>
      </c>
      <c r="L350" s="42"/>
      <c r="M350" s="181" t="s">
        <v>19</v>
      </c>
      <c r="N350" s="182" t="s">
        <v>46</v>
      </c>
      <c r="O350" s="67"/>
      <c r="P350" s="183">
        <f t="shared" si="71"/>
        <v>0</v>
      </c>
      <c r="Q350" s="183">
        <v>0</v>
      </c>
      <c r="R350" s="183">
        <f t="shared" si="72"/>
        <v>0</v>
      </c>
      <c r="S350" s="183">
        <v>0</v>
      </c>
      <c r="T350" s="184">
        <f t="shared" si="73"/>
        <v>0</v>
      </c>
      <c r="U350" s="37"/>
      <c r="V350" s="37"/>
      <c r="W350" s="37"/>
      <c r="X350" s="37"/>
      <c r="Y350" s="37"/>
      <c r="Z350" s="37"/>
      <c r="AA350" s="37"/>
      <c r="AB350" s="37"/>
      <c r="AC350" s="37"/>
      <c r="AD350" s="37"/>
      <c r="AE350" s="37"/>
      <c r="AR350" s="185" t="s">
        <v>187</v>
      </c>
      <c r="AT350" s="185" t="s">
        <v>350</v>
      </c>
      <c r="AU350" s="185" t="s">
        <v>85</v>
      </c>
      <c r="AY350" s="20" t="s">
        <v>349</v>
      </c>
      <c r="BE350" s="186">
        <f t="shared" si="74"/>
        <v>0</v>
      </c>
      <c r="BF350" s="186">
        <f t="shared" si="75"/>
        <v>0</v>
      </c>
      <c r="BG350" s="186">
        <f t="shared" si="76"/>
        <v>0</v>
      </c>
      <c r="BH350" s="186">
        <f t="shared" si="77"/>
        <v>0</v>
      </c>
      <c r="BI350" s="186">
        <f t="shared" si="78"/>
        <v>0</v>
      </c>
      <c r="BJ350" s="20" t="s">
        <v>83</v>
      </c>
      <c r="BK350" s="186">
        <f t="shared" si="79"/>
        <v>0</v>
      </c>
      <c r="BL350" s="20" t="s">
        <v>187</v>
      </c>
      <c r="BM350" s="185" t="s">
        <v>5833</v>
      </c>
    </row>
    <row r="351" spans="1:65" s="2" customFormat="1" ht="24.15" customHeight="1">
      <c r="A351" s="37"/>
      <c r="B351" s="38"/>
      <c r="C351" s="174" t="s">
        <v>5834</v>
      </c>
      <c r="D351" s="174" t="s">
        <v>350</v>
      </c>
      <c r="E351" s="175" t="s">
        <v>5835</v>
      </c>
      <c r="F351" s="176" t="s">
        <v>5733</v>
      </c>
      <c r="G351" s="177" t="s">
        <v>1037</v>
      </c>
      <c r="H351" s="178">
        <v>1</v>
      </c>
      <c r="I351" s="179"/>
      <c r="J351" s="180">
        <f t="shared" si="70"/>
        <v>0</v>
      </c>
      <c r="K351" s="176" t="s">
        <v>933</v>
      </c>
      <c r="L351" s="42"/>
      <c r="M351" s="181" t="s">
        <v>19</v>
      </c>
      <c r="N351" s="182" t="s">
        <v>46</v>
      </c>
      <c r="O351" s="67"/>
      <c r="P351" s="183">
        <f t="shared" si="71"/>
        <v>0</v>
      </c>
      <c r="Q351" s="183">
        <v>0</v>
      </c>
      <c r="R351" s="183">
        <f t="shared" si="72"/>
        <v>0</v>
      </c>
      <c r="S351" s="183">
        <v>0</v>
      </c>
      <c r="T351" s="184">
        <f t="shared" si="73"/>
        <v>0</v>
      </c>
      <c r="U351" s="37"/>
      <c r="V351" s="37"/>
      <c r="W351" s="37"/>
      <c r="X351" s="37"/>
      <c r="Y351" s="37"/>
      <c r="Z351" s="37"/>
      <c r="AA351" s="37"/>
      <c r="AB351" s="37"/>
      <c r="AC351" s="37"/>
      <c r="AD351" s="37"/>
      <c r="AE351" s="37"/>
      <c r="AR351" s="185" t="s">
        <v>187</v>
      </c>
      <c r="AT351" s="185" t="s">
        <v>350</v>
      </c>
      <c r="AU351" s="185" t="s">
        <v>85</v>
      </c>
      <c r="AY351" s="20" t="s">
        <v>349</v>
      </c>
      <c r="BE351" s="186">
        <f t="shared" si="74"/>
        <v>0</v>
      </c>
      <c r="BF351" s="186">
        <f t="shared" si="75"/>
        <v>0</v>
      </c>
      <c r="BG351" s="186">
        <f t="shared" si="76"/>
        <v>0</v>
      </c>
      <c r="BH351" s="186">
        <f t="shared" si="77"/>
        <v>0</v>
      </c>
      <c r="BI351" s="186">
        <f t="shared" si="78"/>
        <v>0</v>
      </c>
      <c r="BJ351" s="20" t="s">
        <v>83</v>
      </c>
      <c r="BK351" s="186">
        <f t="shared" si="79"/>
        <v>0</v>
      </c>
      <c r="BL351" s="20" t="s">
        <v>187</v>
      </c>
      <c r="BM351" s="185" t="s">
        <v>5836</v>
      </c>
    </row>
    <row r="352" spans="1:65" s="2" customFormat="1" ht="24.15" customHeight="1">
      <c r="A352" s="37"/>
      <c r="B352" s="38"/>
      <c r="C352" s="174" t="s">
        <v>5837</v>
      </c>
      <c r="D352" s="174" t="s">
        <v>350</v>
      </c>
      <c r="E352" s="175" t="s">
        <v>5838</v>
      </c>
      <c r="F352" s="176" t="s">
        <v>5839</v>
      </c>
      <c r="G352" s="177" t="s">
        <v>1037</v>
      </c>
      <c r="H352" s="178">
        <v>1</v>
      </c>
      <c r="I352" s="179"/>
      <c r="J352" s="180">
        <f t="shared" ref="J352:J383" si="80">ROUND(I352*H352,2)</f>
        <v>0</v>
      </c>
      <c r="K352" s="176" t="s">
        <v>933</v>
      </c>
      <c r="L352" s="42"/>
      <c r="M352" s="181" t="s">
        <v>19</v>
      </c>
      <c r="N352" s="182" t="s">
        <v>46</v>
      </c>
      <c r="O352" s="67"/>
      <c r="P352" s="183">
        <f t="shared" ref="P352:P383" si="81">O352*H352</f>
        <v>0</v>
      </c>
      <c r="Q352" s="183">
        <v>0</v>
      </c>
      <c r="R352" s="183">
        <f t="shared" ref="R352:R383" si="82">Q352*H352</f>
        <v>0</v>
      </c>
      <c r="S352" s="183">
        <v>0</v>
      </c>
      <c r="T352" s="184">
        <f t="shared" ref="T352:T383" si="83">S352*H352</f>
        <v>0</v>
      </c>
      <c r="U352" s="37"/>
      <c r="V352" s="37"/>
      <c r="W352" s="37"/>
      <c r="X352" s="37"/>
      <c r="Y352" s="37"/>
      <c r="Z352" s="37"/>
      <c r="AA352" s="37"/>
      <c r="AB352" s="37"/>
      <c r="AC352" s="37"/>
      <c r="AD352" s="37"/>
      <c r="AE352" s="37"/>
      <c r="AR352" s="185" t="s">
        <v>187</v>
      </c>
      <c r="AT352" s="185" t="s">
        <v>350</v>
      </c>
      <c r="AU352" s="185" t="s">
        <v>85</v>
      </c>
      <c r="AY352" s="20" t="s">
        <v>349</v>
      </c>
      <c r="BE352" s="186">
        <f t="shared" ref="BE352:BE383" si="84">IF(N352="základní",J352,0)</f>
        <v>0</v>
      </c>
      <c r="BF352" s="186">
        <f t="shared" ref="BF352:BF383" si="85">IF(N352="snížená",J352,0)</f>
        <v>0</v>
      </c>
      <c r="BG352" s="186">
        <f t="shared" ref="BG352:BG383" si="86">IF(N352="zákl. přenesená",J352,0)</f>
        <v>0</v>
      </c>
      <c r="BH352" s="186">
        <f t="shared" ref="BH352:BH383" si="87">IF(N352="sníž. přenesená",J352,0)</f>
        <v>0</v>
      </c>
      <c r="BI352" s="186">
        <f t="shared" ref="BI352:BI383" si="88">IF(N352="nulová",J352,0)</f>
        <v>0</v>
      </c>
      <c r="BJ352" s="20" t="s">
        <v>83</v>
      </c>
      <c r="BK352" s="186">
        <f t="shared" ref="BK352:BK383" si="89">ROUND(I352*H352,2)</f>
        <v>0</v>
      </c>
      <c r="BL352" s="20" t="s">
        <v>187</v>
      </c>
      <c r="BM352" s="185" t="s">
        <v>5840</v>
      </c>
    </row>
    <row r="353" spans="1:65" s="2" customFormat="1" ht="24.15" customHeight="1">
      <c r="A353" s="37"/>
      <c r="B353" s="38"/>
      <c r="C353" s="174" t="s">
        <v>5841</v>
      </c>
      <c r="D353" s="174" t="s">
        <v>350</v>
      </c>
      <c r="E353" s="175" t="s">
        <v>5842</v>
      </c>
      <c r="F353" s="176" t="s">
        <v>5781</v>
      </c>
      <c r="G353" s="177" t="s">
        <v>1037</v>
      </c>
      <c r="H353" s="178">
        <v>2</v>
      </c>
      <c r="I353" s="179"/>
      <c r="J353" s="180">
        <f t="shared" si="80"/>
        <v>0</v>
      </c>
      <c r="K353" s="176" t="s">
        <v>933</v>
      </c>
      <c r="L353" s="42"/>
      <c r="M353" s="181" t="s">
        <v>19</v>
      </c>
      <c r="N353" s="182" t="s">
        <v>46</v>
      </c>
      <c r="O353" s="67"/>
      <c r="P353" s="183">
        <f t="shared" si="81"/>
        <v>0</v>
      </c>
      <c r="Q353" s="183">
        <v>0</v>
      </c>
      <c r="R353" s="183">
        <f t="shared" si="82"/>
        <v>0</v>
      </c>
      <c r="S353" s="183">
        <v>0</v>
      </c>
      <c r="T353" s="184">
        <f t="shared" si="83"/>
        <v>0</v>
      </c>
      <c r="U353" s="37"/>
      <c r="V353" s="37"/>
      <c r="W353" s="37"/>
      <c r="X353" s="37"/>
      <c r="Y353" s="37"/>
      <c r="Z353" s="37"/>
      <c r="AA353" s="37"/>
      <c r="AB353" s="37"/>
      <c r="AC353" s="37"/>
      <c r="AD353" s="37"/>
      <c r="AE353" s="37"/>
      <c r="AR353" s="185" t="s">
        <v>187</v>
      </c>
      <c r="AT353" s="185" t="s">
        <v>350</v>
      </c>
      <c r="AU353" s="185" t="s">
        <v>85</v>
      </c>
      <c r="AY353" s="20" t="s">
        <v>349</v>
      </c>
      <c r="BE353" s="186">
        <f t="shared" si="84"/>
        <v>0</v>
      </c>
      <c r="BF353" s="186">
        <f t="shared" si="85"/>
        <v>0</v>
      </c>
      <c r="BG353" s="186">
        <f t="shared" si="86"/>
        <v>0</v>
      </c>
      <c r="BH353" s="186">
        <f t="shared" si="87"/>
        <v>0</v>
      </c>
      <c r="BI353" s="186">
        <f t="shared" si="88"/>
        <v>0</v>
      </c>
      <c r="BJ353" s="20" t="s">
        <v>83</v>
      </c>
      <c r="BK353" s="186">
        <f t="shared" si="89"/>
        <v>0</v>
      </c>
      <c r="BL353" s="20" t="s">
        <v>187</v>
      </c>
      <c r="BM353" s="185" t="s">
        <v>5843</v>
      </c>
    </row>
    <row r="354" spans="1:65" s="2" customFormat="1" ht="24.15" customHeight="1">
      <c r="A354" s="37"/>
      <c r="B354" s="38"/>
      <c r="C354" s="174" t="s">
        <v>5844</v>
      </c>
      <c r="D354" s="174" t="s">
        <v>350</v>
      </c>
      <c r="E354" s="175" t="s">
        <v>5845</v>
      </c>
      <c r="F354" s="176" t="s">
        <v>5794</v>
      </c>
      <c r="G354" s="177" t="s">
        <v>1037</v>
      </c>
      <c r="H354" s="178">
        <v>1</v>
      </c>
      <c r="I354" s="179"/>
      <c r="J354" s="180">
        <f t="shared" si="80"/>
        <v>0</v>
      </c>
      <c r="K354" s="176" t="s">
        <v>933</v>
      </c>
      <c r="L354" s="42"/>
      <c r="M354" s="181" t="s">
        <v>19</v>
      </c>
      <c r="N354" s="182" t="s">
        <v>46</v>
      </c>
      <c r="O354" s="67"/>
      <c r="P354" s="183">
        <f t="shared" si="81"/>
        <v>0</v>
      </c>
      <c r="Q354" s="183">
        <v>0</v>
      </c>
      <c r="R354" s="183">
        <f t="shared" si="82"/>
        <v>0</v>
      </c>
      <c r="S354" s="183">
        <v>0</v>
      </c>
      <c r="T354" s="184">
        <f t="shared" si="83"/>
        <v>0</v>
      </c>
      <c r="U354" s="37"/>
      <c r="V354" s="37"/>
      <c r="W354" s="37"/>
      <c r="X354" s="37"/>
      <c r="Y354" s="37"/>
      <c r="Z354" s="37"/>
      <c r="AA354" s="37"/>
      <c r="AB354" s="37"/>
      <c r="AC354" s="37"/>
      <c r="AD354" s="37"/>
      <c r="AE354" s="37"/>
      <c r="AR354" s="185" t="s">
        <v>187</v>
      </c>
      <c r="AT354" s="185" t="s">
        <v>350</v>
      </c>
      <c r="AU354" s="185" t="s">
        <v>85</v>
      </c>
      <c r="AY354" s="20" t="s">
        <v>349</v>
      </c>
      <c r="BE354" s="186">
        <f t="shared" si="84"/>
        <v>0</v>
      </c>
      <c r="BF354" s="186">
        <f t="shared" si="85"/>
        <v>0</v>
      </c>
      <c r="BG354" s="186">
        <f t="shared" si="86"/>
        <v>0</v>
      </c>
      <c r="BH354" s="186">
        <f t="shared" si="87"/>
        <v>0</v>
      </c>
      <c r="BI354" s="186">
        <f t="shared" si="88"/>
        <v>0</v>
      </c>
      <c r="BJ354" s="20" t="s">
        <v>83</v>
      </c>
      <c r="BK354" s="186">
        <f t="shared" si="89"/>
        <v>0</v>
      </c>
      <c r="BL354" s="20" t="s">
        <v>187</v>
      </c>
      <c r="BM354" s="185" t="s">
        <v>5846</v>
      </c>
    </row>
    <row r="355" spans="1:65" s="2" customFormat="1" ht="24.15" customHeight="1">
      <c r="A355" s="37"/>
      <c r="B355" s="38"/>
      <c r="C355" s="174" t="s">
        <v>5847</v>
      </c>
      <c r="D355" s="174" t="s">
        <v>350</v>
      </c>
      <c r="E355" s="175" t="s">
        <v>5848</v>
      </c>
      <c r="F355" s="176" t="s">
        <v>5737</v>
      </c>
      <c r="G355" s="177" t="s">
        <v>1037</v>
      </c>
      <c r="H355" s="178">
        <v>1</v>
      </c>
      <c r="I355" s="179"/>
      <c r="J355" s="180">
        <f t="shared" si="80"/>
        <v>0</v>
      </c>
      <c r="K355" s="176" t="s">
        <v>933</v>
      </c>
      <c r="L355" s="42"/>
      <c r="M355" s="181" t="s">
        <v>19</v>
      </c>
      <c r="N355" s="182" t="s">
        <v>46</v>
      </c>
      <c r="O355" s="67"/>
      <c r="P355" s="183">
        <f t="shared" si="81"/>
        <v>0</v>
      </c>
      <c r="Q355" s="183">
        <v>0</v>
      </c>
      <c r="R355" s="183">
        <f t="shared" si="82"/>
        <v>0</v>
      </c>
      <c r="S355" s="183">
        <v>0</v>
      </c>
      <c r="T355" s="184">
        <f t="shared" si="83"/>
        <v>0</v>
      </c>
      <c r="U355" s="37"/>
      <c r="V355" s="37"/>
      <c r="W355" s="37"/>
      <c r="X355" s="37"/>
      <c r="Y355" s="37"/>
      <c r="Z355" s="37"/>
      <c r="AA355" s="37"/>
      <c r="AB355" s="37"/>
      <c r="AC355" s="37"/>
      <c r="AD355" s="37"/>
      <c r="AE355" s="37"/>
      <c r="AR355" s="185" t="s">
        <v>187</v>
      </c>
      <c r="AT355" s="185" t="s">
        <v>350</v>
      </c>
      <c r="AU355" s="185" t="s">
        <v>85</v>
      </c>
      <c r="AY355" s="20" t="s">
        <v>349</v>
      </c>
      <c r="BE355" s="186">
        <f t="shared" si="84"/>
        <v>0</v>
      </c>
      <c r="BF355" s="186">
        <f t="shared" si="85"/>
        <v>0</v>
      </c>
      <c r="BG355" s="186">
        <f t="shared" si="86"/>
        <v>0</v>
      </c>
      <c r="BH355" s="186">
        <f t="shared" si="87"/>
        <v>0</v>
      </c>
      <c r="BI355" s="186">
        <f t="shared" si="88"/>
        <v>0</v>
      </c>
      <c r="BJ355" s="20" t="s">
        <v>83</v>
      </c>
      <c r="BK355" s="186">
        <f t="shared" si="89"/>
        <v>0</v>
      </c>
      <c r="BL355" s="20" t="s">
        <v>187</v>
      </c>
      <c r="BM355" s="185" t="s">
        <v>5849</v>
      </c>
    </row>
    <row r="356" spans="1:65" s="2" customFormat="1" ht="24.15" customHeight="1">
      <c r="A356" s="37"/>
      <c r="B356" s="38"/>
      <c r="C356" s="174" t="s">
        <v>5850</v>
      </c>
      <c r="D356" s="174" t="s">
        <v>350</v>
      </c>
      <c r="E356" s="175" t="s">
        <v>5851</v>
      </c>
      <c r="F356" s="176" t="s">
        <v>5737</v>
      </c>
      <c r="G356" s="177" t="s">
        <v>1037</v>
      </c>
      <c r="H356" s="178">
        <v>1</v>
      </c>
      <c r="I356" s="179"/>
      <c r="J356" s="180">
        <f t="shared" si="80"/>
        <v>0</v>
      </c>
      <c r="K356" s="176" t="s">
        <v>933</v>
      </c>
      <c r="L356" s="42"/>
      <c r="M356" s="181" t="s">
        <v>19</v>
      </c>
      <c r="N356" s="182" t="s">
        <v>46</v>
      </c>
      <c r="O356" s="67"/>
      <c r="P356" s="183">
        <f t="shared" si="81"/>
        <v>0</v>
      </c>
      <c r="Q356" s="183">
        <v>0</v>
      </c>
      <c r="R356" s="183">
        <f t="shared" si="82"/>
        <v>0</v>
      </c>
      <c r="S356" s="183">
        <v>0</v>
      </c>
      <c r="T356" s="184">
        <f t="shared" si="83"/>
        <v>0</v>
      </c>
      <c r="U356" s="37"/>
      <c r="V356" s="37"/>
      <c r="W356" s="37"/>
      <c r="X356" s="37"/>
      <c r="Y356" s="37"/>
      <c r="Z356" s="37"/>
      <c r="AA356" s="37"/>
      <c r="AB356" s="37"/>
      <c r="AC356" s="37"/>
      <c r="AD356" s="37"/>
      <c r="AE356" s="37"/>
      <c r="AR356" s="185" t="s">
        <v>187</v>
      </c>
      <c r="AT356" s="185" t="s">
        <v>350</v>
      </c>
      <c r="AU356" s="185" t="s">
        <v>85</v>
      </c>
      <c r="AY356" s="20" t="s">
        <v>349</v>
      </c>
      <c r="BE356" s="186">
        <f t="shared" si="84"/>
        <v>0</v>
      </c>
      <c r="BF356" s="186">
        <f t="shared" si="85"/>
        <v>0</v>
      </c>
      <c r="BG356" s="186">
        <f t="shared" si="86"/>
        <v>0</v>
      </c>
      <c r="BH356" s="186">
        <f t="shared" si="87"/>
        <v>0</v>
      </c>
      <c r="BI356" s="186">
        <f t="shared" si="88"/>
        <v>0</v>
      </c>
      <c r="BJ356" s="20" t="s">
        <v>83</v>
      </c>
      <c r="BK356" s="186">
        <f t="shared" si="89"/>
        <v>0</v>
      </c>
      <c r="BL356" s="20" t="s">
        <v>187</v>
      </c>
      <c r="BM356" s="185" t="s">
        <v>5852</v>
      </c>
    </row>
    <row r="357" spans="1:65" s="2" customFormat="1" ht="24.15" customHeight="1">
      <c r="A357" s="37"/>
      <c r="B357" s="38"/>
      <c r="C357" s="174" t="s">
        <v>5853</v>
      </c>
      <c r="D357" s="174" t="s">
        <v>350</v>
      </c>
      <c r="E357" s="175" t="s">
        <v>5854</v>
      </c>
      <c r="F357" s="176" t="s">
        <v>5781</v>
      </c>
      <c r="G357" s="177" t="s">
        <v>1037</v>
      </c>
      <c r="H357" s="178">
        <v>1</v>
      </c>
      <c r="I357" s="179"/>
      <c r="J357" s="180">
        <f t="shared" si="80"/>
        <v>0</v>
      </c>
      <c r="K357" s="176" t="s">
        <v>933</v>
      </c>
      <c r="L357" s="42"/>
      <c r="M357" s="181" t="s">
        <v>19</v>
      </c>
      <c r="N357" s="182" t="s">
        <v>46</v>
      </c>
      <c r="O357" s="67"/>
      <c r="P357" s="183">
        <f t="shared" si="81"/>
        <v>0</v>
      </c>
      <c r="Q357" s="183">
        <v>0</v>
      </c>
      <c r="R357" s="183">
        <f t="shared" si="82"/>
        <v>0</v>
      </c>
      <c r="S357" s="183">
        <v>0</v>
      </c>
      <c r="T357" s="184">
        <f t="shared" si="83"/>
        <v>0</v>
      </c>
      <c r="U357" s="37"/>
      <c r="V357" s="37"/>
      <c r="W357" s="37"/>
      <c r="X357" s="37"/>
      <c r="Y357" s="37"/>
      <c r="Z357" s="37"/>
      <c r="AA357" s="37"/>
      <c r="AB357" s="37"/>
      <c r="AC357" s="37"/>
      <c r="AD357" s="37"/>
      <c r="AE357" s="37"/>
      <c r="AR357" s="185" t="s">
        <v>187</v>
      </c>
      <c r="AT357" s="185" t="s">
        <v>350</v>
      </c>
      <c r="AU357" s="185" t="s">
        <v>85</v>
      </c>
      <c r="AY357" s="20" t="s">
        <v>349</v>
      </c>
      <c r="BE357" s="186">
        <f t="shared" si="84"/>
        <v>0</v>
      </c>
      <c r="BF357" s="186">
        <f t="shared" si="85"/>
        <v>0</v>
      </c>
      <c r="BG357" s="186">
        <f t="shared" si="86"/>
        <v>0</v>
      </c>
      <c r="BH357" s="186">
        <f t="shared" si="87"/>
        <v>0</v>
      </c>
      <c r="BI357" s="186">
        <f t="shared" si="88"/>
        <v>0</v>
      </c>
      <c r="BJ357" s="20" t="s">
        <v>83</v>
      </c>
      <c r="BK357" s="186">
        <f t="shared" si="89"/>
        <v>0</v>
      </c>
      <c r="BL357" s="20" t="s">
        <v>187</v>
      </c>
      <c r="BM357" s="185" t="s">
        <v>5855</v>
      </c>
    </row>
    <row r="358" spans="1:65" s="2" customFormat="1" ht="24.15" customHeight="1">
      <c r="A358" s="37"/>
      <c r="B358" s="38"/>
      <c r="C358" s="174" t="s">
        <v>5856</v>
      </c>
      <c r="D358" s="174" t="s">
        <v>350</v>
      </c>
      <c r="E358" s="175" t="s">
        <v>5857</v>
      </c>
      <c r="F358" s="176" t="s">
        <v>5794</v>
      </c>
      <c r="G358" s="177" t="s">
        <v>1037</v>
      </c>
      <c r="H358" s="178">
        <v>1</v>
      </c>
      <c r="I358" s="179"/>
      <c r="J358" s="180">
        <f t="shared" si="80"/>
        <v>0</v>
      </c>
      <c r="K358" s="176" t="s">
        <v>933</v>
      </c>
      <c r="L358" s="42"/>
      <c r="M358" s="181" t="s">
        <v>19</v>
      </c>
      <c r="N358" s="182" t="s">
        <v>46</v>
      </c>
      <c r="O358" s="67"/>
      <c r="P358" s="183">
        <f t="shared" si="81"/>
        <v>0</v>
      </c>
      <c r="Q358" s="183">
        <v>0</v>
      </c>
      <c r="R358" s="183">
        <f t="shared" si="82"/>
        <v>0</v>
      </c>
      <c r="S358" s="183">
        <v>0</v>
      </c>
      <c r="T358" s="184">
        <f t="shared" si="83"/>
        <v>0</v>
      </c>
      <c r="U358" s="37"/>
      <c r="V358" s="37"/>
      <c r="W358" s="37"/>
      <c r="X358" s="37"/>
      <c r="Y358" s="37"/>
      <c r="Z358" s="37"/>
      <c r="AA358" s="37"/>
      <c r="AB358" s="37"/>
      <c r="AC358" s="37"/>
      <c r="AD358" s="37"/>
      <c r="AE358" s="37"/>
      <c r="AR358" s="185" t="s">
        <v>187</v>
      </c>
      <c r="AT358" s="185" t="s">
        <v>350</v>
      </c>
      <c r="AU358" s="185" t="s">
        <v>85</v>
      </c>
      <c r="AY358" s="20" t="s">
        <v>349</v>
      </c>
      <c r="BE358" s="186">
        <f t="shared" si="84"/>
        <v>0</v>
      </c>
      <c r="BF358" s="186">
        <f t="shared" si="85"/>
        <v>0</v>
      </c>
      <c r="BG358" s="186">
        <f t="shared" si="86"/>
        <v>0</v>
      </c>
      <c r="BH358" s="186">
        <f t="shared" si="87"/>
        <v>0</v>
      </c>
      <c r="BI358" s="186">
        <f t="shared" si="88"/>
        <v>0</v>
      </c>
      <c r="BJ358" s="20" t="s">
        <v>83</v>
      </c>
      <c r="BK358" s="186">
        <f t="shared" si="89"/>
        <v>0</v>
      </c>
      <c r="BL358" s="20" t="s">
        <v>187</v>
      </c>
      <c r="BM358" s="185" t="s">
        <v>5858</v>
      </c>
    </row>
    <row r="359" spans="1:65" s="2" customFormat="1" ht="24.15" customHeight="1">
      <c r="A359" s="37"/>
      <c r="B359" s="38"/>
      <c r="C359" s="174" t="s">
        <v>5859</v>
      </c>
      <c r="D359" s="174" t="s">
        <v>350</v>
      </c>
      <c r="E359" s="175" t="s">
        <v>5860</v>
      </c>
      <c r="F359" s="176" t="s">
        <v>5794</v>
      </c>
      <c r="G359" s="177" t="s">
        <v>1037</v>
      </c>
      <c r="H359" s="178">
        <v>1</v>
      </c>
      <c r="I359" s="179"/>
      <c r="J359" s="180">
        <f t="shared" si="80"/>
        <v>0</v>
      </c>
      <c r="K359" s="176" t="s">
        <v>933</v>
      </c>
      <c r="L359" s="42"/>
      <c r="M359" s="181" t="s">
        <v>19</v>
      </c>
      <c r="N359" s="182" t="s">
        <v>46</v>
      </c>
      <c r="O359" s="67"/>
      <c r="P359" s="183">
        <f t="shared" si="81"/>
        <v>0</v>
      </c>
      <c r="Q359" s="183">
        <v>0</v>
      </c>
      <c r="R359" s="183">
        <f t="shared" si="82"/>
        <v>0</v>
      </c>
      <c r="S359" s="183">
        <v>0</v>
      </c>
      <c r="T359" s="184">
        <f t="shared" si="83"/>
        <v>0</v>
      </c>
      <c r="U359" s="37"/>
      <c r="V359" s="37"/>
      <c r="W359" s="37"/>
      <c r="X359" s="37"/>
      <c r="Y359" s="37"/>
      <c r="Z359" s="37"/>
      <c r="AA359" s="37"/>
      <c r="AB359" s="37"/>
      <c r="AC359" s="37"/>
      <c r="AD359" s="37"/>
      <c r="AE359" s="37"/>
      <c r="AR359" s="185" t="s">
        <v>187</v>
      </c>
      <c r="AT359" s="185" t="s">
        <v>350</v>
      </c>
      <c r="AU359" s="185" t="s">
        <v>85</v>
      </c>
      <c r="AY359" s="20" t="s">
        <v>349</v>
      </c>
      <c r="BE359" s="186">
        <f t="shared" si="84"/>
        <v>0</v>
      </c>
      <c r="BF359" s="186">
        <f t="shared" si="85"/>
        <v>0</v>
      </c>
      <c r="BG359" s="186">
        <f t="shared" si="86"/>
        <v>0</v>
      </c>
      <c r="BH359" s="186">
        <f t="shared" si="87"/>
        <v>0</v>
      </c>
      <c r="BI359" s="186">
        <f t="shared" si="88"/>
        <v>0</v>
      </c>
      <c r="BJ359" s="20" t="s">
        <v>83</v>
      </c>
      <c r="BK359" s="186">
        <f t="shared" si="89"/>
        <v>0</v>
      </c>
      <c r="BL359" s="20" t="s">
        <v>187</v>
      </c>
      <c r="BM359" s="185" t="s">
        <v>5861</v>
      </c>
    </row>
    <row r="360" spans="1:65" s="2" customFormat="1" ht="24.15" customHeight="1">
      <c r="A360" s="37"/>
      <c r="B360" s="38"/>
      <c r="C360" s="174" t="s">
        <v>5862</v>
      </c>
      <c r="D360" s="174" t="s">
        <v>350</v>
      </c>
      <c r="E360" s="175" t="s">
        <v>5863</v>
      </c>
      <c r="F360" s="176" t="s">
        <v>5744</v>
      </c>
      <c r="G360" s="177" t="s">
        <v>1037</v>
      </c>
      <c r="H360" s="178">
        <v>1</v>
      </c>
      <c r="I360" s="179"/>
      <c r="J360" s="180">
        <f t="shared" si="80"/>
        <v>0</v>
      </c>
      <c r="K360" s="176" t="s">
        <v>933</v>
      </c>
      <c r="L360" s="42"/>
      <c r="M360" s="181" t="s">
        <v>19</v>
      </c>
      <c r="N360" s="182" t="s">
        <v>46</v>
      </c>
      <c r="O360" s="67"/>
      <c r="P360" s="183">
        <f t="shared" si="81"/>
        <v>0</v>
      </c>
      <c r="Q360" s="183">
        <v>0</v>
      </c>
      <c r="R360" s="183">
        <f t="shared" si="82"/>
        <v>0</v>
      </c>
      <c r="S360" s="183">
        <v>0</v>
      </c>
      <c r="T360" s="184">
        <f t="shared" si="83"/>
        <v>0</v>
      </c>
      <c r="U360" s="37"/>
      <c r="V360" s="37"/>
      <c r="W360" s="37"/>
      <c r="X360" s="37"/>
      <c r="Y360" s="37"/>
      <c r="Z360" s="37"/>
      <c r="AA360" s="37"/>
      <c r="AB360" s="37"/>
      <c r="AC360" s="37"/>
      <c r="AD360" s="37"/>
      <c r="AE360" s="37"/>
      <c r="AR360" s="185" t="s">
        <v>187</v>
      </c>
      <c r="AT360" s="185" t="s">
        <v>350</v>
      </c>
      <c r="AU360" s="185" t="s">
        <v>85</v>
      </c>
      <c r="AY360" s="20" t="s">
        <v>349</v>
      </c>
      <c r="BE360" s="186">
        <f t="shared" si="84"/>
        <v>0</v>
      </c>
      <c r="BF360" s="186">
        <f t="shared" si="85"/>
        <v>0</v>
      </c>
      <c r="BG360" s="186">
        <f t="shared" si="86"/>
        <v>0</v>
      </c>
      <c r="BH360" s="186">
        <f t="shared" si="87"/>
        <v>0</v>
      </c>
      <c r="BI360" s="186">
        <f t="shared" si="88"/>
        <v>0</v>
      </c>
      <c r="BJ360" s="20" t="s">
        <v>83</v>
      </c>
      <c r="BK360" s="186">
        <f t="shared" si="89"/>
        <v>0</v>
      </c>
      <c r="BL360" s="20" t="s">
        <v>187</v>
      </c>
      <c r="BM360" s="185" t="s">
        <v>5864</v>
      </c>
    </row>
    <row r="361" spans="1:65" s="2" customFormat="1" ht="24.15" customHeight="1">
      <c r="A361" s="37"/>
      <c r="B361" s="38"/>
      <c r="C361" s="174" t="s">
        <v>951</v>
      </c>
      <c r="D361" s="174" t="s">
        <v>350</v>
      </c>
      <c r="E361" s="175" t="s">
        <v>5865</v>
      </c>
      <c r="F361" s="176" t="s">
        <v>5737</v>
      </c>
      <c r="G361" s="177" t="s">
        <v>1037</v>
      </c>
      <c r="H361" s="178">
        <v>1</v>
      </c>
      <c r="I361" s="179"/>
      <c r="J361" s="180">
        <f t="shared" si="80"/>
        <v>0</v>
      </c>
      <c r="K361" s="176" t="s">
        <v>933</v>
      </c>
      <c r="L361" s="42"/>
      <c r="M361" s="181" t="s">
        <v>19</v>
      </c>
      <c r="N361" s="182" t="s">
        <v>46</v>
      </c>
      <c r="O361" s="67"/>
      <c r="P361" s="183">
        <f t="shared" si="81"/>
        <v>0</v>
      </c>
      <c r="Q361" s="183">
        <v>0</v>
      </c>
      <c r="R361" s="183">
        <f t="shared" si="82"/>
        <v>0</v>
      </c>
      <c r="S361" s="183">
        <v>0</v>
      </c>
      <c r="T361" s="184">
        <f t="shared" si="83"/>
        <v>0</v>
      </c>
      <c r="U361" s="37"/>
      <c r="V361" s="37"/>
      <c r="W361" s="37"/>
      <c r="X361" s="37"/>
      <c r="Y361" s="37"/>
      <c r="Z361" s="37"/>
      <c r="AA361" s="37"/>
      <c r="AB361" s="37"/>
      <c r="AC361" s="37"/>
      <c r="AD361" s="37"/>
      <c r="AE361" s="37"/>
      <c r="AR361" s="185" t="s">
        <v>187</v>
      </c>
      <c r="AT361" s="185" t="s">
        <v>350</v>
      </c>
      <c r="AU361" s="185" t="s">
        <v>85</v>
      </c>
      <c r="AY361" s="20" t="s">
        <v>349</v>
      </c>
      <c r="BE361" s="186">
        <f t="shared" si="84"/>
        <v>0</v>
      </c>
      <c r="BF361" s="186">
        <f t="shared" si="85"/>
        <v>0</v>
      </c>
      <c r="BG361" s="186">
        <f t="shared" si="86"/>
        <v>0</v>
      </c>
      <c r="BH361" s="186">
        <f t="shared" si="87"/>
        <v>0</v>
      </c>
      <c r="BI361" s="186">
        <f t="shared" si="88"/>
        <v>0</v>
      </c>
      <c r="BJ361" s="20" t="s">
        <v>83</v>
      </c>
      <c r="BK361" s="186">
        <f t="shared" si="89"/>
        <v>0</v>
      </c>
      <c r="BL361" s="20" t="s">
        <v>187</v>
      </c>
      <c r="BM361" s="185" t="s">
        <v>5866</v>
      </c>
    </row>
    <row r="362" spans="1:65" s="2" customFormat="1" ht="24.15" customHeight="1">
      <c r="A362" s="37"/>
      <c r="B362" s="38"/>
      <c r="C362" s="174" t="s">
        <v>5867</v>
      </c>
      <c r="D362" s="174" t="s">
        <v>350</v>
      </c>
      <c r="E362" s="175" t="s">
        <v>5868</v>
      </c>
      <c r="F362" s="176" t="s">
        <v>5869</v>
      </c>
      <c r="G362" s="177" t="s">
        <v>1037</v>
      </c>
      <c r="H362" s="178">
        <v>1</v>
      </c>
      <c r="I362" s="179"/>
      <c r="J362" s="180">
        <f t="shared" si="80"/>
        <v>0</v>
      </c>
      <c r="K362" s="176" t="s">
        <v>933</v>
      </c>
      <c r="L362" s="42"/>
      <c r="M362" s="181" t="s">
        <v>19</v>
      </c>
      <c r="N362" s="182" t="s">
        <v>46</v>
      </c>
      <c r="O362" s="67"/>
      <c r="P362" s="183">
        <f t="shared" si="81"/>
        <v>0</v>
      </c>
      <c r="Q362" s="183">
        <v>0</v>
      </c>
      <c r="R362" s="183">
        <f t="shared" si="82"/>
        <v>0</v>
      </c>
      <c r="S362" s="183">
        <v>0</v>
      </c>
      <c r="T362" s="184">
        <f t="shared" si="83"/>
        <v>0</v>
      </c>
      <c r="U362" s="37"/>
      <c r="V362" s="37"/>
      <c r="W362" s="37"/>
      <c r="X362" s="37"/>
      <c r="Y362" s="37"/>
      <c r="Z362" s="37"/>
      <c r="AA362" s="37"/>
      <c r="AB362" s="37"/>
      <c r="AC362" s="37"/>
      <c r="AD362" s="37"/>
      <c r="AE362" s="37"/>
      <c r="AR362" s="185" t="s">
        <v>187</v>
      </c>
      <c r="AT362" s="185" t="s">
        <v>350</v>
      </c>
      <c r="AU362" s="185" t="s">
        <v>85</v>
      </c>
      <c r="AY362" s="20" t="s">
        <v>349</v>
      </c>
      <c r="BE362" s="186">
        <f t="shared" si="84"/>
        <v>0</v>
      </c>
      <c r="BF362" s="186">
        <f t="shared" si="85"/>
        <v>0</v>
      </c>
      <c r="BG362" s="186">
        <f t="shared" si="86"/>
        <v>0</v>
      </c>
      <c r="BH362" s="186">
        <f t="shared" si="87"/>
        <v>0</v>
      </c>
      <c r="BI362" s="186">
        <f t="shared" si="88"/>
        <v>0</v>
      </c>
      <c r="BJ362" s="20" t="s">
        <v>83</v>
      </c>
      <c r="BK362" s="186">
        <f t="shared" si="89"/>
        <v>0</v>
      </c>
      <c r="BL362" s="20" t="s">
        <v>187</v>
      </c>
      <c r="BM362" s="185" t="s">
        <v>5870</v>
      </c>
    </row>
    <row r="363" spans="1:65" s="2" customFormat="1" ht="24.15" customHeight="1">
      <c r="A363" s="37"/>
      <c r="B363" s="38"/>
      <c r="C363" s="174" t="s">
        <v>5871</v>
      </c>
      <c r="D363" s="174" t="s">
        <v>350</v>
      </c>
      <c r="E363" s="175" t="s">
        <v>5872</v>
      </c>
      <c r="F363" s="176" t="s">
        <v>5737</v>
      </c>
      <c r="G363" s="177" t="s">
        <v>1037</v>
      </c>
      <c r="H363" s="178">
        <v>5</v>
      </c>
      <c r="I363" s="179"/>
      <c r="J363" s="180">
        <f t="shared" si="80"/>
        <v>0</v>
      </c>
      <c r="K363" s="176" t="s">
        <v>933</v>
      </c>
      <c r="L363" s="42"/>
      <c r="M363" s="181" t="s">
        <v>19</v>
      </c>
      <c r="N363" s="182" t="s">
        <v>46</v>
      </c>
      <c r="O363" s="67"/>
      <c r="P363" s="183">
        <f t="shared" si="81"/>
        <v>0</v>
      </c>
      <c r="Q363" s="183">
        <v>0</v>
      </c>
      <c r="R363" s="183">
        <f t="shared" si="82"/>
        <v>0</v>
      </c>
      <c r="S363" s="183">
        <v>0</v>
      </c>
      <c r="T363" s="184">
        <f t="shared" si="83"/>
        <v>0</v>
      </c>
      <c r="U363" s="37"/>
      <c r="V363" s="37"/>
      <c r="W363" s="37"/>
      <c r="X363" s="37"/>
      <c r="Y363" s="37"/>
      <c r="Z363" s="37"/>
      <c r="AA363" s="37"/>
      <c r="AB363" s="37"/>
      <c r="AC363" s="37"/>
      <c r="AD363" s="37"/>
      <c r="AE363" s="37"/>
      <c r="AR363" s="185" t="s">
        <v>187</v>
      </c>
      <c r="AT363" s="185" t="s">
        <v>350</v>
      </c>
      <c r="AU363" s="185" t="s">
        <v>85</v>
      </c>
      <c r="AY363" s="20" t="s">
        <v>349</v>
      </c>
      <c r="BE363" s="186">
        <f t="shared" si="84"/>
        <v>0</v>
      </c>
      <c r="BF363" s="186">
        <f t="shared" si="85"/>
        <v>0</v>
      </c>
      <c r="BG363" s="186">
        <f t="shared" si="86"/>
        <v>0</v>
      </c>
      <c r="BH363" s="186">
        <f t="shared" si="87"/>
        <v>0</v>
      </c>
      <c r="BI363" s="186">
        <f t="shared" si="88"/>
        <v>0</v>
      </c>
      <c r="BJ363" s="20" t="s">
        <v>83</v>
      </c>
      <c r="BK363" s="186">
        <f t="shared" si="89"/>
        <v>0</v>
      </c>
      <c r="BL363" s="20" t="s">
        <v>187</v>
      </c>
      <c r="BM363" s="185" t="s">
        <v>5873</v>
      </c>
    </row>
    <row r="364" spans="1:65" s="2" customFormat="1" ht="24.15" customHeight="1">
      <c r="A364" s="37"/>
      <c r="B364" s="38"/>
      <c r="C364" s="174" t="s">
        <v>1994</v>
      </c>
      <c r="D364" s="174" t="s">
        <v>350</v>
      </c>
      <c r="E364" s="175" t="s">
        <v>5874</v>
      </c>
      <c r="F364" s="176" t="s">
        <v>5875</v>
      </c>
      <c r="G364" s="177" t="s">
        <v>1037</v>
      </c>
      <c r="H364" s="178">
        <v>1</v>
      </c>
      <c r="I364" s="179"/>
      <c r="J364" s="180">
        <f t="shared" si="80"/>
        <v>0</v>
      </c>
      <c r="K364" s="176" t="s">
        <v>933</v>
      </c>
      <c r="L364" s="42"/>
      <c r="M364" s="181" t="s">
        <v>19</v>
      </c>
      <c r="N364" s="182" t="s">
        <v>46</v>
      </c>
      <c r="O364" s="67"/>
      <c r="P364" s="183">
        <f t="shared" si="81"/>
        <v>0</v>
      </c>
      <c r="Q364" s="183">
        <v>0</v>
      </c>
      <c r="R364" s="183">
        <f t="shared" si="82"/>
        <v>0</v>
      </c>
      <c r="S364" s="183">
        <v>0</v>
      </c>
      <c r="T364" s="184">
        <f t="shared" si="83"/>
        <v>0</v>
      </c>
      <c r="U364" s="37"/>
      <c r="V364" s="37"/>
      <c r="W364" s="37"/>
      <c r="X364" s="37"/>
      <c r="Y364" s="37"/>
      <c r="Z364" s="37"/>
      <c r="AA364" s="37"/>
      <c r="AB364" s="37"/>
      <c r="AC364" s="37"/>
      <c r="AD364" s="37"/>
      <c r="AE364" s="37"/>
      <c r="AR364" s="185" t="s">
        <v>187</v>
      </c>
      <c r="AT364" s="185" t="s">
        <v>350</v>
      </c>
      <c r="AU364" s="185" t="s">
        <v>85</v>
      </c>
      <c r="AY364" s="20" t="s">
        <v>349</v>
      </c>
      <c r="BE364" s="186">
        <f t="shared" si="84"/>
        <v>0</v>
      </c>
      <c r="BF364" s="186">
        <f t="shared" si="85"/>
        <v>0</v>
      </c>
      <c r="BG364" s="186">
        <f t="shared" si="86"/>
        <v>0</v>
      </c>
      <c r="BH364" s="186">
        <f t="shared" si="87"/>
        <v>0</v>
      </c>
      <c r="BI364" s="186">
        <f t="shared" si="88"/>
        <v>0</v>
      </c>
      <c r="BJ364" s="20" t="s">
        <v>83</v>
      </c>
      <c r="BK364" s="186">
        <f t="shared" si="89"/>
        <v>0</v>
      </c>
      <c r="BL364" s="20" t="s">
        <v>187</v>
      </c>
      <c r="BM364" s="185" t="s">
        <v>5876</v>
      </c>
    </row>
    <row r="365" spans="1:65" s="2" customFormat="1" ht="24.15" customHeight="1">
      <c r="A365" s="37"/>
      <c r="B365" s="38"/>
      <c r="C365" s="174" t="s">
        <v>5877</v>
      </c>
      <c r="D365" s="174" t="s">
        <v>350</v>
      </c>
      <c r="E365" s="175" t="s">
        <v>5878</v>
      </c>
      <c r="F365" s="176" t="s">
        <v>5737</v>
      </c>
      <c r="G365" s="177" t="s">
        <v>1037</v>
      </c>
      <c r="H365" s="178">
        <v>1</v>
      </c>
      <c r="I365" s="179"/>
      <c r="J365" s="180">
        <f t="shared" si="80"/>
        <v>0</v>
      </c>
      <c r="K365" s="176" t="s">
        <v>933</v>
      </c>
      <c r="L365" s="42"/>
      <c r="M365" s="181" t="s">
        <v>19</v>
      </c>
      <c r="N365" s="182" t="s">
        <v>46</v>
      </c>
      <c r="O365" s="67"/>
      <c r="P365" s="183">
        <f t="shared" si="81"/>
        <v>0</v>
      </c>
      <c r="Q365" s="183">
        <v>0</v>
      </c>
      <c r="R365" s="183">
        <f t="shared" si="82"/>
        <v>0</v>
      </c>
      <c r="S365" s="183">
        <v>0</v>
      </c>
      <c r="T365" s="184">
        <f t="shared" si="83"/>
        <v>0</v>
      </c>
      <c r="U365" s="37"/>
      <c r="V365" s="37"/>
      <c r="W365" s="37"/>
      <c r="X365" s="37"/>
      <c r="Y365" s="37"/>
      <c r="Z365" s="37"/>
      <c r="AA365" s="37"/>
      <c r="AB365" s="37"/>
      <c r="AC365" s="37"/>
      <c r="AD365" s="37"/>
      <c r="AE365" s="37"/>
      <c r="AR365" s="185" t="s">
        <v>187</v>
      </c>
      <c r="AT365" s="185" t="s">
        <v>350</v>
      </c>
      <c r="AU365" s="185" t="s">
        <v>85</v>
      </c>
      <c r="AY365" s="20" t="s">
        <v>349</v>
      </c>
      <c r="BE365" s="186">
        <f t="shared" si="84"/>
        <v>0</v>
      </c>
      <c r="BF365" s="186">
        <f t="shared" si="85"/>
        <v>0</v>
      </c>
      <c r="BG365" s="186">
        <f t="shared" si="86"/>
        <v>0</v>
      </c>
      <c r="BH365" s="186">
        <f t="shared" si="87"/>
        <v>0</v>
      </c>
      <c r="BI365" s="186">
        <f t="shared" si="88"/>
        <v>0</v>
      </c>
      <c r="BJ365" s="20" t="s">
        <v>83</v>
      </c>
      <c r="BK365" s="186">
        <f t="shared" si="89"/>
        <v>0</v>
      </c>
      <c r="BL365" s="20" t="s">
        <v>187</v>
      </c>
      <c r="BM365" s="185" t="s">
        <v>5879</v>
      </c>
    </row>
    <row r="366" spans="1:65" s="2" customFormat="1" ht="24.15" customHeight="1">
      <c r="A366" s="37"/>
      <c r="B366" s="38"/>
      <c r="C366" s="174" t="s">
        <v>5880</v>
      </c>
      <c r="D366" s="174" t="s">
        <v>350</v>
      </c>
      <c r="E366" s="175" t="s">
        <v>5881</v>
      </c>
      <c r="F366" s="176" t="s">
        <v>5822</v>
      </c>
      <c r="G366" s="177" t="s">
        <v>1037</v>
      </c>
      <c r="H366" s="178">
        <v>1</v>
      </c>
      <c r="I366" s="179"/>
      <c r="J366" s="180">
        <f t="shared" si="80"/>
        <v>0</v>
      </c>
      <c r="K366" s="176" t="s">
        <v>933</v>
      </c>
      <c r="L366" s="42"/>
      <c r="M366" s="181" t="s">
        <v>19</v>
      </c>
      <c r="N366" s="182" t="s">
        <v>46</v>
      </c>
      <c r="O366" s="67"/>
      <c r="P366" s="183">
        <f t="shared" si="81"/>
        <v>0</v>
      </c>
      <c r="Q366" s="183">
        <v>0</v>
      </c>
      <c r="R366" s="183">
        <f t="shared" si="82"/>
        <v>0</v>
      </c>
      <c r="S366" s="183">
        <v>0</v>
      </c>
      <c r="T366" s="184">
        <f t="shared" si="83"/>
        <v>0</v>
      </c>
      <c r="U366" s="37"/>
      <c r="V366" s="37"/>
      <c r="W366" s="37"/>
      <c r="X366" s="37"/>
      <c r="Y366" s="37"/>
      <c r="Z366" s="37"/>
      <c r="AA366" s="37"/>
      <c r="AB366" s="37"/>
      <c r="AC366" s="37"/>
      <c r="AD366" s="37"/>
      <c r="AE366" s="37"/>
      <c r="AR366" s="185" t="s">
        <v>187</v>
      </c>
      <c r="AT366" s="185" t="s">
        <v>350</v>
      </c>
      <c r="AU366" s="185" t="s">
        <v>85</v>
      </c>
      <c r="AY366" s="20" t="s">
        <v>349</v>
      </c>
      <c r="BE366" s="186">
        <f t="shared" si="84"/>
        <v>0</v>
      </c>
      <c r="BF366" s="186">
        <f t="shared" si="85"/>
        <v>0</v>
      </c>
      <c r="BG366" s="186">
        <f t="shared" si="86"/>
        <v>0</v>
      </c>
      <c r="BH366" s="186">
        <f t="shared" si="87"/>
        <v>0</v>
      </c>
      <c r="BI366" s="186">
        <f t="shared" si="88"/>
        <v>0</v>
      </c>
      <c r="BJ366" s="20" t="s">
        <v>83</v>
      </c>
      <c r="BK366" s="186">
        <f t="shared" si="89"/>
        <v>0</v>
      </c>
      <c r="BL366" s="20" t="s">
        <v>187</v>
      </c>
      <c r="BM366" s="185" t="s">
        <v>5882</v>
      </c>
    </row>
    <row r="367" spans="1:65" s="2" customFormat="1" ht="24.15" customHeight="1">
      <c r="A367" s="37"/>
      <c r="B367" s="38"/>
      <c r="C367" s="174" t="s">
        <v>5883</v>
      </c>
      <c r="D367" s="174" t="s">
        <v>350</v>
      </c>
      <c r="E367" s="175" t="s">
        <v>5884</v>
      </c>
      <c r="F367" s="176" t="s">
        <v>5885</v>
      </c>
      <c r="G367" s="177" t="s">
        <v>1037</v>
      </c>
      <c r="H367" s="178">
        <v>1</v>
      </c>
      <c r="I367" s="179"/>
      <c r="J367" s="180">
        <f t="shared" si="80"/>
        <v>0</v>
      </c>
      <c r="K367" s="176" t="s">
        <v>933</v>
      </c>
      <c r="L367" s="42"/>
      <c r="M367" s="181" t="s">
        <v>19</v>
      </c>
      <c r="N367" s="182" t="s">
        <v>46</v>
      </c>
      <c r="O367" s="67"/>
      <c r="P367" s="183">
        <f t="shared" si="81"/>
        <v>0</v>
      </c>
      <c r="Q367" s="183">
        <v>0</v>
      </c>
      <c r="R367" s="183">
        <f t="shared" si="82"/>
        <v>0</v>
      </c>
      <c r="S367" s="183">
        <v>0</v>
      </c>
      <c r="T367" s="184">
        <f t="shared" si="83"/>
        <v>0</v>
      </c>
      <c r="U367" s="37"/>
      <c r="V367" s="37"/>
      <c r="W367" s="37"/>
      <c r="X367" s="37"/>
      <c r="Y367" s="37"/>
      <c r="Z367" s="37"/>
      <c r="AA367" s="37"/>
      <c r="AB367" s="37"/>
      <c r="AC367" s="37"/>
      <c r="AD367" s="37"/>
      <c r="AE367" s="37"/>
      <c r="AR367" s="185" t="s">
        <v>187</v>
      </c>
      <c r="AT367" s="185" t="s">
        <v>350</v>
      </c>
      <c r="AU367" s="185" t="s">
        <v>85</v>
      </c>
      <c r="AY367" s="20" t="s">
        <v>349</v>
      </c>
      <c r="BE367" s="186">
        <f t="shared" si="84"/>
        <v>0</v>
      </c>
      <c r="BF367" s="186">
        <f t="shared" si="85"/>
        <v>0</v>
      </c>
      <c r="BG367" s="186">
        <f t="shared" si="86"/>
        <v>0</v>
      </c>
      <c r="BH367" s="186">
        <f t="shared" si="87"/>
        <v>0</v>
      </c>
      <c r="BI367" s="186">
        <f t="shared" si="88"/>
        <v>0</v>
      </c>
      <c r="BJ367" s="20" t="s">
        <v>83</v>
      </c>
      <c r="BK367" s="186">
        <f t="shared" si="89"/>
        <v>0</v>
      </c>
      <c r="BL367" s="20" t="s">
        <v>187</v>
      </c>
      <c r="BM367" s="185" t="s">
        <v>5886</v>
      </c>
    </row>
    <row r="368" spans="1:65" s="2" customFormat="1" ht="24.15" customHeight="1">
      <c r="A368" s="37"/>
      <c r="B368" s="38"/>
      <c r="C368" s="174" t="s">
        <v>5887</v>
      </c>
      <c r="D368" s="174" t="s">
        <v>350</v>
      </c>
      <c r="E368" s="175" t="s">
        <v>5888</v>
      </c>
      <c r="F368" s="176" t="s">
        <v>5737</v>
      </c>
      <c r="G368" s="177" t="s">
        <v>1037</v>
      </c>
      <c r="H368" s="178">
        <v>1</v>
      </c>
      <c r="I368" s="179"/>
      <c r="J368" s="180">
        <f t="shared" si="80"/>
        <v>0</v>
      </c>
      <c r="K368" s="176" t="s">
        <v>933</v>
      </c>
      <c r="L368" s="42"/>
      <c r="M368" s="181" t="s">
        <v>19</v>
      </c>
      <c r="N368" s="182" t="s">
        <v>46</v>
      </c>
      <c r="O368" s="67"/>
      <c r="P368" s="183">
        <f t="shared" si="81"/>
        <v>0</v>
      </c>
      <c r="Q368" s="183">
        <v>0</v>
      </c>
      <c r="R368" s="183">
        <f t="shared" si="82"/>
        <v>0</v>
      </c>
      <c r="S368" s="183">
        <v>0</v>
      </c>
      <c r="T368" s="184">
        <f t="shared" si="83"/>
        <v>0</v>
      </c>
      <c r="U368" s="37"/>
      <c r="V368" s="37"/>
      <c r="W368" s="37"/>
      <c r="X368" s="37"/>
      <c r="Y368" s="37"/>
      <c r="Z368" s="37"/>
      <c r="AA368" s="37"/>
      <c r="AB368" s="37"/>
      <c r="AC368" s="37"/>
      <c r="AD368" s="37"/>
      <c r="AE368" s="37"/>
      <c r="AR368" s="185" t="s">
        <v>187</v>
      </c>
      <c r="AT368" s="185" t="s">
        <v>350</v>
      </c>
      <c r="AU368" s="185" t="s">
        <v>85</v>
      </c>
      <c r="AY368" s="20" t="s">
        <v>349</v>
      </c>
      <c r="BE368" s="186">
        <f t="shared" si="84"/>
        <v>0</v>
      </c>
      <c r="BF368" s="186">
        <f t="shared" si="85"/>
        <v>0</v>
      </c>
      <c r="BG368" s="186">
        <f t="shared" si="86"/>
        <v>0</v>
      </c>
      <c r="BH368" s="186">
        <f t="shared" si="87"/>
        <v>0</v>
      </c>
      <c r="BI368" s="186">
        <f t="shared" si="88"/>
        <v>0</v>
      </c>
      <c r="BJ368" s="20" t="s">
        <v>83</v>
      </c>
      <c r="BK368" s="186">
        <f t="shared" si="89"/>
        <v>0</v>
      </c>
      <c r="BL368" s="20" t="s">
        <v>187</v>
      </c>
      <c r="BM368" s="185" t="s">
        <v>5889</v>
      </c>
    </row>
    <row r="369" spans="1:65" s="2" customFormat="1" ht="24.15" customHeight="1">
      <c r="A369" s="37"/>
      <c r="B369" s="38"/>
      <c r="C369" s="174" t="s">
        <v>5890</v>
      </c>
      <c r="D369" s="174" t="s">
        <v>350</v>
      </c>
      <c r="E369" s="175" t="s">
        <v>5891</v>
      </c>
      <c r="F369" s="176" t="s">
        <v>5892</v>
      </c>
      <c r="G369" s="177" t="s">
        <v>1037</v>
      </c>
      <c r="H369" s="178">
        <v>1</v>
      </c>
      <c r="I369" s="179"/>
      <c r="J369" s="180">
        <f t="shared" si="80"/>
        <v>0</v>
      </c>
      <c r="K369" s="176" t="s">
        <v>933</v>
      </c>
      <c r="L369" s="42"/>
      <c r="M369" s="181" t="s">
        <v>19</v>
      </c>
      <c r="N369" s="182" t="s">
        <v>46</v>
      </c>
      <c r="O369" s="67"/>
      <c r="P369" s="183">
        <f t="shared" si="81"/>
        <v>0</v>
      </c>
      <c r="Q369" s="183">
        <v>0</v>
      </c>
      <c r="R369" s="183">
        <f t="shared" si="82"/>
        <v>0</v>
      </c>
      <c r="S369" s="183">
        <v>0</v>
      </c>
      <c r="T369" s="184">
        <f t="shared" si="83"/>
        <v>0</v>
      </c>
      <c r="U369" s="37"/>
      <c r="V369" s="37"/>
      <c r="W369" s="37"/>
      <c r="X369" s="37"/>
      <c r="Y369" s="37"/>
      <c r="Z369" s="37"/>
      <c r="AA369" s="37"/>
      <c r="AB369" s="37"/>
      <c r="AC369" s="37"/>
      <c r="AD369" s="37"/>
      <c r="AE369" s="37"/>
      <c r="AR369" s="185" t="s">
        <v>187</v>
      </c>
      <c r="AT369" s="185" t="s">
        <v>350</v>
      </c>
      <c r="AU369" s="185" t="s">
        <v>85</v>
      </c>
      <c r="AY369" s="20" t="s">
        <v>349</v>
      </c>
      <c r="BE369" s="186">
        <f t="shared" si="84"/>
        <v>0</v>
      </c>
      <c r="BF369" s="186">
        <f t="shared" si="85"/>
        <v>0</v>
      </c>
      <c r="BG369" s="186">
        <f t="shared" si="86"/>
        <v>0</v>
      </c>
      <c r="BH369" s="186">
        <f t="shared" si="87"/>
        <v>0</v>
      </c>
      <c r="BI369" s="186">
        <f t="shared" si="88"/>
        <v>0</v>
      </c>
      <c r="BJ369" s="20" t="s">
        <v>83</v>
      </c>
      <c r="BK369" s="186">
        <f t="shared" si="89"/>
        <v>0</v>
      </c>
      <c r="BL369" s="20" t="s">
        <v>187</v>
      </c>
      <c r="BM369" s="185" t="s">
        <v>5893</v>
      </c>
    </row>
    <row r="370" spans="1:65" s="2" customFormat="1" ht="24.15" customHeight="1">
      <c r="A370" s="37"/>
      <c r="B370" s="38"/>
      <c r="C370" s="174" t="s">
        <v>5894</v>
      </c>
      <c r="D370" s="174" t="s">
        <v>350</v>
      </c>
      <c r="E370" s="175" t="s">
        <v>5895</v>
      </c>
      <c r="F370" s="176" t="s">
        <v>5822</v>
      </c>
      <c r="G370" s="177" t="s">
        <v>1037</v>
      </c>
      <c r="H370" s="178">
        <v>1</v>
      </c>
      <c r="I370" s="179"/>
      <c r="J370" s="180">
        <f t="shared" si="80"/>
        <v>0</v>
      </c>
      <c r="K370" s="176" t="s">
        <v>933</v>
      </c>
      <c r="L370" s="42"/>
      <c r="M370" s="181" t="s">
        <v>19</v>
      </c>
      <c r="N370" s="182" t="s">
        <v>46</v>
      </c>
      <c r="O370" s="67"/>
      <c r="P370" s="183">
        <f t="shared" si="81"/>
        <v>0</v>
      </c>
      <c r="Q370" s="183">
        <v>0</v>
      </c>
      <c r="R370" s="183">
        <f t="shared" si="82"/>
        <v>0</v>
      </c>
      <c r="S370" s="183">
        <v>0</v>
      </c>
      <c r="T370" s="184">
        <f t="shared" si="83"/>
        <v>0</v>
      </c>
      <c r="U370" s="37"/>
      <c r="V370" s="37"/>
      <c r="W370" s="37"/>
      <c r="X370" s="37"/>
      <c r="Y370" s="37"/>
      <c r="Z370" s="37"/>
      <c r="AA370" s="37"/>
      <c r="AB370" s="37"/>
      <c r="AC370" s="37"/>
      <c r="AD370" s="37"/>
      <c r="AE370" s="37"/>
      <c r="AR370" s="185" t="s">
        <v>187</v>
      </c>
      <c r="AT370" s="185" t="s">
        <v>350</v>
      </c>
      <c r="AU370" s="185" t="s">
        <v>85</v>
      </c>
      <c r="AY370" s="20" t="s">
        <v>349</v>
      </c>
      <c r="BE370" s="186">
        <f t="shared" si="84"/>
        <v>0</v>
      </c>
      <c r="BF370" s="186">
        <f t="shared" si="85"/>
        <v>0</v>
      </c>
      <c r="BG370" s="186">
        <f t="shared" si="86"/>
        <v>0</v>
      </c>
      <c r="BH370" s="186">
        <f t="shared" si="87"/>
        <v>0</v>
      </c>
      <c r="BI370" s="186">
        <f t="shared" si="88"/>
        <v>0</v>
      </c>
      <c r="BJ370" s="20" t="s">
        <v>83</v>
      </c>
      <c r="BK370" s="186">
        <f t="shared" si="89"/>
        <v>0</v>
      </c>
      <c r="BL370" s="20" t="s">
        <v>187</v>
      </c>
      <c r="BM370" s="185" t="s">
        <v>5896</v>
      </c>
    </row>
    <row r="371" spans="1:65" s="2" customFormat="1" ht="24.15" customHeight="1">
      <c r="A371" s="37"/>
      <c r="B371" s="38"/>
      <c r="C371" s="174" t="s">
        <v>5897</v>
      </c>
      <c r="D371" s="174" t="s">
        <v>350</v>
      </c>
      <c r="E371" s="175" t="s">
        <v>5898</v>
      </c>
      <c r="F371" s="176" t="s">
        <v>5737</v>
      </c>
      <c r="G371" s="177" t="s">
        <v>1037</v>
      </c>
      <c r="H371" s="178">
        <v>1</v>
      </c>
      <c r="I371" s="179"/>
      <c r="J371" s="180">
        <f t="shared" si="80"/>
        <v>0</v>
      </c>
      <c r="K371" s="176" t="s">
        <v>933</v>
      </c>
      <c r="L371" s="42"/>
      <c r="M371" s="181" t="s">
        <v>19</v>
      </c>
      <c r="N371" s="182" t="s">
        <v>46</v>
      </c>
      <c r="O371" s="67"/>
      <c r="P371" s="183">
        <f t="shared" si="81"/>
        <v>0</v>
      </c>
      <c r="Q371" s="183">
        <v>0</v>
      </c>
      <c r="R371" s="183">
        <f t="shared" si="82"/>
        <v>0</v>
      </c>
      <c r="S371" s="183">
        <v>0</v>
      </c>
      <c r="T371" s="184">
        <f t="shared" si="83"/>
        <v>0</v>
      </c>
      <c r="U371" s="37"/>
      <c r="V371" s="37"/>
      <c r="W371" s="37"/>
      <c r="X371" s="37"/>
      <c r="Y371" s="37"/>
      <c r="Z371" s="37"/>
      <c r="AA371" s="37"/>
      <c r="AB371" s="37"/>
      <c r="AC371" s="37"/>
      <c r="AD371" s="37"/>
      <c r="AE371" s="37"/>
      <c r="AR371" s="185" t="s">
        <v>187</v>
      </c>
      <c r="AT371" s="185" t="s">
        <v>350</v>
      </c>
      <c r="AU371" s="185" t="s">
        <v>85</v>
      </c>
      <c r="AY371" s="20" t="s">
        <v>349</v>
      </c>
      <c r="BE371" s="186">
        <f t="shared" si="84"/>
        <v>0</v>
      </c>
      <c r="BF371" s="186">
        <f t="shared" si="85"/>
        <v>0</v>
      </c>
      <c r="BG371" s="186">
        <f t="shared" si="86"/>
        <v>0</v>
      </c>
      <c r="BH371" s="186">
        <f t="shared" si="87"/>
        <v>0</v>
      </c>
      <c r="BI371" s="186">
        <f t="shared" si="88"/>
        <v>0</v>
      </c>
      <c r="BJ371" s="20" t="s">
        <v>83</v>
      </c>
      <c r="BK371" s="186">
        <f t="shared" si="89"/>
        <v>0</v>
      </c>
      <c r="BL371" s="20" t="s">
        <v>187</v>
      </c>
      <c r="BM371" s="185" t="s">
        <v>5899</v>
      </c>
    </row>
    <row r="372" spans="1:65" s="2" customFormat="1" ht="24.15" customHeight="1">
      <c r="A372" s="37"/>
      <c r="B372" s="38"/>
      <c r="C372" s="174" t="s">
        <v>5900</v>
      </c>
      <c r="D372" s="174" t="s">
        <v>350</v>
      </c>
      <c r="E372" s="175" t="s">
        <v>5901</v>
      </c>
      <c r="F372" s="176" t="s">
        <v>5885</v>
      </c>
      <c r="G372" s="177" t="s">
        <v>1037</v>
      </c>
      <c r="H372" s="178">
        <v>1</v>
      </c>
      <c r="I372" s="179"/>
      <c r="J372" s="180">
        <f t="shared" si="80"/>
        <v>0</v>
      </c>
      <c r="K372" s="176" t="s">
        <v>933</v>
      </c>
      <c r="L372" s="42"/>
      <c r="M372" s="181" t="s">
        <v>19</v>
      </c>
      <c r="N372" s="182" t="s">
        <v>46</v>
      </c>
      <c r="O372" s="67"/>
      <c r="P372" s="183">
        <f t="shared" si="81"/>
        <v>0</v>
      </c>
      <c r="Q372" s="183">
        <v>0</v>
      </c>
      <c r="R372" s="183">
        <f t="shared" si="82"/>
        <v>0</v>
      </c>
      <c r="S372" s="183">
        <v>0</v>
      </c>
      <c r="T372" s="184">
        <f t="shared" si="83"/>
        <v>0</v>
      </c>
      <c r="U372" s="37"/>
      <c r="V372" s="37"/>
      <c r="W372" s="37"/>
      <c r="X372" s="37"/>
      <c r="Y372" s="37"/>
      <c r="Z372" s="37"/>
      <c r="AA372" s="37"/>
      <c r="AB372" s="37"/>
      <c r="AC372" s="37"/>
      <c r="AD372" s="37"/>
      <c r="AE372" s="37"/>
      <c r="AR372" s="185" t="s">
        <v>187</v>
      </c>
      <c r="AT372" s="185" t="s">
        <v>350</v>
      </c>
      <c r="AU372" s="185" t="s">
        <v>85</v>
      </c>
      <c r="AY372" s="20" t="s">
        <v>349</v>
      </c>
      <c r="BE372" s="186">
        <f t="shared" si="84"/>
        <v>0</v>
      </c>
      <c r="BF372" s="186">
        <f t="shared" si="85"/>
        <v>0</v>
      </c>
      <c r="BG372" s="186">
        <f t="shared" si="86"/>
        <v>0</v>
      </c>
      <c r="BH372" s="186">
        <f t="shared" si="87"/>
        <v>0</v>
      </c>
      <c r="BI372" s="186">
        <f t="shared" si="88"/>
        <v>0</v>
      </c>
      <c r="BJ372" s="20" t="s">
        <v>83</v>
      </c>
      <c r="BK372" s="186">
        <f t="shared" si="89"/>
        <v>0</v>
      </c>
      <c r="BL372" s="20" t="s">
        <v>187</v>
      </c>
      <c r="BM372" s="185" t="s">
        <v>5902</v>
      </c>
    </row>
    <row r="373" spans="1:65" s="2" customFormat="1" ht="24.15" customHeight="1">
      <c r="A373" s="37"/>
      <c r="B373" s="38"/>
      <c r="C373" s="174" t="s">
        <v>5903</v>
      </c>
      <c r="D373" s="174" t="s">
        <v>350</v>
      </c>
      <c r="E373" s="175" t="s">
        <v>5904</v>
      </c>
      <c r="F373" s="176" t="s">
        <v>5781</v>
      </c>
      <c r="G373" s="177" t="s">
        <v>1037</v>
      </c>
      <c r="H373" s="178">
        <v>1</v>
      </c>
      <c r="I373" s="179"/>
      <c r="J373" s="180">
        <f t="shared" si="80"/>
        <v>0</v>
      </c>
      <c r="K373" s="176" t="s">
        <v>933</v>
      </c>
      <c r="L373" s="42"/>
      <c r="M373" s="181" t="s">
        <v>19</v>
      </c>
      <c r="N373" s="182" t="s">
        <v>46</v>
      </c>
      <c r="O373" s="67"/>
      <c r="P373" s="183">
        <f t="shared" si="81"/>
        <v>0</v>
      </c>
      <c r="Q373" s="183">
        <v>0</v>
      </c>
      <c r="R373" s="183">
        <f t="shared" si="82"/>
        <v>0</v>
      </c>
      <c r="S373" s="183">
        <v>0</v>
      </c>
      <c r="T373" s="184">
        <f t="shared" si="83"/>
        <v>0</v>
      </c>
      <c r="U373" s="37"/>
      <c r="V373" s="37"/>
      <c r="W373" s="37"/>
      <c r="X373" s="37"/>
      <c r="Y373" s="37"/>
      <c r="Z373" s="37"/>
      <c r="AA373" s="37"/>
      <c r="AB373" s="37"/>
      <c r="AC373" s="37"/>
      <c r="AD373" s="37"/>
      <c r="AE373" s="37"/>
      <c r="AR373" s="185" t="s">
        <v>187</v>
      </c>
      <c r="AT373" s="185" t="s">
        <v>350</v>
      </c>
      <c r="AU373" s="185" t="s">
        <v>85</v>
      </c>
      <c r="AY373" s="20" t="s">
        <v>349</v>
      </c>
      <c r="BE373" s="186">
        <f t="shared" si="84"/>
        <v>0</v>
      </c>
      <c r="BF373" s="186">
        <f t="shared" si="85"/>
        <v>0</v>
      </c>
      <c r="BG373" s="186">
        <f t="shared" si="86"/>
        <v>0</v>
      </c>
      <c r="BH373" s="186">
        <f t="shared" si="87"/>
        <v>0</v>
      </c>
      <c r="BI373" s="186">
        <f t="shared" si="88"/>
        <v>0</v>
      </c>
      <c r="BJ373" s="20" t="s">
        <v>83</v>
      </c>
      <c r="BK373" s="186">
        <f t="shared" si="89"/>
        <v>0</v>
      </c>
      <c r="BL373" s="20" t="s">
        <v>187</v>
      </c>
      <c r="BM373" s="185" t="s">
        <v>5905</v>
      </c>
    </row>
    <row r="374" spans="1:65" s="2" customFormat="1" ht="24.15" customHeight="1">
      <c r="A374" s="37"/>
      <c r="B374" s="38"/>
      <c r="C374" s="174" t="s">
        <v>5906</v>
      </c>
      <c r="D374" s="174" t="s">
        <v>350</v>
      </c>
      <c r="E374" s="175" t="s">
        <v>5907</v>
      </c>
      <c r="F374" s="176" t="s">
        <v>5822</v>
      </c>
      <c r="G374" s="177" t="s">
        <v>1037</v>
      </c>
      <c r="H374" s="178">
        <v>2</v>
      </c>
      <c r="I374" s="179"/>
      <c r="J374" s="180">
        <f t="shared" si="80"/>
        <v>0</v>
      </c>
      <c r="K374" s="176" t="s">
        <v>933</v>
      </c>
      <c r="L374" s="42"/>
      <c r="M374" s="181" t="s">
        <v>19</v>
      </c>
      <c r="N374" s="182" t="s">
        <v>46</v>
      </c>
      <c r="O374" s="67"/>
      <c r="P374" s="183">
        <f t="shared" si="81"/>
        <v>0</v>
      </c>
      <c r="Q374" s="183">
        <v>0</v>
      </c>
      <c r="R374" s="183">
        <f t="shared" si="82"/>
        <v>0</v>
      </c>
      <c r="S374" s="183">
        <v>0</v>
      </c>
      <c r="T374" s="184">
        <f t="shared" si="83"/>
        <v>0</v>
      </c>
      <c r="U374" s="37"/>
      <c r="V374" s="37"/>
      <c r="W374" s="37"/>
      <c r="X374" s="37"/>
      <c r="Y374" s="37"/>
      <c r="Z374" s="37"/>
      <c r="AA374" s="37"/>
      <c r="AB374" s="37"/>
      <c r="AC374" s="37"/>
      <c r="AD374" s="37"/>
      <c r="AE374" s="37"/>
      <c r="AR374" s="185" t="s">
        <v>187</v>
      </c>
      <c r="AT374" s="185" t="s">
        <v>350</v>
      </c>
      <c r="AU374" s="185" t="s">
        <v>85</v>
      </c>
      <c r="AY374" s="20" t="s">
        <v>349</v>
      </c>
      <c r="BE374" s="186">
        <f t="shared" si="84"/>
        <v>0</v>
      </c>
      <c r="BF374" s="186">
        <f t="shared" si="85"/>
        <v>0</v>
      </c>
      <c r="BG374" s="186">
        <f t="shared" si="86"/>
        <v>0</v>
      </c>
      <c r="BH374" s="186">
        <f t="shared" si="87"/>
        <v>0</v>
      </c>
      <c r="BI374" s="186">
        <f t="shared" si="88"/>
        <v>0</v>
      </c>
      <c r="BJ374" s="20" t="s">
        <v>83</v>
      </c>
      <c r="BK374" s="186">
        <f t="shared" si="89"/>
        <v>0</v>
      </c>
      <c r="BL374" s="20" t="s">
        <v>187</v>
      </c>
      <c r="BM374" s="185" t="s">
        <v>5908</v>
      </c>
    </row>
    <row r="375" spans="1:65" s="2" customFormat="1" ht="24.15" customHeight="1">
      <c r="A375" s="37"/>
      <c r="B375" s="38"/>
      <c r="C375" s="174" t="s">
        <v>5909</v>
      </c>
      <c r="D375" s="174" t="s">
        <v>350</v>
      </c>
      <c r="E375" s="175" t="s">
        <v>5910</v>
      </c>
      <c r="F375" s="176" t="s">
        <v>5822</v>
      </c>
      <c r="G375" s="177" t="s">
        <v>1037</v>
      </c>
      <c r="H375" s="178">
        <v>1</v>
      </c>
      <c r="I375" s="179"/>
      <c r="J375" s="180">
        <f t="shared" si="80"/>
        <v>0</v>
      </c>
      <c r="K375" s="176" t="s">
        <v>933</v>
      </c>
      <c r="L375" s="42"/>
      <c r="M375" s="181" t="s">
        <v>19</v>
      </c>
      <c r="N375" s="182" t="s">
        <v>46</v>
      </c>
      <c r="O375" s="67"/>
      <c r="P375" s="183">
        <f t="shared" si="81"/>
        <v>0</v>
      </c>
      <c r="Q375" s="183">
        <v>0</v>
      </c>
      <c r="R375" s="183">
        <f t="shared" si="82"/>
        <v>0</v>
      </c>
      <c r="S375" s="183">
        <v>0</v>
      </c>
      <c r="T375" s="184">
        <f t="shared" si="83"/>
        <v>0</v>
      </c>
      <c r="U375" s="37"/>
      <c r="V375" s="37"/>
      <c r="W375" s="37"/>
      <c r="X375" s="37"/>
      <c r="Y375" s="37"/>
      <c r="Z375" s="37"/>
      <c r="AA375" s="37"/>
      <c r="AB375" s="37"/>
      <c r="AC375" s="37"/>
      <c r="AD375" s="37"/>
      <c r="AE375" s="37"/>
      <c r="AR375" s="185" t="s">
        <v>187</v>
      </c>
      <c r="AT375" s="185" t="s">
        <v>350</v>
      </c>
      <c r="AU375" s="185" t="s">
        <v>85</v>
      </c>
      <c r="AY375" s="20" t="s">
        <v>349</v>
      </c>
      <c r="BE375" s="186">
        <f t="shared" si="84"/>
        <v>0</v>
      </c>
      <c r="BF375" s="186">
        <f t="shared" si="85"/>
        <v>0</v>
      </c>
      <c r="BG375" s="186">
        <f t="shared" si="86"/>
        <v>0</v>
      </c>
      <c r="BH375" s="186">
        <f t="shared" si="87"/>
        <v>0</v>
      </c>
      <c r="BI375" s="186">
        <f t="shared" si="88"/>
        <v>0</v>
      </c>
      <c r="BJ375" s="20" t="s">
        <v>83</v>
      </c>
      <c r="BK375" s="186">
        <f t="shared" si="89"/>
        <v>0</v>
      </c>
      <c r="BL375" s="20" t="s">
        <v>187</v>
      </c>
      <c r="BM375" s="185" t="s">
        <v>5911</v>
      </c>
    </row>
    <row r="376" spans="1:65" s="2" customFormat="1" ht="24.15" customHeight="1">
      <c r="A376" s="37"/>
      <c r="B376" s="38"/>
      <c r="C376" s="174" t="s">
        <v>5912</v>
      </c>
      <c r="D376" s="174" t="s">
        <v>350</v>
      </c>
      <c r="E376" s="175" t="s">
        <v>5913</v>
      </c>
      <c r="F376" s="176" t="s">
        <v>5869</v>
      </c>
      <c r="G376" s="177" t="s">
        <v>1037</v>
      </c>
      <c r="H376" s="178">
        <v>1</v>
      </c>
      <c r="I376" s="179"/>
      <c r="J376" s="180">
        <f t="shared" si="80"/>
        <v>0</v>
      </c>
      <c r="K376" s="176" t="s">
        <v>933</v>
      </c>
      <c r="L376" s="42"/>
      <c r="M376" s="181" t="s">
        <v>19</v>
      </c>
      <c r="N376" s="182" t="s">
        <v>46</v>
      </c>
      <c r="O376" s="67"/>
      <c r="P376" s="183">
        <f t="shared" si="81"/>
        <v>0</v>
      </c>
      <c r="Q376" s="183">
        <v>0</v>
      </c>
      <c r="R376" s="183">
        <f t="shared" si="82"/>
        <v>0</v>
      </c>
      <c r="S376" s="183">
        <v>0</v>
      </c>
      <c r="T376" s="184">
        <f t="shared" si="83"/>
        <v>0</v>
      </c>
      <c r="U376" s="37"/>
      <c r="V376" s="37"/>
      <c r="W376" s="37"/>
      <c r="X376" s="37"/>
      <c r="Y376" s="37"/>
      <c r="Z376" s="37"/>
      <c r="AA376" s="37"/>
      <c r="AB376" s="37"/>
      <c r="AC376" s="37"/>
      <c r="AD376" s="37"/>
      <c r="AE376" s="37"/>
      <c r="AR376" s="185" t="s">
        <v>187</v>
      </c>
      <c r="AT376" s="185" t="s">
        <v>350</v>
      </c>
      <c r="AU376" s="185" t="s">
        <v>85</v>
      </c>
      <c r="AY376" s="20" t="s">
        <v>349</v>
      </c>
      <c r="BE376" s="186">
        <f t="shared" si="84"/>
        <v>0</v>
      </c>
      <c r="BF376" s="186">
        <f t="shared" si="85"/>
        <v>0</v>
      </c>
      <c r="BG376" s="186">
        <f t="shared" si="86"/>
        <v>0</v>
      </c>
      <c r="BH376" s="186">
        <f t="shared" si="87"/>
        <v>0</v>
      </c>
      <c r="BI376" s="186">
        <f t="shared" si="88"/>
        <v>0</v>
      </c>
      <c r="BJ376" s="20" t="s">
        <v>83</v>
      </c>
      <c r="BK376" s="186">
        <f t="shared" si="89"/>
        <v>0</v>
      </c>
      <c r="BL376" s="20" t="s">
        <v>187</v>
      </c>
      <c r="BM376" s="185" t="s">
        <v>5914</v>
      </c>
    </row>
    <row r="377" spans="1:65" s="2" customFormat="1" ht="24.15" customHeight="1">
      <c r="A377" s="37"/>
      <c r="B377" s="38"/>
      <c r="C377" s="174" t="s">
        <v>5915</v>
      </c>
      <c r="D377" s="174" t="s">
        <v>350</v>
      </c>
      <c r="E377" s="175" t="s">
        <v>5916</v>
      </c>
      <c r="F377" s="176" t="s">
        <v>5869</v>
      </c>
      <c r="G377" s="177" t="s">
        <v>1037</v>
      </c>
      <c r="H377" s="178">
        <v>1</v>
      </c>
      <c r="I377" s="179"/>
      <c r="J377" s="180">
        <f t="shared" si="80"/>
        <v>0</v>
      </c>
      <c r="K377" s="176" t="s">
        <v>933</v>
      </c>
      <c r="L377" s="42"/>
      <c r="M377" s="181" t="s">
        <v>19</v>
      </c>
      <c r="N377" s="182" t="s">
        <v>46</v>
      </c>
      <c r="O377" s="67"/>
      <c r="P377" s="183">
        <f t="shared" si="81"/>
        <v>0</v>
      </c>
      <c r="Q377" s="183">
        <v>0</v>
      </c>
      <c r="R377" s="183">
        <f t="shared" si="82"/>
        <v>0</v>
      </c>
      <c r="S377" s="183">
        <v>0</v>
      </c>
      <c r="T377" s="184">
        <f t="shared" si="83"/>
        <v>0</v>
      </c>
      <c r="U377" s="37"/>
      <c r="V377" s="37"/>
      <c r="W377" s="37"/>
      <c r="X377" s="37"/>
      <c r="Y377" s="37"/>
      <c r="Z377" s="37"/>
      <c r="AA377" s="37"/>
      <c r="AB377" s="37"/>
      <c r="AC377" s="37"/>
      <c r="AD377" s="37"/>
      <c r="AE377" s="37"/>
      <c r="AR377" s="185" t="s">
        <v>187</v>
      </c>
      <c r="AT377" s="185" t="s">
        <v>350</v>
      </c>
      <c r="AU377" s="185" t="s">
        <v>85</v>
      </c>
      <c r="AY377" s="20" t="s">
        <v>349</v>
      </c>
      <c r="BE377" s="186">
        <f t="shared" si="84"/>
        <v>0</v>
      </c>
      <c r="BF377" s="186">
        <f t="shared" si="85"/>
        <v>0</v>
      </c>
      <c r="BG377" s="186">
        <f t="shared" si="86"/>
        <v>0</v>
      </c>
      <c r="BH377" s="186">
        <f t="shared" si="87"/>
        <v>0</v>
      </c>
      <c r="BI377" s="186">
        <f t="shared" si="88"/>
        <v>0</v>
      </c>
      <c r="BJ377" s="20" t="s">
        <v>83</v>
      </c>
      <c r="BK377" s="186">
        <f t="shared" si="89"/>
        <v>0</v>
      </c>
      <c r="BL377" s="20" t="s">
        <v>187</v>
      </c>
      <c r="BM377" s="185" t="s">
        <v>5917</v>
      </c>
    </row>
    <row r="378" spans="1:65" s="2" customFormat="1" ht="24.15" customHeight="1">
      <c r="A378" s="37"/>
      <c r="B378" s="38"/>
      <c r="C378" s="174" t="s">
        <v>5918</v>
      </c>
      <c r="D378" s="174" t="s">
        <v>350</v>
      </c>
      <c r="E378" s="175" t="s">
        <v>5919</v>
      </c>
      <c r="F378" s="176" t="s">
        <v>5737</v>
      </c>
      <c r="G378" s="177" t="s">
        <v>1037</v>
      </c>
      <c r="H378" s="178">
        <v>2</v>
      </c>
      <c r="I378" s="179"/>
      <c r="J378" s="180">
        <f t="shared" si="80"/>
        <v>0</v>
      </c>
      <c r="K378" s="176" t="s">
        <v>933</v>
      </c>
      <c r="L378" s="42"/>
      <c r="M378" s="181" t="s">
        <v>19</v>
      </c>
      <c r="N378" s="182" t="s">
        <v>46</v>
      </c>
      <c r="O378" s="67"/>
      <c r="P378" s="183">
        <f t="shared" si="81"/>
        <v>0</v>
      </c>
      <c r="Q378" s="183">
        <v>0</v>
      </c>
      <c r="R378" s="183">
        <f t="shared" si="82"/>
        <v>0</v>
      </c>
      <c r="S378" s="183">
        <v>0</v>
      </c>
      <c r="T378" s="184">
        <f t="shared" si="83"/>
        <v>0</v>
      </c>
      <c r="U378" s="37"/>
      <c r="V378" s="37"/>
      <c r="W378" s="37"/>
      <c r="X378" s="37"/>
      <c r="Y378" s="37"/>
      <c r="Z378" s="37"/>
      <c r="AA378" s="37"/>
      <c r="AB378" s="37"/>
      <c r="AC378" s="37"/>
      <c r="AD378" s="37"/>
      <c r="AE378" s="37"/>
      <c r="AR378" s="185" t="s">
        <v>187</v>
      </c>
      <c r="AT378" s="185" t="s">
        <v>350</v>
      </c>
      <c r="AU378" s="185" t="s">
        <v>85</v>
      </c>
      <c r="AY378" s="20" t="s">
        <v>349</v>
      </c>
      <c r="BE378" s="186">
        <f t="shared" si="84"/>
        <v>0</v>
      </c>
      <c r="BF378" s="186">
        <f t="shared" si="85"/>
        <v>0</v>
      </c>
      <c r="BG378" s="186">
        <f t="shared" si="86"/>
        <v>0</v>
      </c>
      <c r="BH378" s="186">
        <f t="shared" si="87"/>
        <v>0</v>
      </c>
      <c r="BI378" s="186">
        <f t="shared" si="88"/>
        <v>0</v>
      </c>
      <c r="BJ378" s="20" t="s">
        <v>83</v>
      </c>
      <c r="BK378" s="186">
        <f t="shared" si="89"/>
        <v>0</v>
      </c>
      <c r="BL378" s="20" t="s">
        <v>187</v>
      </c>
      <c r="BM378" s="185" t="s">
        <v>5920</v>
      </c>
    </row>
    <row r="379" spans="1:65" s="2" customFormat="1" ht="24.15" customHeight="1">
      <c r="A379" s="37"/>
      <c r="B379" s="38"/>
      <c r="C379" s="174" t="s">
        <v>5921</v>
      </c>
      <c r="D379" s="174" t="s">
        <v>350</v>
      </c>
      <c r="E379" s="175" t="s">
        <v>5922</v>
      </c>
      <c r="F379" s="176" t="s">
        <v>5737</v>
      </c>
      <c r="G379" s="177" t="s">
        <v>1037</v>
      </c>
      <c r="H379" s="178">
        <v>1</v>
      </c>
      <c r="I379" s="179"/>
      <c r="J379" s="180">
        <f t="shared" si="80"/>
        <v>0</v>
      </c>
      <c r="K379" s="176" t="s">
        <v>933</v>
      </c>
      <c r="L379" s="42"/>
      <c r="M379" s="181" t="s">
        <v>19</v>
      </c>
      <c r="N379" s="182" t="s">
        <v>46</v>
      </c>
      <c r="O379" s="67"/>
      <c r="P379" s="183">
        <f t="shared" si="81"/>
        <v>0</v>
      </c>
      <c r="Q379" s="183">
        <v>0</v>
      </c>
      <c r="R379" s="183">
        <f t="shared" si="82"/>
        <v>0</v>
      </c>
      <c r="S379" s="183">
        <v>0</v>
      </c>
      <c r="T379" s="184">
        <f t="shared" si="83"/>
        <v>0</v>
      </c>
      <c r="U379" s="37"/>
      <c r="V379" s="37"/>
      <c r="W379" s="37"/>
      <c r="X379" s="37"/>
      <c r="Y379" s="37"/>
      <c r="Z379" s="37"/>
      <c r="AA379" s="37"/>
      <c r="AB379" s="37"/>
      <c r="AC379" s="37"/>
      <c r="AD379" s="37"/>
      <c r="AE379" s="37"/>
      <c r="AR379" s="185" t="s">
        <v>187</v>
      </c>
      <c r="AT379" s="185" t="s">
        <v>350</v>
      </c>
      <c r="AU379" s="185" t="s">
        <v>85</v>
      </c>
      <c r="AY379" s="20" t="s">
        <v>349</v>
      </c>
      <c r="BE379" s="186">
        <f t="shared" si="84"/>
        <v>0</v>
      </c>
      <c r="BF379" s="186">
        <f t="shared" si="85"/>
        <v>0</v>
      </c>
      <c r="BG379" s="186">
        <f t="shared" si="86"/>
        <v>0</v>
      </c>
      <c r="BH379" s="186">
        <f t="shared" si="87"/>
        <v>0</v>
      </c>
      <c r="BI379" s="186">
        <f t="shared" si="88"/>
        <v>0</v>
      </c>
      <c r="BJ379" s="20" t="s">
        <v>83</v>
      </c>
      <c r="BK379" s="186">
        <f t="shared" si="89"/>
        <v>0</v>
      </c>
      <c r="BL379" s="20" t="s">
        <v>187</v>
      </c>
      <c r="BM379" s="185" t="s">
        <v>5923</v>
      </c>
    </row>
    <row r="380" spans="1:65" s="2" customFormat="1" ht="24.15" customHeight="1">
      <c r="A380" s="37"/>
      <c r="B380" s="38"/>
      <c r="C380" s="174" t="s">
        <v>2336</v>
      </c>
      <c r="D380" s="174" t="s">
        <v>350</v>
      </c>
      <c r="E380" s="175" t="s">
        <v>5924</v>
      </c>
      <c r="F380" s="176" t="s">
        <v>5737</v>
      </c>
      <c r="G380" s="177" t="s">
        <v>1037</v>
      </c>
      <c r="H380" s="178">
        <v>1</v>
      </c>
      <c r="I380" s="179"/>
      <c r="J380" s="180">
        <f t="shared" si="80"/>
        <v>0</v>
      </c>
      <c r="K380" s="176" t="s">
        <v>933</v>
      </c>
      <c r="L380" s="42"/>
      <c r="M380" s="181" t="s">
        <v>19</v>
      </c>
      <c r="N380" s="182" t="s">
        <v>46</v>
      </c>
      <c r="O380" s="67"/>
      <c r="P380" s="183">
        <f t="shared" si="81"/>
        <v>0</v>
      </c>
      <c r="Q380" s="183">
        <v>0</v>
      </c>
      <c r="R380" s="183">
        <f t="shared" si="82"/>
        <v>0</v>
      </c>
      <c r="S380" s="183">
        <v>0</v>
      </c>
      <c r="T380" s="184">
        <f t="shared" si="83"/>
        <v>0</v>
      </c>
      <c r="U380" s="37"/>
      <c r="V380" s="37"/>
      <c r="W380" s="37"/>
      <c r="X380" s="37"/>
      <c r="Y380" s="37"/>
      <c r="Z380" s="37"/>
      <c r="AA380" s="37"/>
      <c r="AB380" s="37"/>
      <c r="AC380" s="37"/>
      <c r="AD380" s="37"/>
      <c r="AE380" s="37"/>
      <c r="AR380" s="185" t="s">
        <v>187</v>
      </c>
      <c r="AT380" s="185" t="s">
        <v>350</v>
      </c>
      <c r="AU380" s="185" t="s">
        <v>85</v>
      </c>
      <c r="AY380" s="20" t="s">
        <v>349</v>
      </c>
      <c r="BE380" s="186">
        <f t="shared" si="84"/>
        <v>0</v>
      </c>
      <c r="BF380" s="186">
        <f t="shared" si="85"/>
        <v>0</v>
      </c>
      <c r="BG380" s="186">
        <f t="shared" si="86"/>
        <v>0</v>
      </c>
      <c r="BH380" s="186">
        <f t="shared" si="87"/>
        <v>0</v>
      </c>
      <c r="BI380" s="186">
        <f t="shared" si="88"/>
        <v>0</v>
      </c>
      <c r="BJ380" s="20" t="s">
        <v>83</v>
      </c>
      <c r="BK380" s="186">
        <f t="shared" si="89"/>
        <v>0</v>
      </c>
      <c r="BL380" s="20" t="s">
        <v>187</v>
      </c>
      <c r="BM380" s="185" t="s">
        <v>5925</v>
      </c>
    </row>
    <row r="381" spans="1:65" s="2" customFormat="1" ht="24.15" customHeight="1">
      <c r="A381" s="37"/>
      <c r="B381" s="38"/>
      <c r="C381" s="174" t="s">
        <v>5926</v>
      </c>
      <c r="D381" s="174" t="s">
        <v>350</v>
      </c>
      <c r="E381" s="175" t="s">
        <v>5927</v>
      </c>
      <c r="F381" s="176" t="s">
        <v>5822</v>
      </c>
      <c r="G381" s="177" t="s">
        <v>1037</v>
      </c>
      <c r="H381" s="178">
        <v>1</v>
      </c>
      <c r="I381" s="179"/>
      <c r="J381" s="180">
        <f t="shared" si="80"/>
        <v>0</v>
      </c>
      <c r="K381" s="176" t="s">
        <v>933</v>
      </c>
      <c r="L381" s="42"/>
      <c r="M381" s="181" t="s">
        <v>19</v>
      </c>
      <c r="N381" s="182" t="s">
        <v>46</v>
      </c>
      <c r="O381" s="67"/>
      <c r="P381" s="183">
        <f t="shared" si="81"/>
        <v>0</v>
      </c>
      <c r="Q381" s="183">
        <v>0</v>
      </c>
      <c r="R381" s="183">
        <f t="shared" si="82"/>
        <v>0</v>
      </c>
      <c r="S381" s="183">
        <v>0</v>
      </c>
      <c r="T381" s="184">
        <f t="shared" si="83"/>
        <v>0</v>
      </c>
      <c r="U381" s="37"/>
      <c r="V381" s="37"/>
      <c r="W381" s="37"/>
      <c r="X381" s="37"/>
      <c r="Y381" s="37"/>
      <c r="Z381" s="37"/>
      <c r="AA381" s="37"/>
      <c r="AB381" s="37"/>
      <c r="AC381" s="37"/>
      <c r="AD381" s="37"/>
      <c r="AE381" s="37"/>
      <c r="AR381" s="185" t="s">
        <v>187</v>
      </c>
      <c r="AT381" s="185" t="s">
        <v>350</v>
      </c>
      <c r="AU381" s="185" t="s">
        <v>85</v>
      </c>
      <c r="AY381" s="20" t="s">
        <v>349</v>
      </c>
      <c r="BE381" s="186">
        <f t="shared" si="84"/>
        <v>0</v>
      </c>
      <c r="BF381" s="186">
        <f t="shared" si="85"/>
        <v>0</v>
      </c>
      <c r="BG381" s="186">
        <f t="shared" si="86"/>
        <v>0</v>
      </c>
      <c r="BH381" s="186">
        <f t="shared" si="87"/>
        <v>0</v>
      </c>
      <c r="BI381" s="186">
        <f t="shared" si="88"/>
        <v>0</v>
      </c>
      <c r="BJ381" s="20" t="s">
        <v>83</v>
      </c>
      <c r="BK381" s="186">
        <f t="shared" si="89"/>
        <v>0</v>
      </c>
      <c r="BL381" s="20" t="s">
        <v>187</v>
      </c>
      <c r="BM381" s="185" t="s">
        <v>5928</v>
      </c>
    </row>
    <row r="382" spans="1:65" s="2" customFormat="1" ht="24.15" customHeight="1">
      <c r="A382" s="37"/>
      <c r="B382" s="38"/>
      <c r="C382" s="174" t="s">
        <v>5929</v>
      </c>
      <c r="D382" s="174" t="s">
        <v>350</v>
      </c>
      <c r="E382" s="175" t="s">
        <v>5930</v>
      </c>
      <c r="F382" s="176" t="s">
        <v>5744</v>
      </c>
      <c r="G382" s="177" t="s">
        <v>1037</v>
      </c>
      <c r="H382" s="178">
        <v>1</v>
      </c>
      <c r="I382" s="179"/>
      <c r="J382" s="180">
        <f t="shared" si="80"/>
        <v>0</v>
      </c>
      <c r="K382" s="176" t="s">
        <v>933</v>
      </c>
      <c r="L382" s="42"/>
      <c r="M382" s="181" t="s">
        <v>19</v>
      </c>
      <c r="N382" s="182" t="s">
        <v>46</v>
      </c>
      <c r="O382" s="67"/>
      <c r="P382" s="183">
        <f t="shared" si="81"/>
        <v>0</v>
      </c>
      <c r="Q382" s="183">
        <v>0</v>
      </c>
      <c r="R382" s="183">
        <f t="shared" si="82"/>
        <v>0</v>
      </c>
      <c r="S382" s="183">
        <v>0</v>
      </c>
      <c r="T382" s="184">
        <f t="shared" si="83"/>
        <v>0</v>
      </c>
      <c r="U382" s="37"/>
      <c r="V382" s="37"/>
      <c r="W382" s="37"/>
      <c r="X382" s="37"/>
      <c r="Y382" s="37"/>
      <c r="Z382" s="37"/>
      <c r="AA382" s="37"/>
      <c r="AB382" s="37"/>
      <c r="AC382" s="37"/>
      <c r="AD382" s="37"/>
      <c r="AE382" s="37"/>
      <c r="AR382" s="185" t="s">
        <v>187</v>
      </c>
      <c r="AT382" s="185" t="s">
        <v>350</v>
      </c>
      <c r="AU382" s="185" t="s">
        <v>85</v>
      </c>
      <c r="AY382" s="20" t="s">
        <v>349</v>
      </c>
      <c r="BE382" s="186">
        <f t="shared" si="84"/>
        <v>0</v>
      </c>
      <c r="BF382" s="186">
        <f t="shared" si="85"/>
        <v>0</v>
      </c>
      <c r="BG382" s="186">
        <f t="shared" si="86"/>
        <v>0</v>
      </c>
      <c r="BH382" s="186">
        <f t="shared" si="87"/>
        <v>0</v>
      </c>
      <c r="BI382" s="186">
        <f t="shared" si="88"/>
        <v>0</v>
      </c>
      <c r="BJ382" s="20" t="s">
        <v>83</v>
      </c>
      <c r="BK382" s="186">
        <f t="shared" si="89"/>
        <v>0</v>
      </c>
      <c r="BL382" s="20" t="s">
        <v>187</v>
      </c>
      <c r="BM382" s="185" t="s">
        <v>5931</v>
      </c>
    </row>
    <row r="383" spans="1:65" s="2" customFormat="1" ht="24.15" customHeight="1">
      <c r="A383" s="37"/>
      <c r="B383" s="38"/>
      <c r="C383" s="174" t="s">
        <v>5932</v>
      </c>
      <c r="D383" s="174" t="s">
        <v>350</v>
      </c>
      <c r="E383" s="175" t="s">
        <v>5933</v>
      </c>
      <c r="F383" s="176" t="s">
        <v>5934</v>
      </c>
      <c r="G383" s="177" t="s">
        <v>1037</v>
      </c>
      <c r="H383" s="178">
        <v>1</v>
      </c>
      <c r="I383" s="179"/>
      <c r="J383" s="180">
        <f t="shared" si="80"/>
        <v>0</v>
      </c>
      <c r="K383" s="176" t="s">
        <v>933</v>
      </c>
      <c r="L383" s="42"/>
      <c r="M383" s="181" t="s">
        <v>19</v>
      </c>
      <c r="N383" s="182" t="s">
        <v>46</v>
      </c>
      <c r="O383" s="67"/>
      <c r="P383" s="183">
        <f t="shared" si="81"/>
        <v>0</v>
      </c>
      <c r="Q383" s="183">
        <v>0</v>
      </c>
      <c r="R383" s="183">
        <f t="shared" si="82"/>
        <v>0</v>
      </c>
      <c r="S383" s="183">
        <v>0</v>
      </c>
      <c r="T383" s="184">
        <f t="shared" si="83"/>
        <v>0</v>
      </c>
      <c r="U383" s="37"/>
      <c r="V383" s="37"/>
      <c r="W383" s="37"/>
      <c r="X383" s="37"/>
      <c r="Y383" s="37"/>
      <c r="Z383" s="37"/>
      <c r="AA383" s="37"/>
      <c r="AB383" s="37"/>
      <c r="AC383" s="37"/>
      <c r="AD383" s="37"/>
      <c r="AE383" s="37"/>
      <c r="AR383" s="185" t="s">
        <v>187</v>
      </c>
      <c r="AT383" s="185" t="s">
        <v>350</v>
      </c>
      <c r="AU383" s="185" t="s">
        <v>85</v>
      </c>
      <c r="AY383" s="20" t="s">
        <v>349</v>
      </c>
      <c r="BE383" s="186">
        <f t="shared" si="84"/>
        <v>0</v>
      </c>
      <c r="BF383" s="186">
        <f t="shared" si="85"/>
        <v>0</v>
      </c>
      <c r="BG383" s="186">
        <f t="shared" si="86"/>
        <v>0</v>
      </c>
      <c r="BH383" s="186">
        <f t="shared" si="87"/>
        <v>0</v>
      </c>
      <c r="BI383" s="186">
        <f t="shared" si="88"/>
        <v>0</v>
      </c>
      <c r="BJ383" s="20" t="s">
        <v>83</v>
      </c>
      <c r="BK383" s="186">
        <f t="shared" si="89"/>
        <v>0</v>
      </c>
      <c r="BL383" s="20" t="s">
        <v>187</v>
      </c>
      <c r="BM383" s="185" t="s">
        <v>5935</v>
      </c>
    </row>
    <row r="384" spans="1:65" s="2" customFormat="1" ht="24.15" customHeight="1">
      <c r="A384" s="37"/>
      <c r="B384" s="38"/>
      <c r="C384" s="174" t="s">
        <v>5936</v>
      </c>
      <c r="D384" s="174" t="s">
        <v>350</v>
      </c>
      <c r="E384" s="175" t="s">
        <v>5937</v>
      </c>
      <c r="F384" s="176" t="s">
        <v>5934</v>
      </c>
      <c r="G384" s="177" t="s">
        <v>1037</v>
      </c>
      <c r="H384" s="178">
        <v>1</v>
      </c>
      <c r="I384" s="179"/>
      <c r="J384" s="180">
        <f t="shared" ref="J384:J415" si="90">ROUND(I384*H384,2)</f>
        <v>0</v>
      </c>
      <c r="K384" s="176" t="s">
        <v>933</v>
      </c>
      <c r="L384" s="42"/>
      <c r="M384" s="181" t="s">
        <v>19</v>
      </c>
      <c r="N384" s="182" t="s">
        <v>46</v>
      </c>
      <c r="O384" s="67"/>
      <c r="P384" s="183">
        <f t="shared" ref="P384:P415" si="91">O384*H384</f>
        <v>0</v>
      </c>
      <c r="Q384" s="183">
        <v>0</v>
      </c>
      <c r="R384" s="183">
        <f t="shared" ref="R384:R415" si="92">Q384*H384</f>
        <v>0</v>
      </c>
      <c r="S384" s="183">
        <v>0</v>
      </c>
      <c r="T384" s="184">
        <f t="shared" ref="T384:T415" si="93">S384*H384</f>
        <v>0</v>
      </c>
      <c r="U384" s="37"/>
      <c r="V384" s="37"/>
      <c r="W384" s="37"/>
      <c r="X384" s="37"/>
      <c r="Y384" s="37"/>
      <c r="Z384" s="37"/>
      <c r="AA384" s="37"/>
      <c r="AB384" s="37"/>
      <c r="AC384" s="37"/>
      <c r="AD384" s="37"/>
      <c r="AE384" s="37"/>
      <c r="AR384" s="185" t="s">
        <v>187</v>
      </c>
      <c r="AT384" s="185" t="s">
        <v>350</v>
      </c>
      <c r="AU384" s="185" t="s">
        <v>85</v>
      </c>
      <c r="AY384" s="20" t="s">
        <v>349</v>
      </c>
      <c r="BE384" s="186">
        <f t="shared" ref="BE384:BE405" si="94">IF(N384="základní",J384,0)</f>
        <v>0</v>
      </c>
      <c r="BF384" s="186">
        <f t="shared" ref="BF384:BF405" si="95">IF(N384="snížená",J384,0)</f>
        <v>0</v>
      </c>
      <c r="BG384" s="186">
        <f t="shared" ref="BG384:BG405" si="96">IF(N384="zákl. přenesená",J384,0)</f>
        <v>0</v>
      </c>
      <c r="BH384" s="186">
        <f t="shared" ref="BH384:BH405" si="97">IF(N384="sníž. přenesená",J384,0)</f>
        <v>0</v>
      </c>
      <c r="BI384" s="186">
        <f t="shared" ref="BI384:BI405" si="98">IF(N384="nulová",J384,0)</f>
        <v>0</v>
      </c>
      <c r="BJ384" s="20" t="s">
        <v>83</v>
      </c>
      <c r="BK384" s="186">
        <f t="shared" ref="BK384:BK405" si="99">ROUND(I384*H384,2)</f>
        <v>0</v>
      </c>
      <c r="BL384" s="20" t="s">
        <v>187</v>
      </c>
      <c r="BM384" s="185" t="s">
        <v>5938</v>
      </c>
    </row>
    <row r="385" spans="1:65" s="2" customFormat="1" ht="24.15" customHeight="1">
      <c r="A385" s="37"/>
      <c r="B385" s="38"/>
      <c r="C385" s="174" t="s">
        <v>5939</v>
      </c>
      <c r="D385" s="174" t="s">
        <v>350</v>
      </c>
      <c r="E385" s="175" t="s">
        <v>5940</v>
      </c>
      <c r="F385" s="176" t="s">
        <v>5752</v>
      </c>
      <c r="G385" s="177" t="s">
        <v>1037</v>
      </c>
      <c r="H385" s="178">
        <v>4</v>
      </c>
      <c r="I385" s="179"/>
      <c r="J385" s="180">
        <f t="shared" si="90"/>
        <v>0</v>
      </c>
      <c r="K385" s="176" t="s">
        <v>933</v>
      </c>
      <c r="L385" s="42"/>
      <c r="M385" s="181" t="s">
        <v>19</v>
      </c>
      <c r="N385" s="182" t="s">
        <v>46</v>
      </c>
      <c r="O385" s="67"/>
      <c r="P385" s="183">
        <f t="shared" si="91"/>
        <v>0</v>
      </c>
      <c r="Q385" s="183">
        <v>0</v>
      </c>
      <c r="R385" s="183">
        <f t="shared" si="92"/>
        <v>0</v>
      </c>
      <c r="S385" s="183">
        <v>0</v>
      </c>
      <c r="T385" s="184">
        <f t="shared" si="93"/>
        <v>0</v>
      </c>
      <c r="U385" s="37"/>
      <c r="V385" s="37"/>
      <c r="W385" s="37"/>
      <c r="X385" s="37"/>
      <c r="Y385" s="37"/>
      <c r="Z385" s="37"/>
      <c r="AA385" s="37"/>
      <c r="AB385" s="37"/>
      <c r="AC385" s="37"/>
      <c r="AD385" s="37"/>
      <c r="AE385" s="37"/>
      <c r="AR385" s="185" t="s">
        <v>187</v>
      </c>
      <c r="AT385" s="185" t="s">
        <v>350</v>
      </c>
      <c r="AU385" s="185" t="s">
        <v>85</v>
      </c>
      <c r="AY385" s="20" t="s">
        <v>349</v>
      </c>
      <c r="BE385" s="186">
        <f t="shared" si="94"/>
        <v>0</v>
      </c>
      <c r="BF385" s="186">
        <f t="shared" si="95"/>
        <v>0</v>
      </c>
      <c r="BG385" s="186">
        <f t="shared" si="96"/>
        <v>0</v>
      </c>
      <c r="BH385" s="186">
        <f t="shared" si="97"/>
        <v>0</v>
      </c>
      <c r="BI385" s="186">
        <f t="shared" si="98"/>
        <v>0</v>
      </c>
      <c r="BJ385" s="20" t="s">
        <v>83</v>
      </c>
      <c r="BK385" s="186">
        <f t="shared" si="99"/>
        <v>0</v>
      </c>
      <c r="BL385" s="20" t="s">
        <v>187</v>
      </c>
      <c r="BM385" s="185" t="s">
        <v>5941</v>
      </c>
    </row>
    <row r="386" spans="1:65" s="2" customFormat="1" ht="24.15" customHeight="1">
      <c r="A386" s="37"/>
      <c r="B386" s="38"/>
      <c r="C386" s="174" t="s">
        <v>5942</v>
      </c>
      <c r="D386" s="174" t="s">
        <v>350</v>
      </c>
      <c r="E386" s="175" t="s">
        <v>5943</v>
      </c>
      <c r="F386" s="176" t="s">
        <v>5737</v>
      </c>
      <c r="G386" s="177" t="s">
        <v>1037</v>
      </c>
      <c r="H386" s="178">
        <v>1</v>
      </c>
      <c r="I386" s="179"/>
      <c r="J386" s="180">
        <f t="shared" si="90"/>
        <v>0</v>
      </c>
      <c r="K386" s="176" t="s">
        <v>933</v>
      </c>
      <c r="L386" s="42"/>
      <c r="M386" s="181" t="s">
        <v>19</v>
      </c>
      <c r="N386" s="182" t="s">
        <v>46</v>
      </c>
      <c r="O386" s="67"/>
      <c r="P386" s="183">
        <f t="shared" si="91"/>
        <v>0</v>
      </c>
      <c r="Q386" s="183">
        <v>0</v>
      </c>
      <c r="R386" s="183">
        <f t="shared" si="92"/>
        <v>0</v>
      </c>
      <c r="S386" s="183">
        <v>0</v>
      </c>
      <c r="T386" s="184">
        <f t="shared" si="93"/>
        <v>0</v>
      </c>
      <c r="U386" s="37"/>
      <c r="V386" s="37"/>
      <c r="W386" s="37"/>
      <c r="X386" s="37"/>
      <c r="Y386" s="37"/>
      <c r="Z386" s="37"/>
      <c r="AA386" s="37"/>
      <c r="AB386" s="37"/>
      <c r="AC386" s="37"/>
      <c r="AD386" s="37"/>
      <c r="AE386" s="37"/>
      <c r="AR386" s="185" t="s">
        <v>187</v>
      </c>
      <c r="AT386" s="185" t="s">
        <v>350</v>
      </c>
      <c r="AU386" s="185" t="s">
        <v>85</v>
      </c>
      <c r="AY386" s="20" t="s">
        <v>349</v>
      </c>
      <c r="BE386" s="186">
        <f t="shared" si="94"/>
        <v>0</v>
      </c>
      <c r="BF386" s="186">
        <f t="shared" si="95"/>
        <v>0</v>
      </c>
      <c r="BG386" s="186">
        <f t="shared" si="96"/>
        <v>0</v>
      </c>
      <c r="BH386" s="186">
        <f t="shared" si="97"/>
        <v>0</v>
      </c>
      <c r="BI386" s="186">
        <f t="shared" si="98"/>
        <v>0</v>
      </c>
      <c r="BJ386" s="20" t="s">
        <v>83</v>
      </c>
      <c r="BK386" s="186">
        <f t="shared" si="99"/>
        <v>0</v>
      </c>
      <c r="BL386" s="20" t="s">
        <v>187</v>
      </c>
      <c r="BM386" s="185" t="s">
        <v>5944</v>
      </c>
    </row>
    <row r="387" spans="1:65" s="2" customFormat="1" ht="24.15" customHeight="1">
      <c r="A387" s="37"/>
      <c r="B387" s="38"/>
      <c r="C387" s="174" t="s">
        <v>5945</v>
      </c>
      <c r="D387" s="174" t="s">
        <v>350</v>
      </c>
      <c r="E387" s="175" t="s">
        <v>5946</v>
      </c>
      <c r="F387" s="176" t="s">
        <v>5737</v>
      </c>
      <c r="G387" s="177" t="s">
        <v>1037</v>
      </c>
      <c r="H387" s="178">
        <v>1</v>
      </c>
      <c r="I387" s="179"/>
      <c r="J387" s="180">
        <f t="shared" si="90"/>
        <v>0</v>
      </c>
      <c r="K387" s="176" t="s">
        <v>933</v>
      </c>
      <c r="L387" s="42"/>
      <c r="M387" s="181" t="s">
        <v>19</v>
      </c>
      <c r="N387" s="182" t="s">
        <v>46</v>
      </c>
      <c r="O387" s="67"/>
      <c r="P387" s="183">
        <f t="shared" si="91"/>
        <v>0</v>
      </c>
      <c r="Q387" s="183">
        <v>0</v>
      </c>
      <c r="R387" s="183">
        <f t="shared" si="92"/>
        <v>0</v>
      </c>
      <c r="S387" s="183">
        <v>0</v>
      </c>
      <c r="T387" s="184">
        <f t="shared" si="93"/>
        <v>0</v>
      </c>
      <c r="U387" s="37"/>
      <c r="V387" s="37"/>
      <c r="W387" s="37"/>
      <c r="X387" s="37"/>
      <c r="Y387" s="37"/>
      <c r="Z387" s="37"/>
      <c r="AA387" s="37"/>
      <c r="AB387" s="37"/>
      <c r="AC387" s="37"/>
      <c r="AD387" s="37"/>
      <c r="AE387" s="37"/>
      <c r="AR387" s="185" t="s">
        <v>187</v>
      </c>
      <c r="AT387" s="185" t="s">
        <v>350</v>
      </c>
      <c r="AU387" s="185" t="s">
        <v>85</v>
      </c>
      <c r="AY387" s="20" t="s">
        <v>349</v>
      </c>
      <c r="BE387" s="186">
        <f t="shared" si="94"/>
        <v>0</v>
      </c>
      <c r="BF387" s="186">
        <f t="shared" si="95"/>
        <v>0</v>
      </c>
      <c r="BG387" s="186">
        <f t="shared" si="96"/>
        <v>0</v>
      </c>
      <c r="BH387" s="186">
        <f t="shared" si="97"/>
        <v>0</v>
      </c>
      <c r="BI387" s="186">
        <f t="shared" si="98"/>
        <v>0</v>
      </c>
      <c r="BJ387" s="20" t="s">
        <v>83</v>
      </c>
      <c r="BK387" s="186">
        <f t="shared" si="99"/>
        <v>0</v>
      </c>
      <c r="BL387" s="20" t="s">
        <v>187</v>
      </c>
      <c r="BM387" s="185" t="s">
        <v>5947</v>
      </c>
    </row>
    <row r="388" spans="1:65" s="2" customFormat="1" ht="24.15" customHeight="1">
      <c r="A388" s="37"/>
      <c r="B388" s="38"/>
      <c r="C388" s="174" t="s">
        <v>5948</v>
      </c>
      <c r="D388" s="174" t="s">
        <v>350</v>
      </c>
      <c r="E388" s="175" t="s">
        <v>5949</v>
      </c>
      <c r="F388" s="176" t="s">
        <v>5950</v>
      </c>
      <c r="G388" s="177" t="s">
        <v>1037</v>
      </c>
      <c r="H388" s="178">
        <v>1</v>
      </c>
      <c r="I388" s="179"/>
      <c r="J388" s="180">
        <f t="shared" si="90"/>
        <v>0</v>
      </c>
      <c r="K388" s="176" t="s">
        <v>933</v>
      </c>
      <c r="L388" s="42"/>
      <c r="M388" s="181" t="s">
        <v>19</v>
      </c>
      <c r="N388" s="182" t="s">
        <v>46</v>
      </c>
      <c r="O388" s="67"/>
      <c r="P388" s="183">
        <f t="shared" si="91"/>
        <v>0</v>
      </c>
      <c r="Q388" s="183">
        <v>0</v>
      </c>
      <c r="R388" s="183">
        <f t="shared" si="92"/>
        <v>0</v>
      </c>
      <c r="S388" s="183">
        <v>0</v>
      </c>
      <c r="T388" s="184">
        <f t="shared" si="93"/>
        <v>0</v>
      </c>
      <c r="U388" s="37"/>
      <c r="V388" s="37"/>
      <c r="W388" s="37"/>
      <c r="X388" s="37"/>
      <c r="Y388" s="37"/>
      <c r="Z388" s="37"/>
      <c r="AA388" s="37"/>
      <c r="AB388" s="37"/>
      <c r="AC388" s="37"/>
      <c r="AD388" s="37"/>
      <c r="AE388" s="37"/>
      <c r="AR388" s="185" t="s">
        <v>187</v>
      </c>
      <c r="AT388" s="185" t="s">
        <v>350</v>
      </c>
      <c r="AU388" s="185" t="s">
        <v>85</v>
      </c>
      <c r="AY388" s="20" t="s">
        <v>349</v>
      </c>
      <c r="BE388" s="186">
        <f t="shared" si="94"/>
        <v>0</v>
      </c>
      <c r="BF388" s="186">
        <f t="shared" si="95"/>
        <v>0</v>
      </c>
      <c r="BG388" s="186">
        <f t="shared" si="96"/>
        <v>0</v>
      </c>
      <c r="BH388" s="186">
        <f t="shared" si="97"/>
        <v>0</v>
      </c>
      <c r="BI388" s="186">
        <f t="shared" si="98"/>
        <v>0</v>
      </c>
      <c r="BJ388" s="20" t="s">
        <v>83</v>
      </c>
      <c r="BK388" s="186">
        <f t="shared" si="99"/>
        <v>0</v>
      </c>
      <c r="BL388" s="20" t="s">
        <v>187</v>
      </c>
      <c r="BM388" s="185" t="s">
        <v>5951</v>
      </c>
    </row>
    <row r="389" spans="1:65" s="2" customFormat="1" ht="24.15" customHeight="1">
      <c r="A389" s="37"/>
      <c r="B389" s="38"/>
      <c r="C389" s="174" t="s">
        <v>5952</v>
      </c>
      <c r="D389" s="174" t="s">
        <v>350</v>
      </c>
      <c r="E389" s="175" t="s">
        <v>5953</v>
      </c>
      <c r="F389" s="176" t="s">
        <v>5954</v>
      </c>
      <c r="G389" s="177" t="s">
        <v>1037</v>
      </c>
      <c r="H389" s="178">
        <v>1</v>
      </c>
      <c r="I389" s="179"/>
      <c r="J389" s="180">
        <f t="shared" si="90"/>
        <v>0</v>
      </c>
      <c r="K389" s="176" t="s">
        <v>933</v>
      </c>
      <c r="L389" s="42"/>
      <c r="M389" s="181" t="s">
        <v>19</v>
      </c>
      <c r="N389" s="182" t="s">
        <v>46</v>
      </c>
      <c r="O389" s="67"/>
      <c r="P389" s="183">
        <f t="shared" si="91"/>
        <v>0</v>
      </c>
      <c r="Q389" s="183">
        <v>0</v>
      </c>
      <c r="R389" s="183">
        <f t="shared" si="92"/>
        <v>0</v>
      </c>
      <c r="S389" s="183">
        <v>0</v>
      </c>
      <c r="T389" s="184">
        <f t="shared" si="93"/>
        <v>0</v>
      </c>
      <c r="U389" s="37"/>
      <c r="V389" s="37"/>
      <c r="W389" s="37"/>
      <c r="X389" s="37"/>
      <c r="Y389" s="37"/>
      <c r="Z389" s="37"/>
      <c r="AA389" s="37"/>
      <c r="AB389" s="37"/>
      <c r="AC389" s="37"/>
      <c r="AD389" s="37"/>
      <c r="AE389" s="37"/>
      <c r="AR389" s="185" t="s">
        <v>187</v>
      </c>
      <c r="AT389" s="185" t="s">
        <v>350</v>
      </c>
      <c r="AU389" s="185" t="s">
        <v>85</v>
      </c>
      <c r="AY389" s="20" t="s">
        <v>349</v>
      </c>
      <c r="BE389" s="186">
        <f t="shared" si="94"/>
        <v>0</v>
      </c>
      <c r="BF389" s="186">
        <f t="shared" si="95"/>
        <v>0</v>
      </c>
      <c r="BG389" s="186">
        <f t="shared" si="96"/>
        <v>0</v>
      </c>
      <c r="BH389" s="186">
        <f t="shared" si="97"/>
        <v>0</v>
      </c>
      <c r="BI389" s="186">
        <f t="shared" si="98"/>
        <v>0</v>
      </c>
      <c r="BJ389" s="20" t="s">
        <v>83</v>
      </c>
      <c r="BK389" s="186">
        <f t="shared" si="99"/>
        <v>0</v>
      </c>
      <c r="BL389" s="20" t="s">
        <v>187</v>
      </c>
      <c r="BM389" s="185" t="s">
        <v>5955</v>
      </c>
    </row>
    <row r="390" spans="1:65" s="2" customFormat="1" ht="24.15" customHeight="1">
      <c r="A390" s="37"/>
      <c r="B390" s="38"/>
      <c r="C390" s="174" t="s">
        <v>5956</v>
      </c>
      <c r="D390" s="174" t="s">
        <v>350</v>
      </c>
      <c r="E390" s="175" t="s">
        <v>5957</v>
      </c>
      <c r="F390" s="176" t="s">
        <v>5733</v>
      </c>
      <c r="G390" s="177" t="s">
        <v>1037</v>
      </c>
      <c r="H390" s="178">
        <v>4</v>
      </c>
      <c r="I390" s="179"/>
      <c r="J390" s="180">
        <f t="shared" si="90"/>
        <v>0</v>
      </c>
      <c r="K390" s="176" t="s">
        <v>933</v>
      </c>
      <c r="L390" s="42"/>
      <c r="M390" s="181" t="s">
        <v>19</v>
      </c>
      <c r="N390" s="182" t="s">
        <v>46</v>
      </c>
      <c r="O390" s="67"/>
      <c r="P390" s="183">
        <f t="shared" si="91"/>
        <v>0</v>
      </c>
      <c r="Q390" s="183">
        <v>0</v>
      </c>
      <c r="R390" s="183">
        <f t="shared" si="92"/>
        <v>0</v>
      </c>
      <c r="S390" s="183">
        <v>0</v>
      </c>
      <c r="T390" s="184">
        <f t="shared" si="93"/>
        <v>0</v>
      </c>
      <c r="U390" s="37"/>
      <c r="V390" s="37"/>
      <c r="W390" s="37"/>
      <c r="X390" s="37"/>
      <c r="Y390" s="37"/>
      <c r="Z390" s="37"/>
      <c r="AA390" s="37"/>
      <c r="AB390" s="37"/>
      <c r="AC390" s="37"/>
      <c r="AD390" s="37"/>
      <c r="AE390" s="37"/>
      <c r="AR390" s="185" t="s">
        <v>187</v>
      </c>
      <c r="AT390" s="185" t="s">
        <v>350</v>
      </c>
      <c r="AU390" s="185" t="s">
        <v>85</v>
      </c>
      <c r="AY390" s="20" t="s">
        <v>349</v>
      </c>
      <c r="BE390" s="186">
        <f t="shared" si="94"/>
        <v>0</v>
      </c>
      <c r="BF390" s="186">
        <f t="shared" si="95"/>
        <v>0</v>
      </c>
      <c r="BG390" s="186">
        <f t="shared" si="96"/>
        <v>0</v>
      </c>
      <c r="BH390" s="186">
        <f t="shared" si="97"/>
        <v>0</v>
      </c>
      <c r="BI390" s="186">
        <f t="shared" si="98"/>
        <v>0</v>
      </c>
      <c r="BJ390" s="20" t="s">
        <v>83</v>
      </c>
      <c r="BK390" s="186">
        <f t="shared" si="99"/>
        <v>0</v>
      </c>
      <c r="BL390" s="20" t="s">
        <v>187</v>
      </c>
      <c r="BM390" s="185" t="s">
        <v>5958</v>
      </c>
    </row>
    <row r="391" spans="1:65" s="2" customFormat="1" ht="24.15" customHeight="1">
      <c r="A391" s="37"/>
      <c r="B391" s="38"/>
      <c r="C391" s="174" t="s">
        <v>5959</v>
      </c>
      <c r="D391" s="174" t="s">
        <v>350</v>
      </c>
      <c r="E391" s="175" t="s">
        <v>5960</v>
      </c>
      <c r="F391" s="176" t="s">
        <v>5961</v>
      </c>
      <c r="G391" s="177" t="s">
        <v>1037</v>
      </c>
      <c r="H391" s="178">
        <v>1</v>
      </c>
      <c r="I391" s="179"/>
      <c r="J391" s="180">
        <f t="shared" si="90"/>
        <v>0</v>
      </c>
      <c r="K391" s="176" t="s">
        <v>933</v>
      </c>
      <c r="L391" s="42"/>
      <c r="M391" s="181" t="s">
        <v>19</v>
      </c>
      <c r="N391" s="182" t="s">
        <v>46</v>
      </c>
      <c r="O391" s="67"/>
      <c r="P391" s="183">
        <f t="shared" si="91"/>
        <v>0</v>
      </c>
      <c r="Q391" s="183">
        <v>0</v>
      </c>
      <c r="R391" s="183">
        <f t="shared" si="92"/>
        <v>0</v>
      </c>
      <c r="S391" s="183">
        <v>0</v>
      </c>
      <c r="T391" s="184">
        <f t="shared" si="93"/>
        <v>0</v>
      </c>
      <c r="U391" s="37"/>
      <c r="V391" s="37"/>
      <c r="W391" s="37"/>
      <c r="X391" s="37"/>
      <c r="Y391" s="37"/>
      <c r="Z391" s="37"/>
      <c r="AA391" s="37"/>
      <c r="AB391" s="37"/>
      <c r="AC391" s="37"/>
      <c r="AD391" s="37"/>
      <c r="AE391" s="37"/>
      <c r="AR391" s="185" t="s">
        <v>187</v>
      </c>
      <c r="AT391" s="185" t="s">
        <v>350</v>
      </c>
      <c r="AU391" s="185" t="s">
        <v>85</v>
      </c>
      <c r="AY391" s="20" t="s">
        <v>349</v>
      </c>
      <c r="BE391" s="186">
        <f t="shared" si="94"/>
        <v>0</v>
      </c>
      <c r="BF391" s="186">
        <f t="shared" si="95"/>
        <v>0</v>
      </c>
      <c r="BG391" s="186">
        <f t="shared" si="96"/>
        <v>0</v>
      </c>
      <c r="BH391" s="186">
        <f t="shared" si="97"/>
        <v>0</v>
      </c>
      <c r="BI391" s="186">
        <f t="shared" si="98"/>
        <v>0</v>
      </c>
      <c r="BJ391" s="20" t="s">
        <v>83</v>
      </c>
      <c r="BK391" s="186">
        <f t="shared" si="99"/>
        <v>0</v>
      </c>
      <c r="BL391" s="20" t="s">
        <v>187</v>
      </c>
      <c r="BM391" s="185" t="s">
        <v>5962</v>
      </c>
    </row>
    <row r="392" spans="1:65" s="2" customFormat="1" ht="24.15" customHeight="1">
      <c r="A392" s="37"/>
      <c r="B392" s="38"/>
      <c r="C392" s="174" t="s">
        <v>5963</v>
      </c>
      <c r="D392" s="174" t="s">
        <v>350</v>
      </c>
      <c r="E392" s="175" t="s">
        <v>5964</v>
      </c>
      <c r="F392" s="176" t="s">
        <v>5965</v>
      </c>
      <c r="G392" s="177" t="s">
        <v>1037</v>
      </c>
      <c r="H392" s="178">
        <v>1</v>
      </c>
      <c r="I392" s="179"/>
      <c r="J392" s="180">
        <f t="shared" si="90"/>
        <v>0</v>
      </c>
      <c r="K392" s="176" t="s">
        <v>933</v>
      </c>
      <c r="L392" s="42"/>
      <c r="M392" s="181" t="s">
        <v>19</v>
      </c>
      <c r="N392" s="182" t="s">
        <v>46</v>
      </c>
      <c r="O392" s="67"/>
      <c r="P392" s="183">
        <f t="shared" si="91"/>
        <v>0</v>
      </c>
      <c r="Q392" s="183">
        <v>0</v>
      </c>
      <c r="R392" s="183">
        <f t="shared" si="92"/>
        <v>0</v>
      </c>
      <c r="S392" s="183">
        <v>0</v>
      </c>
      <c r="T392" s="184">
        <f t="shared" si="93"/>
        <v>0</v>
      </c>
      <c r="U392" s="37"/>
      <c r="V392" s="37"/>
      <c r="W392" s="37"/>
      <c r="X392" s="37"/>
      <c r="Y392" s="37"/>
      <c r="Z392" s="37"/>
      <c r="AA392" s="37"/>
      <c r="AB392" s="37"/>
      <c r="AC392" s="37"/>
      <c r="AD392" s="37"/>
      <c r="AE392" s="37"/>
      <c r="AR392" s="185" t="s">
        <v>187</v>
      </c>
      <c r="AT392" s="185" t="s">
        <v>350</v>
      </c>
      <c r="AU392" s="185" t="s">
        <v>85</v>
      </c>
      <c r="AY392" s="20" t="s">
        <v>349</v>
      </c>
      <c r="BE392" s="186">
        <f t="shared" si="94"/>
        <v>0</v>
      </c>
      <c r="BF392" s="186">
        <f t="shared" si="95"/>
        <v>0</v>
      </c>
      <c r="BG392" s="186">
        <f t="shared" si="96"/>
        <v>0</v>
      </c>
      <c r="BH392" s="186">
        <f t="shared" si="97"/>
        <v>0</v>
      </c>
      <c r="BI392" s="186">
        <f t="shared" si="98"/>
        <v>0</v>
      </c>
      <c r="BJ392" s="20" t="s">
        <v>83</v>
      </c>
      <c r="BK392" s="186">
        <f t="shared" si="99"/>
        <v>0</v>
      </c>
      <c r="BL392" s="20" t="s">
        <v>187</v>
      </c>
      <c r="BM392" s="185" t="s">
        <v>5966</v>
      </c>
    </row>
    <row r="393" spans="1:65" s="2" customFormat="1" ht="24.15" customHeight="1">
      <c r="A393" s="37"/>
      <c r="B393" s="38"/>
      <c r="C393" s="174" t="s">
        <v>5967</v>
      </c>
      <c r="D393" s="174" t="s">
        <v>350</v>
      </c>
      <c r="E393" s="175" t="s">
        <v>5968</v>
      </c>
      <c r="F393" s="176" t="s">
        <v>5969</v>
      </c>
      <c r="G393" s="177" t="s">
        <v>1037</v>
      </c>
      <c r="H393" s="178">
        <v>1</v>
      </c>
      <c r="I393" s="179"/>
      <c r="J393" s="180">
        <f t="shared" si="90"/>
        <v>0</v>
      </c>
      <c r="K393" s="176" t="s">
        <v>933</v>
      </c>
      <c r="L393" s="42"/>
      <c r="M393" s="181" t="s">
        <v>19</v>
      </c>
      <c r="N393" s="182" t="s">
        <v>46</v>
      </c>
      <c r="O393" s="67"/>
      <c r="P393" s="183">
        <f t="shared" si="91"/>
        <v>0</v>
      </c>
      <c r="Q393" s="183">
        <v>0</v>
      </c>
      <c r="R393" s="183">
        <f t="shared" si="92"/>
        <v>0</v>
      </c>
      <c r="S393" s="183">
        <v>0</v>
      </c>
      <c r="T393" s="184">
        <f t="shared" si="93"/>
        <v>0</v>
      </c>
      <c r="U393" s="37"/>
      <c r="V393" s="37"/>
      <c r="W393" s="37"/>
      <c r="X393" s="37"/>
      <c r="Y393" s="37"/>
      <c r="Z393" s="37"/>
      <c r="AA393" s="37"/>
      <c r="AB393" s="37"/>
      <c r="AC393" s="37"/>
      <c r="AD393" s="37"/>
      <c r="AE393" s="37"/>
      <c r="AR393" s="185" t="s">
        <v>187</v>
      </c>
      <c r="AT393" s="185" t="s">
        <v>350</v>
      </c>
      <c r="AU393" s="185" t="s">
        <v>85</v>
      </c>
      <c r="AY393" s="20" t="s">
        <v>349</v>
      </c>
      <c r="BE393" s="186">
        <f t="shared" si="94"/>
        <v>0</v>
      </c>
      <c r="BF393" s="186">
        <f t="shared" si="95"/>
        <v>0</v>
      </c>
      <c r="BG393" s="186">
        <f t="shared" si="96"/>
        <v>0</v>
      </c>
      <c r="BH393" s="186">
        <f t="shared" si="97"/>
        <v>0</v>
      </c>
      <c r="BI393" s="186">
        <f t="shared" si="98"/>
        <v>0</v>
      </c>
      <c r="BJ393" s="20" t="s">
        <v>83</v>
      </c>
      <c r="BK393" s="186">
        <f t="shared" si="99"/>
        <v>0</v>
      </c>
      <c r="BL393" s="20" t="s">
        <v>187</v>
      </c>
      <c r="BM393" s="185" t="s">
        <v>5970</v>
      </c>
    </row>
    <row r="394" spans="1:65" s="2" customFormat="1" ht="24.15" customHeight="1">
      <c r="A394" s="37"/>
      <c r="B394" s="38"/>
      <c r="C394" s="174" t="s">
        <v>5971</v>
      </c>
      <c r="D394" s="174" t="s">
        <v>350</v>
      </c>
      <c r="E394" s="175" t="s">
        <v>5972</v>
      </c>
      <c r="F394" s="176" t="s">
        <v>5973</v>
      </c>
      <c r="G394" s="177" t="s">
        <v>1037</v>
      </c>
      <c r="H394" s="178">
        <v>1</v>
      </c>
      <c r="I394" s="179"/>
      <c r="J394" s="180">
        <f t="shared" si="90"/>
        <v>0</v>
      </c>
      <c r="K394" s="176" t="s">
        <v>933</v>
      </c>
      <c r="L394" s="42"/>
      <c r="M394" s="181" t="s">
        <v>19</v>
      </c>
      <c r="N394" s="182" t="s">
        <v>46</v>
      </c>
      <c r="O394" s="67"/>
      <c r="P394" s="183">
        <f t="shared" si="91"/>
        <v>0</v>
      </c>
      <c r="Q394" s="183">
        <v>0</v>
      </c>
      <c r="R394" s="183">
        <f t="shared" si="92"/>
        <v>0</v>
      </c>
      <c r="S394" s="183">
        <v>0</v>
      </c>
      <c r="T394" s="184">
        <f t="shared" si="93"/>
        <v>0</v>
      </c>
      <c r="U394" s="37"/>
      <c r="V394" s="37"/>
      <c r="W394" s="37"/>
      <c r="X394" s="37"/>
      <c r="Y394" s="37"/>
      <c r="Z394" s="37"/>
      <c r="AA394" s="37"/>
      <c r="AB394" s="37"/>
      <c r="AC394" s="37"/>
      <c r="AD394" s="37"/>
      <c r="AE394" s="37"/>
      <c r="AR394" s="185" t="s">
        <v>187</v>
      </c>
      <c r="AT394" s="185" t="s">
        <v>350</v>
      </c>
      <c r="AU394" s="185" t="s">
        <v>85</v>
      </c>
      <c r="AY394" s="20" t="s">
        <v>349</v>
      </c>
      <c r="BE394" s="186">
        <f t="shared" si="94"/>
        <v>0</v>
      </c>
      <c r="BF394" s="186">
        <f t="shared" si="95"/>
        <v>0</v>
      </c>
      <c r="BG394" s="186">
        <f t="shared" si="96"/>
        <v>0</v>
      </c>
      <c r="BH394" s="186">
        <f t="shared" si="97"/>
        <v>0</v>
      </c>
      <c r="BI394" s="186">
        <f t="shared" si="98"/>
        <v>0</v>
      </c>
      <c r="BJ394" s="20" t="s">
        <v>83</v>
      </c>
      <c r="BK394" s="186">
        <f t="shared" si="99"/>
        <v>0</v>
      </c>
      <c r="BL394" s="20" t="s">
        <v>187</v>
      </c>
      <c r="BM394" s="185" t="s">
        <v>5974</v>
      </c>
    </row>
    <row r="395" spans="1:65" s="2" customFormat="1" ht="24.15" customHeight="1">
      <c r="A395" s="37"/>
      <c r="B395" s="38"/>
      <c r="C395" s="174" t="s">
        <v>5975</v>
      </c>
      <c r="D395" s="174" t="s">
        <v>350</v>
      </c>
      <c r="E395" s="175" t="s">
        <v>5976</v>
      </c>
      <c r="F395" s="176" t="s">
        <v>5950</v>
      </c>
      <c r="G395" s="177" t="s">
        <v>1037</v>
      </c>
      <c r="H395" s="178">
        <v>1</v>
      </c>
      <c r="I395" s="179"/>
      <c r="J395" s="180">
        <f t="shared" si="90"/>
        <v>0</v>
      </c>
      <c r="K395" s="176" t="s">
        <v>933</v>
      </c>
      <c r="L395" s="42"/>
      <c r="M395" s="181" t="s">
        <v>19</v>
      </c>
      <c r="N395" s="182" t="s">
        <v>46</v>
      </c>
      <c r="O395" s="67"/>
      <c r="P395" s="183">
        <f t="shared" si="91"/>
        <v>0</v>
      </c>
      <c r="Q395" s="183">
        <v>0</v>
      </c>
      <c r="R395" s="183">
        <f t="shared" si="92"/>
        <v>0</v>
      </c>
      <c r="S395" s="183">
        <v>0</v>
      </c>
      <c r="T395" s="184">
        <f t="shared" si="93"/>
        <v>0</v>
      </c>
      <c r="U395" s="37"/>
      <c r="V395" s="37"/>
      <c r="W395" s="37"/>
      <c r="X395" s="37"/>
      <c r="Y395" s="37"/>
      <c r="Z395" s="37"/>
      <c r="AA395" s="37"/>
      <c r="AB395" s="37"/>
      <c r="AC395" s="37"/>
      <c r="AD395" s="37"/>
      <c r="AE395" s="37"/>
      <c r="AR395" s="185" t="s">
        <v>187</v>
      </c>
      <c r="AT395" s="185" t="s">
        <v>350</v>
      </c>
      <c r="AU395" s="185" t="s">
        <v>85</v>
      </c>
      <c r="AY395" s="20" t="s">
        <v>349</v>
      </c>
      <c r="BE395" s="186">
        <f t="shared" si="94"/>
        <v>0</v>
      </c>
      <c r="BF395" s="186">
        <f t="shared" si="95"/>
        <v>0</v>
      </c>
      <c r="BG395" s="186">
        <f t="shared" si="96"/>
        <v>0</v>
      </c>
      <c r="BH395" s="186">
        <f t="shared" si="97"/>
        <v>0</v>
      </c>
      <c r="BI395" s="186">
        <f t="shared" si="98"/>
        <v>0</v>
      </c>
      <c r="BJ395" s="20" t="s">
        <v>83</v>
      </c>
      <c r="BK395" s="186">
        <f t="shared" si="99"/>
        <v>0</v>
      </c>
      <c r="BL395" s="20" t="s">
        <v>187</v>
      </c>
      <c r="BM395" s="185" t="s">
        <v>5977</v>
      </c>
    </row>
    <row r="396" spans="1:65" s="2" customFormat="1" ht="24.15" customHeight="1">
      <c r="A396" s="37"/>
      <c r="B396" s="38"/>
      <c r="C396" s="174" t="s">
        <v>5978</v>
      </c>
      <c r="D396" s="174" t="s">
        <v>350</v>
      </c>
      <c r="E396" s="175" t="s">
        <v>5979</v>
      </c>
      <c r="F396" s="176" t="s">
        <v>5980</v>
      </c>
      <c r="G396" s="177" t="s">
        <v>1037</v>
      </c>
      <c r="H396" s="178">
        <v>1</v>
      </c>
      <c r="I396" s="179"/>
      <c r="J396" s="180">
        <f t="shared" si="90"/>
        <v>0</v>
      </c>
      <c r="K396" s="176" t="s">
        <v>933</v>
      </c>
      <c r="L396" s="42"/>
      <c r="M396" s="181" t="s">
        <v>19</v>
      </c>
      <c r="N396" s="182" t="s">
        <v>46</v>
      </c>
      <c r="O396" s="67"/>
      <c r="P396" s="183">
        <f t="shared" si="91"/>
        <v>0</v>
      </c>
      <c r="Q396" s="183">
        <v>0</v>
      </c>
      <c r="R396" s="183">
        <f t="shared" si="92"/>
        <v>0</v>
      </c>
      <c r="S396" s="183">
        <v>0</v>
      </c>
      <c r="T396" s="184">
        <f t="shared" si="93"/>
        <v>0</v>
      </c>
      <c r="U396" s="37"/>
      <c r="V396" s="37"/>
      <c r="W396" s="37"/>
      <c r="X396" s="37"/>
      <c r="Y396" s="37"/>
      <c r="Z396" s="37"/>
      <c r="AA396" s="37"/>
      <c r="AB396" s="37"/>
      <c r="AC396" s="37"/>
      <c r="AD396" s="37"/>
      <c r="AE396" s="37"/>
      <c r="AR396" s="185" t="s">
        <v>187</v>
      </c>
      <c r="AT396" s="185" t="s">
        <v>350</v>
      </c>
      <c r="AU396" s="185" t="s">
        <v>85</v>
      </c>
      <c r="AY396" s="20" t="s">
        <v>349</v>
      </c>
      <c r="BE396" s="186">
        <f t="shared" si="94"/>
        <v>0</v>
      </c>
      <c r="BF396" s="186">
        <f t="shared" si="95"/>
        <v>0</v>
      </c>
      <c r="BG396" s="186">
        <f t="shared" si="96"/>
        <v>0</v>
      </c>
      <c r="BH396" s="186">
        <f t="shared" si="97"/>
        <v>0</v>
      </c>
      <c r="BI396" s="186">
        <f t="shared" si="98"/>
        <v>0</v>
      </c>
      <c r="BJ396" s="20" t="s">
        <v>83</v>
      </c>
      <c r="BK396" s="186">
        <f t="shared" si="99"/>
        <v>0</v>
      </c>
      <c r="BL396" s="20" t="s">
        <v>187</v>
      </c>
      <c r="BM396" s="185" t="s">
        <v>5981</v>
      </c>
    </row>
    <row r="397" spans="1:65" s="2" customFormat="1" ht="24.15" customHeight="1">
      <c r="A397" s="37"/>
      <c r="B397" s="38"/>
      <c r="C397" s="174" t="s">
        <v>5982</v>
      </c>
      <c r="D397" s="174" t="s">
        <v>350</v>
      </c>
      <c r="E397" s="175" t="s">
        <v>5983</v>
      </c>
      <c r="F397" s="176" t="s">
        <v>5869</v>
      </c>
      <c r="G397" s="177" t="s">
        <v>1037</v>
      </c>
      <c r="H397" s="178">
        <v>1</v>
      </c>
      <c r="I397" s="179"/>
      <c r="J397" s="180">
        <f t="shared" si="90"/>
        <v>0</v>
      </c>
      <c r="K397" s="176" t="s">
        <v>933</v>
      </c>
      <c r="L397" s="42"/>
      <c r="M397" s="181" t="s">
        <v>19</v>
      </c>
      <c r="N397" s="182" t="s">
        <v>46</v>
      </c>
      <c r="O397" s="67"/>
      <c r="P397" s="183">
        <f t="shared" si="91"/>
        <v>0</v>
      </c>
      <c r="Q397" s="183">
        <v>0</v>
      </c>
      <c r="R397" s="183">
        <f t="shared" si="92"/>
        <v>0</v>
      </c>
      <c r="S397" s="183">
        <v>0</v>
      </c>
      <c r="T397" s="184">
        <f t="shared" si="93"/>
        <v>0</v>
      </c>
      <c r="U397" s="37"/>
      <c r="V397" s="37"/>
      <c r="W397" s="37"/>
      <c r="X397" s="37"/>
      <c r="Y397" s="37"/>
      <c r="Z397" s="37"/>
      <c r="AA397" s="37"/>
      <c r="AB397" s="37"/>
      <c r="AC397" s="37"/>
      <c r="AD397" s="37"/>
      <c r="AE397" s="37"/>
      <c r="AR397" s="185" t="s">
        <v>187</v>
      </c>
      <c r="AT397" s="185" t="s">
        <v>350</v>
      </c>
      <c r="AU397" s="185" t="s">
        <v>85</v>
      </c>
      <c r="AY397" s="20" t="s">
        <v>349</v>
      </c>
      <c r="BE397" s="186">
        <f t="shared" si="94"/>
        <v>0</v>
      </c>
      <c r="BF397" s="186">
        <f t="shared" si="95"/>
        <v>0</v>
      </c>
      <c r="BG397" s="186">
        <f t="shared" si="96"/>
        <v>0</v>
      </c>
      <c r="BH397" s="186">
        <f t="shared" si="97"/>
        <v>0</v>
      </c>
      <c r="BI397" s="186">
        <f t="shared" si="98"/>
        <v>0</v>
      </c>
      <c r="BJ397" s="20" t="s">
        <v>83</v>
      </c>
      <c r="BK397" s="186">
        <f t="shared" si="99"/>
        <v>0</v>
      </c>
      <c r="BL397" s="20" t="s">
        <v>187</v>
      </c>
      <c r="BM397" s="185" t="s">
        <v>5984</v>
      </c>
    </row>
    <row r="398" spans="1:65" s="2" customFormat="1" ht="24.15" customHeight="1">
      <c r="A398" s="37"/>
      <c r="B398" s="38"/>
      <c r="C398" s="174" t="s">
        <v>5985</v>
      </c>
      <c r="D398" s="174" t="s">
        <v>350</v>
      </c>
      <c r="E398" s="175" t="s">
        <v>5986</v>
      </c>
      <c r="F398" s="176" t="s">
        <v>5737</v>
      </c>
      <c r="G398" s="177" t="s">
        <v>1037</v>
      </c>
      <c r="H398" s="178">
        <v>1</v>
      </c>
      <c r="I398" s="179"/>
      <c r="J398" s="180">
        <f t="shared" si="90"/>
        <v>0</v>
      </c>
      <c r="K398" s="176" t="s">
        <v>933</v>
      </c>
      <c r="L398" s="42"/>
      <c r="M398" s="181" t="s">
        <v>19</v>
      </c>
      <c r="N398" s="182" t="s">
        <v>46</v>
      </c>
      <c r="O398" s="67"/>
      <c r="P398" s="183">
        <f t="shared" si="91"/>
        <v>0</v>
      </c>
      <c r="Q398" s="183">
        <v>0</v>
      </c>
      <c r="R398" s="183">
        <f t="shared" si="92"/>
        <v>0</v>
      </c>
      <c r="S398" s="183">
        <v>0</v>
      </c>
      <c r="T398" s="184">
        <f t="shared" si="93"/>
        <v>0</v>
      </c>
      <c r="U398" s="37"/>
      <c r="V398" s="37"/>
      <c r="W398" s="37"/>
      <c r="X398" s="37"/>
      <c r="Y398" s="37"/>
      <c r="Z398" s="37"/>
      <c r="AA398" s="37"/>
      <c r="AB398" s="37"/>
      <c r="AC398" s="37"/>
      <c r="AD398" s="37"/>
      <c r="AE398" s="37"/>
      <c r="AR398" s="185" t="s">
        <v>187</v>
      </c>
      <c r="AT398" s="185" t="s">
        <v>350</v>
      </c>
      <c r="AU398" s="185" t="s">
        <v>85</v>
      </c>
      <c r="AY398" s="20" t="s">
        <v>349</v>
      </c>
      <c r="BE398" s="186">
        <f t="shared" si="94"/>
        <v>0</v>
      </c>
      <c r="BF398" s="186">
        <f t="shared" si="95"/>
        <v>0</v>
      </c>
      <c r="BG398" s="186">
        <f t="shared" si="96"/>
        <v>0</v>
      </c>
      <c r="BH398" s="186">
        <f t="shared" si="97"/>
        <v>0</v>
      </c>
      <c r="BI398" s="186">
        <f t="shared" si="98"/>
        <v>0</v>
      </c>
      <c r="BJ398" s="20" t="s">
        <v>83</v>
      </c>
      <c r="BK398" s="186">
        <f t="shared" si="99"/>
        <v>0</v>
      </c>
      <c r="BL398" s="20" t="s">
        <v>187</v>
      </c>
      <c r="BM398" s="185" t="s">
        <v>5987</v>
      </c>
    </row>
    <row r="399" spans="1:65" s="2" customFormat="1" ht="24.15" customHeight="1">
      <c r="A399" s="37"/>
      <c r="B399" s="38"/>
      <c r="C399" s="174" t="s">
        <v>5988</v>
      </c>
      <c r="D399" s="174" t="s">
        <v>350</v>
      </c>
      <c r="E399" s="175" t="s">
        <v>5989</v>
      </c>
      <c r="F399" s="176" t="s">
        <v>5869</v>
      </c>
      <c r="G399" s="177" t="s">
        <v>1037</v>
      </c>
      <c r="H399" s="178">
        <v>2</v>
      </c>
      <c r="I399" s="179"/>
      <c r="J399" s="180">
        <f t="shared" si="90"/>
        <v>0</v>
      </c>
      <c r="K399" s="176" t="s">
        <v>933</v>
      </c>
      <c r="L399" s="42"/>
      <c r="M399" s="181" t="s">
        <v>19</v>
      </c>
      <c r="N399" s="182" t="s">
        <v>46</v>
      </c>
      <c r="O399" s="67"/>
      <c r="P399" s="183">
        <f t="shared" si="91"/>
        <v>0</v>
      </c>
      <c r="Q399" s="183">
        <v>0</v>
      </c>
      <c r="R399" s="183">
        <f t="shared" si="92"/>
        <v>0</v>
      </c>
      <c r="S399" s="183">
        <v>0</v>
      </c>
      <c r="T399" s="184">
        <f t="shared" si="93"/>
        <v>0</v>
      </c>
      <c r="U399" s="37"/>
      <c r="V399" s="37"/>
      <c r="W399" s="37"/>
      <c r="X399" s="37"/>
      <c r="Y399" s="37"/>
      <c r="Z399" s="37"/>
      <c r="AA399" s="37"/>
      <c r="AB399" s="37"/>
      <c r="AC399" s="37"/>
      <c r="AD399" s="37"/>
      <c r="AE399" s="37"/>
      <c r="AR399" s="185" t="s">
        <v>187</v>
      </c>
      <c r="AT399" s="185" t="s">
        <v>350</v>
      </c>
      <c r="AU399" s="185" t="s">
        <v>85</v>
      </c>
      <c r="AY399" s="20" t="s">
        <v>349</v>
      </c>
      <c r="BE399" s="186">
        <f t="shared" si="94"/>
        <v>0</v>
      </c>
      <c r="BF399" s="186">
        <f t="shared" si="95"/>
        <v>0</v>
      </c>
      <c r="BG399" s="186">
        <f t="shared" si="96"/>
        <v>0</v>
      </c>
      <c r="BH399" s="186">
        <f t="shared" si="97"/>
        <v>0</v>
      </c>
      <c r="BI399" s="186">
        <f t="shared" si="98"/>
        <v>0</v>
      </c>
      <c r="BJ399" s="20" t="s">
        <v>83</v>
      </c>
      <c r="BK399" s="186">
        <f t="shared" si="99"/>
        <v>0</v>
      </c>
      <c r="BL399" s="20" t="s">
        <v>187</v>
      </c>
      <c r="BM399" s="185" t="s">
        <v>5990</v>
      </c>
    </row>
    <row r="400" spans="1:65" s="2" customFormat="1" ht="24.15" customHeight="1">
      <c r="A400" s="37"/>
      <c r="B400" s="38"/>
      <c r="C400" s="174" t="s">
        <v>5991</v>
      </c>
      <c r="D400" s="174" t="s">
        <v>350</v>
      </c>
      <c r="E400" s="175" t="s">
        <v>5992</v>
      </c>
      <c r="F400" s="176" t="s">
        <v>5869</v>
      </c>
      <c r="G400" s="177" t="s">
        <v>1037</v>
      </c>
      <c r="H400" s="178">
        <v>2</v>
      </c>
      <c r="I400" s="179"/>
      <c r="J400" s="180">
        <f t="shared" si="90"/>
        <v>0</v>
      </c>
      <c r="K400" s="176" t="s">
        <v>933</v>
      </c>
      <c r="L400" s="42"/>
      <c r="M400" s="181" t="s">
        <v>19</v>
      </c>
      <c r="N400" s="182" t="s">
        <v>46</v>
      </c>
      <c r="O400" s="67"/>
      <c r="P400" s="183">
        <f t="shared" si="91"/>
        <v>0</v>
      </c>
      <c r="Q400" s="183">
        <v>0</v>
      </c>
      <c r="R400" s="183">
        <f t="shared" si="92"/>
        <v>0</v>
      </c>
      <c r="S400" s="183">
        <v>0</v>
      </c>
      <c r="T400" s="184">
        <f t="shared" si="93"/>
        <v>0</v>
      </c>
      <c r="U400" s="37"/>
      <c r="V400" s="37"/>
      <c r="W400" s="37"/>
      <c r="X400" s="37"/>
      <c r="Y400" s="37"/>
      <c r="Z400" s="37"/>
      <c r="AA400" s="37"/>
      <c r="AB400" s="37"/>
      <c r="AC400" s="37"/>
      <c r="AD400" s="37"/>
      <c r="AE400" s="37"/>
      <c r="AR400" s="185" t="s">
        <v>187</v>
      </c>
      <c r="AT400" s="185" t="s">
        <v>350</v>
      </c>
      <c r="AU400" s="185" t="s">
        <v>85</v>
      </c>
      <c r="AY400" s="20" t="s">
        <v>349</v>
      </c>
      <c r="BE400" s="186">
        <f t="shared" si="94"/>
        <v>0</v>
      </c>
      <c r="BF400" s="186">
        <f t="shared" si="95"/>
        <v>0</v>
      </c>
      <c r="BG400" s="186">
        <f t="shared" si="96"/>
        <v>0</v>
      </c>
      <c r="BH400" s="186">
        <f t="shared" si="97"/>
        <v>0</v>
      </c>
      <c r="BI400" s="186">
        <f t="shared" si="98"/>
        <v>0</v>
      </c>
      <c r="BJ400" s="20" t="s">
        <v>83</v>
      </c>
      <c r="BK400" s="186">
        <f t="shared" si="99"/>
        <v>0</v>
      </c>
      <c r="BL400" s="20" t="s">
        <v>187</v>
      </c>
      <c r="BM400" s="185" t="s">
        <v>5993</v>
      </c>
    </row>
    <row r="401" spans="1:65" s="2" customFormat="1" ht="24.15" customHeight="1">
      <c r="A401" s="37"/>
      <c r="B401" s="38"/>
      <c r="C401" s="174" t="s">
        <v>5994</v>
      </c>
      <c r="D401" s="174" t="s">
        <v>350</v>
      </c>
      <c r="E401" s="175" t="s">
        <v>5995</v>
      </c>
      <c r="F401" s="176" t="s">
        <v>5869</v>
      </c>
      <c r="G401" s="177" t="s">
        <v>1037</v>
      </c>
      <c r="H401" s="178">
        <v>1</v>
      </c>
      <c r="I401" s="179"/>
      <c r="J401" s="180">
        <f t="shared" si="90"/>
        <v>0</v>
      </c>
      <c r="K401" s="176" t="s">
        <v>933</v>
      </c>
      <c r="L401" s="42"/>
      <c r="M401" s="181" t="s">
        <v>19</v>
      </c>
      <c r="N401" s="182" t="s">
        <v>46</v>
      </c>
      <c r="O401" s="67"/>
      <c r="P401" s="183">
        <f t="shared" si="91"/>
        <v>0</v>
      </c>
      <c r="Q401" s="183">
        <v>0</v>
      </c>
      <c r="R401" s="183">
        <f t="shared" si="92"/>
        <v>0</v>
      </c>
      <c r="S401" s="183">
        <v>0</v>
      </c>
      <c r="T401" s="184">
        <f t="shared" si="93"/>
        <v>0</v>
      </c>
      <c r="U401" s="37"/>
      <c r="V401" s="37"/>
      <c r="W401" s="37"/>
      <c r="X401" s="37"/>
      <c r="Y401" s="37"/>
      <c r="Z401" s="37"/>
      <c r="AA401" s="37"/>
      <c r="AB401" s="37"/>
      <c r="AC401" s="37"/>
      <c r="AD401" s="37"/>
      <c r="AE401" s="37"/>
      <c r="AR401" s="185" t="s">
        <v>187</v>
      </c>
      <c r="AT401" s="185" t="s">
        <v>350</v>
      </c>
      <c r="AU401" s="185" t="s">
        <v>85</v>
      </c>
      <c r="AY401" s="20" t="s">
        <v>349</v>
      </c>
      <c r="BE401" s="186">
        <f t="shared" si="94"/>
        <v>0</v>
      </c>
      <c r="BF401" s="186">
        <f t="shared" si="95"/>
        <v>0</v>
      </c>
      <c r="BG401" s="186">
        <f t="shared" si="96"/>
        <v>0</v>
      </c>
      <c r="BH401" s="186">
        <f t="shared" si="97"/>
        <v>0</v>
      </c>
      <c r="BI401" s="186">
        <f t="shared" si="98"/>
        <v>0</v>
      </c>
      <c r="BJ401" s="20" t="s">
        <v>83</v>
      </c>
      <c r="BK401" s="186">
        <f t="shared" si="99"/>
        <v>0</v>
      </c>
      <c r="BL401" s="20" t="s">
        <v>187</v>
      </c>
      <c r="BM401" s="185" t="s">
        <v>5996</v>
      </c>
    </row>
    <row r="402" spans="1:65" s="2" customFormat="1" ht="24.15" customHeight="1">
      <c r="A402" s="37"/>
      <c r="B402" s="38"/>
      <c r="C402" s="174" t="s">
        <v>5997</v>
      </c>
      <c r="D402" s="174" t="s">
        <v>350</v>
      </c>
      <c r="E402" s="175" t="s">
        <v>5998</v>
      </c>
      <c r="F402" s="176" t="s">
        <v>5869</v>
      </c>
      <c r="G402" s="177" t="s">
        <v>1037</v>
      </c>
      <c r="H402" s="178">
        <v>1</v>
      </c>
      <c r="I402" s="179"/>
      <c r="J402" s="180">
        <f t="shared" si="90"/>
        <v>0</v>
      </c>
      <c r="K402" s="176" t="s">
        <v>933</v>
      </c>
      <c r="L402" s="42"/>
      <c r="M402" s="181" t="s">
        <v>19</v>
      </c>
      <c r="N402" s="182" t="s">
        <v>46</v>
      </c>
      <c r="O402" s="67"/>
      <c r="P402" s="183">
        <f t="shared" si="91"/>
        <v>0</v>
      </c>
      <c r="Q402" s="183">
        <v>0</v>
      </c>
      <c r="R402" s="183">
        <f t="shared" si="92"/>
        <v>0</v>
      </c>
      <c r="S402" s="183">
        <v>0</v>
      </c>
      <c r="T402" s="184">
        <f t="shared" si="93"/>
        <v>0</v>
      </c>
      <c r="U402" s="37"/>
      <c r="V402" s="37"/>
      <c r="W402" s="37"/>
      <c r="X402" s="37"/>
      <c r="Y402" s="37"/>
      <c r="Z402" s="37"/>
      <c r="AA402" s="37"/>
      <c r="AB402" s="37"/>
      <c r="AC402" s="37"/>
      <c r="AD402" s="37"/>
      <c r="AE402" s="37"/>
      <c r="AR402" s="185" t="s">
        <v>187</v>
      </c>
      <c r="AT402" s="185" t="s">
        <v>350</v>
      </c>
      <c r="AU402" s="185" t="s">
        <v>85</v>
      </c>
      <c r="AY402" s="20" t="s">
        <v>349</v>
      </c>
      <c r="BE402" s="186">
        <f t="shared" si="94"/>
        <v>0</v>
      </c>
      <c r="BF402" s="186">
        <f t="shared" si="95"/>
        <v>0</v>
      </c>
      <c r="BG402" s="186">
        <f t="shared" si="96"/>
        <v>0</v>
      </c>
      <c r="BH402" s="186">
        <f t="shared" si="97"/>
        <v>0</v>
      </c>
      <c r="BI402" s="186">
        <f t="shared" si="98"/>
        <v>0</v>
      </c>
      <c r="BJ402" s="20" t="s">
        <v>83</v>
      </c>
      <c r="BK402" s="186">
        <f t="shared" si="99"/>
        <v>0</v>
      </c>
      <c r="BL402" s="20" t="s">
        <v>187</v>
      </c>
      <c r="BM402" s="185" t="s">
        <v>5999</v>
      </c>
    </row>
    <row r="403" spans="1:65" s="2" customFormat="1" ht="24.15" customHeight="1">
      <c r="A403" s="37"/>
      <c r="B403" s="38"/>
      <c r="C403" s="174" t="s">
        <v>6000</v>
      </c>
      <c r="D403" s="174" t="s">
        <v>350</v>
      </c>
      <c r="E403" s="175" t="s">
        <v>6001</v>
      </c>
      <c r="F403" s="176" t="s">
        <v>5737</v>
      </c>
      <c r="G403" s="177" t="s">
        <v>1037</v>
      </c>
      <c r="H403" s="178">
        <v>1</v>
      </c>
      <c r="I403" s="179"/>
      <c r="J403" s="180">
        <f t="shared" si="90"/>
        <v>0</v>
      </c>
      <c r="K403" s="176" t="s">
        <v>933</v>
      </c>
      <c r="L403" s="42"/>
      <c r="M403" s="181" t="s">
        <v>19</v>
      </c>
      <c r="N403" s="182" t="s">
        <v>46</v>
      </c>
      <c r="O403" s="67"/>
      <c r="P403" s="183">
        <f t="shared" si="91"/>
        <v>0</v>
      </c>
      <c r="Q403" s="183">
        <v>0</v>
      </c>
      <c r="R403" s="183">
        <f t="shared" si="92"/>
        <v>0</v>
      </c>
      <c r="S403" s="183">
        <v>0</v>
      </c>
      <c r="T403" s="184">
        <f t="shared" si="93"/>
        <v>0</v>
      </c>
      <c r="U403" s="37"/>
      <c r="V403" s="37"/>
      <c r="W403" s="37"/>
      <c r="X403" s="37"/>
      <c r="Y403" s="37"/>
      <c r="Z403" s="37"/>
      <c r="AA403" s="37"/>
      <c r="AB403" s="37"/>
      <c r="AC403" s="37"/>
      <c r="AD403" s="37"/>
      <c r="AE403" s="37"/>
      <c r="AR403" s="185" t="s">
        <v>187</v>
      </c>
      <c r="AT403" s="185" t="s">
        <v>350</v>
      </c>
      <c r="AU403" s="185" t="s">
        <v>85</v>
      </c>
      <c r="AY403" s="20" t="s">
        <v>349</v>
      </c>
      <c r="BE403" s="186">
        <f t="shared" si="94"/>
        <v>0</v>
      </c>
      <c r="BF403" s="186">
        <f t="shared" si="95"/>
        <v>0</v>
      </c>
      <c r="BG403" s="186">
        <f t="shared" si="96"/>
        <v>0</v>
      </c>
      <c r="BH403" s="186">
        <f t="shared" si="97"/>
        <v>0</v>
      </c>
      <c r="BI403" s="186">
        <f t="shared" si="98"/>
        <v>0</v>
      </c>
      <c r="BJ403" s="20" t="s">
        <v>83</v>
      </c>
      <c r="BK403" s="186">
        <f t="shared" si="99"/>
        <v>0</v>
      </c>
      <c r="BL403" s="20" t="s">
        <v>187</v>
      </c>
      <c r="BM403" s="185" t="s">
        <v>6002</v>
      </c>
    </row>
    <row r="404" spans="1:65" s="2" customFormat="1" ht="24.15" customHeight="1">
      <c r="A404" s="37"/>
      <c r="B404" s="38"/>
      <c r="C404" s="174" t="s">
        <v>6003</v>
      </c>
      <c r="D404" s="174" t="s">
        <v>350</v>
      </c>
      <c r="E404" s="175" t="s">
        <v>6004</v>
      </c>
      <c r="F404" s="176" t="s">
        <v>5869</v>
      </c>
      <c r="G404" s="177" t="s">
        <v>1037</v>
      </c>
      <c r="H404" s="178">
        <v>1</v>
      </c>
      <c r="I404" s="179"/>
      <c r="J404" s="180">
        <f t="shared" si="90"/>
        <v>0</v>
      </c>
      <c r="K404" s="176" t="s">
        <v>933</v>
      </c>
      <c r="L404" s="42"/>
      <c r="M404" s="181" t="s">
        <v>19</v>
      </c>
      <c r="N404" s="182" t="s">
        <v>46</v>
      </c>
      <c r="O404" s="67"/>
      <c r="P404" s="183">
        <f t="shared" si="91"/>
        <v>0</v>
      </c>
      <c r="Q404" s="183">
        <v>0</v>
      </c>
      <c r="R404" s="183">
        <f t="shared" si="92"/>
        <v>0</v>
      </c>
      <c r="S404" s="183">
        <v>0</v>
      </c>
      <c r="T404" s="184">
        <f t="shared" si="93"/>
        <v>0</v>
      </c>
      <c r="U404" s="37"/>
      <c r="V404" s="37"/>
      <c r="W404" s="37"/>
      <c r="X404" s="37"/>
      <c r="Y404" s="37"/>
      <c r="Z404" s="37"/>
      <c r="AA404" s="37"/>
      <c r="AB404" s="37"/>
      <c r="AC404" s="37"/>
      <c r="AD404" s="37"/>
      <c r="AE404" s="37"/>
      <c r="AR404" s="185" t="s">
        <v>187</v>
      </c>
      <c r="AT404" s="185" t="s">
        <v>350</v>
      </c>
      <c r="AU404" s="185" t="s">
        <v>85</v>
      </c>
      <c r="AY404" s="20" t="s">
        <v>349</v>
      </c>
      <c r="BE404" s="186">
        <f t="shared" si="94"/>
        <v>0</v>
      </c>
      <c r="BF404" s="186">
        <f t="shared" si="95"/>
        <v>0</v>
      </c>
      <c r="BG404" s="186">
        <f t="shared" si="96"/>
        <v>0</v>
      </c>
      <c r="BH404" s="186">
        <f t="shared" si="97"/>
        <v>0</v>
      </c>
      <c r="BI404" s="186">
        <f t="shared" si="98"/>
        <v>0</v>
      </c>
      <c r="BJ404" s="20" t="s">
        <v>83</v>
      </c>
      <c r="BK404" s="186">
        <f t="shared" si="99"/>
        <v>0</v>
      </c>
      <c r="BL404" s="20" t="s">
        <v>187</v>
      </c>
      <c r="BM404" s="185" t="s">
        <v>6005</v>
      </c>
    </row>
    <row r="405" spans="1:65" s="2" customFormat="1" ht="24.15" customHeight="1">
      <c r="A405" s="37"/>
      <c r="B405" s="38"/>
      <c r="C405" s="174" t="s">
        <v>2340</v>
      </c>
      <c r="D405" s="174" t="s">
        <v>350</v>
      </c>
      <c r="E405" s="175" t="s">
        <v>6006</v>
      </c>
      <c r="F405" s="176" t="s">
        <v>5869</v>
      </c>
      <c r="G405" s="177" t="s">
        <v>1037</v>
      </c>
      <c r="H405" s="178">
        <v>1</v>
      </c>
      <c r="I405" s="179"/>
      <c r="J405" s="180">
        <f t="shared" si="90"/>
        <v>0</v>
      </c>
      <c r="K405" s="176" t="s">
        <v>933</v>
      </c>
      <c r="L405" s="42"/>
      <c r="M405" s="240" t="s">
        <v>19</v>
      </c>
      <c r="N405" s="241" t="s">
        <v>46</v>
      </c>
      <c r="O405" s="237"/>
      <c r="P405" s="242">
        <f t="shared" si="91"/>
        <v>0</v>
      </c>
      <c r="Q405" s="242">
        <v>0</v>
      </c>
      <c r="R405" s="242">
        <f t="shared" si="92"/>
        <v>0</v>
      </c>
      <c r="S405" s="242">
        <v>0</v>
      </c>
      <c r="T405" s="243">
        <f t="shared" si="93"/>
        <v>0</v>
      </c>
      <c r="U405" s="37"/>
      <c r="V405" s="37"/>
      <c r="W405" s="37"/>
      <c r="X405" s="37"/>
      <c r="Y405" s="37"/>
      <c r="Z405" s="37"/>
      <c r="AA405" s="37"/>
      <c r="AB405" s="37"/>
      <c r="AC405" s="37"/>
      <c r="AD405" s="37"/>
      <c r="AE405" s="37"/>
      <c r="AR405" s="185" t="s">
        <v>187</v>
      </c>
      <c r="AT405" s="185" t="s">
        <v>350</v>
      </c>
      <c r="AU405" s="185" t="s">
        <v>85</v>
      </c>
      <c r="AY405" s="20" t="s">
        <v>349</v>
      </c>
      <c r="BE405" s="186">
        <f t="shared" si="94"/>
        <v>0</v>
      </c>
      <c r="BF405" s="186">
        <f t="shared" si="95"/>
        <v>0</v>
      </c>
      <c r="BG405" s="186">
        <f t="shared" si="96"/>
        <v>0</v>
      </c>
      <c r="BH405" s="186">
        <f t="shared" si="97"/>
        <v>0</v>
      </c>
      <c r="BI405" s="186">
        <f t="shared" si="98"/>
        <v>0</v>
      </c>
      <c r="BJ405" s="20" t="s">
        <v>83</v>
      </c>
      <c r="BK405" s="186">
        <f t="shared" si="99"/>
        <v>0</v>
      </c>
      <c r="BL405" s="20" t="s">
        <v>187</v>
      </c>
      <c r="BM405" s="185" t="s">
        <v>6007</v>
      </c>
    </row>
    <row r="406" spans="1:65" s="2" customFormat="1" ht="6.9" customHeight="1">
      <c r="A406" s="37"/>
      <c r="B406" s="50"/>
      <c r="C406" s="51"/>
      <c r="D406" s="51"/>
      <c r="E406" s="51"/>
      <c r="F406" s="51"/>
      <c r="G406" s="51"/>
      <c r="H406" s="51"/>
      <c r="I406" s="51"/>
      <c r="J406" s="51"/>
      <c r="K406" s="51"/>
      <c r="L406" s="42"/>
      <c r="M406" s="37"/>
      <c r="O406" s="37"/>
      <c r="P406" s="37"/>
      <c r="Q406" s="37"/>
      <c r="R406" s="37"/>
      <c r="S406" s="37"/>
      <c r="T406" s="37"/>
      <c r="U406" s="37"/>
      <c r="V406" s="37"/>
      <c r="W406" s="37"/>
      <c r="X406" s="37"/>
      <c r="Y406" s="37"/>
      <c r="Z406" s="37"/>
      <c r="AA406" s="37"/>
      <c r="AB406" s="37"/>
      <c r="AC406" s="37"/>
      <c r="AD406" s="37"/>
      <c r="AE406" s="37"/>
    </row>
  </sheetData>
  <sheetProtection algorithmName="SHA-512" hashValue="7mQbhZR+2Di/4AJtukpEfrTUPn//IUNLo/pG9O9zrKWwQ24L+yIwFs00IH2n8+eVRRh+otsLEODa/dGzVKpQCw==" saltValue="nwTybI3mktSvWjZ/6ul8ox68ivyQxKlAJ8RnvSWaBXr5c1WAXnTXo+mXSqn73ECPNcAIeOFJkkmdac6UMfXJkw==" spinCount="100000" sheet="1" objects="1" scenarios="1" formatColumns="0" formatRows="0" autoFilter="0"/>
  <autoFilter ref="C97:K405" xr:uid="{00000000-0009-0000-0000-000016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2:BM847"/>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169</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6009</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6010</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tr">
        <f>IF('Rekapitulace stavby'!AN10="","",'Rekapitulace stavby'!AN10)</f>
        <v>61989592</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tr">
        <f>IF('Rekapitulace stavby'!E11="","",'Rekapitulace stavby'!E11)</f>
        <v>Univerzita Palackého v Olomouci</v>
      </c>
      <c r="F19" s="37"/>
      <c r="G19" s="37"/>
      <c r="H19" s="37"/>
      <c r="I19" s="115" t="s">
        <v>29</v>
      </c>
      <c r="J19" s="106" t="str">
        <f>IF('Rekapitulace stavby'!AN11="","",'Rekapitulace stavby'!AN11)</f>
        <v>CZ61989592</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tr">
        <f>IF('Rekapitulace stavby'!AN16="","",'Rekapitulace stavby'!AN16)</f>
        <v>29263140</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tr">
        <f>IF('Rekapitulace stavby'!E17="","",'Rekapitulace stavby'!E17)</f>
        <v>Ateliér Velehradský s.r.o.</v>
      </c>
      <c r="F25" s="37"/>
      <c r="G25" s="37"/>
      <c r="H25" s="37"/>
      <c r="I25" s="115" t="s">
        <v>29</v>
      </c>
      <c r="J25" s="106" t="str">
        <f>IF('Rekapitulace stavby'!AN17="","",'Rekapitulace stavby'!AN17)</f>
        <v>CZ29263140</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tr">
        <f>IF('Rekapitulace stavby'!AN19="","",'Rekapitulace stavby'!AN19)</f>
        <v>29263140</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tr">
        <f>IF('Rekapitulace stavby'!E20="","",'Rekapitulace stavby'!E20)</f>
        <v>Ateliér Velehradský s.r.o.</v>
      </c>
      <c r="F28" s="37"/>
      <c r="G28" s="37"/>
      <c r="H28" s="37"/>
      <c r="I28" s="115" t="s">
        <v>29</v>
      </c>
      <c r="J28" s="106" t="str">
        <f>IF('Rekapitulace stavby'!AN20="","",'Rekapitulace stavby'!AN20)</f>
        <v>CZ29263140</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6.5" customHeight="1">
      <c r="A31" s="118"/>
      <c r="B31" s="119"/>
      <c r="C31" s="118"/>
      <c r="D31" s="118"/>
      <c r="E31" s="432" t="s">
        <v>19</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ROUND(J104,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ROUND((SUM(BE104:BE846)),  2)</f>
        <v>0</v>
      </c>
      <c r="G37" s="37"/>
      <c r="H37" s="37"/>
      <c r="I37" s="127">
        <v>0.21</v>
      </c>
      <c r="J37" s="126">
        <f>ROUND(((SUM(BE104:BE846))*I37),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ROUND((SUM(BF104:BF846)),  2)</f>
        <v>0</v>
      </c>
      <c r="G38" s="37"/>
      <c r="H38" s="37"/>
      <c r="I38" s="127">
        <v>0.15</v>
      </c>
      <c r="J38" s="126">
        <f>ROUND(((SUM(BF104:BF846))*I38),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ROUND((SUM(BG104:BG846)),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ROUND((SUM(BH104:BH846)),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ROUND((SUM(BI104:BI846)),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SO-01.D.1.4.1 a 9 - Zdravotně technické instalace</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 xml:space="preserve"> </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J104</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6011</v>
      </c>
      <c r="E68" s="146"/>
      <c r="F68" s="146"/>
      <c r="G68" s="146"/>
      <c r="H68" s="146"/>
      <c r="I68" s="146"/>
      <c r="J68" s="147">
        <f>J105</f>
        <v>0</v>
      </c>
      <c r="K68" s="144"/>
      <c r="L68" s="148"/>
    </row>
    <row r="69" spans="1:47" s="9" customFormat="1" ht="24.9" customHeight="1">
      <c r="B69" s="143"/>
      <c r="C69" s="144"/>
      <c r="D69" s="145" t="s">
        <v>6012</v>
      </c>
      <c r="E69" s="146"/>
      <c r="F69" s="146"/>
      <c r="G69" s="146"/>
      <c r="H69" s="146"/>
      <c r="I69" s="146"/>
      <c r="J69" s="147">
        <f>J176</f>
        <v>0</v>
      </c>
      <c r="K69" s="144"/>
      <c r="L69" s="148"/>
    </row>
    <row r="70" spans="1:47" s="9" customFormat="1" ht="24.9" customHeight="1">
      <c r="B70" s="143"/>
      <c r="C70" s="144"/>
      <c r="D70" s="145" t="s">
        <v>6013</v>
      </c>
      <c r="E70" s="146"/>
      <c r="F70" s="146"/>
      <c r="G70" s="146"/>
      <c r="H70" s="146"/>
      <c r="I70" s="146"/>
      <c r="J70" s="147">
        <f>J184</f>
        <v>0</v>
      </c>
      <c r="K70" s="144"/>
      <c r="L70" s="148"/>
    </row>
    <row r="71" spans="1:47" s="9" customFormat="1" ht="24.9" customHeight="1">
      <c r="B71" s="143"/>
      <c r="C71" s="144"/>
      <c r="D71" s="145" t="s">
        <v>6014</v>
      </c>
      <c r="E71" s="146"/>
      <c r="F71" s="146"/>
      <c r="G71" s="146"/>
      <c r="H71" s="146"/>
      <c r="I71" s="146"/>
      <c r="J71" s="147">
        <f>J197</f>
        <v>0</v>
      </c>
      <c r="K71" s="144"/>
      <c r="L71" s="148"/>
    </row>
    <row r="72" spans="1:47" s="9" customFormat="1" ht="24.9" customHeight="1">
      <c r="B72" s="143"/>
      <c r="C72" s="144"/>
      <c r="D72" s="145" t="s">
        <v>6015</v>
      </c>
      <c r="E72" s="146"/>
      <c r="F72" s="146"/>
      <c r="G72" s="146"/>
      <c r="H72" s="146"/>
      <c r="I72" s="146"/>
      <c r="J72" s="147">
        <f>J203</f>
        <v>0</v>
      </c>
      <c r="K72" s="144"/>
      <c r="L72" s="148"/>
    </row>
    <row r="73" spans="1:47" s="9" customFormat="1" ht="24.9" customHeight="1">
      <c r="B73" s="143"/>
      <c r="C73" s="144"/>
      <c r="D73" s="145" t="s">
        <v>6016</v>
      </c>
      <c r="E73" s="146"/>
      <c r="F73" s="146"/>
      <c r="G73" s="146"/>
      <c r="H73" s="146"/>
      <c r="I73" s="146"/>
      <c r="J73" s="147">
        <f>J206</f>
        <v>0</v>
      </c>
      <c r="K73" s="144"/>
      <c r="L73" s="148"/>
    </row>
    <row r="74" spans="1:47" s="9" customFormat="1" ht="24.9" customHeight="1">
      <c r="B74" s="143"/>
      <c r="C74" s="144"/>
      <c r="D74" s="145" t="s">
        <v>6017</v>
      </c>
      <c r="E74" s="146"/>
      <c r="F74" s="146"/>
      <c r="G74" s="146"/>
      <c r="H74" s="146"/>
      <c r="I74" s="146"/>
      <c r="J74" s="147">
        <f>J209</f>
        <v>0</v>
      </c>
      <c r="K74" s="144"/>
      <c r="L74" s="148"/>
    </row>
    <row r="75" spans="1:47" s="9" customFormat="1" ht="24.9" customHeight="1">
      <c r="B75" s="143"/>
      <c r="C75" s="144"/>
      <c r="D75" s="145" t="s">
        <v>6018</v>
      </c>
      <c r="E75" s="146"/>
      <c r="F75" s="146"/>
      <c r="G75" s="146"/>
      <c r="H75" s="146"/>
      <c r="I75" s="146"/>
      <c r="J75" s="147">
        <f>J388</f>
        <v>0</v>
      </c>
      <c r="K75" s="144"/>
      <c r="L75" s="148"/>
    </row>
    <row r="76" spans="1:47" s="9" customFormat="1" ht="24.9" customHeight="1">
      <c r="B76" s="143"/>
      <c r="C76" s="144"/>
      <c r="D76" s="145" t="s">
        <v>622</v>
      </c>
      <c r="E76" s="146"/>
      <c r="F76" s="146"/>
      <c r="G76" s="146"/>
      <c r="H76" s="146"/>
      <c r="I76" s="146"/>
      <c r="J76" s="147">
        <f>J554</f>
        <v>0</v>
      </c>
      <c r="K76" s="144"/>
      <c r="L76" s="148"/>
    </row>
    <row r="77" spans="1:47" s="9" customFormat="1" ht="24.9" customHeight="1">
      <c r="B77" s="143"/>
      <c r="C77" s="144"/>
      <c r="D77" s="145" t="s">
        <v>1400</v>
      </c>
      <c r="E77" s="146"/>
      <c r="F77" s="146"/>
      <c r="G77" s="146"/>
      <c r="H77" s="146"/>
      <c r="I77" s="146"/>
      <c r="J77" s="147">
        <f>J741</f>
        <v>0</v>
      </c>
      <c r="K77" s="144"/>
      <c r="L77" s="148"/>
    </row>
    <row r="78" spans="1:47" s="9" customFormat="1" ht="24.9" customHeight="1">
      <c r="B78" s="143"/>
      <c r="C78" s="144"/>
      <c r="D78" s="145" t="s">
        <v>6019</v>
      </c>
      <c r="E78" s="146"/>
      <c r="F78" s="146"/>
      <c r="G78" s="146"/>
      <c r="H78" s="146"/>
      <c r="I78" s="146"/>
      <c r="J78" s="147">
        <f>J759</f>
        <v>0</v>
      </c>
      <c r="K78" s="144"/>
      <c r="L78" s="148"/>
    </row>
    <row r="79" spans="1:47" s="9" customFormat="1" ht="24.9" customHeight="1">
      <c r="B79" s="143"/>
      <c r="C79" s="144"/>
      <c r="D79" s="145" t="s">
        <v>6020</v>
      </c>
      <c r="E79" s="146"/>
      <c r="F79" s="146"/>
      <c r="G79" s="146"/>
      <c r="H79" s="146"/>
      <c r="I79" s="146"/>
      <c r="J79" s="147">
        <f>J772</f>
        <v>0</v>
      </c>
      <c r="K79" s="144"/>
      <c r="L79" s="148"/>
    </row>
    <row r="80" spans="1:47" s="9" customFormat="1" ht="24.9" customHeight="1">
      <c r="B80" s="143"/>
      <c r="C80" s="144"/>
      <c r="D80" s="145" t="s">
        <v>6021</v>
      </c>
      <c r="E80" s="146"/>
      <c r="F80" s="146"/>
      <c r="G80" s="146"/>
      <c r="H80" s="146"/>
      <c r="I80" s="146"/>
      <c r="J80" s="147">
        <f>J837</f>
        <v>0</v>
      </c>
      <c r="K80" s="144"/>
      <c r="L80" s="148"/>
    </row>
    <row r="81" spans="1:31" s="2" customFormat="1" ht="21.75"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31" s="2" customFormat="1" ht="6.9" customHeight="1">
      <c r="A82" s="37"/>
      <c r="B82" s="50"/>
      <c r="C82" s="51"/>
      <c r="D82" s="51"/>
      <c r="E82" s="51"/>
      <c r="F82" s="51"/>
      <c r="G82" s="51"/>
      <c r="H82" s="51"/>
      <c r="I82" s="51"/>
      <c r="J82" s="51"/>
      <c r="K82" s="51"/>
      <c r="L82" s="116"/>
      <c r="S82" s="37"/>
      <c r="T82" s="37"/>
      <c r="U82" s="37"/>
      <c r="V82" s="37"/>
      <c r="W82" s="37"/>
      <c r="X82" s="37"/>
      <c r="Y82" s="37"/>
      <c r="Z82" s="37"/>
      <c r="AA82" s="37"/>
      <c r="AB82" s="37"/>
      <c r="AC82" s="37"/>
      <c r="AD82" s="37"/>
      <c r="AE82" s="37"/>
    </row>
    <row r="86" spans="1:31" s="2" customFormat="1" ht="6.9" customHeight="1">
      <c r="A86" s="37"/>
      <c r="B86" s="52"/>
      <c r="C86" s="53"/>
      <c r="D86" s="53"/>
      <c r="E86" s="53"/>
      <c r="F86" s="53"/>
      <c r="G86" s="53"/>
      <c r="H86" s="53"/>
      <c r="I86" s="53"/>
      <c r="J86" s="53"/>
      <c r="K86" s="53"/>
      <c r="L86" s="116"/>
      <c r="S86" s="37"/>
      <c r="T86" s="37"/>
      <c r="U86" s="37"/>
      <c r="V86" s="37"/>
      <c r="W86" s="37"/>
      <c r="X86" s="37"/>
      <c r="Y86" s="37"/>
      <c r="Z86" s="37"/>
      <c r="AA86" s="37"/>
      <c r="AB86" s="37"/>
      <c r="AC86" s="37"/>
      <c r="AD86" s="37"/>
      <c r="AE86" s="37"/>
    </row>
    <row r="87" spans="1:31" s="2" customFormat="1" ht="24.9" customHeight="1">
      <c r="A87" s="37"/>
      <c r="B87" s="38"/>
      <c r="C87" s="26" t="s">
        <v>334</v>
      </c>
      <c r="D87" s="39"/>
      <c r="E87" s="39"/>
      <c r="F87" s="39"/>
      <c r="G87" s="39"/>
      <c r="H87" s="39"/>
      <c r="I87" s="39"/>
      <c r="J87" s="39"/>
      <c r="K87" s="39"/>
      <c r="L87" s="116"/>
      <c r="S87" s="37"/>
      <c r="T87" s="37"/>
      <c r="U87" s="37"/>
      <c r="V87" s="37"/>
      <c r="W87" s="37"/>
      <c r="X87" s="37"/>
      <c r="Y87" s="37"/>
      <c r="Z87" s="37"/>
      <c r="AA87" s="37"/>
      <c r="AB87" s="37"/>
      <c r="AC87" s="37"/>
      <c r="AD87" s="37"/>
      <c r="AE87" s="37"/>
    </row>
    <row r="88" spans="1:31" s="2" customFormat="1" ht="6.9"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31" s="2" customFormat="1" ht="12" customHeight="1">
      <c r="A89" s="37"/>
      <c r="B89" s="38"/>
      <c r="C89" s="32" t="s">
        <v>16</v>
      </c>
      <c r="D89" s="39"/>
      <c r="E89" s="39"/>
      <c r="F89" s="39"/>
      <c r="G89" s="39"/>
      <c r="H89" s="39"/>
      <c r="I89" s="39"/>
      <c r="J89" s="39"/>
      <c r="K89" s="39"/>
      <c r="L89" s="116"/>
      <c r="S89" s="37"/>
      <c r="T89" s="37"/>
      <c r="U89" s="37"/>
      <c r="V89" s="37"/>
      <c r="W89" s="37"/>
      <c r="X89" s="37"/>
      <c r="Y89" s="37"/>
      <c r="Z89" s="37"/>
      <c r="AA89" s="37"/>
      <c r="AB89" s="37"/>
      <c r="AC89" s="37"/>
      <c r="AD89" s="37"/>
      <c r="AE89" s="37"/>
    </row>
    <row r="90" spans="1:31" s="2" customFormat="1" ht="16.5" customHeight="1">
      <c r="A90" s="37"/>
      <c r="B90" s="38"/>
      <c r="C90" s="39"/>
      <c r="D90" s="39"/>
      <c r="E90" s="433" t="str">
        <f>E7</f>
        <v>Dostavba kampusu LF v Olomouci</v>
      </c>
      <c r="F90" s="434"/>
      <c r="G90" s="434"/>
      <c r="H90" s="434"/>
      <c r="I90" s="39"/>
      <c r="J90" s="39"/>
      <c r="K90" s="39"/>
      <c r="L90" s="116"/>
      <c r="S90" s="37"/>
      <c r="T90" s="37"/>
      <c r="U90" s="37"/>
      <c r="V90" s="37"/>
      <c r="W90" s="37"/>
      <c r="X90" s="37"/>
      <c r="Y90" s="37"/>
      <c r="Z90" s="37"/>
      <c r="AA90" s="37"/>
      <c r="AB90" s="37"/>
      <c r="AC90" s="37"/>
      <c r="AD90" s="37"/>
      <c r="AE90" s="37"/>
    </row>
    <row r="91" spans="1:31" s="1" customFormat="1" ht="12" customHeight="1">
      <c r="B91" s="24"/>
      <c r="C91" s="32" t="s">
        <v>320</v>
      </c>
      <c r="D91" s="25"/>
      <c r="E91" s="25"/>
      <c r="F91" s="25"/>
      <c r="G91" s="25"/>
      <c r="H91" s="25"/>
      <c r="I91" s="25"/>
      <c r="J91" s="25"/>
      <c r="K91" s="25"/>
      <c r="L91" s="23"/>
    </row>
    <row r="92" spans="1:31" s="1" customFormat="1" ht="16.5" customHeight="1">
      <c r="B92" s="24"/>
      <c r="C92" s="25"/>
      <c r="D92" s="25"/>
      <c r="E92" s="433" t="s">
        <v>2341</v>
      </c>
      <c r="F92" s="385"/>
      <c r="G92" s="385"/>
      <c r="H92" s="385"/>
      <c r="I92" s="25"/>
      <c r="J92" s="25"/>
      <c r="K92" s="25"/>
      <c r="L92" s="23"/>
    </row>
    <row r="93" spans="1:31" s="1" customFormat="1" ht="12" customHeight="1">
      <c r="B93" s="24"/>
      <c r="C93" s="32" t="s">
        <v>1775</v>
      </c>
      <c r="D93" s="25"/>
      <c r="E93" s="25"/>
      <c r="F93" s="25"/>
      <c r="G93" s="25"/>
      <c r="H93" s="25"/>
      <c r="I93" s="25"/>
      <c r="J93" s="25"/>
      <c r="K93" s="25"/>
      <c r="L93" s="23"/>
    </row>
    <row r="94" spans="1:31" s="2" customFormat="1" ht="16.5" customHeight="1">
      <c r="A94" s="37"/>
      <c r="B94" s="38"/>
      <c r="C94" s="39"/>
      <c r="D94" s="39"/>
      <c r="E94" s="437" t="s">
        <v>6008</v>
      </c>
      <c r="F94" s="435"/>
      <c r="G94" s="435"/>
      <c r="H94" s="435"/>
      <c r="I94" s="39"/>
      <c r="J94" s="39"/>
      <c r="K94" s="39"/>
      <c r="L94" s="116"/>
      <c r="S94" s="37"/>
      <c r="T94" s="37"/>
      <c r="U94" s="37"/>
      <c r="V94" s="37"/>
      <c r="W94" s="37"/>
      <c r="X94" s="37"/>
      <c r="Y94" s="37"/>
      <c r="Z94" s="37"/>
      <c r="AA94" s="37"/>
      <c r="AB94" s="37"/>
      <c r="AC94" s="37"/>
      <c r="AD94" s="37"/>
      <c r="AE94" s="37"/>
    </row>
    <row r="95" spans="1:31" s="2" customFormat="1" ht="12" customHeight="1">
      <c r="A95" s="37"/>
      <c r="B95" s="38"/>
      <c r="C95" s="32" t="s">
        <v>1777</v>
      </c>
      <c r="D95" s="39"/>
      <c r="E95" s="39"/>
      <c r="F95" s="39"/>
      <c r="G95" s="39"/>
      <c r="H95" s="39"/>
      <c r="I95" s="39"/>
      <c r="J95" s="39"/>
      <c r="K95" s="39"/>
      <c r="L95" s="116"/>
      <c r="S95" s="37"/>
      <c r="T95" s="37"/>
      <c r="U95" s="37"/>
      <c r="V95" s="37"/>
      <c r="W95" s="37"/>
      <c r="X95" s="37"/>
      <c r="Y95" s="37"/>
      <c r="Z95" s="37"/>
      <c r="AA95" s="37"/>
      <c r="AB95" s="37"/>
      <c r="AC95" s="37"/>
      <c r="AD95" s="37"/>
      <c r="AE95" s="37"/>
    </row>
    <row r="96" spans="1:31" s="2" customFormat="1" ht="16.5" customHeight="1">
      <c r="A96" s="37"/>
      <c r="B96" s="38"/>
      <c r="C96" s="39"/>
      <c r="D96" s="39"/>
      <c r="E96" s="407" t="str">
        <f>E13</f>
        <v>SO-01.D.1.4.1 a 9 - Zdravotně technické instalace</v>
      </c>
      <c r="F96" s="435"/>
      <c r="G96" s="435"/>
      <c r="H96" s="435"/>
      <c r="I96" s="39"/>
      <c r="J96" s="39"/>
      <c r="K96" s="39"/>
      <c r="L96" s="116"/>
      <c r="S96" s="37"/>
      <c r="T96" s="37"/>
      <c r="U96" s="37"/>
      <c r="V96" s="37"/>
      <c r="W96" s="37"/>
      <c r="X96" s="37"/>
      <c r="Y96" s="37"/>
      <c r="Z96" s="37"/>
      <c r="AA96" s="37"/>
      <c r="AB96" s="37"/>
      <c r="AC96" s="37"/>
      <c r="AD96" s="37"/>
      <c r="AE96" s="37"/>
    </row>
    <row r="97" spans="1:65" s="2" customFormat="1" ht="6.9" customHeight="1">
      <c r="A97" s="37"/>
      <c r="B97" s="38"/>
      <c r="C97" s="39"/>
      <c r="D97" s="39"/>
      <c r="E97" s="39"/>
      <c r="F97" s="39"/>
      <c r="G97" s="39"/>
      <c r="H97" s="39"/>
      <c r="I97" s="39"/>
      <c r="J97" s="39"/>
      <c r="K97" s="39"/>
      <c r="L97" s="116"/>
      <c r="S97" s="37"/>
      <c r="T97" s="37"/>
      <c r="U97" s="37"/>
      <c r="V97" s="37"/>
      <c r="W97" s="37"/>
      <c r="X97" s="37"/>
      <c r="Y97" s="37"/>
      <c r="Z97" s="37"/>
      <c r="AA97" s="37"/>
      <c r="AB97" s="37"/>
      <c r="AC97" s="37"/>
      <c r="AD97" s="37"/>
      <c r="AE97" s="37"/>
    </row>
    <row r="98" spans="1:65" s="2" customFormat="1" ht="12" customHeight="1">
      <c r="A98" s="37"/>
      <c r="B98" s="38"/>
      <c r="C98" s="32" t="s">
        <v>21</v>
      </c>
      <c r="D98" s="39"/>
      <c r="E98" s="39"/>
      <c r="F98" s="30" t="str">
        <f>F16</f>
        <v xml:space="preserve"> </v>
      </c>
      <c r="G98" s="39"/>
      <c r="H98" s="39"/>
      <c r="I98" s="32" t="s">
        <v>23</v>
      </c>
      <c r="J98" s="62" t="str">
        <f>IF(J16="","",J16)</f>
        <v>8. 12. 2022</v>
      </c>
      <c r="K98" s="39"/>
      <c r="L98" s="116"/>
      <c r="S98" s="37"/>
      <c r="T98" s="37"/>
      <c r="U98" s="37"/>
      <c r="V98" s="37"/>
      <c r="W98" s="37"/>
      <c r="X98" s="37"/>
      <c r="Y98" s="37"/>
      <c r="Z98" s="37"/>
      <c r="AA98" s="37"/>
      <c r="AB98" s="37"/>
      <c r="AC98" s="37"/>
      <c r="AD98" s="37"/>
      <c r="AE98" s="37"/>
    </row>
    <row r="99" spans="1:65" s="2" customFormat="1" ht="6.9" customHeight="1">
      <c r="A99" s="37"/>
      <c r="B99" s="38"/>
      <c r="C99" s="39"/>
      <c r="D99" s="39"/>
      <c r="E99" s="39"/>
      <c r="F99" s="39"/>
      <c r="G99" s="39"/>
      <c r="H99" s="39"/>
      <c r="I99" s="39"/>
      <c r="J99" s="39"/>
      <c r="K99" s="39"/>
      <c r="L99" s="116"/>
      <c r="S99" s="37"/>
      <c r="T99" s="37"/>
      <c r="U99" s="37"/>
      <c r="V99" s="37"/>
      <c r="W99" s="37"/>
      <c r="X99" s="37"/>
      <c r="Y99" s="37"/>
      <c r="Z99" s="37"/>
      <c r="AA99" s="37"/>
      <c r="AB99" s="37"/>
      <c r="AC99" s="37"/>
      <c r="AD99" s="37"/>
      <c r="AE99" s="37"/>
    </row>
    <row r="100" spans="1:65" s="2" customFormat="1" ht="25.65" customHeight="1">
      <c r="A100" s="37"/>
      <c r="B100" s="38"/>
      <c r="C100" s="32" t="s">
        <v>25</v>
      </c>
      <c r="D100" s="39"/>
      <c r="E100" s="39"/>
      <c r="F100" s="30" t="str">
        <f>E19</f>
        <v>Univerzita Palackého v Olomouci</v>
      </c>
      <c r="G100" s="39"/>
      <c r="H100" s="39"/>
      <c r="I100" s="32" t="s">
        <v>33</v>
      </c>
      <c r="J100" s="35" t="str">
        <f>E25</f>
        <v>Ateliér Velehradský s.r.o.</v>
      </c>
      <c r="K100" s="39"/>
      <c r="L100" s="116"/>
      <c r="S100" s="37"/>
      <c r="T100" s="37"/>
      <c r="U100" s="37"/>
      <c r="V100" s="37"/>
      <c r="W100" s="37"/>
      <c r="X100" s="37"/>
      <c r="Y100" s="37"/>
      <c r="Z100" s="37"/>
      <c r="AA100" s="37"/>
      <c r="AB100" s="37"/>
      <c r="AC100" s="37"/>
      <c r="AD100" s="37"/>
      <c r="AE100" s="37"/>
    </row>
    <row r="101" spans="1:65" s="2" customFormat="1" ht="25.65" customHeight="1">
      <c r="A101" s="37"/>
      <c r="B101" s="38"/>
      <c r="C101" s="32" t="s">
        <v>31</v>
      </c>
      <c r="D101" s="39"/>
      <c r="E101" s="39"/>
      <c r="F101" s="30" t="str">
        <f>IF(E22="","",E22)</f>
        <v>Vyplň údaj</v>
      </c>
      <c r="G101" s="39"/>
      <c r="H101" s="39"/>
      <c r="I101" s="32" t="s">
        <v>38</v>
      </c>
      <c r="J101" s="35" t="str">
        <f>E28</f>
        <v>Ateliér Velehradský s.r.o.</v>
      </c>
      <c r="K101" s="39"/>
      <c r="L101" s="116"/>
      <c r="S101" s="37"/>
      <c r="T101" s="37"/>
      <c r="U101" s="37"/>
      <c r="V101" s="37"/>
      <c r="W101" s="37"/>
      <c r="X101" s="37"/>
      <c r="Y101" s="37"/>
      <c r="Z101" s="37"/>
      <c r="AA101" s="37"/>
      <c r="AB101" s="37"/>
      <c r="AC101" s="37"/>
      <c r="AD101" s="37"/>
      <c r="AE101" s="37"/>
    </row>
    <row r="102" spans="1:65" s="2" customFormat="1" ht="10.35" customHeight="1">
      <c r="A102" s="37"/>
      <c r="B102" s="38"/>
      <c r="C102" s="39"/>
      <c r="D102" s="39"/>
      <c r="E102" s="39"/>
      <c r="F102" s="39"/>
      <c r="G102" s="39"/>
      <c r="H102" s="39"/>
      <c r="I102" s="39"/>
      <c r="J102" s="39"/>
      <c r="K102" s="39"/>
      <c r="L102" s="116"/>
      <c r="S102" s="37"/>
      <c r="T102" s="37"/>
      <c r="U102" s="37"/>
      <c r="V102" s="37"/>
      <c r="W102" s="37"/>
      <c r="X102" s="37"/>
      <c r="Y102" s="37"/>
      <c r="Z102" s="37"/>
      <c r="AA102" s="37"/>
      <c r="AB102" s="37"/>
      <c r="AC102" s="37"/>
      <c r="AD102" s="37"/>
      <c r="AE102" s="37"/>
    </row>
    <row r="103" spans="1:65" s="10" customFormat="1" ht="29.25" customHeight="1">
      <c r="A103" s="149"/>
      <c r="B103" s="150"/>
      <c r="C103" s="151" t="s">
        <v>335</v>
      </c>
      <c r="D103" s="152" t="s">
        <v>60</v>
      </c>
      <c r="E103" s="152" t="s">
        <v>56</v>
      </c>
      <c r="F103" s="152" t="s">
        <v>57</v>
      </c>
      <c r="G103" s="152" t="s">
        <v>336</v>
      </c>
      <c r="H103" s="152" t="s">
        <v>337</v>
      </c>
      <c r="I103" s="152" t="s">
        <v>338</v>
      </c>
      <c r="J103" s="152" t="s">
        <v>325</v>
      </c>
      <c r="K103" s="153" t="s">
        <v>339</v>
      </c>
      <c r="L103" s="154"/>
      <c r="M103" s="71" t="s">
        <v>19</v>
      </c>
      <c r="N103" s="72" t="s">
        <v>45</v>
      </c>
      <c r="O103" s="72" t="s">
        <v>340</v>
      </c>
      <c r="P103" s="72" t="s">
        <v>341</v>
      </c>
      <c r="Q103" s="72" t="s">
        <v>342</v>
      </c>
      <c r="R103" s="72" t="s">
        <v>343</v>
      </c>
      <c r="S103" s="72" t="s">
        <v>344</v>
      </c>
      <c r="T103" s="73" t="s">
        <v>345</v>
      </c>
      <c r="U103" s="149"/>
      <c r="V103" s="149"/>
      <c r="W103" s="149"/>
      <c r="X103" s="149"/>
      <c r="Y103" s="149"/>
      <c r="Z103" s="149"/>
      <c r="AA103" s="149"/>
      <c r="AB103" s="149"/>
      <c r="AC103" s="149"/>
      <c r="AD103" s="149"/>
      <c r="AE103" s="149"/>
    </row>
    <row r="104" spans="1:65" s="2" customFormat="1" ht="22.8" customHeight="1">
      <c r="A104" s="37"/>
      <c r="B104" s="38"/>
      <c r="C104" s="78" t="s">
        <v>346</v>
      </c>
      <c r="D104" s="39"/>
      <c r="E104" s="39"/>
      <c r="F104" s="39"/>
      <c r="G104" s="39"/>
      <c r="H104" s="39"/>
      <c r="I104" s="39"/>
      <c r="J104" s="155">
        <f>BK104</f>
        <v>0</v>
      </c>
      <c r="K104" s="39"/>
      <c r="L104" s="42"/>
      <c r="M104" s="74"/>
      <c r="N104" s="156"/>
      <c r="O104" s="75"/>
      <c r="P104" s="157">
        <f>P105+P176+P184+P197+P203+P206+P209+P388+P554+P741+P759+P772+P837</f>
        <v>0</v>
      </c>
      <c r="Q104" s="75"/>
      <c r="R104" s="157">
        <f>R105+R176+R184+R197+R203+R206+R209+R388+R554+R741+R759+R772+R837</f>
        <v>0</v>
      </c>
      <c r="S104" s="75"/>
      <c r="T104" s="158">
        <f>T105+T176+T184+T197+T203+T206+T209+T388+T554+T741+T759+T772+T837</f>
        <v>0</v>
      </c>
      <c r="U104" s="37"/>
      <c r="V104" s="37"/>
      <c r="W104" s="37"/>
      <c r="X104" s="37"/>
      <c r="Y104" s="37"/>
      <c r="Z104" s="37"/>
      <c r="AA104" s="37"/>
      <c r="AB104" s="37"/>
      <c r="AC104" s="37"/>
      <c r="AD104" s="37"/>
      <c r="AE104" s="37"/>
      <c r="AT104" s="20" t="s">
        <v>74</v>
      </c>
      <c r="AU104" s="20" t="s">
        <v>326</v>
      </c>
      <c r="BK104" s="159">
        <f>BK105+BK176+BK184+BK197+BK203+BK206+BK209+BK388+BK554+BK741+BK759+BK772+BK837</f>
        <v>0</v>
      </c>
    </row>
    <row r="105" spans="1:65" s="11" customFormat="1" ht="25.95" customHeight="1">
      <c r="B105" s="160"/>
      <c r="C105" s="161"/>
      <c r="D105" s="162" t="s">
        <v>74</v>
      </c>
      <c r="E105" s="163" t="s">
        <v>83</v>
      </c>
      <c r="F105" s="163" t="s">
        <v>348</v>
      </c>
      <c r="G105" s="161"/>
      <c r="H105" s="161"/>
      <c r="I105" s="164"/>
      <c r="J105" s="165">
        <f>BK105</f>
        <v>0</v>
      </c>
      <c r="K105" s="161"/>
      <c r="L105" s="166"/>
      <c r="M105" s="167"/>
      <c r="N105" s="168"/>
      <c r="O105" s="168"/>
      <c r="P105" s="169">
        <f>SUM(P106:P175)</f>
        <v>0</v>
      </c>
      <c r="Q105" s="168"/>
      <c r="R105" s="169">
        <f>SUM(R106:R175)</f>
        <v>0</v>
      </c>
      <c r="S105" s="168"/>
      <c r="T105" s="170">
        <f>SUM(T106:T175)</f>
        <v>0</v>
      </c>
      <c r="AR105" s="171" t="s">
        <v>83</v>
      </c>
      <c r="AT105" s="172" t="s">
        <v>74</v>
      </c>
      <c r="AU105" s="172" t="s">
        <v>75</v>
      </c>
      <c r="AY105" s="171" t="s">
        <v>349</v>
      </c>
      <c r="BK105" s="173">
        <f>SUM(BK106:BK175)</f>
        <v>0</v>
      </c>
    </row>
    <row r="106" spans="1:65" s="2" customFormat="1" ht="16.5" customHeight="1">
      <c r="A106" s="37"/>
      <c r="B106" s="38"/>
      <c r="C106" s="174" t="s">
        <v>83</v>
      </c>
      <c r="D106" s="174" t="s">
        <v>350</v>
      </c>
      <c r="E106" s="175" t="s">
        <v>6022</v>
      </c>
      <c r="F106" s="176" t="s">
        <v>6023</v>
      </c>
      <c r="G106" s="177" t="s">
        <v>366</v>
      </c>
      <c r="H106" s="178">
        <v>21.8</v>
      </c>
      <c r="I106" s="179"/>
      <c r="J106" s="180">
        <f>ROUND(I106*H106,2)</f>
        <v>0</v>
      </c>
      <c r="K106" s="176" t="s">
        <v>6024</v>
      </c>
      <c r="L106" s="42"/>
      <c r="M106" s="181" t="s">
        <v>19</v>
      </c>
      <c r="N106" s="182"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187</v>
      </c>
      <c r="AT106" s="185" t="s">
        <v>350</v>
      </c>
      <c r="AU106" s="185" t="s">
        <v>83</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187</v>
      </c>
      <c r="BM106" s="185" t="s">
        <v>85</v>
      </c>
    </row>
    <row r="107" spans="1:65" s="2" customFormat="1" ht="38.4">
      <c r="A107" s="37"/>
      <c r="B107" s="38"/>
      <c r="C107" s="39"/>
      <c r="D107" s="194" t="s">
        <v>952</v>
      </c>
      <c r="E107" s="39"/>
      <c r="F107" s="251" t="s">
        <v>6025</v>
      </c>
      <c r="G107" s="39"/>
      <c r="H107" s="39"/>
      <c r="I107" s="189"/>
      <c r="J107" s="39"/>
      <c r="K107" s="39"/>
      <c r="L107" s="42"/>
      <c r="M107" s="190"/>
      <c r="N107" s="191"/>
      <c r="O107" s="67"/>
      <c r="P107" s="67"/>
      <c r="Q107" s="67"/>
      <c r="R107" s="67"/>
      <c r="S107" s="67"/>
      <c r="T107" s="68"/>
      <c r="U107" s="37"/>
      <c r="V107" s="37"/>
      <c r="W107" s="37"/>
      <c r="X107" s="37"/>
      <c r="Y107" s="37"/>
      <c r="Z107" s="37"/>
      <c r="AA107" s="37"/>
      <c r="AB107" s="37"/>
      <c r="AC107" s="37"/>
      <c r="AD107" s="37"/>
      <c r="AE107" s="37"/>
      <c r="AT107" s="20" t="s">
        <v>952</v>
      </c>
      <c r="AU107" s="20" t="s">
        <v>83</v>
      </c>
    </row>
    <row r="108" spans="1:65" s="12" customFormat="1" ht="10.199999999999999">
      <c r="B108" s="192"/>
      <c r="C108" s="193"/>
      <c r="D108" s="194" t="s">
        <v>357</v>
      </c>
      <c r="E108" s="195" t="s">
        <v>19</v>
      </c>
      <c r="F108" s="196" t="s">
        <v>6026</v>
      </c>
      <c r="G108" s="193"/>
      <c r="H108" s="195" t="s">
        <v>19</v>
      </c>
      <c r="I108" s="197"/>
      <c r="J108" s="193"/>
      <c r="K108" s="193"/>
      <c r="L108" s="198"/>
      <c r="M108" s="199"/>
      <c r="N108" s="200"/>
      <c r="O108" s="200"/>
      <c r="P108" s="200"/>
      <c r="Q108" s="200"/>
      <c r="R108" s="200"/>
      <c r="S108" s="200"/>
      <c r="T108" s="201"/>
      <c r="AT108" s="202" t="s">
        <v>357</v>
      </c>
      <c r="AU108" s="202" t="s">
        <v>83</v>
      </c>
      <c r="AV108" s="12" t="s">
        <v>83</v>
      </c>
      <c r="AW108" s="12" t="s">
        <v>37</v>
      </c>
      <c r="AX108" s="12" t="s">
        <v>75</v>
      </c>
      <c r="AY108" s="202" t="s">
        <v>349</v>
      </c>
    </row>
    <row r="109" spans="1:65" s="13" customFormat="1" ht="10.199999999999999">
      <c r="B109" s="203"/>
      <c r="C109" s="204"/>
      <c r="D109" s="194" t="s">
        <v>357</v>
      </c>
      <c r="E109" s="205" t="s">
        <v>19</v>
      </c>
      <c r="F109" s="206" t="s">
        <v>6027</v>
      </c>
      <c r="G109" s="204"/>
      <c r="H109" s="207">
        <v>21.8</v>
      </c>
      <c r="I109" s="208"/>
      <c r="J109" s="204"/>
      <c r="K109" s="204"/>
      <c r="L109" s="209"/>
      <c r="M109" s="210"/>
      <c r="N109" s="211"/>
      <c r="O109" s="211"/>
      <c r="P109" s="211"/>
      <c r="Q109" s="211"/>
      <c r="R109" s="211"/>
      <c r="S109" s="211"/>
      <c r="T109" s="212"/>
      <c r="AT109" s="213" t="s">
        <v>357</v>
      </c>
      <c r="AU109" s="213" t="s">
        <v>83</v>
      </c>
      <c r="AV109" s="13" t="s">
        <v>85</v>
      </c>
      <c r="AW109" s="13" t="s">
        <v>37</v>
      </c>
      <c r="AX109" s="13" t="s">
        <v>75</v>
      </c>
      <c r="AY109" s="213" t="s">
        <v>349</v>
      </c>
    </row>
    <row r="110" spans="1:65" s="14" customFormat="1" ht="10.199999999999999">
      <c r="B110" s="214"/>
      <c r="C110" s="215"/>
      <c r="D110" s="194" t="s">
        <v>357</v>
      </c>
      <c r="E110" s="216" t="s">
        <v>19</v>
      </c>
      <c r="F110" s="217" t="s">
        <v>360</v>
      </c>
      <c r="G110" s="215"/>
      <c r="H110" s="218">
        <v>21.8</v>
      </c>
      <c r="I110" s="219"/>
      <c r="J110" s="215"/>
      <c r="K110" s="215"/>
      <c r="L110" s="220"/>
      <c r="M110" s="221"/>
      <c r="N110" s="222"/>
      <c r="O110" s="222"/>
      <c r="P110" s="222"/>
      <c r="Q110" s="222"/>
      <c r="R110" s="222"/>
      <c r="S110" s="222"/>
      <c r="T110" s="223"/>
      <c r="AT110" s="224" t="s">
        <v>357</v>
      </c>
      <c r="AU110" s="224" t="s">
        <v>83</v>
      </c>
      <c r="AV110" s="14" t="s">
        <v>187</v>
      </c>
      <c r="AW110" s="14" t="s">
        <v>37</v>
      </c>
      <c r="AX110" s="14" t="s">
        <v>83</v>
      </c>
      <c r="AY110" s="224" t="s">
        <v>349</v>
      </c>
    </row>
    <row r="111" spans="1:65" s="2" customFormat="1" ht="16.5" customHeight="1">
      <c r="A111" s="37"/>
      <c r="B111" s="38"/>
      <c r="C111" s="174" t="s">
        <v>85</v>
      </c>
      <c r="D111" s="174" t="s">
        <v>350</v>
      </c>
      <c r="E111" s="175" t="s">
        <v>6028</v>
      </c>
      <c r="F111" s="176" t="s">
        <v>6029</v>
      </c>
      <c r="G111" s="177" t="s">
        <v>366</v>
      </c>
      <c r="H111" s="178">
        <v>475.5</v>
      </c>
      <c r="I111" s="179"/>
      <c r="J111" s="180">
        <f>ROUND(I111*H111,2)</f>
        <v>0</v>
      </c>
      <c r="K111" s="176" t="s">
        <v>6024</v>
      </c>
      <c r="L111" s="42"/>
      <c r="M111" s="181" t="s">
        <v>19</v>
      </c>
      <c r="N111" s="182" t="s">
        <v>46</v>
      </c>
      <c r="O111" s="67"/>
      <c r="P111" s="183">
        <f>O111*H111</f>
        <v>0</v>
      </c>
      <c r="Q111" s="183">
        <v>0</v>
      </c>
      <c r="R111" s="183">
        <f>Q111*H111</f>
        <v>0</v>
      </c>
      <c r="S111" s="183">
        <v>0</v>
      </c>
      <c r="T111" s="184">
        <f>S111*H111</f>
        <v>0</v>
      </c>
      <c r="U111" s="37"/>
      <c r="V111" s="37"/>
      <c r="W111" s="37"/>
      <c r="X111" s="37"/>
      <c r="Y111" s="37"/>
      <c r="Z111" s="37"/>
      <c r="AA111" s="37"/>
      <c r="AB111" s="37"/>
      <c r="AC111" s="37"/>
      <c r="AD111" s="37"/>
      <c r="AE111" s="37"/>
      <c r="AR111" s="185" t="s">
        <v>187</v>
      </c>
      <c r="AT111" s="185" t="s">
        <v>350</v>
      </c>
      <c r="AU111" s="185" t="s">
        <v>83</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187</v>
      </c>
      <c r="BM111" s="185" t="s">
        <v>187</v>
      </c>
    </row>
    <row r="112" spans="1:65" s="2" customFormat="1" ht="38.4">
      <c r="A112" s="37"/>
      <c r="B112" s="38"/>
      <c r="C112" s="39"/>
      <c r="D112" s="194" t="s">
        <v>952</v>
      </c>
      <c r="E112" s="39"/>
      <c r="F112" s="251" t="s">
        <v>6025</v>
      </c>
      <c r="G112" s="39"/>
      <c r="H112" s="39"/>
      <c r="I112" s="189"/>
      <c r="J112" s="39"/>
      <c r="K112" s="39"/>
      <c r="L112" s="42"/>
      <c r="M112" s="190"/>
      <c r="N112" s="191"/>
      <c r="O112" s="67"/>
      <c r="P112" s="67"/>
      <c r="Q112" s="67"/>
      <c r="R112" s="67"/>
      <c r="S112" s="67"/>
      <c r="T112" s="68"/>
      <c r="U112" s="37"/>
      <c r="V112" s="37"/>
      <c r="W112" s="37"/>
      <c r="X112" s="37"/>
      <c r="Y112" s="37"/>
      <c r="Z112" s="37"/>
      <c r="AA112" s="37"/>
      <c r="AB112" s="37"/>
      <c r="AC112" s="37"/>
      <c r="AD112" s="37"/>
      <c r="AE112" s="37"/>
      <c r="AT112" s="20" t="s">
        <v>952</v>
      </c>
      <c r="AU112" s="20" t="s">
        <v>83</v>
      </c>
    </row>
    <row r="113" spans="1:65" s="12" customFormat="1" ht="10.199999999999999">
      <c r="B113" s="192"/>
      <c r="C113" s="193"/>
      <c r="D113" s="194" t="s">
        <v>357</v>
      </c>
      <c r="E113" s="195" t="s">
        <v>19</v>
      </c>
      <c r="F113" s="196" t="s">
        <v>6030</v>
      </c>
      <c r="G113" s="193"/>
      <c r="H113" s="195" t="s">
        <v>19</v>
      </c>
      <c r="I113" s="197"/>
      <c r="J113" s="193"/>
      <c r="K113" s="193"/>
      <c r="L113" s="198"/>
      <c r="M113" s="199"/>
      <c r="N113" s="200"/>
      <c r="O113" s="200"/>
      <c r="P113" s="200"/>
      <c r="Q113" s="200"/>
      <c r="R113" s="200"/>
      <c r="S113" s="200"/>
      <c r="T113" s="201"/>
      <c r="AT113" s="202" t="s">
        <v>357</v>
      </c>
      <c r="AU113" s="202" t="s">
        <v>83</v>
      </c>
      <c r="AV113" s="12" t="s">
        <v>83</v>
      </c>
      <c r="AW113" s="12" t="s">
        <v>37</v>
      </c>
      <c r="AX113" s="12" t="s">
        <v>75</v>
      </c>
      <c r="AY113" s="202" t="s">
        <v>349</v>
      </c>
    </row>
    <row r="114" spans="1:65" s="13" customFormat="1" ht="10.199999999999999">
      <c r="B114" s="203"/>
      <c r="C114" s="204"/>
      <c r="D114" s="194" t="s">
        <v>357</v>
      </c>
      <c r="E114" s="205" t="s">
        <v>19</v>
      </c>
      <c r="F114" s="206" t="s">
        <v>6031</v>
      </c>
      <c r="G114" s="204"/>
      <c r="H114" s="207">
        <v>475.5</v>
      </c>
      <c r="I114" s="208"/>
      <c r="J114" s="204"/>
      <c r="K114" s="204"/>
      <c r="L114" s="209"/>
      <c r="M114" s="210"/>
      <c r="N114" s="211"/>
      <c r="O114" s="211"/>
      <c r="P114" s="211"/>
      <c r="Q114" s="211"/>
      <c r="R114" s="211"/>
      <c r="S114" s="211"/>
      <c r="T114" s="212"/>
      <c r="AT114" s="213" t="s">
        <v>357</v>
      </c>
      <c r="AU114" s="213" t="s">
        <v>83</v>
      </c>
      <c r="AV114" s="13" t="s">
        <v>85</v>
      </c>
      <c r="AW114" s="13" t="s">
        <v>37</v>
      </c>
      <c r="AX114" s="13" t="s">
        <v>75</v>
      </c>
      <c r="AY114" s="213" t="s">
        <v>349</v>
      </c>
    </row>
    <row r="115" spans="1:65" s="14" customFormat="1" ht="10.199999999999999">
      <c r="B115" s="214"/>
      <c r="C115" s="215"/>
      <c r="D115" s="194" t="s">
        <v>357</v>
      </c>
      <c r="E115" s="216" t="s">
        <v>19</v>
      </c>
      <c r="F115" s="217" t="s">
        <v>360</v>
      </c>
      <c r="G115" s="215"/>
      <c r="H115" s="218">
        <v>475.5</v>
      </c>
      <c r="I115" s="219"/>
      <c r="J115" s="215"/>
      <c r="K115" s="215"/>
      <c r="L115" s="220"/>
      <c r="M115" s="221"/>
      <c r="N115" s="222"/>
      <c r="O115" s="222"/>
      <c r="P115" s="222"/>
      <c r="Q115" s="222"/>
      <c r="R115" s="222"/>
      <c r="S115" s="222"/>
      <c r="T115" s="223"/>
      <c r="AT115" s="224" t="s">
        <v>357</v>
      </c>
      <c r="AU115" s="224" t="s">
        <v>83</v>
      </c>
      <c r="AV115" s="14" t="s">
        <v>187</v>
      </c>
      <c r="AW115" s="14" t="s">
        <v>37</v>
      </c>
      <c r="AX115" s="14" t="s">
        <v>83</v>
      </c>
      <c r="AY115" s="224" t="s">
        <v>349</v>
      </c>
    </row>
    <row r="116" spans="1:65" s="2" customFormat="1" ht="16.5" customHeight="1">
      <c r="A116" s="37"/>
      <c r="B116" s="38"/>
      <c r="C116" s="174" t="s">
        <v>129</v>
      </c>
      <c r="D116" s="174" t="s">
        <v>350</v>
      </c>
      <c r="E116" s="175" t="s">
        <v>6032</v>
      </c>
      <c r="F116" s="176" t="s">
        <v>6033</v>
      </c>
      <c r="G116" s="177" t="s">
        <v>366</v>
      </c>
      <c r="H116" s="178">
        <v>259.55</v>
      </c>
      <c r="I116" s="179"/>
      <c r="J116" s="180">
        <f>ROUND(I116*H116,2)</f>
        <v>0</v>
      </c>
      <c r="K116" s="176" t="s">
        <v>6024</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187</v>
      </c>
      <c r="AT116" s="185" t="s">
        <v>350</v>
      </c>
      <c r="AU116" s="185" t="s">
        <v>83</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187</v>
      </c>
      <c r="BM116" s="185" t="s">
        <v>367</v>
      </c>
    </row>
    <row r="117" spans="1:65" s="2" customFormat="1" ht="19.2">
      <c r="A117" s="37"/>
      <c r="B117" s="38"/>
      <c r="C117" s="39"/>
      <c r="D117" s="194" t="s">
        <v>952</v>
      </c>
      <c r="E117" s="39"/>
      <c r="F117" s="251" t="s">
        <v>6034</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952</v>
      </c>
      <c r="AU117" s="20" t="s">
        <v>83</v>
      </c>
    </row>
    <row r="118" spans="1:65" s="12" customFormat="1" ht="10.199999999999999">
      <c r="B118" s="192"/>
      <c r="C118" s="193"/>
      <c r="D118" s="194" t="s">
        <v>357</v>
      </c>
      <c r="E118" s="195" t="s">
        <v>19</v>
      </c>
      <c r="F118" s="196" t="s">
        <v>6035</v>
      </c>
      <c r="G118" s="193"/>
      <c r="H118" s="195" t="s">
        <v>19</v>
      </c>
      <c r="I118" s="197"/>
      <c r="J118" s="193"/>
      <c r="K118" s="193"/>
      <c r="L118" s="198"/>
      <c r="M118" s="199"/>
      <c r="N118" s="200"/>
      <c r="O118" s="200"/>
      <c r="P118" s="200"/>
      <c r="Q118" s="200"/>
      <c r="R118" s="200"/>
      <c r="S118" s="200"/>
      <c r="T118" s="201"/>
      <c r="AT118" s="202" t="s">
        <v>357</v>
      </c>
      <c r="AU118" s="202" t="s">
        <v>83</v>
      </c>
      <c r="AV118" s="12" t="s">
        <v>83</v>
      </c>
      <c r="AW118" s="12" t="s">
        <v>37</v>
      </c>
      <c r="AX118" s="12" t="s">
        <v>75</v>
      </c>
      <c r="AY118" s="202" t="s">
        <v>349</v>
      </c>
    </row>
    <row r="119" spans="1:65" s="13" customFormat="1" ht="10.199999999999999">
      <c r="B119" s="203"/>
      <c r="C119" s="204"/>
      <c r="D119" s="194" t="s">
        <v>357</v>
      </c>
      <c r="E119" s="205" t="s">
        <v>19</v>
      </c>
      <c r="F119" s="206" t="s">
        <v>6027</v>
      </c>
      <c r="G119" s="204"/>
      <c r="H119" s="207">
        <v>21.8</v>
      </c>
      <c r="I119" s="208"/>
      <c r="J119" s="204"/>
      <c r="K119" s="204"/>
      <c r="L119" s="209"/>
      <c r="M119" s="210"/>
      <c r="N119" s="211"/>
      <c r="O119" s="211"/>
      <c r="P119" s="211"/>
      <c r="Q119" s="211"/>
      <c r="R119" s="211"/>
      <c r="S119" s="211"/>
      <c r="T119" s="212"/>
      <c r="AT119" s="213" t="s">
        <v>357</v>
      </c>
      <c r="AU119" s="213" t="s">
        <v>83</v>
      </c>
      <c r="AV119" s="13" t="s">
        <v>85</v>
      </c>
      <c r="AW119" s="13" t="s">
        <v>37</v>
      </c>
      <c r="AX119" s="13" t="s">
        <v>75</v>
      </c>
      <c r="AY119" s="213" t="s">
        <v>349</v>
      </c>
    </row>
    <row r="120" spans="1:65" s="12" customFormat="1" ht="10.199999999999999">
      <c r="B120" s="192"/>
      <c r="C120" s="193"/>
      <c r="D120" s="194" t="s">
        <v>357</v>
      </c>
      <c r="E120" s="195" t="s">
        <v>19</v>
      </c>
      <c r="F120" s="196" t="s">
        <v>6036</v>
      </c>
      <c r="G120" s="193"/>
      <c r="H120" s="195" t="s">
        <v>19</v>
      </c>
      <c r="I120" s="197"/>
      <c r="J120" s="193"/>
      <c r="K120" s="193"/>
      <c r="L120" s="198"/>
      <c r="M120" s="199"/>
      <c r="N120" s="200"/>
      <c r="O120" s="200"/>
      <c r="P120" s="200"/>
      <c r="Q120" s="200"/>
      <c r="R120" s="200"/>
      <c r="S120" s="200"/>
      <c r="T120" s="201"/>
      <c r="AT120" s="202" t="s">
        <v>357</v>
      </c>
      <c r="AU120" s="202" t="s">
        <v>83</v>
      </c>
      <c r="AV120" s="12" t="s">
        <v>83</v>
      </c>
      <c r="AW120" s="12" t="s">
        <v>37</v>
      </c>
      <c r="AX120" s="12" t="s">
        <v>75</v>
      </c>
      <c r="AY120" s="202" t="s">
        <v>349</v>
      </c>
    </row>
    <row r="121" spans="1:65" s="13" customFormat="1" ht="10.199999999999999">
      <c r="B121" s="203"/>
      <c r="C121" s="204"/>
      <c r="D121" s="194" t="s">
        <v>357</v>
      </c>
      <c r="E121" s="205" t="s">
        <v>19</v>
      </c>
      <c r="F121" s="206" t="s">
        <v>6037</v>
      </c>
      <c r="G121" s="204"/>
      <c r="H121" s="207">
        <v>237.75</v>
      </c>
      <c r="I121" s="208"/>
      <c r="J121" s="204"/>
      <c r="K121" s="204"/>
      <c r="L121" s="209"/>
      <c r="M121" s="210"/>
      <c r="N121" s="211"/>
      <c r="O121" s="211"/>
      <c r="P121" s="211"/>
      <c r="Q121" s="211"/>
      <c r="R121" s="211"/>
      <c r="S121" s="211"/>
      <c r="T121" s="212"/>
      <c r="AT121" s="213" t="s">
        <v>357</v>
      </c>
      <c r="AU121" s="213" t="s">
        <v>83</v>
      </c>
      <c r="AV121" s="13" t="s">
        <v>85</v>
      </c>
      <c r="AW121" s="13" t="s">
        <v>37</v>
      </c>
      <c r="AX121" s="13" t="s">
        <v>75</v>
      </c>
      <c r="AY121" s="213" t="s">
        <v>349</v>
      </c>
    </row>
    <row r="122" spans="1:65" s="14" customFormat="1" ht="10.199999999999999">
      <c r="B122" s="214"/>
      <c r="C122" s="215"/>
      <c r="D122" s="194" t="s">
        <v>357</v>
      </c>
      <c r="E122" s="216" t="s">
        <v>19</v>
      </c>
      <c r="F122" s="217" t="s">
        <v>360</v>
      </c>
      <c r="G122" s="215"/>
      <c r="H122" s="218">
        <v>259.55</v>
      </c>
      <c r="I122" s="219"/>
      <c r="J122" s="215"/>
      <c r="K122" s="215"/>
      <c r="L122" s="220"/>
      <c r="M122" s="221"/>
      <c r="N122" s="222"/>
      <c r="O122" s="222"/>
      <c r="P122" s="222"/>
      <c r="Q122" s="222"/>
      <c r="R122" s="222"/>
      <c r="S122" s="222"/>
      <c r="T122" s="223"/>
      <c r="AT122" s="224" t="s">
        <v>357</v>
      </c>
      <c r="AU122" s="224" t="s">
        <v>83</v>
      </c>
      <c r="AV122" s="14" t="s">
        <v>187</v>
      </c>
      <c r="AW122" s="14" t="s">
        <v>37</v>
      </c>
      <c r="AX122" s="14" t="s">
        <v>83</v>
      </c>
      <c r="AY122" s="224" t="s">
        <v>349</v>
      </c>
    </row>
    <row r="123" spans="1:65" s="2" customFormat="1" ht="16.5" customHeight="1">
      <c r="A123" s="37"/>
      <c r="B123" s="38"/>
      <c r="C123" s="174" t="s">
        <v>187</v>
      </c>
      <c r="D123" s="174" t="s">
        <v>350</v>
      </c>
      <c r="E123" s="175" t="s">
        <v>6038</v>
      </c>
      <c r="F123" s="176" t="s">
        <v>6039</v>
      </c>
      <c r="G123" s="177" t="s">
        <v>366</v>
      </c>
      <c r="H123" s="178">
        <v>290.8</v>
      </c>
      <c r="I123" s="179"/>
      <c r="J123" s="180">
        <f>ROUND(I123*H123,2)</f>
        <v>0</v>
      </c>
      <c r="K123" s="176" t="s">
        <v>6024</v>
      </c>
      <c r="L123" s="42"/>
      <c r="M123" s="181" t="s">
        <v>19</v>
      </c>
      <c r="N123" s="182" t="s">
        <v>46</v>
      </c>
      <c r="O123" s="67"/>
      <c r="P123" s="183">
        <f>O123*H123</f>
        <v>0</v>
      </c>
      <c r="Q123" s="183">
        <v>0</v>
      </c>
      <c r="R123" s="183">
        <f>Q123*H123</f>
        <v>0</v>
      </c>
      <c r="S123" s="183">
        <v>0</v>
      </c>
      <c r="T123" s="184">
        <f>S123*H123</f>
        <v>0</v>
      </c>
      <c r="U123" s="37"/>
      <c r="V123" s="37"/>
      <c r="W123" s="37"/>
      <c r="X123" s="37"/>
      <c r="Y123" s="37"/>
      <c r="Z123" s="37"/>
      <c r="AA123" s="37"/>
      <c r="AB123" s="37"/>
      <c r="AC123" s="37"/>
      <c r="AD123" s="37"/>
      <c r="AE123" s="37"/>
      <c r="AR123" s="185" t="s">
        <v>187</v>
      </c>
      <c r="AT123" s="185" t="s">
        <v>350</v>
      </c>
      <c r="AU123" s="185" t="s">
        <v>83</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187</v>
      </c>
      <c r="BM123" s="185" t="s">
        <v>373</v>
      </c>
    </row>
    <row r="124" spans="1:65" s="2" customFormat="1" ht="19.2">
      <c r="A124" s="37"/>
      <c r="B124" s="38"/>
      <c r="C124" s="39"/>
      <c r="D124" s="194" t="s">
        <v>952</v>
      </c>
      <c r="E124" s="39"/>
      <c r="F124" s="251" t="s">
        <v>6040</v>
      </c>
      <c r="G124" s="39"/>
      <c r="H124" s="39"/>
      <c r="I124" s="189"/>
      <c r="J124" s="39"/>
      <c r="K124" s="39"/>
      <c r="L124" s="42"/>
      <c r="M124" s="190"/>
      <c r="N124" s="191"/>
      <c r="O124" s="67"/>
      <c r="P124" s="67"/>
      <c r="Q124" s="67"/>
      <c r="R124" s="67"/>
      <c r="S124" s="67"/>
      <c r="T124" s="68"/>
      <c r="U124" s="37"/>
      <c r="V124" s="37"/>
      <c r="W124" s="37"/>
      <c r="X124" s="37"/>
      <c r="Y124" s="37"/>
      <c r="Z124" s="37"/>
      <c r="AA124" s="37"/>
      <c r="AB124" s="37"/>
      <c r="AC124" s="37"/>
      <c r="AD124" s="37"/>
      <c r="AE124" s="37"/>
      <c r="AT124" s="20" t="s">
        <v>952</v>
      </c>
      <c r="AU124" s="20" t="s">
        <v>83</v>
      </c>
    </row>
    <row r="125" spans="1:65" s="12" customFormat="1" ht="10.199999999999999">
      <c r="B125" s="192"/>
      <c r="C125" s="193"/>
      <c r="D125" s="194" t="s">
        <v>357</v>
      </c>
      <c r="E125" s="195" t="s">
        <v>19</v>
      </c>
      <c r="F125" s="196" t="s">
        <v>6041</v>
      </c>
      <c r="G125" s="193"/>
      <c r="H125" s="195" t="s">
        <v>19</v>
      </c>
      <c r="I125" s="197"/>
      <c r="J125" s="193"/>
      <c r="K125" s="193"/>
      <c r="L125" s="198"/>
      <c r="M125" s="199"/>
      <c r="N125" s="200"/>
      <c r="O125" s="200"/>
      <c r="P125" s="200"/>
      <c r="Q125" s="200"/>
      <c r="R125" s="200"/>
      <c r="S125" s="200"/>
      <c r="T125" s="201"/>
      <c r="AT125" s="202" t="s">
        <v>357</v>
      </c>
      <c r="AU125" s="202" t="s">
        <v>83</v>
      </c>
      <c r="AV125" s="12" t="s">
        <v>83</v>
      </c>
      <c r="AW125" s="12" t="s">
        <v>37</v>
      </c>
      <c r="AX125" s="12" t="s">
        <v>75</v>
      </c>
      <c r="AY125" s="202" t="s">
        <v>349</v>
      </c>
    </row>
    <row r="126" spans="1:65" s="13" customFormat="1" ht="10.199999999999999">
      <c r="B126" s="203"/>
      <c r="C126" s="204"/>
      <c r="D126" s="194" t="s">
        <v>357</v>
      </c>
      <c r="E126" s="205" t="s">
        <v>19</v>
      </c>
      <c r="F126" s="206" t="s">
        <v>6042</v>
      </c>
      <c r="G126" s="204"/>
      <c r="H126" s="207">
        <v>290.8</v>
      </c>
      <c r="I126" s="208"/>
      <c r="J126" s="204"/>
      <c r="K126" s="204"/>
      <c r="L126" s="209"/>
      <c r="M126" s="210"/>
      <c r="N126" s="211"/>
      <c r="O126" s="211"/>
      <c r="P126" s="211"/>
      <c r="Q126" s="211"/>
      <c r="R126" s="211"/>
      <c r="S126" s="211"/>
      <c r="T126" s="212"/>
      <c r="AT126" s="213" t="s">
        <v>357</v>
      </c>
      <c r="AU126" s="213" t="s">
        <v>83</v>
      </c>
      <c r="AV126" s="13" t="s">
        <v>85</v>
      </c>
      <c r="AW126" s="13" t="s">
        <v>37</v>
      </c>
      <c r="AX126" s="13" t="s">
        <v>75</v>
      </c>
      <c r="AY126" s="213" t="s">
        <v>349</v>
      </c>
    </row>
    <row r="127" spans="1:65" s="14" customFormat="1" ht="10.199999999999999">
      <c r="B127" s="214"/>
      <c r="C127" s="215"/>
      <c r="D127" s="194" t="s">
        <v>357</v>
      </c>
      <c r="E127" s="216" t="s">
        <v>19</v>
      </c>
      <c r="F127" s="217" t="s">
        <v>360</v>
      </c>
      <c r="G127" s="215"/>
      <c r="H127" s="218">
        <v>290.8</v>
      </c>
      <c r="I127" s="219"/>
      <c r="J127" s="215"/>
      <c r="K127" s="215"/>
      <c r="L127" s="220"/>
      <c r="M127" s="221"/>
      <c r="N127" s="222"/>
      <c r="O127" s="222"/>
      <c r="P127" s="222"/>
      <c r="Q127" s="222"/>
      <c r="R127" s="222"/>
      <c r="S127" s="222"/>
      <c r="T127" s="223"/>
      <c r="AT127" s="224" t="s">
        <v>357</v>
      </c>
      <c r="AU127" s="224" t="s">
        <v>83</v>
      </c>
      <c r="AV127" s="14" t="s">
        <v>187</v>
      </c>
      <c r="AW127" s="14" t="s">
        <v>37</v>
      </c>
      <c r="AX127" s="14" t="s">
        <v>83</v>
      </c>
      <c r="AY127" s="224" t="s">
        <v>349</v>
      </c>
    </row>
    <row r="128" spans="1:65" s="2" customFormat="1" ht="16.5" customHeight="1">
      <c r="A128" s="37"/>
      <c r="B128" s="38"/>
      <c r="C128" s="174" t="s">
        <v>376</v>
      </c>
      <c r="D128" s="174" t="s">
        <v>350</v>
      </c>
      <c r="E128" s="175" t="s">
        <v>6043</v>
      </c>
      <c r="F128" s="176" t="s">
        <v>6044</v>
      </c>
      <c r="G128" s="177" t="s">
        <v>366</v>
      </c>
      <c r="H128" s="178">
        <v>351.9</v>
      </c>
      <c r="I128" s="179"/>
      <c r="J128" s="180">
        <f>ROUND(I128*H128,2)</f>
        <v>0</v>
      </c>
      <c r="K128" s="176" t="s">
        <v>6024</v>
      </c>
      <c r="L128" s="42"/>
      <c r="M128" s="181" t="s">
        <v>19</v>
      </c>
      <c r="N128" s="182"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187</v>
      </c>
      <c r="AT128" s="185" t="s">
        <v>350</v>
      </c>
      <c r="AU128" s="185" t="s">
        <v>83</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187</v>
      </c>
      <c r="BM128" s="185" t="s">
        <v>379</v>
      </c>
    </row>
    <row r="129" spans="1:65" s="2" customFormat="1" ht="19.2">
      <c r="A129" s="37"/>
      <c r="B129" s="38"/>
      <c r="C129" s="39"/>
      <c r="D129" s="194" t="s">
        <v>952</v>
      </c>
      <c r="E129" s="39"/>
      <c r="F129" s="251" t="s">
        <v>6040</v>
      </c>
      <c r="G129" s="39"/>
      <c r="H129" s="39"/>
      <c r="I129" s="189"/>
      <c r="J129" s="39"/>
      <c r="K129" s="39"/>
      <c r="L129" s="42"/>
      <c r="M129" s="190"/>
      <c r="N129" s="191"/>
      <c r="O129" s="67"/>
      <c r="P129" s="67"/>
      <c r="Q129" s="67"/>
      <c r="R129" s="67"/>
      <c r="S129" s="67"/>
      <c r="T129" s="68"/>
      <c r="U129" s="37"/>
      <c r="V129" s="37"/>
      <c r="W129" s="37"/>
      <c r="X129" s="37"/>
      <c r="Y129" s="37"/>
      <c r="Z129" s="37"/>
      <c r="AA129" s="37"/>
      <c r="AB129" s="37"/>
      <c r="AC129" s="37"/>
      <c r="AD129" s="37"/>
      <c r="AE129" s="37"/>
      <c r="AT129" s="20" t="s">
        <v>952</v>
      </c>
      <c r="AU129" s="20" t="s">
        <v>83</v>
      </c>
    </row>
    <row r="130" spans="1:65" s="12" customFormat="1" ht="10.199999999999999">
      <c r="B130" s="192"/>
      <c r="C130" s="193"/>
      <c r="D130" s="194" t="s">
        <v>357</v>
      </c>
      <c r="E130" s="195" t="s">
        <v>19</v>
      </c>
      <c r="F130" s="196" t="s">
        <v>6045</v>
      </c>
      <c r="G130" s="193"/>
      <c r="H130" s="195" t="s">
        <v>19</v>
      </c>
      <c r="I130" s="197"/>
      <c r="J130" s="193"/>
      <c r="K130" s="193"/>
      <c r="L130" s="198"/>
      <c r="M130" s="199"/>
      <c r="N130" s="200"/>
      <c r="O130" s="200"/>
      <c r="P130" s="200"/>
      <c r="Q130" s="200"/>
      <c r="R130" s="200"/>
      <c r="S130" s="200"/>
      <c r="T130" s="201"/>
      <c r="AT130" s="202" t="s">
        <v>357</v>
      </c>
      <c r="AU130" s="202" t="s">
        <v>83</v>
      </c>
      <c r="AV130" s="12" t="s">
        <v>83</v>
      </c>
      <c r="AW130" s="12" t="s">
        <v>37</v>
      </c>
      <c r="AX130" s="12" t="s">
        <v>75</v>
      </c>
      <c r="AY130" s="202" t="s">
        <v>349</v>
      </c>
    </row>
    <row r="131" spans="1:65" s="13" customFormat="1" ht="10.199999999999999">
      <c r="B131" s="203"/>
      <c r="C131" s="204"/>
      <c r="D131" s="194" t="s">
        <v>357</v>
      </c>
      <c r="E131" s="205" t="s">
        <v>19</v>
      </c>
      <c r="F131" s="206" t="s">
        <v>6046</v>
      </c>
      <c r="G131" s="204"/>
      <c r="H131" s="207">
        <v>346.5</v>
      </c>
      <c r="I131" s="208"/>
      <c r="J131" s="204"/>
      <c r="K131" s="204"/>
      <c r="L131" s="209"/>
      <c r="M131" s="210"/>
      <c r="N131" s="211"/>
      <c r="O131" s="211"/>
      <c r="P131" s="211"/>
      <c r="Q131" s="211"/>
      <c r="R131" s="211"/>
      <c r="S131" s="211"/>
      <c r="T131" s="212"/>
      <c r="AT131" s="213" t="s">
        <v>357</v>
      </c>
      <c r="AU131" s="213" t="s">
        <v>83</v>
      </c>
      <c r="AV131" s="13" t="s">
        <v>85</v>
      </c>
      <c r="AW131" s="13" t="s">
        <v>37</v>
      </c>
      <c r="AX131" s="13" t="s">
        <v>75</v>
      </c>
      <c r="AY131" s="213" t="s">
        <v>349</v>
      </c>
    </row>
    <row r="132" spans="1:65" s="12" customFormat="1" ht="10.199999999999999">
      <c r="B132" s="192"/>
      <c r="C132" s="193"/>
      <c r="D132" s="194" t="s">
        <v>357</v>
      </c>
      <c r="E132" s="195" t="s">
        <v>19</v>
      </c>
      <c r="F132" s="196" t="s">
        <v>6047</v>
      </c>
      <c r="G132" s="193"/>
      <c r="H132" s="195" t="s">
        <v>19</v>
      </c>
      <c r="I132" s="197"/>
      <c r="J132" s="193"/>
      <c r="K132" s="193"/>
      <c r="L132" s="198"/>
      <c r="M132" s="199"/>
      <c r="N132" s="200"/>
      <c r="O132" s="200"/>
      <c r="P132" s="200"/>
      <c r="Q132" s="200"/>
      <c r="R132" s="200"/>
      <c r="S132" s="200"/>
      <c r="T132" s="201"/>
      <c r="AT132" s="202" t="s">
        <v>357</v>
      </c>
      <c r="AU132" s="202" t="s">
        <v>83</v>
      </c>
      <c r="AV132" s="12" t="s">
        <v>83</v>
      </c>
      <c r="AW132" s="12" t="s">
        <v>37</v>
      </c>
      <c r="AX132" s="12" t="s">
        <v>75</v>
      </c>
      <c r="AY132" s="202" t="s">
        <v>349</v>
      </c>
    </row>
    <row r="133" spans="1:65" s="13" customFormat="1" ht="10.199999999999999">
      <c r="B133" s="203"/>
      <c r="C133" s="204"/>
      <c r="D133" s="194" t="s">
        <v>357</v>
      </c>
      <c r="E133" s="205" t="s">
        <v>19</v>
      </c>
      <c r="F133" s="206" t="s">
        <v>6048</v>
      </c>
      <c r="G133" s="204"/>
      <c r="H133" s="207">
        <v>5.4</v>
      </c>
      <c r="I133" s="208"/>
      <c r="J133" s="204"/>
      <c r="K133" s="204"/>
      <c r="L133" s="209"/>
      <c r="M133" s="210"/>
      <c r="N133" s="211"/>
      <c r="O133" s="211"/>
      <c r="P133" s="211"/>
      <c r="Q133" s="211"/>
      <c r="R133" s="211"/>
      <c r="S133" s="211"/>
      <c r="T133" s="212"/>
      <c r="AT133" s="213" t="s">
        <v>357</v>
      </c>
      <c r="AU133" s="213" t="s">
        <v>83</v>
      </c>
      <c r="AV133" s="13" t="s">
        <v>85</v>
      </c>
      <c r="AW133" s="13" t="s">
        <v>37</v>
      </c>
      <c r="AX133" s="13" t="s">
        <v>75</v>
      </c>
      <c r="AY133" s="213" t="s">
        <v>349</v>
      </c>
    </row>
    <row r="134" spans="1:65" s="14" customFormat="1" ht="10.199999999999999">
      <c r="B134" s="214"/>
      <c r="C134" s="215"/>
      <c r="D134" s="194" t="s">
        <v>357</v>
      </c>
      <c r="E134" s="216" t="s">
        <v>19</v>
      </c>
      <c r="F134" s="217" t="s">
        <v>360</v>
      </c>
      <c r="G134" s="215"/>
      <c r="H134" s="218">
        <v>351.9</v>
      </c>
      <c r="I134" s="219"/>
      <c r="J134" s="215"/>
      <c r="K134" s="215"/>
      <c r="L134" s="220"/>
      <c r="M134" s="221"/>
      <c r="N134" s="222"/>
      <c r="O134" s="222"/>
      <c r="P134" s="222"/>
      <c r="Q134" s="222"/>
      <c r="R134" s="222"/>
      <c r="S134" s="222"/>
      <c r="T134" s="223"/>
      <c r="AT134" s="224" t="s">
        <v>357</v>
      </c>
      <c r="AU134" s="224" t="s">
        <v>83</v>
      </c>
      <c r="AV134" s="14" t="s">
        <v>187</v>
      </c>
      <c r="AW134" s="14" t="s">
        <v>37</v>
      </c>
      <c r="AX134" s="14" t="s">
        <v>83</v>
      </c>
      <c r="AY134" s="224" t="s">
        <v>349</v>
      </c>
    </row>
    <row r="135" spans="1:65" s="2" customFormat="1" ht="24.15" customHeight="1">
      <c r="A135" s="37"/>
      <c r="B135" s="38"/>
      <c r="C135" s="174" t="s">
        <v>367</v>
      </c>
      <c r="D135" s="174" t="s">
        <v>350</v>
      </c>
      <c r="E135" s="175" t="s">
        <v>6049</v>
      </c>
      <c r="F135" s="176" t="s">
        <v>6050</v>
      </c>
      <c r="G135" s="177" t="s">
        <v>366</v>
      </c>
      <c r="H135" s="178">
        <v>2815.2</v>
      </c>
      <c r="I135" s="179"/>
      <c r="J135" s="180">
        <f>ROUND(I135*H135,2)</f>
        <v>0</v>
      </c>
      <c r="K135" s="176" t="s">
        <v>6024</v>
      </c>
      <c r="L135" s="42"/>
      <c r="M135" s="181" t="s">
        <v>19</v>
      </c>
      <c r="N135" s="182" t="s">
        <v>46</v>
      </c>
      <c r="O135" s="67"/>
      <c r="P135" s="183">
        <f>O135*H135</f>
        <v>0</v>
      </c>
      <c r="Q135" s="183">
        <v>0</v>
      </c>
      <c r="R135" s="183">
        <f>Q135*H135</f>
        <v>0</v>
      </c>
      <c r="S135" s="183">
        <v>0</v>
      </c>
      <c r="T135" s="184">
        <f>S135*H135</f>
        <v>0</v>
      </c>
      <c r="U135" s="37"/>
      <c r="V135" s="37"/>
      <c r="W135" s="37"/>
      <c r="X135" s="37"/>
      <c r="Y135" s="37"/>
      <c r="Z135" s="37"/>
      <c r="AA135" s="37"/>
      <c r="AB135" s="37"/>
      <c r="AC135" s="37"/>
      <c r="AD135" s="37"/>
      <c r="AE135" s="37"/>
      <c r="AR135" s="185" t="s">
        <v>187</v>
      </c>
      <c r="AT135" s="185" t="s">
        <v>350</v>
      </c>
      <c r="AU135" s="185" t="s">
        <v>83</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187</v>
      </c>
      <c r="BM135" s="185" t="s">
        <v>383</v>
      </c>
    </row>
    <row r="136" spans="1:65" s="2" customFormat="1" ht="19.2">
      <c r="A136" s="37"/>
      <c r="B136" s="38"/>
      <c r="C136" s="39"/>
      <c r="D136" s="194" t="s">
        <v>952</v>
      </c>
      <c r="E136" s="39"/>
      <c r="F136" s="251" t="s">
        <v>6040</v>
      </c>
      <c r="G136" s="39"/>
      <c r="H136" s="39"/>
      <c r="I136" s="189"/>
      <c r="J136" s="39"/>
      <c r="K136" s="39"/>
      <c r="L136" s="42"/>
      <c r="M136" s="190"/>
      <c r="N136" s="191"/>
      <c r="O136" s="67"/>
      <c r="P136" s="67"/>
      <c r="Q136" s="67"/>
      <c r="R136" s="67"/>
      <c r="S136" s="67"/>
      <c r="T136" s="68"/>
      <c r="U136" s="37"/>
      <c r="V136" s="37"/>
      <c r="W136" s="37"/>
      <c r="X136" s="37"/>
      <c r="Y136" s="37"/>
      <c r="Z136" s="37"/>
      <c r="AA136" s="37"/>
      <c r="AB136" s="37"/>
      <c r="AC136" s="37"/>
      <c r="AD136" s="37"/>
      <c r="AE136" s="37"/>
      <c r="AT136" s="20" t="s">
        <v>952</v>
      </c>
      <c r="AU136" s="20" t="s">
        <v>83</v>
      </c>
    </row>
    <row r="137" spans="1:65" s="12" customFormat="1" ht="10.199999999999999">
      <c r="B137" s="192"/>
      <c r="C137" s="193"/>
      <c r="D137" s="194" t="s">
        <v>357</v>
      </c>
      <c r="E137" s="195" t="s">
        <v>19</v>
      </c>
      <c r="F137" s="196" t="s">
        <v>6051</v>
      </c>
      <c r="G137" s="193"/>
      <c r="H137" s="195" t="s">
        <v>19</v>
      </c>
      <c r="I137" s="197"/>
      <c r="J137" s="193"/>
      <c r="K137" s="193"/>
      <c r="L137" s="198"/>
      <c r="M137" s="199"/>
      <c r="N137" s="200"/>
      <c r="O137" s="200"/>
      <c r="P137" s="200"/>
      <c r="Q137" s="200"/>
      <c r="R137" s="200"/>
      <c r="S137" s="200"/>
      <c r="T137" s="201"/>
      <c r="AT137" s="202" t="s">
        <v>357</v>
      </c>
      <c r="AU137" s="202" t="s">
        <v>83</v>
      </c>
      <c r="AV137" s="12" t="s">
        <v>83</v>
      </c>
      <c r="AW137" s="12" t="s">
        <v>37</v>
      </c>
      <c r="AX137" s="12" t="s">
        <v>75</v>
      </c>
      <c r="AY137" s="202" t="s">
        <v>349</v>
      </c>
    </row>
    <row r="138" spans="1:65" s="13" customFormat="1" ht="10.199999999999999">
      <c r="B138" s="203"/>
      <c r="C138" s="204"/>
      <c r="D138" s="194" t="s">
        <v>357</v>
      </c>
      <c r="E138" s="205" t="s">
        <v>19</v>
      </c>
      <c r="F138" s="206" t="s">
        <v>6052</v>
      </c>
      <c r="G138" s="204"/>
      <c r="H138" s="207">
        <v>2815.2</v>
      </c>
      <c r="I138" s="208"/>
      <c r="J138" s="204"/>
      <c r="K138" s="204"/>
      <c r="L138" s="209"/>
      <c r="M138" s="210"/>
      <c r="N138" s="211"/>
      <c r="O138" s="211"/>
      <c r="P138" s="211"/>
      <c r="Q138" s="211"/>
      <c r="R138" s="211"/>
      <c r="S138" s="211"/>
      <c r="T138" s="212"/>
      <c r="AT138" s="213" t="s">
        <v>357</v>
      </c>
      <c r="AU138" s="213" t="s">
        <v>83</v>
      </c>
      <c r="AV138" s="13" t="s">
        <v>85</v>
      </c>
      <c r="AW138" s="13" t="s">
        <v>37</v>
      </c>
      <c r="AX138" s="13" t="s">
        <v>75</v>
      </c>
      <c r="AY138" s="213" t="s">
        <v>349</v>
      </c>
    </row>
    <row r="139" spans="1:65" s="14" customFormat="1" ht="10.199999999999999">
      <c r="B139" s="214"/>
      <c r="C139" s="215"/>
      <c r="D139" s="194" t="s">
        <v>357</v>
      </c>
      <c r="E139" s="216" t="s">
        <v>19</v>
      </c>
      <c r="F139" s="217" t="s">
        <v>360</v>
      </c>
      <c r="G139" s="215"/>
      <c r="H139" s="218">
        <v>2815.2</v>
      </c>
      <c r="I139" s="219"/>
      <c r="J139" s="215"/>
      <c r="K139" s="215"/>
      <c r="L139" s="220"/>
      <c r="M139" s="221"/>
      <c r="N139" s="222"/>
      <c r="O139" s="222"/>
      <c r="P139" s="222"/>
      <c r="Q139" s="222"/>
      <c r="R139" s="222"/>
      <c r="S139" s="222"/>
      <c r="T139" s="223"/>
      <c r="AT139" s="224" t="s">
        <v>357</v>
      </c>
      <c r="AU139" s="224" t="s">
        <v>83</v>
      </c>
      <c r="AV139" s="14" t="s">
        <v>187</v>
      </c>
      <c r="AW139" s="14" t="s">
        <v>37</v>
      </c>
      <c r="AX139" s="14" t="s">
        <v>83</v>
      </c>
      <c r="AY139" s="224" t="s">
        <v>349</v>
      </c>
    </row>
    <row r="140" spans="1:65" s="2" customFormat="1" ht="21.75" customHeight="1">
      <c r="A140" s="37"/>
      <c r="B140" s="38"/>
      <c r="C140" s="174" t="s">
        <v>387</v>
      </c>
      <c r="D140" s="174" t="s">
        <v>350</v>
      </c>
      <c r="E140" s="175" t="s">
        <v>6053</v>
      </c>
      <c r="F140" s="176" t="s">
        <v>6054</v>
      </c>
      <c r="G140" s="177" t="s">
        <v>366</v>
      </c>
      <c r="H140" s="178">
        <v>497.1</v>
      </c>
      <c r="I140" s="179"/>
      <c r="J140" s="180">
        <f>ROUND(I140*H140,2)</f>
        <v>0</v>
      </c>
      <c r="K140" s="176" t="s">
        <v>6024</v>
      </c>
      <c r="L140" s="42"/>
      <c r="M140" s="181" t="s">
        <v>19</v>
      </c>
      <c r="N140" s="182" t="s">
        <v>46</v>
      </c>
      <c r="O140" s="67"/>
      <c r="P140" s="183">
        <f>O140*H140</f>
        <v>0</v>
      </c>
      <c r="Q140" s="183">
        <v>0</v>
      </c>
      <c r="R140" s="183">
        <f>Q140*H140</f>
        <v>0</v>
      </c>
      <c r="S140" s="183">
        <v>0</v>
      </c>
      <c r="T140" s="184">
        <f>S140*H140</f>
        <v>0</v>
      </c>
      <c r="U140" s="37"/>
      <c r="V140" s="37"/>
      <c r="W140" s="37"/>
      <c r="X140" s="37"/>
      <c r="Y140" s="37"/>
      <c r="Z140" s="37"/>
      <c r="AA140" s="37"/>
      <c r="AB140" s="37"/>
      <c r="AC140" s="37"/>
      <c r="AD140" s="37"/>
      <c r="AE140" s="37"/>
      <c r="AR140" s="185" t="s">
        <v>187</v>
      </c>
      <c r="AT140" s="185" t="s">
        <v>350</v>
      </c>
      <c r="AU140" s="185" t="s">
        <v>83</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187</v>
      </c>
      <c r="BM140" s="185" t="s">
        <v>390</v>
      </c>
    </row>
    <row r="141" spans="1:65" s="12" customFormat="1" ht="10.199999999999999">
      <c r="B141" s="192"/>
      <c r="C141" s="193"/>
      <c r="D141" s="194" t="s">
        <v>357</v>
      </c>
      <c r="E141" s="195" t="s">
        <v>19</v>
      </c>
      <c r="F141" s="196" t="s">
        <v>6045</v>
      </c>
      <c r="G141" s="193"/>
      <c r="H141" s="195" t="s">
        <v>19</v>
      </c>
      <c r="I141" s="197"/>
      <c r="J141" s="193"/>
      <c r="K141" s="193"/>
      <c r="L141" s="198"/>
      <c r="M141" s="199"/>
      <c r="N141" s="200"/>
      <c r="O141" s="200"/>
      <c r="P141" s="200"/>
      <c r="Q141" s="200"/>
      <c r="R141" s="200"/>
      <c r="S141" s="200"/>
      <c r="T141" s="201"/>
      <c r="AT141" s="202" t="s">
        <v>357</v>
      </c>
      <c r="AU141" s="202" t="s">
        <v>83</v>
      </c>
      <c r="AV141" s="12" t="s">
        <v>83</v>
      </c>
      <c r="AW141" s="12" t="s">
        <v>37</v>
      </c>
      <c r="AX141" s="12" t="s">
        <v>75</v>
      </c>
      <c r="AY141" s="202" t="s">
        <v>349</v>
      </c>
    </row>
    <row r="142" spans="1:65" s="13" customFormat="1" ht="10.199999999999999">
      <c r="B142" s="203"/>
      <c r="C142" s="204"/>
      <c r="D142" s="194" t="s">
        <v>357</v>
      </c>
      <c r="E142" s="205" t="s">
        <v>19</v>
      </c>
      <c r="F142" s="206" t="s">
        <v>6046</v>
      </c>
      <c r="G142" s="204"/>
      <c r="H142" s="207">
        <v>346.5</v>
      </c>
      <c r="I142" s="208"/>
      <c r="J142" s="204"/>
      <c r="K142" s="204"/>
      <c r="L142" s="209"/>
      <c r="M142" s="210"/>
      <c r="N142" s="211"/>
      <c r="O142" s="211"/>
      <c r="P142" s="211"/>
      <c r="Q142" s="211"/>
      <c r="R142" s="211"/>
      <c r="S142" s="211"/>
      <c r="T142" s="212"/>
      <c r="AT142" s="213" t="s">
        <v>357</v>
      </c>
      <c r="AU142" s="213" t="s">
        <v>83</v>
      </c>
      <c r="AV142" s="13" t="s">
        <v>85</v>
      </c>
      <c r="AW142" s="13" t="s">
        <v>37</v>
      </c>
      <c r="AX142" s="13" t="s">
        <v>75</v>
      </c>
      <c r="AY142" s="213" t="s">
        <v>349</v>
      </c>
    </row>
    <row r="143" spans="1:65" s="12" customFormat="1" ht="10.199999999999999">
      <c r="B143" s="192"/>
      <c r="C143" s="193"/>
      <c r="D143" s="194" t="s">
        <v>357</v>
      </c>
      <c r="E143" s="195" t="s">
        <v>19</v>
      </c>
      <c r="F143" s="196" t="s">
        <v>6047</v>
      </c>
      <c r="G143" s="193"/>
      <c r="H143" s="195" t="s">
        <v>19</v>
      </c>
      <c r="I143" s="197"/>
      <c r="J143" s="193"/>
      <c r="K143" s="193"/>
      <c r="L143" s="198"/>
      <c r="M143" s="199"/>
      <c r="N143" s="200"/>
      <c r="O143" s="200"/>
      <c r="P143" s="200"/>
      <c r="Q143" s="200"/>
      <c r="R143" s="200"/>
      <c r="S143" s="200"/>
      <c r="T143" s="201"/>
      <c r="AT143" s="202" t="s">
        <v>357</v>
      </c>
      <c r="AU143" s="202" t="s">
        <v>83</v>
      </c>
      <c r="AV143" s="12" t="s">
        <v>83</v>
      </c>
      <c r="AW143" s="12" t="s">
        <v>37</v>
      </c>
      <c r="AX143" s="12" t="s">
        <v>75</v>
      </c>
      <c r="AY143" s="202" t="s">
        <v>349</v>
      </c>
    </row>
    <row r="144" spans="1:65" s="13" customFormat="1" ht="10.199999999999999">
      <c r="B144" s="203"/>
      <c r="C144" s="204"/>
      <c r="D144" s="194" t="s">
        <v>357</v>
      </c>
      <c r="E144" s="205" t="s">
        <v>19</v>
      </c>
      <c r="F144" s="206" t="s">
        <v>6048</v>
      </c>
      <c r="G144" s="204"/>
      <c r="H144" s="207">
        <v>5.4</v>
      </c>
      <c r="I144" s="208"/>
      <c r="J144" s="204"/>
      <c r="K144" s="204"/>
      <c r="L144" s="209"/>
      <c r="M144" s="210"/>
      <c r="N144" s="211"/>
      <c r="O144" s="211"/>
      <c r="P144" s="211"/>
      <c r="Q144" s="211"/>
      <c r="R144" s="211"/>
      <c r="S144" s="211"/>
      <c r="T144" s="212"/>
      <c r="AT144" s="213" t="s">
        <v>357</v>
      </c>
      <c r="AU144" s="213" t="s">
        <v>83</v>
      </c>
      <c r="AV144" s="13" t="s">
        <v>85</v>
      </c>
      <c r="AW144" s="13" t="s">
        <v>37</v>
      </c>
      <c r="AX144" s="13" t="s">
        <v>75</v>
      </c>
      <c r="AY144" s="213" t="s">
        <v>349</v>
      </c>
    </row>
    <row r="145" spans="1:65" s="12" customFormat="1" ht="10.199999999999999">
      <c r="B145" s="192"/>
      <c r="C145" s="193"/>
      <c r="D145" s="194" t="s">
        <v>357</v>
      </c>
      <c r="E145" s="195" t="s">
        <v>19</v>
      </c>
      <c r="F145" s="196" t="s">
        <v>6055</v>
      </c>
      <c r="G145" s="193"/>
      <c r="H145" s="195" t="s">
        <v>19</v>
      </c>
      <c r="I145" s="197"/>
      <c r="J145" s="193"/>
      <c r="K145" s="193"/>
      <c r="L145" s="198"/>
      <c r="M145" s="199"/>
      <c r="N145" s="200"/>
      <c r="O145" s="200"/>
      <c r="P145" s="200"/>
      <c r="Q145" s="200"/>
      <c r="R145" s="200"/>
      <c r="S145" s="200"/>
      <c r="T145" s="201"/>
      <c r="AT145" s="202" t="s">
        <v>357</v>
      </c>
      <c r="AU145" s="202" t="s">
        <v>83</v>
      </c>
      <c r="AV145" s="12" t="s">
        <v>83</v>
      </c>
      <c r="AW145" s="12" t="s">
        <v>37</v>
      </c>
      <c r="AX145" s="12" t="s">
        <v>75</v>
      </c>
      <c r="AY145" s="202" t="s">
        <v>349</v>
      </c>
    </row>
    <row r="146" spans="1:65" s="13" customFormat="1" ht="10.199999999999999">
      <c r="B146" s="203"/>
      <c r="C146" s="204"/>
      <c r="D146" s="194" t="s">
        <v>357</v>
      </c>
      <c r="E146" s="205" t="s">
        <v>19</v>
      </c>
      <c r="F146" s="206" t="s">
        <v>6056</v>
      </c>
      <c r="G146" s="204"/>
      <c r="H146" s="207">
        <v>145.19999999999999</v>
      </c>
      <c r="I146" s="208"/>
      <c r="J146" s="204"/>
      <c r="K146" s="204"/>
      <c r="L146" s="209"/>
      <c r="M146" s="210"/>
      <c r="N146" s="211"/>
      <c r="O146" s="211"/>
      <c r="P146" s="211"/>
      <c r="Q146" s="211"/>
      <c r="R146" s="211"/>
      <c r="S146" s="211"/>
      <c r="T146" s="212"/>
      <c r="AT146" s="213" t="s">
        <v>357</v>
      </c>
      <c r="AU146" s="213" t="s">
        <v>83</v>
      </c>
      <c r="AV146" s="13" t="s">
        <v>85</v>
      </c>
      <c r="AW146" s="13" t="s">
        <v>37</v>
      </c>
      <c r="AX146" s="13" t="s">
        <v>75</v>
      </c>
      <c r="AY146" s="213" t="s">
        <v>349</v>
      </c>
    </row>
    <row r="147" spans="1:65" s="14" customFormat="1" ht="10.199999999999999">
      <c r="B147" s="214"/>
      <c r="C147" s="215"/>
      <c r="D147" s="194" t="s">
        <v>357</v>
      </c>
      <c r="E147" s="216" t="s">
        <v>19</v>
      </c>
      <c r="F147" s="217" t="s">
        <v>360</v>
      </c>
      <c r="G147" s="215"/>
      <c r="H147" s="218">
        <v>497.1</v>
      </c>
      <c r="I147" s="219"/>
      <c r="J147" s="215"/>
      <c r="K147" s="215"/>
      <c r="L147" s="220"/>
      <c r="M147" s="221"/>
      <c r="N147" s="222"/>
      <c r="O147" s="222"/>
      <c r="P147" s="222"/>
      <c r="Q147" s="222"/>
      <c r="R147" s="222"/>
      <c r="S147" s="222"/>
      <c r="T147" s="223"/>
      <c r="AT147" s="224" t="s">
        <v>357</v>
      </c>
      <c r="AU147" s="224" t="s">
        <v>83</v>
      </c>
      <c r="AV147" s="14" t="s">
        <v>187</v>
      </c>
      <c r="AW147" s="14" t="s">
        <v>37</v>
      </c>
      <c r="AX147" s="14" t="s">
        <v>83</v>
      </c>
      <c r="AY147" s="224" t="s">
        <v>349</v>
      </c>
    </row>
    <row r="148" spans="1:65" s="2" customFormat="1" ht="16.5" customHeight="1">
      <c r="A148" s="37"/>
      <c r="B148" s="38"/>
      <c r="C148" s="174" t="s">
        <v>373</v>
      </c>
      <c r="D148" s="174" t="s">
        <v>350</v>
      </c>
      <c r="E148" s="175" t="s">
        <v>6057</v>
      </c>
      <c r="F148" s="176" t="s">
        <v>6058</v>
      </c>
      <c r="G148" s="177" t="s">
        <v>366</v>
      </c>
      <c r="H148" s="178">
        <v>145.4</v>
      </c>
      <c r="I148" s="179"/>
      <c r="J148" s="180">
        <f>ROUND(I148*H148,2)</f>
        <v>0</v>
      </c>
      <c r="K148" s="176" t="s">
        <v>6024</v>
      </c>
      <c r="L148" s="42"/>
      <c r="M148" s="181" t="s">
        <v>19</v>
      </c>
      <c r="N148" s="182" t="s">
        <v>46</v>
      </c>
      <c r="O148" s="67"/>
      <c r="P148" s="183">
        <f>O148*H148</f>
        <v>0</v>
      </c>
      <c r="Q148" s="183">
        <v>0</v>
      </c>
      <c r="R148" s="183">
        <f>Q148*H148</f>
        <v>0</v>
      </c>
      <c r="S148" s="183">
        <v>0</v>
      </c>
      <c r="T148" s="184">
        <f>S148*H148</f>
        <v>0</v>
      </c>
      <c r="U148" s="37"/>
      <c r="V148" s="37"/>
      <c r="W148" s="37"/>
      <c r="X148" s="37"/>
      <c r="Y148" s="37"/>
      <c r="Z148" s="37"/>
      <c r="AA148" s="37"/>
      <c r="AB148" s="37"/>
      <c r="AC148" s="37"/>
      <c r="AD148" s="37"/>
      <c r="AE148" s="37"/>
      <c r="AR148" s="185" t="s">
        <v>187</v>
      </c>
      <c r="AT148" s="185" t="s">
        <v>350</v>
      </c>
      <c r="AU148" s="185" t="s">
        <v>83</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187</v>
      </c>
      <c r="BM148" s="185" t="s">
        <v>396</v>
      </c>
    </row>
    <row r="149" spans="1:65" s="2" customFormat="1" ht="19.2">
      <c r="A149" s="37"/>
      <c r="B149" s="38"/>
      <c r="C149" s="39"/>
      <c r="D149" s="194" t="s">
        <v>952</v>
      </c>
      <c r="E149" s="39"/>
      <c r="F149" s="251" t="s">
        <v>6059</v>
      </c>
      <c r="G149" s="39"/>
      <c r="H149" s="39"/>
      <c r="I149" s="189"/>
      <c r="J149" s="39"/>
      <c r="K149" s="39"/>
      <c r="L149" s="42"/>
      <c r="M149" s="190"/>
      <c r="N149" s="191"/>
      <c r="O149" s="67"/>
      <c r="P149" s="67"/>
      <c r="Q149" s="67"/>
      <c r="R149" s="67"/>
      <c r="S149" s="67"/>
      <c r="T149" s="68"/>
      <c r="U149" s="37"/>
      <c r="V149" s="37"/>
      <c r="W149" s="37"/>
      <c r="X149" s="37"/>
      <c r="Y149" s="37"/>
      <c r="Z149" s="37"/>
      <c r="AA149" s="37"/>
      <c r="AB149" s="37"/>
      <c r="AC149" s="37"/>
      <c r="AD149" s="37"/>
      <c r="AE149" s="37"/>
      <c r="AT149" s="20" t="s">
        <v>952</v>
      </c>
      <c r="AU149" s="20" t="s">
        <v>83</v>
      </c>
    </row>
    <row r="150" spans="1:65" s="12" customFormat="1" ht="10.199999999999999">
      <c r="B150" s="192"/>
      <c r="C150" s="193"/>
      <c r="D150" s="194" t="s">
        <v>357</v>
      </c>
      <c r="E150" s="195" t="s">
        <v>19</v>
      </c>
      <c r="F150" s="196" t="s">
        <v>6060</v>
      </c>
      <c r="G150" s="193"/>
      <c r="H150" s="195" t="s">
        <v>19</v>
      </c>
      <c r="I150" s="197"/>
      <c r="J150" s="193"/>
      <c r="K150" s="193"/>
      <c r="L150" s="198"/>
      <c r="M150" s="199"/>
      <c r="N150" s="200"/>
      <c r="O150" s="200"/>
      <c r="P150" s="200"/>
      <c r="Q150" s="200"/>
      <c r="R150" s="200"/>
      <c r="S150" s="200"/>
      <c r="T150" s="201"/>
      <c r="AT150" s="202" t="s">
        <v>357</v>
      </c>
      <c r="AU150" s="202" t="s">
        <v>83</v>
      </c>
      <c r="AV150" s="12" t="s">
        <v>83</v>
      </c>
      <c r="AW150" s="12" t="s">
        <v>37</v>
      </c>
      <c r="AX150" s="12" t="s">
        <v>75</v>
      </c>
      <c r="AY150" s="202" t="s">
        <v>349</v>
      </c>
    </row>
    <row r="151" spans="1:65" s="13" customFormat="1" ht="10.199999999999999">
      <c r="B151" s="203"/>
      <c r="C151" s="204"/>
      <c r="D151" s="194" t="s">
        <v>357</v>
      </c>
      <c r="E151" s="205" t="s">
        <v>19</v>
      </c>
      <c r="F151" s="206" t="s">
        <v>6061</v>
      </c>
      <c r="G151" s="204"/>
      <c r="H151" s="207">
        <v>129</v>
      </c>
      <c r="I151" s="208"/>
      <c r="J151" s="204"/>
      <c r="K151" s="204"/>
      <c r="L151" s="209"/>
      <c r="M151" s="210"/>
      <c r="N151" s="211"/>
      <c r="O151" s="211"/>
      <c r="P151" s="211"/>
      <c r="Q151" s="211"/>
      <c r="R151" s="211"/>
      <c r="S151" s="211"/>
      <c r="T151" s="212"/>
      <c r="AT151" s="213" t="s">
        <v>357</v>
      </c>
      <c r="AU151" s="213" t="s">
        <v>83</v>
      </c>
      <c r="AV151" s="13" t="s">
        <v>85</v>
      </c>
      <c r="AW151" s="13" t="s">
        <v>37</v>
      </c>
      <c r="AX151" s="13" t="s">
        <v>75</v>
      </c>
      <c r="AY151" s="213" t="s">
        <v>349</v>
      </c>
    </row>
    <row r="152" spans="1:65" s="12" customFormat="1" ht="10.199999999999999">
      <c r="B152" s="192"/>
      <c r="C152" s="193"/>
      <c r="D152" s="194" t="s">
        <v>357</v>
      </c>
      <c r="E152" s="195" t="s">
        <v>19</v>
      </c>
      <c r="F152" s="196" t="s">
        <v>6062</v>
      </c>
      <c r="G152" s="193"/>
      <c r="H152" s="195" t="s">
        <v>19</v>
      </c>
      <c r="I152" s="197"/>
      <c r="J152" s="193"/>
      <c r="K152" s="193"/>
      <c r="L152" s="198"/>
      <c r="M152" s="199"/>
      <c r="N152" s="200"/>
      <c r="O152" s="200"/>
      <c r="P152" s="200"/>
      <c r="Q152" s="200"/>
      <c r="R152" s="200"/>
      <c r="S152" s="200"/>
      <c r="T152" s="201"/>
      <c r="AT152" s="202" t="s">
        <v>357</v>
      </c>
      <c r="AU152" s="202" t="s">
        <v>83</v>
      </c>
      <c r="AV152" s="12" t="s">
        <v>83</v>
      </c>
      <c r="AW152" s="12" t="s">
        <v>37</v>
      </c>
      <c r="AX152" s="12" t="s">
        <v>75</v>
      </c>
      <c r="AY152" s="202" t="s">
        <v>349</v>
      </c>
    </row>
    <row r="153" spans="1:65" s="13" customFormat="1" ht="10.199999999999999">
      <c r="B153" s="203"/>
      <c r="C153" s="204"/>
      <c r="D153" s="194" t="s">
        <v>357</v>
      </c>
      <c r="E153" s="205" t="s">
        <v>19</v>
      </c>
      <c r="F153" s="206" t="s">
        <v>6063</v>
      </c>
      <c r="G153" s="204"/>
      <c r="H153" s="207">
        <v>16.399999999999999</v>
      </c>
      <c r="I153" s="208"/>
      <c r="J153" s="204"/>
      <c r="K153" s="204"/>
      <c r="L153" s="209"/>
      <c r="M153" s="210"/>
      <c r="N153" s="211"/>
      <c r="O153" s="211"/>
      <c r="P153" s="211"/>
      <c r="Q153" s="211"/>
      <c r="R153" s="211"/>
      <c r="S153" s="211"/>
      <c r="T153" s="212"/>
      <c r="AT153" s="213" t="s">
        <v>357</v>
      </c>
      <c r="AU153" s="213" t="s">
        <v>83</v>
      </c>
      <c r="AV153" s="13" t="s">
        <v>85</v>
      </c>
      <c r="AW153" s="13" t="s">
        <v>37</v>
      </c>
      <c r="AX153" s="13" t="s">
        <v>75</v>
      </c>
      <c r="AY153" s="213" t="s">
        <v>349</v>
      </c>
    </row>
    <row r="154" spans="1:65" s="14" customFormat="1" ht="10.199999999999999">
      <c r="B154" s="214"/>
      <c r="C154" s="215"/>
      <c r="D154" s="194" t="s">
        <v>357</v>
      </c>
      <c r="E154" s="216" t="s">
        <v>19</v>
      </c>
      <c r="F154" s="217" t="s">
        <v>360</v>
      </c>
      <c r="G154" s="215"/>
      <c r="H154" s="218">
        <v>145.4</v>
      </c>
      <c r="I154" s="219"/>
      <c r="J154" s="215"/>
      <c r="K154" s="215"/>
      <c r="L154" s="220"/>
      <c r="M154" s="221"/>
      <c r="N154" s="222"/>
      <c r="O154" s="222"/>
      <c r="P154" s="222"/>
      <c r="Q154" s="222"/>
      <c r="R154" s="222"/>
      <c r="S154" s="222"/>
      <c r="T154" s="223"/>
      <c r="AT154" s="224" t="s">
        <v>357</v>
      </c>
      <c r="AU154" s="224" t="s">
        <v>83</v>
      </c>
      <c r="AV154" s="14" t="s">
        <v>187</v>
      </c>
      <c r="AW154" s="14" t="s">
        <v>37</v>
      </c>
      <c r="AX154" s="14" t="s">
        <v>83</v>
      </c>
      <c r="AY154" s="224" t="s">
        <v>349</v>
      </c>
    </row>
    <row r="155" spans="1:65" s="2" customFormat="1" ht="16.5" customHeight="1">
      <c r="A155" s="37"/>
      <c r="B155" s="38"/>
      <c r="C155" s="174" t="s">
        <v>400</v>
      </c>
      <c r="D155" s="174" t="s">
        <v>350</v>
      </c>
      <c r="E155" s="175" t="s">
        <v>6064</v>
      </c>
      <c r="F155" s="176" t="s">
        <v>6065</v>
      </c>
      <c r="G155" s="177" t="s">
        <v>366</v>
      </c>
      <c r="H155" s="178">
        <v>287.7</v>
      </c>
      <c r="I155" s="179"/>
      <c r="J155" s="180">
        <f>ROUND(I155*H155,2)</f>
        <v>0</v>
      </c>
      <c r="K155" s="176" t="s">
        <v>6024</v>
      </c>
      <c r="L155" s="42"/>
      <c r="M155" s="181" t="s">
        <v>19</v>
      </c>
      <c r="N155" s="182" t="s">
        <v>46</v>
      </c>
      <c r="O155" s="67"/>
      <c r="P155" s="183">
        <f>O155*H155</f>
        <v>0</v>
      </c>
      <c r="Q155" s="183">
        <v>0</v>
      </c>
      <c r="R155" s="183">
        <f>Q155*H155</f>
        <v>0</v>
      </c>
      <c r="S155" s="183">
        <v>0</v>
      </c>
      <c r="T155" s="184">
        <f>S155*H155</f>
        <v>0</v>
      </c>
      <c r="U155" s="37"/>
      <c r="V155" s="37"/>
      <c r="W155" s="37"/>
      <c r="X155" s="37"/>
      <c r="Y155" s="37"/>
      <c r="Z155" s="37"/>
      <c r="AA155" s="37"/>
      <c r="AB155" s="37"/>
      <c r="AC155" s="37"/>
      <c r="AD155" s="37"/>
      <c r="AE155" s="37"/>
      <c r="AR155" s="185" t="s">
        <v>187</v>
      </c>
      <c r="AT155" s="185" t="s">
        <v>350</v>
      </c>
      <c r="AU155" s="185" t="s">
        <v>83</v>
      </c>
      <c r="AY155" s="20" t="s">
        <v>349</v>
      </c>
      <c r="BE155" s="186">
        <f>IF(N155="základní",J155,0)</f>
        <v>0</v>
      </c>
      <c r="BF155" s="186">
        <f>IF(N155="snížená",J155,0)</f>
        <v>0</v>
      </c>
      <c r="BG155" s="186">
        <f>IF(N155="zákl. přenesená",J155,0)</f>
        <v>0</v>
      </c>
      <c r="BH155" s="186">
        <f>IF(N155="sníž. přenesená",J155,0)</f>
        <v>0</v>
      </c>
      <c r="BI155" s="186">
        <f>IF(N155="nulová",J155,0)</f>
        <v>0</v>
      </c>
      <c r="BJ155" s="20" t="s">
        <v>83</v>
      </c>
      <c r="BK155" s="186">
        <f>ROUND(I155*H155,2)</f>
        <v>0</v>
      </c>
      <c r="BL155" s="20" t="s">
        <v>187</v>
      </c>
      <c r="BM155" s="185" t="s">
        <v>404</v>
      </c>
    </row>
    <row r="156" spans="1:65" s="2" customFormat="1" ht="28.8">
      <c r="A156" s="37"/>
      <c r="B156" s="38"/>
      <c r="C156" s="39"/>
      <c r="D156" s="194" t="s">
        <v>952</v>
      </c>
      <c r="E156" s="39"/>
      <c r="F156" s="251" t="s">
        <v>6066</v>
      </c>
      <c r="G156" s="39"/>
      <c r="H156" s="39"/>
      <c r="I156" s="189"/>
      <c r="J156" s="39"/>
      <c r="K156" s="39"/>
      <c r="L156" s="42"/>
      <c r="M156" s="190"/>
      <c r="N156" s="191"/>
      <c r="O156" s="67"/>
      <c r="P156" s="67"/>
      <c r="Q156" s="67"/>
      <c r="R156" s="67"/>
      <c r="S156" s="67"/>
      <c r="T156" s="68"/>
      <c r="U156" s="37"/>
      <c r="V156" s="37"/>
      <c r="W156" s="37"/>
      <c r="X156" s="37"/>
      <c r="Y156" s="37"/>
      <c r="Z156" s="37"/>
      <c r="AA156" s="37"/>
      <c r="AB156" s="37"/>
      <c r="AC156" s="37"/>
      <c r="AD156" s="37"/>
      <c r="AE156" s="37"/>
      <c r="AT156" s="20" t="s">
        <v>952</v>
      </c>
      <c r="AU156" s="20" t="s">
        <v>83</v>
      </c>
    </row>
    <row r="157" spans="1:65" s="12" customFormat="1" ht="10.199999999999999">
      <c r="B157" s="192"/>
      <c r="C157" s="193"/>
      <c r="D157" s="194" t="s">
        <v>357</v>
      </c>
      <c r="E157" s="195" t="s">
        <v>19</v>
      </c>
      <c r="F157" s="196" t="s">
        <v>6067</v>
      </c>
      <c r="G157" s="193"/>
      <c r="H157" s="195" t="s">
        <v>19</v>
      </c>
      <c r="I157" s="197"/>
      <c r="J157" s="193"/>
      <c r="K157" s="193"/>
      <c r="L157" s="198"/>
      <c r="M157" s="199"/>
      <c r="N157" s="200"/>
      <c r="O157" s="200"/>
      <c r="P157" s="200"/>
      <c r="Q157" s="200"/>
      <c r="R157" s="200"/>
      <c r="S157" s="200"/>
      <c r="T157" s="201"/>
      <c r="AT157" s="202" t="s">
        <v>357</v>
      </c>
      <c r="AU157" s="202" t="s">
        <v>83</v>
      </c>
      <c r="AV157" s="12" t="s">
        <v>83</v>
      </c>
      <c r="AW157" s="12" t="s">
        <v>37</v>
      </c>
      <c r="AX157" s="12" t="s">
        <v>75</v>
      </c>
      <c r="AY157" s="202" t="s">
        <v>349</v>
      </c>
    </row>
    <row r="158" spans="1:65" s="13" customFormat="1" ht="10.199999999999999">
      <c r="B158" s="203"/>
      <c r="C158" s="204"/>
      <c r="D158" s="194" t="s">
        <v>357</v>
      </c>
      <c r="E158" s="205" t="s">
        <v>19</v>
      </c>
      <c r="F158" s="206" t="s">
        <v>6068</v>
      </c>
      <c r="G158" s="204"/>
      <c r="H158" s="207">
        <v>283.60000000000002</v>
      </c>
      <c r="I158" s="208"/>
      <c r="J158" s="204"/>
      <c r="K158" s="204"/>
      <c r="L158" s="209"/>
      <c r="M158" s="210"/>
      <c r="N158" s="211"/>
      <c r="O158" s="211"/>
      <c r="P158" s="211"/>
      <c r="Q158" s="211"/>
      <c r="R158" s="211"/>
      <c r="S158" s="211"/>
      <c r="T158" s="212"/>
      <c r="AT158" s="213" t="s">
        <v>357</v>
      </c>
      <c r="AU158" s="213" t="s">
        <v>83</v>
      </c>
      <c r="AV158" s="13" t="s">
        <v>85</v>
      </c>
      <c r="AW158" s="13" t="s">
        <v>37</v>
      </c>
      <c r="AX158" s="13" t="s">
        <v>75</v>
      </c>
      <c r="AY158" s="213" t="s">
        <v>349</v>
      </c>
    </row>
    <row r="159" spans="1:65" s="12" customFormat="1" ht="10.199999999999999">
      <c r="B159" s="192"/>
      <c r="C159" s="193"/>
      <c r="D159" s="194" t="s">
        <v>357</v>
      </c>
      <c r="E159" s="195" t="s">
        <v>19</v>
      </c>
      <c r="F159" s="196" t="s">
        <v>6069</v>
      </c>
      <c r="G159" s="193"/>
      <c r="H159" s="195" t="s">
        <v>19</v>
      </c>
      <c r="I159" s="197"/>
      <c r="J159" s="193"/>
      <c r="K159" s="193"/>
      <c r="L159" s="198"/>
      <c r="M159" s="199"/>
      <c r="N159" s="200"/>
      <c r="O159" s="200"/>
      <c r="P159" s="200"/>
      <c r="Q159" s="200"/>
      <c r="R159" s="200"/>
      <c r="S159" s="200"/>
      <c r="T159" s="201"/>
      <c r="AT159" s="202" t="s">
        <v>357</v>
      </c>
      <c r="AU159" s="202" t="s">
        <v>83</v>
      </c>
      <c r="AV159" s="12" t="s">
        <v>83</v>
      </c>
      <c r="AW159" s="12" t="s">
        <v>37</v>
      </c>
      <c r="AX159" s="12" t="s">
        <v>75</v>
      </c>
      <c r="AY159" s="202" t="s">
        <v>349</v>
      </c>
    </row>
    <row r="160" spans="1:65" s="13" customFormat="1" ht="10.199999999999999">
      <c r="B160" s="203"/>
      <c r="C160" s="204"/>
      <c r="D160" s="194" t="s">
        <v>357</v>
      </c>
      <c r="E160" s="205" t="s">
        <v>19</v>
      </c>
      <c r="F160" s="206" t="s">
        <v>6070</v>
      </c>
      <c r="G160" s="204"/>
      <c r="H160" s="207">
        <v>4.0999999999999996</v>
      </c>
      <c r="I160" s="208"/>
      <c r="J160" s="204"/>
      <c r="K160" s="204"/>
      <c r="L160" s="209"/>
      <c r="M160" s="210"/>
      <c r="N160" s="211"/>
      <c r="O160" s="211"/>
      <c r="P160" s="211"/>
      <c r="Q160" s="211"/>
      <c r="R160" s="211"/>
      <c r="S160" s="211"/>
      <c r="T160" s="212"/>
      <c r="AT160" s="213" t="s">
        <v>357</v>
      </c>
      <c r="AU160" s="213" t="s">
        <v>83</v>
      </c>
      <c r="AV160" s="13" t="s">
        <v>85</v>
      </c>
      <c r="AW160" s="13" t="s">
        <v>37</v>
      </c>
      <c r="AX160" s="13" t="s">
        <v>75</v>
      </c>
      <c r="AY160" s="213" t="s">
        <v>349</v>
      </c>
    </row>
    <row r="161" spans="1:65" s="14" customFormat="1" ht="10.199999999999999">
      <c r="B161" s="214"/>
      <c r="C161" s="215"/>
      <c r="D161" s="194" t="s">
        <v>357</v>
      </c>
      <c r="E161" s="216" t="s">
        <v>19</v>
      </c>
      <c r="F161" s="217" t="s">
        <v>360</v>
      </c>
      <c r="G161" s="215"/>
      <c r="H161" s="218">
        <v>287.7</v>
      </c>
      <c r="I161" s="219"/>
      <c r="J161" s="215"/>
      <c r="K161" s="215"/>
      <c r="L161" s="220"/>
      <c r="M161" s="221"/>
      <c r="N161" s="222"/>
      <c r="O161" s="222"/>
      <c r="P161" s="222"/>
      <c r="Q161" s="222"/>
      <c r="R161" s="222"/>
      <c r="S161" s="222"/>
      <c r="T161" s="223"/>
      <c r="AT161" s="224" t="s">
        <v>357</v>
      </c>
      <c r="AU161" s="224" t="s">
        <v>83</v>
      </c>
      <c r="AV161" s="14" t="s">
        <v>187</v>
      </c>
      <c r="AW161" s="14" t="s">
        <v>37</v>
      </c>
      <c r="AX161" s="14" t="s">
        <v>83</v>
      </c>
      <c r="AY161" s="224" t="s">
        <v>349</v>
      </c>
    </row>
    <row r="162" spans="1:65" s="2" customFormat="1" ht="16.5" customHeight="1">
      <c r="A162" s="37"/>
      <c r="B162" s="38"/>
      <c r="C162" s="174" t="s">
        <v>379</v>
      </c>
      <c r="D162" s="174" t="s">
        <v>350</v>
      </c>
      <c r="E162" s="175" t="s">
        <v>6071</v>
      </c>
      <c r="F162" s="176" t="s">
        <v>6072</v>
      </c>
      <c r="G162" s="177" t="s">
        <v>366</v>
      </c>
      <c r="H162" s="178">
        <v>351.9</v>
      </c>
      <c r="I162" s="179"/>
      <c r="J162" s="180">
        <f>ROUND(I162*H162,2)</f>
        <v>0</v>
      </c>
      <c r="K162" s="176" t="s">
        <v>6024</v>
      </c>
      <c r="L162" s="42"/>
      <c r="M162" s="181" t="s">
        <v>19</v>
      </c>
      <c r="N162" s="182" t="s">
        <v>46</v>
      </c>
      <c r="O162" s="67"/>
      <c r="P162" s="183">
        <f>O162*H162</f>
        <v>0</v>
      </c>
      <c r="Q162" s="183">
        <v>0</v>
      </c>
      <c r="R162" s="183">
        <f>Q162*H162</f>
        <v>0</v>
      </c>
      <c r="S162" s="183">
        <v>0</v>
      </c>
      <c r="T162" s="184">
        <f>S162*H162</f>
        <v>0</v>
      </c>
      <c r="U162" s="37"/>
      <c r="V162" s="37"/>
      <c r="W162" s="37"/>
      <c r="X162" s="37"/>
      <c r="Y162" s="37"/>
      <c r="Z162" s="37"/>
      <c r="AA162" s="37"/>
      <c r="AB162" s="37"/>
      <c r="AC162" s="37"/>
      <c r="AD162" s="37"/>
      <c r="AE162" s="37"/>
      <c r="AR162" s="185" t="s">
        <v>187</v>
      </c>
      <c r="AT162" s="185" t="s">
        <v>350</v>
      </c>
      <c r="AU162" s="185" t="s">
        <v>83</v>
      </c>
      <c r="AY162" s="20" t="s">
        <v>349</v>
      </c>
      <c r="BE162" s="186">
        <f>IF(N162="základní",J162,0)</f>
        <v>0</v>
      </c>
      <c r="BF162" s="186">
        <f>IF(N162="snížená",J162,0)</f>
        <v>0</v>
      </c>
      <c r="BG162" s="186">
        <f>IF(N162="zákl. přenesená",J162,0)</f>
        <v>0</v>
      </c>
      <c r="BH162" s="186">
        <f>IF(N162="sníž. přenesená",J162,0)</f>
        <v>0</v>
      </c>
      <c r="BI162" s="186">
        <f>IF(N162="nulová",J162,0)</f>
        <v>0</v>
      </c>
      <c r="BJ162" s="20" t="s">
        <v>83</v>
      </c>
      <c r="BK162" s="186">
        <f>ROUND(I162*H162,2)</f>
        <v>0</v>
      </c>
      <c r="BL162" s="20" t="s">
        <v>187</v>
      </c>
      <c r="BM162" s="185" t="s">
        <v>409</v>
      </c>
    </row>
    <row r="163" spans="1:65" s="12" customFormat="1" ht="10.199999999999999">
      <c r="B163" s="192"/>
      <c r="C163" s="193"/>
      <c r="D163" s="194" t="s">
        <v>357</v>
      </c>
      <c r="E163" s="195" t="s">
        <v>19</v>
      </c>
      <c r="F163" s="196" t="s">
        <v>6073</v>
      </c>
      <c r="G163" s="193"/>
      <c r="H163" s="195" t="s">
        <v>19</v>
      </c>
      <c r="I163" s="197"/>
      <c r="J163" s="193"/>
      <c r="K163" s="193"/>
      <c r="L163" s="198"/>
      <c r="M163" s="199"/>
      <c r="N163" s="200"/>
      <c r="O163" s="200"/>
      <c r="P163" s="200"/>
      <c r="Q163" s="200"/>
      <c r="R163" s="200"/>
      <c r="S163" s="200"/>
      <c r="T163" s="201"/>
      <c r="AT163" s="202" t="s">
        <v>357</v>
      </c>
      <c r="AU163" s="202" t="s">
        <v>83</v>
      </c>
      <c r="AV163" s="12" t="s">
        <v>83</v>
      </c>
      <c r="AW163" s="12" t="s">
        <v>37</v>
      </c>
      <c r="AX163" s="12" t="s">
        <v>75</v>
      </c>
      <c r="AY163" s="202" t="s">
        <v>349</v>
      </c>
    </row>
    <row r="164" spans="1:65" s="13" customFormat="1" ht="10.199999999999999">
      <c r="B164" s="203"/>
      <c r="C164" s="204"/>
      <c r="D164" s="194" t="s">
        <v>357</v>
      </c>
      <c r="E164" s="205" t="s">
        <v>19</v>
      </c>
      <c r="F164" s="206" t="s">
        <v>6046</v>
      </c>
      <c r="G164" s="204"/>
      <c r="H164" s="207">
        <v>346.5</v>
      </c>
      <c r="I164" s="208"/>
      <c r="J164" s="204"/>
      <c r="K164" s="204"/>
      <c r="L164" s="209"/>
      <c r="M164" s="210"/>
      <c r="N164" s="211"/>
      <c r="O164" s="211"/>
      <c r="P164" s="211"/>
      <c r="Q164" s="211"/>
      <c r="R164" s="211"/>
      <c r="S164" s="211"/>
      <c r="T164" s="212"/>
      <c r="AT164" s="213" t="s">
        <v>357</v>
      </c>
      <c r="AU164" s="213" t="s">
        <v>83</v>
      </c>
      <c r="AV164" s="13" t="s">
        <v>85</v>
      </c>
      <c r="AW164" s="13" t="s">
        <v>37</v>
      </c>
      <c r="AX164" s="13" t="s">
        <v>75</v>
      </c>
      <c r="AY164" s="213" t="s">
        <v>349</v>
      </c>
    </row>
    <row r="165" spans="1:65" s="12" customFormat="1" ht="10.199999999999999">
      <c r="B165" s="192"/>
      <c r="C165" s="193"/>
      <c r="D165" s="194" t="s">
        <v>357</v>
      </c>
      <c r="E165" s="195" t="s">
        <v>19</v>
      </c>
      <c r="F165" s="196" t="s">
        <v>6074</v>
      </c>
      <c r="G165" s="193"/>
      <c r="H165" s="195" t="s">
        <v>19</v>
      </c>
      <c r="I165" s="197"/>
      <c r="J165" s="193"/>
      <c r="K165" s="193"/>
      <c r="L165" s="198"/>
      <c r="M165" s="199"/>
      <c r="N165" s="200"/>
      <c r="O165" s="200"/>
      <c r="P165" s="200"/>
      <c r="Q165" s="200"/>
      <c r="R165" s="200"/>
      <c r="S165" s="200"/>
      <c r="T165" s="201"/>
      <c r="AT165" s="202" t="s">
        <v>357</v>
      </c>
      <c r="AU165" s="202" t="s">
        <v>83</v>
      </c>
      <c r="AV165" s="12" t="s">
        <v>83</v>
      </c>
      <c r="AW165" s="12" t="s">
        <v>37</v>
      </c>
      <c r="AX165" s="12" t="s">
        <v>75</v>
      </c>
      <c r="AY165" s="202" t="s">
        <v>349</v>
      </c>
    </row>
    <row r="166" spans="1:65" s="13" customFormat="1" ht="10.199999999999999">
      <c r="B166" s="203"/>
      <c r="C166" s="204"/>
      <c r="D166" s="194" t="s">
        <v>357</v>
      </c>
      <c r="E166" s="205" t="s">
        <v>19</v>
      </c>
      <c r="F166" s="206" t="s">
        <v>6048</v>
      </c>
      <c r="G166" s="204"/>
      <c r="H166" s="207">
        <v>5.4</v>
      </c>
      <c r="I166" s="208"/>
      <c r="J166" s="204"/>
      <c r="K166" s="204"/>
      <c r="L166" s="209"/>
      <c r="M166" s="210"/>
      <c r="N166" s="211"/>
      <c r="O166" s="211"/>
      <c r="P166" s="211"/>
      <c r="Q166" s="211"/>
      <c r="R166" s="211"/>
      <c r="S166" s="211"/>
      <c r="T166" s="212"/>
      <c r="AT166" s="213" t="s">
        <v>357</v>
      </c>
      <c r="AU166" s="213" t="s">
        <v>83</v>
      </c>
      <c r="AV166" s="13" t="s">
        <v>85</v>
      </c>
      <c r="AW166" s="13" t="s">
        <v>37</v>
      </c>
      <c r="AX166" s="13" t="s">
        <v>75</v>
      </c>
      <c r="AY166" s="213" t="s">
        <v>349</v>
      </c>
    </row>
    <row r="167" spans="1:65" s="14" customFormat="1" ht="10.199999999999999">
      <c r="B167" s="214"/>
      <c r="C167" s="215"/>
      <c r="D167" s="194" t="s">
        <v>357</v>
      </c>
      <c r="E167" s="216" t="s">
        <v>19</v>
      </c>
      <c r="F167" s="217" t="s">
        <v>360</v>
      </c>
      <c r="G167" s="215"/>
      <c r="H167" s="218">
        <v>351.9</v>
      </c>
      <c r="I167" s="219"/>
      <c r="J167" s="215"/>
      <c r="K167" s="215"/>
      <c r="L167" s="220"/>
      <c r="M167" s="221"/>
      <c r="N167" s="222"/>
      <c r="O167" s="222"/>
      <c r="P167" s="222"/>
      <c r="Q167" s="222"/>
      <c r="R167" s="222"/>
      <c r="S167" s="222"/>
      <c r="T167" s="223"/>
      <c r="AT167" s="224" t="s">
        <v>357</v>
      </c>
      <c r="AU167" s="224" t="s">
        <v>83</v>
      </c>
      <c r="AV167" s="14" t="s">
        <v>187</v>
      </c>
      <c r="AW167" s="14" t="s">
        <v>37</v>
      </c>
      <c r="AX167" s="14" t="s">
        <v>83</v>
      </c>
      <c r="AY167" s="224" t="s">
        <v>349</v>
      </c>
    </row>
    <row r="168" spans="1:65" s="2" customFormat="1" ht="16.5" customHeight="1">
      <c r="A168" s="37"/>
      <c r="B168" s="38"/>
      <c r="C168" s="174" t="s">
        <v>411</v>
      </c>
      <c r="D168" s="174" t="s">
        <v>350</v>
      </c>
      <c r="E168" s="175" t="s">
        <v>6075</v>
      </c>
      <c r="F168" s="176" t="s">
        <v>6076</v>
      </c>
      <c r="G168" s="177" t="s">
        <v>403</v>
      </c>
      <c r="H168" s="178">
        <v>6.97</v>
      </c>
      <c r="I168" s="179"/>
      <c r="J168" s="180">
        <f>ROUND(I168*H168,2)</f>
        <v>0</v>
      </c>
      <c r="K168" s="176" t="s">
        <v>6024</v>
      </c>
      <c r="L168" s="42"/>
      <c r="M168" s="181" t="s">
        <v>19</v>
      </c>
      <c r="N168" s="182" t="s">
        <v>46</v>
      </c>
      <c r="O168" s="67"/>
      <c r="P168" s="183">
        <f>O168*H168</f>
        <v>0</v>
      </c>
      <c r="Q168" s="183">
        <v>0</v>
      </c>
      <c r="R168" s="183">
        <f>Q168*H168</f>
        <v>0</v>
      </c>
      <c r="S168" s="183">
        <v>0</v>
      </c>
      <c r="T168" s="184">
        <f>S168*H168</f>
        <v>0</v>
      </c>
      <c r="U168" s="37"/>
      <c r="V168" s="37"/>
      <c r="W168" s="37"/>
      <c r="X168" s="37"/>
      <c r="Y168" s="37"/>
      <c r="Z168" s="37"/>
      <c r="AA168" s="37"/>
      <c r="AB168" s="37"/>
      <c r="AC168" s="37"/>
      <c r="AD168" s="37"/>
      <c r="AE168" s="37"/>
      <c r="AR168" s="185" t="s">
        <v>187</v>
      </c>
      <c r="AT168" s="185" t="s">
        <v>350</v>
      </c>
      <c r="AU168" s="185" t="s">
        <v>83</v>
      </c>
      <c r="AY168" s="20" t="s">
        <v>349</v>
      </c>
      <c r="BE168" s="186">
        <f>IF(N168="základní",J168,0)</f>
        <v>0</v>
      </c>
      <c r="BF168" s="186">
        <f>IF(N168="snížená",J168,0)</f>
        <v>0</v>
      </c>
      <c r="BG168" s="186">
        <f>IF(N168="zákl. přenesená",J168,0)</f>
        <v>0</v>
      </c>
      <c r="BH168" s="186">
        <f>IF(N168="sníž. přenesená",J168,0)</f>
        <v>0</v>
      </c>
      <c r="BI168" s="186">
        <f>IF(N168="nulová",J168,0)</f>
        <v>0</v>
      </c>
      <c r="BJ168" s="20" t="s">
        <v>83</v>
      </c>
      <c r="BK168" s="186">
        <f>ROUND(I168*H168,2)</f>
        <v>0</v>
      </c>
      <c r="BL168" s="20" t="s">
        <v>187</v>
      </c>
      <c r="BM168" s="185" t="s">
        <v>414</v>
      </c>
    </row>
    <row r="169" spans="1:65" s="12" customFormat="1" ht="10.199999999999999">
      <c r="B169" s="192"/>
      <c r="C169" s="193"/>
      <c r="D169" s="194" t="s">
        <v>357</v>
      </c>
      <c r="E169" s="195" t="s">
        <v>19</v>
      </c>
      <c r="F169" s="196" t="s">
        <v>6077</v>
      </c>
      <c r="G169" s="193"/>
      <c r="H169" s="195" t="s">
        <v>19</v>
      </c>
      <c r="I169" s="197"/>
      <c r="J169" s="193"/>
      <c r="K169" s="193"/>
      <c r="L169" s="198"/>
      <c r="M169" s="199"/>
      <c r="N169" s="200"/>
      <c r="O169" s="200"/>
      <c r="P169" s="200"/>
      <c r="Q169" s="200"/>
      <c r="R169" s="200"/>
      <c r="S169" s="200"/>
      <c r="T169" s="201"/>
      <c r="AT169" s="202" t="s">
        <v>357</v>
      </c>
      <c r="AU169" s="202" t="s">
        <v>83</v>
      </c>
      <c r="AV169" s="12" t="s">
        <v>83</v>
      </c>
      <c r="AW169" s="12" t="s">
        <v>37</v>
      </c>
      <c r="AX169" s="12" t="s">
        <v>75</v>
      </c>
      <c r="AY169" s="202" t="s">
        <v>349</v>
      </c>
    </row>
    <row r="170" spans="1:65" s="13" customFormat="1" ht="10.199999999999999">
      <c r="B170" s="203"/>
      <c r="C170" s="204"/>
      <c r="D170" s="194" t="s">
        <v>357</v>
      </c>
      <c r="E170" s="205" t="s">
        <v>19</v>
      </c>
      <c r="F170" s="206" t="s">
        <v>6078</v>
      </c>
      <c r="G170" s="204"/>
      <c r="H170" s="207">
        <v>6.97</v>
      </c>
      <c r="I170" s="208"/>
      <c r="J170" s="204"/>
      <c r="K170" s="204"/>
      <c r="L170" s="209"/>
      <c r="M170" s="210"/>
      <c r="N170" s="211"/>
      <c r="O170" s="211"/>
      <c r="P170" s="211"/>
      <c r="Q170" s="211"/>
      <c r="R170" s="211"/>
      <c r="S170" s="211"/>
      <c r="T170" s="212"/>
      <c r="AT170" s="213" t="s">
        <v>357</v>
      </c>
      <c r="AU170" s="213" t="s">
        <v>83</v>
      </c>
      <c r="AV170" s="13" t="s">
        <v>85</v>
      </c>
      <c r="AW170" s="13" t="s">
        <v>37</v>
      </c>
      <c r="AX170" s="13" t="s">
        <v>75</v>
      </c>
      <c r="AY170" s="213" t="s">
        <v>349</v>
      </c>
    </row>
    <row r="171" spans="1:65" s="14" customFormat="1" ht="10.199999999999999">
      <c r="B171" s="214"/>
      <c r="C171" s="215"/>
      <c r="D171" s="194" t="s">
        <v>357</v>
      </c>
      <c r="E171" s="216" t="s">
        <v>19</v>
      </c>
      <c r="F171" s="217" t="s">
        <v>360</v>
      </c>
      <c r="G171" s="215"/>
      <c r="H171" s="218">
        <v>6.97</v>
      </c>
      <c r="I171" s="219"/>
      <c r="J171" s="215"/>
      <c r="K171" s="215"/>
      <c r="L171" s="220"/>
      <c r="M171" s="221"/>
      <c r="N171" s="222"/>
      <c r="O171" s="222"/>
      <c r="P171" s="222"/>
      <c r="Q171" s="222"/>
      <c r="R171" s="222"/>
      <c r="S171" s="222"/>
      <c r="T171" s="223"/>
      <c r="AT171" s="224" t="s">
        <v>357</v>
      </c>
      <c r="AU171" s="224" t="s">
        <v>83</v>
      </c>
      <c r="AV171" s="14" t="s">
        <v>187</v>
      </c>
      <c r="AW171" s="14" t="s">
        <v>37</v>
      </c>
      <c r="AX171" s="14" t="s">
        <v>83</v>
      </c>
      <c r="AY171" s="224" t="s">
        <v>349</v>
      </c>
    </row>
    <row r="172" spans="1:65" s="2" customFormat="1" ht="16.5" customHeight="1">
      <c r="A172" s="37"/>
      <c r="B172" s="38"/>
      <c r="C172" s="174" t="s">
        <v>383</v>
      </c>
      <c r="D172" s="174" t="s">
        <v>350</v>
      </c>
      <c r="E172" s="175" t="s">
        <v>6079</v>
      </c>
      <c r="F172" s="176" t="s">
        <v>6080</v>
      </c>
      <c r="G172" s="177" t="s">
        <v>403</v>
      </c>
      <c r="H172" s="178">
        <v>482.12</v>
      </c>
      <c r="I172" s="179"/>
      <c r="J172" s="180">
        <f>ROUND(I172*H172,2)</f>
        <v>0</v>
      </c>
      <c r="K172" s="176" t="s">
        <v>6024</v>
      </c>
      <c r="L172" s="42"/>
      <c r="M172" s="181" t="s">
        <v>19</v>
      </c>
      <c r="N172" s="182" t="s">
        <v>46</v>
      </c>
      <c r="O172" s="67"/>
      <c r="P172" s="183">
        <f>O172*H172</f>
        <v>0</v>
      </c>
      <c r="Q172" s="183">
        <v>0</v>
      </c>
      <c r="R172" s="183">
        <f>Q172*H172</f>
        <v>0</v>
      </c>
      <c r="S172" s="183">
        <v>0</v>
      </c>
      <c r="T172" s="184">
        <f>S172*H172</f>
        <v>0</v>
      </c>
      <c r="U172" s="37"/>
      <c r="V172" s="37"/>
      <c r="W172" s="37"/>
      <c r="X172" s="37"/>
      <c r="Y172" s="37"/>
      <c r="Z172" s="37"/>
      <c r="AA172" s="37"/>
      <c r="AB172" s="37"/>
      <c r="AC172" s="37"/>
      <c r="AD172" s="37"/>
      <c r="AE172" s="37"/>
      <c r="AR172" s="185" t="s">
        <v>187</v>
      </c>
      <c r="AT172" s="185" t="s">
        <v>350</v>
      </c>
      <c r="AU172" s="185" t="s">
        <v>83</v>
      </c>
      <c r="AY172" s="20" t="s">
        <v>349</v>
      </c>
      <c r="BE172" s="186">
        <f>IF(N172="základní",J172,0)</f>
        <v>0</v>
      </c>
      <c r="BF172" s="186">
        <f>IF(N172="snížená",J172,0)</f>
        <v>0</v>
      </c>
      <c r="BG172" s="186">
        <f>IF(N172="zákl. přenesená",J172,0)</f>
        <v>0</v>
      </c>
      <c r="BH172" s="186">
        <f>IF(N172="sníž. přenesená",J172,0)</f>
        <v>0</v>
      </c>
      <c r="BI172" s="186">
        <f>IF(N172="nulová",J172,0)</f>
        <v>0</v>
      </c>
      <c r="BJ172" s="20" t="s">
        <v>83</v>
      </c>
      <c r="BK172" s="186">
        <f>ROUND(I172*H172,2)</f>
        <v>0</v>
      </c>
      <c r="BL172" s="20" t="s">
        <v>187</v>
      </c>
      <c r="BM172" s="185" t="s">
        <v>420</v>
      </c>
    </row>
    <row r="173" spans="1:65" s="12" customFormat="1" ht="10.199999999999999">
      <c r="B173" s="192"/>
      <c r="C173" s="193"/>
      <c r="D173" s="194" t="s">
        <v>357</v>
      </c>
      <c r="E173" s="195" t="s">
        <v>19</v>
      </c>
      <c r="F173" s="196" t="s">
        <v>6081</v>
      </c>
      <c r="G173" s="193"/>
      <c r="H173" s="195" t="s">
        <v>19</v>
      </c>
      <c r="I173" s="197"/>
      <c r="J173" s="193"/>
      <c r="K173" s="193"/>
      <c r="L173" s="198"/>
      <c r="M173" s="199"/>
      <c r="N173" s="200"/>
      <c r="O173" s="200"/>
      <c r="P173" s="200"/>
      <c r="Q173" s="200"/>
      <c r="R173" s="200"/>
      <c r="S173" s="200"/>
      <c r="T173" s="201"/>
      <c r="AT173" s="202" t="s">
        <v>357</v>
      </c>
      <c r="AU173" s="202" t="s">
        <v>83</v>
      </c>
      <c r="AV173" s="12" t="s">
        <v>83</v>
      </c>
      <c r="AW173" s="12" t="s">
        <v>37</v>
      </c>
      <c r="AX173" s="12" t="s">
        <v>75</v>
      </c>
      <c r="AY173" s="202" t="s">
        <v>349</v>
      </c>
    </row>
    <row r="174" spans="1:65" s="13" customFormat="1" ht="10.199999999999999">
      <c r="B174" s="203"/>
      <c r="C174" s="204"/>
      <c r="D174" s="194" t="s">
        <v>357</v>
      </c>
      <c r="E174" s="205" t="s">
        <v>19</v>
      </c>
      <c r="F174" s="206" t="s">
        <v>6082</v>
      </c>
      <c r="G174" s="204"/>
      <c r="H174" s="207">
        <v>482.12</v>
      </c>
      <c r="I174" s="208"/>
      <c r="J174" s="204"/>
      <c r="K174" s="204"/>
      <c r="L174" s="209"/>
      <c r="M174" s="210"/>
      <c r="N174" s="211"/>
      <c r="O174" s="211"/>
      <c r="P174" s="211"/>
      <c r="Q174" s="211"/>
      <c r="R174" s="211"/>
      <c r="S174" s="211"/>
      <c r="T174" s="212"/>
      <c r="AT174" s="213" t="s">
        <v>357</v>
      </c>
      <c r="AU174" s="213" t="s">
        <v>83</v>
      </c>
      <c r="AV174" s="13" t="s">
        <v>85</v>
      </c>
      <c r="AW174" s="13" t="s">
        <v>37</v>
      </c>
      <c r="AX174" s="13" t="s">
        <v>75</v>
      </c>
      <c r="AY174" s="213" t="s">
        <v>349</v>
      </c>
    </row>
    <row r="175" spans="1:65" s="14" customFormat="1" ht="10.199999999999999">
      <c r="B175" s="214"/>
      <c r="C175" s="215"/>
      <c r="D175" s="194" t="s">
        <v>357</v>
      </c>
      <c r="E175" s="216" t="s">
        <v>19</v>
      </c>
      <c r="F175" s="217" t="s">
        <v>360</v>
      </c>
      <c r="G175" s="215"/>
      <c r="H175" s="218">
        <v>482.12</v>
      </c>
      <c r="I175" s="219"/>
      <c r="J175" s="215"/>
      <c r="K175" s="215"/>
      <c r="L175" s="220"/>
      <c r="M175" s="221"/>
      <c r="N175" s="222"/>
      <c r="O175" s="222"/>
      <c r="P175" s="222"/>
      <c r="Q175" s="222"/>
      <c r="R175" s="222"/>
      <c r="S175" s="222"/>
      <c r="T175" s="223"/>
      <c r="AT175" s="224" t="s">
        <v>357</v>
      </c>
      <c r="AU175" s="224" t="s">
        <v>83</v>
      </c>
      <c r="AV175" s="14" t="s">
        <v>187</v>
      </c>
      <c r="AW175" s="14" t="s">
        <v>37</v>
      </c>
      <c r="AX175" s="14" t="s">
        <v>83</v>
      </c>
      <c r="AY175" s="224" t="s">
        <v>349</v>
      </c>
    </row>
    <row r="176" spans="1:65" s="11" customFormat="1" ht="25.95" customHeight="1">
      <c r="B176" s="160"/>
      <c r="C176" s="161"/>
      <c r="D176" s="162" t="s">
        <v>74</v>
      </c>
      <c r="E176" s="163" t="s">
        <v>765</v>
      </c>
      <c r="F176" s="163" t="s">
        <v>6083</v>
      </c>
      <c r="G176" s="161"/>
      <c r="H176" s="161"/>
      <c r="I176" s="164"/>
      <c r="J176" s="165">
        <f>BK176</f>
        <v>0</v>
      </c>
      <c r="K176" s="161"/>
      <c r="L176" s="166"/>
      <c r="M176" s="167"/>
      <c r="N176" s="168"/>
      <c r="O176" s="168"/>
      <c r="P176" s="169">
        <f>SUM(P177:P183)</f>
        <v>0</v>
      </c>
      <c r="Q176" s="168"/>
      <c r="R176" s="169">
        <f>SUM(R177:R183)</f>
        <v>0</v>
      </c>
      <c r="S176" s="168"/>
      <c r="T176" s="170">
        <f>SUM(T177:T183)</f>
        <v>0</v>
      </c>
      <c r="AR176" s="171" t="s">
        <v>83</v>
      </c>
      <c r="AT176" s="172" t="s">
        <v>74</v>
      </c>
      <c r="AU176" s="172" t="s">
        <v>75</v>
      </c>
      <c r="AY176" s="171" t="s">
        <v>349</v>
      </c>
      <c r="BK176" s="173">
        <f>SUM(BK177:BK183)</f>
        <v>0</v>
      </c>
    </row>
    <row r="177" spans="1:65" s="2" customFormat="1" ht="16.5" customHeight="1">
      <c r="A177" s="37"/>
      <c r="B177" s="38"/>
      <c r="C177" s="174" t="s">
        <v>424</v>
      </c>
      <c r="D177" s="174" t="s">
        <v>350</v>
      </c>
      <c r="E177" s="175" t="s">
        <v>6084</v>
      </c>
      <c r="F177" s="176" t="s">
        <v>6085</v>
      </c>
      <c r="G177" s="177" t="s">
        <v>366</v>
      </c>
      <c r="H177" s="178">
        <v>64.5</v>
      </c>
      <c r="I177" s="179"/>
      <c r="J177" s="180">
        <f>ROUND(I177*H177,2)</f>
        <v>0</v>
      </c>
      <c r="K177" s="176" t="s">
        <v>6024</v>
      </c>
      <c r="L177" s="42"/>
      <c r="M177" s="181" t="s">
        <v>19</v>
      </c>
      <c r="N177" s="182" t="s">
        <v>46</v>
      </c>
      <c r="O177" s="67"/>
      <c r="P177" s="183">
        <f>O177*H177</f>
        <v>0</v>
      </c>
      <c r="Q177" s="183">
        <v>0</v>
      </c>
      <c r="R177" s="183">
        <f>Q177*H177</f>
        <v>0</v>
      </c>
      <c r="S177" s="183">
        <v>0</v>
      </c>
      <c r="T177" s="184">
        <f>S177*H177</f>
        <v>0</v>
      </c>
      <c r="U177" s="37"/>
      <c r="V177" s="37"/>
      <c r="W177" s="37"/>
      <c r="X177" s="37"/>
      <c r="Y177" s="37"/>
      <c r="Z177" s="37"/>
      <c r="AA177" s="37"/>
      <c r="AB177" s="37"/>
      <c r="AC177" s="37"/>
      <c r="AD177" s="37"/>
      <c r="AE177" s="37"/>
      <c r="AR177" s="185" t="s">
        <v>187</v>
      </c>
      <c r="AT177" s="185" t="s">
        <v>350</v>
      </c>
      <c r="AU177" s="185" t="s">
        <v>83</v>
      </c>
      <c r="AY177" s="20" t="s">
        <v>349</v>
      </c>
      <c r="BE177" s="186">
        <f>IF(N177="základní",J177,0)</f>
        <v>0</v>
      </c>
      <c r="BF177" s="186">
        <f>IF(N177="snížená",J177,0)</f>
        <v>0</v>
      </c>
      <c r="BG177" s="186">
        <f>IF(N177="zákl. přenesená",J177,0)</f>
        <v>0</v>
      </c>
      <c r="BH177" s="186">
        <f>IF(N177="sníž. přenesená",J177,0)</f>
        <v>0</v>
      </c>
      <c r="BI177" s="186">
        <f>IF(N177="nulová",J177,0)</f>
        <v>0</v>
      </c>
      <c r="BJ177" s="20" t="s">
        <v>83</v>
      </c>
      <c r="BK177" s="186">
        <f>ROUND(I177*H177,2)</f>
        <v>0</v>
      </c>
      <c r="BL177" s="20" t="s">
        <v>187</v>
      </c>
      <c r="BM177" s="185" t="s">
        <v>428</v>
      </c>
    </row>
    <row r="178" spans="1:65" s="2" customFormat="1" ht="19.2">
      <c r="A178" s="37"/>
      <c r="B178" s="38"/>
      <c r="C178" s="39"/>
      <c r="D178" s="194" t="s">
        <v>952</v>
      </c>
      <c r="E178" s="39"/>
      <c r="F178" s="251" t="s">
        <v>6086</v>
      </c>
      <c r="G178" s="39"/>
      <c r="H178" s="39"/>
      <c r="I178" s="189"/>
      <c r="J178" s="39"/>
      <c r="K178" s="39"/>
      <c r="L178" s="42"/>
      <c r="M178" s="190"/>
      <c r="N178" s="191"/>
      <c r="O178" s="67"/>
      <c r="P178" s="67"/>
      <c r="Q178" s="67"/>
      <c r="R178" s="67"/>
      <c r="S178" s="67"/>
      <c r="T178" s="68"/>
      <c r="U178" s="37"/>
      <c r="V178" s="37"/>
      <c r="W178" s="37"/>
      <c r="X178" s="37"/>
      <c r="Y178" s="37"/>
      <c r="Z178" s="37"/>
      <c r="AA178" s="37"/>
      <c r="AB178" s="37"/>
      <c r="AC178" s="37"/>
      <c r="AD178" s="37"/>
      <c r="AE178" s="37"/>
      <c r="AT178" s="20" t="s">
        <v>952</v>
      </c>
      <c r="AU178" s="20" t="s">
        <v>83</v>
      </c>
    </row>
    <row r="179" spans="1:65" s="12" customFormat="1" ht="10.199999999999999">
      <c r="B179" s="192"/>
      <c r="C179" s="193"/>
      <c r="D179" s="194" t="s">
        <v>357</v>
      </c>
      <c r="E179" s="195" t="s">
        <v>19</v>
      </c>
      <c r="F179" s="196" t="s">
        <v>6087</v>
      </c>
      <c r="G179" s="193"/>
      <c r="H179" s="195" t="s">
        <v>19</v>
      </c>
      <c r="I179" s="197"/>
      <c r="J179" s="193"/>
      <c r="K179" s="193"/>
      <c r="L179" s="198"/>
      <c r="M179" s="199"/>
      <c r="N179" s="200"/>
      <c r="O179" s="200"/>
      <c r="P179" s="200"/>
      <c r="Q179" s="200"/>
      <c r="R179" s="200"/>
      <c r="S179" s="200"/>
      <c r="T179" s="201"/>
      <c r="AT179" s="202" t="s">
        <v>357</v>
      </c>
      <c r="AU179" s="202" t="s">
        <v>83</v>
      </c>
      <c r="AV179" s="12" t="s">
        <v>83</v>
      </c>
      <c r="AW179" s="12" t="s">
        <v>37</v>
      </c>
      <c r="AX179" s="12" t="s">
        <v>75</v>
      </c>
      <c r="AY179" s="202" t="s">
        <v>349</v>
      </c>
    </row>
    <row r="180" spans="1:65" s="13" customFormat="1" ht="10.199999999999999">
      <c r="B180" s="203"/>
      <c r="C180" s="204"/>
      <c r="D180" s="194" t="s">
        <v>357</v>
      </c>
      <c r="E180" s="205" t="s">
        <v>19</v>
      </c>
      <c r="F180" s="206" t="s">
        <v>6088</v>
      </c>
      <c r="G180" s="204"/>
      <c r="H180" s="207">
        <v>63.1</v>
      </c>
      <c r="I180" s="208"/>
      <c r="J180" s="204"/>
      <c r="K180" s="204"/>
      <c r="L180" s="209"/>
      <c r="M180" s="210"/>
      <c r="N180" s="211"/>
      <c r="O180" s="211"/>
      <c r="P180" s="211"/>
      <c r="Q180" s="211"/>
      <c r="R180" s="211"/>
      <c r="S180" s="211"/>
      <c r="T180" s="212"/>
      <c r="AT180" s="213" t="s">
        <v>357</v>
      </c>
      <c r="AU180" s="213" t="s">
        <v>83</v>
      </c>
      <c r="AV180" s="13" t="s">
        <v>85</v>
      </c>
      <c r="AW180" s="13" t="s">
        <v>37</v>
      </c>
      <c r="AX180" s="13" t="s">
        <v>75</v>
      </c>
      <c r="AY180" s="213" t="s">
        <v>349</v>
      </c>
    </row>
    <row r="181" spans="1:65" s="12" customFormat="1" ht="10.199999999999999">
      <c r="B181" s="192"/>
      <c r="C181" s="193"/>
      <c r="D181" s="194" t="s">
        <v>357</v>
      </c>
      <c r="E181" s="195" t="s">
        <v>19</v>
      </c>
      <c r="F181" s="196" t="s">
        <v>6089</v>
      </c>
      <c r="G181" s="193"/>
      <c r="H181" s="195" t="s">
        <v>19</v>
      </c>
      <c r="I181" s="197"/>
      <c r="J181" s="193"/>
      <c r="K181" s="193"/>
      <c r="L181" s="198"/>
      <c r="M181" s="199"/>
      <c r="N181" s="200"/>
      <c r="O181" s="200"/>
      <c r="P181" s="200"/>
      <c r="Q181" s="200"/>
      <c r="R181" s="200"/>
      <c r="S181" s="200"/>
      <c r="T181" s="201"/>
      <c r="AT181" s="202" t="s">
        <v>357</v>
      </c>
      <c r="AU181" s="202" t="s">
        <v>83</v>
      </c>
      <c r="AV181" s="12" t="s">
        <v>83</v>
      </c>
      <c r="AW181" s="12" t="s">
        <v>37</v>
      </c>
      <c r="AX181" s="12" t="s">
        <v>75</v>
      </c>
      <c r="AY181" s="202" t="s">
        <v>349</v>
      </c>
    </row>
    <row r="182" spans="1:65" s="13" customFormat="1" ht="10.199999999999999">
      <c r="B182" s="203"/>
      <c r="C182" s="204"/>
      <c r="D182" s="194" t="s">
        <v>357</v>
      </c>
      <c r="E182" s="205" t="s">
        <v>19</v>
      </c>
      <c r="F182" s="206" t="s">
        <v>6090</v>
      </c>
      <c r="G182" s="204"/>
      <c r="H182" s="207">
        <v>1.4</v>
      </c>
      <c r="I182" s="208"/>
      <c r="J182" s="204"/>
      <c r="K182" s="204"/>
      <c r="L182" s="209"/>
      <c r="M182" s="210"/>
      <c r="N182" s="211"/>
      <c r="O182" s="211"/>
      <c r="P182" s="211"/>
      <c r="Q182" s="211"/>
      <c r="R182" s="211"/>
      <c r="S182" s="211"/>
      <c r="T182" s="212"/>
      <c r="AT182" s="213" t="s">
        <v>357</v>
      </c>
      <c r="AU182" s="213" t="s">
        <v>83</v>
      </c>
      <c r="AV182" s="13" t="s">
        <v>85</v>
      </c>
      <c r="AW182" s="13" t="s">
        <v>37</v>
      </c>
      <c r="AX182" s="13" t="s">
        <v>75</v>
      </c>
      <c r="AY182" s="213" t="s">
        <v>349</v>
      </c>
    </row>
    <row r="183" spans="1:65" s="14" customFormat="1" ht="10.199999999999999">
      <c r="B183" s="214"/>
      <c r="C183" s="215"/>
      <c r="D183" s="194" t="s">
        <v>357</v>
      </c>
      <c r="E183" s="216" t="s">
        <v>19</v>
      </c>
      <c r="F183" s="217" t="s">
        <v>360</v>
      </c>
      <c r="G183" s="215"/>
      <c r="H183" s="218">
        <v>64.5</v>
      </c>
      <c r="I183" s="219"/>
      <c r="J183" s="215"/>
      <c r="K183" s="215"/>
      <c r="L183" s="220"/>
      <c r="M183" s="221"/>
      <c r="N183" s="222"/>
      <c r="O183" s="222"/>
      <c r="P183" s="222"/>
      <c r="Q183" s="222"/>
      <c r="R183" s="222"/>
      <c r="S183" s="222"/>
      <c r="T183" s="223"/>
      <c r="AT183" s="224" t="s">
        <v>357</v>
      </c>
      <c r="AU183" s="224" t="s">
        <v>83</v>
      </c>
      <c r="AV183" s="14" t="s">
        <v>187</v>
      </c>
      <c r="AW183" s="14" t="s">
        <v>37</v>
      </c>
      <c r="AX183" s="14" t="s">
        <v>83</v>
      </c>
      <c r="AY183" s="224" t="s">
        <v>349</v>
      </c>
    </row>
    <row r="184" spans="1:65" s="11" customFormat="1" ht="25.95" customHeight="1">
      <c r="B184" s="160"/>
      <c r="C184" s="161"/>
      <c r="D184" s="162" t="s">
        <v>74</v>
      </c>
      <c r="E184" s="163" t="s">
        <v>376</v>
      </c>
      <c r="F184" s="163" t="s">
        <v>441</v>
      </c>
      <c r="G184" s="161"/>
      <c r="H184" s="161"/>
      <c r="I184" s="164"/>
      <c r="J184" s="165">
        <f>BK184</f>
        <v>0</v>
      </c>
      <c r="K184" s="161"/>
      <c r="L184" s="166"/>
      <c r="M184" s="167"/>
      <c r="N184" s="168"/>
      <c r="O184" s="168"/>
      <c r="P184" s="169">
        <f>SUM(P185:P196)</f>
        <v>0</v>
      </c>
      <c r="Q184" s="168"/>
      <c r="R184" s="169">
        <f>SUM(R185:R196)</f>
        <v>0</v>
      </c>
      <c r="S184" s="168"/>
      <c r="T184" s="170">
        <f>SUM(T185:T196)</f>
        <v>0</v>
      </c>
      <c r="AR184" s="171" t="s">
        <v>83</v>
      </c>
      <c r="AT184" s="172" t="s">
        <v>74</v>
      </c>
      <c r="AU184" s="172" t="s">
        <v>75</v>
      </c>
      <c r="AY184" s="171" t="s">
        <v>349</v>
      </c>
      <c r="BK184" s="173">
        <f>SUM(BK185:BK196)</f>
        <v>0</v>
      </c>
    </row>
    <row r="185" spans="1:65" s="2" customFormat="1" ht="33" customHeight="1">
      <c r="A185" s="37"/>
      <c r="B185" s="38"/>
      <c r="C185" s="174" t="s">
        <v>390</v>
      </c>
      <c r="D185" s="174" t="s">
        <v>350</v>
      </c>
      <c r="E185" s="175" t="s">
        <v>6091</v>
      </c>
      <c r="F185" s="176" t="s">
        <v>6092</v>
      </c>
      <c r="G185" s="177" t="s">
        <v>484</v>
      </c>
      <c r="H185" s="178">
        <v>15</v>
      </c>
      <c r="I185" s="179"/>
      <c r="J185" s="180">
        <f>ROUND(I185*H185,2)</f>
        <v>0</v>
      </c>
      <c r="K185" s="176" t="s">
        <v>6024</v>
      </c>
      <c r="L185" s="42"/>
      <c r="M185" s="181" t="s">
        <v>19</v>
      </c>
      <c r="N185" s="182" t="s">
        <v>46</v>
      </c>
      <c r="O185" s="67"/>
      <c r="P185" s="183">
        <f>O185*H185</f>
        <v>0</v>
      </c>
      <c r="Q185" s="183">
        <v>0</v>
      </c>
      <c r="R185" s="183">
        <f>Q185*H185</f>
        <v>0</v>
      </c>
      <c r="S185" s="183">
        <v>0</v>
      </c>
      <c r="T185" s="184">
        <f>S185*H185</f>
        <v>0</v>
      </c>
      <c r="U185" s="37"/>
      <c r="V185" s="37"/>
      <c r="W185" s="37"/>
      <c r="X185" s="37"/>
      <c r="Y185" s="37"/>
      <c r="Z185" s="37"/>
      <c r="AA185" s="37"/>
      <c r="AB185" s="37"/>
      <c r="AC185" s="37"/>
      <c r="AD185" s="37"/>
      <c r="AE185" s="37"/>
      <c r="AR185" s="185" t="s">
        <v>187</v>
      </c>
      <c r="AT185" s="185" t="s">
        <v>350</v>
      </c>
      <c r="AU185" s="185" t="s">
        <v>83</v>
      </c>
      <c r="AY185" s="20" t="s">
        <v>349</v>
      </c>
      <c r="BE185" s="186">
        <f>IF(N185="základní",J185,0)</f>
        <v>0</v>
      </c>
      <c r="BF185" s="186">
        <f>IF(N185="snížená",J185,0)</f>
        <v>0</v>
      </c>
      <c r="BG185" s="186">
        <f>IF(N185="zákl. přenesená",J185,0)</f>
        <v>0</v>
      </c>
      <c r="BH185" s="186">
        <f>IF(N185="sníž. přenesená",J185,0)</f>
        <v>0</v>
      </c>
      <c r="BI185" s="186">
        <f>IF(N185="nulová",J185,0)</f>
        <v>0</v>
      </c>
      <c r="BJ185" s="20" t="s">
        <v>83</v>
      </c>
      <c r="BK185" s="186">
        <f>ROUND(I185*H185,2)</f>
        <v>0</v>
      </c>
      <c r="BL185" s="20" t="s">
        <v>187</v>
      </c>
      <c r="BM185" s="185" t="s">
        <v>436</v>
      </c>
    </row>
    <row r="186" spans="1:65" s="12" customFormat="1" ht="10.199999999999999">
      <c r="B186" s="192"/>
      <c r="C186" s="193"/>
      <c r="D186" s="194" t="s">
        <v>357</v>
      </c>
      <c r="E186" s="195" t="s">
        <v>19</v>
      </c>
      <c r="F186" s="196" t="s">
        <v>6093</v>
      </c>
      <c r="G186" s="193"/>
      <c r="H186" s="195" t="s">
        <v>19</v>
      </c>
      <c r="I186" s="197"/>
      <c r="J186" s="193"/>
      <c r="K186" s="193"/>
      <c r="L186" s="198"/>
      <c r="M186" s="199"/>
      <c r="N186" s="200"/>
      <c r="O186" s="200"/>
      <c r="P186" s="200"/>
      <c r="Q186" s="200"/>
      <c r="R186" s="200"/>
      <c r="S186" s="200"/>
      <c r="T186" s="201"/>
      <c r="AT186" s="202" t="s">
        <v>357</v>
      </c>
      <c r="AU186" s="202" t="s">
        <v>83</v>
      </c>
      <c r="AV186" s="12" t="s">
        <v>83</v>
      </c>
      <c r="AW186" s="12" t="s">
        <v>37</v>
      </c>
      <c r="AX186" s="12" t="s">
        <v>75</v>
      </c>
      <c r="AY186" s="202" t="s">
        <v>349</v>
      </c>
    </row>
    <row r="187" spans="1:65" s="13" customFormat="1" ht="10.199999999999999">
      <c r="B187" s="203"/>
      <c r="C187" s="204"/>
      <c r="D187" s="194" t="s">
        <v>357</v>
      </c>
      <c r="E187" s="205" t="s">
        <v>19</v>
      </c>
      <c r="F187" s="206" t="s">
        <v>6094</v>
      </c>
      <c r="G187" s="204"/>
      <c r="H187" s="207">
        <v>15</v>
      </c>
      <c r="I187" s="208"/>
      <c r="J187" s="204"/>
      <c r="K187" s="204"/>
      <c r="L187" s="209"/>
      <c r="M187" s="210"/>
      <c r="N187" s="211"/>
      <c r="O187" s="211"/>
      <c r="P187" s="211"/>
      <c r="Q187" s="211"/>
      <c r="R187" s="211"/>
      <c r="S187" s="211"/>
      <c r="T187" s="212"/>
      <c r="AT187" s="213" t="s">
        <v>357</v>
      </c>
      <c r="AU187" s="213" t="s">
        <v>83</v>
      </c>
      <c r="AV187" s="13" t="s">
        <v>85</v>
      </c>
      <c r="AW187" s="13" t="s">
        <v>37</v>
      </c>
      <c r="AX187" s="13" t="s">
        <v>75</v>
      </c>
      <c r="AY187" s="213" t="s">
        <v>349</v>
      </c>
    </row>
    <row r="188" spans="1:65" s="14" customFormat="1" ht="10.199999999999999">
      <c r="B188" s="214"/>
      <c r="C188" s="215"/>
      <c r="D188" s="194" t="s">
        <v>357</v>
      </c>
      <c r="E188" s="216" t="s">
        <v>19</v>
      </c>
      <c r="F188" s="217" t="s">
        <v>360</v>
      </c>
      <c r="G188" s="215"/>
      <c r="H188" s="218">
        <v>15</v>
      </c>
      <c r="I188" s="219"/>
      <c r="J188" s="215"/>
      <c r="K188" s="215"/>
      <c r="L188" s="220"/>
      <c r="M188" s="221"/>
      <c r="N188" s="222"/>
      <c r="O188" s="222"/>
      <c r="P188" s="222"/>
      <c r="Q188" s="222"/>
      <c r="R188" s="222"/>
      <c r="S188" s="222"/>
      <c r="T188" s="223"/>
      <c r="AT188" s="224" t="s">
        <v>357</v>
      </c>
      <c r="AU188" s="224" t="s">
        <v>83</v>
      </c>
      <c r="AV188" s="14" t="s">
        <v>187</v>
      </c>
      <c r="AW188" s="14" t="s">
        <v>37</v>
      </c>
      <c r="AX188" s="14" t="s">
        <v>83</v>
      </c>
      <c r="AY188" s="224" t="s">
        <v>349</v>
      </c>
    </row>
    <row r="189" spans="1:65" s="2" customFormat="1" ht="21.75" customHeight="1">
      <c r="A189" s="37"/>
      <c r="B189" s="38"/>
      <c r="C189" s="174" t="s">
        <v>8</v>
      </c>
      <c r="D189" s="174" t="s">
        <v>350</v>
      </c>
      <c r="E189" s="175" t="s">
        <v>6095</v>
      </c>
      <c r="F189" s="176" t="s">
        <v>6096</v>
      </c>
      <c r="G189" s="177" t="s">
        <v>484</v>
      </c>
      <c r="H189" s="178">
        <v>12</v>
      </c>
      <c r="I189" s="179"/>
      <c r="J189" s="180">
        <f>ROUND(I189*H189,2)</f>
        <v>0</v>
      </c>
      <c r="K189" s="176" t="s">
        <v>6024</v>
      </c>
      <c r="L189" s="42"/>
      <c r="M189" s="181" t="s">
        <v>19</v>
      </c>
      <c r="N189" s="182" t="s">
        <v>46</v>
      </c>
      <c r="O189" s="67"/>
      <c r="P189" s="183">
        <f>O189*H189</f>
        <v>0</v>
      </c>
      <c r="Q189" s="183">
        <v>0</v>
      </c>
      <c r="R189" s="183">
        <f>Q189*H189</f>
        <v>0</v>
      </c>
      <c r="S189" s="183">
        <v>0</v>
      </c>
      <c r="T189" s="184">
        <f>S189*H189</f>
        <v>0</v>
      </c>
      <c r="U189" s="37"/>
      <c r="V189" s="37"/>
      <c r="W189" s="37"/>
      <c r="X189" s="37"/>
      <c r="Y189" s="37"/>
      <c r="Z189" s="37"/>
      <c r="AA189" s="37"/>
      <c r="AB189" s="37"/>
      <c r="AC189" s="37"/>
      <c r="AD189" s="37"/>
      <c r="AE189" s="37"/>
      <c r="AR189" s="185" t="s">
        <v>187</v>
      </c>
      <c r="AT189" s="185" t="s">
        <v>350</v>
      </c>
      <c r="AU189" s="185" t="s">
        <v>83</v>
      </c>
      <c r="AY189" s="20" t="s">
        <v>349</v>
      </c>
      <c r="BE189" s="186">
        <f>IF(N189="základní",J189,0)</f>
        <v>0</v>
      </c>
      <c r="BF189" s="186">
        <f>IF(N189="snížená",J189,0)</f>
        <v>0</v>
      </c>
      <c r="BG189" s="186">
        <f>IF(N189="zákl. přenesená",J189,0)</f>
        <v>0</v>
      </c>
      <c r="BH189" s="186">
        <f>IF(N189="sníž. přenesená",J189,0)</f>
        <v>0</v>
      </c>
      <c r="BI189" s="186">
        <f>IF(N189="nulová",J189,0)</f>
        <v>0</v>
      </c>
      <c r="BJ189" s="20" t="s">
        <v>83</v>
      </c>
      <c r="BK189" s="186">
        <f>ROUND(I189*H189,2)</f>
        <v>0</v>
      </c>
      <c r="BL189" s="20" t="s">
        <v>187</v>
      </c>
      <c r="BM189" s="185" t="s">
        <v>444</v>
      </c>
    </row>
    <row r="190" spans="1:65" s="12" customFormat="1" ht="10.199999999999999">
      <c r="B190" s="192"/>
      <c r="C190" s="193"/>
      <c r="D190" s="194" t="s">
        <v>357</v>
      </c>
      <c r="E190" s="195" t="s">
        <v>19</v>
      </c>
      <c r="F190" s="196" t="s">
        <v>6093</v>
      </c>
      <c r="G190" s="193"/>
      <c r="H190" s="195" t="s">
        <v>19</v>
      </c>
      <c r="I190" s="197"/>
      <c r="J190" s="193"/>
      <c r="K190" s="193"/>
      <c r="L190" s="198"/>
      <c r="M190" s="199"/>
      <c r="N190" s="200"/>
      <c r="O190" s="200"/>
      <c r="P190" s="200"/>
      <c r="Q190" s="200"/>
      <c r="R190" s="200"/>
      <c r="S190" s="200"/>
      <c r="T190" s="201"/>
      <c r="AT190" s="202" t="s">
        <v>357</v>
      </c>
      <c r="AU190" s="202" t="s">
        <v>83</v>
      </c>
      <c r="AV190" s="12" t="s">
        <v>83</v>
      </c>
      <c r="AW190" s="12" t="s">
        <v>37</v>
      </c>
      <c r="AX190" s="12" t="s">
        <v>75</v>
      </c>
      <c r="AY190" s="202" t="s">
        <v>349</v>
      </c>
    </row>
    <row r="191" spans="1:65" s="13" customFormat="1" ht="10.199999999999999">
      <c r="B191" s="203"/>
      <c r="C191" s="204"/>
      <c r="D191" s="194" t="s">
        <v>357</v>
      </c>
      <c r="E191" s="205" t="s">
        <v>19</v>
      </c>
      <c r="F191" s="206" t="s">
        <v>1067</v>
      </c>
      <c r="G191" s="204"/>
      <c r="H191" s="207">
        <v>12</v>
      </c>
      <c r="I191" s="208"/>
      <c r="J191" s="204"/>
      <c r="K191" s="204"/>
      <c r="L191" s="209"/>
      <c r="M191" s="210"/>
      <c r="N191" s="211"/>
      <c r="O191" s="211"/>
      <c r="P191" s="211"/>
      <c r="Q191" s="211"/>
      <c r="R191" s="211"/>
      <c r="S191" s="211"/>
      <c r="T191" s="212"/>
      <c r="AT191" s="213" t="s">
        <v>357</v>
      </c>
      <c r="AU191" s="213" t="s">
        <v>83</v>
      </c>
      <c r="AV191" s="13" t="s">
        <v>85</v>
      </c>
      <c r="AW191" s="13" t="s">
        <v>37</v>
      </c>
      <c r="AX191" s="13" t="s">
        <v>75</v>
      </c>
      <c r="AY191" s="213" t="s">
        <v>349</v>
      </c>
    </row>
    <row r="192" spans="1:65" s="14" customFormat="1" ht="10.199999999999999">
      <c r="B192" s="214"/>
      <c r="C192" s="215"/>
      <c r="D192" s="194" t="s">
        <v>357</v>
      </c>
      <c r="E192" s="216" t="s">
        <v>19</v>
      </c>
      <c r="F192" s="217" t="s">
        <v>360</v>
      </c>
      <c r="G192" s="215"/>
      <c r="H192" s="218">
        <v>12</v>
      </c>
      <c r="I192" s="219"/>
      <c r="J192" s="215"/>
      <c r="K192" s="215"/>
      <c r="L192" s="220"/>
      <c r="M192" s="221"/>
      <c r="N192" s="222"/>
      <c r="O192" s="222"/>
      <c r="P192" s="222"/>
      <c r="Q192" s="222"/>
      <c r="R192" s="222"/>
      <c r="S192" s="222"/>
      <c r="T192" s="223"/>
      <c r="AT192" s="224" t="s">
        <v>357</v>
      </c>
      <c r="AU192" s="224" t="s">
        <v>83</v>
      </c>
      <c r="AV192" s="14" t="s">
        <v>187</v>
      </c>
      <c r="AW192" s="14" t="s">
        <v>37</v>
      </c>
      <c r="AX192" s="14" t="s">
        <v>83</v>
      </c>
      <c r="AY192" s="224" t="s">
        <v>349</v>
      </c>
    </row>
    <row r="193" spans="1:65" s="2" customFormat="1" ht="24.15" customHeight="1">
      <c r="A193" s="37"/>
      <c r="B193" s="38"/>
      <c r="C193" s="174" t="s">
        <v>396</v>
      </c>
      <c r="D193" s="174" t="s">
        <v>350</v>
      </c>
      <c r="E193" s="175" t="s">
        <v>6097</v>
      </c>
      <c r="F193" s="176" t="s">
        <v>6098</v>
      </c>
      <c r="G193" s="177" t="s">
        <v>484</v>
      </c>
      <c r="H193" s="178">
        <v>6</v>
      </c>
      <c r="I193" s="179"/>
      <c r="J193" s="180">
        <f>ROUND(I193*H193,2)</f>
        <v>0</v>
      </c>
      <c r="K193" s="176" t="s">
        <v>6024</v>
      </c>
      <c r="L193" s="42"/>
      <c r="M193" s="181" t="s">
        <v>19</v>
      </c>
      <c r="N193" s="182" t="s">
        <v>46</v>
      </c>
      <c r="O193" s="67"/>
      <c r="P193" s="183">
        <f>O193*H193</f>
        <v>0</v>
      </c>
      <c r="Q193" s="183">
        <v>0</v>
      </c>
      <c r="R193" s="183">
        <f>Q193*H193</f>
        <v>0</v>
      </c>
      <c r="S193" s="183">
        <v>0</v>
      </c>
      <c r="T193" s="184">
        <f>S193*H193</f>
        <v>0</v>
      </c>
      <c r="U193" s="37"/>
      <c r="V193" s="37"/>
      <c r="W193" s="37"/>
      <c r="X193" s="37"/>
      <c r="Y193" s="37"/>
      <c r="Z193" s="37"/>
      <c r="AA193" s="37"/>
      <c r="AB193" s="37"/>
      <c r="AC193" s="37"/>
      <c r="AD193" s="37"/>
      <c r="AE193" s="37"/>
      <c r="AR193" s="185" t="s">
        <v>187</v>
      </c>
      <c r="AT193" s="185" t="s">
        <v>350</v>
      </c>
      <c r="AU193" s="185" t="s">
        <v>83</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187</v>
      </c>
      <c r="BM193" s="185" t="s">
        <v>449</v>
      </c>
    </row>
    <row r="194" spans="1:65" s="12" customFormat="1" ht="10.199999999999999">
      <c r="B194" s="192"/>
      <c r="C194" s="193"/>
      <c r="D194" s="194" t="s">
        <v>357</v>
      </c>
      <c r="E194" s="195" t="s">
        <v>19</v>
      </c>
      <c r="F194" s="196" t="s">
        <v>6093</v>
      </c>
      <c r="G194" s="193"/>
      <c r="H194" s="195" t="s">
        <v>19</v>
      </c>
      <c r="I194" s="197"/>
      <c r="J194" s="193"/>
      <c r="K194" s="193"/>
      <c r="L194" s="198"/>
      <c r="M194" s="199"/>
      <c r="N194" s="200"/>
      <c r="O194" s="200"/>
      <c r="P194" s="200"/>
      <c r="Q194" s="200"/>
      <c r="R194" s="200"/>
      <c r="S194" s="200"/>
      <c r="T194" s="201"/>
      <c r="AT194" s="202" t="s">
        <v>357</v>
      </c>
      <c r="AU194" s="202" t="s">
        <v>83</v>
      </c>
      <c r="AV194" s="12" t="s">
        <v>83</v>
      </c>
      <c r="AW194" s="12" t="s">
        <v>37</v>
      </c>
      <c r="AX194" s="12" t="s">
        <v>75</v>
      </c>
      <c r="AY194" s="202" t="s">
        <v>349</v>
      </c>
    </row>
    <row r="195" spans="1:65" s="13" customFormat="1" ht="10.199999999999999">
      <c r="B195" s="203"/>
      <c r="C195" s="204"/>
      <c r="D195" s="194" t="s">
        <v>357</v>
      </c>
      <c r="E195" s="205" t="s">
        <v>19</v>
      </c>
      <c r="F195" s="206" t="s">
        <v>367</v>
      </c>
      <c r="G195" s="204"/>
      <c r="H195" s="207">
        <v>6</v>
      </c>
      <c r="I195" s="208"/>
      <c r="J195" s="204"/>
      <c r="K195" s="204"/>
      <c r="L195" s="209"/>
      <c r="M195" s="210"/>
      <c r="N195" s="211"/>
      <c r="O195" s="211"/>
      <c r="P195" s="211"/>
      <c r="Q195" s="211"/>
      <c r="R195" s="211"/>
      <c r="S195" s="211"/>
      <c r="T195" s="212"/>
      <c r="AT195" s="213" t="s">
        <v>357</v>
      </c>
      <c r="AU195" s="213" t="s">
        <v>83</v>
      </c>
      <c r="AV195" s="13" t="s">
        <v>85</v>
      </c>
      <c r="AW195" s="13" t="s">
        <v>37</v>
      </c>
      <c r="AX195" s="13" t="s">
        <v>75</v>
      </c>
      <c r="AY195" s="213" t="s">
        <v>349</v>
      </c>
    </row>
    <row r="196" spans="1:65" s="14" customFormat="1" ht="10.199999999999999">
      <c r="B196" s="214"/>
      <c r="C196" s="215"/>
      <c r="D196" s="194" t="s">
        <v>357</v>
      </c>
      <c r="E196" s="216" t="s">
        <v>19</v>
      </c>
      <c r="F196" s="217" t="s">
        <v>360</v>
      </c>
      <c r="G196" s="215"/>
      <c r="H196" s="218">
        <v>6</v>
      </c>
      <c r="I196" s="219"/>
      <c r="J196" s="215"/>
      <c r="K196" s="215"/>
      <c r="L196" s="220"/>
      <c r="M196" s="221"/>
      <c r="N196" s="222"/>
      <c r="O196" s="222"/>
      <c r="P196" s="222"/>
      <c r="Q196" s="222"/>
      <c r="R196" s="222"/>
      <c r="S196" s="222"/>
      <c r="T196" s="223"/>
      <c r="AT196" s="224" t="s">
        <v>357</v>
      </c>
      <c r="AU196" s="224" t="s">
        <v>83</v>
      </c>
      <c r="AV196" s="14" t="s">
        <v>187</v>
      </c>
      <c r="AW196" s="14" t="s">
        <v>37</v>
      </c>
      <c r="AX196" s="14" t="s">
        <v>83</v>
      </c>
      <c r="AY196" s="224" t="s">
        <v>349</v>
      </c>
    </row>
    <row r="197" spans="1:65" s="11" customFormat="1" ht="25.95" customHeight="1">
      <c r="B197" s="160"/>
      <c r="C197" s="161"/>
      <c r="D197" s="162" t="s">
        <v>74</v>
      </c>
      <c r="E197" s="163" t="s">
        <v>373</v>
      </c>
      <c r="F197" s="163" t="s">
        <v>472</v>
      </c>
      <c r="G197" s="161"/>
      <c r="H197" s="161"/>
      <c r="I197" s="164"/>
      <c r="J197" s="165">
        <f>BK197</f>
        <v>0</v>
      </c>
      <c r="K197" s="161"/>
      <c r="L197" s="166"/>
      <c r="M197" s="167"/>
      <c r="N197" s="168"/>
      <c r="O197" s="168"/>
      <c r="P197" s="169">
        <f>SUM(P198:P202)</f>
        <v>0</v>
      </c>
      <c r="Q197" s="168"/>
      <c r="R197" s="169">
        <f>SUM(R198:R202)</f>
        <v>0</v>
      </c>
      <c r="S197" s="168"/>
      <c r="T197" s="170">
        <f>SUM(T198:T202)</f>
        <v>0</v>
      </c>
      <c r="AR197" s="171" t="s">
        <v>83</v>
      </c>
      <c r="AT197" s="172" t="s">
        <v>74</v>
      </c>
      <c r="AU197" s="172" t="s">
        <v>75</v>
      </c>
      <c r="AY197" s="171" t="s">
        <v>349</v>
      </c>
      <c r="BK197" s="173">
        <f>SUM(BK198:BK202)</f>
        <v>0</v>
      </c>
    </row>
    <row r="198" spans="1:65" s="2" customFormat="1" ht="16.5" customHeight="1">
      <c r="A198" s="37"/>
      <c r="B198" s="38"/>
      <c r="C198" s="174" t="s">
        <v>455</v>
      </c>
      <c r="D198" s="174" t="s">
        <v>350</v>
      </c>
      <c r="E198" s="175" t="s">
        <v>6099</v>
      </c>
      <c r="F198" s="176" t="s">
        <v>6100</v>
      </c>
      <c r="G198" s="177" t="s">
        <v>435</v>
      </c>
      <c r="H198" s="178">
        <v>562</v>
      </c>
      <c r="I198" s="179"/>
      <c r="J198" s="180">
        <f>ROUND(I198*H198,2)</f>
        <v>0</v>
      </c>
      <c r="K198" s="176" t="s">
        <v>6024</v>
      </c>
      <c r="L198" s="42"/>
      <c r="M198" s="181" t="s">
        <v>19</v>
      </c>
      <c r="N198" s="182" t="s">
        <v>46</v>
      </c>
      <c r="O198" s="67"/>
      <c r="P198" s="183">
        <f>O198*H198</f>
        <v>0</v>
      </c>
      <c r="Q198" s="183">
        <v>0</v>
      </c>
      <c r="R198" s="183">
        <f>Q198*H198</f>
        <v>0</v>
      </c>
      <c r="S198" s="183">
        <v>0</v>
      </c>
      <c r="T198" s="184">
        <f>S198*H198</f>
        <v>0</v>
      </c>
      <c r="U198" s="37"/>
      <c r="V198" s="37"/>
      <c r="W198" s="37"/>
      <c r="X198" s="37"/>
      <c r="Y198" s="37"/>
      <c r="Z198" s="37"/>
      <c r="AA198" s="37"/>
      <c r="AB198" s="37"/>
      <c r="AC198" s="37"/>
      <c r="AD198" s="37"/>
      <c r="AE198" s="37"/>
      <c r="AR198" s="185" t="s">
        <v>187</v>
      </c>
      <c r="AT198" s="185" t="s">
        <v>350</v>
      </c>
      <c r="AU198" s="185" t="s">
        <v>83</v>
      </c>
      <c r="AY198" s="20" t="s">
        <v>349</v>
      </c>
      <c r="BE198" s="186">
        <f>IF(N198="základní",J198,0)</f>
        <v>0</v>
      </c>
      <c r="BF198" s="186">
        <f>IF(N198="snížená",J198,0)</f>
        <v>0</v>
      </c>
      <c r="BG198" s="186">
        <f>IF(N198="zákl. přenesená",J198,0)</f>
        <v>0</v>
      </c>
      <c r="BH198" s="186">
        <f>IF(N198="sníž. přenesená",J198,0)</f>
        <v>0</v>
      </c>
      <c r="BI198" s="186">
        <f>IF(N198="nulová",J198,0)</f>
        <v>0</v>
      </c>
      <c r="BJ198" s="20" t="s">
        <v>83</v>
      </c>
      <c r="BK198" s="186">
        <f>ROUND(I198*H198,2)</f>
        <v>0</v>
      </c>
      <c r="BL198" s="20" t="s">
        <v>187</v>
      </c>
      <c r="BM198" s="185" t="s">
        <v>458</v>
      </c>
    </row>
    <row r="199" spans="1:65" s="13" customFormat="1" ht="10.199999999999999">
      <c r="B199" s="203"/>
      <c r="C199" s="204"/>
      <c r="D199" s="194" t="s">
        <v>357</v>
      </c>
      <c r="E199" s="205" t="s">
        <v>19</v>
      </c>
      <c r="F199" s="206" t="s">
        <v>6101</v>
      </c>
      <c r="G199" s="204"/>
      <c r="H199" s="207">
        <v>562</v>
      </c>
      <c r="I199" s="208"/>
      <c r="J199" s="204"/>
      <c r="K199" s="204"/>
      <c r="L199" s="209"/>
      <c r="M199" s="210"/>
      <c r="N199" s="211"/>
      <c r="O199" s="211"/>
      <c r="P199" s="211"/>
      <c r="Q199" s="211"/>
      <c r="R199" s="211"/>
      <c r="S199" s="211"/>
      <c r="T199" s="212"/>
      <c r="AT199" s="213" t="s">
        <v>357</v>
      </c>
      <c r="AU199" s="213" t="s">
        <v>83</v>
      </c>
      <c r="AV199" s="13" t="s">
        <v>85</v>
      </c>
      <c r="AW199" s="13" t="s">
        <v>37</v>
      </c>
      <c r="AX199" s="13" t="s">
        <v>75</v>
      </c>
      <c r="AY199" s="213" t="s">
        <v>349</v>
      </c>
    </row>
    <row r="200" spans="1:65" s="14" customFormat="1" ht="10.199999999999999">
      <c r="B200" s="214"/>
      <c r="C200" s="215"/>
      <c r="D200" s="194" t="s">
        <v>357</v>
      </c>
      <c r="E200" s="216" t="s">
        <v>19</v>
      </c>
      <c r="F200" s="217" t="s">
        <v>360</v>
      </c>
      <c r="G200" s="215"/>
      <c r="H200" s="218">
        <v>562</v>
      </c>
      <c r="I200" s="219"/>
      <c r="J200" s="215"/>
      <c r="K200" s="215"/>
      <c r="L200" s="220"/>
      <c r="M200" s="221"/>
      <c r="N200" s="222"/>
      <c r="O200" s="222"/>
      <c r="P200" s="222"/>
      <c r="Q200" s="222"/>
      <c r="R200" s="222"/>
      <c r="S200" s="222"/>
      <c r="T200" s="223"/>
      <c r="AT200" s="224" t="s">
        <v>357</v>
      </c>
      <c r="AU200" s="224" t="s">
        <v>83</v>
      </c>
      <c r="AV200" s="14" t="s">
        <v>187</v>
      </c>
      <c r="AW200" s="14" t="s">
        <v>37</v>
      </c>
      <c r="AX200" s="14" t="s">
        <v>83</v>
      </c>
      <c r="AY200" s="224" t="s">
        <v>349</v>
      </c>
    </row>
    <row r="201" spans="1:65" s="2" customFormat="1" ht="16.5" customHeight="1">
      <c r="A201" s="37"/>
      <c r="B201" s="38"/>
      <c r="C201" s="174" t="s">
        <v>404</v>
      </c>
      <c r="D201" s="174" t="s">
        <v>350</v>
      </c>
      <c r="E201" s="175" t="s">
        <v>6102</v>
      </c>
      <c r="F201" s="176" t="s">
        <v>6103</v>
      </c>
      <c r="G201" s="177" t="s">
        <v>435</v>
      </c>
      <c r="H201" s="178">
        <v>11</v>
      </c>
      <c r="I201" s="179"/>
      <c r="J201" s="180">
        <f>ROUND(I201*H201,2)</f>
        <v>0</v>
      </c>
      <c r="K201" s="176" t="s">
        <v>6104</v>
      </c>
      <c r="L201" s="42"/>
      <c r="M201" s="181" t="s">
        <v>19</v>
      </c>
      <c r="N201" s="182" t="s">
        <v>46</v>
      </c>
      <c r="O201" s="67"/>
      <c r="P201" s="183">
        <f>O201*H201</f>
        <v>0</v>
      </c>
      <c r="Q201" s="183">
        <v>0</v>
      </c>
      <c r="R201" s="183">
        <f>Q201*H201</f>
        <v>0</v>
      </c>
      <c r="S201" s="183">
        <v>0</v>
      </c>
      <c r="T201" s="184">
        <f>S201*H201</f>
        <v>0</v>
      </c>
      <c r="U201" s="37"/>
      <c r="V201" s="37"/>
      <c r="W201" s="37"/>
      <c r="X201" s="37"/>
      <c r="Y201" s="37"/>
      <c r="Z201" s="37"/>
      <c r="AA201" s="37"/>
      <c r="AB201" s="37"/>
      <c r="AC201" s="37"/>
      <c r="AD201" s="37"/>
      <c r="AE201" s="37"/>
      <c r="AR201" s="185" t="s">
        <v>187</v>
      </c>
      <c r="AT201" s="185" t="s">
        <v>350</v>
      </c>
      <c r="AU201" s="185" t="s">
        <v>83</v>
      </c>
      <c r="AY201" s="20" t="s">
        <v>349</v>
      </c>
      <c r="BE201" s="186">
        <f>IF(N201="základní",J201,0)</f>
        <v>0</v>
      </c>
      <c r="BF201" s="186">
        <f>IF(N201="snížená",J201,0)</f>
        <v>0</v>
      </c>
      <c r="BG201" s="186">
        <f>IF(N201="zákl. přenesená",J201,0)</f>
        <v>0</v>
      </c>
      <c r="BH201" s="186">
        <f>IF(N201="sníž. přenesená",J201,0)</f>
        <v>0</v>
      </c>
      <c r="BI201" s="186">
        <f>IF(N201="nulová",J201,0)</f>
        <v>0</v>
      </c>
      <c r="BJ201" s="20" t="s">
        <v>83</v>
      </c>
      <c r="BK201" s="186">
        <f>ROUND(I201*H201,2)</f>
        <v>0</v>
      </c>
      <c r="BL201" s="20" t="s">
        <v>187</v>
      </c>
      <c r="BM201" s="185" t="s">
        <v>464</v>
      </c>
    </row>
    <row r="202" spans="1:65" s="2" customFormat="1" ht="24.15" customHeight="1">
      <c r="A202" s="37"/>
      <c r="B202" s="38"/>
      <c r="C202" s="174" t="s">
        <v>466</v>
      </c>
      <c r="D202" s="174" t="s">
        <v>350</v>
      </c>
      <c r="E202" s="175" t="s">
        <v>6105</v>
      </c>
      <c r="F202" s="176" t="s">
        <v>6106</v>
      </c>
      <c r="G202" s="177" t="s">
        <v>484</v>
      </c>
      <c r="H202" s="178">
        <v>1</v>
      </c>
      <c r="I202" s="179"/>
      <c r="J202" s="180">
        <f>ROUND(I202*H202,2)</f>
        <v>0</v>
      </c>
      <c r="K202" s="176" t="s">
        <v>6024</v>
      </c>
      <c r="L202" s="42"/>
      <c r="M202" s="181" t="s">
        <v>19</v>
      </c>
      <c r="N202" s="182" t="s">
        <v>46</v>
      </c>
      <c r="O202" s="67"/>
      <c r="P202" s="183">
        <f>O202*H202</f>
        <v>0</v>
      </c>
      <c r="Q202" s="183">
        <v>0</v>
      </c>
      <c r="R202" s="183">
        <f>Q202*H202</f>
        <v>0</v>
      </c>
      <c r="S202" s="183">
        <v>0</v>
      </c>
      <c r="T202" s="184">
        <f>S202*H202</f>
        <v>0</v>
      </c>
      <c r="U202" s="37"/>
      <c r="V202" s="37"/>
      <c r="W202" s="37"/>
      <c r="X202" s="37"/>
      <c r="Y202" s="37"/>
      <c r="Z202" s="37"/>
      <c r="AA202" s="37"/>
      <c r="AB202" s="37"/>
      <c r="AC202" s="37"/>
      <c r="AD202" s="37"/>
      <c r="AE202" s="37"/>
      <c r="AR202" s="185" t="s">
        <v>187</v>
      </c>
      <c r="AT202" s="185" t="s">
        <v>350</v>
      </c>
      <c r="AU202" s="185" t="s">
        <v>83</v>
      </c>
      <c r="AY202" s="20" t="s">
        <v>349</v>
      </c>
      <c r="BE202" s="186">
        <f>IF(N202="základní",J202,0)</f>
        <v>0</v>
      </c>
      <c r="BF202" s="186">
        <f>IF(N202="snížená",J202,0)</f>
        <v>0</v>
      </c>
      <c r="BG202" s="186">
        <f>IF(N202="zákl. přenesená",J202,0)</f>
        <v>0</v>
      </c>
      <c r="BH202" s="186">
        <f>IF(N202="sníž. přenesená",J202,0)</f>
        <v>0</v>
      </c>
      <c r="BI202" s="186">
        <f>IF(N202="nulová",J202,0)</f>
        <v>0</v>
      </c>
      <c r="BJ202" s="20" t="s">
        <v>83</v>
      </c>
      <c r="BK202" s="186">
        <f>ROUND(I202*H202,2)</f>
        <v>0</v>
      </c>
      <c r="BL202" s="20" t="s">
        <v>187</v>
      </c>
      <c r="BM202" s="185" t="s">
        <v>469</v>
      </c>
    </row>
    <row r="203" spans="1:65" s="11" customFormat="1" ht="25.95" customHeight="1">
      <c r="B203" s="160"/>
      <c r="C203" s="161"/>
      <c r="D203" s="162" t="s">
        <v>74</v>
      </c>
      <c r="E203" s="163" t="s">
        <v>3397</v>
      </c>
      <c r="F203" s="163" t="s">
        <v>6107</v>
      </c>
      <c r="G203" s="161"/>
      <c r="H203" s="161"/>
      <c r="I203" s="164"/>
      <c r="J203" s="165">
        <f>BK203</f>
        <v>0</v>
      </c>
      <c r="K203" s="161"/>
      <c r="L203" s="166"/>
      <c r="M203" s="167"/>
      <c r="N203" s="168"/>
      <c r="O203" s="168"/>
      <c r="P203" s="169">
        <f>SUM(P204:P205)</f>
        <v>0</v>
      </c>
      <c r="Q203" s="168"/>
      <c r="R203" s="169">
        <f>SUM(R204:R205)</f>
        <v>0</v>
      </c>
      <c r="S203" s="168"/>
      <c r="T203" s="170">
        <f>SUM(T204:T205)</f>
        <v>0</v>
      </c>
      <c r="AR203" s="171" t="s">
        <v>83</v>
      </c>
      <c r="AT203" s="172" t="s">
        <v>74</v>
      </c>
      <c r="AU203" s="172" t="s">
        <v>75</v>
      </c>
      <c r="AY203" s="171" t="s">
        <v>349</v>
      </c>
      <c r="BK203" s="173">
        <f>SUM(BK204:BK205)</f>
        <v>0</v>
      </c>
    </row>
    <row r="204" spans="1:65" s="2" customFormat="1" ht="16.5" customHeight="1">
      <c r="A204" s="37"/>
      <c r="B204" s="38"/>
      <c r="C204" s="174" t="s">
        <v>409</v>
      </c>
      <c r="D204" s="174" t="s">
        <v>350</v>
      </c>
      <c r="E204" s="175" t="s">
        <v>6108</v>
      </c>
      <c r="F204" s="176" t="s">
        <v>6109</v>
      </c>
      <c r="G204" s="177" t="s">
        <v>1037</v>
      </c>
      <c r="H204" s="178">
        <v>1</v>
      </c>
      <c r="I204" s="179"/>
      <c r="J204" s="180">
        <f>ROUND(I204*H204,2)</f>
        <v>0</v>
      </c>
      <c r="K204" s="176" t="s">
        <v>6104</v>
      </c>
      <c r="L204" s="42"/>
      <c r="M204" s="181" t="s">
        <v>19</v>
      </c>
      <c r="N204" s="182" t="s">
        <v>46</v>
      </c>
      <c r="O204" s="67"/>
      <c r="P204" s="183">
        <f>O204*H204</f>
        <v>0</v>
      </c>
      <c r="Q204" s="183">
        <v>0</v>
      </c>
      <c r="R204" s="183">
        <f>Q204*H204</f>
        <v>0</v>
      </c>
      <c r="S204" s="183">
        <v>0</v>
      </c>
      <c r="T204" s="184">
        <f>S204*H204</f>
        <v>0</v>
      </c>
      <c r="U204" s="37"/>
      <c r="V204" s="37"/>
      <c r="W204" s="37"/>
      <c r="X204" s="37"/>
      <c r="Y204" s="37"/>
      <c r="Z204" s="37"/>
      <c r="AA204" s="37"/>
      <c r="AB204" s="37"/>
      <c r="AC204" s="37"/>
      <c r="AD204" s="37"/>
      <c r="AE204" s="37"/>
      <c r="AR204" s="185" t="s">
        <v>187</v>
      </c>
      <c r="AT204" s="185" t="s">
        <v>350</v>
      </c>
      <c r="AU204" s="185" t="s">
        <v>83</v>
      </c>
      <c r="AY204" s="20" t="s">
        <v>349</v>
      </c>
      <c r="BE204" s="186">
        <f>IF(N204="základní",J204,0)</f>
        <v>0</v>
      </c>
      <c r="BF204" s="186">
        <f>IF(N204="snížená",J204,0)</f>
        <v>0</v>
      </c>
      <c r="BG204" s="186">
        <f>IF(N204="zákl. přenesená",J204,0)</f>
        <v>0</v>
      </c>
      <c r="BH204" s="186">
        <f>IF(N204="sníž. přenesená",J204,0)</f>
        <v>0</v>
      </c>
      <c r="BI204" s="186">
        <f>IF(N204="nulová",J204,0)</f>
        <v>0</v>
      </c>
      <c r="BJ204" s="20" t="s">
        <v>83</v>
      </c>
      <c r="BK204" s="186">
        <f>ROUND(I204*H204,2)</f>
        <v>0</v>
      </c>
      <c r="BL204" s="20" t="s">
        <v>187</v>
      </c>
      <c r="BM204" s="185" t="s">
        <v>475</v>
      </c>
    </row>
    <row r="205" spans="1:65" s="2" customFormat="1" ht="28.8">
      <c r="A205" s="37"/>
      <c r="B205" s="38"/>
      <c r="C205" s="39"/>
      <c r="D205" s="194" t="s">
        <v>952</v>
      </c>
      <c r="E205" s="39"/>
      <c r="F205" s="251" t="s">
        <v>6110</v>
      </c>
      <c r="G205" s="39"/>
      <c r="H205" s="39"/>
      <c r="I205" s="189"/>
      <c r="J205" s="39"/>
      <c r="K205" s="39"/>
      <c r="L205" s="42"/>
      <c r="M205" s="190"/>
      <c r="N205" s="191"/>
      <c r="O205" s="67"/>
      <c r="P205" s="67"/>
      <c r="Q205" s="67"/>
      <c r="R205" s="67"/>
      <c r="S205" s="67"/>
      <c r="T205" s="68"/>
      <c r="U205" s="37"/>
      <c r="V205" s="37"/>
      <c r="W205" s="37"/>
      <c r="X205" s="37"/>
      <c r="Y205" s="37"/>
      <c r="Z205" s="37"/>
      <c r="AA205" s="37"/>
      <c r="AB205" s="37"/>
      <c r="AC205" s="37"/>
      <c r="AD205" s="37"/>
      <c r="AE205" s="37"/>
      <c r="AT205" s="20" t="s">
        <v>952</v>
      </c>
      <c r="AU205" s="20" t="s">
        <v>83</v>
      </c>
    </row>
    <row r="206" spans="1:65" s="11" customFormat="1" ht="25.95" customHeight="1">
      <c r="B206" s="160"/>
      <c r="C206" s="161"/>
      <c r="D206" s="162" t="s">
        <v>74</v>
      </c>
      <c r="E206" s="163" t="s">
        <v>3422</v>
      </c>
      <c r="F206" s="163" t="s">
        <v>6111</v>
      </c>
      <c r="G206" s="161"/>
      <c r="H206" s="161"/>
      <c r="I206" s="164"/>
      <c r="J206" s="165">
        <f>BK206</f>
        <v>0</v>
      </c>
      <c r="K206" s="161"/>
      <c r="L206" s="166"/>
      <c r="M206" s="167"/>
      <c r="N206" s="168"/>
      <c r="O206" s="168"/>
      <c r="P206" s="169">
        <f>SUM(P207:P208)</f>
        <v>0</v>
      </c>
      <c r="Q206" s="168"/>
      <c r="R206" s="169">
        <f>SUM(R207:R208)</f>
        <v>0</v>
      </c>
      <c r="S206" s="168"/>
      <c r="T206" s="170">
        <f>SUM(T207:T208)</f>
        <v>0</v>
      </c>
      <c r="AR206" s="171" t="s">
        <v>83</v>
      </c>
      <c r="AT206" s="172" t="s">
        <v>74</v>
      </c>
      <c r="AU206" s="172" t="s">
        <v>75</v>
      </c>
      <c r="AY206" s="171" t="s">
        <v>349</v>
      </c>
      <c r="BK206" s="173">
        <f>SUM(BK207:BK208)</f>
        <v>0</v>
      </c>
    </row>
    <row r="207" spans="1:65" s="2" customFormat="1" ht="16.5" customHeight="1">
      <c r="A207" s="37"/>
      <c r="B207" s="38"/>
      <c r="C207" s="174" t="s">
        <v>7</v>
      </c>
      <c r="D207" s="174" t="s">
        <v>350</v>
      </c>
      <c r="E207" s="175" t="s">
        <v>6112</v>
      </c>
      <c r="F207" s="176" t="s">
        <v>6113</v>
      </c>
      <c r="G207" s="177" t="s">
        <v>403</v>
      </c>
      <c r="H207" s="178">
        <v>612.33000000000004</v>
      </c>
      <c r="I207" s="179"/>
      <c r="J207" s="180">
        <f>ROUND(I207*H207,2)</f>
        <v>0</v>
      </c>
      <c r="K207" s="176" t="s">
        <v>6024</v>
      </c>
      <c r="L207" s="42"/>
      <c r="M207" s="181" t="s">
        <v>19</v>
      </c>
      <c r="N207" s="182" t="s">
        <v>46</v>
      </c>
      <c r="O207" s="67"/>
      <c r="P207" s="183">
        <f>O207*H207</f>
        <v>0</v>
      </c>
      <c r="Q207" s="183">
        <v>0</v>
      </c>
      <c r="R207" s="183">
        <f>Q207*H207</f>
        <v>0</v>
      </c>
      <c r="S207" s="183">
        <v>0</v>
      </c>
      <c r="T207" s="184">
        <f>S207*H207</f>
        <v>0</v>
      </c>
      <c r="U207" s="37"/>
      <c r="V207" s="37"/>
      <c r="W207" s="37"/>
      <c r="X207" s="37"/>
      <c r="Y207" s="37"/>
      <c r="Z207" s="37"/>
      <c r="AA207" s="37"/>
      <c r="AB207" s="37"/>
      <c r="AC207" s="37"/>
      <c r="AD207" s="37"/>
      <c r="AE207" s="37"/>
      <c r="AR207" s="185" t="s">
        <v>187</v>
      </c>
      <c r="AT207" s="185" t="s">
        <v>350</v>
      </c>
      <c r="AU207" s="185" t="s">
        <v>83</v>
      </c>
      <c r="AY207" s="20" t="s">
        <v>349</v>
      </c>
      <c r="BE207" s="186">
        <f>IF(N207="základní",J207,0)</f>
        <v>0</v>
      </c>
      <c r="BF207" s="186">
        <f>IF(N207="snížená",J207,0)</f>
        <v>0</v>
      </c>
      <c r="BG207" s="186">
        <f>IF(N207="zákl. přenesená",J207,0)</f>
        <v>0</v>
      </c>
      <c r="BH207" s="186">
        <f>IF(N207="sníž. přenesená",J207,0)</f>
        <v>0</v>
      </c>
      <c r="BI207" s="186">
        <f>IF(N207="nulová",J207,0)</f>
        <v>0</v>
      </c>
      <c r="BJ207" s="20" t="s">
        <v>83</v>
      </c>
      <c r="BK207" s="186">
        <f>ROUND(I207*H207,2)</f>
        <v>0</v>
      </c>
      <c r="BL207" s="20" t="s">
        <v>187</v>
      </c>
      <c r="BM207" s="185" t="s">
        <v>480</v>
      </c>
    </row>
    <row r="208" spans="1:65" s="2" customFormat="1" ht="19.2">
      <c r="A208" s="37"/>
      <c r="B208" s="38"/>
      <c r="C208" s="39"/>
      <c r="D208" s="194" t="s">
        <v>952</v>
      </c>
      <c r="E208" s="39"/>
      <c r="F208" s="251" t="s">
        <v>6114</v>
      </c>
      <c r="G208" s="39"/>
      <c r="H208" s="39"/>
      <c r="I208" s="189"/>
      <c r="J208" s="39"/>
      <c r="K208" s="39"/>
      <c r="L208" s="42"/>
      <c r="M208" s="190"/>
      <c r="N208" s="191"/>
      <c r="O208" s="67"/>
      <c r="P208" s="67"/>
      <c r="Q208" s="67"/>
      <c r="R208" s="67"/>
      <c r="S208" s="67"/>
      <c r="T208" s="68"/>
      <c r="U208" s="37"/>
      <c r="V208" s="37"/>
      <c r="W208" s="37"/>
      <c r="X208" s="37"/>
      <c r="Y208" s="37"/>
      <c r="Z208" s="37"/>
      <c r="AA208" s="37"/>
      <c r="AB208" s="37"/>
      <c r="AC208" s="37"/>
      <c r="AD208" s="37"/>
      <c r="AE208" s="37"/>
      <c r="AT208" s="20" t="s">
        <v>952</v>
      </c>
      <c r="AU208" s="20" t="s">
        <v>83</v>
      </c>
    </row>
    <row r="209" spans="1:65" s="11" customFormat="1" ht="25.95" customHeight="1">
      <c r="B209" s="160"/>
      <c r="C209" s="161"/>
      <c r="D209" s="162" t="s">
        <v>74</v>
      </c>
      <c r="E209" s="163" t="s">
        <v>2632</v>
      </c>
      <c r="F209" s="163" t="s">
        <v>2633</v>
      </c>
      <c r="G209" s="161"/>
      <c r="H209" s="161"/>
      <c r="I209" s="164"/>
      <c r="J209" s="165">
        <f>BK209</f>
        <v>0</v>
      </c>
      <c r="K209" s="161"/>
      <c r="L209" s="166"/>
      <c r="M209" s="167"/>
      <c r="N209" s="168"/>
      <c r="O209" s="168"/>
      <c r="P209" s="169">
        <f>SUM(P210:P387)</f>
        <v>0</v>
      </c>
      <c r="Q209" s="168"/>
      <c r="R209" s="169">
        <f>SUM(R210:R387)</f>
        <v>0</v>
      </c>
      <c r="S209" s="168"/>
      <c r="T209" s="170">
        <f>SUM(T210:T387)</f>
        <v>0</v>
      </c>
      <c r="AR209" s="171" t="s">
        <v>85</v>
      </c>
      <c r="AT209" s="172" t="s">
        <v>74</v>
      </c>
      <c r="AU209" s="172" t="s">
        <v>75</v>
      </c>
      <c r="AY209" s="171" t="s">
        <v>349</v>
      </c>
      <c r="BK209" s="173">
        <f>SUM(BK210:BK387)</f>
        <v>0</v>
      </c>
    </row>
    <row r="210" spans="1:65" s="2" customFormat="1" ht="24.15" customHeight="1">
      <c r="A210" s="37"/>
      <c r="B210" s="38"/>
      <c r="C210" s="174" t="s">
        <v>414</v>
      </c>
      <c r="D210" s="174" t="s">
        <v>350</v>
      </c>
      <c r="E210" s="175" t="s">
        <v>6115</v>
      </c>
      <c r="F210" s="176" t="s">
        <v>6116</v>
      </c>
      <c r="G210" s="177" t="s">
        <v>353</v>
      </c>
      <c r="H210" s="178">
        <v>297.98</v>
      </c>
      <c r="I210" s="179"/>
      <c r="J210" s="180">
        <f>ROUND(I210*H210,2)</f>
        <v>0</v>
      </c>
      <c r="K210" s="176" t="s">
        <v>6024</v>
      </c>
      <c r="L210" s="42"/>
      <c r="M210" s="181" t="s">
        <v>19</v>
      </c>
      <c r="N210" s="182" t="s">
        <v>46</v>
      </c>
      <c r="O210" s="67"/>
      <c r="P210" s="183">
        <f>O210*H210</f>
        <v>0</v>
      </c>
      <c r="Q210" s="183">
        <v>0</v>
      </c>
      <c r="R210" s="183">
        <f>Q210*H210</f>
        <v>0</v>
      </c>
      <c r="S210" s="183">
        <v>0</v>
      </c>
      <c r="T210" s="184">
        <f>S210*H210</f>
        <v>0</v>
      </c>
      <c r="U210" s="37"/>
      <c r="V210" s="37"/>
      <c r="W210" s="37"/>
      <c r="X210" s="37"/>
      <c r="Y210" s="37"/>
      <c r="Z210" s="37"/>
      <c r="AA210" s="37"/>
      <c r="AB210" s="37"/>
      <c r="AC210" s="37"/>
      <c r="AD210" s="37"/>
      <c r="AE210" s="37"/>
      <c r="AR210" s="185" t="s">
        <v>396</v>
      </c>
      <c r="AT210" s="185" t="s">
        <v>350</v>
      </c>
      <c r="AU210" s="185" t="s">
        <v>83</v>
      </c>
      <c r="AY210" s="20" t="s">
        <v>349</v>
      </c>
      <c r="BE210" s="186">
        <f>IF(N210="základní",J210,0)</f>
        <v>0</v>
      </c>
      <c r="BF210" s="186">
        <f>IF(N210="snížená",J210,0)</f>
        <v>0</v>
      </c>
      <c r="BG210" s="186">
        <f>IF(N210="zákl. přenesená",J210,0)</f>
        <v>0</v>
      </c>
      <c r="BH210" s="186">
        <f>IF(N210="sníž. přenesená",J210,0)</f>
        <v>0</v>
      </c>
      <c r="BI210" s="186">
        <f>IF(N210="nulová",J210,0)</f>
        <v>0</v>
      </c>
      <c r="BJ210" s="20" t="s">
        <v>83</v>
      </c>
      <c r="BK210" s="186">
        <f>ROUND(I210*H210,2)</f>
        <v>0</v>
      </c>
      <c r="BL210" s="20" t="s">
        <v>396</v>
      </c>
      <c r="BM210" s="185" t="s">
        <v>486</v>
      </c>
    </row>
    <row r="211" spans="1:65" s="2" customFormat="1" ht="19.2">
      <c r="A211" s="37"/>
      <c r="B211" s="38"/>
      <c r="C211" s="39"/>
      <c r="D211" s="194" t="s">
        <v>952</v>
      </c>
      <c r="E211" s="39"/>
      <c r="F211" s="251" t="s">
        <v>6117</v>
      </c>
      <c r="G211" s="39"/>
      <c r="H211" s="39"/>
      <c r="I211" s="189"/>
      <c r="J211" s="39"/>
      <c r="K211" s="39"/>
      <c r="L211" s="42"/>
      <c r="M211" s="190"/>
      <c r="N211" s="191"/>
      <c r="O211" s="67"/>
      <c r="P211" s="67"/>
      <c r="Q211" s="67"/>
      <c r="R211" s="67"/>
      <c r="S211" s="67"/>
      <c r="T211" s="68"/>
      <c r="U211" s="37"/>
      <c r="V211" s="37"/>
      <c r="W211" s="37"/>
      <c r="X211" s="37"/>
      <c r="Y211" s="37"/>
      <c r="Z211" s="37"/>
      <c r="AA211" s="37"/>
      <c r="AB211" s="37"/>
      <c r="AC211" s="37"/>
      <c r="AD211" s="37"/>
      <c r="AE211" s="37"/>
      <c r="AT211" s="20" t="s">
        <v>952</v>
      </c>
      <c r="AU211" s="20" t="s">
        <v>83</v>
      </c>
    </row>
    <row r="212" spans="1:65" s="12" customFormat="1" ht="10.199999999999999">
      <c r="B212" s="192"/>
      <c r="C212" s="193"/>
      <c r="D212" s="194" t="s">
        <v>357</v>
      </c>
      <c r="E212" s="195" t="s">
        <v>19</v>
      </c>
      <c r="F212" s="196" t="s">
        <v>6118</v>
      </c>
      <c r="G212" s="193"/>
      <c r="H212" s="195" t="s">
        <v>19</v>
      </c>
      <c r="I212" s="197"/>
      <c r="J212" s="193"/>
      <c r="K212" s="193"/>
      <c r="L212" s="198"/>
      <c r="M212" s="199"/>
      <c r="N212" s="200"/>
      <c r="O212" s="200"/>
      <c r="P212" s="200"/>
      <c r="Q212" s="200"/>
      <c r="R212" s="200"/>
      <c r="S212" s="200"/>
      <c r="T212" s="201"/>
      <c r="AT212" s="202" t="s">
        <v>357</v>
      </c>
      <c r="AU212" s="202" t="s">
        <v>83</v>
      </c>
      <c r="AV212" s="12" t="s">
        <v>83</v>
      </c>
      <c r="AW212" s="12" t="s">
        <v>37</v>
      </c>
      <c r="AX212" s="12" t="s">
        <v>75</v>
      </c>
      <c r="AY212" s="202" t="s">
        <v>349</v>
      </c>
    </row>
    <row r="213" spans="1:65" s="13" customFormat="1" ht="10.199999999999999">
      <c r="B213" s="203"/>
      <c r="C213" s="204"/>
      <c r="D213" s="194" t="s">
        <v>357</v>
      </c>
      <c r="E213" s="205" t="s">
        <v>19</v>
      </c>
      <c r="F213" s="206" t="s">
        <v>6119</v>
      </c>
      <c r="G213" s="204"/>
      <c r="H213" s="207">
        <v>5.5730000000000004</v>
      </c>
      <c r="I213" s="208"/>
      <c r="J213" s="204"/>
      <c r="K213" s="204"/>
      <c r="L213" s="209"/>
      <c r="M213" s="210"/>
      <c r="N213" s="211"/>
      <c r="O213" s="211"/>
      <c r="P213" s="211"/>
      <c r="Q213" s="211"/>
      <c r="R213" s="211"/>
      <c r="S213" s="211"/>
      <c r="T213" s="212"/>
      <c r="AT213" s="213" t="s">
        <v>357</v>
      </c>
      <c r="AU213" s="213" t="s">
        <v>83</v>
      </c>
      <c r="AV213" s="13" t="s">
        <v>85</v>
      </c>
      <c r="AW213" s="13" t="s">
        <v>37</v>
      </c>
      <c r="AX213" s="13" t="s">
        <v>75</v>
      </c>
      <c r="AY213" s="213" t="s">
        <v>349</v>
      </c>
    </row>
    <row r="214" spans="1:65" s="13" customFormat="1" ht="10.199999999999999">
      <c r="B214" s="203"/>
      <c r="C214" s="204"/>
      <c r="D214" s="194" t="s">
        <v>357</v>
      </c>
      <c r="E214" s="205" t="s">
        <v>19</v>
      </c>
      <c r="F214" s="206" t="s">
        <v>6120</v>
      </c>
      <c r="G214" s="204"/>
      <c r="H214" s="207">
        <v>52.171999999999997</v>
      </c>
      <c r="I214" s="208"/>
      <c r="J214" s="204"/>
      <c r="K214" s="204"/>
      <c r="L214" s="209"/>
      <c r="M214" s="210"/>
      <c r="N214" s="211"/>
      <c r="O214" s="211"/>
      <c r="P214" s="211"/>
      <c r="Q214" s="211"/>
      <c r="R214" s="211"/>
      <c r="S214" s="211"/>
      <c r="T214" s="212"/>
      <c r="AT214" s="213" t="s">
        <v>357</v>
      </c>
      <c r="AU214" s="213" t="s">
        <v>83</v>
      </c>
      <c r="AV214" s="13" t="s">
        <v>85</v>
      </c>
      <c r="AW214" s="13" t="s">
        <v>37</v>
      </c>
      <c r="AX214" s="13" t="s">
        <v>75</v>
      </c>
      <c r="AY214" s="213" t="s">
        <v>349</v>
      </c>
    </row>
    <row r="215" spans="1:65" s="13" customFormat="1" ht="10.199999999999999">
      <c r="B215" s="203"/>
      <c r="C215" s="204"/>
      <c r="D215" s="194" t="s">
        <v>357</v>
      </c>
      <c r="E215" s="205" t="s">
        <v>19</v>
      </c>
      <c r="F215" s="206" t="s">
        <v>6121</v>
      </c>
      <c r="G215" s="204"/>
      <c r="H215" s="207">
        <v>82.156000000000006</v>
      </c>
      <c r="I215" s="208"/>
      <c r="J215" s="204"/>
      <c r="K215" s="204"/>
      <c r="L215" s="209"/>
      <c r="M215" s="210"/>
      <c r="N215" s="211"/>
      <c r="O215" s="211"/>
      <c r="P215" s="211"/>
      <c r="Q215" s="211"/>
      <c r="R215" s="211"/>
      <c r="S215" s="211"/>
      <c r="T215" s="212"/>
      <c r="AT215" s="213" t="s">
        <v>357</v>
      </c>
      <c r="AU215" s="213" t="s">
        <v>83</v>
      </c>
      <c r="AV215" s="13" t="s">
        <v>85</v>
      </c>
      <c r="AW215" s="13" t="s">
        <v>37</v>
      </c>
      <c r="AX215" s="13" t="s">
        <v>75</v>
      </c>
      <c r="AY215" s="213" t="s">
        <v>349</v>
      </c>
    </row>
    <row r="216" spans="1:65" s="12" customFormat="1" ht="10.199999999999999">
      <c r="B216" s="192"/>
      <c r="C216" s="193"/>
      <c r="D216" s="194" t="s">
        <v>357</v>
      </c>
      <c r="E216" s="195" t="s">
        <v>19</v>
      </c>
      <c r="F216" s="196" t="s">
        <v>6122</v>
      </c>
      <c r="G216" s="193"/>
      <c r="H216" s="195" t="s">
        <v>19</v>
      </c>
      <c r="I216" s="197"/>
      <c r="J216" s="193"/>
      <c r="K216" s="193"/>
      <c r="L216" s="198"/>
      <c r="M216" s="199"/>
      <c r="N216" s="200"/>
      <c r="O216" s="200"/>
      <c r="P216" s="200"/>
      <c r="Q216" s="200"/>
      <c r="R216" s="200"/>
      <c r="S216" s="200"/>
      <c r="T216" s="201"/>
      <c r="AT216" s="202" t="s">
        <v>357</v>
      </c>
      <c r="AU216" s="202" t="s">
        <v>83</v>
      </c>
      <c r="AV216" s="12" t="s">
        <v>83</v>
      </c>
      <c r="AW216" s="12" t="s">
        <v>37</v>
      </c>
      <c r="AX216" s="12" t="s">
        <v>75</v>
      </c>
      <c r="AY216" s="202" t="s">
        <v>349</v>
      </c>
    </row>
    <row r="217" spans="1:65" s="13" customFormat="1" ht="10.199999999999999">
      <c r="B217" s="203"/>
      <c r="C217" s="204"/>
      <c r="D217" s="194" t="s">
        <v>357</v>
      </c>
      <c r="E217" s="205" t="s">
        <v>19</v>
      </c>
      <c r="F217" s="206" t="s">
        <v>6123</v>
      </c>
      <c r="G217" s="204"/>
      <c r="H217" s="207">
        <v>54.017000000000003</v>
      </c>
      <c r="I217" s="208"/>
      <c r="J217" s="204"/>
      <c r="K217" s="204"/>
      <c r="L217" s="209"/>
      <c r="M217" s="210"/>
      <c r="N217" s="211"/>
      <c r="O217" s="211"/>
      <c r="P217" s="211"/>
      <c r="Q217" s="211"/>
      <c r="R217" s="211"/>
      <c r="S217" s="211"/>
      <c r="T217" s="212"/>
      <c r="AT217" s="213" t="s">
        <v>357</v>
      </c>
      <c r="AU217" s="213" t="s">
        <v>83</v>
      </c>
      <c r="AV217" s="13" t="s">
        <v>85</v>
      </c>
      <c r="AW217" s="13" t="s">
        <v>37</v>
      </c>
      <c r="AX217" s="13" t="s">
        <v>75</v>
      </c>
      <c r="AY217" s="213" t="s">
        <v>349</v>
      </c>
    </row>
    <row r="218" spans="1:65" s="13" customFormat="1" ht="10.199999999999999">
      <c r="B218" s="203"/>
      <c r="C218" s="204"/>
      <c r="D218" s="194" t="s">
        <v>357</v>
      </c>
      <c r="E218" s="205" t="s">
        <v>19</v>
      </c>
      <c r="F218" s="206" t="s">
        <v>6124</v>
      </c>
      <c r="G218" s="204"/>
      <c r="H218" s="207">
        <v>15.868</v>
      </c>
      <c r="I218" s="208"/>
      <c r="J218" s="204"/>
      <c r="K218" s="204"/>
      <c r="L218" s="209"/>
      <c r="M218" s="210"/>
      <c r="N218" s="211"/>
      <c r="O218" s="211"/>
      <c r="P218" s="211"/>
      <c r="Q218" s="211"/>
      <c r="R218" s="211"/>
      <c r="S218" s="211"/>
      <c r="T218" s="212"/>
      <c r="AT218" s="213" t="s">
        <v>357</v>
      </c>
      <c r="AU218" s="213" t="s">
        <v>83</v>
      </c>
      <c r="AV218" s="13" t="s">
        <v>85</v>
      </c>
      <c r="AW218" s="13" t="s">
        <v>37</v>
      </c>
      <c r="AX218" s="13" t="s">
        <v>75</v>
      </c>
      <c r="AY218" s="213" t="s">
        <v>349</v>
      </c>
    </row>
    <row r="219" spans="1:65" s="13" customFormat="1" ht="10.199999999999999">
      <c r="B219" s="203"/>
      <c r="C219" s="204"/>
      <c r="D219" s="194" t="s">
        <v>357</v>
      </c>
      <c r="E219" s="205" t="s">
        <v>19</v>
      </c>
      <c r="F219" s="206" t="s">
        <v>6125</v>
      </c>
      <c r="G219" s="204"/>
      <c r="H219" s="207">
        <v>80.590999999999994</v>
      </c>
      <c r="I219" s="208"/>
      <c r="J219" s="204"/>
      <c r="K219" s="204"/>
      <c r="L219" s="209"/>
      <c r="M219" s="210"/>
      <c r="N219" s="211"/>
      <c r="O219" s="211"/>
      <c r="P219" s="211"/>
      <c r="Q219" s="211"/>
      <c r="R219" s="211"/>
      <c r="S219" s="211"/>
      <c r="T219" s="212"/>
      <c r="AT219" s="213" t="s">
        <v>357</v>
      </c>
      <c r="AU219" s="213" t="s">
        <v>83</v>
      </c>
      <c r="AV219" s="13" t="s">
        <v>85</v>
      </c>
      <c r="AW219" s="13" t="s">
        <v>37</v>
      </c>
      <c r="AX219" s="13" t="s">
        <v>75</v>
      </c>
      <c r="AY219" s="213" t="s">
        <v>349</v>
      </c>
    </row>
    <row r="220" spans="1:65" s="13" customFormat="1" ht="10.199999999999999">
      <c r="B220" s="203"/>
      <c r="C220" s="204"/>
      <c r="D220" s="194" t="s">
        <v>357</v>
      </c>
      <c r="E220" s="205" t="s">
        <v>19</v>
      </c>
      <c r="F220" s="206" t="s">
        <v>6126</v>
      </c>
      <c r="G220" s="204"/>
      <c r="H220" s="207">
        <v>7.6029999999999998</v>
      </c>
      <c r="I220" s="208"/>
      <c r="J220" s="204"/>
      <c r="K220" s="204"/>
      <c r="L220" s="209"/>
      <c r="M220" s="210"/>
      <c r="N220" s="211"/>
      <c r="O220" s="211"/>
      <c r="P220" s="211"/>
      <c r="Q220" s="211"/>
      <c r="R220" s="211"/>
      <c r="S220" s="211"/>
      <c r="T220" s="212"/>
      <c r="AT220" s="213" t="s">
        <v>357</v>
      </c>
      <c r="AU220" s="213" t="s">
        <v>83</v>
      </c>
      <c r="AV220" s="13" t="s">
        <v>85</v>
      </c>
      <c r="AW220" s="13" t="s">
        <v>37</v>
      </c>
      <c r="AX220" s="13" t="s">
        <v>75</v>
      </c>
      <c r="AY220" s="213" t="s">
        <v>349</v>
      </c>
    </row>
    <row r="221" spans="1:65" s="14" customFormat="1" ht="10.199999999999999">
      <c r="B221" s="214"/>
      <c r="C221" s="215"/>
      <c r="D221" s="194" t="s">
        <v>357</v>
      </c>
      <c r="E221" s="216" t="s">
        <v>19</v>
      </c>
      <c r="F221" s="217" t="s">
        <v>360</v>
      </c>
      <c r="G221" s="215"/>
      <c r="H221" s="218">
        <v>297.98</v>
      </c>
      <c r="I221" s="219"/>
      <c r="J221" s="215"/>
      <c r="K221" s="215"/>
      <c r="L221" s="220"/>
      <c r="M221" s="221"/>
      <c r="N221" s="222"/>
      <c r="O221" s="222"/>
      <c r="P221" s="222"/>
      <c r="Q221" s="222"/>
      <c r="R221" s="222"/>
      <c r="S221" s="222"/>
      <c r="T221" s="223"/>
      <c r="AT221" s="224" t="s">
        <v>357</v>
      </c>
      <c r="AU221" s="224" t="s">
        <v>83</v>
      </c>
      <c r="AV221" s="14" t="s">
        <v>187</v>
      </c>
      <c r="AW221" s="14" t="s">
        <v>37</v>
      </c>
      <c r="AX221" s="14" t="s">
        <v>83</v>
      </c>
      <c r="AY221" s="224" t="s">
        <v>349</v>
      </c>
    </row>
    <row r="222" spans="1:65" s="2" customFormat="1" ht="21.75" customHeight="1">
      <c r="A222" s="37"/>
      <c r="B222" s="38"/>
      <c r="C222" s="174" t="s">
        <v>489</v>
      </c>
      <c r="D222" s="174" t="s">
        <v>350</v>
      </c>
      <c r="E222" s="175" t="s">
        <v>6127</v>
      </c>
      <c r="F222" s="176" t="s">
        <v>6128</v>
      </c>
      <c r="G222" s="177" t="s">
        <v>435</v>
      </c>
      <c r="H222" s="178">
        <v>35</v>
      </c>
      <c r="I222" s="179"/>
      <c r="J222" s="180">
        <f>ROUND(I222*H222,2)</f>
        <v>0</v>
      </c>
      <c r="K222" s="176" t="s">
        <v>6024</v>
      </c>
      <c r="L222" s="42"/>
      <c r="M222" s="181" t="s">
        <v>19</v>
      </c>
      <c r="N222" s="182" t="s">
        <v>46</v>
      </c>
      <c r="O222" s="67"/>
      <c r="P222" s="183">
        <f>O222*H222</f>
        <v>0</v>
      </c>
      <c r="Q222" s="183">
        <v>0</v>
      </c>
      <c r="R222" s="183">
        <f>Q222*H222</f>
        <v>0</v>
      </c>
      <c r="S222" s="183">
        <v>0</v>
      </c>
      <c r="T222" s="184">
        <f>S222*H222</f>
        <v>0</v>
      </c>
      <c r="U222" s="37"/>
      <c r="V222" s="37"/>
      <c r="W222" s="37"/>
      <c r="X222" s="37"/>
      <c r="Y222" s="37"/>
      <c r="Z222" s="37"/>
      <c r="AA222" s="37"/>
      <c r="AB222" s="37"/>
      <c r="AC222" s="37"/>
      <c r="AD222" s="37"/>
      <c r="AE222" s="37"/>
      <c r="AR222" s="185" t="s">
        <v>396</v>
      </c>
      <c r="AT222" s="185" t="s">
        <v>350</v>
      </c>
      <c r="AU222" s="185" t="s">
        <v>83</v>
      </c>
      <c r="AY222" s="20" t="s">
        <v>349</v>
      </c>
      <c r="BE222" s="186">
        <f>IF(N222="základní",J222,0)</f>
        <v>0</v>
      </c>
      <c r="BF222" s="186">
        <f>IF(N222="snížená",J222,0)</f>
        <v>0</v>
      </c>
      <c r="BG222" s="186">
        <f>IF(N222="zákl. přenesená",J222,0)</f>
        <v>0</v>
      </c>
      <c r="BH222" s="186">
        <f>IF(N222="sníž. přenesená",J222,0)</f>
        <v>0</v>
      </c>
      <c r="BI222" s="186">
        <f>IF(N222="nulová",J222,0)</f>
        <v>0</v>
      </c>
      <c r="BJ222" s="20" t="s">
        <v>83</v>
      </c>
      <c r="BK222" s="186">
        <f>ROUND(I222*H222,2)</f>
        <v>0</v>
      </c>
      <c r="BL222" s="20" t="s">
        <v>396</v>
      </c>
      <c r="BM222" s="185" t="s">
        <v>492</v>
      </c>
    </row>
    <row r="223" spans="1:65" s="12" customFormat="1" ht="10.199999999999999">
      <c r="B223" s="192"/>
      <c r="C223" s="193"/>
      <c r="D223" s="194" t="s">
        <v>357</v>
      </c>
      <c r="E223" s="195" t="s">
        <v>19</v>
      </c>
      <c r="F223" s="196" t="s">
        <v>6129</v>
      </c>
      <c r="G223" s="193"/>
      <c r="H223" s="195" t="s">
        <v>19</v>
      </c>
      <c r="I223" s="197"/>
      <c r="J223" s="193"/>
      <c r="K223" s="193"/>
      <c r="L223" s="198"/>
      <c r="M223" s="199"/>
      <c r="N223" s="200"/>
      <c r="O223" s="200"/>
      <c r="P223" s="200"/>
      <c r="Q223" s="200"/>
      <c r="R223" s="200"/>
      <c r="S223" s="200"/>
      <c r="T223" s="201"/>
      <c r="AT223" s="202" t="s">
        <v>357</v>
      </c>
      <c r="AU223" s="202" t="s">
        <v>83</v>
      </c>
      <c r="AV223" s="12" t="s">
        <v>83</v>
      </c>
      <c r="AW223" s="12" t="s">
        <v>37</v>
      </c>
      <c r="AX223" s="12" t="s">
        <v>75</v>
      </c>
      <c r="AY223" s="202" t="s">
        <v>349</v>
      </c>
    </row>
    <row r="224" spans="1:65" s="13" customFormat="1" ht="10.199999999999999">
      <c r="B224" s="203"/>
      <c r="C224" s="204"/>
      <c r="D224" s="194" t="s">
        <v>357</v>
      </c>
      <c r="E224" s="205" t="s">
        <v>19</v>
      </c>
      <c r="F224" s="206" t="s">
        <v>711</v>
      </c>
      <c r="G224" s="204"/>
      <c r="H224" s="207">
        <v>35</v>
      </c>
      <c r="I224" s="208"/>
      <c r="J224" s="204"/>
      <c r="K224" s="204"/>
      <c r="L224" s="209"/>
      <c r="M224" s="210"/>
      <c r="N224" s="211"/>
      <c r="O224" s="211"/>
      <c r="P224" s="211"/>
      <c r="Q224" s="211"/>
      <c r="R224" s="211"/>
      <c r="S224" s="211"/>
      <c r="T224" s="212"/>
      <c r="AT224" s="213" t="s">
        <v>357</v>
      </c>
      <c r="AU224" s="213" t="s">
        <v>83</v>
      </c>
      <c r="AV224" s="13" t="s">
        <v>85</v>
      </c>
      <c r="AW224" s="13" t="s">
        <v>37</v>
      </c>
      <c r="AX224" s="13" t="s">
        <v>75</v>
      </c>
      <c r="AY224" s="213" t="s">
        <v>349</v>
      </c>
    </row>
    <row r="225" spans="1:65" s="14" customFormat="1" ht="10.199999999999999">
      <c r="B225" s="214"/>
      <c r="C225" s="215"/>
      <c r="D225" s="194" t="s">
        <v>357</v>
      </c>
      <c r="E225" s="216" t="s">
        <v>19</v>
      </c>
      <c r="F225" s="217" t="s">
        <v>360</v>
      </c>
      <c r="G225" s="215"/>
      <c r="H225" s="218">
        <v>35</v>
      </c>
      <c r="I225" s="219"/>
      <c r="J225" s="215"/>
      <c r="K225" s="215"/>
      <c r="L225" s="220"/>
      <c r="M225" s="221"/>
      <c r="N225" s="222"/>
      <c r="O225" s="222"/>
      <c r="P225" s="222"/>
      <c r="Q225" s="222"/>
      <c r="R225" s="222"/>
      <c r="S225" s="222"/>
      <c r="T225" s="223"/>
      <c r="AT225" s="224" t="s">
        <v>357</v>
      </c>
      <c r="AU225" s="224" t="s">
        <v>83</v>
      </c>
      <c r="AV225" s="14" t="s">
        <v>187</v>
      </c>
      <c r="AW225" s="14" t="s">
        <v>37</v>
      </c>
      <c r="AX225" s="14" t="s">
        <v>83</v>
      </c>
      <c r="AY225" s="224" t="s">
        <v>349</v>
      </c>
    </row>
    <row r="226" spans="1:65" s="2" customFormat="1" ht="21.75" customHeight="1">
      <c r="A226" s="37"/>
      <c r="B226" s="38"/>
      <c r="C226" s="174" t="s">
        <v>420</v>
      </c>
      <c r="D226" s="174" t="s">
        <v>350</v>
      </c>
      <c r="E226" s="175" t="s">
        <v>6130</v>
      </c>
      <c r="F226" s="176" t="s">
        <v>6131</v>
      </c>
      <c r="G226" s="177" t="s">
        <v>435</v>
      </c>
      <c r="H226" s="178">
        <v>773</v>
      </c>
      <c r="I226" s="179"/>
      <c r="J226" s="180">
        <f>ROUND(I226*H226,2)</f>
        <v>0</v>
      </c>
      <c r="K226" s="176" t="s">
        <v>6024</v>
      </c>
      <c r="L226" s="42"/>
      <c r="M226" s="181" t="s">
        <v>19</v>
      </c>
      <c r="N226" s="182" t="s">
        <v>46</v>
      </c>
      <c r="O226" s="67"/>
      <c r="P226" s="183">
        <f>O226*H226</f>
        <v>0</v>
      </c>
      <c r="Q226" s="183">
        <v>0</v>
      </c>
      <c r="R226" s="183">
        <f>Q226*H226</f>
        <v>0</v>
      </c>
      <c r="S226" s="183">
        <v>0</v>
      </c>
      <c r="T226" s="184">
        <f>S226*H226</f>
        <v>0</v>
      </c>
      <c r="U226" s="37"/>
      <c r="V226" s="37"/>
      <c r="W226" s="37"/>
      <c r="X226" s="37"/>
      <c r="Y226" s="37"/>
      <c r="Z226" s="37"/>
      <c r="AA226" s="37"/>
      <c r="AB226" s="37"/>
      <c r="AC226" s="37"/>
      <c r="AD226" s="37"/>
      <c r="AE226" s="37"/>
      <c r="AR226" s="185" t="s">
        <v>396</v>
      </c>
      <c r="AT226" s="185" t="s">
        <v>350</v>
      </c>
      <c r="AU226" s="185" t="s">
        <v>83</v>
      </c>
      <c r="AY226" s="20" t="s">
        <v>349</v>
      </c>
      <c r="BE226" s="186">
        <f>IF(N226="základní",J226,0)</f>
        <v>0</v>
      </c>
      <c r="BF226" s="186">
        <f>IF(N226="snížená",J226,0)</f>
        <v>0</v>
      </c>
      <c r="BG226" s="186">
        <f>IF(N226="zákl. přenesená",J226,0)</f>
        <v>0</v>
      </c>
      <c r="BH226" s="186">
        <f>IF(N226="sníž. přenesená",J226,0)</f>
        <v>0</v>
      </c>
      <c r="BI226" s="186">
        <f>IF(N226="nulová",J226,0)</f>
        <v>0</v>
      </c>
      <c r="BJ226" s="20" t="s">
        <v>83</v>
      </c>
      <c r="BK226" s="186">
        <f>ROUND(I226*H226,2)</f>
        <v>0</v>
      </c>
      <c r="BL226" s="20" t="s">
        <v>396</v>
      </c>
      <c r="BM226" s="185" t="s">
        <v>496</v>
      </c>
    </row>
    <row r="227" spans="1:65" s="12" customFormat="1" ht="10.199999999999999">
      <c r="B227" s="192"/>
      <c r="C227" s="193"/>
      <c r="D227" s="194" t="s">
        <v>357</v>
      </c>
      <c r="E227" s="195" t="s">
        <v>19</v>
      </c>
      <c r="F227" s="196" t="s">
        <v>6129</v>
      </c>
      <c r="G227" s="193"/>
      <c r="H227" s="195" t="s">
        <v>19</v>
      </c>
      <c r="I227" s="197"/>
      <c r="J227" s="193"/>
      <c r="K227" s="193"/>
      <c r="L227" s="198"/>
      <c r="M227" s="199"/>
      <c r="N227" s="200"/>
      <c r="O227" s="200"/>
      <c r="P227" s="200"/>
      <c r="Q227" s="200"/>
      <c r="R227" s="200"/>
      <c r="S227" s="200"/>
      <c r="T227" s="201"/>
      <c r="AT227" s="202" t="s">
        <v>357</v>
      </c>
      <c r="AU227" s="202" t="s">
        <v>83</v>
      </c>
      <c r="AV227" s="12" t="s">
        <v>83</v>
      </c>
      <c r="AW227" s="12" t="s">
        <v>37</v>
      </c>
      <c r="AX227" s="12" t="s">
        <v>75</v>
      </c>
      <c r="AY227" s="202" t="s">
        <v>349</v>
      </c>
    </row>
    <row r="228" spans="1:65" s="13" customFormat="1" ht="10.199999999999999">
      <c r="B228" s="203"/>
      <c r="C228" s="204"/>
      <c r="D228" s="194" t="s">
        <v>357</v>
      </c>
      <c r="E228" s="205" t="s">
        <v>19</v>
      </c>
      <c r="F228" s="206" t="s">
        <v>6132</v>
      </c>
      <c r="G228" s="204"/>
      <c r="H228" s="207">
        <v>720</v>
      </c>
      <c r="I228" s="208"/>
      <c r="J228" s="204"/>
      <c r="K228" s="204"/>
      <c r="L228" s="209"/>
      <c r="M228" s="210"/>
      <c r="N228" s="211"/>
      <c r="O228" s="211"/>
      <c r="P228" s="211"/>
      <c r="Q228" s="211"/>
      <c r="R228" s="211"/>
      <c r="S228" s="211"/>
      <c r="T228" s="212"/>
      <c r="AT228" s="213" t="s">
        <v>357</v>
      </c>
      <c r="AU228" s="213" t="s">
        <v>83</v>
      </c>
      <c r="AV228" s="13" t="s">
        <v>85</v>
      </c>
      <c r="AW228" s="13" t="s">
        <v>37</v>
      </c>
      <c r="AX228" s="13" t="s">
        <v>75</v>
      </c>
      <c r="AY228" s="213" t="s">
        <v>349</v>
      </c>
    </row>
    <row r="229" spans="1:65" s="12" customFormat="1" ht="10.199999999999999">
      <c r="B229" s="192"/>
      <c r="C229" s="193"/>
      <c r="D229" s="194" t="s">
        <v>357</v>
      </c>
      <c r="E229" s="195" t="s">
        <v>19</v>
      </c>
      <c r="F229" s="196" t="s">
        <v>6133</v>
      </c>
      <c r="G229" s="193"/>
      <c r="H229" s="195" t="s">
        <v>19</v>
      </c>
      <c r="I229" s="197"/>
      <c r="J229" s="193"/>
      <c r="K229" s="193"/>
      <c r="L229" s="198"/>
      <c r="M229" s="199"/>
      <c r="N229" s="200"/>
      <c r="O229" s="200"/>
      <c r="P229" s="200"/>
      <c r="Q229" s="200"/>
      <c r="R229" s="200"/>
      <c r="S229" s="200"/>
      <c r="T229" s="201"/>
      <c r="AT229" s="202" t="s">
        <v>357</v>
      </c>
      <c r="AU229" s="202" t="s">
        <v>83</v>
      </c>
      <c r="AV229" s="12" t="s">
        <v>83</v>
      </c>
      <c r="AW229" s="12" t="s">
        <v>37</v>
      </c>
      <c r="AX229" s="12" t="s">
        <v>75</v>
      </c>
      <c r="AY229" s="202" t="s">
        <v>349</v>
      </c>
    </row>
    <row r="230" spans="1:65" s="13" customFormat="1" ht="10.199999999999999">
      <c r="B230" s="203"/>
      <c r="C230" s="204"/>
      <c r="D230" s="194" t="s">
        <v>357</v>
      </c>
      <c r="E230" s="205" t="s">
        <v>19</v>
      </c>
      <c r="F230" s="206" t="s">
        <v>804</v>
      </c>
      <c r="G230" s="204"/>
      <c r="H230" s="207">
        <v>53</v>
      </c>
      <c r="I230" s="208"/>
      <c r="J230" s="204"/>
      <c r="K230" s="204"/>
      <c r="L230" s="209"/>
      <c r="M230" s="210"/>
      <c r="N230" s="211"/>
      <c r="O230" s="211"/>
      <c r="P230" s="211"/>
      <c r="Q230" s="211"/>
      <c r="R230" s="211"/>
      <c r="S230" s="211"/>
      <c r="T230" s="212"/>
      <c r="AT230" s="213" t="s">
        <v>357</v>
      </c>
      <c r="AU230" s="213" t="s">
        <v>83</v>
      </c>
      <c r="AV230" s="13" t="s">
        <v>85</v>
      </c>
      <c r="AW230" s="13" t="s">
        <v>37</v>
      </c>
      <c r="AX230" s="13" t="s">
        <v>75</v>
      </c>
      <c r="AY230" s="213" t="s">
        <v>349</v>
      </c>
    </row>
    <row r="231" spans="1:65" s="14" customFormat="1" ht="10.199999999999999">
      <c r="B231" s="214"/>
      <c r="C231" s="215"/>
      <c r="D231" s="194" t="s">
        <v>357</v>
      </c>
      <c r="E231" s="216" t="s">
        <v>19</v>
      </c>
      <c r="F231" s="217" t="s">
        <v>360</v>
      </c>
      <c r="G231" s="215"/>
      <c r="H231" s="218">
        <v>773</v>
      </c>
      <c r="I231" s="219"/>
      <c r="J231" s="215"/>
      <c r="K231" s="215"/>
      <c r="L231" s="220"/>
      <c r="M231" s="221"/>
      <c r="N231" s="222"/>
      <c r="O231" s="222"/>
      <c r="P231" s="222"/>
      <c r="Q231" s="222"/>
      <c r="R231" s="222"/>
      <c r="S231" s="222"/>
      <c r="T231" s="223"/>
      <c r="AT231" s="224" t="s">
        <v>357</v>
      </c>
      <c r="AU231" s="224" t="s">
        <v>83</v>
      </c>
      <c r="AV231" s="14" t="s">
        <v>187</v>
      </c>
      <c r="AW231" s="14" t="s">
        <v>37</v>
      </c>
      <c r="AX231" s="14" t="s">
        <v>83</v>
      </c>
      <c r="AY231" s="224" t="s">
        <v>349</v>
      </c>
    </row>
    <row r="232" spans="1:65" s="2" customFormat="1" ht="21.75" customHeight="1">
      <c r="A232" s="37"/>
      <c r="B232" s="38"/>
      <c r="C232" s="174" t="s">
        <v>502</v>
      </c>
      <c r="D232" s="174" t="s">
        <v>350</v>
      </c>
      <c r="E232" s="175" t="s">
        <v>6134</v>
      </c>
      <c r="F232" s="176" t="s">
        <v>6135</v>
      </c>
      <c r="G232" s="177" t="s">
        <v>435</v>
      </c>
      <c r="H232" s="178">
        <v>255</v>
      </c>
      <c r="I232" s="179"/>
      <c r="J232" s="180">
        <f>ROUND(I232*H232,2)</f>
        <v>0</v>
      </c>
      <c r="K232" s="176" t="s">
        <v>6024</v>
      </c>
      <c r="L232" s="42"/>
      <c r="M232" s="181" t="s">
        <v>19</v>
      </c>
      <c r="N232" s="182" t="s">
        <v>46</v>
      </c>
      <c r="O232" s="67"/>
      <c r="P232" s="183">
        <f>O232*H232</f>
        <v>0</v>
      </c>
      <c r="Q232" s="183">
        <v>0</v>
      </c>
      <c r="R232" s="183">
        <f>Q232*H232</f>
        <v>0</v>
      </c>
      <c r="S232" s="183">
        <v>0</v>
      </c>
      <c r="T232" s="184">
        <f>S232*H232</f>
        <v>0</v>
      </c>
      <c r="U232" s="37"/>
      <c r="V232" s="37"/>
      <c r="W232" s="37"/>
      <c r="X232" s="37"/>
      <c r="Y232" s="37"/>
      <c r="Z232" s="37"/>
      <c r="AA232" s="37"/>
      <c r="AB232" s="37"/>
      <c r="AC232" s="37"/>
      <c r="AD232" s="37"/>
      <c r="AE232" s="37"/>
      <c r="AR232" s="185" t="s">
        <v>396</v>
      </c>
      <c r="AT232" s="185" t="s">
        <v>350</v>
      </c>
      <c r="AU232" s="185" t="s">
        <v>83</v>
      </c>
      <c r="AY232" s="20" t="s">
        <v>349</v>
      </c>
      <c r="BE232" s="186">
        <f>IF(N232="základní",J232,0)</f>
        <v>0</v>
      </c>
      <c r="BF232" s="186">
        <f>IF(N232="snížená",J232,0)</f>
        <v>0</v>
      </c>
      <c r="BG232" s="186">
        <f>IF(N232="zákl. přenesená",J232,0)</f>
        <v>0</v>
      </c>
      <c r="BH232" s="186">
        <f>IF(N232="sníž. přenesená",J232,0)</f>
        <v>0</v>
      </c>
      <c r="BI232" s="186">
        <f>IF(N232="nulová",J232,0)</f>
        <v>0</v>
      </c>
      <c r="BJ232" s="20" t="s">
        <v>83</v>
      </c>
      <c r="BK232" s="186">
        <f>ROUND(I232*H232,2)</f>
        <v>0</v>
      </c>
      <c r="BL232" s="20" t="s">
        <v>396</v>
      </c>
      <c r="BM232" s="185" t="s">
        <v>505</v>
      </c>
    </row>
    <row r="233" spans="1:65" s="12" customFormat="1" ht="10.199999999999999">
      <c r="B233" s="192"/>
      <c r="C233" s="193"/>
      <c r="D233" s="194" t="s">
        <v>357</v>
      </c>
      <c r="E233" s="195" t="s">
        <v>19</v>
      </c>
      <c r="F233" s="196" t="s">
        <v>6129</v>
      </c>
      <c r="G233" s="193"/>
      <c r="H233" s="195" t="s">
        <v>19</v>
      </c>
      <c r="I233" s="197"/>
      <c r="J233" s="193"/>
      <c r="K233" s="193"/>
      <c r="L233" s="198"/>
      <c r="M233" s="199"/>
      <c r="N233" s="200"/>
      <c r="O233" s="200"/>
      <c r="P233" s="200"/>
      <c r="Q233" s="200"/>
      <c r="R233" s="200"/>
      <c r="S233" s="200"/>
      <c r="T233" s="201"/>
      <c r="AT233" s="202" t="s">
        <v>357</v>
      </c>
      <c r="AU233" s="202" t="s">
        <v>83</v>
      </c>
      <c r="AV233" s="12" t="s">
        <v>83</v>
      </c>
      <c r="AW233" s="12" t="s">
        <v>37</v>
      </c>
      <c r="AX233" s="12" t="s">
        <v>75</v>
      </c>
      <c r="AY233" s="202" t="s">
        <v>349</v>
      </c>
    </row>
    <row r="234" spans="1:65" s="13" customFormat="1" ht="10.199999999999999">
      <c r="B234" s="203"/>
      <c r="C234" s="204"/>
      <c r="D234" s="194" t="s">
        <v>357</v>
      </c>
      <c r="E234" s="205" t="s">
        <v>19</v>
      </c>
      <c r="F234" s="206" t="s">
        <v>5563</v>
      </c>
      <c r="G234" s="204"/>
      <c r="H234" s="207">
        <v>172</v>
      </c>
      <c r="I234" s="208"/>
      <c r="J234" s="204"/>
      <c r="K234" s="204"/>
      <c r="L234" s="209"/>
      <c r="M234" s="210"/>
      <c r="N234" s="211"/>
      <c r="O234" s="211"/>
      <c r="P234" s="211"/>
      <c r="Q234" s="211"/>
      <c r="R234" s="211"/>
      <c r="S234" s="211"/>
      <c r="T234" s="212"/>
      <c r="AT234" s="213" t="s">
        <v>357</v>
      </c>
      <c r="AU234" s="213" t="s">
        <v>83</v>
      </c>
      <c r="AV234" s="13" t="s">
        <v>85</v>
      </c>
      <c r="AW234" s="13" t="s">
        <v>37</v>
      </c>
      <c r="AX234" s="13" t="s">
        <v>75</v>
      </c>
      <c r="AY234" s="213" t="s">
        <v>349</v>
      </c>
    </row>
    <row r="235" spans="1:65" s="12" customFormat="1" ht="10.199999999999999">
      <c r="B235" s="192"/>
      <c r="C235" s="193"/>
      <c r="D235" s="194" t="s">
        <v>357</v>
      </c>
      <c r="E235" s="195" t="s">
        <v>19</v>
      </c>
      <c r="F235" s="196" t="s">
        <v>6136</v>
      </c>
      <c r="G235" s="193"/>
      <c r="H235" s="195" t="s">
        <v>19</v>
      </c>
      <c r="I235" s="197"/>
      <c r="J235" s="193"/>
      <c r="K235" s="193"/>
      <c r="L235" s="198"/>
      <c r="M235" s="199"/>
      <c r="N235" s="200"/>
      <c r="O235" s="200"/>
      <c r="P235" s="200"/>
      <c r="Q235" s="200"/>
      <c r="R235" s="200"/>
      <c r="S235" s="200"/>
      <c r="T235" s="201"/>
      <c r="AT235" s="202" t="s">
        <v>357</v>
      </c>
      <c r="AU235" s="202" t="s">
        <v>83</v>
      </c>
      <c r="AV235" s="12" t="s">
        <v>83</v>
      </c>
      <c r="AW235" s="12" t="s">
        <v>37</v>
      </c>
      <c r="AX235" s="12" t="s">
        <v>75</v>
      </c>
      <c r="AY235" s="202" t="s">
        <v>349</v>
      </c>
    </row>
    <row r="236" spans="1:65" s="13" customFormat="1" ht="10.199999999999999">
      <c r="B236" s="203"/>
      <c r="C236" s="204"/>
      <c r="D236" s="194" t="s">
        <v>357</v>
      </c>
      <c r="E236" s="205" t="s">
        <v>19</v>
      </c>
      <c r="F236" s="206" t="s">
        <v>3352</v>
      </c>
      <c r="G236" s="204"/>
      <c r="H236" s="207">
        <v>83</v>
      </c>
      <c r="I236" s="208"/>
      <c r="J236" s="204"/>
      <c r="K236" s="204"/>
      <c r="L236" s="209"/>
      <c r="M236" s="210"/>
      <c r="N236" s="211"/>
      <c r="O236" s="211"/>
      <c r="P236" s="211"/>
      <c r="Q236" s="211"/>
      <c r="R236" s="211"/>
      <c r="S236" s="211"/>
      <c r="T236" s="212"/>
      <c r="AT236" s="213" t="s">
        <v>357</v>
      </c>
      <c r="AU236" s="213" t="s">
        <v>83</v>
      </c>
      <c r="AV236" s="13" t="s">
        <v>85</v>
      </c>
      <c r="AW236" s="13" t="s">
        <v>37</v>
      </c>
      <c r="AX236" s="13" t="s">
        <v>75</v>
      </c>
      <c r="AY236" s="213" t="s">
        <v>349</v>
      </c>
    </row>
    <row r="237" spans="1:65" s="14" customFormat="1" ht="10.199999999999999">
      <c r="B237" s="214"/>
      <c r="C237" s="215"/>
      <c r="D237" s="194" t="s">
        <v>357</v>
      </c>
      <c r="E237" s="216" t="s">
        <v>19</v>
      </c>
      <c r="F237" s="217" t="s">
        <v>360</v>
      </c>
      <c r="G237" s="215"/>
      <c r="H237" s="218">
        <v>255</v>
      </c>
      <c r="I237" s="219"/>
      <c r="J237" s="215"/>
      <c r="K237" s="215"/>
      <c r="L237" s="220"/>
      <c r="M237" s="221"/>
      <c r="N237" s="222"/>
      <c r="O237" s="222"/>
      <c r="P237" s="222"/>
      <c r="Q237" s="222"/>
      <c r="R237" s="222"/>
      <c r="S237" s="222"/>
      <c r="T237" s="223"/>
      <c r="AT237" s="224" t="s">
        <v>357</v>
      </c>
      <c r="AU237" s="224" t="s">
        <v>83</v>
      </c>
      <c r="AV237" s="14" t="s">
        <v>187</v>
      </c>
      <c r="AW237" s="14" t="s">
        <v>37</v>
      </c>
      <c r="AX237" s="14" t="s">
        <v>83</v>
      </c>
      <c r="AY237" s="224" t="s">
        <v>349</v>
      </c>
    </row>
    <row r="238" spans="1:65" s="2" customFormat="1" ht="21.75" customHeight="1">
      <c r="A238" s="37"/>
      <c r="B238" s="38"/>
      <c r="C238" s="174" t="s">
        <v>428</v>
      </c>
      <c r="D238" s="174" t="s">
        <v>350</v>
      </c>
      <c r="E238" s="175" t="s">
        <v>6137</v>
      </c>
      <c r="F238" s="176" t="s">
        <v>6138</v>
      </c>
      <c r="G238" s="177" t="s">
        <v>435</v>
      </c>
      <c r="H238" s="178">
        <v>28</v>
      </c>
      <c r="I238" s="179"/>
      <c r="J238" s="180">
        <f>ROUND(I238*H238,2)</f>
        <v>0</v>
      </c>
      <c r="K238" s="176" t="s">
        <v>6024</v>
      </c>
      <c r="L238" s="42"/>
      <c r="M238" s="181" t="s">
        <v>19</v>
      </c>
      <c r="N238" s="182" t="s">
        <v>46</v>
      </c>
      <c r="O238" s="67"/>
      <c r="P238" s="183">
        <f>O238*H238</f>
        <v>0</v>
      </c>
      <c r="Q238" s="183">
        <v>0</v>
      </c>
      <c r="R238" s="183">
        <f>Q238*H238</f>
        <v>0</v>
      </c>
      <c r="S238" s="183">
        <v>0</v>
      </c>
      <c r="T238" s="184">
        <f>S238*H238</f>
        <v>0</v>
      </c>
      <c r="U238" s="37"/>
      <c r="V238" s="37"/>
      <c r="W238" s="37"/>
      <c r="X238" s="37"/>
      <c r="Y238" s="37"/>
      <c r="Z238" s="37"/>
      <c r="AA238" s="37"/>
      <c r="AB238" s="37"/>
      <c r="AC238" s="37"/>
      <c r="AD238" s="37"/>
      <c r="AE238" s="37"/>
      <c r="AR238" s="185" t="s">
        <v>396</v>
      </c>
      <c r="AT238" s="185" t="s">
        <v>350</v>
      </c>
      <c r="AU238" s="185" t="s">
        <v>83</v>
      </c>
      <c r="AY238" s="20" t="s">
        <v>349</v>
      </c>
      <c r="BE238" s="186">
        <f>IF(N238="základní",J238,0)</f>
        <v>0</v>
      </c>
      <c r="BF238" s="186">
        <f>IF(N238="snížená",J238,0)</f>
        <v>0</v>
      </c>
      <c r="BG238" s="186">
        <f>IF(N238="zákl. přenesená",J238,0)</f>
        <v>0</v>
      </c>
      <c r="BH238" s="186">
        <f>IF(N238="sníž. přenesená",J238,0)</f>
        <v>0</v>
      </c>
      <c r="BI238" s="186">
        <f>IF(N238="nulová",J238,0)</f>
        <v>0</v>
      </c>
      <c r="BJ238" s="20" t="s">
        <v>83</v>
      </c>
      <c r="BK238" s="186">
        <f>ROUND(I238*H238,2)</f>
        <v>0</v>
      </c>
      <c r="BL238" s="20" t="s">
        <v>396</v>
      </c>
      <c r="BM238" s="185" t="s">
        <v>511</v>
      </c>
    </row>
    <row r="239" spans="1:65" s="12" customFormat="1" ht="10.199999999999999">
      <c r="B239" s="192"/>
      <c r="C239" s="193"/>
      <c r="D239" s="194" t="s">
        <v>357</v>
      </c>
      <c r="E239" s="195" t="s">
        <v>19</v>
      </c>
      <c r="F239" s="196" t="s">
        <v>6139</v>
      </c>
      <c r="G239" s="193"/>
      <c r="H239" s="195" t="s">
        <v>19</v>
      </c>
      <c r="I239" s="197"/>
      <c r="J239" s="193"/>
      <c r="K239" s="193"/>
      <c r="L239" s="198"/>
      <c r="M239" s="199"/>
      <c r="N239" s="200"/>
      <c r="O239" s="200"/>
      <c r="P239" s="200"/>
      <c r="Q239" s="200"/>
      <c r="R239" s="200"/>
      <c r="S239" s="200"/>
      <c r="T239" s="201"/>
      <c r="AT239" s="202" t="s">
        <v>357</v>
      </c>
      <c r="AU239" s="202" t="s">
        <v>83</v>
      </c>
      <c r="AV239" s="12" t="s">
        <v>83</v>
      </c>
      <c r="AW239" s="12" t="s">
        <v>37</v>
      </c>
      <c r="AX239" s="12" t="s">
        <v>75</v>
      </c>
      <c r="AY239" s="202" t="s">
        <v>349</v>
      </c>
    </row>
    <row r="240" spans="1:65" s="13" customFormat="1" ht="10.199999999999999">
      <c r="B240" s="203"/>
      <c r="C240" s="204"/>
      <c r="D240" s="194" t="s">
        <v>357</v>
      </c>
      <c r="E240" s="205" t="s">
        <v>19</v>
      </c>
      <c r="F240" s="206" t="s">
        <v>436</v>
      </c>
      <c r="G240" s="204"/>
      <c r="H240" s="207">
        <v>28</v>
      </c>
      <c r="I240" s="208"/>
      <c r="J240" s="204"/>
      <c r="K240" s="204"/>
      <c r="L240" s="209"/>
      <c r="M240" s="210"/>
      <c r="N240" s="211"/>
      <c r="O240" s="211"/>
      <c r="P240" s="211"/>
      <c r="Q240" s="211"/>
      <c r="R240" s="211"/>
      <c r="S240" s="211"/>
      <c r="T240" s="212"/>
      <c r="AT240" s="213" t="s">
        <v>357</v>
      </c>
      <c r="AU240" s="213" t="s">
        <v>83</v>
      </c>
      <c r="AV240" s="13" t="s">
        <v>85</v>
      </c>
      <c r="AW240" s="13" t="s">
        <v>37</v>
      </c>
      <c r="AX240" s="13" t="s">
        <v>75</v>
      </c>
      <c r="AY240" s="213" t="s">
        <v>349</v>
      </c>
    </row>
    <row r="241" spans="1:65" s="14" customFormat="1" ht="10.199999999999999">
      <c r="B241" s="214"/>
      <c r="C241" s="215"/>
      <c r="D241" s="194" t="s">
        <v>357</v>
      </c>
      <c r="E241" s="216" t="s">
        <v>19</v>
      </c>
      <c r="F241" s="217" t="s">
        <v>360</v>
      </c>
      <c r="G241" s="215"/>
      <c r="H241" s="218">
        <v>28</v>
      </c>
      <c r="I241" s="219"/>
      <c r="J241" s="215"/>
      <c r="K241" s="215"/>
      <c r="L241" s="220"/>
      <c r="M241" s="221"/>
      <c r="N241" s="222"/>
      <c r="O241" s="222"/>
      <c r="P241" s="222"/>
      <c r="Q241" s="222"/>
      <c r="R241" s="222"/>
      <c r="S241" s="222"/>
      <c r="T241" s="223"/>
      <c r="AT241" s="224" t="s">
        <v>357</v>
      </c>
      <c r="AU241" s="224" t="s">
        <v>83</v>
      </c>
      <c r="AV241" s="14" t="s">
        <v>187</v>
      </c>
      <c r="AW241" s="14" t="s">
        <v>37</v>
      </c>
      <c r="AX241" s="14" t="s">
        <v>83</v>
      </c>
      <c r="AY241" s="224" t="s">
        <v>349</v>
      </c>
    </row>
    <row r="242" spans="1:65" s="2" customFormat="1" ht="21.75" customHeight="1">
      <c r="A242" s="37"/>
      <c r="B242" s="38"/>
      <c r="C242" s="174" t="s">
        <v>516</v>
      </c>
      <c r="D242" s="174" t="s">
        <v>350</v>
      </c>
      <c r="E242" s="175" t="s">
        <v>6140</v>
      </c>
      <c r="F242" s="176" t="s">
        <v>6141</v>
      </c>
      <c r="G242" s="177" t="s">
        <v>435</v>
      </c>
      <c r="H242" s="178">
        <v>475</v>
      </c>
      <c r="I242" s="179"/>
      <c r="J242" s="180">
        <f>ROUND(I242*H242,2)</f>
        <v>0</v>
      </c>
      <c r="K242" s="176" t="s">
        <v>6024</v>
      </c>
      <c r="L242" s="42"/>
      <c r="M242" s="181" t="s">
        <v>19</v>
      </c>
      <c r="N242" s="182" t="s">
        <v>46</v>
      </c>
      <c r="O242" s="67"/>
      <c r="P242" s="183">
        <f>O242*H242</f>
        <v>0</v>
      </c>
      <c r="Q242" s="183">
        <v>0</v>
      </c>
      <c r="R242" s="183">
        <f>Q242*H242</f>
        <v>0</v>
      </c>
      <c r="S242" s="183">
        <v>0</v>
      </c>
      <c r="T242" s="184">
        <f>S242*H242</f>
        <v>0</v>
      </c>
      <c r="U242" s="37"/>
      <c r="V242" s="37"/>
      <c r="W242" s="37"/>
      <c r="X242" s="37"/>
      <c r="Y242" s="37"/>
      <c r="Z242" s="37"/>
      <c r="AA242" s="37"/>
      <c r="AB242" s="37"/>
      <c r="AC242" s="37"/>
      <c r="AD242" s="37"/>
      <c r="AE242" s="37"/>
      <c r="AR242" s="185" t="s">
        <v>396</v>
      </c>
      <c r="AT242" s="185" t="s">
        <v>350</v>
      </c>
      <c r="AU242" s="185" t="s">
        <v>83</v>
      </c>
      <c r="AY242" s="20" t="s">
        <v>349</v>
      </c>
      <c r="BE242" s="186">
        <f>IF(N242="základní",J242,0)</f>
        <v>0</v>
      </c>
      <c r="BF242" s="186">
        <f>IF(N242="snížená",J242,0)</f>
        <v>0</v>
      </c>
      <c r="BG242" s="186">
        <f>IF(N242="zákl. přenesená",J242,0)</f>
        <v>0</v>
      </c>
      <c r="BH242" s="186">
        <f>IF(N242="sníž. přenesená",J242,0)</f>
        <v>0</v>
      </c>
      <c r="BI242" s="186">
        <f>IF(N242="nulová",J242,0)</f>
        <v>0</v>
      </c>
      <c r="BJ242" s="20" t="s">
        <v>83</v>
      </c>
      <c r="BK242" s="186">
        <f>ROUND(I242*H242,2)</f>
        <v>0</v>
      </c>
      <c r="BL242" s="20" t="s">
        <v>396</v>
      </c>
      <c r="BM242" s="185" t="s">
        <v>518</v>
      </c>
    </row>
    <row r="243" spans="1:65" s="12" customFormat="1" ht="10.199999999999999">
      <c r="B243" s="192"/>
      <c r="C243" s="193"/>
      <c r="D243" s="194" t="s">
        <v>357</v>
      </c>
      <c r="E243" s="195" t="s">
        <v>19</v>
      </c>
      <c r="F243" s="196" t="s">
        <v>6139</v>
      </c>
      <c r="G243" s="193"/>
      <c r="H243" s="195" t="s">
        <v>19</v>
      </c>
      <c r="I243" s="197"/>
      <c r="J243" s="193"/>
      <c r="K243" s="193"/>
      <c r="L243" s="198"/>
      <c r="M243" s="199"/>
      <c r="N243" s="200"/>
      <c r="O243" s="200"/>
      <c r="P243" s="200"/>
      <c r="Q243" s="200"/>
      <c r="R243" s="200"/>
      <c r="S243" s="200"/>
      <c r="T243" s="201"/>
      <c r="AT243" s="202" t="s">
        <v>357</v>
      </c>
      <c r="AU243" s="202" t="s">
        <v>83</v>
      </c>
      <c r="AV243" s="12" t="s">
        <v>83</v>
      </c>
      <c r="AW243" s="12" t="s">
        <v>37</v>
      </c>
      <c r="AX243" s="12" t="s">
        <v>75</v>
      </c>
      <c r="AY243" s="202" t="s">
        <v>349</v>
      </c>
    </row>
    <row r="244" spans="1:65" s="13" customFormat="1" ht="10.199999999999999">
      <c r="B244" s="203"/>
      <c r="C244" s="204"/>
      <c r="D244" s="194" t="s">
        <v>357</v>
      </c>
      <c r="E244" s="205" t="s">
        <v>19</v>
      </c>
      <c r="F244" s="206" t="s">
        <v>6142</v>
      </c>
      <c r="G244" s="204"/>
      <c r="H244" s="207">
        <v>475</v>
      </c>
      <c r="I244" s="208"/>
      <c r="J244" s="204"/>
      <c r="K244" s="204"/>
      <c r="L244" s="209"/>
      <c r="M244" s="210"/>
      <c r="N244" s="211"/>
      <c r="O244" s="211"/>
      <c r="P244" s="211"/>
      <c r="Q244" s="211"/>
      <c r="R244" s="211"/>
      <c r="S244" s="211"/>
      <c r="T244" s="212"/>
      <c r="AT244" s="213" t="s">
        <v>357</v>
      </c>
      <c r="AU244" s="213" t="s">
        <v>83</v>
      </c>
      <c r="AV244" s="13" t="s">
        <v>85</v>
      </c>
      <c r="AW244" s="13" t="s">
        <v>37</v>
      </c>
      <c r="AX244" s="13" t="s">
        <v>75</v>
      </c>
      <c r="AY244" s="213" t="s">
        <v>349</v>
      </c>
    </row>
    <row r="245" spans="1:65" s="14" customFormat="1" ht="10.199999999999999">
      <c r="B245" s="214"/>
      <c r="C245" s="215"/>
      <c r="D245" s="194" t="s">
        <v>357</v>
      </c>
      <c r="E245" s="216" t="s">
        <v>19</v>
      </c>
      <c r="F245" s="217" t="s">
        <v>360</v>
      </c>
      <c r="G245" s="215"/>
      <c r="H245" s="218">
        <v>475</v>
      </c>
      <c r="I245" s="219"/>
      <c r="J245" s="215"/>
      <c r="K245" s="215"/>
      <c r="L245" s="220"/>
      <c r="M245" s="221"/>
      <c r="N245" s="222"/>
      <c r="O245" s="222"/>
      <c r="P245" s="222"/>
      <c r="Q245" s="222"/>
      <c r="R245" s="222"/>
      <c r="S245" s="222"/>
      <c r="T245" s="223"/>
      <c r="AT245" s="224" t="s">
        <v>357</v>
      </c>
      <c r="AU245" s="224" t="s">
        <v>83</v>
      </c>
      <c r="AV245" s="14" t="s">
        <v>187</v>
      </c>
      <c r="AW245" s="14" t="s">
        <v>37</v>
      </c>
      <c r="AX245" s="14" t="s">
        <v>83</v>
      </c>
      <c r="AY245" s="224" t="s">
        <v>349</v>
      </c>
    </row>
    <row r="246" spans="1:65" s="2" customFormat="1" ht="21.75" customHeight="1">
      <c r="A246" s="37"/>
      <c r="B246" s="38"/>
      <c r="C246" s="174" t="s">
        <v>436</v>
      </c>
      <c r="D246" s="174" t="s">
        <v>350</v>
      </c>
      <c r="E246" s="175" t="s">
        <v>6143</v>
      </c>
      <c r="F246" s="176" t="s">
        <v>6144</v>
      </c>
      <c r="G246" s="177" t="s">
        <v>435</v>
      </c>
      <c r="H246" s="178">
        <v>99</v>
      </c>
      <c r="I246" s="179"/>
      <c r="J246" s="180">
        <f>ROUND(I246*H246,2)</f>
        <v>0</v>
      </c>
      <c r="K246" s="176" t="s">
        <v>6024</v>
      </c>
      <c r="L246" s="42"/>
      <c r="M246" s="181" t="s">
        <v>19</v>
      </c>
      <c r="N246" s="182" t="s">
        <v>46</v>
      </c>
      <c r="O246" s="67"/>
      <c r="P246" s="183">
        <f>O246*H246</f>
        <v>0</v>
      </c>
      <c r="Q246" s="183">
        <v>0</v>
      </c>
      <c r="R246" s="183">
        <f>Q246*H246</f>
        <v>0</v>
      </c>
      <c r="S246" s="183">
        <v>0</v>
      </c>
      <c r="T246" s="184">
        <f>S246*H246</f>
        <v>0</v>
      </c>
      <c r="U246" s="37"/>
      <c r="V246" s="37"/>
      <c r="W246" s="37"/>
      <c r="X246" s="37"/>
      <c r="Y246" s="37"/>
      <c r="Z246" s="37"/>
      <c r="AA246" s="37"/>
      <c r="AB246" s="37"/>
      <c r="AC246" s="37"/>
      <c r="AD246" s="37"/>
      <c r="AE246" s="37"/>
      <c r="AR246" s="185" t="s">
        <v>396</v>
      </c>
      <c r="AT246" s="185" t="s">
        <v>350</v>
      </c>
      <c r="AU246" s="185" t="s">
        <v>83</v>
      </c>
      <c r="AY246" s="20" t="s">
        <v>349</v>
      </c>
      <c r="BE246" s="186">
        <f>IF(N246="základní",J246,0)</f>
        <v>0</v>
      </c>
      <c r="BF246" s="186">
        <f>IF(N246="snížená",J246,0)</f>
        <v>0</v>
      </c>
      <c r="BG246" s="186">
        <f>IF(N246="zákl. přenesená",J246,0)</f>
        <v>0</v>
      </c>
      <c r="BH246" s="186">
        <f>IF(N246="sníž. přenesená",J246,0)</f>
        <v>0</v>
      </c>
      <c r="BI246" s="186">
        <f>IF(N246="nulová",J246,0)</f>
        <v>0</v>
      </c>
      <c r="BJ246" s="20" t="s">
        <v>83</v>
      </c>
      <c r="BK246" s="186">
        <f>ROUND(I246*H246,2)</f>
        <v>0</v>
      </c>
      <c r="BL246" s="20" t="s">
        <v>396</v>
      </c>
      <c r="BM246" s="185" t="s">
        <v>522</v>
      </c>
    </row>
    <row r="247" spans="1:65" s="12" customFormat="1" ht="10.199999999999999">
      <c r="B247" s="192"/>
      <c r="C247" s="193"/>
      <c r="D247" s="194" t="s">
        <v>357</v>
      </c>
      <c r="E247" s="195" t="s">
        <v>19</v>
      </c>
      <c r="F247" s="196" t="s">
        <v>6145</v>
      </c>
      <c r="G247" s="193"/>
      <c r="H247" s="195" t="s">
        <v>19</v>
      </c>
      <c r="I247" s="197"/>
      <c r="J247" s="193"/>
      <c r="K247" s="193"/>
      <c r="L247" s="198"/>
      <c r="M247" s="199"/>
      <c r="N247" s="200"/>
      <c r="O247" s="200"/>
      <c r="P247" s="200"/>
      <c r="Q247" s="200"/>
      <c r="R247" s="200"/>
      <c r="S247" s="200"/>
      <c r="T247" s="201"/>
      <c r="AT247" s="202" t="s">
        <v>357</v>
      </c>
      <c r="AU247" s="202" t="s">
        <v>83</v>
      </c>
      <c r="AV247" s="12" t="s">
        <v>83</v>
      </c>
      <c r="AW247" s="12" t="s">
        <v>37</v>
      </c>
      <c r="AX247" s="12" t="s">
        <v>75</v>
      </c>
      <c r="AY247" s="202" t="s">
        <v>349</v>
      </c>
    </row>
    <row r="248" spans="1:65" s="13" customFormat="1" ht="10.199999999999999">
      <c r="B248" s="203"/>
      <c r="C248" s="204"/>
      <c r="D248" s="194" t="s">
        <v>357</v>
      </c>
      <c r="E248" s="205" t="s">
        <v>19</v>
      </c>
      <c r="F248" s="206" t="s">
        <v>6146</v>
      </c>
      <c r="G248" s="204"/>
      <c r="H248" s="207">
        <v>99</v>
      </c>
      <c r="I248" s="208"/>
      <c r="J248" s="204"/>
      <c r="K248" s="204"/>
      <c r="L248" s="209"/>
      <c r="M248" s="210"/>
      <c r="N248" s="211"/>
      <c r="O248" s="211"/>
      <c r="P248" s="211"/>
      <c r="Q248" s="211"/>
      <c r="R248" s="211"/>
      <c r="S248" s="211"/>
      <c r="T248" s="212"/>
      <c r="AT248" s="213" t="s">
        <v>357</v>
      </c>
      <c r="AU248" s="213" t="s">
        <v>83</v>
      </c>
      <c r="AV248" s="13" t="s">
        <v>85</v>
      </c>
      <c r="AW248" s="13" t="s">
        <v>37</v>
      </c>
      <c r="AX248" s="13" t="s">
        <v>75</v>
      </c>
      <c r="AY248" s="213" t="s">
        <v>349</v>
      </c>
    </row>
    <row r="249" spans="1:65" s="14" customFormat="1" ht="10.199999999999999">
      <c r="B249" s="214"/>
      <c r="C249" s="215"/>
      <c r="D249" s="194" t="s">
        <v>357</v>
      </c>
      <c r="E249" s="216" t="s">
        <v>19</v>
      </c>
      <c r="F249" s="217" t="s">
        <v>360</v>
      </c>
      <c r="G249" s="215"/>
      <c r="H249" s="218">
        <v>99</v>
      </c>
      <c r="I249" s="219"/>
      <c r="J249" s="215"/>
      <c r="K249" s="215"/>
      <c r="L249" s="220"/>
      <c r="M249" s="221"/>
      <c r="N249" s="222"/>
      <c r="O249" s="222"/>
      <c r="P249" s="222"/>
      <c r="Q249" s="222"/>
      <c r="R249" s="222"/>
      <c r="S249" s="222"/>
      <c r="T249" s="223"/>
      <c r="AT249" s="224" t="s">
        <v>357</v>
      </c>
      <c r="AU249" s="224" t="s">
        <v>83</v>
      </c>
      <c r="AV249" s="14" t="s">
        <v>187</v>
      </c>
      <c r="AW249" s="14" t="s">
        <v>37</v>
      </c>
      <c r="AX249" s="14" t="s">
        <v>83</v>
      </c>
      <c r="AY249" s="224" t="s">
        <v>349</v>
      </c>
    </row>
    <row r="250" spans="1:65" s="2" customFormat="1" ht="21.75" customHeight="1">
      <c r="A250" s="37"/>
      <c r="B250" s="38"/>
      <c r="C250" s="174" t="s">
        <v>524</v>
      </c>
      <c r="D250" s="174" t="s">
        <v>350</v>
      </c>
      <c r="E250" s="175" t="s">
        <v>6147</v>
      </c>
      <c r="F250" s="176" t="s">
        <v>6148</v>
      </c>
      <c r="G250" s="177" t="s">
        <v>435</v>
      </c>
      <c r="H250" s="178">
        <v>60</v>
      </c>
      <c r="I250" s="179"/>
      <c r="J250" s="180">
        <f>ROUND(I250*H250,2)</f>
        <v>0</v>
      </c>
      <c r="K250" s="176" t="s">
        <v>6024</v>
      </c>
      <c r="L250" s="42"/>
      <c r="M250" s="181" t="s">
        <v>19</v>
      </c>
      <c r="N250" s="182" t="s">
        <v>46</v>
      </c>
      <c r="O250" s="67"/>
      <c r="P250" s="183">
        <f>O250*H250</f>
        <v>0</v>
      </c>
      <c r="Q250" s="183">
        <v>0</v>
      </c>
      <c r="R250" s="183">
        <f>Q250*H250</f>
        <v>0</v>
      </c>
      <c r="S250" s="183">
        <v>0</v>
      </c>
      <c r="T250" s="184">
        <f>S250*H250</f>
        <v>0</v>
      </c>
      <c r="U250" s="37"/>
      <c r="V250" s="37"/>
      <c r="W250" s="37"/>
      <c r="X250" s="37"/>
      <c r="Y250" s="37"/>
      <c r="Z250" s="37"/>
      <c r="AA250" s="37"/>
      <c r="AB250" s="37"/>
      <c r="AC250" s="37"/>
      <c r="AD250" s="37"/>
      <c r="AE250" s="37"/>
      <c r="AR250" s="185" t="s">
        <v>396</v>
      </c>
      <c r="AT250" s="185" t="s">
        <v>350</v>
      </c>
      <c r="AU250" s="185" t="s">
        <v>83</v>
      </c>
      <c r="AY250" s="20" t="s">
        <v>349</v>
      </c>
      <c r="BE250" s="186">
        <f>IF(N250="základní",J250,0)</f>
        <v>0</v>
      </c>
      <c r="BF250" s="186">
        <f>IF(N250="snížená",J250,0)</f>
        <v>0</v>
      </c>
      <c r="BG250" s="186">
        <f>IF(N250="zákl. přenesená",J250,0)</f>
        <v>0</v>
      </c>
      <c r="BH250" s="186">
        <f>IF(N250="sníž. přenesená",J250,0)</f>
        <v>0</v>
      </c>
      <c r="BI250" s="186">
        <f>IF(N250="nulová",J250,0)</f>
        <v>0</v>
      </c>
      <c r="BJ250" s="20" t="s">
        <v>83</v>
      </c>
      <c r="BK250" s="186">
        <f>ROUND(I250*H250,2)</f>
        <v>0</v>
      </c>
      <c r="BL250" s="20" t="s">
        <v>396</v>
      </c>
      <c r="BM250" s="185" t="s">
        <v>527</v>
      </c>
    </row>
    <row r="251" spans="1:65" s="12" customFormat="1" ht="10.199999999999999">
      <c r="B251" s="192"/>
      <c r="C251" s="193"/>
      <c r="D251" s="194" t="s">
        <v>357</v>
      </c>
      <c r="E251" s="195" t="s">
        <v>19</v>
      </c>
      <c r="F251" s="196" t="s">
        <v>6145</v>
      </c>
      <c r="G251" s="193"/>
      <c r="H251" s="195" t="s">
        <v>19</v>
      </c>
      <c r="I251" s="197"/>
      <c r="J251" s="193"/>
      <c r="K251" s="193"/>
      <c r="L251" s="198"/>
      <c r="M251" s="199"/>
      <c r="N251" s="200"/>
      <c r="O251" s="200"/>
      <c r="P251" s="200"/>
      <c r="Q251" s="200"/>
      <c r="R251" s="200"/>
      <c r="S251" s="200"/>
      <c r="T251" s="201"/>
      <c r="AT251" s="202" t="s">
        <v>357</v>
      </c>
      <c r="AU251" s="202" t="s">
        <v>83</v>
      </c>
      <c r="AV251" s="12" t="s">
        <v>83</v>
      </c>
      <c r="AW251" s="12" t="s">
        <v>37</v>
      </c>
      <c r="AX251" s="12" t="s">
        <v>75</v>
      </c>
      <c r="AY251" s="202" t="s">
        <v>349</v>
      </c>
    </row>
    <row r="252" spans="1:65" s="13" customFormat="1" ht="10.199999999999999">
      <c r="B252" s="203"/>
      <c r="C252" s="204"/>
      <c r="D252" s="194" t="s">
        <v>357</v>
      </c>
      <c r="E252" s="205" t="s">
        <v>19</v>
      </c>
      <c r="F252" s="206" t="s">
        <v>6149</v>
      </c>
      <c r="G252" s="204"/>
      <c r="H252" s="207">
        <v>49</v>
      </c>
      <c r="I252" s="208"/>
      <c r="J252" s="204"/>
      <c r="K252" s="204"/>
      <c r="L252" s="209"/>
      <c r="M252" s="210"/>
      <c r="N252" s="211"/>
      <c r="O252" s="211"/>
      <c r="P252" s="211"/>
      <c r="Q252" s="211"/>
      <c r="R252" s="211"/>
      <c r="S252" s="211"/>
      <c r="T252" s="212"/>
      <c r="AT252" s="213" t="s">
        <v>357</v>
      </c>
      <c r="AU252" s="213" t="s">
        <v>83</v>
      </c>
      <c r="AV252" s="13" t="s">
        <v>85</v>
      </c>
      <c r="AW252" s="13" t="s">
        <v>37</v>
      </c>
      <c r="AX252" s="13" t="s">
        <v>75</v>
      </c>
      <c r="AY252" s="213" t="s">
        <v>349</v>
      </c>
    </row>
    <row r="253" spans="1:65" s="12" customFormat="1" ht="10.199999999999999">
      <c r="B253" s="192"/>
      <c r="C253" s="193"/>
      <c r="D253" s="194" t="s">
        <v>357</v>
      </c>
      <c r="E253" s="195" t="s">
        <v>19</v>
      </c>
      <c r="F253" s="196" t="s">
        <v>6133</v>
      </c>
      <c r="G253" s="193"/>
      <c r="H253" s="195" t="s">
        <v>19</v>
      </c>
      <c r="I253" s="197"/>
      <c r="J253" s="193"/>
      <c r="K253" s="193"/>
      <c r="L253" s="198"/>
      <c r="M253" s="199"/>
      <c r="N253" s="200"/>
      <c r="O253" s="200"/>
      <c r="P253" s="200"/>
      <c r="Q253" s="200"/>
      <c r="R253" s="200"/>
      <c r="S253" s="200"/>
      <c r="T253" s="201"/>
      <c r="AT253" s="202" t="s">
        <v>357</v>
      </c>
      <c r="AU253" s="202" t="s">
        <v>83</v>
      </c>
      <c r="AV253" s="12" t="s">
        <v>83</v>
      </c>
      <c r="AW253" s="12" t="s">
        <v>37</v>
      </c>
      <c r="AX253" s="12" t="s">
        <v>75</v>
      </c>
      <c r="AY253" s="202" t="s">
        <v>349</v>
      </c>
    </row>
    <row r="254" spans="1:65" s="13" customFormat="1" ht="10.199999999999999">
      <c r="B254" s="203"/>
      <c r="C254" s="204"/>
      <c r="D254" s="194" t="s">
        <v>357</v>
      </c>
      <c r="E254" s="205" t="s">
        <v>19</v>
      </c>
      <c r="F254" s="206" t="s">
        <v>411</v>
      </c>
      <c r="G254" s="204"/>
      <c r="H254" s="207">
        <v>11</v>
      </c>
      <c r="I254" s="208"/>
      <c r="J254" s="204"/>
      <c r="K254" s="204"/>
      <c r="L254" s="209"/>
      <c r="M254" s="210"/>
      <c r="N254" s="211"/>
      <c r="O254" s="211"/>
      <c r="P254" s="211"/>
      <c r="Q254" s="211"/>
      <c r="R254" s="211"/>
      <c r="S254" s="211"/>
      <c r="T254" s="212"/>
      <c r="AT254" s="213" t="s">
        <v>357</v>
      </c>
      <c r="AU254" s="213" t="s">
        <v>83</v>
      </c>
      <c r="AV254" s="13" t="s">
        <v>85</v>
      </c>
      <c r="AW254" s="13" t="s">
        <v>37</v>
      </c>
      <c r="AX254" s="13" t="s">
        <v>75</v>
      </c>
      <c r="AY254" s="213" t="s">
        <v>349</v>
      </c>
    </row>
    <row r="255" spans="1:65" s="14" customFormat="1" ht="10.199999999999999">
      <c r="B255" s="214"/>
      <c r="C255" s="215"/>
      <c r="D255" s="194" t="s">
        <v>357</v>
      </c>
      <c r="E255" s="216" t="s">
        <v>19</v>
      </c>
      <c r="F255" s="217" t="s">
        <v>360</v>
      </c>
      <c r="G255" s="215"/>
      <c r="H255" s="218">
        <v>60</v>
      </c>
      <c r="I255" s="219"/>
      <c r="J255" s="215"/>
      <c r="K255" s="215"/>
      <c r="L255" s="220"/>
      <c r="M255" s="221"/>
      <c r="N255" s="222"/>
      <c r="O255" s="222"/>
      <c r="P255" s="222"/>
      <c r="Q255" s="222"/>
      <c r="R255" s="222"/>
      <c r="S255" s="222"/>
      <c r="T255" s="223"/>
      <c r="AT255" s="224" t="s">
        <v>357</v>
      </c>
      <c r="AU255" s="224" t="s">
        <v>83</v>
      </c>
      <c r="AV255" s="14" t="s">
        <v>187</v>
      </c>
      <c r="AW255" s="14" t="s">
        <v>37</v>
      </c>
      <c r="AX255" s="14" t="s">
        <v>83</v>
      </c>
      <c r="AY255" s="224" t="s">
        <v>349</v>
      </c>
    </row>
    <row r="256" spans="1:65" s="2" customFormat="1" ht="21.75" customHeight="1">
      <c r="A256" s="37"/>
      <c r="B256" s="38"/>
      <c r="C256" s="174" t="s">
        <v>444</v>
      </c>
      <c r="D256" s="174" t="s">
        <v>350</v>
      </c>
      <c r="E256" s="175" t="s">
        <v>6150</v>
      </c>
      <c r="F256" s="176" t="s">
        <v>6151</v>
      </c>
      <c r="G256" s="177" t="s">
        <v>435</v>
      </c>
      <c r="H256" s="178">
        <v>79</v>
      </c>
      <c r="I256" s="179"/>
      <c r="J256" s="180">
        <f>ROUND(I256*H256,2)</f>
        <v>0</v>
      </c>
      <c r="K256" s="176" t="s">
        <v>6024</v>
      </c>
      <c r="L256" s="42"/>
      <c r="M256" s="181" t="s">
        <v>19</v>
      </c>
      <c r="N256" s="182" t="s">
        <v>46</v>
      </c>
      <c r="O256" s="67"/>
      <c r="P256" s="183">
        <f>O256*H256</f>
        <v>0</v>
      </c>
      <c r="Q256" s="183">
        <v>0</v>
      </c>
      <c r="R256" s="183">
        <f>Q256*H256</f>
        <v>0</v>
      </c>
      <c r="S256" s="183">
        <v>0</v>
      </c>
      <c r="T256" s="184">
        <f>S256*H256</f>
        <v>0</v>
      </c>
      <c r="U256" s="37"/>
      <c r="V256" s="37"/>
      <c r="W256" s="37"/>
      <c r="X256" s="37"/>
      <c r="Y256" s="37"/>
      <c r="Z256" s="37"/>
      <c r="AA256" s="37"/>
      <c r="AB256" s="37"/>
      <c r="AC256" s="37"/>
      <c r="AD256" s="37"/>
      <c r="AE256" s="37"/>
      <c r="AR256" s="185" t="s">
        <v>396</v>
      </c>
      <c r="AT256" s="185" t="s">
        <v>350</v>
      </c>
      <c r="AU256" s="185" t="s">
        <v>83</v>
      </c>
      <c r="AY256" s="20" t="s">
        <v>349</v>
      </c>
      <c r="BE256" s="186">
        <f>IF(N256="základní",J256,0)</f>
        <v>0</v>
      </c>
      <c r="BF256" s="186">
        <f>IF(N256="snížená",J256,0)</f>
        <v>0</v>
      </c>
      <c r="BG256" s="186">
        <f>IF(N256="zákl. přenesená",J256,0)</f>
        <v>0</v>
      </c>
      <c r="BH256" s="186">
        <f>IF(N256="sníž. přenesená",J256,0)</f>
        <v>0</v>
      </c>
      <c r="BI256" s="186">
        <f>IF(N256="nulová",J256,0)</f>
        <v>0</v>
      </c>
      <c r="BJ256" s="20" t="s">
        <v>83</v>
      </c>
      <c r="BK256" s="186">
        <f>ROUND(I256*H256,2)</f>
        <v>0</v>
      </c>
      <c r="BL256" s="20" t="s">
        <v>396</v>
      </c>
      <c r="BM256" s="185" t="s">
        <v>531</v>
      </c>
    </row>
    <row r="257" spans="1:65" s="12" customFormat="1" ht="10.199999999999999">
      <c r="B257" s="192"/>
      <c r="C257" s="193"/>
      <c r="D257" s="194" t="s">
        <v>357</v>
      </c>
      <c r="E257" s="195" t="s">
        <v>19</v>
      </c>
      <c r="F257" s="196" t="s">
        <v>6129</v>
      </c>
      <c r="G257" s="193"/>
      <c r="H257" s="195" t="s">
        <v>19</v>
      </c>
      <c r="I257" s="197"/>
      <c r="J257" s="193"/>
      <c r="K257" s="193"/>
      <c r="L257" s="198"/>
      <c r="M257" s="199"/>
      <c r="N257" s="200"/>
      <c r="O257" s="200"/>
      <c r="P257" s="200"/>
      <c r="Q257" s="200"/>
      <c r="R257" s="200"/>
      <c r="S257" s="200"/>
      <c r="T257" s="201"/>
      <c r="AT257" s="202" t="s">
        <v>357</v>
      </c>
      <c r="AU257" s="202" t="s">
        <v>83</v>
      </c>
      <c r="AV257" s="12" t="s">
        <v>83</v>
      </c>
      <c r="AW257" s="12" t="s">
        <v>37</v>
      </c>
      <c r="AX257" s="12" t="s">
        <v>75</v>
      </c>
      <c r="AY257" s="202" t="s">
        <v>349</v>
      </c>
    </row>
    <row r="258" spans="1:65" s="13" customFormat="1" ht="10.199999999999999">
      <c r="B258" s="203"/>
      <c r="C258" s="204"/>
      <c r="D258" s="194" t="s">
        <v>357</v>
      </c>
      <c r="E258" s="205" t="s">
        <v>19</v>
      </c>
      <c r="F258" s="206" t="s">
        <v>3325</v>
      </c>
      <c r="G258" s="204"/>
      <c r="H258" s="207">
        <v>79</v>
      </c>
      <c r="I258" s="208"/>
      <c r="J258" s="204"/>
      <c r="K258" s="204"/>
      <c r="L258" s="209"/>
      <c r="M258" s="210"/>
      <c r="N258" s="211"/>
      <c r="O258" s="211"/>
      <c r="P258" s="211"/>
      <c r="Q258" s="211"/>
      <c r="R258" s="211"/>
      <c r="S258" s="211"/>
      <c r="T258" s="212"/>
      <c r="AT258" s="213" t="s">
        <v>357</v>
      </c>
      <c r="AU258" s="213" t="s">
        <v>83</v>
      </c>
      <c r="AV258" s="13" t="s">
        <v>85</v>
      </c>
      <c r="AW258" s="13" t="s">
        <v>37</v>
      </c>
      <c r="AX258" s="13" t="s">
        <v>75</v>
      </c>
      <c r="AY258" s="213" t="s">
        <v>349</v>
      </c>
    </row>
    <row r="259" spans="1:65" s="14" customFormat="1" ht="10.199999999999999">
      <c r="B259" s="214"/>
      <c r="C259" s="215"/>
      <c r="D259" s="194" t="s">
        <v>357</v>
      </c>
      <c r="E259" s="216" t="s">
        <v>19</v>
      </c>
      <c r="F259" s="217" t="s">
        <v>360</v>
      </c>
      <c r="G259" s="215"/>
      <c r="H259" s="218">
        <v>79</v>
      </c>
      <c r="I259" s="219"/>
      <c r="J259" s="215"/>
      <c r="K259" s="215"/>
      <c r="L259" s="220"/>
      <c r="M259" s="221"/>
      <c r="N259" s="222"/>
      <c r="O259" s="222"/>
      <c r="P259" s="222"/>
      <c r="Q259" s="222"/>
      <c r="R259" s="222"/>
      <c r="S259" s="222"/>
      <c r="T259" s="223"/>
      <c r="AT259" s="224" t="s">
        <v>357</v>
      </c>
      <c r="AU259" s="224" t="s">
        <v>83</v>
      </c>
      <c r="AV259" s="14" t="s">
        <v>187</v>
      </c>
      <c r="AW259" s="14" t="s">
        <v>37</v>
      </c>
      <c r="AX259" s="14" t="s">
        <v>83</v>
      </c>
      <c r="AY259" s="224" t="s">
        <v>349</v>
      </c>
    </row>
    <row r="260" spans="1:65" s="2" customFormat="1" ht="21.75" customHeight="1">
      <c r="A260" s="37"/>
      <c r="B260" s="38"/>
      <c r="C260" s="174" t="s">
        <v>536</v>
      </c>
      <c r="D260" s="174" t="s">
        <v>350</v>
      </c>
      <c r="E260" s="175" t="s">
        <v>6152</v>
      </c>
      <c r="F260" s="176" t="s">
        <v>6153</v>
      </c>
      <c r="G260" s="177" t="s">
        <v>435</v>
      </c>
      <c r="H260" s="178">
        <v>128</v>
      </c>
      <c r="I260" s="179"/>
      <c r="J260" s="180">
        <f>ROUND(I260*H260,2)</f>
        <v>0</v>
      </c>
      <c r="K260" s="176" t="s">
        <v>6024</v>
      </c>
      <c r="L260" s="42"/>
      <c r="M260" s="181" t="s">
        <v>19</v>
      </c>
      <c r="N260" s="182" t="s">
        <v>46</v>
      </c>
      <c r="O260" s="67"/>
      <c r="P260" s="183">
        <f>O260*H260</f>
        <v>0</v>
      </c>
      <c r="Q260" s="183">
        <v>0</v>
      </c>
      <c r="R260" s="183">
        <f>Q260*H260</f>
        <v>0</v>
      </c>
      <c r="S260" s="183">
        <v>0</v>
      </c>
      <c r="T260" s="184">
        <f>S260*H260</f>
        <v>0</v>
      </c>
      <c r="U260" s="37"/>
      <c r="V260" s="37"/>
      <c r="W260" s="37"/>
      <c r="X260" s="37"/>
      <c r="Y260" s="37"/>
      <c r="Z260" s="37"/>
      <c r="AA260" s="37"/>
      <c r="AB260" s="37"/>
      <c r="AC260" s="37"/>
      <c r="AD260" s="37"/>
      <c r="AE260" s="37"/>
      <c r="AR260" s="185" t="s">
        <v>396</v>
      </c>
      <c r="AT260" s="185" t="s">
        <v>350</v>
      </c>
      <c r="AU260" s="185" t="s">
        <v>83</v>
      </c>
      <c r="AY260" s="20" t="s">
        <v>349</v>
      </c>
      <c r="BE260" s="186">
        <f>IF(N260="základní",J260,0)</f>
        <v>0</v>
      </c>
      <c r="BF260" s="186">
        <f>IF(N260="snížená",J260,0)</f>
        <v>0</v>
      </c>
      <c r="BG260" s="186">
        <f>IF(N260="zákl. přenesená",J260,0)</f>
        <v>0</v>
      </c>
      <c r="BH260" s="186">
        <f>IF(N260="sníž. přenesená",J260,0)</f>
        <v>0</v>
      </c>
      <c r="BI260" s="186">
        <f>IF(N260="nulová",J260,0)</f>
        <v>0</v>
      </c>
      <c r="BJ260" s="20" t="s">
        <v>83</v>
      </c>
      <c r="BK260" s="186">
        <f>ROUND(I260*H260,2)</f>
        <v>0</v>
      </c>
      <c r="BL260" s="20" t="s">
        <v>396</v>
      </c>
      <c r="BM260" s="185" t="s">
        <v>539</v>
      </c>
    </row>
    <row r="261" spans="1:65" s="12" customFormat="1" ht="10.199999999999999">
      <c r="B261" s="192"/>
      <c r="C261" s="193"/>
      <c r="D261" s="194" t="s">
        <v>357</v>
      </c>
      <c r="E261" s="195" t="s">
        <v>19</v>
      </c>
      <c r="F261" s="196" t="s">
        <v>6129</v>
      </c>
      <c r="G261" s="193"/>
      <c r="H261" s="195" t="s">
        <v>19</v>
      </c>
      <c r="I261" s="197"/>
      <c r="J261" s="193"/>
      <c r="K261" s="193"/>
      <c r="L261" s="198"/>
      <c r="M261" s="199"/>
      <c r="N261" s="200"/>
      <c r="O261" s="200"/>
      <c r="P261" s="200"/>
      <c r="Q261" s="200"/>
      <c r="R261" s="200"/>
      <c r="S261" s="200"/>
      <c r="T261" s="201"/>
      <c r="AT261" s="202" t="s">
        <v>357</v>
      </c>
      <c r="AU261" s="202" t="s">
        <v>83</v>
      </c>
      <c r="AV261" s="12" t="s">
        <v>83</v>
      </c>
      <c r="AW261" s="12" t="s">
        <v>37</v>
      </c>
      <c r="AX261" s="12" t="s">
        <v>75</v>
      </c>
      <c r="AY261" s="202" t="s">
        <v>349</v>
      </c>
    </row>
    <row r="262" spans="1:65" s="13" customFormat="1" ht="10.199999999999999">
      <c r="B262" s="203"/>
      <c r="C262" s="204"/>
      <c r="D262" s="194" t="s">
        <v>357</v>
      </c>
      <c r="E262" s="205" t="s">
        <v>19</v>
      </c>
      <c r="F262" s="206" t="s">
        <v>865</v>
      </c>
      <c r="G262" s="204"/>
      <c r="H262" s="207">
        <v>128</v>
      </c>
      <c r="I262" s="208"/>
      <c r="J262" s="204"/>
      <c r="K262" s="204"/>
      <c r="L262" s="209"/>
      <c r="M262" s="210"/>
      <c r="N262" s="211"/>
      <c r="O262" s="211"/>
      <c r="P262" s="211"/>
      <c r="Q262" s="211"/>
      <c r="R262" s="211"/>
      <c r="S262" s="211"/>
      <c r="T262" s="212"/>
      <c r="AT262" s="213" t="s">
        <v>357</v>
      </c>
      <c r="AU262" s="213" t="s">
        <v>83</v>
      </c>
      <c r="AV262" s="13" t="s">
        <v>85</v>
      </c>
      <c r="AW262" s="13" t="s">
        <v>37</v>
      </c>
      <c r="AX262" s="13" t="s">
        <v>75</v>
      </c>
      <c r="AY262" s="213" t="s">
        <v>349</v>
      </c>
    </row>
    <row r="263" spans="1:65" s="14" customFormat="1" ht="10.199999999999999">
      <c r="B263" s="214"/>
      <c r="C263" s="215"/>
      <c r="D263" s="194" t="s">
        <v>357</v>
      </c>
      <c r="E263" s="216" t="s">
        <v>19</v>
      </c>
      <c r="F263" s="217" t="s">
        <v>360</v>
      </c>
      <c r="G263" s="215"/>
      <c r="H263" s="218">
        <v>128</v>
      </c>
      <c r="I263" s="219"/>
      <c r="J263" s="215"/>
      <c r="K263" s="215"/>
      <c r="L263" s="220"/>
      <c r="M263" s="221"/>
      <c r="N263" s="222"/>
      <c r="O263" s="222"/>
      <c r="P263" s="222"/>
      <c r="Q263" s="222"/>
      <c r="R263" s="222"/>
      <c r="S263" s="222"/>
      <c r="T263" s="223"/>
      <c r="AT263" s="224" t="s">
        <v>357</v>
      </c>
      <c r="AU263" s="224" t="s">
        <v>83</v>
      </c>
      <c r="AV263" s="14" t="s">
        <v>187</v>
      </c>
      <c r="AW263" s="14" t="s">
        <v>37</v>
      </c>
      <c r="AX263" s="14" t="s">
        <v>83</v>
      </c>
      <c r="AY263" s="224" t="s">
        <v>349</v>
      </c>
    </row>
    <row r="264" spans="1:65" s="2" customFormat="1" ht="21.75" customHeight="1">
      <c r="A264" s="37"/>
      <c r="B264" s="38"/>
      <c r="C264" s="174" t="s">
        <v>449</v>
      </c>
      <c r="D264" s="174" t="s">
        <v>350</v>
      </c>
      <c r="E264" s="175" t="s">
        <v>6154</v>
      </c>
      <c r="F264" s="176" t="s">
        <v>6155</v>
      </c>
      <c r="G264" s="177" t="s">
        <v>435</v>
      </c>
      <c r="H264" s="178">
        <v>36</v>
      </c>
      <c r="I264" s="179"/>
      <c r="J264" s="180">
        <f>ROUND(I264*H264,2)</f>
        <v>0</v>
      </c>
      <c r="K264" s="176" t="s">
        <v>6024</v>
      </c>
      <c r="L264" s="42"/>
      <c r="M264" s="181" t="s">
        <v>19</v>
      </c>
      <c r="N264" s="182" t="s">
        <v>46</v>
      </c>
      <c r="O264" s="67"/>
      <c r="P264" s="183">
        <f>O264*H264</f>
        <v>0</v>
      </c>
      <c r="Q264" s="183">
        <v>0</v>
      </c>
      <c r="R264" s="183">
        <f>Q264*H264</f>
        <v>0</v>
      </c>
      <c r="S264" s="183">
        <v>0</v>
      </c>
      <c r="T264" s="184">
        <f>S264*H264</f>
        <v>0</v>
      </c>
      <c r="U264" s="37"/>
      <c r="V264" s="37"/>
      <c r="W264" s="37"/>
      <c r="X264" s="37"/>
      <c r="Y264" s="37"/>
      <c r="Z264" s="37"/>
      <c r="AA264" s="37"/>
      <c r="AB264" s="37"/>
      <c r="AC264" s="37"/>
      <c r="AD264" s="37"/>
      <c r="AE264" s="37"/>
      <c r="AR264" s="185" t="s">
        <v>396</v>
      </c>
      <c r="AT264" s="185" t="s">
        <v>350</v>
      </c>
      <c r="AU264" s="185" t="s">
        <v>83</v>
      </c>
      <c r="AY264" s="20" t="s">
        <v>349</v>
      </c>
      <c r="BE264" s="186">
        <f>IF(N264="základní",J264,0)</f>
        <v>0</v>
      </c>
      <c r="BF264" s="186">
        <f>IF(N264="snížená",J264,0)</f>
        <v>0</v>
      </c>
      <c r="BG264" s="186">
        <f>IF(N264="zákl. přenesená",J264,0)</f>
        <v>0</v>
      </c>
      <c r="BH264" s="186">
        <f>IF(N264="sníž. přenesená",J264,0)</f>
        <v>0</v>
      </c>
      <c r="BI264" s="186">
        <f>IF(N264="nulová",J264,0)</f>
        <v>0</v>
      </c>
      <c r="BJ264" s="20" t="s">
        <v>83</v>
      </c>
      <c r="BK264" s="186">
        <f>ROUND(I264*H264,2)</f>
        <v>0</v>
      </c>
      <c r="BL264" s="20" t="s">
        <v>396</v>
      </c>
      <c r="BM264" s="185" t="s">
        <v>692</v>
      </c>
    </row>
    <row r="265" spans="1:65" s="12" customFormat="1" ht="10.199999999999999">
      <c r="B265" s="192"/>
      <c r="C265" s="193"/>
      <c r="D265" s="194" t="s">
        <v>357</v>
      </c>
      <c r="E265" s="195" t="s">
        <v>19</v>
      </c>
      <c r="F265" s="196" t="s">
        <v>6129</v>
      </c>
      <c r="G265" s="193"/>
      <c r="H265" s="195" t="s">
        <v>19</v>
      </c>
      <c r="I265" s="197"/>
      <c r="J265" s="193"/>
      <c r="K265" s="193"/>
      <c r="L265" s="198"/>
      <c r="M265" s="199"/>
      <c r="N265" s="200"/>
      <c r="O265" s="200"/>
      <c r="P265" s="200"/>
      <c r="Q265" s="200"/>
      <c r="R265" s="200"/>
      <c r="S265" s="200"/>
      <c r="T265" s="201"/>
      <c r="AT265" s="202" t="s">
        <v>357</v>
      </c>
      <c r="AU265" s="202" t="s">
        <v>83</v>
      </c>
      <c r="AV265" s="12" t="s">
        <v>83</v>
      </c>
      <c r="AW265" s="12" t="s">
        <v>37</v>
      </c>
      <c r="AX265" s="12" t="s">
        <v>75</v>
      </c>
      <c r="AY265" s="202" t="s">
        <v>349</v>
      </c>
    </row>
    <row r="266" spans="1:65" s="13" customFormat="1" ht="10.199999999999999">
      <c r="B266" s="203"/>
      <c r="C266" s="204"/>
      <c r="D266" s="194" t="s">
        <v>357</v>
      </c>
      <c r="E266" s="205" t="s">
        <v>19</v>
      </c>
      <c r="F266" s="206" t="s">
        <v>464</v>
      </c>
      <c r="G266" s="204"/>
      <c r="H266" s="207">
        <v>36</v>
      </c>
      <c r="I266" s="208"/>
      <c r="J266" s="204"/>
      <c r="K266" s="204"/>
      <c r="L266" s="209"/>
      <c r="M266" s="210"/>
      <c r="N266" s="211"/>
      <c r="O266" s="211"/>
      <c r="P266" s="211"/>
      <c r="Q266" s="211"/>
      <c r="R266" s="211"/>
      <c r="S266" s="211"/>
      <c r="T266" s="212"/>
      <c r="AT266" s="213" t="s">
        <v>357</v>
      </c>
      <c r="AU266" s="213" t="s">
        <v>83</v>
      </c>
      <c r="AV266" s="13" t="s">
        <v>85</v>
      </c>
      <c r="AW266" s="13" t="s">
        <v>37</v>
      </c>
      <c r="AX266" s="13" t="s">
        <v>75</v>
      </c>
      <c r="AY266" s="213" t="s">
        <v>349</v>
      </c>
    </row>
    <row r="267" spans="1:65" s="14" customFormat="1" ht="10.199999999999999">
      <c r="B267" s="214"/>
      <c r="C267" s="215"/>
      <c r="D267" s="194" t="s">
        <v>357</v>
      </c>
      <c r="E267" s="216" t="s">
        <v>19</v>
      </c>
      <c r="F267" s="217" t="s">
        <v>360</v>
      </c>
      <c r="G267" s="215"/>
      <c r="H267" s="218">
        <v>36</v>
      </c>
      <c r="I267" s="219"/>
      <c r="J267" s="215"/>
      <c r="K267" s="215"/>
      <c r="L267" s="220"/>
      <c r="M267" s="221"/>
      <c r="N267" s="222"/>
      <c r="O267" s="222"/>
      <c r="P267" s="222"/>
      <c r="Q267" s="222"/>
      <c r="R267" s="222"/>
      <c r="S267" s="222"/>
      <c r="T267" s="223"/>
      <c r="AT267" s="224" t="s">
        <v>357</v>
      </c>
      <c r="AU267" s="224" t="s">
        <v>83</v>
      </c>
      <c r="AV267" s="14" t="s">
        <v>187</v>
      </c>
      <c r="AW267" s="14" t="s">
        <v>37</v>
      </c>
      <c r="AX267" s="14" t="s">
        <v>83</v>
      </c>
      <c r="AY267" s="224" t="s">
        <v>349</v>
      </c>
    </row>
    <row r="268" spans="1:65" s="2" customFormat="1" ht="21.75" customHeight="1">
      <c r="A268" s="37"/>
      <c r="B268" s="38"/>
      <c r="C268" s="174" t="s">
        <v>700</v>
      </c>
      <c r="D268" s="174" t="s">
        <v>350</v>
      </c>
      <c r="E268" s="175" t="s">
        <v>6154</v>
      </c>
      <c r="F268" s="176" t="s">
        <v>6155</v>
      </c>
      <c r="G268" s="177" t="s">
        <v>435</v>
      </c>
      <c r="H268" s="178">
        <v>25</v>
      </c>
      <c r="I268" s="179"/>
      <c r="J268" s="180">
        <f>ROUND(I268*H268,2)</f>
        <v>0</v>
      </c>
      <c r="K268" s="176" t="s">
        <v>6024</v>
      </c>
      <c r="L268" s="42"/>
      <c r="M268" s="181" t="s">
        <v>19</v>
      </c>
      <c r="N268" s="182" t="s">
        <v>46</v>
      </c>
      <c r="O268" s="67"/>
      <c r="P268" s="183">
        <f>O268*H268</f>
        <v>0</v>
      </c>
      <c r="Q268" s="183">
        <v>0</v>
      </c>
      <c r="R268" s="183">
        <f>Q268*H268</f>
        <v>0</v>
      </c>
      <c r="S268" s="183">
        <v>0</v>
      </c>
      <c r="T268" s="184">
        <f>S268*H268</f>
        <v>0</v>
      </c>
      <c r="U268" s="37"/>
      <c r="V268" s="37"/>
      <c r="W268" s="37"/>
      <c r="X268" s="37"/>
      <c r="Y268" s="37"/>
      <c r="Z268" s="37"/>
      <c r="AA268" s="37"/>
      <c r="AB268" s="37"/>
      <c r="AC268" s="37"/>
      <c r="AD268" s="37"/>
      <c r="AE268" s="37"/>
      <c r="AR268" s="185" t="s">
        <v>396</v>
      </c>
      <c r="AT268" s="185" t="s">
        <v>350</v>
      </c>
      <c r="AU268" s="185" t="s">
        <v>83</v>
      </c>
      <c r="AY268" s="20" t="s">
        <v>349</v>
      </c>
      <c r="BE268" s="186">
        <f>IF(N268="základní",J268,0)</f>
        <v>0</v>
      </c>
      <c r="BF268" s="186">
        <f>IF(N268="snížená",J268,0)</f>
        <v>0</v>
      </c>
      <c r="BG268" s="186">
        <f>IF(N268="zákl. přenesená",J268,0)</f>
        <v>0</v>
      </c>
      <c r="BH268" s="186">
        <f>IF(N268="sníž. přenesená",J268,0)</f>
        <v>0</v>
      </c>
      <c r="BI268" s="186">
        <f>IF(N268="nulová",J268,0)</f>
        <v>0</v>
      </c>
      <c r="BJ268" s="20" t="s">
        <v>83</v>
      </c>
      <c r="BK268" s="186">
        <f>ROUND(I268*H268,2)</f>
        <v>0</v>
      </c>
      <c r="BL268" s="20" t="s">
        <v>396</v>
      </c>
      <c r="BM268" s="185" t="s">
        <v>703</v>
      </c>
    </row>
    <row r="269" spans="1:65" s="12" customFormat="1" ht="10.199999999999999">
      <c r="B269" s="192"/>
      <c r="C269" s="193"/>
      <c r="D269" s="194" t="s">
        <v>357</v>
      </c>
      <c r="E269" s="195" t="s">
        <v>19</v>
      </c>
      <c r="F269" s="196" t="s">
        <v>6156</v>
      </c>
      <c r="G269" s="193"/>
      <c r="H269" s="195" t="s">
        <v>19</v>
      </c>
      <c r="I269" s="197"/>
      <c r="J269" s="193"/>
      <c r="K269" s="193"/>
      <c r="L269" s="198"/>
      <c r="M269" s="199"/>
      <c r="N269" s="200"/>
      <c r="O269" s="200"/>
      <c r="P269" s="200"/>
      <c r="Q269" s="200"/>
      <c r="R269" s="200"/>
      <c r="S269" s="200"/>
      <c r="T269" s="201"/>
      <c r="AT269" s="202" t="s">
        <v>357</v>
      </c>
      <c r="AU269" s="202" t="s">
        <v>83</v>
      </c>
      <c r="AV269" s="12" t="s">
        <v>83</v>
      </c>
      <c r="AW269" s="12" t="s">
        <v>37</v>
      </c>
      <c r="AX269" s="12" t="s">
        <v>75</v>
      </c>
      <c r="AY269" s="202" t="s">
        <v>349</v>
      </c>
    </row>
    <row r="270" spans="1:65" s="13" customFormat="1" ht="10.199999999999999">
      <c r="B270" s="203"/>
      <c r="C270" s="204"/>
      <c r="D270" s="194" t="s">
        <v>357</v>
      </c>
      <c r="E270" s="205" t="s">
        <v>19</v>
      </c>
      <c r="F270" s="206" t="s">
        <v>502</v>
      </c>
      <c r="G270" s="204"/>
      <c r="H270" s="207">
        <v>25</v>
      </c>
      <c r="I270" s="208"/>
      <c r="J270" s="204"/>
      <c r="K270" s="204"/>
      <c r="L270" s="209"/>
      <c r="M270" s="210"/>
      <c r="N270" s="211"/>
      <c r="O270" s="211"/>
      <c r="P270" s="211"/>
      <c r="Q270" s="211"/>
      <c r="R270" s="211"/>
      <c r="S270" s="211"/>
      <c r="T270" s="212"/>
      <c r="AT270" s="213" t="s">
        <v>357</v>
      </c>
      <c r="AU270" s="213" t="s">
        <v>83</v>
      </c>
      <c r="AV270" s="13" t="s">
        <v>85</v>
      </c>
      <c r="AW270" s="13" t="s">
        <v>37</v>
      </c>
      <c r="AX270" s="13" t="s">
        <v>75</v>
      </c>
      <c r="AY270" s="213" t="s">
        <v>349</v>
      </c>
    </row>
    <row r="271" spans="1:65" s="14" customFormat="1" ht="10.199999999999999">
      <c r="B271" s="214"/>
      <c r="C271" s="215"/>
      <c r="D271" s="194" t="s">
        <v>357</v>
      </c>
      <c r="E271" s="216" t="s">
        <v>19</v>
      </c>
      <c r="F271" s="217" t="s">
        <v>360</v>
      </c>
      <c r="G271" s="215"/>
      <c r="H271" s="218">
        <v>25</v>
      </c>
      <c r="I271" s="219"/>
      <c r="J271" s="215"/>
      <c r="K271" s="215"/>
      <c r="L271" s="220"/>
      <c r="M271" s="221"/>
      <c r="N271" s="222"/>
      <c r="O271" s="222"/>
      <c r="P271" s="222"/>
      <c r="Q271" s="222"/>
      <c r="R271" s="222"/>
      <c r="S271" s="222"/>
      <c r="T271" s="223"/>
      <c r="AT271" s="224" t="s">
        <v>357</v>
      </c>
      <c r="AU271" s="224" t="s">
        <v>83</v>
      </c>
      <c r="AV271" s="14" t="s">
        <v>187</v>
      </c>
      <c r="AW271" s="14" t="s">
        <v>37</v>
      </c>
      <c r="AX271" s="14" t="s">
        <v>83</v>
      </c>
      <c r="AY271" s="224" t="s">
        <v>349</v>
      </c>
    </row>
    <row r="272" spans="1:65" s="2" customFormat="1" ht="37.799999999999997" customHeight="1">
      <c r="A272" s="37"/>
      <c r="B272" s="38"/>
      <c r="C272" s="174" t="s">
        <v>458</v>
      </c>
      <c r="D272" s="174" t="s">
        <v>350</v>
      </c>
      <c r="E272" s="175" t="s">
        <v>6157</v>
      </c>
      <c r="F272" s="176" t="s">
        <v>6158</v>
      </c>
      <c r="G272" s="177" t="s">
        <v>435</v>
      </c>
      <c r="H272" s="178">
        <v>3.15</v>
      </c>
      <c r="I272" s="179"/>
      <c r="J272" s="180">
        <f>ROUND(I272*H272,2)</f>
        <v>0</v>
      </c>
      <c r="K272" s="176" t="s">
        <v>6024</v>
      </c>
      <c r="L272" s="42"/>
      <c r="M272" s="181" t="s">
        <v>19</v>
      </c>
      <c r="N272" s="182" t="s">
        <v>46</v>
      </c>
      <c r="O272" s="67"/>
      <c r="P272" s="183">
        <f>O272*H272</f>
        <v>0</v>
      </c>
      <c r="Q272" s="183">
        <v>0</v>
      </c>
      <c r="R272" s="183">
        <f>Q272*H272</f>
        <v>0</v>
      </c>
      <c r="S272" s="183">
        <v>0</v>
      </c>
      <c r="T272" s="184">
        <f>S272*H272</f>
        <v>0</v>
      </c>
      <c r="U272" s="37"/>
      <c r="V272" s="37"/>
      <c r="W272" s="37"/>
      <c r="X272" s="37"/>
      <c r="Y272" s="37"/>
      <c r="Z272" s="37"/>
      <c r="AA272" s="37"/>
      <c r="AB272" s="37"/>
      <c r="AC272" s="37"/>
      <c r="AD272" s="37"/>
      <c r="AE272" s="37"/>
      <c r="AR272" s="185" t="s">
        <v>396</v>
      </c>
      <c r="AT272" s="185" t="s">
        <v>350</v>
      </c>
      <c r="AU272" s="185" t="s">
        <v>83</v>
      </c>
      <c r="AY272" s="20" t="s">
        <v>349</v>
      </c>
      <c r="BE272" s="186">
        <f>IF(N272="základní",J272,0)</f>
        <v>0</v>
      </c>
      <c r="BF272" s="186">
        <f>IF(N272="snížená",J272,0)</f>
        <v>0</v>
      </c>
      <c r="BG272" s="186">
        <f>IF(N272="zákl. přenesená",J272,0)</f>
        <v>0</v>
      </c>
      <c r="BH272" s="186">
        <f>IF(N272="sníž. přenesená",J272,0)</f>
        <v>0</v>
      </c>
      <c r="BI272" s="186">
        <f>IF(N272="nulová",J272,0)</f>
        <v>0</v>
      </c>
      <c r="BJ272" s="20" t="s">
        <v>83</v>
      </c>
      <c r="BK272" s="186">
        <f>ROUND(I272*H272,2)</f>
        <v>0</v>
      </c>
      <c r="BL272" s="20" t="s">
        <v>396</v>
      </c>
      <c r="BM272" s="185" t="s">
        <v>708</v>
      </c>
    </row>
    <row r="273" spans="1:65" s="12" customFormat="1" ht="10.199999999999999">
      <c r="B273" s="192"/>
      <c r="C273" s="193"/>
      <c r="D273" s="194" t="s">
        <v>357</v>
      </c>
      <c r="E273" s="195" t="s">
        <v>19</v>
      </c>
      <c r="F273" s="196" t="s">
        <v>6118</v>
      </c>
      <c r="G273" s="193"/>
      <c r="H273" s="195" t="s">
        <v>19</v>
      </c>
      <c r="I273" s="197"/>
      <c r="J273" s="193"/>
      <c r="K273" s="193"/>
      <c r="L273" s="198"/>
      <c r="M273" s="199"/>
      <c r="N273" s="200"/>
      <c r="O273" s="200"/>
      <c r="P273" s="200"/>
      <c r="Q273" s="200"/>
      <c r="R273" s="200"/>
      <c r="S273" s="200"/>
      <c r="T273" s="201"/>
      <c r="AT273" s="202" t="s">
        <v>357</v>
      </c>
      <c r="AU273" s="202" t="s">
        <v>83</v>
      </c>
      <c r="AV273" s="12" t="s">
        <v>83</v>
      </c>
      <c r="AW273" s="12" t="s">
        <v>37</v>
      </c>
      <c r="AX273" s="12" t="s">
        <v>75</v>
      </c>
      <c r="AY273" s="202" t="s">
        <v>349</v>
      </c>
    </row>
    <row r="274" spans="1:65" s="13" customFormat="1" ht="10.199999999999999">
      <c r="B274" s="203"/>
      <c r="C274" s="204"/>
      <c r="D274" s="194" t="s">
        <v>357</v>
      </c>
      <c r="E274" s="205" t="s">
        <v>19</v>
      </c>
      <c r="F274" s="206" t="s">
        <v>129</v>
      </c>
      <c r="G274" s="204"/>
      <c r="H274" s="207">
        <v>3</v>
      </c>
      <c r="I274" s="208"/>
      <c r="J274" s="204"/>
      <c r="K274" s="204"/>
      <c r="L274" s="209"/>
      <c r="M274" s="210"/>
      <c r="N274" s="211"/>
      <c r="O274" s="211"/>
      <c r="P274" s="211"/>
      <c r="Q274" s="211"/>
      <c r="R274" s="211"/>
      <c r="S274" s="211"/>
      <c r="T274" s="212"/>
      <c r="AT274" s="213" t="s">
        <v>357</v>
      </c>
      <c r="AU274" s="213" t="s">
        <v>83</v>
      </c>
      <c r="AV274" s="13" t="s">
        <v>85</v>
      </c>
      <c r="AW274" s="13" t="s">
        <v>37</v>
      </c>
      <c r="AX274" s="13" t="s">
        <v>75</v>
      </c>
      <c r="AY274" s="213" t="s">
        <v>349</v>
      </c>
    </row>
    <row r="275" spans="1:65" s="12" customFormat="1" ht="10.199999999999999">
      <c r="B275" s="192"/>
      <c r="C275" s="193"/>
      <c r="D275" s="194" t="s">
        <v>357</v>
      </c>
      <c r="E275" s="195" t="s">
        <v>19</v>
      </c>
      <c r="F275" s="196" t="s">
        <v>6159</v>
      </c>
      <c r="G275" s="193"/>
      <c r="H275" s="195" t="s">
        <v>19</v>
      </c>
      <c r="I275" s="197"/>
      <c r="J275" s="193"/>
      <c r="K275" s="193"/>
      <c r="L275" s="198"/>
      <c r="M275" s="199"/>
      <c r="N275" s="200"/>
      <c r="O275" s="200"/>
      <c r="P275" s="200"/>
      <c r="Q275" s="200"/>
      <c r="R275" s="200"/>
      <c r="S275" s="200"/>
      <c r="T275" s="201"/>
      <c r="AT275" s="202" t="s">
        <v>357</v>
      </c>
      <c r="AU275" s="202" t="s">
        <v>83</v>
      </c>
      <c r="AV275" s="12" t="s">
        <v>83</v>
      </c>
      <c r="AW275" s="12" t="s">
        <v>37</v>
      </c>
      <c r="AX275" s="12" t="s">
        <v>75</v>
      </c>
      <c r="AY275" s="202" t="s">
        <v>349</v>
      </c>
    </row>
    <row r="276" spans="1:65" s="13" customFormat="1" ht="10.199999999999999">
      <c r="B276" s="203"/>
      <c r="C276" s="204"/>
      <c r="D276" s="194" t="s">
        <v>357</v>
      </c>
      <c r="E276" s="205" t="s">
        <v>19</v>
      </c>
      <c r="F276" s="206" t="s">
        <v>6160</v>
      </c>
      <c r="G276" s="204"/>
      <c r="H276" s="207">
        <v>0.15</v>
      </c>
      <c r="I276" s="208"/>
      <c r="J276" s="204"/>
      <c r="K276" s="204"/>
      <c r="L276" s="209"/>
      <c r="M276" s="210"/>
      <c r="N276" s="211"/>
      <c r="O276" s="211"/>
      <c r="P276" s="211"/>
      <c r="Q276" s="211"/>
      <c r="R276" s="211"/>
      <c r="S276" s="211"/>
      <c r="T276" s="212"/>
      <c r="AT276" s="213" t="s">
        <v>357</v>
      </c>
      <c r="AU276" s="213" t="s">
        <v>83</v>
      </c>
      <c r="AV276" s="13" t="s">
        <v>85</v>
      </c>
      <c r="AW276" s="13" t="s">
        <v>37</v>
      </c>
      <c r="AX276" s="13" t="s">
        <v>75</v>
      </c>
      <c r="AY276" s="213" t="s">
        <v>349</v>
      </c>
    </row>
    <row r="277" spans="1:65" s="14" customFormat="1" ht="10.199999999999999">
      <c r="B277" s="214"/>
      <c r="C277" s="215"/>
      <c r="D277" s="194" t="s">
        <v>357</v>
      </c>
      <c r="E277" s="216" t="s">
        <v>19</v>
      </c>
      <c r="F277" s="217" t="s">
        <v>360</v>
      </c>
      <c r="G277" s="215"/>
      <c r="H277" s="218">
        <v>3.15</v>
      </c>
      <c r="I277" s="219"/>
      <c r="J277" s="215"/>
      <c r="K277" s="215"/>
      <c r="L277" s="220"/>
      <c r="M277" s="221"/>
      <c r="N277" s="222"/>
      <c r="O277" s="222"/>
      <c r="P277" s="222"/>
      <c r="Q277" s="222"/>
      <c r="R277" s="222"/>
      <c r="S277" s="222"/>
      <c r="T277" s="223"/>
      <c r="AT277" s="224" t="s">
        <v>357</v>
      </c>
      <c r="AU277" s="224" t="s">
        <v>83</v>
      </c>
      <c r="AV277" s="14" t="s">
        <v>187</v>
      </c>
      <c r="AW277" s="14" t="s">
        <v>37</v>
      </c>
      <c r="AX277" s="14" t="s">
        <v>83</v>
      </c>
      <c r="AY277" s="224" t="s">
        <v>349</v>
      </c>
    </row>
    <row r="278" spans="1:65" s="2" customFormat="1" ht="37.799999999999997" customHeight="1">
      <c r="A278" s="37"/>
      <c r="B278" s="38"/>
      <c r="C278" s="174" t="s">
        <v>711</v>
      </c>
      <c r="D278" s="174" t="s">
        <v>350</v>
      </c>
      <c r="E278" s="175" t="s">
        <v>6161</v>
      </c>
      <c r="F278" s="176" t="s">
        <v>6162</v>
      </c>
      <c r="G278" s="177" t="s">
        <v>435</v>
      </c>
      <c r="H278" s="178">
        <v>2.1</v>
      </c>
      <c r="I278" s="179"/>
      <c r="J278" s="180">
        <f>ROUND(I278*H278,2)</f>
        <v>0</v>
      </c>
      <c r="K278" s="176" t="s">
        <v>6024</v>
      </c>
      <c r="L278" s="42"/>
      <c r="M278" s="181" t="s">
        <v>19</v>
      </c>
      <c r="N278" s="182" t="s">
        <v>46</v>
      </c>
      <c r="O278" s="67"/>
      <c r="P278" s="183">
        <f>O278*H278</f>
        <v>0</v>
      </c>
      <c r="Q278" s="183">
        <v>0</v>
      </c>
      <c r="R278" s="183">
        <f>Q278*H278</f>
        <v>0</v>
      </c>
      <c r="S278" s="183">
        <v>0</v>
      </c>
      <c r="T278" s="184">
        <f>S278*H278</f>
        <v>0</v>
      </c>
      <c r="U278" s="37"/>
      <c r="V278" s="37"/>
      <c r="W278" s="37"/>
      <c r="X278" s="37"/>
      <c r="Y278" s="37"/>
      <c r="Z278" s="37"/>
      <c r="AA278" s="37"/>
      <c r="AB278" s="37"/>
      <c r="AC278" s="37"/>
      <c r="AD278" s="37"/>
      <c r="AE278" s="37"/>
      <c r="AR278" s="185" t="s">
        <v>396</v>
      </c>
      <c r="AT278" s="185" t="s">
        <v>350</v>
      </c>
      <c r="AU278" s="185" t="s">
        <v>83</v>
      </c>
      <c r="AY278" s="20" t="s">
        <v>349</v>
      </c>
      <c r="BE278" s="186">
        <f>IF(N278="základní",J278,0)</f>
        <v>0</v>
      </c>
      <c r="BF278" s="186">
        <f>IF(N278="snížená",J278,0)</f>
        <v>0</v>
      </c>
      <c r="BG278" s="186">
        <f>IF(N278="zákl. přenesená",J278,0)</f>
        <v>0</v>
      </c>
      <c r="BH278" s="186">
        <f>IF(N278="sníž. přenesená",J278,0)</f>
        <v>0</v>
      </c>
      <c r="BI278" s="186">
        <f>IF(N278="nulová",J278,0)</f>
        <v>0</v>
      </c>
      <c r="BJ278" s="20" t="s">
        <v>83</v>
      </c>
      <c r="BK278" s="186">
        <f>ROUND(I278*H278,2)</f>
        <v>0</v>
      </c>
      <c r="BL278" s="20" t="s">
        <v>396</v>
      </c>
      <c r="BM278" s="185" t="s">
        <v>589</v>
      </c>
    </row>
    <row r="279" spans="1:65" s="12" customFormat="1" ht="10.199999999999999">
      <c r="B279" s="192"/>
      <c r="C279" s="193"/>
      <c r="D279" s="194" t="s">
        <v>357</v>
      </c>
      <c r="E279" s="195" t="s">
        <v>19</v>
      </c>
      <c r="F279" s="196" t="s">
        <v>6118</v>
      </c>
      <c r="G279" s="193"/>
      <c r="H279" s="195" t="s">
        <v>19</v>
      </c>
      <c r="I279" s="197"/>
      <c r="J279" s="193"/>
      <c r="K279" s="193"/>
      <c r="L279" s="198"/>
      <c r="M279" s="199"/>
      <c r="N279" s="200"/>
      <c r="O279" s="200"/>
      <c r="P279" s="200"/>
      <c r="Q279" s="200"/>
      <c r="R279" s="200"/>
      <c r="S279" s="200"/>
      <c r="T279" s="201"/>
      <c r="AT279" s="202" t="s">
        <v>357</v>
      </c>
      <c r="AU279" s="202" t="s">
        <v>83</v>
      </c>
      <c r="AV279" s="12" t="s">
        <v>83</v>
      </c>
      <c r="AW279" s="12" t="s">
        <v>37</v>
      </c>
      <c r="AX279" s="12" t="s">
        <v>75</v>
      </c>
      <c r="AY279" s="202" t="s">
        <v>349</v>
      </c>
    </row>
    <row r="280" spans="1:65" s="13" customFormat="1" ht="10.199999999999999">
      <c r="B280" s="203"/>
      <c r="C280" s="204"/>
      <c r="D280" s="194" t="s">
        <v>357</v>
      </c>
      <c r="E280" s="205" t="s">
        <v>19</v>
      </c>
      <c r="F280" s="206" t="s">
        <v>85</v>
      </c>
      <c r="G280" s="204"/>
      <c r="H280" s="207">
        <v>2</v>
      </c>
      <c r="I280" s="208"/>
      <c r="J280" s="204"/>
      <c r="K280" s="204"/>
      <c r="L280" s="209"/>
      <c r="M280" s="210"/>
      <c r="N280" s="211"/>
      <c r="O280" s="211"/>
      <c r="P280" s="211"/>
      <c r="Q280" s="211"/>
      <c r="R280" s="211"/>
      <c r="S280" s="211"/>
      <c r="T280" s="212"/>
      <c r="AT280" s="213" t="s">
        <v>357</v>
      </c>
      <c r="AU280" s="213" t="s">
        <v>83</v>
      </c>
      <c r="AV280" s="13" t="s">
        <v>85</v>
      </c>
      <c r="AW280" s="13" t="s">
        <v>37</v>
      </c>
      <c r="AX280" s="13" t="s">
        <v>75</v>
      </c>
      <c r="AY280" s="213" t="s">
        <v>349</v>
      </c>
    </row>
    <row r="281" spans="1:65" s="12" customFormat="1" ht="10.199999999999999">
      <c r="B281" s="192"/>
      <c r="C281" s="193"/>
      <c r="D281" s="194" t="s">
        <v>357</v>
      </c>
      <c r="E281" s="195" t="s">
        <v>19</v>
      </c>
      <c r="F281" s="196" t="s">
        <v>6159</v>
      </c>
      <c r="G281" s="193"/>
      <c r="H281" s="195" t="s">
        <v>19</v>
      </c>
      <c r="I281" s="197"/>
      <c r="J281" s="193"/>
      <c r="K281" s="193"/>
      <c r="L281" s="198"/>
      <c r="M281" s="199"/>
      <c r="N281" s="200"/>
      <c r="O281" s="200"/>
      <c r="P281" s="200"/>
      <c r="Q281" s="200"/>
      <c r="R281" s="200"/>
      <c r="S281" s="200"/>
      <c r="T281" s="201"/>
      <c r="AT281" s="202" t="s">
        <v>357</v>
      </c>
      <c r="AU281" s="202" t="s">
        <v>83</v>
      </c>
      <c r="AV281" s="12" t="s">
        <v>83</v>
      </c>
      <c r="AW281" s="12" t="s">
        <v>37</v>
      </c>
      <c r="AX281" s="12" t="s">
        <v>75</v>
      </c>
      <c r="AY281" s="202" t="s">
        <v>349</v>
      </c>
    </row>
    <row r="282" spans="1:65" s="13" customFormat="1" ht="10.199999999999999">
      <c r="B282" s="203"/>
      <c r="C282" s="204"/>
      <c r="D282" s="194" t="s">
        <v>357</v>
      </c>
      <c r="E282" s="205" t="s">
        <v>19</v>
      </c>
      <c r="F282" s="206" t="s">
        <v>6163</v>
      </c>
      <c r="G282" s="204"/>
      <c r="H282" s="207">
        <v>0.1</v>
      </c>
      <c r="I282" s="208"/>
      <c r="J282" s="204"/>
      <c r="K282" s="204"/>
      <c r="L282" s="209"/>
      <c r="M282" s="210"/>
      <c r="N282" s="211"/>
      <c r="O282" s="211"/>
      <c r="P282" s="211"/>
      <c r="Q282" s="211"/>
      <c r="R282" s="211"/>
      <c r="S282" s="211"/>
      <c r="T282" s="212"/>
      <c r="AT282" s="213" t="s">
        <v>357</v>
      </c>
      <c r="AU282" s="213" t="s">
        <v>83</v>
      </c>
      <c r="AV282" s="13" t="s">
        <v>85</v>
      </c>
      <c r="AW282" s="13" t="s">
        <v>37</v>
      </c>
      <c r="AX282" s="13" t="s">
        <v>75</v>
      </c>
      <c r="AY282" s="213" t="s">
        <v>349</v>
      </c>
    </row>
    <row r="283" spans="1:65" s="14" customFormat="1" ht="10.199999999999999">
      <c r="B283" s="214"/>
      <c r="C283" s="215"/>
      <c r="D283" s="194" t="s">
        <v>357</v>
      </c>
      <c r="E283" s="216" t="s">
        <v>19</v>
      </c>
      <c r="F283" s="217" t="s">
        <v>360</v>
      </c>
      <c r="G283" s="215"/>
      <c r="H283" s="218">
        <v>2.1</v>
      </c>
      <c r="I283" s="219"/>
      <c r="J283" s="215"/>
      <c r="K283" s="215"/>
      <c r="L283" s="220"/>
      <c r="M283" s="221"/>
      <c r="N283" s="222"/>
      <c r="O283" s="222"/>
      <c r="P283" s="222"/>
      <c r="Q283" s="222"/>
      <c r="R283" s="222"/>
      <c r="S283" s="222"/>
      <c r="T283" s="223"/>
      <c r="AT283" s="224" t="s">
        <v>357</v>
      </c>
      <c r="AU283" s="224" t="s">
        <v>83</v>
      </c>
      <c r="AV283" s="14" t="s">
        <v>187</v>
      </c>
      <c r="AW283" s="14" t="s">
        <v>37</v>
      </c>
      <c r="AX283" s="14" t="s">
        <v>83</v>
      </c>
      <c r="AY283" s="224" t="s">
        <v>349</v>
      </c>
    </row>
    <row r="284" spans="1:65" s="2" customFormat="1" ht="37.799999999999997" customHeight="1">
      <c r="A284" s="37"/>
      <c r="B284" s="38"/>
      <c r="C284" s="174" t="s">
        <v>464</v>
      </c>
      <c r="D284" s="174" t="s">
        <v>350</v>
      </c>
      <c r="E284" s="175" t="s">
        <v>6164</v>
      </c>
      <c r="F284" s="176" t="s">
        <v>6165</v>
      </c>
      <c r="G284" s="177" t="s">
        <v>435</v>
      </c>
      <c r="H284" s="178">
        <v>18.899999999999999</v>
      </c>
      <c r="I284" s="179"/>
      <c r="J284" s="180">
        <f>ROUND(I284*H284,2)</f>
        <v>0</v>
      </c>
      <c r="K284" s="176" t="s">
        <v>6024</v>
      </c>
      <c r="L284" s="42"/>
      <c r="M284" s="181" t="s">
        <v>19</v>
      </c>
      <c r="N284" s="182" t="s">
        <v>46</v>
      </c>
      <c r="O284" s="67"/>
      <c r="P284" s="183">
        <f>O284*H284</f>
        <v>0</v>
      </c>
      <c r="Q284" s="183">
        <v>0</v>
      </c>
      <c r="R284" s="183">
        <f>Q284*H284</f>
        <v>0</v>
      </c>
      <c r="S284" s="183">
        <v>0</v>
      </c>
      <c r="T284" s="184">
        <f>S284*H284</f>
        <v>0</v>
      </c>
      <c r="U284" s="37"/>
      <c r="V284" s="37"/>
      <c r="W284" s="37"/>
      <c r="X284" s="37"/>
      <c r="Y284" s="37"/>
      <c r="Z284" s="37"/>
      <c r="AA284" s="37"/>
      <c r="AB284" s="37"/>
      <c r="AC284" s="37"/>
      <c r="AD284" s="37"/>
      <c r="AE284" s="37"/>
      <c r="AR284" s="185" t="s">
        <v>396</v>
      </c>
      <c r="AT284" s="185" t="s">
        <v>350</v>
      </c>
      <c r="AU284" s="185" t="s">
        <v>83</v>
      </c>
      <c r="AY284" s="20" t="s">
        <v>349</v>
      </c>
      <c r="BE284" s="186">
        <f>IF(N284="základní",J284,0)</f>
        <v>0</v>
      </c>
      <c r="BF284" s="186">
        <f>IF(N284="snížená",J284,0)</f>
        <v>0</v>
      </c>
      <c r="BG284" s="186">
        <f>IF(N284="zákl. přenesená",J284,0)</f>
        <v>0</v>
      </c>
      <c r="BH284" s="186">
        <f>IF(N284="sníž. přenesená",J284,0)</f>
        <v>0</v>
      </c>
      <c r="BI284" s="186">
        <f>IF(N284="nulová",J284,0)</f>
        <v>0</v>
      </c>
      <c r="BJ284" s="20" t="s">
        <v>83</v>
      </c>
      <c r="BK284" s="186">
        <f>ROUND(I284*H284,2)</f>
        <v>0</v>
      </c>
      <c r="BL284" s="20" t="s">
        <v>396</v>
      </c>
      <c r="BM284" s="185" t="s">
        <v>717</v>
      </c>
    </row>
    <row r="285" spans="1:65" s="12" customFormat="1" ht="10.199999999999999">
      <c r="B285" s="192"/>
      <c r="C285" s="193"/>
      <c r="D285" s="194" t="s">
        <v>357</v>
      </c>
      <c r="E285" s="195" t="s">
        <v>19</v>
      </c>
      <c r="F285" s="196" t="s">
        <v>6118</v>
      </c>
      <c r="G285" s="193"/>
      <c r="H285" s="195" t="s">
        <v>19</v>
      </c>
      <c r="I285" s="197"/>
      <c r="J285" s="193"/>
      <c r="K285" s="193"/>
      <c r="L285" s="198"/>
      <c r="M285" s="199"/>
      <c r="N285" s="200"/>
      <c r="O285" s="200"/>
      <c r="P285" s="200"/>
      <c r="Q285" s="200"/>
      <c r="R285" s="200"/>
      <c r="S285" s="200"/>
      <c r="T285" s="201"/>
      <c r="AT285" s="202" t="s">
        <v>357</v>
      </c>
      <c r="AU285" s="202" t="s">
        <v>83</v>
      </c>
      <c r="AV285" s="12" t="s">
        <v>83</v>
      </c>
      <c r="AW285" s="12" t="s">
        <v>37</v>
      </c>
      <c r="AX285" s="12" t="s">
        <v>75</v>
      </c>
      <c r="AY285" s="202" t="s">
        <v>349</v>
      </c>
    </row>
    <row r="286" spans="1:65" s="13" customFormat="1" ht="10.199999999999999">
      <c r="B286" s="203"/>
      <c r="C286" s="204"/>
      <c r="D286" s="194" t="s">
        <v>357</v>
      </c>
      <c r="E286" s="205" t="s">
        <v>19</v>
      </c>
      <c r="F286" s="206" t="s">
        <v>404</v>
      </c>
      <c r="G286" s="204"/>
      <c r="H286" s="207">
        <v>18</v>
      </c>
      <c r="I286" s="208"/>
      <c r="J286" s="204"/>
      <c r="K286" s="204"/>
      <c r="L286" s="209"/>
      <c r="M286" s="210"/>
      <c r="N286" s="211"/>
      <c r="O286" s="211"/>
      <c r="P286" s="211"/>
      <c r="Q286" s="211"/>
      <c r="R286" s="211"/>
      <c r="S286" s="211"/>
      <c r="T286" s="212"/>
      <c r="AT286" s="213" t="s">
        <v>357</v>
      </c>
      <c r="AU286" s="213" t="s">
        <v>83</v>
      </c>
      <c r="AV286" s="13" t="s">
        <v>85</v>
      </c>
      <c r="AW286" s="13" t="s">
        <v>37</v>
      </c>
      <c r="AX286" s="13" t="s">
        <v>75</v>
      </c>
      <c r="AY286" s="213" t="s">
        <v>349</v>
      </c>
    </row>
    <row r="287" spans="1:65" s="12" customFormat="1" ht="10.199999999999999">
      <c r="B287" s="192"/>
      <c r="C287" s="193"/>
      <c r="D287" s="194" t="s">
        <v>357</v>
      </c>
      <c r="E287" s="195" t="s">
        <v>19</v>
      </c>
      <c r="F287" s="196" t="s">
        <v>6159</v>
      </c>
      <c r="G287" s="193"/>
      <c r="H287" s="195" t="s">
        <v>19</v>
      </c>
      <c r="I287" s="197"/>
      <c r="J287" s="193"/>
      <c r="K287" s="193"/>
      <c r="L287" s="198"/>
      <c r="M287" s="199"/>
      <c r="N287" s="200"/>
      <c r="O287" s="200"/>
      <c r="P287" s="200"/>
      <c r="Q287" s="200"/>
      <c r="R287" s="200"/>
      <c r="S287" s="200"/>
      <c r="T287" s="201"/>
      <c r="AT287" s="202" t="s">
        <v>357</v>
      </c>
      <c r="AU287" s="202" t="s">
        <v>83</v>
      </c>
      <c r="AV287" s="12" t="s">
        <v>83</v>
      </c>
      <c r="AW287" s="12" t="s">
        <v>37</v>
      </c>
      <c r="AX287" s="12" t="s">
        <v>75</v>
      </c>
      <c r="AY287" s="202" t="s">
        <v>349</v>
      </c>
    </row>
    <row r="288" spans="1:65" s="13" customFormat="1" ht="10.199999999999999">
      <c r="B288" s="203"/>
      <c r="C288" s="204"/>
      <c r="D288" s="194" t="s">
        <v>357</v>
      </c>
      <c r="E288" s="205" t="s">
        <v>19</v>
      </c>
      <c r="F288" s="206" t="s">
        <v>6166</v>
      </c>
      <c r="G288" s="204"/>
      <c r="H288" s="207">
        <v>0.9</v>
      </c>
      <c r="I288" s="208"/>
      <c r="J288" s="204"/>
      <c r="K288" s="204"/>
      <c r="L288" s="209"/>
      <c r="M288" s="210"/>
      <c r="N288" s="211"/>
      <c r="O288" s="211"/>
      <c r="P288" s="211"/>
      <c r="Q288" s="211"/>
      <c r="R288" s="211"/>
      <c r="S288" s="211"/>
      <c r="T288" s="212"/>
      <c r="AT288" s="213" t="s">
        <v>357</v>
      </c>
      <c r="AU288" s="213" t="s">
        <v>83</v>
      </c>
      <c r="AV288" s="13" t="s">
        <v>85</v>
      </c>
      <c r="AW288" s="13" t="s">
        <v>37</v>
      </c>
      <c r="AX288" s="13" t="s">
        <v>75</v>
      </c>
      <c r="AY288" s="213" t="s">
        <v>349</v>
      </c>
    </row>
    <row r="289" spans="1:65" s="14" customFormat="1" ht="10.199999999999999">
      <c r="B289" s="214"/>
      <c r="C289" s="215"/>
      <c r="D289" s="194" t="s">
        <v>357</v>
      </c>
      <c r="E289" s="216" t="s">
        <v>19</v>
      </c>
      <c r="F289" s="217" t="s">
        <v>360</v>
      </c>
      <c r="G289" s="215"/>
      <c r="H289" s="218">
        <v>18.899999999999999</v>
      </c>
      <c r="I289" s="219"/>
      <c r="J289" s="215"/>
      <c r="K289" s="215"/>
      <c r="L289" s="220"/>
      <c r="M289" s="221"/>
      <c r="N289" s="222"/>
      <c r="O289" s="222"/>
      <c r="P289" s="222"/>
      <c r="Q289" s="222"/>
      <c r="R289" s="222"/>
      <c r="S289" s="222"/>
      <c r="T289" s="223"/>
      <c r="AT289" s="224" t="s">
        <v>357</v>
      </c>
      <c r="AU289" s="224" t="s">
        <v>83</v>
      </c>
      <c r="AV289" s="14" t="s">
        <v>187</v>
      </c>
      <c r="AW289" s="14" t="s">
        <v>37</v>
      </c>
      <c r="AX289" s="14" t="s">
        <v>83</v>
      </c>
      <c r="AY289" s="224" t="s">
        <v>349</v>
      </c>
    </row>
    <row r="290" spans="1:65" s="2" customFormat="1" ht="37.799999999999997" customHeight="1">
      <c r="A290" s="37"/>
      <c r="B290" s="38"/>
      <c r="C290" s="174" t="s">
        <v>721</v>
      </c>
      <c r="D290" s="174" t="s">
        <v>350</v>
      </c>
      <c r="E290" s="175" t="s">
        <v>6167</v>
      </c>
      <c r="F290" s="176" t="s">
        <v>6168</v>
      </c>
      <c r="G290" s="177" t="s">
        <v>435</v>
      </c>
      <c r="H290" s="178">
        <v>6.3</v>
      </c>
      <c r="I290" s="179"/>
      <c r="J290" s="180">
        <f>ROUND(I290*H290,2)</f>
        <v>0</v>
      </c>
      <c r="K290" s="176" t="s">
        <v>6024</v>
      </c>
      <c r="L290" s="42"/>
      <c r="M290" s="181" t="s">
        <v>19</v>
      </c>
      <c r="N290" s="182" t="s">
        <v>46</v>
      </c>
      <c r="O290" s="67"/>
      <c r="P290" s="183">
        <f>O290*H290</f>
        <v>0</v>
      </c>
      <c r="Q290" s="183">
        <v>0</v>
      </c>
      <c r="R290" s="183">
        <f>Q290*H290</f>
        <v>0</v>
      </c>
      <c r="S290" s="183">
        <v>0</v>
      </c>
      <c r="T290" s="184">
        <f>S290*H290</f>
        <v>0</v>
      </c>
      <c r="U290" s="37"/>
      <c r="V290" s="37"/>
      <c r="W290" s="37"/>
      <c r="X290" s="37"/>
      <c r="Y290" s="37"/>
      <c r="Z290" s="37"/>
      <c r="AA290" s="37"/>
      <c r="AB290" s="37"/>
      <c r="AC290" s="37"/>
      <c r="AD290" s="37"/>
      <c r="AE290" s="37"/>
      <c r="AR290" s="185" t="s">
        <v>396</v>
      </c>
      <c r="AT290" s="185" t="s">
        <v>350</v>
      </c>
      <c r="AU290" s="185" t="s">
        <v>83</v>
      </c>
      <c r="AY290" s="20" t="s">
        <v>349</v>
      </c>
      <c r="BE290" s="186">
        <f>IF(N290="základní",J290,0)</f>
        <v>0</v>
      </c>
      <c r="BF290" s="186">
        <f>IF(N290="snížená",J290,0)</f>
        <v>0</v>
      </c>
      <c r="BG290" s="186">
        <f>IF(N290="zákl. přenesená",J290,0)</f>
        <v>0</v>
      </c>
      <c r="BH290" s="186">
        <f>IF(N290="sníž. přenesená",J290,0)</f>
        <v>0</v>
      </c>
      <c r="BI290" s="186">
        <f>IF(N290="nulová",J290,0)</f>
        <v>0</v>
      </c>
      <c r="BJ290" s="20" t="s">
        <v>83</v>
      </c>
      <c r="BK290" s="186">
        <f>ROUND(I290*H290,2)</f>
        <v>0</v>
      </c>
      <c r="BL290" s="20" t="s">
        <v>396</v>
      </c>
      <c r="BM290" s="185" t="s">
        <v>724</v>
      </c>
    </row>
    <row r="291" spans="1:65" s="12" customFormat="1" ht="10.199999999999999">
      <c r="B291" s="192"/>
      <c r="C291" s="193"/>
      <c r="D291" s="194" t="s">
        <v>357</v>
      </c>
      <c r="E291" s="195" t="s">
        <v>19</v>
      </c>
      <c r="F291" s="196" t="s">
        <v>6118</v>
      </c>
      <c r="G291" s="193"/>
      <c r="H291" s="195" t="s">
        <v>19</v>
      </c>
      <c r="I291" s="197"/>
      <c r="J291" s="193"/>
      <c r="K291" s="193"/>
      <c r="L291" s="198"/>
      <c r="M291" s="199"/>
      <c r="N291" s="200"/>
      <c r="O291" s="200"/>
      <c r="P291" s="200"/>
      <c r="Q291" s="200"/>
      <c r="R291" s="200"/>
      <c r="S291" s="200"/>
      <c r="T291" s="201"/>
      <c r="AT291" s="202" t="s">
        <v>357</v>
      </c>
      <c r="AU291" s="202" t="s">
        <v>83</v>
      </c>
      <c r="AV291" s="12" t="s">
        <v>83</v>
      </c>
      <c r="AW291" s="12" t="s">
        <v>37</v>
      </c>
      <c r="AX291" s="12" t="s">
        <v>75</v>
      </c>
      <c r="AY291" s="202" t="s">
        <v>349</v>
      </c>
    </row>
    <row r="292" spans="1:65" s="13" customFormat="1" ht="10.199999999999999">
      <c r="B292" s="203"/>
      <c r="C292" s="204"/>
      <c r="D292" s="194" t="s">
        <v>357</v>
      </c>
      <c r="E292" s="205" t="s">
        <v>19</v>
      </c>
      <c r="F292" s="206" t="s">
        <v>367</v>
      </c>
      <c r="G292" s="204"/>
      <c r="H292" s="207">
        <v>6</v>
      </c>
      <c r="I292" s="208"/>
      <c r="J292" s="204"/>
      <c r="K292" s="204"/>
      <c r="L292" s="209"/>
      <c r="M292" s="210"/>
      <c r="N292" s="211"/>
      <c r="O292" s="211"/>
      <c r="P292" s="211"/>
      <c r="Q292" s="211"/>
      <c r="R292" s="211"/>
      <c r="S292" s="211"/>
      <c r="T292" s="212"/>
      <c r="AT292" s="213" t="s">
        <v>357</v>
      </c>
      <c r="AU292" s="213" t="s">
        <v>83</v>
      </c>
      <c r="AV292" s="13" t="s">
        <v>85</v>
      </c>
      <c r="AW292" s="13" t="s">
        <v>37</v>
      </c>
      <c r="AX292" s="13" t="s">
        <v>75</v>
      </c>
      <c r="AY292" s="213" t="s">
        <v>349</v>
      </c>
    </row>
    <row r="293" spans="1:65" s="12" customFormat="1" ht="10.199999999999999">
      <c r="B293" s="192"/>
      <c r="C293" s="193"/>
      <c r="D293" s="194" t="s">
        <v>357</v>
      </c>
      <c r="E293" s="195" t="s">
        <v>19</v>
      </c>
      <c r="F293" s="196" t="s">
        <v>6159</v>
      </c>
      <c r="G293" s="193"/>
      <c r="H293" s="195" t="s">
        <v>19</v>
      </c>
      <c r="I293" s="197"/>
      <c r="J293" s="193"/>
      <c r="K293" s="193"/>
      <c r="L293" s="198"/>
      <c r="M293" s="199"/>
      <c r="N293" s="200"/>
      <c r="O293" s="200"/>
      <c r="P293" s="200"/>
      <c r="Q293" s="200"/>
      <c r="R293" s="200"/>
      <c r="S293" s="200"/>
      <c r="T293" s="201"/>
      <c r="AT293" s="202" t="s">
        <v>357</v>
      </c>
      <c r="AU293" s="202" t="s">
        <v>83</v>
      </c>
      <c r="AV293" s="12" t="s">
        <v>83</v>
      </c>
      <c r="AW293" s="12" t="s">
        <v>37</v>
      </c>
      <c r="AX293" s="12" t="s">
        <v>75</v>
      </c>
      <c r="AY293" s="202" t="s">
        <v>349</v>
      </c>
    </row>
    <row r="294" spans="1:65" s="13" customFormat="1" ht="10.199999999999999">
      <c r="B294" s="203"/>
      <c r="C294" s="204"/>
      <c r="D294" s="194" t="s">
        <v>357</v>
      </c>
      <c r="E294" s="205" t="s">
        <v>19</v>
      </c>
      <c r="F294" s="206" t="s">
        <v>6169</v>
      </c>
      <c r="G294" s="204"/>
      <c r="H294" s="207">
        <v>0.3</v>
      </c>
      <c r="I294" s="208"/>
      <c r="J294" s="204"/>
      <c r="K294" s="204"/>
      <c r="L294" s="209"/>
      <c r="M294" s="210"/>
      <c r="N294" s="211"/>
      <c r="O294" s="211"/>
      <c r="P294" s="211"/>
      <c r="Q294" s="211"/>
      <c r="R294" s="211"/>
      <c r="S294" s="211"/>
      <c r="T294" s="212"/>
      <c r="AT294" s="213" t="s">
        <v>357</v>
      </c>
      <c r="AU294" s="213" t="s">
        <v>83</v>
      </c>
      <c r="AV294" s="13" t="s">
        <v>85</v>
      </c>
      <c r="AW294" s="13" t="s">
        <v>37</v>
      </c>
      <c r="AX294" s="13" t="s">
        <v>75</v>
      </c>
      <c r="AY294" s="213" t="s">
        <v>349</v>
      </c>
    </row>
    <row r="295" spans="1:65" s="14" customFormat="1" ht="10.199999999999999">
      <c r="B295" s="214"/>
      <c r="C295" s="215"/>
      <c r="D295" s="194" t="s">
        <v>357</v>
      </c>
      <c r="E295" s="216" t="s">
        <v>19</v>
      </c>
      <c r="F295" s="217" t="s">
        <v>360</v>
      </c>
      <c r="G295" s="215"/>
      <c r="H295" s="218">
        <v>6.3</v>
      </c>
      <c r="I295" s="219"/>
      <c r="J295" s="215"/>
      <c r="K295" s="215"/>
      <c r="L295" s="220"/>
      <c r="M295" s="221"/>
      <c r="N295" s="222"/>
      <c r="O295" s="222"/>
      <c r="P295" s="222"/>
      <c r="Q295" s="222"/>
      <c r="R295" s="222"/>
      <c r="S295" s="222"/>
      <c r="T295" s="223"/>
      <c r="AT295" s="224" t="s">
        <v>357</v>
      </c>
      <c r="AU295" s="224" t="s">
        <v>83</v>
      </c>
      <c r="AV295" s="14" t="s">
        <v>187</v>
      </c>
      <c r="AW295" s="14" t="s">
        <v>37</v>
      </c>
      <c r="AX295" s="14" t="s">
        <v>83</v>
      </c>
      <c r="AY295" s="224" t="s">
        <v>349</v>
      </c>
    </row>
    <row r="296" spans="1:65" s="2" customFormat="1" ht="37.799999999999997" customHeight="1">
      <c r="A296" s="37"/>
      <c r="B296" s="38"/>
      <c r="C296" s="174" t="s">
        <v>469</v>
      </c>
      <c r="D296" s="174" t="s">
        <v>350</v>
      </c>
      <c r="E296" s="175" t="s">
        <v>6170</v>
      </c>
      <c r="F296" s="176" t="s">
        <v>6171</v>
      </c>
      <c r="G296" s="177" t="s">
        <v>435</v>
      </c>
      <c r="H296" s="178">
        <v>19.95</v>
      </c>
      <c r="I296" s="179"/>
      <c r="J296" s="180">
        <f>ROUND(I296*H296,2)</f>
        <v>0</v>
      </c>
      <c r="K296" s="176" t="s">
        <v>6024</v>
      </c>
      <c r="L296" s="42"/>
      <c r="M296" s="181" t="s">
        <v>19</v>
      </c>
      <c r="N296" s="182" t="s">
        <v>46</v>
      </c>
      <c r="O296" s="67"/>
      <c r="P296" s="183">
        <f>O296*H296</f>
        <v>0</v>
      </c>
      <c r="Q296" s="183">
        <v>0</v>
      </c>
      <c r="R296" s="183">
        <f>Q296*H296</f>
        <v>0</v>
      </c>
      <c r="S296" s="183">
        <v>0</v>
      </c>
      <c r="T296" s="184">
        <f>S296*H296</f>
        <v>0</v>
      </c>
      <c r="U296" s="37"/>
      <c r="V296" s="37"/>
      <c r="W296" s="37"/>
      <c r="X296" s="37"/>
      <c r="Y296" s="37"/>
      <c r="Z296" s="37"/>
      <c r="AA296" s="37"/>
      <c r="AB296" s="37"/>
      <c r="AC296" s="37"/>
      <c r="AD296" s="37"/>
      <c r="AE296" s="37"/>
      <c r="AR296" s="185" t="s">
        <v>396</v>
      </c>
      <c r="AT296" s="185" t="s">
        <v>350</v>
      </c>
      <c r="AU296" s="185" t="s">
        <v>83</v>
      </c>
      <c r="AY296" s="20" t="s">
        <v>349</v>
      </c>
      <c r="BE296" s="186">
        <f>IF(N296="základní",J296,0)</f>
        <v>0</v>
      </c>
      <c r="BF296" s="186">
        <f>IF(N296="snížená",J296,0)</f>
        <v>0</v>
      </c>
      <c r="BG296" s="186">
        <f>IF(N296="zákl. přenesená",J296,0)</f>
        <v>0</v>
      </c>
      <c r="BH296" s="186">
        <f>IF(N296="sníž. přenesená",J296,0)</f>
        <v>0</v>
      </c>
      <c r="BI296" s="186">
        <f>IF(N296="nulová",J296,0)</f>
        <v>0</v>
      </c>
      <c r="BJ296" s="20" t="s">
        <v>83</v>
      </c>
      <c r="BK296" s="186">
        <f>ROUND(I296*H296,2)</f>
        <v>0</v>
      </c>
      <c r="BL296" s="20" t="s">
        <v>396</v>
      </c>
      <c r="BM296" s="185" t="s">
        <v>730</v>
      </c>
    </row>
    <row r="297" spans="1:65" s="12" customFormat="1" ht="10.199999999999999">
      <c r="B297" s="192"/>
      <c r="C297" s="193"/>
      <c r="D297" s="194" t="s">
        <v>357</v>
      </c>
      <c r="E297" s="195" t="s">
        <v>19</v>
      </c>
      <c r="F297" s="196" t="s">
        <v>6118</v>
      </c>
      <c r="G297" s="193"/>
      <c r="H297" s="195" t="s">
        <v>19</v>
      </c>
      <c r="I297" s="197"/>
      <c r="J297" s="193"/>
      <c r="K297" s="193"/>
      <c r="L297" s="198"/>
      <c r="M297" s="199"/>
      <c r="N297" s="200"/>
      <c r="O297" s="200"/>
      <c r="P297" s="200"/>
      <c r="Q297" s="200"/>
      <c r="R297" s="200"/>
      <c r="S297" s="200"/>
      <c r="T297" s="201"/>
      <c r="AT297" s="202" t="s">
        <v>357</v>
      </c>
      <c r="AU297" s="202" t="s">
        <v>83</v>
      </c>
      <c r="AV297" s="12" t="s">
        <v>83</v>
      </c>
      <c r="AW297" s="12" t="s">
        <v>37</v>
      </c>
      <c r="AX297" s="12" t="s">
        <v>75</v>
      </c>
      <c r="AY297" s="202" t="s">
        <v>349</v>
      </c>
    </row>
    <row r="298" spans="1:65" s="13" customFormat="1" ht="10.199999999999999">
      <c r="B298" s="203"/>
      <c r="C298" s="204"/>
      <c r="D298" s="194" t="s">
        <v>357</v>
      </c>
      <c r="E298" s="205" t="s">
        <v>19</v>
      </c>
      <c r="F298" s="206" t="s">
        <v>466</v>
      </c>
      <c r="G298" s="204"/>
      <c r="H298" s="207">
        <v>19</v>
      </c>
      <c r="I298" s="208"/>
      <c r="J298" s="204"/>
      <c r="K298" s="204"/>
      <c r="L298" s="209"/>
      <c r="M298" s="210"/>
      <c r="N298" s="211"/>
      <c r="O298" s="211"/>
      <c r="P298" s="211"/>
      <c r="Q298" s="211"/>
      <c r="R298" s="211"/>
      <c r="S298" s="211"/>
      <c r="T298" s="212"/>
      <c r="AT298" s="213" t="s">
        <v>357</v>
      </c>
      <c r="AU298" s="213" t="s">
        <v>83</v>
      </c>
      <c r="AV298" s="13" t="s">
        <v>85</v>
      </c>
      <c r="AW298" s="13" t="s">
        <v>37</v>
      </c>
      <c r="AX298" s="13" t="s">
        <v>75</v>
      </c>
      <c r="AY298" s="213" t="s">
        <v>349</v>
      </c>
    </row>
    <row r="299" spans="1:65" s="12" customFormat="1" ht="10.199999999999999">
      <c r="B299" s="192"/>
      <c r="C299" s="193"/>
      <c r="D299" s="194" t="s">
        <v>357</v>
      </c>
      <c r="E299" s="195" t="s">
        <v>19</v>
      </c>
      <c r="F299" s="196" t="s">
        <v>6159</v>
      </c>
      <c r="G299" s="193"/>
      <c r="H299" s="195" t="s">
        <v>19</v>
      </c>
      <c r="I299" s="197"/>
      <c r="J299" s="193"/>
      <c r="K299" s="193"/>
      <c r="L299" s="198"/>
      <c r="M299" s="199"/>
      <c r="N299" s="200"/>
      <c r="O299" s="200"/>
      <c r="P299" s="200"/>
      <c r="Q299" s="200"/>
      <c r="R299" s="200"/>
      <c r="S299" s="200"/>
      <c r="T299" s="201"/>
      <c r="AT299" s="202" t="s">
        <v>357</v>
      </c>
      <c r="AU299" s="202" t="s">
        <v>83</v>
      </c>
      <c r="AV299" s="12" t="s">
        <v>83</v>
      </c>
      <c r="AW299" s="12" t="s">
        <v>37</v>
      </c>
      <c r="AX299" s="12" t="s">
        <v>75</v>
      </c>
      <c r="AY299" s="202" t="s">
        <v>349</v>
      </c>
    </row>
    <row r="300" spans="1:65" s="13" customFormat="1" ht="10.199999999999999">
      <c r="B300" s="203"/>
      <c r="C300" s="204"/>
      <c r="D300" s="194" t="s">
        <v>357</v>
      </c>
      <c r="E300" s="205" t="s">
        <v>19</v>
      </c>
      <c r="F300" s="206" t="s">
        <v>6172</v>
      </c>
      <c r="G300" s="204"/>
      <c r="H300" s="207">
        <v>0.95</v>
      </c>
      <c r="I300" s="208"/>
      <c r="J300" s="204"/>
      <c r="K300" s="204"/>
      <c r="L300" s="209"/>
      <c r="M300" s="210"/>
      <c r="N300" s="211"/>
      <c r="O300" s="211"/>
      <c r="P300" s="211"/>
      <c r="Q300" s="211"/>
      <c r="R300" s="211"/>
      <c r="S300" s="211"/>
      <c r="T300" s="212"/>
      <c r="AT300" s="213" t="s">
        <v>357</v>
      </c>
      <c r="AU300" s="213" t="s">
        <v>83</v>
      </c>
      <c r="AV300" s="13" t="s">
        <v>85</v>
      </c>
      <c r="AW300" s="13" t="s">
        <v>37</v>
      </c>
      <c r="AX300" s="13" t="s">
        <v>75</v>
      </c>
      <c r="AY300" s="213" t="s">
        <v>349</v>
      </c>
    </row>
    <row r="301" spans="1:65" s="14" customFormat="1" ht="10.199999999999999">
      <c r="B301" s="214"/>
      <c r="C301" s="215"/>
      <c r="D301" s="194" t="s">
        <v>357</v>
      </c>
      <c r="E301" s="216" t="s">
        <v>19</v>
      </c>
      <c r="F301" s="217" t="s">
        <v>360</v>
      </c>
      <c r="G301" s="215"/>
      <c r="H301" s="218">
        <v>19.95</v>
      </c>
      <c r="I301" s="219"/>
      <c r="J301" s="215"/>
      <c r="K301" s="215"/>
      <c r="L301" s="220"/>
      <c r="M301" s="221"/>
      <c r="N301" s="222"/>
      <c r="O301" s="222"/>
      <c r="P301" s="222"/>
      <c r="Q301" s="222"/>
      <c r="R301" s="222"/>
      <c r="S301" s="222"/>
      <c r="T301" s="223"/>
      <c r="AT301" s="224" t="s">
        <v>357</v>
      </c>
      <c r="AU301" s="224" t="s">
        <v>83</v>
      </c>
      <c r="AV301" s="14" t="s">
        <v>187</v>
      </c>
      <c r="AW301" s="14" t="s">
        <v>37</v>
      </c>
      <c r="AX301" s="14" t="s">
        <v>83</v>
      </c>
      <c r="AY301" s="224" t="s">
        <v>349</v>
      </c>
    </row>
    <row r="302" spans="1:65" s="2" customFormat="1" ht="37.799999999999997" customHeight="1">
      <c r="A302" s="37"/>
      <c r="B302" s="38"/>
      <c r="C302" s="174" t="s">
        <v>733</v>
      </c>
      <c r="D302" s="174" t="s">
        <v>350</v>
      </c>
      <c r="E302" s="175" t="s">
        <v>6173</v>
      </c>
      <c r="F302" s="176" t="s">
        <v>6174</v>
      </c>
      <c r="G302" s="177" t="s">
        <v>435</v>
      </c>
      <c r="H302" s="178">
        <v>137.55000000000001</v>
      </c>
      <c r="I302" s="179"/>
      <c r="J302" s="180">
        <f>ROUND(I302*H302,2)</f>
        <v>0</v>
      </c>
      <c r="K302" s="176" t="s">
        <v>6024</v>
      </c>
      <c r="L302" s="42"/>
      <c r="M302" s="181" t="s">
        <v>19</v>
      </c>
      <c r="N302" s="182" t="s">
        <v>46</v>
      </c>
      <c r="O302" s="67"/>
      <c r="P302" s="183">
        <f>O302*H302</f>
        <v>0</v>
      </c>
      <c r="Q302" s="183">
        <v>0</v>
      </c>
      <c r="R302" s="183">
        <f>Q302*H302</f>
        <v>0</v>
      </c>
      <c r="S302" s="183">
        <v>0</v>
      </c>
      <c r="T302" s="184">
        <f>S302*H302</f>
        <v>0</v>
      </c>
      <c r="U302" s="37"/>
      <c r="V302" s="37"/>
      <c r="W302" s="37"/>
      <c r="X302" s="37"/>
      <c r="Y302" s="37"/>
      <c r="Z302" s="37"/>
      <c r="AA302" s="37"/>
      <c r="AB302" s="37"/>
      <c r="AC302" s="37"/>
      <c r="AD302" s="37"/>
      <c r="AE302" s="37"/>
      <c r="AR302" s="185" t="s">
        <v>396</v>
      </c>
      <c r="AT302" s="185" t="s">
        <v>350</v>
      </c>
      <c r="AU302" s="185" t="s">
        <v>83</v>
      </c>
      <c r="AY302" s="20" t="s">
        <v>349</v>
      </c>
      <c r="BE302" s="186">
        <f>IF(N302="základní",J302,0)</f>
        <v>0</v>
      </c>
      <c r="BF302" s="186">
        <f>IF(N302="snížená",J302,0)</f>
        <v>0</v>
      </c>
      <c r="BG302" s="186">
        <f>IF(N302="zákl. přenesená",J302,0)</f>
        <v>0</v>
      </c>
      <c r="BH302" s="186">
        <f>IF(N302="sníž. přenesená",J302,0)</f>
        <v>0</v>
      </c>
      <c r="BI302" s="186">
        <f>IF(N302="nulová",J302,0)</f>
        <v>0</v>
      </c>
      <c r="BJ302" s="20" t="s">
        <v>83</v>
      </c>
      <c r="BK302" s="186">
        <f>ROUND(I302*H302,2)</f>
        <v>0</v>
      </c>
      <c r="BL302" s="20" t="s">
        <v>396</v>
      </c>
      <c r="BM302" s="185" t="s">
        <v>736</v>
      </c>
    </row>
    <row r="303" spans="1:65" s="12" customFormat="1" ht="10.199999999999999">
      <c r="B303" s="192"/>
      <c r="C303" s="193"/>
      <c r="D303" s="194" t="s">
        <v>357</v>
      </c>
      <c r="E303" s="195" t="s">
        <v>19</v>
      </c>
      <c r="F303" s="196" t="s">
        <v>6118</v>
      </c>
      <c r="G303" s="193"/>
      <c r="H303" s="195" t="s">
        <v>19</v>
      </c>
      <c r="I303" s="197"/>
      <c r="J303" s="193"/>
      <c r="K303" s="193"/>
      <c r="L303" s="198"/>
      <c r="M303" s="199"/>
      <c r="N303" s="200"/>
      <c r="O303" s="200"/>
      <c r="P303" s="200"/>
      <c r="Q303" s="200"/>
      <c r="R303" s="200"/>
      <c r="S303" s="200"/>
      <c r="T303" s="201"/>
      <c r="AT303" s="202" t="s">
        <v>357</v>
      </c>
      <c r="AU303" s="202" t="s">
        <v>83</v>
      </c>
      <c r="AV303" s="12" t="s">
        <v>83</v>
      </c>
      <c r="AW303" s="12" t="s">
        <v>37</v>
      </c>
      <c r="AX303" s="12" t="s">
        <v>75</v>
      </c>
      <c r="AY303" s="202" t="s">
        <v>349</v>
      </c>
    </row>
    <row r="304" spans="1:65" s="13" customFormat="1" ht="10.199999999999999">
      <c r="B304" s="203"/>
      <c r="C304" s="204"/>
      <c r="D304" s="194" t="s">
        <v>357</v>
      </c>
      <c r="E304" s="205" t="s">
        <v>19</v>
      </c>
      <c r="F304" s="206" t="s">
        <v>3551</v>
      </c>
      <c r="G304" s="204"/>
      <c r="H304" s="207">
        <v>131</v>
      </c>
      <c r="I304" s="208"/>
      <c r="J304" s="204"/>
      <c r="K304" s="204"/>
      <c r="L304" s="209"/>
      <c r="M304" s="210"/>
      <c r="N304" s="211"/>
      <c r="O304" s="211"/>
      <c r="P304" s="211"/>
      <c r="Q304" s="211"/>
      <c r="R304" s="211"/>
      <c r="S304" s="211"/>
      <c r="T304" s="212"/>
      <c r="AT304" s="213" t="s">
        <v>357</v>
      </c>
      <c r="AU304" s="213" t="s">
        <v>83</v>
      </c>
      <c r="AV304" s="13" t="s">
        <v>85</v>
      </c>
      <c r="AW304" s="13" t="s">
        <v>37</v>
      </c>
      <c r="AX304" s="13" t="s">
        <v>75</v>
      </c>
      <c r="AY304" s="213" t="s">
        <v>349</v>
      </c>
    </row>
    <row r="305" spans="1:65" s="12" customFormat="1" ht="10.199999999999999">
      <c r="B305" s="192"/>
      <c r="C305" s="193"/>
      <c r="D305" s="194" t="s">
        <v>357</v>
      </c>
      <c r="E305" s="195" t="s">
        <v>19</v>
      </c>
      <c r="F305" s="196" t="s">
        <v>6159</v>
      </c>
      <c r="G305" s="193"/>
      <c r="H305" s="195" t="s">
        <v>19</v>
      </c>
      <c r="I305" s="197"/>
      <c r="J305" s="193"/>
      <c r="K305" s="193"/>
      <c r="L305" s="198"/>
      <c r="M305" s="199"/>
      <c r="N305" s="200"/>
      <c r="O305" s="200"/>
      <c r="P305" s="200"/>
      <c r="Q305" s="200"/>
      <c r="R305" s="200"/>
      <c r="S305" s="200"/>
      <c r="T305" s="201"/>
      <c r="AT305" s="202" t="s">
        <v>357</v>
      </c>
      <c r="AU305" s="202" t="s">
        <v>83</v>
      </c>
      <c r="AV305" s="12" t="s">
        <v>83</v>
      </c>
      <c r="AW305" s="12" t="s">
        <v>37</v>
      </c>
      <c r="AX305" s="12" t="s">
        <v>75</v>
      </c>
      <c r="AY305" s="202" t="s">
        <v>349</v>
      </c>
    </row>
    <row r="306" spans="1:65" s="13" customFormat="1" ht="10.199999999999999">
      <c r="B306" s="203"/>
      <c r="C306" s="204"/>
      <c r="D306" s="194" t="s">
        <v>357</v>
      </c>
      <c r="E306" s="205" t="s">
        <v>19</v>
      </c>
      <c r="F306" s="206" t="s">
        <v>6175</v>
      </c>
      <c r="G306" s="204"/>
      <c r="H306" s="207">
        <v>6.55</v>
      </c>
      <c r="I306" s="208"/>
      <c r="J306" s="204"/>
      <c r="K306" s="204"/>
      <c r="L306" s="209"/>
      <c r="M306" s="210"/>
      <c r="N306" s="211"/>
      <c r="O306" s="211"/>
      <c r="P306" s="211"/>
      <c r="Q306" s="211"/>
      <c r="R306" s="211"/>
      <c r="S306" s="211"/>
      <c r="T306" s="212"/>
      <c r="AT306" s="213" t="s">
        <v>357</v>
      </c>
      <c r="AU306" s="213" t="s">
        <v>83</v>
      </c>
      <c r="AV306" s="13" t="s">
        <v>85</v>
      </c>
      <c r="AW306" s="13" t="s">
        <v>37</v>
      </c>
      <c r="AX306" s="13" t="s">
        <v>75</v>
      </c>
      <c r="AY306" s="213" t="s">
        <v>349</v>
      </c>
    </row>
    <row r="307" spans="1:65" s="14" customFormat="1" ht="10.199999999999999">
      <c r="B307" s="214"/>
      <c r="C307" s="215"/>
      <c r="D307" s="194" t="s">
        <v>357</v>
      </c>
      <c r="E307" s="216" t="s">
        <v>19</v>
      </c>
      <c r="F307" s="217" t="s">
        <v>360</v>
      </c>
      <c r="G307" s="215"/>
      <c r="H307" s="218">
        <v>137.55000000000001</v>
      </c>
      <c r="I307" s="219"/>
      <c r="J307" s="215"/>
      <c r="K307" s="215"/>
      <c r="L307" s="220"/>
      <c r="M307" s="221"/>
      <c r="N307" s="222"/>
      <c r="O307" s="222"/>
      <c r="P307" s="222"/>
      <c r="Q307" s="222"/>
      <c r="R307" s="222"/>
      <c r="S307" s="222"/>
      <c r="T307" s="223"/>
      <c r="AT307" s="224" t="s">
        <v>357</v>
      </c>
      <c r="AU307" s="224" t="s">
        <v>83</v>
      </c>
      <c r="AV307" s="14" t="s">
        <v>187</v>
      </c>
      <c r="AW307" s="14" t="s">
        <v>37</v>
      </c>
      <c r="AX307" s="14" t="s">
        <v>83</v>
      </c>
      <c r="AY307" s="224" t="s">
        <v>349</v>
      </c>
    </row>
    <row r="308" spans="1:65" s="2" customFormat="1" ht="37.799999999999997" customHeight="1">
      <c r="A308" s="37"/>
      <c r="B308" s="38"/>
      <c r="C308" s="174" t="s">
        <v>475</v>
      </c>
      <c r="D308" s="174" t="s">
        <v>350</v>
      </c>
      <c r="E308" s="175" t="s">
        <v>6176</v>
      </c>
      <c r="F308" s="176" t="s">
        <v>6177</v>
      </c>
      <c r="G308" s="177" t="s">
        <v>435</v>
      </c>
      <c r="H308" s="178">
        <v>107.1</v>
      </c>
      <c r="I308" s="179"/>
      <c r="J308" s="180">
        <f>ROUND(I308*H308,2)</f>
        <v>0</v>
      </c>
      <c r="K308" s="176" t="s">
        <v>6024</v>
      </c>
      <c r="L308" s="42"/>
      <c r="M308" s="181" t="s">
        <v>19</v>
      </c>
      <c r="N308" s="182" t="s">
        <v>46</v>
      </c>
      <c r="O308" s="67"/>
      <c r="P308" s="183">
        <f>O308*H308</f>
        <v>0</v>
      </c>
      <c r="Q308" s="183">
        <v>0</v>
      </c>
      <c r="R308" s="183">
        <f>Q308*H308</f>
        <v>0</v>
      </c>
      <c r="S308" s="183">
        <v>0</v>
      </c>
      <c r="T308" s="184">
        <f>S308*H308</f>
        <v>0</v>
      </c>
      <c r="U308" s="37"/>
      <c r="V308" s="37"/>
      <c r="W308" s="37"/>
      <c r="X308" s="37"/>
      <c r="Y308" s="37"/>
      <c r="Z308" s="37"/>
      <c r="AA308" s="37"/>
      <c r="AB308" s="37"/>
      <c r="AC308" s="37"/>
      <c r="AD308" s="37"/>
      <c r="AE308" s="37"/>
      <c r="AR308" s="185" t="s">
        <v>396</v>
      </c>
      <c r="AT308" s="185" t="s">
        <v>350</v>
      </c>
      <c r="AU308" s="185" t="s">
        <v>83</v>
      </c>
      <c r="AY308" s="20" t="s">
        <v>349</v>
      </c>
      <c r="BE308" s="186">
        <f>IF(N308="základní",J308,0)</f>
        <v>0</v>
      </c>
      <c r="BF308" s="186">
        <f>IF(N308="snížená",J308,0)</f>
        <v>0</v>
      </c>
      <c r="BG308" s="186">
        <f>IF(N308="zákl. přenesená",J308,0)</f>
        <v>0</v>
      </c>
      <c r="BH308" s="186">
        <f>IF(N308="sníž. přenesená",J308,0)</f>
        <v>0</v>
      </c>
      <c r="BI308" s="186">
        <f>IF(N308="nulová",J308,0)</f>
        <v>0</v>
      </c>
      <c r="BJ308" s="20" t="s">
        <v>83</v>
      </c>
      <c r="BK308" s="186">
        <f>ROUND(I308*H308,2)</f>
        <v>0</v>
      </c>
      <c r="BL308" s="20" t="s">
        <v>396</v>
      </c>
      <c r="BM308" s="185" t="s">
        <v>742</v>
      </c>
    </row>
    <row r="309" spans="1:65" s="12" customFormat="1" ht="10.199999999999999">
      <c r="B309" s="192"/>
      <c r="C309" s="193"/>
      <c r="D309" s="194" t="s">
        <v>357</v>
      </c>
      <c r="E309" s="195" t="s">
        <v>19</v>
      </c>
      <c r="F309" s="196" t="s">
        <v>6118</v>
      </c>
      <c r="G309" s="193"/>
      <c r="H309" s="195" t="s">
        <v>19</v>
      </c>
      <c r="I309" s="197"/>
      <c r="J309" s="193"/>
      <c r="K309" s="193"/>
      <c r="L309" s="198"/>
      <c r="M309" s="199"/>
      <c r="N309" s="200"/>
      <c r="O309" s="200"/>
      <c r="P309" s="200"/>
      <c r="Q309" s="200"/>
      <c r="R309" s="200"/>
      <c r="S309" s="200"/>
      <c r="T309" s="201"/>
      <c r="AT309" s="202" t="s">
        <v>357</v>
      </c>
      <c r="AU309" s="202" t="s">
        <v>83</v>
      </c>
      <c r="AV309" s="12" t="s">
        <v>83</v>
      </c>
      <c r="AW309" s="12" t="s">
        <v>37</v>
      </c>
      <c r="AX309" s="12" t="s">
        <v>75</v>
      </c>
      <c r="AY309" s="202" t="s">
        <v>349</v>
      </c>
    </row>
    <row r="310" spans="1:65" s="13" customFormat="1" ht="10.199999999999999">
      <c r="B310" s="203"/>
      <c r="C310" s="204"/>
      <c r="D310" s="194" t="s">
        <v>357</v>
      </c>
      <c r="E310" s="205" t="s">
        <v>19</v>
      </c>
      <c r="F310" s="206" t="s">
        <v>799</v>
      </c>
      <c r="G310" s="204"/>
      <c r="H310" s="207">
        <v>102</v>
      </c>
      <c r="I310" s="208"/>
      <c r="J310" s="204"/>
      <c r="K310" s="204"/>
      <c r="L310" s="209"/>
      <c r="M310" s="210"/>
      <c r="N310" s="211"/>
      <c r="O310" s="211"/>
      <c r="P310" s="211"/>
      <c r="Q310" s="211"/>
      <c r="R310" s="211"/>
      <c r="S310" s="211"/>
      <c r="T310" s="212"/>
      <c r="AT310" s="213" t="s">
        <v>357</v>
      </c>
      <c r="AU310" s="213" t="s">
        <v>83</v>
      </c>
      <c r="AV310" s="13" t="s">
        <v>85</v>
      </c>
      <c r="AW310" s="13" t="s">
        <v>37</v>
      </c>
      <c r="AX310" s="13" t="s">
        <v>75</v>
      </c>
      <c r="AY310" s="213" t="s">
        <v>349</v>
      </c>
    </row>
    <row r="311" spans="1:65" s="12" customFormat="1" ht="10.199999999999999">
      <c r="B311" s="192"/>
      <c r="C311" s="193"/>
      <c r="D311" s="194" t="s">
        <v>357</v>
      </c>
      <c r="E311" s="195" t="s">
        <v>19</v>
      </c>
      <c r="F311" s="196" t="s">
        <v>6159</v>
      </c>
      <c r="G311" s="193"/>
      <c r="H311" s="195" t="s">
        <v>19</v>
      </c>
      <c r="I311" s="197"/>
      <c r="J311" s="193"/>
      <c r="K311" s="193"/>
      <c r="L311" s="198"/>
      <c r="M311" s="199"/>
      <c r="N311" s="200"/>
      <c r="O311" s="200"/>
      <c r="P311" s="200"/>
      <c r="Q311" s="200"/>
      <c r="R311" s="200"/>
      <c r="S311" s="200"/>
      <c r="T311" s="201"/>
      <c r="AT311" s="202" t="s">
        <v>357</v>
      </c>
      <c r="AU311" s="202" t="s">
        <v>83</v>
      </c>
      <c r="AV311" s="12" t="s">
        <v>83</v>
      </c>
      <c r="AW311" s="12" t="s">
        <v>37</v>
      </c>
      <c r="AX311" s="12" t="s">
        <v>75</v>
      </c>
      <c r="AY311" s="202" t="s">
        <v>349</v>
      </c>
    </row>
    <row r="312" spans="1:65" s="13" customFormat="1" ht="10.199999999999999">
      <c r="B312" s="203"/>
      <c r="C312" s="204"/>
      <c r="D312" s="194" t="s">
        <v>357</v>
      </c>
      <c r="E312" s="205" t="s">
        <v>19</v>
      </c>
      <c r="F312" s="206" t="s">
        <v>6178</v>
      </c>
      <c r="G312" s="204"/>
      <c r="H312" s="207">
        <v>5.0999999999999996</v>
      </c>
      <c r="I312" s="208"/>
      <c r="J312" s="204"/>
      <c r="K312" s="204"/>
      <c r="L312" s="209"/>
      <c r="M312" s="210"/>
      <c r="N312" s="211"/>
      <c r="O312" s="211"/>
      <c r="P312" s="211"/>
      <c r="Q312" s="211"/>
      <c r="R312" s="211"/>
      <c r="S312" s="211"/>
      <c r="T312" s="212"/>
      <c r="AT312" s="213" t="s">
        <v>357</v>
      </c>
      <c r="AU312" s="213" t="s">
        <v>83</v>
      </c>
      <c r="AV312" s="13" t="s">
        <v>85</v>
      </c>
      <c r="AW312" s="13" t="s">
        <v>37</v>
      </c>
      <c r="AX312" s="13" t="s">
        <v>75</v>
      </c>
      <c r="AY312" s="213" t="s">
        <v>349</v>
      </c>
    </row>
    <row r="313" spans="1:65" s="14" customFormat="1" ht="10.199999999999999">
      <c r="B313" s="214"/>
      <c r="C313" s="215"/>
      <c r="D313" s="194" t="s">
        <v>357</v>
      </c>
      <c r="E313" s="216" t="s">
        <v>19</v>
      </c>
      <c r="F313" s="217" t="s">
        <v>360</v>
      </c>
      <c r="G313" s="215"/>
      <c r="H313" s="218">
        <v>107.1</v>
      </c>
      <c r="I313" s="219"/>
      <c r="J313" s="215"/>
      <c r="K313" s="215"/>
      <c r="L313" s="220"/>
      <c r="M313" s="221"/>
      <c r="N313" s="222"/>
      <c r="O313" s="222"/>
      <c r="P313" s="222"/>
      <c r="Q313" s="222"/>
      <c r="R313" s="222"/>
      <c r="S313" s="222"/>
      <c r="T313" s="223"/>
      <c r="AT313" s="224" t="s">
        <v>357</v>
      </c>
      <c r="AU313" s="224" t="s">
        <v>83</v>
      </c>
      <c r="AV313" s="14" t="s">
        <v>187</v>
      </c>
      <c r="AW313" s="14" t="s">
        <v>37</v>
      </c>
      <c r="AX313" s="14" t="s">
        <v>83</v>
      </c>
      <c r="AY313" s="224" t="s">
        <v>349</v>
      </c>
    </row>
    <row r="314" spans="1:65" s="2" customFormat="1" ht="37.799999999999997" customHeight="1">
      <c r="A314" s="37"/>
      <c r="B314" s="38"/>
      <c r="C314" s="174" t="s">
        <v>745</v>
      </c>
      <c r="D314" s="174" t="s">
        <v>350</v>
      </c>
      <c r="E314" s="175" t="s">
        <v>6179</v>
      </c>
      <c r="F314" s="176" t="s">
        <v>6180</v>
      </c>
      <c r="G314" s="177" t="s">
        <v>435</v>
      </c>
      <c r="H314" s="178">
        <v>18.899999999999999</v>
      </c>
      <c r="I314" s="179"/>
      <c r="J314" s="180">
        <f>ROUND(I314*H314,2)</f>
        <v>0</v>
      </c>
      <c r="K314" s="176" t="s">
        <v>6024</v>
      </c>
      <c r="L314" s="42"/>
      <c r="M314" s="181" t="s">
        <v>19</v>
      </c>
      <c r="N314" s="182" t="s">
        <v>46</v>
      </c>
      <c r="O314" s="67"/>
      <c r="P314" s="183">
        <f>O314*H314</f>
        <v>0</v>
      </c>
      <c r="Q314" s="183">
        <v>0</v>
      </c>
      <c r="R314" s="183">
        <f>Q314*H314</f>
        <v>0</v>
      </c>
      <c r="S314" s="183">
        <v>0</v>
      </c>
      <c r="T314" s="184">
        <f>S314*H314</f>
        <v>0</v>
      </c>
      <c r="U314" s="37"/>
      <c r="V314" s="37"/>
      <c r="W314" s="37"/>
      <c r="X314" s="37"/>
      <c r="Y314" s="37"/>
      <c r="Z314" s="37"/>
      <c r="AA314" s="37"/>
      <c r="AB314" s="37"/>
      <c r="AC314" s="37"/>
      <c r="AD314" s="37"/>
      <c r="AE314" s="37"/>
      <c r="AR314" s="185" t="s">
        <v>396</v>
      </c>
      <c r="AT314" s="185" t="s">
        <v>350</v>
      </c>
      <c r="AU314" s="185" t="s">
        <v>83</v>
      </c>
      <c r="AY314" s="20" t="s">
        <v>349</v>
      </c>
      <c r="BE314" s="186">
        <f>IF(N314="základní",J314,0)</f>
        <v>0</v>
      </c>
      <c r="BF314" s="186">
        <f>IF(N314="snížená",J314,0)</f>
        <v>0</v>
      </c>
      <c r="BG314" s="186">
        <f>IF(N314="zákl. přenesená",J314,0)</f>
        <v>0</v>
      </c>
      <c r="BH314" s="186">
        <f>IF(N314="sníž. přenesená",J314,0)</f>
        <v>0</v>
      </c>
      <c r="BI314" s="186">
        <f>IF(N314="nulová",J314,0)</f>
        <v>0</v>
      </c>
      <c r="BJ314" s="20" t="s">
        <v>83</v>
      </c>
      <c r="BK314" s="186">
        <f>ROUND(I314*H314,2)</f>
        <v>0</v>
      </c>
      <c r="BL314" s="20" t="s">
        <v>396</v>
      </c>
      <c r="BM314" s="185" t="s">
        <v>748</v>
      </c>
    </row>
    <row r="315" spans="1:65" s="12" customFormat="1" ht="10.199999999999999">
      <c r="B315" s="192"/>
      <c r="C315" s="193"/>
      <c r="D315" s="194" t="s">
        <v>357</v>
      </c>
      <c r="E315" s="195" t="s">
        <v>19</v>
      </c>
      <c r="F315" s="196" t="s">
        <v>6181</v>
      </c>
      <c r="G315" s="193"/>
      <c r="H315" s="195" t="s">
        <v>19</v>
      </c>
      <c r="I315" s="197"/>
      <c r="J315" s="193"/>
      <c r="K315" s="193"/>
      <c r="L315" s="198"/>
      <c r="M315" s="199"/>
      <c r="N315" s="200"/>
      <c r="O315" s="200"/>
      <c r="P315" s="200"/>
      <c r="Q315" s="200"/>
      <c r="R315" s="200"/>
      <c r="S315" s="200"/>
      <c r="T315" s="201"/>
      <c r="AT315" s="202" t="s">
        <v>357</v>
      </c>
      <c r="AU315" s="202" t="s">
        <v>83</v>
      </c>
      <c r="AV315" s="12" t="s">
        <v>83</v>
      </c>
      <c r="AW315" s="12" t="s">
        <v>37</v>
      </c>
      <c r="AX315" s="12" t="s">
        <v>75</v>
      </c>
      <c r="AY315" s="202" t="s">
        <v>349</v>
      </c>
    </row>
    <row r="316" spans="1:65" s="13" customFormat="1" ht="10.199999999999999">
      <c r="B316" s="203"/>
      <c r="C316" s="204"/>
      <c r="D316" s="194" t="s">
        <v>357</v>
      </c>
      <c r="E316" s="205" t="s">
        <v>19</v>
      </c>
      <c r="F316" s="206" t="s">
        <v>404</v>
      </c>
      <c r="G316" s="204"/>
      <c r="H316" s="207">
        <v>18</v>
      </c>
      <c r="I316" s="208"/>
      <c r="J316" s="204"/>
      <c r="K316" s="204"/>
      <c r="L316" s="209"/>
      <c r="M316" s="210"/>
      <c r="N316" s="211"/>
      <c r="O316" s="211"/>
      <c r="P316" s="211"/>
      <c r="Q316" s="211"/>
      <c r="R316" s="211"/>
      <c r="S316" s="211"/>
      <c r="T316" s="212"/>
      <c r="AT316" s="213" t="s">
        <v>357</v>
      </c>
      <c r="AU316" s="213" t="s">
        <v>83</v>
      </c>
      <c r="AV316" s="13" t="s">
        <v>85</v>
      </c>
      <c r="AW316" s="13" t="s">
        <v>37</v>
      </c>
      <c r="AX316" s="13" t="s">
        <v>75</v>
      </c>
      <c r="AY316" s="213" t="s">
        <v>349</v>
      </c>
    </row>
    <row r="317" spans="1:65" s="12" customFormat="1" ht="10.199999999999999">
      <c r="B317" s="192"/>
      <c r="C317" s="193"/>
      <c r="D317" s="194" t="s">
        <v>357</v>
      </c>
      <c r="E317" s="195" t="s">
        <v>19</v>
      </c>
      <c r="F317" s="196" t="s">
        <v>6159</v>
      </c>
      <c r="G317" s="193"/>
      <c r="H317" s="195" t="s">
        <v>19</v>
      </c>
      <c r="I317" s="197"/>
      <c r="J317" s="193"/>
      <c r="K317" s="193"/>
      <c r="L317" s="198"/>
      <c r="M317" s="199"/>
      <c r="N317" s="200"/>
      <c r="O317" s="200"/>
      <c r="P317" s="200"/>
      <c r="Q317" s="200"/>
      <c r="R317" s="200"/>
      <c r="S317" s="200"/>
      <c r="T317" s="201"/>
      <c r="AT317" s="202" t="s">
        <v>357</v>
      </c>
      <c r="AU317" s="202" t="s">
        <v>83</v>
      </c>
      <c r="AV317" s="12" t="s">
        <v>83</v>
      </c>
      <c r="AW317" s="12" t="s">
        <v>37</v>
      </c>
      <c r="AX317" s="12" t="s">
        <v>75</v>
      </c>
      <c r="AY317" s="202" t="s">
        <v>349</v>
      </c>
    </row>
    <row r="318" spans="1:65" s="13" customFormat="1" ht="10.199999999999999">
      <c r="B318" s="203"/>
      <c r="C318" s="204"/>
      <c r="D318" s="194" t="s">
        <v>357</v>
      </c>
      <c r="E318" s="205" t="s">
        <v>19</v>
      </c>
      <c r="F318" s="206" t="s">
        <v>6166</v>
      </c>
      <c r="G318" s="204"/>
      <c r="H318" s="207">
        <v>0.9</v>
      </c>
      <c r="I318" s="208"/>
      <c r="J318" s="204"/>
      <c r="K318" s="204"/>
      <c r="L318" s="209"/>
      <c r="M318" s="210"/>
      <c r="N318" s="211"/>
      <c r="O318" s="211"/>
      <c r="P318" s="211"/>
      <c r="Q318" s="211"/>
      <c r="R318" s="211"/>
      <c r="S318" s="211"/>
      <c r="T318" s="212"/>
      <c r="AT318" s="213" t="s">
        <v>357</v>
      </c>
      <c r="AU318" s="213" t="s">
        <v>83</v>
      </c>
      <c r="AV318" s="13" t="s">
        <v>85</v>
      </c>
      <c r="AW318" s="13" t="s">
        <v>37</v>
      </c>
      <c r="AX318" s="13" t="s">
        <v>75</v>
      </c>
      <c r="AY318" s="213" t="s">
        <v>349</v>
      </c>
    </row>
    <row r="319" spans="1:65" s="14" customFormat="1" ht="10.199999999999999">
      <c r="B319" s="214"/>
      <c r="C319" s="215"/>
      <c r="D319" s="194" t="s">
        <v>357</v>
      </c>
      <c r="E319" s="216" t="s">
        <v>19</v>
      </c>
      <c r="F319" s="217" t="s">
        <v>360</v>
      </c>
      <c r="G319" s="215"/>
      <c r="H319" s="218">
        <v>18.899999999999999</v>
      </c>
      <c r="I319" s="219"/>
      <c r="J319" s="215"/>
      <c r="K319" s="215"/>
      <c r="L319" s="220"/>
      <c r="M319" s="221"/>
      <c r="N319" s="222"/>
      <c r="O319" s="222"/>
      <c r="P319" s="222"/>
      <c r="Q319" s="222"/>
      <c r="R319" s="222"/>
      <c r="S319" s="222"/>
      <c r="T319" s="223"/>
      <c r="AT319" s="224" t="s">
        <v>357</v>
      </c>
      <c r="AU319" s="224" t="s">
        <v>83</v>
      </c>
      <c r="AV319" s="14" t="s">
        <v>187</v>
      </c>
      <c r="AW319" s="14" t="s">
        <v>37</v>
      </c>
      <c r="AX319" s="14" t="s">
        <v>83</v>
      </c>
      <c r="AY319" s="224" t="s">
        <v>349</v>
      </c>
    </row>
    <row r="320" spans="1:65" s="2" customFormat="1" ht="37.799999999999997" customHeight="1">
      <c r="A320" s="37"/>
      <c r="B320" s="38"/>
      <c r="C320" s="174" t="s">
        <v>480</v>
      </c>
      <c r="D320" s="174" t="s">
        <v>350</v>
      </c>
      <c r="E320" s="175" t="s">
        <v>6182</v>
      </c>
      <c r="F320" s="176" t="s">
        <v>6183</v>
      </c>
      <c r="G320" s="177" t="s">
        <v>435</v>
      </c>
      <c r="H320" s="178">
        <v>39.9</v>
      </c>
      <c r="I320" s="179"/>
      <c r="J320" s="180">
        <f>ROUND(I320*H320,2)</f>
        <v>0</v>
      </c>
      <c r="K320" s="176" t="s">
        <v>6024</v>
      </c>
      <c r="L320" s="42"/>
      <c r="M320" s="181" t="s">
        <v>19</v>
      </c>
      <c r="N320" s="182" t="s">
        <v>46</v>
      </c>
      <c r="O320" s="67"/>
      <c r="P320" s="183">
        <f>O320*H320</f>
        <v>0</v>
      </c>
      <c r="Q320" s="183">
        <v>0</v>
      </c>
      <c r="R320" s="183">
        <f>Q320*H320</f>
        <v>0</v>
      </c>
      <c r="S320" s="183">
        <v>0</v>
      </c>
      <c r="T320" s="184">
        <f>S320*H320</f>
        <v>0</v>
      </c>
      <c r="U320" s="37"/>
      <c r="V320" s="37"/>
      <c r="W320" s="37"/>
      <c r="X320" s="37"/>
      <c r="Y320" s="37"/>
      <c r="Z320" s="37"/>
      <c r="AA320" s="37"/>
      <c r="AB320" s="37"/>
      <c r="AC320" s="37"/>
      <c r="AD320" s="37"/>
      <c r="AE320" s="37"/>
      <c r="AR320" s="185" t="s">
        <v>396</v>
      </c>
      <c r="AT320" s="185" t="s">
        <v>350</v>
      </c>
      <c r="AU320" s="185" t="s">
        <v>83</v>
      </c>
      <c r="AY320" s="20" t="s">
        <v>349</v>
      </c>
      <c r="BE320" s="186">
        <f>IF(N320="základní",J320,0)</f>
        <v>0</v>
      </c>
      <c r="BF320" s="186">
        <f>IF(N320="snížená",J320,0)</f>
        <v>0</v>
      </c>
      <c r="BG320" s="186">
        <f>IF(N320="zákl. přenesená",J320,0)</f>
        <v>0</v>
      </c>
      <c r="BH320" s="186">
        <f>IF(N320="sníž. přenesená",J320,0)</f>
        <v>0</v>
      </c>
      <c r="BI320" s="186">
        <f>IF(N320="nulová",J320,0)</f>
        <v>0</v>
      </c>
      <c r="BJ320" s="20" t="s">
        <v>83</v>
      </c>
      <c r="BK320" s="186">
        <f>ROUND(I320*H320,2)</f>
        <v>0</v>
      </c>
      <c r="BL320" s="20" t="s">
        <v>396</v>
      </c>
      <c r="BM320" s="185" t="s">
        <v>753</v>
      </c>
    </row>
    <row r="321" spans="1:65" s="12" customFormat="1" ht="10.199999999999999">
      <c r="B321" s="192"/>
      <c r="C321" s="193"/>
      <c r="D321" s="194" t="s">
        <v>357</v>
      </c>
      <c r="E321" s="195" t="s">
        <v>19</v>
      </c>
      <c r="F321" s="196" t="s">
        <v>6118</v>
      </c>
      <c r="G321" s="193"/>
      <c r="H321" s="195" t="s">
        <v>19</v>
      </c>
      <c r="I321" s="197"/>
      <c r="J321" s="193"/>
      <c r="K321" s="193"/>
      <c r="L321" s="198"/>
      <c r="M321" s="199"/>
      <c r="N321" s="200"/>
      <c r="O321" s="200"/>
      <c r="P321" s="200"/>
      <c r="Q321" s="200"/>
      <c r="R321" s="200"/>
      <c r="S321" s="200"/>
      <c r="T321" s="201"/>
      <c r="AT321" s="202" t="s">
        <v>357</v>
      </c>
      <c r="AU321" s="202" t="s">
        <v>83</v>
      </c>
      <c r="AV321" s="12" t="s">
        <v>83</v>
      </c>
      <c r="AW321" s="12" t="s">
        <v>37</v>
      </c>
      <c r="AX321" s="12" t="s">
        <v>75</v>
      </c>
      <c r="AY321" s="202" t="s">
        <v>349</v>
      </c>
    </row>
    <row r="322" spans="1:65" s="13" customFormat="1" ht="10.199999999999999">
      <c r="B322" s="203"/>
      <c r="C322" s="204"/>
      <c r="D322" s="194" t="s">
        <v>357</v>
      </c>
      <c r="E322" s="205" t="s">
        <v>19</v>
      </c>
      <c r="F322" s="206" t="s">
        <v>469</v>
      </c>
      <c r="G322" s="204"/>
      <c r="H322" s="207">
        <v>38</v>
      </c>
      <c r="I322" s="208"/>
      <c r="J322" s="204"/>
      <c r="K322" s="204"/>
      <c r="L322" s="209"/>
      <c r="M322" s="210"/>
      <c r="N322" s="211"/>
      <c r="O322" s="211"/>
      <c r="P322" s="211"/>
      <c r="Q322" s="211"/>
      <c r="R322" s="211"/>
      <c r="S322" s="211"/>
      <c r="T322" s="212"/>
      <c r="AT322" s="213" t="s">
        <v>357</v>
      </c>
      <c r="AU322" s="213" t="s">
        <v>83</v>
      </c>
      <c r="AV322" s="13" t="s">
        <v>85</v>
      </c>
      <c r="AW322" s="13" t="s">
        <v>37</v>
      </c>
      <c r="AX322" s="13" t="s">
        <v>75</v>
      </c>
      <c r="AY322" s="213" t="s">
        <v>349</v>
      </c>
    </row>
    <row r="323" spans="1:65" s="12" customFormat="1" ht="10.199999999999999">
      <c r="B323" s="192"/>
      <c r="C323" s="193"/>
      <c r="D323" s="194" t="s">
        <v>357</v>
      </c>
      <c r="E323" s="195" t="s">
        <v>19</v>
      </c>
      <c r="F323" s="196" t="s">
        <v>6159</v>
      </c>
      <c r="G323" s="193"/>
      <c r="H323" s="195" t="s">
        <v>19</v>
      </c>
      <c r="I323" s="197"/>
      <c r="J323" s="193"/>
      <c r="K323" s="193"/>
      <c r="L323" s="198"/>
      <c r="M323" s="199"/>
      <c r="N323" s="200"/>
      <c r="O323" s="200"/>
      <c r="P323" s="200"/>
      <c r="Q323" s="200"/>
      <c r="R323" s="200"/>
      <c r="S323" s="200"/>
      <c r="T323" s="201"/>
      <c r="AT323" s="202" t="s">
        <v>357</v>
      </c>
      <c r="AU323" s="202" t="s">
        <v>83</v>
      </c>
      <c r="AV323" s="12" t="s">
        <v>83</v>
      </c>
      <c r="AW323" s="12" t="s">
        <v>37</v>
      </c>
      <c r="AX323" s="12" t="s">
        <v>75</v>
      </c>
      <c r="AY323" s="202" t="s">
        <v>349</v>
      </c>
    </row>
    <row r="324" spans="1:65" s="13" customFormat="1" ht="10.199999999999999">
      <c r="B324" s="203"/>
      <c r="C324" s="204"/>
      <c r="D324" s="194" t="s">
        <v>357</v>
      </c>
      <c r="E324" s="205" t="s">
        <v>19</v>
      </c>
      <c r="F324" s="206" t="s">
        <v>6184</v>
      </c>
      <c r="G324" s="204"/>
      <c r="H324" s="207">
        <v>1.9</v>
      </c>
      <c r="I324" s="208"/>
      <c r="J324" s="204"/>
      <c r="K324" s="204"/>
      <c r="L324" s="209"/>
      <c r="M324" s="210"/>
      <c r="N324" s="211"/>
      <c r="O324" s="211"/>
      <c r="P324" s="211"/>
      <c r="Q324" s="211"/>
      <c r="R324" s="211"/>
      <c r="S324" s="211"/>
      <c r="T324" s="212"/>
      <c r="AT324" s="213" t="s">
        <v>357</v>
      </c>
      <c r="AU324" s="213" t="s">
        <v>83</v>
      </c>
      <c r="AV324" s="13" t="s">
        <v>85</v>
      </c>
      <c r="AW324" s="13" t="s">
        <v>37</v>
      </c>
      <c r="AX324" s="13" t="s">
        <v>75</v>
      </c>
      <c r="AY324" s="213" t="s">
        <v>349</v>
      </c>
    </row>
    <row r="325" spans="1:65" s="14" customFormat="1" ht="10.199999999999999">
      <c r="B325" s="214"/>
      <c r="C325" s="215"/>
      <c r="D325" s="194" t="s">
        <v>357</v>
      </c>
      <c r="E325" s="216" t="s">
        <v>19</v>
      </c>
      <c r="F325" s="217" t="s">
        <v>360</v>
      </c>
      <c r="G325" s="215"/>
      <c r="H325" s="218">
        <v>39.9</v>
      </c>
      <c r="I325" s="219"/>
      <c r="J325" s="215"/>
      <c r="K325" s="215"/>
      <c r="L325" s="220"/>
      <c r="M325" s="221"/>
      <c r="N325" s="222"/>
      <c r="O325" s="222"/>
      <c r="P325" s="222"/>
      <c r="Q325" s="222"/>
      <c r="R325" s="222"/>
      <c r="S325" s="222"/>
      <c r="T325" s="223"/>
      <c r="AT325" s="224" t="s">
        <v>357</v>
      </c>
      <c r="AU325" s="224" t="s">
        <v>83</v>
      </c>
      <c r="AV325" s="14" t="s">
        <v>187</v>
      </c>
      <c r="AW325" s="14" t="s">
        <v>37</v>
      </c>
      <c r="AX325" s="14" t="s">
        <v>83</v>
      </c>
      <c r="AY325" s="224" t="s">
        <v>349</v>
      </c>
    </row>
    <row r="326" spans="1:65" s="2" customFormat="1" ht="37.799999999999997" customHeight="1">
      <c r="A326" s="37"/>
      <c r="B326" s="38"/>
      <c r="C326" s="174" t="s">
        <v>755</v>
      </c>
      <c r="D326" s="174" t="s">
        <v>350</v>
      </c>
      <c r="E326" s="175" t="s">
        <v>6185</v>
      </c>
      <c r="F326" s="176" t="s">
        <v>6186</v>
      </c>
      <c r="G326" s="177" t="s">
        <v>435</v>
      </c>
      <c r="H326" s="178">
        <v>274.05</v>
      </c>
      <c r="I326" s="179"/>
      <c r="J326" s="180">
        <f>ROUND(I326*H326,2)</f>
        <v>0</v>
      </c>
      <c r="K326" s="176" t="s">
        <v>6024</v>
      </c>
      <c r="L326" s="42"/>
      <c r="M326" s="181" t="s">
        <v>19</v>
      </c>
      <c r="N326" s="182" t="s">
        <v>46</v>
      </c>
      <c r="O326" s="67"/>
      <c r="P326" s="183">
        <f>O326*H326</f>
        <v>0</v>
      </c>
      <c r="Q326" s="183">
        <v>0</v>
      </c>
      <c r="R326" s="183">
        <f>Q326*H326</f>
        <v>0</v>
      </c>
      <c r="S326" s="183">
        <v>0</v>
      </c>
      <c r="T326" s="184">
        <f>S326*H326</f>
        <v>0</v>
      </c>
      <c r="U326" s="37"/>
      <c r="V326" s="37"/>
      <c r="W326" s="37"/>
      <c r="X326" s="37"/>
      <c r="Y326" s="37"/>
      <c r="Z326" s="37"/>
      <c r="AA326" s="37"/>
      <c r="AB326" s="37"/>
      <c r="AC326" s="37"/>
      <c r="AD326" s="37"/>
      <c r="AE326" s="37"/>
      <c r="AR326" s="185" t="s">
        <v>396</v>
      </c>
      <c r="AT326" s="185" t="s">
        <v>350</v>
      </c>
      <c r="AU326" s="185" t="s">
        <v>83</v>
      </c>
      <c r="AY326" s="20" t="s">
        <v>349</v>
      </c>
      <c r="BE326" s="186">
        <f>IF(N326="základní",J326,0)</f>
        <v>0</v>
      </c>
      <c r="BF326" s="186">
        <f>IF(N326="snížená",J326,0)</f>
        <v>0</v>
      </c>
      <c r="BG326" s="186">
        <f>IF(N326="zákl. přenesená",J326,0)</f>
        <v>0</v>
      </c>
      <c r="BH326" s="186">
        <f>IF(N326="sníž. přenesená",J326,0)</f>
        <v>0</v>
      </c>
      <c r="BI326" s="186">
        <f>IF(N326="nulová",J326,0)</f>
        <v>0</v>
      </c>
      <c r="BJ326" s="20" t="s">
        <v>83</v>
      </c>
      <c r="BK326" s="186">
        <f>ROUND(I326*H326,2)</f>
        <v>0</v>
      </c>
      <c r="BL326" s="20" t="s">
        <v>396</v>
      </c>
      <c r="BM326" s="185" t="s">
        <v>758</v>
      </c>
    </row>
    <row r="327" spans="1:65" s="12" customFormat="1" ht="10.199999999999999">
      <c r="B327" s="192"/>
      <c r="C327" s="193"/>
      <c r="D327" s="194" t="s">
        <v>357</v>
      </c>
      <c r="E327" s="195" t="s">
        <v>19</v>
      </c>
      <c r="F327" s="196" t="s">
        <v>6122</v>
      </c>
      <c r="G327" s="193"/>
      <c r="H327" s="195" t="s">
        <v>19</v>
      </c>
      <c r="I327" s="197"/>
      <c r="J327" s="193"/>
      <c r="K327" s="193"/>
      <c r="L327" s="198"/>
      <c r="M327" s="199"/>
      <c r="N327" s="200"/>
      <c r="O327" s="200"/>
      <c r="P327" s="200"/>
      <c r="Q327" s="200"/>
      <c r="R327" s="200"/>
      <c r="S327" s="200"/>
      <c r="T327" s="201"/>
      <c r="AT327" s="202" t="s">
        <v>357</v>
      </c>
      <c r="AU327" s="202" t="s">
        <v>83</v>
      </c>
      <c r="AV327" s="12" t="s">
        <v>83</v>
      </c>
      <c r="AW327" s="12" t="s">
        <v>37</v>
      </c>
      <c r="AX327" s="12" t="s">
        <v>75</v>
      </c>
      <c r="AY327" s="202" t="s">
        <v>349</v>
      </c>
    </row>
    <row r="328" spans="1:65" s="13" customFormat="1" ht="10.199999999999999">
      <c r="B328" s="203"/>
      <c r="C328" s="204"/>
      <c r="D328" s="194" t="s">
        <v>357</v>
      </c>
      <c r="E328" s="205" t="s">
        <v>19</v>
      </c>
      <c r="F328" s="206" t="s">
        <v>6187</v>
      </c>
      <c r="G328" s="204"/>
      <c r="H328" s="207">
        <v>261</v>
      </c>
      <c r="I328" s="208"/>
      <c r="J328" s="204"/>
      <c r="K328" s="204"/>
      <c r="L328" s="209"/>
      <c r="M328" s="210"/>
      <c r="N328" s="211"/>
      <c r="O328" s="211"/>
      <c r="P328" s="211"/>
      <c r="Q328" s="211"/>
      <c r="R328" s="211"/>
      <c r="S328" s="211"/>
      <c r="T328" s="212"/>
      <c r="AT328" s="213" t="s">
        <v>357</v>
      </c>
      <c r="AU328" s="213" t="s">
        <v>83</v>
      </c>
      <c r="AV328" s="13" t="s">
        <v>85</v>
      </c>
      <c r="AW328" s="13" t="s">
        <v>37</v>
      </c>
      <c r="AX328" s="13" t="s">
        <v>75</v>
      </c>
      <c r="AY328" s="213" t="s">
        <v>349</v>
      </c>
    </row>
    <row r="329" spans="1:65" s="12" customFormat="1" ht="10.199999999999999">
      <c r="B329" s="192"/>
      <c r="C329" s="193"/>
      <c r="D329" s="194" t="s">
        <v>357</v>
      </c>
      <c r="E329" s="195" t="s">
        <v>19</v>
      </c>
      <c r="F329" s="196" t="s">
        <v>6159</v>
      </c>
      <c r="G329" s="193"/>
      <c r="H329" s="195" t="s">
        <v>19</v>
      </c>
      <c r="I329" s="197"/>
      <c r="J329" s="193"/>
      <c r="K329" s="193"/>
      <c r="L329" s="198"/>
      <c r="M329" s="199"/>
      <c r="N329" s="200"/>
      <c r="O329" s="200"/>
      <c r="P329" s="200"/>
      <c r="Q329" s="200"/>
      <c r="R329" s="200"/>
      <c r="S329" s="200"/>
      <c r="T329" s="201"/>
      <c r="AT329" s="202" t="s">
        <v>357</v>
      </c>
      <c r="AU329" s="202" t="s">
        <v>83</v>
      </c>
      <c r="AV329" s="12" t="s">
        <v>83</v>
      </c>
      <c r="AW329" s="12" t="s">
        <v>37</v>
      </c>
      <c r="AX329" s="12" t="s">
        <v>75</v>
      </c>
      <c r="AY329" s="202" t="s">
        <v>349</v>
      </c>
    </row>
    <row r="330" spans="1:65" s="13" customFormat="1" ht="10.199999999999999">
      <c r="B330" s="203"/>
      <c r="C330" s="204"/>
      <c r="D330" s="194" t="s">
        <v>357</v>
      </c>
      <c r="E330" s="205" t="s">
        <v>19</v>
      </c>
      <c r="F330" s="206" t="s">
        <v>6188</v>
      </c>
      <c r="G330" s="204"/>
      <c r="H330" s="207">
        <v>13.05</v>
      </c>
      <c r="I330" s="208"/>
      <c r="J330" s="204"/>
      <c r="K330" s="204"/>
      <c r="L330" s="209"/>
      <c r="M330" s="210"/>
      <c r="N330" s="211"/>
      <c r="O330" s="211"/>
      <c r="P330" s="211"/>
      <c r="Q330" s="211"/>
      <c r="R330" s="211"/>
      <c r="S330" s="211"/>
      <c r="T330" s="212"/>
      <c r="AT330" s="213" t="s">
        <v>357</v>
      </c>
      <c r="AU330" s="213" t="s">
        <v>83</v>
      </c>
      <c r="AV330" s="13" t="s">
        <v>85</v>
      </c>
      <c r="AW330" s="13" t="s">
        <v>37</v>
      </c>
      <c r="AX330" s="13" t="s">
        <v>75</v>
      </c>
      <c r="AY330" s="213" t="s">
        <v>349</v>
      </c>
    </row>
    <row r="331" spans="1:65" s="14" customFormat="1" ht="10.199999999999999">
      <c r="B331" s="214"/>
      <c r="C331" s="215"/>
      <c r="D331" s="194" t="s">
        <v>357</v>
      </c>
      <c r="E331" s="216" t="s">
        <v>19</v>
      </c>
      <c r="F331" s="217" t="s">
        <v>360</v>
      </c>
      <c r="G331" s="215"/>
      <c r="H331" s="218">
        <v>274.05</v>
      </c>
      <c r="I331" s="219"/>
      <c r="J331" s="215"/>
      <c r="K331" s="215"/>
      <c r="L331" s="220"/>
      <c r="M331" s="221"/>
      <c r="N331" s="222"/>
      <c r="O331" s="222"/>
      <c r="P331" s="222"/>
      <c r="Q331" s="222"/>
      <c r="R331" s="222"/>
      <c r="S331" s="222"/>
      <c r="T331" s="223"/>
      <c r="AT331" s="224" t="s">
        <v>357</v>
      </c>
      <c r="AU331" s="224" t="s">
        <v>83</v>
      </c>
      <c r="AV331" s="14" t="s">
        <v>187</v>
      </c>
      <c r="AW331" s="14" t="s">
        <v>37</v>
      </c>
      <c r="AX331" s="14" t="s">
        <v>83</v>
      </c>
      <c r="AY331" s="224" t="s">
        <v>349</v>
      </c>
    </row>
    <row r="332" spans="1:65" s="2" customFormat="1" ht="37.799999999999997" customHeight="1">
      <c r="A332" s="37"/>
      <c r="B332" s="38"/>
      <c r="C332" s="174" t="s">
        <v>486</v>
      </c>
      <c r="D332" s="174" t="s">
        <v>350</v>
      </c>
      <c r="E332" s="175" t="s">
        <v>6189</v>
      </c>
      <c r="F332" s="176" t="s">
        <v>6190</v>
      </c>
      <c r="G332" s="177" t="s">
        <v>435</v>
      </c>
      <c r="H332" s="178">
        <v>45.15</v>
      </c>
      <c r="I332" s="179"/>
      <c r="J332" s="180">
        <f>ROUND(I332*H332,2)</f>
        <v>0</v>
      </c>
      <c r="K332" s="176" t="s">
        <v>6024</v>
      </c>
      <c r="L332" s="42"/>
      <c r="M332" s="181" t="s">
        <v>19</v>
      </c>
      <c r="N332" s="182" t="s">
        <v>46</v>
      </c>
      <c r="O332" s="67"/>
      <c r="P332" s="183">
        <f>O332*H332</f>
        <v>0</v>
      </c>
      <c r="Q332" s="183">
        <v>0</v>
      </c>
      <c r="R332" s="183">
        <f>Q332*H332</f>
        <v>0</v>
      </c>
      <c r="S332" s="183">
        <v>0</v>
      </c>
      <c r="T332" s="184">
        <f>S332*H332</f>
        <v>0</v>
      </c>
      <c r="U332" s="37"/>
      <c r="V332" s="37"/>
      <c r="W332" s="37"/>
      <c r="X332" s="37"/>
      <c r="Y332" s="37"/>
      <c r="Z332" s="37"/>
      <c r="AA332" s="37"/>
      <c r="AB332" s="37"/>
      <c r="AC332" s="37"/>
      <c r="AD332" s="37"/>
      <c r="AE332" s="37"/>
      <c r="AR332" s="185" t="s">
        <v>396</v>
      </c>
      <c r="AT332" s="185" t="s">
        <v>350</v>
      </c>
      <c r="AU332" s="185" t="s">
        <v>83</v>
      </c>
      <c r="AY332" s="20" t="s">
        <v>349</v>
      </c>
      <c r="BE332" s="186">
        <f>IF(N332="základní",J332,0)</f>
        <v>0</v>
      </c>
      <c r="BF332" s="186">
        <f>IF(N332="snížená",J332,0)</f>
        <v>0</v>
      </c>
      <c r="BG332" s="186">
        <f>IF(N332="zákl. přenesená",J332,0)</f>
        <v>0</v>
      </c>
      <c r="BH332" s="186">
        <f>IF(N332="sníž. přenesená",J332,0)</f>
        <v>0</v>
      </c>
      <c r="BI332" s="186">
        <f>IF(N332="nulová",J332,0)</f>
        <v>0</v>
      </c>
      <c r="BJ332" s="20" t="s">
        <v>83</v>
      </c>
      <c r="BK332" s="186">
        <f>ROUND(I332*H332,2)</f>
        <v>0</v>
      </c>
      <c r="BL332" s="20" t="s">
        <v>396</v>
      </c>
      <c r="BM332" s="185" t="s">
        <v>762</v>
      </c>
    </row>
    <row r="333" spans="1:65" s="12" customFormat="1" ht="10.199999999999999">
      <c r="B333" s="192"/>
      <c r="C333" s="193"/>
      <c r="D333" s="194" t="s">
        <v>357</v>
      </c>
      <c r="E333" s="195" t="s">
        <v>19</v>
      </c>
      <c r="F333" s="196" t="s">
        <v>6122</v>
      </c>
      <c r="G333" s="193"/>
      <c r="H333" s="195" t="s">
        <v>19</v>
      </c>
      <c r="I333" s="197"/>
      <c r="J333" s="193"/>
      <c r="K333" s="193"/>
      <c r="L333" s="198"/>
      <c r="M333" s="199"/>
      <c r="N333" s="200"/>
      <c r="O333" s="200"/>
      <c r="P333" s="200"/>
      <c r="Q333" s="200"/>
      <c r="R333" s="200"/>
      <c r="S333" s="200"/>
      <c r="T333" s="201"/>
      <c r="AT333" s="202" t="s">
        <v>357</v>
      </c>
      <c r="AU333" s="202" t="s">
        <v>83</v>
      </c>
      <c r="AV333" s="12" t="s">
        <v>83</v>
      </c>
      <c r="AW333" s="12" t="s">
        <v>37</v>
      </c>
      <c r="AX333" s="12" t="s">
        <v>75</v>
      </c>
      <c r="AY333" s="202" t="s">
        <v>349</v>
      </c>
    </row>
    <row r="334" spans="1:65" s="13" customFormat="1" ht="10.199999999999999">
      <c r="B334" s="203"/>
      <c r="C334" s="204"/>
      <c r="D334" s="194" t="s">
        <v>357</v>
      </c>
      <c r="E334" s="205" t="s">
        <v>19</v>
      </c>
      <c r="F334" s="206" t="s">
        <v>6191</v>
      </c>
      <c r="G334" s="204"/>
      <c r="H334" s="207">
        <v>43</v>
      </c>
      <c r="I334" s="208"/>
      <c r="J334" s="204"/>
      <c r="K334" s="204"/>
      <c r="L334" s="209"/>
      <c r="M334" s="210"/>
      <c r="N334" s="211"/>
      <c r="O334" s="211"/>
      <c r="P334" s="211"/>
      <c r="Q334" s="211"/>
      <c r="R334" s="211"/>
      <c r="S334" s="211"/>
      <c r="T334" s="212"/>
      <c r="AT334" s="213" t="s">
        <v>357</v>
      </c>
      <c r="AU334" s="213" t="s">
        <v>83</v>
      </c>
      <c r="AV334" s="13" t="s">
        <v>85</v>
      </c>
      <c r="AW334" s="13" t="s">
        <v>37</v>
      </c>
      <c r="AX334" s="13" t="s">
        <v>75</v>
      </c>
      <c r="AY334" s="213" t="s">
        <v>349</v>
      </c>
    </row>
    <row r="335" spans="1:65" s="12" customFormat="1" ht="10.199999999999999">
      <c r="B335" s="192"/>
      <c r="C335" s="193"/>
      <c r="D335" s="194" t="s">
        <v>357</v>
      </c>
      <c r="E335" s="195" t="s">
        <v>19</v>
      </c>
      <c r="F335" s="196" t="s">
        <v>6159</v>
      </c>
      <c r="G335" s="193"/>
      <c r="H335" s="195" t="s">
        <v>19</v>
      </c>
      <c r="I335" s="197"/>
      <c r="J335" s="193"/>
      <c r="K335" s="193"/>
      <c r="L335" s="198"/>
      <c r="M335" s="199"/>
      <c r="N335" s="200"/>
      <c r="O335" s="200"/>
      <c r="P335" s="200"/>
      <c r="Q335" s="200"/>
      <c r="R335" s="200"/>
      <c r="S335" s="200"/>
      <c r="T335" s="201"/>
      <c r="AT335" s="202" t="s">
        <v>357</v>
      </c>
      <c r="AU335" s="202" t="s">
        <v>83</v>
      </c>
      <c r="AV335" s="12" t="s">
        <v>83</v>
      </c>
      <c r="AW335" s="12" t="s">
        <v>37</v>
      </c>
      <c r="AX335" s="12" t="s">
        <v>75</v>
      </c>
      <c r="AY335" s="202" t="s">
        <v>349</v>
      </c>
    </row>
    <row r="336" spans="1:65" s="13" customFormat="1" ht="10.199999999999999">
      <c r="B336" s="203"/>
      <c r="C336" s="204"/>
      <c r="D336" s="194" t="s">
        <v>357</v>
      </c>
      <c r="E336" s="205" t="s">
        <v>19</v>
      </c>
      <c r="F336" s="206" t="s">
        <v>6192</v>
      </c>
      <c r="G336" s="204"/>
      <c r="H336" s="207">
        <v>2.15</v>
      </c>
      <c r="I336" s="208"/>
      <c r="J336" s="204"/>
      <c r="K336" s="204"/>
      <c r="L336" s="209"/>
      <c r="M336" s="210"/>
      <c r="N336" s="211"/>
      <c r="O336" s="211"/>
      <c r="P336" s="211"/>
      <c r="Q336" s="211"/>
      <c r="R336" s="211"/>
      <c r="S336" s="211"/>
      <c r="T336" s="212"/>
      <c r="AT336" s="213" t="s">
        <v>357</v>
      </c>
      <c r="AU336" s="213" t="s">
        <v>83</v>
      </c>
      <c r="AV336" s="13" t="s">
        <v>85</v>
      </c>
      <c r="AW336" s="13" t="s">
        <v>37</v>
      </c>
      <c r="AX336" s="13" t="s">
        <v>75</v>
      </c>
      <c r="AY336" s="213" t="s">
        <v>349</v>
      </c>
    </row>
    <row r="337" spans="1:65" s="14" customFormat="1" ht="10.199999999999999">
      <c r="B337" s="214"/>
      <c r="C337" s="215"/>
      <c r="D337" s="194" t="s">
        <v>357</v>
      </c>
      <c r="E337" s="216" t="s">
        <v>19</v>
      </c>
      <c r="F337" s="217" t="s">
        <v>360</v>
      </c>
      <c r="G337" s="215"/>
      <c r="H337" s="218">
        <v>45.15</v>
      </c>
      <c r="I337" s="219"/>
      <c r="J337" s="215"/>
      <c r="K337" s="215"/>
      <c r="L337" s="220"/>
      <c r="M337" s="221"/>
      <c r="N337" s="222"/>
      <c r="O337" s="222"/>
      <c r="P337" s="222"/>
      <c r="Q337" s="222"/>
      <c r="R337" s="222"/>
      <c r="S337" s="222"/>
      <c r="T337" s="223"/>
      <c r="AT337" s="224" t="s">
        <v>357</v>
      </c>
      <c r="AU337" s="224" t="s">
        <v>83</v>
      </c>
      <c r="AV337" s="14" t="s">
        <v>187</v>
      </c>
      <c r="AW337" s="14" t="s">
        <v>37</v>
      </c>
      <c r="AX337" s="14" t="s">
        <v>83</v>
      </c>
      <c r="AY337" s="224" t="s">
        <v>349</v>
      </c>
    </row>
    <row r="338" spans="1:65" s="2" customFormat="1" ht="37.799999999999997" customHeight="1">
      <c r="A338" s="37"/>
      <c r="B338" s="38"/>
      <c r="C338" s="174" t="s">
        <v>765</v>
      </c>
      <c r="D338" s="174" t="s">
        <v>350</v>
      </c>
      <c r="E338" s="175" t="s">
        <v>6193</v>
      </c>
      <c r="F338" s="176" t="s">
        <v>6194</v>
      </c>
      <c r="G338" s="177" t="s">
        <v>435</v>
      </c>
      <c r="H338" s="178">
        <v>47.25</v>
      </c>
      <c r="I338" s="179"/>
      <c r="J338" s="180">
        <f>ROUND(I338*H338,2)</f>
        <v>0</v>
      </c>
      <c r="K338" s="176" t="s">
        <v>6024</v>
      </c>
      <c r="L338" s="42"/>
      <c r="M338" s="181" t="s">
        <v>19</v>
      </c>
      <c r="N338" s="182" t="s">
        <v>46</v>
      </c>
      <c r="O338" s="67"/>
      <c r="P338" s="183">
        <f>O338*H338</f>
        <v>0</v>
      </c>
      <c r="Q338" s="183">
        <v>0</v>
      </c>
      <c r="R338" s="183">
        <f>Q338*H338</f>
        <v>0</v>
      </c>
      <c r="S338" s="183">
        <v>0</v>
      </c>
      <c r="T338" s="184">
        <f>S338*H338</f>
        <v>0</v>
      </c>
      <c r="U338" s="37"/>
      <c r="V338" s="37"/>
      <c r="W338" s="37"/>
      <c r="X338" s="37"/>
      <c r="Y338" s="37"/>
      <c r="Z338" s="37"/>
      <c r="AA338" s="37"/>
      <c r="AB338" s="37"/>
      <c r="AC338" s="37"/>
      <c r="AD338" s="37"/>
      <c r="AE338" s="37"/>
      <c r="AR338" s="185" t="s">
        <v>396</v>
      </c>
      <c r="AT338" s="185" t="s">
        <v>350</v>
      </c>
      <c r="AU338" s="185" t="s">
        <v>83</v>
      </c>
      <c r="AY338" s="20" t="s">
        <v>349</v>
      </c>
      <c r="BE338" s="186">
        <f>IF(N338="základní",J338,0)</f>
        <v>0</v>
      </c>
      <c r="BF338" s="186">
        <f>IF(N338="snížená",J338,0)</f>
        <v>0</v>
      </c>
      <c r="BG338" s="186">
        <f>IF(N338="zákl. přenesená",J338,0)</f>
        <v>0</v>
      </c>
      <c r="BH338" s="186">
        <f>IF(N338="sníž. přenesená",J338,0)</f>
        <v>0</v>
      </c>
      <c r="BI338" s="186">
        <f>IF(N338="nulová",J338,0)</f>
        <v>0</v>
      </c>
      <c r="BJ338" s="20" t="s">
        <v>83</v>
      </c>
      <c r="BK338" s="186">
        <f>ROUND(I338*H338,2)</f>
        <v>0</v>
      </c>
      <c r="BL338" s="20" t="s">
        <v>396</v>
      </c>
      <c r="BM338" s="185" t="s">
        <v>768</v>
      </c>
    </row>
    <row r="339" spans="1:65" s="12" customFormat="1" ht="10.199999999999999">
      <c r="B339" s="192"/>
      <c r="C339" s="193"/>
      <c r="D339" s="194" t="s">
        <v>357</v>
      </c>
      <c r="E339" s="195" t="s">
        <v>19</v>
      </c>
      <c r="F339" s="196" t="s">
        <v>6122</v>
      </c>
      <c r="G339" s="193"/>
      <c r="H339" s="195" t="s">
        <v>19</v>
      </c>
      <c r="I339" s="197"/>
      <c r="J339" s="193"/>
      <c r="K339" s="193"/>
      <c r="L339" s="198"/>
      <c r="M339" s="199"/>
      <c r="N339" s="200"/>
      <c r="O339" s="200"/>
      <c r="P339" s="200"/>
      <c r="Q339" s="200"/>
      <c r="R339" s="200"/>
      <c r="S339" s="200"/>
      <c r="T339" s="201"/>
      <c r="AT339" s="202" t="s">
        <v>357</v>
      </c>
      <c r="AU339" s="202" t="s">
        <v>83</v>
      </c>
      <c r="AV339" s="12" t="s">
        <v>83</v>
      </c>
      <c r="AW339" s="12" t="s">
        <v>37</v>
      </c>
      <c r="AX339" s="12" t="s">
        <v>75</v>
      </c>
      <c r="AY339" s="202" t="s">
        <v>349</v>
      </c>
    </row>
    <row r="340" spans="1:65" s="13" customFormat="1" ht="10.199999999999999">
      <c r="B340" s="203"/>
      <c r="C340" s="204"/>
      <c r="D340" s="194" t="s">
        <v>357</v>
      </c>
      <c r="E340" s="205" t="s">
        <v>19</v>
      </c>
      <c r="F340" s="206" t="s">
        <v>6195</v>
      </c>
      <c r="G340" s="204"/>
      <c r="H340" s="207">
        <v>45</v>
      </c>
      <c r="I340" s="208"/>
      <c r="J340" s="204"/>
      <c r="K340" s="204"/>
      <c r="L340" s="209"/>
      <c r="M340" s="210"/>
      <c r="N340" s="211"/>
      <c r="O340" s="211"/>
      <c r="P340" s="211"/>
      <c r="Q340" s="211"/>
      <c r="R340" s="211"/>
      <c r="S340" s="211"/>
      <c r="T340" s="212"/>
      <c r="AT340" s="213" t="s">
        <v>357</v>
      </c>
      <c r="AU340" s="213" t="s">
        <v>83</v>
      </c>
      <c r="AV340" s="13" t="s">
        <v>85</v>
      </c>
      <c r="AW340" s="13" t="s">
        <v>37</v>
      </c>
      <c r="AX340" s="13" t="s">
        <v>75</v>
      </c>
      <c r="AY340" s="213" t="s">
        <v>349</v>
      </c>
    </row>
    <row r="341" spans="1:65" s="12" customFormat="1" ht="10.199999999999999">
      <c r="B341" s="192"/>
      <c r="C341" s="193"/>
      <c r="D341" s="194" t="s">
        <v>357</v>
      </c>
      <c r="E341" s="195" t="s">
        <v>19</v>
      </c>
      <c r="F341" s="196" t="s">
        <v>6159</v>
      </c>
      <c r="G341" s="193"/>
      <c r="H341" s="195" t="s">
        <v>19</v>
      </c>
      <c r="I341" s="197"/>
      <c r="J341" s="193"/>
      <c r="K341" s="193"/>
      <c r="L341" s="198"/>
      <c r="M341" s="199"/>
      <c r="N341" s="200"/>
      <c r="O341" s="200"/>
      <c r="P341" s="200"/>
      <c r="Q341" s="200"/>
      <c r="R341" s="200"/>
      <c r="S341" s="200"/>
      <c r="T341" s="201"/>
      <c r="AT341" s="202" t="s">
        <v>357</v>
      </c>
      <c r="AU341" s="202" t="s">
        <v>83</v>
      </c>
      <c r="AV341" s="12" t="s">
        <v>83</v>
      </c>
      <c r="AW341" s="12" t="s">
        <v>37</v>
      </c>
      <c r="AX341" s="12" t="s">
        <v>75</v>
      </c>
      <c r="AY341" s="202" t="s">
        <v>349</v>
      </c>
    </row>
    <row r="342" spans="1:65" s="13" customFormat="1" ht="10.199999999999999">
      <c r="B342" s="203"/>
      <c r="C342" s="204"/>
      <c r="D342" s="194" t="s">
        <v>357</v>
      </c>
      <c r="E342" s="205" t="s">
        <v>19</v>
      </c>
      <c r="F342" s="206" t="s">
        <v>6196</v>
      </c>
      <c r="G342" s="204"/>
      <c r="H342" s="207">
        <v>2.25</v>
      </c>
      <c r="I342" s="208"/>
      <c r="J342" s="204"/>
      <c r="K342" s="204"/>
      <c r="L342" s="209"/>
      <c r="M342" s="210"/>
      <c r="N342" s="211"/>
      <c r="O342" s="211"/>
      <c r="P342" s="211"/>
      <c r="Q342" s="211"/>
      <c r="R342" s="211"/>
      <c r="S342" s="211"/>
      <c r="T342" s="212"/>
      <c r="AT342" s="213" t="s">
        <v>357</v>
      </c>
      <c r="AU342" s="213" t="s">
        <v>83</v>
      </c>
      <c r="AV342" s="13" t="s">
        <v>85</v>
      </c>
      <c r="AW342" s="13" t="s">
        <v>37</v>
      </c>
      <c r="AX342" s="13" t="s">
        <v>75</v>
      </c>
      <c r="AY342" s="213" t="s">
        <v>349</v>
      </c>
    </row>
    <row r="343" spans="1:65" s="14" customFormat="1" ht="10.199999999999999">
      <c r="B343" s="214"/>
      <c r="C343" s="215"/>
      <c r="D343" s="194" t="s">
        <v>357</v>
      </c>
      <c r="E343" s="216" t="s">
        <v>19</v>
      </c>
      <c r="F343" s="217" t="s">
        <v>360</v>
      </c>
      <c r="G343" s="215"/>
      <c r="H343" s="218">
        <v>47.25</v>
      </c>
      <c r="I343" s="219"/>
      <c r="J343" s="215"/>
      <c r="K343" s="215"/>
      <c r="L343" s="220"/>
      <c r="M343" s="221"/>
      <c r="N343" s="222"/>
      <c r="O343" s="222"/>
      <c r="P343" s="222"/>
      <c r="Q343" s="222"/>
      <c r="R343" s="222"/>
      <c r="S343" s="222"/>
      <c r="T343" s="223"/>
      <c r="AT343" s="224" t="s">
        <v>357</v>
      </c>
      <c r="AU343" s="224" t="s">
        <v>83</v>
      </c>
      <c r="AV343" s="14" t="s">
        <v>187</v>
      </c>
      <c r="AW343" s="14" t="s">
        <v>37</v>
      </c>
      <c r="AX343" s="14" t="s">
        <v>83</v>
      </c>
      <c r="AY343" s="224" t="s">
        <v>349</v>
      </c>
    </row>
    <row r="344" spans="1:65" s="2" customFormat="1" ht="37.799999999999997" customHeight="1">
      <c r="A344" s="37"/>
      <c r="B344" s="38"/>
      <c r="C344" s="174" t="s">
        <v>492</v>
      </c>
      <c r="D344" s="174" t="s">
        <v>350</v>
      </c>
      <c r="E344" s="175" t="s">
        <v>6197</v>
      </c>
      <c r="F344" s="176" t="s">
        <v>6198</v>
      </c>
      <c r="G344" s="177" t="s">
        <v>435</v>
      </c>
      <c r="H344" s="178">
        <v>32.549999999999997</v>
      </c>
      <c r="I344" s="179"/>
      <c r="J344" s="180">
        <f>ROUND(I344*H344,2)</f>
        <v>0</v>
      </c>
      <c r="K344" s="176" t="s">
        <v>6024</v>
      </c>
      <c r="L344" s="42"/>
      <c r="M344" s="181" t="s">
        <v>19</v>
      </c>
      <c r="N344" s="182" t="s">
        <v>46</v>
      </c>
      <c r="O344" s="67"/>
      <c r="P344" s="183">
        <f>O344*H344</f>
        <v>0</v>
      </c>
      <c r="Q344" s="183">
        <v>0</v>
      </c>
      <c r="R344" s="183">
        <f>Q344*H344</f>
        <v>0</v>
      </c>
      <c r="S344" s="183">
        <v>0</v>
      </c>
      <c r="T344" s="184">
        <f>S344*H344</f>
        <v>0</v>
      </c>
      <c r="U344" s="37"/>
      <c r="V344" s="37"/>
      <c r="W344" s="37"/>
      <c r="X344" s="37"/>
      <c r="Y344" s="37"/>
      <c r="Z344" s="37"/>
      <c r="AA344" s="37"/>
      <c r="AB344" s="37"/>
      <c r="AC344" s="37"/>
      <c r="AD344" s="37"/>
      <c r="AE344" s="37"/>
      <c r="AR344" s="185" t="s">
        <v>396</v>
      </c>
      <c r="AT344" s="185" t="s">
        <v>350</v>
      </c>
      <c r="AU344" s="185" t="s">
        <v>83</v>
      </c>
      <c r="AY344" s="20" t="s">
        <v>349</v>
      </c>
      <c r="BE344" s="186">
        <f>IF(N344="základní",J344,0)</f>
        <v>0</v>
      </c>
      <c r="BF344" s="186">
        <f>IF(N344="snížená",J344,0)</f>
        <v>0</v>
      </c>
      <c r="BG344" s="186">
        <f>IF(N344="zákl. přenesená",J344,0)</f>
        <v>0</v>
      </c>
      <c r="BH344" s="186">
        <f>IF(N344="sníž. přenesená",J344,0)</f>
        <v>0</v>
      </c>
      <c r="BI344" s="186">
        <f>IF(N344="nulová",J344,0)</f>
        <v>0</v>
      </c>
      <c r="BJ344" s="20" t="s">
        <v>83</v>
      </c>
      <c r="BK344" s="186">
        <f>ROUND(I344*H344,2)</f>
        <v>0</v>
      </c>
      <c r="BL344" s="20" t="s">
        <v>396</v>
      </c>
      <c r="BM344" s="185" t="s">
        <v>773</v>
      </c>
    </row>
    <row r="345" spans="1:65" s="12" customFormat="1" ht="10.199999999999999">
      <c r="B345" s="192"/>
      <c r="C345" s="193"/>
      <c r="D345" s="194" t="s">
        <v>357</v>
      </c>
      <c r="E345" s="195" t="s">
        <v>19</v>
      </c>
      <c r="F345" s="196" t="s">
        <v>6181</v>
      </c>
      <c r="G345" s="193"/>
      <c r="H345" s="195" t="s">
        <v>19</v>
      </c>
      <c r="I345" s="197"/>
      <c r="J345" s="193"/>
      <c r="K345" s="193"/>
      <c r="L345" s="198"/>
      <c r="M345" s="199"/>
      <c r="N345" s="200"/>
      <c r="O345" s="200"/>
      <c r="P345" s="200"/>
      <c r="Q345" s="200"/>
      <c r="R345" s="200"/>
      <c r="S345" s="200"/>
      <c r="T345" s="201"/>
      <c r="AT345" s="202" t="s">
        <v>357</v>
      </c>
      <c r="AU345" s="202" t="s">
        <v>83</v>
      </c>
      <c r="AV345" s="12" t="s">
        <v>83</v>
      </c>
      <c r="AW345" s="12" t="s">
        <v>37</v>
      </c>
      <c r="AX345" s="12" t="s">
        <v>75</v>
      </c>
      <c r="AY345" s="202" t="s">
        <v>349</v>
      </c>
    </row>
    <row r="346" spans="1:65" s="13" customFormat="1" ht="10.199999999999999">
      <c r="B346" s="203"/>
      <c r="C346" s="204"/>
      <c r="D346" s="194" t="s">
        <v>357</v>
      </c>
      <c r="E346" s="205" t="s">
        <v>19</v>
      </c>
      <c r="F346" s="206" t="s">
        <v>536</v>
      </c>
      <c r="G346" s="204"/>
      <c r="H346" s="207">
        <v>31</v>
      </c>
      <c r="I346" s="208"/>
      <c r="J346" s="204"/>
      <c r="K346" s="204"/>
      <c r="L346" s="209"/>
      <c r="M346" s="210"/>
      <c r="N346" s="211"/>
      <c r="O346" s="211"/>
      <c r="P346" s="211"/>
      <c r="Q346" s="211"/>
      <c r="R346" s="211"/>
      <c r="S346" s="211"/>
      <c r="T346" s="212"/>
      <c r="AT346" s="213" t="s">
        <v>357</v>
      </c>
      <c r="AU346" s="213" t="s">
        <v>83</v>
      </c>
      <c r="AV346" s="13" t="s">
        <v>85</v>
      </c>
      <c r="AW346" s="13" t="s">
        <v>37</v>
      </c>
      <c r="AX346" s="13" t="s">
        <v>75</v>
      </c>
      <c r="AY346" s="213" t="s">
        <v>349</v>
      </c>
    </row>
    <row r="347" spans="1:65" s="12" customFormat="1" ht="10.199999999999999">
      <c r="B347" s="192"/>
      <c r="C347" s="193"/>
      <c r="D347" s="194" t="s">
        <v>357</v>
      </c>
      <c r="E347" s="195" t="s">
        <v>19</v>
      </c>
      <c r="F347" s="196" t="s">
        <v>6159</v>
      </c>
      <c r="G347" s="193"/>
      <c r="H347" s="195" t="s">
        <v>19</v>
      </c>
      <c r="I347" s="197"/>
      <c r="J347" s="193"/>
      <c r="K347" s="193"/>
      <c r="L347" s="198"/>
      <c r="M347" s="199"/>
      <c r="N347" s="200"/>
      <c r="O347" s="200"/>
      <c r="P347" s="200"/>
      <c r="Q347" s="200"/>
      <c r="R347" s="200"/>
      <c r="S347" s="200"/>
      <c r="T347" s="201"/>
      <c r="AT347" s="202" t="s">
        <v>357</v>
      </c>
      <c r="AU347" s="202" t="s">
        <v>83</v>
      </c>
      <c r="AV347" s="12" t="s">
        <v>83</v>
      </c>
      <c r="AW347" s="12" t="s">
        <v>37</v>
      </c>
      <c r="AX347" s="12" t="s">
        <v>75</v>
      </c>
      <c r="AY347" s="202" t="s">
        <v>349</v>
      </c>
    </row>
    <row r="348" spans="1:65" s="13" customFormat="1" ht="10.199999999999999">
      <c r="B348" s="203"/>
      <c r="C348" s="204"/>
      <c r="D348" s="194" t="s">
        <v>357</v>
      </c>
      <c r="E348" s="205" t="s">
        <v>19</v>
      </c>
      <c r="F348" s="206" t="s">
        <v>6199</v>
      </c>
      <c r="G348" s="204"/>
      <c r="H348" s="207">
        <v>1.55</v>
      </c>
      <c r="I348" s="208"/>
      <c r="J348" s="204"/>
      <c r="K348" s="204"/>
      <c r="L348" s="209"/>
      <c r="M348" s="210"/>
      <c r="N348" s="211"/>
      <c r="O348" s="211"/>
      <c r="P348" s="211"/>
      <c r="Q348" s="211"/>
      <c r="R348" s="211"/>
      <c r="S348" s="211"/>
      <c r="T348" s="212"/>
      <c r="AT348" s="213" t="s">
        <v>357</v>
      </c>
      <c r="AU348" s="213" t="s">
        <v>83</v>
      </c>
      <c r="AV348" s="13" t="s">
        <v>85</v>
      </c>
      <c r="AW348" s="13" t="s">
        <v>37</v>
      </c>
      <c r="AX348" s="13" t="s">
        <v>75</v>
      </c>
      <c r="AY348" s="213" t="s">
        <v>349</v>
      </c>
    </row>
    <row r="349" spans="1:65" s="14" customFormat="1" ht="10.199999999999999">
      <c r="B349" s="214"/>
      <c r="C349" s="215"/>
      <c r="D349" s="194" t="s">
        <v>357</v>
      </c>
      <c r="E349" s="216" t="s">
        <v>19</v>
      </c>
      <c r="F349" s="217" t="s">
        <v>360</v>
      </c>
      <c r="G349" s="215"/>
      <c r="H349" s="218">
        <v>32.549999999999997</v>
      </c>
      <c r="I349" s="219"/>
      <c r="J349" s="215"/>
      <c r="K349" s="215"/>
      <c r="L349" s="220"/>
      <c r="M349" s="221"/>
      <c r="N349" s="222"/>
      <c r="O349" s="222"/>
      <c r="P349" s="222"/>
      <c r="Q349" s="222"/>
      <c r="R349" s="222"/>
      <c r="S349" s="222"/>
      <c r="T349" s="223"/>
      <c r="AT349" s="224" t="s">
        <v>357</v>
      </c>
      <c r="AU349" s="224" t="s">
        <v>83</v>
      </c>
      <c r="AV349" s="14" t="s">
        <v>187</v>
      </c>
      <c r="AW349" s="14" t="s">
        <v>37</v>
      </c>
      <c r="AX349" s="14" t="s">
        <v>83</v>
      </c>
      <c r="AY349" s="224" t="s">
        <v>349</v>
      </c>
    </row>
    <row r="350" spans="1:65" s="2" customFormat="1" ht="37.799999999999997" customHeight="1">
      <c r="A350" s="37"/>
      <c r="B350" s="38"/>
      <c r="C350" s="174" t="s">
        <v>720</v>
      </c>
      <c r="D350" s="174" t="s">
        <v>350</v>
      </c>
      <c r="E350" s="175" t="s">
        <v>6200</v>
      </c>
      <c r="F350" s="176" t="s">
        <v>6201</v>
      </c>
      <c r="G350" s="177" t="s">
        <v>435</v>
      </c>
      <c r="H350" s="178">
        <v>3.15</v>
      </c>
      <c r="I350" s="179"/>
      <c r="J350" s="180">
        <f>ROUND(I350*H350,2)</f>
        <v>0</v>
      </c>
      <c r="K350" s="176" t="s">
        <v>6024</v>
      </c>
      <c r="L350" s="42"/>
      <c r="M350" s="181" t="s">
        <v>19</v>
      </c>
      <c r="N350" s="182" t="s">
        <v>46</v>
      </c>
      <c r="O350" s="67"/>
      <c r="P350" s="183">
        <f>O350*H350</f>
        <v>0</v>
      </c>
      <c r="Q350" s="183">
        <v>0</v>
      </c>
      <c r="R350" s="183">
        <f>Q350*H350</f>
        <v>0</v>
      </c>
      <c r="S350" s="183">
        <v>0</v>
      </c>
      <c r="T350" s="184">
        <f>S350*H350</f>
        <v>0</v>
      </c>
      <c r="U350" s="37"/>
      <c r="V350" s="37"/>
      <c r="W350" s="37"/>
      <c r="X350" s="37"/>
      <c r="Y350" s="37"/>
      <c r="Z350" s="37"/>
      <c r="AA350" s="37"/>
      <c r="AB350" s="37"/>
      <c r="AC350" s="37"/>
      <c r="AD350" s="37"/>
      <c r="AE350" s="37"/>
      <c r="AR350" s="185" t="s">
        <v>396</v>
      </c>
      <c r="AT350" s="185" t="s">
        <v>350</v>
      </c>
      <c r="AU350" s="185" t="s">
        <v>83</v>
      </c>
      <c r="AY350" s="20" t="s">
        <v>349</v>
      </c>
      <c r="BE350" s="186">
        <f>IF(N350="základní",J350,0)</f>
        <v>0</v>
      </c>
      <c r="BF350" s="186">
        <f>IF(N350="snížená",J350,0)</f>
        <v>0</v>
      </c>
      <c r="BG350" s="186">
        <f>IF(N350="zákl. přenesená",J350,0)</f>
        <v>0</v>
      </c>
      <c r="BH350" s="186">
        <f>IF(N350="sníž. přenesená",J350,0)</f>
        <v>0</v>
      </c>
      <c r="BI350" s="186">
        <f>IF(N350="nulová",J350,0)</f>
        <v>0</v>
      </c>
      <c r="BJ350" s="20" t="s">
        <v>83</v>
      </c>
      <c r="BK350" s="186">
        <f>ROUND(I350*H350,2)</f>
        <v>0</v>
      </c>
      <c r="BL350" s="20" t="s">
        <v>396</v>
      </c>
      <c r="BM350" s="185" t="s">
        <v>777</v>
      </c>
    </row>
    <row r="351" spans="1:65" s="12" customFormat="1" ht="10.199999999999999">
      <c r="B351" s="192"/>
      <c r="C351" s="193"/>
      <c r="D351" s="194" t="s">
        <v>357</v>
      </c>
      <c r="E351" s="195" t="s">
        <v>19</v>
      </c>
      <c r="F351" s="196" t="s">
        <v>6181</v>
      </c>
      <c r="G351" s="193"/>
      <c r="H351" s="195" t="s">
        <v>19</v>
      </c>
      <c r="I351" s="197"/>
      <c r="J351" s="193"/>
      <c r="K351" s="193"/>
      <c r="L351" s="198"/>
      <c r="M351" s="199"/>
      <c r="N351" s="200"/>
      <c r="O351" s="200"/>
      <c r="P351" s="200"/>
      <c r="Q351" s="200"/>
      <c r="R351" s="200"/>
      <c r="S351" s="200"/>
      <c r="T351" s="201"/>
      <c r="AT351" s="202" t="s">
        <v>357</v>
      </c>
      <c r="AU351" s="202" t="s">
        <v>83</v>
      </c>
      <c r="AV351" s="12" t="s">
        <v>83</v>
      </c>
      <c r="AW351" s="12" t="s">
        <v>37</v>
      </c>
      <c r="AX351" s="12" t="s">
        <v>75</v>
      </c>
      <c r="AY351" s="202" t="s">
        <v>349</v>
      </c>
    </row>
    <row r="352" spans="1:65" s="13" customFormat="1" ht="10.199999999999999">
      <c r="B352" s="203"/>
      <c r="C352" s="204"/>
      <c r="D352" s="194" t="s">
        <v>357</v>
      </c>
      <c r="E352" s="205" t="s">
        <v>19</v>
      </c>
      <c r="F352" s="206" t="s">
        <v>129</v>
      </c>
      <c r="G352" s="204"/>
      <c r="H352" s="207">
        <v>3</v>
      </c>
      <c r="I352" s="208"/>
      <c r="J352" s="204"/>
      <c r="K352" s="204"/>
      <c r="L352" s="209"/>
      <c r="M352" s="210"/>
      <c r="N352" s="211"/>
      <c r="O352" s="211"/>
      <c r="P352" s="211"/>
      <c r="Q352" s="211"/>
      <c r="R352" s="211"/>
      <c r="S352" s="211"/>
      <c r="T352" s="212"/>
      <c r="AT352" s="213" t="s">
        <v>357</v>
      </c>
      <c r="AU352" s="213" t="s">
        <v>83</v>
      </c>
      <c r="AV352" s="13" t="s">
        <v>85</v>
      </c>
      <c r="AW352" s="13" t="s">
        <v>37</v>
      </c>
      <c r="AX352" s="13" t="s">
        <v>75</v>
      </c>
      <c r="AY352" s="213" t="s">
        <v>349</v>
      </c>
    </row>
    <row r="353" spans="1:65" s="12" customFormat="1" ht="10.199999999999999">
      <c r="B353" s="192"/>
      <c r="C353" s="193"/>
      <c r="D353" s="194" t="s">
        <v>357</v>
      </c>
      <c r="E353" s="195" t="s">
        <v>19</v>
      </c>
      <c r="F353" s="196" t="s">
        <v>6159</v>
      </c>
      <c r="G353" s="193"/>
      <c r="H353" s="195" t="s">
        <v>19</v>
      </c>
      <c r="I353" s="197"/>
      <c r="J353" s="193"/>
      <c r="K353" s="193"/>
      <c r="L353" s="198"/>
      <c r="M353" s="199"/>
      <c r="N353" s="200"/>
      <c r="O353" s="200"/>
      <c r="P353" s="200"/>
      <c r="Q353" s="200"/>
      <c r="R353" s="200"/>
      <c r="S353" s="200"/>
      <c r="T353" s="201"/>
      <c r="AT353" s="202" t="s">
        <v>357</v>
      </c>
      <c r="AU353" s="202" t="s">
        <v>83</v>
      </c>
      <c r="AV353" s="12" t="s">
        <v>83</v>
      </c>
      <c r="AW353" s="12" t="s">
        <v>37</v>
      </c>
      <c r="AX353" s="12" t="s">
        <v>75</v>
      </c>
      <c r="AY353" s="202" t="s">
        <v>349</v>
      </c>
    </row>
    <row r="354" spans="1:65" s="13" customFormat="1" ht="10.199999999999999">
      <c r="B354" s="203"/>
      <c r="C354" s="204"/>
      <c r="D354" s="194" t="s">
        <v>357</v>
      </c>
      <c r="E354" s="205" t="s">
        <v>19</v>
      </c>
      <c r="F354" s="206" t="s">
        <v>6160</v>
      </c>
      <c r="G354" s="204"/>
      <c r="H354" s="207">
        <v>0.15</v>
      </c>
      <c r="I354" s="208"/>
      <c r="J354" s="204"/>
      <c r="K354" s="204"/>
      <c r="L354" s="209"/>
      <c r="M354" s="210"/>
      <c r="N354" s="211"/>
      <c r="O354" s="211"/>
      <c r="P354" s="211"/>
      <c r="Q354" s="211"/>
      <c r="R354" s="211"/>
      <c r="S354" s="211"/>
      <c r="T354" s="212"/>
      <c r="AT354" s="213" t="s">
        <v>357</v>
      </c>
      <c r="AU354" s="213" t="s">
        <v>83</v>
      </c>
      <c r="AV354" s="13" t="s">
        <v>85</v>
      </c>
      <c r="AW354" s="13" t="s">
        <v>37</v>
      </c>
      <c r="AX354" s="13" t="s">
        <v>75</v>
      </c>
      <c r="AY354" s="213" t="s">
        <v>349</v>
      </c>
    </row>
    <row r="355" spans="1:65" s="14" customFormat="1" ht="10.199999999999999">
      <c r="B355" s="214"/>
      <c r="C355" s="215"/>
      <c r="D355" s="194" t="s">
        <v>357</v>
      </c>
      <c r="E355" s="216" t="s">
        <v>19</v>
      </c>
      <c r="F355" s="217" t="s">
        <v>360</v>
      </c>
      <c r="G355" s="215"/>
      <c r="H355" s="218">
        <v>3.15</v>
      </c>
      <c r="I355" s="219"/>
      <c r="J355" s="215"/>
      <c r="K355" s="215"/>
      <c r="L355" s="220"/>
      <c r="M355" s="221"/>
      <c r="N355" s="222"/>
      <c r="O355" s="222"/>
      <c r="P355" s="222"/>
      <c r="Q355" s="222"/>
      <c r="R355" s="222"/>
      <c r="S355" s="222"/>
      <c r="T355" s="223"/>
      <c r="AT355" s="224" t="s">
        <v>357</v>
      </c>
      <c r="AU355" s="224" t="s">
        <v>83</v>
      </c>
      <c r="AV355" s="14" t="s">
        <v>187</v>
      </c>
      <c r="AW355" s="14" t="s">
        <v>37</v>
      </c>
      <c r="AX355" s="14" t="s">
        <v>83</v>
      </c>
      <c r="AY355" s="224" t="s">
        <v>349</v>
      </c>
    </row>
    <row r="356" spans="1:65" s="2" customFormat="1" ht="37.799999999999997" customHeight="1">
      <c r="A356" s="37"/>
      <c r="B356" s="38"/>
      <c r="C356" s="174" t="s">
        <v>496</v>
      </c>
      <c r="D356" s="174" t="s">
        <v>350</v>
      </c>
      <c r="E356" s="175" t="s">
        <v>6202</v>
      </c>
      <c r="F356" s="176" t="s">
        <v>6203</v>
      </c>
      <c r="G356" s="177" t="s">
        <v>435</v>
      </c>
      <c r="H356" s="178">
        <v>106.05</v>
      </c>
      <c r="I356" s="179"/>
      <c r="J356" s="180">
        <f>ROUND(I356*H356,2)</f>
        <v>0</v>
      </c>
      <c r="K356" s="176" t="s">
        <v>6024</v>
      </c>
      <c r="L356" s="42"/>
      <c r="M356" s="181" t="s">
        <v>19</v>
      </c>
      <c r="N356" s="182" t="s">
        <v>46</v>
      </c>
      <c r="O356" s="67"/>
      <c r="P356" s="183">
        <f>O356*H356</f>
        <v>0</v>
      </c>
      <c r="Q356" s="183">
        <v>0</v>
      </c>
      <c r="R356" s="183">
        <f>Q356*H356</f>
        <v>0</v>
      </c>
      <c r="S356" s="183">
        <v>0</v>
      </c>
      <c r="T356" s="184">
        <f>S356*H356</f>
        <v>0</v>
      </c>
      <c r="U356" s="37"/>
      <c r="V356" s="37"/>
      <c r="W356" s="37"/>
      <c r="X356" s="37"/>
      <c r="Y356" s="37"/>
      <c r="Z356" s="37"/>
      <c r="AA356" s="37"/>
      <c r="AB356" s="37"/>
      <c r="AC356" s="37"/>
      <c r="AD356" s="37"/>
      <c r="AE356" s="37"/>
      <c r="AR356" s="185" t="s">
        <v>396</v>
      </c>
      <c r="AT356" s="185" t="s">
        <v>350</v>
      </c>
      <c r="AU356" s="185" t="s">
        <v>83</v>
      </c>
      <c r="AY356" s="20" t="s">
        <v>349</v>
      </c>
      <c r="BE356" s="186">
        <f>IF(N356="základní",J356,0)</f>
        <v>0</v>
      </c>
      <c r="BF356" s="186">
        <f>IF(N356="snížená",J356,0)</f>
        <v>0</v>
      </c>
      <c r="BG356" s="186">
        <f>IF(N356="zákl. přenesená",J356,0)</f>
        <v>0</v>
      </c>
      <c r="BH356" s="186">
        <f>IF(N356="sníž. přenesená",J356,0)</f>
        <v>0</v>
      </c>
      <c r="BI356" s="186">
        <f>IF(N356="nulová",J356,0)</f>
        <v>0</v>
      </c>
      <c r="BJ356" s="20" t="s">
        <v>83</v>
      </c>
      <c r="BK356" s="186">
        <f>ROUND(I356*H356,2)</f>
        <v>0</v>
      </c>
      <c r="BL356" s="20" t="s">
        <v>396</v>
      </c>
      <c r="BM356" s="185" t="s">
        <v>783</v>
      </c>
    </row>
    <row r="357" spans="1:65" s="12" customFormat="1" ht="10.199999999999999">
      <c r="B357" s="192"/>
      <c r="C357" s="193"/>
      <c r="D357" s="194" t="s">
        <v>357</v>
      </c>
      <c r="E357" s="195" t="s">
        <v>19</v>
      </c>
      <c r="F357" s="196" t="s">
        <v>6122</v>
      </c>
      <c r="G357" s="193"/>
      <c r="H357" s="195" t="s">
        <v>19</v>
      </c>
      <c r="I357" s="197"/>
      <c r="J357" s="193"/>
      <c r="K357" s="193"/>
      <c r="L357" s="198"/>
      <c r="M357" s="199"/>
      <c r="N357" s="200"/>
      <c r="O357" s="200"/>
      <c r="P357" s="200"/>
      <c r="Q357" s="200"/>
      <c r="R357" s="200"/>
      <c r="S357" s="200"/>
      <c r="T357" s="201"/>
      <c r="AT357" s="202" t="s">
        <v>357</v>
      </c>
      <c r="AU357" s="202" t="s">
        <v>83</v>
      </c>
      <c r="AV357" s="12" t="s">
        <v>83</v>
      </c>
      <c r="AW357" s="12" t="s">
        <v>37</v>
      </c>
      <c r="AX357" s="12" t="s">
        <v>75</v>
      </c>
      <c r="AY357" s="202" t="s">
        <v>349</v>
      </c>
    </row>
    <row r="358" spans="1:65" s="13" customFormat="1" ht="10.199999999999999">
      <c r="B358" s="203"/>
      <c r="C358" s="204"/>
      <c r="D358" s="194" t="s">
        <v>357</v>
      </c>
      <c r="E358" s="205" t="s">
        <v>19</v>
      </c>
      <c r="F358" s="206" t="s">
        <v>6204</v>
      </c>
      <c r="G358" s="204"/>
      <c r="H358" s="207">
        <v>101</v>
      </c>
      <c r="I358" s="208"/>
      <c r="J358" s="204"/>
      <c r="K358" s="204"/>
      <c r="L358" s="209"/>
      <c r="M358" s="210"/>
      <c r="N358" s="211"/>
      <c r="O358" s="211"/>
      <c r="P358" s="211"/>
      <c r="Q358" s="211"/>
      <c r="R358" s="211"/>
      <c r="S358" s="211"/>
      <c r="T358" s="212"/>
      <c r="AT358" s="213" t="s">
        <v>357</v>
      </c>
      <c r="AU358" s="213" t="s">
        <v>83</v>
      </c>
      <c r="AV358" s="13" t="s">
        <v>85</v>
      </c>
      <c r="AW358" s="13" t="s">
        <v>37</v>
      </c>
      <c r="AX358" s="13" t="s">
        <v>75</v>
      </c>
      <c r="AY358" s="213" t="s">
        <v>349</v>
      </c>
    </row>
    <row r="359" spans="1:65" s="12" customFormat="1" ht="10.199999999999999">
      <c r="B359" s="192"/>
      <c r="C359" s="193"/>
      <c r="D359" s="194" t="s">
        <v>357</v>
      </c>
      <c r="E359" s="195" t="s">
        <v>19</v>
      </c>
      <c r="F359" s="196" t="s">
        <v>6159</v>
      </c>
      <c r="G359" s="193"/>
      <c r="H359" s="195" t="s">
        <v>19</v>
      </c>
      <c r="I359" s="197"/>
      <c r="J359" s="193"/>
      <c r="K359" s="193"/>
      <c r="L359" s="198"/>
      <c r="M359" s="199"/>
      <c r="N359" s="200"/>
      <c r="O359" s="200"/>
      <c r="P359" s="200"/>
      <c r="Q359" s="200"/>
      <c r="R359" s="200"/>
      <c r="S359" s="200"/>
      <c r="T359" s="201"/>
      <c r="AT359" s="202" t="s">
        <v>357</v>
      </c>
      <c r="AU359" s="202" t="s">
        <v>83</v>
      </c>
      <c r="AV359" s="12" t="s">
        <v>83</v>
      </c>
      <c r="AW359" s="12" t="s">
        <v>37</v>
      </c>
      <c r="AX359" s="12" t="s">
        <v>75</v>
      </c>
      <c r="AY359" s="202" t="s">
        <v>349</v>
      </c>
    </row>
    <row r="360" spans="1:65" s="13" customFormat="1" ht="10.199999999999999">
      <c r="B360" s="203"/>
      <c r="C360" s="204"/>
      <c r="D360" s="194" t="s">
        <v>357</v>
      </c>
      <c r="E360" s="205" t="s">
        <v>19</v>
      </c>
      <c r="F360" s="206" t="s">
        <v>6205</v>
      </c>
      <c r="G360" s="204"/>
      <c r="H360" s="207">
        <v>5.05</v>
      </c>
      <c r="I360" s="208"/>
      <c r="J360" s="204"/>
      <c r="K360" s="204"/>
      <c r="L360" s="209"/>
      <c r="M360" s="210"/>
      <c r="N360" s="211"/>
      <c r="O360" s="211"/>
      <c r="P360" s="211"/>
      <c r="Q360" s="211"/>
      <c r="R360" s="211"/>
      <c r="S360" s="211"/>
      <c r="T360" s="212"/>
      <c r="AT360" s="213" t="s">
        <v>357</v>
      </c>
      <c r="AU360" s="213" t="s">
        <v>83</v>
      </c>
      <c r="AV360" s="13" t="s">
        <v>85</v>
      </c>
      <c r="AW360" s="13" t="s">
        <v>37</v>
      </c>
      <c r="AX360" s="13" t="s">
        <v>75</v>
      </c>
      <c r="AY360" s="213" t="s">
        <v>349</v>
      </c>
    </row>
    <row r="361" spans="1:65" s="14" customFormat="1" ht="10.199999999999999">
      <c r="B361" s="214"/>
      <c r="C361" s="215"/>
      <c r="D361" s="194" t="s">
        <v>357</v>
      </c>
      <c r="E361" s="216" t="s">
        <v>19</v>
      </c>
      <c r="F361" s="217" t="s">
        <v>360</v>
      </c>
      <c r="G361" s="215"/>
      <c r="H361" s="218">
        <v>106.05</v>
      </c>
      <c r="I361" s="219"/>
      <c r="J361" s="215"/>
      <c r="K361" s="215"/>
      <c r="L361" s="220"/>
      <c r="M361" s="221"/>
      <c r="N361" s="222"/>
      <c r="O361" s="222"/>
      <c r="P361" s="222"/>
      <c r="Q361" s="222"/>
      <c r="R361" s="222"/>
      <c r="S361" s="222"/>
      <c r="T361" s="223"/>
      <c r="AT361" s="224" t="s">
        <v>357</v>
      </c>
      <c r="AU361" s="224" t="s">
        <v>83</v>
      </c>
      <c r="AV361" s="14" t="s">
        <v>187</v>
      </c>
      <c r="AW361" s="14" t="s">
        <v>37</v>
      </c>
      <c r="AX361" s="14" t="s">
        <v>83</v>
      </c>
      <c r="AY361" s="224" t="s">
        <v>349</v>
      </c>
    </row>
    <row r="362" spans="1:65" s="2" customFormat="1" ht="37.799999999999997" customHeight="1">
      <c r="A362" s="37"/>
      <c r="B362" s="38"/>
      <c r="C362" s="174" t="s">
        <v>787</v>
      </c>
      <c r="D362" s="174" t="s">
        <v>350</v>
      </c>
      <c r="E362" s="175" t="s">
        <v>6206</v>
      </c>
      <c r="F362" s="176" t="s">
        <v>6207</v>
      </c>
      <c r="G362" s="177" t="s">
        <v>435</v>
      </c>
      <c r="H362" s="178">
        <v>70.349999999999994</v>
      </c>
      <c r="I362" s="179"/>
      <c r="J362" s="180">
        <f>ROUND(I362*H362,2)</f>
        <v>0</v>
      </c>
      <c r="K362" s="176" t="s">
        <v>6024</v>
      </c>
      <c r="L362" s="42"/>
      <c r="M362" s="181" t="s">
        <v>19</v>
      </c>
      <c r="N362" s="182" t="s">
        <v>46</v>
      </c>
      <c r="O362" s="67"/>
      <c r="P362" s="183">
        <f>O362*H362</f>
        <v>0</v>
      </c>
      <c r="Q362" s="183">
        <v>0</v>
      </c>
      <c r="R362" s="183">
        <f>Q362*H362</f>
        <v>0</v>
      </c>
      <c r="S362" s="183">
        <v>0</v>
      </c>
      <c r="T362" s="184">
        <f>S362*H362</f>
        <v>0</v>
      </c>
      <c r="U362" s="37"/>
      <c r="V362" s="37"/>
      <c r="W362" s="37"/>
      <c r="X362" s="37"/>
      <c r="Y362" s="37"/>
      <c r="Z362" s="37"/>
      <c r="AA362" s="37"/>
      <c r="AB362" s="37"/>
      <c r="AC362" s="37"/>
      <c r="AD362" s="37"/>
      <c r="AE362" s="37"/>
      <c r="AR362" s="185" t="s">
        <v>396</v>
      </c>
      <c r="AT362" s="185" t="s">
        <v>350</v>
      </c>
      <c r="AU362" s="185" t="s">
        <v>83</v>
      </c>
      <c r="AY362" s="20" t="s">
        <v>349</v>
      </c>
      <c r="BE362" s="186">
        <f>IF(N362="základní",J362,0)</f>
        <v>0</v>
      </c>
      <c r="BF362" s="186">
        <f>IF(N362="snížená",J362,0)</f>
        <v>0</v>
      </c>
      <c r="BG362" s="186">
        <f>IF(N362="zákl. přenesená",J362,0)</f>
        <v>0</v>
      </c>
      <c r="BH362" s="186">
        <f>IF(N362="sníž. přenesená",J362,0)</f>
        <v>0</v>
      </c>
      <c r="BI362" s="186">
        <f>IF(N362="nulová",J362,0)</f>
        <v>0</v>
      </c>
      <c r="BJ362" s="20" t="s">
        <v>83</v>
      </c>
      <c r="BK362" s="186">
        <f>ROUND(I362*H362,2)</f>
        <v>0</v>
      </c>
      <c r="BL362" s="20" t="s">
        <v>396</v>
      </c>
      <c r="BM362" s="185" t="s">
        <v>790</v>
      </c>
    </row>
    <row r="363" spans="1:65" s="12" customFormat="1" ht="10.199999999999999">
      <c r="B363" s="192"/>
      <c r="C363" s="193"/>
      <c r="D363" s="194" t="s">
        <v>357</v>
      </c>
      <c r="E363" s="195" t="s">
        <v>19</v>
      </c>
      <c r="F363" s="196" t="s">
        <v>6139</v>
      </c>
      <c r="G363" s="193"/>
      <c r="H363" s="195" t="s">
        <v>19</v>
      </c>
      <c r="I363" s="197"/>
      <c r="J363" s="193"/>
      <c r="K363" s="193"/>
      <c r="L363" s="198"/>
      <c r="M363" s="199"/>
      <c r="N363" s="200"/>
      <c r="O363" s="200"/>
      <c r="P363" s="200"/>
      <c r="Q363" s="200"/>
      <c r="R363" s="200"/>
      <c r="S363" s="200"/>
      <c r="T363" s="201"/>
      <c r="AT363" s="202" t="s">
        <v>357</v>
      </c>
      <c r="AU363" s="202" t="s">
        <v>83</v>
      </c>
      <c r="AV363" s="12" t="s">
        <v>83</v>
      </c>
      <c r="AW363" s="12" t="s">
        <v>37</v>
      </c>
      <c r="AX363" s="12" t="s">
        <v>75</v>
      </c>
      <c r="AY363" s="202" t="s">
        <v>349</v>
      </c>
    </row>
    <row r="364" spans="1:65" s="13" customFormat="1" ht="10.199999999999999">
      <c r="B364" s="203"/>
      <c r="C364" s="204"/>
      <c r="D364" s="194" t="s">
        <v>357</v>
      </c>
      <c r="E364" s="205" t="s">
        <v>19</v>
      </c>
      <c r="F364" s="206" t="s">
        <v>879</v>
      </c>
      <c r="G364" s="204"/>
      <c r="H364" s="207">
        <v>67</v>
      </c>
      <c r="I364" s="208"/>
      <c r="J364" s="204"/>
      <c r="K364" s="204"/>
      <c r="L364" s="209"/>
      <c r="M364" s="210"/>
      <c r="N364" s="211"/>
      <c r="O364" s="211"/>
      <c r="P364" s="211"/>
      <c r="Q364" s="211"/>
      <c r="R364" s="211"/>
      <c r="S364" s="211"/>
      <c r="T364" s="212"/>
      <c r="AT364" s="213" t="s">
        <v>357</v>
      </c>
      <c r="AU364" s="213" t="s">
        <v>83</v>
      </c>
      <c r="AV364" s="13" t="s">
        <v>85</v>
      </c>
      <c r="AW364" s="13" t="s">
        <v>37</v>
      </c>
      <c r="AX364" s="13" t="s">
        <v>75</v>
      </c>
      <c r="AY364" s="213" t="s">
        <v>349</v>
      </c>
    </row>
    <row r="365" spans="1:65" s="12" customFormat="1" ht="10.199999999999999">
      <c r="B365" s="192"/>
      <c r="C365" s="193"/>
      <c r="D365" s="194" t="s">
        <v>357</v>
      </c>
      <c r="E365" s="195" t="s">
        <v>19</v>
      </c>
      <c r="F365" s="196" t="s">
        <v>6159</v>
      </c>
      <c r="G365" s="193"/>
      <c r="H365" s="195" t="s">
        <v>19</v>
      </c>
      <c r="I365" s="197"/>
      <c r="J365" s="193"/>
      <c r="K365" s="193"/>
      <c r="L365" s="198"/>
      <c r="M365" s="199"/>
      <c r="N365" s="200"/>
      <c r="O365" s="200"/>
      <c r="P365" s="200"/>
      <c r="Q365" s="200"/>
      <c r="R365" s="200"/>
      <c r="S365" s="200"/>
      <c r="T365" s="201"/>
      <c r="AT365" s="202" t="s">
        <v>357</v>
      </c>
      <c r="AU365" s="202" t="s">
        <v>83</v>
      </c>
      <c r="AV365" s="12" t="s">
        <v>83</v>
      </c>
      <c r="AW365" s="12" t="s">
        <v>37</v>
      </c>
      <c r="AX365" s="12" t="s">
        <v>75</v>
      </c>
      <c r="AY365" s="202" t="s">
        <v>349</v>
      </c>
    </row>
    <row r="366" spans="1:65" s="13" customFormat="1" ht="10.199999999999999">
      <c r="B366" s="203"/>
      <c r="C366" s="204"/>
      <c r="D366" s="194" t="s">
        <v>357</v>
      </c>
      <c r="E366" s="205" t="s">
        <v>19</v>
      </c>
      <c r="F366" s="206" t="s">
        <v>6208</v>
      </c>
      <c r="G366" s="204"/>
      <c r="H366" s="207">
        <v>3.35</v>
      </c>
      <c r="I366" s="208"/>
      <c r="J366" s="204"/>
      <c r="K366" s="204"/>
      <c r="L366" s="209"/>
      <c r="M366" s="210"/>
      <c r="N366" s="211"/>
      <c r="O366" s="211"/>
      <c r="P366" s="211"/>
      <c r="Q366" s="211"/>
      <c r="R366" s="211"/>
      <c r="S366" s="211"/>
      <c r="T366" s="212"/>
      <c r="AT366" s="213" t="s">
        <v>357</v>
      </c>
      <c r="AU366" s="213" t="s">
        <v>83</v>
      </c>
      <c r="AV366" s="13" t="s">
        <v>85</v>
      </c>
      <c r="AW366" s="13" t="s">
        <v>37</v>
      </c>
      <c r="AX366" s="13" t="s">
        <v>75</v>
      </c>
      <c r="AY366" s="213" t="s">
        <v>349</v>
      </c>
    </row>
    <row r="367" spans="1:65" s="14" customFormat="1" ht="10.199999999999999">
      <c r="B367" s="214"/>
      <c r="C367" s="215"/>
      <c r="D367" s="194" t="s">
        <v>357</v>
      </c>
      <c r="E367" s="216" t="s">
        <v>19</v>
      </c>
      <c r="F367" s="217" t="s">
        <v>360</v>
      </c>
      <c r="G367" s="215"/>
      <c r="H367" s="218">
        <v>70.349999999999994</v>
      </c>
      <c r="I367" s="219"/>
      <c r="J367" s="215"/>
      <c r="K367" s="215"/>
      <c r="L367" s="220"/>
      <c r="M367" s="221"/>
      <c r="N367" s="222"/>
      <c r="O367" s="222"/>
      <c r="P367" s="222"/>
      <c r="Q367" s="222"/>
      <c r="R367" s="222"/>
      <c r="S367" s="222"/>
      <c r="T367" s="223"/>
      <c r="AT367" s="224" t="s">
        <v>357</v>
      </c>
      <c r="AU367" s="224" t="s">
        <v>83</v>
      </c>
      <c r="AV367" s="14" t="s">
        <v>187</v>
      </c>
      <c r="AW367" s="14" t="s">
        <v>37</v>
      </c>
      <c r="AX367" s="14" t="s">
        <v>83</v>
      </c>
      <c r="AY367" s="224" t="s">
        <v>349</v>
      </c>
    </row>
    <row r="368" spans="1:65" s="2" customFormat="1" ht="37.799999999999997" customHeight="1">
      <c r="A368" s="37"/>
      <c r="B368" s="38"/>
      <c r="C368" s="174" t="s">
        <v>505</v>
      </c>
      <c r="D368" s="174" t="s">
        <v>350</v>
      </c>
      <c r="E368" s="175" t="s">
        <v>6209</v>
      </c>
      <c r="F368" s="176" t="s">
        <v>6210</v>
      </c>
      <c r="G368" s="177" t="s">
        <v>435</v>
      </c>
      <c r="H368" s="178">
        <v>127.05</v>
      </c>
      <c r="I368" s="179"/>
      <c r="J368" s="180">
        <f>ROUND(I368*H368,2)</f>
        <v>0</v>
      </c>
      <c r="K368" s="176" t="s">
        <v>6024</v>
      </c>
      <c r="L368" s="42"/>
      <c r="M368" s="181" t="s">
        <v>19</v>
      </c>
      <c r="N368" s="182" t="s">
        <v>46</v>
      </c>
      <c r="O368" s="67"/>
      <c r="P368" s="183">
        <f>O368*H368</f>
        <v>0</v>
      </c>
      <c r="Q368" s="183">
        <v>0</v>
      </c>
      <c r="R368" s="183">
        <f>Q368*H368</f>
        <v>0</v>
      </c>
      <c r="S368" s="183">
        <v>0</v>
      </c>
      <c r="T368" s="184">
        <f>S368*H368</f>
        <v>0</v>
      </c>
      <c r="U368" s="37"/>
      <c r="V368" s="37"/>
      <c r="W368" s="37"/>
      <c r="X368" s="37"/>
      <c r="Y368" s="37"/>
      <c r="Z368" s="37"/>
      <c r="AA368" s="37"/>
      <c r="AB368" s="37"/>
      <c r="AC368" s="37"/>
      <c r="AD368" s="37"/>
      <c r="AE368" s="37"/>
      <c r="AR368" s="185" t="s">
        <v>396</v>
      </c>
      <c r="AT368" s="185" t="s">
        <v>350</v>
      </c>
      <c r="AU368" s="185" t="s">
        <v>83</v>
      </c>
      <c r="AY368" s="20" t="s">
        <v>349</v>
      </c>
      <c r="BE368" s="186">
        <f>IF(N368="základní",J368,0)</f>
        <v>0</v>
      </c>
      <c r="BF368" s="186">
        <f>IF(N368="snížená",J368,0)</f>
        <v>0</v>
      </c>
      <c r="BG368" s="186">
        <f>IF(N368="zákl. přenesená",J368,0)</f>
        <v>0</v>
      </c>
      <c r="BH368" s="186">
        <f>IF(N368="sníž. přenesená",J368,0)</f>
        <v>0</v>
      </c>
      <c r="BI368" s="186">
        <f>IF(N368="nulová",J368,0)</f>
        <v>0</v>
      </c>
      <c r="BJ368" s="20" t="s">
        <v>83</v>
      </c>
      <c r="BK368" s="186">
        <f>ROUND(I368*H368,2)</f>
        <v>0</v>
      </c>
      <c r="BL368" s="20" t="s">
        <v>396</v>
      </c>
      <c r="BM368" s="185" t="s">
        <v>794</v>
      </c>
    </row>
    <row r="369" spans="1:65" s="12" customFormat="1" ht="10.199999999999999">
      <c r="B369" s="192"/>
      <c r="C369" s="193"/>
      <c r="D369" s="194" t="s">
        <v>357</v>
      </c>
      <c r="E369" s="195" t="s">
        <v>19</v>
      </c>
      <c r="F369" s="196" t="s">
        <v>6139</v>
      </c>
      <c r="G369" s="193"/>
      <c r="H369" s="195" t="s">
        <v>19</v>
      </c>
      <c r="I369" s="197"/>
      <c r="J369" s="193"/>
      <c r="K369" s="193"/>
      <c r="L369" s="198"/>
      <c r="M369" s="199"/>
      <c r="N369" s="200"/>
      <c r="O369" s="200"/>
      <c r="P369" s="200"/>
      <c r="Q369" s="200"/>
      <c r="R369" s="200"/>
      <c r="S369" s="200"/>
      <c r="T369" s="201"/>
      <c r="AT369" s="202" t="s">
        <v>357</v>
      </c>
      <c r="AU369" s="202" t="s">
        <v>83</v>
      </c>
      <c r="AV369" s="12" t="s">
        <v>83</v>
      </c>
      <c r="AW369" s="12" t="s">
        <v>37</v>
      </c>
      <c r="AX369" s="12" t="s">
        <v>75</v>
      </c>
      <c r="AY369" s="202" t="s">
        <v>349</v>
      </c>
    </row>
    <row r="370" spans="1:65" s="13" customFormat="1" ht="10.199999999999999">
      <c r="B370" s="203"/>
      <c r="C370" s="204"/>
      <c r="D370" s="194" t="s">
        <v>357</v>
      </c>
      <c r="E370" s="205" t="s">
        <v>19</v>
      </c>
      <c r="F370" s="206" t="s">
        <v>3516</v>
      </c>
      <c r="G370" s="204"/>
      <c r="H370" s="207">
        <v>121</v>
      </c>
      <c r="I370" s="208"/>
      <c r="J370" s="204"/>
      <c r="K370" s="204"/>
      <c r="L370" s="209"/>
      <c r="M370" s="210"/>
      <c r="N370" s="211"/>
      <c r="O370" s="211"/>
      <c r="P370" s="211"/>
      <c r="Q370" s="211"/>
      <c r="R370" s="211"/>
      <c r="S370" s="211"/>
      <c r="T370" s="212"/>
      <c r="AT370" s="213" t="s">
        <v>357</v>
      </c>
      <c r="AU370" s="213" t="s">
        <v>83</v>
      </c>
      <c r="AV370" s="13" t="s">
        <v>85</v>
      </c>
      <c r="AW370" s="13" t="s">
        <v>37</v>
      </c>
      <c r="AX370" s="13" t="s">
        <v>75</v>
      </c>
      <c r="AY370" s="213" t="s">
        <v>349</v>
      </c>
    </row>
    <row r="371" spans="1:65" s="12" customFormat="1" ht="10.199999999999999">
      <c r="B371" s="192"/>
      <c r="C371" s="193"/>
      <c r="D371" s="194" t="s">
        <v>357</v>
      </c>
      <c r="E371" s="195" t="s">
        <v>19</v>
      </c>
      <c r="F371" s="196" t="s">
        <v>6159</v>
      </c>
      <c r="G371" s="193"/>
      <c r="H371" s="195" t="s">
        <v>19</v>
      </c>
      <c r="I371" s="197"/>
      <c r="J371" s="193"/>
      <c r="K371" s="193"/>
      <c r="L371" s="198"/>
      <c r="M371" s="199"/>
      <c r="N371" s="200"/>
      <c r="O371" s="200"/>
      <c r="P371" s="200"/>
      <c r="Q371" s="200"/>
      <c r="R371" s="200"/>
      <c r="S371" s="200"/>
      <c r="T371" s="201"/>
      <c r="AT371" s="202" t="s">
        <v>357</v>
      </c>
      <c r="AU371" s="202" t="s">
        <v>83</v>
      </c>
      <c r="AV371" s="12" t="s">
        <v>83</v>
      </c>
      <c r="AW371" s="12" t="s">
        <v>37</v>
      </c>
      <c r="AX371" s="12" t="s">
        <v>75</v>
      </c>
      <c r="AY371" s="202" t="s">
        <v>349</v>
      </c>
    </row>
    <row r="372" spans="1:65" s="13" customFormat="1" ht="10.199999999999999">
      <c r="B372" s="203"/>
      <c r="C372" s="204"/>
      <c r="D372" s="194" t="s">
        <v>357</v>
      </c>
      <c r="E372" s="205" t="s">
        <v>19</v>
      </c>
      <c r="F372" s="206" t="s">
        <v>6211</v>
      </c>
      <c r="G372" s="204"/>
      <c r="H372" s="207">
        <v>6.05</v>
      </c>
      <c r="I372" s="208"/>
      <c r="J372" s="204"/>
      <c r="K372" s="204"/>
      <c r="L372" s="209"/>
      <c r="M372" s="210"/>
      <c r="N372" s="211"/>
      <c r="O372" s="211"/>
      <c r="P372" s="211"/>
      <c r="Q372" s="211"/>
      <c r="R372" s="211"/>
      <c r="S372" s="211"/>
      <c r="T372" s="212"/>
      <c r="AT372" s="213" t="s">
        <v>357</v>
      </c>
      <c r="AU372" s="213" t="s">
        <v>83</v>
      </c>
      <c r="AV372" s="13" t="s">
        <v>85</v>
      </c>
      <c r="AW372" s="13" t="s">
        <v>37</v>
      </c>
      <c r="AX372" s="13" t="s">
        <v>75</v>
      </c>
      <c r="AY372" s="213" t="s">
        <v>349</v>
      </c>
    </row>
    <row r="373" spans="1:65" s="14" customFormat="1" ht="10.199999999999999">
      <c r="B373" s="214"/>
      <c r="C373" s="215"/>
      <c r="D373" s="194" t="s">
        <v>357</v>
      </c>
      <c r="E373" s="216" t="s">
        <v>19</v>
      </c>
      <c r="F373" s="217" t="s">
        <v>360</v>
      </c>
      <c r="G373" s="215"/>
      <c r="H373" s="218">
        <v>127.05</v>
      </c>
      <c r="I373" s="219"/>
      <c r="J373" s="215"/>
      <c r="K373" s="215"/>
      <c r="L373" s="220"/>
      <c r="M373" s="221"/>
      <c r="N373" s="222"/>
      <c r="O373" s="222"/>
      <c r="P373" s="222"/>
      <c r="Q373" s="222"/>
      <c r="R373" s="222"/>
      <c r="S373" s="222"/>
      <c r="T373" s="223"/>
      <c r="AT373" s="224" t="s">
        <v>357</v>
      </c>
      <c r="AU373" s="224" t="s">
        <v>83</v>
      </c>
      <c r="AV373" s="14" t="s">
        <v>187</v>
      </c>
      <c r="AW373" s="14" t="s">
        <v>37</v>
      </c>
      <c r="AX373" s="14" t="s">
        <v>83</v>
      </c>
      <c r="AY373" s="224" t="s">
        <v>349</v>
      </c>
    </row>
    <row r="374" spans="1:65" s="2" customFormat="1" ht="37.799999999999997" customHeight="1">
      <c r="A374" s="37"/>
      <c r="B374" s="38"/>
      <c r="C374" s="174" t="s">
        <v>796</v>
      </c>
      <c r="D374" s="174" t="s">
        <v>350</v>
      </c>
      <c r="E374" s="175" t="s">
        <v>6212</v>
      </c>
      <c r="F374" s="176" t="s">
        <v>6213</v>
      </c>
      <c r="G374" s="177" t="s">
        <v>435</v>
      </c>
      <c r="H374" s="178">
        <v>23.1</v>
      </c>
      <c r="I374" s="179"/>
      <c r="J374" s="180">
        <f>ROUND(I374*H374,2)</f>
        <v>0</v>
      </c>
      <c r="K374" s="176" t="s">
        <v>6024</v>
      </c>
      <c r="L374" s="42"/>
      <c r="M374" s="181" t="s">
        <v>19</v>
      </c>
      <c r="N374" s="182" t="s">
        <v>46</v>
      </c>
      <c r="O374" s="67"/>
      <c r="P374" s="183">
        <f>O374*H374</f>
        <v>0</v>
      </c>
      <c r="Q374" s="183">
        <v>0</v>
      </c>
      <c r="R374" s="183">
        <f>Q374*H374</f>
        <v>0</v>
      </c>
      <c r="S374" s="183">
        <v>0</v>
      </c>
      <c r="T374" s="184">
        <f>S374*H374</f>
        <v>0</v>
      </c>
      <c r="U374" s="37"/>
      <c r="V374" s="37"/>
      <c r="W374" s="37"/>
      <c r="X374" s="37"/>
      <c r="Y374" s="37"/>
      <c r="Z374" s="37"/>
      <c r="AA374" s="37"/>
      <c r="AB374" s="37"/>
      <c r="AC374" s="37"/>
      <c r="AD374" s="37"/>
      <c r="AE374" s="37"/>
      <c r="AR374" s="185" t="s">
        <v>396</v>
      </c>
      <c r="AT374" s="185" t="s">
        <v>350</v>
      </c>
      <c r="AU374" s="185" t="s">
        <v>83</v>
      </c>
      <c r="AY374" s="20" t="s">
        <v>349</v>
      </c>
      <c r="BE374" s="186">
        <f>IF(N374="základní",J374,0)</f>
        <v>0</v>
      </c>
      <c r="BF374" s="186">
        <f>IF(N374="snížená",J374,0)</f>
        <v>0</v>
      </c>
      <c r="BG374" s="186">
        <f>IF(N374="zákl. přenesená",J374,0)</f>
        <v>0</v>
      </c>
      <c r="BH374" s="186">
        <f>IF(N374="sníž. přenesená",J374,0)</f>
        <v>0</v>
      </c>
      <c r="BI374" s="186">
        <f>IF(N374="nulová",J374,0)</f>
        <v>0</v>
      </c>
      <c r="BJ374" s="20" t="s">
        <v>83</v>
      </c>
      <c r="BK374" s="186">
        <f>ROUND(I374*H374,2)</f>
        <v>0</v>
      </c>
      <c r="BL374" s="20" t="s">
        <v>396</v>
      </c>
      <c r="BM374" s="185" t="s">
        <v>799</v>
      </c>
    </row>
    <row r="375" spans="1:65" s="12" customFormat="1" ht="10.199999999999999">
      <c r="B375" s="192"/>
      <c r="C375" s="193"/>
      <c r="D375" s="194" t="s">
        <v>357</v>
      </c>
      <c r="E375" s="195" t="s">
        <v>19</v>
      </c>
      <c r="F375" s="196" t="s">
        <v>6139</v>
      </c>
      <c r="G375" s="193"/>
      <c r="H375" s="195" t="s">
        <v>19</v>
      </c>
      <c r="I375" s="197"/>
      <c r="J375" s="193"/>
      <c r="K375" s="193"/>
      <c r="L375" s="198"/>
      <c r="M375" s="199"/>
      <c r="N375" s="200"/>
      <c r="O375" s="200"/>
      <c r="P375" s="200"/>
      <c r="Q375" s="200"/>
      <c r="R375" s="200"/>
      <c r="S375" s="200"/>
      <c r="T375" s="201"/>
      <c r="AT375" s="202" t="s">
        <v>357</v>
      </c>
      <c r="AU375" s="202" t="s">
        <v>83</v>
      </c>
      <c r="AV375" s="12" t="s">
        <v>83</v>
      </c>
      <c r="AW375" s="12" t="s">
        <v>37</v>
      </c>
      <c r="AX375" s="12" t="s">
        <v>75</v>
      </c>
      <c r="AY375" s="202" t="s">
        <v>349</v>
      </c>
    </row>
    <row r="376" spans="1:65" s="13" customFormat="1" ht="10.199999999999999">
      <c r="B376" s="203"/>
      <c r="C376" s="204"/>
      <c r="D376" s="194" t="s">
        <v>357</v>
      </c>
      <c r="E376" s="205" t="s">
        <v>19</v>
      </c>
      <c r="F376" s="206" t="s">
        <v>414</v>
      </c>
      <c r="G376" s="204"/>
      <c r="H376" s="207">
        <v>22</v>
      </c>
      <c r="I376" s="208"/>
      <c r="J376" s="204"/>
      <c r="K376" s="204"/>
      <c r="L376" s="209"/>
      <c r="M376" s="210"/>
      <c r="N376" s="211"/>
      <c r="O376" s="211"/>
      <c r="P376" s="211"/>
      <c r="Q376" s="211"/>
      <c r="R376" s="211"/>
      <c r="S376" s="211"/>
      <c r="T376" s="212"/>
      <c r="AT376" s="213" t="s">
        <v>357</v>
      </c>
      <c r="AU376" s="213" t="s">
        <v>83</v>
      </c>
      <c r="AV376" s="13" t="s">
        <v>85</v>
      </c>
      <c r="AW376" s="13" t="s">
        <v>37</v>
      </c>
      <c r="AX376" s="13" t="s">
        <v>75</v>
      </c>
      <c r="AY376" s="213" t="s">
        <v>349</v>
      </c>
    </row>
    <row r="377" spans="1:65" s="12" customFormat="1" ht="10.199999999999999">
      <c r="B377" s="192"/>
      <c r="C377" s="193"/>
      <c r="D377" s="194" t="s">
        <v>357</v>
      </c>
      <c r="E377" s="195" t="s">
        <v>19</v>
      </c>
      <c r="F377" s="196" t="s">
        <v>6159</v>
      </c>
      <c r="G377" s="193"/>
      <c r="H377" s="195" t="s">
        <v>19</v>
      </c>
      <c r="I377" s="197"/>
      <c r="J377" s="193"/>
      <c r="K377" s="193"/>
      <c r="L377" s="198"/>
      <c r="M377" s="199"/>
      <c r="N377" s="200"/>
      <c r="O377" s="200"/>
      <c r="P377" s="200"/>
      <c r="Q377" s="200"/>
      <c r="R377" s="200"/>
      <c r="S377" s="200"/>
      <c r="T377" s="201"/>
      <c r="AT377" s="202" t="s">
        <v>357</v>
      </c>
      <c r="AU377" s="202" t="s">
        <v>83</v>
      </c>
      <c r="AV377" s="12" t="s">
        <v>83</v>
      </c>
      <c r="AW377" s="12" t="s">
        <v>37</v>
      </c>
      <c r="AX377" s="12" t="s">
        <v>75</v>
      </c>
      <c r="AY377" s="202" t="s">
        <v>349</v>
      </c>
    </row>
    <row r="378" spans="1:65" s="13" customFormat="1" ht="10.199999999999999">
      <c r="B378" s="203"/>
      <c r="C378" s="204"/>
      <c r="D378" s="194" t="s">
        <v>357</v>
      </c>
      <c r="E378" s="205" t="s">
        <v>19</v>
      </c>
      <c r="F378" s="206" t="s">
        <v>6214</v>
      </c>
      <c r="G378" s="204"/>
      <c r="H378" s="207">
        <v>1.1000000000000001</v>
      </c>
      <c r="I378" s="208"/>
      <c r="J378" s="204"/>
      <c r="K378" s="204"/>
      <c r="L378" s="209"/>
      <c r="M378" s="210"/>
      <c r="N378" s="211"/>
      <c r="O378" s="211"/>
      <c r="P378" s="211"/>
      <c r="Q378" s="211"/>
      <c r="R378" s="211"/>
      <c r="S378" s="211"/>
      <c r="T378" s="212"/>
      <c r="AT378" s="213" t="s">
        <v>357</v>
      </c>
      <c r="AU378" s="213" t="s">
        <v>83</v>
      </c>
      <c r="AV378" s="13" t="s">
        <v>85</v>
      </c>
      <c r="AW378" s="13" t="s">
        <v>37</v>
      </c>
      <c r="AX378" s="13" t="s">
        <v>75</v>
      </c>
      <c r="AY378" s="213" t="s">
        <v>349</v>
      </c>
    </row>
    <row r="379" spans="1:65" s="14" customFormat="1" ht="10.199999999999999">
      <c r="B379" s="214"/>
      <c r="C379" s="215"/>
      <c r="D379" s="194" t="s">
        <v>357</v>
      </c>
      <c r="E379" s="216" t="s">
        <v>19</v>
      </c>
      <c r="F379" s="217" t="s">
        <v>360</v>
      </c>
      <c r="G379" s="215"/>
      <c r="H379" s="218">
        <v>23.1</v>
      </c>
      <c r="I379" s="219"/>
      <c r="J379" s="215"/>
      <c r="K379" s="215"/>
      <c r="L379" s="220"/>
      <c r="M379" s="221"/>
      <c r="N379" s="222"/>
      <c r="O379" s="222"/>
      <c r="P379" s="222"/>
      <c r="Q379" s="222"/>
      <c r="R379" s="222"/>
      <c r="S379" s="222"/>
      <c r="T379" s="223"/>
      <c r="AT379" s="224" t="s">
        <v>357</v>
      </c>
      <c r="AU379" s="224" t="s">
        <v>83</v>
      </c>
      <c r="AV379" s="14" t="s">
        <v>187</v>
      </c>
      <c r="AW379" s="14" t="s">
        <v>37</v>
      </c>
      <c r="AX379" s="14" t="s">
        <v>83</v>
      </c>
      <c r="AY379" s="224" t="s">
        <v>349</v>
      </c>
    </row>
    <row r="380" spans="1:65" s="2" customFormat="1" ht="37.799999999999997" customHeight="1">
      <c r="A380" s="37"/>
      <c r="B380" s="38"/>
      <c r="C380" s="174" t="s">
        <v>511</v>
      </c>
      <c r="D380" s="174" t="s">
        <v>350</v>
      </c>
      <c r="E380" s="175" t="s">
        <v>6215</v>
      </c>
      <c r="F380" s="176" t="s">
        <v>6216</v>
      </c>
      <c r="G380" s="177" t="s">
        <v>435</v>
      </c>
      <c r="H380" s="178">
        <v>32.549999999999997</v>
      </c>
      <c r="I380" s="179"/>
      <c r="J380" s="180">
        <f>ROUND(I380*H380,2)</f>
        <v>0</v>
      </c>
      <c r="K380" s="176" t="s">
        <v>6024</v>
      </c>
      <c r="L380" s="42"/>
      <c r="M380" s="181" t="s">
        <v>19</v>
      </c>
      <c r="N380" s="182" t="s">
        <v>46</v>
      </c>
      <c r="O380" s="67"/>
      <c r="P380" s="183">
        <f>O380*H380</f>
        <v>0</v>
      </c>
      <c r="Q380" s="183">
        <v>0</v>
      </c>
      <c r="R380" s="183">
        <f>Q380*H380</f>
        <v>0</v>
      </c>
      <c r="S380" s="183">
        <v>0</v>
      </c>
      <c r="T380" s="184">
        <f>S380*H380</f>
        <v>0</v>
      </c>
      <c r="U380" s="37"/>
      <c r="V380" s="37"/>
      <c r="W380" s="37"/>
      <c r="X380" s="37"/>
      <c r="Y380" s="37"/>
      <c r="Z380" s="37"/>
      <c r="AA380" s="37"/>
      <c r="AB380" s="37"/>
      <c r="AC380" s="37"/>
      <c r="AD380" s="37"/>
      <c r="AE380" s="37"/>
      <c r="AR380" s="185" t="s">
        <v>396</v>
      </c>
      <c r="AT380" s="185" t="s">
        <v>350</v>
      </c>
      <c r="AU380" s="185" t="s">
        <v>83</v>
      </c>
      <c r="AY380" s="20" t="s">
        <v>349</v>
      </c>
      <c r="BE380" s="186">
        <f>IF(N380="základní",J380,0)</f>
        <v>0</v>
      </c>
      <c r="BF380" s="186">
        <f>IF(N380="snížená",J380,0)</f>
        <v>0</v>
      </c>
      <c r="BG380" s="186">
        <f>IF(N380="zákl. přenesená",J380,0)</f>
        <v>0</v>
      </c>
      <c r="BH380" s="186">
        <f>IF(N380="sníž. přenesená",J380,0)</f>
        <v>0</v>
      </c>
      <c r="BI380" s="186">
        <f>IF(N380="nulová",J380,0)</f>
        <v>0</v>
      </c>
      <c r="BJ380" s="20" t="s">
        <v>83</v>
      </c>
      <c r="BK380" s="186">
        <f>ROUND(I380*H380,2)</f>
        <v>0</v>
      </c>
      <c r="BL380" s="20" t="s">
        <v>396</v>
      </c>
      <c r="BM380" s="185" t="s">
        <v>803</v>
      </c>
    </row>
    <row r="381" spans="1:65" s="12" customFormat="1" ht="10.199999999999999">
      <c r="B381" s="192"/>
      <c r="C381" s="193"/>
      <c r="D381" s="194" t="s">
        <v>357</v>
      </c>
      <c r="E381" s="195" t="s">
        <v>19</v>
      </c>
      <c r="F381" s="196" t="s">
        <v>6118</v>
      </c>
      <c r="G381" s="193"/>
      <c r="H381" s="195" t="s">
        <v>19</v>
      </c>
      <c r="I381" s="197"/>
      <c r="J381" s="193"/>
      <c r="K381" s="193"/>
      <c r="L381" s="198"/>
      <c r="M381" s="199"/>
      <c r="N381" s="200"/>
      <c r="O381" s="200"/>
      <c r="P381" s="200"/>
      <c r="Q381" s="200"/>
      <c r="R381" s="200"/>
      <c r="S381" s="200"/>
      <c r="T381" s="201"/>
      <c r="AT381" s="202" t="s">
        <v>357</v>
      </c>
      <c r="AU381" s="202" t="s">
        <v>83</v>
      </c>
      <c r="AV381" s="12" t="s">
        <v>83</v>
      </c>
      <c r="AW381" s="12" t="s">
        <v>37</v>
      </c>
      <c r="AX381" s="12" t="s">
        <v>75</v>
      </c>
      <c r="AY381" s="202" t="s">
        <v>349</v>
      </c>
    </row>
    <row r="382" spans="1:65" s="13" customFormat="1" ht="10.199999999999999">
      <c r="B382" s="203"/>
      <c r="C382" s="204"/>
      <c r="D382" s="194" t="s">
        <v>357</v>
      </c>
      <c r="E382" s="205" t="s">
        <v>19</v>
      </c>
      <c r="F382" s="206" t="s">
        <v>536</v>
      </c>
      <c r="G382" s="204"/>
      <c r="H382" s="207">
        <v>31</v>
      </c>
      <c r="I382" s="208"/>
      <c r="J382" s="204"/>
      <c r="K382" s="204"/>
      <c r="L382" s="209"/>
      <c r="M382" s="210"/>
      <c r="N382" s="211"/>
      <c r="O382" s="211"/>
      <c r="P382" s="211"/>
      <c r="Q382" s="211"/>
      <c r="R382" s="211"/>
      <c r="S382" s="211"/>
      <c r="T382" s="212"/>
      <c r="AT382" s="213" t="s">
        <v>357</v>
      </c>
      <c r="AU382" s="213" t="s">
        <v>83</v>
      </c>
      <c r="AV382" s="13" t="s">
        <v>85</v>
      </c>
      <c r="AW382" s="13" t="s">
        <v>37</v>
      </c>
      <c r="AX382" s="13" t="s">
        <v>75</v>
      </c>
      <c r="AY382" s="213" t="s">
        <v>349</v>
      </c>
    </row>
    <row r="383" spans="1:65" s="12" customFormat="1" ht="10.199999999999999">
      <c r="B383" s="192"/>
      <c r="C383" s="193"/>
      <c r="D383" s="194" t="s">
        <v>357</v>
      </c>
      <c r="E383" s="195" t="s">
        <v>19</v>
      </c>
      <c r="F383" s="196" t="s">
        <v>6159</v>
      </c>
      <c r="G383" s="193"/>
      <c r="H383" s="195" t="s">
        <v>19</v>
      </c>
      <c r="I383" s="197"/>
      <c r="J383" s="193"/>
      <c r="K383" s="193"/>
      <c r="L383" s="198"/>
      <c r="M383" s="199"/>
      <c r="N383" s="200"/>
      <c r="O383" s="200"/>
      <c r="P383" s="200"/>
      <c r="Q383" s="200"/>
      <c r="R383" s="200"/>
      <c r="S383" s="200"/>
      <c r="T383" s="201"/>
      <c r="AT383" s="202" t="s">
        <v>357</v>
      </c>
      <c r="AU383" s="202" t="s">
        <v>83</v>
      </c>
      <c r="AV383" s="12" t="s">
        <v>83</v>
      </c>
      <c r="AW383" s="12" t="s">
        <v>37</v>
      </c>
      <c r="AX383" s="12" t="s">
        <v>75</v>
      </c>
      <c r="AY383" s="202" t="s">
        <v>349</v>
      </c>
    </row>
    <row r="384" spans="1:65" s="13" customFormat="1" ht="10.199999999999999">
      <c r="B384" s="203"/>
      <c r="C384" s="204"/>
      <c r="D384" s="194" t="s">
        <v>357</v>
      </c>
      <c r="E384" s="205" t="s">
        <v>19</v>
      </c>
      <c r="F384" s="206" t="s">
        <v>6199</v>
      </c>
      <c r="G384" s="204"/>
      <c r="H384" s="207">
        <v>1.55</v>
      </c>
      <c r="I384" s="208"/>
      <c r="J384" s="204"/>
      <c r="K384" s="204"/>
      <c r="L384" s="209"/>
      <c r="M384" s="210"/>
      <c r="N384" s="211"/>
      <c r="O384" s="211"/>
      <c r="P384" s="211"/>
      <c r="Q384" s="211"/>
      <c r="R384" s="211"/>
      <c r="S384" s="211"/>
      <c r="T384" s="212"/>
      <c r="AT384" s="213" t="s">
        <v>357</v>
      </c>
      <c r="AU384" s="213" t="s">
        <v>83</v>
      </c>
      <c r="AV384" s="13" t="s">
        <v>85</v>
      </c>
      <c r="AW384" s="13" t="s">
        <v>37</v>
      </c>
      <c r="AX384" s="13" t="s">
        <v>75</v>
      </c>
      <c r="AY384" s="213" t="s">
        <v>349</v>
      </c>
    </row>
    <row r="385" spans="1:65" s="14" customFormat="1" ht="10.199999999999999">
      <c r="B385" s="214"/>
      <c r="C385" s="215"/>
      <c r="D385" s="194" t="s">
        <v>357</v>
      </c>
      <c r="E385" s="216" t="s">
        <v>19</v>
      </c>
      <c r="F385" s="217" t="s">
        <v>360</v>
      </c>
      <c r="G385" s="215"/>
      <c r="H385" s="218">
        <v>32.549999999999997</v>
      </c>
      <c r="I385" s="219"/>
      <c r="J385" s="215"/>
      <c r="K385" s="215"/>
      <c r="L385" s="220"/>
      <c r="M385" s="221"/>
      <c r="N385" s="222"/>
      <c r="O385" s="222"/>
      <c r="P385" s="222"/>
      <c r="Q385" s="222"/>
      <c r="R385" s="222"/>
      <c r="S385" s="222"/>
      <c r="T385" s="223"/>
      <c r="AT385" s="224" t="s">
        <v>357</v>
      </c>
      <c r="AU385" s="224" t="s">
        <v>83</v>
      </c>
      <c r="AV385" s="14" t="s">
        <v>187</v>
      </c>
      <c r="AW385" s="14" t="s">
        <v>37</v>
      </c>
      <c r="AX385" s="14" t="s">
        <v>83</v>
      </c>
      <c r="AY385" s="224" t="s">
        <v>349</v>
      </c>
    </row>
    <row r="386" spans="1:65" s="2" customFormat="1" ht="16.5" customHeight="1">
      <c r="A386" s="37"/>
      <c r="B386" s="38"/>
      <c r="C386" s="174" t="s">
        <v>804</v>
      </c>
      <c r="D386" s="174" t="s">
        <v>350</v>
      </c>
      <c r="E386" s="175" t="s">
        <v>6217</v>
      </c>
      <c r="F386" s="176" t="s">
        <v>6218</v>
      </c>
      <c r="G386" s="177" t="s">
        <v>403</v>
      </c>
      <c r="H386" s="178">
        <v>1.0289999999999999</v>
      </c>
      <c r="I386" s="179"/>
      <c r="J386" s="180">
        <f>ROUND(I386*H386,2)</f>
        <v>0</v>
      </c>
      <c r="K386" s="176" t="s">
        <v>6024</v>
      </c>
      <c r="L386" s="42"/>
      <c r="M386" s="181" t="s">
        <v>19</v>
      </c>
      <c r="N386" s="182" t="s">
        <v>46</v>
      </c>
      <c r="O386" s="67"/>
      <c r="P386" s="183">
        <f>O386*H386</f>
        <v>0</v>
      </c>
      <c r="Q386" s="183">
        <v>0</v>
      </c>
      <c r="R386" s="183">
        <f>Q386*H386</f>
        <v>0</v>
      </c>
      <c r="S386" s="183">
        <v>0</v>
      </c>
      <c r="T386" s="184">
        <f>S386*H386</f>
        <v>0</v>
      </c>
      <c r="U386" s="37"/>
      <c r="V386" s="37"/>
      <c r="W386" s="37"/>
      <c r="X386" s="37"/>
      <c r="Y386" s="37"/>
      <c r="Z386" s="37"/>
      <c r="AA386" s="37"/>
      <c r="AB386" s="37"/>
      <c r="AC386" s="37"/>
      <c r="AD386" s="37"/>
      <c r="AE386" s="37"/>
      <c r="AR386" s="185" t="s">
        <v>396</v>
      </c>
      <c r="AT386" s="185" t="s">
        <v>350</v>
      </c>
      <c r="AU386" s="185" t="s">
        <v>83</v>
      </c>
      <c r="AY386" s="20" t="s">
        <v>349</v>
      </c>
      <c r="BE386" s="186">
        <f>IF(N386="základní",J386,0)</f>
        <v>0</v>
      </c>
      <c r="BF386" s="186">
        <f>IF(N386="snížená",J386,0)</f>
        <v>0</v>
      </c>
      <c r="BG386" s="186">
        <f>IF(N386="zákl. přenesená",J386,0)</f>
        <v>0</v>
      </c>
      <c r="BH386" s="186">
        <f>IF(N386="sníž. přenesená",J386,0)</f>
        <v>0</v>
      </c>
      <c r="BI386" s="186">
        <f>IF(N386="nulová",J386,0)</f>
        <v>0</v>
      </c>
      <c r="BJ386" s="20" t="s">
        <v>83</v>
      </c>
      <c r="BK386" s="186">
        <f>ROUND(I386*H386,2)</f>
        <v>0</v>
      </c>
      <c r="BL386" s="20" t="s">
        <v>396</v>
      </c>
      <c r="BM386" s="185" t="s">
        <v>807</v>
      </c>
    </row>
    <row r="387" spans="1:65" s="2" customFormat="1" ht="19.2">
      <c r="A387" s="37"/>
      <c r="B387" s="38"/>
      <c r="C387" s="39"/>
      <c r="D387" s="194" t="s">
        <v>952</v>
      </c>
      <c r="E387" s="39"/>
      <c r="F387" s="251" t="s">
        <v>6219</v>
      </c>
      <c r="G387" s="39"/>
      <c r="H387" s="39"/>
      <c r="I387" s="189"/>
      <c r="J387" s="39"/>
      <c r="K387" s="39"/>
      <c r="L387" s="42"/>
      <c r="M387" s="190"/>
      <c r="N387" s="191"/>
      <c r="O387" s="67"/>
      <c r="P387" s="67"/>
      <c r="Q387" s="67"/>
      <c r="R387" s="67"/>
      <c r="S387" s="67"/>
      <c r="T387" s="68"/>
      <c r="U387" s="37"/>
      <c r="V387" s="37"/>
      <c r="W387" s="37"/>
      <c r="X387" s="37"/>
      <c r="Y387" s="37"/>
      <c r="Z387" s="37"/>
      <c r="AA387" s="37"/>
      <c r="AB387" s="37"/>
      <c r="AC387" s="37"/>
      <c r="AD387" s="37"/>
      <c r="AE387" s="37"/>
      <c r="AT387" s="20" t="s">
        <v>952</v>
      </c>
      <c r="AU387" s="20" t="s">
        <v>83</v>
      </c>
    </row>
    <row r="388" spans="1:65" s="11" customFormat="1" ht="25.95" customHeight="1">
      <c r="B388" s="160"/>
      <c r="C388" s="161"/>
      <c r="D388" s="162" t="s">
        <v>74</v>
      </c>
      <c r="E388" s="163" t="s">
        <v>6220</v>
      </c>
      <c r="F388" s="163" t="s">
        <v>6221</v>
      </c>
      <c r="G388" s="161"/>
      <c r="H388" s="161"/>
      <c r="I388" s="164"/>
      <c r="J388" s="165">
        <f>BK388</f>
        <v>0</v>
      </c>
      <c r="K388" s="161"/>
      <c r="L388" s="166"/>
      <c r="M388" s="167"/>
      <c r="N388" s="168"/>
      <c r="O388" s="168"/>
      <c r="P388" s="169">
        <f>SUM(P389:P553)</f>
        <v>0</v>
      </c>
      <c r="Q388" s="168"/>
      <c r="R388" s="169">
        <f>SUM(R389:R553)</f>
        <v>0</v>
      </c>
      <c r="S388" s="168"/>
      <c r="T388" s="170">
        <f>SUM(T389:T553)</f>
        <v>0</v>
      </c>
      <c r="AR388" s="171" t="s">
        <v>85</v>
      </c>
      <c r="AT388" s="172" t="s">
        <v>74</v>
      </c>
      <c r="AU388" s="172" t="s">
        <v>75</v>
      </c>
      <c r="AY388" s="171" t="s">
        <v>349</v>
      </c>
      <c r="BK388" s="173">
        <f>SUM(BK389:BK553)</f>
        <v>0</v>
      </c>
    </row>
    <row r="389" spans="1:65" s="2" customFormat="1" ht="16.5" customHeight="1">
      <c r="A389" s="37"/>
      <c r="B389" s="38"/>
      <c r="C389" s="174" t="s">
        <v>518</v>
      </c>
      <c r="D389" s="174" t="s">
        <v>350</v>
      </c>
      <c r="E389" s="175" t="s">
        <v>6222</v>
      </c>
      <c r="F389" s="176" t="s">
        <v>6223</v>
      </c>
      <c r="G389" s="177" t="s">
        <v>435</v>
      </c>
      <c r="H389" s="178">
        <v>19</v>
      </c>
      <c r="I389" s="179"/>
      <c r="J389" s="180">
        <f>ROUND(I389*H389,2)</f>
        <v>0</v>
      </c>
      <c r="K389" s="176" t="s">
        <v>6024</v>
      </c>
      <c r="L389" s="42"/>
      <c r="M389" s="181" t="s">
        <v>19</v>
      </c>
      <c r="N389" s="182" t="s">
        <v>46</v>
      </c>
      <c r="O389" s="67"/>
      <c r="P389" s="183">
        <f>O389*H389</f>
        <v>0</v>
      </c>
      <c r="Q389" s="183">
        <v>0</v>
      </c>
      <c r="R389" s="183">
        <f>Q389*H389</f>
        <v>0</v>
      </c>
      <c r="S389" s="183">
        <v>0</v>
      </c>
      <c r="T389" s="184">
        <f>S389*H389</f>
        <v>0</v>
      </c>
      <c r="U389" s="37"/>
      <c r="V389" s="37"/>
      <c r="W389" s="37"/>
      <c r="X389" s="37"/>
      <c r="Y389" s="37"/>
      <c r="Z389" s="37"/>
      <c r="AA389" s="37"/>
      <c r="AB389" s="37"/>
      <c r="AC389" s="37"/>
      <c r="AD389" s="37"/>
      <c r="AE389" s="37"/>
      <c r="AR389" s="185" t="s">
        <v>396</v>
      </c>
      <c r="AT389" s="185" t="s">
        <v>350</v>
      </c>
      <c r="AU389" s="185" t="s">
        <v>83</v>
      </c>
      <c r="AY389" s="20" t="s">
        <v>349</v>
      </c>
      <c r="BE389" s="186">
        <f>IF(N389="základní",J389,0)</f>
        <v>0</v>
      </c>
      <c r="BF389" s="186">
        <f>IF(N389="snížená",J389,0)</f>
        <v>0</v>
      </c>
      <c r="BG389" s="186">
        <f>IF(N389="zákl. přenesená",J389,0)</f>
        <v>0</v>
      </c>
      <c r="BH389" s="186">
        <f>IF(N389="sníž. přenesená",J389,0)</f>
        <v>0</v>
      </c>
      <c r="BI389" s="186">
        <f>IF(N389="nulová",J389,0)</f>
        <v>0</v>
      </c>
      <c r="BJ389" s="20" t="s">
        <v>83</v>
      </c>
      <c r="BK389" s="186">
        <f>ROUND(I389*H389,2)</f>
        <v>0</v>
      </c>
      <c r="BL389" s="20" t="s">
        <v>396</v>
      </c>
      <c r="BM389" s="185" t="s">
        <v>812</v>
      </c>
    </row>
    <row r="390" spans="1:65" s="2" customFormat="1" ht="19.2">
      <c r="A390" s="37"/>
      <c r="B390" s="38"/>
      <c r="C390" s="39"/>
      <c r="D390" s="194" t="s">
        <v>952</v>
      </c>
      <c r="E390" s="39"/>
      <c r="F390" s="251" t="s">
        <v>6224</v>
      </c>
      <c r="G390" s="39"/>
      <c r="H390" s="39"/>
      <c r="I390" s="189"/>
      <c r="J390" s="39"/>
      <c r="K390" s="39"/>
      <c r="L390" s="42"/>
      <c r="M390" s="190"/>
      <c r="N390" s="191"/>
      <c r="O390" s="67"/>
      <c r="P390" s="67"/>
      <c r="Q390" s="67"/>
      <c r="R390" s="67"/>
      <c r="S390" s="67"/>
      <c r="T390" s="68"/>
      <c r="U390" s="37"/>
      <c r="V390" s="37"/>
      <c r="W390" s="37"/>
      <c r="X390" s="37"/>
      <c r="Y390" s="37"/>
      <c r="Z390" s="37"/>
      <c r="AA390" s="37"/>
      <c r="AB390" s="37"/>
      <c r="AC390" s="37"/>
      <c r="AD390" s="37"/>
      <c r="AE390" s="37"/>
      <c r="AT390" s="20" t="s">
        <v>952</v>
      </c>
      <c r="AU390" s="20" t="s">
        <v>83</v>
      </c>
    </row>
    <row r="391" spans="1:65" s="12" customFormat="1" ht="10.199999999999999">
      <c r="B391" s="192"/>
      <c r="C391" s="193"/>
      <c r="D391" s="194" t="s">
        <v>357</v>
      </c>
      <c r="E391" s="195" t="s">
        <v>19</v>
      </c>
      <c r="F391" s="196" t="s">
        <v>6118</v>
      </c>
      <c r="G391" s="193"/>
      <c r="H391" s="195" t="s">
        <v>19</v>
      </c>
      <c r="I391" s="197"/>
      <c r="J391" s="193"/>
      <c r="K391" s="193"/>
      <c r="L391" s="198"/>
      <c r="M391" s="199"/>
      <c r="N391" s="200"/>
      <c r="O391" s="200"/>
      <c r="P391" s="200"/>
      <c r="Q391" s="200"/>
      <c r="R391" s="200"/>
      <c r="S391" s="200"/>
      <c r="T391" s="201"/>
      <c r="AT391" s="202" t="s">
        <v>357</v>
      </c>
      <c r="AU391" s="202" t="s">
        <v>83</v>
      </c>
      <c r="AV391" s="12" t="s">
        <v>83</v>
      </c>
      <c r="AW391" s="12" t="s">
        <v>37</v>
      </c>
      <c r="AX391" s="12" t="s">
        <v>75</v>
      </c>
      <c r="AY391" s="202" t="s">
        <v>349</v>
      </c>
    </row>
    <row r="392" spans="1:65" s="13" customFormat="1" ht="10.199999999999999">
      <c r="B392" s="203"/>
      <c r="C392" s="204"/>
      <c r="D392" s="194" t="s">
        <v>357</v>
      </c>
      <c r="E392" s="205" t="s">
        <v>19</v>
      </c>
      <c r="F392" s="206" t="s">
        <v>466</v>
      </c>
      <c r="G392" s="204"/>
      <c r="H392" s="207">
        <v>19</v>
      </c>
      <c r="I392" s="208"/>
      <c r="J392" s="204"/>
      <c r="K392" s="204"/>
      <c r="L392" s="209"/>
      <c r="M392" s="210"/>
      <c r="N392" s="211"/>
      <c r="O392" s="211"/>
      <c r="P392" s="211"/>
      <c r="Q392" s="211"/>
      <c r="R392" s="211"/>
      <c r="S392" s="211"/>
      <c r="T392" s="212"/>
      <c r="AT392" s="213" t="s">
        <v>357</v>
      </c>
      <c r="AU392" s="213" t="s">
        <v>83</v>
      </c>
      <c r="AV392" s="13" t="s">
        <v>85</v>
      </c>
      <c r="AW392" s="13" t="s">
        <v>37</v>
      </c>
      <c r="AX392" s="13" t="s">
        <v>75</v>
      </c>
      <c r="AY392" s="213" t="s">
        <v>349</v>
      </c>
    </row>
    <row r="393" spans="1:65" s="14" customFormat="1" ht="10.199999999999999">
      <c r="B393" s="214"/>
      <c r="C393" s="215"/>
      <c r="D393" s="194" t="s">
        <v>357</v>
      </c>
      <c r="E393" s="216" t="s">
        <v>19</v>
      </c>
      <c r="F393" s="217" t="s">
        <v>360</v>
      </c>
      <c r="G393" s="215"/>
      <c r="H393" s="218">
        <v>19</v>
      </c>
      <c r="I393" s="219"/>
      <c r="J393" s="215"/>
      <c r="K393" s="215"/>
      <c r="L393" s="220"/>
      <c r="M393" s="221"/>
      <c r="N393" s="222"/>
      <c r="O393" s="222"/>
      <c r="P393" s="222"/>
      <c r="Q393" s="222"/>
      <c r="R393" s="222"/>
      <c r="S393" s="222"/>
      <c r="T393" s="223"/>
      <c r="AT393" s="224" t="s">
        <v>357</v>
      </c>
      <c r="AU393" s="224" t="s">
        <v>83</v>
      </c>
      <c r="AV393" s="14" t="s">
        <v>187</v>
      </c>
      <c r="AW393" s="14" t="s">
        <v>37</v>
      </c>
      <c r="AX393" s="14" t="s">
        <v>83</v>
      </c>
      <c r="AY393" s="224" t="s">
        <v>349</v>
      </c>
    </row>
    <row r="394" spans="1:65" s="2" customFormat="1" ht="16.5" customHeight="1">
      <c r="A394" s="37"/>
      <c r="B394" s="38"/>
      <c r="C394" s="174" t="s">
        <v>814</v>
      </c>
      <c r="D394" s="174" t="s">
        <v>350</v>
      </c>
      <c r="E394" s="175" t="s">
        <v>6225</v>
      </c>
      <c r="F394" s="176" t="s">
        <v>6226</v>
      </c>
      <c r="G394" s="177" t="s">
        <v>435</v>
      </c>
      <c r="H394" s="178">
        <v>131</v>
      </c>
      <c r="I394" s="179"/>
      <c r="J394" s="180">
        <f>ROUND(I394*H394,2)</f>
        <v>0</v>
      </c>
      <c r="K394" s="176" t="s">
        <v>6024</v>
      </c>
      <c r="L394" s="42"/>
      <c r="M394" s="181" t="s">
        <v>19</v>
      </c>
      <c r="N394" s="182" t="s">
        <v>46</v>
      </c>
      <c r="O394" s="67"/>
      <c r="P394" s="183">
        <f>O394*H394</f>
        <v>0</v>
      </c>
      <c r="Q394" s="183">
        <v>0</v>
      </c>
      <c r="R394" s="183">
        <f>Q394*H394</f>
        <v>0</v>
      </c>
      <c r="S394" s="183">
        <v>0</v>
      </c>
      <c r="T394" s="184">
        <f>S394*H394</f>
        <v>0</v>
      </c>
      <c r="U394" s="37"/>
      <c r="V394" s="37"/>
      <c r="W394" s="37"/>
      <c r="X394" s="37"/>
      <c r="Y394" s="37"/>
      <c r="Z394" s="37"/>
      <c r="AA394" s="37"/>
      <c r="AB394" s="37"/>
      <c r="AC394" s="37"/>
      <c r="AD394" s="37"/>
      <c r="AE394" s="37"/>
      <c r="AR394" s="185" t="s">
        <v>396</v>
      </c>
      <c r="AT394" s="185" t="s">
        <v>350</v>
      </c>
      <c r="AU394" s="185" t="s">
        <v>83</v>
      </c>
      <c r="AY394" s="20" t="s">
        <v>349</v>
      </c>
      <c r="BE394" s="186">
        <f>IF(N394="základní",J394,0)</f>
        <v>0</v>
      </c>
      <c r="BF394" s="186">
        <f>IF(N394="snížená",J394,0)</f>
        <v>0</v>
      </c>
      <c r="BG394" s="186">
        <f>IF(N394="zákl. přenesená",J394,0)</f>
        <v>0</v>
      </c>
      <c r="BH394" s="186">
        <f>IF(N394="sníž. přenesená",J394,0)</f>
        <v>0</v>
      </c>
      <c r="BI394" s="186">
        <f>IF(N394="nulová",J394,0)</f>
        <v>0</v>
      </c>
      <c r="BJ394" s="20" t="s">
        <v>83</v>
      </c>
      <c r="BK394" s="186">
        <f>ROUND(I394*H394,2)</f>
        <v>0</v>
      </c>
      <c r="BL394" s="20" t="s">
        <v>396</v>
      </c>
      <c r="BM394" s="185" t="s">
        <v>817</v>
      </c>
    </row>
    <row r="395" spans="1:65" s="2" customFormat="1" ht="19.2">
      <c r="A395" s="37"/>
      <c r="B395" s="38"/>
      <c r="C395" s="39"/>
      <c r="D395" s="194" t="s">
        <v>952</v>
      </c>
      <c r="E395" s="39"/>
      <c r="F395" s="251" t="s">
        <v>6224</v>
      </c>
      <c r="G395" s="39"/>
      <c r="H395" s="39"/>
      <c r="I395" s="189"/>
      <c r="J395" s="39"/>
      <c r="K395" s="39"/>
      <c r="L395" s="42"/>
      <c r="M395" s="190"/>
      <c r="N395" s="191"/>
      <c r="O395" s="67"/>
      <c r="P395" s="67"/>
      <c r="Q395" s="67"/>
      <c r="R395" s="67"/>
      <c r="S395" s="67"/>
      <c r="T395" s="68"/>
      <c r="U395" s="37"/>
      <c r="V395" s="37"/>
      <c r="W395" s="37"/>
      <c r="X395" s="37"/>
      <c r="Y395" s="37"/>
      <c r="Z395" s="37"/>
      <c r="AA395" s="37"/>
      <c r="AB395" s="37"/>
      <c r="AC395" s="37"/>
      <c r="AD395" s="37"/>
      <c r="AE395" s="37"/>
      <c r="AT395" s="20" t="s">
        <v>952</v>
      </c>
      <c r="AU395" s="20" t="s">
        <v>83</v>
      </c>
    </row>
    <row r="396" spans="1:65" s="12" customFormat="1" ht="10.199999999999999">
      <c r="B396" s="192"/>
      <c r="C396" s="193"/>
      <c r="D396" s="194" t="s">
        <v>357</v>
      </c>
      <c r="E396" s="195" t="s">
        <v>19</v>
      </c>
      <c r="F396" s="196" t="s">
        <v>6118</v>
      </c>
      <c r="G396" s="193"/>
      <c r="H396" s="195" t="s">
        <v>19</v>
      </c>
      <c r="I396" s="197"/>
      <c r="J396" s="193"/>
      <c r="K396" s="193"/>
      <c r="L396" s="198"/>
      <c r="M396" s="199"/>
      <c r="N396" s="200"/>
      <c r="O396" s="200"/>
      <c r="P396" s="200"/>
      <c r="Q396" s="200"/>
      <c r="R396" s="200"/>
      <c r="S396" s="200"/>
      <c r="T396" s="201"/>
      <c r="AT396" s="202" t="s">
        <v>357</v>
      </c>
      <c r="AU396" s="202" t="s">
        <v>83</v>
      </c>
      <c r="AV396" s="12" t="s">
        <v>83</v>
      </c>
      <c r="AW396" s="12" t="s">
        <v>37</v>
      </c>
      <c r="AX396" s="12" t="s">
        <v>75</v>
      </c>
      <c r="AY396" s="202" t="s">
        <v>349</v>
      </c>
    </row>
    <row r="397" spans="1:65" s="13" customFormat="1" ht="10.199999999999999">
      <c r="B397" s="203"/>
      <c r="C397" s="204"/>
      <c r="D397" s="194" t="s">
        <v>357</v>
      </c>
      <c r="E397" s="205" t="s">
        <v>19</v>
      </c>
      <c r="F397" s="206" t="s">
        <v>3551</v>
      </c>
      <c r="G397" s="204"/>
      <c r="H397" s="207">
        <v>131</v>
      </c>
      <c r="I397" s="208"/>
      <c r="J397" s="204"/>
      <c r="K397" s="204"/>
      <c r="L397" s="209"/>
      <c r="M397" s="210"/>
      <c r="N397" s="211"/>
      <c r="O397" s="211"/>
      <c r="P397" s="211"/>
      <c r="Q397" s="211"/>
      <c r="R397" s="211"/>
      <c r="S397" s="211"/>
      <c r="T397" s="212"/>
      <c r="AT397" s="213" t="s">
        <v>357</v>
      </c>
      <c r="AU397" s="213" t="s">
        <v>83</v>
      </c>
      <c r="AV397" s="13" t="s">
        <v>85</v>
      </c>
      <c r="AW397" s="13" t="s">
        <v>37</v>
      </c>
      <c r="AX397" s="13" t="s">
        <v>75</v>
      </c>
      <c r="AY397" s="213" t="s">
        <v>349</v>
      </c>
    </row>
    <row r="398" spans="1:65" s="14" customFormat="1" ht="10.199999999999999">
      <c r="B398" s="214"/>
      <c r="C398" s="215"/>
      <c r="D398" s="194" t="s">
        <v>357</v>
      </c>
      <c r="E398" s="216" t="s">
        <v>19</v>
      </c>
      <c r="F398" s="217" t="s">
        <v>360</v>
      </c>
      <c r="G398" s="215"/>
      <c r="H398" s="218">
        <v>131</v>
      </c>
      <c r="I398" s="219"/>
      <c r="J398" s="215"/>
      <c r="K398" s="215"/>
      <c r="L398" s="220"/>
      <c r="M398" s="221"/>
      <c r="N398" s="222"/>
      <c r="O398" s="222"/>
      <c r="P398" s="222"/>
      <c r="Q398" s="222"/>
      <c r="R398" s="222"/>
      <c r="S398" s="222"/>
      <c r="T398" s="223"/>
      <c r="AT398" s="224" t="s">
        <v>357</v>
      </c>
      <c r="AU398" s="224" t="s">
        <v>83</v>
      </c>
      <c r="AV398" s="14" t="s">
        <v>187</v>
      </c>
      <c r="AW398" s="14" t="s">
        <v>37</v>
      </c>
      <c r="AX398" s="14" t="s">
        <v>83</v>
      </c>
      <c r="AY398" s="224" t="s">
        <v>349</v>
      </c>
    </row>
    <row r="399" spans="1:65" s="2" customFormat="1" ht="16.5" customHeight="1">
      <c r="A399" s="37"/>
      <c r="B399" s="38"/>
      <c r="C399" s="174" t="s">
        <v>522</v>
      </c>
      <c r="D399" s="174" t="s">
        <v>350</v>
      </c>
      <c r="E399" s="175" t="s">
        <v>6227</v>
      </c>
      <c r="F399" s="176" t="s">
        <v>6228</v>
      </c>
      <c r="G399" s="177" t="s">
        <v>435</v>
      </c>
      <c r="H399" s="178">
        <v>102</v>
      </c>
      <c r="I399" s="179"/>
      <c r="J399" s="180">
        <f>ROUND(I399*H399,2)</f>
        <v>0</v>
      </c>
      <c r="K399" s="176" t="s">
        <v>6024</v>
      </c>
      <c r="L399" s="42"/>
      <c r="M399" s="181" t="s">
        <v>19</v>
      </c>
      <c r="N399" s="182" t="s">
        <v>46</v>
      </c>
      <c r="O399" s="67"/>
      <c r="P399" s="183">
        <f>O399*H399</f>
        <v>0</v>
      </c>
      <c r="Q399" s="183">
        <v>0</v>
      </c>
      <c r="R399" s="183">
        <f>Q399*H399</f>
        <v>0</v>
      </c>
      <c r="S399" s="183">
        <v>0</v>
      </c>
      <c r="T399" s="184">
        <f>S399*H399</f>
        <v>0</v>
      </c>
      <c r="U399" s="37"/>
      <c r="V399" s="37"/>
      <c r="W399" s="37"/>
      <c r="X399" s="37"/>
      <c r="Y399" s="37"/>
      <c r="Z399" s="37"/>
      <c r="AA399" s="37"/>
      <c r="AB399" s="37"/>
      <c r="AC399" s="37"/>
      <c r="AD399" s="37"/>
      <c r="AE399" s="37"/>
      <c r="AR399" s="185" t="s">
        <v>396</v>
      </c>
      <c r="AT399" s="185" t="s">
        <v>350</v>
      </c>
      <c r="AU399" s="185" t="s">
        <v>83</v>
      </c>
      <c r="AY399" s="20" t="s">
        <v>349</v>
      </c>
      <c r="BE399" s="186">
        <f>IF(N399="základní",J399,0)</f>
        <v>0</v>
      </c>
      <c r="BF399" s="186">
        <f>IF(N399="snížená",J399,0)</f>
        <v>0</v>
      </c>
      <c r="BG399" s="186">
        <f>IF(N399="zákl. přenesená",J399,0)</f>
        <v>0</v>
      </c>
      <c r="BH399" s="186">
        <f>IF(N399="sníž. přenesená",J399,0)</f>
        <v>0</v>
      </c>
      <c r="BI399" s="186">
        <f>IF(N399="nulová",J399,0)</f>
        <v>0</v>
      </c>
      <c r="BJ399" s="20" t="s">
        <v>83</v>
      </c>
      <c r="BK399" s="186">
        <f>ROUND(I399*H399,2)</f>
        <v>0</v>
      </c>
      <c r="BL399" s="20" t="s">
        <v>396</v>
      </c>
      <c r="BM399" s="185" t="s">
        <v>822</v>
      </c>
    </row>
    <row r="400" spans="1:65" s="2" customFormat="1" ht="19.2">
      <c r="A400" s="37"/>
      <c r="B400" s="38"/>
      <c r="C400" s="39"/>
      <c r="D400" s="194" t="s">
        <v>952</v>
      </c>
      <c r="E400" s="39"/>
      <c r="F400" s="251" t="s">
        <v>6224</v>
      </c>
      <c r="G400" s="39"/>
      <c r="H400" s="39"/>
      <c r="I400" s="189"/>
      <c r="J400" s="39"/>
      <c r="K400" s="39"/>
      <c r="L400" s="42"/>
      <c r="M400" s="190"/>
      <c r="N400" s="191"/>
      <c r="O400" s="67"/>
      <c r="P400" s="67"/>
      <c r="Q400" s="67"/>
      <c r="R400" s="67"/>
      <c r="S400" s="67"/>
      <c r="T400" s="68"/>
      <c r="U400" s="37"/>
      <c r="V400" s="37"/>
      <c r="W400" s="37"/>
      <c r="X400" s="37"/>
      <c r="Y400" s="37"/>
      <c r="Z400" s="37"/>
      <c r="AA400" s="37"/>
      <c r="AB400" s="37"/>
      <c r="AC400" s="37"/>
      <c r="AD400" s="37"/>
      <c r="AE400" s="37"/>
      <c r="AT400" s="20" t="s">
        <v>952</v>
      </c>
      <c r="AU400" s="20" t="s">
        <v>83</v>
      </c>
    </row>
    <row r="401" spans="1:65" s="12" customFormat="1" ht="10.199999999999999">
      <c r="B401" s="192"/>
      <c r="C401" s="193"/>
      <c r="D401" s="194" t="s">
        <v>357</v>
      </c>
      <c r="E401" s="195" t="s">
        <v>19</v>
      </c>
      <c r="F401" s="196" t="s">
        <v>6118</v>
      </c>
      <c r="G401" s="193"/>
      <c r="H401" s="195" t="s">
        <v>19</v>
      </c>
      <c r="I401" s="197"/>
      <c r="J401" s="193"/>
      <c r="K401" s="193"/>
      <c r="L401" s="198"/>
      <c r="M401" s="199"/>
      <c r="N401" s="200"/>
      <c r="O401" s="200"/>
      <c r="P401" s="200"/>
      <c r="Q401" s="200"/>
      <c r="R401" s="200"/>
      <c r="S401" s="200"/>
      <c r="T401" s="201"/>
      <c r="AT401" s="202" t="s">
        <v>357</v>
      </c>
      <c r="AU401" s="202" t="s">
        <v>83</v>
      </c>
      <c r="AV401" s="12" t="s">
        <v>83</v>
      </c>
      <c r="AW401" s="12" t="s">
        <v>37</v>
      </c>
      <c r="AX401" s="12" t="s">
        <v>75</v>
      </c>
      <c r="AY401" s="202" t="s">
        <v>349</v>
      </c>
    </row>
    <row r="402" spans="1:65" s="13" customFormat="1" ht="10.199999999999999">
      <c r="B402" s="203"/>
      <c r="C402" s="204"/>
      <c r="D402" s="194" t="s">
        <v>357</v>
      </c>
      <c r="E402" s="205" t="s">
        <v>19</v>
      </c>
      <c r="F402" s="206" t="s">
        <v>799</v>
      </c>
      <c r="G402" s="204"/>
      <c r="H402" s="207">
        <v>102</v>
      </c>
      <c r="I402" s="208"/>
      <c r="J402" s="204"/>
      <c r="K402" s="204"/>
      <c r="L402" s="209"/>
      <c r="M402" s="210"/>
      <c r="N402" s="211"/>
      <c r="O402" s="211"/>
      <c r="P402" s="211"/>
      <c r="Q402" s="211"/>
      <c r="R402" s="211"/>
      <c r="S402" s="211"/>
      <c r="T402" s="212"/>
      <c r="AT402" s="213" t="s">
        <v>357</v>
      </c>
      <c r="AU402" s="213" t="s">
        <v>83</v>
      </c>
      <c r="AV402" s="13" t="s">
        <v>85</v>
      </c>
      <c r="AW402" s="13" t="s">
        <v>37</v>
      </c>
      <c r="AX402" s="13" t="s">
        <v>75</v>
      </c>
      <c r="AY402" s="213" t="s">
        <v>349</v>
      </c>
    </row>
    <row r="403" spans="1:65" s="14" customFormat="1" ht="10.199999999999999">
      <c r="B403" s="214"/>
      <c r="C403" s="215"/>
      <c r="D403" s="194" t="s">
        <v>357</v>
      </c>
      <c r="E403" s="216" t="s">
        <v>19</v>
      </c>
      <c r="F403" s="217" t="s">
        <v>360</v>
      </c>
      <c r="G403" s="215"/>
      <c r="H403" s="218">
        <v>102</v>
      </c>
      <c r="I403" s="219"/>
      <c r="J403" s="215"/>
      <c r="K403" s="215"/>
      <c r="L403" s="220"/>
      <c r="M403" s="221"/>
      <c r="N403" s="222"/>
      <c r="O403" s="222"/>
      <c r="P403" s="222"/>
      <c r="Q403" s="222"/>
      <c r="R403" s="222"/>
      <c r="S403" s="222"/>
      <c r="T403" s="223"/>
      <c r="AT403" s="224" t="s">
        <v>357</v>
      </c>
      <c r="AU403" s="224" t="s">
        <v>83</v>
      </c>
      <c r="AV403" s="14" t="s">
        <v>187</v>
      </c>
      <c r="AW403" s="14" t="s">
        <v>37</v>
      </c>
      <c r="AX403" s="14" t="s">
        <v>83</v>
      </c>
      <c r="AY403" s="224" t="s">
        <v>349</v>
      </c>
    </row>
    <row r="404" spans="1:65" s="2" customFormat="1" ht="16.5" customHeight="1">
      <c r="A404" s="37"/>
      <c r="B404" s="38"/>
      <c r="C404" s="174" t="s">
        <v>823</v>
      </c>
      <c r="D404" s="174" t="s">
        <v>350</v>
      </c>
      <c r="E404" s="175" t="s">
        <v>6229</v>
      </c>
      <c r="F404" s="176" t="s">
        <v>6230</v>
      </c>
      <c r="G404" s="177" t="s">
        <v>435</v>
      </c>
      <c r="H404" s="178">
        <v>38</v>
      </c>
      <c r="I404" s="179"/>
      <c r="J404" s="180">
        <f>ROUND(I404*H404,2)</f>
        <v>0</v>
      </c>
      <c r="K404" s="176" t="s">
        <v>6024</v>
      </c>
      <c r="L404" s="42"/>
      <c r="M404" s="181" t="s">
        <v>19</v>
      </c>
      <c r="N404" s="182" t="s">
        <v>46</v>
      </c>
      <c r="O404" s="67"/>
      <c r="P404" s="183">
        <f>O404*H404</f>
        <v>0</v>
      </c>
      <c r="Q404" s="183">
        <v>0</v>
      </c>
      <c r="R404" s="183">
        <f>Q404*H404</f>
        <v>0</v>
      </c>
      <c r="S404" s="183">
        <v>0</v>
      </c>
      <c r="T404" s="184">
        <f>S404*H404</f>
        <v>0</v>
      </c>
      <c r="U404" s="37"/>
      <c r="V404" s="37"/>
      <c r="W404" s="37"/>
      <c r="X404" s="37"/>
      <c r="Y404" s="37"/>
      <c r="Z404" s="37"/>
      <c r="AA404" s="37"/>
      <c r="AB404" s="37"/>
      <c r="AC404" s="37"/>
      <c r="AD404" s="37"/>
      <c r="AE404" s="37"/>
      <c r="AR404" s="185" t="s">
        <v>396</v>
      </c>
      <c r="AT404" s="185" t="s">
        <v>350</v>
      </c>
      <c r="AU404" s="185" t="s">
        <v>83</v>
      </c>
      <c r="AY404" s="20" t="s">
        <v>349</v>
      </c>
      <c r="BE404" s="186">
        <f>IF(N404="základní",J404,0)</f>
        <v>0</v>
      </c>
      <c r="BF404" s="186">
        <f>IF(N404="snížená",J404,0)</f>
        <v>0</v>
      </c>
      <c r="BG404" s="186">
        <f>IF(N404="zákl. přenesená",J404,0)</f>
        <v>0</v>
      </c>
      <c r="BH404" s="186">
        <f>IF(N404="sníž. přenesená",J404,0)</f>
        <v>0</v>
      </c>
      <c r="BI404" s="186">
        <f>IF(N404="nulová",J404,0)</f>
        <v>0</v>
      </c>
      <c r="BJ404" s="20" t="s">
        <v>83</v>
      </c>
      <c r="BK404" s="186">
        <f>ROUND(I404*H404,2)</f>
        <v>0</v>
      </c>
      <c r="BL404" s="20" t="s">
        <v>396</v>
      </c>
      <c r="BM404" s="185" t="s">
        <v>826</v>
      </c>
    </row>
    <row r="405" spans="1:65" s="2" customFormat="1" ht="19.2">
      <c r="A405" s="37"/>
      <c r="B405" s="38"/>
      <c r="C405" s="39"/>
      <c r="D405" s="194" t="s">
        <v>952</v>
      </c>
      <c r="E405" s="39"/>
      <c r="F405" s="251" t="s">
        <v>6224</v>
      </c>
      <c r="G405" s="39"/>
      <c r="H405" s="39"/>
      <c r="I405" s="189"/>
      <c r="J405" s="39"/>
      <c r="K405" s="39"/>
      <c r="L405" s="42"/>
      <c r="M405" s="190"/>
      <c r="N405" s="191"/>
      <c r="O405" s="67"/>
      <c r="P405" s="67"/>
      <c r="Q405" s="67"/>
      <c r="R405" s="67"/>
      <c r="S405" s="67"/>
      <c r="T405" s="68"/>
      <c r="U405" s="37"/>
      <c r="V405" s="37"/>
      <c r="W405" s="37"/>
      <c r="X405" s="37"/>
      <c r="Y405" s="37"/>
      <c r="Z405" s="37"/>
      <c r="AA405" s="37"/>
      <c r="AB405" s="37"/>
      <c r="AC405" s="37"/>
      <c r="AD405" s="37"/>
      <c r="AE405" s="37"/>
      <c r="AT405" s="20" t="s">
        <v>952</v>
      </c>
      <c r="AU405" s="20" t="s">
        <v>83</v>
      </c>
    </row>
    <row r="406" spans="1:65" s="12" customFormat="1" ht="10.199999999999999">
      <c r="B406" s="192"/>
      <c r="C406" s="193"/>
      <c r="D406" s="194" t="s">
        <v>357</v>
      </c>
      <c r="E406" s="195" t="s">
        <v>19</v>
      </c>
      <c r="F406" s="196" t="s">
        <v>6118</v>
      </c>
      <c r="G406" s="193"/>
      <c r="H406" s="195" t="s">
        <v>19</v>
      </c>
      <c r="I406" s="197"/>
      <c r="J406" s="193"/>
      <c r="K406" s="193"/>
      <c r="L406" s="198"/>
      <c r="M406" s="199"/>
      <c r="N406" s="200"/>
      <c r="O406" s="200"/>
      <c r="P406" s="200"/>
      <c r="Q406" s="200"/>
      <c r="R406" s="200"/>
      <c r="S406" s="200"/>
      <c r="T406" s="201"/>
      <c r="AT406" s="202" t="s">
        <v>357</v>
      </c>
      <c r="AU406" s="202" t="s">
        <v>83</v>
      </c>
      <c r="AV406" s="12" t="s">
        <v>83</v>
      </c>
      <c r="AW406" s="12" t="s">
        <v>37</v>
      </c>
      <c r="AX406" s="12" t="s">
        <v>75</v>
      </c>
      <c r="AY406" s="202" t="s">
        <v>349</v>
      </c>
    </row>
    <row r="407" spans="1:65" s="13" customFormat="1" ht="10.199999999999999">
      <c r="B407" s="203"/>
      <c r="C407" s="204"/>
      <c r="D407" s="194" t="s">
        <v>357</v>
      </c>
      <c r="E407" s="205" t="s">
        <v>19</v>
      </c>
      <c r="F407" s="206" t="s">
        <v>469</v>
      </c>
      <c r="G407" s="204"/>
      <c r="H407" s="207">
        <v>38</v>
      </c>
      <c r="I407" s="208"/>
      <c r="J407" s="204"/>
      <c r="K407" s="204"/>
      <c r="L407" s="209"/>
      <c r="M407" s="210"/>
      <c r="N407" s="211"/>
      <c r="O407" s="211"/>
      <c r="P407" s="211"/>
      <c r="Q407" s="211"/>
      <c r="R407" s="211"/>
      <c r="S407" s="211"/>
      <c r="T407" s="212"/>
      <c r="AT407" s="213" t="s">
        <v>357</v>
      </c>
      <c r="AU407" s="213" t="s">
        <v>83</v>
      </c>
      <c r="AV407" s="13" t="s">
        <v>85</v>
      </c>
      <c r="AW407" s="13" t="s">
        <v>37</v>
      </c>
      <c r="AX407" s="13" t="s">
        <v>75</v>
      </c>
      <c r="AY407" s="213" t="s">
        <v>349</v>
      </c>
    </row>
    <row r="408" spans="1:65" s="14" customFormat="1" ht="10.199999999999999">
      <c r="B408" s="214"/>
      <c r="C408" s="215"/>
      <c r="D408" s="194" t="s">
        <v>357</v>
      </c>
      <c r="E408" s="216" t="s">
        <v>19</v>
      </c>
      <c r="F408" s="217" t="s">
        <v>360</v>
      </c>
      <c r="G408" s="215"/>
      <c r="H408" s="218">
        <v>38</v>
      </c>
      <c r="I408" s="219"/>
      <c r="J408" s="215"/>
      <c r="K408" s="215"/>
      <c r="L408" s="220"/>
      <c r="M408" s="221"/>
      <c r="N408" s="222"/>
      <c r="O408" s="222"/>
      <c r="P408" s="222"/>
      <c r="Q408" s="222"/>
      <c r="R408" s="222"/>
      <c r="S408" s="222"/>
      <c r="T408" s="223"/>
      <c r="AT408" s="224" t="s">
        <v>357</v>
      </c>
      <c r="AU408" s="224" t="s">
        <v>83</v>
      </c>
      <c r="AV408" s="14" t="s">
        <v>187</v>
      </c>
      <c r="AW408" s="14" t="s">
        <v>37</v>
      </c>
      <c r="AX408" s="14" t="s">
        <v>83</v>
      </c>
      <c r="AY408" s="224" t="s">
        <v>349</v>
      </c>
    </row>
    <row r="409" spans="1:65" s="2" customFormat="1" ht="16.5" customHeight="1">
      <c r="A409" s="37"/>
      <c r="B409" s="38"/>
      <c r="C409" s="174" t="s">
        <v>527</v>
      </c>
      <c r="D409" s="174" t="s">
        <v>350</v>
      </c>
      <c r="E409" s="175" t="s">
        <v>6231</v>
      </c>
      <c r="F409" s="176" t="s">
        <v>6232</v>
      </c>
      <c r="G409" s="177" t="s">
        <v>435</v>
      </c>
      <c r="H409" s="178">
        <v>31</v>
      </c>
      <c r="I409" s="179"/>
      <c r="J409" s="180">
        <f>ROUND(I409*H409,2)</f>
        <v>0</v>
      </c>
      <c r="K409" s="176" t="s">
        <v>6024</v>
      </c>
      <c r="L409" s="42"/>
      <c r="M409" s="181" t="s">
        <v>19</v>
      </c>
      <c r="N409" s="182" t="s">
        <v>46</v>
      </c>
      <c r="O409" s="67"/>
      <c r="P409" s="183">
        <f>O409*H409</f>
        <v>0</v>
      </c>
      <c r="Q409" s="183">
        <v>0</v>
      </c>
      <c r="R409" s="183">
        <f>Q409*H409</f>
        <v>0</v>
      </c>
      <c r="S409" s="183">
        <v>0</v>
      </c>
      <c r="T409" s="184">
        <f>S409*H409</f>
        <v>0</v>
      </c>
      <c r="U409" s="37"/>
      <c r="V409" s="37"/>
      <c r="W409" s="37"/>
      <c r="X409" s="37"/>
      <c r="Y409" s="37"/>
      <c r="Z409" s="37"/>
      <c r="AA409" s="37"/>
      <c r="AB409" s="37"/>
      <c r="AC409" s="37"/>
      <c r="AD409" s="37"/>
      <c r="AE409" s="37"/>
      <c r="AR409" s="185" t="s">
        <v>396</v>
      </c>
      <c r="AT409" s="185" t="s">
        <v>350</v>
      </c>
      <c r="AU409" s="185" t="s">
        <v>83</v>
      </c>
      <c r="AY409" s="20" t="s">
        <v>349</v>
      </c>
      <c r="BE409" s="186">
        <f>IF(N409="základní",J409,0)</f>
        <v>0</v>
      </c>
      <c r="BF409" s="186">
        <f>IF(N409="snížená",J409,0)</f>
        <v>0</v>
      </c>
      <c r="BG409" s="186">
        <f>IF(N409="zákl. přenesená",J409,0)</f>
        <v>0</v>
      </c>
      <c r="BH409" s="186">
        <f>IF(N409="sníž. přenesená",J409,0)</f>
        <v>0</v>
      </c>
      <c r="BI409" s="186">
        <f>IF(N409="nulová",J409,0)</f>
        <v>0</v>
      </c>
      <c r="BJ409" s="20" t="s">
        <v>83</v>
      </c>
      <c r="BK409" s="186">
        <f>ROUND(I409*H409,2)</f>
        <v>0</v>
      </c>
      <c r="BL409" s="20" t="s">
        <v>396</v>
      </c>
      <c r="BM409" s="185" t="s">
        <v>829</v>
      </c>
    </row>
    <row r="410" spans="1:65" s="2" customFormat="1" ht="19.2">
      <c r="A410" s="37"/>
      <c r="B410" s="38"/>
      <c r="C410" s="39"/>
      <c r="D410" s="194" t="s">
        <v>952</v>
      </c>
      <c r="E410" s="39"/>
      <c r="F410" s="251" t="s">
        <v>6224</v>
      </c>
      <c r="G410" s="39"/>
      <c r="H410" s="39"/>
      <c r="I410" s="189"/>
      <c r="J410" s="39"/>
      <c r="K410" s="39"/>
      <c r="L410" s="42"/>
      <c r="M410" s="190"/>
      <c r="N410" s="191"/>
      <c r="O410" s="67"/>
      <c r="P410" s="67"/>
      <c r="Q410" s="67"/>
      <c r="R410" s="67"/>
      <c r="S410" s="67"/>
      <c r="T410" s="68"/>
      <c r="U410" s="37"/>
      <c r="V410" s="37"/>
      <c r="W410" s="37"/>
      <c r="X410" s="37"/>
      <c r="Y410" s="37"/>
      <c r="Z410" s="37"/>
      <c r="AA410" s="37"/>
      <c r="AB410" s="37"/>
      <c r="AC410" s="37"/>
      <c r="AD410" s="37"/>
      <c r="AE410" s="37"/>
      <c r="AT410" s="20" t="s">
        <v>952</v>
      </c>
      <c r="AU410" s="20" t="s">
        <v>83</v>
      </c>
    </row>
    <row r="411" spans="1:65" s="12" customFormat="1" ht="10.199999999999999">
      <c r="B411" s="192"/>
      <c r="C411" s="193"/>
      <c r="D411" s="194" t="s">
        <v>357</v>
      </c>
      <c r="E411" s="195" t="s">
        <v>19</v>
      </c>
      <c r="F411" s="196" t="s">
        <v>6118</v>
      </c>
      <c r="G411" s="193"/>
      <c r="H411" s="195" t="s">
        <v>19</v>
      </c>
      <c r="I411" s="197"/>
      <c r="J411" s="193"/>
      <c r="K411" s="193"/>
      <c r="L411" s="198"/>
      <c r="M411" s="199"/>
      <c r="N411" s="200"/>
      <c r="O411" s="200"/>
      <c r="P411" s="200"/>
      <c r="Q411" s="200"/>
      <c r="R411" s="200"/>
      <c r="S411" s="200"/>
      <c r="T411" s="201"/>
      <c r="AT411" s="202" t="s">
        <v>357</v>
      </c>
      <c r="AU411" s="202" t="s">
        <v>83</v>
      </c>
      <c r="AV411" s="12" t="s">
        <v>83</v>
      </c>
      <c r="AW411" s="12" t="s">
        <v>37</v>
      </c>
      <c r="AX411" s="12" t="s">
        <v>75</v>
      </c>
      <c r="AY411" s="202" t="s">
        <v>349</v>
      </c>
    </row>
    <row r="412" spans="1:65" s="13" customFormat="1" ht="10.199999999999999">
      <c r="B412" s="203"/>
      <c r="C412" s="204"/>
      <c r="D412" s="194" t="s">
        <v>357</v>
      </c>
      <c r="E412" s="205" t="s">
        <v>19</v>
      </c>
      <c r="F412" s="206" t="s">
        <v>536</v>
      </c>
      <c r="G412" s="204"/>
      <c r="H412" s="207">
        <v>31</v>
      </c>
      <c r="I412" s="208"/>
      <c r="J412" s="204"/>
      <c r="K412" s="204"/>
      <c r="L412" s="209"/>
      <c r="M412" s="210"/>
      <c r="N412" s="211"/>
      <c r="O412" s="211"/>
      <c r="P412" s="211"/>
      <c r="Q412" s="211"/>
      <c r="R412" s="211"/>
      <c r="S412" s="211"/>
      <c r="T412" s="212"/>
      <c r="AT412" s="213" t="s">
        <v>357</v>
      </c>
      <c r="AU412" s="213" t="s">
        <v>83</v>
      </c>
      <c r="AV412" s="13" t="s">
        <v>85</v>
      </c>
      <c r="AW412" s="13" t="s">
        <v>37</v>
      </c>
      <c r="AX412" s="13" t="s">
        <v>75</v>
      </c>
      <c r="AY412" s="213" t="s">
        <v>349</v>
      </c>
    </row>
    <row r="413" spans="1:65" s="14" customFormat="1" ht="10.199999999999999">
      <c r="B413" s="214"/>
      <c r="C413" s="215"/>
      <c r="D413" s="194" t="s">
        <v>357</v>
      </c>
      <c r="E413" s="216" t="s">
        <v>19</v>
      </c>
      <c r="F413" s="217" t="s">
        <v>360</v>
      </c>
      <c r="G413" s="215"/>
      <c r="H413" s="218">
        <v>31</v>
      </c>
      <c r="I413" s="219"/>
      <c r="J413" s="215"/>
      <c r="K413" s="215"/>
      <c r="L413" s="220"/>
      <c r="M413" s="221"/>
      <c r="N413" s="222"/>
      <c r="O413" s="222"/>
      <c r="P413" s="222"/>
      <c r="Q413" s="222"/>
      <c r="R413" s="222"/>
      <c r="S413" s="222"/>
      <c r="T413" s="223"/>
      <c r="AT413" s="224" t="s">
        <v>357</v>
      </c>
      <c r="AU413" s="224" t="s">
        <v>83</v>
      </c>
      <c r="AV413" s="14" t="s">
        <v>187</v>
      </c>
      <c r="AW413" s="14" t="s">
        <v>37</v>
      </c>
      <c r="AX413" s="14" t="s">
        <v>83</v>
      </c>
      <c r="AY413" s="224" t="s">
        <v>349</v>
      </c>
    </row>
    <row r="414" spans="1:65" s="2" customFormat="1" ht="24.15" customHeight="1">
      <c r="A414" s="37"/>
      <c r="B414" s="38"/>
      <c r="C414" s="174" t="s">
        <v>830</v>
      </c>
      <c r="D414" s="174" t="s">
        <v>350</v>
      </c>
      <c r="E414" s="175" t="s">
        <v>6233</v>
      </c>
      <c r="F414" s="176" t="s">
        <v>6234</v>
      </c>
      <c r="G414" s="177" t="s">
        <v>435</v>
      </c>
      <c r="H414" s="178">
        <v>387</v>
      </c>
      <c r="I414" s="179"/>
      <c r="J414" s="180">
        <f>ROUND(I414*H414,2)</f>
        <v>0</v>
      </c>
      <c r="K414" s="176" t="s">
        <v>6024</v>
      </c>
      <c r="L414" s="42"/>
      <c r="M414" s="181" t="s">
        <v>19</v>
      </c>
      <c r="N414" s="182" t="s">
        <v>46</v>
      </c>
      <c r="O414" s="67"/>
      <c r="P414" s="183">
        <f>O414*H414</f>
        <v>0</v>
      </c>
      <c r="Q414" s="183">
        <v>0</v>
      </c>
      <c r="R414" s="183">
        <f>Q414*H414</f>
        <v>0</v>
      </c>
      <c r="S414" s="183">
        <v>0</v>
      </c>
      <c r="T414" s="184">
        <f>S414*H414</f>
        <v>0</v>
      </c>
      <c r="U414" s="37"/>
      <c r="V414" s="37"/>
      <c r="W414" s="37"/>
      <c r="X414" s="37"/>
      <c r="Y414" s="37"/>
      <c r="Z414" s="37"/>
      <c r="AA414" s="37"/>
      <c r="AB414" s="37"/>
      <c r="AC414" s="37"/>
      <c r="AD414" s="37"/>
      <c r="AE414" s="37"/>
      <c r="AR414" s="185" t="s">
        <v>396</v>
      </c>
      <c r="AT414" s="185" t="s">
        <v>350</v>
      </c>
      <c r="AU414" s="185" t="s">
        <v>83</v>
      </c>
      <c r="AY414" s="20" t="s">
        <v>349</v>
      </c>
      <c r="BE414" s="186">
        <f>IF(N414="základní",J414,0)</f>
        <v>0</v>
      </c>
      <c r="BF414" s="186">
        <f>IF(N414="snížená",J414,0)</f>
        <v>0</v>
      </c>
      <c r="BG414" s="186">
        <f>IF(N414="zákl. přenesená",J414,0)</f>
        <v>0</v>
      </c>
      <c r="BH414" s="186">
        <f>IF(N414="sníž. přenesená",J414,0)</f>
        <v>0</v>
      </c>
      <c r="BI414" s="186">
        <f>IF(N414="nulová",J414,0)</f>
        <v>0</v>
      </c>
      <c r="BJ414" s="20" t="s">
        <v>83</v>
      </c>
      <c r="BK414" s="186">
        <f>ROUND(I414*H414,2)</f>
        <v>0</v>
      </c>
      <c r="BL414" s="20" t="s">
        <v>396</v>
      </c>
      <c r="BM414" s="185" t="s">
        <v>833</v>
      </c>
    </row>
    <row r="415" spans="1:65" s="2" customFormat="1" ht="19.2">
      <c r="A415" s="37"/>
      <c r="B415" s="38"/>
      <c r="C415" s="39"/>
      <c r="D415" s="194" t="s">
        <v>952</v>
      </c>
      <c r="E415" s="39"/>
      <c r="F415" s="251" t="s">
        <v>6235</v>
      </c>
      <c r="G415" s="39"/>
      <c r="H415" s="39"/>
      <c r="I415" s="189"/>
      <c r="J415" s="39"/>
      <c r="K415" s="39"/>
      <c r="L415" s="42"/>
      <c r="M415" s="190"/>
      <c r="N415" s="191"/>
      <c r="O415" s="67"/>
      <c r="P415" s="67"/>
      <c r="Q415" s="67"/>
      <c r="R415" s="67"/>
      <c r="S415" s="67"/>
      <c r="T415" s="68"/>
      <c r="U415" s="37"/>
      <c r="V415" s="37"/>
      <c r="W415" s="37"/>
      <c r="X415" s="37"/>
      <c r="Y415" s="37"/>
      <c r="Z415" s="37"/>
      <c r="AA415" s="37"/>
      <c r="AB415" s="37"/>
      <c r="AC415" s="37"/>
      <c r="AD415" s="37"/>
      <c r="AE415" s="37"/>
      <c r="AT415" s="20" t="s">
        <v>952</v>
      </c>
      <c r="AU415" s="20" t="s">
        <v>83</v>
      </c>
    </row>
    <row r="416" spans="1:65" s="12" customFormat="1" ht="10.199999999999999">
      <c r="B416" s="192"/>
      <c r="C416" s="193"/>
      <c r="D416" s="194" t="s">
        <v>357</v>
      </c>
      <c r="E416" s="195" t="s">
        <v>19</v>
      </c>
      <c r="F416" s="196" t="s">
        <v>6236</v>
      </c>
      <c r="G416" s="193"/>
      <c r="H416" s="195" t="s">
        <v>19</v>
      </c>
      <c r="I416" s="197"/>
      <c r="J416" s="193"/>
      <c r="K416" s="193"/>
      <c r="L416" s="198"/>
      <c r="M416" s="199"/>
      <c r="N416" s="200"/>
      <c r="O416" s="200"/>
      <c r="P416" s="200"/>
      <c r="Q416" s="200"/>
      <c r="R416" s="200"/>
      <c r="S416" s="200"/>
      <c r="T416" s="201"/>
      <c r="AT416" s="202" t="s">
        <v>357</v>
      </c>
      <c r="AU416" s="202" t="s">
        <v>83</v>
      </c>
      <c r="AV416" s="12" t="s">
        <v>83</v>
      </c>
      <c r="AW416" s="12" t="s">
        <v>37</v>
      </c>
      <c r="AX416" s="12" t="s">
        <v>75</v>
      </c>
      <c r="AY416" s="202" t="s">
        <v>349</v>
      </c>
    </row>
    <row r="417" spans="1:65" s="13" customFormat="1" ht="10.199999999999999">
      <c r="B417" s="203"/>
      <c r="C417" s="204"/>
      <c r="D417" s="194" t="s">
        <v>357</v>
      </c>
      <c r="E417" s="205" t="s">
        <v>19</v>
      </c>
      <c r="F417" s="206" t="s">
        <v>6237</v>
      </c>
      <c r="G417" s="204"/>
      <c r="H417" s="207">
        <v>387</v>
      </c>
      <c r="I417" s="208"/>
      <c r="J417" s="204"/>
      <c r="K417" s="204"/>
      <c r="L417" s="209"/>
      <c r="M417" s="210"/>
      <c r="N417" s="211"/>
      <c r="O417" s="211"/>
      <c r="P417" s="211"/>
      <c r="Q417" s="211"/>
      <c r="R417" s="211"/>
      <c r="S417" s="211"/>
      <c r="T417" s="212"/>
      <c r="AT417" s="213" t="s">
        <v>357</v>
      </c>
      <c r="AU417" s="213" t="s">
        <v>83</v>
      </c>
      <c r="AV417" s="13" t="s">
        <v>85</v>
      </c>
      <c r="AW417" s="13" t="s">
        <v>37</v>
      </c>
      <c r="AX417" s="13" t="s">
        <v>75</v>
      </c>
      <c r="AY417" s="213" t="s">
        <v>349</v>
      </c>
    </row>
    <row r="418" spans="1:65" s="14" customFormat="1" ht="10.199999999999999">
      <c r="B418" s="214"/>
      <c r="C418" s="215"/>
      <c r="D418" s="194" t="s">
        <v>357</v>
      </c>
      <c r="E418" s="216" t="s">
        <v>19</v>
      </c>
      <c r="F418" s="217" t="s">
        <v>360</v>
      </c>
      <c r="G418" s="215"/>
      <c r="H418" s="218">
        <v>387</v>
      </c>
      <c r="I418" s="219"/>
      <c r="J418" s="215"/>
      <c r="K418" s="215"/>
      <c r="L418" s="220"/>
      <c r="M418" s="221"/>
      <c r="N418" s="222"/>
      <c r="O418" s="222"/>
      <c r="P418" s="222"/>
      <c r="Q418" s="222"/>
      <c r="R418" s="222"/>
      <c r="S418" s="222"/>
      <c r="T418" s="223"/>
      <c r="AT418" s="224" t="s">
        <v>357</v>
      </c>
      <c r="AU418" s="224" t="s">
        <v>83</v>
      </c>
      <c r="AV418" s="14" t="s">
        <v>187</v>
      </c>
      <c r="AW418" s="14" t="s">
        <v>37</v>
      </c>
      <c r="AX418" s="14" t="s">
        <v>83</v>
      </c>
      <c r="AY418" s="224" t="s">
        <v>349</v>
      </c>
    </row>
    <row r="419" spans="1:65" s="2" customFormat="1" ht="24.15" customHeight="1">
      <c r="A419" s="37"/>
      <c r="B419" s="38"/>
      <c r="C419" s="174" t="s">
        <v>531</v>
      </c>
      <c r="D419" s="174" t="s">
        <v>350</v>
      </c>
      <c r="E419" s="175" t="s">
        <v>6238</v>
      </c>
      <c r="F419" s="176" t="s">
        <v>6239</v>
      </c>
      <c r="G419" s="177" t="s">
        <v>435</v>
      </c>
      <c r="H419" s="178">
        <v>56</v>
      </c>
      <c r="I419" s="179"/>
      <c r="J419" s="180">
        <f>ROUND(I419*H419,2)</f>
        <v>0</v>
      </c>
      <c r="K419" s="176" t="s">
        <v>6024</v>
      </c>
      <c r="L419" s="42"/>
      <c r="M419" s="181" t="s">
        <v>19</v>
      </c>
      <c r="N419" s="182" t="s">
        <v>46</v>
      </c>
      <c r="O419" s="67"/>
      <c r="P419" s="183">
        <f>O419*H419</f>
        <v>0</v>
      </c>
      <c r="Q419" s="183">
        <v>0</v>
      </c>
      <c r="R419" s="183">
        <f>Q419*H419</f>
        <v>0</v>
      </c>
      <c r="S419" s="183">
        <v>0</v>
      </c>
      <c r="T419" s="184">
        <f>S419*H419</f>
        <v>0</v>
      </c>
      <c r="U419" s="37"/>
      <c r="V419" s="37"/>
      <c r="W419" s="37"/>
      <c r="X419" s="37"/>
      <c r="Y419" s="37"/>
      <c r="Z419" s="37"/>
      <c r="AA419" s="37"/>
      <c r="AB419" s="37"/>
      <c r="AC419" s="37"/>
      <c r="AD419" s="37"/>
      <c r="AE419" s="37"/>
      <c r="AR419" s="185" t="s">
        <v>396</v>
      </c>
      <c r="AT419" s="185" t="s">
        <v>350</v>
      </c>
      <c r="AU419" s="185" t="s">
        <v>83</v>
      </c>
      <c r="AY419" s="20" t="s">
        <v>349</v>
      </c>
      <c r="BE419" s="186">
        <f>IF(N419="základní",J419,0)</f>
        <v>0</v>
      </c>
      <c r="BF419" s="186">
        <f>IF(N419="snížená",J419,0)</f>
        <v>0</v>
      </c>
      <c r="BG419" s="186">
        <f>IF(N419="zákl. přenesená",J419,0)</f>
        <v>0</v>
      </c>
      <c r="BH419" s="186">
        <f>IF(N419="sníž. přenesená",J419,0)</f>
        <v>0</v>
      </c>
      <c r="BI419" s="186">
        <f>IF(N419="nulová",J419,0)</f>
        <v>0</v>
      </c>
      <c r="BJ419" s="20" t="s">
        <v>83</v>
      </c>
      <c r="BK419" s="186">
        <f>ROUND(I419*H419,2)</f>
        <v>0</v>
      </c>
      <c r="BL419" s="20" t="s">
        <v>396</v>
      </c>
      <c r="BM419" s="185" t="s">
        <v>838</v>
      </c>
    </row>
    <row r="420" spans="1:65" s="2" customFormat="1" ht="19.2">
      <c r="A420" s="37"/>
      <c r="B420" s="38"/>
      <c r="C420" s="39"/>
      <c r="D420" s="194" t="s">
        <v>952</v>
      </c>
      <c r="E420" s="39"/>
      <c r="F420" s="251" t="s">
        <v>6235</v>
      </c>
      <c r="G420" s="39"/>
      <c r="H420" s="39"/>
      <c r="I420" s="189"/>
      <c r="J420" s="39"/>
      <c r="K420" s="39"/>
      <c r="L420" s="42"/>
      <c r="M420" s="190"/>
      <c r="N420" s="191"/>
      <c r="O420" s="67"/>
      <c r="P420" s="67"/>
      <c r="Q420" s="67"/>
      <c r="R420" s="67"/>
      <c r="S420" s="67"/>
      <c r="T420" s="68"/>
      <c r="U420" s="37"/>
      <c r="V420" s="37"/>
      <c r="W420" s="37"/>
      <c r="X420" s="37"/>
      <c r="Y420" s="37"/>
      <c r="Z420" s="37"/>
      <c r="AA420" s="37"/>
      <c r="AB420" s="37"/>
      <c r="AC420" s="37"/>
      <c r="AD420" s="37"/>
      <c r="AE420" s="37"/>
      <c r="AT420" s="20" t="s">
        <v>952</v>
      </c>
      <c r="AU420" s="20" t="s">
        <v>83</v>
      </c>
    </row>
    <row r="421" spans="1:65" s="12" customFormat="1" ht="10.199999999999999">
      <c r="B421" s="192"/>
      <c r="C421" s="193"/>
      <c r="D421" s="194" t="s">
        <v>357</v>
      </c>
      <c r="E421" s="195" t="s">
        <v>19</v>
      </c>
      <c r="F421" s="196" t="s">
        <v>6236</v>
      </c>
      <c r="G421" s="193"/>
      <c r="H421" s="195" t="s">
        <v>19</v>
      </c>
      <c r="I421" s="197"/>
      <c r="J421" s="193"/>
      <c r="K421" s="193"/>
      <c r="L421" s="198"/>
      <c r="M421" s="199"/>
      <c r="N421" s="200"/>
      <c r="O421" s="200"/>
      <c r="P421" s="200"/>
      <c r="Q421" s="200"/>
      <c r="R421" s="200"/>
      <c r="S421" s="200"/>
      <c r="T421" s="201"/>
      <c r="AT421" s="202" t="s">
        <v>357</v>
      </c>
      <c r="AU421" s="202" t="s">
        <v>83</v>
      </c>
      <c r="AV421" s="12" t="s">
        <v>83</v>
      </c>
      <c r="AW421" s="12" t="s">
        <v>37</v>
      </c>
      <c r="AX421" s="12" t="s">
        <v>75</v>
      </c>
      <c r="AY421" s="202" t="s">
        <v>349</v>
      </c>
    </row>
    <row r="422" spans="1:65" s="13" customFormat="1" ht="10.199999999999999">
      <c r="B422" s="203"/>
      <c r="C422" s="204"/>
      <c r="D422" s="194" t="s">
        <v>357</v>
      </c>
      <c r="E422" s="205" t="s">
        <v>19</v>
      </c>
      <c r="F422" s="206" t="s">
        <v>522</v>
      </c>
      <c r="G422" s="204"/>
      <c r="H422" s="207">
        <v>56</v>
      </c>
      <c r="I422" s="208"/>
      <c r="J422" s="204"/>
      <c r="K422" s="204"/>
      <c r="L422" s="209"/>
      <c r="M422" s="210"/>
      <c r="N422" s="211"/>
      <c r="O422" s="211"/>
      <c r="P422" s="211"/>
      <c r="Q422" s="211"/>
      <c r="R422" s="211"/>
      <c r="S422" s="211"/>
      <c r="T422" s="212"/>
      <c r="AT422" s="213" t="s">
        <v>357</v>
      </c>
      <c r="AU422" s="213" t="s">
        <v>83</v>
      </c>
      <c r="AV422" s="13" t="s">
        <v>85</v>
      </c>
      <c r="AW422" s="13" t="s">
        <v>37</v>
      </c>
      <c r="AX422" s="13" t="s">
        <v>75</v>
      </c>
      <c r="AY422" s="213" t="s">
        <v>349</v>
      </c>
    </row>
    <row r="423" spans="1:65" s="14" customFormat="1" ht="10.199999999999999">
      <c r="B423" s="214"/>
      <c r="C423" s="215"/>
      <c r="D423" s="194" t="s">
        <v>357</v>
      </c>
      <c r="E423" s="216" t="s">
        <v>19</v>
      </c>
      <c r="F423" s="217" t="s">
        <v>360</v>
      </c>
      <c r="G423" s="215"/>
      <c r="H423" s="218">
        <v>56</v>
      </c>
      <c r="I423" s="219"/>
      <c r="J423" s="215"/>
      <c r="K423" s="215"/>
      <c r="L423" s="220"/>
      <c r="M423" s="221"/>
      <c r="N423" s="222"/>
      <c r="O423" s="222"/>
      <c r="P423" s="222"/>
      <c r="Q423" s="222"/>
      <c r="R423" s="222"/>
      <c r="S423" s="222"/>
      <c r="T423" s="223"/>
      <c r="AT423" s="224" t="s">
        <v>357</v>
      </c>
      <c r="AU423" s="224" t="s">
        <v>83</v>
      </c>
      <c r="AV423" s="14" t="s">
        <v>187</v>
      </c>
      <c r="AW423" s="14" t="s">
        <v>37</v>
      </c>
      <c r="AX423" s="14" t="s">
        <v>83</v>
      </c>
      <c r="AY423" s="224" t="s">
        <v>349</v>
      </c>
    </row>
    <row r="424" spans="1:65" s="2" customFormat="1" ht="24.15" customHeight="1">
      <c r="A424" s="37"/>
      <c r="B424" s="38"/>
      <c r="C424" s="174" t="s">
        <v>847</v>
      </c>
      <c r="D424" s="174" t="s">
        <v>350</v>
      </c>
      <c r="E424" s="175" t="s">
        <v>6240</v>
      </c>
      <c r="F424" s="176" t="s">
        <v>6241</v>
      </c>
      <c r="G424" s="177" t="s">
        <v>484</v>
      </c>
      <c r="H424" s="178">
        <v>17</v>
      </c>
      <c r="I424" s="179"/>
      <c r="J424" s="180">
        <f>ROUND(I424*H424,2)</f>
        <v>0</v>
      </c>
      <c r="K424" s="176" t="s">
        <v>6024</v>
      </c>
      <c r="L424" s="42"/>
      <c r="M424" s="181" t="s">
        <v>19</v>
      </c>
      <c r="N424" s="182" t="s">
        <v>46</v>
      </c>
      <c r="O424" s="67"/>
      <c r="P424" s="183">
        <f>O424*H424</f>
        <v>0</v>
      </c>
      <c r="Q424" s="183">
        <v>0</v>
      </c>
      <c r="R424" s="183">
        <f>Q424*H424</f>
        <v>0</v>
      </c>
      <c r="S424" s="183">
        <v>0</v>
      </c>
      <c r="T424" s="184">
        <f>S424*H424</f>
        <v>0</v>
      </c>
      <c r="U424" s="37"/>
      <c r="V424" s="37"/>
      <c r="W424" s="37"/>
      <c r="X424" s="37"/>
      <c r="Y424" s="37"/>
      <c r="Z424" s="37"/>
      <c r="AA424" s="37"/>
      <c r="AB424" s="37"/>
      <c r="AC424" s="37"/>
      <c r="AD424" s="37"/>
      <c r="AE424" s="37"/>
      <c r="AR424" s="185" t="s">
        <v>396</v>
      </c>
      <c r="AT424" s="185" t="s">
        <v>350</v>
      </c>
      <c r="AU424" s="185" t="s">
        <v>83</v>
      </c>
      <c r="AY424" s="20" t="s">
        <v>349</v>
      </c>
      <c r="BE424" s="186">
        <f>IF(N424="základní",J424,0)</f>
        <v>0</v>
      </c>
      <c r="BF424" s="186">
        <f>IF(N424="snížená",J424,0)</f>
        <v>0</v>
      </c>
      <c r="BG424" s="186">
        <f>IF(N424="zákl. přenesená",J424,0)</f>
        <v>0</v>
      </c>
      <c r="BH424" s="186">
        <f>IF(N424="sníž. přenesená",J424,0)</f>
        <v>0</v>
      </c>
      <c r="BI424" s="186">
        <f>IF(N424="nulová",J424,0)</f>
        <v>0</v>
      </c>
      <c r="BJ424" s="20" t="s">
        <v>83</v>
      </c>
      <c r="BK424" s="186">
        <f>ROUND(I424*H424,2)</f>
        <v>0</v>
      </c>
      <c r="BL424" s="20" t="s">
        <v>396</v>
      </c>
      <c r="BM424" s="185" t="s">
        <v>850</v>
      </c>
    </row>
    <row r="425" spans="1:65" s="13" customFormat="1" ht="10.199999999999999">
      <c r="B425" s="203"/>
      <c r="C425" s="204"/>
      <c r="D425" s="194" t="s">
        <v>357</v>
      </c>
      <c r="E425" s="205" t="s">
        <v>19</v>
      </c>
      <c r="F425" s="206" t="s">
        <v>6242</v>
      </c>
      <c r="G425" s="204"/>
      <c r="H425" s="207">
        <v>17</v>
      </c>
      <c r="I425" s="208"/>
      <c r="J425" s="204"/>
      <c r="K425" s="204"/>
      <c r="L425" s="209"/>
      <c r="M425" s="210"/>
      <c r="N425" s="211"/>
      <c r="O425" s="211"/>
      <c r="P425" s="211"/>
      <c r="Q425" s="211"/>
      <c r="R425" s="211"/>
      <c r="S425" s="211"/>
      <c r="T425" s="212"/>
      <c r="AT425" s="213" t="s">
        <v>357</v>
      </c>
      <c r="AU425" s="213" t="s">
        <v>83</v>
      </c>
      <c r="AV425" s="13" t="s">
        <v>85</v>
      </c>
      <c r="AW425" s="13" t="s">
        <v>37</v>
      </c>
      <c r="AX425" s="13" t="s">
        <v>75</v>
      </c>
      <c r="AY425" s="213" t="s">
        <v>349</v>
      </c>
    </row>
    <row r="426" spans="1:65" s="14" customFormat="1" ht="10.199999999999999">
      <c r="B426" s="214"/>
      <c r="C426" s="215"/>
      <c r="D426" s="194" t="s">
        <v>357</v>
      </c>
      <c r="E426" s="216" t="s">
        <v>19</v>
      </c>
      <c r="F426" s="217" t="s">
        <v>360</v>
      </c>
      <c r="G426" s="215"/>
      <c r="H426" s="218">
        <v>17</v>
      </c>
      <c r="I426" s="219"/>
      <c r="J426" s="215"/>
      <c r="K426" s="215"/>
      <c r="L426" s="220"/>
      <c r="M426" s="221"/>
      <c r="N426" s="222"/>
      <c r="O426" s="222"/>
      <c r="P426" s="222"/>
      <c r="Q426" s="222"/>
      <c r="R426" s="222"/>
      <c r="S426" s="222"/>
      <c r="T426" s="223"/>
      <c r="AT426" s="224" t="s">
        <v>357</v>
      </c>
      <c r="AU426" s="224" t="s">
        <v>83</v>
      </c>
      <c r="AV426" s="14" t="s">
        <v>187</v>
      </c>
      <c r="AW426" s="14" t="s">
        <v>37</v>
      </c>
      <c r="AX426" s="14" t="s">
        <v>83</v>
      </c>
      <c r="AY426" s="224" t="s">
        <v>349</v>
      </c>
    </row>
    <row r="427" spans="1:65" s="2" customFormat="1" ht="24.15" customHeight="1">
      <c r="A427" s="37"/>
      <c r="B427" s="38"/>
      <c r="C427" s="174" t="s">
        <v>539</v>
      </c>
      <c r="D427" s="174" t="s">
        <v>350</v>
      </c>
      <c r="E427" s="175" t="s">
        <v>6243</v>
      </c>
      <c r="F427" s="176" t="s">
        <v>6244</v>
      </c>
      <c r="G427" s="177" t="s">
        <v>484</v>
      </c>
      <c r="H427" s="178">
        <v>19</v>
      </c>
      <c r="I427" s="179"/>
      <c r="J427" s="180">
        <f>ROUND(I427*H427,2)</f>
        <v>0</v>
      </c>
      <c r="K427" s="176" t="s">
        <v>6024</v>
      </c>
      <c r="L427" s="42"/>
      <c r="M427" s="181" t="s">
        <v>19</v>
      </c>
      <c r="N427" s="182" t="s">
        <v>46</v>
      </c>
      <c r="O427" s="67"/>
      <c r="P427" s="183">
        <f>O427*H427</f>
        <v>0</v>
      </c>
      <c r="Q427" s="183">
        <v>0</v>
      </c>
      <c r="R427" s="183">
        <f>Q427*H427</f>
        <v>0</v>
      </c>
      <c r="S427" s="183">
        <v>0</v>
      </c>
      <c r="T427" s="184">
        <f>S427*H427</f>
        <v>0</v>
      </c>
      <c r="U427" s="37"/>
      <c r="V427" s="37"/>
      <c r="W427" s="37"/>
      <c r="X427" s="37"/>
      <c r="Y427" s="37"/>
      <c r="Z427" s="37"/>
      <c r="AA427" s="37"/>
      <c r="AB427" s="37"/>
      <c r="AC427" s="37"/>
      <c r="AD427" s="37"/>
      <c r="AE427" s="37"/>
      <c r="AR427" s="185" t="s">
        <v>396</v>
      </c>
      <c r="AT427" s="185" t="s">
        <v>350</v>
      </c>
      <c r="AU427" s="185" t="s">
        <v>83</v>
      </c>
      <c r="AY427" s="20" t="s">
        <v>349</v>
      </c>
      <c r="BE427" s="186">
        <f>IF(N427="základní",J427,0)</f>
        <v>0</v>
      </c>
      <c r="BF427" s="186">
        <f>IF(N427="snížená",J427,0)</f>
        <v>0</v>
      </c>
      <c r="BG427" s="186">
        <f>IF(N427="zákl. přenesená",J427,0)</f>
        <v>0</v>
      </c>
      <c r="BH427" s="186">
        <f>IF(N427="sníž. přenesená",J427,0)</f>
        <v>0</v>
      </c>
      <c r="BI427" s="186">
        <f>IF(N427="nulová",J427,0)</f>
        <v>0</v>
      </c>
      <c r="BJ427" s="20" t="s">
        <v>83</v>
      </c>
      <c r="BK427" s="186">
        <f>ROUND(I427*H427,2)</f>
        <v>0</v>
      </c>
      <c r="BL427" s="20" t="s">
        <v>396</v>
      </c>
      <c r="BM427" s="185" t="s">
        <v>854</v>
      </c>
    </row>
    <row r="428" spans="1:65" s="2" customFormat="1" ht="24.15" customHeight="1">
      <c r="A428" s="37"/>
      <c r="B428" s="38"/>
      <c r="C428" s="174" t="s">
        <v>856</v>
      </c>
      <c r="D428" s="174" t="s">
        <v>350</v>
      </c>
      <c r="E428" s="175" t="s">
        <v>6245</v>
      </c>
      <c r="F428" s="176" t="s">
        <v>6246</v>
      </c>
      <c r="G428" s="177" t="s">
        <v>484</v>
      </c>
      <c r="H428" s="178">
        <v>7</v>
      </c>
      <c r="I428" s="179"/>
      <c r="J428" s="180">
        <f>ROUND(I428*H428,2)</f>
        <v>0</v>
      </c>
      <c r="K428" s="176" t="s">
        <v>6024</v>
      </c>
      <c r="L428" s="42"/>
      <c r="M428" s="181" t="s">
        <v>19</v>
      </c>
      <c r="N428" s="182" t="s">
        <v>46</v>
      </c>
      <c r="O428" s="67"/>
      <c r="P428" s="183">
        <f>O428*H428</f>
        <v>0</v>
      </c>
      <c r="Q428" s="183">
        <v>0</v>
      </c>
      <c r="R428" s="183">
        <f>Q428*H428</f>
        <v>0</v>
      </c>
      <c r="S428" s="183">
        <v>0</v>
      </c>
      <c r="T428" s="184">
        <f>S428*H428</f>
        <v>0</v>
      </c>
      <c r="U428" s="37"/>
      <c r="V428" s="37"/>
      <c r="W428" s="37"/>
      <c r="X428" s="37"/>
      <c r="Y428" s="37"/>
      <c r="Z428" s="37"/>
      <c r="AA428" s="37"/>
      <c r="AB428" s="37"/>
      <c r="AC428" s="37"/>
      <c r="AD428" s="37"/>
      <c r="AE428" s="37"/>
      <c r="AR428" s="185" t="s">
        <v>396</v>
      </c>
      <c r="AT428" s="185" t="s">
        <v>350</v>
      </c>
      <c r="AU428" s="185" t="s">
        <v>83</v>
      </c>
      <c r="AY428" s="20" t="s">
        <v>349</v>
      </c>
      <c r="BE428" s="186">
        <f>IF(N428="základní",J428,0)</f>
        <v>0</v>
      </c>
      <c r="BF428" s="186">
        <f>IF(N428="snížená",J428,0)</f>
        <v>0</v>
      </c>
      <c r="BG428" s="186">
        <f>IF(N428="zákl. přenesená",J428,0)</f>
        <v>0</v>
      </c>
      <c r="BH428" s="186">
        <f>IF(N428="sníž. přenesená",J428,0)</f>
        <v>0</v>
      </c>
      <c r="BI428" s="186">
        <f>IF(N428="nulová",J428,0)</f>
        <v>0</v>
      </c>
      <c r="BJ428" s="20" t="s">
        <v>83</v>
      </c>
      <c r="BK428" s="186">
        <f>ROUND(I428*H428,2)</f>
        <v>0</v>
      </c>
      <c r="BL428" s="20" t="s">
        <v>396</v>
      </c>
      <c r="BM428" s="185" t="s">
        <v>859</v>
      </c>
    </row>
    <row r="429" spans="1:65" s="2" customFormat="1" ht="16.5" customHeight="1">
      <c r="A429" s="37"/>
      <c r="B429" s="38"/>
      <c r="C429" s="174" t="s">
        <v>692</v>
      </c>
      <c r="D429" s="174" t="s">
        <v>350</v>
      </c>
      <c r="E429" s="175" t="s">
        <v>6247</v>
      </c>
      <c r="F429" s="176" t="s">
        <v>6248</v>
      </c>
      <c r="G429" s="177" t="s">
        <v>435</v>
      </c>
      <c r="H429" s="178">
        <v>3</v>
      </c>
      <c r="I429" s="179"/>
      <c r="J429" s="180">
        <f>ROUND(I429*H429,2)</f>
        <v>0</v>
      </c>
      <c r="K429" s="176" t="s">
        <v>6024</v>
      </c>
      <c r="L429" s="42"/>
      <c r="M429" s="181" t="s">
        <v>19</v>
      </c>
      <c r="N429" s="182" t="s">
        <v>46</v>
      </c>
      <c r="O429" s="67"/>
      <c r="P429" s="183">
        <f>O429*H429</f>
        <v>0</v>
      </c>
      <c r="Q429" s="183">
        <v>0</v>
      </c>
      <c r="R429" s="183">
        <f>Q429*H429</f>
        <v>0</v>
      </c>
      <c r="S429" s="183">
        <v>0</v>
      </c>
      <c r="T429" s="184">
        <f>S429*H429</f>
        <v>0</v>
      </c>
      <c r="U429" s="37"/>
      <c r="V429" s="37"/>
      <c r="W429" s="37"/>
      <c r="X429" s="37"/>
      <c r="Y429" s="37"/>
      <c r="Z429" s="37"/>
      <c r="AA429" s="37"/>
      <c r="AB429" s="37"/>
      <c r="AC429" s="37"/>
      <c r="AD429" s="37"/>
      <c r="AE429" s="37"/>
      <c r="AR429" s="185" t="s">
        <v>396</v>
      </c>
      <c r="AT429" s="185" t="s">
        <v>350</v>
      </c>
      <c r="AU429" s="185" t="s">
        <v>83</v>
      </c>
      <c r="AY429" s="20" t="s">
        <v>349</v>
      </c>
      <c r="BE429" s="186">
        <f>IF(N429="základní",J429,0)</f>
        <v>0</v>
      </c>
      <c r="BF429" s="186">
        <f>IF(N429="snížená",J429,0)</f>
        <v>0</v>
      </c>
      <c r="BG429" s="186">
        <f>IF(N429="zákl. přenesená",J429,0)</f>
        <v>0</v>
      </c>
      <c r="BH429" s="186">
        <f>IF(N429="sníž. přenesená",J429,0)</f>
        <v>0</v>
      </c>
      <c r="BI429" s="186">
        <f>IF(N429="nulová",J429,0)</f>
        <v>0</v>
      </c>
      <c r="BJ429" s="20" t="s">
        <v>83</v>
      </c>
      <c r="BK429" s="186">
        <f>ROUND(I429*H429,2)</f>
        <v>0</v>
      </c>
      <c r="BL429" s="20" t="s">
        <v>396</v>
      </c>
      <c r="BM429" s="185" t="s">
        <v>865</v>
      </c>
    </row>
    <row r="430" spans="1:65" s="2" customFormat="1" ht="19.2">
      <c r="A430" s="37"/>
      <c r="B430" s="38"/>
      <c r="C430" s="39"/>
      <c r="D430" s="194" t="s">
        <v>952</v>
      </c>
      <c r="E430" s="39"/>
      <c r="F430" s="251" t="s">
        <v>6249</v>
      </c>
      <c r="G430" s="39"/>
      <c r="H430" s="39"/>
      <c r="I430" s="189"/>
      <c r="J430" s="39"/>
      <c r="K430" s="39"/>
      <c r="L430" s="42"/>
      <c r="M430" s="190"/>
      <c r="N430" s="191"/>
      <c r="O430" s="67"/>
      <c r="P430" s="67"/>
      <c r="Q430" s="67"/>
      <c r="R430" s="67"/>
      <c r="S430" s="67"/>
      <c r="T430" s="68"/>
      <c r="U430" s="37"/>
      <c r="V430" s="37"/>
      <c r="W430" s="37"/>
      <c r="X430" s="37"/>
      <c r="Y430" s="37"/>
      <c r="Z430" s="37"/>
      <c r="AA430" s="37"/>
      <c r="AB430" s="37"/>
      <c r="AC430" s="37"/>
      <c r="AD430" s="37"/>
      <c r="AE430" s="37"/>
      <c r="AT430" s="20" t="s">
        <v>952</v>
      </c>
      <c r="AU430" s="20" t="s">
        <v>83</v>
      </c>
    </row>
    <row r="431" spans="1:65" s="12" customFormat="1" ht="10.199999999999999">
      <c r="B431" s="192"/>
      <c r="C431" s="193"/>
      <c r="D431" s="194" t="s">
        <v>357</v>
      </c>
      <c r="E431" s="195" t="s">
        <v>19</v>
      </c>
      <c r="F431" s="196" t="s">
        <v>6118</v>
      </c>
      <c r="G431" s="193"/>
      <c r="H431" s="195" t="s">
        <v>19</v>
      </c>
      <c r="I431" s="197"/>
      <c r="J431" s="193"/>
      <c r="K431" s="193"/>
      <c r="L431" s="198"/>
      <c r="M431" s="199"/>
      <c r="N431" s="200"/>
      <c r="O431" s="200"/>
      <c r="P431" s="200"/>
      <c r="Q431" s="200"/>
      <c r="R431" s="200"/>
      <c r="S431" s="200"/>
      <c r="T431" s="201"/>
      <c r="AT431" s="202" t="s">
        <v>357</v>
      </c>
      <c r="AU431" s="202" t="s">
        <v>83</v>
      </c>
      <c r="AV431" s="12" t="s">
        <v>83</v>
      </c>
      <c r="AW431" s="12" t="s">
        <v>37</v>
      </c>
      <c r="AX431" s="12" t="s">
        <v>75</v>
      </c>
      <c r="AY431" s="202" t="s">
        <v>349</v>
      </c>
    </row>
    <row r="432" spans="1:65" s="13" customFormat="1" ht="10.199999999999999">
      <c r="B432" s="203"/>
      <c r="C432" s="204"/>
      <c r="D432" s="194" t="s">
        <v>357</v>
      </c>
      <c r="E432" s="205" t="s">
        <v>19</v>
      </c>
      <c r="F432" s="206" t="s">
        <v>129</v>
      </c>
      <c r="G432" s="204"/>
      <c r="H432" s="207">
        <v>3</v>
      </c>
      <c r="I432" s="208"/>
      <c r="J432" s="204"/>
      <c r="K432" s="204"/>
      <c r="L432" s="209"/>
      <c r="M432" s="210"/>
      <c r="N432" s="211"/>
      <c r="O432" s="211"/>
      <c r="P432" s="211"/>
      <c r="Q432" s="211"/>
      <c r="R432" s="211"/>
      <c r="S432" s="211"/>
      <c r="T432" s="212"/>
      <c r="AT432" s="213" t="s">
        <v>357</v>
      </c>
      <c r="AU432" s="213" t="s">
        <v>83</v>
      </c>
      <c r="AV432" s="13" t="s">
        <v>85</v>
      </c>
      <c r="AW432" s="13" t="s">
        <v>37</v>
      </c>
      <c r="AX432" s="13" t="s">
        <v>75</v>
      </c>
      <c r="AY432" s="213" t="s">
        <v>349</v>
      </c>
    </row>
    <row r="433" spans="1:65" s="14" customFormat="1" ht="10.199999999999999">
      <c r="B433" s="214"/>
      <c r="C433" s="215"/>
      <c r="D433" s="194" t="s">
        <v>357</v>
      </c>
      <c r="E433" s="216" t="s">
        <v>19</v>
      </c>
      <c r="F433" s="217" t="s">
        <v>360</v>
      </c>
      <c r="G433" s="215"/>
      <c r="H433" s="218">
        <v>3</v>
      </c>
      <c r="I433" s="219"/>
      <c r="J433" s="215"/>
      <c r="K433" s="215"/>
      <c r="L433" s="220"/>
      <c r="M433" s="221"/>
      <c r="N433" s="222"/>
      <c r="O433" s="222"/>
      <c r="P433" s="222"/>
      <c r="Q433" s="222"/>
      <c r="R433" s="222"/>
      <c r="S433" s="222"/>
      <c r="T433" s="223"/>
      <c r="AT433" s="224" t="s">
        <v>357</v>
      </c>
      <c r="AU433" s="224" t="s">
        <v>83</v>
      </c>
      <c r="AV433" s="14" t="s">
        <v>187</v>
      </c>
      <c r="AW433" s="14" t="s">
        <v>37</v>
      </c>
      <c r="AX433" s="14" t="s">
        <v>83</v>
      </c>
      <c r="AY433" s="224" t="s">
        <v>349</v>
      </c>
    </row>
    <row r="434" spans="1:65" s="2" customFormat="1" ht="16.5" customHeight="1">
      <c r="A434" s="37"/>
      <c r="B434" s="38"/>
      <c r="C434" s="174" t="s">
        <v>869</v>
      </c>
      <c r="D434" s="174" t="s">
        <v>350</v>
      </c>
      <c r="E434" s="175" t="s">
        <v>6250</v>
      </c>
      <c r="F434" s="176" t="s">
        <v>6251</v>
      </c>
      <c r="G434" s="177" t="s">
        <v>435</v>
      </c>
      <c r="H434" s="178">
        <v>2</v>
      </c>
      <c r="I434" s="179"/>
      <c r="J434" s="180">
        <f>ROUND(I434*H434,2)</f>
        <v>0</v>
      </c>
      <c r="K434" s="176" t="s">
        <v>6024</v>
      </c>
      <c r="L434" s="42"/>
      <c r="M434" s="181" t="s">
        <v>19</v>
      </c>
      <c r="N434" s="182" t="s">
        <v>46</v>
      </c>
      <c r="O434" s="67"/>
      <c r="P434" s="183">
        <f>O434*H434</f>
        <v>0</v>
      </c>
      <c r="Q434" s="183">
        <v>0</v>
      </c>
      <c r="R434" s="183">
        <f>Q434*H434</f>
        <v>0</v>
      </c>
      <c r="S434" s="183">
        <v>0</v>
      </c>
      <c r="T434" s="184">
        <f>S434*H434</f>
        <v>0</v>
      </c>
      <c r="U434" s="37"/>
      <c r="V434" s="37"/>
      <c r="W434" s="37"/>
      <c r="X434" s="37"/>
      <c r="Y434" s="37"/>
      <c r="Z434" s="37"/>
      <c r="AA434" s="37"/>
      <c r="AB434" s="37"/>
      <c r="AC434" s="37"/>
      <c r="AD434" s="37"/>
      <c r="AE434" s="37"/>
      <c r="AR434" s="185" t="s">
        <v>396</v>
      </c>
      <c r="AT434" s="185" t="s">
        <v>350</v>
      </c>
      <c r="AU434" s="185" t="s">
        <v>83</v>
      </c>
      <c r="AY434" s="20" t="s">
        <v>349</v>
      </c>
      <c r="BE434" s="186">
        <f>IF(N434="základní",J434,0)</f>
        <v>0</v>
      </c>
      <c r="BF434" s="186">
        <f>IF(N434="snížená",J434,0)</f>
        <v>0</v>
      </c>
      <c r="BG434" s="186">
        <f>IF(N434="zákl. přenesená",J434,0)</f>
        <v>0</v>
      </c>
      <c r="BH434" s="186">
        <f>IF(N434="sníž. přenesená",J434,0)</f>
        <v>0</v>
      </c>
      <c r="BI434" s="186">
        <f>IF(N434="nulová",J434,0)</f>
        <v>0</v>
      </c>
      <c r="BJ434" s="20" t="s">
        <v>83</v>
      </c>
      <c r="BK434" s="186">
        <f>ROUND(I434*H434,2)</f>
        <v>0</v>
      </c>
      <c r="BL434" s="20" t="s">
        <v>396</v>
      </c>
      <c r="BM434" s="185" t="s">
        <v>872</v>
      </c>
    </row>
    <row r="435" spans="1:65" s="2" customFormat="1" ht="19.2">
      <c r="A435" s="37"/>
      <c r="B435" s="38"/>
      <c r="C435" s="39"/>
      <c r="D435" s="194" t="s">
        <v>952</v>
      </c>
      <c r="E435" s="39"/>
      <c r="F435" s="251" t="s">
        <v>6249</v>
      </c>
      <c r="G435" s="39"/>
      <c r="H435" s="39"/>
      <c r="I435" s="189"/>
      <c r="J435" s="39"/>
      <c r="K435" s="39"/>
      <c r="L435" s="42"/>
      <c r="M435" s="190"/>
      <c r="N435" s="191"/>
      <c r="O435" s="67"/>
      <c r="P435" s="67"/>
      <c r="Q435" s="67"/>
      <c r="R435" s="67"/>
      <c r="S435" s="67"/>
      <c r="T435" s="68"/>
      <c r="U435" s="37"/>
      <c r="V435" s="37"/>
      <c r="W435" s="37"/>
      <c r="X435" s="37"/>
      <c r="Y435" s="37"/>
      <c r="Z435" s="37"/>
      <c r="AA435" s="37"/>
      <c r="AB435" s="37"/>
      <c r="AC435" s="37"/>
      <c r="AD435" s="37"/>
      <c r="AE435" s="37"/>
      <c r="AT435" s="20" t="s">
        <v>952</v>
      </c>
      <c r="AU435" s="20" t="s">
        <v>83</v>
      </c>
    </row>
    <row r="436" spans="1:65" s="12" customFormat="1" ht="10.199999999999999">
      <c r="B436" s="192"/>
      <c r="C436" s="193"/>
      <c r="D436" s="194" t="s">
        <v>357</v>
      </c>
      <c r="E436" s="195" t="s">
        <v>19</v>
      </c>
      <c r="F436" s="196" t="s">
        <v>6118</v>
      </c>
      <c r="G436" s="193"/>
      <c r="H436" s="195" t="s">
        <v>19</v>
      </c>
      <c r="I436" s="197"/>
      <c r="J436" s="193"/>
      <c r="K436" s="193"/>
      <c r="L436" s="198"/>
      <c r="M436" s="199"/>
      <c r="N436" s="200"/>
      <c r="O436" s="200"/>
      <c r="P436" s="200"/>
      <c r="Q436" s="200"/>
      <c r="R436" s="200"/>
      <c r="S436" s="200"/>
      <c r="T436" s="201"/>
      <c r="AT436" s="202" t="s">
        <v>357</v>
      </c>
      <c r="AU436" s="202" t="s">
        <v>83</v>
      </c>
      <c r="AV436" s="12" t="s">
        <v>83</v>
      </c>
      <c r="AW436" s="12" t="s">
        <v>37</v>
      </c>
      <c r="AX436" s="12" t="s">
        <v>75</v>
      </c>
      <c r="AY436" s="202" t="s">
        <v>349</v>
      </c>
    </row>
    <row r="437" spans="1:65" s="13" customFormat="1" ht="10.199999999999999">
      <c r="B437" s="203"/>
      <c r="C437" s="204"/>
      <c r="D437" s="194" t="s">
        <v>357</v>
      </c>
      <c r="E437" s="205" t="s">
        <v>19</v>
      </c>
      <c r="F437" s="206" t="s">
        <v>85</v>
      </c>
      <c r="G437" s="204"/>
      <c r="H437" s="207">
        <v>2</v>
      </c>
      <c r="I437" s="208"/>
      <c r="J437" s="204"/>
      <c r="K437" s="204"/>
      <c r="L437" s="209"/>
      <c r="M437" s="210"/>
      <c r="N437" s="211"/>
      <c r="O437" s="211"/>
      <c r="P437" s="211"/>
      <c r="Q437" s="211"/>
      <c r="R437" s="211"/>
      <c r="S437" s="211"/>
      <c r="T437" s="212"/>
      <c r="AT437" s="213" t="s">
        <v>357</v>
      </c>
      <c r="AU437" s="213" t="s">
        <v>83</v>
      </c>
      <c r="AV437" s="13" t="s">
        <v>85</v>
      </c>
      <c r="AW437" s="13" t="s">
        <v>37</v>
      </c>
      <c r="AX437" s="13" t="s">
        <v>75</v>
      </c>
      <c r="AY437" s="213" t="s">
        <v>349</v>
      </c>
    </row>
    <row r="438" spans="1:65" s="14" customFormat="1" ht="10.199999999999999">
      <c r="B438" s="214"/>
      <c r="C438" s="215"/>
      <c r="D438" s="194" t="s">
        <v>357</v>
      </c>
      <c r="E438" s="216" t="s">
        <v>19</v>
      </c>
      <c r="F438" s="217" t="s">
        <v>360</v>
      </c>
      <c r="G438" s="215"/>
      <c r="H438" s="218">
        <v>2</v>
      </c>
      <c r="I438" s="219"/>
      <c r="J438" s="215"/>
      <c r="K438" s="215"/>
      <c r="L438" s="220"/>
      <c r="M438" s="221"/>
      <c r="N438" s="222"/>
      <c r="O438" s="222"/>
      <c r="P438" s="222"/>
      <c r="Q438" s="222"/>
      <c r="R438" s="222"/>
      <c r="S438" s="222"/>
      <c r="T438" s="223"/>
      <c r="AT438" s="224" t="s">
        <v>357</v>
      </c>
      <c r="AU438" s="224" t="s">
        <v>83</v>
      </c>
      <c r="AV438" s="14" t="s">
        <v>187</v>
      </c>
      <c r="AW438" s="14" t="s">
        <v>37</v>
      </c>
      <c r="AX438" s="14" t="s">
        <v>83</v>
      </c>
      <c r="AY438" s="224" t="s">
        <v>349</v>
      </c>
    </row>
    <row r="439" spans="1:65" s="2" customFormat="1" ht="16.5" customHeight="1">
      <c r="A439" s="37"/>
      <c r="B439" s="38"/>
      <c r="C439" s="174" t="s">
        <v>703</v>
      </c>
      <c r="D439" s="174" t="s">
        <v>350</v>
      </c>
      <c r="E439" s="175" t="s">
        <v>6252</v>
      </c>
      <c r="F439" s="176" t="s">
        <v>6253</v>
      </c>
      <c r="G439" s="177" t="s">
        <v>435</v>
      </c>
      <c r="H439" s="178">
        <v>19</v>
      </c>
      <c r="I439" s="179"/>
      <c r="J439" s="180">
        <f>ROUND(I439*H439,2)</f>
        <v>0</v>
      </c>
      <c r="K439" s="176" t="s">
        <v>6024</v>
      </c>
      <c r="L439" s="42"/>
      <c r="M439" s="181" t="s">
        <v>19</v>
      </c>
      <c r="N439" s="182" t="s">
        <v>46</v>
      </c>
      <c r="O439" s="67"/>
      <c r="P439" s="183">
        <f>O439*H439</f>
        <v>0</v>
      </c>
      <c r="Q439" s="183">
        <v>0</v>
      </c>
      <c r="R439" s="183">
        <f>Q439*H439</f>
        <v>0</v>
      </c>
      <c r="S439" s="183">
        <v>0</v>
      </c>
      <c r="T439" s="184">
        <f>S439*H439</f>
        <v>0</v>
      </c>
      <c r="U439" s="37"/>
      <c r="V439" s="37"/>
      <c r="W439" s="37"/>
      <c r="X439" s="37"/>
      <c r="Y439" s="37"/>
      <c r="Z439" s="37"/>
      <c r="AA439" s="37"/>
      <c r="AB439" s="37"/>
      <c r="AC439" s="37"/>
      <c r="AD439" s="37"/>
      <c r="AE439" s="37"/>
      <c r="AR439" s="185" t="s">
        <v>396</v>
      </c>
      <c r="AT439" s="185" t="s">
        <v>350</v>
      </c>
      <c r="AU439" s="185" t="s">
        <v>83</v>
      </c>
      <c r="AY439" s="20" t="s">
        <v>349</v>
      </c>
      <c r="BE439" s="186">
        <f>IF(N439="základní",J439,0)</f>
        <v>0</v>
      </c>
      <c r="BF439" s="186">
        <f>IF(N439="snížená",J439,0)</f>
        <v>0</v>
      </c>
      <c r="BG439" s="186">
        <f>IF(N439="zákl. přenesená",J439,0)</f>
        <v>0</v>
      </c>
      <c r="BH439" s="186">
        <f>IF(N439="sníž. přenesená",J439,0)</f>
        <v>0</v>
      </c>
      <c r="BI439" s="186">
        <f>IF(N439="nulová",J439,0)</f>
        <v>0</v>
      </c>
      <c r="BJ439" s="20" t="s">
        <v>83</v>
      </c>
      <c r="BK439" s="186">
        <f>ROUND(I439*H439,2)</f>
        <v>0</v>
      </c>
      <c r="BL439" s="20" t="s">
        <v>396</v>
      </c>
      <c r="BM439" s="185" t="s">
        <v>878</v>
      </c>
    </row>
    <row r="440" spans="1:65" s="2" customFormat="1" ht="19.2">
      <c r="A440" s="37"/>
      <c r="B440" s="38"/>
      <c r="C440" s="39"/>
      <c r="D440" s="194" t="s">
        <v>952</v>
      </c>
      <c r="E440" s="39"/>
      <c r="F440" s="251" t="s">
        <v>6249</v>
      </c>
      <c r="G440" s="39"/>
      <c r="H440" s="39"/>
      <c r="I440" s="189"/>
      <c r="J440" s="39"/>
      <c r="K440" s="39"/>
      <c r="L440" s="42"/>
      <c r="M440" s="190"/>
      <c r="N440" s="191"/>
      <c r="O440" s="67"/>
      <c r="P440" s="67"/>
      <c r="Q440" s="67"/>
      <c r="R440" s="67"/>
      <c r="S440" s="67"/>
      <c r="T440" s="68"/>
      <c r="U440" s="37"/>
      <c r="V440" s="37"/>
      <c r="W440" s="37"/>
      <c r="X440" s="37"/>
      <c r="Y440" s="37"/>
      <c r="Z440" s="37"/>
      <c r="AA440" s="37"/>
      <c r="AB440" s="37"/>
      <c r="AC440" s="37"/>
      <c r="AD440" s="37"/>
      <c r="AE440" s="37"/>
      <c r="AT440" s="20" t="s">
        <v>952</v>
      </c>
      <c r="AU440" s="20" t="s">
        <v>83</v>
      </c>
    </row>
    <row r="441" spans="1:65" s="12" customFormat="1" ht="10.199999999999999">
      <c r="B441" s="192"/>
      <c r="C441" s="193"/>
      <c r="D441" s="194" t="s">
        <v>357</v>
      </c>
      <c r="E441" s="195" t="s">
        <v>19</v>
      </c>
      <c r="F441" s="196" t="s">
        <v>6118</v>
      </c>
      <c r="G441" s="193"/>
      <c r="H441" s="195" t="s">
        <v>19</v>
      </c>
      <c r="I441" s="197"/>
      <c r="J441" s="193"/>
      <c r="K441" s="193"/>
      <c r="L441" s="198"/>
      <c r="M441" s="199"/>
      <c r="N441" s="200"/>
      <c r="O441" s="200"/>
      <c r="P441" s="200"/>
      <c r="Q441" s="200"/>
      <c r="R441" s="200"/>
      <c r="S441" s="200"/>
      <c r="T441" s="201"/>
      <c r="AT441" s="202" t="s">
        <v>357</v>
      </c>
      <c r="AU441" s="202" t="s">
        <v>83</v>
      </c>
      <c r="AV441" s="12" t="s">
        <v>83</v>
      </c>
      <c r="AW441" s="12" t="s">
        <v>37</v>
      </c>
      <c r="AX441" s="12" t="s">
        <v>75</v>
      </c>
      <c r="AY441" s="202" t="s">
        <v>349</v>
      </c>
    </row>
    <row r="442" spans="1:65" s="13" customFormat="1" ht="10.199999999999999">
      <c r="B442" s="203"/>
      <c r="C442" s="204"/>
      <c r="D442" s="194" t="s">
        <v>357</v>
      </c>
      <c r="E442" s="205" t="s">
        <v>19</v>
      </c>
      <c r="F442" s="206" t="s">
        <v>466</v>
      </c>
      <c r="G442" s="204"/>
      <c r="H442" s="207">
        <v>19</v>
      </c>
      <c r="I442" s="208"/>
      <c r="J442" s="204"/>
      <c r="K442" s="204"/>
      <c r="L442" s="209"/>
      <c r="M442" s="210"/>
      <c r="N442" s="211"/>
      <c r="O442" s="211"/>
      <c r="P442" s="211"/>
      <c r="Q442" s="211"/>
      <c r="R442" s="211"/>
      <c r="S442" s="211"/>
      <c r="T442" s="212"/>
      <c r="AT442" s="213" t="s">
        <v>357</v>
      </c>
      <c r="AU442" s="213" t="s">
        <v>83</v>
      </c>
      <c r="AV442" s="13" t="s">
        <v>85</v>
      </c>
      <c r="AW442" s="13" t="s">
        <v>37</v>
      </c>
      <c r="AX442" s="13" t="s">
        <v>75</v>
      </c>
      <c r="AY442" s="213" t="s">
        <v>349</v>
      </c>
    </row>
    <row r="443" spans="1:65" s="14" customFormat="1" ht="10.199999999999999">
      <c r="B443" s="214"/>
      <c r="C443" s="215"/>
      <c r="D443" s="194" t="s">
        <v>357</v>
      </c>
      <c r="E443" s="216" t="s">
        <v>19</v>
      </c>
      <c r="F443" s="217" t="s">
        <v>360</v>
      </c>
      <c r="G443" s="215"/>
      <c r="H443" s="218">
        <v>19</v>
      </c>
      <c r="I443" s="219"/>
      <c r="J443" s="215"/>
      <c r="K443" s="215"/>
      <c r="L443" s="220"/>
      <c r="M443" s="221"/>
      <c r="N443" s="222"/>
      <c r="O443" s="222"/>
      <c r="P443" s="222"/>
      <c r="Q443" s="222"/>
      <c r="R443" s="222"/>
      <c r="S443" s="222"/>
      <c r="T443" s="223"/>
      <c r="AT443" s="224" t="s">
        <v>357</v>
      </c>
      <c r="AU443" s="224" t="s">
        <v>83</v>
      </c>
      <c r="AV443" s="14" t="s">
        <v>187</v>
      </c>
      <c r="AW443" s="14" t="s">
        <v>37</v>
      </c>
      <c r="AX443" s="14" t="s">
        <v>83</v>
      </c>
      <c r="AY443" s="224" t="s">
        <v>349</v>
      </c>
    </row>
    <row r="444" spans="1:65" s="2" customFormat="1" ht="16.5" customHeight="1">
      <c r="A444" s="37"/>
      <c r="B444" s="38"/>
      <c r="C444" s="174" t="s">
        <v>879</v>
      </c>
      <c r="D444" s="174" t="s">
        <v>350</v>
      </c>
      <c r="E444" s="175" t="s">
        <v>6254</v>
      </c>
      <c r="F444" s="176" t="s">
        <v>6255</v>
      </c>
      <c r="G444" s="177" t="s">
        <v>435</v>
      </c>
      <c r="H444" s="178">
        <v>6</v>
      </c>
      <c r="I444" s="179"/>
      <c r="J444" s="180">
        <f>ROUND(I444*H444,2)</f>
        <v>0</v>
      </c>
      <c r="K444" s="176" t="s">
        <v>6024</v>
      </c>
      <c r="L444" s="42"/>
      <c r="M444" s="181" t="s">
        <v>19</v>
      </c>
      <c r="N444" s="182" t="s">
        <v>46</v>
      </c>
      <c r="O444" s="67"/>
      <c r="P444" s="183">
        <f>O444*H444</f>
        <v>0</v>
      </c>
      <c r="Q444" s="183">
        <v>0</v>
      </c>
      <c r="R444" s="183">
        <f>Q444*H444</f>
        <v>0</v>
      </c>
      <c r="S444" s="183">
        <v>0</v>
      </c>
      <c r="T444" s="184">
        <f>S444*H444</f>
        <v>0</v>
      </c>
      <c r="U444" s="37"/>
      <c r="V444" s="37"/>
      <c r="W444" s="37"/>
      <c r="X444" s="37"/>
      <c r="Y444" s="37"/>
      <c r="Z444" s="37"/>
      <c r="AA444" s="37"/>
      <c r="AB444" s="37"/>
      <c r="AC444" s="37"/>
      <c r="AD444" s="37"/>
      <c r="AE444" s="37"/>
      <c r="AR444" s="185" t="s">
        <v>396</v>
      </c>
      <c r="AT444" s="185" t="s">
        <v>350</v>
      </c>
      <c r="AU444" s="185" t="s">
        <v>83</v>
      </c>
      <c r="AY444" s="20" t="s">
        <v>349</v>
      </c>
      <c r="BE444" s="186">
        <f>IF(N444="základní",J444,0)</f>
        <v>0</v>
      </c>
      <c r="BF444" s="186">
        <f>IF(N444="snížená",J444,0)</f>
        <v>0</v>
      </c>
      <c r="BG444" s="186">
        <f>IF(N444="zákl. přenesená",J444,0)</f>
        <v>0</v>
      </c>
      <c r="BH444" s="186">
        <f>IF(N444="sníž. přenesená",J444,0)</f>
        <v>0</v>
      </c>
      <c r="BI444" s="186">
        <f>IF(N444="nulová",J444,0)</f>
        <v>0</v>
      </c>
      <c r="BJ444" s="20" t="s">
        <v>83</v>
      </c>
      <c r="BK444" s="186">
        <f>ROUND(I444*H444,2)</f>
        <v>0</v>
      </c>
      <c r="BL444" s="20" t="s">
        <v>396</v>
      </c>
      <c r="BM444" s="185" t="s">
        <v>882</v>
      </c>
    </row>
    <row r="445" spans="1:65" s="2" customFormat="1" ht="19.2">
      <c r="A445" s="37"/>
      <c r="B445" s="38"/>
      <c r="C445" s="39"/>
      <c r="D445" s="194" t="s">
        <v>952</v>
      </c>
      <c r="E445" s="39"/>
      <c r="F445" s="251" t="s">
        <v>6249</v>
      </c>
      <c r="G445" s="39"/>
      <c r="H445" s="39"/>
      <c r="I445" s="189"/>
      <c r="J445" s="39"/>
      <c r="K445" s="39"/>
      <c r="L445" s="42"/>
      <c r="M445" s="190"/>
      <c r="N445" s="191"/>
      <c r="O445" s="67"/>
      <c r="P445" s="67"/>
      <c r="Q445" s="67"/>
      <c r="R445" s="67"/>
      <c r="S445" s="67"/>
      <c r="T445" s="68"/>
      <c r="U445" s="37"/>
      <c r="V445" s="37"/>
      <c r="W445" s="37"/>
      <c r="X445" s="37"/>
      <c r="Y445" s="37"/>
      <c r="Z445" s="37"/>
      <c r="AA445" s="37"/>
      <c r="AB445" s="37"/>
      <c r="AC445" s="37"/>
      <c r="AD445" s="37"/>
      <c r="AE445" s="37"/>
      <c r="AT445" s="20" t="s">
        <v>952</v>
      </c>
      <c r="AU445" s="20" t="s">
        <v>83</v>
      </c>
    </row>
    <row r="446" spans="1:65" s="12" customFormat="1" ht="10.199999999999999">
      <c r="B446" s="192"/>
      <c r="C446" s="193"/>
      <c r="D446" s="194" t="s">
        <v>357</v>
      </c>
      <c r="E446" s="195" t="s">
        <v>19</v>
      </c>
      <c r="F446" s="196" t="s">
        <v>6118</v>
      </c>
      <c r="G446" s="193"/>
      <c r="H446" s="195" t="s">
        <v>19</v>
      </c>
      <c r="I446" s="197"/>
      <c r="J446" s="193"/>
      <c r="K446" s="193"/>
      <c r="L446" s="198"/>
      <c r="M446" s="199"/>
      <c r="N446" s="200"/>
      <c r="O446" s="200"/>
      <c r="P446" s="200"/>
      <c r="Q446" s="200"/>
      <c r="R446" s="200"/>
      <c r="S446" s="200"/>
      <c r="T446" s="201"/>
      <c r="AT446" s="202" t="s">
        <v>357</v>
      </c>
      <c r="AU446" s="202" t="s">
        <v>83</v>
      </c>
      <c r="AV446" s="12" t="s">
        <v>83</v>
      </c>
      <c r="AW446" s="12" t="s">
        <v>37</v>
      </c>
      <c r="AX446" s="12" t="s">
        <v>75</v>
      </c>
      <c r="AY446" s="202" t="s">
        <v>349</v>
      </c>
    </row>
    <row r="447" spans="1:65" s="13" customFormat="1" ht="10.199999999999999">
      <c r="B447" s="203"/>
      <c r="C447" s="204"/>
      <c r="D447" s="194" t="s">
        <v>357</v>
      </c>
      <c r="E447" s="205" t="s">
        <v>19</v>
      </c>
      <c r="F447" s="206" t="s">
        <v>367</v>
      </c>
      <c r="G447" s="204"/>
      <c r="H447" s="207">
        <v>6</v>
      </c>
      <c r="I447" s="208"/>
      <c r="J447" s="204"/>
      <c r="K447" s="204"/>
      <c r="L447" s="209"/>
      <c r="M447" s="210"/>
      <c r="N447" s="211"/>
      <c r="O447" s="211"/>
      <c r="P447" s="211"/>
      <c r="Q447" s="211"/>
      <c r="R447" s="211"/>
      <c r="S447" s="211"/>
      <c r="T447" s="212"/>
      <c r="AT447" s="213" t="s">
        <v>357</v>
      </c>
      <c r="AU447" s="213" t="s">
        <v>83</v>
      </c>
      <c r="AV447" s="13" t="s">
        <v>85</v>
      </c>
      <c r="AW447" s="13" t="s">
        <v>37</v>
      </c>
      <c r="AX447" s="13" t="s">
        <v>75</v>
      </c>
      <c r="AY447" s="213" t="s">
        <v>349</v>
      </c>
    </row>
    <row r="448" spans="1:65" s="14" customFormat="1" ht="10.199999999999999">
      <c r="B448" s="214"/>
      <c r="C448" s="215"/>
      <c r="D448" s="194" t="s">
        <v>357</v>
      </c>
      <c r="E448" s="216" t="s">
        <v>19</v>
      </c>
      <c r="F448" s="217" t="s">
        <v>360</v>
      </c>
      <c r="G448" s="215"/>
      <c r="H448" s="218">
        <v>6</v>
      </c>
      <c r="I448" s="219"/>
      <c r="J448" s="215"/>
      <c r="K448" s="215"/>
      <c r="L448" s="220"/>
      <c r="M448" s="221"/>
      <c r="N448" s="222"/>
      <c r="O448" s="222"/>
      <c r="P448" s="222"/>
      <c r="Q448" s="222"/>
      <c r="R448" s="222"/>
      <c r="S448" s="222"/>
      <c r="T448" s="223"/>
      <c r="AT448" s="224" t="s">
        <v>357</v>
      </c>
      <c r="AU448" s="224" t="s">
        <v>83</v>
      </c>
      <c r="AV448" s="14" t="s">
        <v>187</v>
      </c>
      <c r="AW448" s="14" t="s">
        <v>37</v>
      </c>
      <c r="AX448" s="14" t="s">
        <v>83</v>
      </c>
      <c r="AY448" s="224" t="s">
        <v>349</v>
      </c>
    </row>
    <row r="449" spans="1:65" s="2" customFormat="1" ht="24.15" customHeight="1">
      <c r="A449" s="37"/>
      <c r="B449" s="38"/>
      <c r="C449" s="174" t="s">
        <v>708</v>
      </c>
      <c r="D449" s="174" t="s">
        <v>350</v>
      </c>
      <c r="E449" s="175" t="s">
        <v>6256</v>
      </c>
      <c r="F449" s="176" t="s">
        <v>6257</v>
      </c>
      <c r="G449" s="177" t="s">
        <v>435</v>
      </c>
      <c r="H449" s="178">
        <v>1081</v>
      </c>
      <c r="I449" s="179"/>
      <c r="J449" s="180">
        <f>ROUND(I449*H449,2)</f>
        <v>0</v>
      </c>
      <c r="K449" s="176" t="s">
        <v>6024</v>
      </c>
      <c r="L449" s="42"/>
      <c r="M449" s="181" t="s">
        <v>19</v>
      </c>
      <c r="N449" s="182" t="s">
        <v>46</v>
      </c>
      <c r="O449" s="67"/>
      <c r="P449" s="183">
        <f>O449*H449</f>
        <v>0</v>
      </c>
      <c r="Q449" s="183">
        <v>0</v>
      </c>
      <c r="R449" s="183">
        <f>Q449*H449</f>
        <v>0</v>
      </c>
      <c r="S449" s="183">
        <v>0</v>
      </c>
      <c r="T449" s="184">
        <f>S449*H449</f>
        <v>0</v>
      </c>
      <c r="U449" s="37"/>
      <c r="V449" s="37"/>
      <c r="W449" s="37"/>
      <c r="X449" s="37"/>
      <c r="Y449" s="37"/>
      <c r="Z449" s="37"/>
      <c r="AA449" s="37"/>
      <c r="AB449" s="37"/>
      <c r="AC449" s="37"/>
      <c r="AD449" s="37"/>
      <c r="AE449" s="37"/>
      <c r="AR449" s="185" t="s">
        <v>396</v>
      </c>
      <c r="AT449" s="185" t="s">
        <v>350</v>
      </c>
      <c r="AU449" s="185" t="s">
        <v>83</v>
      </c>
      <c r="AY449" s="20" t="s">
        <v>349</v>
      </c>
      <c r="BE449" s="186">
        <f>IF(N449="základní",J449,0)</f>
        <v>0</v>
      </c>
      <c r="BF449" s="186">
        <f>IF(N449="snížená",J449,0)</f>
        <v>0</v>
      </c>
      <c r="BG449" s="186">
        <f>IF(N449="zákl. přenesená",J449,0)</f>
        <v>0</v>
      </c>
      <c r="BH449" s="186">
        <f>IF(N449="sníž. přenesená",J449,0)</f>
        <v>0</v>
      </c>
      <c r="BI449" s="186">
        <f>IF(N449="nulová",J449,0)</f>
        <v>0</v>
      </c>
      <c r="BJ449" s="20" t="s">
        <v>83</v>
      </c>
      <c r="BK449" s="186">
        <f>ROUND(I449*H449,2)</f>
        <v>0</v>
      </c>
      <c r="BL449" s="20" t="s">
        <v>396</v>
      </c>
      <c r="BM449" s="185" t="s">
        <v>885</v>
      </c>
    </row>
    <row r="450" spans="1:65" s="2" customFormat="1" ht="19.2">
      <c r="A450" s="37"/>
      <c r="B450" s="38"/>
      <c r="C450" s="39"/>
      <c r="D450" s="194" t="s">
        <v>952</v>
      </c>
      <c r="E450" s="39"/>
      <c r="F450" s="251" t="s">
        <v>6224</v>
      </c>
      <c r="G450" s="39"/>
      <c r="H450" s="39"/>
      <c r="I450" s="189"/>
      <c r="J450" s="39"/>
      <c r="K450" s="39"/>
      <c r="L450" s="42"/>
      <c r="M450" s="190"/>
      <c r="N450" s="191"/>
      <c r="O450" s="67"/>
      <c r="P450" s="67"/>
      <c r="Q450" s="67"/>
      <c r="R450" s="67"/>
      <c r="S450" s="67"/>
      <c r="T450" s="68"/>
      <c r="U450" s="37"/>
      <c r="V450" s="37"/>
      <c r="W450" s="37"/>
      <c r="X450" s="37"/>
      <c r="Y450" s="37"/>
      <c r="Z450" s="37"/>
      <c r="AA450" s="37"/>
      <c r="AB450" s="37"/>
      <c r="AC450" s="37"/>
      <c r="AD450" s="37"/>
      <c r="AE450" s="37"/>
      <c r="AT450" s="20" t="s">
        <v>952</v>
      </c>
      <c r="AU450" s="20" t="s">
        <v>83</v>
      </c>
    </row>
    <row r="451" spans="1:65" s="12" customFormat="1" ht="10.199999999999999">
      <c r="B451" s="192"/>
      <c r="C451" s="193"/>
      <c r="D451" s="194" t="s">
        <v>357</v>
      </c>
      <c r="E451" s="195" t="s">
        <v>19</v>
      </c>
      <c r="F451" s="196" t="s">
        <v>6258</v>
      </c>
      <c r="G451" s="193"/>
      <c r="H451" s="195" t="s">
        <v>19</v>
      </c>
      <c r="I451" s="197"/>
      <c r="J451" s="193"/>
      <c r="K451" s="193"/>
      <c r="L451" s="198"/>
      <c r="M451" s="199"/>
      <c r="N451" s="200"/>
      <c r="O451" s="200"/>
      <c r="P451" s="200"/>
      <c r="Q451" s="200"/>
      <c r="R451" s="200"/>
      <c r="S451" s="200"/>
      <c r="T451" s="201"/>
      <c r="AT451" s="202" t="s">
        <v>357</v>
      </c>
      <c r="AU451" s="202" t="s">
        <v>83</v>
      </c>
      <c r="AV451" s="12" t="s">
        <v>83</v>
      </c>
      <c r="AW451" s="12" t="s">
        <v>37</v>
      </c>
      <c r="AX451" s="12" t="s">
        <v>75</v>
      </c>
      <c r="AY451" s="202" t="s">
        <v>349</v>
      </c>
    </row>
    <row r="452" spans="1:65" s="13" customFormat="1" ht="10.199999999999999">
      <c r="B452" s="203"/>
      <c r="C452" s="204"/>
      <c r="D452" s="194" t="s">
        <v>357</v>
      </c>
      <c r="E452" s="205" t="s">
        <v>19</v>
      </c>
      <c r="F452" s="206" t="s">
        <v>6259</v>
      </c>
      <c r="G452" s="204"/>
      <c r="H452" s="207">
        <v>782</v>
      </c>
      <c r="I452" s="208"/>
      <c r="J452" s="204"/>
      <c r="K452" s="204"/>
      <c r="L452" s="209"/>
      <c r="M452" s="210"/>
      <c r="N452" s="211"/>
      <c r="O452" s="211"/>
      <c r="P452" s="211"/>
      <c r="Q452" s="211"/>
      <c r="R452" s="211"/>
      <c r="S452" s="211"/>
      <c r="T452" s="212"/>
      <c r="AT452" s="213" t="s">
        <v>357</v>
      </c>
      <c r="AU452" s="213" t="s">
        <v>83</v>
      </c>
      <c r="AV452" s="13" t="s">
        <v>85</v>
      </c>
      <c r="AW452" s="13" t="s">
        <v>37</v>
      </c>
      <c r="AX452" s="13" t="s">
        <v>75</v>
      </c>
      <c r="AY452" s="213" t="s">
        <v>349</v>
      </c>
    </row>
    <row r="453" spans="1:65" s="12" customFormat="1" ht="10.199999999999999">
      <c r="B453" s="192"/>
      <c r="C453" s="193"/>
      <c r="D453" s="194" t="s">
        <v>357</v>
      </c>
      <c r="E453" s="195" t="s">
        <v>19</v>
      </c>
      <c r="F453" s="196" t="s">
        <v>6236</v>
      </c>
      <c r="G453" s="193"/>
      <c r="H453" s="195" t="s">
        <v>19</v>
      </c>
      <c r="I453" s="197"/>
      <c r="J453" s="193"/>
      <c r="K453" s="193"/>
      <c r="L453" s="198"/>
      <c r="M453" s="199"/>
      <c r="N453" s="200"/>
      <c r="O453" s="200"/>
      <c r="P453" s="200"/>
      <c r="Q453" s="200"/>
      <c r="R453" s="200"/>
      <c r="S453" s="200"/>
      <c r="T453" s="201"/>
      <c r="AT453" s="202" t="s">
        <v>357</v>
      </c>
      <c r="AU453" s="202" t="s">
        <v>83</v>
      </c>
      <c r="AV453" s="12" t="s">
        <v>83</v>
      </c>
      <c r="AW453" s="12" t="s">
        <v>37</v>
      </c>
      <c r="AX453" s="12" t="s">
        <v>75</v>
      </c>
      <c r="AY453" s="202" t="s">
        <v>349</v>
      </c>
    </row>
    <row r="454" spans="1:65" s="13" customFormat="1" ht="10.199999999999999">
      <c r="B454" s="203"/>
      <c r="C454" s="204"/>
      <c r="D454" s="194" t="s">
        <v>357</v>
      </c>
      <c r="E454" s="205" t="s">
        <v>19</v>
      </c>
      <c r="F454" s="206" t="s">
        <v>6260</v>
      </c>
      <c r="G454" s="204"/>
      <c r="H454" s="207">
        <v>289</v>
      </c>
      <c r="I454" s="208"/>
      <c r="J454" s="204"/>
      <c r="K454" s="204"/>
      <c r="L454" s="209"/>
      <c r="M454" s="210"/>
      <c r="N454" s="211"/>
      <c r="O454" s="211"/>
      <c r="P454" s="211"/>
      <c r="Q454" s="211"/>
      <c r="R454" s="211"/>
      <c r="S454" s="211"/>
      <c r="T454" s="212"/>
      <c r="AT454" s="213" t="s">
        <v>357</v>
      </c>
      <c r="AU454" s="213" t="s">
        <v>83</v>
      </c>
      <c r="AV454" s="13" t="s">
        <v>85</v>
      </c>
      <c r="AW454" s="13" t="s">
        <v>37</v>
      </c>
      <c r="AX454" s="13" t="s">
        <v>75</v>
      </c>
      <c r="AY454" s="213" t="s">
        <v>349</v>
      </c>
    </row>
    <row r="455" spans="1:65" s="12" customFormat="1" ht="10.199999999999999">
      <c r="B455" s="192"/>
      <c r="C455" s="193"/>
      <c r="D455" s="194" t="s">
        <v>357</v>
      </c>
      <c r="E455" s="195" t="s">
        <v>19</v>
      </c>
      <c r="F455" s="196" t="s">
        <v>6261</v>
      </c>
      <c r="G455" s="193"/>
      <c r="H455" s="195" t="s">
        <v>19</v>
      </c>
      <c r="I455" s="197"/>
      <c r="J455" s="193"/>
      <c r="K455" s="193"/>
      <c r="L455" s="198"/>
      <c r="M455" s="199"/>
      <c r="N455" s="200"/>
      <c r="O455" s="200"/>
      <c r="P455" s="200"/>
      <c r="Q455" s="200"/>
      <c r="R455" s="200"/>
      <c r="S455" s="200"/>
      <c r="T455" s="201"/>
      <c r="AT455" s="202" t="s">
        <v>357</v>
      </c>
      <c r="AU455" s="202" t="s">
        <v>83</v>
      </c>
      <c r="AV455" s="12" t="s">
        <v>83</v>
      </c>
      <c r="AW455" s="12" t="s">
        <v>37</v>
      </c>
      <c r="AX455" s="12" t="s">
        <v>75</v>
      </c>
      <c r="AY455" s="202" t="s">
        <v>349</v>
      </c>
    </row>
    <row r="456" spans="1:65" s="13" customFormat="1" ht="10.199999999999999">
      <c r="B456" s="203"/>
      <c r="C456" s="204"/>
      <c r="D456" s="194" t="s">
        <v>357</v>
      </c>
      <c r="E456" s="205" t="s">
        <v>19</v>
      </c>
      <c r="F456" s="206" t="s">
        <v>6262</v>
      </c>
      <c r="G456" s="204"/>
      <c r="H456" s="207">
        <v>10</v>
      </c>
      <c r="I456" s="208"/>
      <c r="J456" s="204"/>
      <c r="K456" s="204"/>
      <c r="L456" s="209"/>
      <c r="M456" s="210"/>
      <c r="N456" s="211"/>
      <c r="O456" s="211"/>
      <c r="P456" s="211"/>
      <c r="Q456" s="211"/>
      <c r="R456" s="211"/>
      <c r="S456" s="211"/>
      <c r="T456" s="212"/>
      <c r="AT456" s="213" t="s">
        <v>357</v>
      </c>
      <c r="AU456" s="213" t="s">
        <v>83</v>
      </c>
      <c r="AV456" s="13" t="s">
        <v>85</v>
      </c>
      <c r="AW456" s="13" t="s">
        <v>37</v>
      </c>
      <c r="AX456" s="13" t="s">
        <v>75</v>
      </c>
      <c r="AY456" s="213" t="s">
        <v>349</v>
      </c>
    </row>
    <row r="457" spans="1:65" s="14" customFormat="1" ht="10.199999999999999">
      <c r="B457" s="214"/>
      <c r="C457" s="215"/>
      <c r="D457" s="194" t="s">
        <v>357</v>
      </c>
      <c r="E457" s="216" t="s">
        <v>19</v>
      </c>
      <c r="F457" s="217" t="s">
        <v>360</v>
      </c>
      <c r="G457" s="215"/>
      <c r="H457" s="218">
        <v>1081</v>
      </c>
      <c r="I457" s="219"/>
      <c r="J457" s="215"/>
      <c r="K457" s="215"/>
      <c r="L457" s="220"/>
      <c r="M457" s="221"/>
      <c r="N457" s="222"/>
      <c r="O457" s="222"/>
      <c r="P457" s="222"/>
      <c r="Q457" s="222"/>
      <c r="R457" s="222"/>
      <c r="S457" s="222"/>
      <c r="T457" s="223"/>
      <c r="AT457" s="224" t="s">
        <v>357</v>
      </c>
      <c r="AU457" s="224" t="s">
        <v>83</v>
      </c>
      <c r="AV457" s="14" t="s">
        <v>187</v>
      </c>
      <c r="AW457" s="14" t="s">
        <v>37</v>
      </c>
      <c r="AX457" s="14" t="s">
        <v>83</v>
      </c>
      <c r="AY457" s="224" t="s">
        <v>349</v>
      </c>
    </row>
    <row r="458" spans="1:65" s="2" customFormat="1" ht="24.15" customHeight="1">
      <c r="A458" s="37"/>
      <c r="B458" s="38"/>
      <c r="C458" s="174" t="s">
        <v>887</v>
      </c>
      <c r="D458" s="174" t="s">
        <v>350</v>
      </c>
      <c r="E458" s="175" t="s">
        <v>6263</v>
      </c>
      <c r="F458" s="176" t="s">
        <v>6264</v>
      </c>
      <c r="G458" s="177" t="s">
        <v>435</v>
      </c>
      <c r="H458" s="178">
        <v>87</v>
      </c>
      <c r="I458" s="179"/>
      <c r="J458" s="180">
        <f>ROUND(I458*H458,2)</f>
        <v>0</v>
      </c>
      <c r="K458" s="176" t="s">
        <v>6024</v>
      </c>
      <c r="L458" s="42"/>
      <c r="M458" s="181" t="s">
        <v>19</v>
      </c>
      <c r="N458" s="182" t="s">
        <v>46</v>
      </c>
      <c r="O458" s="67"/>
      <c r="P458" s="183">
        <f>O458*H458</f>
        <v>0</v>
      </c>
      <c r="Q458" s="183">
        <v>0</v>
      </c>
      <c r="R458" s="183">
        <f>Q458*H458</f>
        <v>0</v>
      </c>
      <c r="S458" s="183">
        <v>0</v>
      </c>
      <c r="T458" s="184">
        <f>S458*H458</f>
        <v>0</v>
      </c>
      <c r="U458" s="37"/>
      <c r="V458" s="37"/>
      <c r="W458" s="37"/>
      <c r="X458" s="37"/>
      <c r="Y458" s="37"/>
      <c r="Z458" s="37"/>
      <c r="AA458" s="37"/>
      <c r="AB458" s="37"/>
      <c r="AC458" s="37"/>
      <c r="AD458" s="37"/>
      <c r="AE458" s="37"/>
      <c r="AR458" s="185" t="s">
        <v>396</v>
      </c>
      <c r="AT458" s="185" t="s">
        <v>350</v>
      </c>
      <c r="AU458" s="185" t="s">
        <v>83</v>
      </c>
      <c r="AY458" s="20" t="s">
        <v>349</v>
      </c>
      <c r="BE458" s="186">
        <f>IF(N458="základní",J458,0)</f>
        <v>0</v>
      </c>
      <c r="BF458" s="186">
        <f>IF(N458="snížená",J458,0)</f>
        <v>0</v>
      </c>
      <c r="BG458" s="186">
        <f>IF(N458="zákl. přenesená",J458,0)</f>
        <v>0</v>
      </c>
      <c r="BH458" s="186">
        <f>IF(N458="sníž. přenesená",J458,0)</f>
        <v>0</v>
      </c>
      <c r="BI458" s="186">
        <f>IF(N458="nulová",J458,0)</f>
        <v>0</v>
      </c>
      <c r="BJ458" s="20" t="s">
        <v>83</v>
      </c>
      <c r="BK458" s="186">
        <f>ROUND(I458*H458,2)</f>
        <v>0</v>
      </c>
      <c r="BL458" s="20" t="s">
        <v>396</v>
      </c>
      <c r="BM458" s="185" t="s">
        <v>890</v>
      </c>
    </row>
    <row r="459" spans="1:65" s="2" customFormat="1" ht="19.2">
      <c r="A459" s="37"/>
      <c r="B459" s="38"/>
      <c r="C459" s="39"/>
      <c r="D459" s="194" t="s">
        <v>952</v>
      </c>
      <c r="E459" s="39"/>
      <c r="F459" s="251" t="s">
        <v>6224</v>
      </c>
      <c r="G459" s="39"/>
      <c r="H459" s="39"/>
      <c r="I459" s="189"/>
      <c r="J459" s="39"/>
      <c r="K459" s="39"/>
      <c r="L459" s="42"/>
      <c r="M459" s="190"/>
      <c r="N459" s="191"/>
      <c r="O459" s="67"/>
      <c r="P459" s="67"/>
      <c r="Q459" s="67"/>
      <c r="R459" s="67"/>
      <c r="S459" s="67"/>
      <c r="T459" s="68"/>
      <c r="U459" s="37"/>
      <c r="V459" s="37"/>
      <c r="W459" s="37"/>
      <c r="X459" s="37"/>
      <c r="Y459" s="37"/>
      <c r="Z459" s="37"/>
      <c r="AA459" s="37"/>
      <c r="AB459" s="37"/>
      <c r="AC459" s="37"/>
      <c r="AD459" s="37"/>
      <c r="AE459" s="37"/>
      <c r="AT459" s="20" t="s">
        <v>952</v>
      </c>
      <c r="AU459" s="20" t="s">
        <v>83</v>
      </c>
    </row>
    <row r="460" spans="1:65" s="12" customFormat="1" ht="10.199999999999999">
      <c r="B460" s="192"/>
      <c r="C460" s="193"/>
      <c r="D460" s="194" t="s">
        <v>357</v>
      </c>
      <c r="E460" s="195" t="s">
        <v>19</v>
      </c>
      <c r="F460" s="196" t="s">
        <v>6236</v>
      </c>
      <c r="G460" s="193"/>
      <c r="H460" s="195" t="s">
        <v>19</v>
      </c>
      <c r="I460" s="197"/>
      <c r="J460" s="193"/>
      <c r="K460" s="193"/>
      <c r="L460" s="198"/>
      <c r="M460" s="199"/>
      <c r="N460" s="200"/>
      <c r="O460" s="200"/>
      <c r="P460" s="200"/>
      <c r="Q460" s="200"/>
      <c r="R460" s="200"/>
      <c r="S460" s="200"/>
      <c r="T460" s="201"/>
      <c r="AT460" s="202" t="s">
        <v>357</v>
      </c>
      <c r="AU460" s="202" t="s">
        <v>83</v>
      </c>
      <c r="AV460" s="12" t="s">
        <v>83</v>
      </c>
      <c r="AW460" s="12" t="s">
        <v>37</v>
      </c>
      <c r="AX460" s="12" t="s">
        <v>75</v>
      </c>
      <c r="AY460" s="202" t="s">
        <v>349</v>
      </c>
    </row>
    <row r="461" spans="1:65" s="13" customFormat="1" ht="10.199999999999999">
      <c r="B461" s="203"/>
      <c r="C461" s="204"/>
      <c r="D461" s="194" t="s">
        <v>357</v>
      </c>
      <c r="E461" s="205" t="s">
        <v>19</v>
      </c>
      <c r="F461" s="206" t="s">
        <v>3373</v>
      </c>
      <c r="G461" s="204"/>
      <c r="H461" s="207">
        <v>87</v>
      </c>
      <c r="I461" s="208"/>
      <c r="J461" s="204"/>
      <c r="K461" s="204"/>
      <c r="L461" s="209"/>
      <c r="M461" s="210"/>
      <c r="N461" s="211"/>
      <c r="O461" s="211"/>
      <c r="P461" s="211"/>
      <c r="Q461" s="211"/>
      <c r="R461" s="211"/>
      <c r="S461" s="211"/>
      <c r="T461" s="212"/>
      <c r="AT461" s="213" t="s">
        <v>357</v>
      </c>
      <c r="AU461" s="213" t="s">
        <v>83</v>
      </c>
      <c r="AV461" s="13" t="s">
        <v>85</v>
      </c>
      <c r="AW461" s="13" t="s">
        <v>37</v>
      </c>
      <c r="AX461" s="13" t="s">
        <v>75</v>
      </c>
      <c r="AY461" s="213" t="s">
        <v>349</v>
      </c>
    </row>
    <row r="462" spans="1:65" s="14" customFormat="1" ht="10.199999999999999">
      <c r="B462" s="214"/>
      <c r="C462" s="215"/>
      <c r="D462" s="194" t="s">
        <v>357</v>
      </c>
      <c r="E462" s="216" t="s">
        <v>19</v>
      </c>
      <c r="F462" s="217" t="s">
        <v>360</v>
      </c>
      <c r="G462" s="215"/>
      <c r="H462" s="218">
        <v>87</v>
      </c>
      <c r="I462" s="219"/>
      <c r="J462" s="215"/>
      <c r="K462" s="215"/>
      <c r="L462" s="220"/>
      <c r="M462" s="221"/>
      <c r="N462" s="222"/>
      <c r="O462" s="222"/>
      <c r="P462" s="222"/>
      <c r="Q462" s="222"/>
      <c r="R462" s="222"/>
      <c r="S462" s="222"/>
      <c r="T462" s="223"/>
      <c r="AT462" s="224" t="s">
        <v>357</v>
      </c>
      <c r="AU462" s="224" t="s">
        <v>83</v>
      </c>
      <c r="AV462" s="14" t="s">
        <v>187</v>
      </c>
      <c r="AW462" s="14" t="s">
        <v>37</v>
      </c>
      <c r="AX462" s="14" t="s">
        <v>83</v>
      </c>
      <c r="AY462" s="224" t="s">
        <v>349</v>
      </c>
    </row>
    <row r="463" spans="1:65" s="2" customFormat="1" ht="24.15" customHeight="1">
      <c r="A463" s="37"/>
      <c r="B463" s="38"/>
      <c r="C463" s="174" t="s">
        <v>589</v>
      </c>
      <c r="D463" s="174" t="s">
        <v>350</v>
      </c>
      <c r="E463" s="175" t="s">
        <v>6265</v>
      </c>
      <c r="F463" s="176" t="s">
        <v>6266</v>
      </c>
      <c r="G463" s="177" t="s">
        <v>435</v>
      </c>
      <c r="H463" s="178">
        <v>3</v>
      </c>
      <c r="I463" s="179"/>
      <c r="J463" s="180">
        <f>ROUND(I463*H463,2)</f>
        <v>0</v>
      </c>
      <c r="K463" s="176" t="s">
        <v>6024</v>
      </c>
      <c r="L463" s="42"/>
      <c r="M463" s="181" t="s">
        <v>19</v>
      </c>
      <c r="N463" s="182" t="s">
        <v>46</v>
      </c>
      <c r="O463" s="67"/>
      <c r="P463" s="183">
        <f>O463*H463</f>
        <v>0</v>
      </c>
      <c r="Q463" s="183">
        <v>0</v>
      </c>
      <c r="R463" s="183">
        <f>Q463*H463</f>
        <v>0</v>
      </c>
      <c r="S463" s="183">
        <v>0</v>
      </c>
      <c r="T463" s="184">
        <f>S463*H463</f>
        <v>0</v>
      </c>
      <c r="U463" s="37"/>
      <c r="V463" s="37"/>
      <c r="W463" s="37"/>
      <c r="X463" s="37"/>
      <c r="Y463" s="37"/>
      <c r="Z463" s="37"/>
      <c r="AA463" s="37"/>
      <c r="AB463" s="37"/>
      <c r="AC463" s="37"/>
      <c r="AD463" s="37"/>
      <c r="AE463" s="37"/>
      <c r="AR463" s="185" t="s">
        <v>396</v>
      </c>
      <c r="AT463" s="185" t="s">
        <v>350</v>
      </c>
      <c r="AU463" s="185" t="s">
        <v>83</v>
      </c>
      <c r="AY463" s="20" t="s">
        <v>349</v>
      </c>
      <c r="BE463" s="186">
        <f>IF(N463="základní",J463,0)</f>
        <v>0</v>
      </c>
      <c r="BF463" s="186">
        <f>IF(N463="snížená",J463,0)</f>
        <v>0</v>
      </c>
      <c r="BG463" s="186">
        <f>IF(N463="zákl. přenesená",J463,0)</f>
        <v>0</v>
      </c>
      <c r="BH463" s="186">
        <f>IF(N463="sníž. přenesená",J463,0)</f>
        <v>0</v>
      </c>
      <c r="BI463" s="186">
        <f>IF(N463="nulová",J463,0)</f>
        <v>0</v>
      </c>
      <c r="BJ463" s="20" t="s">
        <v>83</v>
      </c>
      <c r="BK463" s="186">
        <f>ROUND(I463*H463,2)</f>
        <v>0</v>
      </c>
      <c r="BL463" s="20" t="s">
        <v>396</v>
      </c>
      <c r="BM463" s="185" t="s">
        <v>894</v>
      </c>
    </row>
    <row r="464" spans="1:65" s="2" customFormat="1" ht="19.2">
      <c r="A464" s="37"/>
      <c r="B464" s="38"/>
      <c r="C464" s="39"/>
      <c r="D464" s="194" t="s">
        <v>952</v>
      </c>
      <c r="E464" s="39"/>
      <c r="F464" s="251" t="s">
        <v>6224</v>
      </c>
      <c r="G464" s="39"/>
      <c r="H464" s="39"/>
      <c r="I464" s="189"/>
      <c r="J464" s="39"/>
      <c r="K464" s="39"/>
      <c r="L464" s="42"/>
      <c r="M464" s="190"/>
      <c r="N464" s="191"/>
      <c r="O464" s="67"/>
      <c r="P464" s="67"/>
      <c r="Q464" s="67"/>
      <c r="R464" s="67"/>
      <c r="S464" s="67"/>
      <c r="T464" s="68"/>
      <c r="U464" s="37"/>
      <c r="V464" s="37"/>
      <c r="W464" s="37"/>
      <c r="X464" s="37"/>
      <c r="Y464" s="37"/>
      <c r="Z464" s="37"/>
      <c r="AA464" s="37"/>
      <c r="AB464" s="37"/>
      <c r="AC464" s="37"/>
      <c r="AD464" s="37"/>
      <c r="AE464" s="37"/>
      <c r="AT464" s="20" t="s">
        <v>952</v>
      </c>
      <c r="AU464" s="20" t="s">
        <v>83</v>
      </c>
    </row>
    <row r="465" spans="1:65" s="12" customFormat="1" ht="10.199999999999999">
      <c r="B465" s="192"/>
      <c r="C465" s="193"/>
      <c r="D465" s="194" t="s">
        <v>357</v>
      </c>
      <c r="E465" s="195" t="s">
        <v>19</v>
      </c>
      <c r="F465" s="196" t="s">
        <v>6258</v>
      </c>
      <c r="G465" s="193"/>
      <c r="H465" s="195" t="s">
        <v>19</v>
      </c>
      <c r="I465" s="197"/>
      <c r="J465" s="193"/>
      <c r="K465" s="193"/>
      <c r="L465" s="198"/>
      <c r="M465" s="199"/>
      <c r="N465" s="200"/>
      <c r="O465" s="200"/>
      <c r="P465" s="200"/>
      <c r="Q465" s="200"/>
      <c r="R465" s="200"/>
      <c r="S465" s="200"/>
      <c r="T465" s="201"/>
      <c r="AT465" s="202" t="s">
        <v>357</v>
      </c>
      <c r="AU465" s="202" t="s">
        <v>83</v>
      </c>
      <c r="AV465" s="12" t="s">
        <v>83</v>
      </c>
      <c r="AW465" s="12" t="s">
        <v>37</v>
      </c>
      <c r="AX465" s="12" t="s">
        <v>75</v>
      </c>
      <c r="AY465" s="202" t="s">
        <v>349</v>
      </c>
    </row>
    <row r="466" spans="1:65" s="13" customFormat="1" ht="10.199999999999999">
      <c r="B466" s="203"/>
      <c r="C466" s="204"/>
      <c r="D466" s="194" t="s">
        <v>357</v>
      </c>
      <c r="E466" s="205" t="s">
        <v>19</v>
      </c>
      <c r="F466" s="206" t="s">
        <v>129</v>
      </c>
      <c r="G466" s="204"/>
      <c r="H466" s="207">
        <v>3</v>
      </c>
      <c r="I466" s="208"/>
      <c r="J466" s="204"/>
      <c r="K466" s="204"/>
      <c r="L466" s="209"/>
      <c r="M466" s="210"/>
      <c r="N466" s="211"/>
      <c r="O466" s="211"/>
      <c r="P466" s="211"/>
      <c r="Q466" s="211"/>
      <c r="R466" s="211"/>
      <c r="S466" s="211"/>
      <c r="T466" s="212"/>
      <c r="AT466" s="213" t="s">
        <v>357</v>
      </c>
      <c r="AU466" s="213" t="s">
        <v>83</v>
      </c>
      <c r="AV466" s="13" t="s">
        <v>85</v>
      </c>
      <c r="AW466" s="13" t="s">
        <v>37</v>
      </c>
      <c r="AX466" s="13" t="s">
        <v>75</v>
      </c>
      <c r="AY466" s="213" t="s">
        <v>349</v>
      </c>
    </row>
    <row r="467" spans="1:65" s="14" customFormat="1" ht="10.199999999999999">
      <c r="B467" s="214"/>
      <c r="C467" s="215"/>
      <c r="D467" s="194" t="s">
        <v>357</v>
      </c>
      <c r="E467" s="216" t="s">
        <v>19</v>
      </c>
      <c r="F467" s="217" t="s">
        <v>360</v>
      </c>
      <c r="G467" s="215"/>
      <c r="H467" s="218">
        <v>3</v>
      </c>
      <c r="I467" s="219"/>
      <c r="J467" s="215"/>
      <c r="K467" s="215"/>
      <c r="L467" s="220"/>
      <c r="M467" s="221"/>
      <c r="N467" s="222"/>
      <c r="O467" s="222"/>
      <c r="P467" s="222"/>
      <c r="Q467" s="222"/>
      <c r="R467" s="222"/>
      <c r="S467" s="222"/>
      <c r="T467" s="223"/>
      <c r="AT467" s="224" t="s">
        <v>357</v>
      </c>
      <c r="AU467" s="224" t="s">
        <v>83</v>
      </c>
      <c r="AV467" s="14" t="s">
        <v>187</v>
      </c>
      <c r="AW467" s="14" t="s">
        <v>37</v>
      </c>
      <c r="AX467" s="14" t="s">
        <v>83</v>
      </c>
      <c r="AY467" s="224" t="s">
        <v>349</v>
      </c>
    </row>
    <row r="468" spans="1:65" s="2" customFormat="1" ht="16.5" customHeight="1">
      <c r="A468" s="37"/>
      <c r="B468" s="38"/>
      <c r="C468" s="174" t="s">
        <v>896</v>
      </c>
      <c r="D468" s="174" t="s">
        <v>350</v>
      </c>
      <c r="E468" s="175" t="s">
        <v>6267</v>
      </c>
      <c r="F468" s="176" t="s">
        <v>6268</v>
      </c>
      <c r="G468" s="177" t="s">
        <v>435</v>
      </c>
      <c r="H468" s="178">
        <v>333</v>
      </c>
      <c r="I468" s="179"/>
      <c r="J468" s="180">
        <f>ROUND(I468*H468,2)</f>
        <v>0</v>
      </c>
      <c r="K468" s="176" t="s">
        <v>6024</v>
      </c>
      <c r="L468" s="42"/>
      <c r="M468" s="181" t="s">
        <v>19</v>
      </c>
      <c r="N468" s="182" t="s">
        <v>46</v>
      </c>
      <c r="O468" s="67"/>
      <c r="P468" s="183">
        <f>O468*H468</f>
        <v>0</v>
      </c>
      <c r="Q468" s="183">
        <v>0</v>
      </c>
      <c r="R468" s="183">
        <f>Q468*H468</f>
        <v>0</v>
      </c>
      <c r="S468" s="183">
        <v>0</v>
      </c>
      <c r="T468" s="184">
        <f>S468*H468</f>
        <v>0</v>
      </c>
      <c r="U468" s="37"/>
      <c r="V468" s="37"/>
      <c r="W468" s="37"/>
      <c r="X468" s="37"/>
      <c r="Y468" s="37"/>
      <c r="Z468" s="37"/>
      <c r="AA468" s="37"/>
      <c r="AB468" s="37"/>
      <c r="AC468" s="37"/>
      <c r="AD468" s="37"/>
      <c r="AE468" s="37"/>
      <c r="AR468" s="185" t="s">
        <v>396</v>
      </c>
      <c r="AT468" s="185" t="s">
        <v>350</v>
      </c>
      <c r="AU468" s="185" t="s">
        <v>83</v>
      </c>
      <c r="AY468" s="20" t="s">
        <v>349</v>
      </c>
      <c r="BE468" s="186">
        <f>IF(N468="základní",J468,0)</f>
        <v>0</v>
      </c>
      <c r="BF468" s="186">
        <f>IF(N468="snížená",J468,0)</f>
        <v>0</v>
      </c>
      <c r="BG468" s="186">
        <f>IF(N468="zákl. přenesená",J468,0)</f>
        <v>0</v>
      </c>
      <c r="BH468" s="186">
        <f>IF(N468="sníž. přenesená",J468,0)</f>
        <v>0</v>
      </c>
      <c r="BI468" s="186">
        <f>IF(N468="nulová",J468,0)</f>
        <v>0</v>
      </c>
      <c r="BJ468" s="20" t="s">
        <v>83</v>
      </c>
      <c r="BK468" s="186">
        <f>ROUND(I468*H468,2)</f>
        <v>0</v>
      </c>
      <c r="BL468" s="20" t="s">
        <v>396</v>
      </c>
      <c r="BM468" s="185" t="s">
        <v>899</v>
      </c>
    </row>
    <row r="469" spans="1:65" s="2" customFormat="1" ht="19.2">
      <c r="A469" s="37"/>
      <c r="B469" s="38"/>
      <c r="C469" s="39"/>
      <c r="D469" s="194" t="s">
        <v>952</v>
      </c>
      <c r="E469" s="39"/>
      <c r="F469" s="251" t="s">
        <v>6269</v>
      </c>
      <c r="G469" s="39"/>
      <c r="H469" s="39"/>
      <c r="I469" s="189"/>
      <c r="J469" s="39"/>
      <c r="K469" s="39"/>
      <c r="L469" s="42"/>
      <c r="M469" s="190"/>
      <c r="N469" s="191"/>
      <c r="O469" s="67"/>
      <c r="P469" s="67"/>
      <c r="Q469" s="67"/>
      <c r="R469" s="67"/>
      <c r="S469" s="67"/>
      <c r="T469" s="68"/>
      <c r="U469" s="37"/>
      <c r="V469" s="37"/>
      <c r="W469" s="37"/>
      <c r="X469" s="37"/>
      <c r="Y469" s="37"/>
      <c r="Z469" s="37"/>
      <c r="AA469" s="37"/>
      <c r="AB469" s="37"/>
      <c r="AC469" s="37"/>
      <c r="AD469" s="37"/>
      <c r="AE469" s="37"/>
      <c r="AT469" s="20" t="s">
        <v>952</v>
      </c>
      <c r="AU469" s="20" t="s">
        <v>83</v>
      </c>
    </row>
    <row r="470" spans="1:65" s="12" customFormat="1" ht="10.199999999999999">
      <c r="B470" s="192"/>
      <c r="C470" s="193"/>
      <c r="D470" s="194" t="s">
        <v>357</v>
      </c>
      <c r="E470" s="195" t="s">
        <v>19</v>
      </c>
      <c r="F470" s="196" t="s">
        <v>6236</v>
      </c>
      <c r="G470" s="193"/>
      <c r="H470" s="195" t="s">
        <v>19</v>
      </c>
      <c r="I470" s="197"/>
      <c r="J470" s="193"/>
      <c r="K470" s="193"/>
      <c r="L470" s="198"/>
      <c r="M470" s="199"/>
      <c r="N470" s="200"/>
      <c r="O470" s="200"/>
      <c r="P470" s="200"/>
      <c r="Q470" s="200"/>
      <c r="R470" s="200"/>
      <c r="S470" s="200"/>
      <c r="T470" s="201"/>
      <c r="AT470" s="202" t="s">
        <v>357</v>
      </c>
      <c r="AU470" s="202" t="s">
        <v>83</v>
      </c>
      <c r="AV470" s="12" t="s">
        <v>83</v>
      </c>
      <c r="AW470" s="12" t="s">
        <v>37</v>
      </c>
      <c r="AX470" s="12" t="s">
        <v>75</v>
      </c>
      <c r="AY470" s="202" t="s">
        <v>349</v>
      </c>
    </row>
    <row r="471" spans="1:65" s="13" customFormat="1" ht="10.199999999999999">
      <c r="B471" s="203"/>
      <c r="C471" s="204"/>
      <c r="D471" s="194" t="s">
        <v>357</v>
      </c>
      <c r="E471" s="205" t="s">
        <v>19</v>
      </c>
      <c r="F471" s="206" t="s">
        <v>5754</v>
      </c>
      <c r="G471" s="204"/>
      <c r="H471" s="207">
        <v>221</v>
      </c>
      <c r="I471" s="208"/>
      <c r="J471" s="204"/>
      <c r="K471" s="204"/>
      <c r="L471" s="209"/>
      <c r="M471" s="210"/>
      <c r="N471" s="211"/>
      <c r="O471" s="211"/>
      <c r="P471" s="211"/>
      <c r="Q471" s="211"/>
      <c r="R471" s="211"/>
      <c r="S471" s="211"/>
      <c r="T471" s="212"/>
      <c r="AT471" s="213" t="s">
        <v>357</v>
      </c>
      <c r="AU471" s="213" t="s">
        <v>83</v>
      </c>
      <c r="AV471" s="13" t="s">
        <v>85</v>
      </c>
      <c r="AW471" s="13" t="s">
        <v>37</v>
      </c>
      <c r="AX471" s="13" t="s">
        <v>75</v>
      </c>
      <c r="AY471" s="213" t="s">
        <v>349</v>
      </c>
    </row>
    <row r="472" spans="1:65" s="12" customFormat="1" ht="10.199999999999999">
      <c r="B472" s="192"/>
      <c r="C472" s="193"/>
      <c r="D472" s="194" t="s">
        <v>357</v>
      </c>
      <c r="E472" s="195" t="s">
        <v>19</v>
      </c>
      <c r="F472" s="196" t="s">
        <v>6261</v>
      </c>
      <c r="G472" s="193"/>
      <c r="H472" s="195" t="s">
        <v>19</v>
      </c>
      <c r="I472" s="197"/>
      <c r="J472" s="193"/>
      <c r="K472" s="193"/>
      <c r="L472" s="198"/>
      <c r="M472" s="199"/>
      <c r="N472" s="200"/>
      <c r="O472" s="200"/>
      <c r="P472" s="200"/>
      <c r="Q472" s="200"/>
      <c r="R472" s="200"/>
      <c r="S472" s="200"/>
      <c r="T472" s="201"/>
      <c r="AT472" s="202" t="s">
        <v>357</v>
      </c>
      <c r="AU472" s="202" t="s">
        <v>83</v>
      </c>
      <c r="AV472" s="12" t="s">
        <v>83</v>
      </c>
      <c r="AW472" s="12" t="s">
        <v>37</v>
      </c>
      <c r="AX472" s="12" t="s">
        <v>75</v>
      </c>
      <c r="AY472" s="202" t="s">
        <v>349</v>
      </c>
    </row>
    <row r="473" spans="1:65" s="13" customFormat="1" ht="10.199999999999999">
      <c r="B473" s="203"/>
      <c r="C473" s="204"/>
      <c r="D473" s="194" t="s">
        <v>357</v>
      </c>
      <c r="E473" s="205" t="s">
        <v>19</v>
      </c>
      <c r="F473" s="206" t="s">
        <v>822</v>
      </c>
      <c r="G473" s="204"/>
      <c r="H473" s="207">
        <v>112</v>
      </c>
      <c r="I473" s="208"/>
      <c r="J473" s="204"/>
      <c r="K473" s="204"/>
      <c r="L473" s="209"/>
      <c r="M473" s="210"/>
      <c r="N473" s="211"/>
      <c r="O473" s="211"/>
      <c r="P473" s="211"/>
      <c r="Q473" s="211"/>
      <c r="R473" s="211"/>
      <c r="S473" s="211"/>
      <c r="T473" s="212"/>
      <c r="AT473" s="213" t="s">
        <v>357</v>
      </c>
      <c r="AU473" s="213" t="s">
        <v>83</v>
      </c>
      <c r="AV473" s="13" t="s">
        <v>85</v>
      </c>
      <c r="AW473" s="13" t="s">
        <v>37</v>
      </c>
      <c r="AX473" s="13" t="s">
        <v>75</v>
      </c>
      <c r="AY473" s="213" t="s">
        <v>349</v>
      </c>
    </row>
    <row r="474" spans="1:65" s="14" customFormat="1" ht="10.199999999999999">
      <c r="B474" s="214"/>
      <c r="C474" s="215"/>
      <c r="D474" s="194" t="s">
        <v>357</v>
      </c>
      <c r="E474" s="216" t="s">
        <v>19</v>
      </c>
      <c r="F474" s="217" t="s">
        <v>360</v>
      </c>
      <c r="G474" s="215"/>
      <c r="H474" s="218">
        <v>333</v>
      </c>
      <c r="I474" s="219"/>
      <c r="J474" s="215"/>
      <c r="K474" s="215"/>
      <c r="L474" s="220"/>
      <c r="M474" s="221"/>
      <c r="N474" s="222"/>
      <c r="O474" s="222"/>
      <c r="P474" s="222"/>
      <c r="Q474" s="222"/>
      <c r="R474" s="222"/>
      <c r="S474" s="222"/>
      <c r="T474" s="223"/>
      <c r="AT474" s="224" t="s">
        <v>357</v>
      </c>
      <c r="AU474" s="224" t="s">
        <v>83</v>
      </c>
      <c r="AV474" s="14" t="s">
        <v>187</v>
      </c>
      <c r="AW474" s="14" t="s">
        <v>37</v>
      </c>
      <c r="AX474" s="14" t="s">
        <v>83</v>
      </c>
      <c r="AY474" s="224" t="s">
        <v>349</v>
      </c>
    </row>
    <row r="475" spans="1:65" s="2" customFormat="1" ht="16.5" customHeight="1">
      <c r="A475" s="37"/>
      <c r="B475" s="38"/>
      <c r="C475" s="174" t="s">
        <v>717</v>
      </c>
      <c r="D475" s="174" t="s">
        <v>350</v>
      </c>
      <c r="E475" s="175" t="s">
        <v>6270</v>
      </c>
      <c r="F475" s="176" t="s">
        <v>6271</v>
      </c>
      <c r="G475" s="177" t="s">
        <v>435</v>
      </c>
      <c r="H475" s="178">
        <v>151</v>
      </c>
      <c r="I475" s="179"/>
      <c r="J475" s="180">
        <f>ROUND(I475*H475,2)</f>
        <v>0</v>
      </c>
      <c r="K475" s="176" t="s">
        <v>6024</v>
      </c>
      <c r="L475" s="42"/>
      <c r="M475" s="181" t="s">
        <v>19</v>
      </c>
      <c r="N475" s="182" t="s">
        <v>46</v>
      </c>
      <c r="O475" s="67"/>
      <c r="P475" s="183">
        <f>O475*H475</f>
        <v>0</v>
      </c>
      <c r="Q475" s="183">
        <v>0</v>
      </c>
      <c r="R475" s="183">
        <f>Q475*H475</f>
        <v>0</v>
      </c>
      <c r="S475" s="183">
        <v>0</v>
      </c>
      <c r="T475" s="184">
        <f>S475*H475</f>
        <v>0</v>
      </c>
      <c r="U475" s="37"/>
      <c r="V475" s="37"/>
      <c r="W475" s="37"/>
      <c r="X475" s="37"/>
      <c r="Y475" s="37"/>
      <c r="Z475" s="37"/>
      <c r="AA475" s="37"/>
      <c r="AB475" s="37"/>
      <c r="AC475" s="37"/>
      <c r="AD475" s="37"/>
      <c r="AE475" s="37"/>
      <c r="AR475" s="185" t="s">
        <v>396</v>
      </c>
      <c r="AT475" s="185" t="s">
        <v>350</v>
      </c>
      <c r="AU475" s="185" t="s">
        <v>83</v>
      </c>
      <c r="AY475" s="20" t="s">
        <v>349</v>
      </c>
      <c r="BE475" s="186">
        <f>IF(N475="základní",J475,0)</f>
        <v>0</v>
      </c>
      <c r="BF475" s="186">
        <f>IF(N475="snížená",J475,0)</f>
        <v>0</v>
      </c>
      <c r="BG475" s="186">
        <f>IF(N475="zákl. přenesená",J475,0)</f>
        <v>0</v>
      </c>
      <c r="BH475" s="186">
        <f>IF(N475="sníž. přenesená",J475,0)</f>
        <v>0</v>
      </c>
      <c r="BI475" s="186">
        <f>IF(N475="nulová",J475,0)</f>
        <v>0</v>
      </c>
      <c r="BJ475" s="20" t="s">
        <v>83</v>
      </c>
      <c r="BK475" s="186">
        <f>ROUND(I475*H475,2)</f>
        <v>0</v>
      </c>
      <c r="BL475" s="20" t="s">
        <v>396</v>
      </c>
      <c r="BM475" s="185" t="s">
        <v>903</v>
      </c>
    </row>
    <row r="476" spans="1:65" s="2" customFormat="1" ht="19.2">
      <c r="A476" s="37"/>
      <c r="B476" s="38"/>
      <c r="C476" s="39"/>
      <c r="D476" s="194" t="s">
        <v>952</v>
      </c>
      <c r="E476" s="39"/>
      <c r="F476" s="251" t="s">
        <v>6269</v>
      </c>
      <c r="G476" s="39"/>
      <c r="H476" s="39"/>
      <c r="I476" s="189"/>
      <c r="J476" s="39"/>
      <c r="K476" s="39"/>
      <c r="L476" s="42"/>
      <c r="M476" s="190"/>
      <c r="N476" s="191"/>
      <c r="O476" s="67"/>
      <c r="P476" s="67"/>
      <c r="Q476" s="67"/>
      <c r="R476" s="67"/>
      <c r="S476" s="67"/>
      <c r="T476" s="68"/>
      <c r="U476" s="37"/>
      <c r="V476" s="37"/>
      <c r="W476" s="37"/>
      <c r="X476" s="37"/>
      <c r="Y476" s="37"/>
      <c r="Z476" s="37"/>
      <c r="AA476" s="37"/>
      <c r="AB476" s="37"/>
      <c r="AC476" s="37"/>
      <c r="AD476" s="37"/>
      <c r="AE476" s="37"/>
      <c r="AT476" s="20" t="s">
        <v>952</v>
      </c>
      <c r="AU476" s="20" t="s">
        <v>83</v>
      </c>
    </row>
    <row r="477" spans="1:65" s="12" customFormat="1" ht="10.199999999999999">
      <c r="B477" s="192"/>
      <c r="C477" s="193"/>
      <c r="D477" s="194" t="s">
        <v>357</v>
      </c>
      <c r="E477" s="195" t="s">
        <v>19</v>
      </c>
      <c r="F477" s="196" t="s">
        <v>6236</v>
      </c>
      <c r="G477" s="193"/>
      <c r="H477" s="195" t="s">
        <v>19</v>
      </c>
      <c r="I477" s="197"/>
      <c r="J477" s="193"/>
      <c r="K477" s="193"/>
      <c r="L477" s="198"/>
      <c r="M477" s="199"/>
      <c r="N477" s="200"/>
      <c r="O477" s="200"/>
      <c r="P477" s="200"/>
      <c r="Q477" s="200"/>
      <c r="R477" s="200"/>
      <c r="S477" s="200"/>
      <c r="T477" s="201"/>
      <c r="AT477" s="202" t="s">
        <v>357</v>
      </c>
      <c r="AU477" s="202" t="s">
        <v>83</v>
      </c>
      <c r="AV477" s="12" t="s">
        <v>83</v>
      </c>
      <c r="AW477" s="12" t="s">
        <v>37</v>
      </c>
      <c r="AX477" s="12" t="s">
        <v>75</v>
      </c>
      <c r="AY477" s="202" t="s">
        <v>349</v>
      </c>
    </row>
    <row r="478" spans="1:65" s="13" customFormat="1" ht="10.199999999999999">
      <c r="B478" s="203"/>
      <c r="C478" s="204"/>
      <c r="D478" s="194" t="s">
        <v>357</v>
      </c>
      <c r="E478" s="205" t="s">
        <v>19</v>
      </c>
      <c r="F478" s="206" t="s">
        <v>3608</v>
      </c>
      <c r="G478" s="204"/>
      <c r="H478" s="207">
        <v>141</v>
      </c>
      <c r="I478" s="208"/>
      <c r="J478" s="204"/>
      <c r="K478" s="204"/>
      <c r="L478" s="209"/>
      <c r="M478" s="210"/>
      <c r="N478" s="211"/>
      <c r="O478" s="211"/>
      <c r="P478" s="211"/>
      <c r="Q478" s="211"/>
      <c r="R478" s="211"/>
      <c r="S478" s="211"/>
      <c r="T478" s="212"/>
      <c r="AT478" s="213" t="s">
        <v>357</v>
      </c>
      <c r="AU478" s="213" t="s">
        <v>83</v>
      </c>
      <c r="AV478" s="13" t="s">
        <v>85</v>
      </c>
      <c r="AW478" s="13" t="s">
        <v>37</v>
      </c>
      <c r="AX478" s="13" t="s">
        <v>75</v>
      </c>
      <c r="AY478" s="213" t="s">
        <v>349</v>
      </c>
    </row>
    <row r="479" spans="1:65" s="12" customFormat="1" ht="10.199999999999999">
      <c r="B479" s="192"/>
      <c r="C479" s="193"/>
      <c r="D479" s="194" t="s">
        <v>357</v>
      </c>
      <c r="E479" s="195" t="s">
        <v>19</v>
      </c>
      <c r="F479" s="196" t="s">
        <v>6261</v>
      </c>
      <c r="G479" s="193"/>
      <c r="H479" s="195" t="s">
        <v>19</v>
      </c>
      <c r="I479" s="197"/>
      <c r="J479" s="193"/>
      <c r="K479" s="193"/>
      <c r="L479" s="198"/>
      <c r="M479" s="199"/>
      <c r="N479" s="200"/>
      <c r="O479" s="200"/>
      <c r="P479" s="200"/>
      <c r="Q479" s="200"/>
      <c r="R479" s="200"/>
      <c r="S479" s="200"/>
      <c r="T479" s="201"/>
      <c r="AT479" s="202" t="s">
        <v>357</v>
      </c>
      <c r="AU479" s="202" t="s">
        <v>83</v>
      </c>
      <c r="AV479" s="12" t="s">
        <v>83</v>
      </c>
      <c r="AW479" s="12" t="s">
        <v>37</v>
      </c>
      <c r="AX479" s="12" t="s">
        <v>75</v>
      </c>
      <c r="AY479" s="202" t="s">
        <v>349</v>
      </c>
    </row>
    <row r="480" spans="1:65" s="13" customFormat="1" ht="10.199999999999999">
      <c r="B480" s="203"/>
      <c r="C480" s="204"/>
      <c r="D480" s="194" t="s">
        <v>357</v>
      </c>
      <c r="E480" s="205" t="s">
        <v>19</v>
      </c>
      <c r="F480" s="206" t="s">
        <v>379</v>
      </c>
      <c r="G480" s="204"/>
      <c r="H480" s="207">
        <v>10</v>
      </c>
      <c r="I480" s="208"/>
      <c r="J480" s="204"/>
      <c r="K480" s="204"/>
      <c r="L480" s="209"/>
      <c r="M480" s="210"/>
      <c r="N480" s="211"/>
      <c r="O480" s="211"/>
      <c r="P480" s="211"/>
      <c r="Q480" s="211"/>
      <c r="R480" s="211"/>
      <c r="S480" s="211"/>
      <c r="T480" s="212"/>
      <c r="AT480" s="213" t="s">
        <v>357</v>
      </c>
      <c r="AU480" s="213" t="s">
        <v>83</v>
      </c>
      <c r="AV480" s="13" t="s">
        <v>85</v>
      </c>
      <c r="AW480" s="13" t="s">
        <v>37</v>
      </c>
      <c r="AX480" s="13" t="s">
        <v>75</v>
      </c>
      <c r="AY480" s="213" t="s">
        <v>349</v>
      </c>
    </row>
    <row r="481" spans="1:65" s="14" customFormat="1" ht="10.199999999999999">
      <c r="B481" s="214"/>
      <c r="C481" s="215"/>
      <c r="D481" s="194" t="s">
        <v>357</v>
      </c>
      <c r="E481" s="216" t="s">
        <v>19</v>
      </c>
      <c r="F481" s="217" t="s">
        <v>360</v>
      </c>
      <c r="G481" s="215"/>
      <c r="H481" s="218">
        <v>151</v>
      </c>
      <c r="I481" s="219"/>
      <c r="J481" s="215"/>
      <c r="K481" s="215"/>
      <c r="L481" s="220"/>
      <c r="M481" s="221"/>
      <c r="N481" s="222"/>
      <c r="O481" s="222"/>
      <c r="P481" s="222"/>
      <c r="Q481" s="222"/>
      <c r="R481" s="222"/>
      <c r="S481" s="222"/>
      <c r="T481" s="223"/>
      <c r="AT481" s="224" t="s">
        <v>357</v>
      </c>
      <c r="AU481" s="224" t="s">
        <v>83</v>
      </c>
      <c r="AV481" s="14" t="s">
        <v>187</v>
      </c>
      <c r="AW481" s="14" t="s">
        <v>37</v>
      </c>
      <c r="AX481" s="14" t="s">
        <v>83</v>
      </c>
      <c r="AY481" s="224" t="s">
        <v>349</v>
      </c>
    </row>
    <row r="482" spans="1:65" s="2" customFormat="1" ht="16.5" customHeight="1">
      <c r="A482" s="37"/>
      <c r="B482" s="38"/>
      <c r="C482" s="174" t="s">
        <v>905</v>
      </c>
      <c r="D482" s="174" t="s">
        <v>350</v>
      </c>
      <c r="E482" s="175" t="s">
        <v>6272</v>
      </c>
      <c r="F482" s="176" t="s">
        <v>6273</v>
      </c>
      <c r="G482" s="177" t="s">
        <v>435</v>
      </c>
      <c r="H482" s="178">
        <v>51</v>
      </c>
      <c r="I482" s="179"/>
      <c r="J482" s="180">
        <f>ROUND(I482*H482,2)</f>
        <v>0</v>
      </c>
      <c r="K482" s="176" t="s">
        <v>6024</v>
      </c>
      <c r="L482" s="42"/>
      <c r="M482" s="181" t="s">
        <v>19</v>
      </c>
      <c r="N482" s="182" t="s">
        <v>46</v>
      </c>
      <c r="O482" s="67"/>
      <c r="P482" s="183">
        <f>O482*H482</f>
        <v>0</v>
      </c>
      <c r="Q482" s="183">
        <v>0</v>
      </c>
      <c r="R482" s="183">
        <f>Q482*H482</f>
        <v>0</v>
      </c>
      <c r="S482" s="183">
        <v>0</v>
      </c>
      <c r="T482" s="184">
        <f>S482*H482</f>
        <v>0</v>
      </c>
      <c r="U482" s="37"/>
      <c r="V482" s="37"/>
      <c r="W482" s="37"/>
      <c r="X482" s="37"/>
      <c r="Y482" s="37"/>
      <c r="Z482" s="37"/>
      <c r="AA482" s="37"/>
      <c r="AB482" s="37"/>
      <c r="AC482" s="37"/>
      <c r="AD482" s="37"/>
      <c r="AE482" s="37"/>
      <c r="AR482" s="185" t="s">
        <v>396</v>
      </c>
      <c r="AT482" s="185" t="s">
        <v>350</v>
      </c>
      <c r="AU482" s="185" t="s">
        <v>83</v>
      </c>
      <c r="AY482" s="20" t="s">
        <v>349</v>
      </c>
      <c r="BE482" s="186">
        <f>IF(N482="základní",J482,0)</f>
        <v>0</v>
      </c>
      <c r="BF482" s="186">
        <f>IF(N482="snížená",J482,0)</f>
        <v>0</v>
      </c>
      <c r="BG482" s="186">
        <f>IF(N482="zákl. přenesená",J482,0)</f>
        <v>0</v>
      </c>
      <c r="BH482" s="186">
        <f>IF(N482="sníž. přenesená",J482,0)</f>
        <v>0</v>
      </c>
      <c r="BI482" s="186">
        <f>IF(N482="nulová",J482,0)</f>
        <v>0</v>
      </c>
      <c r="BJ482" s="20" t="s">
        <v>83</v>
      </c>
      <c r="BK482" s="186">
        <f>ROUND(I482*H482,2)</f>
        <v>0</v>
      </c>
      <c r="BL482" s="20" t="s">
        <v>396</v>
      </c>
      <c r="BM482" s="185" t="s">
        <v>908</v>
      </c>
    </row>
    <row r="483" spans="1:65" s="2" customFormat="1" ht="19.2">
      <c r="A483" s="37"/>
      <c r="B483" s="38"/>
      <c r="C483" s="39"/>
      <c r="D483" s="194" t="s">
        <v>952</v>
      </c>
      <c r="E483" s="39"/>
      <c r="F483" s="251" t="s">
        <v>6269</v>
      </c>
      <c r="G483" s="39"/>
      <c r="H483" s="39"/>
      <c r="I483" s="189"/>
      <c r="J483" s="39"/>
      <c r="K483" s="39"/>
      <c r="L483" s="42"/>
      <c r="M483" s="190"/>
      <c r="N483" s="191"/>
      <c r="O483" s="67"/>
      <c r="P483" s="67"/>
      <c r="Q483" s="67"/>
      <c r="R483" s="67"/>
      <c r="S483" s="67"/>
      <c r="T483" s="68"/>
      <c r="U483" s="37"/>
      <c r="V483" s="37"/>
      <c r="W483" s="37"/>
      <c r="X483" s="37"/>
      <c r="Y483" s="37"/>
      <c r="Z483" s="37"/>
      <c r="AA483" s="37"/>
      <c r="AB483" s="37"/>
      <c r="AC483" s="37"/>
      <c r="AD483" s="37"/>
      <c r="AE483" s="37"/>
      <c r="AT483" s="20" t="s">
        <v>952</v>
      </c>
      <c r="AU483" s="20" t="s">
        <v>83</v>
      </c>
    </row>
    <row r="484" spans="1:65" s="12" customFormat="1" ht="10.199999999999999">
      <c r="B484" s="192"/>
      <c r="C484" s="193"/>
      <c r="D484" s="194" t="s">
        <v>357</v>
      </c>
      <c r="E484" s="195" t="s">
        <v>19</v>
      </c>
      <c r="F484" s="196" t="s">
        <v>6236</v>
      </c>
      <c r="G484" s="193"/>
      <c r="H484" s="195" t="s">
        <v>19</v>
      </c>
      <c r="I484" s="197"/>
      <c r="J484" s="193"/>
      <c r="K484" s="193"/>
      <c r="L484" s="198"/>
      <c r="M484" s="199"/>
      <c r="N484" s="200"/>
      <c r="O484" s="200"/>
      <c r="P484" s="200"/>
      <c r="Q484" s="200"/>
      <c r="R484" s="200"/>
      <c r="S484" s="200"/>
      <c r="T484" s="201"/>
      <c r="AT484" s="202" t="s">
        <v>357</v>
      </c>
      <c r="AU484" s="202" t="s">
        <v>83</v>
      </c>
      <c r="AV484" s="12" t="s">
        <v>83</v>
      </c>
      <c r="AW484" s="12" t="s">
        <v>37</v>
      </c>
      <c r="AX484" s="12" t="s">
        <v>75</v>
      </c>
      <c r="AY484" s="202" t="s">
        <v>349</v>
      </c>
    </row>
    <row r="485" spans="1:65" s="13" customFormat="1" ht="10.199999999999999">
      <c r="B485" s="203"/>
      <c r="C485" s="204"/>
      <c r="D485" s="194" t="s">
        <v>357</v>
      </c>
      <c r="E485" s="205" t="s">
        <v>19</v>
      </c>
      <c r="F485" s="206" t="s">
        <v>428</v>
      </c>
      <c r="G485" s="204"/>
      <c r="H485" s="207">
        <v>26</v>
      </c>
      <c r="I485" s="208"/>
      <c r="J485" s="204"/>
      <c r="K485" s="204"/>
      <c r="L485" s="209"/>
      <c r="M485" s="210"/>
      <c r="N485" s="211"/>
      <c r="O485" s="211"/>
      <c r="P485" s="211"/>
      <c r="Q485" s="211"/>
      <c r="R485" s="211"/>
      <c r="S485" s="211"/>
      <c r="T485" s="212"/>
      <c r="AT485" s="213" t="s">
        <v>357</v>
      </c>
      <c r="AU485" s="213" t="s">
        <v>83</v>
      </c>
      <c r="AV485" s="13" t="s">
        <v>85</v>
      </c>
      <c r="AW485" s="13" t="s">
        <v>37</v>
      </c>
      <c r="AX485" s="13" t="s">
        <v>75</v>
      </c>
      <c r="AY485" s="213" t="s">
        <v>349</v>
      </c>
    </row>
    <row r="486" spans="1:65" s="12" customFormat="1" ht="10.199999999999999">
      <c r="B486" s="192"/>
      <c r="C486" s="193"/>
      <c r="D486" s="194" t="s">
        <v>357</v>
      </c>
      <c r="E486" s="195" t="s">
        <v>19</v>
      </c>
      <c r="F486" s="196" t="s">
        <v>6261</v>
      </c>
      <c r="G486" s="193"/>
      <c r="H486" s="195" t="s">
        <v>19</v>
      </c>
      <c r="I486" s="197"/>
      <c r="J486" s="193"/>
      <c r="K486" s="193"/>
      <c r="L486" s="198"/>
      <c r="M486" s="199"/>
      <c r="N486" s="200"/>
      <c r="O486" s="200"/>
      <c r="P486" s="200"/>
      <c r="Q486" s="200"/>
      <c r="R486" s="200"/>
      <c r="S486" s="200"/>
      <c r="T486" s="201"/>
      <c r="AT486" s="202" t="s">
        <v>357</v>
      </c>
      <c r="AU486" s="202" t="s">
        <v>83</v>
      </c>
      <c r="AV486" s="12" t="s">
        <v>83</v>
      </c>
      <c r="AW486" s="12" t="s">
        <v>37</v>
      </c>
      <c r="AX486" s="12" t="s">
        <v>75</v>
      </c>
      <c r="AY486" s="202" t="s">
        <v>349</v>
      </c>
    </row>
    <row r="487" spans="1:65" s="13" customFormat="1" ht="10.199999999999999">
      <c r="B487" s="203"/>
      <c r="C487" s="204"/>
      <c r="D487" s="194" t="s">
        <v>357</v>
      </c>
      <c r="E487" s="205" t="s">
        <v>19</v>
      </c>
      <c r="F487" s="206" t="s">
        <v>502</v>
      </c>
      <c r="G487" s="204"/>
      <c r="H487" s="207">
        <v>25</v>
      </c>
      <c r="I487" s="208"/>
      <c r="J487" s="204"/>
      <c r="K487" s="204"/>
      <c r="L487" s="209"/>
      <c r="M487" s="210"/>
      <c r="N487" s="211"/>
      <c r="O487" s="211"/>
      <c r="P487" s="211"/>
      <c r="Q487" s="211"/>
      <c r="R487" s="211"/>
      <c r="S487" s="211"/>
      <c r="T487" s="212"/>
      <c r="AT487" s="213" t="s">
        <v>357</v>
      </c>
      <c r="AU487" s="213" t="s">
        <v>83</v>
      </c>
      <c r="AV487" s="13" t="s">
        <v>85</v>
      </c>
      <c r="AW487" s="13" t="s">
        <v>37</v>
      </c>
      <c r="AX487" s="13" t="s">
        <v>75</v>
      </c>
      <c r="AY487" s="213" t="s">
        <v>349</v>
      </c>
    </row>
    <row r="488" spans="1:65" s="14" customFormat="1" ht="10.199999999999999">
      <c r="B488" s="214"/>
      <c r="C488" s="215"/>
      <c r="D488" s="194" t="s">
        <v>357</v>
      </c>
      <c r="E488" s="216" t="s">
        <v>19</v>
      </c>
      <c r="F488" s="217" t="s">
        <v>360</v>
      </c>
      <c r="G488" s="215"/>
      <c r="H488" s="218">
        <v>51</v>
      </c>
      <c r="I488" s="219"/>
      <c r="J488" s="215"/>
      <c r="K488" s="215"/>
      <c r="L488" s="220"/>
      <c r="M488" s="221"/>
      <c r="N488" s="222"/>
      <c r="O488" s="222"/>
      <c r="P488" s="222"/>
      <c r="Q488" s="222"/>
      <c r="R488" s="222"/>
      <c r="S488" s="222"/>
      <c r="T488" s="223"/>
      <c r="AT488" s="224" t="s">
        <v>357</v>
      </c>
      <c r="AU488" s="224" t="s">
        <v>83</v>
      </c>
      <c r="AV488" s="14" t="s">
        <v>187</v>
      </c>
      <c r="AW488" s="14" t="s">
        <v>37</v>
      </c>
      <c r="AX488" s="14" t="s">
        <v>83</v>
      </c>
      <c r="AY488" s="224" t="s">
        <v>349</v>
      </c>
    </row>
    <row r="489" spans="1:65" s="2" customFormat="1" ht="16.5" customHeight="1">
      <c r="A489" s="37"/>
      <c r="B489" s="38"/>
      <c r="C489" s="174" t="s">
        <v>724</v>
      </c>
      <c r="D489" s="174" t="s">
        <v>350</v>
      </c>
      <c r="E489" s="175" t="s">
        <v>6274</v>
      </c>
      <c r="F489" s="176" t="s">
        <v>6275</v>
      </c>
      <c r="G489" s="177" t="s">
        <v>435</v>
      </c>
      <c r="H489" s="178">
        <v>27</v>
      </c>
      <c r="I489" s="179"/>
      <c r="J489" s="180">
        <f>ROUND(I489*H489,2)</f>
        <v>0</v>
      </c>
      <c r="K489" s="176" t="s">
        <v>6024</v>
      </c>
      <c r="L489" s="42"/>
      <c r="M489" s="181" t="s">
        <v>19</v>
      </c>
      <c r="N489" s="182" t="s">
        <v>46</v>
      </c>
      <c r="O489" s="67"/>
      <c r="P489" s="183">
        <f>O489*H489</f>
        <v>0</v>
      </c>
      <c r="Q489" s="183">
        <v>0</v>
      </c>
      <c r="R489" s="183">
        <f>Q489*H489</f>
        <v>0</v>
      </c>
      <c r="S489" s="183">
        <v>0</v>
      </c>
      <c r="T489" s="184">
        <f>S489*H489</f>
        <v>0</v>
      </c>
      <c r="U489" s="37"/>
      <c r="V489" s="37"/>
      <c r="W489" s="37"/>
      <c r="X489" s="37"/>
      <c r="Y489" s="37"/>
      <c r="Z489" s="37"/>
      <c r="AA489" s="37"/>
      <c r="AB489" s="37"/>
      <c r="AC489" s="37"/>
      <c r="AD489" s="37"/>
      <c r="AE489" s="37"/>
      <c r="AR489" s="185" t="s">
        <v>396</v>
      </c>
      <c r="AT489" s="185" t="s">
        <v>350</v>
      </c>
      <c r="AU489" s="185" t="s">
        <v>83</v>
      </c>
      <c r="AY489" s="20" t="s">
        <v>349</v>
      </c>
      <c r="BE489" s="186">
        <f>IF(N489="základní",J489,0)</f>
        <v>0</v>
      </c>
      <c r="BF489" s="186">
        <f>IF(N489="snížená",J489,0)</f>
        <v>0</v>
      </c>
      <c r="BG489" s="186">
        <f>IF(N489="zákl. přenesená",J489,0)</f>
        <v>0</v>
      </c>
      <c r="BH489" s="186">
        <f>IF(N489="sníž. přenesená",J489,0)</f>
        <v>0</v>
      </c>
      <c r="BI489" s="186">
        <f>IF(N489="nulová",J489,0)</f>
        <v>0</v>
      </c>
      <c r="BJ489" s="20" t="s">
        <v>83</v>
      </c>
      <c r="BK489" s="186">
        <f>ROUND(I489*H489,2)</f>
        <v>0</v>
      </c>
      <c r="BL489" s="20" t="s">
        <v>396</v>
      </c>
      <c r="BM489" s="185" t="s">
        <v>912</v>
      </c>
    </row>
    <row r="490" spans="1:65" s="2" customFormat="1" ht="19.2">
      <c r="A490" s="37"/>
      <c r="B490" s="38"/>
      <c r="C490" s="39"/>
      <c r="D490" s="194" t="s">
        <v>952</v>
      </c>
      <c r="E490" s="39"/>
      <c r="F490" s="251" t="s">
        <v>6269</v>
      </c>
      <c r="G490" s="39"/>
      <c r="H490" s="39"/>
      <c r="I490" s="189"/>
      <c r="J490" s="39"/>
      <c r="K490" s="39"/>
      <c r="L490" s="42"/>
      <c r="M490" s="190"/>
      <c r="N490" s="191"/>
      <c r="O490" s="67"/>
      <c r="P490" s="67"/>
      <c r="Q490" s="67"/>
      <c r="R490" s="67"/>
      <c r="S490" s="67"/>
      <c r="T490" s="68"/>
      <c r="U490" s="37"/>
      <c r="V490" s="37"/>
      <c r="W490" s="37"/>
      <c r="X490" s="37"/>
      <c r="Y490" s="37"/>
      <c r="Z490" s="37"/>
      <c r="AA490" s="37"/>
      <c r="AB490" s="37"/>
      <c r="AC490" s="37"/>
      <c r="AD490" s="37"/>
      <c r="AE490" s="37"/>
      <c r="AT490" s="20" t="s">
        <v>952</v>
      </c>
      <c r="AU490" s="20" t="s">
        <v>83</v>
      </c>
    </row>
    <row r="491" spans="1:65" s="12" customFormat="1" ht="10.199999999999999">
      <c r="B491" s="192"/>
      <c r="C491" s="193"/>
      <c r="D491" s="194" t="s">
        <v>357</v>
      </c>
      <c r="E491" s="195" t="s">
        <v>19</v>
      </c>
      <c r="F491" s="196" t="s">
        <v>6118</v>
      </c>
      <c r="G491" s="193"/>
      <c r="H491" s="195" t="s">
        <v>19</v>
      </c>
      <c r="I491" s="197"/>
      <c r="J491" s="193"/>
      <c r="K491" s="193"/>
      <c r="L491" s="198"/>
      <c r="M491" s="199"/>
      <c r="N491" s="200"/>
      <c r="O491" s="200"/>
      <c r="P491" s="200"/>
      <c r="Q491" s="200"/>
      <c r="R491" s="200"/>
      <c r="S491" s="200"/>
      <c r="T491" s="201"/>
      <c r="AT491" s="202" t="s">
        <v>357</v>
      </c>
      <c r="AU491" s="202" t="s">
        <v>83</v>
      </c>
      <c r="AV491" s="12" t="s">
        <v>83</v>
      </c>
      <c r="AW491" s="12" t="s">
        <v>37</v>
      </c>
      <c r="AX491" s="12" t="s">
        <v>75</v>
      </c>
      <c r="AY491" s="202" t="s">
        <v>349</v>
      </c>
    </row>
    <row r="492" spans="1:65" s="13" customFormat="1" ht="10.199999999999999">
      <c r="B492" s="203"/>
      <c r="C492" s="204"/>
      <c r="D492" s="194" t="s">
        <v>357</v>
      </c>
      <c r="E492" s="205" t="s">
        <v>19</v>
      </c>
      <c r="F492" s="206" t="s">
        <v>396</v>
      </c>
      <c r="G492" s="204"/>
      <c r="H492" s="207">
        <v>16</v>
      </c>
      <c r="I492" s="208"/>
      <c r="J492" s="204"/>
      <c r="K492" s="204"/>
      <c r="L492" s="209"/>
      <c r="M492" s="210"/>
      <c r="N492" s="211"/>
      <c r="O492" s="211"/>
      <c r="P492" s="211"/>
      <c r="Q492" s="211"/>
      <c r="R492" s="211"/>
      <c r="S492" s="211"/>
      <c r="T492" s="212"/>
      <c r="AT492" s="213" t="s">
        <v>357</v>
      </c>
      <c r="AU492" s="213" t="s">
        <v>83</v>
      </c>
      <c r="AV492" s="13" t="s">
        <v>85</v>
      </c>
      <c r="AW492" s="13" t="s">
        <v>37</v>
      </c>
      <c r="AX492" s="13" t="s">
        <v>75</v>
      </c>
      <c r="AY492" s="213" t="s">
        <v>349</v>
      </c>
    </row>
    <row r="493" spans="1:65" s="12" customFormat="1" ht="10.199999999999999">
      <c r="B493" s="192"/>
      <c r="C493" s="193"/>
      <c r="D493" s="194" t="s">
        <v>357</v>
      </c>
      <c r="E493" s="195" t="s">
        <v>19</v>
      </c>
      <c r="F493" s="196" t="s">
        <v>6236</v>
      </c>
      <c r="G493" s="193"/>
      <c r="H493" s="195" t="s">
        <v>19</v>
      </c>
      <c r="I493" s="197"/>
      <c r="J493" s="193"/>
      <c r="K493" s="193"/>
      <c r="L493" s="198"/>
      <c r="M493" s="199"/>
      <c r="N493" s="200"/>
      <c r="O493" s="200"/>
      <c r="P493" s="200"/>
      <c r="Q493" s="200"/>
      <c r="R493" s="200"/>
      <c r="S493" s="200"/>
      <c r="T493" s="201"/>
      <c r="AT493" s="202" t="s">
        <v>357</v>
      </c>
      <c r="AU493" s="202" t="s">
        <v>83</v>
      </c>
      <c r="AV493" s="12" t="s">
        <v>83</v>
      </c>
      <c r="AW493" s="12" t="s">
        <v>37</v>
      </c>
      <c r="AX493" s="12" t="s">
        <v>75</v>
      </c>
      <c r="AY493" s="202" t="s">
        <v>349</v>
      </c>
    </row>
    <row r="494" spans="1:65" s="13" customFormat="1" ht="10.199999999999999">
      <c r="B494" s="203"/>
      <c r="C494" s="204"/>
      <c r="D494" s="194" t="s">
        <v>357</v>
      </c>
      <c r="E494" s="205" t="s">
        <v>19</v>
      </c>
      <c r="F494" s="206" t="s">
        <v>411</v>
      </c>
      <c r="G494" s="204"/>
      <c r="H494" s="207">
        <v>11</v>
      </c>
      <c r="I494" s="208"/>
      <c r="J494" s="204"/>
      <c r="K494" s="204"/>
      <c r="L494" s="209"/>
      <c r="M494" s="210"/>
      <c r="N494" s="211"/>
      <c r="O494" s="211"/>
      <c r="P494" s="211"/>
      <c r="Q494" s="211"/>
      <c r="R494" s="211"/>
      <c r="S494" s="211"/>
      <c r="T494" s="212"/>
      <c r="AT494" s="213" t="s">
        <v>357</v>
      </c>
      <c r="AU494" s="213" t="s">
        <v>83</v>
      </c>
      <c r="AV494" s="13" t="s">
        <v>85</v>
      </c>
      <c r="AW494" s="13" t="s">
        <v>37</v>
      </c>
      <c r="AX494" s="13" t="s">
        <v>75</v>
      </c>
      <c r="AY494" s="213" t="s">
        <v>349</v>
      </c>
    </row>
    <row r="495" spans="1:65" s="14" customFormat="1" ht="10.199999999999999">
      <c r="B495" s="214"/>
      <c r="C495" s="215"/>
      <c r="D495" s="194" t="s">
        <v>357</v>
      </c>
      <c r="E495" s="216" t="s">
        <v>19</v>
      </c>
      <c r="F495" s="217" t="s">
        <v>360</v>
      </c>
      <c r="G495" s="215"/>
      <c r="H495" s="218">
        <v>27</v>
      </c>
      <c r="I495" s="219"/>
      <c r="J495" s="215"/>
      <c r="K495" s="215"/>
      <c r="L495" s="220"/>
      <c r="M495" s="221"/>
      <c r="N495" s="222"/>
      <c r="O495" s="222"/>
      <c r="P495" s="222"/>
      <c r="Q495" s="222"/>
      <c r="R495" s="222"/>
      <c r="S495" s="222"/>
      <c r="T495" s="223"/>
      <c r="AT495" s="224" t="s">
        <v>357</v>
      </c>
      <c r="AU495" s="224" t="s">
        <v>83</v>
      </c>
      <c r="AV495" s="14" t="s">
        <v>187</v>
      </c>
      <c r="AW495" s="14" t="s">
        <v>37</v>
      </c>
      <c r="AX495" s="14" t="s">
        <v>83</v>
      </c>
      <c r="AY495" s="224" t="s">
        <v>349</v>
      </c>
    </row>
    <row r="496" spans="1:65" s="2" customFormat="1" ht="16.5" customHeight="1">
      <c r="A496" s="37"/>
      <c r="B496" s="38"/>
      <c r="C496" s="174" t="s">
        <v>915</v>
      </c>
      <c r="D496" s="174" t="s">
        <v>350</v>
      </c>
      <c r="E496" s="175" t="s">
        <v>6276</v>
      </c>
      <c r="F496" s="176" t="s">
        <v>6277</v>
      </c>
      <c r="G496" s="177" t="s">
        <v>484</v>
      </c>
      <c r="H496" s="178">
        <v>12</v>
      </c>
      <c r="I496" s="179"/>
      <c r="J496" s="180">
        <f>ROUND(I496*H496,2)</f>
        <v>0</v>
      </c>
      <c r="K496" s="176" t="s">
        <v>6024</v>
      </c>
      <c r="L496" s="42"/>
      <c r="M496" s="181" t="s">
        <v>19</v>
      </c>
      <c r="N496" s="182" t="s">
        <v>46</v>
      </c>
      <c r="O496" s="67"/>
      <c r="P496" s="183">
        <f>O496*H496</f>
        <v>0</v>
      </c>
      <c r="Q496" s="183">
        <v>0</v>
      </c>
      <c r="R496" s="183">
        <f>Q496*H496</f>
        <v>0</v>
      </c>
      <c r="S496" s="183">
        <v>0</v>
      </c>
      <c r="T496" s="184">
        <f>S496*H496</f>
        <v>0</v>
      </c>
      <c r="U496" s="37"/>
      <c r="V496" s="37"/>
      <c r="W496" s="37"/>
      <c r="X496" s="37"/>
      <c r="Y496" s="37"/>
      <c r="Z496" s="37"/>
      <c r="AA496" s="37"/>
      <c r="AB496" s="37"/>
      <c r="AC496" s="37"/>
      <c r="AD496" s="37"/>
      <c r="AE496" s="37"/>
      <c r="AR496" s="185" t="s">
        <v>396</v>
      </c>
      <c r="AT496" s="185" t="s">
        <v>350</v>
      </c>
      <c r="AU496" s="185" t="s">
        <v>83</v>
      </c>
      <c r="AY496" s="20" t="s">
        <v>349</v>
      </c>
      <c r="BE496" s="186">
        <f>IF(N496="základní",J496,0)</f>
        <v>0</v>
      </c>
      <c r="BF496" s="186">
        <f>IF(N496="snížená",J496,0)</f>
        <v>0</v>
      </c>
      <c r="BG496" s="186">
        <f>IF(N496="zákl. přenesená",J496,0)</f>
        <v>0</v>
      </c>
      <c r="BH496" s="186">
        <f>IF(N496="sníž. přenesená",J496,0)</f>
        <v>0</v>
      </c>
      <c r="BI496" s="186">
        <f>IF(N496="nulová",J496,0)</f>
        <v>0</v>
      </c>
      <c r="BJ496" s="20" t="s">
        <v>83</v>
      </c>
      <c r="BK496" s="186">
        <f>ROUND(I496*H496,2)</f>
        <v>0</v>
      </c>
      <c r="BL496" s="20" t="s">
        <v>396</v>
      </c>
      <c r="BM496" s="185" t="s">
        <v>919</v>
      </c>
    </row>
    <row r="497" spans="1:65" s="2" customFormat="1" ht="19.2">
      <c r="A497" s="37"/>
      <c r="B497" s="38"/>
      <c r="C497" s="39"/>
      <c r="D497" s="194" t="s">
        <v>952</v>
      </c>
      <c r="E497" s="39"/>
      <c r="F497" s="251" t="s">
        <v>6249</v>
      </c>
      <c r="G497" s="39"/>
      <c r="H497" s="39"/>
      <c r="I497" s="189"/>
      <c r="J497" s="39"/>
      <c r="K497" s="39"/>
      <c r="L497" s="42"/>
      <c r="M497" s="190"/>
      <c r="N497" s="191"/>
      <c r="O497" s="67"/>
      <c r="P497" s="67"/>
      <c r="Q497" s="67"/>
      <c r="R497" s="67"/>
      <c r="S497" s="67"/>
      <c r="T497" s="68"/>
      <c r="U497" s="37"/>
      <c r="V497" s="37"/>
      <c r="W497" s="37"/>
      <c r="X497" s="37"/>
      <c r="Y497" s="37"/>
      <c r="Z497" s="37"/>
      <c r="AA497" s="37"/>
      <c r="AB497" s="37"/>
      <c r="AC497" s="37"/>
      <c r="AD497" s="37"/>
      <c r="AE497" s="37"/>
      <c r="AT497" s="20" t="s">
        <v>952</v>
      </c>
      <c r="AU497" s="20" t="s">
        <v>83</v>
      </c>
    </row>
    <row r="498" spans="1:65" s="2" customFormat="1" ht="16.5" customHeight="1">
      <c r="A498" s="37"/>
      <c r="B498" s="38"/>
      <c r="C498" s="174" t="s">
        <v>730</v>
      </c>
      <c r="D498" s="174" t="s">
        <v>350</v>
      </c>
      <c r="E498" s="175" t="s">
        <v>6278</v>
      </c>
      <c r="F498" s="176" t="s">
        <v>6279</v>
      </c>
      <c r="G498" s="177" t="s">
        <v>484</v>
      </c>
      <c r="H498" s="178">
        <v>2</v>
      </c>
      <c r="I498" s="179"/>
      <c r="J498" s="180">
        <f>ROUND(I498*H498,2)</f>
        <v>0</v>
      </c>
      <c r="K498" s="176" t="s">
        <v>6024</v>
      </c>
      <c r="L498" s="42"/>
      <c r="M498" s="181" t="s">
        <v>19</v>
      </c>
      <c r="N498" s="182" t="s">
        <v>46</v>
      </c>
      <c r="O498" s="67"/>
      <c r="P498" s="183">
        <f>O498*H498</f>
        <v>0</v>
      </c>
      <c r="Q498" s="183">
        <v>0</v>
      </c>
      <c r="R498" s="183">
        <f>Q498*H498</f>
        <v>0</v>
      </c>
      <c r="S498" s="183">
        <v>0</v>
      </c>
      <c r="T498" s="184">
        <f>S498*H498</f>
        <v>0</v>
      </c>
      <c r="U498" s="37"/>
      <c r="V498" s="37"/>
      <c r="W498" s="37"/>
      <c r="X498" s="37"/>
      <c r="Y498" s="37"/>
      <c r="Z498" s="37"/>
      <c r="AA498" s="37"/>
      <c r="AB498" s="37"/>
      <c r="AC498" s="37"/>
      <c r="AD498" s="37"/>
      <c r="AE498" s="37"/>
      <c r="AR498" s="185" t="s">
        <v>396</v>
      </c>
      <c r="AT498" s="185" t="s">
        <v>350</v>
      </c>
      <c r="AU498" s="185" t="s">
        <v>83</v>
      </c>
      <c r="AY498" s="20" t="s">
        <v>349</v>
      </c>
      <c r="BE498" s="186">
        <f>IF(N498="základní",J498,0)</f>
        <v>0</v>
      </c>
      <c r="BF498" s="186">
        <f>IF(N498="snížená",J498,0)</f>
        <v>0</v>
      </c>
      <c r="BG498" s="186">
        <f>IF(N498="zákl. přenesená",J498,0)</f>
        <v>0</v>
      </c>
      <c r="BH498" s="186">
        <f>IF(N498="sníž. přenesená",J498,0)</f>
        <v>0</v>
      </c>
      <c r="BI498" s="186">
        <f>IF(N498="nulová",J498,0)</f>
        <v>0</v>
      </c>
      <c r="BJ498" s="20" t="s">
        <v>83</v>
      </c>
      <c r="BK498" s="186">
        <f>ROUND(I498*H498,2)</f>
        <v>0</v>
      </c>
      <c r="BL498" s="20" t="s">
        <v>396</v>
      </c>
      <c r="BM498" s="185" t="s">
        <v>923</v>
      </c>
    </row>
    <row r="499" spans="1:65" s="2" customFormat="1" ht="19.2">
      <c r="A499" s="37"/>
      <c r="B499" s="38"/>
      <c r="C499" s="39"/>
      <c r="D499" s="194" t="s">
        <v>952</v>
      </c>
      <c r="E499" s="39"/>
      <c r="F499" s="251" t="s">
        <v>6249</v>
      </c>
      <c r="G499" s="39"/>
      <c r="H499" s="39"/>
      <c r="I499" s="189"/>
      <c r="J499" s="39"/>
      <c r="K499" s="39"/>
      <c r="L499" s="42"/>
      <c r="M499" s="190"/>
      <c r="N499" s="191"/>
      <c r="O499" s="67"/>
      <c r="P499" s="67"/>
      <c r="Q499" s="67"/>
      <c r="R499" s="67"/>
      <c r="S499" s="67"/>
      <c r="T499" s="68"/>
      <c r="U499" s="37"/>
      <c r="V499" s="37"/>
      <c r="W499" s="37"/>
      <c r="X499" s="37"/>
      <c r="Y499" s="37"/>
      <c r="Z499" s="37"/>
      <c r="AA499" s="37"/>
      <c r="AB499" s="37"/>
      <c r="AC499" s="37"/>
      <c r="AD499" s="37"/>
      <c r="AE499" s="37"/>
      <c r="AT499" s="20" t="s">
        <v>952</v>
      </c>
      <c r="AU499" s="20" t="s">
        <v>83</v>
      </c>
    </row>
    <row r="500" spans="1:65" s="2" customFormat="1" ht="16.5" customHeight="1">
      <c r="A500" s="37"/>
      <c r="B500" s="38"/>
      <c r="C500" s="174" t="s">
        <v>924</v>
      </c>
      <c r="D500" s="174" t="s">
        <v>350</v>
      </c>
      <c r="E500" s="175" t="s">
        <v>6280</v>
      </c>
      <c r="F500" s="176" t="s">
        <v>6281</v>
      </c>
      <c r="G500" s="177" t="s">
        <v>484</v>
      </c>
      <c r="H500" s="178">
        <v>2</v>
      </c>
      <c r="I500" s="179"/>
      <c r="J500" s="180">
        <f>ROUND(I500*H500,2)</f>
        <v>0</v>
      </c>
      <c r="K500" s="176" t="s">
        <v>6024</v>
      </c>
      <c r="L500" s="42"/>
      <c r="M500" s="181" t="s">
        <v>19</v>
      </c>
      <c r="N500" s="182" t="s">
        <v>46</v>
      </c>
      <c r="O500" s="67"/>
      <c r="P500" s="183">
        <f>O500*H500</f>
        <v>0</v>
      </c>
      <c r="Q500" s="183">
        <v>0</v>
      </c>
      <c r="R500" s="183">
        <f>Q500*H500</f>
        <v>0</v>
      </c>
      <c r="S500" s="183">
        <v>0</v>
      </c>
      <c r="T500" s="184">
        <f>S500*H500</f>
        <v>0</v>
      </c>
      <c r="U500" s="37"/>
      <c r="V500" s="37"/>
      <c r="W500" s="37"/>
      <c r="X500" s="37"/>
      <c r="Y500" s="37"/>
      <c r="Z500" s="37"/>
      <c r="AA500" s="37"/>
      <c r="AB500" s="37"/>
      <c r="AC500" s="37"/>
      <c r="AD500" s="37"/>
      <c r="AE500" s="37"/>
      <c r="AR500" s="185" t="s">
        <v>396</v>
      </c>
      <c r="AT500" s="185" t="s">
        <v>350</v>
      </c>
      <c r="AU500" s="185" t="s">
        <v>83</v>
      </c>
      <c r="AY500" s="20" t="s">
        <v>349</v>
      </c>
      <c r="BE500" s="186">
        <f>IF(N500="základní",J500,0)</f>
        <v>0</v>
      </c>
      <c r="BF500" s="186">
        <f>IF(N500="snížená",J500,0)</f>
        <v>0</v>
      </c>
      <c r="BG500" s="186">
        <f>IF(N500="zákl. přenesená",J500,0)</f>
        <v>0</v>
      </c>
      <c r="BH500" s="186">
        <f>IF(N500="sníž. přenesená",J500,0)</f>
        <v>0</v>
      </c>
      <c r="BI500" s="186">
        <f>IF(N500="nulová",J500,0)</f>
        <v>0</v>
      </c>
      <c r="BJ500" s="20" t="s">
        <v>83</v>
      </c>
      <c r="BK500" s="186">
        <f>ROUND(I500*H500,2)</f>
        <v>0</v>
      </c>
      <c r="BL500" s="20" t="s">
        <v>396</v>
      </c>
      <c r="BM500" s="185" t="s">
        <v>928</v>
      </c>
    </row>
    <row r="501" spans="1:65" s="2" customFormat="1" ht="19.2">
      <c r="A501" s="37"/>
      <c r="B501" s="38"/>
      <c r="C501" s="39"/>
      <c r="D501" s="194" t="s">
        <v>952</v>
      </c>
      <c r="E501" s="39"/>
      <c r="F501" s="251" t="s">
        <v>6249</v>
      </c>
      <c r="G501" s="39"/>
      <c r="H501" s="39"/>
      <c r="I501" s="189"/>
      <c r="J501" s="39"/>
      <c r="K501" s="39"/>
      <c r="L501" s="42"/>
      <c r="M501" s="190"/>
      <c r="N501" s="191"/>
      <c r="O501" s="67"/>
      <c r="P501" s="67"/>
      <c r="Q501" s="67"/>
      <c r="R501" s="67"/>
      <c r="S501" s="67"/>
      <c r="T501" s="68"/>
      <c r="U501" s="37"/>
      <c r="V501" s="37"/>
      <c r="W501" s="37"/>
      <c r="X501" s="37"/>
      <c r="Y501" s="37"/>
      <c r="Z501" s="37"/>
      <c r="AA501" s="37"/>
      <c r="AB501" s="37"/>
      <c r="AC501" s="37"/>
      <c r="AD501" s="37"/>
      <c r="AE501" s="37"/>
      <c r="AT501" s="20" t="s">
        <v>952</v>
      </c>
      <c r="AU501" s="20" t="s">
        <v>83</v>
      </c>
    </row>
    <row r="502" spans="1:65" s="2" customFormat="1" ht="16.5" customHeight="1">
      <c r="A502" s="37"/>
      <c r="B502" s="38"/>
      <c r="C502" s="174" t="s">
        <v>736</v>
      </c>
      <c r="D502" s="174" t="s">
        <v>350</v>
      </c>
      <c r="E502" s="175" t="s">
        <v>6282</v>
      </c>
      <c r="F502" s="176" t="s">
        <v>6283</v>
      </c>
      <c r="G502" s="177" t="s">
        <v>484</v>
      </c>
      <c r="H502" s="178">
        <v>172</v>
      </c>
      <c r="I502" s="179"/>
      <c r="J502" s="180">
        <f>ROUND(I502*H502,2)</f>
        <v>0</v>
      </c>
      <c r="K502" s="176" t="s">
        <v>6024</v>
      </c>
      <c r="L502" s="42"/>
      <c r="M502" s="181" t="s">
        <v>19</v>
      </c>
      <c r="N502" s="182" t="s">
        <v>46</v>
      </c>
      <c r="O502" s="67"/>
      <c r="P502" s="183">
        <f>O502*H502</f>
        <v>0</v>
      </c>
      <c r="Q502" s="183">
        <v>0</v>
      </c>
      <c r="R502" s="183">
        <f>Q502*H502</f>
        <v>0</v>
      </c>
      <c r="S502" s="183">
        <v>0</v>
      </c>
      <c r="T502" s="184">
        <f>S502*H502</f>
        <v>0</v>
      </c>
      <c r="U502" s="37"/>
      <c r="V502" s="37"/>
      <c r="W502" s="37"/>
      <c r="X502" s="37"/>
      <c r="Y502" s="37"/>
      <c r="Z502" s="37"/>
      <c r="AA502" s="37"/>
      <c r="AB502" s="37"/>
      <c r="AC502" s="37"/>
      <c r="AD502" s="37"/>
      <c r="AE502" s="37"/>
      <c r="AR502" s="185" t="s">
        <v>396</v>
      </c>
      <c r="AT502" s="185" t="s">
        <v>350</v>
      </c>
      <c r="AU502" s="185" t="s">
        <v>83</v>
      </c>
      <c r="AY502" s="20" t="s">
        <v>349</v>
      </c>
      <c r="BE502" s="186">
        <f>IF(N502="základní",J502,0)</f>
        <v>0</v>
      </c>
      <c r="BF502" s="186">
        <f>IF(N502="snížená",J502,0)</f>
        <v>0</v>
      </c>
      <c r="BG502" s="186">
        <f>IF(N502="zákl. přenesená",J502,0)</f>
        <v>0</v>
      </c>
      <c r="BH502" s="186">
        <f>IF(N502="sníž. přenesená",J502,0)</f>
        <v>0</v>
      </c>
      <c r="BI502" s="186">
        <f>IF(N502="nulová",J502,0)</f>
        <v>0</v>
      </c>
      <c r="BJ502" s="20" t="s">
        <v>83</v>
      </c>
      <c r="BK502" s="186">
        <f>ROUND(I502*H502,2)</f>
        <v>0</v>
      </c>
      <c r="BL502" s="20" t="s">
        <v>396</v>
      </c>
      <c r="BM502" s="185" t="s">
        <v>1768</v>
      </c>
    </row>
    <row r="503" spans="1:65" s="2" customFormat="1" ht="19.2">
      <c r="A503" s="37"/>
      <c r="B503" s="38"/>
      <c r="C503" s="39"/>
      <c r="D503" s="194" t="s">
        <v>952</v>
      </c>
      <c r="E503" s="39"/>
      <c r="F503" s="251" t="s">
        <v>6284</v>
      </c>
      <c r="G503" s="39"/>
      <c r="H503" s="39"/>
      <c r="I503" s="189"/>
      <c r="J503" s="39"/>
      <c r="K503" s="39"/>
      <c r="L503" s="42"/>
      <c r="M503" s="190"/>
      <c r="N503" s="191"/>
      <c r="O503" s="67"/>
      <c r="P503" s="67"/>
      <c r="Q503" s="67"/>
      <c r="R503" s="67"/>
      <c r="S503" s="67"/>
      <c r="T503" s="68"/>
      <c r="U503" s="37"/>
      <c r="V503" s="37"/>
      <c r="W503" s="37"/>
      <c r="X503" s="37"/>
      <c r="Y503" s="37"/>
      <c r="Z503" s="37"/>
      <c r="AA503" s="37"/>
      <c r="AB503" s="37"/>
      <c r="AC503" s="37"/>
      <c r="AD503" s="37"/>
      <c r="AE503" s="37"/>
      <c r="AT503" s="20" t="s">
        <v>952</v>
      </c>
      <c r="AU503" s="20" t="s">
        <v>83</v>
      </c>
    </row>
    <row r="504" spans="1:65" s="12" customFormat="1" ht="10.199999999999999">
      <c r="B504" s="192"/>
      <c r="C504" s="193"/>
      <c r="D504" s="194" t="s">
        <v>357</v>
      </c>
      <c r="E504" s="195" t="s">
        <v>19</v>
      </c>
      <c r="F504" s="196" t="s">
        <v>6285</v>
      </c>
      <c r="G504" s="193"/>
      <c r="H504" s="195" t="s">
        <v>19</v>
      </c>
      <c r="I504" s="197"/>
      <c r="J504" s="193"/>
      <c r="K504" s="193"/>
      <c r="L504" s="198"/>
      <c r="M504" s="199"/>
      <c r="N504" s="200"/>
      <c r="O504" s="200"/>
      <c r="P504" s="200"/>
      <c r="Q504" s="200"/>
      <c r="R504" s="200"/>
      <c r="S504" s="200"/>
      <c r="T504" s="201"/>
      <c r="AT504" s="202" t="s">
        <v>357</v>
      </c>
      <c r="AU504" s="202" t="s">
        <v>83</v>
      </c>
      <c r="AV504" s="12" t="s">
        <v>83</v>
      </c>
      <c r="AW504" s="12" t="s">
        <v>37</v>
      </c>
      <c r="AX504" s="12" t="s">
        <v>75</v>
      </c>
      <c r="AY504" s="202" t="s">
        <v>349</v>
      </c>
    </row>
    <row r="505" spans="1:65" s="13" customFormat="1" ht="10.199999999999999">
      <c r="B505" s="203"/>
      <c r="C505" s="204"/>
      <c r="D505" s="194" t="s">
        <v>357</v>
      </c>
      <c r="E505" s="205" t="s">
        <v>19</v>
      </c>
      <c r="F505" s="206" t="s">
        <v>6286</v>
      </c>
      <c r="G505" s="204"/>
      <c r="H505" s="207">
        <v>172</v>
      </c>
      <c r="I505" s="208"/>
      <c r="J505" s="204"/>
      <c r="K505" s="204"/>
      <c r="L505" s="209"/>
      <c r="M505" s="210"/>
      <c r="N505" s="211"/>
      <c r="O505" s="211"/>
      <c r="P505" s="211"/>
      <c r="Q505" s="211"/>
      <c r="R505" s="211"/>
      <c r="S505" s="211"/>
      <c r="T505" s="212"/>
      <c r="AT505" s="213" t="s">
        <v>357</v>
      </c>
      <c r="AU505" s="213" t="s">
        <v>83</v>
      </c>
      <c r="AV505" s="13" t="s">
        <v>85</v>
      </c>
      <c r="AW505" s="13" t="s">
        <v>37</v>
      </c>
      <c r="AX505" s="13" t="s">
        <v>75</v>
      </c>
      <c r="AY505" s="213" t="s">
        <v>349</v>
      </c>
    </row>
    <row r="506" spans="1:65" s="14" customFormat="1" ht="10.199999999999999">
      <c r="B506" s="214"/>
      <c r="C506" s="215"/>
      <c r="D506" s="194" t="s">
        <v>357</v>
      </c>
      <c r="E506" s="216" t="s">
        <v>19</v>
      </c>
      <c r="F506" s="217" t="s">
        <v>360</v>
      </c>
      <c r="G506" s="215"/>
      <c r="H506" s="218">
        <v>172</v>
      </c>
      <c r="I506" s="219"/>
      <c r="J506" s="215"/>
      <c r="K506" s="215"/>
      <c r="L506" s="220"/>
      <c r="M506" s="221"/>
      <c r="N506" s="222"/>
      <c r="O506" s="222"/>
      <c r="P506" s="222"/>
      <c r="Q506" s="222"/>
      <c r="R506" s="222"/>
      <c r="S506" s="222"/>
      <c r="T506" s="223"/>
      <c r="AT506" s="224" t="s">
        <v>357</v>
      </c>
      <c r="AU506" s="224" t="s">
        <v>83</v>
      </c>
      <c r="AV506" s="14" t="s">
        <v>187</v>
      </c>
      <c r="AW506" s="14" t="s">
        <v>37</v>
      </c>
      <c r="AX506" s="14" t="s">
        <v>83</v>
      </c>
      <c r="AY506" s="224" t="s">
        <v>349</v>
      </c>
    </row>
    <row r="507" spans="1:65" s="2" customFormat="1" ht="16.5" customHeight="1">
      <c r="A507" s="37"/>
      <c r="B507" s="38"/>
      <c r="C507" s="174" t="s">
        <v>3325</v>
      </c>
      <c r="D507" s="174" t="s">
        <v>350</v>
      </c>
      <c r="E507" s="175" t="s">
        <v>6287</v>
      </c>
      <c r="F507" s="176" t="s">
        <v>6288</v>
      </c>
      <c r="G507" s="177" t="s">
        <v>484</v>
      </c>
      <c r="H507" s="178">
        <v>57</v>
      </c>
      <c r="I507" s="179"/>
      <c r="J507" s="180">
        <f>ROUND(I507*H507,2)</f>
        <v>0</v>
      </c>
      <c r="K507" s="176" t="s">
        <v>6024</v>
      </c>
      <c r="L507" s="42"/>
      <c r="M507" s="181" t="s">
        <v>19</v>
      </c>
      <c r="N507" s="182" t="s">
        <v>46</v>
      </c>
      <c r="O507" s="67"/>
      <c r="P507" s="183">
        <f>O507*H507</f>
        <v>0</v>
      </c>
      <c r="Q507" s="183">
        <v>0</v>
      </c>
      <c r="R507" s="183">
        <f>Q507*H507</f>
        <v>0</v>
      </c>
      <c r="S507" s="183">
        <v>0</v>
      </c>
      <c r="T507" s="184">
        <f>S507*H507</f>
        <v>0</v>
      </c>
      <c r="U507" s="37"/>
      <c r="V507" s="37"/>
      <c r="W507" s="37"/>
      <c r="X507" s="37"/>
      <c r="Y507" s="37"/>
      <c r="Z507" s="37"/>
      <c r="AA507" s="37"/>
      <c r="AB507" s="37"/>
      <c r="AC507" s="37"/>
      <c r="AD507" s="37"/>
      <c r="AE507" s="37"/>
      <c r="AR507" s="185" t="s">
        <v>396</v>
      </c>
      <c r="AT507" s="185" t="s">
        <v>350</v>
      </c>
      <c r="AU507" s="185" t="s">
        <v>83</v>
      </c>
      <c r="AY507" s="20" t="s">
        <v>349</v>
      </c>
      <c r="BE507" s="186">
        <f>IF(N507="základní",J507,0)</f>
        <v>0</v>
      </c>
      <c r="BF507" s="186">
        <f>IF(N507="snížená",J507,0)</f>
        <v>0</v>
      </c>
      <c r="BG507" s="186">
        <f>IF(N507="zákl. přenesená",J507,0)</f>
        <v>0</v>
      </c>
      <c r="BH507" s="186">
        <f>IF(N507="sníž. přenesená",J507,0)</f>
        <v>0</v>
      </c>
      <c r="BI507" s="186">
        <f>IF(N507="nulová",J507,0)</f>
        <v>0</v>
      </c>
      <c r="BJ507" s="20" t="s">
        <v>83</v>
      </c>
      <c r="BK507" s="186">
        <f>ROUND(I507*H507,2)</f>
        <v>0</v>
      </c>
      <c r="BL507" s="20" t="s">
        <v>396</v>
      </c>
      <c r="BM507" s="185" t="s">
        <v>5511</v>
      </c>
    </row>
    <row r="508" spans="1:65" s="2" customFormat="1" ht="19.2">
      <c r="A508" s="37"/>
      <c r="B508" s="38"/>
      <c r="C508" s="39"/>
      <c r="D508" s="194" t="s">
        <v>952</v>
      </c>
      <c r="E508" s="39"/>
      <c r="F508" s="251" t="s">
        <v>6284</v>
      </c>
      <c r="G508" s="39"/>
      <c r="H508" s="39"/>
      <c r="I508" s="189"/>
      <c r="J508" s="39"/>
      <c r="K508" s="39"/>
      <c r="L508" s="42"/>
      <c r="M508" s="190"/>
      <c r="N508" s="191"/>
      <c r="O508" s="67"/>
      <c r="P508" s="67"/>
      <c r="Q508" s="67"/>
      <c r="R508" s="67"/>
      <c r="S508" s="67"/>
      <c r="T508" s="68"/>
      <c r="U508" s="37"/>
      <c r="V508" s="37"/>
      <c r="W508" s="37"/>
      <c r="X508" s="37"/>
      <c r="Y508" s="37"/>
      <c r="Z508" s="37"/>
      <c r="AA508" s="37"/>
      <c r="AB508" s="37"/>
      <c r="AC508" s="37"/>
      <c r="AD508" s="37"/>
      <c r="AE508" s="37"/>
      <c r="AT508" s="20" t="s">
        <v>952</v>
      </c>
      <c r="AU508" s="20" t="s">
        <v>83</v>
      </c>
    </row>
    <row r="509" spans="1:65" s="12" customFormat="1" ht="10.199999999999999">
      <c r="B509" s="192"/>
      <c r="C509" s="193"/>
      <c r="D509" s="194" t="s">
        <v>357</v>
      </c>
      <c r="E509" s="195" t="s">
        <v>19</v>
      </c>
      <c r="F509" s="196" t="s">
        <v>6289</v>
      </c>
      <c r="G509" s="193"/>
      <c r="H509" s="195" t="s">
        <v>19</v>
      </c>
      <c r="I509" s="197"/>
      <c r="J509" s="193"/>
      <c r="K509" s="193"/>
      <c r="L509" s="198"/>
      <c r="M509" s="199"/>
      <c r="N509" s="200"/>
      <c r="O509" s="200"/>
      <c r="P509" s="200"/>
      <c r="Q509" s="200"/>
      <c r="R509" s="200"/>
      <c r="S509" s="200"/>
      <c r="T509" s="201"/>
      <c r="AT509" s="202" t="s">
        <v>357</v>
      </c>
      <c r="AU509" s="202" t="s">
        <v>83</v>
      </c>
      <c r="AV509" s="12" t="s">
        <v>83</v>
      </c>
      <c r="AW509" s="12" t="s">
        <v>37</v>
      </c>
      <c r="AX509" s="12" t="s">
        <v>75</v>
      </c>
      <c r="AY509" s="202" t="s">
        <v>349</v>
      </c>
    </row>
    <row r="510" spans="1:65" s="13" customFormat="1" ht="10.199999999999999">
      <c r="B510" s="203"/>
      <c r="C510" s="204"/>
      <c r="D510" s="194" t="s">
        <v>357</v>
      </c>
      <c r="E510" s="205" t="s">
        <v>19</v>
      </c>
      <c r="F510" s="206" t="s">
        <v>6290</v>
      </c>
      <c r="G510" s="204"/>
      <c r="H510" s="207">
        <v>57</v>
      </c>
      <c r="I510" s="208"/>
      <c r="J510" s="204"/>
      <c r="K510" s="204"/>
      <c r="L510" s="209"/>
      <c r="M510" s="210"/>
      <c r="N510" s="211"/>
      <c r="O510" s="211"/>
      <c r="P510" s="211"/>
      <c r="Q510" s="211"/>
      <c r="R510" s="211"/>
      <c r="S510" s="211"/>
      <c r="T510" s="212"/>
      <c r="AT510" s="213" t="s">
        <v>357</v>
      </c>
      <c r="AU510" s="213" t="s">
        <v>83</v>
      </c>
      <c r="AV510" s="13" t="s">
        <v>85</v>
      </c>
      <c r="AW510" s="13" t="s">
        <v>37</v>
      </c>
      <c r="AX510" s="13" t="s">
        <v>75</v>
      </c>
      <c r="AY510" s="213" t="s">
        <v>349</v>
      </c>
    </row>
    <row r="511" spans="1:65" s="14" customFormat="1" ht="10.199999999999999">
      <c r="B511" s="214"/>
      <c r="C511" s="215"/>
      <c r="D511" s="194" t="s">
        <v>357</v>
      </c>
      <c r="E511" s="216" t="s">
        <v>19</v>
      </c>
      <c r="F511" s="217" t="s">
        <v>360</v>
      </c>
      <c r="G511" s="215"/>
      <c r="H511" s="218">
        <v>57</v>
      </c>
      <c r="I511" s="219"/>
      <c r="J511" s="215"/>
      <c r="K511" s="215"/>
      <c r="L511" s="220"/>
      <c r="M511" s="221"/>
      <c r="N511" s="222"/>
      <c r="O511" s="222"/>
      <c r="P511" s="222"/>
      <c r="Q511" s="222"/>
      <c r="R511" s="222"/>
      <c r="S511" s="222"/>
      <c r="T511" s="223"/>
      <c r="AT511" s="224" t="s">
        <v>357</v>
      </c>
      <c r="AU511" s="224" t="s">
        <v>83</v>
      </c>
      <c r="AV511" s="14" t="s">
        <v>187</v>
      </c>
      <c r="AW511" s="14" t="s">
        <v>37</v>
      </c>
      <c r="AX511" s="14" t="s">
        <v>83</v>
      </c>
      <c r="AY511" s="224" t="s">
        <v>349</v>
      </c>
    </row>
    <row r="512" spans="1:65" s="2" customFormat="1" ht="21.75" customHeight="1">
      <c r="A512" s="37"/>
      <c r="B512" s="38"/>
      <c r="C512" s="174" t="s">
        <v>742</v>
      </c>
      <c r="D512" s="174" t="s">
        <v>350</v>
      </c>
      <c r="E512" s="175" t="s">
        <v>6291</v>
      </c>
      <c r="F512" s="176" t="s">
        <v>6292</v>
      </c>
      <c r="G512" s="177" t="s">
        <v>484</v>
      </c>
      <c r="H512" s="178">
        <v>5</v>
      </c>
      <c r="I512" s="179"/>
      <c r="J512" s="180">
        <f>ROUND(I512*H512,2)</f>
        <v>0</v>
      </c>
      <c r="K512" s="176" t="s">
        <v>6024</v>
      </c>
      <c r="L512" s="42"/>
      <c r="M512" s="181" t="s">
        <v>19</v>
      </c>
      <c r="N512" s="182" t="s">
        <v>46</v>
      </c>
      <c r="O512" s="67"/>
      <c r="P512" s="183">
        <f>O512*H512</f>
        <v>0</v>
      </c>
      <c r="Q512" s="183">
        <v>0</v>
      </c>
      <c r="R512" s="183">
        <f>Q512*H512</f>
        <v>0</v>
      </c>
      <c r="S512" s="183">
        <v>0</v>
      </c>
      <c r="T512" s="184">
        <f>S512*H512</f>
        <v>0</v>
      </c>
      <c r="U512" s="37"/>
      <c r="V512" s="37"/>
      <c r="W512" s="37"/>
      <c r="X512" s="37"/>
      <c r="Y512" s="37"/>
      <c r="Z512" s="37"/>
      <c r="AA512" s="37"/>
      <c r="AB512" s="37"/>
      <c r="AC512" s="37"/>
      <c r="AD512" s="37"/>
      <c r="AE512" s="37"/>
      <c r="AR512" s="185" t="s">
        <v>396</v>
      </c>
      <c r="AT512" s="185" t="s">
        <v>350</v>
      </c>
      <c r="AU512" s="185" t="s">
        <v>83</v>
      </c>
      <c r="AY512" s="20" t="s">
        <v>349</v>
      </c>
      <c r="BE512" s="186">
        <f>IF(N512="základní",J512,0)</f>
        <v>0</v>
      </c>
      <c r="BF512" s="186">
        <f>IF(N512="snížená",J512,0)</f>
        <v>0</v>
      </c>
      <c r="BG512" s="186">
        <f>IF(N512="zákl. přenesená",J512,0)</f>
        <v>0</v>
      </c>
      <c r="BH512" s="186">
        <f>IF(N512="sníž. přenesená",J512,0)</f>
        <v>0</v>
      </c>
      <c r="BI512" s="186">
        <f>IF(N512="nulová",J512,0)</f>
        <v>0</v>
      </c>
      <c r="BJ512" s="20" t="s">
        <v>83</v>
      </c>
      <c r="BK512" s="186">
        <f>ROUND(I512*H512,2)</f>
        <v>0</v>
      </c>
      <c r="BL512" s="20" t="s">
        <v>396</v>
      </c>
      <c r="BM512" s="185" t="s">
        <v>1771</v>
      </c>
    </row>
    <row r="513" spans="1:65" s="2" customFormat="1" ht="19.2">
      <c r="A513" s="37"/>
      <c r="B513" s="38"/>
      <c r="C513" s="39"/>
      <c r="D513" s="194" t="s">
        <v>952</v>
      </c>
      <c r="E513" s="39"/>
      <c r="F513" s="251" t="s">
        <v>6293</v>
      </c>
      <c r="G513" s="39"/>
      <c r="H513" s="39"/>
      <c r="I513" s="189"/>
      <c r="J513" s="39"/>
      <c r="K513" s="39"/>
      <c r="L513" s="42"/>
      <c r="M513" s="190"/>
      <c r="N513" s="191"/>
      <c r="O513" s="67"/>
      <c r="P513" s="67"/>
      <c r="Q513" s="67"/>
      <c r="R513" s="67"/>
      <c r="S513" s="67"/>
      <c r="T513" s="68"/>
      <c r="U513" s="37"/>
      <c r="V513" s="37"/>
      <c r="W513" s="37"/>
      <c r="X513" s="37"/>
      <c r="Y513" s="37"/>
      <c r="Z513" s="37"/>
      <c r="AA513" s="37"/>
      <c r="AB513" s="37"/>
      <c r="AC513" s="37"/>
      <c r="AD513" s="37"/>
      <c r="AE513" s="37"/>
      <c r="AT513" s="20" t="s">
        <v>952</v>
      </c>
      <c r="AU513" s="20" t="s">
        <v>83</v>
      </c>
    </row>
    <row r="514" spans="1:65" s="12" customFormat="1" ht="10.199999999999999">
      <c r="B514" s="192"/>
      <c r="C514" s="193"/>
      <c r="D514" s="194" t="s">
        <v>357</v>
      </c>
      <c r="E514" s="195" t="s">
        <v>19</v>
      </c>
      <c r="F514" s="196" t="s">
        <v>6294</v>
      </c>
      <c r="G514" s="193"/>
      <c r="H514" s="195" t="s">
        <v>19</v>
      </c>
      <c r="I514" s="197"/>
      <c r="J514" s="193"/>
      <c r="K514" s="193"/>
      <c r="L514" s="198"/>
      <c r="M514" s="199"/>
      <c r="N514" s="200"/>
      <c r="O514" s="200"/>
      <c r="P514" s="200"/>
      <c r="Q514" s="200"/>
      <c r="R514" s="200"/>
      <c r="S514" s="200"/>
      <c r="T514" s="201"/>
      <c r="AT514" s="202" t="s">
        <v>357</v>
      </c>
      <c r="AU514" s="202" t="s">
        <v>83</v>
      </c>
      <c r="AV514" s="12" t="s">
        <v>83</v>
      </c>
      <c r="AW514" s="12" t="s">
        <v>37</v>
      </c>
      <c r="AX514" s="12" t="s">
        <v>75</v>
      </c>
      <c r="AY514" s="202" t="s">
        <v>349</v>
      </c>
    </row>
    <row r="515" spans="1:65" s="13" customFormat="1" ht="10.199999999999999">
      <c r="B515" s="203"/>
      <c r="C515" s="204"/>
      <c r="D515" s="194" t="s">
        <v>357</v>
      </c>
      <c r="E515" s="205" t="s">
        <v>19</v>
      </c>
      <c r="F515" s="206" t="s">
        <v>376</v>
      </c>
      <c r="G515" s="204"/>
      <c r="H515" s="207">
        <v>5</v>
      </c>
      <c r="I515" s="208"/>
      <c r="J515" s="204"/>
      <c r="K515" s="204"/>
      <c r="L515" s="209"/>
      <c r="M515" s="210"/>
      <c r="N515" s="211"/>
      <c r="O515" s="211"/>
      <c r="P515" s="211"/>
      <c r="Q515" s="211"/>
      <c r="R515" s="211"/>
      <c r="S515" s="211"/>
      <c r="T515" s="212"/>
      <c r="AT515" s="213" t="s">
        <v>357</v>
      </c>
      <c r="AU515" s="213" t="s">
        <v>83</v>
      </c>
      <c r="AV515" s="13" t="s">
        <v>85</v>
      </c>
      <c r="AW515" s="13" t="s">
        <v>37</v>
      </c>
      <c r="AX515" s="13" t="s">
        <v>75</v>
      </c>
      <c r="AY515" s="213" t="s">
        <v>349</v>
      </c>
    </row>
    <row r="516" spans="1:65" s="14" customFormat="1" ht="10.199999999999999">
      <c r="B516" s="214"/>
      <c r="C516" s="215"/>
      <c r="D516" s="194" t="s">
        <v>357</v>
      </c>
      <c r="E516" s="216" t="s">
        <v>19</v>
      </c>
      <c r="F516" s="217" t="s">
        <v>360</v>
      </c>
      <c r="G516" s="215"/>
      <c r="H516" s="218">
        <v>5</v>
      </c>
      <c r="I516" s="219"/>
      <c r="J516" s="215"/>
      <c r="K516" s="215"/>
      <c r="L516" s="220"/>
      <c r="M516" s="221"/>
      <c r="N516" s="222"/>
      <c r="O516" s="222"/>
      <c r="P516" s="222"/>
      <c r="Q516" s="222"/>
      <c r="R516" s="222"/>
      <c r="S516" s="222"/>
      <c r="T516" s="223"/>
      <c r="AT516" s="224" t="s">
        <v>357</v>
      </c>
      <c r="AU516" s="224" t="s">
        <v>83</v>
      </c>
      <c r="AV516" s="14" t="s">
        <v>187</v>
      </c>
      <c r="AW516" s="14" t="s">
        <v>37</v>
      </c>
      <c r="AX516" s="14" t="s">
        <v>83</v>
      </c>
      <c r="AY516" s="224" t="s">
        <v>349</v>
      </c>
    </row>
    <row r="517" spans="1:65" s="2" customFormat="1" ht="21.75" customHeight="1">
      <c r="A517" s="37"/>
      <c r="B517" s="38"/>
      <c r="C517" s="174" t="s">
        <v>3343</v>
      </c>
      <c r="D517" s="174" t="s">
        <v>350</v>
      </c>
      <c r="E517" s="175" t="s">
        <v>6295</v>
      </c>
      <c r="F517" s="176" t="s">
        <v>6296</v>
      </c>
      <c r="G517" s="177" t="s">
        <v>484</v>
      </c>
      <c r="H517" s="178">
        <v>8</v>
      </c>
      <c r="I517" s="179"/>
      <c r="J517" s="180">
        <f>ROUND(I517*H517,2)</f>
        <v>0</v>
      </c>
      <c r="K517" s="176" t="s">
        <v>6024</v>
      </c>
      <c r="L517" s="42"/>
      <c r="M517" s="181" t="s">
        <v>19</v>
      </c>
      <c r="N517" s="182" t="s">
        <v>46</v>
      </c>
      <c r="O517" s="67"/>
      <c r="P517" s="183">
        <f>O517*H517</f>
        <v>0</v>
      </c>
      <c r="Q517" s="183">
        <v>0</v>
      </c>
      <c r="R517" s="183">
        <f>Q517*H517</f>
        <v>0</v>
      </c>
      <c r="S517" s="183">
        <v>0</v>
      </c>
      <c r="T517" s="184">
        <f>S517*H517</f>
        <v>0</v>
      </c>
      <c r="U517" s="37"/>
      <c r="V517" s="37"/>
      <c r="W517" s="37"/>
      <c r="X517" s="37"/>
      <c r="Y517" s="37"/>
      <c r="Z517" s="37"/>
      <c r="AA517" s="37"/>
      <c r="AB517" s="37"/>
      <c r="AC517" s="37"/>
      <c r="AD517" s="37"/>
      <c r="AE517" s="37"/>
      <c r="AR517" s="185" t="s">
        <v>396</v>
      </c>
      <c r="AT517" s="185" t="s">
        <v>350</v>
      </c>
      <c r="AU517" s="185" t="s">
        <v>83</v>
      </c>
      <c r="AY517" s="20" t="s">
        <v>349</v>
      </c>
      <c r="BE517" s="186">
        <f>IF(N517="základní",J517,0)</f>
        <v>0</v>
      </c>
      <c r="BF517" s="186">
        <f>IF(N517="snížená",J517,0)</f>
        <v>0</v>
      </c>
      <c r="BG517" s="186">
        <f>IF(N517="zákl. přenesená",J517,0)</f>
        <v>0</v>
      </c>
      <c r="BH517" s="186">
        <f>IF(N517="sníž. přenesená",J517,0)</f>
        <v>0</v>
      </c>
      <c r="BI517" s="186">
        <f>IF(N517="nulová",J517,0)</f>
        <v>0</v>
      </c>
      <c r="BJ517" s="20" t="s">
        <v>83</v>
      </c>
      <c r="BK517" s="186">
        <f>ROUND(I517*H517,2)</f>
        <v>0</v>
      </c>
      <c r="BL517" s="20" t="s">
        <v>396</v>
      </c>
      <c r="BM517" s="185" t="s">
        <v>5525</v>
      </c>
    </row>
    <row r="518" spans="1:65" s="2" customFormat="1" ht="19.2">
      <c r="A518" s="37"/>
      <c r="B518" s="38"/>
      <c r="C518" s="39"/>
      <c r="D518" s="194" t="s">
        <v>952</v>
      </c>
      <c r="E518" s="39"/>
      <c r="F518" s="251" t="s">
        <v>6293</v>
      </c>
      <c r="G518" s="39"/>
      <c r="H518" s="39"/>
      <c r="I518" s="189"/>
      <c r="J518" s="39"/>
      <c r="K518" s="39"/>
      <c r="L518" s="42"/>
      <c r="M518" s="190"/>
      <c r="N518" s="191"/>
      <c r="O518" s="67"/>
      <c r="P518" s="67"/>
      <c r="Q518" s="67"/>
      <c r="R518" s="67"/>
      <c r="S518" s="67"/>
      <c r="T518" s="68"/>
      <c r="U518" s="37"/>
      <c r="V518" s="37"/>
      <c r="W518" s="37"/>
      <c r="X518" s="37"/>
      <c r="Y518" s="37"/>
      <c r="Z518" s="37"/>
      <c r="AA518" s="37"/>
      <c r="AB518" s="37"/>
      <c r="AC518" s="37"/>
      <c r="AD518" s="37"/>
      <c r="AE518" s="37"/>
      <c r="AT518" s="20" t="s">
        <v>952</v>
      </c>
      <c r="AU518" s="20" t="s">
        <v>83</v>
      </c>
    </row>
    <row r="519" spans="1:65" s="12" customFormat="1" ht="10.199999999999999">
      <c r="B519" s="192"/>
      <c r="C519" s="193"/>
      <c r="D519" s="194" t="s">
        <v>357</v>
      </c>
      <c r="E519" s="195" t="s">
        <v>19</v>
      </c>
      <c r="F519" s="196" t="s">
        <v>6297</v>
      </c>
      <c r="G519" s="193"/>
      <c r="H519" s="195" t="s">
        <v>19</v>
      </c>
      <c r="I519" s="197"/>
      <c r="J519" s="193"/>
      <c r="K519" s="193"/>
      <c r="L519" s="198"/>
      <c r="M519" s="199"/>
      <c r="N519" s="200"/>
      <c r="O519" s="200"/>
      <c r="P519" s="200"/>
      <c r="Q519" s="200"/>
      <c r="R519" s="200"/>
      <c r="S519" s="200"/>
      <c r="T519" s="201"/>
      <c r="AT519" s="202" t="s">
        <v>357</v>
      </c>
      <c r="AU519" s="202" t="s">
        <v>83</v>
      </c>
      <c r="AV519" s="12" t="s">
        <v>83</v>
      </c>
      <c r="AW519" s="12" t="s">
        <v>37</v>
      </c>
      <c r="AX519" s="12" t="s">
        <v>75</v>
      </c>
      <c r="AY519" s="202" t="s">
        <v>349</v>
      </c>
    </row>
    <row r="520" spans="1:65" s="13" customFormat="1" ht="10.199999999999999">
      <c r="B520" s="203"/>
      <c r="C520" s="204"/>
      <c r="D520" s="194" t="s">
        <v>357</v>
      </c>
      <c r="E520" s="205" t="s">
        <v>19</v>
      </c>
      <c r="F520" s="206" t="s">
        <v>373</v>
      </c>
      <c r="G520" s="204"/>
      <c r="H520" s="207">
        <v>8</v>
      </c>
      <c r="I520" s="208"/>
      <c r="J520" s="204"/>
      <c r="K520" s="204"/>
      <c r="L520" s="209"/>
      <c r="M520" s="210"/>
      <c r="N520" s="211"/>
      <c r="O520" s="211"/>
      <c r="P520" s="211"/>
      <c r="Q520" s="211"/>
      <c r="R520" s="211"/>
      <c r="S520" s="211"/>
      <c r="T520" s="212"/>
      <c r="AT520" s="213" t="s">
        <v>357</v>
      </c>
      <c r="AU520" s="213" t="s">
        <v>83</v>
      </c>
      <c r="AV520" s="13" t="s">
        <v>85</v>
      </c>
      <c r="AW520" s="13" t="s">
        <v>37</v>
      </c>
      <c r="AX520" s="13" t="s">
        <v>75</v>
      </c>
      <c r="AY520" s="213" t="s">
        <v>349</v>
      </c>
    </row>
    <row r="521" spans="1:65" s="14" customFormat="1" ht="10.199999999999999">
      <c r="B521" s="214"/>
      <c r="C521" s="215"/>
      <c r="D521" s="194" t="s">
        <v>357</v>
      </c>
      <c r="E521" s="216" t="s">
        <v>19</v>
      </c>
      <c r="F521" s="217" t="s">
        <v>360</v>
      </c>
      <c r="G521" s="215"/>
      <c r="H521" s="218">
        <v>8</v>
      </c>
      <c r="I521" s="219"/>
      <c r="J521" s="215"/>
      <c r="K521" s="215"/>
      <c r="L521" s="220"/>
      <c r="M521" s="221"/>
      <c r="N521" s="222"/>
      <c r="O521" s="222"/>
      <c r="P521" s="222"/>
      <c r="Q521" s="222"/>
      <c r="R521" s="222"/>
      <c r="S521" s="222"/>
      <c r="T521" s="223"/>
      <c r="AT521" s="224" t="s">
        <v>357</v>
      </c>
      <c r="AU521" s="224" t="s">
        <v>83</v>
      </c>
      <c r="AV521" s="14" t="s">
        <v>187</v>
      </c>
      <c r="AW521" s="14" t="s">
        <v>37</v>
      </c>
      <c r="AX521" s="14" t="s">
        <v>83</v>
      </c>
      <c r="AY521" s="224" t="s">
        <v>349</v>
      </c>
    </row>
    <row r="522" spans="1:65" s="2" customFormat="1" ht="24.15" customHeight="1">
      <c r="A522" s="37"/>
      <c r="B522" s="38"/>
      <c r="C522" s="174" t="s">
        <v>748</v>
      </c>
      <c r="D522" s="174" t="s">
        <v>350</v>
      </c>
      <c r="E522" s="175" t="s">
        <v>6298</v>
      </c>
      <c r="F522" s="176" t="s">
        <v>6299</v>
      </c>
      <c r="G522" s="177" t="s">
        <v>484</v>
      </c>
      <c r="H522" s="178">
        <v>3</v>
      </c>
      <c r="I522" s="179"/>
      <c r="J522" s="180">
        <f>ROUND(I522*H522,2)</f>
        <v>0</v>
      </c>
      <c r="K522" s="176" t="s">
        <v>6024</v>
      </c>
      <c r="L522" s="42"/>
      <c r="M522" s="181" t="s">
        <v>19</v>
      </c>
      <c r="N522" s="182" t="s">
        <v>46</v>
      </c>
      <c r="O522" s="67"/>
      <c r="P522" s="183">
        <f>O522*H522</f>
        <v>0</v>
      </c>
      <c r="Q522" s="183">
        <v>0</v>
      </c>
      <c r="R522" s="183">
        <f>Q522*H522</f>
        <v>0</v>
      </c>
      <c r="S522" s="183">
        <v>0</v>
      </c>
      <c r="T522" s="184">
        <f>S522*H522</f>
        <v>0</v>
      </c>
      <c r="U522" s="37"/>
      <c r="V522" s="37"/>
      <c r="W522" s="37"/>
      <c r="X522" s="37"/>
      <c r="Y522" s="37"/>
      <c r="Z522" s="37"/>
      <c r="AA522" s="37"/>
      <c r="AB522" s="37"/>
      <c r="AC522" s="37"/>
      <c r="AD522" s="37"/>
      <c r="AE522" s="37"/>
      <c r="AR522" s="185" t="s">
        <v>396</v>
      </c>
      <c r="AT522" s="185" t="s">
        <v>350</v>
      </c>
      <c r="AU522" s="185" t="s">
        <v>83</v>
      </c>
      <c r="AY522" s="20" t="s">
        <v>349</v>
      </c>
      <c r="BE522" s="186">
        <f>IF(N522="základní",J522,0)</f>
        <v>0</v>
      </c>
      <c r="BF522" s="186">
        <f>IF(N522="snížená",J522,0)</f>
        <v>0</v>
      </c>
      <c r="BG522" s="186">
        <f>IF(N522="zákl. přenesená",J522,0)</f>
        <v>0</v>
      </c>
      <c r="BH522" s="186">
        <f>IF(N522="sníž. přenesená",J522,0)</f>
        <v>0</v>
      </c>
      <c r="BI522" s="186">
        <f>IF(N522="nulová",J522,0)</f>
        <v>0</v>
      </c>
      <c r="BJ522" s="20" t="s">
        <v>83</v>
      </c>
      <c r="BK522" s="186">
        <f>ROUND(I522*H522,2)</f>
        <v>0</v>
      </c>
      <c r="BL522" s="20" t="s">
        <v>396</v>
      </c>
      <c r="BM522" s="185" t="s">
        <v>5533</v>
      </c>
    </row>
    <row r="523" spans="1:65" s="2" customFormat="1" ht="24.15" customHeight="1">
      <c r="A523" s="37"/>
      <c r="B523" s="38"/>
      <c r="C523" s="174" t="s">
        <v>3352</v>
      </c>
      <c r="D523" s="174" t="s">
        <v>350</v>
      </c>
      <c r="E523" s="175" t="s">
        <v>6300</v>
      </c>
      <c r="F523" s="176" t="s">
        <v>6301</v>
      </c>
      <c r="G523" s="177" t="s">
        <v>484</v>
      </c>
      <c r="H523" s="178">
        <v>1</v>
      </c>
      <c r="I523" s="179"/>
      <c r="J523" s="180">
        <f>ROUND(I523*H523,2)</f>
        <v>0</v>
      </c>
      <c r="K523" s="176" t="s">
        <v>6024</v>
      </c>
      <c r="L523" s="42"/>
      <c r="M523" s="181" t="s">
        <v>19</v>
      </c>
      <c r="N523" s="182" t="s">
        <v>46</v>
      </c>
      <c r="O523" s="67"/>
      <c r="P523" s="183">
        <f>O523*H523</f>
        <v>0</v>
      </c>
      <c r="Q523" s="183">
        <v>0</v>
      </c>
      <c r="R523" s="183">
        <f>Q523*H523</f>
        <v>0</v>
      </c>
      <c r="S523" s="183">
        <v>0</v>
      </c>
      <c r="T523" s="184">
        <f>S523*H523</f>
        <v>0</v>
      </c>
      <c r="U523" s="37"/>
      <c r="V523" s="37"/>
      <c r="W523" s="37"/>
      <c r="X523" s="37"/>
      <c r="Y523" s="37"/>
      <c r="Z523" s="37"/>
      <c r="AA523" s="37"/>
      <c r="AB523" s="37"/>
      <c r="AC523" s="37"/>
      <c r="AD523" s="37"/>
      <c r="AE523" s="37"/>
      <c r="AR523" s="185" t="s">
        <v>396</v>
      </c>
      <c r="AT523" s="185" t="s">
        <v>350</v>
      </c>
      <c r="AU523" s="185" t="s">
        <v>83</v>
      </c>
      <c r="AY523" s="20" t="s">
        <v>349</v>
      </c>
      <c r="BE523" s="186">
        <f>IF(N523="základní",J523,0)</f>
        <v>0</v>
      </c>
      <c r="BF523" s="186">
        <f>IF(N523="snížená",J523,0)</f>
        <v>0</v>
      </c>
      <c r="BG523" s="186">
        <f>IF(N523="zákl. přenesená",J523,0)</f>
        <v>0</v>
      </c>
      <c r="BH523" s="186">
        <f>IF(N523="sníž. přenesená",J523,0)</f>
        <v>0</v>
      </c>
      <c r="BI523" s="186">
        <f>IF(N523="nulová",J523,0)</f>
        <v>0</v>
      </c>
      <c r="BJ523" s="20" t="s">
        <v>83</v>
      </c>
      <c r="BK523" s="186">
        <f>ROUND(I523*H523,2)</f>
        <v>0</v>
      </c>
      <c r="BL523" s="20" t="s">
        <v>396</v>
      </c>
      <c r="BM523" s="185" t="s">
        <v>1772</v>
      </c>
    </row>
    <row r="524" spans="1:65" s="2" customFormat="1" ht="16.5" customHeight="1">
      <c r="A524" s="37"/>
      <c r="B524" s="38"/>
      <c r="C524" s="174" t="s">
        <v>753</v>
      </c>
      <c r="D524" s="174" t="s">
        <v>350</v>
      </c>
      <c r="E524" s="175" t="s">
        <v>6302</v>
      </c>
      <c r="F524" s="176" t="s">
        <v>6303</v>
      </c>
      <c r="G524" s="177" t="s">
        <v>435</v>
      </c>
      <c r="H524" s="178">
        <v>484</v>
      </c>
      <c r="I524" s="179"/>
      <c r="J524" s="180">
        <f>ROUND(I524*H524,2)</f>
        <v>0</v>
      </c>
      <c r="K524" s="176" t="s">
        <v>6024</v>
      </c>
      <c r="L524" s="42"/>
      <c r="M524" s="181" t="s">
        <v>19</v>
      </c>
      <c r="N524" s="182" t="s">
        <v>46</v>
      </c>
      <c r="O524" s="67"/>
      <c r="P524" s="183">
        <f>O524*H524</f>
        <v>0</v>
      </c>
      <c r="Q524" s="183">
        <v>0</v>
      </c>
      <c r="R524" s="183">
        <f>Q524*H524</f>
        <v>0</v>
      </c>
      <c r="S524" s="183">
        <v>0</v>
      </c>
      <c r="T524" s="184">
        <f>S524*H524</f>
        <v>0</v>
      </c>
      <c r="U524" s="37"/>
      <c r="V524" s="37"/>
      <c r="W524" s="37"/>
      <c r="X524" s="37"/>
      <c r="Y524" s="37"/>
      <c r="Z524" s="37"/>
      <c r="AA524" s="37"/>
      <c r="AB524" s="37"/>
      <c r="AC524" s="37"/>
      <c r="AD524" s="37"/>
      <c r="AE524" s="37"/>
      <c r="AR524" s="185" t="s">
        <v>396</v>
      </c>
      <c r="AT524" s="185" t="s">
        <v>350</v>
      </c>
      <c r="AU524" s="185" t="s">
        <v>83</v>
      </c>
      <c r="AY524" s="20" t="s">
        <v>349</v>
      </c>
      <c r="BE524" s="186">
        <f>IF(N524="základní",J524,0)</f>
        <v>0</v>
      </c>
      <c r="BF524" s="186">
        <f>IF(N524="snížená",J524,0)</f>
        <v>0</v>
      </c>
      <c r="BG524" s="186">
        <f>IF(N524="zákl. přenesená",J524,0)</f>
        <v>0</v>
      </c>
      <c r="BH524" s="186">
        <f>IF(N524="sníž. přenesená",J524,0)</f>
        <v>0</v>
      </c>
      <c r="BI524" s="186">
        <f>IF(N524="nulová",J524,0)</f>
        <v>0</v>
      </c>
      <c r="BJ524" s="20" t="s">
        <v>83</v>
      </c>
      <c r="BK524" s="186">
        <f>ROUND(I524*H524,2)</f>
        <v>0</v>
      </c>
      <c r="BL524" s="20" t="s">
        <v>396</v>
      </c>
      <c r="BM524" s="185" t="s">
        <v>1773</v>
      </c>
    </row>
    <row r="525" spans="1:65" s="12" customFormat="1" ht="10.199999999999999">
      <c r="B525" s="192"/>
      <c r="C525" s="193"/>
      <c r="D525" s="194" t="s">
        <v>357</v>
      </c>
      <c r="E525" s="195" t="s">
        <v>19</v>
      </c>
      <c r="F525" s="196" t="s">
        <v>6304</v>
      </c>
      <c r="G525" s="193"/>
      <c r="H525" s="195" t="s">
        <v>19</v>
      </c>
      <c r="I525" s="197"/>
      <c r="J525" s="193"/>
      <c r="K525" s="193"/>
      <c r="L525" s="198"/>
      <c r="M525" s="199"/>
      <c r="N525" s="200"/>
      <c r="O525" s="200"/>
      <c r="P525" s="200"/>
      <c r="Q525" s="200"/>
      <c r="R525" s="200"/>
      <c r="S525" s="200"/>
      <c r="T525" s="201"/>
      <c r="AT525" s="202" t="s">
        <v>357</v>
      </c>
      <c r="AU525" s="202" t="s">
        <v>83</v>
      </c>
      <c r="AV525" s="12" t="s">
        <v>83</v>
      </c>
      <c r="AW525" s="12" t="s">
        <v>37</v>
      </c>
      <c r="AX525" s="12" t="s">
        <v>75</v>
      </c>
      <c r="AY525" s="202" t="s">
        <v>349</v>
      </c>
    </row>
    <row r="526" spans="1:65" s="13" customFormat="1" ht="10.199999999999999">
      <c r="B526" s="203"/>
      <c r="C526" s="204"/>
      <c r="D526" s="194" t="s">
        <v>357</v>
      </c>
      <c r="E526" s="205" t="s">
        <v>19</v>
      </c>
      <c r="F526" s="206" t="s">
        <v>6305</v>
      </c>
      <c r="G526" s="204"/>
      <c r="H526" s="207">
        <v>484</v>
      </c>
      <c r="I526" s="208"/>
      <c r="J526" s="204"/>
      <c r="K526" s="204"/>
      <c r="L526" s="209"/>
      <c r="M526" s="210"/>
      <c r="N526" s="211"/>
      <c r="O526" s="211"/>
      <c r="P526" s="211"/>
      <c r="Q526" s="211"/>
      <c r="R526" s="211"/>
      <c r="S526" s="211"/>
      <c r="T526" s="212"/>
      <c r="AT526" s="213" t="s">
        <v>357</v>
      </c>
      <c r="AU526" s="213" t="s">
        <v>83</v>
      </c>
      <c r="AV526" s="13" t="s">
        <v>85</v>
      </c>
      <c r="AW526" s="13" t="s">
        <v>37</v>
      </c>
      <c r="AX526" s="13" t="s">
        <v>75</v>
      </c>
      <c r="AY526" s="213" t="s">
        <v>349</v>
      </c>
    </row>
    <row r="527" spans="1:65" s="14" customFormat="1" ht="10.199999999999999">
      <c r="B527" s="214"/>
      <c r="C527" s="215"/>
      <c r="D527" s="194" t="s">
        <v>357</v>
      </c>
      <c r="E527" s="216" t="s">
        <v>19</v>
      </c>
      <c r="F527" s="217" t="s">
        <v>360</v>
      </c>
      <c r="G527" s="215"/>
      <c r="H527" s="218">
        <v>484</v>
      </c>
      <c r="I527" s="219"/>
      <c r="J527" s="215"/>
      <c r="K527" s="215"/>
      <c r="L527" s="220"/>
      <c r="M527" s="221"/>
      <c r="N527" s="222"/>
      <c r="O527" s="222"/>
      <c r="P527" s="222"/>
      <c r="Q527" s="222"/>
      <c r="R527" s="222"/>
      <c r="S527" s="222"/>
      <c r="T527" s="223"/>
      <c r="AT527" s="224" t="s">
        <v>357</v>
      </c>
      <c r="AU527" s="224" t="s">
        <v>83</v>
      </c>
      <c r="AV527" s="14" t="s">
        <v>187</v>
      </c>
      <c r="AW527" s="14" t="s">
        <v>37</v>
      </c>
      <c r="AX527" s="14" t="s">
        <v>83</v>
      </c>
      <c r="AY527" s="224" t="s">
        <v>349</v>
      </c>
    </row>
    <row r="528" spans="1:65" s="2" customFormat="1" ht="16.5" customHeight="1">
      <c r="A528" s="37"/>
      <c r="B528" s="38"/>
      <c r="C528" s="174" t="s">
        <v>3364</v>
      </c>
      <c r="D528" s="174" t="s">
        <v>350</v>
      </c>
      <c r="E528" s="175" t="s">
        <v>6306</v>
      </c>
      <c r="F528" s="176" t="s">
        <v>6307</v>
      </c>
      <c r="G528" s="177" t="s">
        <v>435</v>
      </c>
      <c r="H528" s="178">
        <v>78</v>
      </c>
      <c r="I528" s="179"/>
      <c r="J528" s="180">
        <f>ROUND(I528*H528,2)</f>
        <v>0</v>
      </c>
      <c r="K528" s="176" t="s">
        <v>6024</v>
      </c>
      <c r="L528" s="42"/>
      <c r="M528" s="181" t="s">
        <v>19</v>
      </c>
      <c r="N528" s="182" t="s">
        <v>46</v>
      </c>
      <c r="O528" s="67"/>
      <c r="P528" s="183">
        <f>O528*H528</f>
        <v>0</v>
      </c>
      <c r="Q528" s="183">
        <v>0</v>
      </c>
      <c r="R528" s="183">
        <f>Q528*H528</f>
        <v>0</v>
      </c>
      <c r="S528" s="183">
        <v>0</v>
      </c>
      <c r="T528" s="184">
        <f>S528*H528</f>
        <v>0</v>
      </c>
      <c r="U528" s="37"/>
      <c r="V528" s="37"/>
      <c r="W528" s="37"/>
      <c r="X528" s="37"/>
      <c r="Y528" s="37"/>
      <c r="Z528" s="37"/>
      <c r="AA528" s="37"/>
      <c r="AB528" s="37"/>
      <c r="AC528" s="37"/>
      <c r="AD528" s="37"/>
      <c r="AE528" s="37"/>
      <c r="AR528" s="185" t="s">
        <v>396</v>
      </c>
      <c r="AT528" s="185" t="s">
        <v>350</v>
      </c>
      <c r="AU528" s="185" t="s">
        <v>83</v>
      </c>
      <c r="AY528" s="20" t="s">
        <v>349</v>
      </c>
      <c r="BE528" s="186">
        <f>IF(N528="základní",J528,0)</f>
        <v>0</v>
      </c>
      <c r="BF528" s="186">
        <f>IF(N528="snížená",J528,0)</f>
        <v>0</v>
      </c>
      <c r="BG528" s="186">
        <f>IF(N528="zákl. přenesená",J528,0)</f>
        <v>0</v>
      </c>
      <c r="BH528" s="186">
        <f>IF(N528="sníž. přenesená",J528,0)</f>
        <v>0</v>
      </c>
      <c r="BI528" s="186">
        <f>IF(N528="nulová",J528,0)</f>
        <v>0</v>
      </c>
      <c r="BJ528" s="20" t="s">
        <v>83</v>
      </c>
      <c r="BK528" s="186">
        <f>ROUND(I528*H528,2)</f>
        <v>0</v>
      </c>
      <c r="BL528" s="20" t="s">
        <v>396</v>
      </c>
      <c r="BM528" s="185" t="s">
        <v>5555</v>
      </c>
    </row>
    <row r="529" spans="1:65" s="12" customFormat="1" ht="10.199999999999999">
      <c r="B529" s="192"/>
      <c r="C529" s="193"/>
      <c r="D529" s="194" t="s">
        <v>357</v>
      </c>
      <c r="E529" s="195" t="s">
        <v>19</v>
      </c>
      <c r="F529" s="196" t="s">
        <v>6304</v>
      </c>
      <c r="G529" s="193"/>
      <c r="H529" s="195" t="s">
        <v>19</v>
      </c>
      <c r="I529" s="197"/>
      <c r="J529" s="193"/>
      <c r="K529" s="193"/>
      <c r="L529" s="198"/>
      <c r="M529" s="199"/>
      <c r="N529" s="200"/>
      <c r="O529" s="200"/>
      <c r="P529" s="200"/>
      <c r="Q529" s="200"/>
      <c r="R529" s="200"/>
      <c r="S529" s="200"/>
      <c r="T529" s="201"/>
      <c r="AT529" s="202" t="s">
        <v>357</v>
      </c>
      <c r="AU529" s="202" t="s">
        <v>83</v>
      </c>
      <c r="AV529" s="12" t="s">
        <v>83</v>
      </c>
      <c r="AW529" s="12" t="s">
        <v>37</v>
      </c>
      <c r="AX529" s="12" t="s">
        <v>75</v>
      </c>
      <c r="AY529" s="202" t="s">
        <v>349</v>
      </c>
    </row>
    <row r="530" spans="1:65" s="13" customFormat="1" ht="10.199999999999999">
      <c r="B530" s="203"/>
      <c r="C530" s="204"/>
      <c r="D530" s="194" t="s">
        <v>357</v>
      </c>
      <c r="E530" s="205" t="s">
        <v>19</v>
      </c>
      <c r="F530" s="206" t="s">
        <v>6308</v>
      </c>
      <c r="G530" s="204"/>
      <c r="H530" s="207">
        <v>78</v>
      </c>
      <c r="I530" s="208"/>
      <c r="J530" s="204"/>
      <c r="K530" s="204"/>
      <c r="L530" s="209"/>
      <c r="M530" s="210"/>
      <c r="N530" s="211"/>
      <c r="O530" s="211"/>
      <c r="P530" s="211"/>
      <c r="Q530" s="211"/>
      <c r="R530" s="211"/>
      <c r="S530" s="211"/>
      <c r="T530" s="212"/>
      <c r="AT530" s="213" t="s">
        <v>357</v>
      </c>
      <c r="AU530" s="213" t="s">
        <v>83</v>
      </c>
      <c r="AV530" s="13" t="s">
        <v>85</v>
      </c>
      <c r="AW530" s="13" t="s">
        <v>37</v>
      </c>
      <c r="AX530" s="13" t="s">
        <v>75</v>
      </c>
      <c r="AY530" s="213" t="s">
        <v>349</v>
      </c>
    </row>
    <row r="531" spans="1:65" s="14" customFormat="1" ht="10.199999999999999">
      <c r="B531" s="214"/>
      <c r="C531" s="215"/>
      <c r="D531" s="194" t="s">
        <v>357</v>
      </c>
      <c r="E531" s="216" t="s">
        <v>19</v>
      </c>
      <c r="F531" s="217" t="s">
        <v>360</v>
      </c>
      <c r="G531" s="215"/>
      <c r="H531" s="218">
        <v>78</v>
      </c>
      <c r="I531" s="219"/>
      <c r="J531" s="215"/>
      <c r="K531" s="215"/>
      <c r="L531" s="220"/>
      <c r="M531" s="221"/>
      <c r="N531" s="222"/>
      <c r="O531" s="222"/>
      <c r="P531" s="222"/>
      <c r="Q531" s="222"/>
      <c r="R531" s="222"/>
      <c r="S531" s="222"/>
      <c r="T531" s="223"/>
      <c r="AT531" s="224" t="s">
        <v>357</v>
      </c>
      <c r="AU531" s="224" t="s">
        <v>83</v>
      </c>
      <c r="AV531" s="14" t="s">
        <v>187</v>
      </c>
      <c r="AW531" s="14" t="s">
        <v>37</v>
      </c>
      <c r="AX531" s="14" t="s">
        <v>83</v>
      </c>
      <c r="AY531" s="224" t="s">
        <v>349</v>
      </c>
    </row>
    <row r="532" spans="1:65" s="2" customFormat="1" ht="16.5" customHeight="1">
      <c r="A532" s="37"/>
      <c r="B532" s="38"/>
      <c r="C532" s="174" t="s">
        <v>758</v>
      </c>
      <c r="D532" s="174" t="s">
        <v>350</v>
      </c>
      <c r="E532" s="175" t="s">
        <v>6309</v>
      </c>
      <c r="F532" s="176" t="s">
        <v>6310</v>
      </c>
      <c r="G532" s="177" t="s">
        <v>435</v>
      </c>
      <c r="H532" s="178">
        <v>2001</v>
      </c>
      <c r="I532" s="179"/>
      <c r="J532" s="180">
        <f>ROUND(I532*H532,2)</f>
        <v>0</v>
      </c>
      <c r="K532" s="176" t="s">
        <v>6024</v>
      </c>
      <c r="L532" s="42"/>
      <c r="M532" s="181" t="s">
        <v>19</v>
      </c>
      <c r="N532" s="182" t="s">
        <v>46</v>
      </c>
      <c r="O532" s="67"/>
      <c r="P532" s="183">
        <f>O532*H532</f>
        <v>0</v>
      </c>
      <c r="Q532" s="183">
        <v>0</v>
      </c>
      <c r="R532" s="183">
        <f>Q532*H532</f>
        <v>0</v>
      </c>
      <c r="S532" s="183">
        <v>0</v>
      </c>
      <c r="T532" s="184">
        <f>S532*H532</f>
        <v>0</v>
      </c>
      <c r="U532" s="37"/>
      <c r="V532" s="37"/>
      <c r="W532" s="37"/>
      <c r="X532" s="37"/>
      <c r="Y532" s="37"/>
      <c r="Z532" s="37"/>
      <c r="AA532" s="37"/>
      <c r="AB532" s="37"/>
      <c r="AC532" s="37"/>
      <c r="AD532" s="37"/>
      <c r="AE532" s="37"/>
      <c r="AR532" s="185" t="s">
        <v>396</v>
      </c>
      <c r="AT532" s="185" t="s">
        <v>350</v>
      </c>
      <c r="AU532" s="185" t="s">
        <v>83</v>
      </c>
      <c r="AY532" s="20" t="s">
        <v>349</v>
      </c>
      <c r="BE532" s="186">
        <f>IF(N532="základní",J532,0)</f>
        <v>0</v>
      </c>
      <c r="BF532" s="186">
        <f>IF(N532="snížená",J532,0)</f>
        <v>0</v>
      </c>
      <c r="BG532" s="186">
        <f>IF(N532="zákl. přenesená",J532,0)</f>
        <v>0</v>
      </c>
      <c r="BH532" s="186">
        <f>IF(N532="sníž. přenesená",J532,0)</f>
        <v>0</v>
      </c>
      <c r="BI532" s="186">
        <f>IF(N532="nulová",J532,0)</f>
        <v>0</v>
      </c>
      <c r="BJ532" s="20" t="s">
        <v>83</v>
      </c>
      <c r="BK532" s="186">
        <f>ROUND(I532*H532,2)</f>
        <v>0</v>
      </c>
      <c r="BL532" s="20" t="s">
        <v>396</v>
      </c>
      <c r="BM532" s="185" t="s">
        <v>5563</v>
      </c>
    </row>
    <row r="533" spans="1:65" s="12" customFormat="1" ht="10.199999999999999">
      <c r="B533" s="192"/>
      <c r="C533" s="193"/>
      <c r="D533" s="194" t="s">
        <v>357</v>
      </c>
      <c r="E533" s="195" t="s">
        <v>19</v>
      </c>
      <c r="F533" s="196" t="s">
        <v>6311</v>
      </c>
      <c r="G533" s="193"/>
      <c r="H533" s="195" t="s">
        <v>19</v>
      </c>
      <c r="I533" s="197"/>
      <c r="J533" s="193"/>
      <c r="K533" s="193"/>
      <c r="L533" s="198"/>
      <c r="M533" s="199"/>
      <c r="N533" s="200"/>
      <c r="O533" s="200"/>
      <c r="P533" s="200"/>
      <c r="Q533" s="200"/>
      <c r="R533" s="200"/>
      <c r="S533" s="200"/>
      <c r="T533" s="201"/>
      <c r="AT533" s="202" t="s">
        <v>357</v>
      </c>
      <c r="AU533" s="202" t="s">
        <v>83</v>
      </c>
      <c r="AV533" s="12" t="s">
        <v>83</v>
      </c>
      <c r="AW533" s="12" t="s">
        <v>37</v>
      </c>
      <c r="AX533" s="12" t="s">
        <v>75</v>
      </c>
      <c r="AY533" s="202" t="s">
        <v>349</v>
      </c>
    </row>
    <row r="534" spans="1:65" s="13" customFormat="1" ht="10.199999999999999">
      <c r="B534" s="203"/>
      <c r="C534" s="204"/>
      <c r="D534" s="194" t="s">
        <v>357</v>
      </c>
      <c r="E534" s="205" t="s">
        <v>19</v>
      </c>
      <c r="F534" s="206" t="s">
        <v>6312</v>
      </c>
      <c r="G534" s="204"/>
      <c r="H534" s="207">
        <v>2001</v>
      </c>
      <c r="I534" s="208"/>
      <c r="J534" s="204"/>
      <c r="K534" s="204"/>
      <c r="L534" s="209"/>
      <c r="M534" s="210"/>
      <c r="N534" s="211"/>
      <c r="O534" s="211"/>
      <c r="P534" s="211"/>
      <c r="Q534" s="211"/>
      <c r="R534" s="211"/>
      <c r="S534" s="211"/>
      <c r="T534" s="212"/>
      <c r="AT534" s="213" t="s">
        <v>357</v>
      </c>
      <c r="AU534" s="213" t="s">
        <v>83</v>
      </c>
      <c r="AV534" s="13" t="s">
        <v>85</v>
      </c>
      <c r="AW534" s="13" t="s">
        <v>37</v>
      </c>
      <c r="AX534" s="13" t="s">
        <v>75</v>
      </c>
      <c r="AY534" s="213" t="s">
        <v>349</v>
      </c>
    </row>
    <row r="535" spans="1:65" s="14" customFormat="1" ht="10.199999999999999">
      <c r="B535" s="214"/>
      <c r="C535" s="215"/>
      <c r="D535" s="194" t="s">
        <v>357</v>
      </c>
      <c r="E535" s="216" t="s">
        <v>19</v>
      </c>
      <c r="F535" s="217" t="s">
        <v>360</v>
      </c>
      <c r="G535" s="215"/>
      <c r="H535" s="218">
        <v>2001</v>
      </c>
      <c r="I535" s="219"/>
      <c r="J535" s="215"/>
      <c r="K535" s="215"/>
      <c r="L535" s="220"/>
      <c r="M535" s="221"/>
      <c r="N535" s="222"/>
      <c r="O535" s="222"/>
      <c r="P535" s="222"/>
      <c r="Q535" s="222"/>
      <c r="R535" s="222"/>
      <c r="S535" s="222"/>
      <c r="T535" s="223"/>
      <c r="AT535" s="224" t="s">
        <v>357</v>
      </c>
      <c r="AU535" s="224" t="s">
        <v>83</v>
      </c>
      <c r="AV535" s="14" t="s">
        <v>187</v>
      </c>
      <c r="AW535" s="14" t="s">
        <v>37</v>
      </c>
      <c r="AX535" s="14" t="s">
        <v>83</v>
      </c>
      <c r="AY535" s="224" t="s">
        <v>349</v>
      </c>
    </row>
    <row r="536" spans="1:65" s="2" customFormat="1" ht="16.5" customHeight="1">
      <c r="A536" s="37"/>
      <c r="B536" s="38"/>
      <c r="C536" s="174" t="s">
        <v>3373</v>
      </c>
      <c r="D536" s="174" t="s">
        <v>350</v>
      </c>
      <c r="E536" s="175" t="s">
        <v>6313</v>
      </c>
      <c r="F536" s="176" t="s">
        <v>6314</v>
      </c>
      <c r="G536" s="177" t="s">
        <v>435</v>
      </c>
      <c r="H536" s="178">
        <v>15</v>
      </c>
      <c r="I536" s="179"/>
      <c r="J536" s="180">
        <f>ROUND(I536*H536,2)</f>
        <v>0</v>
      </c>
      <c r="K536" s="176" t="s">
        <v>6024</v>
      </c>
      <c r="L536" s="42"/>
      <c r="M536" s="181" t="s">
        <v>19</v>
      </c>
      <c r="N536" s="182" t="s">
        <v>46</v>
      </c>
      <c r="O536" s="67"/>
      <c r="P536" s="183">
        <f>O536*H536</f>
        <v>0</v>
      </c>
      <c r="Q536" s="183">
        <v>0</v>
      </c>
      <c r="R536" s="183">
        <f>Q536*H536</f>
        <v>0</v>
      </c>
      <c r="S536" s="183">
        <v>0</v>
      </c>
      <c r="T536" s="184">
        <f>S536*H536</f>
        <v>0</v>
      </c>
      <c r="U536" s="37"/>
      <c r="V536" s="37"/>
      <c r="W536" s="37"/>
      <c r="X536" s="37"/>
      <c r="Y536" s="37"/>
      <c r="Z536" s="37"/>
      <c r="AA536" s="37"/>
      <c r="AB536" s="37"/>
      <c r="AC536" s="37"/>
      <c r="AD536" s="37"/>
      <c r="AE536" s="37"/>
      <c r="AR536" s="185" t="s">
        <v>396</v>
      </c>
      <c r="AT536" s="185" t="s">
        <v>350</v>
      </c>
      <c r="AU536" s="185" t="s">
        <v>83</v>
      </c>
      <c r="AY536" s="20" t="s">
        <v>349</v>
      </c>
      <c r="BE536" s="186">
        <f>IF(N536="základní",J536,0)</f>
        <v>0</v>
      </c>
      <c r="BF536" s="186">
        <f>IF(N536="snížená",J536,0)</f>
        <v>0</v>
      </c>
      <c r="BG536" s="186">
        <f>IF(N536="zákl. přenesená",J536,0)</f>
        <v>0</v>
      </c>
      <c r="BH536" s="186">
        <f>IF(N536="sníž. přenesená",J536,0)</f>
        <v>0</v>
      </c>
      <c r="BI536" s="186">
        <f>IF(N536="nulová",J536,0)</f>
        <v>0</v>
      </c>
      <c r="BJ536" s="20" t="s">
        <v>83</v>
      </c>
      <c r="BK536" s="186">
        <f>ROUND(I536*H536,2)</f>
        <v>0</v>
      </c>
      <c r="BL536" s="20" t="s">
        <v>396</v>
      </c>
      <c r="BM536" s="185" t="s">
        <v>5571</v>
      </c>
    </row>
    <row r="537" spans="1:65" s="12" customFormat="1" ht="10.199999999999999">
      <c r="B537" s="192"/>
      <c r="C537" s="193"/>
      <c r="D537" s="194" t="s">
        <v>357</v>
      </c>
      <c r="E537" s="195" t="s">
        <v>19</v>
      </c>
      <c r="F537" s="196" t="s">
        <v>6258</v>
      </c>
      <c r="G537" s="193"/>
      <c r="H537" s="195" t="s">
        <v>19</v>
      </c>
      <c r="I537" s="197"/>
      <c r="J537" s="193"/>
      <c r="K537" s="193"/>
      <c r="L537" s="198"/>
      <c r="M537" s="199"/>
      <c r="N537" s="200"/>
      <c r="O537" s="200"/>
      <c r="P537" s="200"/>
      <c r="Q537" s="200"/>
      <c r="R537" s="200"/>
      <c r="S537" s="200"/>
      <c r="T537" s="201"/>
      <c r="AT537" s="202" t="s">
        <v>357</v>
      </c>
      <c r="AU537" s="202" t="s">
        <v>83</v>
      </c>
      <c r="AV537" s="12" t="s">
        <v>83</v>
      </c>
      <c r="AW537" s="12" t="s">
        <v>37</v>
      </c>
      <c r="AX537" s="12" t="s">
        <v>75</v>
      </c>
      <c r="AY537" s="202" t="s">
        <v>349</v>
      </c>
    </row>
    <row r="538" spans="1:65" s="13" customFormat="1" ht="10.199999999999999">
      <c r="B538" s="203"/>
      <c r="C538" s="204"/>
      <c r="D538" s="194" t="s">
        <v>357</v>
      </c>
      <c r="E538" s="205" t="s">
        <v>19</v>
      </c>
      <c r="F538" s="206" t="s">
        <v>8</v>
      </c>
      <c r="G538" s="204"/>
      <c r="H538" s="207">
        <v>15</v>
      </c>
      <c r="I538" s="208"/>
      <c r="J538" s="204"/>
      <c r="K538" s="204"/>
      <c r="L538" s="209"/>
      <c r="M538" s="210"/>
      <c r="N538" s="211"/>
      <c r="O538" s="211"/>
      <c r="P538" s="211"/>
      <c r="Q538" s="211"/>
      <c r="R538" s="211"/>
      <c r="S538" s="211"/>
      <c r="T538" s="212"/>
      <c r="AT538" s="213" t="s">
        <v>357</v>
      </c>
      <c r="AU538" s="213" t="s">
        <v>83</v>
      </c>
      <c r="AV538" s="13" t="s">
        <v>85</v>
      </c>
      <c r="AW538" s="13" t="s">
        <v>37</v>
      </c>
      <c r="AX538" s="13" t="s">
        <v>75</v>
      </c>
      <c r="AY538" s="213" t="s">
        <v>349</v>
      </c>
    </row>
    <row r="539" spans="1:65" s="14" customFormat="1" ht="10.199999999999999">
      <c r="B539" s="214"/>
      <c r="C539" s="215"/>
      <c r="D539" s="194" t="s">
        <v>357</v>
      </c>
      <c r="E539" s="216" t="s">
        <v>19</v>
      </c>
      <c r="F539" s="217" t="s">
        <v>360</v>
      </c>
      <c r="G539" s="215"/>
      <c r="H539" s="218">
        <v>15</v>
      </c>
      <c r="I539" s="219"/>
      <c r="J539" s="215"/>
      <c r="K539" s="215"/>
      <c r="L539" s="220"/>
      <c r="M539" s="221"/>
      <c r="N539" s="222"/>
      <c r="O539" s="222"/>
      <c r="P539" s="222"/>
      <c r="Q539" s="222"/>
      <c r="R539" s="222"/>
      <c r="S539" s="222"/>
      <c r="T539" s="223"/>
      <c r="AT539" s="224" t="s">
        <v>357</v>
      </c>
      <c r="AU539" s="224" t="s">
        <v>83</v>
      </c>
      <c r="AV539" s="14" t="s">
        <v>187</v>
      </c>
      <c r="AW539" s="14" t="s">
        <v>37</v>
      </c>
      <c r="AX539" s="14" t="s">
        <v>83</v>
      </c>
      <c r="AY539" s="224" t="s">
        <v>349</v>
      </c>
    </row>
    <row r="540" spans="1:65" s="2" customFormat="1" ht="24.15" customHeight="1">
      <c r="A540" s="37"/>
      <c r="B540" s="38"/>
      <c r="C540" s="174" t="s">
        <v>762</v>
      </c>
      <c r="D540" s="174" t="s">
        <v>350</v>
      </c>
      <c r="E540" s="175" t="s">
        <v>6315</v>
      </c>
      <c r="F540" s="176" t="s">
        <v>6316</v>
      </c>
      <c r="G540" s="177" t="s">
        <v>484</v>
      </c>
      <c r="H540" s="178">
        <v>1</v>
      </c>
      <c r="I540" s="179"/>
      <c r="J540" s="180">
        <f>ROUND(I540*H540,2)</f>
        <v>0</v>
      </c>
      <c r="K540" s="176" t="s">
        <v>6104</v>
      </c>
      <c r="L540" s="42"/>
      <c r="M540" s="181" t="s">
        <v>19</v>
      </c>
      <c r="N540" s="182" t="s">
        <v>46</v>
      </c>
      <c r="O540" s="67"/>
      <c r="P540" s="183">
        <f>O540*H540</f>
        <v>0</v>
      </c>
      <c r="Q540" s="183">
        <v>0</v>
      </c>
      <c r="R540" s="183">
        <f>Q540*H540</f>
        <v>0</v>
      </c>
      <c r="S540" s="183">
        <v>0</v>
      </c>
      <c r="T540" s="184">
        <f>S540*H540</f>
        <v>0</v>
      </c>
      <c r="U540" s="37"/>
      <c r="V540" s="37"/>
      <c r="W540" s="37"/>
      <c r="X540" s="37"/>
      <c r="Y540" s="37"/>
      <c r="Z540" s="37"/>
      <c r="AA540" s="37"/>
      <c r="AB540" s="37"/>
      <c r="AC540" s="37"/>
      <c r="AD540" s="37"/>
      <c r="AE540" s="37"/>
      <c r="AR540" s="185" t="s">
        <v>396</v>
      </c>
      <c r="AT540" s="185" t="s">
        <v>350</v>
      </c>
      <c r="AU540" s="185" t="s">
        <v>83</v>
      </c>
      <c r="AY540" s="20" t="s">
        <v>349</v>
      </c>
      <c r="BE540" s="186">
        <f>IF(N540="základní",J540,0)</f>
        <v>0</v>
      </c>
      <c r="BF540" s="186">
        <f>IF(N540="snížená",J540,0)</f>
        <v>0</v>
      </c>
      <c r="BG540" s="186">
        <f>IF(N540="zákl. přenesená",J540,0)</f>
        <v>0</v>
      </c>
      <c r="BH540" s="186">
        <f>IF(N540="sníž. přenesená",J540,0)</f>
        <v>0</v>
      </c>
      <c r="BI540" s="186">
        <f>IF(N540="nulová",J540,0)</f>
        <v>0</v>
      </c>
      <c r="BJ540" s="20" t="s">
        <v>83</v>
      </c>
      <c r="BK540" s="186">
        <f>ROUND(I540*H540,2)</f>
        <v>0</v>
      </c>
      <c r="BL540" s="20" t="s">
        <v>396</v>
      </c>
      <c r="BM540" s="185" t="s">
        <v>5579</v>
      </c>
    </row>
    <row r="541" spans="1:65" s="2" customFormat="1" ht="16.5" customHeight="1">
      <c r="A541" s="37"/>
      <c r="B541" s="38"/>
      <c r="C541" s="174" t="s">
        <v>3379</v>
      </c>
      <c r="D541" s="174" t="s">
        <v>350</v>
      </c>
      <c r="E541" s="175" t="s">
        <v>6317</v>
      </c>
      <c r="F541" s="176" t="s">
        <v>6318</v>
      </c>
      <c r="G541" s="177" t="s">
        <v>484</v>
      </c>
      <c r="H541" s="178">
        <v>20</v>
      </c>
      <c r="I541" s="179"/>
      <c r="J541" s="180">
        <f>ROUND(I541*H541,2)</f>
        <v>0</v>
      </c>
      <c r="K541" s="176" t="s">
        <v>6104</v>
      </c>
      <c r="L541" s="42"/>
      <c r="M541" s="181" t="s">
        <v>19</v>
      </c>
      <c r="N541" s="182" t="s">
        <v>46</v>
      </c>
      <c r="O541" s="67"/>
      <c r="P541" s="183">
        <f>O541*H541</f>
        <v>0</v>
      </c>
      <c r="Q541" s="183">
        <v>0</v>
      </c>
      <c r="R541" s="183">
        <f>Q541*H541</f>
        <v>0</v>
      </c>
      <c r="S541" s="183">
        <v>0</v>
      </c>
      <c r="T541" s="184">
        <f>S541*H541</f>
        <v>0</v>
      </c>
      <c r="U541" s="37"/>
      <c r="V541" s="37"/>
      <c r="W541" s="37"/>
      <c r="X541" s="37"/>
      <c r="Y541" s="37"/>
      <c r="Z541" s="37"/>
      <c r="AA541" s="37"/>
      <c r="AB541" s="37"/>
      <c r="AC541" s="37"/>
      <c r="AD541" s="37"/>
      <c r="AE541" s="37"/>
      <c r="AR541" s="185" t="s">
        <v>396</v>
      </c>
      <c r="AT541" s="185" t="s">
        <v>350</v>
      </c>
      <c r="AU541" s="185" t="s">
        <v>83</v>
      </c>
      <c r="AY541" s="20" t="s">
        <v>349</v>
      </c>
      <c r="BE541" s="186">
        <f>IF(N541="základní",J541,0)</f>
        <v>0</v>
      </c>
      <c r="BF541" s="186">
        <f>IF(N541="snížená",J541,0)</f>
        <v>0</v>
      </c>
      <c r="BG541" s="186">
        <f>IF(N541="zákl. přenesená",J541,0)</f>
        <v>0</v>
      </c>
      <c r="BH541" s="186">
        <f>IF(N541="sníž. přenesená",J541,0)</f>
        <v>0</v>
      </c>
      <c r="BI541" s="186">
        <f>IF(N541="nulová",J541,0)</f>
        <v>0</v>
      </c>
      <c r="BJ541" s="20" t="s">
        <v>83</v>
      </c>
      <c r="BK541" s="186">
        <f>ROUND(I541*H541,2)</f>
        <v>0</v>
      </c>
      <c r="BL541" s="20" t="s">
        <v>396</v>
      </c>
      <c r="BM541" s="185" t="s">
        <v>5587</v>
      </c>
    </row>
    <row r="542" spans="1:65" s="2" customFormat="1" ht="19.2">
      <c r="A542" s="37"/>
      <c r="B542" s="38"/>
      <c r="C542" s="39"/>
      <c r="D542" s="194" t="s">
        <v>952</v>
      </c>
      <c r="E542" s="39"/>
      <c r="F542" s="251" t="s">
        <v>6319</v>
      </c>
      <c r="G542" s="39"/>
      <c r="H542" s="39"/>
      <c r="I542" s="189"/>
      <c r="J542" s="39"/>
      <c r="K542" s="39"/>
      <c r="L542" s="42"/>
      <c r="M542" s="190"/>
      <c r="N542" s="191"/>
      <c r="O542" s="67"/>
      <c r="P542" s="67"/>
      <c r="Q542" s="67"/>
      <c r="R542" s="67"/>
      <c r="S542" s="67"/>
      <c r="T542" s="68"/>
      <c r="U542" s="37"/>
      <c r="V542" s="37"/>
      <c r="W542" s="37"/>
      <c r="X542" s="37"/>
      <c r="Y542" s="37"/>
      <c r="Z542" s="37"/>
      <c r="AA542" s="37"/>
      <c r="AB542" s="37"/>
      <c r="AC542" s="37"/>
      <c r="AD542" s="37"/>
      <c r="AE542" s="37"/>
      <c r="AT542" s="20" t="s">
        <v>952</v>
      </c>
      <c r="AU542" s="20" t="s">
        <v>83</v>
      </c>
    </row>
    <row r="543" spans="1:65" s="2" customFormat="1" ht="16.5" customHeight="1">
      <c r="A543" s="37"/>
      <c r="B543" s="38"/>
      <c r="C543" s="174" t="s">
        <v>768</v>
      </c>
      <c r="D543" s="174" t="s">
        <v>350</v>
      </c>
      <c r="E543" s="175" t="s">
        <v>6320</v>
      </c>
      <c r="F543" s="176" t="s">
        <v>6321</v>
      </c>
      <c r="G543" s="177" t="s">
        <v>484</v>
      </c>
      <c r="H543" s="178">
        <v>10</v>
      </c>
      <c r="I543" s="179"/>
      <c r="J543" s="180">
        <f>ROUND(I543*H543,2)</f>
        <v>0</v>
      </c>
      <c r="K543" s="176" t="s">
        <v>6104</v>
      </c>
      <c r="L543" s="42"/>
      <c r="M543" s="181" t="s">
        <v>19</v>
      </c>
      <c r="N543" s="182" t="s">
        <v>46</v>
      </c>
      <c r="O543" s="67"/>
      <c r="P543" s="183">
        <f>O543*H543</f>
        <v>0</v>
      </c>
      <c r="Q543" s="183">
        <v>0</v>
      </c>
      <c r="R543" s="183">
        <f>Q543*H543</f>
        <v>0</v>
      </c>
      <c r="S543" s="183">
        <v>0</v>
      </c>
      <c r="T543" s="184">
        <f>S543*H543</f>
        <v>0</v>
      </c>
      <c r="U543" s="37"/>
      <c r="V543" s="37"/>
      <c r="W543" s="37"/>
      <c r="X543" s="37"/>
      <c r="Y543" s="37"/>
      <c r="Z543" s="37"/>
      <c r="AA543" s="37"/>
      <c r="AB543" s="37"/>
      <c r="AC543" s="37"/>
      <c r="AD543" s="37"/>
      <c r="AE543" s="37"/>
      <c r="AR543" s="185" t="s">
        <v>396</v>
      </c>
      <c r="AT543" s="185" t="s">
        <v>350</v>
      </c>
      <c r="AU543" s="185" t="s">
        <v>83</v>
      </c>
      <c r="AY543" s="20" t="s">
        <v>349</v>
      </c>
      <c r="BE543" s="186">
        <f>IF(N543="základní",J543,0)</f>
        <v>0</v>
      </c>
      <c r="BF543" s="186">
        <f>IF(N543="snížená",J543,0)</f>
        <v>0</v>
      </c>
      <c r="BG543" s="186">
        <f>IF(N543="zákl. přenesená",J543,0)</f>
        <v>0</v>
      </c>
      <c r="BH543" s="186">
        <f>IF(N543="sníž. přenesená",J543,0)</f>
        <v>0</v>
      </c>
      <c r="BI543" s="186">
        <f>IF(N543="nulová",J543,0)</f>
        <v>0</v>
      </c>
      <c r="BJ543" s="20" t="s">
        <v>83</v>
      </c>
      <c r="BK543" s="186">
        <f>ROUND(I543*H543,2)</f>
        <v>0</v>
      </c>
      <c r="BL543" s="20" t="s">
        <v>396</v>
      </c>
      <c r="BM543" s="185" t="s">
        <v>5595</v>
      </c>
    </row>
    <row r="544" spans="1:65" s="2" customFormat="1" ht="16.5" customHeight="1">
      <c r="A544" s="37"/>
      <c r="B544" s="38"/>
      <c r="C544" s="174" t="s">
        <v>3385</v>
      </c>
      <c r="D544" s="174" t="s">
        <v>350</v>
      </c>
      <c r="E544" s="175" t="s">
        <v>6322</v>
      </c>
      <c r="F544" s="176" t="s">
        <v>6323</v>
      </c>
      <c r="G544" s="177" t="s">
        <v>484</v>
      </c>
      <c r="H544" s="178">
        <v>10</v>
      </c>
      <c r="I544" s="179"/>
      <c r="J544" s="180">
        <f>ROUND(I544*H544,2)</f>
        <v>0</v>
      </c>
      <c r="K544" s="176" t="s">
        <v>6104</v>
      </c>
      <c r="L544" s="42"/>
      <c r="M544" s="181" t="s">
        <v>19</v>
      </c>
      <c r="N544" s="182" t="s">
        <v>46</v>
      </c>
      <c r="O544" s="67"/>
      <c r="P544" s="183">
        <f>O544*H544</f>
        <v>0</v>
      </c>
      <c r="Q544" s="183">
        <v>0</v>
      </c>
      <c r="R544" s="183">
        <f>Q544*H544</f>
        <v>0</v>
      </c>
      <c r="S544" s="183">
        <v>0</v>
      </c>
      <c r="T544" s="184">
        <f>S544*H544</f>
        <v>0</v>
      </c>
      <c r="U544" s="37"/>
      <c r="V544" s="37"/>
      <c r="W544" s="37"/>
      <c r="X544" s="37"/>
      <c r="Y544" s="37"/>
      <c r="Z544" s="37"/>
      <c r="AA544" s="37"/>
      <c r="AB544" s="37"/>
      <c r="AC544" s="37"/>
      <c r="AD544" s="37"/>
      <c r="AE544" s="37"/>
      <c r="AR544" s="185" t="s">
        <v>396</v>
      </c>
      <c r="AT544" s="185" t="s">
        <v>350</v>
      </c>
      <c r="AU544" s="185" t="s">
        <v>83</v>
      </c>
      <c r="AY544" s="20" t="s">
        <v>349</v>
      </c>
      <c r="BE544" s="186">
        <f>IF(N544="základní",J544,0)</f>
        <v>0</v>
      </c>
      <c r="BF544" s="186">
        <f>IF(N544="snížená",J544,0)</f>
        <v>0</v>
      </c>
      <c r="BG544" s="186">
        <f>IF(N544="zákl. přenesená",J544,0)</f>
        <v>0</v>
      </c>
      <c r="BH544" s="186">
        <f>IF(N544="sníž. přenesená",J544,0)</f>
        <v>0</v>
      </c>
      <c r="BI544" s="186">
        <f>IF(N544="nulová",J544,0)</f>
        <v>0</v>
      </c>
      <c r="BJ544" s="20" t="s">
        <v>83</v>
      </c>
      <c r="BK544" s="186">
        <f>ROUND(I544*H544,2)</f>
        <v>0</v>
      </c>
      <c r="BL544" s="20" t="s">
        <v>396</v>
      </c>
      <c r="BM544" s="185" t="s">
        <v>5602</v>
      </c>
    </row>
    <row r="545" spans="1:65" s="2" customFormat="1" ht="21.75" customHeight="1">
      <c r="A545" s="37"/>
      <c r="B545" s="38"/>
      <c r="C545" s="174" t="s">
        <v>773</v>
      </c>
      <c r="D545" s="174" t="s">
        <v>350</v>
      </c>
      <c r="E545" s="175" t="s">
        <v>6324</v>
      </c>
      <c r="F545" s="176" t="s">
        <v>6325</v>
      </c>
      <c r="G545" s="177" t="s">
        <v>435</v>
      </c>
      <c r="H545" s="178">
        <v>15.45</v>
      </c>
      <c r="I545" s="179"/>
      <c r="J545" s="180">
        <f>ROUND(I545*H545,2)</f>
        <v>0</v>
      </c>
      <c r="K545" s="176" t="s">
        <v>6024</v>
      </c>
      <c r="L545" s="42"/>
      <c r="M545" s="181" t="s">
        <v>19</v>
      </c>
      <c r="N545" s="182" t="s">
        <v>46</v>
      </c>
      <c r="O545" s="67"/>
      <c r="P545" s="183">
        <f>O545*H545</f>
        <v>0</v>
      </c>
      <c r="Q545" s="183">
        <v>0</v>
      </c>
      <c r="R545" s="183">
        <f>Q545*H545</f>
        <v>0</v>
      </c>
      <c r="S545" s="183">
        <v>0</v>
      </c>
      <c r="T545" s="184">
        <f>S545*H545</f>
        <v>0</v>
      </c>
      <c r="U545" s="37"/>
      <c r="V545" s="37"/>
      <c r="W545" s="37"/>
      <c r="X545" s="37"/>
      <c r="Y545" s="37"/>
      <c r="Z545" s="37"/>
      <c r="AA545" s="37"/>
      <c r="AB545" s="37"/>
      <c r="AC545" s="37"/>
      <c r="AD545" s="37"/>
      <c r="AE545" s="37"/>
      <c r="AR545" s="185" t="s">
        <v>396</v>
      </c>
      <c r="AT545" s="185" t="s">
        <v>350</v>
      </c>
      <c r="AU545" s="185" t="s">
        <v>83</v>
      </c>
      <c r="AY545" s="20" t="s">
        <v>349</v>
      </c>
      <c r="BE545" s="186">
        <f>IF(N545="základní",J545,0)</f>
        <v>0</v>
      </c>
      <c r="BF545" s="186">
        <f>IF(N545="snížená",J545,0)</f>
        <v>0</v>
      </c>
      <c r="BG545" s="186">
        <f>IF(N545="zákl. přenesená",J545,0)</f>
        <v>0</v>
      </c>
      <c r="BH545" s="186">
        <f>IF(N545="sníž. přenesená",J545,0)</f>
        <v>0</v>
      </c>
      <c r="BI545" s="186">
        <f>IF(N545="nulová",J545,0)</f>
        <v>0</v>
      </c>
      <c r="BJ545" s="20" t="s">
        <v>83</v>
      </c>
      <c r="BK545" s="186">
        <f>ROUND(I545*H545,2)</f>
        <v>0</v>
      </c>
      <c r="BL545" s="20" t="s">
        <v>396</v>
      </c>
      <c r="BM545" s="185" t="s">
        <v>5610</v>
      </c>
    </row>
    <row r="546" spans="1:65" s="12" customFormat="1" ht="10.199999999999999">
      <c r="B546" s="192"/>
      <c r="C546" s="193"/>
      <c r="D546" s="194" t="s">
        <v>357</v>
      </c>
      <c r="E546" s="195" t="s">
        <v>19</v>
      </c>
      <c r="F546" s="196" t="s">
        <v>6258</v>
      </c>
      <c r="G546" s="193"/>
      <c r="H546" s="195" t="s">
        <v>19</v>
      </c>
      <c r="I546" s="197"/>
      <c r="J546" s="193"/>
      <c r="K546" s="193"/>
      <c r="L546" s="198"/>
      <c r="M546" s="199"/>
      <c r="N546" s="200"/>
      <c r="O546" s="200"/>
      <c r="P546" s="200"/>
      <c r="Q546" s="200"/>
      <c r="R546" s="200"/>
      <c r="S546" s="200"/>
      <c r="T546" s="201"/>
      <c r="AT546" s="202" t="s">
        <v>357</v>
      </c>
      <c r="AU546" s="202" t="s">
        <v>83</v>
      </c>
      <c r="AV546" s="12" t="s">
        <v>83</v>
      </c>
      <c r="AW546" s="12" t="s">
        <v>37</v>
      </c>
      <c r="AX546" s="12" t="s">
        <v>75</v>
      </c>
      <c r="AY546" s="202" t="s">
        <v>349</v>
      </c>
    </row>
    <row r="547" spans="1:65" s="13" customFormat="1" ht="10.199999999999999">
      <c r="B547" s="203"/>
      <c r="C547" s="204"/>
      <c r="D547" s="194" t="s">
        <v>357</v>
      </c>
      <c r="E547" s="205" t="s">
        <v>19</v>
      </c>
      <c r="F547" s="206" t="s">
        <v>8</v>
      </c>
      <c r="G547" s="204"/>
      <c r="H547" s="207">
        <v>15</v>
      </c>
      <c r="I547" s="208"/>
      <c r="J547" s="204"/>
      <c r="K547" s="204"/>
      <c r="L547" s="209"/>
      <c r="M547" s="210"/>
      <c r="N547" s="211"/>
      <c r="O547" s="211"/>
      <c r="P547" s="211"/>
      <c r="Q547" s="211"/>
      <c r="R547" s="211"/>
      <c r="S547" s="211"/>
      <c r="T547" s="212"/>
      <c r="AT547" s="213" t="s">
        <v>357</v>
      </c>
      <c r="AU547" s="213" t="s">
        <v>83</v>
      </c>
      <c r="AV547" s="13" t="s">
        <v>85</v>
      </c>
      <c r="AW547" s="13" t="s">
        <v>37</v>
      </c>
      <c r="AX547" s="13" t="s">
        <v>75</v>
      </c>
      <c r="AY547" s="213" t="s">
        <v>349</v>
      </c>
    </row>
    <row r="548" spans="1:65" s="12" customFormat="1" ht="10.199999999999999">
      <c r="B548" s="192"/>
      <c r="C548" s="193"/>
      <c r="D548" s="194" t="s">
        <v>357</v>
      </c>
      <c r="E548" s="195" t="s">
        <v>19</v>
      </c>
      <c r="F548" s="196" t="s">
        <v>6326</v>
      </c>
      <c r="G548" s="193"/>
      <c r="H548" s="195" t="s">
        <v>19</v>
      </c>
      <c r="I548" s="197"/>
      <c r="J548" s="193"/>
      <c r="K548" s="193"/>
      <c r="L548" s="198"/>
      <c r="M548" s="199"/>
      <c r="N548" s="200"/>
      <c r="O548" s="200"/>
      <c r="P548" s="200"/>
      <c r="Q548" s="200"/>
      <c r="R548" s="200"/>
      <c r="S548" s="200"/>
      <c r="T548" s="201"/>
      <c r="AT548" s="202" t="s">
        <v>357</v>
      </c>
      <c r="AU548" s="202" t="s">
        <v>83</v>
      </c>
      <c r="AV548" s="12" t="s">
        <v>83</v>
      </c>
      <c r="AW548" s="12" t="s">
        <v>37</v>
      </c>
      <c r="AX548" s="12" t="s">
        <v>75</v>
      </c>
      <c r="AY548" s="202" t="s">
        <v>349</v>
      </c>
    </row>
    <row r="549" spans="1:65" s="13" customFormat="1" ht="10.199999999999999">
      <c r="B549" s="203"/>
      <c r="C549" s="204"/>
      <c r="D549" s="194" t="s">
        <v>357</v>
      </c>
      <c r="E549" s="205" t="s">
        <v>19</v>
      </c>
      <c r="F549" s="206" t="s">
        <v>6327</v>
      </c>
      <c r="G549" s="204"/>
      <c r="H549" s="207">
        <v>0.45</v>
      </c>
      <c r="I549" s="208"/>
      <c r="J549" s="204"/>
      <c r="K549" s="204"/>
      <c r="L549" s="209"/>
      <c r="M549" s="210"/>
      <c r="N549" s="211"/>
      <c r="O549" s="211"/>
      <c r="P549" s="211"/>
      <c r="Q549" s="211"/>
      <c r="R549" s="211"/>
      <c r="S549" s="211"/>
      <c r="T549" s="212"/>
      <c r="AT549" s="213" t="s">
        <v>357</v>
      </c>
      <c r="AU549" s="213" t="s">
        <v>83</v>
      </c>
      <c r="AV549" s="13" t="s">
        <v>85</v>
      </c>
      <c r="AW549" s="13" t="s">
        <v>37</v>
      </c>
      <c r="AX549" s="13" t="s">
        <v>75</v>
      </c>
      <c r="AY549" s="213" t="s">
        <v>349</v>
      </c>
    </row>
    <row r="550" spans="1:65" s="14" customFormat="1" ht="10.199999999999999">
      <c r="B550" s="214"/>
      <c r="C550" s="215"/>
      <c r="D550" s="194" t="s">
        <v>357</v>
      </c>
      <c r="E550" s="216" t="s">
        <v>19</v>
      </c>
      <c r="F550" s="217" t="s">
        <v>360</v>
      </c>
      <c r="G550" s="215"/>
      <c r="H550" s="218">
        <v>15.45</v>
      </c>
      <c r="I550" s="219"/>
      <c r="J550" s="215"/>
      <c r="K550" s="215"/>
      <c r="L550" s="220"/>
      <c r="M550" s="221"/>
      <c r="N550" s="222"/>
      <c r="O550" s="222"/>
      <c r="P550" s="222"/>
      <c r="Q550" s="222"/>
      <c r="R550" s="222"/>
      <c r="S550" s="222"/>
      <c r="T550" s="223"/>
      <c r="AT550" s="224" t="s">
        <v>357</v>
      </c>
      <c r="AU550" s="224" t="s">
        <v>83</v>
      </c>
      <c r="AV550" s="14" t="s">
        <v>187</v>
      </c>
      <c r="AW550" s="14" t="s">
        <v>37</v>
      </c>
      <c r="AX550" s="14" t="s">
        <v>83</v>
      </c>
      <c r="AY550" s="224" t="s">
        <v>349</v>
      </c>
    </row>
    <row r="551" spans="1:65" s="2" customFormat="1" ht="24.15" customHeight="1">
      <c r="A551" s="37"/>
      <c r="B551" s="38"/>
      <c r="C551" s="174" t="s">
        <v>3390</v>
      </c>
      <c r="D551" s="174" t="s">
        <v>350</v>
      </c>
      <c r="E551" s="175" t="s">
        <v>6328</v>
      </c>
      <c r="F551" s="176" t="s">
        <v>6329</v>
      </c>
      <c r="G551" s="177" t="s">
        <v>6330</v>
      </c>
      <c r="H551" s="178">
        <v>1</v>
      </c>
      <c r="I551" s="179"/>
      <c r="J551" s="180">
        <f>ROUND(I551*H551,2)</f>
        <v>0</v>
      </c>
      <c r="K551" s="176" t="s">
        <v>6104</v>
      </c>
      <c r="L551" s="42"/>
      <c r="M551" s="181" t="s">
        <v>19</v>
      </c>
      <c r="N551" s="182" t="s">
        <v>46</v>
      </c>
      <c r="O551" s="67"/>
      <c r="P551" s="183">
        <f>O551*H551</f>
        <v>0</v>
      </c>
      <c r="Q551" s="183">
        <v>0</v>
      </c>
      <c r="R551" s="183">
        <f>Q551*H551</f>
        <v>0</v>
      </c>
      <c r="S551" s="183">
        <v>0</v>
      </c>
      <c r="T551" s="184">
        <f>S551*H551</f>
        <v>0</v>
      </c>
      <c r="U551" s="37"/>
      <c r="V551" s="37"/>
      <c r="W551" s="37"/>
      <c r="X551" s="37"/>
      <c r="Y551" s="37"/>
      <c r="Z551" s="37"/>
      <c r="AA551" s="37"/>
      <c r="AB551" s="37"/>
      <c r="AC551" s="37"/>
      <c r="AD551" s="37"/>
      <c r="AE551" s="37"/>
      <c r="AR551" s="185" t="s">
        <v>396</v>
      </c>
      <c r="AT551" s="185" t="s">
        <v>350</v>
      </c>
      <c r="AU551" s="185" t="s">
        <v>83</v>
      </c>
      <c r="AY551" s="20" t="s">
        <v>349</v>
      </c>
      <c r="BE551" s="186">
        <f>IF(N551="základní",J551,0)</f>
        <v>0</v>
      </c>
      <c r="BF551" s="186">
        <f>IF(N551="snížená",J551,0)</f>
        <v>0</v>
      </c>
      <c r="BG551" s="186">
        <f>IF(N551="zákl. přenesená",J551,0)</f>
        <v>0</v>
      </c>
      <c r="BH551" s="186">
        <f>IF(N551="sníž. přenesená",J551,0)</f>
        <v>0</v>
      </c>
      <c r="BI551" s="186">
        <f>IF(N551="nulová",J551,0)</f>
        <v>0</v>
      </c>
      <c r="BJ551" s="20" t="s">
        <v>83</v>
      </c>
      <c r="BK551" s="186">
        <f>ROUND(I551*H551,2)</f>
        <v>0</v>
      </c>
      <c r="BL551" s="20" t="s">
        <v>396</v>
      </c>
      <c r="BM551" s="185" t="s">
        <v>5618</v>
      </c>
    </row>
    <row r="552" spans="1:65" s="2" customFormat="1" ht="16.5" customHeight="1">
      <c r="A552" s="37"/>
      <c r="B552" s="38"/>
      <c r="C552" s="174" t="s">
        <v>777</v>
      </c>
      <c r="D552" s="174" t="s">
        <v>350</v>
      </c>
      <c r="E552" s="175" t="s">
        <v>6331</v>
      </c>
      <c r="F552" s="176" t="s">
        <v>6332</v>
      </c>
      <c r="G552" s="177" t="s">
        <v>403</v>
      </c>
      <c r="H552" s="178">
        <v>5.2030000000000003</v>
      </c>
      <c r="I552" s="179"/>
      <c r="J552" s="180">
        <f>ROUND(I552*H552,2)</f>
        <v>0</v>
      </c>
      <c r="K552" s="176" t="s">
        <v>6024</v>
      </c>
      <c r="L552" s="42"/>
      <c r="M552" s="181" t="s">
        <v>19</v>
      </c>
      <c r="N552" s="182" t="s">
        <v>46</v>
      </c>
      <c r="O552" s="67"/>
      <c r="P552" s="183">
        <f>O552*H552</f>
        <v>0</v>
      </c>
      <c r="Q552" s="183">
        <v>0</v>
      </c>
      <c r="R552" s="183">
        <f>Q552*H552</f>
        <v>0</v>
      </c>
      <c r="S552" s="183">
        <v>0</v>
      </c>
      <c r="T552" s="184">
        <f>S552*H552</f>
        <v>0</v>
      </c>
      <c r="U552" s="37"/>
      <c r="V552" s="37"/>
      <c r="W552" s="37"/>
      <c r="X552" s="37"/>
      <c r="Y552" s="37"/>
      <c r="Z552" s="37"/>
      <c r="AA552" s="37"/>
      <c r="AB552" s="37"/>
      <c r="AC552" s="37"/>
      <c r="AD552" s="37"/>
      <c r="AE552" s="37"/>
      <c r="AR552" s="185" t="s">
        <v>396</v>
      </c>
      <c r="AT552" s="185" t="s">
        <v>350</v>
      </c>
      <c r="AU552" s="185" t="s">
        <v>83</v>
      </c>
      <c r="AY552" s="20" t="s">
        <v>349</v>
      </c>
      <c r="BE552" s="186">
        <f>IF(N552="základní",J552,0)</f>
        <v>0</v>
      </c>
      <c r="BF552" s="186">
        <f>IF(N552="snížená",J552,0)</f>
        <v>0</v>
      </c>
      <c r="BG552" s="186">
        <f>IF(N552="zákl. přenesená",J552,0)</f>
        <v>0</v>
      </c>
      <c r="BH552" s="186">
        <f>IF(N552="sníž. přenesená",J552,0)</f>
        <v>0</v>
      </c>
      <c r="BI552" s="186">
        <f>IF(N552="nulová",J552,0)</f>
        <v>0</v>
      </c>
      <c r="BJ552" s="20" t="s">
        <v>83</v>
      </c>
      <c r="BK552" s="186">
        <f>ROUND(I552*H552,2)</f>
        <v>0</v>
      </c>
      <c r="BL552" s="20" t="s">
        <v>396</v>
      </c>
      <c r="BM552" s="185" t="s">
        <v>5626</v>
      </c>
    </row>
    <row r="553" spans="1:65" s="2" customFormat="1" ht="19.2">
      <c r="A553" s="37"/>
      <c r="B553" s="38"/>
      <c r="C553" s="39"/>
      <c r="D553" s="194" t="s">
        <v>952</v>
      </c>
      <c r="E553" s="39"/>
      <c r="F553" s="251" t="s">
        <v>6333</v>
      </c>
      <c r="G553" s="39"/>
      <c r="H553" s="39"/>
      <c r="I553" s="189"/>
      <c r="J553" s="39"/>
      <c r="K553" s="39"/>
      <c r="L553" s="42"/>
      <c r="M553" s="190"/>
      <c r="N553" s="191"/>
      <c r="O553" s="67"/>
      <c r="P553" s="67"/>
      <c r="Q553" s="67"/>
      <c r="R553" s="67"/>
      <c r="S553" s="67"/>
      <c r="T553" s="68"/>
      <c r="U553" s="37"/>
      <c r="V553" s="37"/>
      <c r="W553" s="37"/>
      <c r="X553" s="37"/>
      <c r="Y553" s="37"/>
      <c r="Z553" s="37"/>
      <c r="AA553" s="37"/>
      <c r="AB553" s="37"/>
      <c r="AC553" s="37"/>
      <c r="AD553" s="37"/>
      <c r="AE553" s="37"/>
      <c r="AT553" s="20" t="s">
        <v>952</v>
      </c>
      <c r="AU553" s="20" t="s">
        <v>83</v>
      </c>
    </row>
    <row r="554" spans="1:65" s="11" customFormat="1" ht="25.95" customHeight="1">
      <c r="B554" s="160"/>
      <c r="C554" s="161"/>
      <c r="D554" s="162" t="s">
        <v>74</v>
      </c>
      <c r="E554" s="163" t="s">
        <v>874</v>
      </c>
      <c r="F554" s="163" t="s">
        <v>875</v>
      </c>
      <c r="G554" s="161"/>
      <c r="H554" s="161"/>
      <c r="I554" s="164"/>
      <c r="J554" s="165">
        <f>BK554</f>
        <v>0</v>
      </c>
      <c r="K554" s="161"/>
      <c r="L554" s="166"/>
      <c r="M554" s="167"/>
      <c r="N554" s="168"/>
      <c r="O554" s="168"/>
      <c r="P554" s="169">
        <f>SUM(P555:P740)</f>
        <v>0</v>
      </c>
      <c r="Q554" s="168"/>
      <c r="R554" s="169">
        <f>SUM(R555:R740)</f>
        <v>0</v>
      </c>
      <c r="S554" s="168"/>
      <c r="T554" s="170">
        <f>SUM(T555:T740)</f>
        <v>0</v>
      </c>
      <c r="AR554" s="171" t="s">
        <v>85</v>
      </c>
      <c r="AT554" s="172" t="s">
        <v>74</v>
      </c>
      <c r="AU554" s="172" t="s">
        <v>75</v>
      </c>
      <c r="AY554" s="171" t="s">
        <v>349</v>
      </c>
      <c r="BK554" s="173">
        <f>SUM(BK555:BK740)</f>
        <v>0</v>
      </c>
    </row>
    <row r="555" spans="1:65" s="2" customFormat="1" ht="21.75" customHeight="1">
      <c r="A555" s="37"/>
      <c r="B555" s="38"/>
      <c r="C555" s="174" t="s">
        <v>3397</v>
      </c>
      <c r="D555" s="174" t="s">
        <v>350</v>
      </c>
      <c r="E555" s="175" t="s">
        <v>6334</v>
      </c>
      <c r="F555" s="176" t="s">
        <v>6335</v>
      </c>
      <c r="G555" s="177" t="s">
        <v>435</v>
      </c>
      <c r="H555" s="178">
        <v>6</v>
      </c>
      <c r="I555" s="179"/>
      <c r="J555" s="180">
        <f>ROUND(I555*H555,2)</f>
        <v>0</v>
      </c>
      <c r="K555" s="176" t="s">
        <v>6024</v>
      </c>
      <c r="L555" s="42"/>
      <c r="M555" s="181" t="s">
        <v>19</v>
      </c>
      <c r="N555" s="182" t="s">
        <v>46</v>
      </c>
      <c r="O555" s="67"/>
      <c r="P555" s="183">
        <f>O555*H555</f>
        <v>0</v>
      </c>
      <c r="Q555" s="183">
        <v>0</v>
      </c>
      <c r="R555" s="183">
        <f>Q555*H555</f>
        <v>0</v>
      </c>
      <c r="S555" s="183">
        <v>0</v>
      </c>
      <c r="T555" s="184">
        <f>S555*H555</f>
        <v>0</v>
      </c>
      <c r="U555" s="37"/>
      <c r="V555" s="37"/>
      <c r="W555" s="37"/>
      <c r="X555" s="37"/>
      <c r="Y555" s="37"/>
      <c r="Z555" s="37"/>
      <c r="AA555" s="37"/>
      <c r="AB555" s="37"/>
      <c r="AC555" s="37"/>
      <c r="AD555" s="37"/>
      <c r="AE555" s="37"/>
      <c r="AR555" s="185" t="s">
        <v>396</v>
      </c>
      <c r="AT555" s="185" t="s">
        <v>350</v>
      </c>
      <c r="AU555" s="185" t="s">
        <v>83</v>
      </c>
      <c r="AY555" s="20" t="s">
        <v>349</v>
      </c>
      <c r="BE555" s="186">
        <f>IF(N555="základní",J555,0)</f>
        <v>0</v>
      </c>
      <c r="BF555" s="186">
        <f>IF(N555="snížená",J555,0)</f>
        <v>0</v>
      </c>
      <c r="BG555" s="186">
        <f>IF(N555="zákl. přenesená",J555,0)</f>
        <v>0</v>
      </c>
      <c r="BH555" s="186">
        <f>IF(N555="sníž. přenesená",J555,0)</f>
        <v>0</v>
      </c>
      <c r="BI555" s="186">
        <f>IF(N555="nulová",J555,0)</f>
        <v>0</v>
      </c>
      <c r="BJ555" s="20" t="s">
        <v>83</v>
      </c>
      <c r="BK555" s="186">
        <f>ROUND(I555*H555,2)</f>
        <v>0</v>
      </c>
      <c r="BL555" s="20" t="s">
        <v>396</v>
      </c>
      <c r="BM555" s="185" t="s">
        <v>5634</v>
      </c>
    </row>
    <row r="556" spans="1:65" s="12" customFormat="1" ht="10.199999999999999">
      <c r="B556" s="192"/>
      <c r="C556" s="193"/>
      <c r="D556" s="194" t="s">
        <v>357</v>
      </c>
      <c r="E556" s="195" t="s">
        <v>19</v>
      </c>
      <c r="F556" s="196" t="s">
        <v>6129</v>
      </c>
      <c r="G556" s="193"/>
      <c r="H556" s="195" t="s">
        <v>19</v>
      </c>
      <c r="I556" s="197"/>
      <c r="J556" s="193"/>
      <c r="K556" s="193"/>
      <c r="L556" s="198"/>
      <c r="M556" s="199"/>
      <c r="N556" s="200"/>
      <c r="O556" s="200"/>
      <c r="P556" s="200"/>
      <c r="Q556" s="200"/>
      <c r="R556" s="200"/>
      <c r="S556" s="200"/>
      <c r="T556" s="201"/>
      <c r="AT556" s="202" t="s">
        <v>357</v>
      </c>
      <c r="AU556" s="202" t="s">
        <v>83</v>
      </c>
      <c r="AV556" s="12" t="s">
        <v>83</v>
      </c>
      <c r="AW556" s="12" t="s">
        <v>37</v>
      </c>
      <c r="AX556" s="12" t="s">
        <v>75</v>
      </c>
      <c r="AY556" s="202" t="s">
        <v>349</v>
      </c>
    </row>
    <row r="557" spans="1:65" s="13" customFormat="1" ht="10.199999999999999">
      <c r="B557" s="203"/>
      <c r="C557" s="204"/>
      <c r="D557" s="194" t="s">
        <v>357</v>
      </c>
      <c r="E557" s="205" t="s">
        <v>19</v>
      </c>
      <c r="F557" s="206" t="s">
        <v>367</v>
      </c>
      <c r="G557" s="204"/>
      <c r="H557" s="207">
        <v>6</v>
      </c>
      <c r="I557" s="208"/>
      <c r="J557" s="204"/>
      <c r="K557" s="204"/>
      <c r="L557" s="209"/>
      <c r="M557" s="210"/>
      <c r="N557" s="211"/>
      <c r="O557" s="211"/>
      <c r="P557" s="211"/>
      <c r="Q557" s="211"/>
      <c r="R557" s="211"/>
      <c r="S557" s="211"/>
      <c r="T557" s="212"/>
      <c r="AT557" s="213" t="s">
        <v>357</v>
      </c>
      <c r="AU557" s="213" t="s">
        <v>83</v>
      </c>
      <c r="AV557" s="13" t="s">
        <v>85</v>
      </c>
      <c r="AW557" s="13" t="s">
        <v>37</v>
      </c>
      <c r="AX557" s="13" t="s">
        <v>75</v>
      </c>
      <c r="AY557" s="213" t="s">
        <v>349</v>
      </c>
    </row>
    <row r="558" spans="1:65" s="14" customFormat="1" ht="10.199999999999999">
      <c r="B558" s="214"/>
      <c r="C558" s="215"/>
      <c r="D558" s="194" t="s">
        <v>357</v>
      </c>
      <c r="E558" s="216" t="s">
        <v>19</v>
      </c>
      <c r="F558" s="217" t="s">
        <v>360</v>
      </c>
      <c r="G558" s="215"/>
      <c r="H558" s="218">
        <v>6</v>
      </c>
      <c r="I558" s="219"/>
      <c r="J558" s="215"/>
      <c r="K558" s="215"/>
      <c r="L558" s="220"/>
      <c r="M558" s="221"/>
      <c r="N558" s="222"/>
      <c r="O558" s="222"/>
      <c r="P558" s="222"/>
      <c r="Q558" s="222"/>
      <c r="R558" s="222"/>
      <c r="S558" s="222"/>
      <c r="T558" s="223"/>
      <c r="AT558" s="224" t="s">
        <v>357</v>
      </c>
      <c r="AU558" s="224" t="s">
        <v>83</v>
      </c>
      <c r="AV558" s="14" t="s">
        <v>187</v>
      </c>
      <c r="AW558" s="14" t="s">
        <v>37</v>
      </c>
      <c r="AX558" s="14" t="s">
        <v>83</v>
      </c>
      <c r="AY558" s="224" t="s">
        <v>349</v>
      </c>
    </row>
    <row r="559" spans="1:65" s="2" customFormat="1" ht="21.75" customHeight="1">
      <c r="A559" s="37"/>
      <c r="B559" s="38"/>
      <c r="C559" s="174" t="s">
        <v>783</v>
      </c>
      <c r="D559" s="174" t="s">
        <v>350</v>
      </c>
      <c r="E559" s="175" t="s">
        <v>6336</v>
      </c>
      <c r="F559" s="176" t="s">
        <v>6337</v>
      </c>
      <c r="G559" s="177" t="s">
        <v>435</v>
      </c>
      <c r="H559" s="178">
        <v>25</v>
      </c>
      <c r="I559" s="179"/>
      <c r="J559" s="180">
        <f>ROUND(I559*H559,2)</f>
        <v>0</v>
      </c>
      <c r="K559" s="176" t="s">
        <v>6024</v>
      </c>
      <c r="L559" s="42"/>
      <c r="M559" s="181" t="s">
        <v>19</v>
      </c>
      <c r="N559" s="182" t="s">
        <v>46</v>
      </c>
      <c r="O559" s="67"/>
      <c r="P559" s="183">
        <f>O559*H559</f>
        <v>0</v>
      </c>
      <c r="Q559" s="183">
        <v>0</v>
      </c>
      <c r="R559" s="183">
        <f>Q559*H559</f>
        <v>0</v>
      </c>
      <c r="S559" s="183">
        <v>0</v>
      </c>
      <c r="T559" s="184">
        <f>S559*H559</f>
        <v>0</v>
      </c>
      <c r="U559" s="37"/>
      <c r="V559" s="37"/>
      <c r="W559" s="37"/>
      <c r="X559" s="37"/>
      <c r="Y559" s="37"/>
      <c r="Z559" s="37"/>
      <c r="AA559" s="37"/>
      <c r="AB559" s="37"/>
      <c r="AC559" s="37"/>
      <c r="AD559" s="37"/>
      <c r="AE559" s="37"/>
      <c r="AR559" s="185" t="s">
        <v>396</v>
      </c>
      <c r="AT559" s="185" t="s">
        <v>350</v>
      </c>
      <c r="AU559" s="185" t="s">
        <v>83</v>
      </c>
      <c r="AY559" s="20" t="s">
        <v>349</v>
      </c>
      <c r="BE559" s="186">
        <f>IF(N559="základní",J559,0)</f>
        <v>0</v>
      </c>
      <c r="BF559" s="186">
        <f>IF(N559="snížená",J559,0)</f>
        <v>0</v>
      </c>
      <c r="BG559" s="186">
        <f>IF(N559="zákl. přenesená",J559,0)</f>
        <v>0</v>
      </c>
      <c r="BH559" s="186">
        <f>IF(N559="sníž. přenesená",J559,0)</f>
        <v>0</v>
      </c>
      <c r="BI559" s="186">
        <f>IF(N559="nulová",J559,0)</f>
        <v>0</v>
      </c>
      <c r="BJ559" s="20" t="s">
        <v>83</v>
      </c>
      <c r="BK559" s="186">
        <f>ROUND(I559*H559,2)</f>
        <v>0</v>
      </c>
      <c r="BL559" s="20" t="s">
        <v>396</v>
      </c>
      <c r="BM559" s="185" t="s">
        <v>3986</v>
      </c>
    </row>
    <row r="560" spans="1:65" s="12" customFormat="1" ht="10.199999999999999">
      <c r="B560" s="192"/>
      <c r="C560" s="193"/>
      <c r="D560" s="194" t="s">
        <v>357</v>
      </c>
      <c r="E560" s="195" t="s">
        <v>19</v>
      </c>
      <c r="F560" s="196" t="s">
        <v>6156</v>
      </c>
      <c r="G560" s="193"/>
      <c r="H560" s="195" t="s">
        <v>19</v>
      </c>
      <c r="I560" s="197"/>
      <c r="J560" s="193"/>
      <c r="K560" s="193"/>
      <c r="L560" s="198"/>
      <c r="M560" s="199"/>
      <c r="N560" s="200"/>
      <c r="O560" s="200"/>
      <c r="P560" s="200"/>
      <c r="Q560" s="200"/>
      <c r="R560" s="200"/>
      <c r="S560" s="200"/>
      <c r="T560" s="201"/>
      <c r="AT560" s="202" t="s">
        <v>357</v>
      </c>
      <c r="AU560" s="202" t="s">
        <v>83</v>
      </c>
      <c r="AV560" s="12" t="s">
        <v>83</v>
      </c>
      <c r="AW560" s="12" t="s">
        <v>37</v>
      </c>
      <c r="AX560" s="12" t="s">
        <v>75</v>
      </c>
      <c r="AY560" s="202" t="s">
        <v>349</v>
      </c>
    </row>
    <row r="561" spans="1:65" s="13" customFormat="1" ht="10.199999999999999">
      <c r="B561" s="203"/>
      <c r="C561" s="204"/>
      <c r="D561" s="194" t="s">
        <v>357</v>
      </c>
      <c r="E561" s="205" t="s">
        <v>19</v>
      </c>
      <c r="F561" s="206" t="s">
        <v>502</v>
      </c>
      <c r="G561" s="204"/>
      <c r="H561" s="207">
        <v>25</v>
      </c>
      <c r="I561" s="208"/>
      <c r="J561" s="204"/>
      <c r="K561" s="204"/>
      <c r="L561" s="209"/>
      <c r="M561" s="210"/>
      <c r="N561" s="211"/>
      <c r="O561" s="211"/>
      <c r="P561" s="211"/>
      <c r="Q561" s="211"/>
      <c r="R561" s="211"/>
      <c r="S561" s="211"/>
      <c r="T561" s="212"/>
      <c r="AT561" s="213" t="s">
        <v>357</v>
      </c>
      <c r="AU561" s="213" t="s">
        <v>83</v>
      </c>
      <c r="AV561" s="13" t="s">
        <v>85</v>
      </c>
      <c r="AW561" s="13" t="s">
        <v>37</v>
      </c>
      <c r="AX561" s="13" t="s">
        <v>75</v>
      </c>
      <c r="AY561" s="213" t="s">
        <v>349</v>
      </c>
    </row>
    <row r="562" spans="1:65" s="14" customFormat="1" ht="10.199999999999999">
      <c r="B562" s="214"/>
      <c r="C562" s="215"/>
      <c r="D562" s="194" t="s">
        <v>357</v>
      </c>
      <c r="E562" s="216" t="s">
        <v>19</v>
      </c>
      <c r="F562" s="217" t="s">
        <v>360</v>
      </c>
      <c r="G562" s="215"/>
      <c r="H562" s="218">
        <v>25</v>
      </c>
      <c r="I562" s="219"/>
      <c r="J562" s="215"/>
      <c r="K562" s="215"/>
      <c r="L562" s="220"/>
      <c r="M562" s="221"/>
      <c r="N562" s="222"/>
      <c r="O562" s="222"/>
      <c r="P562" s="222"/>
      <c r="Q562" s="222"/>
      <c r="R562" s="222"/>
      <c r="S562" s="222"/>
      <c r="T562" s="223"/>
      <c r="AT562" s="224" t="s">
        <v>357</v>
      </c>
      <c r="AU562" s="224" t="s">
        <v>83</v>
      </c>
      <c r="AV562" s="14" t="s">
        <v>187</v>
      </c>
      <c r="AW562" s="14" t="s">
        <v>37</v>
      </c>
      <c r="AX562" s="14" t="s">
        <v>83</v>
      </c>
      <c r="AY562" s="224" t="s">
        <v>349</v>
      </c>
    </row>
    <row r="563" spans="1:65" s="2" customFormat="1" ht="24.15" customHeight="1">
      <c r="A563" s="37"/>
      <c r="B563" s="38"/>
      <c r="C563" s="174" t="s">
        <v>3404</v>
      </c>
      <c r="D563" s="174" t="s">
        <v>350</v>
      </c>
      <c r="E563" s="175" t="s">
        <v>6338</v>
      </c>
      <c r="F563" s="176" t="s">
        <v>6339</v>
      </c>
      <c r="G563" s="177" t="s">
        <v>435</v>
      </c>
      <c r="H563" s="178">
        <v>17</v>
      </c>
      <c r="I563" s="179"/>
      <c r="J563" s="180">
        <f>ROUND(I563*H563,2)</f>
        <v>0</v>
      </c>
      <c r="K563" s="176" t="s">
        <v>6024</v>
      </c>
      <c r="L563" s="42"/>
      <c r="M563" s="181" t="s">
        <v>19</v>
      </c>
      <c r="N563" s="182" t="s">
        <v>46</v>
      </c>
      <c r="O563" s="67"/>
      <c r="P563" s="183">
        <f>O563*H563</f>
        <v>0</v>
      </c>
      <c r="Q563" s="183">
        <v>0</v>
      </c>
      <c r="R563" s="183">
        <f>Q563*H563</f>
        <v>0</v>
      </c>
      <c r="S563" s="183">
        <v>0</v>
      </c>
      <c r="T563" s="184">
        <f>S563*H563</f>
        <v>0</v>
      </c>
      <c r="U563" s="37"/>
      <c r="V563" s="37"/>
      <c r="W563" s="37"/>
      <c r="X563" s="37"/>
      <c r="Y563" s="37"/>
      <c r="Z563" s="37"/>
      <c r="AA563" s="37"/>
      <c r="AB563" s="37"/>
      <c r="AC563" s="37"/>
      <c r="AD563" s="37"/>
      <c r="AE563" s="37"/>
      <c r="AR563" s="185" t="s">
        <v>396</v>
      </c>
      <c r="AT563" s="185" t="s">
        <v>350</v>
      </c>
      <c r="AU563" s="185" t="s">
        <v>83</v>
      </c>
      <c r="AY563" s="20" t="s">
        <v>349</v>
      </c>
      <c r="BE563" s="186">
        <f>IF(N563="základní",J563,0)</f>
        <v>0</v>
      </c>
      <c r="BF563" s="186">
        <f>IF(N563="snížená",J563,0)</f>
        <v>0</v>
      </c>
      <c r="BG563" s="186">
        <f>IF(N563="zákl. přenesená",J563,0)</f>
        <v>0</v>
      </c>
      <c r="BH563" s="186">
        <f>IF(N563="sníž. přenesená",J563,0)</f>
        <v>0</v>
      </c>
      <c r="BI563" s="186">
        <f>IF(N563="nulová",J563,0)</f>
        <v>0</v>
      </c>
      <c r="BJ563" s="20" t="s">
        <v>83</v>
      </c>
      <c r="BK563" s="186">
        <f>ROUND(I563*H563,2)</f>
        <v>0</v>
      </c>
      <c r="BL563" s="20" t="s">
        <v>396</v>
      </c>
      <c r="BM563" s="185" t="s">
        <v>5649</v>
      </c>
    </row>
    <row r="564" spans="1:65" s="2" customFormat="1" ht="19.2">
      <c r="A564" s="37"/>
      <c r="B564" s="38"/>
      <c r="C564" s="39"/>
      <c r="D564" s="194" t="s">
        <v>952</v>
      </c>
      <c r="E564" s="39"/>
      <c r="F564" s="251" t="s">
        <v>6340</v>
      </c>
      <c r="G564" s="39"/>
      <c r="H564" s="39"/>
      <c r="I564" s="189"/>
      <c r="J564" s="39"/>
      <c r="K564" s="39"/>
      <c r="L564" s="42"/>
      <c r="M564" s="190"/>
      <c r="N564" s="191"/>
      <c r="O564" s="67"/>
      <c r="P564" s="67"/>
      <c r="Q564" s="67"/>
      <c r="R564" s="67"/>
      <c r="S564" s="67"/>
      <c r="T564" s="68"/>
      <c r="U564" s="37"/>
      <c r="V564" s="37"/>
      <c r="W564" s="37"/>
      <c r="X564" s="37"/>
      <c r="Y564" s="37"/>
      <c r="Z564" s="37"/>
      <c r="AA564" s="37"/>
      <c r="AB564" s="37"/>
      <c r="AC564" s="37"/>
      <c r="AD564" s="37"/>
      <c r="AE564" s="37"/>
      <c r="AT564" s="20" t="s">
        <v>952</v>
      </c>
      <c r="AU564" s="20" t="s">
        <v>83</v>
      </c>
    </row>
    <row r="565" spans="1:65" s="12" customFormat="1" ht="10.199999999999999">
      <c r="B565" s="192"/>
      <c r="C565" s="193"/>
      <c r="D565" s="194" t="s">
        <v>357</v>
      </c>
      <c r="E565" s="195" t="s">
        <v>19</v>
      </c>
      <c r="F565" s="196" t="s">
        <v>6341</v>
      </c>
      <c r="G565" s="193"/>
      <c r="H565" s="195" t="s">
        <v>19</v>
      </c>
      <c r="I565" s="197"/>
      <c r="J565" s="193"/>
      <c r="K565" s="193"/>
      <c r="L565" s="198"/>
      <c r="M565" s="199"/>
      <c r="N565" s="200"/>
      <c r="O565" s="200"/>
      <c r="P565" s="200"/>
      <c r="Q565" s="200"/>
      <c r="R565" s="200"/>
      <c r="S565" s="200"/>
      <c r="T565" s="201"/>
      <c r="AT565" s="202" t="s">
        <v>357</v>
      </c>
      <c r="AU565" s="202" t="s">
        <v>83</v>
      </c>
      <c r="AV565" s="12" t="s">
        <v>83</v>
      </c>
      <c r="AW565" s="12" t="s">
        <v>37</v>
      </c>
      <c r="AX565" s="12" t="s">
        <v>75</v>
      </c>
      <c r="AY565" s="202" t="s">
        <v>349</v>
      </c>
    </row>
    <row r="566" spans="1:65" s="13" customFormat="1" ht="10.199999999999999">
      <c r="B566" s="203"/>
      <c r="C566" s="204"/>
      <c r="D566" s="194" t="s">
        <v>357</v>
      </c>
      <c r="E566" s="205" t="s">
        <v>19</v>
      </c>
      <c r="F566" s="206" t="s">
        <v>455</v>
      </c>
      <c r="G566" s="204"/>
      <c r="H566" s="207">
        <v>17</v>
      </c>
      <c r="I566" s="208"/>
      <c r="J566" s="204"/>
      <c r="K566" s="204"/>
      <c r="L566" s="209"/>
      <c r="M566" s="210"/>
      <c r="N566" s="211"/>
      <c r="O566" s="211"/>
      <c r="P566" s="211"/>
      <c r="Q566" s="211"/>
      <c r="R566" s="211"/>
      <c r="S566" s="211"/>
      <c r="T566" s="212"/>
      <c r="AT566" s="213" t="s">
        <v>357</v>
      </c>
      <c r="AU566" s="213" t="s">
        <v>83</v>
      </c>
      <c r="AV566" s="13" t="s">
        <v>85</v>
      </c>
      <c r="AW566" s="13" t="s">
        <v>37</v>
      </c>
      <c r="AX566" s="13" t="s">
        <v>75</v>
      </c>
      <c r="AY566" s="213" t="s">
        <v>349</v>
      </c>
    </row>
    <row r="567" spans="1:65" s="14" customFormat="1" ht="10.199999999999999">
      <c r="B567" s="214"/>
      <c r="C567" s="215"/>
      <c r="D567" s="194" t="s">
        <v>357</v>
      </c>
      <c r="E567" s="216" t="s">
        <v>19</v>
      </c>
      <c r="F567" s="217" t="s">
        <v>360</v>
      </c>
      <c r="G567" s="215"/>
      <c r="H567" s="218">
        <v>17</v>
      </c>
      <c r="I567" s="219"/>
      <c r="J567" s="215"/>
      <c r="K567" s="215"/>
      <c r="L567" s="220"/>
      <c r="M567" s="221"/>
      <c r="N567" s="222"/>
      <c r="O567" s="222"/>
      <c r="P567" s="222"/>
      <c r="Q567" s="222"/>
      <c r="R567" s="222"/>
      <c r="S567" s="222"/>
      <c r="T567" s="223"/>
      <c r="AT567" s="224" t="s">
        <v>357</v>
      </c>
      <c r="AU567" s="224" t="s">
        <v>83</v>
      </c>
      <c r="AV567" s="14" t="s">
        <v>187</v>
      </c>
      <c r="AW567" s="14" t="s">
        <v>37</v>
      </c>
      <c r="AX567" s="14" t="s">
        <v>83</v>
      </c>
      <c r="AY567" s="224" t="s">
        <v>349</v>
      </c>
    </row>
    <row r="568" spans="1:65" s="2" customFormat="1" ht="16.5" customHeight="1">
      <c r="A568" s="37"/>
      <c r="B568" s="38"/>
      <c r="C568" s="174" t="s">
        <v>790</v>
      </c>
      <c r="D568" s="174" t="s">
        <v>350</v>
      </c>
      <c r="E568" s="175" t="s">
        <v>6313</v>
      </c>
      <c r="F568" s="176" t="s">
        <v>6314</v>
      </c>
      <c r="G568" s="177" t="s">
        <v>435</v>
      </c>
      <c r="H568" s="178">
        <v>87</v>
      </c>
      <c r="I568" s="179"/>
      <c r="J568" s="180">
        <f>ROUND(I568*H568,2)</f>
        <v>0</v>
      </c>
      <c r="K568" s="176" t="s">
        <v>6024</v>
      </c>
      <c r="L568" s="42"/>
      <c r="M568" s="181" t="s">
        <v>19</v>
      </c>
      <c r="N568" s="182" t="s">
        <v>46</v>
      </c>
      <c r="O568" s="67"/>
      <c r="P568" s="183">
        <f>O568*H568</f>
        <v>0</v>
      </c>
      <c r="Q568" s="183">
        <v>0</v>
      </c>
      <c r="R568" s="183">
        <f>Q568*H568</f>
        <v>0</v>
      </c>
      <c r="S568" s="183">
        <v>0</v>
      </c>
      <c r="T568" s="184">
        <f>S568*H568</f>
        <v>0</v>
      </c>
      <c r="U568" s="37"/>
      <c r="V568" s="37"/>
      <c r="W568" s="37"/>
      <c r="X568" s="37"/>
      <c r="Y568" s="37"/>
      <c r="Z568" s="37"/>
      <c r="AA568" s="37"/>
      <c r="AB568" s="37"/>
      <c r="AC568" s="37"/>
      <c r="AD568" s="37"/>
      <c r="AE568" s="37"/>
      <c r="AR568" s="185" t="s">
        <v>396</v>
      </c>
      <c r="AT568" s="185" t="s">
        <v>350</v>
      </c>
      <c r="AU568" s="185" t="s">
        <v>83</v>
      </c>
      <c r="AY568" s="20" t="s">
        <v>349</v>
      </c>
      <c r="BE568" s="186">
        <f>IF(N568="základní",J568,0)</f>
        <v>0</v>
      </c>
      <c r="BF568" s="186">
        <f>IF(N568="snížená",J568,0)</f>
        <v>0</v>
      </c>
      <c r="BG568" s="186">
        <f>IF(N568="zákl. přenesená",J568,0)</f>
        <v>0</v>
      </c>
      <c r="BH568" s="186">
        <f>IF(N568="sníž. přenesená",J568,0)</f>
        <v>0</v>
      </c>
      <c r="BI568" s="186">
        <f>IF(N568="nulová",J568,0)</f>
        <v>0</v>
      </c>
      <c r="BJ568" s="20" t="s">
        <v>83</v>
      </c>
      <c r="BK568" s="186">
        <f>ROUND(I568*H568,2)</f>
        <v>0</v>
      </c>
      <c r="BL568" s="20" t="s">
        <v>396</v>
      </c>
      <c r="BM568" s="185" t="s">
        <v>5657</v>
      </c>
    </row>
    <row r="569" spans="1:65" s="12" customFormat="1" ht="10.199999999999999">
      <c r="B569" s="192"/>
      <c r="C569" s="193"/>
      <c r="D569" s="194" t="s">
        <v>357</v>
      </c>
      <c r="E569" s="195" t="s">
        <v>19</v>
      </c>
      <c r="F569" s="196" t="s">
        <v>6342</v>
      </c>
      <c r="G569" s="193"/>
      <c r="H569" s="195" t="s">
        <v>19</v>
      </c>
      <c r="I569" s="197"/>
      <c r="J569" s="193"/>
      <c r="K569" s="193"/>
      <c r="L569" s="198"/>
      <c r="M569" s="199"/>
      <c r="N569" s="200"/>
      <c r="O569" s="200"/>
      <c r="P569" s="200"/>
      <c r="Q569" s="200"/>
      <c r="R569" s="200"/>
      <c r="S569" s="200"/>
      <c r="T569" s="201"/>
      <c r="AT569" s="202" t="s">
        <v>357</v>
      </c>
      <c r="AU569" s="202" t="s">
        <v>83</v>
      </c>
      <c r="AV569" s="12" t="s">
        <v>83</v>
      </c>
      <c r="AW569" s="12" t="s">
        <v>37</v>
      </c>
      <c r="AX569" s="12" t="s">
        <v>75</v>
      </c>
      <c r="AY569" s="202" t="s">
        <v>349</v>
      </c>
    </row>
    <row r="570" spans="1:65" s="13" customFormat="1" ht="10.199999999999999">
      <c r="B570" s="203"/>
      <c r="C570" s="204"/>
      <c r="D570" s="194" t="s">
        <v>357</v>
      </c>
      <c r="E570" s="205" t="s">
        <v>19</v>
      </c>
      <c r="F570" s="206" t="s">
        <v>6343</v>
      </c>
      <c r="G570" s="204"/>
      <c r="H570" s="207">
        <v>87</v>
      </c>
      <c r="I570" s="208"/>
      <c r="J570" s="204"/>
      <c r="K570" s="204"/>
      <c r="L570" s="209"/>
      <c r="M570" s="210"/>
      <c r="N570" s="211"/>
      <c r="O570" s="211"/>
      <c r="P570" s="211"/>
      <c r="Q570" s="211"/>
      <c r="R570" s="211"/>
      <c r="S570" s="211"/>
      <c r="T570" s="212"/>
      <c r="AT570" s="213" t="s">
        <v>357</v>
      </c>
      <c r="AU570" s="213" t="s">
        <v>83</v>
      </c>
      <c r="AV570" s="13" t="s">
        <v>85</v>
      </c>
      <c r="AW570" s="13" t="s">
        <v>37</v>
      </c>
      <c r="AX570" s="13" t="s">
        <v>75</v>
      </c>
      <c r="AY570" s="213" t="s">
        <v>349</v>
      </c>
    </row>
    <row r="571" spans="1:65" s="14" customFormat="1" ht="10.199999999999999">
      <c r="B571" s="214"/>
      <c r="C571" s="215"/>
      <c r="D571" s="194" t="s">
        <v>357</v>
      </c>
      <c r="E571" s="216" t="s">
        <v>19</v>
      </c>
      <c r="F571" s="217" t="s">
        <v>360</v>
      </c>
      <c r="G571" s="215"/>
      <c r="H571" s="218">
        <v>87</v>
      </c>
      <c r="I571" s="219"/>
      <c r="J571" s="215"/>
      <c r="K571" s="215"/>
      <c r="L571" s="220"/>
      <c r="M571" s="221"/>
      <c r="N571" s="222"/>
      <c r="O571" s="222"/>
      <c r="P571" s="222"/>
      <c r="Q571" s="222"/>
      <c r="R571" s="222"/>
      <c r="S571" s="222"/>
      <c r="T571" s="223"/>
      <c r="AT571" s="224" t="s">
        <v>357</v>
      </c>
      <c r="AU571" s="224" t="s">
        <v>83</v>
      </c>
      <c r="AV571" s="14" t="s">
        <v>187</v>
      </c>
      <c r="AW571" s="14" t="s">
        <v>37</v>
      </c>
      <c r="AX571" s="14" t="s">
        <v>83</v>
      </c>
      <c r="AY571" s="224" t="s">
        <v>349</v>
      </c>
    </row>
    <row r="572" spans="1:65" s="2" customFormat="1" ht="16.5" customHeight="1">
      <c r="A572" s="37"/>
      <c r="B572" s="38"/>
      <c r="C572" s="174" t="s">
        <v>3422</v>
      </c>
      <c r="D572" s="174" t="s">
        <v>350</v>
      </c>
      <c r="E572" s="175" t="s">
        <v>6344</v>
      </c>
      <c r="F572" s="176" t="s">
        <v>6345</v>
      </c>
      <c r="G572" s="177" t="s">
        <v>435</v>
      </c>
      <c r="H572" s="178">
        <v>1558</v>
      </c>
      <c r="I572" s="179"/>
      <c r="J572" s="180">
        <f>ROUND(I572*H572,2)</f>
        <v>0</v>
      </c>
      <c r="K572" s="176" t="s">
        <v>6024</v>
      </c>
      <c r="L572" s="42"/>
      <c r="M572" s="181" t="s">
        <v>19</v>
      </c>
      <c r="N572" s="182" t="s">
        <v>46</v>
      </c>
      <c r="O572" s="67"/>
      <c r="P572" s="183">
        <f>O572*H572</f>
        <v>0</v>
      </c>
      <c r="Q572" s="183">
        <v>0</v>
      </c>
      <c r="R572" s="183">
        <f>Q572*H572</f>
        <v>0</v>
      </c>
      <c r="S572" s="183">
        <v>0</v>
      </c>
      <c r="T572" s="184">
        <f>S572*H572</f>
        <v>0</v>
      </c>
      <c r="U572" s="37"/>
      <c r="V572" s="37"/>
      <c r="W572" s="37"/>
      <c r="X572" s="37"/>
      <c r="Y572" s="37"/>
      <c r="Z572" s="37"/>
      <c r="AA572" s="37"/>
      <c r="AB572" s="37"/>
      <c r="AC572" s="37"/>
      <c r="AD572" s="37"/>
      <c r="AE572" s="37"/>
      <c r="AR572" s="185" t="s">
        <v>396</v>
      </c>
      <c r="AT572" s="185" t="s">
        <v>350</v>
      </c>
      <c r="AU572" s="185" t="s">
        <v>83</v>
      </c>
      <c r="AY572" s="20" t="s">
        <v>349</v>
      </c>
      <c r="BE572" s="186">
        <f>IF(N572="základní",J572,0)</f>
        <v>0</v>
      </c>
      <c r="BF572" s="186">
        <f>IF(N572="snížená",J572,0)</f>
        <v>0</v>
      </c>
      <c r="BG572" s="186">
        <f>IF(N572="zákl. přenesená",J572,0)</f>
        <v>0</v>
      </c>
      <c r="BH572" s="186">
        <f>IF(N572="sníž. přenesená",J572,0)</f>
        <v>0</v>
      </c>
      <c r="BI572" s="186">
        <f>IF(N572="nulová",J572,0)</f>
        <v>0</v>
      </c>
      <c r="BJ572" s="20" t="s">
        <v>83</v>
      </c>
      <c r="BK572" s="186">
        <f>ROUND(I572*H572,2)</f>
        <v>0</v>
      </c>
      <c r="BL572" s="20" t="s">
        <v>396</v>
      </c>
      <c r="BM572" s="185" t="s">
        <v>5665</v>
      </c>
    </row>
    <row r="573" spans="1:65" s="12" customFormat="1" ht="10.199999999999999">
      <c r="B573" s="192"/>
      <c r="C573" s="193"/>
      <c r="D573" s="194" t="s">
        <v>357</v>
      </c>
      <c r="E573" s="195" t="s">
        <v>19</v>
      </c>
      <c r="F573" s="196" t="s">
        <v>6342</v>
      </c>
      <c r="G573" s="193"/>
      <c r="H573" s="195" t="s">
        <v>19</v>
      </c>
      <c r="I573" s="197"/>
      <c r="J573" s="193"/>
      <c r="K573" s="193"/>
      <c r="L573" s="198"/>
      <c r="M573" s="199"/>
      <c r="N573" s="200"/>
      <c r="O573" s="200"/>
      <c r="P573" s="200"/>
      <c r="Q573" s="200"/>
      <c r="R573" s="200"/>
      <c r="S573" s="200"/>
      <c r="T573" s="201"/>
      <c r="AT573" s="202" t="s">
        <v>357</v>
      </c>
      <c r="AU573" s="202" t="s">
        <v>83</v>
      </c>
      <c r="AV573" s="12" t="s">
        <v>83</v>
      </c>
      <c r="AW573" s="12" t="s">
        <v>37</v>
      </c>
      <c r="AX573" s="12" t="s">
        <v>75</v>
      </c>
      <c r="AY573" s="202" t="s">
        <v>349</v>
      </c>
    </row>
    <row r="574" spans="1:65" s="13" customFormat="1" ht="10.199999999999999">
      <c r="B574" s="203"/>
      <c r="C574" s="204"/>
      <c r="D574" s="194" t="s">
        <v>357</v>
      </c>
      <c r="E574" s="205" t="s">
        <v>19</v>
      </c>
      <c r="F574" s="206" t="s">
        <v>6346</v>
      </c>
      <c r="G574" s="204"/>
      <c r="H574" s="207">
        <v>1505</v>
      </c>
      <c r="I574" s="208"/>
      <c r="J574" s="204"/>
      <c r="K574" s="204"/>
      <c r="L574" s="209"/>
      <c r="M574" s="210"/>
      <c r="N574" s="211"/>
      <c r="O574" s="211"/>
      <c r="P574" s="211"/>
      <c r="Q574" s="211"/>
      <c r="R574" s="211"/>
      <c r="S574" s="211"/>
      <c r="T574" s="212"/>
      <c r="AT574" s="213" t="s">
        <v>357</v>
      </c>
      <c r="AU574" s="213" t="s">
        <v>83</v>
      </c>
      <c r="AV574" s="13" t="s">
        <v>85</v>
      </c>
      <c r="AW574" s="13" t="s">
        <v>37</v>
      </c>
      <c r="AX574" s="13" t="s">
        <v>75</v>
      </c>
      <c r="AY574" s="213" t="s">
        <v>349</v>
      </c>
    </row>
    <row r="575" spans="1:65" s="12" customFormat="1" ht="10.199999999999999">
      <c r="B575" s="192"/>
      <c r="C575" s="193"/>
      <c r="D575" s="194" t="s">
        <v>357</v>
      </c>
      <c r="E575" s="195" t="s">
        <v>19</v>
      </c>
      <c r="F575" s="196" t="s">
        <v>6133</v>
      </c>
      <c r="G575" s="193"/>
      <c r="H575" s="195" t="s">
        <v>19</v>
      </c>
      <c r="I575" s="197"/>
      <c r="J575" s="193"/>
      <c r="K575" s="193"/>
      <c r="L575" s="198"/>
      <c r="M575" s="199"/>
      <c r="N575" s="200"/>
      <c r="O575" s="200"/>
      <c r="P575" s="200"/>
      <c r="Q575" s="200"/>
      <c r="R575" s="200"/>
      <c r="S575" s="200"/>
      <c r="T575" s="201"/>
      <c r="AT575" s="202" t="s">
        <v>357</v>
      </c>
      <c r="AU575" s="202" t="s">
        <v>83</v>
      </c>
      <c r="AV575" s="12" t="s">
        <v>83</v>
      </c>
      <c r="AW575" s="12" t="s">
        <v>37</v>
      </c>
      <c r="AX575" s="12" t="s">
        <v>75</v>
      </c>
      <c r="AY575" s="202" t="s">
        <v>349</v>
      </c>
    </row>
    <row r="576" spans="1:65" s="13" customFormat="1" ht="10.199999999999999">
      <c r="B576" s="203"/>
      <c r="C576" s="204"/>
      <c r="D576" s="194" t="s">
        <v>357</v>
      </c>
      <c r="E576" s="205" t="s">
        <v>19</v>
      </c>
      <c r="F576" s="206" t="s">
        <v>804</v>
      </c>
      <c r="G576" s="204"/>
      <c r="H576" s="207">
        <v>53</v>
      </c>
      <c r="I576" s="208"/>
      <c r="J576" s="204"/>
      <c r="K576" s="204"/>
      <c r="L576" s="209"/>
      <c r="M576" s="210"/>
      <c r="N576" s="211"/>
      <c r="O576" s="211"/>
      <c r="P576" s="211"/>
      <c r="Q576" s="211"/>
      <c r="R576" s="211"/>
      <c r="S576" s="211"/>
      <c r="T576" s="212"/>
      <c r="AT576" s="213" t="s">
        <v>357</v>
      </c>
      <c r="AU576" s="213" t="s">
        <v>83</v>
      </c>
      <c r="AV576" s="13" t="s">
        <v>85</v>
      </c>
      <c r="AW576" s="13" t="s">
        <v>37</v>
      </c>
      <c r="AX576" s="13" t="s">
        <v>75</v>
      </c>
      <c r="AY576" s="213" t="s">
        <v>349</v>
      </c>
    </row>
    <row r="577" spans="1:65" s="14" customFormat="1" ht="10.199999999999999">
      <c r="B577" s="214"/>
      <c r="C577" s="215"/>
      <c r="D577" s="194" t="s">
        <v>357</v>
      </c>
      <c r="E577" s="216" t="s">
        <v>19</v>
      </c>
      <c r="F577" s="217" t="s">
        <v>360</v>
      </c>
      <c r="G577" s="215"/>
      <c r="H577" s="218">
        <v>1558</v>
      </c>
      <c r="I577" s="219"/>
      <c r="J577" s="215"/>
      <c r="K577" s="215"/>
      <c r="L577" s="220"/>
      <c r="M577" s="221"/>
      <c r="N577" s="222"/>
      <c r="O577" s="222"/>
      <c r="P577" s="222"/>
      <c r="Q577" s="222"/>
      <c r="R577" s="222"/>
      <c r="S577" s="222"/>
      <c r="T577" s="223"/>
      <c r="AT577" s="224" t="s">
        <v>357</v>
      </c>
      <c r="AU577" s="224" t="s">
        <v>83</v>
      </c>
      <c r="AV577" s="14" t="s">
        <v>187</v>
      </c>
      <c r="AW577" s="14" t="s">
        <v>37</v>
      </c>
      <c r="AX577" s="14" t="s">
        <v>83</v>
      </c>
      <c r="AY577" s="224" t="s">
        <v>349</v>
      </c>
    </row>
    <row r="578" spans="1:65" s="2" customFormat="1" ht="16.5" customHeight="1">
      <c r="A578" s="37"/>
      <c r="B578" s="38"/>
      <c r="C578" s="174" t="s">
        <v>794</v>
      </c>
      <c r="D578" s="174" t="s">
        <v>350</v>
      </c>
      <c r="E578" s="175" t="s">
        <v>6347</v>
      </c>
      <c r="F578" s="176" t="s">
        <v>6348</v>
      </c>
      <c r="G578" s="177" t="s">
        <v>435</v>
      </c>
      <c r="H578" s="178">
        <v>405</v>
      </c>
      <c r="I578" s="179"/>
      <c r="J578" s="180">
        <f>ROUND(I578*H578,2)</f>
        <v>0</v>
      </c>
      <c r="K578" s="176" t="s">
        <v>6024</v>
      </c>
      <c r="L578" s="42"/>
      <c r="M578" s="181" t="s">
        <v>19</v>
      </c>
      <c r="N578" s="182" t="s">
        <v>46</v>
      </c>
      <c r="O578" s="67"/>
      <c r="P578" s="183">
        <f>O578*H578</f>
        <v>0</v>
      </c>
      <c r="Q578" s="183">
        <v>0</v>
      </c>
      <c r="R578" s="183">
        <f>Q578*H578</f>
        <v>0</v>
      </c>
      <c r="S578" s="183">
        <v>0</v>
      </c>
      <c r="T578" s="184">
        <f>S578*H578</f>
        <v>0</v>
      </c>
      <c r="U578" s="37"/>
      <c r="V578" s="37"/>
      <c r="W578" s="37"/>
      <c r="X578" s="37"/>
      <c r="Y578" s="37"/>
      <c r="Z578" s="37"/>
      <c r="AA578" s="37"/>
      <c r="AB578" s="37"/>
      <c r="AC578" s="37"/>
      <c r="AD578" s="37"/>
      <c r="AE578" s="37"/>
      <c r="AR578" s="185" t="s">
        <v>396</v>
      </c>
      <c r="AT578" s="185" t="s">
        <v>350</v>
      </c>
      <c r="AU578" s="185" t="s">
        <v>83</v>
      </c>
      <c r="AY578" s="20" t="s">
        <v>349</v>
      </c>
      <c r="BE578" s="186">
        <f>IF(N578="základní",J578,0)</f>
        <v>0</v>
      </c>
      <c r="BF578" s="186">
        <f>IF(N578="snížená",J578,0)</f>
        <v>0</v>
      </c>
      <c r="BG578" s="186">
        <f>IF(N578="zákl. přenesená",J578,0)</f>
        <v>0</v>
      </c>
      <c r="BH578" s="186">
        <f>IF(N578="sníž. přenesená",J578,0)</f>
        <v>0</v>
      </c>
      <c r="BI578" s="186">
        <f>IF(N578="nulová",J578,0)</f>
        <v>0</v>
      </c>
      <c r="BJ578" s="20" t="s">
        <v>83</v>
      </c>
      <c r="BK578" s="186">
        <f>ROUND(I578*H578,2)</f>
        <v>0</v>
      </c>
      <c r="BL578" s="20" t="s">
        <v>396</v>
      </c>
      <c r="BM578" s="185" t="s">
        <v>1054</v>
      </c>
    </row>
    <row r="579" spans="1:65" s="12" customFormat="1" ht="10.199999999999999">
      <c r="B579" s="192"/>
      <c r="C579" s="193"/>
      <c r="D579" s="194" t="s">
        <v>357</v>
      </c>
      <c r="E579" s="195" t="s">
        <v>19</v>
      </c>
      <c r="F579" s="196" t="s">
        <v>6342</v>
      </c>
      <c r="G579" s="193"/>
      <c r="H579" s="195" t="s">
        <v>19</v>
      </c>
      <c r="I579" s="197"/>
      <c r="J579" s="193"/>
      <c r="K579" s="193"/>
      <c r="L579" s="198"/>
      <c r="M579" s="199"/>
      <c r="N579" s="200"/>
      <c r="O579" s="200"/>
      <c r="P579" s="200"/>
      <c r="Q579" s="200"/>
      <c r="R579" s="200"/>
      <c r="S579" s="200"/>
      <c r="T579" s="201"/>
      <c r="AT579" s="202" t="s">
        <v>357</v>
      </c>
      <c r="AU579" s="202" t="s">
        <v>83</v>
      </c>
      <c r="AV579" s="12" t="s">
        <v>83</v>
      </c>
      <c r="AW579" s="12" t="s">
        <v>37</v>
      </c>
      <c r="AX579" s="12" t="s">
        <v>75</v>
      </c>
      <c r="AY579" s="202" t="s">
        <v>349</v>
      </c>
    </row>
    <row r="580" spans="1:65" s="13" customFormat="1" ht="10.199999999999999">
      <c r="B580" s="203"/>
      <c r="C580" s="204"/>
      <c r="D580" s="194" t="s">
        <v>357</v>
      </c>
      <c r="E580" s="205" t="s">
        <v>19</v>
      </c>
      <c r="F580" s="206" t="s">
        <v>6349</v>
      </c>
      <c r="G580" s="204"/>
      <c r="H580" s="207">
        <v>322</v>
      </c>
      <c r="I580" s="208"/>
      <c r="J580" s="204"/>
      <c r="K580" s="204"/>
      <c r="L580" s="209"/>
      <c r="M580" s="210"/>
      <c r="N580" s="211"/>
      <c r="O580" s="211"/>
      <c r="P580" s="211"/>
      <c r="Q580" s="211"/>
      <c r="R580" s="211"/>
      <c r="S580" s="211"/>
      <c r="T580" s="212"/>
      <c r="AT580" s="213" t="s">
        <v>357</v>
      </c>
      <c r="AU580" s="213" t="s">
        <v>83</v>
      </c>
      <c r="AV580" s="13" t="s">
        <v>85</v>
      </c>
      <c r="AW580" s="13" t="s">
        <v>37</v>
      </c>
      <c r="AX580" s="13" t="s">
        <v>75</v>
      </c>
      <c r="AY580" s="213" t="s">
        <v>349</v>
      </c>
    </row>
    <row r="581" spans="1:65" s="12" customFormat="1" ht="10.199999999999999">
      <c r="B581" s="192"/>
      <c r="C581" s="193"/>
      <c r="D581" s="194" t="s">
        <v>357</v>
      </c>
      <c r="E581" s="195" t="s">
        <v>19</v>
      </c>
      <c r="F581" s="196" t="s">
        <v>6136</v>
      </c>
      <c r="G581" s="193"/>
      <c r="H581" s="195" t="s">
        <v>19</v>
      </c>
      <c r="I581" s="197"/>
      <c r="J581" s="193"/>
      <c r="K581" s="193"/>
      <c r="L581" s="198"/>
      <c r="M581" s="199"/>
      <c r="N581" s="200"/>
      <c r="O581" s="200"/>
      <c r="P581" s="200"/>
      <c r="Q581" s="200"/>
      <c r="R581" s="200"/>
      <c r="S581" s="200"/>
      <c r="T581" s="201"/>
      <c r="AT581" s="202" t="s">
        <v>357</v>
      </c>
      <c r="AU581" s="202" t="s">
        <v>83</v>
      </c>
      <c r="AV581" s="12" t="s">
        <v>83</v>
      </c>
      <c r="AW581" s="12" t="s">
        <v>37</v>
      </c>
      <c r="AX581" s="12" t="s">
        <v>75</v>
      </c>
      <c r="AY581" s="202" t="s">
        <v>349</v>
      </c>
    </row>
    <row r="582" spans="1:65" s="13" customFormat="1" ht="10.199999999999999">
      <c r="B582" s="203"/>
      <c r="C582" s="204"/>
      <c r="D582" s="194" t="s">
        <v>357</v>
      </c>
      <c r="E582" s="205" t="s">
        <v>19</v>
      </c>
      <c r="F582" s="206" t="s">
        <v>3352</v>
      </c>
      <c r="G582" s="204"/>
      <c r="H582" s="207">
        <v>83</v>
      </c>
      <c r="I582" s="208"/>
      <c r="J582" s="204"/>
      <c r="K582" s="204"/>
      <c r="L582" s="209"/>
      <c r="M582" s="210"/>
      <c r="N582" s="211"/>
      <c r="O582" s="211"/>
      <c r="P582" s="211"/>
      <c r="Q582" s="211"/>
      <c r="R582" s="211"/>
      <c r="S582" s="211"/>
      <c r="T582" s="212"/>
      <c r="AT582" s="213" t="s">
        <v>357</v>
      </c>
      <c r="AU582" s="213" t="s">
        <v>83</v>
      </c>
      <c r="AV582" s="13" t="s">
        <v>85</v>
      </c>
      <c r="AW582" s="13" t="s">
        <v>37</v>
      </c>
      <c r="AX582" s="13" t="s">
        <v>75</v>
      </c>
      <c r="AY582" s="213" t="s">
        <v>349</v>
      </c>
    </row>
    <row r="583" spans="1:65" s="14" customFormat="1" ht="10.199999999999999">
      <c r="B583" s="214"/>
      <c r="C583" s="215"/>
      <c r="D583" s="194" t="s">
        <v>357</v>
      </c>
      <c r="E583" s="216" t="s">
        <v>19</v>
      </c>
      <c r="F583" s="217" t="s">
        <v>360</v>
      </c>
      <c r="G583" s="215"/>
      <c r="H583" s="218">
        <v>405</v>
      </c>
      <c r="I583" s="219"/>
      <c r="J583" s="215"/>
      <c r="K583" s="215"/>
      <c r="L583" s="220"/>
      <c r="M583" s="221"/>
      <c r="N583" s="222"/>
      <c r="O583" s="222"/>
      <c r="P583" s="222"/>
      <c r="Q583" s="222"/>
      <c r="R583" s="222"/>
      <c r="S583" s="222"/>
      <c r="T583" s="223"/>
      <c r="AT583" s="224" t="s">
        <v>357</v>
      </c>
      <c r="AU583" s="224" t="s">
        <v>83</v>
      </c>
      <c r="AV583" s="14" t="s">
        <v>187</v>
      </c>
      <c r="AW583" s="14" t="s">
        <v>37</v>
      </c>
      <c r="AX583" s="14" t="s">
        <v>83</v>
      </c>
      <c r="AY583" s="224" t="s">
        <v>349</v>
      </c>
    </row>
    <row r="584" spans="1:65" s="2" customFormat="1" ht="16.5" customHeight="1">
      <c r="A584" s="37"/>
      <c r="B584" s="38"/>
      <c r="C584" s="174" t="s">
        <v>375</v>
      </c>
      <c r="D584" s="174" t="s">
        <v>350</v>
      </c>
      <c r="E584" s="175" t="s">
        <v>6350</v>
      </c>
      <c r="F584" s="176" t="s">
        <v>6351</v>
      </c>
      <c r="G584" s="177" t="s">
        <v>435</v>
      </c>
      <c r="H584" s="178">
        <v>207</v>
      </c>
      <c r="I584" s="179"/>
      <c r="J584" s="180">
        <f>ROUND(I584*H584,2)</f>
        <v>0</v>
      </c>
      <c r="K584" s="176" t="s">
        <v>6024</v>
      </c>
      <c r="L584" s="42"/>
      <c r="M584" s="181" t="s">
        <v>19</v>
      </c>
      <c r="N584" s="182" t="s">
        <v>46</v>
      </c>
      <c r="O584" s="67"/>
      <c r="P584" s="183">
        <f>O584*H584</f>
        <v>0</v>
      </c>
      <c r="Q584" s="183">
        <v>0</v>
      </c>
      <c r="R584" s="183">
        <f>Q584*H584</f>
        <v>0</v>
      </c>
      <c r="S584" s="183">
        <v>0</v>
      </c>
      <c r="T584" s="184">
        <f>S584*H584</f>
        <v>0</v>
      </c>
      <c r="U584" s="37"/>
      <c r="V584" s="37"/>
      <c r="W584" s="37"/>
      <c r="X584" s="37"/>
      <c r="Y584" s="37"/>
      <c r="Z584" s="37"/>
      <c r="AA584" s="37"/>
      <c r="AB584" s="37"/>
      <c r="AC584" s="37"/>
      <c r="AD584" s="37"/>
      <c r="AE584" s="37"/>
      <c r="AR584" s="185" t="s">
        <v>396</v>
      </c>
      <c r="AT584" s="185" t="s">
        <v>350</v>
      </c>
      <c r="AU584" s="185" t="s">
        <v>83</v>
      </c>
      <c r="AY584" s="20" t="s">
        <v>349</v>
      </c>
      <c r="BE584" s="186">
        <f>IF(N584="základní",J584,0)</f>
        <v>0</v>
      </c>
      <c r="BF584" s="186">
        <f>IF(N584="snížená",J584,0)</f>
        <v>0</v>
      </c>
      <c r="BG584" s="186">
        <f>IF(N584="zákl. přenesená",J584,0)</f>
        <v>0</v>
      </c>
      <c r="BH584" s="186">
        <f>IF(N584="sníž. přenesená",J584,0)</f>
        <v>0</v>
      </c>
      <c r="BI584" s="186">
        <f>IF(N584="nulová",J584,0)</f>
        <v>0</v>
      </c>
      <c r="BJ584" s="20" t="s">
        <v>83</v>
      </c>
      <c r="BK584" s="186">
        <f>ROUND(I584*H584,2)</f>
        <v>0</v>
      </c>
      <c r="BL584" s="20" t="s">
        <v>396</v>
      </c>
      <c r="BM584" s="185" t="s">
        <v>5679</v>
      </c>
    </row>
    <row r="585" spans="1:65" s="12" customFormat="1" ht="10.199999999999999">
      <c r="B585" s="192"/>
      <c r="C585" s="193"/>
      <c r="D585" s="194" t="s">
        <v>357</v>
      </c>
      <c r="E585" s="195" t="s">
        <v>19</v>
      </c>
      <c r="F585" s="196" t="s">
        <v>6342</v>
      </c>
      <c r="G585" s="193"/>
      <c r="H585" s="195" t="s">
        <v>19</v>
      </c>
      <c r="I585" s="197"/>
      <c r="J585" s="193"/>
      <c r="K585" s="193"/>
      <c r="L585" s="198"/>
      <c r="M585" s="199"/>
      <c r="N585" s="200"/>
      <c r="O585" s="200"/>
      <c r="P585" s="200"/>
      <c r="Q585" s="200"/>
      <c r="R585" s="200"/>
      <c r="S585" s="200"/>
      <c r="T585" s="201"/>
      <c r="AT585" s="202" t="s">
        <v>357</v>
      </c>
      <c r="AU585" s="202" t="s">
        <v>83</v>
      </c>
      <c r="AV585" s="12" t="s">
        <v>83</v>
      </c>
      <c r="AW585" s="12" t="s">
        <v>37</v>
      </c>
      <c r="AX585" s="12" t="s">
        <v>75</v>
      </c>
      <c r="AY585" s="202" t="s">
        <v>349</v>
      </c>
    </row>
    <row r="586" spans="1:65" s="13" customFormat="1" ht="10.199999999999999">
      <c r="B586" s="203"/>
      <c r="C586" s="204"/>
      <c r="D586" s="194" t="s">
        <v>357</v>
      </c>
      <c r="E586" s="205" t="s">
        <v>19</v>
      </c>
      <c r="F586" s="206" t="s">
        <v>6352</v>
      </c>
      <c r="G586" s="204"/>
      <c r="H586" s="207">
        <v>194</v>
      </c>
      <c r="I586" s="208"/>
      <c r="J586" s="204"/>
      <c r="K586" s="204"/>
      <c r="L586" s="209"/>
      <c r="M586" s="210"/>
      <c r="N586" s="211"/>
      <c r="O586" s="211"/>
      <c r="P586" s="211"/>
      <c r="Q586" s="211"/>
      <c r="R586" s="211"/>
      <c r="S586" s="211"/>
      <c r="T586" s="212"/>
      <c r="AT586" s="213" t="s">
        <v>357</v>
      </c>
      <c r="AU586" s="213" t="s">
        <v>83</v>
      </c>
      <c r="AV586" s="13" t="s">
        <v>85</v>
      </c>
      <c r="AW586" s="13" t="s">
        <v>37</v>
      </c>
      <c r="AX586" s="13" t="s">
        <v>75</v>
      </c>
      <c r="AY586" s="213" t="s">
        <v>349</v>
      </c>
    </row>
    <row r="587" spans="1:65" s="12" customFormat="1" ht="10.199999999999999">
      <c r="B587" s="192"/>
      <c r="C587" s="193"/>
      <c r="D587" s="194" t="s">
        <v>357</v>
      </c>
      <c r="E587" s="195" t="s">
        <v>19</v>
      </c>
      <c r="F587" s="196" t="s">
        <v>6133</v>
      </c>
      <c r="G587" s="193"/>
      <c r="H587" s="195" t="s">
        <v>19</v>
      </c>
      <c r="I587" s="197"/>
      <c r="J587" s="193"/>
      <c r="K587" s="193"/>
      <c r="L587" s="198"/>
      <c r="M587" s="199"/>
      <c r="N587" s="200"/>
      <c r="O587" s="200"/>
      <c r="P587" s="200"/>
      <c r="Q587" s="200"/>
      <c r="R587" s="200"/>
      <c r="S587" s="200"/>
      <c r="T587" s="201"/>
      <c r="AT587" s="202" t="s">
        <v>357</v>
      </c>
      <c r="AU587" s="202" t="s">
        <v>83</v>
      </c>
      <c r="AV587" s="12" t="s">
        <v>83</v>
      </c>
      <c r="AW587" s="12" t="s">
        <v>37</v>
      </c>
      <c r="AX587" s="12" t="s">
        <v>75</v>
      </c>
      <c r="AY587" s="202" t="s">
        <v>349</v>
      </c>
    </row>
    <row r="588" spans="1:65" s="13" customFormat="1" ht="10.199999999999999">
      <c r="B588" s="203"/>
      <c r="C588" s="204"/>
      <c r="D588" s="194" t="s">
        <v>357</v>
      </c>
      <c r="E588" s="205" t="s">
        <v>19</v>
      </c>
      <c r="F588" s="206" t="s">
        <v>424</v>
      </c>
      <c r="G588" s="204"/>
      <c r="H588" s="207">
        <v>13</v>
      </c>
      <c r="I588" s="208"/>
      <c r="J588" s="204"/>
      <c r="K588" s="204"/>
      <c r="L588" s="209"/>
      <c r="M588" s="210"/>
      <c r="N588" s="211"/>
      <c r="O588" s="211"/>
      <c r="P588" s="211"/>
      <c r="Q588" s="211"/>
      <c r="R588" s="211"/>
      <c r="S588" s="211"/>
      <c r="T588" s="212"/>
      <c r="AT588" s="213" t="s">
        <v>357</v>
      </c>
      <c r="AU588" s="213" t="s">
        <v>83</v>
      </c>
      <c r="AV588" s="13" t="s">
        <v>85</v>
      </c>
      <c r="AW588" s="13" t="s">
        <v>37</v>
      </c>
      <c r="AX588" s="13" t="s">
        <v>75</v>
      </c>
      <c r="AY588" s="213" t="s">
        <v>349</v>
      </c>
    </row>
    <row r="589" spans="1:65" s="14" customFormat="1" ht="10.199999999999999">
      <c r="B589" s="214"/>
      <c r="C589" s="215"/>
      <c r="D589" s="194" t="s">
        <v>357</v>
      </c>
      <c r="E589" s="216" t="s">
        <v>19</v>
      </c>
      <c r="F589" s="217" t="s">
        <v>360</v>
      </c>
      <c r="G589" s="215"/>
      <c r="H589" s="218">
        <v>207</v>
      </c>
      <c r="I589" s="219"/>
      <c r="J589" s="215"/>
      <c r="K589" s="215"/>
      <c r="L589" s="220"/>
      <c r="M589" s="221"/>
      <c r="N589" s="222"/>
      <c r="O589" s="222"/>
      <c r="P589" s="222"/>
      <c r="Q589" s="222"/>
      <c r="R589" s="222"/>
      <c r="S589" s="222"/>
      <c r="T589" s="223"/>
      <c r="AT589" s="224" t="s">
        <v>357</v>
      </c>
      <c r="AU589" s="224" t="s">
        <v>83</v>
      </c>
      <c r="AV589" s="14" t="s">
        <v>187</v>
      </c>
      <c r="AW589" s="14" t="s">
        <v>37</v>
      </c>
      <c r="AX589" s="14" t="s">
        <v>83</v>
      </c>
      <c r="AY589" s="224" t="s">
        <v>349</v>
      </c>
    </row>
    <row r="590" spans="1:65" s="2" customFormat="1" ht="16.5" customHeight="1">
      <c r="A590" s="37"/>
      <c r="B590" s="38"/>
      <c r="C590" s="174" t="s">
        <v>799</v>
      </c>
      <c r="D590" s="174" t="s">
        <v>350</v>
      </c>
      <c r="E590" s="175" t="s">
        <v>6353</v>
      </c>
      <c r="F590" s="176" t="s">
        <v>6354</v>
      </c>
      <c r="G590" s="177" t="s">
        <v>435</v>
      </c>
      <c r="H590" s="178">
        <v>148</v>
      </c>
      <c r="I590" s="179"/>
      <c r="J590" s="180">
        <f>ROUND(I590*H590,2)</f>
        <v>0</v>
      </c>
      <c r="K590" s="176" t="s">
        <v>6024</v>
      </c>
      <c r="L590" s="42"/>
      <c r="M590" s="181" t="s">
        <v>19</v>
      </c>
      <c r="N590" s="182" t="s">
        <v>46</v>
      </c>
      <c r="O590" s="67"/>
      <c r="P590" s="183">
        <f>O590*H590</f>
        <v>0</v>
      </c>
      <c r="Q590" s="183">
        <v>0</v>
      </c>
      <c r="R590" s="183">
        <f>Q590*H590</f>
        <v>0</v>
      </c>
      <c r="S590" s="183">
        <v>0</v>
      </c>
      <c r="T590" s="184">
        <f>S590*H590</f>
        <v>0</v>
      </c>
      <c r="U590" s="37"/>
      <c r="V590" s="37"/>
      <c r="W590" s="37"/>
      <c r="X590" s="37"/>
      <c r="Y590" s="37"/>
      <c r="Z590" s="37"/>
      <c r="AA590" s="37"/>
      <c r="AB590" s="37"/>
      <c r="AC590" s="37"/>
      <c r="AD590" s="37"/>
      <c r="AE590" s="37"/>
      <c r="AR590" s="185" t="s">
        <v>396</v>
      </c>
      <c r="AT590" s="185" t="s">
        <v>350</v>
      </c>
      <c r="AU590" s="185" t="s">
        <v>83</v>
      </c>
      <c r="AY590" s="20" t="s">
        <v>349</v>
      </c>
      <c r="BE590" s="186">
        <f>IF(N590="základní",J590,0)</f>
        <v>0</v>
      </c>
      <c r="BF590" s="186">
        <f>IF(N590="snížená",J590,0)</f>
        <v>0</v>
      </c>
      <c r="BG590" s="186">
        <f>IF(N590="zákl. přenesená",J590,0)</f>
        <v>0</v>
      </c>
      <c r="BH590" s="186">
        <f>IF(N590="sníž. přenesená",J590,0)</f>
        <v>0</v>
      </c>
      <c r="BI590" s="186">
        <f>IF(N590="nulová",J590,0)</f>
        <v>0</v>
      </c>
      <c r="BJ590" s="20" t="s">
        <v>83</v>
      </c>
      <c r="BK590" s="186">
        <f>ROUND(I590*H590,2)</f>
        <v>0</v>
      </c>
      <c r="BL590" s="20" t="s">
        <v>396</v>
      </c>
      <c r="BM590" s="185" t="s">
        <v>3992</v>
      </c>
    </row>
    <row r="591" spans="1:65" s="12" customFormat="1" ht="10.199999999999999">
      <c r="B591" s="192"/>
      <c r="C591" s="193"/>
      <c r="D591" s="194" t="s">
        <v>357</v>
      </c>
      <c r="E591" s="195" t="s">
        <v>19</v>
      </c>
      <c r="F591" s="196" t="s">
        <v>6145</v>
      </c>
      <c r="G591" s="193"/>
      <c r="H591" s="195" t="s">
        <v>19</v>
      </c>
      <c r="I591" s="197"/>
      <c r="J591" s="193"/>
      <c r="K591" s="193"/>
      <c r="L591" s="198"/>
      <c r="M591" s="199"/>
      <c r="N591" s="200"/>
      <c r="O591" s="200"/>
      <c r="P591" s="200"/>
      <c r="Q591" s="200"/>
      <c r="R591" s="200"/>
      <c r="S591" s="200"/>
      <c r="T591" s="201"/>
      <c r="AT591" s="202" t="s">
        <v>357</v>
      </c>
      <c r="AU591" s="202" t="s">
        <v>83</v>
      </c>
      <c r="AV591" s="12" t="s">
        <v>83</v>
      </c>
      <c r="AW591" s="12" t="s">
        <v>37</v>
      </c>
      <c r="AX591" s="12" t="s">
        <v>75</v>
      </c>
      <c r="AY591" s="202" t="s">
        <v>349</v>
      </c>
    </row>
    <row r="592" spans="1:65" s="13" customFormat="1" ht="10.199999999999999">
      <c r="B592" s="203"/>
      <c r="C592" s="204"/>
      <c r="D592" s="194" t="s">
        <v>357</v>
      </c>
      <c r="E592" s="205" t="s">
        <v>19</v>
      </c>
      <c r="F592" s="206" t="s">
        <v>6355</v>
      </c>
      <c r="G592" s="204"/>
      <c r="H592" s="207">
        <v>148</v>
      </c>
      <c r="I592" s="208"/>
      <c r="J592" s="204"/>
      <c r="K592" s="204"/>
      <c r="L592" s="209"/>
      <c r="M592" s="210"/>
      <c r="N592" s="211"/>
      <c r="O592" s="211"/>
      <c r="P592" s="211"/>
      <c r="Q592" s="211"/>
      <c r="R592" s="211"/>
      <c r="S592" s="211"/>
      <c r="T592" s="212"/>
      <c r="AT592" s="213" t="s">
        <v>357</v>
      </c>
      <c r="AU592" s="213" t="s">
        <v>83</v>
      </c>
      <c r="AV592" s="13" t="s">
        <v>85</v>
      </c>
      <c r="AW592" s="13" t="s">
        <v>37</v>
      </c>
      <c r="AX592" s="13" t="s">
        <v>75</v>
      </c>
      <c r="AY592" s="213" t="s">
        <v>349</v>
      </c>
    </row>
    <row r="593" spans="1:65" s="14" customFormat="1" ht="10.199999999999999">
      <c r="B593" s="214"/>
      <c r="C593" s="215"/>
      <c r="D593" s="194" t="s">
        <v>357</v>
      </c>
      <c r="E593" s="216" t="s">
        <v>19</v>
      </c>
      <c r="F593" s="217" t="s">
        <v>360</v>
      </c>
      <c r="G593" s="215"/>
      <c r="H593" s="218">
        <v>148</v>
      </c>
      <c r="I593" s="219"/>
      <c r="J593" s="215"/>
      <c r="K593" s="215"/>
      <c r="L593" s="220"/>
      <c r="M593" s="221"/>
      <c r="N593" s="222"/>
      <c r="O593" s="222"/>
      <c r="P593" s="222"/>
      <c r="Q593" s="222"/>
      <c r="R593" s="222"/>
      <c r="S593" s="222"/>
      <c r="T593" s="223"/>
      <c r="AT593" s="224" t="s">
        <v>357</v>
      </c>
      <c r="AU593" s="224" t="s">
        <v>83</v>
      </c>
      <c r="AV593" s="14" t="s">
        <v>187</v>
      </c>
      <c r="AW593" s="14" t="s">
        <v>37</v>
      </c>
      <c r="AX593" s="14" t="s">
        <v>83</v>
      </c>
      <c r="AY593" s="224" t="s">
        <v>349</v>
      </c>
    </row>
    <row r="594" spans="1:65" s="2" customFormat="1" ht="16.5" customHeight="1">
      <c r="A594" s="37"/>
      <c r="B594" s="38"/>
      <c r="C594" s="174" t="s">
        <v>3445</v>
      </c>
      <c r="D594" s="174" t="s">
        <v>350</v>
      </c>
      <c r="E594" s="175" t="s">
        <v>6356</v>
      </c>
      <c r="F594" s="176" t="s">
        <v>6357</v>
      </c>
      <c r="G594" s="177" t="s">
        <v>435</v>
      </c>
      <c r="H594" s="178">
        <v>249</v>
      </c>
      <c r="I594" s="179"/>
      <c r="J594" s="180">
        <f>ROUND(I594*H594,2)</f>
        <v>0</v>
      </c>
      <c r="K594" s="176" t="s">
        <v>6024</v>
      </c>
      <c r="L594" s="42"/>
      <c r="M594" s="181" t="s">
        <v>19</v>
      </c>
      <c r="N594" s="182" t="s">
        <v>46</v>
      </c>
      <c r="O594" s="67"/>
      <c r="P594" s="183">
        <f>O594*H594</f>
        <v>0</v>
      </c>
      <c r="Q594" s="183">
        <v>0</v>
      </c>
      <c r="R594" s="183">
        <f>Q594*H594</f>
        <v>0</v>
      </c>
      <c r="S594" s="183">
        <v>0</v>
      </c>
      <c r="T594" s="184">
        <f>S594*H594</f>
        <v>0</v>
      </c>
      <c r="U594" s="37"/>
      <c r="V594" s="37"/>
      <c r="W594" s="37"/>
      <c r="X594" s="37"/>
      <c r="Y594" s="37"/>
      <c r="Z594" s="37"/>
      <c r="AA594" s="37"/>
      <c r="AB594" s="37"/>
      <c r="AC594" s="37"/>
      <c r="AD594" s="37"/>
      <c r="AE594" s="37"/>
      <c r="AR594" s="185" t="s">
        <v>396</v>
      </c>
      <c r="AT594" s="185" t="s">
        <v>350</v>
      </c>
      <c r="AU594" s="185" t="s">
        <v>83</v>
      </c>
      <c r="AY594" s="20" t="s">
        <v>349</v>
      </c>
      <c r="BE594" s="186">
        <f>IF(N594="základní",J594,0)</f>
        <v>0</v>
      </c>
      <c r="BF594" s="186">
        <f>IF(N594="snížená",J594,0)</f>
        <v>0</v>
      </c>
      <c r="BG594" s="186">
        <f>IF(N594="zákl. přenesená",J594,0)</f>
        <v>0</v>
      </c>
      <c r="BH594" s="186">
        <f>IF(N594="sníž. přenesená",J594,0)</f>
        <v>0</v>
      </c>
      <c r="BI594" s="186">
        <f>IF(N594="nulová",J594,0)</f>
        <v>0</v>
      </c>
      <c r="BJ594" s="20" t="s">
        <v>83</v>
      </c>
      <c r="BK594" s="186">
        <f>ROUND(I594*H594,2)</f>
        <v>0</v>
      </c>
      <c r="BL594" s="20" t="s">
        <v>396</v>
      </c>
      <c r="BM594" s="185" t="s">
        <v>5694</v>
      </c>
    </row>
    <row r="595" spans="1:65" s="12" customFormat="1" ht="10.199999999999999">
      <c r="B595" s="192"/>
      <c r="C595" s="193"/>
      <c r="D595" s="194" t="s">
        <v>357</v>
      </c>
      <c r="E595" s="195" t="s">
        <v>19</v>
      </c>
      <c r="F595" s="196" t="s">
        <v>6145</v>
      </c>
      <c r="G595" s="193"/>
      <c r="H595" s="195" t="s">
        <v>19</v>
      </c>
      <c r="I595" s="197"/>
      <c r="J595" s="193"/>
      <c r="K595" s="193"/>
      <c r="L595" s="198"/>
      <c r="M595" s="199"/>
      <c r="N595" s="200"/>
      <c r="O595" s="200"/>
      <c r="P595" s="200"/>
      <c r="Q595" s="200"/>
      <c r="R595" s="200"/>
      <c r="S595" s="200"/>
      <c r="T595" s="201"/>
      <c r="AT595" s="202" t="s">
        <v>357</v>
      </c>
      <c r="AU595" s="202" t="s">
        <v>83</v>
      </c>
      <c r="AV595" s="12" t="s">
        <v>83</v>
      </c>
      <c r="AW595" s="12" t="s">
        <v>37</v>
      </c>
      <c r="AX595" s="12" t="s">
        <v>75</v>
      </c>
      <c r="AY595" s="202" t="s">
        <v>349</v>
      </c>
    </row>
    <row r="596" spans="1:65" s="13" customFormat="1" ht="10.199999999999999">
      <c r="B596" s="203"/>
      <c r="C596" s="204"/>
      <c r="D596" s="194" t="s">
        <v>357</v>
      </c>
      <c r="E596" s="205" t="s">
        <v>19</v>
      </c>
      <c r="F596" s="206" t="s">
        <v>6358</v>
      </c>
      <c r="G596" s="204"/>
      <c r="H596" s="207">
        <v>249</v>
      </c>
      <c r="I596" s="208"/>
      <c r="J596" s="204"/>
      <c r="K596" s="204"/>
      <c r="L596" s="209"/>
      <c r="M596" s="210"/>
      <c r="N596" s="211"/>
      <c r="O596" s="211"/>
      <c r="P596" s="211"/>
      <c r="Q596" s="211"/>
      <c r="R596" s="211"/>
      <c r="S596" s="211"/>
      <c r="T596" s="212"/>
      <c r="AT596" s="213" t="s">
        <v>357</v>
      </c>
      <c r="AU596" s="213" t="s">
        <v>83</v>
      </c>
      <c r="AV596" s="13" t="s">
        <v>85</v>
      </c>
      <c r="AW596" s="13" t="s">
        <v>37</v>
      </c>
      <c r="AX596" s="13" t="s">
        <v>75</v>
      </c>
      <c r="AY596" s="213" t="s">
        <v>349</v>
      </c>
    </row>
    <row r="597" spans="1:65" s="14" customFormat="1" ht="10.199999999999999">
      <c r="B597" s="214"/>
      <c r="C597" s="215"/>
      <c r="D597" s="194" t="s">
        <v>357</v>
      </c>
      <c r="E597" s="216" t="s">
        <v>19</v>
      </c>
      <c r="F597" s="217" t="s">
        <v>360</v>
      </c>
      <c r="G597" s="215"/>
      <c r="H597" s="218">
        <v>249</v>
      </c>
      <c r="I597" s="219"/>
      <c r="J597" s="215"/>
      <c r="K597" s="215"/>
      <c r="L597" s="220"/>
      <c r="M597" s="221"/>
      <c r="N597" s="222"/>
      <c r="O597" s="222"/>
      <c r="P597" s="222"/>
      <c r="Q597" s="222"/>
      <c r="R597" s="222"/>
      <c r="S597" s="222"/>
      <c r="T597" s="223"/>
      <c r="AT597" s="224" t="s">
        <v>357</v>
      </c>
      <c r="AU597" s="224" t="s">
        <v>83</v>
      </c>
      <c r="AV597" s="14" t="s">
        <v>187</v>
      </c>
      <c r="AW597" s="14" t="s">
        <v>37</v>
      </c>
      <c r="AX597" s="14" t="s">
        <v>83</v>
      </c>
      <c r="AY597" s="224" t="s">
        <v>349</v>
      </c>
    </row>
    <row r="598" spans="1:65" s="2" customFormat="1" ht="16.5" customHeight="1">
      <c r="A598" s="37"/>
      <c r="B598" s="38"/>
      <c r="C598" s="174" t="s">
        <v>803</v>
      </c>
      <c r="D598" s="174" t="s">
        <v>350</v>
      </c>
      <c r="E598" s="175" t="s">
        <v>6359</v>
      </c>
      <c r="F598" s="176" t="s">
        <v>6360</v>
      </c>
      <c r="G598" s="177" t="s">
        <v>435</v>
      </c>
      <c r="H598" s="178">
        <v>58</v>
      </c>
      <c r="I598" s="179"/>
      <c r="J598" s="180">
        <f>ROUND(I598*H598,2)</f>
        <v>0</v>
      </c>
      <c r="K598" s="176" t="s">
        <v>6024</v>
      </c>
      <c r="L598" s="42"/>
      <c r="M598" s="181" t="s">
        <v>19</v>
      </c>
      <c r="N598" s="182" t="s">
        <v>46</v>
      </c>
      <c r="O598" s="67"/>
      <c r="P598" s="183">
        <f>O598*H598</f>
        <v>0</v>
      </c>
      <c r="Q598" s="183">
        <v>0</v>
      </c>
      <c r="R598" s="183">
        <f>Q598*H598</f>
        <v>0</v>
      </c>
      <c r="S598" s="183">
        <v>0</v>
      </c>
      <c r="T598" s="184">
        <f>S598*H598</f>
        <v>0</v>
      </c>
      <c r="U598" s="37"/>
      <c r="V598" s="37"/>
      <c r="W598" s="37"/>
      <c r="X598" s="37"/>
      <c r="Y598" s="37"/>
      <c r="Z598" s="37"/>
      <c r="AA598" s="37"/>
      <c r="AB598" s="37"/>
      <c r="AC598" s="37"/>
      <c r="AD598" s="37"/>
      <c r="AE598" s="37"/>
      <c r="AR598" s="185" t="s">
        <v>396</v>
      </c>
      <c r="AT598" s="185" t="s">
        <v>350</v>
      </c>
      <c r="AU598" s="185" t="s">
        <v>83</v>
      </c>
      <c r="AY598" s="20" t="s">
        <v>349</v>
      </c>
      <c r="BE598" s="186">
        <f>IF(N598="základní",J598,0)</f>
        <v>0</v>
      </c>
      <c r="BF598" s="186">
        <f>IF(N598="snížená",J598,0)</f>
        <v>0</v>
      </c>
      <c r="BG598" s="186">
        <f>IF(N598="zákl. přenesená",J598,0)</f>
        <v>0</v>
      </c>
      <c r="BH598" s="186">
        <f>IF(N598="sníž. přenesená",J598,0)</f>
        <v>0</v>
      </c>
      <c r="BI598" s="186">
        <f>IF(N598="nulová",J598,0)</f>
        <v>0</v>
      </c>
      <c r="BJ598" s="20" t="s">
        <v>83</v>
      </c>
      <c r="BK598" s="186">
        <f>ROUND(I598*H598,2)</f>
        <v>0</v>
      </c>
      <c r="BL598" s="20" t="s">
        <v>396</v>
      </c>
      <c r="BM598" s="185" t="s">
        <v>5702</v>
      </c>
    </row>
    <row r="599" spans="1:65" s="12" customFormat="1" ht="10.199999999999999">
      <c r="B599" s="192"/>
      <c r="C599" s="193"/>
      <c r="D599" s="194" t="s">
        <v>357</v>
      </c>
      <c r="E599" s="195" t="s">
        <v>19</v>
      </c>
      <c r="F599" s="196" t="s">
        <v>6145</v>
      </c>
      <c r="G599" s="193"/>
      <c r="H599" s="195" t="s">
        <v>19</v>
      </c>
      <c r="I599" s="197"/>
      <c r="J599" s="193"/>
      <c r="K599" s="193"/>
      <c r="L599" s="198"/>
      <c r="M599" s="199"/>
      <c r="N599" s="200"/>
      <c r="O599" s="200"/>
      <c r="P599" s="200"/>
      <c r="Q599" s="200"/>
      <c r="R599" s="200"/>
      <c r="S599" s="200"/>
      <c r="T599" s="201"/>
      <c r="AT599" s="202" t="s">
        <v>357</v>
      </c>
      <c r="AU599" s="202" t="s">
        <v>83</v>
      </c>
      <c r="AV599" s="12" t="s">
        <v>83</v>
      </c>
      <c r="AW599" s="12" t="s">
        <v>37</v>
      </c>
      <c r="AX599" s="12" t="s">
        <v>75</v>
      </c>
      <c r="AY599" s="202" t="s">
        <v>349</v>
      </c>
    </row>
    <row r="600" spans="1:65" s="13" customFormat="1" ht="10.199999999999999">
      <c r="B600" s="203"/>
      <c r="C600" s="204"/>
      <c r="D600" s="194" t="s">
        <v>357</v>
      </c>
      <c r="E600" s="205" t="s">
        <v>19</v>
      </c>
      <c r="F600" s="206" t="s">
        <v>6361</v>
      </c>
      <c r="G600" s="204"/>
      <c r="H600" s="207">
        <v>58</v>
      </c>
      <c r="I600" s="208"/>
      <c r="J600" s="204"/>
      <c r="K600" s="204"/>
      <c r="L600" s="209"/>
      <c r="M600" s="210"/>
      <c r="N600" s="211"/>
      <c r="O600" s="211"/>
      <c r="P600" s="211"/>
      <c r="Q600" s="211"/>
      <c r="R600" s="211"/>
      <c r="S600" s="211"/>
      <c r="T600" s="212"/>
      <c r="AT600" s="213" t="s">
        <v>357</v>
      </c>
      <c r="AU600" s="213" t="s">
        <v>83</v>
      </c>
      <c r="AV600" s="13" t="s">
        <v>85</v>
      </c>
      <c r="AW600" s="13" t="s">
        <v>37</v>
      </c>
      <c r="AX600" s="13" t="s">
        <v>75</v>
      </c>
      <c r="AY600" s="213" t="s">
        <v>349</v>
      </c>
    </row>
    <row r="601" spans="1:65" s="14" customFormat="1" ht="10.199999999999999">
      <c r="B601" s="214"/>
      <c r="C601" s="215"/>
      <c r="D601" s="194" t="s">
        <v>357</v>
      </c>
      <c r="E601" s="216" t="s">
        <v>19</v>
      </c>
      <c r="F601" s="217" t="s">
        <v>360</v>
      </c>
      <c r="G601" s="215"/>
      <c r="H601" s="218">
        <v>58</v>
      </c>
      <c r="I601" s="219"/>
      <c r="J601" s="215"/>
      <c r="K601" s="215"/>
      <c r="L601" s="220"/>
      <c r="M601" s="221"/>
      <c r="N601" s="222"/>
      <c r="O601" s="222"/>
      <c r="P601" s="222"/>
      <c r="Q601" s="222"/>
      <c r="R601" s="222"/>
      <c r="S601" s="222"/>
      <c r="T601" s="223"/>
      <c r="AT601" s="224" t="s">
        <v>357</v>
      </c>
      <c r="AU601" s="224" t="s">
        <v>83</v>
      </c>
      <c r="AV601" s="14" t="s">
        <v>187</v>
      </c>
      <c r="AW601" s="14" t="s">
        <v>37</v>
      </c>
      <c r="AX601" s="14" t="s">
        <v>83</v>
      </c>
      <c r="AY601" s="224" t="s">
        <v>349</v>
      </c>
    </row>
    <row r="602" spans="1:65" s="2" customFormat="1" ht="16.5" customHeight="1">
      <c r="A602" s="37"/>
      <c r="B602" s="38"/>
      <c r="C602" s="174" t="s">
        <v>3457</v>
      </c>
      <c r="D602" s="174" t="s">
        <v>350</v>
      </c>
      <c r="E602" s="175" t="s">
        <v>6362</v>
      </c>
      <c r="F602" s="176" t="s">
        <v>6363</v>
      </c>
      <c r="G602" s="177" t="s">
        <v>484</v>
      </c>
      <c r="H602" s="178">
        <v>386</v>
      </c>
      <c r="I602" s="179"/>
      <c r="J602" s="180">
        <f>ROUND(I602*H602,2)</f>
        <v>0</v>
      </c>
      <c r="K602" s="176" t="s">
        <v>6024</v>
      </c>
      <c r="L602" s="42"/>
      <c r="M602" s="181" t="s">
        <v>19</v>
      </c>
      <c r="N602" s="182" t="s">
        <v>46</v>
      </c>
      <c r="O602" s="67"/>
      <c r="P602" s="183">
        <f>O602*H602</f>
        <v>0</v>
      </c>
      <c r="Q602" s="183">
        <v>0</v>
      </c>
      <c r="R602" s="183">
        <f>Q602*H602</f>
        <v>0</v>
      </c>
      <c r="S602" s="183">
        <v>0</v>
      </c>
      <c r="T602" s="184">
        <f>S602*H602</f>
        <v>0</v>
      </c>
      <c r="U602" s="37"/>
      <c r="V602" s="37"/>
      <c r="W602" s="37"/>
      <c r="X602" s="37"/>
      <c r="Y602" s="37"/>
      <c r="Z602" s="37"/>
      <c r="AA602" s="37"/>
      <c r="AB602" s="37"/>
      <c r="AC602" s="37"/>
      <c r="AD602" s="37"/>
      <c r="AE602" s="37"/>
      <c r="AR602" s="185" t="s">
        <v>396</v>
      </c>
      <c r="AT602" s="185" t="s">
        <v>350</v>
      </c>
      <c r="AU602" s="185" t="s">
        <v>83</v>
      </c>
      <c r="AY602" s="20" t="s">
        <v>349</v>
      </c>
      <c r="BE602" s="186">
        <f>IF(N602="základní",J602,0)</f>
        <v>0</v>
      </c>
      <c r="BF602" s="186">
        <f>IF(N602="snížená",J602,0)</f>
        <v>0</v>
      </c>
      <c r="BG602" s="186">
        <f>IF(N602="zákl. přenesená",J602,0)</f>
        <v>0</v>
      </c>
      <c r="BH602" s="186">
        <f>IF(N602="sníž. přenesená",J602,0)</f>
        <v>0</v>
      </c>
      <c r="BI602" s="186">
        <f>IF(N602="nulová",J602,0)</f>
        <v>0</v>
      </c>
      <c r="BJ602" s="20" t="s">
        <v>83</v>
      </c>
      <c r="BK602" s="186">
        <f>ROUND(I602*H602,2)</f>
        <v>0</v>
      </c>
      <c r="BL602" s="20" t="s">
        <v>396</v>
      </c>
      <c r="BM602" s="185" t="s">
        <v>5710</v>
      </c>
    </row>
    <row r="603" spans="1:65" s="12" customFormat="1" ht="10.199999999999999">
      <c r="B603" s="192"/>
      <c r="C603" s="193"/>
      <c r="D603" s="194" t="s">
        <v>357</v>
      </c>
      <c r="E603" s="195" t="s">
        <v>19</v>
      </c>
      <c r="F603" s="196" t="s">
        <v>6364</v>
      </c>
      <c r="G603" s="193"/>
      <c r="H603" s="195" t="s">
        <v>19</v>
      </c>
      <c r="I603" s="197"/>
      <c r="J603" s="193"/>
      <c r="K603" s="193"/>
      <c r="L603" s="198"/>
      <c r="M603" s="199"/>
      <c r="N603" s="200"/>
      <c r="O603" s="200"/>
      <c r="P603" s="200"/>
      <c r="Q603" s="200"/>
      <c r="R603" s="200"/>
      <c r="S603" s="200"/>
      <c r="T603" s="201"/>
      <c r="AT603" s="202" t="s">
        <v>357</v>
      </c>
      <c r="AU603" s="202" t="s">
        <v>83</v>
      </c>
      <c r="AV603" s="12" t="s">
        <v>83</v>
      </c>
      <c r="AW603" s="12" t="s">
        <v>37</v>
      </c>
      <c r="AX603" s="12" t="s">
        <v>75</v>
      </c>
      <c r="AY603" s="202" t="s">
        <v>349</v>
      </c>
    </row>
    <row r="604" spans="1:65" s="13" customFormat="1" ht="10.199999999999999">
      <c r="B604" s="203"/>
      <c r="C604" s="204"/>
      <c r="D604" s="194" t="s">
        <v>357</v>
      </c>
      <c r="E604" s="205" t="s">
        <v>19</v>
      </c>
      <c r="F604" s="206" t="s">
        <v>6365</v>
      </c>
      <c r="G604" s="204"/>
      <c r="H604" s="207">
        <v>386</v>
      </c>
      <c r="I604" s="208"/>
      <c r="J604" s="204"/>
      <c r="K604" s="204"/>
      <c r="L604" s="209"/>
      <c r="M604" s="210"/>
      <c r="N604" s="211"/>
      <c r="O604" s="211"/>
      <c r="P604" s="211"/>
      <c r="Q604" s="211"/>
      <c r="R604" s="211"/>
      <c r="S604" s="211"/>
      <c r="T604" s="212"/>
      <c r="AT604" s="213" t="s">
        <v>357</v>
      </c>
      <c r="AU604" s="213" t="s">
        <v>83</v>
      </c>
      <c r="AV604" s="13" t="s">
        <v>85</v>
      </c>
      <c r="AW604" s="13" t="s">
        <v>37</v>
      </c>
      <c r="AX604" s="13" t="s">
        <v>75</v>
      </c>
      <c r="AY604" s="213" t="s">
        <v>349</v>
      </c>
    </row>
    <row r="605" spans="1:65" s="14" customFormat="1" ht="10.199999999999999">
      <c r="B605" s="214"/>
      <c r="C605" s="215"/>
      <c r="D605" s="194" t="s">
        <v>357</v>
      </c>
      <c r="E605" s="216" t="s">
        <v>19</v>
      </c>
      <c r="F605" s="217" t="s">
        <v>360</v>
      </c>
      <c r="G605" s="215"/>
      <c r="H605" s="218">
        <v>386</v>
      </c>
      <c r="I605" s="219"/>
      <c r="J605" s="215"/>
      <c r="K605" s="215"/>
      <c r="L605" s="220"/>
      <c r="M605" s="221"/>
      <c r="N605" s="222"/>
      <c r="O605" s="222"/>
      <c r="P605" s="222"/>
      <c r="Q605" s="222"/>
      <c r="R605" s="222"/>
      <c r="S605" s="222"/>
      <c r="T605" s="223"/>
      <c r="AT605" s="224" t="s">
        <v>357</v>
      </c>
      <c r="AU605" s="224" t="s">
        <v>83</v>
      </c>
      <c r="AV605" s="14" t="s">
        <v>187</v>
      </c>
      <c r="AW605" s="14" t="s">
        <v>37</v>
      </c>
      <c r="AX605" s="14" t="s">
        <v>83</v>
      </c>
      <c r="AY605" s="224" t="s">
        <v>349</v>
      </c>
    </row>
    <row r="606" spans="1:65" s="2" customFormat="1" ht="16.5" customHeight="1">
      <c r="A606" s="37"/>
      <c r="B606" s="38"/>
      <c r="C606" s="174" t="s">
        <v>807</v>
      </c>
      <c r="D606" s="174" t="s">
        <v>350</v>
      </c>
      <c r="E606" s="175" t="s">
        <v>6366</v>
      </c>
      <c r="F606" s="176" t="s">
        <v>6367</v>
      </c>
      <c r="G606" s="177" t="s">
        <v>484</v>
      </c>
      <c r="H606" s="178">
        <v>386</v>
      </c>
      <c r="I606" s="179"/>
      <c r="J606" s="180">
        <f>ROUND(I606*H606,2)</f>
        <v>0</v>
      </c>
      <c r="K606" s="176" t="s">
        <v>6024</v>
      </c>
      <c r="L606" s="42"/>
      <c r="M606" s="181" t="s">
        <v>19</v>
      </c>
      <c r="N606" s="182" t="s">
        <v>46</v>
      </c>
      <c r="O606" s="67"/>
      <c r="P606" s="183">
        <f>O606*H606</f>
        <v>0</v>
      </c>
      <c r="Q606" s="183">
        <v>0</v>
      </c>
      <c r="R606" s="183">
        <f>Q606*H606</f>
        <v>0</v>
      </c>
      <c r="S606" s="183">
        <v>0</v>
      </c>
      <c r="T606" s="184">
        <f>S606*H606</f>
        <v>0</v>
      </c>
      <c r="U606" s="37"/>
      <c r="V606" s="37"/>
      <c r="W606" s="37"/>
      <c r="X606" s="37"/>
      <c r="Y606" s="37"/>
      <c r="Z606" s="37"/>
      <c r="AA606" s="37"/>
      <c r="AB606" s="37"/>
      <c r="AC606" s="37"/>
      <c r="AD606" s="37"/>
      <c r="AE606" s="37"/>
      <c r="AR606" s="185" t="s">
        <v>396</v>
      </c>
      <c r="AT606" s="185" t="s">
        <v>350</v>
      </c>
      <c r="AU606" s="185" t="s">
        <v>83</v>
      </c>
      <c r="AY606" s="20" t="s">
        <v>349</v>
      </c>
      <c r="BE606" s="186">
        <f>IF(N606="základní",J606,0)</f>
        <v>0</v>
      </c>
      <c r="BF606" s="186">
        <f>IF(N606="snížená",J606,0)</f>
        <v>0</v>
      </c>
      <c r="BG606" s="186">
        <f>IF(N606="zákl. přenesená",J606,0)</f>
        <v>0</v>
      </c>
      <c r="BH606" s="186">
        <f>IF(N606="sníž. přenesená",J606,0)</f>
        <v>0</v>
      </c>
      <c r="BI606" s="186">
        <f>IF(N606="nulová",J606,0)</f>
        <v>0</v>
      </c>
      <c r="BJ606" s="20" t="s">
        <v>83</v>
      </c>
      <c r="BK606" s="186">
        <f>ROUND(I606*H606,2)</f>
        <v>0</v>
      </c>
      <c r="BL606" s="20" t="s">
        <v>396</v>
      </c>
      <c r="BM606" s="185" t="s">
        <v>5718</v>
      </c>
    </row>
    <row r="607" spans="1:65" s="12" customFormat="1" ht="10.199999999999999">
      <c r="B607" s="192"/>
      <c r="C607" s="193"/>
      <c r="D607" s="194" t="s">
        <v>357</v>
      </c>
      <c r="E607" s="195" t="s">
        <v>19</v>
      </c>
      <c r="F607" s="196" t="s">
        <v>6364</v>
      </c>
      <c r="G607" s="193"/>
      <c r="H607" s="195" t="s">
        <v>19</v>
      </c>
      <c r="I607" s="197"/>
      <c r="J607" s="193"/>
      <c r="K607" s="193"/>
      <c r="L607" s="198"/>
      <c r="M607" s="199"/>
      <c r="N607" s="200"/>
      <c r="O607" s="200"/>
      <c r="P607" s="200"/>
      <c r="Q607" s="200"/>
      <c r="R607" s="200"/>
      <c r="S607" s="200"/>
      <c r="T607" s="201"/>
      <c r="AT607" s="202" t="s">
        <v>357</v>
      </c>
      <c r="AU607" s="202" t="s">
        <v>83</v>
      </c>
      <c r="AV607" s="12" t="s">
        <v>83</v>
      </c>
      <c r="AW607" s="12" t="s">
        <v>37</v>
      </c>
      <c r="AX607" s="12" t="s">
        <v>75</v>
      </c>
      <c r="AY607" s="202" t="s">
        <v>349</v>
      </c>
    </row>
    <row r="608" spans="1:65" s="13" customFormat="1" ht="10.199999999999999">
      <c r="B608" s="203"/>
      <c r="C608" s="204"/>
      <c r="D608" s="194" t="s">
        <v>357</v>
      </c>
      <c r="E608" s="205" t="s">
        <v>19</v>
      </c>
      <c r="F608" s="206" t="s">
        <v>6365</v>
      </c>
      <c r="G608" s="204"/>
      <c r="H608" s="207">
        <v>386</v>
      </c>
      <c r="I608" s="208"/>
      <c r="J608" s="204"/>
      <c r="K608" s="204"/>
      <c r="L608" s="209"/>
      <c r="M608" s="210"/>
      <c r="N608" s="211"/>
      <c r="O608" s="211"/>
      <c r="P608" s="211"/>
      <c r="Q608" s="211"/>
      <c r="R608" s="211"/>
      <c r="S608" s="211"/>
      <c r="T608" s="212"/>
      <c r="AT608" s="213" t="s">
        <v>357</v>
      </c>
      <c r="AU608" s="213" t="s">
        <v>83</v>
      </c>
      <c r="AV608" s="13" t="s">
        <v>85</v>
      </c>
      <c r="AW608" s="13" t="s">
        <v>37</v>
      </c>
      <c r="AX608" s="13" t="s">
        <v>75</v>
      </c>
      <c r="AY608" s="213" t="s">
        <v>349</v>
      </c>
    </row>
    <row r="609" spans="1:65" s="14" customFormat="1" ht="10.199999999999999">
      <c r="B609" s="214"/>
      <c r="C609" s="215"/>
      <c r="D609" s="194" t="s">
        <v>357</v>
      </c>
      <c r="E609" s="216" t="s">
        <v>19</v>
      </c>
      <c r="F609" s="217" t="s">
        <v>360</v>
      </c>
      <c r="G609" s="215"/>
      <c r="H609" s="218">
        <v>386</v>
      </c>
      <c r="I609" s="219"/>
      <c r="J609" s="215"/>
      <c r="K609" s="215"/>
      <c r="L609" s="220"/>
      <c r="M609" s="221"/>
      <c r="N609" s="222"/>
      <c r="O609" s="222"/>
      <c r="P609" s="222"/>
      <c r="Q609" s="222"/>
      <c r="R609" s="222"/>
      <c r="S609" s="222"/>
      <c r="T609" s="223"/>
      <c r="AT609" s="224" t="s">
        <v>357</v>
      </c>
      <c r="AU609" s="224" t="s">
        <v>83</v>
      </c>
      <c r="AV609" s="14" t="s">
        <v>187</v>
      </c>
      <c r="AW609" s="14" t="s">
        <v>37</v>
      </c>
      <c r="AX609" s="14" t="s">
        <v>83</v>
      </c>
      <c r="AY609" s="224" t="s">
        <v>349</v>
      </c>
    </row>
    <row r="610" spans="1:65" s="2" customFormat="1" ht="21.75" customHeight="1">
      <c r="A610" s="37"/>
      <c r="B610" s="38"/>
      <c r="C610" s="174" t="s">
        <v>3465</v>
      </c>
      <c r="D610" s="174" t="s">
        <v>350</v>
      </c>
      <c r="E610" s="175" t="s">
        <v>6368</v>
      </c>
      <c r="F610" s="176" t="s">
        <v>6369</v>
      </c>
      <c r="G610" s="177" t="s">
        <v>484</v>
      </c>
      <c r="H610" s="178">
        <v>4</v>
      </c>
      <c r="I610" s="179"/>
      <c r="J610" s="180">
        <f t="shared" ref="J610:J627" si="0">ROUND(I610*H610,2)</f>
        <v>0</v>
      </c>
      <c r="K610" s="176" t="s">
        <v>6024</v>
      </c>
      <c r="L610" s="42"/>
      <c r="M610" s="181" t="s">
        <v>19</v>
      </c>
      <c r="N610" s="182" t="s">
        <v>46</v>
      </c>
      <c r="O610" s="67"/>
      <c r="P610" s="183">
        <f t="shared" ref="P610:P627" si="1">O610*H610</f>
        <v>0</v>
      </c>
      <c r="Q610" s="183">
        <v>0</v>
      </c>
      <c r="R610" s="183">
        <f t="shared" ref="R610:R627" si="2">Q610*H610</f>
        <v>0</v>
      </c>
      <c r="S610" s="183">
        <v>0</v>
      </c>
      <c r="T610" s="184">
        <f t="shared" ref="T610:T627" si="3">S610*H610</f>
        <v>0</v>
      </c>
      <c r="U610" s="37"/>
      <c r="V610" s="37"/>
      <c r="W610" s="37"/>
      <c r="X610" s="37"/>
      <c r="Y610" s="37"/>
      <c r="Z610" s="37"/>
      <c r="AA610" s="37"/>
      <c r="AB610" s="37"/>
      <c r="AC610" s="37"/>
      <c r="AD610" s="37"/>
      <c r="AE610" s="37"/>
      <c r="AR610" s="185" t="s">
        <v>396</v>
      </c>
      <c r="AT610" s="185" t="s">
        <v>350</v>
      </c>
      <c r="AU610" s="185" t="s">
        <v>83</v>
      </c>
      <c r="AY610" s="20" t="s">
        <v>349</v>
      </c>
      <c r="BE610" s="186">
        <f t="shared" ref="BE610:BE627" si="4">IF(N610="základní",J610,0)</f>
        <v>0</v>
      </c>
      <c r="BF610" s="186">
        <f t="shared" ref="BF610:BF627" si="5">IF(N610="snížená",J610,0)</f>
        <v>0</v>
      </c>
      <c r="BG610" s="186">
        <f t="shared" ref="BG610:BG627" si="6">IF(N610="zákl. přenesená",J610,0)</f>
        <v>0</v>
      </c>
      <c r="BH610" s="186">
        <f t="shared" ref="BH610:BH627" si="7">IF(N610="sníž. přenesená",J610,0)</f>
        <v>0</v>
      </c>
      <c r="BI610" s="186">
        <f t="shared" ref="BI610:BI627" si="8">IF(N610="nulová",J610,0)</f>
        <v>0</v>
      </c>
      <c r="BJ610" s="20" t="s">
        <v>83</v>
      </c>
      <c r="BK610" s="186">
        <f t="shared" ref="BK610:BK627" si="9">ROUND(I610*H610,2)</f>
        <v>0</v>
      </c>
      <c r="BL610" s="20" t="s">
        <v>396</v>
      </c>
      <c r="BM610" s="185" t="s">
        <v>5726</v>
      </c>
    </row>
    <row r="611" spans="1:65" s="2" customFormat="1" ht="21.75" customHeight="1">
      <c r="A611" s="37"/>
      <c r="B611" s="38"/>
      <c r="C611" s="174" t="s">
        <v>812</v>
      </c>
      <c r="D611" s="174" t="s">
        <v>350</v>
      </c>
      <c r="E611" s="175" t="s">
        <v>6370</v>
      </c>
      <c r="F611" s="176" t="s">
        <v>6371</v>
      </c>
      <c r="G611" s="177" t="s">
        <v>484</v>
      </c>
      <c r="H611" s="178">
        <v>2</v>
      </c>
      <c r="I611" s="179"/>
      <c r="J611" s="180">
        <f t="shared" si="0"/>
        <v>0</v>
      </c>
      <c r="K611" s="176" t="s">
        <v>6024</v>
      </c>
      <c r="L611" s="42"/>
      <c r="M611" s="181" t="s">
        <v>19</v>
      </c>
      <c r="N611" s="182" t="s">
        <v>46</v>
      </c>
      <c r="O611" s="67"/>
      <c r="P611" s="183">
        <f t="shared" si="1"/>
        <v>0</v>
      </c>
      <c r="Q611" s="183">
        <v>0</v>
      </c>
      <c r="R611" s="183">
        <f t="shared" si="2"/>
        <v>0</v>
      </c>
      <c r="S611" s="183">
        <v>0</v>
      </c>
      <c r="T611" s="184">
        <f t="shared" si="3"/>
        <v>0</v>
      </c>
      <c r="U611" s="37"/>
      <c r="V611" s="37"/>
      <c r="W611" s="37"/>
      <c r="X611" s="37"/>
      <c r="Y611" s="37"/>
      <c r="Z611" s="37"/>
      <c r="AA611" s="37"/>
      <c r="AB611" s="37"/>
      <c r="AC611" s="37"/>
      <c r="AD611" s="37"/>
      <c r="AE611" s="37"/>
      <c r="AR611" s="185" t="s">
        <v>396</v>
      </c>
      <c r="AT611" s="185" t="s">
        <v>350</v>
      </c>
      <c r="AU611" s="185" t="s">
        <v>83</v>
      </c>
      <c r="AY611" s="20" t="s">
        <v>349</v>
      </c>
      <c r="BE611" s="186">
        <f t="shared" si="4"/>
        <v>0</v>
      </c>
      <c r="BF611" s="186">
        <f t="shared" si="5"/>
        <v>0</v>
      </c>
      <c r="BG611" s="186">
        <f t="shared" si="6"/>
        <v>0</v>
      </c>
      <c r="BH611" s="186">
        <f t="shared" si="7"/>
        <v>0</v>
      </c>
      <c r="BI611" s="186">
        <f t="shared" si="8"/>
        <v>0</v>
      </c>
      <c r="BJ611" s="20" t="s">
        <v>83</v>
      </c>
      <c r="BK611" s="186">
        <f t="shared" si="9"/>
        <v>0</v>
      </c>
      <c r="BL611" s="20" t="s">
        <v>396</v>
      </c>
      <c r="BM611" s="185" t="s">
        <v>5735</v>
      </c>
    </row>
    <row r="612" spans="1:65" s="2" customFormat="1" ht="21.75" customHeight="1">
      <c r="A612" s="37"/>
      <c r="B612" s="38"/>
      <c r="C612" s="174" t="s">
        <v>3473</v>
      </c>
      <c r="D612" s="174" t="s">
        <v>350</v>
      </c>
      <c r="E612" s="175" t="s">
        <v>6372</v>
      </c>
      <c r="F612" s="176" t="s">
        <v>6373</v>
      </c>
      <c r="G612" s="177" t="s">
        <v>484</v>
      </c>
      <c r="H612" s="178">
        <v>5</v>
      </c>
      <c r="I612" s="179"/>
      <c r="J612" s="180">
        <f t="shared" si="0"/>
        <v>0</v>
      </c>
      <c r="K612" s="176" t="s">
        <v>6024</v>
      </c>
      <c r="L612" s="42"/>
      <c r="M612" s="181" t="s">
        <v>19</v>
      </c>
      <c r="N612" s="182" t="s">
        <v>46</v>
      </c>
      <c r="O612" s="67"/>
      <c r="P612" s="183">
        <f t="shared" si="1"/>
        <v>0</v>
      </c>
      <c r="Q612" s="183">
        <v>0</v>
      </c>
      <c r="R612" s="183">
        <f t="shared" si="2"/>
        <v>0</v>
      </c>
      <c r="S612" s="183">
        <v>0</v>
      </c>
      <c r="T612" s="184">
        <f t="shared" si="3"/>
        <v>0</v>
      </c>
      <c r="U612" s="37"/>
      <c r="V612" s="37"/>
      <c r="W612" s="37"/>
      <c r="X612" s="37"/>
      <c r="Y612" s="37"/>
      <c r="Z612" s="37"/>
      <c r="AA612" s="37"/>
      <c r="AB612" s="37"/>
      <c r="AC612" s="37"/>
      <c r="AD612" s="37"/>
      <c r="AE612" s="37"/>
      <c r="AR612" s="185" t="s">
        <v>396</v>
      </c>
      <c r="AT612" s="185" t="s">
        <v>350</v>
      </c>
      <c r="AU612" s="185" t="s">
        <v>83</v>
      </c>
      <c r="AY612" s="20" t="s">
        <v>349</v>
      </c>
      <c r="BE612" s="186">
        <f t="shared" si="4"/>
        <v>0</v>
      </c>
      <c r="BF612" s="186">
        <f t="shared" si="5"/>
        <v>0</v>
      </c>
      <c r="BG612" s="186">
        <f t="shared" si="6"/>
        <v>0</v>
      </c>
      <c r="BH612" s="186">
        <f t="shared" si="7"/>
        <v>0</v>
      </c>
      <c r="BI612" s="186">
        <f t="shared" si="8"/>
        <v>0</v>
      </c>
      <c r="BJ612" s="20" t="s">
        <v>83</v>
      </c>
      <c r="BK612" s="186">
        <f t="shared" si="9"/>
        <v>0</v>
      </c>
      <c r="BL612" s="20" t="s">
        <v>396</v>
      </c>
      <c r="BM612" s="185" t="s">
        <v>5742</v>
      </c>
    </row>
    <row r="613" spans="1:65" s="2" customFormat="1" ht="16.5" customHeight="1">
      <c r="A613" s="37"/>
      <c r="B613" s="38"/>
      <c r="C613" s="174" t="s">
        <v>817</v>
      </c>
      <c r="D613" s="174" t="s">
        <v>350</v>
      </c>
      <c r="E613" s="175" t="s">
        <v>6374</v>
      </c>
      <c r="F613" s="176" t="s">
        <v>6375</v>
      </c>
      <c r="G613" s="177" t="s">
        <v>484</v>
      </c>
      <c r="H613" s="178">
        <v>2</v>
      </c>
      <c r="I613" s="179"/>
      <c r="J613" s="180">
        <f t="shared" si="0"/>
        <v>0</v>
      </c>
      <c r="K613" s="176" t="s">
        <v>6024</v>
      </c>
      <c r="L613" s="42"/>
      <c r="M613" s="181" t="s">
        <v>19</v>
      </c>
      <c r="N613" s="182" t="s">
        <v>46</v>
      </c>
      <c r="O613" s="67"/>
      <c r="P613" s="183">
        <f t="shared" si="1"/>
        <v>0</v>
      </c>
      <c r="Q613" s="183">
        <v>0</v>
      </c>
      <c r="R613" s="183">
        <f t="shared" si="2"/>
        <v>0</v>
      </c>
      <c r="S613" s="183">
        <v>0</v>
      </c>
      <c r="T613" s="184">
        <f t="shared" si="3"/>
        <v>0</v>
      </c>
      <c r="U613" s="37"/>
      <c r="V613" s="37"/>
      <c r="W613" s="37"/>
      <c r="X613" s="37"/>
      <c r="Y613" s="37"/>
      <c r="Z613" s="37"/>
      <c r="AA613" s="37"/>
      <c r="AB613" s="37"/>
      <c r="AC613" s="37"/>
      <c r="AD613" s="37"/>
      <c r="AE613" s="37"/>
      <c r="AR613" s="185" t="s">
        <v>396</v>
      </c>
      <c r="AT613" s="185" t="s">
        <v>350</v>
      </c>
      <c r="AU613" s="185" t="s">
        <v>83</v>
      </c>
      <c r="AY613" s="20" t="s">
        <v>349</v>
      </c>
      <c r="BE613" s="186">
        <f t="shared" si="4"/>
        <v>0</v>
      </c>
      <c r="BF613" s="186">
        <f t="shared" si="5"/>
        <v>0</v>
      </c>
      <c r="BG613" s="186">
        <f t="shared" si="6"/>
        <v>0</v>
      </c>
      <c r="BH613" s="186">
        <f t="shared" si="7"/>
        <v>0</v>
      </c>
      <c r="BI613" s="186">
        <f t="shared" si="8"/>
        <v>0</v>
      </c>
      <c r="BJ613" s="20" t="s">
        <v>83</v>
      </c>
      <c r="BK613" s="186">
        <f t="shared" si="9"/>
        <v>0</v>
      </c>
      <c r="BL613" s="20" t="s">
        <v>396</v>
      </c>
      <c r="BM613" s="185" t="s">
        <v>5750</v>
      </c>
    </row>
    <row r="614" spans="1:65" s="2" customFormat="1" ht="16.5" customHeight="1">
      <c r="A614" s="37"/>
      <c r="B614" s="38"/>
      <c r="C614" s="174" t="s">
        <v>3480</v>
      </c>
      <c r="D614" s="174" t="s">
        <v>350</v>
      </c>
      <c r="E614" s="175" t="s">
        <v>6376</v>
      </c>
      <c r="F614" s="176" t="s">
        <v>6377</v>
      </c>
      <c r="G614" s="177" t="s">
        <v>484</v>
      </c>
      <c r="H614" s="178">
        <v>4</v>
      </c>
      <c r="I614" s="179"/>
      <c r="J614" s="180">
        <f t="shared" si="0"/>
        <v>0</v>
      </c>
      <c r="K614" s="176" t="s">
        <v>6024</v>
      </c>
      <c r="L614" s="42"/>
      <c r="M614" s="181" t="s">
        <v>19</v>
      </c>
      <c r="N614" s="182" t="s">
        <v>46</v>
      </c>
      <c r="O614" s="67"/>
      <c r="P614" s="183">
        <f t="shared" si="1"/>
        <v>0</v>
      </c>
      <c r="Q614" s="183">
        <v>0</v>
      </c>
      <c r="R614" s="183">
        <f t="shared" si="2"/>
        <v>0</v>
      </c>
      <c r="S614" s="183">
        <v>0</v>
      </c>
      <c r="T614" s="184">
        <f t="shared" si="3"/>
        <v>0</v>
      </c>
      <c r="U614" s="37"/>
      <c r="V614" s="37"/>
      <c r="W614" s="37"/>
      <c r="X614" s="37"/>
      <c r="Y614" s="37"/>
      <c r="Z614" s="37"/>
      <c r="AA614" s="37"/>
      <c r="AB614" s="37"/>
      <c r="AC614" s="37"/>
      <c r="AD614" s="37"/>
      <c r="AE614" s="37"/>
      <c r="AR614" s="185" t="s">
        <v>396</v>
      </c>
      <c r="AT614" s="185" t="s">
        <v>350</v>
      </c>
      <c r="AU614" s="185" t="s">
        <v>83</v>
      </c>
      <c r="AY614" s="20" t="s">
        <v>349</v>
      </c>
      <c r="BE614" s="186">
        <f t="shared" si="4"/>
        <v>0</v>
      </c>
      <c r="BF614" s="186">
        <f t="shared" si="5"/>
        <v>0</v>
      </c>
      <c r="BG614" s="186">
        <f t="shared" si="6"/>
        <v>0</v>
      </c>
      <c r="BH614" s="186">
        <f t="shared" si="7"/>
        <v>0</v>
      </c>
      <c r="BI614" s="186">
        <f t="shared" si="8"/>
        <v>0</v>
      </c>
      <c r="BJ614" s="20" t="s">
        <v>83</v>
      </c>
      <c r="BK614" s="186">
        <f t="shared" si="9"/>
        <v>0</v>
      </c>
      <c r="BL614" s="20" t="s">
        <v>396</v>
      </c>
      <c r="BM614" s="185" t="s">
        <v>5758</v>
      </c>
    </row>
    <row r="615" spans="1:65" s="2" customFormat="1" ht="16.5" customHeight="1">
      <c r="A615" s="37"/>
      <c r="B615" s="38"/>
      <c r="C615" s="174" t="s">
        <v>822</v>
      </c>
      <c r="D615" s="174" t="s">
        <v>350</v>
      </c>
      <c r="E615" s="175" t="s">
        <v>6378</v>
      </c>
      <c r="F615" s="176" t="s">
        <v>6379</v>
      </c>
      <c r="G615" s="177" t="s">
        <v>484</v>
      </c>
      <c r="H615" s="178">
        <v>176</v>
      </c>
      <c r="I615" s="179"/>
      <c r="J615" s="180">
        <f t="shared" si="0"/>
        <v>0</v>
      </c>
      <c r="K615" s="176" t="s">
        <v>6024</v>
      </c>
      <c r="L615" s="42"/>
      <c r="M615" s="181" t="s">
        <v>19</v>
      </c>
      <c r="N615" s="182" t="s">
        <v>46</v>
      </c>
      <c r="O615" s="67"/>
      <c r="P615" s="183">
        <f t="shared" si="1"/>
        <v>0</v>
      </c>
      <c r="Q615" s="183">
        <v>0</v>
      </c>
      <c r="R615" s="183">
        <f t="shared" si="2"/>
        <v>0</v>
      </c>
      <c r="S615" s="183">
        <v>0</v>
      </c>
      <c r="T615" s="184">
        <f t="shared" si="3"/>
        <v>0</v>
      </c>
      <c r="U615" s="37"/>
      <c r="V615" s="37"/>
      <c r="W615" s="37"/>
      <c r="X615" s="37"/>
      <c r="Y615" s="37"/>
      <c r="Z615" s="37"/>
      <c r="AA615" s="37"/>
      <c r="AB615" s="37"/>
      <c r="AC615" s="37"/>
      <c r="AD615" s="37"/>
      <c r="AE615" s="37"/>
      <c r="AR615" s="185" t="s">
        <v>396</v>
      </c>
      <c r="AT615" s="185" t="s">
        <v>350</v>
      </c>
      <c r="AU615" s="185" t="s">
        <v>83</v>
      </c>
      <c r="AY615" s="20" t="s">
        <v>349</v>
      </c>
      <c r="BE615" s="186">
        <f t="shared" si="4"/>
        <v>0</v>
      </c>
      <c r="BF615" s="186">
        <f t="shared" si="5"/>
        <v>0</v>
      </c>
      <c r="BG615" s="186">
        <f t="shared" si="6"/>
        <v>0</v>
      </c>
      <c r="BH615" s="186">
        <f t="shared" si="7"/>
        <v>0</v>
      </c>
      <c r="BI615" s="186">
        <f t="shared" si="8"/>
        <v>0</v>
      </c>
      <c r="BJ615" s="20" t="s">
        <v>83</v>
      </c>
      <c r="BK615" s="186">
        <f t="shared" si="9"/>
        <v>0</v>
      </c>
      <c r="BL615" s="20" t="s">
        <v>396</v>
      </c>
      <c r="BM615" s="185" t="s">
        <v>5764</v>
      </c>
    </row>
    <row r="616" spans="1:65" s="2" customFormat="1" ht="21.75" customHeight="1">
      <c r="A616" s="37"/>
      <c r="B616" s="38"/>
      <c r="C616" s="174" t="s">
        <v>3487</v>
      </c>
      <c r="D616" s="174" t="s">
        <v>350</v>
      </c>
      <c r="E616" s="175" t="s">
        <v>6380</v>
      </c>
      <c r="F616" s="176" t="s">
        <v>6381</v>
      </c>
      <c r="G616" s="177" t="s">
        <v>484</v>
      </c>
      <c r="H616" s="178">
        <v>5</v>
      </c>
      <c r="I616" s="179"/>
      <c r="J616" s="180">
        <f t="shared" si="0"/>
        <v>0</v>
      </c>
      <c r="K616" s="176" t="s">
        <v>6024</v>
      </c>
      <c r="L616" s="42"/>
      <c r="M616" s="181" t="s">
        <v>19</v>
      </c>
      <c r="N616" s="182" t="s">
        <v>46</v>
      </c>
      <c r="O616" s="67"/>
      <c r="P616" s="183">
        <f t="shared" si="1"/>
        <v>0</v>
      </c>
      <c r="Q616" s="183">
        <v>0</v>
      </c>
      <c r="R616" s="183">
        <f t="shared" si="2"/>
        <v>0</v>
      </c>
      <c r="S616" s="183">
        <v>0</v>
      </c>
      <c r="T616" s="184">
        <f t="shared" si="3"/>
        <v>0</v>
      </c>
      <c r="U616" s="37"/>
      <c r="V616" s="37"/>
      <c r="W616" s="37"/>
      <c r="X616" s="37"/>
      <c r="Y616" s="37"/>
      <c r="Z616" s="37"/>
      <c r="AA616" s="37"/>
      <c r="AB616" s="37"/>
      <c r="AC616" s="37"/>
      <c r="AD616" s="37"/>
      <c r="AE616" s="37"/>
      <c r="AR616" s="185" t="s">
        <v>396</v>
      </c>
      <c r="AT616" s="185" t="s">
        <v>350</v>
      </c>
      <c r="AU616" s="185" t="s">
        <v>83</v>
      </c>
      <c r="AY616" s="20" t="s">
        <v>349</v>
      </c>
      <c r="BE616" s="186">
        <f t="shared" si="4"/>
        <v>0</v>
      </c>
      <c r="BF616" s="186">
        <f t="shared" si="5"/>
        <v>0</v>
      </c>
      <c r="BG616" s="186">
        <f t="shared" si="6"/>
        <v>0</v>
      </c>
      <c r="BH616" s="186">
        <f t="shared" si="7"/>
        <v>0</v>
      </c>
      <c r="BI616" s="186">
        <f t="shared" si="8"/>
        <v>0</v>
      </c>
      <c r="BJ616" s="20" t="s">
        <v>83</v>
      </c>
      <c r="BK616" s="186">
        <f t="shared" si="9"/>
        <v>0</v>
      </c>
      <c r="BL616" s="20" t="s">
        <v>396</v>
      </c>
      <c r="BM616" s="185" t="s">
        <v>5770</v>
      </c>
    </row>
    <row r="617" spans="1:65" s="2" customFormat="1" ht="16.5" customHeight="1">
      <c r="A617" s="37"/>
      <c r="B617" s="38"/>
      <c r="C617" s="174" t="s">
        <v>826</v>
      </c>
      <c r="D617" s="174" t="s">
        <v>350</v>
      </c>
      <c r="E617" s="175" t="s">
        <v>6382</v>
      </c>
      <c r="F617" s="176" t="s">
        <v>6383</v>
      </c>
      <c r="G617" s="177" t="s">
        <v>484</v>
      </c>
      <c r="H617" s="178">
        <v>48</v>
      </c>
      <c r="I617" s="179"/>
      <c r="J617" s="180">
        <f t="shared" si="0"/>
        <v>0</v>
      </c>
      <c r="K617" s="176" t="s">
        <v>6024</v>
      </c>
      <c r="L617" s="42"/>
      <c r="M617" s="181" t="s">
        <v>19</v>
      </c>
      <c r="N617" s="182" t="s">
        <v>46</v>
      </c>
      <c r="O617" s="67"/>
      <c r="P617" s="183">
        <f t="shared" si="1"/>
        <v>0</v>
      </c>
      <c r="Q617" s="183">
        <v>0</v>
      </c>
      <c r="R617" s="183">
        <f t="shared" si="2"/>
        <v>0</v>
      </c>
      <c r="S617" s="183">
        <v>0</v>
      </c>
      <c r="T617" s="184">
        <f t="shared" si="3"/>
        <v>0</v>
      </c>
      <c r="U617" s="37"/>
      <c r="V617" s="37"/>
      <c r="W617" s="37"/>
      <c r="X617" s="37"/>
      <c r="Y617" s="37"/>
      <c r="Z617" s="37"/>
      <c r="AA617" s="37"/>
      <c r="AB617" s="37"/>
      <c r="AC617" s="37"/>
      <c r="AD617" s="37"/>
      <c r="AE617" s="37"/>
      <c r="AR617" s="185" t="s">
        <v>396</v>
      </c>
      <c r="AT617" s="185" t="s">
        <v>350</v>
      </c>
      <c r="AU617" s="185" t="s">
        <v>83</v>
      </c>
      <c r="AY617" s="20" t="s">
        <v>349</v>
      </c>
      <c r="BE617" s="186">
        <f t="shared" si="4"/>
        <v>0</v>
      </c>
      <c r="BF617" s="186">
        <f t="shared" si="5"/>
        <v>0</v>
      </c>
      <c r="BG617" s="186">
        <f t="shared" si="6"/>
        <v>0</v>
      </c>
      <c r="BH617" s="186">
        <f t="shared" si="7"/>
        <v>0</v>
      </c>
      <c r="BI617" s="186">
        <f t="shared" si="8"/>
        <v>0</v>
      </c>
      <c r="BJ617" s="20" t="s">
        <v>83</v>
      </c>
      <c r="BK617" s="186">
        <f t="shared" si="9"/>
        <v>0</v>
      </c>
      <c r="BL617" s="20" t="s">
        <v>396</v>
      </c>
      <c r="BM617" s="185" t="s">
        <v>5776</v>
      </c>
    </row>
    <row r="618" spans="1:65" s="2" customFormat="1" ht="16.5" customHeight="1">
      <c r="A618" s="37"/>
      <c r="B618" s="38"/>
      <c r="C618" s="174" t="s">
        <v>3495</v>
      </c>
      <c r="D618" s="174" t="s">
        <v>350</v>
      </c>
      <c r="E618" s="175" t="s">
        <v>6384</v>
      </c>
      <c r="F618" s="176" t="s">
        <v>6385</v>
      </c>
      <c r="G618" s="177" t="s">
        <v>484</v>
      </c>
      <c r="H618" s="178">
        <v>8</v>
      </c>
      <c r="I618" s="179"/>
      <c r="J618" s="180">
        <f t="shared" si="0"/>
        <v>0</v>
      </c>
      <c r="K618" s="176" t="s">
        <v>6024</v>
      </c>
      <c r="L618" s="42"/>
      <c r="M618" s="181" t="s">
        <v>19</v>
      </c>
      <c r="N618" s="182" t="s">
        <v>46</v>
      </c>
      <c r="O618" s="67"/>
      <c r="P618" s="183">
        <f t="shared" si="1"/>
        <v>0</v>
      </c>
      <c r="Q618" s="183">
        <v>0</v>
      </c>
      <c r="R618" s="183">
        <f t="shared" si="2"/>
        <v>0</v>
      </c>
      <c r="S618" s="183">
        <v>0</v>
      </c>
      <c r="T618" s="184">
        <f t="shared" si="3"/>
        <v>0</v>
      </c>
      <c r="U618" s="37"/>
      <c r="V618" s="37"/>
      <c r="W618" s="37"/>
      <c r="X618" s="37"/>
      <c r="Y618" s="37"/>
      <c r="Z618" s="37"/>
      <c r="AA618" s="37"/>
      <c r="AB618" s="37"/>
      <c r="AC618" s="37"/>
      <c r="AD618" s="37"/>
      <c r="AE618" s="37"/>
      <c r="AR618" s="185" t="s">
        <v>396</v>
      </c>
      <c r="AT618" s="185" t="s">
        <v>350</v>
      </c>
      <c r="AU618" s="185" t="s">
        <v>83</v>
      </c>
      <c r="AY618" s="20" t="s">
        <v>349</v>
      </c>
      <c r="BE618" s="186">
        <f t="shared" si="4"/>
        <v>0</v>
      </c>
      <c r="BF618" s="186">
        <f t="shared" si="5"/>
        <v>0</v>
      </c>
      <c r="BG618" s="186">
        <f t="shared" si="6"/>
        <v>0</v>
      </c>
      <c r="BH618" s="186">
        <f t="shared" si="7"/>
        <v>0</v>
      </c>
      <c r="BI618" s="186">
        <f t="shared" si="8"/>
        <v>0</v>
      </c>
      <c r="BJ618" s="20" t="s">
        <v>83</v>
      </c>
      <c r="BK618" s="186">
        <f t="shared" si="9"/>
        <v>0</v>
      </c>
      <c r="BL618" s="20" t="s">
        <v>396</v>
      </c>
      <c r="BM618" s="185" t="s">
        <v>5783</v>
      </c>
    </row>
    <row r="619" spans="1:65" s="2" customFormat="1" ht="16.5" customHeight="1">
      <c r="A619" s="37"/>
      <c r="B619" s="38"/>
      <c r="C619" s="174" t="s">
        <v>829</v>
      </c>
      <c r="D619" s="174" t="s">
        <v>350</v>
      </c>
      <c r="E619" s="175" t="s">
        <v>6386</v>
      </c>
      <c r="F619" s="176" t="s">
        <v>6387</v>
      </c>
      <c r="G619" s="177" t="s">
        <v>484</v>
      </c>
      <c r="H619" s="178">
        <v>10</v>
      </c>
      <c r="I619" s="179"/>
      <c r="J619" s="180">
        <f t="shared" si="0"/>
        <v>0</v>
      </c>
      <c r="K619" s="176" t="s">
        <v>6024</v>
      </c>
      <c r="L619" s="42"/>
      <c r="M619" s="181" t="s">
        <v>19</v>
      </c>
      <c r="N619" s="182" t="s">
        <v>46</v>
      </c>
      <c r="O619" s="67"/>
      <c r="P619" s="183">
        <f t="shared" si="1"/>
        <v>0</v>
      </c>
      <c r="Q619" s="183">
        <v>0</v>
      </c>
      <c r="R619" s="183">
        <f t="shared" si="2"/>
        <v>0</v>
      </c>
      <c r="S619" s="183">
        <v>0</v>
      </c>
      <c r="T619" s="184">
        <f t="shared" si="3"/>
        <v>0</v>
      </c>
      <c r="U619" s="37"/>
      <c r="V619" s="37"/>
      <c r="W619" s="37"/>
      <c r="X619" s="37"/>
      <c r="Y619" s="37"/>
      <c r="Z619" s="37"/>
      <c r="AA619" s="37"/>
      <c r="AB619" s="37"/>
      <c r="AC619" s="37"/>
      <c r="AD619" s="37"/>
      <c r="AE619" s="37"/>
      <c r="AR619" s="185" t="s">
        <v>396</v>
      </c>
      <c r="AT619" s="185" t="s">
        <v>350</v>
      </c>
      <c r="AU619" s="185" t="s">
        <v>83</v>
      </c>
      <c r="AY619" s="20" t="s">
        <v>349</v>
      </c>
      <c r="BE619" s="186">
        <f t="shared" si="4"/>
        <v>0</v>
      </c>
      <c r="BF619" s="186">
        <f t="shared" si="5"/>
        <v>0</v>
      </c>
      <c r="BG619" s="186">
        <f t="shared" si="6"/>
        <v>0</v>
      </c>
      <c r="BH619" s="186">
        <f t="shared" si="7"/>
        <v>0</v>
      </c>
      <c r="BI619" s="186">
        <f t="shared" si="8"/>
        <v>0</v>
      </c>
      <c r="BJ619" s="20" t="s">
        <v>83</v>
      </c>
      <c r="BK619" s="186">
        <f t="shared" si="9"/>
        <v>0</v>
      </c>
      <c r="BL619" s="20" t="s">
        <v>396</v>
      </c>
      <c r="BM619" s="185" t="s">
        <v>5789</v>
      </c>
    </row>
    <row r="620" spans="1:65" s="2" customFormat="1" ht="16.5" customHeight="1">
      <c r="A620" s="37"/>
      <c r="B620" s="38"/>
      <c r="C620" s="174" t="s">
        <v>3502</v>
      </c>
      <c r="D620" s="174" t="s">
        <v>350</v>
      </c>
      <c r="E620" s="175" t="s">
        <v>6388</v>
      </c>
      <c r="F620" s="176" t="s">
        <v>6389</v>
      </c>
      <c r="G620" s="177" t="s">
        <v>484</v>
      </c>
      <c r="H620" s="178">
        <v>9</v>
      </c>
      <c r="I620" s="179"/>
      <c r="J620" s="180">
        <f t="shared" si="0"/>
        <v>0</v>
      </c>
      <c r="K620" s="176" t="s">
        <v>6024</v>
      </c>
      <c r="L620" s="42"/>
      <c r="M620" s="181" t="s">
        <v>19</v>
      </c>
      <c r="N620" s="182" t="s">
        <v>46</v>
      </c>
      <c r="O620" s="67"/>
      <c r="P620" s="183">
        <f t="shared" si="1"/>
        <v>0</v>
      </c>
      <c r="Q620" s="183">
        <v>0</v>
      </c>
      <c r="R620" s="183">
        <f t="shared" si="2"/>
        <v>0</v>
      </c>
      <c r="S620" s="183">
        <v>0</v>
      </c>
      <c r="T620" s="184">
        <f t="shared" si="3"/>
        <v>0</v>
      </c>
      <c r="U620" s="37"/>
      <c r="V620" s="37"/>
      <c r="W620" s="37"/>
      <c r="X620" s="37"/>
      <c r="Y620" s="37"/>
      <c r="Z620" s="37"/>
      <c r="AA620" s="37"/>
      <c r="AB620" s="37"/>
      <c r="AC620" s="37"/>
      <c r="AD620" s="37"/>
      <c r="AE620" s="37"/>
      <c r="AR620" s="185" t="s">
        <v>396</v>
      </c>
      <c r="AT620" s="185" t="s">
        <v>350</v>
      </c>
      <c r="AU620" s="185" t="s">
        <v>83</v>
      </c>
      <c r="AY620" s="20" t="s">
        <v>349</v>
      </c>
      <c r="BE620" s="186">
        <f t="shared" si="4"/>
        <v>0</v>
      </c>
      <c r="BF620" s="186">
        <f t="shared" si="5"/>
        <v>0</v>
      </c>
      <c r="BG620" s="186">
        <f t="shared" si="6"/>
        <v>0</v>
      </c>
      <c r="BH620" s="186">
        <f t="shared" si="7"/>
        <v>0</v>
      </c>
      <c r="BI620" s="186">
        <f t="shared" si="8"/>
        <v>0</v>
      </c>
      <c r="BJ620" s="20" t="s">
        <v>83</v>
      </c>
      <c r="BK620" s="186">
        <f t="shared" si="9"/>
        <v>0</v>
      </c>
      <c r="BL620" s="20" t="s">
        <v>396</v>
      </c>
      <c r="BM620" s="185" t="s">
        <v>5796</v>
      </c>
    </row>
    <row r="621" spans="1:65" s="2" customFormat="1" ht="16.5" customHeight="1">
      <c r="A621" s="37"/>
      <c r="B621" s="38"/>
      <c r="C621" s="174" t="s">
        <v>833</v>
      </c>
      <c r="D621" s="174" t="s">
        <v>350</v>
      </c>
      <c r="E621" s="175" t="s">
        <v>6390</v>
      </c>
      <c r="F621" s="176" t="s">
        <v>6391</v>
      </c>
      <c r="G621" s="177" t="s">
        <v>484</v>
      </c>
      <c r="H621" s="178">
        <v>1</v>
      </c>
      <c r="I621" s="179"/>
      <c r="J621" s="180">
        <f t="shared" si="0"/>
        <v>0</v>
      </c>
      <c r="K621" s="176" t="s">
        <v>6024</v>
      </c>
      <c r="L621" s="42"/>
      <c r="M621" s="181" t="s">
        <v>19</v>
      </c>
      <c r="N621" s="182" t="s">
        <v>46</v>
      </c>
      <c r="O621" s="67"/>
      <c r="P621" s="183">
        <f t="shared" si="1"/>
        <v>0</v>
      </c>
      <c r="Q621" s="183">
        <v>0</v>
      </c>
      <c r="R621" s="183">
        <f t="shared" si="2"/>
        <v>0</v>
      </c>
      <c r="S621" s="183">
        <v>0</v>
      </c>
      <c r="T621" s="184">
        <f t="shared" si="3"/>
        <v>0</v>
      </c>
      <c r="U621" s="37"/>
      <c r="V621" s="37"/>
      <c r="W621" s="37"/>
      <c r="X621" s="37"/>
      <c r="Y621" s="37"/>
      <c r="Z621" s="37"/>
      <c r="AA621" s="37"/>
      <c r="AB621" s="37"/>
      <c r="AC621" s="37"/>
      <c r="AD621" s="37"/>
      <c r="AE621" s="37"/>
      <c r="AR621" s="185" t="s">
        <v>396</v>
      </c>
      <c r="AT621" s="185" t="s">
        <v>350</v>
      </c>
      <c r="AU621" s="185" t="s">
        <v>83</v>
      </c>
      <c r="AY621" s="20" t="s">
        <v>349</v>
      </c>
      <c r="BE621" s="186">
        <f t="shared" si="4"/>
        <v>0</v>
      </c>
      <c r="BF621" s="186">
        <f t="shared" si="5"/>
        <v>0</v>
      </c>
      <c r="BG621" s="186">
        <f t="shared" si="6"/>
        <v>0</v>
      </c>
      <c r="BH621" s="186">
        <f t="shared" si="7"/>
        <v>0</v>
      </c>
      <c r="BI621" s="186">
        <f t="shared" si="8"/>
        <v>0</v>
      </c>
      <c r="BJ621" s="20" t="s">
        <v>83</v>
      </c>
      <c r="BK621" s="186">
        <f t="shared" si="9"/>
        <v>0</v>
      </c>
      <c r="BL621" s="20" t="s">
        <v>396</v>
      </c>
      <c r="BM621" s="185" t="s">
        <v>5802</v>
      </c>
    </row>
    <row r="622" spans="1:65" s="2" customFormat="1" ht="16.5" customHeight="1">
      <c r="A622" s="37"/>
      <c r="B622" s="38"/>
      <c r="C622" s="174" t="s">
        <v>3509</v>
      </c>
      <c r="D622" s="174" t="s">
        <v>350</v>
      </c>
      <c r="E622" s="175" t="s">
        <v>6392</v>
      </c>
      <c r="F622" s="176" t="s">
        <v>6393</v>
      </c>
      <c r="G622" s="177" t="s">
        <v>484</v>
      </c>
      <c r="H622" s="178">
        <v>1</v>
      </c>
      <c r="I622" s="179"/>
      <c r="J622" s="180">
        <f t="shared" si="0"/>
        <v>0</v>
      </c>
      <c r="K622" s="176" t="s">
        <v>6024</v>
      </c>
      <c r="L622" s="42"/>
      <c r="M622" s="181" t="s">
        <v>19</v>
      </c>
      <c r="N622" s="182" t="s">
        <v>46</v>
      </c>
      <c r="O622" s="67"/>
      <c r="P622" s="183">
        <f t="shared" si="1"/>
        <v>0</v>
      </c>
      <c r="Q622" s="183">
        <v>0</v>
      </c>
      <c r="R622" s="183">
        <f t="shared" si="2"/>
        <v>0</v>
      </c>
      <c r="S622" s="183">
        <v>0</v>
      </c>
      <c r="T622" s="184">
        <f t="shared" si="3"/>
        <v>0</v>
      </c>
      <c r="U622" s="37"/>
      <c r="V622" s="37"/>
      <c r="W622" s="37"/>
      <c r="X622" s="37"/>
      <c r="Y622" s="37"/>
      <c r="Z622" s="37"/>
      <c r="AA622" s="37"/>
      <c r="AB622" s="37"/>
      <c r="AC622" s="37"/>
      <c r="AD622" s="37"/>
      <c r="AE622" s="37"/>
      <c r="AR622" s="185" t="s">
        <v>396</v>
      </c>
      <c r="AT622" s="185" t="s">
        <v>350</v>
      </c>
      <c r="AU622" s="185" t="s">
        <v>83</v>
      </c>
      <c r="AY622" s="20" t="s">
        <v>349</v>
      </c>
      <c r="BE622" s="186">
        <f t="shared" si="4"/>
        <v>0</v>
      </c>
      <c r="BF622" s="186">
        <f t="shared" si="5"/>
        <v>0</v>
      </c>
      <c r="BG622" s="186">
        <f t="shared" si="6"/>
        <v>0</v>
      </c>
      <c r="BH622" s="186">
        <f t="shared" si="7"/>
        <v>0</v>
      </c>
      <c r="BI622" s="186">
        <f t="shared" si="8"/>
        <v>0</v>
      </c>
      <c r="BJ622" s="20" t="s">
        <v>83</v>
      </c>
      <c r="BK622" s="186">
        <f t="shared" si="9"/>
        <v>0</v>
      </c>
      <c r="BL622" s="20" t="s">
        <v>396</v>
      </c>
      <c r="BM622" s="185" t="s">
        <v>5808</v>
      </c>
    </row>
    <row r="623" spans="1:65" s="2" customFormat="1" ht="21.75" customHeight="1">
      <c r="A623" s="37"/>
      <c r="B623" s="38"/>
      <c r="C623" s="174" t="s">
        <v>838</v>
      </c>
      <c r="D623" s="174" t="s">
        <v>350</v>
      </c>
      <c r="E623" s="175" t="s">
        <v>6394</v>
      </c>
      <c r="F623" s="176" t="s">
        <v>6395</v>
      </c>
      <c r="G623" s="177" t="s">
        <v>484</v>
      </c>
      <c r="H623" s="178">
        <v>3</v>
      </c>
      <c r="I623" s="179"/>
      <c r="J623" s="180">
        <f t="shared" si="0"/>
        <v>0</v>
      </c>
      <c r="K623" s="176" t="s">
        <v>6024</v>
      </c>
      <c r="L623" s="42"/>
      <c r="M623" s="181" t="s">
        <v>19</v>
      </c>
      <c r="N623" s="182" t="s">
        <v>46</v>
      </c>
      <c r="O623" s="67"/>
      <c r="P623" s="183">
        <f t="shared" si="1"/>
        <v>0</v>
      </c>
      <c r="Q623" s="183">
        <v>0</v>
      </c>
      <c r="R623" s="183">
        <f t="shared" si="2"/>
        <v>0</v>
      </c>
      <c r="S623" s="183">
        <v>0</v>
      </c>
      <c r="T623" s="184">
        <f t="shared" si="3"/>
        <v>0</v>
      </c>
      <c r="U623" s="37"/>
      <c r="V623" s="37"/>
      <c r="W623" s="37"/>
      <c r="X623" s="37"/>
      <c r="Y623" s="37"/>
      <c r="Z623" s="37"/>
      <c r="AA623" s="37"/>
      <c r="AB623" s="37"/>
      <c r="AC623" s="37"/>
      <c r="AD623" s="37"/>
      <c r="AE623" s="37"/>
      <c r="AR623" s="185" t="s">
        <v>396</v>
      </c>
      <c r="AT623" s="185" t="s">
        <v>350</v>
      </c>
      <c r="AU623" s="185" t="s">
        <v>83</v>
      </c>
      <c r="AY623" s="20" t="s">
        <v>349</v>
      </c>
      <c r="BE623" s="186">
        <f t="shared" si="4"/>
        <v>0</v>
      </c>
      <c r="BF623" s="186">
        <f t="shared" si="5"/>
        <v>0</v>
      </c>
      <c r="BG623" s="186">
        <f t="shared" si="6"/>
        <v>0</v>
      </c>
      <c r="BH623" s="186">
        <f t="shared" si="7"/>
        <v>0</v>
      </c>
      <c r="BI623" s="186">
        <f t="shared" si="8"/>
        <v>0</v>
      </c>
      <c r="BJ623" s="20" t="s">
        <v>83</v>
      </c>
      <c r="BK623" s="186">
        <f t="shared" si="9"/>
        <v>0</v>
      </c>
      <c r="BL623" s="20" t="s">
        <v>396</v>
      </c>
      <c r="BM623" s="185" t="s">
        <v>5814</v>
      </c>
    </row>
    <row r="624" spans="1:65" s="2" customFormat="1" ht="21.75" customHeight="1">
      <c r="A624" s="37"/>
      <c r="B624" s="38"/>
      <c r="C624" s="174" t="s">
        <v>3516</v>
      </c>
      <c r="D624" s="174" t="s">
        <v>350</v>
      </c>
      <c r="E624" s="175" t="s">
        <v>6396</v>
      </c>
      <c r="F624" s="176" t="s">
        <v>6397</v>
      </c>
      <c r="G624" s="177" t="s">
        <v>484</v>
      </c>
      <c r="H624" s="178">
        <v>1</v>
      </c>
      <c r="I624" s="179"/>
      <c r="J624" s="180">
        <f t="shared" si="0"/>
        <v>0</v>
      </c>
      <c r="K624" s="176" t="s">
        <v>6024</v>
      </c>
      <c r="L624" s="42"/>
      <c r="M624" s="181" t="s">
        <v>19</v>
      </c>
      <c r="N624" s="182" t="s">
        <v>46</v>
      </c>
      <c r="O624" s="67"/>
      <c r="P624" s="183">
        <f t="shared" si="1"/>
        <v>0</v>
      </c>
      <c r="Q624" s="183">
        <v>0</v>
      </c>
      <c r="R624" s="183">
        <f t="shared" si="2"/>
        <v>0</v>
      </c>
      <c r="S624" s="183">
        <v>0</v>
      </c>
      <c r="T624" s="184">
        <f t="shared" si="3"/>
        <v>0</v>
      </c>
      <c r="U624" s="37"/>
      <c r="V624" s="37"/>
      <c r="W624" s="37"/>
      <c r="X624" s="37"/>
      <c r="Y624" s="37"/>
      <c r="Z624" s="37"/>
      <c r="AA624" s="37"/>
      <c r="AB624" s="37"/>
      <c r="AC624" s="37"/>
      <c r="AD624" s="37"/>
      <c r="AE624" s="37"/>
      <c r="AR624" s="185" t="s">
        <v>396</v>
      </c>
      <c r="AT624" s="185" t="s">
        <v>350</v>
      </c>
      <c r="AU624" s="185" t="s">
        <v>83</v>
      </c>
      <c r="AY624" s="20" t="s">
        <v>349</v>
      </c>
      <c r="BE624" s="186">
        <f t="shared" si="4"/>
        <v>0</v>
      </c>
      <c r="BF624" s="186">
        <f t="shared" si="5"/>
        <v>0</v>
      </c>
      <c r="BG624" s="186">
        <f t="shared" si="6"/>
        <v>0</v>
      </c>
      <c r="BH624" s="186">
        <f t="shared" si="7"/>
        <v>0</v>
      </c>
      <c r="BI624" s="186">
        <f t="shared" si="8"/>
        <v>0</v>
      </c>
      <c r="BJ624" s="20" t="s">
        <v>83</v>
      </c>
      <c r="BK624" s="186">
        <f t="shared" si="9"/>
        <v>0</v>
      </c>
      <c r="BL624" s="20" t="s">
        <v>396</v>
      </c>
      <c r="BM624" s="185" t="s">
        <v>5820</v>
      </c>
    </row>
    <row r="625" spans="1:65" s="2" customFormat="1" ht="21.75" customHeight="1">
      <c r="A625" s="37"/>
      <c r="B625" s="38"/>
      <c r="C625" s="174" t="s">
        <v>850</v>
      </c>
      <c r="D625" s="174" t="s">
        <v>350</v>
      </c>
      <c r="E625" s="175" t="s">
        <v>6398</v>
      </c>
      <c r="F625" s="176" t="s">
        <v>6399</v>
      </c>
      <c r="G625" s="177" t="s">
        <v>484</v>
      </c>
      <c r="H625" s="178">
        <v>2</v>
      </c>
      <c r="I625" s="179"/>
      <c r="J625" s="180">
        <f t="shared" si="0"/>
        <v>0</v>
      </c>
      <c r="K625" s="176" t="s">
        <v>6024</v>
      </c>
      <c r="L625" s="42"/>
      <c r="M625" s="181" t="s">
        <v>19</v>
      </c>
      <c r="N625" s="182" t="s">
        <v>46</v>
      </c>
      <c r="O625" s="67"/>
      <c r="P625" s="183">
        <f t="shared" si="1"/>
        <v>0</v>
      </c>
      <c r="Q625" s="183">
        <v>0</v>
      </c>
      <c r="R625" s="183">
        <f t="shared" si="2"/>
        <v>0</v>
      </c>
      <c r="S625" s="183">
        <v>0</v>
      </c>
      <c r="T625" s="184">
        <f t="shared" si="3"/>
        <v>0</v>
      </c>
      <c r="U625" s="37"/>
      <c r="V625" s="37"/>
      <c r="W625" s="37"/>
      <c r="X625" s="37"/>
      <c r="Y625" s="37"/>
      <c r="Z625" s="37"/>
      <c r="AA625" s="37"/>
      <c r="AB625" s="37"/>
      <c r="AC625" s="37"/>
      <c r="AD625" s="37"/>
      <c r="AE625" s="37"/>
      <c r="AR625" s="185" t="s">
        <v>396</v>
      </c>
      <c r="AT625" s="185" t="s">
        <v>350</v>
      </c>
      <c r="AU625" s="185" t="s">
        <v>83</v>
      </c>
      <c r="AY625" s="20" t="s">
        <v>349</v>
      </c>
      <c r="BE625" s="186">
        <f t="shared" si="4"/>
        <v>0</v>
      </c>
      <c r="BF625" s="186">
        <f t="shared" si="5"/>
        <v>0</v>
      </c>
      <c r="BG625" s="186">
        <f t="shared" si="6"/>
        <v>0</v>
      </c>
      <c r="BH625" s="186">
        <f t="shared" si="7"/>
        <v>0</v>
      </c>
      <c r="BI625" s="186">
        <f t="shared" si="8"/>
        <v>0</v>
      </c>
      <c r="BJ625" s="20" t="s">
        <v>83</v>
      </c>
      <c r="BK625" s="186">
        <f t="shared" si="9"/>
        <v>0</v>
      </c>
      <c r="BL625" s="20" t="s">
        <v>396</v>
      </c>
      <c r="BM625" s="185" t="s">
        <v>5827</v>
      </c>
    </row>
    <row r="626" spans="1:65" s="2" customFormat="1" ht="21.75" customHeight="1">
      <c r="A626" s="37"/>
      <c r="B626" s="38"/>
      <c r="C626" s="174" t="s">
        <v>3523</v>
      </c>
      <c r="D626" s="174" t="s">
        <v>350</v>
      </c>
      <c r="E626" s="175" t="s">
        <v>6400</v>
      </c>
      <c r="F626" s="176" t="s">
        <v>6401</v>
      </c>
      <c r="G626" s="177" t="s">
        <v>484</v>
      </c>
      <c r="H626" s="178">
        <v>1</v>
      </c>
      <c r="I626" s="179"/>
      <c r="J626" s="180">
        <f t="shared" si="0"/>
        <v>0</v>
      </c>
      <c r="K626" s="176" t="s">
        <v>6024</v>
      </c>
      <c r="L626" s="42"/>
      <c r="M626" s="181" t="s">
        <v>19</v>
      </c>
      <c r="N626" s="182" t="s">
        <v>46</v>
      </c>
      <c r="O626" s="67"/>
      <c r="P626" s="183">
        <f t="shared" si="1"/>
        <v>0</v>
      </c>
      <c r="Q626" s="183">
        <v>0</v>
      </c>
      <c r="R626" s="183">
        <f t="shared" si="2"/>
        <v>0</v>
      </c>
      <c r="S626" s="183">
        <v>0</v>
      </c>
      <c r="T626" s="184">
        <f t="shared" si="3"/>
        <v>0</v>
      </c>
      <c r="U626" s="37"/>
      <c r="V626" s="37"/>
      <c r="W626" s="37"/>
      <c r="X626" s="37"/>
      <c r="Y626" s="37"/>
      <c r="Z626" s="37"/>
      <c r="AA626" s="37"/>
      <c r="AB626" s="37"/>
      <c r="AC626" s="37"/>
      <c r="AD626" s="37"/>
      <c r="AE626" s="37"/>
      <c r="AR626" s="185" t="s">
        <v>396</v>
      </c>
      <c r="AT626" s="185" t="s">
        <v>350</v>
      </c>
      <c r="AU626" s="185" t="s">
        <v>83</v>
      </c>
      <c r="AY626" s="20" t="s">
        <v>349</v>
      </c>
      <c r="BE626" s="186">
        <f t="shared" si="4"/>
        <v>0</v>
      </c>
      <c r="BF626" s="186">
        <f t="shared" si="5"/>
        <v>0</v>
      </c>
      <c r="BG626" s="186">
        <f t="shared" si="6"/>
        <v>0</v>
      </c>
      <c r="BH626" s="186">
        <f t="shared" si="7"/>
        <v>0</v>
      </c>
      <c r="BI626" s="186">
        <f t="shared" si="8"/>
        <v>0</v>
      </c>
      <c r="BJ626" s="20" t="s">
        <v>83</v>
      </c>
      <c r="BK626" s="186">
        <f t="shared" si="9"/>
        <v>0</v>
      </c>
      <c r="BL626" s="20" t="s">
        <v>396</v>
      </c>
      <c r="BM626" s="185" t="s">
        <v>5834</v>
      </c>
    </row>
    <row r="627" spans="1:65" s="2" customFormat="1" ht="16.5" customHeight="1">
      <c r="A627" s="37"/>
      <c r="B627" s="38"/>
      <c r="C627" s="174" t="s">
        <v>854</v>
      </c>
      <c r="D627" s="174" t="s">
        <v>350</v>
      </c>
      <c r="E627" s="175" t="s">
        <v>6402</v>
      </c>
      <c r="F627" s="176" t="s">
        <v>6403</v>
      </c>
      <c r="G627" s="177" t="s">
        <v>484</v>
      </c>
      <c r="H627" s="178">
        <v>8</v>
      </c>
      <c r="I627" s="179"/>
      <c r="J627" s="180">
        <f t="shared" si="0"/>
        <v>0</v>
      </c>
      <c r="K627" s="176" t="s">
        <v>6024</v>
      </c>
      <c r="L627" s="42"/>
      <c r="M627" s="181" t="s">
        <v>19</v>
      </c>
      <c r="N627" s="182" t="s">
        <v>46</v>
      </c>
      <c r="O627" s="67"/>
      <c r="P627" s="183">
        <f t="shared" si="1"/>
        <v>0</v>
      </c>
      <c r="Q627" s="183">
        <v>0</v>
      </c>
      <c r="R627" s="183">
        <f t="shared" si="2"/>
        <v>0</v>
      </c>
      <c r="S627" s="183">
        <v>0</v>
      </c>
      <c r="T627" s="184">
        <f t="shared" si="3"/>
        <v>0</v>
      </c>
      <c r="U627" s="37"/>
      <c r="V627" s="37"/>
      <c r="W627" s="37"/>
      <c r="X627" s="37"/>
      <c r="Y627" s="37"/>
      <c r="Z627" s="37"/>
      <c r="AA627" s="37"/>
      <c r="AB627" s="37"/>
      <c r="AC627" s="37"/>
      <c r="AD627" s="37"/>
      <c r="AE627" s="37"/>
      <c r="AR627" s="185" t="s">
        <v>396</v>
      </c>
      <c r="AT627" s="185" t="s">
        <v>350</v>
      </c>
      <c r="AU627" s="185" t="s">
        <v>83</v>
      </c>
      <c r="AY627" s="20" t="s">
        <v>349</v>
      </c>
      <c r="BE627" s="186">
        <f t="shared" si="4"/>
        <v>0</v>
      </c>
      <c r="BF627" s="186">
        <f t="shared" si="5"/>
        <v>0</v>
      </c>
      <c r="BG627" s="186">
        <f t="shared" si="6"/>
        <v>0</v>
      </c>
      <c r="BH627" s="186">
        <f t="shared" si="7"/>
        <v>0</v>
      </c>
      <c r="BI627" s="186">
        <f t="shared" si="8"/>
        <v>0</v>
      </c>
      <c r="BJ627" s="20" t="s">
        <v>83</v>
      </c>
      <c r="BK627" s="186">
        <f t="shared" si="9"/>
        <v>0</v>
      </c>
      <c r="BL627" s="20" t="s">
        <v>396</v>
      </c>
      <c r="BM627" s="185" t="s">
        <v>5841</v>
      </c>
    </row>
    <row r="628" spans="1:65" s="12" customFormat="1" ht="10.199999999999999">
      <c r="B628" s="192"/>
      <c r="C628" s="193"/>
      <c r="D628" s="194" t="s">
        <v>357</v>
      </c>
      <c r="E628" s="195" t="s">
        <v>19</v>
      </c>
      <c r="F628" s="196" t="s">
        <v>6404</v>
      </c>
      <c r="G628" s="193"/>
      <c r="H628" s="195" t="s">
        <v>19</v>
      </c>
      <c r="I628" s="197"/>
      <c r="J628" s="193"/>
      <c r="K628" s="193"/>
      <c r="L628" s="198"/>
      <c r="M628" s="199"/>
      <c r="N628" s="200"/>
      <c r="O628" s="200"/>
      <c r="P628" s="200"/>
      <c r="Q628" s="200"/>
      <c r="R628" s="200"/>
      <c r="S628" s="200"/>
      <c r="T628" s="201"/>
      <c r="AT628" s="202" t="s">
        <v>357</v>
      </c>
      <c r="AU628" s="202" t="s">
        <v>83</v>
      </c>
      <c r="AV628" s="12" t="s">
        <v>83</v>
      </c>
      <c r="AW628" s="12" t="s">
        <v>37</v>
      </c>
      <c r="AX628" s="12" t="s">
        <v>75</v>
      </c>
      <c r="AY628" s="202" t="s">
        <v>349</v>
      </c>
    </row>
    <row r="629" spans="1:65" s="13" customFormat="1" ht="10.199999999999999">
      <c r="B629" s="203"/>
      <c r="C629" s="204"/>
      <c r="D629" s="194" t="s">
        <v>357</v>
      </c>
      <c r="E629" s="205" t="s">
        <v>19</v>
      </c>
      <c r="F629" s="206" t="s">
        <v>85</v>
      </c>
      <c r="G629" s="204"/>
      <c r="H629" s="207">
        <v>2</v>
      </c>
      <c r="I629" s="208"/>
      <c r="J629" s="204"/>
      <c r="K629" s="204"/>
      <c r="L629" s="209"/>
      <c r="M629" s="210"/>
      <c r="N629" s="211"/>
      <c r="O629" s="211"/>
      <c r="P629" s="211"/>
      <c r="Q629" s="211"/>
      <c r="R629" s="211"/>
      <c r="S629" s="211"/>
      <c r="T629" s="212"/>
      <c r="AT629" s="213" t="s">
        <v>357</v>
      </c>
      <c r="AU629" s="213" t="s">
        <v>83</v>
      </c>
      <c r="AV629" s="13" t="s">
        <v>85</v>
      </c>
      <c r="AW629" s="13" t="s">
        <v>37</v>
      </c>
      <c r="AX629" s="13" t="s">
        <v>75</v>
      </c>
      <c r="AY629" s="213" t="s">
        <v>349</v>
      </c>
    </row>
    <row r="630" spans="1:65" s="12" customFormat="1" ht="10.199999999999999">
      <c r="B630" s="192"/>
      <c r="C630" s="193"/>
      <c r="D630" s="194" t="s">
        <v>357</v>
      </c>
      <c r="E630" s="195" t="s">
        <v>19</v>
      </c>
      <c r="F630" s="196" t="s">
        <v>6405</v>
      </c>
      <c r="G630" s="193"/>
      <c r="H630" s="195" t="s">
        <v>19</v>
      </c>
      <c r="I630" s="197"/>
      <c r="J630" s="193"/>
      <c r="K630" s="193"/>
      <c r="L630" s="198"/>
      <c r="M630" s="199"/>
      <c r="N630" s="200"/>
      <c r="O630" s="200"/>
      <c r="P630" s="200"/>
      <c r="Q630" s="200"/>
      <c r="R630" s="200"/>
      <c r="S630" s="200"/>
      <c r="T630" s="201"/>
      <c r="AT630" s="202" t="s">
        <v>357</v>
      </c>
      <c r="AU630" s="202" t="s">
        <v>83</v>
      </c>
      <c r="AV630" s="12" t="s">
        <v>83</v>
      </c>
      <c r="AW630" s="12" t="s">
        <v>37</v>
      </c>
      <c r="AX630" s="12" t="s">
        <v>75</v>
      </c>
      <c r="AY630" s="202" t="s">
        <v>349</v>
      </c>
    </row>
    <row r="631" spans="1:65" s="13" customFormat="1" ht="10.199999999999999">
      <c r="B631" s="203"/>
      <c r="C631" s="204"/>
      <c r="D631" s="194" t="s">
        <v>357</v>
      </c>
      <c r="E631" s="205" t="s">
        <v>19</v>
      </c>
      <c r="F631" s="206" t="s">
        <v>376</v>
      </c>
      <c r="G631" s="204"/>
      <c r="H631" s="207">
        <v>5</v>
      </c>
      <c r="I631" s="208"/>
      <c r="J631" s="204"/>
      <c r="K631" s="204"/>
      <c r="L631" s="209"/>
      <c r="M631" s="210"/>
      <c r="N631" s="211"/>
      <c r="O631" s="211"/>
      <c r="P631" s="211"/>
      <c r="Q631" s="211"/>
      <c r="R631" s="211"/>
      <c r="S631" s="211"/>
      <c r="T631" s="212"/>
      <c r="AT631" s="213" t="s">
        <v>357</v>
      </c>
      <c r="AU631" s="213" t="s">
        <v>83</v>
      </c>
      <c r="AV631" s="13" t="s">
        <v>85</v>
      </c>
      <c r="AW631" s="13" t="s">
        <v>37</v>
      </c>
      <c r="AX631" s="13" t="s">
        <v>75</v>
      </c>
      <c r="AY631" s="213" t="s">
        <v>349</v>
      </c>
    </row>
    <row r="632" spans="1:65" s="12" customFormat="1" ht="10.199999999999999">
      <c r="B632" s="192"/>
      <c r="C632" s="193"/>
      <c r="D632" s="194" t="s">
        <v>357</v>
      </c>
      <c r="E632" s="195" t="s">
        <v>19</v>
      </c>
      <c r="F632" s="196" t="s">
        <v>6406</v>
      </c>
      <c r="G632" s="193"/>
      <c r="H632" s="195" t="s">
        <v>19</v>
      </c>
      <c r="I632" s="197"/>
      <c r="J632" s="193"/>
      <c r="K632" s="193"/>
      <c r="L632" s="198"/>
      <c r="M632" s="199"/>
      <c r="N632" s="200"/>
      <c r="O632" s="200"/>
      <c r="P632" s="200"/>
      <c r="Q632" s="200"/>
      <c r="R632" s="200"/>
      <c r="S632" s="200"/>
      <c r="T632" s="201"/>
      <c r="AT632" s="202" t="s">
        <v>357</v>
      </c>
      <c r="AU632" s="202" t="s">
        <v>83</v>
      </c>
      <c r="AV632" s="12" t="s">
        <v>83</v>
      </c>
      <c r="AW632" s="12" t="s">
        <v>37</v>
      </c>
      <c r="AX632" s="12" t="s">
        <v>75</v>
      </c>
      <c r="AY632" s="202" t="s">
        <v>349</v>
      </c>
    </row>
    <row r="633" spans="1:65" s="13" customFormat="1" ht="10.199999999999999">
      <c r="B633" s="203"/>
      <c r="C633" s="204"/>
      <c r="D633" s="194" t="s">
        <v>357</v>
      </c>
      <c r="E633" s="205" t="s">
        <v>19</v>
      </c>
      <c r="F633" s="206" t="s">
        <v>83</v>
      </c>
      <c r="G633" s="204"/>
      <c r="H633" s="207">
        <v>1</v>
      </c>
      <c r="I633" s="208"/>
      <c r="J633" s="204"/>
      <c r="K633" s="204"/>
      <c r="L633" s="209"/>
      <c r="M633" s="210"/>
      <c r="N633" s="211"/>
      <c r="O633" s="211"/>
      <c r="P633" s="211"/>
      <c r="Q633" s="211"/>
      <c r="R633" s="211"/>
      <c r="S633" s="211"/>
      <c r="T633" s="212"/>
      <c r="AT633" s="213" t="s">
        <v>357</v>
      </c>
      <c r="AU633" s="213" t="s">
        <v>83</v>
      </c>
      <c r="AV633" s="13" t="s">
        <v>85</v>
      </c>
      <c r="AW633" s="13" t="s">
        <v>37</v>
      </c>
      <c r="AX633" s="13" t="s">
        <v>75</v>
      </c>
      <c r="AY633" s="213" t="s">
        <v>349</v>
      </c>
    </row>
    <row r="634" spans="1:65" s="14" customFormat="1" ht="10.199999999999999">
      <c r="B634" s="214"/>
      <c r="C634" s="215"/>
      <c r="D634" s="194" t="s">
        <v>357</v>
      </c>
      <c r="E634" s="216" t="s">
        <v>19</v>
      </c>
      <c r="F634" s="217" t="s">
        <v>360</v>
      </c>
      <c r="G634" s="215"/>
      <c r="H634" s="218">
        <v>8</v>
      </c>
      <c r="I634" s="219"/>
      <c r="J634" s="215"/>
      <c r="K634" s="215"/>
      <c r="L634" s="220"/>
      <c r="M634" s="221"/>
      <c r="N634" s="222"/>
      <c r="O634" s="222"/>
      <c r="P634" s="222"/>
      <c r="Q634" s="222"/>
      <c r="R634" s="222"/>
      <c r="S634" s="222"/>
      <c r="T634" s="223"/>
      <c r="AT634" s="224" t="s">
        <v>357</v>
      </c>
      <c r="AU634" s="224" t="s">
        <v>83</v>
      </c>
      <c r="AV634" s="14" t="s">
        <v>187</v>
      </c>
      <c r="AW634" s="14" t="s">
        <v>37</v>
      </c>
      <c r="AX634" s="14" t="s">
        <v>83</v>
      </c>
      <c r="AY634" s="224" t="s">
        <v>349</v>
      </c>
    </row>
    <row r="635" spans="1:65" s="2" customFormat="1" ht="16.5" customHeight="1">
      <c r="A635" s="37"/>
      <c r="B635" s="38"/>
      <c r="C635" s="174" t="s">
        <v>3530</v>
      </c>
      <c r="D635" s="174" t="s">
        <v>350</v>
      </c>
      <c r="E635" s="175" t="s">
        <v>6407</v>
      </c>
      <c r="F635" s="176" t="s">
        <v>6408</v>
      </c>
      <c r="G635" s="177" t="s">
        <v>484</v>
      </c>
      <c r="H635" s="178">
        <v>2</v>
      </c>
      <c r="I635" s="179"/>
      <c r="J635" s="180">
        <f>ROUND(I635*H635,2)</f>
        <v>0</v>
      </c>
      <c r="K635" s="176" t="s">
        <v>6024</v>
      </c>
      <c r="L635" s="42"/>
      <c r="M635" s="181" t="s">
        <v>19</v>
      </c>
      <c r="N635" s="182" t="s">
        <v>46</v>
      </c>
      <c r="O635" s="67"/>
      <c r="P635" s="183">
        <f>O635*H635</f>
        <v>0</v>
      </c>
      <c r="Q635" s="183">
        <v>0</v>
      </c>
      <c r="R635" s="183">
        <f>Q635*H635</f>
        <v>0</v>
      </c>
      <c r="S635" s="183">
        <v>0</v>
      </c>
      <c r="T635" s="184">
        <f>S635*H635</f>
        <v>0</v>
      </c>
      <c r="U635" s="37"/>
      <c r="V635" s="37"/>
      <c r="W635" s="37"/>
      <c r="X635" s="37"/>
      <c r="Y635" s="37"/>
      <c r="Z635" s="37"/>
      <c r="AA635" s="37"/>
      <c r="AB635" s="37"/>
      <c r="AC635" s="37"/>
      <c r="AD635" s="37"/>
      <c r="AE635" s="37"/>
      <c r="AR635" s="185" t="s">
        <v>396</v>
      </c>
      <c r="AT635" s="185" t="s">
        <v>350</v>
      </c>
      <c r="AU635" s="185" t="s">
        <v>83</v>
      </c>
      <c r="AY635" s="20" t="s">
        <v>349</v>
      </c>
      <c r="BE635" s="186">
        <f>IF(N635="základní",J635,0)</f>
        <v>0</v>
      </c>
      <c r="BF635" s="186">
        <f>IF(N635="snížená",J635,0)</f>
        <v>0</v>
      </c>
      <c r="BG635" s="186">
        <f>IF(N635="zákl. přenesená",J635,0)</f>
        <v>0</v>
      </c>
      <c r="BH635" s="186">
        <f>IF(N635="sníž. přenesená",J635,0)</f>
        <v>0</v>
      </c>
      <c r="BI635" s="186">
        <f>IF(N635="nulová",J635,0)</f>
        <v>0</v>
      </c>
      <c r="BJ635" s="20" t="s">
        <v>83</v>
      </c>
      <c r="BK635" s="186">
        <f>ROUND(I635*H635,2)</f>
        <v>0</v>
      </c>
      <c r="BL635" s="20" t="s">
        <v>396</v>
      </c>
      <c r="BM635" s="185" t="s">
        <v>5847</v>
      </c>
    </row>
    <row r="636" spans="1:65" s="12" customFormat="1" ht="10.199999999999999">
      <c r="B636" s="192"/>
      <c r="C636" s="193"/>
      <c r="D636" s="194" t="s">
        <v>357</v>
      </c>
      <c r="E636" s="195" t="s">
        <v>19</v>
      </c>
      <c r="F636" s="196" t="s">
        <v>6409</v>
      </c>
      <c r="G636" s="193"/>
      <c r="H636" s="195" t="s">
        <v>19</v>
      </c>
      <c r="I636" s="197"/>
      <c r="J636" s="193"/>
      <c r="K636" s="193"/>
      <c r="L636" s="198"/>
      <c r="M636" s="199"/>
      <c r="N636" s="200"/>
      <c r="O636" s="200"/>
      <c r="P636" s="200"/>
      <c r="Q636" s="200"/>
      <c r="R636" s="200"/>
      <c r="S636" s="200"/>
      <c r="T636" s="201"/>
      <c r="AT636" s="202" t="s">
        <v>357</v>
      </c>
      <c r="AU636" s="202" t="s">
        <v>83</v>
      </c>
      <c r="AV636" s="12" t="s">
        <v>83</v>
      </c>
      <c r="AW636" s="12" t="s">
        <v>37</v>
      </c>
      <c r="AX636" s="12" t="s">
        <v>75</v>
      </c>
      <c r="AY636" s="202" t="s">
        <v>349</v>
      </c>
    </row>
    <row r="637" spans="1:65" s="13" customFormat="1" ht="10.199999999999999">
      <c r="B637" s="203"/>
      <c r="C637" s="204"/>
      <c r="D637" s="194" t="s">
        <v>357</v>
      </c>
      <c r="E637" s="205" t="s">
        <v>19</v>
      </c>
      <c r="F637" s="206" t="s">
        <v>83</v>
      </c>
      <c r="G637" s="204"/>
      <c r="H637" s="207">
        <v>1</v>
      </c>
      <c r="I637" s="208"/>
      <c r="J637" s="204"/>
      <c r="K637" s="204"/>
      <c r="L637" s="209"/>
      <c r="M637" s="210"/>
      <c r="N637" s="211"/>
      <c r="O637" s="211"/>
      <c r="P637" s="211"/>
      <c r="Q637" s="211"/>
      <c r="R637" s="211"/>
      <c r="S637" s="211"/>
      <c r="T637" s="212"/>
      <c r="AT637" s="213" t="s">
        <v>357</v>
      </c>
      <c r="AU637" s="213" t="s">
        <v>83</v>
      </c>
      <c r="AV637" s="13" t="s">
        <v>85</v>
      </c>
      <c r="AW637" s="13" t="s">
        <v>37</v>
      </c>
      <c r="AX637" s="13" t="s">
        <v>75</v>
      </c>
      <c r="AY637" s="213" t="s">
        <v>349</v>
      </c>
    </row>
    <row r="638" spans="1:65" s="12" customFormat="1" ht="10.199999999999999">
      <c r="B638" s="192"/>
      <c r="C638" s="193"/>
      <c r="D638" s="194" t="s">
        <v>357</v>
      </c>
      <c r="E638" s="195" t="s">
        <v>19</v>
      </c>
      <c r="F638" s="196" t="s">
        <v>6410</v>
      </c>
      <c r="G638" s="193"/>
      <c r="H638" s="195" t="s">
        <v>19</v>
      </c>
      <c r="I638" s="197"/>
      <c r="J638" s="193"/>
      <c r="K638" s="193"/>
      <c r="L638" s="198"/>
      <c r="M638" s="199"/>
      <c r="N638" s="200"/>
      <c r="O638" s="200"/>
      <c r="P638" s="200"/>
      <c r="Q638" s="200"/>
      <c r="R638" s="200"/>
      <c r="S638" s="200"/>
      <c r="T638" s="201"/>
      <c r="AT638" s="202" t="s">
        <v>357</v>
      </c>
      <c r="AU638" s="202" t="s">
        <v>83</v>
      </c>
      <c r="AV638" s="12" t="s">
        <v>83</v>
      </c>
      <c r="AW638" s="12" t="s">
        <v>37</v>
      </c>
      <c r="AX638" s="12" t="s">
        <v>75</v>
      </c>
      <c r="AY638" s="202" t="s">
        <v>349</v>
      </c>
    </row>
    <row r="639" spans="1:65" s="13" customFormat="1" ht="10.199999999999999">
      <c r="B639" s="203"/>
      <c r="C639" s="204"/>
      <c r="D639" s="194" t="s">
        <v>357</v>
      </c>
      <c r="E639" s="205" t="s">
        <v>19</v>
      </c>
      <c r="F639" s="206" t="s">
        <v>83</v>
      </c>
      <c r="G639" s="204"/>
      <c r="H639" s="207">
        <v>1</v>
      </c>
      <c r="I639" s="208"/>
      <c r="J639" s="204"/>
      <c r="K639" s="204"/>
      <c r="L639" s="209"/>
      <c r="M639" s="210"/>
      <c r="N639" s="211"/>
      <c r="O639" s="211"/>
      <c r="P639" s="211"/>
      <c r="Q639" s="211"/>
      <c r="R639" s="211"/>
      <c r="S639" s="211"/>
      <c r="T639" s="212"/>
      <c r="AT639" s="213" t="s">
        <v>357</v>
      </c>
      <c r="AU639" s="213" t="s">
        <v>83</v>
      </c>
      <c r="AV639" s="13" t="s">
        <v>85</v>
      </c>
      <c r="AW639" s="13" t="s">
        <v>37</v>
      </c>
      <c r="AX639" s="13" t="s">
        <v>75</v>
      </c>
      <c r="AY639" s="213" t="s">
        <v>349</v>
      </c>
    </row>
    <row r="640" spans="1:65" s="14" customFormat="1" ht="10.199999999999999">
      <c r="B640" s="214"/>
      <c r="C640" s="215"/>
      <c r="D640" s="194" t="s">
        <v>357</v>
      </c>
      <c r="E640" s="216" t="s">
        <v>19</v>
      </c>
      <c r="F640" s="217" t="s">
        <v>360</v>
      </c>
      <c r="G640" s="215"/>
      <c r="H640" s="218">
        <v>2</v>
      </c>
      <c r="I640" s="219"/>
      <c r="J640" s="215"/>
      <c r="K640" s="215"/>
      <c r="L640" s="220"/>
      <c r="M640" s="221"/>
      <c r="N640" s="222"/>
      <c r="O640" s="222"/>
      <c r="P640" s="222"/>
      <c r="Q640" s="222"/>
      <c r="R640" s="222"/>
      <c r="S640" s="222"/>
      <c r="T640" s="223"/>
      <c r="AT640" s="224" t="s">
        <v>357</v>
      </c>
      <c r="AU640" s="224" t="s">
        <v>83</v>
      </c>
      <c r="AV640" s="14" t="s">
        <v>187</v>
      </c>
      <c r="AW640" s="14" t="s">
        <v>37</v>
      </c>
      <c r="AX640" s="14" t="s">
        <v>83</v>
      </c>
      <c r="AY640" s="224" t="s">
        <v>349</v>
      </c>
    </row>
    <row r="641" spans="1:65" s="2" customFormat="1" ht="16.5" customHeight="1">
      <c r="A641" s="37"/>
      <c r="B641" s="38"/>
      <c r="C641" s="174" t="s">
        <v>859</v>
      </c>
      <c r="D641" s="174" t="s">
        <v>350</v>
      </c>
      <c r="E641" s="175" t="s">
        <v>6411</v>
      </c>
      <c r="F641" s="176" t="s">
        <v>6412</v>
      </c>
      <c r="G641" s="177" t="s">
        <v>484</v>
      </c>
      <c r="H641" s="178">
        <v>3</v>
      </c>
      <c r="I641" s="179"/>
      <c r="J641" s="180">
        <f>ROUND(I641*H641,2)</f>
        <v>0</v>
      </c>
      <c r="K641" s="176" t="s">
        <v>6024</v>
      </c>
      <c r="L641" s="42"/>
      <c r="M641" s="181" t="s">
        <v>19</v>
      </c>
      <c r="N641" s="182" t="s">
        <v>46</v>
      </c>
      <c r="O641" s="67"/>
      <c r="P641" s="183">
        <f>O641*H641</f>
        <v>0</v>
      </c>
      <c r="Q641" s="183">
        <v>0</v>
      </c>
      <c r="R641" s="183">
        <f>Q641*H641</f>
        <v>0</v>
      </c>
      <c r="S641" s="183">
        <v>0</v>
      </c>
      <c r="T641" s="184">
        <f>S641*H641</f>
        <v>0</v>
      </c>
      <c r="U641" s="37"/>
      <c r="V641" s="37"/>
      <c r="W641" s="37"/>
      <c r="X641" s="37"/>
      <c r="Y641" s="37"/>
      <c r="Z641" s="37"/>
      <c r="AA641" s="37"/>
      <c r="AB641" s="37"/>
      <c r="AC641" s="37"/>
      <c r="AD641" s="37"/>
      <c r="AE641" s="37"/>
      <c r="AR641" s="185" t="s">
        <v>396</v>
      </c>
      <c r="AT641" s="185" t="s">
        <v>350</v>
      </c>
      <c r="AU641" s="185" t="s">
        <v>83</v>
      </c>
      <c r="AY641" s="20" t="s">
        <v>349</v>
      </c>
      <c r="BE641" s="186">
        <f>IF(N641="základní",J641,0)</f>
        <v>0</v>
      </c>
      <c r="BF641" s="186">
        <f>IF(N641="snížená",J641,0)</f>
        <v>0</v>
      </c>
      <c r="BG641" s="186">
        <f>IF(N641="zákl. přenesená",J641,0)</f>
        <v>0</v>
      </c>
      <c r="BH641" s="186">
        <f>IF(N641="sníž. přenesená",J641,0)</f>
        <v>0</v>
      </c>
      <c r="BI641" s="186">
        <f>IF(N641="nulová",J641,0)</f>
        <v>0</v>
      </c>
      <c r="BJ641" s="20" t="s">
        <v>83</v>
      </c>
      <c r="BK641" s="186">
        <f>ROUND(I641*H641,2)</f>
        <v>0</v>
      </c>
      <c r="BL641" s="20" t="s">
        <v>396</v>
      </c>
      <c r="BM641" s="185" t="s">
        <v>5853</v>
      </c>
    </row>
    <row r="642" spans="1:65" s="12" customFormat="1" ht="10.199999999999999">
      <c r="B642" s="192"/>
      <c r="C642" s="193"/>
      <c r="D642" s="194" t="s">
        <v>357</v>
      </c>
      <c r="E642" s="195" t="s">
        <v>19</v>
      </c>
      <c r="F642" s="196" t="s">
        <v>6413</v>
      </c>
      <c r="G642" s="193"/>
      <c r="H642" s="195" t="s">
        <v>19</v>
      </c>
      <c r="I642" s="197"/>
      <c r="J642" s="193"/>
      <c r="K642" s="193"/>
      <c r="L642" s="198"/>
      <c r="M642" s="199"/>
      <c r="N642" s="200"/>
      <c r="O642" s="200"/>
      <c r="P642" s="200"/>
      <c r="Q642" s="200"/>
      <c r="R642" s="200"/>
      <c r="S642" s="200"/>
      <c r="T642" s="201"/>
      <c r="AT642" s="202" t="s">
        <v>357</v>
      </c>
      <c r="AU642" s="202" t="s">
        <v>83</v>
      </c>
      <c r="AV642" s="12" t="s">
        <v>83</v>
      </c>
      <c r="AW642" s="12" t="s">
        <v>37</v>
      </c>
      <c r="AX642" s="12" t="s">
        <v>75</v>
      </c>
      <c r="AY642" s="202" t="s">
        <v>349</v>
      </c>
    </row>
    <row r="643" spans="1:65" s="13" customFormat="1" ht="10.199999999999999">
      <c r="B643" s="203"/>
      <c r="C643" s="204"/>
      <c r="D643" s="194" t="s">
        <v>357</v>
      </c>
      <c r="E643" s="205" t="s">
        <v>19</v>
      </c>
      <c r="F643" s="206" t="s">
        <v>83</v>
      </c>
      <c r="G643" s="204"/>
      <c r="H643" s="207">
        <v>1</v>
      </c>
      <c r="I643" s="208"/>
      <c r="J643" s="204"/>
      <c r="K643" s="204"/>
      <c r="L643" s="209"/>
      <c r="M643" s="210"/>
      <c r="N643" s="211"/>
      <c r="O643" s="211"/>
      <c r="P643" s="211"/>
      <c r="Q643" s="211"/>
      <c r="R643" s="211"/>
      <c r="S643" s="211"/>
      <c r="T643" s="212"/>
      <c r="AT643" s="213" t="s">
        <v>357</v>
      </c>
      <c r="AU643" s="213" t="s">
        <v>83</v>
      </c>
      <c r="AV643" s="13" t="s">
        <v>85</v>
      </c>
      <c r="AW643" s="13" t="s">
        <v>37</v>
      </c>
      <c r="AX643" s="13" t="s">
        <v>75</v>
      </c>
      <c r="AY643" s="213" t="s">
        <v>349</v>
      </c>
    </row>
    <row r="644" spans="1:65" s="12" customFormat="1" ht="10.199999999999999">
      <c r="B644" s="192"/>
      <c r="C644" s="193"/>
      <c r="D644" s="194" t="s">
        <v>357</v>
      </c>
      <c r="E644" s="195" t="s">
        <v>19</v>
      </c>
      <c r="F644" s="196" t="s">
        <v>6414</v>
      </c>
      <c r="G644" s="193"/>
      <c r="H644" s="195" t="s">
        <v>19</v>
      </c>
      <c r="I644" s="197"/>
      <c r="J644" s="193"/>
      <c r="K644" s="193"/>
      <c r="L644" s="198"/>
      <c r="M644" s="199"/>
      <c r="N644" s="200"/>
      <c r="O644" s="200"/>
      <c r="P644" s="200"/>
      <c r="Q644" s="200"/>
      <c r="R644" s="200"/>
      <c r="S644" s="200"/>
      <c r="T644" s="201"/>
      <c r="AT644" s="202" t="s">
        <v>357</v>
      </c>
      <c r="AU644" s="202" t="s">
        <v>83</v>
      </c>
      <c r="AV644" s="12" t="s">
        <v>83</v>
      </c>
      <c r="AW644" s="12" t="s">
        <v>37</v>
      </c>
      <c r="AX644" s="12" t="s">
        <v>75</v>
      </c>
      <c r="AY644" s="202" t="s">
        <v>349</v>
      </c>
    </row>
    <row r="645" spans="1:65" s="13" customFormat="1" ht="10.199999999999999">
      <c r="B645" s="203"/>
      <c r="C645" s="204"/>
      <c r="D645" s="194" t="s">
        <v>357</v>
      </c>
      <c r="E645" s="205" t="s">
        <v>19</v>
      </c>
      <c r="F645" s="206" t="s">
        <v>83</v>
      </c>
      <c r="G645" s="204"/>
      <c r="H645" s="207">
        <v>1</v>
      </c>
      <c r="I645" s="208"/>
      <c r="J645" s="204"/>
      <c r="K645" s="204"/>
      <c r="L645" s="209"/>
      <c r="M645" s="210"/>
      <c r="N645" s="211"/>
      <c r="O645" s="211"/>
      <c r="P645" s="211"/>
      <c r="Q645" s="211"/>
      <c r="R645" s="211"/>
      <c r="S645" s="211"/>
      <c r="T645" s="212"/>
      <c r="AT645" s="213" t="s">
        <v>357</v>
      </c>
      <c r="AU645" s="213" t="s">
        <v>83</v>
      </c>
      <c r="AV645" s="13" t="s">
        <v>85</v>
      </c>
      <c r="AW645" s="13" t="s">
        <v>37</v>
      </c>
      <c r="AX645" s="13" t="s">
        <v>75</v>
      </c>
      <c r="AY645" s="213" t="s">
        <v>349</v>
      </c>
    </row>
    <row r="646" spans="1:65" s="12" customFormat="1" ht="10.199999999999999">
      <c r="B646" s="192"/>
      <c r="C646" s="193"/>
      <c r="D646" s="194" t="s">
        <v>357</v>
      </c>
      <c r="E646" s="195" t="s">
        <v>19</v>
      </c>
      <c r="F646" s="196" t="s">
        <v>6415</v>
      </c>
      <c r="G646" s="193"/>
      <c r="H646" s="195" t="s">
        <v>19</v>
      </c>
      <c r="I646" s="197"/>
      <c r="J646" s="193"/>
      <c r="K646" s="193"/>
      <c r="L646" s="198"/>
      <c r="M646" s="199"/>
      <c r="N646" s="200"/>
      <c r="O646" s="200"/>
      <c r="P646" s="200"/>
      <c r="Q646" s="200"/>
      <c r="R646" s="200"/>
      <c r="S646" s="200"/>
      <c r="T646" s="201"/>
      <c r="AT646" s="202" t="s">
        <v>357</v>
      </c>
      <c r="AU646" s="202" t="s">
        <v>83</v>
      </c>
      <c r="AV646" s="12" t="s">
        <v>83</v>
      </c>
      <c r="AW646" s="12" t="s">
        <v>37</v>
      </c>
      <c r="AX646" s="12" t="s">
        <v>75</v>
      </c>
      <c r="AY646" s="202" t="s">
        <v>349</v>
      </c>
    </row>
    <row r="647" spans="1:65" s="13" customFormat="1" ht="10.199999999999999">
      <c r="B647" s="203"/>
      <c r="C647" s="204"/>
      <c r="D647" s="194" t="s">
        <v>357</v>
      </c>
      <c r="E647" s="205" t="s">
        <v>19</v>
      </c>
      <c r="F647" s="206" t="s">
        <v>83</v>
      </c>
      <c r="G647" s="204"/>
      <c r="H647" s="207">
        <v>1</v>
      </c>
      <c r="I647" s="208"/>
      <c r="J647" s="204"/>
      <c r="K647" s="204"/>
      <c r="L647" s="209"/>
      <c r="M647" s="210"/>
      <c r="N647" s="211"/>
      <c r="O647" s="211"/>
      <c r="P647" s="211"/>
      <c r="Q647" s="211"/>
      <c r="R647" s="211"/>
      <c r="S647" s="211"/>
      <c r="T647" s="212"/>
      <c r="AT647" s="213" t="s">
        <v>357</v>
      </c>
      <c r="AU647" s="213" t="s">
        <v>83</v>
      </c>
      <c r="AV647" s="13" t="s">
        <v>85</v>
      </c>
      <c r="AW647" s="13" t="s">
        <v>37</v>
      </c>
      <c r="AX647" s="13" t="s">
        <v>75</v>
      </c>
      <c r="AY647" s="213" t="s">
        <v>349</v>
      </c>
    </row>
    <row r="648" spans="1:65" s="14" customFormat="1" ht="10.199999999999999">
      <c r="B648" s="214"/>
      <c r="C648" s="215"/>
      <c r="D648" s="194" t="s">
        <v>357</v>
      </c>
      <c r="E648" s="216" t="s">
        <v>19</v>
      </c>
      <c r="F648" s="217" t="s">
        <v>360</v>
      </c>
      <c r="G648" s="215"/>
      <c r="H648" s="218">
        <v>3</v>
      </c>
      <c r="I648" s="219"/>
      <c r="J648" s="215"/>
      <c r="K648" s="215"/>
      <c r="L648" s="220"/>
      <c r="M648" s="221"/>
      <c r="N648" s="222"/>
      <c r="O648" s="222"/>
      <c r="P648" s="222"/>
      <c r="Q648" s="222"/>
      <c r="R648" s="222"/>
      <c r="S648" s="222"/>
      <c r="T648" s="223"/>
      <c r="AT648" s="224" t="s">
        <v>357</v>
      </c>
      <c r="AU648" s="224" t="s">
        <v>83</v>
      </c>
      <c r="AV648" s="14" t="s">
        <v>187</v>
      </c>
      <c r="AW648" s="14" t="s">
        <v>37</v>
      </c>
      <c r="AX648" s="14" t="s">
        <v>83</v>
      </c>
      <c r="AY648" s="224" t="s">
        <v>349</v>
      </c>
    </row>
    <row r="649" spans="1:65" s="2" customFormat="1" ht="24.15" customHeight="1">
      <c r="A649" s="37"/>
      <c r="B649" s="38"/>
      <c r="C649" s="174" t="s">
        <v>3537</v>
      </c>
      <c r="D649" s="174" t="s">
        <v>350</v>
      </c>
      <c r="E649" s="175" t="s">
        <v>6416</v>
      </c>
      <c r="F649" s="176" t="s">
        <v>6417</v>
      </c>
      <c r="G649" s="177" t="s">
        <v>484</v>
      </c>
      <c r="H649" s="178">
        <v>1</v>
      </c>
      <c r="I649" s="179"/>
      <c r="J649" s="180">
        <f>ROUND(I649*H649,2)</f>
        <v>0</v>
      </c>
      <c r="K649" s="176" t="s">
        <v>6024</v>
      </c>
      <c r="L649" s="42"/>
      <c r="M649" s="181" t="s">
        <v>19</v>
      </c>
      <c r="N649" s="182" t="s">
        <v>46</v>
      </c>
      <c r="O649" s="67"/>
      <c r="P649" s="183">
        <f>O649*H649</f>
        <v>0</v>
      </c>
      <c r="Q649" s="183">
        <v>0</v>
      </c>
      <c r="R649" s="183">
        <f>Q649*H649</f>
        <v>0</v>
      </c>
      <c r="S649" s="183">
        <v>0</v>
      </c>
      <c r="T649" s="184">
        <f>S649*H649</f>
        <v>0</v>
      </c>
      <c r="U649" s="37"/>
      <c r="V649" s="37"/>
      <c r="W649" s="37"/>
      <c r="X649" s="37"/>
      <c r="Y649" s="37"/>
      <c r="Z649" s="37"/>
      <c r="AA649" s="37"/>
      <c r="AB649" s="37"/>
      <c r="AC649" s="37"/>
      <c r="AD649" s="37"/>
      <c r="AE649" s="37"/>
      <c r="AR649" s="185" t="s">
        <v>396</v>
      </c>
      <c r="AT649" s="185" t="s">
        <v>350</v>
      </c>
      <c r="AU649" s="185" t="s">
        <v>83</v>
      </c>
      <c r="AY649" s="20" t="s">
        <v>349</v>
      </c>
      <c r="BE649" s="186">
        <f>IF(N649="základní",J649,0)</f>
        <v>0</v>
      </c>
      <c r="BF649" s="186">
        <f>IF(N649="snížená",J649,0)</f>
        <v>0</v>
      </c>
      <c r="BG649" s="186">
        <f>IF(N649="zákl. přenesená",J649,0)</f>
        <v>0</v>
      </c>
      <c r="BH649" s="186">
        <f>IF(N649="sníž. přenesená",J649,0)</f>
        <v>0</v>
      </c>
      <c r="BI649" s="186">
        <f>IF(N649="nulová",J649,0)</f>
        <v>0</v>
      </c>
      <c r="BJ649" s="20" t="s">
        <v>83</v>
      </c>
      <c r="BK649" s="186">
        <f>ROUND(I649*H649,2)</f>
        <v>0</v>
      </c>
      <c r="BL649" s="20" t="s">
        <v>396</v>
      </c>
      <c r="BM649" s="185" t="s">
        <v>5859</v>
      </c>
    </row>
    <row r="650" spans="1:65" s="2" customFormat="1" ht="24.15" customHeight="1">
      <c r="A650" s="37"/>
      <c r="B650" s="38"/>
      <c r="C650" s="174" t="s">
        <v>865</v>
      </c>
      <c r="D650" s="174" t="s">
        <v>350</v>
      </c>
      <c r="E650" s="175" t="s">
        <v>6418</v>
      </c>
      <c r="F650" s="176" t="s">
        <v>6419</v>
      </c>
      <c r="G650" s="177" t="s">
        <v>484</v>
      </c>
      <c r="H650" s="178">
        <v>1</v>
      </c>
      <c r="I650" s="179"/>
      <c r="J650" s="180">
        <f>ROUND(I650*H650,2)</f>
        <v>0</v>
      </c>
      <c r="K650" s="176" t="s">
        <v>6024</v>
      </c>
      <c r="L650" s="42"/>
      <c r="M650" s="181" t="s">
        <v>19</v>
      </c>
      <c r="N650" s="182" t="s">
        <v>46</v>
      </c>
      <c r="O650" s="67"/>
      <c r="P650" s="183">
        <f>O650*H650</f>
        <v>0</v>
      </c>
      <c r="Q650" s="183">
        <v>0</v>
      </c>
      <c r="R650" s="183">
        <f>Q650*H650</f>
        <v>0</v>
      </c>
      <c r="S650" s="183">
        <v>0</v>
      </c>
      <c r="T650" s="184">
        <f>S650*H650</f>
        <v>0</v>
      </c>
      <c r="U650" s="37"/>
      <c r="V650" s="37"/>
      <c r="W650" s="37"/>
      <c r="X650" s="37"/>
      <c r="Y650" s="37"/>
      <c r="Z650" s="37"/>
      <c r="AA650" s="37"/>
      <c r="AB650" s="37"/>
      <c r="AC650" s="37"/>
      <c r="AD650" s="37"/>
      <c r="AE650" s="37"/>
      <c r="AR650" s="185" t="s">
        <v>396</v>
      </c>
      <c r="AT650" s="185" t="s">
        <v>350</v>
      </c>
      <c r="AU650" s="185" t="s">
        <v>83</v>
      </c>
      <c r="AY650" s="20" t="s">
        <v>349</v>
      </c>
      <c r="BE650" s="186">
        <f>IF(N650="základní",J650,0)</f>
        <v>0</v>
      </c>
      <c r="BF650" s="186">
        <f>IF(N650="snížená",J650,0)</f>
        <v>0</v>
      </c>
      <c r="BG650" s="186">
        <f>IF(N650="zákl. přenesená",J650,0)</f>
        <v>0</v>
      </c>
      <c r="BH650" s="186">
        <f>IF(N650="sníž. přenesená",J650,0)</f>
        <v>0</v>
      </c>
      <c r="BI650" s="186">
        <f>IF(N650="nulová",J650,0)</f>
        <v>0</v>
      </c>
      <c r="BJ650" s="20" t="s">
        <v>83</v>
      </c>
      <c r="BK650" s="186">
        <f>ROUND(I650*H650,2)</f>
        <v>0</v>
      </c>
      <c r="BL650" s="20" t="s">
        <v>396</v>
      </c>
      <c r="BM650" s="185" t="s">
        <v>951</v>
      </c>
    </row>
    <row r="651" spans="1:65" s="2" customFormat="1" ht="16.5" customHeight="1">
      <c r="A651" s="37"/>
      <c r="B651" s="38"/>
      <c r="C651" s="174" t="s">
        <v>3544</v>
      </c>
      <c r="D651" s="174" t="s">
        <v>350</v>
      </c>
      <c r="E651" s="175" t="s">
        <v>6420</v>
      </c>
      <c r="F651" s="176" t="s">
        <v>6421</v>
      </c>
      <c r="G651" s="177" t="s">
        <v>435</v>
      </c>
      <c r="H651" s="178">
        <v>2420</v>
      </c>
      <c r="I651" s="179"/>
      <c r="J651" s="180">
        <f>ROUND(I651*H651,2)</f>
        <v>0</v>
      </c>
      <c r="K651" s="176" t="s">
        <v>6024</v>
      </c>
      <c r="L651" s="42"/>
      <c r="M651" s="181" t="s">
        <v>19</v>
      </c>
      <c r="N651" s="182" t="s">
        <v>46</v>
      </c>
      <c r="O651" s="67"/>
      <c r="P651" s="183">
        <f>O651*H651</f>
        <v>0</v>
      </c>
      <c r="Q651" s="183">
        <v>0</v>
      </c>
      <c r="R651" s="183">
        <f>Q651*H651</f>
        <v>0</v>
      </c>
      <c r="S651" s="183">
        <v>0</v>
      </c>
      <c r="T651" s="184">
        <f>S651*H651</f>
        <v>0</v>
      </c>
      <c r="U651" s="37"/>
      <c r="V651" s="37"/>
      <c r="W651" s="37"/>
      <c r="X651" s="37"/>
      <c r="Y651" s="37"/>
      <c r="Z651" s="37"/>
      <c r="AA651" s="37"/>
      <c r="AB651" s="37"/>
      <c r="AC651" s="37"/>
      <c r="AD651" s="37"/>
      <c r="AE651" s="37"/>
      <c r="AR651" s="185" t="s">
        <v>396</v>
      </c>
      <c r="AT651" s="185" t="s">
        <v>350</v>
      </c>
      <c r="AU651" s="185" t="s">
        <v>83</v>
      </c>
      <c r="AY651" s="20" t="s">
        <v>349</v>
      </c>
      <c r="BE651" s="186">
        <f>IF(N651="základní",J651,0)</f>
        <v>0</v>
      </c>
      <c r="BF651" s="186">
        <f>IF(N651="snížená",J651,0)</f>
        <v>0</v>
      </c>
      <c r="BG651" s="186">
        <f>IF(N651="zákl. přenesená",J651,0)</f>
        <v>0</v>
      </c>
      <c r="BH651" s="186">
        <f>IF(N651="sníž. přenesená",J651,0)</f>
        <v>0</v>
      </c>
      <c r="BI651" s="186">
        <f>IF(N651="nulová",J651,0)</f>
        <v>0</v>
      </c>
      <c r="BJ651" s="20" t="s">
        <v>83</v>
      </c>
      <c r="BK651" s="186">
        <f>ROUND(I651*H651,2)</f>
        <v>0</v>
      </c>
      <c r="BL651" s="20" t="s">
        <v>396</v>
      </c>
      <c r="BM651" s="185" t="s">
        <v>5871</v>
      </c>
    </row>
    <row r="652" spans="1:65" s="13" customFormat="1" ht="10.199999999999999">
      <c r="B652" s="203"/>
      <c r="C652" s="204"/>
      <c r="D652" s="194" t="s">
        <v>357</v>
      </c>
      <c r="E652" s="205" t="s">
        <v>19</v>
      </c>
      <c r="F652" s="206" t="s">
        <v>6422</v>
      </c>
      <c r="G652" s="204"/>
      <c r="H652" s="207">
        <v>2420</v>
      </c>
      <c r="I652" s="208"/>
      <c r="J652" s="204"/>
      <c r="K652" s="204"/>
      <c r="L652" s="209"/>
      <c r="M652" s="210"/>
      <c r="N652" s="211"/>
      <c r="O652" s="211"/>
      <c r="P652" s="211"/>
      <c r="Q652" s="211"/>
      <c r="R652" s="211"/>
      <c r="S652" s="211"/>
      <c r="T652" s="212"/>
      <c r="AT652" s="213" t="s">
        <v>357</v>
      </c>
      <c r="AU652" s="213" t="s">
        <v>83</v>
      </c>
      <c r="AV652" s="13" t="s">
        <v>85</v>
      </c>
      <c r="AW652" s="13" t="s">
        <v>37</v>
      </c>
      <c r="AX652" s="13" t="s">
        <v>75</v>
      </c>
      <c r="AY652" s="213" t="s">
        <v>349</v>
      </c>
    </row>
    <row r="653" spans="1:65" s="14" customFormat="1" ht="10.199999999999999">
      <c r="B653" s="214"/>
      <c r="C653" s="215"/>
      <c r="D653" s="194" t="s">
        <v>357</v>
      </c>
      <c r="E653" s="216" t="s">
        <v>19</v>
      </c>
      <c r="F653" s="217" t="s">
        <v>360</v>
      </c>
      <c r="G653" s="215"/>
      <c r="H653" s="218">
        <v>2420</v>
      </c>
      <c r="I653" s="219"/>
      <c r="J653" s="215"/>
      <c r="K653" s="215"/>
      <c r="L653" s="220"/>
      <c r="M653" s="221"/>
      <c r="N653" s="222"/>
      <c r="O653" s="222"/>
      <c r="P653" s="222"/>
      <c r="Q653" s="222"/>
      <c r="R653" s="222"/>
      <c r="S653" s="222"/>
      <c r="T653" s="223"/>
      <c r="AT653" s="224" t="s">
        <v>357</v>
      </c>
      <c r="AU653" s="224" t="s">
        <v>83</v>
      </c>
      <c r="AV653" s="14" t="s">
        <v>187</v>
      </c>
      <c r="AW653" s="14" t="s">
        <v>37</v>
      </c>
      <c r="AX653" s="14" t="s">
        <v>83</v>
      </c>
      <c r="AY653" s="224" t="s">
        <v>349</v>
      </c>
    </row>
    <row r="654" spans="1:65" s="2" customFormat="1" ht="16.5" customHeight="1">
      <c r="A654" s="37"/>
      <c r="B654" s="38"/>
      <c r="C654" s="174" t="s">
        <v>872</v>
      </c>
      <c r="D654" s="174" t="s">
        <v>350</v>
      </c>
      <c r="E654" s="175" t="s">
        <v>6423</v>
      </c>
      <c r="F654" s="176" t="s">
        <v>6424</v>
      </c>
      <c r="G654" s="177" t="s">
        <v>435</v>
      </c>
      <c r="H654" s="178">
        <v>249</v>
      </c>
      <c r="I654" s="179"/>
      <c r="J654" s="180">
        <f>ROUND(I654*H654,2)</f>
        <v>0</v>
      </c>
      <c r="K654" s="176" t="s">
        <v>6024</v>
      </c>
      <c r="L654" s="42"/>
      <c r="M654" s="181" t="s">
        <v>19</v>
      </c>
      <c r="N654" s="182" t="s">
        <v>46</v>
      </c>
      <c r="O654" s="67"/>
      <c r="P654" s="183">
        <f>O654*H654</f>
        <v>0</v>
      </c>
      <c r="Q654" s="183">
        <v>0</v>
      </c>
      <c r="R654" s="183">
        <f>Q654*H654</f>
        <v>0</v>
      </c>
      <c r="S654" s="183">
        <v>0</v>
      </c>
      <c r="T654" s="184">
        <f>S654*H654</f>
        <v>0</v>
      </c>
      <c r="U654" s="37"/>
      <c r="V654" s="37"/>
      <c r="W654" s="37"/>
      <c r="X654" s="37"/>
      <c r="Y654" s="37"/>
      <c r="Z654" s="37"/>
      <c r="AA654" s="37"/>
      <c r="AB654" s="37"/>
      <c r="AC654" s="37"/>
      <c r="AD654" s="37"/>
      <c r="AE654" s="37"/>
      <c r="AR654" s="185" t="s">
        <v>396</v>
      </c>
      <c r="AT654" s="185" t="s">
        <v>350</v>
      </c>
      <c r="AU654" s="185" t="s">
        <v>83</v>
      </c>
      <c r="AY654" s="20" t="s">
        <v>349</v>
      </c>
      <c r="BE654" s="186">
        <f>IF(N654="základní",J654,0)</f>
        <v>0</v>
      </c>
      <c r="BF654" s="186">
        <f>IF(N654="snížená",J654,0)</f>
        <v>0</v>
      </c>
      <c r="BG654" s="186">
        <f>IF(N654="zákl. přenesená",J654,0)</f>
        <v>0</v>
      </c>
      <c r="BH654" s="186">
        <f>IF(N654="sníž. přenesená",J654,0)</f>
        <v>0</v>
      </c>
      <c r="BI654" s="186">
        <f>IF(N654="nulová",J654,0)</f>
        <v>0</v>
      </c>
      <c r="BJ654" s="20" t="s">
        <v>83</v>
      </c>
      <c r="BK654" s="186">
        <f>ROUND(I654*H654,2)</f>
        <v>0</v>
      </c>
      <c r="BL654" s="20" t="s">
        <v>396</v>
      </c>
      <c r="BM654" s="185" t="s">
        <v>5877</v>
      </c>
    </row>
    <row r="655" spans="1:65" s="13" customFormat="1" ht="10.199999999999999">
      <c r="B655" s="203"/>
      <c r="C655" s="204"/>
      <c r="D655" s="194" t="s">
        <v>357</v>
      </c>
      <c r="E655" s="205" t="s">
        <v>19</v>
      </c>
      <c r="F655" s="206" t="s">
        <v>5844</v>
      </c>
      <c r="G655" s="204"/>
      <c r="H655" s="207">
        <v>249</v>
      </c>
      <c r="I655" s="208"/>
      <c r="J655" s="204"/>
      <c r="K655" s="204"/>
      <c r="L655" s="209"/>
      <c r="M655" s="210"/>
      <c r="N655" s="211"/>
      <c r="O655" s="211"/>
      <c r="P655" s="211"/>
      <c r="Q655" s="211"/>
      <c r="R655" s="211"/>
      <c r="S655" s="211"/>
      <c r="T655" s="212"/>
      <c r="AT655" s="213" t="s">
        <v>357</v>
      </c>
      <c r="AU655" s="213" t="s">
        <v>83</v>
      </c>
      <c r="AV655" s="13" t="s">
        <v>85</v>
      </c>
      <c r="AW655" s="13" t="s">
        <v>37</v>
      </c>
      <c r="AX655" s="13" t="s">
        <v>75</v>
      </c>
      <c r="AY655" s="213" t="s">
        <v>349</v>
      </c>
    </row>
    <row r="656" spans="1:65" s="14" customFormat="1" ht="10.199999999999999">
      <c r="B656" s="214"/>
      <c r="C656" s="215"/>
      <c r="D656" s="194" t="s">
        <v>357</v>
      </c>
      <c r="E656" s="216" t="s">
        <v>19</v>
      </c>
      <c r="F656" s="217" t="s">
        <v>360</v>
      </c>
      <c r="G656" s="215"/>
      <c r="H656" s="218">
        <v>249</v>
      </c>
      <c r="I656" s="219"/>
      <c r="J656" s="215"/>
      <c r="K656" s="215"/>
      <c r="L656" s="220"/>
      <c r="M656" s="221"/>
      <c r="N656" s="222"/>
      <c r="O656" s="222"/>
      <c r="P656" s="222"/>
      <c r="Q656" s="222"/>
      <c r="R656" s="222"/>
      <c r="S656" s="222"/>
      <c r="T656" s="223"/>
      <c r="AT656" s="224" t="s">
        <v>357</v>
      </c>
      <c r="AU656" s="224" t="s">
        <v>83</v>
      </c>
      <c r="AV656" s="14" t="s">
        <v>187</v>
      </c>
      <c r="AW656" s="14" t="s">
        <v>37</v>
      </c>
      <c r="AX656" s="14" t="s">
        <v>83</v>
      </c>
      <c r="AY656" s="224" t="s">
        <v>349</v>
      </c>
    </row>
    <row r="657" spans="1:65" s="2" customFormat="1" ht="16.5" customHeight="1">
      <c r="A657" s="37"/>
      <c r="B657" s="38"/>
      <c r="C657" s="174" t="s">
        <v>3551</v>
      </c>
      <c r="D657" s="174" t="s">
        <v>350</v>
      </c>
      <c r="E657" s="175" t="s">
        <v>6425</v>
      </c>
      <c r="F657" s="176" t="s">
        <v>6426</v>
      </c>
      <c r="G657" s="177" t="s">
        <v>435</v>
      </c>
      <c r="H657" s="178">
        <v>58</v>
      </c>
      <c r="I657" s="179"/>
      <c r="J657" s="180">
        <f>ROUND(I657*H657,2)</f>
        <v>0</v>
      </c>
      <c r="K657" s="176" t="s">
        <v>6024</v>
      </c>
      <c r="L657" s="42"/>
      <c r="M657" s="181" t="s">
        <v>19</v>
      </c>
      <c r="N657" s="182" t="s">
        <v>46</v>
      </c>
      <c r="O657" s="67"/>
      <c r="P657" s="183">
        <f>O657*H657</f>
        <v>0</v>
      </c>
      <c r="Q657" s="183">
        <v>0</v>
      </c>
      <c r="R657" s="183">
        <f>Q657*H657</f>
        <v>0</v>
      </c>
      <c r="S657" s="183">
        <v>0</v>
      </c>
      <c r="T657" s="184">
        <f>S657*H657</f>
        <v>0</v>
      </c>
      <c r="U657" s="37"/>
      <c r="V657" s="37"/>
      <c r="W657" s="37"/>
      <c r="X657" s="37"/>
      <c r="Y657" s="37"/>
      <c r="Z657" s="37"/>
      <c r="AA657" s="37"/>
      <c r="AB657" s="37"/>
      <c r="AC657" s="37"/>
      <c r="AD657" s="37"/>
      <c r="AE657" s="37"/>
      <c r="AR657" s="185" t="s">
        <v>396</v>
      </c>
      <c r="AT657" s="185" t="s">
        <v>350</v>
      </c>
      <c r="AU657" s="185" t="s">
        <v>83</v>
      </c>
      <c r="AY657" s="20" t="s">
        <v>349</v>
      </c>
      <c r="BE657" s="186">
        <f>IF(N657="základní",J657,0)</f>
        <v>0</v>
      </c>
      <c r="BF657" s="186">
        <f>IF(N657="snížená",J657,0)</f>
        <v>0</v>
      </c>
      <c r="BG657" s="186">
        <f>IF(N657="zákl. přenesená",J657,0)</f>
        <v>0</v>
      </c>
      <c r="BH657" s="186">
        <f>IF(N657="sníž. přenesená",J657,0)</f>
        <v>0</v>
      </c>
      <c r="BI657" s="186">
        <f>IF(N657="nulová",J657,0)</f>
        <v>0</v>
      </c>
      <c r="BJ657" s="20" t="s">
        <v>83</v>
      </c>
      <c r="BK657" s="186">
        <f>ROUND(I657*H657,2)</f>
        <v>0</v>
      </c>
      <c r="BL657" s="20" t="s">
        <v>396</v>
      </c>
      <c r="BM657" s="185" t="s">
        <v>5883</v>
      </c>
    </row>
    <row r="658" spans="1:65" s="13" customFormat="1" ht="10.199999999999999">
      <c r="B658" s="203"/>
      <c r="C658" s="204"/>
      <c r="D658" s="194" t="s">
        <v>357</v>
      </c>
      <c r="E658" s="205" t="s">
        <v>19</v>
      </c>
      <c r="F658" s="206" t="s">
        <v>527</v>
      </c>
      <c r="G658" s="204"/>
      <c r="H658" s="207">
        <v>58</v>
      </c>
      <c r="I658" s="208"/>
      <c r="J658" s="204"/>
      <c r="K658" s="204"/>
      <c r="L658" s="209"/>
      <c r="M658" s="210"/>
      <c r="N658" s="211"/>
      <c r="O658" s="211"/>
      <c r="P658" s="211"/>
      <c r="Q658" s="211"/>
      <c r="R658" s="211"/>
      <c r="S658" s="211"/>
      <c r="T658" s="212"/>
      <c r="AT658" s="213" t="s">
        <v>357</v>
      </c>
      <c r="AU658" s="213" t="s">
        <v>83</v>
      </c>
      <c r="AV658" s="13" t="s">
        <v>85</v>
      </c>
      <c r="AW658" s="13" t="s">
        <v>37</v>
      </c>
      <c r="AX658" s="13" t="s">
        <v>75</v>
      </c>
      <c r="AY658" s="213" t="s">
        <v>349</v>
      </c>
    </row>
    <row r="659" spans="1:65" s="14" customFormat="1" ht="10.199999999999999">
      <c r="B659" s="214"/>
      <c r="C659" s="215"/>
      <c r="D659" s="194" t="s">
        <v>357</v>
      </c>
      <c r="E659" s="216" t="s">
        <v>19</v>
      </c>
      <c r="F659" s="217" t="s">
        <v>360</v>
      </c>
      <c r="G659" s="215"/>
      <c r="H659" s="218">
        <v>58</v>
      </c>
      <c r="I659" s="219"/>
      <c r="J659" s="215"/>
      <c r="K659" s="215"/>
      <c r="L659" s="220"/>
      <c r="M659" s="221"/>
      <c r="N659" s="222"/>
      <c r="O659" s="222"/>
      <c r="P659" s="222"/>
      <c r="Q659" s="222"/>
      <c r="R659" s="222"/>
      <c r="S659" s="222"/>
      <c r="T659" s="223"/>
      <c r="AT659" s="224" t="s">
        <v>357</v>
      </c>
      <c r="AU659" s="224" t="s">
        <v>83</v>
      </c>
      <c r="AV659" s="14" t="s">
        <v>187</v>
      </c>
      <c r="AW659" s="14" t="s">
        <v>37</v>
      </c>
      <c r="AX659" s="14" t="s">
        <v>83</v>
      </c>
      <c r="AY659" s="224" t="s">
        <v>349</v>
      </c>
    </row>
    <row r="660" spans="1:65" s="2" customFormat="1" ht="16.5" customHeight="1">
      <c r="A660" s="37"/>
      <c r="B660" s="38"/>
      <c r="C660" s="174" t="s">
        <v>878</v>
      </c>
      <c r="D660" s="174" t="s">
        <v>350</v>
      </c>
      <c r="E660" s="175" t="s">
        <v>6427</v>
      </c>
      <c r="F660" s="176" t="s">
        <v>6428</v>
      </c>
      <c r="G660" s="177" t="s">
        <v>435</v>
      </c>
      <c r="H660" s="178">
        <v>2709</v>
      </c>
      <c r="I660" s="179"/>
      <c r="J660" s="180">
        <f>ROUND(I660*H660,2)</f>
        <v>0</v>
      </c>
      <c r="K660" s="176" t="s">
        <v>6024</v>
      </c>
      <c r="L660" s="42"/>
      <c r="M660" s="181" t="s">
        <v>19</v>
      </c>
      <c r="N660" s="182" t="s">
        <v>46</v>
      </c>
      <c r="O660" s="67"/>
      <c r="P660" s="183">
        <f>O660*H660</f>
        <v>0</v>
      </c>
      <c r="Q660" s="183">
        <v>0</v>
      </c>
      <c r="R660" s="183">
        <f>Q660*H660</f>
        <v>0</v>
      </c>
      <c r="S660" s="183">
        <v>0</v>
      </c>
      <c r="T660" s="184">
        <f>S660*H660</f>
        <v>0</v>
      </c>
      <c r="U660" s="37"/>
      <c r="V660" s="37"/>
      <c r="W660" s="37"/>
      <c r="X660" s="37"/>
      <c r="Y660" s="37"/>
      <c r="Z660" s="37"/>
      <c r="AA660" s="37"/>
      <c r="AB660" s="37"/>
      <c r="AC660" s="37"/>
      <c r="AD660" s="37"/>
      <c r="AE660" s="37"/>
      <c r="AR660" s="185" t="s">
        <v>396</v>
      </c>
      <c r="AT660" s="185" t="s">
        <v>350</v>
      </c>
      <c r="AU660" s="185" t="s">
        <v>83</v>
      </c>
      <c r="AY660" s="20" t="s">
        <v>349</v>
      </c>
      <c r="BE660" s="186">
        <f>IF(N660="základní",J660,0)</f>
        <v>0</v>
      </c>
      <c r="BF660" s="186">
        <f>IF(N660="snížená",J660,0)</f>
        <v>0</v>
      </c>
      <c r="BG660" s="186">
        <f>IF(N660="zákl. přenesená",J660,0)</f>
        <v>0</v>
      </c>
      <c r="BH660" s="186">
        <f>IF(N660="sníž. přenesená",J660,0)</f>
        <v>0</v>
      </c>
      <c r="BI660" s="186">
        <f>IF(N660="nulová",J660,0)</f>
        <v>0</v>
      </c>
      <c r="BJ660" s="20" t="s">
        <v>83</v>
      </c>
      <c r="BK660" s="186">
        <f>ROUND(I660*H660,2)</f>
        <v>0</v>
      </c>
      <c r="BL660" s="20" t="s">
        <v>396</v>
      </c>
      <c r="BM660" s="185" t="s">
        <v>5890</v>
      </c>
    </row>
    <row r="661" spans="1:65" s="13" customFormat="1" ht="10.199999999999999">
      <c r="B661" s="203"/>
      <c r="C661" s="204"/>
      <c r="D661" s="194" t="s">
        <v>357</v>
      </c>
      <c r="E661" s="205" t="s">
        <v>19</v>
      </c>
      <c r="F661" s="206" t="s">
        <v>6429</v>
      </c>
      <c r="G661" s="204"/>
      <c r="H661" s="207">
        <v>2709</v>
      </c>
      <c r="I661" s="208"/>
      <c r="J661" s="204"/>
      <c r="K661" s="204"/>
      <c r="L661" s="209"/>
      <c r="M661" s="210"/>
      <c r="N661" s="211"/>
      <c r="O661" s="211"/>
      <c r="P661" s="211"/>
      <c r="Q661" s="211"/>
      <c r="R661" s="211"/>
      <c r="S661" s="211"/>
      <c r="T661" s="212"/>
      <c r="AT661" s="213" t="s">
        <v>357</v>
      </c>
      <c r="AU661" s="213" t="s">
        <v>83</v>
      </c>
      <c r="AV661" s="13" t="s">
        <v>85</v>
      </c>
      <c r="AW661" s="13" t="s">
        <v>37</v>
      </c>
      <c r="AX661" s="13" t="s">
        <v>75</v>
      </c>
      <c r="AY661" s="213" t="s">
        <v>349</v>
      </c>
    </row>
    <row r="662" spans="1:65" s="14" customFormat="1" ht="10.199999999999999">
      <c r="B662" s="214"/>
      <c r="C662" s="215"/>
      <c r="D662" s="194" t="s">
        <v>357</v>
      </c>
      <c r="E662" s="216" t="s">
        <v>19</v>
      </c>
      <c r="F662" s="217" t="s">
        <v>360</v>
      </c>
      <c r="G662" s="215"/>
      <c r="H662" s="218">
        <v>2709</v>
      </c>
      <c r="I662" s="219"/>
      <c r="J662" s="215"/>
      <c r="K662" s="215"/>
      <c r="L662" s="220"/>
      <c r="M662" s="221"/>
      <c r="N662" s="222"/>
      <c r="O662" s="222"/>
      <c r="P662" s="222"/>
      <c r="Q662" s="222"/>
      <c r="R662" s="222"/>
      <c r="S662" s="222"/>
      <c r="T662" s="223"/>
      <c r="AT662" s="224" t="s">
        <v>357</v>
      </c>
      <c r="AU662" s="224" t="s">
        <v>83</v>
      </c>
      <c r="AV662" s="14" t="s">
        <v>187</v>
      </c>
      <c r="AW662" s="14" t="s">
        <v>37</v>
      </c>
      <c r="AX662" s="14" t="s">
        <v>83</v>
      </c>
      <c r="AY662" s="224" t="s">
        <v>349</v>
      </c>
    </row>
    <row r="663" spans="1:65" s="2" customFormat="1" ht="16.5" customHeight="1">
      <c r="A663" s="37"/>
      <c r="B663" s="38"/>
      <c r="C663" s="174" t="s">
        <v>3561</v>
      </c>
      <c r="D663" s="174" t="s">
        <v>350</v>
      </c>
      <c r="E663" s="175" t="s">
        <v>6430</v>
      </c>
      <c r="F663" s="176" t="s">
        <v>6431</v>
      </c>
      <c r="G663" s="177" t="s">
        <v>484</v>
      </c>
      <c r="H663" s="178">
        <v>2</v>
      </c>
      <c r="I663" s="179"/>
      <c r="J663" s="180">
        <f>ROUND(I663*H663,2)</f>
        <v>0</v>
      </c>
      <c r="K663" s="176" t="s">
        <v>6024</v>
      </c>
      <c r="L663" s="42"/>
      <c r="M663" s="181" t="s">
        <v>19</v>
      </c>
      <c r="N663" s="182" t="s">
        <v>46</v>
      </c>
      <c r="O663" s="67"/>
      <c r="P663" s="183">
        <f>O663*H663</f>
        <v>0</v>
      </c>
      <c r="Q663" s="183">
        <v>0</v>
      </c>
      <c r="R663" s="183">
        <f>Q663*H663</f>
        <v>0</v>
      </c>
      <c r="S663" s="183">
        <v>0</v>
      </c>
      <c r="T663" s="184">
        <f>S663*H663</f>
        <v>0</v>
      </c>
      <c r="U663" s="37"/>
      <c r="V663" s="37"/>
      <c r="W663" s="37"/>
      <c r="X663" s="37"/>
      <c r="Y663" s="37"/>
      <c r="Z663" s="37"/>
      <c r="AA663" s="37"/>
      <c r="AB663" s="37"/>
      <c r="AC663" s="37"/>
      <c r="AD663" s="37"/>
      <c r="AE663" s="37"/>
      <c r="AR663" s="185" t="s">
        <v>396</v>
      </c>
      <c r="AT663" s="185" t="s">
        <v>350</v>
      </c>
      <c r="AU663" s="185" t="s">
        <v>83</v>
      </c>
      <c r="AY663" s="20" t="s">
        <v>349</v>
      </c>
      <c r="BE663" s="186">
        <f>IF(N663="základní",J663,0)</f>
        <v>0</v>
      </c>
      <c r="BF663" s="186">
        <f>IF(N663="snížená",J663,0)</f>
        <v>0</v>
      </c>
      <c r="BG663" s="186">
        <f>IF(N663="zákl. přenesená",J663,0)</f>
        <v>0</v>
      </c>
      <c r="BH663" s="186">
        <f>IF(N663="sníž. přenesená",J663,0)</f>
        <v>0</v>
      </c>
      <c r="BI663" s="186">
        <f>IF(N663="nulová",J663,0)</f>
        <v>0</v>
      </c>
      <c r="BJ663" s="20" t="s">
        <v>83</v>
      </c>
      <c r="BK663" s="186">
        <f>ROUND(I663*H663,2)</f>
        <v>0</v>
      </c>
      <c r="BL663" s="20" t="s">
        <v>396</v>
      </c>
      <c r="BM663" s="185" t="s">
        <v>5897</v>
      </c>
    </row>
    <row r="664" spans="1:65" s="12" customFormat="1" ht="10.199999999999999">
      <c r="B664" s="192"/>
      <c r="C664" s="193"/>
      <c r="D664" s="194" t="s">
        <v>357</v>
      </c>
      <c r="E664" s="195" t="s">
        <v>19</v>
      </c>
      <c r="F664" s="196" t="s">
        <v>6432</v>
      </c>
      <c r="G664" s="193"/>
      <c r="H664" s="195" t="s">
        <v>19</v>
      </c>
      <c r="I664" s="197"/>
      <c r="J664" s="193"/>
      <c r="K664" s="193"/>
      <c r="L664" s="198"/>
      <c r="M664" s="199"/>
      <c r="N664" s="200"/>
      <c r="O664" s="200"/>
      <c r="P664" s="200"/>
      <c r="Q664" s="200"/>
      <c r="R664" s="200"/>
      <c r="S664" s="200"/>
      <c r="T664" s="201"/>
      <c r="AT664" s="202" t="s">
        <v>357</v>
      </c>
      <c r="AU664" s="202" t="s">
        <v>83</v>
      </c>
      <c r="AV664" s="12" t="s">
        <v>83</v>
      </c>
      <c r="AW664" s="12" t="s">
        <v>37</v>
      </c>
      <c r="AX664" s="12" t="s">
        <v>75</v>
      </c>
      <c r="AY664" s="202" t="s">
        <v>349</v>
      </c>
    </row>
    <row r="665" spans="1:65" s="13" customFormat="1" ht="10.199999999999999">
      <c r="B665" s="203"/>
      <c r="C665" s="204"/>
      <c r="D665" s="194" t="s">
        <v>357</v>
      </c>
      <c r="E665" s="205" t="s">
        <v>19</v>
      </c>
      <c r="F665" s="206" t="s">
        <v>85</v>
      </c>
      <c r="G665" s="204"/>
      <c r="H665" s="207">
        <v>2</v>
      </c>
      <c r="I665" s="208"/>
      <c r="J665" s="204"/>
      <c r="K665" s="204"/>
      <c r="L665" s="209"/>
      <c r="M665" s="210"/>
      <c r="N665" s="211"/>
      <c r="O665" s="211"/>
      <c r="P665" s="211"/>
      <c r="Q665" s="211"/>
      <c r="R665" s="211"/>
      <c r="S665" s="211"/>
      <c r="T665" s="212"/>
      <c r="AT665" s="213" t="s">
        <v>357</v>
      </c>
      <c r="AU665" s="213" t="s">
        <v>83</v>
      </c>
      <c r="AV665" s="13" t="s">
        <v>85</v>
      </c>
      <c r="AW665" s="13" t="s">
        <v>37</v>
      </c>
      <c r="AX665" s="13" t="s">
        <v>75</v>
      </c>
      <c r="AY665" s="213" t="s">
        <v>349</v>
      </c>
    </row>
    <row r="666" spans="1:65" s="14" customFormat="1" ht="10.199999999999999">
      <c r="B666" s="214"/>
      <c r="C666" s="215"/>
      <c r="D666" s="194" t="s">
        <v>357</v>
      </c>
      <c r="E666" s="216" t="s">
        <v>19</v>
      </c>
      <c r="F666" s="217" t="s">
        <v>360</v>
      </c>
      <c r="G666" s="215"/>
      <c r="H666" s="218">
        <v>2</v>
      </c>
      <c r="I666" s="219"/>
      <c r="J666" s="215"/>
      <c r="K666" s="215"/>
      <c r="L666" s="220"/>
      <c r="M666" s="221"/>
      <c r="N666" s="222"/>
      <c r="O666" s="222"/>
      <c r="P666" s="222"/>
      <c r="Q666" s="222"/>
      <c r="R666" s="222"/>
      <c r="S666" s="222"/>
      <c r="T666" s="223"/>
      <c r="AT666" s="224" t="s">
        <v>357</v>
      </c>
      <c r="AU666" s="224" t="s">
        <v>83</v>
      </c>
      <c r="AV666" s="14" t="s">
        <v>187</v>
      </c>
      <c r="AW666" s="14" t="s">
        <v>37</v>
      </c>
      <c r="AX666" s="14" t="s">
        <v>83</v>
      </c>
      <c r="AY666" s="224" t="s">
        <v>349</v>
      </c>
    </row>
    <row r="667" spans="1:65" s="2" customFormat="1" ht="16.5" customHeight="1">
      <c r="A667" s="37"/>
      <c r="B667" s="38"/>
      <c r="C667" s="174" t="s">
        <v>882</v>
      </c>
      <c r="D667" s="174" t="s">
        <v>350</v>
      </c>
      <c r="E667" s="175" t="s">
        <v>6433</v>
      </c>
      <c r="F667" s="176" t="s">
        <v>6434</v>
      </c>
      <c r="G667" s="177" t="s">
        <v>484</v>
      </c>
      <c r="H667" s="178">
        <v>1</v>
      </c>
      <c r="I667" s="179"/>
      <c r="J667" s="180">
        <f>ROUND(I667*H667,2)</f>
        <v>0</v>
      </c>
      <c r="K667" s="176" t="s">
        <v>6024</v>
      </c>
      <c r="L667" s="42"/>
      <c r="M667" s="181" t="s">
        <v>19</v>
      </c>
      <c r="N667" s="182" t="s">
        <v>46</v>
      </c>
      <c r="O667" s="67"/>
      <c r="P667" s="183">
        <f>O667*H667</f>
        <v>0</v>
      </c>
      <c r="Q667" s="183">
        <v>0</v>
      </c>
      <c r="R667" s="183">
        <f>Q667*H667</f>
        <v>0</v>
      </c>
      <c r="S667" s="183">
        <v>0</v>
      </c>
      <c r="T667" s="184">
        <f>S667*H667</f>
        <v>0</v>
      </c>
      <c r="U667" s="37"/>
      <c r="V667" s="37"/>
      <c r="W667" s="37"/>
      <c r="X667" s="37"/>
      <c r="Y667" s="37"/>
      <c r="Z667" s="37"/>
      <c r="AA667" s="37"/>
      <c r="AB667" s="37"/>
      <c r="AC667" s="37"/>
      <c r="AD667" s="37"/>
      <c r="AE667" s="37"/>
      <c r="AR667" s="185" t="s">
        <v>396</v>
      </c>
      <c r="AT667" s="185" t="s">
        <v>350</v>
      </c>
      <c r="AU667" s="185" t="s">
        <v>83</v>
      </c>
      <c r="AY667" s="20" t="s">
        <v>349</v>
      </c>
      <c r="BE667" s="186">
        <f>IF(N667="základní",J667,0)</f>
        <v>0</v>
      </c>
      <c r="BF667" s="186">
        <f>IF(N667="snížená",J667,0)</f>
        <v>0</v>
      </c>
      <c r="BG667" s="186">
        <f>IF(N667="zákl. přenesená",J667,0)</f>
        <v>0</v>
      </c>
      <c r="BH667" s="186">
        <f>IF(N667="sníž. přenesená",J667,0)</f>
        <v>0</v>
      </c>
      <c r="BI667" s="186">
        <f>IF(N667="nulová",J667,0)</f>
        <v>0</v>
      </c>
      <c r="BJ667" s="20" t="s">
        <v>83</v>
      </c>
      <c r="BK667" s="186">
        <f>ROUND(I667*H667,2)</f>
        <v>0</v>
      </c>
      <c r="BL667" s="20" t="s">
        <v>396</v>
      </c>
      <c r="BM667" s="185" t="s">
        <v>5903</v>
      </c>
    </row>
    <row r="668" spans="1:65" s="12" customFormat="1" ht="10.199999999999999">
      <c r="B668" s="192"/>
      <c r="C668" s="193"/>
      <c r="D668" s="194" t="s">
        <v>357</v>
      </c>
      <c r="E668" s="195" t="s">
        <v>19</v>
      </c>
      <c r="F668" s="196" t="s">
        <v>6435</v>
      </c>
      <c r="G668" s="193"/>
      <c r="H668" s="195" t="s">
        <v>19</v>
      </c>
      <c r="I668" s="197"/>
      <c r="J668" s="193"/>
      <c r="K668" s="193"/>
      <c r="L668" s="198"/>
      <c r="M668" s="199"/>
      <c r="N668" s="200"/>
      <c r="O668" s="200"/>
      <c r="P668" s="200"/>
      <c r="Q668" s="200"/>
      <c r="R668" s="200"/>
      <c r="S668" s="200"/>
      <c r="T668" s="201"/>
      <c r="AT668" s="202" t="s">
        <v>357</v>
      </c>
      <c r="AU668" s="202" t="s">
        <v>83</v>
      </c>
      <c r="AV668" s="12" t="s">
        <v>83</v>
      </c>
      <c r="AW668" s="12" t="s">
        <v>37</v>
      </c>
      <c r="AX668" s="12" t="s">
        <v>75</v>
      </c>
      <c r="AY668" s="202" t="s">
        <v>349</v>
      </c>
    </row>
    <row r="669" spans="1:65" s="13" customFormat="1" ht="10.199999999999999">
      <c r="B669" s="203"/>
      <c r="C669" s="204"/>
      <c r="D669" s="194" t="s">
        <v>357</v>
      </c>
      <c r="E669" s="205" t="s">
        <v>19</v>
      </c>
      <c r="F669" s="206" t="s">
        <v>83</v>
      </c>
      <c r="G669" s="204"/>
      <c r="H669" s="207">
        <v>1</v>
      </c>
      <c r="I669" s="208"/>
      <c r="J669" s="204"/>
      <c r="K669" s="204"/>
      <c r="L669" s="209"/>
      <c r="M669" s="210"/>
      <c r="N669" s="211"/>
      <c r="O669" s="211"/>
      <c r="P669" s="211"/>
      <c r="Q669" s="211"/>
      <c r="R669" s="211"/>
      <c r="S669" s="211"/>
      <c r="T669" s="212"/>
      <c r="AT669" s="213" t="s">
        <v>357</v>
      </c>
      <c r="AU669" s="213" t="s">
        <v>83</v>
      </c>
      <c r="AV669" s="13" t="s">
        <v>85</v>
      </c>
      <c r="AW669" s="13" t="s">
        <v>37</v>
      </c>
      <c r="AX669" s="13" t="s">
        <v>75</v>
      </c>
      <c r="AY669" s="213" t="s">
        <v>349</v>
      </c>
    </row>
    <row r="670" spans="1:65" s="14" customFormat="1" ht="10.199999999999999">
      <c r="B670" s="214"/>
      <c r="C670" s="215"/>
      <c r="D670" s="194" t="s">
        <v>357</v>
      </c>
      <c r="E670" s="216" t="s">
        <v>19</v>
      </c>
      <c r="F670" s="217" t="s">
        <v>360</v>
      </c>
      <c r="G670" s="215"/>
      <c r="H670" s="218">
        <v>1</v>
      </c>
      <c r="I670" s="219"/>
      <c r="J670" s="215"/>
      <c r="K670" s="215"/>
      <c r="L670" s="220"/>
      <c r="M670" s="221"/>
      <c r="N670" s="222"/>
      <c r="O670" s="222"/>
      <c r="P670" s="222"/>
      <c r="Q670" s="222"/>
      <c r="R670" s="222"/>
      <c r="S670" s="222"/>
      <c r="T670" s="223"/>
      <c r="AT670" s="224" t="s">
        <v>357</v>
      </c>
      <c r="AU670" s="224" t="s">
        <v>83</v>
      </c>
      <c r="AV670" s="14" t="s">
        <v>187</v>
      </c>
      <c r="AW670" s="14" t="s">
        <v>37</v>
      </c>
      <c r="AX670" s="14" t="s">
        <v>83</v>
      </c>
      <c r="AY670" s="224" t="s">
        <v>349</v>
      </c>
    </row>
    <row r="671" spans="1:65" s="2" customFormat="1" ht="16.5" customHeight="1">
      <c r="A671" s="37"/>
      <c r="B671" s="38"/>
      <c r="C671" s="174" t="s">
        <v>3571</v>
      </c>
      <c r="D671" s="174" t="s">
        <v>350</v>
      </c>
      <c r="E671" s="175" t="s">
        <v>6436</v>
      </c>
      <c r="F671" s="176" t="s">
        <v>6437</v>
      </c>
      <c r="G671" s="177" t="s">
        <v>484</v>
      </c>
      <c r="H671" s="178">
        <v>1</v>
      </c>
      <c r="I671" s="179"/>
      <c r="J671" s="180">
        <f>ROUND(I671*H671,2)</f>
        <v>0</v>
      </c>
      <c r="K671" s="176" t="s">
        <v>6024</v>
      </c>
      <c r="L671" s="42"/>
      <c r="M671" s="181" t="s">
        <v>19</v>
      </c>
      <c r="N671" s="182" t="s">
        <v>46</v>
      </c>
      <c r="O671" s="67"/>
      <c r="P671" s="183">
        <f>O671*H671</f>
        <v>0</v>
      </c>
      <c r="Q671" s="183">
        <v>0</v>
      </c>
      <c r="R671" s="183">
        <f>Q671*H671</f>
        <v>0</v>
      </c>
      <c r="S671" s="183">
        <v>0</v>
      </c>
      <c r="T671" s="184">
        <f>S671*H671</f>
        <v>0</v>
      </c>
      <c r="U671" s="37"/>
      <c r="V671" s="37"/>
      <c r="W671" s="37"/>
      <c r="X671" s="37"/>
      <c r="Y671" s="37"/>
      <c r="Z671" s="37"/>
      <c r="AA671" s="37"/>
      <c r="AB671" s="37"/>
      <c r="AC671" s="37"/>
      <c r="AD671" s="37"/>
      <c r="AE671" s="37"/>
      <c r="AR671" s="185" t="s">
        <v>396</v>
      </c>
      <c r="AT671" s="185" t="s">
        <v>350</v>
      </c>
      <c r="AU671" s="185" t="s">
        <v>83</v>
      </c>
      <c r="AY671" s="20" t="s">
        <v>349</v>
      </c>
      <c r="BE671" s="186">
        <f>IF(N671="základní",J671,0)</f>
        <v>0</v>
      </c>
      <c r="BF671" s="186">
        <f>IF(N671="snížená",J671,0)</f>
        <v>0</v>
      </c>
      <c r="BG671" s="186">
        <f>IF(N671="zákl. přenesená",J671,0)</f>
        <v>0</v>
      </c>
      <c r="BH671" s="186">
        <f>IF(N671="sníž. přenesená",J671,0)</f>
        <v>0</v>
      </c>
      <c r="BI671" s="186">
        <f>IF(N671="nulová",J671,0)</f>
        <v>0</v>
      </c>
      <c r="BJ671" s="20" t="s">
        <v>83</v>
      </c>
      <c r="BK671" s="186">
        <f>ROUND(I671*H671,2)</f>
        <v>0</v>
      </c>
      <c r="BL671" s="20" t="s">
        <v>396</v>
      </c>
      <c r="BM671" s="185" t="s">
        <v>5909</v>
      </c>
    </row>
    <row r="672" spans="1:65" s="12" customFormat="1" ht="10.199999999999999">
      <c r="B672" s="192"/>
      <c r="C672" s="193"/>
      <c r="D672" s="194" t="s">
        <v>357</v>
      </c>
      <c r="E672" s="195" t="s">
        <v>19</v>
      </c>
      <c r="F672" s="196" t="s">
        <v>6438</v>
      </c>
      <c r="G672" s="193"/>
      <c r="H672" s="195" t="s">
        <v>19</v>
      </c>
      <c r="I672" s="197"/>
      <c r="J672" s="193"/>
      <c r="K672" s="193"/>
      <c r="L672" s="198"/>
      <c r="M672" s="199"/>
      <c r="N672" s="200"/>
      <c r="O672" s="200"/>
      <c r="P672" s="200"/>
      <c r="Q672" s="200"/>
      <c r="R672" s="200"/>
      <c r="S672" s="200"/>
      <c r="T672" s="201"/>
      <c r="AT672" s="202" t="s">
        <v>357</v>
      </c>
      <c r="AU672" s="202" t="s">
        <v>83</v>
      </c>
      <c r="AV672" s="12" t="s">
        <v>83</v>
      </c>
      <c r="AW672" s="12" t="s">
        <v>37</v>
      </c>
      <c r="AX672" s="12" t="s">
        <v>75</v>
      </c>
      <c r="AY672" s="202" t="s">
        <v>349</v>
      </c>
    </row>
    <row r="673" spans="1:65" s="13" customFormat="1" ht="10.199999999999999">
      <c r="B673" s="203"/>
      <c r="C673" s="204"/>
      <c r="D673" s="194" t="s">
        <v>357</v>
      </c>
      <c r="E673" s="205" t="s">
        <v>19</v>
      </c>
      <c r="F673" s="206" t="s">
        <v>83</v>
      </c>
      <c r="G673" s="204"/>
      <c r="H673" s="207">
        <v>1</v>
      </c>
      <c r="I673" s="208"/>
      <c r="J673" s="204"/>
      <c r="K673" s="204"/>
      <c r="L673" s="209"/>
      <c r="M673" s="210"/>
      <c r="N673" s="211"/>
      <c r="O673" s="211"/>
      <c r="P673" s="211"/>
      <c r="Q673" s="211"/>
      <c r="R673" s="211"/>
      <c r="S673" s="211"/>
      <c r="T673" s="212"/>
      <c r="AT673" s="213" t="s">
        <v>357</v>
      </c>
      <c r="AU673" s="213" t="s">
        <v>83</v>
      </c>
      <c r="AV673" s="13" t="s">
        <v>85</v>
      </c>
      <c r="AW673" s="13" t="s">
        <v>37</v>
      </c>
      <c r="AX673" s="13" t="s">
        <v>75</v>
      </c>
      <c r="AY673" s="213" t="s">
        <v>349</v>
      </c>
    </row>
    <row r="674" spans="1:65" s="14" customFormat="1" ht="10.199999999999999">
      <c r="B674" s="214"/>
      <c r="C674" s="215"/>
      <c r="D674" s="194" t="s">
        <v>357</v>
      </c>
      <c r="E674" s="216" t="s">
        <v>19</v>
      </c>
      <c r="F674" s="217" t="s">
        <v>360</v>
      </c>
      <c r="G674" s="215"/>
      <c r="H674" s="218">
        <v>1</v>
      </c>
      <c r="I674" s="219"/>
      <c r="J674" s="215"/>
      <c r="K674" s="215"/>
      <c r="L674" s="220"/>
      <c r="M674" s="221"/>
      <c r="N674" s="222"/>
      <c r="O674" s="222"/>
      <c r="P674" s="222"/>
      <c r="Q674" s="222"/>
      <c r="R674" s="222"/>
      <c r="S674" s="222"/>
      <c r="T674" s="223"/>
      <c r="AT674" s="224" t="s">
        <v>357</v>
      </c>
      <c r="AU674" s="224" t="s">
        <v>83</v>
      </c>
      <c r="AV674" s="14" t="s">
        <v>187</v>
      </c>
      <c r="AW674" s="14" t="s">
        <v>37</v>
      </c>
      <c r="AX674" s="14" t="s">
        <v>83</v>
      </c>
      <c r="AY674" s="224" t="s">
        <v>349</v>
      </c>
    </row>
    <row r="675" spans="1:65" s="2" customFormat="1" ht="16.5" customHeight="1">
      <c r="A675" s="37"/>
      <c r="B675" s="38"/>
      <c r="C675" s="174" t="s">
        <v>885</v>
      </c>
      <c r="D675" s="174" t="s">
        <v>350</v>
      </c>
      <c r="E675" s="175" t="s">
        <v>6439</v>
      </c>
      <c r="F675" s="176" t="s">
        <v>6440</v>
      </c>
      <c r="G675" s="177" t="s">
        <v>484</v>
      </c>
      <c r="H675" s="178">
        <v>2</v>
      </c>
      <c r="I675" s="179"/>
      <c r="J675" s="180">
        <f>ROUND(I675*H675,2)</f>
        <v>0</v>
      </c>
      <c r="K675" s="176" t="s">
        <v>6024</v>
      </c>
      <c r="L675" s="42"/>
      <c r="M675" s="181" t="s">
        <v>19</v>
      </c>
      <c r="N675" s="182" t="s">
        <v>46</v>
      </c>
      <c r="O675" s="67"/>
      <c r="P675" s="183">
        <f>O675*H675</f>
        <v>0</v>
      </c>
      <c r="Q675" s="183">
        <v>0</v>
      </c>
      <c r="R675" s="183">
        <f>Q675*H675</f>
        <v>0</v>
      </c>
      <c r="S675" s="183">
        <v>0</v>
      </c>
      <c r="T675" s="184">
        <f>S675*H675</f>
        <v>0</v>
      </c>
      <c r="U675" s="37"/>
      <c r="V675" s="37"/>
      <c r="W675" s="37"/>
      <c r="X675" s="37"/>
      <c r="Y675" s="37"/>
      <c r="Z675" s="37"/>
      <c r="AA675" s="37"/>
      <c r="AB675" s="37"/>
      <c r="AC675" s="37"/>
      <c r="AD675" s="37"/>
      <c r="AE675" s="37"/>
      <c r="AR675" s="185" t="s">
        <v>396</v>
      </c>
      <c r="AT675" s="185" t="s">
        <v>350</v>
      </c>
      <c r="AU675" s="185" t="s">
        <v>83</v>
      </c>
      <c r="AY675" s="20" t="s">
        <v>349</v>
      </c>
      <c r="BE675" s="186">
        <f>IF(N675="základní",J675,0)</f>
        <v>0</v>
      </c>
      <c r="BF675" s="186">
        <f>IF(N675="snížená",J675,0)</f>
        <v>0</v>
      </c>
      <c r="BG675" s="186">
        <f>IF(N675="zákl. přenesená",J675,0)</f>
        <v>0</v>
      </c>
      <c r="BH675" s="186">
        <f>IF(N675="sníž. přenesená",J675,0)</f>
        <v>0</v>
      </c>
      <c r="BI675" s="186">
        <f>IF(N675="nulová",J675,0)</f>
        <v>0</v>
      </c>
      <c r="BJ675" s="20" t="s">
        <v>83</v>
      </c>
      <c r="BK675" s="186">
        <f>ROUND(I675*H675,2)</f>
        <v>0</v>
      </c>
      <c r="BL675" s="20" t="s">
        <v>396</v>
      </c>
      <c r="BM675" s="185" t="s">
        <v>5915</v>
      </c>
    </row>
    <row r="676" spans="1:65" s="2" customFormat="1" ht="24.15" customHeight="1">
      <c r="A676" s="37"/>
      <c r="B676" s="38"/>
      <c r="C676" s="174" t="s">
        <v>3585</v>
      </c>
      <c r="D676" s="174" t="s">
        <v>350</v>
      </c>
      <c r="E676" s="175" t="s">
        <v>6441</v>
      </c>
      <c r="F676" s="176" t="s">
        <v>6442</v>
      </c>
      <c r="G676" s="177" t="s">
        <v>6330</v>
      </c>
      <c r="H676" s="178">
        <v>1</v>
      </c>
      <c r="I676" s="179"/>
      <c r="J676" s="180">
        <f>ROUND(I676*H676,2)</f>
        <v>0</v>
      </c>
      <c r="K676" s="176" t="s">
        <v>6104</v>
      </c>
      <c r="L676" s="42"/>
      <c r="M676" s="181" t="s">
        <v>19</v>
      </c>
      <c r="N676" s="182" t="s">
        <v>46</v>
      </c>
      <c r="O676" s="67"/>
      <c r="P676" s="183">
        <f>O676*H676</f>
        <v>0</v>
      </c>
      <c r="Q676" s="183">
        <v>0</v>
      </c>
      <c r="R676" s="183">
        <f>Q676*H676</f>
        <v>0</v>
      </c>
      <c r="S676" s="183">
        <v>0</v>
      </c>
      <c r="T676" s="184">
        <f>S676*H676</f>
        <v>0</v>
      </c>
      <c r="U676" s="37"/>
      <c r="V676" s="37"/>
      <c r="W676" s="37"/>
      <c r="X676" s="37"/>
      <c r="Y676" s="37"/>
      <c r="Z676" s="37"/>
      <c r="AA676" s="37"/>
      <c r="AB676" s="37"/>
      <c r="AC676" s="37"/>
      <c r="AD676" s="37"/>
      <c r="AE676" s="37"/>
      <c r="AR676" s="185" t="s">
        <v>396</v>
      </c>
      <c r="AT676" s="185" t="s">
        <v>350</v>
      </c>
      <c r="AU676" s="185" t="s">
        <v>83</v>
      </c>
      <c r="AY676" s="20" t="s">
        <v>349</v>
      </c>
      <c r="BE676" s="186">
        <f>IF(N676="základní",J676,0)</f>
        <v>0</v>
      </c>
      <c r="BF676" s="186">
        <f>IF(N676="snížená",J676,0)</f>
        <v>0</v>
      </c>
      <c r="BG676" s="186">
        <f>IF(N676="zákl. přenesená",J676,0)</f>
        <v>0</v>
      </c>
      <c r="BH676" s="186">
        <f>IF(N676="sníž. přenesená",J676,0)</f>
        <v>0</v>
      </c>
      <c r="BI676" s="186">
        <f>IF(N676="nulová",J676,0)</f>
        <v>0</v>
      </c>
      <c r="BJ676" s="20" t="s">
        <v>83</v>
      </c>
      <c r="BK676" s="186">
        <f>ROUND(I676*H676,2)</f>
        <v>0</v>
      </c>
      <c r="BL676" s="20" t="s">
        <v>396</v>
      </c>
      <c r="BM676" s="185" t="s">
        <v>5921</v>
      </c>
    </row>
    <row r="677" spans="1:65" s="2" customFormat="1" ht="19.2">
      <c r="A677" s="37"/>
      <c r="B677" s="38"/>
      <c r="C677" s="39"/>
      <c r="D677" s="194" t="s">
        <v>952</v>
      </c>
      <c r="E677" s="39"/>
      <c r="F677" s="251" t="s">
        <v>6443</v>
      </c>
      <c r="G677" s="39"/>
      <c r="H677" s="39"/>
      <c r="I677" s="189"/>
      <c r="J677" s="39"/>
      <c r="K677" s="39"/>
      <c r="L677" s="42"/>
      <c r="M677" s="190"/>
      <c r="N677" s="191"/>
      <c r="O677" s="67"/>
      <c r="P677" s="67"/>
      <c r="Q677" s="67"/>
      <c r="R677" s="67"/>
      <c r="S677" s="67"/>
      <c r="T677" s="68"/>
      <c r="U677" s="37"/>
      <c r="V677" s="37"/>
      <c r="W677" s="37"/>
      <c r="X677" s="37"/>
      <c r="Y677" s="37"/>
      <c r="Z677" s="37"/>
      <c r="AA677" s="37"/>
      <c r="AB677" s="37"/>
      <c r="AC677" s="37"/>
      <c r="AD677" s="37"/>
      <c r="AE677" s="37"/>
      <c r="AT677" s="20" t="s">
        <v>952</v>
      </c>
      <c r="AU677" s="20" t="s">
        <v>83</v>
      </c>
    </row>
    <row r="678" spans="1:65" s="2" customFormat="1" ht="16.5" customHeight="1">
      <c r="A678" s="37"/>
      <c r="B678" s="38"/>
      <c r="C678" s="174" t="s">
        <v>890</v>
      </c>
      <c r="D678" s="174" t="s">
        <v>350</v>
      </c>
      <c r="E678" s="175" t="s">
        <v>6444</v>
      </c>
      <c r="F678" s="176" t="s">
        <v>6445</v>
      </c>
      <c r="G678" s="177" t="s">
        <v>484</v>
      </c>
      <c r="H678" s="178">
        <v>2</v>
      </c>
      <c r="I678" s="179"/>
      <c r="J678" s="180">
        <f>ROUND(I678*H678,2)</f>
        <v>0</v>
      </c>
      <c r="K678" s="176" t="s">
        <v>6104</v>
      </c>
      <c r="L678" s="42"/>
      <c r="M678" s="181" t="s">
        <v>19</v>
      </c>
      <c r="N678" s="182" t="s">
        <v>46</v>
      </c>
      <c r="O678" s="67"/>
      <c r="P678" s="183">
        <f>O678*H678</f>
        <v>0</v>
      </c>
      <c r="Q678" s="183">
        <v>0</v>
      </c>
      <c r="R678" s="183">
        <f>Q678*H678</f>
        <v>0</v>
      </c>
      <c r="S678" s="183">
        <v>0</v>
      </c>
      <c r="T678" s="184">
        <f>S678*H678</f>
        <v>0</v>
      </c>
      <c r="U678" s="37"/>
      <c r="V678" s="37"/>
      <c r="W678" s="37"/>
      <c r="X678" s="37"/>
      <c r="Y678" s="37"/>
      <c r="Z678" s="37"/>
      <c r="AA678" s="37"/>
      <c r="AB678" s="37"/>
      <c r="AC678" s="37"/>
      <c r="AD678" s="37"/>
      <c r="AE678" s="37"/>
      <c r="AR678" s="185" t="s">
        <v>396</v>
      </c>
      <c r="AT678" s="185" t="s">
        <v>350</v>
      </c>
      <c r="AU678" s="185" t="s">
        <v>83</v>
      </c>
      <c r="AY678" s="20" t="s">
        <v>349</v>
      </c>
      <c r="BE678" s="186">
        <f>IF(N678="základní",J678,0)</f>
        <v>0</v>
      </c>
      <c r="BF678" s="186">
        <f>IF(N678="snížená",J678,0)</f>
        <v>0</v>
      </c>
      <c r="BG678" s="186">
        <f>IF(N678="zákl. přenesená",J678,0)</f>
        <v>0</v>
      </c>
      <c r="BH678" s="186">
        <f>IF(N678="sníž. přenesená",J678,0)</f>
        <v>0</v>
      </c>
      <c r="BI678" s="186">
        <f>IF(N678="nulová",J678,0)</f>
        <v>0</v>
      </c>
      <c r="BJ678" s="20" t="s">
        <v>83</v>
      </c>
      <c r="BK678" s="186">
        <f>ROUND(I678*H678,2)</f>
        <v>0</v>
      </c>
      <c r="BL678" s="20" t="s">
        <v>396</v>
      </c>
      <c r="BM678" s="185" t="s">
        <v>5926</v>
      </c>
    </row>
    <row r="679" spans="1:65" s="2" customFormat="1" ht="21.75" customHeight="1">
      <c r="A679" s="37"/>
      <c r="B679" s="38"/>
      <c r="C679" s="174" t="s">
        <v>3597</v>
      </c>
      <c r="D679" s="174" t="s">
        <v>350</v>
      </c>
      <c r="E679" s="175" t="s">
        <v>6324</v>
      </c>
      <c r="F679" s="176" t="s">
        <v>6325</v>
      </c>
      <c r="G679" s="177" t="s">
        <v>435</v>
      </c>
      <c r="H679" s="178">
        <v>89.61</v>
      </c>
      <c r="I679" s="179"/>
      <c r="J679" s="180">
        <f>ROUND(I679*H679,2)</f>
        <v>0</v>
      </c>
      <c r="K679" s="176" t="s">
        <v>6024</v>
      </c>
      <c r="L679" s="42"/>
      <c r="M679" s="181" t="s">
        <v>19</v>
      </c>
      <c r="N679" s="182" t="s">
        <v>46</v>
      </c>
      <c r="O679" s="67"/>
      <c r="P679" s="183">
        <f>O679*H679</f>
        <v>0</v>
      </c>
      <c r="Q679" s="183">
        <v>0</v>
      </c>
      <c r="R679" s="183">
        <f>Q679*H679</f>
        <v>0</v>
      </c>
      <c r="S679" s="183">
        <v>0</v>
      </c>
      <c r="T679" s="184">
        <f>S679*H679</f>
        <v>0</v>
      </c>
      <c r="U679" s="37"/>
      <c r="V679" s="37"/>
      <c r="W679" s="37"/>
      <c r="X679" s="37"/>
      <c r="Y679" s="37"/>
      <c r="Z679" s="37"/>
      <c r="AA679" s="37"/>
      <c r="AB679" s="37"/>
      <c r="AC679" s="37"/>
      <c r="AD679" s="37"/>
      <c r="AE679" s="37"/>
      <c r="AR679" s="185" t="s">
        <v>396</v>
      </c>
      <c r="AT679" s="185" t="s">
        <v>350</v>
      </c>
      <c r="AU679" s="185" t="s">
        <v>83</v>
      </c>
      <c r="AY679" s="20" t="s">
        <v>349</v>
      </c>
      <c r="BE679" s="186">
        <f>IF(N679="základní",J679,0)</f>
        <v>0</v>
      </c>
      <c r="BF679" s="186">
        <f>IF(N679="snížená",J679,0)</f>
        <v>0</v>
      </c>
      <c r="BG679" s="186">
        <f>IF(N679="zákl. přenesená",J679,0)</f>
        <v>0</v>
      </c>
      <c r="BH679" s="186">
        <f>IF(N679="sníž. přenesená",J679,0)</f>
        <v>0</v>
      </c>
      <c r="BI679" s="186">
        <f>IF(N679="nulová",J679,0)</f>
        <v>0</v>
      </c>
      <c r="BJ679" s="20" t="s">
        <v>83</v>
      </c>
      <c r="BK679" s="186">
        <f>ROUND(I679*H679,2)</f>
        <v>0</v>
      </c>
      <c r="BL679" s="20" t="s">
        <v>396</v>
      </c>
      <c r="BM679" s="185" t="s">
        <v>5932</v>
      </c>
    </row>
    <row r="680" spans="1:65" s="12" customFormat="1" ht="10.199999999999999">
      <c r="B680" s="192"/>
      <c r="C680" s="193"/>
      <c r="D680" s="194" t="s">
        <v>357</v>
      </c>
      <c r="E680" s="195" t="s">
        <v>19</v>
      </c>
      <c r="F680" s="196" t="s">
        <v>6342</v>
      </c>
      <c r="G680" s="193"/>
      <c r="H680" s="195" t="s">
        <v>19</v>
      </c>
      <c r="I680" s="197"/>
      <c r="J680" s="193"/>
      <c r="K680" s="193"/>
      <c r="L680" s="198"/>
      <c r="M680" s="199"/>
      <c r="N680" s="200"/>
      <c r="O680" s="200"/>
      <c r="P680" s="200"/>
      <c r="Q680" s="200"/>
      <c r="R680" s="200"/>
      <c r="S680" s="200"/>
      <c r="T680" s="201"/>
      <c r="AT680" s="202" t="s">
        <v>357</v>
      </c>
      <c r="AU680" s="202" t="s">
        <v>83</v>
      </c>
      <c r="AV680" s="12" t="s">
        <v>83</v>
      </c>
      <c r="AW680" s="12" t="s">
        <v>37</v>
      </c>
      <c r="AX680" s="12" t="s">
        <v>75</v>
      </c>
      <c r="AY680" s="202" t="s">
        <v>349</v>
      </c>
    </row>
    <row r="681" spans="1:65" s="13" customFormat="1" ht="10.199999999999999">
      <c r="B681" s="203"/>
      <c r="C681" s="204"/>
      <c r="D681" s="194" t="s">
        <v>357</v>
      </c>
      <c r="E681" s="205" t="s">
        <v>19</v>
      </c>
      <c r="F681" s="206" t="s">
        <v>6343</v>
      </c>
      <c r="G681" s="204"/>
      <c r="H681" s="207">
        <v>87</v>
      </c>
      <c r="I681" s="208"/>
      <c r="J681" s="204"/>
      <c r="K681" s="204"/>
      <c r="L681" s="209"/>
      <c r="M681" s="210"/>
      <c r="N681" s="211"/>
      <c r="O681" s="211"/>
      <c r="P681" s="211"/>
      <c r="Q681" s="211"/>
      <c r="R681" s="211"/>
      <c r="S681" s="211"/>
      <c r="T681" s="212"/>
      <c r="AT681" s="213" t="s">
        <v>357</v>
      </c>
      <c r="AU681" s="213" t="s">
        <v>83</v>
      </c>
      <c r="AV681" s="13" t="s">
        <v>85</v>
      </c>
      <c r="AW681" s="13" t="s">
        <v>37</v>
      </c>
      <c r="AX681" s="13" t="s">
        <v>75</v>
      </c>
      <c r="AY681" s="213" t="s">
        <v>349</v>
      </c>
    </row>
    <row r="682" spans="1:65" s="12" customFormat="1" ht="10.199999999999999">
      <c r="B682" s="192"/>
      <c r="C682" s="193"/>
      <c r="D682" s="194" t="s">
        <v>357</v>
      </c>
      <c r="E682" s="195" t="s">
        <v>19</v>
      </c>
      <c r="F682" s="196" t="s">
        <v>6326</v>
      </c>
      <c r="G682" s="193"/>
      <c r="H682" s="195" t="s">
        <v>19</v>
      </c>
      <c r="I682" s="197"/>
      <c r="J682" s="193"/>
      <c r="K682" s="193"/>
      <c r="L682" s="198"/>
      <c r="M682" s="199"/>
      <c r="N682" s="200"/>
      <c r="O682" s="200"/>
      <c r="P682" s="200"/>
      <c r="Q682" s="200"/>
      <c r="R682" s="200"/>
      <c r="S682" s="200"/>
      <c r="T682" s="201"/>
      <c r="AT682" s="202" t="s">
        <v>357</v>
      </c>
      <c r="AU682" s="202" t="s">
        <v>83</v>
      </c>
      <c r="AV682" s="12" t="s">
        <v>83</v>
      </c>
      <c r="AW682" s="12" t="s">
        <v>37</v>
      </c>
      <c r="AX682" s="12" t="s">
        <v>75</v>
      </c>
      <c r="AY682" s="202" t="s">
        <v>349</v>
      </c>
    </row>
    <row r="683" spans="1:65" s="13" customFormat="1" ht="10.199999999999999">
      <c r="B683" s="203"/>
      <c r="C683" s="204"/>
      <c r="D683" s="194" t="s">
        <v>357</v>
      </c>
      <c r="E683" s="205" t="s">
        <v>19</v>
      </c>
      <c r="F683" s="206" t="s">
        <v>6446</v>
      </c>
      <c r="G683" s="204"/>
      <c r="H683" s="207">
        <v>2.61</v>
      </c>
      <c r="I683" s="208"/>
      <c r="J683" s="204"/>
      <c r="K683" s="204"/>
      <c r="L683" s="209"/>
      <c r="M683" s="210"/>
      <c r="N683" s="211"/>
      <c r="O683" s="211"/>
      <c r="P683" s="211"/>
      <c r="Q683" s="211"/>
      <c r="R683" s="211"/>
      <c r="S683" s="211"/>
      <c r="T683" s="212"/>
      <c r="AT683" s="213" t="s">
        <v>357</v>
      </c>
      <c r="AU683" s="213" t="s">
        <v>83</v>
      </c>
      <c r="AV683" s="13" t="s">
        <v>85</v>
      </c>
      <c r="AW683" s="13" t="s">
        <v>37</v>
      </c>
      <c r="AX683" s="13" t="s">
        <v>75</v>
      </c>
      <c r="AY683" s="213" t="s">
        <v>349</v>
      </c>
    </row>
    <row r="684" spans="1:65" s="14" customFormat="1" ht="10.199999999999999">
      <c r="B684" s="214"/>
      <c r="C684" s="215"/>
      <c r="D684" s="194" t="s">
        <v>357</v>
      </c>
      <c r="E684" s="216" t="s">
        <v>19</v>
      </c>
      <c r="F684" s="217" t="s">
        <v>360</v>
      </c>
      <c r="G684" s="215"/>
      <c r="H684" s="218">
        <v>89.61</v>
      </c>
      <c r="I684" s="219"/>
      <c r="J684" s="215"/>
      <c r="K684" s="215"/>
      <c r="L684" s="220"/>
      <c r="M684" s="221"/>
      <c r="N684" s="222"/>
      <c r="O684" s="222"/>
      <c r="P684" s="222"/>
      <c r="Q684" s="222"/>
      <c r="R684" s="222"/>
      <c r="S684" s="222"/>
      <c r="T684" s="223"/>
      <c r="AT684" s="224" t="s">
        <v>357</v>
      </c>
      <c r="AU684" s="224" t="s">
        <v>83</v>
      </c>
      <c r="AV684" s="14" t="s">
        <v>187</v>
      </c>
      <c r="AW684" s="14" t="s">
        <v>37</v>
      </c>
      <c r="AX684" s="14" t="s">
        <v>83</v>
      </c>
      <c r="AY684" s="224" t="s">
        <v>349</v>
      </c>
    </row>
    <row r="685" spans="1:65" s="2" customFormat="1" ht="21.75" customHeight="1">
      <c r="A685" s="37"/>
      <c r="B685" s="38"/>
      <c r="C685" s="174" t="s">
        <v>894</v>
      </c>
      <c r="D685" s="174" t="s">
        <v>350</v>
      </c>
      <c r="E685" s="175" t="s">
        <v>6447</v>
      </c>
      <c r="F685" s="176" t="s">
        <v>6448</v>
      </c>
      <c r="G685" s="177" t="s">
        <v>435</v>
      </c>
      <c r="H685" s="178">
        <v>1604.74</v>
      </c>
      <c r="I685" s="179"/>
      <c r="J685" s="180">
        <f>ROUND(I685*H685,2)</f>
        <v>0</v>
      </c>
      <c r="K685" s="176" t="s">
        <v>6024</v>
      </c>
      <c r="L685" s="42"/>
      <c r="M685" s="181" t="s">
        <v>19</v>
      </c>
      <c r="N685" s="182" t="s">
        <v>46</v>
      </c>
      <c r="O685" s="67"/>
      <c r="P685" s="183">
        <f>O685*H685</f>
        <v>0</v>
      </c>
      <c r="Q685" s="183">
        <v>0</v>
      </c>
      <c r="R685" s="183">
        <f>Q685*H685</f>
        <v>0</v>
      </c>
      <c r="S685" s="183">
        <v>0</v>
      </c>
      <c r="T685" s="184">
        <f>S685*H685</f>
        <v>0</v>
      </c>
      <c r="U685" s="37"/>
      <c r="V685" s="37"/>
      <c r="W685" s="37"/>
      <c r="X685" s="37"/>
      <c r="Y685" s="37"/>
      <c r="Z685" s="37"/>
      <c r="AA685" s="37"/>
      <c r="AB685" s="37"/>
      <c r="AC685" s="37"/>
      <c r="AD685" s="37"/>
      <c r="AE685" s="37"/>
      <c r="AR685" s="185" t="s">
        <v>396</v>
      </c>
      <c r="AT685" s="185" t="s">
        <v>350</v>
      </c>
      <c r="AU685" s="185" t="s">
        <v>83</v>
      </c>
      <c r="AY685" s="20" t="s">
        <v>349</v>
      </c>
      <c r="BE685" s="186">
        <f>IF(N685="základní",J685,0)</f>
        <v>0</v>
      </c>
      <c r="BF685" s="186">
        <f>IF(N685="snížená",J685,0)</f>
        <v>0</v>
      </c>
      <c r="BG685" s="186">
        <f>IF(N685="zákl. přenesená",J685,0)</f>
        <v>0</v>
      </c>
      <c r="BH685" s="186">
        <f>IF(N685="sníž. přenesená",J685,0)</f>
        <v>0</v>
      </c>
      <c r="BI685" s="186">
        <f>IF(N685="nulová",J685,0)</f>
        <v>0</v>
      </c>
      <c r="BJ685" s="20" t="s">
        <v>83</v>
      </c>
      <c r="BK685" s="186">
        <f>ROUND(I685*H685,2)</f>
        <v>0</v>
      </c>
      <c r="BL685" s="20" t="s">
        <v>396</v>
      </c>
      <c r="BM685" s="185" t="s">
        <v>5939</v>
      </c>
    </row>
    <row r="686" spans="1:65" s="12" customFormat="1" ht="10.199999999999999">
      <c r="B686" s="192"/>
      <c r="C686" s="193"/>
      <c r="D686" s="194" t="s">
        <v>357</v>
      </c>
      <c r="E686" s="195" t="s">
        <v>19</v>
      </c>
      <c r="F686" s="196" t="s">
        <v>6342</v>
      </c>
      <c r="G686" s="193"/>
      <c r="H686" s="195" t="s">
        <v>19</v>
      </c>
      <c r="I686" s="197"/>
      <c r="J686" s="193"/>
      <c r="K686" s="193"/>
      <c r="L686" s="198"/>
      <c r="M686" s="199"/>
      <c r="N686" s="200"/>
      <c r="O686" s="200"/>
      <c r="P686" s="200"/>
      <c r="Q686" s="200"/>
      <c r="R686" s="200"/>
      <c r="S686" s="200"/>
      <c r="T686" s="201"/>
      <c r="AT686" s="202" t="s">
        <v>357</v>
      </c>
      <c r="AU686" s="202" t="s">
        <v>83</v>
      </c>
      <c r="AV686" s="12" t="s">
        <v>83</v>
      </c>
      <c r="AW686" s="12" t="s">
        <v>37</v>
      </c>
      <c r="AX686" s="12" t="s">
        <v>75</v>
      </c>
      <c r="AY686" s="202" t="s">
        <v>349</v>
      </c>
    </row>
    <row r="687" spans="1:65" s="13" customFormat="1" ht="10.199999999999999">
      <c r="B687" s="203"/>
      <c r="C687" s="204"/>
      <c r="D687" s="194" t="s">
        <v>357</v>
      </c>
      <c r="E687" s="205" t="s">
        <v>19</v>
      </c>
      <c r="F687" s="206" t="s">
        <v>6346</v>
      </c>
      <c r="G687" s="204"/>
      <c r="H687" s="207">
        <v>1505</v>
      </c>
      <c r="I687" s="208"/>
      <c r="J687" s="204"/>
      <c r="K687" s="204"/>
      <c r="L687" s="209"/>
      <c r="M687" s="210"/>
      <c r="N687" s="211"/>
      <c r="O687" s="211"/>
      <c r="P687" s="211"/>
      <c r="Q687" s="211"/>
      <c r="R687" s="211"/>
      <c r="S687" s="211"/>
      <c r="T687" s="212"/>
      <c r="AT687" s="213" t="s">
        <v>357</v>
      </c>
      <c r="AU687" s="213" t="s">
        <v>83</v>
      </c>
      <c r="AV687" s="13" t="s">
        <v>85</v>
      </c>
      <c r="AW687" s="13" t="s">
        <v>37</v>
      </c>
      <c r="AX687" s="13" t="s">
        <v>75</v>
      </c>
      <c r="AY687" s="213" t="s">
        <v>349</v>
      </c>
    </row>
    <row r="688" spans="1:65" s="12" customFormat="1" ht="10.199999999999999">
      <c r="B688" s="192"/>
      <c r="C688" s="193"/>
      <c r="D688" s="194" t="s">
        <v>357</v>
      </c>
      <c r="E688" s="195" t="s">
        <v>19</v>
      </c>
      <c r="F688" s="196" t="s">
        <v>6133</v>
      </c>
      <c r="G688" s="193"/>
      <c r="H688" s="195" t="s">
        <v>19</v>
      </c>
      <c r="I688" s="197"/>
      <c r="J688" s="193"/>
      <c r="K688" s="193"/>
      <c r="L688" s="198"/>
      <c r="M688" s="199"/>
      <c r="N688" s="200"/>
      <c r="O688" s="200"/>
      <c r="P688" s="200"/>
      <c r="Q688" s="200"/>
      <c r="R688" s="200"/>
      <c r="S688" s="200"/>
      <c r="T688" s="201"/>
      <c r="AT688" s="202" t="s">
        <v>357</v>
      </c>
      <c r="AU688" s="202" t="s">
        <v>83</v>
      </c>
      <c r="AV688" s="12" t="s">
        <v>83</v>
      </c>
      <c r="AW688" s="12" t="s">
        <v>37</v>
      </c>
      <c r="AX688" s="12" t="s">
        <v>75</v>
      </c>
      <c r="AY688" s="202" t="s">
        <v>349</v>
      </c>
    </row>
    <row r="689" spans="1:65" s="13" customFormat="1" ht="10.199999999999999">
      <c r="B689" s="203"/>
      <c r="C689" s="204"/>
      <c r="D689" s="194" t="s">
        <v>357</v>
      </c>
      <c r="E689" s="205" t="s">
        <v>19</v>
      </c>
      <c r="F689" s="206" t="s">
        <v>804</v>
      </c>
      <c r="G689" s="204"/>
      <c r="H689" s="207">
        <v>53</v>
      </c>
      <c r="I689" s="208"/>
      <c r="J689" s="204"/>
      <c r="K689" s="204"/>
      <c r="L689" s="209"/>
      <c r="M689" s="210"/>
      <c r="N689" s="211"/>
      <c r="O689" s="211"/>
      <c r="P689" s="211"/>
      <c r="Q689" s="211"/>
      <c r="R689" s="211"/>
      <c r="S689" s="211"/>
      <c r="T689" s="212"/>
      <c r="AT689" s="213" t="s">
        <v>357</v>
      </c>
      <c r="AU689" s="213" t="s">
        <v>83</v>
      </c>
      <c r="AV689" s="13" t="s">
        <v>85</v>
      </c>
      <c r="AW689" s="13" t="s">
        <v>37</v>
      </c>
      <c r="AX689" s="13" t="s">
        <v>75</v>
      </c>
      <c r="AY689" s="213" t="s">
        <v>349</v>
      </c>
    </row>
    <row r="690" spans="1:65" s="12" customFormat="1" ht="10.199999999999999">
      <c r="B690" s="192"/>
      <c r="C690" s="193"/>
      <c r="D690" s="194" t="s">
        <v>357</v>
      </c>
      <c r="E690" s="195" t="s">
        <v>19</v>
      </c>
      <c r="F690" s="196" t="s">
        <v>6326</v>
      </c>
      <c r="G690" s="193"/>
      <c r="H690" s="195" t="s">
        <v>19</v>
      </c>
      <c r="I690" s="197"/>
      <c r="J690" s="193"/>
      <c r="K690" s="193"/>
      <c r="L690" s="198"/>
      <c r="M690" s="199"/>
      <c r="N690" s="200"/>
      <c r="O690" s="200"/>
      <c r="P690" s="200"/>
      <c r="Q690" s="200"/>
      <c r="R690" s="200"/>
      <c r="S690" s="200"/>
      <c r="T690" s="201"/>
      <c r="AT690" s="202" t="s">
        <v>357</v>
      </c>
      <c r="AU690" s="202" t="s">
        <v>83</v>
      </c>
      <c r="AV690" s="12" t="s">
        <v>83</v>
      </c>
      <c r="AW690" s="12" t="s">
        <v>37</v>
      </c>
      <c r="AX690" s="12" t="s">
        <v>75</v>
      </c>
      <c r="AY690" s="202" t="s">
        <v>349</v>
      </c>
    </row>
    <row r="691" spans="1:65" s="13" customFormat="1" ht="10.199999999999999">
      <c r="B691" s="203"/>
      <c r="C691" s="204"/>
      <c r="D691" s="194" t="s">
        <v>357</v>
      </c>
      <c r="E691" s="205" t="s">
        <v>19</v>
      </c>
      <c r="F691" s="206" t="s">
        <v>6449</v>
      </c>
      <c r="G691" s="204"/>
      <c r="H691" s="207">
        <v>46.74</v>
      </c>
      <c r="I691" s="208"/>
      <c r="J691" s="204"/>
      <c r="K691" s="204"/>
      <c r="L691" s="209"/>
      <c r="M691" s="210"/>
      <c r="N691" s="211"/>
      <c r="O691" s="211"/>
      <c r="P691" s="211"/>
      <c r="Q691" s="211"/>
      <c r="R691" s="211"/>
      <c r="S691" s="211"/>
      <c r="T691" s="212"/>
      <c r="AT691" s="213" t="s">
        <v>357</v>
      </c>
      <c r="AU691" s="213" t="s">
        <v>83</v>
      </c>
      <c r="AV691" s="13" t="s">
        <v>85</v>
      </c>
      <c r="AW691" s="13" t="s">
        <v>37</v>
      </c>
      <c r="AX691" s="13" t="s">
        <v>75</v>
      </c>
      <c r="AY691" s="213" t="s">
        <v>349</v>
      </c>
    </row>
    <row r="692" spans="1:65" s="14" customFormat="1" ht="10.199999999999999">
      <c r="B692" s="214"/>
      <c r="C692" s="215"/>
      <c r="D692" s="194" t="s">
        <v>357</v>
      </c>
      <c r="E692" s="216" t="s">
        <v>19</v>
      </c>
      <c r="F692" s="217" t="s">
        <v>360</v>
      </c>
      <c r="G692" s="215"/>
      <c r="H692" s="218">
        <v>1604.74</v>
      </c>
      <c r="I692" s="219"/>
      <c r="J692" s="215"/>
      <c r="K692" s="215"/>
      <c r="L692" s="220"/>
      <c r="M692" s="221"/>
      <c r="N692" s="222"/>
      <c r="O692" s="222"/>
      <c r="P692" s="222"/>
      <c r="Q692" s="222"/>
      <c r="R692" s="222"/>
      <c r="S692" s="222"/>
      <c r="T692" s="223"/>
      <c r="AT692" s="224" t="s">
        <v>357</v>
      </c>
      <c r="AU692" s="224" t="s">
        <v>83</v>
      </c>
      <c r="AV692" s="14" t="s">
        <v>187</v>
      </c>
      <c r="AW692" s="14" t="s">
        <v>37</v>
      </c>
      <c r="AX692" s="14" t="s">
        <v>83</v>
      </c>
      <c r="AY692" s="224" t="s">
        <v>349</v>
      </c>
    </row>
    <row r="693" spans="1:65" s="2" customFormat="1" ht="21.75" customHeight="1">
      <c r="A693" s="37"/>
      <c r="B693" s="38"/>
      <c r="C693" s="174" t="s">
        <v>3608</v>
      </c>
      <c r="D693" s="174" t="s">
        <v>350</v>
      </c>
      <c r="E693" s="175" t="s">
        <v>6450</v>
      </c>
      <c r="F693" s="176" t="s">
        <v>6451</v>
      </c>
      <c r="G693" s="177" t="s">
        <v>435</v>
      </c>
      <c r="H693" s="178">
        <v>417.15</v>
      </c>
      <c r="I693" s="179"/>
      <c r="J693" s="180">
        <f>ROUND(I693*H693,2)</f>
        <v>0</v>
      </c>
      <c r="K693" s="176" t="s">
        <v>6024</v>
      </c>
      <c r="L693" s="42"/>
      <c r="M693" s="181" t="s">
        <v>19</v>
      </c>
      <c r="N693" s="182" t="s">
        <v>46</v>
      </c>
      <c r="O693" s="67"/>
      <c r="P693" s="183">
        <f>O693*H693</f>
        <v>0</v>
      </c>
      <c r="Q693" s="183">
        <v>0</v>
      </c>
      <c r="R693" s="183">
        <f>Q693*H693</f>
        <v>0</v>
      </c>
      <c r="S693" s="183">
        <v>0</v>
      </c>
      <c r="T693" s="184">
        <f>S693*H693</f>
        <v>0</v>
      </c>
      <c r="U693" s="37"/>
      <c r="V693" s="37"/>
      <c r="W693" s="37"/>
      <c r="X693" s="37"/>
      <c r="Y693" s="37"/>
      <c r="Z693" s="37"/>
      <c r="AA693" s="37"/>
      <c r="AB693" s="37"/>
      <c r="AC693" s="37"/>
      <c r="AD693" s="37"/>
      <c r="AE693" s="37"/>
      <c r="AR693" s="185" t="s">
        <v>396</v>
      </c>
      <c r="AT693" s="185" t="s">
        <v>350</v>
      </c>
      <c r="AU693" s="185" t="s">
        <v>83</v>
      </c>
      <c r="AY693" s="20" t="s">
        <v>349</v>
      </c>
      <c r="BE693" s="186">
        <f>IF(N693="základní",J693,0)</f>
        <v>0</v>
      </c>
      <c r="BF693" s="186">
        <f>IF(N693="snížená",J693,0)</f>
        <v>0</v>
      </c>
      <c r="BG693" s="186">
        <f>IF(N693="zákl. přenesená",J693,0)</f>
        <v>0</v>
      </c>
      <c r="BH693" s="186">
        <f>IF(N693="sníž. přenesená",J693,0)</f>
        <v>0</v>
      </c>
      <c r="BI693" s="186">
        <f>IF(N693="nulová",J693,0)</f>
        <v>0</v>
      </c>
      <c r="BJ693" s="20" t="s">
        <v>83</v>
      </c>
      <c r="BK693" s="186">
        <f>ROUND(I693*H693,2)</f>
        <v>0</v>
      </c>
      <c r="BL693" s="20" t="s">
        <v>396</v>
      </c>
      <c r="BM693" s="185" t="s">
        <v>5945</v>
      </c>
    </row>
    <row r="694" spans="1:65" s="12" customFormat="1" ht="10.199999999999999">
      <c r="B694" s="192"/>
      <c r="C694" s="193"/>
      <c r="D694" s="194" t="s">
        <v>357</v>
      </c>
      <c r="E694" s="195" t="s">
        <v>19</v>
      </c>
      <c r="F694" s="196" t="s">
        <v>6342</v>
      </c>
      <c r="G694" s="193"/>
      <c r="H694" s="195" t="s">
        <v>19</v>
      </c>
      <c r="I694" s="197"/>
      <c r="J694" s="193"/>
      <c r="K694" s="193"/>
      <c r="L694" s="198"/>
      <c r="M694" s="199"/>
      <c r="N694" s="200"/>
      <c r="O694" s="200"/>
      <c r="P694" s="200"/>
      <c r="Q694" s="200"/>
      <c r="R694" s="200"/>
      <c r="S694" s="200"/>
      <c r="T694" s="201"/>
      <c r="AT694" s="202" t="s">
        <v>357</v>
      </c>
      <c r="AU694" s="202" t="s">
        <v>83</v>
      </c>
      <c r="AV694" s="12" t="s">
        <v>83</v>
      </c>
      <c r="AW694" s="12" t="s">
        <v>37</v>
      </c>
      <c r="AX694" s="12" t="s">
        <v>75</v>
      </c>
      <c r="AY694" s="202" t="s">
        <v>349</v>
      </c>
    </row>
    <row r="695" spans="1:65" s="13" customFormat="1" ht="10.199999999999999">
      <c r="B695" s="203"/>
      <c r="C695" s="204"/>
      <c r="D695" s="194" t="s">
        <v>357</v>
      </c>
      <c r="E695" s="205" t="s">
        <v>19</v>
      </c>
      <c r="F695" s="206" t="s">
        <v>6349</v>
      </c>
      <c r="G695" s="204"/>
      <c r="H695" s="207">
        <v>322</v>
      </c>
      <c r="I695" s="208"/>
      <c r="J695" s="204"/>
      <c r="K695" s="204"/>
      <c r="L695" s="209"/>
      <c r="M695" s="210"/>
      <c r="N695" s="211"/>
      <c r="O695" s="211"/>
      <c r="P695" s="211"/>
      <c r="Q695" s="211"/>
      <c r="R695" s="211"/>
      <c r="S695" s="211"/>
      <c r="T695" s="212"/>
      <c r="AT695" s="213" t="s">
        <v>357</v>
      </c>
      <c r="AU695" s="213" t="s">
        <v>83</v>
      </c>
      <c r="AV695" s="13" t="s">
        <v>85</v>
      </c>
      <c r="AW695" s="13" t="s">
        <v>37</v>
      </c>
      <c r="AX695" s="13" t="s">
        <v>75</v>
      </c>
      <c r="AY695" s="213" t="s">
        <v>349</v>
      </c>
    </row>
    <row r="696" spans="1:65" s="12" customFormat="1" ht="10.199999999999999">
      <c r="B696" s="192"/>
      <c r="C696" s="193"/>
      <c r="D696" s="194" t="s">
        <v>357</v>
      </c>
      <c r="E696" s="195" t="s">
        <v>19</v>
      </c>
      <c r="F696" s="196" t="s">
        <v>6136</v>
      </c>
      <c r="G696" s="193"/>
      <c r="H696" s="195" t="s">
        <v>19</v>
      </c>
      <c r="I696" s="197"/>
      <c r="J696" s="193"/>
      <c r="K696" s="193"/>
      <c r="L696" s="198"/>
      <c r="M696" s="199"/>
      <c r="N696" s="200"/>
      <c r="O696" s="200"/>
      <c r="P696" s="200"/>
      <c r="Q696" s="200"/>
      <c r="R696" s="200"/>
      <c r="S696" s="200"/>
      <c r="T696" s="201"/>
      <c r="AT696" s="202" t="s">
        <v>357</v>
      </c>
      <c r="AU696" s="202" t="s">
        <v>83</v>
      </c>
      <c r="AV696" s="12" t="s">
        <v>83</v>
      </c>
      <c r="AW696" s="12" t="s">
        <v>37</v>
      </c>
      <c r="AX696" s="12" t="s">
        <v>75</v>
      </c>
      <c r="AY696" s="202" t="s">
        <v>349</v>
      </c>
    </row>
    <row r="697" spans="1:65" s="13" customFormat="1" ht="10.199999999999999">
      <c r="B697" s="203"/>
      <c r="C697" s="204"/>
      <c r="D697" s="194" t="s">
        <v>357</v>
      </c>
      <c r="E697" s="205" t="s">
        <v>19</v>
      </c>
      <c r="F697" s="206" t="s">
        <v>3352</v>
      </c>
      <c r="G697" s="204"/>
      <c r="H697" s="207">
        <v>83</v>
      </c>
      <c r="I697" s="208"/>
      <c r="J697" s="204"/>
      <c r="K697" s="204"/>
      <c r="L697" s="209"/>
      <c r="M697" s="210"/>
      <c r="N697" s="211"/>
      <c r="O697" s="211"/>
      <c r="P697" s="211"/>
      <c r="Q697" s="211"/>
      <c r="R697" s="211"/>
      <c r="S697" s="211"/>
      <c r="T697" s="212"/>
      <c r="AT697" s="213" t="s">
        <v>357</v>
      </c>
      <c r="AU697" s="213" t="s">
        <v>83</v>
      </c>
      <c r="AV697" s="13" t="s">
        <v>85</v>
      </c>
      <c r="AW697" s="13" t="s">
        <v>37</v>
      </c>
      <c r="AX697" s="13" t="s">
        <v>75</v>
      </c>
      <c r="AY697" s="213" t="s">
        <v>349</v>
      </c>
    </row>
    <row r="698" spans="1:65" s="12" customFormat="1" ht="10.199999999999999">
      <c r="B698" s="192"/>
      <c r="C698" s="193"/>
      <c r="D698" s="194" t="s">
        <v>357</v>
      </c>
      <c r="E698" s="195" t="s">
        <v>19</v>
      </c>
      <c r="F698" s="196" t="s">
        <v>6326</v>
      </c>
      <c r="G698" s="193"/>
      <c r="H698" s="195" t="s">
        <v>19</v>
      </c>
      <c r="I698" s="197"/>
      <c r="J698" s="193"/>
      <c r="K698" s="193"/>
      <c r="L698" s="198"/>
      <c r="M698" s="199"/>
      <c r="N698" s="200"/>
      <c r="O698" s="200"/>
      <c r="P698" s="200"/>
      <c r="Q698" s="200"/>
      <c r="R698" s="200"/>
      <c r="S698" s="200"/>
      <c r="T698" s="201"/>
      <c r="AT698" s="202" t="s">
        <v>357</v>
      </c>
      <c r="AU698" s="202" t="s">
        <v>83</v>
      </c>
      <c r="AV698" s="12" t="s">
        <v>83</v>
      </c>
      <c r="AW698" s="12" t="s">
        <v>37</v>
      </c>
      <c r="AX698" s="12" t="s">
        <v>75</v>
      </c>
      <c r="AY698" s="202" t="s">
        <v>349</v>
      </c>
    </row>
    <row r="699" spans="1:65" s="13" customFormat="1" ht="10.199999999999999">
      <c r="B699" s="203"/>
      <c r="C699" s="204"/>
      <c r="D699" s="194" t="s">
        <v>357</v>
      </c>
      <c r="E699" s="205" t="s">
        <v>19</v>
      </c>
      <c r="F699" s="206" t="s">
        <v>6452</v>
      </c>
      <c r="G699" s="204"/>
      <c r="H699" s="207">
        <v>12.15</v>
      </c>
      <c r="I699" s="208"/>
      <c r="J699" s="204"/>
      <c r="K699" s="204"/>
      <c r="L699" s="209"/>
      <c r="M699" s="210"/>
      <c r="N699" s="211"/>
      <c r="O699" s="211"/>
      <c r="P699" s="211"/>
      <c r="Q699" s="211"/>
      <c r="R699" s="211"/>
      <c r="S699" s="211"/>
      <c r="T699" s="212"/>
      <c r="AT699" s="213" t="s">
        <v>357</v>
      </c>
      <c r="AU699" s="213" t="s">
        <v>83</v>
      </c>
      <c r="AV699" s="13" t="s">
        <v>85</v>
      </c>
      <c r="AW699" s="13" t="s">
        <v>37</v>
      </c>
      <c r="AX699" s="13" t="s">
        <v>75</v>
      </c>
      <c r="AY699" s="213" t="s">
        <v>349</v>
      </c>
    </row>
    <row r="700" spans="1:65" s="14" customFormat="1" ht="10.199999999999999">
      <c r="B700" s="214"/>
      <c r="C700" s="215"/>
      <c r="D700" s="194" t="s">
        <v>357</v>
      </c>
      <c r="E700" s="216" t="s">
        <v>19</v>
      </c>
      <c r="F700" s="217" t="s">
        <v>360</v>
      </c>
      <c r="G700" s="215"/>
      <c r="H700" s="218">
        <v>417.15</v>
      </c>
      <c r="I700" s="219"/>
      <c r="J700" s="215"/>
      <c r="K700" s="215"/>
      <c r="L700" s="220"/>
      <c r="M700" s="221"/>
      <c r="N700" s="222"/>
      <c r="O700" s="222"/>
      <c r="P700" s="222"/>
      <c r="Q700" s="222"/>
      <c r="R700" s="222"/>
      <c r="S700" s="222"/>
      <c r="T700" s="223"/>
      <c r="AT700" s="224" t="s">
        <v>357</v>
      </c>
      <c r="AU700" s="224" t="s">
        <v>83</v>
      </c>
      <c r="AV700" s="14" t="s">
        <v>187</v>
      </c>
      <c r="AW700" s="14" t="s">
        <v>37</v>
      </c>
      <c r="AX700" s="14" t="s">
        <v>83</v>
      </c>
      <c r="AY700" s="224" t="s">
        <v>349</v>
      </c>
    </row>
    <row r="701" spans="1:65" s="2" customFormat="1" ht="21.75" customHeight="1">
      <c r="A701" s="37"/>
      <c r="B701" s="38"/>
      <c r="C701" s="174" t="s">
        <v>899</v>
      </c>
      <c r="D701" s="174" t="s">
        <v>350</v>
      </c>
      <c r="E701" s="175" t="s">
        <v>6453</v>
      </c>
      <c r="F701" s="176" t="s">
        <v>6454</v>
      </c>
      <c r="G701" s="177" t="s">
        <v>435</v>
      </c>
      <c r="H701" s="178">
        <v>213.21</v>
      </c>
      <c r="I701" s="179"/>
      <c r="J701" s="180">
        <f>ROUND(I701*H701,2)</f>
        <v>0</v>
      </c>
      <c r="K701" s="176" t="s">
        <v>6024</v>
      </c>
      <c r="L701" s="42"/>
      <c r="M701" s="181" t="s">
        <v>19</v>
      </c>
      <c r="N701" s="182" t="s">
        <v>46</v>
      </c>
      <c r="O701" s="67"/>
      <c r="P701" s="183">
        <f>O701*H701</f>
        <v>0</v>
      </c>
      <c r="Q701" s="183">
        <v>0</v>
      </c>
      <c r="R701" s="183">
        <f>Q701*H701</f>
        <v>0</v>
      </c>
      <c r="S701" s="183">
        <v>0</v>
      </c>
      <c r="T701" s="184">
        <f>S701*H701</f>
        <v>0</v>
      </c>
      <c r="U701" s="37"/>
      <c r="V701" s="37"/>
      <c r="W701" s="37"/>
      <c r="X701" s="37"/>
      <c r="Y701" s="37"/>
      <c r="Z701" s="37"/>
      <c r="AA701" s="37"/>
      <c r="AB701" s="37"/>
      <c r="AC701" s="37"/>
      <c r="AD701" s="37"/>
      <c r="AE701" s="37"/>
      <c r="AR701" s="185" t="s">
        <v>396</v>
      </c>
      <c r="AT701" s="185" t="s">
        <v>350</v>
      </c>
      <c r="AU701" s="185" t="s">
        <v>83</v>
      </c>
      <c r="AY701" s="20" t="s">
        <v>349</v>
      </c>
      <c r="BE701" s="186">
        <f>IF(N701="základní",J701,0)</f>
        <v>0</v>
      </c>
      <c r="BF701" s="186">
        <f>IF(N701="snížená",J701,0)</f>
        <v>0</v>
      </c>
      <c r="BG701" s="186">
        <f>IF(N701="zákl. přenesená",J701,0)</f>
        <v>0</v>
      </c>
      <c r="BH701" s="186">
        <f>IF(N701="sníž. přenesená",J701,0)</f>
        <v>0</v>
      </c>
      <c r="BI701" s="186">
        <f>IF(N701="nulová",J701,0)</f>
        <v>0</v>
      </c>
      <c r="BJ701" s="20" t="s">
        <v>83</v>
      </c>
      <c r="BK701" s="186">
        <f>ROUND(I701*H701,2)</f>
        <v>0</v>
      </c>
      <c r="BL701" s="20" t="s">
        <v>396</v>
      </c>
      <c r="BM701" s="185" t="s">
        <v>5952</v>
      </c>
    </row>
    <row r="702" spans="1:65" s="12" customFormat="1" ht="10.199999999999999">
      <c r="B702" s="192"/>
      <c r="C702" s="193"/>
      <c r="D702" s="194" t="s">
        <v>357</v>
      </c>
      <c r="E702" s="195" t="s">
        <v>19</v>
      </c>
      <c r="F702" s="196" t="s">
        <v>6342</v>
      </c>
      <c r="G702" s="193"/>
      <c r="H702" s="195" t="s">
        <v>19</v>
      </c>
      <c r="I702" s="197"/>
      <c r="J702" s="193"/>
      <c r="K702" s="193"/>
      <c r="L702" s="198"/>
      <c r="M702" s="199"/>
      <c r="N702" s="200"/>
      <c r="O702" s="200"/>
      <c r="P702" s="200"/>
      <c r="Q702" s="200"/>
      <c r="R702" s="200"/>
      <c r="S702" s="200"/>
      <c r="T702" s="201"/>
      <c r="AT702" s="202" t="s">
        <v>357</v>
      </c>
      <c r="AU702" s="202" t="s">
        <v>83</v>
      </c>
      <c r="AV702" s="12" t="s">
        <v>83</v>
      </c>
      <c r="AW702" s="12" t="s">
        <v>37</v>
      </c>
      <c r="AX702" s="12" t="s">
        <v>75</v>
      </c>
      <c r="AY702" s="202" t="s">
        <v>349</v>
      </c>
    </row>
    <row r="703" spans="1:65" s="13" customFormat="1" ht="10.199999999999999">
      <c r="B703" s="203"/>
      <c r="C703" s="204"/>
      <c r="D703" s="194" t="s">
        <v>357</v>
      </c>
      <c r="E703" s="205" t="s">
        <v>19</v>
      </c>
      <c r="F703" s="206" t="s">
        <v>6352</v>
      </c>
      <c r="G703" s="204"/>
      <c r="H703" s="207">
        <v>194</v>
      </c>
      <c r="I703" s="208"/>
      <c r="J703" s="204"/>
      <c r="K703" s="204"/>
      <c r="L703" s="209"/>
      <c r="M703" s="210"/>
      <c r="N703" s="211"/>
      <c r="O703" s="211"/>
      <c r="P703" s="211"/>
      <c r="Q703" s="211"/>
      <c r="R703" s="211"/>
      <c r="S703" s="211"/>
      <c r="T703" s="212"/>
      <c r="AT703" s="213" t="s">
        <v>357</v>
      </c>
      <c r="AU703" s="213" t="s">
        <v>83</v>
      </c>
      <c r="AV703" s="13" t="s">
        <v>85</v>
      </c>
      <c r="AW703" s="13" t="s">
        <v>37</v>
      </c>
      <c r="AX703" s="13" t="s">
        <v>75</v>
      </c>
      <c r="AY703" s="213" t="s">
        <v>349</v>
      </c>
    </row>
    <row r="704" spans="1:65" s="12" customFormat="1" ht="10.199999999999999">
      <c r="B704" s="192"/>
      <c r="C704" s="193"/>
      <c r="D704" s="194" t="s">
        <v>357</v>
      </c>
      <c r="E704" s="195" t="s">
        <v>19</v>
      </c>
      <c r="F704" s="196" t="s">
        <v>6133</v>
      </c>
      <c r="G704" s="193"/>
      <c r="H704" s="195" t="s">
        <v>19</v>
      </c>
      <c r="I704" s="197"/>
      <c r="J704" s="193"/>
      <c r="K704" s="193"/>
      <c r="L704" s="198"/>
      <c r="M704" s="199"/>
      <c r="N704" s="200"/>
      <c r="O704" s="200"/>
      <c r="P704" s="200"/>
      <c r="Q704" s="200"/>
      <c r="R704" s="200"/>
      <c r="S704" s="200"/>
      <c r="T704" s="201"/>
      <c r="AT704" s="202" t="s">
        <v>357</v>
      </c>
      <c r="AU704" s="202" t="s">
        <v>83</v>
      </c>
      <c r="AV704" s="12" t="s">
        <v>83</v>
      </c>
      <c r="AW704" s="12" t="s">
        <v>37</v>
      </c>
      <c r="AX704" s="12" t="s">
        <v>75</v>
      </c>
      <c r="AY704" s="202" t="s">
        <v>349</v>
      </c>
    </row>
    <row r="705" spans="1:65" s="13" customFormat="1" ht="10.199999999999999">
      <c r="B705" s="203"/>
      <c r="C705" s="204"/>
      <c r="D705" s="194" t="s">
        <v>357</v>
      </c>
      <c r="E705" s="205" t="s">
        <v>19</v>
      </c>
      <c r="F705" s="206" t="s">
        <v>424</v>
      </c>
      <c r="G705" s="204"/>
      <c r="H705" s="207">
        <v>13</v>
      </c>
      <c r="I705" s="208"/>
      <c r="J705" s="204"/>
      <c r="K705" s="204"/>
      <c r="L705" s="209"/>
      <c r="M705" s="210"/>
      <c r="N705" s="211"/>
      <c r="O705" s="211"/>
      <c r="P705" s="211"/>
      <c r="Q705" s="211"/>
      <c r="R705" s="211"/>
      <c r="S705" s="211"/>
      <c r="T705" s="212"/>
      <c r="AT705" s="213" t="s">
        <v>357</v>
      </c>
      <c r="AU705" s="213" t="s">
        <v>83</v>
      </c>
      <c r="AV705" s="13" t="s">
        <v>85</v>
      </c>
      <c r="AW705" s="13" t="s">
        <v>37</v>
      </c>
      <c r="AX705" s="13" t="s">
        <v>75</v>
      </c>
      <c r="AY705" s="213" t="s">
        <v>349</v>
      </c>
    </row>
    <row r="706" spans="1:65" s="12" customFormat="1" ht="10.199999999999999">
      <c r="B706" s="192"/>
      <c r="C706" s="193"/>
      <c r="D706" s="194" t="s">
        <v>357</v>
      </c>
      <c r="E706" s="195" t="s">
        <v>19</v>
      </c>
      <c r="F706" s="196" t="s">
        <v>6326</v>
      </c>
      <c r="G706" s="193"/>
      <c r="H706" s="195" t="s">
        <v>19</v>
      </c>
      <c r="I706" s="197"/>
      <c r="J706" s="193"/>
      <c r="K706" s="193"/>
      <c r="L706" s="198"/>
      <c r="M706" s="199"/>
      <c r="N706" s="200"/>
      <c r="O706" s="200"/>
      <c r="P706" s="200"/>
      <c r="Q706" s="200"/>
      <c r="R706" s="200"/>
      <c r="S706" s="200"/>
      <c r="T706" s="201"/>
      <c r="AT706" s="202" t="s">
        <v>357</v>
      </c>
      <c r="AU706" s="202" t="s">
        <v>83</v>
      </c>
      <c r="AV706" s="12" t="s">
        <v>83</v>
      </c>
      <c r="AW706" s="12" t="s">
        <v>37</v>
      </c>
      <c r="AX706" s="12" t="s">
        <v>75</v>
      </c>
      <c r="AY706" s="202" t="s">
        <v>349</v>
      </c>
    </row>
    <row r="707" spans="1:65" s="13" customFormat="1" ht="10.199999999999999">
      <c r="B707" s="203"/>
      <c r="C707" s="204"/>
      <c r="D707" s="194" t="s">
        <v>357</v>
      </c>
      <c r="E707" s="205" t="s">
        <v>19</v>
      </c>
      <c r="F707" s="206" t="s">
        <v>6455</v>
      </c>
      <c r="G707" s="204"/>
      <c r="H707" s="207">
        <v>6.21</v>
      </c>
      <c r="I707" s="208"/>
      <c r="J707" s="204"/>
      <c r="K707" s="204"/>
      <c r="L707" s="209"/>
      <c r="M707" s="210"/>
      <c r="N707" s="211"/>
      <c r="O707" s="211"/>
      <c r="P707" s="211"/>
      <c r="Q707" s="211"/>
      <c r="R707" s="211"/>
      <c r="S707" s="211"/>
      <c r="T707" s="212"/>
      <c r="AT707" s="213" t="s">
        <v>357</v>
      </c>
      <c r="AU707" s="213" t="s">
        <v>83</v>
      </c>
      <c r="AV707" s="13" t="s">
        <v>85</v>
      </c>
      <c r="AW707" s="13" t="s">
        <v>37</v>
      </c>
      <c r="AX707" s="13" t="s">
        <v>75</v>
      </c>
      <c r="AY707" s="213" t="s">
        <v>349</v>
      </c>
    </row>
    <row r="708" spans="1:65" s="14" customFormat="1" ht="10.199999999999999">
      <c r="B708" s="214"/>
      <c r="C708" s="215"/>
      <c r="D708" s="194" t="s">
        <v>357</v>
      </c>
      <c r="E708" s="216" t="s">
        <v>19</v>
      </c>
      <c r="F708" s="217" t="s">
        <v>360</v>
      </c>
      <c r="G708" s="215"/>
      <c r="H708" s="218">
        <v>213.21</v>
      </c>
      <c r="I708" s="219"/>
      <c r="J708" s="215"/>
      <c r="K708" s="215"/>
      <c r="L708" s="220"/>
      <c r="M708" s="221"/>
      <c r="N708" s="222"/>
      <c r="O708" s="222"/>
      <c r="P708" s="222"/>
      <c r="Q708" s="222"/>
      <c r="R708" s="222"/>
      <c r="S708" s="222"/>
      <c r="T708" s="223"/>
      <c r="AT708" s="224" t="s">
        <v>357</v>
      </c>
      <c r="AU708" s="224" t="s">
        <v>83</v>
      </c>
      <c r="AV708" s="14" t="s">
        <v>187</v>
      </c>
      <c r="AW708" s="14" t="s">
        <v>37</v>
      </c>
      <c r="AX708" s="14" t="s">
        <v>83</v>
      </c>
      <c r="AY708" s="224" t="s">
        <v>349</v>
      </c>
    </row>
    <row r="709" spans="1:65" s="2" customFormat="1" ht="21.75" customHeight="1">
      <c r="A709" s="37"/>
      <c r="B709" s="38"/>
      <c r="C709" s="174" t="s">
        <v>3620</v>
      </c>
      <c r="D709" s="174" t="s">
        <v>350</v>
      </c>
      <c r="E709" s="175" t="s">
        <v>6456</v>
      </c>
      <c r="F709" s="176" t="s">
        <v>6457</v>
      </c>
      <c r="G709" s="177" t="s">
        <v>435</v>
      </c>
      <c r="H709" s="178">
        <v>152.44</v>
      </c>
      <c r="I709" s="179"/>
      <c r="J709" s="180">
        <f>ROUND(I709*H709,2)</f>
        <v>0</v>
      </c>
      <c r="K709" s="176" t="s">
        <v>6024</v>
      </c>
      <c r="L709" s="42"/>
      <c r="M709" s="181" t="s">
        <v>19</v>
      </c>
      <c r="N709" s="182" t="s">
        <v>46</v>
      </c>
      <c r="O709" s="67"/>
      <c r="P709" s="183">
        <f>O709*H709</f>
        <v>0</v>
      </c>
      <c r="Q709" s="183">
        <v>0</v>
      </c>
      <c r="R709" s="183">
        <f>Q709*H709</f>
        <v>0</v>
      </c>
      <c r="S709" s="183">
        <v>0</v>
      </c>
      <c r="T709" s="184">
        <f>S709*H709</f>
        <v>0</v>
      </c>
      <c r="U709" s="37"/>
      <c r="V709" s="37"/>
      <c r="W709" s="37"/>
      <c r="X709" s="37"/>
      <c r="Y709" s="37"/>
      <c r="Z709" s="37"/>
      <c r="AA709" s="37"/>
      <c r="AB709" s="37"/>
      <c r="AC709" s="37"/>
      <c r="AD709" s="37"/>
      <c r="AE709" s="37"/>
      <c r="AR709" s="185" t="s">
        <v>396</v>
      </c>
      <c r="AT709" s="185" t="s">
        <v>350</v>
      </c>
      <c r="AU709" s="185" t="s">
        <v>83</v>
      </c>
      <c r="AY709" s="20" t="s">
        <v>349</v>
      </c>
      <c r="BE709" s="186">
        <f>IF(N709="základní",J709,0)</f>
        <v>0</v>
      </c>
      <c r="BF709" s="186">
        <f>IF(N709="snížená",J709,0)</f>
        <v>0</v>
      </c>
      <c r="BG709" s="186">
        <f>IF(N709="zákl. přenesená",J709,0)</f>
        <v>0</v>
      </c>
      <c r="BH709" s="186">
        <f>IF(N709="sníž. přenesená",J709,0)</f>
        <v>0</v>
      </c>
      <c r="BI709" s="186">
        <f>IF(N709="nulová",J709,0)</f>
        <v>0</v>
      </c>
      <c r="BJ709" s="20" t="s">
        <v>83</v>
      </c>
      <c r="BK709" s="186">
        <f>ROUND(I709*H709,2)</f>
        <v>0</v>
      </c>
      <c r="BL709" s="20" t="s">
        <v>396</v>
      </c>
      <c r="BM709" s="185" t="s">
        <v>5959</v>
      </c>
    </row>
    <row r="710" spans="1:65" s="12" customFormat="1" ht="10.199999999999999">
      <c r="B710" s="192"/>
      <c r="C710" s="193"/>
      <c r="D710" s="194" t="s">
        <v>357</v>
      </c>
      <c r="E710" s="195" t="s">
        <v>19</v>
      </c>
      <c r="F710" s="196" t="s">
        <v>6145</v>
      </c>
      <c r="G710" s="193"/>
      <c r="H710" s="195" t="s">
        <v>19</v>
      </c>
      <c r="I710" s="197"/>
      <c r="J710" s="193"/>
      <c r="K710" s="193"/>
      <c r="L710" s="198"/>
      <c r="M710" s="199"/>
      <c r="N710" s="200"/>
      <c r="O710" s="200"/>
      <c r="P710" s="200"/>
      <c r="Q710" s="200"/>
      <c r="R710" s="200"/>
      <c r="S710" s="200"/>
      <c r="T710" s="201"/>
      <c r="AT710" s="202" t="s">
        <v>357</v>
      </c>
      <c r="AU710" s="202" t="s">
        <v>83</v>
      </c>
      <c r="AV710" s="12" t="s">
        <v>83</v>
      </c>
      <c r="AW710" s="12" t="s">
        <v>37</v>
      </c>
      <c r="AX710" s="12" t="s">
        <v>75</v>
      </c>
      <c r="AY710" s="202" t="s">
        <v>349</v>
      </c>
    </row>
    <row r="711" spans="1:65" s="13" customFormat="1" ht="10.199999999999999">
      <c r="B711" s="203"/>
      <c r="C711" s="204"/>
      <c r="D711" s="194" t="s">
        <v>357</v>
      </c>
      <c r="E711" s="205" t="s">
        <v>19</v>
      </c>
      <c r="F711" s="206" t="s">
        <v>6355</v>
      </c>
      <c r="G711" s="204"/>
      <c r="H711" s="207">
        <v>148</v>
      </c>
      <c r="I711" s="208"/>
      <c r="J711" s="204"/>
      <c r="K711" s="204"/>
      <c r="L711" s="209"/>
      <c r="M711" s="210"/>
      <c r="N711" s="211"/>
      <c r="O711" s="211"/>
      <c r="P711" s="211"/>
      <c r="Q711" s="211"/>
      <c r="R711" s="211"/>
      <c r="S711" s="211"/>
      <c r="T711" s="212"/>
      <c r="AT711" s="213" t="s">
        <v>357</v>
      </c>
      <c r="AU711" s="213" t="s">
        <v>83</v>
      </c>
      <c r="AV711" s="13" t="s">
        <v>85</v>
      </c>
      <c r="AW711" s="13" t="s">
        <v>37</v>
      </c>
      <c r="AX711" s="13" t="s">
        <v>75</v>
      </c>
      <c r="AY711" s="213" t="s">
        <v>349</v>
      </c>
    </row>
    <row r="712" spans="1:65" s="12" customFormat="1" ht="10.199999999999999">
      <c r="B712" s="192"/>
      <c r="C712" s="193"/>
      <c r="D712" s="194" t="s">
        <v>357</v>
      </c>
      <c r="E712" s="195" t="s">
        <v>19</v>
      </c>
      <c r="F712" s="196" t="s">
        <v>6326</v>
      </c>
      <c r="G712" s="193"/>
      <c r="H712" s="195" t="s">
        <v>19</v>
      </c>
      <c r="I712" s="197"/>
      <c r="J712" s="193"/>
      <c r="K712" s="193"/>
      <c r="L712" s="198"/>
      <c r="M712" s="199"/>
      <c r="N712" s="200"/>
      <c r="O712" s="200"/>
      <c r="P712" s="200"/>
      <c r="Q712" s="200"/>
      <c r="R712" s="200"/>
      <c r="S712" s="200"/>
      <c r="T712" s="201"/>
      <c r="AT712" s="202" t="s">
        <v>357</v>
      </c>
      <c r="AU712" s="202" t="s">
        <v>83</v>
      </c>
      <c r="AV712" s="12" t="s">
        <v>83</v>
      </c>
      <c r="AW712" s="12" t="s">
        <v>37</v>
      </c>
      <c r="AX712" s="12" t="s">
        <v>75</v>
      </c>
      <c r="AY712" s="202" t="s">
        <v>349</v>
      </c>
    </row>
    <row r="713" spans="1:65" s="13" customFormat="1" ht="10.199999999999999">
      <c r="B713" s="203"/>
      <c r="C713" s="204"/>
      <c r="D713" s="194" t="s">
        <v>357</v>
      </c>
      <c r="E713" s="205" t="s">
        <v>19</v>
      </c>
      <c r="F713" s="206" t="s">
        <v>6458</v>
      </c>
      <c r="G713" s="204"/>
      <c r="H713" s="207">
        <v>4.4400000000000004</v>
      </c>
      <c r="I713" s="208"/>
      <c r="J713" s="204"/>
      <c r="K713" s="204"/>
      <c r="L713" s="209"/>
      <c r="M713" s="210"/>
      <c r="N713" s="211"/>
      <c r="O713" s="211"/>
      <c r="P713" s="211"/>
      <c r="Q713" s="211"/>
      <c r="R713" s="211"/>
      <c r="S713" s="211"/>
      <c r="T713" s="212"/>
      <c r="AT713" s="213" t="s">
        <v>357</v>
      </c>
      <c r="AU713" s="213" t="s">
        <v>83</v>
      </c>
      <c r="AV713" s="13" t="s">
        <v>85</v>
      </c>
      <c r="AW713" s="13" t="s">
        <v>37</v>
      </c>
      <c r="AX713" s="13" t="s">
        <v>75</v>
      </c>
      <c r="AY713" s="213" t="s">
        <v>349</v>
      </c>
    </row>
    <row r="714" spans="1:65" s="14" customFormat="1" ht="10.199999999999999">
      <c r="B714" s="214"/>
      <c r="C714" s="215"/>
      <c r="D714" s="194" t="s">
        <v>357</v>
      </c>
      <c r="E714" s="216" t="s">
        <v>19</v>
      </c>
      <c r="F714" s="217" t="s">
        <v>360</v>
      </c>
      <c r="G714" s="215"/>
      <c r="H714" s="218">
        <v>152.44</v>
      </c>
      <c r="I714" s="219"/>
      <c r="J714" s="215"/>
      <c r="K714" s="215"/>
      <c r="L714" s="220"/>
      <c r="M714" s="221"/>
      <c r="N714" s="222"/>
      <c r="O714" s="222"/>
      <c r="P714" s="222"/>
      <c r="Q714" s="222"/>
      <c r="R714" s="222"/>
      <c r="S714" s="222"/>
      <c r="T714" s="223"/>
      <c r="AT714" s="224" t="s">
        <v>357</v>
      </c>
      <c r="AU714" s="224" t="s">
        <v>83</v>
      </c>
      <c r="AV714" s="14" t="s">
        <v>187</v>
      </c>
      <c r="AW714" s="14" t="s">
        <v>37</v>
      </c>
      <c r="AX714" s="14" t="s">
        <v>83</v>
      </c>
      <c r="AY714" s="224" t="s">
        <v>349</v>
      </c>
    </row>
    <row r="715" spans="1:65" s="2" customFormat="1" ht="21.75" customHeight="1">
      <c r="A715" s="37"/>
      <c r="B715" s="38"/>
      <c r="C715" s="174" t="s">
        <v>903</v>
      </c>
      <c r="D715" s="174" t="s">
        <v>350</v>
      </c>
      <c r="E715" s="175" t="s">
        <v>6459</v>
      </c>
      <c r="F715" s="176" t="s">
        <v>6460</v>
      </c>
      <c r="G715" s="177" t="s">
        <v>435</v>
      </c>
      <c r="H715" s="178">
        <v>256.47000000000003</v>
      </c>
      <c r="I715" s="179"/>
      <c r="J715" s="180">
        <f>ROUND(I715*H715,2)</f>
        <v>0</v>
      </c>
      <c r="K715" s="176" t="s">
        <v>6024</v>
      </c>
      <c r="L715" s="42"/>
      <c r="M715" s="181" t="s">
        <v>19</v>
      </c>
      <c r="N715" s="182" t="s">
        <v>46</v>
      </c>
      <c r="O715" s="67"/>
      <c r="P715" s="183">
        <f>O715*H715</f>
        <v>0</v>
      </c>
      <c r="Q715" s="183">
        <v>0</v>
      </c>
      <c r="R715" s="183">
        <f>Q715*H715</f>
        <v>0</v>
      </c>
      <c r="S715" s="183">
        <v>0</v>
      </c>
      <c r="T715" s="184">
        <f>S715*H715</f>
        <v>0</v>
      </c>
      <c r="U715" s="37"/>
      <c r="V715" s="37"/>
      <c r="W715" s="37"/>
      <c r="X715" s="37"/>
      <c r="Y715" s="37"/>
      <c r="Z715" s="37"/>
      <c r="AA715" s="37"/>
      <c r="AB715" s="37"/>
      <c r="AC715" s="37"/>
      <c r="AD715" s="37"/>
      <c r="AE715" s="37"/>
      <c r="AR715" s="185" t="s">
        <v>396</v>
      </c>
      <c r="AT715" s="185" t="s">
        <v>350</v>
      </c>
      <c r="AU715" s="185" t="s">
        <v>83</v>
      </c>
      <c r="AY715" s="20" t="s">
        <v>349</v>
      </c>
      <c r="BE715" s="186">
        <f>IF(N715="základní",J715,0)</f>
        <v>0</v>
      </c>
      <c r="BF715" s="186">
        <f>IF(N715="snížená",J715,0)</f>
        <v>0</v>
      </c>
      <c r="BG715" s="186">
        <f>IF(N715="zákl. přenesená",J715,0)</f>
        <v>0</v>
      </c>
      <c r="BH715" s="186">
        <f>IF(N715="sníž. přenesená",J715,0)</f>
        <v>0</v>
      </c>
      <c r="BI715" s="186">
        <f>IF(N715="nulová",J715,0)</f>
        <v>0</v>
      </c>
      <c r="BJ715" s="20" t="s">
        <v>83</v>
      </c>
      <c r="BK715" s="186">
        <f>ROUND(I715*H715,2)</f>
        <v>0</v>
      </c>
      <c r="BL715" s="20" t="s">
        <v>396</v>
      </c>
      <c r="BM715" s="185" t="s">
        <v>5967</v>
      </c>
    </row>
    <row r="716" spans="1:65" s="12" customFormat="1" ht="10.199999999999999">
      <c r="B716" s="192"/>
      <c r="C716" s="193"/>
      <c r="D716" s="194" t="s">
        <v>357</v>
      </c>
      <c r="E716" s="195" t="s">
        <v>19</v>
      </c>
      <c r="F716" s="196" t="s">
        <v>6145</v>
      </c>
      <c r="G716" s="193"/>
      <c r="H716" s="195" t="s">
        <v>19</v>
      </c>
      <c r="I716" s="197"/>
      <c r="J716" s="193"/>
      <c r="K716" s="193"/>
      <c r="L716" s="198"/>
      <c r="M716" s="199"/>
      <c r="N716" s="200"/>
      <c r="O716" s="200"/>
      <c r="P716" s="200"/>
      <c r="Q716" s="200"/>
      <c r="R716" s="200"/>
      <c r="S716" s="200"/>
      <c r="T716" s="201"/>
      <c r="AT716" s="202" t="s">
        <v>357</v>
      </c>
      <c r="AU716" s="202" t="s">
        <v>83</v>
      </c>
      <c r="AV716" s="12" t="s">
        <v>83</v>
      </c>
      <c r="AW716" s="12" t="s">
        <v>37</v>
      </c>
      <c r="AX716" s="12" t="s">
        <v>75</v>
      </c>
      <c r="AY716" s="202" t="s">
        <v>349</v>
      </c>
    </row>
    <row r="717" spans="1:65" s="13" customFormat="1" ht="10.199999999999999">
      <c r="B717" s="203"/>
      <c r="C717" s="204"/>
      <c r="D717" s="194" t="s">
        <v>357</v>
      </c>
      <c r="E717" s="205" t="s">
        <v>19</v>
      </c>
      <c r="F717" s="206" t="s">
        <v>6358</v>
      </c>
      <c r="G717" s="204"/>
      <c r="H717" s="207">
        <v>249</v>
      </c>
      <c r="I717" s="208"/>
      <c r="J717" s="204"/>
      <c r="K717" s="204"/>
      <c r="L717" s="209"/>
      <c r="M717" s="210"/>
      <c r="N717" s="211"/>
      <c r="O717" s="211"/>
      <c r="P717" s="211"/>
      <c r="Q717" s="211"/>
      <c r="R717" s="211"/>
      <c r="S717" s="211"/>
      <c r="T717" s="212"/>
      <c r="AT717" s="213" t="s">
        <v>357</v>
      </c>
      <c r="AU717" s="213" t="s">
        <v>83</v>
      </c>
      <c r="AV717" s="13" t="s">
        <v>85</v>
      </c>
      <c r="AW717" s="13" t="s">
        <v>37</v>
      </c>
      <c r="AX717" s="13" t="s">
        <v>75</v>
      </c>
      <c r="AY717" s="213" t="s">
        <v>349</v>
      </c>
    </row>
    <row r="718" spans="1:65" s="12" customFormat="1" ht="10.199999999999999">
      <c r="B718" s="192"/>
      <c r="C718" s="193"/>
      <c r="D718" s="194" t="s">
        <v>357</v>
      </c>
      <c r="E718" s="195" t="s">
        <v>19</v>
      </c>
      <c r="F718" s="196" t="s">
        <v>6326</v>
      </c>
      <c r="G718" s="193"/>
      <c r="H718" s="195" t="s">
        <v>19</v>
      </c>
      <c r="I718" s="197"/>
      <c r="J718" s="193"/>
      <c r="K718" s="193"/>
      <c r="L718" s="198"/>
      <c r="M718" s="199"/>
      <c r="N718" s="200"/>
      <c r="O718" s="200"/>
      <c r="P718" s="200"/>
      <c r="Q718" s="200"/>
      <c r="R718" s="200"/>
      <c r="S718" s="200"/>
      <c r="T718" s="201"/>
      <c r="AT718" s="202" t="s">
        <v>357</v>
      </c>
      <c r="AU718" s="202" t="s">
        <v>83</v>
      </c>
      <c r="AV718" s="12" t="s">
        <v>83</v>
      </c>
      <c r="AW718" s="12" t="s">
        <v>37</v>
      </c>
      <c r="AX718" s="12" t="s">
        <v>75</v>
      </c>
      <c r="AY718" s="202" t="s">
        <v>349</v>
      </c>
    </row>
    <row r="719" spans="1:65" s="13" customFormat="1" ht="10.199999999999999">
      <c r="B719" s="203"/>
      <c r="C719" s="204"/>
      <c r="D719" s="194" t="s">
        <v>357</v>
      </c>
      <c r="E719" s="205" t="s">
        <v>19</v>
      </c>
      <c r="F719" s="206" t="s">
        <v>6461</v>
      </c>
      <c r="G719" s="204"/>
      <c r="H719" s="207">
        <v>7.47</v>
      </c>
      <c r="I719" s="208"/>
      <c r="J719" s="204"/>
      <c r="K719" s="204"/>
      <c r="L719" s="209"/>
      <c r="M719" s="210"/>
      <c r="N719" s="211"/>
      <c r="O719" s="211"/>
      <c r="P719" s="211"/>
      <c r="Q719" s="211"/>
      <c r="R719" s="211"/>
      <c r="S719" s="211"/>
      <c r="T719" s="212"/>
      <c r="AT719" s="213" t="s">
        <v>357</v>
      </c>
      <c r="AU719" s="213" t="s">
        <v>83</v>
      </c>
      <c r="AV719" s="13" t="s">
        <v>85</v>
      </c>
      <c r="AW719" s="13" t="s">
        <v>37</v>
      </c>
      <c r="AX719" s="13" t="s">
        <v>75</v>
      </c>
      <c r="AY719" s="213" t="s">
        <v>349</v>
      </c>
    </row>
    <row r="720" spans="1:65" s="14" customFormat="1" ht="10.199999999999999">
      <c r="B720" s="214"/>
      <c r="C720" s="215"/>
      <c r="D720" s="194" t="s">
        <v>357</v>
      </c>
      <c r="E720" s="216" t="s">
        <v>19</v>
      </c>
      <c r="F720" s="217" t="s">
        <v>360</v>
      </c>
      <c r="G720" s="215"/>
      <c r="H720" s="218">
        <v>256.47000000000003</v>
      </c>
      <c r="I720" s="219"/>
      <c r="J720" s="215"/>
      <c r="K720" s="215"/>
      <c r="L720" s="220"/>
      <c r="M720" s="221"/>
      <c r="N720" s="222"/>
      <c r="O720" s="222"/>
      <c r="P720" s="222"/>
      <c r="Q720" s="222"/>
      <c r="R720" s="222"/>
      <c r="S720" s="222"/>
      <c r="T720" s="223"/>
      <c r="AT720" s="224" t="s">
        <v>357</v>
      </c>
      <c r="AU720" s="224" t="s">
        <v>83</v>
      </c>
      <c r="AV720" s="14" t="s">
        <v>187</v>
      </c>
      <c r="AW720" s="14" t="s">
        <v>37</v>
      </c>
      <c r="AX720" s="14" t="s">
        <v>83</v>
      </c>
      <c r="AY720" s="224" t="s">
        <v>349</v>
      </c>
    </row>
    <row r="721" spans="1:65" s="2" customFormat="1" ht="21.75" customHeight="1">
      <c r="A721" s="37"/>
      <c r="B721" s="38"/>
      <c r="C721" s="174" t="s">
        <v>5465</v>
      </c>
      <c r="D721" s="174" t="s">
        <v>350</v>
      </c>
      <c r="E721" s="175" t="s">
        <v>6462</v>
      </c>
      <c r="F721" s="176" t="s">
        <v>6463</v>
      </c>
      <c r="G721" s="177" t="s">
        <v>435</v>
      </c>
      <c r="H721" s="178">
        <v>59.74</v>
      </c>
      <c r="I721" s="179"/>
      <c r="J721" s="180">
        <f>ROUND(I721*H721,2)</f>
        <v>0</v>
      </c>
      <c r="K721" s="176" t="s">
        <v>6024</v>
      </c>
      <c r="L721" s="42"/>
      <c r="M721" s="181" t="s">
        <v>19</v>
      </c>
      <c r="N721" s="182" t="s">
        <v>46</v>
      </c>
      <c r="O721" s="67"/>
      <c r="P721" s="183">
        <f>O721*H721</f>
        <v>0</v>
      </c>
      <c r="Q721" s="183">
        <v>0</v>
      </c>
      <c r="R721" s="183">
        <f>Q721*H721</f>
        <v>0</v>
      </c>
      <c r="S721" s="183">
        <v>0</v>
      </c>
      <c r="T721" s="184">
        <f>S721*H721</f>
        <v>0</v>
      </c>
      <c r="U721" s="37"/>
      <c r="V721" s="37"/>
      <c r="W721" s="37"/>
      <c r="X721" s="37"/>
      <c r="Y721" s="37"/>
      <c r="Z721" s="37"/>
      <c r="AA721" s="37"/>
      <c r="AB721" s="37"/>
      <c r="AC721" s="37"/>
      <c r="AD721" s="37"/>
      <c r="AE721" s="37"/>
      <c r="AR721" s="185" t="s">
        <v>396</v>
      </c>
      <c r="AT721" s="185" t="s">
        <v>350</v>
      </c>
      <c r="AU721" s="185" t="s">
        <v>83</v>
      </c>
      <c r="AY721" s="20" t="s">
        <v>349</v>
      </c>
      <c r="BE721" s="186">
        <f>IF(N721="základní",J721,0)</f>
        <v>0</v>
      </c>
      <c r="BF721" s="186">
        <f>IF(N721="snížená",J721,0)</f>
        <v>0</v>
      </c>
      <c r="BG721" s="186">
        <f>IF(N721="zákl. přenesená",J721,0)</f>
        <v>0</v>
      </c>
      <c r="BH721" s="186">
        <f>IF(N721="sníž. přenesená",J721,0)</f>
        <v>0</v>
      </c>
      <c r="BI721" s="186">
        <f>IF(N721="nulová",J721,0)</f>
        <v>0</v>
      </c>
      <c r="BJ721" s="20" t="s">
        <v>83</v>
      </c>
      <c r="BK721" s="186">
        <f>ROUND(I721*H721,2)</f>
        <v>0</v>
      </c>
      <c r="BL721" s="20" t="s">
        <v>396</v>
      </c>
      <c r="BM721" s="185" t="s">
        <v>5975</v>
      </c>
    </row>
    <row r="722" spans="1:65" s="12" customFormat="1" ht="10.199999999999999">
      <c r="B722" s="192"/>
      <c r="C722" s="193"/>
      <c r="D722" s="194" t="s">
        <v>357</v>
      </c>
      <c r="E722" s="195" t="s">
        <v>19</v>
      </c>
      <c r="F722" s="196" t="s">
        <v>6145</v>
      </c>
      <c r="G722" s="193"/>
      <c r="H722" s="195" t="s">
        <v>19</v>
      </c>
      <c r="I722" s="197"/>
      <c r="J722" s="193"/>
      <c r="K722" s="193"/>
      <c r="L722" s="198"/>
      <c r="M722" s="199"/>
      <c r="N722" s="200"/>
      <c r="O722" s="200"/>
      <c r="P722" s="200"/>
      <c r="Q722" s="200"/>
      <c r="R722" s="200"/>
      <c r="S722" s="200"/>
      <c r="T722" s="201"/>
      <c r="AT722" s="202" t="s">
        <v>357</v>
      </c>
      <c r="AU722" s="202" t="s">
        <v>83</v>
      </c>
      <c r="AV722" s="12" t="s">
        <v>83</v>
      </c>
      <c r="AW722" s="12" t="s">
        <v>37</v>
      </c>
      <c r="AX722" s="12" t="s">
        <v>75</v>
      </c>
      <c r="AY722" s="202" t="s">
        <v>349</v>
      </c>
    </row>
    <row r="723" spans="1:65" s="13" customFormat="1" ht="10.199999999999999">
      <c r="B723" s="203"/>
      <c r="C723" s="204"/>
      <c r="D723" s="194" t="s">
        <v>357</v>
      </c>
      <c r="E723" s="205" t="s">
        <v>19</v>
      </c>
      <c r="F723" s="206" t="s">
        <v>6361</v>
      </c>
      <c r="G723" s="204"/>
      <c r="H723" s="207">
        <v>58</v>
      </c>
      <c r="I723" s="208"/>
      <c r="J723" s="204"/>
      <c r="K723" s="204"/>
      <c r="L723" s="209"/>
      <c r="M723" s="210"/>
      <c r="N723" s="211"/>
      <c r="O723" s="211"/>
      <c r="P723" s="211"/>
      <c r="Q723" s="211"/>
      <c r="R723" s="211"/>
      <c r="S723" s="211"/>
      <c r="T723" s="212"/>
      <c r="AT723" s="213" t="s">
        <v>357</v>
      </c>
      <c r="AU723" s="213" t="s">
        <v>83</v>
      </c>
      <c r="AV723" s="13" t="s">
        <v>85</v>
      </c>
      <c r="AW723" s="13" t="s">
        <v>37</v>
      </c>
      <c r="AX723" s="13" t="s">
        <v>75</v>
      </c>
      <c r="AY723" s="213" t="s">
        <v>349</v>
      </c>
    </row>
    <row r="724" spans="1:65" s="12" customFormat="1" ht="10.199999999999999">
      <c r="B724" s="192"/>
      <c r="C724" s="193"/>
      <c r="D724" s="194" t="s">
        <v>357</v>
      </c>
      <c r="E724" s="195" t="s">
        <v>19</v>
      </c>
      <c r="F724" s="196" t="s">
        <v>6326</v>
      </c>
      <c r="G724" s="193"/>
      <c r="H724" s="195" t="s">
        <v>19</v>
      </c>
      <c r="I724" s="197"/>
      <c r="J724" s="193"/>
      <c r="K724" s="193"/>
      <c r="L724" s="198"/>
      <c r="M724" s="199"/>
      <c r="N724" s="200"/>
      <c r="O724" s="200"/>
      <c r="P724" s="200"/>
      <c r="Q724" s="200"/>
      <c r="R724" s="200"/>
      <c r="S724" s="200"/>
      <c r="T724" s="201"/>
      <c r="AT724" s="202" t="s">
        <v>357</v>
      </c>
      <c r="AU724" s="202" t="s">
        <v>83</v>
      </c>
      <c r="AV724" s="12" t="s">
        <v>83</v>
      </c>
      <c r="AW724" s="12" t="s">
        <v>37</v>
      </c>
      <c r="AX724" s="12" t="s">
        <v>75</v>
      </c>
      <c r="AY724" s="202" t="s">
        <v>349</v>
      </c>
    </row>
    <row r="725" spans="1:65" s="13" customFormat="1" ht="10.199999999999999">
      <c r="B725" s="203"/>
      <c r="C725" s="204"/>
      <c r="D725" s="194" t="s">
        <v>357</v>
      </c>
      <c r="E725" s="205" t="s">
        <v>19</v>
      </c>
      <c r="F725" s="206" t="s">
        <v>6464</v>
      </c>
      <c r="G725" s="204"/>
      <c r="H725" s="207">
        <v>1.74</v>
      </c>
      <c r="I725" s="208"/>
      <c r="J725" s="204"/>
      <c r="K725" s="204"/>
      <c r="L725" s="209"/>
      <c r="M725" s="210"/>
      <c r="N725" s="211"/>
      <c r="O725" s="211"/>
      <c r="P725" s="211"/>
      <c r="Q725" s="211"/>
      <c r="R725" s="211"/>
      <c r="S725" s="211"/>
      <c r="T725" s="212"/>
      <c r="AT725" s="213" t="s">
        <v>357</v>
      </c>
      <c r="AU725" s="213" t="s">
        <v>83</v>
      </c>
      <c r="AV725" s="13" t="s">
        <v>85</v>
      </c>
      <c r="AW725" s="13" t="s">
        <v>37</v>
      </c>
      <c r="AX725" s="13" t="s">
        <v>75</v>
      </c>
      <c r="AY725" s="213" t="s">
        <v>349</v>
      </c>
    </row>
    <row r="726" spans="1:65" s="14" customFormat="1" ht="10.199999999999999">
      <c r="B726" s="214"/>
      <c r="C726" s="215"/>
      <c r="D726" s="194" t="s">
        <v>357</v>
      </c>
      <c r="E726" s="216" t="s">
        <v>19</v>
      </c>
      <c r="F726" s="217" t="s">
        <v>360</v>
      </c>
      <c r="G726" s="215"/>
      <c r="H726" s="218">
        <v>59.74</v>
      </c>
      <c r="I726" s="219"/>
      <c r="J726" s="215"/>
      <c r="K726" s="215"/>
      <c r="L726" s="220"/>
      <c r="M726" s="221"/>
      <c r="N726" s="222"/>
      <c r="O726" s="222"/>
      <c r="P726" s="222"/>
      <c r="Q726" s="222"/>
      <c r="R726" s="222"/>
      <c r="S726" s="222"/>
      <c r="T726" s="223"/>
      <c r="AT726" s="224" t="s">
        <v>357</v>
      </c>
      <c r="AU726" s="224" t="s">
        <v>83</v>
      </c>
      <c r="AV726" s="14" t="s">
        <v>187</v>
      </c>
      <c r="AW726" s="14" t="s">
        <v>37</v>
      </c>
      <c r="AX726" s="14" t="s">
        <v>83</v>
      </c>
      <c r="AY726" s="224" t="s">
        <v>349</v>
      </c>
    </row>
    <row r="727" spans="1:65" s="2" customFormat="1" ht="24.15" customHeight="1">
      <c r="A727" s="37"/>
      <c r="B727" s="38"/>
      <c r="C727" s="174" t="s">
        <v>908</v>
      </c>
      <c r="D727" s="174" t="s">
        <v>350</v>
      </c>
      <c r="E727" s="175" t="s">
        <v>6465</v>
      </c>
      <c r="F727" s="176" t="s">
        <v>6329</v>
      </c>
      <c r="G727" s="177" t="s">
        <v>6330</v>
      </c>
      <c r="H727" s="178">
        <v>1</v>
      </c>
      <c r="I727" s="179"/>
      <c r="J727" s="180">
        <f t="shared" ref="J727:J739" si="10">ROUND(I727*H727,2)</f>
        <v>0</v>
      </c>
      <c r="K727" s="176" t="s">
        <v>6104</v>
      </c>
      <c r="L727" s="42"/>
      <c r="M727" s="181" t="s">
        <v>19</v>
      </c>
      <c r="N727" s="182" t="s">
        <v>46</v>
      </c>
      <c r="O727" s="67"/>
      <c r="P727" s="183">
        <f t="shared" ref="P727:P739" si="11">O727*H727</f>
        <v>0</v>
      </c>
      <c r="Q727" s="183">
        <v>0</v>
      </c>
      <c r="R727" s="183">
        <f t="shared" ref="R727:R739" si="12">Q727*H727</f>
        <v>0</v>
      </c>
      <c r="S727" s="183">
        <v>0</v>
      </c>
      <c r="T727" s="184">
        <f t="shared" ref="T727:T739" si="13">S727*H727</f>
        <v>0</v>
      </c>
      <c r="U727" s="37"/>
      <c r="V727" s="37"/>
      <c r="W727" s="37"/>
      <c r="X727" s="37"/>
      <c r="Y727" s="37"/>
      <c r="Z727" s="37"/>
      <c r="AA727" s="37"/>
      <c r="AB727" s="37"/>
      <c r="AC727" s="37"/>
      <c r="AD727" s="37"/>
      <c r="AE727" s="37"/>
      <c r="AR727" s="185" t="s">
        <v>396</v>
      </c>
      <c r="AT727" s="185" t="s">
        <v>350</v>
      </c>
      <c r="AU727" s="185" t="s">
        <v>83</v>
      </c>
      <c r="AY727" s="20" t="s">
        <v>349</v>
      </c>
      <c r="BE727" s="186">
        <f t="shared" ref="BE727:BE739" si="14">IF(N727="základní",J727,0)</f>
        <v>0</v>
      </c>
      <c r="BF727" s="186">
        <f t="shared" ref="BF727:BF739" si="15">IF(N727="snížená",J727,0)</f>
        <v>0</v>
      </c>
      <c r="BG727" s="186">
        <f t="shared" ref="BG727:BG739" si="16">IF(N727="zákl. přenesená",J727,0)</f>
        <v>0</v>
      </c>
      <c r="BH727" s="186">
        <f t="shared" ref="BH727:BH739" si="17">IF(N727="sníž. přenesená",J727,0)</f>
        <v>0</v>
      </c>
      <c r="BI727" s="186">
        <f t="shared" ref="BI727:BI739" si="18">IF(N727="nulová",J727,0)</f>
        <v>0</v>
      </c>
      <c r="BJ727" s="20" t="s">
        <v>83</v>
      </c>
      <c r="BK727" s="186">
        <f t="shared" ref="BK727:BK739" si="19">ROUND(I727*H727,2)</f>
        <v>0</v>
      </c>
      <c r="BL727" s="20" t="s">
        <v>396</v>
      </c>
      <c r="BM727" s="185" t="s">
        <v>5982</v>
      </c>
    </row>
    <row r="728" spans="1:65" s="2" customFormat="1" ht="16.5" customHeight="1">
      <c r="A728" s="37"/>
      <c r="B728" s="38"/>
      <c r="C728" s="174" t="s">
        <v>5472</v>
      </c>
      <c r="D728" s="174" t="s">
        <v>350</v>
      </c>
      <c r="E728" s="175" t="s">
        <v>6466</v>
      </c>
      <c r="F728" s="176" t="s">
        <v>6467</v>
      </c>
      <c r="G728" s="177" t="s">
        <v>484</v>
      </c>
      <c r="H728" s="178">
        <v>1</v>
      </c>
      <c r="I728" s="179"/>
      <c r="J728" s="180">
        <f t="shared" si="10"/>
        <v>0</v>
      </c>
      <c r="K728" s="176" t="s">
        <v>6104</v>
      </c>
      <c r="L728" s="42"/>
      <c r="M728" s="181" t="s">
        <v>19</v>
      </c>
      <c r="N728" s="182" t="s">
        <v>46</v>
      </c>
      <c r="O728" s="67"/>
      <c r="P728" s="183">
        <f t="shared" si="11"/>
        <v>0</v>
      </c>
      <c r="Q728" s="183">
        <v>0</v>
      </c>
      <c r="R728" s="183">
        <f t="shared" si="12"/>
        <v>0</v>
      </c>
      <c r="S728" s="183">
        <v>0</v>
      </c>
      <c r="T728" s="184">
        <f t="shared" si="13"/>
        <v>0</v>
      </c>
      <c r="U728" s="37"/>
      <c r="V728" s="37"/>
      <c r="W728" s="37"/>
      <c r="X728" s="37"/>
      <c r="Y728" s="37"/>
      <c r="Z728" s="37"/>
      <c r="AA728" s="37"/>
      <c r="AB728" s="37"/>
      <c r="AC728" s="37"/>
      <c r="AD728" s="37"/>
      <c r="AE728" s="37"/>
      <c r="AR728" s="185" t="s">
        <v>396</v>
      </c>
      <c r="AT728" s="185" t="s">
        <v>350</v>
      </c>
      <c r="AU728" s="185" t="s">
        <v>83</v>
      </c>
      <c r="AY728" s="20" t="s">
        <v>349</v>
      </c>
      <c r="BE728" s="186">
        <f t="shared" si="14"/>
        <v>0</v>
      </c>
      <c r="BF728" s="186">
        <f t="shared" si="15"/>
        <v>0</v>
      </c>
      <c r="BG728" s="186">
        <f t="shared" si="16"/>
        <v>0</v>
      </c>
      <c r="BH728" s="186">
        <f t="shared" si="17"/>
        <v>0</v>
      </c>
      <c r="BI728" s="186">
        <f t="shared" si="18"/>
        <v>0</v>
      </c>
      <c r="BJ728" s="20" t="s">
        <v>83</v>
      </c>
      <c r="BK728" s="186">
        <f t="shared" si="19"/>
        <v>0</v>
      </c>
      <c r="BL728" s="20" t="s">
        <v>396</v>
      </c>
      <c r="BM728" s="185" t="s">
        <v>5988</v>
      </c>
    </row>
    <row r="729" spans="1:65" s="2" customFormat="1" ht="16.5" customHeight="1">
      <c r="A729" s="37"/>
      <c r="B729" s="38"/>
      <c r="C729" s="174" t="s">
        <v>912</v>
      </c>
      <c r="D729" s="174" t="s">
        <v>350</v>
      </c>
      <c r="E729" s="175" t="s">
        <v>6468</v>
      </c>
      <c r="F729" s="176" t="s">
        <v>6469</v>
      </c>
      <c r="G729" s="177" t="s">
        <v>484</v>
      </c>
      <c r="H729" s="178">
        <v>2</v>
      </c>
      <c r="I729" s="179"/>
      <c r="J729" s="180">
        <f t="shared" si="10"/>
        <v>0</v>
      </c>
      <c r="K729" s="176" t="s">
        <v>6104</v>
      </c>
      <c r="L729" s="42"/>
      <c r="M729" s="181" t="s">
        <v>19</v>
      </c>
      <c r="N729" s="182" t="s">
        <v>46</v>
      </c>
      <c r="O729" s="67"/>
      <c r="P729" s="183">
        <f t="shared" si="11"/>
        <v>0</v>
      </c>
      <c r="Q729" s="183">
        <v>0</v>
      </c>
      <c r="R729" s="183">
        <f t="shared" si="12"/>
        <v>0</v>
      </c>
      <c r="S729" s="183">
        <v>0</v>
      </c>
      <c r="T729" s="184">
        <f t="shared" si="13"/>
        <v>0</v>
      </c>
      <c r="U729" s="37"/>
      <c r="V729" s="37"/>
      <c r="W729" s="37"/>
      <c r="X729" s="37"/>
      <c r="Y729" s="37"/>
      <c r="Z729" s="37"/>
      <c r="AA729" s="37"/>
      <c r="AB729" s="37"/>
      <c r="AC729" s="37"/>
      <c r="AD729" s="37"/>
      <c r="AE729" s="37"/>
      <c r="AR729" s="185" t="s">
        <v>396</v>
      </c>
      <c r="AT729" s="185" t="s">
        <v>350</v>
      </c>
      <c r="AU729" s="185" t="s">
        <v>83</v>
      </c>
      <c r="AY729" s="20" t="s">
        <v>349</v>
      </c>
      <c r="BE729" s="186">
        <f t="shared" si="14"/>
        <v>0</v>
      </c>
      <c r="BF729" s="186">
        <f t="shared" si="15"/>
        <v>0</v>
      </c>
      <c r="BG729" s="186">
        <f t="shared" si="16"/>
        <v>0</v>
      </c>
      <c r="BH729" s="186">
        <f t="shared" si="17"/>
        <v>0</v>
      </c>
      <c r="BI729" s="186">
        <f t="shared" si="18"/>
        <v>0</v>
      </c>
      <c r="BJ729" s="20" t="s">
        <v>83</v>
      </c>
      <c r="BK729" s="186">
        <f t="shared" si="19"/>
        <v>0</v>
      </c>
      <c r="BL729" s="20" t="s">
        <v>396</v>
      </c>
      <c r="BM729" s="185" t="s">
        <v>5994</v>
      </c>
    </row>
    <row r="730" spans="1:65" s="2" customFormat="1" ht="16.5" customHeight="1">
      <c r="A730" s="37"/>
      <c r="B730" s="38"/>
      <c r="C730" s="174" t="s">
        <v>5479</v>
      </c>
      <c r="D730" s="174" t="s">
        <v>350</v>
      </c>
      <c r="E730" s="175" t="s">
        <v>6470</v>
      </c>
      <c r="F730" s="176" t="s">
        <v>6471</v>
      </c>
      <c r="G730" s="177" t="s">
        <v>484</v>
      </c>
      <c r="H730" s="178">
        <v>1</v>
      </c>
      <c r="I730" s="179"/>
      <c r="J730" s="180">
        <f t="shared" si="10"/>
        <v>0</v>
      </c>
      <c r="K730" s="176" t="s">
        <v>6104</v>
      </c>
      <c r="L730" s="42"/>
      <c r="M730" s="181" t="s">
        <v>19</v>
      </c>
      <c r="N730" s="182" t="s">
        <v>46</v>
      </c>
      <c r="O730" s="67"/>
      <c r="P730" s="183">
        <f t="shared" si="11"/>
        <v>0</v>
      </c>
      <c r="Q730" s="183">
        <v>0</v>
      </c>
      <c r="R730" s="183">
        <f t="shared" si="12"/>
        <v>0</v>
      </c>
      <c r="S730" s="183">
        <v>0</v>
      </c>
      <c r="T730" s="184">
        <f t="shared" si="13"/>
        <v>0</v>
      </c>
      <c r="U730" s="37"/>
      <c r="V730" s="37"/>
      <c r="W730" s="37"/>
      <c r="X730" s="37"/>
      <c r="Y730" s="37"/>
      <c r="Z730" s="37"/>
      <c r="AA730" s="37"/>
      <c r="AB730" s="37"/>
      <c r="AC730" s="37"/>
      <c r="AD730" s="37"/>
      <c r="AE730" s="37"/>
      <c r="AR730" s="185" t="s">
        <v>396</v>
      </c>
      <c r="AT730" s="185" t="s">
        <v>350</v>
      </c>
      <c r="AU730" s="185" t="s">
        <v>83</v>
      </c>
      <c r="AY730" s="20" t="s">
        <v>349</v>
      </c>
      <c r="BE730" s="186">
        <f t="shared" si="14"/>
        <v>0</v>
      </c>
      <c r="BF730" s="186">
        <f t="shared" si="15"/>
        <v>0</v>
      </c>
      <c r="BG730" s="186">
        <f t="shared" si="16"/>
        <v>0</v>
      </c>
      <c r="BH730" s="186">
        <f t="shared" si="17"/>
        <v>0</v>
      </c>
      <c r="BI730" s="186">
        <f t="shared" si="18"/>
        <v>0</v>
      </c>
      <c r="BJ730" s="20" t="s">
        <v>83</v>
      </c>
      <c r="BK730" s="186">
        <f t="shared" si="19"/>
        <v>0</v>
      </c>
      <c r="BL730" s="20" t="s">
        <v>396</v>
      </c>
      <c r="BM730" s="185" t="s">
        <v>6000</v>
      </c>
    </row>
    <row r="731" spans="1:65" s="2" customFormat="1" ht="16.5" customHeight="1">
      <c r="A731" s="37"/>
      <c r="B731" s="38"/>
      <c r="C731" s="174" t="s">
        <v>919</v>
      </c>
      <c r="D731" s="174" t="s">
        <v>350</v>
      </c>
      <c r="E731" s="175" t="s">
        <v>6472</v>
      </c>
      <c r="F731" s="176" t="s">
        <v>6473</v>
      </c>
      <c r="G731" s="177" t="s">
        <v>484</v>
      </c>
      <c r="H731" s="178">
        <v>1</v>
      </c>
      <c r="I731" s="179"/>
      <c r="J731" s="180">
        <f t="shared" si="10"/>
        <v>0</v>
      </c>
      <c r="K731" s="176" t="s">
        <v>6104</v>
      </c>
      <c r="L731" s="42"/>
      <c r="M731" s="181" t="s">
        <v>19</v>
      </c>
      <c r="N731" s="182" t="s">
        <v>46</v>
      </c>
      <c r="O731" s="67"/>
      <c r="P731" s="183">
        <f t="shared" si="11"/>
        <v>0</v>
      </c>
      <c r="Q731" s="183">
        <v>0</v>
      </c>
      <c r="R731" s="183">
        <f t="shared" si="12"/>
        <v>0</v>
      </c>
      <c r="S731" s="183">
        <v>0</v>
      </c>
      <c r="T731" s="184">
        <f t="shared" si="13"/>
        <v>0</v>
      </c>
      <c r="U731" s="37"/>
      <c r="V731" s="37"/>
      <c r="W731" s="37"/>
      <c r="X731" s="37"/>
      <c r="Y731" s="37"/>
      <c r="Z731" s="37"/>
      <c r="AA731" s="37"/>
      <c r="AB731" s="37"/>
      <c r="AC731" s="37"/>
      <c r="AD731" s="37"/>
      <c r="AE731" s="37"/>
      <c r="AR731" s="185" t="s">
        <v>396</v>
      </c>
      <c r="AT731" s="185" t="s">
        <v>350</v>
      </c>
      <c r="AU731" s="185" t="s">
        <v>83</v>
      </c>
      <c r="AY731" s="20" t="s">
        <v>349</v>
      </c>
      <c r="BE731" s="186">
        <f t="shared" si="14"/>
        <v>0</v>
      </c>
      <c r="BF731" s="186">
        <f t="shared" si="15"/>
        <v>0</v>
      </c>
      <c r="BG731" s="186">
        <f t="shared" si="16"/>
        <v>0</v>
      </c>
      <c r="BH731" s="186">
        <f t="shared" si="17"/>
        <v>0</v>
      </c>
      <c r="BI731" s="186">
        <f t="shared" si="18"/>
        <v>0</v>
      </c>
      <c r="BJ731" s="20" t="s">
        <v>83</v>
      </c>
      <c r="BK731" s="186">
        <f t="shared" si="19"/>
        <v>0</v>
      </c>
      <c r="BL731" s="20" t="s">
        <v>396</v>
      </c>
      <c r="BM731" s="185" t="s">
        <v>2340</v>
      </c>
    </row>
    <row r="732" spans="1:65" s="2" customFormat="1" ht="16.5" customHeight="1">
      <c r="A732" s="37"/>
      <c r="B732" s="38"/>
      <c r="C732" s="174" t="s">
        <v>5486</v>
      </c>
      <c r="D732" s="174" t="s">
        <v>350</v>
      </c>
      <c r="E732" s="175" t="s">
        <v>6474</v>
      </c>
      <c r="F732" s="176" t="s">
        <v>6475</v>
      </c>
      <c r="G732" s="177" t="s">
        <v>484</v>
      </c>
      <c r="H732" s="178">
        <v>1</v>
      </c>
      <c r="I732" s="179"/>
      <c r="J732" s="180">
        <f t="shared" si="10"/>
        <v>0</v>
      </c>
      <c r="K732" s="176" t="s">
        <v>6104</v>
      </c>
      <c r="L732" s="42"/>
      <c r="M732" s="181" t="s">
        <v>19</v>
      </c>
      <c r="N732" s="182" t="s">
        <v>46</v>
      </c>
      <c r="O732" s="67"/>
      <c r="P732" s="183">
        <f t="shared" si="11"/>
        <v>0</v>
      </c>
      <c r="Q732" s="183">
        <v>0</v>
      </c>
      <c r="R732" s="183">
        <f t="shared" si="12"/>
        <v>0</v>
      </c>
      <c r="S732" s="183">
        <v>0</v>
      </c>
      <c r="T732" s="184">
        <f t="shared" si="13"/>
        <v>0</v>
      </c>
      <c r="U732" s="37"/>
      <c r="V732" s="37"/>
      <c r="W732" s="37"/>
      <c r="X732" s="37"/>
      <c r="Y732" s="37"/>
      <c r="Z732" s="37"/>
      <c r="AA732" s="37"/>
      <c r="AB732" s="37"/>
      <c r="AC732" s="37"/>
      <c r="AD732" s="37"/>
      <c r="AE732" s="37"/>
      <c r="AR732" s="185" t="s">
        <v>396</v>
      </c>
      <c r="AT732" s="185" t="s">
        <v>350</v>
      </c>
      <c r="AU732" s="185" t="s">
        <v>83</v>
      </c>
      <c r="AY732" s="20" t="s">
        <v>349</v>
      </c>
      <c r="BE732" s="186">
        <f t="shared" si="14"/>
        <v>0</v>
      </c>
      <c r="BF732" s="186">
        <f t="shared" si="15"/>
        <v>0</v>
      </c>
      <c r="BG732" s="186">
        <f t="shared" si="16"/>
        <v>0</v>
      </c>
      <c r="BH732" s="186">
        <f t="shared" si="17"/>
        <v>0</v>
      </c>
      <c r="BI732" s="186">
        <f t="shared" si="18"/>
        <v>0</v>
      </c>
      <c r="BJ732" s="20" t="s">
        <v>83</v>
      </c>
      <c r="BK732" s="186">
        <f t="shared" si="19"/>
        <v>0</v>
      </c>
      <c r="BL732" s="20" t="s">
        <v>396</v>
      </c>
      <c r="BM732" s="185" t="s">
        <v>6476</v>
      </c>
    </row>
    <row r="733" spans="1:65" s="2" customFormat="1" ht="16.5" customHeight="1">
      <c r="A733" s="37"/>
      <c r="B733" s="38"/>
      <c r="C733" s="174" t="s">
        <v>923</v>
      </c>
      <c r="D733" s="174" t="s">
        <v>350</v>
      </c>
      <c r="E733" s="175" t="s">
        <v>6477</v>
      </c>
      <c r="F733" s="176" t="s">
        <v>6478</v>
      </c>
      <c r="G733" s="177" t="s">
        <v>484</v>
      </c>
      <c r="H733" s="178">
        <v>1</v>
      </c>
      <c r="I733" s="179"/>
      <c r="J733" s="180">
        <f t="shared" si="10"/>
        <v>0</v>
      </c>
      <c r="K733" s="176" t="s">
        <v>6104</v>
      </c>
      <c r="L733" s="42"/>
      <c r="M733" s="181" t="s">
        <v>19</v>
      </c>
      <c r="N733" s="182" t="s">
        <v>46</v>
      </c>
      <c r="O733" s="67"/>
      <c r="P733" s="183">
        <f t="shared" si="11"/>
        <v>0</v>
      </c>
      <c r="Q733" s="183">
        <v>0</v>
      </c>
      <c r="R733" s="183">
        <f t="shared" si="12"/>
        <v>0</v>
      </c>
      <c r="S733" s="183">
        <v>0</v>
      </c>
      <c r="T733" s="184">
        <f t="shared" si="13"/>
        <v>0</v>
      </c>
      <c r="U733" s="37"/>
      <c r="V733" s="37"/>
      <c r="W733" s="37"/>
      <c r="X733" s="37"/>
      <c r="Y733" s="37"/>
      <c r="Z733" s="37"/>
      <c r="AA733" s="37"/>
      <c r="AB733" s="37"/>
      <c r="AC733" s="37"/>
      <c r="AD733" s="37"/>
      <c r="AE733" s="37"/>
      <c r="AR733" s="185" t="s">
        <v>396</v>
      </c>
      <c r="AT733" s="185" t="s">
        <v>350</v>
      </c>
      <c r="AU733" s="185" t="s">
        <v>83</v>
      </c>
      <c r="AY733" s="20" t="s">
        <v>349</v>
      </c>
      <c r="BE733" s="186">
        <f t="shared" si="14"/>
        <v>0</v>
      </c>
      <c r="BF733" s="186">
        <f t="shared" si="15"/>
        <v>0</v>
      </c>
      <c r="BG733" s="186">
        <f t="shared" si="16"/>
        <v>0</v>
      </c>
      <c r="BH733" s="186">
        <f t="shared" si="17"/>
        <v>0</v>
      </c>
      <c r="BI733" s="186">
        <f t="shared" si="18"/>
        <v>0</v>
      </c>
      <c r="BJ733" s="20" t="s">
        <v>83</v>
      </c>
      <c r="BK733" s="186">
        <f t="shared" si="19"/>
        <v>0</v>
      </c>
      <c r="BL733" s="20" t="s">
        <v>396</v>
      </c>
      <c r="BM733" s="185" t="s">
        <v>6479</v>
      </c>
    </row>
    <row r="734" spans="1:65" s="2" customFormat="1" ht="16.5" customHeight="1">
      <c r="A734" s="37"/>
      <c r="B734" s="38"/>
      <c r="C734" s="174" t="s">
        <v>5493</v>
      </c>
      <c r="D734" s="174" t="s">
        <v>350</v>
      </c>
      <c r="E734" s="175" t="s">
        <v>6480</v>
      </c>
      <c r="F734" s="176" t="s">
        <v>6481</v>
      </c>
      <c r="G734" s="177" t="s">
        <v>484</v>
      </c>
      <c r="H734" s="178">
        <v>2</v>
      </c>
      <c r="I734" s="179"/>
      <c r="J734" s="180">
        <f t="shared" si="10"/>
        <v>0</v>
      </c>
      <c r="K734" s="176" t="s">
        <v>6104</v>
      </c>
      <c r="L734" s="42"/>
      <c r="M734" s="181" t="s">
        <v>19</v>
      </c>
      <c r="N734" s="182" t="s">
        <v>46</v>
      </c>
      <c r="O734" s="67"/>
      <c r="P734" s="183">
        <f t="shared" si="11"/>
        <v>0</v>
      </c>
      <c r="Q734" s="183">
        <v>0</v>
      </c>
      <c r="R734" s="183">
        <f t="shared" si="12"/>
        <v>0</v>
      </c>
      <c r="S734" s="183">
        <v>0</v>
      </c>
      <c r="T734" s="184">
        <f t="shared" si="13"/>
        <v>0</v>
      </c>
      <c r="U734" s="37"/>
      <c r="V734" s="37"/>
      <c r="W734" s="37"/>
      <c r="X734" s="37"/>
      <c r="Y734" s="37"/>
      <c r="Z734" s="37"/>
      <c r="AA734" s="37"/>
      <c r="AB734" s="37"/>
      <c r="AC734" s="37"/>
      <c r="AD734" s="37"/>
      <c r="AE734" s="37"/>
      <c r="AR734" s="185" t="s">
        <v>396</v>
      </c>
      <c r="AT734" s="185" t="s">
        <v>350</v>
      </c>
      <c r="AU734" s="185" t="s">
        <v>83</v>
      </c>
      <c r="AY734" s="20" t="s">
        <v>349</v>
      </c>
      <c r="BE734" s="186">
        <f t="shared" si="14"/>
        <v>0</v>
      </c>
      <c r="BF734" s="186">
        <f t="shared" si="15"/>
        <v>0</v>
      </c>
      <c r="BG734" s="186">
        <f t="shared" si="16"/>
        <v>0</v>
      </c>
      <c r="BH734" s="186">
        <f t="shared" si="17"/>
        <v>0</v>
      </c>
      <c r="BI734" s="186">
        <f t="shared" si="18"/>
        <v>0</v>
      </c>
      <c r="BJ734" s="20" t="s">
        <v>83</v>
      </c>
      <c r="BK734" s="186">
        <f t="shared" si="19"/>
        <v>0</v>
      </c>
      <c r="BL734" s="20" t="s">
        <v>396</v>
      </c>
      <c r="BM734" s="185" t="s">
        <v>6482</v>
      </c>
    </row>
    <row r="735" spans="1:65" s="2" customFormat="1" ht="16.5" customHeight="1">
      <c r="A735" s="37"/>
      <c r="B735" s="38"/>
      <c r="C735" s="174" t="s">
        <v>928</v>
      </c>
      <c r="D735" s="174" t="s">
        <v>350</v>
      </c>
      <c r="E735" s="175" t="s">
        <v>6483</v>
      </c>
      <c r="F735" s="176" t="s">
        <v>6484</v>
      </c>
      <c r="G735" s="177" t="s">
        <v>484</v>
      </c>
      <c r="H735" s="178">
        <v>1</v>
      </c>
      <c r="I735" s="179"/>
      <c r="J735" s="180">
        <f t="shared" si="10"/>
        <v>0</v>
      </c>
      <c r="K735" s="176" t="s">
        <v>6104</v>
      </c>
      <c r="L735" s="42"/>
      <c r="M735" s="181" t="s">
        <v>19</v>
      </c>
      <c r="N735" s="182" t="s">
        <v>46</v>
      </c>
      <c r="O735" s="67"/>
      <c r="P735" s="183">
        <f t="shared" si="11"/>
        <v>0</v>
      </c>
      <c r="Q735" s="183">
        <v>0</v>
      </c>
      <c r="R735" s="183">
        <f t="shared" si="12"/>
        <v>0</v>
      </c>
      <c r="S735" s="183">
        <v>0</v>
      </c>
      <c r="T735" s="184">
        <f t="shared" si="13"/>
        <v>0</v>
      </c>
      <c r="U735" s="37"/>
      <c r="V735" s="37"/>
      <c r="W735" s="37"/>
      <c r="X735" s="37"/>
      <c r="Y735" s="37"/>
      <c r="Z735" s="37"/>
      <c r="AA735" s="37"/>
      <c r="AB735" s="37"/>
      <c r="AC735" s="37"/>
      <c r="AD735" s="37"/>
      <c r="AE735" s="37"/>
      <c r="AR735" s="185" t="s">
        <v>396</v>
      </c>
      <c r="AT735" s="185" t="s">
        <v>350</v>
      </c>
      <c r="AU735" s="185" t="s">
        <v>83</v>
      </c>
      <c r="AY735" s="20" t="s">
        <v>349</v>
      </c>
      <c r="BE735" s="186">
        <f t="shared" si="14"/>
        <v>0</v>
      </c>
      <c r="BF735" s="186">
        <f t="shared" si="15"/>
        <v>0</v>
      </c>
      <c r="BG735" s="186">
        <f t="shared" si="16"/>
        <v>0</v>
      </c>
      <c r="BH735" s="186">
        <f t="shared" si="17"/>
        <v>0</v>
      </c>
      <c r="BI735" s="186">
        <f t="shared" si="18"/>
        <v>0</v>
      </c>
      <c r="BJ735" s="20" t="s">
        <v>83</v>
      </c>
      <c r="BK735" s="186">
        <f t="shared" si="19"/>
        <v>0</v>
      </c>
      <c r="BL735" s="20" t="s">
        <v>396</v>
      </c>
      <c r="BM735" s="185" t="s">
        <v>6485</v>
      </c>
    </row>
    <row r="736" spans="1:65" s="2" customFormat="1" ht="16.5" customHeight="1">
      <c r="A736" s="37"/>
      <c r="B736" s="38"/>
      <c r="C736" s="174" t="s">
        <v>5500</v>
      </c>
      <c r="D736" s="174" t="s">
        <v>350</v>
      </c>
      <c r="E736" s="175" t="s">
        <v>6486</v>
      </c>
      <c r="F736" s="176" t="s">
        <v>6487</v>
      </c>
      <c r="G736" s="177" t="s">
        <v>484</v>
      </c>
      <c r="H736" s="178">
        <v>1</v>
      </c>
      <c r="I736" s="179"/>
      <c r="J736" s="180">
        <f t="shared" si="10"/>
        <v>0</v>
      </c>
      <c r="K736" s="176" t="s">
        <v>6104</v>
      </c>
      <c r="L736" s="42"/>
      <c r="M736" s="181" t="s">
        <v>19</v>
      </c>
      <c r="N736" s="182" t="s">
        <v>46</v>
      </c>
      <c r="O736" s="67"/>
      <c r="P736" s="183">
        <f t="shared" si="11"/>
        <v>0</v>
      </c>
      <c r="Q736" s="183">
        <v>0</v>
      </c>
      <c r="R736" s="183">
        <f t="shared" si="12"/>
        <v>0</v>
      </c>
      <c r="S736" s="183">
        <v>0</v>
      </c>
      <c r="T736" s="184">
        <f t="shared" si="13"/>
        <v>0</v>
      </c>
      <c r="U736" s="37"/>
      <c r="V736" s="37"/>
      <c r="W736" s="37"/>
      <c r="X736" s="37"/>
      <c r="Y736" s="37"/>
      <c r="Z736" s="37"/>
      <c r="AA736" s="37"/>
      <c r="AB736" s="37"/>
      <c r="AC736" s="37"/>
      <c r="AD736" s="37"/>
      <c r="AE736" s="37"/>
      <c r="AR736" s="185" t="s">
        <v>396</v>
      </c>
      <c r="AT736" s="185" t="s">
        <v>350</v>
      </c>
      <c r="AU736" s="185" t="s">
        <v>83</v>
      </c>
      <c r="AY736" s="20" t="s">
        <v>349</v>
      </c>
      <c r="BE736" s="186">
        <f t="shared" si="14"/>
        <v>0</v>
      </c>
      <c r="BF736" s="186">
        <f t="shared" si="15"/>
        <v>0</v>
      </c>
      <c r="BG736" s="186">
        <f t="shared" si="16"/>
        <v>0</v>
      </c>
      <c r="BH736" s="186">
        <f t="shared" si="17"/>
        <v>0</v>
      </c>
      <c r="BI736" s="186">
        <f t="shared" si="18"/>
        <v>0</v>
      </c>
      <c r="BJ736" s="20" t="s">
        <v>83</v>
      </c>
      <c r="BK736" s="186">
        <f t="shared" si="19"/>
        <v>0</v>
      </c>
      <c r="BL736" s="20" t="s">
        <v>396</v>
      </c>
      <c r="BM736" s="185" t="s">
        <v>6488</v>
      </c>
    </row>
    <row r="737" spans="1:65" s="2" customFormat="1" ht="16.5" customHeight="1">
      <c r="A737" s="37"/>
      <c r="B737" s="38"/>
      <c r="C737" s="174" t="s">
        <v>1768</v>
      </c>
      <c r="D737" s="174" t="s">
        <v>350</v>
      </c>
      <c r="E737" s="175" t="s">
        <v>6489</v>
      </c>
      <c r="F737" s="176" t="s">
        <v>6490</v>
      </c>
      <c r="G737" s="177" t="s">
        <v>484</v>
      </c>
      <c r="H737" s="178">
        <v>5</v>
      </c>
      <c r="I737" s="179"/>
      <c r="J737" s="180">
        <f t="shared" si="10"/>
        <v>0</v>
      </c>
      <c r="K737" s="176" t="s">
        <v>6104</v>
      </c>
      <c r="L737" s="42"/>
      <c r="M737" s="181" t="s">
        <v>19</v>
      </c>
      <c r="N737" s="182" t="s">
        <v>46</v>
      </c>
      <c r="O737" s="67"/>
      <c r="P737" s="183">
        <f t="shared" si="11"/>
        <v>0</v>
      </c>
      <c r="Q737" s="183">
        <v>0</v>
      </c>
      <c r="R737" s="183">
        <f t="shared" si="12"/>
        <v>0</v>
      </c>
      <c r="S737" s="183">
        <v>0</v>
      </c>
      <c r="T737" s="184">
        <f t="shared" si="13"/>
        <v>0</v>
      </c>
      <c r="U737" s="37"/>
      <c r="V737" s="37"/>
      <c r="W737" s="37"/>
      <c r="X737" s="37"/>
      <c r="Y737" s="37"/>
      <c r="Z737" s="37"/>
      <c r="AA737" s="37"/>
      <c r="AB737" s="37"/>
      <c r="AC737" s="37"/>
      <c r="AD737" s="37"/>
      <c r="AE737" s="37"/>
      <c r="AR737" s="185" t="s">
        <v>396</v>
      </c>
      <c r="AT737" s="185" t="s">
        <v>350</v>
      </c>
      <c r="AU737" s="185" t="s">
        <v>83</v>
      </c>
      <c r="AY737" s="20" t="s">
        <v>349</v>
      </c>
      <c r="BE737" s="186">
        <f t="shared" si="14"/>
        <v>0</v>
      </c>
      <c r="BF737" s="186">
        <f t="shared" si="15"/>
        <v>0</v>
      </c>
      <c r="BG737" s="186">
        <f t="shared" si="16"/>
        <v>0</v>
      </c>
      <c r="BH737" s="186">
        <f t="shared" si="17"/>
        <v>0</v>
      </c>
      <c r="BI737" s="186">
        <f t="shared" si="18"/>
        <v>0</v>
      </c>
      <c r="BJ737" s="20" t="s">
        <v>83</v>
      </c>
      <c r="BK737" s="186">
        <f t="shared" si="19"/>
        <v>0</v>
      </c>
      <c r="BL737" s="20" t="s">
        <v>396</v>
      </c>
      <c r="BM737" s="185" t="s">
        <v>6491</v>
      </c>
    </row>
    <row r="738" spans="1:65" s="2" customFormat="1" ht="16.5" customHeight="1">
      <c r="A738" s="37"/>
      <c r="B738" s="38"/>
      <c r="C738" s="174" t="s">
        <v>5507</v>
      </c>
      <c r="D738" s="174" t="s">
        <v>350</v>
      </c>
      <c r="E738" s="175" t="s">
        <v>6492</v>
      </c>
      <c r="F738" s="176" t="s">
        <v>6493</v>
      </c>
      <c r="G738" s="177" t="s">
        <v>484</v>
      </c>
      <c r="H738" s="178">
        <v>1</v>
      </c>
      <c r="I738" s="179"/>
      <c r="J738" s="180">
        <f t="shared" si="10"/>
        <v>0</v>
      </c>
      <c r="K738" s="176" t="s">
        <v>6104</v>
      </c>
      <c r="L738" s="42"/>
      <c r="M738" s="181" t="s">
        <v>19</v>
      </c>
      <c r="N738" s="182" t="s">
        <v>46</v>
      </c>
      <c r="O738" s="67"/>
      <c r="P738" s="183">
        <f t="shared" si="11"/>
        <v>0</v>
      </c>
      <c r="Q738" s="183">
        <v>0</v>
      </c>
      <c r="R738" s="183">
        <f t="shared" si="12"/>
        <v>0</v>
      </c>
      <c r="S738" s="183">
        <v>0</v>
      </c>
      <c r="T738" s="184">
        <f t="shared" si="13"/>
        <v>0</v>
      </c>
      <c r="U738" s="37"/>
      <c r="V738" s="37"/>
      <c r="W738" s="37"/>
      <c r="X738" s="37"/>
      <c r="Y738" s="37"/>
      <c r="Z738" s="37"/>
      <c r="AA738" s="37"/>
      <c r="AB738" s="37"/>
      <c r="AC738" s="37"/>
      <c r="AD738" s="37"/>
      <c r="AE738" s="37"/>
      <c r="AR738" s="185" t="s">
        <v>396</v>
      </c>
      <c r="AT738" s="185" t="s">
        <v>350</v>
      </c>
      <c r="AU738" s="185" t="s">
        <v>83</v>
      </c>
      <c r="AY738" s="20" t="s">
        <v>349</v>
      </c>
      <c r="BE738" s="186">
        <f t="shared" si="14"/>
        <v>0</v>
      </c>
      <c r="BF738" s="186">
        <f t="shared" si="15"/>
        <v>0</v>
      </c>
      <c r="BG738" s="186">
        <f t="shared" si="16"/>
        <v>0</v>
      </c>
      <c r="BH738" s="186">
        <f t="shared" si="17"/>
        <v>0</v>
      </c>
      <c r="BI738" s="186">
        <f t="shared" si="18"/>
        <v>0</v>
      </c>
      <c r="BJ738" s="20" t="s">
        <v>83</v>
      </c>
      <c r="BK738" s="186">
        <f t="shared" si="19"/>
        <v>0</v>
      </c>
      <c r="BL738" s="20" t="s">
        <v>396</v>
      </c>
      <c r="BM738" s="185" t="s">
        <v>6494</v>
      </c>
    </row>
    <row r="739" spans="1:65" s="2" customFormat="1" ht="16.5" customHeight="1">
      <c r="A739" s="37"/>
      <c r="B739" s="38"/>
      <c r="C739" s="174" t="s">
        <v>5511</v>
      </c>
      <c r="D739" s="174" t="s">
        <v>350</v>
      </c>
      <c r="E739" s="175" t="s">
        <v>6495</v>
      </c>
      <c r="F739" s="176" t="s">
        <v>6496</v>
      </c>
      <c r="G739" s="177" t="s">
        <v>403</v>
      </c>
      <c r="H739" s="178">
        <v>2.34</v>
      </c>
      <c r="I739" s="179"/>
      <c r="J739" s="180">
        <f t="shared" si="10"/>
        <v>0</v>
      </c>
      <c r="K739" s="176" t="s">
        <v>6024</v>
      </c>
      <c r="L739" s="42"/>
      <c r="M739" s="181" t="s">
        <v>19</v>
      </c>
      <c r="N739" s="182" t="s">
        <v>46</v>
      </c>
      <c r="O739" s="67"/>
      <c r="P739" s="183">
        <f t="shared" si="11"/>
        <v>0</v>
      </c>
      <c r="Q739" s="183">
        <v>0</v>
      </c>
      <c r="R739" s="183">
        <f t="shared" si="12"/>
        <v>0</v>
      </c>
      <c r="S739" s="183">
        <v>0</v>
      </c>
      <c r="T739" s="184">
        <f t="shared" si="13"/>
        <v>0</v>
      </c>
      <c r="U739" s="37"/>
      <c r="V739" s="37"/>
      <c r="W739" s="37"/>
      <c r="X739" s="37"/>
      <c r="Y739" s="37"/>
      <c r="Z739" s="37"/>
      <c r="AA739" s="37"/>
      <c r="AB739" s="37"/>
      <c r="AC739" s="37"/>
      <c r="AD739" s="37"/>
      <c r="AE739" s="37"/>
      <c r="AR739" s="185" t="s">
        <v>396</v>
      </c>
      <c r="AT739" s="185" t="s">
        <v>350</v>
      </c>
      <c r="AU739" s="185" t="s">
        <v>83</v>
      </c>
      <c r="AY739" s="20" t="s">
        <v>349</v>
      </c>
      <c r="BE739" s="186">
        <f t="shared" si="14"/>
        <v>0</v>
      </c>
      <c r="BF739" s="186">
        <f t="shared" si="15"/>
        <v>0</v>
      </c>
      <c r="BG739" s="186">
        <f t="shared" si="16"/>
        <v>0</v>
      </c>
      <c r="BH739" s="186">
        <f t="shared" si="17"/>
        <v>0</v>
      </c>
      <c r="BI739" s="186">
        <f t="shared" si="18"/>
        <v>0</v>
      </c>
      <c r="BJ739" s="20" t="s">
        <v>83</v>
      </c>
      <c r="BK739" s="186">
        <f t="shared" si="19"/>
        <v>0</v>
      </c>
      <c r="BL739" s="20" t="s">
        <v>396</v>
      </c>
      <c r="BM739" s="185" t="s">
        <v>6497</v>
      </c>
    </row>
    <row r="740" spans="1:65" s="2" customFormat="1" ht="19.2">
      <c r="A740" s="37"/>
      <c r="B740" s="38"/>
      <c r="C740" s="39"/>
      <c r="D740" s="194" t="s">
        <v>952</v>
      </c>
      <c r="E740" s="39"/>
      <c r="F740" s="251" t="s">
        <v>6498</v>
      </c>
      <c r="G740" s="39"/>
      <c r="H740" s="39"/>
      <c r="I740" s="189"/>
      <c r="J740" s="39"/>
      <c r="K740" s="39"/>
      <c r="L740" s="42"/>
      <c r="M740" s="190"/>
      <c r="N740" s="191"/>
      <c r="O740" s="67"/>
      <c r="P740" s="67"/>
      <c r="Q740" s="67"/>
      <c r="R740" s="67"/>
      <c r="S740" s="67"/>
      <c r="T740" s="68"/>
      <c r="U740" s="37"/>
      <c r="V740" s="37"/>
      <c r="W740" s="37"/>
      <c r="X740" s="37"/>
      <c r="Y740" s="37"/>
      <c r="Z740" s="37"/>
      <c r="AA740" s="37"/>
      <c r="AB740" s="37"/>
      <c r="AC740" s="37"/>
      <c r="AD740" s="37"/>
      <c r="AE740" s="37"/>
      <c r="AT740" s="20" t="s">
        <v>952</v>
      </c>
      <c r="AU740" s="20" t="s">
        <v>83</v>
      </c>
    </row>
    <row r="741" spans="1:65" s="11" customFormat="1" ht="25.95" customHeight="1">
      <c r="B741" s="160"/>
      <c r="C741" s="161"/>
      <c r="D741" s="162" t="s">
        <v>74</v>
      </c>
      <c r="E741" s="163" t="s">
        <v>1424</v>
      </c>
      <c r="F741" s="163" t="s">
        <v>1425</v>
      </c>
      <c r="G741" s="161"/>
      <c r="H741" s="161"/>
      <c r="I741" s="164"/>
      <c r="J741" s="165">
        <f>BK741</f>
        <v>0</v>
      </c>
      <c r="K741" s="161"/>
      <c r="L741" s="166"/>
      <c r="M741" s="167"/>
      <c r="N741" s="168"/>
      <c r="O741" s="168"/>
      <c r="P741" s="169">
        <f>SUM(P742:P758)</f>
        <v>0</v>
      </c>
      <c r="Q741" s="168"/>
      <c r="R741" s="169">
        <f>SUM(R742:R758)</f>
        <v>0</v>
      </c>
      <c r="S741" s="168"/>
      <c r="T741" s="170">
        <f>SUM(T742:T758)</f>
        <v>0</v>
      </c>
      <c r="AR741" s="171" t="s">
        <v>85</v>
      </c>
      <c r="AT741" s="172" t="s">
        <v>74</v>
      </c>
      <c r="AU741" s="172" t="s">
        <v>75</v>
      </c>
      <c r="AY741" s="171" t="s">
        <v>349</v>
      </c>
      <c r="BK741" s="173">
        <f>SUM(BK742:BK758)</f>
        <v>0</v>
      </c>
    </row>
    <row r="742" spans="1:65" s="2" customFormat="1" ht="24.15" customHeight="1">
      <c r="A742" s="37"/>
      <c r="B742" s="38"/>
      <c r="C742" s="174" t="s">
        <v>5515</v>
      </c>
      <c r="D742" s="174" t="s">
        <v>350</v>
      </c>
      <c r="E742" s="175" t="s">
        <v>6499</v>
      </c>
      <c r="F742" s="176" t="s">
        <v>6500</v>
      </c>
      <c r="G742" s="177" t="s">
        <v>435</v>
      </c>
      <c r="H742" s="178">
        <v>21</v>
      </c>
      <c r="I742" s="179"/>
      <c r="J742" s="180">
        <f>ROUND(I742*H742,2)</f>
        <v>0</v>
      </c>
      <c r="K742" s="176" t="s">
        <v>6024</v>
      </c>
      <c r="L742" s="42"/>
      <c r="M742" s="181" t="s">
        <v>19</v>
      </c>
      <c r="N742" s="182" t="s">
        <v>46</v>
      </c>
      <c r="O742" s="67"/>
      <c r="P742" s="183">
        <f>O742*H742</f>
        <v>0</v>
      </c>
      <c r="Q742" s="183">
        <v>0</v>
      </c>
      <c r="R742" s="183">
        <f>Q742*H742</f>
        <v>0</v>
      </c>
      <c r="S742" s="183">
        <v>0</v>
      </c>
      <c r="T742" s="184">
        <f>S742*H742</f>
        <v>0</v>
      </c>
      <c r="U742" s="37"/>
      <c r="V742" s="37"/>
      <c r="W742" s="37"/>
      <c r="X742" s="37"/>
      <c r="Y742" s="37"/>
      <c r="Z742" s="37"/>
      <c r="AA742" s="37"/>
      <c r="AB742" s="37"/>
      <c r="AC742" s="37"/>
      <c r="AD742" s="37"/>
      <c r="AE742" s="37"/>
      <c r="AR742" s="185" t="s">
        <v>396</v>
      </c>
      <c r="AT742" s="185" t="s">
        <v>350</v>
      </c>
      <c r="AU742" s="185" t="s">
        <v>83</v>
      </c>
      <c r="AY742" s="20" t="s">
        <v>349</v>
      </c>
      <c r="BE742" s="186">
        <f>IF(N742="základní",J742,0)</f>
        <v>0</v>
      </c>
      <c r="BF742" s="186">
        <f>IF(N742="snížená",J742,0)</f>
        <v>0</v>
      </c>
      <c r="BG742" s="186">
        <f>IF(N742="zákl. přenesená",J742,0)</f>
        <v>0</v>
      </c>
      <c r="BH742" s="186">
        <f>IF(N742="sníž. přenesená",J742,0)</f>
        <v>0</v>
      </c>
      <c r="BI742" s="186">
        <f>IF(N742="nulová",J742,0)</f>
        <v>0</v>
      </c>
      <c r="BJ742" s="20" t="s">
        <v>83</v>
      </c>
      <c r="BK742" s="186">
        <f>ROUND(I742*H742,2)</f>
        <v>0</v>
      </c>
      <c r="BL742" s="20" t="s">
        <v>396</v>
      </c>
      <c r="BM742" s="185" t="s">
        <v>6501</v>
      </c>
    </row>
    <row r="743" spans="1:65" s="2" customFormat="1" ht="19.2">
      <c r="A743" s="37"/>
      <c r="B743" s="38"/>
      <c r="C743" s="39"/>
      <c r="D743" s="194" t="s">
        <v>952</v>
      </c>
      <c r="E743" s="39"/>
      <c r="F743" s="251" t="s">
        <v>6502</v>
      </c>
      <c r="G743" s="39"/>
      <c r="H743" s="39"/>
      <c r="I743" s="189"/>
      <c r="J743" s="39"/>
      <c r="K743" s="39"/>
      <c r="L743" s="42"/>
      <c r="M743" s="190"/>
      <c r="N743" s="191"/>
      <c r="O743" s="67"/>
      <c r="P743" s="67"/>
      <c r="Q743" s="67"/>
      <c r="R743" s="67"/>
      <c r="S743" s="67"/>
      <c r="T743" s="68"/>
      <c r="U743" s="37"/>
      <c r="V743" s="37"/>
      <c r="W743" s="37"/>
      <c r="X743" s="37"/>
      <c r="Y743" s="37"/>
      <c r="Z743" s="37"/>
      <c r="AA743" s="37"/>
      <c r="AB743" s="37"/>
      <c r="AC743" s="37"/>
      <c r="AD743" s="37"/>
      <c r="AE743" s="37"/>
      <c r="AT743" s="20" t="s">
        <v>952</v>
      </c>
      <c r="AU743" s="20" t="s">
        <v>83</v>
      </c>
    </row>
    <row r="744" spans="1:65" s="2" customFormat="1" ht="24.15" customHeight="1">
      <c r="A744" s="37"/>
      <c r="B744" s="38"/>
      <c r="C744" s="174" t="s">
        <v>1771</v>
      </c>
      <c r="D744" s="174" t="s">
        <v>350</v>
      </c>
      <c r="E744" s="175" t="s">
        <v>6503</v>
      </c>
      <c r="F744" s="176" t="s">
        <v>6504</v>
      </c>
      <c r="G744" s="177" t="s">
        <v>435</v>
      </c>
      <c r="H744" s="178">
        <v>15</v>
      </c>
      <c r="I744" s="179"/>
      <c r="J744" s="180">
        <f>ROUND(I744*H744,2)</f>
        <v>0</v>
      </c>
      <c r="K744" s="176" t="s">
        <v>6024</v>
      </c>
      <c r="L744" s="42"/>
      <c r="M744" s="181" t="s">
        <v>19</v>
      </c>
      <c r="N744" s="182" t="s">
        <v>46</v>
      </c>
      <c r="O744" s="67"/>
      <c r="P744" s="183">
        <f>O744*H744</f>
        <v>0</v>
      </c>
      <c r="Q744" s="183">
        <v>0</v>
      </c>
      <c r="R744" s="183">
        <f>Q744*H744</f>
        <v>0</v>
      </c>
      <c r="S744" s="183">
        <v>0</v>
      </c>
      <c r="T744" s="184">
        <f>S744*H744</f>
        <v>0</v>
      </c>
      <c r="U744" s="37"/>
      <c r="V744" s="37"/>
      <c r="W744" s="37"/>
      <c r="X744" s="37"/>
      <c r="Y744" s="37"/>
      <c r="Z744" s="37"/>
      <c r="AA744" s="37"/>
      <c r="AB744" s="37"/>
      <c r="AC744" s="37"/>
      <c r="AD744" s="37"/>
      <c r="AE744" s="37"/>
      <c r="AR744" s="185" t="s">
        <v>396</v>
      </c>
      <c r="AT744" s="185" t="s">
        <v>350</v>
      </c>
      <c r="AU744" s="185" t="s">
        <v>83</v>
      </c>
      <c r="AY744" s="20" t="s">
        <v>349</v>
      </c>
      <c r="BE744" s="186">
        <f>IF(N744="základní",J744,0)</f>
        <v>0</v>
      </c>
      <c r="BF744" s="186">
        <f>IF(N744="snížená",J744,0)</f>
        <v>0</v>
      </c>
      <c r="BG744" s="186">
        <f>IF(N744="zákl. přenesená",J744,0)</f>
        <v>0</v>
      </c>
      <c r="BH744" s="186">
        <f>IF(N744="sníž. přenesená",J744,0)</f>
        <v>0</v>
      </c>
      <c r="BI744" s="186">
        <f>IF(N744="nulová",J744,0)</f>
        <v>0</v>
      </c>
      <c r="BJ744" s="20" t="s">
        <v>83</v>
      </c>
      <c r="BK744" s="186">
        <f>ROUND(I744*H744,2)</f>
        <v>0</v>
      </c>
      <c r="BL744" s="20" t="s">
        <v>396</v>
      </c>
      <c r="BM744" s="185" t="s">
        <v>6505</v>
      </c>
    </row>
    <row r="745" spans="1:65" s="2" customFormat="1" ht="19.2">
      <c r="A745" s="37"/>
      <c r="B745" s="38"/>
      <c r="C745" s="39"/>
      <c r="D745" s="194" t="s">
        <v>952</v>
      </c>
      <c r="E745" s="39"/>
      <c r="F745" s="251" t="s">
        <v>6502</v>
      </c>
      <c r="G745" s="39"/>
      <c r="H745" s="39"/>
      <c r="I745" s="189"/>
      <c r="J745" s="39"/>
      <c r="K745" s="39"/>
      <c r="L745" s="42"/>
      <c r="M745" s="190"/>
      <c r="N745" s="191"/>
      <c r="O745" s="67"/>
      <c r="P745" s="67"/>
      <c r="Q745" s="67"/>
      <c r="R745" s="67"/>
      <c r="S745" s="67"/>
      <c r="T745" s="68"/>
      <c r="U745" s="37"/>
      <c r="V745" s="37"/>
      <c r="W745" s="37"/>
      <c r="X745" s="37"/>
      <c r="Y745" s="37"/>
      <c r="Z745" s="37"/>
      <c r="AA745" s="37"/>
      <c r="AB745" s="37"/>
      <c r="AC745" s="37"/>
      <c r="AD745" s="37"/>
      <c r="AE745" s="37"/>
      <c r="AT745" s="20" t="s">
        <v>952</v>
      </c>
      <c r="AU745" s="20" t="s">
        <v>83</v>
      </c>
    </row>
    <row r="746" spans="1:65" s="2" customFormat="1" ht="24.15" customHeight="1">
      <c r="A746" s="37"/>
      <c r="B746" s="38"/>
      <c r="C746" s="174" t="s">
        <v>5522</v>
      </c>
      <c r="D746" s="174" t="s">
        <v>350</v>
      </c>
      <c r="E746" s="175" t="s">
        <v>6506</v>
      </c>
      <c r="F746" s="176" t="s">
        <v>6507</v>
      </c>
      <c r="G746" s="177" t="s">
        <v>435</v>
      </c>
      <c r="H746" s="178">
        <v>7</v>
      </c>
      <c r="I746" s="179"/>
      <c r="J746" s="180">
        <f>ROUND(I746*H746,2)</f>
        <v>0</v>
      </c>
      <c r="K746" s="176" t="s">
        <v>6024</v>
      </c>
      <c r="L746" s="42"/>
      <c r="M746" s="181" t="s">
        <v>19</v>
      </c>
      <c r="N746" s="182" t="s">
        <v>46</v>
      </c>
      <c r="O746" s="67"/>
      <c r="P746" s="183">
        <f>O746*H746</f>
        <v>0</v>
      </c>
      <c r="Q746" s="183">
        <v>0</v>
      </c>
      <c r="R746" s="183">
        <f>Q746*H746</f>
        <v>0</v>
      </c>
      <c r="S746" s="183">
        <v>0</v>
      </c>
      <c r="T746" s="184">
        <f>S746*H746</f>
        <v>0</v>
      </c>
      <c r="U746" s="37"/>
      <c r="V746" s="37"/>
      <c r="W746" s="37"/>
      <c r="X746" s="37"/>
      <c r="Y746" s="37"/>
      <c r="Z746" s="37"/>
      <c r="AA746" s="37"/>
      <c r="AB746" s="37"/>
      <c r="AC746" s="37"/>
      <c r="AD746" s="37"/>
      <c r="AE746" s="37"/>
      <c r="AR746" s="185" t="s">
        <v>396</v>
      </c>
      <c r="AT746" s="185" t="s">
        <v>350</v>
      </c>
      <c r="AU746" s="185" t="s">
        <v>83</v>
      </c>
      <c r="AY746" s="20" t="s">
        <v>349</v>
      </c>
      <c r="BE746" s="186">
        <f>IF(N746="základní",J746,0)</f>
        <v>0</v>
      </c>
      <c r="BF746" s="186">
        <f>IF(N746="snížená",J746,0)</f>
        <v>0</v>
      </c>
      <c r="BG746" s="186">
        <f>IF(N746="zákl. přenesená",J746,0)</f>
        <v>0</v>
      </c>
      <c r="BH746" s="186">
        <f>IF(N746="sníž. přenesená",J746,0)</f>
        <v>0</v>
      </c>
      <c r="BI746" s="186">
        <f>IF(N746="nulová",J746,0)</f>
        <v>0</v>
      </c>
      <c r="BJ746" s="20" t="s">
        <v>83</v>
      </c>
      <c r="BK746" s="186">
        <f>ROUND(I746*H746,2)</f>
        <v>0</v>
      </c>
      <c r="BL746" s="20" t="s">
        <v>396</v>
      </c>
      <c r="BM746" s="185" t="s">
        <v>6508</v>
      </c>
    </row>
    <row r="747" spans="1:65" s="2" customFormat="1" ht="19.2">
      <c r="A747" s="37"/>
      <c r="B747" s="38"/>
      <c r="C747" s="39"/>
      <c r="D747" s="194" t="s">
        <v>952</v>
      </c>
      <c r="E747" s="39"/>
      <c r="F747" s="251" t="s">
        <v>6502</v>
      </c>
      <c r="G747" s="39"/>
      <c r="H747" s="39"/>
      <c r="I747" s="189"/>
      <c r="J747" s="39"/>
      <c r="K747" s="39"/>
      <c r="L747" s="42"/>
      <c r="M747" s="190"/>
      <c r="N747" s="191"/>
      <c r="O747" s="67"/>
      <c r="P747" s="67"/>
      <c r="Q747" s="67"/>
      <c r="R747" s="67"/>
      <c r="S747" s="67"/>
      <c r="T747" s="68"/>
      <c r="U747" s="37"/>
      <c r="V747" s="37"/>
      <c r="W747" s="37"/>
      <c r="X747" s="37"/>
      <c r="Y747" s="37"/>
      <c r="Z747" s="37"/>
      <c r="AA747" s="37"/>
      <c r="AB747" s="37"/>
      <c r="AC747" s="37"/>
      <c r="AD747" s="37"/>
      <c r="AE747" s="37"/>
      <c r="AT747" s="20" t="s">
        <v>952</v>
      </c>
      <c r="AU747" s="20" t="s">
        <v>83</v>
      </c>
    </row>
    <row r="748" spans="1:65" s="2" customFormat="1" ht="16.5" customHeight="1">
      <c r="A748" s="37"/>
      <c r="B748" s="38"/>
      <c r="C748" s="174" t="s">
        <v>5525</v>
      </c>
      <c r="D748" s="174" t="s">
        <v>350</v>
      </c>
      <c r="E748" s="175" t="s">
        <v>6509</v>
      </c>
      <c r="F748" s="176" t="s">
        <v>6510</v>
      </c>
      <c r="G748" s="177" t="s">
        <v>484</v>
      </c>
      <c r="H748" s="178">
        <v>23</v>
      </c>
      <c r="I748" s="179"/>
      <c r="J748" s="180">
        <f t="shared" ref="J748:J757" si="20">ROUND(I748*H748,2)</f>
        <v>0</v>
      </c>
      <c r="K748" s="176" t="s">
        <v>6024</v>
      </c>
      <c r="L748" s="42"/>
      <c r="M748" s="181" t="s">
        <v>19</v>
      </c>
      <c r="N748" s="182" t="s">
        <v>46</v>
      </c>
      <c r="O748" s="67"/>
      <c r="P748" s="183">
        <f t="shared" ref="P748:P757" si="21">O748*H748</f>
        <v>0</v>
      </c>
      <c r="Q748" s="183">
        <v>0</v>
      </c>
      <c r="R748" s="183">
        <f t="shared" ref="R748:R757" si="22">Q748*H748</f>
        <v>0</v>
      </c>
      <c r="S748" s="183">
        <v>0</v>
      </c>
      <c r="T748" s="184">
        <f t="shared" ref="T748:T757" si="23">S748*H748</f>
        <v>0</v>
      </c>
      <c r="U748" s="37"/>
      <c r="V748" s="37"/>
      <c r="W748" s="37"/>
      <c r="X748" s="37"/>
      <c r="Y748" s="37"/>
      <c r="Z748" s="37"/>
      <c r="AA748" s="37"/>
      <c r="AB748" s="37"/>
      <c r="AC748" s="37"/>
      <c r="AD748" s="37"/>
      <c r="AE748" s="37"/>
      <c r="AR748" s="185" t="s">
        <v>396</v>
      </c>
      <c r="AT748" s="185" t="s">
        <v>350</v>
      </c>
      <c r="AU748" s="185" t="s">
        <v>83</v>
      </c>
      <c r="AY748" s="20" t="s">
        <v>349</v>
      </c>
      <c r="BE748" s="186">
        <f t="shared" ref="BE748:BE757" si="24">IF(N748="základní",J748,0)</f>
        <v>0</v>
      </c>
      <c r="BF748" s="186">
        <f t="shared" ref="BF748:BF757" si="25">IF(N748="snížená",J748,0)</f>
        <v>0</v>
      </c>
      <c r="BG748" s="186">
        <f t="shared" ref="BG748:BG757" si="26">IF(N748="zákl. přenesená",J748,0)</f>
        <v>0</v>
      </c>
      <c r="BH748" s="186">
        <f t="shared" ref="BH748:BH757" si="27">IF(N748="sníž. přenesená",J748,0)</f>
        <v>0</v>
      </c>
      <c r="BI748" s="186">
        <f t="shared" ref="BI748:BI757" si="28">IF(N748="nulová",J748,0)</f>
        <v>0</v>
      </c>
      <c r="BJ748" s="20" t="s">
        <v>83</v>
      </c>
      <c r="BK748" s="186">
        <f t="shared" ref="BK748:BK757" si="29">ROUND(I748*H748,2)</f>
        <v>0</v>
      </c>
      <c r="BL748" s="20" t="s">
        <v>396</v>
      </c>
      <c r="BM748" s="185" t="s">
        <v>6511</v>
      </c>
    </row>
    <row r="749" spans="1:65" s="2" customFormat="1" ht="16.5" customHeight="1">
      <c r="A749" s="37"/>
      <c r="B749" s="38"/>
      <c r="C749" s="174" t="s">
        <v>5529</v>
      </c>
      <c r="D749" s="174" t="s">
        <v>350</v>
      </c>
      <c r="E749" s="175" t="s">
        <v>6512</v>
      </c>
      <c r="F749" s="176" t="s">
        <v>6513</v>
      </c>
      <c r="G749" s="177" t="s">
        <v>484</v>
      </c>
      <c r="H749" s="178">
        <v>1</v>
      </c>
      <c r="I749" s="179"/>
      <c r="J749" s="180">
        <f t="shared" si="20"/>
        <v>0</v>
      </c>
      <c r="K749" s="176" t="s">
        <v>6024</v>
      </c>
      <c r="L749" s="42"/>
      <c r="M749" s="181" t="s">
        <v>19</v>
      </c>
      <c r="N749" s="182" t="s">
        <v>46</v>
      </c>
      <c r="O749" s="67"/>
      <c r="P749" s="183">
        <f t="shared" si="21"/>
        <v>0</v>
      </c>
      <c r="Q749" s="183">
        <v>0</v>
      </c>
      <c r="R749" s="183">
        <f t="shared" si="22"/>
        <v>0</v>
      </c>
      <c r="S749" s="183">
        <v>0</v>
      </c>
      <c r="T749" s="184">
        <f t="shared" si="23"/>
        <v>0</v>
      </c>
      <c r="U749" s="37"/>
      <c r="V749" s="37"/>
      <c r="W749" s="37"/>
      <c r="X749" s="37"/>
      <c r="Y749" s="37"/>
      <c r="Z749" s="37"/>
      <c r="AA749" s="37"/>
      <c r="AB749" s="37"/>
      <c r="AC749" s="37"/>
      <c r="AD749" s="37"/>
      <c r="AE749" s="37"/>
      <c r="AR749" s="185" t="s">
        <v>396</v>
      </c>
      <c r="AT749" s="185" t="s">
        <v>350</v>
      </c>
      <c r="AU749" s="185" t="s">
        <v>83</v>
      </c>
      <c r="AY749" s="20" t="s">
        <v>349</v>
      </c>
      <c r="BE749" s="186">
        <f t="shared" si="24"/>
        <v>0</v>
      </c>
      <c r="BF749" s="186">
        <f t="shared" si="25"/>
        <v>0</v>
      </c>
      <c r="BG749" s="186">
        <f t="shared" si="26"/>
        <v>0</v>
      </c>
      <c r="BH749" s="186">
        <f t="shared" si="27"/>
        <v>0</v>
      </c>
      <c r="BI749" s="186">
        <f t="shared" si="28"/>
        <v>0</v>
      </c>
      <c r="BJ749" s="20" t="s">
        <v>83</v>
      </c>
      <c r="BK749" s="186">
        <f t="shared" si="29"/>
        <v>0</v>
      </c>
      <c r="BL749" s="20" t="s">
        <v>396</v>
      </c>
      <c r="BM749" s="185" t="s">
        <v>6514</v>
      </c>
    </row>
    <row r="750" spans="1:65" s="2" customFormat="1" ht="16.5" customHeight="1">
      <c r="A750" s="37"/>
      <c r="B750" s="38"/>
      <c r="C750" s="174" t="s">
        <v>5533</v>
      </c>
      <c r="D750" s="174" t="s">
        <v>350</v>
      </c>
      <c r="E750" s="175" t="s">
        <v>6515</v>
      </c>
      <c r="F750" s="176" t="s">
        <v>6516</v>
      </c>
      <c r="G750" s="177" t="s">
        <v>484</v>
      </c>
      <c r="H750" s="178">
        <v>23</v>
      </c>
      <c r="I750" s="179"/>
      <c r="J750" s="180">
        <f t="shared" si="20"/>
        <v>0</v>
      </c>
      <c r="K750" s="176" t="s">
        <v>6024</v>
      </c>
      <c r="L750" s="42"/>
      <c r="M750" s="181" t="s">
        <v>19</v>
      </c>
      <c r="N750" s="182" t="s">
        <v>46</v>
      </c>
      <c r="O750" s="67"/>
      <c r="P750" s="183">
        <f t="shared" si="21"/>
        <v>0</v>
      </c>
      <c r="Q750" s="183">
        <v>0</v>
      </c>
      <c r="R750" s="183">
        <f t="shared" si="22"/>
        <v>0</v>
      </c>
      <c r="S750" s="183">
        <v>0</v>
      </c>
      <c r="T750" s="184">
        <f t="shared" si="23"/>
        <v>0</v>
      </c>
      <c r="U750" s="37"/>
      <c r="V750" s="37"/>
      <c r="W750" s="37"/>
      <c r="X750" s="37"/>
      <c r="Y750" s="37"/>
      <c r="Z750" s="37"/>
      <c r="AA750" s="37"/>
      <c r="AB750" s="37"/>
      <c r="AC750" s="37"/>
      <c r="AD750" s="37"/>
      <c r="AE750" s="37"/>
      <c r="AR750" s="185" t="s">
        <v>396</v>
      </c>
      <c r="AT750" s="185" t="s">
        <v>350</v>
      </c>
      <c r="AU750" s="185" t="s">
        <v>83</v>
      </c>
      <c r="AY750" s="20" t="s">
        <v>349</v>
      </c>
      <c r="BE750" s="186">
        <f t="shared" si="24"/>
        <v>0</v>
      </c>
      <c r="BF750" s="186">
        <f t="shared" si="25"/>
        <v>0</v>
      </c>
      <c r="BG750" s="186">
        <f t="shared" si="26"/>
        <v>0</v>
      </c>
      <c r="BH750" s="186">
        <f t="shared" si="27"/>
        <v>0</v>
      </c>
      <c r="BI750" s="186">
        <f t="shared" si="28"/>
        <v>0</v>
      </c>
      <c r="BJ750" s="20" t="s">
        <v>83</v>
      </c>
      <c r="BK750" s="186">
        <f t="shared" si="29"/>
        <v>0</v>
      </c>
      <c r="BL750" s="20" t="s">
        <v>396</v>
      </c>
      <c r="BM750" s="185" t="s">
        <v>6517</v>
      </c>
    </row>
    <row r="751" spans="1:65" s="2" customFormat="1" ht="16.5" customHeight="1">
      <c r="A751" s="37"/>
      <c r="B751" s="38"/>
      <c r="C751" s="174" t="s">
        <v>5537</v>
      </c>
      <c r="D751" s="174" t="s">
        <v>350</v>
      </c>
      <c r="E751" s="175" t="s">
        <v>6518</v>
      </c>
      <c r="F751" s="176" t="s">
        <v>6519</v>
      </c>
      <c r="G751" s="177" t="s">
        <v>484</v>
      </c>
      <c r="H751" s="178">
        <v>1</v>
      </c>
      <c r="I751" s="179"/>
      <c r="J751" s="180">
        <f t="shared" si="20"/>
        <v>0</v>
      </c>
      <c r="K751" s="176" t="s">
        <v>6024</v>
      </c>
      <c r="L751" s="42"/>
      <c r="M751" s="181" t="s">
        <v>19</v>
      </c>
      <c r="N751" s="182" t="s">
        <v>46</v>
      </c>
      <c r="O751" s="67"/>
      <c r="P751" s="183">
        <f t="shared" si="21"/>
        <v>0</v>
      </c>
      <c r="Q751" s="183">
        <v>0</v>
      </c>
      <c r="R751" s="183">
        <f t="shared" si="22"/>
        <v>0</v>
      </c>
      <c r="S751" s="183">
        <v>0</v>
      </c>
      <c r="T751" s="184">
        <f t="shared" si="23"/>
        <v>0</v>
      </c>
      <c r="U751" s="37"/>
      <c r="V751" s="37"/>
      <c r="W751" s="37"/>
      <c r="X751" s="37"/>
      <c r="Y751" s="37"/>
      <c r="Z751" s="37"/>
      <c r="AA751" s="37"/>
      <c r="AB751" s="37"/>
      <c r="AC751" s="37"/>
      <c r="AD751" s="37"/>
      <c r="AE751" s="37"/>
      <c r="AR751" s="185" t="s">
        <v>396</v>
      </c>
      <c r="AT751" s="185" t="s">
        <v>350</v>
      </c>
      <c r="AU751" s="185" t="s">
        <v>83</v>
      </c>
      <c r="AY751" s="20" t="s">
        <v>349</v>
      </c>
      <c r="BE751" s="186">
        <f t="shared" si="24"/>
        <v>0</v>
      </c>
      <c r="BF751" s="186">
        <f t="shared" si="25"/>
        <v>0</v>
      </c>
      <c r="BG751" s="186">
        <f t="shared" si="26"/>
        <v>0</v>
      </c>
      <c r="BH751" s="186">
        <f t="shared" si="27"/>
        <v>0</v>
      </c>
      <c r="BI751" s="186">
        <f t="shared" si="28"/>
        <v>0</v>
      </c>
      <c r="BJ751" s="20" t="s">
        <v>83</v>
      </c>
      <c r="BK751" s="186">
        <f t="shared" si="29"/>
        <v>0</v>
      </c>
      <c r="BL751" s="20" t="s">
        <v>396</v>
      </c>
      <c r="BM751" s="185" t="s">
        <v>6520</v>
      </c>
    </row>
    <row r="752" spans="1:65" s="2" customFormat="1" ht="24.15" customHeight="1">
      <c r="A752" s="37"/>
      <c r="B752" s="38"/>
      <c r="C752" s="174" t="s">
        <v>1772</v>
      </c>
      <c r="D752" s="174" t="s">
        <v>350</v>
      </c>
      <c r="E752" s="175" t="s">
        <v>6521</v>
      </c>
      <c r="F752" s="176" t="s">
        <v>6522</v>
      </c>
      <c r="G752" s="177" t="s">
        <v>6330</v>
      </c>
      <c r="H752" s="178">
        <v>1</v>
      </c>
      <c r="I752" s="179"/>
      <c r="J752" s="180">
        <f t="shared" si="20"/>
        <v>0</v>
      </c>
      <c r="K752" s="176" t="s">
        <v>6104</v>
      </c>
      <c r="L752" s="42"/>
      <c r="M752" s="181" t="s">
        <v>19</v>
      </c>
      <c r="N752" s="182" t="s">
        <v>46</v>
      </c>
      <c r="O752" s="67"/>
      <c r="P752" s="183">
        <f t="shared" si="21"/>
        <v>0</v>
      </c>
      <c r="Q752" s="183">
        <v>0</v>
      </c>
      <c r="R752" s="183">
        <f t="shared" si="22"/>
        <v>0</v>
      </c>
      <c r="S752" s="183">
        <v>0</v>
      </c>
      <c r="T752" s="184">
        <f t="shared" si="23"/>
        <v>0</v>
      </c>
      <c r="U752" s="37"/>
      <c r="V752" s="37"/>
      <c r="W752" s="37"/>
      <c r="X752" s="37"/>
      <c r="Y752" s="37"/>
      <c r="Z752" s="37"/>
      <c r="AA752" s="37"/>
      <c r="AB752" s="37"/>
      <c r="AC752" s="37"/>
      <c r="AD752" s="37"/>
      <c r="AE752" s="37"/>
      <c r="AR752" s="185" t="s">
        <v>396</v>
      </c>
      <c r="AT752" s="185" t="s">
        <v>350</v>
      </c>
      <c r="AU752" s="185" t="s">
        <v>83</v>
      </c>
      <c r="AY752" s="20" t="s">
        <v>349</v>
      </c>
      <c r="BE752" s="186">
        <f t="shared" si="24"/>
        <v>0</v>
      </c>
      <c r="BF752" s="186">
        <f t="shared" si="25"/>
        <v>0</v>
      </c>
      <c r="BG752" s="186">
        <f t="shared" si="26"/>
        <v>0</v>
      </c>
      <c r="BH752" s="186">
        <f t="shared" si="27"/>
        <v>0</v>
      </c>
      <c r="BI752" s="186">
        <f t="shared" si="28"/>
        <v>0</v>
      </c>
      <c r="BJ752" s="20" t="s">
        <v>83</v>
      </c>
      <c r="BK752" s="186">
        <f t="shared" si="29"/>
        <v>0</v>
      </c>
      <c r="BL752" s="20" t="s">
        <v>396</v>
      </c>
      <c r="BM752" s="185" t="s">
        <v>6523</v>
      </c>
    </row>
    <row r="753" spans="1:65" s="2" customFormat="1" ht="16.5" customHeight="1">
      <c r="A753" s="37"/>
      <c r="B753" s="38"/>
      <c r="C753" s="174" t="s">
        <v>5544</v>
      </c>
      <c r="D753" s="174" t="s">
        <v>350</v>
      </c>
      <c r="E753" s="175" t="s">
        <v>6524</v>
      </c>
      <c r="F753" s="176" t="s">
        <v>6525</v>
      </c>
      <c r="G753" s="177" t="s">
        <v>435</v>
      </c>
      <c r="H753" s="178">
        <v>21</v>
      </c>
      <c r="I753" s="179"/>
      <c r="J753" s="180">
        <f t="shared" si="20"/>
        <v>0</v>
      </c>
      <c r="K753" s="176" t="s">
        <v>6104</v>
      </c>
      <c r="L753" s="42"/>
      <c r="M753" s="181" t="s">
        <v>19</v>
      </c>
      <c r="N753" s="182" t="s">
        <v>46</v>
      </c>
      <c r="O753" s="67"/>
      <c r="P753" s="183">
        <f t="shared" si="21"/>
        <v>0</v>
      </c>
      <c r="Q753" s="183">
        <v>0</v>
      </c>
      <c r="R753" s="183">
        <f t="shared" si="22"/>
        <v>0</v>
      </c>
      <c r="S753" s="183">
        <v>0</v>
      </c>
      <c r="T753" s="184">
        <f t="shared" si="23"/>
        <v>0</v>
      </c>
      <c r="U753" s="37"/>
      <c r="V753" s="37"/>
      <c r="W753" s="37"/>
      <c r="X753" s="37"/>
      <c r="Y753" s="37"/>
      <c r="Z753" s="37"/>
      <c r="AA753" s="37"/>
      <c r="AB753" s="37"/>
      <c r="AC753" s="37"/>
      <c r="AD753" s="37"/>
      <c r="AE753" s="37"/>
      <c r="AR753" s="185" t="s">
        <v>396</v>
      </c>
      <c r="AT753" s="185" t="s">
        <v>350</v>
      </c>
      <c r="AU753" s="185" t="s">
        <v>83</v>
      </c>
      <c r="AY753" s="20" t="s">
        <v>349</v>
      </c>
      <c r="BE753" s="186">
        <f t="shared" si="24"/>
        <v>0</v>
      </c>
      <c r="BF753" s="186">
        <f t="shared" si="25"/>
        <v>0</v>
      </c>
      <c r="BG753" s="186">
        <f t="shared" si="26"/>
        <v>0</v>
      </c>
      <c r="BH753" s="186">
        <f t="shared" si="27"/>
        <v>0</v>
      </c>
      <c r="BI753" s="186">
        <f t="shared" si="28"/>
        <v>0</v>
      </c>
      <c r="BJ753" s="20" t="s">
        <v>83</v>
      </c>
      <c r="BK753" s="186">
        <f t="shared" si="29"/>
        <v>0</v>
      </c>
      <c r="BL753" s="20" t="s">
        <v>396</v>
      </c>
      <c r="BM753" s="185" t="s">
        <v>6526</v>
      </c>
    </row>
    <row r="754" spans="1:65" s="2" customFormat="1" ht="16.5" customHeight="1">
      <c r="A754" s="37"/>
      <c r="B754" s="38"/>
      <c r="C754" s="174" t="s">
        <v>1773</v>
      </c>
      <c r="D754" s="174" t="s">
        <v>350</v>
      </c>
      <c r="E754" s="175" t="s">
        <v>6527</v>
      </c>
      <c r="F754" s="176" t="s">
        <v>6528</v>
      </c>
      <c r="G754" s="177" t="s">
        <v>435</v>
      </c>
      <c r="H754" s="178">
        <v>143</v>
      </c>
      <c r="I754" s="179"/>
      <c r="J754" s="180">
        <f t="shared" si="20"/>
        <v>0</v>
      </c>
      <c r="K754" s="176" t="s">
        <v>6104</v>
      </c>
      <c r="L754" s="42"/>
      <c r="M754" s="181" t="s">
        <v>19</v>
      </c>
      <c r="N754" s="182" t="s">
        <v>46</v>
      </c>
      <c r="O754" s="67"/>
      <c r="P754" s="183">
        <f t="shared" si="21"/>
        <v>0</v>
      </c>
      <c r="Q754" s="183">
        <v>0</v>
      </c>
      <c r="R754" s="183">
        <f t="shared" si="22"/>
        <v>0</v>
      </c>
      <c r="S754" s="183">
        <v>0</v>
      </c>
      <c r="T754" s="184">
        <f t="shared" si="23"/>
        <v>0</v>
      </c>
      <c r="U754" s="37"/>
      <c r="V754" s="37"/>
      <c r="W754" s="37"/>
      <c r="X754" s="37"/>
      <c r="Y754" s="37"/>
      <c r="Z754" s="37"/>
      <c r="AA754" s="37"/>
      <c r="AB754" s="37"/>
      <c r="AC754" s="37"/>
      <c r="AD754" s="37"/>
      <c r="AE754" s="37"/>
      <c r="AR754" s="185" t="s">
        <v>396</v>
      </c>
      <c r="AT754" s="185" t="s">
        <v>350</v>
      </c>
      <c r="AU754" s="185" t="s">
        <v>83</v>
      </c>
      <c r="AY754" s="20" t="s">
        <v>349</v>
      </c>
      <c r="BE754" s="186">
        <f t="shared" si="24"/>
        <v>0</v>
      </c>
      <c r="BF754" s="186">
        <f t="shared" si="25"/>
        <v>0</v>
      </c>
      <c r="BG754" s="186">
        <f t="shared" si="26"/>
        <v>0</v>
      </c>
      <c r="BH754" s="186">
        <f t="shared" si="27"/>
        <v>0</v>
      </c>
      <c r="BI754" s="186">
        <f t="shared" si="28"/>
        <v>0</v>
      </c>
      <c r="BJ754" s="20" t="s">
        <v>83</v>
      </c>
      <c r="BK754" s="186">
        <f t="shared" si="29"/>
        <v>0</v>
      </c>
      <c r="BL754" s="20" t="s">
        <v>396</v>
      </c>
      <c r="BM754" s="185" t="s">
        <v>6529</v>
      </c>
    </row>
    <row r="755" spans="1:65" s="2" customFormat="1" ht="16.5" customHeight="1">
      <c r="A755" s="37"/>
      <c r="B755" s="38"/>
      <c r="C755" s="174" t="s">
        <v>5551</v>
      </c>
      <c r="D755" s="174" t="s">
        <v>350</v>
      </c>
      <c r="E755" s="175" t="s">
        <v>6530</v>
      </c>
      <c r="F755" s="176" t="s">
        <v>6531</v>
      </c>
      <c r="G755" s="177" t="s">
        <v>435</v>
      </c>
      <c r="H755" s="178">
        <v>7</v>
      </c>
      <c r="I755" s="179"/>
      <c r="J755" s="180">
        <f t="shared" si="20"/>
        <v>0</v>
      </c>
      <c r="K755" s="176" t="s">
        <v>6104</v>
      </c>
      <c r="L755" s="42"/>
      <c r="M755" s="181" t="s">
        <v>19</v>
      </c>
      <c r="N755" s="182" t="s">
        <v>46</v>
      </c>
      <c r="O755" s="67"/>
      <c r="P755" s="183">
        <f t="shared" si="21"/>
        <v>0</v>
      </c>
      <c r="Q755" s="183">
        <v>0</v>
      </c>
      <c r="R755" s="183">
        <f t="shared" si="22"/>
        <v>0</v>
      </c>
      <c r="S755" s="183">
        <v>0</v>
      </c>
      <c r="T755" s="184">
        <f t="shared" si="23"/>
        <v>0</v>
      </c>
      <c r="U755" s="37"/>
      <c r="V755" s="37"/>
      <c r="W755" s="37"/>
      <c r="X755" s="37"/>
      <c r="Y755" s="37"/>
      <c r="Z755" s="37"/>
      <c r="AA755" s="37"/>
      <c r="AB755" s="37"/>
      <c r="AC755" s="37"/>
      <c r="AD755" s="37"/>
      <c r="AE755" s="37"/>
      <c r="AR755" s="185" t="s">
        <v>396</v>
      </c>
      <c r="AT755" s="185" t="s">
        <v>350</v>
      </c>
      <c r="AU755" s="185" t="s">
        <v>83</v>
      </c>
      <c r="AY755" s="20" t="s">
        <v>349</v>
      </c>
      <c r="BE755" s="186">
        <f t="shared" si="24"/>
        <v>0</v>
      </c>
      <c r="BF755" s="186">
        <f t="shared" si="25"/>
        <v>0</v>
      </c>
      <c r="BG755" s="186">
        <f t="shared" si="26"/>
        <v>0</v>
      </c>
      <c r="BH755" s="186">
        <f t="shared" si="27"/>
        <v>0</v>
      </c>
      <c r="BI755" s="186">
        <f t="shared" si="28"/>
        <v>0</v>
      </c>
      <c r="BJ755" s="20" t="s">
        <v>83</v>
      </c>
      <c r="BK755" s="186">
        <f t="shared" si="29"/>
        <v>0</v>
      </c>
      <c r="BL755" s="20" t="s">
        <v>396</v>
      </c>
      <c r="BM755" s="185" t="s">
        <v>6532</v>
      </c>
    </row>
    <row r="756" spans="1:65" s="2" customFormat="1" ht="16.5" customHeight="1">
      <c r="A756" s="37"/>
      <c r="B756" s="38"/>
      <c r="C756" s="174" t="s">
        <v>5555</v>
      </c>
      <c r="D756" s="174" t="s">
        <v>350</v>
      </c>
      <c r="E756" s="175" t="s">
        <v>6533</v>
      </c>
      <c r="F756" s="176" t="s">
        <v>6534</v>
      </c>
      <c r="G756" s="177" t="s">
        <v>484</v>
      </c>
      <c r="H756" s="178">
        <v>1</v>
      </c>
      <c r="I756" s="179"/>
      <c r="J756" s="180">
        <f t="shared" si="20"/>
        <v>0</v>
      </c>
      <c r="K756" s="176" t="s">
        <v>6104</v>
      </c>
      <c r="L756" s="42"/>
      <c r="M756" s="181" t="s">
        <v>19</v>
      </c>
      <c r="N756" s="182" t="s">
        <v>46</v>
      </c>
      <c r="O756" s="67"/>
      <c r="P756" s="183">
        <f t="shared" si="21"/>
        <v>0</v>
      </c>
      <c r="Q756" s="183">
        <v>0</v>
      </c>
      <c r="R756" s="183">
        <f t="shared" si="22"/>
        <v>0</v>
      </c>
      <c r="S756" s="183">
        <v>0</v>
      </c>
      <c r="T756" s="184">
        <f t="shared" si="23"/>
        <v>0</v>
      </c>
      <c r="U756" s="37"/>
      <c r="V756" s="37"/>
      <c r="W756" s="37"/>
      <c r="X756" s="37"/>
      <c r="Y756" s="37"/>
      <c r="Z756" s="37"/>
      <c r="AA756" s="37"/>
      <c r="AB756" s="37"/>
      <c r="AC756" s="37"/>
      <c r="AD756" s="37"/>
      <c r="AE756" s="37"/>
      <c r="AR756" s="185" t="s">
        <v>396</v>
      </c>
      <c r="AT756" s="185" t="s">
        <v>350</v>
      </c>
      <c r="AU756" s="185" t="s">
        <v>83</v>
      </c>
      <c r="AY756" s="20" t="s">
        <v>349</v>
      </c>
      <c r="BE756" s="186">
        <f t="shared" si="24"/>
        <v>0</v>
      </c>
      <c r="BF756" s="186">
        <f t="shared" si="25"/>
        <v>0</v>
      </c>
      <c r="BG756" s="186">
        <f t="shared" si="26"/>
        <v>0</v>
      </c>
      <c r="BH756" s="186">
        <f t="shared" si="27"/>
        <v>0</v>
      </c>
      <c r="BI756" s="186">
        <f t="shared" si="28"/>
        <v>0</v>
      </c>
      <c r="BJ756" s="20" t="s">
        <v>83</v>
      </c>
      <c r="BK756" s="186">
        <f t="shared" si="29"/>
        <v>0</v>
      </c>
      <c r="BL756" s="20" t="s">
        <v>396</v>
      </c>
      <c r="BM756" s="185" t="s">
        <v>6535</v>
      </c>
    </row>
    <row r="757" spans="1:65" s="2" customFormat="1" ht="16.5" customHeight="1">
      <c r="A757" s="37"/>
      <c r="B757" s="38"/>
      <c r="C757" s="174" t="s">
        <v>5559</v>
      </c>
      <c r="D757" s="174" t="s">
        <v>350</v>
      </c>
      <c r="E757" s="175" t="s">
        <v>6536</v>
      </c>
      <c r="F757" s="176" t="s">
        <v>6537</v>
      </c>
      <c r="G757" s="177" t="s">
        <v>403</v>
      </c>
      <c r="H757" s="178">
        <v>5.7000000000000002E-2</v>
      </c>
      <c r="I757" s="179"/>
      <c r="J757" s="180">
        <f t="shared" si="20"/>
        <v>0</v>
      </c>
      <c r="K757" s="176" t="s">
        <v>6024</v>
      </c>
      <c r="L757" s="42"/>
      <c r="M757" s="181" t="s">
        <v>19</v>
      </c>
      <c r="N757" s="182" t="s">
        <v>46</v>
      </c>
      <c r="O757" s="67"/>
      <c r="P757" s="183">
        <f t="shared" si="21"/>
        <v>0</v>
      </c>
      <c r="Q757" s="183">
        <v>0</v>
      </c>
      <c r="R757" s="183">
        <f t="shared" si="22"/>
        <v>0</v>
      </c>
      <c r="S757" s="183">
        <v>0</v>
      </c>
      <c r="T757" s="184">
        <f t="shared" si="23"/>
        <v>0</v>
      </c>
      <c r="U757" s="37"/>
      <c r="V757" s="37"/>
      <c r="W757" s="37"/>
      <c r="X757" s="37"/>
      <c r="Y757" s="37"/>
      <c r="Z757" s="37"/>
      <c r="AA757" s="37"/>
      <c r="AB757" s="37"/>
      <c r="AC757" s="37"/>
      <c r="AD757" s="37"/>
      <c r="AE757" s="37"/>
      <c r="AR757" s="185" t="s">
        <v>396</v>
      </c>
      <c r="AT757" s="185" t="s">
        <v>350</v>
      </c>
      <c r="AU757" s="185" t="s">
        <v>83</v>
      </c>
      <c r="AY757" s="20" t="s">
        <v>349</v>
      </c>
      <c r="BE757" s="186">
        <f t="shared" si="24"/>
        <v>0</v>
      </c>
      <c r="BF757" s="186">
        <f t="shared" si="25"/>
        <v>0</v>
      </c>
      <c r="BG757" s="186">
        <f t="shared" si="26"/>
        <v>0</v>
      </c>
      <c r="BH757" s="186">
        <f t="shared" si="27"/>
        <v>0</v>
      </c>
      <c r="BI757" s="186">
        <f t="shared" si="28"/>
        <v>0</v>
      </c>
      <c r="BJ757" s="20" t="s">
        <v>83</v>
      </c>
      <c r="BK757" s="186">
        <f t="shared" si="29"/>
        <v>0</v>
      </c>
      <c r="BL757" s="20" t="s">
        <v>396</v>
      </c>
      <c r="BM757" s="185" t="s">
        <v>6538</v>
      </c>
    </row>
    <row r="758" spans="1:65" s="2" customFormat="1" ht="19.2">
      <c r="A758" s="37"/>
      <c r="B758" s="38"/>
      <c r="C758" s="39"/>
      <c r="D758" s="194" t="s">
        <v>952</v>
      </c>
      <c r="E758" s="39"/>
      <c r="F758" s="251" t="s">
        <v>6498</v>
      </c>
      <c r="G758" s="39"/>
      <c r="H758" s="39"/>
      <c r="I758" s="189"/>
      <c r="J758" s="39"/>
      <c r="K758" s="39"/>
      <c r="L758" s="42"/>
      <c r="M758" s="190"/>
      <c r="N758" s="191"/>
      <c r="O758" s="67"/>
      <c r="P758" s="67"/>
      <c r="Q758" s="67"/>
      <c r="R758" s="67"/>
      <c r="S758" s="67"/>
      <c r="T758" s="68"/>
      <c r="U758" s="37"/>
      <c r="V758" s="37"/>
      <c r="W758" s="37"/>
      <c r="X758" s="37"/>
      <c r="Y758" s="37"/>
      <c r="Z758" s="37"/>
      <c r="AA758" s="37"/>
      <c r="AB758" s="37"/>
      <c r="AC758" s="37"/>
      <c r="AD758" s="37"/>
      <c r="AE758" s="37"/>
      <c r="AT758" s="20" t="s">
        <v>952</v>
      </c>
      <c r="AU758" s="20" t="s">
        <v>83</v>
      </c>
    </row>
    <row r="759" spans="1:65" s="11" customFormat="1" ht="25.95" customHeight="1">
      <c r="B759" s="160"/>
      <c r="C759" s="161"/>
      <c r="D759" s="162" t="s">
        <v>74</v>
      </c>
      <c r="E759" s="163" t="s">
        <v>6539</v>
      </c>
      <c r="F759" s="163" t="s">
        <v>6540</v>
      </c>
      <c r="G759" s="161"/>
      <c r="H759" s="161"/>
      <c r="I759" s="164"/>
      <c r="J759" s="165">
        <f>BK759</f>
        <v>0</v>
      </c>
      <c r="K759" s="161"/>
      <c r="L759" s="166"/>
      <c r="M759" s="167"/>
      <c r="N759" s="168"/>
      <c r="O759" s="168"/>
      <c r="P759" s="169">
        <f>SUM(P760:P771)</f>
        <v>0</v>
      </c>
      <c r="Q759" s="168"/>
      <c r="R759" s="169">
        <f>SUM(R760:R771)</f>
        <v>0</v>
      </c>
      <c r="S759" s="168"/>
      <c r="T759" s="170">
        <f>SUM(T760:T771)</f>
        <v>0</v>
      </c>
      <c r="AR759" s="171" t="s">
        <v>85</v>
      </c>
      <c r="AT759" s="172" t="s">
        <v>74</v>
      </c>
      <c r="AU759" s="172" t="s">
        <v>75</v>
      </c>
      <c r="AY759" s="171" t="s">
        <v>349</v>
      </c>
      <c r="BK759" s="173">
        <f>SUM(BK760:BK771)</f>
        <v>0</v>
      </c>
    </row>
    <row r="760" spans="1:65" s="2" customFormat="1" ht="16.5" customHeight="1">
      <c r="A760" s="37"/>
      <c r="B760" s="38"/>
      <c r="C760" s="174" t="s">
        <v>5563</v>
      </c>
      <c r="D760" s="174" t="s">
        <v>350</v>
      </c>
      <c r="E760" s="175" t="s">
        <v>6541</v>
      </c>
      <c r="F760" s="176" t="s">
        <v>6542</v>
      </c>
      <c r="G760" s="177" t="s">
        <v>918</v>
      </c>
      <c r="H760" s="178">
        <v>2</v>
      </c>
      <c r="I760" s="179"/>
      <c r="J760" s="180">
        <f t="shared" ref="J760:J770" si="30">ROUND(I760*H760,2)</f>
        <v>0</v>
      </c>
      <c r="K760" s="176" t="s">
        <v>6024</v>
      </c>
      <c r="L760" s="42"/>
      <c r="M760" s="181" t="s">
        <v>19</v>
      </c>
      <c r="N760" s="182" t="s">
        <v>46</v>
      </c>
      <c r="O760" s="67"/>
      <c r="P760" s="183">
        <f t="shared" ref="P760:P770" si="31">O760*H760</f>
        <v>0</v>
      </c>
      <c r="Q760" s="183">
        <v>0</v>
      </c>
      <c r="R760" s="183">
        <f t="shared" ref="R760:R770" si="32">Q760*H760</f>
        <v>0</v>
      </c>
      <c r="S760" s="183">
        <v>0</v>
      </c>
      <c r="T760" s="184">
        <f t="shared" ref="T760:T770" si="33">S760*H760</f>
        <v>0</v>
      </c>
      <c r="U760" s="37"/>
      <c r="V760" s="37"/>
      <c r="W760" s="37"/>
      <c r="X760" s="37"/>
      <c r="Y760" s="37"/>
      <c r="Z760" s="37"/>
      <c r="AA760" s="37"/>
      <c r="AB760" s="37"/>
      <c r="AC760" s="37"/>
      <c r="AD760" s="37"/>
      <c r="AE760" s="37"/>
      <c r="AR760" s="185" t="s">
        <v>396</v>
      </c>
      <c r="AT760" s="185" t="s">
        <v>350</v>
      </c>
      <c r="AU760" s="185" t="s">
        <v>83</v>
      </c>
      <c r="AY760" s="20" t="s">
        <v>349</v>
      </c>
      <c r="BE760" s="186">
        <f t="shared" ref="BE760:BE770" si="34">IF(N760="základní",J760,0)</f>
        <v>0</v>
      </c>
      <c r="BF760" s="186">
        <f t="shared" ref="BF760:BF770" si="35">IF(N760="snížená",J760,0)</f>
        <v>0</v>
      </c>
      <c r="BG760" s="186">
        <f t="shared" ref="BG760:BG770" si="36">IF(N760="zákl. přenesená",J760,0)</f>
        <v>0</v>
      </c>
      <c r="BH760" s="186">
        <f t="shared" ref="BH760:BH770" si="37">IF(N760="sníž. přenesená",J760,0)</f>
        <v>0</v>
      </c>
      <c r="BI760" s="186">
        <f t="shared" ref="BI760:BI770" si="38">IF(N760="nulová",J760,0)</f>
        <v>0</v>
      </c>
      <c r="BJ760" s="20" t="s">
        <v>83</v>
      </c>
      <c r="BK760" s="186">
        <f t="shared" ref="BK760:BK770" si="39">ROUND(I760*H760,2)</f>
        <v>0</v>
      </c>
      <c r="BL760" s="20" t="s">
        <v>396</v>
      </c>
      <c r="BM760" s="185" t="s">
        <v>6543</v>
      </c>
    </row>
    <row r="761" spans="1:65" s="2" customFormat="1" ht="16.5" customHeight="1">
      <c r="A761" s="37"/>
      <c r="B761" s="38"/>
      <c r="C761" s="174" t="s">
        <v>5567</v>
      </c>
      <c r="D761" s="174" t="s">
        <v>350</v>
      </c>
      <c r="E761" s="175" t="s">
        <v>6544</v>
      </c>
      <c r="F761" s="176" t="s">
        <v>6545</v>
      </c>
      <c r="G761" s="177" t="s">
        <v>918</v>
      </c>
      <c r="H761" s="178">
        <v>1</v>
      </c>
      <c r="I761" s="179"/>
      <c r="J761" s="180">
        <f t="shared" si="30"/>
        <v>0</v>
      </c>
      <c r="K761" s="176" t="s">
        <v>6024</v>
      </c>
      <c r="L761" s="42"/>
      <c r="M761" s="181" t="s">
        <v>19</v>
      </c>
      <c r="N761" s="182" t="s">
        <v>46</v>
      </c>
      <c r="O761" s="67"/>
      <c r="P761" s="183">
        <f t="shared" si="31"/>
        <v>0</v>
      </c>
      <c r="Q761" s="183">
        <v>0</v>
      </c>
      <c r="R761" s="183">
        <f t="shared" si="32"/>
        <v>0</v>
      </c>
      <c r="S761" s="183">
        <v>0</v>
      </c>
      <c r="T761" s="184">
        <f t="shared" si="33"/>
        <v>0</v>
      </c>
      <c r="U761" s="37"/>
      <c r="V761" s="37"/>
      <c r="W761" s="37"/>
      <c r="X761" s="37"/>
      <c r="Y761" s="37"/>
      <c r="Z761" s="37"/>
      <c r="AA761" s="37"/>
      <c r="AB761" s="37"/>
      <c r="AC761" s="37"/>
      <c r="AD761" s="37"/>
      <c r="AE761" s="37"/>
      <c r="AR761" s="185" t="s">
        <v>396</v>
      </c>
      <c r="AT761" s="185" t="s">
        <v>350</v>
      </c>
      <c r="AU761" s="185" t="s">
        <v>83</v>
      </c>
      <c r="AY761" s="20" t="s">
        <v>349</v>
      </c>
      <c r="BE761" s="186">
        <f t="shared" si="34"/>
        <v>0</v>
      </c>
      <c r="BF761" s="186">
        <f t="shared" si="35"/>
        <v>0</v>
      </c>
      <c r="BG761" s="186">
        <f t="shared" si="36"/>
        <v>0</v>
      </c>
      <c r="BH761" s="186">
        <f t="shared" si="37"/>
        <v>0</v>
      </c>
      <c r="BI761" s="186">
        <f t="shared" si="38"/>
        <v>0</v>
      </c>
      <c r="BJ761" s="20" t="s">
        <v>83</v>
      </c>
      <c r="BK761" s="186">
        <f t="shared" si="39"/>
        <v>0</v>
      </c>
      <c r="BL761" s="20" t="s">
        <v>396</v>
      </c>
      <c r="BM761" s="185" t="s">
        <v>6546</v>
      </c>
    </row>
    <row r="762" spans="1:65" s="2" customFormat="1" ht="16.5" customHeight="1">
      <c r="A762" s="37"/>
      <c r="B762" s="38"/>
      <c r="C762" s="174" t="s">
        <v>5571</v>
      </c>
      <c r="D762" s="174" t="s">
        <v>350</v>
      </c>
      <c r="E762" s="175" t="s">
        <v>6547</v>
      </c>
      <c r="F762" s="176" t="s">
        <v>6548</v>
      </c>
      <c r="G762" s="177" t="s">
        <v>918</v>
      </c>
      <c r="H762" s="178">
        <v>1</v>
      </c>
      <c r="I762" s="179"/>
      <c r="J762" s="180">
        <f t="shared" si="30"/>
        <v>0</v>
      </c>
      <c r="K762" s="176" t="s">
        <v>6024</v>
      </c>
      <c r="L762" s="42"/>
      <c r="M762" s="181" t="s">
        <v>19</v>
      </c>
      <c r="N762" s="182" t="s">
        <v>46</v>
      </c>
      <c r="O762" s="67"/>
      <c r="P762" s="183">
        <f t="shared" si="31"/>
        <v>0</v>
      </c>
      <c r="Q762" s="183">
        <v>0</v>
      </c>
      <c r="R762" s="183">
        <f t="shared" si="32"/>
        <v>0</v>
      </c>
      <c r="S762" s="183">
        <v>0</v>
      </c>
      <c r="T762" s="184">
        <f t="shared" si="33"/>
        <v>0</v>
      </c>
      <c r="U762" s="37"/>
      <c r="V762" s="37"/>
      <c r="W762" s="37"/>
      <c r="X762" s="37"/>
      <c r="Y762" s="37"/>
      <c r="Z762" s="37"/>
      <c r="AA762" s="37"/>
      <c r="AB762" s="37"/>
      <c r="AC762" s="37"/>
      <c r="AD762" s="37"/>
      <c r="AE762" s="37"/>
      <c r="AR762" s="185" t="s">
        <v>396</v>
      </c>
      <c r="AT762" s="185" t="s">
        <v>350</v>
      </c>
      <c r="AU762" s="185" t="s">
        <v>83</v>
      </c>
      <c r="AY762" s="20" t="s">
        <v>349</v>
      </c>
      <c r="BE762" s="186">
        <f t="shared" si="34"/>
        <v>0</v>
      </c>
      <c r="BF762" s="186">
        <f t="shared" si="35"/>
        <v>0</v>
      </c>
      <c r="BG762" s="186">
        <f t="shared" si="36"/>
        <v>0</v>
      </c>
      <c r="BH762" s="186">
        <f t="shared" si="37"/>
        <v>0</v>
      </c>
      <c r="BI762" s="186">
        <f t="shared" si="38"/>
        <v>0</v>
      </c>
      <c r="BJ762" s="20" t="s">
        <v>83</v>
      </c>
      <c r="BK762" s="186">
        <f t="shared" si="39"/>
        <v>0</v>
      </c>
      <c r="BL762" s="20" t="s">
        <v>396</v>
      </c>
      <c r="BM762" s="185" t="s">
        <v>6549</v>
      </c>
    </row>
    <row r="763" spans="1:65" s="2" customFormat="1" ht="16.5" customHeight="1">
      <c r="A763" s="37"/>
      <c r="B763" s="38"/>
      <c r="C763" s="174" t="s">
        <v>5575</v>
      </c>
      <c r="D763" s="174" t="s">
        <v>350</v>
      </c>
      <c r="E763" s="175" t="s">
        <v>6550</v>
      </c>
      <c r="F763" s="176" t="s">
        <v>6551</v>
      </c>
      <c r="G763" s="177" t="s">
        <v>918</v>
      </c>
      <c r="H763" s="178">
        <v>1</v>
      </c>
      <c r="I763" s="179"/>
      <c r="J763" s="180">
        <f t="shared" si="30"/>
        <v>0</v>
      </c>
      <c r="K763" s="176" t="s">
        <v>6024</v>
      </c>
      <c r="L763" s="42"/>
      <c r="M763" s="181" t="s">
        <v>19</v>
      </c>
      <c r="N763" s="182" t="s">
        <v>46</v>
      </c>
      <c r="O763" s="67"/>
      <c r="P763" s="183">
        <f t="shared" si="31"/>
        <v>0</v>
      </c>
      <c r="Q763" s="183">
        <v>0</v>
      </c>
      <c r="R763" s="183">
        <f t="shared" si="32"/>
        <v>0</v>
      </c>
      <c r="S763" s="183">
        <v>0</v>
      </c>
      <c r="T763" s="184">
        <f t="shared" si="33"/>
        <v>0</v>
      </c>
      <c r="U763" s="37"/>
      <c r="V763" s="37"/>
      <c r="W763" s="37"/>
      <c r="X763" s="37"/>
      <c r="Y763" s="37"/>
      <c r="Z763" s="37"/>
      <c r="AA763" s="37"/>
      <c r="AB763" s="37"/>
      <c r="AC763" s="37"/>
      <c r="AD763" s="37"/>
      <c r="AE763" s="37"/>
      <c r="AR763" s="185" t="s">
        <v>396</v>
      </c>
      <c r="AT763" s="185" t="s">
        <v>350</v>
      </c>
      <c r="AU763" s="185" t="s">
        <v>83</v>
      </c>
      <c r="AY763" s="20" t="s">
        <v>349</v>
      </c>
      <c r="BE763" s="186">
        <f t="shared" si="34"/>
        <v>0</v>
      </c>
      <c r="BF763" s="186">
        <f t="shared" si="35"/>
        <v>0</v>
      </c>
      <c r="BG763" s="186">
        <f t="shared" si="36"/>
        <v>0</v>
      </c>
      <c r="BH763" s="186">
        <f t="shared" si="37"/>
        <v>0</v>
      </c>
      <c r="BI763" s="186">
        <f t="shared" si="38"/>
        <v>0</v>
      </c>
      <c r="BJ763" s="20" t="s">
        <v>83</v>
      </c>
      <c r="BK763" s="186">
        <f t="shared" si="39"/>
        <v>0</v>
      </c>
      <c r="BL763" s="20" t="s">
        <v>396</v>
      </c>
      <c r="BM763" s="185" t="s">
        <v>6552</v>
      </c>
    </row>
    <row r="764" spans="1:65" s="2" customFormat="1" ht="16.5" customHeight="1">
      <c r="A764" s="37"/>
      <c r="B764" s="38"/>
      <c r="C764" s="174" t="s">
        <v>5579</v>
      </c>
      <c r="D764" s="174" t="s">
        <v>350</v>
      </c>
      <c r="E764" s="175" t="s">
        <v>6553</v>
      </c>
      <c r="F764" s="176" t="s">
        <v>6554</v>
      </c>
      <c r="G764" s="177" t="s">
        <v>484</v>
      </c>
      <c r="H764" s="178">
        <v>1</v>
      </c>
      <c r="I764" s="179"/>
      <c r="J764" s="180">
        <f t="shared" si="30"/>
        <v>0</v>
      </c>
      <c r="K764" s="176" t="s">
        <v>6104</v>
      </c>
      <c r="L764" s="42"/>
      <c r="M764" s="181" t="s">
        <v>19</v>
      </c>
      <c r="N764" s="182" t="s">
        <v>46</v>
      </c>
      <c r="O764" s="67"/>
      <c r="P764" s="183">
        <f t="shared" si="31"/>
        <v>0</v>
      </c>
      <c r="Q764" s="183">
        <v>0</v>
      </c>
      <c r="R764" s="183">
        <f t="shared" si="32"/>
        <v>0</v>
      </c>
      <c r="S764" s="183">
        <v>0</v>
      </c>
      <c r="T764" s="184">
        <f t="shared" si="33"/>
        <v>0</v>
      </c>
      <c r="U764" s="37"/>
      <c r="V764" s="37"/>
      <c r="W764" s="37"/>
      <c r="X764" s="37"/>
      <c r="Y764" s="37"/>
      <c r="Z764" s="37"/>
      <c r="AA764" s="37"/>
      <c r="AB764" s="37"/>
      <c r="AC764" s="37"/>
      <c r="AD764" s="37"/>
      <c r="AE764" s="37"/>
      <c r="AR764" s="185" t="s">
        <v>396</v>
      </c>
      <c r="AT764" s="185" t="s">
        <v>350</v>
      </c>
      <c r="AU764" s="185" t="s">
        <v>83</v>
      </c>
      <c r="AY764" s="20" t="s">
        <v>349</v>
      </c>
      <c r="BE764" s="186">
        <f t="shared" si="34"/>
        <v>0</v>
      </c>
      <c r="BF764" s="186">
        <f t="shared" si="35"/>
        <v>0</v>
      </c>
      <c r="BG764" s="186">
        <f t="shared" si="36"/>
        <v>0</v>
      </c>
      <c r="BH764" s="186">
        <f t="shared" si="37"/>
        <v>0</v>
      </c>
      <c r="BI764" s="186">
        <f t="shared" si="38"/>
        <v>0</v>
      </c>
      <c r="BJ764" s="20" t="s">
        <v>83</v>
      </c>
      <c r="BK764" s="186">
        <f t="shared" si="39"/>
        <v>0</v>
      </c>
      <c r="BL764" s="20" t="s">
        <v>396</v>
      </c>
      <c r="BM764" s="185" t="s">
        <v>6555</v>
      </c>
    </row>
    <row r="765" spans="1:65" s="2" customFormat="1" ht="16.5" customHeight="1">
      <c r="A765" s="37"/>
      <c r="B765" s="38"/>
      <c r="C765" s="174" t="s">
        <v>5583</v>
      </c>
      <c r="D765" s="174" t="s">
        <v>350</v>
      </c>
      <c r="E765" s="175" t="s">
        <v>6556</v>
      </c>
      <c r="F765" s="176" t="s">
        <v>6557</v>
      </c>
      <c r="G765" s="177" t="s">
        <v>484</v>
      </c>
      <c r="H765" s="178">
        <v>1</v>
      </c>
      <c r="I765" s="179"/>
      <c r="J765" s="180">
        <f t="shared" si="30"/>
        <v>0</v>
      </c>
      <c r="K765" s="176" t="s">
        <v>6104</v>
      </c>
      <c r="L765" s="42"/>
      <c r="M765" s="181" t="s">
        <v>19</v>
      </c>
      <c r="N765" s="182" t="s">
        <v>46</v>
      </c>
      <c r="O765" s="67"/>
      <c r="P765" s="183">
        <f t="shared" si="31"/>
        <v>0</v>
      </c>
      <c r="Q765" s="183">
        <v>0</v>
      </c>
      <c r="R765" s="183">
        <f t="shared" si="32"/>
        <v>0</v>
      </c>
      <c r="S765" s="183">
        <v>0</v>
      </c>
      <c r="T765" s="184">
        <f t="shared" si="33"/>
        <v>0</v>
      </c>
      <c r="U765" s="37"/>
      <c r="V765" s="37"/>
      <c r="W765" s="37"/>
      <c r="X765" s="37"/>
      <c r="Y765" s="37"/>
      <c r="Z765" s="37"/>
      <c r="AA765" s="37"/>
      <c r="AB765" s="37"/>
      <c r="AC765" s="37"/>
      <c r="AD765" s="37"/>
      <c r="AE765" s="37"/>
      <c r="AR765" s="185" t="s">
        <v>396</v>
      </c>
      <c r="AT765" s="185" t="s">
        <v>350</v>
      </c>
      <c r="AU765" s="185" t="s">
        <v>83</v>
      </c>
      <c r="AY765" s="20" t="s">
        <v>349</v>
      </c>
      <c r="BE765" s="186">
        <f t="shared" si="34"/>
        <v>0</v>
      </c>
      <c r="BF765" s="186">
        <f t="shared" si="35"/>
        <v>0</v>
      </c>
      <c r="BG765" s="186">
        <f t="shared" si="36"/>
        <v>0</v>
      </c>
      <c r="BH765" s="186">
        <f t="shared" si="37"/>
        <v>0</v>
      </c>
      <c r="BI765" s="186">
        <f t="shared" si="38"/>
        <v>0</v>
      </c>
      <c r="BJ765" s="20" t="s">
        <v>83</v>
      </c>
      <c r="BK765" s="186">
        <f t="shared" si="39"/>
        <v>0</v>
      </c>
      <c r="BL765" s="20" t="s">
        <v>396</v>
      </c>
      <c r="BM765" s="185" t="s">
        <v>6558</v>
      </c>
    </row>
    <row r="766" spans="1:65" s="2" customFormat="1" ht="16.5" customHeight="1">
      <c r="A766" s="37"/>
      <c r="B766" s="38"/>
      <c r="C766" s="174" t="s">
        <v>5587</v>
      </c>
      <c r="D766" s="174" t="s">
        <v>350</v>
      </c>
      <c r="E766" s="175" t="s">
        <v>6559</v>
      </c>
      <c r="F766" s="176" t="s">
        <v>6560</v>
      </c>
      <c r="G766" s="177" t="s">
        <v>484</v>
      </c>
      <c r="H766" s="178">
        <v>1</v>
      </c>
      <c r="I766" s="179"/>
      <c r="J766" s="180">
        <f t="shared" si="30"/>
        <v>0</v>
      </c>
      <c r="K766" s="176" t="s">
        <v>6104</v>
      </c>
      <c r="L766" s="42"/>
      <c r="M766" s="181" t="s">
        <v>19</v>
      </c>
      <c r="N766" s="182" t="s">
        <v>46</v>
      </c>
      <c r="O766" s="67"/>
      <c r="P766" s="183">
        <f t="shared" si="31"/>
        <v>0</v>
      </c>
      <c r="Q766" s="183">
        <v>0</v>
      </c>
      <c r="R766" s="183">
        <f t="shared" si="32"/>
        <v>0</v>
      </c>
      <c r="S766" s="183">
        <v>0</v>
      </c>
      <c r="T766" s="184">
        <f t="shared" si="33"/>
        <v>0</v>
      </c>
      <c r="U766" s="37"/>
      <c r="V766" s="37"/>
      <c r="W766" s="37"/>
      <c r="X766" s="37"/>
      <c r="Y766" s="37"/>
      <c r="Z766" s="37"/>
      <c r="AA766" s="37"/>
      <c r="AB766" s="37"/>
      <c r="AC766" s="37"/>
      <c r="AD766" s="37"/>
      <c r="AE766" s="37"/>
      <c r="AR766" s="185" t="s">
        <v>396</v>
      </c>
      <c r="AT766" s="185" t="s">
        <v>350</v>
      </c>
      <c r="AU766" s="185" t="s">
        <v>83</v>
      </c>
      <c r="AY766" s="20" t="s">
        <v>349</v>
      </c>
      <c r="BE766" s="186">
        <f t="shared" si="34"/>
        <v>0</v>
      </c>
      <c r="BF766" s="186">
        <f t="shared" si="35"/>
        <v>0</v>
      </c>
      <c r="BG766" s="186">
        <f t="shared" si="36"/>
        <v>0</v>
      </c>
      <c r="BH766" s="186">
        <f t="shared" si="37"/>
        <v>0</v>
      </c>
      <c r="BI766" s="186">
        <f t="shared" si="38"/>
        <v>0</v>
      </c>
      <c r="BJ766" s="20" t="s">
        <v>83</v>
      </c>
      <c r="BK766" s="186">
        <f t="shared" si="39"/>
        <v>0</v>
      </c>
      <c r="BL766" s="20" t="s">
        <v>396</v>
      </c>
      <c r="BM766" s="185" t="s">
        <v>6561</v>
      </c>
    </row>
    <row r="767" spans="1:65" s="2" customFormat="1" ht="16.5" customHeight="1">
      <c r="A767" s="37"/>
      <c r="B767" s="38"/>
      <c r="C767" s="174" t="s">
        <v>5591</v>
      </c>
      <c r="D767" s="174" t="s">
        <v>350</v>
      </c>
      <c r="E767" s="175" t="s">
        <v>6562</v>
      </c>
      <c r="F767" s="176" t="s">
        <v>6563</v>
      </c>
      <c r="G767" s="177" t="s">
        <v>484</v>
      </c>
      <c r="H767" s="178">
        <v>1</v>
      </c>
      <c r="I767" s="179"/>
      <c r="J767" s="180">
        <f t="shared" si="30"/>
        <v>0</v>
      </c>
      <c r="K767" s="176" t="s">
        <v>6104</v>
      </c>
      <c r="L767" s="42"/>
      <c r="M767" s="181" t="s">
        <v>19</v>
      </c>
      <c r="N767" s="182" t="s">
        <v>46</v>
      </c>
      <c r="O767" s="67"/>
      <c r="P767" s="183">
        <f t="shared" si="31"/>
        <v>0</v>
      </c>
      <c r="Q767" s="183">
        <v>0</v>
      </c>
      <c r="R767" s="183">
        <f t="shared" si="32"/>
        <v>0</v>
      </c>
      <c r="S767" s="183">
        <v>0</v>
      </c>
      <c r="T767" s="184">
        <f t="shared" si="33"/>
        <v>0</v>
      </c>
      <c r="U767" s="37"/>
      <c r="V767" s="37"/>
      <c r="W767" s="37"/>
      <c r="X767" s="37"/>
      <c r="Y767" s="37"/>
      <c r="Z767" s="37"/>
      <c r="AA767" s="37"/>
      <c r="AB767" s="37"/>
      <c r="AC767" s="37"/>
      <c r="AD767" s="37"/>
      <c r="AE767" s="37"/>
      <c r="AR767" s="185" t="s">
        <v>396</v>
      </c>
      <c r="AT767" s="185" t="s">
        <v>350</v>
      </c>
      <c r="AU767" s="185" t="s">
        <v>83</v>
      </c>
      <c r="AY767" s="20" t="s">
        <v>349</v>
      </c>
      <c r="BE767" s="186">
        <f t="shared" si="34"/>
        <v>0</v>
      </c>
      <c r="BF767" s="186">
        <f t="shared" si="35"/>
        <v>0</v>
      </c>
      <c r="BG767" s="186">
        <f t="shared" si="36"/>
        <v>0</v>
      </c>
      <c r="BH767" s="186">
        <f t="shared" si="37"/>
        <v>0</v>
      </c>
      <c r="BI767" s="186">
        <f t="shared" si="38"/>
        <v>0</v>
      </c>
      <c r="BJ767" s="20" t="s">
        <v>83</v>
      </c>
      <c r="BK767" s="186">
        <f t="shared" si="39"/>
        <v>0</v>
      </c>
      <c r="BL767" s="20" t="s">
        <v>396</v>
      </c>
      <c r="BM767" s="185" t="s">
        <v>6564</v>
      </c>
    </row>
    <row r="768" spans="1:65" s="2" customFormat="1" ht="16.5" customHeight="1">
      <c r="A768" s="37"/>
      <c r="B768" s="38"/>
      <c r="C768" s="174" t="s">
        <v>5595</v>
      </c>
      <c r="D768" s="174" t="s">
        <v>350</v>
      </c>
      <c r="E768" s="175" t="s">
        <v>6565</v>
      </c>
      <c r="F768" s="176" t="s">
        <v>6566</v>
      </c>
      <c r="G768" s="177" t="s">
        <v>484</v>
      </c>
      <c r="H768" s="178">
        <v>1</v>
      </c>
      <c r="I768" s="179"/>
      <c r="J768" s="180">
        <f t="shared" si="30"/>
        <v>0</v>
      </c>
      <c r="K768" s="176" t="s">
        <v>6104</v>
      </c>
      <c r="L768" s="42"/>
      <c r="M768" s="181" t="s">
        <v>19</v>
      </c>
      <c r="N768" s="182" t="s">
        <v>46</v>
      </c>
      <c r="O768" s="67"/>
      <c r="P768" s="183">
        <f t="shared" si="31"/>
        <v>0</v>
      </c>
      <c r="Q768" s="183">
        <v>0</v>
      </c>
      <c r="R768" s="183">
        <f t="shared" si="32"/>
        <v>0</v>
      </c>
      <c r="S768" s="183">
        <v>0</v>
      </c>
      <c r="T768" s="184">
        <f t="shared" si="33"/>
        <v>0</v>
      </c>
      <c r="U768" s="37"/>
      <c r="V768" s="37"/>
      <c r="W768" s="37"/>
      <c r="X768" s="37"/>
      <c r="Y768" s="37"/>
      <c r="Z768" s="37"/>
      <c r="AA768" s="37"/>
      <c r="AB768" s="37"/>
      <c r="AC768" s="37"/>
      <c r="AD768" s="37"/>
      <c r="AE768" s="37"/>
      <c r="AR768" s="185" t="s">
        <v>396</v>
      </c>
      <c r="AT768" s="185" t="s">
        <v>350</v>
      </c>
      <c r="AU768" s="185" t="s">
        <v>83</v>
      </c>
      <c r="AY768" s="20" t="s">
        <v>349</v>
      </c>
      <c r="BE768" s="186">
        <f t="shared" si="34"/>
        <v>0</v>
      </c>
      <c r="BF768" s="186">
        <f t="shared" si="35"/>
        <v>0</v>
      </c>
      <c r="BG768" s="186">
        <f t="shared" si="36"/>
        <v>0</v>
      </c>
      <c r="BH768" s="186">
        <f t="shared" si="37"/>
        <v>0</v>
      </c>
      <c r="BI768" s="186">
        <f t="shared" si="38"/>
        <v>0</v>
      </c>
      <c r="BJ768" s="20" t="s">
        <v>83</v>
      </c>
      <c r="BK768" s="186">
        <f t="shared" si="39"/>
        <v>0</v>
      </c>
      <c r="BL768" s="20" t="s">
        <v>396</v>
      </c>
      <c r="BM768" s="185" t="s">
        <v>6567</v>
      </c>
    </row>
    <row r="769" spans="1:65" s="2" customFormat="1" ht="16.5" customHeight="1">
      <c r="A769" s="37"/>
      <c r="B769" s="38"/>
      <c r="C769" s="174" t="s">
        <v>5599</v>
      </c>
      <c r="D769" s="174" t="s">
        <v>350</v>
      </c>
      <c r="E769" s="175" t="s">
        <v>6568</v>
      </c>
      <c r="F769" s="176" t="s">
        <v>6569</v>
      </c>
      <c r="G769" s="177" t="s">
        <v>484</v>
      </c>
      <c r="H769" s="178">
        <v>1</v>
      </c>
      <c r="I769" s="179"/>
      <c r="J769" s="180">
        <f t="shared" si="30"/>
        <v>0</v>
      </c>
      <c r="K769" s="176" t="s">
        <v>6104</v>
      </c>
      <c r="L769" s="42"/>
      <c r="M769" s="181" t="s">
        <v>19</v>
      </c>
      <c r="N769" s="182" t="s">
        <v>46</v>
      </c>
      <c r="O769" s="67"/>
      <c r="P769" s="183">
        <f t="shared" si="31"/>
        <v>0</v>
      </c>
      <c r="Q769" s="183">
        <v>0</v>
      </c>
      <c r="R769" s="183">
        <f t="shared" si="32"/>
        <v>0</v>
      </c>
      <c r="S769" s="183">
        <v>0</v>
      </c>
      <c r="T769" s="184">
        <f t="shared" si="33"/>
        <v>0</v>
      </c>
      <c r="U769" s="37"/>
      <c r="V769" s="37"/>
      <c r="W769" s="37"/>
      <c r="X769" s="37"/>
      <c r="Y769" s="37"/>
      <c r="Z769" s="37"/>
      <c r="AA769" s="37"/>
      <c r="AB769" s="37"/>
      <c r="AC769" s="37"/>
      <c r="AD769" s="37"/>
      <c r="AE769" s="37"/>
      <c r="AR769" s="185" t="s">
        <v>396</v>
      </c>
      <c r="AT769" s="185" t="s">
        <v>350</v>
      </c>
      <c r="AU769" s="185" t="s">
        <v>83</v>
      </c>
      <c r="AY769" s="20" t="s">
        <v>349</v>
      </c>
      <c r="BE769" s="186">
        <f t="shared" si="34"/>
        <v>0</v>
      </c>
      <c r="BF769" s="186">
        <f t="shared" si="35"/>
        <v>0</v>
      </c>
      <c r="BG769" s="186">
        <f t="shared" si="36"/>
        <v>0</v>
      </c>
      <c r="BH769" s="186">
        <f t="shared" si="37"/>
        <v>0</v>
      </c>
      <c r="BI769" s="186">
        <f t="shared" si="38"/>
        <v>0</v>
      </c>
      <c r="BJ769" s="20" t="s">
        <v>83</v>
      </c>
      <c r="BK769" s="186">
        <f t="shared" si="39"/>
        <v>0</v>
      </c>
      <c r="BL769" s="20" t="s">
        <v>396</v>
      </c>
      <c r="BM769" s="185" t="s">
        <v>6570</v>
      </c>
    </row>
    <row r="770" spans="1:65" s="2" customFormat="1" ht="16.5" customHeight="1">
      <c r="A770" s="37"/>
      <c r="B770" s="38"/>
      <c r="C770" s="174" t="s">
        <v>5602</v>
      </c>
      <c r="D770" s="174" t="s">
        <v>350</v>
      </c>
      <c r="E770" s="175" t="s">
        <v>6571</v>
      </c>
      <c r="F770" s="176" t="s">
        <v>6572</v>
      </c>
      <c r="G770" s="177" t="s">
        <v>403</v>
      </c>
      <c r="H770" s="178">
        <v>5.7000000000000002E-2</v>
      </c>
      <c r="I770" s="179"/>
      <c r="J770" s="180">
        <f t="shared" si="30"/>
        <v>0</v>
      </c>
      <c r="K770" s="176" t="s">
        <v>6024</v>
      </c>
      <c r="L770" s="42"/>
      <c r="M770" s="181" t="s">
        <v>19</v>
      </c>
      <c r="N770" s="182" t="s">
        <v>46</v>
      </c>
      <c r="O770" s="67"/>
      <c r="P770" s="183">
        <f t="shared" si="31"/>
        <v>0</v>
      </c>
      <c r="Q770" s="183">
        <v>0</v>
      </c>
      <c r="R770" s="183">
        <f t="shared" si="32"/>
        <v>0</v>
      </c>
      <c r="S770" s="183">
        <v>0</v>
      </c>
      <c r="T770" s="184">
        <f t="shared" si="33"/>
        <v>0</v>
      </c>
      <c r="U770" s="37"/>
      <c r="V770" s="37"/>
      <c r="W770" s="37"/>
      <c r="X770" s="37"/>
      <c r="Y770" s="37"/>
      <c r="Z770" s="37"/>
      <c r="AA770" s="37"/>
      <c r="AB770" s="37"/>
      <c r="AC770" s="37"/>
      <c r="AD770" s="37"/>
      <c r="AE770" s="37"/>
      <c r="AR770" s="185" t="s">
        <v>396</v>
      </c>
      <c r="AT770" s="185" t="s">
        <v>350</v>
      </c>
      <c r="AU770" s="185" t="s">
        <v>83</v>
      </c>
      <c r="AY770" s="20" t="s">
        <v>349</v>
      </c>
      <c r="BE770" s="186">
        <f t="shared" si="34"/>
        <v>0</v>
      </c>
      <c r="BF770" s="186">
        <f t="shared" si="35"/>
        <v>0</v>
      </c>
      <c r="BG770" s="186">
        <f t="shared" si="36"/>
        <v>0</v>
      </c>
      <c r="BH770" s="186">
        <f t="shared" si="37"/>
        <v>0</v>
      </c>
      <c r="BI770" s="186">
        <f t="shared" si="38"/>
        <v>0</v>
      </c>
      <c r="BJ770" s="20" t="s">
        <v>83</v>
      </c>
      <c r="BK770" s="186">
        <f t="shared" si="39"/>
        <v>0</v>
      </c>
      <c r="BL770" s="20" t="s">
        <v>396</v>
      </c>
      <c r="BM770" s="185" t="s">
        <v>6573</v>
      </c>
    </row>
    <row r="771" spans="1:65" s="2" customFormat="1" ht="19.2">
      <c r="A771" s="37"/>
      <c r="B771" s="38"/>
      <c r="C771" s="39"/>
      <c r="D771" s="194" t="s">
        <v>952</v>
      </c>
      <c r="E771" s="39"/>
      <c r="F771" s="251" t="s">
        <v>6498</v>
      </c>
      <c r="G771" s="39"/>
      <c r="H771" s="39"/>
      <c r="I771" s="189"/>
      <c r="J771" s="39"/>
      <c r="K771" s="39"/>
      <c r="L771" s="42"/>
      <c r="M771" s="190"/>
      <c r="N771" s="191"/>
      <c r="O771" s="67"/>
      <c r="P771" s="67"/>
      <c r="Q771" s="67"/>
      <c r="R771" s="67"/>
      <c r="S771" s="67"/>
      <c r="T771" s="68"/>
      <c r="U771" s="37"/>
      <c r="V771" s="37"/>
      <c r="W771" s="37"/>
      <c r="X771" s="37"/>
      <c r="Y771" s="37"/>
      <c r="Z771" s="37"/>
      <c r="AA771" s="37"/>
      <c r="AB771" s="37"/>
      <c r="AC771" s="37"/>
      <c r="AD771" s="37"/>
      <c r="AE771" s="37"/>
      <c r="AT771" s="20" t="s">
        <v>952</v>
      </c>
      <c r="AU771" s="20" t="s">
        <v>83</v>
      </c>
    </row>
    <row r="772" spans="1:65" s="11" customFormat="1" ht="25.95" customHeight="1">
      <c r="B772" s="160"/>
      <c r="C772" s="161"/>
      <c r="D772" s="162" t="s">
        <v>74</v>
      </c>
      <c r="E772" s="163" t="s">
        <v>6574</v>
      </c>
      <c r="F772" s="163" t="s">
        <v>6575</v>
      </c>
      <c r="G772" s="161"/>
      <c r="H772" s="161"/>
      <c r="I772" s="164"/>
      <c r="J772" s="165">
        <f>BK772</f>
        <v>0</v>
      </c>
      <c r="K772" s="161"/>
      <c r="L772" s="166"/>
      <c r="M772" s="167"/>
      <c r="N772" s="168"/>
      <c r="O772" s="168"/>
      <c r="P772" s="169">
        <f>SUM(P773:P836)</f>
        <v>0</v>
      </c>
      <c r="Q772" s="168"/>
      <c r="R772" s="169">
        <f>SUM(R773:R836)</f>
        <v>0</v>
      </c>
      <c r="S772" s="168"/>
      <c r="T772" s="170">
        <f>SUM(T773:T836)</f>
        <v>0</v>
      </c>
      <c r="AR772" s="171" t="s">
        <v>85</v>
      </c>
      <c r="AT772" s="172" t="s">
        <v>74</v>
      </c>
      <c r="AU772" s="172" t="s">
        <v>75</v>
      </c>
      <c r="AY772" s="171" t="s">
        <v>349</v>
      </c>
      <c r="BK772" s="173">
        <f>SUM(BK773:BK836)</f>
        <v>0</v>
      </c>
    </row>
    <row r="773" spans="1:65" s="2" customFormat="1" ht="16.5" customHeight="1">
      <c r="A773" s="37"/>
      <c r="B773" s="38"/>
      <c r="C773" s="174" t="s">
        <v>5606</v>
      </c>
      <c r="D773" s="174" t="s">
        <v>350</v>
      </c>
      <c r="E773" s="175" t="s">
        <v>6576</v>
      </c>
      <c r="F773" s="176" t="s">
        <v>6577</v>
      </c>
      <c r="G773" s="177" t="s">
        <v>918</v>
      </c>
      <c r="H773" s="178">
        <v>50</v>
      </c>
      <c r="I773" s="179"/>
      <c r="J773" s="180">
        <f>ROUND(I773*H773,2)</f>
        <v>0</v>
      </c>
      <c r="K773" s="176" t="s">
        <v>6024</v>
      </c>
      <c r="L773" s="42"/>
      <c r="M773" s="181" t="s">
        <v>19</v>
      </c>
      <c r="N773" s="182" t="s">
        <v>46</v>
      </c>
      <c r="O773" s="67"/>
      <c r="P773" s="183">
        <f>O773*H773</f>
        <v>0</v>
      </c>
      <c r="Q773" s="183">
        <v>0</v>
      </c>
      <c r="R773" s="183">
        <f>Q773*H773</f>
        <v>0</v>
      </c>
      <c r="S773" s="183">
        <v>0</v>
      </c>
      <c r="T773" s="184">
        <f>S773*H773</f>
        <v>0</v>
      </c>
      <c r="U773" s="37"/>
      <c r="V773" s="37"/>
      <c r="W773" s="37"/>
      <c r="X773" s="37"/>
      <c r="Y773" s="37"/>
      <c r="Z773" s="37"/>
      <c r="AA773" s="37"/>
      <c r="AB773" s="37"/>
      <c r="AC773" s="37"/>
      <c r="AD773" s="37"/>
      <c r="AE773" s="37"/>
      <c r="AR773" s="185" t="s">
        <v>396</v>
      </c>
      <c r="AT773" s="185" t="s">
        <v>350</v>
      </c>
      <c r="AU773" s="185" t="s">
        <v>83</v>
      </c>
      <c r="AY773" s="20" t="s">
        <v>349</v>
      </c>
      <c r="BE773" s="186">
        <f>IF(N773="základní",J773,0)</f>
        <v>0</v>
      </c>
      <c r="BF773" s="186">
        <f>IF(N773="snížená",J773,0)</f>
        <v>0</v>
      </c>
      <c r="BG773" s="186">
        <f>IF(N773="zákl. přenesená",J773,0)</f>
        <v>0</v>
      </c>
      <c r="BH773" s="186">
        <f>IF(N773="sníž. přenesená",J773,0)</f>
        <v>0</v>
      </c>
      <c r="BI773" s="186">
        <f>IF(N773="nulová",J773,0)</f>
        <v>0</v>
      </c>
      <c r="BJ773" s="20" t="s">
        <v>83</v>
      </c>
      <c r="BK773" s="186">
        <f>ROUND(I773*H773,2)</f>
        <v>0</v>
      </c>
      <c r="BL773" s="20" t="s">
        <v>396</v>
      </c>
      <c r="BM773" s="185" t="s">
        <v>6578</v>
      </c>
    </row>
    <row r="774" spans="1:65" s="13" customFormat="1" ht="10.199999999999999">
      <c r="B774" s="203"/>
      <c r="C774" s="204"/>
      <c r="D774" s="194" t="s">
        <v>357</v>
      </c>
      <c r="E774" s="205" t="s">
        <v>19</v>
      </c>
      <c r="F774" s="206" t="s">
        <v>6579</v>
      </c>
      <c r="G774" s="204"/>
      <c r="H774" s="207">
        <v>50</v>
      </c>
      <c r="I774" s="208"/>
      <c r="J774" s="204"/>
      <c r="K774" s="204"/>
      <c r="L774" s="209"/>
      <c r="M774" s="210"/>
      <c r="N774" s="211"/>
      <c r="O774" s="211"/>
      <c r="P774" s="211"/>
      <c r="Q774" s="211"/>
      <c r="R774" s="211"/>
      <c r="S774" s="211"/>
      <c r="T774" s="212"/>
      <c r="AT774" s="213" t="s">
        <v>357</v>
      </c>
      <c r="AU774" s="213" t="s">
        <v>83</v>
      </c>
      <c r="AV774" s="13" t="s">
        <v>85</v>
      </c>
      <c r="AW774" s="13" t="s">
        <v>37</v>
      </c>
      <c r="AX774" s="13" t="s">
        <v>75</v>
      </c>
      <c r="AY774" s="213" t="s">
        <v>349</v>
      </c>
    </row>
    <row r="775" spans="1:65" s="14" customFormat="1" ht="10.199999999999999">
      <c r="B775" s="214"/>
      <c r="C775" s="215"/>
      <c r="D775" s="194" t="s">
        <v>357</v>
      </c>
      <c r="E775" s="216" t="s">
        <v>19</v>
      </c>
      <c r="F775" s="217" t="s">
        <v>360</v>
      </c>
      <c r="G775" s="215"/>
      <c r="H775" s="218">
        <v>50</v>
      </c>
      <c r="I775" s="219"/>
      <c r="J775" s="215"/>
      <c r="K775" s="215"/>
      <c r="L775" s="220"/>
      <c r="M775" s="221"/>
      <c r="N775" s="222"/>
      <c r="O775" s="222"/>
      <c r="P775" s="222"/>
      <c r="Q775" s="222"/>
      <c r="R775" s="222"/>
      <c r="S775" s="222"/>
      <c r="T775" s="223"/>
      <c r="AT775" s="224" t="s">
        <v>357</v>
      </c>
      <c r="AU775" s="224" t="s">
        <v>83</v>
      </c>
      <c r="AV775" s="14" t="s">
        <v>187</v>
      </c>
      <c r="AW775" s="14" t="s">
        <v>37</v>
      </c>
      <c r="AX775" s="14" t="s">
        <v>83</v>
      </c>
      <c r="AY775" s="224" t="s">
        <v>349</v>
      </c>
    </row>
    <row r="776" spans="1:65" s="2" customFormat="1" ht="16.5" customHeight="1">
      <c r="A776" s="37"/>
      <c r="B776" s="38"/>
      <c r="C776" s="174" t="s">
        <v>5610</v>
      </c>
      <c r="D776" s="174" t="s">
        <v>350</v>
      </c>
      <c r="E776" s="175" t="s">
        <v>6580</v>
      </c>
      <c r="F776" s="176" t="s">
        <v>6581</v>
      </c>
      <c r="G776" s="177" t="s">
        <v>918</v>
      </c>
      <c r="H776" s="178">
        <v>22</v>
      </c>
      <c r="I776" s="179"/>
      <c r="J776" s="180">
        <f>ROUND(I776*H776,2)</f>
        <v>0</v>
      </c>
      <c r="K776" s="176" t="s">
        <v>6024</v>
      </c>
      <c r="L776" s="42"/>
      <c r="M776" s="181" t="s">
        <v>19</v>
      </c>
      <c r="N776" s="182" t="s">
        <v>46</v>
      </c>
      <c r="O776" s="67"/>
      <c r="P776" s="183">
        <f>O776*H776</f>
        <v>0</v>
      </c>
      <c r="Q776" s="183">
        <v>0</v>
      </c>
      <c r="R776" s="183">
        <f>Q776*H776</f>
        <v>0</v>
      </c>
      <c r="S776" s="183">
        <v>0</v>
      </c>
      <c r="T776" s="184">
        <f>S776*H776</f>
        <v>0</v>
      </c>
      <c r="U776" s="37"/>
      <c r="V776" s="37"/>
      <c r="W776" s="37"/>
      <c r="X776" s="37"/>
      <c r="Y776" s="37"/>
      <c r="Z776" s="37"/>
      <c r="AA776" s="37"/>
      <c r="AB776" s="37"/>
      <c r="AC776" s="37"/>
      <c r="AD776" s="37"/>
      <c r="AE776" s="37"/>
      <c r="AR776" s="185" t="s">
        <v>396</v>
      </c>
      <c r="AT776" s="185" t="s">
        <v>350</v>
      </c>
      <c r="AU776" s="185" t="s">
        <v>83</v>
      </c>
      <c r="AY776" s="20" t="s">
        <v>349</v>
      </c>
      <c r="BE776" s="186">
        <f>IF(N776="základní",J776,0)</f>
        <v>0</v>
      </c>
      <c r="BF776" s="186">
        <f>IF(N776="snížená",J776,0)</f>
        <v>0</v>
      </c>
      <c r="BG776" s="186">
        <f>IF(N776="zákl. přenesená",J776,0)</f>
        <v>0</v>
      </c>
      <c r="BH776" s="186">
        <f>IF(N776="sníž. přenesená",J776,0)</f>
        <v>0</v>
      </c>
      <c r="BI776" s="186">
        <f>IF(N776="nulová",J776,0)</f>
        <v>0</v>
      </c>
      <c r="BJ776" s="20" t="s">
        <v>83</v>
      </c>
      <c r="BK776" s="186">
        <f>ROUND(I776*H776,2)</f>
        <v>0</v>
      </c>
      <c r="BL776" s="20" t="s">
        <v>396</v>
      </c>
      <c r="BM776" s="185" t="s">
        <v>6582</v>
      </c>
    </row>
    <row r="777" spans="1:65" s="2" customFormat="1" ht="16.5" customHeight="1">
      <c r="A777" s="37"/>
      <c r="B777" s="38"/>
      <c r="C777" s="174" t="s">
        <v>5614</v>
      </c>
      <c r="D777" s="174" t="s">
        <v>350</v>
      </c>
      <c r="E777" s="175" t="s">
        <v>6583</v>
      </c>
      <c r="F777" s="176" t="s">
        <v>6584</v>
      </c>
      <c r="G777" s="177" t="s">
        <v>918</v>
      </c>
      <c r="H777" s="178">
        <v>94</v>
      </c>
      <c r="I777" s="179"/>
      <c r="J777" s="180">
        <f>ROUND(I777*H777,2)</f>
        <v>0</v>
      </c>
      <c r="K777" s="176" t="s">
        <v>6024</v>
      </c>
      <c r="L777" s="42"/>
      <c r="M777" s="181" t="s">
        <v>19</v>
      </c>
      <c r="N777" s="182" t="s">
        <v>46</v>
      </c>
      <c r="O777" s="67"/>
      <c r="P777" s="183">
        <f>O777*H777</f>
        <v>0</v>
      </c>
      <c r="Q777" s="183">
        <v>0</v>
      </c>
      <c r="R777" s="183">
        <f>Q777*H777</f>
        <v>0</v>
      </c>
      <c r="S777" s="183">
        <v>0</v>
      </c>
      <c r="T777" s="184">
        <f>S777*H777</f>
        <v>0</v>
      </c>
      <c r="U777" s="37"/>
      <c r="V777" s="37"/>
      <c r="W777" s="37"/>
      <c r="X777" s="37"/>
      <c r="Y777" s="37"/>
      <c r="Z777" s="37"/>
      <c r="AA777" s="37"/>
      <c r="AB777" s="37"/>
      <c r="AC777" s="37"/>
      <c r="AD777" s="37"/>
      <c r="AE777" s="37"/>
      <c r="AR777" s="185" t="s">
        <v>396</v>
      </c>
      <c r="AT777" s="185" t="s">
        <v>350</v>
      </c>
      <c r="AU777" s="185" t="s">
        <v>83</v>
      </c>
      <c r="AY777" s="20" t="s">
        <v>349</v>
      </c>
      <c r="BE777" s="186">
        <f>IF(N777="základní",J777,0)</f>
        <v>0</v>
      </c>
      <c r="BF777" s="186">
        <f>IF(N777="snížená",J777,0)</f>
        <v>0</v>
      </c>
      <c r="BG777" s="186">
        <f>IF(N777="zákl. přenesená",J777,0)</f>
        <v>0</v>
      </c>
      <c r="BH777" s="186">
        <f>IF(N777="sníž. přenesená",J777,0)</f>
        <v>0</v>
      </c>
      <c r="BI777" s="186">
        <f>IF(N777="nulová",J777,0)</f>
        <v>0</v>
      </c>
      <c r="BJ777" s="20" t="s">
        <v>83</v>
      </c>
      <c r="BK777" s="186">
        <f>ROUND(I777*H777,2)</f>
        <v>0</v>
      </c>
      <c r="BL777" s="20" t="s">
        <v>396</v>
      </c>
      <c r="BM777" s="185" t="s">
        <v>6585</v>
      </c>
    </row>
    <row r="778" spans="1:65" s="13" customFormat="1" ht="10.199999999999999">
      <c r="B778" s="203"/>
      <c r="C778" s="204"/>
      <c r="D778" s="194" t="s">
        <v>357</v>
      </c>
      <c r="E778" s="205" t="s">
        <v>19</v>
      </c>
      <c r="F778" s="206" t="s">
        <v>6586</v>
      </c>
      <c r="G778" s="204"/>
      <c r="H778" s="207">
        <v>94</v>
      </c>
      <c r="I778" s="208"/>
      <c r="J778" s="204"/>
      <c r="K778" s="204"/>
      <c r="L778" s="209"/>
      <c r="M778" s="210"/>
      <c r="N778" s="211"/>
      <c r="O778" s="211"/>
      <c r="P778" s="211"/>
      <c r="Q778" s="211"/>
      <c r="R778" s="211"/>
      <c r="S778" s="211"/>
      <c r="T778" s="212"/>
      <c r="AT778" s="213" t="s">
        <v>357</v>
      </c>
      <c r="AU778" s="213" t="s">
        <v>83</v>
      </c>
      <c r="AV778" s="13" t="s">
        <v>85</v>
      </c>
      <c r="AW778" s="13" t="s">
        <v>37</v>
      </c>
      <c r="AX778" s="13" t="s">
        <v>75</v>
      </c>
      <c r="AY778" s="213" t="s">
        <v>349</v>
      </c>
    </row>
    <row r="779" spans="1:65" s="14" customFormat="1" ht="10.199999999999999">
      <c r="B779" s="214"/>
      <c r="C779" s="215"/>
      <c r="D779" s="194" t="s">
        <v>357</v>
      </c>
      <c r="E779" s="216" t="s">
        <v>19</v>
      </c>
      <c r="F779" s="217" t="s">
        <v>360</v>
      </c>
      <c r="G779" s="215"/>
      <c r="H779" s="218">
        <v>94</v>
      </c>
      <c r="I779" s="219"/>
      <c r="J779" s="215"/>
      <c r="K779" s="215"/>
      <c r="L779" s="220"/>
      <c r="M779" s="221"/>
      <c r="N779" s="222"/>
      <c r="O779" s="222"/>
      <c r="P779" s="222"/>
      <c r="Q779" s="222"/>
      <c r="R779" s="222"/>
      <c r="S779" s="222"/>
      <c r="T779" s="223"/>
      <c r="AT779" s="224" t="s">
        <v>357</v>
      </c>
      <c r="AU779" s="224" t="s">
        <v>83</v>
      </c>
      <c r="AV779" s="14" t="s">
        <v>187</v>
      </c>
      <c r="AW779" s="14" t="s">
        <v>37</v>
      </c>
      <c r="AX779" s="14" t="s">
        <v>83</v>
      </c>
      <c r="AY779" s="224" t="s">
        <v>349</v>
      </c>
    </row>
    <row r="780" spans="1:65" s="2" customFormat="1" ht="16.5" customHeight="1">
      <c r="A780" s="37"/>
      <c r="B780" s="38"/>
      <c r="C780" s="174" t="s">
        <v>5618</v>
      </c>
      <c r="D780" s="174" t="s">
        <v>350</v>
      </c>
      <c r="E780" s="175" t="s">
        <v>6587</v>
      </c>
      <c r="F780" s="176" t="s">
        <v>6588</v>
      </c>
      <c r="G780" s="177" t="s">
        <v>918</v>
      </c>
      <c r="H780" s="178">
        <v>8</v>
      </c>
      <c r="I780" s="179"/>
      <c r="J780" s="180">
        <f>ROUND(I780*H780,2)</f>
        <v>0</v>
      </c>
      <c r="K780" s="176" t="s">
        <v>6024</v>
      </c>
      <c r="L780" s="42"/>
      <c r="M780" s="181" t="s">
        <v>19</v>
      </c>
      <c r="N780" s="182" t="s">
        <v>46</v>
      </c>
      <c r="O780" s="67"/>
      <c r="P780" s="183">
        <f>O780*H780</f>
        <v>0</v>
      </c>
      <c r="Q780" s="183">
        <v>0</v>
      </c>
      <c r="R780" s="183">
        <f>Q780*H780</f>
        <v>0</v>
      </c>
      <c r="S780" s="183">
        <v>0</v>
      </c>
      <c r="T780" s="184">
        <f>S780*H780</f>
        <v>0</v>
      </c>
      <c r="U780" s="37"/>
      <c r="V780" s="37"/>
      <c r="W780" s="37"/>
      <c r="X780" s="37"/>
      <c r="Y780" s="37"/>
      <c r="Z780" s="37"/>
      <c r="AA780" s="37"/>
      <c r="AB780" s="37"/>
      <c r="AC780" s="37"/>
      <c r="AD780" s="37"/>
      <c r="AE780" s="37"/>
      <c r="AR780" s="185" t="s">
        <v>396</v>
      </c>
      <c r="AT780" s="185" t="s">
        <v>350</v>
      </c>
      <c r="AU780" s="185" t="s">
        <v>83</v>
      </c>
      <c r="AY780" s="20" t="s">
        <v>349</v>
      </c>
      <c r="BE780" s="186">
        <f>IF(N780="základní",J780,0)</f>
        <v>0</v>
      </c>
      <c r="BF780" s="186">
        <f>IF(N780="snížená",J780,0)</f>
        <v>0</v>
      </c>
      <c r="BG780" s="186">
        <f>IF(N780="zákl. přenesená",J780,0)</f>
        <v>0</v>
      </c>
      <c r="BH780" s="186">
        <f>IF(N780="sníž. přenesená",J780,0)</f>
        <v>0</v>
      </c>
      <c r="BI780" s="186">
        <f>IF(N780="nulová",J780,0)</f>
        <v>0</v>
      </c>
      <c r="BJ780" s="20" t="s">
        <v>83</v>
      </c>
      <c r="BK780" s="186">
        <f>ROUND(I780*H780,2)</f>
        <v>0</v>
      </c>
      <c r="BL780" s="20" t="s">
        <v>396</v>
      </c>
      <c r="BM780" s="185" t="s">
        <v>6589</v>
      </c>
    </row>
    <row r="781" spans="1:65" s="2" customFormat="1" ht="16.5" customHeight="1">
      <c r="A781" s="37"/>
      <c r="B781" s="38"/>
      <c r="C781" s="174" t="s">
        <v>5622</v>
      </c>
      <c r="D781" s="174" t="s">
        <v>350</v>
      </c>
      <c r="E781" s="175" t="s">
        <v>6590</v>
      </c>
      <c r="F781" s="176" t="s">
        <v>6591</v>
      </c>
      <c r="G781" s="177" t="s">
        <v>918</v>
      </c>
      <c r="H781" s="178">
        <v>48</v>
      </c>
      <c r="I781" s="179"/>
      <c r="J781" s="180">
        <f>ROUND(I781*H781,2)</f>
        <v>0</v>
      </c>
      <c r="K781" s="176" t="s">
        <v>6024</v>
      </c>
      <c r="L781" s="42"/>
      <c r="M781" s="181" t="s">
        <v>19</v>
      </c>
      <c r="N781" s="182" t="s">
        <v>46</v>
      </c>
      <c r="O781" s="67"/>
      <c r="P781" s="183">
        <f>O781*H781</f>
        <v>0</v>
      </c>
      <c r="Q781" s="183">
        <v>0</v>
      </c>
      <c r="R781" s="183">
        <f>Q781*H781</f>
        <v>0</v>
      </c>
      <c r="S781" s="183">
        <v>0</v>
      </c>
      <c r="T781" s="184">
        <f>S781*H781</f>
        <v>0</v>
      </c>
      <c r="U781" s="37"/>
      <c r="V781" s="37"/>
      <c r="W781" s="37"/>
      <c r="X781" s="37"/>
      <c r="Y781" s="37"/>
      <c r="Z781" s="37"/>
      <c r="AA781" s="37"/>
      <c r="AB781" s="37"/>
      <c r="AC781" s="37"/>
      <c r="AD781" s="37"/>
      <c r="AE781" s="37"/>
      <c r="AR781" s="185" t="s">
        <v>396</v>
      </c>
      <c r="AT781" s="185" t="s">
        <v>350</v>
      </c>
      <c r="AU781" s="185" t="s">
        <v>83</v>
      </c>
      <c r="AY781" s="20" t="s">
        <v>349</v>
      </c>
      <c r="BE781" s="186">
        <f>IF(N781="základní",J781,0)</f>
        <v>0</v>
      </c>
      <c r="BF781" s="186">
        <f>IF(N781="snížená",J781,0)</f>
        <v>0</v>
      </c>
      <c r="BG781" s="186">
        <f>IF(N781="zákl. přenesená",J781,0)</f>
        <v>0</v>
      </c>
      <c r="BH781" s="186">
        <f>IF(N781="sníž. přenesená",J781,0)</f>
        <v>0</v>
      </c>
      <c r="BI781" s="186">
        <f>IF(N781="nulová",J781,0)</f>
        <v>0</v>
      </c>
      <c r="BJ781" s="20" t="s">
        <v>83</v>
      </c>
      <c r="BK781" s="186">
        <f>ROUND(I781*H781,2)</f>
        <v>0</v>
      </c>
      <c r="BL781" s="20" t="s">
        <v>396</v>
      </c>
      <c r="BM781" s="185" t="s">
        <v>6592</v>
      </c>
    </row>
    <row r="782" spans="1:65" s="13" customFormat="1" ht="10.199999999999999">
      <c r="B782" s="203"/>
      <c r="C782" s="204"/>
      <c r="D782" s="194" t="s">
        <v>357</v>
      </c>
      <c r="E782" s="205" t="s">
        <v>19</v>
      </c>
      <c r="F782" s="206" t="s">
        <v>6593</v>
      </c>
      <c r="G782" s="204"/>
      <c r="H782" s="207">
        <v>48</v>
      </c>
      <c r="I782" s="208"/>
      <c r="J782" s="204"/>
      <c r="K782" s="204"/>
      <c r="L782" s="209"/>
      <c r="M782" s="210"/>
      <c r="N782" s="211"/>
      <c r="O782" s="211"/>
      <c r="P782" s="211"/>
      <c r="Q782" s="211"/>
      <c r="R782" s="211"/>
      <c r="S782" s="211"/>
      <c r="T782" s="212"/>
      <c r="AT782" s="213" t="s">
        <v>357</v>
      </c>
      <c r="AU782" s="213" t="s">
        <v>83</v>
      </c>
      <c r="AV782" s="13" t="s">
        <v>85</v>
      </c>
      <c r="AW782" s="13" t="s">
        <v>37</v>
      </c>
      <c r="AX782" s="13" t="s">
        <v>75</v>
      </c>
      <c r="AY782" s="213" t="s">
        <v>349</v>
      </c>
    </row>
    <row r="783" spans="1:65" s="14" customFormat="1" ht="10.199999999999999">
      <c r="B783" s="214"/>
      <c r="C783" s="215"/>
      <c r="D783" s="194" t="s">
        <v>357</v>
      </c>
      <c r="E783" s="216" t="s">
        <v>19</v>
      </c>
      <c r="F783" s="217" t="s">
        <v>360</v>
      </c>
      <c r="G783" s="215"/>
      <c r="H783" s="218">
        <v>48</v>
      </c>
      <c r="I783" s="219"/>
      <c r="J783" s="215"/>
      <c r="K783" s="215"/>
      <c r="L783" s="220"/>
      <c r="M783" s="221"/>
      <c r="N783" s="222"/>
      <c r="O783" s="222"/>
      <c r="P783" s="222"/>
      <c r="Q783" s="222"/>
      <c r="R783" s="222"/>
      <c r="S783" s="222"/>
      <c r="T783" s="223"/>
      <c r="AT783" s="224" t="s">
        <v>357</v>
      </c>
      <c r="AU783" s="224" t="s">
        <v>83</v>
      </c>
      <c r="AV783" s="14" t="s">
        <v>187</v>
      </c>
      <c r="AW783" s="14" t="s">
        <v>37</v>
      </c>
      <c r="AX783" s="14" t="s">
        <v>83</v>
      </c>
      <c r="AY783" s="224" t="s">
        <v>349</v>
      </c>
    </row>
    <row r="784" spans="1:65" s="2" customFormat="1" ht="16.5" customHeight="1">
      <c r="A784" s="37"/>
      <c r="B784" s="38"/>
      <c r="C784" s="174" t="s">
        <v>5626</v>
      </c>
      <c r="D784" s="174" t="s">
        <v>350</v>
      </c>
      <c r="E784" s="175" t="s">
        <v>6594</v>
      </c>
      <c r="F784" s="176" t="s">
        <v>6595</v>
      </c>
      <c r="G784" s="177" t="s">
        <v>484</v>
      </c>
      <c r="H784" s="178">
        <v>7</v>
      </c>
      <c r="I784" s="179"/>
      <c r="J784" s="180">
        <f>ROUND(I784*H784,2)</f>
        <v>0</v>
      </c>
      <c r="K784" s="176" t="s">
        <v>6024</v>
      </c>
      <c r="L784" s="42"/>
      <c r="M784" s="181" t="s">
        <v>19</v>
      </c>
      <c r="N784" s="182" t="s">
        <v>46</v>
      </c>
      <c r="O784" s="67"/>
      <c r="P784" s="183">
        <f>O784*H784</f>
        <v>0</v>
      </c>
      <c r="Q784" s="183">
        <v>0</v>
      </c>
      <c r="R784" s="183">
        <f>Q784*H784</f>
        <v>0</v>
      </c>
      <c r="S784" s="183">
        <v>0</v>
      </c>
      <c r="T784" s="184">
        <f>S784*H784</f>
        <v>0</v>
      </c>
      <c r="U784" s="37"/>
      <c r="V784" s="37"/>
      <c r="W784" s="37"/>
      <c r="X784" s="37"/>
      <c r="Y784" s="37"/>
      <c r="Z784" s="37"/>
      <c r="AA784" s="37"/>
      <c r="AB784" s="37"/>
      <c r="AC784" s="37"/>
      <c r="AD784" s="37"/>
      <c r="AE784" s="37"/>
      <c r="AR784" s="185" t="s">
        <v>396</v>
      </c>
      <c r="AT784" s="185" t="s">
        <v>350</v>
      </c>
      <c r="AU784" s="185" t="s">
        <v>83</v>
      </c>
      <c r="AY784" s="20" t="s">
        <v>349</v>
      </c>
      <c r="BE784" s="186">
        <f>IF(N784="základní",J784,0)</f>
        <v>0</v>
      </c>
      <c r="BF784" s="186">
        <f>IF(N784="snížená",J784,0)</f>
        <v>0</v>
      </c>
      <c r="BG784" s="186">
        <f>IF(N784="zákl. přenesená",J784,0)</f>
        <v>0</v>
      </c>
      <c r="BH784" s="186">
        <f>IF(N784="sníž. přenesená",J784,0)</f>
        <v>0</v>
      </c>
      <c r="BI784" s="186">
        <f>IF(N784="nulová",J784,0)</f>
        <v>0</v>
      </c>
      <c r="BJ784" s="20" t="s">
        <v>83</v>
      </c>
      <c r="BK784" s="186">
        <f>ROUND(I784*H784,2)</f>
        <v>0</v>
      </c>
      <c r="BL784" s="20" t="s">
        <v>396</v>
      </c>
      <c r="BM784" s="185" t="s">
        <v>6596</v>
      </c>
    </row>
    <row r="785" spans="1:65" s="2" customFormat="1" ht="16.5" customHeight="1">
      <c r="A785" s="37"/>
      <c r="B785" s="38"/>
      <c r="C785" s="174" t="s">
        <v>5630</v>
      </c>
      <c r="D785" s="174" t="s">
        <v>350</v>
      </c>
      <c r="E785" s="175" t="s">
        <v>6597</v>
      </c>
      <c r="F785" s="176" t="s">
        <v>6598</v>
      </c>
      <c r="G785" s="177" t="s">
        <v>918</v>
      </c>
      <c r="H785" s="178">
        <v>286</v>
      </c>
      <c r="I785" s="179"/>
      <c r="J785" s="180">
        <f>ROUND(I785*H785,2)</f>
        <v>0</v>
      </c>
      <c r="K785" s="176" t="s">
        <v>6024</v>
      </c>
      <c r="L785" s="42"/>
      <c r="M785" s="181" t="s">
        <v>19</v>
      </c>
      <c r="N785" s="182" t="s">
        <v>46</v>
      </c>
      <c r="O785" s="67"/>
      <c r="P785" s="183">
        <f>O785*H785</f>
        <v>0</v>
      </c>
      <c r="Q785" s="183">
        <v>0</v>
      </c>
      <c r="R785" s="183">
        <f>Q785*H785</f>
        <v>0</v>
      </c>
      <c r="S785" s="183">
        <v>0</v>
      </c>
      <c r="T785" s="184">
        <f>S785*H785</f>
        <v>0</v>
      </c>
      <c r="U785" s="37"/>
      <c r="V785" s="37"/>
      <c r="W785" s="37"/>
      <c r="X785" s="37"/>
      <c r="Y785" s="37"/>
      <c r="Z785" s="37"/>
      <c r="AA785" s="37"/>
      <c r="AB785" s="37"/>
      <c r="AC785" s="37"/>
      <c r="AD785" s="37"/>
      <c r="AE785" s="37"/>
      <c r="AR785" s="185" t="s">
        <v>396</v>
      </c>
      <c r="AT785" s="185" t="s">
        <v>350</v>
      </c>
      <c r="AU785" s="185" t="s">
        <v>83</v>
      </c>
      <c r="AY785" s="20" t="s">
        <v>349</v>
      </c>
      <c r="BE785" s="186">
        <f>IF(N785="základní",J785,0)</f>
        <v>0</v>
      </c>
      <c r="BF785" s="186">
        <f>IF(N785="snížená",J785,0)</f>
        <v>0</v>
      </c>
      <c r="BG785" s="186">
        <f>IF(N785="zákl. přenesená",J785,0)</f>
        <v>0</v>
      </c>
      <c r="BH785" s="186">
        <f>IF(N785="sníž. přenesená",J785,0)</f>
        <v>0</v>
      </c>
      <c r="BI785" s="186">
        <f>IF(N785="nulová",J785,0)</f>
        <v>0</v>
      </c>
      <c r="BJ785" s="20" t="s">
        <v>83</v>
      </c>
      <c r="BK785" s="186">
        <f>ROUND(I785*H785,2)</f>
        <v>0</v>
      </c>
      <c r="BL785" s="20" t="s">
        <v>396</v>
      </c>
      <c r="BM785" s="185" t="s">
        <v>6599</v>
      </c>
    </row>
    <row r="786" spans="1:65" s="2" customFormat="1" ht="16.5" customHeight="1">
      <c r="A786" s="37"/>
      <c r="B786" s="38"/>
      <c r="C786" s="174" t="s">
        <v>5634</v>
      </c>
      <c r="D786" s="174" t="s">
        <v>350</v>
      </c>
      <c r="E786" s="175" t="s">
        <v>6600</v>
      </c>
      <c r="F786" s="176" t="s">
        <v>6601</v>
      </c>
      <c r="G786" s="177" t="s">
        <v>918</v>
      </c>
      <c r="H786" s="178">
        <v>35</v>
      </c>
      <c r="I786" s="179"/>
      <c r="J786" s="180">
        <f>ROUND(I786*H786,2)</f>
        <v>0</v>
      </c>
      <c r="K786" s="176" t="s">
        <v>6024</v>
      </c>
      <c r="L786" s="42"/>
      <c r="M786" s="181" t="s">
        <v>19</v>
      </c>
      <c r="N786" s="182" t="s">
        <v>46</v>
      </c>
      <c r="O786" s="67"/>
      <c r="P786" s="183">
        <f>O786*H786</f>
        <v>0</v>
      </c>
      <c r="Q786" s="183">
        <v>0</v>
      </c>
      <c r="R786" s="183">
        <f>Q786*H786</f>
        <v>0</v>
      </c>
      <c r="S786" s="183">
        <v>0</v>
      </c>
      <c r="T786" s="184">
        <f>S786*H786</f>
        <v>0</v>
      </c>
      <c r="U786" s="37"/>
      <c r="V786" s="37"/>
      <c r="W786" s="37"/>
      <c r="X786" s="37"/>
      <c r="Y786" s="37"/>
      <c r="Z786" s="37"/>
      <c r="AA786" s="37"/>
      <c r="AB786" s="37"/>
      <c r="AC786" s="37"/>
      <c r="AD786" s="37"/>
      <c r="AE786" s="37"/>
      <c r="AR786" s="185" t="s">
        <v>396</v>
      </c>
      <c r="AT786" s="185" t="s">
        <v>350</v>
      </c>
      <c r="AU786" s="185" t="s">
        <v>83</v>
      </c>
      <c r="AY786" s="20" t="s">
        <v>349</v>
      </c>
      <c r="BE786" s="186">
        <f>IF(N786="základní",J786,0)</f>
        <v>0</v>
      </c>
      <c r="BF786" s="186">
        <f>IF(N786="snížená",J786,0)</f>
        <v>0</v>
      </c>
      <c r="BG786" s="186">
        <f>IF(N786="zákl. přenesená",J786,0)</f>
        <v>0</v>
      </c>
      <c r="BH786" s="186">
        <f>IF(N786="sníž. přenesená",J786,0)</f>
        <v>0</v>
      </c>
      <c r="BI786" s="186">
        <f>IF(N786="nulová",J786,0)</f>
        <v>0</v>
      </c>
      <c r="BJ786" s="20" t="s">
        <v>83</v>
      </c>
      <c r="BK786" s="186">
        <f>ROUND(I786*H786,2)</f>
        <v>0</v>
      </c>
      <c r="BL786" s="20" t="s">
        <v>396</v>
      </c>
      <c r="BM786" s="185" t="s">
        <v>6602</v>
      </c>
    </row>
    <row r="787" spans="1:65" s="2" customFormat="1" ht="16.5" customHeight="1">
      <c r="A787" s="37"/>
      <c r="B787" s="38"/>
      <c r="C787" s="174" t="s">
        <v>5638</v>
      </c>
      <c r="D787" s="174" t="s">
        <v>350</v>
      </c>
      <c r="E787" s="175" t="s">
        <v>6603</v>
      </c>
      <c r="F787" s="176" t="s">
        <v>6604</v>
      </c>
      <c r="G787" s="177" t="s">
        <v>918</v>
      </c>
      <c r="H787" s="178">
        <v>11</v>
      </c>
      <c r="I787" s="179"/>
      <c r="J787" s="180">
        <f>ROUND(I787*H787,2)</f>
        <v>0</v>
      </c>
      <c r="K787" s="176" t="s">
        <v>6024</v>
      </c>
      <c r="L787" s="42"/>
      <c r="M787" s="181" t="s">
        <v>19</v>
      </c>
      <c r="N787" s="182" t="s">
        <v>46</v>
      </c>
      <c r="O787" s="67"/>
      <c r="P787" s="183">
        <f>O787*H787</f>
        <v>0</v>
      </c>
      <c r="Q787" s="183">
        <v>0</v>
      </c>
      <c r="R787" s="183">
        <f>Q787*H787</f>
        <v>0</v>
      </c>
      <c r="S787" s="183">
        <v>0</v>
      </c>
      <c r="T787" s="184">
        <f>S787*H787</f>
        <v>0</v>
      </c>
      <c r="U787" s="37"/>
      <c r="V787" s="37"/>
      <c r="W787" s="37"/>
      <c r="X787" s="37"/>
      <c r="Y787" s="37"/>
      <c r="Z787" s="37"/>
      <c r="AA787" s="37"/>
      <c r="AB787" s="37"/>
      <c r="AC787" s="37"/>
      <c r="AD787" s="37"/>
      <c r="AE787" s="37"/>
      <c r="AR787" s="185" t="s">
        <v>396</v>
      </c>
      <c r="AT787" s="185" t="s">
        <v>350</v>
      </c>
      <c r="AU787" s="185" t="s">
        <v>83</v>
      </c>
      <c r="AY787" s="20" t="s">
        <v>349</v>
      </c>
      <c r="BE787" s="186">
        <f>IF(N787="základní",J787,0)</f>
        <v>0</v>
      </c>
      <c r="BF787" s="186">
        <f>IF(N787="snížená",J787,0)</f>
        <v>0</v>
      </c>
      <c r="BG787" s="186">
        <f>IF(N787="zákl. přenesená",J787,0)</f>
        <v>0</v>
      </c>
      <c r="BH787" s="186">
        <f>IF(N787="sníž. přenesená",J787,0)</f>
        <v>0</v>
      </c>
      <c r="BI787" s="186">
        <f>IF(N787="nulová",J787,0)</f>
        <v>0</v>
      </c>
      <c r="BJ787" s="20" t="s">
        <v>83</v>
      </c>
      <c r="BK787" s="186">
        <f>ROUND(I787*H787,2)</f>
        <v>0</v>
      </c>
      <c r="BL787" s="20" t="s">
        <v>396</v>
      </c>
      <c r="BM787" s="185" t="s">
        <v>6605</v>
      </c>
    </row>
    <row r="788" spans="1:65" s="2" customFormat="1" ht="16.5" customHeight="1">
      <c r="A788" s="37"/>
      <c r="B788" s="38"/>
      <c r="C788" s="174" t="s">
        <v>3986</v>
      </c>
      <c r="D788" s="174" t="s">
        <v>350</v>
      </c>
      <c r="E788" s="175" t="s">
        <v>6606</v>
      </c>
      <c r="F788" s="176" t="s">
        <v>6607</v>
      </c>
      <c r="G788" s="177" t="s">
        <v>484</v>
      </c>
      <c r="H788" s="178">
        <v>7</v>
      </c>
      <c r="I788" s="179"/>
      <c r="J788" s="180">
        <f>ROUND(I788*H788,2)</f>
        <v>0</v>
      </c>
      <c r="K788" s="176" t="s">
        <v>6024</v>
      </c>
      <c r="L788" s="42"/>
      <c r="M788" s="181" t="s">
        <v>19</v>
      </c>
      <c r="N788" s="182" t="s">
        <v>46</v>
      </c>
      <c r="O788" s="67"/>
      <c r="P788" s="183">
        <f>O788*H788</f>
        <v>0</v>
      </c>
      <c r="Q788" s="183">
        <v>0</v>
      </c>
      <c r="R788" s="183">
        <f>Q788*H788</f>
        <v>0</v>
      </c>
      <c r="S788" s="183">
        <v>0</v>
      </c>
      <c r="T788" s="184">
        <f>S788*H788</f>
        <v>0</v>
      </c>
      <c r="U788" s="37"/>
      <c r="V788" s="37"/>
      <c r="W788" s="37"/>
      <c r="X788" s="37"/>
      <c r="Y788" s="37"/>
      <c r="Z788" s="37"/>
      <c r="AA788" s="37"/>
      <c r="AB788" s="37"/>
      <c r="AC788" s="37"/>
      <c r="AD788" s="37"/>
      <c r="AE788" s="37"/>
      <c r="AR788" s="185" t="s">
        <v>396</v>
      </c>
      <c r="AT788" s="185" t="s">
        <v>350</v>
      </c>
      <c r="AU788" s="185" t="s">
        <v>83</v>
      </c>
      <c r="AY788" s="20" t="s">
        <v>349</v>
      </c>
      <c r="BE788" s="186">
        <f>IF(N788="základní",J788,0)</f>
        <v>0</v>
      </c>
      <c r="BF788" s="186">
        <f>IF(N788="snížená",J788,0)</f>
        <v>0</v>
      </c>
      <c r="BG788" s="186">
        <f>IF(N788="zákl. přenesená",J788,0)</f>
        <v>0</v>
      </c>
      <c r="BH788" s="186">
        <f>IF(N788="sníž. přenesená",J788,0)</f>
        <v>0</v>
      </c>
      <c r="BI788" s="186">
        <f>IF(N788="nulová",J788,0)</f>
        <v>0</v>
      </c>
      <c r="BJ788" s="20" t="s">
        <v>83</v>
      </c>
      <c r="BK788" s="186">
        <f>ROUND(I788*H788,2)</f>
        <v>0</v>
      </c>
      <c r="BL788" s="20" t="s">
        <v>396</v>
      </c>
      <c r="BM788" s="185" t="s">
        <v>6608</v>
      </c>
    </row>
    <row r="789" spans="1:65" s="12" customFormat="1" ht="10.199999999999999">
      <c r="B789" s="192"/>
      <c r="C789" s="193"/>
      <c r="D789" s="194" t="s">
        <v>357</v>
      </c>
      <c r="E789" s="195" t="s">
        <v>19</v>
      </c>
      <c r="F789" s="196" t="s">
        <v>6609</v>
      </c>
      <c r="G789" s="193"/>
      <c r="H789" s="195" t="s">
        <v>19</v>
      </c>
      <c r="I789" s="197"/>
      <c r="J789" s="193"/>
      <c r="K789" s="193"/>
      <c r="L789" s="198"/>
      <c r="M789" s="199"/>
      <c r="N789" s="200"/>
      <c r="O789" s="200"/>
      <c r="P789" s="200"/>
      <c r="Q789" s="200"/>
      <c r="R789" s="200"/>
      <c r="S789" s="200"/>
      <c r="T789" s="201"/>
      <c r="AT789" s="202" t="s">
        <v>357</v>
      </c>
      <c r="AU789" s="202" t="s">
        <v>83</v>
      </c>
      <c r="AV789" s="12" t="s">
        <v>83</v>
      </c>
      <c r="AW789" s="12" t="s">
        <v>37</v>
      </c>
      <c r="AX789" s="12" t="s">
        <v>75</v>
      </c>
      <c r="AY789" s="202" t="s">
        <v>349</v>
      </c>
    </row>
    <row r="790" spans="1:65" s="13" customFormat="1" ht="10.199999999999999">
      <c r="B790" s="203"/>
      <c r="C790" s="204"/>
      <c r="D790" s="194" t="s">
        <v>357</v>
      </c>
      <c r="E790" s="205" t="s">
        <v>19</v>
      </c>
      <c r="F790" s="206" t="s">
        <v>387</v>
      </c>
      <c r="G790" s="204"/>
      <c r="H790" s="207">
        <v>7</v>
      </c>
      <c r="I790" s="208"/>
      <c r="J790" s="204"/>
      <c r="K790" s="204"/>
      <c r="L790" s="209"/>
      <c r="M790" s="210"/>
      <c r="N790" s="211"/>
      <c r="O790" s="211"/>
      <c r="P790" s="211"/>
      <c r="Q790" s="211"/>
      <c r="R790" s="211"/>
      <c r="S790" s="211"/>
      <c r="T790" s="212"/>
      <c r="AT790" s="213" t="s">
        <v>357</v>
      </c>
      <c r="AU790" s="213" t="s">
        <v>83</v>
      </c>
      <c r="AV790" s="13" t="s">
        <v>85</v>
      </c>
      <c r="AW790" s="13" t="s">
        <v>37</v>
      </c>
      <c r="AX790" s="13" t="s">
        <v>75</v>
      </c>
      <c r="AY790" s="213" t="s">
        <v>349</v>
      </c>
    </row>
    <row r="791" spans="1:65" s="14" customFormat="1" ht="10.199999999999999">
      <c r="B791" s="214"/>
      <c r="C791" s="215"/>
      <c r="D791" s="194" t="s">
        <v>357</v>
      </c>
      <c r="E791" s="216" t="s">
        <v>19</v>
      </c>
      <c r="F791" s="217" t="s">
        <v>360</v>
      </c>
      <c r="G791" s="215"/>
      <c r="H791" s="218">
        <v>7</v>
      </c>
      <c r="I791" s="219"/>
      <c r="J791" s="215"/>
      <c r="K791" s="215"/>
      <c r="L791" s="220"/>
      <c r="M791" s="221"/>
      <c r="N791" s="222"/>
      <c r="O791" s="222"/>
      <c r="P791" s="222"/>
      <c r="Q791" s="222"/>
      <c r="R791" s="222"/>
      <c r="S791" s="222"/>
      <c r="T791" s="223"/>
      <c r="AT791" s="224" t="s">
        <v>357</v>
      </c>
      <c r="AU791" s="224" t="s">
        <v>83</v>
      </c>
      <c r="AV791" s="14" t="s">
        <v>187</v>
      </c>
      <c r="AW791" s="14" t="s">
        <v>37</v>
      </c>
      <c r="AX791" s="14" t="s">
        <v>83</v>
      </c>
      <c r="AY791" s="224" t="s">
        <v>349</v>
      </c>
    </row>
    <row r="792" spans="1:65" s="2" customFormat="1" ht="16.5" customHeight="1">
      <c r="A792" s="37"/>
      <c r="B792" s="38"/>
      <c r="C792" s="174" t="s">
        <v>5645</v>
      </c>
      <c r="D792" s="174" t="s">
        <v>350</v>
      </c>
      <c r="E792" s="175" t="s">
        <v>6610</v>
      </c>
      <c r="F792" s="176" t="s">
        <v>6611</v>
      </c>
      <c r="G792" s="177" t="s">
        <v>484</v>
      </c>
      <c r="H792" s="178">
        <v>142</v>
      </c>
      <c r="I792" s="179"/>
      <c r="J792" s="180">
        <f>ROUND(I792*H792,2)</f>
        <v>0</v>
      </c>
      <c r="K792" s="176" t="s">
        <v>6024</v>
      </c>
      <c r="L792" s="42"/>
      <c r="M792" s="181" t="s">
        <v>19</v>
      </c>
      <c r="N792" s="182" t="s">
        <v>46</v>
      </c>
      <c r="O792" s="67"/>
      <c r="P792" s="183">
        <f>O792*H792</f>
        <v>0</v>
      </c>
      <c r="Q792" s="183">
        <v>0</v>
      </c>
      <c r="R792" s="183">
        <f>Q792*H792</f>
        <v>0</v>
      </c>
      <c r="S792" s="183">
        <v>0</v>
      </c>
      <c r="T792" s="184">
        <f>S792*H792</f>
        <v>0</v>
      </c>
      <c r="U792" s="37"/>
      <c r="V792" s="37"/>
      <c r="W792" s="37"/>
      <c r="X792" s="37"/>
      <c r="Y792" s="37"/>
      <c r="Z792" s="37"/>
      <c r="AA792" s="37"/>
      <c r="AB792" s="37"/>
      <c r="AC792" s="37"/>
      <c r="AD792" s="37"/>
      <c r="AE792" s="37"/>
      <c r="AR792" s="185" t="s">
        <v>396</v>
      </c>
      <c r="AT792" s="185" t="s">
        <v>350</v>
      </c>
      <c r="AU792" s="185" t="s">
        <v>83</v>
      </c>
      <c r="AY792" s="20" t="s">
        <v>349</v>
      </c>
      <c r="BE792" s="186">
        <f>IF(N792="základní",J792,0)</f>
        <v>0</v>
      </c>
      <c r="BF792" s="186">
        <f>IF(N792="snížená",J792,0)</f>
        <v>0</v>
      </c>
      <c r="BG792" s="186">
        <f>IF(N792="zákl. přenesená",J792,0)</f>
        <v>0</v>
      </c>
      <c r="BH792" s="186">
        <f>IF(N792="sníž. přenesená",J792,0)</f>
        <v>0</v>
      </c>
      <c r="BI792" s="186">
        <f>IF(N792="nulová",J792,0)</f>
        <v>0</v>
      </c>
      <c r="BJ792" s="20" t="s">
        <v>83</v>
      </c>
      <c r="BK792" s="186">
        <f>ROUND(I792*H792,2)</f>
        <v>0</v>
      </c>
      <c r="BL792" s="20" t="s">
        <v>396</v>
      </c>
      <c r="BM792" s="185" t="s">
        <v>6612</v>
      </c>
    </row>
    <row r="793" spans="1:65" s="12" customFormat="1" ht="10.199999999999999">
      <c r="B793" s="192"/>
      <c r="C793" s="193"/>
      <c r="D793" s="194" t="s">
        <v>357</v>
      </c>
      <c r="E793" s="195" t="s">
        <v>19</v>
      </c>
      <c r="F793" s="196" t="s">
        <v>6613</v>
      </c>
      <c r="G793" s="193"/>
      <c r="H793" s="195" t="s">
        <v>19</v>
      </c>
      <c r="I793" s="197"/>
      <c r="J793" s="193"/>
      <c r="K793" s="193"/>
      <c r="L793" s="198"/>
      <c r="M793" s="199"/>
      <c r="N793" s="200"/>
      <c r="O793" s="200"/>
      <c r="P793" s="200"/>
      <c r="Q793" s="200"/>
      <c r="R793" s="200"/>
      <c r="S793" s="200"/>
      <c r="T793" s="201"/>
      <c r="AT793" s="202" t="s">
        <v>357</v>
      </c>
      <c r="AU793" s="202" t="s">
        <v>83</v>
      </c>
      <c r="AV793" s="12" t="s">
        <v>83</v>
      </c>
      <c r="AW793" s="12" t="s">
        <v>37</v>
      </c>
      <c r="AX793" s="12" t="s">
        <v>75</v>
      </c>
      <c r="AY793" s="202" t="s">
        <v>349</v>
      </c>
    </row>
    <row r="794" spans="1:65" s="13" customFormat="1" ht="10.199999999999999">
      <c r="B794" s="203"/>
      <c r="C794" s="204"/>
      <c r="D794" s="194" t="s">
        <v>357</v>
      </c>
      <c r="E794" s="205" t="s">
        <v>19</v>
      </c>
      <c r="F794" s="206" t="s">
        <v>6586</v>
      </c>
      <c r="G794" s="204"/>
      <c r="H794" s="207">
        <v>94</v>
      </c>
      <c r="I794" s="208"/>
      <c r="J794" s="204"/>
      <c r="K794" s="204"/>
      <c r="L794" s="209"/>
      <c r="M794" s="210"/>
      <c r="N794" s="211"/>
      <c r="O794" s="211"/>
      <c r="P794" s="211"/>
      <c r="Q794" s="211"/>
      <c r="R794" s="211"/>
      <c r="S794" s="211"/>
      <c r="T794" s="212"/>
      <c r="AT794" s="213" t="s">
        <v>357</v>
      </c>
      <c r="AU794" s="213" t="s">
        <v>83</v>
      </c>
      <c r="AV794" s="13" t="s">
        <v>85</v>
      </c>
      <c r="AW794" s="13" t="s">
        <v>37</v>
      </c>
      <c r="AX794" s="13" t="s">
        <v>75</v>
      </c>
      <c r="AY794" s="213" t="s">
        <v>349</v>
      </c>
    </row>
    <row r="795" spans="1:65" s="12" customFormat="1" ht="10.199999999999999">
      <c r="B795" s="192"/>
      <c r="C795" s="193"/>
      <c r="D795" s="194" t="s">
        <v>357</v>
      </c>
      <c r="E795" s="195" t="s">
        <v>19</v>
      </c>
      <c r="F795" s="196" t="s">
        <v>6614</v>
      </c>
      <c r="G795" s="193"/>
      <c r="H795" s="195" t="s">
        <v>19</v>
      </c>
      <c r="I795" s="197"/>
      <c r="J795" s="193"/>
      <c r="K795" s="193"/>
      <c r="L795" s="198"/>
      <c r="M795" s="199"/>
      <c r="N795" s="200"/>
      <c r="O795" s="200"/>
      <c r="P795" s="200"/>
      <c r="Q795" s="200"/>
      <c r="R795" s="200"/>
      <c r="S795" s="200"/>
      <c r="T795" s="201"/>
      <c r="AT795" s="202" t="s">
        <v>357</v>
      </c>
      <c r="AU795" s="202" t="s">
        <v>83</v>
      </c>
      <c r="AV795" s="12" t="s">
        <v>83</v>
      </c>
      <c r="AW795" s="12" t="s">
        <v>37</v>
      </c>
      <c r="AX795" s="12" t="s">
        <v>75</v>
      </c>
      <c r="AY795" s="202" t="s">
        <v>349</v>
      </c>
    </row>
    <row r="796" spans="1:65" s="13" customFormat="1" ht="10.199999999999999">
      <c r="B796" s="203"/>
      <c r="C796" s="204"/>
      <c r="D796" s="194" t="s">
        <v>357</v>
      </c>
      <c r="E796" s="205" t="s">
        <v>19</v>
      </c>
      <c r="F796" s="206" t="s">
        <v>6593</v>
      </c>
      <c r="G796" s="204"/>
      <c r="H796" s="207">
        <v>48</v>
      </c>
      <c r="I796" s="208"/>
      <c r="J796" s="204"/>
      <c r="K796" s="204"/>
      <c r="L796" s="209"/>
      <c r="M796" s="210"/>
      <c r="N796" s="211"/>
      <c r="O796" s="211"/>
      <c r="P796" s="211"/>
      <c r="Q796" s="211"/>
      <c r="R796" s="211"/>
      <c r="S796" s="211"/>
      <c r="T796" s="212"/>
      <c r="AT796" s="213" t="s">
        <v>357</v>
      </c>
      <c r="AU796" s="213" t="s">
        <v>83</v>
      </c>
      <c r="AV796" s="13" t="s">
        <v>85</v>
      </c>
      <c r="AW796" s="13" t="s">
        <v>37</v>
      </c>
      <c r="AX796" s="13" t="s">
        <v>75</v>
      </c>
      <c r="AY796" s="213" t="s">
        <v>349</v>
      </c>
    </row>
    <row r="797" spans="1:65" s="14" customFormat="1" ht="10.199999999999999">
      <c r="B797" s="214"/>
      <c r="C797" s="215"/>
      <c r="D797" s="194" t="s">
        <v>357</v>
      </c>
      <c r="E797" s="216" t="s">
        <v>19</v>
      </c>
      <c r="F797" s="217" t="s">
        <v>360</v>
      </c>
      <c r="G797" s="215"/>
      <c r="H797" s="218">
        <v>142</v>
      </c>
      <c r="I797" s="219"/>
      <c r="J797" s="215"/>
      <c r="K797" s="215"/>
      <c r="L797" s="220"/>
      <c r="M797" s="221"/>
      <c r="N797" s="222"/>
      <c r="O797" s="222"/>
      <c r="P797" s="222"/>
      <c r="Q797" s="222"/>
      <c r="R797" s="222"/>
      <c r="S797" s="222"/>
      <c r="T797" s="223"/>
      <c r="AT797" s="224" t="s">
        <v>357</v>
      </c>
      <c r="AU797" s="224" t="s">
        <v>83</v>
      </c>
      <c r="AV797" s="14" t="s">
        <v>187</v>
      </c>
      <c r="AW797" s="14" t="s">
        <v>37</v>
      </c>
      <c r="AX797" s="14" t="s">
        <v>83</v>
      </c>
      <c r="AY797" s="224" t="s">
        <v>349</v>
      </c>
    </row>
    <row r="798" spans="1:65" s="2" customFormat="1" ht="16.5" customHeight="1">
      <c r="A798" s="37"/>
      <c r="B798" s="38"/>
      <c r="C798" s="174" t="s">
        <v>5649</v>
      </c>
      <c r="D798" s="174" t="s">
        <v>350</v>
      </c>
      <c r="E798" s="175" t="s">
        <v>6615</v>
      </c>
      <c r="F798" s="176" t="s">
        <v>6616</v>
      </c>
      <c r="G798" s="177" t="s">
        <v>484</v>
      </c>
      <c r="H798" s="178">
        <v>8</v>
      </c>
      <c r="I798" s="179"/>
      <c r="J798" s="180">
        <f>ROUND(I798*H798,2)</f>
        <v>0</v>
      </c>
      <c r="K798" s="176" t="s">
        <v>6024</v>
      </c>
      <c r="L798" s="42"/>
      <c r="M798" s="181" t="s">
        <v>19</v>
      </c>
      <c r="N798" s="182" t="s">
        <v>46</v>
      </c>
      <c r="O798" s="67"/>
      <c r="P798" s="183">
        <f>O798*H798</f>
        <v>0</v>
      </c>
      <c r="Q798" s="183">
        <v>0</v>
      </c>
      <c r="R798" s="183">
        <f>Q798*H798</f>
        <v>0</v>
      </c>
      <c r="S798" s="183">
        <v>0</v>
      </c>
      <c r="T798" s="184">
        <f>S798*H798</f>
        <v>0</v>
      </c>
      <c r="U798" s="37"/>
      <c r="V798" s="37"/>
      <c r="W798" s="37"/>
      <c r="X798" s="37"/>
      <c r="Y798" s="37"/>
      <c r="Z798" s="37"/>
      <c r="AA798" s="37"/>
      <c r="AB798" s="37"/>
      <c r="AC798" s="37"/>
      <c r="AD798" s="37"/>
      <c r="AE798" s="37"/>
      <c r="AR798" s="185" t="s">
        <v>396</v>
      </c>
      <c r="AT798" s="185" t="s">
        <v>350</v>
      </c>
      <c r="AU798" s="185" t="s">
        <v>83</v>
      </c>
      <c r="AY798" s="20" t="s">
        <v>349</v>
      </c>
      <c r="BE798" s="186">
        <f>IF(N798="základní",J798,0)</f>
        <v>0</v>
      </c>
      <c r="BF798" s="186">
        <f>IF(N798="snížená",J798,0)</f>
        <v>0</v>
      </c>
      <c r="BG798" s="186">
        <f>IF(N798="zákl. přenesená",J798,0)</f>
        <v>0</v>
      </c>
      <c r="BH798" s="186">
        <f>IF(N798="sníž. přenesená",J798,0)</f>
        <v>0</v>
      </c>
      <c r="BI798" s="186">
        <f>IF(N798="nulová",J798,0)</f>
        <v>0</v>
      </c>
      <c r="BJ798" s="20" t="s">
        <v>83</v>
      </c>
      <c r="BK798" s="186">
        <f>ROUND(I798*H798,2)</f>
        <v>0</v>
      </c>
      <c r="BL798" s="20" t="s">
        <v>396</v>
      </c>
      <c r="BM798" s="185" t="s">
        <v>6617</v>
      </c>
    </row>
    <row r="799" spans="1:65" s="2" customFormat="1" ht="16.5" customHeight="1">
      <c r="A799" s="37"/>
      <c r="B799" s="38"/>
      <c r="C799" s="174" t="s">
        <v>5653</v>
      </c>
      <c r="D799" s="174" t="s">
        <v>350</v>
      </c>
      <c r="E799" s="175" t="s">
        <v>6618</v>
      </c>
      <c r="F799" s="176" t="s">
        <v>6619</v>
      </c>
      <c r="G799" s="177" t="s">
        <v>484</v>
      </c>
      <c r="H799" s="178">
        <v>169</v>
      </c>
      <c r="I799" s="179"/>
      <c r="J799" s="180">
        <f>ROUND(I799*H799,2)</f>
        <v>0</v>
      </c>
      <c r="K799" s="176" t="s">
        <v>6024</v>
      </c>
      <c r="L799" s="42"/>
      <c r="M799" s="181" t="s">
        <v>19</v>
      </c>
      <c r="N799" s="182" t="s">
        <v>46</v>
      </c>
      <c r="O799" s="67"/>
      <c r="P799" s="183">
        <f>O799*H799</f>
        <v>0</v>
      </c>
      <c r="Q799" s="183">
        <v>0</v>
      </c>
      <c r="R799" s="183">
        <f>Q799*H799</f>
        <v>0</v>
      </c>
      <c r="S799" s="183">
        <v>0</v>
      </c>
      <c r="T799" s="184">
        <f>S799*H799</f>
        <v>0</v>
      </c>
      <c r="U799" s="37"/>
      <c r="V799" s="37"/>
      <c r="W799" s="37"/>
      <c r="X799" s="37"/>
      <c r="Y799" s="37"/>
      <c r="Z799" s="37"/>
      <c r="AA799" s="37"/>
      <c r="AB799" s="37"/>
      <c r="AC799" s="37"/>
      <c r="AD799" s="37"/>
      <c r="AE799" s="37"/>
      <c r="AR799" s="185" t="s">
        <v>396</v>
      </c>
      <c r="AT799" s="185" t="s">
        <v>350</v>
      </c>
      <c r="AU799" s="185" t="s">
        <v>83</v>
      </c>
      <c r="AY799" s="20" t="s">
        <v>349</v>
      </c>
      <c r="BE799" s="186">
        <f>IF(N799="základní",J799,0)</f>
        <v>0</v>
      </c>
      <c r="BF799" s="186">
        <f>IF(N799="snížená",J799,0)</f>
        <v>0</v>
      </c>
      <c r="BG799" s="186">
        <f>IF(N799="zákl. přenesená",J799,0)</f>
        <v>0</v>
      </c>
      <c r="BH799" s="186">
        <f>IF(N799="sníž. přenesená",J799,0)</f>
        <v>0</v>
      </c>
      <c r="BI799" s="186">
        <f>IF(N799="nulová",J799,0)</f>
        <v>0</v>
      </c>
      <c r="BJ799" s="20" t="s">
        <v>83</v>
      </c>
      <c r="BK799" s="186">
        <f>ROUND(I799*H799,2)</f>
        <v>0</v>
      </c>
      <c r="BL799" s="20" t="s">
        <v>396</v>
      </c>
      <c r="BM799" s="185" t="s">
        <v>6620</v>
      </c>
    </row>
    <row r="800" spans="1:65" s="12" customFormat="1" ht="10.199999999999999">
      <c r="B800" s="192"/>
      <c r="C800" s="193"/>
      <c r="D800" s="194" t="s">
        <v>357</v>
      </c>
      <c r="E800" s="195" t="s">
        <v>19</v>
      </c>
      <c r="F800" s="196" t="s">
        <v>6621</v>
      </c>
      <c r="G800" s="193"/>
      <c r="H800" s="195" t="s">
        <v>19</v>
      </c>
      <c r="I800" s="197"/>
      <c r="J800" s="193"/>
      <c r="K800" s="193"/>
      <c r="L800" s="198"/>
      <c r="M800" s="199"/>
      <c r="N800" s="200"/>
      <c r="O800" s="200"/>
      <c r="P800" s="200"/>
      <c r="Q800" s="200"/>
      <c r="R800" s="200"/>
      <c r="S800" s="200"/>
      <c r="T800" s="201"/>
      <c r="AT800" s="202" t="s">
        <v>357</v>
      </c>
      <c r="AU800" s="202" t="s">
        <v>83</v>
      </c>
      <c r="AV800" s="12" t="s">
        <v>83</v>
      </c>
      <c r="AW800" s="12" t="s">
        <v>37</v>
      </c>
      <c r="AX800" s="12" t="s">
        <v>75</v>
      </c>
      <c r="AY800" s="202" t="s">
        <v>349</v>
      </c>
    </row>
    <row r="801" spans="1:65" s="13" customFormat="1" ht="10.199999999999999">
      <c r="B801" s="203"/>
      <c r="C801" s="204"/>
      <c r="D801" s="194" t="s">
        <v>357</v>
      </c>
      <c r="E801" s="205" t="s">
        <v>19</v>
      </c>
      <c r="F801" s="206" t="s">
        <v>6622</v>
      </c>
      <c r="G801" s="204"/>
      <c r="H801" s="207">
        <v>169</v>
      </c>
      <c r="I801" s="208"/>
      <c r="J801" s="204"/>
      <c r="K801" s="204"/>
      <c r="L801" s="209"/>
      <c r="M801" s="210"/>
      <c r="N801" s="211"/>
      <c r="O801" s="211"/>
      <c r="P801" s="211"/>
      <c r="Q801" s="211"/>
      <c r="R801" s="211"/>
      <c r="S801" s="211"/>
      <c r="T801" s="212"/>
      <c r="AT801" s="213" t="s">
        <v>357</v>
      </c>
      <c r="AU801" s="213" t="s">
        <v>83</v>
      </c>
      <c r="AV801" s="13" t="s">
        <v>85</v>
      </c>
      <c r="AW801" s="13" t="s">
        <v>37</v>
      </c>
      <c r="AX801" s="13" t="s">
        <v>75</v>
      </c>
      <c r="AY801" s="213" t="s">
        <v>349</v>
      </c>
    </row>
    <row r="802" spans="1:65" s="14" customFormat="1" ht="10.199999999999999">
      <c r="B802" s="214"/>
      <c r="C802" s="215"/>
      <c r="D802" s="194" t="s">
        <v>357</v>
      </c>
      <c r="E802" s="216" t="s">
        <v>19</v>
      </c>
      <c r="F802" s="217" t="s">
        <v>360</v>
      </c>
      <c r="G802" s="215"/>
      <c r="H802" s="218">
        <v>169</v>
      </c>
      <c r="I802" s="219"/>
      <c r="J802" s="215"/>
      <c r="K802" s="215"/>
      <c r="L802" s="220"/>
      <c r="M802" s="221"/>
      <c r="N802" s="222"/>
      <c r="O802" s="222"/>
      <c r="P802" s="222"/>
      <c r="Q802" s="222"/>
      <c r="R802" s="222"/>
      <c r="S802" s="222"/>
      <c r="T802" s="223"/>
      <c r="AT802" s="224" t="s">
        <v>357</v>
      </c>
      <c r="AU802" s="224" t="s">
        <v>83</v>
      </c>
      <c r="AV802" s="14" t="s">
        <v>187</v>
      </c>
      <c r="AW802" s="14" t="s">
        <v>37</v>
      </c>
      <c r="AX802" s="14" t="s">
        <v>83</v>
      </c>
      <c r="AY802" s="224" t="s">
        <v>349</v>
      </c>
    </row>
    <row r="803" spans="1:65" s="2" customFormat="1" ht="16.5" customHeight="1">
      <c r="A803" s="37"/>
      <c r="B803" s="38"/>
      <c r="C803" s="174" t="s">
        <v>5657</v>
      </c>
      <c r="D803" s="174" t="s">
        <v>350</v>
      </c>
      <c r="E803" s="175" t="s">
        <v>6623</v>
      </c>
      <c r="F803" s="176" t="s">
        <v>6624</v>
      </c>
      <c r="G803" s="177" t="s">
        <v>484</v>
      </c>
      <c r="H803" s="178">
        <v>133</v>
      </c>
      <c r="I803" s="179"/>
      <c r="J803" s="180">
        <f>ROUND(I803*H803,2)</f>
        <v>0</v>
      </c>
      <c r="K803" s="176" t="s">
        <v>6024</v>
      </c>
      <c r="L803" s="42"/>
      <c r="M803" s="181" t="s">
        <v>19</v>
      </c>
      <c r="N803" s="182" t="s">
        <v>46</v>
      </c>
      <c r="O803" s="67"/>
      <c r="P803" s="183">
        <f>O803*H803</f>
        <v>0</v>
      </c>
      <c r="Q803" s="183">
        <v>0</v>
      </c>
      <c r="R803" s="183">
        <f>Q803*H803</f>
        <v>0</v>
      </c>
      <c r="S803" s="183">
        <v>0</v>
      </c>
      <c r="T803" s="184">
        <f>S803*H803</f>
        <v>0</v>
      </c>
      <c r="U803" s="37"/>
      <c r="V803" s="37"/>
      <c r="W803" s="37"/>
      <c r="X803" s="37"/>
      <c r="Y803" s="37"/>
      <c r="Z803" s="37"/>
      <c r="AA803" s="37"/>
      <c r="AB803" s="37"/>
      <c r="AC803" s="37"/>
      <c r="AD803" s="37"/>
      <c r="AE803" s="37"/>
      <c r="AR803" s="185" t="s">
        <v>396</v>
      </c>
      <c r="AT803" s="185" t="s">
        <v>350</v>
      </c>
      <c r="AU803" s="185" t="s">
        <v>83</v>
      </c>
      <c r="AY803" s="20" t="s">
        <v>349</v>
      </c>
      <c r="BE803" s="186">
        <f>IF(N803="základní",J803,0)</f>
        <v>0</v>
      </c>
      <c r="BF803" s="186">
        <f>IF(N803="snížená",J803,0)</f>
        <v>0</v>
      </c>
      <c r="BG803" s="186">
        <f>IF(N803="zákl. přenesená",J803,0)</f>
        <v>0</v>
      </c>
      <c r="BH803" s="186">
        <f>IF(N803="sníž. přenesená",J803,0)</f>
        <v>0</v>
      </c>
      <c r="BI803" s="186">
        <f>IF(N803="nulová",J803,0)</f>
        <v>0</v>
      </c>
      <c r="BJ803" s="20" t="s">
        <v>83</v>
      </c>
      <c r="BK803" s="186">
        <f>ROUND(I803*H803,2)</f>
        <v>0</v>
      </c>
      <c r="BL803" s="20" t="s">
        <v>396</v>
      </c>
      <c r="BM803" s="185" t="s">
        <v>6625</v>
      </c>
    </row>
    <row r="804" spans="1:65" s="12" customFormat="1" ht="10.199999999999999">
      <c r="B804" s="192"/>
      <c r="C804" s="193"/>
      <c r="D804" s="194" t="s">
        <v>357</v>
      </c>
      <c r="E804" s="195" t="s">
        <v>19</v>
      </c>
      <c r="F804" s="196" t="s">
        <v>6626</v>
      </c>
      <c r="G804" s="193"/>
      <c r="H804" s="195" t="s">
        <v>19</v>
      </c>
      <c r="I804" s="197"/>
      <c r="J804" s="193"/>
      <c r="K804" s="193"/>
      <c r="L804" s="198"/>
      <c r="M804" s="199"/>
      <c r="N804" s="200"/>
      <c r="O804" s="200"/>
      <c r="P804" s="200"/>
      <c r="Q804" s="200"/>
      <c r="R804" s="200"/>
      <c r="S804" s="200"/>
      <c r="T804" s="201"/>
      <c r="AT804" s="202" t="s">
        <v>357</v>
      </c>
      <c r="AU804" s="202" t="s">
        <v>83</v>
      </c>
      <c r="AV804" s="12" t="s">
        <v>83</v>
      </c>
      <c r="AW804" s="12" t="s">
        <v>37</v>
      </c>
      <c r="AX804" s="12" t="s">
        <v>75</v>
      </c>
      <c r="AY804" s="202" t="s">
        <v>349</v>
      </c>
    </row>
    <row r="805" spans="1:65" s="13" customFormat="1" ht="10.199999999999999">
      <c r="B805" s="203"/>
      <c r="C805" s="204"/>
      <c r="D805" s="194" t="s">
        <v>357</v>
      </c>
      <c r="E805" s="205" t="s">
        <v>19</v>
      </c>
      <c r="F805" s="206" t="s">
        <v>373</v>
      </c>
      <c r="G805" s="204"/>
      <c r="H805" s="207">
        <v>8</v>
      </c>
      <c r="I805" s="208"/>
      <c r="J805" s="204"/>
      <c r="K805" s="204"/>
      <c r="L805" s="209"/>
      <c r="M805" s="210"/>
      <c r="N805" s="211"/>
      <c r="O805" s="211"/>
      <c r="P805" s="211"/>
      <c r="Q805" s="211"/>
      <c r="R805" s="211"/>
      <c r="S805" s="211"/>
      <c r="T805" s="212"/>
      <c r="AT805" s="213" t="s">
        <v>357</v>
      </c>
      <c r="AU805" s="213" t="s">
        <v>83</v>
      </c>
      <c r="AV805" s="13" t="s">
        <v>85</v>
      </c>
      <c r="AW805" s="13" t="s">
        <v>37</v>
      </c>
      <c r="AX805" s="13" t="s">
        <v>75</v>
      </c>
      <c r="AY805" s="213" t="s">
        <v>349</v>
      </c>
    </row>
    <row r="806" spans="1:65" s="12" customFormat="1" ht="10.199999999999999">
      <c r="B806" s="192"/>
      <c r="C806" s="193"/>
      <c r="D806" s="194" t="s">
        <v>357</v>
      </c>
      <c r="E806" s="195" t="s">
        <v>19</v>
      </c>
      <c r="F806" s="196" t="s">
        <v>6627</v>
      </c>
      <c r="G806" s="193"/>
      <c r="H806" s="195" t="s">
        <v>19</v>
      </c>
      <c r="I806" s="197"/>
      <c r="J806" s="193"/>
      <c r="K806" s="193"/>
      <c r="L806" s="198"/>
      <c r="M806" s="199"/>
      <c r="N806" s="200"/>
      <c r="O806" s="200"/>
      <c r="P806" s="200"/>
      <c r="Q806" s="200"/>
      <c r="R806" s="200"/>
      <c r="S806" s="200"/>
      <c r="T806" s="201"/>
      <c r="AT806" s="202" t="s">
        <v>357</v>
      </c>
      <c r="AU806" s="202" t="s">
        <v>83</v>
      </c>
      <c r="AV806" s="12" t="s">
        <v>83</v>
      </c>
      <c r="AW806" s="12" t="s">
        <v>37</v>
      </c>
      <c r="AX806" s="12" t="s">
        <v>75</v>
      </c>
      <c r="AY806" s="202" t="s">
        <v>349</v>
      </c>
    </row>
    <row r="807" spans="1:65" s="13" customFormat="1" ht="10.199999999999999">
      <c r="B807" s="203"/>
      <c r="C807" s="204"/>
      <c r="D807" s="194" t="s">
        <v>357</v>
      </c>
      <c r="E807" s="205" t="s">
        <v>19</v>
      </c>
      <c r="F807" s="206" t="s">
        <v>3530</v>
      </c>
      <c r="G807" s="204"/>
      <c r="H807" s="207">
        <v>125</v>
      </c>
      <c r="I807" s="208"/>
      <c r="J807" s="204"/>
      <c r="K807" s="204"/>
      <c r="L807" s="209"/>
      <c r="M807" s="210"/>
      <c r="N807" s="211"/>
      <c r="O807" s="211"/>
      <c r="P807" s="211"/>
      <c r="Q807" s="211"/>
      <c r="R807" s="211"/>
      <c r="S807" s="211"/>
      <c r="T807" s="212"/>
      <c r="AT807" s="213" t="s">
        <v>357</v>
      </c>
      <c r="AU807" s="213" t="s">
        <v>83</v>
      </c>
      <c r="AV807" s="13" t="s">
        <v>85</v>
      </c>
      <c r="AW807" s="13" t="s">
        <v>37</v>
      </c>
      <c r="AX807" s="13" t="s">
        <v>75</v>
      </c>
      <c r="AY807" s="213" t="s">
        <v>349</v>
      </c>
    </row>
    <row r="808" spans="1:65" s="14" customFormat="1" ht="10.199999999999999">
      <c r="B808" s="214"/>
      <c r="C808" s="215"/>
      <c r="D808" s="194" t="s">
        <v>357</v>
      </c>
      <c r="E808" s="216" t="s">
        <v>19</v>
      </c>
      <c r="F808" s="217" t="s">
        <v>360</v>
      </c>
      <c r="G808" s="215"/>
      <c r="H808" s="218">
        <v>133</v>
      </c>
      <c r="I808" s="219"/>
      <c r="J808" s="215"/>
      <c r="K808" s="215"/>
      <c r="L808" s="220"/>
      <c r="M808" s="221"/>
      <c r="N808" s="222"/>
      <c r="O808" s="222"/>
      <c r="P808" s="222"/>
      <c r="Q808" s="222"/>
      <c r="R808" s="222"/>
      <c r="S808" s="222"/>
      <c r="T808" s="223"/>
      <c r="AT808" s="224" t="s">
        <v>357</v>
      </c>
      <c r="AU808" s="224" t="s">
        <v>83</v>
      </c>
      <c r="AV808" s="14" t="s">
        <v>187</v>
      </c>
      <c r="AW808" s="14" t="s">
        <v>37</v>
      </c>
      <c r="AX808" s="14" t="s">
        <v>83</v>
      </c>
      <c r="AY808" s="224" t="s">
        <v>349</v>
      </c>
    </row>
    <row r="809" spans="1:65" s="2" customFormat="1" ht="16.5" customHeight="1">
      <c r="A809" s="37"/>
      <c r="B809" s="38"/>
      <c r="C809" s="174" t="s">
        <v>5661</v>
      </c>
      <c r="D809" s="174" t="s">
        <v>350</v>
      </c>
      <c r="E809" s="175" t="s">
        <v>6628</v>
      </c>
      <c r="F809" s="176" t="s">
        <v>6629</v>
      </c>
      <c r="G809" s="177" t="s">
        <v>484</v>
      </c>
      <c r="H809" s="178">
        <v>15</v>
      </c>
      <c r="I809" s="179"/>
      <c r="J809" s="180">
        <f>ROUND(I809*H809,2)</f>
        <v>0</v>
      </c>
      <c r="K809" s="176" t="s">
        <v>6024</v>
      </c>
      <c r="L809" s="42"/>
      <c r="M809" s="181" t="s">
        <v>19</v>
      </c>
      <c r="N809" s="182" t="s">
        <v>46</v>
      </c>
      <c r="O809" s="67"/>
      <c r="P809" s="183">
        <f>O809*H809</f>
        <v>0</v>
      </c>
      <c r="Q809" s="183">
        <v>0</v>
      </c>
      <c r="R809" s="183">
        <f>Q809*H809</f>
        <v>0</v>
      </c>
      <c r="S809" s="183">
        <v>0</v>
      </c>
      <c r="T809" s="184">
        <f>S809*H809</f>
        <v>0</v>
      </c>
      <c r="U809" s="37"/>
      <c r="V809" s="37"/>
      <c r="W809" s="37"/>
      <c r="X809" s="37"/>
      <c r="Y809" s="37"/>
      <c r="Z809" s="37"/>
      <c r="AA809" s="37"/>
      <c r="AB809" s="37"/>
      <c r="AC809" s="37"/>
      <c r="AD809" s="37"/>
      <c r="AE809" s="37"/>
      <c r="AR809" s="185" t="s">
        <v>396</v>
      </c>
      <c r="AT809" s="185" t="s">
        <v>350</v>
      </c>
      <c r="AU809" s="185" t="s">
        <v>83</v>
      </c>
      <c r="AY809" s="20" t="s">
        <v>349</v>
      </c>
      <c r="BE809" s="186">
        <f>IF(N809="základní",J809,0)</f>
        <v>0</v>
      </c>
      <c r="BF809" s="186">
        <f>IF(N809="snížená",J809,0)</f>
        <v>0</v>
      </c>
      <c r="BG809" s="186">
        <f>IF(N809="zákl. přenesená",J809,0)</f>
        <v>0</v>
      </c>
      <c r="BH809" s="186">
        <f>IF(N809="sníž. přenesená",J809,0)</f>
        <v>0</v>
      </c>
      <c r="BI809" s="186">
        <f>IF(N809="nulová",J809,0)</f>
        <v>0</v>
      </c>
      <c r="BJ809" s="20" t="s">
        <v>83</v>
      </c>
      <c r="BK809" s="186">
        <f>ROUND(I809*H809,2)</f>
        <v>0</v>
      </c>
      <c r="BL809" s="20" t="s">
        <v>396</v>
      </c>
      <c r="BM809" s="185" t="s">
        <v>6630</v>
      </c>
    </row>
    <row r="810" spans="1:65" s="13" customFormat="1" ht="10.199999999999999">
      <c r="B810" s="203"/>
      <c r="C810" s="204"/>
      <c r="D810" s="194" t="s">
        <v>357</v>
      </c>
      <c r="E810" s="205" t="s">
        <v>19</v>
      </c>
      <c r="F810" s="206" t="s">
        <v>6631</v>
      </c>
      <c r="G810" s="204"/>
      <c r="H810" s="207">
        <v>15</v>
      </c>
      <c r="I810" s="208"/>
      <c r="J810" s="204"/>
      <c r="K810" s="204"/>
      <c r="L810" s="209"/>
      <c r="M810" s="210"/>
      <c r="N810" s="211"/>
      <c r="O810" s="211"/>
      <c r="P810" s="211"/>
      <c r="Q810" s="211"/>
      <c r="R810" s="211"/>
      <c r="S810" s="211"/>
      <c r="T810" s="212"/>
      <c r="AT810" s="213" t="s">
        <v>357</v>
      </c>
      <c r="AU810" s="213" t="s">
        <v>83</v>
      </c>
      <c r="AV810" s="13" t="s">
        <v>85</v>
      </c>
      <c r="AW810" s="13" t="s">
        <v>37</v>
      </c>
      <c r="AX810" s="13" t="s">
        <v>75</v>
      </c>
      <c r="AY810" s="213" t="s">
        <v>349</v>
      </c>
    </row>
    <row r="811" spans="1:65" s="14" customFormat="1" ht="10.199999999999999">
      <c r="B811" s="214"/>
      <c r="C811" s="215"/>
      <c r="D811" s="194" t="s">
        <v>357</v>
      </c>
      <c r="E811" s="216" t="s">
        <v>19</v>
      </c>
      <c r="F811" s="217" t="s">
        <v>360</v>
      </c>
      <c r="G811" s="215"/>
      <c r="H811" s="218">
        <v>15</v>
      </c>
      <c r="I811" s="219"/>
      <c r="J811" s="215"/>
      <c r="K811" s="215"/>
      <c r="L811" s="220"/>
      <c r="M811" s="221"/>
      <c r="N811" s="222"/>
      <c r="O811" s="222"/>
      <c r="P811" s="222"/>
      <c r="Q811" s="222"/>
      <c r="R811" s="222"/>
      <c r="S811" s="222"/>
      <c r="T811" s="223"/>
      <c r="AT811" s="224" t="s">
        <v>357</v>
      </c>
      <c r="AU811" s="224" t="s">
        <v>83</v>
      </c>
      <c r="AV811" s="14" t="s">
        <v>187</v>
      </c>
      <c r="AW811" s="14" t="s">
        <v>37</v>
      </c>
      <c r="AX811" s="14" t="s">
        <v>83</v>
      </c>
      <c r="AY811" s="224" t="s">
        <v>349</v>
      </c>
    </row>
    <row r="812" spans="1:65" s="2" customFormat="1" ht="24.15" customHeight="1">
      <c r="A812" s="37"/>
      <c r="B812" s="38"/>
      <c r="C812" s="174" t="s">
        <v>5665</v>
      </c>
      <c r="D812" s="174" t="s">
        <v>350</v>
      </c>
      <c r="E812" s="175" t="s">
        <v>6632</v>
      </c>
      <c r="F812" s="176" t="s">
        <v>6633</v>
      </c>
      <c r="G812" s="177" t="s">
        <v>6330</v>
      </c>
      <c r="H812" s="178">
        <v>45</v>
      </c>
      <c r="I812" s="179"/>
      <c r="J812" s="180">
        <f>ROUND(I812*H812,2)</f>
        <v>0</v>
      </c>
      <c r="K812" s="176" t="s">
        <v>6104</v>
      </c>
      <c r="L812" s="42"/>
      <c r="M812" s="181" t="s">
        <v>19</v>
      </c>
      <c r="N812" s="182" t="s">
        <v>46</v>
      </c>
      <c r="O812" s="67"/>
      <c r="P812" s="183">
        <f>O812*H812</f>
        <v>0</v>
      </c>
      <c r="Q812" s="183">
        <v>0</v>
      </c>
      <c r="R812" s="183">
        <f>Q812*H812</f>
        <v>0</v>
      </c>
      <c r="S812" s="183">
        <v>0</v>
      </c>
      <c r="T812" s="184">
        <f>S812*H812</f>
        <v>0</v>
      </c>
      <c r="U812" s="37"/>
      <c r="V812" s="37"/>
      <c r="W812" s="37"/>
      <c r="X812" s="37"/>
      <c r="Y812" s="37"/>
      <c r="Z812" s="37"/>
      <c r="AA812" s="37"/>
      <c r="AB812" s="37"/>
      <c r="AC812" s="37"/>
      <c r="AD812" s="37"/>
      <c r="AE812" s="37"/>
      <c r="AR812" s="185" t="s">
        <v>396</v>
      </c>
      <c r="AT812" s="185" t="s">
        <v>350</v>
      </c>
      <c r="AU812" s="185" t="s">
        <v>83</v>
      </c>
      <c r="AY812" s="20" t="s">
        <v>349</v>
      </c>
      <c r="BE812" s="186">
        <f>IF(N812="základní",J812,0)</f>
        <v>0</v>
      </c>
      <c r="BF812" s="186">
        <f>IF(N812="snížená",J812,0)</f>
        <v>0</v>
      </c>
      <c r="BG812" s="186">
        <f>IF(N812="zákl. přenesená",J812,0)</f>
        <v>0</v>
      </c>
      <c r="BH812" s="186">
        <f>IF(N812="sníž. přenesená",J812,0)</f>
        <v>0</v>
      </c>
      <c r="BI812" s="186">
        <f>IF(N812="nulová",J812,0)</f>
        <v>0</v>
      </c>
      <c r="BJ812" s="20" t="s">
        <v>83</v>
      </c>
      <c r="BK812" s="186">
        <f>ROUND(I812*H812,2)</f>
        <v>0</v>
      </c>
      <c r="BL812" s="20" t="s">
        <v>396</v>
      </c>
      <c r="BM812" s="185" t="s">
        <v>6634</v>
      </c>
    </row>
    <row r="813" spans="1:65" s="2" customFormat="1" ht="28.8">
      <c r="A813" s="37"/>
      <c r="B813" s="38"/>
      <c r="C813" s="39"/>
      <c r="D813" s="194" t="s">
        <v>952</v>
      </c>
      <c r="E813" s="39"/>
      <c r="F813" s="251" t="s">
        <v>6635</v>
      </c>
      <c r="G813" s="39"/>
      <c r="H813" s="39"/>
      <c r="I813" s="189"/>
      <c r="J813" s="39"/>
      <c r="K813" s="39"/>
      <c r="L813" s="42"/>
      <c r="M813" s="190"/>
      <c r="N813" s="191"/>
      <c r="O813" s="67"/>
      <c r="P813" s="67"/>
      <c r="Q813" s="67"/>
      <c r="R813" s="67"/>
      <c r="S813" s="67"/>
      <c r="T813" s="68"/>
      <c r="U813" s="37"/>
      <c r="V813" s="37"/>
      <c r="W813" s="37"/>
      <c r="X813" s="37"/>
      <c r="Y813" s="37"/>
      <c r="Z813" s="37"/>
      <c r="AA813" s="37"/>
      <c r="AB813" s="37"/>
      <c r="AC813" s="37"/>
      <c r="AD813" s="37"/>
      <c r="AE813" s="37"/>
      <c r="AT813" s="20" t="s">
        <v>952</v>
      </c>
      <c r="AU813" s="20" t="s">
        <v>83</v>
      </c>
    </row>
    <row r="814" spans="1:65" s="2" customFormat="1" ht="24.15" customHeight="1">
      <c r="A814" s="37"/>
      <c r="B814" s="38"/>
      <c r="C814" s="174" t="s">
        <v>5669</v>
      </c>
      <c r="D814" s="174" t="s">
        <v>350</v>
      </c>
      <c r="E814" s="175" t="s">
        <v>6636</v>
      </c>
      <c r="F814" s="176" t="s">
        <v>6637</v>
      </c>
      <c r="G814" s="177" t="s">
        <v>6330</v>
      </c>
      <c r="H814" s="178">
        <v>5</v>
      </c>
      <c r="I814" s="179"/>
      <c r="J814" s="180">
        <f>ROUND(I814*H814,2)</f>
        <v>0</v>
      </c>
      <c r="K814" s="176" t="s">
        <v>6104</v>
      </c>
      <c r="L814" s="42"/>
      <c r="M814" s="181" t="s">
        <v>19</v>
      </c>
      <c r="N814" s="182" t="s">
        <v>46</v>
      </c>
      <c r="O814" s="67"/>
      <c r="P814" s="183">
        <f>O814*H814</f>
        <v>0</v>
      </c>
      <c r="Q814" s="183">
        <v>0</v>
      </c>
      <c r="R814" s="183">
        <f>Q814*H814</f>
        <v>0</v>
      </c>
      <c r="S814" s="183">
        <v>0</v>
      </c>
      <c r="T814" s="184">
        <f>S814*H814</f>
        <v>0</v>
      </c>
      <c r="U814" s="37"/>
      <c r="V814" s="37"/>
      <c r="W814" s="37"/>
      <c r="X814" s="37"/>
      <c r="Y814" s="37"/>
      <c r="Z814" s="37"/>
      <c r="AA814" s="37"/>
      <c r="AB814" s="37"/>
      <c r="AC814" s="37"/>
      <c r="AD814" s="37"/>
      <c r="AE814" s="37"/>
      <c r="AR814" s="185" t="s">
        <v>396</v>
      </c>
      <c r="AT814" s="185" t="s">
        <v>350</v>
      </c>
      <c r="AU814" s="185" t="s">
        <v>83</v>
      </c>
      <c r="AY814" s="20" t="s">
        <v>349</v>
      </c>
      <c r="BE814" s="186">
        <f>IF(N814="základní",J814,0)</f>
        <v>0</v>
      </c>
      <c r="BF814" s="186">
        <f>IF(N814="snížená",J814,0)</f>
        <v>0</v>
      </c>
      <c r="BG814" s="186">
        <f>IF(N814="zákl. přenesená",J814,0)</f>
        <v>0</v>
      </c>
      <c r="BH814" s="186">
        <f>IF(N814="sníž. přenesená",J814,0)</f>
        <v>0</v>
      </c>
      <c r="BI814" s="186">
        <f>IF(N814="nulová",J814,0)</f>
        <v>0</v>
      </c>
      <c r="BJ814" s="20" t="s">
        <v>83</v>
      </c>
      <c r="BK814" s="186">
        <f>ROUND(I814*H814,2)</f>
        <v>0</v>
      </c>
      <c r="BL814" s="20" t="s">
        <v>396</v>
      </c>
      <c r="BM814" s="185" t="s">
        <v>6638</v>
      </c>
    </row>
    <row r="815" spans="1:65" s="2" customFormat="1" ht="38.4">
      <c r="A815" s="37"/>
      <c r="B815" s="38"/>
      <c r="C815" s="39"/>
      <c r="D815" s="194" t="s">
        <v>952</v>
      </c>
      <c r="E815" s="39"/>
      <c r="F815" s="251" t="s">
        <v>6639</v>
      </c>
      <c r="G815" s="39"/>
      <c r="H815" s="39"/>
      <c r="I815" s="189"/>
      <c r="J815" s="39"/>
      <c r="K815" s="39"/>
      <c r="L815" s="42"/>
      <c r="M815" s="190"/>
      <c r="N815" s="191"/>
      <c r="O815" s="67"/>
      <c r="P815" s="67"/>
      <c r="Q815" s="67"/>
      <c r="R815" s="67"/>
      <c r="S815" s="67"/>
      <c r="T815" s="68"/>
      <c r="U815" s="37"/>
      <c r="V815" s="37"/>
      <c r="W815" s="37"/>
      <c r="X815" s="37"/>
      <c r="Y815" s="37"/>
      <c r="Z815" s="37"/>
      <c r="AA815" s="37"/>
      <c r="AB815" s="37"/>
      <c r="AC815" s="37"/>
      <c r="AD815" s="37"/>
      <c r="AE815" s="37"/>
      <c r="AT815" s="20" t="s">
        <v>952</v>
      </c>
      <c r="AU815" s="20" t="s">
        <v>83</v>
      </c>
    </row>
    <row r="816" spans="1:65" s="2" customFormat="1" ht="24.15" customHeight="1">
      <c r="A816" s="37"/>
      <c r="B816" s="38"/>
      <c r="C816" s="174" t="s">
        <v>1054</v>
      </c>
      <c r="D816" s="174" t="s">
        <v>350</v>
      </c>
      <c r="E816" s="175" t="s">
        <v>6640</v>
      </c>
      <c r="F816" s="176" t="s">
        <v>6641</v>
      </c>
      <c r="G816" s="177" t="s">
        <v>6330</v>
      </c>
      <c r="H816" s="178">
        <v>22</v>
      </c>
      <c r="I816" s="179"/>
      <c r="J816" s="180">
        <f>ROUND(I816*H816,2)</f>
        <v>0</v>
      </c>
      <c r="K816" s="176" t="s">
        <v>6104</v>
      </c>
      <c r="L816" s="42"/>
      <c r="M816" s="181" t="s">
        <v>19</v>
      </c>
      <c r="N816" s="182" t="s">
        <v>46</v>
      </c>
      <c r="O816" s="67"/>
      <c r="P816" s="183">
        <f>O816*H816</f>
        <v>0</v>
      </c>
      <c r="Q816" s="183">
        <v>0</v>
      </c>
      <c r="R816" s="183">
        <f>Q816*H816</f>
        <v>0</v>
      </c>
      <c r="S816" s="183">
        <v>0</v>
      </c>
      <c r="T816" s="184">
        <f>S816*H816</f>
        <v>0</v>
      </c>
      <c r="U816" s="37"/>
      <c r="V816" s="37"/>
      <c r="W816" s="37"/>
      <c r="X816" s="37"/>
      <c r="Y816" s="37"/>
      <c r="Z816" s="37"/>
      <c r="AA816" s="37"/>
      <c r="AB816" s="37"/>
      <c r="AC816" s="37"/>
      <c r="AD816" s="37"/>
      <c r="AE816" s="37"/>
      <c r="AR816" s="185" t="s">
        <v>396</v>
      </c>
      <c r="AT816" s="185" t="s">
        <v>350</v>
      </c>
      <c r="AU816" s="185" t="s">
        <v>83</v>
      </c>
      <c r="AY816" s="20" t="s">
        <v>349</v>
      </c>
      <c r="BE816" s="186">
        <f>IF(N816="základní",J816,0)</f>
        <v>0</v>
      </c>
      <c r="BF816" s="186">
        <f>IF(N816="snížená",J816,0)</f>
        <v>0</v>
      </c>
      <c r="BG816" s="186">
        <f>IF(N816="zákl. přenesená",J816,0)</f>
        <v>0</v>
      </c>
      <c r="BH816" s="186">
        <f>IF(N816="sníž. přenesená",J816,0)</f>
        <v>0</v>
      </c>
      <c r="BI816" s="186">
        <f>IF(N816="nulová",J816,0)</f>
        <v>0</v>
      </c>
      <c r="BJ816" s="20" t="s">
        <v>83</v>
      </c>
      <c r="BK816" s="186">
        <f>ROUND(I816*H816,2)</f>
        <v>0</v>
      </c>
      <c r="BL816" s="20" t="s">
        <v>396</v>
      </c>
      <c r="BM816" s="185" t="s">
        <v>3464</v>
      </c>
    </row>
    <row r="817" spans="1:65" s="2" customFormat="1" ht="28.8">
      <c r="A817" s="37"/>
      <c r="B817" s="38"/>
      <c r="C817" s="39"/>
      <c r="D817" s="194" t="s">
        <v>952</v>
      </c>
      <c r="E817" s="39"/>
      <c r="F817" s="251" t="s">
        <v>6642</v>
      </c>
      <c r="G817" s="39"/>
      <c r="H817" s="39"/>
      <c r="I817" s="189"/>
      <c r="J817" s="39"/>
      <c r="K817" s="39"/>
      <c r="L817" s="42"/>
      <c r="M817" s="190"/>
      <c r="N817" s="191"/>
      <c r="O817" s="67"/>
      <c r="P817" s="67"/>
      <c r="Q817" s="67"/>
      <c r="R817" s="67"/>
      <c r="S817" s="67"/>
      <c r="T817" s="68"/>
      <c r="U817" s="37"/>
      <c r="V817" s="37"/>
      <c r="W817" s="37"/>
      <c r="X817" s="37"/>
      <c r="Y817" s="37"/>
      <c r="Z817" s="37"/>
      <c r="AA817" s="37"/>
      <c r="AB817" s="37"/>
      <c r="AC817" s="37"/>
      <c r="AD817" s="37"/>
      <c r="AE817" s="37"/>
      <c r="AT817" s="20" t="s">
        <v>952</v>
      </c>
      <c r="AU817" s="20" t="s">
        <v>83</v>
      </c>
    </row>
    <row r="818" spans="1:65" s="2" customFormat="1" ht="24.15" customHeight="1">
      <c r="A818" s="37"/>
      <c r="B818" s="38"/>
      <c r="C818" s="174" t="s">
        <v>5676</v>
      </c>
      <c r="D818" s="174" t="s">
        <v>350</v>
      </c>
      <c r="E818" s="175" t="s">
        <v>6643</v>
      </c>
      <c r="F818" s="176" t="s">
        <v>6644</v>
      </c>
      <c r="G818" s="177" t="s">
        <v>6330</v>
      </c>
      <c r="H818" s="178">
        <v>89</v>
      </c>
      <c r="I818" s="179"/>
      <c r="J818" s="180">
        <f>ROUND(I818*H818,2)</f>
        <v>0</v>
      </c>
      <c r="K818" s="176" t="s">
        <v>6104</v>
      </c>
      <c r="L818" s="42"/>
      <c r="M818" s="181" t="s">
        <v>19</v>
      </c>
      <c r="N818" s="182" t="s">
        <v>46</v>
      </c>
      <c r="O818" s="67"/>
      <c r="P818" s="183">
        <f>O818*H818</f>
        <v>0</v>
      </c>
      <c r="Q818" s="183">
        <v>0</v>
      </c>
      <c r="R818" s="183">
        <f>Q818*H818</f>
        <v>0</v>
      </c>
      <c r="S818" s="183">
        <v>0</v>
      </c>
      <c r="T818" s="184">
        <f>S818*H818</f>
        <v>0</v>
      </c>
      <c r="U818" s="37"/>
      <c r="V818" s="37"/>
      <c r="W818" s="37"/>
      <c r="X818" s="37"/>
      <c r="Y818" s="37"/>
      <c r="Z818" s="37"/>
      <c r="AA818" s="37"/>
      <c r="AB818" s="37"/>
      <c r="AC818" s="37"/>
      <c r="AD818" s="37"/>
      <c r="AE818" s="37"/>
      <c r="AR818" s="185" t="s">
        <v>396</v>
      </c>
      <c r="AT818" s="185" t="s">
        <v>350</v>
      </c>
      <c r="AU818" s="185" t="s">
        <v>83</v>
      </c>
      <c r="AY818" s="20" t="s">
        <v>349</v>
      </c>
      <c r="BE818" s="186">
        <f>IF(N818="základní",J818,0)</f>
        <v>0</v>
      </c>
      <c r="BF818" s="186">
        <f>IF(N818="snížená",J818,0)</f>
        <v>0</v>
      </c>
      <c r="BG818" s="186">
        <f>IF(N818="zákl. přenesená",J818,0)</f>
        <v>0</v>
      </c>
      <c r="BH818" s="186">
        <f>IF(N818="sníž. přenesená",J818,0)</f>
        <v>0</v>
      </c>
      <c r="BI818" s="186">
        <f>IF(N818="nulová",J818,0)</f>
        <v>0</v>
      </c>
      <c r="BJ818" s="20" t="s">
        <v>83</v>
      </c>
      <c r="BK818" s="186">
        <f>ROUND(I818*H818,2)</f>
        <v>0</v>
      </c>
      <c r="BL818" s="20" t="s">
        <v>396</v>
      </c>
      <c r="BM818" s="185" t="s">
        <v>6645</v>
      </c>
    </row>
    <row r="819" spans="1:65" s="2" customFormat="1" ht="28.8">
      <c r="A819" s="37"/>
      <c r="B819" s="38"/>
      <c r="C819" s="39"/>
      <c r="D819" s="194" t="s">
        <v>952</v>
      </c>
      <c r="E819" s="39"/>
      <c r="F819" s="251" t="s">
        <v>6646</v>
      </c>
      <c r="G819" s="39"/>
      <c r="H819" s="39"/>
      <c r="I819" s="189"/>
      <c r="J819" s="39"/>
      <c r="K819" s="39"/>
      <c r="L819" s="42"/>
      <c r="M819" s="190"/>
      <c r="N819" s="191"/>
      <c r="O819" s="67"/>
      <c r="P819" s="67"/>
      <c r="Q819" s="67"/>
      <c r="R819" s="67"/>
      <c r="S819" s="67"/>
      <c r="T819" s="68"/>
      <c r="U819" s="37"/>
      <c r="V819" s="37"/>
      <c r="W819" s="37"/>
      <c r="X819" s="37"/>
      <c r="Y819" s="37"/>
      <c r="Z819" s="37"/>
      <c r="AA819" s="37"/>
      <c r="AB819" s="37"/>
      <c r="AC819" s="37"/>
      <c r="AD819" s="37"/>
      <c r="AE819" s="37"/>
      <c r="AT819" s="20" t="s">
        <v>952</v>
      </c>
      <c r="AU819" s="20" t="s">
        <v>83</v>
      </c>
    </row>
    <row r="820" spans="1:65" s="2" customFormat="1" ht="24.15" customHeight="1">
      <c r="A820" s="37"/>
      <c r="B820" s="38"/>
      <c r="C820" s="174" t="s">
        <v>5679</v>
      </c>
      <c r="D820" s="174" t="s">
        <v>350</v>
      </c>
      <c r="E820" s="175" t="s">
        <v>6647</v>
      </c>
      <c r="F820" s="176" t="s">
        <v>6648</v>
      </c>
      <c r="G820" s="177" t="s">
        <v>6330</v>
      </c>
      <c r="H820" s="178">
        <v>5</v>
      </c>
      <c r="I820" s="179"/>
      <c r="J820" s="180">
        <f>ROUND(I820*H820,2)</f>
        <v>0</v>
      </c>
      <c r="K820" s="176" t="s">
        <v>6104</v>
      </c>
      <c r="L820" s="42"/>
      <c r="M820" s="181" t="s">
        <v>19</v>
      </c>
      <c r="N820" s="182" t="s">
        <v>46</v>
      </c>
      <c r="O820" s="67"/>
      <c r="P820" s="183">
        <f>O820*H820</f>
        <v>0</v>
      </c>
      <c r="Q820" s="183">
        <v>0</v>
      </c>
      <c r="R820" s="183">
        <f>Q820*H820</f>
        <v>0</v>
      </c>
      <c r="S820" s="183">
        <v>0</v>
      </c>
      <c r="T820" s="184">
        <f>S820*H820</f>
        <v>0</v>
      </c>
      <c r="U820" s="37"/>
      <c r="V820" s="37"/>
      <c r="W820" s="37"/>
      <c r="X820" s="37"/>
      <c r="Y820" s="37"/>
      <c r="Z820" s="37"/>
      <c r="AA820" s="37"/>
      <c r="AB820" s="37"/>
      <c r="AC820" s="37"/>
      <c r="AD820" s="37"/>
      <c r="AE820" s="37"/>
      <c r="AR820" s="185" t="s">
        <v>396</v>
      </c>
      <c r="AT820" s="185" t="s">
        <v>350</v>
      </c>
      <c r="AU820" s="185" t="s">
        <v>83</v>
      </c>
      <c r="AY820" s="20" t="s">
        <v>349</v>
      </c>
      <c r="BE820" s="186">
        <f>IF(N820="základní",J820,0)</f>
        <v>0</v>
      </c>
      <c r="BF820" s="186">
        <f>IF(N820="snížená",J820,0)</f>
        <v>0</v>
      </c>
      <c r="BG820" s="186">
        <f>IF(N820="zákl. přenesená",J820,0)</f>
        <v>0</v>
      </c>
      <c r="BH820" s="186">
        <f>IF(N820="sníž. přenesená",J820,0)</f>
        <v>0</v>
      </c>
      <c r="BI820" s="186">
        <f>IF(N820="nulová",J820,0)</f>
        <v>0</v>
      </c>
      <c r="BJ820" s="20" t="s">
        <v>83</v>
      </c>
      <c r="BK820" s="186">
        <f>ROUND(I820*H820,2)</f>
        <v>0</v>
      </c>
      <c r="BL820" s="20" t="s">
        <v>396</v>
      </c>
      <c r="BM820" s="185" t="s">
        <v>6649</v>
      </c>
    </row>
    <row r="821" spans="1:65" s="2" customFormat="1" ht="38.4">
      <c r="A821" s="37"/>
      <c r="B821" s="38"/>
      <c r="C821" s="39"/>
      <c r="D821" s="194" t="s">
        <v>952</v>
      </c>
      <c r="E821" s="39"/>
      <c r="F821" s="251" t="s">
        <v>6650</v>
      </c>
      <c r="G821" s="39"/>
      <c r="H821" s="39"/>
      <c r="I821" s="189"/>
      <c r="J821" s="39"/>
      <c r="K821" s="39"/>
      <c r="L821" s="42"/>
      <c r="M821" s="190"/>
      <c r="N821" s="191"/>
      <c r="O821" s="67"/>
      <c r="P821" s="67"/>
      <c r="Q821" s="67"/>
      <c r="R821" s="67"/>
      <c r="S821" s="67"/>
      <c r="T821" s="68"/>
      <c r="U821" s="37"/>
      <c r="V821" s="37"/>
      <c r="W821" s="37"/>
      <c r="X821" s="37"/>
      <c r="Y821" s="37"/>
      <c r="Z821" s="37"/>
      <c r="AA821" s="37"/>
      <c r="AB821" s="37"/>
      <c r="AC821" s="37"/>
      <c r="AD821" s="37"/>
      <c r="AE821" s="37"/>
      <c r="AT821" s="20" t="s">
        <v>952</v>
      </c>
      <c r="AU821" s="20" t="s">
        <v>83</v>
      </c>
    </row>
    <row r="822" spans="1:65" s="2" customFormat="1" ht="24.15" customHeight="1">
      <c r="A822" s="37"/>
      <c r="B822" s="38"/>
      <c r="C822" s="174" t="s">
        <v>5683</v>
      </c>
      <c r="D822" s="174" t="s">
        <v>350</v>
      </c>
      <c r="E822" s="175" t="s">
        <v>6651</v>
      </c>
      <c r="F822" s="176" t="s">
        <v>6652</v>
      </c>
      <c r="G822" s="177" t="s">
        <v>6330</v>
      </c>
      <c r="H822" s="178">
        <v>8</v>
      </c>
      <c r="I822" s="179"/>
      <c r="J822" s="180">
        <f>ROUND(I822*H822,2)</f>
        <v>0</v>
      </c>
      <c r="K822" s="176" t="s">
        <v>6104</v>
      </c>
      <c r="L822" s="42"/>
      <c r="M822" s="181" t="s">
        <v>19</v>
      </c>
      <c r="N822" s="182" t="s">
        <v>46</v>
      </c>
      <c r="O822" s="67"/>
      <c r="P822" s="183">
        <f>O822*H822</f>
        <v>0</v>
      </c>
      <c r="Q822" s="183">
        <v>0</v>
      </c>
      <c r="R822" s="183">
        <f>Q822*H822</f>
        <v>0</v>
      </c>
      <c r="S822" s="183">
        <v>0</v>
      </c>
      <c r="T822" s="184">
        <f>S822*H822</f>
        <v>0</v>
      </c>
      <c r="U822" s="37"/>
      <c r="V822" s="37"/>
      <c r="W822" s="37"/>
      <c r="X822" s="37"/>
      <c r="Y822" s="37"/>
      <c r="Z822" s="37"/>
      <c r="AA822" s="37"/>
      <c r="AB822" s="37"/>
      <c r="AC822" s="37"/>
      <c r="AD822" s="37"/>
      <c r="AE822" s="37"/>
      <c r="AR822" s="185" t="s">
        <v>396</v>
      </c>
      <c r="AT822" s="185" t="s">
        <v>350</v>
      </c>
      <c r="AU822" s="185" t="s">
        <v>83</v>
      </c>
      <c r="AY822" s="20" t="s">
        <v>349</v>
      </c>
      <c r="BE822" s="186">
        <f>IF(N822="základní",J822,0)</f>
        <v>0</v>
      </c>
      <c r="BF822" s="186">
        <f>IF(N822="snížená",J822,0)</f>
        <v>0</v>
      </c>
      <c r="BG822" s="186">
        <f>IF(N822="zákl. přenesená",J822,0)</f>
        <v>0</v>
      </c>
      <c r="BH822" s="186">
        <f>IF(N822="sníž. přenesená",J822,0)</f>
        <v>0</v>
      </c>
      <c r="BI822" s="186">
        <f>IF(N822="nulová",J822,0)</f>
        <v>0</v>
      </c>
      <c r="BJ822" s="20" t="s">
        <v>83</v>
      </c>
      <c r="BK822" s="186">
        <f>ROUND(I822*H822,2)</f>
        <v>0</v>
      </c>
      <c r="BL822" s="20" t="s">
        <v>396</v>
      </c>
      <c r="BM822" s="185" t="s">
        <v>6653</v>
      </c>
    </row>
    <row r="823" spans="1:65" s="2" customFormat="1" ht="28.8">
      <c r="A823" s="37"/>
      <c r="B823" s="38"/>
      <c r="C823" s="39"/>
      <c r="D823" s="194" t="s">
        <v>952</v>
      </c>
      <c r="E823" s="39"/>
      <c r="F823" s="251" t="s">
        <v>6654</v>
      </c>
      <c r="G823" s="39"/>
      <c r="H823" s="39"/>
      <c r="I823" s="189"/>
      <c r="J823" s="39"/>
      <c r="K823" s="39"/>
      <c r="L823" s="42"/>
      <c r="M823" s="190"/>
      <c r="N823" s="191"/>
      <c r="O823" s="67"/>
      <c r="P823" s="67"/>
      <c r="Q823" s="67"/>
      <c r="R823" s="67"/>
      <c r="S823" s="67"/>
      <c r="T823" s="68"/>
      <c r="U823" s="37"/>
      <c r="V823" s="37"/>
      <c r="W823" s="37"/>
      <c r="X823" s="37"/>
      <c r="Y823" s="37"/>
      <c r="Z823" s="37"/>
      <c r="AA823" s="37"/>
      <c r="AB823" s="37"/>
      <c r="AC823" s="37"/>
      <c r="AD823" s="37"/>
      <c r="AE823" s="37"/>
      <c r="AT823" s="20" t="s">
        <v>952</v>
      </c>
      <c r="AU823" s="20" t="s">
        <v>83</v>
      </c>
    </row>
    <row r="824" spans="1:65" s="2" customFormat="1" ht="24.15" customHeight="1">
      <c r="A824" s="37"/>
      <c r="B824" s="38"/>
      <c r="C824" s="174" t="s">
        <v>3992</v>
      </c>
      <c r="D824" s="174" t="s">
        <v>350</v>
      </c>
      <c r="E824" s="175" t="s">
        <v>6655</v>
      </c>
      <c r="F824" s="176" t="s">
        <v>6656</v>
      </c>
      <c r="G824" s="177" t="s">
        <v>6330</v>
      </c>
      <c r="H824" s="178">
        <v>39</v>
      </c>
      <c r="I824" s="179"/>
      <c r="J824" s="180">
        <f>ROUND(I824*H824,2)</f>
        <v>0</v>
      </c>
      <c r="K824" s="176" t="s">
        <v>6104</v>
      </c>
      <c r="L824" s="42"/>
      <c r="M824" s="181" t="s">
        <v>19</v>
      </c>
      <c r="N824" s="182" t="s">
        <v>46</v>
      </c>
      <c r="O824" s="67"/>
      <c r="P824" s="183">
        <f>O824*H824</f>
        <v>0</v>
      </c>
      <c r="Q824" s="183">
        <v>0</v>
      </c>
      <c r="R824" s="183">
        <f>Q824*H824</f>
        <v>0</v>
      </c>
      <c r="S824" s="183">
        <v>0</v>
      </c>
      <c r="T824" s="184">
        <f>S824*H824</f>
        <v>0</v>
      </c>
      <c r="U824" s="37"/>
      <c r="V824" s="37"/>
      <c r="W824" s="37"/>
      <c r="X824" s="37"/>
      <c r="Y824" s="37"/>
      <c r="Z824" s="37"/>
      <c r="AA824" s="37"/>
      <c r="AB824" s="37"/>
      <c r="AC824" s="37"/>
      <c r="AD824" s="37"/>
      <c r="AE824" s="37"/>
      <c r="AR824" s="185" t="s">
        <v>396</v>
      </c>
      <c r="AT824" s="185" t="s">
        <v>350</v>
      </c>
      <c r="AU824" s="185" t="s">
        <v>83</v>
      </c>
      <c r="AY824" s="20" t="s">
        <v>349</v>
      </c>
      <c r="BE824" s="186">
        <f>IF(N824="základní",J824,0)</f>
        <v>0</v>
      </c>
      <c r="BF824" s="186">
        <f>IF(N824="snížená",J824,0)</f>
        <v>0</v>
      </c>
      <c r="BG824" s="186">
        <f>IF(N824="zákl. přenesená",J824,0)</f>
        <v>0</v>
      </c>
      <c r="BH824" s="186">
        <f>IF(N824="sníž. přenesená",J824,0)</f>
        <v>0</v>
      </c>
      <c r="BI824" s="186">
        <f>IF(N824="nulová",J824,0)</f>
        <v>0</v>
      </c>
      <c r="BJ824" s="20" t="s">
        <v>83</v>
      </c>
      <c r="BK824" s="186">
        <f>ROUND(I824*H824,2)</f>
        <v>0</v>
      </c>
      <c r="BL824" s="20" t="s">
        <v>396</v>
      </c>
      <c r="BM824" s="185" t="s">
        <v>6657</v>
      </c>
    </row>
    <row r="825" spans="1:65" s="2" customFormat="1" ht="28.8">
      <c r="A825" s="37"/>
      <c r="B825" s="38"/>
      <c r="C825" s="39"/>
      <c r="D825" s="194" t="s">
        <v>952</v>
      </c>
      <c r="E825" s="39"/>
      <c r="F825" s="251" t="s">
        <v>6658</v>
      </c>
      <c r="G825" s="39"/>
      <c r="H825" s="39"/>
      <c r="I825" s="189"/>
      <c r="J825" s="39"/>
      <c r="K825" s="39"/>
      <c r="L825" s="42"/>
      <c r="M825" s="190"/>
      <c r="N825" s="191"/>
      <c r="O825" s="67"/>
      <c r="P825" s="67"/>
      <c r="Q825" s="67"/>
      <c r="R825" s="67"/>
      <c r="S825" s="67"/>
      <c r="T825" s="68"/>
      <c r="U825" s="37"/>
      <c r="V825" s="37"/>
      <c r="W825" s="37"/>
      <c r="X825" s="37"/>
      <c r="Y825" s="37"/>
      <c r="Z825" s="37"/>
      <c r="AA825" s="37"/>
      <c r="AB825" s="37"/>
      <c r="AC825" s="37"/>
      <c r="AD825" s="37"/>
      <c r="AE825" s="37"/>
      <c r="AT825" s="20" t="s">
        <v>952</v>
      </c>
      <c r="AU825" s="20" t="s">
        <v>83</v>
      </c>
    </row>
    <row r="826" spans="1:65" s="2" customFormat="1" ht="24.15" customHeight="1">
      <c r="A826" s="37"/>
      <c r="B826" s="38"/>
      <c r="C826" s="174" t="s">
        <v>5690</v>
      </c>
      <c r="D826" s="174" t="s">
        <v>350</v>
      </c>
      <c r="E826" s="175" t="s">
        <v>6659</v>
      </c>
      <c r="F826" s="176" t="s">
        <v>6660</v>
      </c>
      <c r="G826" s="177" t="s">
        <v>6330</v>
      </c>
      <c r="H826" s="178">
        <v>9</v>
      </c>
      <c r="I826" s="179"/>
      <c r="J826" s="180">
        <f>ROUND(I826*H826,2)</f>
        <v>0</v>
      </c>
      <c r="K826" s="176" t="s">
        <v>6104</v>
      </c>
      <c r="L826" s="42"/>
      <c r="M826" s="181" t="s">
        <v>19</v>
      </c>
      <c r="N826" s="182" t="s">
        <v>46</v>
      </c>
      <c r="O826" s="67"/>
      <c r="P826" s="183">
        <f>O826*H826</f>
        <v>0</v>
      </c>
      <c r="Q826" s="183">
        <v>0</v>
      </c>
      <c r="R826" s="183">
        <f>Q826*H826</f>
        <v>0</v>
      </c>
      <c r="S826" s="183">
        <v>0</v>
      </c>
      <c r="T826" s="184">
        <f>S826*H826</f>
        <v>0</v>
      </c>
      <c r="U826" s="37"/>
      <c r="V826" s="37"/>
      <c r="W826" s="37"/>
      <c r="X826" s="37"/>
      <c r="Y826" s="37"/>
      <c r="Z826" s="37"/>
      <c r="AA826" s="37"/>
      <c r="AB826" s="37"/>
      <c r="AC826" s="37"/>
      <c r="AD826" s="37"/>
      <c r="AE826" s="37"/>
      <c r="AR826" s="185" t="s">
        <v>396</v>
      </c>
      <c r="AT826" s="185" t="s">
        <v>350</v>
      </c>
      <c r="AU826" s="185" t="s">
        <v>83</v>
      </c>
      <c r="AY826" s="20" t="s">
        <v>349</v>
      </c>
      <c r="BE826" s="186">
        <f>IF(N826="základní",J826,0)</f>
        <v>0</v>
      </c>
      <c r="BF826" s="186">
        <f>IF(N826="snížená",J826,0)</f>
        <v>0</v>
      </c>
      <c r="BG826" s="186">
        <f>IF(N826="zákl. přenesená",J826,0)</f>
        <v>0</v>
      </c>
      <c r="BH826" s="186">
        <f>IF(N826="sníž. přenesená",J826,0)</f>
        <v>0</v>
      </c>
      <c r="BI826" s="186">
        <f>IF(N826="nulová",J826,0)</f>
        <v>0</v>
      </c>
      <c r="BJ826" s="20" t="s">
        <v>83</v>
      </c>
      <c r="BK826" s="186">
        <f>ROUND(I826*H826,2)</f>
        <v>0</v>
      </c>
      <c r="BL826" s="20" t="s">
        <v>396</v>
      </c>
      <c r="BM826" s="185" t="s">
        <v>6661</v>
      </c>
    </row>
    <row r="827" spans="1:65" s="2" customFormat="1" ht="28.8">
      <c r="A827" s="37"/>
      <c r="B827" s="38"/>
      <c r="C827" s="39"/>
      <c r="D827" s="194" t="s">
        <v>952</v>
      </c>
      <c r="E827" s="39"/>
      <c r="F827" s="251" t="s">
        <v>6662</v>
      </c>
      <c r="G827" s="39"/>
      <c r="H827" s="39"/>
      <c r="I827" s="189"/>
      <c r="J827" s="39"/>
      <c r="K827" s="39"/>
      <c r="L827" s="42"/>
      <c r="M827" s="190"/>
      <c r="N827" s="191"/>
      <c r="O827" s="67"/>
      <c r="P827" s="67"/>
      <c r="Q827" s="67"/>
      <c r="R827" s="67"/>
      <c r="S827" s="67"/>
      <c r="T827" s="68"/>
      <c r="U827" s="37"/>
      <c r="V827" s="37"/>
      <c r="W827" s="37"/>
      <c r="X827" s="37"/>
      <c r="Y827" s="37"/>
      <c r="Z827" s="37"/>
      <c r="AA827" s="37"/>
      <c r="AB827" s="37"/>
      <c r="AC827" s="37"/>
      <c r="AD827" s="37"/>
      <c r="AE827" s="37"/>
      <c r="AT827" s="20" t="s">
        <v>952</v>
      </c>
      <c r="AU827" s="20" t="s">
        <v>83</v>
      </c>
    </row>
    <row r="828" spans="1:65" s="2" customFormat="1" ht="24.15" customHeight="1">
      <c r="A828" s="37"/>
      <c r="B828" s="38"/>
      <c r="C828" s="174" t="s">
        <v>5694</v>
      </c>
      <c r="D828" s="174" t="s">
        <v>350</v>
      </c>
      <c r="E828" s="175" t="s">
        <v>6663</v>
      </c>
      <c r="F828" s="176" t="s">
        <v>6664</v>
      </c>
      <c r="G828" s="177" t="s">
        <v>6330</v>
      </c>
      <c r="H828" s="178">
        <v>7</v>
      </c>
      <c r="I828" s="179"/>
      <c r="J828" s="180">
        <f>ROUND(I828*H828,2)</f>
        <v>0</v>
      </c>
      <c r="K828" s="176" t="s">
        <v>6104</v>
      </c>
      <c r="L828" s="42"/>
      <c r="M828" s="181" t="s">
        <v>19</v>
      </c>
      <c r="N828" s="182" t="s">
        <v>46</v>
      </c>
      <c r="O828" s="67"/>
      <c r="P828" s="183">
        <f>O828*H828</f>
        <v>0</v>
      </c>
      <c r="Q828" s="183">
        <v>0</v>
      </c>
      <c r="R828" s="183">
        <f>Q828*H828</f>
        <v>0</v>
      </c>
      <c r="S828" s="183">
        <v>0</v>
      </c>
      <c r="T828" s="184">
        <f>S828*H828</f>
        <v>0</v>
      </c>
      <c r="U828" s="37"/>
      <c r="V828" s="37"/>
      <c r="W828" s="37"/>
      <c r="X828" s="37"/>
      <c r="Y828" s="37"/>
      <c r="Z828" s="37"/>
      <c r="AA828" s="37"/>
      <c r="AB828" s="37"/>
      <c r="AC828" s="37"/>
      <c r="AD828" s="37"/>
      <c r="AE828" s="37"/>
      <c r="AR828" s="185" t="s">
        <v>396</v>
      </c>
      <c r="AT828" s="185" t="s">
        <v>350</v>
      </c>
      <c r="AU828" s="185" t="s">
        <v>83</v>
      </c>
      <c r="AY828" s="20" t="s">
        <v>349</v>
      </c>
      <c r="BE828" s="186">
        <f>IF(N828="základní",J828,0)</f>
        <v>0</v>
      </c>
      <c r="BF828" s="186">
        <f>IF(N828="snížená",J828,0)</f>
        <v>0</v>
      </c>
      <c r="BG828" s="186">
        <f>IF(N828="zákl. přenesená",J828,0)</f>
        <v>0</v>
      </c>
      <c r="BH828" s="186">
        <f>IF(N828="sníž. přenesená",J828,0)</f>
        <v>0</v>
      </c>
      <c r="BI828" s="186">
        <f>IF(N828="nulová",J828,0)</f>
        <v>0</v>
      </c>
      <c r="BJ828" s="20" t="s">
        <v>83</v>
      </c>
      <c r="BK828" s="186">
        <f>ROUND(I828*H828,2)</f>
        <v>0</v>
      </c>
      <c r="BL828" s="20" t="s">
        <v>396</v>
      </c>
      <c r="BM828" s="185" t="s">
        <v>6665</v>
      </c>
    </row>
    <row r="829" spans="1:65" s="2" customFormat="1" ht="28.8">
      <c r="A829" s="37"/>
      <c r="B829" s="38"/>
      <c r="C829" s="39"/>
      <c r="D829" s="194" t="s">
        <v>952</v>
      </c>
      <c r="E829" s="39"/>
      <c r="F829" s="251" t="s">
        <v>6666</v>
      </c>
      <c r="G829" s="39"/>
      <c r="H829" s="39"/>
      <c r="I829" s="189"/>
      <c r="J829" s="39"/>
      <c r="K829" s="39"/>
      <c r="L829" s="42"/>
      <c r="M829" s="190"/>
      <c r="N829" s="191"/>
      <c r="O829" s="67"/>
      <c r="P829" s="67"/>
      <c r="Q829" s="67"/>
      <c r="R829" s="67"/>
      <c r="S829" s="67"/>
      <c r="T829" s="68"/>
      <c r="U829" s="37"/>
      <c r="V829" s="37"/>
      <c r="W829" s="37"/>
      <c r="X829" s="37"/>
      <c r="Y829" s="37"/>
      <c r="Z829" s="37"/>
      <c r="AA829" s="37"/>
      <c r="AB829" s="37"/>
      <c r="AC829" s="37"/>
      <c r="AD829" s="37"/>
      <c r="AE829" s="37"/>
      <c r="AT829" s="20" t="s">
        <v>952</v>
      </c>
      <c r="AU829" s="20" t="s">
        <v>83</v>
      </c>
    </row>
    <row r="830" spans="1:65" s="2" customFormat="1" ht="16.5" customHeight="1">
      <c r="A830" s="37"/>
      <c r="B830" s="38"/>
      <c r="C830" s="174" t="s">
        <v>5698</v>
      </c>
      <c r="D830" s="174" t="s">
        <v>350</v>
      </c>
      <c r="E830" s="175" t="s">
        <v>6667</v>
      </c>
      <c r="F830" s="176" t="s">
        <v>6668</v>
      </c>
      <c r="G830" s="177" t="s">
        <v>484</v>
      </c>
      <c r="H830" s="178">
        <v>8</v>
      </c>
      <c r="I830" s="179"/>
      <c r="J830" s="180">
        <f t="shared" ref="J830:J835" si="40">ROUND(I830*H830,2)</f>
        <v>0</v>
      </c>
      <c r="K830" s="176" t="s">
        <v>6104</v>
      </c>
      <c r="L830" s="42"/>
      <c r="M830" s="181" t="s">
        <v>19</v>
      </c>
      <c r="N830" s="182" t="s">
        <v>46</v>
      </c>
      <c r="O830" s="67"/>
      <c r="P830" s="183">
        <f t="shared" ref="P830:P835" si="41">O830*H830</f>
        <v>0</v>
      </c>
      <c r="Q830" s="183">
        <v>0</v>
      </c>
      <c r="R830" s="183">
        <f t="shared" ref="R830:R835" si="42">Q830*H830</f>
        <v>0</v>
      </c>
      <c r="S830" s="183">
        <v>0</v>
      </c>
      <c r="T830" s="184">
        <f t="shared" ref="T830:T835" si="43">S830*H830</f>
        <v>0</v>
      </c>
      <c r="U830" s="37"/>
      <c r="V830" s="37"/>
      <c r="W830" s="37"/>
      <c r="X830" s="37"/>
      <c r="Y830" s="37"/>
      <c r="Z830" s="37"/>
      <c r="AA830" s="37"/>
      <c r="AB830" s="37"/>
      <c r="AC830" s="37"/>
      <c r="AD830" s="37"/>
      <c r="AE830" s="37"/>
      <c r="AR830" s="185" t="s">
        <v>396</v>
      </c>
      <c r="AT830" s="185" t="s">
        <v>350</v>
      </c>
      <c r="AU830" s="185" t="s">
        <v>83</v>
      </c>
      <c r="AY830" s="20" t="s">
        <v>349</v>
      </c>
      <c r="BE830" s="186">
        <f t="shared" ref="BE830:BE835" si="44">IF(N830="základní",J830,0)</f>
        <v>0</v>
      </c>
      <c r="BF830" s="186">
        <f t="shared" ref="BF830:BF835" si="45">IF(N830="snížená",J830,0)</f>
        <v>0</v>
      </c>
      <c r="BG830" s="186">
        <f t="shared" ref="BG830:BG835" si="46">IF(N830="zákl. přenesená",J830,0)</f>
        <v>0</v>
      </c>
      <c r="BH830" s="186">
        <f t="shared" ref="BH830:BH835" si="47">IF(N830="sníž. přenesená",J830,0)</f>
        <v>0</v>
      </c>
      <c r="BI830" s="186">
        <f t="shared" ref="BI830:BI835" si="48">IF(N830="nulová",J830,0)</f>
        <v>0</v>
      </c>
      <c r="BJ830" s="20" t="s">
        <v>83</v>
      </c>
      <c r="BK830" s="186">
        <f t="shared" ref="BK830:BK835" si="49">ROUND(I830*H830,2)</f>
        <v>0</v>
      </c>
      <c r="BL830" s="20" t="s">
        <v>396</v>
      </c>
      <c r="BM830" s="185" t="s">
        <v>6669</v>
      </c>
    </row>
    <row r="831" spans="1:65" s="2" customFormat="1" ht="16.5" customHeight="1">
      <c r="A831" s="37"/>
      <c r="B831" s="38"/>
      <c r="C831" s="174" t="s">
        <v>5702</v>
      </c>
      <c r="D831" s="174" t="s">
        <v>350</v>
      </c>
      <c r="E831" s="175" t="s">
        <v>6670</v>
      </c>
      <c r="F831" s="176" t="s">
        <v>6671</v>
      </c>
      <c r="G831" s="177" t="s">
        <v>484</v>
      </c>
      <c r="H831" s="178">
        <v>125</v>
      </c>
      <c r="I831" s="179"/>
      <c r="J831" s="180">
        <f t="shared" si="40"/>
        <v>0</v>
      </c>
      <c r="K831" s="176" t="s">
        <v>6104</v>
      </c>
      <c r="L831" s="42"/>
      <c r="M831" s="181" t="s">
        <v>19</v>
      </c>
      <c r="N831" s="182" t="s">
        <v>46</v>
      </c>
      <c r="O831" s="67"/>
      <c r="P831" s="183">
        <f t="shared" si="41"/>
        <v>0</v>
      </c>
      <c r="Q831" s="183">
        <v>0</v>
      </c>
      <c r="R831" s="183">
        <f t="shared" si="42"/>
        <v>0</v>
      </c>
      <c r="S831" s="183">
        <v>0</v>
      </c>
      <c r="T831" s="184">
        <f t="shared" si="43"/>
        <v>0</v>
      </c>
      <c r="U831" s="37"/>
      <c r="V831" s="37"/>
      <c r="W831" s="37"/>
      <c r="X831" s="37"/>
      <c r="Y831" s="37"/>
      <c r="Z831" s="37"/>
      <c r="AA831" s="37"/>
      <c r="AB831" s="37"/>
      <c r="AC831" s="37"/>
      <c r="AD831" s="37"/>
      <c r="AE831" s="37"/>
      <c r="AR831" s="185" t="s">
        <v>396</v>
      </c>
      <c r="AT831" s="185" t="s">
        <v>350</v>
      </c>
      <c r="AU831" s="185" t="s">
        <v>83</v>
      </c>
      <c r="AY831" s="20" t="s">
        <v>349</v>
      </c>
      <c r="BE831" s="186">
        <f t="shared" si="44"/>
        <v>0</v>
      </c>
      <c r="BF831" s="186">
        <f t="shared" si="45"/>
        <v>0</v>
      </c>
      <c r="BG831" s="186">
        <f t="shared" si="46"/>
        <v>0</v>
      </c>
      <c r="BH831" s="186">
        <f t="shared" si="47"/>
        <v>0</v>
      </c>
      <c r="BI831" s="186">
        <f t="shared" si="48"/>
        <v>0</v>
      </c>
      <c r="BJ831" s="20" t="s">
        <v>83</v>
      </c>
      <c r="BK831" s="186">
        <f t="shared" si="49"/>
        <v>0</v>
      </c>
      <c r="BL831" s="20" t="s">
        <v>396</v>
      </c>
      <c r="BM831" s="185" t="s">
        <v>6672</v>
      </c>
    </row>
    <row r="832" spans="1:65" s="2" customFormat="1" ht="16.5" customHeight="1">
      <c r="A832" s="37"/>
      <c r="B832" s="38"/>
      <c r="C832" s="174" t="s">
        <v>5706</v>
      </c>
      <c r="D832" s="174" t="s">
        <v>350</v>
      </c>
      <c r="E832" s="175" t="s">
        <v>6673</v>
      </c>
      <c r="F832" s="176" t="s">
        <v>6674</v>
      </c>
      <c r="G832" s="177" t="s">
        <v>484</v>
      </c>
      <c r="H832" s="178">
        <v>8</v>
      </c>
      <c r="I832" s="179"/>
      <c r="J832" s="180">
        <f t="shared" si="40"/>
        <v>0</v>
      </c>
      <c r="K832" s="176" t="s">
        <v>6104</v>
      </c>
      <c r="L832" s="42"/>
      <c r="M832" s="181" t="s">
        <v>19</v>
      </c>
      <c r="N832" s="182" t="s">
        <v>46</v>
      </c>
      <c r="O832" s="67"/>
      <c r="P832" s="183">
        <f t="shared" si="41"/>
        <v>0</v>
      </c>
      <c r="Q832" s="183">
        <v>0</v>
      </c>
      <c r="R832" s="183">
        <f t="shared" si="42"/>
        <v>0</v>
      </c>
      <c r="S832" s="183">
        <v>0</v>
      </c>
      <c r="T832" s="184">
        <f t="shared" si="43"/>
        <v>0</v>
      </c>
      <c r="U832" s="37"/>
      <c r="V832" s="37"/>
      <c r="W832" s="37"/>
      <c r="X832" s="37"/>
      <c r="Y832" s="37"/>
      <c r="Z832" s="37"/>
      <c r="AA832" s="37"/>
      <c r="AB832" s="37"/>
      <c r="AC832" s="37"/>
      <c r="AD832" s="37"/>
      <c r="AE832" s="37"/>
      <c r="AR832" s="185" t="s">
        <v>396</v>
      </c>
      <c r="AT832" s="185" t="s">
        <v>350</v>
      </c>
      <c r="AU832" s="185" t="s">
        <v>83</v>
      </c>
      <c r="AY832" s="20" t="s">
        <v>349</v>
      </c>
      <c r="BE832" s="186">
        <f t="shared" si="44"/>
        <v>0</v>
      </c>
      <c r="BF832" s="186">
        <f t="shared" si="45"/>
        <v>0</v>
      </c>
      <c r="BG832" s="186">
        <f t="shared" si="46"/>
        <v>0</v>
      </c>
      <c r="BH832" s="186">
        <f t="shared" si="47"/>
        <v>0</v>
      </c>
      <c r="BI832" s="186">
        <f t="shared" si="48"/>
        <v>0</v>
      </c>
      <c r="BJ832" s="20" t="s">
        <v>83</v>
      </c>
      <c r="BK832" s="186">
        <f t="shared" si="49"/>
        <v>0</v>
      </c>
      <c r="BL832" s="20" t="s">
        <v>396</v>
      </c>
      <c r="BM832" s="185" t="s">
        <v>6675</v>
      </c>
    </row>
    <row r="833" spans="1:65" s="2" customFormat="1" ht="16.5" customHeight="1">
      <c r="A833" s="37"/>
      <c r="B833" s="38"/>
      <c r="C833" s="174" t="s">
        <v>5710</v>
      </c>
      <c r="D833" s="174" t="s">
        <v>350</v>
      </c>
      <c r="E833" s="175" t="s">
        <v>6676</v>
      </c>
      <c r="F833" s="176" t="s">
        <v>6677</v>
      </c>
      <c r="G833" s="177" t="s">
        <v>484</v>
      </c>
      <c r="H833" s="178">
        <v>5</v>
      </c>
      <c r="I833" s="179"/>
      <c r="J833" s="180">
        <f t="shared" si="40"/>
        <v>0</v>
      </c>
      <c r="K833" s="176" t="s">
        <v>6104</v>
      </c>
      <c r="L833" s="42"/>
      <c r="M833" s="181" t="s">
        <v>19</v>
      </c>
      <c r="N833" s="182" t="s">
        <v>46</v>
      </c>
      <c r="O833" s="67"/>
      <c r="P833" s="183">
        <f t="shared" si="41"/>
        <v>0</v>
      </c>
      <c r="Q833" s="183">
        <v>0</v>
      </c>
      <c r="R833" s="183">
        <f t="shared" si="42"/>
        <v>0</v>
      </c>
      <c r="S833" s="183">
        <v>0</v>
      </c>
      <c r="T833" s="184">
        <f t="shared" si="43"/>
        <v>0</v>
      </c>
      <c r="U833" s="37"/>
      <c r="V833" s="37"/>
      <c r="W833" s="37"/>
      <c r="X833" s="37"/>
      <c r="Y833" s="37"/>
      <c r="Z833" s="37"/>
      <c r="AA833" s="37"/>
      <c r="AB833" s="37"/>
      <c r="AC833" s="37"/>
      <c r="AD833" s="37"/>
      <c r="AE833" s="37"/>
      <c r="AR833" s="185" t="s">
        <v>396</v>
      </c>
      <c r="AT833" s="185" t="s">
        <v>350</v>
      </c>
      <c r="AU833" s="185" t="s">
        <v>83</v>
      </c>
      <c r="AY833" s="20" t="s">
        <v>349</v>
      </c>
      <c r="BE833" s="186">
        <f t="shared" si="44"/>
        <v>0</v>
      </c>
      <c r="BF833" s="186">
        <f t="shared" si="45"/>
        <v>0</v>
      </c>
      <c r="BG833" s="186">
        <f t="shared" si="46"/>
        <v>0</v>
      </c>
      <c r="BH833" s="186">
        <f t="shared" si="47"/>
        <v>0</v>
      </c>
      <c r="BI833" s="186">
        <f t="shared" si="48"/>
        <v>0</v>
      </c>
      <c r="BJ833" s="20" t="s">
        <v>83</v>
      </c>
      <c r="BK833" s="186">
        <f t="shared" si="49"/>
        <v>0</v>
      </c>
      <c r="BL833" s="20" t="s">
        <v>396</v>
      </c>
      <c r="BM833" s="185" t="s">
        <v>6678</v>
      </c>
    </row>
    <row r="834" spans="1:65" s="2" customFormat="1" ht="16.5" customHeight="1">
      <c r="A834" s="37"/>
      <c r="B834" s="38"/>
      <c r="C834" s="174" t="s">
        <v>5714</v>
      </c>
      <c r="D834" s="174" t="s">
        <v>350</v>
      </c>
      <c r="E834" s="175" t="s">
        <v>6679</v>
      </c>
      <c r="F834" s="176" t="s">
        <v>6680</v>
      </c>
      <c r="G834" s="177" t="s">
        <v>484</v>
      </c>
      <c r="H834" s="178">
        <v>2</v>
      </c>
      <c r="I834" s="179"/>
      <c r="J834" s="180">
        <f t="shared" si="40"/>
        <v>0</v>
      </c>
      <c r="K834" s="176" t="s">
        <v>6104</v>
      </c>
      <c r="L834" s="42"/>
      <c r="M834" s="181" t="s">
        <v>19</v>
      </c>
      <c r="N834" s="182" t="s">
        <v>46</v>
      </c>
      <c r="O834" s="67"/>
      <c r="P834" s="183">
        <f t="shared" si="41"/>
        <v>0</v>
      </c>
      <c r="Q834" s="183">
        <v>0</v>
      </c>
      <c r="R834" s="183">
        <f t="shared" si="42"/>
        <v>0</v>
      </c>
      <c r="S834" s="183">
        <v>0</v>
      </c>
      <c r="T834" s="184">
        <f t="shared" si="43"/>
        <v>0</v>
      </c>
      <c r="U834" s="37"/>
      <c r="V834" s="37"/>
      <c r="W834" s="37"/>
      <c r="X834" s="37"/>
      <c r="Y834" s="37"/>
      <c r="Z834" s="37"/>
      <c r="AA834" s="37"/>
      <c r="AB834" s="37"/>
      <c r="AC834" s="37"/>
      <c r="AD834" s="37"/>
      <c r="AE834" s="37"/>
      <c r="AR834" s="185" t="s">
        <v>396</v>
      </c>
      <c r="AT834" s="185" t="s">
        <v>350</v>
      </c>
      <c r="AU834" s="185" t="s">
        <v>83</v>
      </c>
      <c r="AY834" s="20" t="s">
        <v>349</v>
      </c>
      <c r="BE834" s="186">
        <f t="shared" si="44"/>
        <v>0</v>
      </c>
      <c r="BF834" s="186">
        <f t="shared" si="45"/>
        <v>0</v>
      </c>
      <c r="BG834" s="186">
        <f t="shared" si="46"/>
        <v>0</v>
      </c>
      <c r="BH834" s="186">
        <f t="shared" si="47"/>
        <v>0</v>
      </c>
      <c r="BI834" s="186">
        <f t="shared" si="48"/>
        <v>0</v>
      </c>
      <c r="BJ834" s="20" t="s">
        <v>83</v>
      </c>
      <c r="BK834" s="186">
        <f t="shared" si="49"/>
        <v>0</v>
      </c>
      <c r="BL834" s="20" t="s">
        <v>396</v>
      </c>
      <c r="BM834" s="185" t="s">
        <v>6681</v>
      </c>
    </row>
    <row r="835" spans="1:65" s="2" customFormat="1" ht="16.5" customHeight="1">
      <c r="A835" s="37"/>
      <c r="B835" s="38"/>
      <c r="C835" s="174" t="s">
        <v>5718</v>
      </c>
      <c r="D835" s="174" t="s">
        <v>350</v>
      </c>
      <c r="E835" s="175" t="s">
        <v>6682</v>
      </c>
      <c r="F835" s="176" t="s">
        <v>6683</v>
      </c>
      <c r="G835" s="177" t="s">
        <v>403</v>
      </c>
      <c r="H835" s="178">
        <v>0.50800000000000001</v>
      </c>
      <c r="I835" s="179"/>
      <c r="J835" s="180">
        <f t="shared" si="40"/>
        <v>0</v>
      </c>
      <c r="K835" s="176" t="s">
        <v>6024</v>
      </c>
      <c r="L835" s="42"/>
      <c r="M835" s="181" t="s">
        <v>19</v>
      </c>
      <c r="N835" s="182" t="s">
        <v>46</v>
      </c>
      <c r="O835" s="67"/>
      <c r="P835" s="183">
        <f t="shared" si="41"/>
        <v>0</v>
      </c>
      <c r="Q835" s="183">
        <v>0</v>
      </c>
      <c r="R835" s="183">
        <f t="shared" si="42"/>
        <v>0</v>
      </c>
      <c r="S835" s="183">
        <v>0</v>
      </c>
      <c r="T835" s="184">
        <f t="shared" si="43"/>
        <v>0</v>
      </c>
      <c r="U835" s="37"/>
      <c r="V835" s="37"/>
      <c r="W835" s="37"/>
      <c r="X835" s="37"/>
      <c r="Y835" s="37"/>
      <c r="Z835" s="37"/>
      <c r="AA835" s="37"/>
      <c r="AB835" s="37"/>
      <c r="AC835" s="37"/>
      <c r="AD835" s="37"/>
      <c r="AE835" s="37"/>
      <c r="AR835" s="185" t="s">
        <v>396</v>
      </c>
      <c r="AT835" s="185" t="s">
        <v>350</v>
      </c>
      <c r="AU835" s="185" t="s">
        <v>83</v>
      </c>
      <c r="AY835" s="20" t="s">
        <v>349</v>
      </c>
      <c r="BE835" s="186">
        <f t="shared" si="44"/>
        <v>0</v>
      </c>
      <c r="BF835" s="186">
        <f t="shared" si="45"/>
        <v>0</v>
      </c>
      <c r="BG835" s="186">
        <f t="shared" si="46"/>
        <v>0</v>
      </c>
      <c r="BH835" s="186">
        <f t="shared" si="47"/>
        <v>0</v>
      </c>
      <c r="BI835" s="186">
        <f t="shared" si="48"/>
        <v>0</v>
      </c>
      <c r="BJ835" s="20" t="s">
        <v>83</v>
      </c>
      <c r="BK835" s="186">
        <f t="shared" si="49"/>
        <v>0</v>
      </c>
      <c r="BL835" s="20" t="s">
        <v>396</v>
      </c>
      <c r="BM835" s="185" t="s">
        <v>6684</v>
      </c>
    </row>
    <row r="836" spans="1:65" s="2" customFormat="1" ht="19.2">
      <c r="A836" s="37"/>
      <c r="B836" s="38"/>
      <c r="C836" s="39"/>
      <c r="D836" s="194" t="s">
        <v>952</v>
      </c>
      <c r="E836" s="39"/>
      <c r="F836" s="251" t="s">
        <v>6498</v>
      </c>
      <c r="G836" s="39"/>
      <c r="H836" s="39"/>
      <c r="I836" s="189"/>
      <c r="J836" s="39"/>
      <c r="K836" s="39"/>
      <c r="L836" s="42"/>
      <c r="M836" s="190"/>
      <c r="N836" s="191"/>
      <c r="O836" s="67"/>
      <c r="P836" s="67"/>
      <c r="Q836" s="67"/>
      <c r="R836" s="67"/>
      <c r="S836" s="67"/>
      <c r="T836" s="68"/>
      <c r="U836" s="37"/>
      <c r="V836" s="37"/>
      <c r="W836" s="37"/>
      <c r="X836" s="37"/>
      <c r="Y836" s="37"/>
      <c r="Z836" s="37"/>
      <c r="AA836" s="37"/>
      <c r="AB836" s="37"/>
      <c r="AC836" s="37"/>
      <c r="AD836" s="37"/>
      <c r="AE836" s="37"/>
      <c r="AT836" s="20" t="s">
        <v>952</v>
      </c>
      <c r="AU836" s="20" t="s">
        <v>83</v>
      </c>
    </row>
    <row r="837" spans="1:65" s="11" customFormat="1" ht="25.95" customHeight="1">
      <c r="B837" s="160"/>
      <c r="C837" s="161"/>
      <c r="D837" s="162" t="s">
        <v>74</v>
      </c>
      <c r="E837" s="163" t="s">
        <v>6685</v>
      </c>
      <c r="F837" s="163" t="s">
        <v>6686</v>
      </c>
      <c r="G837" s="161"/>
      <c r="H837" s="161"/>
      <c r="I837" s="164"/>
      <c r="J837" s="165">
        <f>BK837</f>
        <v>0</v>
      </c>
      <c r="K837" s="161"/>
      <c r="L837" s="166"/>
      <c r="M837" s="167"/>
      <c r="N837" s="168"/>
      <c r="O837" s="168"/>
      <c r="P837" s="169">
        <f>SUM(P838:P846)</f>
        <v>0</v>
      </c>
      <c r="Q837" s="168"/>
      <c r="R837" s="169">
        <f>SUM(R838:R846)</f>
        <v>0</v>
      </c>
      <c r="S837" s="168"/>
      <c r="T837" s="170">
        <f>SUM(T838:T846)</f>
        <v>0</v>
      </c>
      <c r="AR837" s="171" t="s">
        <v>85</v>
      </c>
      <c r="AT837" s="172" t="s">
        <v>74</v>
      </c>
      <c r="AU837" s="172" t="s">
        <v>75</v>
      </c>
      <c r="AY837" s="171" t="s">
        <v>349</v>
      </c>
      <c r="BK837" s="173">
        <f>SUM(BK838:BK846)</f>
        <v>0</v>
      </c>
    </row>
    <row r="838" spans="1:65" s="2" customFormat="1" ht="33" customHeight="1">
      <c r="A838" s="37"/>
      <c r="B838" s="38"/>
      <c r="C838" s="174" t="s">
        <v>5722</v>
      </c>
      <c r="D838" s="174" t="s">
        <v>350</v>
      </c>
      <c r="E838" s="175" t="s">
        <v>6687</v>
      </c>
      <c r="F838" s="176" t="s">
        <v>6688</v>
      </c>
      <c r="G838" s="177" t="s">
        <v>918</v>
      </c>
      <c r="H838" s="178">
        <v>49</v>
      </c>
      <c r="I838" s="179"/>
      <c r="J838" s="180">
        <f>ROUND(I838*H838,2)</f>
        <v>0</v>
      </c>
      <c r="K838" s="176" t="s">
        <v>6024</v>
      </c>
      <c r="L838" s="42"/>
      <c r="M838" s="181" t="s">
        <v>19</v>
      </c>
      <c r="N838" s="182" t="s">
        <v>46</v>
      </c>
      <c r="O838" s="67"/>
      <c r="P838" s="183">
        <f>O838*H838</f>
        <v>0</v>
      </c>
      <c r="Q838" s="183">
        <v>0</v>
      </c>
      <c r="R838" s="183">
        <f>Q838*H838</f>
        <v>0</v>
      </c>
      <c r="S838" s="183">
        <v>0</v>
      </c>
      <c r="T838" s="184">
        <f>S838*H838</f>
        <v>0</v>
      </c>
      <c r="U838" s="37"/>
      <c r="V838" s="37"/>
      <c r="W838" s="37"/>
      <c r="X838" s="37"/>
      <c r="Y838" s="37"/>
      <c r="Z838" s="37"/>
      <c r="AA838" s="37"/>
      <c r="AB838" s="37"/>
      <c r="AC838" s="37"/>
      <c r="AD838" s="37"/>
      <c r="AE838" s="37"/>
      <c r="AR838" s="185" t="s">
        <v>396</v>
      </c>
      <c r="AT838" s="185" t="s">
        <v>350</v>
      </c>
      <c r="AU838" s="185" t="s">
        <v>83</v>
      </c>
      <c r="AY838" s="20" t="s">
        <v>349</v>
      </c>
      <c r="BE838" s="186">
        <f>IF(N838="základní",J838,0)</f>
        <v>0</v>
      </c>
      <c r="BF838" s="186">
        <f>IF(N838="snížená",J838,0)</f>
        <v>0</v>
      </c>
      <c r="BG838" s="186">
        <f>IF(N838="zákl. přenesená",J838,0)</f>
        <v>0</v>
      </c>
      <c r="BH838" s="186">
        <f>IF(N838="sníž. přenesená",J838,0)</f>
        <v>0</v>
      </c>
      <c r="BI838" s="186">
        <f>IF(N838="nulová",J838,0)</f>
        <v>0</v>
      </c>
      <c r="BJ838" s="20" t="s">
        <v>83</v>
      </c>
      <c r="BK838" s="186">
        <f>ROUND(I838*H838,2)</f>
        <v>0</v>
      </c>
      <c r="BL838" s="20" t="s">
        <v>396</v>
      </c>
      <c r="BM838" s="185" t="s">
        <v>6689</v>
      </c>
    </row>
    <row r="839" spans="1:65" s="2" customFormat="1" ht="33" customHeight="1">
      <c r="A839" s="37"/>
      <c r="B839" s="38"/>
      <c r="C839" s="174" t="s">
        <v>5726</v>
      </c>
      <c r="D839" s="174" t="s">
        <v>350</v>
      </c>
      <c r="E839" s="175" t="s">
        <v>6690</v>
      </c>
      <c r="F839" s="176" t="s">
        <v>6691</v>
      </c>
      <c r="G839" s="177" t="s">
        <v>918</v>
      </c>
      <c r="H839" s="178">
        <v>5</v>
      </c>
      <c r="I839" s="179"/>
      <c r="J839" s="180">
        <f>ROUND(I839*H839,2)</f>
        <v>0</v>
      </c>
      <c r="K839" s="176" t="s">
        <v>6024</v>
      </c>
      <c r="L839" s="42"/>
      <c r="M839" s="181" t="s">
        <v>19</v>
      </c>
      <c r="N839" s="182" t="s">
        <v>46</v>
      </c>
      <c r="O839" s="67"/>
      <c r="P839" s="183">
        <f>O839*H839</f>
        <v>0</v>
      </c>
      <c r="Q839" s="183">
        <v>0</v>
      </c>
      <c r="R839" s="183">
        <f>Q839*H839</f>
        <v>0</v>
      </c>
      <c r="S839" s="183">
        <v>0</v>
      </c>
      <c r="T839" s="184">
        <f>S839*H839</f>
        <v>0</v>
      </c>
      <c r="U839" s="37"/>
      <c r="V839" s="37"/>
      <c r="W839" s="37"/>
      <c r="X839" s="37"/>
      <c r="Y839" s="37"/>
      <c r="Z839" s="37"/>
      <c r="AA839" s="37"/>
      <c r="AB839" s="37"/>
      <c r="AC839" s="37"/>
      <c r="AD839" s="37"/>
      <c r="AE839" s="37"/>
      <c r="AR839" s="185" t="s">
        <v>396</v>
      </c>
      <c r="AT839" s="185" t="s">
        <v>350</v>
      </c>
      <c r="AU839" s="185" t="s">
        <v>83</v>
      </c>
      <c r="AY839" s="20" t="s">
        <v>349</v>
      </c>
      <c r="BE839" s="186">
        <f>IF(N839="základní",J839,0)</f>
        <v>0</v>
      </c>
      <c r="BF839" s="186">
        <f>IF(N839="snížená",J839,0)</f>
        <v>0</v>
      </c>
      <c r="BG839" s="186">
        <f>IF(N839="zákl. přenesená",J839,0)</f>
        <v>0</v>
      </c>
      <c r="BH839" s="186">
        <f>IF(N839="sníž. přenesená",J839,0)</f>
        <v>0</v>
      </c>
      <c r="BI839" s="186">
        <f>IF(N839="nulová",J839,0)</f>
        <v>0</v>
      </c>
      <c r="BJ839" s="20" t="s">
        <v>83</v>
      </c>
      <c r="BK839" s="186">
        <f>ROUND(I839*H839,2)</f>
        <v>0</v>
      </c>
      <c r="BL839" s="20" t="s">
        <v>396</v>
      </c>
      <c r="BM839" s="185" t="s">
        <v>6692</v>
      </c>
    </row>
    <row r="840" spans="1:65" s="2" customFormat="1" ht="37.799999999999997" customHeight="1">
      <c r="A840" s="37"/>
      <c r="B840" s="38"/>
      <c r="C840" s="174" t="s">
        <v>5731</v>
      </c>
      <c r="D840" s="174" t="s">
        <v>350</v>
      </c>
      <c r="E840" s="175" t="s">
        <v>6693</v>
      </c>
      <c r="F840" s="176" t="s">
        <v>6694</v>
      </c>
      <c r="G840" s="177" t="s">
        <v>918</v>
      </c>
      <c r="H840" s="178">
        <v>50</v>
      </c>
      <c r="I840" s="179"/>
      <c r="J840" s="180">
        <f>ROUND(I840*H840,2)</f>
        <v>0</v>
      </c>
      <c r="K840" s="176" t="s">
        <v>6024</v>
      </c>
      <c r="L840" s="42"/>
      <c r="M840" s="181" t="s">
        <v>19</v>
      </c>
      <c r="N840" s="182" t="s">
        <v>46</v>
      </c>
      <c r="O840" s="67"/>
      <c r="P840" s="183">
        <f>O840*H840</f>
        <v>0</v>
      </c>
      <c r="Q840" s="183">
        <v>0</v>
      </c>
      <c r="R840" s="183">
        <f>Q840*H840</f>
        <v>0</v>
      </c>
      <c r="S840" s="183">
        <v>0</v>
      </c>
      <c r="T840" s="184">
        <f>S840*H840</f>
        <v>0</v>
      </c>
      <c r="U840" s="37"/>
      <c r="V840" s="37"/>
      <c r="W840" s="37"/>
      <c r="X840" s="37"/>
      <c r="Y840" s="37"/>
      <c r="Z840" s="37"/>
      <c r="AA840" s="37"/>
      <c r="AB840" s="37"/>
      <c r="AC840" s="37"/>
      <c r="AD840" s="37"/>
      <c r="AE840" s="37"/>
      <c r="AR840" s="185" t="s">
        <v>396</v>
      </c>
      <c r="AT840" s="185" t="s">
        <v>350</v>
      </c>
      <c r="AU840" s="185" t="s">
        <v>83</v>
      </c>
      <c r="AY840" s="20" t="s">
        <v>349</v>
      </c>
      <c r="BE840" s="186">
        <f>IF(N840="základní",J840,0)</f>
        <v>0</v>
      </c>
      <c r="BF840" s="186">
        <f>IF(N840="snížená",J840,0)</f>
        <v>0</v>
      </c>
      <c r="BG840" s="186">
        <f>IF(N840="zákl. přenesená",J840,0)</f>
        <v>0</v>
      </c>
      <c r="BH840" s="186">
        <f>IF(N840="sníž. přenesená",J840,0)</f>
        <v>0</v>
      </c>
      <c r="BI840" s="186">
        <f>IF(N840="nulová",J840,0)</f>
        <v>0</v>
      </c>
      <c r="BJ840" s="20" t="s">
        <v>83</v>
      </c>
      <c r="BK840" s="186">
        <f>ROUND(I840*H840,2)</f>
        <v>0</v>
      </c>
      <c r="BL840" s="20" t="s">
        <v>396</v>
      </c>
      <c r="BM840" s="185" t="s">
        <v>6695</v>
      </c>
    </row>
    <row r="841" spans="1:65" s="13" customFormat="1" ht="10.199999999999999">
      <c r="B841" s="203"/>
      <c r="C841" s="204"/>
      <c r="D841" s="194" t="s">
        <v>357</v>
      </c>
      <c r="E841" s="205" t="s">
        <v>19</v>
      </c>
      <c r="F841" s="206" t="s">
        <v>6579</v>
      </c>
      <c r="G841" s="204"/>
      <c r="H841" s="207">
        <v>50</v>
      </c>
      <c r="I841" s="208"/>
      <c r="J841" s="204"/>
      <c r="K841" s="204"/>
      <c r="L841" s="209"/>
      <c r="M841" s="210"/>
      <c r="N841" s="211"/>
      <c r="O841" s="211"/>
      <c r="P841" s="211"/>
      <c r="Q841" s="211"/>
      <c r="R841" s="211"/>
      <c r="S841" s="211"/>
      <c r="T841" s="212"/>
      <c r="AT841" s="213" t="s">
        <v>357</v>
      </c>
      <c r="AU841" s="213" t="s">
        <v>83</v>
      </c>
      <c r="AV841" s="13" t="s">
        <v>85</v>
      </c>
      <c r="AW841" s="13" t="s">
        <v>37</v>
      </c>
      <c r="AX841" s="13" t="s">
        <v>75</v>
      </c>
      <c r="AY841" s="213" t="s">
        <v>349</v>
      </c>
    </row>
    <row r="842" spans="1:65" s="14" customFormat="1" ht="10.199999999999999">
      <c r="B842" s="214"/>
      <c r="C842" s="215"/>
      <c r="D842" s="194" t="s">
        <v>357</v>
      </c>
      <c r="E842" s="216" t="s">
        <v>19</v>
      </c>
      <c r="F842" s="217" t="s">
        <v>360</v>
      </c>
      <c r="G842" s="215"/>
      <c r="H842" s="218">
        <v>50</v>
      </c>
      <c r="I842" s="219"/>
      <c r="J842" s="215"/>
      <c r="K842" s="215"/>
      <c r="L842" s="220"/>
      <c r="M842" s="221"/>
      <c r="N842" s="222"/>
      <c r="O842" s="222"/>
      <c r="P842" s="222"/>
      <c r="Q842" s="222"/>
      <c r="R842" s="222"/>
      <c r="S842" s="222"/>
      <c r="T842" s="223"/>
      <c r="AT842" s="224" t="s">
        <v>357</v>
      </c>
      <c r="AU842" s="224" t="s">
        <v>83</v>
      </c>
      <c r="AV842" s="14" t="s">
        <v>187</v>
      </c>
      <c r="AW842" s="14" t="s">
        <v>37</v>
      </c>
      <c r="AX842" s="14" t="s">
        <v>83</v>
      </c>
      <c r="AY842" s="224" t="s">
        <v>349</v>
      </c>
    </row>
    <row r="843" spans="1:65" s="2" customFormat="1" ht="33" customHeight="1">
      <c r="A843" s="37"/>
      <c r="B843" s="38"/>
      <c r="C843" s="174" t="s">
        <v>5735</v>
      </c>
      <c r="D843" s="174" t="s">
        <v>350</v>
      </c>
      <c r="E843" s="175" t="s">
        <v>6696</v>
      </c>
      <c r="F843" s="176" t="s">
        <v>6697</v>
      </c>
      <c r="G843" s="177" t="s">
        <v>918</v>
      </c>
      <c r="H843" s="178">
        <v>20</v>
      </c>
      <c r="I843" s="179"/>
      <c r="J843" s="180">
        <f>ROUND(I843*H843,2)</f>
        <v>0</v>
      </c>
      <c r="K843" s="176" t="s">
        <v>6024</v>
      </c>
      <c r="L843" s="42"/>
      <c r="M843" s="181" t="s">
        <v>19</v>
      </c>
      <c r="N843" s="182" t="s">
        <v>46</v>
      </c>
      <c r="O843" s="67"/>
      <c r="P843" s="183">
        <f>O843*H843</f>
        <v>0</v>
      </c>
      <c r="Q843" s="183">
        <v>0</v>
      </c>
      <c r="R843" s="183">
        <f>Q843*H843</f>
        <v>0</v>
      </c>
      <c r="S843" s="183">
        <v>0</v>
      </c>
      <c r="T843" s="184">
        <f>S843*H843</f>
        <v>0</v>
      </c>
      <c r="U843" s="37"/>
      <c r="V843" s="37"/>
      <c r="W843" s="37"/>
      <c r="X843" s="37"/>
      <c r="Y843" s="37"/>
      <c r="Z843" s="37"/>
      <c r="AA843" s="37"/>
      <c r="AB843" s="37"/>
      <c r="AC843" s="37"/>
      <c r="AD843" s="37"/>
      <c r="AE843" s="37"/>
      <c r="AR843" s="185" t="s">
        <v>396</v>
      </c>
      <c r="AT843" s="185" t="s">
        <v>350</v>
      </c>
      <c r="AU843" s="185" t="s">
        <v>83</v>
      </c>
      <c r="AY843" s="20" t="s">
        <v>349</v>
      </c>
      <c r="BE843" s="186">
        <f>IF(N843="základní",J843,0)</f>
        <v>0</v>
      </c>
      <c r="BF843" s="186">
        <f>IF(N843="snížená",J843,0)</f>
        <v>0</v>
      </c>
      <c r="BG843" s="186">
        <f>IF(N843="zákl. přenesená",J843,0)</f>
        <v>0</v>
      </c>
      <c r="BH843" s="186">
        <f>IF(N843="sníž. přenesená",J843,0)</f>
        <v>0</v>
      </c>
      <c r="BI843" s="186">
        <f>IF(N843="nulová",J843,0)</f>
        <v>0</v>
      </c>
      <c r="BJ843" s="20" t="s">
        <v>83</v>
      </c>
      <c r="BK843" s="186">
        <f>ROUND(I843*H843,2)</f>
        <v>0</v>
      </c>
      <c r="BL843" s="20" t="s">
        <v>396</v>
      </c>
      <c r="BM843" s="185" t="s">
        <v>6698</v>
      </c>
    </row>
    <row r="844" spans="1:65" s="2" customFormat="1" ht="33" customHeight="1">
      <c r="A844" s="37"/>
      <c r="B844" s="38"/>
      <c r="C844" s="174" t="s">
        <v>5739</v>
      </c>
      <c r="D844" s="174" t="s">
        <v>350</v>
      </c>
      <c r="E844" s="175" t="s">
        <v>6699</v>
      </c>
      <c r="F844" s="176" t="s">
        <v>6700</v>
      </c>
      <c r="G844" s="177" t="s">
        <v>918</v>
      </c>
      <c r="H844" s="178">
        <v>7</v>
      </c>
      <c r="I844" s="179"/>
      <c r="J844" s="180">
        <f>ROUND(I844*H844,2)</f>
        <v>0</v>
      </c>
      <c r="K844" s="176" t="s">
        <v>6024</v>
      </c>
      <c r="L844" s="42"/>
      <c r="M844" s="181" t="s">
        <v>19</v>
      </c>
      <c r="N844" s="182" t="s">
        <v>46</v>
      </c>
      <c r="O844" s="67"/>
      <c r="P844" s="183">
        <f>O844*H844</f>
        <v>0</v>
      </c>
      <c r="Q844" s="183">
        <v>0</v>
      </c>
      <c r="R844" s="183">
        <f>Q844*H844</f>
        <v>0</v>
      </c>
      <c r="S844" s="183">
        <v>0</v>
      </c>
      <c r="T844" s="184">
        <f>S844*H844</f>
        <v>0</v>
      </c>
      <c r="U844" s="37"/>
      <c r="V844" s="37"/>
      <c r="W844" s="37"/>
      <c r="X844" s="37"/>
      <c r="Y844" s="37"/>
      <c r="Z844" s="37"/>
      <c r="AA844" s="37"/>
      <c r="AB844" s="37"/>
      <c r="AC844" s="37"/>
      <c r="AD844" s="37"/>
      <c r="AE844" s="37"/>
      <c r="AR844" s="185" t="s">
        <v>396</v>
      </c>
      <c r="AT844" s="185" t="s">
        <v>350</v>
      </c>
      <c r="AU844" s="185" t="s">
        <v>83</v>
      </c>
      <c r="AY844" s="20" t="s">
        <v>349</v>
      </c>
      <c r="BE844" s="186">
        <f>IF(N844="základní",J844,0)</f>
        <v>0</v>
      </c>
      <c r="BF844" s="186">
        <f>IF(N844="snížená",J844,0)</f>
        <v>0</v>
      </c>
      <c r="BG844" s="186">
        <f>IF(N844="zákl. přenesená",J844,0)</f>
        <v>0</v>
      </c>
      <c r="BH844" s="186">
        <f>IF(N844="sníž. přenesená",J844,0)</f>
        <v>0</v>
      </c>
      <c r="BI844" s="186">
        <f>IF(N844="nulová",J844,0)</f>
        <v>0</v>
      </c>
      <c r="BJ844" s="20" t="s">
        <v>83</v>
      </c>
      <c r="BK844" s="186">
        <f>ROUND(I844*H844,2)</f>
        <v>0</v>
      </c>
      <c r="BL844" s="20" t="s">
        <v>396</v>
      </c>
      <c r="BM844" s="185" t="s">
        <v>6701</v>
      </c>
    </row>
    <row r="845" spans="1:65" s="2" customFormat="1" ht="16.5" customHeight="1">
      <c r="A845" s="37"/>
      <c r="B845" s="38"/>
      <c r="C845" s="174" t="s">
        <v>5742</v>
      </c>
      <c r="D845" s="174" t="s">
        <v>350</v>
      </c>
      <c r="E845" s="175" t="s">
        <v>6702</v>
      </c>
      <c r="F845" s="176" t="s">
        <v>6703</v>
      </c>
      <c r="G845" s="177" t="s">
        <v>403</v>
      </c>
      <c r="H845" s="178">
        <v>1.5529999999999999</v>
      </c>
      <c r="I845" s="179"/>
      <c r="J845" s="180">
        <f>ROUND(I845*H845,2)</f>
        <v>0</v>
      </c>
      <c r="K845" s="176" t="s">
        <v>6024</v>
      </c>
      <c r="L845" s="42"/>
      <c r="M845" s="181" t="s">
        <v>19</v>
      </c>
      <c r="N845" s="182" t="s">
        <v>46</v>
      </c>
      <c r="O845" s="67"/>
      <c r="P845" s="183">
        <f>O845*H845</f>
        <v>0</v>
      </c>
      <c r="Q845" s="183">
        <v>0</v>
      </c>
      <c r="R845" s="183">
        <f>Q845*H845</f>
        <v>0</v>
      </c>
      <c r="S845" s="183">
        <v>0</v>
      </c>
      <c r="T845" s="184">
        <f>S845*H845</f>
        <v>0</v>
      </c>
      <c r="U845" s="37"/>
      <c r="V845" s="37"/>
      <c r="W845" s="37"/>
      <c r="X845" s="37"/>
      <c r="Y845" s="37"/>
      <c r="Z845" s="37"/>
      <c r="AA845" s="37"/>
      <c r="AB845" s="37"/>
      <c r="AC845" s="37"/>
      <c r="AD845" s="37"/>
      <c r="AE845" s="37"/>
      <c r="AR845" s="185" t="s">
        <v>396</v>
      </c>
      <c r="AT845" s="185" t="s">
        <v>350</v>
      </c>
      <c r="AU845" s="185" t="s">
        <v>83</v>
      </c>
      <c r="AY845" s="20" t="s">
        <v>349</v>
      </c>
      <c r="BE845" s="186">
        <f>IF(N845="základní",J845,0)</f>
        <v>0</v>
      </c>
      <c r="BF845" s="186">
        <f>IF(N845="snížená",J845,0)</f>
        <v>0</v>
      </c>
      <c r="BG845" s="186">
        <f>IF(N845="zákl. přenesená",J845,0)</f>
        <v>0</v>
      </c>
      <c r="BH845" s="186">
        <f>IF(N845="sníž. přenesená",J845,0)</f>
        <v>0</v>
      </c>
      <c r="BI845" s="186">
        <f>IF(N845="nulová",J845,0)</f>
        <v>0</v>
      </c>
      <c r="BJ845" s="20" t="s">
        <v>83</v>
      </c>
      <c r="BK845" s="186">
        <f>ROUND(I845*H845,2)</f>
        <v>0</v>
      </c>
      <c r="BL845" s="20" t="s">
        <v>396</v>
      </c>
      <c r="BM845" s="185" t="s">
        <v>6704</v>
      </c>
    </row>
    <row r="846" spans="1:65" s="2" customFormat="1" ht="19.2">
      <c r="A846" s="37"/>
      <c r="B846" s="38"/>
      <c r="C846" s="39"/>
      <c r="D846" s="194" t="s">
        <v>952</v>
      </c>
      <c r="E846" s="39"/>
      <c r="F846" s="251" t="s">
        <v>6498</v>
      </c>
      <c r="G846" s="39"/>
      <c r="H846" s="39"/>
      <c r="I846" s="189"/>
      <c r="J846" s="39"/>
      <c r="K846" s="39"/>
      <c r="L846" s="42"/>
      <c r="M846" s="235"/>
      <c r="N846" s="236"/>
      <c r="O846" s="237"/>
      <c r="P846" s="237"/>
      <c r="Q846" s="237"/>
      <c r="R846" s="237"/>
      <c r="S846" s="237"/>
      <c r="T846" s="238"/>
      <c r="U846" s="37"/>
      <c r="V846" s="37"/>
      <c r="W846" s="37"/>
      <c r="X846" s="37"/>
      <c r="Y846" s="37"/>
      <c r="Z846" s="37"/>
      <c r="AA846" s="37"/>
      <c r="AB846" s="37"/>
      <c r="AC846" s="37"/>
      <c r="AD846" s="37"/>
      <c r="AE846" s="37"/>
      <c r="AT846" s="20" t="s">
        <v>952</v>
      </c>
      <c r="AU846" s="20" t="s">
        <v>83</v>
      </c>
    </row>
    <row r="847" spans="1:65" s="2" customFormat="1" ht="6.9" customHeight="1">
      <c r="A847" s="37"/>
      <c r="B847" s="50"/>
      <c r="C847" s="51"/>
      <c r="D847" s="51"/>
      <c r="E847" s="51"/>
      <c r="F847" s="51"/>
      <c r="G847" s="51"/>
      <c r="H847" s="51"/>
      <c r="I847" s="51"/>
      <c r="J847" s="51"/>
      <c r="K847" s="51"/>
      <c r="L847" s="42"/>
      <c r="M847" s="37"/>
      <c r="O847" s="37"/>
      <c r="P847" s="37"/>
      <c r="Q847" s="37"/>
      <c r="R847" s="37"/>
      <c r="S847" s="37"/>
      <c r="T847" s="37"/>
      <c r="U847" s="37"/>
      <c r="V847" s="37"/>
      <c r="W847" s="37"/>
      <c r="X847" s="37"/>
      <c r="Y847" s="37"/>
      <c r="Z847" s="37"/>
      <c r="AA847" s="37"/>
      <c r="AB847" s="37"/>
      <c r="AC847" s="37"/>
      <c r="AD847" s="37"/>
      <c r="AE847" s="37"/>
    </row>
  </sheetData>
  <sheetProtection algorithmName="SHA-512" hashValue="1ZQNuBajX8nQaxpC+xDl+/P38szhAg4KZKJVHuoIDiFN1WrIBzkn4478mJecu4xS0r2E0h2C5DO2UAgW9pEcPw==" saltValue="8awQtmkV/GqSx1xQbjMI2+wEqkSBKZaVqZ1bKAJdzZW7EEf4ebdaxbN/9mBFdbwCoHtgiB+SQaSrFnTmHOZdlg==" spinCount="100000" sheet="1" objects="1" scenarios="1" formatColumns="0" formatRows="0" autoFilter="0"/>
  <autoFilter ref="C103:K846" xr:uid="{00000000-0009-0000-0000-000017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2:BM929"/>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172</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6705</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ROUND(J153,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ROUND((SUM(BE153:BE928)),  2)</f>
        <v>0</v>
      </c>
      <c r="G37" s="37"/>
      <c r="H37" s="37"/>
      <c r="I37" s="127">
        <v>0.21</v>
      </c>
      <c r="J37" s="126">
        <f>ROUND(((SUM(BE153:BE928))*I37),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ROUND((SUM(BF153:BF928)),  2)</f>
        <v>0</v>
      </c>
      <c r="G38" s="37"/>
      <c r="H38" s="37"/>
      <c r="I38" s="127">
        <v>0.15</v>
      </c>
      <c r="J38" s="126">
        <f>ROUND(((SUM(BF153:BF928))*I38),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ROUND((SUM(BG153:BG928)),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ROUND((SUM(BH153:BH928)),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ROUND((SUM(BI153:BI928)),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SO-01.D.1.4.2 - Vzduchotechnika</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J153</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6706</v>
      </c>
      <c r="E68" s="146"/>
      <c r="F68" s="146"/>
      <c r="G68" s="146"/>
      <c r="H68" s="146"/>
      <c r="I68" s="146"/>
      <c r="J68" s="147">
        <f>J154</f>
        <v>0</v>
      </c>
      <c r="K68" s="144"/>
      <c r="L68" s="148"/>
    </row>
    <row r="69" spans="1:47" s="15" customFormat="1" ht="19.95" customHeight="1">
      <c r="B69" s="244"/>
      <c r="C69" s="100"/>
      <c r="D69" s="245" t="s">
        <v>6707</v>
      </c>
      <c r="E69" s="246"/>
      <c r="F69" s="246"/>
      <c r="G69" s="246"/>
      <c r="H69" s="246"/>
      <c r="I69" s="246"/>
      <c r="J69" s="247">
        <f>J155</f>
        <v>0</v>
      </c>
      <c r="K69" s="100"/>
      <c r="L69" s="248"/>
    </row>
    <row r="70" spans="1:47" s="15" customFormat="1" ht="14.85" customHeight="1">
      <c r="B70" s="244"/>
      <c r="C70" s="100"/>
      <c r="D70" s="245" t="s">
        <v>6708</v>
      </c>
      <c r="E70" s="246"/>
      <c r="F70" s="246"/>
      <c r="G70" s="246"/>
      <c r="H70" s="246"/>
      <c r="I70" s="246"/>
      <c r="J70" s="247">
        <f>J156</f>
        <v>0</v>
      </c>
      <c r="K70" s="100"/>
      <c r="L70" s="248"/>
    </row>
    <row r="71" spans="1:47" s="15" customFormat="1" ht="14.85" customHeight="1">
      <c r="B71" s="244"/>
      <c r="C71" s="100"/>
      <c r="D71" s="245" t="s">
        <v>6709</v>
      </c>
      <c r="E71" s="246"/>
      <c r="F71" s="246"/>
      <c r="G71" s="246"/>
      <c r="H71" s="246"/>
      <c r="I71" s="246"/>
      <c r="J71" s="247">
        <f>J186</f>
        <v>0</v>
      </c>
      <c r="K71" s="100"/>
      <c r="L71" s="248"/>
    </row>
    <row r="72" spans="1:47" s="15" customFormat="1" ht="14.85" customHeight="1">
      <c r="B72" s="244"/>
      <c r="C72" s="100"/>
      <c r="D72" s="245" t="s">
        <v>6710</v>
      </c>
      <c r="E72" s="246"/>
      <c r="F72" s="246"/>
      <c r="G72" s="246"/>
      <c r="H72" s="246"/>
      <c r="I72" s="246"/>
      <c r="J72" s="247">
        <f>J225</f>
        <v>0</v>
      </c>
      <c r="K72" s="100"/>
      <c r="L72" s="248"/>
    </row>
    <row r="73" spans="1:47" s="15" customFormat="1" ht="14.85" customHeight="1">
      <c r="B73" s="244"/>
      <c r="C73" s="100"/>
      <c r="D73" s="245" t="s">
        <v>6711</v>
      </c>
      <c r="E73" s="246"/>
      <c r="F73" s="246"/>
      <c r="G73" s="246"/>
      <c r="H73" s="246"/>
      <c r="I73" s="246"/>
      <c r="J73" s="247">
        <f>J279</f>
        <v>0</v>
      </c>
      <c r="K73" s="100"/>
      <c r="L73" s="248"/>
    </row>
    <row r="74" spans="1:47" s="15" customFormat="1" ht="14.85" customHeight="1">
      <c r="B74" s="244"/>
      <c r="C74" s="100"/>
      <c r="D74" s="245" t="s">
        <v>6712</v>
      </c>
      <c r="E74" s="246"/>
      <c r="F74" s="246"/>
      <c r="G74" s="246"/>
      <c r="H74" s="246"/>
      <c r="I74" s="246"/>
      <c r="J74" s="247">
        <f>J313</f>
        <v>0</v>
      </c>
      <c r="K74" s="100"/>
      <c r="L74" s="248"/>
    </row>
    <row r="75" spans="1:47" s="15" customFormat="1" ht="14.85" customHeight="1">
      <c r="B75" s="244"/>
      <c r="C75" s="100"/>
      <c r="D75" s="245" t="s">
        <v>6713</v>
      </c>
      <c r="E75" s="246"/>
      <c r="F75" s="246"/>
      <c r="G75" s="246"/>
      <c r="H75" s="246"/>
      <c r="I75" s="246"/>
      <c r="J75" s="247">
        <f>J347</f>
        <v>0</v>
      </c>
      <c r="K75" s="100"/>
      <c r="L75" s="248"/>
    </row>
    <row r="76" spans="1:47" s="15" customFormat="1" ht="14.85" customHeight="1">
      <c r="B76" s="244"/>
      <c r="C76" s="100"/>
      <c r="D76" s="245" t="s">
        <v>6714</v>
      </c>
      <c r="E76" s="246"/>
      <c r="F76" s="246"/>
      <c r="G76" s="246"/>
      <c r="H76" s="246"/>
      <c r="I76" s="246"/>
      <c r="J76" s="247">
        <f>J391</f>
        <v>0</v>
      </c>
      <c r="K76" s="100"/>
      <c r="L76" s="248"/>
    </row>
    <row r="77" spans="1:47" s="15" customFormat="1" ht="14.85" customHeight="1">
      <c r="B77" s="244"/>
      <c r="C77" s="100"/>
      <c r="D77" s="245" t="s">
        <v>6715</v>
      </c>
      <c r="E77" s="246"/>
      <c r="F77" s="246"/>
      <c r="G77" s="246"/>
      <c r="H77" s="246"/>
      <c r="I77" s="246"/>
      <c r="J77" s="247">
        <f>J415</f>
        <v>0</v>
      </c>
      <c r="K77" s="100"/>
      <c r="L77" s="248"/>
    </row>
    <row r="78" spans="1:47" s="15" customFormat="1" ht="14.85" customHeight="1">
      <c r="B78" s="244"/>
      <c r="C78" s="100"/>
      <c r="D78" s="245" t="s">
        <v>6716</v>
      </c>
      <c r="E78" s="246"/>
      <c r="F78" s="246"/>
      <c r="G78" s="246"/>
      <c r="H78" s="246"/>
      <c r="I78" s="246"/>
      <c r="J78" s="247">
        <f>J464</f>
        <v>0</v>
      </c>
      <c r="K78" s="100"/>
      <c r="L78" s="248"/>
    </row>
    <row r="79" spans="1:47" s="15" customFormat="1" ht="14.85" customHeight="1">
      <c r="B79" s="244"/>
      <c r="C79" s="100"/>
      <c r="D79" s="245" t="s">
        <v>6717</v>
      </c>
      <c r="E79" s="246"/>
      <c r="F79" s="246"/>
      <c r="G79" s="246"/>
      <c r="H79" s="246"/>
      <c r="I79" s="246"/>
      <c r="J79" s="247">
        <f>J512</f>
        <v>0</v>
      </c>
      <c r="K79" s="100"/>
      <c r="L79" s="248"/>
    </row>
    <row r="80" spans="1:47" s="15" customFormat="1" ht="14.85" customHeight="1">
      <c r="B80" s="244"/>
      <c r="C80" s="100"/>
      <c r="D80" s="245" t="s">
        <v>6718</v>
      </c>
      <c r="E80" s="246"/>
      <c r="F80" s="246"/>
      <c r="G80" s="246"/>
      <c r="H80" s="246"/>
      <c r="I80" s="246"/>
      <c r="J80" s="247">
        <f>J535</f>
        <v>0</v>
      </c>
      <c r="K80" s="100"/>
      <c r="L80" s="248"/>
    </row>
    <row r="81" spans="2:12" s="15" customFormat="1" ht="14.85" customHeight="1">
      <c r="B81" s="244"/>
      <c r="C81" s="100"/>
      <c r="D81" s="245" t="s">
        <v>6719</v>
      </c>
      <c r="E81" s="246"/>
      <c r="F81" s="246"/>
      <c r="G81" s="246"/>
      <c r="H81" s="246"/>
      <c r="I81" s="246"/>
      <c r="J81" s="247">
        <f>J575</f>
        <v>0</v>
      </c>
      <c r="K81" s="100"/>
      <c r="L81" s="248"/>
    </row>
    <row r="82" spans="2:12" s="15" customFormat="1" ht="14.85" customHeight="1">
      <c r="B82" s="244"/>
      <c r="C82" s="100"/>
      <c r="D82" s="245" t="s">
        <v>6720</v>
      </c>
      <c r="E82" s="246"/>
      <c r="F82" s="246"/>
      <c r="G82" s="246"/>
      <c r="H82" s="246"/>
      <c r="I82" s="246"/>
      <c r="J82" s="247">
        <f>J611</f>
        <v>0</v>
      </c>
      <c r="K82" s="100"/>
      <c r="L82" s="248"/>
    </row>
    <row r="83" spans="2:12" s="15" customFormat="1" ht="14.85" customHeight="1">
      <c r="B83" s="244"/>
      <c r="C83" s="100"/>
      <c r="D83" s="245" t="s">
        <v>6721</v>
      </c>
      <c r="E83" s="246"/>
      <c r="F83" s="246"/>
      <c r="G83" s="246"/>
      <c r="H83" s="246"/>
      <c r="I83" s="246"/>
      <c r="J83" s="247">
        <f>J637</f>
        <v>0</v>
      </c>
      <c r="K83" s="100"/>
      <c r="L83" s="248"/>
    </row>
    <row r="84" spans="2:12" s="15" customFormat="1" ht="14.85" customHeight="1">
      <c r="B84" s="244"/>
      <c r="C84" s="100"/>
      <c r="D84" s="245" t="s">
        <v>6722</v>
      </c>
      <c r="E84" s="246"/>
      <c r="F84" s="246"/>
      <c r="G84" s="246"/>
      <c r="H84" s="246"/>
      <c r="I84" s="246"/>
      <c r="J84" s="247">
        <f>J670</f>
        <v>0</v>
      </c>
      <c r="K84" s="100"/>
      <c r="L84" s="248"/>
    </row>
    <row r="85" spans="2:12" s="15" customFormat="1" ht="14.85" customHeight="1">
      <c r="B85" s="244"/>
      <c r="C85" s="100"/>
      <c r="D85" s="245" t="s">
        <v>6723</v>
      </c>
      <c r="E85" s="246"/>
      <c r="F85" s="246"/>
      <c r="G85" s="246"/>
      <c r="H85" s="246"/>
      <c r="I85" s="246"/>
      <c r="J85" s="247">
        <f>J696</f>
        <v>0</v>
      </c>
      <c r="K85" s="100"/>
      <c r="L85" s="248"/>
    </row>
    <row r="86" spans="2:12" s="15" customFormat="1" ht="14.85" customHeight="1">
      <c r="B86" s="244"/>
      <c r="C86" s="100"/>
      <c r="D86" s="245" t="s">
        <v>6724</v>
      </c>
      <c r="E86" s="246"/>
      <c r="F86" s="246"/>
      <c r="G86" s="246"/>
      <c r="H86" s="246"/>
      <c r="I86" s="246"/>
      <c r="J86" s="247">
        <f>J698</f>
        <v>0</v>
      </c>
      <c r="K86" s="100"/>
      <c r="L86" s="248"/>
    </row>
    <row r="87" spans="2:12" s="15" customFormat="1" ht="14.85" customHeight="1">
      <c r="B87" s="244"/>
      <c r="C87" s="100"/>
      <c r="D87" s="245" t="s">
        <v>6725</v>
      </c>
      <c r="E87" s="246"/>
      <c r="F87" s="246"/>
      <c r="G87" s="246"/>
      <c r="H87" s="246"/>
      <c r="I87" s="246"/>
      <c r="J87" s="247">
        <f>J700</f>
        <v>0</v>
      </c>
      <c r="K87" s="100"/>
      <c r="L87" s="248"/>
    </row>
    <row r="88" spans="2:12" s="15" customFormat="1" ht="14.85" customHeight="1">
      <c r="B88" s="244"/>
      <c r="C88" s="100"/>
      <c r="D88" s="245" t="s">
        <v>6726</v>
      </c>
      <c r="E88" s="246"/>
      <c r="F88" s="246"/>
      <c r="G88" s="246"/>
      <c r="H88" s="246"/>
      <c r="I88" s="246"/>
      <c r="J88" s="247">
        <f>J702</f>
        <v>0</v>
      </c>
      <c r="K88" s="100"/>
      <c r="L88" s="248"/>
    </row>
    <row r="89" spans="2:12" s="15" customFormat="1" ht="14.85" customHeight="1">
      <c r="B89" s="244"/>
      <c r="C89" s="100"/>
      <c r="D89" s="245" t="s">
        <v>6727</v>
      </c>
      <c r="E89" s="246"/>
      <c r="F89" s="246"/>
      <c r="G89" s="246"/>
      <c r="H89" s="246"/>
      <c r="I89" s="246"/>
      <c r="J89" s="247">
        <f>J704</f>
        <v>0</v>
      </c>
      <c r="K89" s="100"/>
      <c r="L89" s="248"/>
    </row>
    <row r="90" spans="2:12" s="15" customFormat="1" ht="14.85" customHeight="1">
      <c r="B90" s="244"/>
      <c r="C90" s="100"/>
      <c r="D90" s="245" t="s">
        <v>6728</v>
      </c>
      <c r="E90" s="246"/>
      <c r="F90" s="246"/>
      <c r="G90" s="246"/>
      <c r="H90" s="246"/>
      <c r="I90" s="246"/>
      <c r="J90" s="247">
        <f>J715</f>
        <v>0</v>
      </c>
      <c r="K90" s="100"/>
      <c r="L90" s="248"/>
    </row>
    <row r="91" spans="2:12" s="15" customFormat="1" ht="14.85" customHeight="1">
      <c r="B91" s="244"/>
      <c r="C91" s="100"/>
      <c r="D91" s="245" t="s">
        <v>6729</v>
      </c>
      <c r="E91" s="246"/>
      <c r="F91" s="246"/>
      <c r="G91" s="246"/>
      <c r="H91" s="246"/>
      <c r="I91" s="246"/>
      <c r="J91" s="247">
        <f>J726</f>
        <v>0</v>
      </c>
      <c r="K91" s="100"/>
      <c r="L91" s="248"/>
    </row>
    <row r="92" spans="2:12" s="15" customFormat="1" ht="14.85" customHeight="1">
      <c r="B92" s="244"/>
      <c r="C92" s="100"/>
      <c r="D92" s="245" t="s">
        <v>6730</v>
      </c>
      <c r="E92" s="246"/>
      <c r="F92" s="246"/>
      <c r="G92" s="246"/>
      <c r="H92" s="246"/>
      <c r="I92" s="246"/>
      <c r="J92" s="247">
        <f>J732</f>
        <v>0</v>
      </c>
      <c r="K92" s="100"/>
      <c r="L92" s="248"/>
    </row>
    <row r="93" spans="2:12" s="15" customFormat="1" ht="14.85" customHeight="1">
      <c r="B93" s="244"/>
      <c r="C93" s="100"/>
      <c r="D93" s="245" t="s">
        <v>6731</v>
      </c>
      <c r="E93" s="246"/>
      <c r="F93" s="246"/>
      <c r="G93" s="246"/>
      <c r="H93" s="246"/>
      <c r="I93" s="246"/>
      <c r="J93" s="247">
        <f>J738</f>
        <v>0</v>
      </c>
      <c r="K93" s="100"/>
      <c r="L93" s="248"/>
    </row>
    <row r="94" spans="2:12" s="15" customFormat="1" ht="14.85" customHeight="1">
      <c r="B94" s="244"/>
      <c r="C94" s="100"/>
      <c r="D94" s="245" t="s">
        <v>6732</v>
      </c>
      <c r="E94" s="246"/>
      <c r="F94" s="246"/>
      <c r="G94" s="246"/>
      <c r="H94" s="246"/>
      <c r="I94" s="246"/>
      <c r="J94" s="247">
        <f>J744</f>
        <v>0</v>
      </c>
      <c r="K94" s="100"/>
      <c r="L94" s="248"/>
    </row>
    <row r="95" spans="2:12" s="15" customFormat="1" ht="14.85" customHeight="1">
      <c r="B95" s="244"/>
      <c r="C95" s="100"/>
      <c r="D95" s="245" t="s">
        <v>6733</v>
      </c>
      <c r="E95" s="246"/>
      <c r="F95" s="246"/>
      <c r="G95" s="246"/>
      <c r="H95" s="246"/>
      <c r="I95" s="246"/>
      <c r="J95" s="247">
        <f>J749</f>
        <v>0</v>
      </c>
      <c r="K95" s="100"/>
      <c r="L95" s="248"/>
    </row>
    <row r="96" spans="2:12" s="15" customFormat="1" ht="14.85" customHeight="1">
      <c r="B96" s="244"/>
      <c r="C96" s="100"/>
      <c r="D96" s="245" t="s">
        <v>6734</v>
      </c>
      <c r="E96" s="246"/>
      <c r="F96" s="246"/>
      <c r="G96" s="246"/>
      <c r="H96" s="246"/>
      <c r="I96" s="246"/>
      <c r="J96" s="247">
        <f>J755</f>
        <v>0</v>
      </c>
      <c r="K96" s="100"/>
      <c r="L96" s="248"/>
    </row>
    <row r="97" spans="2:12" s="15" customFormat="1" ht="14.85" customHeight="1">
      <c r="B97" s="244"/>
      <c r="C97" s="100"/>
      <c r="D97" s="245" t="s">
        <v>6735</v>
      </c>
      <c r="E97" s="246"/>
      <c r="F97" s="246"/>
      <c r="G97" s="246"/>
      <c r="H97" s="246"/>
      <c r="I97" s="246"/>
      <c r="J97" s="247">
        <f>J760</f>
        <v>0</v>
      </c>
      <c r="K97" s="100"/>
      <c r="L97" s="248"/>
    </row>
    <row r="98" spans="2:12" s="15" customFormat="1" ht="14.85" customHeight="1">
      <c r="B98" s="244"/>
      <c r="C98" s="100"/>
      <c r="D98" s="245" t="s">
        <v>6736</v>
      </c>
      <c r="E98" s="246"/>
      <c r="F98" s="246"/>
      <c r="G98" s="246"/>
      <c r="H98" s="246"/>
      <c r="I98" s="246"/>
      <c r="J98" s="247">
        <f>J767</f>
        <v>0</v>
      </c>
      <c r="K98" s="100"/>
      <c r="L98" s="248"/>
    </row>
    <row r="99" spans="2:12" s="15" customFormat="1" ht="14.85" customHeight="1">
      <c r="B99" s="244"/>
      <c r="C99" s="100"/>
      <c r="D99" s="245" t="s">
        <v>6737</v>
      </c>
      <c r="E99" s="246"/>
      <c r="F99" s="246"/>
      <c r="G99" s="246"/>
      <c r="H99" s="246"/>
      <c r="I99" s="246"/>
      <c r="J99" s="247">
        <f>J772</f>
        <v>0</v>
      </c>
      <c r="K99" s="100"/>
      <c r="L99" s="248"/>
    </row>
    <row r="100" spans="2:12" s="15" customFormat="1" ht="14.85" customHeight="1">
      <c r="B100" s="244"/>
      <c r="C100" s="100"/>
      <c r="D100" s="245" t="s">
        <v>6738</v>
      </c>
      <c r="E100" s="246"/>
      <c r="F100" s="246"/>
      <c r="G100" s="246"/>
      <c r="H100" s="246"/>
      <c r="I100" s="246"/>
      <c r="J100" s="247">
        <f>J777</f>
        <v>0</v>
      </c>
      <c r="K100" s="100"/>
      <c r="L100" s="248"/>
    </row>
    <row r="101" spans="2:12" s="15" customFormat="1" ht="14.85" customHeight="1">
      <c r="B101" s="244"/>
      <c r="C101" s="100"/>
      <c r="D101" s="245" t="s">
        <v>6739</v>
      </c>
      <c r="E101" s="246"/>
      <c r="F101" s="246"/>
      <c r="G101" s="246"/>
      <c r="H101" s="246"/>
      <c r="I101" s="246"/>
      <c r="J101" s="247">
        <f>J782</f>
        <v>0</v>
      </c>
      <c r="K101" s="100"/>
      <c r="L101" s="248"/>
    </row>
    <row r="102" spans="2:12" s="15" customFormat="1" ht="14.85" customHeight="1">
      <c r="B102" s="244"/>
      <c r="C102" s="100"/>
      <c r="D102" s="245" t="s">
        <v>6740</v>
      </c>
      <c r="E102" s="246"/>
      <c r="F102" s="246"/>
      <c r="G102" s="246"/>
      <c r="H102" s="246"/>
      <c r="I102" s="246"/>
      <c r="J102" s="247">
        <f>J787</f>
        <v>0</v>
      </c>
      <c r="K102" s="100"/>
      <c r="L102" s="248"/>
    </row>
    <row r="103" spans="2:12" s="15" customFormat="1" ht="14.85" customHeight="1">
      <c r="B103" s="244"/>
      <c r="C103" s="100"/>
      <c r="D103" s="245" t="s">
        <v>6741</v>
      </c>
      <c r="E103" s="246"/>
      <c r="F103" s="246"/>
      <c r="G103" s="246"/>
      <c r="H103" s="246"/>
      <c r="I103" s="246"/>
      <c r="J103" s="247">
        <f>J798</f>
        <v>0</v>
      </c>
      <c r="K103" s="100"/>
      <c r="L103" s="248"/>
    </row>
    <row r="104" spans="2:12" s="15" customFormat="1" ht="14.85" customHeight="1">
      <c r="B104" s="244"/>
      <c r="C104" s="100"/>
      <c r="D104" s="245" t="s">
        <v>6742</v>
      </c>
      <c r="E104" s="246"/>
      <c r="F104" s="246"/>
      <c r="G104" s="246"/>
      <c r="H104" s="246"/>
      <c r="I104" s="246"/>
      <c r="J104" s="247">
        <f>J803</f>
        <v>0</v>
      </c>
      <c r="K104" s="100"/>
      <c r="L104" s="248"/>
    </row>
    <row r="105" spans="2:12" s="15" customFormat="1" ht="14.85" customHeight="1">
      <c r="B105" s="244"/>
      <c r="C105" s="100"/>
      <c r="D105" s="245" t="s">
        <v>6743</v>
      </c>
      <c r="E105" s="246"/>
      <c r="F105" s="246"/>
      <c r="G105" s="246"/>
      <c r="H105" s="246"/>
      <c r="I105" s="246"/>
      <c r="J105" s="247">
        <f>J808</f>
        <v>0</v>
      </c>
      <c r="K105" s="100"/>
      <c r="L105" s="248"/>
    </row>
    <row r="106" spans="2:12" s="15" customFormat="1" ht="14.85" customHeight="1">
      <c r="B106" s="244"/>
      <c r="C106" s="100"/>
      <c r="D106" s="245" t="s">
        <v>6744</v>
      </c>
      <c r="E106" s="246"/>
      <c r="F106" s="246"/>
      <c r="G106" s="246"/>
      <c r="H106" s="246"/>
      <c r="I106" s="246"/>
      <c r="J106" s="247">
        <f>J813</f>
        <v>0</v>
      </c>
      <c r="K106" s="100"/>
      <c r="L106" s="248"/>
    </row>
    <row r="107" spans="2:12" s="15" customFormat="1" ht="14.85" customHeight="1">
      <c r="B107" s="244"/>
      <c r="C107" s="100"/>
      <c r="D107" s="245" t="s">
        <v>6745</v>
      </c>
      <c r="E107" s="246"/>
      <c r="F107" s="246"/>
      <c r="G107" s="246"/>
      <c r="H107" s="246"/>
      <c r="I107" s="246"/>
      <c r="J107" s="247">
        <f>J818</f>
        <v>0</v>
      </c>
      <c r="K107" s="100"/>
      <c r="L107" s="248"/>
    </row>
    <row r="108" spans="2:12" s="15" customFormat="1" ht="14.85" customHeight="1">
      <c r="B108" s="244"/>
      <c r="C108" s="100"/>
      <c r="D108" s="245" t="s">
        <v>6746</v>
      </c>
      <c r="E108" s="246"/>
      <c r="F108" s="246"/>
      <c r="G108" s="246"/>
      <c r="H108" s="246"/>
      <c r="I108" s="246"/>
      <c r="J108" s="247">
        <f>J822</f>
        <v>0</v>
      </c>
      <c r="K108" s="100"/>
      <c r="L108" s="248"/>
    </row>
    <row r="109" spans="2:12" s="15" customFormat="1" ht="14.85" customHeight="1">
      <c r="B109" s="244"/>
      <c r="C109" s="100"/>
      <c r="D109" s="245" t="s">
        <v>6747</v>
      </c>
      <c r="E109" s="246"/>
      <c r="F109" s="246"/>
      <c r="G109" s="246"/>
      <c r="H109" s="246"/>
      <c r="I109" s="246"/>
      <c r="J109" s="247">
        <f>J826</f>
        <v>0</v>
      </c>
      <c r="K109" s="100"/>
      <c r="L109" s="248"/>
    </row>
    <row r="110" spans="2:12" s="15" customFormat="1" ht="14.85" customHeight="1">
      <c r="B110" s="244"/>
      <c r="C110" s="100"/>
      <c r="D110" s="245" t="s">
        <v>6748</v>
      </c>
      <c r="E110" s="246"/>
      <c r="F110" s="246"/>
      <c r="G110" s="246"/>
      <c r="H110" s="246"/>
      <c r="I110" s="246"/>
      <c r="J110" s="247">
        <f>J830</f>
        <v>0</v>
      </c>
      <c r="K110" s="100"/>
      <c r="L110" s="248"/>
    </row>
    <row r="111" spans="2:12" s="15" customFormat="1" ht="14.85" customHeight="1">
      <c r="B111" s="244"/>
      <c r="C111" s="100"/>
      <c r="D111" s="245" t="s">
        <v>6749</v>
      </c>
      <c r="E111" s="246"/>
      <c r="F111" s="246"/>
      <c r="G111" s="246"/>
      <c r="H111" s="246"/>
      <c r="I111" s="246"/>
      <c r="J111" s="247">
        <f>J834</f>
        <v>0</v>
      </c>
      <c r="K111" s="100"/>
      <c r="L111" s="248"/>
    </row>
    <row r="112" spans="2:12" s="15" customFormat="1" ht="19.95" customHeight="1">
      <c r="B112" s="244"/>
      <c r="C112" s="100"/>
      <c r="D112" s="245" t="s">
        <v>6750</v>
      </c>
      <c r="E112" s="246"/>
      <c r="F112" s="246"/>
      <c r="G112" s="246"/>
      <c r="H112" s="246"/>
      <c r="I112" s="246"/>
      <c r="J112" s="247">
        <f>J840</f>
        <v>0</v>
      </c>
      <c r="K112" s="100"/>
      <c r="L112" s="248"/>
    </row>
    <row r="113" spans="2:12" s="15" customFormat="1" ht="19.95" customHeight="1">
      <c r="B113" s="244"/>
      <c r="C113" s="100"/>
      <c r="D113" s="245" t="s">
        <v>6751</v>
      </c>
      <c r="E113" s="246"/>
      <c r="F113" s="246"/>
      <c r="G113" s="246"/>
      <c r="H113" s="246"/>
      <c r="I113" s="246"/>
      <c r="J113" s="247">
        <f>J842</f>
        <v>0</v>
      </c>
      <c r="K113" s="100"/>
      <c r="L113" s="248"/>
    </row>
    <row r="114" spans="2:12" s="15" customFormat="1" ht="19.95" customHeight="1">
      <c r="B114" s="244"/>
      <c r="C114" s="100"/>
      <c r="D114" s="245" t="s">
        <v>6752</v>
      </c>
      <c r="E114" s="246"/>
      <c r="F114" s="246"/>
      <c r="G114" s="246"/>
      <c r="H114" s="246"/>
      <c r="I114" s="246"/>
      <c r="J114" s="247">
        <f>J852</f>
        <v>0</v>
      </c>
      <c r="K114" s="100"/>
      <c r="L114" s="248"/>
    </row>
    <row r="115" spans="2:12" s="9" customFormat="1" ht="24.9" customHeight="1">
      <c r="B115" s="143"/>
      <c r="C115" s="144"/>
      <c r="D115" s="145" t="s">
        <v>6753</v>
      </c>
      <c r="E115" s="146"/>
      <c r="F115" s="146"/>
      <c r="G115" s="146"/>
      <c r="H115" s="146"/>
      <c r="I115" s="146"/>
      <c r="J115" s="147">
        <f>J856</f>
        <v>0</v>
      </c>
      <c r="K115" s="144"/>
      <c r="L115" s="148"/>
    </row>
    <row r="116" spans="2:12" s="15" customFormat="1" ht="19.95" customHeight="1">
      <c r="B116" s="244"/>
      <c r="C116" s="100"/>
      <c r="D116" s="245" t="s">
        <v>6707</v>
      </c>
      <c r="E116" s="246"/>
      <c r="F116" s="246"/>
      <c r="G116" s="246"/>
      <c r="H116" s="246"/>
      <c r="I116" s="246"/>
      <c r="J116" s="247">
        <f>J857</f>
        <v>0</v>
      </c>
      <c r="K116" s="100"/>
      <c r="L116" s="248"/>
    </row>
    <row r="117" spans="2:12" s="15" customFormat="1" ht="14.85" customHeight="1">
      <c r="B117" s="244"/>
      <c r="C117" s="100"/>
      <c r="D117" s="245" t="s">
        <v>6754</v>
      </c>
      <c r="E117" s="246"/>
      <c r="F117" s="246"/>
      <c r="G117" s="246"/>
      <c r="H117" s="246"/>
      <c r="I117" s="246"/>
      <c r="J117" s="247">
        <f>J858</f>
        <v>0</v>
      </c>
      <c r="K117" s="100"/>
      <c r="L117" s="248"/>
    </row>
    <row r="118" spans="2:12" s="15" customFormat="1" ht="14.85" customHeight="1">
      <c r="B118" s="244"/>
      <c r="C118" s="100"/>
      <c r="D118" s="245" t="s">
        <v>6755</v>
      </c>
      <c r="E118" s="246"/>
      <c r="F118" s="246"/>
      <c r="G118" s="246"/>
      <c r="H118" s="246"/>
      <c r="I118" s="246"/>
      <c r="J118" s="247">
        <f>J864</f>
        <v>0</v>
      </c>
      <c r="K118" s="100"/>
      <c r="L118" s="248"/>
    </row>
    <row r="119" spans="2:12" s="15" customFormat="1" ht="14.85" customHeight="1">
      <c r="B119" s="244"/>
      <c r="C119" s="100"/>
      <c r="D119" s="245" t="s">
        <v>6756</v>
      </c>
      <c r="E119" s="246"/>
      <c r="F119" s="246"/>
      <c r="G119" s="246"/>
      <c r="H119" s="246"/>
      <c r="I119" s="246"/>
      <c r="J119" s="247">
        <f>J870</f>
        <v>0</v>
      </c>
      <c r="K119" s="100"/>
      <c r="L119" s="248"/>
    </row>
    <row r="120" spans="2:12" s="15" customFormat="1" ht="14.85" customHeight="1">
      <c r="B120" s="244"/>
      <c r="C120" s="100"/>
      <c r="D120" s="245" t="s">
        <v>6757</v>
      </c>
      <c r="E120" s="246"/>
      <c r="F120" s="246"/>
      <c r="G120" s="246"/>
      <c r="H120" s="246"/>
      <c r="I120" s="246"/>
      <c r="J120" s="247">
        <f>J876</f>
        <v>0</v>
      </c>
      <c r="K120" s="100"/>
      <c r="L120" s="248"/>
    </row>
    <row r="121" spans="2:12" s="15" customFormat="1" ht="14.85" customHeight="1">
      <c r="B121" s="244"/>
      <c r="C121" s="100"/>
      <c r="D121" s="245" t="s">
        <v>6758</v>
      </c>
      <c r="E121" s="246"/>
      <c r="F121" s="246"/>
      <c r="G121" s="246"/>
      <c r="H121" s="246"/>
      <c r="I121" s="246"/>
      <c r="J121" s="247">
        <f>J882</f>
        <v>0</v>
      </c>
      <c r="K121" s="100"/>
      <c r="L121" s="248"/>
    </row>
    <row r="122" spans="2:12" s="15" customFormat="1" ht="14.85" customHeight="1">
      <c r="B122" s="244"/>
      <c r="C122" s="100"/>
      <c r="D122" s="245" t="s">
        <v>6759</v>
      </c>
      <c r="E122" s="246"/>
      <c r="F122" s="246"/>
      <c r="G122" s="246"/>
      <c r="H122" s="246"/>
      <c r="I122" s="246"/>
      <c r="J122" s="247">
        <f>J888</f>
        <v>0</v>
      </c>
      <c r="K122" s="100"/>
      <c r="L122" s="248"/>
    </row>
    <row r="123" spans="2:12" s="15" customFormat="1" ht="14.85" customHeight="1">
      <c r="B123" s="244"/>
      <c r="C123" s="100"/>
      <c r="D123" s="245" t="s">
        <v>6760</v>
      </c>
      <c r="E123" s="246"/>
      <c r="F123" s="246"/>
      <c r="G123" s="246"/>
      <c r="H123" s="246"/>
      <c r="I123" s="246"/>
      <c r="J123" s="247">
        <f>J894</f>
        <v>0</v>
      </c>
      <c r="K123" s="100"/>
      <c r="L123" s="248"/>
    </row>
    <row r="124" spans="2:12" s="15" customFormat="1" ht="14.85" customHeight="1">
      <c r="B124" s="244"/>
      <c r="C124" s="100"/>
      <c r="D124" s="245" t="s">
        <v>6761</v>
      </c>
      <c r="E124" s="246"/>
      <c r="F124" s="246"/>
      <c r="G124" s="246"/>
      <c r="H124" s="246"/>
      <c r="I124" s="246"/>
      <c r="J124" s="247">
        <f>J900</f>
        <v>0</v>
      </c>
      <c r="K124" s="100"/>
      <c r="L124" s="248"/>
    </row>
    <row r="125" spans="2:12" s="15" customFormat="1" ht="14.85" customHeight="1">
      <c r="B125" s="244"/>
      <c r="C125" s="100"/>
      <c r="D125" s="245" t="s">
        <v>6762</v>
      </c>
      <c r="E125" s="246"/>
      <c r="F125" s="246"/>
      <c r="G125" s="246"/>
      <c r="H125" s="246"/>
      <c r="I125" s="246"/>
      <c r="J125" s="247">
        <f>J906</f>
        <v>0</v>
      </c>
      <c r="K125" s="100"/>
      <c r="L125" s="248"/>
    </row>
    <row r="126" spans="2:12" s="15" customFormat="1" ht="19.95" customHeight="1">
      <c r="B126" s="244"/>
      <c r="C126" s="100"/>
      <c r="D126" s="245" t="s">
        <v>6750</v>
      </c>
      <c r="E126" s="246"/>
      <c r="F126" s="246"/>
      <c r="G126" s="246"/>
      <c r="H126" s="246"/>
      <c r="I126" s="246"/>
      <c r="J126" s="247">
        <f>J912</f>
        <v>0</v>
      </c>
      <c r="K126" s="100"/>
      <c r="L126" s="248"/>
    </row>
    <row r="127" spans="2:12" s="15" customFormat="1" ht="14.85" customHeight="1">
      <c r="B127" s="244"/>
      <c r="C127" s="100"/>
      <c r="D127" s="245" t="s">
        <v>6763</v>
      </c>
      <c r="E127" s="246"/>
      <c r="F127" s="246"/>
      <c r="G127" s="246"/>
      <c r="H127" s="246"/>
      <c r="I127" s="246"/>
      <c r="J127" s="247">
        <f>J914</f>
        <v>0</v>
      </c>
      <c r="K127" s="100"/>
      <c r="L127" s="248"/>
    </row>
    <row r="128" spans="2:12" s="15" customFormat="1" ht="14.85" customHeight="1">
      <c r="B128" s="244"/>
      <c r="C128" s="100"/>
      <c r="D128" s="245" t="s">
        <v>6764</v>
      </c>
      <c r="E128" s="246"/>
      <c r="F128" s="246"/>
      <c r="G128" s="246"/>
      <c r="H128" s="246"/>
      <c r="I128" s="246"/>
      <c r="J128" s="247">
        <f>J923</f>
        <v>0</v>
      </c>
      <c r="K128" s="100"/>
      <c r="L128" s="248"/>
    </row>
    <row r="129" spans="1:31" s="9" customFormat="1" ht="24.9" customHeight="1">
      <c r="B129" s="143"/>
      <c r="C129" s="144"/>
      <c r="D129" s="145" t="s">
        <v>6765</v>
      </c>
      <c r="E129" s="146"/>
      <c r="F129" s="146"/>
      <c r="G129" s="146"/>
      <c r="H129" s="146"/>
      <c r="I129" s="146"/>
      <c r="J129" s="147">
        <f>J927</f>
        <v>0</v>
      </c>
      <c r="K129" s="144"/>
      <c r="L129" s="148"/>
    </row>
    <row r="130" spans="1:31" s="2" customFormat="1" ht="21.75" customHeight="1">
      <c r="A130" s="37"/>
      <c r="B130" s="38"/>
      <c r="C130" s="39"/>
      <c r="D130" s="39"/>
      <c r="E130" s="39"/>
      <c r="F130" s="39"/>
      <c r="G130" s="39"/>
      <c r="H130" s="39"/>
      <c r="I130" s="39"/>
      <c r="J130" s="39"/>
      <c r="K130" s="39"/>
      <c r="L130" s="116"/>
      <c r="S130" s="37"/>
      <c r="T130" s="37"/>
      <c r="U130" s="37"/>
      <c r="V130" s="37"/>
      <c r="W130" s="37"/>
      <c r="X130" s="37"/>
      <c r="Y130" s="37"/>
      <c r="Z130" s="37"/>
      <c r="AA130" s="37"/>
      <c r="AB130" s="37"/>
      <c r="AC130" s="37"/>
      <c r="AD130" s="37"/>
      <c r="AE130" s="37"/>
    </row>
    <row r="131" spans="1:31" s="2" customFormat="1" ht="6.9" customHeight="1">
      <c r="A131" s="37"/>
      <c r="B131" s="50"/>
      <c r="C131" s="51"/>
      <c r="D131" s="51"/>
      <c r="E131" s="51"/>
      <c r="F131" s="51"/>
      <c r="G131" s="51"/>
      <c r="H131" s="51"/>
      <c r="I131" s="51"/>
      <c r="J131" s="51"/>
      <c r="K131" s="51"/>
      <c r="L131" s="116"/>
      <c r="S131" s="37"/>
      <c r="T131" s="37"/>
      <c r="U131" s="37"/>
      <c r="V131" s="37"/>
      <c r="W131" s="37"/>
      <c r="X131" s="37"/>
      <c r="Y131" s="37"/>
      <c r="Z131" s="37"/>
      <c r="AA131" s="37"/>
      <c r="AB131" s="37"/>
      <c r="AC131" s="37"/>
      <c r="AD131" s="37"/>
      <c r="AE131" s="37"/>
    </row>
    <row r="135" spans="1:31" s="2" customFormat="1" ht="6.9" customHeight="1">
      <c r="A135" s="37"/>
      <c r="B135" s="52"/>
      <c r="C135" s="53"/>
      <c r="D135" s="53"/>
      <c r="E135" s="53"/>
      <c r="F135" s="53"/>
      <c r="G135" s="53"/>
      <c r="H135" s="53"/>
      <c r="I135" s="53"/>
      <c r="J135" s="53"/>
      <c r="K135" s="53"/>
      <c r="L135" s="116"/>
      <c r="S135" s="37"/>
      <c r="T135" s="37"/>
      <c r="U135" s="37"/>
      <c r="V135" s="37"/>
      <c r="W135" s="37"/>
      <c r="X135" s="37"/>
      <c r="Y135" s="37"/>
      <c r="Z135" s="37"/>
      <c r="AA135" s="37"/>
      <c r="AB135" s="37"/>
      <c r="AC135" s="37"/>
      <c r="AD135" s="37"/>
      <c r="AE135" s="37"/>
    </row>
    <row r="136" spans="1:31" s="2" customFormat="1" ht="24.9" customHeight="1">
      <c r="A136" s="37"/>
      <c r="B136" s="38"/>
      <c r="C136" s="26" t="s">
        <v>334</v>
      </c>
      <c r="D136" s="39"/>
      <c r="E136" s="39"/>
      <c r="F136" s="39"/>
      <c r="G136" s="39"/>
      <c r="H136" s="39"/>
      <c r="I136" s="39"/>
      <c r="J136" s="39"/>
      <c r="K136" s="39"/>
      <c r="L136" s="116"/>
      <c r="S136" s="37"/>
      <c r="T136" s="37"/>
      <c r="U136" s="37"/>
      <c r="V136" s="37"/>
      <c r="W136" s="37"/>
      <c r="X136" s="37"/>
      <c r="Y136" s="37"/>
      <c r="Z136" s="37"/>
      <c r="AA136" s="37"/>
      <c r="AB136" s="37"/>
      <c r="AC136" s="37"/>
      <c r="AD136" s="37"/>
      <c r="AE136" s="37"/>
    </row>
    <row r="137" spans="1:31" s="2" customFormat="1" ht="6.9" customHeight="1">
      <c r="A137" s="37"/>
      <c r="B137" s="38"/>
      <c r="C137" s="39"/>
      <c r="D137" s="39"/>
      <c r="E137" s="39"/>
      <c r="F137" s="39"/>
      <c r="G137" s="39"/>
      <c r="H137" s="39"/>
      <c r="I137" s="39"/>
      <c r="J137" s="39"/>
      <c r="K137" s="39"/>
      <c r="L137" s="116"/>
      <c r="S137" s="37"/>
      <c r="T137" s="37"/>
      <c r="U137" s="37"/>
      <c r="V137" s="37"/>
      <c r="W137" s="37"/>
      <c r="X137" s="37"/>
      <c r="Y137" s="37"/>
      <c r="Z137" s="37"/>
      <c r="AA137" s="37"/>
      <c r="AB137" s="37"/>
      <c r="AC137" s="37"/>
      <c r="AD137" s="37"/>
      <c r="AE137" s="37"/>
    </row>
    <row r="138" spans="1:31" s="2" customFormat="1" ht="12" customHeight="1">
      <c r="A138" s="37"/>
      <c r="B138" s="38"/>
      <c r="C138" s="32" t="s">
        <v>16</v>
      </c>
      <c r="D138" s="39"/>
      <c r="E138" s="39"/>
      <c r="F138" s="39"/>
      <c r="G138" s="39"/>
      <c r="H138" s="39"/>
      <c r="I138" s="39"/>
      <c r="J138" s="39"/>
      <c r="K138" s="39"/>
      <c r="L138" s="116"/>
      <c r="S138" s="37"/>
      <c r="T138" s="37"/>
      <c r="U138" s="37"/>
      <c r="V138" s="37"/>
      <c r="W138" s="37"/>
      <c r="X138" s="37"/>
      <c r="Y138" s="37"/>
      <c r="Z138" s="37"/>
      <c r="AA138" s="37"/>
      <c r="AB138" s="37"/>
      <c r="AC138" s="37"/>
      <c r="AD138" s="37"/>
      <c r="AE138" s="37"/>
    </row>
    <row r="139" spans="1:31" s="2" customFormat="1" ht="16.5" customHeight="1">
      <c r="A139" s="37"/>
      <c r="B139" s="38"/>
      <c r="C139" s="39"/>
      <c r="D139" s="39"/>
      <c r="E139" s="433" t="str">
        <f>E7</f>
        <v>Dostavba kampusu LF v Olomouci</v>
      </c>
      <c r="F139" s="434"/>
      <c r="G139" s="434"/>
      <c r="H139" s="434"/>
      <c r="I139" s="39"/>
      <c r="J139" s="39"/>
      <c r="K139" s="39"/>
      <c r="L139" s="116"/>
      <c r="S139" s="37"/>
      <c r="T139" s="37"/>
      <c r="U139" s="37"/>
      <c r="V139" s="37"/>
      <c r="W139" s="37"/>
      <c r="X139" s="37"/>
      <c r="Y139" s="37"/>
      <c r="Z139" s="37"/>
      <c r="AA139" s="37"/>
      <c r="AB139" s="37"/>
      <c r="AC139" s="37"/>
      <c r="AD139" s="37"/>
      <c r="AE139" s="37"/>
    </row>
    <row r="140" spans="1:31" s="1" customFormat="1" ht="12" customHeight="1">
      <c r="B140" s="24"/>
      <c r="C140" s="32" t="s">
        <v>320</v>
      </c>
      <c r="D140" s="25"/>
      <c r="E140" s="25"/>
      <c r="F140" s="25"/>
      <c r="G140" s="25"/>
      <c r="H140" s="25"/>
      <c r="I140" s="25"/>
      <c r="J140" s="25"/>
      <c r="K140" s="25"/>
      <c r="L140" s="23"/>
    </row>
    <row r="141" spans="1:31" s="1" customFormat="1" ht="16.5" customHeight="1">
      <c r="B141" s="24"/>
      <c r="C141" s="25"/>
      <c r="D141" s="25"/>
      <c r="E141" s="433" t="s">
        <v>2341</v>
      </c>
      <c r="F141" s="385"/>
      <c r="G141" s="385"/>
      <c r="H141" s="385"/>
      <c r="I141" s="25"/>
      <c r="J141" s="25"/>
      <c r="K141" s="25"/>
      <c r="L141" s="23"/>
    </row>
    <row r="142" spans="1:31" s="1" customFormat="1" ht="12" customHeight="1">
      <c r="B142" s="24"/>
      <c r="C142" s="32" t="s">
        <v>1775</v>
      </c>
      <c r="D142" s="25"/>
      <c r="E142" s="25"/>
      <c r="F142" s="25"/>
      <c r="G142" s="25"/>
      <c r="H142" s="25"/>
      <c r="I142" s="25"/>
      <c r="J142" s="25"/>
      <c r="K142" s="25"/>
      <c r="L142" s="23"/>
    </row>
    <row r="143" spans="1:31" s="2" customFormat="1" ht="16.5" customHeight="1">
      <c r="A143" s="37"/>
      <c r="B143" s="38"/>
      <c r="C143" s="39"/>
      <c r="D143" s="39"/>
      <c r="E143" s="437" t="s">
        <v>6008</v>
      </c>
      <c r="F143" s="435"/>
      <c r="G143" s="435"/>
      <c r="H143" s="435"/>
      <c r="I143" s="39"/>
      <c r="J143" s="39"/>
      <c r="K143" s="39"/>
      <c r="L143" s="116"/>
      <c r="S143" s="37"/>
      <c r="T143" s="37"/>
      <c r="U143" s="37"/>
      <c r="V143" s="37"/>
      <c r="W143" s="37"/>
      <c r="X143" s="37"/>
      <c r="Y143" s="37"/>
      <c r="Z143" s="37"/>
      <c r="AA143" s="37"/>
      <c r="AB143" s="37"/>
      <c r="AC143" s="37"/>
      <c r="AD143" s="37"/>
      <c r="AE143" s="37"/>
    </row>
    <row r="144" spans="1:31" s="2" customFormat="1" ht="12" customHeight="1">
      <c r="A144" s="37"/>
      <c r="B144" s="38"/>
      <c r="C144" s="32" t="s">
        <v>1777</v>
      </c>
      <c r="D144" s="39"/>
      <c r="E144" s="39"/>
      <c r="F144" s="39"/>
      <c r="G144" s="39"/>
      <c r="H144" s="39"/>
      <c r="I144" s="39"/>
      <c r="J144" s="39"/>
      <c r="K144" s="39"/>
      <c r="L144" s="116"/>
      <c r="S144" s="37"/>
      <c r="T144" s="37"/>
      <c r="U144" s="37"/>
      <c r="V144" s="37"/>
      <c r="W144" s="37"/>
      <c r="X144" s="37"/>
      <c r="Y144" s="37"/>
      <c r="Z144" s="37"/>
      <c r="AA144" s="37"/>
      <c r="AB144" s="37"/>
      <c r="AC144" s="37"/>
      <c r="AD144" s="37"/>
      <c r="AE144" s="37"/>
    </row>
    <row r="145" spans="1:65" s="2" customFormat="1" ht="16.5" customHeight="1">
      <c r="A145" s="37"/>
      <c r="B145" s="38"/>
      <c r="C145" s="39"/>
      <c r="D145" s="39"/>
      <c r="E145" s="407" t="str">
        <f>E13</f>
        <v>SO-01.D.1.4.2 - Vzduchotechnika</v>
      </c>
      <c r="F145" s="435"/>
      <c r="G145" s="435"/>
      <c r="H145" s="435"/>
      <c r="I145" s="39"/>
      <c r="J145" s="39"/>
      <c r="K145" s="39"/>
      <c r="L145" s="116"/>
      <c r="S145" s="37"/>
      <c r="T145" s="37"/>
      <c r="U145" s="37"/>
      <c r="V145" s="37"/>
      <c r="W145" s="37"/>
      <c r="X145" s="37"/>
      <c r="Y145" s="37"/>
      <c r="Z145" s="37"/>
      <c r="AA145" s="37"/>
      <c r="AB145" s="37"/>
      <c r="AC145" s="37"/>
      <c r="AD145" s="37"/>
      <c r="AE145" s="37"/>
    </row>
    <row r="146" spans="1:65" s="2" customFormat="1" ht="6.9" customHeight="1">
      <c r="A146" s="37"/>
      <c r="B146" s="38"/>
      <c r="C146" s="39"/>
      <c r="D146" s="39"/>
      <c r="E146" s="39"/>
      <c r="F146" s="39"/>
      <c r="G146" s="39"/>
      <c r="H146" s="39"/>
      <c r="I146" s="39"/>
      <c r="J146" s="39"/>
      <c r="K146" s="39"/>
      <c r="L146" s="116"/>
      <c r="S146" s="37"/>
      <c r="T146" s="37"/>
      <c r="U146" s="37"/>
      <c r="V146" s="37"/>
      <c r="W146" s="37"/>
      <c r="X146" s="37"/>
      <c r="Y146" s="37"/>
      <c r="Z146" s="37"/>
      <c r="AA146" s="37"/>
      <c r="AB146" s="37"/>
      <c r="AC146" s="37"/>
      <c r="AD146" s="37"/>
      <c r="AE146" s="37"/>
    </row>
    <row r="147" spans="1:65" s="2" customFormat="1" ht="12" customHeight="1">
      <c r="A147" s="37"/>
      <c r="B147" s="38"/>
      <c r="C147" s="32" t="s">
        <v>21</v>
      </c>
      <c r="D147" s="39"/>
      <c r="E147" s="39"/>
      <c r="F147" s="30" t="str">
        <f>F16</f>
        <v>Olomouc, Hněvotínská</v>
      </c>
      <c r="G147" s="39"/>
      <c r="H147" s="39"/>
      <c r="I147" s="32" t="s">
        <v>23</v>
      </c>
      <c r="J147" s="62" t="str">
        <f>IF(J16="","",J16)</f>
        <v>8. 12. 2022</v>
      </c>
      <c r="K147" s="39"/>
      <c r="L147" s="116"/>
      <c r="S147" s="37"/>
      <c r="T147" s="37"/>
      <c r="U147" s="37"/>
      <c r="V147" s="37"/>
      <c r="W147" s="37"/>
      <c r="X147" s="37"/>
      <c r="Y147" s="37"/>
      <c r="Z147" s="37"/>
      <c r="AA147" s="37"/>
      <c r="AB147" s="37"/>
      <c r="AC147" s="37"/>
      <c r="AD147" s="37"/>
      <c r="AE147" s="37"/>
    </row>
    <row r="148" spans="1:65" s="2" customFormat="1" ht="6.9" customHeight="1">
      <c r="A148" s="37"/>
      <c r="B148" s="38"/>
      <c r="C148" s="39"/>
      <c r="D148" s="39"/>
      <c r="E148" s="39"/>
      <c r="F148" s="39"/>
      <c r="G148" s="39"/>
      <c r="H148" s="39"/>
      <c r="I148" s="39"/>
      <c r="J148" s="39"/>
      <c r="K148" s="39"/>
      <c r="L148" s="116"/>
      <c r="S148" s="37"/>
      <c r="T148" s="37"/>
      <c r="U148" s="37"/>
      <c r="V148" s="37"/>
      <c r="W148" s="37"/>
      <c r="X148" s="37"/>
      <c r="Y148" s="37"/>
      <c r="Z148" s="37"/>
      <c r="AA148" s="37"/>
      <c r="AB148" s="37"/>
      <c r="AC148" s="37"/>
      <c r="AD148" s="37"/>
      <c r="AE148" s="37"/>
    </row>
    <row r="149" spans="1:65" s="2" customFormat="1" ht="25.65" customHeight="1">
      <c r="A149" s="37"/>
      <c r="B149" s="38"/>
      <c r="C149" s="32" t="s">
        <v>25</v>
      </c>
      <c r="D149" s="39"/>
      <c r="E149" s="39"/>
      <c r="F149" s="30" t="str">
        <f>E19</f>
        <v>Univerzita Palackého v Olomouci</v>
      </c>
      <c r="G149" s="39"/>
      <c r="H149" s="39"/>
      <c r="I149" s="32" t="s">
        <v>33</v>
      </c>
      <c r="J149" s="35" t="str">
        <f>E25</f>
        <v>Ateliér Velehradský s.r.o.</v>
      </c>
      <c r="K149" s="39"/>
      <c r="L149" s="116"/>
      <c r="S149" s="37"/>
      <c r="T149" s="37"/>
      <c r="U149" s="37"/>
      <c r="V149" s="37"/>
      <c r="W149" s="37"/>
      <c r="X149" s="37"/>
      <c r="Y149" s="37"/>
      <c r="Z149" s="37"/>
      <c r="AA149" s="37"/>
      <c r="AB149" s="37"/>
      <c r="AC149" s="37"/>
      <c r="AD149" s="37"/>
      <c r="AE149" s="37"/>
    </row>
    <row r="150" spans="1:65" s="2" customFormat="1" ht="25.65" customHeight="1">
      <c r="A150" s="37"/>
      <c r="B150" s="38"/>
      <c r="C150" s="32" t="s">
        <v>31</v>
      </c>
      <c r="D150" s="39"/>
      <c r="E150" s="39"/>
      <c r="F150" s="30" t="str">
        <f>IF(E22="","",E22)</f>
        <v>Vyplň údaj</v>
      </c>
      <c r="G150" s="39"/>
      <c r="H150" s="39"/>
      <c r="I150" s="32" t="s">
        <v>38</v>
      </c>
      <c r="J150" s="35" t="str">
        <f>E28</f>
        <v>Ateliér Velehradský s.r.o.</v>
      </c>
      <c r="K150" s="39"/>
      <c r="L150" s="116"/>
      <c r="S150" s="37"/>
      <c r="T150" s="37"/>
      <c r="U150" s="37"/>
      <c r="V150" s="37"/>
      <c r="W150" s="37"/>
      <c r="X150" s="37"/>
      <c r="Y150" s="37"/>
      <c r="Z150" s="37"/>
      <c r="AA150" s="37"/>
      <c r="AB150" s="37"/>
      <c r="AC150" s="37"/>
      <c r="AD150" s="37"/>
      <c r="AE150" s="37"/>
    </row>
    <row r="151" spans="1:65" s="2" customFormat="1" ht="10.35" customHeight="1">
      <c r="A151" s="37"/>
      <c r="B151" s="38"/>
      <c r="C151" s="39"/>
      <c r="D151" s="39"/>
      <c r="E151" s="39"/>
      <c r="F151" s="39"/>
      <c r="G151" s="39"/>
      <c r="H151" s="39"/>
      <c r="I151" s="39"/>
      <c r="J151" s="39"/>
      <c r="K151" s="39"/>
      <c r="L151" s="116"/>
      <c r="S151" s="37"/>
      <c r="T151" s="37"/>
      <c r="U151" s="37"/>
      <c r="V151" s="37"/>
      <c r="W151" s="37"/>
      <c r="X151" s="37"/>
      <c r="Y151" s="37"/>
      <c r="Z151" s="37"/>
      <c r="AA151" s="37"/>
      <c r="AB151" s="37"/>
      <c r="AC151" s="37"/>
      <c r="AD151" s="37"/>
      <c r="AE151" s="37"/>
    </row>
    <row r="152" spans="1:65" s="10" customFormat="1" ht="29.25" customHeight="1">
      <c r="A152" s="149"/>
      <c r="B152" s="150"/>
      <c r="C152" s="151" t="s">
        <v>335</v>
      </c>
      <c r="D152" s="152" t="s">
        <v>60</v>
      </c>
      <c r="E152" s="152" t="s">
        <v>56</v>
      </c>
      <c r="F152" s="152" t="s">
        <v>57</v>
      </c>
      <c r="G152" s="152" t="s">
        <v>336</v>
      </c>
      <c r="H152" s="152" t="s">
        <v>337</v>
      </c>
      <c r="I152" s="152" t="s">
        <v>338</v>
      </c>
      <c r="J152" s="152" t="s">
        <v>325</v>
      </c>
      <c r="K152" s="153" t="s">
        <v>339</v>
      </c>
      <c r="L152" s="154"/>
      <c r="M152" s="71" t="s">
        <v>19</v>
      </c>
      <c r="N152" s="72" t="s">
        <v>45</v>
      </c>
      <c r="O152" s="72" t="s">
        <v>340</v>
      </c>
      <c r="P152" s="72" t="s">
        <v>341</v>
      </c>
      <c r="Q152" s="72" t="s">
        <v>342</v>
      </c>
      <c r="R152" s="72" t="s">
        <v>343</v>
      </c>
      <c r="S152" s="72" t="s">
        <v>344</v>
      </c>
      <c r="T152" s="73" t="s">
        <v>345</v>
      </c>
      <c r="U152" s="149"/>
      <c r="V152" s="149"/>
      <c r="W152" s="149"/>
      <c r="X152" s="149"/>
      <c r="Y152" s="149"/>
      <c r="Z152" s="149"/>
      <c r="AA152" s="149"/>
      <c r="AB152" s="149"/>
      <c r="AC152" s="149"/>
      <c r="AD152" s="149"/>
      <c r="AE152" s="149"/>
    </row>
    <row r="153" spans="1:65" s="2" customFormat="1" ht="22.8" customHeight="1">
      <c r="A153" s="37"/>
      <c r="B153" s="38"/>
      <c r="C153" s="78" t="s">
        <v>346</v>
      </c>
      <c r="D153" s="39"/>
      <c r="E153" s="39"/>
      <c r="F153" s="39"/>
      <c r="G153" s="39"/>
      <c r="H153" s="39"/>
      <c r="I153" s="39"/>
      <c r="J153" s="155">
        <f>BK153</f>
        <v>0</v>
      </c>
      <c r="K153" s="39"/>
      <c r="L153" s="42"/>
      <c r="M153" s="74"/>
      <c r="N153" s="156"/>
      <c r="O153" s="75"/>
      <c r="P153" s="157">
        <f>P154+P856+P927</f>
        <v>0</v>
      </c>
      <c r="Q153" s="75"/>
      <c r="R153" s="157">
        <f>R154+R856+R927</f>
        <v>0</v>
      </c>
      <c r="S153" s="75"/>
      <c r="T153" s="158">
        <f>T154+T856+T927</f>
        <v>0</v>
      </c>
      <c r="U153" s="37"/>
      <c r="V153" s="37"/>
      <c r="W153" s="37"/>
      <c r="X153" s="37"/>
      <c r="Y153" s="37"/>
      <c r="Z153" s="37"/>
      <c r="AA153" s="37"/>
      <c r="AB153" s="37"/>
      <c r="AC153" s="37"/>
      <c r="AD153" s="37"/>
      <c r="AE153" s="37"/>
      <c r="AT153" s="20" t="s">
        <v>74</v>
      </c>
      <c r="AU153" s="20" t="s">
        <v>326</v>
      </c>
      <c r="BK153" s="159">
        <f>BK154+BK856+BK927</f>
        <v>0</v>
      </c>
    </row>
    <row r="154" spans="1:65" s="11" customFormat="1" ht="25.95" customHeight="1">
      <c r="B154" s="160"/>
      <c r="C154" s="161"/>
      <c r="D154" s="162" t="s">
        <v>74</v>
      </c>
      <c r="E154" s="163" t="s">
        <v>6766</v>
      </c>
      <c r="F154" s="163" t="s">
        <v>171</v>
      </c>
      <c r="G154" s="161"/>
      <c r="H154" s="161"/>
      <c r="I154" s="164"/>
      <c r="J154" s="165">
        <f>BK154</f>
        <v>0</v>
      </c>
      <c r="K154" s="161"/>
      <c r="L154" s="166"/>
      <c r="M154" s="167"/>
      <c r="N154" s="168"/>
      <c r="O154" s="168"/>
      <c r="P154" s="169">
        <f>P155+P840+P842+P852</f>
        <v>0</v>
      </c>
      <c r="Q154" s="168"/>
      <c r="R154" s="169">
        <f>R155+R840+R842+R852</f>
        <v>0</v>
      </c>
      <c r="S154" s="168"/>
      <c r="T154" s="170">
        <f>T155+T840+T842+T852</f>
        <v>0</v>
      </c>
      <c r="AR154" s="171" t="s">
        <v>83</v>
      </c>
      <c r="AT154" s="172" t="s">
        <v>74</v>
      </c>
      <c r="AU154" s="172" t="s">
        <v>75</v>
      </c>
      <c r="AY154" s="171" t="s">
        <v>349</v>
      </c>
      <c r="BK154" s="173">
        <f>BK155+BK840+BK842+BK852</f>
        <v>0</v>
      </c>
    </row>
    <row r="155" spans="1:65" s="11" customFormat="1" ht="22.8" customHeight="1">
      <c r="B155" s="160"/>
      <c r="C155" s="161"/>
      <c r="D155" s="162" t="s">
        <v>74</v>
      </c>
      <c r="E155" s="249" t="s">
        <v>6767</v>
      </c>
      <c r="F155" s="249" t="s">
        <v>6768</v>
      </c>
      <c r="G155" s="161"/>
      <c r="H155" s="161"/>
      <c r="I155" s="164"/>
      <c r="J155" s="250">
        <f>BK155</f>
        <v>0</v>
      </c>
      <c r="K155" s="161"/>
      <c r="L155" s="166"/>
      <c r="M155" s="167"/>
      <c r="N155" s="168"/>
      <c r="O155" s="168"/>
      <c r="P155" s="169">
        <f>P156+P186+P225+P279+P313+P347+P391+P415+P464+P512+P535+P575+P611+P637+P670+P696+P698+P700+P702+P704+P715+P726+P732+P738+P744+P749+P755+P760+P767+P772+P777+P782+P787+P798+P803+P808+P813+P818+P822+P826+P830+P834</f>
        <v>0</v>
      </c>
      <c r="Q155" s="168"/>
      <c r="R155" s="169">
        <f>R156+R186+R225+R279+R313+R347+R391+R415+R464+R512+R535+R575+R611+R637+R670+R696+R698+R700+R702+R704+R715+R726+R732+R738+R744+R749+R755+R760+R767+R772+R777+R782+R787+R798+R803+R808+R813+R818+R822+R826+R830+R834</f>
        <v>0</v>
      </c>
      <c r="S155" s="168"/>
      <c r="T155" s="170">
        <f>T156+T186+T225+T279+T313+T347+T391+T415+T464+T512+T535+T575+T611+T637+T670+T696+T698+T700+T702+T704+T715+T726+T732+T738+T744+T749+T755+T760+T767+T772+T777+T782+T787+T798+T803+T808+T813+T818+T822+T826+T830+T834</f>
        <v>0</v>
      </c>
      <c r="AR155" s="171" t="s">
        <v>83</v>
      </c>
      <c r="AT155" s="172" t="s">
        <v>74</v>
      </c>
      <c r="AU155" s="172" t="s">
        <v>83</v>
      </c>
      <c r="AY155" s="171" t="s">
        <v>349</v>
      </c>
      <c r="BK155" s="173">
        <f>BK156+BK186+BK225+BK279+BK313+BK347+BK391+BK415+BK464+BK512+BK535+BK575+BK611+BK637+BK670+BK696+BK698+BK700+BK702+BK704+BK715+BK726+BK732+BK738+BK744+BK749+BK755+BK760+BK767+BK772+BK777+BK782+BK787+BK798+BK803+BK808+BK813+BK818+BK822+BK826+BK830+BK834</f>
        <v>0</v>
      </c>
    </row>
    <row r="156" spans="1:65" s="11" customFormat="1" ht="20.85" customHeight="1">
      <c r="B156" s="160"/>
      <c r="C156" s="161"/>
      <c r="D156" s="162" t="s">
        <v>74</v>
      </c>
      <c r="E156" s="249" t="s">
        <v>6769</v>
      </c>
      <c r="F156" s="249" t="s">
        <v>6770</v>
      </c>
      <c r="G156" s="161"/>
      <c r="H156" s="161"/>
      <c r="I156" s="164"/>
      <c r="J156" s="250">
        <f>BK156</f>
        <v>0</v>
      </c>
      <c r="K156" s="161"/>
      <c r="L156" s="166"/>
      <c r="M156" s="167"/>
      <c r="N156" s="168"/>
      <c r="O156" s="168"/>
      <c r="P156" s="169">
        <f>SUM(P157:P185)</f>
        <v>0</v>
      </c>
      <c r="Q156" s="168"/>
      <c r="R156" s="169">
        <f>SUM(R157:R185)</f>
        <v>0</v>
      </c>
      <c r="S156" s="168"/>
      <c r="T156" s="170">
        <f>SUM(T157:T185)</f>
        <v>0</v>
      </c>
      <c r="AR156" s="171" t="s">
        <v>83</v>
      </c>
      <c r="AT156" s="172" t="s">
        <v>74</v>
      </c>
      <c r="AU156" s="172" t="s">
        <v>85</v>
      </c>
      <c r="AY156" s="171" t="s">
        <v>349</v>
      </c>
      <c r="BK156" s="173">
        <f>SUM(BK157:BK185)</f>
        <v>0</v>
      </c>
    </row>
    <row r="157" spans="1:65" s="2" customFormat="1" ht="44.25" customHeight="1">
      <c r="A157" s="37"/>
      <c r="B157" s="38"/>
      <c r="C157" s="174" t="s">
        <v>83</v>
      </c>
      <c r="D157" s="174" t="s">
        <v>350</v>
      </c>
      <c r="E157" s="175" t="s">
        <v>6771</v>
      </c>
      <c r="F157" s="176" t="s">
        <v>6772</v>
      </c>
      <c r="G157" s="177" t="s">
        <v>6773</v>
      </c>
      <c r="H157" s="178">
        <v>1</v>
      </c>
      <c r="I157" s="179"/>
      <c r="J157" s="180">
        <f>ROUND(I157*H157,2)</f>
        <v>0</v>
      </c>
      <c r="K157" s="176" t="s">
        <v>933</v>
      </c>
      <c r="L157" s="42"/>
      <c r="M157" s="181" t="s">
        <v>19</v>
      </c>
      <c r="N157" s="182" t="s">
        <v>46</v>
      </c>
      <c r="O157" s="67"/>
      <c r="P157" s="183">
        <f>O157*H157</f>
        <v>0</v>
      </c>
      <c r="Q157" s="183">
        <v>0</v>
      </c>
      <c r="R157" s="183">
        <f>Q157*H157</f>
        <v>0</v>
      </c>
      <c r="S157" s="183">
        <v>0</v>
      </c>
      <c r="T157" s="184">
        <f>S157*H157</f>
        <v>0</v>
      </c>
      <c r="U157" s="37"/>
      <c r="V157" s="37"/>
      <c r="W157" s="37"/>
      <c r="X157" s="37"/>
      <c r="Y157" s="37"/>
      <c r="Z157" s="37"/>
      <c r="AA157" s="37"/>
      <c r="AB157" s="37"/>
      <c r="AC157" s="37"/>
      <c r="AD157" s="37"/>
      <c r="AE157" s="37"/>
      <c r="AR157" s="185" t="s">
        <v>187</v>
      </c>
      <c r="AT157" s="185" t="s">
        <v>350</v>
      </c>
      <c r="AU157" s="185" t="s">
        <v>129</v>
      </c>
      <c r="AY157" s="20" t="s">
        <v>349</v>
      </c>
      <c r="BE157" s="186">
        <f>IF(N157="základní",J157,0)</f>
        <v>0</v>
      </c>
      <c r="BF157" s="186">
        <f>IF(N157="snížená",J157,0)</f>
        <v>0</v>
      </c>
      <c r="BG157" s="186">
        <f>IF(N157="zákl. přenesená",J157,0)</f>
        <v>0</v>
      </c>
      <c r="BH157" s="186">
        <f>IF(N157="sníž. přenesená",J157,0)</f>
        <v>0</v>
      </c>
      <c r="BI157" s="186">
        <f>IF(N157="nulová",J157,0)</f>
        <v>0</v>
      </c>
      <c r="BJ157" s="20" t="s">
        <v>83</v>
      </c>
      <c r="BK157" s="186">
        <f>ROUND(I157*H157,2)</f>
        <v>0</v>
      </c>
      <c r="BL157" s="20" t="s">
        <v>187</v>
      </c>
      <c r="BM157" s="185" t="s">
        <v>85</v>
      </c>
    </row>
    <row r="158" spans="1:65" s="2" customFormat="1" ht="57.6">
      <c r="A158" s="37"/>
      <c r="B158" s="38"/>
      <c r="C158" s="39"/>
      <c r="D158" s="194" t="s">
        <v>952</v>
      </c>
      <c r="E158" s="39"/>
      <c r="F158" s="251" t="s">
        <v>6774</v>
      </c>
      <c r="G158" s="39"/>
      <c r="H158" s="39"/>
      <c r="I158" s="189"/>
      <c r="J158" s="39"/>
      <c r="K158" s="39"/>
      <c r="L158" s="42"/>
      <c r="M158" s="190"/>
      <c r="N158" s="191"/>
      <c r="O158" s="67"/>
      <c r="P158" s="67"/>
      <c r="Q158" s="67"/>
      <c r="R158" s="67"/>
      <c r="S158" s="67"/>
      <c r="T158" s="68"/>
      <c r="U158" s="37"/>
      <c r="V158" s="37"/>
      <c r="W158" s="37"/>
      <c r="X158" s="37"/>
      <c r="Y158" s="37"/>
      <c r="Z158" s="37"/>
      <c r="AA158" s="37"/>
      <c r="AB158" s="37"/>
      <c r="AC158" s="37"/>
      <c r="AD158" s="37"/>
      <c r="AE158" s="37"/>
      <c r="AT158" s="20" t="s">
        <v>952</v>
      </c>
      <c r="AU158" s="20" t="s">
        <v>129</v>
      </c>
    </row>
    <row r="159" spans="1:65" s="2" customFormat="1" ht="16.5" customHeight="1">
      <c r="A159" s="37"/>
      <c r="B159" s="38"/>
      <c r="C159" s="174" t="s">
        <v>85</v>
      </c>
      <c r="D159" s="174" t="s">
        <v>350</v>
      </c>
      <c r="E159" s="175" t="s">
        <v>6775</v>
      </c>
      <c r="F159" s="176" t="s">
        <v>6776</v>
      </c>
      <c r="G159" s="177" t="s">
        <v>6773</v>
      </c>
      <c r="H159" s="178">
        <v>1</v>
      </c>
      <c r="I159" s="179"/>
      <c r="J159" s="180">
        <f t="shared" ref="J159:J185" si="0">ROUND(I159*H159,2)</f>
        <v>0</v>
      </c>
      <c r="K159" s="176" t="s">
        <v>933</v>
      </c>
      <c r="L159" s="42"/>
      <c r="M159" s="181" t="s">
        <v>19</v>
      </c>
      <c r="N159" s="182" t="s">
        <v>46</v>
      </c>
      <c r="O159" s="67"/>
      <c r="P159" s="183">
        <f t="shared" ref="P159:P185" si="1">O159*H159</f>
        <v>0</v>
      </c>
      <c r="Q159" s="183">
        <v>0</v>
      </c>
      <c r="R159" s="183">
        <f t="shared" ref="R159:R185" si="2">Q159*H159</f>
        <v>0</v>
      </c>
      <c r="S159" s="183">
        <v>0</v>
      </c>
      <c r="T159" s="184">
        <f t="shared" ref="T159:T185" si="3">S159*H159</f>
        <v>0</v>
      </c>
      <c r="U159" s="37"/>
      <c r="V159" s="37"/>
      <c r="W159" s="37"/>
      <c r="X159" s="37"/>
      <c r="Y159" s="37"/>
      <c r="Z159" s="37"/>
      <c r="AA159" s="37"/>
      <c r="AB159" s="37"/>
      <c r="AC159" s="37"/>
      <c r="AD159" s="37"/>
      <c r="AE159" s="37"/>
      <c r="AR159" s="185" t="s">
        <v>187</v>
      </c>
      <c r="AT159" s="185" t="s">
        <v>350</v>
      </c>
      <c r="AU159" s="185" t="s">
        <v>129</v>
      </c>
      <c r="AY159" s="20" t="s">
        <v>349</v>
      </c>
      <c r="BE159" s="186">
        <f t="shared" ref="BE159:BE185" si="4">IF(N159="základní",J159,0)</f>
        <v>0</v>
      </c>
      <c r="BF159" s="186">
        <f t="shared" ref="BF159:BF185" si="5">IF(N159="snížená",J159,0)</f>
        <v>0</v>
      </c>
      <c r="BG159" s="186">
        <f t="shared" ref="BG159:BG185" si="6">IF(N159="zákl. přenesená",J159,0)</f>
        <v>0</v>
      </c>
      <c r="BH159" s="186">
        <f t="shared" ref="BH159:BH185" si="7">IF(N159="sníž. přenesená",J159,0)</f>
        <v>0</v>
      </c>
      <c r="BI159" s="186">
        <f t="shared" ref="BI159:BI185" si="8">IF(N159="nulová",J159,0)</f>
        <v>0</v>
      </c>
      <c r="BJ159" s="20" t="s">
        <v>83</v>
      </c>
      <c r="BK159" s="186">
        <f t="shared" ref="BK159:BK185" si="9">ROUND(I159*H159,2)</f>
        <v>0</v>
      </c>
      <c r="BL159" s="20" t="s">
        <v>187</v>
      </c>
      <c r="BM159" s="185" t="s">
        <v>187</v>
      </c>
    </row>
    <row r="160" spans="1:65" s="2" customFormat="1" ht="37.799999999999997" customHeight="1">
      <c r="A160" s="37"/>
      <c r="B160" s="38"/>
      <c r="C160" s="174" t="s">
        <v>129</v>
      </c>
      <c r="D160" s="174" t="s">
        <v>350</v>
      </c>
      <c r="E160" s="175" t="s">
        <v>6777</v>
      </c>
      <c r="F160" s="176" t="s">
        <v>6778</v>
      </c>
      <c r="G160" s="177" t="s">
        <v>6779</v>
      </c>
      <c r="H160" s="178">
        <v>1</v>
      </c>
      <c r="I160" s="179"/>
      <c r="J160" s="180">
        <f t="shared" si="0"/>
        <v>0</v>
      </c>
      <c r="K160" s="176" t="s">
        <v>933</v>
      </c>
      <c r="L160" s="42"/>
      <c r="M160" s="181" t="s">
        <v>19</v>
      </c>
      <c r="N160" s="182" t="s">
        <v>46</v>
      </c>
      <c r="O160" s="67"/>
      <c r="P160" s="183">
        <f t="shared" si="1"/>
        <v>0</v>
      </c>
      <c r="Q160" s="183">
        <v>0</v>
      </c>
      <c r="R160" s="183">
        <f t="shared" si="2"/>
        <v>0</v>
      </c>
      <c r="S160" s="183">
        <v>0</v>
      </c>
      <c r="T160" s="184">
        <f t="shared" si="3"/>
        <v>0</v>
      </c>
      <c r="U160" s="37"/>
      <c r="V160" s="37"/>
      <c r="W160" s="37"/>
      <c r="X160" s="37"/>
      <c r="Y160" s="37"/>
      <c r="Z160" s="37"/>
      <c r="AA160" s="37"/>
      <c r="AB160" s="37"/>
      <c r="AC160" s="37"/>
      <c r="AD160" s="37"/>
      <c r="AE160" s="37"/>
      <c r="AR160" s="185" t="s">
        <v>187</v>
      </c>
      <c r="AT160" s="185" t="s">
        <v>350</v>
      </c>
      <c r="AU160" s="185" t="s">
        <v>129</v>
      </c>
      <c r="AY160" s="20" t="s">
        <v>349</v>
      </c>
      <c r="BE160" s="186">
        <f t="shared" si="4"/>
        <v>0</v>
      </c>
      <c r="BF160" s="186">
        <f t="shared" si="5"/>
        <v>0</v>
      </c>
      <c r="BG160" s="186">
        <f t="shared" si="6"/>
        <v>0</v>
      </c>
      <c r="BH160" s="186">
        <f t="shared" si="7"/>
        <v>0</v>
      </c>
      <c r="BI160" s="186">
        <f t="shared" si="8"/>
        <v>0</v>
      </c>
      <c r="BJ160" s="20" t="s">
        <v>83</v>
      </c>
      <c r="BK160" s="186">
        <f t="shared" si="9"/>
        <v>0</v>
      </c>
      <c r="BL160" s="20" t="s">
        <v>187</v>
      </c>
      <c r="BM160" s="185" t="s">
        <v>367</v>
      </c>
    </row>
    <row r="161" spans="1:65" s="2" customFormat="1" ht="16.5" customHeight="1">
      <c r="A161" s="37"/>
      <c r="B161" s="38"/>
      <c r="C161" s="174" t="s">
        <v>187</v>
      </c>
      <c r="D161" s="174" t="s">
        <v>350</v>
      </c>
      <c r="E161" s="175" t="s">
        <v>6780</v>
      </c>
      <c r="F161" s="176" t="s">
        <v>6781</v>
      </c>
      <c r="G161" s="177" t="s">
        <v>6773</v>
      </c>
      <c r="H161" s="178">
        <v>2</v>
      </c>
      <c r="I161" s="179"/>
      <c r="J161" s="180">
        <f t="shared" si="0"/>
        <v>0</v>
      </c>
      <c r="K161" s="176" t="s">
        <v>933</v>
      </c>
      <c r="L161" s="42"/>
      <c r="M161" s="181" t="s">
        <v>19</v>
      </c>
      <c r="N161" s="182" t="s">
        <v>46</v>
      </c>
      <c r="O161" s="67"/>
      <c r="P161" s="183">
        <f t="shared" si="1"/>
        <v>0</v>
      </c>
      <c r="Q161" s="183">
        <v>0</v>
      </c>
      <c r="R161" s="183">
        <f t="shared" si="2"/>
        <v>0</v>
      </c>
      <c r="S161" s="183">
        <v>0</v>
      </c>
      <c r="T161" s="184">
        <f t="shared" si="3"/>
        <v>0</v>
      </c>
      <c r="U161" s="37"/>
      <c r="V161" s="37"/>
      <c r="W161" s="37"/>
      <c r="X161" s="37"/>
      <c r="Y161" s="37"/>
      <c r="Z161" s="37"/>
      <c r="AA161" s="37"/>
      <c r="AB161" s="37"/>
      <c r="AC161" s="37"/>
      <c r="AD161" s="37"/>
      <c r="AE161" s="37"/>
      <c r="AR161" s="185" t="s">
        <v>187</v>
      </c>
      <c r="AT161" s="185" t="s">
        <v>350</v>
      </c>
      <c r="AU161" s="185" t="s">
        <v>129</v>
      </c>
      <c r="AY161" s="20" t="s">
        <v>349</v>
      </c>
      <c r="BE161" s="186">
        <f t="shared" si="4"/>
        <v>0</v>
      </c>
      <c r="BF161" s="186">
        <f t="shared" si="5"/>
        <v>0</v>
      </c>
      <c r="BG161" s="186">
        <f t="shared" si="6"/>
        <v>0</v>
      </c>
      <c r="BH161" s="186">
        <f t="shared" si="7"/>
        <v>0</v>
      </c>
      <c r="BI161" s="186">
        <f t="shared" si="8"/>
        <v>0</v>
      </c>
      <c r="BJ161" s="20" t="s">
        <v>83</v>
      </c>
      <c r="BK161" s="186">
        <f t="shared" si="9"/>
        <v>0</v>
      </c>
      <c r="BL161" s="20" t="s">
        <v>187</v>
      </c>
      <c r="BM161" s="185" t="s">
        <v>373</v>
      </c>
    </row>
    <row r="162" spans="1:65" s="2" customFormat="1" ht="16.5" customHeight="1">
      <c r="A162" s="37"/>
      <c r="B162" s="38"/>
      <c r="C162" s="174" t="s">
        <v>376</v>
      </c>
      <c r="D162" s="174" t="s">
        <v>350</v>
      </c>
      <c r="E162" s="175" t="s">
        <v>6782</v>
      </c>
      <c r="F162" s="176" t="s">
        <v>6783</v>
      </c>
      <c r="G162" s="177" t="s">
        <v>6773</v>
      </c>
      <c r="H162" s="178">
        <v>2</v>
      </c>
      <c r="I162" s="179"/>
      <c r="J162" s="180">
        <f t="shared" si="0"/>
        <v>0</v>
      </c>
      <c r="K162" s="176" t="s">
        <v>933</v>
      </c>
      <c r="L162" s="42"/>
      <c r="M162" s="181" t="s">
        <v>19</v>
      </c>
      <c r="N162" s="182" t="s">
        <v>46</v>
      </c>
      <c r="O162" s="67"/>
      <c r="P162" s="183">
        <f t="shared" si="1"/>
        <v>0</v>
      </c>
      <c r="Q162" s="183">
        <v>0</v>
      </c>
      <c r="R162" s="183">
        <f t="shared" si="2"/>
        <v>0</v>
      </c>
      <c r="S162" s="183">
        <v>0</v>
      </c>
      <c r="T162" s="184">
        <f t="shared" si="3"/>
        <v>0</v>
      </c>
      <c r="U162" s="37"/>
      <c r="V162" s="37"/>
      <c r="W162" s="37"/>
      <c r="X162" s="37"/>
      <c r="Y162" s="37"/>
      <c r="Z162" s="37"/>
      <c r="AA162" s="37"/>
      <c r="AB162" s="37"/>
      <c r="AC162" s="37"/>
      <c r="AD162" s="37"/>
      <c r="AE162" s="37"/>
      <c r="AR162" s="185" t="s">
        <v>187</v>
      </c>
      <c r="AT162" s="185" t="s">
        <v>350</v>
      </c>
      <c r="AU162" s="185" t="s">
        <v>129</v>
      </c>
      <c r="AY162" s="20" t="s">
        <v>349</v>
      </c>
      <c r="BE162" s="186">
        <f t="shared" si="4"/>
        <v>0</v>
      </c>
      <c r="BF162" s="186">
        <f t="shared" si="5"/>
        <v>0</v>
      </c>
      <c r="BG162" s="186">
        <f t="shared" si="6"/>
        <v>0</v>
      </c>
      <c r="BH162" s="186">
        <f t="shared" si="7"/>
        <v>0</v>
      </c>
      <c r="BI162" s="186">
        <f t="shared" si="8"/>
        <v>0</v>
      </c>
      <c r="BJ162" s="20" t="s">
        <v>83</v>
      </c>
      <c r="BK162" s="186">
        <f t="shared" si="9"/>
        <v>0</v>
      </c>
      <c r="BL162" s="20" t="s">
        <v>187</v>
      </c>
      <c r="BM162" s="185" t="s">
        <v>379</v>
      </c>
    </row>
    <row r="163" spans="1:65" s="2" customFormat="1" ht="16.5" customHeight="1">
      <c r="A163" s="37"/>
      <c r="B163" s="38"/>
      <c r="C163" s="174" t="s">
        <v>367</v>
      </c>
      <c r="D163" s="174" t="s">
        <v>350</v>
      </c>
      <c r="E163" s="175" t="s">
        <v>6784</v>
      </c>
      <c r="F163" s="176" t="s">
        <v>6785</v>
      </c>
      <c r="G163" s="177" t="s">
        <v>6773</v>
      </c>
      <c r="H163" s="178">
        <v>2</v>
      </c>
      <c r="I163" s="179"/>
      <c r="J163" s="180">
        <f t="shared" si="0"/>
        <v>0</v>
      </c>
      <c r="K163" s="176" t="s">
        <v>933</v>
      </c>
      <c r="L163" s="42"/>
      <c r="M163" s="181" t="s">
        <v>19</v>
      </c>
      <c r="N163" s="182" t="s">
        <v>46</v>
      </c>
      <c r="O163" s="67"/>
      <c r="P163" s="183">
        <f t="shared" si="1"/>
        <v>0</v>
      </c>
      <c r="Q163" s="183">
        <v>0</v>
      </c>
      <c r="R163" s="183">
        <f t="shared" si="2"/>
        <v>0</v>
      </c>
      <c r="S163" s="183">
        <v>0</v>
      </c>
      <c r="T163" s="184">
        <f t="shared" si="3"/>
        <v>0</v>
      </c>
      <c r="U163" s="37"/>
      <c r="V163" s="37"/>
      <c r="W163" s="37"/>
      <c r="X163" s="37"/>
      <c r="Y163" s="37"/>
      <c r="Z163" s="37"/>
      <c r="AA163" s="37"/>
      <c r="AB163" s="37"/>
      <c r="AC163" s="37"/>
      <c r="AD163" s="37"/>
      <c r="AE163" s="37"/>
      <c r="AR163" s="185" t="s">
        <v>187</v>
      </c>
      <c r="AT163" s="185" t="s">
        <v>350</v>
      </c>
      <c r="AU163" s="185" t="s">
        <v>129</v>
      </c>
      <c r="AY163" s="20" t="s">
        <v>349</v>
      </c>
      <c r="BE163" s="186">
        <f t="shared" si="4"/>
        <v>0</v>
      </c>
      <c r="BF163" s="186">
        <f t="shared" si="5"/>
        <v>0</v>
      </c>
      <c r="BG163" s="186">
        <f t="shared" si="6"/>
        <v>0</v>
      </c>
      <c r="BH163" s="186">
        <f t="shared" si="7"/>
        <v>0</v>
      </c>
      <c r="BI163" s="186">
        <f t="shared" si="8"/>
        <v>0</v>
      </c>
      <c r="BJ163" s="20" t="s">
        <v>83</v>
      </c>
      <c r="BK163" s="186">
        <f t="shared" si="9"/>
        <v>0</v>
      </c>
      <c r="BL163" s="20" t="s">
        <v>187</v>
      </c>
      <c r="BM163" s="185" t="s">
        <v>383</v>
      </c>
    </row>
    <row r="164" spans="1:65" s="2" customFormat="1" ht="16.5" customHeight="1">
      <c r="A164" s="37"/>
      <c r="B164" s="38"/>
      <c r="C164" s="174" t="s">
        <v>387</v>
      </c>
      <c r="D164" s="174" t="s">
        <v>350</v>
      </c>
      <c r="E164" s="175" t="s">
        <v>6786</v>
      </c>
      <c r="F164" s="176" t="s">
        <v>6787</v>
      </c>
      <c r="G164" s="177" t="s">
        <v>6773</v>
      </c>
      <c r="H164" s="178">
        <v>1</v>
      </c>
      <c r="I164" s="179"/>
      <c r="J164" s="180">
        <f t="shared" si="0"/>
        <v>0</v>
      </c>
      <c r="K164" s="176" t="s">
        <v>933</v>
      </c>
      <c r="L164" s="42"/>
      <c r="M164" s="181" t="s">
        <v>19</v>
      </c>
      <c r="N164" s="182" t="s">
        <v>46</v>
      </c>
      <c r="O164" s="67"/>
      <c r="P164" s="183">
        <f t="shared" si="1"/>
        <v>0</v>
      </c>
      <c r="Q164" s="183">
        <v>0</v>
      </c>
      <c r="R164" s="183">
        <f t="shared" si="2"/>
        <v>0</v>
      </c>
      <c r="S164" s="183">
        <v>0</v>
      </c>
      <c r="T164" s="184">
        <f t="shared" si="3"/>
        <v>0</v>
      </c>
      <c r="U164" s="37"/>
      <c r="V164" s="37"/>
      <c r="W164" s="37"/>
      <c r="X164" s="37"/>
      <c r="Y164" s="37"/>
      <c r="Z164" s="37"/>
      <c r="AA164" s="37"/>
      <c r="AB164" s="37"/>
      <c r="AC164" s="37"/>
      <c r="AD164" s="37"/>
      <c r="AE164" s="37"/>
      <c r="AR164" s="185" t="s">
        <v>187</v>
      </c>
      <c r="AT164" s="185" t="s">
        <v>350</v>
      </c>
      <c r="AU164" s="185" t="s">
        <v>129</v>
      </c>
      <c r="AY164" s="20" t="s">
        <v>349</v>
      </c>
      <c r="BE164" s="186">
        <f t="shared" si="4"/>
        <v>0</v>
      </c>
      <c r="BF164" s="186">
        <f t="shared" si="5"/>
        <v>0</v>
      </c>
      <c r="BG164" s="186">
        <f t="shared" si="6"/>
        <v>0</v>
      </c>
      <c r="BH164" s="186">
        <f t="shared" si="7"/>
        <v>0</v>
      </c>
      <c r="BI164" s="186">
        <f t="shared" si="8"/>
        <v>0</v>
      </c>
      <c r="BJ164" s="20" t="s">
        <v>83</v>
      </c>
      <c r="BK164" s="186">
        <f t="shared" si="9"/>
        <v>0</v>
      </c>
      <c r="BL164" s="20" t="s">
        <v>187</v>
      </c>
      <c r="BM164" s="185" t="s">
        <v>390</v>
      </c>
    </row>
    <row r="165" spans="1:65" s="2" customFormat="1" ht="16.5" customHeight="1">
      <c r="A165" s="37"/>
      <c r="B165" s="38"/>
      <c r="C165" s="174" t="s">
        <v>373</v>
      </c>
      <c r="D165" s="174" t="s">
        <v>350</v>
      </c>
      <c r="E165" s="175" t="s">
        <v>6788</v>
      </c>
      <c r="F165" s="176" t="s">
        <v>6789</v>
      </c>
      <c r="G165" s="177" t="s">
        <v>6773</v>
      </c>
      <c r="H165" s="178">
        <v>1</v>
      </c>
      <c r="I165" s="179"/>
      <c r="J165" s="180">
        <f t="shared" si="0"/>
        <v>0</v>
      </c>
      <c r="K165" s="176" t="s">
        <v>933</v>
      </c>
      <c r="L165" s="42"/>
      <c r="M165" s="181" t="s">
        <v>19</v>
      </c>
      <c r="N165" s="182" t="s">
        <v>46</v>
      </c>
      <c r="O165" s="67"/>
      <c r="P165" s="183">
        <f t="shared" si="1"/>
        <v>0</v>
      </c>
      <c r="Q165" s="183">
        <v>0</v>
      </c>
      <c r="R165" s="183">
        <f t="shared" si="2"/>
        <v>0</v>
      </c>
      <c r="S165" s="183">
        <v>0</v>
      </c>
      <c r="T165" s="184">
        <f t="shared" si="3"/>
        <v>0</v>
      </c>
      <c r="U165" s="37"/>
      <c r="V165" s="37"/>
      <c r="W165" s="37"/>
      <c r="X165" s="37"/>
      <c r="Y165" s="37"/>
      <c r="Z165" s="37"/>
      <c r="AA165" s="37"/>
      <c r="AB165" s="37"/>
      <c r="AC165" s="37"/>
      <c r="AD165" s="37"/>
      <c r="AE165" s="37"/>
      <c r="AR165" s="185" t="s">
        <v>187</v>
      </c>
      <c r="AT165" s="185" t="s">
        <v>350</v>
      </c>
      <c r="AU165" s="185" t="s">
        <v>129</v>
      </c>
      <c r="AY165" s="20" t="s">
        <v>349</v>
      </c>
      <c r="BE165" s="186">
        <f t="shared" si="4"/>
        <v>0</v>
      </c>
      <c r="BF165" s="186">
        <f t="shared" si="5"/>
        <v>0</v>
      </c>
      <c r="BG165" s="186">
        <f t="shared" si="6"/>
        <v>0</v>
      </c>
      <c r="BH165" s="186">
        <f t="shared" si="7"/>
        <v>0</v>
      </c>
      <c r="BI165" s="186">
        <f t="shared" si="8"/>
        <v>0</v>
      </c>
      <c r="BJ165" s="20" t="s">
        <v>83</v>
      </c>
      <c r="BK165" s="186">
        <f t="shared" si="9"/>
        <v>0</v>
      </c>
      <c r="BL165" s="20" t="s">
        <v>187</v>
      </c>
      <c r="BM165" s="185" t="s">
        <v>396</v>
      </c>
    </row>
    <row r="166" spans="1:65" s="2" customFormat="1" ht="24.15" customHeight="1">
      <c r="A166" s="37"/>
      <c r="B166" s="38"/>
      <c r="C166" s="174" t="s">
        <v>400</v>
      </c>
      <c r="D166" s="174" t="s">
        <v>350</v>
      </c>
      <c r="E166" s="175" t="s">
        <v>6790</v>
      </c>
      <c r="F166" s="176" t="s">
        <v>6791</v>
      </c>
      <c r="G166" s="177" t="s">
        <v>6773</v>
      </c>
      <c r="H166" s="178">
        <v>38</v>
      </c>
      <c r="I166" s="179"/>
      <c r="J166" s="180">
        <f t="shared" si="0"/>
        <v>0</v>
      </c>
      <c r="K166" s="176" t="s">
        <v>933</v>
      </c>
      <c r="L166" s="42"/>
      <c r="M166" s="181" t="s">
        <v>19</v>
      </c>
      <c r="N166" s="182" t="s">
        <v>46</v>
      </c>
      <c r="O166" s="67"/>
      <c r="P166" s="183">
        <f t="shared" si="1"/>
        <v>0</v>
      </c>
      <c r="Q166" s="183">
        <v>0</v>
      </c>
      <c r="R166" s="183">
        <f t="shared" si="2"/>
        <v>0</v>
      </c>
      <c r="S166" s="183">
        <v>0</v>
      </c>
      <c r="T166" s="184">
        <f t="shared" si="3"/>
        <v>0</v>
      </c>
      <c r="U166" s="37"/>
      <c r="V166" s="37"/>
      <c r="W166" s="37"/>
      <c r="X166" s="37"/>
      <c r="Y166" s="37"/>
      <c r="Z166" s="37"/>
      <c r="AA166" s="37"/>
      <c r="AB166" s="37"/>
      <c r="AC166" s="37"/>
      <c r="AD166" s="37"/>
      <c r="AE166" s="37"/>
      <c r="AR166" s="185" t="s">
        <v>187</v>
      </c>
      <c r="AT166" s="185" t="s">
        <v>350</v>
      </c>
      <c r="AU166" s="185" t="s">
        <v>129</v>
      </c>
      <c r="AY166" s="20" t="s">
        <v>349</v>
      </c>
      <c r="BE166" s="186">
        <f t="shared" si="4"/>
        <v>0</v>
      </c>
      <c r="BF166" s="186">
        <f t="shared" si="5"/>
        <v>0</v>
      </c>
      <c r="BG166" s="186">
        <f t="shared" si="6"/>
        <v>0</v>
      </c>
      <c r="BH166" s="186">
        <f t="shared" si="7"/>
        <v>0</v>
      </c>
      <c r="BI166" s="186">
        <f t="shared" si="8"/>
        <v>0</v>
      </c>
      <c r="BJ166" s="20" t="s">
        <v>83</v>
      </c>
      <c r="BK166" s="186">
        <f t="shared" si="9"/>
        <v>0</v>
      </c>
      <c r="BL166" s="20" t="s">
        <v>187</v>
      </c>
      <c r="BM166" s="185" t="s">
        <v>404</v>
      </c>
    </row>
    <row r="167" spans="1:65" s="2" customFormat="1" ht="24.15" customHeight="1">
      <c r="A167" s="37"/>
      <c r="B167" s="38"/>
      <c r="C167" s="174" t="s">
        <v>379</v>
      </c>
      <c r="D167" s="174" t="s">
        <v>350</v>
      </c>
      <c r="E167" s="175" t="s">
        <v>6792</v>
      </c>
      <c r="F167" s="176" t="s">
        <v>6793</v>
      </c>
      <c r="G167" s="177" t="s">
        <v>6773</v>
      </c>
      <c r="H167" s="178">
        <v>12</v>
      </c>
      <c r="I167" s="179"/>
      <c r="J167" s="180">
        <f t="shared" si="0"/>
        <v>0</v>
      </c>
      <c r="K167" s="176" t="s">
        <v>933</v>
      </c>
      <c r="L167" s="42"/>
      <c r="M167" s="181" t="s">
        <v>19</v>
      </c>
      <c r="N167" s="182" t="s">
        <v>46</v>
      </c>
      <c r="O167" s="67"/>
      <c r="P167" s="183">
        <f t="shared" si="1"/>
        <v>0</v>
      </c>
      <c r="Q167" s="183">
        <v>0</v>
      </c>
      <c r="R167" s="183">
        <f t="shared" si="2"/>
        <v>0</v>
      </c>
      <c r="S167" s="183">
        <v>0</v>
      </c>
      <c r="T167" s="184">
        <f t="shared" si="3"/>
        <v>0</v>
      </c>
      <c r="U167" s="37"/>
      <c r="V167" s="37"/>
      <c r="W167" s="37"/>
      <c r="X167" s="37"/>
      <c r="Y167" s="37"/>
      <c r="Z167" s="37"/>
      <c r="AA167" s="37"/>
      <c r="AB167" s="37"/>
      <c r="AC167" s="37"/>
      <c r="AD167" s="37"/>
      <c r="AE167" s="37"/>
      <c r="AR167" s="185" t="s">
        <v>187</v>
      </c>
      <c r="AT167" s="185" t="s">
        <v>350</v>
      </c>
      <c r="AU167" s="185" t="s">
        <v>129</v>
      </c>
      <c r="AY167" s="20" t="s">
        <v>349</v>
      </c>
      <c r="BE167" s="186">
        <f t="shared" si="4"/>
        <v>0</v>
      </c>
      <c r="BF167" s="186">
        <f t="shared" si="5"/>
        <v>0</v>
      </c>
      <c r="BG167" s="186">
        <f t="shared" si="6"/>
        <v>0</v>
      </c>
      <c r="BH167" s="186">
        <f t="shared" si="7"/>
        <v>0</v>
      </c>
      <c r="BI167" s="186">
        <f t="shared" si="8"/>
        <v>0</v>
      </c>
      <c r="BJ167" s="20" t="s">
        <v>83</v>
      </c>
      <c r="BK167" s="186">
        <f t="shared" si="9"/>
        <v>0</v>
      </c>
      <c r="BL167" s="20" t="s">
        <v>187</v>
      </c>
      <c r="BM167" s="185" t="s">
        <v>409</v>
      </c>
    </row>
    <row r="168" spans="1:65" s="2" customFormat="1" ht="24.15" customHeight="1">
      <c r="A168" s="37"/>
      <c r="B168" s="38"/>
      <c r="C168" s="174" t="s">
        <v>411</v>
      </c>
      <c r="D168" s="174" t="s">
        <v>350</v>
      </c>
      <c r="E168" s="175" t="s">
        <v>6794</v>
      </c>
      <c r="F168" s="176" t="s">
        <v>6795</v>
      </c>
      <c r="G168" s="177" t="s">
        <v>6773</v>
      </c>
      <c r="H168" s="178">
        <v>4</v>
      </c>
      <c r="I168" s="179"/>
      <c r="J168" s="180">
        <f t="shared" si="0"/>
        <v>0</v>
      </c>
      <c r="K168" s="176" t="s">
        <v>933</v>
      </c>
      <c r="L168" s="42"/>
      <c r="M168" s="181" t="s">
        <v>19</v>
      </c>
      <c r="N168" s="182" t="s">
        <v>46</v>
      </c>
      <c r="O168" s="67"/>
      <c r="P168" s="183">
        <f t="shared" si="1"/>
        <v>0</v>
      </c>
      <c r="Q168" s="183">
        <v>0</v>
      </c>
      <c r="R168" s="183">
        <f t="shared" si="2"/>
        <v>0</v>
      </c>
      <c r="S168" s="183">
        <v>0</v>
      </c>
      <c r="T168" s="184">
        <f t="shared" si="3"/>
        <v>0</v>
      </c>
      <c r="U168" s="37"/>
      <c r="V168" s="37"/>
      <c r="W168" s="37"/>
      <c r="X168" s="37"/>
      <c r="Y168" s="37"/>
      <c r="Z168" s="37"/>
      <c r="AA168" s="37"/>
      <c r="AB168" s="37"/>
      <c r="AC168" s="37"/>
      <c r="AD168" s="37"/>
      <c r="AE168" s="37"/>
      <c r="AR168" s="185" t="s">
        <v>187</v>
      </c>
      <c r="AT168" s="185" t="s">
        <v>350</v>
      </c>
      <c r="AU168" s="185" t="s">
        <v>129</v>
      </c>
      <c r="AY168" s="20" t="s">
        <v>349</v>
      </c>
      <c r="BE168" s="186">
        <f t="shared" si="4"/>
        <v>0</v>
      </c>
      <c r="BF168" s="186">
        <f t="shared" si="5"/>
        <v>0</v>
      </c>
      <c r="BG168" s="186">
        <f t="shared" si="6"/>
        <v>0</v>
      </c>
      <c r="BH168" s="186">
        <f t="shared" si="7"/>
        <v>0</v>
      </c>
      <c r="BI168" s="186">
        <f t="shared" si="8"/>
        <v>0</v>
      </c>
      <c r="BJ168" s="20" t="s">
        <v>83</v>
      </c>
      <c r="BK168" s="186">
        <f t="shared" si="9"/>
        <v>0</v>
      </c>
      <c r="BL168" s="20" t="s">
        <v>187</v>
      </c>
      <c r="BM168" s="185" t="s">
        <v>414</v>
      </c>
    </row>
    <row r="169" spans="1:65" s="2" customFormat="1" ht="24.15" customHeight="1">
      <c r="A169" s="37"/>
      <c r="B169" s="38"/>
      <c r="C169" s="174" t="s">
        <v>383</v>
      </c>
      <c r="D169" s="174" t="s">
        <v>350</v>
      </c>
      <c r="E169" s="175" t="s">
        <v>6796</v>
      </c>
      <c r="F169" s="176" t="s">
        <v>6797</v>
      </c>
      <c r="G169" s="177" t="s">
        <v>6773</v>
      </c>
      <c r="H169" s="178">
        <v>1</v>
      </c>
      <c r="I169" s="179"/>
      <c r="J169" s="180">
        <f t="shared" si="0"/>
        <v>0</v>
      </c>
      <c r="K169" s="176" t="s">
        <v>933</v>
      </c>
      <c r="L169" s="42"/>
      <c r="M169" s="181" t="s">
        <v>19</v>
      </c>
      <c r="N169" s="182" t="s">
        <v>46</v>
      </c>
      <c r="O169" s="67"/>
      <c r="P169" s="183">
        <f t="shared" si="1"/>
        <v>0</v>
      </c>
      <c r="Q169" s="183">
        <v>0</v>
      </c>
      <c r="R169" s="183">
        <f t="shared" si="2"/>
        <v>0</v>
      </c>
      <c r="S169" s="183">
        <v>0</v>
      </c>
      <c r="T169" s="184">
        <f t="shared" si="3"/>
        <v>0</v>
      </c>
      <c r="U169" s="37"/>
      <c r="V169" s="37"/>
      <c r="W169" s="37"/>
      <c r="X169" s="37"/>
      <c r="Y169" s="37"/>
      <c r="Z169" s="37"/>
      <c r="AA169" s="37"/>
      <c r="AB169" s="37"/>
      <c r="AC169" s="37"/>
      <c r="AD169" s="37"/>
      <c r="AE169" s="37"/>
      <c r="AR169" s="185" t="s">
        <v>187</v>
      </c>
      <c r="AT169" s="185" t="s">
        <v>350</v>
      </c>
      <c r="AU169" s="185" t="s">
        <v>129</v>
      </c>
      <c r="AY169" s="20" t="s">
        <v>349</v>
      </c>
      <c r="BE169" s="186">
        <f t="shared" si="4"/>
        <v>0</v>
      </c>
      <c r="BF169" s="186">
        <f t="shared" si="5"/>
        <v>0</v>
      </c>
      <c r="BG169" s="186">
        <f t="shared" si="6"/>
        <v>0</v>
      </c>
      <c r="BH169" s="186">
        <f t="shared" si="7"/>
        <v>0</v>
      </c>
      <c r="BI169" s="186">
        <f t="shared" si="8"/>
        <v>0</v>
      </c>
      <c r="BJ169" s="20" t="s">
        <v>83</v>
      </c>
      <c r="BK169" s="186">
        <f t="shared" si="9"/>
        <v>0</v>
      </c>
      <c r="BL169" s="20" t="s">
        <v>187</v>
      </c>
      <c r="BM169" s="185" t="s">
        <v>420</v>
      </c>
    </row>
    <row r="170" spans="1:65" s="2" customFormat="1" ht="24.15" customHeight="1">
      <c r="A170" s="37"/>
      <c r="B170" s="38"/>
      <c r="C170" s="174" t="s">
        <v>424</v>
      </c>
      <c r="D170" s="174" t="s">
        <v>350</v>
      </c>
      <c r="E170" s="175" t="s">
        <v>6798</v>
      </c>
      <c r="F170" s="176" t="s">
        <v>6799</v>
      </c>
      <c r="G170" s="177" t="s">
        <v>6773</v>
      </c>
      <c r="H170" s="178">
        <v>1</v>
      </c>
      <c r="I170" s="179"/>
      <c r="J170" s="180">
        <f t="shared" si="0"/>
        <v>0</v>
      </c>
      <c r="K170" s="176" t="s">
        <v>933</v>
      </c>
      <c r="L170" s="42"/>
      <c r="M170" s="181" t="s">
        <v>19</v>
      </c>
      <c r="N170" s="182" t="s">
        <v>46</v>
      </c>
      <c r="O170" s="67"/>
      <c r="P170" s="183">
        <f t="shared" si="1"/>
        <v>0</v>
      </c>
      <c r="Q170" s="183">
        <v>0</v>
      </c>
      <c r="R170" s="183">
        <f t="shared" si="2"/>
        <v>0</v>
      </c>
      <c r="S170" s="183">
        <v>0</v>
      </c>
      <c r="T170" s="184">
        <f t="shared" si="3"/>
        <v>0</v>
      </c>
      <c r="U170" s="37"/>
      <c r="V170" s="37"/>
      <c r="W170" s="37"/>
      <c r="X170" s="37"/>
      <c r="Y170" s="37"/>
      <c r="Z170" s="37"/>
      <c r="AA170" s="37"/>
      <c r="AB170" s="37"/>
      <c r="AC170" s="37"/>
      <c r="AD170" s="37"/>
      <c r="AE170" s="37"/>
      <c r="AR170" s="185" t="s">
        <v>187</v>
      </c>
      <c r="AT170" s="185" t="s">
        <v>350</v>
      </c>
      <c r="AU170" s="185" t="s">
        <v>129</v>
      </c>
      <c r="AY170" s="20" t="s">
        <v>349</v>
      </c>
      <c r="BE170" s="186">
        <f t="shared" si="4"/>
        <v>0</v>
      </c>
      <c r="BF170" s="186">
        <f t="shared" si="5"/>
        <v>0</v>
      </c>
      <c r="BG170" s="186">
        <f t="shared" si="6"/>
        <v>0</v>
      </c>
      <c r="BH170" s="186">
        <f t="shared" si="7"/>
        <v>0</v>
      </c>
      <c r="BI170" s="186">
        <f t="shared" si="8"/>
        <v>0</v>
      </c>
      <c r="BJ170" s="20" t="s">
        <v>83</v>
      </c>
      <c r="BK170" s="186">
        <f t="shared" si="9"/>
        <v>0</v>
      </c>
      <c r="BL170" s="20" t="s">
        <v>187</v>
      </c>
      <c r="BM170" s="185" t="s">
        <v>428</v>
      </c>
    </row>
    <row r="171" spans="1:65" s="2" customFormat="1" ht="24.15" customHeight="1">
      <c r="A171" s="37"/>
      <c r="B171" s="38"/>
      <c r="C171" s="174" t="s">
        <v>390</v>
      </c>
      <c r="D171" s="174" t="s">
        <v>350</v>
      </c>
      <c r="E171" s="175" t="s">
        <v>6800</v>
      </c>
      <c r="F171" s="176" t="s">
        <v>6801</v>
      </c>
      <c r="G171" s="177" t="s">
        <v>6773</v>
      </c>
      <c r="H171" s="178">
        <v>1</v>
      </c>
      <c r="I171" s="179"/>
      <c r="J171" s="180">
        <f t="shared" si="0"/>
        <v>0</v>
      </c>
      <c r="K171" s="176" t="s">
        <v>933</v>
      </c>
      <c r="L171" s="42"/>
      <c r="M171" s="181" t="s">
        <v>19</v>
      </c>
      <c r="N171" s="182" t="s">
        <v>46</v>
      </c>
      <c r="O171" s="67"/>
      <c r="P171" s="183">
        <f t="shared" si="1"/>
        <v>0</v>
      </c>
      <c r="Q171" s="183">
        <v>0</v>
      </c>
      <c r="R171" s="183">
        <f t="shared" si="2"/>
        <v>0</v>
      </c>
      <c r="S171" s="183">
        <v>0</v>
      </c>
      <c r="T171" s="184">
        <f t="shared" si="3"/>
        <v>0</v>
      </c>
      <c r="U171" s="37"/>
      <c r="V171" s="37"/>
      <c r="W171" s="37"/>
      <c r="X171" s="37"/>
      <c r="Y171" s="37"/>
      <c r="Z171" s="37"/>
      <c r="AA171" s="37"/>
      <c r="AB171" s="37"/>
      <c r="AC171" s="37"/>
      <c r="AD171" s="37"/>
      <c r="AE171" s="37"/>
      <c r="AR171" s="185" t="s">
        <v>187</v>
      </c>
      <c r="AT171" s="185" t="s">
        <v>350</v>
      </c>
      <c r="AU171" s="185" t="s">
        <v>129</v>
      </c>
      <c r="AY171" s="20" t="s">
        <v>349</v>
      </c>
      <c r="BE171" s="186">
        <f t="shared" si="4"/>
        <v>0</v>
      </c>
      <c r="BF171" s="186">
        <f t="shared" si="5"/>
        <v>0</v>
      </c>
      <c r="BG171" s="186">
        <f t="shared" si="6"/>
        <v>0</v>
      </c>
      <c r="BH171" s="186">
        <f t="shared" si="7"/>
        <v>0</v>
      </c>
      <c r="BI171" s="186">
        <f t="shared" si="8"/>
        <v>0</v>
      </c>
      <c r="BJ171" s="20" t="s">
        <v>83</v>
      </c>
      <c r="BK171" s="186">
        <f t="shared" si="9"/>
        <v>0</v>
      </c>
      <c r="BL171" s="20" t="s">
        <v>187</v>
      </c>
      <c r="BM171" s="185" t="s">
        <v>436</v>
      </c>
    </row>
    <row r="172" spans="1:65" s="2" customFormat="1" ht="24.15" customHeight="1">
      <c r="A172" s="37"/>
      <c r="B172" s="38"/>
      <c r="C172" s="174" t="s">
        <v>8</v>
      </c>
      <c r="D172" s="174" t="s">
        <v>350</v>
      </c>
      <c r="E172" s="175" t="s">
        <v>6802</v>
      </c>
      <c r="F172" s="176" t="s">
        <v>6803</v>
      </c>
      <c r="G172" s="177" t="s">
        <v>6773</v>
      </c>
      <c r="H172" s="178">
        <v>1</v>
      </c>
      <c r="I172" s="179"/>
      <c r="J172" s="180">
        <f t="shared" si="0"/>
        <v>0</v>
      </c>
      <c r="K172" s="176" t="s">
        <v>933</v>
      </c>
      <c r="L172" s="42"/>
      <c r="M172" s="181" t="s">
        <v>19</v>
      </c>
      <c r="N172" s="182" t="s">
        <v>46</v>
      </c>
      <c r="O172" s="67"/>
      <c r="P172" s="183">
        <f t="shared" si="1"/>
        <v>0</v>
      </c>
      <c r="Q172" s="183">
        <v>0</v>
      </c>
      <c r="R172" s="183">
        <f t="shared" si="2"/>
        <v>0</v>
      </c>
      <c r="S172" s="183">
        <v>0</v>
      </c>
      <c r="T172" s="184">
        <f t="shared" si="3"/>
        <v>0</v>
      </c>
      <c r="U172" s="37"/>
      <c r="V172" s="37"/>
      <c r="W172" s="37"/>
      <c r="X172" s="37"/>
      <c r="Y172" s="37"/>
      <c r="Z172" s="37"/>
      <c r="AA172" s="37"/>
      <c r="AB172" s="37"/>
      <c r="AC172" s="37"/>
      <c r="AD172" s="37"/>
      <c r="AE172" s="37"/>
      <c r="AR172" s="185" t="s">
        <v>187</v>
      </c>
      <c r="AT172" s="185" t="s">
        <v>350</v>
      </c>
      <c r="AU172" s="185" t="s">
        <v>129</v>
      </c>
      <c r="AY172" s="20" t="s">
        <v>349</v>
      </c>
      <c r="BE172" s="186">
        <f t="shared" si="4"/>
        <v>0</v>
      </c>
      <c r="BF172" s="186">
        <f t="shared" si="5"/>
        <v>0</v>
      </c>
      <c r="BG172" s="186">
        <f t="shared" si="6"/>
        <v>0</v>
      </c>
      <c r="BH172" s="186">
        <f t="shared" si="7"/>
        <v>0</v>
      </c>
      <c r="BI172" s="186">
        <f t="shared" si="8"/>
        <v>0</v>
      </c>
      <c r="BJ172" s="20" t="s">
        <v>83</v>
      </c>
      <c r="BK172" s="186">
        <f t="shared" si="9"/>
        <v>0</v>
      </c>
      <c r="BL172" s="20" t="s">
        <v>187</v>
      </c>
      <c r="BM172" s="185" t="s">
        <v>444</v>
      </c>
    </row>
    <row r="173" spans="1:65" s="2" customFormat="1" ht="24.15" customHeight="1">
      <c r="A173" s="37"/>
      <c r="B173" s="38"/>
      <c r="C173" s="174" t="s">
        <v>396</v>
      </c>
      <c r="D173" s="174" t="s">
        <v>350</v>
      </c>
      <c r="E173" s="175" t="s">
        <v>6804</v>
      </c>
      <c r="F173" s="176" t="s">
        <v>6805</v>
      </c>
      <c r="G173" s="177" t="s">
        <v>6773</v>
      </c>
      <c r="H173" s="178">
        <v>1</v>
      </c>
      <c r="I173" s="179"/>
      <c r="J173" s="180">
        <f t="shared" si="0"/>
        <v>0</v>
      </c>
      <c r="K173" s="176" t="s">
        <v>933</v>
      </c>
      <c r="L173" s="42"/>
      <c r="M173" s="181" t="s">
        <v>19</v>
      </c>
      <c r="N173" s="182" t="s">
        <v>46</v>
      </c>
      <c r="O173" s="67"/>
      <c r="P173" s="183">
        <f t="shared" si="1"/>
        <v>0</v>
      </c>
      <c r="Q173" s="183">
        <v>0</v>
      </c>
      <c r="R173" s="183">
        <f t="shared" si="2"/>
        <v>0</v>
      </c>
      <c r="S173" s="183">
        <v>0</v>
      </c>
      <c r="T173" s="184">
        <f t="shared" si="3"/>
        <v>0</v>
      </c>
      <c r="U173" s="37"/>
      <c r="V173" s="37"/>
      <c r="W173" s="37"/>
      <c r="X173" s="37"/>
      <c r="Y173" s="37"/>
      <c r="Z173" s="37"/>
      <c r="AA173" s="37"/>
      <c r="AB173" s="37"/>
      <c r="AC173" s="37"/>
      <c r="AD173" s="37"/>
      <c r="AE173" s="37"/>
      <c r="AR173" s="185" t="s">
        <v>187</v>
      </c>
      <c r="AT173" s="185" t="s">
        <v>350</v>
      </c>
      <c r="AU173" s="185" t="s">
        <v>129</v>
      </c>
      <c r="AY173" s="20" t="s">
        <v>349</v>
      </c>
      <c r="BE173" s="186">
        <f t="shared" si="4"/>
        <v>0</v>
      </c>
      <c r="BF173" s="186">
        <f t="shared" si="5"/>
        <v>0</v>
      </c>
      <c r="BG173" s="186">
        <f t="shared" si="6"/>
        <v>0</v>
      </c>
      <c r="BH173" s="186">
        <f t="shared" si="7"/>
        <v>0</v>
      </c>
      <c r="BI173" s="186">
        <f t="shared" si="8"/>
        <v>0</v>
      </c>
      <c r="BJ173" s="20" t="s">
        <v>83</v>
      </c>
      <c r="BK173" s="186">
        <f t="shared" si="9"/>
        <v>0</v>
      </c>
      <c r="BL173" s="20" t="s">
        <v>187</v>
      </c>
      <c r="BM173" s="185" t="s">
        <v>449</v>
      </c>
    </row>
    <row r="174" spans="1:65" s="2" customFormat="1" ht="24.15" customHeight="1">
      <c r="A174" s="37"/>
      <c r="B174" s="38"/>
      <c r="C174" s="174" t="s">
        <v>455</v>
      </c>
      <c r="D174" s="174" t="s">
        <v>350</v>
      </c>
      <c r="E174" s="175" t="s">
        <v>6802</v>
      </c>
      <c r="F174" s="176" t="s">
        <v>6803</v>
      </c>
      <c r="G174" s="177" t="s">
        <v>6773</v>
      </c>
      <c r="H174" s="178">
        <v>1</v>
      </c>
      <c r="I174" s="179"/>
      <c r="J174" s="180">
        <f t="shared" si="0"/>
        <v>0</v>
      </c>
      <c r="K174" s="176" t="s">
        <v>933</v>
      </c>
      <c r="L174" s="42"/>
      <c r="M174" s="181" t="s">
        <v>19</v>
      </c>
      <c r="N174" s="182" t="s">
        <v>46</v>
      </c>
      <c r="O174" s="67"/>
      <c r="P174" s="183">
        <f t="shared" si="1"/>
        <v>0</v>
      </c>
      <c r="Q174" s="183">
        <v>0</v>
      </c>
      <c r="R174" s="183">
        <f t="shared" si="2"/>
        <v>0</v>
      </c>
      <c r="S174" s="183">
        <v>0</v>
      </c>
      <c r="T174" s="184">
        <f t="shared" si="3"/>
        <v>0</v>
      </c>
      <c r="U174" s="37"/>
      <c r="V174" s="37"/>
      <c r="W174" s="37"/>
      <c r="X174" s="37"/>
      <c r="Y174" s="37"/>
      <c r="Z174" s="37"/>
      <c r="AA174" s="37"/>
      <c r="AB174" s="37"/>
      <c r="AC174" s="37"/>
      <c r="AD174" s="37"/>
      <c r="AE174" s="37"/>
      <c r="AR174" s="185" t="s">
        <v>187</v>
      </c>
      <c r="AT174" s="185" t="s">
        <v>350</v>
      </c>
      <c r="AU174" s="185" t="s">
        <v>129</v>
      </c>
      <c r="AY174" s="20" t="s">
        <v>349</v>
      </c>
      <c r="BE174" s="186">
        <f t="shared" si="4"/>
        <v>0</v>
      </c>
      <c r="BF174" s="186">
        <f t="shared" si="5"/>
        <v>0</v>
      </c>
      <c r="BG174" s="186">
        <f t="shared" si="6"/>
        <v>0</v>
      </c>
      <c r="BH174" s="186">
        <f t="shared" si="7"/>
        <v>0</v>
      </c>
      <c r="BI174" s="186">
        <f t="shared" si="8"/>
        <v>0</v>
      </c>
      <c r="BJ174" s="20" t="s">
        <v>83</v>
      </c>
      <c r="BK174" s="186">
        <f t="shared" si="9"/>
        <v>0</v>
      </c>
      <c r="BL174" s="20" t="s">
        <v>187</v>
      </c>
      <c r="BM174" s="185" t="s">
        <v>458</v>
      </c>
    </row>
    <row r="175" spans="1:65" s="2" customFormat="1" ht="24.15" customHeight="1">
      <c r="A175" s="37"/>
      <c r="B175" s="38"/>
      <c r="C175" s="174" t="s">
        <v>404</v>
      </c>
      <c r="D175" s="174" t="s">
        <v>350</v>
      </c>
      <c r="E175" s="175" t="s">
        <v>6800</v>
      </c>
      <c r="F175" s="176" t="s">
        <v>6801</v>
      </c>
      <c r="G175" s="177" t="s">
        <v>6773</v>
      </c>
      <c r="H175" s="178">
        <v>1</v>
      </c>
      <c r="I175" s="179"/>
      <c r="J175" s="180">
        <f t="shared" si="0"/>
        <v>0</v>
      </c>
      <c r="K175" s="176" t="s">
        <v>933</v>
      </c>
      <c r="L175" s="42"/>
      <c r="M175" s="181" t="s">
        <v>19</v>
      </c>
      <c r="N175" s="182" t="s">
        <v>46</v>
      </c>
      <c r="O175" s="67"/>
      <c r="P175" s="183">
        <f t="shared" si="1"/>
        <v>0</v>
      </c>
      <c r="Q175" s="183">
        <v>0</v>
      </c>
      <c r="R175" s="183">
        <f t="shared" si="2"/>
        <v>0</v>
      </c>
      <c r="S175" s="183">
        <v>0</v>
      </c>
      <c r="T175" s="184">
        <f t="shared" si="3"/>
        <v>0</v>
      </c>
      <c r="U175" s="37"/>
      <c r="V175" s="37"/>
      <c r="W175" s="37"/>
      <c r="X175" s="37"/>
      <c r="Y175" s="37"/>
      <c r="Z175" s="37"/>
      <c r="AA175" s="37"/>
      <c r="AB175" s="37"/>
      <c r="AC175" s="37"/>
      <c r="AD175" s="37"/>
      <c r="AE175" s="37"/>
      <c r="AR175" s="185" t="s">
        <v>187</v>
      </c>
      <c r="AT175" s="185" t="s">
        <v>350</v>
      </c>
      <c r="AU175" s="185" t="s">
        <v>129</v>
      </c>
      <c r="AY175" s="20" t="s">
        <v>349</v>
      </c>
      <c r="BE175" s="186">
        <f t="shared" si="4"/>
        <v>0</v>
      </c>
      <c r="BF175" s="186">
        <f t="shared" si="5"/>
        <v>0</v>
      </c>
      <c r="BG175" s="186">
        <f t="shared" si="6"/>
        <v>0</v>
      </c>
      <c r="BH175" s="186">
        <f t="shared" si="7"/>
        <v>0</v>
      </c>
      <c r="BI175" s="186">
        <f t="shared" si="8"/>
        <v>0</v>
      </c>
      <c r="BJ175" s="20" t="s">
        <v>83</v>
      </c>
      <c r="BK175" s="186">
        <f t="shared" si="9"/>
        <v>0</v>
      </c>
      <c r="BL175" s="20" t="s">
        <v>187</v>
      </c>
      <c r="BM175" s="185" t="s">
        <v>464</v>
      </c>
    </row>
    <row r="176" spans="1:65" s="2" customFormat="1" ht="24.15" customHeight="1">
      <c r="A176" s="37"/>
      <c r="B176" s="38"/>
      <c r="C176" s="174" t="s">
        <v>466</v>
      </c>
      <c r="D176" s="174" t="s">
        <v>350</v>
      </c>
      <c r="E176" s="175" t="s">
        <v>6806</v>
      </c>
      <c r="F176" s="176" t="s">
        <v>6807</v>
      </c>
      <c r="G176" s="177" t="s">
        <v>6773</v>
      </c>
      <c r="H176" s="178">
        <v>1</v>
      </c>
      <c r="I176" s="179"/>
      <c r="J176" s="180">
        <f t="shared" si="0"/>
        <v>0</v>
      </c>
      <c r="K176" s="176" t="s">
        <v>933</v>
      </c>
      <c r="L176" s="42"/>
      <c r="M176" s="181" t="s">
        <v>19</v>
      </c>
      <c r="N176" s="182" t="s">
        <v>46</v>
      </c>
      <c r="O176" s="67"/>
      <c r="P176" s="183">
        <f t="shared" si="1"/>
        <v>0</v>
      </c>
      <c r="Q176" s="183">
        <v>0</v>
      </c>
      <c r="R176" s="183">
        <f t="shared" si="2"/>
        <v>0</v>
      </c>
      <c r="S176" s="183">
        <v>0</v>
      </c>
      <c r="T176" s="184">
        <f t="shared" si="3"/>
        <v>0</v>
      </c>
      <c r="U176" s="37"/>
      <c r="V176" s="37"/>
      <c r="W176" s="37"/>
      <c r="X176" s="37"/>
      <c r="Y176" s="37"/>
      <c r="Z176" s="37"/>
      <c r="AA176" s="37"/>
      <c r="AB176" s="37"/>
      <c r="AC176" s="37"/>
      <c r="AD176" s="37"/>
      <c r="AE176" s="37"/>
      <c r="AR176" s="185" t="s">
        <v>187</v>
      </c>
      <c r="AT176" s="185" t="s">
        <v>350</v>
      </c>
      <c r="AU176" s="185" t="s">
        <v>129</v>
      </c>
      <c r="AY176" s="20" t="s">
        <v>349</v>
      </c>
      <c r="BE176" s="186">
        <f t="shared" si="4"/>
        <v>0</v>
      </c>
      <c r="BF176" s="186">
        <f t="shared" si="5"/>
        <v>0</v>
      </c>
      <c r="BG176" s="186">
        <f t="shared" si="6"/>
        <v>0</v>
      </c>
      <c r="BH176" s="186">
        <f t="shared" si="7"/>
        <v>0</v>
      </c>
      <c r="BI176" s="186">
        <f t="shared" si="8"/>
        <v>0</v>
      </c>
      <c r="BJ176" s="20" t="s">
        <v>83</v>
      </c>
      <c r="BK176" s="186">
        <f t="shared" si="9"/>
        <v>0</v>
      </c>
      <c r="BL176" s="20" t="s">
        <v>187</v>
      </c>
      <c r="BM176" s="185" t="s">
        <v>6808</v>
      </c>
    </row>
    <row r="177" spans="1:65" s="2" customFormat="1" ht="24.15" customHeight="1">
      <c r="A177" s="37"/>
      <c r="B177" s="38"/>
      <c r="C177" s="174" t="s">
        <v>409</v>
      </c>
      <c r="D177" s="174" t="s">
        <v>350</v>
      </c>
      <c r="E177" s="175" t="s">
        <v>6806</v>
      </c>
      <c r="F177" s="176" t="s">
        <v>6807</v>
      </c>
      <c r="G177" s="177" t="s">
        <v>6773</v>
      </c>
      <c r="H177" s="178">
        <v>1</v>
      </c>
      <c r="I177" s="179"/>
      <c r="J177" s="180">
        <f t="shared" si="0"/>
        <v>0</v>
      </c>
      <c r="K177" s="176" t="s">
        <v>933</v>
      </c>
      <c r="L177" s="42"/>
      <c r="M177" s="181" t="s">
        <v>19</v>
      </c>
      <c r="N177" s="182" t="s">
        <v>46</v>
      </c>
      <c r="O177" s="67"/>
      <c r="P177" s="183">
        <f t="shared" si="1"/>
        <v>0</v>
      </c>
      <c r="Q177" s="183">
        <v>0</v>
      </c>
      <c r="R177" s="183">
        <f t="shared" si="2"/>
        <v>0</v>
      </c>
      <c r="S177" s="183">
        <v>0</v>
      </c>
      <c r="T177" s="184">
        <f t="shared" si="3"/>
        <v>0</v>
      </c>
      <c r="U177" s="37"/>
      <c r="V177" s="37"/>
      <c r="W177" s="37"/>
      <c r="X177" s="37"/>
      <c r="Y177" s="37"/>
      <c r="Z177" s="37"/>
      <c r="AA177" s="37"/>
      <c r="AB177" s="37"/>
      <c r="AC177" s="37"/>
      <c r="AD177" s="37"/>
      <c r="AE177" s="37"/>
      <c r="AR177" s="185" t="s">
        <v>187</v>
      </c>
      <c r="AT177" s="185" t="s">
        <v>350</v>
      </c>
      <c r="AU177" s="185" t="s">
        <v>129</v>
      </c>
      <c r="AY177" s="20" t="s">
        <v>349</v>
      </c>
      <c r="BE177" s="186">
        <f t="shared" si="4"/>
        <v>0</v>
      </c>
      <c r="BF177" s="186">
        <f t="shared" si="5"/>
        <v>0</v>
      </c>
      <c r="BG177" s="186">
        <f t="shared" si="6"/>
        <v>0</v>
      </c>
      <c r="BH177" s="186">
        <f t="shared" si="7"/>
        <v>0</v>
      </c>
      <c r="BI177" s="186">
        <f t="shared" si="8"/>
        <v>0</v>
      </c>
      <c r="BJ177" s="20" t="s">
        <v>83</v>
      </c>
      <c r="BK177" s="186">
        <f t="shared" si="9"/>
        <v>0</v>
      </c>
      <c r="BL177" s="20" t="s">
        <v>187</v>
      </c>
      <c r="BM177" s="185" t="s">
        <v>6809</v>
      </c>
    </row>
    <row r="178" spans="1:65" s="2" customFormat="1" ht="16.5" customHeight="1">
      <c r="A178" s="37"/>
      <c r="B178" s="38"/>
      <c r="C178" s="174" t="s">
        <v>7</v>
      </c>
      <c r="D178" s="174" t="s">
        <v>350</v>
      </c>
      <c r="E178" s="175" t="s">
        <v>6810</v>
      </c>
      <c r="F178" s="176" t="s">
        <v>6811</v>
      </c>
      <c r="G178" s="177" t="s">
        <v>6812</v>
      </c>
      <c r="H178" s="178">
        <v>165</v>
      </c>
      <c r="I178" s="179"/>
      <c r="J178" s="180">
        <f t="shared" si="0"/>
        <v>0</v>
      </c>
      <c r="K178" s="176" t="s">
        <v>933</v>
      </c>
      <c r="L178" s="42"/>
      <c r="M178" s="181" t="s">
        <v>19</v>
      </c>
      <c r="N178" s="182" t="s">
        <v>46</v>
      </c>
      <c r="O178" s="67"/>
      <c r="P178" s="183">
        <f t="shared" si="1"/>
        <v>0</v>
      </c>
      <c r="Q178" s="183">
        <v>0</v>
      </c>
      <c r="R178" s="183">
        <f t="shared" si="2"/>
        <v>0</v>
      </c>
      <c r="S178" s="183">
        <v>0</v>
      </c>
      <c r="T178" s="184">
        <f t="shared" si="3"/>
        <v>0</v>
      </c>
      <c r="U178" s="37"/>
      <c r="V178" s="37"/>
      <c r="W178" s="37"/>
      <c r="X178" s="37"/>
      <c r="Y178" s="37"/>
      <c r="Z178" s="37"/>
      <c r="AA178" s="37"/>
      <c r="AB178" s="37"/>
      <c r="AC178" s="37"/>
      <c r="AD178" s="37"/>
      <c r="AE178" s="37"/>
      <c r="AR178" s="185" t="s">
        <v>187</v>
      </c>
      <c r="AT178" s="185" t="s">
        <v>350</v>
      </c>
      <c r="AU178" s="185" t="s">
        <v>129</v>
      </c>
      <c r="AY178" s="20" t="s">
        <v>349</v>
      </c>
      <c r="BE178" s="186">
        <f t="shared" si="4"/>
        <v>0</v>
      </c>
      <c r="BF178" s="186">
        <f t="shared" si="5"/>
        <v>0</v>
      </c>
      <c r="BG178" s="186">
        <f t="shared" si="6"/>
        <v>0</v>
      </c>
      <c r="BH178" s="186">
        <f t="shared" si="7"/>
        <v>0</v>
      </c>
      <c r="BI178" s="186">
        <f t="shared" si="8"/>
        <v>0</v>
      </c>
      <c r="BJ178" s="20" t="s">
        <v>83</v>
      </c>
      <c r="BK178" s="186">
        <f t="shared" si="9"/>
        <v>0</v>
      </c>
      <c r="BL178" s="20" t="s">
        <v>187</v>
      </c>
      <c r="BM178" s="185" t="s">
        <v>469</v>
      </c>
    </row>
    <row r="179" spans="1:65" s="2" customFormat="1" ht="16.5" customHeight="1">
      <c r="A179" s="37"/>
      <c r="B179" s="38"/>
      <c r="C179" s="174" t="s">
        <v>414</v>
      </c>
      <c r="D179" s="174" t="s">
        <v>350</v>
      </c>
      <c r="E179" s="175" t="s">
        <v>6813</v>
      </c>
      <c r="F179" s="176" t="s">
        <v>6814</v>
      </c>
      <c r="G179" s="177" t="s">
        <v>6812</v>
      </c>
      <c r="H179" s="178">
        <v>3</v>
      </c>
      <c r="I179" s="179"/>
      <c r="J179" s="180">
        <f t="shared" si="0"/>
        <v>0</v>
      </c>
      <c r="K179" s="176" t="s">
        <v>933</v>
      </c>
      <c r="L179" s="42"/>
      <c r="M179" s="181" t="s">
        <v>19</v>
      </c>
      <c r="N179" s="182" t="s">
        <v>46</v>
      </c>
      <c r="O179" s="67"/>
      <c r="P179" s="183">
        <f t="shared" si="1"/>
        <v>0</v>
      </c>
      <c r="Q179" s="183">
        <v>0</v>
      </c>
      <c r="R179" s="183">
        <f t="shared" si="2"/>
        <v>0</v>
      </c>
      <c r="S179" s="183">
        <v>0</v>
      </c>
      <c r="T179" s="184">
        <f t="shared" si="3"/>
        <v>0</v>
      </c>
      <c r="U179" s="37"/>
      <c r="V179" s="37"/>
      <c r="W179" s="37"/>
      <c r="X179" s="37"/>
      <c r="Y179" s="37"/>
      <c r="Z179" s="37"/>
      <c r="AA179" s="37"/>
      <c r="AB179" s="37"/>
      <c r="AC179" s="37"/>
      <c r="AD179" s="37"/>
      <c r="AE179" s="37"/>
      <c r="AR179" s="185" t="s">
        <v>187</v>
      </c>
      <c r="AT179" s="185" t="s">
        <v>350</v>
      </c>
      <c r="AU179" s="185" t="s">
        <v>129</v>
      </c>
      <c r="AY179" s="20" t="s">
        <v>349</v>
      </c>
      <c r="BE179" s="186">
        <f t="shared" si="4"/>
        <v>0</v>
      </c>
      <c r="BF179" s="186">
        <f t="shared" si="5"/>
        <v>0</v>
      </c>
      <c r="BG179" s="186">
        <f t="shared" si="6"/>
        <v>0</v>
      </c>
      <c r="BH179" s="186">
        <f t="shared" si="7"/>
        <v>0</v>
      </c>
      <c r="BI179" s="186">
        <f t="shared" si="8"/>
        <v>0</v>
      </c>
      <c r="BJ179" s="20" t="s">
        <v>83</v>
      </c>
      <c r="BK179" s="186">
        <f t="shared" si="9"/>
        <v>0</v>
      </c>
      <c r="BL179" s="20" t="s">
        <v>187</v>
      </c>
      <c r="BM179" s="185" t="s">
        <v>475</v>
      </c>
    </row>
    <row r="180" spans="1:65" s="2" customFormat="1" ht="16.5" customHeight="1">
      <c r="A180" s="37"/>
      <c r="B180" s="38"/>
      <c r="C180" s="174" t="s">
        <v>489</v>
      </c>
      <c r="D180" s="174" t="s">
        <v>350</v>
      </c>
      <c r="E180" s="175" t="s">
        <v>6815</v>
      </c>
      <c r="F180" s="176" t="s">
        <v>6816</v>
      </c>
      <c r="G180" s="177" t="s">
        <v>6812</v>
      </c>
      <c r="H180" s="178">
        <v>4</v>
      </c>
      <c r="I180" s="179"/>
      <c r="J180" s="180">
        <f t="shared" si="0"/>
        <v>0</v>
      </c>
      <c r="K180" s="176" t="s">
        <v>933</v>
      </c>
      <c r="L180" s="42"/>
      <c r="M180" s="181" t="s">
        <v>19</v>
      </c>
      <c r="N180" s="182" t="s">
        <v>46</v>
      </c>
      <c r="O180" s="67"/>
      <c r="P180" s="183">
        <f t="shared" si="1"/>
        <v>0</v>
      </c>
      <c r="Q180" s="183">
        <v>0</v>
      </c>
      <c r="R180" s="183">
        <f t="shared" si="2"/>
        <v>0</v>
      </c>
      <c r="S180" s="183">
        <v>0</v>
      </c>
      <c r="T180" s="184">
        <f t="shared" si="3"/>
        <v>0</v>
      </c>
      <c r="U180" s="37"/>
      <c r="V180" s="37"/>
      <c r="W180" s="37"/>
      <c r="X180" s="37"/>
      <c r="Y180" s="37"/>
      <c r="Z180" s="37"/>
      <c r="AA180" s="37"/>
      <c r="AB180" s="37"/>
      <c r="AC180" s="37"/>
      <c r="AD180" s="37"/>
      <c r="AE180" s="37"/>
      <c r="AR180" s="185" t="s">
        <v>187</v>
      </c>
      <c r="AT180" s="185" t="s">
        <v>350</v>
      </c>
      <c r="AU180" s="185" t="s">
        <v>129</v>
      </c>
      <c r="AY180" s="20" t="s">
        <v>349</v>
      </c>
      <c r="BE180" s="186">
        <f t="shared" si="4"/>
        <v>0</v>
      </c>
      <c r="BF180" s="186">
        <f t="shared" si="5"/>
        <v>0</v>
      </c>
      <c r="BG180" s="186">
        <f t="shared" si="6"/>
        <v>0</v>
      </c>
      <c r="BH180" s="186">
        <f t="shared" si="7"/>
        <v>0</v>
      </c>
      <c r="BI180" s="186">
        <f t="shared" si="8"/>
        <v>0</v>
      </c>
      <c r="BJ180" s="20" t="s">
        <v>83</v>
      </c>
      <c r="BK180" s="186">
        <f t="shared" si="9"/>
        <v>0</v>
      </c>
      <c r="BL180" s="20" t="s">
        <v>187</v>
      </c>
      <c r="BM180" s="185" t="s">
        <v>480</v>
      </c>
    </row>
    <row r="181" spans="1:65" s="2" customFormat="1" ht="16.5" customHeight="1">
      <c r="A181" s="37"/>
      <c r="B181" s="38"/>
      <c r="C181" s="174" t="s">
        <v>420</v>
      </c>
      <c r="D181" s="174" t="s">
        <v>350</v>
      </c>
      <c r="E181" s="175" t="s">
        <v>6817</v>
      </c>
      <c r="F181" s="176" t="s">
        <v>6818</v>
      </c>
      <c r="G181" s="177" t="s">
        <v>353</v>
      </c>
      <c r="H181" s="178">
        <v>465</v>
      </c>
      <c r="I181" s="179"/>
      <c r="J181" s="180">
        <f t="shared" si="0"/>
        <v>0</v>
      </c>
      <c r="K181" s="176" t="s">
        <v>933</v>
      </c>
      <c r="L181" s="42"/>
      <c r="M181" s="181" t="s">
        <v>19</v>
      </c>
      <c r="N181" s="182" t="s">
        <v>46</v>
      </c>
      <c r="O181" s="67"/>
      <c r="P181" s="183">
        <f t="shared" si="1"/>
        <v>0</v>
      </c>
      <c r="Q181" s="183">
        <v>0</v>
      </c>
      <c r="R181" s="183">
        <f t="shared" si="2"/>
        <v>0</v>
      </c>
      <c r="S181" s="183">
        <v>0</v>
      </c>
      <c r="T181" s="184">
        <f t="shared" si="3"/>
        <v>0</v>
      </c>
      <c r="U181" s="37"/>
      <c r="V181" s="37"/>
      <c r="W181" s="37"/>
      <c r="X181" s="37"/>
      <c r="Y181" s="37"/>
      <c r="Z181" s="37"/>
      <c r="AA181" s="37"/>
      <c r="AB181" s="37"/>
      <c r="AC181" s="37"/>
      <c r="AD181" s="37"/>
      <c r="AE181" s="37"/>
      <c r="AR181" s="185" t="s">
        <v>187</v>
      </c>
      <c r="AT181" s="185" t="s">
        <v>350</v>
      </c>
      <c r="AU181" s="185" t="s">
        <v>129</v>
      </c>
      <c r="AY181" s="20" t="s">
        <v>349</v>
      </c>
      <c r="BE181" s="186">
        <f t="shared" si="4"/>
        <v>0</v>
      </c>
      <c r="BF181" s="186">
        <f t="shared" si="5"/>
        <v>0</v>
      </c>
      <c r="BG181" s="186">
        <f t="shared" si="6"/>
        <v>0</v>
      </c>
      <c r="BH181" s="186">
        <f t="shared" si="7"/>
        <v>0</v>
      </c>
      <c r="BI181" s="186">
        <f t="shared" si="8"/>
        <v>0</v>
      </c>
      <c r="BJ181" s="20" t="s">
        <v>83</v>
      </c>
      <c r="BK181" s="186">
        <f t="shared" si="9"/>
        <v>0</v>
      </c>
      <c r="BL181" s="20" t="s">
        <v>187</v>
      </c>
      <c r="BM181" s="185" t="s">
        <v>486</v>
      </c>
    </row>
    <row r="182" spans="1:65" s="2" customFormat="1" ht="16.5" customHeight="1">
      <c r="A182" s="37"/>
      <c r="B182" s="38"/>
      <c r="C182" s="174" t="s">
        <v>502</v>
      </c>
      <c r="D182" s="174" t="s">
        <v>350</v>
      </c>
      <c r="E182" s="175" t="s">
        <v>6819</v>
      </c>
      <c r="F182" s="176" t="s">
        <v>6820</v>
      </c>
      <c r="G182" s="177" t="s">
        <v>353</v>
      </c>
      <c r="H182" s="178">
        <v>140</v>
      </c>
      <c r="I182" s="179"/>
      <c r="J182" s="180">
        <f t="shared" si="0"/>
        <v>0</v>
      </c>
      <c r="K182" s="176" t="s">
        <v>933</v>
      </c>
      <c r="L182" s="42"/>
      <c r="M182" s="181" t="s">
        <v>19</v>
      </c>
      <c r="N182" s="182" t="s">
        <v>46</v>
      </c>
      <c r="O182" s="67"/>
      <c r="P182" s="183">
        <f t="shared" si="1"/>
        <v>0</v>
      </c>
      <c r="Q182" s="183">
        <v>0</v>
      </c>
      <c r="R182" s="183">
        <f t="shared" si="2"/>
        <v>0</v>
      </c>
      <c r="S182" s="183">
        <v>0</v>
      </c>
      <c r="T182" s="184">
        <f t="shared" si="3"/>
        <v>0</v>
      </c>
      <c r="U182" s="37"/>
      <c r="V182" s="37"/>
      <c r="W182" s="37"/>
      <c r="X182" s="37"/>
      <c r="Y182" s="37"/>
      <c r="Z182" s="37"/>
      <c r="AA182" s="37"/>
      <c r="AB182" s="37"/>
      <c r="AC182" s="37"/>
      <c r="AD182" s="37"/>
      <c r="AE182" s="37"/>
      <c r="AR182" s="185" t="s">
        <v>187</v>
      </c>
      <c r="AT182" s="185" t="s">
        <v>350</v>
      </c>
      <c r="AU182" s="185" t="s">
        <v>129</v>
      </c>
      <c r="AY182" s="20" t="s">
        <v>349</v>
      </c>
      <c r="BE182" s="186">
        <f t="shared" si="4"/>
        <v>0</v>
      </c>
      <c r="BF182" s="186">
        <f t="shared" si="5"/>
        <v>0</v>
      </c>
      <c r="BG182" s="186">
        <f t="shared" si="6"/>
        <v>0</v>
      </c>
      <c r="BH182" s="186">
        <f t="shared" si="7"/>
        <v>0</v>
      </c>
      <c r="BI182" s="186">
        <f t="shared" si="8"/>
        <v>0</v>
      </c>
      <c r="BJ182" s="20" t="s">
        <v>83</v>
      </c>
      <c r="BK182" s="186">
        <f t="shared" si="9"/>
        <v>0</v>
      </c>
      <c r="BL182" s="20" t="s">
        <v>187</v>
      </c>
      <c r="BM182" s="185" t="s">
        <v>492</v>
      </c>
    </row>
    <row r="183" spans="1:65" s="2" customFormat="1" ht="16.5" customHeight="1">
      <c r="A183" s="37"/>
      <c r="B183" s="38"/>
      <c r="C183" s="174" t="s">
        <v>428</v>
      </c>
      <c r="D183" s="174" t="s">
        <v>350</v>
      </c>
      <c r="E183" s="175" t="s">
        <v>6821</v>
      </c>
      <c r="F183" s="176" t="s">
        <v>6822</v>
      </c>
      <c r="G183" s="177" t="s">
        <v>353</v>
      </c>
      <c r="H183" s="178">
        <v>140</v>
      </c>
      <c r="I183" s="179"/>
      <c r="J183" s="180">
        <f t="shared" si="0"/>
        <v>0</v>
      </c>
      <c r="K183" s="176" t="s">
        <v>933</v>
      </c>
      <c r="L183" s="42"/>
      <c r="M183" s="181" t="s">
        <v>19</v>
      </c>
      <c r="N183" s="182" t="s">
        <v>46</v>
      </c>
      <c r="O183" s="67"/>
      <c r="P183" s="183">
        <f t="shared" si="1"/>
        <v>0</v>
      </c>
      <c r="Q183" s="183">
        <v>0</v>
      </c>
      <c r="R183" s="183">
        <f t="shared" si="2"/>
        <v>0</v>
      </c>
      <c r="S183" s="183">
        <v>0</v>
      </c>
      <c r="T183" s="184">
        <f t="shared" si="3"/>
        <v>0</v>
      </c>
      <c r="U183" s="37"/>
      <c r="V183" s="37"/>
      <c r="W183" s="37"/>
      <c r="X183" s="37"/>
      <c r="Y183" s="37"/>
      <c r="Z183" s="37"/>
      <c r="AA183" s="37"/>
      <c r="AB183" s="37"/>
      <c r="AC183" s="37"/>
      <c r="AD183" s="37"/>
      <c r="AE183" s="37"/>
      <c r="AR183" s="185" t="s">
        <v>187</v>
      </c>
      <c r="AT183" s="185" t="s">
        <v>350</v>
      </c>
      <c r="AU183" s="185" t="s">
        <v>129</v>
      </c>
      <c r="AY183" s="20" t="s">
        <v>349</v>
      </c>
      <c r="BE183" s="186">
        <f t="shared" si="4"/>
        <v>0</v>
      </c>
      <c r="BF183" s="186">
        <f t="shared" si="5"/>
        <v>0</v>
      </c>
      <c r="BG183" s="186">
        <f t="shared" si="6"/>
        <v>0</v>
      </c>
      <c r="BH183" s="186">
        <f t="shared" si="7"/>
        <v>0</v>
      </c>
      <c r="BI183" s="186">
        <f t="shared" si="8"/>
        <v>0</v>
      </c>
      <c r="BJ183" s="20" t="s">
        <v>83</v>
      </c>
      <c r="BK183" s="186">
        <f t="shared" si="9"/>
        <v>0</v>
      </c>
      <c r="BL183" s="20" t="s">
        <v>187</v>
      </c>
      <c r="BM183" s="185" t="s">
        <v>496</v>
      </c>
    </row>
    <row r="184" spans="1:65" s="2" customFormat="1" ht="16.5" customHeight="1">
      <c r="A184" s="37"/>
      <c r="B184" s="38"/>
      <c r="C184" s="174" t="s">
        <v>516</v>
      </c>
      <c r="D184" s="174" t="s">
        <v>350</v>
      </c>
      <c r="E184" s="175" t="s">
        <v>6823</v>
      </c>
      <c r="F184" s="176" t="s">
        <v>6824</v>
      </c>
      <c r="G184" s="177" t="s">
        <v>353</v>
      </c>
      <c r="H184" s="178">
        <v>300</v>
      </c>
      <c r="I184" s="179"/>
      <c r="J184" s="180">
        <f t="shared" si="0"/>
        <v>0</v>
      </c>
      <c r="K184" s="176" t="s">
        <v>933</v>
      </c>
      <c r="L184" s="42"/>
      <c r="M184" s="181" t="s">
        <v>19</v>
      </c>
      <c r="N184" s="182" t="s">
        <v>46</v>
      </c>
      <c r="O184" s="67"/>
      <c r="P184" s="183">
        <f t="shared" si="1"/>
        <v>0</v>
      </c>
      <c r="Q184" s="183">
        <v>0</v>
      </c>
      <c r="R184" s="183">
        <f t="shared" si="2"/>
        <v>0</v>
      </c>
      <c r="S184" s="183">
        <v>0</v>
      </c>
      <c r="T184" s="184">
        <f t="shared" si="3"/>
        <v>0</v>
      </c>
      <c r="U184" s="37"/>
      <c r="V184" s="37"/>
      <c r="W184" s="37"/>
      <c r="X184" s="37"/>
      <c r="Y184" s="37"/>
      <c r="Z184" s="37"/>
      <c r="AA184" s="37"/>
      <c r="AB184" s="37"/>
      <c r="AC184" s="37"/>
      <c r="AD184" s="37"/>
      <c r="AE184" s="37"/>
      <c r="AR184" s="185" t="s">
        <v>187</v>
      </c>
      <c r="AT184" s="185" t="s">
        <v>350</v>
      </c>
      <c r="AU184" s="185" t="s">
        <v>129</v>
      </c>
      <c r="AY184" s="20" t="s">
        <v>349</v>
      </c>
      <c r="BE184" s="186">
        <f t="shared" si="4"/>
        <v>0</v>
      </c>
      <c r="BF184" s="186">
        <f t="shared" si="5"/>
        <v>0</v>
      </c>
      <c r="BG184" s="186">
        <f t="shared" si="6"/>
        <v>0</v>
      </c>
      <c r="BH184" s="186">
        <f t="shared" si="7"/>
        <v>0</v>
      </c>
      <c r="BI184" s="186">
        <f t="shared" si="8"/>
        <v>0</v>
      </c>
      <c r="BJ184" s="20" t="s">
        <v>83</v>
      </c>
      <c r="BK184" s="186">
        <f t="shared" si="9"/>
        <v>0</v>
      </c>
      <c r="BL184" s="20" t="s">
        <v>187</v>
      </c>
      <c r="BM184" s="185" t="s">
        <v>505</v>
      </c>
    </row>
    <row r="185" spans="1:65" s="2" customFormat="1" ht="16.5" customHeight="1">
      <c r="A185" s="37"/>
      <c r="B185" s="38"/>
      <c r="C185" s="174" t="s">
        <v>436</v>
      </c>
      <c r="D185" s="174" t="s">
        <v>350</v>
      </c>
      <c r="E185" s="175" t="s">
        <v>6825</v>
      </c>
      <c r="F185" s="176" t="s">
        <v>6826</v>
      </c>
      <c r="G185" s="177" t="s">
        <v>353</v>
      </c>
      <c r="H185" s="178">
        <v>125</v>
      </c>
      <c r="I185" s="179"/>
      <c r="J185" s="180">
        <f t="shared" si="0"/>
        <v>0</v>
      </c>
      <c r="K185" s="176" t="s">
        <v>933</v>
      </c>
      <c r="L185" s="42"/>
      <c r="M185" s="181" t="s">
        <v>19</v>
      </c>
      <c r="N185" s="182" t="s">
        <v>46</v>
      </c>
      <c r="O185" s="67"/>
      <c r="P185" s="183">
        <f t="shared" si="1"/>
        <v>0</v>
      </c>
      <c r="Q185" s="183">
        <v>0</v>
      </c>
      <c r="R185" s="183">
        <f t="shared" si="2"/>
        <v>0</v>
      </c>
      <c r="S185" s="183">
        <v>0</v>
      </c>
      <c r="T185" s="184">
        <f t="shared" si="3"/>
        <v>0</v>
      </c>
      <c r="U185" s="37"/>
      <c r="V185" s="37"/>
      <c r="W185" s="37"/>
      <c r="X185" s="37"/>
      <c r="Y185" s="37"/>
      <c r="Z185" s="37"/>
      <c r="AA185" s="37"/>
      <c r="AB185" s="37"/>
      <c r="AC185" s="37"/>
      <c r="AD185" s="37"/>
      <c r="AE185" s="37"/>
      <c r="AR185" s="185" t="s">
        <v>187</v>
      </c>
      <c r="AT185" s="185" t="s">
        <v>350</v>
      </c>
      <c r="AU185" s="185" t="s">
        <v>129</v>
      </c>
      <c r="AY185" s="20" t="s">
        <v>349</v>
      </c>
      <c r="BE185" s="186">
        <f t="shared" si="4"/>
        <v>0</v>
      </c>
      <c r="BF185" s="186">
        <f t="shared" si="5"/>
        <v>0</v>
      </c>
      <c r="BG185" s="186">
        <f t="shared" si="6"/>
        <v>0</v>
      </c>
      <c r="BH185" s="186">
        <f t="shared" si="7"/>
        <v>0</v>
      </c>
      <c r="BI185" s="186">
        <f t="shared" si="8"/>
        <v>0</v>
      </c>
      <c r="BJ185" s="20" t="s">
        <v>83</v>
      </c>
      <c r="BK185" s="186">
        <f t="shared" si="9"/>
        <v>0</v>
      </c>
      <c r="BL185" s="20" t="s">
        <v>187</v>
      </c>
      <c r="BM185" s="185" t="s">
        <v>511</v>
      </c>
    </row>
    <row r="186" spans="1:65" s="11" customFormat="1" ht="20.85" customHeight="1">
      <c r="B186" s="160"/>
      <c r="C186" s="161"/>
      <c r="D186" s="162" t="s">
        <v>74</v>
      </c>
      <c r="E186" s="249" t="s">
        <v>6827</v>
      </c>
      <c r="F186" s="249" t="s">
        <v>6828</v>
      </c>
      <c r="G186" s="161"/>
      <c r="H186" s="161"/>
      <c r="I186" s="164"/>
      <c r="J186" s="250">
        <f>BK186</f>
        <v>0</v>
      </c>
      <c r="K186" s="161"/>
      <c r="L186" s="166"/>
      <c r="M186" s="167"/>
      <c r="N186" s="168"/>
      <c r="O186" s="168"/>
      <c r="P186" s="169">
        <f>SUM(P187:P224)</f>
        <v>0</v>
      </c>
      <c r="Q186" s="168"/>
      <c r="R186" s="169">
        <f>SUM(R187:R224)</f>
        <v>0</v>
      </c>
      <c r="S186" s="168"/>
      <c r="T186" s="170">
        <f>SUM(T187:T224)</f>
        <v>0</v>
      </c>
      <c r="AR186" s="171" t="s">
        <v>83</v>
      </c>
      <c r="AT186" s="172" t="s">
        <v>74</v>
      </c>
      <c r="AU186" s="172" t="s">
        <v>85</v>
      </c>
      <c r="AY186" s="171" t="s">
        <v>349</v>
      </c>
      <c r="BK186" s="173">
        <f>SUM(BK187:BK224)</f>
        <v>0</v>
      </c>
    </row>
    <row r="187" spans="1:65" s="2" customFormat="1" ht="37.799999999999997" customHeight="1">
      <c r="A187" s="37"/>
      <c r="B187" s="38"/>
      <c r="C187" s="174" t="s">
        <v>524</v>
      </c>
      <c r="D187" s="174" t="s">
        <v>350</v>
      </c>
      <c r="E187" s="175" t="s">
        <v>6829</v>
      </c>
      <c r="F187" s="176" t="s">
        <v>6830</v>
      </c>
      <c r="G187" s="177" t="s">
        <v>6773</v>
      </c>
      <c r="H187" s="178">
        <v>1</v>
      </c>
      <c r="I187" s="179"/>
      <c r="J187" s="180">
        <f>ROUND(I187*H187,2)</f>
        <v>0</v>
      </c>
      <c r="K187" s="176" t="s">
        <v>933</v>
      </c>
      <c r="L187" s="42"/>
      <c r="M187" s="181" t="s">
        <v>19</v>
      </c>
      <c r="N187" s="182" t="s">
        <v>46</v>
      </c>
      <c r="O187" s="67"/>
      <c r="P187" s="183">
        <f>O187*H187</f>
        <v>0</v>
      </c>
      <c r="Q187" s="183">
        <v>0</v>
      </c>
      <c r="R187" s="183">
        <f>Q187*H187</f>
        <v>0</v>
      </c>
      <c r="S187" s="183">
        <v>0</v>
      </c>
      <c r="T187" s="184">
        <f>S187*H187</f>
        <v>0</v>
      </c>
      <c r="U187" s="37"/>
      <c r="V187" s="37"/>
      <c r="W187" s="37"/>
      <c r="X187" s="37"/>
      <c r="Y187" s="37"/>
      <c r="Z187" s="37"/>
      <c r="AA187" s="37"/>
      <c r="AB187" s="37"/>
      <c r="AC187" s="37"/>
      <c r="AD187" s="37"/>
      <c r="AE187" s="37"/>
      <c r="AR187" s="185" t="s">
        <v>187</v>
      </c>
      <c r="AT187" s="185" t="s">
        <v>350</v>
      </c>
      <c r="AU187" s="185" t="s">
        <v>129</v>
      </c>
      <c r="AY187" s="20" t="s">
        <v>349</v>
      </c>
      <c r="BE187" s="186">
        <f>IF(N187="základní",J187,0)</f>
        <v>0</v>
      </c>
      <c r="BF187" s="186">
        <f>IF(N187="snížená",J187,0)</f>
        <v>0</v>
      </c>
      <c r="BG187" s="186">
        <f>IF(N187="zákl. přenesená",J187,0)</f>
        <v>0</v>
      </c>
      <c r="BH187" s="186">
        <f>IF(N187="sníž. přenesená",J187,0)</f>
        <v>0</v>
      </c>
      <c r="BI187" s="186">
        <f>IF(N187="nulová",J187,0)</f>
        <v>0</v>
      </c>
      <c r="BJ187" s="20" t="s">
        <v>83</v>
      </c>
      <c r="BK187" s="186">
        <f>ROUND(I187*H187,2)</f>
        <v>0</v>
      </c>
      <c r="BL187" s="20" t="s">
        <v>187</v>
      </c>
      <c r="BM187" s="185" t="s">
        <v>518</v>
      </c>
    </row>
    <row r="188" spans="1:65" s="2" customFormat="1" ht="57.6">
      <c r="A188" s="37"/>
      <c r="B188" s="38"/>
      <c r="C188" s="39"/>
      <c r="D188" s="194" t="s">
        <v>952</v>
      </c>
      <c r="E188" s="39"/>
      <c r="F188" s="251" t="s">
        <v>6831</v>
      </c>
      <c r="G188" s="39"/>
      <c r="H188" s="39"/>
      <c r="I188" s="189"/>
      <c r="J188" s="39"/>
      <c r="K188" s="39"/>
      <c r="L188" s="42"/>
      <c r="M188" s="190"/>
      <c r="N188" s="191"/>
      <c r="O188" s="67"/>
      <c r="P188" s="67"/>
      <c r="Q188" s="67"/>
      <c r="R188" s="67"/>
      <c r="S188" s="67"/>
      <c r="T188" s="68"/>
      <c r="U188" s="37"/>
      <c r="V188" s="37"/>
      <c r="W188" s="37"/>
      <c r="X188" s="37"/>
      <c r="Y188" s="37"/>
      <c r="Z188" s="37"/>
      <c r="AA188" s="37"/>
      <c r="AB188" s="37"/>
      <c r="AC188" s="37"/>
      <c r="AD188" s="37"/>
      <c r="AE188" s="37"/>
      <c r="AT188" s="20" t="s">
        <v>952</v>
      </c>
      <c r="AU188" s="20" t="s">
        <v>129</v>
      </c>
    </row>
    <row r="189" spans="1:65" s="2" customFormat="1" ht="16.5" customHeight="1">
      <c r="A189" s="37"/>
      <c r="B189" s="38"/>
      <c r="C189" s="174" t="s">
        <v>444</v>
      </c>
      <c r="D189" s="174" t="s">
        <v>350</v>
      </c>
      <c r="E189" s="175" t="s">
        <v>6775</v>
      </c>
      <c r="F189" s="176" t="s">
        <v>6776</v>
      </c>
      <c r="G189" s="177" t="s">
        <v>6773</v>
      </c>
      <c r="H189" s="178">
        <v>1</v>
      </c>
      <c r="I189" s="179"/>
      <c r="J189" s="180">
        <f t="shared" ref="J189:J224" si="10">ROUND(I189*H189,2)</f>
        <v>0</v>
      </c>
      <c r="K189" s="176" t="s">
        <v>933</v>
      </c>
      <c r="L189" s="42"/>
      <c r="M189" s="181" t="s">
        <v>19</v>
      </c>
      <c r="N189" s="182" t="s">
        <v>46</v>
      </c>
      <c r="O189" s="67"/>
      <c r="P189" s="183">
        <f t="shared" ref="P189:P224" si="11">O189*H189</f>
        <v>0</v>
      </c>
      <c r="Q189" s="183">
        <v>0</v>
      </c>
      <c r="R189" s="183">
        <f t="shared" ref="R189:R224" si="12">Q189*H189</f>
        <v>0</v>
      </c>
      <c r="S189" s="183">
        <v>0</v>
      </c>
      <c r="T189" s="184">
        <f t="shared" ref="T189:T224" si="13">S189*H189</f>
        <v>0</v>
      </c>
      <c r="U189" s="37"/>
      <c r="V189" s="37"/>
      <c r="W189" s="37"/>
      <c r="X189" s="37"/>
      <c r="Y189" s="37"/>
      <c r="Z189" s="37"/>
      <c r="AA189" s="37"/>
      <c r="AB189" s="37"/>
      <c r="AC189" s="37"/>
      <c r="AD189" s="37"/>
      <c r="AE189" s="37"/>
      <c r="AR189" s="185" t="s">
        <v>187</v>
      </c>
      <c r="AT189" s="185" t="s">
        <v>350</v>
      </c>
      <c r="AU189" s="185" t="s">
        <v>129</v>
      </c>
      <c r="AY189" s="20" t="s">
        <v>349</v>
      </c>
      <c r="BE189" s="186">
        <f t="shared" ref="BE189:BE224" si="14">IF(N189="základní",J189,0)</f>
        <v>0</v>
      </c>
      <c r="BF189" s="186">
        <f t="shared" ref="BF189:BF224" si="15">IF(N189="snížená",J189,0)</f>
        <v>0</v>
      </c>
      <c r="BG189" s="186">
        <f t="shared" ref="BG189:BG224" si="16">IF(N189="zákl. přenesená",J189,0)</f>
        <v>0</v>
      </c>
      <c r="BH189" s="186">
        <f t="shared" ref="BH189:BH224" si="17">IF(N189="sníž. přenesená",J189,0)</f>
        <v>0</v>
      </c>
      <c r="BI189" s="186">
        <f t="shared" ref="BI189:BI224" si="18">IF(N189="nulová",J189,0)</f>
        <v>0</v>
      </c>
      <c r="BJ189" s="20" t="s">
        <v>83</v>
      </c>
      <c r="BK189" s="186">
        <f t="shared" ref="BK189:BK224" si="19">ROUND(I189*H189,2)</f>
        <v>0</v>
      </c>
      <c r="BL189" s="20" t="s">
        <v>187</v>
      </c>
      <c r="BM189" s="185" t="s">
        <v>522</v>
      </c>
    </row>
    <row r="190" spans="1:65" s="2" customFormat="1" ht="33" customHeight="1">
      <c r="A190" s="37"/>
      <c r="B190" s="38"/>
      <c r="C190" s="174" t="s">
        <v>536</v>
      </c>
      <c r="D190" s="174" t="s">
        <v>350</v>
      </c>
      <c r="E190" s="175" t="s">
        <v>6832</v>
      </c>
      <c r="F190" s="176" t="s">
        <v>6833</v>
      </c>
      <c r="G190" s="177" t="s">
        <v>6779</v>
      </c>
      <c r="H190" s="178">
        <v>1</v>
      </c>
      <c r="I190" s="179"/>
      <c r="J190" s="180">
        <f t="shared" si="10"/>
        <v>0</v>
      </c>
      <c r="K190" s="176" t="s">
        <v>933</v>
      </c>
      <c r="L190" s="42"/>
      <c r="M190" s="181" t="s">
        <v>19</v>
      </c>
      <c r="N190" s="182" t="s">
        <v>46</v>
      </c>
      <c r="O190" s="67"/>
      <c r="P190" s="183">
        <f t="shared" si="11"/>
        <v>0</v>
      </c>
      <c r="Q190" s="183">
        <v>0</v>
      </c>
      <c r="R190" s="183">
        <f t="shared" si="12"/>
        <v>0</v>
      </c>
      <c r="S190" s="183">
        <v>0</v>
      </c>
      <c r="T190" s="184">
        <f t="shared" si="13"/>
        <v>0</v>
      </c>
      <c r="U190" s="37"/>
      <c r="V190" s="37"/>
      <c r="W190" s="37"/>
      <c r="X190" s="37"/>
      <c r="Y190" s="37"/>
      <c r="Z190" s="37"/>
      <c r="AA190" s="37"/>
      <c r="AB190" s="37"/>
      <c r="AC190" s="37"/>
      <c r="AD190" s="37"/>
      <c r="AE190" s="37"/>
      <c r="AR190" s="185" t="s">
        <v>187</v>
      </c>
      <c r="AT190" s="185" t="s">
        <v>350</v>
      </c>
      <c r="AU190" s="185" t="s">
        <v>129</v>
      </c>
      <c r="AY190" s="20" t="s">
        <v>349</v>
      </c>
      <c r="BE190" s="186">
        <f t="shared" si="14"/>
        <v>0</v>
      </c>
      <c r="BF190" s="186">
        <f t="shared" si="15"/>
        <v>0</v>
      </c>
      <c r="BG190" s="186">
        <f t="shared" si="16"/>
        <v>0</v>
      </c>
      <c r="BH190" s="186">
        <f t="shared" si="17"/>
        <v>0</v>
      </c>
      <c r="BI190" s="186">
        <f t="shared" si="18"/>
        <v>0</v>
      </c>
      <c r="BJ190" s="20" t="s">
        <v>83</v>
      </c>
      <c r="BK190" s="186">
        <f t="shared" si="19"/>
        <v>0</v>
      </c>
      <c r="BL190" s="20" t="s">
        <v>187</v>
      </c>
      <c r="BM190" s="185" t="s">
        <v>527</v>
      </c>
    </row>
    <row r="191" spans="1:65" s="2" customFormat="1" ht="16.5" customHeight="1">
      <c r="A191" s="37"/>
      <c r="B191" s="38"/>
      <c r="C191" s="174" t="s">
        <v>449</v>
      </c>
      <c r="D191" s="174" t="s">
        <v>350</v>
      </c>
      <c r="E191" s="175" t="s">
        <v>6834</v>
      </c>
      <c r="F191" s="176" t="s">
        <v>6835</v>
      </c>
      <c r="G191" s="177" t="s">
        <v>6773</v>
      </c>
      <c r="H191" s="178">
        <v>1</v>
      </c>
      <c r="I191" s="179"/>
      <c r="J191" s="180">
        <f t="shared" si="10"/>
        <v>0</v>
      </c>
      <c r="K191" s="176" t="s">
        <v>933</v>
      </c>
      <c r="L191" s="42"/>
      <c r="M191" s="181" t="s">
        <v>19</v>
      </c>
      <c r="N191" s="182" t="s">
        <v>46</v>
      </c>
      <c r="O191" s="67"/>
      <c r="P191" s="183">
        <f t="shared" si="11"/>
        <v>0</v>
      </c>
      <c r="Q191" s="183">
        <v>0</v>
      </c>
      <c r="R191" s="183">
        <f t="shared" si="12"/>
        <v>0</v>
      </c>
      <c r="S191" s="183">
        <v>0</v>
      </c>
      <c r="T191" s="184">
        <f t="shared" si="13"/>
        <v>0</v>
      </c>
      <c r="U191" s="37"/>
      <c r="V191" s="37"/>
      <c r="W191" s="37"/>
      <c r="X191" s="37"/>
      <c r="Y191" s="37"/>
      <c r="Z191" s="37"/>
      <c r="AA191" s="37"/>
      <c r="AB191" s="37"/>
      <c r="AC191" s="37"/>
      <c r="AD191" s="37"/>
      <c r="AE191" s="37"/>
      <c r="AR191" s="185" t="s">
        <v>187</v>
      </c>
      <c r="AT191" s="185" t="s">
        <v>350</v>
      </c>
      <c r="AU191" s="185" t="s">
        <v>129</v>
      </c>
      <c r="AY191" s="20" t="s">
        <v>349</v>
      </c>
      <c r="BE191" s="186">
        <f t="shared" si="14"/>
        <v>0</v>
      </c>
      <c r="BF191" s="186">
        <f t="shared" si="15"/>
        <v>0</v>
      </c>
      <c r="BG191" s="186">
        <f t="shared" si="16"/>
        <v>0</v>
      </c>
      <c r="BH191" s="186">
        <f t="shared" si="17"/>
        <v>0</v>
      </c>
      <c r="BI191" s="186">
        <f t="shared" si="18"/>
        <v>0</v>
      </c>
      <c r="BJ191" s="20" t="s">
        <v>83</v>
      </c>
      <c r="BK191" s="186">
        <f t="shared" si="19"/>
        <v>0</v>
      </c>
      <c r="BL191" s="20" t="s">
        <v>187</v>
      </c>
      <c r="BM191" s="185" t="s">
        <v>531</v>
      </c>
    </row>
    <row r="192" spans="1:65" s="2" customFormat="1" ht="16.5" customHeight="1">
      <c r="A192" s="37"/>
      <c r="B192" s="38"/>
      <c r="C192" s="174" t="s">
        <v>700</v>
      </c>
      <c r="D192" s="174" t="s">
        <v>350</v>
      </c>
      <c r="E192" s="175" t="s">
        <v>6836</v>
      </c>
      <c r="F192" s="176" t="s">
        <v>6837</v>
      </c>
      <c r="G192" s="177" t="s">
        <v>6773</v>
      </c>
      <c r="H192" s="178">
        <v>1</v>
      </c>
      <c r="I192" s="179"/>
      <c r="J192" s="180">
        <f t="shared" si="10"/>
        <v>0</v>
      </c>
      <c r="K192" s="176" t="s">
        <v>933</v>
      </c>
      <c r="L192" s="42"/>
      <c r="M192" s="181" t="s">
        <v>19</v>
      </c>
      <c r="N192" s="182" t="s">
        <v>46</v>
      </c>
      <c r="O192" s="67"/>
      <c r="P192" s="183">
        <f t="shared" si="11"/>
        <v>0</v>
      </c>
      <c r="Q192" s="183">
        <v>0</v>
      </c>
      <c r="R192" s="183">
        <f t="shared" si="12"/>
        <v>0</v>
      </c>
      <c r="S192" s="183">
        <v>0</v>
      </c>
      <c r="T192" s="184">
        <f t="shared" si="13"/>
        <v>0</v>
      </c>
      <c r="U192" s="37"/>
      <c r="V192" s="37"/>
      <c r="W192" s="37"/>
      <c r="X192" s="37"/>
      <c r="Y192" s="37"/>
      <c r="Z192" s="37"/>
      <c r="AA192" s="37"/>
      <c r="AB192" s="37"/>
      <c r="AC192" s="37"/>
      <c r="AD192" s="37"/>
      <c r="AE192" s="37"/>
      <c r="AR192" s="185" t="s">
        <v>187</v>
      </c>
      <c r="AT192" s="185" t="s">
        <v>350</v>
      </c>
      <c r="AU192" s="185" t="s">
        <v>129</v>
      </c>
      <c r="AY192" s="20" t="s">
        <v>349</v>
      </c>
      <c r="BE192" s="186">
        <f t="shared" si="14"/>
        <v>0</v>
      </c>
      <c r="BF192" s="186">
        <f t="shared" si="15"/>
        <v>0</v>
      </c>
      <c r="BG192" s="186">
        <f t="shared" si="16"/>
        <v>0</v>
      </c>
      <c r="BH192" s="186">
        <f t="shared" si="17"/>
        <v>0</v>
      </c>
      <c r="BI192" s="186">
        <f t="shared" si="18"/>
        <v>0</v>
      </c>
      <c r="BJ192" s="20" t="s">
        <v>83</v>
      </c>
      <c r="BK192" s="186">
        <f t="shared" si="19"/>
        <v>0</v>
      </c>
      <c r="BL192" s="20" t="s">
        <v>187</v>
      </c>
      <c r="BM192" s="185" t="s">
        <v>539</v>
      </c>
    </row>
    <row r="193" spans="1:65" s="2" customFormat="1" ht="16.5" customHeight="1">
      <c r="A193" s="37"/>
      <c r="B193" s="38"/>
      <c r="C193" s="174" t="s">
        <v>458</v>
      </c>
      <c r="D193" s="174" t="s">
        <v>350</v>
      </c>
      <c r="E193" s="175" t="s">
        <v>6838</v>
      </c>
      <c r="F193" s="176" t="s">
        <v>6839</v>
      </c>
      <c r="G193" s="177" t="s">
        <v>6773</v>
      </c>
      <c r="H193" s="178">
        <v>1</v>
      </c>
      <c r="I193" s="179"/>
      <c r="J193" s="180">
        <f t="shared" si="10"/>
        <v>0</v>
      </c>
      <c r="K193" s="176" t="s">
        <v>933</v>
      </c>
      <c r="L193" s="42"/>
      <c r="M193" s="181" t="s">
        <v>19</v>
      </c>
      <c r="N193" s="182" t="s">
        <v>46</v>
      </c>
      <c r="O193" s="67"/>
      <c r="P193" s="183">
        <f t="shared" si="11"/>
        <v>0</v>
      </c>
      <c r="Q193" s="183">
        <v>0</v>
      </c>
      <c r="R193" s="183">
        <f t="shared" si="12"/>
        <v>0</v>
      </c>
      <c r="S193" s="183">
        <v>0</v>
      </c>
      <c r="T193" s="184">
        <f t="shared" si="13"/>
        <v>0</v>
      </c>
      <c r="U193" s="37"/>
      <c r="V193" s="37"/>
      <c r="W193" s="37"/>
      <c r="X193" s="37"/>
      <c r="Y193" s="37"/>
      <c r="Z193" s="37"/>
      <c r="AA193" s="37"/>
      <c r="AB193" s="37"/>
      <c r="AC193" s="37"/>
      <c r="AD193" s="37"/>
      <c r="AE193" s="37"/>
      <c r="AR193" s="185" t="s">
        <v>187</v>
      </c>
      <c r="AT193" s="185" t="s">
        <v>350</v>
      </c>
      <c r="AU193" s="185" t="s">
        <v>129</v>
      </c>
      <c r="AY193" s="20" t="s">
        <v>349</v>
      </c>
      <c r="BE193" s="186">
        <f t="shared" si="14"/>
        <v>0</v>
      </c>
      <c r="BF193" s="186">
        <f t="shared" si="15"/>
        <v>0</v>
      </c>
      <c r="BG193" s="186">
        <f t="shared" si="16"/>
        <v>0</v>
      </c>
      <c r="BH193" s="186">
        <f t="shared" si="17"/>
        <v>0</v>
      </c>
      <c r="BI193" s="186">
        <f t="shared" si="18"/>
        <v>0</v>
      </c>
      <c r="BJ193" s="20" t="s">
        <v>83</v>
      </c>
      <c r="BK193" s="186">
        <f t="shared" si="19"/>
        <v>0</v>
      </c>
      <c r="BL193" s="20" t="s">
        <v>187</v>
      </c>
      <c r="BM193" s="185" t="s">
        <v>692</v>
      </c>
    </row>
    <row r="194" spans="1:65" s="2" customFormat="1" ht="16.5" customHeight="1">
      <c r="A194" s="37"/>
      <c r="B194" s="38"/>
      <c r="C194" s="174" t="s">
        <v>711</v>
      </c>
      <c r="D194" s="174" t="s">
        <v>350</v>
      </c>
      <c r="E194" s="175" t="s">
        <v>6840</v>
      </c>
      <c r="F194" s="176" t="s">
        <v>6841</v>
      </c>
      <c r="G194" s="177" t="s">
        <v>6773</v>
      </c>
      <c r="H194" s="178">
        <v>1</v>
      </c>
      <c r="I194" s="179"/>
      <c r="J194" s="180">
        <f t="shared" si="10"/>
        <v>0</v>
      </c>
      <c r="K194" s="176" t="s">
        <v>933</v>
      </c>
      <c r="L194" s="42"/>
      <c r="M194" s="181" t="s">
        <v>19</v>
      </c>
      <c r="N194" s="182" t="s">
        <v>46</v>
      </c>
      <c r="O194" s="67"/>
      <c r="P194" s="183">
        <f t="shared" si="11"/>
        <v>0</v>
      </c>
      <c r="Q194" s="183">
        <v>0</v>
      </c>
      <c r="R194" s="183">
        <f t="shared" si="12"/>
        <v>0</v>
      </c>
      <c r="S194" s="183">
        <v>0</v>
      </c>
      <c r="T194" s="184">
        <f t="shared" si="13"/>
        <v>0</v>
      </c>
      <c r="U194" s="37"/>
      <c r="V194" s="37"/>
      <c r="W194" s="37"/>
      <c r="X194" s="37"/>
      <c r="Y194" s="37"/>
      <c r="Z194" s="37"/>
      <c r="AA194" s="37"/>
      <c r="AB194" s="37"/>
      <c r="AC194" s="37"/>
      <c r="AD194" s="37"/>
      <c r="AE194" s="37"/>
      <c r="AR194" s="185" t="s">
        <v>187</v>
      </c>
      <c r="AT194" s="185" t="s">
        <v>350</v>
      </c>
      <c r="AU194" s="185" t="s">
        <v>129</v>
      </c>
      <c r="AY194" s="20" t="s">
        <v>349</v>
      </c>
      <c r="BE194" s="186">
        <f t="shared" si="14"/>
        <v>0</v>
      </c>
      <c r="BF194" s="186">
        <f t="shared" si="15"/>
        <v>0</v>
      </c>
      <c r="BG194" s="186">
        <f t="shared" si="16"/>
        <v>0</v>
      </c>
      <c r="BH194" s="186">
        <f t="shared" si="17"/>
        <v>0</v>
      </c>
      <c r="BI194" s="186">
        <f t="shared" si="18"/>
        <v>0</v>
      </c>
      <c r="BJ194" s="20" t="s">
        <v>83</v>
      </c>
      <c r="BK194" s="186">
        <f t="shared" si="19"/>
        <v>0</v>
      </c>
      <c r="BL194" s="20" t="s">
        <v>187</v>
      </c>
      <c r="BM194" s="185" t="s">
        <v>703</v>
      </c>
    </row>
    <row r="195" spans="1:65" s="2" customFormat="1" ht="16.5" customHeight="1">
      <c r="A195" s="37"/>
      <c r="B195" s="38"/>
      <c r="C195" s="174" t="s">
        <v>464</v>
      </c>
      <c r="D195" s="174" t="s">
        <v>350</v>
      </c>
      <c r="E195" s="175" t="s">
        <v>6842</v>
      </c>
      <c r="F195" s="176" t="s">
        <v>6843</v>
      </c>
      <c r="G195" s="177" t="s">
        <v>6773</v>
      </c>
      <c r="H195" s="178">
        <v>13</v>
      </c>
      <c r="I195" s="179"/>
      <c r="J195" s="180">
        <f t="shared" si="10"/>
        <v>0</v>
      </c>
      <c r="K195" s="176" t="s">
        <v>933</v>
      </c>
      <c r="L195" s="42"/>
      <c r="M195" s="181" t="s">
        <v>19</v>
      </c>
      <c r="N195" s="182" t="s">
        <v>46</v>
      </c>
      <c r="O195" s="67"/>
      <c r="P195" s="183">
        <f t="shared" si="11"/>
        <v>0</v>
      </c>
      <c r="Q195" s="183">
        <v>0</v>
      </c>
      <c r="R195" s="183">
        <f t="shared" si="12"/>
        <v>0</v>
      </c>
      <c r="S195" s="183">
        <v>0</v>
      </c>
      <c r="T195" s="184">
        <f t="shared" si="13"/>
        <v>0</v>
      </c>
      <c r="U195" s="37"/>
      <c r="V195" s="37"/>
      <c r="W195" s="37"/>
      <c r="X195" s="37"/>
      <c r="Y195" s="37"/>
      <c r="Z195" s="37"/>
      <c r="AA195" s="37"/>
      <c r="AB195" s="37"/>
      <c r="AC195" s="37"/>
      <c r="AD195" s="37"/>
      <c r="AE195" s="37"/>
      <c r="AR195" s="185" t="s">
        <v>187</v>
      </c>
      <c r="AT195" s="185" t="s">
        <v>350</v>
      </c>
      <c r="AU195" s="185" t="s">
        <v>129</v>
      </c>
      <c r="AY195" s="20" t="s">
        <v>349</v>
      </c>
      <c r="BE195" s="186">
        <f t="shared" si="14"/>
        <v>0</v>
      </c>
      <c r="BF195" s="186">
        <f t="shared" si="15"/>
        <v>0</v>
      </c>
      <c r="BG195" s="186">
        <f t="shared" si="16"/>
        <v>0</v>
      </c>
      <c r="BH195" s="186">
        <f t="shared" si="17"/>
        <v>0</v>
      </c>
      <c r="BI195" s="186">
        <f t="shared" si="18"/>
        <v>0</v>
      </c>
      <c r="BJ195" s="20" t="s">
        <v>83</v>
      </c>
      <c r="BK195" s="186">
        <f t="shared" si="19"/>
        <v>0</v>
      </c>
      <c r="BL195" s="20" t="s">
        <v>187</v>
      </c>
      <c r="BM195" s="185" t="s">
        <v>708</v>
      </c>
    </row>
    <row r="196" spans="1:65" s="2" customFormat="1" ht="16.5" customHeight="1">
      <c r="A196" s="37"/>
      <c r="B196" s="38"/>
      <c r="C196" s="174" t="s">
        <v>721</v>
      </c>
      <c r="D196" s="174" t="s">
        <v>350</v>
      </c>
      <c r="E196" s="175" t="s">
        <v>6844</v>
      </c>
      <c r="F196" s="176" t="s">
        <v>6845</v>
      </c>
      <c r="G196" s="177" t="s">
        <v>6773</v>
      </c>
      <c r="H196" s="178">
        <v>4</v>
      </c>
      <c r="I196" s="179"/>
      <c r="J196" s="180">
        <f t="shared" si="10"/>
        <v>0</v>
      </c>
      <c r="K196" s="176" t="s">
        <v>933</v>
      </c>
      <c r="L196" s="42"/>
      <c r="M196" s="181" t="s">
        <v>19</v>
      </c>
      <c r="N196" s="182" t="s">
        <v>46</v>
      </c>
      <c r="O196" s="67"/>
      <c r="P196" s="183">
        <f t="shared" si="11"/>
        <v>0</v>
      </c>
      <c r="Q196" s="183">
        <v>0</v>
      </c>
      <c r="R196" s="183">
        <f t="shared" si="12"/>
        <v>0</v>
      </c>
      <c r="S196" s="183">
        <v>0</v>
      </c>
      <c r="T196" s="184">
        <f t="shared" si="13"/>
        <v>0</v>
      </c>
      <c r="U196" s="37"/>
      <c r="V196" s="37"/>
      <c r="W196" s="37"/>
      <c r="X196" s="37"/>
      <c r="Y196" s="37"/>
      <c r="Z196" s="37"/>
      <c r="AA196" s="37"/>
      <c r="AB196" s="37"/>
      <c r="AC196" s="37"/>
      <c r="AD196" s="37"/>
      <c r="AE196" s="37"/>
      <c r="AR196" s="185" t="s">
        <v>187</v>
      </c>
      <c r="AT196" s="185" t="s">
        <v>350</v>
      </c>
      <c r="AU196" s="185" t="s">
        <v>129</v>
      </c>
      <c r="AY196" s="20" t="s">
        <v>349</v>
      </c>
      <c r="BE196" s="186">
        <f t="shared" si="14"/>
        <v>0</v>
      </c>
      <c r="BF196" s="186">
        <f t="shared" si="15"/>
        <v>0</v>
      </c>
      <c r="BG196" s="186">
        <f t="shared" si="16"/>
        <v>0</v>
      </c>
      <c r="BH196" s="186">
        <f t="shared" si="17"/>
        <v>0</v>
      </c>
      <c r="BI196" s="186">
        <f t="shared" si="18"/>
        <v>0</v>
      </c>
      <c r="BJ196" s="20" t="s">
        <v>83</v>
      </c>
      <c r="BK196" s="186">
        <f t="shared" si="19"/>
        <v>0</v>
      </c>
      <c r="BL196" s="20" t="s">
        <v>187</v>
      </c>
      <c r="BM196" s="185" t="s">
        <v>589</v>
      </c>
    </row>
    <row r="197" spans="1:65" s="2" customFormat="1" ht="16.5" customHeight="1">
      <c r="A197" s="37"/>
      <c r="B197" s="38"/>
      <c r="C197" s="174" t="s">
        <v>469</v>
      </c>
      <c r="D197" s="174" t="s">
        <v>350</v>
      </c>
      <c r="E197" s="175" t="s">
        <v>6846</v>
      </c>
      <c r="F197" s="176" t="s">
        <v>6847</v>
      </c>
      <c r="G197" s="177" t="s">
        <v>6773</v>
      </c>
      <c r="H197" s="178">
        <v>7</v>
      </c>
      <c r="I197" s="179"/>
      <c r="J197" s="180">
        <f t="shared" si="10"/>
        <v>0</v>
      </c>
      <c r="K197" s="176" t="s">
        <v>933</v>
      </c>
      <c r="L197" s="42"/>
      <c r="M197" s="181" t="s">
        <v>19</v>
      </c>
      <c r="N197" s="182" t="s">
        <v>46</v>
      </c>
      <c r="O197" s="67"/>
      <c r="P197" s="183">
        <f t="shared" si="11"/>
        <v>0</v>
      </c>
      <c r="Q197" s="183">
        <v>0</v>
      </c>
      <c r="R197" s="183">
        <f t="shared" si="12"/>
        <v>0</v>
      </c>
      <c r="S197" s="183">
        <v>0</v>
      </c>
      <c r="T197" s="184">
        <f t="shared" si="13"/>
        <v>0</v>
      </c>
      <c r="U197" s="37"/>
      <c r="V197" s="37"/>
      <c r="W197" s="37"/>
      <c r="X197" s="37"/>
      <c r="Y197" s="37"/>
      <c r="Z197" s="37"/>
      <c r="AA197" s="37"/>
      <c r="AB197" s="37"/>
      <c r="AC197" s="37"/>
      <c r="AD197" s="37"/>
      <c r="AE197" s="37"/>
      <c r="AR197" s="185" t="s">
        <v>187</v>
      </c>
      <c r="AT197" s="185" t="s">
        <v>350</v>
      </c>
      <c r="AU197" s="185" t="s">
        <v>129</v>
      </c>
      <c r="AY197" s="20" t="s">
        <v>349</v>
      </c>
      <c r="BE197" s="186">
        <f t="shared" si="14"/>
        <v>0</v>
      </c>
      <c r="BF197" s="186">
        <f t="shared" si="15"/>
        <v>0</v>
      </c>
      <c r="BG197" s="186">
        <f t="shared" si="16"/>
        <v>0</v>
      </c>
      <c r="BH197" s="186">
        <f t="shared" si="17"/>
        <v>0</v>
      </c>
      <c r="BI197" s="186">
        <f t="shared" si="18"/>
        <v>0</v>
      </c>
      <c r="BJ197" s="20" t="s">
        <v>83</v>
      </c>
      <c r="BK197" s="186">
        <f t="shared" si="19"/>
        <v>0</v>
      </c>
      <c r="BL197" s="20" t="s">
        <v>187</v>
      </c>
      <c r="BM197" s="185" t="s">
        <v>717</v>
      </c>
    </row>
    <row r="198" spans="1:65" s="2" customFormat="1" ht="16.5" customHeight="1">
      <c r="A198" s="37"/>
      <c r="B198" s="38"/>
      <c r="C198" s="174" t="s">
        <v>733</v>
      </c>
      <c r="D198" s="174" t="s">
        <v>350</v>
      </c>
      <c r="E198" s="175" t="s">
        <v>6848</v>
      </c>
      <c r="F198" s="176" t="s">
        <v>6849</v>
      </c>
      <c r="G198" s="177" t="s">
        <v>6773</v>
      </c>
      <c r="H198" s="178">
        <v>2</v>
      </c>
      <c r="I198" s="179"/>
      <c r="J198" s="180">
        <f t="shared" si="10"/>
        <v>0</v>
      </c>
      <c r="K198" s="176" t="s">
        <v>933</v>
      </c>
      <c r="L198" s="42"/>
      <c r="M198" s="181" t="s">
        <v>19</v>
      </c>
      <c r="N198" s="182" t="s">
        <v>46</v>
      </c>
      <c r="O198" s="67"/>
      <c r="P198" s="183">
        <f t="shared" si="11"/>
        <v>0</v>
      </c>
      <c r="Q198" s="183">
        <v>0</v>
      </c>
      <c r="R198" s="183">
        <f t="shared" si="12"/>
        <v>0</v>
      </c>
      <c r="S198" s="183">
        <v>0</v>
      </c>
      <c r="T198" s="184">
        <f t="shared" si="13"/>
        <v>0</v>
      </c>
      <c r="U198" s="37"/>
      <c r="V198" s="37"/>
      <c r="W198" s="37"/>
      <c r="X198" s="37"/>
      <c r="Y198" s="37"/>
      <c r="Z198" s="37"/>
      <c r="AA198" s="37"/>
      <c r="AB198" s="37"/>
      <c r="AC198" s="37"/>
      <c r="AD198" s="37"/>
      <c r="AE198" s="37"/>
      <c r="AR198" s="185" t="s">
        <v>187</v>
      </c>
      <c r="AT198" s="185" t="s">
        <v>350</v>
      </c>
      <c r="AU198" s="185" t="s">
        <v>129</v>
      </c>
      <c r="AY198" s="20" t="s">
        <v>349</v>
      </c>
      <c r="BE198" s="186">
        <f t="shared" si="14"/>
        <v>0</v>
      </c>
      <c r="BF198" s="186">
        <f t="shared" si="15"/>
        <v>0</v>
      </c>
      <c r="BG198" s="186">
        <f t="shared" si="16"/>
        <v>0</v>
      </c>
      <c r="BH198" s="186">
        <f t="shared" si="17"/>
        <v>0</v>
      </c>
      <c r="BI198" s="186">
        <f t="shared" si="18"/>
        <v>0</v>
      </c>
      <c r="BJ198" s="20" t="s">
        <v>83</v>
      </c>
      <c r="BK198" s="186">
        <f t="shared" si="19"/>
        <v>0</v>
      </c>
      <c r="BL198" s="20" t="s">
        <v>187</v>
      </c>
      <c r="BM198" s="185" t="s">
        <v>724</v>
      </c>
    </row>
    <row r="199" spans="1:65" s="2" customFormat="1" ht="24.15" customHeight="1">
      <c r="A199" s="37"/>
      <c r="B199" s="38"/>
      <c r="C199" s="174" t="s">
        <v>475</v>
      </c>
      <c r="D199" s="174" t="s">
        <v>350</v>
      </c>
      <c r="E199" s="175" t="s">
        <v>6850</v>
      </c>
      <c r="F199" s="176" t="s">
        <v>6851</v>
      </c>
      <c r="G199" s="177" t="s">
        <v>6773</v>
      </c>
      <c r="H199" s="178">
        <v>13</v>
      </c>
      <c r="I199" s="179"/>
      <c r="J199" s="180">
        <f t="shared" si="10"/>
        <v>0</v>
      </c>
      <c r="K199" s="176" t="s">
        <v>933</v>
      </c>
      <c r="L199" s="42"/>
      <c r="M199" s="181" t="s">
        <v>19</v>
      </c>
      <c r="N199" s="182" t="s">
        <v>46</v>
      </c>
      <c r="O199" s="67"/>
      <c r="P199" s="183">
        <f t="shared" si="11"/>
        <v>0</v>
      </c>
      <c r="Q199" s="183">
        <v>0</v>
      </c>
      <c r="R199" s="183">
        <f t="shared" si="12"/>
        <v>0</v>
      </c>
      <c r="S199" s="183">
        <v>0</v>
      </c>
      <c r="T199" s="184">
        <f t="shared" si="13"/>
        <v>0</v>
      </c>
      <c r="U199" s="37"/>
      <c r="V199" s="37"/>
      <c r="W199" s="37"/>
      <c r="X199" s="37"/>
      <c r="Y199" s="37"/>
      <c r="Z199" s="37"/>
      <c r="AA199" s="37"/>
      <c r="AB199" s="37"/>
      <c r="AC199" s="37"/>
      <c r="AD199" s="37"/>
      <c r="AE199" s="37"/>
      <c r="AR199" s="185" t="s">
        <v>187</v>
      </c>
      <c r="AT199" s="185" t="s">
        <v>350</v>
      </c>
      <c r="AU199" s="185" t="s">
        <v>129</v>
      </c>
      <c r="AY199" s="20" t="s">
        <v>349</v>
      </c>
      <c r="BE199" s="186">
        <f t="shared" si="14"/>
        <v>0</v>
      </c>
      <c r="BF199" s="186">
        <f t="shared" si="15"/>
        <v>0</v>
      </c>
      <c r="BG199" s="186">
        <f t="shared" si="16"/>
        <v>0</v>
      </c>
      <c r="BH199" s="186">
        <f t="shared" si="17"/>
        <v>0</v>
      </c>
      <c r="BI199" s="186">
        <f t="shared" si="18"/>
        <v>0</v>
      </c>
      <c r="BJ199" s="20" t="s">
        <v>83</v>
      </c>
      <c r="BK199" s="186">
        <f t="shared" si="19"/>
        <v>0</v>
      </c>
      <c r="BL199" s="20" t="s">
        <v>187</v>
      </c>
      <c r="BM199" s="185" t="s">
        <v>730</v>
      </c>
    </row>
    <row r="200" spans="1:65" s="2" customFormat="1" ht="24.15" customHeight="1">
      <c r="A200" s="37"/>
      <c r="B200" s="38"/>
      <c r="C200" s="174" t="s">
        <v>745</v>
      </c>
      <c r="D200" s="174" t="s">
        <v>350</v>
      </c>
      <c r="E200" s="175" t="s">
        <v>6852</v>
      </c>
      <c r="F200" s="176" t="s">
        <v>6853</v>
      </c>
      <c r="G200" s="177" t="s">
        <v>6773</v>
      </c>
      <c r="H200" s="178">
        <v>1</v>
      </c>
      <c r="I200" s="179"/>
      <c r="J200" s="180">
        <f t="shared" si="10"/>
        <v>0</v>
      </c>
      <c r="K200" s="176" t="s">
        <v>933</v>
      </c>
      <c r="L200" s="42"/>
      <c r="M200" s="181" t="s">
        <v>19</v>
      </c>
      <c r="N200" s="182" t="s">
        <v>46</v>
      </c>
      <c r="O200" s="67"/>
      <c r="P200" s="183">
        <f t="shared" si="11"/>
        <v>0</v>
      </c>
      <c r="Q200" s="183">
        <v>0</v>
      </c>
      <c r="R200" s="183">
        <f t="shared" si="12"/>
        <v>0</v>
      </c>
      <c r="S200" s="183">
        <v>0</v>
      </c>
      <c r="T200" s="184">
        <f t="shared" si="13"/>
        <v>0</v>
      </c>
      <c r="U200" s="37"/>
      <c r="V200" s="37"/>
      <c r="W200" s="37"/>
      <c r="X200" s="37"/>
      <c r="Y200" s="37"/>
      <c r="Z200" s="37"/>
      <c r="AA200" s="37"/>
      <c r="AB200" s="37"/>
      <c r="AC200" s="37"/>
      <c r="AD200" s="37"/>
      <c r="AE200" s="37"/>
      <c r="AR200" s="185" t="s">
        <v>187</v>
      </c>
      <c r="AT200" s="185" t="s">
        <v>350</v>
      </c>
      <c r="AU200" s="185" t="s">
        <v>129</v>
      </c>
      <c r="AY200" s="20" t="s">
        <v>349</v>
      </c>
      <c r="BE200" s="186">
        <f t="shared" si="14"/>
        <v>0</v>
      </c>
      <c r="BF200" s="186">
        <f t="shared" si="15"/>
        <v>0</v>
      </c>
      <c r="BG200" s="186">
        <f t="shared" si="16"/>
        <v>0</v>
      </c>
      <c r="BH200" s="186">
        <f t="shared" si="17"/>
        <v>0</v>
      </c>
      <c r="BI200" s="186">
        <f t="shared" si="18"/>
        <v>0</v>
      </c>
      <c r="BJ200" s="20" t="s">
        <v>83</v>
      </c>
      <c r="BK200" s="186">
        <f t="shared" si="19"/>
        <v>0</v>
      </c>
      <c r="BL200" s="20" t="s">
        <v>187</v>
      </c>
      <c r="BM200" s="185" t="s">
        <v>736</v>
      </c>
    </row>
    <row r="201" spans="1:65" s="2" customFormat="1" ht="24.15" customHeight="1">
      <c r="A201" s="37"/>
      <c r="B201" s="38"/>
      <c r="C201" s="174" t="s">
        <v>480</v>
      </c>
      <c r="D201" s="174" t="s">
        <v>350</v>
      </c>
      <c r="E201" s="175" t="s">
        <v>6854</v>
      </c>
      <c r="F201" s="176" t="s">
        <v>6855</v>
      </c>
      <c r="G201" s="177" t="s">
        <v>6773</v>
      </c>
      <c r="H201" s="178">
        <v>1</v>
      </c>
      <c r="I201" s="179"/>
      <c r="J201" s="180">
        <f t="shared" si="10"/>
        <v>0</v>
      </c>
      <c r="K201" s="176" t="s">
        <v>933</v>
      </c>
      <c r="L201" s="42"/>
      <c r="M201" s="181" t="s">
        <v>19</v>
      </c>
      <c r="N201" s="182" t="s">
        <v>46</v>
      </c>
      <c r="O201" s="67"/>
      <c r="P201" s="183">
        <f t="shared" si="11"/>
        <v>0</v>
      </c>
      <c r="Q201" s="183">
        <v>0</v>
      </c>
      <c r="R201" s="183">
        <f t="shared" si="12"/>
        <v>0</v>
      </c>
      <c r="S201" s="183">
        <v>0</v>
      </c>
      <c r="T201" s="184">
        <f t="shared" si="13"/>
        <v>0</v>
      </c>
      <c r="U201" s="37"/>
      <c r="V201" s="37"/>
      <c r="W201" s="37"/>
      <c r="X201" s="37"/>
      <c r="Y201" s="37"/>
      <c r="Z201" s="37"/>
      <c r="AA201" s="37"/>
      <c r="AB201" s="37"/>
      <c r="AC201" s="37"/>
      <c r="AD201" s="37"/>
      <c r="AE201" s="37"/>
      <c r="AR201" s="185" t="s">
        <v>187</v>
      </c>
      <c r="AT201" s="185" t="s">
        <v>350</v>
      </c>
      <c r="AU201" s="185" t="s">
        <v>129</v>
      </c>
      <c r="AY201" s="20" t="s">
        <v>349</v>
      </c>
      <c r="BE201" s="186">
        <f t="shared" si="14"/>
        <v>0</v>
      </c>
      <c r="BF201" s="186">
        <f t="shared" si="15"/>
        <v>0</v>
      </c>
      <c r="BG201" s="186">
        <f t="shared" si="16"/>
        <v>0</v>
      </c>
      <c r="BH201" s="186">
        <f t="shared" si="17"/>
        <v>0</v>
      </c>
      <c r="BI201" s="186">
        <f t="shared" si="18"/>
        <v>0</v>
      </c>
      <c r="BJ201" s="20" t="s">
        <v>83</v>
      </c>
      <c r="BK201" s="186">
        <f t="shared" si="19"/>
        <v>0</v>
      </c>
      <c r="BL201" s="20" t="s">
        <v>187</v>
      </c>
      <c r="BM201" s="185" t="s">
        <v>742</v>
      </c>
    </row>
    <row r="202" spans="1:65" s="2" customFormat="1" ht="24.15" customHeight="1">
      <c r="A202" s="37"/>
      <c r="B202" s="38"/>
      <c r="C202" s="174" t="s">
        <v>755</v>
      </c>
      <c r="D202" s="174" t="s">
        <v>350</v>
      </c>
      <c r="E202" s="175" t="s">
        <v>6856</v>
      </c>
      <c r="F202" s="176" t="s">
        <v>6857</v>
      </c>
      <c r="G202" s="177" t="s">
        <v>6773</v>
      </c>
      <c r="H202" s="178">
        <v>1</v>
      </c>
      <c r="I202" s="179"/>
      <c r="J202" s="180">
        <f t="shared" si="10"/>
        <v>0</v>
      </c>
      <c r="K202" s="176" t="s">
        <v>933</v>
      </c>
      <c r="L202" s="42"/>
      <c r="M202" s="181" t="s">
        <v>19</v>
      </c>
      <c r="N202" s="182" t="s">
        <v>46</v>
      </c>
      <c r="O202" s="67"/>
      <c r="P202" s="183">
        <f t="shared" si="11"/>
        <v>0</v>
      </c>
      <c r="Q202" s="183">
        <v>0</v>
      </c>
      <c r="R202" s="183">
        <f t="shared" si="12"/>
        <v>0</v>
      </c>
      <c r="S202" s="183">
        <v>0</v>
      </c>
      <c r="T202" s="184">
        <f t="shared" si="13"/>
        <v>0</v>
      </c>
      <c r="U202" s="37"/>
      <c r="V202" s="37"/>
      <c r="W202" s="37"/>
      <c r="X202" s="37"/>
      <c r="Y202" s="37"/>
      <c r="Z202" s="37"/>
      <c r="AA202" s="37"/>
      <c r="AB202" s="37"/>
      <c r="AC202" s="37"/>
      <c r="AD202" s="37"/>
      <c r="AE202" s="37"/>
      <c r="AR202" s="185" t="s">
        <v>187</v>
      </c>
      <c r="AT202" s="185" t="s">
        <v>350</v>
      </c>
      <c r="AU202" s="185" t="s">
        <v>129</v>
      </c>
      <c r="AY202" s="20" t="s">
        <v>349</v>
      </c>
      <c r="BE202" s="186">
        <f t="shared" si="14"/>
        <v>0</v>
      </c>
      <c r="BF202" s="186">
        <f t="shared" si="15"/>
        <v>0</v>
      </c>
      <c r="BG202" s="186">
        <f t="shared" si="16"/>
        <v>0</v>
      </c>
      <c r="BH202" s="186">
        <f t="shared" si="17"/>
        <v>0</v>
      </c>
      <c r="BI202" s="186">
        <f t="shared" si="18"/>
        <v>0</v>
      </c>
      <c r="BJ202" s="20" t="s">
        <v>83</v>
      </c>
      <c r="BK202" s="186">
        <f t="shared" si="19"/>
        <v>0</v>
      </c>
      <c r="BL202" s="20" t="s">
        <v>187</v>
      </c>
      <c r="BM202" s="185" t="s">
        <v>748</v>
      </c>
    </row>
    <row r="203" spans="1:65" s="2" customFormat="1" ht="24.15" customHeight="1">
      <c r="A203" s="37"/>
      <c r="B203" s="38"/>
      <c r="C203" s="174" t="s">
        <v>486</v>
      </c>
      <c r="D203" s="174" t="s">
        <v>350</v>
      </c>
      <c r="E203" s="175" t="s">
        <v>6858</v>
      </c>
      <c r="F203" s="176" t="s">
        <v>6859</v>
      </c>
      <c r="G203" s="177" t="s">
        <v>6773</v>
      </c>
      <c r="H203" s="178">
        <v>1</v>
      </c>
      <c r="I203" s="179"/>
      <c r="J203" s="180">
        <f t="shared" si="10"/>
        <v>0</v>
      </c>
      <c r="K203" s="176" t="s">
        <v>933</v>
      </c>
      <c r="L203" s="42"/>
      <c r="M203" s="181" t="s">
        <v>19</v>
      </c>
      <c r="N203" s="182" t="s">
        <v>46</v>
      </c>
      <c r="O203" s="67"/>
      <c r="P203" s="183">
        <f t="shared" si="11"/>
        <v>0</v>
      </c>
      <c r="Q203" s="183">
        <v>0</v>
      </c>
      <c r="R203" s="183">
        <f t="shared" si="12"/>
        <v>0</v>
      </c>
      <c r="S203" s="183">
        <v>0</v>
      </c>
      <c r="T203" s="184">
        <f t="shared" si="13"/>
        <v>0</v>
      </c>
      <c r="U203" s="37"/>
      <c r="V203" s="37"/>
      <c r="W203" s="37"/>
      <c r="X203" s="37"/>
      <c r="Y203" s="37"/>
      <c r="Z203" s="37"/>
      <c r="AA203" s="37"/>
      <c r="AB203" s="37"/>
      <c r="AC203" s="37"/>
      <c r="AD203" s="37"/>
      <c r="AE203" s="37"/>
      <c r="AR203" s="185" t="s">
        <v>187</v>
      </c>
      <c r="AT203" s="185" t="s">
        <v>350</v>
      </c>
      <c r="AU203" s="185" t="s">
        <v>129</v>
      </c>
      <c r="AY203" s="20" t="s">
        <v>349</v>
      </c>
      <c r="BE203" s="186">
        <f t="shared" si="14"/>
        <v>0</v>
      </c>
      <c r="BF203" s="186">
        <f t="shared" si="15"/>
        <v>0</v>
      </c>
      <c r="BG203" s="186">
        <f t="shared" si="16"/>
        <v>0</v>
      </c>
      <c r="BH203" s="186">
        <f t="shared" si="17"/>
        <v>0</v>
      </c>
      <c r="BI203" s="186">
        <f t="shared" si="18"/>
        <v>0</v>
      </c>
      <c r="BJ203" s="20" t="s">
        <v>83</v>
      </c>
      <c r="BK203" s="186">
        <f t="shared" si="19"/>
        <v>0</v>
      </c>
      <c r="BL203" s="20" t="s">
        <v>187</v>
      </c>
      <c r="BM203" s="185" t="s">
        <v>753</v>
      </c>
    </row>
    <row r="204" spans="1:65" s="2" customFormat="1" ht="24.15" customHeight="1">
      <c r="A204" s="37"/>
      <c r="B204" s="38"/>
      <c r="C204" s="174" t="s">
        <v>765</v>
      </c>
      <c r="D204" s="174" t="s">
        <v>350</v>
      </c>
      <c r="E204" s="175" t="s">
        <v>6860</v>
      </c>
      <c r="F204" s="176" t="s">
        <v>6861</v>
      </c>
      <c r="G204" s="177" t="s">
        <v>6773</v>
      </c>
      <c r="H204" s="178">
        <v>1</v>
      </c>
      <c r="I204" s="179"/>
      <c r="J204" s="180">
        <f t="shared" si="10"/>
        <v>0</v>
      </c>
      <c r="K204" s="176" t="s">
        <v>933</v>
      </c>
      <c r="L204" s="42"/>
      <c r="M204" s="181" t="s">
        <v>19</v>
      </c>
      <c r="N204" s="182" t="s">
        <v>46</v>
      </c>
      <c r="O204" s="67"/>
      <c r="P204" s="183">
        <f t="shared" si="11"/>
        <v>0</v>
      </c>
      <c r="Q204" s="183">
        <v>0</v>
      </c>
      <c r="R204" s="183">
        <f t="shared" si="12"/>
        <v>0</v>
      </c>
      <c r="S204" s="183">
        <v>0</v>
      </c>
      <c r="T204" s="184">
        <f t="shared" si="13"/>
        <v>0</v>
      </c>
      <c r="U204" s="37"/>
      <c r="V204" s="37"/>
      <c r="W204" s="37"/>
      <c r="X204" s="37"/>
      <c r="Y204" s="37"/>
      <c r="Z204" s="37"/>
      <c r="AA204" s="37"/>
      <c r="AB204" s="37"/>
      <c r="AC204" s="37"/>
      <c r="AD204" s="37"/>
      <c r="AE204" s="37"/>
      <c r="AR204" s="185" t="s">
        <v>187</v>
      </c>
      <c r="AT204" s="185" t="s">
        <v>350</v>
      </c>
      <c r="AU204" s="185" t="s">
        <v>129</v>
      </c>
      <c r="AY204" s="20" t="s">
        <v>349</v>
      </c>
      <c r="BE204" s="186">
        <f t="shared" si="14"/>
        <v>0</v>
      </c>
      <c r="BF204" s="186">
        <f t="shared" si="15"/>
        <v>0</v>
      </c>
      <c r="BG204" s="186">
        <f t="shared" si="16"/>
        <v>0</v>
      </c>
      <c r="BH204" s="186">
        <f t="shared" si="17"/>
        <v>0</v>
      </c>
      <c r="BI204" s="186">
        <f t="shared" si="18"/>
        <v>0</v>
      </c>
      <c r="BJ204" s="20" t="s">
        <v>83</v>
      </c>
      <c r="BK204" s="186">
        <f t="shared" si="19"/>
        <v>0</v>
      </c>
      <c r="BL204" s="20" t="s">
        <v>187</v>
      </c>
      <c r="BM204" s="185" t="s">
        <v>758</v>
      </c>
    </row>
    <row r="205" spans="1:65" s="2" customFormat="1" ht="24.15" customHeight="1">
      <c r="A205" s="37"/>
      <c r="B205" s="38"/>
      <c r="C205" s="174" t="s">
        <v>492</v>
      </c>
      <c r="D205" s="174" t="s">
        <v>350</v>
      </c>
      <c r="E205" s="175" t="s">
        <v>6862</v>
      </c>
      <c r="F205" s="176" t="s">
        <v>6863</v>
      </c>
      <c r="G205" s="177" t="s">
        <v>6773</v>
      </c>
      <c r="H205" s="178">
        <v>1</v>
      </c>
      <c r="I205" s="179"/>
      <c r="J205" s="180">
        <f t="shared" si="10"/>
        <v>0</v>
      </c>
      <c r="K205" s="176" t="s">
        <v>933</v>
      </c>
      <c r="L205" s="42"/>
      <c r="M205" s="181" t="s">
        <v>19</v>
      </c>
      <c r="N205" s="182" t="s">
        <v>46</v>
      </c>
      <c r="O205" s="67"/>
      <c r="P205" s="183">
        <f t="shared" si="11"/>
        <v>0</v>
      </c>
      <c r="Q205" s="183">
        <v>0</v>
      </c>
      <c r="R205" s="183">
        <f t="shared" si="12"/>
        <v>0</v>
      </c>
      <c r="S205" s="183">
        <v>0</v>
      </c>
      <c r="T205" s="184">
        <f t="shared" si="13"/>
        <v>0</v>
      </c>
      <c r="U205" s="37"/>
      <c r="V205" s="37"/>
      <c r="W205" s="37"/>
      <c r="X205" s="37"/>
      <c r="Y205" s="37"/>
      <c r="Z205" s="37"/>
      <c r="AA205" s="37"/>
      <c r="AB205" s="37"/>
      <c r="AC205" s="37"/>
      <c r="AD205" s="37"/>
      <c r="AE205" s="37"/>
      <c r="AR205" s="185" t="s">
        <v>187</v>
      </c>
      <c r="AT205" s="185" t="s">
        <v>350</v>
      </c>
      <c r="AU205" s="185" t="s">
        <v>129</v>
      </c>
      <c r="AY205" s="20" t="s">
        <v>349</v>
      </c>
      <c r="BE205" s="186">
        <f t="shared" si="14"/>
        <v>0</v>
      </c>
      <c r="BF205" s="186">
        <f t="shared" si="15"/>
        <v>0</v>
      </c>
      <c r="BG205" s="186">
        <f t="shared" si="16"/>
        <v>0</v>
      </c>
      <c r="BH205" s="186">
        <f t="shared" si="17"/>
        <v>0</v>
      </c>
      <c r="BI205" s="186">
        <f t="shared" si="18"/>
        <v>0</v>
      </c>
      <c r="BJ205" s="20" t="s">
        <v>83</v>
      </c>
      <c r="BK205" s="186">
        <f t="shared" si="19"/>
        <v>0</v>
      </c>
      <c r="BL205" s="20" t="s">
        <v>187</v>
      </c>
      <c r="BM205" s="185" t="s">
        <v>762</v>
      </c>
    </row>
    <row r="206" spans="1:65" s="2" customFormat="1" ht="24.15" customHeight="1">
      <c r="A206" s="37"/>
      <c r="B206" s="38"/>
      <c r="C206" s="174" t="s">
        <v>720</v>
      </c>
      <c r="D206" s="174" t="s">
        <v>350</v>
      </c>
      <c r="E206" s="175" t="s">
        <v>6862</v>
      </c>
      <c r="F206" s="176" t="s">
        <v>6863</v>
      </c>
      <c r="G206" s="177" t="s">
        <v>6773</v>
      </c>
      <c r="H206" s="178">
        <v>1</v>
      </c>
      <c r="I206" s="179"/>
      <c r="J206" s="180">
        <f t="shared" si="10"/>
        <v>0</v>
      </c>
      <c r="K206" s="176" t="s">
        <v>933</v>
      </c>
      <c r="L206" s="42"/>
      <c r="M206" s="181" t="s">
        <v>19</v>
      </c>
      <c r="N206" s="182" t="s">
        <v>46</v>
      </c>
      <c r="O206" s="67"/>
      <c r="P206" s="183">
        <f t="shared" si="11"/>
        <v>0</v>
      </c>
      <c r="Q206" s="183">
        <v>0</v>
      </c>
      <c r="R206" s="183">
        <f t="shared" si="12"/>
        <v>0</v>
      </c>
      <c r="S206" s="183">
        <v>0</v>
      </c>
      <c r="T206" s="184">
        <f t="shared" si="13"/>
        <v>0</v>
      </c>
      <c r="U206" s="37"/>
      <c r="V206" s="37"/>
      <c r="W206" s="37"/>
      <c r="X206" s="37"/>
      <c r="Y206" s="37"/>
      <c r="Z206" s="37"/>
      <c r="AA206" s="37"/>
      <c r="AB206" s="37"/>
      <c r="AC206" s="37"/>
      <c r="AD206" s="37"/>
      <c r="AE206" s="37"/>
      <c r="AR206" s="185" t="s">
        <v>187</v>
      </c>
      <c r="AT206" s="185" t="s">
        <v>350</v>
      </c>
      <c r="AU206" s="185" t="s">
        <v>129</v>
      </c>
      <c r="AY206" s="20" t="s">
        <v>349</v>
      </c>
      <c r="BE206" s="186">
        <f t="shared" si="14"/>
        <v>0</v>
      </c>
      <c r="BF206" s="186">
        <f t="shared" si="15"/>
        <v>0</v>
      </c>
      <c r="BG206" s="186">
        <f t="shared" si="16"/>
        <v>0</v>
      </c>
      <c r="BH206" s="186">
        <f t="shared" si="17"/>
        <v>0</v>
      </c>
      <c r="BI206" s="186">
        <f t="shared" si="18"/>
        <v>0</v>
      </c>
      <c r="BJ206" s="20" t="s">
        <v>83</v>
      </c>
      <c r="BK206" s="186">
        <f t="shared" si="19"/>
        <v>0</v>
      </c>
      <c r="BL206" s="20" t="s">
        <v>187</v>
      </c>
      <c r="BM206" s="185" t="s">
        <v>768</v>
      </c>
    </row>
    <row r="207" spans="1:65" s="2" customFormat="1" ht="24.15" customHeight="1">
      <c r="A207" s="37"/>
      <c r="B207" s="38"/>
      <c r="C207" s="174" t="s">
        <v>496</v>
      </c>
      <c r="D207" s="174" t="s">
        <v>350</v>
      </c>
      <c r="E207" s="175" t="s">
        <v>6804</v>
      </c>
      <c r="F207" s="176" t="s">
        <v>6805</v>
      </c>
      <c r="G207" s="177" t="s">
        <v>6773</v>
      </c>
      <c r="H207" s="178">
        <v>1</v>
      </c>
      <c r="I207" s="179"/>
      <c r="J207" s="180">
        <f t="shared" si="10"/>
        <v>0</v>
      </c>
      <c r="K207" s="176" t="s">
        <v>933</v>
      </c>
      <c r="L207" s="42"/>
      <c r="M207" s="181" t="s">
        <v>19</v>
      </c>
      <c r="N207" s="182" t="s">
        <v>46</v>
      </c>
      <c r="O207" s="67"/>
      <c r="P207" s="183">
        <f t="shared" si="11"/>
        <v>0</v>
      </c>
      <c r="Q207" s="183">
        <v>0</v>
      </c>
      <c r="R207" s="183">
        <f t="shared" si="12"/>
        <v>0</v>
      </c>
      <c r="S207" s="183">
        <v>0</v>
      </c>
      <c r="T207" s="184">
        <f t="shared" si="13"/>
        <v>0</v>
      </c>
      <c r="U207" s="37"/>
      <c r="V207" s="37"/>
      <c r="W207" s="37"/>
      <c r="X207" s="37"/>
      <c r="Y207" s="37"/>
      <c r="Z207" s="37"/>
      <c r="AA207" s="37"/>
      <c r="AB207" s="37"/>
      <c r="AC207" s="37"/>
      <c r="AD207" s="37"/>
      <c r="AE207" s="37"/>
      <c r="AR207" s="185" t="s">
        <v>187</v>
      </c>
      <c r="AT207" s="185" t="s">
        <v>350</v>
      </c>
      <c r="AU207" s="185" t="s">
        <v>129</v>
      </c>
      <c r="AY207" s="20" t="s">
        <v>349</v>
      </c>
      <c r="BE207" s="186">
        <f t="shared" si="14"/>
        <v>0</v>
      </c>
      <c r="BF207" s="186">
        <f t="shared" si="15"/>
        <v>0</v>
      </c>
      <c r="BG207" s="186">
        <f t="shared" si="16"/>
        <v>0</v>
      </c>
      <c r="BH207" s="186">
        <f t="shared" si="17"/>
        <v>0</v>
      </c>
      <c r="BI207" s="186">
        <f t="shared" si="18"/>
        <v>0</v>
      </c>
      <c r="BJ207" s="20" t="s">
        <v>83</v>
      </c>
      <c r="BK207" s="186">
        <f t="shared" si="19"/>
        <v>0</v>
      </c>
      <c r="BL207" s="20" t="s">
        <v>187</v>
      </c>
      <c r="BM207" s="185" t="s">
        <v>773</v>
      </c>
    </row>
    <row r="208" spans="1:65" s="2" customFormat="1" ht="24.15" customHeight="1">
      <c r="A208" s="37"/>
      <c r="B208" s="38"/>
      <c r="C208" s="174" t="s">
        <v>787</v>
      </c>
      <c r="D208" s="174" t="s">
        <v>350</v>
      </c>
      <c r="E208" s="175" t="s">
        <v>6864</v>
      </c>
      <c r="F208" s="176" t="s">
        <v>6865</v>
      </c>
      <c r="G208" s="177" t="s">
        <v>6773</v>
      </c>
      <c r="H208" s="178">
        <v>1</v>
      </c>
      <c r="I208" s="179"/>
      <c r="J208" s="180">
        <f t="shared" si="10"/>
        <v>0</v>
      </c>
      <c r="K208" s="176" t="s">
        <v>933</v>
      </c>
      <c r="L208" s="42"/>
      <c r="M208" s="181" t="s">
        <v>19</v>
      </c>
      <c r="N208" s="182" t="s">
        <v>46</v>
      </c>
      <c r="O208" s="67"/>
      <c r="P208" s="183">
        <f t="shared" si="11"/>
        <v>0</v>
      </c>
      <c r="Q208" s="183">
        <v>0</v>
      </c>
      <c r="R208" s="183">
        <f t="shared" si="12"/>
        <v>0</v>
      </c>
      <c r="S208" s="183">
        <v>0</v>
      </c>
      <c r="T208" s="184">
        <f t="shared" si="13"/>
        <v>0</v>
      </c>
      <c r="U208" s="37"/>
      <c r="V208" s="37"/>
      <c r="W208" s="37"/>
      <c r="X208" s="37"/>
      <c r="Y208" s="37"/>
      <c r="Z208" s="37"/>
      <c r="AA208" s="37"/>
      <c r="AB208" s="37"/>
      <c r="AC208" s="37"/>
      <c r="AD208" s="37"/>
      <c r="AE208" s="37"/>
      <c r="AR208" s="185" t="s">
        <v>187</v>
      </c>
      <c r="AT208" s="185" t="s">
        <v>350</v>
      </c>
      <c r="AU208" s="185" t="s">
        <v>129</v>
      </c>
      <c r="AY208" s="20" t="s">
        <v>349</v>
      </c>
      <c r="BE208" s="186">
        <f t="shared" si="14"/>
        <v>0</v>
      </c>
      <c r="BF208" s="186">
        <f t="shared" si="15"/>
        <v>0</v>
      </c>
      <c r="BG208" s="186">
        <f t="shared" si="16"/>
        <v>0</v>
      </c>
      <c r="BH208" s="186">
        <f t="shared" si="17"/>
        <v>0</v>
      </c>
      <c r="BI208" s="186">
        <f t="shared" si="18"/>
        <v>0</v>
      </c>
      <c r="BJ208" s="20" t="s">
        <v>83</v>
      </c>
      <c r="BK208" s="186">
        <f t="shared" si="19"/>
        <v>0</v>
      </c>
      <c r="BL208" s="20" t="s">
        <v>187</v>
      </c>
      <c r="BM208" s="185" t="s">
        <v>777</v>
      </c>
    </row>
    <row r="209" spans="1:65" s="2" customFormat="1" ht="24.15" customHeight="1">
      <c r="A209" s="37"/>
      <c r="B209" s="38"/>
      <c r="C209" s="174" t="s">
        <v>505</v>
      </c>
      <c r="D209" s="174" t="s">
        <v>350</v>
      </c>
      <c r="E209" s="175" t="s">
        <v>6866</v>
      </c>
      <c r="F209" s="176" t="s">
        <v>6867</v>
      </c>
      <c r="G209" s="177" t="s">
        <v>6773</v>
      </c>
      <c r="H209" s="178">
        <v>1</v>
      </c>
      <c r="I209" s="179"/>
      <c r="J209" s="180">
        <f t="shared" si="10"/>
        <v>0</v>
      </c>
      <c r="K209" s="176" t="s">
        <v>933</v>
      </c>
      <c r="L209" s="42"/>
      <c r="M209" s="181" t="s">
        <v>19</v>
      </c>
      <c r="N209" s="182" t="s">
        <v>46</v>
      </c>
      <c r="O209" s="67"/>
      <c r="P209" s="183">
        <f t="shared" si="11"/>
        <v>0</v>
      </c>
      <c r="Q209" s="183">
        <v>0</v>
      </c>
      <c r="R209" s="183">
        <f t="shared" si="12"/>
        <v>0</v>
      </c>
      <c r="S209" s="183">
        <v>0</v>
      </c>
      <c r="T209" s="184">
        <f t="shared" si="13"/>
        <v>0</v>
      </c>
      <c r="U209" s="37"/>
      <c r="V209" s="37"/>
      <c r="W209" s="37"/>
      <c r="X209" s="37"/>
      <c r="Y209" s="37"/>
      <c r="Z209" s="37"/>
      <c r="AA209" s="37"/>
      <c r="AB209" s="37"/>
      <c r="AC209" s="37"/>
      <c r="AD209" s="37"/>
      <c r="AE209" s="37"/>
      <c r="AR209" s="185" t="s">
        <v>187</v>
      </c>
      <c r="AT209" s="185" t="s">
        <v>350</v>
      </c>
      <c r="AU209" s="185" t="s">
        <v>129</v>
      </c>
      <c r="AY209" s="20" t="s">
        <v>349</v>
      </c>
      <c r="BE209" s="186">
        <f t="shared" si="14"/>
        <v>0</v>
      </c>
      <c r="BF209" s="186">
        <f t="shared" si="15"/>
        <v>0</v>
      </c>
      <c r="BG209" s="186">
        <f t="shared" si="16"/>
        <v>0</v>
      </c>
      <c r="BH209" s="186">
        <f t="shared" si="17"/>
        <v>0</v>
      </c>
      <c r="BI209" s="186">
        <f t="shared" si="18"/>
        <v>0</v>
      </c>
      <c r="BJ209" s="20" t="s">
        <v>83</v>
      </c>
      <c r="BK209" s="186">
        <f t="shared" si="19"/>
        <v>0</v>
      </c>
      <c r="BL209" s="20" t="s">
        <v>187</v>
      </c>
      <c r="BM209" s="185" t="s">
        <v>783</v>
      </c>
    </row>
    <row r="210" spans="1:65" s="2" customFormat="1" ht="24.15" customHeight="1">
      <c r="A210" s="37"/>
      <c r="B210" s="38"/>
      <c r="C210" s="174" t="s">
        <v>796</v>
      </c>
      <c r="D210" s="174" t="s">
        <v>350</v>
      </c>
      <c r="E210" s="175" t="s">
        <v>6866</v>
      </c>
      <c r="F210" s="176" t="s">
        <v>6867</v>
      </c>
      <c r="G210" s="177" t="s">
        <v>6773</v>
      </c>
      <c r="H210" s="178">
        <v>1</v>
      </c>
      <c r="I210" s="179"/>
      <c r="J210" s="180">
        <f t="shared" si="10"/>
        <v>0</v>
      </c>
      <c r="K210" s="176" t="s">
        <v>933</v>
      </c>
      <c r="L210" s="42"/>
      <c r="M210" s="181" t="s">
        <v>19</v>
      </c>
      <c r="N210" s="182" t="s">
        <v>46</v>
      </c>
      <c r="O210" s="67"/>
      <c r="P210" s="183">
        <f t="shared" si="11"/>
        <v>0</v>
      </c>
      <c r="Q210" s="183">
        <v>0</v>
      </c>
      <c r="R210" s="183">
        <f t="shared" si="12"/>
        <v>0</v>
      </c>
      <c r="S210" s="183">
        <v>0</v>
      </c>
      <c r="T210" s="184">
        <f t="shared" si="13"/>
        <v>0</v>
      </c>
      <c r="U210" s="37"/>
      <c r="V210" s="37"/>
      <c r="W210" s="37"/>
      <c r="X210" s="37"/>
      <c r="Y210" s="37"/>
      <c r="Z210" s="37"/>
      <c r="AA210" s="37"/>
      <c r="AB210" s="37"/>
      <c r="AC210" s="37"/>
      <c r="AD210" s="37"/>
      <c r="AE210" s="37"/>
      <c r="AR210" s="185" t="s">
        <v>187</v>
      </c>
      <c r="AT210" s="185" t="s">
        <v>350</v>
      </c>
      <c r="AU210" s="185" t="s">
        <v>129</v>
      </c>
      <c r="AY210" s="20" t="s">
        <v>349</v>
      </c>
      <c r="BE210" s="186">
        <f t="shared" si="14"/>
        <v>0</v>
      </c>
      <c r="BF210" s="186">
        <f t="shared" si="15"/>
        <v>0</v>
      </c>
      <c r="BG210" s="186">
        <f t="shared" si="16"/>
        <v>0</v>
      </c>
      <c r="BH210" s="186">
        <f t="shared" si="17"/>
        <v>0</v>
      </c>
      <c r="BI210" s="186">
        <f t="shared" si="18"/>
        <v>0</v>
      </c>
      <c r="BJ210" s="20" t="s">
        <v>83</v>
      </c>
      <c r="BK210" s="186">
        <f t="shared" si="19"/>
        <v>0</v>
      </c>
      <c r="BL210" s="20" t="s">
        <v>187</v>
      </c>
      <c r="BM210" s="185" t="s">
        <v>790</v>
      </c>
    </row>
    <row r="211" spans="1:65" s="2" customFormat="1" ht="24.15" customHeight="1">
      <c r="A211" s="37"/>
      <c r="B211" s="38"/>
      <c r="C211" s="174" t="s">
        <v>511</v>
      </c>
      <c r="D211" s="174" t="s">
        <v>350</v>
      </c>
      <c r="E211" s="175" t="s">
        <v>6866</v>
      </c>
      <c r="F211" s="176" t="s">
        <v>6867</v>
      </c>
      <c r="G211" s="177" t="s">
        <v>6773</v>
      </c>
      <c r="H211" s="178">
        <v>1</v>
      </c>
      <c r="I211" s="179"/>
      <c r="J211" s="180">
        <f t="shared" si="10"/>
        <v>0</v>
      </c>
      <c r="K211" s="176" t="s">
        <v>933</v>
      </c>
      <c r="L211" s="42"/>
      <c r="M211" s="181" t="s">
        <v>19</v>
      </c>
      <c r="N211" s="182" t="s">
        <v>46</v>
      </c>
      <c r="O211" s="67"/>
      <c r="P211" s="183">
        <f t="shared" si="11"/>
        <v>0</v>
      </c>
      <c r="Q211" s="183">
        <v>0</v>
      </c>
      <c r="R211" s="183">
        <f t="shared" si="12"/>
        <v>0</v>
      </c>
      <c r="S211" s="183">
        <v>0</v>
      </c>
      <c r="T211" s="184">
        <f t="shared" si="13"/>
        <v>0</v>
      </c>
      <c r="U211" s="37"/>
      <c r="V211" s="37"/>
      <c r="W211" s="37"/>
      <c r="X211" s="37"/>
      <c r="Y211" s="37"/>
      <c r="Z211" s="37"/>
      <c r="AA211" s="37"/>
      <c r="AB211" s="37"/>
      <c r="AC211" s="37"/>
      <c r="AD211" s="37"/>
      <c r="AE211" s="37"/>
      <c r="AR211" s="185" t="s">
        <v>187</v>
      </c>
      <c r="AT211" s="185" t="s">
        <v>350</v>
      </c>
      <c r="AU211" s="185" t="s">
        <v>129</v>
      </c>
      <c r="AY211" s="20" t="s">
        <v>349</v>
      </c>
      <c r="BE211" s="186">
        <f t="shared" si="14"/>
        <v>0</v>
      </c>
      <c r="BF211" s="186">
        <f t="shared" si="15"/>
        <v>0</v>
      </c>
      <c r="BG211" s="186">
        <f t="shared" si="16"/>
        <v>0</v>
      </c>
      <c r="BH211" s="186">
        <f t="shared" si="17"/>
        <v>0</v>
      </c>
      <c r="BI211" s="186">
        <f t="shared" si="18"/>
        <v>0</v>
      </c>
      <c r="BJ211" s="20" t="s">
        <v>83</v>
      </c>
      <c r="BK211" s="186">
        <f t="shared" si="19"/>
        <v>0</v>
      </c>
      <c r="BL211" s="20" t="s">
        <v>187</v>
      </c>
      <c r="BM211" s="185" t="s">
        <v>794</v>
      </c>
    </row>
    <row r="212" spans="1:65" s="2" customFormat="1" ht="24.15" customHeight="1">
      <c r="A212" s="37"/>
      <c r="B212" s="38"/>
      <c r="C212" s="174" t="s">
        <v>804</v>
      </c>
      <c r="D212" s="174" t="s">
        <v>350</v>
      </c>
      <c r="E212" s="175" t="s">
        <v>6868</v>
      </c>
      <c r="F212" s="176" t="s">
        <v>6869</v>
      </c>
      <c r="G212" s="177" t="s">
        <v>6773</v>
      </c>
      <c r="H212" s="178">
        <v>1</v>
      </c>
      <c r="I212" s="179"/>
      <c r="J212" s="180">
        <f t="shared" si="10"/>
        <v>0</v>
      </c>
      <c r="K212" s="176" t="s">
        <v>933</v>
      </c>
      <c r="L212" s="42"/>
      <c r="M212" s="181" t="s">
        <v>19</v>
      </c>
      <c r="N212" s="182" t="s">
        <v>46</v>
      </c>
      <c r="O212" s="67"/>
      <c r="P212" s="183">
        <f t="shared" si="11"/>
        <v>0</v>
      </c>
      <c r="Q212" s="183">
        <v>0</v>
      </c>
      <c r="R212" s="183">
        <f t="shared" si="12"/>
        <v>0</v>
      </c>
      <c r="S212" s="183">
        <v>0</v>
      </c>
      <c r="T212" s="184">
        <f t="shared" si="13"/>
        <v>0</v>
      </c>
      <c r="U212" s="37"/>
      <c r="V212" s="37"/>
      <c r="W212" s="37"/>
      <c r="X212" s="37"/>
      <c r="Y212" s="37"/>
      <c r="Z212" s="37"/>
      <c r="AA212" s="37"/>
      <c r="AB212" s="37"/>
      <c r="AC212" s="37"/>
      <c r="AD212" s="37"/>
      <c r="AE212" s="37"/>
      <c r="AR212" s="185" t="s">
        <v>187</v>
      </c>
      <c r="AT212" s="185" t="s">
        <v>350</v>
      </c>
      <c r="AU212" s="185" t="s">
        <v>129</v>
      </c>
      <c r="AY212" s="20" t="s">
        <v>349</v>
      </c>
      <c r="BE212" s="186">
        <f t="shared" si="14"/>
        <v>0</v>
      </c>
      <c r="BF212" s="186">
        <f t="shared" si="15"/>
        <v>0</v>
      </c>
      <c r="BG212" s="186">
        <f t="shared" si="16"/>
        <v>0</v>
      </c>
      <c r="BH212" s="186">
        <f t="shared" si="17"/>
        <v>0</v>
      </c>
      <c r="BI212" s="186">
        <f t="shared" si="18"/>
        <v>0</v>
      </c>
      <c r="BJ212" s="20" t="s">
        <v>83</v>
      </c>
      <c r="BK212" s="186">
        <f t="shared" si="19"/>
        <v>0</v>
      </c>
      <c r="BL212" s="20" t="s">
        <v>187</v>
      </c>
      <c r="BM212" s="185" t="s">
        <v>799</v>
      </c>
    </row>
    <row r="213" spans="1:65" s="2" customFormat="1" ht="24.15" customHeight="1">
      <c r="A213" s="37"/>
      <c r="B213" s="38"/>
      <c r="C213" s="174" t="s">
        <v>518</v>
      </c>
      <c r="D213" s="174" t="s">
        <v>350</v>
      </c>
      <c r="E213" s="175" t="s">
        <v>6868</v>
      </c>
      <c r="F213" s="176" t="s">
        <v>6869</v>
      </c>
      <c r="G213" s="177" t="s">
        <v>6773</v>
      </c>
      <c r="H213" s="178">
        <v>1</v>
      </c>
      <c r="I213" s="179"/>
      <c r="J213" s="180">
        <f t="shared" si="10"/>
        <v>0</v>
      </c>
      <c r="K213" s="176" t="s">
        <v>933</v>
      </c>
      <c r="L213" s="42"/>
      <c r="M213" s="181" t="s">
        <v>19</v>
      </c>
      <c r="N213" s="182" t="s">
        <v>46</v>
      </c>
      <c r="O213" s="67"/>
      <c r="P213" s="183">
        <f t="shared" si="11"/>
        <v>0</v>
      </c>
      <c r="Q213" s="183">
        <v>0</v>
      </c>
      <c r="R213" s="183">
        <f t="shared" si="12"/>
        <v>0</v>
      </c>
      <c r="S213" s="183">
        <v>0</v>
      </c>
      <c r="T213" s="184">
        <f t="shared" si="13"/>
        <v>0</v>
      </c>
      <c r="U213" s="37"/>
      <c r="V213" s="37"/>
      <c r="W213" s="37"/>
      <c r="X213" s="37"/>
      <c r="Y213" s="37"/>
      <c r="Z213" s="37"/>
      <c r="AA213" s="37"/>
      <c r="AB213" s="37"/>
      <c r="AC213" s="37"/>
      <c r="AD213" s="37"/>
      <c r="AE213" s="37"/>
      <c r="AR213" s="185" t="s">
        <v>187</v>
      </c>
      <c r="AT213" s="185" t="s">
        <v>350</v>
      </c>
      <c r="AU213" s="185" t="s">
        <v>129</v>
      </c>
      <c r="AY213" s="20" t="s">
        <v>349</v>
      </c>
      <c r="BE213" s="186">
        <f t="shared" si="14"/>
        <v>0</v>
      </c>
      <c r="BF213" s="186">
        <f t="shared" si="15"/>
        <v>0</v>
      </c>
      <c r="BG213" s="186">
        <f t="shared" si="16"/>
        <v>0</v>
      </c>
      <c r="BH213" s="186">
        <f t="shared" si="17"/>
        <v>0</v>
      </c>
      <c r="BI213" s="186">
        <f t="shared" si="18"/>
        <v>0</v>
      </c>
      <c r="BJ213" s="20" t="s">
        <v>83</v>
      </c>
      <c r="BK213" s="186">
        <f t="shared" si="19"/>
        <v>0</v>
      </c>
      <c r="BL213" s="20" t="s">
        <v>187</v>
      </c>
      <c r="BM213" s="185" t="s">
        <v>803</v>
      </c>
    </row>
    <row r="214" spans="1:65" s="2" customFormat="1" ht="16.5" customHeight="1">
      <c r="A214" s="37"/>
      <c r="B214" s="38"/>
      <c r="C214" s="174" t="s">
        <v>814</v>
      </c>
      <c r="D214" s="174" t="s">
        <v>350</v>
      </c>
      <c r="E214" s="175" t="s">
        <v>6870</v>
      </c>
      <c r="F214" s="176" t="s">
        <v>6871</v>
      </c>
      <c r="G214" s="177" t="s">
        <v>6773</v>
      </c>
      <c r="H214" s="178">
        <v>1</v>
      </c>
      <c r="I214" s="179"/>
      <c r="J214" s="180">
        <f t="shared" si="10"/>
        <v>0</v>
      </c>
      <c r="K214" s="176" t="s">
        <v>933</v>
      </c>
      <c r="L214" s="42"/>
      <c r="M214" s="181" t="s">
        <v>19</v>
      </c>
      <c r="N214" s="182" t="s">
        <v>46</v>
      </c>
      <c r="O214" s="67"/>
      <c r="P214" s="183">
        <f t="shared" si="11"/>
        <v>0</v>
      </c>
      <c r="Q214" s="183">
        <v>0</v>
      </c>
      <c r="R214" s="183">
        <f t="shared" si="12"/>
        <v>0</v>
      </c>
      <c r="S214" s="183">
        <v>0</v>
      </c>
      <c r="T214" s="184">
        <f t="shared" si="13"/>
        <v>0</v>
      </c>
      <c r="U214" s="37"/>
      <c r="V214" s="37"/>
      <c r="W214" s="37"/>
      <c r="X214" s="37"/>
      <c r="Y214" s="37"/>
      <c r="Z214" s="37"/>
      <c r="AA214" s="37"/>
      <c r="AB214" s="37"/>
      <c r="AC214" s="37"/>
      <c r="AD214" s="37"/>
      <c r="AE214" s="37"/>
      <c r="AR214" s="185" t="s">
        <v>187</v>
      </c>
      <c r="AT214" s="185" t="s">
        <v>350</v>
      </c>
      <c r="AU214" s="185" t="s">
        <v>129</v>
      </c>
      <c r="AY214" s="20" t="s">
        <v>349</v>
      </c>
      <c r="BE214" s="186">
        <f t="shared" si="14"/>
        <v>0</v>
      </c>
      <c r="BF214" s="186">
        <f t="shared" si="15"/>
        <v>0</v>
      </c>
      <c r="BG214" s="186">
        <f t="shared" si="16"/>
        <v>0</v>
      </c>
      <c r="BH214" s="186">
        <f t="shared" si="17"/>
        <v>0</v>
      </c>
      <c r="BI214" s="186">
        <f t="shared" si="18"/>
        <v>0</v>
      </c>
      <c r="BJ214" s="20" t="s">
        <v>83</v>
      </c>
      <c r="BK214" s="186">
        <f t="shared" si="19"/>
        <v>0</v>
      </c>
      <c r="BL214" s="20" t="s">
        <v>187</v>
      </c>
      <c r="BM214" s="185" t="s">
        <v>807</v>
      </c>
    </row>
    <row r="215" spans="1:65" s="2" customFormat="1" ht="16.5" customHeight="1">
      <c r="A215" s="37"/>
      <c r="B215" s="38"/>
      <c r="C215" s="174" t="s">
        <v>522</v>
      </c>
      <c r="D215" s="174" t="s">
        <v>350</v>
      </c>
      <c r="E215" s="175" t="s">
        <v>6872</v>
      </c>
      <c r="F215" s="176" t="s">
        <v>6873</v>
      </c>
      <c r="G215" s="177" t="s">
        <v>6773</v>
      </c>
      <c r="H215" s="178">
        <v>2</v>
      </c>
      <c r="I215" s="179"/>
      <c r="J215" s="180">
        <f t="shared" si="10"/>
        <v>0</v>
      </c>
      <c r="K215" s="176" t="s">
        <v>933</v>
      </c>
      <c r="L215" s="42"/>
      <c r="M215" s="181" t="s">
        <v>19</v>
      </c>
      <c r="N215" s="182" t="s">
        <v>46</v>
      </c>
      <c r="O215" s="67"/>
      <c r="P215" s="183">
        <f t="shared" si="11"/>
        <v>0</v>
      </c>
      <c r="Q215" s="183">
        <v>0</v>
      </c>
      <c r="R215" s="183">
        <f t="shared" si="12"/>
        <v>0</v>
      </c>
      <c r="S215" s="183">
        <v>0</v>
      </c>
      <c r="T215" s="184">
        <f t="shared" si="13"/>
        <v>0</v>
      </c>
      <c r="U215" s="37"/>
      <c r="V215" s="37"/>
      <c r="W215" s="37"/>
      <c r="X215" s="37"/>
      <c r="Y215" s="37"/>
      <c r="Z215" s="37"/>
      <c r="AA215" s="37"/>
      <c r="AB215" s="37"/>
      <c r="AC215" s="37"/>
      <c r="AD215" s="37"/>
      <c r="AE215" s="37"/>
      <c r="AR215" s="185" t="s">
        <v>187</v>
      </c>
      <c r="AT215" s="185" t="s">
        <v>350</v>
      </c>
      <c r="AU215" s="185" t="s">
        <v>129</v>
      </c>
      <c r="AY215" s="20" t="s">
        <v>349</v>
      </c>
      <c r="BE215" s="186">
        <f t="shared" si="14"/>
        <v>0</v>
      </c>
      <c r="BF215" s="186">
        <f t="shared" si="15"/>
        <v>0</v>
      </c>
      <c r="BG215" s="186">
        <f t="shared" si="16"/>
        <v>0</v>
      </c>
      <c r="BH215" s="186">
        <f t="shared" si="17"/>
        <v>0</v>
      </c>
      <c r="BI215" s="186">
        <f t="shared" si="18"/>
        <v>0</v>
      </c>
      <c r="BJ215" s="20" t="s">
        <v>83</v>
      </c>
      <c r="BK215" s="186">
        <f t="shared" si="19"/>
        <v>0</v>
      </c>
      <c r="BL215" s="20" t="s">
        <v>187</v>
      </c>
      <c r="BM215" s="185" t="s">
        <v>812</v>
      </c>
    </row>
    <row r="216" spans="1:65" s="2" customFormat="1" ht="37.799999999999997" customHeight="1">
      <c r="A216" s="37"/>
      <c r="B216" s="38"/>
      <c r="C216" s="174" t="s">
        <v>823</v>
      </c>
      <c r="D216" s="174" t="s">
        <v>350</v>
      </c>
      <c r="E216" s="175" t="s">
        <v>6874</v>
      </c>
      <c r="F216" s="176" t="s">
        <v>6875</v>
      </c>
      <c r="G216" s="177" t="s">
        <v>6812</v>
      </c>
      <c r="H216" s="178">
        <v>26</v>
      </c>
      <c r="I216" s="179"/>
      <c r="J216" s="180">
        <f t="shared" si="10"/>
        <v>0</v>
      </c>
      <c r="K216" s="176" t="s">
        <v>933</v>
      </c>
      <c r="L216" s="42"/>
      <c r="M216" s="181" t="s">
        <v>19</v>
      </c>
      <c r="N216" s="182" t="s">
        <v>46</v>
      </c>
      <c r="O216" s="67"/>
      <c r="P216" s="183">
        <f t="shared" si="11"/>
        <v>0</v>
      </c>
      <c r="Q216" s="183">
        <v>0</v>
      </c>
      <c r="R216" s="183">
        <f t="shared" si="12"/>
        <v>0</v>
      </c>
      <c r="S216" s="183">
        <v>0</v>
      </c>
      <c r="T216" s="184">
        <f t="shared" si="13"/>
        <v>0</v>
      </c>
      <c r="U216" s="37"/>
      <c r="V216" s="37"/>
      <c r="W216" s="37"/>
      <c r="X216" s="37"/>
      <c r="Y216" s="37"/>
      <c r="Z216" s="37"/>
      <c r="AA216" s="37"/>
      <c r="AB216" s="37"/>
      <c r="AC216" s="37"/>
      <c r="AD216" s="37"/>
      <c r="AE216" s="37"/>
      <c r="AR216" s="185" t="s">
        <v>187</v>
      </c>
      <c r="AT216" s="185" t="s">
        <v>350</v>
      </c>
      <c r="AU216" s="185" t="s">
        <v>129</v>
      </c>
      <c r="AY216" s="20" t="s">
        <v>349</v>
      </c>
      <c r="BE216" s="186">
        <f t="shared" si="14"/>
        <v>0</v>
      </c>
      <c r="BF216" s="186">
        <f t="shared" si="15"/>
        <v>0</v>
      </c>
      <c r="BG216" s="186">
        <f t="shared" si="16"/>
        <v>0</v>
      </c>
      <c r="BH216" s="186">
        <f t="shared" si="17"/>
        <v>0</v>
      </c>
      <c r="BI216" s="186">
        <f t="shared" si="18"/>
        <v>0</v>
      </c>
      <c r="BJ216" s="20" t="s">
        <v>83</v>
      </c>
      <c r="BK216" s="186">
        <f t="shared" si="19"/>
        <v>0</v>
      </c>
      <c r="BL216" s="20" t="s">
        <v>187</v>
      </c>
      <c r="BM216" s="185" t="s">
        <v>817</v>
      </c>
    </row>
    <row r="217" spans="1:65" s="2" customFormat="1" ht="16.5" customHeight="1">
      <c r="A217" s="37"/>
      <c r="B217" s="38"/>
      <c r="C217" s="174" t="s">
        <v>527</v>
      </c>
      <c r="D217" s="174" t="s">
        <v>350</v>
      </c>
      <c r="E217" s="175" t="s">
        <v>6876</v>
      </c>
      <c r="F217" s="176" t="s">
        <v>6877</v>
      </c>
      <c r="G217" s="177" t="s">
        <v>6812</v>
      </c>
      <c r="H217" s="178">
        <v>18</v>
      </c>
      <c r="I217" s="179"/>
      <c r="J217" s="180">
        <f t="shared" si="10"/>
        <v>0</v>
      </c>
      <c r="K217" s="176" t="s">
        <v>933</v>
      </c>
      <c r="L217" s="42"/>
      <c r="M217" s="181" t="s">
        <v>19</v>
      </c>
      <c r="N217" s="182" t="s">
        <v>46</v>
      </c>
      <c r="O217" s="67"/>
      <c r="P217" s="183">
        <f t="shared" si="11"/>
        <v>0</v>
      </c>
      <c r="Q217" s="183">
        <v>0</v>
      </c>
      <c r="R217" s="183">
        <f t="shared" si="12"/>
        <v>0</v>
      </c>
      <c r="S217" s="183">
        <v>0</v>
      </c>
      <c r="T217" s="184">
        <f t="shared" si="13"/>
        <v>0</v>
      </c>
      <c r="U217" s="37"/>
      <c r="V217" s="37"/>
      <c r="W217" s="37"/>
      <c r="X217" s="37"/>
      <c r="Y217" s="37"/>
      <c r="Z217" s="37"/>
      <c r="AA217" s="37"/>
      <c r="AB217" s="37"/>
      <c r="AC217" s="37"/>
      <c r="AD217" s="37"/>
      <c r="AE217" s="37"/>
      <c r="AR217" s="185" t="s">
        <v>187</v>
      </c>
      <c r="AT217" s="185" t="s">
        <v>350</v>
      </c>
      <c r="AU217" s="185" t="s">
        <v>129</v>
      </c>
      <c r="AY217" s="20" t="s">
        <v>349</v>
      </c>
      <c r="BE217" s="186">
        <f t="shared" si="14"/>
        <v>0</v>
      </c>
      <c r="BF217" s="186">
        <f t="shared" si="15"/>
        <v>0</v>
      </c>
      <c r="BG217" s="186">
        <f t="shared" si="16"/>
        <v>0</v>
      </c>
      <c r="BH217" s="186">
        <f t="shared" si="17"/>
        <v>0</v>
      </c>
      <c r="BI217" s="186">
        <f t="shared" si="18"/>
        <v>0</v>
      </c>
      <c r="BJ217" s="20" t="s">
        <v>83</v>
      </c>
      <c r="BK217" s="186">
        <f t="shared" si="19"/>
        <v>0</v>
      </c>
      <c r="BL217" s="20" t="s">
        <v>187</v>
      </c>
      <c r="BM217" s="185" t="s">
        <v>822</v>
      </c>
    </row>
    <row r="218" spans="1:65" s="2" customFormat="1" ht="16.5" customHeight="1">
      <c r="A218" s="37"/>
      <c r="B218" s="38"/>
      <c r="C218" s="174" t="s">
        <v>830</v>
      </c>
      <c r="D218" s="174" t="s">
        <v>350</v>
      </c>
      <c r="E218" s="175" t="s">
        <v>6878</v>
      </c>
      <c r="F218" s="176" t="s">
        <v>6879</v>
      </c>
      <c r="G218" s="177" t="s">
        <v>353</v>
      </c>
      <c r="H218" s="178">
        <v>290</v>
      </c>
      <c r="I218" s="179"/>
      <c r="J218" s="180">
        <f t="shared" si="10"/>
        <v>0</v>
      </c>
      <c r="K218" s="176" t="s">
        <v>933</v>
      </c>
      <c r="L218" s="42"/>
      <c r="M218" s="181" t="s">
        <v>19</v>
      </c>
      <c r="N218" s="182" t="s">
        <v>46</v>
      </c>
      <c r="O218" s="67"/>
      <c r="P218" s="183">
        <f t="shared" si="11"/>
        <v>0</v>
      </c>
      <c r="Q218" s="183">
        <v>0</v>
      </c>
      <c r="R218" s="183">
        <f t="shared" si="12"/>
        <v>0</v>
      </c>
      <c r="S218" s="183">
        <v>0</v>
      </c>
      <c r="T218" s="184">
        <f t="shared" si="13"/>
        <v>0</v>
      </c>
      <c r="U218" s="37"/>
      <c r="V218" s="37"/>
      <c r="W218" s="37"/>
      <c r="X218" s="37"/>
      <c r="Y218" s="37"/>
      <c r="Z218" s="37"/>
      <c r="AA218" s="37"/>
      <c r="AB218" s="37"/>
      <c r="AC218" s="37"/>
      <c r="AD218" s="37"/>
      <c r="AE218" s="37"/>
      <c r="AR218" s="185" t="s">
        <v>187</v>
      </c>
      <c r="AT218" s="185" t="s">
        <v>350</v>
      </c>
      <c r="AU218" s="185" t="s">
        <v>129</v>
      </c>
      <c r="AY218" s="20" t="s">
        <v>349</v>
      </c>
      <c r="BE218" s="186">
        <f t="shared" si="14"/>
        <v>0</v>
      </c>
      <c r="BF218" s="186">
        <f t="shared" si="15"/>
        <v>0</v>
      </c>
      <c r="BG218" s="186">
        <f t="shared" si="16"/>
        <v>0</v>
      </c>
      <c r="BH218" s="186">
        <f t="shared" si="17"/>
        <v>0</v>
      </c>
      <c r="BI218" s="186">
        <f t="shared" si="18"/>
        <v>0</v>
      </c>
      <c r="BJ218" s="20" t="s">
        <v>83</v>
      </c>
      <c r="BK218" s="186">
        <f t="shared" si="19"/>
        <v>0</v>
      </c>
      <c r="BL218" s="20" t="s">
        <v>187</v>
      </c>
      <c r="BM218" s="185" t="s">
        <v>826</v>
      </c>
    </row>
    <row r="219" spans="1:65" s="2" customFormat="1" ht="16.5" customHeight="1">
      <c r="A219" s="37"/>
      <c r="B219" s="38"/>
      <c r="C219" s="174" t="s">
        <v>531</v>
      </c>
      <c r="D219" s="174" t="s">
        <v>350</v>
      </c>
      <c r="E219" s="175" t="s">
        <v>6880</v>
      </c>
      <c r="F219" s="176" t="s">
        <v>6881</v>
      </c>
      <c r="G219" s="177" t="s">
        <v>353</v>
      </c>
      <c r="H219" s="178">
        <v>12</v>
      </c>
      <c r="I219" s="179"/>
      <c r="J219" s="180">
        <f t="shared" si="10"/>
        <v>0</v>
      </c>
      <c r="K219" s="176" t="s">
        <v>933</v>
      </c>
      <c r="L219" s="42"/>
      <c r="M219" s="181" t="s">
        <v>19</v>
      </c>
      <c r="N219" s="182" t="s">
        <v>46</v>
      </c>
      <c r="O219" s="67"/>
      <c r="P219" s="183">
        <f t="shared" si="11"/>
        <v>0</v>
      </c>
      <c r="Q219" s="183">
        <v>0</v>
      </c>
      <c r="R219" s="183">
        <f t="shared" si="12"/>
        <v>0</v>
      </c>
      <c r="S219" s="183">
        <v>0</v>
      </c>
      <c r="T219" s="184">
        <f t="shared" si="13"/>
        <v>0</v>
      </c>
      <c r="U219" s="37"/>
      <c r="V219" s="37"/>
      <c r="W219" s="37"/>
      <c r="X219" s="37"/>
      <c r="Y219" s="37"/>
      <c r="Z219" s="37"/>
      <c r="AA219" s="37"/>
      <c r="AB219" s="37"/>
      <c r="AC219" s="37"/>
      <c r="AD219" s="37"/>
      <c r="AE219" s="37"/>
      <c r="AR219" s="185" t="s">
        <v>187</v>
      </c>
      <c r="AT219" s="185" t="s">
        <v>350</v>
      </c>
      <c r="AU219" s="185" t="s">
        <v>129</v>
      </c>
      <c r="AY219" s="20" t="s">
        <v>349</v>
      </c>
      <c r="BE219" s="186">
        <f t="shared" si="14"/>
        <v>0</v>
      </c>
      <c r="BF219" s="186">
        <f t="shared" si="15"/>
        <v>0</v>
      </c>
      <c r="BG219" s="186">
        <f t="shared" si="16"/>
        <v>0</v>
      </c>
      <c r="BH219" s="186">
        <f t="shared" si="17"/>
        <v>0</v>
      </c>
      <c r="BI219" s="186">
        <f t="shared" si="18"/>
        <v>0</v>
      </c>
      <c r="BJ219" s="20" t="s">
        <v>83</v>
      </c>
      <c r="BK219" s="186">
        <f t="shared" si="19"/>
        <v>0</v>
      </c>
      <c r="BL219" s="20" t="s">
        <v>187</v>
      </c>
      <c r="BM219" s="185" t="s">
        <v>829</v>
      </c>
    </row>
    <row r="220" spans="1:65" s="2" customFormat="1" ht="16.5" customHeight="1">
      <c r="A220" s="37"/>
      <c r="B220" s="38"/>
      <c r="C220" s="174" t="s">
        <v>847</v>
      </c>
      <c r="D220" s="174" t="s">
        <v>350</v>
      </c>
      <c r="E220" s="175" t="s">
        <v>6882</v>
      </c>
      <c r="F220" s="176" t="s">
        <v>6883</v>
      </c>
      <c r="G220" s="177" t="s">
        <v>353</v>
      </c>
      <c r="H220" s="178">
        <v>220</v>
      </c>
      <c r="I220" s="179"/>
      <c r="J220" s="180">
        <f t="shared" si="10"/>
        <v>0</v>
      </c>
      <c r="K220" s="176" t="s">
        <v>933</v>
      </c>
      <c r="L220" s="42"/>
      <c r="M220" s="181" t="s">
        <v>19</v>
      </c>
      <c r="N220" s="182" t="s">
        <v>46</v>
      </c>
      <c r="O220" s="67"/>
      <c r="P220" s="183">
        <f t="shared" si="11"/>
        <v>0</v>
      </c>
      <c r="Q220" s="183">
        <v>0</v>
      </c>
      <c r="R220" s="183">
        <f t="shared" si="12"/>
        <v>0</v>
      </c>
      <c r="S220" s="183">
        <v>0</v>
      </c>
      <c r="T220" s="184">
        <f t="shared" si="13"/>
        <v>0</v>
      </c>
      <c r="U220" s="37"/>
      <c r="V220" s="37"/>
      <c r="W220" s="37"/>
      <c r="X220" s="37"/>
      <c r="Y220" s="37"/>
      <c r="Z220" s="37"/>
      <c r="AA220" s="37"/>
      <c r="AB220" s="37"/>
      <c r="AC220" s="37"/>
      <c r="AD220" s="37"/>
      <c r="AE220" s="37"/>
      <c r="AR220" s="185" t="s">
        <v>187</v>
      </c>
      <c r="AT220" s="185" t="s">
        <v>350</v>
      </c>
      <c r="AU220" s="185" t="s">
        <v>129</v>
      </c>
      <c r="AY220" s="20" t="s">
        <v>349</v>
      </c>
      <c r="BE220" s="186">
        <f t="shared" si="14"/>
        <v>0</v>
      </c>
      <c r="BF220" s="186">
        <f t="shared" si="15"/>
        <v>0</v>
      </c>
      <c r="BG220" s="186">
        <f t="shared" si="16"/>
        <v>0</v>
      </c>
      <c r="BH220" s="186">
        <f t="shared" si="17"/>
        <v>0</v>
      </c>
      <c r="BI220" s="186">
        <f t="shared" si="18"/>
        <v>0</v>
      </c>
      <c r="BJ220" s="20" t="s">
        <v>83</v>
      </c>
      <c r="BK220" s="186">
        <f t="shared" si="19"/>
        <v>0</v>
      </c>
      <c r="BL220" s="20" t="s">
        <v>187</v>
      </c>
      <c r="BM220" s="185" t="s">
        <v>833</v>
      </c>
    </row>
    <row r="221" spans="1:65" s="2" customFormat="1" ht="16.5" customHeight="1">
      <c r="A221" s="37"/>
      <c r="B221" s="38"/>
      <c r="C221" s="174" t="s">
        <v>539</v>
      </c>
      <c r="D221" s="174" t="s">
        <v>350</v>
      </c>
      <c r="E221" s="175" t="s">
        <v>6821</v>
      </c>
      <c r="F221" s="176" t="s">
        <v>6822</v>
      </c>
      <c r="G221" s="177" t="s">
        <v>353</v>
      </c>
      <c r="H221" s="178">
        <v>45</v>
      </c>
      <c r="I221" s="179"/>
      <c r="J221" s="180">
        <f t="shared" si="10"/>
        <v>0</v>
      </c>
      <c r="K221" s="176" t="s">
        <v>933</v>
      </c>
      <c r="L221" s="42"/>
      <c r="M221" s="181" t="s">
        <v>19</v>
      </c>
      <c r="N221" s="182" t="s">
        <v>46</v>
      </c>
      <c r="O221" s="67"/>
      <c r="P221" s="183">
        <f t="shared" si="11"/>
        <v>0</v>
      </c>
      <c r="Q221" s="183">
        <v>0</v>
      </c>
      <c r="R221" s="183">
        <f t="shared" si="12"/>
        <v>0</v>
      </c>
      <c r="S221" s="183">
        <v>0</v>
      </c>
      <c r="T221" s="184">
        <f t="shared" si="13"/>
        <v>0</v>
      </c>
      <c r="U221" s="37"/>
      <c r="V221" s="37"/>
      <c r="W221" s="37"/>
      <c r="X221" s="37"/>
      <c r="Y221" s="37"/>
      <c r="Z221" s="37"/>
      <c r="AA221" s="37"/>
      <c r="AB221" s="37"/>
      <c r="AC221" s="37"/>
      <c r="AD221" s="37"/>
      <c r="AE221" s="37"/>
      <c r="AR221" s="185" t="s">
        <v>187</v>
      </c>
      <c r="AT221" s="185" t="s">
        <v>350</v>
      </c>
      <c r="AU221" s="185" t="s">
        <v>129</v>
      </c>
      <c r="AY221" s="20" t="s">
        <v>349</v>
      </c>
      <c r="BE221" s="186">
        <f t="shared" si="14"/>
        <v>0</v>
      </c>
      <c r="BF221" s="186">
        <f t="shared" si="15"/>
        <v>0</v>
      </c>
      <c r="BG221" s="186">
        <f t="shared" si="16"/>
        <v>0</v>
      </c>
      <c r="BH221" s="186">
        <f t="shared" si="17"/>
        <v>0</v>
      </c>
      <c r="BI221" s="186">
        <f t="shared" si="18"/>
        <v>0</v>
      </c>
      <c r="BJ221" s="20" t="s">
        <v>83</v>
      </c>
      <c r="BK221" s="186">
        <f t="shared" si="19"/>
        <v>0</v>
      </c>
      <c r="BL221" s="20" t="s">
        <v>187</v>
      </c>
      <c r="BM221" s="185" t="s">
        <v>838</v>
      </c>
    </row>
    <row r="222" spans="1:65" s="2" customFormat="1" ht="16.5" customHeight="1">
      <c r="A222" s="37"/>
      <c r="B222" s="38"/>
      <c r="C222" s="174" t="s">
        <v>856</v>
      </c>
      <c r="D222" s="174" t="s">
        <v>350</v>
      </c>
      <c r="E222" s="175" t="s">
        <v>6884</v>
      </c>
      <c r="F222" s="176" t="s">
        <v>6885</v>
      </c>
      <c r="G222" s="177" t="s">
        <v>353</v>
      </c>
      <c r="H222" s="178">
        <v>70</v>
      </c>
      <c r="I222" s="179"/>
      <c r="J222" s="180">
        <f t="shared" si="10"/>
        <v>0</v>
      </c>
      <c r="K222" s="176" t="s">
        <v>933</v>
      </c>
      <c r="L222" s="42"/>
      <c r="M222" s="181" t="s">
        <v>19</v>
      </c>
      <c r="N222" s="182" t="s">
        <v>46</v>
      </c>
      <c r="O222" s="67"/>
      <c r="P222" s="183">
        <f t="shared" si="11"/>
        <v>0</v>
      </c>
      <c r="Q222" s="183">
        <v>0</v>
      </c>
      <c r="R222" s="183">
        <f t="shared" si="12"/>
        <v>0</v>
      </c>
      <c r="S222" s="183">
        <v>0</v>
      </c>
      <c r="T222" s="184">
        <f t="shared" si="13"/>
        <v>0</v>
      </c>
      <c r="U222" s="37"/>
      <c r="V222" s="37"/>
      <c r="W222" s="37"/>
      <c r="X222" s="37"/>
      <c r="Y222" s="37"/>
      <c r="Z222" s="37"/>
      <c r="AA222" s="37"/>
      <c r="AB222" s="37"/>
      <c r="AC222" s="37"/>
      <c r="AD222" s="37"/>
      <c r="AE222" s="37"/>
      <c r="AR222" s="185" t="s">
        <v>187</v>
      </c>
      <c r="AT222" s="185" t="s">
        <v>350</v>
      </c>
      <c r="AU222" s="185" t="s">
        <v>129</v>
      </c>
      <c r="AY222" s="20" t="s">
        <v>349</v>
      </c>
      <c r="BE222" s="186">
        <f t="shared" si="14"/>
        <v>0</v>
      </c>
      <c r="BF222" s="186">
        <f t="shared" si="15"/>
        <v>0</v>
      </c>
      <c r="BG222" s="186">
        <f t="shared" si="16"/>
        <v>0</v>
      </c>
      <c r="BH222" s="186">
        <f t="shared" si="17"/>
        <v>0</v>
      </c>
      <c r="BI222" s="186">
        <f t="shared" si="18"/>
        <v>0</v>
      </c>
      <c r="BJ222" s="20" t="s">
        <v>83</v>
      </c>
      <c r="BK222" s="186">
        <f t="shared" si="19"/>
        <v>0</v>
      </c>
      <c r="BL222" s="20" t="s">
        <v>187</v>
      </c>
      <c r="BM222" s="185" t="s">
        <v>850</v>
      </c>
    </row>
    <row r="223" spans="1:65" s="2" customFormat="1" ht="16.5" customHeight="1">
      <c r="A223" s="37"/>
      <c r="B223" s="38"/>
      <c r="C223" s="174" t="s">
        <v>692</v>
      </c>
      <c r="D223" s="174" t="s">
        <v>350</v>
      </c>
      <c r="E223" s="175" t="s">
        <v>6823</v>
      </c>
      <c r="F223" s="176" t="s">
        <v>6824</v>
      </c>
      <c r="G223" s="177" t="s">
        <v>353</v>
      </c>
      <c r="H223" s="178">
        <v>280</v>
      </c>
      <c r="I223" s="179"/>
      <c r="J223" s="180">
        <f t="shared" si="10"/>
        <v>0</v>
      </c>
      <c r="K223" s="176" t="s">
        <v>933</v>
      </c>
      <c r="L223" s="42"/>
      <c r="M223" s="181" t="s">
        <v>19</v>
      </c>
      <c r="N223" s="182" t="s">
        <v>46</v>
      </c>
      <c r="O223" s="67"/>
      <c r="P223" s="183">
        <f t="shared" si="11"/>
        <v>0</v>
      </c>
      <c r="Q223" s="183">
        <v>0</v>
      </c>
      <c r="R223" s="183">
        <f t="shared" si="12"/>
        <v>0</v>
      </c>
      <c r="S223" s="183">
        <v>0</v>
      </c>
      <c r="T223" s="184">
        <f t="shared" si="13"/>
        <v>0</v>
      </c>
      <c r="U223" s="37"/>
      <c r="V223" s="37"/>
      <c r="W223" s="37"/>
      <c r="X223" s="37"/>
      <c r="Y223" s="37"/>
      <c r="Z223" s="37"/>
      <c r="AA223" s="37"/>
      <c r="AB223" s="37"/>
      <c r="AC223" s="37"/>
      <c r="AD223" s="37"/>
      <c r="AE223" s="37"/>
      <c r="AR223" s="185" t="s">
        <v>187</v>
      </c>
      <c r="AT223" s="185" t="s">
        <v>350</v>
      </c>
      <c r="AU223" s="185" t="s">
        <v>129</v>
      </c>
      <c r="AY223" s="20" t="s">
        <v>349</v>
      </c>
      <c r="BE223" s="186">
        <f t="shared" si="14"/>
        <v>0</v>
      </c>
      <c r="BF223" s="186">
        <f t="shared" si="15"/>
        <v>0</v>
      </c>
      <c r="BG223" s="186">
        <f t="shared" si="16"/>
        <v>0</v>
      </c>
      <c r="BH223" s="186">
        <f t="shared" si="17"/>
        <v>0</v>
      </c>
      <c r="BI223" s="186">
        <f t="shared" si="18"/>
        <v>0</v>
      </c>
      <c r="BJ223" s="20" t="s">
        <v>83</v>
      </c>
      <c r="BK223" s="186">
        <f t="shared" si="19"/>
        <v>0</v>
      </c>
      <c r="BL223" s="20" t="s">
        <v>187</v>
      </c>
      <c r="BM223" s="185" t="s">
        <v>854</v>
      </c>
    </row>
    <row r="224" spans="1:65" s="2" customFormat="1" ht="16.5" customHeight="1">
      <c r="A224" s="37"/>
      <c r="B224" s="38"/>
      <c r="C224" s="174" t="s">
        <v>869</v>
      </c>
      <c r="D224" s="174" t="s">
        <v>350</v>
      </c>
      <c r="E224" s="175" t="s">
        <v>6825</v>
      </c>
      <c r="F224" s="176" t="s">
        <v>6826</v>
      </c>
      <c r="G224" s="177" t="s">
        <v>353</v>
      </c>
      <c r="H224" s="178">
        <v>55</v>
      </c>
      <c r="I224" s="179"/>
      <c r="J224" s="180">
        <f t="shared" si="10"/>
        <v>0</v>
      </c>
      <c r="K224" s="176" t="s">
        <v>933</v>
      </c>
      <c r="L224" s="42"/>
      <c r="M224" s="181" t="s">
        <v>19</v>
      </c>
      <c r="N224" s="182" t="s">
        <v>46</v>
      </c>
      <c r="O224" s="67"/>
      <c r="P224" s="183">
        <f t="shared" si="11"/>
        <v>0</v>
      </c>
      <c r="Q224" s="183">
        <v>0</v>
      </c>
      <c r="R224" s="183">
        <f t="shared" si="12"/>
        <v>0</v>
      </c>
      <c r="S224" s="183">
        <v>0</v>
      </c>
      <c r="T224" s="184">
        <f t="shared" si="13"/>
        <v>0</v>
      </c>
      <c r="U224" s="37"/>
      <c r="V224" s="37"/>
      <c r="W224" s="37"/>
      <c r="X224" s="37"/>
      <c r="Y224" s="37"/>
      <c r="Z224" s="37"/>
      <c r="AA224" s="37"/>
      <c r="AB224" s="37"/>
      <c r="AC224" s="37"/>
      <c r="AD224" s="37"/>
      <c r="AE224" s="37"/>
      <c r="AR224" s="185" t="s">
        <v>187</v>
      </c>
      <c r="AT224" s="185" t="s">
        <v>350</v>
      </c>
      <c r="AU224" s="185" t="s">
        <v>129</v>
      </c>
      <c r="AY224" s="20" t="s">
        <v>349</v>
      </c>
      <c r="BE224" s="186">
        <f t="shared" si="14"/>
        <v>0</v>
      </c>
      <c r="BF224" s="186">
        <f t="shared" si="15"/>
        <v>0</v>
      </c>
      <c r="BG224" s="186">
        <f t="shared" si="16"/>
        <v>0</v>
      </c>
      <c r="BH224" s="186">
        <f t="shared" si="17"/>
        <v>0</v>
      </c>
      <c r="BI224" s="186">
        <f t="shared" si="18"/>
        <v>0</v>
      </c>
      <c r="BJ224" s="20" t="s">
        <v>83</v>
      </c>
      <c r="BK224" s="186">
        <f t="shared" si="19"/>
        <v>0</v>
      </c>
      <c r="BL224" s="20" t="s">
        <v>187</v>
      </c>
      <c r="BM224" s="185" t="s">
        <v>859</v>
      </c>
    </row>
    <row r="225" spans="1:65" s="11" customFormat="1" ht="20.85" customHeight="1">
      <c r="B225" s="160"/>
      <c r="C225" s="161"/>
      <c r="D225" s="162" t="s">
        <v>74</v>
      </c>
      <c r="E225" s="249" t="s">
        <v>6886</v>
      </c>
      <c r="F225" s="249" t="s">
        <v>6887</v>
      </c>
      <c r="G225" s="161"/>
      <c r="H225" s="161"/>
      <c r="I225" s="164"/>
      <c r="J225" s="250">
        <f>BK225</f>
        <v>0</v>
      </c>
      <c r="K225" s="161"/>
      <c r="L225" s="166"/>
      <c r="M225" s="167"/>
      <c r="N225" s="168"/>
      <c r="O225" s="168"/>
      <c r="P225" s="169">
        <f>SUM(P226:P278)</f>
        <v>0</v>
      </c>
      <c r="Q225" s="168"/>
      <c r="R225" s="169">
        <f>SUM(R226:R278)</f>
        <v>0</v>
      </c>
      <c r="S225" s="168"/>
      <c r="T225" s="170">
        <f>SUM(T226:T278)</f>
        <v>0</v>
      </c>
      <c r="AR225" s="171" t="s">
        <v>83</v>
      </c>
      <c r="AT225" s="172" t="s">
        <v>74</v>
      </c>
      <c r="AU225" s="172" t="s">
        <v>85</v>
      </c>
      <c r="AY225" s="171" t="s">
        <v>349</v>
      </c>
      <c r="BK225" s="173">
        <f>SUM(BK226:BK278)</f>
        <v>0</v>
      </c>
    </row>
    <row r="226" spans="1:65" s="2" customFormat="1" ht="44.25" customHeight="1">
      <c r="A226" s="37"/>
      <c r="B226" s="38"/>
      <c r="C226" s="174" t="s">
        <v>703</v>
      </c>
      <c r="D226" s="174" t="s">
        <v>350</v>
      </c>
      <c r="E226" s="175" t="s">
        <v>6888</v>
      </c>
      <c r="F226" s="176" t="s">
        <v>6889</v>
      </c>
      <c r="G226" s="177" t="s">
        <v>6773</v>
      </c>
      <c r="H226" s="178">
        <v>1</v>
      </c>
      <c r="I226" s="179"/>
      <c r="J226" s="180">
        <f>ROUND(I226*H226,2)</f>
        <v>0</v>
      </c>
      <c r="K226" s="176" t="s">
        <v>933</v>
      </c>
      <c r="L226" s="42"/>
      <c r="M226" s="181" t="s">
        <v>19</v>
      </c>
      <c r="N226" s="182" t="s">
        <v>46</v>
      </c>
      <c r="O226" s="67"/>
      <c r="P226" s="183">
        <f>O226*H226</f>
        <v>0</v>
      </c>
      <c r="Q226" s="183">
        <v>0</v>
      </c>
      <c r="R226" s="183">
        <f>Q226*H226</f>
        <v>0</v>
      </c>
      <c r="S226" s="183">
        <v>0</v>
      </c>
      <c r="T226" s="184">
        <f>S226*H226</f>
        <v>0</v>
      </c>
      <c r="U226" s="37"/>
      <c r="V226" s="37"/>
      <c r="W226" s="37"/>
      <c r="X226" s="37"/>
      <c r="Y226" s="37"/>
      <c r="Z226" s="37"/>
      <c r="AA226" s="37"/>
      <c r="AB226" s="37"/>
      <c r="AC226" s="37"/>
      <c r="AD226" s="37"/>
      <c r="AE226" s="37"/>
      <c r="AR226" s="185" t="s">
        <v>187</v>
      </c>
      <c r="AT226" s="185" t="s">
        <v>350</v>
      </c>
      <c r="AU226" s="185" t="s">
        <v>129</v>
      </c>
      <c r="AY226" s="20" t="s">
        <v>349</v>
      </c>
      <c r="BE226" s="186">
        <f>IF(N226="základní",J226,0)</f>
        <v>0</v>
      </c>
      <c r="BF226" s="186">
        <f>IF(N226="snížená",J226,0)</f>
        <v>0</v>
      </c>
      <c r="BG226" s="186">
        <f>IF(N226="zákl. přenesená",J226,0)</f>
        <v>0</v>
      </c>
      <c r="BH226" s="186">
        <f>IF(N226="sníž. přenesená",J226,0)</f>
        <v>0</v>
      </c>
      <c r="BI226" s="186">
        <f>IF(N226="nulová",J226,0)</f>
        <v>0</v>
      </c>
      <c r="BJ226" s="20" t="s">
        <v>83</v>
      </c>
      <c r="BK226" s="186">
        <f>ROUND(I226*H226,2)</f>
        <v>0</v>
      </c>
      <c r="BL226" s="20" t="s">
        <v>187</v>
      </c>
      <c r="BM226" s="185" t="s">
        <v>865</v>
      </c>
    </row>
    <row r="227" spans="1:65" s="2" customFormat="1" ht="57.6">
      <c r="A227" s="37"/>
      <c r="B227" s="38"/>
      <c r="C227" s="39"/>
      <c r="D227" s="194" t="s">
        <v>952</v>
      </c>
      <c r="E227" s="39"/>
      <c r="F227" s="251" t="s">
        <v>6890</v>
      </c>
      <c r="G227" s="39"/>
      <c r="H227" s="39"/>
      <c r="I227" s="189"/>
      <c r="J227" s="39"/>
      <c r="K227" s="39"/>
      <c r="L227" s="42"/>
      <c r="M227" s="190"/>
      <c r="N227" s="191"/>
      <c r="O227" s="67"/>
      <c r="P227" s="67"/>
      <c r="Q227" s="67"/>
      <c r="R227" s="67"/>
      <c r="S227" s="67"/>
      <c r="T227" s="68"/>
      <c r="U227" s="37"/>
      <c r="V227" s="37"/>
      <c r="W227" s="37"/>
      <c r="X227" s="37"/>
      <c r="Y227" s="37"/>
      <c r="Z227" s="37"/>
      <c r="AA227" s="37"/>
      <c r="AB227" s="37"/>
      <c r="AC227" s="37"/>
      <c r="AD227" s="37"/>
      <c r="AE227" s="37"/>
      <c r="AT227" s="20" t="s">
        <v>952</v>
      </c>
      <c r="AU227" s="20" t="s">
        <v>129</v>
      </c>
    </row>
    <row r="228" spans="1:65" s="2" customFormat="1" ht="16.5" customHeight="1">
      <c r="A228" s="37"/>
      <c r="B228" s="38"/>
      <c r="C228" s="174" t="s">
        <v>879</v>
      </c>
      <c r="D228" s="174" t="s">
        <v>350</v>
      </c>
      <c r="E228" s="175" t="s">
        <v>6891</v>
      </c>
      <c r="F228" s="176" t="s">
        <v>6776</v>
      </c>
      <c r="G228" s="177" t="s">
        <v>6773</v>
      </c>
      <c r="H228" s="178">
        <v>1</v>
      </c>
      <c r="I228" s="179"/>
      <c r="J228" s="180">
        <f t="shared" ref="J228:J259" si="20">ROUND(I228*H228,2)</f>
        <v>0</v>
      </c>
      <c r="K228" s="176" t="s">
        <v>933</v>
      </c>
      <c r="L228" s="42"/>
      <c r="M228" s="181" t="s">
        <v>19</v>
      </c>
      <c r="N228" s="182" t="s">
        <v>46</v>
      </c>
      <c r="O228" s="67"/>
      <c r="P228" s="183">
        <f t="shared" ref="P228:P259" si="21">O228*H228</f>
        <v>0</v>
      </c>
      <c r="Q228" s="183">
        <v>0</v>
      </c>
      <c r="R228" s="183">
        <f t="shared" ref="R228:R259" si="22">Q228*H228</f>
        <v>0</v>
      </c>
      <c r="S228" s="183">
        <v>0</v>
      </c>
      <c r="T228" s="184">
        <f t="shared" ref="T228:T259" si="23">S228*H228</f>
        <v>0</v>
      </c>
      <c r="U228" s="37"/>
      <c r="V228" s="37"/>
      <c r="W228" s="37"/>
      <c r="X228" s="37"/>
      <c r="Y228" s="37"/>
      <c r="Z228" s="37"/>
      <c r="AA228" s="37"/>
      <c r="AB228" s="37"/>
      <c r="AC228" s="37"/>
      <c r="AD228" s="37"/>
      <c r="AE228" s="37"/>
      <c r="AR228" s="185" t="s">
        <v>187</v>
      </c>
      <c r="AT228" s="185" t="s">
        <v>350</v>
      </c>
      <c r="AU228" s="185" t="s">
        <v>129</v>
      </c>
      <c r="AY228" s="20" t="s">
        <v>349</v>
      </c>
      <c r="BE228" s="186">
        <f t="shared" ref="BE228:BE259" si="24">IF(N228="základní",J228,0)</f>
        <v>0</v>
      </c>
      <c r="BF228" s="186">
        <f t="shared" ref="BF228:BF259" si="25">IF(N228="snížená",J228,0)</f>
        <v>0</v>
      </c>
      <c r="BG228" s="186">
        <f t="shared" ref="BG228:BG259" si="26">IF(N228="zákl. přenesená",J228,0)</f>
        <v>0</v>
      </c>
      <c r="BH228" s="186">
        <f t="shared" ref="BH228:BH259" si="27">IF(N228="sníž. přenesená",J228,0)</f>
        <v>0</v>
      </c>
      <c r="BI228" s="186">
        <f t="shared" ref="BI228:BI259" si="28">IF(N228="nulová",J228,0)</f>
        <v>0</v>
      </c>
      <c r="BJ228" s="20" t="s">
        <v>83</v>
      </c>
      <c r="BK228" s="186">
        <f t="shared" ref="BK228:BK259" si="29">ROUND(I228*H228,2)</f>
        <v>0</v>
      </c>
      <c r="BL228" s="20" t="s">
        <v>187</v>
      </c>
      <c r="BM228" s="185" t="s">
        <v>872</v>
      </c>
    </row>
    <row r="229" spans="1:65" s="2" customFormat="1" ht="33" customHeight="1">
      <c r="A229" s="37"/>
      <c r="B229" s="38"/>
      <c r="C229" s="174" t="s">
        <v>708</v>
      </c>
      <c r="D229" s="174" t="s">
        <v>350</v>
      </c>
      <c r="E229" s="175" t="s">
        <v>6892</v>
      </c>
      <c r="F229" s="176" t="s">
        <v>6833</v>
      </c>
      <c r="G229" s="177" t="s">
        <v>6779</v>
      </c>
      <c r="H229" s="178">
        <v>1</v>
      </c>
      <c r="I229" s="179"/>
      <c r="J229" s="180">
        <f t="shared" si="20"/>
        <v>0</v>
      </c>
      <c r="K229" s="176" t="s">
        <v>933</v>
      </c>
      <c r="L229" s="42"/>
      <c r="M229" s="181" t="s">
        <v>19</v>
      </c>
      <c r="N229" s="182" t="s">
        <v>46</v>
      </c>
      <c r="O229" s="67"/>
      <c r="P229" s="183">
        <f t="shared" si="21"/>
        <v>0</v>
      </c>
      <c r="Q229" s="183">
        <v>0</v>
      </c>
      <c r="R229" s="183">
        <f t="shared" si="22"/>
        <v>0</v>
      </c>
      <c r="S229" s="183">
        <v>0</v>
      </c>
      <c r="T229" s="184">
        <f t="shared" si="23"/>
        <v>0</v>
      </c>
      <c r="U229" s="37"/>
      <c r="V229" s="37"/>
      <c r="W229" s="37"/>
      <c r="X229" s="37"/>
      <c r="Y229" s="37"/>
      <c r="Z229" s="37"/>
      <c r="AA229" s="37"/>
      <c r="AB229" s="37"/>
      <c r="AC229" s="37"/>
      <c r="AD229" s="37"/>
      <c r="AE229" s="37"/>
      <c r="AR229" s="185" t="s">
        <v>187</v>
      </c>
      <c r="AT229" s="185" t="s">
        <v>350</v>
      </c>
      <c r="AU229" s="185" t="s">
        <v>129</v>
      </c>
      <c r="AY229" s="20" t="s">
        <v>349</v>
      </c>
      <c r="BE229" s="186">
        <f t="shared" si="24"/>
        <v>0</v>
      </c>
      <c r="BF229" s="186">
        <f t="shared" si="25"/>
        <v>0</v>
      </c>
      <c r="BG229" s="186">
        <f t="shared" si="26"/>
        <v>0</v>
      </c>
      <c r="BH229" s="186">
        <f t="shared" si="27"/>
        <v>0</v>
      </c>
      <c r="BI229" s="186">
        <f t="shared" si="28"/>
        <v>0</v>
      </c>
      <c r="BJ229" s="20" t="s">
        <v>83</v>
      </c>
      <c r="BK229" s="186">
        <f t="shared" si="29"/>
        <v>0</v>
      </c>
      <c r="BL229" s="20" t="s">
        <v>187</v>
      </c>
      <c r="BM229" s="185" t="s">
        <v>878</v>
      </c>
    </row>
    <row r="230" spans="1:65" s="2" customFormat="1" ht="16.5" customHeight="1">
      <c r="A230" s="37"/>
      <c r="B230" s="38"/>
      <c r="C230" s="174" t="s">
        <v>887</v>
      </c>
      <c r="D230" s="174" t="s">
        <v>350</v>
      </c>
      <c r="E230" s="175" t="s">
        <v>6893</v>
      </c>
      <c r="F230" s="176" t="s">
        <v>6894</v>
      </c>
      <c r="G230" s="177" t="s">
        <v>6773</v>
      </c>
      <c r="H230" s="178">
        <v>2</v>
      </c>
      <c r="I230" s="179"/>
      <c r="J230" s="180">
        <f t="shared" si="20"/>
        <v>0</v>
      </c>
      <c r="K230" s="176" t="s">
        <v>933</v>
      </c>
      <c r="L230" s="42"/>
      <c r="M230" s="181" t="s">
        <v>19</v>
      </c>
      <c r="N230" s="182" t="s">
        <v>46</v>
      </c>
      <c r="O230" s="67"/>
      <c r="P230" s="183">
        <f t="shared" si="21"/>
        <v>0</v>
      </c>
      <c r="Q230" s="183">
        <v>0</v>
      </c>
      <c r="R230" s="183">
        <f t="shared" si="22"/>
        <v>0</v>
      </c>
      <c r="S230" s="183">
        <v>0</v>
      </c>
      <c r="T230" s="184">
        <f t="shared" si="23"/>
        <v>0</v>
      </c>
      <c r="U230" s="37"/>
      <c r="V230" s="37"/>
      <c r="W230" s="37"/>
      <c r="X230" s="37"/>
      <c r="Y230" s="37"/>
      <c r="Z230" s="37"/>
      <c r="AA230" s="37"/>
      <c r="AB230" s="37"/>
      <c r="AC230" s="37"/>
      <c r="AD230" s="37"/>
      <c r="AE230" s="37"/>
      <c r="AR230" s="185" t="s">
        <v>187</v>
      </c>
      <c r="AT230" s="185" t="s">
        <v>350</v>
      </c>
      <c r="AU230" s="185" t="s">
        <v>129</v>
      </c>
      <c r="AY230" s="20" t="s">
        <v>349</v>
      </c>
      <c r="BE230" s="186">
        <f t="shared" si="24"/>
        <v>0</v>
      </c>
      <c r="BF230" s="186">
        <f t="shared" si="25"/>
        <v>0</v>
      </c>
      <c r="BG230" s="186">
        <f t="shared" si="26"/>
        <v>0</v>
      </c>
      <c r="BH230" s="186">
        <f t="shared" si="27"/>
        <v>0</v>
      </c>
      <c r="BI230" s="186">
        <f t="shared" si="28"/>
        <v>0</v>
      </c>
      <c r="BJ230" s="20" t="s">
        <v>83</v>
      </c>
      <c r="BK230" s="186">
        <f t="shared" si="29"/>
        <v>0</v>
      </c>
      <c r="BL230" s="20" t="s">
        <v>187</v>
      </c>
      <c r="BM230" s="185" t="s">
        <v>882</v>
      </c>
    </row>
    <row r="231" spans="1:65" s="2" customFormat="1" ht="16.5" customHeight="1">
      <c r="A231" s="37"/>
      <c r="B231" s="38"/>
      <c r="C231" s="174" t="s">
        <v>589</v>
      </c>
      <c r="D231" s="174" t="s">
        <v>350</v>
      </c>
      <c r="E231" s="175" t="s">
        <v>6895</v>
      </c>
      <c r="F231" s="176" t="s">
        <v>6896</v>
      </c>
      <c r="G231" s="177" t="s">
        <v>6773</v>
      </c>
      <c r="H231" s="178">
        <v>2</v>
      </c>
      <c r="I231" s="179"/>
      <c r="J231" s="180">
        <f t="shared" si="20"/>
        <v>0</v>
      </c>
      <c r="K231" s="176" t="s">
        <v>933</v>
      </c>
      <c r="L231" s="42"/>
      <c r="M231" s="181" t="s">
        <v>19</v>
      </c>
      <c r="N231" s="182" t="s">
        <v>46</v>
      </c>
      <c r="O231" s="67"/>
      <c r="P231" s="183">
        <f t="shared" si="21"/>
        <v>0</v>
      </c>
      <c r="Q231" s="183">
        <v>0</v>
      </c>
      <c r="R231" s="183">
        <f t="shared" si="22"/>
        <v>0</v>
      </c>
      <c r="S231" s="183">
        <v>0</v>
      </c>
      <c r="T231" s="184">
        <f t="shared" si="23"/>
        <v>0</v>
      </c>
      <c r="U231" s="37"/>
      <c r="V231" s="37"/>
      <c r="W231" s="37"/>
      <c r="X231" s="37"/>
      <c r="Y231" s="37"/>
      <c r="Z231" s="37"/>
      <c r="AA231" s="37"/>
      <c r="AB231" s="37"/>
      <c r="AC231" s="37"/>
      <c r="AD231" s="37"/>
      <c r="AE231" s="37"/>
      <c r="AR231" s="185" t="s">
        <v>187</v>
      </c>
      <c r="AT231" s="185" t="s">
        <v>350</v>
      </c>
      <c r="AU231" s="185" t="s">
        <v>129</v>
      </c>
      <c r="AY231" s="20" t="s">
        <v>349</v>
      </c>
      <c r="BE231" s="186">
        <f t="shared" si="24"/>
        <v>0</v>
      </c>
      <c r="BF231" s="186">
        <f t="shared" si="25"/>
        <v>0</v>
      </c>
      <c r="BG231" s="186">
        <f t="shared" si="26"/>
        <v>0</v>
      </c>
      <c r="BH231" s="186">
        <f t="shared" si="27"/>
        <v>0</v>
      </c>
      <c r="BI231" s="186">
        <f t="shared" si="28"/>
        <v>0</v>
      </c>
      <c r="BJ231" s="20" t="s">
        <v>83</v>
      </c>
      <c r="BK231" s="186">
        <f t="shared" si="29"/>
        <v>0</v>
      </c>
      <c r="BL231" s="20" t="s">
        <v>187</v>
      </c>
      <c r="BM231" s="185" t="s">
        <v>885</v>
      </c>
    </row>
    <row r="232" spans="1:65" s="2" customFormat="1" ht="16.5" customHeight="1">
      <c r="A232" s="37"/>
      <c r="B232" s="38"/>
      <c r="C232" s="174" t="s">
        <v>896</v>
      </c>
      <c r="D232" s="174" t="s">
        <v>350</v>
      </c>
      <c r="E232" s="175" t="s">
        <v>6897</v>
      </c>
      <c r="F232" s="176" t="s">
        <v>6898</v>
      </c>
      <c r="G232" s="177" t="s">
        <v>6773</v>
      </c>
      <c r="H232" s="178">
        <v>11</v>
      </c>
      <c r="I232" s="179"/>
      <c r="J232" s="180">
        <f t="shared" si="20"/>
        <v>0</v>
      </c>
      <c r="K232" s="176" t="s">
        <v>933</v>
      </c>
      <c r="L232" s="42"/>
      <c r="M232" s="181" t="s">
        <v>19</v>
      </c>
      <c r="N232" s="182" t="s">
        <v>46</v>
      </c>
      <c r="O232" s="67"/>
      <c r="P232" s="183">
        <f t="shared" si="21"/>
        <v>0</v>
      </c>
      <c r="Q232" s="183">
        <v>0</v>
      </c>
      <c r="R232" s="183">
        <f t="shared" si="22"/>
        <v>0</v>
      </c>
      <c r="S232" s="183">
        <v>0</v>
      </c>
      <c r="T232" s="184">
        <f t="shared" si="23"/>
        <v>0</v>
      </c>
      <c r="U232" s="37"/>
      <c r="V232" s="37"/>
      <c r="W232" s="37"/>
      <c r="X232" s="37"/>
      <c r="Y232" s="37"/>
      <c r="Z232" s="37"/>
      <c r="AA232" s="37"/>
      <c r="AB232" s="37"/>
      <c r="AC232" s="37"/>
      <c r="AD232" s="37"/>
      <c r="AE232" s="37"/>
      <c r="AR232" s="185" t="s">
        <v>187</v>
      </c>
      <c r="AT232" s="185" t="s">
        <v>350</v>
      </c>
      <c r="AU232" s="185" t="s">
        <v>129</v>
      </c>
      <c r="AY232" s="20" t="s">
        <v>349</v>
      </c>
      <c r="BE232" s="186">
        <f t="shared" si="24"/>
        <v>0</v>
      </c>
      <c r="BF232" s="186">
        <f t="shared" si="25"/>
        <v>0</v>
      </c>
      <c r="BG232" s="186">
        <f t="shared" si="26"/>
        <v>0</v>
      </c>
      <c r="BH232" s="186">
        <f t="shared" si="27"/>
        <v>0</v>
      </c>
      <c r="BI232" s="186">
        <f t="shared" si="28"/>
        <v>0</v>
      </c>
      <c r="BJ232" s="20" t="s">
        <v>83</v>
      </c>
      <c r="BK232" s="186">
        <f t="shared" si="29"/>
        <v>0</v>
      </c>
      <c r="BL232" s="20" t="s">
        <v>187</v>
      </c>
      <c r="BM232" s="185" t="s">
        <v>890</v>
      </c>
    </row>
    <row r="233" spans="1:65" s="2" customFormat="1" ht="16.5" customHeight="1">
      <c r="A233" s="37"/>
      <c r="B233" s="38"/>
      <c r="C233" s="174" t="s">
        <v>717</v>
      </c>
      <c r="D233" s="174" t="s">
        <v>350</v>
      </c>
      <c r="E233" s="175" t="s">
        <v>6782</v>
      </c>
      <c r="F233" s="176" t="s">
        <v>6783</v>
      </c>
      <c r="G233" s="177" t="s">
        <v>6773</v>
      </c>
      <c r="H233" s="178">
        <v>4</v>
      </c>
      <c r="I233" s="179"/>
      <c r="J233" s="180">
        <f t="shared" si="20"/>
        <v>0</v>
      </c>
      <c r="K233" s="176" t="s">
        <v>933</v>
      </c>
      <c r="L233" s="42"/>
      <c r="M233" s="181" t="s">
        <v>19</v>
      </c>
      <c r="N233" s="182" t="s">
        <v>46</v>
      </c>
      <c r="O233" s="67"/>
      <c r="P233" s="183">
        <f t="shared" si="21"/>
        <v>0</v>
      </c>
      <c r="Q233" s="183">
        <v>0</v>
      </c>
      <c r="R233" s="183">
        <f t="shared" si="22"/>
        <v>0</v>
      </c>
      <c r="S233" s="183">
        <v>0</v>
      </c>
      <c r="T233" s="184">
        <f t="shared" si="23"/>
        <v>0</v>
      </c>
      <c r="U233" s="37"/>
      <c r="V233" s="37"/>
      <c r="W233" s="37"/>
      <c r="X233" s="37"/>
      <c r="Y233" s="37"/>
      <c r="Z233" s="37"/>
      <c r="AA233" s="37"/>
      <c r="AB233" s="37"/>
      <c r="AC233" s="37"/>
      <c r="AD233" s="37"/>
      <c r="AE233" s="37"/>
      <c r="AR233" s="185" t="s">
        <v>187</v>
      </c>
      <c r="AT233" s="185" t="s">
        <v>350</v>
      </c>
      <c r="AU233" s="185" t="s">
        <v>129</v>
      </c>
      <c r="AY233" s="20" t="s">
        <v>349</v>
      </c>
      <c r="BE233" s="186">
        <f t="shared" si="24"/>
        <v>0</v>
      </c>
      <c r="BF233" s="186">
        <f t="shared" si="25"/>
        <v>0</v>
      </c>
      <c r="BG233" s="186">
        <f t="shared" si="26"/>
        <v>0</v>
      </c>
      <c r="BH233" s="186">
        <f t="shared" si="27"/>
        <v>0</v>
      </c>
      <c r="BI233" s="186">
        <f t="shared" si="28"/>
        <v>0</v>
      </c>
      <c r="BJ233" s="20" t="s">
        <v>83</v>
      </c>
      <c r="BK233" s="186">
        <f t="shared" si="29"/>
        <v>0</v>
      </c>
      <c r="BL233" s="20" t="s">
        <v>187</v>
      </c>
      <c r="BM233" s="185" t="s">
        <v>894</v>
      </c>
    </row>
    <row r="234" spans="1:65" s="2" customFormat="1" ht="16.5" customHeight="1">
      <c r="A234" s="37"/>
      <c r="B234" s="38"/>
      <c r="C234" s="174" t="s">
        <v>905</v>
      </c>
      <c r="D234" s="174" t="s">
        <v>350</v>
      </c>
      <c r="E234" s="175" t="s">
        <v>6842</v>
      </c>
      <c r="F234" s="176" t="s">
        <v>6843</v>
      </c>
      <c r="G234" s="177" t="s">
        <v>6773</v>
      </c>
      <c r="H234" s="178">
        <v>2</v>
      </c>
      <c r="I234" s="179"/>
      <c r="J234" s="180">
        <f t="shared" si="20"/>
        <v>0</v>
      </c>
      <c r="K234" s="176" t="s">
        <v>933</v>
      </c>
      <c r="L234" s="42"/>
      <c r="M234" s="181" t="s">
        <v>19</v>
      </c>
      <c r="N234" s="182" t="s">
        <v>46</v>
      </c>
      <c r="O234" s="67"/>
      <c r="P234" s="183">
        <f t="shared" si="21"/>
        <v>0</v>
      </c>
      <c r="Q234" s="183">
        <v>0</v>
      </c>
      <c r="R234" s="183">
        <f t="shared" si="22"/>
        <v>0</v>
      </c>
      <c r="S234" s="183">
        <v>0</v>
      </c>
      <c r="T234" s="184">
        <f t="shared" si="23"/>
        <v>0</v>
      </c>
      <c r="U234" s="37"/>
      <c r="V234" s="37"/>
      <c r="W234" s="37"/>
      <c r="X234" s="37"/>
      <c r="Y234" s="37"/>
      <c r="Z234" s="37"/>
      <c r="AA234" s="37"/>
      <c r="AB234" s="37"/>
      <c r="AC234" s="37"/>
      <c r="AD234" s="37"/>
      <c r="AE234" s="37"/>
      <c r="AR234" s="185" t="s">
        <v>187</v>
      </c>
      <c r="AT234" s="185" t="s">
        <v>350</v>
      </c>
      <c r="AU234" s="185" t="s">
        <v>129</v>
      </c>
      <c r="AY234" s="20" t="s">
        <v>349</v>
      </c>
      <c r="BE234" s="186">
        <f t="shared" si="24"/>
        <v>0</v>
      </c>
      <c r="BF234" s="186">
        <f t="shared" si="25"/>
        <v>0</v>
      </c>
      <c r="BG234" s="186">
        <f t="shared" si="26"/>
        <v>0</v>
      </c>
      <c r="BH234" s="186">
        <f t="shared" si="27"/>
        <v>0</v>
      </c>
      <c r="BI234" s="186">
        <f t="shared" si="28"/>
        <v>0</v>
      </c>
      <c r="BJ234" s="20" t="s">
        <v>83</v>
      </c>
      <c r="BK234" s="186">
        <f t="shared" si="29"/>
        <v>0</v>
      </c>
      <c r="BL234" s="20" t="s">
        <v>187</v>
      </c>
      <c r="BM234" s="185" t="s">
        <v>899</v>
      </c>
    </row>
    <row r="235" spans="1:65" s="2" customFormat="1" ht="16.5" customHeight="1">
      <c r="A235" s="37"/>
      <c r="B235" s="38"/>
      <c r="C235" s="174" t="s">
        <v>724</v>
      </c>
      <c r="D235" s="174" t="s">
        <v>350</v>
      </c>
      <c r="E235" s="175" t="s">
        <v>6899</v>
      </c>
      <c r="F235" s="176" t="s">
        <v>6900</v>
      </c>
      <c r="G235" s="177" t="s">
        <v>6773</v>
      </c>
      <c r="H235" s="178">
        <v>1</v>
      </c>
      <c r="I235" s="179"/>
      <c r="J235" s="180">
        <f t="shared" si="20"/>
        <v>0</v>
      </c>
      <c r="K235" s="176" t="s">
        <v>933</v>
      </c>
      <c r="L235" s="42"/>
      <c r="M235" s="181" t="s">
        <v>19</v>
      </c>
      <c r="N235" s="182" t="s">
        <v>46</v>
      </c>
      <c r="O235" s="67"/>
      <c r="P235" s="183">
        <f t="shared" si="21"/>
        <v>0</v>
      </c>
      <c r="Q235" s="183">
        <v>0</v>
      </c>
      <c r="R235" s="183">
        <f t="shared" si="22"/>
        <v>0</v>
      </c>
      <c r="S235" s="183">
        <v>0</v>
      </c>
      <c r="T235" s="184">
        <f t="shared" si="23"/>
        <v>0</v>
      </c>
      <c r="U235" s="37"/>
      <c r="V235" s="37"/>
      <c r="W235" s="37"/>
      <c r="X235" s="37"/>
      <c r="Y235" s="37"/>
      <c r="Z235" s="37"/>
      <c r="AA235" s="37"/>
      <c r="AB235" s="37"/>
      <c r="AC235" s="37"/>
      <c r="AD235" s="37"/>
      <c r="AE235" s="37"/>
      <c r="AR235" s="185" t="s">
        <v>187</v>
      </c>
      <c r="AT235" s="185" t="s">
        <v>350</v>
      </c>
      <c r="AU235" s="185" t="s">
        <v>129</v>
      </c>
      <c r="AY235" s="20" t="s">
        <v>349</v>
      </c>
      <c r="BE235" s="186">
        <f t="shared" si="24"/>
        <v>0</v>
      </c>
      <c r="BF235" s="186">
        <f t="shared" si="25"/>
        <v>0</v>
      </c>
      <c r="BG235" s="186">
        <f t="shared" si="26"/>
        <v>0</v>
      </c>
      <c r="BH235" s="186">
        <f t="shared" si="27"/>
        <v>0</v>
      </c>
      <c r="BI235" s="186">
        <f t="shared" si="28"/>
        <v>0</v>
      </c>
      <c r="BJ235" s="20" t="s">
        <v>83</v>
      </c>
      <c r="BK235" s="186">
        <f t="shared" si="29"/>
        <v>0</v>
      </c>
      <c r="BL235" s="20" t="s">
        <v>187</v>
      </c>
      <c r="BM235" s="185" t="s">
        <v>903</v>
      </c>
    </row>
    <row r="236" spans="1:65" s="2" customFormat="1" ht="16.5" customHeight="1">
      <c r="A236" s="37"/>
      <c r="B236" s="38"/>
      <c r="C236" s="174" t="s">
        <v>915</v>
      </c>
      <c r="D236" s="174" t="s">
        <v>350</v>
      </c>
      <c r="E236" s="175" t="s">
        <v>6901</v>
      </c>
      <c r="F236" s="176" t="s">
        <v>6902</v>
      </c>
      <c r="G236" s="177" t="s">
        <v>6773</v>
      </c>
      <c r="H236" s="178">
        <v>1</v>
      </c>
      <c r="I236" s="179"/>
      <c r="J236" s="180">
        <f t="shared" si="20"/>
        <v>0</v>
      </c>
      <c r="K236" s="176" t="s">
        <v>933</v>
      </c>
      <c r="L236" s="42"/>
      <c r="M236" s="181" t="s">
        <v>19</v>
      </c>
      <c r="N236" s="182" t="s">
        <v>46</v>
      </c>
      <c r="O236" s="67"/>
      <c r="P236" s="183">
        <f t="shared" si="21"/>
        <v>0</v>
      </c>
      <c r="Q236" s="183">
        <v>0</v>
      </c>
      <c r="R236" s="183">
        <f t="shared" si="22"/>
        <v>0</v>
      </c>
      <c r="S236" s="183">
        <v>0</v>
      </c>
      <c r="T236" s="184">
        <f t="shared" si="23"/>
        <v>0</v>
      </c>
      <c r="U236" s="37"/>
      <c r="V236" s="37"/>
      <c r="W236" s="37"/>
      <c r="X236" s="37"/>
      <c r="Y236" s="37"/>
      <c r="Z236" s="37"/>
      <c r="AA236" s="37"/>
      <c r="AB236" s="37"/>
      <c r="AC236" s="37"/>
      <c r="AD236" s="37"/>
      <c r="AE236" s="37"/>
      <c r="AR236" s="185" t="s">
        <v>187</v>
      </c>
      <c r="AT236" s="185" t="s">
        <v>350</v>
      </c>
      <c r="AU236" s="185" t="s">
        <v>129</v>
      </c>
      <c r="AY236" s="20" t="s">
        <v>349</v>
      </c>
      <c r="BE236" s="186">
        <f t="shared" si="24"/>
        <v>0</v>
      </c>
      <c r="BF236" s="186">
        <f t="shared" si="25"/>
        <v>0</v>
      </c>
      <c r="BG236" s="186">
        <f t="shared" si="26"/>
        <v>0</v>
      </c>
      <c r="BH236" s="186">
        <f t="shared" si="27"/>
        <v>0</v>
      </c>
      <c r="BI236" s="186">
        <f t="shared" si="28"/>
        <v>0</v>
      </c>
      <c r="BJ236" s="20" t="s">
        <v>83</v>
      </c>
      <c r="BK236" s="186">
        <f t="shared" si="29"/>
        <v>0</v>
      </c>
      <c r="BL236" s="20" t="s">
        <v>187</v>
      </c>
      <c r="BM236" s="185" t="s">
        <v>908</v>
      </c>
    </row>
    <row r="237" spans="1:65" s="2" customFormat="1" ht="16.5" customHeight="1">
      <c r="A237" s="37"/>
      <c r="B237" s="38"/>
      <c r="C237" s="174" t="s">
        <v>730</v>
      </c>
      <c r="D237" s="174" t="s">
        <v>350</v>
      </c>
      <c r="E237" s="175" t="s">
        <v>6903</v>
      </c>
      <c r="F237" s="176" t="s">
        <v>6904</v>
      </c>
      <c r="G237" s="177" t="s">
        <v>6773</v>
      </c>
      <c r="H237" s="178">
        <v>1</v>
      </c>
      <c r="I237" s="179"/>
      <c r="J237" s="180">
        <f t="shared" si="20"/>
        <v>0</v>
      </c>
      <c r="K237" s="176" t="s">
        <v>933</v>
      </c>
      <c r="L237" s="42"/>
      <c r="M237" s="181" t="s">
        <v>19</v>
      </c>
      <c r="N237" s="182" t="s">
        <v>46</v>
      </c>
      <c r="O237" s="67"/>
      <c r="P237" s="183">
        <f t="shared" si="21"/>
        <v>0</v>
      </c>
      <c r="Q237" s="183">
        <v>0</v>
      </c>
      <c r="R237" s="183">
        <f t="shared" si="22"/>
        <v>0</v>
      </c>
      <c r="S237" s="183">
        <v>0</v>
      </c>
      <c r="T237" s="184">
        <f t="shared" si="23"/>
        <v>0</v>
      </c>
      <c r="U237" s="37"/>
      <c r="V237" s="37"/>
      <c r="W237" s="37"/>
      <c r="X237" s="37"/>
      <c r="Y237" s="37"/>
      <c r="Z237" s="37"/>
      <c r="AA237" s="37"/>
      <c r="AB237" s="37"/>
      <c r="AC237" s="37"/>
      <c r="AD237" s="37"/>
      <c r="AE237" s="37"/>
      <c r="AR237" s="185" t="s">
        <v>187</v>
      </c>
      <c r="AT237" s="185" t="s">
        <v>350</v>
      </c>
      <c r="AU237" s="185" t="s">
        <v>129</v>
      </c>
      <c r="AY237" s="20" t="s">
        <v>349</v>
      </c>
      <c r="BE237" s="186">
        <f t="shared" si="24"/>
        <v>0</v>
      </c>
      <c r="BF237" s="186">
        <f t="shared" si="25"/>
        <v>0</v>
      </c>
      <c r="BG237" s="186">
        <f t="shared" si="26"/>
        <v>0</v>
      </c>
      <c r="BH237" s="186">
        <f t="shared" si="27"/>
        <v>0</v>
      </c>
      <c r="BI237" s="186">
        <f t="shared" si="28"/>
        <v>0</v>
      </c>
      <c r="BJ237" s="20" t="s">
        <v>83</v>
      </c>
      <c r="BK237" s="186">
        <f t="shared" si="29"/>
        <v>0</v>
      </c>
      <c r="BL237" s="20" t="s">
        <v>187</v>
      </c>
      <c r="BM237" s="185" t="s">
        <v>912</v>
      </c>
    </row>
    <row r="238" spans="1:65" s="2" customFormat="1" ht="16.5" customHeight="1">
      <c r="A238" s="37"/>
      <c r="B238" s="38"/>
      <c r="C238" s="174" t="s">
        <v>924</v>
      </c>
      <c r="D238" s="174" t="s">
        <v>350</v>
      </c>
      <c r="E238" s="175" t="s">
        <v>6905</v>
      </c>
      <c r="F238" s="176" t="s">
        <v>6906</v>
      </c>
      <c r="G238" s="177" t="s">
        <v>6773</v>
      </c>
      <c r="H238" s="178">
        <v>1</v>
      </c>
      <c r="I238" s="179"/>
      <c r="J238" s="180">
        <f t="shared" si="20"/>
        <v>0</v>
      </c>
      <c r="K238" s="176" t="s">
        <v>933</v>
      </c>
      <c r="L238" s="42"/>
      <c r="M238" s="181" t="s">
        <v>19</v>
      </c>
      <c r="N238" s="182" t="s">
        <v>46</v>
      </c>
      <c r="O238" s="67"/>
      <c r="P238" s="183">
        <f t="shared" si="21"/>
        <v>0</v>
      </c>
      <c r="Q238" s="183">
        <v>0</v>
      </c>
      <c r="R238" s="183">
        <f t="shared" si="22"/>
        <v>0</v>
      </c>
      <c r="S238" s="183">
        <v>0</v>
      </c>
      <c r="T238" s="184">
        <f t="shared" si="23"/>
        <v>0</v>
      </c>
      <c r="U238" s="37"/>
      <c r="V238" s="37"/>
      <c r="W238" s="37"/>
      <c r="X238" s="37"/>
      <c r="Y238" s="37"/>
      <c r="Z238" s="37"/>
      <c r="AA238" s="37"/>
      <c r="AB238" s="37"/>
      <c r="AC238" s="37"/>
      <c r="AD238" s="37"/>
      <c r="AE238" s="37"/>
      <c r="AR238" s="185" t="s">
        <v>187</v>
      </c>
      <c r="AT238" s="185" t="s">
        <v>350</v>
      </c>
      <c r="AU238" s="185" t="s">
        <v>129</v>
      </c>
      <c r="AY238" s="20" t="s">
        <v>349</v>
      </c>
      <c r="BE238" s="186">
        <f t="shared" si="24"/>
        <v>0</v>
      </c>
      <c r="BF238" s="186">
        <f t="shared" si="25"/>
        <v>0</v>
      </c>
      <c r="BG238" s="186">
        <f t="shared" si="26"/>
        <v>0</v>
      </c>
      <c r="BH238" s="186">
        <f t="shared" si="27"/>
        <v>0</v>
      </c>
      <c r="BI238" s="186">
        <f t="shared" si="28"/>
        <v>0</v>
      </c>
      <c r="BJ238" s="20" t="s">
        <v>83</v>
      </c>
      <c r="BK238" s="186">
        <f t="shared" si="29"/>
        <v>0</v>
      </c>
      <c r="BL238" s="20" t="s">
        <v>187</v>
      </c>
      <c r="BM238" s="185" t="s">
        <v>919</v>
      </c>
    </row>
    <row r="239" spans="1:65" s="2" customFormat="1" ht="16.5" customHeight="1">
      <c r="A239" s="37"/>
      <c r="B239" s="38"/>
      <c r="C239" s="174" t="s">
        <v>736</v>
      </c>
      <c r="D239" s="174" t="s">
        <v>350</v>
      </c>
      <c r="E239" s="175" t="s">
        <v>6907</v>
      </c>
      <c r="F239" s="176" t="s">
        <v>6908</v>
      </c>
      <c r="G239" s="177" t="s">
        <v>6773</v>
      </c>
      <c r="H239" s="178">
        <v>1</v>
      </c>
      <c r="I239" s="179"/>
      <c r="J239" s="180">
        <f t="shared" si="20"/>
        <v>0</v>
      </c>
      <c r="K239" s="176" t="s">
        <v>933</v>
      </c>
      <c r="L239" s="42"/>
      <c r="M239" s="181" t="s">
        <v>19</v>
      </c>
      <c r="N239" s="182" t="s">
        <v>46</v>
      </c>
      <c r="O239" s="67"/>
      <c r="P239" s="183">
        <f t="shared" si="21"/>
        <v>0</v>
      </c>
      <c r="Q239" s="183">
        <v>0</v>
      </c>
      <c r="R239" s="183">
        <f t="shared" si="22"/>
        <v>0</v>
      </c>
      <c r="S239" s="183">
        <v>0</v>
      </c>
      <c r="T239" s="184">
        <f t="shared" si="23"/>
        <v>0</v>
      </c>
      <c r="U239" s="37"/>
      <c r="V239" s="37"/>
      <c r="W239" s="37"/>
      <c r="X239" s="37"/>
      <c r="Y239" s="37"/>
      <c r="Z239" s="37"/>
      <c r="AA239" s="37"/>
      <c r="AB239" s="37"/>
      <c r="AC239" s="37"/>
      <c r="AD239" s="37"/>
      <c r="AE239" s="37"/>
      <c r="AR239" s="185" t="s">
        <v>187</v>
      </c>
      <c r="AT239" s="185" t="s">
        <v>350</v>
      </c>
      <c r="AU239" s="185" t="s">
        <v>129</v>
      </c>
      <c r="AY239" s="20" t="s">
        <v>349</v>
      </c>
      <c r="BE239" s="186">
        <f t="shared" si="24"/>
        <v>0</v>
      </c>
      <c r="BF239" s="186">
        <f t="shared" si="25"/>
        <v>0</v>
      </c>
      <c r="BG239" s="186">
        <f t="shared" si="26"/>
        <v>0</v>
      </c>
      <c r="BH239" s="186">
        <f t="shared" si="27"/>
        <v>0</v>
      </c>
      <c r="BI239" s="186">
        <f t="shared" si="28"/>
        <v>0</v>
      </c>
      <c r="BJ239" s="20" t="s">
        <v>83</v>
      </c>
      <c r="BK239" s="186">
        <f t="shared" si="29"/>
        <v>0</v>
      </c>
      <c r="BL239" s="20" t="s">
        <v>187</v>
      </c>
      <c r="BM239" s="185" t="s">
        <v>923</v>
      </c>
    </row>
    <row r="240" spans="1:65" s="2" customFormat="1" ht="24.15" customHeight="1">
      <c r="A240" s="37"/>
      <c r="B240" s="38"/>
      <c r="C240" s="174" t="s">
        <v>3325</v>
      </c>
      <c r="D240" s="174" t="s">
        <v>350</v>
      </c>
      <c r="E240" s="175" t="s">
        <v>6909</v>
      </c>
      <c r="F240" s="176" t="s">
        <v>6910</v>
      </c>
      <c r="G240" s="177" t="s">
        <v>6773</v>
      </c>
      <c r="H240" s="178">
        <v>2</v>
      </c>
      <c r="I240" s="179"/>
      <c r="J240" s="180">
        <f t="shared" si="20"/>
        <v>0</v>
      </c>
      <c r="K240" s="176" t="s">
        <v>933</v>
      </c>
      <c r="L240" s="42"/>
      <c r="M240" s="181" t="s">
        <v>19</v>
      </c>
      <c r="N240" s="182" t="s">
        <v>46</v>
      </c>
      <c r="O240" s="67"/>
      <c r="P240" s="183">
        <f t="shared" si="21"/>
        <v>0</v>
      </c>
      <c r="Q240" s="183">
        <v>0</v>
      </c>
      <c r="R240" s="183">
        <f t="shared" si="22"/>
        <v>0</v>
      </c>
      <c r="S240" s="183">
        <v>0</v>
      </c>
      <c r="T240" s="184">
        <f t="shared" si="23"/>
        <v>0</v>
      </c>
      <c r="U240" s="37"/>
      <c r="V240" s="37"/>
      <c r="W240" s="37"/>
      <c r="X240" s="37"/>
      <c r="Y240" s="37"/>
      <c r="Z240" s="37"/>
      <c r="AA240" s="37"/>
      <c r="AB240" s="37"/>
      <c r="AC240" s="37"/>
      <c r="AD240" s="37"/>
      <c r="AE240" s="37"/>
      <c r="AR240" s="185" t="s">
        <v>187</v>
      </c>
      <c r="AT240" s="185" t="s">
        <v>350</v>
      </c>
      <c r="AU240" s="185" t="s">
        <v>129</v>
      </c>
      <c r="AY240" s="20" t="s">
        <v>349</v>
      </c>
      <c r="BE240" s="186">
        <f t="shared" si="24"/>
        <v>0</v>
      </c>
      <c r="BF240" s="186">
        <f t="shared" si="25"/>
        <v>0</v>
      </c>
      <c r="BG240" s="186">
        <f t="shared" si="26"/>
        <v>0</v>
      </c>
      <c r="BH240" s="186">
        <f t="shared" si="27"/>
        <v>0</v>
      </c>
      <c r="BI240" s="186">
        <f t="shared" si="28"/>
        <v>0</v>
      </c>
      <c r="BJ240" s="20" t="s">
        <v>83</v>
      </c>
      <c r="BK240" s="186">
        <f t="shared" si="29"/>
        <v>0</v>
      </c>
      <c r="BL240" s="20" t="s">
        <v>187</v>
      </c>
      <c r="BM240" s="185" t="s">
        <v>928</v>
      </c>
    </row>
    <row r="241" spans="1:65" s="2" customFormat="1" ht="21.75" customHeight="1">
      <c r="A241" s="37"/>
      <c r="B241" s="38"/>
      <c r="C241" s="174" t="s">
        <v>742</v>
      </c>
      <c r="D241" s="174" t="s">
        <v>350</v>
      </c>
      <c r="E241" s="175" t="s">
        <v>6911</v>
      </c>
      <c r="F241" s="176" t="s">
        <v>6912</v>
      </c>
      <c r="G241" s="177" t="s">
        <v>6773</v>
      </c>
      <c r="H241" s="178">
        <v>3</v>
      </c>
      <c r="I241" s="179"/>
      <c r="J241" s="180">
        <f t="shared" si="20"/>
        <v>0</v>
      </c>
      <c r="K241" s="176" t="s">
        <v>933</v>
      </c>
      <c r="L241" s="42"/>
      <c r="M241" s="181" t="s">
        <v>19</v>
      </c>
      <c r="N241" s="182" t="s">
        <v>46</v>
      </c>
      <c r="O241" s="67"/>
      <c r="P241" s="183">
        <f t="shared" si="21"/>
        <v>0</v>
      </c>
      <c r="Q241" s="183">
        <v>0</v>
      </c>
      <c r="R241" s="183">
        <f t="shared" si="22"/>
        <v>0</v>
      </c>
      <c r="S241" s="183">
        <v>0</v>
      </c>
      <c r="T241" s="184">
        <f t="shared" si="23"/>
        <v>0</v>
      </c>
      <c r="U241" s="37"/>
      <c r="V241" s="37"/>
      <c r="W241" s="37"/>
      <c r="X241" s="37"/>
      <c r="Y241" s="37"/>
      <c r="Z241" s="37"/>
      <c r="AA241" s="37"/>
      <c r="AB241" s="37"/>
      <c r="AC241" s="37"/>
      <c r="AD241" s="37"/>
      <c r="AE241" s="37"/>
      <c r="AR241" s="185" t="s">
        <v>187</v>
      </c>
      <c r="AT241" s="185" t="s">
        <v>350</v>
      </c>
      <c r="AU241" s="185" t="s">
        <v>129</v>
      </c>
      <c r="AY241" s="20" t="s">
        <v>349</v>
      </c>
      <c r="BE241" s="186">
        <f t="shared" si="24"/>
        <v>0</v>
      </c>
      <c r="BF241" s="186">
        <f t="shared" si="25"/>
        <v>0</v>
      </c>
      <c r="BG241" s="186">
        <f t="shared" si="26"/>
        <v>0</v>
      </c>
      <c r="BH241" s="186">
        <f t="shared" si="27"/>
        <v>0</v>
      </c>
      <c r="BI241" s="186">
        <f t="shared" si="28"/>
        <v>0</v>
      </c>
      <c r="BJ241" s="20" t="s">
        <v>83</v>
      </c>
      <c r="BK241" s="186">
        <f t="shared" si="29"/>
        <v>0</v>
      </c>
      <c r="BL241" s="20" t="s">
        <v>187</v>
      </c>
      <c r="BM241" s="185" t="s">
        <v>1768</v>
      </c>
    </row>
    <row r="242" spans="1:65" s="2" customFormat="1" ht="21.75" customHeight="1">
      <c r="A242" s="37"/>
      <c r="B242" s="38"/>
      <c r="C242" s="174" t="s">
        <v>3343</v>
      </c>
      <c r="D242" s="174" t="s">
        <v>350</v>
      </c>
      <c r="E242" s="175" t="s">
        <v>6913</v>
      </c>
      <c r="F242" s="176" t="s">
        <v>6914</v>
      </c>
      <c r="G242" s="177" t="s">
        <v>6773</v>
      </c>
      <c r="H242" s="178">
        <v>2</v>
      </c>
      <c r="I242" s="179"/>
      <c r="J242" s="180">
        <f t="shared" si="20"/>
        <v>0</v>
      </c>
      <c r="K242" s="176" t="s">
        <v>933</v>
      </c>
      <c r="L242" s="42"/>
      <c r="M242" s="181" t="s">
        <v>19</v>
      </c>
      <c r="N242" s="182" t="s">
        <v>46</v>
      </c>
      <c r="O242" s="67"/>
      <c r="P242" s="183">
        <f t="shared" si="21"/>
        <v>0</v>
      </c>
      <c r="Q242" s="183">
        <v>0</v>
      </c>
      <c r="R242" s="183">
        <f t="shared" si="22"/>
        <v>0</v>
      </c>
      <c r="S242" s="183">
        <v>0</v>
      </c>
      <c r="T242" s="184">
        <f t="shared" si="23"/>
        <v>0</v>
      </c>
      <c r="U242" s="37"/>
      <c r="V242" s="37"/>
      <c r="W242" s="37"/>
      <c r="X242" s="37"/>
      <c r="Y242" s="37"/>
      <c r="Z242" s="37"/>
      <c r="AA242" s="37"/>
      <c r="AB242" s="37"/>
      <c r="AC242" s="37"/>
      <c r="AD242" s="37"/>
      <c r="AE242" s="37"/>
      <c r="AR242" s="185" t="s">
        <v>187</v>
      </c>
      <c r="AT242" s="185" t="s">
        <v>350</v>
      </c>
      <c r="AU242" s="185" t="s">
        <v>129</v>
      </c>
      <c r="AY242" s="20" t="s">
        <v>349</v>
      </c>
      <c r="BE242" s="186">
        <f t="shared" si="24"/>
        <v>0</v>
      </c>
      <c r="BF242" s="186">
        <f t="shared" si="25"/>
        <v>0</v>
      </c>
      <c r="BG242" s="186">
        <f t="shared" si="26"/>
        <v>0</v>
      </c>
      <c r="BH242" s="186">
        <f t="shared" si="27"/>
        <v>0</v>
      </c>
      <c r="BI242" s="186">
        <f t="shared" si="28"/>
        <v>0</v>
      </c>
      <c r="BJ242" s="20" t="s">
        <v>83</v>
      </c>
      <c r="BK242" s="186">
        <f t="shared" si="29"/>
        <v>0</v>
      </c>
      <c r="BL242" s="20" t="s">
        <v>187</v>
      </c>
      <c r="BM242" s="185" t="s">
        <v>5511</v>
      </c>
    </row>
    <row r="243" spans="1:65" s="2" customFormat="1" ht="21.75" customHeight="1">
      <c r="A243" s="37"/>
      <c r="B243" s="38"/>
      <c r="C243" s="174" t="s">
        <v>748</v>
      </c>
      <c r="D243" s="174" t="s">
        <v>350</v>
      </c>
      <c r="E243" s="175" t="s">
        <v>6915</v>
      </c>
      <c r="F243" s="176" t="s">
        <v>6916</v>
      </c>
      <c r="G243" s="177" t="s">
        <v>6773</v>
      </c>
      <c r="H243" s="178">
        <v>1</v>
      </c>
      <c r="I243" s="179"/>
      <c r="J243" s="180">
        <f t="shared" si="20"/>
        <v>0</v>
      </c>
      <c r="K243" s="176" t="s">
        <v>933</v>
      </c>
      <c r="L243" s="42"/>
      <c r="M243" s="181" t="s">
        <v>19</v>
      </c>
      <c r="N243" s="182" t="s">
        <v>46</v>
      </c>
      <c r="O243" s="67"/>
      <c r="P243" s="183">
        <f t="shared" si="21"/>
        <v>0</v>
      </c>
      <c r="Q243" s="183">
        <v>0</v>
      </c>
      <c r="R243" s="183">
        <f t="shared" si="22"/>
        <v>0</v>
      </c>
      <c r="S243" s="183">
        <v>0</v>
      </c>
      <c r="T243" s="184">
        <f t="shared" si="23"/>
        <v>0</v>
      </c>
      <c r="U243" s="37"/>
      <c r="V243" s="37"/>
      <c r="W243" s="37"/>
      <c r="X243" s="37"/>
      <c r="Y243" s="37"/>
      <c r="Z243" s="37"/>
      <c r="AA243" s="37"/>
      <c r="AB243" s="37"/>
      <c r="AC243" s="37"/>
      <c r="AD243" s="37"/>
      <c r="AE243" s="37"/>
      <c r="AR243" s="185" t="s">
        <v>187</v>
      </c>
      <c r="AT243" s="185" t="s">
        <v>350</v>
      </c>
      <c r="AU243" s="185" t="s">
        <v>129</v>
      </c>
      <c r="AY243" s="20" t="s">
        <v>349</v>
      </c>
      <c r="BE243" s="186">
        <f t="shared" si="24"/>
        <v>0</v>
      </c>
      <c r="BF243" s="186">
        <f t="shared" si="25"/>
        <v>0</v>
      </c>
      <c r="BG243" s="186">
        <f t="shared" si="26"/>
        <v>0</v>
      </c>
      <c r="BH243" s="186">
        <f t="shared" si="27"/>
        <v>0</v>
      </c>
      <c r="BI243" s="186">
        <f t="shared" si="28"/>
        <v>0</v>
      </c>
      <c r="BJ243" s="20" t="s">
        <v>83</v>
      </c>
      <c r="BK243" s="186">
        <f t="shared" si="29"/>
        <v>0</v>
      </c>
      <c r="BL243" s="20" t="s">
        <v>187</v>
      </c>
      <c r="BM243" s="185" t="s">
        <v>1771</v>
      </c>
    </row>
    <row r="244" spans="1:65" s="2" customFormat="1" ht="24.15" customHeight="1">
      <c r="A244" s="37"/>
      <c r="B244" s="38"/>
      <c r="C244" s="174" t="s">
        <v>3352</v>
      </c>
      <c r="D244" s="174" t="s">
        <v>350</v>
      </c>
      <c r="E244" s="175" t="s">
        <v>6917</v>
      </c>
      <c r="F244" s="176" t="s">
        <v>6918</v>
      </c>
      <c r="G244" s="177" t="s">
        <v>6773</v>
      </c>
      <c r="H244" s="178">
        <v>4</v>
      </c>
      <c r="I244" s="179"/>
      <c r="J244" s="180">
        <f t="shared" si="20"/>
        <v>0</v>
      </c>
      <c r="K244" s="176" t="s">
        <v>933</v>
      </c>
      <c r="L244" s="42"/>
      <c r="M244" s="181" t="s">
        <v>19</v>
      </c>
      <c r="N244" s="182" t="s">
        <v>46</v>
      </c>
      <c r="O244" s="67"/>
      <c r="P244" s="183">
        <f t="shared" si="21"/>
        <v>0</v>
      </c>
      <c r="Q244" s="183">
        <v>0</v>
      </c>
      <c r="R244" s="183">
        <f t="shared" si="22"/>
        <v>0</v>
      </c>
      <c r="S244" s="183">
        <v>0</v>
      </c>
      <c r="T244" s="184">
        <f t="shared" si="23"/>
        <v>0</v>
      </c>
      <c r="U244" s="37"/>
      <c r="V244" s="37"/>
      <c r="W244" s="37"/>
      <c r="X244" s="37"/>
      <c r="Y244" s="37"/>
      <c r="Z244" s="37"/>
      <c r="AA244" s="37"/>
      <c r="AB244" s="37"/>
      <c r="AC244" s="37"/>
      <c r="AD244" s="37"/>
      <c r="AE244" s="37"/>
      <c r="AR244" s="185" t="s">
        <v>187</v>
      </c>
      <c r="AT244" s="185" t="s">
        <v>350</v>
      </c>
      <c r="AU244" s="185" t="s">
        <v>129</v>
      </c>
      <c r="AY244" s="20" t="s">
        <v>349</v>
      </c>
      <c r="BE244" s="186">
        <f t="shared" si="24"/>
        <v>0</v>
      </c>
      <c r="BF244" s="186">
        <f t="shared" si="25"/>
        <v>0</v>
      </c>
      <c r="BG244" s="186">
        <f t="shared" si="26"/>
        <v>0</v>
      </c>
      <c r="BH244" s="186">
        <f t="shared" si="27"/>
        <v>0</v>
      </c>
      <c r="BI244" s="186">
        <f t="shared" si="28"/>
        <v>0</v>
      </c>
      <c r="BJ244" s="20" t="s">
        <v>83</v>
      </c>
      <c r="BK244" s="186">
        <f t="shared" si="29"/>
        <v>0</v>
      </c>
      <c r="BL244" s="20" t="s">
        <v>187</v>
      </c>
      <c r="BM244" s="185" t="s">
        <v>5525</v>
      </c>
    </row>
    <row r="245" spans="1:65" s="2" customFormat="1" ht="24.15" customHeight="1">
      <c r="A245" s="37"/>
      <c r="B245" s="38"/>
      <c r="C245" s="174" t="s">
        <v>753</v>
      </c>
      <c r="D245" s="174" t="s">
        <v>350</v>
      </c>
      <c r="E245" s="175" t="s">
        <v>6919</v>
      </c>
      <c r="F245" s="176" t="s">
        <v>6920</v>
      </c>
      <c r="G245" s="177" t="s">
        <v>6773</v>
      </c>
      <c r="H245" s="178">
        <v>1</v>
      </c>
      <c r="I245" s="179"/>
      <c r="J245" s="180">
        <f t="shared" si="20"/>
        <v>0</v>
      </c>
      <c r="K245" s="176" t="s">
        <v>933</v>
      </c>
      <c r="L245" s="42"/>
      <c r="M245" s="181" t="s">
        <v>19</v>
      </c>
      <c r="N245" s="182" t="s">
        <v>46</v>
      </c>
      <c r="O245" s="67"/>
      <c r="P245" s="183">
        <f t="shared" si="21"/>
        <v>0</v>
      </c>
      <c r="Q245" s="183">
        <v>0</v>
      </c>
      <c r="R245" s="183">
        <f t="shared" si="22"/>
        <v>0</v>
      </c>
      <c r="S245" s="183">
        <v>0</v>
      </c>
      <c r="T245" s="184">
        <f t="shared" si="23"/>
        <v>0</v>
      </c>
      <c r="U245" s="37"/>
      <c r="V245" s="37"/>
      <c r="W245" s="37"/>
      <c r="X245" s="37"/>
      <c r="Y245" s="37"/>
      <c r="Z245" s="37"/>
      <c r="AA245" s="37"/>
      <c r="AB245" s="37"/>
      <c r="AC245" s="37"/>
      <c r="AD245" s="37"/>
      <c r="AE245" s="37"/>
      <c r="AR245" s="185" t="s">
        <v>187</v>
      </c>
      <c r="AT245" s="185" t="s">
        <v>350</v>
      </c>
      <c r="AU245" s="185" t="s">
        <v>129</v>
      </c>
      <c r="AY245" s="20" t="s">
        <v>349</v>
      </c>
      <c r="BE245" s="186">
        <f t="shared" si="24"/>
        <v>0</v>
      </c>
      <c r="BF245" s="186">
        <f t="shared" si="25"/>
        <v>0</v>
      </c>
      <c r="BG245" s="186">
        <f t="shared" si="26"/>
        <v>0</v>
      </c>
      <c r="BH245" s="186">
        <f t="shared" si="27"/>
        <v>0</v>
      </c>
      <c r="BI245" s="186">
        <f t="shared" si="28"/>
        <v>0</v>
      </c>
      <c r="BJ245" s="20" t="s">
        <v>83</v>
      </c>
      <c r="BK245" s="186">
        <f t="shared" si="29"/>
        <v>0</v>
      </c>
      <c r="BL245" s="20" t="s">
        <v>187</v>
      </c>
      <c r="BM245" s="185" t="s">
        <v>5533</v>
      </c>
    </row>
    <row r="246" spans="1:65" s="2" customFormat="1" ht="21.75" customHeight="1">
      <c r="A246" s="37"/>
      <c r="B246" s="38"/>
      <c r="C246" s="174" t="s">
        <v>3364</v>
      </c>
      <c r="D246" s="174" t="s">
        <v>350</v>
      </c>
      <c r="E246" s="175" t="s">
        <v>6921</v>
      </c>
      <c r="F246" s="176" t="s">
        <v>6922</v>
      </c>
      <c r="G246" s="177" t="s">
        <v>6773</v>
      </c>
      <c r="H246" s="178">
        <v>1</v>
      </c>
      <c r="I246" s="179"/>
      <c r="J246" s="180">
        <f t="shared" si="20"/>
        <v>0</v>
      </c>
      <c r="K246" s="176" t="s">
        <v>933</v>
      </c>
      <c r="L246" s="42"/>
      <c r="M246" s="181" t="s">
        <v>19</v>
      </c>
      <c r="N246" s="182" t="s">
        <v>46</v>
      </c>
      <c r="O246" s="67"/>
      <c r="P246" s="183">
        <f t="shared" si="21"/>
        <v>0</v>
      </c>
      <c r="Q246" s="183">
        <v>0</v>
      </c>
      <c r="R246" s="183">
        <f t="shared" si="22"/>
        <v>0</v>
      </c>
      <c r="S246" s="183">
        <v>0</v>
      </c>
      <c r="T246" s="184">
        <f t="shared" si="23"/>
        <v>0</v>
      </c>
      <c r="U246" s="37"/>
      <c r="V246" s="37"/>
      <c r="W246" s="37"/>
      <c r="X246" s="37"/>
      <c r="Y246" s="37"/>
      <c r="Z246" s="37"/>
      <c r="AA246" s="37"/>
      <c r="AB246" s="37"/>
      <c r="AC246" s="37"/>
      <c r="AD246" s="37"/>
      <c r="AE246" s="37"/>
      <c r="AR246" s="185" t="s">
        <v>187</v>
      </c>
      <c r="AT246" s="185" t="s">
        <v>350</v>
      </c>
      <c r="AU246" s="185" t="s">
        <v>129</v>
      </c>
      <c r="AY246" s="20" t="s">
        <v>349</v>
      </c>
      <c r="BE246" s="186">
        <f t="shared" si="24"/>
        <v>0</v>
      </c>
      <c r="BF246" s="186">
        <f t="shared" si="25"/>
        <v>0</v>
      </c>
      <c r="BG246" s="186">
        <f t="shared" si="26"/>
        <v>0</v>
      </c>
      <c r="BH246" s="186">
        <f t="shared" si="27"/>
        <v>0</v>
      </c>
      <c r="BI246" s="186">
        <f t="shared" si="28"/>
        <v>0</v>
      </c>
      <c r="BJ246" s="20" t="s">
        <v>83</v>
      </c>
      <c r="BK246" s="186">
        <f t="shared" si="29"/>
        <v>0</v>
      </c>
      <c r="BL246" s="20" t="s">
        <v>187</v>
      </c>
      <c r="BM246" s="185" t="s">
        <v>1772</v>
      </c>
    </row>
    <row r="247" spans="1:65" s="2" customFormat="1" ht="21.75" customHeight="1">
      <c r="A247" s="37"/>
      <c r="B247" s="38"/>
      <c r="C247" s="174" t="s">
        <v>758</v>
      </c>
      <c r="D247" s="174" t="s">
        <v>350</v>
      </c>
      <c r="E247" s="175" t="s">
        <v>6923</v>
      </c>
      <c r="F247" s="176" t="s">
        <v>6924</v>
      </c>
      <c r="G247" s="177" t="s">
        <v>6773</v>
      </c>
      <c r="H247" s="178">
        <v>1</v>
      </c>
      <c r="I247" s="179"/>
      <c r="J247" s="180">
        <f t="shared" si="20"/>
        <v>0</v>
      </c>
      <c r="K247" s="176" t="s">
        <v>933</v>
      </c>
      <c r="L247" s="42"/>
      <c r="M247" s="181" t="s">
        <v>19</v>
      </c>
      <c r="N247" s="182" t="s">
        <v>46</v>
      </c>
      <c r="O247" s="67"/>
      <c r="P247" s="183">
        <f t="shared" si="21"/>
        <v>0</v>
      </c>
      <c r="Q247" s="183">
        <v>0</v>
      </c>
      <c r="R247" s="183">
        <f t="shared" si="22"/>
        <v>0</v>
      </c>
      <c r="S247" s="183">
        <v>0</v>
      </c>
      <c r="T247" s="184">
        <f t="shared" si="23"/>
        <v>0</v>
      </c>
      <c r="U247" s="37"/>
      <c r="V247" s="37"/>
      <c r="W247" s="37"/>
      <c r="X247" s="37"/>
      <c r="Y247" s="37"/>
      <c r="Z247" s="37"/>
      <c r="AA247" s="37"/>
      <c r="AB247" s="37"/>
      <c r="AC247" s="37"/>
      <c r="AD247" s="37"/>
      <c r="AE247" s="37"/>
      <c r="AR247" s="185" t="s">
        <v>187</v>
      </c>
      <c r="AT247" s="185" t="s">
        <v>350</v>
      </c>
      <c r="AU247" s="185" t="s">
        <v>129</v>
      </c>
      <c r="AY247" s="20" t="s">
        <v>349</v>
      </c>
      <c r="BE247" s="186">
        <f t="shared" si="24"/>
        <v>0</v>
      </c>
      <c r="BF247" s="186">
        <f t="shared" si="25"/>
        <v>0</v>
      </c>
      <c r="BG247" s="186">
        <f t="shared" si="26"/>
        <v>0</v>
      </c>
      <c r="BH247" s="186">
        <f t="shared" si="27"/>
        <v>0</v>
      </c>
      <c r="BI247" s="186">
        <f t="shared" si="28"/>
        <v>0</v>
      </c>
      <c r="BJ247" s="20" t="s">
        <v>83</v>
      </c>
      <c r="BK247" s="186">
        <f t="shared" si="29"/>
        <v>0</v>
      </c>
      <c r="BL247" s="20" t="s">
        <v>187</v>
      </c>
      <c r="BM247" s="185" t="s">
        <v>1773</v>
      </c>
    </row>
    <row r="248" spans="1:65" s="2" customFormat="1" ht="21.75" customHeight="1">
      <c r="A248" s="37"/>
      <c r="B248" s="38"/>
      <c r="C248" s="174" t="s">
        <v>3373</v>
      </c>
      <c r="D248" s="174" t="s">
        <v>350</v>
      </c>
      <c r="E248" s="175" t="s">
        <v>6925</v>
      </c>
      <c r="F248" s="176" t="s">
        <v>6926</v>
      </c>
      <c r="G248" s="177" t="s">
        <v>6773</v>
      </c>
      <c r="H248" s="178">
        <v>3</v>
      </c>
      <c r="I248" s="179"/>
      <c r="J248" s="180">
        <f t="shared" si="20"/>
        <v>0</v>
      </c>
      <c r="K248" s="176" t="s">
        <v>933</v>
      </c>
      <c r="L248" s="42"/>
      <c r="M248" s="181" t="s">
        <v>19</v>
      </c>
      <c r="N248" s="182" t="s">
        <v>46</v>
      </c>
      <c r="O248" s="67"/>
      <c r="P248" s="183">
        <f t="shared" si="21"/>
        <v>0</v>
      </c>
      <c r="Q248" s="183">
        <v>0</v>
      </c>
      <c r="R248" s="183">
        <f t="shared" si="22"/>
        <v>0</v>
      </c>
      <c r="S248" s="183">
        <v>0</v>
      </c>
      <c r="T248" s="184">
        <f t="shared" si="23"/>
        <v>0</v>
      </c>
      <c r="U248" s="37"/>
      <c r="V248" s="37"/>
      <c r="W248" s="37"/>
      <c r="X248" s="37"/>
      <c r="Y248" s="37"/>
      <c r="Z248" s="37"/>
      <c r="AA248" s="37"/>
      <c r="AB248" s="37"/>
      <c r="AC248" s="37"/>
      <c r="AD248" s="37"/>
      <c r="AE248" s="37"/>
      <c r="AR248" s="185" t="s">
        <v>187</v>
      </c>
      <c r="AT248" s="185" t="s">
        <v>350</v>
      </c>
      <c r="AU248" s="185" t="s">
        <v>129</v>
      </c>
      <c r="AY248" s="20" t="s">
        <v>349</v>
      </c>
      <c r="BE248" s="186">
        <f t="shared" si="24"/>
        <v>0</v>
      </c>
      <c r="BF248" s="186">
        <f t="shared" si="25"/>
        <v>0</v>
      </c>
      <c r="BG248" s="186">
        <f t="shared" si="26"/>
        <v>0</v>
      </c>
      <c r="BH248" s="186">
        <f t="shared" si="27"/>
        <v>0</v>
      </c>
      <c r="BI248" s="186">
        <f t="shared" si="28"/>
        <v>0</v>
      </c>
      <c r="BJ248" s="20" t="s">
        <v>83</v>
      </c>
      <c r="BK248" s="186">
        <f t="shared" si="29"/>
        <v>0</v>
      </c>
      <c r="BL248" s="20" t="s">
        <v>187</v>
      </c>
      <c r="BM248" s="185" t="s">
        <v>5555</v>
      </c>
    </row>
    <row r="249" spans="1:65" s="2" customFormat="1" ht="21.75" customHeight="1">
      <c r="A249" s="37"/>
      <c r="B249" s="38"/>
      <c r="C249" s="174" t="s">
        <v>762</v>
      </c>
      <c r="D249" s="174" t="s">
        <v>350</v>
      </c>
      <c r="E249" s="175" t="s">
        <v>6927</v>
      </c>
      <c r="F249" s="176" t="s">
        <v>6928</v>
      </c>
      <c r="G249" s="177" t="s">
        <v>6773</v>
      </c>
      <c r="H249" s="178">
        <v>1</v>
      </c>
      <c r="I249" s="179"/>
      <c r="J249" s="180">
        <f t="shared" si="20"/>
        <v>0</v>
      </c>
      <c r="K249" s="176" t="s">
        <v>933</v>
      </c>
      <c r="L249" s="42"/>
      <c r="M249" s="181" t="s">
        <v>19</v>
      </c>
      <c r="N249" s="182" t="s">
        <v>46</v>
      </c>
      <c r="O249" s="67"/>
      <c r="P249" s="183">
        <f t="shared" si="21"/>
        <v>0</v>
      </c>
      <c r="Q249" s="183">
        <v>0</v>
      </c>
      <c r="R249" s="183">
        <f t="shared" si="22"/>
        <v>0</v>
      </c>
      <c r="S249" s="183">
        <v>0</v>
      </c>
      <c r="T249" s="184">
        <f t="shared" si="23"/>
        <v>0</v>
      </c>
      <c r="U249" s="37"/>
      <c r="V249" s="37"/>
      <c r="W249" s="37"/>
      <c r="X249" s="37"/>
      <c r="Y249" s="37"/>
      <c r="Z249" s="37"/>
      <c r="AA249" s="37"/>
      <c r="AB249" s="37"/>
      <c r="AC249" s="37"/>
      <c r="AD249" s="37"/>
      <c r="AE249" s="37"/>
      <c r="AR249" s="185" t="s">
        <v>187</v>
      </c>
      <c r="AT249" s="185" t="s">
        <v>350</v>
      </c>
      <c r="AU249" s="185" t="s">
        <v>129</v>
      </c>
      <c r="AY249" s="20" t="s">
        <v>349</v>
      </c>
      <c r="BE249" s="186">
        <f t="shared" si="24"/>
        <v>0</v>
      </c>
      <c r="BF249" s="186">
        <f t="shared" si="25"/>
        <v>0</v>
      </c>
      <c r="BG249" s="186">
        <f t="shared" si="26"/>
        <v>0</v>
      </c>
      <c r="BH249" s="186">
        <f t="shared" si="27"/>
        <v>0</v>
      </c>
      <c r="BI249" s="186">
        <f t="shared" si="28"/>
        <v>0</v>
      </c>
      <c r="BJ249" s="20" t="s">
        <v>83</v>
      </c>
      <c r="BK249" s="186">
        <f t="shared" si="29"/>
        <v>0</v>
      </c>
      <c r="BL249" s="20" t="s">
        <v>187</v>
      </c>
      <c r="BM249" s="185" t="s">
        <v>5563</v>
      </c>
    </row>
    <row r="250" spans="1:65" s="2" customFormat="1" ht="16.5" customHeight="1">
      <c r="A250" s="37"/>
      <c r="B250" s="38"/>
      <c r="C250" s="174" t="s">
        <v>3379</v>
      </c>
      <c r="D250" s="174" t="s">
        <v>350</v>
      </c>
      <c r="E250" s="175" t="s">
        <v>6929</v>
      </c>
      <c r="F250" s="176" t="s">
        <v>6930</v>
      </c>
      <c r="G250" s="177" t="s">
        <v>6773</v>
      </c>
      <c r="H250" s="178">
        <v>8</v>
      </c>
      <c r="I250" s="179"/>
      <c r="J250" s="180">
        <f t="shared" si="20"/>
        <v>0</v>
      </c>
      <c r="K250" s="176" t="s">
        <v>933</v>
      </c>
      <c r="L250" s="42"/>
      <c r="M250" s="181" t="s">
        <v>19</v>
      </c>
      <c r="N250" s="182" t="s">
        <v>46</v>
      </c>
      <c r="O250" s="67"/>
      <c r="P250" s="183">
        <f t="shared" si="21"/>
        <v>0</v>
      </c>
      <c r="Q250" s="183">
        <v>0</v>
      </c>
      <c r="R250" s="183">
        <f t="shared" si="22"/>
        <v>0</v>
      </c>
      <c r="S250" s="183">
        <v>0</v>
      </c>
      <c r="T250" s="184">
        <f t="shared" si="23"/>
        <v>0</v>
      </c>
      <c r="U250" s="37"/>
      <c r="V250" s="37"/>
      <c r="W250" s="37"/>
      <c r="X250" s="37"/>
      <c r="Y250" s="37"/>
      <c r="Z250" s="37"/>
      <c r="AA250" s="37"/>
      <c r="AB250" s="37"/>
      <c r="AC250" s="37"/>
      <c r="AD250" s="37"/>
      <c r="AE250" s="37"/>
      <c r="AR250" s="185" t="s">
        <v>187</v>
      </c>
      <c r="AT250" s="185" t="s">
        <v>350</v>
      </c>
      <c r="AU250" s="185" t="s">
        <v>129</v>
      </c>
      <c r="AY250" s="20" t="s">
        <v>349</v>
      </c>
      <c r="BE250" s="186">
        <f t="shared" si="24"/>
        <v>0</v>
      </c>
      <c r="BF250" s="186">
        <f t="shared" si="25"/>
        <v>0</v>
      </c>
      <c r="BG250" s="186">
        <f t="shared" si="26"/>
        <v>0</v>
      </c>
      <c r="BH250" s="186">
        <f t="shared" si="27"/>
        <v>0</v>
      </c>
      <c r="BI250" s="186">
        <f t="shared" si="28"/>
        <v>0</v>
      </c>
      <c r="BJ250" s="20" t="s">
        <v>83</v>
      </c>
      <c r="BK250" s="186">
        <f t="shared" si="29"/>
        <v>0</v>
      </c>
      <c r="BL250" s="20" t="s">
        <v>187</v>
      </c>
      <c r="BM250" s="185" t="s">
        <v>5571</v>
      </c>
    </row>
    <row r="251" spans="1:65" s="2" customFormat="1" ht="16.5" customHeight="1">
      <c r="A251" s="37"/>
      <c r="B251" s="38"/>
      <c r="C251" s="174" t="s">
        <v>768</v>
      </c>
      <c r="D251" s="174" t="s">
        <v>350</v>
      </c>
      <c r="E251" s="175" t="s">
        <v>6931</v>
      </c>
      <c r="F251" s="176" t="s">
        <v>6932</v>
      </c>
      <c r="G251" s="177" t="s">
        <v>6773</v>
      </c>
      <c r="H251" s="178">
        <v>3</v>
      </c>
      <c r="I251" s="179"/>
      <c r="J251" s="180">
        <f t="shared" si="20"/>
        <v>0</v>
      </c>
      <c r="K251" s="176" t="s">
        <v>933</v>
      </c>
      <c r="L251" s="42"/>
      <c r="M251" s="181" t="s">
        <v>19</v>
      </c>
      <c r="N251" s="182" t="s">
        <v>46</v>
      </c>
      <c r="O251" s="67"/>
      <c r="P251" s="183">
        <f t="shared" si="21"/>
        <v>0</v>
      </c>
      <c r="Q251" s="183">
        <v>0</v>
      </c>
      <c r="R251" s="183">
        <f t="shared" si="22"/>
        <v>0</v>
      </c>
      <c r="S251" s="183">
        <v>0</v>
      </c>
      <c r="T251" s="184">
        <f t="shared" si="23"/>
        <v>0</v>
      </c>
      <c r="U251" s="37"/>
      <c r="V251" s="37"/>
      <c r="W251" s="37"/>
      <c r="X251" s="37"/>
      <c r="Y251" s="37"/>
      <c r="Z251" s="37"/>
      <c r="AA251" s="37"/>
      <c r="AB251" s="37"/>
      <c r="AC251" s="37"/>
      <c r="AD251" s="37"/>
      <c r="AE251" s="37"/>
      <c r="AR251" s="185" t="s">
        <v>187</v>
      </c>
      <c r="AT251" s="185" t="s">
        <v>350</v>
      </c>
      <c r="AU251" s="185" t="s">
        <v>129</v>
      </c>
      <c r="AY251" s="20" t="s">
        <v>349</v>
      </c>
      <c r="BE251" s="186">
        <f t="shared" si="24"/>
        <v>0</v>
      </c>
      <c r="BF251" s="186">
        <f t="shared" si="25"/>
        <v>0</v>
      </c>
      <c r="BG251" s="186">
        <f t="shared" si="26"/>
        <v>0</v>
      </c>
      <c r="BH251" s="186">
        <f t="shared" si="27"/>
        <v>0</v>
      </c>
      <c r="BI251" s="186">
        <f t="shared" si="28"/>
        <v>0</v>
      </c>
      <c r="BJ251" s="20" t="s">
        <v>83</v>
      </c>
      <c r="BK251" s="186">
        <f t="shared" si="29"/>
        <v>0</v>
      </c>
      <c r="BL251" s="20" t="s">
        <v>187</v>
      </c>
      <c r="BM251" s="185" t="s">
        <v>5579</v>
      </c>
    </row>
    <row r="252" spans="1:65" s="2" customFormat="1" ht="24.15" customHeight="1">
      <c r="A252" s="37"/>
      <c r="B252" s="38"/>
      <c r="C252" s="174" t="s">
        <v>3385</v>
      </c>
      <c r="D252" s="174" t="s">
        <v>350</v>
      </c>
      <c r="E252" s="175" t="s">
        <v>6933</v>
      </c>
      <c r="F252" s="176" t="s">
        <v>6934</v>
      </c>
      <c r="G252" s="177" t="s">
        <v>6773</v>
      </c>
      <c r="H252" s="178">
        <v>1</v>
      </c>
      <c r="I252" s="179"/>
      <c r="J252" s="180">
        <f t="shared" si="20"/>
        <v>0</v>
      </c>
      <c r="K252" s="176" t="s">
        <v>933</v>
      </c>
      <c r="L252" s="42"/>
      <c r="M252" s="181" t="s">
        <v>19</v>
      </c>
      <c r="N252" s="182" t="s">
        <v>46</v>
      </c>
      <c r="O252" s="67"/>
      <c r="P252" s="183">
        <f t="shared" si="21"/>
        <v>0</v>
      </c>
      <c r="Q252" s="183">
        <v>0</v>
      </c>
      <c r="R252" s="183">
        <f t="shared" si="22"/>
        <v>0</v>
      </c>
      <c r="S252" s="183">
        <v>0</v>
      </c>
      <c r="T252" s="184">
        <f t="shared" si="23"/>
        <v>0</v>
      </c>
      <c r="U252" s="37"/>
      <c r="V252" s="37"/>
      <c r="W252" s="37"/>
      <c r="X252" s="37"/>
      <c r="Y252" s="37"/>
      <c r="Z252" s="37"/>
      <c r="AA252" s="37"/>
      <c r="AB252" s="37"/>
      <c r="AC252" s="37"/>
      <c r="AD252" s="37"/>
      <c r="AE252" s="37"/>
      <c r="AR252" s="185" t="s">
        <v>187</v>
      </c>
      <c r="AT252" s="185" t="s">
        <v>350</v>
      </c>
      <c r="AU252" s="185" t="s">
        <v>129</v>
      </c>
      <c r="AY252" s="20" t="s">
        <v>349</v>
      </c>
      <c r="BE252" s="186">
        <f t="shared" si="24"/>
        <v>0</v>
      </c>
      <c r="BF252" s="186">
        <f t="shared" si="25"/>
        <v>0</v>
      </c>
      <c r="BG252" s="186">
        <f t="shared" si="26"/>
        <v>0</v>
      </c>
      <c r="BH252" s="186">
        <f t="shared" si="27"/>
        <v>0</v>
      </c>
      <c r="BI252" s="186">
        <f t="shared" si="28"/>
        <v>0</v>
      </c>
      <c r="BJ252" s="20" t="s">
        <v>83</v>
      </c>
      <c r="BK252" s="186">
        <f t="shared" si="29"/>
        <v>0</v>
      </c>
      <c r="BL252" s="20" t="s">
        <v>187</v>
      </c>
      <c r="BM252" s="185" t="s">
        <v>5587</v>
      </c>
    </row>
    <row r="253" spans="1:65" s="2" customFormat="1" ht="24.15" customHeight="1">
      <c r="A253" s="37"/>
      <c r="B253" s="38"/>
      <c r="C253" s="174" t="s">
        <v>773</v>
      </c>
      <c r="D253" s="174" t="s">
        <v>350</v>
      </c>
      <c r="E253" s="175" t="s">
        <v>6933</v>
      </c>
      <c r="F253" s="176" t="s">
        <v>6934</v>
      </c>
      <c r="G253" s="177" t="s">
        <v>6773</v>
      </c>
      <c r="H253" s="178">
        <v>1</v>
      </c>
      <c r="I253" s="179"/>
      <c r="J253" s="180">
        <f t="shared" si="20"/>
        <v>0</v>
      </c>
      <c r="K253" s="176" t="s">
        <v>933</v>
      </c>
      <c r="L253" s="42"/>
      <c r="M253" s="181" t="s">
        <v>19</v>
      </c>
      <c r="N253" s="182" t="s">
        <v>46</v>
      </c>
      <c r="O253" s="67"/>
      <c r="P253" s="183">
        <f t="shared" si="21"/>
        <v>0</v>
      </c>
      <c r="Q253" s="183">
        <v>0</v>
      </c>
      <c r="R253" s="183">
        <f t="shared" si="22"/>
        <v>0</v>
      </c>
      <c r="S253" s="183">
        <v>0</v>
      </c>
      <c r="T253" s="184">
        <f t="shared" si="23"/>
        <v>0</v>
      </c>
      <c r="U253" s="37"/>
      <c r="V253" s="37"/>
      <c r="W253" s="37"/>
      <c r="X253" s="37"/>
      <c r="Y253" s="37"/>
      <c r="Z253" s="37"/>
      <c r="AA253" s="37"/>
      <c r="AB253" s="37"/>
      <c r="AC253" s="37"/>
      <c r="AD253" s="37"/>
      <c r="AE253" s="37"/>
      <c r="AR253" s="185" t="s">
        <v>187</v>
      </c>
      <c r="AT253" s="185" t="s">
        <v>350</v>
      </c>
      <c r="AU253" s="185" t="s">
        <v>129</v>
      </c>
      <c r="AY253" s="20" t="s">
        <v>349</v>
      </c>
      <c r="BE253" s="186">
        <f t="shared" si="24"/>
        <v>0</v>
      </c>
      <c r="BF253" s="186">
        <f t="shared" si="25"/>
        <v>0</v>
      </c>
      <c r="BG253" s="186">
        <f t="shared" si="26"/>
        <v>0</v>
      </c>
      <c r="BH253" s="186">
        <f t="shared" si="27"/>
        <v>0</v>
      </c>
      <c r="BI253" s="186">
        <f t="shared" si="28"/>
        <v>0</v>
      </c>
      <c r="BJ253" s="20" t="s">
        <v>83</v>
      </c>
      <c r="BK253" s="186">
        <f t="shared" si="29"/>
        <v>0</v>
      </c>
      <c r="BL253" s="20" t="s">
        <v>187</v>
      </c>
      <c r="BM253" s="185" t="s">
        <v>5595</v>
      </c>
    </row>
    <row r="254" spans="1:65" s="2" customFormat="1" ht="24.15" customHeight="1">
      <c r="A254" s="37"/>
      <c r="B254" s="38"/>
      <c r="C254" s="174" t="s">
        <v>3390</v>
      </c>
      <c r="D254" s="174" t="s">
        <v>350</v>
      </c>
      <c r="E254" s="175" t="s">
        <v>6933</v>
      </c>
      <c r="F254" s="176" t="s">
        <v>6934</v>
      </c>
      <c r="G254" s="177" t="s">
        <v>6773</v>
      </c>
      <c r="H254" s="178">
        <v>1</v>
      </c>
      <c r="I254" s="179"/>
      <c r="J254" s="180">
        <f t="shared" si="20"/>
        <v>0</v>
      </c>
      <c r="K254" s="176" t="s">
        <v>933</v>
      </c>
      <c r="L254" s="42"/>
      <c r="M254" s="181" t="s">
        <v>19</v>
      </c>
      <c r="N254" s="182" t="s">
        <v>46</v>
      </c>
      <c r="O254" s="67"/>
      <c r="P254" s="183">
        <f t="shared" si="21"/>
        <v>0</v>
      </c>
      <c r="Q254" s="183">
        <v>0</v>
      </c>
      <c r="R254" s="183">
        <f t="shared" si="22"/>
        <v>0</v>
      </c>
      <c r="S254" s="183">
        <v>0</v>
      </c>
      <c r="T254" s="184">
        <f t="shared" si="23"/>
        <v>0</v>
      </c>
      <c r="U254" s="37"/>
      <c r="V254" s="37"/>
      <c r="W254" s="37"/>
      <c r="X254" s="37"/>
      <c r="Y254" s="37"/>
      <c r="Z254" s="37"/>
      <c r="AA254" s="37"/>
      <c r="AB254" s="37"/>
      <c r="AC254" s="37"/>
      <c r="AD254" s="37"/>
      <c r="AE254" s="37"/>
      <c r="AR254" s="185" t="s">
        <v>187</v>
      </c>
      <c r="AT254" s="185" t="s">
        <v>350</v>
      </c>
      <c r="AU254" s="185" t="s">
        <v>129</v>
      </c>
      <c r="AY254" s="20" t="s">
        <v>349</v>
      </c>
      <c r="BE254" s="186">
        <f t="shared" si="24"/>
        <v>0</v>
      </c>
      <c r="BF254" s="186">
        <f t="shared" si="25"/>
        <v>0</v>
      </c>
      <c r="BG254" s="186">
        <f t="shared" si="26"/>
        <v>0</v>
      </c>
      <c r="BH254" s="186">
        <f t="shared" si="27"/>
        <v>0</v>
      </c>
      <c r="BI254" s="186">
        <f t="shared" si="28"/>
        <v>0</v>
      </c>
      <c r="BJ254" s="20" t="s">
        <v>83</v>
      </c>
      <c r="BK254" s="186">
        <f t="shared" si="29"/>
        <v>0</v>
      </c>
      <c r="BL254" s="20" t="s">
        <v>187</v>
      </c>
      <c r="BM254" s="185" t="s">
        <v>5602</v>
      </c>
    </row>
    <row r="255" spans="1:65" s="2" customFormat="1" ht="24.15" customHeight="1">
      <c r="A255" s="37"/>
      <c r="B255" s="38"/>
      <c r="C255" s="174" t="s">
        <v>777</v>
      </c>
      <c r="D255" s="174" t="s">
        <v>350</v>
      </c>
      <c r="E255" s="175" t="s">
        <v>6933</v>
      </c>
      <c r="F255" s="176" t="s">
        <v>6934</v>
      </c>
      <c r="G255" s="177" t="s">
        <v>6773</v>
      </c>
      <c r="H255" s="178">
        <v>1</v>
      </c>
      <c r="I255" s="179"/>
      <c r="J255" s="180">
        <f t="shared" si="20"/>
        <v>0</v>
      </c>
      <c r="K255" s="176" t="s">
        <v>933</v>
      </c>
      <c r="L255" s="42"/>
      <c r="M255" s="181" t="s">
        <v>19</v>
      </c>
      <c r="N255" s="182" t="s">
        <v>46</v>
      </c>
      <c r="O255" s="67"/>
      <c r="P255" s="183">
        <f t="shared" si="21"/>
        <v>0</v>
      </c>
      <c r="Q255" s="183">
        <v>0</v>
      </c>
      <c r="R255" s="183">
        <f t="shared" si="22"/>
        <v>0</v>
      </c>
      <c r="S255" s="183">
        <v>0</v>
      </c>
      <c r="T255" s="184">
        <f t="shared" si="23"/>
        <v>0</v>
      </c>
      <c r="U255" s="37"/>
      <c r="V255" s="37"/>
      <c r="W255" s="37"/>
      <c r="X255" s="37"/>
      <c r="Y255" s="37"/>
      <c r="Z255" s="37"/>
      <c r="AA255" s="37"/>
      <c r="AB255" s="37"/>
      <c r="AC255" s="37"/>
      <c r="AD255" s="37"/>
      <c r="AE255" s="37"/>
      <c r="AR255" s="185" t="s">
        <v>187</v>
      </c>
      <c r="AT255" s="185" t="s">
        <v>350</v>
      </c>
      <c r="AU255" s="185" t="s">
        <v>129</v>
      </c>
      <c r="AY255" s="20" t="s">
        <v>349</v>
      </c>
      <c r="BE255" s="186">
        <f t="shared" si="24"/>
        <v>0</v>
      </c>
      <c r="BF255" s="186">
        <f t="shared" si="25"/>
        <v>0</v>
      </c>
      <c r="BG255" s="186">
        <f t="shared" si="26"/>
        <v>0</v>
      </c>
      <c r="BH255" s="186">
        <f t="shared" si="27"/>
        <v>0</v>
      </c>
      <c r="BI255" s="186">
        <f t="shared" si="28"/>
        <v>0</v>
      </c>
      <c r="BJ255" s="20" t="s">
        <v>83</v>
      </c>
      <c r="BK255" s="186">
        <f t="shared" si="29"/>
        <v>0</v>
      </c>
      <c r="BL255" s="20" t="s">
        <v>187</v>
      </c>
      <c r="BM255" s="185" t="s">
        <v>5610</v>
      </c>
    </row>
    <row r="256" spans="1:65" s="2" customFormat="1" ht="24.15" customHeight="1">
      <c r="A256" s="37"/>
      <c r="B256" s="38"/>
      <c r="C256" s="174" t="s">
        <v>3397</v>
      </c>
      <c r="D256" s="174" t="s">
        <v>350</v>
      </c>
      <c r="E256" s="175" t="s">
        <v>6935</v>
      </c>
      <c r="F256" s="176" t="s">
        <v>6936</v>
      </c>
      <c r="G256" s="177" t="s">
        <v>6773</v>
      </c>
      <c r="H256" s="178">
        <v>1</v>
      </c>
      <c r="I256" s="179"/>
      <c r="J256" s="180">
        <f t="shared" si="20"/>
        <v>0</v>
      </c>
      <c r="K256" s="176" t="s">
        <v>933</v>
      </c>
      <c r="L256" s="42"/>
      <c r="M256" s="181" t="s">
        <v>19</v>
      </c>
      <c r="N256" s="182" t="s">
        <v>46</v>
      </c>
      <c r="O256" s="67"/>
      <c r="P256" s="183">
        <f t="shared" si="21"/>
        <v>0</v>
      </c>
      <c r="Q256" s="183">
        <v>0</v>
      </c>
      <c r="R256" s="183">
        <f t="shared" si="22"/>
        <v>0</v>
      </c>
      <c r="S256" s="183">
        <v>0</v>
      </c>
      <c r="T256" s="184">
        <f t="shared" si="23"/>
        <v>0</v>
      </c>
      <c r="U256" s="37"/>
      <c r="V256" s="37"/>
      <c r="W256" s="37"/>
      <c r="X256" s="37"/>
      <c r="Y256" s="37"/>
      <c r="Z256" s="37"/>
      <c r="AA256" s="37"/>
      <c r="AB256" s="37"/>
      <c r="AC256" s="37"/>
      <c r="AD256" s="37"/>
      <c r="AE256" s="37"/>
      <c r="AR256" s="185" t="s">
        <v>187</v>
      </c>
      <c r="AT256" s="185" t="s">
        <v>350</v>
      </c>
      <c r="AU256" s="185" t="s">
        <v>129</v>
      </c>
      <c r="AY256" s="20" t="s">
        <v>349</v>
      </c>
      <c r="BE256" s="186">
        <f t="shared" si="24"/>
        <v>0</v>
      </c>
      <c r="BF256" s="186">
        <f t="shared" si="25"/>
        <v>0</v>
      </c>
      <c r="BG256" s="186">
        <f t="shared" si="26"/>
        <v>0</v>
      </c>
      <c r="BH256" s="186">
        <f t="shared" si="27"/>
        <v>0</v>
      </c>
      <c r="BI256" s="186">
        <f t="shared" si="28"/>
        <v>0</v>
      </c>
      <c r="BJ256" s="20" t="s">
        <v>83</v>
      </c>
      <c r="BK256" s="186">
        <f t="shared" si="29"/>
        <v>0</v>
      </c>
      <c r="BL256" s="20" t="s">
        <v>187</v>
      </c>
      <c r="BM256" s="185" t="s">
        <v>6937</v>
      </c>
    </row>
    <row r="257" spans="1:65" s="2" customFormat="1" ht="24.15" customHeight="1">
      <c r="A257" s="37"/>
      <c r="B257" s="38"/>
      <c r="C257" s="174" t="s">
        <v>783</v>
      </c>
      <c r="D257" s="174" t="s">
        <v>350</v>
      </c>
      <c r="E257" s="175" t="s">
        <v>6935</v>
      </c>
      <c r="F257" s="176" t="s">
        <v>6936</v>
      </c>
      <c r="G257" s="177" t="s">
        <v>6773</v>
      </c>
      <c r="H257" s="178">
        <v>1</v>
      </c>
      <c r="I257" s="179"/>
      <c r="J257" s="180">
        <f t="shared" si="20"/>
        <v>0</v>
      </c>
      <c r="K257" s="176" t="s">
        <v>933</v>
      </c>
      <c r="L257" s="42"/>
      <c r="M257" s="181" t="s">
        <v>19</v>
      </c>
      <c r="N257" s="182" t="s">
        <v>46</v>
      </c>
      <c r="O257" s="67"/>
      <c r="P257" s="183">
        <f t="shared" si="21"/>
        <v>0</v>
      </c>
      <c r="Q257" s="183">
        <v>0</v>
      </c>
      <c r="R257" s="183">
        <f t="shared" si="22"/>
        <v>0</v>
      </c>
      <c r="S257" s="183">
        <v>0</v>
      </c>
      <c r="T257" s="184">
        <f t="shared" si="23"/>
        <v>0</v>
      </c>
      <c r="U257" s="37"/>
      <c r="V257" s="37"/>
      <c r="W257" s="37"/>
      <c r="X257" s="37"/>
      <c r="Y257" s="37"/>
      <c r="Z257" s="37"/>
      <c r="AA257" s="37"/>
      <c r="AB257" s="37"/>
      <c r="AC257" s="37"/>
      <c r="AD257" s="37"/>
      <c r="AE257" s="37"/>
      <c r="AR257" s="185" t="s">
        <v>187</v>
      </c>
      <c r="AT257" s="185" t="s">
        <v>350</v>
      </c>
      <c r="AU257" s="185" t="s">
        <v>129</v>
      </c>
      <c r="AY257" s="20" t="s">
        <v>349</v>
      </c>
      <c r="BE257" s="186">
        <f t="shared" si="24"/>
        <v>0</v>
      </c>
      <c r="BF257" s="186">
        <f t="shared" si="25"/>
        <v>0</v>
      </c>
      <c r="BG257" s="186">
        <f t="shared" si="26"/>
        <v>0</v>
      </c>
      <c r="BH257" s="186">
        <f t="shared" si="27"/>
        <v>0</v>
      </c>
      <c r="BI257" s="186">
        <f t="shared" si="28"/>
        <v>0</v>
      </c>
      <c r="BJ257" s="20" t="s">
        <v>83</v>
      </c>
      <c r="BK257" s="186">
        <f t="shared" si="29"/>
        <v>0</v>
      </c>
      <c r="BL257" s="20" t="s">
        <v>187</v>
      </c>
      <c r="BM257" s="185" t="s">
        <v>6938</v>
      </c>
    </row>
    <row r="258" spans="1:65" s="2" customFormat="1" ht="16.5" customHeight="1">
      <c r="A258" s="37"/>
      <c r="B258" s="38"/>
      <c r="C258" s="174" t="s">
        <v>3404</v>
      </c>
      <c r="D258" s="174" t="s">
        <v>350</v>
      </c>
      <c r="E258" s="175" t="s">
        <v>6939</v>
      </c>
      <c r="F258" s="176" t="s">
        <v>6940</v>
      </c>
      <c r="G258" s="177" t="s">
        <v>6773</v>
      </c>
      <c r="H258" s="178">
        <v>2</v>
      </c>
      <c r="I258" s="179"/>
      <c r="J258" s="180">
        <f t="shared" si="20"/>
        <v>0</v>
      </c>
      <c r="K258" s="176" t="s">
        <v>933</v>
      </c>
      <c r="L258" s="42"/>
      <c r="M258" s="181" t="s">
        <v>19</v>
      </c>
      <c r="N258" s="182" t="s">
        <v>46</v>
      </c>
      <c r="O258" s="67"/>
      <c r="P258" s="183">
        <f t="shared" si="21"/>
        <v>0</v>
      </c>
      <c r="Q258" s="183">
        <v>0</v>
      </c>
      <c r="R258" s="183">
        <f t="shared" si="22"/>
        <v>0</v>
      </c>
      <c r="S258" s="183">
        <v>0</v>
      </c>
      <c r="T258" s="184">
        <f t="shared" si="23"/>
        <v>0</v>
      </c>
      <c r="U258" s="37"/>
      <c r="V258" s="37"/>
      <c r="W258" s="37"/>
      <c r="X258" s="37"/>
      <c r="Y258" s="37"/>
      <c r="Z258" s="37"/>
      <c r="AA258" s="37"/>
      <c r="AB258" s="37"/>
      <c r="AC258" s="37"/>
      <c r="AD258" s="37"/>
      <c r="AE258" s="37"/>
      <c r="AR258" s="185" t="s">
        <v>187</v>
      </c>
      <c r="AT258" s="185" t="s">
        <v>350</v>
      </c>
      <c r="AU258" s="185" t="s">
        <v>129</v>
      </c>
      <c r="AY258" s="20" t="s">
        <v>349</v>
      </c>
      <c r="BE258" s="186">
        <f t="shared" si="24"/>
        <v>0</v>
      </c>
      <c r="BF258" s="186">
        <f t="shared" si="25"/>
        <v>0</v>
      </c>
      <c r="BG258" s="186">
        <f t="shared" si="26"/>
        <v>0</v>
      </c>
      <c r="BH258" s="186">
        <f t="shared" si="27"/>
        <v>0</v>
      </c>
      <c r="BI258" s="186">
        <f t="shared" si="28"/>
        <v>0</v>
      </c>
      <c r="BJ258" s="20" t="s">
        <v>83</v>
      </c>
      <c r="BK258" s="186">
        <f t="shared" si="29"/>
        <v>0</v>
      </c>
      <c r="BL258" s="20" t="s">
        <v>187</v>
      </c>
      <c r="BM258" s="185" t="s">
        <v>5618</v>
      </c>
    </row>
    <row r="259" spans="1:65" s="2" customFormat="1" ht="16.5" customHeight="1">
      <c r="A259" s="37"/>
      <c r="B259" s="38"/>
      <c r="C259" s="174" t="s">
        <v>790</v>
      </c>
      <c r="D259" s="174" t="s">
        <v>350</v>
      </c>
      <c r="E259" s="175" t="s">
        <v>6941</v>
      </c>
      <c r="F259" s="176" t="s">
        <v>6942</v>
      </c>
      <c r="G259" s="177" t="s">
        <v>6773</v>
      </c>
      <c r="H259" s="178">
        <v>1</v>
      </c>
      <c r="I259" s="179"/>
      <c r="J259" s="180">
        <f t="shared" si="20"/>
        <v>0</v>
      </c>
      <c r="K259" s="176" t="s">
        <v>933</v>
      </c>
      <c r="L259" s="42"/>
      <c r="M259" s="181" t="s">
        <v>19</v>
      </c>
      <c r="N259" s="182" t="s">
        <v>46</v>
      </c>
      <c r="O259" s="67"/>
      <c r="P259" s="183">
        <f t="shared" si="21"/>
        <v>0</v>
      </c>
      <c r="Q259" s="183">
        <v>0</v>
      </c>
      <c r="R259" s="183">
        <f t="shared" si="22"/>
        <v>0</v>
      </c>
      <c r="S259" s="183">
        <v>0</v>
      </c>
      <c r="T259" s="184">
        <f t="shared" si="23"/>
        <v>0</v>
      </c>
      <c r="U259" s="37"/>
      <c r="V259" s="37"/>
      <c r="W259" s="37"/>
      <c r="X259" s="37"/>
      <c r="Y259" s="37"/>
      <c r="Z259" s="37"/>
      <c r="AA259" s="37"/>
      <c r="AB259" s="37"/>
      <c r="AC259" s="37"/>
      <c r="AD259" s="37"/>
      <c r="AE259" s="37"/>
      <c r="AR259" s="185" t="s">
        <v>187</v>
      </c>
      <c r="AT259" s="185" t="s">
        <v>350</v>
      </c>
      <c r="AU259" s="185" t="s">
        <v>129</v>
      </c>
      <c r="AY259" s="20" t="s">
        <v>349</v>
      </c>
      <c r="BE259" s="186">
        <f t="shared" si="24"/>
        <v>0</v>
      </c>
      <c r="BF259" s="186">
        <f t="shared" si="25"/>
        <v>0</v>
      </c>
      <c r="BG259" s="186">
        <f t="shared" si="26"/>
        <v>0</v>
      </c>
      <c r="BH259" s="186">
        <f t="shared" si="27"/>
        <v>0</v>
      </c>
      <c r="BI259" s="186">
        <f t="shared" si="28"/>
        <v>0</v>
      </c>
      <c r="BJ259" s="20" t="s">
        <v>83</v>
      </c>
      <c r="BK259" s="186">
        <f t="shared" si="29"/>
        <v>0</v>
      </c>
      <c r="BL259" s="20" t="s">
        <v>187</v>
      </c>
      <c r="BM259" s="185" t="s">
        <v>5626</v>
      </c>
    </row>
    <row r="260" spans="1:65" s="2" customFormat="1" ht="37.799999999999997" customHeight="1">
      <c r="A260" s="37"/>
      <c r="B260" s="38"/>
      <c r="C260" s="174" t="s">
        <v>3422</v>
      </c>
      <c r="D260" s="174" t="s">
        <v>350</v>
      </c>
      <c r="E260" s="175" t="s">
        <v>6943</v>
      </c>
      <c r="F260" s="176" t="s">
        <v>6944</v>
      </c>
      <c r="G260" s="177" t="s">
        <v>6812</v>
      </c>
      <c r="H260" s="178">
        <v>16</v>
      </c>
      <c r="I260" s="179"/>
      <c r="J260" s="180">
        <f t="shared" ref="J260:J291" si="30">ROUND(I260*H260,2)</f>
        <v>0</v>
      </c>
      <c r="K260" s="176" t="s">
        <v>933</v>
      </c>
      <c r="L260" s="42"/>
      <c r="M260" s="181" t="s">
        <v>19</v>
      </c>
      <c r="N260" s="182" t="s">
        <v>46</v>
      </c>
      <c r="O260" s="67"/>
      <c r="P260" s="183">
        <f t="shared" ref="P260:P291" si="31">O260*H260</f>
        <v>0</v>
      </c>
      <c r="Q260" s="183">
        <v>0</v>
      </c>
      <c r="R260" s="183">
        <f t="shared" ref="R260:R291" si="32">Q260*H260</f>
        <v>0</v>
      </c>
      <c r="S260" s="183">
        <v>0</v>
      </c>
      <c r="T260" s="184">
        <f t="shared" ref="T260:T291" si="33">S260*H260</f>
        <v>0</v>
      </c>
      <c r="U260" s="37"/>
      <c r="V260" s="37"/>
      <c r="W260" s="37"/>
      <c r="X260" s="37"/>
      <c r="Y260" s="37"/>
      <c r="Z260" s="37"/>
      <c r="AA260" s="37"/>
      <c r="AB260" s="37"/>
      <c r="AC260" s="37"/>
      <c r="AD260" s="37"/>
      <c r="AE260" s="37"/>
      <c r="AR260" s="185" t="s">
        <v>187</v>
      </c>
      <c r="AT260" s="185" t="s">
        <v>350</v>
      </c>
      <c r="AU260" s="185" t="s">
        <v>129</v>
      </c>
      <c r="AY260" s="20" t="s">
        <v>349</v>
      </c>
      <c r="BE260" s="186">
        <f t="shared" ref="BE260:BE278" si="34">IF(N260="základní",J260,0)</f>
        <v>0</v>
      </c>
      <c r="BF260" s="186">
        <f t="shared" ref="BF260:BF278" si="35">IF(N260="snížená",J260,0)</f>
        <v>0</v>
      </c>
      <c r="BG260" s="186">
        <f t="shared" ref="BG260:BG278" si="36">IF(N260="zákl. přenesená",J260,0)</f>
        <v>0</v>
      </c>
      <c r="BH260" s="186">
        <f t="shared" ref="BH260:BH278" si="37">IF(N260="sníž. přenesená",J260,0)</f>
        <v>0</v>
      </c>
      <c r="BI260" s="186">
        <f t="shared" ref="BI260:BI278" si="38">IF(N260="nulová",J260,0)</f>
        <v>0</v>
      </c>
      <c r="BJ260" s="20" t="s">
        <v>83</v>
      </c>
      <c r="BK260" s="186">
        <f t="shared" ref="BK260:BK278" si="39">ROUND(I260*H260,2)</f>
        <v>0</v>
      </c>
      <c r="BL260" s="20" t="s">
        <v>187</v>
      </c>
      <c r="BM260" s="185" t="s">
        <v>5634</v>
      </c>
    </row>
    <row r="261" spans="1:65" s="2" customFormat="1" ht="37.799999999999997" customHeight="1">
      <c r="A261" s="37"/>
      <c r="B261" s="38"/>
      <c r="C261" s="174" t="s">
        <v>794</v>
      </c>
      <c r="D261" s="174" t="s">
        <v>350</v>
      </c>
      <c r="E261" s="175" t="s">
        <v>6945</v>
      </c>
      <c r="F261" s="176" t="s">
        <v>6946</v>
      </c>
      <c r="G261" s="177" t="s">
        <v>6812</v>
      </c>
      <c r="H261" s="178">
        <v>6</v>
      </c>
      <c r="I261" s="179"/>
      <c r="J261" s="180">
        <f t="shared" si="30"/>
        <v>0</v>
      </c>
      <c r="K261" s="176" t="s">
        <v>933</v>
      </c>
      <c r="L261" s="42"/>
      <c r="M261" s="181" t="s">
        <v>19</v>
      </c>
      <c r="N261" s="182" t="s">
        <v>46</v>
      </c>
      <c r="O261" s="67"/>
      <c r="P261" s="183">
        <f t="shared" si="31"/>
        <v>0</v>
      </c>
      <c r="Q261" s="183">
        <v>0</v>
      </c>
      <c r="R261" s="183">
        <f t="shared" si="32"/>
        <v>0</v>
      </c>
      <c r="S261" s="183">
        <v>0</v>
      </c>
      <c r="T261" s="184">
        <f t="shared" si="33"/>
        <v>0</v>
      </c>
      <c r="U261" s="37"/>
      <c r="V261" s="37"/>
      <c r="W261" s="37"/>
      <c r="X261" s="37"/>
      <c r="Y261" s="37"/>
      <c r="Z261" s="37"/>
      <c r="AA261" s="37"/>
      <c r="AB261" s="37"/>
      <c r="AC261" s="37"/>
      <c r="AD261" s="37"/>
      <c r="AE261" s="37"/>
      <c r="AR261" s="185" t="s">
        <v>187</v>
      </c>
      <c r="AT261" s="185" t="s">
        <v>350</v>
      </c>
      <c r="AU261" s="185" t="s">
        <v>129</v>
      </c>
      <c r="AY261" s="20" t="s">
        <v>349</v>
      </c>
      <c r="BE261" s="186">
        <f t="shared" si="34"/>
        <v>0</v>
      </c>
      <c r="BF261" s="186">
        <f t="shared" si="35"/>
        <v>0</v>
      </c>
      <c r="BG261" s="186">
        <f t="shared" si="36"/>
        <v>0</v>
      </c>
      <c r="BH261" s="186">
        <f t="shared" si="37"/>
        <v>0</v>
      </c>
      <c r="BI261" s="186">
        <f t="shared" si="38"/>
        <v>0</v>
      </c>
      <c r="BJ261" s="20" t="s">
        <v>83</v>
      </c>
      <c r="BK261" s="186">
        <f t="shared" si="39"/>
        <v>0</v>
      </c>
      <c r="BL261" s="20" t="s">
        <v>187</v>
      </c>
      <c r="BM261" s="185" t="s">
        <v>3986</v>
      </c>
    </row>
    <row r="262" spans="1:65" s="2" customFormat="1" ht="37.799999999999997" customHeight="1">
      <c r="A262" s="37"/>
      <c r="B262" s="38"/>
      <c r="C262" s="174" t="s">
        <v>375</v>
      </c>
      <c r="D262" s="174" t="s">
        <v>350</v>
      </c>
      <c r="E262" s="175" t="s">
        <v>6947</v>
      </c>
      <c r="F262" s="176" t="s">
        <v>6948</v>
      </c>
      <c r="G262" s="177" t="s">
        <v>6812</v>
      </c>
      <c r="H262" s="178">
        <v>12</v>
      </c>
      <c r="I262" s="179"/>
      <c r="J262" s="180">
        <f t="shared" si="30"/>
        <v>0</v>
      </c>
      <c r="K262" s="176" t="s">
        <v>933</v>
      </c>
      <c r="L262" s="42"/>
      <c r="M262" s="181" t="s">
        <v>19</v>
      </c>
      <c r="N262" s="182" t="s">
        <v>46</v>
      </c>
      <c r="O262" s="67"/>
      <c r="P262" s="183">
        <f t="shared" si="31"/>
        <v>0</v>
      </c>
      <c r="Q262" s="183">
        <v>0</v>
      </c>
      <c r="R262" s="183">
        <f t="shared" si="32"/>
        <v>0</v>
      </c>
      <c r="S262" s="183">
        <v>0</v>
      </c>
      <c r="T262" s="184">
        <f t="shared" si="33"/>
        <v>0</v>
      </c>
      <c r="U262" s="37"/>
      <c r="V262" s="37"/>
      <c r="W262" s="37"/>
      <c r="X262" s="37"/>
      <c r="Y262" s="37"/>
      <c r="Z262" s="37"/>
      <c r="AA262" s="37"/>
      <c r="AB262" s="37"/>
      <c r="AC262" s="37"/>
      <c r="AD262" s="37"/>
      <c r="AE262" s="37"/>
      <c r="AR262" s="185" t="s">
        <v>187</v>
      </c>
      <c r="AT262" s="185" t="s">
        <v>350</v>
      </c>
      <c r="AU262" s="185" t="s">
        <v>129</v>
      </c>
      <c r="AY262" s="20" t="s">
        <v>349</v>
      </c>
      <c r="BE262" s="186">
        <f t="shared" si="34"/>
        <v>0</v>
      </c>
      <c r="BF262" s="186">
        <f t="shared" si="35"/>
        <v>0</v>
      </c>
      <c r="BG262" s="186">
        <f t="shared" si="36"/>
        <v>0</v>
      </c>
      <c r="BH262" s="186">
        <f t="shared" si="37"/>
        <v>0</v>
      </c>
      <c r="BI262" s="186">
        <f t="shared" si="38"/>
        <v>0</v>
      </c>
      <c r="BJ262" s="20" t="s">
        <v>83</v>
      </c>
      <c r="BK262" s="186">
        <f t="shared" si="39"/>
        <v>0</v>
      </c>
      <c r="BL262" s="20" t="s">
        <v>187</v>
      </c>
      <c r="BM262" s="185" t="s">
        <v>5649</v>
      </c>
    </row>
    <row r="263" spans="1:65" s="2" customFormat="1" ht="37.799999999999997" customHeight="1">
      <c r="A263" s="37"/>
      <c r="B263" s="38"/>
      <c r="C263" s="174" t="s">
        <v>799</v>
      </c>
      <c r="D263" s="174" t="s">
        <v>350</v>
      </c>
      <c r="E263" s="175" t="s">
        <v>6949</v>
      </c>
      <c r="F263" s="176" t="s">
        <v>6950</v>
      </c>
      <c r="G263" s="177" t="s">
        <v>6812</v>
      </c>
      <c r="H263" s="178">
        <v>8</v>
      </c>
      <c r="I263" s="179"/>
      <c r="J263" s="180">
        <f t="shared" si="30"/>
        <v>0</v>
      </c>
      <c r="K263" s="176" t="s">
        <v>933</v>
      </c>
      <c r="L263" s="42"/>
      <c r="M263" s="181" t="s">
        <v>19</v>
      </c>
      <c r="N263" s="182" t="s">
        <v>46</v>
      </c>
      <c r="O263" s="67"/>
      <c r="P263" s="183">
        <f t="shared" si="31"/>
        <v>0</v>
      </c>
      <c r="Q263" s="183">
        <v>0</v>
      </c>
      <c r="R263" s="183">
        <f t="shared" si="32"/>
        <v>0</v>
      </c>
      <c r="S263" s="183">
        <v>0</v>
      </c>
      <c r="T263" s="184">
        <f t="shared" si="33"/>
        <v>0</v>
      </c>
      <c r="U263" s="37"/>
      <c r="V263" s="37"/>
      <c r="W263" s="37"/>
      <c r="X263" s="37"/>
      <c r="Y263" s="37"/>
      <c r="Z263" s="37"/>
      <c r="AA263" s="37"/>
      <c r="AB263" s="37"/>
      <c r="AC263" s="37"/>
      <c r="AD263" s="37"/>
      <c r="AE263" s="37"/>
      <c r="AR263" s="185" t="s">
        <v>187</v>
      </c>
      <c r="AT263" s="185" t="s">
        <v>350</v>
      </c>
      <c r="AU263" s="185" t="s">
        <v>129</v>
      </c>
      <c r="AY263" s="20" t="s">
        <v>349</v>
      </c>
      <c r="BE263" s="186">
        <f t="shared" si="34"/>
        <v>0</v>
      </c>
      <c r="BF263" s="186">
        <f t="shared" si="35"/>
        <v>0</v>
      </c>
      <c r="BG263" s="186">
        <f t="shared" si="36"/>
        <v>0</v>
      </c>
      <c r="BH263" s="186">
        <f t="shared" si="37"/>
        <v>0</v>
      </c>
      <c r="BI263" s="186">
        <f t="shared" si="38"/>
        <v>0</v>
      </c>
      <c r="BJ263" s="20" t="s">
        <v>83</v>
      </c>
      <c r="BK263" s="186">
        <f t="shared" si="39"/>
        <v>0</v>
      </c>
      <c r="BL263" s="20" t="s">
        <v>187</v>
      </c>
      <c r="BM263" s="185" t="s">
        <v>5657</v>
      </c>
    </row>
    <row r="264" spans="1:65" s="2" customFormat="1" ht="37.799999999999997" customHeight="1">
      <c r="A264" s="37"/>
      <c r="B264" s="38"/>
      <c r="C264" s="174" t="s">
        <v>3445</v>
      </c>
      <c r="D264" s="174" t="s">
        <v>350</v>
      </c>
      <c r="E264" s="175" t="s">
        <v>6874</v>
      </c>
      <c r="F264" s="176" t="s">
        <v>6875</v>
      </c>
      <c r="G264" s="177" t="s">
        <v>6812</v>
      </c>
      <c r="H264" s="178">
        <v>4</v>
      </c>
      <c r="I264" s="179"/>
      <c r="J264" s="180">
        <f t="shared" si="30"/>
        <v>0</v>
      </c>
      <c r="K264" s="176" t="s">
        <v>933</v>
      </c>
      <c r="L264" s="42"/>
      <c r="M264" s="181" t="s">
        <v>19</v>
      </c>
      <c r="N264" s="182" t="s">
        <v>46</v>
      </c>
      <c r="O264" s="67"/>
      <c r="P264" s="183">
        <f t="shared" si="31"/>
        <v>0</v>
      </c>
      <c r="Q264" s="183">
        <v>0</v>
      </c>
      <c r="R264" s="183">
        <f t="shared" si="32"/>
        <v>0</v>
      </c>
      <c r="S264" s="183">
        <v>0</v>
      </c>
      <c r="T264" s="184">
        <f t="shared" si="33"/>
        <v>0</v>
      </c>
      <c r="U264" s="37"/>
      <c r="V264" s="37"/>
      <c r="W264" s="37"/>
      <c r="X264" s="37"/>
      <c r="Y264" s="37"/>
      <c r="Z264" s="37"/>
      <c r="AA264" s="37"/>
      <c r="AB264" s="37"/>
      <c r="AC264" s="37"/>
      <c r="AD264" s="37"/>
      <c r="AE264" s="37"/>
      <c r="AR264" s="185" t="s">
        <v>187</v>
      </c>
      <c r="AT264" s="185" t="s">
        <v>350</v>
      </c>
      <c r="AU264" s="185" t="s">
        <v>129</v>
      </c>
      <c r="AY264" s="20" t="s">
        <v>349</v>
      </c>
      <c r="BE264" s="186">
        <f t="shared" si="34"/>
        <v>0</v>
      </c>
      <c r="BF264" s="186">
        <f t="shared" si="35"/>
        <v>0</v>
      </c>
      <c r="BG264" s="186">
        <f t="shared" si="36"/>
        <v>0</v>
      </c>
      <c r="BH264" s="186">
        <f t="shared" si="37"/>
        <v>0</v>
      </c>
      <c r="BI264" s="186">
        <f t="shared" si="38"/>
        <v>0</v>
      </c>
      <c r="BJ264" s="20" t="s">
        <v>83</v>
      </c>
      <c r="BK264" s="186">
        <f t="shared" si="39"/>
        <v>0</v>
      </c>
      <c r="BL264" s="20" t="s">
        <v>187</v>
      </c>
      <c r="BM264" s="185" t="s">
        <v>5665</v>
      </c>
    </row>
    <row r="265" spans="1:65" s="2" customFormat="1" ht="16.5" customHeight="1">
      <c r="A265" s="37"/>
      <c r="B265" s="38"/>
      <c r="C265" s="174" t="s">
        <v>803</v>
      </c>
      <c r="D265" s="174" t="s">
        <v>350</v>
      </c>
      <c r="E265" s="175" t="s">
        <v>6951</v>
      </c>
      <c r="F265" s="176" t="s">
        <v>6952</v>
      </c>
      <c r="G265" s="177" t="s">
        <v>6812</v>
      </c>
      <c r="H265" s="178">
        <v>4</v>
      </c>
      <c r="I265" s="179"/>
      <c r="J265" s="180">
        <f t="shared" si="30"/>
        <v>0</v>
      </c>
      <c r="K265" s="176" t="s">
        <v>933</v>
      </c>
      <c r="L265" s="42"/>
      <c r="M265" s="181" t="s">
        <v>19</v>
      </c>
      <c r="N265" s="182" t="s">
        <v>46</v>
      </c>
      <c r="O265" s="67"/>
      <c r="P265" s="183">
        <f t="shared" si="31"/>
        <v>0</v>
      </c>
      <c r="Q265" s="183">
        <v>0</v>
      </c>
      <c r="R265" s="183">
        <f t="shared" si="32"/>
        <v>0</v>
      </c>
      <c r="S265" s="183">
        <v>0</v>
      </c>
      <c r="T265" s="184">
        <f t="shared" si="33"/>
        <v>0</v>
      </c>
      <c r="U265" s="37"/>
      <c r="V265" s="37"/>
      <c r="W265" s="37"/>
      <c r="X265" s="37"/>
      <c r="Y265" s="37"/>
      <c r="Z265" s="37"/>
      <c r="AA265" s="37"/>
      <c r="AB265" s="37"/>
      <c r="AC265" s="37"/>
      <c r="AD265" s="37"/>
      <c r="AE265" s="37"/>
      <c r="AR265" s="185" t="s">
        <v>187</v>
      </c>
      <c r="AT265" s="185" t="s">
        <v>350</v>
      </c>
      <c r="AU265" s="185" t="s">
        <v>129</v>
      </c>
      <c r="AY265" s="20" t="s">
        <v>349</v>
      </c>
      <c r="BE265" s="186">
        <f t="shared" si="34"/>
        <v>0</v>
      </c>
      <c r="BF265" s="186">
        <f t="shared" si="35"/>
        <v>0</v>
      </c>
      <c r="BG265" s="186">
        <f t="shared" si="36"/>
        <v>0</v>
      </c>
      <c r="BH265" s="186">
        <f t="shared" si="37"/>
        <v>0</v>
      </c>
      <c r="BI265" s="186">
        <f t="shared" si="38"/>
        <v>0</v>
      </c>
      <c r="BJ265" s="20" t="s">
        <v>83</v>
      </c>
      <c r="BK265" s="186">
        <f t="shared" si="39"/>
        <v>0</v>
      </c>
      <c r="BL265" s="20" t="s">
        <v>187</v>
      </c>
      <c r="BM265" s="185" t="s">
        <v>1054</v>
      </c>
    </row>
    <row r="266" spans="1:65" s="2" customFormat="1" ht="16.5" customHeight="1">
      <c r="A266" s="37"/>
      <c r="B266" s="38"/>
      <c r="C266" s="174" t="s">
        <v>3457</v>
      </c>
      <c r="D266" s="174" t="s">
        <v>350</v>
      </c>
      <c r="E266" s="175" t="s">
        <v>6810</v>
      </c>
      <c r="F266" s="176" t="s">
        <v>6811</v>
      </c>
      <c r="G266" s="177" t="s">
        <v>6812</v>
      </c>
      <c r="H266" s="178">
        <v>1</v>
      </c>
      <c r="I266" s="179"/>
      <c r="J266" s="180">
        <f t="shared" si="30"/>
        <v>0</v>
      </c>
      <c r="K266" s="176" t="s">
        <v>933</v>
      </c>
      <c r="L266" s="42"/>
      <c r="M266" s="181" t="s">
        <v>19</v>
      </c>
      <c r="N266" s="182" t="s">
        <v>46</v>
      </c>
      <c r="O266" s="67"/>
      <c r="P266" s="183">
        <f t="shared" si="31"/>
        <v>0</v>
      </c>
      <c r="Q266" s="183">
        <v>0</v>
      </c>
      <c r="R266" s="183">
        <f t="shared" si="32"/>
        <v>0</v>
      </c>
      <c r="S266" s="183">
        <v>0</v>
      </c>
      <c r="T266" s="184">
        <f t="shared" si="33"/>
        <v>0</v>
      </c>
      <c r="U266" s="37"/>
      <c r="V266" s="37"/>
      <c r="W266" s="37"/>
      <c r="X266" s="37"/>
      <c r="Y266" s="37"/>
      <c r="Z266" s="37"/>
      <c r="AA266" s="37"/>
      <c r="AB266" s="37"/>
      <c r="AC266" s="37"/>
      <c r="AD266" s="37"/>
      <c r="AE266" s="37"/>
      <c r="AR266" s="185" t="s">
        <v>187</v>
      </c>
      <c r="AT266" s="185" t="s">
        <v>350</v>
      </c>
      <c r="AU266" s="185" t="s">
        <v>129</v>
      </c>
      <c r="AY266" s="20" t="s">
        <v>349</v>
      </c>
      <c r="BE266" s="186">
        <f t="shared" si="34"/>
        <v>0</v>
      </c>
      <c r="BF266" s="186">
        <f t="shared" si="35"/>
        <v>0</v>
      </c>
      <c r="BG266" s="186">
        <f t="shared" si="36"/>
        <v>0</v>
      </c>
      <c r="BH266" s="186">
        <f t="shared" si="37"/>
        <v>0</v>
      </c>
      <c r="BI266" s="186">
        <f t="shared" si="38"/>
        <v>0</v>
      </c>
      <c r="BJ266" s="20" t="s">
        <v>83</v>
      </c>
      <c r="BK266" s="186">
        <f t="shared" si="39"/>
        <v>0</v>
      </c>
      <c r="BL266" s="20" t="s">
        <v>187</v>
      </c>
      <c r="BM266" s="185" t="s">
        <v>5679</v>
      </c>
    </row>
    <row r="267" spans="1:65" s="2" customFormat="1" ht="16.5" customHeight="1">
      <c r="A267" s="37"/>
      <c r="B267" s="38"/>
      <c r="C267" s="174" t="s">
        <v>807</v>
      </c>
      <c r="D267" s="174" t="s">
        <v>350</v>
      </c>
      <c r="E267" s="175" t="s">
        <v>6953</v>
      </c>
      <c r="F267" s="176" t="s">
        <v>6954</v>
      </c>
      <c r="G267" s="177" t="s">
        <v>6812</v>
      </c>
      <c r="H267" s="178">
        <v>20</v>
      </c>
      <c r="I267" s="179"/>
      <c r="J267" s="180">
        <f t="shared" si="30"/>
        <v>0</v>
      </c>
      <c r="K267" s="176" t="s">
        <v>933</v>
      </c>
      <c r="L267" s="42"/>
      <c r="M267" s="181" t="s">
        <v>19</v>
      </c>
      <c r="N267" s="182" t="s">
        <v>46</v>
      </c>
      <c r="O267" s="67"/>
      <c r="P267" s="183">
        <f t="shared" si="31"/>
        <v>0</v>
      </c>
      <c r="Q267" s="183">
        <v>0</v>
      </c>
      <c r="R267" s="183">
        <f t="shared" si="32"/>
        <v>0</v>
      </c>
      <c r="S267" s="183">
        <v>0</v>
      </c>
      <c r="T267" s="184">
        <f t="shared" si="33"/>
        <v>0</v>
      </c>
      <c r="U267" s="37"/>
      <c r="V267" s="37"/>
      <c r="W267" s="37"/>
      <c r="X267" s="37"/>
      <c r="Y267" s="37"/>
      <c r="Z267" s="37"/>
      <c r="AA267" s="37"/>
      <c r="AB267" s="37"/>
      <c r="AC267" s="37"/>
      <c r="AD267" s="37"/>
      <c r="AE267" s="37"/>
      <c r="AR267" s="185" t="s">
        <v>187</v>
      </c>
      <c r="AT267" s="185" t="s">
        <v>350</v>
      </c>
      <c r="AU267" s="185" t="s">
        <v>129</v>
      </c>
      <c r="AY267" s="20" t="s">
        <v>349</v>
      </c>
      <c r="BE267" s="186">
        <f t="shared" si="34"/>
        <v>0</v>
      </c>
      <c r="BF267" s="186">
        <f t="shared" si="35"/>
        <v>0</v>
      </c>
      <c r="BG267" s="186">
        <f t="shared" si="36"/>
        <v>0</v>
      </c>
      <c r="BH267" s="186">
        <f t="shared" si="37"/>
        <v>0</v>
      </c>
      <c r="BI267" s="186">
        <f t="shared" si="38"/>
        <v>0</v>
      </c>
      <c r="BJ267" s="20" t="s">
        <v>83</v>
      </c>
      <c r="BK267" s="186">
        <f t="shared" si="39"/>
        <v>0</v>
      </c>
      <c r="BL267" s="20" t="s">
        <v>187</v>
      </c>
      <c r="BM267" s="185" t="s">
        <v>3992</v>
      </c>
    </row>
    <row r="268" spans="1:65" s="2" customFormat="1" ht="16.5" customHeight="1">
      <c r="A268" s="37"/>
      <c r="B268" s="38"/>
      <c r="C268" s="174" t="s">
        <v>3465</v>
      </c>
      <c r="D268" s="174" t="s">
        <v>350</v>
      </c>
      <c r="E268" s="175" t="s">
        <v>6813</v>
      </c>
      <c r="F268" s="176" t="s">
        <v>6814</v>
      </c>
      <c r="G268" s="177" t="s">
        <v>6812</v>
      </c>
      <c r="H268" s="178">
        <v>25</v>
      </c>
      <c r="I268" s="179"/>
      <c r="J268" s="180">
        <f t="shared" si="30"/>
        <v>0</v>
      </c>
      <c r="K268" s="176" t="s">
        <v>933</v>
      </c>
      <c r="L268" s="42"/>
      <c r="M268" s="181" t="s">
        <v>19</v>
      </c>
      <c r="N268" s="182" t="s">
        <v>46</v>
      </c>
      <c r="O268" s="67"/>
      <c r="P268" s="183">
        <f t="shared" si="31"/>
        <v>0</v>
      </c>
      <c r="Q268" s="183">
        <v>0</v>
      </c>
      <c r="R268" s="183">
        <f t="shared" si="32"/>
        <v>0</v>
      </c>
      <c r="S268" s="183">
        <v>0</v>
      </c>
      <c r="T268" s="184">
        <f t="shared" si="33"/>
        <v>0</v>
      </c>
      <c r="U268" s="37"/>
      <c r="V268" s="37"/>
      <c r="W268" s="37"/>
      <c r="X268" s="37"/>
      <c r="Y268" s="37"/>
      <c r="Z268" s="37"/>
      <c r="AA268" s="37"/>
      <c r="AB268" s="37"/>
      <c r="AC268" s="37"/>
      <c r="AD268" s="37"/>
      <c r="AE268" s="37"/>
      <c r="AR268" s="185" t="s">
        <v>187</v>
      </c>
      <c r="AT268" s="185" t="s">
        <v>350</v>
      </c>
      <c r="AU268" s="185" t="s">
        <v>129</v>
      </c>
      <c r="AY268" s="20" t="s">
        <v>349</v>
      </c>
      <c r="BE268" s="186">
        <f t="shared" si="34"/>
        <v>0</v>
      </c>
      <c r="BF268" s="186">
        <f t="shared" si="35"/>
        <v>0</v>
      </c>
      <c r="BG268" s="186">
        <f t="shared" si="36"/>
        <v>0</v>
      </c>
      <c r="BH268" s="186">
        <f t="shared" si="37"/>
        <v>0</v>
      </c>
      <c r="BI268" s="186">
        <f t="shared" si="38"/>
        <v>0</v>
      </c>
      <c r="BJ268" s="20" t="s">
        <v>83</v>
      </c>
      <c r="BK268" s="186">
        <f t="shared" si="39"/>
        <v>0</v>
      </c>
      <c r="BL268" s="20" t="s">
        <v>187</v>
      </c>
      <c r="BM268" s="185" t="s">
        <v>5694</v>
      </c>
    </row>
    <row r="269" spans="1:65" s="2" customFormat="1" ht="16.5" customHeight="1">
      <c r="A269" s="37"/>
      <c r="B269" s="38"/>
      <c r="C269" s="174" t="s">
        <v>812</v>
      </c>
      <c r="D269" s="174" t="s">
        <v>350</v>
      </c>
      <c r="E269" s="175" t="s">
        <v>6876</v>
      </c>
      <c r="F269" s="176" t="s">
        <v>6877</v>
      </c>
      <c r="G269" s="177" t="s">
        <v>6812</v>
      </c>
      <c r="H269" s="178">
        <v>4</v>
      </c>
      <c r="I269" s="179"/>
      <c r="J269" s="180">
        <f t="shared" si="30"/>
        <v>0</v>
      </c>
      <c r="K269" s="176" t="s">
        <v>933</v>
      </c>
      <c r="L269" s="42"/>
      <c r="M269" s="181" t="s">
        <v>19</v>
      </c>
      <c r="N269" s="182" t="s">
        <v>46</v>
      </c>
      <c r="O269" s="67"/>
      <c r="P269" s="183">
        <f t="shared" si="31"/>
        <v>0</v>
      </c>
      <c r="Q269" s="183">
        <v>0</v>
      </c>
      <c r="R269" s="183">
        <f t="shared" si="32"/>
        <v>0</v>
      </c>
      <c r="S269" s="183">
        <v>0</v>
      </c>
      <c r="T269" s="184">
        <f t="shared" si="33"/>
        <v>0</v>
      </c>
      <c r="U269" s="37"/>
      <c r="V269" s="37"/>
      <c r="W269" s="37"/>
      <c r="X269" s="37"/>
      <c r="Y269" s="37"/>
      <c r="Z269" s="37"/>
      <c r="AA269" s="37"/>
      <c r="AB269" s="37"/>
      <c r="AC269" s="37"/>
      <c r="AD269" s="37"/>
      <c r="AE269" s="37"/>
      <c r="AR269" s="185" t="s">
        <v>187</v>
      </c>
      <c r="AT269" s="185" t="s">
        <v>350</v>
      </c>
      <c r="AU269" s="185" t="s">
        <v>129</v>
      </c>
      <c r="AY269" s="20" t="s">
        <v>349</v>
      </c>
      <c r="BE269" s="186">
        <f t="shared" si="34"/>
        <v>0</v>
      </c>
      <c r="BF269" s="186">
        <f t="shared" si="35"/>
        <v>0</v>
      </c>
      <c r="BG269" s="186">
        <f t="shared" si="36"/>
        <v>0</v>
      </c>
      <c r="BH269" s="186">
        <f t="shared" si="37"/>
        <v>0</v>
      </c>
      <c r="BI269" s="186">
        <f t="shared" si="38"/>
        <v>0</v>
      </c>
      <c r="BJ269" s="20" t="s">
        <v>83</v>
      </c>
      <c r="BK269" s="186">
        <f t="shared" si="39"/>
        <v>0</v>
      </c>
      <c r="BL269" s="20" t="s">
        <v>187</v>
      </c>
      <c r="BM269" s="185" t="s">
        <v>5702</v>
      </c>
    </row>
    <row r="270" spans="1:65" s="2" customFormat="1" ht="16.5" customHeight="1">
      <c r="A270" s="37"/>
      <c r="B270" s="38"/>
      <c r="C270" s="174" t="s">
        <v>3473</v>
      </c>
      <c r="D270" s="174" t="s">
        <v>350</v>
      </c>
      <c r="E270" s="175" t="s">
        <v>6955</v>
      </c>
      <c r="F270" s="176" t="s">
        <v>6956</v>
      </c>
      <c r="G270" s="177" t="s">
        <v>6812</v>
      </c>
      <c r="H270" s="178">
        <v>5</v>
      </c>
      <c r="I270" s="179"/>
      <c r="J270" s="180">
        <f t="shared" si="30"/>
        <v>0</v>
      </c>
      <c r="K270" s="176" t="s">
        <v>933</v>
      </c>
      <c r="L270" s="42"/>
      <c r="M270" s="181" t="s">
        <v>19</v>
      </c>
      <c r="N270" s="182" t="s">
        <v>46</v>
      </c>
      <c r="O270" s="67"/>
      <c r="P270" s="183">
        <f t="shared" si="31"/>
        <v>0</v>
      </c>
      <c r="Q270" s="183">
        <v>0</v>
      </c>
      <c r="R270" s="183">
        <f t="shared" si="32"/>
        <v>0</v>
      </c>
      <c r="S270" s="183">
        <v>0</v>
      </c>
      <c r="T270" s="184">
        <f t="shared" si="33"/>
        <v>0</v>
      </c>
      <c r="U270" s="37"/>
      <c r="V270" s="37"/>
      <c r="W270" s="37"/>
      <c r="X270" s="37"/>
      <c r="Y270" s="37"/>
      <c r="Z270" s="37"/>
      <c r="AA270" s="37"/>
      <c r="AB270" s="37"/>
      <c r="AC270" s="37"/>
      <c r="AD270" s="37"/>
      <c r="AE270" s="37"/>
      <c r="AR270" s="185" t="s">
        <v>187</v>
      </c>
      <c r="AT270" s="185" t="s">
        <v>350</v>
      </c>
      <c r="AU270" s="185" t="s">
        <v>129</v>
      </c>
      <c r="AY270" s="20" t="s">
        <v>349</v>
      </c>
      <c r="BE270" s="186">
        <f t="shared" si="34"/>
        <v>0</v>
      </c>
      <c r="BF270" s="186">
        <f t="shared" si="35"/>
        <v>0</v>
      </c>
      <c r="BG270" s="186">
        <f t="shared" si="36"/>
        <v>0</v>
      </c>
      <c r="BH270" s="186">
        <f t="shared" si="37"/>
        <v>0</v>
      </c>
      <c r="BI270" s="186">
        <f t="shared" si="38"/>
        <v>0</v>
      </c>
      <c r="BJ270" s="20" t="s">
        <v>83</v>
      </c>
      <c r="BK270" s="186">
        <f t="shared" si="39"/>
        <v>0</v>
      </c>
      <c r="BL270" s="20" t="s">
        <v>187</v>
      </c>
      <c r="BM270" s="185" t="s">
        <v>5710</v>
      </c>
    </row>
    <row r="271" spans="1:65" s="2" customFormat="1" ht="16.5" customHeight="1">
      <c r="A271" s="37"/>
      <c r="B271" s="38"/>
      <c r="C271" s="174" t="s">
        <v>817</v>
      </c>
      <c r="D271" s="174" t="s">
        <v>350</v>
      </c>
      <c r="E271" s="175" t="s">
        <v>6815</v>
      </c>
      <c r="F271" s="176" t="s">
        <v>6816</v>
      </c>
      <c r="G271" s="177" t="s">
        <v>6812</v>
      </c>
      <c r="H271" s="178">
        <v>1</v>
      </c>
      <c r="I271" s="179"/>
      <c r="J271" s="180">
        <f t="shared" si="30"/>
        <v>0</v>
      </c>
      <c r="K271" s="176" t="s">
        <v>933</v>
      </c>
      <c r="L271" s="42"/>
      <c r="M271" s="181" t="s">
        <v>19</v>
      </c>
      <c r="N271" s="182" t="s">
        <v>46</v>
      </c>
      <c r="O271" s="67"/>
      <c r="P271" s="183">
        <f t="shared" si="31"/>
        <v>0</v>
      </c>
      <c r="Q271" s="183">
        <v>0</v>
      </c>
      <c r="R271" s="183">
        <f t="shared" si="32"/>
        <v>0</v>
      </c>
      <c r="S271" s="183">
        <v>0</v>
      </c>
      <c r="T271" s="184">
        <f t="shared" si="33"/>
        <v>0</v>
      </c>
      <c r="U271" s="37"/>
      <c r="V271" s="37"/>
      <c r="W271" s="37"/>
      <c r="X271" s="37"/>
      <c r="Y271" s="37"/>
      <c r="Z271" s="37"/>
      <c r="AA271" s="37"/>
      <c r="AB271" s="37"/>
      <c r="AC271" s="37"/>
      <c r="AD271" s="37"/>
      <c r="AE271" s="37"/>
      <c r="AR271" s="185" t="s">
        <v>187</v>
      </c>
      <c r="AT271" s="185" t="s">
        <v>350</v>
      </c>
      <c r="AU271" s="185" t="s">
        <v>129</v>
      </c>
      <c r="AY271" s="20" t="s">
        <v>349</v>
      </c>
      <c r="BE271" s="186">
        <f t="shared" si="34"/>
        <v>0</v>
      </c>
      <c r="BF271" s="186">
        <f t="shared" si="35"/>
        <v>0</v>
      </c>
      <c r="BG271" s="186">
        <f t="shared" si="36"/>
        <v>0</v>
      </c>
      <c r="BH271" s="186">
        <f t="shared" si="37"/>
        <v>0</v>
      </c>
      <c r="BI271" s="186">
        <f t="shared" si="38"/>
        <v>0</v>
      </c>
      <c r="BJ271" s="20" t="s">
        <v>83</v>
      </c>
      <c r="BK271" s="186">
        <f t="shared" si="39"/>
        <v>0</v>
      </c>
      <c r="BL271" s="20" t="s">
        <v>187</v>
      </c>
      <c r="BM271" s="185" t="s">
        <v>5718</v>
      </c>
    </row>
    <row r="272" spans="1:65" s="2" customFormat="1" ht="16.5" customHeight="1">
      <c r="A272" s="37"/>
      <c r="B272" s="38"/>
      <c r="C272" s="174" t="s">
        <v>3480</v>
      </c>
      <c r="D272" s="174" t="s">
        <v>350</v>
      </c>
      <c r="E272" s="175" t="s">
        <v>6878</v>
      </c>
      <c r="F272" s="176" t="s">
        <v>6879</v>
      </c>
      <c r="G272" s="177" t="s">
        <v>353</v>
      </c>
      <c r="H272" s="178">
        <v>380</v>
      </c>
      <c r="I272" s="179"/>
      <c r="J272" s="180">
        <f t="shared" si="30"/>
        <v>0</v>
      </c>
      <c r="K272" s="176" t="s">
        <v>933</v>
      </c>
      <c r="L272" s="42"/>
      <c r="M272" s="181" t="s">
        <v>19</v>
      </c>
      <c r="N272" s="182" t="s">
        <v>46</v>
      </c>
      <c r="O272" s="67"/>
      <c r="P272" s="183">
        <f t="shared" si="31"/>
        <v>0</v>
      </c>
      <c r="Q272" s="183">
        <v>0</v>
      </c>
      <c r="R272" s="183">
        <f t="shared" si="32"/>
        <v>0</v>
      </c>
      <c r="S272" s="183">
        <v>0</v>
      </c>
      <c r="T272" s="184">
        <f t="shared" si="33"/>
        <v>0</v>
      </c>
      <c r="U272" s="37"/>
      <c r="V272" s="37"/>
      <c r="W272" s="37"/>
      <c r="X272" s="37"/>
      <c r="Y272" s="37"/>
      <c r="Z272" s="37"/>
      <c r="AA272" s="37"/>
      <c r="AB272" s="37"/>
      <c r="AC272" s="37"/>
      <c r="AD272" s="37"/>
      <c r="AE272" s="37"/>
      <c r="AR272" s="185" t="s">
        <v>187</v>
      </c>
      <c r="AT272" s="185" t="s">
        <v>350</v>
      </c>
      <c r="AU272" s="185" t="s">
        <v>129</v>
      </c>
      <c r="AY272" s="20" t="s">
        <v>349</v>
      </c>
      <c r="BE272" s="186">
        <f t="shared" si="34"/>
        <v>0</v>
      </c>
      <c r="BF272" s="186">
        <f t="shared" si="35"/>
        <v>0</v>
      </c>
      <c r="BG272" s="186">
        <f t="shared" si="36"/>
        <v>0</v>
      </c>
      <c r="BH272" s="186">
        <f t="shared" si="37"/>
        <v>0</v>
      </c>
      <c r="BI272" s="186">
        <f t="shared" si="38"/>
        <v>0</v>
      </c>
      <c r="BJ272" s="20" t="s">
        <v>83</v>
      </c>
      <c r="BK272" s="186">
        <f t="shared" si="39"/>
        <v>0</v>
      </c>
      <c r="BL272" s="20" t="s">
        <v>187</v>
      </c>
      <c r="BM272" s="185" t="s">
        <v>5726</v>
      </c>
    </row>
    <row r="273" spans="1:65" s="2" customFormat="1" ht="16.5" customHeight="1">
      <c r="A273" s="37"/>
      <c r="B273" s="38"/>
      <c r="C273" s="174" t="s">
        <v>822</v>
      </c>
      <c r="D273" s="174" t="s">
        <v>350</v>
      </c>
      <c r="E273" s="175" t="s">
        <v>6880</v>
      </c>
      <c r="F273" s="176" t="s">
        <v>6881</v>
      </c>
      <c r="G273" s="177" t="s">
        <v>353</v>
      </c>
      <c r="H273" s="178">
        <v>8</v>
      </c>
      <c r="I273" s="179"/>
      <c r="J273" s="180">
        <f t="shared" si="30"/>
        <v>0</v>
      </c>
      <c r="K273" s="176" t="s">
        <v>933</v>
      </c>
      <c r="L273" s="42"/>
      <c r="M273" s="181" t="s">
        <v>19</v>
      </c>
      <c r="N273" s="182" t="s">
        <v>46</v>
      </c>
      <c r="O273" s="67"/>
      <c r="P273" s="183">
        <f t="shared" si="31"/>
        <v>0</v>
      </c>
      <c r="Q273" s="183">
        <v>0</v>
      </c>
      <c r="R273" s="183">
        <f t="shared" si="32"/>
        <v>0</v>
      </c>
      <c r="S273" s="183">
        <v>0</v>
      </c>
      <c r="T273" s="184">
        <f t="shared" si="33"/>
        <v>0</v>
      </c>
      <c r="U273" s="37"/>
      <c r="V273" s="37"/>
      <c r="W273" s="37"/>
      <c r="X273" s="37"/>
      <c r="Y273" s="37"/>
      <c r="Z273" s="37"/>
      <c r="AA273" s="37"/>
      <c r="AB273" s="37"/>
      <c r="AC273" s="37"/>
      <c r="AD273" s="37"/>
      <c r="AE273" s="37"/>
      <c r="AR273" s="185" t="s">
        <v>187</v>
      </c>
      <c r="AT273" s="185" t="s">
        <v>350</v>
      </c>
      <c r="AU273" s="185" t="s">
        <v>129</v>
      </c>
      <c r="AY273" s="20" t="s">
        <v>349</v>
      </c>
      <c r="BE273" s="186">
        <f t="shared" si="34"/>
        <v>0</v>
      </c>
      <c r="BF273" s="186">
        <f t="shared" si="35"/>
        <v>0</v>
      </c>
      <c r="BG273" s="186">
        <f t="shared" si="36"/>
        <v>0</v>
      </c>
      <c r="BH273" s="186">
        <f t="shared" si="37"/>
        <v>0</v>
      </c>
      <c r="BI273" s="186">
        <f t="shared" si="38"/>
        <v>0</v>
      </c>
      <c r="BJ273" s="20" t="s">
        <v>83</v>
      </c>
      <c r="BK273" s="186">
        <f t="shared" si="39"/>
        <v>0</v>
      </c>
      <c r="BL273" s="20" t="s">
        <v>187</v>
      </c>
      <c r="BM273" s="185" t="s">
        <v>5735</v>
      </c>
    </row>
    <row r="274" spans="1:65" s="2" customFormat="1" ht="16.5" customHeight="1">
      <c r="A274" s="37"/>
      <c r="B274" s="38"/>
      <c r="C274" s="174" t="s">
        <v>3487</v>
      </c>
      <c r="D274" s="174" t="s">
        <v>350</v>
      </c>
      <c r="E274" s="175" t="s">
        <v>6882</v>
      </c>
      <c r="F274" s="176" t="s">
        <v>6883</v>
      </c>
      <c r="G274" s="177" t="s">
        <v>353</v>
      </c>
      <c r="H274" s="178">
        <v>162</v>
      </c>
      <c r="I274" s="179"/>
      <c r="J274" s="180">
        <f t="shared" si="30"/>
        <v>0</v>
      </c>
      <c r="K274" s="176" t="s">
        <v>933</v>
      </c>
      <c r="L274" s="42"/>
      <c r="M274" s="181" t="s">
        <v>19</v>
      </c>
      <c r="N274" s="182" t="s">
        <v>46</v>
      </c>
      <c r="O274" s="67"/>
      <c r="P274" s="183">
        <f t="shared" si="31"/>
        <v>0</v>
      </c>
      <c r="Q274" s="183">
        <v>0</v>
      </c>
      <c r="R274" s="183">
        <f t="shared" si="32"/>
        <v>0</v>
      </c>
      <c r="S274" s="183">
        <v>0</v>
      </c>
      <c r="T274" s="184">
        <f t="shared" si="33"/>
        <v>0</v>
      </c>
      <c r="U274" s="37"/>
      <c r="V274" s="37"/>
      <c r="W274" s="37"/>
      <c r="X274" s="37"/>
      <c r="Y274" s="37"/>
      <c r="Z274" s="37"/>
      <c r="AA274" s="37"/>
      <c r="AB274" s="37"/>
      <c r="AC274" s="37"/>
      <c r="AD274" s="37"/>
      <c r="AE274" s="37"/>
      <c r="AR274" s="185" t="s">
        <v>187</v>
      </c>
      <c r="AT274" s="185" t="s">
        <v>350</v>
      </c>
      <c r="AU274" s="185" t="s">
        <v>129</v>
      </c>
      <c r="AY274" s="20" t="s">
        <v>349</v>
      </c>
      <c r="BE274" s="186">
        <f t="shared" si="34"/>
        <v>0</v>
      </c>
      <c r="BF274" s="186">
        <f t="shared" si="35"/>
        <v>0</v>
      </c>
      <c r="BG274" s="186">
        <f t="shared" si="36"/>
        <v>0</v>
      </c>
      <c r="BH274" s="186">
        <f t="shared" si="37"/>
        <v>0</v>
      </c>
      <c r="BI274" s="186">
        <f t="shared" si="38"/>
        <v>0</v>
      </c>
      <c r="BJ274" s="20" t="s">
        <v>83</v>
      </c>
      <c r="BK274" s="186">
        <f t="shared" si="39"/>
        <v>0</v>
      </c>
      <c r="BL274" s="20" t="s">
        <v>187</v>
      </c>
      <c r="BM274" s="185" t="s">
        <v>5742</v>
      </c>
    </row>
    <row r="275" spans="1:65" s="2" customFormat="1" ht="16.5" customHeight="1">
      <c r="A275" s="37"/>
      <c r="B275" s="38"/>
      <c r="C275" s="174" t="s">
        <v>826</v>
      </c>
      <c r="D275" s="174" t="s">
        <v>350</v>
      </c>
      <c r="E275" s="175" t="s">
        <v>6821</v>
      </c>
      <c r="F275" s="176" t="s">
        <v>6822</v>
      </c>
      <c r="G275" s="177" t="s">
        <v>353</v>
      </c>
      <c r="H275" s="178">
        <v>320</v>
      </c>
      <c r="I275" s="179"/>
      <c r="J275" s="180">
        <f t="shared" si="30"/>
        <v>0</v>
      </c>
      <c r="K275" s="176" t="s">
        <v>933</v>
      </c>
      <c r="L275" s="42"/>
      <c r="M275" s="181" t="s">
        <v>19</v>
      </c>
      <c r="N275" s="182" t="s">
        <v>46</v>
      </c>
      <c r="O275" s="67"/>
      <c r="P275" s="183">
        <f t="shared" si="31"/>
        <v>0</v>
      </c>
      <c r="Q275" s="183">
        <v>0</v>
      </c>
      <c r="R275" s="183">
        <f t="shared" si="32"/>
        <v>0</v>
      </c>
      <c r="S275" s="183">
        <v>0</v>
      </c>
      <c r="T275" s="184">
        <f t="shared" si="33"/>
        <v>0</v>
      </c>
      <c r="U275" s="37"/>
      <c r="V275" s="37"/>
      <c r="W275" s="37"/>
      <c r="X275" s="37"/>
      <c r="Y275" s="37"/>
      <c r="Z275" s="37"/>
      <c r="AA275" s="37"/>
      <c r="AB275" s="37"/>
      <c r="AC275" s="37"/>
      <c r="AD275" s="37"/>
      <c r="AE275" s="37"/>
      <c r="AR275" s="185" t="s">
        <v>187</v>
      </c>
      <c r="AT275" s="185" t="s">
        <v>350</v>
      </c>
      <c r="AU275" s="185" t="s">
        <v>129</v>
      </c>
      <c r="AY275" s="20" t="s">
        <v>349</v>
      </c>
      <c r="BE275" s="186">
        <f t="shared" si="34"/>
        <v>0</v>
      </c>
      <c r="BF275" s="186">
        <f t="shared" si="35"/>
        <v>0</v>
      </c>
      <c r="BG275" s="186">
        <f t="shared" si="36"/>
        <v>0</v>
      </c>
      <c r="BH275" s="186">
        <f t="shared" si="37"/>
        <v>0</v>
      </c>
      <c r="BI275" s="186">
        <f t="shared" si="38"/>
        <v>0</v>
      </c>
      <c r="BJ275" s="20" t="s">
        <v>83</v>
      </c>
      <c r="BK275" s="186">
        <f t="shared" si="39"/>
        <v>0</v>
      </c>
      <c r="BL275" s="20" t="s">
        <v>187</v>
      </c>
      <c r="BM275" s="185" t="s">
        <v>5750</v>
      </c>
    </row>
    <row r="276" spans="1:65" s="2" customFormat="1" ht="16.5" customHeight="1">
      <c r="A276" s="37"/>
      <c r="B276" s="38"/>
      <c r="C276" s="174" t="s">
        <v>3495</v>
      </c>
      <c r="D276" s="174" t="s">
        <v>350</v>
      </c>
      <c r="E276" s="175" t="s">
        <v>6884</v>
      </c>
      <c r="F276" s="176" t="s">
        <v>6885</v>
      </c>
      <c r="G276" s="177" t="s">
        <v>353</v>
      </c>
      <c r="H276" s="178">
        <v>45</v>
      </c>
      <c r="I276" s="179"/>
      <c r="J276" s="180">
        <f t="shared" si="30"/>
        <v>0</v>
      </c>
      <c r="K276" s="176" t="s">
        <v>933</v>
      </c>
      <c r="L276" s="42"/>
      <c r="M276" s="181" t="s">
        <v>19</v>
      </c>
      <c r="N276" s="182" t="s">
        <v>46</v>
      </c>
      <c r="O276" s="67"/>
      <c r="P276" s="183">
        <f t="shared" si="31"/>
        <v>0</v>
      </c>
      <c r="Q276" s="183">
        <v>0</v>
      </c>
      <c r="R276" s="183">
        <f t="shared" si="32"/>
        <v>0</v>
      </c>
      <c r="S276" s="183">
        <v>0</v>
      </c>
      <c r="T276" s="184">
        <f t="shared" si="33"/>
        <v>0</v>
      </c>
      <c r="U276" s="37"/>
      <c r="V276" s="37"/>
      <c r="W276" s="37"/>
      <c r="X276" s="37"/>
      <c r="Y276" s="37"/>
      <c r="Z276" s="37"/>
      <c r="AA276" s="37"/>
      <c r="AB276" s="37"/>
      <c r="AC276" s="37"/>
      <c r="AD276" s="37"/>
      <c r="AE276" s="37"/>
      <c r="AR276" s="185" t="s">
        <v>187</v>
      </c>
      <c r="AT276" s="185" t="s">
        <v>350</v>
      </c>
      <c r="AU276" s="185" t="s">
        <v>129</v>
      </c>
      <c r="AY276" s="20" t="s">
        <v>349</v>
      </c>
      <c r="BE276" s="186">
        <f t="shared" si="34"/>
        <v>0</v>
      </c>
      <c r="BF276" s="186">
        <f t="shared" si="35"/>
        <v>0</v>
      </c>
      <c r="BG276" s="186">
        <f t="shared" si="36"/>
        <v>0</v>
      </c>
      <c r="BH276" s="186">
        <f t="shared" si="37"/>
        <v>0</v>
      </c>
      <c r="BI276" s="186">
        <f t="shared" si="38"/>
        <v>0</v>
      </c>
      <c r="BJ276" s="20" t="s">
        <v>83</v>
      </c>
      <c r="BK276" s="186">
        <f t="shared" si="39"/>
        <v>0</v>
      </c>
      <c r="BL276" s="20" t="s">
        <v>187</v>
      </c>
      <c r="BM276" s="185" t="s">
        <v>5758</v>
      </c>
    </row>
    <row r="277" spans="1:65" s="2" customFormat="1" ht="16.5" customHeight="1">
      <c r="A277" s="37"/>
      <c r="B277" s="38"/>
      <c r="C277" s="174" t="s">
        <v>829</v>
      </c>
      <c r="D277" s="174" t="s">
        <v>350</v>
      </c>
      <c r="E277" s="175" t="s">
        <v>6823</v>
      </c>
      <c r="F277" s="176" t="s">
        <v>6824</v>
      </c>
      <c r="G277" s="177" t="s">
        <v>353</v>
      </c>
      <c r="H277" s="178">
        <v>70</v>
      </c>
      <c r="I277" s="179"/>
      <c r="J277" s="180">
        <f t="shared" si="30"/>
        <v>0</v>
      </c>
      <c r="K277" s="176" t="s">
        <v>933</v>
      </c>
      <c r="L277" s="42"/>
      <c r="M277" s="181" t="s">
        <v>19</v>
      </c>
      <c r="N277" s="182" t="s">
        <v>46</v>
      </c>
      <c r="O277" s="67"/>
      <c r="P277" s="183">
        <f t="shared" si="31"/>
        <v>0</v>
      </c>
      <c r="Q277" s="183">
        <v>0</v>
      </c>
      <c r="R277" s="183">
        <f t="shared" si="32"/>
        <v>0</v>
      </c>
      <c r="S277" s="183">
        <v>0</v>
      </c>
      <c r="T277" s="184">
        <f t="shared" si="33"/>
        <v>0</v>
      </c>
      <c r="U277" s="37"/>
      <c r="V277" s="37"/>
      <c r="W277" s="37"/>
      <c r="X277" s="37"/>
      <c r="Y277" s="37"/>
      <c r="Z277" s="37"/>
      <c r="AA277" s="37"/>
      <c r="AB277" s="37"/>
      <c r="AC277" s="37"/>
      <c r="AD277" s="37"/>
      <c r="AE277" s="37"/>
      <c r="AR277" s="185" t="s">
        <v>187</v>
      </c>
      <c r="AT277" s="185" t="s">
        <v>350</v>
      </c>
      <c r="AU277" s="185" t="s">
        <v>129</v>
      </c>
      <c r="AY277" s="20" t="s">
        <v>349</v>
      </c>
      <c r="BE277" s="186">
        <f t="shared" si="34"/>
        <v>0</v>
      </c>
      <c r="BF277" s="186">
        <f t="shared" si="35"/>
        <v>0</v>
      </c>
      <c r="BG277" s="186">
        <f t="shared" si="36"/>
        <v>0</v>
      </c>
      <c r="BH277" s="186">
        <f t="shared" si="37"/>
        <v>0</v>
      </c>
      <c r="BI277" s="186">
        <f t="shared" si="38"/>
        <v>0</v>
      </c>
      <c r="BJ277" s="20" t="s">
        <v>83</v>
      </c>
      <c r="BK277" s="186">
        <f t="shared" si="39"/>
        <v>0</v>
      </c>
      <c r="BL277" s="20" t="s">
        <v>187</v>
      </c>
      <c r="BM277" s="185" t="s">
        <v>5764</v>
      </c>
    </row>
    <row r="278" spans="1:65" s="2" customFormat="1" ht="16.5" customHeight="1">
      <c r="A278" s="37"/>
      <c r="B278" s="38"/>
      <c r="C278" s="174" t="s">
        <v>3502</v>
      </c>
      <c r="D278" s="174" t="s">
        <v>350</v>
      </c>
      <c r="E278" s="175" t="s">
        <v>6825</v>
      </c>
      <c r="F278" s="176" t="s">
        <v>6826</v>
      </c>
      <c r="G278" s="177" t="s">
        <v>353</v>
      </c>
      <c r="H278" s="178">
        <v>20</v>
      </c>
      <c r="I278" s="179"/>
      <c r="J278" s="180">
        <f t="shared" si="30"/>
        <v>0</v>
      </c>
      <c r="K278" s="176" t="s">
        <v>933</v>
      </c>
      <c r="L278" s="42"/>
      <c r="M278" s="181" t="s">
        <v>19</v>
      </c>
      <c r="N278" s="182" t="s">
        <v>46</v>
      </c>
      <c r="O278" s="67"/>
      <c r="P278" s="183">
        <f t="shared" si="31"/>
        <v>0</v>
      </c>
      <c r="Q278" s="183">
        <v>0</v>
      </c>
      <c r="R278" s="183">
        <f t="shared" si="32"/>
        <v>0</v>
      </c>
      <c r="S278" s="183">
        <v>0</v>
      </c>
      <c r="T278" s="184">
        <f t="shared" si="33"/>
        <v>0</v>
      </c>
      <c r="U278" s="37"/>
      <c r="V278" s="37"/>
      <c r="W278" s="37"/>
      <c r="X278" s="37"/>
      <c r="Y278" s="37"/>
      <c r="Z278" s="37"/>
      <c r="AA278" s="37"/>
      <c r="AB278" s="37"/>
      <c r="AC278" s="37"/>
      <c r="AD278" s="37"/>
      <c r="AE278" s="37"/>
      <c r="AR278" s="185" t="s">
        <v>187</v>
      </c>
      <c r="AT278" s="185" t="s">
        <v>350</v>
      </c>
      <c r="AU278" s="185" t="s">
        <v>129</v>
      </c>
      <c r="AY278" s="20" t="s">
        <v>349</v>
      </c>
      <c r="BE278" s="186">
        <f t="shared" si="34"/>
        <v>0</v>
      </c>
      <c r="BF278" s="186">
        <f t="shared" si="35"/>
        <v>0</v>
      </c>
      <c r="BG278" s="186">
        <f t="shared" si="36"/>
        <v>0</v>
      </c>
      <c r="BH278" s="186">
        <f t="shared" si="37"/>
        <v>0</v>
      </c>
      <c r="BI278" s="186">
        <f t="shared" si="38"/>
        <v>0</v>
      </c>
      <c r="BJ278" s="20" t="s">
        <v>83</v>
      </c>
      <c r="BK278" s="186">
        <f t="shared" si="39"/>
        <v>0</v>
      </c>
      <c r="BL278" s="20" t="s">
        <v>187</v>
      </c>
      <c r="BM278" s="185" t="s">
        <v>5770</v>
      </c>
    </row>
    <row r="279" spans="1:65" s="11" customFormat="1" ht="20.85" customHeight="1">
      <c r="B279" s="160"/>
      <c r="C279" s="161"/>
      <c r="D279" s="162" t="s">
        <v>74</v>
      </c>
      <c r="E279" s="249" t="s">
        <v>6957</v>
      </c>
      <c r="F279" s="249" t="s">
        <v>6958</v>
      </c>
      <c r="G279" s="161"/>
      <c r="H279" s="161"/>
      <c r="I279" s="164"/>
      <c r="J279" s="250">
        <f>BK279</f>
        <v>0</v>
      </c>
      <c r="K279" s="161"/>
      <c r="L279" s="166"/>
      <c r="M279" s="167"/>
      <c r="N279" s="168"/>
      <c r="O279" s="168"/>
      <c r="P279" s="169">
        <f>SUM(P280:P312)</f>
        <v>0</v>
      </c>
      <c r="Q279" s="168"/>
      <c r="R279" s="169">
        <f>SUM(R280:R312)</f>
        <v>0</v>
      </c>
      <c r="S279" s="168"/>
      <c r="T279" s="170">
        <f>SUM(T280:T312)</f>
        <v>0</v>
      </c>
      <c r="AR279" s="171" t="s">
        <v>83</v>
      </c>
      <c r="AT279" s="172" t="s">
        <v>74</v>
      </c>
      <c r="AU279" s="172" t="s">
        <v>85</v>
      </c>
      <c r="AY279" s="171" t="s">
        <v>349</v>
      </c>
      <c r="BK279" s="173">
        <f>SUM(BK280:BK312)</f>
        <v>0</v>
      </c>
    </row>
    <row r="280" spans="1:65" s="2" customFormat="1" ht="44.25" customHeight="1">
      <c r="A280" s="37"/>
      <c r="B280" s="38"/>
      <c r="C280" s="174" t="s">
        <v>833</v>
      </c>
      <c r="D280" s="174" t="s">
        <v>350</v>
      </c>
      <c r="E280" s="175" t="s">
        <v>6959</v>
      </c>
      <c r="F280" s="176" t="s">
        <v>6960</v>
      </c>
      <c r="G280" s="177" t="s">
        <v>6773</v>
      </c>
      <c r="H280" s="178">
        <v>1</v>
      </c>
      <c r="I280" s="179"/>
      <c r="J280" s="180">
        <f>ROUND(I280*H280,2)</f>
        <v>0</v>
      </c>
      <c r="K280" s="176" t="s">
        <v>933</v>
      </c>
      <c r="L280" s="42"/>
      <c r="M280" s="181" t="s">
        <v>19</v>
      </c>
      <c r="N280" s="182" t="s">
        <v>46</v>
      </c>
      <c r="O280" s="67"/>
      <c r="P280" s="183">
        <f>O280*H280</f>
        <v>0</v>
      </c>
      <c r="Q280" s="183">
        <v>0</v>
      </c>
      <c r="R280" s="183">
        <f>Q280*H280</f>
        <v>0</v>
      </c>
      <c r="S280" s="183">
        <v>0</v>
      </c>
      <c r="T280" s="184">
        <f>S280*H280</f>
        <v>0</v>
      </c>
      <c r="U280" s="37"/>
      <c r="V280" s="37"/>
      <c r="W280" s="37"/>
      <c r="X280" s="37"/>
      <c r="Y280" s="37"/>
      <c r="Z280" s="37"/>
      <c r="AA280" s="37"/>
      <c r="AB280" s="37"/>
      <c r="AC280" s="37"/>
      <c r="AD280" s="37"/>
      <c r="AE280" s="37"/>
      <c r="AR280" s="185" t="s">
        <v>187</v>
      </c>
      <c r="AT280" s="185" t="s">
        <v>350</v>
      </c>
      <c r="AU280" s="185" t="s">
        <v>129</v>
      </c>
      <c r="AY280" s="20" t="s">
        <v>349</v>
      </c>
      <c r="BE280" s="186">
        <f>IF(N280="základní",J280,0)</f>
        <v>0</v>
      </c>
      <c r="BF280" s="186">
        <f>IF(N280="snížená",J280,0)</f>
        <v>0</v>
      </c>
      <c r="BG280" s="186">
        <f>IF(N280="zákl. přenesená",J280,0)</f>
        <v>0</v>
      </c>
      <c r="BH280" s="186">
        <f>IF(N280="sníž. přenesená",J280,0)</f>
        <v>0</v>
      </c>
      <c r="BI280" s="186">
        <f>IF(N280="nulová",J280,0)</f>
        <v>0</v>
      </c>
      <c r="BJ280" s="20" t="s">
        <v>83</v>
      </c>
      <c r="BK280" s="186">
        <f>ROUND(I280*H280,2)</f>
        <v>0</v>
      </c>
      <c r="BL280" s="20" t="s">
        <v>187</v>
      </c>
      <c r="BM280" s="185" t="s">
        <v>5776</v>
      </c>
    </row>
    <row r="281" spans="1:65" s="2" customFormat="1" ht="57.6">
      <c r="A281" s="37"/>
      <c r="B281" s="38"/>
      <c r="C281" s="39"/>
      <c r="D281" s="194" t="s">
        <v>952</v>
      </c>
      <c r="E281" s="39"/>
      <c r="F281" s="251" t="s">
        <v>6961</v>
      </c>
      <c r="G281" s="39"/>
      <c r="H281" s="39"/>
      <c r="I281" s="189"/>
      <c r="J281" s="39"/>
      <c r="K281" s="39"/>
      <c r="L281" s="42"/>
      <c r="M281" s="190"/>
      <c r="N281" s="191"/>
      <c r="O281" s="67"/>
      <c r="P281" s="67"/>
      <c r="Q281" s="67"/>
      <c r="R281" s="67"/>
      <c r="S281" s="67"/>
      <c r="T281" s="68"/>
      <c r="U281" s="37"/>
      <c r="V281" s="37"/>
      <c r="W281" s="37"/>
      <c r="X281" s="37"/>
      <c r="Y281" s="37"/>
      <c r="Z281" s="37"/>
      <c r="AA281" s="37"/>
      <c r="AB281" s="37"/>
      <c r="AC281" s="37"/>
      <c r="AD281" s="37"/>
      <c r="AE281" s="37"/>
      <c r="AT281" s="20" t="s">
        <v>952</v>
      </c>
      <c r="AU281" s="20" t="s">
        <v>129</v>
      </c>
    </row>
    <row r="282" spans="1:65" s="2" customFormat="1" ht="16.5" customHeight="1">
      <c r="A282" s="37"/>
      <c r="B282" s="38"/>
      <c r="C282" s="174" t="s">
        <v>3509</v>
      </c>
      <c r="D282" s="174" t="s">
        <v>350</v>
      </c>
      <c r="E282" s="175" t="s">
        <v>6962</v>
      </c>
      <c r="F282" s="176" t="s">
        <v>6776</v>
      </c>
      <c r="G282" s="177" t="s">
        <v>6773</v>
      </c>
      <c r="H282" s="178">
        <v>1</v>
      </c>
      <c r="I282" s="179"/>
      <c r="J282" s="180">
        <f t="shared" ref="J282:J312" si="40">ROUND(I282*H282,2)</f>
        <v>0</v>
      </c>
      <c r="K282" s="176" t="s">
        <v>933</v>
      </c>
      <c r="L282" s="42"/>
      <c r="M282" s="181" t="s">
        <v>19</v>
      </c>
      <c r="N282" s="182" t="s">
        <v>46</v>
      </c>
      <c r="O282" s="67"/>
      <c r="P282" s="183">
        <f t="shared" ref="P282:P312" si="41">O282*H282</f>
        <v>0</v>
      </c>
      <c r="Q282" s="183">
        <v>0</v>
      </c>
      <c r="R282" s="183">
        <f t="shared" ref="R282:R312" si="42">Q282*H282</f>
        <v>0</v>
      </c>
      <c r="S282" s="183">
        <v>0</v>
      </c>
      <c r="T282" s="184">
        <f t="shared" ref="T282:T312" si="43">S282*H282</f>
        <v>0</v>
      </c>
      <c r="U282" s="37"/>
      <c r="V282" s="37"/>
      <c r="W282" s="37"/>
      <c r="X282" s="37"/>
      <c r="Y282" s="37"/>
      <c r="Z282" s="37"/>
      <c r="AA282" s="37"/>
      <c r="AB282" s="37"/>
      <c r="AC282" s="37"/>
      <c r="AD282" s="37"/>
      <c r="AE282" s="37"/>
      <c r="AR282" s="185" t="s">
        <v>187</v>
      </c>
      <c r="AT282" s="185" t="s">
        <v>350</v>
      </c>
      <c r="AU282" s="185" t="s">
        <v>129</v>
      </c>
      <c r="AY282" s="20" t="s">
        <v>349</v>
      </c>
      <c r="BE282" s="186">
        <f t="shared" ref="BE282:BE312" si="44">IF(N282="základní",J282,0)</f>
        <v>0</v>
      </c>
      <c r="BF282" s="186">
        <f t="shared" ref="BF282:BF312" si="45">IF(N282="snížená",J282,0)</f>
        <v>0</v>
      </c>
      <c r="BG282" s="186">
        <f t="shared" ref="BG282:BG312" si="46">IF(N282="zákl. přenesená",J282,0)</f>
        <v>0</v>
      </c>
      <c r="BH282" s="186">
        <f t="shared" ref="BH282:BH312" si="47">IF(N282="sníž. přenesená",J282,0)</f>
        <v>0</v>
      </c>
      <c r="BI282" s="186">
        <f t="shared" ref="BI282:BI312" si="48">IF(N282="nulová",J282,0)</f>
        <v>0</v>
      </c>
      <c r="BJ282" s="20" t="s">
        <v>83</v>
      </c>
      <c r="BK282" s="186">
        <f t="shared" ref="BK282:BK312" si="49">ROUND(I282*H282,2)</f>
        <v>0</v>
      </c>
      <c r="BL282" s="20" t="s">
        <v>187</v>
      </c>
      <c r="BM282" s="185" t="s">
        <v>5783</v>
      </c>
    </row>
    <row r="283" spans="1:65" s="2" customFormat="1" ht="16.5" customHeight="1">
      <c r="A283" s="37"/>
      <c r="B283" s="38"/>
      <c r="C283" s="174" t="s">
        <v>838</v>
      </c>
      <c r="D283" s="174" t="s">
        <v>350</v>
      </c>
      <c r="E283" s="175" t="s">
        <v>6963</v>
      </c>
      <c r="F283" s="176" t="s">
        <v>6964</v>
      </c>
      <c r="G283" s="177" t="s">
        <v>6773</v>
      </c>
      <c r="H283" s="178">
        <v>1</v>
      </c>
      <c r="I283" s="179"/>
      <c r="J283" s="180">
        <f t="shared" si="40"/>
        <v>0</v>
      </c>
      <c r="K283" s="176" t="s">
        <v>933</v>
      </c>
      <c r="L283" s="42"/>
      <c r="M283" s="181" t="s">
        <v>19</v>
      </c>
      <c r="N283" s="182" t="s">
        <v>46</v>
      </c>
      <c r="O283" s="67"/>
      <c r="P283" s="183">
        <f t="shared" si="41"/>
        <v>0</v>
      </c>
      <c r="Q283" s="183">
        <v>0</v>
      </c>
      <c r="R283" s="183">
        <f t="shared" si="42"/>
        <v>0</v>
      </c>
      <c r="S283" s="183">
        <v>0</v>
      </c>
      <c r="T283" s="184">
        <f t="shared" si="43"/>
        <v>0</v>
      </c>
      <c r="U283" s="37"/>
      <c r="V283" s="37"/>
      <c r="W283" s="37"/>
      <c r="X283" s="37"/>
      <c r="Y283" s="37"/>
      <c r="Z283" s="37"/>
      <c r="AA283" s="37"/>
      <c r="AB283" s="37"/>
      <c r="AC283" s="37"/>
      <c r="AD283" s="37"/>
      <c r="AE283" s="37"/>
      <c r="AR283" s="185" t="s">
        <v>187</v>
      </c>
      <c r="AT283" s="185" t="s">
        <v>350</v>
      </c>
      <c r="AU283" s="185" t="s">
        <v>129</v>
      </c>
      <c r="AY283" s="20" t="s">
        <v>349</v>
      </c>
      <c r="BE283" s="186">
        <f t="shared" si="44"/>
        <v>0</v>
      </c>
      <c r="BF283" s="186">
        <f t="shared" si="45"/>
        <v>0</v>
      </c>
      <c r="BG283" s="186">
        <f t="shared" si="46"/>
        <v>0</v>
      </c>
      <c r="BH283" s="186">
        <f t="shared" si="47"/>
        <v>0</v>
      </c>
      <c r="BI283" s="186">
        <f t="shared" si="48"/>
        <v>0</v>
      </c>
      <c r="BJ283" s="20" t="s">
        <v>83</v>
      </c>
      <c r="BK283" s="186">
        <f t="shared" si="49"/>
        <v>0</v>
      </c>
      <c r="BL283" s="20" t="s">
        <v>187</v>
      </c>
      <c r="BM283" s="185" t="s">
        <v>5789</v>
      </c>
    </row>
    <row r="284" spans="1:65" s="2" customFormat="1" ht="16.5" customHeight="1">
      <c r="A284" s="37"/>
      <c r="B284" s="38"/>
      <c r="C284" s="174" t="s">
        <v>3516</v>
      </c>
      <c r="D284" s="174" t="s">
        <v>350</v>
      </c>
      <c r="E284" s="175" t="s">
        <v>6965</v>
      </c>
      <c r="F284" s="176" t="s">
        <v>6966</v>
      </c>
      <c r="G284" s="177" t="s">
        <v>6773</v>
      </c>
      <c r="H284" s="178">
        <v>1</v>
      </c>
      <c r="I284" s="179"/>
      <c r="J284" s="180">
        <f t="shared" si="40"/>
        <v>0</v>
      </c>
      <c r="K284" s="176" t="s">
        <v>933</v>
      </c>
      <c r="L284" s="42"/>
      <c r="M284" s="181" t="s">
        <v>19</v>
      </c>
      <c r="N284" s="182" t="s">
        <v>46</v>
      </c>
      <c r="O284" s="67"/>
      <c r="P284" s="183">
        <f t="shared" si="41"/>
        <v>0</v>
      </c>
      <c r="Q284" s="183">
        <v>0</v>
      </c>
      <c r="R284" s="183">
        <f t="shared" si="42"/>
        <v>0</v>
      </c>
      <c r="S284" s="183">
        <v>0</v>
      </c>
      <c r="T284" s="184">
        <f t="shared" si="43"/>
        <v>0</v>
      </c>
      <c r="U284" s="37"/>
      <c r="V284" s="37"/>
      <c r="W284" s="37"/>
      <c r="X284" s="37"/>
      <c r="Y284" s="37"/>
      <c r="Z284" s="37"/>
      <c r="AA284" s="37"/>
      <c r="AB284" s="37"/>
      <c r="AC284" s="37"/>
      <c r="AD284" s="37"/>
      <c r="AE284" s="37"/>
      <c r="AR284" s="185" t="s">
        <v>187</v>
      </c>
      <c r="AT284" s="185" t="s">
        <v>350</v>
      </c>
      <c r="AU284" s="185" t="s">
        <v>129</v>
      </c>
      <c r="AY284" s="20" t="s">
        <v>349</v>
      </c>
      <c r="BE284" s="186">
        <f t="shared" si="44"/>
        <v>0</v>
      </c>
      <c r="BF284" s="186">
        <f t="shared" si="45"/>
        <v>0</v>
      </c>
      <c r="BG284" s="186">
        <f t="shared" si="46"/>
        <v>0</v>
      </c>
      <c r="BH284" s="186">
        <f t="shared" si="47"/>
        <v>0</v>
      </c>
      <c r="BI284" s="186">
        <f t="shared" si="48"/>
        <v>0</v>
      </c>
      <c r="BJ284" s="20" t="s">
        <v>83</v>
      </c>
      <c r="BK284" s="186">
        <f t="shared" si="49"/>
        <v>0</v>
      </c>
      <c r="BL284" s="20" t="s">
        <v>187</v>
      </c>
      <c r="BM284" s="185" t="s">
        <v>5796</v>
      </c>
    </row>
    <row r="285" spans="1:65" s="2" customFormat="1" ht="16.5" customHeight="1">
      <c r="A285" s="37"/>
      <c r="B285" s="38"/>
      <c r="C285" s="174" t="s">
        <v>850</v>
      </c>
      <c r="D285" s="174" t="s">
        <v>350</v>
      </c>
      <c r="E285" s="175" t="s">
        <v>6967</v>
      </c>
      <c r="F285" s="176" t="s">
        <v>6968</v>
      </c>
      <c r="G285" s="177" t="s">
        <v>6773</v>
      </c>
      <c r="H285" s="178">
        <v>1</v>
      </c>
      <c r="I285" s="179"/>
      <c r="J285" s="180">
        <f t="shared" si="40"/>
        <v>0</v>
      </c>
      <c r="K285" s="176" t="s">
        <v>933</v>
      </c>
      <c r="L285" s="42"/>
      <c r="M285" s="181" t="s">
        <v>19</v>
      </c>
      <c r="N285" s="182" t="s">
        <v>46</v>
      </c>
      <c r="O285" s="67"/>
      <c r="P285" s="183">
        <f t="shared" si="41"/>
        <v>0</v>
      </c>
      <c r="Q285" s="183">
        <v>0</v>
      </c>
      <c r="R285" s="183">
        <f t="shared" si="42"/>
        <v>0</v>
      </c>
      <c r="S285" s="183">
        <v>0</v>
      </c>
      <c r="T285" s="184">
        <f t="shared" si="43"/>
        <v>0</v>
      </c>
      <c r="U285" s="37"/>
      <c r="V285" s="37"/>
      <c r="W285" s="37"/>
      <c r="X285" s="37"/>
      <c r="Y285" s="37"/>
      <c r="Z285" s="37"/>
      <c r="AA285" s="37"/>
      <c r="AB285" s="37"/>
      <c r="AC285" s="37"/>
      <c r="AD285" s="37"/>
      <c r="AE285" s="37"/>
      <c r="AR285" s="185" t="s">
        <v>187</v>
      </c>
      <c r="AT285" s="185" t="s">
        <v>350</v>
      </c>
      <c r="AU285" s="185" t="s">
        <v>129</v>
      </c>
      <c r="AY285" s="20" t="s">
        <v>349</v>
      </c>
      <c r="BE285" s="186">
        <f t="shared" si="44"/>
        <v>0</v>
      </c>
      <c r="BF285" s="186">
        <f t="shared" si="45"/>
        <v>0</v>
      </c>
      <c r="BG285" s="186">
        <f t="shared" si="46"/>
        <v>0</v>
      </c>
      <c r="BH285" s="186">
        <f t="shared" si="47"/>
        <v>0</v>
      </c>
      <c r="BI285" s="186">
        <f t="shared" si="48"/>
        <v>0</v>
      </c>
      <c r="BJ285" s="20" t="s">
        <v>83</v>
      </c>
      <c r="BK285" s="186">
        <f t="shared" si="49"/>
        <v>0</v>
      </c>
      <c r="BL285" s="20" t="s">
        <v>187</v>
      </c>
      <c r="BM285" s="185" t="s">
        <v>5802</v>
      </c>
    </row>
    <row r="286" spans="1:65" s="2" customFormat="1" ht="16.5" customHeight="1">
      <c r="A286" s="37"/>
      <c r="B286" s="38"/>
      <c r="C286" s="174" t="s">
        <v>3523</v>
      </c>
      <c r="D286" s="174" t="s">
        <v>350</v>
      </c>
      <c r="E286" s="175" t="s">
        <v>6969</v>
      </c>
      <c r="F286" s="176" t="s">
        <v>6970</v>
      </c>
      <c r="G286" s="177" t="s">
        <v>6773</v>
      </c>
      <c r="H286" s="178">
        <v>1</v>
      </c>
      <c r="I286" s="179"/>
      <c r="J286" s="180">
        <f t="shared" si="40"/>
        <v>0</v>
      </c>
      <c r="K286" s="176" t="s">
        <v>933</v>
      </c>
      <c r="L286" s="42"/>
      <c r="M286" s="181" t="s">
        <v>19</v>
      </c>
      <c r="N286" s="182" t="s">
        <v>46</v>
      </c>
      <c r="O286" s="67"/>
      <c r="P286" s="183">
        <f t="shared" si="41"/>
        <v>0</v>
      </c>
      <c r="Q286" s="183">
        <v>0</v>
      </c>
      <c r="R286" s="183">
        <f t="shared" si="42"/>
        <v>0</v>
      </c>
      <c r="S286" s="183">
        <v>0</v>
      </c>
      <c r="T286" s="184">
        <f t="shared" si="43"/>
        <v>0</v>
      </c>
      <c r="U286" s="37"/>
      <c r="V286" s="37"/>
      <c r="W286" s="37"/>
      <c r="X286" s="37"/>
      <c r="Y286" s="37"/>
      <c r="Z286" s="37"/>
      <c r="AA286" s="37"/>
      <c r="AB286" s="37"/>
      <c r="AC286" s="37"/>
      <c r="AD286" s="37"/>
      <c r="AE286" s="37"/>
      <c r="AR286" s="185" t="s">
        <v>187</v>
      </c>
      <c r="AT286" s="185" t="s">
        <v>350</v>
      </c>
      <c r="AU286" s="185" t="s">
        <v>129</v>
      </c>
      <c r="AY286" s="20" t="s">
        <v>349</v>
      </c>
      <c r="BE286" s="186">
        <f t="shared" si="44"/>
        <v>0</v>
      </c>
      <c r="BF286" s="186">
        <f t="shared" si="45"/>
        <v>0</v>
      </c>
      <c r="BG286" s="186">
        <f t="shared" si="46"/>
        <v>0</v>
      </c>
      <c r="BH286" s="186">
        <f t="shared" si="47"/>
        <v>0</v>
      </c>
      <c r="BI286" s="186">
        <f t="shared" si="48"/>
        <v>0</v>
      </c>
      <c r="BJ286" s="20" t="s">
        <v>83</v>
      </c>
      <c r="BK286" s="186">
        <f t="shared" si="49"/>
        <v>0</v>
      </c>
      <c r="BL286" s="20" t="s">
        <v>187</v>
      </c>
      <c r="BM286" s="185" t="s">
        <v>5808</v>
      </c>
    </row>
    <row r="287" spans="1:65" s="2" customFormat="1" ht="16.5" customHeight="1">
      <c r="A287" s="37"/>
      <c r="B287" s="38"/>
      <c r="C287" s="174" t="s">
        <v>854</v>
      </c>
      <c r="D287" s="174" t="s">
        <v>350</v>
      </c>
      <c r="E287" s="175" t="s">
        <v>6967</v>
      </c>
      <c r="F287" s="176" t="s">
        <v>6968</v>
      </c>
      <c r="G287" s="177" t="s">
        <v>6773</v>
      </c>
      <c r="H287" s="178">
        <v>1</v>
      </c>
      <c r="I287" s="179"/>
      <c r="J287" s="180">
        <f t="shared" si="40"/>
        <v>0</v>
      </c>
      <c r="K287" s="176" t="s">
        <v>933</v>
      </c>
      <c r="L287" s="42"/>
      <c r="M287" s="181" t="s">
        <v>19</v>
      </c>
      <c r="N287" s="182" t="s">
        <v>46</v>
      </c>
      <c r="O287" s="67"/>
      <c r="P287" s="183">
        <f t="shared" si="41"/>
        <v>0</v>
      </c>
      <c r="Q287" s="183">
        <v>0</v>
      </c>
      <c r="R287" s="183">
        <f t="shared" si="42"/>
        <v>0</v>
      </c>
      <c r="S287" s="183">
        <v>0</v>
      </c>
      <c r="T287" s="184">
        <f t="shared" si="43"/>
        <v>0</v>
      </c>
      <c r="U287" s="37"/>
      <c r="V287" s="37"/>
      <c r="W287" s="37"/>
      <c r="X287" s="37"/>
      <c r="Y287" s="37"/>
      <c r="Z287" s="37"/>
      <c r="AA287" s="37"/>
      <c r="AB287" s="37"/>
      <c r="AC287" s="37"/>
      <c r="AD287" s="37"/>
      <c r="AE287" s="37"/>
      <c r="AR287" s="185" t="s">
        <v>187</v>
      </c>
      <c r="AT287" s="185" t="s">
        <v>350</v>
      </c>
      <c r="AU287" s="185" t="s">
        <v>129</v>
      </c>
      <c r="AY287" s="20" t="s">
        <v>349</v>
      </c>
      <c r="BE287" s="186">
        <f t="shared" si="44"/>
        <v>0</v>
      </c>
      <c r="BF287" s="186">
        <f t="shared" si="45"/>
        <v>0</v>
      </c>
      <c r="BG287" s="186">
        <f t="shared" si="46"/>
        <v>0</v>
      </c>
      <c r="BH287" s="186">
        <f t="shared" si="47"/>
        <v>0</v>
      </c>
      <c r="BI287" s="186">
        <f t="shared" si="48"/>
        <v>0</v>
      </c>
      <c r="BJ287" s="20" t="s">
        <v>83</v>
      </c>
      <c r="BK287" s="186">
        <f t="shared" si="49"/>
        <v>0</v>
      </c>
      <c r="BL287" s="20" t="s">
        <v>187</v>
      </c>
      <c r="BM287" s="185" t="s">
        <v>5814</v>
      </c>
    </row>
    <row r="288" spans="1:65" s="2" customFormat="1" ht="16.5" customHeight="1">
      <c r="A288" s="37"/>
      <c r="B288" s="38"/>
      <c r="C288" s="174" t="s">
        <v>3530</v>
      </c>
      <c r="D288" s="174" t="s">
        <v>350</v>
      </c>
      <c r="E288" s="175" t="s">
        <v>6971</v>
      </c>
      <c r="F288" s="176" t="s">
        <v>6972</v>
      </c>
      <c r="G288" s="177" t="s">
        <v>6773</v>
      </c>
      <c r="H288" s="178">
        <v>2</v>
      </c>
      <c r="I288" s="179"/>
      <c r="J288" s="180">
        <f t="shared" si="40"/>
        <v>0</v>
      </c>
      <c r="K288" s="176" t="s">
        <v>933</v>
      </c>
      <c r="L288" s="42"/>
      <c r="M288" s="181" t="s">
        <v>19</v>
      </c>
      <c r="N288" s="182" t="s">
        <v>46</v>
      </c>
      <c r="O288" s="67"/>
      <c r="P288" s="183">
        <f t="shared" si="41"/>
        <v>0</v>
      </c>
      <c r="Q288" s="183">
        <v>0</v>
      </c>
      <c r="R288" s="183">
        <f t="shared" si="42"/>
        <v>0</v>
      </c>
      <c r="S288" s="183">
        <v>0</v>
      </c>
      <c r="T288" s="184">
        <f t="shared" si="43"/>
        <v>0</v>
      </c>
      <c r="U288" s="37"/>
      <c r="V288" s="37"/>
      <c r="W288" s="37"/>
      <c r="X288" s="37"/>
      <c r="Y288" s="37"/>
      <c r="Z288" s="37"/>
      <c r="AA288" s="37"/>
      <c r="AB288" s="37"/>
      <c r="AC288" s="37"/>
      <c r="AD288" s="37"/>
      <c r="AE288" s="37"/>
      <c r="AR288" s="185" t="s">
        <v>187</v>
      </c>
      <c r="AT288" s="185" t="s">
        <v>350</v>
      </c>
      <c r="AU288" s="185" t="s">
        <v>129</v>
      </c>
      <c r="AY288" s="20" t="s">
        <v>349</v>
      </c>
      <c r="BE288" s="186">
        <f t="shared" si="44"/>
        <v>0</v>
      </c>
      <c r="BF288" s="186">
        <f t="shared" si="45"/>
        <v>0</v>
      </c>
      <c r="BG288" s="186">
        <f t="shared" si="46"/>
        <v>0</v>
      </c>
      <c r="BH288" s="186">
        <f t="shared" si="47"/>
        <v>0</v>
      </c>
      <c r="BI288" s="186">
        <f t="shared" si="48"/>
        <v>0</v>
      </c>
      <c r="BJ288" s="20" t="s">
        <v>83</v>
      </c>
      <c r="BK288" s="186">
        <f t="shared" si="49"/>
        <v>0</v>
      </c>
      <c r="BL288" s="20" t="s">
        <v>187</v>
      </c>
      <c r="BM288" s="185" t="s">
        <v>5820</v>
      </c>
    </row>
    <row r="289" spans="1:65" s="2" customFormat="1" ht="16.5" customHeight="1">
      <c r="A289" s="37"/>
      <c r="B289" s="38"/>
      <c r="C289" s="174" t="s">
        <v>859</v>
      </c>
      <c r="D289" s="174" t="s">
        <v>350</v>
      </c>
      <c r="E289" s="175" t="s">
        <v>6782</v>
      </c>
      <c r="F289" s="176" t="s">
        <v>6783</v>
      </c>
      <c r="G289" s="177" t="s">
        <v>6773</v>
      </c>
      <c r="H289" s="178">
        <v>4</v>
      </c>
      <c r="I289" s="179"/>
      <c r="J289" s="180">
        <f t="shared" si="40"/>
        <v>0</v>
      </c>
      <c r="K289" s="176" t="s">
        <v>933</v>
      </c>
      <c r="L289" s="42"/>
      <c r="M289" s="181" t="s">
        <v>19</v>
      </c>
      <c r="N289" s="182" t="s">
        <v>46</v>
      </c>
      <c r="O289" s="67"/>
      <c r="P289" s="183">
        <f t="shared" si="41"/>
        <v>0</v>
      </c>
      <c r="Q289" s="183">
        <v>0</v>
      </c>
      <c r="R289" s="183">
        <f t="shared" si="42"/>
        <v>0</v>
      </c>
      <c r="S289" s="183">
        <v>0</v>
      </c>
      <c r="T289" s="184">
        <f t="shared" si="43"/>
        <v>0</v>
      </c>
      <c r="U289" s="37"/>
      <c r="V289" s="37"/>
      <c r="W289" s="37"/>
      <c r="X289" s="37"/>
      <c r="Y289" s="37"/>
      <c r="Z289" s="37"/>
      <c r="AA289" s="37"/>
      <c r="AB289" s="37"/>
      <c r="AC289" s="37"/>
      <c r="AD289" s="37"/>
      <c r="AE289" s="37"/>
      <c r="AR289" s="185" t="s">
        <v>187</v>
      </c>
      <c r="AT289" s="185" t="s">
        <v>350</v>
      </c>
      <c r="AU289" s="185" t="s">
        <v>129</v>
      </c>
      <c r="AY289" s="20" t="s">
        <v>349</v>
      </c>
      <c r="BE289" s="186">
        <f t="shared" si="44"/>
        <v>0</v>
      </c>
      <c r="BF289" s="186">
        <f t="shared" si="45"/>
        <v>0</v>
      </c>
      <c r="BG289" s="186">
        <f t="shared" si="46"/>
        <v>0</v>
      </c>
      <c r="BH289" s="186">
        <f t="shared" si="47"/>
        <v>0</v>
      </c>
      <c r="BI289" s="186">
        <f t="shared" si="48"/>
        <v>0</v>
      </c>
      <c r="BJ289" s="20" t="s">
        <v>83</v>
      </c>
      <c r="BK289" s="186">
        <f t="shared" si="49"/>
        <v>0</v>
      </c>
      <c r="BL289" s="20" t="s">
        <v>187</v>
      </c>
      <c r="BM289" s="185" t="s">
        <v>5827</v>
      </c>
    </row>
    <row r="290" spans="1:65" s="2" customFormat="1" ht="21.75" customHeight="1">
      <c r="A290" s="37"/>
      <c r="B290" s="38"/>
      <c r="C290" s="174" t="s">
        <v>3537</v>
      </c>
      <c r="D290" s="174" t="s">
        <v>350</v>
      </c>
      <c r="E290" s="175" t="s">
        <v>6973</v>
      </c>
      <c r="F290" s="176" t="s">
        <v>6974</v>
      </c>
      <c r="G290" s="177" t="s">
        <v>6773</v>
      </c>
      <c r="H290" s="178">
        <v>4</v>
      </c>
      <c r="I290" s="179"/>
      <c r="J290" s="180">
        <f t="shared" si="40"/>
        <v>0</v>
      </c>
      <c r="K290" s="176" t="s">
        <v>933</v>
      </c>
      <c r="L290" s="42"/>
      <c r="M290" s="181" t="s">
        <v>19</v>
      </c>
      <c r="N290" s="182" t="s">
        <v>46</v>
      </c>
      <c r="O290" s="67"/>
      <c r="P290" s="183">
        <f t="shared" si="41"/>
        <v>0</v>
      </c>
      <c r="Q290" s="183">
        <v>0</v>
      </c>
      <c r="R290" s="183">
        <f t="shared" si="42"/>
        <v>0</v>
      </c>
      <c r="S290" s="183">
        <v>0</v>
      </c>
      <c r="T290" s="184">
        <f t="shared" si="43"/>
        <v>0</v>
      </c>
      <c r="U290" s="37"/>
      <c r="V290" s="37"/>
      <c r="W290" s="37"/>
      <c r="X290" s="37"/>
      <c r="Y290" s="37"/>
      <c r="Z290" s="37"/>
      <c r="AA290" s="37"/>
      <c r="AB290" s="37"/>
      <c r="AC290" s="37"/>
      <c r="AD290" s="37"/>
      <c r="AE290" s="37"/>
      <c r="AR290" s="185" t="s">
        <v>187</v>
      </c>
      <c r="AT290" s="185" t="s">
        <v>350</v>
      </c>
      <c r="AU290" s="185" t="s">
        <v>129</v>
      </c>
      <c r="AY290" s="20" t="s">
        <v>349</v>
      </c>
      <c r="BE290" s="186">
        <f t="shared" si="44"/>
        <v>0</v>
      </c>
      <c r="BF290" s="186">
        <f t="shared" si="45"/>
        <v>0</v>
      </c>
      <c r="BG290" s="186">
        <f t="shared" si="46"/>
        <v>0</v>
      </c>
      <c r="BH290" s="186">
        <f t="shared" si="47"/>
        <v>0</v>
      </c>
      <c r="BI290" s="186">
        <f t="shared" si="48"/>
        <v>0</v>
      </c>
      <c r="BJ290" s="20" t="s">
        <v>83</v>
      </c>
      <c r="BK290" s="186">
        <f t="shared" si="49"/>
        <v>0</v>
      </c>
      <c r="BL290" s="20" t="s">
        <v>187</v>
      </c>
      <c r="BM290" s="185" t="s">
        <v>5834</v>
      </c>
    </row>
    <row r="291" spans="1:65" s="2" customFormat="1" ht="21.75" customHeight="1">
      <c r="A291" s="37"/>
      <c r="B291" s="38"/>
      <c r="C291" s="174" t="s">
        <v>865</v>
      </c>
      <c r="D291" s="174" t="s">
        <v>350</v>
      </c>
      <c r="E291" s="175" t="s">
        <v>6913</v>
      </c>
      <c r="F291" s="176" t="s">
        <v>6914</v>
      </c>
      <c r="G291" s="177" t="s">
        <v>6773</v>
      </c>
      <c r="H291" s="178">
        <v>1</v>
      </c>
      <c r="I291" s="179"/>
      <c r="J291" s="180">
        <f t="shared" si="40"/>
        <v>0</v>
      </c>
      <c r="K291" s="176" t="s">
        <v>933</v>
      </c>
      <c r="L291" s="42"/>
      <c r="M291" s="181" t="s">
        <v>19</v>
      </c>
      <c r="N291" s="182" t="s">
        <v>46</v>
      </c>
      <c r="O291" s="67"/>
      <c r="P291" s="183">
        <f t="shared" si="41"/>
        <v>0</v>
      </c>
      <c r="Q291" s="183">
        <v>0</v>
      </c>
      <c r="R291" s="183">
        <f t="shared" si="42"/>
        <v>0</v>
      </c>
      <c r="S291" s="183">
        <v>0</v>
      </c>
      <c r="T291" s="184">
        <f t="shared" si="43"/>
        <v>0</v>
      </c>
      <c r="U291" s="37"/>
      <c r="V291" s="37"/>
      <c r="W291" s="37"/>
      <c r="X291" s="37"/>
      <c r="Y291" s="37"/>
      <c r="Z291" s="37"/>
      <c r="AA291" s="37"/>
      <c r="AB291" s="37"/>
      <c r="AC291" s="37"/>
      <c r="AD291" s="37"/>
      <c r="AE291" s="37"/>
      <c r="AR291" s="185" t="s">
        <v>187</v>
      </c>
      <c r="AT291" s="185" t="s">
        <v>350</v>
      </c>
      <c r="AU291" s="185" t="s">
        <v>129</v>
      </c>
      <c r="AY291" s="20" t="s">
        <v>349</v>
      </c>
      <c r="BE291" s="186">
        <f t="shared" si="44"/>
        <v>0</v>
      </c>
      <c r="BF291" s="186">
        <f t="shared" si="45"/>
        <v>0</v>
      </c>
      <c r="BG291" s="186">
        <f t="shared" si="46"/>
        <v>0</v>
      </c>
      <c r="BH291" s="186">
        <f t="shared" si="47"/>
        <v>0</v>
      </c>
      <c r="BI291" s="186">
        <f t="shared" si="48"/>
        <v>0</v>
      </c>
      <c r="BJ291" s="20" t="s">
        <v>83</v>
      </c>
      <c r="BK291" s="186">
        <f t="shared" si="49"/>
        <v>0</v>
      </c>
      <c r="BL291" s="20" t="s">
        <v>187</v>
      </c>
      <c r="BM291" s="185" t="s">
        <v>5841</v>
      </c>
    </row>
    <row r="292" spans="1:65" s="2" customFormat="1" ht="16.5" customHeight="1">
      <c r="A292" s="37"/>
      <c r="B292" s="38"/>
      <c r="C292" s="174" t="s">
        <v>3544</v>
      </c>
      <c r="D292" s="174" t="s">
        <v>350</v>
      </c>
      <c r="E292" s="175" t="s">
        <v>6975</v>
      </c>
      <c r="F292" s="176" t="s">
        <v>6976</v>
      </c>
      <c r="G292" s="177" t="s">
        <v>6773</v>
      </c>
      <c r="H292" s="178">
        <v>8</v>
      </c>
      <c r="I292" s="179"/>
      <c r="J292" s="180">
        <f t="shared" si="40"/>
        <v>0</v>
      </c>
      <c r="K292" s="176" t="s">
        <v>933</v>
      </c>
      <c r="L292" s="42"/>
      <c r="M292" s="181" t="s">
        <v>19</v>
      </c>
      <c r="N292" s="182" t="s">
        <v>46</v>
      </c>
      <c r="O292" s="67"/>
      <c r="P292" s="183">
        <f t="shared" si="41"/>
        <v>0</v>
      </c>
      <c r="Q292" s="183">
        <v>0</v>
      </c>
      <c r="R292" s="183">
        <f t="shared" si="42"/>
        <v>0</v>
      </c>
      <c r="S292" s="183">
        <v>0</v>
      </c>
      <c r="T292" s="184">
        <f t="shared" si="43"/>
        <v>0</v>
      </c>
      <c r="U292" s="37"/>
      <c r="V292" s="37"/>
      <c r="W292" s="37"/>
      <c r="X292" s="37"/>
      <c r="Y292" s="37"/>
      <c r="Z292" s="37"/>
      <c r="AA292" s="37"/>
      <c r="AB292" s="37"/>
      <c r="AC292" s="37"/>
      <c r="AD292" s="37"/>
      <c r="AE292" s="37"/>
      <c r="AR292" s="185" t="s">
        <v>187</v>
      </c>
      <c r="AT292" s="185" t="s">
        <v>350</v>
      </c>
      <c r="AU292" s="185" t="s">
        <v>129</v>
      </c>
      <c r="AY292" s="20" t="s">
        <v>349</v>
      </c>
      <c r="BE292" s="186">
        <f t="shared" si="44"/>
        <v>0</v>
      </c>
      <c r="BF292" s="186">
        <f t="shared" si="45"/>
        <v>0</v>
      </c>
      <c r="BG292" s="186">
        <f t="shared" si="46"/>
        <v>0</v>
      </c>
      <c r="BH292" s="186">
        <f t="shared" si="47"/>
        <v>0</v>
      </c>
      <c r="BI292" s="186">
        <f t="shared" si="48"/>
        <v>0</v>
      </c>
      <c r="BJ292" s="20" t="s">
        <v>83</v>
      </c>
      <c r="BK292" s="186">
        <f t="shared" si="49"/>
        <v>0</v>
      </c>
      <c r="BL292" s="20" t="s">
        <v>187</v>
      </c>
      <c r="BM292" s="185" t="s">
        <v>5847</v>
      </c>
    </row>
    <row r="293" spans="1:65" s="2" customFormat="1" ht="24.15" customHeight="1">
      <c r="A293" s="37"/>
      <c r="B293" s="38"/>
      <c r="C293" s="174" t="s">
        <v>872</v>
      </c>
      <c r="D293" s="174" t="s">
        <v>350</v>
      </c>
      <c r="E293" s="175" t="s">
        <v>6977</v>
      </c>
      <c r="F293" s="176" t="s">
        <v>6978</v>
      </c>
      <c r="G293" s="177" t="s">
        <v>6773</v>
      </c>
      <c r="H293" s="178">
        <v>8</v>
      </c>
      <c r="I293" s="179"/>
      <c r="J293" s="180">
        <f t="shared" si="40"/>
        <v>0</v>
      </c>
      <c r="K293" s="176" t="s">
        <v>933</v>
      </c>
      <c r="L293" s="42"/>
      <c r="M293" s="181" t="s">
        <v>19</v>
      </c>
      <c r="N293" s="182" t="s">
        <v>46</v>
      </c>
      <c r="O293" s="67"/>
      <c r="P293" s="183">
        <f t="shared" si="41"/>
        <v>0</v>
      </c>
      <c r="Q293" s="183">
        <v>0</v>
      </c>
      <c r="R293" s="183">
        <f t="shared" si="42"/>
        <v>0</v>
      </c>
      <c r="S293" s="183">
        <v>0</v>
      </c>
      <c r="T293" s="184">
        <f t="shared" si="43"/>
        <v>0</v>
      </c>
      <c r="U293" s="37"/>
      <c r="V293" s="37"/>
      <c r="W293" s="37"/>
      <c r="X293" s="37"/>
      <c r="Y293" s="37"/>
      <c r="Z293" s="37"/>
      <c r="AA293" s="37"/>
      <c r="AB293" s="37"/>
      <c r="AC293" s="37"/>
      <c r="AD293" s="37"/>
      <c r="AE293" s="37"/>
      <c r="AR293" s="185" t="s">
        <v>187</v>
      </c>
      <c r="AT293" s="185" t="s">
        <v>350</v>
      </c>
      <c r="AU293" s="185" t="s">
        <v>129</v>
      </c>
      <c r="AY293" s="20" t="s">
        <v>349</v>
      </c>
      <c r="BE293" s="186">
        <f t="shared" si="44"/>
        <v>0</v>
      </c>
      <c r="BF293" s="186">
        <f t="shared" si="45"/>
        <v>0</v>
      </c>
      <c r="BG293" s="186">
        <f t="shared" si="46"/>
        <v>0</v>
      </c>
      <c r="BH293" s="186">
        <f t="shared" si="47"/>
        <v>0</v>
      </c>
      <c r="BI293" s="186">
        <f t="shared" si="48"/>
        <v>0</v>
      </c>
      <c r="BJ293" s="20" t="s">
        <v>83</v>
      </c>
      <c r="BK293" s="186">
        <f t="shared" si="49"/>
        <v>0</v>
      </c>
      <c r="BL293" s="20" t="s">
        <v>187</v>
      </c>
      <c r="BM293" s="185" t="s">
        <v>5853</v>
      </c>
    </row>
    <row r="294" spans="1:65" s="2" customFormat="1" ht="21.75" customHeight="1">
      <c r="A294" s="37"/>
      <c r="B294" s="38"/>
      <c r="C294" s="174" t="s">
        <v>3551</v>
      </c>
      <c r="D294" s="174" t="s">
        <v>350</v>
      </c>
      <c r="E294" s="175" t="s">
        <v>6979</v>
      </c>
      <c r="F294" s="176" t="s">
        <v>6980</v>
      </c>
      <c r="G294" s="177" t="s">
        <v>6773</v>
      </c>
      <c r="H294" s="178">
        <v>11</v>
      </c>
      <c r="I294" s="179"/>
      <c r="J294" s="180">
        <f t="shared" si="40"/>
        <v>0</v>
      </c>
      <c r="K294" s="176" t="s">
        <v>933</v>
      </c>
      <c r="L294" s="42"/>
      <c r="M294" s="181" t="s">
        <v>19</v>
      </c>
      <c r="N294" s="182" t="s">
        <v>46</v>
      </c>
      <c r="O294" s="67"/>
      <c r="P294" s="183">
        <f t="shared" si="41"/>
        <v>0</v>
      </c>
      <c r="Q294" s="183">
        <v>0</v>
      </c>
      <c r="R294" s="183">
        <f t="shared" si="42"/>
        <v>0</v>
      </c>
      <c r="S294" s="183">
        <v>0</v>
      </c>
      <c r="T294" s="184">
        <f t="shared" si="43"/>
        <v>0</v>
      </c>
      <c r="U294" s="37"/>
      <c r="V294" s="37"/>
      <c r="W294" s="37"/>
      <c r="X294" s="37"/>
      <c r="Y294" s="37"/>
      <c r="Z294" s="37"/>
      <c r="AA294" s="37"/>
      <c r="AB294" s="37"/>
      <c r="AC294" s="37"/>
      <c r="AD294" s="37"/>
      <c r="AE294" s="37"/>
      <c r="AR294" s="185" t="s">
        <v>187</v>
      </c>
      <c r="AT294" s="185" t="s">
        <v>350</v>
      </c>
      <c r="AU294" s="185" t="s">
        <v>129</v>
      </c>
      <c r="AY294" s="20" t="s">
        <v>349</v>
      </c>
      <c r="BE294" s="186">
        <f t="shared" si="44"/>
        <v>0</v>
      </c>
      <c r="BF294" s="186">
        <f t="shared" si="45"/>
        <v>0</v>
      </c>
      <c r="BG294" s="186">
        <f t="shared" si="46"/>
        <v>0</v>
      </c>
      <c r="BH294" s="186">
        <f t="shared" si="47"/>
        <v>0</v>
      </c>
      <c r="BI294" s="186">
        <f t="shared" si="48"/>
        <v>0</v>
      </c>
      <c r="BJ294" s="20" t="s">
        <v>83</v>
      </c>
      <c r="BK294" s="186">
        <f t="shared" si="49"/>
        <v>0</v>
      </c>
      <c r="BL294" s="20" t="s">
        <v>187</v>
      </c>
      <c r="BM294" s="185" t="s">
        <v>5859</v>
      </c>
    </row>
    <row r="295" spans="1:65" s="2" customFormat="1" ht="21.75" customHeight="1">
      <c r="A295" s="37"/>
      <c r="B295" s="38"/>
      <c r="C295" s="174" t="s">
        <v>878</v>
      </c>
      <c r="D295" s="174" t="s">
        <v>350</v>
      </c>
      <c r="E295" s="175" t="s">
        <v>6981</v>
      </c>
      <c r="F295" s="176" t="s">
        <v>6982</v>
      </c>
      <c r="G295" s="177" t="s">
        <v>6773</v>
      </c>
      <c r="H295" s="178">
        <v>2</v>
      </c>
      <c r="I295" s="179"/>
      <c r="J295" s="180">
        <f t="shared" si="40"/>
        <v>0</v>
      </c>
      <c r="K295" s="176" t="s">
        <v>933</v>
      </c>
      <c r="L295" s="42"/>
      <c r="M295" s="181" t="s">
        <v>19</v>
      </c>
      <c r="N295" s="182" t="s">
        <v>46</v>
      </c>
      <c r="O295" s="67"/>
      <c r="P295" s="183">
        <f t="shared" si="41"/>
        <v>0</v>
      </c>
      <c r="Q295" s="183">
        <v>0</v>
      </c>
      <c r="R295" s="183">
        <f t="shared" si="42"/>
        <v>0</v>
      </c>
      <c r="S295" s="183">
        <v>0</v>
      </c>
      <c r="T295" s="184">
        <f t="shared" si="43"/>
        <v>0</v>
      </c>
      <c r="U295" s="37"/>
      <c r="V295" s="37"/>
      <c r="W295" s="37"/>
      <c r="X295" s="37"/>
      <c r="Y295" s="37"/>
      <c r="Z295" s="37"/>
      <c r="AA295" s="37"/>
      <c r="AB295" s="37"/>
      <c r="AC295" s="37"/>
      <c r="AD295" s="37"/>
      <c r="AE295" s="37"/>
      <c r="AR295" s="185" t="s">
        <v>187</v>
      </c>
      <c r="AT295" s="185" t="s">
        <v>350</v>
      </c>
      <c r="AU295" s="185" t="s">
        <v>129</v>
      </c>
      <c r="AY295" s="20" t="s">
        <v>349</v>
      </c>
      <c r="BE295" s="186">
        <f t="shared" si="44"/>
        <v>0</v>
      </c>
      <c r="BF295" s="186">
        <f t="shared" si="45"/>
        <v>0</v>
      </c>
      <c r="BG295" s="186">
        <f t="shared" si="46"/>
        <v>0</v>
      </c>
      <c r="BH295" s="186">
        <f t="shared" si="47"/>
        <v>0</v>
      </c>
      <c r="BI295" s="186">
        <f t="shared" si="48"/>
        <v>0</v>
      </c>
      <c r="BJ295" s="20" t="s">
        <v>83</v>
      </c>
      <c r="BK295" s="186">
        <f t="shared" si="49"/>
        <v>0</v>
      </c>
      <c r="BL295" s="20" t="s">
        <v>187</v>
      </c>
      <c r="BM295" s="185" t="s">
        <v>951</v>
      </c>
    </row>
    <row r="296" spans="1:65" s="2" customFormat="1" ht="16.5" customHeight="1">
      <c r="A296" s="37"/>
      <c r="B296" s="38"/>
      <c r="C296" s="174" t="s">
        <v>3561</v>
      </c>
      <c r="D296" s="174" t="s">
        <v>350</v>
      </c>
      <c r="E296" s="175" t="s">
        <v>6931</v>
      </c>
      <c r="F296" s="176" t="s">
        <v>6932</v>
      </c>
      <c r="G296" s="177" t="s">
        <v>6773</v>
      </c>
      <c r="H296" s="178">
        <v>8</v>
      </c>
      <c r="I296" s="179"/>
      <c r="J296" s="180">
        <f t="shared" si="40"/>
        <v>0</v>
      </c>
      <c r="K296" s="176" t="s">
        <v>933</v>
      </c>
      <c r="L296" s="42"/>
      <c r="M296" s="181" t="s">
        <v>19</v>
      </c>
      <c r="N296" s="182" t="s">
        <v>46</v>
      </c>
      <c r="O296" s="67"/>
      <c r="P296" s="183">
        <f t="shared" si="41"/>
        <v>0</v>
      </c>
      <c r="Q296" s="183">
        <v>0</v>
      </c>
      <c r="R296" s="183">
        <f t="shared" si="42"/>
        <v>0</v>
      </c>
      <c r="S296" s="183">
        <v>0</v>
      </c>
      <c r="T296" s="184">
        <f t="shared" si="43"/>
        <v>0</v>
      </c>
      <c r="U296" s="37"/>
      <c r="V296" s="37"/>
      <c r="W296" s="37"/>
      <c r="X296" s="37"/>
      <c r="Y296" s="37"/>
      <c r="Z296" s="37"/>
      <c r="AA296" s="37"/>
      <c r="AB296" s="37"/>
      <c r="AC296" s="37"/>
      <c r="AD296" s="37"/>
      <c r="AE296" s="37"/>
      <c r="AR296" s="185" t="s">
        <v>187</v>
      </c>
      <c r="AT296" s="185" t="s">
        <v>350</v>
      </c>
      <c r="AU296" s="185" t="s">
        <v>129</v>
      </c>
      <c r="AY296" s="20" t="s">
        <v>349</v>
      </c>
      <c r="BE296" s="186">
        <f t="shared" si="44"/>
        <v>0</v>
      </c>
      <c r="BF296" s="186">
        <f t="shared" si="45"/>
        <v>0</v>
      </c>
      <c r="BG296" s="186">
        <f t="shared" si="46"/>
        <v>0</v>
      </c>
      <c r="BH296" s="186">
        <f t="shared" si="47"/>
        <v>0</v>
      </c>
      <c r="BI296" s="186">
        <f t="shared" si="48"/>
        <v>0</v>
      </c>
      <c r="BJ296" s="20" t="s">
        <v>83</v>
      </c>
      <c r="BK296" s="186">
        <f t="shared" si="49"/>
        <v>0</v>
      </c>
      <c r="BL296" s="20" t="s">
        <v>187</v>
      </c>
      <c r="BM296" s="185" t="s">
        <v>5871</v>
      </c>
    </row>
    <row r="297" spans="1:65" s="2" customFormat="1" ht="16.5" customHeight="1">
      <c r="A297" s="37"/>
      <c r="B297" s="38"/>
      <c r="C297" s="174" t="s">
        <v>882</v>
      </c>
      <c r="D297" s="174" t="s">
        <v>350</v>
      </c>
      <c r="E297" s="175" t="s">
        <v>6983</v>
      </c>
      <c r="F297" s="176" t="s">
        <v>6984</v>
      </c>
      <c r="G297" s="177" t="s">
        <v>6773</v>
      </c>
      <c r="H297" s="178">
        <v>4</v>
      </c>
      <c r="I297" s="179"/>
      <c r="J297" s="180">
        <f t="shared" si="40"/>
        <v>0</v>
      </c>
      <c r="K297" s="176" t="s">
        <v>933</v>
      </c>
      <c r="L297" s="42"/>
      <c r="M297" s="181" t="s">
        <v>19</v>
      </c>
      <c r="N297" s="182" t="s">
        <v>46</v>
      </c>
      <c r="O297" s="67"/>
      <c r="P297" s="183">
        <f t="shared" si="41"/>
        <v>0</v>
      </c>
      <c r="Q297" s="183">
        <v>0</v>
      </c>
      <c r="R297" s="183">
        <f t="shared" si="42"/>
        <v>0</v>
      </c>
      <c r="S297" s="183">
        <v>0</v>
      </c>
      <c r="T297" s="184">
        <f t="shared" si="43"/>
        <v>0</v>
      </c>
      <c r="U297" s="37"/>
      <c r="V297" s="37"/>
      <c r="W297" s="37"/>
      <c r="X297" s="37"/>
      <c r="Y297" s="37"/>
      <c r="Z297" s="37"/>
      <c r="AA297" s="37"/>
      <c r="AB297" s="37"/>
      <c r="AC297" s="37"/>
      <c r="AD297" s="37"/>
      <c r="AE297" s="37"/>
      <c r="AR297" s="185" t="s">
        <v>187</v>
      </c>
      <c r="AT297" s="185" t="s">
        <v>350</v>
      </c>
      <c r="AU297" s="185" t="s">
        <v>129</v>
      </c>
      <c r="AY297" s="20" t="s">
        <v>349</v>
      </c>
      <c r="BE297" s="186">
        <f t="shared" si="44"/>
        <v>0</v>
      </c>
      <c r="BF297" s="186">
        <f t="shared" si="45"/>
        <v>0</v>
      </c>
      <c r="BG297" s="186">
        <f t="shared" si="46"/>
        <v>0</v>
      </c>
      <c r="BH297" s="186">
        <f t="shared" si="47"/>
        <v>0</v>
      </c>
      <c r="BI297" s="186">
        <f t="shared" si="48"/>
        <v>0</v>
      </c>
      <c r="BJ297" s="20" t="s">
        <v>83</v>
      </c>
      <c r="BK297" s="186">
        <f t="shared" si="49"/>
        <v>0</v>
      </c>
      <c r="BL297" s="20" t="s">
        <v>187</v>
      </c>
      <c r="BM297" s="185" t="s">
        <v>5877</v>
      </c>
    </row>
    <row r="298" spans="1:65" s="2" customFormat="1" ht="24.15" customHeight="1">
      <c r="A298" s="37"/>
      <c r="B298" s="38"/>
      <c r="C298" s="174" t="s">
        <v>3571</v>
      </c>
      <c r="D298" s="174" t="s">
        <v>350</v>
      </c>
      <c r="E298" s="175" t="s">
        <v>6985</v>
      </c>
      <c r="F298" s="176" t="s">
        <v>6936</v>
      </c>
      <c r="G298" s="177" t="s">
        <v>6773</v>
      </c>
      <c r="H298" s="178">
        <v>1</v>
      </c>
      <c r="I298" s="179"/>
      <c r="J298" s="180">
        <f t="shared" si="40"/>
        <v>0</v>
      </c>
      <c r="K298" s="176" t="s">
        <v>933</v>
      </c>
      <c r="L298" s="42"/>
      <c r="M298" s="181" t="s">
        <v>19</v>
      </c>
      <c r="N298" s="182" t="s">
        <v>46</v>
      </c>
      <c r="O298" s="67"/>
      <c r="P298" s="183">
        <f t="shared" si="41"/>
        <v>0</v>
      </c>
      <c r="Q298" s="183">
        <v>0</v>
      </c>
      <c r="R298" s="183">
        <f t="shared" si="42"/>
        <v>0</v>
      </c>
      <c r="S298" s="183">
        <v>0</v>
      </c>
      <c r="T298" s="184">
        <f t="shared" si="43"/>
        <v>0</v>
      </c>
      <c r="U298" s="37"/>
      <c r="V298" s="37"/>
      <c r="W298" s="37"/>
      <c r="X298" s="37"/>
      <c r="Y298" s="37"/>
      <c r="Z298" s="37"/>
      <c r="AA298" s="37"/>
      <c r="AB298" s="37"/>
      <c r="AC298" s="37"/>
      <c r="AD298" s="37"/>
      <c r="AE298" s="37"/>
      <c r="AR298" s="185" t="s">
        <v>187</v>
      </c>
      <c r="AT298" s="185" t="s">
        <v>350</v>
      </c>
      <c r="AU298" s="185" t="s">
        <v>129</v>
      </c>
      <c r="AY298" s="20" t="s">
        <v>349</v>
      </c>
      <c r="BE298" s="186">
        <f t="shared" si="44"/>
        <v>0</v>
      </c>
      <c r="BF298" s="186">
        <f t="shared" si="45"/>
        <v>0</v>
      </c>
      <c r="BG298" s="186">
        <f t="shared" si="46"/>
        <v>0</v>
      </c>
      <c r="BH298" s="186">
        <f t="shared" si="47"/>
        <v>0</v>
      </c>
      <c r="BI298" s="186">
        <f t="shared" si="48"/>
        <v>0</v>
      </c>
      <c r="BJ298" s="20" t="s">
        <v>83</v>
      </c>
      <c r="BK298" s="186">
        <f t="shared" si="49"/>
        <v>0</v>
      </c>
      <c r="BL298" s="20" t="s">
        <v>187</v>
      </c>
      <c r="BM298" s="185" t="s">
        <v>5883</v>
      </c>
    </row>
    <row r="299" spans="1:65" s="2" customFormat="1" ht="24.15" customHeight="1">
      <c r="A299" s="37"/>
      <c r="B299" s="38"/>
      <c r="C299" s="174" t="s">
        <v>885</v>
      </c>
      <c r="D299" s="174" t="s">
        <v>350</v>
      </c>
      <c r="E299" s="175" t="s">
        <v>6985</v>
      </c>
      <c r="F299" s="176" t="s">
        <v>6936</v>
      </c>
      <c r="G299" s="177" t="s">
        <v>6773</v>
      </c>
      <c r="H299" s="178">
        <v>1</v>
      </c>
      <c r="I299" s="179"/>
      <c r="J299" s="180">
        <f t="shared" si="40"/>
        <v>0</v>
      </c>
      <c r="K299" s="176" t="s">
        <v>933</v>
      </c>
      <c r="L299" s="42"/>
      <c r="M299" s="181" t="s">
        <v>19</v>
      </c>
      <c r="N299" s="182" t="s">
        <v>46</v>
      </c>
      <c r="O299" s="67"/>
      <c r="P299" s="183">
        <f t="shared" si="41"/>
        <v>0</v>
      </c>
      <c r="Q299" s="183">
        <v>0</v>
      </c>
      <c r="R299" s="183">
        <f t="shared" si="42"/>
        <v>0</v>
      </c>
      <c r="S299" s="183">
        <v>0</v>
      </c>
      <c r="T299" s="184">
        <f t="shared" si="43"/>
        <v>0</v>
      </c>
      <c r="U299" s="37"/>
      <c r="V299" s="37"/>
      <c r="W299" s="37"/>
      <c r="X299" s="37"/>
      <c r="Y299" s="37"/>
      <c r="Z299" s="37"/>
      <c r="AA299" s="37"/>
      <c r="AB299" s="37"/>
      <c r="AC299" s="37"/>
      <c r="AD299" s="37"/>
      <c r="AE299" s="37"/>
      <c r="AR299" s="185" t="s">
        <v>187</v>
      </c>
      <c r="AT299" s="185" t="s">
        <v>350</v>
      </c>
      <c r="AU299" s="185" t="s">
        <v>129</v>
      </c>
      <c r="AY299" s="20" t="s">
        <v>349</v>
      </c>
      <c r="BE299" s="186">
        <f t="shared" si="44"/>
        <v>0</v>
      </c>
      <c r="BF299" s="186">
        <f t="shared" si="45"/>
        <v>0</v>
      </c>
      <c r="BG299" s="186">
        <f t="shared" si="46"/>
        <v>0</v>
      </c>
      <c r="BH299" s="186">
        <f t="shared" si="47"/>
        <v>0</v>
      </c>
      <c r="BI299" s="186">
        <f t="shared" si="48"/>
        <v>0</v>
      </c>
      <c r="BJ299" s="20" t="s">
        <v>83</v>
      </c>
      <c r="BK299" s="186">
        <f t="shared" si="49"/>
        <v>0</v>
      </c>
      <c r="BL299" s="20" t="s">
        <v>187</v>
      </c>
      <c r="BM299" s="185" t="s">
        <v>5890</v>
      </c>
    </row>
    <row r="300" spans="1:65" s="2" customFormat="1" ht="24.15" customHeight="1">
      <c r="A300" s="37"/>
      <c r="B300" s="38"/>
      <c r="C300" s="174" t="s">
        <v>3585</v>
      </c>
      <c r="D300" s="174" t="s">
        <v>350</v>
      </c>
      <c r="E300" s="175" t="s">
        <v>6985</v>
      </c>
      <c r="F300" s="176" t="s">
        <v>6936</v>
      </c>
      <c r="G300" s="177" t="s">
        <v>6773</v>
      </c>
      <c r="H300" s="178">
        <v>1</v>
      </c>
      <c r="I300" s="179"/>
      <c r="J300" s="180">
        <f t="shared" si="40"/>
        <v>0</v>
      </c>
      <c r="K300" s="176" t="s">
        <v>933</v>
      </c>
      <c r="L300" s="42"/>
      <c r="M300" s="181" t="s">
        <v>19</v>
      </c>
      <c r="N300" s="182" t="s">
        <v>46</v>
      </c>
      <c r="O300" s="67"/>
      <c r="P300" s="183">
        <f t="shared" si="41"/>
        <v>0</v>
      </c>
      <c r="Q300" s="183">
        <v>0</v>
      </c>
      <c r="R300" s="183">
        <f t="shared" si="42"/>
        <v>0</v>
      </c>
      <c r="S300" s="183">
        <v>0</v>
      </c>
      <c r="T300" s="184">
        <f t="shared" si="43"/>
        <v>0</v>
      </c>
      <c r="U300" s="37"/>
      <c r="V300" s="37"/>
      <c r="W300" s="37"/>
      <c r="X300" s="37"/>
      <c r="Y300" s="37"/>
      <c r="Z300" s="37"/>
      <c r="AA300" s="37"/>
      <c r="AB300" s="37"/>
      <c r="AC300" s="37"/>
      <c r="AD300" s="37"/>
      <c r="AE300" s="37"/>
      <c r="AR300" s="185" t="s">
        <v>187</v>
      </c>
      <c r="AT300" s="185" t="s">
        <v>350</v>
      </c>
      <c r="AU300" s="185" t="s">
        <v>129</v>
      </c>
      <c r="AY300" s="20" t="s">
        <v>349</v>
      </c>
      <c r="BE300" s="186">
        <f t="shared" si="44"/>
        <v>0</v>
      </c>
      <c r="BF300" s="186">
        <f t="shared" si="45"/>
        <v>0</v>
      </c>
      <c r="BG300" s="186">
        <f t="shared" si="46"/>
        <v>0</v>
      </c>
      <c r="BH300" s="186">
        <f t="shared" si="47"/>
        <v>0</v>
      </c>
      <c r="BI300" s="186">
        <f t="shared" si="48"/>
        <v>0</v>
      </c>
      <c r="BJ300" s="20" t="s">
        <v>83</v>
      </c>
      <c r="BK300" s="186">
        <f t="shared" si="49"/>
        <v>0</v>
      </c>
      <c r="BL300" s="20" t="s">
        <v>187</v>
      </c>
      <c r="BM300" s="185" t="s">
        <v>5897</v>
      </c>
    </row>
    <row r="301" spans="1:65" s="2" customFormat="1" ht="24.15" customHeight="1">
      <c r="A301" s="37"/>
      <c r="B301" s="38"/>
      <c r="C301" s="174" t="s">
        <v>890</v>
      </c>
      <c r="D301" s="174" t="s">
        <v>350</v>
      </c>
      <c r="E301" s="175" t="s">
        <v>6985</v>
      </c>
      <c r="F301" s="176" t="s">
        <v>6936</v>
      </c>
      <c r="G301" s="177" t="s">
        <v>6773</v>
      </c>
      <c r="H301" s="178">
        <v>1</v>
      </c>
      <c r="I301" s="179"/>
      <c r="J301" s="180">
        <f t="shared" si="40"/>
        <v>0</v>
      </c>
      <c r="K301" s="176" t="s">
        <v>933</v>
      </c>
      <c r="L301" s="42"/>
      <c r="M301" s="181" t="s">
        <v>19</v>
      </c>
      <c r="N301" s="182" t="s">
        <v>46</v>
      </c>
      <c r="O301" s="67"/>
      <c r="P301" s="183">
        <f t="shared" si="41"/>
        <v>0</v>
      </c>
      <c r="Q301" s="183">
        <v>0</v>
      </c>
      <c r="R301" s="183">
        <f t="shared" si="42"/>
        <v>0</v>
      </c>
      <c r="S301" s="183">
        <v>0</v>
      </c>
      <c r="T301" s="184">
        <f t="shared" si="43"/>
        <v>0</v>
      </c>
      <c r="U301" s="37"/>
      <c r="V301" s="37"/>
      <c r="W301" s="37"/>
      <c r="X301" s="37"/>
      <c r="Y301" s="37"/>
      <c r="Z301" s="37"/>
      <c r="AA301" s="37"/>
      <c r="AB301" s="37"/>
      <c r="AC301" s="37"/>
      <c r="AD301" s="37"/>
      <c r="AE301" s="37"/>
      <c r="AR301" s="185" t="s">
        <v>187</v>
      </c>
      <c r="AT301" s="185" t="s">
        <v>350</v>
      </c>
      <c r="AU301" s="185" t="s">
        <v>129</v>
      </c>
      <c r="AY301" s="20" t="s">
        <v>349</v>
      </c>
      <c r="BE301" s="186">
        <f t="shared" si="44"/>
        <v>0</v>
      </c>
      <c r="BF301" s="186">
        <f t="shared" si="45"/>
        <v>0</v>
      </c>
      <c r="BG301" s="186">
        <f t="shared" si="46"/>
        <v>0</v>
      </c>
      <c r="BH301" s="186">
        <f t="shared" si="47"/>
        <v>0</v>
      </c>
      <c r="BI301" s="186">
        <f t="shared" si="48"/>
        <v>0</v>
      </c>
      <c r="BJ301" s="20" t="s">
        <v>83</v>
      </c>
      <c r="BK301" s="186">
        <f t="shared" si="49"/>
        <v>0</v>
      </c>
      <c r="BL301" s="20" t="s">
        <v>187</v>
      </c>
      <c r="BM301" s="185" t="s">
        <v>5903</v>
      </c>
    </row>
    <row r="302" spans="1:65" s="2" customFormat="1" ht="37.799999999999997" customHeight="1">
      <c r="A302" s="37"/>
      <c r="B302" s="38"/>
      <c r="C302" s="174" t="s">
        <v>3597</v>
      </c>
      <c r="D302" s="174" t="s">
        <v>350</v>
      </c>
      <c r="E302" s="175" t="s">
        <v>6945</v>
      </c>
      <c r="F302" s="176" t="s">
        <v>6946</v>
      </c>
      <c r="G302" s="177" t="s">
        <v>6812</v>
      </c>
      <c r="H302" s="178">
        <v>20</v>
      </c>
      <c r="I302" s="179"/>
      <c r="J302" s="180">
        <f t="shared" si="40"/>
        <v>0</v>
      </c>
      <c r="K302" s="176" t="s">
        <v>933</v>
      </c>
      <c r="L302" s="42"/>
      <c r="M302" s="181" t="s">
        <v>19</v>
      </c>
      <c r="N302" s="182" t="s">
        <v>46</v>
      </c>
      <c r="O302" s="67"/>
      <c r="P302" s="183">
        <f t="shared" si="41"/>
        <v>0</v>
      </c>
      <c r="Q302" s="183">
        <v>0</v>
      </c>
      <c r="R302" s="183">
        <f t="shared" si="42"/>
        <v>0</v>
      </c>
      <c r="S302" s="183">
        <v>0</v>
      </c>
      <c r="T302" s="184">
        <f t="shared" si="43"/>
        <v>0</v>
      </c>
      <c r="U302" s="37"/>
      <c r="V302" s="37"/>
      <c r="W302" s="37"/>
      <c r="X302" s="37"/>
      <c r="Y302" s="37"/>
      <c r="Z302" s="37"/>
      <c r="AA302" s="37"/>
      <c r="AB302" s="37"/>
      <c r="AC302" s="37"/>
      <c r="AD302" s="37"/>
      <c r="AE302" s="37"/>
      <c r="AR302" s="185" t="s">
        <v>187</v>
      </c>
      <c r="AT302" s="185" t="s">
        <v>350</v>
      </c>
      <c r="AU302" s="185" t="s">
        <v>129</v>
      </c>
      <c r="AY302" s="20" t="s">
        <v>349</v>
      </c>
      <c r="BE302" s="186">
        <f t="shared" si="44"/>
        <v>0</v>
      </c>
      <c r="BF302" s="186">
        <f t="shared" si="45"/>
        <v>0</v>
      </c>
      <c r="BG302" s="186">
        <f t="shared" si="46"/>
        <v>0</v>
      </c>
      <c r="BH302" s="186">
        <f t="shared" si="47"/>
        <v>0</v>
      </c>
      <c r="BI302" s="186">
        <f t="shared" si="48"/>
        <v>0</v>
      </c>
      <c r="BJ302" s="20" t="s">
        <v>83</v>
      </c>
      <c r="BK302" s="186">
        <f t="shared" si="49"/>
        <v>0</v>
      </c>
      <c r="BL302" s="20" t="s">
        <v>187</v>
      </c>
      <c r="BM302" s="185" t="s">
        <v>5909</v>
      </c>
    </row>
    <row r="303" spans="1:65" s="2" customFormat="1" ht="37.799999999999997" customHeight="1">
      <c r="A303" s="37"/>
      <c r="B303" s="38"/>
      <c r="C303" s="174" t="s">
        <v>894</v>
      </c>
      <c r="D303" s="174" t="s">
        <v>350</v>
      </c>
      <c r="E303" s="175" t="s">
        <v>6947</v>
      </c>
      <c r="F303" s="176" t="s">
        <v>6948</v>
      </c>
      <c r="G303" s="177" t="s">
        <v>6812</v>
      </c>
      <c r="H303" s="178">
        <v>16</v>
      </c>
      <c r="I303" s="179"/>
      <c r="J303" s="180">
        <f t="shared" si="40"/>
        <v>0</v>
      </c>
      <c r="K303" s="176" t="s">
        <v>933</v>
      </c>
      <c r="L303" s="42"/>
      <c r="M303" s="181" t="s">
        <v>19</v>
      </c>
      <c r="N303" s="182" t="s">
        <v>46</v>
      </c>
      <c r="O303" s="67"/>
      <c r="P303" s="183">
        <f t="shared" si="41"/>
        <v>0</v>
      </c>
      <c r="Q303" s="183">
        <v>0</v>
      </c>
      <c r="R303" s="183">
        <f t="shared" si="42"/>
        <v>0</v>
      </c>
      <c r="S303" s="183">
        <v>0</v>
      </c>
      <c r="T303" s="184">
        <f t="shared" si="43"/>
        <v>0</v>
      </c>
      <c r="U303" s="37"/>
      <c r="V303" s="37"/>
      <c r="W303" s="37"/>
      <c r="X303" s="37"/>
      <c r="Y303" s="37"/>
      <c r="Z303" s="37"/>
      <c r="AA303" s="37"/>
      <c r="AB303" s="37"/>
      <c r="AC303" s="37"/>
      <c r="AD303" s="37"/>
      <c r="AE303" s="37"/>
      <c r="AR303" s="185" t="s">
        <v>187</v>
      </c>
      <c r="AT303" s="185" t="s">
        <v>350</v>
      </c>
      <c r="AU303" s="185" t="s">
        <v>129</v>
      </c>
      <c r="AY303" s="20" t="s">
        <v>349</v>
      </c>
      <c r="BE303" s="186">
        <f t="shared" si="44"/>
        <v>0</v>
      </c>
      <c r="BF303" s="186">
        <f t="shared" si="45"/>
        <v>0</v>
      </c>
      <c r="BG303" s="186">
        <f t="shared" si="46"/>
        <v>0</v>
      </c>
      <c r="BH303" s="186">
        <f t="shared" si="47"/>
        <v>0</v>
      </c>
      <c r="BI303" s="186">
        <f t="shared" si="48"/>
        <v>0</v>
      </c>
      <c r="BJ303" s="20" t="s">
        <v>83</v>
      </c>
      <c r="BK303" s="186">
        <f t="shared" si="49"/>
        <v>0</v>
      </c>
      <c r="BL303" s="20" t="s">
        <v>187</v>
      </c>
      <c r="BM303" s="185" t="s">
        <v>5915</v>
      </c>
    </row>
    <row r="304" spans="1:65" s="2" customFormat="1" ht="37.799999999999997" customHeight="1">
      <c r="A304" s="37"/>
      <c r="B304" s="38"/>
      <c r="C304" s="174" t="s">
        <v>3608</v>
      </c>
      <c r="D304" s="174" t="s">
        <v>350</v>
      </c>
      <c r="E304" s="175" t="s">
        <v>6949</v>
      </c>
      <c r="F304" s="176" t="s">
        <v>6950</v>
      </c>
      <c r="G304" s="177" t="s">
        <v>6812</v>
      </c>
      <c r="H304" s="178">
        <v>4</v>
      </c>
      <c r="I304" s="179"/>
      <c r="J304" s="180">
        <f t="shared" si="40"/>
        <v>0</v>
      </c>
      <c r="K304" s="176" t="s">
        <v>933</v>
      </c>
      <c r="L304" s="42"/>
      <c r="M304" s="181" t="s">
        <v>19</v>
      </c>
      <c r="N304" s="182" t="s">
        <v>46</v>
      </c>
      <c r="O304" s="67"/>
      <c r="P304" s="183">
        <f t="shared" si="41"/>
        <v>0</v>
      </c>
      <c r="Q304" s="183">
        <v>0</v>
      </c>
      <c r="R304" s="183">
        <f t="shared" si="42"/>
        <v>0</v>
      </c>
      <c r="S304" s="183">
        <v>0</v>
      </c>
      <c r="T304" s="184">
        <f t="shared" si="43"/>
        <v>0</v>
      </c>
      <c r="U304" s="37"/>
      <c r="V304" s="37"/>
      <c r="W304" s="37"/>
      <c r="X304" s="37"/>
      <c r="Y304" s="37"/>
      <c r="Z304" s="37"/>
      <c r="AA304" s="37"/>
      <c r="AB304" s="37"/>
      <c r="AC304" s="37"/>
      <c r="AD304" s="37"/>
      <c r="AE304" s="37"/>
      <c r="AR304" s="185" t="s">
        <v>187</v>
      </c>
      <c r="AT304" s="185" t="s">
        <v>350</v>
      </c>
      <c r="AU304" s="185" t="s">
        <v>129</v>
      </c>
      <c r="AY304" s="20" t="s">
        <v>349</v>
      </c>
      <c r="BE304" s="186">
        <f t="shared" si="44"/>
        <v>0</v>
      </c>
      <c r="BF304" s="186">
        <f t="shared" si="45"/>
        <v>0</v>
      </c>
      <c r="BG304" s="186">
        <f t="shared" si="46"/>
        <v>0</v>
      </c>
      <c r="BH304" s="186">
        <f t="shared" si="47"/>
        <v>0</v>
      </c>
      <c r="BI304" s="186">
        <f t="shared" si="48"/>
        <v>0</v>
      </c>
      <c r="BJ304" s="20" t="s">
        <v>83</v>
      </c>
      <c r="BK304" s="186">
        <f t="shared" si="49"/>
        <v>0</v>
      </c>
      <c r="BL304" s="20" t="s">
        <v>187</v>
      </c>
      <c r="BM304" s="185" t="s">
        <v>5921</v>
      </c>
    </row>
    <row r="305" spans="1:65" s="2" customFormat="1" ht="16.5" customHeight="1">
      <c r="A305" s="37"/>
      <c r="B305" s="38"/>
      <c r="C305" s="174" t="s">
        <v>899</v>
      </c>
      <c r="D305" s="174" t="s">
        <v>350</v>
      </c>
      <c r="E305" s="175" t="s">
        <v>6810</v>
      </c>
      <c r="F305" s="176" t="s">
        <v>6811</v>
      </c>
      <c r="G305" s="177" t="s">
        <v>6812</v>
      </c>
      <c r="H305" s="178">
        <v>20</v>
      </c>
      <c r="I305" s="179"/>
      <c r="J305" s="180">
        <f t="shared" si="40"/>
        <v>0</v>
      </c>
      <c r="K305" s="176" t="s">
        <v>933</v>
      </c>
      <c r="L305" s="42"/>
      <c r="M305" s="181" t="s">
        <v>19</v>
      </c>
      <c r="N305" s="182" t="s">
        <v>46</v>
      </c>
      <c r="O305" s="67"/>
      <c r="P305" s="183">
        <f t="shared" si="41"/>
        <v>0</v>
      </c>
      <c r="Q305" s="183">
        <v>0</v>
      </c>
      <c r="R305" s="183">
        <f t="shared" si="42"/>
        <v>0</v>
      </c>
      <c r="S305" s="183">
        <v>0</v>
      </c>
      <c r="T305" s="184">
        <f t="shared" si="43"/>
        <v>0</v>
      </c>
      <c r="U305" s="37"/>
      <c r="V305" s="37"/>
      <c r="W305" s="37"/>
      <c r="X305" s="37"/>
      <c r="Y305" s="37"/>
      <c r="Z305" s="37"/>
      <c r="AA305" s="37"/>
      <c r="AB305" s="37"/>
      <c r="AC305" s="37"/>
      <c r="AD305" s="37"/>
      <c r="AE305" s="37"/>
      <c r="AR305" s="185" t="s">
        <v>187</v>
      </c>
      <c r="AT305" s="185" t="s">
        <v>350</v>
      </c>
      <c r="AU305" s="185" t="s">
        <v>129</v>
      </c>
      <c r="AY305" s="20" t="s">
        <v>349</v>
      </c>
      <c r="BE305" s="186">
        <f t="shared" si="44"/>
        <v>0</v>
      </c>
      <c r="BF305" s="186">
        <f t="shared" si="45"/>
        <v>0</v>
      </c>
      <c r="BG305" s="186">
        <f t="shared" si="46"/>
        <v>0</v>
      </c>
      <c r="BH305" s="186">
        <f t="shared" si="47"/>
        <v>0</v>
      </c>
      <c r="BI305" s="186">
        <f t="shared" si="48"/>
        <v>0</v>
      </c>
      <c r="BJ305" s="20" t="s">
        <v>83</v>
      </c>
      <c r="BK305" s="186">
        <f t="shared" si="49"/>
        <v>0</v>
      </c>
      <c r="BL305" s="20" t="s">
        <v>187</v>
      </c>
      <c r="BM305" s="185" t="s">
        <v>5926</v>
      </c>
    </row>
    <row r="306" spans="1:65" s="2" customFormat="1" ht="16.5" customHeight="1">
      <c r="A306" s="37"/>
      <c r="B306" s="38"/>
      <c r="C306" s="174" t="s">
        <v>3620</v>
      </c>
      <c r="D306" s="174" t="s">
        <v>350</v>
      </c>
      <c r="E306" s="175" t="s">
        <v>6953</v>
      </c>
      <c r="F306" s="176" t="s">
        <v>6954</v>
      </c>
      <c r="G306" s="177" t="s">
        <v>6812</v>
      </c>
      <c r="H306" s="178">
        <v>10</v>
      </c>
      <c r="I306" s="179"/>
      <c r="J306" s="180">
        <f t="shared" si="40"/>
        <v>0</v>
      </c>
      <c r="K306" s="176" t="s">
        <v>933</v>
      </c>
      <c r="L306" s="42"/>
      <c r="M306" s="181" t="s">
        <v>19</v>
      </c>
      <c r="N306" s="182" t="s">
        <v>46</v>
      </c>
      <c r="O306" s="67"/>
      <c r="P306" s="183">
        <f t="shared" si="41"/>
        <v>0</v>
      </c>
      <c r="Q306" s="183">
        <v>0</v>
      </c>
      <c r="R306" s="183">
        <f t="shared" si="42"/>
        <v>0</v>
      </c>
      <c r="S306" s="183">
        <v>0</v>
      </c>
      <c r="T306" s="184">
        <f t="shared" si="43"/>
        <v>0</v>
      </c>
      <c r="U306" s="37"/>
      <c r="V306" s="37"/>
      <c r="W306" s="37"/>
      <c r="X306" s="37"/>
      <c r="Y306" s="37"/>
      <c r="Z306" s="37"/>
      <c r="AA306" s="37"/>
      <c r="AB306" s="37"/>
      <c r="AC306" s="37"/>
      <c r="AD306" s="37"/>
      <c r="AE306" s="37"/>
      <c r="AR306" s="185" t="s">
        <v>187</v>
      </c>
      <c r="AT306" s="185" t="s">
        <v>350</v>
      </c>
      <c r="AU306" s="185" t="s">
        <v>129</v>
      </c>
      <c r="AY306" s="20" t="s">
        <v>349</v>
      </c>
      <c r="BE306" s="186">
        <f t="shared" si="44"/>
        <v>0</v>
      </c>
      <c r="BF306" s="186">
        <f t="shared" si="45"/>
        <v>0</v>
      </c>
      <c r="BG306" s="186">
        <f t="shared" si="46"/>
        <v>0</v>
      </c>
      <c r="BH306" s="186">
        <f t="shared" si="47"/>
        <v>0</v>
      </c>
      <c r="BI306" s="186">
        <f t="shared" si="48"/>
        <v>0</v>
      </c>
      <c r="BJ306" s="20" t="s">
        <v>83</v>
      </c>
      <c r="BK306" s="186">
        <f t="shared" si="49"/>
        <v>0</v>
      </c>
      <c r="BL306" s="20" t="s">
        <v>187</v>
      </c>
      <c r="BM306" s="185" t="s">
        <v>5932</v>
      </c>
    </row>
    <row r="307" spans="1:65" s="2" customFormat="1" ht="16.5" customHeight="1">
      <c r="A307" s="37"/>
      <c r="B307" s="38"/>
      <c r="C307" s="174" t="s">
        <v>903</v>
      </c>
      <c r="D307" s="174" t="s">
        <v>350</v>
      </c>
      <c r="E307" s="175" t="s">
        <v>6813</v>
      </c>
      <c r="F307" s="176" t="s">
        <v>6814</v>
      </c>
      <c r="G307" s="177" t="s">
        <v>6812</v>
      </c>
      <c r="H307" s="178">
        <v>6</v>
      </c>
      <c r="I307" s="179"/>
      <c r="J307" s="180">
        <f t="shared" si="40"/>
        <v>0</v>
      </c>
      <c r="K307" s="176" t="s">
        <v>933</v>
      </c>
      <c r="L307" s="42"/>
      <c r="M307" s="181" t="s">
        <v>19</v>
      </c>
      <c r="N307" s="182" t="s">
        <v>46</v>
      </c>
      <c r="O307" s="67"/>
      <c r="P307" s="183">
        <f t="shared" si="41"/>
        <v>0</v>
      </c>
      <c r="Q307" s="183">
        <v>0</v>
      </c>
      <c r="R307" s="183">
        <f t="shared" si="42"/>
        <v>0</v>
      </c>
      <c r="S307" s="183">
        <v>0</v>
      </c>
      <c r="T307" s="184">
        <f t="shared" si="43"/>
        <v>0</v>
      </c>
      <c r="U307" s="37"/>
      <c r="V307" s="37"/>
      <c r="W307" s="37"/>
      <c r="X307" s="37"/>
      <c r="Y307" s="37"/>
      <c r="Z307" s="37"/>
      <c r="AA307" s="37"/>
      <c r="AB307" s="37"/>
      <c r="AC307" s="37"/>
      <c r="AD307" s="37"/>
      <c r="AE307" s="37"/>
      <c r="AR307" s="185" t="s">
        <v>187</v>
      </c>
      <c r="AT307" s="185" t="s">
        <v>350</v>
      </c>
      <c r="AU307" s="185" t="s">
        <v>129</v>
      </c>
      <c r="AY307" s="20" t="s">
        <v>349</v>
      </c>
      <c r="BE307" s="186">
        <f t="shared" si="44"/>
        <v>0</v>
      </c>
      <c r="BF307" s="186">
        <f t="shared" si="45"/>
        <v>0</v>
      </c>
      <c r="BG307" s="186">
        <f t="shared" si="46"/>
        <v>0</v>
      </c>
      <c r="BH307" s="186">
        <f t="shared" si="47"/>
        <v>0</v>
      </c>
      <c r="BI307" s="186">
        <f t="shared" si="48"/>
        <v>0</v>
      </c>
      <c r="BJ307" s="20" t="s">
        <v>83</v>
      </c>
      <c r="BK307" s="186">
        <f t="shared" si="49"/>
        <v>0</v>
      </c>
      <c r="BL307" s="20" t="s">
        <v>187</v>
      </c>
      <c r="BM307" s="185" t="s">
        <v>5939</v>
      </c>
    </row>
    <row r="308" spans="1:65" s="2" customFormat="1" ht="16.5" customHeight="1">
      <c r="A308" s="37"/>
      <c r="B308" s="38"/>
      <c r="C308" s="174" t="s">
        <v>5465</v>
      </c>
      <c r="D308" s="174" t="s">
        <v>350</v>
      </c>
      <c r="E308" s="175" t="s">
        <v>6817</v>
      </c>
      <c r="F308" s="176" t="s">
        <v>6818</v>
      </c>
      <c r="G308" s="177" t="s">
        <v>353</v>
      </c>
      <c r="H308" s="178">
        <v>145</v>
      </c>
      <c r="I308" s="179"/>
      <c r="J308" s="180">
        <f t="shared" si="40"/>
        <v>0</v>
      </c>
      <c r="K308" s="176" t="s">
        <v>933</v>
      </c>
      <c r="L308" s="42"/>
      <c r="M308" s="181" t="s">
        <v>19</v>
      </c>
      <c r="N308" s="182" t="s">
        <v>46</v>
      </c>
      <c r="O308" s="67"/>
      <c r="P308" s="183">
        <f t="shared" si="41"/>
        <v>0</v>
      </c>
      <c r="Q308" s="183">
        <v>0</v>
      </c>
      <c r="R308" s="183">
        <f t="shared" si="42"/>
        <v>0</v>
      </c>
      <c r="S308" s="183">
        <v>0</v>
      </c>
      <c r="T308" s="184">
        <f t="shared" si="43"/>
        <v>0</v>
      </c>
      <c r="U308" s="37"/>
      <c r="V308" s="37"/>
      <c r="W308" s="37"/>
      <c r="X308" s="37"/>
      <c r="Y308" s="37"/>
      <c r="Z308" s="37"/>
      <c r="AA308" s="37"/>
      <c r="AB308" s="37"/>
      <c r="AC308" s="37"/>
      <c r="AD308" s="37"/>
      <c r="AE308" s="37"/>
      <c r="AR308" s="185" t="s">
        <v>187</v>
      </c>
      <c r="AT308" s="185" t="s">
        <v>350</v>
      </c>
      <c r="AU308" s="185" t="s">
        <v>129</v>
      </c>
      <c r="AY308" s="20" t="s">
        <v>349</v>
      </c>
      <c r="BE308" s="186">
        <f t="shared" si="44"/>
        <v>0</v>
      </c>
      <c r="BF308" s="186">
        <f t="shared" si="45"/>
        <v>0</v>
      </c>
      <c r="BG308" s="186">
        <f t="shared" si="46"/>
        <v>0</v>
      </c>
      <c r="BH308" s="186">
        <f t="shared" si="47"/>
        <v>0</v>
      </c>
      <c r="BI308" s="186">
        <f t="shared" si="48"/>
        <v>0</v>
      </c>
      <c r="BJ308" s="20" t="s">
        <v>83</v>
      </c>
      <c r="BK308" s="186">
        <f t="shared" si="49"/>
        <v>0</v>
      </c>
      <c r="BL308" s="20" t="s">
        <v>187</v>
      </c>
      <c r="BM308" s="185" t="s">
        <v>5945</v>
      </c>
    </row>
    <row r="309" spans="1:65" s="2" customFormat="1" ht="16.5" customHeight="1">
      <c r="A309" s="37"/>
      <c r="B309" s="38"/>
      <c r="C309" s="174" t="s">
        <v>908</v>
      </c>
      <c r="D309" s="174" t="s">
        <v>350</v>
      </c>
      <c r="E309" s="175" t="s">
        <v>6819</v>
      </c>
      <c r="F309" s="176" t="s">
        <v>6820</v>
      </c>
      <c r="G309" s="177" t="s">
        <v>353</v>
      </c>
      <c r="H309" s="178">
        <v>50</v>
      </c>
      <c r="I309" s="179"/>
      <c r="J309" s="180">
        <f t="shared" si="40"/>
        <v>0</v>
      </c>
      <c r="K309" s="176" t="s">
        <v>933</v>
      </c>
      <c r="L309" s="42"/>
      <c r="M309" s="181" t="s">
        <v>19</v>
      </c>
      <c r="N309" s="182" t="s">
        <v>46</v>
      </c>
      <c r="O309" s="67"/>
      <c r="P309" s="183">
        <f t="shared" si="41"/>
        <v>0</v>
      </c>
      <c r="Q309" s="183">
        <v>0</v>
      </c>
      <c r="R309" s="183">
        <f t="shared" si="42"/>
        <v>0</v>
      </c>
      <c r="S309" s="183">
        <v>0</v>
      </c>
      <c r="T309" s="184">
        <f t="shared" si="43"/>
        <v>0</v>
      </c>
      <c r="U309" s="37"/>
      <c r="V309" s="37"/>
      <c r="W309" s="37"/>
      <c r="X309" s="37"/>
      <c r="Y309" s="37"/>
      <c r="Z309" s="37"/>
      <c r="AA309" s="37"/>
      <c r="AB309" s="37"/>
      <c r="AC309" s="37"/>
      <c r="AD309" s="37"/>
      <c r="AE309" s="37"/>
      <c r="AR309" s="185" t="s">
        <v>187</v>
      </c>
      <c r="AT309" s="185" t="s">
        <v>350</v>
      </c>
      <c r="AU309" s="185" t="s">
        <v>129</v>
      </c>
      <c r="AY309" s="20" t="s">
        <v>349</v>
      </c>
      <c r="BE309" s="186">
        <f t="shared" si="44"/>
        <v>0</v>
      </c>
      <c r="BF309" s="186">
        <f t="shared" si="45"/>
        <v>0</v>
      </c>
      <c r="BG309" s="186">
        <f t="shared" si="46"/>
        <v>0</v>
      </c>
      <c r="BH309" s="186">
        <f t="shared" si="47"/>
        <v>0</v>
      </c>
      <c r="BI309" s="186">
        <f t="shared" si="48"/>
        <v>0</v>
      </c>
      <c r="BJ309" s="20" t="s">
        <v>83</v>
      </c>
      <c r="BK309" s="186">
        <f t="shared" si="49"/>
        <v>0</v>
      </c>
      <c r="BL309" s="20" t="s">
        <v>187</v>
      </c>
      <c r="BM309" s="185" t="s">
        <v>5952</v>
      </c>
    </row>
    <row r="310" spans="1:65" s="2" customFormat="1" ht="16.5" customHeight="1">
      <c r="A310" s="37"/>
      <c r="B310" s="38"/>
      <c r="C310" s="174" t="s">
        <v>5472</v>
      </c>
      <c r="D310" s="174" t="s">
        <v>350</v>
      </c>
      <c r="E310" s="175" t="s">
        <v>6821</v>
      </c>
      <c r="F310" s="176" t="s">
        <v>6822</v>
      </c>
      <c r="G310" s="177" t="s">
        <v>353</v>
      </c>
      <c r="H310" s="178">
        <v>105</v>
      </c>
      <c r="I310" s="179"/>
      <c r="J310" s="180">
        <f t="shared" si="40"/>
        <v>0</v>
      </c>
      <c r="K310" s="176" t="s">
        <v>933</v>
      </c>
      <c r="L310" s="42"/>
      <c r="M310" s="181" t="s">
        <v>19</v>
      </c>
      <c r="N310" s="182" t="s">
        <v>46</v>
      </c>
      <c r="O310" s="67"/>
      <c r="P310" s="183">
        <f t="shared" si="41"/>
        <v>0</v>
      </c>
      <c r="Q310" s="183">
        <v>0</v>
      </c>
      <c r="R310" s="183">
        <f t="shared" si="42"/>
        <v>0</v>
      </c>
      <c r="S310" s="183">
        <v>0</v>
      </c>
      <c r="T310" s="184">
        <f t="shared" si="43"/>
        <v>0</v>
      </c>
      <c r="U310" s="37"/>
      <c r="V310" s="37"/>
      <c r="W310" s="37"/>
      <c r="X310" s="37"/>
      <c r="Y310" s="37"/>
      <c r="Z310" s="37"/>
      <c r="AA310" s="37"/>
      <c r="AB310" s="37"/>
      <c r="AC310" s="37"/>
      <c r="AD310" s="37"/>
      <c r="AE310" s="37"/>
      <c r="AR310" s="185" t="s">
        <v>187</v>
      </c>
      <c r="AT310" s="185" t="s">
        <v>350</v>
      </c>
      <c r="AU310" s="185" t="s">
        <v>129</v>
      </c>
      <c r="AY310" s="20" t="s">
        <v>349</v>
      </c>
      <c r="BE310" s="186">
        <f t="shared" si="44"/>
        <v>0</v>
      </c>
      <c r="BF310" s="186">
        <f t="shared" si="45"/>
        <v>0</v>
      </c>
      <c r="BG310" s="186">
        <f t="shared" si="46"/>
        <v>0</v>
      </c>
      <c r="BH310" s="186">
        <f t="shared" si="47"/>
        <v>0</v>
      </c>
      <c r="BI310" s="186">
        <f t="shared" si="48"/>
        <v>0</v>
      </c>
      <c r="BJ310" s="20" t="s">
        <v>83</v>
      </c>
      <c r="BK310" s="186">
        <f t="shared" si="49"/>
        <v>0</v>
      </c>
      <c r="BL310" s="20" t="s">
        <v>187</v>
      </c>
      <c r="BM310" s="185" t="s">
        <v>5959</v>
      </c>
    </row>
    <row r="311" spans="1:65" s="2" customFormat="1" ht="16.5" customHeight="1">
      <c r="A311" s="37"/>
      <c r="B311" s="38"/>
      <c r="C311" s="174" t="s">
        <v>912</v>
      </c>
      <c r="D311" s="174" t="s">
        <v>350</v>
      </c>
      <c r="E311" s="175" t="s">
        <v>6884</v>
      </c>
      <c r="F311" s="176" t="s">
        <v>6885</v>
      </c>
      <c r="G311" s="177" t="s">
        <v>353</v>
      </c>
      <c r="H311" s="178">
        <v>15</v>
      </c>
      <c r="I311" s="179"/>
      <c r="J311" s="180">
        <f t="shared" si="40"/>
        <v>0</v>
      </c>
      <c r="K311" s="176" t="s">
        <v>933</v>
      </c>
      <c r="L311" s="42"/>
      <c r="M311" s="181" t="s">
        <v>19</v>
      </c>
      <c r="N311" s="182" t="s">
        <v>46</v>
      </c>
      <c r="O311" s="67"/>
      <c r="P311" s="183">
        <f t="shared" si="41"/>
        <v>0</v>
      </c>
      <c r="Q311" s="183">
        <v>0</v>
      </c>
      <c r="R311" s="183">
        <f t="shared" si="42"/>
        <v>0</v>
      </c>
      <c r="S311" s="183">
        <v>0</v>
      </c>
      <c r="T311" s="184">
        <f t="shared" si="43"/>
        <v>0</v>
      </c>
      <c r="U311" s="37"/>
      <c r="V311" s="37"/>
      <c r="W311" s="37"/>
      <c r="X311" s="37"/>
      <c r="Y311" s="37"/>
      <c r="Z311" s="37"/>
      <c r="AA311" s="37"/>
      <c r="AB311" s="37"/>
      <c r="AC311" s="37"/>
      <c r="AD311" s="37"/>
      <c r="AE311" s="37"/>
      <c r="AR311" s="185" t="s">
        <v>187</v>
      </c>
      <c r="AT311" s="185" t="s">
        <v>350</v>
      </c>
      <c r="AU311" s="185" t="s">
        <v>129</v>
      </c>
      <c r="AY311" s="20" t="s">
        <v>349</v>
      </c>
      <c r="BE311" s="186">
        <f t="shared" si="44"/>
        <v>0</v>
      </c>
      <c r="BF311" s="186">
        <f t="shared" si="45"/>
        <v>0</v>
      </c>
      <c r="BG311" s="186">
        <f t="shared" si="46"/>
        <v>0</v>
      </c>
      <c r="BH311" s="186">
        <f t="shared" si="47"/>
        <v>0</v>
      </c>
      <c r="BI311" s="186">
        <f t="shared" si="48"/>
        <v>0</v>
      </c>
      <c r="BJ311" s="20" t="s">
        <v>83</v>
      </c>
      <c r="BK311" s="186">
        <f t="shared" si="49"/>
        <v>0</v>
      </c>
      <c r="BL311" s="20" t="s">
        <v>187</v>
      </c>
      <c r="BM311" s="185" t="s">
        <v>5967</v>
      </c>
    </row>
    <row r="312" spans="1:65" s="2" customFormat="1" ht="16.5" customHeight="1">
      <c r="A312" s="37"/>
      <c r="B312" s="38"/>
      <c r="C312" s="174" t="s">
        <v>5479</v>
      </c>
      <c r="D312" s="174" t="s">
        <v>350</v>
      </c>
      <c r="E312" s="175" t="s">
        <v>6823</v>
      </c>
      <c r="F312" s="176" t="s">
        <v>6824</v>
      </c>
      <c r="G312" s="177" t="s">
        <v>353</v>
      </c>
      <c r="H312" s="178">
        <v>40</v>
      </c>
      <c r="I312" s="179"/>
      <c r="J312" s="180">
        <f t="shared" si="40"/>
        <v>0</v>
      </c>
      <c r="K312" s="176" t="s">
        <v>933</v>
      </c>
      <c r="L312" s="42"/>
      <c r="M312" s="181" t="s">
        <v>19</v>
      </c>
      <c r="N312" s="182" t="s">
        <v>46</v>
      </c>
      <c r="O312" s="67"/>
      <c r="P312" s="183">
        <f t="shared" si="41"/>
        <v>0</v>
      </c>
      <c r="Q312" s="183">
        <v>0</v>
      </c>
      <c r="R312" s="183">
        <f t="shared" si="42"/>
        <v>0</v>
      </c>
      <c r="S312" s="183">
        <v>0</v>
      </c>
      <c r="T312" s="184">
        <f t="shared" si="43"/>
        <v>0</v>
      </c>
      <c r="U312" s="37"/>
      <c r="V312" s="37"/>
      <c r="W312" s="37"/>
      <c r="X312" s="37"/>
      <c r="Y312" s="37"/>
      <c r="Z312" s="37"/>
      <c r="AA312" s="37"/>
      <c r="AB312" s="37"/>
      <c r="AC312" s="37"/>
      <c r="AD312" s="37"/>
      <c r="AE312" s="37"/>
      <c r="AR312" s="185" t="s">
        <v>187</v>
      </c>
      <c r="AT312" s="185" t="s">
        <v>350</v>
      </c>
      <c r="AU312" s="185" t="s">
        <v>129</v>
      </c>
      <c r="AY312" s="20" t="s">
        <v>349</v>
      </c>
      <c r="BE312" s="186">
        <f t="shared" si="44"/>
        <v>0</v>
      </c>
      <c r="BF312" s="186">
        <f t="shared" si="45"/>
        <v>0</v>
      </c>
      <c r="BG312" s="186">
        <f t="shared" si="46"/>
        <v>0</v>
      </c>
      <c r="BH312" s="186">
        <f t="shared" si="47"/>
        <v>0</v>
      </c>
      <c r="BI312" s="186">
        <f t="shared" si="48"/>
        <v>0</v>
      </c>
      <c r="BJ312" s="20" t="s">
        <v>83</v>
      </c>
      <c r="BK312" s="186">
        <f t="shared" si="49"/>
        <v>0</v>
      </c>
      <c r="BL312" s="20" t="s">
        <v>187</v>
      </c>
      <c r="BM312" s="185" t="s">
        <v>5975</v>
      </c>
    </row>
    <row r="313" spans="1:65" s="11" customFormat="1" ht="20.85" customHeight="1">
      <c r="B313" s="160"/>
      <c r="C313" s="161"/>
      <c r="D313" s="162" t="s">
        <v>74</v>
      </c>
      <c r="E313" s="249" t="s">
        <v>6986</v>
      </c>
      <c r="F313" s="249" t="s">
        <v>6987</v>
      </c>
      <c r="G313" s="161"/>
      <c r="H313" s="161"/>
      <c r="I313" s="164"/>
      <c r="J313" s="250">
        <f>BK313</f>
        <v>0</v>
      </c>
      <c r="K313" s="161"/>
      <c r="L313" s="166"/>
      <c r="M313" s="167"/>
      <c r="N313" s="168"/>
      <c r="O313" s="168"/>
      <c r="P313" s="169">
        <f>SUM(P314:P346)</f>
        <v>0</v>
      </c>
      <c r="Q313" s="168"/>
      <c r="R313" s="169">
        <f>SUM(R314:R346)</f>
        <v>0</v>
      </c>
      <c r="S313" s="168"/>
      <c r="T313" s="170">
        <f>SUM(T314:T346)</f>
        <v>0</v>
      </c>
      <c r="AR313" s="171" t="s">
        <v>83</v>
      </c>
      <c r="AT313" s="172" t="s">
        <v>74</v>
      </c>
      <c r="AU313" s="172" t="s">
        <v>85</v>
      </c>
      <c r="AY313" s="171" t="s">
        <v>349</v>
      </c>
      <c r="BK313" s="173">
        <f>SUM(BK314:BK346)</f>
        <v>0</v>
      </c>
    </row>
    <row r="314" spans="1:65" s="2" customFormat="1" ht="37.799999999999997" customHeight="1">
      <c r="A314" s="37"/>
      <c r="B314" s="38"/>
      <c r="C314" s="174" t="s">
        <v>919</v>
      </c>
      <c r="D314" s="174" t="s">
        <v>350</v>
      </c>
      <c r="E314" s="175" t="s">
        <v>6988</v>
      </c>
      <c r="F314" s="176" t="s">
        <v>6989</v>
      </c>
      <c r="G314" s="177" t="s">
        <v>6773</v>
      </c>
      <c r="H314" s="178">
        <v>1</v>
      </c>
      <c r="I314" s="179"/>
      <c r="J314" s="180">
        <f>ROUND(I314*H314,2)</f>
        <v>0</v>
      </c>
      <c r="K314" s="176" t="s">
        <v>933</v>
      </c>
      <c r="L314" s="42"/>
      <c r="M314" s="181" t="s">
        <v>19</v>
      </c>
      <c r="N314" s="182" t="s">
        <v>46</v>
      </c>
      <c r="O314" s="67"/>
      <c r="P314" s="183">
        <f>O314*H314</f>
        <v>0</v>
      </c>
      <c r="Q314" s="183">
        <v>0</v>
      </c>
      <c r="R314" s="183">
        <f>Q314*H314</f>
        <v>0</v>
      </c>
      <c r="S314" s="183">
        <v>0</v>
      </c>
      <c r="T314" s="184">
        <f>S314*H314</f>
        <v>0</v>
      </c>
      <c r="U314" s="37"/>
      <c r="V314" s="37"/>
      <c r="W314" s="37"/>
      <c r="X314" s="37"/>
      <c r="Y314" s="37"/>
      <c r="Z314" s="37"/>
      <c r="AA314" s="37"/>
      <c r="AB314" s="37"/>
      <c r="AC314" s="37"/>
      <c r="AD314" s="37"/>
      <c r="AE314" s="37"/>
      <c r="AR314" s="185" t="s">
        <v>187</v>
      </c>
      <c r="AT314" s="185" t="s">
        <v>350</v>
      </c>
      <c r="AU314" s="185" t="s">
        <v>129</v>
      </c>
      <c r="AY314" s="20" t="s">
        <v>349</v>
      </c>
      <c r="BE314" s="186">
        <f>IF(N314="základní",J314,0)</f>
        <v>0</v>
      </c>
      <c r="BF314" s="186">
        <f>IF(N314="snížená",J314,0)</f>
        <v>0</v>
      </c>
      <c r="BG314" s="186">
        <f>IF(N314="zákl. přenesená",J314,0)</f>
        <v>0</v>
      </c>
      <c r="BH314" s="186">
        <f>IF(N314="sníž. přenesená",J314,0)</f>
        <v>0</v>
      </c>
      <c r="BI314" s="186">
        <f>IF(N314="nulová",J314,0)</f>
        <v>0</v>
      </c>
      <c r="BJ314" s="20" t="s">
        <v>83</v>
      </c>
      <c r="BK314" s="186">
        <f>ROUND(I314*H314,2)</f>
        <v>0</v>
      </c>
      <c r="BL314" s="20" t="s">
        <v>187</v>
      </c>
      <c r="BM314" s="185" t="s">
        <v>5982</v>
      </c>
    </row>
    <row r="315" spans="1:65" s="2" customFormat="1" ht="57.6">
      <c r="A315" s="37"/>
      <c r="B315" s="38"/>
      <c r="C315" s="39"/>
      <c r="D315" s="194" t="s">
        <v>952</v>
      </c>
      <c r="E315" s="39"/>
      <c r="F315" s="251" t="s">
        <v>6990</v>
      </c>
      <c r="G315" s="39"/>
      <c r="H315" s="39"/>
      <c r="I315" s="189"/>
      <c r="J315" s="39"/>
      <c r="K315" s="39"/>
      <c r="L315" s="42"/>
      <c r="M315" s="190"/>
      <c r="N315" s="191"/>
      <c r="O315" s="67"/>
      <c r="P315" s="67"/>
      <c r="Q315" s="67"/>
      <c r="R315" s="67"/>
      <c r="S315" s="67"/>
      <c r="T315" s="68"/>
      <c r="U315" s="37"/>
      <c r="V315" s="37"/>
      <c r="W315" s="37"/>
      <c r="X315" s="37"/>
      <c r="Y315" s="37"/>
      <c r="Z315" s="37"/>
      <c r="AA315" s="37"/>
      <c r="AB315" s="37"/>
      <c r="AC315" s="37"/>
      <c r="AD315" s="37"/>
      <c r="AE315" s="37"/>
      <c r="AT315" s="20" t="s">
        <v>952</v>
      </c>
      <c r="AU315" s="20" t="s">
        <v>129</v>
      </c>
    </row>
    <row r="316" spans="1:65" s="2" customFormat="1" ht="16.5" customHeight="1">
      <c r="A316" s="37"/>
      <c r="B316" s="38"/>
      <c r="C316" s="174" t="s">
        <v>5486</v>
      </c>
      <c r="D316" s="174" t="s">
        <v>350</v>
      </c>
      <c r="E316" s="175" t="s">
        <v>6891</v>
      </c>
      <c r="F316" s="176" t="s">
        <v>6776</v>
      </c>
      <c r="G316" s="177" t="s">
        <v>6773</v>
      </c>
      <c r="H316" s="178">
        <v>1</v>
      </c>
      <c r="I316" s="179"/>
      <c r="J316" s="180">
        <f t="shared" ref="J316:J346" si="50">ROUND(I316*H316,2)</f>
        <v>0</v>
      </c>
      <c r="K316" s="176" t="s">
        <v>933</v>
      </c>
      <c r="L316" s="42"/>
      <c r="M316" s="181" t="s">
        <v>19</v>
      </c>
      <c r="N316" s="182" t="s">
        <v>46</v>
      </c>
      <c r="O316" s="67"/>
      <c r="P316" s="183">
        <f t="shared" ref="P316:P346" si="51">O316*H316</f>
        <v>0</v>
      </c>
      <c r="Q316" s="183">
        <v>0</v>
      </c>
      <c r="R316" s="183">
        <f t="shared" ref="R316:R346" si="52">Q316*H316</f>
        <v>0</v>
      </c>
      <c r="S316" s="183">
        <v>0</v>
      </c>
      <c r="T316" s="184">
        <f t="shared" ref="T316:T346" si="53">S316*H316</f>
        <v>0</v>
      </c>
      <c r="U316" s="37"/>
      <c r="V316" s="37"/>
      <c r="W316" s="37"/>
      <c r="X316" s="37"/>
      <c r="Y316" s="37"/>
      <c r="Z316" s="37"/>
      <c r="AA316" s="37"/>
      <c r="AB316" s="37"/>
      <c r="AC316" s="37"/>
      <c r="AD316" s="37"/>
      <c r="AE316" s="37"/>
      <c r="AR316" s="185" t="s">
        <v>187</v>
      </c>
      <c r="AT316" s="185" t="s">
        <v>350</v>
      </c>
      <c r="AU316" s="185" t="s">
        <v>129</v>
      </c>
      <c r="AY316" s="20" t="s">
        <v>349</v>
      </c>
      <c r="BE316" s="186">
        <f t="shared" ref="BE316:BE346" si="54">IF(N316="základní",J316,0)</f>
        <v>0</v>
      </c>
      <c r="BF316" s="186">
        <f t="shared" ref="BF316:BF346" si="55">IF(N316="snížená",J316,0)</f>
        <v>0</v>
      </c>
      <c r="BG316" s="186">
        <f t="shared" ref="BG316:BG346" si="56">IF(N316="zákl. přenesená",J316,0)</f>
        <v>0</v>
      </c>
      <c r="BH316" s="186">
        <f t="shared" ref="BH316:BH346" si="57">IF(N316="sníž. přenesená",J316,0)</f>
        <v>0</v>
      </c>
      <c r="BI316" s="186">
        <f t="shared" ref="BI316:BI346" si="58">IF(N316="nulová",J316,0)</f>
        <v>0</v>
      </c>
      <c r="BJ316" s="20" t="s">
        <v>83</v>
      </c>
      <c r="BK316" s="186">
        <f t="shared" ref="BK316:BK346" si="59">ROUND(I316*H316,2)</f>
        <v>0</v>
      </c>
      <c r="BL316" s="20" t="s">
        <v>187</v>
      </c>
      <c r="BM316" s="185" t="s">
        <v>5988</v>
      </c>
    </row>
    <row r="317" spans="1:65" s="2" customFormat="1" ht="33" customHeight="1">
      <c r="A317" s="37"/>
      <c r="B317" s="38"/>
      <c r="C317" s="174" t="s">
        <v>923</v>
      </c>
      <c r="D317" s="174" t="s">
        <v>350</v>
      </c>
      <c r="E317" s="175" t="s">
        <v>6991</v>
      </c>
      <c r="F317" s="176" t="s">
        <v>6833</v>
      </c>
      <c r="G317" s="177" t="s">
        <v>6779</v>
      </c>
      <c r="H317" s="178">
        <v>1</v>
      </c>
      <c r="I317" s="179"/>
      <c r="J317" s="180">
        <f t="shared" si="50"/>
        <v>0</v>
      </c>
      <c r="K317" s="176" t="s">
        <v>933</v>
      </c>
      <c r="L317" s="42"/>
      <c r="M317" s="181" t="s">
        <v>19</v>
      </c>
      <c r="N317" s="182" t="s">
        <v>46</v>
      </c>
      <c r="O317" s="67"/>
      <c r="P317" s="183">
        <f t="shared" si="51"/>
        <v>0</v>
      </c>
      <c r="Q317" s="183">
        <v>0</v>
      </c>
      <c r="R317" s="183">
        <f t="shared" si="52"/>
        <v>0</v>
      </c>
      <c r="S317" s="183">
        <v>0</v>
      </c>
      <c r="T317" s="184">
        <f t="shared" si="53"/>
        <v>0</v>
      </c>
      <c r="U317" s="37"/>
      <c r="V317" s="37"/>
      <c r="W317" s="37"/>
      <c r="X317" s="37"/>
      <c r="Y317" s="37"/>
      <c r="Z317" s="37"/>
      <c r="AA317" s="37"/>
      <c r="AB317" s="37"/>
      <c r="AC317" s="37"/>
      <c r="AD317" s="37"/>
      <c r="AE317" s="37"/>
      <c r="AR317" s="185" t="s">
        <v>187</v>
      </c>
      <c r="AT317" s="185" t="s">
        <v>350</v>
      </c>
      <c r="AU317" s="185" t="s">
        <v>129</v>
      </c>
      <c r="AY317" s="20" t="s">
        <v>349</v>
      </c>
      <c r="BE317" s="186">
        <f t="shared" si="54"/>
        <v>0</v>
      </c>
      <c r="BF317" s="186">
        <f t="shared" si="55"/>
        <v>0</v>
      </c>
      <c r="BG317" s="186">
        <f t="shared" si="56"/>
        <v>0</v>
      </c>
      <c r="BH317" s="186">
        <f t="shared" si="57"/>
        <v>0</v>
      </c>
      <c r="BI317" s="186">
        <f t="shared" si="58"/>
        <v>0</v>
      </c>
      <c r="BJ317" s="20" t="s">
        <v>83</v>
      </c>
      <c r="BK317" s="186">
        <f t="shared" si="59"/>
        <v>0</v>
      </c>
      <c r="BL317" s="20" t="s">
        <v>187</v>
      </c>
      <c r="BM317" s="185" t="s">
        <v>5994</v>
      </c>
    </row>
    <row r="318" spans="1:65" s="2" customFormat="1" ht="16.5" customHeight="1">
      <c r="A318" s="37"/>
      <c r="B318" s="38"/>
      <c r="C318" s="174" t="s">
        <v>5493</v>
      </c>
      <c r="D318" s="174" t="s">
        <v>350</v>
      </c>
      <c r="E318" s="175" t="s">
        <v>6992</v>
      </c>
      <c r="F318" s="176" t="s">
        <v>6993</v>
      </c>
      <c r="G318" s="177" t="s">
        <v>6773</v>
      </c>
      <c r="H318" s="178">
        <v>2</v>
      </c>
      <c r="I318" s="179"/>
      <c r="J318" s="180">
        <f t="shared" si="50"/>
        <v>0</v>
      </c>
      <c r="K318" s="176" t="s">
        <v>933</v>
      </c>
      <c r="L318" s="42"/>
      <c r="M318" s="181" t="s">
        <v>19</v>
      </c>
      <c r="N318" s="182" t="s">
        <v>46</v>
      </c>
      <c r="O318" s="67"/>
      <c r="P318" s="183">
        <f t="shared" si="51"/>
        <v>0</v>
      </c>
      <c r="Q318" s="183">
        <v>0</v>
      </c>
      <c r="R318" s="183">
        <f t="shared" si="52"/>
        <v>0</v>
      </c>
      <c r="S318" s="183">
        <v>0</v>
      </c>
      <c r="T318" s="184">
        <f t="shared" si="53"/>
        <v>0</v>
      </c>
      <c r="U318" s="37"/>
      <c r="V318" s="37"/>
      <c r="W318" s="37"/>
      <c r="X318" s="37"/>
      <c r="Y318" s="37"/>
      <c r="Z318" s="37"/>
      <c r="AA318" s="37"/>
      <c r="AB318" s="37"/>
      <c r="AC318" s="37"/>
      <c r="AD318" s="37"/>
      <c r="AE318" s="37"/>
      <c r="AR318" s="185" t="s">
        <v>187</v>
      </c>
      <c r="AT318" s="185" t="s">
        <v>350</v>
      </c>
      <c r="AU318" s="185" t="s">
        <v>129</v>
      </c>
      <c r="AY318" s="20" t="s">
        <v>349</v>
      </c>
      <c r="BE318" s="186">
        <f t="shared" si="54"/>
        <v>0</v>
      </c>
      <c r="BF318" s="186">
        <f t="shared" si="55"/>
        <v>0</v>
      </c>
      <c r="BG318" s="186">
        <f t="shared" si="56"/>
        <v>0</v>
      </c>
      <c r="BH318" s="186">
        <f t="shared" si="57"/>
        <v>0</v>
      </c>
      <c r="BI318" s="186">
        <f t="shared" si="58"/>
        <v>0</v>
      </c>
      <c r="BJ318" s="20" t="s">
        <v>83</v>
      </c>
      <c r="BK318" s="186">
        <f t="shared" si="59"/>
        <v>0</v>
      </c>
      <c r="BL318" s="20" t="s">
        <v>187</v>
      </c>
      <c r="BM318" s="185" t="s">
        <v>6000</v>
      </c>
    </row>
    <row r="319" spans="1:65" s="2" customFormat="1" ht="16.5" customHeight="1">
      <c r="A319" s="37"/>
      <c r="B319" s="38"/>
      <c r="C319" s="174" t="s">
        <v>928</v>
      </c>
      <c r="D319" s="174" t="s">
        <v>350</v>
      </c>
      <c r="E319" s="175" t="s">
        <v>6994</v>
      </c>
      <c r="F319" s="176" t="s">
        <v>6993</v>
      </c>
      <c r="G319" s="177" t="s">
        <v>6773</v>
      </c>
      <c r="H319" s="178">
        <v>2</v>
      </c>
      <c r="I319" s="179"/>
      <c r="J319" s="180">
        <f t="shared" si="50"/>
        <v>0</v>
      </c>
      <c r="K319" s="176" t="s">
        <v>933</v>
      </c>
      <c r="L319" s="42"/>
      <c r="M319" s="181" t="s">
        <v>19</v>
      </c>
      <c r="N319" s="182" t="s">
        <v>46</v>
      </c>
      <c r="O319" s="67"/>
      <c r="P319" s="183">
        <f t="shared" si="51"/>
        <v>0</v>
      </c>
      <c r="Q319" s="183">
        <v>0</v>
      </c>
      <c r="R319" s="183">
        <f t="shared" si="52"/>
        <v>0</v>
      </c>
      <c r="S319" s="183">
        <v>0</v>
      </c>
      <c r="T319" s="184">
        <f t="shared" si="53"/>
        <v>0</v>
      </c>
      <c r="U319" s="37"/>
      <c r="V319" s="37"/>
      <c r="W319" s="37"/>
      <c r="X319" s="37"/>
      <c r="Y319" s="37"/>
      <c r="Z319" s="37"/>
      <c r="AA319" s="37"/>
      <c r="AB319" s="37"/>
      <c r="AC319" s="37"/>
      <c r="AD319" s="37"/>
      <c r="AE319" s="37"/>
      <c r="AR319" s="185" t="s">
        <v>187</v>
      </c>
      <c r="AT319" s="185" t="s">
        <v>350</v>
      </c>
      <c r="AU319" s="185" t="s">
        <v>129</v>
      </c>
      <c r="AY319" s="20" t="s">
        <v>349</v>
      </c>
      <c r="BE319" s="186">
        <f t="shared" si="54"/>
        <v>0</v>
      </c>
      <c r="BF319" s="186">
        <f t="shared" si="55"/>
        <v>0</v>
      </c>
      <c r="BG319" s="186">
        <f t="shared" si="56"/>
        <v>0</v>
      </c>
      <c r="BH319" s="186">
        <f t="shared" si="57"/>
        <v>0</v>
      </c>
      <c r="BI319" s="186">
        <f t="shared" si="58"/>
        <v>0</v>
      </c>
      <c r="BJ319" s="20" t="s">
        <v>83</v>
      </c>
      <c r="BK319" s="186">
        <f t="shared" si="59"/>
        <v>0</v>
      </c>
      <c r="BL319" s="20" t="s">
        <v>187</v>
      </c>
      <c r="BM319" s="185" t="s">
        <v>2340</v>
      </c>
    </row>
    <row r="320" spans="1:65" s="2" customFormat="1" ht="16.5" customHeight="1">
      <c r="A320" s="37"/>
      <c r="B320" s="38"/>
      <c r="C320" s="174" t="s">
        <v>5500</v>
      </c>
      <c r="D320" s="174" t="s">
        <v>350</v>
      </c>
      <c r="E320" s="175" t="s">
        <v>6995</v>
      </c>
      <c r="F320" s="176" t="s">
        <v>6996</v>
      </c>
      <c r="G320" s="177" t="s">
        <v>6773</v>
      </c>
      <c r="H320" s="178">
        <v>1</v>
      </c>
      <c r="I320" s="179"/>
      <c r="J320" s="180">
        <f t="shared" si="50"/>
        <v>0</v>
      </c>
      <c r="K320" s="176" t="s">
        <v>933</v>
      </c>
      <c r="L320" s="42"/>
      <c r="M320" s="181" t="s">
        <v>19</v>
      </c>
      <c r="N320" s="182" t="s">
        <v>46</v>
      </c>
      <c r="O320" s="67"/>
      <c r="P320" s="183">
        <f t="shared" si="51"/>
        <v>0</v>
      </c>
      <c r="Q320" s="183">
        <v>0</v>
      </c>
      <c r="R320" s="183">
        <f t="shared" si="52"/>
        <v>0</v>
      </c>
      <c r="S320" s="183">
        <v>0</v>
      </c>
      <c r="T320" s="184">
        <f t="shared" si="53"/>
        <v>0</v>
      </c>
      <c r="U320" s="37"/>
      <c r="V320" s="37"/>
      <c r="W320" s="37"/>
      <c r="X320" s="37"/>
      <c r="Y320" s="37"/>
      <c r="Z320" s="37"/>
      <c r="AA320" s="37"/>
      <c r="AB320" s="37"/>
      <c r="AC320" s="37"/>
      <c r="AD320" s="37"/>
      <c r="AE320" s="37"/>
      <c r="AR320" s="185" t="s">
        <v>187</v>
      </c>
      <c r="AT320" s="185" t="s">
        <v>350</v>
      </c>
      <c r="AU320" s="185" t="s">
        <v>129</v>
      </c>
      <c r="AY320" s="20" t="s">
        <v>349</v>
      </c>
      <c r="BE320" s="186">
        <f t="shared" si="54"/>
        <v>0</v>
      </c>
      <c r="BF320" s="186">
        <f t="shared" si="55"/>
        <v>0</v>
      </c>
      <c r="BG320" s="186">
        <f t="shared" si="56"/>
        <v>0</v>
      </c>
      <c r="BH320" s="186">
        <f t="shared" si="57"/>
        <v>0</v>
      </c>
      <c r="BI320" s="186">
        <f t="shared" si="58"/>
        <v>0</v>
      </c>
      <c r="BJ320" s="20" t="s">
        <v>83</v>
      </c>
      <c r="BK320" s="186">
        <f t="shared" si="59"/>
        <v>0</v>
      </c>
      <c r="BL320" s="20" t="s">
        <v>187</v>
      </c>
      <c r="BM320" s="185" t="s">
        <v>6476</v>
      </c>
    </row>
    <row r="321" spans="1:65" s="2" customFormat="1" ht="16.5" customHeight="1">
      <c r="A321" s="37"/>
      <c r="B321" s="38"/>
      <c r="C321" s="174" t="s">
        <v>1768</v>
      </c>
      <c r="D321" s="174" t="s">
        <v>350</v>
      </c>
      <c r="E321" s="175" t="s">
        <v>6997</v>
      </c>
      <c r="F321" s="176" t="s">
        <v>6998</v>
      </c>
      <c r="G321" s="177" t="s">
        <v>6773</v>
      </c>
      <c r="H321" s="178">
        <v>1</v>
      </c>
      <c r="I321" s="179"/>
      <c r="J321" s="180">
        <f t="shared" si="50"/>
        <v>0</v>
      </c>
      <c r="K321" s="176" t="s">
        <v>933</v>
      </c>
      <c r="L321" s="42"/>
      <c r="M321" s="181" t="s">
        <v>19</v>
      </c>
      <c r="N321" s="182" t="s">
        <v>46</v>
      </c>
      <c r="O321" s="67"/>
      <c r="P321" s="183">
        <f t="shared" si="51"/>
        <v>0</v>
      </c>
      <c r="Q321" s="183">
        <v>0</v>
      </c>
      <c r="R321" s="183">
        <f t="shared" si="52"/>
        <v>0</v>
      </c>
      <c r="S321" s="183">
        <v>0</v>
      </c>
      <c r="T321" s="184">
        <f t="shared" si="53"/>
        <v>0</v>
      </c>
      <c r="U321" s="37"/>
      <c r="V321" s="37"/>
      <c r="W321" s="37"/>
      <c r="X321" s="37"/>
      <c r="Y321" s="37"/>
      <c r="Z321" s="37"/>
      <c r="AA321" s="37"/>
      <c r="AB321" s="37"/>
      <c r="AC321" s="37"/>
      <c r="AD321" s="37"/>
      <c r="AE321" s="37"/>
      <c r="AR321" s="185" t="s">
        <v>187</v>
      </c>
      <c r="AT321" s="185" t="s">
        <v>350</v>
      </c>
      <c r="AU321" s="185" t="s">
        <v>129</v>
      </c>
      <c r="AY321" s="20" t="s">
        <v>349</v>
      </c>
      <c r="BE321" s="186">
        <f t="shared" si="54"/>
        <v>0</v>
      </c>
      <c r="BF321" s="186">
        <f t="shared" si="55"/>
        <v>0</v>
      </c>
      <c r="BG321" s="186">
        <f t="shared" si="56"/>
        <v>0</v>
      </c>
      <c r="BH321" s="186">
        <f t="shared" si="57"/>
        <v>0</v>
      </c>
      <c r="BI321" s="186">
        <f t="shared" si="58"/>
        <v>0</v>
      </c>
      <c r="BJ321" s="20" t="s">
        <v>83</v>
      </c>
      <c r="BK321" s="186">
        <f t="shared" si="59"/>
        <v>0</v>
      </c>
      <c r="BL321" s="20" t="s">
        <v>187</v>
      </c>
      <c r="BM321" s="185" t="s">
        <v>6479</v>
      </c>
    </row>
    <row r="322" spans="1:65" s="2" customFormat="1" ht="16.5" customHeight="1">
      <c r="A322" s="37"/>
      <c r="B322" s="38"/>
      <c r="C322" s="174" t="s">
        <v>5507</v>
      </c>
      <c r="D322" s="174" t="s">
        <v>350</v>
      </c>
      <c r="E322" s="175" t="s">
        <v>6999</v>
      </c>
      <c r="F322" s="176" t="s">
        <v>7000</v>
      </c>
      <c r="G322" s="177" t="s">
        <v>6773</v>
      </c>
      <c r="H322" s="178">
        <v>8</v>
      </c>
      <c r="I322" s="179"/>
      <c r="J322" s="180">
        <f t="shared" si="50"/>
        <v>0</v>
      </c>
      <c r="K322" s="176" t="s">
        <v>933</v>
      </c>
      <c r="L322" s="42"/>
      <c r="M322" s="181" t="s">
        <v>19</v>
      </c>
      <c r="N322" s="182" t="s">
        <v>46</v>
      </c>
      <c r="O322" s="67"/>
      <c r="P322" s="183">
        <f t="shared" si="51"/>
        <v>0</v>
      </c>
      <c r="Q322" s="183">
        <v>0</v>
      </c>
      <c r="R322" s="183">
        <f t="shared" si="52"/>
        <v>0</v>
      </c>
      <c r="S322" s="183">
        <v>0</v>
      </c>
      <c r="T322" s="184">
        <f t="shared" si="53"/>
        <v>0</v>
      </c>
      <c r="U322" s="37"/>
      <c r="V322" s="37"/>
      <c r="W322" s="37"/>
      <c r="X322" s="37"/>
      <c r="Y322" s="37"/>
      <c r="Z322" s="37"/>
      <c r="AA322" s="37"/>
      <c r="AB322" s="37"/>
      <c r="AC322" s="37"/>
      <c r="AD322" s="37"/>
      <c r="AE322" s="37"/>
      <c r="AR322" s="185" t="s">
        <v>187</v>
      </c>
      <c r="AT322" s="185" t="s">
        <v>350</v>
      </c>
      <c r="AU322" s="185" t="s">
        <v>129</v>
      </c>
      <c r="AY322" s="20" t="s">
        <v>349</v>
      </c>
      <c r="BE322" s="186">
        <f t="shared" si="54"/>
        <v>0</v>
      </c>
      <c r="BF322" s="186">
        <f t="shared" si="55"/>
        <v>0</v>
      </c>
      <c r="BG322" s="186">
        <f t="shared" si="56"/>
        <v>0</v>
      </c>
      <c r="BH322" s="186">
        <f t="shared" si="57"/>
        <v>0</v>
      </c>
      <c r="BI322" s="186">
        <f t="shared" si="58"/>
        <v>0</v>
      </c>
      <c r="BJ322" s="20" t="s">
        <v>83</v>
      </c>
      <c r="BK322" s="186">
        <f t="shared" si="59"/>
        <v>0</v>
      </c>
      <c r="BL322" s="20" t="s">
        <v>187</v>
      </c>
      <c r="BM322" s="185" t="s">
        <v>6482</v>
      </c>
    </row>
    <row r="323" spans="1:65" s="2" customFormat="1" ht="16.5" customHeight="1">
      <c r="A323" s="37"/>
      <c r="B323" s="38"/>
      <c r="C323" s="174" t="s">
        <v>5511</v>
      </c>
      <c r="D323" s="174" t="s">
        <v>350</v>
      </c>
      <c r="E323" s="175" t="s">
        <v>6971</v>
      </c>
      <c r="F323" s="176" t="s">
        <v>6972</v>
      </c>
      <c r="G323" s="177" t="s">
        <v>6773</v>
      </c>
      <c r="H323" s="178">
        <v>1</v>
      </c>
      <c r="I323" s="179"/>
      <c r="J323" s="180">
        <f t="shared" si="50"/>
        <v>0</v>
      </c>
      <c r="K323" s="176" t="s">
        <v>933</v>
      </c>
      <c r="L323" s="42"/>
      <c r="M323" s="181" t="s">
        <v>19</v>
      </c>
      <c r="N323" s="182" t="s">
        <v>46</v>
      </c>
      <c r="O323" s="67"/>
      <c r="P323" s="183">
        <f t="shared" si="51"/>
        <v>0</v>
      </c>
      <c r="Q323" s="183">
        <v>0</v>
      </c>
      <c r="R323" s="183">
        <f t="shared" si="52"/>
        <v>0</v>
      </c>
      <c r="S323" s="183">
        <v>0</v>
      </c>
      <c r="T323" s="184">
        <f t="shared" si="53"/>
        <v>0</v>
      </c>
      <c r="U323" s="37"/>
      <c r="V323" s="37"/>
      <c r="W323" s="37"/>
      <c r="X323" s="37"/>
      <c r="Y323" s="37"/>
      <c r="Z323" s="37"/>
      <c r="AA323" s="37"/>
      <c r="AB323" s="37"/>
      <c r="AC323" s="37"/>
      <c r="AD323" s="37"/>
      <c r="AE323" s="37"/>
      <c r="AR323" s="185" t="s">
        <v>187</v>
      </c>
      <c r="AT323" s="185" t="s">
        <v>350</v>
      </c>
      <c r="AU323" s="185" t="s">
        <v>129</v>
      </c>
      <c r="AY323" s="20" t="s">
        <v>349</v>
      </c>
      <c r="BE323" s="186">
        <f t="shared" si="54"/>
        <v>0</v>
      </c>
      <c r="BF323" s="186">
        <f t="shared" si="55"/>
        <v>0</v>
      </c>
      <c r="BG323" s="186">
        <f t="shared" si="56"/>
        <v>0</v>
      </c>
      <c r="BH323" s="186">
        <f t="shared" si="57"/>
        <v>0</v>
      </c>
      <c r="BI323" s="186">
        <f t="shared" si="58"/>
        <v>0</v>
      </c>
      <c r="BJ323" s="20" t="s">
        <v>83</v>
      </c>
      <c r="BK323" s="186">
        <f t="shared" si="59"/>
        <v>0</v>
      </c>
      <c r="BL323" s="20" t="s">
        <v>187</v>
      </c>
      <c r="BM323" s="185" t="s">
        <v>6485</v>
      </c>
    </row>
    <row r="324" spans="1:65" s="2" customFormat="1" ht="16.5" customHeight="1">
      <c r="A324" s="37"/>
      <c r="B324" s="38"/>
      <c r="C324" s="174" t="s">
        <v>5515</v>
      </c>
      <c r="D324" s="174" t="s">
        <v>350</v>
      </c>
      <c r="E324" s="175" t="s">
        <v>6897</v>
      </c>
      <c r="F324" s="176" t="s">
        <v>6898</v>
      </c>
      <c r="G324" s="177" t="s">
        <v>6773</v>
      </c>
      <c r="H324" s="178">
        <v>3</v>
      </c>
      <c r="I324" s="179"/>
      <c r="J324" s="180">
        <f t="shared" si="50"/>
        <v>0</v>
      </c>
      <c r="K324" s="176" t="s">
        <v>933</v>
      </c>
      <c r="L324" s="42"/>
      <c r="M324" s="181" t="s">
        <v>19</v>
      </c>
      <c r="N324" s="182" t="s">
        <v>46</v>
      </c>
      <c r="O324" s="67"/>
      <c r="P324" s="183">
        <f t="shared" si="51"/>
        <v>0</v>
      </c>
      <c r="Q324" s="183">
        <v>0</v>
      </c>
      <c r="R324" s="183">
        <f t="shared" si="52"/>
        <v>0</v>
      </c>
      <c r="S324" s="183">
        <v>0</v>
      </c>
      <c r="T324" s="184">
        <f t="shared" si="53"/>
        <v>0</v>
      </c>
      <c r="U324" s="37"/>
      <c r="V324" s="37"/>
      <c r="W324" s="37"/>
      <c r="X324" s="37"/>
      <c r="Y324" s="37"/>
      <c r="Z324" s="37"/>
      <c r="AA324" s="37"/>
      <c r="AB324" s="37"/>
      <c r="AC324" s="37"/>
      <c r="AD324" s="37"/>
      <c r="AE324" s="37"/>
      <c r="AR324" s="185" t="s">
        <v>187</v>
      </c>
      <c r="AT324" s="185" t="s">
        <v>350</v>
      </c>
      <c r="AU324" s="185" t="s">
        <v>129</v>
      </c>
      <c r="AY324" s="20" t="s">
        <v>349</v>
      </c>
      <c r="BE324" s="186">
        <f t="shared" si="54"/>
        <v>0</v>
      </c>
      <c r="BF324" s="186">
        <f t="shared" si="55"/>
        <v>0</v>
      </c>
      <c r="BG324" s="186">
        <f t="shared" si="56"/>
        <v>0</v>
      </c>
      <c r="BH324" s="186">
        <f t="shared" si="57"/>
        <v>0</v>
      </c>
      <c r="BI324" s="186">
        <f t="shared" si="58"/>
        <v>0</v>
      </c>
      <c r="BJ324" s="20" t="s">
        <v>83</v>
      </c>
      <c r="BK324" s="186">
        <f t="shared" si="59"/>
        <v>0</v>
      </c>
      <c r="BL324" s="20" t="s">
        <v>187</v>
      </c>
      <c r="BM324" s="185" t="s">
        <v>6488</v>
      </c>
    </row>
    <row r="325" spans="1:65" s="2" customFormat="1" ht="16.5" customHeight="1">
      <c r="A325" s="37"/>
      <c r="B325" s="38"/>
      <c r="C325" s="174" t="s">
        <v>1771</v>
      </c>
      <c r="D325" s="174" t="s">
        <v>350</v>
      </c>
      <c r="E325" s="175" t="s">
        <v>6897</v>
      </c>
      <c r="F325" s="176" t="s">
        <v>6898</v>
      </c>
      <c r="G325" s="177" t="s">
        <v>6773</v>
      </c>
      <c r="H325" s="178">
        <v>11</v>
      </c>
      <c r="I325" s="179"/>
      <c r="J325" s="180">
        <f t="shared" si="50"/>
        <v>0</v>
      </c>
      <c r="K325" s="176" t="s">
        <v>933</v>
      </c>
      <c r="L325" s="42"/>
      <c r="M325" s="181" t="s">
        <v>19</v>
      </c>
      <c r="N325" s="182" t="s">
        <v>46</v>
      </c>
      <c r="O325" s="67"/>
      <c r="P325" s="183">
        <f t="shared" si="51"/>
        <v>0</v>
      </c>
      <c r="Q325" s="183">
        <v>0</v>
      </c>
      <c r="R325" s="183">
        <f t="shared" si="52"/>
        <v>0</v>
      </c>
      <c r="S325" s="183">
        <v>0</v>
      </c>
      <c r="T325" s="184">
        <f t="shared" si="53"/>
        <v>0</v>
      </c>
      <c r="U325" s="37"/>
      <c r="V325" s="37"/>
      <c r="W325" s="37"/>
      <c r="X325" s="37"/>
      <c r="Y325" s="37"/>
      <c r="Z325" s="37"/>
      <c r="AA325" s="37"/>
      <c r="AB325" s="37"/>
      <c r="AC325" s="37"/>
      <c r="AD325" s="37"/>
      <c r="AE325" s="37"/>
      <c r="AR325" s="185" t="s">
        <v>187</v>
      </c>
      <c r="AT325" s="185" t="s">
        <v>350</v>
      </c>
      <c r="AU325" s="185" t="s">
        <v>129</v>
      </c>
      <c r="AY325" s="20" t="s">
        <v>349</v>
      </c>
      <c r="BE325" s="186">
        <f t="shared" si="54"/>
        <v>0</v>
      </c>
      <c r="BF325" s="186">
        <f t="shared" si="55"/>
        <v>0</v>
      </c>
      <c r="BG325" s="186">
        <f t="shared" si="56"/>
        <v>0</v>
      </c>
      <c r="BH325" s="186">
        <f t="shared" si="57"/>
        <v>0</v>
      </c>
      <c r="BI325" s="186">
        <f t="shared" si="58"/>
        <v>0</v>
      </c>
      <c r="BJ325" s="20" t="s">
        <v>83</v>
      </c>
      <c r="BK325" s="186">
        <f t="shared" si="59"/>
        <v>0</v>
      </c>
      <c r="BL325" s="20" t="s">
        <v>187</v>
      </c>
      <c r="BM325" s="185" t="s">
        <v>6491</v>
      </c>
    </row>
    <row r="326" spans="1:65" s="2" customFormat="1" ht="21.75" customHeight="1">
      <c r="A326" s="37"/>
      <c r="B326" s="38"/>
      <c r="C326" s="174" t="s">
        <v>5522</v>
      </c>
      <c r="D326" s="174" t="s">
        <v>350</v>
      </c>
      <c r="E326" s="175" t="s">
        <v>7001</v>
      </c>
      <c r="F326" s="176" t="s">
        <v>7002</v>
      </c>
      <c r="G326" s="177" t="s">
        <v>6773</v>
      </c>
      <c r="H326" s="178">
        <v>3</v>
      </c>
      <c r="I326" s="179"/>
      <c r="J326" s="180">
        <f t="shared" si="50"/>
        <v>0</v>
      </c>
      <c r="K326" s="176" t="s">
        <v>933</v>
      </c>
      <c r="L326" s="42"/>
      <c r="M326" s="181" t="s">
        <v>19</v>
      </c>
      <c r="N326" s="182" t="s">
        <v>46</v>
      </c>
      <c r="O326" s="67"/>
      <c r="P326" s="183">
        <f t="shared" si="51"/>
        <v>0</v>
      </c>
      <c r="Q326" s="183">
        <v>0</v>
      </c>
      <c r="R326" s="183">
        <f t="shared" si="52"/>
        <v>0</v>
      </c>
      <c r="S326" s="183">
        <v>0</v>
      </c>
      <c r="T326" s="184">
        <f t="shared" si="53"/>
        <v>0</v>
      </c>
      <c r="U326" s="37"/>
      <c r="V326" s="37"/>
      <c r="W326" s="37"/>
      <c r="X326" s="37"/>
      <c r="Y326" s="37"/>
      <c r="Z326" s="37"/>
      <c r="AA326" s="37"/>
      <c r="AB326" s="37"/>
      <c r="AC326" s="37"/>
      <c r="AD326" s="37"/>
      <c r="AE326" s="37"/>
      <c r="AR326" s="185" t="s">
        <v>187</v>
      </c>
      <c r="AT326" s="185" t="s">
        <v>350</v>
      </c>
      <c r="AU326" s="185" t="s">
        <v>129</v>
      </c>
      <c r="AY326" s="20" t="s">
        <v>349</v>
      </c>
      <c r="BE326" s="186">
        <f t="shared" si="54"/>
        <v>0</v>
      </c>
      <c r="BF326" s="186">
        <f t="shared" si="55"/>
        <v>0</v>
      </c>
      <c r="BG326" s="186">
        <f t="shared" si="56"/>
        <v>0</v>
      </c>
      <c r="BH326" s="186">
        <f t="shared" si="57"/>
        <v>0</v>
      </c>
      <c r="BI326" s="186">
        <f t="shared" si="58"/>
        <v>0</v>
      </c>
      <c r="BJ326" s="20" t="s">
        <v>83</v>
      </c>
      <c r="BK326" s="186">
        <f t="shared" si="59"/>
        <v>0</v>
      </c>
      <c r="BL326" s="20" t="s">
        <v>187</v>
      </c>
      <c r="BM326" s="185" t="s">
        <v>6494</v>
      </c>
    </row>
    <row r="327" spans="1:65" s="2" customFormat="1" ht="21.75" customHeight="1">
      <c r="A327" s="37"/>
      <c r="B327" s="38"/>
      <c r="C327" s="174" t="s">
        <v>5525</v>
      </c>
      <c r="D327" s="174" t="s">
        <v>350</v>
      </c>
      <c r="E327" s="175" t="s">
        <v>7003</v>
      </c>
      <c r="F327" s="176" t="s">
        <v>7004</v>
      </c>
      <c r="G327" s="177" t="s">
        <v>6773</v>
      </c>
      <c r="H327" s="178">
        <v>1</v>
      </c>
      <c r="I327" s="179"/>
      <c r="J327" s="180">
        <f t="shared" si="50"/>
        <v>0</v>
      </c>
      <c r="K327" s="176" t="s">
        <v>933</v>
      </c>
      <c r="L327" s="42"/>
      <c r="M327" s="181" t="s">
        <v>19</v>
      </c>
      <c r="N327" s="182" t="s">
        <v>46</v>
      </c>
      <c r="O327" s="67"/>
      <c r="P327" s="183">
        <f t="shared" si="51"/>
        <v>0</v>
      </c>
      <c r="Q327" s="183">
        <v>0</v>
      </c>
      <c r="R327" s="183">
        <f t="shared" si="52"/>
        <v>0</v>
      </c>
      <c r="S327" s="183">
        <v>0</v>
      </c>
      <c r="T327" s="184">
        <f t="shared" si="53"/>
        <v>0</v>
      </c>
      <c r="U327" s="37"/>
      <c r="V327" s="37"/>
      <c r="W327" s="37"/>
      <c r="X327" s="37"/>
      <c r="Y327" s="37"/>
      <c r="Z327" s="37"/>
      <c r="AA327" s="37"/>
      <c r="AB327" s="37"/>
      <c r="AC327" s="37"/>
      <c r="AD327" s="37"/>
      <c r="AE327" s="37"/>
      <c r="AR327" s="185" t="s">
        <v>187</v>
      </c>
      <c r="AT327" s="185" t="s">
        <v>350</v>
      </c>
      <c r="AU327" s="185" t="s">
        <v>129</v>
      </c>
      <c r="AY327" s="20" t="s">
        <v>349</v>
      </c>
      <c r="BE327" s="186">
        <f t="shared" si="54"/>
        <v>0</v>
      </c>
      <c r="BF327" s="186">
        <f t="shared" si="55"/>
        <v>0</v>
      </c>
      <c r="BG327" s="186">
        <f t="shared" si="56"/>
        <v>0</v>
      </c>
      <c r="BH327" s="186">
        <f t="shared" si="57"/>
        <v>0</v>
      </c>
      <c r="BI327" s="186">
        <f t="shared" si="58"/>
        <v>0</v>
      </c>
      <c r="BJ327" s="20" t="s">
        <v>83</v>
      </c>
      <c r="BK327" s="186">
        <f t="shared" si="59"/>
        <v>0</v>
      </c>
      <c r="BL327" s="20" t="s">
        <v>187</v>
      </c>
      <c r="BM327" s="185" t="s">
        <v>6497</v>
      </c>
    </row>
    <row r="328" spans="1:65" s="2" customFormat="1" ht="24.15" customHeight="1">
      <c r="A328" s="37"/>
      <c r="B328" s="38"/>
      <c r="C328" s="174" t="s">
        <v>5529</v>
      </c>
      <c r="D328" s="174" t="s">
        <v>350</v>
      </c>
      <c r="E328" s="175" t="s">
        <v>7005</v>
      </c>
      <c r="F328" s="176" t="s">
        <v>7006</v>
      </c>
      <c r="G328" s="177" t="s">
        <v>6773</v>
      </c>
      <c r="H328" s="178">
        <v>9</v>
      </c>
      <c r="I328" s="179"/>
      <c r="J328" s="180">
        <f t="shared" si="50"/>
        <v>0</v>
      </c>
      <c r="K328" s="176" t="s">
        <v>933</v>
      </c>
      <c r="L328" s="42"/>
      <c r="M328" s="181" t="s">
        <v>19</v>
      </c>
      <c r="N328" s="182" t="s">
        <v>46</v>
      </c>
      <c r="O328" s="67"/>
      <c r="P328" s="183">
        <f t="shared" si="51"/>
        <v>0</v>
      </c>
      <c r="Q328" s="183">
        <v>0</v>
      </c>
      <c r="R328" s="183">
        <f t="shared" si="52"/>
        <v>0</v>
      </c>
      <c r="S328" s="183">
        <v>0</v>
      </c>
      <c r="T328" s="184">
        <f t="shared" si="53"/>
        <v>0</v>
      </c>
      <c r="U328" s="37"/>
      <c r="V328" s="37"/>
      <c r="W328" s="37"/>
      <c r="X328" s="37"/>
      <c r="Y328" s="37"/>
      <c r="Z328" s="37"/>
      <c r="AA328" s="37"/>
      <c r="AB328" s="37"/>
      <c r="AC328" s="37"/>
      <c r="AD328" s="37"/>
      <c r="AE328" s="37"/>
      <c r="AR328" s="185" t="s">
        <v>187</v>
      </c>
      <c r="AT328" s="185" t="s">
        <v>350</v>
      </c>
      <c r="AU328" s="185" t="s">
        <v>129</v>
      </c>
      <c r="AY328" s="20" t="s">
        <v>349</v>
      </c>
      <c r="BE328" s="186">
        <f t="shared" si="54"/>
        <v>0</v>
      </c>
      <c r="BF328" s="186">
        <f t="shared" si="55"/>
        <v>0</v>
      </c>
      <c r="BG328" s="186">
        <f t="shared" si="56"/>
        <v>0</v>
      </c>
      <c r="BH328" s="186">
        <f t="shared" si="57"/>
        <v>0</v>
      </c>
      <c r="BI328" s="186">
        <f t="shared" si="58"/>
        <v>0</v>
      </c>
      <c r="BJ328" s="20" t="s">
        <v>83</v>
      </c>
      <c r="BK328" s="186">
        <f t="shared" si="59"/>
        <v>0</v>
      </c>
      <c r="BL328" s="20" t="s">
        <v>187</v>
      </c>
      <c r="BM328" s="185" t="s">
        <v>6501</v>
      </c>
    </row>
    <row r="329" spans="1:65" s="2" customFormat="1" ht="24.15" customHeight="1">
      <c r="A329" s="37"/>
      <c r="B329" s="38"/>
      <c r="C329" s="174" t="s">
        <v>5533</v>
      </c>
      <c r="D329" s="174" t="s">
        <v>350</v>
      </c>
      <c r="E329" s="175" t="s">
        <v>7007</v>
      </c>
      <c r="F329" s="176" t="s">
        <v>7008</v>
      </c>
      <c r="G329" s="177" t="s">
        <v>6773</v>
      </c>
      <c r="H329" s="178">
        <v>1</v>
      </c>
      <c r="I329" s="179"/>
      <c r="J329" s="180">
        <f t="shared" si="50"/>
        <v>0</v>
      </c>
      <c r="K329" s="176" t="s">
        <v>933</v>
      </c>
      <c r="L329" s="42"/>
      <c r="M329" s="181" t="s">
        <v>19</v>
      </c>
      <c r="N329" s="182" t="s">
        <v>46</v>
      </c>
      <c r="O329" s="67"/>
      <c r="P329" s="183">
        <f t="shared" si="51"/>
        <v>0</v>
      </c>
      <c r="Q329" s="183">
        <v>0</v>
      </c>
      <c r="R329" s="183">
        <f t="shared" si="52"/>
        <v>0</v>
      </c>
      <c r="S329" s="183">
        <v>0</v>
      </c>
      <c r="T329" s="184">
        <f t="shared" si="53"/>
        <v>0</v>
      </c>
      <c r="U329" s="37"/>
      <c r="V329" s="37"/>
      <c r="W329" s="37"/>
      <c r="X329" s="37"/>
      <c r="Y329" s="37"/>
      <c r="Z329" s="37"/>
      <c r="AA329" s="37"/>
      <c r="AB329" s="37"/>
      <c r="AC329" s="37"/>
      <c r="AD329" s="37"/>
      <c r="AE329" s="37"/>
      <c r="AR329" s="185" t="s">
        <v>187</v>
      </c>
      <c r="AT329" s="185" t="s">
        <v>350</v>
      </c>
      <c r="AU329" s="185" t="s">
        <v>129</v>
      </c>
      <c r="AY329" s="20" t="s">
        <v>349</v>
      </c>
      <c r="BE329" s="186">
        <f t="shared" si="54"/>
        <v>0</v>
      </c>
      <c r="BF329" s="186">
        <f t="shared" si="55"/>
        <v>0</v>
      </c>
      <c r="BG329" s="186">
        <f t="shared" si="56"/>
        <v>0</v>
      </c>
      <c r="BH329" s="186">
        <f t="shared" si="57"/>
        <v>0</v>
      </c>
      <c r="BI329" s="186">
        <f t="shared" si="58"/>
        <v>0</v>
      </c>
      <c r="BJ329" s="20" t="s">
        <v>83</v>
      </c>
      <c r="BK329" s="186">
        <f t="shared" si="59"/>
        <v>0</v>
      </c>
      <c r="BL329" s="20" t="s">
        <v>187</v>
      </c>
      <c r="BM329" s="185" t="s">
        <v>6505</v>
      </c>
    </row>
    <row r="330" spans="1:65" s="2" customFormat="1" ht="24.15" customHeight="1">
      <c r="A330" s="37"/>
      <c r="B330" s="38"/>
      <c r="C330" s="174" t="s">
        <v>5537</v>
      </c>
      <c r="D330" s="174" t="s">
        <v>350</v>
      </c>
      <c r="E330" s="175" t="s">
        <v>7009</v>
      </c>
      <c r="F330" s="176" t="s">
        <v>7010</v>
      </c>
      <c r="G330" s="177" t="s">
        <v>6773</v>
      </c>
      <c r="H330" s="178">
        <v>9</v>
      </c>
      <c r="I330" s="179"/>
      <c r="J330" s="180">
        <f t="shared" si="50"/>
        <v>0</v>
      </c>
      <c r="K330" s="176" t="s">
        <v>933</v>
      </c>
      <c r="L330" s="42"/>
      <c r="M330" s="181" t="s">
        <v>19</v>
      </c>
      <c r="N330" s="182" t="s">
        <v>46</v>
      </c>
      <c r="O330" s="67"/>
      <c r="P330" s="183">
        <f t="shared" si="51"/>
        <v>0</v>
      </c>
      <c r="Q330" s="183">
        <v>0</v>
      </c>
      <c r="R330" s="183">
        <f t="shared" si="52"/>
        <v>0</v>
      </c>
      <c r="S330" s="183">
        <v>0</v>
      </c>
      <c r="T330" s="184">
        <f t="shared" si="53"/>
        <v>0</v>
      </c>
      <c r="U330" s="37"/>
      <c r="V330" s="37"/>
      <c r="W330" s="37"/>
      <c r="X330" s="37"/>
      <c r="Y330" s="37"/>
      <c r="Z330" s="37"/>
      <c r="AA330" s="37"/>
      <c r="AB330" s="37"/>
      <c r="AC330" s="37"/>
      <c r="AD330" s="37"/>
      <c r="AE330" s="37"/>
      <c r="AR330" s="185" t="s">
        <v>187</v>
      </c>
      <c r="AT330" s="185" t="s">
        <v>350</v>
      </c>
      <c r="AU330" s="185" t="s">
        <v>129</v>
      </c>
      <c r="AY330" s="20" t="s">
        <v>349</v>
      </c>
      <c r="BE330" s="186">
        <f t="shared" si="54"/>
        <v>0</v>
      </c>
      <c r="BF330" s="186">
        <f t="shared" si="55"/>
        <v>0</v>
      </c>
      <c r="BG330" s="186">
        <f t="shared" si="56"/>
        <v>0</v>
      </c>
      <c r="BH330" s="186">
        <f t="shared" si="57"/>
        <v>0</v>
      </c>
      <c r="BI330" s="186">
        <f t="shared" si="58"/>
        <v>0</v>
      </c>
      <c r="BJ330" s="20" t="s">
        <v>83</v>
      </c>
      <c r="BK330" s="186">
        <f t="shared" si="59"/>
        <v>0</v>
      </c>
      <c r="BL330" s="20" t="s">
        <v>187</v>
      </c>
      <c r="BM330" s="185" t="s">
        <v>6508</v>
      </c>
    </row>
    <row r="331" spans="1:65" s="2" customFormat="1" ht="24.15" customHeight="1">
      <c r="A331" s="37"/>
      <c r="B331" s="38"/>
      <c r="C331" s="174" t="s">
        <v>1772</v>
      </c>
      <c r="D331" s="174" t="s">
        <v>350</v>
      </c>
      <c r="E331" s="175" t="s">
        <v>7011</v>
      </c>
      <c r="F331" s="176" t="s">
        <v>7012</v>
      </c>
      <c r="G331" s="177" t="s">
        <v>6773</v>
      </c>
      <c r="H331" s="178">
        <v>1</v>
      </c>
      <c r="I331" s="179"/>
      <c r="J331" s="180">
        <f t="shared" si="50"/>
        <v>0</v>
      </c>
      <c r="K331" s="176" t="s">
        <v>933</v>
      </c>
      <c r="L331" s="42"/>
      <c r="M331" s="181" t="s">
        <v>19</v>
      </c>
      <c r="N331" s="182" t="s">
        <v>46</v>
      </c>
      <c r="O331" s="67"/>
      <c r="P331" s="183">
        <f t="shared" si="51"/>
        <v>0</v>
      </c>
      <c r="Q331" s="183">
        <v>0</v>
      </c>
      <c r="R331" s="183">
        <f t="shared" si="52"/>
        <v>0</v>
      </c>
      <c r="S331" s="183">
        <v>0</v>
      </c>
      <c r="T331" s="184">
        <f t="shared" si="53"/>
        <v>0</v>
      </c>
      <c r="U331" s="37"/>
      <c r="V331" s="37"/>
      <c r="W331" s="37"/>
      <c r="X331" s="37"/>
      <c r="Y331" s="37"/>
      <c r="Z331" s="37"/>
      <c r="AA331" s="37"/>
      <c r="AB331" s="37"/>
      <c r="AC331" s="37"/>
      <c r="AD331" s="37"/>
      <c r="AE331" s="37"/>
      <c r="AR331" s="185" t="s">
        <v>187</v>
      </c>
      <c r="AT331" s="185" t="s">
        <v>350</v>
      </c>
      <c r="AU331" s="185" t="s">
        <v>129</v>
      </c>
      <c r="AY331" s="20" t="s">
        <v>349</v>
      </c>
      <c r="BE331" s="186">
        <f t="shared" si="54"/>
        <v>0</v>
      </c>
      <c r="BF331" s="186">
        <f t="shared" si="55"/>
        <v>0</v>
      </c>
      <c r="BG331" s="186">
        <f t="shared" si="56"/>
        <v>0</v>
      </c>
      <c r="BH331" s="186">
        <f t="shared" si="57"/>
        <v>0</v>
      </c>
      <c r="BI331" s="186">
        <f t="shared" si="58"/>
        <v>0</v>
      </c>
      <c r="BJ331" s="20" t="s">
        <v>83</v>
      </c>
      <c r="BK331" s="186">
        <f t="shared" si="59"/>
        <v>0</v>
      </c>
      <c r="BL331" s="20" t="s">
        <v>187</v>
      </c>
      <c r="BM331" s="185" t="s">
        <v>6511</v>
      </c>
    </row>
    <row r="332" spans="1:65" s="2" customFormat="1" ht="24.15" customHeight="1">
      <c r="A332" s="37"/>
      <c r="B332" s="38"/>
      <c r="C332" s="174" t="s">
        <v>5544</v>
      </c>
      <c r="D332" s="174" t="s">
        <v>350</v>
      </c>
      <c r="E332" s="175" t="s">
        <v>7013</v>
      </c>
      <c r="F332" s="176" t="s">
        <v>7014</v>
      </c>
      <c r="G332" s="177" t="s">
        <v>6773</v>
      </c>
      <c r="H332" s="178">
        <v>1</v>
      </c>
      <c r="I332" s="179"/>
      <c r="J332" s="180">
        <f t="shared" si="50"/>
        <v>0</v>
      </c>
      <c r="K332" s="176" t="s">
        <v>933</v>
      </c>
      <c r="L332" s="42"/>
      <c r="M332" s="181" t="s">
        <v>19</v>
      </c>
      <c r="N332" s="182" t="s">
        <v>46</v>
      </c>
      <c r="O332" s="67"/>
      <c r="P332" s="183">
        <f t="shared" si="51"/>
        <v>0</v>
      </c>
      <c r="Q332" s="183">
        <v>0</v>
      </c>
      <c r="R332" s="183">
        <f t="shared" si="52"/>
        <v>0</v>
      </c>
      <c r="S332" s="183">
        <v>0</v>
      </c>
      <c r="T332" s="184">
        <f t="shared" si="53"/>
        <v>0</v>
      </c>
      <c r="U332" s="37"/>
      <c r="V332" s="37"/>
      <c r="W332" s="37"/>
      <c r="X332" s="37"/>
      <c r="Y332" s="37"/>
      <c r="Z332" s="37"/>
      <c r="AA332" s="37"/>
      <c r="AB332" s="37"/>
      <c r="AC332" s="37"/>
      <c r="AD332" s="37"/>
      <c r="AE332" s="37"/>
      <c r="AR332" s="185" t="s">
        <v>187</v>
      </c>
      <c r="AT332" s="185" t="s">
        <v>350</v>
      </c>
      <c r="AU332" s="185" t="s">
        <v>129</v>
      </c>
      <c r="AY332" s="20" t="s">
        <v>349</v>
      </c>
      <c r="BE332" s="186">
        <f t="shared" si="54"/>
        <v>0</v>
      </c>
      <c r="BF332" s="186">
        <f t="shared" si="55"/>
        <v>0</v>
      </c>
      <c r="BG332" s="186">
        <f t="shared" si="56"/>
        <v>0</v>
      </c>
      <c r="BH332" s="186">
        <f t="shared" si="57"/>
        <v>0</v>
      </c>
      <c r="BI332" s="186">
        <f t="shared" si="58"/>
        <v>0</v>
      </c>
      <c r="BJ332" s="20" t="s">
        <v>83</v>
      </c>
      <c r="BK332" s="186">
        <f t="shared" si="59"/>
        <v>0</v>
      </c>
      <c r="BL332" s="20" t="s">
        <v>187</v>
      </c>
      <c r="BM332" s="185" t="s">
        <v>6514</v>
      </c>
    </row>
    <row r="333" spans="1:65" s="2" customFormat="1" ht="24.15" customHeight="1">
      <c r="A333" s="37"/>
      <c r="B333" s="38"/>
      <c r="C333" s="174" t="s">
        <v>1773</v>
      </c>
      <c r="D333" s="174" t="s">
        <v>350</v>
      </c>
      <c r="E333" s="175" t="s">
        <v>7015</v>
      </c>
      <c r="F333" s="176" t="s">
        <v>7016</v>
      </c>
      <c r="G333" s="177" t="s">
        <v>6773</v>
      </c>
      <c r="H333" s="178">
        <v>1</v>
      </c>
      <c r="I333" s="179"/>
      <c r="J333" s="180">
        <f t="shared" si="50"/>
        <v>0</v>
      </c>
      <c r="K333" s="176" t="s">
        <v>933</v>
      </c>
      <c r="L333" s="42"/>
      <c r="M333" s="181" t="s">
        <v>19</v>
      </c>
      <c r="N333" s="182" t="s">
        <v>46</v>
      </c>
      <c r="O333" s="67"/>
      <c r="P333" s="183">
        <f t="shared" si="51"/>
        <v>0</v>
      </c>
      <c r="Q333" s="183">
        <v>0</v>
      </c>
      <c r="R333" s="183">
        <f t="shared" si="52"/>
        <v>0</v>
      </c>
      <c r="S333" s="183">
        <v>0</v>
      </c>
      <c r="T333" s="184">
        <f t="shared" si="53"/>
        <v>0</v>
      </c>
      <c r="U333" s="37"/>
      <c r="V333" s="37"/>
      <c r="W333" s="37"/>
      <c r="X333" s="37"/>
      <c r="Y333" s="37"/>
      <c r="Z333" s="37"/>
      <c r="AA333" s="37"/>
      <c r="AB333" s="37"/>
      <c r="AC333" s="37"/>
      <c r="AD333" s="37"/>
      <c r="AE333" s="37"/>
      <c r="AR333" s="185" t="s">
        <v>187</v>
      </c>
      <c r="AT333" s="185" t="s">
        <v>350</v>
      </c>
      <c r="AU333" s="185" t="s">
        <v>129</v>
      </c>
      <c r="AY333" s="20" t="s">
        <v>349</v>
      </c>
      <c r="BE333" s="186">
        <f t="shared" si="54"/>
        <v>0</v>
      </c>
      <c r="BF333" s="186">
        <f t="shared" si="55"/>
        <v>0</v>
      </c>
      <c r="BG333" s="186">
        <f t="shared" si="56"/>
        <v>0</v>
      </c>
      <c r="BH333" s="186">
        <f t="shared" si="57"/>
        <v>0</v>
      </c>
      <c r="BI333" s="186">
        <f t="shared" si="58"/>
        <v>0</v>
      </c>
      <c r="BJ333" s="20" t="s">
        <v>83</v>
      </c>
      <c r="BK333" s="186">
        <f t="shared" si="59"/>
        <v>0</v>
      </c>
      <c r="BL333" s="20" t="s">
        <v>187</v>
      </c>
      <c r="BM333" s="185" t="s">
        <v>6517</v>
      </c>
    </row>
    <row r="334" spans="1:65" s="2" customFormat="1" ht="24.15" customHeight="1">
      <c r="A334" s="37"/>
      <c r="B334" s="38"/>
      <c r="C334" s="174" t="s">
        <v>5551</v>
      </c>
      <c r="D334" s="174" t="s">
        <v>350</v>
      </c>
      <c r="E334" s="175" t="s">
        <v>7013</v>
      </c>
      <c r="F334" s="176" t="s">
        <v>7014</v>
      </c>
      <c r="G334" s="177" t="s">
        <v>6773</v>
      </c>
      <c r="H334" s="178">
        <v>1</v>
      </c>
      <c r="I334" s="179"/>
      <c r="J334" s="180">
        <f t="shared" si="50"/>
        <v>0</v>
      </c>
      <c r="K334" s="176" t="s">
        <v>933</v>
      </c>
      <c r="L334" s="42"/>
      <c r="M334" s="181" t="s">
        <v>19</v>
      </c>
      <c r="N334" s="182" t="s">
        <v>46</v>
      </c>
      <c r="O334" s="67"/>
      <c r="P334" s="183">
        <f t="shared" si="51"/>
        <v>0</v>
      </c>
      <c r="Q334" s="183">
        <v>0</v>
      </c>
      <c r="R334" s="183">
        <f t="shared" si="52"/>
        <v>0</v>
      </c>
      <c r="S334" s="183">
        <v>0</v>
      </c>
      <c r="T334" s="184">
        <f t="shared" si="53"/>
        <v>0</v>
      </c>
      <c r="U334" s="37"/>
      <c r="V334" s="37"/>
      <c r="W334" s="37"/>
      <c r="X334" s="37"/>
      <c r="Y334" s="37"/>
      <c r="Z334" s="37"/>
      <c r="AA334" s="37"/>
      <c r="AB334" s="37"/>
      <c r="AC334" s="37"/>
      <c r="AD334" s="37"/>
      <c r="AE334" s="37"/>
      <c r="AR334" s="185" t="s">
        <v>187</v>
      </c>
      <c r="AT334" s="185" t="s">
        <v>350</v>
      </c>
      <c r="AU334" s="185" t="s">
        <v>129</v>
      </c>
      <c r="AY334" s="20" t="s">
        <v>349</v>
      </c>
      <c r="BE334" s="186">
        <f t="shared" si="54"/>
        <v>0</v>
      </c>
      <c r="BF334" s="186">
        <f t="shared" si="55"/>
        <v>0</v>
      </c>
      <c r="BG334" s="186">
        <f t="shared" si="56"/>
        <v>0</v>
      </c>
      <c r="BH334" s="186">
        <f t="shared" si="57"/>
        <v>0</v>
      </c>
      <c r="BI334" s="186">
        <f t="shared" si="58"/>
        <v>0</v>
      </c>
      <c r="BJ334" s="20" t="s">
        <v>83</v>
      </c>
      <c r="BK334" s="186">
        <f t="shared" si="59"/>
        <v>0</v>
      </c>
      <c r="BL334" s="20" t="s">
        <v>187</v>
      </c>
      <c r="BM334" s="185" t="s">
        <v>6520</v>
      </c>
    </row>
    <row r="335" spans="1:65" s="2" customFormat="1" ht="16.5" customHeight="1">
      <c r="A335" s="37"/>
      <c r="B335" s="38"/>
      <c r="C335" s="174" t="s">
        <v>5555</v>
      </c>
      <c r="D335" s="174" t="s">
        <v>350</v>
      </c>
      <c r="E335" s="175" t="s">
        <v>7017</v>
      </c>
      <c r="F335" s="176" t="s">
        <v>7018</v>
      </c>
      <c r="G335" s="177" t="s">
        <v>6773</v>
      </c>
      <c r="H335" s="178">
        <v>1</v>
      </c>
      <c r="I335" s="179"/>
      <c r="J335" s="180">
        <f t="shared" si="50"/>
        <v>0</v>
      </c>
      <c r="K335" s="176" t="s">
        <v>933</v>
      </c>
      <c r="L335" s="42"/>
      <c r="M335" s="181" t="s">
        <v>19</v>
      </c>
      <c r="N335" s="182" t="s">
        <v>46</v>
      </c>
      <c r="O335" s="67"/>
      <c r="P335" s="183">
        <f t="shared" si="51"/>
        <v>0</v>
      </c>
      <c r="Q335" s="183">
        <v>0</v>
      </c>
      <c r="R335" s="183">
        <f t="shared" si="52"/>
        <v>0</v>
      </c>
      <c r="S335" s="183">
        <v>0</v>
      </c>
      <c r="T335" s="184">
        <f t="shared" si="53"/>
        <v>0</v>
      </c>
      <c r="U335" s="37"/>
      <c r="V335" s="37"/>
      <c r="W335" s="37"/>
      <c r="X335" s="37"/>
      <c r="Y335" s="37"/>
      <c r="Z335" s="37"/>
      <c r="AA335" s="37"/>
      <c r="AB335" s="37"/>
      <c r="AC335" s="37"/>
      <c r="AD335" s="37"/>
      <c r="AE335" s="37"/>
      <c r="AR335" s="185" t="s">
        <v>187</v>
      </c>
      <c r="AT335" s="185" t="s">
        <v>350</v>
      </c>
      <c r="AU335" s="185" t="s">
        <v>129</v>
      </c>
      <c r="AY335" s="20" t="s">
        <v>349</v>
      </c>
      <c r="BE335" s="186">
        <f t="shared" si="54"/>
        <v>0</v>
      </c>
      <c r="BF335" s="186">
        <f t="shared" si="55"/>
        <v>0</v>
      </c>
      <c r="BG335" s="186">
        <f t="shared" si="56"/>
        <v>0</v>
      </c>
      <c r="BH335" s="186">
        <f t="shared" si="57"/>
        <v>0</v>
      </c>
      <c r="BI335" s="186">
        <f t="shared" si="58"/>
        <v>0</v>
      </c>
      <c r="BJ335" s="20" t="s">
        <v>83</v>
      </c>
      <c r="BK335" s="186">
        <f t="shared" si="59"/>
        <v>0</v>
      </c>
      <c r="BL335" s="20" t="s">
        <v>187</v>
      </c>
      <c r="BM335" s="185" t="s">
        <v>6523</v>
      </c>
    </row>
    <row r="336" spans="1:65" s="2" customFormat="1" ht="16.5" customHeight="1">
      <c r="A336" s="37"/>
      <c r="B336" s="38"/>
      <c r="C336" s="174" t="s">
        <v>5559</v>
      </c>
      <c r="D336" s="174" t="s">
        <v>350</v>
      </c>
      <c r="E336" s="175" t="s">
        <v>7019</v>
      </c>
      <c r="F336" s="176" t="s">
        <v>7020</v>
      </c>
      <c r="G336" s="177" t="s">
        <v>6773</v>
      </c>
      <c r="H336" s="178">
        <v>2</v>
      </c>
      <c r="I336" s="179"/>
      <c r="J336" s="180">
        <f t="shared" si="50"/>
        <v>0</v>
      </c>
      <c r="K336" s="176" t="s">
        <v>933</v>
      </c>
      <c r="L336" s="42"/>
      <c r="M336" s="181" t="s">
        <v>19</v>
      </c>
      <c r="N336" s="182" t="s">
        <v>46</v>
      </c>
      <c r="O336" s="67"/>
      <c r="P336" s="183">
        <f t="shared" si="51"/>
        <v>0</v>
      </c>
      <c r="Q336" s="183">
        <v>0</v>
      </c>
      <c r="R336" s="183">
        <f t="shared" si="52"/>
        <v>0</v>
      </c>
      <c r="S336" s="183">
        <v>0</v>
      </c>
      <c r="T336" s="184">
        <f t="shared" si="53"/>
        <v>0</v>
      </c>
      <c r="U336" s="37"/>
      <c r="V336" s="37"/>
      <c r="W336" s="37"/>
      <c r="X336" s="37"/>
      <c r="Y336" s="37"/>
      <c r="Z336" s="37"/>
      <c r="AA336" s="37"/>
      <c r="AB336" s="37"/>
      <c r="AC336" s="37"/>
      <c r="AD336" s="37"/>
      <c r="AE336" s="37"/>
      <c r="AR336" s="185" t="s">
        <v>187</v>
      </c>
      <c r="AT336" s="185" t="s">
        <v>350</v>
      </c>
      <c r="AU336" s="185" t="s">
        <v>129</v>
      </c>
      <c r="AY336" s="20" t="s">
        <v>349</v>
      </c>
      <c r="BE336" s="186">
        <f t="shared" si="54"/>
        <v>0</v>
      </c>
      <c r="BF336" s="186">
        <f t="shared" si="55"/>
        <v>0</v>
      </c>
      <c r="BG336" s="186">
        <f t="shared" si="56"/>
        <v>0</v>
      </c>
      <c r="BH336" s="186">
        <f t="shared" si="57"/>
        <v>0</v>
      </c>
      <c r="BI336" s="186">
        <f t="shared" si="58"/>
        <v>0</v>
      </c>
      <c r="BJ336" s="20" t="s">
        <v>83</v>
      </c>
      <c r="BK336" s="186">
        <f t="shared" si="59"/>
        <v>0</v>
      </c>
      <c r="BL336" s="20" t="s">
        <v>187</v>
      </c>
      <c r="BM336" s="185" t="s">
        <v>6526</v>
      </c>
    </row>
    <row r="337" spans="1:65" s="2" customFormat="1" ht="37.799999999999997" customHeight="1">
      <c r="A337" s="37"/>
      <c r="B337" s="38"/>
      <c r="C337" s="174" t="s">
        <v>5563</v>
      </c>
      <c r="D337" s="174" t="s">
        <v>350</v>
      </c>
      <c r="E337" s="175" t="s">
        <v>6945</v>
      </c>
      <c r="F337" s="176" t="s">
        <v>6946</v>
      </c>
      <c r="G337" s="177" t="s">
        <v>6812</v>
      </c>
      <c r="H337" s="178">
        <v>2</v>
      </c>
      <c r="I337" s="179"/>
      <c r="J337" s="180">
        <f t="shared" si="50"/>
        <v>0</v>
      </c>
      <c r="K337" s="176" t="s">
        <v>933</v>
      </c>
      <c r="L337" s="42"/>
      <c r="M337" s="181" t="s">
        <v>19</v>
      </c>
      <c r="N337" s="182" t="s">
        <v>46</v>
      </c>
      <c r="O337" s="67"/>
      <c r="P337" s="183">
        <f t="shared" si="51"/>
        <v>0</v>
      </c>
      <c r="Q337" s="183">
        <v>0</v>
      </c>
      <c r="R337" s="183">
        <f t="shared" si="52"/>
        <v>0</v>
      </c>
      <c r="S337" s="183">
        <v>0</v>
      </c>
      <c r="T337" s="184">
        <f t="shared" si="53"/>
        <v>0</v>
      </c>
      <c r="U337" s="37"/>
      <c r="V337" s="37"/>
      <c r="W337" s="37"/>
      <c r="X337" s="37"/>
      <c r="Y337" s="37"/>
      <c r="Z337" s="37"/>
      <c r="AA337" s="37"/>
      <c r="AB337" s="37"/>
      <c r="AC337" s="37"/>
      <c r="AD337" s="37"/>
      <c r="AE337" s="37"/>
      <c r="AR337" s="185" t="s">
        <v>187</v>
      </c>
      <c r="AT337" s="185" t="s">
        <v>350</v>
      </c>
      <c r="AU337" s="185" t="s">
        <v>129</v>
      </c>
      <c r="AY337" s="20" t="s">
        <v>349</v>
      </c>
      <c r="BE337" s="186">
        <f t="shared" si="54"/>
        <v>0</v>
      </c>
      <c r="BF337" s="186">
        <f t="shared" si="55"/>
        <v>0</v>
      </c>
      <c r="BG337" s="186">
        <f t="shared" si="56"/>
        <v>0</v>
      </c>
      <c r="BH337" s="186">
        <f t="shared" si="57"/>
        <v>0</v>
      </c>
      <c r="BI337" s="186">
        <f t="shared" si="58"/>
        <v>0</v>
      </c>
      <c r="BJ337" s="20" t="s">
        <v>83</v>
      </c>
      <c r="BK337" s="186">
        <f t="shared" si="59"/>
        <v>0</v>
      </c>
      <c r="BL337" s="20" t="s">
        <v>187</v>
      </c>
      <c r="BM337" s="185" t="s">
        <v>6529</v>
      </c>
    </row>
    <row r="338" spans="1:65" s="2" customFormat="1" ht="37.799999999999997" customHeight="1">
      <c r="A338" s="37"/>
      <c r="B338" s="38"/>
      <c r="C338" s="174" t="s">
        <v>5567</v>
      </c>
      <c r="D338" s="174" t="s">
        <v>350</v>
      </c>
      <c r="E338" s="175" t="s">
        <v>6947</v>
      </c>
      <c r="F338" s="176" t="s">
        <v>6948</v>
      </c>
      <c r="G338" s="177" t="s">
        <v>6812</v>
      </c>
      <c r="H338" s="178">
        <v>44</v>
      </c>
      <c r="I338" s="179"/>
      <c r="J338" s="180">
        <f t="shared" si="50"/>
        <v>0</v>
      </c>
      <c r="K338" s="176" t="s">
        <v>933</v>
      </c>
      <c r="L338" s="42"/>
      <c r="M338" s="181" t="s">
        <v>19</v>
      </c>
      <c r="N338" s="182" t="s">
        <v>46</v>
      </c>
      <c r="O338" s="67"/>
      <c r="P338" s="183">
        <f t="shared" si="51"/>
        <v>0</v>
      </c>
      <c r="Q338" s="183">
        <v>0</v>
      </c>
      <c r="R338" s="183">
        <f t="shared" si="52"/>
        <v>0</v>
      </c>
      <c r="S338" s="183">
        <v>0</v>
      </c>
      <c r="T338" s="184">
        <f t="shared" si="53"/>
        <v>0</v>
      </c>
      <c r="U338" s="37"/>
      <c r="V338" s="37"/>
      <c r="W338" s="37"/>
      <c r="X338" s="37"/>
      <c r="Y338" s="37"/>
      <c r="Z338" s="37"/>
      <c r="AA338" s="37"/>
      <c r="AB338" s="37"/>
      <c r="AC338" s="37"/>
      <c r="AD338" s="37"/>
      <c r="AE338" s="37"/>
      <c r="AR338" s="185" t="s">
        <v>187</v>
      </c>
      <c r="AT338" s="185" t="s">
        <v>350</v>
      </c>
      <c r="AU338" s="185" t="s">
        <v>129</v>
      </c>
      <c r="AY338" s="20" t="s">
        <v>349</v>
      </c>
      <c r="BE338" s="186">
        <f t="shared" si="54"/>
        <v>0</v>
      </c>
      <c r="BF338" s="186">
        <f t="shared" si="55"/>
        <v>0</v>
      </c>
      <c r="BG338" s="186">
        <f t="shared" si="56"/>
        <v>0</v>
      </c>
      <c r="BH338" s="186">
        <f t="shared" si="57"/>
        <v>0</v>
      </c>
      <c r="BI338" s="186">
        <f t="shared" si="58"/>
        <v>0</v>
      </c>
      <c r="BJ338" s="20" t="s">
        <v>83</v>
      </c>
      <c r="BK338" s="186">
        <f t="shared" si="59"/>
        <v>0</v>
      </c>
      <c r="BL338" s="20" t="s">
        <v>187</v>
      </c>
      <c r="BM338" s="185" t="s">
        <v>6532</v>
      </c>
    </row>
    <row r="339" spans="1:65" s="2" customFormat="1" ht="16.5" customHeight="1">
      <c r="A339" s="37"/>
      <c r="B339" s="38"/>
      <c r="C339" s="174" t="s">
        <v>5571</v>
      </c>
      <c r="D339" s="174" t="s">
        <v>350</v>
      </c>
      <c r="E339" s="175" t="s">
        <v>6810</v>
      </c>
      <c r="F339" s="176" t="s">
        <v>6811</v>
      </c>
      <c r="G339" s="177" t="s">
        <v>6812</v>
      </c>
      <c r="H339" s="178">
        <v>2</v>
      </c>
      <c r="I339" s="179"/>
      <c r="J339" s="180">
        <f t="shared" si="50"/>
        <v>0</v>
      </c>
      <c r="K339" s="176" t="s">
        <v>933</v>
      </c>
      <c r="L339" s="42"/>
      <c r="M339" s="181" t="s">
        <v>19</v>
      </c>
      <c r="N339" s="182" t="s">
        <v>46</v>
      </c>
      <c r="O339" s="67"/>
      <c r="P339" s="183">
        <f t="shared" si="51"/>
        <v>0</v>
      </c>
      <c r="Q339" s="183">
        <v>0</v>
      </c>
      <c r="R339" s="183">
        <f t="shared" si="52"/>
        <v>0</v>
      </c>
      <c r="S339" s="183">
        <v>0</v>
      </c>
      <c r="T339" s="184">
        <f t="shared" si="53"/>
        <v>0</v>
      </c>
      <c r="U339" s="37"/>
      <c r="V339" s="37"/>
      <c r="W339" s="37"/>
      <c r="X339" s="37"/>
      <c r="Y339" s="37"/>
      <c r="Z339" s="37"/>
      <c r="AA339" s="37"/>
      <c r="AB339" s="37"/>
      <c r="AC339" s="37"/>
      <c r="AD339" s="37"/>
      <c r="AE339" s="37"/>
      <c r="AR339" s="185" t="s">
        <v>187</v>
      </c>
      <c r="AT339" s="185" t="s">
        <v>350</v>
      </c>
      <c r="AU339" s="185" t="s">
        <v>129</v>
      </c>
      <c r="AY339" s="20" t="s">
        <v>349</v>
      </c>
      <c r="BE339" s="186">
        <f t="shared" si="54"/>
        <v>0</v>
      </c>
      <c r="BF339" s="186">
        <f t="shared" si="55"/>
        <v>0</v>
      </c>
      <c r="BG339" s="186">
        <f t="shared" si="56"/>
        <v>0</v>
      </c>
      <c r="BH339" s="186">
        <f t="shared" si="57"/>
        <v>0</v>
      </c>
      <c r="BI339" s="186">
        <f t="shared" si="58"/>
        <v>0</v>
      </c>
      <c r="BJ339" s="20" t="s">
        <v>83</v>
      </c>
      <c r="BK339" s="186">
        <f t="shared" si="59"/>
        <v>0</v>
      </c>
      <c r="BL339" s="20" t="s">
        <v>187</v>
      </c>
      <c r="BM339" s="185" t="s">
        <v>6535</v>
      </c>
    </row>
    <row r="340" spans="1:65" s="2" customFormat="1" ht="16.5" customHeight="1">
      <c r="A340" s="37"/>
      <c r="B340" s="38"/>
      <c r="C340" s="174" t="s">
        <v>5575</v>
      </c>
      <c r="D340" s="174" t="s">
        <v>350</v>
      </c>
      <c r="E340" s="175" t="s">
        <v>6953</v>
      </c>
      <c r="F340" s="176" t="s">
        <v>6954</v>
      </c>
      <c r="G340" s="177" t="s">
        <v>6812</v>
      </c>
      <c r="H340" s="178">
        <v>125</v>
      </c>
      <c r="I340" s="179"/>
      <c r="J340" s="180">
        <f t="shared" si="50"/>
        <v>0</v>
      </c>
      <c r="K340" s="176" t="s">
        <v>933</v>
      </c>
      <c r="L340" s="42"/>
      <c r="M340" s="181" t="s">
        <v>19</v>
      </c>
      <c r="N340" s="182" t="s">
        <v>46</v>
      </c>
      <c r="O340" s="67"/>
      <c r="P340" s="183">
        <f t="shared" si="51"/>
        <v>0</v>
      </c>
      <c r="Q340" s="183">
        <v>0</v>
      </c>
      <c r="R340" s="183">
        <f t="shared" si="52"/>
        <v>0</v>
      </c>
      <c r="S340" s="183">
        <v>0</v>
      </c>
      <c r="T340" s="184">
        <f t="shared" si="53"/>
        <v>0</v>
      </c>
      <c r="U340" s="37"/>
      <c r="V340" s="37"/>
      <c r="W340" s="37"/>
      <c r="X340" s="37"/>
      <c r="Y340" s="37"/>
      <c r="Z340" s="37"/>
      <c r="AA340" s="37"/>
      <c r="AB340" s="37"/>
      <c r="AC340" s="37"/>
      <c r="AD340" s="37"/>
      <c r="AE340" s="37"/>
      <c r="AR340" s="185" t="s">
        <v>187</v>
      </c>
      <c r="AT340" s="185" t="s">
        <v>350</v>
      </c>
      <c r="AU340" s="185" t="s">
        <v>129</v>
      </c>
      <c r="AY340" s="20" t="s">
        <v>349</v>
      </c>
      <c r="BE340" s="186">
        <f t="shared" si="54"/>
        <v>0</v>
      </c>
      <c r="BF340" s="186">
        <f t="shared" si="55"/>
        <v>0</v>
      </c>
      <c r="BG340" s="186">
        <f t="shared" si="56"/>
        <v>0</v>
      </c>
      <c r="BH340" s="186">
        <f t="shared" si="57"/>
        <v>0</v>
      </c>
      <c r="BI340" s="186">
        <f t="shared" si="58"/>
        <v>0</v>
      </c>
      <c r="BJ340" s="20" t="s">
        <v>83</v>
      </c>
      <c r="BK340" s="186">
        <f t="shared" si="59"/>
        <v>0</v>
      </c>
      <c r="BL340" s="20" t="s">
        <v>187</v>
      </c>
      <c r="BM340" s="185" t="s">
        <v>6538</v>
      </c>
    </row>
    <row r="341" spans="1:65" s="2" customFormat="1" ht="16.5" customHeight="1">
      <c r="A341" s="37"/>
      <c r="B341" s="38"/>
      <c r="C341" s="174" t="s">
        <v>5579</v>
      </c>
      <c r="D341" s="174" t="s">
        <v>350</v>
      </c>
      <c r="E341" s="175" t="s">
        <v>6817</v>
      </c>
      <c r="F341" s="176" t="s">
        <v>6818</v>
      </c>
      <c r="G341" s="177" t="s">
        <v>353</v>
      </c>
      <c r="H341" s="178">
        <v>120</v>
      </c>
      <c r="I341" s="179"/>
      <c r="J341" s="180">
        <f t="shared" si="50"/>
        <v>0</v>
      </c>
      <c r="K341" s="176" t="s">
        <v>933</v>
      </c>
      <c r="L341" s="42"/>
      <c r="M341" s="181" t="s">
        <v>19</v>
      </c>
      <c r="N341" s="182" t="s">
        <v>46</v>
      </c>
      <c r="O341" s="67"/>
      <c r="P341" s="183">
        <f t="shared" si="51"/>
        <v>0</v>
      </c>
      <c r="Q341" s="183">
        <v>0</v>
      </c>
      <c r="R341" s="183">
        <f t="shared" si="52"/>
        <v>0</v>
      </c>
      <c r="S341" s="183">
        <v>0</v>
      </c>
      <c r="T341" s="184">
        <f t="shared" si="53"/>
        <v>0</v>
      </c>
      <c r="U341" s="37"/>
      <c r="V341" s="37"/>
      <c r="W341" s="37"/>
      <c r="X341" s="37"/>
      <c r="Y341" s="37"/>
      <c r="Z341" s="37"/>
      <c r="AA341" s="37"/>
      <c r="AB341" s="37"/>
      <c r="AC341" s="37"/>
      <c r="AD341" s="37"/>
      <c r="AE341" s="37"/>
      <c r="AR341" s="185" t="s">
        <v>187</v>
      </c>
      <c r="AT341" s="185" t="s">
        <v>350</v>
      </c>
      <c r="AU341" s="185" t="s">
        <v>129</v>
      </c>
      <c r="AY341" s="20" t="s">
        <v>349</v>
      </c>
      <c r="BE341" s="186">
        <f t="shared" si="54"/>
        <v>0</v>
      </c>
      <c r="BF341" s="186">
        <f t="shared" si="55"/>
        <v>0</v>
      </c>
      <c r="BG341" s="186">
        <f t="shared" si="56"/>
        <v>0</v>
      </c>
      <c r="BH341" s="186">
        <f t="shared" si="57"/>
        <v>0</v>
      </c>
      <c r="BI341" s="186">
        <f t="shared" si="58"/>
        <v>0</v>
      </c>
      <c r="BJ341" s="20" t="s">
        <v>83</v>
      </c>
      <c r="BK341" s="186">
        <f t="shared" si="59"/>
        <v>0</v>
      </c>
      <c r="BL341" s="20" t="s">
        <v>187</v>
      </c>
      <c r="BM341" s="185" t="s">
        <v>6543</v>
      </c>
    </row>
    <row r="342" spans="1:65" s="2" customFormat="1" ht="16.5" customHeight="1">
      <c r="A342" s="37"/>
      <c r="B342" s="38"/>
      <c r="C342" s="174" t="s">
        <v>5583</v>
      </c>
      <c r="D342" s="174" t="s">
        <v>350</v>
      </c>
      <c r="E342" s="175" t="s">
        <v>6819</v>
      </c>
      <c r="F342" s="176" t="s">
        <v>6820</v>
      </c>
      <c r="G342" s="177" t="s">
        <v>353</v>
      </c>
      <c r="H342" s="178">
        <v>87</v>
      </c>
      <c r="I342" s="179"/>
      <c r="J342" s="180">
        <f t="shared" si="50"/>
        <v>0</v>
      </c>
      <c r="K342" s="176" t="s">
        <v>933</v>
      </c>
      <c r="L342" s="42"/>
      <c r="M342" s="181" t="s">
        <v>19</v>
      </c>
      <c r="N342" s="182" t="s">
        <v>46</v>
      </c>
      <c r="O342" s="67"/>
      <c r="P342" s="183">
        <f t="shared" si="51"/>
        <v>0</v>
      </c>
      <c r="Q342" s="183">
        <v>0</v>
      </c>
      <c r="R342" s="183">
        <f t="shared" si="52"/>
        <v>0</v>
      </c>
      <c r="S342" s="183">
        <v>0</v>
      </c>
      <c r="T342" s="184">
        <f t="shared" si="53"/>
        <v>0</v>
      </c>
      <c r="U342" s="37"/>
      <c r="V342" s="37"/>
      <c r="W342" s="37"/>
      <c r="X342" s="37"/>
      <c r="Y342" s="37"/>
      <c r="Z342" s="37"/>
      <c r="AA342" s="37"/>
      <c r="AB342" s="37"/>
      <c r="AC342" s="37"/>
      <c r="AD342" s="37"/>
      <c r="AE342" s="37"/>
      <c r="AR342" s="185" t="s">
        <v>187</v>
      </c>
      <c r="AT342" s="185" t="s">
        <v>350</v>
      </c>
      <c r="AU342" s="185" t="s">
        <v>129</v>
      </c>
      <c r="AY342" s="20" t="s">
        <v>349</v>
      </c>
      <c r="BE342" s="186">
        <f t="shared" si="54"/>
        <v>0</v>
      </c>
      <c r="BF342" s="186">
        <f t="shared" si="55"/>
        <v>0</v>
      </c>
      <c r="BG342" s="186">
        <f t="shared" si="56"/>
        <v>0</v>
      </c>
      <c r="BH342" s="186">
        <f t="shared" si="57"/>
        <v>0</v>
      </c>
      <c r="BI342" s="186">
        <f t="shared" si="58"/>
        <v>0</v>
      </c>
      <c r="BJ342" s="20" t="s">
        <v>83</v>
      </c>
      <c r="BK342" s="186">
        <f t="shared" si="59"/>
        <v>0</v>
      </c>
      <c r="BL342" s="20" t="s">
        <v>187</v>
      </c>
      <c r="BM342" s="185" t="s">
        <v>6546</v>
      </c>
    </row>
    <row r="343" spans="1:65" s="2" customFormat="1" ht="16.5" customHeight="1">
      <c r="A343" s="37"/>
      <c r="B343" s="38"/>
      <c r="C343" s="174" t="s">
        <v>5587</v>
      </c>
      <c r="D343" s="174" t="s">
        <v>350</v>
      </c>
      <c r="E343" s="175" t="s">
        <v>6821</v>
      </c>
      <c r="F343" s="176" t="s">
        <v>6822</v>
      </c>
      <c r="G343" s="177" t="s">
        <v>353</v>
      </c>
      <c r="H343" s="178">
        <v>70</v>
      </c>
      <c r="I343" s="179"/>
      <c r="J343" s="180">
        <f t="shared" si="50"/>
        <v>0</v>
      </c>
      <c r="K343" s="176" t="s">
        <v>933</v>
      </c>
      <c r="L343" s="42"/>
      <c r="M343" s="181" t="s">
        <v>19</v>
      </c>
      <c r="N343" s="182" t="s">
        <v>46</v>
      </c>
      <c r="O343" s="67"/>
      <c r="P343" s="183">
        <f t="shared" si="51"/>
        <v>0</v>
      </c>
      <c r="Q343" s="183">
        <v>0</v>
      </c>
      <c r="R343" s="183">
        <f t="shared" si="52"/>
        <v>0</v>
      </c>
      <c r="S343" s="183">
        <v>0</v>
      </c>
      <c r="T343" s="184">
        <f t="shared" si="53"/>
        <v>0</v>
      </c>
      <c r="U343" s="37"/>
      <c r="V343" s="37"/>
      <c r="W343" s="37"/>
      <c r="X343" s="37"/>
      <c r="Y343" s="37"/>
      <c r="Z343" s="37"/>
      <c r="AA343" s="37"/>
      <c r="AB343" s="37"/>
      <c r="AC343" s="37"/>
      <c r="AD343" s="37"/>
      <c r="AE343" s="37"/>
      <c r="AR343" s="185" t="s">
        <v>187</v>
      </c>
      <c r="AT343" s="185" t="s">
        <v>350</v>
      </c>
      <c r="AU343" s="185" t="s">
        <v>129</v>
      </c>
      <c r="AY343" s="20" t="s">
        <v>349</v>
      </c>
      <c r="BE343" s="186">
        <f t="shared" si="54"/>
        <v>0</v>
      </c>
      <c r="BF343" s="186">
        <f t="shared" si="55"/>
        <v>0</v>
      </c>
      <c r="BG343" s="186">
        <f t="shared" si="56"/>
        <v>0</v>
      </c>
      <c r="BH343" s="186">
        <f t="shared" si="57"/>
        <v>0</v>
      </c>
      <c r="BI343" s="186">
        <f t="shared" si="58"/>
        <v>0</v>
      </c>
      <c r="BJ343" s="20" t="s">
        <v>83</v>
      </c>
      <c r="BK343" s="186">
        <f t="shared" si="59"/>
        <v>0</v>
      </c>
      <c r="BL343" s="20" t="s">
        <v>187</v>
      </c>
      <c r="BM343" s="185" t="s">
        <v>6549</v>
      </c>
    </row>
    <row r="344" spans="1:65" s="2" customFormat="1" ht="16.5" customHeight="1">
      <c r="A344" s="37"/>
      <c r="B344" s="38"/>
      <c r="C344" s="174" t="s">
        <v>5591</v>
      </c>
      <c r="D344" s="174" t="s">
        <v>350</v>
      </c>
      <c r="E344" s="175" t="s">
        <v>6884</v>
      </c>
      <c r="F344" s="176" t="s">
        <v>6885</v>
      </c>
      <c r="G344" s="177" t="s">
        <v>353</v>
      </c>
      <c r="H344" s="178">
        <v>40</v>
      </c>
      <c r="I344" s="179"/>
      <c r="J344" s="180">
        <f t="shared" si="50"/>
        <v>0</v>
      </c>
      <c r="K344" s="176" t="s">
        <v>933</v>
      </c>
      <c r="L344" s="42"/>
      <c r="M344" s="181" t="s">
        <v>19</v>
      </c>
      <c r="N344" s="182" t="s">
        <v>46</v>
      </c>
      <c r="O344" s="67"/>
      <c r="P344" s="183">
        <f t="shared" si="51"/>
        <v>0</v>
      </c>
      <c r="Q344" s="183">
        <v>0</v>
      </c>
      <c r="R344" s="183">
        <f t="shared" si="52"/>
        <v>0</v>
      </c>
      <c r="S344" s="183">
        <v>0</v>
      </c>
      <c r="T344" s="184">
        <f t="shared" si="53"/>
        <v>0</v>
      </c>
      <c r="U344" s="37"/>
      <c r="V344" s="37"/>
      <c r="W344" s="37"/>
      <c r="X344" s="37"/>
      <c r="Y344" s="37"/>
      <c r="Z344" s="37"/>
      <c r="AA344" s="37"/>
      <c r="AB344" s="37"/>
      <c r="AC344" s="37"/>
      <c r="AD344" s="37"/>
      <c r="AE344" s="37"/>
      <c r="AR344" s="185" t="s">
        <v>187</v>
      </c>
      <c r="AT344" s="185" t="s">
        <v>350</v>
      </c>
      <c r="AU344" s="185" t="s">
        <v>129</v>
      </c>
      <c r="AY344" s="20" t="s">
        <v>349</v>
      </c>
      <c r="BE344" s="186">
        <f t="shared" si="54"/>
        <v>0</v>
      </c>
      <c r="BF344" s="186">
        <f t="shared" si="55"/>
        <v>0</v>
      </c>
      <c r="BG344" s="186">
        <f t="shared" si="56"/>
        <v>0</v>
      </c>
      <c r="BH344" s="186">
        <f t="shared" si="57"/>
        <v>0</v>
      </c>
      <c r="BI344" s="186">
        <f t="shared" si="58"/>
        <v>0</v>
      </c>
      <c r="BJ344" s="20" t="s">
        <v>83</v>
      </c>
      <c r="BK344" s="186">
        <f t="shared" si="59"/>
        <v>0</v>
      </c>
      <c r="BL344" s="20" t="s">
        <v>187</v>
      </c>
      <c r="BM344" s="185" t="s">
        <v>6552</v>
      </c>
    </row>
    <row r="345" spans="1:65" s="2" customFormat="1" ht="16.5" customHeight="1">
      <c r="A345" s="37"/>
      <c r="B345" s="38"/>
      <c r="C345" s="174" t="s">
        <v>5595</v>
      </c>
      <c r="D345" s="174" t="s">
        <v>350</v>
      </c>
      <c r="E345" s="175" t="s">
        <v>6823</v>
      </c>
      <c r="F345" s="176" t="s">
        <v>6824</v>
      </c>
      <c r="G345" s="177" t="s">
        <v>353</v>
      </c>
      <c r="H345" s="178">
        <v>40</v>
      </c>
      <c r="I345" s="179"/>
      <c r="J345" s="180">
        <f t="shared" si="50"/>
        <v>0</v>
      </c>
      <c r="K345" s="176" t="s">
        <v>933</v>
      </c>
      <c r="L345" s="42"/>
      <c r="M345" s="181" t="s">
        <v>19</v>
      </c>
      <c r="N345" s="182" t="s">
        <v>46</v>
      </c>
      <c r="O345" s="67"/>
      <c r="P345" s="183">
        <f t="shared" si="51"/>
        <v>0</v>
      </c>
      <c r="Q345" s="183">
        <v>0</v>
      </c>
      <c r="R345" s="183">
        <f t="shared" si="52"/>
        <v>0</v>
      </c>
      <c r="S345" s="183">
        <v>0</v>
      </c>
      <c r="T345" s="184">
        <f t="shared" si="53"/>
        <v>0</v>
      </c>
      <c r="U345" s="37"/>
      <c r="V345" s="37"/>
      <c r="W345" s="37"/>
      <c r="X345" s="37"/>
      <c r="Y345" s="37"/>
      <c r="Z345" s="37"/>
      <c r="AA345" s="37"/>
      <c r="AB345" s="37"/>
      <c r="AC345" s="37"/>
      <c r="AD345" s="37"/>
      <c r="AE345" s="37"/>
      <c r="AR345" s="185" t="s">
        <v>187</v>
      </c>
      <c r="AT345" s="185" t="s">
        <v>350</v>
      </c>
      <c r="AU345" s="185" t="s">
        <v>129</v>
      </c>
      <c r="AY345" s="20" t="s">
        <v>349</v>
      </c>
      <c r="BE345" s="186">
        <f t="shared" si="54"/>
        <v>0</v>
      </c>
      <c r="BF345" s="186">
        <f t="shared" si="55"/>
        <v>0</v>
      </c>
      <c r="BG345" s="186">
        <f t="shared" si="56"/>
        <v>0</v>
      </c>
      <c r="BH345" s="186">
        <f t="shared" si="57"/>
        <v>0</v>
      </c>
      <c r="BI345" s="186">
        <f t="shared" si="58"/>
        <v>0</v>
      </c>
      <c r="BJ345" s="20" t="s">
        <v>83</v>
      </c>
      <c r="BK345" s="186">
        <f t="shared" si="59"/>
        <v>0</v>
      </c>
      <c r="BL345" s="20" t="s">
        <v>187</v>
      </c>
      <c r="BM345" s="185" t="s">
        <v>6555</v>
      </c>
    </row>
    <row r="346" spans="1:65" s="2" customFormat="1" ht="16.5" customHeight="1">
      <c r="A346" s="37"/>
      <c r="B346" s="38"/>
      <c r="C346" s="174" t="s">
        <v>5599</v>
      </c>
      <c r="D346" s="174" t="s">
        <v>350</v>
      </c>
      <c r="E346" s="175" t="s">
        <v>6825</v>
      </c>
      <c r="F346" s="176" t="s">
        <v>6826</v>
      </c>
      <c r="G346" s="177" t="s">
        <v>353</v>
      </c>
      <c r="H346" s="178">
        <v>20</v>
      </c>
      <c r="I346" s="179"/>
      <c r="J346" s="180">
        <f t="shared" si="50"/>
        <v>0</v>
      </c>
      <c r="K346" s="176" t="s">
        <v>933</v>
      </c>
      <c r="L346" s="42"/>
      <c r="M346" s="181" t="s">
        <v>19</v>
      </c>
      <c r="N346" s="182" t="s">
        <v>46</v>
      </c>
      <c r="O346" s="67"/>
      <c r="P346" s="183">
        <f t="shared" si="51"/>
        <v>0</v>
      </c>
      <c r="Q346" s="183">
        <v>0</v>
      </c>
      <c r="R346" s="183">
        <f t="shared" si="52"/>
        <v>0</v>
      </c>
      <c r="S346" s="183">
        <v>0</v>
      </c>
      <c r="T346" s="184">
        <f t="shared" si="53"/>
        <v>0</v>
      </c>
      <c r="U346" s="37"/>
      <c r="V346" s="37"/>
      <c r="W346" s="37"/>
      <c r="X346" s="37"/>
      <c r="Y346" s="37"/>
      <c r="Z346" s="37"/>
      <c r="AA346" s="37"/>
      <c r="AB346" s="37"/>
      <c r="AC346" s="37"/>
      <c r="AD346" s="37"/>
      <c r="AE346" s="37"/>
      <c r="AR346" s="185" t="s">
        <v>187</v>
      </c>
      <c r="AT346" s="185" t="s">
        <v>350</v>
      </c>
      <c r="AU346" s="185" t="s">
        <v>129</v>
      </c>
      <c r="AY346" s="20" t="s">
        <v>349</v>
      </c>
      <c r="BE346" s="186">
        <f t="shared" si="54"/>
        <v>0</v>
      </c>
      <c r="BF346" s="186">
        <f t="shared" si="55"/>
        <v>0</v>
      </c>
      <c r="BG346" s="186">
        <f t="shared" si="56"/>
        <v>0</v>
      </c>
      <c r="BH346" s="186">
        <f t="shared" si="57"/>
        <v>0</v>
      </c>
      <c r="BI346" s="186">
        <f t="shared" si="58"/>
        <v>0</v>
      </c>
      <c r="BJ346" s="20" t="s">
        <v>83</v>
      </c>
      <c r="BK346" s="186">
        <f t="shared" si="59"/>
        <v>0</v>
      </c>
      <c r="BL346" s="20" t="s">
        <v>187</v>
      </c>
      <c r="BM346" s="185" t="s">
        <v>6558</v>
      </c>
    </row>
    <row r="347" spans="1:65" s="11" customFormat="1" ht="20.85" customHeight="1">
      <c r="B347" s="160"/>
      <c r="C347" s="161"/>
      <c r="D347" s="162" t="s">
        <v>74</v>
      </c>
      <c r="E347" s="249" t="s">
        <v>7021</v>
      </c>
      <c r="F347" s="249" t="s">
        <v>7022</v>
      </c>
      <c r="G347" s="161"/>
      <c r="H347" s="161"/>
      <c r="I347" s="164"/>
      <c r="J347" s="250">
        <f>BK347</f>
        <v>0</v>
      </c>
      <c r="K347" s="161"/>
      <c r="L347" s="166"/>
      <c r="M347" s="167"/>
      <c r="N347" s="168"/>
      <c r="O347" s="168"/>
      <c r="P347" s="169">
        <f>SUM(P348:P390)</f>
        <v>0</v>
      </c>
      <c r="Q347" s="168"/>
      <c r="R347" s="169">
        <f>SUM(R348:R390)</f>
        <v>0</v>
      </c>
      <c r="S347" s="168"/>
      <c r="T347" s="170">
        <f>SUM(T348:T390)</f>
        <v>0</v>
      </c>
      <c r="AR347" s="171" t="s">
        <v>83</v>
      </c>
      <c r="AT347" s="172" t="s">
        <v>74</v>
      </c>
      <c r="AU347" s="172" t="s">
        <v>85</v>
      </c>
      <c r="AY347" s="171" t="s">
        <v>349</v>
      </c>
      <c r="BK347" s="173">
        <f>SUM(BK348:BK390)</f>
        <v>0</v>
      </c>
    </row>
    <row r="348" spans="1:65" s="2" customFormat="1" ht="37.799999999999997" customHeight="1">
      <c r="A348" s="37"/>
      <c r="B348" s="38"/>
      <c r="C348" s="174" t="s">
        <v>5602</v>
      </c>
      <c r="D348" s="174" t="s">
        <v>350</v>
      </c>
      <c r="E348" s="175" t="s">
        <v>7023</v>
      </c>
      <c r="F348" s="176" t="s">
        <v>7024</v>
      </c>
      <c r="G348" s="177" t="s">
        <v>6773</v>
      </c>
      <c r="H348" s="178">
        <v>1</v>
      </c>
      <c r="I348" s="179"/>
      <c r="J348" s="180">
        <f>ROUND(I348*H348,2)</f>
        <v>0</v>
      </c>
      <c r="K348" s="176" t="s">
        <v>933</v>
      </c>
      <c r="L348" s="42"/>
      <c r="M348" s="181" t="s">
        <v>19</v>
      </c>
      <c r="N348" s="182" t="s">
        <v>46</v>
      </c>
      <c r="O348" s="67"/>
      <c r="P348" s="183">
        <f>O348*H348</f>
        <v>0</v>
      </c>
      <c r="Q348" s="183">
        <v>0</v>
      </c>
      <c r="R348" s="183">
        <f>Q348*H348</f>
        <v>0</v>
      </c>
      <c r="S348" s="183">
        <v>0</v>
      </c>
      <c r="T348" s="184">
        <f>S348*H348</f>
        <v>0</v>
      </c>
      <c r="U348" s="37"/>
      <c r="V348" s="37"/>
      <c r="W348" s="37"/>
      <c r="X348" s="37"/>
      <c r="Y348" s="37"/>
      <c r="Z348" s="37"/>
      <c r="AA348" s="37"/>
      <c r="AB348" s="37"/>
      <c r="AC348" s="37"/>
      <c r="AD348" s="37"/>
      <c r="AE348" s="37"/>
      <c r="AR348" s="185" t="s">
        <v>187</v>
      </c>
      <c r="AT348" s="185" t="s">
        <v>350</v>
      </c>
      <c r="AU348" s="185" t="s">
        <v>129</v>
      </c>
      <c r="AY348" s="20" t="s">
        <v>349</v>
      </c>
      <c r="BE348" s="186">
        <f>IF(N348="základní",J348,0)</f>
        <v>0</v>
      </c>
      <c r="BF348" s="186">
        <f>IF(N348="snížená",J348,0)</f>
        <v>0</v>
      </c>
      <c r="BG348" s="186">
        <f>IF(N348="zákl. přenesená",J348,0)</f>
        <v>0</v>
      </c>
      <c r="BH348" s="186">
        <f>IF(N348="sníž. přenesená",J348,0)</f>
        <v>0</v>
      </c>
      <c r="BI348" s="186">
        <f>IF(N348="nulová",J348,0)</f>
        <v>0</v>
      </c>
      <c r="BJ348" s="20" t="s">
        <v>83</v>
      </c>
      <c r="BK348" s="186">
        <f>ROUND(I348*H348,2)</f>
        <v>0</v>
      </c>
      <c r="BL348" s="20" t="s">
        <v>187</v>
      </c>
      <c r="BM348" s="185" t="s">
        <v>6561</v>
      </c>
    </row>
    <row r="349" spans="1:65" s="2" customFormat="1" ht="57.6">
      <c r="A349" s="37"/>
      <c r="B349" s="38"/>
      <c r="C349" s="39"/>
      <c r="D349" s="194" t="s">
        <v>952</v>
      </c>
      <c r="E349" s="39"/>
      <c r="F349" s="251" t="s">
        <v>7025</v>
      </c>
      <c r="G349" s="39"/>
      <c r="H349" s="39"/>
      <c r="I349" s="189"/>
      <c r="J349" s="39"/>
      <c r="K349" s="39"/>
      <c r="L349" s="42"/>
      <c r="M349" s="190"/>
      <c r="N349" s="191"/>
      <c r="O349" s="67"/>
      <c r="P349" s="67"/>
      <c r="Q349" s="67"/>
      <c r="R349" s="67"/>
      <c r="S349" s="67"/>
      <c r="T349" s="68"/>
      <c r="U349" s="37"/>
      <c r="V349" s="37"/>
      <c r="W349" s="37"/>
      <c r="X349" s="37"/>
      <c r="Y349" s="37"/>
      <c r="Z349" s="37"/>
      <c r="AA349" s="37"/>
      <c r="AB349" s="37"/>
      <c r="AC349" s="37"/>
      <c r="AD349" s="37"/>
      <c r="AE349" s="37"/>
      <c r="AT349" s="20" t="s">
        <v>952</v>
      </c>
      <c r="AU349" s="20" t="s">
        <v>129</v>
      </c>
    </row>
    <row r="350" spans="1:65" s="2" customFormat="1" ht="16.5" customHeight="1">
      <c r="A350" s="37"/>
      <c r="B350" s="38"/>
      <c r="C350" s="174" t="s">
        <v>5606</v>
      </c>
      <c r="D350" s="174" t="s">
        <v>350</v>
      </c>
      <c r="E350" s="175" t="s">
        <v>6891</v>
      </c>
      <c r="F350" s="176" t="s">
        <v>6776</v>
      </c>
      <c r="G350" s="177" t="s">
        <v>6773</v>
      </c>
      <c r="H350" s="178">
        <v>1</v>
      </c>
      <c r="I350" s="179"/>
      <c r="J350" s="180">
        <f t="shared" ref="J350:J390" si="60">ROUND(I350*H350,2)</f>
        <v>0</v>
      </c>
      <c r="K350" s="176" t="s">
        <v>933</v>
      </c>
      <c r="L350" s="42"/>
      <c r="M350" s="181" t="s">
        <v>19</v>
      </c>
      <c r="N350" s="182" t="s">
        <v>46</v>
      </c>
      <c r="O350" s="67"/>
      <c r="P350" s="183">
        <f t="shared" ref="P350:P390" si="61">O350*H350</f>
        <v>0</v>
      </c>
      <c r="Q350" s="183">
        <v>0</v>
      </c>
      <c r="R350" s="183">
        <f t="shared" ref="R350:R390" si="62">Q350*H350</f>
        <v>0</v>
      </c>
      <c r="S350" s="183">
        <v>0</v>
      </c>
      <c r="T350" s="184">
        <f t="shared" ref="T350:T390" si="63">S350*H350</f>
        <v>0</v>
      </c>
      <c r="U350" s="37"/>
      <c r="V350" s="37"/>
      <c r="W350" s="37"/>
      <c r="X350" s="37"/>
      <c r="Y350" s="37"/>
      <c r="Z350" s="37"/>
      <c r="AA350" s="37"/>
      <c r="AB350" s="37"/>
      <c r="AC350" s="37"/>
      <c r="AD350" s="37"/>
      <c r="AE350" s="37"/>
      <c r="AR350" s="185" t="s">
        <v>187</v>
      </c>
      <c r="AT350" s="185" t="s">
        <v>350</v>
      </c>
      <c r="AU350" s="185" t="s">
        <v>129</v>
      </c>
      <c r="AY350" s="20" t="s">
        <v>349</v>
      </c>
      <c r="BE350" s="186">
        <f t="shared" ref="BE350:BE390" si="64">IF(N350="základní",J350,0)</f>
        <v>0</v>
      </c>
      <c r="BF350" s="186">
        <f t="shared" ref="BF350:BF390" si="65">IF(N350="snížená",J350,0)</f>
        <v>0</v>
      </c>
      <c r="BG350" s="186">
        <f t="shared" ref="BG350:BG390" si="66">IF(N350="zákl. přenesená",J350,0)</f>
        <v>0</v>
      </c>
      <c r="BH350" s="186">
        <f t="shared" ref="BH350:BH390" si="67">IF(N350="sníž. přenesená",J350,0)</f>
        <v>0</v>
      </c>
      <c r="BI350" s="186">
        <f t="shared" ref="BI350:BI390" si="68">IF(N350="nulová",J350,0)</f>
        <v>0</v>
      </c>
      <c r="BJ350" s="20" t="s">
        <v>83</v>
      </c>
      <c r="BK350" s="186">
        <f t="shared" ref="BK350:BK390" si="69">ROUND(I350*H350,2)</f>
        <v>0</v>
      </c>
      <c r="BL350" s="20" t="s">
        <v>187</v>
      </c>
      <c r="BM350" s="185" t="s">
        <v>6564</v>
      </c>
    </row>
    <row r="351" spans="1:65" s="2" customFormat="1" ht="16.5" customHeight="1">
      <c r="A351" s="37"/>
      <c r="B351" s="38"/>
      <c r="C351" s="174" t="s">
        <v>5610</v>
      </c>
      <c r="D351" s="174" t="s">
        <v>350</v>
      </c>
      <c r="E351" s="175" t="s">
        <v>7026</v>
      </c>
      <c r="F351" s="176" t="s">
        <v>7027</v>
      </c>
      <c r="G351" s="177" t="s">
        <v>6773</v>
      </c>
      <c r="H351" s="178">
        <v>1</v>
      </c>
      <c r="I351" s="179"/>
      <c r="J351" s="180">
        <f t="shared" si="60"/>
        <v>0</v>
      </c>
      <c r="K351" s="176" t="s">
        <v>933</v>
      </c>
      <c r="L351" s="42"/>
      <c r="M351" s="181" t="s">
        <v>19</v>
      </c>
      <c r="N351" s="182" t="s">
        <v>46</v>
      </c>
      <c r="O351" s="67"/>
      <c r="P351" s="183">
        <f t="shared" si="61"/>
        <v>0</v>
      </c>
      <c r="Q351" s="183">
        <v>0</v>
      </c>
      <c r="R351" s="183">
        <f t="shared" si="62"/>
        <v>0</v>
      </c>
      <c r="S351" s="183">
        <v>0</v>
      </c>
      <c r="T351" s="184">
        <f t="shared" si="63"/>
        <v>0</v>
      </c>
      <c r="U351" s="37"/>
      <c r="V351" s="37"/>
      <c r="W351" s="37"/>
      <c r="X351" s="37"/>
      <c r="Y351" s="37"/>
      <c r="Z351" s="37"/>
      <c r="AA351" s="37"/>
      <c r="AB351" s="37"/>
      <c r="AC351" s="37"/>
      <c r="AD351" s="37"/>
      <c r="AE351" s="37"/>
      <c r="AR351" s="185" t="s">
        <v>187</v>
      </c>
      <c r="AT351" s="185" t="s">
        <v>350</v>
      </c>
      <c r="AU351" s="185" t="s">
        <v>129</v>
      </c>
      <c r="AY351" s="20" t="s">
        <v>349</v>
      </c>
      <c r="BE351" s="186">
        <f t="shared" si="64"/>
        <v>0</v>
      </c>
      <c r="BF351" s="186">
        <f t="shared" si="65"/>
        <v>0</v>
      </c>
      <c r="BG351" s="186">
        <f t="shared" si="66"/>
        <v>0</v>
      </c>
      <c r="BH351" s="186">
        <f t="shared" si="67"/>
        <v>0</v>
      </c>
      <c r="BI351" s="186">
        <f t="shared" si="68"/>
        <v>0</v>
      </c>
      <c r="BJ351" s="20" t="s">
        <v>83</v>
      </c>
      <c r="BK351" s="186">
        <f t="shared" si="69"/>
        <v>0</v>
      </c>
      <c r="BL351" s="20" t="s">
        <v>187</v>
      </c>
      <c r="BM351" s="185" t="s">
        <v>6567</v>
      </c>
    </row>
    <row r="352" spans="1:65" s="2" customFormat="1" ht="16.5" customHeight="1">
      <c r="A352" s="37"/>
      <c r="B352" s="38"/>
      <c r="C352" s="174" t="s">
        <v>5614</v>
      </c>
      <c r="D352" s="174" t="s">
        <v>350</v>
      </c>
      <c r="E352" s="175" t="s">
        <v>7028</v>
      </c>
      <c r="F352" s="176" t="s">
        <v>7029</v>
      </c>
      <c r="G352" s="177" t="s">
        <v>6773</v>
      </c>
      <c r="H352" s="178">
        <v>1</v>
      </c>
      <c r="I352" s="179"/>
      <c r="J352" s="180">
        <f t="shared" si="60"/>
        <v>0</v>
      </c>
      <c r="K352" s="176" t="s">
        <v>933</v>
      </c>
      <c r="L352" s="42"/>
      <c r="M352" s="181" t="s">
        <v>19</v>
      </c>
      <c r="N352" s="182" t="s">
        <v>46</v>
      </c>
      <c r="O352" s="67"/>
      <c r="P352" s="183">
        <f t="shared" si="61"/>
        <v>0</v>
      </c>
      <c r="Q352" s="183">
        <v>0</v>
      </c>
      <c r="R352" s="183">
        <f t="shared" si="62"/>
        <v>0</v>
      </c>
      <c r="S352" s="183">
        <v>0</v>
      </c>
      <c r="T352" s="184">
        <f t="shared" si="63"/>
        <v>0</v>
      </c>
      <c r="U352" s="37"/>
      <c r="V352" s="37"/>
      <c r="W352" s="37"/>
      <c r="X352" s="37"/>
      <c r="Y352" s="37"/>
      <c r="Z352" s="37"/>
      <c r="AA352" s="37"/>
      <c r="AB352" s="37"/>
      <c r="AC352" s="37"/>
      <c r="AD352" s="37"/>
      <c r="AE352" s="37"/>
      <c r="AR352" s="185" t="s">
        <v>187</v>
      </c>
      <c r="AT352" s="185" t="s">
        <v>350</v>
      </c>
      <c r="AU352" s="185" t="s">
        <v>129</v>
      </c>
      <c r="AY352" s="20" t="s">
        <v>349</v>
      </c>
      <c r="BE352" s="186">
        <f t="shared" si="64"/>
        <v>0</v>
      </c>
      <c r="BF352" s="186">
        <f t="shared" si="65"/>
        <v>0</v>
      </c>
      <c r="BG352" s="186">
        <f t="shared" si="66"/>
        <v>0</v>
      </c>
      <c r="BH352" s="186">
        <f t="shared" si="67"/>
        <v>0</v>
      </c>
      <c r="BI352" s="186">
        <f t="shared" si="68"/>
        <v>0</v>
      </c>
      <c r="BJ352" s="20" t="s">
        <v>83</v>
      </c>
      <c r="BK352" s="186">
        <f t="shared" si="69"/>
        <v>0</v>
      </c>
      <c r="BL352" s="20" t="s">
        <v>187</v>
      </c>
      <c r="BM352" s="185" t="s">
        <v>6570</v>
      </c>
    </row>
    <row r="353" spans="1:65" s="2" customFormat="1" ht="16.5" customHeight="1">
      <c r="A353" s="37"/>
      <c r="B353" s="38"/>
      <c r="C353" s="174" t="s">
        <v>5618</v>
      </c>
      <c r="D353" s="174" t="s">
        <v>350</v>
      </c>
      <c r="E353" s="175" t="s">
        <v>7030</v>
      </c>
      <c r="F353" s="176" t="s">
        <v>7031</v>
      </c>
      <c r="G353" s="177" t="s">
        <v>6773</v>
      </c>
      <c r="H353" s="178">
        <v>1</v>
      </c>
      <c r="I353" s="179"/>
      <c r="J353" s="180">
        <f t="shared" si="60"/>
        <v>0</v>
      </c>
      <c r="K353" s="176" t="s">
        <v>933</v>
      </c>
      <c r="L353" s="42"/>
      <c r="M353" s="181" t="s">
        <v>19</v>
      </c>
      <c r="N353" s="182" t="s">
        <v>46</v>
      </c>
      <c r="O353" s="67"/>
      <c r="P353" s="183">
        <f t="shared" si="61"/>
        <v>0</v>
      </c>
      <c r="Q353" s="183">
        <v>0</v>
      </c>
      <c r="R353" s="183">
        <f t="shared" si="62"/>
        <v>0</v>
      </c>
      <c r="S353" s="183">
        <v>0</v>
      </c>
      <c r="T353" s="184">
        <f t="shared" si="63"/>
        <v>0</v>
      </c>
      <c r="U353" s="37"/>
      <c r="V353" s="37"/>
      <c r="W353" s="37"/>
      <c r="X353" s="37"/>
      <c r="Y353" s="37"/>
      <c r="Z353" s="37"/>
      <c r="AA353" s="37"/>
      <c r="AB353" s="37"/>
      <c r="AC353" s="37"/>
      <c r="AD353" s="37"/>
      <c r="AE353" s="37"/>
      <c r="AR353" s="185" t="s">
        <v>187</v>
      </c>
      <c r="AT353" s="185" t="s">
        <v>350</v>
      </c>
      <c r="AU353" s="185" t="s">
        <v>129</v>
      </c>
      <c r="AY353" s="20" t="s">
        <v>349</v>
      </c>
      <c r="BE353" s="186">
        <f t="shared" si="64"/>
        <v>0</v>
      </c>
      <c r="BF353" s="186">
        <f t="shared" si="65"/>
        <v>0</v>
      </c>
      <c r="BG353" s="186">
        <f t="shared" si="66"/>
        <v>0</v>
      </c>
      <c r="BH353" s="186">
        <f t="shared" si="67"/>
        <v>0</v>
      </c>
      <c r="BI353" s="186">
        <f t="shared" si="68"/>
        <v>0</v>
      </c>
      <c r="BJ353" s="20" t="s">
        <v>83</v>
      </c>
      <c r="BK353" s="186">
        <f t="shared" si="69"/>
        <v>0</v>
      </c>
      <c r="BL353" s="20" t="s">
        <v>187</v>
      </c>
      <c r="BM353" s="185" t="s">
        <v>6573</v>
      </c>
    </row>
    <row r="354" spans="1:65" s="2" customFormat="1" ht="16.5" customHeight="1">
      <c r="A354" s="37"/>
      <c r="B354" s="38"/>
      <c r="C354" s="174" t="s">
        <v>5622</v>
      </c>
      <c r="D354" s="174" t="s">
        <v>350</v>
      </c>
      <c r="E354" s="175" t="s">
        <v>7032</v>
      </c>
      <c r="F354" s="176" t="s">
        <v>7033</v>
      </c>
      <c r="G354" s="177" t="s">
        <v>6773</v>
      </c>
      <c r="H354" s="178">
        <v>1</v>
      </c>
      <c r="I354" s="179"/>
      <c r="J354" s="180">
        <f t="shared" si="60"/>
        <v>0</v>
      </c>
      <c r="K354" s="176" t="s">
        <v>933</v>
      </c>
      <c r="L354" s="42"/>
      <c r="M354" s="181" t="s">
        <v>19</v>
      </c>
      <c r="N354" s="182" t="s">
        <v>46</v>
      </c>
      <c r="O354" s="67"/>
      <c r="P354" s="183">
        <f t="shared" si="61"/>
        <v>0</v>
      </c>
      <c r="Q354" s="183">
        <v>0</v>
      </c>
      <c r="R354" s="183">
        <f t="shared" si="62"/>
        <v>0</v>
      </c>
      <c r="S354" s="183">
        <v>0</v>
      </c>
      <c r="T354" s="184">
        <f t="shared" si="63"/>
        <v>0</v>
      </c>
      <c r="U354" s="37"/>
      <c r="V354" s="37"/>
      <c r="W354" s="37"/>
      <c r="X354" s="37"/>
      <c r="Y354" s="37"/>
      <c r="Z354" s="37"/>
      <c r="AA354" s="37"/>
      <c r="AB354" s="37"/>
      <c r="AC354" s="37"/>
      <c r="AD354" s="37"/>
      <c r="AE354" s="37"/>
      <c r="AR354" s="185" t="s">
        <v>187</v>
      </c>
      <c r="AT354" s="185" t="s">
        <v>350</v>
      </c>
      <c r="AU354" s="185" t="s">
        <v>129</v>
      </c>
      <c r="AY354" s="20" t="s">
        <v>349</v>
      </c>
      <c r="BE354" s="186">
        <f t="shared" si="64"/>
        <v>0</v>
      </c>
      <c r="BF354" s="186">
        <f t="shared" si="65"/>
        <v>0</v>
      </c>
      <c r="BG354" s="186">
        <f t="shared" si="66"/>
        <v>0</v>
      </c>
      <c r="BH354" s="186">
        <f t="shared" si="67"/>
        <v>0</v>
      </c>
      <c r="BI354" s="186">
        <f t="shared" si="68"/>
        <v>0</v>
      </c>
      <c r="BJ354" s="20" t="s">
        <v>83</v>
      </c>
      <c r="BK354" s="186">
        <f t="shared" si="69"/>
        <v>0</v>
      </c>
      <c r="BL354" s="20" t="s">
        <v>187</v>
      </c>
      <c r="BM354" s="185" t="s">
        <v>6578</v>
      </c>
    </row>
    <row r="355" spans="1:65" s="2" customFormat="1" ht="16.5" customHeight="1">
      <c r="A355" s="37"/>
      <c r="B355" s="38"/>
      <c r="C355" s="174" t="s">
        <v>5626</v>
      </c>
      <c r="D355" s="174" t="s">
        <v>350</v>
      </c>
      <c r="E355" s="175" t="s">
        <v>6971</v>
      </c>
      <c r="F355" s="176" t="s">
        <v>6972</v>
      </c>
      <c r="G355" s="177" t="s">
        <v>6773</v>
      </c>
      <c r="H355" s="178">
        <v>13</v>
      </c>
      <c r="I355" s="179"/>
      <c r="J355" s="180">
        <f t="shared" si="60"/>
        <v>0</v>
      </c>
      <c r="K355" s="176" t="s">
        <v>933</v>
      </c>
      <c r="L355" s="42"/>
      <c r="M355" s="181" t="s">
        <v>19</v>
      </c>
      <c r="N355" s="182" t="s">
        <v>46</v>
      </c>
      <c r="O355" s="67"/>
      <c r="P355" s="183">
        <f t="shared" si="61"/>
        <v>0</v>
      </c>
      <c r="Q355" s="183">
        <v>0</v>
      </c>
      <c r="R355" s="183">
        <f t="shared" si="62"/>
        <v>0</v>
      </c>
      <c r="S355" s="183">
        <v>0</v>
      </c>
      <c r="T355" s="184">
        <f t="shared" si="63"/>
        <v>0</v>
      </c>
      <c r="U355" s="37"/>
      <c r="V355" s="37"/>
      <c r="W355" s="37"/>
      <c r="X355" s="37"/>
      <c r="Y355" s="37"/>
      <c r="Z355" s="37"/>
      <c r="AA355" s="37"/>
      <c r="AB355" s="37"/>
      <c r="AC355" s="37"/>
      <c r="AD355" s="37"/>
      <c r="AE355" s="37"/>
      <c r="AR355" s="185" t="s">
        <v>187</v>
      </c>
      <c r="AT355" s="185" t="s">
        <v>350</v>
      </c>
      <c r="AU355" s="185" t="s">
        <v>129</v>
      </c>
      <c r="AY355" s="20" t="s">
        <v>349</v>
      </c>
      <c r="BE355" s="186">
        <f t="shared" si="64"/>
        <v>0</v>
      </c>
      <c r="BF355" s="186">
        <f t="shared" si="65"/>
        <v>0</v>
      </c>
      <c r="BG355" s="186">
        <f t="shared" si="66"/>
        <v>0</v>
      </c>
      <c r="BH355" s="186">
        <f t="shared" si="67"/>
        <v>0</v>
      </c>
      <c r="BI355" s="186">
        <f t="shared" si="68"/>
        <v>0</v>
      </c>
      <c r="BJ355" s="20" t="s">
        <v>83</v>
      </c>
      <c r="BK355" s="186">
        <f t="shared" si="69"/>
        <v>0</v>
      </c>
      <c r="BL355" s="20" t="s">
        <v>187</v>
      </c>
      <c r="BM355" s="185" t="s">
        <v>6582</v>
      </c>
    </row>
    <row r="356" spans="1:65" s="2" customFormat="1" ht="16.5" customHeight="1">
      <c r="A356" s="37"/>
      <c r="B356" s="38"/>
      <c r="C356" s="174" t="s">
        <v>5630</v>
      </c>
      <c r="D356" s="174" t="s">
        <v>350</v>
      </c>
      <c r="E356" s="175" t="s">
        <v>6897</v>
      </c>
      <c r="F356" s="176" t="s">
        <v>6898</v>
      </c>
      <c r="G356" s="177" t="s">
        <v>6773</v>
      </c>
      <c r="H356" s="178">
        <v>1</v>
      </c>
      <c r="I356" s="179"/>
      <c r="J356" s="180">
        <f t="shared" si="60"/>
        <v>0</v>
      </c>
      <c r="K356" s="176" t="s">
        <v>933</v>
      </c>
      <c r="L356" s="42"/>
      <c r="M356" s="181" t="s">
        <v>19</v>
      </c>
      <c r="N356" s="182" t="s">
        <v>46</v>
      </c>
      <c r="O356" s="67"/>
      <c r="P356" s="183">
        <f t="shared" si="61"/>
        <v>0</v>
      </c>
      <c r="Q356" s="183">
        <v>0</v>
      </c>
      <c r="R356" s="183">
        <f t="shared" si="62"/>
        <v>0</v>
      </c>
      <c r="S356" s="183">
        <v>0</v>
      </c>
      <c r="T356" s="184">
        <f t="shared" si="63"/>
        <v>0</v>
      </c>
      <c r="U356" s="37"/>
      <c r="V356" s="37"/>
      <c r="W356" s="37"/>
      <c r="X356" s="37"/>
      <c r="Y356" s="37"/>
      <c r="Z356" s="37"/>
      <c r="AA356" s="37"/>
      <c r="AB356" s="37"/>
      <c r="AC356" s="37"/>
      <c r="AD356" s="37"/>
      <c r="AE356" s="37"/>
      <c r="AR356" s="185" t="s">
        <v>187</v>
      </c>
      <c r="AT356" s="185" t="s">
        <v>350</v>
      </c>
      <c r="AU356" s="185" t="s">
        <v>129</v>
      </c>
      <c r="AY356" s="20" t="s">
        <v>349</v>
      </c>
      <c r="BE356" s="186">
        <f t="shared" si="64"/>
        <v>0</v>
      </c>
      <c r="BF356" s="186">
        <f t="shared" si="65"/>
        <v>0</v>
      </c>
      <c r="BG356" s="186">
        <f t="shared" si="66"/>
        <v>0</v>
      </c>
      <c r="BH356" s="186">
        <f t="shared" si="67"/>
        <v>0</v>
      </c>
      <c r="BI356" s="186">
        <f t="shared" si="68"/>
        <v>0</v>
      </c>
      <c r="BJ356" s="20" t="s">
        <v>83</v>
      </c>
      <c r="BK356" s="186">
        <f t="shared" si="69"/>
        <v>0</v>
      </c>
      <c r="BL356" s="20" t="s">
        <v>187</v>
      </c>
      <c r="BM356" s="185" t="s">
        <v>6585</v>
      </c>
    </row>
    <row r="357" spans="1:65" s="2" customFormat="1" ht="16.5" customHeight="1">
      <c r="A357" s="37"/>
      <c r="B357" s="38"/>
      <c r="C357" s="174" t="s">
        <v>5634</v>
      </c>
      <c r="D357" s="174" t="s">
        <v>350</v>
      </c>
      <c r="E357" s="175" t="s">
        <v>6782</v>
      </c>
      <c r="F357" s="176" t="s">
        <v>6783</v>
      </c>
      <c r="G357" s="177" t="s">
        <v>6773</v>
      </c>
      <c r="H357" s="178">
        <v>4</v>
      </c>
      <c r="I357" s="179"/>
      <c r="J357" s="180">
        <f t="shared" si="60"/>
        <v>0</v>
      </c>
      <c r="K357" s="176" t="s">
        <v>933</v>
      </c>
      <c r="L357" s="42"/>
      <c r="M357" s="181" t="s">
        <v>19</v>
      </c>
      <c r="N357" s="182" t="s">
        <v>46</v>
      </c>
      <c r="O357" s="67"/>
      <c r="P357" s="183">
        <f t="shared" si="61"/>
        <v>0</v>
      </c>
      <c r="Q357" s="183">
        <v>0</v>
      </c>
      <c r="R357" s="183">
        <f t="shared" si="62"/>
        <v>0</v>
      </c>
      <c r="S357" s="183">
        <v>0</v>
      </c>
      <c r="T357" s="184">
        <f t="shared" si="63"/>
        <v>0</v>
      </c>
      <c r="U357" s="37"/>
      <c r="V357" s="37"/>
      <c r="W357" s="37"/>
      <c r="X357" s="37"/>
      <c r="Y357" s="37"/>
      <c r="Z357" s="37"/>
      <c r="AA357" s="37"/>
      <c r="AB357" s="37"/>
      <c r="AC357" s="37"/>
      <c r="AD357" s="37"/>
      <c r="AE357" s="37"/>
      <c r="AR357" s="185" t="s">
        <v>187</v>
      </c>
      <c r="AT357" s="185" t="s">
        <v>350</v>
      </c>
      <c r="AU357" s="185" t="s">
        <v>129</v>
      </c>
      <c r="AY357" s="20" t="s">
        <v>349</v>
      </c>
      <c r="BE357" s="186">
        <f t="shared" si="64"/>
        <v>0</v>
      </c>
      <c r="BF357" s="186">
        <f t="shared" si="65"/>
        <v>0</v>
      </c>
      <c r="BG357" s="186">
        <f t="shared" si="66"/>
        <v>0</v>
      </c>
      <c r="BH357" s="186">
        <f t="shared" si="67"/>
        <v>0</v>
      </c>
      <c r="BI357" s="186">
        <f t="shared" si="68"/>
        <v>0</v>
      </c>
      <c r="BJ357" s="20" t="s">
        <v>83</v>
      </c>
      <c r="BK357" s="186">
        <f t="shared" si="69"/>
        <v>0</v>
      </c>
      <c r="BL357" s="20" t="s">
        <v>187</v>
      </c>
      <c r="BM357" s="185" t="s">
        <v>6589</v>
      </c>
    </row>
    <row r="358" spans="1:65" s="2" customFormat="1" ht="16.5" customHeight="1">
      <c r="A358" s="37"/>
      <c r="B358" s="38"/>
      <c r="C358" s="174" t="s">
        <v>5638</v>
      </c>
      <c r="D358" s="174" t="s">
        <v>350</v>
      </c>
      <c r="E358" s="175" t="s">
        <v>6846</v>
      </c>
      <c r="F358" s="176" t="s">
        <v>6847</v>
      </c>
      <c r="G358" s="177" t="s">
        <v>6773</v>
      </c>
      <c r="H358" s="178">
        <v>1</v>
      </c>
      <c r="I358" s="179"/>
      <c r="J358" s="180">
        <f t="shared" si="60"/>
        <v>0</v>
      </c>
      <c r="K358" s="176" t="s">
        <v>933</v>
      </c>
      <c r="L358" s="42"/>
      <c r="M358" s="181" t="s">
        <v>19</v>
      </c>
      <c r="N358" s="182" t="s">
        <v>46</v>
      </c>
      <c r="O358" s="67"/>
      <c r="P358" s="183">
        <f t="shared" si="61"/>
        <v>0</v>
      </c>
      <c r="Q358" s="183">
        <v>0</v>
      </c>
      <c r="R358" s="183">
        <f t="shared" si="62"/>
        <v>0</v>
      </c>
      <c r="S358" s="183">
        <v>0</v>
      </c>
      <c r="T358" s="184">
        <f t="shared" si="63"/>
        <v>0</v>
      </c>
      <c r="U358" s="37"/>
      <c r="V358" s="37"/>
      <c r="W358" s="37"/>
      <c r="X358" s="37"/>
      <c r="Y358" s="37"/>
      <c r="Z358" s="37"/>
      <c r="AA358" s="37"/>
      <c r="AB358" s="37"/>
      <c r="AC358" s="37"/>
      <c r="AD358" s="37"/>
      <c r="AE358" s="37"/>
      <c r="AR358" s="185" t="s">
        <v>187</v>
      </c>
      <c r="AT358" s="185" t="s">
        <v>350</v>
      </c>
      <c r="AU358" s="185" t="s">
        <v>129</v>
      </c>
      <c r="AY358" s="20" t="s">
        <v>349</v>
      </c>
      <c r="BE358" s="186">
        <f t="shared" si="64"/>
        <v>0</v>
      </c>
      <c r="BF358" s="186">
        <f t="shared" si="65"/>
        <v>0</v>
      </c>
      <c r="BG358" s="186">
        <f t="shared" si="66"/>
        <v>0</v>
      </c>
      <c r="BH358" s="186">
        <f t="shared" si="67"/>
        <v>0</v>
      </c>
      <c r="BI358" s="186">
        <f t="shared" si="68"/>
        <v>0</v>
      </c>
      <c r="BJ358" s="20" t="s">
        <v>83</v>
      </c>
      <c r="BK358" s="186">
        <f t="shared" si="69"/>
        <v>0</v>
      </c>
      <c r="BL358" s="20" t="s">
        <v>187</v>
      </c>
      <c r="BM358" s="185" t="s">
        <v>6592</v>
      </c>
    </row>
    <row r="359" spans="1:65" s="2" customFormat="1" ht="16.5" customHeight="1">
      <c r="A359" s="37"/>
      <c r="B359" s="38"/>
      <c r="C359" s="174" t="s">
        <v>3986</v>
      </c>
      <c r="D359" s="174" t="s">
        <v>350</v>
      </c>
      <c r="E359" s="175" t="s">
        <v>7034</v>
      </c>
      <c r="F359" s="176" t="s">
        <v>7035</v>
      </c>
      <c r="G359" s="177" t="s">
        <v>6773</v>
      </c>
      <c r="H359" s="178">
        <v>2</v>
      </c>
      <c r="I359" s="179"/>
      <c r="J359" s="180">
        <f t="shared" si="60"/>
        <v>0</v>
      </c>
      <c r="K359" s="176" t="s">
        <v>933</v>
      </c>
      <c r="L359" s="42"/>
      <c r="M359" s="181" t="s">
        <v>19</v>
      </c>
      <c r="N359" s="182" t="s">
        <v>46</v>
      </c>
      <c r="O359" s="67"/>
      <c r="P359" s="183">
        <f t="shared" si="61"/>
        <v>0</v>
      </c>
      <c r="Q359" s="183">
        <v>0</v>
      </c>
      <c r="R359" s="183">
        <f t="shared" si="62"/>
        <v>0</v>
      </c>
      <c r="S359" s="183">
        <v>0</v>
      </c>
      <c r="T359" s="184">
        <f t="shared" si="63"/>
        <v>0</v>
      </c>
      <c r="U359" s="37"/>
      <c r="V359" s="37"/>
      <c r="W359" s="37"/>
      <c r="X359" s="37"/>
      <c r="Y359" s="37"/>
      <c r="Z359" s="37"/>
      <c r="AA359" s="37"/>
      <c r="AB359" s="37"/>
      <c r="AC359" s="37"/>
      <c r="AD359" s="37"/>
      <c r="AE359" s="37"/>
      <c r="AR359" s="185" t="s">
        <v>187</v>
      </c>
      <c r="AT359" s="185" t="s">
        <v>350</v>
      </c>
      <c r="AU359" s="185" t="s">
        <v>129</v>
      </c>
      <c r="AY359" s="20" t="s">
        <v>349</v>
      </c>
      <c r="BE359" s="186">
        <f t="shared" si="64"/>
        <v>0</v>
      </c>
      <c r="BF359" s="186">
        <f t="shared" si="65"/>
        <v>0</v>
      </c>
      <c r="BG359" s="186">
        <f t="shared" si="66"/>
        <v>0</v>
      </c>
      <c r="BH359" s="186">
        <f t="shared" si="67"/>
        <v>0</v>
      </c>
      <c r="BI359" s="186">
        <f t="shared" si="68"/>
        <v>0</v>
      </c>
      <c r="BJ359" s="20" t="s">
        <v>83</v>
      </c>
      <c r="BK359" s="186">
        <f t="shared" si="69"/>
        <v>0</v>
      </c>
      <c r="BL359" s="20" t="s">
        <v>187</v>
      </c>
      <c r="BM359" s="185" t="s">
        <v>6596</v>
      </c>
    </row>
    <row r="360" spans="1:65" s="2" customFormat="1" ht="16.5" customHeight="1">
      <c r="A360" s="37"/>
      <c r="B360" s="38"/>
      <c r="C360" s="174" t="s">
        <v>5645</v>
      </c>
      <c r="D360" s="174" t="s">
        <v>350</v>
      </c>
      <c r="E360" s="175" t="s">
        <v>6899</v>
      </c>
      <c r="F360" s="176" t="s">
        <v>6900</v>
      </c>
      <c r="G360" s="177" t="s">
        <v>6773</v>
      </c>
      <c r="H360" s="178">
        <v>1</v>
      </c>
      <c r="I360" s="179"/>
      <c r="J360" s="180">
        <f t="shared" si="60"/>
        <v>0</v>
      </c>
      <c r="K360" s="176" t="s">
        <v>933</v>
      </c>
      <c r="L360" s="42"/>
      <c r="M360" s="181" t="s">
        <v>19</v>
      </c>
      <c r="N360" s="182" t="s">
        <v>46</v>
      </c>
      <c r="O360" s="67"/>
      <c r="P360" s="183">
        <f t="shared" si="61"/>
        <v>0</v>
      </c>
      <c r="Q360" s="183">
        <v>0</v>
      </c>
      <c r="R360" s="183">
        <f t="shared" si="62"/>
        <v>0</v>
      </c>
      <c r="S360" s="183">
        <v>0</v>
      </c>
      <c r="T360" s="184">
        <f t="shared" si="63"/>
        <v>0</v>
      </c>
      <c r="U360" s="37"/>
      <c r="V360" s="37"/>
      <c r="W360" s="37"/>
      <c r="X360" s="37"/>
      <c r="Y360" s="37"/>
      <c r="Z360" s="37"/>
      <c r="AA360" s="37"/>
      <c r="AB360" s="37"/>
      <c r="AC360" s="37"/>
      <c r="AD360" s="37"/>
      <c r="AE360" s="37"/>
      <c r="AR360" s="185" t="s">
        <v>187</v>
      </c>
      <c r="AT360" s="185" t="s">
        <v>350</v>
      </c>
      <c r="AU360" s="185" t="s">
        <v>129</v>
      </c>
      <c r="AY360" s="20" t="s">
        <v>349</v>
      </c>
      <c r="BE360" s="186">
        <f t="shared" si="64"/>
        <v>0</v>
      </c>
      <c r="BF360" s="186">
        <f t="shared" si="65"/>
        <v>0</v>
      </c>
      <c r="BG360" s="186">
        <f t="shared" si="66"/>
        <v>0</v>
      </c>
      <c r="BH360" s="186">
        <f t="shared" si="67"/>
        <v>0</v>
      </c>
      <c r="BI360" s="186">
        <f t="shared" si="68"/>
        <v>0</v>
      </c>
      <c r="BJ360" s="20" t="s">
        <v>83</v>
      </c>
      <c r="BK360" s="186">
        <f t="shared" si="69"/>
        <v>0</v>
      </c>
      <c r="BL360" s="20" t="s">
        <v>187</v>
      </c>
      <c r="BM360" s="185" t="s">
        <v>6599</v>
      </c>
    </row>
    <row r="361" spans="1:65" s="2" customFormat="1" ht="16.5" customHeight="1">
      <c r="A361" s="37"/>
      <c r="B361" s="38"/>
      <c r="C361" s="174" t="s">
        <v>5649</v>
      </c>
      <c r="D361" s="174" t="s">
        <v>350</v>
      </c>
      <c r="E361" s="175" t="s">
        <v>7036</v>
      </c>
      <c r="F361" s="176" t="s">
        <v>7037</v>
      </c>
      <c r="G361" s="177" t="s">
        <v>6773</v>
      </c>
      <c r="H361" s="178">
        <v>1</v>
      </c>
      <c r="I361" s="179"/>
      <c r="J361" s="180">
        <f t="shared" si="60"/>
        <v>0</v>
      </c>
      <c r="K361" s="176" t="s">
        <v>933</v>
      </c>
      <c r="L361" s="42"/>
      <c r="M361" s="181" t="s">
        <v>19</v>
      </c>
      <c r="N361" s="182" t="s">
        <v>46</v>
      </c>
      <c r="O361" s="67"/>
      <c r="P361" s="183">
        <f t="shared" si="61"/>
        <v>0</v>
      </c>
      <c r="Q361" s="183">
        <v>0</v>
      </c>
      <c r="R361" s="183">
        <f t="shared" si="62"/>
        <v>0</v>
      </c>
      <c r="S361" s="183">
        <v>0</v>
      </c>
      <c r="T361" s="184">
        <f t="shared" si="63"/>
        <v>0</v>
      </c>
      <c r="U361" s="37"/>
      <c r="V361" s="37"/>
      <c r="W361" s="37"/>
      <c r="X361" s="37"/>
      <c r="Y361" s="37"/>
      <c r="Z361" s="37"/>
      <c r="AA361" s="37"/>
      <c r="AB361" s="37"/>
      <c r="AC361" s="37"/>
      <c r="AD361" s="37"/>
      <c r="AE361" s="37"/>
      <c r="AR361" s="185" t="s">
        <v>187</v>
      </c>
      <c r="AT361" s="185" t="s">
        <v>350</v>
      </c>
      <c r="AU361" s="185" t="s">
        <v>129</v>
      </c>
      <c r="AY361" s="20" t="s">
        <v>349</v>
      </c>
      <c r="BE361" s="186">
        <f t="shared" si="64"/>
        <v>0</v>
      </c>
      <c r="BF361" s="186">
        <f t="shared" si="65"/>
        <v>0</v>
      </c>
      <c r="BG361" s="186">
        <f t="shared" si="66"/>
        <v>0</v>
      </c>
      <c r="BH361" s="186">
        <f t="shared" si="67"/>
        <v>0</v>
      </c>
      <c r="BI361" s="186">
        <f t="shared" si="68"/>
        <v>0</v>
      </c>
      <c r="BJ361" s="20" t="s">
        <v>83</v>
      </c>
      <c r="BK361" s="186">
        <f t="shared" si="69"/>
        <v>0</v>
      </c>
      <c r="BL361" s="20" t="s">
        <v>187</v>
      </c>
      <c r="BM361" s="185" t="s">
        <v>6602</v>
      </c>
    </row>
    <row r="362" spans="1:65" s="2" customFormat="1" ht="16.5" customHeight="1">
      <c r="A362" s="37"/>
      <c r="B362" s="38"/>
      <c r="C362" s="174" t="s">
        <v>5653</v>
      </c>
      <c r="D362" s="174" t="s">
        <v>350</v>
      </c>
      <c r="E362" s="175" t="s">
        <v>7038</v>
      </c>
      <c r="F362" s="176" t="s">
        <v>7039</v>
      </c>
      <c r="G362" s="177" t="s">
        <v>6773</v>
      </c>
      <c r="H362" s="178">
        <v>1</v>
      </c>
      <c r="I362" s="179"/>
      <c r="J362" s="180">
        <f t="shared" si="60"/>
        <v>0</v>
      </c>
      <c r="K362" s="176" t="s">
        <v>933</v>
      </c>
      <c r="L362" s="42"/>
      <c r="M362" s="181" t="s">
        <v>19</v>
      </c>
      <c r="N362" s="182" t="s">
        <v>46</v>
      </c>
      <c r="O362" s="67"/>
      <c r="P362" s="183">
        <f t="shared" si="61"/>
        <v>0</v>
      </c>
      <c r="Q362" s="183">
        <v>0</v>
      </c>
      <c r="R362" s="183">
        <f t="shared" si="62"/>
        <v>0</v>
      </c>
      <c r="S362" s="183">
        <v>0</v>
      </c>
      <c r="T362" s="184">
        <f t="shared" si="63"/>
        <v>0</v>
      </c>
      <c r="U362" s="37"/>
      <c r="V362" s="37"/>
      <c r="W362" s="37"/>
      <c r="X362" s="37"/>
      <c r="Y362" s="37"/>
      <c r="Z362" s="37"/>
      <c r="AA362" s="37"/>
      <c r="AB362" s="37"/>
      <c r="AC362" s="37"/>
      <c r="AD362" s="37"/>
      <c r="AE362" s="37"/>
      <c r="AR362" s="185" t="s">
        <v>187</v>
      </c>
      <c r="AT362" s="185" t="s">
        <v>350</v>
      </c>
      <c r="AU362" s="185" t="s">
        <v>129</v>
      </c>
      <c r="AY362" s="20" t="s">
        <v>349</v>
      </c>
      <c r="BE362" s="186">
        <f t="shared" si="64"/>
        <v>0</v>
      </c>
      <c r="BF362" s="186">
        <f t="shared" si="65"/>
        <v>0</v>
      </c>
      <c r="BG362" s="186">
        <f t="shared" si="66"/>
        <v>0</v>
      </c>
      <c r="BH362" s="186">
        <f t="shared" si="67"/>
        <v>0</v>
      </c>
      <c r="BI362" s="186">
        <f t="shared" si="68"/>
        <v>0</v>
      </c>
      <c r="BJ362" s="20" t="s">
        <v>83</v>
      </c>
      <c r="BK362" s="186">
        <f t="shared" si="69"/>
        <v>0</v>
      </c>
      <c r="BL362" s="20" t="s">
        <v>187</v>
      </c>
      <c r="BM362" s="185" t="s">
        <v>6605</v>
      </c>
    </row>
    <row r="363" spans="1:65" s="2" customFormat="1" ht="21.75" customHeight="1">
      <c r="A363" s="37"/>
      <c r="B363" s="38"/>
      <c r="C363" s="174" t="s">
        <v>5657</v>
      </c>
      <c r="D363" s="174" t="s">
        <v>350</v>
      </c>
      <c r="E363" s="175" t="s">
        <v>6973</v>
      </c>
      <c r="F363" s="176" t="s">
        <v>6974</v>
      </c>
      <c r="G363" s="177" t="s">
        <v>6773</v>
      </c>
      <c r="H363" s="178">
        <v>1</v>
      </c>
      <c r="I363" s="179"/>
      <c r="J363" s="180">
        <f t="shared" si="60"/>
        <v>0</v>
      </c>
      <c r="K363" s="176" t="s">
        <v>933</v>
      </c>
      <c r="L363" s="42"/>
      <c r="M363" s="181" t="s">
        <v>19</v>
      </c>
      <c r="N363" s="182" t="s">
        <v>46</v>
      </c>
      <c r="O363" s="67"/>
      <c r="P363" s="183">
        <f t="shared" si="61"/>
        <v>0</v>
      </c>
      <c r="Q363" s="183">
        <v>0</v>
      </c>
      <c r="R363" s="183">
        <f t="shared" si="62"/>
        <v>0</v>
      </c>
      <c r="S363" s="183">
        <v>0</v>
      </c>
      <c r="T363" s="184">
        <f t="shared" si="63"/>
        <v>0</v>
      </c>
      <c r="U363" s="37"/>
      <c r="V363" s="37"/>
      <c r="W363" s="37"/>
      <c r="X363" s="37"/>
      <c r="Y363" s="37"/>
      <c r="Z363" s="37"/>
      <c r="AA363" s="37"/>
      <c r="AB363" s="37"/>
      <c r="AC363" s="37"/>
      <c r="AD363" s="37"/>
      <c r="AE363" s="37"/>
      <c r="AR363" s="185" t="s">
        <v>187</v>
      </c>
      <c r="AT363" s="185" t="s">
        <v>350</v>
      </c>
      <c r="AU363" s="185" t="s">
        <v>129</v>
      </c>
      <c r="AY363" s="20" t="s">
        <v>349</v>
      </c>
      <c r="BE363" s="186">
        <f t="shared" si="64"/>
        <v>0</v>
      </c>
      <c r="BF363" s="186">
        <f t="shared" si="65"/>
        <v>0</v>
      </c>
      <c r="BG363" s="186">
        <f t="shared" si="66"/>
        <v>0</v>
      </c>
      <c r="BH363" s="186">
        <f t="shared" si="67"/>
        <v>0</v>
      </c>
      <c r="BI363" s="186">
        <f t="shared" si="68"/>
        <v>0</v>
      </c>
      <c r="BJ363" s="20" t="s">
        <v>83</v>
      </c>
      <c r="BK363" s="186">
        <f t="shared" si="69"/>
        <v>0</v>
      </c>
      <c r="BL363" s="20" t="s">
        <v>187</v>
      </c>
      <c r="BM363" s="185" t="s">
        <v>6608</v>
      </c>
    </row>
    <row r="364" spans="1:65" s="2" customFormat="1" ht="21.75" customHeight="1">
      <c r="A364" s="37"/>
      <c r="B364" s="38"/>
      <c r="C364" s="174" t="s">
        <v>5661</v>
      </c>
      <c r="D364" s="174" t="s">
        <v>350</v>
      </c>
      <c r="E364" s="175" t="s">
        <v>7003</v>
      </c>
      <c r="F364" s="176" t="s">
        <v>7004</v>
      </c>
      <c r="G364" s="177" t="s">
        <v>6773</v>
      </c>
      <c r="H364" s="178">
        <v>1</v>
      </c>
      <c r="I364" s="179"/>
      <c r="J364" s="180">
        <f t="shared" si="60"/>
        <v>0</v>
      </c>
      <c r="K364" s="176" t="s">
        <v>933</v>
      </c>
      <c r="L364" s="42"/>
      <c r="M364" s="181" t="s">
        <v>19</v>
      </c>
      <c r="N364" s="182" t="s">
        <v>46</v>
      </c>
      <c r="O364" s="67"/>
      <c r="P364" s="183">
        <f t="shared" si="61"/>
        <v>0</v>
      </c>
      <c r="Q364" s="183">
        <v>0</v>
      </c>
      <c r="R364" s="183">
        <f t="shared" si="62"/>
        <v>0</v>
      </c>
      <c r="S364" s="183">
        <v>0</v>
      </c>
      <c r="T364" s="184">
        <f t="shared" si="63"/>
        <v>0</v>
      </c>
      <c r="U364" s="37"/>
      <c r="V364" s="37"/>
      <c r="W364" s="37"/>
      <c r="X364" s="37"/>
      <c r="Y364" s="37"/>
      <c r="Z364" s="37"/>
      <c r="AA364" s="37"/>
      <c r="AB364" s="37"/>
      <c r="AC364" s="37"/>
      <c r="AD364" s="37"/>
      <c r="AE364" s="37"/>
      <c r="AR364" s="185" t="s">
        <v>187</v>
      </c>
      <c r="AT364" s="185" t="s">
        <v>350</v>
      </c>
      <c r="AU364" s="185" t="s">
        <v>129</v>
      </c>
      <c r="AY364" s="20" t="s">
        <v>349</v>
      </c>
      <c r="BE364" s="186">
        <f t="shared" si="64"/>
        <v>0</v>
      </c>
      <c r="BF364" s="186">
        <f t="shared" si="65"/>
        <v>0</v>
      </c>
      <c r="BG364" s="186">
        <f t="shared" si="66"/>
        <v>0</v>
      </c>
      <c r="BH364" s="186">
        <f t="shared" si="67"/>
        <v>0</v>
      </c>
      <c r="BI364" s="186">
        <f t="shared" si="68"/>
        <v>0</v>
      </c>
      <c r="BJ364" s="20" t="s">
        <v>83</v>
      </c>
      <c r="BK364" s="186">
        <f t="shared" si="69"/>
        <v>0</v>
      </c>
      <c r="BL364" s="20" t="s">
        <v>187</v>
      </c>
      <c r="BM364" s="185" t="s">
        <v>6612</v>
      </c>
    </row>
    <row r="365" spans="1:65" s="2" customFormat="1" ht="21.75" customHeight="1">
      <c r="A365" s="37"/>
      <c r="B365" s="38"/>
      <c r="C365" s="174" t="s">
        <v>5665</v>
      </c>
      <c r="D365" s="174" t="s">
        <v>350</v>
      </c>
      <c r="E365" s="175" t="s">
        <v>7040</v>
      </c>
      <c r="F365" s="176" t="s">
        <v>7041</v>
      </c>
      <c r="G365" s="177" t="s">
        <v>6773</v>
      </c>
      <c r="H365" s="178">
        <v>8</v>
      </c>
      <c r="I365" s="179"/>
      <c r="J365" s="180">
        <f t="shared" si="60"/>
        <v>0</v>
      </c>
      <c r="K365" s="176" t="s">
        <v>933</v>
      </c>
      <c r="L365" s="42"/>
      <c r="M365" s="181" t="s">
        <v>19</v>
      </c>
      <c r="N365" s="182" t="s">
        <v>46</v>
      </c>
      <c r="O365" s="67"/>
      <c r="P365" s="183">
        <f t="shared" si="61"/>
        <v>0</v>
      </c>
      <c r="Q365" s="183">
        <v>0</v>
      </c>
      <c r="R365" s="183">
        <f t="shared" si="62"/>
        <v>0</v>
      </c>
      <c r="S365" s="183">
        <v>0</v>
      </c>
      <c r="T365" s="184">
        <f t="shared" si="63"/>
        <v>0</v>
      </c>
      <c r="U365" s="37"/>
      <c r="V365" s="37"/>
      <c r="W365" s="37"/>
      <c r="X365" s="37"/>
      <c r="Y365" s="37"/>
      <c r="Z365" s="37"/>
      <c r="AA365" s="37"/>
      <c r="AB365" s="37"/>
      <c r="AC365" s="37"/>
      <c r="AD365" s="37"/>
      <c r="AE365" s="37"/>
      <c r="AR365" s="185" t="s">
        <v>187</v>
      </c>
      <c r="AT365" s="185" t="s">
        <v>350</v>
      </c>
      <c r="AU365" s="185" t="s">
        <v>129</v>
      </c>
      <c r="AY365" s="20" t="s">
        <v>349</v>
      </c>
      <c r="BE365" s="186">
        <f t="shared" si="64"/>
        <v>0</v>
      </c>
      <c r="BF365" s="186">
        <f t="shared" si="65"/>
        <v>0</v>
      </c>
      <c r="BG365" s="186">
        <f t="shared" si="66"/>
        <v>0</v>
      </c>
      <c r="BH365" s="186">
        <f t="shared" si="67"/>
        <v>0</v>
      </c>
      <c r="BI365" s="186">
        <f t="shared" si="68"/>
        <v>0</v>
      </c>
      <c r="BJ365" s="20" t="s">
        <v>83</v>
      </c>
      <c r="BK365" s="186">
        <f t="shared" si="69"/>
        <v>0</v>
      </c>
      <c r="BL365" s="20" t="s">
        <v>187</v>
      </c>
      <c r="BM365" s="185" t="s">
        <v>6617</v>
      </c>
    </row>
    <row r="366" spans="1:65" s="2" customFormat="1" ht="24.15" customHeight="1">
      <c r="A366" s="37"/>
      <c r="B366" s="38"/>
      <c r="C366" s="174" t="s">
        <v>5669</v>
      </c>
      <c r="D366" s="174" t="s">
        <v>350</v>
      </c>
      <c r="E366" s="175" t="s">
        <v>7042</v>
      </c>
      <c r="F366" s="176" t="s">
        <v>7043</v>
      </c>
      <c r="G366" s="177" t="s">
        <v>6773</v>
      </c>
      <c r="H366" s="178">
        <v>12</v>
      </c>
      <c r="I366" s="179"/>
      <c r="J366" s="180">
        <f t="shared" si="60"/>
        <v>0</v>
      </c>
      <c r="K366" s="176" t="s">
        <v>933</v>
      </c>
      <c r="L366" s="42"/>
      <c r="M366" s="181" t="s">
        <v>19</v>
      </c>
      <c r="N366" s="182" t="s">
        <v>46</v>
      </c>
      <c r="O366" s="67"/>
      <c r="P366" s="183">
        <f t="shared" si="61"/>
        <v>0</v>
      </c>
      <c r="Q366" s="183">
        <v>0</v>
      </c>
      <c r="R366" s="183">
        <f t="shared" si="62"/>
        <v>0</v>
      </c>
      <c r="S366" s="183">
        <v>0</v>
      </c>
      <c r="T366" s="184">
        <f t="shared" si="63"/>
        <v>0</v>
      </c>
      <c r="U366" s="37"/>
      <c r="V366" s="37"/>
      <c r="W366" s="37"/>
      <c r="X366" s="37"/>
      <c r="Y366" s="37"/>
      <c r="Z366" s="37"/>
      <c r="AA366" s="37"/>
      <c r="AB366" s="37"/>
      <c r="AC366" s="37"/>
      <c r="AD366" s="37"/>
      <c r="AE366" s="37"/>
      <c r="AR366" s="185" t="s">
        <v>187</v>
      </c>
      <c r="AT366" s="185" t="s">
        <v>350</v>
      </c>
      <c r="AU366" s="185" t="s">
        <v>129</v>
      </c>
      <c r="AY366" s="20" t="s">
        <v>349</v>
      </c>
      <c r="BE366" s="186">
        <f t="shared" si="64"/>
        <v>0</v>
      </c>
      <c r="BF366" s="186">
        <f t="shared" si="65"/>
        <v>0</v>
      </c>
      <c r="BG366" s="186">
        <f t="shared" si="66"/>
        <v>0</v>
      </c>
      <c r="BH366" s="186">
        <f t="shared" si="67"/>
        <v>0</v>
      </c>
      <c r="BI366" s="186">
        <f t="shared" si="68"/>
        <v>0</v>
      </c>
      <c r="BJ366" s="20" t="s">
        <v>83</v>
      </c>
      <c r="BK366" s="186">
        <f t="shared" si="69"/>
        <v>0</v>
      </c>
      <c r="BL366" s="20" t="s">
        <v>187</v>
      </c>
      <c r="BM366" s="185" t="s">
        <v>6620</v>
      </c>
    </row>
    <row r="367" spans="1:65" s="2" customFormat="1" ht="16.5" customHeight="1">
      <c r="A367" s="37"/>
      <c r="B367" s="38"/>
      <c r="C367" s="174" t="s">
        <v>1054</v>
      </c>
      <c r="D367" s="174" t="s">
        <v>350</v>
      </c>
      <c r="E367" s="175" t="s">
        <v>7044</v>
      </c>
      <c r="F367" s="176" t="s">
        <v>7045</v>
      </c>
      <c r="G367" s="177" t="s">
        <v>6773</v>
      </c>
      <c r="H367" s="178">
        <v>4</v>
      </c>
      <c r="I367" s="179"/>
      <c r="J367" s="180">
        <f t="shared" si="60"/>
        <v>0</v>
      </c>
      <c r="K367" s="176" t="s">
        <v>933</v>
      </c>
      <c r="L367" s="42"/>
      <c r="M367" s="181" t="s">
        <v>19</v>
      </c>
      <c r="N367" s="182" t="s">
        <v>46</v>
      </c>
      <c r="O367" s="67"/>
      <c r="P367" s="183">
        <f t="shared" si="61"/>
        <v>0</v>
      </c>
      <c r="Q367" s="183">
        <v>0</v>
      </c>
      <c r="R367" s="183">
        <f t="shared" si="62"/>
        <v>0</v>
      </c>
      <c r="S367" s="183">
        <v>0</v>
      </c>
      <c r="T367" s="184">
        <f t="shared" si="63"/>
        <v>0</v>
      </c>
      <c r="U367" s="37"/>
      <c r="V367" s="37"/>
      <c r="W367" s="37"/>
      <c r="X367" s="37"/>
      <c r="Y367" s="37"/>
      <c r="Z367" s="37"/>
      <c r="AA367" s="37"/>
      <c r="AB367" s="37"/>
      <c r="AC367" s="37"/>
      <c r="AD367" s="37"/>
      <c r="AE367" s="37"/>
      <c r="AR367" s="185" t="s">
        <v>187</v>
      </c>
      <c r="AT367" s="185" t="s">
        <v>350</v>
      </c>
      <c r="AU367" s="185" t="s">
        <v>129</v>
      </c>
      <c r="AY367" s="20" t="s">
        <v>349</v>
      </c>
      <c r="BE367" s="186">
        <f t="shared" si="64"/>
        <v>0</v>
      </c>
      <c r="BF367" s="186">
        <f t="shared" si="65"/>
        <v>0</v>
      </c>
      <c r="BG367" s="186">
        <f t="shared" si="66"/>
        <v>0</v>
      </c>
      <c r="BH367" s="186">
        <f t="shared" si="67"/>
        <v>0</v>
      </c>
      <c r="BI367" s="186">
        <f t="shared" si="68"/>
        <v>0</v>
      </c>
      <c r="BJ367" s="20" t="s">
        <v>83</v>
      </c>
      <c r="BK367" s="186">
        <f t="shared" si="69"/>
        <v>0</v>
      </c>
      <c r="BL367" s="20" t="s">
        <v>187</v>
      </c>
      <c r="BM367" s="185" t="s">
        <v>6625</v>
      </c>
    </row>
    <row r="368" spans="1:65" s="2" customFormat="1" ht="21.75" customHeight="1">
      <c r="A368" s="37"/>
      <c r="B368" s="38"/>
      <c r="C368" s="174" t="s">
        <v>5676</v>
      </c>
      <c r="D368" s="174" t="s">
        <v>350</v>
      </c>
      <c r="E368" s="175" t="s">
        <v>7046</v>
      </c>
      <c r="F368" s="176" t="s">
        <v>7047</v>
      </c>
      <c r="G368" s="177" t="s">
        <v>6773</v>
      </c>
      <c r="H368" s="178">
        <v>1</v>
      </c>
      <c r="I368" s="179"/>
      <c r="J368" s="180">
        <f t="shared" si="60"/>
        <v>0</v>
      </c>
      <c r="K368" s="176" t="s">
        <v>933</v>
      </c>
      <c r="L368" s="42"/>
      <c r="M368" s="181" t="s">
        <v>19</v>
      </c>
      <c r="N368" s="182" t="s">
        <v>46</v>
      </c>
      <c r="O368" s="67"/>
      <c r="P368" s="183">
        <f t="shared" si="61"/>
        <v>0</v>
      </c>
      <c r="Q368" s="183">
        <v>0</v>
      </c>
      <c r="R368" s="183">
        <f t="shared" si="62"/>
        <v>0</v>
      </c>
      <c r="S368" s="183">
        <v>0</v>
      </c>
      <c r="T368" s="184">
        <f t="shared" si="63"/>
        <v>0</v>
      </c>
      <c r="U368" s="37"/>
      <c r="V368" s="37"/>
      <c r="W368" s="37"/>
      <c r="X368" s="37"/>
      <c r="Y368" s="37"/>
      <c r="Z368" s="37"/>
      <c r="AA368" s="37"/>
      <c r="AB368" s="37"/>
      <c r="AC368" s="37"/>
      <c r="AD368" s="37"/>
      <c r="AE368" s="37"/>
      <c r="AR368" s="185" t="s">
        <v>187</v>
      </c>
      <c r="AT368" s="185" t="s">
        <v>350</v>
      </c>
      <c r="AU368" s="185" t="s">
        <v>129</v>
      </c>
      <c r="AY368" s="20" t="s">
        <v>349</v>
      </c>
      <c r="BE368" s="186">
        <f t="shared" si="64"/>
        <v>0</v>
      </c>
      <c r="BF368" s="186">
        <f t="shared" si="65"/>
        <v>0</v>
      </c>
      <c r="BG368" s="186">
        <f t="shared" si="66"/>
        <v>0</v>
      </c>
      <c r="BH368" s="186">
        <f t="shared" si="67"/>
        <v>0</v>
      </c>
      <c r="BI368" s="186">
        <f t="shared" si="68"/>
        <v>0</v>
      </c>
      <c r="BJ368" s="20" t="s">
        <v>83</v>
      </c>
      <c r="BK368" s="186">
        <f t="shared" si="69"/>
        <v>0</v>
      </c>
      <c r="BL368" s="20" t="s">
        <v>187</v>
      </c>
      <c r="BM368" s="185" t="s">
        <v>6630</v>
      </c>
    </row>
    <row r="369" spans="1:65" s="2" customFormat="1" ht="16.5" customHeight="1">
      <c r="A369" s="37"/>
      <c r="B369" s="38"/>
      <c r="C369" s="174" t="s">
        <v>5679</v>
      </c>
      <c r="D369" s="174" t="s">
        <v>350</v>
      </c>
      <c r="E369" s="175" t="s">
        <v>7048</v>
      </c>
      <c r="F369" s="176" t="s">
        <v>7049</v>
      </c>
      <c r="G369" s="177" t="s">
        <v>6773</v>
      </c>
      <c r="H369" s="178">
        <v>8</v>
      </c>
      <c r="I369" s="179"/>
      <c r="J369" s="180">
        <f t="shared" si="60"/>
        <v>0</v>
      </c>
      <c r="K369" s="176" t="s">
        <v>933</v>
      </c>
      <c r="L369" s="42"/>
      <c r="M369" s="181" t="s">
        <v>19</v>
      </c>
      <c r="N369" s="182" t="s">
        <v>46</v>
      </c>
      <c r="O369" s="67"/>
      <c r="P369" s="183">
        <f t="shared" si="61"/>
        <v>0</v>
      </c>
      <c r="Q369" s="183">
        <v>0</v>
      </c>
      <c r="R369" s="183">
        <f t="shared" si="62"/>
        <v>0</v>
      </c>
      <c r="S369" s="183">
        <v>0</v>
      </c>
      <c r="T369" s="184">
        <f t="shared" si="63"/>
        <v>0</v>
      </c>
      <c r="U369" s="37"/>
      <c r="V369" s="37"/>
      <c r="W369" s="37"/>
      <c r="X369" s="37"/>
      <c r="Y369" s="37"/>
      <c r="Z369" s="37"/>
      <c r="AA369" s="37"/>
      <c r="AB369" s="37"/>
      <c r="AC369" s="37"/>
      <c r="AD369" s="37"/>
      <c r="AE369" s="37"/>
      <c r="AR369" s="185" t="s">
        <v>187</v>
      </c>
      <c r="AT369" s="185" t="s">
        <v>350</v>
      </c>
      <c r="AU369" s="185" t="s">
        <v>129</v>
      </c>
      <c r="AY369" s="20" t="s">
        <v>349</v>
      </c>
      <c r="BE369" s="186">
        <f t="shared" si="64"/>
        <v>0</v>
      </c>
      <c r="BF369" s="186">
        <f t="shared" si="65"/>
        <v>0</v>
      </c>
      <c r="BG369" s="186">
        <f t="shared" si="66"/>
        <v>0</v>
      </c>
      <c r="BH369" s="186">
        <f t="shared" si="67"/>
        <v>0</v>
      </c>
      <c r="BI369" s="186">
        <f t="shared" si="68"/>
        <v>0</v>
      </c>
      <c r="BJ369" s="20" t="s">
        <v>83</v>
      </c>
      <c r="BK369" s="186">
        <f t="shared" si="69"/>
        <v>0</v>
      </c>
      <c r="BL369" s="20" t="s">
        <v>187</v>
      </c>
      <c r="BM369" s="185" t="s">
        <v>6634</v>
      </c>
    </row>
    <row r="370" spans="1:65" s="2" customFormat="1" ht="16.5" customHeight="1">
      <c r="A370" s="37"/>
      <c r="B370" s="38"/>
      <c r="C370" s="174" t="s">
        <v>5683</v>
      </c>
      <c r="D370" s="174" t="s">
        <v>350</v>
      </c>
      <c r="E370" s="175" t="s">
        <v>6931</v>
      </c>
      <c r="F370" s="176" t="s">
        <v>6932</v>
      </c>
      <c r="G370" s="177" t="s">
        <v>6773</v>
      </c>
      <c r="H370" s="178">
        <v>3</v>
      </c>
      <c r="I370" s="179"/>
      <c r="J370" s="180">
        <f t="shared" si="60"/>
        <v>0</v>
      </c>
      <c r="K370" s="176" t="s">
        <v>933</v>
      </c>
      <c r="L370" s="42"/>
      <c r="M370" s="181" t="s">
        <v>19</v>
      </c>
      <c r="N370" s="182" t="s">
        <v>46</v>
      </c>
      <c r="O370" s="67"/>
      <c r="P370" s="183">
        <f t="shared" si="61"/>
        <v>0</v>
      </c>
      <c r="Q370" s="183">
        <v>0</v>
      </c>
      <c r="R370" s="183">
        <f t="shared" si="62"/>
        <v>0</v>
      </c>
      <c r="S370" s="183">
        <v>0</v>
      </c>
      <c r="T370" s="184">
        <f t="shared" si="63"/>
        <v>0</v>
      </c>
      <c r="U370" s="37"/>
      <c r="V370" s="37"/>
      <c r="W370" s="37"/>
      <c r="X370" s="37"/>
      <c r="Y370" s="37"/>
      <c r="Z370" s="37"/>
      <c r="AA370" s="37"/>
      <c r="AB370" s="37"/>
      <c r="AC370" s="37"/>
      <c r="AD370" s="37"/>
      <c r="AE370" s="37"/>
      <c r="AR370" s="185" t="s">
        <v>187</v>
      </c>
      <c r="AT370" s="185" t="s">
        <v>350</v>
      </c>
      <c r="AU370" s="185" t="s">
        <v>129</v>
      </c>
      <c r="AY370" s="20" t="s">
        <v>349</v>
      </c>
      <c r="BE370" s="186">
        <f t="shared" si="64"/>
        <v>0</v>
      </c>
      <c r="BF370" s="186">
        <f t="shared" si="65"/>
        <v>0</v>
      </c>
      <c r="BG370" s="186">
        <f t="shared" si="66"/>
        <v>0</v>
      </c>
      <c r="BH370" s="186">
        <f t="shared" si="67"/>
        <v>0</v>
      </c>
      <c r="BI370" s="186">
        <f t="shared" si="68"/>
        <v>0</v>
      </c>
      <c r="BJ370" s="20" t="s">
        <v>83</v>
      </c>
      <c r="BK370" s="186">
        <f t="shared" si="69"/>
        <v>0</v>
      </c>
      <c r="BL370" s="20" t="s">
        <v>187</v>
      </c>
      <c r="BM370" s="185" t="s">
        <v>6638</v>
      </c>
    </row>
    <row r="371" spans="1:65" s="2" customFormat="1" ht="16.5" customHeight="1">
      <c r="A371" s="37"/>
      <c r="B371" s="38"/>
      <c r="C371" s="174" t="s">
        <v>3992</v>
      </c>
      <c r="D371" s="174" t="s">
        <v>350</v>
      </c>
      <c r="E371" s="175" t="s">
        <v>7050</v>
      </c>
      <c r="F371" s="176" t="s">
        <v>7051</v>
      </c>
      <c r="G371" s="177" t="s">
        <v>6773</v>
      </c>
      <c r="H371" s="178">
        <v>4</v>
      </c>
      <c r="I371" s="179"/>
      <c r="J371" s="180">
        <f t="shared" si="60"/>
        <v>0</v>
      </c>
      <c r="K371" s="176" t="s">
        <v>933</v>
      </c>
      <c r="L371" s="42"/>
      <c r="M371" s="181" t="s">
        <v>19</v>
      </c>
      <c r="N371" s="182" t="s">
        <v>46</v>
      </c>
      <c r="O371" s="67"/>
      <c r="P371" s="183">
        <f t="shared" si="61"/>
        <v>0</v>
      </c>
      <c r="Q371" s="183">
        <v>0</v>
      </c>
      <c r="R371" s="183">
        <f t="shared" si="62"/>
        <v>0</v>
      </c>
      <c r="S371" s="183">
        <v>0</v>
      </c>
      <c r="T371" s="184">
        <f t="shared" si="63"/>
        <v>0</v>
      </c>
      <c r="U371" s="37"/>
      <c r="V371" s="37"/>
      <c r="W371" s="37"/>
      <c r="X371" s="37"/>
      <c r="Y371" s="37"/>
      <c r="Z371" s="37"/>
      <c r="AA371" s="37"/>
      <c r="AB371" s="37"/>
      <c r="AC371" s="37"/>
      <c r="AD371" s="37"/>
      <c r="AE371" s="37"/>
      <c r="AR371" s="185" t="s">
        <v>187</v>
      </c>
      <c r="AT371" s="185" t="s">
        <v>350</v>
      </c>
      <c r="AU371" s="185" t="s">
        <v>129</v>
      </c>
      <c r="AY371" s="20" t="s">
        <v>349</v>
      </c>
      <c r="BE371" s="186">
        <f t="shared" si="64"/>
        <v>0</v>
      </c>
      <c r="BF371" s="186">
        <f t="shared" si="65"/>
        <v>0</v>
      </c>
      <c r="BG371" s="186">
        <f t="shared" si="66"/>
        <v>0</v>
      </c>
      <c r="BH371" s="186">
        <f t="shared" si="67"/>
        <v>0</v>
      </c>
      <c r="BI371" s="186">
        <f t="shared" si="68"/>
        <v>0</v>
      </c>
      <c r="BJ371" s="20" t="s">
        <v>83</v>
      </c>
      <c r="BK371" s="186">
        <f t="shared" si="69"/>
        <v>0</v>
      </c>
      <c r="BL371" s="20" t="s">
        <v>187</v>
      </c>
      <c r="BM371" s="185" t="s">
        <v>3464</v>
      </c>
    </row>
    <row r="372" spans="1:65" s="2" customFormat="1" ht="24.15" customHeight="1">
      <c r="A372" s="37"/>
      <c r="B372" s="38"/>
      <c r="C372" s="174" t="s">
        <v>5690</v>
      </c>
      <c r="D372" s="174" t="s">
        <v>350</v>
      </c>
      <c r="E372" s="175" t="s">
        <v>7052</v>
      </c>
      <c r="F372" s="176" t="s">
        <v>7053</v>
      </c>
      <c r="G372" s="177" t="s">
        <v>6773</v>
      </c>
      <c r="H372" s="178">
        <v>1</v>
      </c>
      <c r="I372" s="179"/>
      <c r="J372" s="180">
        <f t="shared" si="60"/>
        <v>0</v>
      </c>
      <c r="K372" s="176" t="s">
        <v>933</v>
      </c>
      <c r="L372" s="42"/>
      <c r="M372" s="181" t="s">
        <v>19</v>
      </c>
      <c r="N372" s="182" t="s">
        <v>46</v>
      </c>
      <c r="O372" s="67"/>
      <c r="P372" s="183">
        <f t="shared" si="61"/>
        <v>0</v>
      </c>
      <c r="Q372" s="183">
        <v>0</v>
      </c>
      <c r="R372" s="183">
        <f t="shared" si="62"/>
        <v>0</v>
      </c>
      <c r="S372" s="183">
        <v>0</v>
      </c>
      <c r="T372" s="184">
        <f t="shared" si="63"/>
        <v>0</v>
      </c>
      <c r="U372" s="37"/>
      <c r="V372" s="37"/>
      <c r="W372" s="37"/>
      <c r="X372" s="37"/>
      <c r="Y372" s="37"/>
      <c r="Z372" s="37"/>
      <c r="AA372" s="37"/>
      <c r="AB372" s="37"/>
      <c r="AC372" s="37"/>
      <c r="AD372" s="37"/>
      <c r="AE372" s="37"/>
      <c r="AR372" s="185" t="s">
        <v>187</v>
      </c>
      <c r="AT372" s="185" t="s">
        <v>350</v>
      </c>
      <c r="AU372" s="185" t="s">
        <v>129</v>
      </c>
      <c r="AY372" s="20" t="s">
        <v>349</v>
      </c>
      <c r="BE372" s="186">
        <f t="shared" si="64"/>
        <v>0</v>
      </c>
      <c r="BF372" s="186">
        <f t="shared" si="65"/>
        <v>0</v>
      </c>
      <c r="BG372" s="186">
        <f t="shared" si="66"/>
        <v>0</v>
      </c>
      <c r="BH372" s="186">
        <f t="shared" si="67"/>
        <v>0</v>
      </c>
      <c r="BI372" s="186">
        <f t="shared" si="68"/>
        <v>0</v>
      </c>
      <c r="BJ372" s="20" t="s">
        <v>83</v>
      </c>
      <c r="BK372" s="186">
        <f t="shared" si="69"/>
        <v>0</v>
      </c>
      <c r="BL372" s="20" t="s">
        <v>187</v>
      </c>
      <c r="BM372" s="185" t="s">
        <v>6645</v>
      </c>
    </row>
    <row r="373" spans="1:65" s="2" customFormat="1" ht="24.15" customHeight="1">
      <c r="A373" s="37"/>
      <c r="B373" s="38"/>
      <c r="C373" s="174" t="s">
        <v>5694</v>
      </c>
      <c r="D373" s="174" t="s">
        <v>350</v>
      </c>
      <c r="E373" s="175" t="s">
        <v>7054</v>
      </c>
      <c r="F373" s="176" t="s">
        <v>7055</v>
      </c>
      <c r="G373" s="177" t="s">
        <v>6773</v>
      </c>
      <c r="H373" s="178">
        <v>1</v>
      </c>
      <c r="I373" s="179"/>
      <c r="J373" s="180">
        <f t="shared" si="60"/>
        <v>0</v>
      </c>
      <c r="K373" s="176" t="s">
        <v>933</v>
      </c>
      <c r="L373" s="42"/>
      <c r="M373" s="181" t="s">
        <v>19</v>
      </c>
      <c r="N373" s="182" t="s">
        <v>46</v>
      </c>
      <c r="O373" s="67"/>
      <c r="P373" s="183">
        <f t="shared" si="61"/>
        <v>0</v>
      </c>
      <c r="Q373" s="183">
        <v>0</v>
      </c>
      <c r="R373" s="183">
        <f t="shared" si="62"/>
        <v>0</v>
      </c>
      <c r="S373" s="183">
        <v>0</v>
      </c>
      <c r="T373" s="184">
        <f t="shared" si="63"/>
        <v>0</v>
      </c>
      <c r="U373" s="37"/>
      <c r="V373" s="37"/>
      <c r="W373" s="37"/>
      <c r="X373" s="37"/>
      <c r="Y373" s="37"/>
      <c r="Z373" s="37"/>
      <c r="AA373" s="37"/>
      <c r="AB373" s="37"/>
      <c r="AC373" s="37"/>
      <c r="AD373" s="37"/>
      <c r="AE373" s="37"/>
      <c r="AR373" s="185" t="s">
        <v>187</v>
      </c>
      <c r="AT373" s="185" t="s">
        <v>350</v>
      </c>
      <c r="AU373" s="185" t="s">
        <v>129</v>
      </c>
      <c r="AY373" s="20" t="s">
        <v>349</v>
      </c>
      <c r="BE373" s="186">
        <f t="shared" si="64"/>
        <v>0</v>
      </c>
      <c r="BF373" s="186">
        <f t="shared" si="65"/>
        <v>0</v>
      </c>
      <c r="BG373" s="186">
        <f t="shared" si="66"/>
        <v>0</v>
      </c>
      <c r="BH373" s="186">
        <f t="shared" si="67"/>
        <v>0</v>
      </c>
      <c r="BI373" s="186">
        <f t="shared" si="68"/>
        <v>0</v>
      </c>
      <c r="BJ373" s="20" t="s">
        <v>83</v>
      </c>
      <c r="BK373" s="186">
        <f t="shared" si="69"/>
        <v>0</v>
      </c>
      <c r="BL373" s="20" t="s">
        <v>187</v>
      </c>
      <c r="BM373" s="185" t="s">
        <v>6649</v>
      </c>
    </row>
    <row r="374" spans="1:65" s="2" customFormat="1" ht="24.15" customHeight="1">
      <c r="A374" s="37"/>
      <c r="B374" s="38"/>
      <c r="C374" s="174" t="s">
        <v>5698</v>
      </c>
      <c r="D374" s="174" t="s">
        <v>350</v>
      </c>
      <c r="E374" s="175" t="s">
        <v>6804</v>
      </c>
      <c r="F374" s="176" t="s">
        <v>6805</v>
      </c>
      <c r="G374" s="177" t="s">
        <v>6773</v>
      </c>
      <c r="H374" s="178">
        <v>1</v>
      </c>
      <c r="I374" s="179"/>
      <c r="J374" s="180">
        <f t="shared" si="60"/>
        <v>0</v>
      </c>
      <c r="K374" s="176" t="s">
        <v>933</v>
      </c>
      <c r="L374" s="42"/>
      <c r="M374" s="181" t="s">
        <v>19</v>
      </c>
      <c r="N374" s="182" t="s">
        <v>46</v>
      </c>
      <c r="O374" s="67"/>
      <c r="P374" s="183">
        <f t="shared" si="61"/>
        <v>0</v>
      </c>
      <c r="Q374" s="183">
        <v>0</v>
      </c>
      <c r="R374" s="183">
        <f t="shared" si="62"/>
        <v>0</v>
      </c>
      <c r="S374" s="183">
        <v>0</v>
      </c>
      <c r="T374" s="184">
        <f t="shared" si="63"/>
        <v>0</v>
      </c>
      <c r="U374" s="37"/>
      <c r="V374" s="37"/>
      <c r="W374" s="37"/>
      <c r="X374" s="37"/>
      <c r="Y374" s="37"/>
      <c r="Z374" s="37"/>
      <c r="AA374" s="37"/>
      <c r="AB374" s="37"/>
      <c r="AC374" s="37"/>
      <c r="AD374" s="37"/>
      <c r="AE374" s="37"/>
      <c r="AR374" s="185" t="s">
        <v>187</v>
      </c>
      <c r="AT374" s="185" t="s">
        <v>350</v>
      </c>
      <c r="AU374" s="185" t="s">
        <v>129</v>
      </c>
      <c r="AY374" s="20" t="s">
        <v>349</v>
      </c>
      <c r="BE374" s="186">
        <f t="shared" si="64"/>
        <v>0</v>
      </c>
      <c r="BF374" s="186">
        <f t="shared" si="65"/>
        <v>0</v>
      </c>
      <c r="BG374" s="186">
        <f t="shared" si="66"/>
        <v>0</v>
      </c>
      <c r="BH374" s="186">
        <f t="shared" si="67"/>
        <v>0</v>
      </c>
      <c r="BI374" s="186">
        <f t="shared" si="68"/>
        <v>0</v>
      </c>
      <c r="BJ374" s="20" t="s">
        <v>83</v>
      </c>
      <c r="BK374" s="186">
        <f t="shared" si="69"/>
        <v>0</v>
      </c>
      <c r="BL374" s="20" t="s">
        <v>187</v>
      </c>
      <c r="BM374" s="185" t="s">
        <v>6653</v>
      </c>
    </row>
    <row r="375" spans="1:65" s="2" customFormat="1" ht="24.15" customHeight="1">
      <c r="A375" s="37"/>
      <c r="B375" s="38"/>
      <c r="C375" s="174" t="s">
        <v>5702</v>
      </c>
      <c r="D375" s="174" t="s">
        <v>350</v>
      </c>
      <c r="E375" s="175" t="s">
        <v>7056</v>
      </c>
      <c r="F375" s="176" t="s">
        <v>7057</v>
      </c>
      <c r="G375" s="177" t="s">
        <v>6773</v>
      </c>
      <c r="H375" s="178">
        <v>1</v>
      </c>
      <c r="I375" s="179"/>
      <c r="J375" s="180">
        <f t="shared" si="60"/>
        <v>0</v>
      </c>
      <c r="K375" s="176" t="s">
        <v>933</v>
      </c>
      <c r="L375" s="42"/>
      <c r="M375" s="181" t="s">
        <v>19</v>
      </c>
      <c r="N375" s="182" t="s">
        <v>46</v>
      </c>
      <c r="O375" s="67"/>
      <c r="P375" s="183">
        <f t="shared" si="61"/>
        <v>0</v>
      </c>
      <c r="Q375" s="183">
        <v>0</v>
      </c>
      <c r="R375" s="183">
        <f t="shared" si="62"/>
        <v>0</v>
      </c>
      <c r="S375" s="183">
        <v>0</v>
      </c>
      <c r="T375" s="184">
        <f t="shared" si="63"/>
        <v>0</v>
      </c>
      <c r="U375" s="37"/>
      <c r="V375" s="37"/>
      <c r="W375" s="37"/>
      <c r="X375" s="37"/>
      <c r="Y375" s="37"/>
      <c r="Z375" s="37"/>
      <c r="AA375" s="37"/>
      <c r="AB375" s="37"/>
      <c r="AC375" s="37"/>
      <c r="AD375" s="37"/>
      <c r="AE375" s="37"/>
      <c r="AR375" s="185" t="s">
        <v>187</v>
      </c>
      <c r="AT375" s="185" t="s">
        <v>350</v>
      </c>
      <c r="AU375" s="185" t="s">
        <v>129</v>
      </c>
      <c r="AY375" s="20" t="s">
        <v>349</v>
      </c>
      <c r="BE375" s="186">
        <f t="shared" si="64"/>
        <v>0</v>
      </c>
      <c r="BF375" s="186">
        <f t="shared" si="65"/>
        <v>0</v>
      </c>
      <c r="BG375" s="186">
        <f t="shared" si="66"/>
        <v>0</v>
      </c>
      <c r="BH375" s="186">
        <f t="shared" si="67"/>
        <v>0</v>
      </c>
      <c r="BI375" s="186">
        <f t="shared" si="68"/>
        <v>0</v>
      </c>
      <c r="BJ375" s="20" t="s">
        <v>83</v>
      </c>
      <c r="BK375" s="186">
        <f t="shared" si="69"/>
        <v>0</v>
      </c>
      <c r="BL375" s="20" t="s">
        <v>187</v>
      </c>
      <c r="BM375" s="185" t="s">
        <v>6657</v>
      </c>
    </row>
    <row r="376" spans="1:65" s="2" customFormat="1" ht="24.15" customHeight="1">
      <c r="A376" s="37"/>
      <c r="B376" s="38"/>
      <c r="C376" s="174" t="s">
        <v>5706</v>
      </c>
      <c r="D376" s="174" t="s">
        <v>350</v>
      </c>
      <c r="E376" s="175" t="s">
        <v>7058</v>
      </c>
      <c r="F376" s="176" t="s">
        <v>7059</v>
      </c>
      <c r="G376" s="177" t="s">
        <v>6773</v>
      </c>
      <c r="H376" s="178">
        <v>1</v>
      </c>
      <c r="I376" s="179"/>
      <c r="J376" s="180">
        <f t="shared" si="60"/>
        <v>0</v>
      </c>
      <c r="K376" s="176" t="s">
        <v>933</v>
      </c>
      <c r="L376" s="42"/>
      <c r="M376" s="181" t="s">
        <v>19</v>
      </c>
      <c r="N376" s="182" t="s">
        <v>46</v>
      </c>
      <c r="O376" s="67"/>
      <c r="P376" s="183">
        <f t="shared" si="61"/>
        <v>0</v>
      </c>
      <c r="Q376" s="183">
        <v>0</v>
      </c>
      <c r="R376" s="183">
        <f t="shared" si="62"/>
        <v>0</v>
      </c>
      <c r="S376" s="183">
        <v>0</v>
      </c>
      <c r="T376" s="184">
        <f t="shared" si="63"/>
        <v>0</v>
      </c>
      <c r="U376" s="37"/>
      <c r="V376" s="37"/>
      <c r="W376" s="37"/>
      <c r="X376" s="37"/>
      <c r="Y376" s="37"/>
      <c r="Z376" s="37"/>
      <c r="AA376" s="37"/>
      <c r="AB376" s="37"/>
      <c r="AC376" s="37"/>
      <c r="AD376" s="37"/>
      <c r="AE376" s="37"/>
      <c r="AR376" s="185" t="s">
        <v>187</v>
      </c>
      <c r="AT376" s="185" t="s">
        <v>350</v>
      </c>
      <c r="AU376" s="185" t="s">
        <v>129</v>
      </c>
      <c r="AY376" s="20" t="s">
        <v>349</v>
      </c>
      <c r="BE376" s="186">
        <f t="shared" si="64"/>
        <v>0</v>
      </c>
      <c r="BF376" s="186">
        <f t="shared" si="65"/>
        <v>0</v>
      </c>
      <c r="BG376" s="186">
        <f t="shared" si="66"/>
        <v>0</v>
      </c>
      <c r="BH376" s="186">
        <f t="shared" si="67"/>
        <v>0</v>
      </c>
      <c r="BI376" s="186">
        <f t="shared" si="68"/>
        <v>0</v>
      </c>
      <c r="BJ376" s="20" t="s">
        <v>83</v>
      </c>
      <c r="BK376" s="186">
        <f t="shared" si="69"/>
        <v>0</v>
      </c>
      <c r="BL376" s="20" t="s">
        <v>187</v>
      </c>
      <c r="BM376" s="185" t="s">
        <v>6661</v>
      </c>
    </row>
    <row r="377" spans="1:65" s="2" customFormat="1" ht="24.15" customHeight="1">
      <c r="A377" s="37"/>
      <c r="B377" s="38"/>
      <c r="C377" s="174" t="s">
        <v>5710</v>
      </c>
      <c r="D377" s="174" t="s">
        <v>350</v>
      </c>
      <c r="E377" s="175" t="s">
        <v>7058</v>
      </c>
      <c r="F377" s="176" t="s">
        <v>7059</v>
      </c>
      <c r="G377" s="177" t="s">
        <v>6773</v>
      </c>
      <c r="H377" s="178">
        <v>1</v>
      </c>
      <c r="I377" s="179"/>
      <c r="J377" s="180">
        <f t="shared" si="60"/>
        <v>0</v>
      </c>
      <c r="K377" s="176" t="s">
        <v>933</v>
      </c>
      <c r="L377" s="42"/>
      <c r="M377" s="181" t="s">
        <v>19</v>
      </c>
      <c r="N377" s="182" t="s">
        <v>46</v>
      </c>
      <c r="O377" s="67"/>
      <c r="P377" s="183">
        <f t="shared" si="61"/>
        <v>0</v>
      </c>
      <c r="Q377" s="183">
        <v>0</v>
      </c>
      <c r="R377" s="183">
        <f t="shared" si="62"/>
        <v>0</v>
      </c>
      <c r="S377" s="183">
        <v>0</v>
      </c>
      <c r="T377" s="184">
        <f t="shared" si="63"/>
        <v>0</v>
      </c>
      <c r="U377" s="37"/>
      <c r="V377" s="37"/>
      <c r="W377" s="37"/>
      <c r="X377" s="37"/>
      <c r="Y377" s="37"/>
      <c r="Z377" s="37"/>
      <c r="AA377" s="37"/>
      <c r="AB377" s="37"/>
      <c r="AC377" s="37"/>
      <c r="AD377" s="37"/>
      <c r="AE377" s="37"/>
      <c r="AR377" s="185" t="s">
        <v>187</v>
      </c>
      <c r="AT377" s="185" t="s">
        <v>350</v>
      </c>
      <c r="AU377" s="185" t="s">
        <v>129</v>
      </c>
      <c r="AY377" s="20" t="s">
        <v>349</v>
      </c>
      <c r="BE377" s="186">
        <f t="shared" si="64"/>
        <v>0</v>
      </c>
      <c r="BF377" s="186">
        <f t="shared" si="65"/>
        <v>0</v>
      </c>
      <c r="BG377" s="186">
        <f t="shared" si="66"/>
        <v>0</v>
      </c>
      <c r="BH377" s="186">
        <f t="shared" si="67"/>
        <v>0</v>
      </c>
      <c r="BI377" s="186">
        <f t="shared" si="68"/>
        <v>0</v>
      </c>
      <c r="BJ377" s="20" t="s">
        <v>83</v>
      </c>
      <c r="BK377" s="186">
        <f t="shared" si="69"/>
        <v>0</v>
      </c>
      <c r="BL377" s="20" t="s">
        <v>187</v>
      </c>
      <c r="BM377" s="185" t="s">
        <v>6665</v>
      </c>
    </row>
    <row r="378" spans="1:65" s="2" customFormat="1" ht="37.799999999999997" customHeight="1">
      <c r="A378" s="37"/>
      <c r="B378" s="38"/>
      <c r="C378" s="174" t="s">
        <v>5714</v>
      </c>
      <c r="D378" s="174" t="s">
        <v>350</v>
      </c>
      <c r="E378" s="175" t="s">
        <v>6945</v>
      </c>
      <c r="F378" s="176" t="s">
        <v>6946</v>
      </c>
      <c r="G378" s="177" t="s">
        <v>6812</v>
      </c>
      <c r="H378" s="178">
        <v>40</v>
      </c>
      <c r="I378" s="179"/>
      <c r="J378" s="180">
        <f t="shared" si="60"/>
        <v>0</v>
      </c>
      <c r="K378" s="176" t="s">
        <v>933</v>
      </c>
      <c r="L378" s="42"/>
      <c r="M378" s="181" t="s">
        <v>19</v>
      </c>
      <c r="N378" s="182" t="s">
        <v>46</v>
      </c>
      <c r="O378" s="67"/>
      <c r="P378" s="183">
        <f t="shared" si="61"/>
        <v>0</v>
      </c>
      <c r="Q378" s="183">
        <v>0</v>
      </c>
      <c r="R378" s="183">
        <f t="shared" si="62"/>
        <v>0</v>
      </c>
      <c r="S378" s="183">
        <v>0</v>
      </c>
      <c r="T378" s="184">
        <f t="shared" si="63"/>
        <v>0</v>
      </c>
      <c r="U378" s="37"/>
      <c r="V378" s="37"/>
      <c r="W378" s="37"/>
      <c r="X378" s="37"/>
      <c r="Y378" s="37"/>
      <c r="Z378" s="37"/>
      <c r="AA378" s="37"/>
      <c r="AB378" s="37"/>
      <c r="AC378" s="37"/>
      <c r="AD378" s="37"/>
      <c r="AE378" s="37"/>
      <c r="AR378" s="185" t="s">
        <v>187</v>
      </c>
      <c r="AT378" s="185" t="s">
        <v>350</v>
      </c>
      <c r="AU378" s="185" t="s">
        <v>129</v>
      </c>
      <c r="AY378" s="20" t="s">
        <v>349</v>
      </c>
      <c r="BE378" s="186">
        <f t="shared" si="64"/>
        <v>0</v>
      </c>
      <c r="BF378" s="186">
        <f t="shared" si="65"/>
        <v>0</v>
      </c>
      <c r="BG378" s="186">
        <f t="shared" si="66"/>
        <v>0</v>
      </c>
      <c r="BH378" s="186">
        <f t="shared" si="67"/>
        <v>0</v>
      </c>
      <c r="BI378" s="186">
        <f t="shared" si="68"/>
        <v>0</v>
      </c>
      <c r="BJ378" s="20" t="s">
        <v>83</v>
      </c>
      <c r="BK378" s="186">
        <f t="shared" si="69"/>
        <v>0</v>
      </c>
      <c r="BL378" s="20" t="s">
        <v>187</v>
      </c>
      <c r="BM378" s="185" t="s">
        <v>6669</v>
      </c>
    </row>
    <row r="379" spans="1:65" s="2" customFormat="1" ht="37.799999999999997" customHeight="1">
      <c r="A379" s="37"/>
      <c r="B379" s="38"/>
      <c r="C379" s="174" t="s">
        <v>5718</v>
      </c>
      <c r="D379" s="174" t="s">
        <v>350</v>
      </c>
      <c r="E379" s="175" t="s">
        <v>6947</v>
      </c>
      <c r="F379" s="176" t="s">
        <v>6948</v>
      </c>
      <c r="G379" s="177" t="s">
        <v>6812</v>
      </c>
      <c r="H379" s="178">
        <v>18</v>
      </c>
      <c r="I379" s="179"/>
      <c r="J379" s="180">
        <f t="shared" si="60"/>
        <v>0</v>
      </c>
      <c r="K379" s="176" t="s">
        <v>933</v>
      </c>
      <c r="L379" s="42"/>
      <c r="M379" s="181" t="s">
        <v>19</v>
      </c>
      <c r="N379" s="182" t="s">
        <v>46</v>
      </c>
      <c r="O379" s="67"/>
      <c r="P379" s="183">
        <f t="shared" si="61"/>
        <v>0</v>
      </c>
      <c r="Q379" s="183">
        <v>0</v>
      </c>
      <c r="R379" s="183">
        <f t="shared" si="62"/>
        <v>0</v>
      </c>
      <c r="S379" s="183">
        <v>0</v>
      </c>
      <c r="T379" s="184">
        <f t="shared" si="63"/>
        <v>0</v>
      </c>
      <c r="U379" s="37"/>
      <c r="V379" s="37"/>
      <c r="W379" s="37"/>
      <c r="X379" s="37"/>
      <c r="Y379" s="37"/>
      <c r="Z379" s="37"/>
      <c r="AA379" s="37"/>
      <c r="AB379" s="37"/>
      <c r="AC379" s="37"/>
      <c r="AD379" s="37"/>
      <c r="AE379" s="37"/>
      <c r="AR379" s="185" t="s">
        <v>187</v>
      </c>
      <c r="AT379" s="185" t="s">
        <v>350</v>
      </c>
      <c r="AU379" s="185" t="s">
        <v>129</v>
      </c>
      <c r="AY379" s="20" t="s">
        <v>349</v>
      </c>
      <c r="BE379" s="186">
        <f t="shared" si="64"/>
        <v>0</v>
      </c>
      <c r="BF379" s="186">
        <f t="shared" si="65"/>
        <v>0</v>
      </c>
      <c r="BG379" s="186">
        <f t="shared" si="66"/>
        <v>0</v>
      </c>
      <c r="BH379" s="186">
        <f t="shared" si="67"/>
        <v>0</v>
      </c>
      <c r="BI379" s="186">
        <f t="shared" si="68"/>
        <v>0</v>
      </c>
      <c r="BJ379" s="20" t="s">
        <v>83</v>
      </c>
      <c r="BK379" s="186">
        <f t="shared" si="69"/>
        <v>0</v>
      </c>
      <c r="BL379" s="20" t="s">
        <v>187</v>
      </c>
      <c r="BM379" s="185" t="s">
        <v>6672</v>
      </c>
    </row>
    <row r="380" spans="1:65" s="2" customFormat="1" ht="37.799999999999997" customHeight="1">
      <c r="A380" s="37"/>
      <c r="B380" s="38"/>
      <c r="C380" s="174" t="s">
        <v>5722</v>
      </c>
      <c r="D380" s="174" t="s">
        <v>350</v>
      </c>
      <c r="E380" s="175" t="s">
        <v>6949</v>
      </c>
      <c r="F380" s="176" t="s">
        <v>6950</v>
      </c>
      <c r="G380" s="177" t="s">
        <v>6812</v>
      </c>
      <c r="H380" s="178">
        <v>16</v>
      </c>
      <c r="I380" s="179"/>
      <c r="J380" s="180">
        <f t="shared" si="60"/>
        <v>0</v>
      </c>
      <c r="K380" s="176" t="s">
        <v>933</v>
      </c>
      <c r="L380" s="42"/>
      <c r="M380" s="181" t="s">
        <v>19</v>
      </c>
      <c r="N380" s="182" t="s">
        <v>46</v>
      </c>
      <c r="O380" s="67"/>
      <c r="P380" s="183">
        <f t="shared" si="61"/>
        <v>0</v>
      </c>
      <c r="Q380" s="183">
        <v>0</v>
      </c>
      <c r="R380" s="183">
        <f t="shared" si="62"/>
        <v>0</v>
      </c>
      <c r="S380" s="183">
        <v>0</v>
      </c>
      <c r="T380" s="184">
        <f t="shared" si="63"/>
        <v>0</v>
      </c>
      <c r="U380" s="37"/>
      <c r="V380" s="37"/>
      <c r="W380" s="37"/>
      <c r="X380" s="37"/>
      <c r="Y380" s="37"/>
      <c r="Z380" s="37"/>
      <c r="AA380" s="37"/>
      <c r="AB380" s="37"/>
      <c r="AC380" s="37"/>
      <c r="AD380" s="37"/>
      <c r="AE380" s="37"/>
      <c r="AR380" s="185" t="s">
        <v>187</v>
      </c>
      <c r="AT380" s="185" t="s">
        <v>350</v>
      </c>
      <c r="AU380" s="185" t="s">
        <v>129</v>
      </c>
      <c r="AY380" s="20" t="s">
        <v>349</v>
      </c>
      <c r="BE380" s="186">
        <f t="shared" si="64"/>
        <v>0</v>
      </c>
      <c r="BF380" s="186">
        <f t="shared" si="65"/>
        <v>0</v>
      </c>
      <c r="BG380" s="186">
        <f t="shared" si="66"/>
        <v>0</v>
      </c>
      <c r="BH380" s="186">
        <f t="shared" si="67"/>
        <v>0</v>
      </c>
      <c r="BI380" s="186">
        <f t="shared" si="68"/>
        <v>0</v>
      </c>
      <c r="BJ380" s="20" t="s">
        <v>83</v>
      </c>
      <c r="BK380" s="186">
        <f t="shared" si="69"/>
        <v>0</v>
      </c>
      <c r="BL380" s="20" t="s">
        <v>187</v>
      </c>
      <c r="BM380" s="185" t="s">
        <v>6675</v>
      </c>
    </row>
    <row r="381" spans="1:65" s="2" customFormat="1" ht="16.5" customHeight="1">
      <c r="A381" s="37"/>
      <c r="B381" s="38"/>
      <c r="C381" s="174" t="s">
        <v>5726</v>
      </c>
      <c r="D381" s="174" t="s">
        <v>350</v>
      </c>
      <c r="E381" s="175" t="s">
        <v>6810</v>
      </c>
      <c r="F381" s="176" t="s">
        <v>6811</v>
      </c>
      <c r="G381" s="177" t="s">
        <v>6812</v>
      </c>
      <c r="H381" s="178">
        <v>55</v>
      </c>
      <c r="I381" s="179"/>
      <c r="J381" s="180">
        <f t="shared" si="60"/>
        <v>0</v>
      </c>
      <c r="K381" s="176" t="s">
        <v>933</v>
      </c>
      <c r="L381" s="42"/>
      <c r="M381" s="181" t="s">
        <v>19</v>
      </c>
      <c r="N381" s="182" t="s">
        <v>46</v>
      </c>
      <c r="O381" s="67"/>
      <c r="P381" s="183">
        <f t="shared" si="61"/>
        <v>0</v>
      </c>
      <c r="Q381" s="183">
        <v>0</v>
      </c>
      <c r="R381" s="183">
        <f t="shared" si="62"/>
        <v>0</v>
      </c>
      <c r="S381" s="183">
        <v>0</v>
      </c>
      <c r="T381" s="184">
        <f t="shared" si="63"/>
        <v>0</v>
      </c>
      <c r="U381" s="37"/>
      <c r="V381" s="37"/>
      <c r="W381" s="37"/>
      <c r="X381" s="37"/>
      <c r="Y381" s="37"/>
      <c r="Z381" s="37"/>
      <c r="AA381" s="37"/>
      <c r="AB381" s="37"/>
      <c r="AC381" s="37"/>
      <c r="AD381" s="37"/>
      <c r="AE381" s="37"/>
      <c r="AR381" s="185" t="s">
        <v>187</v>
      </c>
      <c r="AT381" s="185" t="s">
        <v>350</v>
      </c>
      <c r="AU381" s="185" t="s">
        <v>129</v>
      </c>
      <c r="AY381" s="20" t="s">
        <v>349</v>
      </c>
      <c r="BE381" s="186">
        <f t="shared" si="64"/>
        <v>0</v>
      </c>
      <c r="BF381" s="186">
        <f t="shared" si="65"/>
        <v>0</v>
      </c>
      <c r="BG381" s="186">
        <f t="shared" si="66"/>
        <v>0</v>
      </c>
      <c r="BH381" s="186">
        <f t="shared" si="67"/>
        <v>0</v>
      </c>
      <c r="BI381" s="186">
        <f t="shared" si="68"/>
        <v>0</v>
      </c>
      <c r="BJ381" s="20" t="s">
        <v>83</v>
      </c>
      <c r="BK381" s="186">
        <f t="shared" si="69"/>
        <v>0</v>
      </c>
      <c r="BL381" s="20" t="s">
        <v>187</v>
      </c>
      <c r="BM381" s="185" t="s">
        <v>6678</v>
      </c>
    </row>
    <row r="382" spans="1:65" s="2" customFormat="1" ht="16.5" customHeight="1">
      <c r="A382" s="37"/>
      <c r="B382" s="38"/>
      <c r="C382" s="174" t="s">
        <v>5731</v>
      </c>
      <c r="D382" s="174" t="s">
        <v>350</v>
      </c>
      <c r="E382" s="175" t="s">
        <v>6953</v>
      </c>
      <c r="F382" s="176" t="s">
        <v>6954</v>
      </c>
      <c r="G382" s="177" t="s">
        <v>6812</v>
      </c>
      <c r="H382" s="178">
        <v>43</v>
      </c>
      <c r="I382" s="179"/>
      <c r="J382" s="180">
        <f t="shared" si="60"/>
        <v>0</v>
      </c>
      <c r="K382" s="176" t="s">
        <v>933</v>
      </c>
      <c r="L382" s="42"/>
      <c r="M382" s="181" t="s">
        <v>19</v>
      </c>
      <c r="N382" s="182" t="s">
        <v>46</v>
      </c>
      <c r="O382" s="67"/>
      <c r="P382" s="183">
        <f t="shared" si="61"/>
        <v>0</v>
      </c>
      <c r="Q382" s="183">
        <v>0</v>
      </c>
      <c r="R382" s="183">
        <f t="shared" si="62"/>
        <v>0</v>
      </c>
      <c r="S382" s="183">
        <v>0</v>
      </c>
      <c r="T382" s="184">
        <f t="shared" si="63"/>
        <v>0</v>
      </c>
      <c r="U382" s="37"/>
      <c r="V382" s="37"/>
      <c r="W382" s="37"/>
      <c r="X382" s="37"/>
      <c r="Y382" s="37"/>
      <c r="Z382" s="37"/>
      <c r="AA382" s="37"/>
      <c r="AB382" s="37"/>
      <c r="AC382" s="37"/>
      <c r="AD382" s="37"/>
      <c r="AE382" s="37"/>
      <c r="AR382" s="185" t="s">
        <v>187</v>
      </c>
      <c r="AT382" s="185" t="s">
        <v>350</v>
      </c>
      <c r="AU382" s="185" t="s">
        <v>129</v>
      </c>
      <c r="AY382" s="20" t="s">
        <v>349</v>
      </c>
      <c r="BE382" s="186">
        <f t="shared" si="64"/>
        <v>0</v>
      </c>
      <c r="BF382" s="186">
        <f t="shared" si="65"/>
        <v>0</v>
      </c>
      <c r="BG382" s="186">
        <f t="shared" si="66"/>
        <v>0</v>
      </c>
      <c r="BH382" s="186">
        <f t="shared" si="67"/>
        <v>0</v>
      </c>
      <c r="BI382" s="186">
        <f t="shared" si="68"/>
        <v>0</v>
      </c>
      <c r="BJ382" s="20" t="s">
        <v>83</v>
      </c>
      <c r="BK382" s="186">
        <f t="shared" si="69"/>
        <v>0</v>
      </c>
      <c r="BL382" s="20" t="s">
        <v>187</v>
      </c>
      <c r="BM382" s="185" t="s">
        <v>6681</v>
      </c>
    </row>
    <row r="383" spans="1:65" s="2" customFormat="1" ht="16.5" customHeight="1">
      <c r="A383" s="37"/>
      <c r="B383" s="38"/>
      <c r="C383" s="174" t="s">
        <v>5735</v>
      </c>
      <c r="D383" s="174" t="s">
        <v>350</v>
      </c>
      <c r="E383" s="175" t="s">
        <v>7060</v>
      </c>
      <c r="F383" s="176" t="s">
        <v>7061</v>
      </c>
      <c r="G383" s="177" t="s">
        <v>6812</v>
      </c>
      <c r="H383" s="178">
        <v>8</v>
      </c>
      <c r="I383" s="179"/>
      <c r="J383" s="180">
        <f t="shared" si="60"/>
        <v>0</v>
      </c>
      <c r="K383" s="176" t="s">
        <v>933</v>
      </c>
      <c r="L383" s="42"/>
      <c r="M383" s="181" t="s">
        <v>19</v>
      </c>
      <c r="N383" s="182" t="s">
        <v>46</v>
      </c>
      <c r="O383" s="67"/>
      <c r="P383" s="183">
        <f t="shared" si="61"/>
        <v>0</v>
      </c>
      <c r="Q383" s="183">
        <v>0</v>
      </c>
      <c r="R383" s="183">
        <f t="shared" si="62"/>
        <v>0</v>
      </c>
      <c r="S383" s="183">
        <v>0</v>
      </c>
      <c r="T383" s="184">
        <f t="shared" si="63"/>
        <v>0</v>
      </c>
      <c r="U383" s="37"/>
      <c r="V383" s="37"/>
      <c r="W383" s="37"/>
      <c r="X383" s="37"/>
      <c r="Y383" s="37"/>
      <c r="Z383" s="37"/>
      <c r="AA383" s="37"/>
      <c r="AB383" s="37"/>
      <c r="AC383" s="37"/>
      <c r="AD383" s="37"/>
      <c r="AE383" s="37"/>
      <c r="AR383" s="185" t="s">
        <v>187</v>
      </c>
      <c r="AT383" s="185" t="s">
        <v>350</v>
      </c>
      <c r="AU383" s="185" t="s">
        <v>129</v>
      </c>
      <c r="AY383" s="20" t="s">
        <v>349</v>
      </c>
      <c r="BE383" s="186">
        <f t="shared" si="64"/>
        <v>0</v>
      </c>
      <c r="BF383" s="186">
        <f t="shared" si="65"/>
        <v>0</v>
      </c>
      <c r="BG383" s="186">
        <f t="shared" si="66"/>
        <v>0</v>
      </c>
      <c r="BH383" s="186">
        <f t="shared" si="67"/>
        <v>0</v>
      </c>
      <c r="BI383" s="186">
        <f t="shared" si="68"/>
        <v>0</v>
      </c>
      <c r="BJ383" s="20" t="s">
        <v>83</v>
      </c>
      <c r="BK383" s="186">
        <f t="shared" si="69"/>
        <v>0</v>
      </c>
      <c r="BL383" s="20" t="s">
        <v>187</v>
      </c>
      <c r="BM383" s="185" t="s">
        <v>6684</v>
      </c>
    </row>
    <row r="384" spans="1:65" s="2" customFormat="1" ht="16.5" customHeight="1">
      <c r="A384" s="37"/>
      <c r="B384" s="38"/>
      <c r="C384" s="174" t="s">
        <v>5739</v>
      </c>
      <c r="D384" s="174" t="s">
        <v>350</v>
      </c>
      <c r="E384" s="175" t="s">
        <v>6813</v>
      </c>
      <c r="F384" s="176" t="s">
        <v>6814</v>
      </c>
      <c r="G384" s="177" t="s">
        <v>6812</v>
      </c>
      <c r="H384" s="178">
        <v>33</v>
      </c>
      <c r="I384" s="179"/>
      <c r="J384" s="180">
        <f t="shared" si="60"/>
        <v>0</v>
      </c>
      <c r="K384" s="176" t="s">
        <v>933</v>
      </c>
      <c r="L384" s="42"/>
      <c r="M384" s="181" t="s">
        <v>19</v>
      </c>
      <c r="N384" s="182" t="s">
        <v>46</v>
      </c>
      <c r="O384" s="67"/>
      <c r="P384" s="183">
        <f t="shared" si="61"/>
        <v>0</v>
      </c>
      <c r="Q384" s="183">
        <v>0</v>
      </c>
      <c r="R384" s="183">
        <f t="shared" si="62"/>
        <v>0</v>
      </c>
      <c r="S384" s="183">
        <v>0</v>
      </c>
      <c r="T384" s="184">
        <f t="shared" si="63"/>
        <v>0</v>
      </c>
      <c r="U384" s="37"/>
      <c r="V384" s="37"/>
      <c r="W384" s="37"/>
      <c r="X384" s="37"/>
      <c r="Y384" s="37"/>
      <c r="Z384" s="37"/>
      <c r="AA384" s="37"/>
      <c r="AB384" s="37"/>
      <c r="AC384" s="37"/>
      <c r="AD384" s="37"/>
      <c r="AE384" s="37"/>
      <c r="AR384" s="185" t="s">
        <v>187</v>
      </c>
      <c r="AT384" s="185" t="s">
        <v>350</v>
      </c>
      <c r="AU384" s="185" t="s">
        <v>129</v>
      </c>
      <c r="AY384" s="20" t="s">
        <v>349</v>
      </c>
      <c r="BE384" s="186">
        <f t="shared" si="64"/>
        <v>0</v>
      </c>
      <c r="BF384" s="186">
        <f t="shared" si="65"/>
        <v>0</v>
      </c>
      <c r="BG384" s="186">
        <f t="shared" si="66"/>
        <v>0</v>
      </c>
      <c r="BH384" s="186">
        <f t="shared" si="67"/>
        <v>0</v>
      </c>
      <c r="BI384" s="186">
        <f t="shared" si="68"/>
        <v>0</v>
      </c>
      <c r="BJ384" s="20" t="s">
        <v>83</v>
      </c>
      <c r="BK384" s="186">
        <f t="shared" si="69"/>
        <v>0</v>
      </c>
      <c r="BL384" s="20" t="s">
        <v>187</v>
      </c>
      <c r="BM384" s="185" t="s">
        <v>6689</v>
      </c>
    </row>
    <row r="385" spans="1:65" s="2" customFormat="1" ht="16.5" customHeight="1">
      <c r="A385" s="37"/>
      <c r="B385" s="38"/>
      <c r="C385" s="174" t="s">
        <v>5742</v>
      </c>
      <c r="D385" s="174" t="s">
        <v>350</v>
      </c>
      <c r="E385" s="175" t="s">
        <v>6817</v>
      </c>
      <c r="F385" s="176" t="s">
        <v>6818</v>
      </c>
      <c r="G385" s="177" t="s">
        <v>353</v>
      </c>
      <c r="H385" s="178">
        <v>142</v>
      </c>
      <c r="I385" s="179"/>
      <c r="J385" s="180">
        <f t="shared" si="60"/>
        <v>0</v>
      </c>
      <c r="K385" s="176" t="s">
        <v>933</v>
      </c>
      <c r="L385" s="42"/>
      <c r="M385" s="181" t="s">
        <v>19</v>
      </c>
      <c r="N385" s="182" t="s">
        <v>46</v>
      </c>
      <c r="O385" s="67"/>
      <c r="P385" s="183">
        <f t="shared" si="61"/>
        <v>0</v>
      </c>
      <c r="Q385" s="183">
        <v>0</v>
      </c>
      <c r="R385" s="183">
        <f t="shared" si="62"/>
        <v>0</v>
      </c>
      <c r="S385" s="183">
        <v>0</v>
      </c>
      <c r="T385" s="184">
        <f t="shared" si="63"/>
        <v>0</v>
      </c>
      <c r="U385" s="37"/>
      <c r="V385" s="37"/>
      <c r="W385" s="37"/>
      <c r="X385" s="37"/>
      <c r="Y385" s="37"/>
      <c r="Z385" s="37"/>
      <c r="AA385" s="37"/>
      <c r="AB385" s="37"/>
      <c r="AC385" s="37"/>
      <c r="AD385" s="37"/>
      <c r="AE385" s="37"/>
      <c r="AR385" s="185" t="s">
        <v>187</v>
      </c>
      <c r="AT385" s="185" t="s">
        <v>350</v>
      </c>
      <c r="AU385" s="185" t="s">
        <v>129</v>
      </c>
      <c r="AY385" s="20" t="s">
        <v>349</v>
      </c>
      <c r="BE385" s="186">
        <f t="shared" si="64"/>
        <v>0</v>
      </c>
      <c r="BF385" s="186">
        <f t="shared" si="65"/>
        <v>0</v>
      </c>
      <c r="BG385" s="186">
        <f t="shared" si="66"/>
        <v>0</v>
      </c>
      <c r="BH385" s="186">
        <f t="shared" si="67"/>
        <v>0</v>
      </c>
      <c r="BI385" s="186">
        <f t="shared" si="68"/>
        <v>0</v>
      </c>
      <c r="BJ385" s="20" t="s">
        <v>83</v>
      </c>
      <c r="BK385" s="186">
        <f t="shared" si="69"/>
        <v>0</v>
      </c>
      <c r="BL385" s="20" t="s">
        <v>187</v>
      </c>
      <c r="BM385" s="185" t="s">
        <v>6692</v>
      </c>
    </row>
    <row r="386" spans="1:65" s="2" customFormat="1" ht="16.5" customHeight="1">
      <c r="A386" s="37"/>
      <c r="B386" s="38"/>
      <c r="C386" s="174" t="s">
        <v>5746</v>
      </c>
      <c r="D386" s="174" t="s">
        <v>350</v>
      </c>
      <c r="E386" s="175" t="s">
        <v>6819</v>
      </c>
      <c r="F386" s="176" t="s">
        <v>6820</v>
      </c>
      <c r="G386" s="177" t="s">
        <v>353</v>
      </c>
      <c r="H386" s="178">
        <v>80</v>
      </c>
      <c r="I386" s="179"/>
      <c r="J386" s="180">
        <f t="shared" si="60"/>
        <v>0</v>
      </c>
      <c r="K386" s="176" t="s">
        <v>933</v>
      </c>
      <c r="L386" s="42"/>
      <c r="M386" s="181" t="s">
        <v>19</v>
      </c>
      <c r="N386" s="182" t="s">
        <v>46</v>
      </c>
      <c r="O386" s="67"/>
      <c r="P386" s="183">
        <f t="shared" si="61"/>
        <v>0</v>
      </c>
      <c r="Q386" s="183">
        <v>0</v>
      </c>
      <c r="R386" s="183">
        <f t="shared" si="62"/>
        <v>0</v>
      </c>
      <c r="S386" s="183">
        <v>0</v>
      </c>
      <c r="T386" s="184">
        <f t="shared" si="63"/>
        <v>0</v>
      </c>
      <c r="U386" s="37"/>
      <c r="V386" s="37"/>
      <c r="W386" s="37"/>
      <c r="X386" s="37"/>
      <c r="Y386" s="37"/>
      <c r="Z386" s="37"/>
      <c r="AA386" s="37"/>
      <c r="AB386" s="37"/>
      <c r="AC386" s="37"/>
      <c r="AD386" s="37"/>
      <c r="AE386" s="37"/>
      <c r="AR386" s="185" t="s">
        <v>187</v>
      </c>
      <c r="AT386" s="185" t="s">
        <v>350</v>
      </c>
      <c r="AU386" s="185" t="s">
        <v>129</v>
      </c>
      <c r="AY386" s="20" t="s">
        <v>349</v>
      </c>
      <c r="BE386" s="186">
        <f t="shared" si="64"/>
        <v>0</v>
      </c>
      <c r="BF386" s="186">
        <f t="shared" si="65"/>
        <v>0</v>
      </c>
      <c r="BG386" s="186">
        <f t="shared" si="66"/>
        <v>0</v>
      </c>
      <c r="BH386" s="186">
        <f t="shared" si="67"/>
        <v>0</v>
      </c>
      <c r="BI386" s="186">
        <f t="shared" si="68"/>
        <v>0</v>
      </c>
      <c r="BJ386" s="20" t="s">
        <v>83</v>
      </c>
      <c r="BK386" s="186">
        <f t="shared" si="69"/>
        <v>0</v>
      </c>
      <c r="BL386" s="20" t="s">
        <v>187</v>
      </c>
      <c r="BM386" s="185" t="s">
        <v>6695</v>
      </c>
    </row>
    <row r="387" spans="1:65" s="2" customFormat="1" ht="16.5" customHeight="1">
      <c r="A387" s="37"/>
      <c r="B387" s="38"/>
      <c r="C387" s="174" t="s">
        <v>5750</v>
      </c>
      <c r="D387" s="174" t="s">
        <v>350</v>
      </c>
      <c r="E387" s="175" t="s">
        <v>6821</v>
      </c>
      <c r="F387" s="176" t="s">
        <v>6822</v>
      </c>
      <c r="G387" s="177" t="s">
        <v>353</v>
      </c>
      <c r="H387" s="178">
        <v>35</v>
      </c>
      <c r="I387" s="179"/>
      <c r="J387" s="180">
        <f t="shared" si="60"/>
        <v>0</v>
      </c>
      <c r="K387" s="176" t="s">
        <v>933</v>
      </c>
      <c r="L387" s="42"/>
      <c r="M387" s="181" t="s">
        <v>19</v>
      </c>
      <c r="N387" s="182" t="s">
        <v>46</v>
      </c>
      <c r="O387" s="67"/>
      <c r="P387" s="183">
        <f t="shared" si="61"/>
        <v>0</v>
      </c>
      <c r="Q387" s="183">
        <v>0</v>
      </c>
      <c r="R387" s="183">
        <f t="shared" si="62"/>
        <v>0</v>
      </c>
      <c r="S387" s="183">
        <v>0</v>
      </c>
      <c r="T387" s="184">
        <f t="shared" si="63"/>
        <v>0</v>
      </c>
      <c r="U387" s="37"/>
      <c r="V387" s="37"/>
      <c r="W387" s="37"/>
      <c r="X387" s="37"/>
      <c r="Y387" s="37"/>
      <c r="Z387" s="37"/>
      <c r="AA387" s="37"/>
      <c r="AB387" s="37"/>
      <c r="AC387" s="37"/>
      <c r="AD387" s="37"/>
      <c r="AE387" s="37"/>
      <c r="AR387" s="185" t="s">
        <v>187</v>
      </c>
      <c r="AT387" s="185" t="s">
        <v>350</v>
      </c>
      <c r="AU387" s="185" t="s">
        <v>129</v>
      </c>
      <c r="AY387" s="20" t="s">
        <v>349</v>
      </c>
      <c r="BE387" s="186">
        <f t="shared" si="64"/>
        <v>0</v>
      </c>
      <c r="BF387" s="186">
        <f t="shared" si="65"/>
        <v>0</v>
      </c>
      <c r="BG387" s="186">
        <f t="shared" si="66"/>
        <v>0</v>
      </c>
      <c r="BH387" s="186">
        <f t="shared" si="67"/>
        <v>0</v>
      </c>
      <c r="BI387" s="186">
        <f t="shared" si="68"/>
        <v>0</v>
      </c>
      <c r="BJ387" s="20" t="s">
        <v>83</v>
      </c>
      <c r="BK387" s="186">
        <f t="shared" si="69"/>
        <v>0</v>
      </c>
      <c r="BL387" s="20" t="s">
        <v>187</v>
      </c>
      <c r="BM387" s="185" t="s">
        <v>6698</v>
      </c>
    </row>
    <row r="388" spans="1:65" s="2" customFormat="1" ht="16.5" customHeight="1">
      <c r="A388" s="37"/>
      <c r="B388" s="38"/>
      <c r="C388" s="174" t="s">
        <v>5754</v>
      </c>
      <c r="D388" s="174" t="s">
        <v>350</v>
      </c>
      <c r="E388" s="175" t="s">
        <v>6884</v>
      </c>
      <c r="F388" s="176" t="s">
        <v>6885</v>
      </c>
      <c r="G388" s="177" t="s">
        <v>353</v>
      </c>
      <c r="H388" s="178">
        <v>50</v>
      </c>
      <c r="I388" s="179"/>
      <c r="J388" s="180">
        <f t="shared" si="60"/>
        <v>0</v>
      </c>
      <c r="K388" s="176" t="s">
        <v>933</v>
      </c>
      <c r="L388" s="42"/>
      <c r="M388" s="181" t="s">
        <v>19</v>
      </c>
      <c r="N388" s="182" t="s">
        <v>46</v>
      </c>
      <c r="O388" s="67"/>
      <c r="P388" s="183">
        <f t="shared" si="61"/>
        <v>0</v>
      </c>
      <c r="Q388" s="183">
        <v>0</v>
      </c>
      <c r="R388" s="183">
        <f t="shared" si="62"/>
        <v>0</v>
      </c>
      <c r="S388" s="183">
        <v>0</v>
      </c>
      <c r="T388" s="184">
        <f t="shared" si="63"/>
        <v>0</v>
      </c>
      <c r="U388" s="37"/>
      <c r="V388" s="37"/>
      <c r="W388" s="37"/>
      <c r="X388" s="37"/>
      <c r="Y388" s="37"/>
      <c r="Z388" s="37"/>
      <c r="AA388" s="37"/>
      <c r="AB388" s="37"/>
      <c r="AC388" s="37"/>
      <c r="AD388" s="37"/>
      <c r="AE388" s="37"/>
      <c r="AR388" s="185" t="s">
        <v>187</v>
      </c>
      <c r="AT388" s="185" t="s">
        <v>350</v>
      </c>
      <c r="AU388" s="185" t="s">
        <v>129</v>
      </c>
      <c r="AY388" s="20" t="s">
        <v>349</v>
      </c>
      <c r="BE388" s="186">
        <f t="shared" si="64"/>
        <v>0</v>
      </c>
      <c r="BF388" s="186">
        <f t="shared" si="65"/>
        <v>0</v>
      </c>
      <c r="BG388" s="186">
        <f t="shared" si="66"/>
        <v>0</v>
      </c>
      <c r="BH388" s="186">
        <f t="shared" si="67"/>
        <v>0</v>
      </c>
      <c r="BI388" s="186">
        <f t="shared" si="68"/>
        <v>0</v>
      </c>
      <c r="BJ388" s="20" t="s">
        <v>83</v>
      </c>
      <c r="BK388" s="186">
        <f t="shared" si="69"/>
        <v>0</v>
      </c>
      <c r="BL388" s="20" t="s">
        <v>187</v>
      </c>
      <c r="BM388" s="185" t="s">
        <v>6701</v>
      </c>
    </row>
    <row r="389" spans="1:65" s="2" customFormat="1" ht="16.5" customHeight="1">
      <c r="A389" s="37"/>
      <c r="B389" s="38"/>
      <c r="C389" s="174" t="s">
        <v>5758</v>
      </c>
      <c r="D389" s="174" t="s">
        <v>350</v>
      </c>
      <c r="E389" s="175" t="s">
        <v>6823</v>
      </c>
      <c r="F389" s="176" t="s">
        <v>6824</v>
      </c>
      <c r="G389" s="177" t="s">
        <v>353</v>
      </c>
      <c r="H389" s="178">
        <v>30</v>
      </c>
      <c r="I389" s="179"/>
      <c r="J389" s="180">
        <f t="shared" si="60"/>
        <v>0</v>
      </c>
      <c r="K389" s="176" t="s">
        <v>933</v>
      </c>
      <c r="L389" s="42"/>
      <c r="M389" s="181" t="s">
        <v>19</v>
      </c>
      <c r="N389" s="182" t="s">
        <v>46</v>
      </c>
      <c r="O389" s="67"/>
      <c r="P389" s="183">
        <f t="shared" si="61"/>
        <v>0</v>
      </c>
      <c r="Q389" s="183">
        <v>0</v>
      </c>
      <c r="R389" s="183">
        <f t="shared" si="62"/>
        <v>0</v>
      </c>
      <c r="S389" s="183">
        <v>0</v>
      </c>
      <c r="T389" s="184">
        <f t="shared" si="63"/>
        <v>0</v>
      </c>
      <c r="U389" s="37"/>
      <c r="V389" s="37"/>
      <c r="W389" s="37"/>
      <c r="X389" s="37"/>
      <c r="Y389" s="37"/>
      <c r="Z389" s="37"/>
      <c r="AA389" s="37"/>
      <c r="AB389" s="37"/>
      <c r="AC389" s="37"/>
      <c r="AD389" s="37"/>
      <c r="AE389" s="37"/>
      <c r="AR389" s="185" t="s">
        <v>187</v>
      </c>
      <c r="AT389" s="185" t="s">
        <v>350</v>
      </c>
      <c r="AU389" s="185" t="s">
        <v>129</v>
      </c>
      <c r="AY389" s="20" t="s">
        <v>349</v>
      </c>
      <c r="BE389" s="186">
        <f t="shared" si="64"/>
        <v>0</v>
      </c>
      <c r="BF389" s="186">
        <f t="shared" si="65"/>
        <v>0</v>
      </c>
      <c r="BG389" s="186">
        <f t="shared" si="66"/>
        <v>0</v>
      </c>
      <c r="BH389" s="186">
        <f t="shared" si="67"/>
        <v>0</v>
      </c>
      <c r="BI389" s="186">
        <f t="shared" si="68"/>
        <v>0</v>
      </c>
      <c r="BJ389" s="20" t="s">
        <v>83</v>
      </c>
      <c r="BK389" s="186">
        <f t="shared" si="69"/>
        <v>0</v>
      </c>
      <c r="BL389" s="20" t="s">
        <v>187</v>
      </c>
      <c r="BM389" s="185" t="s">
        <v>6704</v>
      </c>
    </row>
    <row r="390" spans="1:65" s="2" customFormat="1" ht="16.5" customHeight="1">
      <c r="A390" s="37"/>
      <c r="B390" s="38"/>
      <c r="C390" s="174" t="s">
        <v>5761</v>
      </c>
      <c r="D390" s="174" t="s">
        <v>350</v>
      </c>
      <c r="E390" s="175" t="s">
        <v>6825</v>
      </c>
      <c r="F390" s="176" t="s">
        <v>6826</v>
      </c>
      <c r="G390" s="177" t="s">
        <v>353</v>
      </c>
      <c r="H390" s="178">
        <v>20</v>
      </c>
      <c r="I390" s="179"/>
      <c r="J390" s="180">
        <f t="shared" si="60"/>
        <v>0</v>
      </c>
      <c r="K390" s="176" t="s">
        <v>933</v>
      </c>
      <c r="L390" s="42"/>
      <c r="M390" s="181" t="s">
        <v>19</v>
      </c>
      <c r="N390" s="182" t="s">
        <v>46</v>
      </c>
      <c r="O390" s="67"/>
      <c r="P390" s="183">
        <f t="shared" si="61"/>
        <v>0</v>
      </c>
      <c r="Q390" s="183">
        <v>0</v>
      </c>
      <c r="R390" s="183">
        <f t="shared" si="62"/>
        <v>0</v>
      </c>
      <c r="S390" s="183">
        <v>0</v>
      </c>
      <c r="T390" s="184">
        <f t="shared" si="63"/>
        <v>0</v>
      </c>
      <c r="U390" s="37"/>
      <c r="V390" s="37"/>
      <c r="W390" s="37"/>
      <c r="X390" s="37"/>
      <c r="Y390" s="37"/>
      <c r="Z390" s="37"/>
      <c r="AA390" s="37"/>
      <c r="AB390" s="37"/>
      <c r="AC390" s="37"/>
      <c r="AD390" s="37"/>
      <c r="AE390" s="37"/>
      <c r="AR390" s="185" t="s">
        <v>187</v>
      </c>
      <c r="AT390" s="185" t="s">
        <v>350</v>
      </c>
      <c r="AU390" s="185" t="s">
        <v>129</v>
      </c>
      <c r="AY390" s="20" t="s">
        <v>349</v>
      </c>
      <c r="BE390" s="186">
        <f t="shared" si="64"/>
        <v>0</v>
      </c>
      <c r="BF390" s="186">
        <f t="shared" si="65"/>
        <v>0</v>
      </c>
      <c r="BG390" s="186">
        <f t="shared" si="66"/>
        <v>0</v>
      </c>
      <c r="BH390" s="186">
        <f t="shared" si="67"/>
        <v>0</v>
      </c>
      <c r="BI390" s="186">
        <f t="shared" si="68"/>
        <v>0</v>
      </c>
      <c r="BJ390" s="20" t="s">
        <v>83</v>
      </c>
      <c r="BK390" s="186">
        <f t="shared" si="69"/>
        <v>0</v>
      </c>
      <c r="BL390" s="20" t="s">
        <v>187</v>
      </c>
      <c r="BM390" s="185" t="s">
        <v>7062</v>
      </c>
    </row>
    <row r="391" spans="1:65" s="11" customFormat="1" ht="20.85" customHeight="1">
      <c r="B391" s="160"/>
      <c r="C391" s="161"/>
      <c r="D391" s="162" t="s">
        <v>74</v>
      </c>
      <c r="E391" s="249" t="s">
        <v>7063</v>
      </c>
      <c r="F391" s="249" t="s">
        <v>7064</v>
      </c>
      <c r="G391" s="161"/>
      <c r="H391" s="161"/>
      <c r="I391" s="164"/>
      <c r="J391" s="250">
        <f>BK391</f>
        <v>0</v>
      </c>
      <c r="K391" s="161"/>
      <c r="L391" s="166"/>
      <c r="M391" s="167"/>
      <c r="N391" s="168"/>
      <c r="O391" s="168"/>
      <c r="P391" s="169">
        <f>SUM(P392:P414)</f>
        <v>0</v>
      </c>
      <c r="Q391" s="168"/>
      <c r="R391" s="169">
        <f>SUM(R392:R414)</f>
        <v>0</v>
      </c>
      <c r="S391" s="168"/>
      <c r="T391" s="170">
        <f>SUM(T392:T414)</f>
        <v>0</v>
      </c>
      <c r="AR391" s="171" t="s">
        <v>83</v>
      </c>
      <c r="AT391" s="172" t="s">
        <v>74</v>
      </c>
      <c r="AU391" s="172" t="s">
        <v>85</v>
      </c>
      <c r="AY391" s="171" t="s">
        <v>349</v>
      </c>
      <c r="BK391" s="173">
        <f>SUM(BK392:BK414)</f>
        <v>0</v>
      </c>
    </row>
    <row r="392" spans="1:65" s="2" customFormat="1" ht="37.799999999999997" customHeight="1">
      <c r="A392" s="37"/>
      <c r="B392" s="38"/>
      <c r="C392" s="174" t="s">
        <v>5764</v>
      </c>
      <c r="D392" s="174" t="s">
        <v>350</v>
      </c>
      <c r="E392" s="175" t="s">
        <v>7065</v>
      </c>
      <c r="F392" s="176" t="s">
        <v>7066</v>
      </c>
      <c r="G392" s="177" t="s">
        <v>6773</v>
      </c>
      <c r="H392" s="178">
        <v>1</v>
      </c>
      <c r="I392" s="179"/>
      <c r="J392" s="180">
        <f>ROUND(I392*H392,2)</f>
        <v>0</v>
      </c>
      <c r="K392" s="176" t="s">
        <v>933</v>
      </c>
      <c r="L392" s="42"/>
      <c r="M392" s="181" t="s">
        <v>19</v>
      </c>
      <c r="N392" s="182" t="s">
        <v>46</v>
      </c>
      <c r="O392" s="67"/>
      <c r="P392" s="183">
        <f>O392*H392</f>
        <v>0</v>
      </c>
      <c r="Q392" s="183">
        <v>0</v>
      </c>
      <c r="R392" s="183">
        <f>Q392*H392</f>
        <v>0</v>
      </c>
      <c r="S392" s="183">
        <v>0</v>
      </c>
      <c r="T392" s="184">
        <f>S392*H392</f>
        <v>0</v>
      </c>
      <c r="U392" s="37"/>
      <c r="V392" s="37"/>
      <c r="W392" s="37"/>
      <c r="X392" s="37"/>
      <c r="Y392" s="37"/>
      <c r="Z392" s="37"/>
      <c r="AA392" s="37"/>
      <c r="AB392" s="37"/>
      <c r="AC392" s="37"/>
      <c r="AD392" s="37"/>
      <c r="AE392" s="37"/>
      <c r="AR392" s="185" t="s">
        <v>187</v>
      </c>
      <c r="AT392" s="185" t="s">
        <v>350</v>
      </c>
      <c r="AU392" s="185" t="s">
        <v>129</v>
      </c>
      <c r="AY392" s="20" t="s">
        <v>349</v>
      </c>
      <c r="BE392" s="186">
        <f>IF(N392="základní",J392,0)</f>
        <v>0</v>
      </c>
      <c r="BF392" s="186">
        <f>IF(N392="snížená",J392,0)</f>
        <v>0</v>
      </c>
      <c r="BG392" s="186">
        <f>IF(N392="zákl. přenesená",J392,0)</f>
        <v>0</v>
      </c>
      <c r="BH392" s="186">
        <f>IF(N392="sníž. přenesená",J392,0)</f>
        <v>0</v>
      </c>
      <c r="BI392" s="186">
        <f>IF(N392="nulová",J392,0)</f>
        <v>0</v>
      </c>
      <c r="BJ392" s="20" t="s">
        <v>83</v>
      </c>
      <c r="BK392" s="186">
        <f>ROUND(I392*H392,2)</f>
        <v>0</v>
      </c>
      <c r="BL392" s="20" t="s">
        <v>187</v>
      </c>
      <c r="BM392" s="185" t="s">
        <v>7067</v>
      </c>
    </row>
    <row r="393" spans="1:65" s="2" customFormat="1" ht="57.6">
      <c r="A393" s="37"/>
      <c r="B393" s="38"/>
      <c r="C393" s="39"/>
      <c r="D393" s="194" t="s">
        <v>952</v>
      </c>
      <c r="E393" s="39"/>
      <c r="F393" s="251" t="s">
        <v>7068</v>
      </c>
      <c r="G393" s="39"/>
      <c r="H393" s="39"/>
      <c r="I393" s="189"/>
      <c r="J393" s="39"/>
      <c r="K393" s="39"/>
      <c r="L393" s="42"/>
      <c r="M393" s="190"/>
      <c r="N393" s="191"/>
      <c r="O393" s="67"/>
      <c r="P393" s="67"/>
      <c r="Q393" s="67"/>
      <c r="R393" s="67"/>
      <c r="S393" s="67"/>
      <c r="T393" s="68"/>
      <c r="U393" s="37"/>
      <c r="V393" s="37"/>
      <c r="W393" s="37"/>
      <c r="X393" s="37"/>
      <c r="Y393" s="37"/>
      <c r="Z393" s="37"/>
      <c r="AA393" s="37"/>
      <c r="AB393" s="37"/>
      <c r="AC393" s="37"/>
      <c r="AD393" s="37"/>
      <c r="AE393" s="37"/>
      <c r="AT393" s="20" t="s">
        <v>952</v>
      </c>
      <c r="AU393" s="20" t="s">
        <v>129</v>
      </c>
    </row>
    <row r="394" spans="1:65" s="2" customFormat="1" ht="16.5" customHeight="1">
      <c r="A394" s="37"/>
      <c r="B394" s="38"/>
      <c r="C394" s="174" t="s">
        <v>5767</v>
      </c>
      <c r="D394" s="174" t="s">
        <v>350</v>
      </c>
      <c r="E394" s="175" t="s">
        <v>6891</v>
      </c>
      <c r="F394" s="176" t="s">
        <v>6776</v>
      </c>
      <c r="G394" s="177" t="s">
        <v>6773</v>
      </c>
      <c r="H394" s="178">
        <v>1</v>
      </c>
      <c r="I394" s="179"/>
      <c r="J394" s="180">
        <f t="shared" ref="J394:J414" si="70">ROUND(I394*H394,2)</f>
        <v>0</v>
      </c>
      <c r="K394" s="176" t="s">
        <v>933</v>
      </c>
      <c r="L394" s="42"/>
      <c r="M394" s="181" t="s">
        <v>19</v>
      </c>
      <c r="N394" s="182" t="s">
        <v>46</v>
      </c>
      <c r="O394" s="67"/>
      <c r="P394" s="183">
        <f t="shared" ref="P394:P414" si="71">O394*H394</f>
        <v>0</v>
      </c>
      <c r="Q394" s="183">
        <v>0</v>
      </c>
      <c r="R394" s="183">
        <f t="shared" ref="R394:R414" si="72">Q394*H394</f>
        <v>0</v>
      </c>
      <c r="S394" s="183">
        <v>0</v>
      </c>
      <c r="T394" s="184">
        <f t="shared" ref="T394:T414" si="73">S394*H394</f>
        <v>0</v>
      </c>
      <c r="U394" s="37"/>
      <c r="V394" s="37"/>
      <c r="W394" s="37"/>
      <c r="X394" s="37"/>
      <c r="Y394" s="37"/>
      <c r="Z394" s="37"/>
      <c r="AA394" s="37"/>
      <c r="AB394" s="37"/>
      <c r="AC394" s="37"/>
      <c r="AD394" s="37"/>
      <c r="AE394" s="37"/>
      <c r="AR394" s="185" t="s">
        <v>187</v>
      </c>
      <c r="AT394" s="185" t="s">
        <v>350</v>
      </c>
      <c r="AU394" s="185" t="s">
        <v>129</v>
      </c>
      <c r="AY394" s="20" t="s">
        <v>349</v>
      </c>
      <c r="BE394" s="186">
        <f t="shared" ref="BE394:BE414" si="74">IF(N394="základní",J394,0)</f>
        <v>0</v>
      </c>
      <c r="BF394" s="186">
        <f t="shared" ref="BF394:BF414" si="75">IF(N394="snížená",J394,0)</f>
        <v>0</v>
      </c>
      <c r="BG394" s="186">
        <f t="shared" ref="BG394:BG414" si="76">IF(N394="zákl. přenesená",J394,0)</f>
        <v>0</v>
      </c>
      <c r="BH394" s="186">
        <f t="shared" ref="BH394:BH414" si="77">IF(N394="sníž. přenesená",J394,0)</f>
        <v>0</v>
      </c>
      <c r="BI394" s="186">
        <f t="shared" ref="BI394:BI414" si="78">IF(N394="nulová",J394,0)</f>
        <v>0</v>
      </c>
      <c r="BJ394" s="20" t="s">
        <v>83</v>
      </c>
      <c r="BK394" s="186">
        <f t="shared" ref="BK394:BK414" si="79">ROUND(I394*H394,2)</f>
        <v>0</v>
      </c>
      <c r="BL394" s="20" t="s">
        <v>187</v>
      </c>
      <c r="BM394" s="185" t="s">
        <v>7069</v>
      </c>
    </row>
    <row r="395" spans="1:65" s="2" customFormat="1" ht="37.799999999999997" customHeight="1">
      <c r="A395" s="37"/>
      <c r="B395" s="38"/>
      <c r="C395" s="174" t="s">
        <v>5770</v>
      </c>
      <c r="D395" s="174" t="s">
        <v>350</v>
      </c>
      <c r="E395" s="175" t="s">
        <v>7070</v>
      </c>
      <c r="F395" s="176" t="s">
        <v>6778</v>
      </c>
      <c r="G395" s="177" t="s">
        <v>6779</v>
      </c>
      <c r="H395" s="178">
        <v>1</v>
      </c>
      <c r="I395" s="179"/>
      <c r="J395" s="180">
        <f t="shared" si="70"/>
        <v>0</v>
      </c>
      <c r="K395" s="176" t="s">
        <v>933</v>
      </c>
      <c r="L395" s="42"/>
      <c r="M395" s="181" t="s">
        <v>19</v>
      </c>
      <c r="N395" s="182" t="s">
        <v>46</v>
      </c>
      <c r="O395" s="67"/>
      <c r="P395" s="183">
        <f t="shared" si="71"/>
        <v>0</v>
      </c>
      <c r="Q395" s="183">
        <v>0</v>
      </c>
      <c r="R395" s="183">
        <f t="shared" si="72"/>
        <v>0</v>
      </c>
      <c r="S395" s="183">
        <v>0</v>
      </c>
      <c r="T395" s="184">
        <f t="shared" si="73"/>
        <v>0</v>
      </c>
      <c r="U395" s="37"/>
      <c r="V395" s="37"/>
      <c r="W395" s="37"/>
      <c r="X395" s="37"/>
      <c r="Y395" s="37"/>
      <c r="Z395" s="37"/>
      <c r="AA395" s="37"/>
      <c r="AB395" s="37"/>
      <c r="AC395" s="37"/>
      <c r="AD395" s="37"/>
      <c r="AE395" s="37"/>
      <c r="AR395" s="185" t="s">
        <v>187</v>
      </c>
      <c r="AT395" s="185" t="s">
        <v>350</v>
      </c>
      <c r="AU395" s="185" t="s">
        <v>129</v>
      </c>
      <c r="AY395" s="20" t="s">
        <v>349</v>
      </c>
      <c r="BE395" s="186">
        <f t="shared" si="74"/>
        <v>0</v>
      </c>
      <c r="BF395" s="186">
        <f t="shared" si="75"/>
        <v>0</v>
      </c>
      <c r="BG395" s="186">
        <f t="shared" si="76"/>
        <v>0</v>
      </c>
      <c r="BH395" s="186">
        <f t="shared" si="77"/>
        <v>0</v>
      </c>
      <c r="BI395" s="186">
        <f t="shared" si="78"/>
        <v>0</v>
      </c>
      <c r="BJ395" s="20" t="s">
        <v>83</v>
      </c>
      <c r="BK395" s="186">
        <f t="shared" si="79"/>
        <v>0</v>
      </c>
      <c r="BL395" s="20" t="s">
        <v>187</v>
      </c>
      <c r="BM395" s="185" t="s">
        <v>7071</v>
      </c>
    </row>
    <row r="396" spans="1:65" s="2" customFormat="1" ht="16.5" customHeight="1">
      <c r="A396" s="37"/>
      <c r="B396" s="38"/>
      <c r="C396" s="174" t="s">
        <v>5773</v>
      </c>
      <c r="D396" s="174" t="s">
        <v>350</v>
      </c>
      <c r="E396" s="175" t="s">
        <v>6895</v>
      </c>
      <c r="F396" s="176" t="s">
        <v>6896</v>
      </c>
      <c r="G396" s="177" t="s">
        <v>6773</v>
      </c>
      <c r="H396" s="178">
        <v>2</v>
      </c>
      <c r="I396" s="179"/>
      <c r="J396" s="180">
        <f t="shared" si="70"/>
        <v>0</v>
      </c>
      <c r="K396" s="176" t="s">
        <v>933</v>
      </c>
      <c r="L396" s="42"/>
      <c r="M396" s="181" t="s">
        <v>19</v>
      </c>
      <c r="N396" s="182" t="s">
        <v>46</v>
      </c>
      <c r="O396" s="67"/>
      <c r="P396" s="183">
        <f t="shared" si="71"/>
        <v>0</v>
      </c>
      <c r="Q396" s="183">
        <v>0</v>
      </c>
      <c r="R396" s="183">
        <f t="shared" si="72"/>
        <v>0</v>
      </c>
      <c r="S396" s="183">
        <v>0</v>
      </c>
      <c r="T396" s="184">
        <f t="shared" si="73"/>
        <v>0</v>
      </c>
      <c r="U396" s="37"/>
      <c r="V396" s="37"/>
      <c r="W396" s="37"/>
      <c r="X396" s="37"/>
      <c r="Y396" s="37"/>
      <c r="Z396" s="37"/>
      <c r="AA396" s="37"/>
      <c r="AB396" s="37"/>
      <c r="AC396" s="37"/>
      <c r="AD396" s="37"/>
      <c r="AE396" s="37"/>
      <c r="AR396" s="185" t="s">
        <v>187</v>
      </c>
      <c r="AT396" s="185" t="s">
        <v>350</v>
      </c>
      <c r="AU396" s="185" t="s">
        <v>129</v>
      </c>
      <c r="AY396" s="20" t="s">
        <v>349</v>
      </c>
      <c r="BE396" s="186">
        <f t="shared" si="74"/>
        <v>0</v>
      </c>
      <c r="BF396" s="186">
        <f t="shared" si="75"/>
        <v>0</v>
      </c>
      <c r="BG396" s="186">
        <f t="shared" si="76"/>
        <v>0</v>
      </c>
      <c r="BH396" s="186">
        <f t="shared" si="77"/>
        <v>0</v>
      </c>
      <c r="BI396" s="186">
        <f t="shared" si="78"/>
        <v>0</v>
      </c>
      <c r="BJ396" s="20" t="s">
        <v>83</v>
      </c>
      <c r="BK396" s="186">
        <f t="shared" si="79"/>
        <v>0</v>
      </c>
      <c r="BL396" s="20" t="s">
        <v>187</v>
      </c>
      <c r="BM396" s="185" t="s">
        <v>7072</v>
      </c>
    </row>
    <row r="397" spans="1:65" s="2" customFormat="1" ht="16.5" customHeight="1">
      <c r="A397" s="37"/>
      <c r="B397" s="38"/>
      <c r="C397" s="174" t="s">
        <v>5776</v>
      </c>
      <c r="D397" s="174" t="s">
        <v>350</v>
      </c>
      <c r="E397" s="175" t="s">
        <v>6782</v>
      </c>
      <c r="F397" s="176" t="s">
        <v>6783</v>
      </c>
      <c r="G397" s="177" t="s">
        <v>6773</v>
      </c>
      <c r="H397" s="178">
        <v>20</v>
      </c>
      <c r="I397" s="179"/>
      <c r="J397" s="180">
        <f t="shared" si="70"/>
        <v>0</v>
      </c>
      <c r="K397" s="176" t="s">
        <v>933</v>
      </c>
      <c r="L397" s="42"/>
      <c r="M397" s="181" t="s">
        <v>19</v>
      </c>
      <c r="N397" s="182" t="s">
        <v>46</v>
      </c>
      <c r="O397" s="67"/>
      <c r="P397" s="183">
        <f t="shared" si="71"/>
        <v>0</v>
      </c>
      <c r="Q397" s="183">
        <v>0</v>
      </c>
      <c r="R397" s="183">
        <f t="shared" si="72"/>
        <v>0</v>
      </c>
      <c r="S397" s="183">
        <v>0</v>
      </c>
      <c r="T397" s="184">
        <f t="shared" si="73"/>
        <v>0</v>
      </c>
      <c r="U397" s="37"/>
      <c r="V397" s="37"/>
      <c r="W397" s="37"/>
      <c r="X397" s="37"/>
      <c r="Y397" s="37"/>
      <c r="Z397" s="37"/>
      <c r="AA397" s="37"/>
      <c r="AB397" s="37"/>
      <c r="AC397" s="37"/>
      <c r="AD397" s="37"/>
      <c r="AE397" s="37"/>
      <c r="AR397" s="185" t="s">
        <v>187</v>
      </c>
      <c r="AT397" s="185" t="s">
        <v>350</v>
      </c>
      <c r="AU397" s="185" t="s">
        <v>129</v>
      </c>
      <c r="AY397" s="20" t="s">
        <v>349</v>
      </c>
      <c r="BE397" s="186">
        <f t="shared" si="74"/>
        <v>0</v>
      </c>
      <c r="BF397" s="186">
        <f t="shared" si="75"/>
        <v>0</v>
      </c>
      <c r="BG397" s="186">
        <f t="shared" si="76"/>
        <v>0</v>
      </c>
      <c r="BH397" s="186">
        <f t="shared" si="77"/>
        <v>0</v>
      </c>
      <c r="BI397" s="186">
        <f t="shared" si="78"/>
        <v>0</v>
      </c>
      <c r="BJ397" s="20" t="s">
        <v>83</v>
      </c>
      <c r="BK397" s="186">
        <f t="shared" si="79"/>
        <v>0</v>
      </c>
      <c r="BL397" s="20" t="s">
        <v>187</v>
      </c>
      <c r="BM397" s="185" t="s">
        <v>7073</v>
      </c>
    </row>
    <row r="398" spans="1:65" s="2" customFormat="1" ht="16.5" customHeight="1">
      <c r="A398" s="37"/>
      <c r="B398" s="38"/>
      <c r="C398" s="174" t="s">
        <v>5779</v>
      </c>
      <c r="D398" s="174" t="s">
        <v>350</v>
      </c>
      <c r="E398" s="175" t="s">
        <v>7034</v>
      </c>
      <c r="F398" s="176" t="s">
        <v>7035</v>
      </c>
      <c r="G398" s="177" t="s">
        <v>6773</v>
      </c>
      <c r="H398" s="178">
        <v>1</v>
      </c>
      <c r="I398" s="179"/>
      <c r="J398" s="180">
        <f t="shared" si="70"/>
        <v>0</v>
      </c>
      <c r="K398" s="176" t="s">
        <v>933</v>
      </c>
      <c r="L398" s="42"/>
      <c r="M398" s="181" t="s">
        <v>19</v>
      </c>
      <c r="N398" s="182" t="s">
        <v>46</v>
      </c>
      <c r="O398" s="67"/>
      <c r="P398" s="183">
        <f t="shared" si="71"/>
        <v>0</v>
      </c>
      <c r="Q398" s="183">
        <v>0</v>
      </c>
      <c r="R398" s="183">
        <f t="shared" si="72"/>
        <v>0</v>
      </c>
      <c r="S398" s="183">
        <v>0</v>
      </c>
      <c r="T398" s="184">
        <f t="shared" si="73"/>
        <v>0</v>
      </c>
      <c r="U398" s="37"/>
      <c r="V398" s="37"/>
      <c r="W398" s="37"/>
      <c r="X398" s="37"/>
      <c r="Y398" s="37"/>
      <c r="Z398" s="37"/>
      <c r="AA398" s="37"/>
      <c r="AB398" s="37"/>
      <c r="AC398" s="37"/>
      <c r="AD398" s="37"/>
      <c r="AE398" s="37"/>
      <c r="AR398" s="185" t="s">
        <v>187</v>
      </c>
      <c r="AT398" s="185" t="s">
        <v>350</v>
      </c>
      <c r="AU398" s="185" t="s">
        <v>129</v>
      </c>
      <c r="AY398" s="20" t="s">
        <v>349</v>
      </c>
      <c r="BE398" s="186">
        <f t="shared" si="74"/>
        <v>0</v>
      </c>
      <c r="BF398" s="186">
        <f t="shared" si="75"/>
        <v>0</v>
      </c>
      <c r="BG398" s="186">
        <f t="shared" si="76"/>
        <v>0</v>
      </c>
      <c r="BH398" s="186">
        <f t="shared" si="77"/>
        <v>0</v>
      </c>
      <c r="BI398" s="186">
        <f t="shared" si="78"/>
        <v>0</v>
      </c>
      <c r="BJ398" s="20" t="s">
        <v>83</v>
      </c>
      <c r="BK398" s="186">
        <f t="shared" si="79"/>
        <v>0</v>
      </c>
      <c r="BL398" s="20" t="s">
        <v>187</v>
      </c>
      <c r="BM398" s="185" t="s">
        <v>7074</v>
      </c>
    </row>
    <row r="399" spans="1:65" s="2" customFormat="1" ht="16.5" customHeight="1">
      <c r="A399" s="37"/>
      <c r="B399" s="38"/>
      <c r="C399" s="174" t="s">
        <v>5783</v>
      </c>
      <c r="D399" s="174" t="s">
        <v>350</v>
      </c>
      <c r="E399" s="175" t="s">
        <v>7075</v>
      </c>
      <c r="F399" s="176" t="s">
        <v>7076</v>
      </c>
      <c r="G399" s="177" t="s">
        <v>6773</v>
      </c>
      <c r="H399" s="178">
        <v>1</v>
      </c>
      <c r="I399" s="179"/>
      <c r="J399" s="180">
        <f t="shared" si="70"/>
        <v>0</v>
      </c>
      <c r="K399" s="176" t="s">
        <v>933</v>
      </c>
      <c r="L399" s="42"/>
      <c r="M399" s="181" t="s">
        <v>19</v>
      </c>
      <c r="N399" s="182" t="s">
        <v>46</v>
      </c>
      <c r="O399" s="67"/>
      <c r="P399" s="183">
        <f t="shared" si="71"/>
        <v>0</v>
      </c>
      <c r="Q399" s="183">
        <v>0</v>
      </c>
      <c r="R399" s="183">
        <f t="shared" si="72"/>
        <v>0</v>
      </c>
      <c r="S399" s="183">
        <v>0</v>
      </c>
      <c r="T399" s="184">
        <f t="shared" si="73"/>
        <v>0</v>
      </c>
      <c r="U399" s="37"/>
      <c r="V399" s="37"/>
      <c r="W399" s="37"/>
      <c r="X399" s="37"/>
      <c r="Y399" s="37"/>
      <c r="Z399" s="37"/>
      <c r="AA399" s="37"/>
      <c r="AB399" s="37"/>
      <c r="AC399" s="37"/>
      <c r="AD399" s="37"/>
      <c r="AE399" s="37"/>
      <c r="AR399" s="185" t="s">
        <v>187</v>
      </c>
      <c r="AT399" s="185" t="s">
        <v>350</v>
      </c>
      <c r="AU399" s="185" t="s">
        <v>129</v>
      </c>
      <c r="AY399" s="20" t="s">
        <v>349</v>
      </c>
      <c r="BE399" s="186">
        <f t="shared" si="74"/>
        <v>0</v>
      </c>
      <c r="BF399" s="186">
        <f t="shared" si="75"/>
        <v>0</v>
      </c>
      <c r="BG399" s="186">
        <f t="shared" si="76"/>
        <v>0</v>
      </c>
      <c r="BH399" s="186">
        <f t="shared" si="77"/>
        <v>0</v>
      </c>
      <c r="BI399" s="186">
        <f t="shared" si="78"/>
        <v>0</v>
      </c>
      <c r="BJ399" s="20" t="s">
        <v>83</v>
      </c>
      <c r="BK399" s="186">
        <f t="shared" si="79"/>
        <v>0</v>
      </c>
      <c r="BL399" s="20" t="s">
        <v>187</v>
      </c>
      <c r="BM399" s="185" t="s">
        <v>7077</v>
      </c>
    </row>
    <row r="400" spans="1:65" s="2" customFormat="1" ht="16.5" customHeight="1">
      <c r="A400" s="37"/>
      <c r="B400" s="38"/>
      <c r="C400" s="174" t="s">
        <v>5786</v>
      </c>
      <c r="D400" s="174" t="s">
        <v>350</v>
      </c>
      <c r="E400" s="175" t="s">
        <v>7078</v>
      </c>
      <c r="F400" s="176" t="s">
        <v>7079</v>
      </c>
      <c r="G400" s="177" t="s">
        <v>6773</v>
      </c>
      <c r="H400" s="178">
        <v>1</v>
      </c>
      <c r="I400" s="179"/>
      <c r="J400" s="180">
        <f t="shared" si="70"/>
        <v>0</v>
      </c>
      <c r="K400" s="176" t="s">
        <v>933</v>
      </c>
      <c r="L400" s="42"/>
      <c r="M400" s="181" t="s">
        <v>19</v>
      </c>
      <c r="N400" s="182" t="s">
        <v>46</v>
      </c>
      <c r="O400" s="67"/>
      <c r="P400" s="183">
        <f t="shared" si="71"/>
        <v>0</v>
      </c>
      <c r="Q400" s="183">
        <v>0</v>
      </c>
      <c r="R400" s="183">
        <f t="shared" si="72"/>
        <v>0</v>
      </c>
      <c r="S400" s="183">
        <v>0</v>
      </c>
      <c r="T400" s="184">
        <f t="shared" si="73"/>
        <v>0</v>
      </c>
      <c r="U400" s="37"/>
      <c r="V400" s="37"/>
      <c r="W400" s="37"/>
      <c r="X400" s="37"/>
      <c r="Y400" s="37"/>
      <c r="Z400" s="37"/>
      <c r="AA400" s="37"/>
      <c r="AB400" s="37"/>
      <c r="AC400" s="37"/>
      <c r="AD400" s="37"/>
      <c r="AE400" s="37"/>
      <c r="AR400" s="185" t="s">
        <v>187</v>
      </c>
      <c r="AT400" s="185" t="s">
        <v>350</v>
      </c>
      <c r="AU400" s="185" t="s">
        <v>129</v>
      </c>
      <c r="AY400" s="20" t="s">
        <v>349</v>
      </c>
      <c r="BE400" s="186">
        <f t="shared" si="74"/>
        <v>0</v>
      </c>
      <c r="BF400" s="186">
        <f t="shared" si="75"/>
        <v>0</v>
      </c>
      <c r="BG400" s="186">
        <f t="shared" si="76"/>
        <v>0</v>
      </c>
      <c r="BH400" s="186">
        <f t="shared" si="77"/>
        <v>0</v>
      </c>
      <c r="BI400" s="186">
        <f t="shared" si="78"/>
        <v>0</v>
      </c>
      <c r="BJ400" s="20" t="s">
        <v>83</v>
      </c>
      <c r="BK400" s="186">
        <f t="shared" si="79"/>
        <v>0</v>
      </c>
      <c r="BL400" s="20" t="s">
        <v>187</v>
      </c>
      <c r="BM400" s="185" t="s">
        <v>7080</v>
      </c>
    </row>
    <row r="401" spans="1:65" s="2" customFormat="1" ht="16.5" customHeight="1">
      <c r="A401" s="37"/>
      <c r="B401" s="38"/>
      <c r="C401" s="174" t="s">
        <v>5789</v>
      </c>
      <c r="D401" s="174" t="s">
        <v>350</v>
      </c>
      <c r="E401" s="175" t="s">
        <v>7081</v>
      </c>
      <c r="F401" s="176" t="s">
        <v>7082</v>
      </c>
      <c r="G401" s="177" t="s">
        <v>6773</v>
      </c>
      <c r="H401" s="178">
        <v>1</v>
      </c>
      <c r="I401" s="179"/>
      <c r="J401" s="180">
        <f t="shared" si="70"/>
        <v>0</v>
      </c>
      <c r="K401" s="176" t="s">
        <v>933</v>
      </c>
      <c r="L401" s="42"/>
      <c r="M401" s="181" t="s">
        <v>19</v>
      </c>
      <c r="N401" s="182" t="s">
        <v>46</v>
      </c>
      <c r="O401" s="67"/>
      <c r="P401" s="183">
        <f t="shared" si="71"/>
        <v>0</v>
      </c>
      <c r="Q401" s="183">
        <v>0</v>
      </c>
      <c r="R401" s="183">
        <f t="shared" si="72"/>
        <v>0</v>
      </c>
      <c r="S401" s="183">
        <v>0</v>
      </c>
      <c r="T401" s="184">
        <f t="shared" si="73"/>
        <v>0</v>
      </c>
      <c r="U401" s="37"/>
      <c r="V401" s="37"/>
      <c r="W401" s="37"/>
      <c r="X401" s="37"/>
      <c r="Y401" s="37"/>
      <c r="Z401" s="37"/>
      <c r="AA401" s="37"/>
      <c r="AB401" s="37"/>
      <c r="AC401" s="37"/>
      <c r="AD401" s="37"/>
      <c r="AE401" s="37"/>
      <c r="AR401" s="185" t="s">
        <v>187</v>
      </c>
      <c r="AT401" s="185" t="s">
        <v>350</v>
      </c>
      <c r="AU401" s="185" t="s">
        <v>129</v>
      </c>
      <c r="AY401" s="20" t="s">
        <v>349</v>
      </c>
      <c r="BE401" s="186">
        <f t="shared" si="74"/>
        <v>0</v>
      </c>
      <c r="BF401" s="186">
        <f t="shared" si="75"/>
        <v>0</v>
      </c>
      <c r="BG401" s="186">
        <f t="shared" si="76"/>
        <v>0</v>
      </c>
      <c r="BH401" s="186">
        <f t="shared" si="77"/>
        <v>0</v>
      </c>
      <c r="BI401" s="186">
        <f t="shared" si="78"/>
        <v>0</v>
      </c>
      <c r="BJ401" s="20" t="s">
        <v>83</v>
      </c>
      <c r="BK401" s="186">
        <f t="shared" si="79"/>
        <v>0</v>
      </c>
      <c r="BL401" s="20" t="s">
        <v>187</v>
      </c>
      <c r="BM401" s="185" t="s">
        <v>7083</v>
      </c>
    </row>
    <row r="402" spans="1:65" s="2" customFormat="1" ht="21.75" customHeight="1">
      <c r="A402" s="37"/>
      <c r="B402" s="38"/>
      <c r="C402" s="174" t="s">
        <v>5792</v>
      </c>
      <c r="D402" s="174" t="s">
        <v>350</v>
      </c>
      <c r="E402" s="175" t="s">
        <v>7084</v>
      </c>
      <c r="F402" s="176" t="s">
        <v>7085</v>
      </c>
      <c r="G402" s="177" t="s">
        <v>6773</v>
      </c>
      <c r="H402" s="178">
        <v>9</v>
      </c>
      <c r="I402" s="179"/>
      <c r="J402" s="180">
        <f t="shared" si="70"/>
        <v>0</v>
      </c>
      <c r="K402" s="176" t="s">
        <v>933</v>
      </c>
      <c r="L402" s="42"/>
      <c r="M402" s="181" t="s">
        <v>19</v>
      </c>
      <c r="N402" s="182" t="s">
        <v>46</v>
      </c>
      <c r="O402" s="67"/>
      <c r="P402" s="183">
        <f t="shared" si="71"/>
        <v>0</v>
      </c>
      <c r="Q402" s="183">
        <v>0</v>
      </c>
      <c r="R402" s="183">
        <f t="shared" si="72"/>
        <v>0</v>
      </c>
      <c r="S402" s="183">
        <v>0</v>
      </c>
      <c r="T402" s="184">
        <f t="shared" si="73"/>
        <v>0</v>
      </c>
      <c r="U402" s="37"/>
      <c r="V402" s="37"/>
      <c r="W402" s="37"/>
      <c r="X402" s="37"/>
      <c r="Y402" s="37"/>
      <c r="Z402" s="37"/>
      <c r="AA402" s="37"/>
      <c r="AB402" s="37"/>
      <c r="AC402" s="37"/>
      <c r="AD402" s="37"/>
      <c r="AE402" s="37"/>
      <c r="AR402" s="185" t="s">
        <v>187</v>
      </c>
      <c r="AT402" s="185" t="s">
        <v>350</v>
      </c>
      <c r="AU402" s="185" t="s">
        <v>129</v>
      </c>
      <c r="AY402" s="20" t="s">
        <v>349</v>
      </c>
      <c r="BE402" s="186">
        <f t="shared" si="74"/>
        <v>0</v>
      </c>
      <c r="BF402" s="186">
        <f t="shared" si="75"/>
        <v>0</v>
      </c>
      <c r="BG402" s="186">
        <f t="shared" si="76"/>
        <v>0</v>
      </c>
      <c r="BH402" s="186">
        <f t="shared" si="77"/>
        <v>0</v>
      </c>
      <c r="BI402" s="186">
        <f t="shared" si="78"/>
        <v>0</v>
      </c>
      <c r="BJ402" s="20" t="s">
        <v>83</v>
      </c>
      <c r="BK402" s="186">
        <f t="shared" si="79"/>
        <v>0</v>
      </c>
      <c r="BL402" s="20" t="s">
        <v>187</v>
      </c>
      <c r="BM402" s="185" t="s">
        <v>7086</v>
      </c>
    </row>
    <row r="403" spans="1:65" s="2" customFormat="1" ht="16.5" customHeight="1">
      <c r="A403" s="37"/>
      <c r="B403" s="38"/>
      <c r="C403" s="174" t="s">
        <v>5796</v>
      </c>
      <c r="D403" s="174" t="s">
        <v>350</v>
      </c>
      <c r="E403" s="175" t="s">
        <v>7044</v>
      </c>
      <c r="F403" s="176" t="s">
        <v>7045</v>
      </c>
      <c r="G403" s="177" t="s">
        <v>6773</v>
      </c>
      <c r="H403" s="178">
        <v>9</v>
      </c>
      <c r="I403" s="179"/>
      <c r="J403" s="180">
        <f t="shared" si="70"/>
        <v>0</v>
      </c>
      <c r="K403" s="176" t="s">
        <v>933</v>
      </c>
      <c r="L403" s="42"/>
      <c r="M403" s="181" t="s">
        <v>19</v>
      </c>
      <c r="N403" s="182" t="s">
        <v>46</v>
      </c>
      <c r="O403" s="67"/>
      <c r="P403" s="183">
        <f t="shared" si="71"/>
        <v>0</v>
      </c>
      <c r="Q403" s="183">
        <v>0</v>
      </c>
      <c r="R403" s="183">
        <f t="shared" si="72"/>
        <v>0</v>
      </c>
      <c r="S403" s="183">
        <v>0</v>
      </c>
      <c r="T403" s="184">
        <f t="shared" si="73"/>
        <v>0</v>
      </c>
      <c r="U403" s="37"/>
      <c r="V403" s="37"/>
      <c r="W403" s="37"/>
      <c r="X403" s="37"/>
      <c r="Y403" s="37"/>
      <c r="Z403" s="37"/>
      <c r="AA403" s="37"/>
      <c r="AB403" s="37"/>
      <c r="AC403" s="37"/>
      <c r="AD403" s="37"/>
      <c r="AE403" s="37"/>
      <c r="AR403" s="185" t="s">
        <v>187</v>
      </c>
      <c r="AT403" s="185" t="s">
        <v>350</v>
      </c>
      <c r="AU403" s="185" t="s">
        <v>129</v>
      </c>
      <c r="AY403" s="20" t="s">
        <v>349</v>
      </c>
      <c r="BE403" s="186">
        <f t="shared" si="74"/>
        <v>0</v>
      </c>
      <c r="BF403" s="186">
        <f t="shared" si="75"/>
        <v>0</v>
      </c>
      <c r="BG403" s="186">
        <f t="shared" si="76"/>
        <v>0</v>
      </c>
      <c r="BH403" s="186">
        <f t="shared" si="77"/>
        <v>0</v>
      </c>
      <c r="BI403" s="186">
        <f t="shared" si="78"/>
        <v>0</v>
      </c>
      <c r="BJ403" s="20" t="s">
        <v>83</v>
      </c>
      <c r="BK403" s="186">
        <f t="shared" si="79"/>
        <v>0</v>
      </c>
      <c r="BL403" s="20" t="s">
        <v>187</v>
      </c>
      <c r="BM403" s="185" t="s">
        <v>7087</v>
      </c>
    </row>
    <row r="404" spans="1:65" s="2" customFormat="1" ht="21.75" customHeight="1">
      <c r="A404" s="37"/>
      <c r="B404" s="38"/>
      <c r="C404" s="174" t="s">
        <v>5799</v>
      </c>
      <c r="D404" s="174" t="s">
        <v>350</v>
      </c>
      <c r="E404" s="175" t="s">
        <v>7088</v>
      </c>
      <c r="F404" s="176" t="s">
        <v>7089</v>
      </c>
      <c r="G404" s="177" t="s">
        <v>6773</v>
      </c>
      <c r="H404" s="178">
        <v>11</v>
      </c>
      <c r="I404" s="179"/>
      <c r="J404" s="180">
        <f t="shared" si="70"/>
        <v>0</v>
      </c>
      <c r="K404" s="176" t="s">
        <v>933</v>
      </c>
      <c r="L404" s="42"/>
      <c r="M404" s="181" t="s">
        <v>19</v>
      </c>
      <c r="N404" s="182" t="s">
        <v>46</v>
      </c>
      <c r="O404" s="67"/>
      <c r="P404" s="183">
        <f t="shared" si="71"/>
        <v>0</v>
      </c>
      <c r="Q404" s="183">
        <v>0</v>
      </c>
      <c r="R404" s="183">
        <f t="shared" si="72"/>
        <v>0</v>
      </c>
      <c r="S404" s="183">
        <v>0</v>
      </c>
      <c r="T404" s="184">
        <f t="shared" si="73"/>
        <v>0</v>
      </c>
      <c r="U404" s="37"/>
      <c r="V404" s="37"/>
      <c r="W404" s="37"/>
      <c r="X404" s="37"/>
      <c r="Y404" s="37"/>
      <c r="Z404" s="37"/>
      <c r="AA404" s="37"/>
      <c r="AB404" s="37"/>
      <c r="AC404" s="37"/>
      <c r="AD404" s="37"/>
      <c r="AE404" s="37"/>
      <c r="AR404" s="185" t="s">
        <v>187</v>
      </c>
      <c r="AT404" s="185" t="s">
        <v>350</v>
      </c>
      <c r="AU404" s="185" t="s">
        <v>129</v>
      </c>
      <c r="AY404" s="20" t="s">
        <v>349</v>
      </c>
      <c r="BE404" s="186">
        <f t="shared" si="74"/>
        <v>0</v>
      </c>
      <c r="BF404" s="186">
        <f t="shared" si="75"/>
        <v>0</v>
      </c>
      <c r="BG404" s="186">
        <f t="shared" si="76"/>
        <v>0</v>
      </c>
      <c r="BH404" s="186">
        <f t="shared" si="77"/>
        <v>0</v>
      </c>
      <c r="BI404" s="186">
        <f t="shared" si="78"/>
        <v>0</v>
      </c>
      <c r="BJ404" s="20" t="s">
        <v>83</v>
      </c>
      <c r="BK404" s="186">
        <f t="shared" si="79"/>
        <v>0</v>
      </c>
      <c r="BL404" s="20" t="s">
        <v>187</v>
      </c>
      <c r="BM404" s="185" t="s">
        <v>7090</v>
      </c>
    </row>
    <row r="405" spans="1:65" s="2" customFormat="1" ht="24.15" customHeight="1">
      <c r="A405" s="37"/>
      <c r="B405" s="38"/>
      <c r="C405" s="174" t="s">
        <v>5802</v>
      </c>
      <c r="D405" s="174" t="s">
        <v>350</v>
      </c>
      <c r="E405" s="175" t="s">
        <v>6800</v>
      </c>
      <c r="F405" s="176" t="s">
        <v>6801</v>
      </c>
      <c r="G405" s="177" t="s">
        <v>6773</v>
      </c>
      <c r="H405" s="178">
        <v>1</v>
      </c>
      <c r="I405" s="179"/>
      <c r="J405" s="180">
        <f t="shared" si="70"/>
        <v>0</v>
      </c>
      <c r="K405" s="176" t="s">
        <v>933</v>
      </c>
      <c r="L405" s="42"/>
      <c r="M405" s="181" t="s">
        <v>19</v>
      </c>
      <c r="N405" s="182" t="s">
        <v>46</v>
      </c>
      <c r="O405" s="67"/>
      <c r="P405" s="183">
        <f t="shared" si="71"/>
        <v>0</v>
      </c>
      <c r="Q405" s="183">
        <v>0</v>
      </c>
      <c r="R405" s="183">
        <f t="shared" si="72"/>
        <v>0</v>
      </c>
      <c r="S405" s="183">
        <v>0</v>
      </c>
      <c r="T405" s="184">
        <f t="shared" si="73"/>
        <v>0</v>
      </c>
      <c r="U405" s="37"/>
      <c r="V405" s="37"/>
      <c r="W405" s="37"/>
      <c r="X405" s="37"/>
      <c r="Y405" s="37"/>
      <c r="Z405" s="37"/>
      <c r="AA405" s="37"/>
      <c r="AB405" s="37"/>
      <c r="AC405" s="37"/>
      <c r="AD405" s="37"/>
      <c r="AE405" s="37"/>
      <c r="AR405" s="185" t="s">
        <v>187</v>
      </c>
      <c r="AT405" s="185" t="s">
        <v>350</v>
      </c>
      <c r="AU405" s="185" t="s">
        <v>129</v>
      </c>
      <c r="AY405" s="20" t="s">
        <v>349</v>
      </c>
      <c r="BE405" s="186">
        <f t="shared" si="74"/>
        <v>0</v>
      </c>
      <c r="BF405" s="186">
        <f t="shared" si="75"/>
        <v>0</v>
      </c>
      <c r="BG405" s="186">
        <f t="shared" si="76"/>
        <v>0</v>
      </c>
      <c r="BH405" s="186">
        <f t="shared" si="77"/>
        <v>0</v>
      </c>
      <c r="BI405" s="186">
        <f t="shared" si="78"/>
        <v>0</v>
      </c>
      <c r="BJ405" s="20" t="s">
        <v>83</v>
      </c>
      <c r="BK405" s="186">
        <f t="shared" si="79"/>
        <v>0</v>
      </c>
      <c r="BL405" s="20" t="s">
        <v>187</v>
      </c>
      <c r="BM405" s="185" t="s">
        <v>7091</v>
      </c>
    </row>
    <row r="406" spans="1:65" s="2" customFormat="1" ht="24.15" customHeight="1">
      <c r="A406" s="37"/>
      <c r="B406" s="38"/>
      <c r="C406" s="174" t="s">
        <v>5805</v>
      </c>
      <c r="D406" s="174" t="s">
        <v>350</v>
      </c>
      <c r="E406" s="175" t="s">
        <v>6800</v>
      </c>
      <c r="F406" s="176" t="s">
        <v>6801</v>
      </c>
      <c r="G406" s="177" t="s">
        <v>6773</v>
      </c>
      <c r="H406" s="178">
        <v>1</v>
      </c>
      <c r="I406" s="179"/>
      <c r="J406" s="180">
        <f t="shared" si="70"/>
        <v>0</v>
      </c>
      <c r="K406" s="176" t="s">
        <v>933</v>
      </c>
      <c r="L406" s="42"/>
      <c r="M406" s="181" t="s">
        <v>19</v>
      </c>
      <c r="N406" s="182" t="s">
        <v>46</v>
      </c>
      <c r="O406" s="67"/>
      <c r="P406" s="183">
        <f t="shared" si="71"/>
        <v>0</v>
      </c>
      <c r="Q406" s="183">
        <v>0</v>
      </c>
      <c r="R406" s="183">
        <f t="shared" si="72"/>
        <v>0</v>
      </c>
      <c r="S406" s="183">
        <v>0</v>
      </c>
      <c r="T406" s="184">
        <f t="shared" si="73"/>
        <v>0</v>
      </c>
      <c r="U406" s="37"/>
      <c r="V406" s="37"/>
      <c r="W406" s="37"/>
      <c r="X406" s="37"/>
      <c r="Y406" s="37"/>
      <c r="Z406" s="37"/>
      <c r="AA406" s="37"/>
      <c r="AB406" s="37"/>
      <c r="AC406" s="37"/>
      <c r="AD406" s="37"/>
      <c r="AE406" s="37"/>
      <c r="AR406" s="185" t="s">
        <v>187</v>
      </c>
      <c r="AT406" s="185" t="s">
        <v>350</v>
      </c>
      <c r="AU406" s="185" t="s">
        <v>129</v>
      </c>
      <c r="AY406" s="20" t="s">
        <v>349</v>
      </c>
      <c r="BE406" s="186">
        <f t="shared" si="74"/>
        <v>0</v>
      </c>
      <c r="BF406" s="186">
        <f t="shared" si="75"/>
        <v>0</v>
      </c>
      <c r="BG406" s="186">
        <f t="shared" si="76"/>
        <v>0</v>
      </c>
      <c r="BH406" s="186">
        <f t="shared" si="77"/>
        <v>0</v>
      </c>
      <c r="BI406" s="186">
        <f t="shared" si="78"/>
        <v>0</v>
      </c>
      <c r="BJ406" s="20" t="s">
        <v>83</v>
      </c>
      <c r="BK406" s="186">
        <f t="shared" si="79"/>
        <v>0</v>
      </c>
      <c r="BL406" s="20" t="s">
        <v>187</v>
      </c>
      <c r="BM406" s="185" t="s">
        <v>7092</v>
      </c>
    </row>
    <row r="407" spans="1:65" s="2" customFormat="1" ht="37.799999999999997" customHeight="1">
      <c r="A407" s="37"/>
      <c r="B407" s="38"/>
      <c r="C407" s="174" t="s">
        <v>5808</v>
      </c>
      <c r="D407" s="174" t="s">
        <v>350</v>
      </c>
      <c r="E407" s="175" t="s">
        <v>6945</v>
      </c>
      <c r="F407" s="176" t="s">
        <v>6946</v>
      </c>
      <c r="G407" s="177" t="s">
        <v>6812</v>
      </c>
      <c r="H407" s="178">
        <v>18</v>
      </c>
      <c r="I407" s="179"/>
      <c r="J407" s="180">
        <f t="shared" si="70"/>
        <v>0</v>
      </c>
      <c r="K407" s="176" t="s">
        <v>933</v>
      </c>
      <c r="L407" s="42"/>
      <c r="M407" s="181" t="s">
        <v>19</v>
      </c>
      <c r="N407" s="182" t="s">
        <v>46</v>
      </c>
      <c r="O407" s="67"/>
      <c r="P407" s="183">
        <f t="shared" si="71"/>
        <v>0</v>
      </c>
      <c r="Q407" s="183">
        <v>0</v>
      </c>
      <c r="R407" s="183">
        <f t="shared" si="72"/>
        <v>0</v>
      </c>
      <c r="S407" s="183">
        <v>0</v>
      </c>
      <c r="T407" s="184">
        <f t="shared" si="73"/>
        <v>0</v>
      </c>
      <c r="U407" s="37"/>
      <c r="V407" s="37"/>
      <c r="W407" s="37"/>
      <c r="X407" s="37"/>
      <c r="Y407" s="37"/>
      <c r="Z407" s="37"/>
      <c r="AA407" s="37"/>
      <c r="AB407" s="37"/>
      <c r="AC407" s="37"/>
      <c r="AD407" s="37"/>
      <c r="AE407" s="37"/>
      <c r="AR407" s="185" t="s">
        <v>187</v>
      </c>
      <c r="AT407" s="185" t="s">
        <v>350</v>
      </c>
      <c r="AU407" s="185" t="s">
        <v>129</v>
      </c>
      <c r="AY407" s="20" t="s">
        <v>349</v>
      </c>
      <c r="BE407" s="186">
        <f t="shared" si="74"/>
        <v>0</v>
      </c>
      <c r="BF407" s="186">
        <f t="shared" si="75"/>
        <v>0</v>
      </c>
      <c r="BG407" s="186">
        <f t="shared" si="76"/>
        <v>0</v>
      </c>
      <c r="BH407" s="186">
        <f t="shared" si="77"/>
        <v>0</v>
      </c>
      <c r="BI407" s="186">
        <f t="shared" si="78"/>
        <v>0</v>
      </c>
      <c r="BJ407" s="20" t="s">
        <v>83</v>
      </c>
      <c r="BK407" s="186">
        <f t="shared" si="79"/>
        <v>0</v>
      </c>
      <c r="BL407" s="20" t="s">
        <v>187</v>
      </c>
      <c r="BM407" s="185" t="s">
        <v>7093</v>
      </c>
    </row>
    <row r="408" spans="1:65" s="2" customFormat="1" ht="37.799999999999997" customHeight="1">
      <c r="A408" s="37"/>
      <c r="B408" s="38"/>
      <c r="C408" s="174" t="s">
        <v>5811</v>
      </c>
      <c r="D408" s="174" t="s">
        <v>350</v>
      </c>
      <c r="E408" s="175" t="s">
        <v>6949</v>
      </c>
      <c r="F408" s="176" t="s">
        <v>6950</v>
      </c>
      <c r="G408" s="177" t="s">
        <v>6812</v>
      </c>
      <c r="H408" s="178">
        <v>40</v>
      </c>
      <c r="I408" s="179"/>
      <c r="J408" s="180">
        <f t="shared" si="70"/>
        <v>0</v>
      </c>
      <c r="K408" s="176" t="s">
        <v>933</v>
      </c>
      <c r="L408" s="42"/>
      <c r="M408" s="181" t="s">
        <v>19</v>
      </c>
      <c r="N408" s="182" t="s">
        <v>46</v>
      </c>
      <c r="O408" s="67"/>
      <c r="P408" s="183">
        <f t="shared" si="71"/>
        <v>0</v>
      </c>
      <c r="Q408" s="183">
        <v>0</v>
      </c>
      <c r="R408" s="183">
        <f t="shared" si="72"/>
        <v>0</v>
      </c>
      <c r="S408" s="183">
        <v>0</v>
      </c>
      <c r="T408" s="184">
        <f t="shared" si="73"/>
        <v>0</v>
      </c>
      <c r="U408" s="37"/>
      <c r="V408" s="37"/>
      <c r="W408" s="37"/>
      <c r="X408" s="37"/>
      <c r="Y408" s="37"/>
      <c r="Z408" s="37"/>
      <c r="AA408" s="37"/>
      <c r="AB408" s="37"/>
      <c r="AC408" s="37"/>
      <c r="AD408" s="37"/>
      <c r="AE408" s="37"/>
      <c r="AR408" s="185" t="s">
        <v>187</v>
      </c>
      <c r="AT408" s="185" t="s">
        <v>350</v>
      </c>
      <c r="AU408" s="185" t="s">
        <v>129</v>
      </c>
      <c r="AY408" s="20" t="s">
        <v>349</v>
      </c>
      <c r="BE408" s="186">
        <f t="shared" si="74"/>
        <v>0</v>
      </c>
      <c r="BF408" s="186">
        <f t="shared" si="75"/>
        <v>0</v>
      </c>
      <c r="BG408" s="186">
        <f t="shared" si="76"/>
        <v>0</v>
      </c>
      <c r="BH408" s="186">
        <f t="shared" si="77"/>
        <v>0</v>
      </c>
      <c r="BI408" s="186">
        <f t="shared" si="78"/>
        <v>0</v>
      </c>
      <c r="BJ408" s="20" t="s">
        <v>83</v>
      </c>
      <c r="BK408" s="186">
        <f t="shared" si="79"/>
        <v>0</v>
      </c>
      <c r="BL408" s="20" t="s">
        <v>187</v>
      </c>
      <c r="BM408" s="185" t="s">
        <v>7094</v>
      </c>
    </row>
    <row r="409" spans="1:65" s="2" customFormat="1" ht="16.5" customHeight="1">
      <c r="A409" s="37"/>
      <c r="B409" s="38"/>
      <c r="C409" s="174" t="s">
        <v>5814</v>
      </c>
      <c r="D409" s="174" t="s">
        <v>350</v>
      </c>
      <c r="E409" s="175" t="s">
        <v>6810</v>
      </c>
      <c r="F409" s="176" t="s">
        <v>6811</v>
      </c>
      <c r="G409" s="177" t="s">
        <v>6812</v>
      </c>
      <c r="H409" s="178">
        <v>23</v>
      </c>
      <c r="I409" s="179"/>
      <c r="J409" s="180">
        <f t="shared" si="70"/>
        <v>0</v>
      </c>
      <c r="K409" s="176" t="s">
        <v>933</v>
      </c>
      <c r="L409" s="42"/>
      <c r="M409" s="181" t="s">
        <v>19</v>
      </c>
      <c r="N409" s="182" t="s">
        <v>46</v>
      </c>
      <c r="O409" s="67"/>
      <c r="P409" s="183">
        <f t="shared" si="71"/>
        <v>0</v>
      </c>
      <c r="Q409" s="183">
        <v>0</v>
      </c>
      <c r="R409" s="183">
        <f t="shared" si="72"/>
        <v>0</v>
      </c>
      <c r="S409" s="183">
        <v>0</v>
      </c>
      <c r="T409" s="184">
        <f t="shared" si="73"/>
        <v>0</v>
      </c>
      <c r="U409" s="37"/>
      <c r="V409" s="37"/>
      <c r="W409" s="37"/>
      <c r="X409" s="37"/>
      <c r="Y409" s="37"/>
      <c r="Z409" s="37"/>
      <c r="AA409" s="37"/>
      <c r="AB409" s="37"/>
      <c r="AC409" s="37"/>
      <c r="AD409" s="37"/>
      <c r="AE409" s="37"/>
      <c r="AR409" s="185" t="s">
        <v>187</v>
      </c>
      <c r="AT409" s="185" t="s">
        <v>350</v>
      </c>
      <c r="AU409" s="185" t="s">
        <v>129</v>
      </c>
      <c r="AY409" s="20" t="s">
        <v>349</v>
      </c>
      <c r="BE409" s="186">
        <f t="shared" si="74"/>
        <v>0</v>
      </c>
      <c r="BF409" s="186">
        <f t="shared" si="75"/>
        <v>0</v>
      </c>
      <c r="BG409" s="186">
        <f t="shared" si="76"/>
        <v>0</v>
      </c>
      <c r="BH409" s="186">
        <f t="shared" si="77"/>
        <v>0</v>
      </c>
      <c r="BI409" s="186">
        <f t="shared" si="78"/>
        <v>0</v>
      </c>
      <c r="BJ409" s="20" t="s">
        <v>83</v>
      </c>
      <c r="BK409" s="186">
        <f t="shared" si="79"/>
        <v>0</v>
      </c>
      <c r="BL409" s="20" t="s">
        <v>187</v>
      </c>
      <c r="BM409" s="185" t="s">
        <v>7095</v>
      </c>
    </row>
    <row r="410" spans="1:65" s="2" customFormat="1" ht="16.5" customHeight="1">
      <c r="A410" s="37"/>
      <c r="B410" s="38"/>
      <c r="C410" s="174" t="s">
        <v>5817</v>
      </c>
      <c r="D410" s="174" t="s">
        <v>350</v>
      </c>
      <c r="E410" s="175" t="s">
        <v>6813</v>
      </c>
      <c r="F410" s="176" t="s">
        <v>6814</v>
      </c>
      <c r="G410" s="177" t="s">
        <v>6812</v>
      </c>
      <c r="H410" s="178">
        <v>21</v>
      </c>
      <c r="I410" s="179"/>
      <c r="J410" s="180">
        <f t="shared" si="70"/>
        <v>0</v>
      </c>
      <c r="K410" s="176" t="s">
        <v>933</v>
      </c>
      <c r="L410" s="42"/>
      <c r="M410" s="181" t="s">
        <v>19</v>
      </c>
      <c r="N410" s="182" t="s">
        <v>46</v>
      </c>
      <c r="O410" s="67"/>
      <c r="P410" s="183">
        <f t="shared" si="71"/>
        <v>0</v>
      </c>
      <c r="Q410" s="183">
        <v>0</v>
      </c>
      <c r="R410" s="183">
        <f t="shared" si="72"/>
        <v>0</v>
      </c>
      <c r="S410" s="183">
        <v>0</v>
      </c>
      <c r="T410" s="184">
        <f t="shared" si="73"/>
        <v>0</v>
      </c>
      <c r="U410" s="37"/>
      <c r="V410" s="37"/>
      <c r="W410" s="37"/>
      <c r="X410" s="37"/>
      <c r="Y410" s="37"/>
      <c r="Z410" s="37"/>
      <c r="AA410" s="37"/>
      <c r="AB410" s="37"/>
      <c r="AC410" s="37"/>
      <c r="AD410" s="37"/>
      <c r="AE410" s="37"/>
      <c r="AR410" s="185" t="s">
        <v>187</v>
      </c>
      <c r="AT410" s="185" t="s">
        <v>350</v>
      </c>
      <c r="AU410" s="185" t="s">
        <v>129</v>
      </c>
      <c r="AY410" s="20" t="s">
        <v>349</v>
      </c>
      <c r="BE410" s="186">
        <f t="shared" si="74"/>
        <v>0</v>
      </c>
      <c r="BF410" s="186">
        <f t="shared" si="75"/>
        <v>0</v>
      </c>
      <c r="BG410" s="186">
        <f t="shared" si="76"/>
        <v>0</v>
      </c>
      <c r="BH410" s="186">
        <f t="shared" si="77"/>
        <v>0</v>
      </c>
      <c r="BI410" s="186">
        <f t="shared" si="78"/>
        <v>0</v>
      </c>
      <c r="BJ410" s="20" t="s">
        <v>83</v>
      </c>
      <c r="BK410" s="186">
        <f t="shared" si="79"/>
        <v>0</v>
      </c>
      <c r="BL410" s="20" t="s">
        <v>187</v>
      </c>
      <c r="BM410" s="185" t="s">
        <v>7096</v>
      </c>
    </row>
    <row r="411" spans="1:65" s="2" customFormat="1" ht="16.5" customHeight="1">
      <c r="A411" s="37"/>
      <c r="B411" s="38"/>
      <c r="C411" s="174" t="s">
        <v>5820</v>
      </c>
      <c r="D411" s="174" t="s">
        <v>350</v>
      </c>
      <c r="E411" s="175" t="s">
        <v>6817</v>
      </c>
      <c r="F411" s="176" t="s">
        <v>6818</v>
      </c>
      <c r="G411" s="177" t="s">
        <v>353</v>
      </c>
      <c r="H411" s="178">
        <v>156</v>
      </c>
      <c r="I411" s="179"/>
      <c r="J411" s="180">
        <f t="shared" si="70"/>
        <v>0</v>
      </c>
      <c r="K411" s="176" t="s">
        <v>933</v>
      </c>
      <c r="L411" s="42"/>
      <c r="M411" s="181" t="s">
        <v>19</v>
      </c>
      <c r="N411" s="182" t="s">
        <v>46</v>
      </c>
      <c r="O411" s="67"/>
      <c r="P411" s="183">
        <f t="shared" si="71"/>
        <v>0</v>
      </c>
      <c r="Q411" s="183">
        <v>0</v>
      </c>
      <c r="R411" s="183">
        <f t="shared" si="72"/>
        <v>0</v>
      </c>
      <c r="S411" s="183">
        <v>0</v>
      </c>
      <c r="T411" s="184">
        <f t="shared" si="73"/>
        <v>0</v>
      </c>
      <c r="U411" s="37"/>
      <c r="V411" s="37"/>
      <c r="W411" s="37"/>
      <c r="X411" s="37"/>
      <c r="Y411" s="37"/>
      <c r="Z411" s="37"/>
      <c r="AA411" s="37"/>
      <c r="AB411" s="37"/>
      <c r="AC411" s="37"/>
      <c r="AD411" s="37"/>
      <c r="AE411" s="37"/>
      <c r="AR411" s="185" t="s">
        <v>187</v>
      </c>
      <c r="AT411" s="185" t="s">
        <v>350</v>
      </c>
      <c r="AU411" s="185" t="s">
        <v>129</v>
      </c>
      <c r="AY411" s="20" t="s">
        <v>349</v>
      </c>
      <c r="BE411" s="186">
        <f t="shared" si="74"/>
        <v>0</v>
      </c>
      <c r="BF411" s="186">
        <f t="shared" si="75"/>
        <v>0</v>
      </c>
      <c r="BG411" s="186">
        <f t="shared" si="76"/>
        <v>0</v>
      </c>
      <c r="BH411" s="186">
        <f t="shared" si="77"/>
        <v>0</v>
      </c>
      <c r="BI411" s="186">
        <f t="shared" si="78"/>
        <v>0</v>
      </c>
      <c r="BJ411" s="20" t="s">
        <v>83</v>
      </c>
      <c r="BK411" s="186">
        <f t="shared" si="79"/>
        <v>0</v>
      </c>
      <c r="BL411" s="20" t="s">
        <v>187</v>
      </c>
      <c r="BM411" s="185" t="s">
        <v>7097</v>
      </c>
    </row>
    <row r="412" spans="1:65" s="2" customFormat="1" ht="16.5" customHeight="1">
      <c r="A412" s="37"/>
      <c r="B412" s="38"/>
      <c r="C412" s="174" t="s">
        <v>5824</v>
      </c>
      <c r="D412" s="174" t="s">
        <v>350</v>
      </c>
      <c r="E412" s="175" t="s">
        <v>6819</v>
      </c>
      <c r="F412" s="176" t="s">
        <v>6820</v>
      </c>
      <c r="G412" s="177" t="s">
        <v>353</v>
      </c>
      <c r="H412" s="178">
        <v>35</v>
      </c>
      <c r="I412" s="179"/>
      <c r="J412" s="180">
        <f t="shared" si="70"/>
        <v>0</v>
      </c>
      <c r="K412" s="176" t="s">
        <v>933</v>
      </c>
      <c r="L412" s="42"/>
      <c r="M412" s="181" t="s">
        <v>19</v>
      </c>
      <c r="N412" s="182" t="s">
        <v>46</v>
      </c>
      <c r="O412" s="67"/>
      <c r="P412" s="183">
        <f t="shared" si="71"/>
        <v>0</v>
      </c>
      <c r="Q412" s="183">
        <v>0</v>
      </c>
      <c r="R412" s="183">
        <f t="shared" si="72"/>
        <v>0</v>
      </c>
      <c r="S412" s="183">
        <v>0</v>
      </c>
      <c r="T412" s="184">
        <f t="shared" si="73"/>
        <v>0</v>
      </c>
      <c r="U412" s="37"/>
      <c r="V412" s="37"/>
      <c r="W412" s="37"/>
      <c r="X412" s="37"/>
      <c r="Y412" s="37"/>
      <c r="Z412" s="37"/>
      <c r="AA412" s="37"/>
      <c r="AB412" s="37"/>
      <c r="AC412" s="37"/>
      <c r="AD412" s="37"/>
      <c r="AE412" s="37"/>
      <c r="AR412" s="185" t="s">
        <v>187</v>
      </c>
      <c r="AT412" s="185" t="s">
        <v>350</v>
      </c>
      <c r="AU412" s="185" t="s">
        <v>129</v>
      </c>
      <c r="AY412" s="20" t="s">
        <v>349</v>
      </c>
      <c r="BE412" s="186">
        <f t="shared" si="74"/>
        <v>0</v>
      </c>
      <c r="BF412" s="186">
        <f t="shared" si="75"/>
        <v>0</v>
      </c>
      <c r="BG412" s="186">
        <f t="shared" si="76"/>
        <v>0</v>
      </c>
      <c r="BH412" s="186">
        <f t="shared" si="77"/>
        <v>0</v>
      </c>
      <c r="BI412" s="186">
        <f t="shared" si="78"/>
        <v>0</v>
      </c>
      <c r="BJ412" s="20" t="s">
        <v>83</v>
      </c>
      <c r="BK412" s="186">
        <f t="shared" si="79"/>
        <v>0</v>
      </c>
      <c r="BL412" s="20" t="s">
        <v>187</v>
      </c>
      <c r="BM412" s="185" t="s">
        <v>7098</v>
      </c>
    </row>
    <row r="413" spans="1:65" s="2" customFormat="1" ht="16.5" customHeight="1">
      <c r="A413" s="37"/>
      <c r="B413" s="38"/>
      <c r="C413" s="174" t="s">
        <v>5827</v>
      </c>
      <c r="D413" s="174" t="s">
        <v>350</v>
      </c>
      <c r="E413" s="175" t="s">
        <v>6821</v>
      </c>
      <c r="F413" s="176" t="s">
        <v>6822</v>
      </c>
      <c r="G413" s="177" t="s">
        <v>353</v>
      </c>
      <c r="H413" s="178">
        <v>100</v>
      </c>
      <c r="I413" s="179"/>
      <c r="J413" s="180">
        <f t="shared" si="70"/>
        <v>0</v>
      </c>
      <c r="K413" s="176" t="s">
        <v>933</v>
      </c>
      <c r="L413" s="42"/>
      <c r="M413" s="181" t="s">
        <v>19</v>
      </c>
      <c r="N413" s="182" t="s">
        <v>46</v>
      </c>
      <c r="O413" s="67"/>
      <c r="P413" s="183">
        <f t="shared" si="71"/>
        <v>0</v>
      </c>
      <c r="Q413" s="183">
        <v>0</v>
      </c>
      <c r="R413" s="183">
        <f t="shared" si="72"/>
        <v>0</v>
      </c>
      <c r="S413" s="183">
        <v>0</v>
      </c>
      <c r="T413" s="184">
        <f t="shared" si="73"/>
        <v>0</v>
      </c>
      <c r="U413" s="37"/>
      <c r="V413" s="37"/>
      <c r="W413" s="37"/>
      <c r="X413" s="37"/>
      <c r="Y413" s="37"/>
      <c r="Z413" s="37"/>
      <c r="AA413" s="37"/>
      <c r="AB413" s="37"/>
      <c r="AC413" s="37"/>
      <c r="AD413" s="37"/>
      <c r="AE413" s="37"/>
      <c r="AR413" s="185" t="s">
        <v>187</v>
      </c>
      <c r="AT413" s="185" t="s">
        <v>350</v>
      </c>
      <c r="AU413" s="185" t="s">
        <v>129</v>
      </c>
      <c r="AY413" s="20" t="s">
        <v>349</v>
      </c>
      <c r="BE413" s="186">
        <f t="shared" si="74"/>
        <v>0</v>
      </c>
      <c r="BF413" s="186">
        <f t="shared" si="75"/>
        <v>0</v>
      </c>
      <c r="BG413" s="186">
        <f t="shared" si="76"/>
        <v>0</v>
      </c>
      <c r="BH413" s="186">
        <f t="shared" si="77"/>
        <v>0</v>
      </c>
      <c r="BI413" s="186">
        <f t="shared" si="78"/>
        <v>0</v>
      </c>
      <c r="BJ413" s="20" t="s">
        <v>83</v>
      </c>
      <c r="BK413" s="186">
        <f t="shared" si="79"/>
        <v>0</v>
      </c>
      <c r="BL413" s="20" t="s">
        <v>187</v>
      </c>
      <c r="BM413" s="185" t="s">
        <v>7099</v>
      </c>
    </row>
    <row r="414" spans="1:65" s="2" customFormat="1" ht="16.5" customHeight="1">
      <c r="A414" s="37"/>
      <c r="B414" s="38"/>
      <c r="C414" s="174" t="s">
        <v>5830</v>
      </c>
      <c r="D414" s="174" t="s">
        <v>350</v>
      </c>
      <c r="E414" s="175" t="s">
        <v>6825</v>
      </c>
      <c r="F414" s="176" t="s">
        <v>6826</v>
      </c>
      <c r="G414" s="177" t="s">
        <v>353</v>
      </c>
      <c r="H414" s="178">
        <v>60</v>
      </c>
      <c r="I414" s="179"/>
      <c r="J414" s="180">
        <f t="shared" si="70"/>
        <v>0</v>
      </c>
      <c r="K414" s="176" t="s">
        <v>933</v>
      </c>
      <c r="L414" s="42"/>
      <c r="M414" s="181" t="s">
        <v>19</v>
      </c>
      <c r="N414" s="182" t="s">
        <v>46</v>
      </c>
      <c r="O414" s="67"/>
      <c r="P414" s="183">
        <f t="shared" si="71"/>
        <v>0</v>
      </c>
      <c r="Q414" s="183">
        <v>0</v>
      </c>
      <c r="R414" s="183">
        <f t="shared" si="72"/>
        <v>0</v>
      </c>
      <c r="S414" s="183">
        <v>0</v>
      </c>
      <c r="T414" s="184">
        <f t="shared" si="73"/>
        <v>0</v>
      </c>
      <c r="U414" s="37"/>
      <c r="V414" s="37"/>
      <c r="W414" s="37"/>
      <c r="X414" s="37"/>
      <c r="Y414" s="37"/>
      <c r="Z414" s="37"/>
      <c r="AA414" s="37"/>
      <c r="AB414" s="37"/>
      <c r="AC414" s="37"/>
      <c r="AD414" s="37"/>
      <c r="AE414" s="37"/>
      <c r="AR414" s="185" t="s">
        <v>187</v>
      </c>
      <c r="AT414" s="185" t="s">
        <v>350</v>
      </c>
      <c r="AU414" s="185" t="s">
        <v>129</v>
      </c>
      <c r="AY414" s="20" t="s">
        <v>349</v>
      </c>
      <c r="BE414" s="186">
        <f t="shared" si="74"/>
        <v>0</v>
      </c>
      <c r="BF414" s="186">
        <f t="shared" si="75"/>
        <v>0</v>
      </c>
      <c r="BG414" s="186">
        <f t="shared" si="76"/>
        <v>0</v>
      </c>
      <c r="BH414" s="186">
        <f t="shared" si="77"/>
        <v>0</v>
      </c>
      <c r="BI414" s="186">
        <f t="shared" si="78"/>
        <v>0</v>
      </c>
      <c r="BJ414" s="20" t="s">
        <v>83</v>
      </c>
      <c r="BK414" s="186">
        <f t="shared" si="79"/>
        <v>0</v>
      </c>
      <c r="BL414" s="20" t="s">
        <v>187</v>
      </c>
      <c r="BM414" s="185" t="s">
        <v>7100</v>
      </c>
    </row>
    <row r="415" spans="1:65" s="11" customFormat="1" ht="20.85" customHeight="1">
      <c r="B415" s="160"/>
      <c r="C415" s="161"/>
      <c r="D415" s="162" t="s">
        <v>74</v>
      </c>
      <c r="E415" s="249" t="s">
        <v>7101</v>
      </c>
      <c r="F415" s="249" t="s">
        <v>7102</v>
      </c>
      <c r="G415" s="161"/>
      <c r="H415" s="161"/>
      <c r="I415" s="164"/>
      <c r="J415" s="250">
        <f>BK415</f>
        <v>0</v>
      </c>
      <c r="K415" s="161"/>
      <c r="L415" s="166"/>
      <c r="M415" s="167"/>
      <c r="N415" s="168"/>
      <c r="O415" s="168"/>
      <c r="P415" s="169">
        <f>SUM(P416:P463)</f>
        <v>0</v>
      </c>
      <c r="Q415" s="168"/>
      <c r="R415" s="169">
        <f>SUM(R416:R463)</f>
        <v>0</v>
      </c>
      <c r="S415" s="168"/>
      <c r="T415" s="170">
        <f>SUM(T416:T463)</f>
        <v>0</v>
      </c>
      <c r="AR415" s="171" t="s">
        <v>83</v>
      </c>
      <c r="AT415" s="172" t="s">
        <v>74</v>
      </c>
      <c r="AU415" s="172" t="s">
        <v>85</v>
      </c>
      <c r="AY415" s="171" t="s">
        <v>349</v>
      </c>
      <c r="BK415" s="173">
        <f>SUM(BK416:BK463)</f>
        <v>0</v>
      </c>
    </row>
    <row r="416" spans="1:65" s="2" customFormat="1" ht="44.25" customHeight="1">
      <c r="A416" s="37"/>
      <c r="B416" s="38"/>
      <c r="C416" s="174" t="s">
        <v>5834</v>
      </c>
      <c r="D416" s="174" t="s">
        <v>350</v>
      </c>
      <c r="E416" s="175" t="s">
        <v>7103</v>
      </c>
      <c r="F416" s="176" t="s">
        <v>7104</v>
      </c>
      <c r="G416" s="177" t="s">
        <v>6773</v>
      </c>
      <c r="H416" s="178">
        <v>1</v>
      </c>
      <c r="I416" s="179"/>
      <c r="J416" s="180">
        <f>ROUND(I416*H416,2)</f>
        <v>0</v>
      </c>
      <c r="K416" s="176" t="s">
        <v>933</v>
      </c>
      <c r="L416" s="42"/>
      <c r="M416" s="181" t="s">
        <v>19</v>
      </c>
      <c r="N416" s="182" t="s">
        <v>46</v>
      </c>
      <c r="O416" s="67"/>
      <c r="P416" s="183">
        <f>O416*H416</f>
        <v>0</v>
      </c>
      <c r="Q416" s="183">
        <v>0</v>
      </c>
      <c r="R416" s="183">
        <f>Q416*H416</f>
        <v>0</v>
      </c>
      <c r="S416" s="183">
        <v>0</v>
      </c>
      <c r="T416" s="184">
        <f>S416*H416</f>
        <v>0</v>
      </c>
      <c r="U416" s="37"/>
      <c r="V416" s="37"/>
      <c r="W416" s="37"/>
      <c r="X416" s="37"/>
      <c r="Y416" s="37"/>
      <c r="Z416" s="37"/>
      <c r="AA416" s="37"/>
      <c r="AB416" s="37"/>
      <c r="AC416" s="37"/>
      <c r="AD416" s="37"/>
      <c r="AE416" s="37"/>
      <c r="AR416" s="185" t="s">
        <v>187</v>
      </c>
      <c r="AT416" s="185" t="s">
        <v>350</v>
      </c>
      <c r="AU416" s="185" t="s">
        <v>129</v>
      </c>
      <c r="AY416" s="20" t="s">
        <v>349</v>
      </c>
      <c r="BE416" s="186">
        <f>IF(N416="základní",J416,0)</f>
        <v>0</v>
      </c>
      <c r="BF416" s="186">
        <f>IF(N416="snížená",J416,0)</f>
        <v>0</v>
      </c>
      <c r="BG416" s="186">
        <f>IF(N416="zákl. přenesená",J416,0)</f>
        <v>0</v>
      </c>
      <c r="BH416" s="186">
        <f>IF(N416="sníž. přenesená",J416,0)</f>
        <v>0</v>
      </c>
      <c r="BI416" s="186">
        <f>IF(N416="nulová",J416,0)</f>
        <v>0</v>
      </c>
      <c r="BJ416" s="20" t="s">
        <v>83</v>
      </c>
      <c r="BK416" s="186">
        <f>ROUND(I416*H416,2)</f>
        <v>0</v>
      </c>
      <c r="BL416" s="20" t="s">
        <v>187</v>
      </c>
      <c r="BM416" s="185" t="s">
        <v>7105</v>
      </c>
    </row>
    <row r="417" spans="1:65" s="2" customFormat="1" ht="57.6">
      <c r="A417" s="37"/>
      <c r="B417" s="38"/>
      <c r="C417" s="39"/>
      <c r="D417" s="194" t="s">
        <v>952</v>
      </c>
      <c r="E417" s="39"/>
      <c r="F417" s="251" t="s">
        <v>7106</v>
      </c>
      <c r="G417" s="39"/>
      <c r="H417" s="39"/>
      <c r="I417" s="189"/>
      <c r="J417" s="39"/>
      <c r="K417" s="39"/>
      <c r="L417" s="42"/>
      <c r="M417" s="190"/>
      <c r="N417" s="191"/>
      <c r="O417" s="67"/>
      <c r="P417" s="67"/>
      <c r="Q417" s="67"/>
      <c r="R417" s="67"/>
      <c r="S417" s="67"/>
      <c r="T417" s="68"/>
      <c r="U417" s="37"/>
      <c r="V417" s="37"/>
      <c r="W417" s="37"/>
      <c r="X417" s="37"/>
      <c r="Y417" s="37"/>
      <c r="Z417" s="37"/>
      <c r="AA417" s="37"/>
      <c r="AB417" s="37"/>
      <c r="AC417" s="37"/>
      <c r="AD417" s="37"/>
      <c r="AE417" s="37"/>
      <c r="AT417" s="20" t="s">
        <v>952</v>
      </c>
      <c r="AU417" s="20" t="s">
        <v>129</v>
      </c>
    </row>
    <row r="418" spans="1:65" s="2" customFormat="1" ht="16.5" customHeight="1">
      <c r="A418" s="37"/>
      <c r="B418" s="38"/>
      <c r="C418" s="174" t="s">
        <v>5837</v>
      </c>
      <c r="D418" s="174" t="s">
        <v>350</v>
      </c>
      <c r="E418" s="175" t="s">
        <v>6891</v>
      </c>
      <c r="F418" s="176" t="s">
        <v>6776</v>
      </c>
      <c r="G418" s="177" t="s">
        <v>6773</v>
      </c>
      <c r="H418" s="178">
        <v>1</v>
      </c>
      <c r="I418" s="179"/>
      <c r="J418" s="180">
        <f t="shared" ref="J418:J463" si="80">ROUND(I418*H418,2)</f>
        <v>0</v>
      </c>
      <c r="K418" s="176" t="s">
        <v>933</v>
      </c>
      <c r="L418" s="42"/>
      <c r="M418" s="181" t="s">
        <v>19</v>
      </c>
      <c r="N418" s="182" t="s">
        <v>46</v>
      </c>
      <c r="O418" s="67"/>
      <c r="P418" s="183">
        <f t="shared" ref="P418:P463" si="81">O418*H418</f>
        <v>0</v>
      </c>
      <c r="Q418" s="183">
        <v>0</v>
      </c>
      <c r="R418" s="183">
        <f t="shared" ref="R418:R463" si="82">Q418*H418</f>
        <v>0</v>
      </c>
      <c r="S418" s="183">
        <v>0</v>
      </c>
      <c r="T418" s="184">
        <f t="shared" ref="T418:T463" si="83">S418*H418</f>
        <v>0</v>
      </c>
      <c r="U418" s="37"/>
      <c r="V418" s="37"/>
      <c r="W418" s="37"/>
      <c r="X418" s="37"/>
      <c r="Y418" s="37"/>
      <c r="Z418" s="37"/>
      <c r="AA418" s="37"/>
      <c r="AB418" s="37"/>
      <c r="AC418" s="37"/>
      <c r="AD418" s="37"/>
      <c r="AE418" s="37"/>
      <c r="AR418" s="185" t="s">
        <v>187</v>
      </c>
      <c r="AT418" s="185" t="s">
        <v>350</v>
      </c>
      <c r="AU418" s="185" t="s">
        <v>129</v>
      </c>
      <c r="AY418" s="20" t="s">
        <v>349</v>
      </c>
      <c r="BE418" s="186">
        <f t="shared" ref="BE418:BE463" si="84">IF(N418="základní",J418,0)</f>
        <v>0</v>
      </c>
      <c r="BF418" s="186">
        <f t="shared" ref="BF418:BF463" si="85">IF(N418="snížená",J418,0)</f>
        <v>0</v>
      </c>
      <c r="BG418" s="186">
        <f t="shared" ref="BG418:BG463" si="86">IF(N418="zákl. přenesená",J418,0)</f>
        <v>0</v>
      </c>
      <c r="BH418" s="186">
        <f t="shared" ref="BH418:BH463" si="87">IF(N418="sníž. přenesená",J418,0)</f>
        <v>0</v>
      </c>
      <c r="BI418" s="186">
        <f t="shared" ref="BI418:BI463" si="88">IF(N418="nulová",J418,0)</f>
        <v>0</v>
      </c>
      <c r="BJ418" s="20" t="s">
        <v>83</v>
      </c>
      <c r="BK418" s="186">
        <f t="shared" ref="BK418:BK463" si="89">ROUND(I418*H418,2)</f>
        <v>0</v>
      </c>
      <c r="BL418" s="20" t="s">
        <v>187</v>
      </c>
      <c r="BM418" s="185" t="s">
        <v>7107</v>
      </c>
    </row>
    <row r="419" spans="1:65" s="2" customFormat="1" ht="37.799999999999997" customHeight="1">
      <c r="A419" s="37"/>
      <c r="B419" s="38"/>
      <c r="C419" s="174" t="s">
        <v>5841</v>
      </c>
      <c r="D419" s="174" t="s">
        <v>350</v>
      </c>
      <c r="E419" s="175" t="s">
        <v>7108</v>
      </c>
      <c r="F419" s="176" t="s">
        <v>6778</v>
      </c>
      <c r="G419" s="177" t="s">
        <v>6779</v>
      </c>
      <c r="H419" s="178">
        <v>1</v>
      </c>
      <c r="I419" s="179"/>
      <c r="J419" s="180">
        <f t="shared" si="80"/>
        <v>0</v>
      </c>
      <c r="K419" s="176" t="s">
        <v>933</v>
      </c>
      <c r="L419" s="42"/>
      <c r="M419" s="181" t="s">
        <v>19</v>
      </c>
      <c r="N419" s="182" t="s">
        <v>46</v>
      </c>
      <c r="O419" s="67"/>
      <c r="P419" s="183">
        <f t="shared" si="81"/>
        <v>0</v>
      </c>
      <c r="Q419" s="183">
        <v>0</v>
      </c>
      <c r="R419" s="183">
        <f t="shared" si="82"/>
        <v>0</v>
      </c>
      <c r="S419" s="183">
        <v>0</v>
      </c>
      <c r="T419" s="184">
        <f t="shared" si="83"/>
        <v>0</v>
      </c>
      <c r="U419" s="37"/>
      <c r="V419" s="37"/>
      <c r="W419" s="37"/>
      <c r="X419" s="37"/>
      <c r="Y419" s="37"/>
      <c r="Z419" s="37"/>
      <c r="AA419" s="37"/>
      <c r="AB419" s="37"/>
      <c r="AC419" s="37"/>
      <c r="AD419" s="37"/>
      <c r="AE419" s="37"/>
      <c r="AR419" s="185" t="s">
        <v>187</v>
      </c>
      <c r="AT419" s="185" t="s">
        <v>350</v>
      </c>
      <c r="AU419" s="185" t="s">
        <v>129</v>
      </c>
      <c r="AY419" s="20" t="s">
        <v>349</v>
      </c>
      <c r="BE419" s="186">
        <f t="shared" si="84"/>
        <v>0</v>
      </c>
      <c r="BF419" s="186">
        <f t="shared" si="85"/>
        <v>0</v>
      </c>
      <c r="BG419" s="186">
        <f t="shared" si="86"/>
        <v>0</v>
      </c>
      <c r="BH419" s="186">
        <f t="shared" si="87"/>
        <v>0</v>
      </c>
      <c r="BI419" s="186">
        <f t="shared" si="88"/>
        <v>0</v>
      </c>
      <c r="BJ419" s="20" t="s">
        <v>83</v>
      </c>
      <c r="BK419" s="186">
        <f t="shared" si="89"/>
        <v>0</v>
      </c>
      <c r="BL419" s="20" t="s">
        <v>187</v>
      </c>
      <c r="BM419" s="185" t="s">
        <v>7109</v>
      </c>
    </row>
    <row r="420" spans="1:65" s="2" customFormat="1" ht="16.5" customHeight="1">
      <c r="A420" s="37"/>
      <c r="B420" s="38"/>
      <c r="C420" s="174" t="s">
        <v>5844</v>
      </c>
      <c r="D420" s="174" t="s">
        <v>350</v>
      </c>
      <c r="E420" s="175" t="s">
        <v>6895</v>
      </c>
      <c r="F420" s="176" t="s">
        <v>6896</v>
      </c>
      <c r="G420" s="177" t="s">
        <v>6773</v>
      </c>
      <c r="H420" s="178">
        <v>2</v>
      </c>
      <c r="I420" s="179"/>
      <c r="J420" s="180">
        <f t="shared" si="80"/>
        <v>0</v>
      </c>
      <c r="K420" s="176" t="s">
        <v>933</v>
      </c>
      <c r="L420" s="42"/>
      <c r="M420" s="181" t="s">
        <v>19</v>
      </c>
      <c r="N420" s="182" t="s">
        <v>46</v>
      </c>
      <c r="O420" s="67"/>
      <c r="P420" s="183">
        <f t="shared" si="81"/>
        <v>0</v>
      </c>
      <c r="Q420" s="183">
        <v>0</v>
      </c>
      <c r="R420" s="183">
        <f t="shared" si="82"/>
        <v>0</v>
      </c>
      <c r="S420" s="183">
        <v>0</v>
      </c>
      <c r="T420" s="184">
        <f t="shared" si="83"/>
        <v>0</v>
      </c>
      <c r="U420" s="37"/>
      <c r="V420" s="37"/>
      <c r="W420" s="37"/>
      <c r="X420" s="37"/>
      <c r="Y420" s="37"/>
      <c r="Z420" s="37"/>
      <c r="AA420" s="37"/>
      <c r="AB420" s="37"/>
      <c r="AC420" s="37"/>
      <c r="AD420" s="37"/>
      <c r="AE420" s="37"/>
      <c r="AR420" s="185" t="s">
        <v>187</v>
      </c>
      <c r="AT420" s="185" t="s">
        <v>350</v>
      </c>
      <c r="AU420" s="185" t="s">
        <v>129</v>
      </c>
      <c r="AY420" s="20" t="s">
        <v>349</v>
      </c>
      <c r="BE420" s="186">
        <f t="shared" si="84"/>
        <v>0</v>
      </c>
      <c r="BF420" s="186">
        <f t="shared" si="85"/>
        <v>0</v>
      </c>
      <c r="BG420" s="186">
        <f t="shared" si="86"/>
        <v>0</v>
      </c>
      <c r="BH420" s="186">
        <f t="shared" si="87"/>
        <v>0</v>
      </c>
      <c r="BI420" s="186">
        <f t="shared" si="88"/>
        <v>0</v>
      </c>
      <c r="BJ420" s="20" t="s">
        <v>83</v>
      </c>
      <c r="BK420" s="186">
        <f t="shared" si="89"/>
        <v>0</v>
      </c>
      <c r="BL420" s="20" t="s">
        <v>187</v>
      </c>
      <c r="BM420" s="185" t="s">
        <v>7110</v>
      </c>
    </row>
    <row r="421" spans="1:65" s="2" customFormat="1" ht="37.799999999999997" customHeight="1">
      <c r="A421" s="37"/>
      <c r="B421" s="38"/>
      <c r="C421" s="174" t="s">
        <v>5847</v>
      </c>
      <c r="D421" s="174" t="s">
        <v>350</v>
      </c>
      <c r="E421" s="175" t="s">
        <v>7111</v>
      </c>
      <c r="F421" s="176" t="s">
        <v>7112</v>
      </c>
      <c r="G421" s="177" t="s">
        <v>6773</v>
      </c>
      <c r="H421" s="178">
        <v>1</v>
      </c>
      <c r="I421" s="179"/>
      <c r="J421" s="180">
        <f t="shared" si="80"/>
        <v>0</v>
      </c>
      <c r="K421" s="176" t="s">
        <v>933</v>
      </c>
      <c r="L421" s="42"/>
      <c r="M421" s="181" t="s">
        <v>19</v>
      </c>
      <c r="N421" s="182" t="s">
        <v>46</v>
      </c>
      <c r="O421" s="67"/>
      <c r="P421" s="183">
        <f t="shared" si="81"/>
        <v>0</v>
      </c>
      <c r="Q421" s="183">
        <v>0</v>
      </c>
      <c r="R421" s="183">
        <f t="shared" si="82"/>
        <v>0</v>
      </c>
      <c r="S421" s="183">
        <v>0</v>
      </c>
      <c r="T421" s="184">
        <f t="shared" si="83"/>
        <v>0</v>
      </c>
      <c r="U421" s="37"/>
      <c r="V421" s="37"/>
      <c r="W421" s="37"/>
      <c r="X421" s="37"/>
      <c r="Y421" s="37"/>
      <c r="Z421" s="37"/>
      <c r="AA421" s="37"/>
      <c r="AB421" s="37"/>
      <c r="AC421" s="37"/>
      <c r="AD421" s="37"/>
      <c r="AE421" s="37"/>
      <c r="AR421" s="185" t="s">
        <v>187</v>
      </c>
      <c r="AT421" s="185" t="s">
        <v>350</v>
      </c>
      <c r="AU421" s="185" t="s">
        <v>129</v>
      </c>
      <c r="AY421" s="20" t="s">
        <v>349</v>
      </c>
      <c r="BE421" s="186">
        <f t="shared" si="84"/>
        <v>0</v>
      </c>
      <c r="BF421" s="186">
        <f t="shared" si="85"/>
        <v>0</v>
      </c>
      <c r="BG421" s="186">
        <f t="shared" si="86"/>
        <v>0</v>
      </c>
      <c r="BH421" s="186">
        <f t="shared" si="87"/>
        <v>0</v>
      </c>
      <c r="BI421" s="186">
        <f t="shared" si="88"/>
        <v>0</v>
      </c>
      <c r="BJ421" s="20" t="s">
        <v>83</v>
      </c>
      <c r="BK421" s="186">
        <f t="shared" si="89"/>
        <v>0</v>
      </c>
      <c r="BL421" s="20" t="s">
        <v>187</v>
      </c>
      <c r="BM421" s="185" t="s">
        <v>7113</v>
      </c>
    </row>
    <row r="422" spans="1:65" s="2" customFormat="1" ht="16.5" customHeight="1">
      <c r="A422" s="37"/>
      <c r="B422" s="38"/>
      <c r="C422" s="174" t="s">
        <v>5850</v>
      </c>
      <c r="D422" s="174" t="s">
        <v>350</v>
      </c>
      <c r="E422" s="175" t="s">
        <v>6971</v>
      </c>
      <c r="F422" s="176" t="s">
        <v>6972</v>
      </c>
      <c r="G422" s="177" t="s">
        <v>6773</v>
      </c>
      <c r="H422" s="178">
        <v>3</v>
      </c>
      <c r="I422" s="179"/>
      <c r="J422" s="180">
        <f t="shared" si="80"/>
        <v>0</v>
      </c>
      <c r="K422" s="176" t="s">
        <v>933</v>
      </c>
      <c r="L422" s="42"/>
      <c r="M422" s="181" t="s">
        <v>19</v>
      </c>
      <c r="N422" s="182" t="s">
        <v>46</v>
      </c>
      <c r="O422" s="67"/>
      <c r="P422" s="183">
        <f t="shared" si="81"/>
        <v>0</v>
      </c>
      <c r="Q422" s="183">
        <v>0</v>
      </c>
      <c r="R422" s="183">
        <f t="shared" si="82"/>
        <v>0</v>
      </c>
      <c r="S422" s="183">
        <v>0</v>
      </c>
      <c r="T422" s="184">
        <f t="shared" si="83"/>
        <v>0</v>
      </c>
      <c r="U422" s="37"/>
      <c r="V422" s="37"/>
      <c r="W422" s="37"/>
      <c r="X422" s="37"/>
      <c r="Y422" s="37"/>
      <c r="Z422" s="37"/>
      <c r="AA422" s="37"/>
      <c r="AB422" s="37"/>
      <c r="AC422" s="37"/>
      <c r="AD422" s="37"/>
      <c r="AE422" s="37"/>
      <c r="AR422" s="185" t="s">
        <v>187</v>
      </c>
      <c r="AT422" s="185" t="s">
        <v>350</v>
      </c>
      <c r="AU422" s="185" t="s">
        <v>129</v>
      </c>
      <c r="AY422" s="20" t="s">
        <v>349</v>
      </c>
      <c r="BE422" s="186">
        <f t="shared" si="84"/>
        <v>0</v>
      </c>
      <c r="BF422" s="186">
        <f t="shared" si="85"/>
        <v>0</v>
      </c>
      <c r="BG422" s="186">
        <f t="shared" si="86"/>
        <v>0</v>
      </c>
      <c r="BH422" s="186">
        <f t="shared" si="87"/>
        <v>0</v>
      </c>
      <c r="BI422" s="186">
        <f t="shared" si="88"/>
        <v>0</v>
      </c>
      <c r="BJ422" s="20" t="s">
        <v>83</v>
      </c>
      <c r="BK422" s="186">
        <f t="shared" si="89"/>
        <v>0</v>
      </c>
      <c r="BL422" s="20" t="s">
        <v>187</v>
      </c>
      <c r="BM422" s="185" t="s">
        <v>7114</v>
      </c>
    </row>
    <row r="423" spans="1:65" s="2" customFormat="1" ht="16.5" customHeight="1">
      <c r="A423" s="37"/>
      <c r="B423" s="38"/>
      <c r="C423" s="174" t="s">
        <v>5853</v>
      </c>
      <c r="D423" s="174" t="s">
        <v>350</v>
      </c>
      <c r="E423" s="175" t="s">
        <v>6897</v>
      </c>
      <c r="F423" s="176" t="s">
        <v>6898</v>
      </c>
      <c r="G423" s="177" t="s">
        <v>6773</v>
      </c>
      <c r="H423" s="178">
        <v>10</v>
      </c>
      <c r="I423" s="179"/>
      <c r="J423" s="180">
        <f t="shared" si="80"/>
        <v>0</v>
      </c>
      <c r="K423" s="176" t="s">
        <v>933</v>
      </c>
      <c r="L423" s="42"/>
      <c r="M423" s="181" t="s">
        <v>19</v>
      </c>
      <c r="N423" s="182" t="s">
        <v>46</v>
      </c>
      <c r="O423" s="67"/>
      <c r="P423" s="183">
        <f t="shared" si="81"/>
        <v>0</v>
      </c>
      <c r="Q423" s="183">
        <v>0</v>
      </c>
      <c r="R423" s="183">
        <f t="shared" si="82"/>
        <v>0</v>
      </c>
      <c r="S423" s="183">
        <v>0</v>
      </c>
      <c r="T423" s="184">
        <f t="shared" si="83"/>
        <v>0</v>
      </c>
      <c r="U423" s="37"/>
      <c r="V423" s="37"/>
      <c r="W423" s="37"/>
      <c r="X423" s="37"/>
      <c r="Y423" s="37"/>
      <c r="Z423" s="37"/>
      <c r="AA423" s="37"/>
      <c r="AB423" s="37"/>
      <c r="AC423" s="37"/>
      <c r="AD423" s="37"/>
      <c r="AE423" s="37"/>
      <c r="AR423" s="185" t="s">
        <v>187</v>
      </c>
      <c r="AT423" s="185" t="s">
        <v>350</v>
      </c>
      <c r="AU423" s="185" t="s">
        <v>129</v>
      </c>
      <c r="AY423" s="20" t="s">
        <v>349</v>
      </c>
      <c r="BE423" s="186">
        <f t="shared" si="84"/>
        <v>0</v>
      </c>
      <c r="BF423" s="186">
        <f t="shared" si="85"/>
        <v>0</v>
      </c>
      <c r="BG423" s="186">
        <f t="shared" si="86"/>
        <v>0</v>
      </c>
      <c r="BH423" s="186">
        <f t="shared" si="87"/>
        <v>0</v>
      </c>
      <c r="BI423" s="186">
        <f t="shared" si="88"/>
        <v>0</v>
      </c>
      <c r="BJ423" s="20" t="s">
        <v>83</v>
      </c>
      <c r="BK423" s="186">
        <f t="shared" si="89"/>
        <v>0</v>
      </c>
      <c r="BL423" s="20" t="s">
        <v>187</v>
      </c>
      <c r="BM423" s="185" t="s">
        <v>7115</v>
      </c>
    </row>
    <row r="424" spans="1:65" s="2" customFormat="1" ht="16.5" customHeight="1">
      <c r="A424" s="37"/>
      <c r="B424" s="38"/>
      <c r="C424" s="174" t="s">
        <v>5856</v>
      </c>
      <c r="D424" s="174" t="s">
        <v>350</v>
      </c>
      <c r="E424" s="175" t="s">
        <v>6782</v>
      </c>
      <c r="F424" s="176" t="s">
        <v>6783</v>
      </c>
      <c r="G424" s="177" t="s">
        <v>6773</v>
      </c>
      <c r="H424" s="178">
        <v>1</v>
      </c>
      <c r="I424" s="179"/>
      <c r="J424" s="180">
        <f t="shared" si="80"/>
        <v>0</v>
      </c>
      <c r="K424" s="176" t="s">
        <v>933</v>
      </c>
      <c r="L424" s="42"/>
      <c r="M424" s="181" t="s">
        <v>19</v>
      </c>
      <c r="N424" s="182" t="s">
        <v>46</v>
      </c>
      <c r="O424" s="67"/>
      <c r="P424" s="183">
        <f t="shared" si="81"/>
        <v>0</v>
      </c>
      <c r="Q424" s="183">
        <v>0</v>
      </c>
      <c r="R424" s="183">
        <f t="shared" si="82"/>
        <v>0</v>
      </c>
      <c r="S424" s="183">
        <v>0</v>
      </c>
      <c r="T424" s="184">
        <f t="shared" si="83"/>
        <v>0</v>
      </c>
      <c r="U424" s="37"/>
      <c r="V424" s="37"/>
      <c r="W424" s="37"/>
      <c r="X424" s="37"/>
      <c r="Y424" s="37"/>
      <c r="Z424" s="37"/>
      <c r="AA424" s="37"/>
      <c r="AB424" s="37"/>
      <c r="AC424" s="37"/>
      <c r="AD424" s="37"/>
      <c r="AE424" s="37"/>
      <c r="AR424" s="185" t="s">
        <v>187</v>
      </c>
      <c r="AT424" s="185" t="s">
        <v>350</v>
      </c>
      <c r="AU424" s="185" t="s">
        <v>129</v>
      </c>
      <c r="AY424" s="20" t="s">
        <v>349</v>
      </c>
      <c r="BE424" s="186">
        <f t="shared" si="84"/>
        <v>0</v>
      </c>
      <c r="BF424" s="186">
        <f t="shared" si="85"/>
        <v>0</v>
      </c>
      <c r="BG424" s="186">
        <f t="shared" si="86"/>
        <v>0</v>
      </c>
      <c r="BH424" s="186">
        <f t="shared" si="87"/>
        <v>0</v>
      </c>
      <c r="BI424" s="186">
        <f t="shared" si="88"/>
        <v>0</v>
      </c>
      <c r="BJ424" s="20" t="s">
        <v>83</v>
      </c>
      <c r="BK424" s="186">
        <f t="shared" si="89"/>
        <v>0</v>
      </c>
      <c r="BL424" s="20" t="s">
        <v>187</v>
      </c>
      <c r="BM424" s="185" t="s">
        <v>7116</v>
      </c>
    </row>
    <row r="425" spans="1:65" s="2" customFormat="1" ht="16.5" customHeight="1">
      <c r="A425" s="37"/>
      <c r="B425" s="38"/>
      <c r="C425" s="174" t="s">
        <v>5859</v>
      </c>
      <c r="D425" s="174" t="s">
        <v>350</v>
      </c>
      <c r="E425" s="175" t="s">
        <v>7117</v>
      </c>
      <c r="F425" s="176" t="s">
        <v>7118</v>
      </c>
      <c r="G425" s="177" t="s">
        <v>6773</v>
      </c>
      <c r="H425" s="178">
        <v>1</v>
      </c>
      <c r="I425" s="179"/>
      <c r="J425" s="180">
        <f t="shared" si="80"/>
        <v>0</v>
      </c>
      <c r="K425" s="176" t="s">
        <v>933</v>
      </c>
      <c r="L425" s="42"/>
      <c r="M425" s="181" t="s">
        <v>19</v>
      </c>
      <c r="N425" s="182" t="s">
        <v>46</v>
      </c>
      <c r="O425" s="67"/>
      <c r="P425" s="183">
        <f t="shared" si="81"/>
        <v>0</v>
      </c>
      <c r="Q425" s="183">
        <v>0</v>
      </c>
      <c r="R425" s="183">
        <f t="shared" si="82"/>
        <v>0</v>
      </c>
      <c r="S425" s="183">
        <v>0</v>
      </c>
      <c r="T425" s="184">
        <f t="shared" si="83"/>
        <v>0</v>
      </c>
      <c r="U425" s="37"/>
      <c r="V425" s="37"/>
      <c r="W425" s="37"/>
      <c r="X425" s="37"/>
      <c r="Y425" s="37"/>
      <c r="Z425" s="37"/>
      <c r="AA425" s="37"/>
      <c r="AB425" s="37"/>
      <c r="AC425" s="37"/>
      <c r="AD425" s="37"/>
      <c r="AE425" s="37"/>
      <c r="AR425" s="185" t="s">
        <v>187</v>
      </c>
      <c r="AT425" s="185" t="s">
        <v>350</v>
      </c>
      <c r="AU425" s="185" t="s">
        <v>129</v>
      </c>
      <c r="AY425" s="20" t="s">
        <v>349</v>
      </c>
      <c r="BE425" s="186">
        <f t="shared" si="84"/>
        <v>0</v>
      </c>
      <c r="BF425" s="186">
        <f t="shared" si="85"/>
        <v>0</v>
      </c>
      <c r="BG425" s="186">
        <f t="shared" si="86"/>
        <v>0</v>
      </c>
      <c r="BH425" s="186">
        <f t="shared" si="87"/>
        <v>0</v>
      </c>
      <c r="BI425" s="186">
        <f t="shared" si="88"/>
        <v>0</v>
      </c>
      <c r="BJ425" s="20" t="s">
        <v>83</v>
      </c>
      <c r="BK425" s="186">
        <f t="shared" si="89"/>
        <v>0</v>
      </c>
      <c r="BL425" s="20" t="s">
        <v>187</v>
      </c>
      <c r="BM425" s="185" t="s">
        <v>7119</v>
      </c>
    </row>
    <row r="426" spans="1:65" s="2" customFormat="1" ht="16.5" customHeight="1">
      <c r="A426" s="37"/>
      <c r="B426" s="38"/>
      <c r="C426" s="174" t="s">
        <v>5862</v>
      </c>
      <c r="D426" s="174" t="s">
        <v>350</v>
      </c>
      <c r="E426" s="175" t="s">
        <v>6848</v>
      </c>
      <c r="F426" s="176" t="s">
        <v>6849</v>
      </c>
      <c r="G426" s="177" t="s">
        <v>6773</v>
      </c>
      <c r="H426" s="178">
        <v>1</v>
      </c>
      <c r="I426" s="179"/>
      <c r="J426" s="180">
        <f t="shared" si="80"/>
        <v>0</v>
      </c>
      <c r="K426" s="176" t="s">
        <v>933</v>
      </c>
      <c r="L426" s="42"/>
      <c r="M426" s="181" t="s">
        <v>19</v>
      </c>
      <c r="N426" s="182" t="s">
        <v>46</v>
      </c>
      <c r="O426" s="67"/>
      <c r="P426" s="183">
        <f t="shared" si="81"/>
        <v>0</v>
      </c>
      <c r="Q426" s="183">
        <v>0</v>
      </c>
      <c r="R426" s="183">
        <f t="shared" si="82"/>
        <v>0</v>
      </c>
      <c r="S426" s="183">
        <v>0</v>
      </c>
      <c r="T426" s="184">
        <f t="shared" si="83"/>
        <v>0</v>
      </c>
      <c r="U426" s="37"/>
      <c r="V426" s="37"/>
      <c r="W426" s="37"/>
      <c r="X426" s="37"/>
      <c r="Y426" s="37"/>
      <c r="Z426" s="37"/>
      <c r="AA426" s="37"/>
      <c r="AB426" s="37"/>
      <c r="AC426" s="37"/>
      <c r="AD426" s="37"/>
      <c r="AE426" s="37"/>
      <c r="AR426" s="185" t="s">
        <v>187</v>
      </c>
      <c r="AT426" s="185" t="s">
        <v>350</v>
      </c>
      <c r="AU426" s="185" t="s">
        <v>129</v>
      </c>
      <c r="AY426" s="20" t="s">
        <v>349</v>
      </c>
      <c r="BE426" s="186">
        <f t="shared" si="84"/>
        <v>0</v>
      </c>
      <c r="BF426" s="186">
        <f t="shared" si="85"/>
        <v>0</v>
      </c>
      <c r="BG426" s="186">
        <f t="shared" si="86"/>
        <v>0</v>
      </c>
      <c r="BH426" s="186">
        <f t="shared" si="87"/>
        <v>0</v>
      </c>
      <c r="BI426" s="186">
        <f t="shared" si="88"/>
        <v>0</v>
      </c>
      <c r="BJ426" s="20" t="s">
        <v>83</v>
      </c>
      <c r="BK426" s="186">
        <f t="shared" si="89"/>
        <v>0</v>
      </c>
      <c r="BL426" s="20" t="s">
        <v>187</v>
      </c>
      <c r="BM426" s="185" t="s">
        <v>7120</v>
      </c>
    </row>
    <row r="427" spans="1:65" s="2" customFormat="1" ht="16.5" customHeight="1">
      <c r="A427" s="37"/>
      <c r="B427" s="38"/>
      <c r="C427" s="174" t="s">
        <v>951</v>
      </c>
      <c r="D427" s="174" t="s">
        <v>350</v>
      </c>
      <c r="E427" s="175" t="s">
        <v>7121</v>
      </c>
      <c r="F427" s="176" t="s">
        <v>7122</v>
      </c>
      <c r="G427" s="177" t="s">
        <v>6773</v>
      </c>
      <c r="H427" s="178">
        <v>1</v>
      </c>
      <c r="I427" s="179"/>
      <c r="J427" s="180">
        <f t="shared" si="80"/>
        <v>0</v>
      </c>
      <c r="K427" s="176" t="s">
        <v>933</v>
      </c>
      <c r="L427" s="42"/>
      <c r="M427" s="181" t="s">
        <v>19</v>
      </c>
      <c r="N427" s="182" t="s">
        <v>46</v>
      </c>
      <c r="O427" s="67"/>
      <c r="P427" s="183">
        <f t="shared" si="81"/>
        <v>0</v>
      </c>
      <c r="Q427" s="183">
        <v>0</v>
      </c>
      <c r="R427" s="183">
        <f t="shared" si="82"/>
        <v>0</v>
      </c>
      <c r="S427" s="183">
        <v>0</v>
      </c>
      <c r="T427" s="184">
        <f t="shared" si="83"/>
        <v>0</v>
      </c>
      <c r="U427" s="37"/>
      <c r="V427" s="37"/>
      <c r="W427" s="37"/>
      <c r="X427" s="37"/>
      <c r="Y427" s="37"/>
      <c r="Z427" s="37"/>
      <c r="AA427" s="37"/>
      <c r="AB427" s="37"/>
      <c r="AC427" s="37"/>
      <c r="AD427" s="37"/>
      <c r="AE427" s="37"/>
      <c r="AR427" s="185" t="s">
        <v>187</v>
      </c>
      <c r="AT427" s="185" t="s">
        <v>350</v>
      </c>
      <c r="AU427" s="185" t="s">
        <v>129</v>
      </c>
      <c r="AY427" s="20" t="s">
        <v>349</v>
      </c>
      <c r="BE427" s="186">
        <f t="shared" si="84"/>
        <v>0</v>
      </c>
      <c r="BF427" s="186">
        <f t="shared" si="85"/>
        <v>0</v>
      </c>
      <c r="BG427" s="186">
        <f t="shared" si="86"/>
        <v>0</v>
      </c>
      <c r="BH427" s="186">
        <f t="shared" si="87"/>
        <v>0</v>
      </c>
      <c r="BI427" s="186">
        <f t="shared" si="88"/>
        <v>0</v>
      </c>
      <c r="BJ427" s="20" t="s">
        <v>83</v>
      </c>
      <c r="BK427" s="186">
        <f t="shared" si="89"/>
        <v>0</v>
      </c>
      <c r="BL427" s="20" t="s">
        <v>187</v>
      </c>
      <c r="BM427" s="185" t="s">
        <v>7123</v>
      </c>
    </row>
    <row r="428" spans="1:65" s="2" customFormat="1" ht="16.5" customHeight="1">
      <c r="A428" s="37"/>
      <c r="B428" s="38"/>
      <c r="C428" s="174" t="s">
        <v>5867</v>
      </c>
      <c r="D428" s="174" t="s">
        <v>350</v>
      </c>
      <c r="E428" s="175" t="s">
        <v>7124</v>
      </c>
      <c r="F428" s="176" t="s">
        <v>7125</v>
      </c>
      <c r="G428" s="177" t="s">
        <v>6773</v>
      </c>
      <c r="H428" s="178">
        <v>1</v>
      </c>
      <c r="I428" s="179"/>
      <c r="J428" s="180">
        <f t="shared" si="80"/>
        <v>0</v>
      </c>
      <c r="K428" s="176" t="s">
        <v>933</v>
      </c>
      <c r="L428" s="42"/>
      <c r="M428" s="181" t="s">
        <v>19</v>
      </c>
      <c r="N428" s="182" t="s">
        <v>46</v>
      </c>
      <c r="O428" s="67"/>
      <c r="P428" s="183">
        <f t="shared" si="81"/>
        <v>0</v>
      </c>
      <c r="Q428" s="183">
        <v>0</v>
      </c>
      <c r="R428" s="183">
        <f t="shared" si="82"/>
        <v>0</v>
      </c>
      <c r="S428" s="183">
        <v>0</v>
      </c>
      <c r="T428" s="184">
        <f t="shared" si="83"/>
        <v>0</v>
      </c>
      <c r="U428" s="37"/>
      <c r="V428" s="37"/>
      <c r="W428" s="37"/>
      <c r="X428" s="37"/>
      <c r="Y428" s="37"/>
      <c r="Z428" s="37"/>
      <c r="AA428" s="37"/>
      <c r="AB428" s="37"/>
      <c r="AC428" s="37"/>
      <c r="AD428" s="37"/>
      <c r="AE428" s="37"/>
      <c r="AR428" s="185" t="s">
        <v>187</v>
      </c>
      <c r="AT428" s="185" t="s">
        <v>350</v>
      </c>
      <c r="AU428" s="185" t="s">
        <v>129</v>
      </c>
      <c r="AY428" s="20" t="s">
        <v>349</v>
      </c>
      <c r="BE428" s="186">
        <f t="shared" si="84"/>
        <v>0</v>
      </c>
      <c r="BF428" s="186">
        <f t="shared" si="85"/>
        <v>0</v>
      </c>
      <c r="BG428" s="186">
        <f t="shared" si="86"/>
        <v>0</v>
      </c>
      <c r="BH428" s="186">
        <f t="shared" si="87"/>
        <v>0</v>
      </c>
      <c r="BI428" s="186">
        <f t="shared" si="88"/>
        <v>0</v>
      </c>
      <c r="BJ428" s="20" t="s">
        <v>83</v>
      </c>
      <c r="BK428" s="186">
        <f t="shared" si="89"/>
        <v>0</v>
      </c>
      <c r="BL428" s="20" t="s">
        <v>187</v>
      </c>
      <c r="BM428" s="185" t="s">
        <v>7126</v>
      </c>
    </row>
    <row r="429" spans="1:65" s="2" customFormat="1" ht="16.5" customHeight="1">
      <c r="A429" s="37"/>
      <c r="B429" s="38"/>
      <c r="C429" s="174" t="s">
        <v>5871</v>
      </c>
      <c r="D429" s="174" t="s">
        <v>350</v>
      </c>
      <c r="E429" s="175" t="s">
        <v>7127</v>
      </c>
      <c r="F429" s="176" t="s">
        <v>7128</v>
      </c>
      <c r="G429" s="177" t="s">
        <v>6773</v>
      </c>
      <c r="H429" s="178">
        <v>1</v>
      </c>
      <c r="I429" s="179"/>
      <c r="J429" s="180">
        <f t="shared" si="80"/>
        <v>0</v>
      </c>
      <c r="K429" s="176" t="s">
        <v>933</v>
      </c>
      <c r="L429" s="42"/>
      <c r="M429" s="181" t="s">
        <v>19</v>
      </c>
      <c r="N429" s="182" t="s">
        <v>46</v>
      </c>
      <c r="O429" s="67"/>
      <c r="P429" s="183">
        <f t="shared" si="81"/>
        <v>0</v>
      </c>
      <c r="Q429" s="183">
        <v>0</v>
      </c>
      <c r="R429" s="183">
        <f t="shared" si="82"/>
        <v>0</v>
      </c>
      <c r="S429" s="183">
        <v>0</v>
      </c>
      <c r="T429" s="184">
        <f t="shared" si="83"/>
        <v>0</v>
      </c>
      <c r="U429" s="37"/>
      <c r="V429" s="37"/>
      <c r="W429" s="37"/>
      <c r="X429" s="37"/>
      <c r="Y429" s="37"/>
      <c r="Z429" s="37"/>
      <c r="AA429" s="37"/>
      <c r="AB429" s="37"/>
      <c r="AC429" s="37"/>
      <c r="AD429" s="37"/>
      <c r="AE429" s="37"/>
      <c r="AR429" s="185" t="s">
        <v>187</v>
      </c>
      <c r="AT429" s="185" t="s">
        <v>350</v>
      </c>
      <c r="AU429" s="185" t="s">
        <v>129</v>
      </c>
      <c r="AY429" s="20" t="s">
        <v>349</v>
      </c>
      <c r="BE429" s="186">
        <f t="shared" si="84"/>
        <v>0</v>
      </c>
      <c r="BF429" s="186">
        <f t="shared" si="85"/>
        <v>0</v>
      </c>
      <c r="BG429" s="186">
        <f t="shared" si="86"/>
        <v>0</v>
      </c>
      <c r="BH429" s="186">
        <f t="shared" si="87"/>
        <v>0</v>
      </c>
      <c r="BI429" s="186">
        <f t="shared" si="88"/>
        <v>0</v>
      </c>
      <c r="BJ429" s="20" t="s">
        <v>83</v>
      </c>
      <c r="BK429" s="186">
        <f t="shared" si="89"/>
        <v>0</v>
      </c>
      <c r="BL429" s="20" t="s">
        <v>187</v>
      </c>
      <c r="BM429" s="185" t="s">
        <v>7129</v>
      </c>
    </row>
    <row r="430" spans="1:65" s="2" customFormat="1" ht="21.75" customHeight="1">
      <c r="A430" s="37"/>
      <c r="B430" s="38"/>
      <c r="C430" s="174" t="s">
        <v>1994</v>
      </c>
      <c r="D430" s="174" t="s">
        <v>350</v>
      </c>
      <c r="E430" s="175" t="s">
        <v>6973</v>
      </c>
      <c r="F430" s="176" t="s">
        <v>6974</v>
      </c>
      <c r="G430" s="177" t="s">
        <v>6773</v>
      </c>
      <c r="H430" s="178">
        <v>4</v>
      </c>
      <c r="I430" s="179"/>
      <c r="J430" s="180">
        <f t="shared" si="80"/>
        <v>0</v>
      </c>
      <c r="K430" s="176" t="s">
        <v>933</v>
      </c>
      <c r="L430" s="42"/>
      <c r="M430" s="181" t="s">
        <v>19</v>
      </c>
      <c r="N430" s="182" t="s">
        <v>46</v>
      </c>
      <c r="O430" s="67"/>
      <c r="P430" s="183">
        <f t="shared" si="81"/>
        <v>0</v>
      </c>
      <c r="Q430" s="183">
        <v>0</v>
      </c>
      <c r="R430" s="183">
        <f t="shared" si="82"/>
        <v>0</v>
      </c>
      <c r="S430" s="183">
        <v>0</v>
      </c>
      <c r="T430" s="184">
        <f t="shared" si="83"/>
        <v>0</v>
      </c>
      <c r="U430" s="37"/>
      <c r="V430" s="37"/>
      <c r="W430" s="37"/>
      <c r="X430" s="37"/>
      <c r="Y430" s="37"/>
      <c r="Z430" s="37"/>
      <c r="AA430" s="37"/>
      <c r="AB430" s="37"/>
      <c r="AC430" s="37"/>
      <c r="AD430" s="37"/>
      <c r="AE430" s="37"/>
      <c r="AR430" s="185" t="s">
        <v>187</v>
      </c>
      <c r="AT430" s="185" t="s">
        <v>350</v>
      </c>
      <c r="AU430" s="185" t="s">
        <v>129</v>
      </c>
      <c r="AY430" s="20" t="s">
        <v>349</v>
      </c>
      <c r="BE430" s="186">
        <f t="shared" si="84"/>
        <v>0</v>
      </c>
      <c r="BF430" s="186">
        <f t="shared" si="85"/>
        <v>0</v>
      </c>
      <c r="BG430" s="186">
        <f t="shared" si="86"/>
        <v>0</v>
      </c>
      <c r="BH430" s="186">
        <f t="shared" si="87"/>
        <v>0</v>
      </c>
      <c r="BI430" s="186">
        <f t="shared" si="88"/>
        <v>0</v>
      </c>
      <c r="BJ430" s="20" t="s">
        <v>83</v>
      </c>
      <c r="BK430" s="186">
        <f t="shared" si="89"/>
        <v>0</v>
      </c>
      <c r="BL430" s="20" t="s">
        <v>187</v>
      </c>
      <c r="BM430" s="185" t="s">
        <v>7130</v>
      </c>
    </row>
    <row r="431" spans="1:65" s="2" customFormat="1" ht="21.75" customHeight="1">
      <c r="A431" s="37"/>
      <c r="B431" s="38"/>
      <c r="C431" s="174" t="s">
        <v>5877</v>
      </c>
      <c r="D431" s="174" t="s">
        <v>350</v>
      </c>
      <c r="E431" s="175" t="s">
        <v>6911</v>
      </c>
      <c r="F431" s="176" t="s">
        <v>6912</v>
      </c>
      <c r="G431" s="177" t="s">
        <v>6773</v>
      </c>
      <c r="H431" s="178">
        <v>9</v>
      </c>
      <c r="I431" s="179"/>
      <c r="J431" s="180">
        <f t="shared" si="80"/>
        <v>0</v>
      </c>
      <c r="K431" s="176" t="s">
        <v>933</v>
      </c>
      <c r="L431" s="42"/>
      <c r="M431" s="181" t="s">
        <v>19</v>
      </c>
      <c r="N431" s="182" t="s">
        <v>46</v>
      </c>
      <c r="O431" s="67"/>
      <c r="P431" s="183">
        <f t="shared" si="81"/>
        <v>0</v>
      </c>
      <c r="Q431" s="183">
        <v>0</v>
      </c>
      <c r="R431" s="183">
        <f t="shared" si="82"/>
        <v>0</v>
      </c>
      <c r="S431" s="183">
        <v>0</v>
      </c>
      <c r="T431" s="184">
        <f t="shared" si="83"/>
        <v>0</v>
      </c>
      <c r="U431" s="37"/>
      <c r="V431" s="37"/>
      <c r="W431" s="37"/>
      <c r="X431" s="37"/>
      <c r="Y431" s="37"/>
      <c r="Z431" s="37"/>
      <c r="AA431" s="37"/>
      <c r="AB431" s="37"/>
      <c r="AC431" s="37"/>
      <c r="AD431" s="37"/>
      <c r="AE431" s="37"/>
      <c r="AR431" s="185" t="s">
        <v>187</v>
      </c>
      <c r="AT431" s="185" t="s">
        <v>350</v>
      </c>
      <c r="AU431" s="185" t="s">
        <v>129</v>
      </c>
      <c r="AY431" s="20" t="s">
        <v>349</v>
      </c>
      <c r="BE431" s="186">
        <f t="shared" si="84"/>
        <v>0</v>
      </c>
      <c r="BF431" s="186">
        <f t="shared" si="85"/>
        <v>0</v>
      </c>
      <c r="BG431" s="186">
        <f t="shared" si="86"/>
        <v>0</v>
      </c>
      <c r="BH431" s="186">
        <f t="shared" si="87"/>
        <v>0</v>
      </c>
      <c r="BI431" s="186">
        <f t="shared" si="88"/>
        <v>0</v>
      </c>
      <c r="BJ431" s="20" t="s">
        <v>83</v>
      </c>
      <c r="BK431" s="186">
        <f t="shared" si="89"/>
        <v>0</v>
      </c>
      <c r="BL431" s="20" t="s">
        <v>187</v>
      </c>
      <c r="BM431" s="185" t="s">
        <v>934</v>
      </c>
    </row>
    <row r="432" spans="1:65" s="2" customFormat="1" ht="16.5" customHeight="1">
      <c r="A432" s="37"/>
      <c r="B432" s="38"/>
      <c r="C432" s="174" t="s">
        <v>5880</v>
      </c>
      <c r="D432" s="174" t="s">
        <v>350</v>
      </c>
      <c r="E432" s="175" t="s">
        <v>7044</v>
      </c>
      <c r="F432" s="176" t="s">
        <v>7045</v>
      </c>
      <c r="G432" s="177" t="s">
        <v>6773</v>
      </c>
      <c r="H432" s="178">
        <v>2</v>
      </c>
      <c r="I432" s="179"/>
      <c r="J432" s="180">
        <f t="shared" si="80"/>
        <v>0</v>
      </c>
      <c r="K432" s="176" t="s">
        <v>933</v>
      </c>
      <c r="L432" s="42"/>
      <c r="M432" s="181" t="s">
        <v>19</v>
      </c>
      <c r="N432" s="182" t="s">
        <v>46</v>
      </c>
      <c r="O432" s="67"/>
      <c r="P432" s="183">
        <f t="shared" si="81"/>
        <v>0</v>
      </c>
      <c r="Q432" s="183">
        <v>0</v>
      </c>
      <c r="R432" s="183">
        <f t="shared" si="82"/>
        <v>0</v>
      </c>
      <c r="S432" s="183">
        <v>0</v>
      </c>
      <c r="T432" s="184">
        <f t="shared" si="83"/>
        <v>0</v>
      </c>
      <c r="U432" s="37"/>
      <c r="V432" s="37"/>
      <c r="W432" s="37"/>
      <c r="X432" s="37"/>
      <c r="Y432" s="37"/>
      <c r="Z432" s="37"/>
      <c r="AA432" s="37"/>
      <c r="AB432" s="37"/>
      <c r="AC432" s="37"/>
      <c r="AD432" s="37"/>
      <c r="AE432" s="37"/>
      <c r="AR432" s="185" t="s">
        <v>187</v>
      </c>
      <c r="AT432" s="185" t="s">
        <v>350</v>
      </c>
      <c r="AU432" s="185" t="s">
        <v>129</v>
      </c>
      <c r="AY432" s="20" t="s">
        <v>349</v>
      </c>
      <c r="BE432" s="186">
        <f t="shared" si="84"/>
        <v>0</v>
      </c>
      <c r="BF432" s="186">
        <f t="shared" si="85"/>
        <v>0</v>
      </c>
      <c r="BG432" s="186">
        <f t="shared" si="86"/>
        <v>0</v>
      </c>
      <c r="BH432" s="186">
        <f t="shared" si="87"/>
        <v>0</v>
      </c>
      <c r="BI432" s="186">
        <f t="shared" si="88"/>
        <v>0</v>
      </c>
      <c r="BJ432" s="20" t="s">
        <v>83</v>
      </c>
      <c r="BK432" s="186">
        <f t="shared" si="89"/>
        <v>0</v>
      </c>
      <c r="BL432" s="20" t="s">
        <v>187</v>
      </c>
      <c r="BM432" s="185" t="s">
        <v>7131</v>
      </c>
    </row>
    <row r="433" spans="1:65" s="2" customFormat="1" ht="16.5" customHeight="1">
      <c r="A433" s="37"/>
      <c r="B433" s="38"/>
      <c r="C433" s="174" t="s">
        <v>5883</v>
      </c>
      <c r="D433" s="174" t="s">
        <v>350</v>
      </c>
      <c r="E433" s="175" t="s">
        <v>6975</v>
      </c>
      <c r="F433" s="176" t="s">
        <v>6976</v>
      </c>
      <c r="G433" s="177" t="s">
        <v>6773</v>
      </c>
      <c r="H433" s="178">
        <v>14</v>
      </c>
      <c r="I433" s="179"/>
      <c r="J433" s="180">
        <f t="shared" si="80"/>
        <v>0</v>
      </c>
      <c r="K433" s="176" t="s">
        <v>933</v>
      </c>
      <c r="L433" s="42"/>
      <c r="M433" s="181" t="s">
        <v>19</v>
      </c>
      <c r="N433" s="182" t="s">
        <v>46</v>
      </c>
      <c r="O433" s="67"/>
      <c r="P433" s="183">
        <f t="shared" si="81"/>
        <v>0</v>
      </c>
      <c r="Q433" s="183">
        <v>0</v>
      </c>
      <c r="R433" s="183">
        <f t="shared" si="82"/>
        <v>0</v>
      </c>
      <c r="S433" s="183">
        <v>0</v>
      </c>
      <c r="T433" s="184">
        <f t="shared" si="83"/>
        <v>0</v>
      </c>
      <c r="U433" s="37"/>
      <c r="V433" s="37"/>
      <c r="W433" s="37"/>
      <c r="X433" s="37"/>
      <c r="Y433" s="37"/>
      <c r="Z433" s="37"/>
      <c r="AA433" s="37"/>
      <c r="AB433" s="37"/>
      <c r="AC433" s="37"/>
      <c r="AD433" s="37"/>
      <c r="AE433" s="37"/>
      <c r="AR433" s="185" t="s">
        <v>187</v>
      </c>
      <c r="AT433" s="185" t="s">
        <v>350</v>
      </c>
      <c r="AU433" s="185" t="s">
        <v>129</v>
      </c>
      <c r="AY433" s="20" t="s">
        <v>349</v>
      </c>
      <c r="BE433" s="186">
        <f t="shared" si="84"/>
        <v>0</v>
      </c>
      <c r="BF433" s="186">
        <f t="shared" si="85"/>
        <v>0</v>
      </c>
      <c r="BG433" s="186">
        <f t="shared" si="86"/>
        <v>0</v>
      </c>
      <c r="BH433" s="186">
        <f t="shared" si="87"/>
        <v>0</v>
      </c>
      <c r="BI433" s="186">
        <f t="shared" si="88"/>
        <v>0</v>
      </c>
      <c r="BJ433" s="20" t="s">
        <v>83</v>
      </c>
      <c r="BK433" s="186">
        <f t="shared" si="89"/>
        <v>0</v>
      </c>
      <c r="BL433" s="20" t="s">
        <v>187</v>
      </c>
      <c r="BM433" s="185" t="s">
        <v>7132</v>
      </c>
    </row>
    <row r="434" spans="1:65" s="2" customFormat="1" ht="16.5" customHeight="1">
      <c r="A434" s="37"/>
      <c r="B434" s="38"/>
      <c r="C434" s="174" t="s">
        <v>5887</v>
      </c>
      <c r="D434" s="174" t="s">
        <v>350</v>
      </c>
      <c r="E434" s="175" t="s">
        <v>7133</v>
      </c>
      <c r="F434" s="176" t="s">
        <v>7134</v>
      </c>
      <c r="G434" s="177" t="s">
        <v>6773</v>
      </c>
      <c r="H434" s="178">
        <v>12</v>
      </c>
      <c r="I434" s="179"/>
      <c r="J434" s="180">
        <f t="shared" si="80"/>
        <v>0</v>
      </c>
      <c r="K434" s="176" t="s">
        <v>933</v>
      </c>
      <c r="L434" s="42"/>
      <c r="M434" s="181" t="s">
        <v>19</v>
      </c>
      <c r="N434" s="182" t="s">
        <v>46</v>
      </c>
      <c r="O434" s="67"/>
      <c r="P434" s="183">
        <f t="shared" si="81"/>
        <v>0</v>
      </c>
      <c r="Q434" s="183">
        <v>0</v>
      </c>
      <c r="R434" s="183">
        <f t="shared" si="82"/>
        <v>0</v>
      </c>
      <c r="S434" s="183">
        <v>0</v>
      </c>
      <c r="T434" s="184">
        <f t="shared" si="83"/>
        <v>0</v>
      </c>
      <c r="U434" s="37"/>
      <c r="V434" s="37"/>
      <c r="W434" s="37"/>
      <c r="X434" s="37"/>
      <c r="Y434" s="37"/>
      <c r="Z434" s="37"/>
      <c r="AA434" s="37"/>
      <c r="AB434" s="37"/>
      <c r="AC434" s="37"/>
      <c r="AD434" s="37"/>
      <c r="AE434" s="37"/>
      <c r="AR434" s="185" t="s">
        <v>187</v>
      </c>
      <c r="AT434" s="185" t="s">
        <v>350</v>
      </c>
      <c r="AU434" s="185" t="s">
        <v>129</v>
      </c>
      <c r="AY434" s="20" t="s">
        <v>349</v>
      </c>
      <c r="BE434" s="186">
        <f t="shared" si="84"/>
        <v>0</v>
      </c>
      <c r="BF434" s="186">
        <f t="shared" si="85"/>
        <v>0</v>
      </c>
      <c r="BG434" s="186">
        <f t="shared" si="86"/>
        <v>0</v>
      </c>
      <c r="BH434" s="186">
        <f t="shared" si="87"/>
        <v>0</v>
      </c>
      <c r="BI434" s="186">
        <f t="shared" si="88"/>
        <v>0</v>
      </c>
      <c r="BJ434" s="20" t="s">
        <v>83</v>
      </c>
      <c r="BK434" s="186">
        <f t="shared" si="89"/>
        <v>0</v>
      </c>
      <c r="BL434" s="20" t="s">
        <v>187</v>
      </c>
      <c r="BM434" s="185" t="s">
        <v>7135</v>
      </c>
    </row>
    <row r="435" spans="1:65" s="2" customFormat="1" ht="16.5" customHeight="1">
      <c r="A435" s="37"/>
      <c r="B435" s="38"/>
      <c r="C435" s="174" t="s">
        <v>5890</v>
      </c>
      <c r="D435" s="174" t="s">
        <v>350</v>
      </c>
      <c r="E435" s="175" t="s">
        <v>6931</v>
      </c>
      <c r="F435" s="176" t="s">
        <v>6932</v>
      </c>
      <c r="G435" s="177" t="s">
        <v>6773</v>
      </c>
      <c r="H435" s="178">
        <v>32</v>
      </c>
      <c r="I435" s="179"/>
      <c r="J435" s="180">
        <f t="shared" si="80"/>
        <v>0</v>
      </c>
      <c r="K435" s="176" t="s">
        <v>933</v>
      </c>
      <c r="L435" s="42"/>
      <c r="M435" s="181" t="s">
        <v>19</v>
      </c>
      <c r="N435" s="182" t="s">
        <v>46</v>
      </c>
      <c r="O435" s="67"/>
      <c r="P435" s="183">
        <f t="shared" si="81"/>
        <v>0</v>
      </c>
      <c r="Q435" s="183">
        <v>0</v>
      </c>
      <c r="R435" s="183">
        <f t="shared" si="82"/>
        <v>0</v>
      </c>
      <c r="S435" s="183">
        <v>0</v>
      </c>
      <c r="T435" s="184">
        <f t="shared" si="83"/>
        <v>0</v>
      </c>
      <c r="U435" s="37"/>
      <c r="V435" s="37"/>
      <c r="W435" s="37"/>
      <c r="X435" s="37"/>
      <c r="Y435" s="37"/>
      <c r="Z435" s="37"/>
      <c r="AA435" s="37"/>
      <c r="AB435" s="37"/>
      <c r="AC435" s="37"/>
      <c r="AD435" s="37"/>
      <c r="AE435" s="37"/>
      <c r="AR435" s="185" t="s">
        <v>187</v>
      </c>
      <c r="AT435" s="185" t="s">
        <v>350</v>
      </c>
      <c r="AU435" s="185" t="s">
        <v>129</v>
      </c>
      <c r="AY435" s="20" t="s">
        <v>349</v>
      </c>
      <c r="BE435" s="186">
        <f t="shared" si="84"/>
        <v>0</v>
      </c>
      <c r="BF435" s="186">
        <f t="shared" si="85"/>
        <v>0</v>
      </c>
      <c r="BG435" s="186">
        <f t="shared" si="86"/>
        <v>0</v>
      </c>
      <c r="BH435" s="186">
        <f t="shared" si="87"/>
        <v>0</v>
      </c>
      <c r="BI435" s="186">
        <f t="shared" si="88"/>
        <v>0</v>
      </c>
      <c r="BJ435" s="20" t="s">
        <v>83</v>
      </c>
      <c r="BK435" s="186">
        <f t="shared" si="89"/>
        <v>0</v>
      </c>
      <c r="BL435" s="20" t="s">
        <v>187</v>
      </c>
      <c r="BM435" s="185" t="s">
        <v>7136</v>
      </c>
    </row>
    <row r="436" spans="1:65" s="2" customFormat="1" ht="16.5" customHeight="1">
      <c r="A436" s="37"/>
      <c r="B436" s="38"/>
      <c r="C436" s="174" t="s">
        <v>5894</v>
      </c>
      <c r="D436" s="174" t="s">
        <v>350</v>
      </c>
      <c r="E436" s="175" t="s">
        <v>6983</v>
      </c>
      <c r="F436" s="176" t="s">
        <v>6984</v>
      </c>
      <c r="G436" s="177" t="s">
        <v>6773</v>
      </c>
      <c r="H436" s="178">
        <v>4</v>
      </c>
      <c r="I436" s="179"/>
      <c r="J436" s="180">
        <f t="shared" si="80"/>
        <v>0</v>
      </c>
      <c r="K436" s="176" t="s">
        <v>933</v>
      </c>
      <c r="L436" s="42"/>
      <c r="M436" s="181" t="s">
        <v>19</v>
      </c>
      <c r="N436" s="182" t="s">
        <v>46</v>
      </c>
      <c r="O436" s="67"/>
      <c r="P436" s="183">
        <f t="shared" si="81"/>
        <v>0</v>
      </c>
      <c r="Q436" s="183">
        <v>0</v>
      </c>
      <c r="R436" s="183">
        <f t="shared" si="82"/>
        <v>0</v>
      </c>
      <c r="S436" s="183">
        <v>0</v>
      </c>
      <c r="T436" s="184">
        <f t="shared" si="83"/>
        <v>0</v>
      </c>
      <c r="U436" s="37"/>
      <c r="V436" s="37"/>
      <c r="W436" s="37"/>
      <c r="X436" s="37"/>
      <c r="Y436" s="37"/>
      <c r="Z436" s="37"/>
      <c r="AA436" s="37"/>
      <c r="AB436" s="37"/>
      <c r="AC436" s="37"/>
      <c r="AD436" s="37"/>
      <c r="AE436" s="37"/>
      <c r="AR436" s="185" t="s">
        <v>187</v>
      </c>
      <c r="AT436" s="185" t="s">
        <v>350</v>
      </c>
      <c r="AU436" s="185" t="s">
        <v>129</v>
      </c>
      <c r="AY436" s="20" t="s">
        <v>349</v>
      </c>
      <c r="BE436" s="186">
        <f t="shared" si="84"/>
        <v>0</v>
      </c>
      <c r="BF436" s="186">
        <f t="shared" si="85"/>
        <v>0</v>
      </c>
      <c r="BG436" s="186">
        <f t="shared" si="86"/>
        <v>0</v>
      </c>
      <c r="BH436" s="186">
        <f t="shared" si="87"/>
        <v>0</v>
      </c>
      <c r="BI436" s="186">
        <f t="shared" si="88"/>
        <v>0</v>
      </c>
      <c r="BJ436" s="20" t="s">
        <v>83</v>
      </c>
      <c r="BK436" s="186">
        <f t="shared" si="89"/>
        <v>0</v>
      </c>
      <c r="BL436" s="20" t="s">
        <v>187</v>
      </c>
      <c r="BM436" s="185" t="s">
        <v>7137</v>
      </c>
    </row>
    <row r="437" spans="1:65" s="2" customFormat="1" ht="16.5" customHeight="1">
      <c r="A437" s="37"/>
      <c r="B437" s="38"/>
      <c r="C437" s="174" t="s">
        <v>5897</v>
      </c>
      <c r="D437" s="174" t="s">
        <v>350</v>
      </c>
      <c r="E437" s="175" t="s">
        <v>7138</v>
      </c>
      <c r="F437" s="176" t="s">
        <v>7139</v>
      </c>
      <c r="G437" s="177" t="s">
        <v>6773</v>
      </c>
      <c r="H437" s="178">
        <v>1</v>
      </c>
      <c r="I437" s="179"/>
      <c r="J437" s="180">
        <f t="shared" si="80"/>
        <v>0</v>
      </c>
      <c r="K437" s="176" t="s">
        <v>933</v>
      </c>
      <c r="L437" s="42"/>
      <c r="M437" s="181" t="s">
        <v>19</v>
      </c>
      <c r="N437" s="182" t="s">
        <v>46</v>
      </c>
      <c r="O437" s="67"/>
      <c r="P437" s="183">
        <f t="shared" si="81"/>
        <v>0</v>
      </c>
      <c r="Q437" s="183">
        <v>0</v>
      </c>
      <c r="R437" s="183">
        <f t="shared" si="82"/>
        <v>0</v>
      </c>
      <c r="S437" s="183">
        <v>0</v>
      </c>
      <c r="T437" s="184">
        <f t="shared" si="83"/>
        <v>0</v>
      </c>
      <c r="U437" s="37"/>
      <c r="V437" s="37"/>
      <c r="W437" s="37"/>
      <c r="X437" s="37"/>
      <c r="Y437" s="37"/>
      <c r="Z437" s="37"/>
      <c r="AA437" s="37"/>
      <c r="AB437" s="37"/>
      <c r="AC437" s="37"/>
      <c r="AD437" s="37"/>
      <c r="AE437" s="37"/>
      <c r="AR437" s="185" t="s">
        <v>187</v>
      </c>
      <c r="AT437" s="185" t="s">
        <v>350</v>
      </c>
      <c r="AU437" s="185" t="s">
        <v>129</v>
      </c>
      <c r="AY437" s="20" t="s">
        <v>349</v>
      </c>
      <c r="BE437" s="186">
        <f t="shared" si="84"/>
        <v>0</v>
      </c>
      <c r="BF437" s="186">
        <f t="shared" si="85"/>
        <v>0</v>
      </c>
      <c r="BG437" s="186">
        <f t="shared" si="86"/>
        <v>0</v>
      </c>
      <c r="BH437" s="186">
        <f t="shared" si="87"/>
        <v>0</v>
      </c>
      <c r="BI437" s="186">
        <f t="shared" si="88"/>
        <v>0</v>
      </c>
      <c r="BJ437" s="20" t="s">
        <v>83</v>
      </c>
      <c r="BK437" s="186">
        <f t="shared" si="89"/>
        <v>0</v>
      </c>
      <c r="BL437" s="20" t="s">
        <v>187</v>
      </c>
      <c r="BM437" s="185" t="s">
        <v>7140</v>
      </c>
    </row>
    <row r="438" spans="1:65" s="2" customFormat="1" ht="16.5" customHeight="1">
      <c r="A438" s="37"/>
      <c r="B438" s="38"/>
      <c r="C438" s="174" t="s">
        <v>5900</v>
      </c>
      <c r="D438" s="174" t="s">
        <v>350</v>
      </c>
      <c r="E438" s="175" t="s">
        <v>7141</v>
      </c>
      <c r="F438" s="176" t="s">
        <v>7142</v>
      </c>
      <c r="G438" s="177" t="s">
        <v>6773</v>
      </c>
      <c r="H438" s="178">
        <v>2</v>
      </c>
      <c r="I438" s="179"/>
      <c r="J438" s="180">
        <f t="shared" si="80"/>
        <v>0</v>
      </c>
      <c r="K438" s="176" t="s">
        <v>933</v>
      </c>
      <c r="L438" s="42"/>
      <c r="M438" s="181" t="s">
        <v>19</v>
      </c>
      <c r="N438" s="182" t="s">
        <v>46</v>
      </c>
      <c r="O438" s="67"/>
      <c r="P438" s="183">
        <f t="shared" si="81"/>
        <v>0</v>
      </c>
      <c r="Q438" s="183">
        <v>0</v>
      </c>
      <c r="R438" s="183">
        <f t="shared" si="82"/>
        <v>0</v>
      </c>
      <c r="S438" s="183">
        <v>0</v>
      </c>
      <c r="T438" s="184">
        <f t="shared" si="83"/>
        <v>0</v>
      </c>
      <c r="U438" s="37"/>
      <c r="V438" s="37"/>
      <c r="W438" s="37"/>
      <c r="X438" s="37"/>
      <c r="Y438" s="37"/>
      <c r="Z438" s="37"/>
      <c r="AA438" s="37"/>
      <c r="AB438" s="37"/>
      <c r="AC438" s="37"/>
      <c r="AD438" s="37"/>
      <c r="AE438" s="37"/>
      <c r="AR438" s="185" t="s">
        <v>187</v>
      </c>
      <c r="AT438" s="185" t="s">
        <v>350</v>
      </c>
      <c r="AU438" s="185" t="s">
        <v>129</v>
      </c>
      <c r="AY438" s="20" t="s">
        <v>349</v>
      </c>
      <c r="BE438" s="186">
        <f t="shared" si="84"/>
        <v>0</v>
      </c>
      <c r="BF438" s="186">
        <f t="shared" si="85"/>
        <v>0</v>
      </c>
      <c r="BG438" s="186">
        <f t="shared" si="86"/>
        <v>0</v>
      </c>
      <c r="BH438" s="186">
        <f t="shared" si="87"/>
        <v>0</v>
      </c>
      <c r="BI438" s="186">
        <f t="shared" si="88"/>
        <v>0</v>
      </c>
      <c r="BJ438" s="20" t="s">
        <v>83</v>
      </c>
      <c r="BK438" s="186">
        <f t="shared" si="89"/>
        <v>0</v>
      </c>
      <c r="BL438" s="20" t="s">
        <v>187</v>
      </c>
      <c r="BM438" s="185" t="s">
        <v>7143</v>
      </c>
    </row>
    <row r="439" spans="1:65" s="2" customFormat="1" ht="24.15" customHeight="1">
      <c r="A439" s="37"/>
      <c r="B439" s="38"/>
      <c r="C439" s="174" t="s">
        <v>5903</v>
      </c>
      <c r="D439" s="174" t="s">
        <v>350</v>
      </c>
      <c r="E439" s="175" t="s">
        <v>7144</v>
      </c>
      <c r="F439" s="176" t="s">
        <v>7145</v>
      </c>
      <c r="G439" s="177" t="s">
        <v>6773</v>
      </c>
      <c r="H439" s="178">
        <v>1</v>
      </c>
      <c r="I439" s="179"/>
      <c r="J439" s="180">
        <f t="shared" si="80"/>
        <v>0</v>
      </c>
      <c r="K439" s="176" t="s">
        <v>933</v>
      </c>
      <c r="L439" s="42"/>
      <c r="M439" s="181" t="s">
        <v>19</v>
      </c>
      <c r="N439" s="182" t="s">
        <v>46</v>
      </c>
      <c r="O439" s="67"/>
      <c r="P439" s="183">
        <f t="shared" si="81"/>
        <v>0</v>
      </c>
      <c r="Q439" s="183">
        <v>0</v>
      </c>
      <c r="R439" s="183">
        <f t="shared" si="82"/>
        <v>0</v>
      </c>
      <c r="S439" s="183">
        <v>0</v>
      </c>
      <c r="T439" s="184">
        <f t="shared" si="83"/>
        <v>0</v>
      </c>
      <c r="U439" s="37"/>
      <c r="V439" s="37"/>
      <c r="W439" s="37"/>
      <c r="X439" s="37"/>
      <c r="Y439" s="37"/>
      <c r="Z439" s="37"/>
      <c r="AA439" s="37"/>
      <c r="AB439" s="37"/>
      <c r="AC439" s="37"/>
      <c r="AD439" s="37"/>
      <c r="AE439" s="37"/>
      <c r="AR439" s="185" t="s">
        <v>187</v>
      </c>
      <c r="AT439" s="185" t="s">
        <v>350</v>
      </c>
      <c r="AU439" s="185" t="s">
        <v>129</v>
      </c>
      <c r="AY439" s="20" t="s">
        <v>349</v>
      </c>
      <c r="BE439" s="186">
        <f t="shared" si="84"/>
        <v>0</v>
      </c>
      <c r="BF439" s="186">
        <f t="shared" si="85"/>
        <v>0</v>
      </c>
      <c r="BG439" s="186">
        <f t="shared" si="86"/>
        <v>0</v>
      </c>
      <c r="BH439" s="186">
        <f t="shared" si="87"/>
        <v>0</v>
      </c>
      <c r="BI439" s="186">
        <f t="shared" si="88"/>
        <v>0</v>
      </c>
      <c r="BJ439" s="20" t="s">
        <v>83</v>
      </c>
      <c r="BK439" s="186">
        <f t="shared" si="89"/>
        <v>0</v>
      </c>
      <c r="BL439" s="20" t="s">
        <v>187</v>
      </c>
      <c r="BM439" s="185" t="s">
        <v>7146</v>
      </c>
    </row>
    <row r="440" spans="1:65" s="2" customFormat="1" ht="24.15" customHeight="1">
      <c r="A440" s="37"/>
      <c r="B440" s="38"/>
      <c r="C440" s="174" t="s">
        <v>5906</v>
      </c>
      <c r="D440" s="174" t="s">
        <v>350</v>
      </c>
      <c r="E440" s="175" t="s">
        <v>7147</v>
      </c>
      <c r="F440" s="176" t="s">
        <v>7148</v>
      </c>
      <c r="G440" s="177" t="s">
        <v>6773</v>
      </c>
      <c r="H440" s="178">
        <v>1</v>
      </c>
      <c r="I440" s="179"/>
      <c r="J440" s="180">
        <f t="shared" si="80"/>
        <v>0</v>
      </c>
      <c r="K440" s="176" t="s">
        <v>933</v>
      </c>
      <c r="L440" s="42"/>
      <c r="M440" s="181" t="s">
        <v>19</v>
      </c>
      <c r="N440" s="182" t="s">
        <v>46</v>
      </c>
      <c r="O440" s="67"/>
      <c r="P440" s="183">
        <f t="shared" si="81"/>
        <v>0</v>
      </c>
      <c r="Q440" s="183">
        <v>0</v>
      </c>
      <c r="R440" s="183">
        <f t="shared" si="82"/>
        <v>0</v>
      </c>
      <c r="S440" s="183">
        <v>0</v>
      </c>
      <c r="T440" s="184">
        <f t="shared" si="83"/>
        <v>0</v>
      </c>
      <c r="U440" s="37"/>
      <c r="V440" s="37"/>
      <c r="W440" s="37"/>
      <c r="X440" s="37"/>
      <c r="Y440" s="37"/>
      <c r="Z440" s="37"/>
      <c r="AA440" s="37"/>
      <c r="AB440" s="37"/>
      <c r="AC440" s="37"/>
      <c r="AD440" s="37"/>
      <c r="AE440" s="37"/>
      <c r="AR440" s="185" t="s">
        <v>187</v>
      </c>
      <c r="AT440" s="185" t="s">
        <v>350</v>
      </c>
      <c r="AU440" s="185" t="s">
        <v>129</v>
      </c>
      <c r="AY440" s="20" t="s">
        <v>349</v>
      </c>
      <c r="BE440" s="186">
        <f t="shared" si="84"/>
        <v>0</v>
      </c>
      <c r="BF440" s="186">
        <f t="shared" si="85"/>
        <v>0</v>
      </c>
      <c r="BG440" s="186">
        <f t="shared" si="86"/>
        <v>0</v>
      </c>
      <c r="BH440" s="186">
        <f t="shared" si="87"/>
        <v>0</v>
      </c>
      <c r="BI440" s="186">
        <f t="shared" si="88"/>
        <v>0</v>
      </c>
      <c r="BJ440" s="20" t="s">
        <v>83</v>
      </c>
      <c r="BK440" s="186">
        <f t="shared" si="89"/>
        <v>0</v>
      </c>
      <c r="BL440" s="20" t="s">
        <v>187</v>
      </c>
      <c r="BM440" s="185" t="s">
        <v>7149</v>
      </c>
    </row>
    <row r="441" spans="1:65" s="2" customFormat="1" ht="24.15" customHeight="1">
      <c r="A441" s="37"/>
      <c r="B441" s="38"/>
      <c r="C441" s="174" t="s">
        <v>5909</v>
      </c>
      <c r="D441" s="174" t="s">
        <v>350</v>
      </c>
      <c r="E441" s="175" t="s">
        <v>7147</v>
      </c>
      <c r="F441" s="176" t="s">
        <v>7148</v>
      </c>
      <c r="G441" s="177" t="s">
        <v>6773</v>
      </c>
      <c r="H441" s="178">
        <v>1</v>
      </c>
      <c r="I441" s="179"/>
      <c r="J441" s="180">
        <f t="shared" si="80"/>
        <v>0</v>
      </c>
      <c r="K441" s="176" t="s">
        <v>933</v>
      </c>
      <c r="L441" s="42"/>
      <c r="M441" s="181" t="s">
        <v>19</v>
      </c>
      <c r="N441" s="182" t="s">
        <v>46</v>
      </c>
      <c r="O441" s="67"/>
      <c r="P441" s="183">
        <f t="shared" si="81"/>
        <v>0</v>
      </c>
      <c r="Q441" s="183">
        <v>0</v>
      </c>
      <c r="R441" s="183">
        <f t="shared" si="82"/>
        <v>0</v>
      </c>
      <c r="S441" s="183">
        <v>0</v>
      </c>
      <c r="T441" s="184">
        <f t="shared" si="83"/>
        <v>0</v>
      </c>
      <c r="U441" s="37"/>
      <c r="V441" s="37"/>
      <c r="W441" s="37"/>
      <c r="X441" s="37"/>
      <c r="Y441" s="37"/>
      <c r="Z441" s="37"/>
      <c r="AA441" s="37"/>
      <c r="AB441" s="37"/>
      <c r="AC441" s="37"/>
      <c r="AD441" s="37"/>
      <c r="AE441" s="37"/>
      <c r="AR441" s="185" t="s">
        <v>187</v>
      </c>
      <c r="AT441" s="185" t="s">
        <v>350</v>
      </c>
      <c r="AU441" s="185" t="s">
        <v>129</v>
      </c>
      <c r="AY441" s="20" t="s">
        <v>349</v>
      </c>
      <c r="BE441" s="186">
        <f t="shared" si="84"/>
        <v>0</v>
      </c>
      <c r="BF441" s="186">
        <f t="shared" si="85"/>
        <v>0</v>
      </c>
      <c r="BG441" s="186">
        <f t="shared" si="86"/>
        <v>0</v>
      </c>
      <c r="BH441" s="186">
        <f t="shared" si="87"/>
        <v>0</v>
      </c>
      <c r="BI441" s="186">
        <f t="shared" si="88"/>
        <v>0</v>
      </c>
      <c r="BJ441" s="20" t="s">
        <v>83</v>
      </c>
      <c r="BK441" s="186">
        <f t="shared" si="89"/>
        <v>0</v>
      </c>
      <c r="BL441" s="20" t="s">
        <v>187</v>
      </c>
      <c r="BM441" s="185" t="s">
        <v>7150</v>
      </c>
    </row>
    <row r="442" spans="1:65" s="2" customFormat="1" ht="24.15" customHeight="1">
      <c r="A442" s="37"/>
      <c r="B442" s="38"/>
      <c r="C442" s="174" t="s">
        <v>5912</v>
      </c>
      <c r="D442" s="174" t="s">
        <v>350</v>
      </c>
      <c r="E442" s="175" t="s">
        <v>7147</v>
      </c>
      <c r="F442" s="176" t="s">
        <v>7148</v>
      </c>
      <c r="G442" s="177" t="s">
        <v>6773</v>
      </c>
      <c r="H442" s="178">
        <v>1</v>
      </c>
      <c r="I442" s="179"/>
      <c r="J442" s="180">
        <f t="shared" si="80"/>
        <v>0</v>
      </c>
      <c r="K442" s="176" t="s">
        <v>933</v>
      </c>
      <c r="L442" s="42"/>
      <c r="M442" s="181" t="s">
        <v>19</v>
      </c>
      <c r="N442" s="182" t="s">
        <v>46</v>
      </c>
      <c r="O442" s="67"/>
      <c r="P442" s="183">
        <f t="shared" si="81"/>
        <v>0</v>
      </c>
      <c r="Q442" s="183">
        <v>0</v>
      </c>
      <c r="R442" s="183">
        <f t="shared" si="82"/>
        <v>0</v>
      </c>
      <c r="S442" s="183">
        <v>0</v>
      </c>
      <c r="T442" s="184">
        <f t="shared" si="83"/>
        <v>0</v>
      </c>
      <c r="U442" s="37"/>
      <c r="V442" s="37"/>
      <c r="W442" s="37"/>
      <c r="X442" s="37"/>
      <c r="Y442" s="37"/>
      <c r="Z442" s="37"/>
      <c r="AA442" s="37"/>
      <c r="AB442" s="37"/>
      <c r="AC442" s="37"/>
      <c r="AD442" s="37"/>
      <c r="AE442" s="37"/>
      <c r="AR442" s="185" t="s">
        <v>187</v>
      </c>
      <c r="AT442" s="185" t="s">
        <v>350</v>
      </c>
      <c r="AU442" s="185" t="s">
        <v>129</v>
      </c>
      <c r="AY442" s="20" t="s">
        <v>349</v>
      </c>
      <c r="BE442" s="186">
        <f t="shared" si="84"/>
        <v>0</v>
      </c>
      <c r="BF442" s="186">
        <f t="shared" si="85"/>
        <v>0</v>
      </c>
      <c r="BG442" s="186">
        <f t="shared" si="86"/>
        <v>0</v>
      </c>
      <c r="BH442" s="186">
        <f t="shared" si="87"/>
        <v>0</v>
      </c>
      <c r="BI442" s="186">
        <f t="shared" si="88"/>
        <v>0</v>
      </c>
      <c r="BJ442" s="20" t="s">
        <v>83</v>
      </c>
      <c r="BK442" s="186">
        <f t="shared" si="89"/>
        <v>0</v>
      </c>
      <c r="BL442" s="20" t="s">
        <v>187</v>
      </c>
      <c r="BM442" s="185" t="s">
        <v>7151</v>
      </c>
    </row>
    <row r="443" spans="1:65" s="2" customFormat="1" ht="24.15" customHeight="1">
      <c r="A443" s="37"/>
      <c r="B443" s="38"/>
      <c r="C443" s="174" t="s">
        <v>5915</v>
      </c>
      <c r="D443" s="174" t="s">
        <v>350</v>
      </c>
      <c r="E443" s="175" t="s">
        <v>7147</v>
      </c>
      <c r="F443" s="176" t="s">
        <v>7148</v>
      </c>
      <c r="G443" s="177" t="s">
        <v>6773</v>
      </c>
      <c r="H443" s="178">
        <v>1</v>
      </c>
      <c r="I443" s="179"/>
      <c r="J443" s="180">
        <f t="shared" si="80"/>
        <v>0</v>
      </c>
      <c r="K443" s="176" t="s">
        <v>933</v>
      </c>
      <c r="L443" s="42"/>
      <c r="M443" s="181" t="s">
        <v>19</v>
      </c>
      <c r="N443" s="182" t="s">
        <v>46</v>
      </c>
      <c r="O443" s="67"/>
      <c r="P443" s="183">
        <f t="shared" si="81"/>
        <v>0</v>
      </c>
      <c r="Q443" s="183">
        <v>0</v>
      </c>
      <c r="R443" s="183">
        <f t="shared" si="82"/>
        <v>0</v>
      </c>
      <c r="S443" s="183">
        <v>0</v>
      </c>
      <c r="T443" s="184">
        <f t="shared" si="83"/>
        <v>0</v>
      </c>
      <c r="U443" s="37"/>
      <c r="V443" s="37"/>
      <c r="W443" s="37"/>
      <c r="X443" s="37"/>
      <c r="Y443" s="37"/>
      <c r="Z443" s="37"/>
      <c r="AA443" s="37"/>
      <c r="AB443" s="37"/>
      <c r="AC443" s="37"/>
      <c r="AD443" s="37"/>
      <c r="AE443" s="37"/>
      <c r="AR443" s="185" t="s">
        <v>187</v>
      </c>
      <c r="AT443" s="185" t="s">
        <v>350</v>
      </c>
      <c r="AU443" s="185" t="s">
        <v>129</v>
      </c>
      <c r="AY443" s="20" t="s">
        <v>349</v>
      </c>
      <c r="BE443" s="186">
        <f t="shared" si="84"/>
        <v>0</v>
      </c>
      <c r="BF443" s="186">
        <f t="shared" si="85"/>
        <v>0</v>
      </c>
      <c r="BG443" s="186">
        <f t="shared" si="86"/>
        <v>0</v>
      </c>
      <c r="BH443" s="186">
        <f t="shared" si="87"/>
        <v>0</v>
      </c>
      <c r="BI443" s="186">
        <f t="shared" si="88"/>
        <v>0</v>
      </c>
      <c r="BJ443" s="20" t="s">
        <v>83</v>
      </c>
      <c r="BK443" s="186">
        <f t="shared" si="89"/>
        <v>0</v>
      </c>
      <c r="BL443" s="20" t="s">
        <v>187</v>
      </c>
      <c r="BM443" s="185" t="s">
        <v>7152</v>
      </c>
    </row>
    <row r="444" spans="1:65" s="2" customFormat="1" ht="24.15" customHeight="1">
      <c r="A444" s="37"/>
      <c r="B444" s="38"/>
      <c r="C444" s="174" t="s">
        <v>5918</v>
      </c>
      <c r="D444" s="174" t="s">
        <v>350</v>
      </c>
      <c r="E444" s="175" t="s">
        <v>7147</v>
      </c>
      <c r="F444" s="176" t="s">
        <v>7148</v>
      </c>
      <c r="G444" s="177" t="s">
        <v>6773</v>
      </c>
      <c r="H444" s="178">
        <v>1</v>
      </c>
      <c r="I444" s="179"/>
      <c r="J444" s="180">
        <f t="shared" si="80"/>
        <v>0</v>
      </c>
      <c r="K444" s="176" t="s">
        <v>933</v>
      </c>
      <c r="L444" s="42"/>
      <c r="M444" s="181" t="s">
        <v>19</v>
      </c>
      <c r="N444" s="182" t="s">
        <v>46</v>
      </c>
      <c r="O444" s="67"/>
      <c r="P444" s="183">
        <f t="shared" si="81"/>
        <v>0</v>
      </c>
      <c r="Q444" s="183">
        <v>0</v>
      </c>
      <c r="R444" s="183">
        <f t="shared" si="82"/>
        <v>0</v>
      </c>
      <c r="S444" s="183">
        <v>0</v>
      </c>
      <c r="T444" s="184">
        <f t="shared" si="83"/>
        <v>0</v>
      </c>
      <c r="U444" s="37"/>
      <c r="V444" s="37"/>
      <c r="W444" s="37"/>
      <c r="X444" s="37"/>
      <c r="Y444" s="37"/>
      <c r="Z444" s="37"/>
      <c r="AA444" s="37"/>
      <c r="AB444" s="37"/>
      <c r="AC444" s="37"/>
      <c r="AD444" s="37"/>
      <c r="AE444" s="37"/>
      <c r="AR444" s="185" t="s">
        <v>187</v>
      </c>
      <c r="AT444" s="185" t="s">
        <v>350</v>
      </c>
      <c r="AU444" s="185" t="s">
        <v>129</v>
      </c>
      <c r="AY444" s="20" t="s">
        <v>349</v>
      </c>
      <c r="BE444" s="186">
        <f t="shared" si="84"/>
        <v>0</v>
      </c>
      <c r="BF444" s="186">
        <f t="shared" si="85"/>
        <v>0</v>
      </c>
      <c r="BG444" s="186">
        <f t="shared" si="86"/>
        <v>0</v>
      </c>
      <c r="BH444" s="186">
        <f t="shared" si="87"/>
        <v>0</v>
      </c>
      <c r="BI444" s="186">
        <f t="shared" si="88"/>
        <v>0</v>
      </c>
      <c r="BJ444" s="20" t="s">
        <v>83</v>
      </c>
      <c r="BK444" s="186">
        <f t="shared" si="89"/>
        <v>0</v>
      </c>
      <c r="BL444" s="20" t="s">
        <v>187</v>
      </c>
      <c r="BM444" s="185" t="s">
        <v>7153</v>
      </c>
    </row>
    <row r="445" spans="1:65" s="2" customFormat="1" ht="24.15" customHeight="1">
      <c r="A445" s="37"/>
      <c r="B445" s="38"/>
      <c r="C445" s="174" t="s">
        <v>5921</v>
      </c>
      <c r="D445" s="174" t="s">
        <v>350</v>
      </c>
      <c r="E445" s="175" t="s">
        <v>7147</v>
      </c>
      <c r="F445" s="176" t="s">
        <v>7148</v>
      </c>
      <c r="G445" s="177" t="s">
        <v>6773</v>
      </c>
      <c r="H445" s="178">
        <v>1</v>
      </c>
      <c r="I445" s="179"/>
      <c r="J445" s="180">
        <f t="shared" si="80"/>
        <v>0</v>
      </c>
      <c r="K445" s="176" t="s">
        <v>933</v>
      </c>
      <c r="L445" s="42"/>
      <c r="M445" s="181" t="s">
        <v>19</v>
      </c>
      <c r="N445" s="182" t="s">
        <v>46</v>
      </c>
      <c r="O445" s="67"/>
      <c r="P445" s="183">
        <f t="shared" si="81"/>
        <v>0</v>
      </c>
      <c r="Q445" s="183">
        <v>0</v>
      </c>
      <c r="R445" s="183">
        <f t="shared" si="82"/>
        <v>0</v>
      </c>
      <c r="S445" s="183">
        <v>0</v>
      </c>
      <c r="T445" s="184">
        <f t="shared" si="83"/>
        <v>0</v>
      </c>
      <c r="U445" s="37"/>
      <c r="V445" s="37"/>
      <c r="W445" s="37"/>
      <c r="X445" s="37"/>
      <c r="Y445" s="37"/>
      <c r="Z445" s="37"/>
      <c r="AA445" s="37"/>
      <c r="AB445" s="37"/>
      <c r="AC445" s="37"/>
      <c r="AD445" s="37"/>
      <c r="AE445" s="37"/>
      <c r="AR445" s="185" t="s">
        <v>187</v>
      </c>
      <c r="AT445" s="185" t="s">
        <v>350</v>
      </c>
      <c r="AU445" s="185" t="s">
        <v>129</v>
      </c>
      <c r="AY445" s="20" t="s">
        <v>349</v>
      </c>
      <c r="BE445" s="186">
        <f t="shared" si="84"/>
        <v>0</v>
      </c>
      <c r="BF445" s="186">
        <f t="shared" si="85"/>
        <v>0</v>
      </c>
      <c r="BG445" s="186">
        <f t="shared" si="86"/>
        <v>0</v>
      </c>
      <c r="BH445" s="186">
        <f t="shared" si="87"/>
        <v>0</v>
      </c>
      <c r="BI445" s="186">
        <f t="shared" si="88"/>
        <v>0</v>
      </c>
      <c r="BJ445" s="20" t="s">
        <v>83</v>
      </c>
      <c r="BK445" s="186">
        <f t="shared" si="89"/>
        <v>0</v>
      </c>
      <c r="BL445" s="20" t="s">
        <v>187</v>
      </c>
      <c r="BM445" s="185" t="s">
        <v>7154</v>
      </c>
    </row>
    <row r="446" spans="1:65" s="2" customFormat="1" ht="24.15" customHeight="1">
      <c r="A446" s="37"/>
      <c r="B446" s="38"/>
      <c r="C446" s="174" t="s">
        <v>2336</v>
      </c>
      <c r="D446" s="174" t="s">
        <v>350</v>
      </c>
      <c r="E446" s="175" t="s">
        <v>7147</v>
      </c>
      <c r="F446" s="176" t="s">
        <v>7148</v>
      </c>
      <c r="G446" s="177" t="s">
        <v>6773</v>
      </c>
      <c r="H446" s="178">
        <v>1</v>
      </c>
      <c r="I446" s="179"/>
      <c r="J446" s="180">
        <f t="shared" si="80"/>
        <v>0</v>
      </c>
      <c r="K446" s="176" t="s">
        <v>933</v>
      </c>
      <c r="L446" s="42"/>
      <c r="M446" s="181" t="s">
        <v>19</v>
      </c>
      <c r="N446" s="182" t="s">
        <v>46</v>
      </c>
      <c r="O446" s="67"/>
      <c r="P446" s="183">
        <f t="shared" si="81"/>
        <v>0</v>
      </c>
      <c r="Q446" s="183">
        <v>0</v>
      </c>
      <c r="R446" s="183">
        <f t="shared" si="82"/>
        <v>0</v>
      </c>
      <c r="S446" s="183">
        <v>0</v>
      </c>
      <c r="T446" s="184">
        <f t="shared" si="83"/>
        <v>0</v>
      </c>
      <c r="U446" s="37"/>
      <c r="V446" s="37"/>
      <c r="W446" s="37"/>
      <c r="X446" s="37"/>
      <c r="Y446" s="37"/>
      <c r="Z446" s="37"/>
      <c r="AA446" s="37"/>
      <c r="AB446" s="37"/>
      <c r="AC446" s="37"/>
      <c r="AD446" s="37"/>
      <c r="AE446" s="37"/>
      <c r="AR446" s="185" t="s">
        <v>187</v>
      </c>
      <c r="AT446" s="185" t="s">
        <v>350</v>
      </c>
      <c r="AU446" s="185" t="s">
        <v>129</v>
      </c>
      <c r="AY446" s="20" t="s">
        <v>349</v>
      </c>
      <c r="BE446" s="186">
        <f t="shared" si="84"/>
        <v>0</v>
      </c>
      <c r="BF446" s="186">
        <f t="shared" si="85"/>
        <v>0</v>
      </c>
      <c r="BG446" s="186">
        <f t="shared" si="86"/>
        <v>0</v>
      </c>
      <c r="BH446" s="186">
        <f t="shared" si="87"/>
        <v>0</v>
      </c>
      <c r="BI446" s="186">
        <f t="shared" si="88"/>
        <v>0</v>
      </c>
      <c r="BJ446" s="20" t="s">
        <v>83</v>
      </c>
      <c r="BK446" s="186">
        <f t="shared" si="89"/>
        <v>0</v>
      </c>
      <c r="BL446" s="20" t="s">
        <v>187</v>
      </c>
      <c r="BM446" s="185" t="s">
        <v>7155</v>
      </c>
    </row>
    <row r="447" spans="1:65" s="2" customFormat="1" ht="24.15" customHeight="1">
      <c r="A447" s="37"/>
      <c r="B447" s="38"/>
      <c r="C447" s="174" t="s">
        <v>5926</v>
      </c>
      <c r="D447" s="174" t="s">
        <v>350</v>
      </c>
      <c r="E447" s="175" t="s">
        <v>7147</v>
      </c>
      <c r="F447" s="176" t="s">
        <v>7148</v>
      </c>
      <c r="G447" s="177" t="s">
        <v>6773</v>
      </c>
      <c r="H447" s="178">
        <v>1</v>
      </c>
      <c r="I447" s="179"/>
      <c r="J447" s="180">
        <f t="shared" si="80"/>
        <v>0</v>
      </c>
      <c r="K447" s="176" t="s">
        <v>933</v>
      </c>
      <c r="L447" s="42"/>
      <c r="M447" s="181" t="s">
        <v>19</v>
      </c>
      <c r="N447" s="182" t="s">
        <v>46</v>
      </c>
      <c r="O447" s="67"/>
      <c r="P447" s="183">
        <f t="shared" si="81"/>
        <v>0</v>
      </c>
      <c r="Q447" s="183">
        <v>0</v>
      </c>
      <c r="R447" s="183">
        <f t="shared" si="82"/>
        <v>0</v>
      </c>
      <c r="S447" s="183">
        <v>0</v>
      </c>
      <c r="T447" s="184">
        <f t="shared" si="83"/>
        <v>0</v>
      </c>
      <c r="U447" s="37"/>
      <c r="V447" s="37"/>
      <c r="W447" s="37"/>
      <c r="X447" s="37"/>
      <c r="Y447" s="37"/>
      <c r="Z447" s="37"/>
      <c r="AA447" s="37"/>
      <c r="AB447" s="37"/>
      <c r="AC447" s="37"/>
      <c r="AD447" s="37"/>
      <c r="AE447" s="37"/>
      <c r="AR447" s="185" t="s">
        <v>187</v>
      </c>
      <c r="AT447" s="185" t="s">
        <v>350</v>
      </c>
      <c r="AU447" s="185" t="s">
        <v>129</v>
      </c>
      <c r="AY447" s="20" t="s">
        <v>349</v>
      </c>
      <c r="BE447" s="186">
        <f t="shared" si="84"/>
        <v>0</v>
      </c>
      <c r="BF447" s="186">
        <f t="shared" si="85"/>
        <v>0</v>
      </c>
      <c r="BG447" s="186">
        <f t="shared" si="86"/>
        <v>0</v>
      </c>
      <c r="BH447" s="186">
        <f t="shared" si="87"/>
        <v>0</v>
      </c>
      <c r="BI447" s="186">
        <f t="shared" si="88"/>
        <v>0</v>
      </c>
      <c r="BJ447" s="20" t="s">
        <v>83</v>
      </c>
      <c r="BK447" s="186">
        <f t="shared" si="89"/>
        <v>0</v>
      </c>
      <c r="BL447" s="20" t="s">
        <v>187</v>
      </c>
      <c r="BM447" s="185" t="s">
        <v>7156</v>
      </c>
    </row>
    <row r="448" spans="1:65" s="2" customFormat="1" ht="24.15" customHeight="1">
      <c r="A448" s="37"/>
      <c r="B448" s="38"/>
      <c r="C448" s="174" t="s">
        <v>5929</v>
      </c>
      <c r="D448" s="174" t="s">
        <v>350</v>
      </c>
      <c r="E448" s="175" t="s">
        <v>7157</v>
      </c>
      <c r="F448" s="176" t="s">
        <v>7059</v>
      </c>
      <c r="G448" s="177" t="s">
        <v>6773</v>
      </c>
      <c r="H448" s="178">
        <v>1</v>
      </c>
      <c r="I448" s="179"/>
      <c r="J448" s="180">
        <f t="shared" si="80"/>
        <v>0</v>
      </c>
      <c r="K448" s="176" t="s">
        <v>933</v>
      </c>
      <c r="L448" s="42"/>
      <c r="M448" s="181" t="s">
        <v>19</v>
      </c>
      <c r="N448" s="182" t="s">
        <v>46</v>
      </c>
      <c r="O448" s="67"/>
      <c r="P448" s="183">
        <f t="shared" si="81"/>
        <v>0</v>
      </c>
      <c r="Q448" s="183">
        <v>0</v>
      </c>
      <c r="R448" s="183">
        <f t="shared" si="82"/>
        <v>0</v>
      </c>
      <c r="S448" s="183">
        <v>0</v>
      </c>
      <c r="T448" s="184">
        <f t="shared" si="83"/>
        <v>0</v>
      </c>
      <c r="U448" s="37"/>
      <c r="V448" s="37"/>
      <c r="W448" s="37"/>
      <c r="X448" s="37"/>
      <c r="Y448" s="37"/>
      <c r="Z448" s="37"/>
      <c r="AA448" s="37"/>
      <c r="AB448" s="37"/>
      <c r="AC448" s="37"/>
      <c r="AD448" s="37"/>
      <c r="AE448" s="37"/>
      <c r="AR448" s="185" t="s">
        <v>187</v>
      </c>
      <c r="AT448" s="185" t="s">
        <v>350</v>
      </c>
      <c r="AU448" s="185" t="s">
        <v>129</v>
      </c>
      <c r="AY448" s="20" t="s">
        <v>349</v>
      </c>
      <c r="BE448" s="186">
        <f t="shared" si="84"/>
        <v>0</v>
      </c>
      <c r="BF448" s="186">
        <f t="shared" si="85"/>
        <v>0</v>
      </c>
      <c r="BG448" s="186">
        <f t="shared" si="86"/>
        <v>0</v>
      </c>
      <c r="BH448" s="186">
        <f t="shared" si="87"/>
        <v>0</v>
      </c>
      <c r="BI448" s="186">
        <f t="shared" si="88"/>
        <v>0</v>
      </c>
      <c r="BJ448" s="20" t="s">
        <v>83</v>
      </c>
      <c r="BK448" s="186">
        <f t="shared" si="89"/>
        <v>0</v>
      </c>
      <c r="BL448" s="20" t="s">
        <v>187</v>
      </c>
      <c r="BM448" s="185" t="s">
        <v>7158</v>
      </c>
    </row>
    <row r="449" spans="1:65" s="2" customFormat="1" ht="24.15" customHeight="1">
      <c r="A449" s="37"/>
      <c r="B449" s="38"/>
      <c r="C449" s="174" t="s">
        <v>5932</v>
      </c>
      <c r="D449" s="174" t="s">
        <v>350</v>
      </c>
      <c r="E449" s="175" t="s">
        <v>7157</v>
      </c>
      <c r="F449" s="176" t="s">
        <v>7059</v>
      </c>
      <c r="G449" s="177" t="s">
        <v>6773</v>
      </c>
      <c r="H449" s="178">
        <v>1</v>
      </c>
      <c r="I449" s="179"/>
      <c r="J449" s="180">
        <f t="shared" si="80"/>
        <v>0</v>
      </c>
      <c r="K449" s="176" t="s">
        <v>933</v>
      </c>
      <c r="L449" s="42"/>
      <c r="M449" s="181" t="s">
        <v>19</v>
      </c>
      <c r="N449" s="182" t="s">
        <v>46</v>
      </c>
      <c r="O449" s="67"/>
      <c r="P449" s="183">
        <f t="shared" si="81"/>
        <v>0</v>
      </c>
      <c r="Q449" s="183">
        <v>0</v>
      </c>
      <c r="R449" s="183">
        <f t="shared" si="82"/>
        <v>0</v>
      </c>
      <c r="S449" s="183">
        <v>0</v>
      </c>
      <c r="T449" s="184">
        <f t="shared" si="83"/>
        <v>0</v>
      </c>
      <c r="U449" s="37"/>
      <c r="V449" s="37"/>
      <c r="W449" s="37"/>
      <c r="X449" s="37"/>
      <c r="Y449" s="37"/>
      <c r="Z449" s="37"/>
      <c r="AA449" s="37"/>
      <c r="AB449" s="37"/>
      <c r="AC449" s="37"/>
      <c r="AD449" s="37"/>
      <c r="AE449" s="37"/>
      <c r="AR449" s="185" t="s">
        <v>187</v>
      </c>
      <c r="AT449" s="185" t="s">
        <v>350</v>
      </c>
      <c r="AU449" s="185" t="s">
        <v>129</v>
      </c>
      <c r="AY449" s="20" t="s">
        <v>349</v>
      </c>
      <c r="BE449" s="186">
        <f t="shared" si="84"/>
        <v>0</v>
      </c>
      <c r="BF449" s="186">
        <f t="shared" si="85"/>
        <v>0</v>
      </c>
      <c r="BG449" s="186">
        <f t="shared" si="86"/>
        <v>0</v>
      </c>
      <c r="BH449" s="186">
        <f t="shared" si="87"/>
        <v>0</v>
      </c>
      <c r="BI449" s="186">
        <f t="shared" si="88"/>
        <v>0</v>
      </c>
      <c r="BJ449" s="20" t="s">
        <v>83</v>
      </c>
      <c r="BK449" s="186">
        <f t="shared" si="89"/>
        <v>0</v>
      </c>
      <c r="BL449" s="20" t="s">
        <v>187</v>
      </c>
      <c r="BM449" s="185" t="s">
        <v>7159</v>
      </c>
    </row>
    <row r="450" spans="1:65" s="2" customFormat="1" ht="24.15" customHeight="1">
      <c r="A450" s="37"/>
      <c r="B450" s="38"/>
      <c r="C450" s="174" t="s">
        <v>5936</v>
      </c>
      <c r="D450" s="174" t="s">
        <v>350</v>
      </c>
      <c r="E450" s="175" t="s">
        <v>7160</v>
      </c>
      <c r="F450" s="176" t="s">
        <v>7161</v>
      </c>
      <c r="G450" s="177" t="s">
        <v>6773</v>
      </c>
      <c r="H450" s="178">
        <v>1</v>
      </c>
      <c r="I450" s="179"/>
      <c r="J450" s="180">
        <f t="shared" si="80"/>
        <v>0</v>
      </c>
      <c r="K450" s="176" t="s">
        <v>933</v>
      </c>
      <c r="L450" s="42"/>
      <c r="M450" s="181" t="s">
        <v>19</v>
      </c>
      <c r="N450" s="182" t="s">
        <v>46</v>
      </c>
      <c r="O450" s="67"/>
      <c r="P450" s="183">
        <f t="shared" si="81"/>
        <v>0</v>
      </c>
      <c r="Q450" s="183">
        <v>0</v>
      </c>
      <c r="R450" s="183">
        <f t="shared" si="82"/>
        <v>0</v>
      </c>
      <c r="S450" s="183">
        <v>0</v>
      </c>
      <c r="T450" s="184">
        <f t="shared" si="83"/>
        <v>0</v>
      </c>
      <c r="U450" s="37"/>
      <c r="V450" s="37"/>
      <c r="W450" s="37"/>
      <c r="X450" s="37"/>
      <c r="Y450" s="37"/>
      <c r="Z450" s="37"/>
      <c r="AA450" s="37"/>
      <c r="AB450" s="37"/>
      <c r="AC450" s="37"/>
      <c r="AD450" s="37"/>
      <c r="AE450" s="37"/>
      <c r="AR450" s="185" t="s">
        <v>187</v>
      </c>
      <c r="AT450" s="185" t="s">
        <v>350</v>
      </c>
      <c r="AU450" s="185" t="s">
        <v>129</v>
      </c>
      <c r="AY450" s="20" t="s">
        <v>349</v>
      </c>
      <c r="BE450" s="186">
        <f t="shared" si="84"/>
        <v>0</v>
      </c>
      <c r="BF450" s="186">
        <f t="shared" si="85"/>
        <v>0</v>
      </c>
      <c r="BG450" s="186">
        <f t="shared" si="86"/>
        <v>0</v>
      </c>
      <c r="BH450" s="186">
        <f t="shared" si="87"/>
        <v>0</v>
      </c>
      <c r="BI450" s="186">
        <f t="shared" si="88"/>
        <v>0</v>
      </c>
      <c r="BJ450" s="20" t="s">
        <v>83</v>
      </c>
      <c r="BK450" s="186">
        <f t="shared" si="89"/>
        <v>0</v>
      </c>
      <c r="BL450" s="20" t="s">
        <v>187</v>
      </c>
      <c r="BM450" s="185" t="s">
        <v>7162</v>
      </c>
    </row>
    <row r="451" spans="1:65" s="2" customFormat="1" ht="24.15" customHeight="1">
      <c r="A451" s="37"/>
      <c r="B451" s="38"/>
      <c r="C451" s="174" t="s">
        <v>5939</v>
      </c>
      <c r="D451" s="174" t="s">
        <v>350</v>
      </c>
      <c r="E451" s="175" t="s">
        <v>7163</v>
      </c>
      <c r="F451" s="176" t="s">
        <v>7164</v>
      </c>
      <c r="G451" s="177" t="s">
        <v>6773</v>
      </c>
      <c r="H451" s="178">
        <v>1</v>
      </c>
      <c r="I451" s="179"/>
      <c r="J451" s="180">
        <f t="shared" si="80"/>
        <v>0</v>
      </c>
      <c r="K451" s="176" t="s">
        <v>933</v>
      </c>
      <c r="L451" s="42"/>
      <c r="M451" s="181" t="s">
        <v>19</v>
      </c>
      <c r="N451" s="182" t="s">
        <v>46</v>
      </c>
      <c r="O451" s="67"/>
      <c r="P451" s="183">
        <f t="shared" si="81"/>
        <v>0</v>
      </c>
      <c r="Q451" s="183">
        <v>0</v>
      </c>
      <c r="R451" s="183">
        <f t="shared" si="82"/>
        <v>0</v>
      </c>
      <c r="S451" s="183">
        <v>0</v>
      </c>
      <c r="T451" s="184">
        <f t="shared" si="83"/>
        <v>0</v>
      </c>
      <c r="U451" s="37"/>
      <c r="V451" s="37"/>
      <c r="W451" s="37"/>
      <c r="X451" s="37"/>
      <c r="Y451" s="37"/>
      <c r="Z451" s="37"/>
      <c r="AA451" s="37"/>
      <c r="AB451" s="37"/>
      <c r="AC451" s="37"/>
      <c r="AD451" s="37"/>
      <c r="AE451" s="37"/>
      <c r="AR451" s="185" t="s">
        <v>187</v>
      </c>
      <c r="AT451" s="185" t="s">
        <v>350</v>
      </c>
      <c r="AU451" s="185" t="s">
        <v>129</v>
      </c>
      <c r="AY451" s="20" t="s">
        <v>349</v>
      </c>
      <c r="BE451" s="186">
        <f t="shared" si="84"/>
        <v>0</v>
      </c>
      <c r="BF451" s="186">
        <f t="shared" si="85"/>
        <v>0</v>
      </c>
      <c r="BG451" s="186">
        <f t="shared" si="86"/>
        <v>0</v>
      </c>
      <c r="BH451" s="186">
        <f t="shared" si="87"/>
        <v>0</v>
      </c>
      <c r="BI451" s="186">
        <f t="shared" si="88"/>
        <v>0</v>
      </c>
      <c r="BJ451" s="20" t="s">
        <v>83</v>
      </c>
      <c r="BK451" s="186">
        <f t="shared" si="89"/>
        <v>0</v>
      </c>
      <c r="BL451" s="20" t="s">
        <v>187</v>
      </c>
      <c r="BM451" s="185" t="s">
        <v>7165</v>
      </c>
    </row>
    <row r="452" spans="1:65" s="2" customFormat="1" ht="24.15" customHeight="1">
      <c r="A452" s="37"/>
      <c r="B452" s="38"/>
      <c r="C452" s="174" t="s">
        <v>5942</v>
      </c>
      <c r="D452" s="174" t="s">
        <v>350</v>
      </c>
      <c r="E452" s="175" t="s">
        <v>7160</v>
      </c>
      <c r="F452" s="176" t="s">
        <v>7161</v>
      </c>
      <c r="G452" s="177" t="s">
        <v>6773</v>
      </c>
      <c r="H452" s="178">
        <v>1</v>
      </c>
      <c r="I452" s="179"/>
      <c r="J452" s="180">
        <f t="shared" si="80"/>
        <v>0</v>
      </c>
      <c r="K452" s="176" t="s">
        <v>933</v>
      </c>
      <c r="L452" s="42"/>
      <c r="M452" s="181" t="s">
        <v>19</v>
      </c>
      <c r="N452" s="182" t="s">
        <v>46</v>
      </c>
      <c r="O452" s="67"/>
      <c r="P452" s="183">
        <f t="shared" si="81"/>
        <v>0</v>
      </c>
      <c r="Q452" s="183">
        <v>0</v>
      </c>
      <c r="R452" s="183">
        <f t="shared" si="82"/>
        <v>0</v>
      </c>
      <c r="S452" s="183">
        <v>0</v>
      </c>
      <c r="T452" s="184">
        <f t="shared" si="83"/>
        <v>0</v>
      </c>
      <c r="U452" s="37"/>
      <c r="V452" s="37"/>
      <c r="W452" s="37"/>
      <c r="X452" s="37"/>
      <c r="Y452" s="37"/>
      <c r="Z452" s="37"/>
      <c r="AA452" s="37"/>
      <c r="AB452" s="37"/>
      <c r="AC452" s="37"/>
      <c r="AD452" s="37"/>
      <c r="AE452" s="37"/>
      <c r="AR452" s="185" t="s">
        <v>187</v>
      </c>
      <c r="AT452" s="185" t="s">
        <v>350</v>
      </c>
      <c r="AU452" s="185" t="s">
        <v>129</v>
      </c>
      <c r="AY452" s="20" t="s">
        <v>349</v>
      </c>
      <c r="BE452" s="186">
        <f t="shared" si="84"/>
        <v>0</v>
      </c>
      <c r="BF452" s="186">
        <f t="shared" si="85"/>
        <v>0</v>
      </c>
      <c r="BG452" s="186">
        <f t="shared" si="86"/>
        <v>0</v>
      </c>
      <c r="BH452" s="186">
        <f t="shared" si="87"/>
        <v>0</v>
      </c>
      <c r="BI452" s="186">
        <f t="shared" si="88"/>
        <v>0</v>
      </c>
      <c r="BJ452" s="20" t="s">
        <v>83</v>
      </c>
      <c r="BK452" s="186">
        <f t="shared" si="89"/>
        <v>0</v>
      </c>
      <c r="BL452" s="20" t="s">
        <v>187</v>
      </c>
      <c r="BM452" s="185" t="s">
        <v>7166</v>
      </c>
    </row>
    <row r="453" spans="1:65" s="2" customFormat="1" ht="24.15" customHeight="1">
      <c r="A453" s="37"/>
      <c r="B453" s="38"/>
      <c r="C453" s="174" t="s">
        <v>5945</v>
      </c>
      <c r="D453" s="174" t="s">
        <v>350</v>
      </c>
      <c r="E453" s="175" t="s">
        <v>7163</v>
      </c>
      <c r="F453" s="176" t="s">
        <v>7164</v>
      </c>
      <c r="G453" s="177" t="s">
        <v>6773</v>
      </c>
      <c r="H453" s="178">
        <v>1</v>
      </c>
      <c r="I453" s="179"/>
      <c r="J453" s="180">
        <f t="shared" si="80"/>
        <v>0</v>
      </c>
      <c r="K453" s="176" t="s">
        <v>933</v>
      </c>
      <c r="L453" s="42"/>
      <c r="M453" s="181" t="s">
        <v>19</v>
      </c>
      <c r="N453" s="182" t="s">
        <v>46</v>
      </c>
      <c r="O453" s="67"/>
      <c r="P453" s="183">
        <f t="shared" si="81"/>
        <v>0</v>
      </c>
      <c r="Q453" s="183">
        <v>0</v>
      </c>
      <c r="R453" s="183">
        <f t="shared" si="82"/>
        <v>0</v>
      </c>
      <c r="S453" s="183">
        <v>0</v>
      </c>
      <c r="T453" s="184">
        <f t="shared" si="83"/>
        <v>0</v>
      </c>
      <c r="U453" s="37"/>
      <c r="V453" s="37"/>
      <c r="W453" s="37"/>
      <c r="X453" s="37"/>
      <c r="Y453" s="37"/>
      <c r="Z453" s="37"/>
      <c r="AA453" s="37"/>
      <c r="AB453" s="37"/>
      <c r="AC453" s="37"/>
      <c r="AD453" s="37"/>
      <c r="AE453" s="37"/>
      <c r="AR453" s="185" t="s">
        <v>187</v>
      </c>
      <c r="AT453" s="185" t="s">
        <v>350</v>
      </c>
      <c r="AU453" s="185" t="s">
        <v>129</v>
      </c>
      <c r="AY453" s="20" t="s">
        <v>349</v>
      </c>
      <c r="BE453" s="186">
        <f t="shared" si="84"/>
        <v>0</v>
      </c>
      <c r="BF453" s="186">
        <f t="shared" si="85"/>
        <v>0</v>
      </c>
      <c r="BG453" s="186">
        <f t="shared" si="86"/>
        <v>0</v>
      </c>
      <c r="BH453" s="186">
        <f t="shared" si="87"/>
        <v>0</v>
      </c>
      <c r="BI453" s="186">
        <f t="shared" si="88"/>
        <v>0</v>
      </c>
      <c r="BJ453" s="20" t="s">
        <v>83</v>
      </c>
      <c r="BK453" s="186">
        <f t="shared" si="89"/>
        <v>0</v>
      </c>
      <c r="BL453" s="20" t="s">
        <v>187</v>
      </c>
      <c r="BM453" s="185" t="s">
        <v>7167</v>
      </c>
    </row>
    <row r="454" spans="1:65" s="2" customFormat="1" ht="37.799999999999997" customHeight="1">
      <c r="A454" s="37"/>
      <c r="B454" s="38"/>
      <c r="C454" s="174" t="s">
        <v>5948</v>
      </c>
      <c r="D454" s="174" t="s">
        <v>350</v>
      </c>
      <c r="E454" s="175" t="s">
        <v>6945</v>
      </c>
      <c r="F454" s="176" t="s">
        <v>6946</v>
      </c>
      <c r="G454" s="177" t="s">
        <v>6812</v>
      </c>
      <c r="H454" s="178">
        <v>76</v>
      </c>
      <c r="I454" s="179"/>
      <c r="J454" s="180">
        <f t="shared" si="80"/>
        <v>0</v>
      </c>
      <c r="K454" s="176" t="s">
        <v>933</v>
      </c>
      <c r="L454" s="42"/>
      <c r="M454" s="181" t="s">
        <v>19</v>
      </c>
      <c r="N454" s="182" t="s">
        <v>46</v>
      </c>
      <c r="O454" s="67"/>
      <c r="P454" s="183">
        <f t="shared" si="81"/>
        <v>0</v>
      </c>
      <c r="Q454" s="183">
        <v>0</v>
      </c>
      <c r="R454" s="183">
        <f t="shared" si="82"/>
        <v>0</v>
      </c>
      <c r="S454" s="183">
        <v>0</v>
      </c>
      <c r="T454" s="184">
        <f t="shared" si="83"/>
        <v>0</v>
      </c>
      <c r="U454" s="37"/>
      <c r="V454" s="37"/>
      <c r="W454" s="37"/>
      <c r="X454" s="37"/>
      <c r="Y454" s="37"/>
      <c r="Z454" s="37"/>
      <c r="AA454" s="37"/>
      <c r="AB454" s="37"/>
      <c r="AC454" s="37"/>
      <c r="AD454" s="37"/>
      <c r="AE454" s="37"/>
      <c r="AR454" s="185" t="s">
        <v>187</v>
      </c>
      <c r="AT454" s="185" t="s">
        <v>350</v>
      </c>
      <c r="AU454" s="185" t="s">
        <v>129</v>
      </c>
      <c r="AY454" s="20" t="s">
        <v>349</v>
      </c>
      <c r="BE454" s="186">
        <f t="shared" si="84"/>
        <v>0</v>
      </c>
      <c r="BF454" s="186">
        <f t="shared" si="85"/>
        <v>0</v>
      </c>
      <c r="BG454" s="186">
        <f t="shared" si="86"/>
        <v>0</v>
      </c>
      <c r="BH454" s="186">
        <f t="shared" si="87"/>
        <v>0</v>
      </c>
      <c r="BI454" s="186">
        <f t="shared" si="88"/>
        <v>0</v>
      </c>
      <c r="BJ454" s="20" t="s">
        <v>83</v>
      </c>
      <c r="BK454" s="186">
        <f t="shared" si="89"/>
        <v>0</v>
      </c>
      <c r="BL454" s="20" t="s">
        <v>187</v>
      </c>
      <c r="BM454" s="185" t="s">
        <v>7168</v>
      </c>
    </row>
    <row r="455" spans="1:65" s="2" customFormat="1" ht="37.799999999999997" customHeight="1">
      <c r="A455" s="37"/>
      <c r="B455" s="38"/>
      <c r="C455" s="174" t="s">
        <v>5952</v>
      </c>
      <c r="D455" s="174" t="s">
        <v>350</v>
      </c>
      <c r="E455" s="175" t="s">
        <v>6947</v>
      </c>
      <c r="F455" s="176" t="s">
        <v>6948</v>
      </c>
      <c r="G455" s="177" t="s">
        <v>6812</v>
      </c>
      <c r="H455" s="178">
        <v>46</v>
      </c>
      <c r="I455" s="179"/>
      <c r="J455" s="180">
        <f t="shared" si="80"/>
        <v>0</v>
      </c>
      <c r="K455" s="176" t="s">
        <v>933</v>
      </c>
      <c r="L455" s="42"/>
      <c r="M455" s="181" t="s">
        <v>19</v>
      </c>
      <c r="N455" s="182" t="s">
        <v>46</v>
      </c>
      <c r="O455" s="67"/>
      <c r="P455" s="183">
        <f t="shared" si="81"/>
        <v>0</v>
      </c>
      <c r="Q455" s="183">
        <v>0</v>
      </c>
      <c r="R455" s="183">
        <f t="shared" si="82"/>
        <v>0</v>
      </c>
      <c r="S455" s="183">
        <v>0</v>
      </c>
      <c r="T455" s="184">
        <f t="shared" si="83"/>
        <v>0</v>
      </c>
      <c r="U455" s="37"/>
      <c r="V455" s="37"/>
      <c r="W455" s="37"/>
      <c r="X455" s="37"/>
      <c r="Y455" s="37"/>
      <c r="Z455" s="37"/>
      <c r="AA455" s="37"/>
      <c r="AB455" s="37"/>
      <c r="AC455" s="37"/>
      <c r="AD455" s="37"/>
      <c r="AE455" s="37"/>
      <c r="AR455" s="185" t="s">
        <v>187</v>
      </c>
      <c r="AT455" s="185" t="s">
        <v>350</v>
      </c>
      <c r="AU455" s="185" t="s">
        <v>129</v>
      </c>
      <c r="AY455" s="20" t="s">
        <v>349</v>
      </c>
      <c r="BE455" s="186">
        <f t="shared" si="84"/>
        <v>0</v>
      </c>
      <c r="BF455" s="186">
        <f t="shared" si="85"/>
        <v>0</v>
      </c>
      <c r="BG455" s="186">
        <f t="shared" si="86"/>
        <v>0</v>
      </c>
      <c r="BH455" s="186">
        <f t="shared" si="87"/>
        <v>0</v>
      </c>
      <c r="BI455" s="186">
        <f t="shared" si="88"/>
        <v>0</v>
      </c>
      <c r="BJ455" s="20" t="s">
        <v>83</v>
      </c>
      <c r="BK455" s="186">
        <f t="shared" si="89"/>
        <v>0</v>
      </c>
      <c r="BL455" s="20" t="s">
        <v>187</v>
      </c>
      <c r="BM455" s="185" t="s">
        <v>7169</v>
      </c>
    </row>
    <row r="456" spans="1:65" s="2" customFormat="1" ht="16.5" customHeight="1">
      <c r="A456" s="37"/>
      <c r="B456" s="38"/>
      <c r="C456" s="174" t="s">
        <v>5956</v>
      </c>
      <c r="D456" s="174" t="s">
        <v>350</v>
      </c>
      <c r="E456" s="175" t="s">
        <v>7170</v>
      </c>
      <c r="F456" s="176" t="s">
        <v>7171</v>
      </c>
      <c r="G456" s="177" t="s">
        <v>6812</v>
      </c>
      <c r="H456" s="178">
        <v>1</v>
      </c>
      <c r="I456" s="179"/>
      <c r="J456" s="180">
        <f t="shared" si="80"/>
        <v>0</v>
      </c>
      <c r="K456" s="176" t="s">
        <v>933</v>
      </c>
      <c r="L456" s="42"/>
      <c r="M456" s="181" t="s">
        <v>19</v>
      </c>
      <c r="N456" s="182" t="s">
        <v>46</v>
      </c>
      <c r="O456" s="67"/>
      <c r="P456" s="183">
        <f t="shared" si="81"/>
        <v>0</v>
      </c>
      <c r="Q456" s="183">
        <v>0</v>
      </c>
      <c r="R456" s="183">
        <f t="shared" si="82"/>
        <v>0</v>
      </c>
      <c r="S456" s="183">
        <v>0</v>
      </c>
      <c r="T456" s="184">
        <f t="shared" si="83"/>
        <v>0</v>
      </c>
      <c r="U456" s="37"/>
      <c r="V456" s="37"/>
      <c r="W456" s="37"/>
      <c r="X456" s="37"/>
      <c r="Y456" s="37"/>
      <c r="Z456" s="37"/>
      <c r="AA456" s="37"/>
      <c r="AB456" s="37"/>
      <c r="AC456" s="37"/>
      <c r="AD456" s="37"/>
      <c r="AE456" s="37"/>
      <c r="AR456" s="185" t="s">
        <v>187</v>
      </c>
      <c r="AT456" s="185" t="s">
        <v>350</v>
      </c>
      <c r="AU456" s="185" t="s">
        <v>129</v>
      </c>
      <c r="AY456" s="20" t="s">
        <v>349</v>
      </c>
      <c r="BE456" s="186">
        <f t="shared" si="84"/>
        <v>0</v>
      </c>
      <c r="BF456" s="186">
        <f t="shared" si="85"/>
        <v>0</v>
      </c>
      <c r="BG456" s="186">
        <f t="shared" si="86"/>
        <v>0</v>
      </c>
      <c r="BH456" s="186">
        <f t="shared" si="87"/>
        <v>0</v>
      </c>
      <c r="BI456" s="186">
        <f t="shared" si="88"/>
        <v>0</v>
      </c>
      <c r="BJ456" s="20" t="s">
        <v>83</v>
      </c>
      <c r="BK456" s="186">
        <f t="shared" si="89"/>
        <v>0</v>
      </c>
      <c r="BL456" s="20" t="s">
        <v>187</v>
      </c>
      <c r="BM456" s="185" t="s">
        <v>7172</v>
      </c>
    </row>
    <row r="457" spans="1:65" s="2" customFormat="1" ht="16.5" customHeight="1">
      <c r="A457" s="37"/>
      <c r="B457" s="38"/>
      <c r="C457" s="174" t="s">
        <v>5959</v>
      </c>
      <c r="D457" s="174" t="s">
        <v>350</v>
      </c>
      <c r="E457" s="175" t="s">
        <v>6810</v>
      </c>
      <c r="F457" s="176" t="s">
        <v>6811</v>
      </c>
      <c r="G457" s="177" t="s">
        <v>6812</v>
      </c>
      <c r="H457" s="178">
        <v>136</v>
      </c>
      <c r="I457" s="179"/>
      <c r="J457" s="180">
        <f t="shared" si="80"/>
        <v>0</v>
      </c>
      <c r="K457" s="176" t="s">
        <v>933</v>
      </c>
      <c r="L457" s="42"/>
      <c r="M457" s="181" t="s">
        <v>19</v>
      </c>
      <c r="N457" s="182" t="s">
        <v>46</v>
      </c>
      <c r="O457" s="67"/>
      <c r="P457" s="183">
        <f t="shared" si="81"/>
        <v>0</v>
      </c>
      <c r="Q457" s="183">
        <v>0</v>
      </c>
      <c r="R457" s="183">
        <f t="shared" si="82"/>
        <v>0</v>
      </c>
      <c r="S457" s="183">
        <v>0</v>
      </c>
      <c r="T457" s="184">
        <f t="shared" si="83"/>
        <v>0</v>
      </c>
      <c r="U457" s="37"/>
      <c r="V457" s="37"/>
      <c r="W457" s="37"/>
      <c r="X457" s="37"/>
      <c r="Y457" s="37"/>
      <c r="Z457" s="37"/>
      <c r="AA457" s="37"/>
      <c r="AB457" s="37"/>
      <c r="AC457" s="37"/>
      <c r="AD457" s="37"/>
      <c r="AE457" s="37"/>
      <c r="AR457" s="185" t="s">
        <v>187</v>
      </c>
      <c r="AT457" s="185" t="s">
        <v>350</v>
      </c>
      <c r="AU457" s="185" t="s">
        <v>129</v>
      </c>
      <c r="AY457" s="20" t="s">
        <v>349</v>
      </c>
      <c r="BE457" s="186">
        <f t="shared" si="84"/>
        <v>0</v>
      </c>
      <c r="BF457" s="186">
        <f t="shared" si="85"/>
        <v>0</v>
      </c>
      <c r="BG457" s="186">
        <f t="shared" si="86"/>
        <v>0</v>
      </c>
      <c r="BH457" s="186">
        <f t="shared" si="87"/>
        <v>0</v>
      </c>
      <c r="BI457" s="186">
        <f t="shared" si="88"/>
        <v>0</v>
      </c>
      <c r="BJ457" s="20" t="s">
        <v>83</v>
      </c>
      <c r="BK457" s="186">
        <f t="shared" si="89"/>
        <v>0</v>
      </c>
      <c r="BL457" s="20" t="s">
        <v>187</v>
      </c>
      <c r="BM457" s="185" t="s">
        <v>7173</v>
      </c>
    </row>
    <row r="458" spans="1:65" s="2" customFormat="1" ht="16.5" customHeight="1">
      <c r="A458" s="37"/>
      <c r="B458" s="38"/>
      <c r="C458" s="174" t="s">
        <v>5963</v>
      </c>
      <c r="D458" s="174" t="s">
        <v>350</v>
      </c>
      <c r="E458" s="175" t="s">
        <v>6953</v>
      </c>
      <c r="F458" s="176" t="s">
        <v>6954</v>
      </c>
      <c r="G458" s="177" t="s">
        <v>6812</v>
      </c>
      <c r="H458" s="178">
        <v>103</v>
      </c>
      <c r="I458" s="179"/>
      <c r="J458" s="180">
        <f t="shared" si="80"/>
        <v>0</v>
      </c>
      <c r="K458" s="176" t="s">
        <v>933</v>
      </c>
      <c r="L458" s="42"/>
      <c r="M458" s="181" t="s">
        <v>19</v>
      </c>
      <c r="N458" s="182" t="s">
        <v>46</v>
      </c>
      <c r="O458" s="67"/>
      <c r="P458" s="183">
        <f t="shared" si="81"/>
        <v>0</v>
      </c>
      <c r="Q458" s="183">
        <v>0</v>
      </c>
      <c r="R458" s="183">
        <f t="shared" si="82"/>
        <v>0</v>
      </c>
      <c r="S458" s="183">
        <v>0</v>
      </c>
      <c r="T458" s="184">
        <f t="shared" si="83"/>
        <v>0</v>
      </c>
      <c r="U458" s="37"/>
      <c r="V458" s="37"/>
      <c r="W458" s="37"/>
      <c r="X458" s="37"/>
      <c r="Y458" s="37"/>
      <c r="Z458" s="37"/>
      <c r="AA458" s="37"/>
      <c r="AB458" s="37"/>
      <c r="AC458" s="37"/>
      <c r="AD458" s="37"/>
      <c r="AE458" s="37"/>
      <c r="AR458" s="185" t="s">
        <v>187</v>
      </c>
      <c r="AT458" s="185" t="s">
        <v>350</v>
      </c>
      <c r="AU458" s="185" t="s">
        <v>129</v>
      </c>
      <c r="AY458" s="20" t="s">
        <v>349</v>
      </c>
      <c r="BE458" s="186">
        <f t="shared" si="84"/>
        <v>0</v>
      </c>
      <c r="BF458" s="186">
        <f t="shared" si="85"/>
        <v>0</v>
      </c>
      <c r="BG458" s="186">
        <f t="shared" si="86"/>
        <v>0</v>
      </c>
      <c r="BH458" s="186">
        <f t="shared" si="87"/>
        <v>0</v>
      </c>
      <c r="BI458" s="186">
        <f t="shared" si="88"/>
        <v>0</v>
      </c>
      <c r="BJ458" s="20" t="s">
        <v>83</v>
      </c>
      <c r="BK458" s="186">
        <f t="shared" si="89"/>
        <v>0</v>
      </c>
      <c r="BL458" s="20" t="s">
        <v>187</v>
      </c>
      <c r="BM458" s="185" t="s">
        <v>7174</v>
      </c>
    </row>
    <row r="459" spans="1:65" s="2" customFormat="1" ht="16.5" customHeight="1">
      <c r="A459" s="37"/>
      <c r="B459" s="38"/>
      <c r="C459" s="174" t="s">
        <v>5967</v>
      </c>
      <c r="D459" s="174" t="s">
        <v>350</v>
      </c>
      <c r="E459" s="175" t="s">
        <v>6813</v>
      </c>
      <c r="F459" s="176" t="s">
        <v>6814</v>
      </c>
      <c r="G459" s="177" t="s">
        <v>6812</v>
      </c>
      <c r="H459" s="178">
        <v>18</v>
      </c>
      <c r="I459" s="179"/>
      <c r="J459" s="180">
        <f t="shared" si="80"/>
        <v>0</v>
      </c>
      <c r="K459" s="176" t="s">
        <v>933</v>
      </c>
      <c r="L459" s="42"/>
      <c r="M459" s="181" t="s">
        <v>19</v>
      </c>
      <c r="N459" s="182" t="s">
        <v>46</v>
      </c>
      <c r="O459" s="67"/>
      <c r="P459" s="183">
        <f t="shared" si="81"/>
        <v>0</v>
      </c>
      <c r="Q459" s="183">
        <v>0</v>
      </c>
      <c r="R459" s="183">
        <f t="shared" si="82"/>
        <v>0</v>
      </c>
      <c r="S459" s="183">
        <v>0</v>
      </c>
      <c r="T459" s="184">
        <f t="shared" si="83"/>
        <v>0</v>
      </c>
      <c r="U459" s="37"/>
      <c r="V459" s="37"/>
      <c r="W459" s="37"/>
      <c r="X459" s="37"/>
      <c r="Y459" s="37"/>
      <c r="Z459" s="37"/>
      <c r="AA459" s="37"/>
      <c r="AB459" s="37"/>
      <c r="AC459" s="37"/>
      <c r="AD459" s="37"/>
      <c r="AE459" s="37"/>
      <c r="AR459" s="185" t="s">
        <v>187</v>
      </c>
      <c r="AT459" s="185" t="s">
        <v>350</v>
      </c>
      <c r="AU459" s="185" t="s">
        <v>129</v>
      </c>
      <c r="AY459" s="20" t="s">
        <v>349</v>
      </c>
      <c r="BE459" s="186">
        <f t="shared" si="84"/>
        <v>0</v>
      </c>
      <c r="BF459" s="186">
        <f t="shared" si="85"/>
        <v>0</v>
      </c>
      <c r="BG459" s="186">
        <f t="shared" si="86"/>
        <v>0</v>
      </c>
      <c r="BH459" s="186">
        <f t="shared" si="87"/>
        <v>0</v>
      </c>
      <c r="BI459" s="186">
        <f t="shared" si="88"/>
        <v>0</v>
      </c>
      <c r="BJ459" s="20" t="s">
        <v>83</v>
      </c>
      <c r="BK459" s="186">
        <f t="shared" si="89"/>
        <v>0</v>
      </c>
      <c r="BL459" s="20" t="s">
        <v>187</v>
      </c>
      <c r="BM459" s="185" t="s">
        <v>7175</v>
      </c>
    </row>
    <row r="460" spans="1:65" s="2" customFormat="1" ht="16.5" customHeight="1">
      <c r="A460" s="37"/>
      <c r="B460" s="38"/>
      <c r="C460" s="174" t="s">
        <v>5971</v>
      </c>
      <c r="D460" s="174" t="s">
        <v>350</v>
      </c>
      <c r="E460" s="175" t="s">
        <v>6817</v>
      </c>
      <c r="F460" s="176" t="s">
        <v>6818</v>
      </c>
      <c r="G460" s="177" t="s">
        <v>353</v>
      </c>
      <c r="H460" s="178">
        <v>109</v>
      </c>
      <c r="I460" s="179"/>
      <c r="J460" s="180">
        <f t="shared" si="80"/>
        <v>0</v>
      </c>
      <c r="K460" s="176" t="s">
        <v>933</v>
      </c>
      <c r="L460" s="42"/>
      <c r="M460" s="181" t="s">
        <v>19</v>
      </c>
      <c r="N460" s="182" t="s">
        <v>46</v>
      </c>
      <c r="O460" s="67"/>
      <c r="P460" s="183">
        <f t="shared" si="81"/>
        <v>0</v>
      </c>
      <c r="Q460" s="183">
        <v>0</v>
      </c>
      <c r="R460" s="183">
        <f t="shared" si="82"/>
        <v>0</v>
      </c>
      <c r="S460" s="183">
        <v>0</v>
      </c>
      <c r="T460" s="184">
        <f t="shared" si="83"/>
        <v>0</v>
      </c>
      <c r="U460" s="37"/>
      <c r="V460" s="37"/>
      <c r="W460" s="37"/>
      <c r="X460" s="37"/>
      <c r="Y460" s="37"/>
      <c r="Z460" s="37"/>
      <c r="AA460" s="37"/>
      <c r="AB460" s="37"/>
      <c r="AC460" s="37"/>
      <c r="AD460" s="37"/>
      <c r="AE460" s="37"/>
      <c r="AR460" s="185" t="s">
        <v>187</v>
      </c>
      <c r="AT460" s="185" t="s">
        <v>350</v>
      </c>
      <c r="AU460" s="185" t="s">
        <v>129</v>
      </c>
      <c r="AY460" s="20" t="s">
        <v>349</v>
      </c>
      <c r="BE460" s="186">
        <f t="shared" si="84"/>
        <v>0</v>
      </c>
      <c r="BF460" s="186">
        <f t="shared" si="85"/>
        <v>0</v>
      </c>
      <c r="BG460" s="186">
        <f t="shared" si="86"/>
        <v>0</v>
      </c>
      <c r="BH460" s="186">
        <f t="shared" si="87"/>
        <v>0</v>
      </c>
      <c r="BI460" s="186">
        <f t="shared" si="88"/>
        <v>0</v>
      </c>
      <c r="BJ460" s="20" t="s">
        <v>83</v>
      </c>
      <c r="BK460" s="186">
        <f t="shared" si="89"/>
        <v>0</v>
      </c>
      <c r="BL460" s="20" t="s">
        <v>187</v>
      </c>
      <c r="BM460" s="185" t="s">
        <v>7176</v>
      </c>
    </row>
    <row r="461" spans="1:65" s="2" customFormat="1" ht="16.5" customHeight="1">
      <c r="A461" s="37"/>
      <c r="B461" s="38"/>
      <c r="C461" s="174" t="s">
        <v>5975</v>
      </c>
      <c r="D461" s="174" t="s">
        <v>350</v>
      </c>
      <c r="E461" s="175" t="s">
        <v>6819</v>
      </c>
      <c r="F461" s="176" t="s">
        <v>6820</v>
      </c>
      <c r="G461" s="177" t="s">
        <v>353</v>
      </c>
      <c r="H461" s="178">
        <v>60</v>
      </c>
      <c r="I461" s="179"/>
      <c r="J461" s="180">
        <f t="shared" si="80"/>
        <v>0</v>
      </c>
      <c r="K461" s="176" t="s">
        <v>933</v>
      </c>
      <c r="L461" s="42"/>
      <c r="M461" s="181" t="s">
        <v>19</v>
      </c>
      <c r="N461" s="182" t="s">
        <v>46</v>
      </c>
      <c r="O461" s="67"/>
      <c r="P461" s="183">
        <f t="shared" si="81"/>
        <v>0</v>
      </c>
      <c r="Q461" s="183">
        <v>0</v>
      </c>
      <c r="R461" s="183">
        <f t="shared" si="82"/>
        <v>0</v>
      </c>
      <c r="S461" s="183">
        <v>0</v>
      </c>
      <c r="T461" s="184">
        <f t="shared" si="83"/>
        <v>0</v>
      </c>
      <c r="U461" s="37"/>
      <c r="V461" s="37"/>
      <c r="W461" s="37"/>
      <c r="X461" s="37"/>
      <c r="Y461" s="37"/>
      <c r="Z461" s="37"/>
      <c r="AA461" s="37"/>
      <c r="AB461" s="37"/>
      <c r="AC461" s="37"/>
      <c r="AD461" s="37"/>
      <c r="AE461" s="37"/>
      <c r="AR461" s="185" t="s">
        <v>187</v>
      </c>
      <c r="AT461" s="185" t="s">
        <v>350</v>
      </c>
      <c r="AU461" s="185" t="s">
        <v>129</v>
      </c>
      <c r="AY461" s="20" t="s">
        <v>349</v>
      </c>
      <c r="BE461" s="186">
        <f t="shared" si="84"/>
        <v>0</v>
      </c>
      <c r="BF461" s="186">
        <f t="shared" si="85"/>
        <v>0</v>
      </c>
      <c r="BG461" s="186">
        <f t="shared" si="86"/>
        <v>0</v>
      </c>
      <c r="BH461" s="186">
        <f t="shared" si="87"/>
        <v>0</v>
      </c>
      <c r="BI461" s="186">
        <f t="shared" si="88"/>
        <v>0</v>
      </c>
      <c r="BJ461" s="20" t="s">
        <v>83</v>
      </c>
      <c r="BK461" s="186">
        <f t="shared" si="89"/>
        <v>0</v>
      </c>
      <c r="BL461" s="20" t="s">
        <v>187</v>
      </c>
      <c r="BM461" s="185" t="s">
        <v>7177</v>
      </c>
    </row>
    <row r="462" spans="1:65" s="2" customFormat="1" ht="16.5" customHeight="1">
      <c r="A462" s="37"/>
      <c r="B462" s="38"/>
      <c r="C462" s="174" t="s">
        <v>5978</v>
      </c>
      <c r="D462" s="174" t="s">
        <v>350</v>
      </c>
      <c r="E462" s="175" t="s">
        <v>6821</v>
      </c>
      <c r="F462" s="176" t="s">
        <v>6822</v>
      </c>
      <c r="G462" s="177" t="s">
        <v>353</v>
      </c>
      <c r="H462" s="178">
        <v>45</v>
      </c>
      <c r="I462" s="179"/>
      <c r="J462" s="180">
        <f t="shared" si="80"/>
        <v>0</v>
      </c>
      <c r="K462" s="176" t="s">
        <v>933</v>
      </c>
      <c r="L462" s="42"/>
      <c r="M462" s="181" t="s">
        <v>19</v>
      </c>
      <c r="N462" s="182" t="s">
        <v>46</v>
      </c>
      <c r="O462" s="67"/>
      <c r="P462" s="183">
        <f t="shared" si="81"/>
        <v>0</v>
      </c>
      <c r="Q462" s="183">
        <v>0</v>
      </c>
      <c r="R462" s="183">
        <f t="shared" si="82"/>
        <v>0</v>
      </c>
      <c r="S462" s="183">
        <v>0</v>
      </c>
      <c r="T462" s="184">
        <f t="shared" si="83"/>
        <v>0</v>
      </c>
      <c r="U462" s="37"/>
      <c r="V462" s="37"/>
      <c r="W462" s="37"/>
      <c r="X462" s="37"/>
      <c r="Y462" s="37"/>
      <c r="Z462" s="37"/>
      <c r="AA462" s="37"/>
      <c r="AB462" s="37"/>
      <c r="AC462" s="37"/>
      <c r="AD462" s="37"/>
      <c r="AE462" s="37"/>
      <c r="AR462" s="185" t="s">
        <v>187</v>
      </c>
      <c r="AT462" s="185" t="s">
        <v>350</v>
      </c>
      <c r="AU462" s="185" t="s">
        <v>129</v>
      </c>
      <c r="AY462" s="20" t="s">
        <v>349</v>
      </c>
      <c r="BE462" s="186">
        <f t="shared" si="84"/>
        <v>0</v>
      </c>
      <c r="BF462" s="186">
        <f t="shared" si="85"/>
        <v>0</v>
      </c>
      <c r="BG462" s="186">
        <f t="shared" si="86"/>
        <v>0</v>
      </c>
      <c r="BH462" s="186">
        <f t="shared" si="87"/>
        <v>0</v>
      </c>
      <c r="BI462" s="186">
        <f t="shared" si="88"/>
        <v>0</v>
      </c>
      <c r="BJ462" s="20" t="s">
        <v>83</v>
      </c>
      <c r="BK462" s="186">
        <f t="shared" si="89"/>
        <v>0</v>
      </c>
      <c r="BL462" s="20" t="s">
        <v>187</v>
      </c>
      <c r="BM462" s="185" t="s">
        <v>7178</v>
      </c>
    </row>
    <row r="463" spans="1:65" s="2" customFormat="1" ht="16.5" customHeight="1">
      <c r="A463" s="37"/>
      <c r="B463" s="38"/>
      <c r="C463" s="174" t="s">
        <v>5982</v>
      </c>
      <c r="D463" s="174" t="s">
        <v>350</v>
      </c>
      <c r="E463" s="175" t="s">
        <v>6825</v>
      </c>
      <c r="F463" s="176" t="s">
        <v>6826</v>
      </c>
      <c r="G463" s="177" t="s">
        <v>353</v>
      </c>
      <c r="H463" s="178">
        <v>80</v>
      </c>
      <c r="I463" s="179"/>
      <c r="J463" s="180">
        <f t="shared" si="80"/>
        <v>0</v>
      </c>
      <c r="K463" s="176" t="s">
        <v>933</v>
      </c>
      <c r="L463" s="42"/>
      <c r="M463" s="181" t="s">
        <v>19</v>
      </c>
      <c r="N463" s="182" t="s">
        <v>46</v>
      </c>
      <c r="O463" s="67"/>
      <c r="P463" s="183">
        <f t="shared" si="81"/>
        <v>0</v>
      </c>
      <c r="Q463" s="183">
        <v>0</v>
      </c>
      <c r="R463" s="183">
        <f t="shared" si="82"/>
        <v>0</v>
      </c>
      <c r="S463" s="183">
        <v>0</v>
      </c>
      <c r="T463" s="184">
        <f t="shared" si="83"/>
        <v>0</v>
      </c>
      <c r="U463" s="37"/>
      <c r="V463" s="37"/>
      <c r="W463" s="37"/>
      <c r="X463" s="37"/>
      <c r="Y463" s="37"/>
      <c r="Z463" s="37"/>
      <c r="AA463" s="37"/>
      <c r="AB463" s="37"/>
      <c r="AC463" s="37"/>
      <c r="AD463" s="37"/>
      <c r="AE463" s="37"/>
      <c r="AR463" s="185" t="s">
        <v>187</v>
      </c>
      <c r="AT463" s="185" t="s">
        <v>350</v>
      </c>
      <c r="AU463" s="185" t="s">
        <v>129</v>
      </c>
      <c r="AY463" s="20" t="s">
        <v>349</v>
      </c>
      <c r="BE463" s="186">
        <f t="shared" si="84"/>
        <v>0</v>
      </c>
      <c r="BF463" s="186">
        <f t="shared" si="85"/>
        <v>0</v>
      </c>
      <c r="BG463" s="186">
        <f t="shared" si="86"/>
        <v>0</v>
      </c>
      <c r="BH463" s="186">
        <f t="shared" si="87"/>
        <v>0</v>
      </c>
      <c r="BI463" s="186">
        <f t="shared" si="88"/>
        <v>0</v>
      </c>
      <c r="BJ463" s="20" t="s">
        <v>83</v>
      </c>
      <c r="BK463" s="186">
        <f t="shared" si="89"/>
        <v>0</v>
      </c>
      <c r="BL463" s="20" t="s">
        <v>187</v>
      </c>
      <c r="BM463" s="185" t="s">
        <v>7179</v>
      </c>
    </row>
    <row r="464" spans="1:65" s="11" customFormat="1" ht="20.85" customHeight="1">
      <c r="B464" s="160"/>
      <c r="C464" s="161"/>
      <c r="D464" s="162" t="s">
        <v>74</v>
      </c>
      <c r="E464" s="249" t="s">
        <v>7180</v>
      </c>
      <c r="F464" s="249" t="s">
        <v>7181</v>
      </c>
      <c r="G464" s="161"/>
      <c r="H464" s="161"/>
      <c r="I464" s="164"/>
      <c r="J464" s="250">
        <f>BK464</f>
        <v>0</v>
      </c>
      <c r="K464" s="161"/>
      <c r="L464" s="166"/>
      <c r="M464" s="167"/>
      <c r="N464" s="168"/>
      <c r="O464" s="168"/>
      <c r="P464" s="169">
        <f>SUM(P465:P511)</f>
        <v>0</v>
      </c>
      <c r="Q464" s="168"/>
      <c r="R464" s="169">
        <f>SUM(R465:R511)</f>
        <v>0</v>
      </c>
      <c r="S464" s="168"/>
      <c r="T464" s="170">
        <f>SUM(T465:T511)</f>
        <v>0</v>
      </c>
      <c r="AR464" s="171" t="s">
        <v>83</v>
      </c>
      <c r="AT464" s="172" t="s">
        <v>74</v>
      </c>
      <c r="AU464" s="172" t="s">
        <v>85</v>
      </c>
      <c r="AY464" s="171" t="s">
        <v>349</v>
      </c>
      <c r="BK464" s="173">
        <f>SUM(BK465:BK511)</f>
        <v>0</v>
      </c>
    </row>
    <row r="465" spans="1:65" s="2" customFormat="1" ht="44.25" customHeight="1">
      <c r="A465" s="37"/>
      <c r="B465" s="38"/>
      <c r="C465" s="174" t="s">
        <v>5985</v>
      </c>
      <c r="D465" s="174" t="s">
        <v>350</v>
      </c>
      <c r="E465" s="175" t="s">
        <v>7182</v>
      </c>
      <c r="F465" s="176" t="s">
        <v>7183</v>
      </c>
      <c r="G465" s="177" t="s">
        <v>6773</v>
      </c>
      <c r="H465" s="178">
        <v>1</v>
      </c>
      <c r="I465" s="179"/>
      <c r="J465" s="180">
        <f>ROUND(I465*H465,2)</f>
        <v>0</v>
      </c>
      <c r="K465" s="176" t="s">
        <v>933</v>
      </c>
      <c r="L465" s="42"/>
      <c r="M465" s="181" t="s">
        <v>19</v>
      </c>
      <c r="N465" s="182" t="s">
        <v>46</v>
      </c>
      <c r="O465" s="67"/>
      <c r="P465" s="183">
        <f>O465*H465</f>
        <v>0</v>
      </c>
      <c r="Q465" s="183">
        <v>0</v>
      </c>
      <c r="R465" s="183">
        <f>Q465*H465</f>
        <v>0</v>
      </c>
      <c r="S465" s="183">
        <v>0</v>
      </c>
      <c r="T465" s="184">
        <f>S465*H465</f>
        <v>0</v>
      </c>
      <c r="U465" s="37"/>
      <c r="V465" s="37"/>
      <c r="W465" s="37"/>
      <c r="X465" s="37"/>
      <c r="Y465" s="37"/>
      <c r="Z465" s="37"/>
      <c r="AA465" s="37"/>
      <c r="AB465" s="37"/>
      <c r="AC465" s="37"/>
      <c r="AD465" s="37"/>
      <c r="AE465" s="37"/>
      <c r="AR465" s="185" t="s">
        <v>187</v>
      </c>
      <c r="AT465" s="185" t="s">
        <v>350</v>
      </c>
      <c r="AU465" s="185" t="s">
        <v>129</v>
      </c>
      <c r="AY465" s="20" t="s">
        <v>349</v>
      </c>
      <c r="BE465" s="186">
        <f>IF(N465="základní",J465,0)</f>
        <v>0</v>
      </c>
      <c r="BF465" s="186">
        <f>IF(N465="snížená",J465,0)</f>
        <v>0</v>
      </c>
      <c r="BG465" s="186">
        <f>IF(N465="zákl. přenesená",J465,0)</f>
        <v>0</v>
      </c>
      <c r="BH465" s="186">
        <f>IF(N465="sníž. přenesená",J465,0)</f>
        <v>0</v>
      </c>
      <c r="BI465" s="186">
        <f>IF(N465="nulová",J465,0)</f>
        <v>0</v>
      </c>
      <c r="BJ465" s="20" t="s">
        <v>83</v>
      </c>
      <c r="BK465" s="186">
        <f>ROUND(I465*H465,2)</f>
        <v>0</v>
      </c>
      <c r="BL465" s="20" t="s">
        <v>187</v>
      </c>
      <c r="BM465" s="185" t="s">
        <v>7184</v>
      </c>
    </row>
    <row r="466" spans="1:65" s="2" customFormat="1" ht="57.6">
      <c r="A466" s="37"/>
      <c r="B466" s="38"/>
      <c r="C466" s="39"/>
      <c r="D466" s="194" t="s">
        <v>952</v>
      </c>
      <c r="E466" s="39"/>
      <c r="F466" s="251" t="s">
        <v>7185</v>
      </c>
      <c r="G466" s="39"/>
      <c r="H466" s="39"/>
      <c r="I466" s="189"/>
      <c r="J466" s="39"/>
      <c r="K466" s="39"/>
      <c r="L466" s="42"/>
      <c r="M466" s="190"/>
      <c r="N466" s="191"/>
      <c r="O466" s="67"/>
      <c r="P466" s="67"/>
      <c r="Q466" s="67"/>
      <c r="R466" s="67"/>
      <c r="S466" s="67"/>
      <c r="T466" s="68"/>
      <c r="U466" s="37"/>
      <c r="V466" s="37"/>
      <c r="W466" s="37"/>
      <c r="X466" s="37"/>
      <c r="Y466" s="37"/>
      <c r="Z466" s="37"/>
      <c r="AA466" s="37"/>
      <c r="AB466" s="37"/>
      <c r="AC466" s="37"/>
      <c r="AD466" s="37"/>
      <c r="AE466" s="37"/>
      <c r="AT466" s="20" t="s">
        <v>952</v>
      </c>
      <c r="AU466" s="20" t="s">
        <v>129</v>
      </c>
    </row>
    <row r="467" spans="1:65" s="2" customFormat="1" ht="16.5" customHeight="1">
      <c r="A467" s="37"/>
      <c r="B467" s="38"/>
      <c r="C467" s="174" t="s">
        <v>5988</v>
      </c>
      <c r="D467" s="174" t="s">
        <v>350</v>
      </c>
      <c r="E467" s="175" t="s">
        <v>6775</v>
      </c>
      <c r="F467" s="176" t="s">
        <v>6776</v>
      </c>
      <c r="G467" s="177" t="s">
        <v>6773</v>
      </c>
      <c r="H467" s="178">
        <v>1</v>
      </c>
      <c r="I467" s="179"/>
      <c r="J467" s="180">
        <f t="shared" ref="J467:J511" si="90">ROUND(I467*H467,2)</f>
        <v>0</v>
      </c>
      <c r="K467" s="176" t="s">
        <v>933</v>
      </c>
      <c r="L467" s="42"/>
      <c r="M467" s="181" t="s">
        <v>19</v>
      </c>
      <c r="N467" s="182" t="s">
        <v>46</v>
      </c>
      <c r="O467" s="67"/>
      <c r="P467" s="183">
        <f t="shared" ref="P467:P511" si="91">O467*H467</f>
        <v>0</v>
      </c>
      <c r="Q467" s="183">
        <v>0</v>
      </c>
      <c r="R467" s="183">
        <f t="shared" ref="R467:R511" si="92">Q467*H467</f>
        <v>0</v>
      </c>
      <c r="S467" s="183">
        <v>0</v>
      </c>
      <c r="T467" s="184">
        <f t="shared" ref="T467:T511" si="93">S467*H467</f>
        <v>0</v>
      </c>
      <c r="U467" s="37"/>
      <c r="V467" s="37"/>
      <c r="W467" s="37"/>
      <c r="X467" s="37"/>
      <c r="Y467" s="37"/>
      <c r="Z467" s="37"/>
      <c r="AA467" s="37"/>
      <c r="AB467" s="37"/>
      <c r="AC467" s="37"/>
      <c r="AD467" s="37"/>
      <c r="AE467" s="37"/>
      <c r="AR467" s="185" t="s">
        <v>187</v>
      </c>
      <c r="AT467" s="185" t="s">
        <v>350</v>
      </c>
      <c r="AU467" s="185" t="s">
        <v>129</v>
      </c>
      <c r="AY467" s="20" t="s">
        <v>349</v>
      </c>
      <c r="BE467" s="186">
        <f t="shared" ref="BE467:BE511" si="94">IF(N467="základní",J467,0)</f>
        <v>0</v>
      </c>
      <c r="BF467" s="186">
        <f t="shared" ref="BF467:BF511" si="95">IF(N467="snížená",J467,0)</f>
        <v>0</v>
      </c>
      <c r="BG467" s="186">
        <f t="shared" ref="BG467:BG511" si="96">IF(N467="zákl. přenesená",J467,0)</f>
        <v>0</v>
      </c>
      <c r="BH467" s="186">
        <f t="shared" ref="BH467:BH511" si="97">IF(N467="sníž. přenesená",J467,0)</f>
        <v>0</v>
      </c>
      <c r="BI467" s="186">
        <f t="shared" ref="BI467:BI511" si="98">IF(N467="nulová",J467,0)</f>
        <v>0</v>
      </c>
      <c r="BJ467" s="20" t="s">
        <v>83</v>
      </c>
      <c r="BK467" s="186">
        <f t="shared" ref="BK467:BK511" si="99">ROUND(I467*H467,2)</f>
        <v>0</v>
      </c>
      <c r="BL467" s="20" t="s">
        <v>187</v>
      </c>
      <c r="BM467" s="185" t="s">
        <v>7186</v>
      </c>
    </row>
    <row r="468" spans="1:65" s="2" customFormat="1" ht="37.799999999999997" customHeight="1">
      <c r="A468" s="37"/>
      <c r="B468" s="38"/>
      <c r="C468" s="174" t="s">
        <v>5991</v>
      </c>
      <c r="D468" s="174" t="s">
        <v>350</v>
      </c>
      <c r="E468" s="175" t="s">
        <v>7187</v>
      </c>
      <c r="F468" s="176" t="s">
        <v>6778</v>
      </c>
      <c r="G468" s="177" t="s">
        <v>6779</v>
      </c>
      <c r="H468" s="178">
        <v>1</v>
      </c>
      <c r="I468" s="179"/>
      <c r="J468" s="180">
        <f t="shared" si="90"/>
        <v>0</v>
      </c>
      <c r="K468" s="176" t="s">
        <v>933</v>
      </c>
      <c r="L468" s="42"/>
      <c r="M468" s="181" t="s">
        <v>19</v>
      </c>
      <c r="N468" s="182" t="s">
        <v>46</v>
      </c>
      <c r="O468" s="67"/>
      <c r="P468" s="183">
        <f t="shared" si="91"/>
        <v>0</v>
      </c>
      <c r="Q468" s="183">
        <v>0</v>
      </c>
      <c r="R468" s="183">
        <f t="shared" si="92"/>
        <v>0</v>
      </c>
      <c r="S468" s="183">
        <v>0</v>
      </c>
      <c r="T468" s="184">
        <f t="shared" si="93"/>
        <v>0</v>
      </c>
      <c r="U468" s="37"/>
      <c r="V468" s="37"/>
      <c r="W468" s="37"/>
      <c r="X468" s="37"/>
      <c r="Y468" s="37"/>
      <c r="Z468" s="37"/>
      <c r="AA468" s="37"/>
      <c r="AB468" s="37"/>
      <c r="AC468" s="37"/>
      <c r="AD468" s="37"/>
      <c r="AE468" s="37"/>
      <c r="AR468" s="185" t="s">
        <v>187</v>
      </c>
      <c r="AT468" s="185" t="s">
        <v>350</v>
      </c>
      <c r="AU468" s="185" t="s">
        <v>129</v>
      </c>
      <c r="AY468" s="20" t="s">
        <v>349</v>
      </c>
      <c r="BE468" s="186">
        <f t="shared" si="94"/>
        <v>0</v>
      </c>
      <c r="BF468" s="186">
        <f t="shared" si="95"/>
        <v>0</v>
      </c>
      <c r="BG468" s="186">
        <f t="shared" si="96"/>
        <v>0</v>
      </c>
      <c r="BH468" s="186">
        <f t="shared" si="97"/>
        <v>0</v>
      </c>
      <c r="BI468" s="186">
        <f t="shared" si="98"/>
        <v>0</v>
      </c>
      <c r="BJ468" s="20" t="s">
        <v>83</v>
      </c>
      <c r="BK468" s="186">
        <f t="shared" si="99"/>
        <v>0</v>
      </c>
      <c r="BL468" s="20" t="s">
        <v>187</v>
      </c>
      <c r="BM468" s="185" t="s">
        <v>7188</v>
      </c>
    </row>
    <row r="469" spans="1:65" s="2" customFormat="1" ht="16.5" customHeight="1">
      <c r="A469" s="37"/>
      <c r="B469" s="38"/>
      <c r="C469" s="174" t="s">
        <v>5994</v>
      </c>
      <c r="D469" s="174" t="s">
        <v>350</v>
      </c>
      <c r="E469" s="175" t="s">
        <v>6895</v>
      </c>
      <c r="F469" s="176" t="s">
        <v>6896</v>
      </c>
      <c r="G469" s="177" t="s">
        <v>6773</v>
      </c>
      <c r="H469" s="178">
        <v>2</v>
      </c>
      <c r="I469" s="179"/>
      <c r="J469" s="180">
        <f t="shared" si="90"/>
        <v>0</v>
      </c>
      <c r="K469" s="176" t="s">
        <v>933</v>
      </c>
      <c r="L469" s="42"/>
      <c r="M469" s="181" t="s">
        <v>19</v>
      </c>
      <c r="N469" s="182" t="s">
        <v>46</v>
      </c>
      <c r="O469" s="67"/>
      <c r="P469" s="183">
        <f t="shared" si="91"/>
        <v>0</v>
      </c>
      <c r="Q469" s="183">
        <v>0</v>
      </c>
      <c r="R469" s="183">
        <f t="shared" si="92"/>
        <v>0</v>
      </c>
      <c r="S469" s="183">
        <v>0</v>
      </c>
      <c r="T469" s="184">
        <f t="shared" si="93"/>
        <v>0</v>
      </c>
      <c r="U469" s="37"/>
      <c r="V469" s="37"/>
      <c r="W469" s="37"/>
      <c r="X469" s="37"/>
      <c r="Y469" s="37"/>
      <c r="Z469" s="37"/>
      <c r="AA469" s="37"/>
      <c r="AB469" s="37"/>
      <c r="AC469" s="37"/>
      <c r="AD469" s="37"/>
      <c r="AE469" s="37"/>
      <c r="AR469" s="185" t="s">
        <v>187</v>
      </c>
      <c r="AT469" s="185" t="s">
        <v>350</v>
      </c>
      <c r="AU469" s="185" t="s">
        <v>129</v>
      </c>
      <c r="AY469" s="20" t="s">
        <v>349</v>
      </c>
      <c r="BE469" s="186">
        <f t="shared" si="94"/>
        <v>0</v>
      </c>
      <c r="BF469" s="186">
        <f t="shared" si="95"/>
        <v>0</v>
      </c>
      <c r="BG469" s="186">
        <f t="shared" si="96"/>
        <v>0</v>
      </c>
      <c r="BH469" s="186">
        <f t="shared" si="97"/>
        <v>0</v>
      </c>
      <c r="BI469" s="186">
        <f t="shared" si="98"/>
        <v>0</v>
      </c>
      <c r="BJ469" s="20" t="s">
        <v>83</v>
      </c>
      <c r="BK469" s="186">
        <f t="shared" si="99"/>
        <v>0</v>
      </c>
      <c r="BL469" s="20" t="s">
        <v>187</v>
      </c>
      <c r="BM469" s="185" t="s">
        <v>7189</v>
      </c>
    </row>
    <row r="470" spans="1:65" s="2" customFormat="1" ht="37.799999999999997" customHeight="1">
      <c r="A470" s="37"/>
      <c r="B470" s="38"/>
      <c r="C470" s="174" t="s">
        <v>5997</v>
      </c>
      <c r="D470" s="174" t="s">
        <v>350</v>
      </c>
      <c r="E470" s="175" t="s">
        <v>7190</v>
      </c>
      <c r="F470" s="176" t="s">
        <v>7191</v>
      </c>
      <c r="G470" s="177" t="s">
        <v>6773</v>
      </c>
      <c r="H470" s="178">
        <v>1</v>
      </c>
      <c r="I470" s="179"/>
      <c r="J470" s="180">
        <f t="shared" si="90"/>
        <v>0</v>
      </c>
      <c r="K470" s="176" t="s">
        <v>933</v>
      </c>
      <c r="L470" s="42"/>
      <c r="M470" s="181" t="s">
        <v>19</v>
      </c>
      <c r="N470" s="182" t="s">
        <v>46</v>
      </c>
      <c r="O470" s="67"/>
      <c r="P470" s="183">
        <f t="shared" si="91"/>
        <v>0</v>
      </c>
      <c r="Q470" s="183">
        <v>0</v>
      </c>
      <c r="R470" s="183">
        <f t="shared" si="92"/>
        <v>0</v>
      </c>
      <c r="S470" s="183">
        <v>0</v>
      </c>
      <c r="T470" s="184">
        <f t="shared" si="93"/>
        <v>0</v>
      </c>
      <c r="U470" s="37"/>
      <c r="V470" s="37"/>
      <c r="W470" s="37"/>
      <c r="X470" s="37"/>
      <c r="Y470" s="37"/>
      <c r="Z470" s="37"/>
      <c r="AA470" s="37"/>
      <c r="AB470" s="37"/>
      <c r="AC470" s="37"/>
      <c r="AD470" s="37"/>
      <c r="AE470" s="37"/>
      <c r="AR470" s="185" t="s">
        <v>187</v>
      </c>
      <c r="AT470" s="185" t="s">
        <v>350</v>
      </c>
      <c r="AU470" s="185" t="s">
        <v>129</v>
      </c>
      <c r="AY470" s="20" t="s">
        <v>349</v>
      </c>
      <c r="BE470" s="186">
        <f t="shared" si="94"/>
        <v>0</v>
      </c>
      <c r="BF470" s="186">
        <f t="shared" si="95"/>
        <v>0</v>
      </c>
      <c r="BG470" s="186">
        <f t="shared" si="96"/>
        <v>0</v>
      </c>
      <c r="BH470" s="186">
        <f t="shared" si="97"/>
        <v>0</v>
      </c>
      <c r="BI470" s="186">
        <f t="shared" si="98"/>
        <v>0</v>
      </c>
      <c r="BJ470" s="20" t="s">
        <v>83</v>
      </c>
      <c r="BK470" s="186">
        <f t="shared" si="99"/>
        <v>0</v>
      </c>
      <c r="BL470" s="20" t="s">
        <v>187</v>
      </c>
      <c r="BM470" s="185" t="s">
        <v>7192</v>
      </c>
    </row>
    <row r="471" spans="1:65" s="2" customFormat="1" ht="37.799999999999997" customHeight="1">
      <c r="A471" s="37"/>
      <c r="B471" s="38"/>
      <c r="C471" s="174" t="s">
        <v>6000</v>
      </c>
      <c r="D471" s="174" t="s">
        <v>350</v>
      </c>
      <c r="E471" s="175" t="s">
        <v>7111</v>
      </c>
      <c r="F471" s="176" t="s">
        <v>7112</v>
      </c>
      <c r="G471" s="177" t="s">
        <v>6773</v>
      </c>
      <c r="H471" s="178">
        <v>4</v>
      </c>
      <c r="I471" s="179"/>
      <c r="J471" s="180">
        <f t="shared" si="90"/>
        <v>0</v>
      </c>
      <c r="K471" s="176" t="s">
        <v>933</v>
      </c>
      <c r="L471" s="42"/>
      <c r="M471" s="181" t="s">
        <v>19</v>
      </c>
      <c r="N471" s="182" t="s">
        <v>46</v>
      </c>
      <c r="O471" s="67"/>
      <c r="P471" s="183">
        <f t="shared" si="91"/>
        <v>0</v>
      </c>
      <c r="Q471" s="183">
        <v>0</v>
      </c>
      <c r="R471" s="183">
        <f t="shared" si="92"/>
        <v>0</v>
      </c>
      <c r="S471" s="183">
        <v>0</v>
      </c>
      <c r="T471" s="184">
        <f t="shared" si="93"/>
        <v>0</v>
      </c>
      <c r="U471" s="37"/>
      <c r="V471" s="37"/>
      <c r="W471" s="37"/>
      <c r="X471" s="37"/>
      <c r="Y471" s="37"/>
      <c r="Z471" s="37"/>
      <c r="AA471" s="37"/>
      <c r="AB471" s="37"/>
      <c r="AC471" s="37"/>
      <c r="AD471" s="37"/>
      <c r="AE471" s="37"/>
      <c r="AR471" s="185" t="s">
        <v>187</v>
      </c>
      <c r="AT471" s="185" t="s">
        <v>350</v>
      </c>
      <c r="AU471" s="185" t="s">
        <v>129</v>
      </c>
      <c r="AY471" s="20" t="s">
        <v>349</v>
      </c>
      <c r="BE471" s="186">
        <f t="shared" si="94"/>
        <v>0</v>
      </c>
      <c r="BF471" s="186">
        <f t="shared" si="95"/>
        <v>0</v>
      </c>
      <c r="BG471" s="186">
        <f t="shared" si="96"/>
        <v>0</v>
      </c>
      <c r="BH471" s="186">
        <f t="shared" si="97"/>
        <v>0</v>
      </c>
      <c r="BI471" s="186">
        <f t="shared" si="98"/>
        <v>0</v>
      </c>
      <c r="BJ471" s="20" t="s">
        <v>83</v>
      </c>
      <c r="BK471" s="186">
        <f t="shared" si="99"/>
        <v>0</v>
      </c>
      <c r="BL471" s="20" t="s">
        <v>187</v>
      </c>
      <c r="BM471" s="185" t="s">
        <v>7193</v>
      </c>
    </row>
    <row r="472" spans="1:65" s="2" customFormat="1" ht="16.5" customHeight="1">
      <c r="A472" s="37"/>
      <c r="B472" s="38"/>
      <c r="C472" s="174" t="s">
        <v>6003</v>
      </c>
      <c r="D472" s="174" t="s">
        <v>350</v>
      </c>
      <c r="E472" s="175" t="s">
        <v>6971</v>
      </c>
      <c r="F472" s="176" t="s">
        <v>6972</v>
      </c>
      <c r="G472" s="177" t="s">
        <v>6773</v>
      </c>
      <c r="H472" s="178">
        <v>2</v>
      </c>
      <c r="I472" s="179"/>
      <c r="J472" s="180">
        <f t="shared" si="90"/>
        <v>0</v>
      </c>
      <c r="K472" s="176" t="s">
        <v>933</v>
      </c>
      <c r="L472" s="42"/>
      <c r="M472" s="181" t="s">
        <v>19</v>
      </c>
      <c r="N472" s="182" t="s">
        <v>46</v>
      </c>
      <c r="O472" s="67"/>
      <c r="P472" s="183">
        <f t="shared" si="91"/>
        <v>0</v>
      </c>
      <c r="Q472" s="183">
        <v>0</v>
      </c>
      <c r="R472" s="183">
        <f t="shared" si="92"/>
        <v>0</v>
      </c>
      <c r="S472" s="183">
        <v>0</v>
      </c>
      <c r="T472" s="184">
        <f t="shared" si="93"/>
        <v>0</v>
      </c>
      <c r="U472" s="37"/>
      <c r="V472" s="37"/>
      <c r="W472" s="37"/>
      <c r="X472" s="37"/>
      <c r="Y472" s="37"/>
      <c r="Z472" s="37"/>
      <c r="AA472" s="37"/>
      <c r="AB472" s="37"/>
      <c r="AC472" s="37"/>
      <c r="AD472" s="37"/>
      <c r="AE472" s="37"/>
      <c r="AR472" s="185" t="s">
        <v>187</v>
      </c>
      <c r="AT472" s="185" t="s">
        <v>350</v>
      </c>
      <c r="AU472" s="185" t="s">
        <v>129</v>
      </c>
      <c r="AY472" s="20" t="s">
        <v>349</v>
      </c>
      <c r="BE472" s="186">
        <f t="shared" si="94"/>
        <v>0</v>
      </c>
      <c r="BF472" s="186">
        <f t="shared" si="95"/>
        <v>0</v>
      </c>
      <c r="BG472" s="186">
        <f t="shared" si="96"/>
        <v>0</v>
      </c>
      <c r="BH472" s="186">
        <f t="shared" si="97"/>
        <v>0</v>
      </c>
      <c r="BI472" s="186">
        <f t="shared" si="98"/>
        <v>0</v>
      </c>
      <c r="BJ472" s="20" t="s">
        <v>83</v>
      </c>
      <c r="BK472" s="186">
        <f t="shared" si="99"/>
        <v>0</v>
      </c>
      <c r="BL472" s="20" t="s">
        <v>187</v>
      </c>
      <c r="BM472" s="185" t="s">
        <v>7194</v>
      </c>
    </row>
    <row r="473" spans="1:65" s="2" customFormat="1" ht="16.5" customHeight="1">
      <c r="A473" s="37"/>
      <c r="B473" s="38"/>
      <c r="C473" s="174" t="s">
        <v>2340</v>
      </c>
      <c r="D473" s="174" t="s">
        <v>350</v>
      </c>
      <c r="E473" s="175" t="s">
        <v>6897</v>
      </c>
      <c r="F473" s="176" t="s">
        <v>6898</v>
      </c>
      <c r="G473" s="177" t="s">
        <v>6773</v>
      </c>
      <c r="H473" s="178">
        <v>14</v>
      </c>
      <c r="I473" s="179"/>
      <c r="J473" s="180">
        <f t="shared" si="90"/>
        <v>0</v>
      </c>
      <c r="K473" s="176" t="s">
        <v>933</v>
      </c>
      <c r="L473" s="42"/>
      <c r="M473" s="181" t="s">
        <v>19</v>
      </c>
      <c r="N473" s="182" t="s">
        <v>46</v>
      </c>
      <c r="O473" s="67"/>
      <c r="P473" s="183">
        <f t="shared" si="91"/>
        <v>0</v>
      </c>
      <c r="Q473" s="183">
        <v>0</v>
      </c>
      <c r="R473" s="183">
        <f t="shared" si="92"/>
        <v>0</v>
      </c>
      <c r="S473" s="183">
        <v>0</v>
      </c>
      <c r="T473" s="184">
        <f t="shared" si="93"/>
        <v>0</v>
      </c>
      <c r="U473" s="37"/>
      <c r="V473" s="37"/>
      <c r="W473" s="37"/>
      <c r="X473" s="37"/>
      <c r="Y473" s="37"/>
      <c r="Z473" s="37"/>
      <c r="AA473" s="37"/>
      <c r="AB473" s="37"/>
      <c r="AC473" s="37"/>
      <c r="AD473" s="37"/>
      <c r="AE473" s="37"/>
      <c r="AR473" s="185" t="s">
        <v>187</v>
      </c>
      <c r="AT473" s="185" t="s">
        <v>350</v>
      </c>
      <c r="AU473" s="185" t="s">
        <v>129</v>
      </c>
      <c r="AY473" s="20" t="s">
        <v>349</v>
      </c>
      <c r="BE473" s="186">
        <f t="shared" si="94"/>
        <v>0</v>
      </c>
      <c r="BF473" s="186">
        <f t="shared" si="95"/>
        <v>0</v>
      </c>
      <c r="BG473" s="186">
        <f t="shared" si="96"/>
        <v>0</v>
      </c>
      <c r="BH473" s="186">
        <f t="shared" si="97"/>
        <v>0</v>
      </c>
      <c r="BI473" s="186">
        <f t="shared" si="98"/>
        <v>0</v>
      </c>
      <c r="BJ473" s="20" t="s">
        <v>83</v>
      </c>
      <c r="BK473" s="186">
        <f t="shared" si="99"/>
        <v>0</v>
      </c>
      <c r="BL473" s="20" t="s">
        <v>187</v>
      </c>
      <c r="BM473" s="185" t="s">
        <v>7195</v>
      </c>
    </row>
    <row r="474" spans="1:65" s="2" customFormat="1" ht="16.5" customHeight="1">
      <c r="A474" s="37"/>
      <c r="B474" s="38"/>
      <c r="C474" s="174" t="s">
        <v>7196</v>
      </c>
      <c r="D474" s="174" t="s">
        <v>350</v>
      </c>
      <c r="E474" s="175" t="s">
        <v>7197</v>
      </c>
      <c r="F474" s="176" t="s">
        <v>7198</v>
      </c>
      <c r="G474" s="177" t="s">
        <v>6773</v>
      </c>
      <c r="H474" s="178">
        <v>1</v>
      </c>
      <c r="I474" s="179"/>
      <c r="J474" s="180">
        <f t="shared" si="90"/>
        <v>0</v>
      </c>
      <c r="K474" s="176" t="s">
        <v>933</v>
      </c>
      <c r="L474" s="42"/>
      <c r="M474" s="181" t="s">
        <v>19</v>
      </c>
      <c r="N474" s="182" t="s">
        <v>46</v>
      </c>
      <c r="O474" s="67"/>
      <c r="P474" s="183">
        <f t="shared" si="91"/>
        <v>0</v>
      </c>
      <c r="Q474" s="183">
        <v>0</v>
      </c>
      <c r="R474" s="183">
        <f t="shared" si="92"/>
        <v>0</v>
      </c>
      <c r="S474" s="183">
        <v>0</v>
      </c>
      <c r="T474" s="184">
        <f t="shared" si="93"/>
        <v>0</v>
      </c>
      <c r="U474" s="37"/>
      <c r="V474" s="37"/>
      <c r="W474" s="37"/>
      <c r="X474" s="37"/>
      <c r="Y474" s="37"/>
      <c r="Z474" s="37"/>
      <c r="AA474" s="37"/>
      <c r="AB474" s="37"/>
      <c r="AC474" s="37"/>
      <c r="AD474" s="37"/>
      <c r="AE474" s="37"/>
      <c r="AR474" s="185" t="s">
        <v>187</v>
      </c>
      <c r="AT474" s="185" t="s">
        <v>350</v>
      </c>
      <c r="AU474" s="185" t="s">
        <v>129</v>
      </c>
      <c r="AY474" s="20" t="s">
        <v>349</v>
      </c>
      <c r="BE474" s="186">
        <f t="shared" si="94"/>
        <v>0</v>
      </c>
      <c r="BF474" s="186">
        <f t="shared" si="95"/>
        <v>0</v>
      </c>
      <c r="BG474" s="186">
        <f t="shared" si="96"/>
        <v>0</v>
      </c>
      <c r="BH474" s="186">
        <f t="shared" si="97"/>
        <v>0</v>
      </c>
      <c r="BI474" s="186">
        <f t="shared" si="98"/>
        <v>0</v>
      </c>
      <c r="BJ474" s="20" t="s">
        <v>83</v>
      </c>
      <c r="BK474" s="186">
        <f t="shared" si="99"/>
        <v>0</v>
      </c>
      <c r="BL474" s="20" t="s">
        <v>187</v>
      </c>
      <c r="BM474" s="185" t="s">
        <v>7199</v>
      </c>
    </row>
    <row r="475" spans="1:65" s="2" customFormat="1" ht="16.5" customHeight="1">
      <c r="A475" s="37"/>
      <c r="B475" s="38"/>
      <c r="C475" s="174" t="s">
        <v>6476</v>
      </c>
      <c r="D475" s="174" t="s">
        <v>350</v>
      </c>
      <c r="E475" s="175" t="s">
        <v>7200</v>
      </c>
      <c r="F475" s="176" t="s">
        <v>7201</v>
      </c>
      <c r="G475" s="177" t="s">
        <v>6773</v>
      </c>
      <c r="H475" s="178">
        <v>2</v>
      </c>
      <c r="I475" s="179"/>
      <c r="J475" s="180">
        <f t="shared" si="90"/>
        <v>0</v>
      </c>
      <c r="K475" s="176" t="s">
        <v>933</v>
      </c>
      <c r="L475" s="42"/>
      <c r="M475" s="181" t="s">
        <v>19</v>
      </c>
      <c r="N475" s="182" t="s">
        <v>46</v>
      </c>
      <c r="O475" s="67"/>
      <c r="P475" s="183">
        <f t="shared" si="91"/>
        <v>0</v>
      </c>
      <c r="Q475" s="183">
        <v>0</v>
      </c>
      <c r="R475" s="183">
        <f t="shared" si="92"/>
        <v>0</v>
      </c>
      <c r="S475" s="183">
        <v>0</v>
      </c>
      <c r="T475" s="184">
        <f t="shared" si="93"/>
        <v>0</v>
      </c>
      <c r="U475" s="37"/>
      <c r="V475" s="37"/>
      <c r="W475" s="37"/>
      <c r="X475" s="37"/>
      <c r="Y475" s="37"/>
      <c r="Z475" s="37"/>
      <c r="AA475" s="37"/>
      <c r="AB475" s="37"/>
      <c r="AC475" s="37"/>
      <c r="AD475" s="37"/>
      <c r="AE475" s="37"/>
      <c r="AR475" s="185" t="s">
        <v>187</v>
      </c>
      <c r="AT475" s="185" t="s">
        <v>350</v>
      </c>
      <c r="AU475" s="185" t="s">
        <v>129</v>
      </c>
      <c r="AY475" s="20" t="s">
        <v>349</v>
      </c>
      <c r="BE475" s="186">
        <f t="shared" si="94"/>
        <v>0</v>
      </c>
      <c r="BF475" s="186">
        <f t="shared" si="95"/>
        <v>0</v>
      </c>
      <c r="BG475" s="186">
        <f t="shared" si="96"/>
        <v>0</v>
      </c>
      <c r="BH475" s="186">
        <f t="shared" si="97"/>
        <v>0</v>
      </c>
      <c r="BI475" s="186">
        <f t="shared" si="98"/>
        <v>0</v>
      </c>
      <c r="BJ475" s="20" t="s">
        <v>83</v>
      </c>
      <c r="BK475" s="186">
        <f t="shared" si="99"/>
        <v>0</v>
      </c>
      <c r="BL475" s="20" t="s">
        <v>187</v>
      </c>
      <c r="BM475" s="185" t="s">
        <v>7202</v>
      </c>
    </row>
    <row r="476" spans="1:65" s="2" customFormat="1" ht="21.75" customHeight="1">
      <c r="A476" s="37"/>
      <c r="B476" s="38"/>
      <c r="C476" s="174" t="s">
        <v>7203</v>
      </c>
      <c r="D476" s="174" t="s">
        <v>350</v>
      </c>
      <c r="E476" s="175" t="s">
        <v>6973</v>
      </c>
      <c r="F476" s="176" t="s">
        <v>6974</v>
      </c>
      <c r="G476" s="177" t="s">
        <v>6773</v>
      </c>
      <c r="H476" s="178">
        <v>2</v>
      </c>
      <c r="I476" s="179"/>
      <c r="J476" s="180">
        <f t="shared" si="90"/>
        <v>0</v>
      </c>
      <c r="K476" s="176" t="s">
        <v>933</v>
      </c>
      <c r="L476" s="42"/>
      <c r="M476" s="181" t="s">
        <v>19</v>
      </c>
      <c r="N476" s="182" t="s">
        <v>46</v>
      </c>
      <c r="O476" s="67"/>
      <c r="P476" s="183">
        <f t="shared" si="91"/>
        <v>0</v>
      </c>
      <c r="Q476" s="183">
        <v>0</v>
      </c>
      <c r="R476" s="183">
        <f t="shared" si="92"/>
        <v>0</v>
      </c>
      <c r="S476" s="183">
        <v>0</v>
      </c>
      <c r="T476" s="184">
        <f t="shared" si="93"/>
        <v>0</v>
      </c>
      <c r="U476" s="37"/>
      <c r="V476" s="37"/>
      <c r="W476" s="37"/>
      <c r="X476" s="37"/>
      <c r="Y476" s="37"/>
      <c r="Z476" s="37"/>
      <c r="AA476" s="37"/>
      <c r="AB476" s="37"/>
      <c r="AC476" s="37"/>
      <c r="AD476" s="37"/>
      <c r="AE476" s="37"/>
      <c r="AR476" s="185" t="s">
        <v>187</v>
      </c>
      <c r="AT476" s="185" t="s">
        <v>350</v>
      </c>
      <c r="AU476" s="185" t="s">
        <v>129</v>
      </c>
      <c r="AY476" s="20" t="s">
        <v>349</v>
      </c>
      <c r="BE476" s="186">
        <f t="shared" si="94"/>
        <v>0</v>
      </c>
      <c r="BF476" s="186">
        <f t="shared" si="95"/>
        <v>0</v>
      </c>
      <c r="BG476" s="186">
        <f t="shared" si="96"/>
        <v>0</v>
      </c>
      <c r="BH476" s="186">
        <f t="shared" si="97"/>
        <v>0</v>
      </c>
      <c r="BI476" s="186">
        <f t="shared" si="98"/>
        <v>0</v>
      </c>
      <c r="BJ476" s="20" t="s">
        <v>83</v>
      </c>
      <c r="BK476" s="186">
        <f t="shared" si="99"/>
        <v>0</v>
      </c>
      <c r="BL476" s="20" t="s">
        <v>187</v>
      </c>
      <c r="BM476" s="185" t="s">
        <v>7204</v>
      </c>
    </row>
    <row r="477" spans="1:65" s="2" customFormat="1" ht="21.75" customHeight="1">
      <c r="A477" s="37"/>
      <c r="B477" s="38"/>
      <c r="C477" s="174" t="s">
        <v>6479</v>
      </c>
      <c r="D477" s="174" t="s">
        <v>350</v>
      </c>
      <c r="E477" s="175" t="s">
        <v>7003</v>
      </c>
      <c r="F477" s="176" t="s">
        <v>7004</v>
      </c>
      <c r="G477" s="177" t="s">
        <v>6773</v>
      </c>
      <c r="H477" s="178">
        <v>3</v>
      </c>
      <c r="I477" s="179"/>
      <c r="J477" s="180">
        <f t="shared" si="90"/>
        <v>0</v>
      </c>
      <c r="K477" s="176" t="s">
        <v>933</v>
      </c>
      <c r="L477" s="42"/>
      <c r="M477" s="181" t="s">
        <v>19</v>
      </c>
      <c r="N477" s="182" t="s">
        <v>46</v>
      </c>
      <c r="O477" s="67"/>
      <c r="P477" s="183">
        <f t="shared" si="91"/>
        <v>0</v>
      </c>
      <c r="Q477" s="183">
        <v>0</v>
      </c>
      <c r="R477" s="183">
        <f t="shared" si="92"/>
        <v>0</v>
      </c>
      <c r="S477" s="183">
        <v>0</v>
      </c>
      <c r="T477" s="184">
        <f t="shared" si="93"/>
        <v>0</v>
      </c>
      <c r="U477" s="37"/>
      <c r="V477" s="37"/>
      <c r="W477" s="37"/>
      <c r="X477" s="37"/>
      <c r="Y477" s="37"/>
      <c r="Z477" s="37"/>
      <c r="AA477" s="37"/>
      <c r="AB477" s="37"/>
      <c r="AC477" s="37"/>
      <c r="AD477" s="37"/>
      <c r="AE477" s="37"/>
      <c r="AR477" s="185" t="s">
        <v>187</v>
      </c>
      <c r="AT477" s="185" t="s">
        <v>350</v>
      </c>
      <c r="AU477" s="185" t="s">
        <v>129</v>
      </c>
      <c r="AY477" s="20" t="s">
        <v>349</v>
      </c>
      <c r="BE477" s="186">
        <f t="shared" si="94"/>
        <v>0</v>
      </c>
      <c r="BF477" s="186">
        <f t="shared" si="95"/>
        <v>0</v>
      </c>
      <c r="BG477" s="186">
        <f t="shared" si="96"/>
        <v>0</v>
      </c>
      <c r="BH477" s="186">
        <f t="shared" si="97"/>
        <v>0</v>
      </c>
      <c r="BI477" s="186">
        <f t="shared" si="98"/>
        <v>0</v>
      </c>
      <c r="BJ477" s="20" t="s">
        <v>83</v>
      </c>
      <c r="BK477" s="186">
        <f t="shared" si="99"/>
        <v>0</v>
      </c>
      <c r="BL477" s="20" t="s">
        <v>187</v>
      </c>
      <c r="BM477" s="185" t="s">
        <v>7205</v>
      </c>
    </row>
    <row r="478" spans="1:65" s="2" customFormat="1" ht="21.75" customHeight="1">
      <c r="A478" s="37"/>
      <c r="B478" s="38"/>
      <c r="C478" s="174" t="s">
        <v>7206</v>
      </c>
      <c r="D478" s="174" t="s">
        <v>350</v>
      </c>
      <c r="E478" s="175" t="s">
        <v>6911</v>
      </c>
      <c r="F478" s="176" t="s">
        <v>6912</v>
      </c>
      <c r="G478" s="177" t="s">
        <v>6773</v>
      </c>
      <c r="H478" s="178">
        <v>9</v>
      </c>
      <c r="I478" s="179"/>
      <c r="J478" s="180">
        <f t="shared" si="90"/>
        <v>0</v>
      </c>
      <c r="K478" s="176" t="s">
        <v>933</v>
      </c>
      <c r="L478" s="42"/>
      <c r="M478" s="181" t="s">
        <v>19</v>
      </c>
      <c r="N478" s="182" t="s">
        <v>46</v>
      </c>
      <c r="O478" s="67"/>
      <c r="P478" s="183">
        <f t="shared" si="91"/>
        <v>0</v>
      </c>
      <c r="Q478" s="183">
        <v>0</v>
      </c>
      <c r="R478" s="183">
        <f t="shared" si="92"/>
        <v>0</v>
      </c>
      <c r="S478" s="183">
        <v>0</v>
      </c>
      <c r="T478" s="184">
        <f t="shared" si="93"/>
        <v>0</v>
      </c>
      <c r="U478" s="37"/>
      <c r="V478" s="37"/>
      <c r="W478" s="37"/>
      <c r="X478" s="37"/>
      <c r="Y478" s="37"/>
      <c r="Z478" s="37"/>
      <c r="AA478" s="37"/>
      <c r="AB478" s="37"/>
      <c r="AC478" s="37"/>
      <c r="AD478" s="37"/>
      <c r="AE478" s="37"/>
      <c r="AR478" s="185" t="s">
        <v>187</v>
      </c>
      <c r="AT478" s="185" t="s">
        <v>350</v>
      </c>
      <c r="AU478" s="185" t="s">
        <v>129</v>
      </c>
      <c r="AY478" s="20" t="s">
        <v>349</v>
      </c>
      <c r="BE478" s="186">
        <f t="shared" si="94"/>
        <v>0</v>
      </c>
      <c r="BF478" s="186">
        <f t="shared" si="95"/>
        <v>0</v>
      </c>
      <c r="BG478" s="186">
        <f t="shared" si="96"/>
        <v>0</v>
      </c>
      <c r="BH478" s="186">
        <f t="shared" si="97"/>
        <v>0</v>
      </c>
      <c r="BI478" s="186">
        <f t="shared" si="98"/>
        <v>0</v>
      </c>
      <c r="BJ478" s="20" t="s">
        <v>83</v>
      </c>
      <c r="BK478" s="186">
        <f t="shared" si="99"/>
        <v>0</v>
      </c>
      <c r="BL478" s="20" t="s">
        <v>187</v>
      </c>
      <c r="BM478" s="185" t="s">
        <v>7207</v>
      </c>
    </row>
    <row r="479" spans="1:65" s="2" customFormat="1" ht="16.5" customHeight="1">
      <c r="A479" s="37"/>
      <c r="B479" s="38"/>
      <c r="C479" s="174" t="s">
        <v>6482</v>
      </c>
      <c r="D479" s="174" t="s">
        <v>350</v>
      </c>
      <c r="E479" s="175" t="s">
        <v>7208</v>
      </c>
      <c r="F479" s="176" t="s">
        <v>7209</v>
      </c>
      <c r="G479" s="177" t="s">
        <v>6773</v>
      </c>
      <c r="H479" s="178">
        <v>1</v>
      </c>
      <c r="I479" s="179"/>
      <c r="J479" s="180">
        <f t="shared" si="90"/>
        <v>0</v>
      </c>
      <c r="K479" s="176" t="s">
        <v>933</v>
      </c>
      <c r="L479" s="42"/>
      <c r="M479" s="181" t="s">
        <v>19</v>
      </c>
      <c r="N479" s="182" t="s">
        <v>46</v>
      </c>
      <c r="O479" s="67"/>
      <c r="P479" s="183">
        <f t="shared" si="91"/>
        <v>0</v>
      </c>
      <c r="Q479" s="183">
        <v>0</v>
      </c>
      <c r="R479" s="183">
        <f t="shared" si="92"/>
        <v>0</v>
      </c>
      <c r="S479" s="183">
        <v>0</v>
      </c>
      <c r="T479" s="184">
        <f t="shared" si="93"/>
        <v>0</v>
      </c>
      <c r="U479" s="37"/>
      <c r="V479" s="37"/>
      <c r="W479" s="37"/>
      <c r="X479" s="37"/>
      <c r="Y479" s="37"/>
      <c r="Z479" s="37"/>
      <c r="AA479" s="37"/>
      <c r="AB479" s="37"/>
      <c r="AC479" s="37"/>
      <c r="AD479" s="37"/>
      <c r="AE479" s="37"/>
      <c r="AR479" s="185" t="s">
        <v>187</v>
      </c>
      <c r="AT479" s="185" t="s">
        <v>350</v>
      </c>
      <c r="AU479" s="185" t="s">
        <v>129</v>
      </c>
      <c r="AY479" s="20" t="s">
        <v>349</v>
      </c>
      <c r="BE479" s="186">
        <f t="shared" si="94"/>
        <v>0</v>
      </c>
      <c r="BF479" s="186">
        <f t="shared" si="95"/>
        <v>0</v>
      </c>
      <c r="BG479" s="186">
        <f t="shared" si="96"/>
        <v>0</v>
      </c>
      <c r="BH479" s="186">
        <f t="shared" si="97"/>
        <v>0</v>
      </c>
      <c r="BI479" s="186">
        <f t="shared" si="98"/>
        <v>0</v>
      </c>
      <c r="BJ479" s="20" t="s">
        <v>83</v>
      </c>
      <c r="BK479" s="186">
        <f t="shared" si="99"/>
        <v>0</v>
      </c>
      <c r="BL479" s="20" t="s">
        <v>187</v>
      </c>
      <c r="BM479" s="185" t="s">
        <v>7210</v>
      </c>
    </row>
    <row r="480" spans="1:65" s="2" customFormat="1" ht="16.5" customHeight="1">
      <c r="A480" s="37"/>
      <c r="B480" s="38"/>
      <c r="C480" s="174" t="s">
        <v>7211</v>
      </c>
      <c r="D480" s="174" t="s">
        <v>350</v>
      </c>
      <c r="E480" s="175" t="s">
        <v>7044</v>
      </c>
      <c r="F480" s="176" t="s">
        <v>7045</v>
      </c>
      <c r="G480" s="177" t="s">
        <v>6773</v>
      </c>
      <c r="H480" s="178">
        <v>2</v>
      </c>
      <c r="I480" s="179"/>
      <c r="J480" s="180">
        <f t="shared" si="90"/>
        <v>0</v>
      </c>
      <c r="K480" s="176" t="s">
        <v>933</v>
      </c>
      <c r="L480" s="42"/>
      <c r="M480" s="181" t="s">
        <v>19</v>
      </c>
      <c r="N480" s="182" t="s">
        <v>46</v>
      </c>
      <c r="O480" s="67"/>
      <c r="P480" s="183">
        <f t="shared" si="91"/>
        <v>0</v>
      </c>
      <c r="Q480" s="183">
        <v>0</v>
      </c>
      <c r="R480" s="183">
        <f t="shared" si="92"/>
        <v>0</v>
      </c>
      <c r="S480" s="183">
        <v>0</v>
      </c>
      <c r="T480" s="184">
        <f t="shared" si="93"/>
        <v>0</v>
      </c>
      <c r="U480" s="37"/>
      <c r="V480" s="37"/>
      <c r="W480" s="37"/>
      <c r="X480" s="37"/>
      <c r="Y480" s="37"/>
      <c r="Z480" s="37"/>
      <c r="AA480" s="37"/>
      <c r="AB480" s="37"/>
      <c r="AC480" s="37"/>
      <c r="AD480" s="37"/>
      <c r="AE480" s="37"/>
      <c r="AR480" s="185" t="s">
        <v>187</v>
      </c>
      <c r="AT480" s="185" t="s">
        <v>350</v>
      </c>
      <c r="AU480" s="185" t="s">
        <v>129</v>
      </c>
      <c r="AY480" s="20" t="s">
        <v>349</v>
      </c>
      <c r="BE480" s="186">
        <f t="shared" si="94"/>
        <v>0</v>
      </c>
      <c r="BF480" s="186">
        <f t="shared" si="95"/>
        <v>0</v>
      </c>
      <c r="BG480" s="186">
        <f t="shared" si="96"/>
        <v>0</v>
      </c>
      <c r="BH480" s="186">
        <f t="shared" si="97"/>
        <v>0</v>
      </c>
      <c r="BI480" s="186">
        <f t="shared" si="98"/>
        <v>0</v>
      </c>
      <c r="BJ480" s="20" t="s">
        <v>83</v>
      </c>
      <c r="BK480" s="186">
        <f t="shared" si="99"/>
        <v>0</v>
      </c>
      <c r="BL480" s="20" t="s">
        <v>187</v>
      </c>
      <c r="BM480" s="185" t="s">
        <v>7212</v>
      </c>
    </row>
    <row r="481" spans="1:65" s="2" customFormat="1" ht="16.5" customHeight="1">
      <c r="A481" s="37"/>
      <c r="B481" s="38"/>
      <c r="C481" s="174" t="s">
        <v>6485</v>
      </c>
      <c r="D481" s="174" t="s">
        <v>350</v>
      </c>
      <c r="E481" s="175" t="s">
        <v>6975</v>
      </c>
      <c r="F481" s="176" t="s">
        <v>6976</v>
      </c>
      <c r="G481" s="177" t="s">
        <v>6773</v>
      </c>
      <c r="H481" s="178">
        <v>18</v>
      </c>
      <c r="I481" s="179"/>
      <c r="J481" s="180">
        <f t="shared" si="90"/>
        <v>0</v>
      </c>
      <c r="K481" s="176" t="s">
        <v>933</v>
      </c>
      <c r="L481" s="42"/>
      <c r="M481" s="181" t="s">
        <v>19</v>
      </c>
      <c r="N481" s="182" t="s">
        <v>46</v>
      </c>
      <c r="O481" s="67"/>
      <c r="P481" s="183">
        <f t="shared" si="91"/>
        <v>0</v>
      </c>
      <c r="Q481" s="183">
        <v>0</v>
      </c>
      <c r="R481" s="183">
        <f t="shared" si="92"/>
        <v>0</v>
      </c>
      <c r="S481" s="183">
        <v>0</v>
      </c>
      <c r="T481" s="184">
        <f t="shared" si="93"/>
        <v>0</v>
      </c>
      <c r="U481" s="37"/>
      <c r="V481" s="37"/>
      <c r="W481" s="37"/>
      <c r="X481" s="37"/>
      <c r="Y481" s="37"/>
      <c r="Z481" s="37"/>
      <c r="AA481" s="37"/>
      <c r="AB481" s="37"/>
      <c r="AC481" s="37"/>
      <c r="AD481" s="37"/>
      <c r="AE481" s="37"/>
      <c r="AR481" s="185" t="s">
        <v>187</v>
      </c>
      <c r="AT481" s="185" t="s">
        <v>350</v>
      </c>
      <c r="AU481" s="185" t="s">
        <v>129</v>
      </c>
      <c r="AY481" s="20" t="s">
        <v>349</v>
      </c>
      <c r="BE481" s="186">
        <f t="shared" si="94"/>
        <v>0</v>
      </c>
      <c r="BF481" s="186">
        <f t="shared" si="95"/>
        <v>0</v>
      </c>
      <c r="BG481" s="186">
        <f t="shared" si="96"/>
        <v>0</v>
      </c>
      <c r="BH481" s="186">
        <f t="shared" si="97"/>
        <v>0</v>
      </c>
      <c r="BI481" s="186">
        <f t="shared" si="98"/>
        <v>0</v>
      </c>
      <c r="BJ481" s="20" t="s">
        <v>83</v>
      </c>
      <c r="BK481" s="186">
        <f t="shared" si="99"/>
        <v>0</v>
      </c>
      <c r="BL481" s="20" t="s">
        <v>187</v>
      </c>
      <c r="BM481" s="185" t="s">
        <v>7213</v>
      </c>
    </row>
    <row r="482" spans="1:65" s="2" customFormat="1" ht="21.75" customHeight="1">
      <c r="A482" s="37"/>
      <c r="B482" s="38"/>
      <c r="C482" s="174" t="s">
        <v>7214</v>
      </c>
      <c r="D482" s="174" t="s">
        <v>350</v>
      </c>
      <c r="E482" s="175" t="s">
        <v>7046</v>
      </c>
      <c r="F482" s="176" t="s">
        <v>7047</v>
      </c>
      <c r="G482" s="177" t="s">
        <v>6773</v>
      </c>
      <c r="H482" s="178">
        <v>2</v>
      </c>
      <c r="I482" s="179"/>
      <c r="J482" s="180">
        <f t="shared" si="90"/>
        <v>0</v>
      </c>
      <c r="K482" s="176" t="s">
        <v>933</v>
      </c>
      <c r="L482" s="42"/>
      <c r="M482" s="181" t="s">
        <v>19</v>
      </c>
      <c r="N482" s="182" t="s">
        <v>46</v>
      </c>
      <c r="O482" s="67"/>
      <c r="P482" s="183">
        <f t="shared" si="91"/>
        <v>0</v>
      </c>
      <c r="Q482" s="183">
        <v>0</v>
      </c>
      <c r="R482" s="183">
        <f t="shared" si="92"/>
        <v>0</v>
      </c>
      <c r="S482" s="183">
        <v>0</v>
      </c>
      <c r="T482" s="184">
        <f t="shared" si="93"/>
        <v>0</v>
      </c>
      <c r="U482" s="37"/>
      <c r="V482" s="37"/>
      <c r="W482" s="37"/>
      <c r="X482" s="37"/>
      <c r="Y482" s="37"/>
      <c r="Z482" s="37"/>
      <c r="AA482" s="37"/>
      <c r="AB482" s="37"/>
      <c r="AC482" s="37"/>
      <c r="AD482" s="37"/>
      <c r="AE482" s="37"/>
      <c r="AR482" s="185" t="s">
        <v>187</v>
      </c>
      <c r="AT482" s="185" t="s">
        <v>350</v>
      </c>
      <c r="AU482" s="185" t="s">
        <v>129</v>
      </c>
      <c r="AY482" s="20" t="s">
        <v>349</v>
      </c>
      <c r="BE482" s="186">
        <f t="shared" si="94"/>
        <v>0</v>
      </c>
      <c r="BF482" s="186">
        <f t="shared" si="95"/>
        <v>0</v>
      </c>
      <c r="BG482" s="186">
        <f t="shared" si="96"/>
        <v>0</v>
      </c>
      <c r="BH482" s="186">
        <f t="shared" si="97"/>
        <v>0</v>
      </c>
      <c r="BI482" s="186">
        <f t="shared" si="98"/>
        <v>0</v>
      </c>
      <c r="BJ482" s="20" t="s">
        <v>83</v>
      </c>
      <c r="BK482" s="186">
        <f t="shared" si="99"/>
        <v>0</v>
      </c>
      <c r="BL482" s="20" t="s">
        <v>187</v>
      </c>
      <c r="BM482" s="185" t="s">
        <v>7215</v>
      </c>
    </row>
    <row r="483" spans="1:65" s="2" customFormat="1" ht="16.5" customHeight="1">
      <c r="A483" s="37"/>
      <c r="B483" s="38"/>
      <c r="C483" s="174" t="s">
        <v>6488</v>
      </c>
      <c r="D483" s="174" t="s">
        <v>350</v>
      </c>
      <c r="E483" s="175" t="s">
        <v>7133</v>
      </c>
      <c r="F483" s="176" t="s">
        <v>7134</v>
      </c>
      <c r="G483" s="177" t="s">
        <v>6773</v>
      </c>
      <c r="H483" s="178">
        <v>13</v>
      </c>
      <c r="I483" s="179"/>
      <c r="J483" s="180">
        <f t="shared" si="90"/>
        <v>0</v>
      </c>
      <c r="K483" s="176" t="s">
        <v>933</v>
      </c>
      <c r="L483" s="42"/>
      <c r="M483" s="181" t="s">
        <v>19</v>
      </c>
      <c r="N483" s="182" t="s">
        <v>46</v>
      </c>
      <c r="O483" s="67"/>
      <c r="P483" s="183">
        <f t="shared" si="91"/>
        <v>0</v>
      </c>
      <c r="Q483" s="183">
        <v>0</v>
      </c>
      <c r="R483" s="183">
        <f t="shared" si="92"/>
        <v>0</v>
      </c>
      <c r="S483" s="183">
        <v>0</v>
      </c>
      <c r="T483" s="184">
        <f t="shared" si="93"/>
        <v>0</v>
      </c>
      <c r="U483" s="37"/>
      <c r="V483" s="37"/>
      <c r="W483" s="37"/>
      <c r="X483" s="37"/>
      <c r="Y483" s="37"/>
      <c r="Z483" s="37"/>
      <c r="AA483" s="37"/>
      <c r="AB483" s="37"/>
      <c r="AC483" s="37"/>
      <c r="AD483" s="37"/>
      <c r="AE483" s="37"/>
      <c r="AR483" s="185" t="s">
        <v>187</v>
      </c>
      <c r="AT483" s="185" t="s">
        <v>350</v>
      </c>
      <c r="AU483" s="185" t="s">
        <v>129</v>
      </c>
      <c r="AY483" s="20" t="s">
        <v>349</v>
      </c>
      <c r="BE483" s="186">
        <f t="shared" si="94"/>
        <v>0</v>
      </c>
      <c r="BF483" s="186">
        <f t="shared" si="95"/>
        <v>0</v>
      </c>
      <c r="BG483" s="186">
        <f t="shared" si="96"/>
        <v>0</v>
      </c>
      <c r="BH483" s="186">
        <f t="shared" si="97"/>
        <v>0</v>
      </c>
      <c r="BI483" s="186">
        <f t="shared" si="98"/>
        <v>0</v>
      </c>
      <c r="BJ483" s="20" t="s">
        <v>83</v>
      </c>
      <c r="BK483" s="186">
        <f t="shared" si="99"/>
        <v>0</v>
      </c>
      <c r="BL483" s="20" t="s">
        <v>187</v>
      </c>
      <c r="BM483" s="185" t="s">
        <v>7216</v>
      </c>
    </row>
    <row r="484" spans="1:65" s="2" customFormat="1" ht="16.5" customHeight="1">
      <c r="A484" s="37"/>
      <c r="B484" s="38"/>
      <c r="C484" s="174" t="s">
        <v>7217</v>
      </c>
      <c r="D484" s="174" t="s">
        <v>350</v>
      </c>
      <c r="E484" s="175" t="s">
        <v>6931</v>
      </c>
      <c r="F484" s="176" t="s">
        <v>6932</v>
      </c>
      <c r="G484" s="177" t="s">
        <v>6773</v>
      </c>
      <c r="H484" s="178">
        <v>46</v>
      </c>
      <c r="I484" s="179"/>
      <c r="J484" s="180">
        <f t="shared" si="90"/>
        <v>0</v>
      </c>
      <c r="K484" s="176" t="s">
        <v>933</v>
      </c>
      <c r="L484" s="42"/>
      <c r="M484" s="181" t="s">
        <v>19</v>
      </c>
      <c r="N484" s="182" t="s">
        <v>46</v>
      </c>
      <c r="O484" s="67"/>
      <c r="P484" s="183">
        <f t="shared" si="91"/>
        <v>0</v>
      </c>
      <c r="Q484" s="183">
        <v>0</v>
      </c>
      <c r="R484" s="183">
        <f t="shared" si="92"/>
        <v>0</v>
      </c>
      <c r="S484" s="183">
        <v>0</v>
      </c>
      <c r="T484" s="184">
        <f t="shared" si="93"/>
        <v>0</v>
      </c>
      <c r="U484" s="37"/>
      <c r="V484" s="37"/>
      <c r="W484" s="37"/>
      <c r="X484" s="37"/>
      <c r="Y484" s="37"/>
      <c r="Z484" s="37"/>
      <c r="AA484" s="37"/>
      <c r="AB484" s="37"/>
      <c r="AC484" s="37"/>
      <c r="AD484" s="37"/>
      <c r="AE484" s="37"/>
      <c r="AR484" s="185" t="s">
        <v>187</v>
      </c>
      <c r="AT484" s="185" t="s">
        <v>350</v>
      </c>
      <c r="AU484" s="185" t="s">
        <v>129</v>
      </c>
      <c r="AY484" s="20" t="s">
        <v>349</v>
      </c>
      <c r="BE484" s="186">
        <f t="shared" si="94"/>
        <v>0</v>
      </c>
      <c r="BF484" s="186">
        <f t="shared" si="95"/>
        <v>0</v>
      </c>
      <c r="BG484" s="186">
        <f t="shared" si="96"/>
        <v>0</v>
      </c>
      <c r="BH484" s="186">
        <f t="shared" si="97"/>
        <v>0</v>
      </c>
      <c r="BI484" s="186">
        <f t="shared" si="98"/>
        <v>0</v>
      </c>
      <c r="BJ484" s="20" t="s">
        <v>83</v>
      </c>
      <c r="BK484" s="186">
        <f t="shared" si="99"/>
        <v>0</v>
      </c>
      <c r="BL484" s="20" t="s">
        <v>187</v>
      </c>
      <c r="BM484" s="185" t="s">
        <v>7218</v>
      </c>
    </row>
    <row r="485" spans="1:65" s="2" customFormat="1" ht="16.5" customHeight="1">
      <c r="A485" s="37"/>
      <c r="B485" s="38"/>
      <c r="C485" s="174" t="s">
        <v>6491</v>
      </c>
      <c r="D485" s="174" t="s">
        <v>350</v>
      </c>
      <c r="E485" s="175" t="s">
        <v>7141</v>
      </c>
      <c r="F485" s="176" t="s">
        <v>7142</v>
      </c>
      <c r="G485" s="177" t="s">
        <v>6773</v>
      </c>
      <c r="H485" s="178">
        <v>2</v>
      </c>
      <c r="I485" s="179"/>
      <c r="J485" s="180">
        <f t="shared" si="90"/>
        <v>0</v>
      </c>
      <c r="K485" s="176" t="s">
        <v>933</v>
      </c>
      <c r="L485" s="42"/>
      <c r="M485" s="181" t="s">
        <v>19</v>
      </c>
      <c r="N485" s="182" t="s">
        <v>46</v>
      </c>
      <c r="O485" s="67"/>
      <c r="P485" s="183">
        <f t="shared" si="91"/>
        <v>0</v>
      </c>
      <c r="Q485" s="183">
        <v>0</v>
      </c>
      <c r="R485" s="183">
        <f t="shared" si="92"/>
        <v>0</v>
      </c>
      <c r="S485" s="183">
        <v>0</v>
      </c>
      <c r="T485" s="184">
        <f t="shared" si="93"/>
        <v>0</v>
      </c>
      <c r="U485" s="37"/>
      <c r="V485" s="37"/>
      <c r="W485" s="37"/>
      <c r="X485" s="37"/>
      <c r="Y485" s="37"/>
      <c r="Z485" s="37"/>
      <c r="AA485" s="37"/>
      <c r="AB485" s="37"/>
      <c r="AC485" s="37"/>
      <c r="AD485" s="37"/>
      <c r="AE485" s="37"/>
      <c r="AR485" s="185" t="s">
        <v>187</v>
      </c>
      <c r="AT485" s="185" t="s">
        <v>350</v>
      </c>
      <c r="AU485" s="185" t="s">
        <v>129</v>
      </c>
      <c r="AY485" s="20" t="s">
        <v>349</v>
      </c>
      <c r="BE485" s="186">
        <f t="shared" si="94"/>
        <v>0</v>
      </c>
      <c r="BF485" s="186">
        <f t="shared" si="95"/>
        <v>0</v>
      </c>
      <c r="BG485" s="186">
        <f t="shared" si="96"/>
        <v>0</v>
      </c>
      <c r="BH485" s="186">
        <f t="shared" si="97"/>
        <v>0</v>
      </c>
      <c r="BI485" s="186">
        <f t="shared" si="98"/>
        <v>0</v>
      </c>
      <c r="BJ485" s="20" t="s">
        <v>83</v>
      </c>
      <c r="BK485" s="186">
        <f t="shared" si="99"/>
        <v>0</v>
      </c>
      <c r="BL485" s="20" t="s">
        <v>187</v>
      </c>
      <c r="BM485" s="185" t="s">
        <v>7219</v>
      </c>
    </row>
    <row r="486" spans="1:65" s="2" customFormat="1" ht="16.5" customHeight="1">
      <c r="A486" s="37"/>
      <c r="B486" s="38"/>
      <c r="C486" s="174" t="s">
        <v>7220</v>
      </c>
      <c r="D486" s="174" t="s">
        <v>350</v>
      </c>
      <c r="E486" s="175" t="s">
        <v>7221</v>
      </c>
      <c r="F486" s="176" t="s">
        <v>7222</v>
      </c>
      <c r="G486" s="177" t="s">
        <v>6773</v>
      </c>
      <c r="H486" s="178">
        <v>1</v>
      </c>
      <c r="I486" s="179"/>
      <c r="J486" s="180">
        <f t="shared" si="90"/>
        <v>0</v>
      </c>
      <c r="K486" s="176" t="s">
        <v>933</v>
      </c>
      <c r="L486" s="42"/>
      <c r="M486" s="181" t="s">
        <v>19</v>
      </c>
      <c r="N486" s="182" t="s">
        <v>46</v>
      </c>
      <c r="O486" s="67"/>
      <c r="P486" s="183">
        <f t="shared" si="91"/>
        <v>0</v>
      </c>
      <c r="Q486" s="183">
        <v>0</v>
      </c>
      <c r="R486" s="183">
        <f t="shared" si="92"/>
        <v>0</v>
      </c>
      <c r="S486" s="183">
        <v>0</v>
      </c>
      <c r="T486" s="184">
        <f t="shared" si="93"/>
        <v>0</v>
      </c>
      <c r="U486" s="37"/>
      <c r="V486" s="37"/>
      <c r="W486" s="37"/>
      <c r="X486" s="37"/>
      <c r="Y486" s="37"/>
      <c r="Z486" s="37"/>
      <c r="AA486" s="37"/>
      <c r="AB486" s="37"/>
      <c r="AC486" s="37"/>
      <c r="AD486" s="37"/>
      <c r="AE486" s="37"/>
      <c r="AR486" s="185" t="s">
        <v>187</v>
      </c>
      <c r="AT486" s="185" t="s">
        <v>350</v>
      </c>
      <c r="AU486" s="185" t="s">
        <v>129</v>
      </c>
      <c r="AY486" s="20" t="s">
        <v>349</v>
      </c>
      <c r="BE486" s="186">
        <f t="shared" si="94"/>
        <v>0</v>
      </c>
      <c r="BF486" s="186">
        <f t="shared" si="95"/>
        <v>0</v>
      </c>
      <c r="BG486" s="186">
        <f t="shared" si="96"/>
        <v>0</v>
      </c>
      <c r="BH486" s="186">
        <f t="shared" si="97"/>
        <v>0</v>
      </c>
      <c r="BI486" s="186">
        <f t="shared" si="98"/>
        <v>0</v>
      </c>
      <c r="BJ486" s="20" t="s">
        <v>83</v>
      </c>
      <c r="BK486" s="186">
        <f t="shared" si="99"/>
        <v>0</v>
      </c>
      <c r="BL486" s="20" t="s">
        <v>187</v>
      </c>
      <c r="BM486" s="185" t="s">
        <v>7223</v>
      </c>
    </row>
    <row r="487" spans="1:65" s="2" customFormat="1" ht="24.15" customHeight="1">
      <c r="A487" s="37"/>
      <c r="B487" s="38"/>
      <c r="C487" s="174" t="s">
        <v>6494</v>
      </c>
      <c r="D487" s="174" t="s">
        <v>350</v>
      </c>
      <c r="E487" s="175" t="s">
        <v>7224</v>
      </c>
      <c r="F487" s="176" t="s">
        <v>7225</v>
      </c>
      <c r="G487" s="177" t="s">
        <v>6773</v>
      </c>
      <c r="H487" s="178">
        <v>8</v>
      </c>
      <c r="I487" s="179"/>
      <c r="J487" s="180">
        <f t="shared" si="90"/>
        <v>0</v>
      </c>
      <c r="K487" s="176" t="s">
        <v>933</v>
      </c>
      <c r="L487" s="42"/>
      <c r="M487" s="181" t="s">
        <v>19</v>
      </c>
      <c r="N487" s="182" t="s">
        <v>46</v>
      </c>
      <c r="O487" s="67"/>
      <c r="P487" s="183">
        <f t="shared" si="91"/>
        <v>0</v>
      </c>
      <c r="Q487" s="183">
        <v>0</v>
      </c>
      <c r="R487" s="183">
        <f t="shared" si="92"/>
        <v>0</v>
      </c>
      <c r="S487" s="183">
        <v>0</v>
      </c>
      <c r="T487" s="184">
        <f t="shared" si="93"/>
        <v>0</v>
      </c>
      <c r="U487" s="37"/>
      <c r="V487" s="37"/>
      <c r="W487" s="37"/>
      <c r="X487" s="37"/>
      <c r="Y487" s="37"/>
      <c r="Z487" s="37"/>
      <c r="AA487" s="37"/>
      <c r="AB487" s="37"/>
      <c r="AC487" s="37"/>
      <c r="AD487" s="37"/>
      <c r="AE487" s="37"/>
      <c r="AR487" s="185" t="s">
        <v>187</v>
      </c>
      <c r="AT487" s="185" t="s">
        <v>350</v>
      </c>
      <c r="AU487" s="185" t="s">
        <v>129</v>
      </c>
      <c r="AY487" s="20" t="s">
        <v>349</v>
      </c>
      <c r="BE487" s="186">
        <f t="shared" si="94"/>
        <v>0</v>
      </c>
      <c r="BF487" s="186">
        <f t="shared" si="95"/>
        <v>0</v>
      </c>
      <c r="BG487" s="186">
        <f t="shared" si="96"/>
        <v>0</v>
      </c>
      <c r="BH487" s="186">
        <f t="shared" si="97"/>
        <v>0</v>
      </c>
      <c r="BI487" s="186">
        <f t="shared" si="98"/>
        <v>0</v>
      </c>
      <c r="BJ487" s="20" t="s">
        <v>83</v>
      </c>
      <c r="BK487" s="186">
        <f t="shared" si="99"/>
        <v>0</v>
      </c>
      <c r="BL487" s="20" t="s">
        <v>187</v>
      </c>
      <c r="BM487" s="185" t="s">
        <v>7226</v>
      </c>
    </row>
    <row r="488" spans="1:65" s="2" customFormat="1" ht="24.15" customHeight="1">
      <c r="A488" s="37"/>
      <c r="B488" s="38"/>
      <c r="C488" s="174" t="s">
        <v>7227</v>
      </c>
      <c r="D488" s="174" t="s">
        <v>350</v>
      </c>
      <c r="E488" s="175" t="s">
        <v>7144</v>
      </c>
      <c r="F488" s="176" t="s">
        <v>7145</v>
      </c>
      <c r="G488" s="177" t="s">
        <v>6773</v>
      </c>
      <c r="H488" s="178">
        <v>4</v>
      </c>
      <c r="I488" s="179"/>
      <c r="J488" s="180">
        <f t="shared" si="90"/>
        <v>0</v>
      </c>
      <c r="K488" s="176" t="s">
        <v>933</v>
      </c>
      <c r="L488" s="42"/>
      <c r="M488" s="181" t="s">
        <v>19</v>
      </c>
      <c r="N488" s="182" t="s">
        <v>46</v>
      </c>
      <c r="O488" s="67"/>
      <c r="P488" s="183">
        <f t="shared" si="91"/>
        <v>0</v>
      </c>
      <c r="Q488" s="183">
        <v>0</v>
      </c>
      <c r="R488" s="183">
        <f t="shared" si="92"/>
        <v>0</v>
      </c>
      <c r="S488" s="183">
        <v>0</v>
      </c>
      <c r="T488" s="184">
        <f t="shared" si="93"/>
        <v>0</v>
      </c>
      <c r="U488" s="37"/>
      <c r="V488" s="37"/>
      <c r="W488" s="37"/>
      <c r="X488" s="37"/>
      <c r="Y488" s="37"/>
      <c r="Z488" s="37"/>
      <c r="AA488" s="37"/>
      <c r="AB488" s="37"/>
      <c r="AC488" s="37"/>
      <c r="AD488" s="37"/>
      <c r="AE488" s="37"/>
      <c r="AR488" s="185" t="s">
        <v>187</v>
      </c>
      <c r="AT488" s="185" t="s">
        <v>350</v>
      </c>
      <c r="AU488" s="185" t="s">
        <v>129</v>
      </c>
      <c r="AY488" s="20" t="s">
        <v>349</v>
      </c>
      <c r="BE488" s="186">
        <f t="shared" si="94"/>
        <v>0</v>
      </c>
      <c r="BF488" s="186">
        <f t="shared" si="95"/>
        <v>0</v>
      </c>
      <c r="BG488" s="186">
        <f t="shared" si="96"/>
        <v>0</v>
      </c>
      <c r="BH488" s="186">
        <f t="shared" si="97"/>
        <v>0</v>
      </c>
      <c r="BI488" s="186">
        <f t="shared" si="98"/>
        <v>0</v>
      </c>
      <c r="BJ488" s="20" t="s">
        <v>83</v>
      </c>
      <c r="BK488" s="186">
        <f t="shared" si="99"/>
        <v>0</v>
      </c>
      <c r="BL488" s="20" t="s">
        <v>187</v>
      </c>
      <c r="BM488" s="185" t="s">
        <v>7228</v>
      </c>
    </row>
    <row r="489" spans="1:65" s="2" customFormat="1" ht="24.15" customHeight="1">
      <c r="A489" s="37"/>
      <c r="B489" s="38"/>
      <c r="C489" s="174" t="s">
        <v>6497</v>
      </c>
      <c r="D489" s="174" t="s">
        <v>350</v>
      </c>
      <c r="E489" s="175" t="s">
        <v>7229</v>
      </c>
      <c r="F489" s="176" t="s">
        <v>7230</v>
      </c>
      <c r="G489" s="177" t="s">
        <v>6773</v>
      </c>
      <c r="H489" s="178">
        <v>1</v>
      </c>
      <c r="I489" s="179"/>
      <c r="J489" s="180">
        <f t="shared" si="90"/>
        <v>0</v>
      </c>
      <c r="K489" s="176" t="s">
        <v>933</v>
      </c>
      <c r="L489" s="42"/>
      <c r="M489" s="181" t="s">
        <v>19</v>
      </c>
      <c r="N489" s="182" t="s">
        <v>46</v>
      </c>
      <c r="O489" s="67"/>
      <c r="P489" s="183">
        <f t="shared" si="91"/>
        <v>0</v>
      </c>
      <c r="Q489" s="183">
        <v>0</v>
      </c>
      <c r="R489" s="183">
        <f t="shared" si="92"/>
        <v>0</v>
      </c>
      <c r="S489" s="183">
        <v>0</v>
      </c>
      <c r="T489" s="184">
        <f t="shared" si="93"/>
        <v>0</v>
      </c>
      <c r="U489" s="37"/>
      <c r="V489" s="37"/>
      <c r="W489" s="37"/>
      <c r="X489" s="37"/>
      <c r="Y489" s="37"/>
      <c r="Z489" s="37"/>
      <c r="AA489" s="37"/>
      <c r="AB489" s="37"/>
      <c r="AC489" s="37"/>
      <c r="AD489" s="37"/>
      <c r="AE489" s="37"/>
      <c r="AR489" s="185" t="s">
        <v>187</v>
      </c>
      <c r="AT489" s="185" t="s">
        <v>350</v>
      </c>
      <c r="AU489" s="185" t="s">
        <v>129</v>
      </c>
      <c r="AY489" s="20" t="s">
        <v>349</v>
      </c>
      <c r="BE489" s="186">
        <f t="shared" si="94"/>
        <v>0</v>
      </c>
      <c r="BF489" s="186">
        <f t="shared" si="95"/>
        <v>0</v>
      </c>
      <c r="BG489" s="186">
        <f t="shared" si="96"/>
        <v>0</v>
      </c>
      <c r="BH489" s="186">
        <f t="shared" si="97"/>
        <v>0</v>
      </c>
      <c r="BI489" s="186">
        <f t="shared" si="98"/>
        <v>0</v>
      </c>
      <c r="BJ489" s="20" t="s">
        <v>83</v>
      </c>
      <c r="BK489" s="186">
        <f t="shared" si="99"/>
        <v>0</v>
      </c>
      <c r="BL489" s="20" t="s">
        <v>187</v>
      </c>
      <c r="BM489" s="185" t="s">
        <v>7231</v>
      </c>
    </row>
    <row r="490" spans="1:65" s="2" customFormat="1" ht="24.15" customHeight="1">
      <c r="A490" s="37"/>
      <c r="B490" s="38"/>
      <c r="C490" s="174" t="s">
        <v>7232</v>
      </c>
      <c r="D490" s="174" t="s">
        <v>350</v>
      </c>
      <c r="E490" s="175" t="s">
        <v>7147</v>
      </c>
      <c r="F490" s="176" t="s">
        <v>7148</v>
      </c>
      <c r="G490" s="177" t="s">
        <v>6773</v>
      </c>
      <c r="H490" s="178">
        <v>1</v>
      </c>
      <c r="I490" s="179"/>
      <c r="J490" s="180">
        <f t="shared" si="90"/>
        <v>0</v>
      </c>
      <c r="K490" s="176" t="s">
        <v>933</v>
      </c>
      <c r="L490" s="42"/>
      <c r="M490" s="181" t="s">
        <v>19</v>
      </c>
      <c r="N490" s="182" t="s">
        <v>46</v>
      </c>
      <c r="O490" s="67"/>
      <c r="P490" s="183">
        <f t="shared" si="91"/>
        <v>0</v>
      </c>
      <c r="Q490" s="183">
        <v>0</v>
      </c>
      <c r="R490" s="183">
        <f t="shared" si="92"/>
        <v>0</v>
      </c>
      <c r="S490" s="183">
        <v>0</v>
      </c>
      <c r="T490" s="184">
        <f t="shared" si="93"/>
        <v>0</v>
      </c>
      <c r="U490" s="37"/>
      <c r="V490" s="37"/>
      <c r="W490" s="37"/>
      <c r="X490" s="37"/>
      <c r="Y490" s="37"/>
      <c r="Z490" s="37"/>
      <c r="AA490" s="37"/>
      <c r="AB490" s="37"/>
      <c r="AC490" s="37"/>
      <c r="AD490" s="37"/>
      <c r="AE490" s="37"/>
      <c r="AR490" s="185" t="s">
        <v>187</v>
      </c>
      <c r="AT490" s="185" t="s">
        <v>350</v>
      </c>
      <c r="AU490" s="185" t="s">
        <v>129</v>
      </c>
      <c r="AY490" s="20" t="s">
        <v>349</v>
      </c>
      <c r="BE490" s="186">
        <f t="shared" si="94"/>
        <v>0</v>
      </c>
      <c r="BF490" s="186">
        <f t="shared" si="95"/>
        <v>0</v>
      </c>
      <c r="BG490" s="186">
        <f t="shared" si="96"/>
        <v>0</v>
      </c>
      <c r="BH490" s="186">
        <f t="shared" si="97"/>
        <v>0</v>
      </c>
      <c r="BI490" s="186">
        <f t="shared" si="98"/>
        <v>0</v>
      </c>
      <c r="BJ490" s="20" t="s">
        <v>83</v>
      </c>
      <c r="BK490" s="186">
        <f t="shared" si="99"/>
        <v>0</v>
      </c>
      <c r="BL490" s="20" t="s">
        <v>187</v>
      </c>
      <c r="BM490" s="185" t="s">
        <v>7233</v>
      </c>
    </row>
    <row r="491" spans="1:65" s="2" customFormat="1" ht="24.15" customHeight="1">
      <c r="A491" s="37"/>
      <c r="B491" s="38"/>
      <c r="C491" s="174" t="s">
        <v>6501</v>
      </c>
      <c r="D491" s="174" t="s">
        <v>350</v>
      </c>
      <c r="E491" s="175" t="s">
        <v>7157</v>
      </c>
      <c r="F491" s="176" t="s">
        <v>7059</v>
      </c>
      <c r="G491" s="177" t="s">
        <v>6773</v>
      </c>
      <c r="H491" s="178">
        <v>3</v>
      </c>
      <c r="I491" s="179"/>
      <c r="J491" s="180">
        <f t="shared" si="90"/>
        <v>0</v>
      </c>
      <c r="K491" s="176" t="s">
        <v>933</v>
      </c>
      <c r="L491" s="42"/>
      <c r="M491" s="181" t="s">
        <v>19</v>
      </c>
      <c r="N491" s="182" t="s">
        <v>46</v>
      </c>
      <c r="O491" s="67"/>
      <c r="P491" s="183">
        <f t="shared" si="91"/>
        <v>0</v>
      </c>
      <c r="Q491" s="183">
        <v>0</v>
      </c>
      <c r="R491" s="183">
        <f t="shared" si="92"/>
        <v>0</v>
      </c>
      <c r="S491" s="183">
        <v>0</v>
      </c>
      <c r="T491" s="184">
        <f t="shared" si="93"/>
        <v>0</v>
      </c>
      <c r="U491" s="37"/>
      <c r="V491" s="37"/>
      <c r="W491" s="37"/>
      <c r="X491" s="37"/>
      <c r="Y491" s="37"/>
      <c r="Z491" s="37"/>
      <c r="AA491" s="37"/>
      <c r="AB491" s="37"/>
      <c r="AC491" s="37"/>
      <c r="AD491" s="37"/>
      <c r="AE491" s="37"/>
      <c r="AR491" s="185" t="s">
        <v>187</v>
      </c>
      <c r="AT491" s="185" t="s">
        <v>350</v>
      </c>
      <c r="AU491" s="185" t="s">
        <v>129</v>
      </c>
      <c r="AY491" s="20" t="s">
        <v>349</v>
      </c>
      <c r="BE491" s="186">
        <f t="shared" si="94"/>
        <v>0</v>
      </c>
      <c r="BF491" s="186">
        <f t="shared" si="95"/>
        <v>0</v>
      </c>
      <c r="BG491" s="186">
        <f t="shared" si="96"/>
        <v>0</v>
      </c>
      <c r="BH491" s="186">
        <f t="shared" si="97"/>
        <v>0</v>
      </c>
      <c r="BI491" s="186">
        <f t="shared" si="98"/>
        <v>0</v>
      </c>
      <c r="BJ491" s="20" t="s">
        <v>83</v>
      </c>
      <c r="BK491" s="186">
        <f t="shared" si="99"/>
        <v>0</v>
      </c>
      <c r="BL491" s="20" t="s">
        <v>187</v>
      </c>
      <c r="BM491" s="185" t="s">
        <v>7234</v>
      </c>
    </row>
    <row r="492" spans="1:65" s="2" customFormat="1" ht="24.15" customHeight="1">
      <c r="A492" s="37"/>
      <c r="B492" s="38"/>
      <c r="C492" s="174" t="s">
        <v>7235</v>
      </c>
      <c r="D492" s="174" t="s">
        <v>350</v>
      </c>
      <c r="E492" s="175" t="s">
        <v>7147</v>
      </c>
      <c r="F492" s="176" t="s">
        <v>7148</v>
      </c>
      <c r="G492" s="177" t="s">
        <v>6773</v>
      </c>
      <c r="H492" s="178">
        <v>1</v>
      </c>
      <c r="I492" s="179"/>
      <c r="J492" s="180">
        <f t="shared" si="90"/>
        <v>0</v>
      </c>
      <c r="K492" s="176" t="s">
        <v>933</v>
      </c>
      <c r="L492" s="42"/>
      <c r="M492" s="181" t="s">
        <v>19</v>
      </c>
      <c r="N492" s="182" t="s">
        <v>46</v>
      </c>
      <c r="O492" s="67"/>
      <c r="P492" s="183">
        <f t="shared" si="91"/>
        <v>0</v>
      </c>
      <c r="Q492" s="183">
        <v>0</v>
      </c>
      <c r="R492" s="183">
        <f t="shared" si="92"/>
        <v>0</v>
      </c>
      <c r="S492" s="183">
        <v>0</v>
      </c>
      <c r="T492" s="184">
        <f t="shared" si="93"/>
        <v>0</v>
      </c>
      <c r="U492" s="37"/>
      <c r="V492" s="37"/>
      <c r="W492" s="37"/>
      <c r="X492" s="37"/>
      <c r="Y492" s="37"/>
      <c r="Z492" s="37"/>
      <c r="AA492" s="37"/>
      <c r="AB492" s="37"/>
      <c r="AC492" s="37"/>
      <c r="AD492" s="37"/>
      <c r="AE492" s="37"/>
      <c r="AR492" s="185" t="s">
        <v>187</v>
      </c>
      <c r="AT492" s="185" t="s">
        <v>350</v>
      </c>
      <c r="AU492" s="185" t="s">
        <v>129</v>
      </c>
      <c r="AY492" s="20" t="s">
        <v>349</v>
      </c>
      <c r="BE492" s="186">
        <f t="shared" si="94"/>
        <v>0</v>
      </c>
      <c r="BF492" s="186">
        <f t="shared" si="95"/>
        <v>0</v>
      </c>
      <c r="BG492" s="186">
        <f t="shared" si="96"/>
        <v>0</v>
      </c>
      <c r="BH492" s="186">
        <f t="shared" si="97"/>
        <v>0</v>
      </c>
      <c r="BI492" s="186">
        <f t="shared" si="98"/>
        <v>0</v>
      </c>
      <c r="BJ492" s="20" t="s">
        <v>83</v>
      </c>
      <c r="BK492" s="186">
        <f t="shared" si="99"/>
        <v>0</v>
      </c>
      <c r="BL492" s="20" t="s">
        <v>187</v>
      </c>
      <c r="BM492" s="185" t="s">
        <v>7236</v>
      </c>
    </row>
    <row r="493" spans="1:65" s="2" customFormat="1" ht="24.15" customHeight="1">
      <c r="A493" s="37"/>
      <c r="B493" s="38"/>
      <c r="C493" s="174" t="s">
        <v>6505</v>
      </c>
      <c r="D493" s="174" t="s">
        <v>350</v>
      </c>
      <c r="E493" s="175" t="s">
        <v>7237</v>
      </c>
      <c r="F493" s="176" t="s">
        <v>7238</v>
      </c>
      <c r="G493" s="177" t="s">
        <v>6773</v>
      </c>
      <c r="H493" s="178">
        <v>1</v>
      </c>
      <c r="I493" s="179"/>
      <c r="J493" s="180">
        <f t="shared" si="90"/>
        <v>0</v>
      </c>
      <c r="K493" s="176" t="s">
        <v>933</v>
      </c>
      <c r="L493" s="42"/>
      <c r="M493" s="181" t="s">
        <v>19</v>
      </c>
      <c r="N493" s="182" t="s">
        <v>46</v>
      </c>
      <c r="O493" s="67"/>
      <c r="P493" s="183">
        <f t="shared" si="91"/>
        <v>0</v>
      </c>
      <c r="Q493" s="183">
        <v>0</v>
      </c>
      <c r="R493" s="183">
        <f t="shared" si="92"/>
        <v>0</v>
      </c>
      <c r="S493" s="183">
        <v>0</v>
      </c>
      <c r="T493" s="184">
        <f t="shared" si="93"/>
        <v>0</v>
      </c>
      <c r="U493" s="37"/>
      <c r="V493" s="37"/>
      <c r="W493" s="37"/>
      <c r="X493" s="37"/>
      <c r="Y493" s="37"/>
      <c r="Z493" s="37"/>
      <c r="AA493" s="37"/>
      <c r="AB493" s="37"/>
      <c r="AC493" s="37"/>
      <c r="AD493" s="37"/>
      <c r="AE493" s="37"/>
      <c r="AR493" s="185" t="s">
        <v>187</v>
      </c>
      <c r="AT493" s="185" t="s">
        <v>350</v>
      </c>
      <c r="AU493" s="185" t="s">
        <v>129</v>
      </c>
      <c r="AY493" s="20" t="s">
        <v>349</v>
      </c>
      <c r="BE493" s="186">
        <f t="shared" si="94"/>
        <v>0</v>
      </c>
      <c r="BF493" s="186">
        <f t="shared" si="95"/>
        <v>0</v>
      </c>
      <c r="BG493" s="186">
        <f t="shared" si="96"/>
        <v>0</v>
      </c>
      <c r="BH493" s="186">
        <f t="shared" si="97"/>
        <v>0</v>
      </c>
      <c r="BI493" s="186">
        <f t="shared" si="98"/>
        <v>0</v>
      </c>
      <c r="BJ493" s="20" t="s">
        <v>83</v>
      </c>
      <c r="BK493" s="186">
        <f t="shared" si="99"/>
        <v>0</v>
      </c>
      <c r="BL493" s="20" t="s">
        <v>187</v>
      </c>
      <c r="BM493" s="185" t="s">
        <v>7239</v>
      </c>
    </row>
    <row r="494" spans="1:65" s="2" customFormat="1" ht="24.15" customHeight="1">
      <c r="A494" s="37"/>
      <c r="B494" s="38"/>
      <c r="C494" s="174" t="s">
        <v>7240</v>
      </c>
      <c r="D494" s="174" t="s">
        <v>350</v>
      </c>
      <c r="E494" s="175" t="s">
        <v>7157</v>
      </c>
      <c r="F494" s="176" t="s">
        <v>7059</v>
      </c>
      <c r="G494" s="177" t="s">
        <v>6773</v>
      </c>
      <c r="H494" s="178">
        <v>1</v>
      </c>
      <c r="I494" s="179"/>
      <c r="J494" s="180">
        <f t="shared" si="90"/>
        <v>0</v>
      </c>
      <c r="K494" s="176" t="s">
        <v>933</v>
      </c>
      <c r="L494" s="42"/>
      <c r="M494" s="181" t="s">
        <v>19</v>
      </c>
      <c r="N494" s="182" t="s">
        <v>46</v>
      </c>
      <c r="O494" s="67"/>
      <c r="P494" s="183">
        <f t="shared" si="91"/>
        <v>0</v>
      </c>
      <c r="Q494" s="183">
        <v>0</v>
      </c>
      <c r="R494" s="183">
        <f t="shared" si="92"/>
        <v>0</v>
      </c>
      <c r="S494" s="183">
        <v>0</v>
      </c>
      <c r="T494" s="184">
        <f t="shared" si="93"/>
        <v>0</v>
      </c>
      <c r="U494" s="37"/>
      <c r="V494" s="37"/>
      <c r="W494" s="37"/>
      <c r="X494" s="37"/>
      <c r="Y494" s="37"/>
      <c r="Z494" s="37"/>
      <c r="AA494" s="37"/>
      <c r="AB494" s="37"/>
      <c r="AC494" s="37"/>
      <c r="AD494" s="37"/>
      <c r="AE494" s="37"/>
      <c r="AR494" s="185" t="s">
        <v>187</v>
      </c>
      <c r="AT494" s="185" t="s">
        <v>350</v>
      </c>
      <c r="AU494" s="185" t="s">
        <v>129</v>
      </c>
      <c r="AY494" s="20" t="s">
        <v>349</v>
      </c>
      <c r="BE494" s="186">
        <f t="shared" si="94"/>
        <v>0</v>
      </c>
      <c r="BF494" s="186">
        <f t="shared" si="95"/>
        <v>0</v>
      </c>
      <c r="BG494" s="186">
        <f t="shared" si="96"/>
        <v>0</v>
      </c>
      <c r="BH494" s="186">
        <f t="shared" si="97"/>
        <v>0</v>
      </c>
      <c r="BI494" s="186">
        <f t="shared" si="98"/>
        <v>0</v>
      </c>
      <c r="BJ494" s="20" t="s">
        <v>83</v>
      </c>
      <c r="BK494" s="186">
        <f t="shared" si="99"/>
        <v>0</v>
      </c>
      <c r="BL494" s="20" t="s">
        <v>187</v>
      </c>
      <c r="BM494" s="185" t="s">
        <v>7241</v>
      </c>
    </row>
    <row r="495" spans="1:65" s="2" customFormat="1" ht="24.15" customHeight="1">
      <c r="A495" s="37"/>
      <c r="B495" s="38"/>
      <c r="C495" s="174" t="s">
        <v>6508</v>
      </c>
      <c r="D495" s="174" t="s">
        <v>350</v>
      </c>
      <c r="E495" s="175" t="s">
        <v>7242</v>
      </c>
      <c r="F495" s="176" t="s">
        <v>7243</v>
      </c>
      <c r="G495" s="177" t="s">
        <v>6773</v>
      </c>
      <c r="H495" s="178">
        <v>1</v>
      </c>
      <c r="I495" s="179"/>
      <c r="J495" s="180">
        <f t="shared" si="90"/>
        <v>0</v>
      </c>
      <c r="K495" s="176" t="s">
        <v>933</v>
      </c>
      <c r="L495" s="42"/>
      <c r="M495" s="181" t="s">
        <v>19</v>
      </c>
      <c r="N495" s="182" t="s">
        <v>46</v>
      </c>
      <c r="O495" s="67"/>
      <c r="P495" s="183">
        <f t="shared" si="91"/>
        <v>0</v>
      </c>
      <c r="Q495" s="183">
        <v>0</v>
      </c>
      <c r="R495" s="183">
        <f t="shared" si="92"/>
        <v>0</v>
      </c>
      <c r="S495" s="183">
        <v>0</v>
      </c>
      <c r="T495" s="184">
        <f t="shared" si="93"/>
        <v>0</v>
      </c>
      <c r="U495" s="37"/>
      <c r="V495" s="37"/>
      <c r="W495" s="37"/>
      <c r="X495" s="37"/>
      <c r="Y495" s="37"/>
      <c r="Z495" s="37"/>
      <c r="AA495" s="37"/>
      <c r="AB495" s="37"/>
      <c r="AC495" s="37"/>
      <c r="AD495" s="37"/>
      <c r="AE495" s="37"/>
      <c r="AR495" s="185" t="s">
        <v>187</v>
      </c>
      <c r="AT495" s="185" t="s">
        <v>350</v>
      </c>
      <c r="AU495" s="185" t="s">
        <v>129</v>
      </c>
      <c r="AY495" s="20" t="s">
        <v>349</v>
      </c>
      <c r="BE495" s="186">
        <f t="shared" si="94"/>
        <v>0</v>
      </c>
      <c r="BF495" s="186">
        <f t="shared" si="95"/>
        <v>0</v>
      </c>
      <c r="BG495" s="186">
        <f t="shared" si="96"/>
        <v>0</v>
      </c>
      <c r="BH495" s="186">
        <f t="shared" si="97"/>
        <v>0</v>
      </c>
      <c r="BI495" s="186">
        <f t="shared" si="98"/>
        <v>0</v>
      </c>
      <c r="BJ495" s="20" t="s">
        <v>83</v>
      </c>
      <c r="BK495" s="186">
        <f t="shared" si="99"/>
        <v>0</v>
      </c>
      <c r="BL495" s="20" t="s">
        <v>187</v>
      </c>
      <c r="BM495" s="185" t="s">
        <v>7244</v>
      </c>
    </row>
    <row r="496" spans="1:65" s="2" customFormat="1" ht="24.15" customHeight="1">
      <c r="A496" s="37"/>
      <c r="B496" s="38"/>
      <c r="C496" s="174" t="s">
        <v>7245</v>
      </c>
      <c r="D496" s="174" t="s">
        <v>350</v>
      </c>
      <c r="E496" s="175" t="s">
        <v>7246</v>
      </c>
      <c r="F496" s="176" t="s">
        <v>7247</v>
      </c>
      <c r="G496" s="177" t="s">
        <v>6773</v>
      </c>
      <c r="H496" s="178">
        <v>1</v>
      </c>
      <c r="I496" s="179"/>
      <c r="J496" s="180">
        <f t="shared" si="90"/>
        <v>0</v>
      </c>
      <c r="K496" s="176" t="s">
        <v>933</v>
      </c>
      <c r="L496" s="42"/>
      <c r="M496" s="181" t="s">
        <v>19</v>
      </c>
      <c r="N496" s="182" t="s">
        <v>46</v>
      </c>
      <c r="O496" s="67"/>
      <c r="P496" s="183">
        <f t="shared" si="91"/>
        <v>0</v>
      </c>
      <c r="Q496" s="183">
        <v>0</v>
      </c>
      <c r="R496" s="183">
        <f t="shared" si="92"/>
        <v>0</v>
      </c>
      <c r="S496" s="183">
        <v>0</v>
      </c>
      <c r="T496" s="184">
        <f t="shared" si="93"/>
        <v>0</v>
      </c>
      <c r="U496" s="37"/>
      <c r="V496" s="37"/>
      <c r="W496" s="37"/>
      <c r="X496" s="37"/>
      <c r="Y496" s="37"/>
      <c r="Z496" s="37"/>
      <c r="AA496" s="37"/>
      <c r="AB496" s="37"/>
      <c r="AC496" s="37"/>
      <c r="AD496" s="37"/>
      <c r="AE496" s="37"/>
      <c r="AR496" s="185" t="s">
        <v>187</v>
      </c>
      <c r="AT496" s="185" t="s">
        <v>350</v>
      </c>
      <c r="AU496" s="185" t="s">
        <v>129</v>
      </c>
      <c r="AY496" s="20" t="s">
        <v>349</v>
      </c>
      <c r="BE496" s="186">
        <f t="shared" si="94"/>
        <v>0</v>
      </c>
      <c r="BF496" s="186">
        <f t="shared" si="95"/>
        <v>0</v>
      </c>
      <c r="BG496" s="186">
        <f t="shared" si="96"/>
        <v>0</v>
      </c>
      <c r="BH496" s="186">
        <f t="shared" si="97"/>
        <v>0</v>
      </c>
      <c r="BI496" s="186">
        <f t="shared" si="98"/>
        <v>0</v>
      </c>
      <c r="BJ496" s="20" t="s">
        <v>83</v>
      </c>
      <c r="BK496" s="186">
        <f t="shared" si="99"/>
        <v>0</v>
      </c>
      <c r="BL496" s="20" t="s">
        <v>187</v>
      </c>
      <c r="BM496" s="185" t="s">
        <v>7248</v>
      </c>
    </row>
    <row r="497" spans="1:65" s="2" customFormat="1" ht="24.15" customHeight="1">
      <c r="A497" s="37"/>
      <c r="B497" s="38"/>
      <c r="C497" s="174" t="s">
        <v>6511</v>
      </c>
      <c r="D497" s="174" t="s">
        <v>350</v>
      </c>
      <c r="E497" s="175" t="s">
        <v>6933</v>
      </c>
      <c r="F497" s="176" t="s">
        <v>6934</v>
      </c>
      <c r="G497" s="177" t="s">
        <v>6773</v>
      </c>
      <c r="H497" s="178">
        <v>1</v>
      </c>
      <c r="I497" s="179"/>
      <c r="J497" s="180">
        <f t="shared" si="90"/>
        <v>0</v>
      </c>
      <c r="K497" s="176" t="s">
        <v>933</v>
      </c>
      <c r="L497" s="42"/>
      <c r="M497" s="181" t="s">
        <v>19</v>
      </c>
      <c r="N497" s="182" t="s">
        <v>46</v>
      </c>
      <c r="O497" s="67"/>
      <c r="P497" s="183">
        <f t="shared" si="91"/>
        <v>0</v>
      </c>
      <c r="Q497" s="183">
        <v>0</v>
      </c>
      <c r="R497" s="183">
        <f t="shared" si="92"/>
        <v>0</v>
      </c>
      <c r="S497" s="183">
        <v>0</v>
      </c>
      <c r="T497" s="184">
        <f t="shared" si="93"/>
        <v>0</v>
      </c>
      <c r="U497" s="37"/>
      <c r="V497" s="37"/>
      <c r="W497" s="37"/>
      <c r="X497" s="37"/>
      <c r="Y497" s="37"/>
      <c r="Z497" s="37"/>
      <c r="AA497" s="37"/>
      <c r="AB497" s="37"/>
      <c r="AC497" s="37"/>
      <c r="AD497" s="37"/>
      <c r="AE497" s="37"/>
      <c r="AR497" s="185" t="s">
        <v>187</v>
      </c>
      <c r="AT497" s="185" t="s">
        <v>350</v>
      </c>
      <c r="AU497" s="185" t="s">
        <v>129</v>
      </c>
      <c r="AY497" s="20" t="s">
        <v>349</v>
      </c>
      <c r="BE497" s="186">
        <f t="shared" si="94"/>
        <v>0</v>
      </c>
      <c r="BF497" s="186">
        <f t="shared" si="95"/>
        <v>0</v>
      </c>
      <c r="BG497" s="186">
        <f t="shared" si="96"/>
        <v>0</v>
      </c>
      <c r="BH497" s="186">
        <f t="shared" si="97"/>
        <v>0</v>
      </c>
      <c r="BI497" s="186">
        <f t="shared" si="98"/>
        <v>0</v>
      </c>
      <c r="BJ497" s="20" t="s">
        <v>83</v>
      </c>
      <c r="BK497" s="186">
        <f t="shared" si="99"/>
        <v>0</v>
      </c>
      <c r="BL497" s="20" t="s">
        <v>187</v>
      </c>
      <c r="BM497" s="185" t="s">
        <v>7249</v>
      </c>
    </row>
    <row r="498" spans="1:65" s="2" customFormat="1" ht="24.15" customHeight="1">
      <c r="A498" s="37"/>
      <c r="B498" s="38"/>
      <c r="C498" s="174" t="s">
        <v>7250</v>
      </c>
      <c r="D498" s="174" t="s">
        <v>350</v>
      </c>
      <c r="E498" s="175" t="s">
        <v>7246</v>
      </c>
      <c r="F498" s="176" t="s">
        <v>7247</v>
      </c>
      <c r="G498" s="177" t="s">
        <v>6773</v>
      </c>
      <c r="H498" s="178">
        <v>1</v>
      </c>
      <c r="I498" s="179"/>
      <c r="J498" s="180">
        <f t="shared" si="90"/>
        <v>0</v>
      </c>
      <c r="K498" s="176" t="s">
        <v>933</v>
      </c>
      <c r="L498" s="42"/>
      <c r="M498" s="181" t="s">
        <v>19</v>
      </c>
      <c r="N498" s="182" t="s">
        <v>46</v>
      </c>
      <c r="O498" s="67"/>
      <c r="P498" s="183">
        <f t="shared" si="91"/>
        <v>0</v>
      </c>
      <c r="Q498" s="183">
        <v>0</v>
      </c>
      <c r="R498" s="183">
        <f t="shared" si="92"/>
        <v>0</v>
      </c>
      <c r="S498" s="183">
        <v>0</v>
      </c>
      <c r="T498" s="184">
        <f t="shared" si="93"/>
        <v>0</v>
      </c>
      <c r="U498" s="37"/>
      <c r="V498" s="37"/>
      <c r="W498" s="37"/>
      <c r="X498" s="37"/>
      <c r="Y498" s="37"/>
      <c r="Z498" s="37"/>
      <c r="AA498" s="37"/>
      <c r="AB498" s="37"/>
      <c r="AC498" s="37"/>
      <c r="AD498" s="37"/>
      <c r="AE498" s="37"/>
      <c r="AR498" s="185" t="s">
        <v>187</v>
      </c>
      <c r="AT498" s="185" t="s">
        <v>350</v>
      </c>
      <c r="AU498" s="185" t="s">
        <v>129</v>
      </c>
      <c r="AY498" s="20" t="s">
        <v>349</v>
      </c>
      <c r="BE498" s="186">
        <f t="shared" si="94"/>
        <v>0</v>
      </c>
      <c r="BF498" s="186">
        <f t="shared" si="95"/>
        <v>0</v>
      </c>
      <c r="BG498" s="186">
        <f t="shared" si="96"/>
        <v>0</v>
      </c>
      <c r="BH498" s="186">
        <f t="shared" si="97"/>
        <v>0</v>
      </c>
      <c r="BI498" s="186">
        <f t="shared" si="98"/>
        <v>0</v>
      </c>
      <c r="BJ498" s="20" t="s">
        <v>83</v>
      </c>
      <c r="BK498" s="186">
        <f t="shared" si="99"/>
        <v>0</v>
      </c>
      <c r="BL498" s="20" t="s">
        <v>187</v>
      </c>
      <c r="BM498" s="185" t="s">
        <v>7251</v>
      </c>
    </row>
    <row r="499" spans="1:65" s="2" customFormat="1" ht="24.15" customHeight="1">
      <c r="A499" s="37"/>
      <c r="B499" s="38"/>
      <c r="C499" s="174" t="s">
        <v>6514</v>
      </c>
      <c r="D499" s="174" t="s">
        <v>350</v>
      </c>
      <c r="E499" s="175" t="s">
        <v>7237</v>
      </c>
      <c r="F499" s="176" t="s">
        <v>7238</v>
      </c>
      <c r="G499" s="177" t="s">
        <v>6773</v>
      </c>
      <c r="H499" s="178">
        <v>1</v>
      </c>
      <c r="I499" s="179"/>
      <c r="J499" s="180">
        <f t="shared" si="90"/>
        <v>0</v>
      </c>
      <c r="K499" s="176" t="s">
        <v>933</v>
      </c>
      <c r="L499" s="42"/>
      <c r="M499" s="181" t="s">
        <v>19</v>
      </c>
      <c r="N499" s="182" t="s">
        <v>46</v>
      </c>
      <c r="O499" s="67"/>
      <c r="P499" s="183">
        <f t="shared" si="91"/>
        <v>0</v>
      </c>
      <c r="Q499" s="183">
        <v>0</v>
      </c>
      <c r="R499" s="183">
        <f t="shared" si="92"/>
        <v>0</v>
      </c>
      <c r="S499" s="183">
        <v>0</v>
      </c>
      <c r="T499" s="184">
        <f t="shared" si="93"/>
        <v>0</v>
      </c>
      <c r="U499" s="37"/>
      <c r="V499" s="37"/>
      <c r="W499" s="37"/>
      <c r="X499" s="37"/>
      <c r="Y499" s="37"/>
      <c r="Z499" s="37"/>
      <c r="AA499" s="37"/>
      <c r="AB499" s="37"/>
      <c r="AC499" s="37"/>
      <c r="AD499" s="37"/>
      <c r="AE499" s="37"/>
      <c r="AR499" s="185" t="s">
        <v>187</v>
      </c>
      <c r="AT499" s="185" t="s">
        <v>350</v>
      </c>
      <c r="AU499" s="185" t="s">
        <v>129</v>
      </c>
      <c r="AY499" s="20" t="s">
        <v>349</v>
      </c>
      <c r="BE499" s="186">
        <f t="shared" si="94"/>
        <v>0</v>
      </c>
      <c r="BF499" s="186">
        <f t="shared" si="95"/>
        <v>0</v>
      </c>
      <c r="BG499" s="186">
        <f t="shared" si="96"/>
        <v>0</v>
      </c>
      <c r="BH499" s="186">
        <f t="shared" si="97"/>
        <v>0</v>
      </c>
      <c r="BI499" s="186">
        <f t="shared" si="98"/>
        <v>0</v>
      </c>
      <c r="BJ499" s="20" t="s">
        <v>83</v>
      </c>
      <c r="BK499" s="186">
        <f t="shared" si="99"/>
        <v>0</v>
      </c>
      <c r="BL499" s="20" t="s">
        <v>187</v>
      </c>
      <c r="BM499" s="185" t="s">
        <v>7252</v>
      </c>
    </row>
    <row r="500" spans="1:65" s="2" customFormat="1" ht="24.15" customHeight="1">
      <c r="A500" s="37"/>
      <c r="B500" s="38"/>
      <c r="C500" s="174" t="s">
        <v>7253</v>
      </c>
      <c r="D500" s="174" t="s">
        <v>350</v>
      </c>
      <c r="E500" s="175" t="s">
        <v>7254</v>
      </c>
      <c r="F500" s="176" t="s">
        <v>7255</v>
      </c>
      <c r="G500" s="177" t="s">
        <v>6773</v>
      </c>
      <c r="H500" s="178">
        <v>1</v>
      </c>
      <c r="I500" s="179"/>
      <c r="J500" s="180">
        <f t="shared" si="90"/>
        <v>0</v>
      </c>
      <c r="K500" s="176" t="s">
        <v>933</v>
      </c>
      <c r="L500" s="42"/>
      <c r="M500" s="181" t="s">
        <v>19</v>
      </c>
      <c r="N500" s="182" t="s">
        <v>46</v>
      </c>
      <c r="O500" s="67"/>
      <c r="P500" s="183">
        <f t="shared" si="91"/>
        <v>0</v>
      </c>
      <c r="Q500" s="183">
        <v>0</v>
      </c>
      <c r="R500" s="183">
        <f t="shared" si="92"/>
        <v>0</v>
      </c>
      <c r="S500" s="183">
        <v>0</v>
      </c>
      <c r="T500" s="184">
        <f t="shared" si="93"/>
        <v>0</v>
      </c>
      <c r="U500" s="37"/>
      <c r="V500" s="37"/>
      <c r="W500" s="37"/>
      <c r="X500" s="37"/>
      <c r="Y500" s="37"/>
      <c r="Z500" s="37"/>
      <c r="AA500" s="37"/>
      <c r="AB500" s="37"/>
      <c r="AC500" s="37"/>
      <c r="AD500" s="37"/>
      <c r="AE500" s="37"/>
      <c r="AR500" s="185" t="s">
        <v>187</v>
      </c>
      <c r="AT500" s="185" t="s">
        <v>350</v>
      </c>
      <c r="AU500" s="185" t="s">
        <v>129</v>
      </c>
      <c r="AY500" s="20" t="s">
        <v>349</v>
      </c>
      <c r="BE500" s="186">
        <f t="shared" si="94"/>
        <v>0</v>
      </c>
      <c r="BF500" s="186">
        <f t="shared" si="95"/>
        <v>0</v>
      </c>
      <c r="BG500" s="186">
        <f t="shared" si="96"/>
        <v>0</v>
      </c>
      <c r="BH500" s="186">
        <f t="shared" si="97"/>
        <v>0</v>
      </c>
      <c r="BI500" s="186">
        <f t="shared" si="98"/>
        <v>0</v>
      </c>
      <c r="BJ500" s="20" t="s">
        <v>83</v>
      </c>
      <c r="BK500" s="186">
        <f t="shared" si="99"/>
        <v>0</v>
      </c>
      <c r="BL500" s="20" t="s">
        <v>187</v>
      </c>
      <c r="BM500" s="185" t="s">
        <v>7256</v>
      </c>
    </row>
    <row r="501" spans="1:65" s="2" customFormat="1" ht="24.15" customHeight="1">
      <c r="A501" s="37"/>
      <c r="B501" s="38"/>
      <c r="C501" s="174" t="s">
        <v>6517</v>
      </c>
      <c r="D501" s="174" t="s">
        <v>350</v>
      </c>
      <c r="E501" s="175" t="s">
        <v>7257</v>
      </c>
      <c r="F501" s="176" t="s">
        <v>7258</v>
      </c>
      <c r="G501" s="177" t="s">
        <v>6773</v>
      </c>
      <c r="H501" s="178">
        <v>1</v>
      </c>
      <c r="I501" s="179"/>
      <c r="J501" s="180">
        <f t="shared" si="90"/>
        <v>0</v>
      </c>
      <c r="K501" s="176" t="s">
        <v>933</v>
      </c>
      <c r="L501" s="42"/>
      <c r="M501" s="181" t="s">
        <v>19</v>
      </c>
      <c r="N501" s="182" t="s">
        <v>46</v>
      </c>
      <c r="O501" s="67"/>
      <c r="P501" s="183">
        <f t="shared" si="91"/>
        <v>0</v>
      </c>
      <c r="Q501" s="183">
        <v>0</v>
      </c>
      <c r="R501" s="183">
        <f t="shared" si="92"/>
        <v>0</v>
      </c>
      <c r="S501" s="183">
        <v>0</v>
      </c>
      <c r="T501" s="184">
        <f t="shared" si="93"/>
        <v>0</v>
      </c>
      <c r="U501" s="37"/>
      <c r="V501" s="37"/>
      <c r="W501" s="37"/>
      <c r="X501" s="37"/>
      <c r="Y501" s="37"/>
      <c r="Z501" s="37"/>
      <c r="AA501" s="37"/>
      <c r="AB501" s="37"/>
      <c r="AC501" s="37"/>
      <c r="AD501" s="37"/>
      <c r="AE501" s="37"/>
      <c r="AR501" s="185" t="s">
        <v>187</v>
      </c>
      <c r="AT501" s="185" t="s">
        <v>350</v>
      </c>
      <c r="AU501" s="185" t="s">
        <v>129</v>
      </c>
      <c r="AY501" s="20" t="s">
        <v>349</v>
      </c>
      <c r="BE501" s="186">
        <f t="shared" si="94"/>
        <v>0</v>
      </c>
      <c r="BF501" s="186">
        <f t="shared" si="95"/>
        <v>0</v>
      </c>
      <c r="BG501" s="186">
        <f t="shared" si="96"/>
        <v>0</v>
      </c>
      <c r="BH501" s="186">
        <f t="shared" si="97"/>
        <v>0</v>
      </c>
      <c r="BI501" s="186">
        <f t="shared" si="98"/>
        <v>0</v>
      </c>
      <c r="BJ501" s="20" t="s">
        <v>83</v>
      </c>
      <c r="BK501" s="186">
        <f t="shared" si="99"/>
        <v>0</v>
      </c>
      <c r="BL501" s="20" t="s">
        <v>187</v>
      </c>
      <c r="BM501" s="185" t="s">
        <v>7259</v>
      </c>
    </row>
    <row r="502" spans="1:65" s="2" customFormat="1" ht="37.799999999999997" customHeight="1">
      <c r="A502" s="37"/>
      <c r="B502" s="38"/>
      <c r="C502" s="174" t="s">
        <v>7260</v>
      </c>
      <c r="D502" s="174" t="s">
        <v>350</v>
      </c>
      <c r="E502" s="175" t="s">
        <v>6945</v>
      </c>
      <c r="F502" s="176" t="s">
        <v>6946</v>
      </c>
      <c r="G502" s="177" t="s">
        <v>6812</v>
      </c>
      <c r="H502" s="178">
        <v>96</v>
      </c>
      <c r="I502" s="179"/>
      <c r="J502" s="180">
        <f t="shared" si="90"/>
        <v>0</v>
      </c>
      <c r="K502" s="176" t="s">
        <v>933</v>
      </c>
      <c r="L502" s="42"/>
      <c r="M502" s="181" t="s">
        <v>19</v>
      </c>
      <c r="N502" s="182" t="s">
        <v>46</v>
      </c>
      <c r="O502" s="67"/>
      <c r="P502" s="183">
        <f t="shared" si="91"/>
        <v>0</v>
      </c>
      <c r="Q502" s="183">
        <v>0</v>
      </c>
      <c r="R502" s="183">
        <f t="shared" si="92"/>
        <v>0</v>
      </c>
      <c r="S502" s="183">
        <v>0</v>
      </c>
      <c r="T502" s="184">
        <f t="shared" si="93"/>
        <v>0</v>
      </c>
      <c r="U502" s="37"/>
      <c r="V502" s="37"/>
      <c r="W502" s="37"/>
      <c r="X502" s="37"/>
      <c r="Y502" s="37"/>
      <c r="Z502" s="37"/>
      <c r="AA502" s="37"/>
      <c r="AB502" s="37"/>
      <c r="AC502" s="37"/>
      <c r="AD502" s="37"/>
      <c r="AE502" s="37"/>
      <c r="AR502" s="185" t="s">
        <v>187</v>
      </c>
      <c r="AT502" s="185" t="s">
        <v>350</v>
      </c>
      <c r="AU502" s="185" t="s">
        <v>129</v>
      </c>
      <c r="AY502" s="20" t="s">
        <v>349</v>
      </c>
      <c r="BE502" s="186">
        <f t="shared" si="94"/>
        <v>0</v>
      </c>
      <c r="BF502" s="186">
        <f t="shared" si="95"/>
        <v>0</v>
      </c>
      <c r="BG502" s="186">
        <f t="shared" si="96"/>
        <v>0</v>
      </c>
      <c r="BH502" s="186">
        <f t="shared" si="97"/>
        <v>0</v>
      </c>
      <c r="BI502" s="186">
        <f t="shared" si="98"/>
        <v>0</v>
      </c>
      <c r="BJ502" s="20" t="s">
        <v>83</v>
      </c>
      <c r="BK502" s="186">
        <f t="shared" si="99"/>
        <v>0</v>
      </c>
      <c r="BL502" s="20" t="s">
        <v>187</v>
      </c>
      <c r="BM502" s="185" t="s">
        <v>7261</v>
      </c>
    </row>
    <row r="503" spans="1:65" s="2" customFormat="1" ht="37.799999999999997" customHeight="1">
      <c r="A503" s="37"/>
      <c r="B503" s="38"/>
      <c r="C503" s="174" t="s">
        <v>6520</v>
      </c>
      <c r="D503" s="174" t="s">
        <v>350</v>
      </c>
      <c r="E503" s="175" t="s">
        <v>6947</v>
      </c>
      <c r="F503" s="176" t="s">
        <v>6948</v>
      </c>
      <c r="G503" s="177" t="s">
        <v>6812</v>
      </c>
      <c r="H503" s="178">
        <v>40</v>
      </c>
      <c r="I503" s="179"/>
      <c r="J503" s="180">
        <f t="shared" si="90"/>
        <v>0</v>
      </c>
      <c r="K503" s="176" t="s">
        <v>933</v>
      </c>
      <c r="L503" s="42"/>
      <c r="M503" s="181" t="s">
        <v>19</v>
      </c>
      <c r="N503" s="182" t="s">
        <v>46</v>
      </c>
      <c r="O503" s="67"/>
      <c r="P503" s="183">
        <f t="shared" si="91"/>
        <v>0</v>
      </c>
      <c r="Q503" s="183">
        <v>0</v>
      </c>
      <c r="R503" s="183">
        <f t="shared" si="92"/>
        <v>0</v>
      </c>
      <c r="S503" s="183">
        <v>0</v>
      </c>
      <c r="T503" s="184">
        <f t="shared" si="93"/>
        <v>0</v>
      </c>
      <c r="U503" s="37"/>
      <c r="V503" s="37"/>
      <c r="W503" s="37"/>
      <c r="X503" s="37"/>
      <c r="Y503" s="37"/>
      <c r="Z503" s="37"/>
      <c r="AA503" s="37"/>
      <c r="AB503" s="37"/>
      <c r="AC503" s="37"/>
      <c r="AD503" s="37"/>
      <c r="AE503" s="37"/>
      <c r="AR503" s="185" t="s">
        <v>187</v>
      </c>
      <c r="AT503" s="185" t="s">
        <v>350</v>
      </c>
      <c r="AU503" s="185" t="s">
        <v>129</v>
      </c>
      <c r="AY503" s="20" t="s">
        <v>349</v>
      </c>
      <c r="BE503" s="186">
        <f t="shared" si="94"/>
        <v>0</v>
      </c>
      <c r="BF503" s="186">
        <f t="shared" si="95"/>
        <v>0</v>
      </c>
      <c r="BG503" s="186">
        <f t="shared" si="96"/>
        <v>0</v>
      </c>
      <c r="BH503" s="186">
        <f t="shared" si="97"/>
        <v>0</v>
      </c>
      <c r="BI503" s="186">
        <f t="shared" si="98"/>
        <v>0</v>
      </c>
      <c r="BJ503" s="20" t="s">
        <v>83</v>
      </c>
      <c r="BK503" s="186">
        <f t="shared" si="99"/>
        <v>0</v>
      </c>
      <c r="BL503" s="20" t="s">
        <v>187</v>
      </c>
      <c r="BM503" s="185" t="s">
        <v>7262</v>
      </c>
    </row>
    <row r="504" spans="1:65" s="2" customFormat="1" ht="16.5" customHeight="1">
      <c r="A504" s="37"/>
      <c r="B504" s="38"/>
      <c r="C504" s="174" t="s">
        <v>7263</v>
      </c>
      <c r="D504" s="174" t="s">
        <v>350</v>
      </c>
      <c r="E504" s="175" t="s">
        <v>6951</v>
      </c>
      <c r="F504" s="176" t="s">
        <v>6952</v>
      </c>
      <c r="G504" s="177" t="s">
        <v>6812</v>
      </c>
      <c r="H504" s="178">
        <v>33</v>
      </c>
      <c r="I504" s="179"/>
      <c r="J504" s="180">
        <f t="shared" si="90"/>
        <v>0</v>
      </c>
      <c r="K504" s="176" t="s">
        <v>933</v>
      </c>
      <c r="L504" s="42"/>
      <c r="M504" s="181" t="s">
        <v>19</v>
      </c>
      <c r="N504" s="182" t="s">
        <v>46</v>
      </c>
      <c r="O504" s="67"/>
      <c r="P504" s="183">
        <f t="shared" si="91"/>
        <v>0</v>
      </c>
      <c r="Q504" s="183">
        <v>0</v>
      </c>
      <c r="R504" s="183">
        <f t="shared" si="92"/>
        <v>0</v>
      </c>
      <c r="S504" s="183">
        <v>0</v>
      </c>
      <c r="T504" s="184">
        <f t="shared" si="93"/>
        <v>0</v>
      </c>
      <c r="U504" s="37"/>
      <c r="V504" s="37"/>
      <c r="W504" s="37"/>
      <c r="X504" s="37"/>
      <c r="Y504" s="37"/>
      <c r="Z504" s="37"/>
      <c r="AA504" s="37"/>
      <c r="AB504" s="37"/>
      <c r="AC504" s="37"/>
      <c r="AD504" s="37"/>
      <c r="AE504" s="37"/>
      <c r="AR504" s="185" t="s">
        <v>187</v>
      </c>
      <c r="AT504" s="185" t="s">
        <v>350</v>
      </c>
      <c r="AU504" s="185" t="s">
        <v>129</v>
      </c>
      <c r="AY504" s="20" t="s">
        <v>349</v>
      </c>
      <c r="BE504" s="186">
        <f t="shared" si="94"/>
        <v>0</v>
      </c>
      <c r="BF504" s="186">
        <f t="shared" si="95"/>
        <v>0</v>
      </c>
      <c r="BG504" s="186">
        <f t="shared" si="96"/>
        <v>0</v>
      </c>
      <c r="BH504" s="186">
        <f t="shared" si="97"/>
        <v>0</v>
      </c>
      <c r="BI504" s="186">
        <f t="shared" si="98"/>
        <v>0</v>
      </c>
      <c r="BJ504" s="20" t="s">
        <v>83</v>
      </c>
      <c r="BK504" s="186">
        <f t="shared" si="99"/>
        <v>0</v>
      </c>
      <c r="BL504" s="20" t="s">
        <v>187</v>
      </c>
      <c r="BM504" s="185" t="s">
        <v>7264</v>
      </c>
    </row>
    <row r="505" spans="1:65" s="2" customFormat="1" ht="16.5" customHeight="1">
      <c r="A505" s="37"/>
      <c r="B505" s="38"/>
      <c r="C505" s="174" t="s">
        <v>6523</v>
      </c>
      <c r="D505" s="174" t="s">
        <v>350</v>
      </c>
      <c r="E505" s="175" t="s">
        <v>6810</v>
      </c>
      <c r="F505" s="176" t="s">
        <v>6811</v>
      </c>
      <c r="G505" s="177" t="s">
        <v>6812</v>
      </c>
      <c r="H505" s="178">
        <v>73</v>
      </c>
      <c r="I505" s="179"/>
      <c r="J505" s="180">
        <f t="shared" si="90"/>
        <v>0</v>
      </c>
      <c r="K505" s="176" t="s">
        <v>933</v>
      </c>
      <c r="L505" s="42"/>
      <c r="M505" s="181" t="s">
        <v>19</v>
      </c>
      <c r="N505" s="182" t="s">
        <v>46</v>
      </c>
      <c r="O505" s="67"/>
      <c r="P505" s="183">
        <f t="shared" si="91"/>
        <v>0</v>
      </c>
      <c r="Q505" s="183">
        <v>0</v>
      </c>
      <c r="R505" s="183">
        <f t="shared" si="92"/>
        <v>0</v>
      </c>
      <c r="S505" s="183">
        <v>0</v>
      </c>
      <c r="T505" s="184">
        <f t="shared" si="93"/>
        <v>0</v>
      </c>
      <c r="U505" s="37"/>
      <c r="V505" s="37"/>
      <c r="W505" s="37"/>
      <c r="X505" s="37"/>
      <c r="Y505" s="37"/>
      <c r="Z505" s="37"/>
      <c r="AA505" s="37"/>
      <c r="AB505" s="37"/>
      <c r="AC505" s="37"/>
      <c r="AD505" s="37"/>
      <c r="AE505" s="37"/>
      <c r="AR505" s="185" t="s">
        <v>187</v>
      </c>
      <c r="AT505" s="185" t="s">
        <v>350</v>
      </c>
      <c r="AU505" s="185" t="s">
        <v>129</v>
      </c>
      <c r="AY505" s="20" t="s">
        <v>349</v>
      </c>
      <c r="BE505" s="186">
        <f t="shared" si="94"/>
        <v>0</v>
      </c>
      <c r="BF505" s="186">
        <f t="shared" si="95"/>
        <v>0</v>
      </c>
      <c r="BG505" s="186">
        <f t="shared" si="96"/>
        <v>0</v>
      </c>
      <c r="BH505" s="186">
        <f t="shared" si="97"/>
        <v>0</v>
      </c>
      <c r="BI505" s="186">
        <f t="shared" si="98"/>
        <v>0</v>
      </c>
      <c r="BJ505" s="20" t="s">
        <v>83</v>
      </c>
      <c r="BK505" s="186">
        <f t="shared" si="99"/>
        <v>0</v>
      </c>
      <c r="BL505" s="20" t="s">
        <v>187</v>
      </c>
      <c r="BM505" s="185" t="s">
        <v>7265</v>
      </c>
    </row>
    <row r="506" spans="1:65" s="2" customFormat="1" ht="16.5" customHeight="1">
      <c r="A506" s="37"/>
      <c r="B506" s="38"/>
      <c r="C506" s="174" t="s">
        <v>7266</v>
      </c>
      <c r="D506" s="174" t="s">
        <v>350</v>
      </c>
      <c r="E506" s="175" t="s">
        <v>6953</v>
      </c>
      <c r="F506" s="176" t="s">
        <v>6954</v>
      </c>
      <c r="G506" s="177" t="s">
        <v>6812</v>
      </c>
      <c r="H506" s="178">
        <v>113</v>
      </c>
      <c r="I506" s="179"/>
      <c r="J506" s="180">
        <f t="shared" si="90"/>
        <v>0</v>
      </c>
      <c r="K506" s="176" t="s">
        <v>933</v>
      </c>
      <c r="L506" s="42"/>
      <c r="M506" s="181" t="s">
        <v>19</v>
      </c>
      <c r="N506" s="182" t="s">
        <v>46</v>
      </c>
      <c r="O506" s="67"/>
      <c r="P506" s="183">
        <f t="shared" si="91"/>
        <v>0</v>
      </c>
      <c r="Q506" s="183">
        <v>0</v>
      </c>
      <c r="R506" s="183">
        <f t="shared" si="92"/>
        <v>0</v>
      </c>
      <c r="S506" s="183">
        <v>0</v>
      </c>
      <c r="T506" s="184">
        <f t="shared" si="93"/>
        <v>0</v>
      </c>
      <c r="U506" s="37"/>
      <c r="V506" s="37"/>
      <c r="W506" s="37"/>
      <c r="X506" s="37"/>
      <c r="Y506" s="37"/>
      <c r="Z506" s="37"/>
      <c r="AA506" s="37"/>
      <c r="AB506" s="37"/>
      <c r="AC506" s="37"/>
      <c r="AD506" s="37"/>
      <c r="AE506" s="37"/>
      <c r="AR506" s="185" t="s">
        <v>187</v>
      </c>
      <c r="AT506" s="185" t="s">
        <v>350</v>
      </c>
      <c r="AU506" s="185" t="s">
        <v>129</v>
      </c>
      <c r="AY506" s="20" t="s">
        <v>349</v>
      </c>
      <c r="BE506" s="186">
        <f t="shared" si="94"/>
        <v>0</v>
      </c>
      <c r="BF506" s="186">
        <f t="shared" si="95"/>
        <v>0</v>
      </c>
      <c r="BG506" s="186">
        <f t="shared" si="96"/>
        <v>0</v>
      </c>
      <c r="BH506" s="186">
        <f t="shared" si="97"/>
        <v>0</v>
      </c>
      <c r="BI506" s="186">
        <f t="shared" si="98"/>
        <v>0</v>
      </c>
      <c r="BJ506" s="20" t="s">
        <v>83</v>
      </c>
      <c r="BK506" s="186">
        <f t="shared" si="99"/>
        <v>0</v>
      </c>
      <c r="BL506" s="20" t="s">
        <v>187</v>
      </c>
      <c r="BM506" s="185" t="s">
        <v>7267</v>
      </c>
    </row>
    <row r="507" spans="1:65" s="2" customFormat="1" ht="16.5" customHeight="1">
      <c r="A507" s="37"/>
      <c r="B507" s="38"/>
      <c r="C507" s="174" t="s">
        <v>6526</v>
      </c>
      <c r="D507" s="174" t="s">
        <v>350</v>
      </c>
      <c r="E507" s="175" t="s">
        <v>6813</v>
      </c>
      <c r="F507" s="176" t="s">
        <v>6814</v>
      </c>
      <c r="G507" s="177" t="s">
        <v>6812</v>
      </c>
      <c r="H507" s="178">
        <v>9</v>
      </c>
      <c r="I507" s="179"/>
      <c r="J507" s="180">
        <f t="shared" si="90"/>
        <v>0</v>
      </c>
      <c r="K507" s="176" t="s">
        <v>933</v>
      </c>
      <c r="L507" s="42"/>
      <c r="M507" s="181" t="s">
        <v>19</v>
      </c>
      <c r="N507" s="182" t="s">
        <v>46</v>
      </c>
      <c r="O507" s="67"/>
      <c r="P507" s="183">
        <f t="shared" si="91"/>
        <v>0</v>
      </c>
      <c r="Q507" s="183">
        <v>0</v>
      </c>
      <c r="R507" s="183">
        <f t="shared" si="92"/>
        <v>0</v>
      </c>
      <c r="S507" s="183">
        <v>0</v>
      </c>
      <c r="T507" s="184">
        <f t="shared" si="93"/>
        <v>0</v>
      </c>
      <c r="U507" s="37"/>
      <c r="V507" s="37"/>
      <c r="W507" s="37"/>
      <c r="X507" s="37"/>
      <c r="Y507" s="37"/>
      <c r="Z507" s="37"/>
      <c r="AA507" s="37"/>
      <c r="AB507" s="37"/>
      <c r="AC507" s="37"/>
      <c r="AD507" s="37"/>
      <c r="AE507" s="37"/>
      <c r="AR507" s="185" t="s">
        <v>187</v>
      </c>
      <c r="AT507" s="185" t="s">
        <v>350</v>
      </c>
      <c r="AU507" s="185" t="s">
        <v>129</v>
      </c>
      <c r="AY507" s="20" t="s">
        <v>349</v>
      </c>
      <c r="BE507" s="186">
        <f t="shared" si="94"/>
        <v>0</v>
      </c>
      <c r="BF507" s="186">
        <f t="shared" si="95"/>
        <v>0</v>
      </c>
      <c r="BG507" s="186">
        <f t="shared" si="96"/>
        <v>0</v>
      </c>
      <c r="BH507" s="186">
        <f t="shared" si="97"/>
        <v>0</v>
      </c>
      <c r="BI507" s="186">
        <f t="shared" si="98"/>
        <v>0</v>
      </c>
      <c r="BJ507" s="20" t="s">
        <v>83</v>
      </c>
      <c r="BK507" s="186">
        <f t="shared" si="99"/>
        <v>0</v>
      </c>
      <c r="BL507" s="20" t="s">
        <v>187</v>
      </c>
      <c r="BM507" s="185" t="s">
        <v>7268</v>
      </c>
    </row>
    <row r="508" spans="1:65" s="2" customFormat="1" ht="16.5" customHeight="1">
      <c r="A508" s="37"/>
      <c r="B508" s="38"/>
      <c r="C508" s="174" t="s">
        <v>7269</v>
      </c>
      <c r="D508" s="174" t="s">
        <v>350</v>
      </c>
      <c r="E508" s="175" t="s">
        <v>6817</v>
      </c>
      <c r="F508" s="176" t="s">
        <v>6818</v>
      </c>
      <c r="G508" s="177" t="s">
        <v>353</v>
      </c>
      <c r="H508" s="178">
        <v>129</v>
      </c>
      <c r="I508" s="179"/>
      <c r="J508" s="180">
        <f t="shared" si="90"/>
        <v>0</v>
      </c>
      <c r="K508" s="176" t="s">
        <v>933</v>
      </c>
      <c r="L508" s="42"/>
      <c r="M508" s="181" t="s">
        <v>19</v>
      </c>
      <c r="N508" s="182" t="s">
        <v>46</v>
      </c>
      <c r="O508" s="67"/>
      <c r="P508" s="183">
        <f t="shared" si="91"/>
        <v>0</v>
      </c>
      <c r="Q508" s="183">
        <v>0</v>
      </c>
      <c r="R508" s="183">
        <f t="shared" si="92"/>
        <v>0</v>
      </c>
      <c r="S508" s="183">
        <v>0</v>
      </c>
      <c r="T508" s="184">
        <f t="shared" si="93"/>
        <v>0</v>
      </c>
      <c r="U508" s="37"/>
      <c r="V508" s="37"/>
      <c r="W508" s="37"/>
      <c r="X508" s="37"/>
      <c r="Y508" s="37"/>
      <c r="Z508" s="37"/>
      <c r="AA508" s="37"/>
      <c r="AB508" s="37"/>
      <c r="AC508" s="37"/>
      <c r="AD508" s="37"/>
      <c r="AE508" s="37"/>
      <c r="AR508" s="185" t="s">
        <v>187</v>
      </c>
      <c r="AT508" s="185" t="s">
        <v>350</v>
      </c>
      <c r="AU508" s="185" t="s">
        <v>129</v>
      </c>
      <c r="AY508" s="20" t="s">
        <v>349</v>
      </c>
      <c r="BE508" s="186">
        <f t="shared" si="94"/>
        <v>0</v>
      </c>
      <c r="BF508" s="186">
        <f t="shared" si="95"/>
        <v>0</v>
      </c>
      <c r="BG508" s="186">
        <f t="shared" si="96"/>
        <v>0</v>
      </c>
      <c r="BH508" s="186">
        <f t="shared" si="97"/>
        <v>0</v>
      </c>
      <c r="BI508" s="186">
        <f t="shared" si="98"/>
        <v>0</v>
      </c>
      <c r="BJ508" s="20" t="s">
        <v>83</v>
      </c>
      <c r="BK508" s="186">
        <f t="shared" si="99"/>
        <v>0</v>
      </c>
      <c r="BL508" s="20" t="s">
        <v>187</v>
      </c>
      <c r="BM508" s="185" t="s">
        <v>7270</v>
      </c>
    </row>
    <row r="509" spans="1:65" s="2" customFormat="1" ht="16.5" customHeight="1">
      <c r="A509" s="37"/>
      <c r="B509" s="38"/>
      <c r="C509" s="174" t="s">
        <v>6529</v>
      </c>
      <c r="D509" s="174" t="s">
        <v>350</v>
      </c>
      <c r="E509" s="175" t="s">
        <v>6819</v>
      </c>
      <c r="F509" s="176" t="s">
        <v>6820</v>
      </c>
      <c r="G509" s="177" t="s">
        <v>353</v>
      </c>
      <c r="H509" s="178">
        <v>64</v>
      </c>
      <c r="I509" s="179"/>
      <c r="J509" s="180">
        <f t="shared" si="90"/>
        <v>0</v>
      </c>
      <c r="K509" s="176" t="s">
        <v>933</v>
      </c>
      <c r="L509" s="42"/>
      <c r="M509" s="181" t="s">
        <v>19</v>
      </c>
      <c r="N509" s="182" t="s">
        <v>46</v>
      </c>
      <c r="O509" s="67"/>
      <c r="P509" s="183">
        <f t="shared" si="91"/>
        <v>0</v>
      </c>
      <c r="Q509" s="183">
        <v>0</v>
      </c>
      <c r="R509" s="183">
        <f t="shared" si="92"/>
        <v>0</v>
      </c>
      <c r="S509" s="183">
        <v>0</v>
      </c>
      <c r="T509" s="184">
        <f t="shared" si="93"/>
        <v>0</v>
      </c>
      <c r="U509" s="37"/>
      <c r="V509" s="37"/>
      <c r="W509" s="37"/>
      <c r="X509" s="37"/>
      <c r="Y509" s="37"/>
      <c r="Z509" s="37"/>
      <c r="AA509" s="37"/>
      <c r="AB509" s="37"/>
      <c r="AC509" s="37"/>
      <c r="AD509" s="37"/>
      <c r="AE509" s="37"/>
      <c r="AR509" s="185" t="s">
        <v>187</v>
      </c>
      <c r="AT509" s="185" t="s">
        <v>350</v>
      </c>
      <c r="AU509" s="185" t="s">
        <v>129</v>
      </c>
      <c r="AY509" s="20" t="s">
        <v>349</v>
      </c>
      <c r="BE509" s="186">
        <f t="shared" si="94"/>
        <v>0</v>
      </c>
      <c r="BF509" s="186">
        <f t="shared" si="95"/>
        <v>0</v>
      </c>
      <c r="BG509" s="186">
        <f t="shared" si="96"/>
        <v>0</v>
      </c>
      <c r="BH509" s="186">
        <f t="shared" si="97"/>
        <v>0</v>
      </c>
      <c r="BI509" s="186">
        <f t="shared" si="98"/>
        <v>0</v>
      </c>
      <c r="BJ509" s="20" t="s">
        <v>83</v>
      </c>
      <c r="BK509" s="186">
        <f t="shared" si="99"/>
        <v>0</v>
      </c>
      <c r="BL509" s="20" t="s">
        <v>187</v>
      </c>
      <c r="BM509" s="185" t="s">
        <v>7271</v>
      </c>
    </row>
    <row r="510" spans="1:65" s="2" customFormat="1" ht="16.5" customHeight="1">
      <c r="A510" s="37"/>
      <c r="B510" s="38"/>
      <c r="C510" s="174" t="s">
        <v>7272</v>
      </c>
      <c r="D510" s="174" t="s">
        <v>350</v>
      </c>
      <c r="E510" s="175" t="s">
        <v>6821</v>
      </c>
      <c r="F510" s="176" t="s">
        <v>6822</v>
      </c>
      <c r="G510" s="177" t="s">
        <v>353</v>
      </c>
      <c r="H510" s="178">
        <v>105</v>
      </c>
      <c r="I510" s="179"/>
      <c r="J510" s="180">
        <f t="shared" si="90"/>
        <v>0</v>
      </c>
      <c r="K510" s="176" t="s">
        <v>933</v>
      </c>
      <c r="L510" s="42"/>
      <c r="M510" s="181" t="s">
        <v>19</v>
      </c>
      <c r="N510" s="182" t="s">
        <v>46</v>
      </c>
      <c r="O510" s="67"/>
      <c r="P510" s="183">
        <f t="shared" si="91"/>
        <v>0</v>
      </c>
      <c r="Q510" s="183">
        <v>0</v>
      </c>
      <c r="R510" s="183">
        <f t="shared" si="92"/>
        <v>0</v>
      </c>
      <c r="S510" s="183">
        <v>0</v>
      </c>
      <c r="T510" s="184">
        <f t="shared" si="93"/>
        <v>0</v>
      </c>
      <c r="U510" s="37"/>
      <c r="V510" s="37"/>
      <c r="W510" s="37"/>
      <c r="X510" s="37"/>
      <c r="Y510" s="37"/>
      <c r="Z510" s="37"/>
      <c r="AA510" s="37"/>
      <c r="AB510" s="37"/>
      <c r="AC510" s="37"/>
      <c r="AD510" s="37"/>
      <c r="AE510" s="37"/>
      <c r="AR510" s="185" t="s">
        <v>187</v>
      </c>
      <c r="AT510" s="185" t="s">
        <v>350</v>
      </c>
      <c r="AU510" s="185" t="s">
        <v>129</v>
      </c>
      <c r="AY510" s="20" t="s">
        <v>349</v>
      </c>
      <c r="BE510" s="186">
        <f t="shared" si="94"/>
        <v>0</v>
      </c>
      <c r="BF510" s="186">
        <f t="shared" si="95"/>
        <v>0</v>
      </c>
      <c r="BG510" s="186">
        <f t="shared" si="96"/>
        <v>0</v>
      </c>
      <c r="BH510" s="186">
        <f t="shared" si="97"/>
        <v>0</v>
      </c>
      <c r="BI510" s="186">
        <f t="shared" si="98"/>
        <v>0</v>
      </c>
      <c r="BJ510" s="20" t="s">
        <v>83</v>
      </c>
      <c r="BK510" s="186">
        <f t="shared" si="99"/>
        <v>0</v>
      </c>
      <c r="BL510" s="20" t="s">
        <v>187</v>
      </c>
      <c r="BM510" s="185" t="s">
        <v>7273</v>
      </c>
    </row>
    <row r="511" spans="1:65" s="2" customFormat="1" ht="16.5" customHeight="1">
      <c r="A511" s="37"/>
      <c r="B511" s="38"/>
      <c r="C511" s="174" t="s">
        <v>6532</v>
      </c>
      <c r="D511" s="174" t="s">
        <v>350</v>
      </c>
      <c r="E511" s="175" t="s">
        <v>6825</v>
      </c>
      <c r="F511" s="176" t="s">
        <v>6826</v>
      </c>
      <c r="G511" s="177" t="s">
        <v>353</v>
      </c>
      <c r="H511" s="178">
        <v>40</v>
      </c>
      <c r="I511" s="179"/>
      <c r="J511" s="180">
        <f t="shared" si="90"/>
        <v>0</v>
      </c>
      <c r="K511" s="176" t="s">
        <v>933</v>
      </c>
      <c r="L511" s="42"/>
      <c r="M511" s="181" t="s">
        <v>19</v>
      </c>
      <c r="N511" s="182" t="s">
        <v>46</v>
      </c>
      <c r="O511" s="67"/>
      <c r="P511" s="183">
        <f t="shared" si="91"/>
        <v>0</v>
      </c>
      <c r="Q511" s="183">
        <v>0</v>
      </c>
      <c r="R511" s="183">
        <f t="shared" si="92"/>
        <v>0</v>
      </c>
      <c r="S511" s="183">
        <v>0</v>
      </c>
      <c r="T511" s="184">
        <f t="shared" si="93"/>
        <v>0</v>
      </c>
      <c r="U511" s="37"/>
      <c r="V511" s="37"/>
      <c r="W511" s="37"/>
      <c r="X511" s="37"/>
      <c r="Y511" s="37"/>
      <c r="Z511" s="37"/>
      <c r="AA511" s="37"/>
      <c r="AB511" s="37"/>
      <c r="AC511" s="37"/>
      <c r="AD511" s="37"/>
      <c r="AE511" s="37"/>
      <c r="AR511" s="185" t="s">
        <v>187</v>
      </c>
      <c r="AT511" s="185" t="s">
        <v>350</v>
      </c>
      <c r="AU511" s="185" t="s">
        <v>129</v>
      </c>
      <c r="AY511" s="20" t="s">
        <v>349</v>
      </c>
      <c r="BE511" s="186">
        <f t="shared" si="94"/>
        <v>0</v>
      </c>
      <c r="BF511" s="186">
        <f t="shared" si="95"/>
        <v>0</v>
      </c>
      <c r="BG511" s="186">
        <f t="shared" si="96"/>
        <v>0</v>
      </c>
      <c r="BH511" s="186">
        <f t="shared" si="97"/>
        <v>0</v>
      </c>
      <c r="BI511" s="186">
        <f t="shared" si="98"/>
        <v>0</v>
      </c>
      <c r="BJ511" s="20" t="s">
        <v>83</v>
      </c>
      <c r="BK511" s="186">
        <f t="shared" si="99"/>
        <v>0</v>
      </c>
      <c r="BL511" s="20" t="s">
        <v>187</v>
      </c>
      <c r="BM511" s="185" t="s">
        <v>7274</v>
      </c>
    </row>
    <row r="512" spans="1:65" s="11" customFormat="1" ht="20.85" customHeight="1">
      <c r="B512" s="160"/>
      <c r="C512" s="161"/>
      <c r="D512" s="162" t="s">
        <v>74</v>
      </c>
      <c r="E512" s="249" t="s">
        <v>7275</v>
      </c>
      <c r="F512" s="249" t="s">
        <v>7276</v>
      </c>
      <c r="G512" s="161"/>
      <c r="H512" s="161"/>
      <c r="I512" s="164"/>
      <c r="J512" s="250">
        <f>BK512</f>
        <v>0</v>
      </c>
      <c r="K512" s="161"/>
      <c r="L512" s="166"/>
      <c r="M512" s="167"/>
      <c r="N512" s="168"/>
      <c r="O512" s="168"/>
      <c r="P512" s="169">
        <f>SUM(P513:P534)</f>
        <v>0</v>
      </c>
      <c r="Q512" s="168"/>
      <c r="R512" s="169">
        <f>SUM(R513:R534)</f>
        <v>0</v>
      </c>
      <c r="S512" s="168"/>
      <c r="T512" s="170">
        <f>SUM(T513:T534)</f>
        <v>0</v>
      </c>
      <c r="AR512" s="171" t="s">
        <v>83</v>
      </c>
      <c r="AT512" s="172" t="s">
        <v>74</v>
      </c>
      <c r="AU512" s="172" t="s">
        <v>85</v>
      </c>
      <c r="AY512" s="171" t="s">
        <v>349</v>
      </c>
      <c r="BK512" s="173">
        <f>SUM(BK513:BK534)</f>
        <v>0</v>
      </c>
    </row>
    <row r="513" spans="1:65" s="2" customFormat="1" ht="44.25" customHeight="1">
      <c r="A513" s="37"/>
      <c r="B513" s="38"/>
      <c r="C513" s="174" t="s">
        <v>7277</v>
      </c>
      <c r="D513" s="174" t="s">
        <v>350</v>
      </c>
      <c r="E513" s="175" t="s">
        <v>7278</v>
      </c>
      <c r="F513" s="176" t="s">
        <v>7279</v>
      </c>
      <c r="G513" s="177" t="s">
        <v>6773</v>
      </c>
      <c r="H513" s="178">
        <v>1</v>
      </c>
      <c r="I513" s="179"/>
      <c r="J513" s="180">
        <f>ROUND(I513*H513,2)</f>
        <v>0</v>
      </c>
      <c r="K513" s="176" t="s">
        <v>933</v>
      </c>
      <c r="L513" s="42"/>
      <c r="M513" s="181" t="s">
        <v>19</v>
      </c>
      <c r="N513" s="182" t="s">
        <v>46</v>
      </c>
      <c r="O513" s="67"/>
      <c r="P513" s="183">
        <f>O513*H513</f>
        <v>0</v>
      </c>
      <c r="Q513" s="183">
        <v>0</v>
      </c>
      <c r="R513" s="183">
        <f>Q513*H513</f>
        <v>0</v>
      </c>
      <c r="S513" s="183">
        <v>0</v>
      </c>
      <c r="T513" s="184">
        <f>S513*H513</f>
        <v>0</v>
      </c>
      <c r="U513" s="37"/>
      <c r="V513" s="37"/>
      <c r="W513" s="37"/>
      <c r="X513" s="37"/>
      <c r="Y513" s="37"/>
      <c r="Z513" s="37"/>
      <c r="AA513" s="37"/>
      <c r="AB513" s="37"/>
      <c r="AC513" s="37"/>
      <c r="AD513" s="37"/>
      <c r="AE513" s="37"/>
      <c r="AR513" s="185" t="s">
        <v>187</v>
      </c>
      <c r="AT513" s="185" t="s">
        <v>350</v>
      </c>
      <c r="AU513" s="185" t="s">
        <v>129</v>
      </c>
      <c r="AY513" s="20" t="s">
        <v>349</v>
      </c>
      <c r="BE513" s="186">
        <f>IF(N513="základní",J513,0)</f>
        <v>0</v>
      </c>
      <c r="BF513" s="186">
        <f>IF(N513="snížená",J513,0)</f>
        <v>0</v>
      </c>
      <c r="BG513" s="186">
        <f>IF(N513="zákl. přenesená",J513,0)</f>
        <v>0</v>
      </c>
      <c r="BH513" s="186">
        <f>IF(N513="sníž. přenesená",J513,0)</f>
        <v>0</v>
      </c>
      <c r="BI513" s="186">
        <f>IF(N513="nulová",J513,0)</f>
        <v>0</v>
      </c>
      <c r="BJ513" s="20" t="s">
        <v>83</v>
      </c>
      <c r="BK513" s="186">
        <f>ROUND(I513*H513,2)</f>
        <v>0</v>
      </c>
      <c r="BL513" s="20" t="s">
        <v>187</v>
      </c>
      <c r="BM513" s="185" t="s">
        <v>7280</v>
      </c>
    </row>
    <row r="514" spans="1:65" s="2" customFormat="1" ht="57.6">
      <c r="A514" s="37"/>
      <c r="B514" s="38"/>
      <c r="C514" s="39"/>
      <c r="D514" s="194" t="s">
        <v>952</v>
      </c>
      <c r="E514" s="39"/>
      <c r="F514" s="251" t="s">
        <v>7281</v>
      </c>
      <c r="G514" s="39"/>
      <c r="H514" s="39"/>
      <c r="I514" s="189"/>
      <c r="J514" s="39"/>
      <c r="K514" s="39"/>
      <c r="L514" s="42"/>
      <c r="M514" s="190"/>
      <c r="N514" s="191"/>
      <c r="O514" s="67"/>
      <c r="P514" s="67"/>
      <c r="Q514" s="67"/>
      <c r="R514" s="67"/>
      <c r="S514" s="67"/>
      <c r="T514" s="68"/>
      <c r="U514" s="37"/>
      <c r="V514" s="37"/>
      <c r="W514" s="37"/>
      <c r="X514" s="37"/>
      <c r="Y514" s="37"/>
      <c r="Z514" s="37"/>
      <c r="AA514" s="37"/>
      <c r="AB514" s="37"/>
      <c r="AC514" s="37"/>
      <c r="AD514" s="37"/>
      <c r="AE514" s="37"/>
      <c r="AT514" s="20" t="s">
        <v>952</v>
      </c>
      <c r="AU514" s="20" t="s">
        <v>129</v>
      </c>
    </row>
    <row r="515" spans="1:65" s="2" customFormat="1" ht="16.5" customHeight="1">
      <c r="A515" s="37"/>
      <c r="B515" s="38"/>
      <c r="C515" s="174" t="s">
        <v>6535</v>
      </c>
      <c r="D515" s="174" t="s">
        <v>350</v>
      </c>
      <c r="E515" s="175" t="s">
        <v>7282</v>
      </c>
      <c r="F515" s="176" t="s">
        <v>6776</v>
      </c>
      <c r="G515" s="177" t="s">
        <v>6773</v>
      </c>
      <c r="H515" s="178">
        <v>1</v>
      </c>
      <c r="I515" s="179"/>
      <c r="J515" s="180">
        <f t="shared" ref="J515:J534" si="100">ROUND(I515*H515,2)</f>
        <v>0</v>
      </c>
      <c r="K515" s="176" t="s">
        <v>933</v>
      </c>
      <c r="L515" s="42"/>
      <c r="M515" s="181" t="s">
        <v>19</v>
      </c>
      <c r="N515" s="182" t="s">
        <v>46</v>
      </c>
      <c r="O515" s="67"/>
      <c r="P515" s="183">
        <f t="shared" ref="P515:P534" si="101">O515*H515</f>
        <v>0</v>
      </c>
      <c r="Q515" s="183">
        <v>0</v>
      </c>
      <c r="R515" s="183">
        <f t="shared" ref="R515:R534" si="102">Q515*H515</f>
        <v>0</v>
      </c>
      <c r="S515" s="183">
        <v>0</v>
      </c>
      <c r="T515" s="184">
        <f t="shared" ref="T515:T534" si="103">S515*H515</f>
        <v>0</v>
      </c>
      <c r="U515" s="37"/>
      <c r="V515" s="37"/>
      <c r="W515" s="37"/>
      <c r="X515" s="37"/>
      <c r="Y515" s="37"/>
      <c r="Z515" s="37"/>
      <c r="AA515" s="37"/>
      <c r="AB515" s="37"/>
      <c r="AC515" s="37"/>
      <c r="AD515" s="37"/>
      <c r="AE515" s="37"/>
      <c r="AR515" s="185" t="s">
        <v>187</v>
      </c>
      <c r="AT515" s="185" t="s">
        <v>350</v>
      </c>
      <c r="AU515" s="185" t="s">
        <v>129</v>
      </c>
      <c r="AY515" s="20" t="s">
        <v>349</v>
      </c>
      <c r="BE515" s="186">
        <f t="shared" ref="BE515:BE534" si="104">IF(N515="základní",J515,0)</f>
        <v>0</v>
      </c>
      <c r="BF515" s="186">
        <f t="shared" ref="BF515:BF534" si="105">IF(N515="snížená",J515,0)</f>
        <v>0</v>
      </c>
      <c r="BG515" s="186">
        <f t="shared" ref="BG515:BG534" si="106">IF(N515="zákl. přenesená",J515,0)</f>
        <v>0</v>
      </c>
      <c r="BH515" s="186">
        <f t="shared" ref="BH515:BH534" si="107">IF(N515="sníž. přenesená",J515,0)</f>
        <v>0</v>
      </c>
      <c r="BI515" s="186">
        <f t="shared" ref="BI515:BI534" si="108">IF(N515="nulová",J515,0)</f>
        <v>0</v>
      </c>
      <c r="BJ515" s="20" t="s">
        <v>83</v>
      </c>
      <c r="BK515" s="186">
        <f t="shared" ref="BK515:BK534" si="109">ROUND(I515*H515,2)</f>
        <v>0</v>
      </c>
      <c r="BL515" s="20" t="s">
        <v>187</v>
      </c>
      <c r="BM515" s="185" t="s">
        <v>7283</v>
      </c>
    </row>
    <row r="516" spans="1:65" s="2" customFormat="1" ht="33" customHeight="1">
      <c r="A516" s="37"/>
      <c r="B516" s="38"/>
      <c r="C516" s="174" t="s">
        <v>7284</v>
      </c>
      <c r="D516" s="174" t="s">
        <v>350</v>
      </c>
      <c r="E516" s="175" t="s">
        <v>7285</v>
      </c>
      <c r="F516" s="176" t="s">
        <v>6833</v>
      </c>
      <c r="G516" s="177" t="s">
        <v>6779</v>
      </c>
      <c r="H516" s="178">
        <v>1</v>
      </c>
      <c r="I516" s="179"/>
      <c r="J516" s="180">
        <f t="shared" si="100"/>
        <v>0</v>
      </c>
      <c r="K516" s="176" t="s">
        <v>933</v>
      </c>
      <c r="L516" s="42"/>
      <c r="M516" s="181" t="s">
        <v>19</v>
      </c>
      <c r="N516" s="182" t="s">
        <v>46</v>
      </c>
      <c r="O516" s="67"/>
      <c r="P516" s="183">
        <f t="shared" si="101"/>
        <v>0</v>
      </c>
      <c r="Q516" s="183">
        <v>0</v>
      </c>
      <c r="R516" s="183">
        <f t="shared" si="102"/>
        <v>0</v>
      </c>
      <c r="S516" s="183">
        <v>0</v>
      </c>
      <c r="T516" s="184">
        <f t="shared" si="103"/>
        <v>0</v>
      </c>
      <c r="U516" s="37"/>
      <c r="V516" s="37"/>
      <c r="W516" s="37"/>
      <c r="X516" s="37"/>
      <c r="Y516" s="37"/>
      <c r="Z516" s="37"/>
      <c r="AA516" s="37"/>
      <c r="AB516" s="37"/>
      <c r="AC516" s="37"/>
      <c r="AD516" s="37"/>
      <c r="AE516" s="37"/>
      <c r="AR516" s="185" t="s">
        <v>187</v>
      </c>
      <c r="AT516" s="185" t="s">
        <v>350</v>
      </c>
      <c r="AU516" s="185" t="s">
        <v>129</v>
      </c>
      <c r="AY516" s="20" t="s">
        <v>349</v>
      </c>
      <c r="BE516" s="186">
        <f t="shared" si="104"/>
        <v>0</v>
      </c>
      <c r="BF516" s="186">
        <f t="shared" si="105"/>
        <v>0</v>
      </c>
      <c r="BG516" s="186">
        <f t="shared" si="106"/>
        <v>0</v>
      </c>
      <c r="BH516" s="186">
        <f t="shared" si="107"/>
        <v>0</v>
      </c>
      <c r="BI516" s="186">
        <f t="shared" si="108"/>
        <v>0</v>
      </c>
      <c r="BJ516" s="20" t="s">
        <v>83</v>
      </c>
      <c r="BK516" s="186">
        <f t="shared" si="109"/>
        <v>0</v>
      </c>
      <c r="BL516" s="20" t="s">
        <v>187</v>
      </c>
      <c r="BM516" s="185" t="s">
        <v>7286</v>
      </c>
    </row>
    <row r="517" spans="1:65" s="2" customFormat="1" ht="16.5" customHeight="1">
      <c r="A517" s="37"/>
      <c r="B517" s="38"/>
      <c r="C517" s="174" t="s">
        <v>6538</v>
      </c>
      <c r="D517" s="174" t="s">
        <v>350</v>
      </c>
      <c r="E517" s="175" t="s">
        <v>7287</v>
      </c>
      <c r="F517" s="176" t="s">
        <v>7288</v>
      </c>
      <c r="G517" s="177" t="s">
        <v>6773</v>
      </c>
      <c r="H517" s="178">
        <v>2</v>
      </c>
      <c r="I517" s="179"/>
      <c r="J517" s="180">
        <f t="shared" si="100"/>
        <v>0</v>
      </c>
      <c r="K517" s="176" t="s">
        <v>933</v>
      </c>
      <c r="L517" s="42"/>
      <c r="M517" s="181" t="s">
        <v>19</v>
      </c>
      <c r="N517" s="182" t="s">
        <v>46</v>
      </c>
      <c r="O517" s="67"/>
      <c r="P517" s="183">
        <f t="shared" si="101"/>
        <v>0</v>
      </c>
      <c r="Q517" s="183">
        <v>0</v>
      </c>
      <c r="R517" s="183">
        <f t="shared" si="102"/>
        <v>0</v>
      </c>
      <c r="S517" s="183">
        <v>0</v>
      </c>
      <c r="T517" s="184">
        <f t="shared" si="103"/>
        <v>0</v>
      </c>
      <c r="U517" s="37"/>
      <c r="V517" s="37"/>
      <c r="W517" s="37"/>
      <c r="X517" s="37"/>
      <c r="Y517" s="37"/>
      <c r="Z517" s="37"/>
      <c r="AA517" s="37"/>
      <c r="AB517" s="37"/>
      <c r="AC517" s="37"/>
      <c r="AD517" s="37"/>
      <c r="AE517" s="37"/>
      <c r="AR517" s="185" t="s">
        <v>187</v>
      </c>
      <c r="AT517" s="185" t="s">
        <v>350</v>
      </c>
      <c r="AU517" s="185" t="s">
        <v>129</v>
      </c>
      <c r="AY517" s="20" t="s">
        <v>349</v>
      </c>
      <c r="BE517" s="186">
        <f t="shared" si="104"/>
        <v>0</v>
      </c>
      <c r="BF517" s="186">
        <f t="shared" si="105"/>
        <v>0</v>
      </c>
      <c r="BG517" s="186">
        <f t="shared" si="106"/>
        <v>0</v>
      </c>
      <c r="BH517" s="186">
        <f t="shared" si="107"/>
        <v>0</v>
      </c>
      <c r="BI517" s="186">
        <f t="shared" si="108"/>
        <v>0</v>
      </c>
      <c r="BJ517" s="20" t="s">
        <v>83</v>
      </c>
      <c r="BK517" s="186">
        <f t="shared" si="109"/>
        <v>0</v>
      </c>
      <c r="BL517" s="20" t="s">
        <v>187</v>
      </c>
      <c r="BM517" s="185" t="s">
        <v>7289</v>
      </c>
    </row>
    <row r="518" spans="1:65" s="2" customFormat="1" ht="16.5" customHeight="1">
      <c r="A518" s="37"/>
      <c r="B518" s="38"/>
      <c r="C518" s="174" t="s">
        <v>7290</v>
      </c>
      <c r="D518" s="174" t="s">
        <v>350</v>
      </c>
      <c r="E518" s="175" t="s">
        <v>7291</v>
      </c>
      <c r="F518" s="176" t="s">
        <v>7292</v>
      </c>
      <c r="G518" s="177" t="s">
        <v>6773</v>
      </c>
      <c r="H518" s="178">
        <v>2</v>
      </c>
      <c r="I518" s="179"/>
      <c r="J518" s="180">
        <f t="shared" si="100"/>
        <v>0</v>
      </c>
      <c r="K518" s="176" t="s">
        <v>933</v>
      </c>
      <c r="L518" s="42"/>
      <c r="M518" s="181" t="s">
        <v>19</v>
      </c>
      <c r="N518" s="182" t="s">
        <v>46</v>
      </c>
      <c r="O518" s="67"/>
      <c r="P518" s="183">
        <f t="shared" si="101"/>
        <v>0</v>
      </c>
      <c r="Q518" s="183">
        <v>0</v>
      </c>
      <c r="R518" s="183">
        <f t="shared" si="102"/>
        <v>0</v>
      </c>
      <c r="S518" s="183">
        <v>0</v>
      </c>
      <c r="T518" s="184">
        <f t="shared" si="103"/>
        <v>0</v>
      </c>
      <c r="U518" s="37"/>
      <c r="V518" s="37"/>
      <c r="W518" s="37"/>
      <c r="X518" s="37"/>
      <c r="Y518" s="37"/>
      <c r="Z518" s="37"/>
      <c r="AA518" s="37"/>
      <c r="AB518" s="37"/>
      <c r="AC518" s="37"/>
      <c r="AD518" s="37"/>
      <c r="AE518" s="37"/>
      <c r="AR518" s="185" t="s">
        <v>187</v>
      </c>
      <c r="AT518" s="185" t="s">
        <v>350</v>
      </c>
      <c r="AU518" s="185" t="s">
        <v>129</v>
      </c>
      <c r="AY518" s="20" t="s">
        <v>349</v>
      </c>
      <c r="BE518" s="186">
        <f t="shared" si="104"/>
        <v>0</v>
      </c>
      <c r="BF518" s="186">
        <f t="shared" si="105"/>
        <v>0</v>
      </c>
      <c r="BG518" s="186">
        <f t="shared" si="106"/>
        <v>0</v>
      </c>
      <c r="BH518" s="186">
        <f t="shared" si="107"/>
        <v>0</v>
      </c>
      <c r="BI518" s="186">
        <f t="shared" si="108"/>
        <v>0</v>
      </c>
      <c r="BJ518" s="20" t="s">
        <v>83</v>
      </c>
      <c r="BK518" s="186">
        <f t="shared" si="109"/>
        <v>0</v>
      </c>
      <c r="BL518" s="20" t="s">
        <v>187</v>
      </c>
      <c r="BM518" s="185" t="s">
        <v>7293</v>
      </c>
    </row>
    <row r="519" spans="1:65" s="2" customFormat="1" ht="16.5" customHeight="1">
      <c r="A519" s="37"/>
      <c r="B519" s="38"/>
      <c r="C519" s="174" t="s">
        <v>6543</v>
      </c>
      <c r="D519" s="174" t="s">
        <v>350</v>
      </c>
      <c r="E519" s="175" t="s">
        <v>7294</v>
      </c>
      <c r="F519" s="176" t="s">
        <v>7295</v>
      </c>
      <c r="G519" s="177" t="s">
        <v>6773</v>
      </c>
      <c r="H519" s="178">
        <v>8</v>
      </c>
      <c r="I519" s="179"/>
      <c r="J519" s="180">
        <f t="shared" si="100"/>
        <v>0</v>
      </c>
      <c r="K519" s="176" t="s">
        <v>933</v>
      </c>
      <c r="L519" s="42"/>
      <c r="M519" s="181" t="s">
        <v>19</v>
      </c>
      <c r="N519" s="182" t="s">
        <v>46</v>
      </c>
      <c r="O519" s="67"/>
      <c r="P519" s="183">
        <f t="shared" si="101"/>
        <v>0</v>
      </c>
      <c r="Q519" s="183">
        <v>0</v>
      </c>
      <c r="R519" s="183">
        <f t="shared" si="102"/>
        <v>0</v>
      </c>
      <c r="S519" s="183">
        <v>0</v>
      </c>
      <c r="T519" s="184">
        <f t="shared" si="103"/>
        <v>0</v>
      </c>
      <c r="U519" s="37"/>
      <c r="V519" s="37"/>
      <c r="W519" s="37"/>
      <c r="X519" s="37"/>
      <c r="Y519" s="37"/>
      <c r="Z519" s="37"/>
      <c r="AA519" s="37"/>
      <c r="AB519" s="37"/>
      <c r="AC519" s="37"/>
      <c r="AD519" s="37"/>
      <c r="AE519" s="37"/>
      <c r="AR519" s="185" t="s">
        <v>187</v>
      </c>
      <c r="AT519" s="185" t="s">
        <v>350</v>
      </c>
      <c r="AU519" s="185" t="s">
        <v>129</v>
      </c>
      <c r="AY519" s="20" t="s">
        <v>349</v>
      </c>
      <c r="BE519" s="186">
        <f t="shared" si="104"/>
        <v>0</v>
      </c>
      <c r="BF519" s="186">
        <f t="shared" si="105"/>
        <v>0</v>
      </c>
      <c r="BG519" s="186">
        <f t="shared" si="106"/>
        <v>0</v>
      </c>
      <c r="BH519" s="186">
        <f t="shared" si="107"/>
        <v>0</v>
      </c>
      <c r="BI519" s="186">
        <f t="shared" si="108"/>
        <v>0</v>
      </c>
      <c r="BJ519" s="20" t="s">
        <v>83</v>
      </c>
      <c r="BK519" s="186">
        <f t="shared" si="109"/>
        <v>0</v>
      </c>
      <c r="BL519" s="20" t="s">
        <v>187</v>
      </c>
      <c r="BM519" s="185" t="s">
        <v>7296</v>
      </c>
    </row>
    <row r="520" spans="1:65" s="2" customFormat="1" ht="16.5" customHeight="1">
      <c r="A520" s="37"/>
      <c r="B520" s="38"/>
      <c r="C520" s="174" t="s">
        <v>7297</v>
      </c>
      <c r="D520" s="174" t="s">
        <v>350</v>
      </c>
      <c r="E520" s="175" t="s">
        <v>7298</v>
      </c>
      <c r="F520" s="176" t="s">
        <v>7299</v>
      </c>
      <c r="G520" s="177" t="s">
        <v>6773</v>
      </c>
      <c r="H520" s="178">
        <v>1</v>
      </c>
      <c r="I520" s="179"/>
      <c r="J520" s="180">
        <f t="shared" si="100"/>
        <v>0</v>
      </c>
      <c r="K520" s="176" t="s">
        <v>933</v>
      </c>
      <c r="L520" s="42"/>
      <c r="M520" s="181" t="s">
        <v>19</v>
      </c>
      <c r="N520" s="182" t="s">
        <v>46</v>
      </c>
      <c r="O520" s="67"/>
      <c r="P520" s="183">
        <f t="shared" si="101"/>
        <v>0</v>
      </c>
      <c r="Q520" s="183">
        <v>0</v>
      </c>
      <c r="R520" s="183">
        <f t="shared" si="102"/>
        <v>0</v>
      </c>
      <c r="S520" s="183">
        <v>0</v>
      </c>
      <c r="T520" s="184">
        <f t="shared" si="103"/>
        <v>0</v>
      </c>
      <c r="U520" s="37"/>
      <c r="V520" s="37"/>
      <c r="W520" s="37"/>
      <c r="X520" s="37"/>
      <c r="Y520" s="37"/>
      <c r="Z520" s="37"/>
      <c r="AA520" s="37"/>
      <c r="AB520" s="37"/>
      <c r="AC520" s="37"/>
      <c r="AD520" s="37"/>
      <c r="AE520" s="37"/>
      <c r="AR520" s="185" t="s">
        <v>187</v>
      </c>
      <c r="AT520" s="185" t="s">
        <v>350</v>
      </c>
      <c r="AU520" s="185" t="s">
        <v>129</v>
      </c>
      <c r="AY520" s="20" t="s">
        <v>349</v>
      </c>
      <c r="BE520" s="186">
        <f t="shared" si="104"/>
        <v>0</v>
      </c>
      <c r="BF520" s="186">
        <f t="shared" si="105"/>
        <v>0</v>
      </c>
      <c r="BG520" s="186">
        <f t="shared" si="106"/>
        <v>0</v>
      </c>
      <c r="BH520" s="186">
        <f t="shared" si="107"/>
        <v>0</v>
      </c>
      <c r="BI520" s="186">
        <f t="shared" si="108"/>
        <v>0</v>
      </c>
      <c r="BJ520" s="20" t="s">
        <v>83</v>
      </c>
      <c r="BK520" s="186">
        <f t="shared" si="109"/>
        <v>0</v>
      </c>
      <c r="BL520" s="20" t="s">
        <v>187</v>
      </c>
      <c r="BM520" s="185" t="s">
        <v>7300</v>
      </c>
    </row>
    <row r="521" spans="1:65" s="2" customFormat="1" ht="16.5" customHeight="1">
      <c r="A521" s="37"/>
      <c r="B521" s="38"/>
      <c r="C521" s="174" t="s">
        <v>6546</v>
      </c>
      <c r="D521" s="174" t="s">
        <v>350</v>
      </c>
      <c r="E521" s="175" t="s">
        <v>7301</v>
      </c>
      <c r="F521" s="176" t="s">
        <v>7302</v>
      </c>
      <c r="G521" s="177" t="s">
        <v>6773</v>
      </c>
      <c r="H521" s="178">
        <v>2</v>
      </c>
      <c r="I521" s="179"/>
      <c r="J521" s="180">
        <f t="shared" si="100"/>
        <v>0</v>
      </c>
      <c r="K521" s="176" t="s">
        <v>933</v>
      </c>
      <c r="L521" s="42"/>
      <c r="M521" s="181" t="s">
        <v>19</v>
      </c>
      <c r="N521" s="182" t="s">
        <v>46</v>
      </c>
      <c r="O521" s="67"/>
      <c r="P521" s="183">
        <f t="shared" si="101"/>
        <v>0</v>
      </c>
      <c r="Q521" s="183">
        <v>0</v>
      </c>
      <c r="R521" s="183">
        <f t="shared" si="102"/>
        <v>0</v>
      </c>
      <c r="S521" s="183">
        <v>0</v>
      </c>
      <c r="T521" s="184">
        <f t="shared" si="103"/>
        <v>0</v>
      </c>
      <c r="U521" s="37"/>
      <c r="V521" s="37"/>
      <c r="W521" s="37"/>
      <c r="X521" s="37"/>
      <c r="Y521" s="37"/>
      <c r="Z521" s="37"/>
      <c r="AA521" s="37"/>
      <c r="AB521" s="37"/>
      <c r="AC521" s="37"/>
      <c r="AD521" s="37"/>
      <c r="AE521" s="37"/>
      <c r="AR521" s="185" t="s">
        <v>187</v>
      </c>
      <c r="AT521" s="185" t="s">
        <v>350</v>
      </c>
      <c r="AU521" s="185" t="s">
        <v>129</v>
      </c>
      <c r="AY521" s="20" t="s">
        <v>349</v>
      </c>
      <c r="BE521" s="186">
        <f t="shared" si="104"/>
        <v>0</v>
      </c>
      <c r="BF521" s="186">
        <f t="shared" si="105"/>
        <v>0</v>
      </c>
      <c r="BG521" s="186">
        <f t="shared" si="106"/>
        <v>0</v>
      </c>
      <c r="BH521" s="186">
        <f t="shared" si="107"/>
        <v>0</v>
      </c>
      <c r="BI521" s="186">
        <f t="shared" si="108"/>
        <v>0</v>
      </c>
      <c r="BJ521" s="20" t="s">
        <v>83</v>
      </c>
      <c r="BK521" s="186">
        <f t="shared" si="109"/>
        <v>0</v>
      </c>
      <c r="BL521" s="20" t="s">
        <v>187</v>
      </c>
      <c r="BM521" s="185" t="s">
        <v>7303</v>
      </c>
    </row>
    <row r="522" spans="1:65" s="2" customFormat="1" ht="16.5" customHeight="1">
      <c r="A522" s="37"/>
      <c r="B522" s="38"/>
      <c r="C522" s="174" t="s">
        <v>7304</v>
      </c>
      <c r="D522" s="174" t="s">
        <v>350</v>
      </c>
      <c r="E522" s="175" t="s">
        <v>7305</v>
      </c>
      <c r="F522" s="176" t="s">
        <v>7306</v>
      </c>
      <c r="G522" s="177" t="s">
        <v>6773</v>
      </c>
      <c r="H522" s="178">
        <v>28</v>
      </c>
      <c r="I522" s="179"/>
      <c r="J522" s="180">
        <f t="shared" si="100"/>
        <v>0</v>
      </c>
      <c r="K522" s="176" t="s">
        <v>933</v>
      </c>
      <c r="L522" s="42"/>
      <c r="M522" s="181" t="s">
        <v>19</v>
      </c>
      <c r="N522" s="182" t="s">
        <v>46</v>
      </c>
      <c r="O522" s="67"/>
      <c r="P522" s="183">
        <f t="shared" si="101"/>
        <v>0</v>
      </c>
      <c r="Q522" s="183">
        <v>0</v>
      </c>
      <c r="R522" s="183">
        <f t="shared" si="102"/>
        <v>0</v>
      </c>
      <c r="S522" s="183">
        <v>0</v>
      </c>
      <c r="T522" s="184">
        <f t="shared" si="103"/>
        <v>0</v>
      </c>
      <c r="U522" s="37"/>
      <c r="V522" s="37"/>
      <c r="W522" s="37"/>
      <c r="X522" s="37"/>
      <c r="Y522" s="37"/>
      <c r="Z522" s="37"/>
      <c r="AA522" s="37"/>
      <c r="AB522" s="37"/>
      <c r="AC522" s="37"/>
      <c r="AD522" s="37"/>
      <c r="AE522" s="37"/>
      <c r="AR522" s="185" t="s">
        <v>187</v>
      </c>
      <c r="AT522" s="185" t="s">
        <v>350</v>
      </c>
      <c r="AU522" s="185" t="s">
        <v>129</v>
      </c>
      <c r="AY522" s="20" t="s">
        <v>349</v>
      </c>
      <c r="BE522" s="186">
        <f t="shared" si="104"/>
        <v>0</v>
      </c>
      <c r="BF522" s="186">
        <f t="shared" si="105"/>
        <v>0</v>
      </c>
      <c r="BG522" s="186">
        <f t="shared" si="106"/>
        <v>0</v>
      </c>
      <c r="BH522" s="186">
        <f t="shared" si="107"/>
        <v>0</v>
      </c>
      <c r="BI522" s="186">
        <f t="shared" si="108"/>
        <v>0</v>
      </c>
      <c r="BJ522" s="20" t="s">
        <v>83</v>
      </c>
      <c r="BK522" s="186">
        <f t="shared" si="109"/>
        <v>0</v>
      </c>
      <c r="BL522" s="20" t="s">
        <v>187</v>
      </c>
      <c r="BM522" s="185" t="s">
        <v>7307</v>
      </c>
    </row>
    <row r="523" spans="1:65" s="2" customFormat="1" ht="16.5" customHeight="1">
      <c r="A523" s="37"/>
      <c r="B523" s="38"/>
      <c r="C523" s="174" t="s">
        <v>6549</v>
      </c>
      <c r="D523" s="174" t="s">
        <v>350</v>
      </c>
      <c r="E523" s="175" t="s">
        <v>7308</v>
      </c>
      <c r="F523" s="176" t="s">
        <v>7309</v>
      </c>
      <c r="G523" s="177" t="s">
        <v>6773</v>
      </c>
      <c r="H523" s="178">
        <v>2</v>
      </c>
      <c r="I523" s="179"/>
      <c r="J523" s="180">
        <f t="shared" si="100"/>
        <v>0</v>
      </c>
      <c r="K523" s="176" t="s">
        <v>933</v>
      </c>
      <c r="L523" s="42"/>
      <c r="M523" s="181" t="s">
        <v>19</v>
      </c>
      <c r="N523" s="182" t="s">
        <v>46</v>
      </c>
      <c r="O523" s="67"/>
      <c r="P523" s="183">
        <f t="shared" si="101"/>
        <v>0</v>
      </c>
      <c r="Q523" s="183">
        <v>0</v>
      </c>
      <c r="R523" s="183">
        <f t="shared" si="102"/>
        <v>0</v>
      </c>
      <c r="S523" s="183">
        <v>0</v>
      </c>
      <c r="T523" s="184">
        <f t="shared" si="103"/>
        <v>0</v>
      </c>
      <c r="U523" s="37"/>
      <c r="V523" s="37"/>
      <c r="W523" s="37"/>
      <c r="X523" s="37"/>
      <c r="Y523" s="37"/>
      <c r="Z523" s="37"/>
      <c r="AA523" s="37"/>
      <c r="AB523" s="37"/>
      <c r="AC523" s="37"/>
      <c r="AD523" s="37"/>
      <c r="AE523" s="37"/>
      <c r="AR523" s="185" t="s">
        <v>187</v>
      </c>
      <c r="AT523" s="185" t="s">
        <v>350</v>
      </c>
      <c r="AU523" s="185" t="s">
        <v>129</v>
      </c>
      <c r="AY523" s="20" t="s">
        <v>349</v>
      </c>
      <c r="BE523" s="186">
        <f t="shared" si="104"/>
        <v>0</v>
      </c>
      <c r="BF523" s="186">
        <f t="shared" si="105"/>
        <v>0</v>
      </c>
      <c r="BG523" s="186">
        <f t="shared" si="106"/>
        <v>0</v>
      </c>
      <c r="BH523" s="186">
        <f t="shared" si="107"/>
        <v>0</v>
      </c>
      <c r="BI523" s="186">
        <f t="shared" si="108"/>
        <v>0</v>
      </c>
      <c r="BJ523" s="20" t="s">
        <v>83</v>
      </c>
      <c r="BK523" s="186">
        <f t="shared" si="109"/>
        <v>0</v>
      </c>
      <c r="BL523" s="20" t="s">
        <v>187</v>
      </c>
      <c r="BM523" s="185" t="s">
        <v>7310</v>
      </c>
    </row>
    <row r="524" spans="1:65" s="2" customFormat="1" ht="24.15" customHeight="1">
      <c r="A524" s="37"/>
      <c r="B524" s="38"/>
      <c r="C524" s="174" t="s">
        <v>7311</v>
      </c>
      <c r="D524" s="174" t="s">
        <v>350</v>
      </c>
      <c r="E524" s="175" t="s">
        <v>7312</v>
      </c>
      <c r="F524" s="176" t="s">
        <v>7313</v>
      </c>
      <c r="G524" s="177" t="s">
        <v>6773</v>
      </c>
      <c r="H524" s="178">
        <v>1</v>
      </c>
      <c r="I524" s="179"/>
      <c r="J524" s="180">
        <f t="shared" si="100"/>
        <v>0</v>
      </c>
      <c r="K524" s="176" t="s">
        <v>933</v>
      </c>
      <c r="L524" s="42"/>
      <c r="M524" s="181" t="s">
        <v>19</v>
      </c>
      <c r="N524" s="182" t="s">
        <v>46</v>
      </c>
      <c r="O524" s="67"/>
      <c r="P524" s="183">
        <f t="shared" si="101"/>
        <v>0</v>
      </c>
      <c r="Q524" s="183">
        <v>0</v>
      </c>
      <c r="R524" s="183">
        <f t="shared" si="102"/>
        <v>0</v>
      </c>
      <c r="S524" s="183">
        <v>0</v>
      </c>
      <c r="T524" s="184">
        <f t="shared" si="103"/>
        <v>0</v>
      </c>
      <c r="U524" s="37"/>
      <c r="V524" s="37"/>
      <c r="W524" s="37"/>
      <c r="X524" s="37"/>
      <c r="Y524" s="37"/>
      <c r="Z524" s="37"/>
      <c r="AA524" s="37"/>
      <c r="AB524" s="37"/>
      <c r="AC524" s="37"/>
      <c r="AD524" s="37"/>
      <c r="AE524" s="37"/>
      <c r="AR524" s="185" t="s">
        <v>187</v>
      </c>
      <c r="AT524" s="185" t="s">
        <v>350</v>
      </c>
      <c r="AU524" s="185" t="s">
        <v>129</v>
      </c>
      <c r="AY524" s="20" t="s">
        <v>349</v>
      </c>
      <c r="BE524" s="186">
        <f t="shared" si="104"/>
        <v>0</v>
      </c>
      <c r="BF524" s="186">
        <f t="shared" si="105"/>
        <v>0</v>
      </c>
      <c r="BG524" s="186">
        <f t="shared" si="106"/>
        <v>0</v>
      </c>
      <c r="BH524" s="186">
        <f t="shared" si="107"/>
        <v>0</v>
      </c>
      <c r="BI524" s="186">
        <f t="shared" si="108"/>
        <v>0</v>
      </c>
      <c r="BJ524" s="20" t="s">
        <v>83</v>
      </c>
      <c r="BK524" s="186">
        <f t="shared" si="109"/>
        <v>0</v>
      </c>
      <c r="BL524" s="20" t="s">
        <v>187</v>
      </c>
      <c r="BM524" s="185" t="s">
        <v>7314</v>
      </c>
    </row>
    <row r="525" spans="1:65" s="2" customFormat="1" ht="24.15" customHeight="1">
      <c r="A525" s="37"/>
      <c r="B525" s="38"/>
      <c r="C525" s="174" t="s">
        <v>6552</v>
      </c>
      <c r="D525" s="174" t="s">
        <v>350</v>
      </c>
      <c r="E525" s="175" t="s">
        <v>7312</v>
      </c>
      <c r="F525" s="176" t="s">
        <v>7313</v>
      </c>
      <c r="G525" s="177" t="s">
        <v>6773</v>
      </c>
      <c r="H525" s="178">
        <v>1</v>
      </c>
      <c r="I525" s="179"/>
      <c r="J525" s="180">
        <f t="shared" si="100"/>
        <v>0</v>
      </c>
      <c r="K525" s="176" t="s">
        <v>933</v>
      </c>
      <c r="L525" s="42"/>
      <c r="M525" s="181" t="s">
        <v>19</v>
      </c>
      <c r="N525" s="182" t="s">
        <v>46</v>
      </c>
      <c r="O525" s="67"/>
      <c r="P525" s="183">
        <f t="shared" si="101"/>
        <v>0</v>
      </c>
      <c r="Q525" s="183">
        <v>0</v>
      </c>
      <c r="R525" s="183">
        <f t="shared" si="102"/>
        <v>0</v>
      </c>
      <c r="S525" s="183">
        <v>0</v>
      </c>
      <c r="T525" s="184">
        <f t="shared" si="103"/>
        <v>0</v>
      </c>
      <c r="U525" s="37"/>
      <c r="V525" s="37"/>
      <c r="W525" s="37"/>
      <c r="X525" s="37"/>
      <c r="Y525" s="37"/>
      <c r="Z525" s="37"/>
      <c r="AA525" s="37"/>
      <c r="AB525" s="37"/>
      <c r="AC525" s="37"/>
      <c r="AD525" s="37"/>
      <c r="AE525" s="37"/>
      <c r="AR525" s="185" t="s">
        <v>187</v>
      </c>
      <c r="AT525" s="185" t="s">
        <v>350</v>
      </c>
      <c r="AU525" s="185" t="s">
        <v>129</v>
      </c>
      <c r="AY525" s="20" t="s">
        <v>349</v>
      </c>
      <c r="BE525" s="186">
        <f t="shared" si="104"/>
        <v>0</v>
      </c>
      <c r="BF525" s="186">
        <f t="shared" si="105"/>
        <v>0</v>
      </c>
      <c r="BG525" s="186">
        <f t="shared" si="106"/>
        <v>0</v>
      </c>
      <c r="BH525" s="186">
        <f t="shared" si="107"/>
        <v>0</v>
      </c>
      <c r="BI525" s="186">
        <f t="shared" si="108"/>
        <v>0</v>
      </c>
      <c r="BJ525" s="20" t="s">
        <v>83</v>
      </c>
      <c r="BK525" s="186">
        <f t="shared" si="109"/>
        <v>0</v>
      </c>
      <c r="BL525" s="20" t="s">
        <v>187</v>
      </c>
      <c r="BM525" s="185" t="s">
        <v>7315</v>
      </c>
    </row>
    <row r="526" spans="1:65" s="2" customFormat="1" ht="16.5" customHeight="1">
      <c r="A526" s="37"/>
      <c r="B526" s="38"/>
      <c r="C526" s="174" t="s">
        <v>7316</v>
      </c>
      <c r="D526" s="174" t="s">
        <v>350</v>
      </c>
      <c r="E526" s="175" t="s">
        <v>7317</v>
      </c>
      <c r="F526" s="176" t="s">
        <v>7318</v>
      </c>
      <c r="G526" s="177" t="s">
        <v>6773</v>
      </c>
      <c r="H526" s="178">
        <v>1</v>
      </c>
      <c r="I526" s="179"/>
      <c r="J526" s="180">
        <f t="shared" si="100"/>
        <v>0</v>
      </c>
      <c r="K526" s="176" t="s">
        <v>933</v>
      </c>
      <c r="L526" s="42"/>
      <c r="M526" s="181" t="s">
        <v>19</v>
      </c>
      <c r="N526" s="182" t="s">
        <v>46</v>
      </c>
      <c r="O526" s="67"/>
      <c r="P526" s="183">
        <f t="shared" si="101"/>
        <v>0</v>
      </c>
      <c r="Q526" s="183">
        <v>0</v>
      </c>
      <c r="R526" s="183">
        <f t="shared" si="102"/>
        <v>0</v>
      </c>
      <c r="S526" s="183">
        <v>0</v>
      </c>
      <c r="T526" s="184">
        <f t="shared" si="103"/>
        <v>0</v>
      </c>
      <c r="U526" s="37"/>
      <c r="V526" s="37"/>
      <c r="W526" s="37"/>
      <c r="X526" s="37"/>
      <c r="Y526" s="37"/>
      <c r="Z526" s="37"/>
      <c r="AA526" s="37"/>
      <c r="AB526" s="37"/>
      <c r="AC526" s="37"/>
      <c r="AD526" s="37"/>
      <c r="AE526" s="37"/>
      <c r="AR526" s="185" t="s">
        <v>187</v>
      </c>
      <c r="AT526" s="185" t="s">
        <v>350</v>
      </c>
      <c r="AU526" s="185" t="s">
        <v>129</v>
      </c>
      <c r="AY526" s="20" t="s">
        <v>349</v>
      </c>
      <c r="BE526" s="186">
        <f t="shared" si="104"/>
        <v>0</v>
      </c>
      <c r="BF526" s="186">
        <f t="shared" si="105"/>
        <v>0</v>
      </c>
      <c r="BG526" s="186">
        <f t="shared" si="106"/>
        <v>0</v>
      </c>
      <c r="BH526" s="186">
        <f t="shared" si="107"/>
        <v>0</v>
      </c>
      <c r="BI526" s="186">
        <f t="shared" si="108"/>
        <v>0</v>
      </c>
      <c r="BJ526" s="20" t="s">
        <v>83</v>
      </c>
      <c r="BK526" s="186">
        <f t="shared" si="109"/>
        <v>0</v>
      </c>
      <c r="BL526" s="20" t="s">
        <v>187</v>
      </c>
      <c r="BM526" s="185" t="s">
        <v>7319</v>
      </c>
    </row>
    <row r="527" spans="1:65" s="2" customFormat="1" ht="16.5" customHeight="1">
      <c r="A527" s="37"/>
      <c r="B527" s="38"/>
      <c r="C527" s="174" t="s">
        <v>6555</v>
      </c>
      <c r="D527" s="174" t="s">
        <v>350</v>
      </c>
      <c r="E527" s="175" t="s">
        <v>7320</v>
      </c>
      <c r="F527" s="176" t="s">
        <v>7321</v>
      </c>
      <c r="G527" s="177" t="s">
        <v>6773</v>
      </c>
      <c r="H527" s="178">
        <v>1</v>
      </c>
      <c r="I527" s="179"/>
      <c r="J527" s="180">
        <f t="shared" si="100"/>
        <v>0</v>
      </c>
      <c r="K527" s="176" t="s">
        <v>933</v>
      </c>
      <c r="L527" s="42"/>
      <c r="M527" s="181" t="s">
        <v>19</v>
      </c>
      <c r="N527" s="182" t="s">
        <v>46</v>
      </c>
      <c r="O527" s="67"/>
      <c r="P527" s="183">
        <f t="shared" si="101"/>
        <v>0</v>
      </c>
      <c r="Q527" s="183">
        <v>0</v>
      </c>
      <c r="R527" s="183">
        <f t="shared" si="102"/>
        <v>0</v>
      </c>
      <c r="S527" s="183">
        <v>0</v>
      </c>
      <c r="T527" s="184">
        <f t="shared" si="103"/>
        <v>0</v>
      </c>
      <c r="U527" s="37"/>
      <c r="V527" s="37"/>
      <c r="W527" s="37"/>
      <c r="X527" s="37"/>
      <c r="Y527" s="37"/>
      <c r="Z527" s="37"/>
      <c r="AA527" s="37"/>
      <c r="AB527" s="37"/>
      <c r="AC527" s="37"/>
      <c r="AD527" s="37"/>
      <c r="AE527" s="37"/>
      <c r="AR527" s="185" t="s">
        <v>187</v>
      </c>
      <c r="AT527" s="185" t="s">
        <v>350</v>
      </c>
      <c r="AU527" s="185" t="s">
        <v>129</v>
      </c>
      <c r="AY527" s="20" t="s">
        <v>349</v>
      </c>
      <c r="BE527" s="186">
        <f t="shared" si="104"/>
        <v>0</v>
      </c>
      <c r="BF527" s="186">
        <f t="shared" si="105"/>
        <v>0</v>
      </c>
      <c r="BG527" s="186">
        <f t="shared" si="106"/>
        <v>0</v>
      </c>
      <c r="BH527" s="186">
        <f t="shared" si="107"/>
        <v>0</v>
      </c>
      <c r="BI527" s="186">
        <f t="shared" si="108"/>
        <v>0</v>
      </c>
      <c r="BJ527" s="20" t="s">
        <v>83</v>
      </c>
      <c r="BK527" s="186">
        <f t="shared" si="109"/>
        <v>0</v>
      </c>
      <c r="BL527" s="20" t="s">
        <v>187</v>
      </c>
      <c r="BM527" s="185" t="s">
        <v>7322</v>
      </c>
    </row>
    <row r="528" spans="1:65" s="2" customFormat="1" ht="16.5" customHeight="1">
      <c r="A528" s="37"/>
      <c r="B528" s="38"/>
      <c r="C528" s="174" t="s">
        <v>7323</v>
      </c>
      <c r="D528" s="174" t="s">
        <v>350</v>
      </c>
      <c r="E528" s="175" t="s">
        <v>7324</v>
      </c>
      <c r="F528" s="176" t="s">
        <v>7325</v>
      </c>
      <c r="G528" s="177" t="s">
        <v>6812</v>
      </c>
      <c r="H528" s="178">
        <v>120</v>
      </c>
      <c r="I528" s="179"/>
      <c r="J528" s="180">
        <f t="shared" si="100"/>
        <v>0</v>
      </c>
      <c r="K528" s="176" t="s">
        <v>933</v>
      </c>
      <c r="L528" s="42"/>
      <c r="M528" s="181" t="s">
        <v>19</v>
      </c>
      <c r="N528" s="182" t="s">
        <v>46</v>
      </c>
      <c r="O528" s="67"/>
      <c r="P528" s="183">
        <f t="shared" si="101"/>
        <v>0</v>
      </c>
      <c r="Q528" s="183">
        <v>0</v>
      </c>
      <c r="R528" s="183">
        <f t="shared" si="102"/>
        <v>0</v>
      </c>
      <c r="S528" s="183">
        <v>0</v>
      </c>
      <c r="T528" s="184">
        <f t="shared" si="103"/>
        <v>0</v>
      </c>
      <c r="U528" s="37"/>
      <c r="V528" s="37"/>
      <c r="W528" s="37"/>
      <c r="X528" s="37"/>
      <c r="Y528" s="37"/>
      <c r="Z528" s="37"/>
      <c r="AA528" s="37"/>
      <c r="AB528" s="37"/>
      <c r="AC528" s="37"/>
      <c r="AD528" s="37"/>
      <c r="AE528" s="37"/>
      <c r="AR528" s="185" t="s">
        <v>187</v>
      </c>
      <c r="AT528" s="185" t="s">
        <v>350</v>
      </c>
      <c r="AU528" s="185" t="s">
        <v>129</v>
      </c>
      <c r="AY528" s="20" t="s">
        <v>349</v>
      </c>
      <c r="BE528" s="186">
        <f t="shared" si="104"/>
        <v>0</v>
      </c>
      <c r="BF528" s="186">
        <f t="shared" si="105"/>
        <v>0</v>
      </c>
      <c r="BG528" s="186">
        <f t="shared" si="106"/>
        <v>0</v>
      </c>
      <c r="BH528" s="186">
        <f t="shared" si="107"/>
        <v>0</v>
      </c>
      <c r="BI528" s="186">
        <f t="shared" si="108"/>
        <v>0</v>
      </c>
      <c r="BJ528" s="20" t="s">
        <v>83</v>
      </c>
      <c r="BK528" s="186">
        <f t="shared" si="109"/>
        <v>0</v>
      </c>
      <c r="BL528" s="20" t="s">
        <v>187</v>
      </c>
      <c r="BM528" s="185" t="s">
        <v>7326</v>
      </c>
    </row>
    <row r="529" spans="1:65" s="2" customFormat="1" ht="16.5" customHeight="1">
      <c r="A529" s="37"/>
      <c r="B529" s="38"/>
      <c r="C529" s="174" t="s">
        <v>6558</v>
      </c>
      <c r="D529" s="174" t="s">
        <v>350</v>
      </c>
      <c r="E529" s="175" t="s">
        <v>6817</v>
      </c>
      <c r="F529" s="176" t="s">
        <v>6818</v>
      </c>
      <c r="G529" s="177" t="s">
        <v>353</v>
      </c>
      <c r="H529" s="178">
        <v>220</v>
      </c>
      <c r="I529" s="179"/>
      <c r="J529" s="180">
        <f t="shared" si="100"/>
        <v>0</v>
      </c>
      <c r="K529" s="176" t="s">
        <v>933</v>
      </c>
      <c r="L529" s="42"/>
      <c r="M529" s="181" t="s">
        <v>19</v>
      </c>
      <c r="N529" s="182" t="s">
        <v>46</v>
      </c>
      <c r="O529" s="67"/>
      <c r="P529" s="183">
        <f t="shared" si="101"/>
        <v>0</v>
      </c>
      <c r="Q529" s="183">
        <v>0</v>
      </c>
      <c r="R529" s="183">
        <f t="shared" si="102"/>
        <v>0</v>
      </c>
      <c r="S529" s="183">
        <v>0</v>
      </c>
      <c r="T529" s="184">
        <f t="shared" si="103"/>
        <v>0</v>
      </c>
      <c r="U529" s="37"/>
      <c r="V529" s="37"/>
      <c r="W529" s="37"/>
      <c r="X529" s="37"/>
      <c r="Y529" s="37"/>
      <c r="Z529" s="37"/>
      <c r="AA529" s="37"/>
      <c r="AB529" s="37"/>
      <c r="AC529" s="37"/>
      <c r="AD529" s="37"/>
      <c r="AE529" s="37"/>
      <c r="AR529" s="185" t="s">
        <v>187</v>
      </c>
      <c r="AT529" s="185" t="s">
        <v>350</v>
      </c>
      <c r="AU529" s="185" t="s">
        <v>129</v>
      </c>
      <c r="AY529" s="20" t="s">
        <v>349</v>
      </c>
      <c r="BE529" s="186">
        <f t="shared" si="104"/>
        <v>0</v>
      </c>
      <c r="BF529" s="186">
        <f t="shared" si="105"/>
        <v>0</v>
      </c>
      <c r="BG529" s="186">
        <f t="shared" si="106"/>
        <v>0</v>
      </c>
      <c r="BH529" s="186">
        <f t="shared" si="107"/>
        <v>0</v>
      </c>
      <c r="BI529" s="186">
        <f t="shared" si="108"/>
        <v>0</v>
      </c>
      <c r="BJ529" s="20" t="s">
        <v>83</v>
      </c>
      <c r="BK529" s="186">
        <f t="shared" si="109"/>
        <v>0</v>
      </c>
      <c r="BL529" s="20" t="s">
        <v>187</v>
      </c>
      <c r="BM529" s="185" t="s">
        <v>7327</v>
      </c>
    </row>
    <row r="530" spans="1:65" s="2" customFormat="1" ht="16.5" customHeight="1">
      <c r="A530" s="37"/>
      <c r="B530" s="38"/>
      <c r="C530" s="174" t="s">
        <v>7328</v>
      </c>
      <c r="D530" s="174" t="s">
        <v>350</v>
      </c>
      <c r="E530" s="175" t="s">
        <v>6819</v>
      </c>
      <c r="F530" s="176" t="s">
        <v>6820</v>
      </c>
      <c r="G530" s="177" t="s">
        <v>353</v>
      </c>
      <c r="H530" s="178">
        <v>160</v>
      </c>
      <c r="I530" s="179"/>
      <c r="J530" s="180">
        <f t="shared" si="100"/>
        <v>0</v>
      </c>
      <c r="K530" s="176" t="s">
        <v>933</v>
      </c>
      <c r="L530" s="42"/>
      <c r="M530" s="181" t="s">
        <v>19</v>
      </c>
      <c r="N530" s="182" t="s">
        <v>46</v>
      </c>
      <c r="O530" s="67"/>
      <c r="P530" s="183">
        <f t="shared" si="101"/>
        <v>0</v>
      </c>
      <c r="Q530" s="183">
        <v>0</v>
      </c>
      <c r="R530" s="183">
        <f t="shared" si="102"/>
        <v>0</v>
      </c>
      <c r="S530" s="183">
        <v>0</v>
      </c>
      <c r="T530" s="184">
        <f t="shared" si="103"/>
        <v>0</v>
      </c>
      <c r="U530" s="37"/>
      <c r="V530" s="37"/>
      <c r="W530" s="37"/>
      <c r="X530" s="37"/>
      <c r="Y530" s="37"/>
      <c r="Z530" s="37"/>
      <c r="AA530" s="37"/>
      <c r="AB530" s="37"/>
      <c r="AC530" s="37"/>
      <c r="AD530" s="37"/>
      <c r="AE530" s="37"/>
      <c r="AR530" s="185" t="s">
        <v>187</v>
      </c>
      <c r="AT530" s="185" t="s">
        <v>350</v>
      </c>
      <c r="AU530" s="185" t="s">
        <v>129</v>
      </c>
      <c r="AY530" s="20" t="s">
        <v>349</v>
      </c>
      <c r="BE530" s="186">
        <f t="shared" si="104"/>
        <v>0</v>
      </c>
      <c r="BF530" s="186">
        <f t="shared" si="105"/>
        <v>0</v>
      </c>
      <c r="BG530" s="186">
        <f t="shared" si="106"/>
        <v>0</v>
      </c>
      <c r="BH530" s="186">
        <f t="shared" si="107"/>
        <v>0</v>
      </c>
      <c r="BI530" s="186">
        <f t="shared" si="108"/>
        <v>0</v>
      </c>
      <c r="BJ530" s="20" t="s">
        <v>83</v>
      </c>
      <c r="BK530" s="186">
        <f t="shared" si="109"/>
        <v>0</v>
      </c>
      <c r="BL530" s="20" t="s">
        <v>187</v>
      </c>
      <c r="BM530" s="185" t="s">
        <v>7329</v>
      </c>
    </row>
    <row r="531" spans="1:65" s="2" customFormat="1" ht="16.5" customHeight="1">
      <c r="A531" s="37"/>
      <c r="B531" s="38"/>
      <c r="C531" s="174" t="s">
        <v>6561</v>
      </c>
      <c r="D531" s="174" t="s">
        <v>350</v>
      </c>
      <c r="E531" s="175" t="s">
        <v>6821</v>
      </c>
      <c r="F531" s="176" t="s">
        <v>6822</v>
      </c>
      <c r="G531" s="177" t="s">
        <v>353</v>
      </c>
      <c r="H531" s="178">
        <v>275</v>
      </c>
      <c r="I531" s="179"/>
      <c r="J531" s="180">
        <f t="shared" si="100"/>
        <v>0</v>
      </c>
      <c r="K531" s="176" t="s">
        <v>933</v>
      </c>
      <c r="L531" s="42"/>
      <c r="M531" s="181" t="s">
        <v>19</v>
      </c>
      <c r="N531" s="182" t="s">
        <v>46</v>
      </c>
      <c r="O531" s="67"/>
      <c r="P531" s="183">
        <f t="shared" si="101"/>
        <v>0</v>
      </c>
      <c r="Q531" s="183">
        <v>0</v>
      </c>
      <c r="R531" s="183">
        <f t="shared" si="102"/>
        <v>0</v>
      </c>
      <c r="S531" s="183">
        <v>0</v>
      </c>
      <c r="T531" s="184">
        <f t="shared" si="103"/>
        <v>0</v>
      </c>
      <c r="U531" s="37"/>
      <c r="V531" s="37"/>
      <c r="W531" s="37"/>
      <c r="X531" s="37"/>
      <c r="Y531" s="37"/>
      <c r="Z531" s="37"/>
      <c r="AA531" s="37"/>
      <c r="AB531" s="37"/>
      <c r="AC531" s="37"/>
      <c r="AD531" s="37"/>
      <c r="AE531" s="37"/>
      <c r="AR531" s="185" t="s">
        <v>187</v>
      </c>
      <c r="AT531" s="185" t="s">
        <v>350</v>
      </c>
      <c r="AU531" s="185" t="s">
        <v>129</v>
      </c>
      <c r="AY531" s="20" t="s">
        <v>349</v>
      </c>
      <c r="BE531" s="186">
        <f t="shared" si="104"/>
        <v>0</v>
      </c>
      <c r="BF531" s="186">
        <f t="shared" si="105"/>
        <v>0</v>
      </c>
      <c r="BG531" s="186">
        <f t="shared" si="106"/>
        <v>0</v>
      </c>
      <c r="BH531" s="186">
        <f t="shared" si="107"/>
        <v>0</v>
      </c>
      <c r="BI531" s="186">
        <f t="shared" si="108"/>
        <v>0</v>
      </c>
      <c r="BJ531" s="20" t="s">
        <v>83</v>
      </c>
      <c r="BK531" s="186">
        <f t="shared" si="109"/>
        <v>0</v>
      </c>
      <c r="BL531" s="20" t="s">
        <v>187</v>
      </c>
      <c r="BM531" s="185" t="s">
        <v>7330</v>
      </c>
    </row>
    <row r="532" spans="1:65" s="2" customFormat="1" ht="16.5" customHeight="1">
      <c r="A532" s="37"/>
      <c r="B532" s="38"/>
      <c r="C532" s="174" t="s">
        <v>7331</v>
      </c>
      <c r="D532" s="174" t="s">
        <v>350</v>
      </c>
      <c r="E532" s="175" t="s">
        <v>6884</v>
      </c>
      <c r="F532" s="176" t="s">
        <v>6885</v>
      </c>
      <c r="G532" s="177" t="s">
        <v>353</v>
      </c>
      <c r="H532" s="178">
        <v>80</v>
      </c>
      <c r="I532" s="179"/>
      <c r="J532" s="180">
        <f t="shared" si="100"/>
        <v>0</v>
      </c>
      <c r="K532" s="176" t="s">
        <v>933</v>
      </c>
      <c r="L532" s="42"/>
      <c r="M532" s="181" t="s">
        <v>19</v>
      </c>
      <c r="N532" s="182" t="s">
        <v>46</v>
      </c>
      <c r="O532" s="67"/>
      <c r="P532" s="183">
        <f t="shared" si="101"/>
        <v>0</v>
      </c>
      <c r="Q532" s="183">
        <v>0</v>
      </c>
      <c r="R532" s="183">
        <f t="shared" si="102"/>
        <v>0</v>
      </c>
      <c r="S532" s="183">
        <v>0</v>
      </c>
      <c r="T532" s="184">
        <f t="shared" si="103"/>
        <v>0</v>
      </c>
      <c r="U532" s="37"/>
      <c r="V532" s="37"/>
      <c r="W532" s="37"/>
      <c r="X532" s="37"/>
      <c r="Y532" s="37"/>
      <c r="Z532" s="37"/>
      <c r="AA532" s="37"/>
      <c r="AB532" s="37"/>
      <c r="AC532" s="37"/>
      <c r="AD532" s="37"/>
      <c r="AE532" s="37"/>
      <c r="AR532" s="185" t="s">
        <v>187</v>
      </c>
      <c r="AT532" s="185" t="s">
        <v>350</v>
      </c>
      <c r="AU532" s="185" t="s">
        <v>129</v>
      </c>
      <c r="AY532" s="20" t="s">
        <v>349</v>
      </c>
      <c r="BE532" s="186">
        <f t="shared" si="104"/>
        <v>0</v>
      </c>
      <c r="BF532" s="186">
        <f t="shared" si="105"/>
        <v>0</v>
      </c>
      <c r="BG532" s="186">
        <f t="shared" si="106"/>
        <v>0</v>
      </c>
      <c r="BH532" s="186">
        <f t="shared" si="107"/>
        <v>0</v>
      </c>
      <c r="BI532" s="186">
        <f t="shared" si="108"/>
        <v>0</v>
      </c>
      <c r="BJ532" s="20" t="s">
        <v>83</v>
      </c>
      <c r="BK532" s="186">
        <f t="shared" si="109"/>
        <v>0</v>
      </c>
      <c r="BL532" s="20" t="s">
        <v>187</v>
      </c>
      <c r="BM532" s="185" t="s">
        <v>7332</v>
      </c>
    </row>
    <row r="533" spans="1:65" s="2" customFormat="1" ht="16.5" customHeight="1">
      <c r="A533" s="37"/>
      <c r="B533" s="38"/>
      <c r="C533" s="174" t="s">
        <v>6564</v>
      </c>
      <c r="D533" s="174" t="s">
        <v>350</v>
      </c>
      <c r="E533" s="175" t="s">
        <v>6823</v>
      </c>
      <c r="F533" s="176" t="s">
        <v>6824</v>
      </c>
      <c r="G533" s="177" t="s">
        <v>353</v>
      </c>
      <c r="H533" s="178">
        <v>80</v>
      </c>
      <c r="I533" s="179"/>
      <c r="J533" s="180">
        <f t="shared" si="100"/>
        <v>0</v>
      </c>
      <c r="K533" s="176" t="s">
        <v>933</v>
      </c>
      <c r="L533" s="42"/>
      <c r="M533" s="181" t="s">
        <v>19</v>
      </c>
      <c r="N533" s="182" t="s">
        <v>46</v>
      </c>
      <c r="O533" s="67"/>
      <c r="P533" s="183">
        <f t="shared" si="101"/>
        <v>0</v>
      </c>
      <c r="Q533" s="183">
        <v>0</v>
      </c>
      <c r="R533" s="183">
        <f t="shared" si="102"/>
        <v>0</v>
      </c>
      <c r="S533" s="183">
        <v>0</v>
      </c>
      <c r="T533" s="184">
        <f t="shared" si="103"/>
        <v>0</v>
      </c>
      <c r="U533" s="37"/>
      <c r="V533" s="37"/>
      <c r="W533" s="37"/>
      <c r="X533" s="37"/>
      <c r="Y533" s="37"/>
      <c r="Z533" s="37"/>
      <c r="AA533" s="37"/>
      <c r="AB533" s="37"/>
      <c r="AC533" s="37"/>
      <c r="AD533" s="37"/>
      <c r="AE533" s="37"/>
      <c r="AR533" s="185" t="s">
        <v>187</v>
      </c>
      <c r="AT533" s="185" t="s">
        <v>350</v>
      </c>
      <c r="AU533" s="185" t="s">
        <v>129</v>
      </c>
      <c r="AY533" s="20" t="s">
        <v>349</v>
      </c>
      <c r="BE533" s="186">
        <f t="shared" si="104"/>
        <v>0</v>
      </c>
      <c r="BF533" s="186">
        <f t="shared" si="105"/>
        <v>0</v>
      </c>
      <c r="BG533" s="186">
        <f t="shared" si="106"/>
        <v>0</v>
      </c>
      <c r="BH533" s="186">
        <f t="shared" si="107"/>
        <v>0</v>
      </c>
      <c r="BI533" s="186">
        <f t="shared" si="108"/>
        <v>0</v>
      </c>
      <c r="BJ533" s="20" t="s">
        <v>83</v>
      </c>
      <c r="BK533" s="186">
        <f t="shared" si="109"/>
        <v>0</v>
      </c>
      <c r="BL533" s="20" t="s">
        <v>187</v>
      </c>
      <c r="BM533" s="185" t="s">
        <v>7333</v>
      </c>
    </row>
    <row r="534" spans="1:65" s="2" customFormat="1" ht="16.5" customHeight="1">
      <c r="A534" s="37"/>
      <c r="B534" s="38"/>
      <c r="C534" s="174" t="s">
        <v>7334</v>
      </c>
      <c r="D534" s="174" t="s">
        <v>350</v>
      </c>
      <c r="E534" s="175" t="s">
        <v>6825</v>
      </c>
      <c r="F534" s="176" t="s">
        <v>6826</v>
      </c>
      <c r="G534" s="177" t="s">
        <v>353</v>
      </c>
      <c r="H534" s="178">
        <v>40</v>
      </c>
      <c r="I534" s="179"/>
      <c r="J534" s="180">
        <f t="shared" si="100"/>
        <v>0</v>
      </c>
      <c r="K534" s="176" t="s">
        <v>933</v>
      </c>
      <c r="L534" s="42"/>
      <c r="M534" s="181" t="s">
        <v>19</v>
      </c>
      <c r="N534" s="182" t="s">
        <v>46</v>
      </c>
      <c r="O534" s="67"/>
      <c r="P534" s="183">
        <f t="shared" si="101"/>
        <v>0</v>
      </c>
      <c r="Q534" s="183">
        <v>0</v>
      </c>
      <c r="R534" s="183">
        <f t="shared" si="102"/>
        <v>0</v>
      </c>
      <c r="S534" s="183">
        <v>0</v>
      </c>
      <c r="T534" s="184">
        <f t="shared" si="103"/>
        <v>0</v>
      </c>
      <c r="U534" s="37"/>
      <c r="V534" s="37"/>
      <c r="W534" s="37"/>
      <c r="X534" s="37"/>
      <c r="Y534" s="37"/>
      <c r="Z534" s="37"/>
      <c r="AA534" s="37"/>
      <c r="AB534" s="37"/>
      <c r="AC534" s="37"/>
      <c r="AD534" s="37"/>
      <c r="AE534" s="37"/>
      <c r="AR534" s="185" t="s">
        <v>187</v>
      </c>
      <c r="AT534" s="185" t="s">
        <v>350</v>
      </c>
      <c r="AU534" s="185" t="s">
        <v>129</v>
      </c>
      <c r="AY534" s="20" t="s">
        <v>349</v>
      </c>
      <c r="BE534" s="186">
        <f t="shared" si="104"/>
        <v>0</v>
      </c>
      <c r="BF534" s="186">
        <f t="shared" si="105"/>
        <v>0</v>
      </c>
      <c r="BG534" s="186">
        <f t="shared" si="106"/>
        <v>0</v>
      </c>
      <c r="BH534" s="186">
        <f t="shared" si="107"/>
        <v>0</v>
      </c>
      <c r="BI534" s="186">
        <f t="shared" si="108"/>
        <v>0</v>
      </c>
      <c r="BJ534" s="20" t="s">
        <v>83</v>
      </c>
      <c r="BK534" s="186">
        <f t="shared" si="109"/>
        <v>0</v>
      </c>
      <c r="BL534" s="20" t="s">
        <v>187</v>
      </c>
      <c r="BM534" s="185" t="s">
        <v>7335</v>
      </c>
    </row>
    <row r="535" spans="1:65" s="11" customFormat="1" ht="20.85" customHeight="1">
      <c r="B535" s="160"/>
      <c r="C535" s="161"/>
      <c r="D535" s="162" t="s">
        <v>74</v>
      </c>
      <c r="E535" s="249" t="s">
        <v>7336</v>
      </c>
      <c r="F535" s="249" t="s">
        <v>7337</v>
      </c>
      <c r="G535" s="161"/>
      <c r="H535" s="161"/>
      <c r="I535" s="164"/>
      <c r="J535" s="250">
        <f>BK535</f>
        <v>0</v>
      </c>
      <c r="K535" s="161"/>
      <c r="L535" s="166"/>
      <c r="M535" s="167"/>
      <c r="N535" s="168"/>
      <c r="O535" s="168"/>
      <c r="P535" s="169">
        <f>SUM(P536:P574)</f>
        <v>0</v>
      </c>
      <c r="Q535" s="168"/>
      <c r="R535" s="169">
        <f>SUM(R536:R574)</f>
        <v>0</v>
      </c>
      <c r="S535" s="168"/>
      <c r="T535" s="170">
        <f>SUM(T536:T574)</f>
        <v>0</v>
      </c>
      <c r="AR535" s="171" t="s">
        <v>83</v>
      </c>
      <c r="AT535" s="172" t="s">
        <v>74</v>
      </c>
      <c r="AU535" s="172" t="s">
        <v>85</v>
      </c>
      <c r="AY535" s="171" t="s">
        <v>349</v>
      </c>
      <c r="BK535" s="173">
        <f>SUM(BK536:BK574)</f>
        <v>0</v>
      </c>
    </row>
    <row r="536" spans="1:65" s="2" customFormat="1" ht="44.25" customHeight="1">
      <c r="A536" s="37"/>
      <c r="B536" s="38"/>
      <c r="C536" s="174" t="s">
        <v>6567</v>
      </c>
      <c r="D536" s="174" t="s">
        <v>350</v>
      </c>
      <c r="E536" s="175" t="s">
        <v>7338</v>
      </c>
      <c r="F536" s="176" t="s">
        <v>7339</v>
      </c>
      <c r="G536" s="177" t="s">
        <v>6773</v>
      </c>
      <c r="H536" s="178">
        <v>1</v>
      </c>
      <c r="I536" s="179"/>
      <c r="J536" s="180">
        <f>ROUND(I536*H536,2)</f>
        <v>0</v>
      </c>
      <c r="K536" s="176" t="s">
        <v>933</v>
      </c>
      <c r="L536" s="42"/>
      <c r="M536" s="181" t="s">
        <v>19</v>
      </c>
      <c r="N536" s="182" t="s">
        <v>46</v>
      </c>
      <c r="O536" s="67"/>
      <c r="P536" s="183">
        <f>O536*H536</f>
        <v>0</v>
      </c>
      <c r="Q536" s="183">
        <v>0</v>
      </c>
      <c r="R536" s="183">
        <f>Q536*H536</f>
        <v>0</v>
      </c>
      <c r="S536" s="183">
        <v>0</v>
      </c>
      <c r="T536" s="184">
        <f>S536*H536</f>
        <v>0</v>
      </c>
      <c r="U536" s="37"/>
      <c r="V536" s="37"/>
      <c r="W536" s="37"/>
      <c r="X536" s="37"/>
      <c r="Y536" s="37"/>
      <c r="Z536" s="37"/>
      <c r="AA536" s="37"/>
      <c r="AB536" s="37"/>
      <c r="AC536" s="37"/>
      <c r="AD536" s="37"/>
      <c r="AE536" s="37"/>
      <c r="AR536" s="185" t="s">
        <v>187</v>
      </c>
      <c r="AT536" s="185" t="s">
        <v>350</v>
      </c>
      <c r="AU536" s="185" t="s">
        <v>129</v>
      </c>
      <c r="AY536" s="20" t="s">
        <v>349</v>
      </c>
      <c r="BE536" s="186">
        <f>IF(N536="základní",J536,0)</f>
        <v>0</v>
      </c>
      <c r="BF536" s="186">
        <f>IF(N536="snížená",J536,0)</f>
        <v>0</v>
      </c>
      <c r="BG536" s="186">
        <f>IF(N536="zákl. přenesená",J536,0)</f>
        <v>0</v>
      </c>
      <c r="BH536" s="186">
        <f>IF(N536="sníž. přenesená",J536,0)</f>
        <v>0</v>
      </c>
      <c r="BI536" s="186">
        <f>IF(N536="nulová",J536,0)</f>
        <v>0</v>
      </c>
      <c r="BJ536" s="20" t="s">
        <v>83</v>
      </c>
      <c r="BK536" s="186">
        <f>ROUND(I536*H536,2)</f>
        <v>0</v>
      </c>
      <c r="BL536" s="20" t="s">
        <v>187</v>
      </c>
      <c r="BM536" s="185" t="s">
        <v>3693</v>
      </c>
    </row>
    <row r="537" spans="1:65" s="2" customFormat="1" ht="57.6">
      <c r="A537" s="37"/>
      <c r="B537" s="38"/>
      <c r="C537" s="39"/>
      <c r="D537" s="194" t="s">
        <v>952</v>
      </c>
      <c r="E537" s="39"/>
      <c r="F537" s="251" t="s">
        <v>7340</v>
      </c>
      <c r="G537" s="39"/>
      <c r="H537" s="39"/>
      <c r="I537" s="189"/>
      <c r="J537" s="39"/>
      <c r="K537" s="39"/>
      <c r="L537" s="42"/>
      <c r="M537" s="190"/>
      <c r="N537" s="191"/>
      <c r="O537" s="67"/>
      <c r="P537" s="67"/>
      <c r="Q537" s="67"/>
      <c r="R537" s="67"/>
      <c r="S537" s="67"/>
      <c r="T537" s="68"/>
      <c r="U537" s="37"/>
      <c r="V537" s="37"/>
      <c r="W537" s="37"/>
      <c r="X537" s="37"/>
      <c r="Y537" s="37"/>
      <c r="Z537" s="37"/>
      <c r="AA537" s="37"/>
      <c r="AB537" s="37"/>
      <c r="AC537" s="37"/>
      <c r="AD537" s="37"/>
      <c r="AE537" s="37"/>
      <c r="AT537" s="20" t="s">
        <v>952</v>
      </c>
      <c r="AU537" s="20" t="s">
        <v>129</v>
      </c>
    </row>
    <row r="538" spans="1:65" s="2" customFormat="1" ht="16.5" customHeight="1">
      <c r="A538" s="37"/>
      <c r="B538" s="38"/>
      <c r="C538" s="174" t="s">
        <v>7341</v>
      </c>
      <c r="D538" s="174" t="s">
        <v>350</v>
      </c>
      <c r="E538" s="175" t="s">
        <v>7282</v>
      </c>
      <c r="F538" s="176" t="s">
        <v>6776</v>
      </c>
      <c r="G538" s="177" t="s">
        <v>6773</v>
      </c>
      <c r="H538" s="178">
        <v>1</v>
      </c>
      <c r="I538" s="179"/>
      <c r="J538" s="180">
        <f t="shared" ref="J538:J574" si="110">ROUND(I538*H538,2)</f>
        <v>0</v>
      </c>
      <c r="K538" s="176" t="s">
        <v>933</v>
      </c>
      <c r="L538" s="42"/>
      <c r="M538" s="181" t="s">
        <v>19</v>
      </c>
      <c r="N538" s="182" t="s">
        <v>46</v>
      </c>
      <c r="O538" s="67"/>
      <c r="P538" s="183">
        <f t="shared" ref="P538:P574" si="111">O538*H538</f>
        <v>0</v>
      </c>
      <c r="Q538" s="183">
        <v>0</v>
      </c>
      <c r="R538" s="183">
        <f t="shared" ref="R538:R574" si="112">Q538*H538</f>
        <v>0</v>
      </c>
      <c r="S538" s="183">
        <v>0</v>
      </c>
      <c r="T538" s="184">
        <f t="shared" ref="T538:T574" si="113">S538*H538</f>
        <v>0</v>
      </c>
      <c r="U538" s="37"/>
      <c r="V538" s="37"/>
      <c r="W538" s="37"/>
      <c r="X538" s="37"/>
      <c r="Y538" s="37"/>
      <c r="Z538" s="37"/>
      <c r="AA538" s="37"/>
      <c r="AB538" s="37"/>
      <c r="AC538" s="37"/>
      <c r="AD538" s="37"/>
      <c r="AE538" s="37"/>
      <c r="AR538" s="185" t="s">
        <v>187</v>
      </c>
      <c r="AT538" s="185" t="s">
        <v>350</v>
      </c>
      <c r="AU538" s="185" t="s">
        <v>129</v>
      </c>
      <c r="AY538" s="20" t="s">
        <v>349</v>
      </c>
      <c r="BE538" s="186">
        <f t="shared" ref="BE538:BE574" si="114">IF(N538="základní",J538,0)</f>
        <v>0</v>
      </c>
      <c r="BF538" s="186">
        <f t="shared" ref="BF538:BF574" si="115">IF(N538="snížená",J538,0)</f>
        <v>0</v>
      </c>
      <c r="BG538" s="186">
        <f t="shared" ref="BG538:BG574" si="116">IF(N538="zákl. přenesená",J538,0)</f>
        <v>0</v>
      </c>
      <c r="BH538" s="186">
        <f t="shared" ref="BH538:BH574" si="117">IF(N538="sníž. přenesená",J538,0)</f>
        <v>0</v>
      </c>
      <c r="BI538" s="186">
        <f t="shared" ref="BI538:BI574" si="118">IF(N538="nulová",J538,0)</f>
        <v>0</v>
      </c>
      <c r="BJ538" s="20" t="s">
        <v>83</v>
      </c>
      <c r="BK538" s="186">
        <f t="shared" ref="BK538:BK574" si="119">ROUND(I538*H538,2)</f>
        <v>0</v>
      </c>
      <c r="BL538" s="20" t="s">
        <v>187</v>
      </c>
      <c r="BM538" s="185" t="s">
        <v>7342</v>
      </c>
    </row>
    <row r="539" spans="1:65" s="2" customFormat="1" ht="37.799999999999997" customHeight="1">
      <c r="A539" s="37"/>
      <c r="B539" s="38"/>
      <c r="C539" s="174" t="s">
        <v>6570</v>
      </c>
      <c r="D539" s="174" t="s">
        <v>350</v>
      </c>
      <c r="E539" s="175" t="s">
        <v>7343</v>
      </c>
      <c r="F539" s="176" t="s">
        <v>6778</v>
      </c>
      <c r="G539" s="177" t="s">
        <v>6779</v>
      </c>
      <c r="H539" s="178">
        <v>1</v>
      </c>
      <c r="I539" s="179"/>
      <c r="J539" s="180">
        <f t="shared" si="110"/>
        <v>0</v>
      </c>
      <c r="K539" s="176" t="s">
        <v>933</v>
      </c>
      <c r="L539" s="42"/>
      <c r="M539" s="181" t="s">
        <v>19</v>
      </c>
      <c r="N539" s="182" t="s">
        <v>46</v>
      </c>
      <c r="O539" s="67"/>
      <c r="P539" s="183">
        <f t="shared" si="111"/>
        <v>0</v>
      </c>
      <c r="Q539" s="183">
        <v>0</v>
      </c>
      <c r="R539" s="183">
        <f t="shared" si="112"/>
        <v>0</v>
      </c>
      <c r="S539" s="183">
        <v>0</v>
      </c>
      <c r="T539" s="184">
        <f t="shared" si="113"/>
        <v>0</v>
      </c>
      <c r="U539" s="37"/>
      <c r="V539" s="37"/>
      <c r="W539" s="37"/>
      <c r="X539" s="37"/>
      <c r="Y539" s="37"/>
      <c r="Z539" s="37"/>
      <c r="AA539" s="37"/>
      <c r="AB539" s="37"/>
      <c r="AC539" s="37"/>
      <c r="AD539" s="37"/>
      <c r="AE539" s="37"/>
      <c r="AR539" s="185" t="s">
        <v>187</v>
      </c>
      <c r="AT539" s="185" t="s">
        <v>350</v>
      </c>
      <c r="AU539" s="185" t="s">
        <v>129</v>
      </c>
      <c r="AY539" s="20" t="s">
        <v>349</v>
      </c>
      <c r="BE539" s="186">
        <f t="shared" si="114"/>
        <v>0</v>
      </c>
      <c r="BF539" s="186">
        <f t="shared" si="115"/>
        <v>0</v>
      </c>
      <c r="BG539" s="186">
        <f t="shared" si="116"/>
        <v>0</v>
      </c>
      <c r="BH539" s="186">
        <f t="shared" si="117"/>
        <v>0</v>
      </c>
      <c r="BI539" s="186">
        <f t="shared" si="118"/>
        <v>0</v>
      </c>
      <c r="BJ539" s="20" t="s">
        <v>83</v>
      </c>
      <c r="BK539" s="186">
        <f t="shared" si="119"/>
        <v>0</v>
      </c>
      <c r="BL539" s="20" t="s">
        <v>187</v>
      </c>
      <c r="BM539" s="185" t="s">
        <v>7344</v>
      </c>
    </row>
    <row r="540" spans="1:65" s="2" customFormat="1" ht="16.5" customHeight="1">
      <c r="A540" s="37"/>
      <c r="B540" s="38"/>
      <c r="C540" s="174" t="s">
        <v>7345</v>
      </c>
      <c r="D540" s="174" t="s">
        <v>350</v>
      </c>
      <c r="E540" s="175" t="s">
        <v>7346</v>
      </c>
      <c r="F540" s="176" t="s">
        <v>7347</v>
      </c>
      <c r="G540" s="177" t="s">
        <v>6773</v>
      </c>
      <c r="H540" s="178">
        <v>2</v>
      </c>
      <c r="I540" s="179"/>
      <c r="J540" s="180">
        <f t="shared" si="110"/>
        <v>0</v>
      </c>
      <c r="K540" s="176" t="s">
        <v>933</v>
      </c>
      <c r="L540" s="42"/>
      <c r="M540" s="181" t="s">
        <v>19</v>
      </c>
      <c r="N540" s="182" t="s">
        <v>46</v>
      </c>
      <c r="O540" s="67"/>
      <c r="P540" s="183">
        <f t="shared" si="111"/>
        <v>0</v>
      </c>
      <c r="Q540" s="183">
        <v>0</v>
      </c>
      <c r="R540" s="183">
        <f t="shared" si="112"/>
        <v>0</v>
      </c>
      <c r="S540" s="183">
        <v>0</v>
      </c>
      <c r="T540" s="184">
        <f t="shared" si="113"/>
        <v>0</v>
      </c>
      <c r="U540" s="37"/>
      <c r="V540" s="37"/>
      <c r="W540" s="37"/>
      <c r="X540" s="37"/>
      <c r="Y540" s="37"/>
      <c r="Z540" s="37"/>
      <c r="AA540" s="37"/>
      <c r="AB540" s="37"/>
      <c r="AC540" s="37"/>
      <c r="AD540" s="37"/>
      <c r="AE540" s="37"/>
      <c r="AR540" s="185" t="s">
        <v>187</v>
      </c>
      <c r="AT540" s="185" t="s">
        <v>350</v>
      </c>
      <c r="AU540" s="185" t="s">
        <v>129</v>
      </c>
      <c r="AY540" s="20" t="s">
        <v>349</v>
      </c>
      <c r="BE540" s="186">
        <f t="shared" si="114"/>
        <v>0</v>
      </c>
      <c r="BF540" s="186">
        <f t="shared" si="115"/>
        <v>0</v>
      </c>
      <c r="BG540" s="186">
        <f t="shared" si="116"/>
        <v>0</v>
      </c>
      <c r="BH540" s="186">
        <f t="shared" si="117"/>
        <v>0</v>
      </c>
      <c r="BI540" s="186">
        <f t="shared" si="118"/>
        <v>0</v>
      </c>
      <c r="BJ540" s="20" t="s">
        <v>83</v>
      </c>
      <c r="BK540" s="186">
        <f t="shared" si="119"/>
        <v>0</v>
      </c>
      <c r="BL540" s="20" t="s">
        <v>187</v>
      </c>
      <c r="BM540" s="185" t="s">
        <v>7348</v>
      </c>
    </row>
    <row r="541" spans="1:65" s="2" customFormat="1" ht="16.5" customHeight="1">
      <c r="A541" s="37"/>
      <c r="B541" s="38"/>
      <c r="C541" s="174" t="s">
        <v>6573</v>
      </c>
      <c r="D541" s="174" t="s">
        <v>350</v>
      </c>
      <c r="E541" s="175" t="s">
        <v>7349</v>
      </c>
      <c r="F541" s="176" t="s">
        <v>7350</v>
      </c>
      <c r="G541" s="177" t="s">
        <v>6773</v>
      </c>
      <c r="H541" s="178">
        <v>2</v>
      </c>
      <c r="I541" s="179"/>
      <c r="J541" s="180">
        <f t="shared" si="110"/>
        <v>0</v>
      </c>
      <c r="K541" s="176" t="s">
        <v>933</v>
      </c>
      <c r="L541" s="42"/>
      <c r="M541" s="181" t="s">
        <v>19</v>
      </c>
      <c r="N541" s="182" t="s">
        <v>46</v>
      </c>
      <c r="O541" s="67"/>
      <c r="P541" s="183">
        <f t="shared" si="111"/>
        <v>0</v>
      </c>
      <c r="Q541" s="183">
        <v>0</v>
      </c>
      <c r="R541" s="183">
        <f t="shared" si="112"/>
        <v>0</v>
      </c>
      <c r="S541" s="183">
        <v>0</v>
      </c>
      <c r="T541" s="184">
        <f t="shared" si="113"/>
        <v>0</v>
      </c>
      <c r="U541" s="37"/>
      <c r="V541" s="37"/>
      <c r="W541" s="37"/>
      <c r="X541" s="37"/>
      <c r="Y541" s="37"/>
      <c r="Z541" s="37"/>
      <c r="AA541" s="37"/>
      <c r="AB541" s="37"/>
      <c r="AC541" s="37"/>
      <c r="AD541" s="37"/>
      <c r="AE541" s="37"/>
      <c r="AR541" s="185" t="s">
        <v>187</v>
      </c>
      <c r="AT541" s="185" t="s">
        <v>350</v>
      </c>
      <c r="AU541" s="185" t="s">
        <v>129</v>
      </c>
      <c r="AY541" s="20" t="s">
        <v>349</v>
      </c>
      <c r="BE541" s="186">
        <f t="shared" si="114"/>
        <v>0</v>
      </c>
      <c r="BF541" s="186">
        <f t="shared" si="115"/>
        <v>0</v>
      </c>
      <c r="BG541" s="186">
        <f t="shared" si="116"/>
        <v>0</v>
      </c>
      <c r="BH541" s="186">
        <f t="shared" si="117"/>
        <v>0</v>
      </c>
      <c r="BI541" s="186">
        <f t="shared" si="118"/>
        <v>0</v>
      </c>
      <c r="BJ541" s="20" t="s">
        <v>83</v>
      </c>
      <c r="BK541" s="186">
        <f t="shared" si="119"/>
        <v>0</v>
      </c>
      <c r="BL541" s="20" t="s">
        <v>187</v>
      </c>
      <c r="BM541" s="185" t="s">
        <v>6132</v>
      </c>
    </row>
    <row r="542" spans="1:65" s="2" customFormat="1" ht="16.5" customHeight="1">
      <c r="A542" s="37"/>
      <c r="B542" s="38"/>
      <c r="C542" s="174" t="s">
        <v>7351</v>
      </c>
      <c r="D542" s="174" t="s">
        <v>350</v>
      </c>
      <c r="E542" s="175" t="s">
        <v>6995</v>
      </c>
      <c r="F542" s="176" t="s">
        <v>6996</v>
      </c>
      <c r="G542" s="177" t="s">
        <v>6773</v>
      </c>
      <c r="H542" s="178">
        <v>1</v>
      </c>
      <c r="I542" s="179"/>
      <c r="J542" s="180">
        <f t="shared" si="110"/>
        <v>0</v>
      </c>
      <c r="K542" s="176" t="s">
        <v>933</v>
      </c>
      <c r="L542" s="42"/>
      <c r="M542" s="181" t="s">
        <v>19</v>
      </c>
      <c r="N542" s="182" t="s">
        <v>46</v>
      </c>
      <c r="O542" s="67"/>
      <c r="P542" s="183">
        <f t="shared" si="111"/>
        <v>0</v>
      </c>
      <c r="Q542" s="183">
        <v>0</v>
      </c>
      <c r="R542" s="183">
        <f t="shared" si="112"/>
        <v>0</v>
      </c>
      <c r="S542" s="183">
        <v>0</v>
      </c>
      <c r="T542" s="184">
        <f t="shared" si="113"/>
        <v>0</v>
      </c>
      <c r="U542" s="37"/>
      <c r="V542" s="37"/>
      <c r="W542" s="37"/>
      <c r="X542" s="37"/>
      <c r="Y542" s="37"/>
      <c r="Z542" s="37"/>
      <c r="AA542" s="37"/>
      <c r="AB542" s="37"/>
      <c r="AC542" s="37"/>
      <c r="AD542" s="37"/>
      <c r="AE542" s="37"/>
      <c r="AR542" s="185" t="s">
        <v>187</v>
      </c>
      <c r="AT542" s="185" t="s">
        <v>350</v>
      </c>
      <c r="AU542" s="185" t="s">
        <v>129</v>
      </c>
      <c r="AY542" s="20" t="s">
        <v>349</v>
      </c>
      <c r="BE542" s="186">
        <f t="shared" si="114"/>
        <v>0</v>
      </c>
      <c r="BF542" s="186">
        <f t="shared" si="115"/>
        <v>0</v>
      </c>
      <c r="BG542" s="186">
        <f t="shared" si="116"/>
        <v>0</v>
      </c>
      <c r="BH542" s="186">
        <f t="shared" si="117"/>
        <v>0</v>
      </c>
      <c r="BI542" s="186">
        <f t="shared" si="118"/>
        <v>0</v>
      </c>
      <c r="BJ542" s="20" t="s">
        <v>83</v>
      </c>
      <c r="BK542" s="186">
        <f t="shared" si="119"/>
        <v>0</v>
      </c>
      <c r="BL542" s="20" t="s">
        <v>187</v>
      </c>
      <c r="BM542" s="185" t="s">
        <v>874</v>
      </c>
    </row>
    <row r="543" spans="1:65" s="2" customFormat="1" ht="16.5" customHeight="1">
      <c r="A543" s="37"/>
      <c r="B543" s="38"/>
      <c r="C543" s="174" t="s">
        <v>6578</v>
      </c>
      <c r="D543" s="174" t="s">
        <v>350</v>
      </c>
      <c r="E543" s="175" t="s">
        <v>7352</v>
      </c>
      <c r="F543" s="176" t="s">
        <v>7353</v>
      </c>
      <c r="G543" s="177" t="s">
        <v>6773</v>
      </c>
      <c r="H543" s="178">
        <v>3</v>
      </c>
      <c r="I543" s="179"/>
      <c r="J543" s="180">
        <f t="shared" si="110"/>
        <v>0</v>
      </c>
      <c r="K543" s="176" t="s">
        <v>933</v>
      </c>
      <c r="L543" s="42"/>
      <c r="M543" s="181" t="s">
        <v>19</v>
      </c>
      <c r="N543" s="182" t="s">
        <v>46</v>
      </c>
      <c r="O543" s="67"/>
      <c r="P543" s="183">
        <f t="shared" si="111"/>
        <v>0</v>
      </c>
      <c r="Q543" s="183">
        <v>0</v>
      </c>
      <c r="R543" s="183">
        <f t="shared" si="112"/>
        <v>0</v>
      </c>
      <c r="S543" s="183">
        <v>0</v>
      </c>
      <c r="T543" s="184">
        <f t="shared" si="113"/>
        <v>0</v>
      </c>
      <c r="U543" s="37"/>
      <c r="V543" s="37"/>
      <c r="W543" s="37"/>
      <c r="X543" s="37"/>
      <c r="Y543" s="37"/>
      <c r="Z543" s="37"/>
      <c r="AA543" s="37"/>
      <c r="AB543" s="37"/>
      <c r="AC543" s="37"/>
      <c r="AD543" s="37"/>
      <c r="AE543" s="37"/>
      <c r="AR543" s="185" t="s">
        <v>187</v>
      </c>
      <c r="AT543" s="185" t="s">
        <v>350</v>
      </c>
      <c r="AU543" s="185" t="s">
        <v>129</v>
      </c>
      <c r="AY543" s="20" t="s">
        <v>349</v>
      </c>
      <c r="BE543" s="186">
        <f t="shared" si="114"/>
        <v>0</v>
      </c>
      <c r="BF543" s="186">
        <f t="shared" si="115"/>
        <v>0</v>
      </c>
      <c r="BG543" s="186">
        <f t="shared" si="116"/>
        <v>0</v>
      </c>
      <c r="BH543" s="186">
        <f t="shared" si="117"/>
        <v>0</v>
      </c>
      <c r="BI543" s="186">
        <f t="shared" si="118"/>
        <v>0</v>
      </c>
      <c r="BJ543" s="20" t="s">
        <v>83</v>
      </c>
      <c r="BK543" s="186">
        <f t="shared" si="119"/>
        <v>0</v>
      </c>
      <c r="BL543" s="20" t="s">
        <v>187</v>
      </c>
      <c r="BM543" s="185" t="s">
        <v>6539</v>
      </c>
    </row>
    <row r="544" spans="1:65" s="2" customFormat="1" ht="16.5" customHeight="1">
      <c r="A544" s="37"/>
      <c r="B544" s="38"/>
      <c r="C544" s="174" t="s">
        <v>7354</v>
      </c>
      <c r="D544" s="174" t="s">
        <v>350</v>
      </c>
      <c r="E544" s="175" t="s">
        <v>6999</v>
      </c>
      <c r="F544" s="176" t="s">
        <v>7000</v>
      </c>
      <c r="G544" s="177" t="s">
        <v>6773</v>
      </c>
      <c r="H544" s="178">
        <v>8</v>
      </c>
      <c r="I544" s="179"/>
      <c r="J544" s="180">
        <f t="shared" si="110"/>
        <v>0</v>
      </c>
      <c r="K544" s="176" t="s">
        <v>933</v>
      </c>
      <c r="L544" s="42"/>
      <c r="M544" s="181" t="s">
        <v>19</v>
      </c>
      <c r="N544" s="182" t="s">
        <v>46</v>
      </c>
      <c r="O544" s="67"/>
      <c r="P544" s="183">
        <f t="shared" si="111"/>
        <v>0</v>
      </c>
      <c r="Q544" s="183">
        <v>0</v>
      </c>
      <c r="R544" s="183">
        <f t="shared" si="112"/>
        <v>0</v>
      </c>
      <c r="S544" s="183">
        <v>0</v>
      </c>
      <c r="T544" s="184">
        <f t="shared" si="113"/>
        <v>0</v>
      </c>
      <c r="U544" s="37"/>
      <c r="V544" s="37"/>
      <c r="W544" s="37"/>
      <c r="X544" s="37"/>
      <c r="Y544" s="37"/>
      <c r="Z544" s="37"/>
      <c r="AA544" s="37"/>
      <c r="AB544" s="37"/>
      <c r="AC544" s="37"/>
      <c r="AD544" s="37"/>
      <c r="AE544" s="37"/>
      <c r="AR544" s="185" t="s">
        <v>187</v>
      </c>
      <c r="AT544" s="185" t="s">
        <v>350</v>
      </c>
      <c r="AU544" s="185" t="s">
        <v>129</v>
      </c>
      <c r="AY544" s="20" t="s">
        <v>349</v>
      </c>
      <c r="BE544" s="186">
        <f t="shared" si="114"/>
        <v>0</v>
      </c>
      <c r="BF544" s="186">
        <f t="shared" si="115"/>
        <v>0</v>
      </c>
      <c r="BG544" s="186">
        <f t="shared" si="116"/>
        <v>0</v>
      </c>
      <c r="BH544" s="186">
        <f t="shared" si="117"/>
        <v>0</v>
      </c>
      <c r="BI544" s="186">
        <f t="shared" si="118"/>
        <v>0</v>
      </c>
      <c r="BJ544" s="20" t="s">
        <v>83</v>
      </c>
      <c r="BK544" s="186">
        <f t="shared" si="119"/>
        <v>0</v>
      </c>
      <c r="BL544" s="20" t="s">
        <v>187</v>
      </c>
      <c r="BM544" s="185" t="s">
        <v>6685</v>
      </c>
    </row>
    <row r="545" spans="1:65" s="2" customFormat="1" ht="16.5" customHeight="1">
      <c r="A545" s="37"/>
      <c r="B545" s="38"/>
      <c r="C545" s="174" t="s">
        <v>6582</v>
      </c>
      <c r="D545" s="174" t="s">
        <v>350</v>
      </c>
      <c r="E545" s="175" t="s">
        <v>7355</v>
      </c>
      <c r="F545" s="176" t="s">
        <v>7356</v>
      </c>
      <c r="G545" s="177" t="s">
        <v>6773</v>
      </c>
      <c r="H545" s="178">
        <v>6</v>
      </c>
      <c r="I545" s="179"/>
      <c r="J545" s="180">
        <f t="shared" si="110"/>
        <v>0</v>
      </c>
      <c r="K545" s="176" t="s">
        <v>933</v>
      </c>
      <c r="L545" s="42"/>
      <c r="M545" s="181" t="s">
        <v>19</v>
      </c>
      <c r="N545" s="182" t="s">
        <v>46</v>
      </c>
      <c r="O545" s="67"/>
      <c r="P545" s="183">
        <f t="shared" si="111"/>
        <v>0</v>
      </c>
      <c r="Q545" s="183">
        <v>0</v>
      </c>
      <c r="R545" s="183">
        <f t="shared" si="112"/>
        <v>0</v>
      </c>
      <c r="S545" s="183">
        <v>0</v>
      </c>
      <c r="T545" s="184">
        <f t="shared" si="113"/>
        <v>0</v>
      </c>
      <c r="U545" s="37"/>
      <c r="V545" s="37"/>
      <c r="W545" s="37"/>
      <c r="X545" s="37"/>
      <c r="Y545" s="37"/>
      <c r="Z545" s="37"/>
      <c r="AA545" s="37"/>
      <c r="AB545" s="37"/>
      <c r="AC545" s="37"/>
      <c r="AD545" s="37"/>
      <c r="AE545" s="37"/>
      <c r="AR545" s="185" t="s">
        <v>187</v>
      </c>
      <c r="AT545" s="185" t="s">
        <v>350</v>
      </c>
      <c r="AU545" s="185" t="s">
        <v>129</v>
      </c>
      <c r="AY545" s="20" t="s">
        <v>349</v>
      </c>
      <c r="BE545" s="186">
        <f t="shared" si="114"/>
        <v>0</v>
      </c>
      <c r="BF545" s="186">
        <f t="shared" si="115"/>
        <v>0</v>
      </c>
      <c r="BG545" s="186">
        <f t="shared" si="116"/>
        <v>0</v>
      </c>
      <c r="BH545" s="186">
        <f t="shared" si="117"/>
        <v>0</v>
      </c>
      <c r="BI545" s="186">
        <f t="shared" si="118"/>
        <v>0</v>
      </c>
      <c r="BJ545" s="20" t="s">
        <v>83</v>
      </c>
      <c r="BK545" s="186">
        <f t="shared" si="119"/>
        <v>0</v>
      </c>
      <c r="BL545" s="20" t="s">
        <v>187</v>
      </c>
      <c r="BM545" s="185" t="s">
        <v>7357</v>
      </c>
    </row>
    <row r="546" spans="1:65" s="2" customFormat="1" ht="16.5" customHeight="1">
      <c r="A546" s="37"/>
      <c r="B546" s="38"/>
      <c r="C546" s="174" t="s">
        <v>7358</v>
      </c>
      <c r="D546" s="174" t="s">
        <v>350</v>
      </c>
      <c r="E546" s="175" t="s">
        <v>7359</v>
      </c>
      <c r="F546" s="176" t="s">
        <v>7360</v>
      </c>
      <c r="G546" s="177" t="s">
        <v>6773</v>
      </c>
      <c r="H546" s="178">
        <v>2</v>
      </c>
      <c r="I546" s="179"/>
      <c r="J546" s="180">
        <f t="shared" si="110"/>
        <v>0</v>
      </c>
      <c r="K546" s="176" t="s">
        <v>933</v>
      </c>
      <c r="L546" s="42"/>
      <c r="M546" s="181" t="s">
        <v>19</v>
      </c>
      <c r="N546" s="182" t="s">
        <v>46</v>
      </c>
      <c r="O546" s="67"/>
      <c r="P546" s="183">
        <f t="shared" si="111"/>
        <v>0</v>
      </c>
      <c r="Q546" s="183">
        <v>0</v>
      </c>
      <c r="R546" s="183">
        <f t="shared" si="112"/>
        <v>0</v>
      </c>
      <c r="S546" s="183">
        <v>0</v>
      </c>
      <c r="T546" s="184">
        <f t="shared" si="113"/>
        <v>0</v>
      </c>
      <c r="U546" s="37"/>
      <c r="V546" s="37"/>
      <c r="W546" s="37"/>
      <c r="X546" s="37"/>
      <c r="Y546" s="37"/>
      <c r="Z546" s="37"/>
      <c r="AA546" s="37"/>
      <c r="AB546" s="37"/>
      <c r="AC546" s="37"/>
      <c r="AD546" s="37"/>
      <c r="AE546" s="37"/>
      <c r="AR546" s="185" t="s">
        <v>187</v>
      </c>
      <c r="AT546" s="185" t="s">
        <v>350</v>
      </c>
      <c r="AU546" s="185" t="s">
        <v>129</v>
      </c>
      <c r="AY546" s="20" t="s">
        <v>349</v>
      </c>
      <c r="BE546" s="186">
        <f t="shared" si="114"/>
        <v>0</v>
      </c>
      <c r="BF546" s="186">
        <f t="shared" si="115"/>
        <v>0</v>
      </c>
      <c r="BG546" s="186">
        <f t="shared" si="116"/>
        <v>0</v>
      </c>
      <c r="BH546" s="186">
        <f t="shared" si="117"/>
        <v>0</v>
      </c>
      <c r="BI546" s="186">
        <f t="shared" si="118"/>
        <v>0</v>
      </c>
      <c r="BJ546" s="20" t="s">
        <v>83</v>
      </c>
      <c r="BK546" s="186">
        <f t="shared" si="119"/>
        <v>0</v>
      </c>
      <c r="BL546" s="20" t="s">
        <v>187</v>
      </c>
      <c r="BM546" s="185" t="s">
        <v>7361</v>
      </c>
    </row>
    <row r="547" spans="1:65" s="2" customFormat="1" ht="16.5" customHeight="1">
      <c r="A547" s="37"/>
      <c r="B547" s="38"/>
      <c r="C547" s="174" t="s">
        <v>6585</v>
      </c>
      <c r="D547" s="174" t="s">
        <v>350</v>
      </c>
      <c r="E547" s="175" t="s">
        <v>6897</v>
      </c>
      <c r="F547" s="176" t="s">
        <v>6898</v>
      </c>
      <c r="G547" s="177" t="s">
        <v>6773</v>
      </c>
      <c r="H547" s="178">
        <v>4</v>
      </c>
      <c r="I547" s="179"/>
      <c r="J547" s="180">
        <f t="shared" si="110"/>
        <v>0</v>
      </c>
      <c r="K547" s="176" t="s">
        <v>933</v>
      </c>
      <c r="L547" s="42"/>
      <c r="M547" s="181" t="s">
        <v>19</v>
      </c>
      <c r="N547" s="182" t="s">
        <v>46</v>
      </c>
      <c r="O547" s="67"/>
      <c r="P547" s="183">
        <f t="shared" si="111"/>
        <v>0</v>
      </c>
      <c r="Q547" s="183">
        <v>0</v>
      </c>
      <c r="R547" s="183">
        <f t="shared" si="112"/>
        <v>0</v>
      </c>
      <c r="S547" s="183">
        <v>0</v>
      </c>
      <c r="T547" s="184">
        <f t="shared" si="113"/>
        <v>0</v>
      </c>
      <c r="U547" s="37"/>
      <c r="V547" s="37"/>
      <c r="W547" s="37"/>
      <c r="X547" s="37"/>
      <c r="Y547" s="37"/>
      <c r="Z547" s="37"/>
      <c r="AA547" s="37"/>
      <c r="AB547" s="37"/>
      <c r="AC547" s="37"/>
      <c r="AD547" s="37"/>
      <c r="AE547" s="37"/>
      <c r="AR547" s="185" t="s">
        <v>187</v>
      </c>
      <c r="AT547" s="185" t="s">
        <v>350</v>
      </c>
      <c r="AU547" s="185" t="s">
        <v>129</v>
      </c>
      <c r="AY547" s="20" t="s">
        <v>349</v>
      </c>
      <c r="BE547" s="186">
        <f t="shared" si="114"/>
        <v>0</v>
      </c>
      <c r="BF547" s="186">
        <f t="shared" si="115"/>
        <v>0</v>
      </c>
      <c r="BG547" s="186">
        <f t="shared" si="116"/>
        <v>0</v>
      </c>
      <c r="BH547" s="186">
        <f t="shared" si="117"/>
        <v>0</v>
      </c>
      <c r="BI547" s="186">
        <f t="shared" si="118"/>
        <v>0</v>
      </c>
      <c r="BJ547" s="20" t="s">
        <v>83</v>
      </c>
      <c r="BK547" s="186">
        <f t="shared" si="119"/>
        <v>0</v>
      </c>
      <c r="BL547" s="20" t="s">
        <v>187</v>
      </c>
      <c r="BM547" s="185" t="s">
        <v>7362</v>
      </c>
    </row>
    <row r="548" spans="1:65" s="2" customFormat="1" ht="16.5" customHeight="1">
      <c r="A548" s="37"/>
      <c r="B548" s="38"/>
      <c r="C548" s="174" t="s">
        <v>7363</v>
      </c>
      <c r="D548" s="174" t="s">
        <v>350</v>
      </c>
      <c r="E548" s="175" t="s">
        <v>7364</v>
      </c>
      <c r="F548" s="176" t="s">
        <v>7365</v>
      </c>
      <c r="G548" s="177" t="s">
        <v>6773</v>
      </c>
      <c r="H548" s="178">
        <v>1</v>
      </c>
      <c r="I548" s="179"/>
      <c r="J548" s="180">
        <f t="shared" si="110"/>
        <v>0</v>
      </c>
      <c r="K548" s="176" t="s">
        <v>933</v>
      </c>
      <c r="L548" s="42"/>
      <c r="M548" s="181" t="s">
        <v>19</v>
      </c>
      <c r="N548" s="182" t="s">
        <v>46</v>
      </c>
      <c r="O548" s="67"/>
      <c r="P548" s="183">
        <f t="shared" si="111"/>
        <v>0</v>
      </c>
      <c r="Q548" s="183">
        <v>0</v>
      </c>
      <c r="R548" s="183">
        <f t="shared" si="112"/>
        <v>0</v>
      </c>
      <c r="S548" s="183">
        <v>0</v>
      </c>
      <c r="T548" s="184">
        <f t="shared" si="113"/>
        <v>0</v>
      </c>
      <c r="U548" s="37"/>
      <c r="V548" s="37"/>
      <c r="W548" s="37"/>
      <c r="X548" s="37"/>
      <c r="Y548" s="37"/>
      <c r="Z548" s="37"/>
      <c r="AA548" s="37"/>
      <c r="AB548" s="37"/>
      <c r="AC548" s="37"/>
      <c r="AD548" s="37"/>
      <c r="AE548" s="37"/>
      <c r="AR548" s="185" t="s">
        <v>187</v>
      </c>
      <c r="AT548" s="185" t="s">
        <v>350</v>
      </c>
      <c r="AU548" s="185" t="s">
        <v>129</v>
      </c>
      <c r="AY548" s="20" t="s">
        <v>349</v>
      </c>
      <c r="BE548" s="186">
        <f t="shared" si="114"/>
        <v>0</v>
      </c>
      <c r="BF548" s="186">
        <f t="shared" si="115"/>
        <v>0</v>
      </c>
      <c r="BG548" s="186">
        <f t="shared" si="116"/>
        <v>0</v>
      </c>
      <c r="BH548" s="186">
        <f t="shared" si="117"/>
        <v>0</v>
      </c>
      <c r="BI548" s="186">
        <f t="shared" si="118"/>
        <v>0</v>
      </c>
      <c r="BJ548" s="20" t="s">
        <v>83</v>
      </c>
      <c r="BK548" s="186">
        <f t="shared" si="119"/>
        <v>0</v>
      </c>
      <c r="BL548" s="20" t="s">
        <v>187</v>
      </c>
      <c r="BM548" s="185" t="s">
        <v>7366</v>
      </c>
    </row>
    <row r="549" spans="1:65" s="2" customFormat="1" ht="16.5" customHeight="1">
      <c r="A549" s="37"/>
      <c r="B549" s="38"/>
      <c r="C549" s="174" t="s">
        <v>6589</v>
      </c>
      <c r="D549" s="174" t="s">
        <v>350</v>
      </c>
      <c r="E549" s="175" t="s">
        <v>7200</v>
      </c>
      <c r="F549" s="176" t="s">
        <v>7201</v>
      </c>
      <c r="G549" s="177" t="s">
        <v>6773</v>
      </c>
      <c r="H549" s="178">
        <v>1</v>
      </c>
      <c r="I549" s="179"/>
      <c r="J549" s="180">
        <f t="shared" si="110"/>
        <v>0</v>
      </c>
      <c r="K549" s="176" t="s">
        <v>933</v>
      </c>
      <c r="L549" s="42"/>
      <c r="M549" s="181" t="s">
        <v>19</v>
      </c>
      <c r="N549" s="182" t="s">
        <v>46</v>
      </c>
      <c r="O549" s="67"/>
      <c r="P549" s="183">
        <f t="shared" si="111"/>
        <v>0</v>
      </c>
      <c r="Q549" s="183">
        <v>0</v>
      </c>
      <c r="R549" s="183">
        <f t="shared" si="112"/>
        <v>0</v>
      </c>
      <c r="S549" s="183">
        <v>0</v>
      </c>
      <c r="T549" s="184">
        <f t="shared" si="113"/>
        <v>0</v>
      </c>
      <c r="U549" s="37"/>
      <c r="V549" s="37"/>
      <c r="W549" s="37"/>
      <c r="X549" s="37"/>
      <c r="Y549" s="37"/>
      <c r="Z549" s="37"/>
      <c r="AA549" s="37"/>
      <c r="AB549" s="37"/>
      <c r="AC549" s="37"/>
      <c r="AD549" s="37"/>
      <c r="AE549" s="37"/>
      <c r="AR549" s="185" t="s">
        <v>187</v>
      </c>
      <c r="AT549" s="185" t="s">
        <v>350</v>
      </c>
      <c r="AU549" s="185" t="s">
        <v>129</v>
      </c>
      <c r="AY549" s="20" t="s">
        <v>349</v>
      </c>
      <c r="BE549" s="186">
        <f t="shared" si="114"/>
        <v>0</v>
      </c>
      <c r="BF549" s="186">
        <f t="shared" si="115"/>
        <v>0</v>
      </c>
      <c r="BG549" s="186">
        <f t="shared" si="116"/>
        <v>0</v>
      </c>
      <c r="BH549" s="186">
        <f t="shared" si="117"/>
        <v>0</v>
      </c>
      <c r="BI549" s="186">
        <f t="shared" si="118"/>
        <v>0</v>
      </c>
      <c r="BJ549" s="20" t="s">
        <v>83</v>
      </c>
      <c r="BK549" s="186">
        <f t="shared" si="119"/>
        <v>0</v>
      </c>
      <c r="BL549" s="20" t="s">
        <v>187</v>
      </c>
      <c r="BM549" s="185" t="s">
        <v>7367</v>
      </c>
    </row>
    <row r="550" spans="1:65" s="2" customFormat="1" ht="24.15" customHeight="1">
      <c r="A550" s="37"/>
      <c r="B550" s="38"/>
      <c r="C550" s="174" t="s">
        <v>7368</v>
      </c>
      <c r="D550" s="174" t="s">
        <v>350</v>
      </c>
      <c r="E550" s="175" t="s">
        <v>7005</v>
      </c>
      <c r="F550" s="176" t="s">
        <v>7006</v>
      </c>
      <c r="G550" s="177" t="s">
        <v>6773</v>
      </c>
      <c r="H550" s="178">
        <v>25</v>
      </c>
      <c r="I550" s="179"/>
      <c r="J550" s="180">
        <f t="shared" si="110"/>
        <v>0</v>
      </c>
      <c r="K550" s="176" t="s">
        <v>933</v>
      </c>
      <c r="L550" s="42"/>
      <c r="M550" s="181" t="s">
        <v>19</v>
      </c>
      <c r="N550" s="182" t="s">
        <v>46</v>
      </c>
      <c r="O550" s="67"/>
      <c r="P550" s="183">
        <f t="shared" si="111"/>
        <v>0</v>
      </c>
      <c r="Q550" s="183">
        <v>0</v>
      </c>
      <c r="R550" s="183">
        <f t="shared" si="112"/>
        <v>0</v>
      </c>
      <c r="S550" s="183">
        <v>0</v>
      </c>
      <c r="T550" s="184">
        <f t="shared" si="113"/>
        <v>0</v>
      </c>
      <c r="U550" s="37"/>
      <c r="V550" s="37"/>
      <c r="W550" s="37"/>
      <c r="X550" s="37"/>
      <c r="Y550" s="37"/>
      <c r="Z550" s="37"/>
      <c r="AA550" s="37"/>
      <c r="AB550" s="37"/>
      <c r="AC550" s="37"/>
      <c r="AD550" s="37"/>
      <c r="AE550" s="37"/>
      <c r="AR550" s="185" t="s">
        <v>187</v>
      </c>
      <c r="AT550" s="185" t="s">
        <v>350</v>
      </c>
      <c r="AU550" s="185" t="s">
        <v>129</v>
      </c>
      <c r="AY550" s="20" t="s">
        <v>349</v>
      </c>
      <c r="BE550" s="186">
        <f t="shared" si="114"/>
        <v>0</v>
      </c>
      <c r="BF550" s="186">
        <f t="shared" si="115"/>
        <v>0</v>
      </c>
      <c r="BG550" s="186">
        <f t="shared" si="116"/>
        <v>0</v>
      </c>
      <c r="BH550" s="186">
        <f t="shared" si="117"/>
        <v>0</v>
      </c>
      <c r="BI550" s="186">
        <f t="shared" si="118"/>
        <v>0</v>
      </c>
      <c r="BJ550" s="20" t="s">
        <v>83</v>
      </c>
      <c r="BK550" s="186">
        <f t="shared" si="119"/>
        <v>0</v>
      </c>
      <c r="BL550" s="20" t="s">
        <v>187</v>
      </c>
      <c r="BM550" s="185" t="s">
        <v>7369</v>
      </c>
    </row>
    <row r="551" spans="1:65" s="2" customFormat="1" ht="24.15" customHeight="1">
      <c r="A551" s="37"/>
      <c r="B551" s="38"/>
      <c r="C551" s="174" t="s">
        <v>6592</v>
      </c>
      <c r="D551" s="174" t="s">
        <v>350</v>
      </c>
      <c r="E551" s="175" t="s">
        <v>7370</v>
      </c>
      <c r="F551" s="176" t="s">
        <v>7371</v>
      </c>
      <c r="G551" s="177" t="s">
        <v>6773</v>
      </c>
      <c r="H551" s="178">
        <v>2</v>
      </c>
      <c r="I551" s="179"/>
      <c r="J551" s="180">
        <f t="shared" si="110"/>
        <v>0</v>
      </c>
      <c r="K551" s="176" t="s">
        <v>933</v>
      </c>
      <c r="L551" s="42"/>
      <c r="M551" s="181" t="s">
        <v>19</v>
      </c>
      <c r="N551" s="182" t="s">
        <v>46</v>
      </c>
      <c r="O551" s="67"/>
      <c r="P551" s="183">
        <f t="shared" si="111"/>
        <v>0</v>
      </c>
      <c r="Q551" s="183">
        <v>0</v>
      </c>
      <c r="R551" s="183">
        <f t="shared" si="112"/>
        <v>0</v>
      </c>
      <c r="S551" s="183">
        <v>0</v>
      </c>
      <c r="T551" s="184">
        <f t="shared" si="113"/>
        <v>0</v>
      </c>
      <c r="U551" s="37"/>
      <c r="V551" s="37"/>
      <c r="W551" s="37"/>
      <c r="X551" s="37"/>
      <c r="Y551" s="37"/>
      <c r="Z551" s="37"/>
      <c r="AA551" s="37"/>
      <c r="AB551" s="37"/>
      <c r="AC551" s="37"/>
      <c r="AD551" s="37"/>
      <c r="AE551" s="37"/>
      <c r="AR551" s="185" t="s">
        <v>187</v>
      </c>
      <c r="AT551" s="185" t="s">
        <v>350</v>
      </c>
      <c r="AU551" s="185" t="s">
        <v>129</v>
      </c>
      <c r="AY551" s="20" t="s">
        <v>349</v>
      </c>
      <c r="BE551" s="186">
        <f t="shared" si="114"/>
        <v>0</v>
      </c>
      <c r="BF551" s="186">
        <f t="shared" si="115"/>
        <v>0</v>
      </c>
      <c r="BG551" s="186">
        <f t="shared" si="116"/>
        <v>0</v>
      </c>
      <c r="BH551" s="186">
        <f t="shared" si="117"/>
        <v>0</v>
      </c>
      <c r="BI551" s="186">
        <f t="shared" si="118"/>
        <v>0</v>
      </c>
      <c r="BJ551" s="20" t="s">
        <v>83</v>
      </c>
      <c r="BK551" s="186">
        <f t="shared" si="119"/>
        <v>0</v>
      </c>
      <c r="BL551" s="20" t="s">
        <v>187</v>
      </c>
      <c r="BM551" s="185" t="s">
        <v>7372</v>
      </c>
    </row>
    <row r="552" spans="1:65" s="2" customFormat="1" ht="16.5" customHeight="1">
      <c r="A552" s="37"/>
      <c r="B552" s="38"/>
      <c r="C552" s="174" t="s">
        <v>7373</v>
      </c>
      <c r="D552" s="174" t="s">
        <v>350</v>
      </c>
      <c r="E552" s="175" t="s">
        <v>6975</v>
      </c>
      <c r="F552" s="176" t="s">
        <v>6976</v>
      </c>
      <c r="G552" s="177" t="s">
        <v>6773</v>
      </c>
      <c r="H552" s="178">
        <v>1</v>
      </c>
      <c r="I552" s="179"/>
      <c r="J552" s="180">
        <f t="shared" si="110"/>
        <v>0</v>
      </c>
      <c r="K552" s="176" t="s">
        <v>933</v>
      </c>
      <c r="L552" s="42"/>
      <c r="M552" s="181" t="s">
        <v>19</v>
      </c>
      <c r="N552" s="182" t="s">
        <v>46</v>
      </c>
      <c r="O552" s="67"/>
      <c r="P552" s="183">
        <f t="shared" si="111"/>
        <v>0</v>
      </c>
      <c r="Q552" s="183">
        <v>0</v>
      </c>
      <c r="R552" s="183">
        <f t="shared" si="112"/>
        <v>0</v>
      </c>
      <c r="S552" s="183">
        <v>0</v>
      </c>
      <c r="T552" s="184">
        <f t="shared" si="113"/>
        <v>0</v>
      </c>
      <c r="U552" s="37"/>
      <c r="V552" s="37"/>
      <c r="W552" s="37"/>
      <c r="X552" s="37"/>
      <c r="Y552" s="37"/>
      <c r="Z552" s="37"/>
      <c r="AA552" s="37"/>
      <c r="AB552" s="37"/>
      <c r="AC552" s="37"/>
      <c r="AD552" s="37"/>
      <c r="AE552" s="37"/>
      <c r="AR552" s="185" t="s">
        <v>187</v>
      </c>
      <c r="AT552" s="185" t="s">
        <v>350</v>
      </c>
      <c r="AU552" s="185" t="s">
        <v>129</v>
      </c>
      <c r="AY552" s="20" t="s">
        <v>349</v>
      </c>
      <c r="BE552" s="186">
        <f t="shared" si="114"/>
        <v>0</v>
      </c>
      <c r="BF552" s="186">
        <f t="shared" si="115"/>
        <v>0</v>
      </c>
      <c r="BG552" s="186">
        <f t="shared" si="116"/>
        <v>0</v>
      </c>
      <c r="BH552" s="186">
        <f t="shared" si="117"/>
        <v>0</v>
      </c>
      <c r="BI552" s="186">
        <f t="shared" si="118"/>
        <v>0</v>
      </c>
      <c r="BJ552" s="20" t="s">
        <v>83</v>
      </c>
      <c r="BK552" s="186">
        <f t="shared" si="119"/>
        <v>0</v>
      </c>
      <c r="BL552" s="20" t="s">
        <v>187</v>
      </c>
      <c r="BM552" s="185" t="s">
        <v>1165</v>
      </c>
    </row>
    <row r="553" spans="1:65" s="2" customFormat="1" ht="24.15" customHeight="1">
      <c r="A553" s="37"/>
      <c r="B553" s="38"/>
      <c r="C553" s="174" t="s">
        <v>6596</v>
      </c>
      <c r="D553" s="174" t="s">
        <v>350</v>
      </c>
      <c r="E553" s="175" t="s">
        <v>7009</v>
      </c>
      <c r="F553" s="176" t="s">
        <v>7010</v>
      </c>
      <c r="G553" s="177" t="s">
        <v>6773</v>
      </c>
      <c r="H553" s="178">
        <v>25</v>
      </c>
      <c r="I553" s="179"/>
      <c r="J553" s="180">
        <f t="shared" si="110"/>
        <v>0</v>
      </c>
      <c r="K553" s="176" t="s">
        <v>933</v>
      </c>
      <c r="L553" s="42"/>
      <c r="M553" s="181" t="s">
        <v>19</v>
      </c>
      <c r="N553" s="182" t="s">
        <v>46</v>
      </c>
      <c r="O553" s="67"/>
      <c r="P553" s="183">
        <f t="shared" si="111"/>
        <v>0</v>
      </c>
      <c r="Q553" s="183">
        <v>0</v>
      </c>
      <c r="R553" s="183">
        <f t="shared" si="112"/>
        <v>0</v>
      </c>
      <c r="S553" s="183">
        <v>0</v>
      </c>
      <c r="T553" s="184">
        <f t="shared" si="113"/>
        <v>0</v>
      </c>
      <c r="U553" s="37"/>
      <c r="V553" s="37"/>
      <c r="W553" s="37"/>
      <c r="X553" s="37"/>
      <c r="Y553" s="37"/>
      <c r="Z553" s="37"/>
      <c r="AA553" s="37"/>
      <c r="AB553" s="37"/>
      <c r="AC553" s="37"/>
      <c r="AD553" s="37"/>
      <c r="AE553" s="37"/>
      <c r="AR553" s="185" t="s">
        <v>187</v>
      </c>
      <c r="AT553" s="185" t="s">
        <v>350</v>
      </c>
      <c r="AU553" s="185" t="s">
        <v>129</v>
      </c>
      <c r="AY553" s="20" t="s">
        <v>349</v>
      </c>
      <c r="BE553" s="186">
        <f t="shared" si="114"/>
        <v>0</v>
      </c>
      <c r="BF553" s="186">
        <f t="shared" si="115"/>
        <v>0</v>
      </c>
      <c r="BG553" s="186">
        <f t="shared" si="116"/>
        <v>0</v>
      </c>
      <c r="BH553" s="186">
        <f t="shared" si="117"/>
        <v>0</v>
      </c>
      <c r="BI553" s="186">
        <f t="shared" si="118"/>
        <v>0</v>
      </c>
      <c r="BJ553" s="20" t="s">
        <v>83</v>
      </c>
      <c r="BK553" s="186">
        <f t="shared" si="119"/>
        <v>0</v>
      </c>
      <c r="BL553" s="20" t="s">
        <v>187</v>
      </c>
      <c r="BM553" s="185" t="s">
        <v>7374</v>
      </c>
    </row>
    <row r="554" spans="1:65" s="2" customFormat="1" ht="24.15" customHeight="1">
      <c r="A554" s="37"/>
      <c r="B554" s="38"/>
      <c r="C554" s="174" t="s">
        <v>7375</v>
      </c>
      <c r="D554" s="174" t="s">
        <v>350</v>
      </c>
      <c r="E554" s="175" t="s">
        <v>7376</v>
      </c>
      <c r="F554" s="176" t="s">
        <v>7377</v>
      </c>
      <c r="G554" s="177" t="s">
        <v>6773</v>
      </c>
      <c r="H554" s="178">
        <v>2</v>
      </c>
      <c r="I554" s="179"/>
      <c r="J554" s="180">
        <f t="shared" si="110"/>
        <v>0</v>
      </c>
      <c r="K554" s="176" t="s">
        <v>933</v>
      </c>
      <c r="L554" s="42"/>
      <c r="M554" s="181" t="s">
        <v>19</v>
      </c>
      <c r="N554" s="182" t="s">
        <v>46</v>
      </c>
      <c r="O554" s="67"/>
      <c r="P554" s="183">
        <f t="shared" si="111"/>
        <v>0</v>
      </c>
      <c r="Q554" s="183">
        <v>0</v>
      </c>
      <c r="R554" s="183">
        <f t="shared" si="112"/>
        <v>0</v>
      </c>
      <c r="S554" s="183">
        <v>0</v>
      </c>
      <c r="T554" s="184">
        <f t="shared" si="113"/>
        <v>0</v>
      </c>
      <c r="U554" s="37"/>
      <c r="V554" s="37"/>
      <c r="W554" s="37"/>
      <c r="X554" s="37"/>
      <c r="Y554" s="37"/>
      <c r="Z554" s="37"/>
      <c r="AA554" s="37"/>
      <c r="AB554" s="37"/>
      <c r="AC554" s="37"/>
      <c r="AD554" s="37"/>
      <c r="AE554" s="37"/>
      <c r="AR554" s="185" t="s">
        <v>187</v>
      </c>
      <c r="AT554" s="185" t="s">
        <v>350</v>
      </c>
      <c r="AU554" s="185" t="s">
        <v>129</v>
      </c>
      <c r="AY554" s="20" t="s">
        <v>349</v>
      </c>
      <c r="BE554" s="186">
        <f t="shared" si="114"/>
        <v>0</v>
      </c>
      <c r="BF554" s="186">
        <f t="shared" si="115"/>
        <v>0</v>
      </c>
      <c r="BG554" s="186">
        <f t="shared" si="116"/>
        <v>0</v>
      </c>
      <c r="BH554" s="186">
        <f t="shared" si="117"/>
        <v>0</v>
      </c>
      <c r="BI554" s="186">
        <f t="shared" si="118"/>
        <v>0</v>
      </c>
      <c r="BJ554" s="20" t="s">
        <v>83</v>
      </c>
      <c r="BK554" s="186">
        <f t="shared" si="119"/>
        <v>0</v>
      </c>
      <c r="BL554" s="20" t="s">
        <v>187</v>
      </c>
      <c r="BM554" s="185" t="s">
        <v>7378</v>
      </c>
    </row>
    <row r="555" spans="1:65" s="2" customFormat="1" ht="16.5" customHeight="1">
      <c r="A555" s="37"/>
      <c r="B555" s="38"/>
      <c r="C555" s="174" t="s">
        <v>6599</v>
      </c>
      <c r="D555" s="174" t="s">
        <v>350</v>
      </c>
      <c r="E555" s="175" t="s">
        <v>6931</v>
      </c>
      <c r="F555" s="176" t="s">
        <v>6932</v>
      </c>
      <c r="G555" s="177" t="s">
        <v>6773</v>
      </c>
      <c r="H555" s="178">
        <v>1</v>
      </c>
      <c r="I555" s="179"/>
      <c r="J555" s="180">
        <f t="shared" si="110"/>
        <v>0</v>
      </c>
      <c r="K555" s="176" t="s">
        <v>933</v>
      </c>
      <c r="L555" s="42"/>
      <c r="M555" s="181" t="s">
        <v>19</v>
      </c>
      <c r="N555" s="182" t="s">
        <v>46</v>
      </c>
      <c r="O555" s="67"/>
      <c r="P555" s="183">
        <f t="shared" si="111"/>
        <v>0</v>
      </c>
      <c r="Q555" s="183">
        <v>0</v>
      </c>
      <c r="R555" s="183">
        <f t="shared" si="112"/>
        <v>0</v>
      </c>
      <c r="S555" s="183">
        <v>0</v>
      </c>
      <c r="T555" s="184">
        <f t="shared" si="113"/>
        <v>0</v>
      </c>
      <c r="U555" s="37"/>
      <c r="V555" s="37"/>
      <c r="W555" s="37"/>
      <c r="X555" s="37"/>
      <c r="Y555" s="37"/>
      <c r="Z555" s="37"/>
      <c r="AA555" s="37"/>
      <c r="AB555" s="37"/>
      <c r="AC555" s="37"/>
      <c r="AD555" s="37"/>
      <c r="AE555" s="37"/>
      <c r="AR555" s="185" t="s">
        <v>187</v>
      </c>
      <c r="AT555" s="185" t="s">
        <v>350</v>
      </c>
      <c r="AU555" s="185" t="s">
        <v>129</v>
      </c>
      <c r="AY555" s="20" t="s">
        <v>349</v>
      </c>
      <c r="BE555" s="186">
        <f t="shared" si="114"/>
        <v>0</v>
      </c>
      <c r="BF555" s="186">
        <f t="shared" si="115"/>
        <v>0</v>
      </c>
      <c r="BG555" s="186">
        <f t="shared" si="116"/>
        <v>0</v>
      </c>
      <c r="BH555" s="186">
        <f t="shared" si="117"/>
        <v>0</v>
      </c>
      <c r="BI555" s="186">
        <f t="shared" si="118"/>
        <v>0</v>
      </c>
      <c r="BJ555" s="20" t="s">
        <v>83</v>
      </c>
      <c r="BK555" s="186">
        <f t="shared" si="119"/>
        <v>0</v>
      </c>
      <c r="BL555" s="20" t="s">
        <v>187</v>
      </c>
      <c r="BM555" s="185" t="s">
        <v>7379</v>
      </c>
    </row>
    <row r="556" spans="1:65" s="2" customFormat="1" ht="16.5" customHeight="1">
      <c r="A556" s="37"/>
      <c r="B556" s="38"/>
      <c r="C556" s="174" t="s">
        <v>7380</v>
      </c>
      <c r="D556" s="174" t="s">
        <v>350</v>
      </c>
      <c r="E556" s="175" t="s">
        <v>6983</v>
      </c>
      <c r="F556" s="176" t="s">
        <v>6984</v>
      </c>
      <c r="G556" s="177" t="s">
        <v>6773</v>
      </c>
      <c r="H556" s="178">
        <v>2</v>
      </c>
      <c r="I556" s="179"/>
      <c r="J556" s="180">
        <f t="shared" si="110"/>
        <v>0</v>
      </c>
      <c r="K556" s="176" t="s">
        <v>933</v>
      </c>
      <c r="L556" s="42"/>
      <c r="M556" s="181" t="s">
        <v>19</v>
      </c>
      <c r="N556" s="182" t="s">
        <v>46</v>
      </c>
      <c r="O556" s="67"/>
      <c r="P556" s="183">
        <f t="shared" si="111"/>
        <v>0</v>
      </c>
      <c r="Q556" s="183">
        <v>0</v>
      </c>
      <c r="R556" s="183">
        <f t="shared" si="112"/>
        <v>0</v>
      </c>
      <c r="S556" s="183">
        <v>0</v>
      </c>
      <c r="T556" s="184">
        <f t="shared" si="113"/>
        <v>0</v>
      </c>
      <c r="U556" s="37"/>
      <c r="V556" s="37"/>
      <c r="W556" s="37"/>
      <c r="X556" s="37"/>
      <c r="Y556" s="37"/>
      <c r="Z556" s="37"/>
      <c r="AA556" s="37"/>
      <c r="AB556" s="37"/>
      <c r="AC556" s="37"/>
      <c r="AD556" s="37"/>
      <c r="AE556" s="37"/>
      <c r="AR556" s="185" t="s">
        <v>187</v>
      </c>
      <c r="AT556" s="185" t="s">
        <v>350</v>
      </c>
      <c r="AU556" s="185" t="s">
        <v>129</v>
      </c>
      <c r="AY556" s="20" t="s">
        <v>349</v>
      </c>
      <c r="BE556" s="186">
        <f t="shared" si="114"/>
        <v>0</v>
      </c>
      <c r="BF556" s="186">
        <f t="shared" si="115"/>
        <v>0</v>
      </c>
      <c r="BG556" s="186">
        <f t="shared" si="116"/>
        <v>0</v>
      </c>
      <c r="BH556" s="186">
        <f t="shared" si="117"/>
        <v>0</v>
      </c>
      <c r="BI556" s="186">
        <f t="shared" si="118"/>
        <v>0</v>
      </c>
      <c r="BJ556" s="20" t="s">
        <v>83</v>
      </c>
      <c r="BK556" s="186">
        <f t="shared" si="119"/>
        <v>0</v>
      </c>
      <c r="BL556" s="20" t="s">
        <v>187</v>
      </c>
      <c r="BM556" s="185" t="s">
        <v>7381</v>
      </c>
    </row>
    <row r="557" spans="1:65" s="2" customFormat="1" ht="24.15" customHeight="1">
      <c r="A557" s="37"/>
      <c r="B557" s="38"/>
      <c r="C557" s="174" t="s">
        <v>6602</v>
      </c>
      <c r="D557" s="174" t="s">
        <v>350</v>
      </c>
      <c r="E557" s="175" t="s">
        <v>7382</v>
      </c>
      <c r="F557" s="176" t="s">
        <v>7383</v>
      </c>
      <c r="G557" s="177" t="s">
        <v>6773</v>
      </c>
      <c r="H557" s="178">
        <v>1</v>
      </c>
      <c r="I557" s="179"/>
      <c r="J557" s="180">
        <f t="shared" si="110"/>
        <v>0</v>
      </c>
      <c r="K557" s="176" t="s">
        <v>933</v>
      </c>
      <c r="L557" s="42"/>
      <c r="M557" s="181" t="s">
        <v>19</v>
      </c>
      <c r="N557" s="182" t="s">
        <v>46</v>
      </c>
      <c r="O557" s="67"/>
      <c r="P557" s="183">
        <f t="shared" si="111"/>
        <v>0</v>
      </c>
      <c r="Q557" s="183">
        <v>0</v>
      </c>
      <c r="R557" s="183">
        <f t="shared" si="112"/>
        <v>0</v>
      </c>
      <c r="S557" s="183">
        <v>0</v>
      </c>
      <c r="T557" s="184">
        <f t="shared" si="113"/>
        <v>0</v>
      </c>
      <c r="U557" s="37"/>
      <c r="V557" s="37"/>
      <c r="W557" s="37"/>
      <c r="X557" s="37"/>
      <c r="Y557" s="37"/>
      <c r="Z557" s="37"/>
      <c r="AA557" s="37"/>
      <c r="AB557" s="37"/>
      <c r="AC557" s="37"/>
      <c r="AD557" s="37"/>
      <c r="AE557" s="37"/>
      <c r="AR557" s="185" t="s">
        <v>187</v>
      </c>
      <c r="AT557" s="185" t="s">
        <v>350</v>
      </c>
      <c r="AU557" s="185" t="s">
        <v>129</v>
      </c>
      <c r="AY557" s="20" t="s">
        <v>349</v>
      </c>
      <c r="BE557" s="186">
        <f t="shared" si="114"/>
        <v>0</v>
      </c>
      <c r="BF557" s="186">
        <f t="shared" si="115"/>
        <v>0</v>
      </c>
      <c r="BG557" s="186">
        <f t="shared" si="116"/>
        <v>0</v>
      </c>
      <c r="BH557" s="186">
        <f t="shared" si="117"/>
        <v>0</v>
      </c>
      <c r="BI557" s="186">
        <f t="shared" si="118"/>
        <v>0</v>
      </c>
      <c r="BJ557" s="20" t="s">
        <v>83</v>
      </c>
      <c r="BK557" s="186">
        <f t="shared" si="119"/>
        <v>0</v>
      </c>
      <c r="BL557" s="20" t="s">
        <v>187</v>
      </c>
      <c r="BM557" s="185" t="s">
        <v>7384</v>
      </c>
    </row>
    <row r="558" spans="1:65" s="2" customFormat="1" ht="24.15" customHeight="1">
      <c r="A558" s="37"/>
      <c r="B558" s="38"/>
      <c r="C558" s="174" t="s">
        <v>7385</v>
      </c>
      <c r="D558" s="174" t="s">
        <v>350</v>
      </c>
      <c r="E558" s="175" t="s">
        <v>7011</v>
      </c>
      <c r="F558" s="176" t="s">
        <v>7012</v>
      </c>
      <c r="G558" s="177" t="s">
        <v>6773</v>
      </c>
      <c r="H558" s="178">
        <v>1</v>
      </c>
      <c r="I558" s="179"/>
      <c r="J558" s="180">
        <f t="shared" si="110"/>
        <v>0</v>
      </c>
      <c r="K558" s="176" t="s">
        <v>933</v>
      </c>
      <c r="L558" s="42"/>
      <c r="M558" s="181" t="s">
        <v>19</v>
      </c>
      <c r="N558" s="182" t="s">
        <v>46</v>
      </c>
      <c r="O558" s="67"/>
      <c r="P558" s="183">
        <f t="shared" si="111"/>
        <v>0</v>
      </c>
      <c r="Q558" s="183">
        <v>0</v>
      </c>
      <c r="R558" s="183">
        <f t="shared" si="112"/>
        <v>0</v>
      </c>
      <c r="S558" s="183">
        <v>0</v>
      </c>
      <c r="T558" s="184">
        <f t="shared" si="113"/>
        <v>0</v>
      </c>
      <c r="U558" s="37"/>
      <c r="V558" s="37"/>
      <c r="W558" s="37"/>
      <c r="X558" s="37"/>
      <c r="Y558" s="37"/>
      <c r="Z558" s="37"/>
      <c r="AA558" s="37"/>
      <c r="AB558" s="37"/>
      <c r="AC558" s="37"/>
      <c r="AD558" s="37"/>
      <c r="AE558" s="37"/>
      <c r="AR558" s="185" t="s">
        <v>187</v>
      </c>
      <c r="AT558" s="185" t="s">
        <v>350</v>
      </c>
      <c r="AU558" s="185" t="s">
        <v>129</v>
      </c>
      <c r="AY558" s="20" t="s">
        <v>349</v>
      </c>
      <c r="BE558" s="186">
        <f t="shared" si="114"/>
        <v>0</v>
      </c>
      <c r="BF558" s="186">
        <f t="shared" si="115"/>
        <v>0</v>
      </c>
      <c r="BG558" s="186">
        <f t="shared" si="116"/>
        <v>0</v>
      </c>
      <c r="BH558" s="186">
        <f t="shared" si="117"/>
        <v>0</v>
      </c>
      <c r="BI558" s="186">
        <f t="shared" si="118"/>
        <v>0</v>
      </c>
      <c r="BJ558" s="20" t="s">
        <v>83</v>
      </c>
      <c r="BK558" s="186">
        <f t="shared" si="119"/>
        <v>0</v>
      </c>
      <c r="BL558" s="20" t="s">
        <v>187</v>
      </c>
      <c r="BM558" s="185" t="s">
        <v>7386</v>
      </c>
    </row>
    <row r="559" spans="1:65" s="2" customFormat="1" ht="24.15" customHeight="1">
      <c r="A559" s="37"/>
      <c r="B559" s="38"/>
      <c r="C559" s="174" t="s">
        <v>6605</v>
      </c>
      <c r="D559" s="174" t="s">
        <v>350</v>
      </c>
      <c r="E559" s="175" t="s">
        <v>7387</v>
      </c>
      <c r="F559" s="176" t="s">
        <v>7388</v>
      </c>
      <c r="G559" s="177" t="s">
        <v>6773</v>
      </c>
      <c r="H559" s="178">
        <v>1</v>
      </c>
      <c r="I559" s="179"/>
      <c r="J559" s="180">
        <f t="shared" si="110"/>
        <v>0</v>
      </c>
      <c r="K559" s="176" t="s">
        <v>933</v>
      </c>
      <c r="L559" s="42"/>
      <c r="M559" s="181" t="s">
        <v>19</v>
      </c>
      <c r="N559" s="182" t="s">
        <v>46</v>
      </c>
      <c r="O559" s="67"/>
      <c r="P559" s="183">
        <f t="shared" si="111"/>
        <v>0</v>
      </c>
      <c r="Q559" s="183">
        <v>0</v>
      </c>
      <c r="R559" s="183">
        <f t="shared" si="112"/>
        <v>0</v>
      </c>
      <c r="S559" s="183">
        <v>0</v>
      </c>
      <c r="T559" s="184">
        <f t="shared" si="113"/>
        <v>0</v>
      </c>
      <c r="U559" s="37"/>
      <c r="V559" s="37"/>
      <c r="W559" s="37"/>
      <c r="X559" s="37"/>
      <c r="Y559" s="37"/>
      <c r="Z559" s="37"/>
      <c r="AA559" s="37"/>
      <c r="AB559" s="37"/>
      <c r="AC559" s="37"/>
      <c r="AD559" s="37"/>
      <c r="AE559" s="37"/>
      <c r="AR559" s="185" t="s">
        <v>187</v>
      </c>
      <c r="AT559" s="185" t="s">
        <v>350</v>
      </c>
      <c r="AU559" s="185" t="s">
        <v>129</v>
      </c>
      <c r="AY559" s="20" t="s">
        <v>349</v>
      </c>
      <c r="BE559" s="186">
        <f t="shared" si="114"/>
        <v>0</v>
      </c>
      <c r="BF559" s="186">
        <f t="shared" si="115"/>
        <v>0</v>
      </c>
      <c r="BG559" s="186">
        <f t="shared" si="116"/>
        <v>0</v>
      </c>
      <c r="BH559" s="186">
        <f t="shared" si="117"/>
        <v>0</v>
      </c>
      <c r="BI559" s="186">
        <f t="shared" si="118"/>
        <v>0</v>
      </c>
      <c r="BJ559" s="20" t="s">
        <v>83</v>
      </c>
      <c r="BK559" s="186">
        <f t="shared" si="119"/>
        <v>0</v>
      </c>
      <c r="BL559" s="20" t="s">
        <v>187</v>
      </c>
      <c r="BM559" s="185" t="s">
        <v>7389</v>
      </c>
    </row>
    <row r="560" spans="1:65" s="2" customFormat="1" ht="24.15" customHeight="1">
      <c r="A560" s="37"/>
      <c r="B560" s="38"/>
      <c r="C560" s="174" t="s">
        <v>7390</v>
      </c>
      <c r="D560" s="174" t="s">
        <v>350</v>
      </c>
      <c r="E560" s="175" t="s">
        <v>7391</v>
      </c>
      <c r="F560" s="176" t="s">
        <v>7392</v>
      </c>
      <c r="G560" s="177" t="s">
        <v>6773</v>
      </c>
      <c r="H560" s="178">
        <v>1</v>
      </c>
      <c r="I560" s="179"/>
      <c r="J560" s="180">
        <f t="shared" si="110"/>
        <v>0</v>
      </c>
      <c r="K560" s="176" t="s">
        <v>933</v>
      </c>
      <c r="L560" s="42"/>
      <c r="M560" s="181" t="s">
        <v>19</v>
      </c>
      <c r="N560" s="182" t="s">
        <v>46</v>
      </c>
      <c r="O560" s="67"/>
      <c r="P560" s="183">
        <f t="shared" si="111"/>
        <v>0</v>
      </c>
      <c r="Q560" s="183">
        <v>0</v>
      </c>
      <c r="R560" s="183">
        <f t="shared" si="112"/>
        <v>0</v>
      </c>
      <c r="S560" s="183">
        <v>0</v>
      </c>
      <c r="T560" s="184">
        <f t="shared" si="113"/>
        <v>0</v>
      </c>
      <c r="U560" s="37"/>
      <c r="V560" s="37"/>
      <c r="W560" s="37"/>
      <c r="X560" s="37"/>
      <c r="Y560" s="37"/>
      <c r="Z560" s="37"/>
      <c r="AA560" s="37"/>
      <c r="AB560" s="37"/>
      <c r="AC560" s="37"/>
      <c r="AD560" s="37"/>
      <c r="AE560" s="37"/>
      <c r="AR560" s="185" t="s">
        <v>187</v>
      </c>
      <c r="AT560" s="185" t="s">
        <v>350</v>
      </c>
      <c r="AU560" s="185" t="s">
        <v>129</v>
      </c>
      <c r="AY560" s="20" t="s">
        <v>349</v>
      </c>
      <c r="BE560" s="186">
        <f t="shared" si="114"/>
        <v>0</v>
      </c>
      <c r="BF560" s="186">
        <f t="shared" si="115"/>
        <v>0</v>
      </c>
      <c r="BG560" s="186">
        <f t="shared" si="116"/>
        <v>0</v>
      </c>
      <c r="BH560" s="186">
        <f t="shared" si="117"/>
        <v>0</v>
      </c>
      <c r="BI560" s="186">
        <f t="shared" si="118"/>
        <v>0</v>
      </c>
      <c r="BJ560" s="20" t="s">
        <v>83</v>
      </c>
      <c r="BK560" s="186">
        <f t="shared" si="119"/>
        <v>0</v>
      </c>
      <c r="BL560" s="20" t="s">
        <v>187</v>
      </c>
      <c r="BM560" s="185" t="s">
        <v>7393</v>
      </c>
    </row>
    <row r="561" spans="1:65" s="2" customFormat="1" ht="24.15" customHeight="1">
      <c r="A561" s="37"/>
      <c r="B561" s="38"/>
      <c r="C561" s="174" t="s">
        <v>6608</v>
      </c>
      <c r="D561" s="174" t="s">
        <v>350</v>
      </c>
      <c r="E561" s="175" t="s">
        <v>7394</v>
      </c>
      <c r="F561" s="176" t="s">
        <v>7395</v>
      </c>
      <c r="G561" s="177" t="s">
        <v>6773</v>
      </c>
      <c r="H561" s="178">
        <v>1</v>
      </c>
      <c r="I561" s="179"/>
      <c r="J561" s="180">
        <f t="shared" si="110"/>
        <v>0</v>
      </c>
      <c r="K561" s="176" t="s">
        <v>933</v>
      </c>
      <c r="L561" s="42"/>
      <c r="M561" s="181" t="s">
        <v>19</v>
      </c>
      <c r="N561" s="182" t="s">
        <v>46</v>
      </c>
      <c r="O561" s="67"/>
      <c r="P561" s="183">
        <f t="shared" si="111"/>
        <v>0</v>
      </c>
      <c r="Q561" s="183">
        <v>0</v>
      </c>
      <c r="R561" s="183">
        <f t="shared" si="112"/>
        <v>0</v>
      </c>
      <c r="S561" s="183">
        <v>0</v>
      </c>
      <c r="T561" s="184">
        <f t="shared" si="113"/>
        <v>0</v>
      </c>
      <c r="U561" s="37"/>
      <c r="V561" s="37"/>
      <c r="W561" s="37"/>
      <c r="X561" s="37"/>
      <c r="Y561" s="37"/>
      <c r="Z561" s="37"/>
      <c r="AA561" s="37"/>
      <c r="AB561" s="37"/>
      <c r="AC561" s="37"/>
      <c r="AD561" s="37"/>
      <c r="AE561" s="37"/>
      <c r="AR561" s="185" t="s">
        <v>187</v>
      </c>
      <c r="AT561" s="185" t="s">
        <v>350</v>
      </c>
      <c r="AU561" s="185" t="s">
        <v>129</v>
      </c>
      <c r="AY561" s="20" t="s">
        <v>349</v>
      </c>
      <c r="BE561" s="186">
        <f t="shared" si="114"/>
        <v>0</v>
      </c>
      <c r="BF561" s="186">
        <f t="shared" si="115"/>
        <v>0</v>
      </c>
      <c r="BG561" s="186">
        <f t="shared" si="116"/>
        <v>0</v>
      </c>
      <c r="BH561" s="186">
        <f t="shared" si="117"/>
        <v>0</v>
      </c>
      <c r="BI561" s="186">
        <f t="shared" si="118"/>
        <v>0</v>
      </c>
      <c r="BJ561" s="20" t="s">
        <v>83</v>
      </c>
      <c r="BK561" s="186">
        <f t="shared" si="119"/>
        <v>0</v>
      </c>
      <c r="BL561" s="20" t="s">
        <v>187</v>
      </c>
      <c r="BM561" s="185" t="s">
        <v>7396</v>
      </c>
    </row>
    <row r="562" spans="1:65" s="2" customFormat="1" ht="24.15" customHeight="1">
      <c r="A562" s="37"/>
      <c r="B562" s="38"/>
      <c r="C562" s="174" t="s">
        <v>7397</v>
      </c>
      <c r="D562" s="174" t="s">
        <v>350</v>
      </c>
      <c r="E562" s="175" t="s">
        <v>7398</v>
      </c>
      <c r="F562" s="176" t="s">
        <v>7399</v>
      </c>
      <c r="G562" s="177" t="s">
        <v>6773</v>
      </c>
      <c r="H562" s="178">
        <v>1</v>
      </c>
      <c r="I562" s="179"/>
      <c r="J562" s="180">
        <f t="shared" si="110"/>
        <v>0</v>
      </c>
      <c r="K562" s="176" t="s">
        <v>933</v>
      </c>
      <c r="L562" s="42"/>
      <c r="M562" s="181" t="s">
        <v>19</v>
      </c>
      <c r="N562" s="182" t="s">
        <v>46</v>
      </c>
      <c r="O562" s="67"/>
      <c r="P562" s="183">
        <f t="shared" si="111"/>
        <v>0</v>
      </c>
      <c r="Q562" s="183">
        <v>0</v>
      </c>
      <c r="R562" s="183">
        <f t="shared" si="112"/>
        <v>0</v>
      </c>
      <c r="S562" s="183">
        <v>0</v>
      </c>
      <c r="T562" s="184">
        <f t="shared" si="113"/>
        <v>0</v>
      </c>
      <c r="U562" s="37"/>
      <c r="V562" s="37"/>
      <c r="W562" s="37"/>
      <c r="X562" s="37"/>
      <c r="Y562" s="37"/>
      <c r="Z562" s="37"/>
      <c r="AA562" s="37"/>
      <c r="AB562" s="37"/>
      <c r="AC562" s="37"/>
      <c r="AD562" s="37"/>
      <c r="AE562" s="37"/>
      <c r="AR562" s="185" t="s">
        <v>187</v>
      </c>
      <c r="AT562" s="185" t="s">
        <v>350</v>
      </c>
      <c r="AU562" s="185" t="s">
        <v>129</v>
      </c>
      <c r="AY562" s="20" t="s">
        <v>349</v>
      </c>
      <c r="BE562" s="186">
        <f t="shared" si="114"/>
        <v>0</v>
      </c>
      <c r="BF562" s="186">
        <f t="shared" si="115"/>
        <v>0</v>
      </c>
      <c r="BG562" s="186">
        <f t="shared" si="116"/>
        <v>0</v>
      </c>
      <c r="BH562" s="186">
        <f t="shared" si="117"/>
        <v>0</v>
      </c>
      <c r="BI562" s="186">
        <f t="shared" si="118"/>
        <v>0</v>
      </c>
      <c r="BJ562" s="20" t="s">
        <v>83</v>
      </c>
      <c r="BK562" s="186">
        <f t="shared" si="119"/>
        <v>0</v>
      </c>
      <c r="BL562" s="20" t="s">
        <v>187</v>
      </c>
      <c r="BM562" s="185" t="s">
        <v>3881</v>
      </c>
    </row>
    <row r="563" spans="1:65" s="2" customFormat="1" ht="37.799999999999997" customHeight="1">
      <c r="A563" s="37"/>
      <c r="B563" s="38"/>
      <c r="C563" s="174" t="s">
        <v>6612</v>
      </c>
      <c r="D563" s="174" t="s">
        <v>350</v>
      </c>
      <c r="E563" s="175" t="s">
        <v>6945</v>
      </c>
      <c r="F563" s="176" t="s">
        <v>6946</v>
      </c>
      <c r="G563" s="177" t="s">
        <v>6812</v>
      </c>
      <c r="H563" s="178">
        <v>2</v>
      </c>
      <c r="I563" s="179"/>
      <c r="J563" s="180">
        <f t="shared" si="110"/>
        <v>0</v>
      </c>
      <c r="K563" s="176" t="s">
        <v>933</v>
      </c>
      <c r="L563" s="42"/>
      <c r="M563" s="181" t="s">
        <v>19</v>
      </c>
      <c r="N563" s="182" t="s">
        <v>46</v>
      </c>
      <c r="O563" s="67"/>
      <c r="P563" s="183">
        <f t="shared" si="111"/>
        <v>0</v>
      </c>
      <c r="Q563" s="183">
        <v>0</v>
      </c>
      <c r="R563" s="183">
        <f t="shared" si="112"/>
        <v>0</v>
      </c>
      <c r="S563" s="183">
        <v>0</v>
      </c>
      <c r="T563" s="184">
        <f t="shared" si="113"/>
        <v>0</v>
      </c>
      <c r="U563" s="37"/>
      <c r="V563" s="37"/>
      <c r="W563" s="37"/>
      <c r="X563" s="37"/>
      <c r="Y563" s="37"/>
      <c r="Z563" s="37"/>
      <c r="AA563" s="37"/>
      <c r="AB563" s="37"/>
      <c r="AC563" s="37"/>
      <c r="AD563" s="37"/>
      <c r="AE563" s="37"/>
      <c r="AR563" s="185" t="s">
        <v>187</v>
      </c>
      <c r="AT563" s="185" t="s">
        <v>350</v>
      </c>
      <c r="AU563" s="185" t="s">
        <v>129</v>
      </c>
      <c r="AY563" s="20" t="s">
        <v>349</v>
      </c>
      <c r="BE563" s="186">
        <f t="shared" si="114"/>
        <v>0</v>
      </c>
      <c r="BF563" s="186">
        <f t="shared" si="115"/>
        <v>0</v>
      </c>
      <c r="BG563" s="186">
        <f t="shared" si="116"/>
        <v>0</v>
      </c>
      <c r="BH563" s="186">
        <f t="shared" si="117"/>
        <v>0</v>
      </c>
      <c r="BI563" s="186">
        <f t="shared" si="118"/>
        <v>0</v>
      </c>
      <c r="BJ563" s="20" t="s">
        <v>83</v>
      </c>
      <c r="BK563" s="186">
        <f t="shared" si="119"/>
        <v>0</v>
      </c>
      <c r="BL563" s="20" t="s">
        <v>187</v>
      </c>
      <c r="BM563" s="185" t="s">
        <v>7400</v>
      </c>
    </row>
    <row r="564" spans="1:65" s="2" customFormat="1" ht="37.799999999999997" customHeight="1">
      <c r="A564" s="37"/>
      <c r="B564" s="38"/>
      <c r="C564" s="174" t="s">
        <v>6237</v>
      </c>
      <c r="D564" s="174" t="s">
        <v>350</v>
      </c>
      <c r="E564" s="175" t="s">
        <v>6947</v>
      </c>
      <c r="F564" s="176" t="s">
        <v>6948</v>
      </c>
      <c r="G564" s="177" t="s">
        <v>6812</v>
      </c>
      <c r="H564" s="178">
        <v>106</v>
      </c>
      <c r="I564" s="179"/>
      <c r="J564" s="180">
        <f t="shared" si="110"/>
        <v>0</v>
      </c>
      <c r="K564" s="176" t="s">
        <v>933</v>
      </c>
      <c r="L564" s="42"/>
      <c r="M564" s="181" t="s">
        <v>19</v>
      </c>
      <c r="N564" s="182" t="s">
        <v>46</v>
      </c>
      <c r="O564" s="67"/>
      <c r="P564" s="183">
        <f t="shared" si="111"/>
        <v>0</v>
      </c>
      <c r="Q564" s="183">
        <v>0</v>
      </c>
      <c r="R564" s="183">
        <f t="shared" si="112"/>
        <v>0</v>
      </c>
      <c r="S564" s="183">
        <v>0</v>
      </c>
      <c r="T564" s="184">
        <f t="shared" si="113"/>
        <v>0</v>
      </c>
      <c r="U564" s="37"/>
      <c r="V564" s="37"/>
      <c r="W564" s="37"/>
      <c r="X564" s="37"/>
      <c r="Y564" s="37"/>
      <c r="Z564" s="37"/>
      <c r="AA564" s="37"/>
      <c r="AB564" s="37"/>
      <c r="AC564" s="37"/>
      <c r="AD564" s="37"/>
      <c r="AE564" s="37"/>
      <c r="AR564" s="185" t="s">
        <v>187</v>
      </c>
      <c r="AT564" s="185" t="s">
        <v>350</v>
      </c>
      <c r="AU564" s="185" t="s">
        <v>129</v>
      </c>
      <c r="AY564" s="20" t="s">
        <v>349</v>
      </c>
      <c r="BE564" s="186">
        <f t="shared" si="114"/>
        <v>0</v>
      </c>
      <c r="BF564" s="186">
        <f t="shared" si="115"/>
        <v>0</v>
      </c>
      <c r="BG564" s="186">
        <f t="shared" si="116"/>
        <v>0</v>
      </c>
      <c r="BH564" s="186">
        <f t="shared" si="117"/>
        <v>0</v>
      </c>
      <c r="BI564" s="186">
        <f t="shared" si="118"/>
        <v>0</v>
      </c>
      <c r="BJ564" s="20" t="s">
        <v>83</v>
      </c>
      <c r="BK564" s="186">
        <f t="shared" si="119"/>
        <v>0</v>
      </c>
      <c r="BL564" s="20" t="s">
        <v>187</v>
      </c>
      <c r="BM564" s="185" t="s">
        <v>7401</v>
      </c>
    </row>
    <row r="565" spans="1:65" s="2" customFormat="1" ht="37.799999999999997" customHeight="1">
      <c r="A565" s="37"/>
      <c r="B565" s="38"/>
      <c r="C565" s="174" t="s">
        <v>6617</v>
      </c>
      <c r="D565" s="174" t="s">
        <v>350</v>
      </c>
      <c r="E565" s="175" t="s">
        <v>6949</v>
      </c>
      <c r="F565" s="176" t="s">
        <v>6950</v>
      </c>
      <c r="G565" s="177" t="s">
        <v>6812</v>
      </c>
      <c r="H565" s="178">
        <v>8</v>
      </c>
      <c r="I565" s="179"/>
      <c r="J565" s="180">
        <f t="shared" si="110"/>
        <v>0</v>
      </c>
      <c r="K565" s="176" t="s">
        <v>933</v>
      </c>
      <c r="L565" s="42"/>
      <c r="M565" s="181" t="s">
        <v>19</v>
      </c>
      <c r="N565" s="182" t="s">
        <v>46</v>
      </c>
      <c r="O565" s="67"/>
      <c r="P565" s="183">
        <f t="shared" si="111"/>
        <v>0</v>
      </c>
      <c r="Q565" s="183">
        <v>0</v>
      </c>
      <c r="R565" s="183">
        <f t="shared" si="112"/>
        <v>0</v>
      </c>
      <c r="S565" s="183">
        <v>0</v>
      </c>
      <c r="T565" s="184">
        <f t="shared" si="113"/>
        <v>0</v>
      </c>
      <c r="U565" s="37"/>
      <c r="V565" s="37"/>
      <c r="W565" s="37"/>
      <c r="X565" s="37"/>
      <c r="Y565" s="37"/>
      <c r="Z565" s="37"/>
      <c r="AA565" s="37"/>
      <c r="AB565" s="37"/>
      <c r="AC565" s="37"/>
      <c r="AD565" s="37"/>
      <c r="AE565" s="37"/>
      <c r="AR565" s="185" t="s">
        <v>187</v>
      </c>
      <c r="AT565" s="185" t="s">
        <v>350</v>
      </c>
      <c r="AU565" s="185" t="s">
        <v>129</v>
      </c>
      <c r="AY565" s="20" t="s">
        <v>349</v>
      </c>
      <c r="BE565" s="186">
        <f t="shared" si="114"/>
        <v>0</v>
      </c>
      <c r="BF565" s="186">
        <f t="shared" si="115"/>
        <v>0</v>
      </c>
      <c r="BG565" s="186">
        <f t="shared" si="116"/>
        <v>0</v>
      </c>
      <c r="BH565" s="186">
        <f t="shared" si="117"/>
        <v>0</v>
      </c>
      <c r="BI565" s="186">
        <f t="shared" si="118"/>
        <v>0</v>
      </c>
      <c r="BJ565" s="20" t="s">
        <v>83</v>
      </c>
      <c r="BK565" s="186">
        <f t="shared" si="119"/>
        <v>0</v>
      </c>
      <c r="BL565" s="20" t="s">
        <v>187</v>
      </c>
      <c r="BM565" s="185" t="s">
        <v>7402</v>
      </c>
    </row>
    <row r="566" spans="1:65" s="2" customFormat="1" ht="16.5" customHeight="1">
      <c r="A566" s="37"/>
      <c r="B566" s="38"/>
      <c r="C566" s="174" t="s">
        <v>7403</v>
      </c>
      <c r="D566" s="174" t="s">
        <v>350</v>
      </c>
      <c r="E566" s="175" t="s">
        <v>7170</v>
      </c>
      <c r="F566" s="176" t="s">
        <v>7171</v>
      </c>
      <c r="G566" s="177" t="s">
        <v>6812</v>
      </c>
      <c r="H566" s="178">
        <v>8</v>
      </c>
      <c r="I566" s="179"/>
      <c r="J566" s="180">
        <f t="shared" si="110"/>
        <v>0</v>
      </c>
      <c r="K566" s="176" t="s">
        <v>933</v>
      </c>
      <c r="L566" s="42"/>
      <c r="M566" s="181" t="s">
        <v>19</v>
      </c>
      <c r="N566" s="182" t="s">
        <v>46</v>
      </c>
      <c r="O566" s="67"/>
      <c r="P566" s="183">
        <f t="shared" si="111"/>
        <v>0</v>
      </c>
      <c r="Q566" s="183">
        <v>0</v>
      </c>
      <c r="R566" s="183">
        <f t="shared" si="112"/>
        <v>0</v>
      </c>
      <c r="S566" s="183">
        <v>0</v>
      </c>
      <c r="T566" s="184">
        <f t="shared" si="113"/>
        <v>0</v>
      </c>
      <c r="U566" s="37"/>
      <c r="V566" s="37"/>
      <c r="W566" s="37"/>
      <c r="X566" s="37"/>
      <c r="Y566" s="37"/>
      <c r="Z566" s="37"/>
      <c r="AA566" s="37"/>
      <c r="AB566" s="37"/>
      <c r="AC566" s="37"/>
      <c r="AD566" s="37"/>
      <c r="AE566" s="37"/>
      <c r="AR566" s="185" t="s">
        <v>187</v>
      </c>
      <c r="AT566" s="185" t="s">
        <v>350</v>
      </c>
      <c r="AU566" s="185" t="s">
        <v>129</v>
      </c>
      <c r="AY566" s="20" t="s">
        <v>349</v>
      </c>
      <c r="BE566" s="186">
        <f t="shared" si="114"/>
        <v>0</v>
      </c>
      <c r="BF566" s="186">
        <f t="shared" si="115"/>
        <v>0</v>
      </c>
      <c r="BG566" s="186">
        <f t="shared" si="116"/>
        <v>0</v>
      </c>
      <c r="BH566" s="186">
        <f t="shared" si="117"/>
        <v>0</v>
      </c>
      <c r="BI566" s="186">
        <f t="shared" si="118"/>
        <v>0</v>
      </c>
      <c r="BJ566" s="20" t="s">
        <v>83</v>
      </c>
      <c r="BK566" s="186">
        <f t="shared" si="119"/>
        <v>0</v>
      </c>
      <c r="BL566" s="20" t="s">
        <v>187</v>
      </c>
      <c r="BM566" s="185" t="s">
        <v>7404</v>
      </c>
    </row>
    <row r="567" spans="1:65" s="2" customFormat="1" ht="16.5" customHeight="1">
      <c r="A567" s="37"/>
      <c r="B567" s="38"/>
      <c r="C567" s="174" t="s">
        <v>6620</v>
      </c>
      <c r="D567" s="174" t="s">
        <v>350</v>
      </c>
      <c r="E567" s="175" t="s">
        <v>6810</v>
      </c>
      <c r="F567" s="176" t="s">
        <v>6811</v>
      </c>
      <c r="G567" s="177" t="s">
        <v>6812</v>
      </c>
      <c r="H567" s="178">
        <v>20</v>
      </c>
      <c r="I567" s="179"/>
      <c r="J567" s="180">
        <f t="shared" si="110"/>
        <v>0</v>
      </c>
      <c r="K567" s="176" t="s">
        <v>933</v>
      </c>
      <c r="L567" s="42"/>
      <c r="M567" s="181" t="s">
        <v>19</v>
      </c>
      <c r="N567" s="182" t="s">
        <v>46</v>
      </c>
      <c r="O567" s="67"/>
      <c r="P567" s="183">
        <f t="shared" si="111"/>
        <v>0</v>
      </c>
      <c r="Q567" s="183">
        <v>0</v>
      </c>
      <c r="R567" s="183">
        <f t="shared" si="112"/>
        <v>0</v>
      </c>
      <c r="S567" s="183">
        <v>0</v>
      </c>
      <c r="T567" s="184">
        <f t="shared" si="113"/>
        <v>0</v>
      </c>
      <c r="U567" s="37"/>
      <c r="V567" s="37"/>
      <c r="W567" s="37"/>
      <c r="X567" s="37"/>
      <c r="Y567" s="37"/>
      <c r="Z567" s="37"/>
      <c r="AA567" s="37"/>
      <c r="AB567" s="37"/>
      <c r="AC567" s="37"/>
      <c r="AD567" s="37"/>
      <c r="AE567" s="37"/>
      <c r="AR567" s="185" t="s">
        <v>187</v>
      </c>
      <c r="AT567" s="185" t="s">
        <v>350</v>
      </c>
      <c r="AU567" s="185" t="s">
        <v>129</v>
      </c>
      <c r="AY567" s="20" t="s">
        <v>349</v>
      </c>
      <c r="BE567" s="186">
        <f t="shared" si="114"/>
        <v>0</v>
      </c>
      <c r="BF567" s="186">
        <f t="shared" si="115"/>
        <v>0</v>
      </c>
      <c r="BG567" s="186">
        <f t="shared" si="116"/>
        <v>0</v>
      </c>
      <c r="BH567" s="186">
        <f t="shared" si="117"/>
        <v>0</v>
      </c>
      <c r="BI567" s="186">
        <f t="shared" si="118"/>
        <v>0</v>
      </c>
      <c r="BJ567" s="20" t="s">
        <v>83</v>
      </c>
      <c r="BK567" s="186">
        <f t="shared" si="119"/>
        <v>0</v>
      </c>
      <c r="BL567" s="20" t="s">
        <v>187</v>
      </c>
      <c r="BM567" s="185" t="s">
        <v>7405</v>
      </c>
    </row>
    <row r="568" spans="1:65" s="2" customFormat="1" ht="16.5" customHeight="1">
      <c r="A568" s="37"/>
      <c r="B568" s="38"/>
      <c r="C568" s="174" t="s">
        <v>7406</v>
      </c>
      <c r="D568" s="174" t="s">
        <v>350</v>
      </c>
      <c r="E568" s="175" t="s">
        <v>6953</v>
      </c>
      <c r="F568" s="176" t="s">
        <v>6954</v>
      </c>
      <c r="G568" s="177" t="s">
        <v>6812</v>
      </c>
      <c r="H568" s="178">
        <v>245</v>
      </c>
      <c r="I568" s="179"/>
      <c r="J568" s="180">
        <f t="shared" si="110"/>
        <v>0</v>
      </c>
      <c r="K568" s="176" t="s">
        <v>933</v>
      </c>
      <c r="L568" s="42"/>
      <c r="M568" s="181" t="s">
        <v>19</v>
      </c>
      <c r="N568" s="182" t="s">
        <v>46</v>
      </c>
      <c r="O568" s="67"/>
      <c r="P568" s="183">
        <f t="shared" si="111"/>
        <v>0</v>
      </c>
      <c r="Q568" s="183">
        <v>0</v>
      </c>
      <c r="R568" s="183">
        <f t="shared" si="112"/>
        <v>0</v>
      </c>
      <c r="S568" s="183">
        <v>0</v>
      </c>
      <c r="T568" s="184">
        <f t="shared" si="113"/>
        <v>0</v>
      </c>
      <c r="U568" s="37"/>
      <c r="V568" s="37"/>
      <c r="W568" s="37"/>
      <c r="X568" s="37"/>
      <c r="Y568" s="37"/>
      <c r="Z568" s="37"/>
      <c r="AA568" s="37"/>
      <c r="AB568" s="37"/>
      <c r="AC568" s="37"/>
      <c r="AD568" s="37"/>
      <c r="AE568" s="37"/>
      <c r="AR568" s="185" t="s">
        <v>187</v>
      </c>
      <c r="AT568" s="185" t="s">
        <v>350</v>
      </c>
      <c r="AU568" s="185" t="s">
        <v>129</v>
      </c>
      <c r="AY568" s="20" t="s">
        <v>349</v>
      </c>
      <c r="BE568" s="186">
        <f t="shared" si="114"/>
        <v>0</v>
      </c>
      <c r="BF568" s="186">
        <f t="shared" si="115"/>
        <v>0</v>
      </c>
      <c r="BG568" s="186">
        <f t="shared" si="116"/>
        <v>0</v>
      </c>
      <c r="BH568" s="186">
        <f t="shared" si="117"/>
        <v>0</v>
      </c>
      <c r="BI568" s="186">
        <f t="shared" si="118"/>
        <v>0</v>
      </c>
      <c r="BJ568" s="20" t="s">
        <v>83</v>
      </c>
      <c r="BK568" s="186">
        <f t="shared" si="119"/>
        <v>0</v>
      </c>
      <c r="BL568" s="20" t="s">
        <v>187</v>
      </c>
      <c r="BM568" s="185" t="s">
        <v>7407</v>
      </c>
    </row>
    <row r="569" spans="1:65" s="2" customFormat="1" ht="16.5" customHeight="1">
      <c r="A569" s="37"/>
      <c r="B569" s="38"/>
      <c r="C569" s="174" t="s">
        <v>6625</v>
      </c>
      <c r="D569" s="174" t="s">
        <v>350</v>
      </c>
      <c r="E569" s="175" t="s">
        <v>7060</v>
      </c>
      <c r="F569" s="176" t="s">
        <v>7061</v>
      </c>
      <c r="G569" s="177" t="s">
        <v>6812</v>
      </c>
      <c r="H569" s="178">
        <v>21</v>
      </c>
      <c r="I569" s="179"/>
      <c r="J569" s="180">
        <f t="shared" si="110"/>
        <v>0</v>
      </c>
      <c r="K569" s="176" t="s">
        <v>933</v>
      </c>
      <c r="L569" s="42"/>
      <c r="M569" s="181" t="s">
        <v>19</v>
      </c>
      <c r="N569" s="182" t="s">
        <v>46</v>
      </c>
      <c r="O569" s="67"/>
      <c r="P569" s="183">
        <f t="shared" si="111"/>
        <v>0</v>
      </c>
      <c r="Q569" s="183">
        <v>0</v>
      </c>
      <c r="R569" s="183">
        <f t="shared" si="112"/>
        <v>0</v>
      </c>
      <c r="S569" s="183">
        <v>0</v>
      </c>
      <c r="T569" s="184">
        <f t="shared" si="113"/>
        <v>0</v>
      </c>
      <c r="U569" s="37"/>
      <c r="V569" s="37"/>
      <c r="W569" s="37"/>
      <c r="X569" s="37"/>
      <c r="Y569" s="37"/>
      <c r="Z569" s="37"/>
      <c r="AA569" s="37"/>
      <c r="AB569" s="37"/>
      <c r="AC569" s="37"/>
      <c r="AD569" s="37"/>
      <c r="AE569" s="37"/>
      <c r="AR569" s="185" t="s">
        <v>187</v>
      </c>
      <c r="AT569" s="185" t="s">
        <v>350</v>
      </c>
      <c r="AU569" s="185" t="s">
        <v>129</v>
      </c>
      <c r="AY569" s="20" t="s">
        <v>349</v>
      </c>
      <c r="BE569" s="186">
        <f t="shared" si="114"/>
        <v>0</v>
      </c>
      <c r="BF569" s="186">
        <f t="shared" si="115"/>
        <v>0</v>
      </c>
      <c r="BG569" s="186">
        <f t="shared" si="116"/>
        <v>0</v>
      </c>
      <c r="BH569" s="186">
        <f t="shared" si="117"/>
        <v>0</v>
      </c>
      <c r="BI569" s="186">
        <f t="shared" si="118"/>
        <v>0</v>
      </c>
      <c r="BJ569" s="20" t="s">
        <v>83</v>
      </c>
      <c r="BK569" s="186">
        <f t="shared" si="119"/>
        <v>0</v>
      </c>
      <c r="BL569" s="20" t="s">
        <v>187</v>
      </c>
      <c r="BM569" s="185" t="s">
        <v>4410</v>
      </c>
    </row>
    <row r="570" spans="1:65" s="2" customFormat="1" ht="16.5" customHeight="1">
      <c r="A570" s="37"/>
      <c r="B570" s="38"/>
      <c r="C570" s="174" t="s">
        <v>7408</v>
      </c>
      <c r="D570" s="174" t="s">
        <v>350</v>
      </c>
      <c r="E570" s="175" t="s">
        <v>6813</v>
      </c>
      <c r="F570" s="176" t="s">
        <v>6814</v>
      </c>
      <c r="G570" s="177" t="s">
        <v>6812</v>
      </c>
      <c r="H570" s="178">
        <v>11</v>
      </c>
      <c r="I570" s="179"/>
      <c r="J570" s="180">
        <f t="shared" si="110"/>
        <v>0</v>
      </c>
      <c r="K570" s="176" t="s">
        <v>933</v>
      </c>
      <c r="L570" s="42"/>
      <c r="M570" s="181" t="s">
        <v>19</v>
      </c>
      <c r="N570" s="182" t="s">
        <v>46</v>
      </c>
      <c r="O570" s="67"/>
      <c r="P570" s="183">
        <f t="shared" si="111"/>
        <v>0</v>
      </c>
      <c r="Q570" s="183">
        <v>0</v>
      </c>
      <c r="R570" s="183">
        <f t="shared" si="112"/>
        <v>0</v>
      </c>
      <c r="S570" s="183">
        <v>0</v>
      </c>
      <c r="T570" s="184">
        <f t="shared" si="113"/>
        <v>0</v>
      </c>
      <c r="U570" s="37"/>
      <c r="V570" s="37"/>
      <c r="W570" s="37"/>
      <c r="X570" s="37"/>
      <c r="Y570" s="37"/>
      <c r="Z570" s="37"/>
      <c r="AA570" s="37"/>
      <c r="AB570" s="37"/>
      <c r="AC570" s="37"/>
      <c r="AD570" s="37"/>
      <c r="AE570" s="37"/>
      <c r="AR570" s="185" t="s">
        <v>187</v>
      </c>
      <c r="AT570" s="185" t="s">
        <v>350</v>
      </c>
      <c r="AU570" s="185" t="s">
        <v>129</v>
      </c>
      <c r="AY570" s="20" t="s">
        <v>349</v>
      </c>
      <c r="BE570" s="186">
        <f t="shared" si="114"/>
        <v>0</v>
      </c>
      <c r="BF570" s="186">
        <f t="shared" si="115"/>
        <v>0</v>
      </c>
      <c r="BG570" s="186">
        <f t="shared" si="116"/>
        <v>0</v>
      </c>
      <c r="BH570" s="186">
        <f t="shared" si="117"/>
        <v>0</v>
      </c>
      <c r="BI570" s="186">
        <f t="shared" si="118"/>
        <v>0</v>
      </c>
      <c r="BJ570" s="20" t="s">
        <v>83</v>
      </c>
      <c r="BK570" s="186">
        <f t="shared" si="119"/>
        <v>0</v>
      </c>
      <c r="BL570" s="20" t="s">
        <v>187</v>
      </c>
      <c r="BM570" s="185" t="s">
        <v>7409</v>
      </c>
    </row>
    <row r="571" spans="1:65" s="2" customFormat="1" ht="16.5" customHeight="1">
      <c r="A571" s="37"/>
      <c r="B571" s="38"/>
      <c r="C571" s="174" t="s">
        <v>6630</v>
      </c>
      <c r="D571" s="174" t="s">
        <v>350</v>
      </c>
      <c r="E571" s="175" t="s">
        <v>6817</v>
      </c>
      <c r="F571" s="176" t="s">
        <v>6818</v>
      </c>
      <c r="G571" s="177" t="s">
        <v>353</v>
      </c>
      <c r="H571" s="178">
        <v>226</v>
      </c>
      <c r="I571" s="179"/>
      <c r="J571" s="180">
        <f t="shared" si="110"/>
        <v>0</v>
      </c>
      <c r="K571" s="176" t="s">
        <v>933</v>
      </c>
      <c r="L571" s="42"/>
      <c r="M571" s="181" t="s">
        <v>19</v>
      </c>
      <c r="N571" s="182" t="s">
        <v>46</v>
      </c>
      <c r="O571" s="67"/>
      <c r="P571" s="183">
        <f t="shared" si="111"/>
        <v>0</v>
      </c>
      <c r="Q571" s="183">
        <v>0</v>
      </c>
      <c r="R571" s="183">
        <f t="shared" si="112"/>
        <v>0</v>
      </c>
      <c r="S571" s="183">
        <v>0</v>
      </c>
      <c r="T571" s="184">
        <f t="shared" si="113"/>
        <v>0</v>
      </c>
      <c r="U571" s="37"/>
      <c r="V571" s="37"/>
      <c r="W571" s="37"/>
      <c r="X571" s="37"/>
      <c r="Y571" s="37"/>
      <c r="Z571" s="37"/>
      <c r="AA571" s="37"/>
      <c r="AB571" s="37"/>
      <c r="AC571" s="37"/>
      <c r="AD571" s="37"/>
      <c r="AE571" s="37"/>
      <c r="AR571" s="185" t="s">
        <v>187</v>
      </c>
      <c r="AT571" s="185" t="s">
        <v>350</v>
      </c>
      <c r="AU571" s="185" t="s">
        <v>129</v>
      </c>
      <c r="AY571" s="20" t="s">
        <v>349</v>
      </c>
      <c r="BE571" s="186">
        <f t="shared" si="114"/>
        <v>0</v>
      </c>
      <c r="BF571" s="186">
        <f t="shared" si="115"/>
        <v>0</v>
      </c>
      <c r="BG571" s="186">
        <f t="shared" si="116"/>
        <v>0</v>
      </c>
      <c r="BH571" s="186">
        <f t="shared" si="117"/>
        <v>0</v>
      </c>
      <c r="BI571" s="186">
        <f t="shared" si="118"/>
        <v>0</v>
      </c>
      <c r="BJ571" s="20" t="s">
        <v>83</v>
      </c>
      <c r="BK571" s="186">
        <f t="shared" si="119"/>
        <v>0</v>
      </c>
      <c r="BL571" s="20" t="s">
        <v>187</v>
      </c>
      <c r="BM571" s="185" t="s">
        <v>7410</v>
      </c>
    </row>
    <row r="572" spans="1:65" s="2" customFormat="1" ht="16.5" customHeight="1">
      <c r="A572" s="37"/>
      <c r="B572" s="38"/>
      <c r="C572" s="174" t="s">
        <v>7411</v>
      </c>
      <c r="D572" s="174" t="s">
        <v>350</v>
      </c>
      <c r="E572" s="175" t="s">
        <v>6819</v>
      </c>
      <c r="F572" s="176" t="s">
        <v>6820</v>
      </c>
      <c r="G572" s="177" t="s">
        <v>353</v>
      </c>
      <c r="H572" s="178">
        <v>91</v>
      </c>
      <c r="I572" s="179"/>
      <c r="J572" s="180">
        <f t="shared" si="110"/>
        <v>0</v>
      </c>
      <c r="K572" s="176" t="s">
        <v>933</v>
      </c>
      <c r="L572" s="42"/>
      <c r="M572" s="181" t="s">
        <v>19</v>
      </c>
      <c r="N572" s="182" t="s">
        <v>46</v>
      </c>
      <c r="O572" s="67"/>
      <c r="P572" s="183">
        <f t="shared" si="111"/>
        <v>0</v>
      </c>
      <c r="Q572" s="183">
        <v>0</v>
      </c>
      <c r="R572" s="183">
        <f t="shared" si="112"/>
        <v>0</v>
      </c>
      <c r="S572" s="183">
        <v>0</v>
      </c>
      <c r="T572" s="184">
        <f t="shared" si="113"/>
        <v>0</v>
      </c>
      <c r="U572" s="37"/>
      <c r="V572" s="37"/>
      <c r="W572" s="37"/>
      <c r="X572" s="37"/>
      <c r="Y572" s="37"/>
      <c r="Z572" s="37"/>
      <c r="AA572" s="37"/>
      <c r="AB572" s="37"/>
      <c r="AC572" s="37"/>
      <c r="AD572" s="37"/>
      <c r="AE572" s="37"/>
      <c r="AR572" s="185" t="s">
        <v>187</v>
      </c>
      <c r="AT572" s="185" t="s">
        <v>350</v>
      </c>
      <c r="AU572" s="185" t="s">
        <v>129</v>
      </c>
      <c r="AY572" s="20" t="s">
        <v>349</v>
      </c>
      <c r="BE572" s="186">
        <f t="shared" si="114"/>
        <v>0</v>
      </c>
      <c r="BF572" s="186">
        <f t="shared" si="115"/>
        <v>0</v>
      </c>
      <c r="BG572" s="186">
        <f t="shared" si="116"/>
        <v>0</v>
      </c>
      <c r="BH572" s="186">
        <f t="shared" si="117"/>
        <v>0</v>
      </c>
      <c r="BI572" s="186">
        <f t="shared" si="118"/>
        <v>0</v>
      </c>
      <c r="BJ572" s="20" t="s">
        <v>83</v>
      </c>
      <c r="BK572" s="186">
        <f t="shared" si="119"/>
        <v>0</v>
      </c>
      <c r="BL572" s="20" t="s">
        <v>187</v>
      </c>
      <c r="BM572" s="185" t="s">
        <v>7412</v>
      </c>
    </row>
    <row r="573" spans="1:65" s="2" customFormat="1" ht="16.5" customHeight="1">
      <c r="A573" s="37"/>
      <c r="B573" s="38"/>
      <c r="C573" s="174" t="s">
        <v>6634</v>
      </c>
      <c r="D573" s="174" t="s">
        <v>350</v>
      </c>
      <c r="E573" s="175" t="s">
        <v>6821</v>
      </c>
      <c r="F573" s="176" t="s">
        <v>6822</v>
      </c>
      <c r="G573" s="177" t="s">
        <v>353</v>
      </c>
      <c r="H573" s="178">
        <v>140</v>
      </c>
      <c r="I573" s="179"/>
      <c r="J573" s="180">
        <f t="shared" si="110"/>
        <v>0</v>
      </c>
      <c r="K573" s="176" t="s">
        <v>933</v>
      </c>
      <c r="L573" s="42"/>
      <c r="M573" s="181" t="s">
        <v>19</v>
      </c>
      <c r="N573" s="182" t="s">
        <v>46</v>
      </c>
      <c r="O573" s="67"/>
      <c r="P573" s="183">
        <f t="shared" si="111"/>
        <v>0</v>
      </c>
      <c r="Q573" s="183">
        <v>0</v>
      </c>
      <c r="R573" s="183">
        <f t="shared" si="112"/>
        <v>0</v>
      </c>
      <c r="S573" s="183">
        <v>0</v>
      </c>
      <c r="T573" s="184">
        <f t="shared" si="113"/>
        <v>0</v>
      </c>
      <c r="U573" s="37"/>
      <c r="V573" s="37"/>
      <c r="W573" s="37"/>
      <c r="X573" s="37"/>
      <c r="Y573" s="37"/>
      <c r="Z573" s="37"/>
      <c r="AA573" s="37"/>
      <c r="AB573" s="37"/>
      <c r="AC573" s="37"/>
      <c r="AD573" s="37"/>
      <c r="AE573" s="37"/>
      <c r="AR573" s="185" t="s">
        <v>187</v>
      </c>
      <c r="AT573" s="185" t="s">
        <v>350</v>
      </c>
      <c r="AU573" s="185" t="s">
        <v>129</v>
      </c>
      <c r="AY573" s="20" t="s">
        <v>349</v>
      </c>
      <c r="BE573" s="186">
        <f t="shared" si="114"/>
        <v>0</v>
      </c>
      <c r="BF573" s="186">
        <f t="shared" si="115"/>
        <v>0</v>
      </c>
      <c r="BG573" s="186">
        <f t="shared" si="116"/>
        <v>0</v>
      </c>
      <c r="BH573" s="186">
        <f t="shared" si="117"/>
        <v>0</v>
      </c>
      <c r="BI573" s="186">
        <f t="shared" si="118"/>
        <v>0</v>
      </c>
      <c r="BJ573" s="20" t="s">
        <v>83</v>
      </c>
      <c r="BK573" s="186">
        <f t="shared" si="119"/>
        <v>0</v>
      </c>
      <c r="BL573" s="20" t="s">
        <v>187</v>
      </c>
      <c r="BM573" s="185" t="s">
        <v>4962</v>
      </c>
    </row>
    <row r="574" spans="1:65" s="2" customFormat="1" ht="16.5" customHeight="1">
      <c r="A574" s="37"/>
      <c r="B574" s="38"/>
      <c r="C574" s="174" t="s">
        <v>7413</v>
      </c>
      <c r="D574" s="174" t="s">
        <v>350</v>
      </c>
      <c r="E574" s="175" t="s">
        <v>6825</v>
      </c>
      <c r="F574" s="176" t="s">
        <v>6826</v>
      </c>
      <c r="G574" s="177" t="s">
        <v>353</v>
      </c>
      <c r="H574" s="178">
        <v>60</v>
      </c>
      <c r="I574" s="179"/>
      <c r="J574" s="180">
        <f t="shared" si="110"/>
        <v>0</v>
      </c>
      <c r="K574" s="176" t="s">
        <v>933</v>
      </c>
      <c r="L574" s="42"/>
      <c r="M574" s="181" t="s">
        <v>19</v>
      </c>
      <c r="N574" s="182" t="s">
        <v>46</v>
      </c>
      <c r="O574" s="67"/>
      <c r="P574" s="183">
        <f t="shared" si="111"/>
        <v>0</v>
      </c>
      <c r="Q574" s="183">
        <v>0</v>
      </c>
      <c r="R574" s="183">
        <f t="shared" si="112"/>
        <v>0</v>
      </c>
      <c r="S574" s="183">
        <v>0</v>
      </c>
      <c r="T574" s="184">
        <f t="shared" si="113"/>
        <v>0</v>
      </c>
      <c r="U574" s="37"/>
      <c r="V574" s="37"/>
      <c r="W574" s="37"/>
      <c r="X574" s="37"/>
      <c r="Y574" s="37"/>
      <c r="Z574" s="37"/>
      <c r="AA574" s="37"/>
      <c r="AB574" s="37"/>
      <c r="AC574" s="37"/>
      <c r="AD574" s="37"/>
      <c r="AE574" s="37"/>
      <c r="AR574" s="185" t="s">
        <v>187</v>
      </c>
      <c r="AT574" s="185" t="s">
        <v>350</v>
      </c>
      <c r="AU574" s="185" t="s">
        <v>129</v>
      </c>
      <c r="AY574" s="20" t="s">
        <v>349</v>
      </c>
      <c r="BE574" s="186">
        <f t="shared" si="114"/>
        <v>0</v>
      </c>
      <c r="BF574" s="186">
        <f t="shared" si="115"/>
        <v>0</v>
      </c>
      <c r="BG574" s="186">
        <f t="shared" si="116"/>
        <v>0</v>
      </c>
      <c r="BH574" s="186">
        <f t="shared" si="117"/>
        <v>0</v>
      </c>
      <c r="BI574" s="186">
        <f t="shared" si="118"/>
        <v>0</v>
      </c>
      <c r="BJ574" s="20" t="s">
        <v>83</v>
      </c>
      <c r="BK574" s="186">
        <f t="shared" si="119"/>
        <v>0</v>
      </c>
      <c r="BL574" s="20" t="s">
        <v>187</v>
      </c>
      <c r="BM574" s="185" t="s">
        <v>7414</v>
      </c>
    </row>
    <row r="575" spans="1:65" s="11" customFormat="1" ht="20.85" customHeight="1">
      <c r="B575" s="160"/>
      <c r="C575" s="161"/>
      <c r="D575" s="162" t="s">
        <v>74</v>
      </c>
      <c r="E575" s="249" t="s">
        <v>7415</v>
      </c>
      <c r="F575" s="249" t="s">
        <v>7416</v>
      </c>
      <c r="G575" s="161"/>
      <c r="H575" s="161"/>
      <c r="I575" s="164"/>
      <c r="J575" s="250">
        <f>BK575</f>
        <v>0</v>
      </c>
      <c r="K575" s="161"/>
      <c r="L575" s="166"/>
      <c r="M575" s="167"/>
      <c r="N575" s="168"/>
      <c r="O575" s="168"/>
      <c r="P575" s="169">
        <f>SUM(P576:P610)</f>
        <v>0</v>
      </c>
      <c r="Q575" s="168"/>
      <c r="R575" s="169">
        <f>SUM(R576:R610)</f>
        <v>0</v>
      </c>
      <c r="S575" s="168"/>
      <c r="T575" s="170">
        <f>SUM(T576:T610)</f>
        <v>0</v>
      </c>
      <c r="AR575" s="171" t="s">
        <v>83</v>
      </c>
      <c r="AT575" s="172" t="s">
        <v>74</v>
      </c>
      <c r="AU575" s="172" t="s">
        <v>85</v>
      </c>
      <c r="AY575" s="171" t="s">
        <v>349</v>
      </c>
      <c r="BK575" s="173">
        <f>SUM(BK576:BK610)</f>
        <v>0</v>
      </c>
    </row>
    <row r="576" spans="1:65" s="2" customFormat="1" ht="44.25" customHeight="1">
      <c r="A576" s="37"/>
      <c r="B576" s="38"/>
      <c r="C576" s="174" t="s">
        <v>6638</v>
      </c>
      <c r="D576" s="174" t="s">
        <v>350</v>
      </c>
      <c r="E576" s="175" t="s">
        <v>7417</v>
      </c>
      <c r="F576" s="176" t="s">
        <v>7418</v>
      </c>
      <c r="G576" s="177" t="s">
        <v>6773</v>
      </c>
      <c r="H576" s="178">
        <v>1</v>
      </c>
      <c r="I576" s="179"/>
      <c r="J576" s="180">
        <f>ROUND(I576*H576,2)</f>
        <v>0</v>
      </c>
      <c r="K576" s="176" t="s">
        <v>933</v>
      </c>
      <c r="L576" s="42"/>
      <c r="M576" s="181" t="s">
        <v>19</v>
      </c>
      <c r="N576" s="182" t="s">
        <v>46</v>
      </c>
      <c r="O576" s="67"/>
      <c r="P576" s="183">
        <f>O576*H576</f>
        <v>0</v>
      </c>
      <c r="Q576" s="183">
        <v>0</v>
      </c>
      <c r="R576" s="183">
        <f>Q576*H576</f>
        <v>0</v>
      </c>
      <c r="S576" s="183">
        <v>0</v>
      </c>
      <c r="T576" s="184">
        <f>S576*H576</f>
        <v>0</v>
      </c>
      <c r="U576" s="37"/>
      <c r="V576" s="37"/>
      <c r="W576" s="37"/>
      <c r="X576" s="37"/>
      <c r="Y576" s="37"/>
      <c r="Z576" s="37"/>
      <c r="AA576" s="37"/>
      <c r="AB576" s="37"/>
      <c r="AC576" s="37"/>
      <c r="AD576" s="37"/>
      <c r="AE576" s="37"/>
      <c r="AR576" s="185" t="s">
        <v>187</v>
      </c>
      <c r="AT576" s="185" t="s">
        <v>350</v>
      </c>
      <c r="AU576" s="185" t="s">
        <v>129</v>
      </c>
      <c r="AY576" s="20" t="s">
        <v>349</v>
      </c>
      <c r="BE576" s="186">
        <f>IF(N576="základní",J576,0)</f>
        <v>0</v>
      </c>
      <c r="BF576" s="186">
        <f>IF(N576="snížená",J576,0)</f>
        <v>0</v>
      </c>
      <c r="BG576" s="186">
        <f>IF(N576="zákl. přenesená",J576,0)</f>
        <v>0</v>
      </c>
      <c r="BH576" s="186">
        <f>IF(N576="sníž. přenesená",J576,0)</f>
        <v>0</v>
      </c>
      <c r="BI576" s="186">
        <f>IF(N576="nulová",J576,0)</f>
        <v>0</v>
      </c>
      <c r="BJ576" s="20" t="s">
        <v>83</v>
      </c>
      <c r="BK576" s="186">
        <f>ROUND(I576*H576,2)</f>
        <v>0</v>
      </c>
      <c r="BL576" s="20" t="s">
        <v>187</v>
      </c>
      <c r="BM576" s="185" t="s">
        <v>7419</v>
      </c>
    </row>
    <row r="577" spans="1:65" s="2" customFormat="1" ht="57.6">
      <c r="A577" s="37"/>
      <c r="B577" s="38"/>
      <c r="C577" s="39"/>
      <c r="D577" s="194" t="s">
        <v>952</v>
      </c>
      <c r="E577" s="39"/>
      <c r="F577" s="251" t="s">
        <v>7420</v>
      </c>
      <c r="G577" s="39"/>
      <c r="H577" s="39"/>
      <c r="I577" s="189"/>
      <c r="J577" s="39"/>
      <c r="K577" s="39"/>
      <c r="L577" s="42"/>
      <c r="M577" s="190"/>
      <c r="N577" s="191"/>
      <c r="O577" s="67"/>
      <c r="P577" s="67"/>
      <c r="Q577" s="67"/>
      <c r="R577" s="67"/>
      <c r="S577" s="67"/>
      <c r="T577" s="68"/>
      <c r="U577" s="37"/>
      <c r="V577" s="37"/>
      <c r="W577" s="37"/>
      <c r="X577" s="37"/>
      <c r="Y577" s="37"/>
      <c r="Z577" s="37"/>
      <c r="AA577" s="37"/>
      <c r="AB577" s="37"/>
      <c r="AC577" s="37"/>
      <c r="AD577" s="37"/>
      <c r="AE577" s="37"/>
      <c r="AT577" s="20" t="s">
        <v>952</v>
      </c>
      <c r="AU577" s="20" t="s">
        <v>129</v>
      </c>
    </row>
    <row r="578" spans="1:65" s="2" customFormat="1" ht="16.5" customHeight="1">
      <c r="A578" s="37"/>
      <c r="B578" s="38"/>
      <c r="C578" s="174" t="s">
        <v>7421</v>
      </c>
      <c r="D578" s="174" t="s">
        <v>350</v>
      </c>
      <c r="E578" s="175" t="s">
        <v>7282</v>
      </c>
      <c r="F578" s="176" t="s">
        <v>6776</v>
      </c>
      <c r="G578" s="177" t="s">
        <v>6773</v>
      </c>
      <c r="H578" s="178">
        <v>1</v>
      </c>
      <c r="I578" s="179"/>
      <c r="J578" s="180">
        <f t="shared" ref="J578:J610" si="120">ROUND(I578*H578,2)</f>
        <v>0</v>
      </c>
      <c r="K578" s="176" t="s">
        <v>933</v>
      </c>
      <c r="L578" s="42"/>
      <c r="M578" s="181" t="s">
        <v>19</v>
      </c>
      <c r="N578" s="182" t="s">
        <v>46</v>
      </c>
      <c r="O578" s="67"/>
      <c r="P578" s="183">
        <f t="shared" ref="P578:P610" si="121">O578*H578</f>
        <v>0</v>
      </c>
      <c r="Q578" s="183">
        <v>0</v>
      </c>
      <c r="R578" s="183">
        <f t="shared" ref="R578:R610" si="122">Q578*H578</f>
        <v>0</v>
      </c>
      <c r="S578" s="183">
        <v>0</v>
      </c>
      <c r="T578" s="184">
        <f t="shared" ref="T578:T610" si="123">S578*H578</f>
        <v>0</v>
      </c>
      <c r="U578" s="37"/>
      <c r="V578" s="37"/>
      <c r="W578" s="37"/>
      <c r="X578" s="37"/>
      <c r="Y578" s="37"/>
      <c r="Z578" s="37"/>
      <c r="AA578" s="37"/>
      <c r="AB578" s="37"/>
      <c r="AC578" s="37"/>
      <c r="AD578" s="37"/>
      <c r="AE578" s="37"/>
      <c r="AR578" s="185" t="s">
        <v>187</v>
      </c>
      <c r="AT578" s="185" t="s">
        <v>350</v>
      </c>
      <c r="AU578" s="185" t="s">
        <v>129</v>
      </c>
      <c r="AY578" s="20" t="s">
        <v>349</v>
      </c>
      <c r="BE578" s="186">
        <f t="shared" ref="BE578:BE610" si="124">IF(N578="základní",J578,0)</f>
        <v>0</v>
      </c>
      <c r="BF578" s="186">
        <f t="shared" ref="BF578:BF610" si="125">IF(N578="snížená",J578,0)</f>
        <v>0</v>
      </c>
      <c r="BG578" s="186">
        <f t="shared" ref="BG578:BG610" si="126">IF(N578="zákl. přenesená",J578,0)</f>
        <v>0</v>
      </c>
      <c r="BH578" s="186">
        <f t="shared" ref="BH578:BH610" si="127">IF(N578="sníž. přenesená",J578,0)</f>
        <v>0</v>
      </c>
      <c r="BI578" s="186">
        <f t="shared" ref="BI578:BI610" si="128">IF(N578="nulová",J578,0)</f>
        <v>0</v>
      </c>
      <c r="BJ578" s="20" t="s">
        <v>83</v>
      </c>
      <c r="BK578" s="186">
        <f t="shared" ref="BK578:BK610" si="129">ROUND(I578*H578,2)</f>
        <v>0</v>
      </c>
      <c r="BL578" s="20" t="s">
        <v>187</v>
      </c>
      <c r="BM578" s="185" t="s">
        <v>7422</v>
      </c>
    </row>
    <row r="579" spans="1:65" s="2" customFormat="1" ht="33" customHeight="1">
      <c r="A579" s="37"/>
      <c r="B579" s="38"/>
      <c r="C579" s="174" t="s">
        <v>3464</v>
      </c>
      <c r="D579" s="174" t="s">
        <v>350</v>
      </c>
      <c r="E579" s="175" t="s">
        <v>7423</v>
      </c>
      <c r="F579" s="176" t="s">
        <v>6833</v>
      </c>
      <c r="G579" s="177" t="s">
        <v>6779</v>
      </c>
      <c r="H579" s="178">
        <v>1</v>
      </c>
      <c r="I579" s="179"/>
      <c r="J579" s="180">
        <f t="shared" si="120"/>
        <v>0</v>
      </c>
      <c r="K579" s="176" t="s">
        <v>933</v>
      </c>
      <c r="L579" s="42"/>
      <c r="M579" s="181" t="s">
        <v>19</v>
      </c>
      <c r="N579" s="182" t="s">
        <v>46</v>
      </c>
      <c r="O579" s="67"/>
      <c r="P579" s="183">
        <f t="shared" si="121"/>
        <v>0</v>
      </c>
      <c r="Q579" s="183">
        <v>0</v>
      </c>
      <c r="R579" s="183">
        <f t="shared" si="122"/>
        <v>0</v>
      </c>
      <c r="S579" s="183">
        <v>0</v>
      </c>
      <c r="T579" s="184">
        <f t="shared" si="123"/>
        <v>0</v>
      </c>
      <c r="U579" s="37"/>
      <c r="V579" s="37"/>
      <c r="W579" s="37"/>
      <c r="X579" s="37"/>
      <c r="Y579" s="37"/>
      <c r="Z579" s="37"/>
      <c r="AA579" s="37"/>
      <c r="AB579" s="37"/>
      <c r="AC579" s="37"/>
      <c r="AD579" s="37"/>
      <c r="AE579" s="37"/>
      <c r="AR579" s="185" t="s">
        <v>187</v>
      </c>
      <c r="AT579" s="185" t="s">
        <v>350</v>
      </c>
      <c r="AU579" s="185" t="s">
        <v>129</v>
      </c>
      <c r="AY579" s="20" t="s">
        <v>349</v>
      </c>
      <c r="BE579" s="186">
        <f t="shared" si="124"/>
        <v>0</v>
      </c>
      <c r="BF579" s="186">
        <f t="shared" si="125"/>
        <v>0</v>
      </c>
      <c r="BG579" s="186">
        <f t="shared" si="126"/>
        <v>0</v>
      </c>
      <c r="BH579" s="186">
        <f t="shared" si="127"/>
        <v>0</v>
      </c>
      <c r="BI579" s="186">
        <f t="shared" si="128"/>
        <v>0</v>
      </c>
      <c r="BJ579" s="20" t="s">
        <v>83</v>
      </c>
      <c r="BK579" s="186">
        <f t="shared" si="129"/>
        <v>0</v>
      </c>
      <c r="BL579" s="20" t="s">
        <v>187</v>
      </c>
      <c r="BM579" s="185" t="s">
        <v>7424</v>
      </c>
    </row>
    <row r="580" spans="1:65" s="2" customFormat="1" ht="16.5" customHeight="1">
      <c r="A580" s="37"/>
      <c r="B580" s="38"/>
      <c r="C580" s="174" t="s">
        <v>7425</v>
      </c>
      <c r="D580" s="174" t="s">
        <v>350</v>
      </c>
      <c r="E580" s="175" t="s">
        <v>7426</v>
      </c>
      <c r="F580" s="176" t="s">
        <v>7427</v>
      </c>
      <c r="G580" s="177" t="s">
        <v>6773</v>
      </c>
      <c r="H580" s="178">
        <v>4</v>
      </c>
      <c r="I580" s="179"/>
      <c r="J580" s="180">
        <f t="shared" si="120"/>
        <v>0</v>
      </c>
      <c r="K580" s="176" t="s">
        <v>933</v>
      </c>
      <c r="L580" s="42"/>
      <c r="M580" s="181" t="s">
        <v>19</v>
      </c>
      <c r="N580" s="182" t="s">
        <v>46</v>
      </c>
      <c r="O580" s="67"/>
      <c r="P580" s="183">
        <f t="shared" si="121"/>
        <v>0</v>
      </c>
      <c r="Q580" s="183">
        <v>0</v>
      </c>
      <c r="R580" s="183">
        <f t="shared" si="122"/>
        <v>0</v>
      </c>
      <c r="S580" s="183">
        <v>0</v>
      </c>
      <c r="T580" s="184">
        <f t="shared" si="123"/>
        <v>0</v>
      </c>
      <c r="U580" s="37"/>
      <c r="V580" s="37"/>
      <c r="W580" s="37"/>
      <c r="X580" s="37"/>
      <c r="Y580" s="37"/>
      <c r="Z580" s="37"/>
      <c r="AA580" s="37"/>
      <c r="AB580" s="37"/>
      <c r="AC580" s="37"/>
      <c r="AD580" s="37"/>
      <c r="AE580" s="37"/>
      <c r="AR580" s="185" t="s">
        <v>187</v>
      </c>
      <c r="AT580" s="185" t="s">
        <v>350</v>
      </c>
      <c r="AU580" s="185" t="s">
        <v>129</v>
      </c>
      <c r="AY580" s="20" t="s">
        <v>349</v>
      </c>
      <c r="BE580" s="186">
        <f t="shared" si="124"/>
        <v>0</v>
      </c>
      <c r="BF580" s="186">
        <f t="shared" si="125"/>
        <v>0</v>
      </c>
      <c r="BG580" s="186">
        <f t="shared" si="126"/>
        <v>0</v>
      </c>
      <c r="BH580" s="186">
        <f t="shared" si="127"/>
        <v>0</v>
      </c>
      <c r="BI580" s="186">
        <f t="shared" si="128"/>
        <v>0</v>
      </c>
      <c r="BJ580" s="20" t="s">
        <v>83</v>
      </c>
      <c r="BK580" s="186">
        <f t="shared" si="129"/>
        <v>0</v>
      </c>
      <c r="BL580" s="20" t="s">
        <v>187</v>
      </c>
      <c r="BM580" s="185" t="s">
        <v>7428</v>
      </c>
    </row>
    <row r="581" spans="1:65" s="2" customFormat="1" ht="16.5" customHeight="1">
      <c r="A581" s="37"/>
      <c r="B581" s="38"/>
      <c r="C581" s="174" t="s">
        <v>6645</v>
      </c>
      <c r="D581" s="174" t="s">
        <v>350</v>
      </c>
      <c r="E581" s="175" t="s">
        <v>6995</v>
      </c>
      <c r="F581" s="176" t="s">
        <v>6996</v>
      </c>
      <c r="G581" s="177" t="s">
        <v>6773</v>
      </c>
      <c r="H581" s="178">
        <v>4</v>
      </c>
      <c r="I581" s="179"/>
      <c r="J581" s="180">
        <f t="shared" si="120"/>
        <v>0</v>
      </c>
      <c r="K581" s="176" t="s">
        <v>933</v>
      </c>
      <c r="L581" s="42"/>
      <c r="M581" s="181" t="s">
        <v>19</v>
      </c>
      <c r="N581" s="182" t="s">
        <v>46</v>
      </c>
      <c r="O581" s="67"/>
      <c r="P581" s="183">
        <f t="shared" si="121"/>
        <v>0</v>
      </c>
      <c r="Q581" s="183">
        <v>0</v>
      </c>
      <c r="R581" s="183">
        <f t="shared" si="122"/>
        <v>0</v>
      </c>
      <c r="S581" s="183">
        <v>0</v>
      </c>
      <c r="T581" s="184">
        <f t="shared" si="123"/>
        <v>0</v>
      </c>
      <c r="U581" s="37"/>
      <c r="V581" s="37"/>
      <c r="W581" s="37"/>
      <c r="X581" s="37"/>
      <c r="Y581" s="37"/>
      <c r="Z581" s="37"/>
      <c r="AA581" s="37"/>
      <c r="AB581" s="37"/>
      <c r="AC581" s="37"/>
      <c r="AD581" s="37"/>
      <c r="AE581" s="37"/>
      <c r="AR581" s="185" t="s">
        <v>187</v>
      </c>
      <c r="AT581" s="185" t="s">
        <v>350</v>
      </c>
      <c r="AU581" s="185" t="s">
        <v>129</v>
      </c>
      <c r="AY581" s="20" t="s">
        <v>349</v>
      </c>
      <c r="BE581" s="186">
        <f t="shared" si="124"/>
        <v>0</v>
      </c>
      <c r="BF581" s="186">
        <f t="shared" si="125"/>
        <v>0</v>
      </c>
      <c r="BG581" s="186">
        <f t="shared" si="126"/>
        <v>0</v>
      </c>
      <c r="BH581" s="186">
        <f t="shared" si="127"/>
        <v>0</v>
      </c>
      <c r="BI581" s="186">
        <f t="shared" si="128"/>
        <v>0</v>
      </c>
      <c r="BJ581" s="20" t="s">
        <v>83</v>
      </c>
      <c r="BK581" s="186">
        <f t="shared" si="129"/>
        <v>0</v>
      </c>
      <c r="BL581" s="20" t="s">
        <v>187</v>
      </c>
      <c r="BM581" s="185" t="s">
        <v>7429</v>
      </c>
    </row>
    <row r="582" spans="1:65" s="2" customFormat="1" ht="16.5" customHeight="1">
      <c r="A582" s="37"/>
      <c r="B582" s="38"/>
      <c r="C582" s="174" t="s">
        <v>7430</v>
      </c>
      <c r="D582" s="174" t="s">
        <v>350</v>
      </c>
      <c r="E582" s="175" t="s">
        <v>7352</v>
      </c>
      <c r="F582" s="176" t="s">
        <v>7353</v>
      </c>
      <c r="G582" s="177" t="s">
        <v>6773</v>
      </c>
      <c r="H582" s="178">
        <v>6</v>
      </c>
      <c r="I582" s="179"/>
      <c r="J582" s="180">
        <f t="shared" si="120"/>
        <v>0</v>
      </c>
      <c r="K582" s="176" t="s">
        <v>933</v>
      </c>
      <c r="L582" s="42"/>
      <c r="M582" s="181" t="s">
        <v>19</v>
      </c>
      <c r="N582" s="182" t="s">
        <v>46</v>
      </c>
      <c r="O582" s="67"/>
      <c r="P582" s="183">
        <f t="shared" si="121"/>
        <v>0</v>
      </c>
      <c r="Q582" s="183">
        <v>0</v>
      </c>
      <c r="R582" s="183">
        <f t="shared" si="122"/>
        <v>0</v>
      </c>
      <c r="S582" s="183">
        <v>0</v>
      </c>
      <c r="T582" s="184">
        <f t="shared" si="123"/>
        <v>0</v>
      </c>
      <c r="U582" s="37"/>
      <c r="V582" s="37"/>
      <c r="W582" s="37"/>
      <c r="X582" s="37"/>
      <c r="Y582" s="37"/>
      <c r="Z582" s="37"/>
      <c r="AA582" s="37"/>
      <c r="AB582" s="37"/>
      <c r="AC582" s="37"/>
      <c r="AD582" s="37"/>
      <c r="AE582" s="37"/>
      <c r="AR582" s="185" t="s">
        <v>187</v>
      </c>
      <c r="AT582" s="185" t="s">
        <v>350</v>
      </c>
      <c r="AU582" s="185" t="s">
        <v>129</v>
      </c>
      <c r="AY582" s="20" t="s">
        <v>349</v>
      </c>
      <c r="BE582" s="186">
        <f t="shared" si="124"/>
        <v>0</v>
      </c>
      <c r="BF582" s="186">
        <f t="shared" si="125"/>
        <v>0</v>
      </c>
      <c r="BG582" s="186">
        <f t="shared" si="126"/>
        <v>0</v>
      </c>
      <c r="BH582" s="186">
        <f t="shared" si="127"/>
        <v>0</v>
      </c>
      <c r="BI582" s="186">
        <f t="shared" si="128"/>
        <v>0</v>
      </c>
      <c r="BJ582" s="20" t="s">
        <v>83</v>
      </c>
      <c r="BK582" s="186">
        <f t="shared" si="129"/>
        <v>0</v>
      </c>
      <c r="BL582" s="20" t="s">
        <v>187</v>
      </c>
      <c r="BM582" s="185" t="s">
        <v>7431</v>
      </c>
    </row>
    <row r="583" spans="1:65" s="2" customFormat="1" ht="16.5" customHeight="1">
      <c r="A583" s="37"/>
      <c r="B583" s="38"/>
      <c r="C583" s="174" t="s">
        <v>6649</v>
      </c>
      <c r="D583" s="174" t="s">
        <v>350</v>
      </c>
      <c r="E583" s="175" t="s">
        <v>7432</v>
      </c>
      <c r="F583" s="176" t="s">
        <v>7433</v>
      </c>
      <c r="G583" s="177" t="s">
        <v>6773</v>
      </c>
      <c r="H583" s="178">
        <v>4</v>
      </c>
      <c r="I583" s="179"/>
      <c r="J583" s="180">
        <f t="shared" si="120"/>
        <v>0</v>
      </c>
      <c r="K583" s="176" t="s">
        <v>933</v>
      </c>
      <c r="L583" s="42"/>
      <c r="M583" s="181" t="s">
        <v>19</v>
      </c>
      <c r="N583" s="182" t="s">
        <v>46</v>
      </c>
      <c r="O583" s="67"/>
      <c r="P583" s="183">
        <f t="shared" si="121"/>
        <v>0</v>
      </c>
      <c r="Q583" s="183">
        <v>0</v>
      </c>
      <c r="R583" s="183">
        <f t="shared" si="122"/>
        <v>0</v>
      </c>
      <c r="S583" s="183">
        <v>0</v>
      </c>
      <c r="T583" s="184">
        <f t="shared" si="123"/>
        <v>0</v>
      </c>
      <c r="U583" s="37"/>
      <c r="V583" s="37"/>
      <c r="W583" s="37"/>
      <c r="X583" s="37"/>
      <c r="Y583" s="37"/>
      <c r="Z583" s="37"/>
      <c r="AA583" s="37"/>
      <c r="AB583" s="37"/>
      <c r="AC583" s="37"/>
      <c r="AD583" s="37"/>
      <c r="AE583" s="37"/>
      <c r="AR583" s="185" t="s">
        <v>187</v>
      </c>
      <c r="AT583" s="185" t="s">
        <v>350</v>
      </c>
      <c r="AU583" s="185" t="s">
        <v>129</v>
      </c>
      <c r="AY583" s="20" t="s">
        <v>349</v>
      </c>
      <c r="BE583" s="186">
        <f t="shared" si="124"/>
        <v>0</v>
      </c>
      <c r="BF583" s="186">
        <f t="shared" si="125"/>
        <v>0</v>
      </c>
      <c r="BG583" s="186">
        <f t="shared" si="126"/>
        <v>0</v>
      </c>
      <c r="BH583" s="186">
        <f t="shared" si="127"/>
        <v>0</v>
      </c>
      <c r="BI583" s="186">
        <f t="shared" si="128"/>
        <v>0</v>
      </c>
      <c r="BJ583" s="20" t="s">
        <v>83</v>
      </c>
      <c r="BK583" s="186">
        <f t="shared" si="129"/>
        <v>0</v>
      </c>
      <c r="BL583" s="20" t="s">
        <v>187</v>
      </c>
      <c r="BM583" s="185" t="s">
        <v>7434</v>
      </c>
    </row>
    <row r="584" spans="1:65" s="2" customFormat="1" ht="16.5" customHeight="1">
      <c r="A584" s="37"/>
      <c r="B584" s="38"/>
      <c r="C584" s="174" t="s">
        <v>7435</v>
      </c>
      <c r="D584" s="174" t="s">
        <v>350</v>
      </c>
      <c r="E584" s="175" t="s">
        <v>6999</v>
      </c>
      <c r="F584" s="176" t="s">
        <v>7000</v>
      </c>
      <c r="G584" s="177" t="s">
        <v>6773</v>
      </c>
      <c r="H584" s="178">
        <v>18</v>
      </c>
      <c r="I584" s="179"/>
      <c r="J584" s="180">
        <f t="shared" si="120"/>
        <v>0</v>
      </c>
      <c r="K584" s="176" t="s">
        <v>933</v>
      </c>
      <c r="L584" s="42"/>
      <c r="M584" s="181" t="s">
        <v>19</v>
      </c>
      <c r="N584" s="182" t="s">
        <v>46</v>
      </c>
      <c r="O584" s="67"/>
      <c r="P584" s="183">
        <f t="shared" si="121"/>
        <v>0</v>
      </c>
      <c r="Q584" s="183">
        <v>0</v>
      </c>
      <c r="R584" s="183">
        <f t="shared" si="122"/>
        <v>0</v>
      </c>
      <c r="S584" s="183">
        <v>0</v>
      </c>
      <c r="T584" s="184">
        <f t="shared" si="123"/>
        <v>0</v>
      </c>
      <c r="U584" s="37"/>
      <c r="V584" s="37"/>
      <c r="W584" s="37"/>
      <c r="X584" s="37"/>
      <c r="Y584" s="37"/>
      <c r="Z584" s="37"/>
      <c r="AA584" s="37"/>
      <c r="AB584" s="37"/>
      <c r="AC584" s="37"/>
      <c r="AD584" s="37"/>
      <c r="AE584" s="37"/>
      <c r="AR584" s="185" t="s">
        <v>187</v>
      </c>
      <c r="AT584" s="185" t="s">
        <v>350</v>
      </c>
      <c r="AU584" s="185" t="s">
        <v>129</v>
      </c>
      <c r="AY584" s="20" t="s">
        <v>349</v>
      </c>
      <c r="BE584" s="186">
        <f t="shared" si="124"/>
        <v>0</v>
      </c>
      <c r="BF584" s="186">
        <f t="shared" si="125"/>
        <v>0</v>
      </c>
      <c r="BG584" s="186">
        <f t="shared" si="126"/>
        <v>0</v>
      </c>
      <c r="BH584" s="186">
        <f t="shared" si="127"/>
        <v>0</v>
      </c>
      <c r="BI584" s="186">
        <f t="shared" si="128"/>
        <v>0</v>
      </c>
      <c r="BJ584" s="20" t="s">
        <v>83</v>
      </c>
      <c r="BK584" s="186">
        <f t="shared" si="129"/>
        <v>0</v>
      </c>
      <c r="BL584" s="20" t="s">
        <v>187</v>
      </c>
      <c r="BM584" s="185" t="s">
        <v>7436</v>
      </c>
    </row>
    <row r="585" spans="1:65" s="2" customFormat="1" ht="16.5" customHeight="1">
      <c r="A585" s="37"/>
      <c r="B585" s="38"/>
      <c r="C585" s="174" t="s">
        <v>6653</v>
      </c>
      <c r="D585" s="174" t="s">
        <v>350</v>
      </c>
      <c r="E585" s="175" t="s">
        <v>7355</v>
      </c>
      <c r="F585" s="176" t="s">
        <v>7356</v>
      </c>
      <c r="G585" s="177" t="s">
        <v>6773</v>
      </c>
      <c r="H585" s="178">
        <v>2</v>
      </c>
      <c r="I585" s="179"/>
      <c r="J585" s="180">
        <f t="shared" si="120"/>
        <v>0</v>
      </c>
      <c r="K585" s="176" t="s">
        <v>933</v>
      </c>
      <c r="L585" s="42"/>
      <c r="M585" s="181" t="s">
        <v>19</v>
      </c>
      <c r="N585" s="182" t="s">
        <v>46</v>
      </c>
      <c r="O585" s="67"/>
      <c r="P585" s="183">
        <f t="shared" si="121"/>
        <v>0</v>
      </c>
      <c r="Q585" s="183">
        <v>0</v>
      </c>
      <c r="R585" s="183">
        <f t="shared" si="122"/>
        <v>0</v>
      </c>
      <c r="S585" s="183">
        <v>0</v>
      </c>
      <c r="T585" s="184">
        <f t="shared" si="123"/>
        <v>0</v>
      </c>
      <c r="U585" s="37"/>
      <c r="V585" s="37"/>
      <c r="W585" s="37"/>
      <c r="X585" s="37"/>
      <c r="Y585" s="37"/>
      <c r="Z585" s="37"/>
      <c r="AA585" s="37"/>
      <c r="AB585" s="37"/>
      <c r="AC585" s="37"/>
      <c r="AD585" s="37"/>
      <c r="AE585" s="37"/>
      <c r="AR585" s="185" t="s">
        <v>187</v>
      </c>
      <c r="AT585" s="185" t="s">
        <v>350</v>
      </c>
      <c r="AU585" s="185" t="s">
        <v>129</v>
      </c>
      <c r="AY585" s="20" t="s">
        <v>349</v>
      </c>
      <c r="BE585" s="186">
        <f t="shared" si="124"/>
        <v>0</v>
      </c>
      <c r="BF585" s="186">
        <f t="shared" si="125"/>
        <v>0</v>
      </c>
      <c r="BG585" s="186">
        <f t="shared" si="126"/>
        <v>0</v>
      </c>
      <c r="BH585" s="186">
        <f t="shared" si="127"/>
        <v>0</v>
      </c>
      <c r="BI585" s="186">
        <f t="shared" si="128"/>
        <v>0</v>
      </c>
      <c r="BJ585" s="20" t="s">
        <v>83</v>
      </c>
      <c r="BK585" s="186">
        <f t="shared" si="129"/>
        <v>0</v>
      </c>
      <c r="BL585" s="20" t="s">
        <v>187</v>
      </c>
      <c r="BM585" s="185" t="s">
        <v>7437</v>
      </c>
    </row>
    <row r="586" spans="1:65" s="2" customFormat="1" ht="24.15" customHeight="1">
      <c r="A586" s="37"/>
      <c r="B586" s="38"/>
      <c r="C586" s="174" t="s">
        <v>7438</v>
      </c>
      <c r="D586" s="174" t="s">
        <v>350</v>
      </c>
      <c r="E586" s="175" t="s">
        <v>7439</v>
      </c>
      <c r="F586" s="176" t="s">
        <v>7440</v>
      </c>
      <c r="G586" s="177" t="s">
        <v>6773</v>
      </c>
      <c r="H586" s="178">
        <v>2</v>
      </c>
      <c r="I586" s="179"/>
      <c r="J586" s="180">
        <f t="shared" si="120"/>
        <v>0</v>
      </c>
      <c r="K586" s="176" t="s">
        <v>933</v>
      </c>
      <c r="L586" s="42"/>
      <c r="M586" s="181" t="s">
        <v>19</v>
      </c>
      <c r="N586" s="182" t="s">
        <v>46</v>
      </c>
      <c r="O586" s="67"/>
      <c r="P586" s="183">
        <f t="shared" si="121"/>
        <v>0</v>
      </c>
      <c r="Q586" s="183">
        <v>0</v>
      </c>
      <c r="R586" s="183">
        <f t="shared" si="122"/>
        <v>0</v>
      </c>
      <c r="S586" s="183">
        <v>0</v>
      </c>
      <c r="T586" s="184">
        <f t="shared" si="123"/>
        <v>0</v>
      </c>
      <c r="U586" s="37"/>
      <c r="V586" s="37"/>
      <c r="W586" s="37"/>
      <c r="X586" s="37"/>
      <c r="Y586" s="37"/>
      <c r="Z586" s="37"/>
      <c r="AA586" s="37"/>
      <c r="AB586" s="37"/>
      <c r="AC586" s="37"/>
      <c r="AD586" s="37"/>
      <c r="AE586" s="37"/>
      <c r="AR586" s="185" t="s">
        <v>187</v>
      </c>
      <c r="AT586" s="185" t="s">
        <v>350</v>
      </c>
      <c r="AU586" s="185" t="s">
        <v>129</v>
      </c>
      <c r="AY586" s="20" t="s">
        <v>349</v>
      </c>
      <c r="BE586" s="186">
        <f t="shared" si="124"/>
        <v>0</v>
      </c>
      <c r="BF586" s="186">
        <f t="shared" si="125"/>
        <v>0</v>
      </c>
      <c r="BG586" s="186">
        <f t="shared" si="126"/>
        <v>0</v>
      </c>
      <c r="BH586" s="186">
        <f t="shared" si="127"/>
        <v>0</v>
      </c>
      <c r="BI586" s="186">
        <f t="shared" si="128"/>
        <v>0</v>
      </c>
      <c r="BJ586" s="20" t="s">
        <v>83</v>
      </c>
      <c r="BK586" s="186">
        <f t="shared" si="129"/>
        <v>0</v>
      </c>
      <c r="BL586" s="20" t="s">
        <v>187</v>
      </c>
      <c r="BM586" s="185" t="s">
        <v>7441</v>
      </c>
    </row>
    <row r="587" spans="1:65" s="2" customFormat="1" ht="24.15" customHeight="1">
      <c r="A587" s="37"/>
      <c r="B587" s="38"/>
      <c r="C587" s="174" t="s">
        <v>6657</v>
      </c>
      <c r="D587" s="174" t="s">
        <v>350</v>
      </c>
      <c r="E587" s="175" t="s">
        <v>7005</v>
      </c>
      <c r="F587" s="176" t="s">
        <v>7006</v>
      </c>
      <c r="G587" s="177" t="s">
        <v>6773</v>
      </c>
      <c r="H587" s="178">
        <v>27</v>
      </c>
      <c r="I587" s="179"/>
      <c r="J587" s="180">
        <f t="shared" si="120"/>
        <v>0</v>
      </c>
      <c r="K587" s="176" t="s">
        <v>933</v>
      </c>
      <c r="L587" s="42"/>
      <c r="M587" s="181" t="s">
        <v>19</v>
      </c>
      <c r="N587" s="182" t="s">
        <v>46</v>
      </c>
      <c r="O587" s="67"/>
      <c r="P587" s="183">
        <f t="shared" si="121"/>
        <v>0</v>
      </c>
      <c r="Q587" s="183">
        <v>0</v>
      </c>
      <c r="R587" s="183">
        <f t="shared" si="122"/>
        <v>0</v>
      </c>
      <c r="S587" s="183">
        <v>0</v>
      </c>
      <c r="T587" s="184">
        <f t="shared" si="123"/>
        <v>0</v>
      </c>
      <c r="U587" s="37"/>
      <c r="V587" s="37"/>
      <c r="W587" s="37"/>
      <c r="X587" s="37"/>
      <c r="Y587" s="37"/>
      <c r="Z587" s="37"/>
      <c r="AA587" s="37"/>
      <c r="AB587" s="37"/>
      <c r="AC587" s="37"/>
      <c r="AD587" s="37"/>
      <c r="AE587" s="37"/>
      <c r="AR587" s="185" t="s">
        <v>187</v>
      </c>
      <c r="AT587" s="185" t="s">
        <v>350</v>
      </c>
      <c r="AU587" s="185" t="s">
        <v>129</v>
      </c>
      <c r="AY587" s="20" t="s">
        <v>349</v>
      </c>
      <c r="BE587" s="186">
        <f t="shared" si="124"/>
        <v>0</v>
      </c>
      <c r="BF587" s="186">
        <f t="shared" si="125"/>
        <v>0</v>
      </c>
      <c r="BG587" s="186">
        <f t="shared" si="126"/>
        <v>0</v>
      </c>
      <c r="BH587" s="186">
        <f t="shared" si="127"/>
        <v>0</v>
      </c>
      <c r="BI587" s="186">
        <f t="shared" si="128"/>
        <v>0</v>
      </c>
      <c r="BJ587" s="20" t="s">
        <v>83</v>
      </c>
      <c r="BK587" s="186">
        <f t="shared" si="129"/>
        <v>0</v>
      </c>
      <c r="BL587" s="20" t="s">
        <v>187</v>
      </c>
      <c r="BM587" s="185" t="s">
        <v>7442</v>
      </c>
    </row>
    <row r="588" spans="1:65" s="2" customFormat="1" ht="16.5" customHeight="1">
      <c r="A588" s="37"/>
      <c r="B588" s="38"/>
      <c r="C588" s="174" t="s">
        <v>7443</v>
      </c>
      <c r="D588" s="174" t="s">
        <v>350</v>
      </c>
      <c r="E588" s="175" t="s">
        <v>7044</v>
      </c>
      <c r="F588" s="176" t="s">
        <v>7045</v>
      </c>
      <c r="G588" s="177" t="s">
        <v>6773</v>
      </c>
      <c r="H588" s="178">
        <v>1</v>
      </c>
      <c r="I588" s="179"/>
      <c r="J588" s="180">
        <f t="shared" si="120"/>
        <v>0</v>
      </c>
      <c r="K588" s="176" t="s">
        <v>933</v>
      </c>
      <c r="L588" s="42"/>
      <c r="M588" s="181" t="s">
        <v>19</v>
      </c>
      <c r="N588" s="182" t="s">
        <v>46</v>
      </c>
      <c r="O588" s="67"/>
      <c r="P588" s="183">
        <f t="shared" si="121"/>
        <v>0</v>
      </c>
      <c r="Q588" s="183">
        <v>0</v>
      </c>
      <c r="R588" s="183">
        <f t="shared" si="122"/>
        <v>0</v>
      </c>
      <c r="S588" s="183">
        <v>0</v>
      </c>
      <c r="T588" s="184">
        <f t="shared" si="123"/>
        <v>0</v>
      </c>
      <c r="U588" s="37"/>
      <c r="V588" s="37"/>
      <c r="W588" s="37"/>
      <c r="X588" s="37"/>
      <c r="Y588" s="37"/>
      <c r="Z588" s="37"/>
      <c r="AA588" s="37"/>
      <c r="AB588" s="37"/>
      <c r="AC588" s="37"/>
      <c r="AD588" s="37"/>
      <c r="AE588" s="37"/>
      <c r="AR588" s="185" t="s">
        <v>187</v>
      </c>
      <c r="AT588" s="185" t="s">
        <v>350</v>
      </c>
      <c r="AU588" s="185" t="s">
        <v>129</v>
      </c>
      <c r="AY588" s="20" t="s">
        <v>349</v>
      </c>
      <c r="BE588" s="186">
        <f t="shared" si="124"/>
        <v>0</v>
      </c>
      <c r="BF588" s="186">
        <f t="shared" si="125"/>
        <v>0</v>
      </c>
      <c r="BG588" s="186">
        <f t="shared" si="126"/>
        <v>0</v>
      </c>
      <c r="BH588" s="186">
        <f t="shared" si="127"/>
        <v>0</v>
      </c>
      <c r="BI588" s="186">
        <f t="shared" si="128"/>
        <v>0</v>
      </c>
      <c r="BJ588" s="20" t="s">
        <v>83</v>
      </c>
      <c r="BK588" s="186">
        <f t="shared" si="129"/>
        <v>0</v>
      </c>
      <c r="BL588" s="20" t="s">
        <v>187</v>
      </c>
      <c r="BM588" s="185" t="s">
        <v>7444</v>
      </c>
    </row>
    <row r="589" spans="1:65" s="2" customFormat="1" ht="16.5" customHeight="1">
      <c r="A589" s="37"/>
      <c r="B589" s="38"/>
      <c r="C589" s="174" t="s">
        <v>6661</v>
      </c>
      <c r="D589" s="174" t="s">
        <v>350</v>
      </c>
      <c r="E589" s="175" t="s">
        <v>6975</v>
      </c>
      <c r="F589" s="176" t="s">
        <v>6976</v>
      </c>
      <c r="G589" s="177" t="s">
        <v>6773</v>
      </c>
      <c r="H589" s="178">
        <v>2</v>
      </c>
      <c r="I589" s="179"/>
      <c r="J589" s="180">
        <f t="shared" si="120"/>
        <v>0</v>
      </c>
      <c r="K589" s="176" t="s">
        <v>933</v>
      </c>
      <c r="L589" s="42"/>
      <c r="M589" s="181" t="s">
        <v>19</v>
      </c>
      <c r="N589" s="182" t="s">
        <v>46</v>
      </c>
      <c r="O589" s="67"/>
      <c r="P589" s="183">
        <f t="shared" si="121"/>
        <v>0</v>
      </c>
      <c r="Q589" s="183">
        <v>0</v>
      </c>
      <c r="R589" s="183">
        <f t="shared" si="122"/>
        <v>0</v>
      </c>
      <c r="S589" s="183">
        <v>0</v>
      </c>
      <c r="T589" s="184">
        <f t="shared" si="123"/>
        <v>0</v>
      </c>
      <c r="U589" s="37"/>
      <c r="V589" s="37"/>
      <c r="W589" s="37"/>
      <c r="X589" s="37"/>
      <c r="Y589" s="37"/>
      <c r="Z589" s="37"/>
      <c r="AA589" s="37"/>
      <c r="AB589" s="37"/>
      <c r="AC589" s="37"/>
      <c r="AD589" s="37"/>
      <c r="AE589" s="37"/>
      <c r="AR589" s="185" t="s">
        <v>187</v>
      </c>
      <c r="AT589" s="185" t="s">
        <v>350</v>
      </c>
      <c r="AU589" s="185" t="s">
        <v>129</v>
      </c>
      <c r="AY589" s="20" t="s">
        <v>349</v>
      </c>
      <c r="BE589" s="186">
        <f t="shared" si="124"/>
        <v>0</v>
      </c>
      <c r="BF589" s="186">
        <f t="shared" si="125"/>
        <v>0</v>
      </c>
      <c r="BG589" s="186">
        <f t="shared" si="126"/>
        <v>0</v>
      </c>
      <c r="BH589" s="186">
        <f t="shared" si="127"/>
        <v>0</v>
      </c>
      <c r="BI589" s="186">
        <f t="shared" si="128"/>
        <v>0</v>
      </c>
      <c r="BJ589" s="20" t="s">
        <v>83</v>
      </c>
      <c r="BK589" s="186">
        <f t="shared" si="129"/>
        <v>0</v>
      </c>
      <c r="BL589" s="20" t="s">
        <v>187</v>
      </c>
      <c r="BM589" s="185" t="s">
        <v>7445</v>
      </c>
    </row>
    <row r="590" spans="1:65" s="2" customFormat="1" ht="24.15" customHeight="1">
      <c r="A590" s="37"/>
      <c r="B590" s="38"/>
      <c r="C590" s="174" t="s">
        <v>7446</v>
      </c>
      <c r="D590" s="174" t="s">
        <v>350</v>
      </c>
      <c r="E590" s="175" t="s">
        <v>7447</v>
      </c>
      <c r="F590" s="176" t="s">
        <v>7448</v>
      </c>
      <c r="G590" s="177" t="s">
        <v>6773</v>
      </c>
      <c r="H590" s="178">
        <v>2</v>
      </c>
      <c r="I590" s="179"/>
      <c r="J590" s="180">
        <f t="shared" si="120"/>
        <v>0</v>
      </c>
      <c r="K590" s="176" t="s">
        <v>933</v>
      </c>
      <c r="L590" s="42"/>
      <c r="M590" s="181" t="s">
        <v>19</v>
      </c>
      <c r="N590" s="182" t="s">
        <v>46</v>
      </c>
      <c r="O590" s="67"/>
      <c r="P590" s="183">
        <f t="shared" si="121"/>
        <v>0</v>
      </c>
      <c r="Q590" s="183">
        <v>0</v>
      </c>
      <c r="R590" s="183">
        <f t="shared" si="122"/>
        <v>0</v>
      </c>
      <c r="S590" s="183">
        <v>0</v>
      </c>
      <c r="T590" s="184">
        <f t="shared" si="123"/>
        <v>0</v>
      </c>
      <c r="U590" s="37"/>
      <c r="V590" s="37"/>
      <c r="W590" s="37"/>
      <c r="X590" s="37"/>
      <c r="Y590" s="37"/>
      <c r="Z590" s="37"/>
      <c r="AA590" s="37"/>
      <c r="AB590" s="37"/>
      <c r="AC590" s="37"/>
      <c r="AD590" s="37"/>
      <c r="AE590" s="37"/>
      <c r="AR590" s="185" t="s">
        <v>187</v>
      </c>
      <c r="AT590" s="185" t="s">
        <v>350</v>
      </c>
      <c r="AU590" s="185" t="s">
        <v>129</v>
      </c>
      <c r="AY590" s="20" t="s">
        <v>349</v>
      </c>
      <c r="BE590" s="186">
        <f t="shared" si="124"/>
        <v>0</v>
      </c>
      <c r="BF590" s="186">
        <f t="shared" si="125"/>
        <v>0</v>
      </c>
      <c r="BG590" s="186">
        <f t="shared" si="126"/>
        <v>0</v>
      </c>
      <c r="BH590" s="186">
        <f t="shared" si="127"/>
        <v>0</v>
      </c>
      <c r="BI590" s="186">
        <f t="shared" si="128"/>
        <v>0</v>
      </c>
      <c r="BJ590" s="20" t="s">
        <v>83</v>
      </c>
      <c r="BK590" s="186">
        <f t="shared" si="129"/>
        <v>0</v>
      </c>
      <c r="BL590" s="20" t="s">
        <v>187</v>
      </c>
      <c r="BM590" s="185" t="s">
        <v>7449</v>
      </c>
    </row>
    <row r="591" spans="1:65" s="2" customFormat="1" ht="24.15" customHeight="1">
      <c r="A591" s="37"/>
      <c r="B591" s="38"/>
      <c r="C591" s="174" t="s">
        <v>6665</v>
      </c>
      <c r="D591" s="174" t="s">
        <v>350</v>
      </c>
      <c r="E591" s="175" t="s">
        <v>7009</v>
      </c>
      <c r="F591" s="176" t="s">
        <v>7010</v>
      </c>
      <c r="G591" s="177" t="s">
        <v>6773</v>
      </c>
      <c r="H591" s="178">
        <v>27</v>
      </c>
      <c r="I591" s="179"/>
      <c r="J591" s="180">
        <f t="shared" si="120"/>
        <v>0</v>
      </c>
      <c r="K591" s="176" t="s">
        <v>933</v>
      </c>
      <c r="L591" s="42"/>
      <c r="M591" s="181" t="s">
        <v>19</v>
      </c>
      <c r="N591" s="182" t="s">
        <v>46</v>
      </c>
      <c r="O591" s="67"/>
      <c r="P591" s="183">
        <f t="shared" si="121"/>
        <v>0</v>
      </c>
      <c r="Q591" s="183">
        <v>0</v>
      </c>
      <c r="R591" s="183">
        <f t="shared" si="122"/>
        <v>0</v>
      </c>
      <c r="S591" s="183">
        <v>0</v>
      </c>
      <c r="T591" s="184">
        <f t="shared" si="123"/>
        <v>0</v>
      </c>
      <c r="U591" s="37"/>
      <c r="V591" s="37"/>
      <c r="W591" s="37"/>
      <c r="X591" s="37"/>
      <c r="Y591" s="37"/>
      <c r="Z591" s="37"/>
      <c r="AA591" s="37"/>
      <c r="AB591" s="37"/>
      <c r="AC591" s="37"/>
      <c r="AD591" s="37"/>
      <c r="AE591" s="37"/>
      <c r="AR591" s="185" t="s">
        <v>187</v>
      </c>
      <c r="AT591" s="185" t="s">
        <v>350</v>
      </c>
      <c r="AU591" s="185" t="s">
        <v>129</v>
      </c>
      <c r="AY591" s="20" t="s">
        <v>349</v>
      </c>
      <c r="BE591" s="186">
        <f t="shared" si="124"/>
        <v>0</v>
      </c>
      <c r="BF591" s="186">
        <f t="shared" si="125"/>
        <v>0</v>
      </c>
      <c r="BG591" s="186">
        <f t="shared" si="126"/>
        <v>0</v>
      </c>
      <c r="BH591" s="186">
        <f t="shared" si="127"/>
        <v>0</v>
      </c>
      <c r="BI591" s="186">
        <f t="shared" si="128"/>
        <v>0</v>
      </c>
      <c r="BJ591" s="20" t="s">
        <v>83</v>
      </c>
      <c r="BK591" s="186">
        <f t="shared" si="129"/>
        <v>0</v>
      </c>
      <c r="BL591" s="20" t="s">
        <v>187</v>
      </c>
      <c r="BM591" s="185" t="s">
        <v>7450</v>
      </c>
    </row>
    <row r="592" spans="1:65" s="2" customFormat="1" ht="16.5" customHeight="1">
      <c r="A592" s="37"/>
      <c r="B592" s="38"/>
      <c r="C592" s="174" t="s">
        <v>7451</v>
      </c>
      <c r="D592" s="174" t="s">
        <v>350</v>
      </c>
      <c r="E592" s="175" t="s">
        <v>6931</v>
      </c>
      <c r="F592" s="176" t="s">
        <v>6932</v>
      </c>
      <c r="G592" s="177" t="s">
        <v>6773</v>
      </c>
      <c r="H592" s="178">
        <v>3</v>
      </c>
      <c r="I592" s="179"/>
      <c r="J592" s="180">
        <f t="shared" si="120"/>
        <v>0</v>
      </c>
      <c r="K592" s="176" t="s">
        <v>933</v>
      </c>
      <c r="L592" s="42"/>
      <c r="M592" s="181" t="s">
        <v>19</v>
      </c>
      <c r="N592" s="182" t="s">
        <v>46</v>
      </c>
      <c r="O592" s="67"/>
      <c r="P592" s="183">
        <f t="shared" si="121"/>
        <v>0</v>
      </c>
      <c r="Q592" s="183">
        <v>0</v>
      </c>
      <c r="R592" s="183">
        <f t="shared" si="122"/>
        <v>0</v>
      </c>
      <c r="S592" s="183">
        <v>0</v>
      </c>
      <c r="T592" s="184">
        <f t="shared" si="123"/>
        <v>0</v>
      </c>
      <c r="U592" s="37"/>
      <c r="V592" s="37"/>
      <c r="W592" s="37"/>
      <c r="X592" s="37"/>
      <c r="Y592" s="37"/>
      <c r="Z592" s="37"/>
      <c r="AA592" s="37"/>
      <c r="AB592" s="37"/>
      <c r="AC592" s="37"/>
      <c r="AD592" s="37"/>
      <c r="AE592" s="37"/>
      <c r="AR592" s="185" t="s">
        <v>187</v>
      </c>
      <c r="AT592" s="185" t="s">
        <v>350</v>
      </c>
      <c r="AU592" s="185" t="s">
        <v>129</v>
      </c>
      <c r="AY592" s="20" t="s">
        <v>349</v>
      </c>
      <c r="BE592" s="186">
        <f t="shared" si="124"/>
        <v>0</v>
      </c>
      <c r="BF592" s="186">
        <f t="shared" si="125"/>
        <v>0</v>
      </c>
      <c r="BG592" s="186">
        <f t="shared" si="126"/>
        <v>0</v>
      </c>
      <c r="BH592" s="186">
        <f t="shared" si="127"/>
        <v>0</v>
      </c>
      <c r="BI592" s="186">
        <f t="shared" si="128"/>
        <v>0</v>
      </c>
      <c r="BJ592" s="20" t="s">
        <v>83</v>
      </c>
      <c r="BK592" s="186">
        <f t="shared" si="129"/>
        <v>0</v>
      </c>
      <c r="BL592" s="20" t="s">
        <v>187</v>
      </c>
      <c r="BM592" s="185" t="s">
        <v>7452</v>
      </c>
    </row>
    <row r="593" spans="1:65" s="2" customFormat="1" ht="16.5" customHeight="1">
      <c r="A593" s="37"/>
      <c r="B593" s="38"/>
      <c r="C593" s="174" t="s">
        <v>6669</v>
      </c>
      <c r="D593" s="174" t="s">
        <v>350</v>
      </c>
      <c r="E593" s="175" t="s">
        <v>6983</v>
      </c>
      <c r="F593" s="176" t="s">
        <v>6984</v>
      </c>
      <c r="G593" s="177" t="s">
        <v>6773</v>
      </c>
      <c r="H593" s="178">
        <v>2</v>
      </c>
      <c r="I593" s="179"/>
      <c r="J593" s="180">
        <f t="shared" si="120"/>
        <v>0</v>
      </c>
      <c r="K593" s="176" t="s">
        <v>933</v>
      </c>
      <c r="L593" s="42"/>
      <c r="M593" s="181" t="s">
        <v>19</v>
      </c>
      <c r="N593" s="182" t="s">
        <v>46</v>
      </c>
      <c r="O593" s="67"/>
      <c r="P593" s="183">
        <f t="shared" si="121"/>
        <v>0</v>
      </c>
      <c r="Q593" s="183">
        <v>0</v>
      </c>
      <c r="R593" s="183">
        <f t="shared" si="122"/>
        <v>0</v>
      </c>
      <c r="S593" s="183">
        <v>0</v>
      </c>
      <c r="T593" s="184">
        <f t="shared" si="123"/>
        <v>0</v>
      </c>
      <c r="U593" s="37"/>
      <c r="V593" s="37"/>
      <c r="W593" s="37"/>
      <c r="X593" s="37"/>
      <c r="Y593" s="37"/>
      <c r="Z593" s="37"/>
      <c r="AA593" s="37"/>
      <c r="AB593" s="37"/>
      <c r="AC593" s="37"/>
      <c r="AD593" s="37"/>
      <c r="AE593" s="37"/>
      <c r="AR593" s="185" t="s">
        <v>187</v>
      </c>
      <c r="AT593" s="185" t="s">
        <v>350</v>
      </c>
      <c r="AU593" s="185" t="s">
        <v>129</v>
      </c>
      <c r="AY593" s="20" t="s">
        <v>349</v>
      </c>
      <c r="BE593" s="186">
        <f t="shared" si="124"/>
        <v>0</v>
      </c>
      <c r="BF593" s="186">
        <f t="shared" si="125"/>
        <v>0</v>
      </c>
      <c r="BG593" s="186">
        <f t="shared" si="126"/>
        <v>0</v>
      </c>
      <c r="BH593" s="186">
        <f t="shared" si="127"/>
        <v>0</v>
      </c>
      <c r="BI593" s="186">
        <f t="shared" si="128"/>
        <v>0</v>
      </c>
      <c r="BJ593" s="20" t="s">
        <v>83</v>
      </c>
      <c r="BK593" s="186">
        <f t="shared" si="129"/>
        <v>0</v>
      </c>
      <c r="BL593" s="20" t="s">
        <v>187</v>
      </c>
      <c r="BM593" s="185" t="s">
        <v>7453</v>
      </c>
    </row>
    <row r="594" spans="1:65" s="2" customFormat="1" ht="24.15" customHeight="1">
      <c r="A594" s="37"/>
      <c r="B594" s="38"/>
      <c r="C594" s="174" t="s">
        <v>7454</v>
      </c>
      <c r="D594" s="174" t="s">
        <v>350</v>
      </c>
      <c r="E594" s="175" t="s">
        <v>7455</v>
      </c>
      <c r="F594" s="176" t="s">
        <v>7456</v>
      </c>
      <c r="G594" s="177" t="s">
        <v>6773</v>
      </c>
      <c r="H594" s="178">
        <v>1</v>
      </c>
      <c r="I594" s="179"/>
      <c r="J594" s="180">
        <f t="shared" si="120"/>
        <v>0</v>
      </c>
      <c r="K594" s="176" t="s">
        <v>933</v>
      </c>
      <c r="L594" s="42"/>
      <c r="M594" s="181" t="s">
        <v>19</v>
      </c>
      <c r="N594" s="182" t="s">
        <v>46</v>
      </c>
      <c r="O594" s="67"/>
      <c r="P594" s="183">
        <f t="shared" si="121"/>
        <v>0</v>
      </c>
      <c r="Q594" s="183">
        <v>0</v>
      </c>
      <c r="R594" s="183">
        <f t="shared" si="122"/>
        <v>0</v>
      </c>
      <c r="S594" s="183">
        <v>0</v>
      </c>
      <c r="T594" s="184">
        <f t="shared" si="123"/>
        <v>0</v>
      </c>
      <c r="U594" s="37"/>
      <c r="V594" s="37"/>
      <c r="W594" s="37"/>
      <c r="X594" s="37"/>
      <c r="Y594" s="37"/>
      <c r="Z594" s="37"/>
      <c r="AA594" s="37"/>
      <c r="AB594" s="37"/>
      <c r="AC594" s="37"/>
      <c r="AD594" s="37"/>
      <c r="AE594" s="37"/>
      <c r="AR594" s="185" t="s">
        <v>187</v>
      </c>
      <c r="AT594" s="185" t="s">
        <v>350</v>
      </c>
      <c r="AU594" s="185" t="s">
        <v>129</v>
      </c>
      <c r="AY594" s="20" t="s">
        <v>349</v>
      </c>
      <c r="BE594" s="186">
        <f t="shared" si="124"/>
        <v>0</v>
      </c>
      <c r="BF594" s="186">
        <f t="shared" si="125"/>
        <v>0</v>
      </c>
      <c r="BG594" s="186">
        <f t="shared" si="126"/>
        <v>0</v>
      </c>
      <c r="BH594" s="186">
        <f t="shared" si="127"/>
        <v>0</v>
      </c>
      <c r="BI594" s="186">
        <f t="shared" si="128"/>
        <v>0</v>
      </c>
      <c r="BJ594" s="20" t="s">
        <v>83</v>
      </c>
      <c r="BK594" s="186">
        <f t="shared" si="129"/>
        <v>0</v>
      </c>
      <c r="BL594" s="20" t="s">
        <v>187</v>
      </c>
      <c r="BM594" s="185" t="s">
        <v>7457</v>
      </c>
    </row>
    <row r="595" spans="1:65" s="2" customFormat="1" ht="24.15" customHeight="1">
      <c r="A595" s="37"/>
      <c r="B595" s="38"/>
      <c r="C595" s="174" t="s">
        <v>6672</v>
      </c>
      <c r="D595" s="174" t="s">
        <v>350</v>
      </c>
      <c r="E595" s="175" t="s">
        <v>7458</v>
      </c>
      <c r="F595" s="176" t="s">
        <v>7459</v>
      </c>
      <c r="G595" s="177" t="s">
        <v>6773</v>
      </c>
      <c r="H595" s="178">
        <v>1</v>
      </c>
      <c r="I595" s="179"/>
      <c r="J595" s="180">
        <f t="shared" si="120"/>
        <v>0</v>
      </c>
      <c r="K595" s="176" t="s">
        <v>933</v>
      </c>
      <c r="L595" s="42"/>
      <c r="M595" s="181" t="s">
        <v>19</v>
      </c>
      <c r="N595" s="182" t="s">
        <v>46</v>
      </c>
      <c r="O595" s="67"/>
      <c r="P595" s="183">
        <f t="shared" si="121"/>
        <v>0</v>
      </c>
      <c r="Q595" s="183">
        <v>0</v>
      </c>
      <c r="R595" s="183">
        <f t="shared" si="122"/>
        <v>0</v>
      </c>
      <c r="S595" s="183">
        <v>0</v>
      </c>
      <c r="T595" s="184">
        <f t="shared" si="123"/>
        <v>0</v>
      </c>
      <c r="U595" s="37"/>
      <c r="V595" s="37"/>
      <c r="W595" s="37"/>
      <c r="X595" s="37"/>
      <c r="Y595" s="37"/>
      <c r="Z595" s="37"/>
      <c r="AA595" s="37"/>
      <c r="AB595" s="37"/>
      <c r="AC595" s="37"/>
      <c r="AD595" s="37"/>
      <c r="AE595" s="37"/>
      <c r="AR595" s="185" t="s">
        <v>187</v>
      </c>
      <c r="AT595" s="185" t="s">
        <v>350</v>
      </c>
      <c r="AU595" s="185" t="s">
        <v>129</v>
      </c>
      <c r="AY595" s="20" t="s">
        <v>349</v>
      </c>
      <c r="BE595" s="186">
        <f t="shared" si="124"/>
        <v>0</v>
      </c>
      <c r="BF595" s="186">
        <f t="shared" si="125"/>
        <v>0</v>
      </c>
      <c r="BG595" s="186">
        <f t="shared" si="126"/>
        <v>0</v>
      </c>
      <c r="BH595" s="186">
        <f t="shared" si="127"/>
        <v>0</v>
      </c>
      <c r="BI595" s="186">
        <f t="shared" si="128"/>
        <v>0</v>
      </c>
      <c r="BJ595" s="20" t="s">
        <v>83</v>
      </c>
      <c r="BK595" s="186">
        <f t="shared" si="129"/>
        <v>0</v>
      </c>
      <c r="BL595" s="20" t="s">
        <v>187</v>
      </c>
      <c r="BM595" s="185" t="s">
        <v>7460</v>
      </c>
    </row>
    <row r="596" spans="1:65" s="2" customFormat="1" ht="16.5" customHeight="1">
      <c r="A596" s="37"/>
      <c r="B596" s="38"/>
      <c r="C596" s="174" t="s">
        <v>7461</v>
      </c>
      <c r="D596" s="174" t="s">
        <v>350</v>
      </c>
      <c r="E596" s="175" t="s">
        <v>7462</v>
      </c>
      <c r="F596" s="176" t="s">
        <v>7463</v>
      </c>
      <c r="G596" s="177" t="s">
        <v>6773</v>
      </c>
      <c r="H596" s="178">
        <v>1</v>
      </c>
      <c r="I596" s="179"/>
      <c r="J596" s="180">
        <f t="shared" si="120"/>
        <v>0</v>
      </c>
      <c r="K596" s="176" t="s">
        <v>933</v>
      </c>
      <c r="L596" s="42"/>
      <c r="M596" s="181" t="s">
        <v>19</v>
      </c>
      <c r="N596" s="182" t="s">
        <v>46</v>
      </c>
      <c r="O596" s="67"/>
      <c r="P596" s="183">
        <f t="shared" si="121"/>
        <v>0</v>
      </c>
      <c r="Q596" s="183">
        <v>0</v>
      </c>
      <c r="R596" s="183">
        <f t="shared" si="122"/>
        <v>0</v>
      </c>
      <c r="S596" s="183">
        <v>0</v>
      </c>
      <c r="T596" s="184">
        <f t="shared" si="123"/>
        <v>0</v>
      </c>
      <c r="U596" s="37"/>
      <c r="V596" s="37"/>
      <c r="W596" s="37"/>
      <c r="X596" s="37"/>
      <c r="Y596" s="37"/>
      <c r="Z596" s="37"/>
      <c r="AA596" s="37"/>
      <c r="AB596" s="37"/>
      <c r="AC596" s="37"/>
      <c r="AD596" s="37"/>
      <c r="AE596" s="37"/>
      <c r="AR596" s="185" t="s">
        <v>187</v>
      </c>
      <c r="AT596" s="185" t="s">
        <v>350</v>
      </c>
      <c r="AU596" s="185" t="s">
        <v>129</v>
      </c>
      <c r="AY596" s="20" t="s">
        <v>349</v>
      </c>
      <c r="BE596" s="186">
        <f t="shared" si="124"/>
        <v>0</v>
      </c>
      <c r="BF596" s="186">
        <f t="shared" si="125"/>
        <v>0</v>
      </c>
      <c r="BG596" s="186">
        <f t="shared" si="126"/>
        <v>0</v>
      </c>
      <c r="BH596" s="186">
        <f t="shared" si="127"/>
        <v>0</v>
      </c>
      <c r="BI596" s="186">
        <f t="shared" si="128"/>
        <v>0</v>
      </c>
      <c r="BJ596" s="20" t="s">
        <v>83</v>
      </c>
      <c r="BK596" s="186">
        <f t="shared" si="129"/>
        <v>0</v>
      </c>
      <c r="BL596" s="20" t="s">
        <v>187</v>
      </c>
      <c r="BM596" s="185" t="s">
        <v>7464</v>
      </c>
    </row>
    <row r="597" spans="1:65" s="2" customFormat="1" ht="37.799999999999997" customHeight="1">
      <c r="A597" s="37"/>
      <c r="B597" s="38"/>
      <c r="C597" s="174" t="s">
        <v>6675</v>
      </c>
      <c r="D597" s="174" t="s">
        <v>350</v>
      </c>
      <c r="E597" s="175" t="s">
        <v>6945</v>
      </c>
      <c r="F597" s="176" t="s">
        <v>6946</v>
      </c>
      <c r="G597" s="177" t="s">
        <v>6812</v>
      </c>
      <c r="H597" s="178">
        <v>16</v>
      </c>
      <c r="I597" s="179"/>
      <c r="J597" s="180">
        <f t="shared" si="120"/>
        <v>0</v>
      </c>
      <c r="K597" s="176" t="s">
        <v>933</v>
      </c>
      <c r="L597" s="42"/>
      <c r="M597" s="181" t="s">
        <v>19</v>
      </c>
      <c r="N597" s="182" t="s">
        <v>46</v>
      </c>
      <c r="O597" s="67"/>
      <c r="P597" s="183">
        <f t="shared" si="121"/>
        <v>0</v>
      </c>
      <c r="Q597" s="183">
        <v>0</v>
      </c>
      <c r="R597" s="183">
        <f t="shared" si="122"/>
        <v>0</v>
      </c>
      <c r="S597" s="183">
        <v>0</v>
      </c>
      <c r="T597" s="184">
        <f t="shared" si="123"/>
        <v>0</v>
      </c>
      <c r="U597" s="37"/>
      <c r="V597" s="37"/>
      <c r="W597" s="37"/>
      <c r="X597" s="37"/>
      <c r="Y597" s="37"/>
      <c r="Z597" s="37"/>
      <c r="AA597" s="37"/>
      <c r="AB597" s="37"/>
      <c r="AC597" s="37"/>
      <c r="AD597" s="37"/>
      <c r="AE597" s="37"/>
      <c r="AR597" s="185" t="s">
        <v>187</v>
      </c>
      <c r="AT597" s="185" t="s">
        <v>350</v>
      </c>
      <c r="AU597" s="185" t="s">
        <v>129</v>
      </c>
      <c r="AY597" s="20" t="s">
        <v>349</v>
      </c>
      <c r="BE597" s="186">
        <f t="shared" si="124"/>
        <v>0</v>
      </c>
      <c r="BF597" s="186">
        <f t="shared" si="125"/>
        <v>0</v>
      </c>
      <c r="BG597" s="186">
        <f t="shared" si="126"/>
        <v>0</v>
      </c>
      <c r="BH597" s="186">
        <f t="shared" si="127"/>
        <v>0</v>
      </c>
      <c r="BI597" s="186">
        <f t="shared" si="128"/>
        <v>0</v>
      </c>
      <c r="BJ597" s="20" t="s">
        <v>83</v>
      </c>
      <c r="BK597" s="186">
        <f t="shared" si="129"/>
        <v>0</v>
      </c>
      <c r="BL597" s="20" t="s">
        <v>187</v>
      </c>
      <c r="BM597" s="185" t="s">
        <v>7465</v>
      </c>
    </row>
    <row r="598" spans="1:65" s="2" customFormat="1" ht="37.799999999999997" customHeight="1">
      <c r="A598" s="37"/>
      <c r="B598" s="38"/>
      <c r="C598" s="174" t="s">
        <v>7466</v>
      </c>
      <c r="D598" s="174" t="s">
        <v>350</v>
      </c>
      <c r="E598" s="175" t="s">
        <v>6947</v>
      </c>
      <c r="F598" s="176" t="s">
        <v>6948</v>
      </c>
      <c r="G598" s="177" t="s">
        <v>6812</v>
      </c>
      <c r="H598" s="178">
        <v>116</v>
      </c>
      <c r="I598" s="179"/>
      <c r="J598" s="180">
        <f t="shared" si="120"/>
        <v>0</v>
      </c>
      <c r="K598" s="176" t="s">
        <v>933</v>
      </c>
      <c r="L598" s="42"/>
      <c r="M598" s="181" t="s">
        <v>19</v>
      </c>
      <c r="N598" s="182" t="s">
        <v>46</v>
      </c>
      <c r="O598" s="67"/>
      <c r="P598" s="183">
        <f t="shared" si="121"/>
        <v>0</v>
      </c>
      <c r="Q598" s="183">
        <v>0</v>
      </c>
      <c r="R598" s="183">
        <f t="shared" si="122"/>
        <v>0</v>
      </c>
      <c r="S598" s="183">
        <v>0</v>
      </c>
      <c r="T598" s="184">
        <f t="shared" si="123"/>
        <v>0</v>
      </c>
      <c r="U598" s="37"/>
      <c r="V598" s="37"/>
      <c r="W598" s="37"/>
      <c r="X598" s="37"/>
      <c r="Y598" s="37"/>
      <c r="Z598" s="37"/>
      <c r="AA598" s="37"/>
      <c r="AB598" s="37"/>
      <c r="AC598" s="37"/>
      <c r="AD598" s="37"/>
      <c r="AE598" s="37"/>
      <c r="AR598" s="185" t="s">
        <v>187</v>
      </c>
      <c r="AT598" s="185" t="s">
        <v>350</v>
      </c>
      <c r="AU598" s="185" t="s">
        <v>129</v>
      </c>
      <c r="AY598" s="20" t="s">
        <v>349</v>
      </c>
      <c r="BE598" s="186">
        <f t="shared" si="124"/>
        <v>0</v>
      </c>
      <c r="BF598" s="186">
        <f t="shared" si="125"/>
        <v>0</v>
      </c>
      <c r="BG598" s="186">
        <f t="shared" si="126"/>
        <v>0</v>
      </c>
      <c r="BH598" s="186">
        <f t="shared" si="127"/>
        <v>0</v>
      </c>
      <c r="BI598" s="186">
        <f t="shared" si="128"/>
        <v>0</v>
      </c>
      <c r="BJ598" s="20" t="s">
        <v>83</v>
      </c>
      <c r="BK598" s="186">
        <f t="shared" si="129"/>
        <v>0</v>
      </c>
      <c r="BL598" s="20" t="s">
        <v>187</v>
      </c>
      <c r="BM598" s="185" t="s">
        <v>7467</v>
      </c>
    </row>
    <row r="599" spans="1:65" s="2" customFormat="1" ht="16.5" customHeight="1">
      <c r="A599" s="37"/>
      <c r="B599" s="38"/>
      <c r="C599" s="174" t="s">
        <v>6678</v>
      </c>
      <c r="D599" s="174" t="s">
        <v>350</v>
      </c>
      <c r="E599" s="175" t="s">
        <v>7170</v>
      </c>
      <c r="F599" s="176" t="s">
        <v>7171</v>
      </c>
      <c r="G599" s="177" t="s">
        <v>6812</v>
      </c>
      <c r="H599" s="178">
        <v>20</v>
      </c>
      <c r="I599" s="179"/>
      <c r="J599" s="180">
        <f t="shared" si="120"/>
        <v>0</v>
      </c>
      <c r="K599" s="176" t="s">
        <v>933</v>
      </c>
      <c r="L599" s="42"/>
      <c r="M599" s="181" t="s">
        <v>19</v>
      </c>
      <c r="N599" s="182" t="s">
        <v>46</v>
      </c>
      <c r="O599" s="67"/>
      <c r="P599" s="183">
        <f t="shared" si="121"/>
        <v>0</v>
      </c>
      <c r="Q599" s="183">
        <v>0</v>
      </c>
      <c r="R599" s="183">
        <f t="shared" si="122"/>
        <v>0</v>
      </c>
      <c r="S599" s="183">
        <v>0</v>
      </c>
      <c r="T599" s="184">
        <f t="shared" si="123"/>
        <v>0</v>
      </c>
      <c r="U599" s="37"/>
      <c r="V599" s="37"/>
      <c r="W599" s="37"/>
      <c r="X599" s="37"/>
      <c r="Y599" s="37"/>
      <c r="Z599" s="37"/>
      <c r="AA599" s="37"/>
      <c r="AB599" s="37"/>
      <c r="AC599" s="37"/>
      <c r="AD599" s="37"/>
      <c r="AE599" s="37"/>
      <c r="AR599" s="185" t="s">
        <v>187</v>
      </c>
      <c r="AT599" s="185" t="s">
        <v>350</v>
      </c>
      <c r="AU599" s="185" t="s">
        <v>129</v>
      </c>
      <c r="AY599" s="20" t="s">
        <v>349</v>
      </c>
      <c r="BE599" s="186">
        <f t="shared" si="124"/>
        <v>0</v>
      </c>
      <c r="BF599" s="186">
        <f t="shared" si="125"/>
        <v>0</v>
      </c>
      <c r="BG599" s="186">
        <f t="shared" si="126"/>
        <v>0</v>
      </c>
      <c r="BH599" s="186">
        <f t="shared" si="127"/>
        <v>0</v>
      </c>
      <c r="BI599" s="186">
        <f t="shared" si="128"/>
        <v>0</v>
      </c>
      <c r="BJ599" s="20" t="s">
        <v>83</v>
      </c>
      <c r="BK599" s="186">
        <f t="shared" si="129"/>
        <v>0</v>
      </c>
      <c r="BL599" s="20" t="s">
        <v>187</v>
      </c>
      <c r="BM599" s="185" t="s">
        <v>7468</v>
      </c>
    </row>
    <row r="600" spans="1:65" s="2" customFormat="1" ht="16.5" customHeight="1">
      <c r="A600" s="37"/>
      <c r="B600" s="38"/>
      <c r="C600" s="174" t="s">
        <v>7469</v>
      </c>
      <c r="D600" s="174" t="s">
        <v>350</v>
      </c>
      <c r="E600" s="175" t="s">
        <v>6951</v>
      </c>
      <c r="F600" s="176" t="s">
        <v>6952</v>
      </c>
      <c r="G600" s="177" t="s">
        <v>6812</v>
      </c>
      <c r="H600" s="178">
        <v>9</v>
      </c>
      <c r="I600" s="179"/>
      <c r="J600" s="180">
        <f t="shared" si="120"/>
        <v>0</v>
      </c>
      <c r="K600" s="176" t="s">
        <v>933</v>
      </c>
      <c r="L600" s="42"/>
      <c r="M600" s="181" t="s">
        <v>19</v>
      </c>
      <c r="N600" s="182" t="s">
        <v>46</v>
      </c>
      <c r="O600" s="67"/>
      <c r="P600" s="183">
        <f t="shared" si="121"/>
        <v>0</v>
      </c>
      <c r="Q600" s="183">
        <v>0</v>
      </c>
      <c r="R600" s="183">
        <f t="shared" si="122"/>
        <v>0</v>
      </c>
      <c r="S600" s="183">
        <v>0</v>
      </c>
      <c r="T600" s="184">
        <f t="shared" si="123"/>
        <v>0</v>
      </c>
      <c r="U600" s="37"/>
      <c r="V600" s="37"/>
      <c r="W600" s="37"/>
      <c r="X600" s="37"/>
      <c r="Y600" s="37"/>
      <c r="Z600" s="37"/>
      <c r="AA600" s="37"/>
      <c r="AB600" s="37"/>
      <c r="AC600" s="37"/>
      <c r="AD600" s="37"/>
      <c r="AE600" s="37"/>
      <c r="AR600" s="185" t="s">
        <v>187</v>
      </c>
      <c r="AT600" s="185" t="s">
        <v>350</v>
      </c>
      <c r="AU600" s="185" t="s">
        <v>129</v>
      </c>
      <c r="AY600" s="20" t="s">
        <v>349</v>
      </c>
      <c r="BE600" s="186">
        <f t="shared" si="124"/>
        <v>0</v>
      </c>
      <c r="BF600" s="186">
        <f t="shared" si="125"/>
        <v>0</v>
      </c>
      <c r="BG600" s="186">
        <f t="shared" si="126"/>
        <v>0</v>
      </c>
      <c r="BH600" s="186">
        <f t="shared" si="127"/>
        <v>0</v>
      </c>
      <c r="BI600" s="186">
        <f t="shared" si="128"/>
        <v>0</v>
      </c>
      <c r="BJ600" s="20" t="s">
        <v>83</v>
      </c>
      <c r="BK600" s="186">
        <f t="shared" si="129"/>
        <v>0</v>
      </c>
      <c r="BL600" s="20" t="s">
        <v>187</v>
      </c>
      <c r="BM600" s="185" t="s">
        <v>7470</v>
      </c>
    </row>
    <row r="601" spans="1:65" s="2" customFormat="1" ht="16.5" customHeight="1">
      <c r="A601" s="37"/>
      <c r="B601" s="38"/>
      <c r="C601" s="174" t="s">
        <v>6681</v>
      </c>
      <c r="D601" s="174" t="s">
        <v>350</v>
      </c>
      <c r="E601" s="175" t="s">
        <v>6810</v>
      </c>
      <c r="F601" s="176" t="s">
        <v>6811</v>
      </c>
      <c r="G601" s="177" t="s">
        <v>6812</v>
      </c>
      <c r="H601" s="178">
        <v>18</v>
      </c>
      <c r="I601" s="179"/>
      <c r="J601" s="180">
        <f t="shared" si="120"/>
        <v>0</v>
      </c>
      <c r="K601" s="176" t="s">
        <v>933</v>
      </c>
      <c r="L601" s="42"/>
      <c r="M601" s="181" t="s">
        <v>19</v>
      </c>
      <c r="N601" s="182" t="s">
        <v>46</v>
      </c>
      <c r="O601" s="67"/>
      <c r="P601" s="183">
        <f t="shared" si="121"/>
        <v>0</v>
      </c>
      <c r="Q601" s="183">
        <v>0</v>
      </c>
      <c r="R601" s="183">
        <f t="shared" si="122"/>
        <v>0</v>
      </c>
      <c r="S601" s="183">
        <v>0</v>
      </c>
      <c r="T601" s="184">
        <f t="shared" si="123"/>
        <v>0</v>
      </c>
      <c r="U601" s="37"/>
      <c r="V601" s="37"/>
      <c r="W601" s="37"/>
      <c r="X601" s="37"/>
      <c r="Y601" s="37"/>
      <c r="Z601" s="37"/>
      <c r="AA601" s="37"/>
      <c r="AB601" s="37"/>
      <c r="AC601" s="37"/>
      <c r="AD601" s="37"/>
      <c r="AE601" s="37"/>
      <c r="AR601" s="185" t="s">
        <v>187</v>
      </c>
      <c r="AT601" s="185" t="s">
        <v>350</v>
      </c>
      <c r="AU601" s="185" t="s">
        <v>129</v>
      </c>
      <c r="AY601" s="20" t="s">
        <v>349</v>
      </c>
      <c r="BE601" s="186">
        <f t="shared" si="124"/>
        <v>0</v>
      </c>
      <c r="BF601" s="186">
        <f t="shared" si="125"/>
        <v>0</v>
      </c>
      <c r="BG601" s="186">
        <f t="shared" si="126"/>
        <v>0</v>
      </c>
      <c r="BH601" s="186">
        <f t="shared" si="127"/>
        <v>0</v>
      </c>
      <c r="BI601" s="186">
        <f t="shared" si="128"/>
        <v>0</v>
      </c>
      <c r="BJ601" s="20" t="s">
        <v>83</v>
      </c>
      <c r="BK601" s="186">
        <f t="shared" si="129"/>
        <v>0</v>
      </c>
      <c r="BL601" s="20" t="s">
        <v>187</v>
      </c>
      <c r="BM601" s="185" t="s">
        <v>7471</v>
      </c>
    </row>
    <row r="602" spans="1:65" s="2" customFormat="1" ht="16.5" customHeight="1">
      <c r="A602" s="37"/>
      <c r="B602" s="38"/>
      <c r="C602" s="174" t="s">
        <v>7472</v>
      </c>
      <c r="D602" s="174" t="s">
        <v>350</v>
      </c>
      <c r="E602" s="175" t="s">
        <v>6953</v>
      </c>
      <c r="F602" s="176" t="s">
        <v>6954</v>
      </c>
      <c r="G602" s="177" t="s">
        <v>6812</v>
      </c>
      <c r="H602" s="178">
        <v>181</v>
      </c>
      <c r="I602" s="179"/>
      <c r="J602" s="180">
        <f t="shared" si="120"/>
        <v>0</v>
      </c>
      <c r="K602" s="176" t="s">
        <v>933</v>
      </c>
      <c r="L602" s="42"/>
      <c r="M602" s="181" t="s">
        <v>19</v>
      </c>
      <c r="N602" s="182" t="s">
        <v>46</v>
      </c>
      <c r="O602" s="67"/>
      <c r="P602" s="183">
        <f t="shared" si="121"/>
        <v>0</v>
      </c>
      <c r="Q602" s="183">
        <v>0</v>
      </c>
      <c r="R602" s="183">
        <f t="shared" si="122"/>
        <v>0</v>
      </c>
      <c r="S602" s="183">
        <v>0</v>
      </c>
      <c r="T602" s="184">
        <f t="shared" si="123"/>
        <v>0</v>
      </c>
      <c r="U602" s="37"/>
      <c r="V602" s="37"/>
      <c r="W602" s="37"/>
      <c r="X602" s="37"/>
      <c r="Y602" s="37"/>
      <c r="Z602" s="37"/>
      <c r="AA602" s="37"/>
      <c r="AB602" s="37"/>
      <c r="AC602" s="37"/>
      <c r="AD602" s="37"/>
      <c r="AE602" s="37"/>
      <c r="AR602" s="185" t="s">
        <v>187</v>
      </c>
      <c r="AT602" s="185" t="s">
        <v>350</v>
      </c>
      <c r="AU602" s="185" t="s">
        <v>129</v>
      </c>
      <c r="AY602" s="20" t="s">
        <v>349</v>
      </c>
      <c r="BE602" s="186">
        <f t="shared" si="124"/>
        <v>0</v>
      </c>
      <c r="BF602" s="186">
        <f t="shared" si="125"/>
        <v>0</v>
      </c>
      <c r="BG602" s="186">
        <f t="shared" si="126"/>
        <v>0</v>
      </c>
      <c r="BH602" s="186">
        <f t="shared" si="127"/>
        <v>0</v>
      </c>
      <c r="BI602" s="186">
        <f t="shared" si="128"/>
        <v>0</v>
      </c>
      <c r="BJ602" s="20" t="s">
        <v>83</v>
      </c>
      <c r="BK602" s="186">
        <f t="shared" si="129"/>
        <v>0</v>
      </c>
      <c r="BL602" s="20" t="s">
        <v>187</v>
      </c>
      <c r="BM602" s="185" t="s">
        <v>7473</v>
      </c>
    </row>
    <row r="603" spans="1:65" s="2" customFormat="1" ht="16.5" customHeight="1">
      <c r="A603" s="37"/>
      <c r="B603" s="38"/>
      <c r="C603" s="174" t="s">
        <v>6684</v>
      </c>
      <c r="D603" s="174" t="s">
        <v>350</v>
      </c>
      <c r="E603" s="175" t="s">
        <v>7060</v>
      </c>
      <c r="F603" s="176" t="s">
        <v>7061</v>
      </c>
      <c r="G603" s="177" t="s">
        <v>6812</v>
      </c>
      <c r="H603" s="178">
        <v>26</v>
      </c>
      <c r="I603" s="179"/>
      <c r="J603" s="180">
        <f t="shared" si="120"/>
        <v>0</v>
      </c>
      <c r="K603" s="176" t="s">
        <v>933</v>
      </c>
      <c r="L603" s="42"/>
      <c r="M603" s="181" t="s">
        <v>19</v>
      </c>
      <c r="N603" s="182" t="s">
        <v>46</v>
      </c>
      <c r="O603" s="67"/>
      <c r="P603" s="183">
        <f t="shared" si="121"/>
        <v>0</v>
      </c>
      <c r="Q603" s="183">
        <v>0</v>
      </c>
      <c r="R603" s="183">
        <f t="shared" si="122"/>
        <v>0</v>
      </c>
      <c r="S603" s="183">
        <v>0</v>
      </c>
      <c r="T603" s="184">
        <f t="shared" si="123"/>
        <v>0</v>
      </c>
      <c r="U603" s="37"/>
      <c r="V603" s="37"/>
      <c r="W603" s="37"/>
      <c r="X603" s="37"/>
      <c r="Y603" s="37"/>
      <c r="Z603" s="37"/>
      <c r="AA603" s="37"/>
      <c r="AB603" s="37"/>
      <c r="AC603" s="37"/>
      <c r="AD603" s="37"/>
      <c r="AE603" s="37"/>
      <c r="AR603" s="185" t="s">
        <v>187</v>
      </c>
      <c r="AT603" s="185" t="s">
        <v>350</v>
      </c>
      <c r="AU603" s="185" t="s">
        <v>129</v>
      </c>
      <c r="AY603" s="20" t="s">
        <v>349</v>
      </c>
      <c r="BE603" s="186">
        <f t="shared" si="124"/>
        <v>0</v>
      </c>
      <c r="BF603" s="186">
        <f t="shared" si="125"/>
        <v>0</v>
      </c>
      <c r="BG603" s="186">
        <f t="shared" si="126"/>
        <v>0</v>
      </c>
      <c r="BH603" s="186">
        <f t="shared" si="127"/>
        <v>0</v>
      </c>
      <c r="BI603" s="186">
        <f t="shared" si="128"/>
        <v>0</v>
      </c>
      <c r="BJ603" s="20" t="s">
        <v>83</v>
      </c>
      <c r="BK603" s="186">
        <f t="shared" si="129"/>
        <v>0</v>
      </c>
      <c r="BL603" s="20" t="s">
        <v>187</v>
      </c>
      <c r="BM603" s="185" t="s">
        <v>7474</v>
      </c>
    </row>
    <row r="604" spans="1:65" s="2" customFormat="1" ht="16.5" customHeight="1">
      <c r="A604" s="37"/>
      <c r="B604" s="38"/>
      <c r="C604" s="174" t="s">
        <v>7475</v>
      </c>
      <c r="D604" s="174" t="s">
        <v>350</v>
      </c>
      <c r="E604" s="175" t="s">
        <v>6813</v>
      </c>
      <c r="F604" s="176" t="s">
        <v>6814</v>
      </c>
      <c r="G604" s="177" t="s">
        <v>6812</v>
      </c>
      <c r="H604" s="178">
        <v>26</v>
      </c>
      <c r="I604" s="179"/>
      <c r="J604" s="180">
        <f t="shared" si="120"/>
        <v>0</v>
      </c>
      <c r="K604" s="176" t="s">
        <v>933</v>
      </c>
      <c r="L604" s="42"/>
      <c r="M604" s="181" t="s">
        <v>19</v>
      </c>
      <c r="N604" s="182" t="s">
        <v>46</v>
      </c>
      <c r="O604" s="67"/>
      <c r="P604" s="183">
        <f t="shared" si="121"/>
        <v>0</v>
      </c>
      <c r="Q604" s="183">
        <v>0</v>
      </c>
      <c r="R604" s="183">
        <f t="shared" si="122"/>
        <v>0</v>
      </c>
      <c r="S604" s="183">
        <v>0</v>
      </c>
      <c r="T604" s="184">
        <f t="shared" si="123"/>
        <v>0</v>
      </c>
      <c r="U604" s="37"/>
      <c r="V604" s="37"/>
      <c r="W604" s="37"/>
      <c r="X604" s="37"/>
      <c r="Y604" s="37"/>
      <c r="Z604" s="37"/>
      <c r="AA604" s="37"/>
      <c r="AB604" s="37"/>
      <c r="AC604" s="37"/>
      <c r="AD604" s="37"/>
      <c r="AE604" s="37"/>
      <c r="AR604" s="185" t="s">
        <v>187</v>
      </c>
      <c r="AT604" s="185" t="s">
        <v>350</v>
      </c>
      <c r="AU604" s="185" t="s">
        <v>129</v>
      </c>
      <c r="AY604" s="20" t="s">
        <v>349</v>
      </c>
      <c r="BE604" s="186">
        <f t="shared" si="124"/>
        <v>0</v>
      </c>
      <c r="BF604" s="186">
        <f t="shared" si="125"/>
        <v>0</v>
      </c>
      <c r="BG604" s="186">
        <f t="shared" si="126"/>
        <v>0</v>
      </c>
      <c r="BH604" s="186">
        <f t="shared" si="127"/>
        <v>0</v>
      </c>
      <c r="BI604" s="186">
        <f t="shared" si="128"/>
        <v>0</v>
      </c>
      <c r="BJ604" s="20" t="s">
        <v>83</v>
      </c>
      <c r="BK604" s="186">
        <f t="shared" si="129"/>
        <v>0</v>
      </c>
      <c r="BL604" s="20" t="s">
        <v>187</v>
      </c>
      <c r="BM604" s="185" t="s">
        <v>7476</v>
      </c>
    </row>
    <row r="605" spans="1:65" s="2" customFormat="1" ht="16.5" customHeight="1">
      <c r="A605" s="37"/>
      <c r="B605" s="38"/>
      <c r="C605" s="174" t="s">
        <v>6689</v>
      </c>
      <c r="D605" s="174" t="s">
        <v>350</v>
      </c>
      <c r="E605" s="175" t="s">
        <v>6817</v>
      </c>
      <c r="F605" s="176" t="s">
        <v>6818</v>
      </c>
      <c r="G605" s="177" t="s">
        <v>353</v>
      </c>
      <c r="H605" s="178">
        <v>305</v>
      </c>
      <c r="I605" s="179"/>
      <c r="J605" s="180">
        <f t="shared" si="120"/>
        <v>0</v>
      </c>
      <c r="K605" s="176" t="s">
        <v>933</v>
      </c>
      <c r="L605" s="42"/>
      <c r="M605" s="181" t="s">
        <v>19</v>
      </c>
      <c r="N605" s="182" t="s">
        <v>46</v>
      </c>
      <c r="O605" s="67"/>
      <c r="P605" s="183">
        <f t="shared" si="121"/>
        <v>0</v>
      </c>
      <c r="Q605" s="183">
        <v>0</v>
      </c>
      <c r="R605" s="183">
        <f t="shared" si="122"/>
        <v>0</v>
      </c>
      <c r="S605" s="183">
        <v>0</v>
      </c>
      <c r="T605" s="184">
        <f t="shared" si="123"/>
        <v>0</v>
      </c>
      <c r="U605" s="37"/>
      <c r="V605" s="37"/>
      <c r="W605" s="37"/>
      <c r="X605" s="37"/>
      <c r="Y605" s="37"/>
      <c r="Z605" s="37"/>
      <c r="AA605" s="37"/>
      <c r="AB605" s="37"/>
      <c r="AC605" s="37"/>
      <c r="AD605" s="37"/>
      <c r="AE605" s="37"/>
      <c r="AR605" s="185" t="s">
        <v>187</v>
      </c>
      <c r="AT605" s="185" t="s">
        <v>350</v>
      </c>
      <c r="AU605" s="185" t="s">
        <v>129</v>
      </c>
      <c r="AY605" s="20" t="s">
        <v>349</v>
      </c>
      <c r="BE605" s="186">
        <f t="shared" si="124"/>
        <v>0</v>
      </c>
      <c r="BF605" s="186">
        <f t="shared" si="125"/>
        <v>0</v>
      </c>
      <c r="BG605" s="186">
        <f t="shared" si="126"/>
        <v>0</v>
      </c>
      <c r="BH605" s="186">
        <f t="shared" si="127"/>
        <v>0</v>
      </c>
      <c r="BI605" s="186">
        <f t="shared" si="128"/>
        <v>0</v>
      </c>
      <c r="BJ605" s="20" t="s">
        <v>83</v>
      </c>
      <c r="BK605" s="186">
        <f t="shared" si="129"/>
        <v>0</v>
      </c>
      <c r="BL605" s="20" t="s">
        <v>187</v>
      </c>
      <c r="BM605" s="185" t="s">
        <v>7477</v>
      </c>
    </row>
    <row r="606" spans="1:65" s="2" customFormat="1" ht="16.5" customHeight="1">
      <c r="A606" s="37"/>
      <c r="B606" s="38"/>
      <c r="C606" s="174" t="s">
        <v>7478</v>
      </c>
      <c r="D606" s="174" t="s">
        <v>350</v>
      </c>
      <c r="E606" s="175" t="s">
        <v>6819</v>
      </c>
      <c r="F606" s="176" t="s">
        <v>6820</v>
      </c>
      <c r="G606" s="177" t="s">
        <v>353</v>
      </c>
      <c r="H606" s="178">
        <v>109</v>
      </c>
      <c r="I606" s="179"/>
      <c r="J606" s="180">
        <f t="shared" si="120"/>
        <v>0</v>
      </c>
      <c r="K606" s="176" t="s">
        <v>933</v>
      </c>
      <c r="L606" s="42"/>
      <c r="M606" s="181" t="s">
        <v>19</v>
      </c>
      <c r="N606" s="182" t="s">
        <v>46</v>
      </c>
      <c r="O606" s="67"/>
      <c r="P606" s="183">
        <f t="shared" si="121"/>
        <v>0</v>
      </c>
      <c r="Q606" s="183">
        <v>0</v>
      </c>
      <c r="R606" s="183">
        <f t="shared" si="122"/>
        <v>0</v>
      </c>
      <c r="S606" s="183">
        <v>0</v>
      </c>
      <c r="T606" s="184">
        <f t="shared" si="123"/>
        <v>0</v>
      </c>
      <c r="U606" s="37"/>
      <c r="V606" s="37"/>
      <c r="W606" s="37"/>
      <c r="X606" s="37"/>
      <c r="Y606" s="37"/>
      <c r="Z606" s="37"/>
      <c r="AA606" s="37"/>
      <c r="AB606" s="37"/>
      <c r="AC606" s="37"/>
      <c r="AD606" s="37"/>
      <c r="AE606" s="37"/>
      <c r="AR606" s="185" t="s">
        <v>187</v>
      </c>
      <c r="AT606" s="185" t="s">
        <v>350</v>
      </c>
      <c r="AU606" s="185" t="s">
        <v>129</v>
      </c>
      <c r="AY606" s="20" t="s">
        <v>349</v>
      </c>
      <c r="BE606" s="186">
        <f t="shared" si="124"/>
        <v>0</v>
      </c>
      <c r="BF606" s="186">
        <f t="shared" si="125"/>
        <v>0</v>
      </c>
      <c r="BG606" s="186">
        <f t="shared" si="126"/>
        <v>0</v>
      </c>
      <c r="BH606" s="186">
        <f t="shared" si="127"/>
        <v>0</v>
      </c>
      <c r="BI606" s="186">
        <f t="shared" si="128"/>
        <v>0</v>
      </c>
      <c r="BJ606" s="20" t="s">
        <v>83</v>
      </c>
      <c r="BK606" s="186">
        <f t="shared" si="129"/>
        <v>0</v>
      </c>
      <c r="BL606" s="20" t="s">
        <v>187</v>
      </c>
      <c r="BM606" s="185" t="s">
        <v>7479</v>
      </c>
    </row>
    <row r="607" spans="1:65" s="2" customFormat="1" ht="16.5" customHeight="1">
      <c r="A607" s="37"/>
      <c r="B607" s="38"/>
      <c r="C607" s="174" t="s">
        <v>6692</v>
      </c>
      <c r="D607" s="174" t="s">
        <v>350</v>
      </c>
      <c r="E607" s="175" t="s">
        <v>6821</v>
      </c>
      <c r="F607" s="176" t="s">
        <v>6822</v>
      </c>
      <c r="G607" s="177" t="s">
        <v>353</v>
      </c>
      <c r="H607" s="178">
        <v>95</v>
      </c>
      <c r="I607" s="179"/>
      <c r="J607" s="180">
        <f t="shared" si="120"/>
        <v>0</v>
      </c>
      <c r="K607" s="176" t="s">
        <v>933</v>
      </c>
      <c r="L607" s="42"/>
      <c r="M607" s="181" t="s">
        <v>19</v>
      </c>
      <c r="N607" s="182" t="s">
        <v>46</v>
      </c>
      <c r="O607" s="67"/>
      <c r="P607" s="183">
        <f t="shared" si="121"/>
        <v>0</v>
      </c>
      <c r="Q607" s="183">
        <v>0</v>
      </c>
      <c r="R607" s="183">
        <f t="shared" si="122"/>
        <v>0</v>
      </c>
      <c r="S607" s="183">
        <v>0</v>
      </c>
      <c r="T607" s="184">
        <f t="shared" si="123"/>
        <v>0</v>
      </c>
      <c r="U607" s="37"/>
      <c r="V607" s="37"/>
      <c r="W607" s="37"/>
      <c r="X607" s="37"/>
      <c r="Y607" s="37"/>
      <c r="Z607" s="37"/>
      <c r="AA607" s="37"/>
      <c r="AB607" s="37"/>
      <c r="AC607" s="37"/>
      <c r="AD607" s="37"/>
      <c r="AE607" s="37"/>
      <c r="AR607" s="185" t="s">
        <v>187</v>
      </c>
      <c r="AT607" s="185" t="s">
        <v>350</v>
      </c>
      <c r="AU607" s="185" t="s">
        <v>129</v>
      </c>
      <c r="AY607" s="20" t="s">
        <v>349</v>
      </c>
      <c r="BE607" s="186">
        <f t="shared" si="124"/>
        <v>0</v>
      </c>
      <c r="BF607" s="186">
        <f t="shared" si="125"/>
        <v>0</v>
      </c>
      <c r="BG607" s="186">
        <f t="shared" si="126"/>
        <v>0</v>
      </c>
      <c r="BH607" s="186">
        <f t="shared" si="127"/>
        <v>0</v>
      </c>
      <c r="BI607" s="186">
        <f t="shared" si="128"/>
        <v>0</v>
      </c>
      <c r="BJ607" s="20" t="s">
        <v>83</v>
      </c>
      <c r="BK607" s="186">
        <f t="shared" si="129"/>
        <v>0</v>
      </c>
      <c r="BL607" s="20" t="s">
        <v>187</v>
      </c>
      <c r="BM607" s="185" t="s">
        <v>7480</v>
      </c>
    </row>
    <row r="608" spans="1:65" s="2" customFormat="1" ht="16.5" customHeight="1">
      <c r="A608" s="37"/>
      <c r="B608" s="38"/>
      <c r="C608" s="174" t="s">
        <v>7481</v>
      </c>
      <c r="D608" s="174" t="s">
        <v>350</v>
      </c>
      <c r="E608" s="175" t="s">
        <v>6884</v>
      </c>
      <c r="F608" s="176" t="s">
        <v>6885</v>
      </c>
      <c r="G608" s="177" t="s">
        <v>353</v>
      </c>
      <c r="H608" s="178">
        <v>125</v>
      </c>
      <c r="I608" s="179"/>
      <c r="J608" s="180">
        <f t="shared" si="120"/>
        <v>0</v>
      </c>
      <c r="K608" s="176" t="s">
        <v>933</v>
      </c>
      <c r="L608" s="42"/>
      <c r="M608" s="181" t="s">
        <v>19</v>
      </c>
      <c r="N608" s="182" t="s">
        <v>46</v>
      </c>
      <c r="O608" s="67"/>
      <c r="P608" s="183">
        <f t="shared" si="121"/>
        <v>0</v>
      </c>
      <c r="Q608" s="183">
        <v>0</v>
      </c>
      <c r="R608" s="183">
        <f t="shared" si="122"/>
        <v>0</v>
      </c>
      <c r="S608" s="183">
        <v>0</v>
      </c>
      <c r="T608" s="184">
        <f t="shared" si="123"/>
        <v>0</v>
      </c>
      <c r="U608" s="37"/>
      <c r="V608" s="37"/>
      <c r="W608" s="37"/>
      <c r="X608" s="37"/>
      <c r="Y608" s="37"/>
      <c r="Z608" s="37"/>
      <c r="AA608" s="37"/>
      <c r="AB608" s="37"/>
      <c r="AC608" s="37"/>
      <c r="AD608" s="37"/>
      <c r="AE608" s="37"/>
      <c r="AR608" s="185" t="s">
        <v>187</v>
      </c>
      <c r="AT608" s="185" t="s">
        <v>350</v>
      </c>
      <c r="AU608" s="185" t="s">
        <v>129</v>
      </c>
      <c r="AY608" s="20" t="s">
        <v>349</v>
      </c>
      <c r="BE608" s="186">
        <f t="shared" si="124"/>
        <v>0</v>
      </c>
      <c r="BF608" s="186">
        <f t="shared" si="125"/>
        <v>0</v>
      </c>
      <c r="BG608" s="186">
        <f t="shared" si="126"/>
        <v>0</v>
      </c>
      <c r="BH608" s="186">
        <f t="shared" si="127"/>
        <v>0</v>
      </c>
      <c r="BI608" s="186">
        <f t="shared" si="128"/>
        <v>0</v>
      </c>
      <c r="BJ608" s="20" t="s">
        <v>83</v>
      </c>
      <c r="BK608" s="186">
        <f t="shared" si="129"/>
        <v>0</v>
      </c>
      <c r="BL608" s="20" t="s">
        <v>187</v>
      </c>
      <c r="BM608" s="185" t="s">
        <v>7482</v>
      </c>
    </row>
    <row r="609" spans="1:65" s="2" customFormat="1" ht="16.5" customHeight="1">
      <c r="A609" s="37"/>
      <c r="B609" s="38"/>
      <c r="C609" s="174" t="s">
        <v>6695</v>
      </c>
      <c r="D609" s="174" t="s">
        <v>350</v>
      </c>
      <c r="E609" s="175" t="s">
        <v>6823</v>
      </c>
      <c r="F609" s="176" t="s">
        <v>6824</v>
      </c>
      <c r="G609" s="177" t="s">
        <v>353</v>
      </c>
      <c r="H609" s="178">
        <v>125</v>
      </c>
      <c r="I609" s="179"/>
      <c r="J609" s="180">
        <f t="shared" si="120"/>
        <v>0</v>
      </c>
      <c r="K609" s="176" t="s">
        <v>933</v>
      </c>
      <c r="L609" s="42"/>
      <c r="M609" s="181" t="s">
        <v>19</v>
      </c>
      <c r="N609" s="182" t="s">
        <v>46</v>
      </c>
      <c r="O609" s="67"/>
      <c r="P609" s="183">
        <f t="shared" si="121"/>
        <v>0</v>
      </c>
      <c r="Q609" s="183">
        <v>0</v>
      </c>
      <c r="R609" s="183">
        <f t="shared" si="122"/>
        <v>0</v>
      </c>
      <c r="S609" s="183">
        <v>0</v>
      </c>
      <c r="T609" s="184">
        <f t="shared" si="123"/>
        <v>0</v>
      </c>
      <c r="U609" s="37"/>
      <c r="V609" s="37"/>
      <c r="W609" s="37"/>
      <c r="X609" s="37"/>
      <c r="Y609" s="37"/>
      <c r="Z609" s="37"/>
      <c r="AA609" s="37"/>
      <c r="AB609" s="37"/>
      <c r="AC609" s="37"/>
      <c r="AD609" s="37"/>
      <c r="AE609" s="37"/>
      <c r="AR609" s="185" t="s">
        <v>187</v>
      </c>
      <c r="AT609" s="185" t="s">
        <v>350</v>
      </c>
      <c r="AU609" s="185" t="s">
        <v>129</v>
      </c>
      <c r="AY609" s="20" t="s">
        <v>349</v>
      </c>
      <c r="BE609" s="186">
        <f t="shared" si="124"/>
        <v>0</v>
      </c>
      <c r="BF609" s="186">
        <f t="shared" si="125"/>
        <v>0</v>
      </c>
      <c r="BG609" s="186">
        <f t="shared" si="126"/>
        <v>0</v>
      </c>
      <c r="BH609" s="186">
        <f t="shared" si="127"/>
        <v>0</v>
      </c>
      <c r="BI609" s="186">
        <f t="shared" si="128"/>
        <v>0</v>
      </c>
      <c r="BJ609" s="20" t="s">
        <v>83</v>
      </c>
      <c r="BK609" s="186">
        <f t="shared" si="129"/>
        <v>0</v>
      </c>
      <c r="BL609" s="20" t="s">
        <v>187</v>
      </c>
      <c r="BM609" s="185" t="s">
        <v>7483</v>
      </c>
    </row>
    <row r="610" spans="1:65" s="2" customFormat="1" ht="16.5" customHeight="1">
      <c r="A610" s="37"/>
      <c r="B610" s="38"/>
      <c r="C610" s="174" t="s">
        <v>7484</v>
      </c>
      <c r="D610" s="174" t="s">
        <v>350</v>
      </c>
      <c r="E610" s="175" t="s">
        <v>6825</v>
      </c>
      <c r="F610" s="176" t="s">
        <v>6826</v>
      </c>
      <c r="G610" s="177" t="s">
        <v>353</v>
      </c>
      <c r="H610" s="178">
        <v>30</v>
      </c>
      <c r="I610" s="179"/>
      <c r="J610" s="180">
        <f t="shared" si="120"/>
        <v>0</v>
      </c>
      <c r="K610" s="176" t="s">
        <v>933</v>
      </c>
      <c r="L610" s="42"/>
      <c r="M610" s="181" t="s">
        <v>19</v>
      </c>
      <c r="N610" s="182" t="s">
        <v>46</v>
      </c>
      <c r="O610" s="67"/>
      <c r="P610" s="183">
        <f t="shared" si="121"/>
        <v>0</v>
      </c>
      <c r="Q610" s="183">
        <v>0</v>
      </c>
      <c r="R610" s="183">
        <f t="shared" si="122"/>
        <v>0</v>
      </c>
      <c r="S610" s="183">
        <v>0</v>
      </c>
      <c r="T610" s="184">
        <f t="shared" si="123"/>
        <v>0</v>
      </c>
      <c r="U610" s="37"/>
      <c r="V610" s="37"/>
      <c r="W610" s="37"/>
      <c r="X610" s="37"/>
      <c r="Y610" s="37"/>
      <c r="Z610" s="37"/>
      <c r="AA610" s="37"/>
      <c r="AB610" s="37"/>
      <c r="AC610" s="37"/>
      <c r="AD610" s="37"/>
      <c r="AE610" s="37"/>
      <c r="AR610" s="185" t="s">
        <v>187</v>
      </c>
      <c r="AT610" s="185" t="s">
        <v>350</v>
      </c>
      <c r="AU610" s="185" t="s">
        <v>129</v>
      </c>
      <c r="AY610" s="20" t="s">
        <v>349</v>
      </c>
      <c r="BE610" s="186">
        <f t="shared" si="124"/>
        <v>0</v>
      </c>
      <c r="BF610" s="186">
        <f t="shared" si="125"/>
        <v>0</v>
      </c>
      <c r="BG610" s="186">
        <f t="shared" si="126"/>
        <v>0</v>
      </c>
      <c r="BH610" s="186">
        <f t="shared" si="127"/>
        <v>0</v>
      </c>
      <c r="BI610" s="186">
        <f t="shared" si="128"/>
        <v>0</v>
      </c>
      <c r="BJ610" s="20" t="s">
        <v>83</v>
      </c>
      <c r="BK610" s="186">
        <f t="shared" si="129"/>
        <v>0</v>
      </c>
      <c r="BL610" s="20" t="s">
        <v>187</v>
      </c>
      <c r="BM610" s="185" t="s">
        <v>7485</v>
      </c>
    </row>
    <row r="611" spans="1:65" s="11" customFormat="1" ht="20.85" customHeight="1">
      <c r="B611" s="160"/>
      <c r="C611" s="161"/>
      <c r="D611" s="162" t="s">
        <v>74</v>
      </c>
      <c r="E611" s="249" t="s">
        <v>7486</v>
      </c>
      <c r="F611" s="249" t="s">
        <v>7487</v>
      </c>
      <c r="G611" s="161"/>
      <c r="H611" s="161"/>
      <c r="I611" s="164"/>
      <c r="J611" s="250">
        <f>BK611</f>
        <v>0</v>
      </c>
      <c r="K611" s="161"/>
      <c r="L611" s="166"/>
      <c r="M611" s="167"/>
      <c r="N611" s="168"/>
      <c r="O611" s="168"/>
      <c r="P611" s="169">
        <f>SUM(P612:P636)</f>
        <v>0</v>
      </c>
      <c r="Q611" s="168"/>
      <c r="R611" s="169">
        <f>SUM(R612:R636)</f>
        <v>0</v>
      </c>
      <c r="S611" s="168"/>
      <c r="T611" s="170">
        <f>SUM(T612:T636)</f>
        <v>0</v>
      </c>
      <c r="AR611" s="171" t="s">
        <v>83</v>
      </c>
      <c r="AT611" s="172" t="s">
        <v>74</v>
      </c>
      <c r="AU611" s="172" t="s">
        <v>85</v>
      </c>
      <c r="AY611" s="171" t="s">
        <v>349</v>
      </c>
      <c r="BK611" s="173">
        <f>SUM(BK612:BK636)</f>
        <v>0</v>
      </c>
    </row>
    <row r="612" spans="1:65" s="2" customFormat="1" ht="44.25" customHeight="1">
      <c r="A612" s="37"/>
      <c r="B612" s="38"/>
      <c r="C612" s="174" t="s">
        <v>6698</v>
      </c>
      <c r="D612" s="174" t="s">
        <v>350</v>
      </c>
      <c r="E612" s="175" t="s">
        <v>7488</v>
      </c>
      <c r="F612" s="176" t="s">
        <v>7489</v>
      </c>
      <c r="G612" s="177" t="s">
        <v>6773</v>
      </c>
      <c r="H612" s="178">
        <v>1</v>
      </c>
      <c r="I612" s="179"/>
      <c r="J612" s="180">
        <f>ROUND(I612*H612,2)</f>
        <v>0</v>
      </c>
      <c r="K612" s="176" t="s">
        <v>933</v>
      </c>
      <c r="L612" s="42"/>
      <c r="M612" s="181" t="s">
        <v>19</v>
      </c>
      <c r="N612" s="182" t="s">
        <v>46</v>
      </c>
      <c r="O612" s="67"/>
      <c r="P612" s="183">
        <f>O612*H612</f>
        <v>0</v>
      </c>
      <c r="Q612" s="183">
        <v>0</v>
      </c>
      <c r="R612" s="183">
        <f>Q612*H612</f>
        <v>0</v>
      </c>
      <c r="S612" s="183">
        <v>0</v>
      </c>
      <c r="T612" s="184">
        <f>S612*H612</f>
        <v>0</v>
      </c>
      <c r="U612" s="37"/>
      <c r="V612" s="37"/>
      <c r="W612" s="37"/>
      <c r="X612" s="37"/>
      <c r="Y612" s="37"/>
      <c r="Z612" s="37"/>
      <c r="AA612" s="37"/>
      <c r="AB612" s="37"/>
      <c r="AC612" s="37"/>
      <c r="AD612" s="37"/>
      <c r="AE612" s="37"/>
      <c r="AR612" s="185" t="s">
        <v>187</v>
      </c>
      <c r="AT612" s="185" t="s">
        <v>350</v>
      </c>
      <c r="AU612" s="185" t="s">
        <v>129</v>
      </c>
      <c r="AY612" s="20" t="s">
        <v>349</v>
      </c>
      <c r="BE612" s="186">
        <f>IF(N612="základní",J612,0)</f>
        <v>0</v>
      </c>
      <c r="BF612" s="186">
        <f>IF(N612="snížená",J612,0)</f>
        <v>0</v>
      </c>
      <c r="BG612" s="186">
        <f>IF(N612="zákl. přenesená",J612,0)</f>
        <v>0</v>
      </c>
      <c r="BH612" s="186">
        <f>IF(N612="sníž. přenesená",J612,0)</f>
        <v>0</v>
      </c>
      <c r="BI612" s="186">
        <f>IF(N612="nulová",J612,0)</f>
        <v>0</v>
      </c>
      <c r="BJ612" s="20" t="s">
        <v>83</v>
      </c>
      <c r="BK612" s="186">
        <f>ROUND(I612*H612,2)</f>
        <v>0</v>
      </c>
      <c r="BL612" s="20" t="s">
        <v>187</v>
      </c>
      <c r="BM612" s="185" t="s">
        <v>7490</v>
      </c>
    </row>
    <row r="613" spans="1:65" s="2" customFormat="1" ht="57.6">
      <c r="A613" s="37"/>
      <c r="B613" s="38"/>
      <c r="C613" s="39"/>
      <c r="D613" s="194" t="s">
        <v>952</v>
      </c>
      <c r="E613" s="39"/>
      <c r="F613" s="251" t="s">
        <v>7491</v>
      </c>
      <c r="G613" s="39"/>
      <c r="H613" s="39"/>
      <c r="I613" s="189"/>
      <c r="J613" s="39"/>
      <c r="K613" s="39"/>
      <c r="L613" s="42"/>
      <c r="M613" s="190"/>
      <c r="N613" s="191"/>
      <c r="O613" s="67"/>
      <c r="P613" s="67"/>
      <c r="Q613" s="67"/>
      <c r="R613" s="67"/>
      <c r="S613" s="67"/>
      <c r="T613" s="68"/>
      <c r="U613" s="37"/>
      <c r="V613" s="37"/>
      <c r="W613" s="37"/>
      <c r="X613" s="37"/>
      <c r="Y613" s="37"/>
      <c r="Z613" s="37"/>
      <c r="AA613" s="37"/>
      <c r="AB613" s="37"/>
      <c r="AC613" s="37"/>
      <c r="AD613" s="37"/>
      <c r="AE613" s="37"/>
      <c r="AT613" s="20" t="s">
        <v>952</v>
      </c>
      <c r="AU613" s="20" t="s">
        <v>129</v>
      </c>
    </row>
    <row r="614" spans="1:65" s="2" customFormat="1" ht="16.5" customHeight="1">
      <c r="A614" s="37"/>
      <c r="B614" s="38"/>
      <c r="C614" s="174" t="s">
        <v>7492</v>
      </c>
      <c r="D614" s="174" t="s">
        <v>350</v>
      </c>
      <c r="E614" s="175" t="s">
        <v>7282</v>
      </c>
      <c r="F614" s="176" t="s">
        <v>6776</v>
      </c>
      <c r="G614" s="177" t="s">
        <v>6773</v>
      </c>
      <c r="H614" s="178">
        <v>1</v>
      </c>
      <c r="I614" s="179"/>
      <c r="J614" s="180">
        <f t="shared" ref="J614:J636" si="130">ROUND(I614*H614,2)</f>
        <v>0</v>
      </c>
      <c r="K614" s="176" t="s">
        <v>933</v>
      </c>
      <c r="L614" s="42"/>
      <c r="M614" s="181" t="s">
        <v>19</v>
      </c>
      <c r="N614" s="182" t="s">
        <v>46</v>
      </c>
      <c r="O614" s="67"/>
      <c r="P614" s="183">
        <f t="shared" ref="P614:P636" si="131">O614*H614</f>
        <v>0</v>
      </c>
      <c r="Q614" s="183">
        <v>0</v>
      </c>
      <c r="R614" s="183">
        <f t="shared" ref="R614:R636" si="132">Q614*H614</f>
        <v>0</v>
      </c>
      <c r="S614" s="183">
        <v>0</v>
      </c>
      <c r="T614" s="184">
        <f t="shared" ref="T614:T636" si="133">S614*H614</f>
        <v>0</v>
      </c>
      <c r="U614" s="37"/>
      <c r="V614" s="37"/>
      <c r="W614" s="37"/>
      <c r="X614" s="37"/>
      <c r="Y614" s="37"/>
      <c r="Z614" s="37"/>
      <c r="AA614" s="37"/>
      <c r="AB614" s="37"/>
      <c r="AC614" s="37"/>
      <c r="AD614" s="37"/>
      <c r="AE614" s="37"/>
      <c r="AR614" s="185" t="s">
        <v>187</v>
      </c>
      <c r="AT614" s="185" t="s">
        <v>350</v>
      </c>
      <c r="AU614" s="185" t="s">
        <v>129</v>
      </c>
      <c r="AY614" s="20" t="s">
        <v>349</v>
      </c>
      <c r="BE614" s="186">
        <f t="shared" ref="BE614:BE636" si="134">IF(N614="základní",J614,0)</f>
        <v>0</v>
      </c>
      <c r="BF614" s="186">
        <f t="shared" ref="BF614:BF636" si="135">IF(N614="snížená",J614,0)</f>
        <v>0</v>
      </c>
      <c r="BG614" s="186">
        <f t="shared" ref="BG614:BG636" si="136">IF(N614="zákl. přenesená",J614,0)</f>
        <v>0</v>
      </c>
      <c r="BH614" s="186">
        <f t="shared" ref="BH614:BH636" si="137">IF(N614="sníž. přenesená",J614,0)</f>
        <v>0</v>
      </c>
      <c r="BI614" s="186">
        <f t="shared" ref="BI614:BI636" si="138">IF(N614="nulová",J614,0)</f>
        <v>0</v>
      </c>
      <c r="BJ614" s="20" t="s">
        <v>83</v>
      </c>
      <c r="BK614" s="186">
        <f t="shared" ref="BK614:BK636" si="139">ROUND(I614*H614,2)</f>
        <v>0</v>
      </c>
      <c r="BL614" s="20" t="s">
        <v>187</v>
      </c>
      <c r="BM614" s="185" t="s">
        <v>7493</v>
      </c>
    </row>
    <row r="615" spans="1:65" s="2" customFormat="1" ht="37.799999999999997" customHeight="1">
      <c r="A615" s="37"/>
      <c r="B615" s="38"/>
      <c r="C615" s="174" t="s">
        <v>6701</v>
      </c>
      <c r="D615" s="174" t="s">
        <v>350</v>
      </c>
      <c r="E615" s="175" t="s">
        <v>7494</v>
      </c>
      <c r="F615" s="176" t="s">
        <v>6778</v>
      </c>
      <c r="G615" s="177" t="s">
        <v>6779</v>
      </c>
      <c r="H615" s="178">
        <v>1</v>
      </c>
      <c r="I615" s="179"/>
      <c r="J615" s="180">
        <f t="shared" si="130"/>
        <v>0</v>
      </c>
      <c r="K615" s="176" t="s">
        <v>933</v>
      </c>
      <c r="L615" s="42"/>
      <c r="M615" s="181" t="s">
        <v>19</v>
      </c>
      <c r="N615" s="182" t="s">
        <v>46</v>
      </c>
      <c r="O615" s="67"/>
      <c r="P615" s="183">
        <f t="shared" si="131"/>
        <v>0</v>
      </c>
      <c r="Q615" s="183">
        <v>0</v>
      </c>
      <c r="R615" s="183">
        <f t="shared" si="132"/>
        <v>0</v>
      </c>
      <c r="S615" s="183">
        <v>0</v>
      </c>
      <c r="T615" s="184">
        <f t="shared" si="133"/>
        <v>0</v>
      </c>
      <c r="U615" s="37"/>
      <c r="V615" s="37"/>
      <c r="W615" s="37"/>
      <c r="X615" s="37"/>
      <c r="Y615" s="37"/>
      <c r="Z615" s="37"/>
      <c r="AA615" s="37"/>
      <c r="AB615" s="37"/>
      <c r="AC615" s="37"/>
      <c r="AD615" s="37"/>
      <c r="AE615" s="37"/>
      <c r="AR615" s="185" t="s">
        <v>187</v>
      </c>
      <c r="AT615" s="185" t="s">
        <v>350</v>
      </c>
      <c r="AU615" s="185" t="s">
        <v>129</v>
      </c>
      <c r="AY615" s="20" t="s">
        <v>349</v>
      </c>
      <c r="BE615" s="186">
        <f t="shared" si="134"/>
        <v>0</v>
      </c>
      <c r="BF615" s="186">
        <f t="shared" si="135"/>
        <v>0</v>
      </c>
      <c r="BG615" s="186">
        <f t="shared" si="136"/>
        <v>0</v>
      </c>
      <c r="BH615" s="186">
        <f t="shared" si="137"/>
        <v>0</v>
      </c>
      <c r="BI615" s="186">
        <f t="shared" si="138"/>
        <v>0</v>
      </c>
      <c r="BJ615" s="20" t="s">
        <v>83</v>
      </c>
      <c r="BK615" s="186">
        <f t="shared" si="139"/>
        <v>0</v>
      </c>
      <c r="BL615" s="20" t="s">
        <v>187</v>
      </c>
      <c r="BM615" s="185" t="s">
        <v>7495</v>
      </c>
    </row>
    <row r="616" spans="1:65" s="2" customFormat="1" ht="16.5" customHeight="1">
      <c r="A616" s="37"/>
      <c r="B616" s="38"/>
      <c r="C616" s="174" t="s">
        <v>7496</v>
      </c>
      <c r="D616" s="174" t="s">
        <v>350</v>
      </c>
      <c r="E616" s="175" t="s">
        <v>7346</v>
      </c>
      <c r="F616" s="176" t="s">
        <v>7347</v>
      </c>
      <c r="G616" s="177" t="s">
        <v>6773</v>
      </c>
      <c r="H616" s="178">
        <v>2</v>
      </c>
      <c r="I616" s="179"/>
      <c r="J616" s="180">
        <f t="shared" si="130"/>
        <v>0</v>
      </c>
      <c r="K616" s="176" t="s">
        <v>933</v>
      </c>
      <c r="L616" s="42"/>
      <c r="M616" s="181" t="s">
        <v>19</v>
      </c>
      <c r="N616" s="182" t="s">
        <v>46</v>
      </c>
      <c r="O616" s="67"/>
      <c r="P616" s="183">
        <f t="shared" si="131"/>
        <v>0</v>
      </c>
      <c r="Q616" s="183">
        <v>0</v>
      </c>
      <c r="R616" s="183">
        <f t="shared" si="132"/>
        <v>0</v>
      </c>
      <c r="S616" s="183">
        <v>0</v>
      </c>
      <c r="T616" s="184">
        <f t="shared" si="133"/>
        <v>0</v>
      </c>
      <c r="U616" s="37"/>
      <c r="V616" s="37"/>
      <c r="W616" s="37"/>
      <c r="X616" s="37"/>
      <c r="Y616" s="37"/>
      <c r="Z616" s="37"/>
      <c r="AA616" s="37"/>
      <c r="AB616" s="37"/>
      <c r="AC616" s="37"/>
      <c r="AD616" s="37"/>
      <c r="AE616" s="37"/>
      <c r="AR616" s="185" t="s">
        <v>187</v>
      </c>
      <c r="AT616" s="185" t="s">
        <v>350</v>
      </c>
      <c r="AU616" s="185" t="s">
        <v>129</v>
      </c>
      <c r="AY616" s="20" t="s">
        <v>349</v>
      </c>
      <c r="BE616" s="186">
        <f t="shared" si="134"/>
        <v>0</v>
      </c>
      <c r="BF616" s="186">
        <f t="shared" si="135"/>
        <v>0</v>
      </c>
      <c r="BG616" s="186">
        <f t="shared" si="136"/>
        <v>0</v>
      </c>
      <c r="BH616" s="186">
        <f t="shared" si="137"/>
        <v>0</v>
      </c>
      <c r="BI616" s="186">
        <f t="shared" si="138"/>
        <v>0</v>
      </c>
      <c r="BJ616" s="20" t="s">
        <v>83</v>
      </c>
      <c r="BK616" s="186">
        <f t="shared" si="139"/>
        <v>0</v>
      </c>
      <c r="BL616" s="20" t="s">
        <v>187</v>
      </c>
      <c r="BM616" s="185" t="s">
        <v>7497</v>
      </c>
    </row>
    <row r="617" spans="1:65" s="2" customFormat="1" ht="16.5" customHeight="1">
      <c r="A617" s="37"/>
      <c r="B617" s="38"/>
      <c r="C617" s="174" t="s">
        <v>6704</v>
      </c>
      <c r="D617" s="174" t="s">
        <v>350</v>
      </c>
      <c r="E617" s="175" t="s">
        <v>6995</v>
      </c>
      <c r="F617" s="176" t="s">
        <v>6996</v>
      </c>
      <c r="G617" s="177" t="s">
        <v>6773</v>
      </c>
      <c r="H617" s="178">
        <v>1</v>
      </c>
      <c r="I617" s="179"/>
      <c r="J617" s="180">
        <f t="shared" si="130"/>
        <v>0</v>
      </c>
      <c r="K617" s="176" t="s">
        <v>933</v>
      </c>
      <c r="L617" s="42"/>
      <c r="M617" s="181" t="s">
        <v>19</v>
      </c>
      <c r="N617" s="182" t="s">
        <v>46</v>
      </c>
      <c r="O617" s="67"/>
      <c r="P617" s="183">
        <f t="shared" si="131"/>
        <v>0</v>
      </c>
      <c r="Q617" s="183">
        <v>0</v>
      </c>
      <c r="R617" s="183">
        <f t="shared" si="132"/>
        <v>0</v>
      </c>
      <c r="S617" s="183">
        <v>0</v>
      </c>
      <c r="T617" s="184">
        <f t="shared" si="133"/>
        <v>0</v>
      </c>
      <c r="U617" s="37"/>
      <c r="V617" s="37"/>
      <c r="W617" s="37"/>
      <c r="X617" s="37"/>
      <c r="Y617" s="37"/>
      <c r="Z617" s="37"/>
      <c r="AA617" s="37"/>
      <c r="AB617" s="37"/>
      <c r="AC617" s="37"/>
      <c r="AD617" s="37"/>
      <c r="AE617" s="37"/>
      <c r="AR617" s="185" t="s">
        <v>187</v>
      </c>
      <c r="AT617" s="185" t="s">
        <v>350</v>
      </c>
      <c r="AU617" s="185" t="s">
        <v>129</v>
      </c>
      <c r="AY617" s="20" t="s">
        <v>349</v>
      </c>
      <c r="BE617" s="186">
        <f t="shared" si="134"/>
        <v>0</v>
      </c>
      <c r="BF617" s="186">
        <f t="shared" si="135"/>
        <v>0</v>
      </c>
      <c r="BG617" s="186">
        <f t="shared" si="136"/>
        <v>0</v>
      </c>
      <c r="BH617" s="186">
        <f t="shared" si="137"/>
        <v>0</v>
      </c>
      <c r="BI617" s="186">
        <f t="shared" si="138"/>
        <v>0</v>
      </c>
      <c r="BJ617" s="20" t="s">
        <v>83</v>
      </c>
      <c r="BK617" s="186">
        <f t="shared" si="139"/>
        <v>0</v>
      </c>
      <c r="BL617" s="20" t="s">
        <v>187</v>
      </c>
      <c r="BM617" s="185" t="s">
        <v>7498</v>
      </c>
    </row>
    <row r="618" spans="1:65" s="2" customFormat="1" ht="16.5" customHeight="1">
      <c r="A618" s="37"/>
      <c r="B618" s="38"/>
      <c r="C618" s="174" t="s">
        <v>7499</v>
      </c>
      <c r="D618" s="174" t="s">
        <v>350</v>
      </c>
      <c r="E618" s="175" t="s">
        <v>7352</v>
      </c>
      <c r="F618" s="176" t="s">
        <v>7353</v>
      </c>
      <c r="G618" s="177" t="s">
        <v>6773</v>
      </c>
      <c r="H618" s="178">
        <v>5</v>
      </c>
      <c r="I618" s="179"/>
      <c r="J618" s="180">
        <f t="shared" si="130"/>
        <v>0</v>
      </c>
      <c r="K618" s="176" t="s">
        <v>933</v>
      </c>
      <c r="L618" s="42"/>
      <c r="M618" s="181" t="s">
        <v>19</v>
      </c>
      <c r="N618" s="182" t="s">
        <v>46</v>
      </c>
      <c r="O618" s="67"/>
      <c r="P618" s="183">
        <f t="shared" si="131"/>
        <v>0</v>
      </c>
      <c r="Q618" s="183">
        <v>0</v>
      </c>
      <c r="R618" s="183">
        <f t="shared" si="132"/>
        <v>0</v>
      </c>
      <c r="S618" s="183">
        <v>0</v>
      </c>
      <c r="T618" s="184">
        <f t="shared" si="133"/>
        <v>0</v>
      </c>
      <c r="U618" s="37"/>
      <c r="V618" s="37"/>
      <c r="W618" s="37"/>
      <c r="X618" s="37"/>
      <c r="Y618" s="37"/>
      <c r="Z618" s="37"/>
      <c r="AA618" s="37"/>
      <c r="AB618" s="37"/>
      <c r="AC618" s="37"/>
      <c r="AD618" s="37"/>
      <c r="AE618" s="37"/>
      <c r="AR618" s="185" t="s">
        <v>187</v>
      </c>
      <c r="AT618" s="185" t="s">
        <v>350</v>
      </c>
      <c r="AU618" s="185" t="s">
        <v>129</v>
      </c>
      <c r="AY618" s="20" t="s">
        <v>349</v>
      </c>
      <c r="BE618" s="186">
        <f t="shared" si="134"/>
        <v>0</v>
      </c>
      <c r="BF618" s="186">
        <f t="shared" si="135"/>
        <v>0</v>
      </c>
      <c r="BG618" s="186">
        <f t="shared" si="136"/>
        <v>0</v>
      </c>
      <c r="BH618" s="186">
        <f t="shared" si="137"/>
        <v>0</v>
      </c>
      <c r="BI618" s="186">
        <f t="shared" si="138"/>
        <v>0</v>
      </c>
      <c r="BJ618" s="20" t="s">
        <v>83</v>
      </c>
      <c r="BK618" s="186">
        <f t="shared" si="139"/>
        <v>0</v>
      </c>
      <c r="BL618" s="20" t="s">
        <v>187</v>
      </c>
      <c r="BM618" s="185" t="s">
        <v>7500</v>
      </c>
    </row>
    <row r="619" spans="1:65" s="2" customFormat="1" ht="16.5" customHeight="1">
      <c r="A619" s="37"/>
      <c r="B619" s="38"/>
      <c r="C619" s="174" t="s">
        <v>7062</v>
      </c>
      <c r="D619" s="174" t="s">
        <v>350</v>
      </c>
      <c r="E619" s="175" t="s">
        <v>6999</v>
      </c>
      <c r="F619" s="176" t="s">
        <v>7000</v>
      </c>
      <c r="G619" s="177" t="s">
        <v>6773</v>
      </c>
      <c r="H619" s="178">
        <v>26</v>
      </c>
      <c r="I619" s="179"/>
      <c r="J619" s="180">
        <f t="shared" si="130"/>
        <v>0</v>
      </c>
      <c r="K619" s="176" t="s">
        <v>933</v>
      </c>
      <c r="L619" s="42"/>
      <c r="M619" s="181" t="s">
        <v>19</v>
      </c>
      <c r="N619" s="182" t="s">
        <v>46</v>
      </c>
      <c r="O619" s="67"/>
      <c r="P619" s="183">
        <f t="shared" si="131"/>
        <v>0</v>
      </c>
      <c r="Q619" s="183">
        <v>0</v>
      </c>
      <c r="R619" s="183">
        <f t="shared" si="132"/>
        <v>0</v>
      </c>
      <c r="S619" s="183">
        <v>0</v>
      </c>
      <c r="T619" s="184">
        <f t="shared" si="133"/>
        <v>0</v>
      </c>
      <c r="U619" s="37"/>
      <c r="V619" s="37"/>
      <c r="W619" s="37"/>
      <c r="X619" s="37"/>
      <c r="Y619" s="37"/>
      <c r="Z619" s="37"/>
      <c r="AA619" s="37"/>
      <c r="AB619" s="37"/>
      <c r="AC619" s="37"/>
      <c r="AD619" s="37"/>
      <c r="AE619" s="37"/>
      <c r="AR619" s="185" t="s">
        <v>187</v>
      </c>
      <c r="AT619" s="185" t="s">
        <v>350</v>
      </c>
      <c r="AU619" s="185" t="s">
        <v>129</v>
      </c>
      <c r="AY619" s="20" t="s">
        <v>349</v>
      </c>
      <c r="BE619" s="186">
        <f t="shared" si="134"/>
        <v>0</v>
      </c>
      <c r="BF619" s="186">
        <f t="shared" si="135"/>
        <v>0</v>
      </c>
      <c r="BG619" s="186">
        <f t="shared" si="136"/>
        <v>0</v>
      </c>
      <c r="BH619" s="186">
        <f t="shared" si="137"/>
        <v>0</v>
      </c>
      <c r="BI619" s="186">
        <f t="shared" si="138"/>
        <v>0</v>
      </c>
      <c r="BJ619" s="20" t="s">
        <v>83</v>
      </c>
      <c r="BK619" s="186">
        <f t="shared" si="139"/>
        <v>0</v>
      </c>
      <c r="BL619" s="20" t="s">
        <v>187</v>
      </c>
      <c r="BM619" s="185" t="s">
        <v>7501</v>
      </c>
    </row>
    <row r="620" spans="1:65" s="2" customFormat="1" ht="24.15" customHeight="1">
      <c r="A620" s="37"/>
      <c r="B620" s="38"/>
      <c r="C620" s="174" t="s">
        <v>7502</v>
      </c>
      <c r="D620" s="174" t="s">
        <v>350</v>
      </c>
      <c r="E620" s="175" t="s">
        <v>7005</v>
      </c>
      <c r="F620" s="176" t="s">
        <v>7006</v>
      </c>
      <c r="G620" s="177" t="s">
        <v>6773</v>
      </c>
      <c r="H620" s="178">
        <v>27</v>
      </c>
      <c r="I620" s="179"/>
      <c r="J620" s="180">
        <f t="shared" si="130"/>
        <v>0</v>
      </c>
      <c r="K620" s="176" t="s">
        <v>933</v>
      </c>
      <c r="L620" s="42"/>
      <c r="M620" s="181" t="s">
        <v>19</v>
      </c>
      <c r="N620" s="182" t="s">
        <v>46</v>
      </c>
      <c r="O620" s="67"/>
      <c r="P620" s="183">
        <f t="shared" si="131"/>
        <v>0</v>
      </c>
      <c r="Q620" s="183">
        <v>0</v>
      </c>
      <c r="R620" s="183">
        <f t="shared" si="132"/>
        <v>0</v>
      </c>
      <c r="S620" s="183">
        <v>0</v>
      </c>
      <c r="T620" s="184">
        <f t="shared" si="133"/>
        <v>0</v>
      </c>
      <c r="U620" s="37"/>
      <c r="V620" s="37"/>
      <c r="W620" s="37"/>
      <c r="X620" s="37"/>
      <c r="Y620" s="37"/>
      <c r="Z620" s="37"/>
      <c r="AA620" s="37"/>
      <c r="AB620" s="37"/>
      <c r="AC620" s="37"/>
      <c r="AD620" s="37"/>
      <c r="AE620" s="37"/>
      <c r="AR620" s="185" t="s">
        <v>187</v>
      </c>
      <c r="AT620" s="185" t="s">
        <v>350</v>
      </c>
      <c r="AU620" s="185" t="s">
        <v>129</v>
      </c>
      <c r="AY620" s="20" t="s">
        <v>349</v>
      </c>
      <c r="BE620" s="186">
        <f t="shared" si="134"/>
        <v>0</v>
      </c>
      <c r="BF620" s="186">
        <f t="shared" si="135"/>
        <v>0</v>
      </c>
      <c r="BG620" s="186">
        <f t="shared" si="136"/>
        <v>0</v>
      </c>
      <c r="BH620" s="186">
        <f t="shared" si="137"/>
        <v>0</v>
      </c>
      <c r="BI620" s="186">
        <f t="shared" si="138"/>
        <v>0</v>
      </c>
      <c r="BJ620" s="20" t="s">
        <v>83</v>
      </c>
      <c r="BK620" s="186">
        <f t="shared" si="139"/>
        <v>0</v>
      </c>
      <c r="BL620" s="20" t="s">
        <v>187</v>
      </c>
      <c r="BM620" s="185" t="s">
        <v>7503</v>
      </c>
    </row>
    <row r="621" spans="1:65" s="2" customFormat="1" ht="16.5" customHeight="1">
      <c r="A621" s="37"/>
      <c r="B621" s="38"/>
      <c r="C621" s="174" t="s">
        <v>7067</v>
      </c>
      <c r="D621" s="174" t="s">
        <v>350</v>
      </c>
      <c r="E621" s="175" t="s">
        <v>7044</v>
      </c>
      <c r="F621" s="176" t="s">
        <v>7045</v>
      </c>
      <c r="G621" s="177" t="s">
        <v>6773</v>
      </c>
      <c r="H621" s="178">
        <v>2</v>
      </c>
      <c r="I621" s="179"/>
      <c r="J621" s="180">
        <f t="shared" si="130"/>
        <v>0</v>
      </c>
      <c r="K621" s="176" t="s">
        <v>933</v>
      </c>
      <c r="L621" s="42"/>
      <c r="M621" s="181" t="s">
        <v>19</v>
      </c>
      <c r="N621" s="182" t="s">
        <v>46</v>
      </c>
      <c r="O621" s="67"/>
      <c r="P621" s="183">
        <f t="shared" si="131"/>
        <v>0</v>
      </c>
      <c r="Q621" s="183">
        <v>0</v>
      </c>
      <c r="R621" s="183">
        <f t="shared" si="132"/>
        <v>0</v>
      </c>
      <c r="S621" s="183">
        <v>0</v>
      </c>
      <c r="T621" s="184">
        <f t="shared" si="133"/>
        <v>0</v>
      </c>
      <c r="U621" s="37"/>
      <c r="V621" s="37"/>
      <c r="W621" s="37"/>
      <c r="X621" s="37"/>
      <c r="Y621" s="37"/>
      <c r="Z621" s="37"/>
      <c r="AA621" s="37"/>
      <c r="AB621" s="37"/>
      <c r="AC621" s="37"/>
      <c r="AD621" s="37"/>
      <c r="AE621" s="37"/>
      <c r="AR621" s="185" t="s">
        <v>187</v>
      </c>
      <c r="AT621" s="185" t="s">
        <v>350</v>
      </c>
      <c r="AU621" s="185" t="s">
        <v>129</v>
      </c>
      <c r="AY621" s="20" t="s">
        <v>349</v>
      </c>
      <c r="BE621" s="186">
        <f t="shared" si="134"/>
        <v>0</v>
      </c>
      <c r="BF621" s="186">
        <f t="shared" si="135"/>
        <v>0</v>
      </c>
      <c r="BG621" s="186">
        <f t="shared" si="136"/>
        <v>0</v>
      </c>
      <c r="BH621" s="186">
        <f t="shared" si="137"/>
        <v>0</v>
      </c>
      <c r="BI621" s="186">
        <f t="shared" si="138"/>
        <v>0</v>
      </c>
      <c r="BJ621" s="20" t="s">
        <v>83</v>
      </c>
      <c r="BK621" s="186">
        <f t="shared" si="139"/>
        <v>0</v>
      </c>
      <c r="BL621" s="20" t="s">
        <v>187</v>
      </c>
      <c r="BM621" s="185" t="s">
        <v>7504</v>
      </c>
    </row>
    <row r="622" spans="1:65" s="2" customFormat="1" ht="24.15" customHeight="1">
      <c r="A622" s="37"/>
      <c r="B622" s="38"/>
      <c r="C622" s="174" t="s">
        <v>7505</v>
      </c>
      <c r="D622" s="174" t="s">
        <v>350</v>
      </c>
      <c r="E622" s="175" t="s">
        <v>7009</v>
      </c>
      <c r="F622" s="176" t="s">
        <v>7010</v>
      </c>
      <c r="G622" s="177" t="s">
        <v>6773</v>
      </c>
      <c r="H622" s="178">
        <v>27</v>
      </c>
      <c r="I622" s="179"/>
      <c r="J622" s="180">
        <f t="shared" si="130"/>
        <v>0</v>
      </c>
      <c r="K622" s="176" t="s">
        <v>933</v>
      </c>
      <c r="L622" s="42"/>
      <c r="M622" s="181" t="s">
        <v>19</v>
      </c>
      <c r="N622" s="182" t="s">
        <v>46</v>
      </c>
      <c r="O622" s="67"/>
      <c r="P622" s="183">
        <f t="shared" si="131"/>
        <v>0</v>
      </c>
      <c r="Q622" s="183">
        <v>0</v>
      </c>
      <c r="R622" s="183">
        <f t="shared" si="132"/>
        <v>0</v>
      </c>
      <c r="S622" s="183">
        <v>0</v>
      </c>
      <c r="T622" s="184">
        <f t="shared" si="133"/>
        <v>0</v>
      </c>
      <c r="U622" s="37"/>
      <c r="V622" s="37"/>
      <c r="W622" s="37"/>
      <c r="X622" s="37"/>
      <c r="Y622" s="37"/>
      <c r="Z622" s="37"/>
      <c r="AA622" s="37"/>
      <c r="AB622" s="37"/>
      <c r="AC622" s="37"/>
      <c r="AD622" s="37"/>
      <c r="AE622" s="37"/>
      <c r="AR622" s="185" t="s">
        <v>187</v>
      </c>
      <c r="AT622" s="185" t="s">
        <v>350</v>
      </c>
      <c r="AU622" s="185" t="s">
        <v>129</v>
      </c>
      <c r="AY622" s="20" t="s">
        <v>349</v>
      </c>
      <c r="BE622" s="186">
        <f t="shared" si="134"/>
        <v>0</v>
      </c>
      <c r="BF622" s="186">
        <f t="shared" si="135"/>
        <v>0</v>
      </c>
      <c r="BG622" s="186">
        <f t="shared" si="136"/>
        <v>0</v>
      </c>
      <c r="BH622" s="186">
        <f t="shared" si="137"/>
        <v>0</v>
      </c>
      <c r="BI622" s="186">
        <f t="shared" si="138"/>
        <v>0</v>
      </c>
      <c r="BJ622" s="20" t="s">
        <v>83</v>
      </c>
      <c r="BK622" s="186">
        <f t="shared" si="139"/>
        <v>0</v>
      </c>
      <c r="BL622" s="20" t="s">
        <v>187</v>
      </c>
      <c r="BM622" s="185" t="s">
        <v>7506</v>
      </c>
    </row>
    <row r="623" spans="1:65" s="2" customFormat="1" ht="16.5" customHeight="1">
      <c r="A623" s="37"/>
      <c r="B623" s="38"/>
      <c r="C623" s="174" t="s">
        <v>7069</v>
      </c>
      <c r="D623" s="174" t="s">
        <v>350</v>
      </c>
      <c r="E623" s="175" t="s">
        <v>6931</v>
      </c>
      <c r="F623" s="176" t="s">
        <v>6932</v>
      </c>
      <c r="G623" s="177" t="s">
        <v>6773</v>
      </c>
      <c r="H623" s="178">
        <v>4</v>
      </c>
      <c r="I623" s="179"/>
      <c r="J623" s="180">
        <f t="shared" si="130"/>
        <v>0</v>
      </c>
      <c r="K623" s="176" t="s">
        <v>933</v>
      </c>
      <c r="L623" s="42"/>
      <c r="M623" s="181" t="s">
        <v>19</v>
      </c>
      <c r="N623" s="182" t="s">
        <v>46</v>
      </c>
      <c r="O623" s="67"/>
      <c r="P623" s="183">
        <f t="shared" si="131"/>
        <v>0</v>
      </c>
      <c r="Q623" s="183">
        <v>0</v>
      </c>
      <c r="R623" s="183">
        <f t="shared" si="132"/>
        <v>0</v>
      </c>
      <c r="S623" s="183">
        <v>0</v>
      </c>
      <c r="T623" s="184">
        <f t="shared" si="133"/>
        <v>0</v>
      </c>
      <c r="U623" s="37"/>
      <c r="V623" s="37"/>
      <c r="W623" s="37"/>
      <c r="X623" s="37"/>
      <c r="Y623" s="37"/>
      <c r="Z623" s="37"/>
      <c r="AA623" s="37"/>
      <c r="AB623" s="37"/>
      <c r="AC623" s="37"/>
      <c r="AD623" s="37"/>
      <c r="AE623" s="37"/>
      <c r="AR623" s="185" t="s">
        <v>187</v>
      </c>
      <c r="AT623" s="185" t="s">
        <v>350</v>
      </c>
      <c r="AU623" s="185" t="s">
        <v>129</v>
      </c>
      <c r="AY623" s="20" t="s">
        <v>349</v>
      </c>
      <c r="BE623" s="186">
        <f t="shared" si="134"/>
        <v>0</v>
      </c>
      <c r="BF623" s="186">
        <f t="shared" si="135"/>
        <v>0</v>
      </c>
      <c r="BG623" s="186">
        <f t="shared" si="136"/>
        <v>0</v>
      </c>
      <c r="BH623" s="186">
        <f t="shared" si="137"/>
        <v>0</v>
      </c>
      <c r="BI623" s="186">
        <f t="shared" si="138"/>
        <v>0</v>
      </c>
      <c r="BJ623" s="20" t="s">
        <v>83</v>
      </c>
      <c r="BK623" s="186">
        <f t="shared" si="139"/>
        <v>0</v>
      </c>
      <c r="BL623" s="20" t="s">
        <v>187</v>
      </c>
      <c r="BM623" s="185" t="s">
        <v>7507</v>
      </c>
    </row>
    <row r="624" spans="1:65" s="2" customFormat="1" ht="24.15" customHeight="1">
      <c r="A624" s="37"/>
      <c r="B624" s="38"/>
      <c r="C624" s="174" t="s">
        <v>7508</v>
      </c>
      <c r="D624" s="174" t="s">
        <v>350</v>
      </c>
      <c r="E624" s="175" t="s">
        <v>7011</v>
      </c>
      <c r="F624" s="176" t="s">
        <v>7012</v>
      </c>
      <c r="G624" s="177" t="s">
        <v>6773</v>
      </c>
      <c r="H624" s="178">
        <v>1</v>
      </c>
      <c r="I624" s="179"/>
      <c r="J624" s="180">
        <f t="shared" si="130"/>
        <v>0</v>
      </c>
      <c r="K624" s="176" t="s">
        <v>933</v>
      </c>
      <c r="L624" s="42"/>
      <c r="M624" s="181" t="s">
        <v>19</v>
      </c>
      <c r="N624" s="182" t="s">
        <v>46</v>
      </c>
      <c r="O624" s="67"/>
      <c r="P624" s="183">
        <f t="shared" si="131"/>
        <v>0</v>
      </c>
      <c r="Q624" s="183">
        <v>0</v>
      </c>
      <c r="R624" s="183">
        <f t="shared" si="132"/>
        <v>0</v>
      </c>
      <c r="S624" s="183">
        <v>0</v>
      </c>
      <c r="T624" s="184">
        <f t="shared" si="133"/>
        <v>0</v>
      </c>
      <c r="U624" s="37"/>
      <c r="V624" s="37"/>
      <c r="W624" s="37"/>
      <c r="X624" s="37"/>
      <c r="Y624" s="37"/>
      <c r="Z624" s="37"/>
      <c r="AA624" s="37"/>
      <c r="AB624" s="37"/>
      <c r="AC624" s="37"/>
      <c r="AD624" s="37"/>
      <c r="AE624" s="37"/>
      <c r="AR624" s="185" t="s">
        <v>187</v>
      </c>
      <c r="AT624" s="185" t="s">
        <v>350</v>
      </c>
      <c r="AU624" s="185" t="s">
        <v>129</v>
      </c>
      <c r="AY624" s="20" t="s">
        <v>349</v>
      </c>
      <c r="BE624" s="186">
        <f t="shared" si="134"/>
        <v>0</v>
      </c>
      <c r="BF624" s="186">
        <f t="shared" si="135"/>
        <v>0</v>
      </c>
      <c r="BG624" s="186">
        <f t="shared" si="136"/>
        <v>0</v>
      </c>
      <c r="BH624" s="186">
        <f t="shared" si="137"/>
        <v>0</v>
      </c>
      <c r="BI624" s="186">
        <f t="shared" si="138"/>
        <v>0</v>
      </c>
      <c r="BJ624" s="20" t="s">
        <v>83</v>
      </c>
      <c r="BK624" s="186">
        <f t="shared" si="139"/>
        <v>0</v>
      </c>
      <c r="BL624" s="20" t="s">
        <v>187</v>
      </c>
      <c r="BM624" s="185" t="s">
        <v>7509</v>
      </c>
    </row>
    <row r="625" spans="1:65" s="2" customFormat="1" ht="24.15" customHeight="1">
      <c r="A625" s="37"/>
      <c r="B625" s="38"/>
      <c r="C625" s="174" t="s">
        <v>7071</v>
      </c>
      <c r="D625" s="174" t="s">
        <v>350</v>
      </c>
      <c r="E625" s="175" t="s">
        <v>7011</v>
      </c>
      <c r="F625" s="176" t="s">
        <v>7012</v>
      </c>
      <c r="G625" s="177" t="s">
        <v>6773</v>
      </c>
      <c r="H625" s="178">
        <v>1</v>
      </c>
      <c r="I625" s="179"/>
      <c r="J625" s="180">
        <f t="shared" si="130"/>
        <v>0</v>
      </c>
      <c r="K625" s="176" t="s">
        <v>933</v>
      </c>
      <c r="L625" s="42"/>
      <c r="M625" s="181" t="s">
        <v>19</v>
      </c>
      <c r="N625" s="182" t="s">
        <v>46</v>
      </c>
      <c r="O625" s="67"/>
      <c r="P625" s="183">
        <f t="shared" si="131"/>
        <v>0</v>
      </c>
      <c r="Q625" s="183">
        <v>0</v>
      </c>
      <c r="R625" s="183">
        <f t="shared" si="132"/>
        <v>0</v>
      </c>
      <c r="S625" s="183">
        <v>0</v>
      </c>
      <c r="T625" s="184">
        <f t="shared" si="133"/>
        <v>0</v>
      </c>
      <c r="U625" s="37"/>
      <c r="V625" s="37"/>
      <c r="W625" s="37"/>
      <c r="X625" s="37"/>
      <c r="Y625" s="37"/>
      <c r="Z625" s="37"/>
      <c r="AA625" s="37"/>
      <c r="AB625" s="37"/>
      <c r="AC625" s="37"/>
      <c r="AD625" s="37"/>
      <c r="AE625" s="37"/>
      <c r="AR625" s="185" t="s">
        <v>187</v>
      </c>
      <c r="AT625" s="185" t="s">
        <v>350</v>
      </c>
      <c r="AU625" s="185" t="s">
        <v>129</v>
      </c>
      <c r="AY625" s="20" t="s">
        <v>349</v>
      </c>
      <c r="BE625" s="186">
        <f t="shared" si="134"/>
        <v>0</v>
      </c>
      <c r="BF625" s="186">
        <f t="shared" si="135"/>
        <v>0</v>
      </c>
      <c r="BG625" s="186">
        <f t="shared" si="136"/>
        <v>0</v>
      </c>
      <c r="BH625" s="186">
        <f t="shared" si="137"/>
        <v>0</v>
      </c>
      <c r="BI625" s="186">
        <f t="shared" si="138"/>
        <v>0</v>
      </c>
      <c r="BJ625" s="20" t="s">
        <v>83</v>
      </c>
      <c r="BK625" s="186">
        <f t="shared" si="139"/>
        <v>0</v>
      </c>
      <c r="BL625" s="20" t="s">
        <v>187</v>
      </c>
      <c r="BM625" s="185" t="s">
        <v>7510</v>
      </c>
    </row>
    <row r="626" spans="1:65" s="2" customFormat="1" ht="24.15" customHeight="1">
      <c r="A626" s="37"/>
      <c r="B626" s="38"/>
      <c r="C626" s="174" t="s">
        <v>7511</v>
      </c>
      <c r="D626" s="174" t="s">
        <v>350</v>
      </c>
      <c r="E626" s="175" t="s">
        <v>7011</v>
      </c>
      <c r="F626" s="176" t="s">
        <v>7012</v>
      </c>
      <c r="G626" s="177" t="s">
        <v>6773</v>
      </c>
      <c r="H626" s="178">
        <v>1</v>
      </c>
      <c r="I626" s="179"/>
      <c r="J626" s="180">
        <f t="shared" si="130"/>
        <v>0</v>
      </c>
      <c r="K626" s="176" t="s">
        <v>933</v>
      </c>
      <c r="L626" s="42"/>
      <c r="M626" s="181" t="s">
        <v>19</v>
      </c>
      <c r="N626" s="182" t="s">
        <v>46</v>
      </c>
      <c r="O626" s="67"/>
      <c r="P626" s="183">
        <f t="shared" si="131"/>
        <v>0</v>
      </c>
      <c r="Q626" s="183">
        <v>0</v>
      </c>
      <c r="R626" s="183">
        <f t="shared" si="132"/>
        <v>0</v>
      </c>
      <c r="S626" s="183">
        <v>0</v>
      </c>
      <c r="T626" s="184">
        <f t="shared" si="133"/>
        <v>0</v>
      </c>
      <c r="U626" s="37"/>
      <c r="V626" s="37"/>
      <c r="W626" s="37"/>
      <c r="X626" s="37"/>
      <c r="Y626" s="37"/>
      <c r="Z626" s="37"/>
      <c r="AA626" s="37"/>
      <c r="AB626" s="37"/>
      <c r="AC626" s="37"/>
      <c r="AD626" s="37"/>
      <c r="AE626" s="37"/>
      <c r="AR626" s="185" t="s">
        <v>187</v>
      </c>
      <c r="AT626" s="185" t="s">
        <v>350</v>
      </c>
      <c r="AU626" s="185" t="s">
        <v>129</v>
      </c>
      <c r="AY626" s="20" t="s">
        <v>349</v>
      </c>
      <c r="BE626" s="186">
        <f t="shared" si="134"/>
        <v>0</v>
      </c>
      <c r="BF626" s="186">
        <f t="shared" si="135"/>
        <v>0</v>
      </c>
      <c r="BG626" s="186">
        <f t="shared" si="136"/>
        <v>0</v>
      </c>
      <c r="BH626" s="186">
        <f t="shared" si="137"/>
        <v>0</v>
      </c>
      <c r="BI626" s="186">
        <f t="shared" si="138"/>
        <v>0</v>
      </c>
      <c r="BJ626" s="20" t="s">
        <v>83</v>
      </c>
      <c r="BK626" s="186">
        <f t="shared" si="139"/>
        <v>0</v>
      </c>
      <c r="BL626" s="20" t="s">
        <v>187</v>
      </c>
      <c r="BM626" s="185" t="s">
        <v>7512</v>
      </c>
    </row>
    <row r="627" spans="1:65" s="2" customFormat="1" ht="24.15" customHeight="1">
      <c r="A627" s="37"/>
      <c r="B627" s="38"/>
      <c r="C627" s="174" t="s">
        <v>7072</v>
      </c>
      <c r="D627" s="174" t="s">
        <v>350</v>
      </c>
      <c r="E627" s="175" t="s">
        <v>7011</v>
      </c>
      <c r="F627" s="176" t="s">
        <v>7012</v>
      </c>
      <c r="G627" s="177" t="s">
        <v>6773</v>
      </c>
      <c r="H627" s="178">
        <v>1</v>
      </c>
      <c r="I627" s="179"/>
      <c r="J627" s="180">
        <f t="shared" si="130"/>
        <v>0</v>
      </c>
      <c r="K627" s="176" t="s">
        <v>933</v>
      </c>
      <c r="L627" s="42"/>
      <c r="M627" s="181" t="s">
        <v>19</v>
      </c>
      <c r="N627" s="182" t="s">
        <v>46</v>
      </c>
      <c r="O627" s="67"/>
      <c r="P627" s="183">
        <f t="shared" si="131"/>
        <v>0</v>
      </c>
      <c r="Q627" s="183">
        <v>0</v>
      </c>
      <c r="R627" s="183">
        <f t="shared" si="132"/>
        <v>0</v>
      </c>
      <c r="S627" s="183">
        <v>0</v>
      </c>
      <c r="T627" s="184">
        <f t="shared" si="133"/>
        <v>0</v>
      </c>
      <c r="U627" s="37"/>
      <c r="V627" s="37"/>
      <c r="W627" s="37"/>
      <c r="X627" s="37"/>
      <c r="Y627" s="37"/>
      <c r="Z627" s="37"/>
      <c r="AA627" s="37"/>
      <c r="AB627" s="37"/>
      <c r="AC627" s="37"/>
      <c r="AD627" s="37"/>
      <c r="AE627" s="37"/>
      <c r="AR627" s="185" t="s">
        <v>187</v>
      </c>
      <c r="AT627" s="185" t="s">
        <v>350</v>
      </c>
      <c r="AU627" s="185" t="s">
        <v>129</v>
      </c>
      <c r="AY627" s="20" t="s">
        <v>349</v>
      </c>
      <c r="BE627" s="186">
        <f t="shared" si="134"/>
        <v>0</v>
      </c>
      <c r="BF627" s="186">
        <f t="shared" si="135"/>
        <v>0</v>
      </c>
      <c r="BG627" s="186">
        <f t="shared" si="136"/>
        <v>0</v>
      </c>
      <c r="BH627" s="186">
        <f t="shared" si="137"/>
        <v>0</v>
      </c>
      <c r="BI627" s="186">
        <f t="shared" si="138"/>
        <v>0</v>
      </c>
      <c r="BJ627" s="20" t="s">
        <v>83</v>
      </c>
      <c r="BK627" s="186">
        <f t="shared" si="139"/>
        <v>0</v>
      </c>
      <c r="BL627" s="20" t="s">
        <v>187</v>
      </c>
      <c r="BM627" s="185" t="s">
        <v>7513</v>
      </c>
    </row>
    <row r="628" spans="1:65" s="2" customFormat="1" ht="37.799999999999997" customHeight="1">
      <c r="A628" s="37"/>
      <c r="B628" s="38"/>
      <c r="C628" s="174" t="s">
        <v>7514</v>
      </c>
      <c r="D628" s="174" t="s">
        <v>350</v>
      </c>
      <c r="E628" s="175" t="s">
        <v>6945</v>
      </c>
      <c r="F628" s="176" t="s">
        <v>6946</v>
      </c>
      <c r="G628" s="177" t="s">
        <v>6812</v>
      </c>
      <c r="H628" s="178">
        <v>12</v>
      </c>
      <c r="I628" s="179"/>
      <c r="J628" s="180">
        <f t="shared" si="130"/>
        <v>0</v>
      </c>
      <c r="K628" s="176" t="s">
        <v>933</v>
      </c>
      <c r="L628" s="42"/>
      <c r="M628" s="181" t="s">
        <v>19</v>
      </c>
      <c r="N628" s="182" t="s">
        <v>46</v>
      </c>
      <c r="O628" s="67"/>
      <c r="P628" s="183">
        <f t="shared" si="131"/>
        <v>0</v>
      </c>
      <c r="Q628" s="183">
        <v>0</v>
      </c>
      <c r="R628" s="183">
        <f t="shared" si="132"/>
        <v>0</v>
      </c>
      <c r="S628" s="183">
        <v>0</v>
      </c>
      <c r="T628" s="184">
        <f t="shared" si="133"/>
        <v>0</v>
      </c>
      <c r="U628" s="37"/>
      <c r="V628" s="37"/>
      <c r="W628" s="37"/>
      <c r="X628" s="37"/>
      <c r="Y628" s="37"/>
      <c r="Z628" s="37"/>
      <c r="AA628" s="37"/>
      <c r="AB628" s="37"/>
      <c r="AC628" s="37"/>
      <c r="AD628" s="37"/>
      <c r="AE628" s="37"/>
      <c r="AR628" s="185" t="s">
        <v>187</v>
      </c>
      <c r="AT628" s="185" t="s">
        <v>350</v>
      </c>
      <c r="AU628" s="185" t="s">
        <v>129</v>
      </c>
      <c r="AY628" s="20" t="s">
        <v>349</v>
      </c>
      <c r="BE628" s="186">
        <f t="shared" si="134"/>
        <v>0</v>
      </c>
      <c r="BF628" s="186">
        <f t="shared" si="135"/>
        <v>0</v>
      </c>
      <c r="BG628" s="186">
        <f t="shared" si="136"/>
        <v>0</v>
      </c>
      <c r="BH628" s="186">
        <f t="shared" si="137"/>
        <v>0</v>
      </c>
      <c r="BI628" s="186">
        <f t="shared" si="138"/>
        <v>0</v>
      </c>
      <c r="BJ628" s="20" t="s">
        <v>83</v>
      </c>
      <c r="BK628" s="186">
        <f t="shared" si="139"/>
        <v>0</v>
      </c>
      <c r="BL628" s="20" t="s">
        <v>187</v>
      </c>
      <c r="BM628" s="185" t="s">
        <v>7515</v>
      </c>
    </row>
    <row r="629" spans="1:65" s="2" customFormat="1" ht="37.799999999999997" customHeight="1">
      <c r="A629" s="37"/>
      <c r="B629" s="38"/>
      <c r="C629" s="174" t="s">
        <v>7073</v>
      </c>
      <c r="D629" s="174" t="s">
        <v>350</v>
      </c>
      <c r="E629" s="175" t="s">
        <v>6947</v>
      </c>
      <c r="F629" s="176" t="s">
        <v>6948</v>
      </c>
      <c r="G629" s="177" t="s">
        <v>6812</v>
      </c>
      <c r="H629" s="178">
        <v>108</v>
      </c>
      <c r="I629" s="179"/>
      <c r="J629" s="180">
        <f t="shared" si="130"/>
        <v>0</v>
      </c>
      <c r="K629" s="176" t="s">
        <v>933</v>
      </c>
      <c r="L629" s="42"/>
      <c r="M629" s="181" t="s">
        <v>19</v>
      </c>
      <c r="N629" s="182" t="s">
        <v>46</v>
      </c>
      <c r="O629" s="67"/>
      <c r="P629" s="183">
        <f t="shared" si="131"/>
        <v>0</v>
      </c>
      <c r="Q629" s="183">
        <v>0</v>
      </c>
      <c r="R629" s="183">
        <f t="shared" si="132"/>
        <v>0</v>
      </c>
      <c r="S629" s="183">
        <v>0</v>
      </c>
      <c r="T629" s="184">
        <f t="shared" si="133"/>
        <v>0</v>
      </c>
      <c r="U629" s="37"/>
      <c r="V629" s="37"/>
      <c r="W629" s="37"/>
      <c r="X629" s="37"/>
      <c r="Y629" s="37"/>
      <c r="Z629" s="37"/>
      <c r="AA629" s="37"/>
      <c r="AB629" s="37"/>
      <c r="AC629" s="37"/>
      <c r="AD629" s="37"/>
      <c r="AE629" s="37"/>
      <c r="AR629" s="185" t="s">
        <v>187</v>
      </c>
      <c r="AT629" s="185" t="s">
        <v>350</v>
      </c>
      <c r="AU629" s="185" t="s">
        <v>129</v>
      </c>
      <c r="AY629" s="20" t="s">
        <v>349</v>
      </c>
      <c r="BE629" s="186">
        <f t="shared" si="134"/>
        <v>0</v>
      </c>
      <c r="BF629" s="186">
        <f t="shared" si="135"/>
        <v>0</v>
      </c>
      <c r="BG629" s="186">
        <f t="shared" si="136"/>
        <v>0</v>
      </c>
      <c r="BH629" s="186">
        <f t="shared" si="137"/>
        <v>0</v>
      </c>
      <c r="BI629" s="186">
        <f t="shared" si="138"/>
        <v>0</v>
      </c>
      <c r="BJ629" s="20" t="s">
        <v>83</v>
      </c>
      <c r="BK629" s="186">
        <f t="shared" si="139"/>
        <v>0</v>
      </c>
      <c r="BL629" s="20" t="s">
        <v>187</v>
      </c>
      <c r="BM629" s="185" t="s">
        <v>7516</v>
      </c>
    </row>
    <row r="630" spans="1:65" s="2" customFormat="1" ht="16.5" customHeight="1">
      <c r="A630" s="37"/>
      <c r="B630" s="38"/>
      <c r="C630" s="174" t="s">
        <v>7517</v>
      </c>
      <c r="D630" s="174" t="s">
        <v>350</v>
      </c>
      <c r="E630" s="175" t="s">
        <v>7170</v>
      </c>
      <c r="F630" s="176" t="s">
        <v>7171</v>
      </c>
      <c r="G630" s="177" t="s">
        <v>6812</v>
      </c>
      <c r="H630" s="178">
        <v>23</v>
      </c>
      <c r="I630" s="179"/>
      <c r="J630" s="180">
        <f t="shared" si="130"/>
        <v>0</v>
      </c>
      <c r="K630" s="176" t="s">
        <v>933</v>
      </c>
      <c r="L630" s="42"/>
      <c r="M630" s="181" t="s">
        <v>19</v>
      </c>
      <c r="N630" s="182" t="s">
        <v>46</v>
      </c>
      <c r="O630" s="67"/>
      <c r="P630" s="183">
        <f t="shared" si="131"/>
        <v>0</v>
      </c>
      <c r="Q630" s="183">
        <v>0</v>
      </c>
      <c r="R630" s="183">
        <f t="shared" si="132"/>
        <v>0</v>
      </c>
      <c r="S630" s="183">
        <v>0</v>
      </c>
      <c r="T630" s="184">
        <f t="shared" si="133"/>
        <v>0</v>
      </c>
      <c r="U630" s="37"/>
      <c r="V630" s="37"/>
      <c r="W630" s="37"/>
      <c r="X630" s="37"/>
      <c r="Y630" s="37"/>
      <c r="Z630" s="37"/>
      <c r="AA630" s="37"/>
      <c r="AB630" s="37"/>
      <c r="AC630" s="37"/>
      <c r="AD630" s="37"/>
      <c r="AE630" s="37"/>
      <c r="AR630" s="185" t="s">
        <v>187</v>
      </c>
      <c r="AT630" s="185" t="s">
        <v>350</v>
      </c>
      <c r="AU630" s="185" t="s">
        <v>129</v>
      </c>
      <c r="AY630" s="20" t="s">
        <v>349</v>
      </c>
      <c r="BE630" s="186">
        <f t="shared" si="134"/>
        <v>0</v>
      </c>
      <c r="BF630" s="186">
        <f t="shared" si="135"/>
        <v>0</v>
      </c>
      <c r="BG630" s="186">
        <f t="shared" si="136"/>
        <v>0</v>
      </c>
      <c r="BH630" s="186">
        <f t="shared" si="137"/>
        <v>0</v>
      </c>
      <c r="BI630" s="186">
        <f t="shared" si="138"/>
        <v>0</v>
      </c>
      <c r="BJ630" s="20" t="s">
        <v>83</v>
      </c>
      <c r="BK630" s="186">
        <f t="shared" si="139"/>
        <v>0</v>
      </c>
      <c r="BL630" s="20" t="s">
        <v>187</v>
      </c>
      <c r="BM630" s="185" t="s">
        <v>7518</v>
      </c>
    </row>
    <row r="631" spans="1:65" s="2" customFormat="1" ht="16.5" customHeight="1">
      <c r="A631" s="37"/>
      <c r="B631" s="38"/>
      <c r="C631" s="174" t="s">
        <v>7074</v>
      </c>
      <c r="D631" s="174" t="s">
        <v>350</v>
      </c>
      <c r="E631" s="175" t="s">
        <v>6810</v>
      </c>
      <c r="F631" s="176" t="s">
        <v>6811</v>
      </c>
      <c r="G631" s="177" t="s">
        <v>6812</v>
      </c>
      <c r="H631" s="178">
        <v>2</v>
      </c>
      <c r="I631" s="179"/>
      <c r="J631" s="180">
        <f t="shared" si="130"/>
        <v>0</v>
      </c>
      <c r="K631" s="176" t="s">
        <v>933</v>
      </c>
      <c r="L631" s="42"/>
      <c r="M631" s="181" t="s">
        <v>19</v>
      </c>
      <c r="N631" s="182" t="s">
        <v>46</v>
      </c>
      <c r="O631" s="67"/>
      <c r="P631" s="183">
        <f t="shared" si="131"/>
        <v>0</v>
      </c>
      <c r="Q631" s="183">
        <v>0</v>
      </c>
      <c r="R631" s="183">
        <f t="shared" si="132"/>
        <v>0</v>
      </c>
      <c r="S631" s="183">
        <v>0</v>
      </c>
      <c r="T631" s="184">
        <f t="shared" si="133"/>
        <v>0</v>
      </c>
      <c r="U631" s="37"/>
      <c r="V631" s="37"/>
      <c r="W631" s="37"/>
      <c r="X631" s="37"/>
      <c r="Y631" s="37"/>
      <c r="Z631" s="37"/>
      <c r="AA631" s="37"/>
      <c r="AB631" s="37"/>
      <c r="AC631" s="37"/>
      <c r="AD631" s="37"/>
      <c r="AE631" s="37"/>
      <c r="AR631" s="185" t="s">
        <v>187</v>
      </c>
      <c r="AT631" s="185" t="s">
        <v>350</v>
      </c>
      <c r="AU631" s="185" t="s">
        <v>129</v>
      </c>
      <c r="AY631" s="20" t="s">
        <v>349</v>
      </c>
      <c r="BE631" s="186">
        <f t="shared" si="134"/>
        <v>0</v>
      </c>
      <c r="BF631" s="186">
        <f t="shared" si="135"/>
        <v>0</v>
      </c>
      <c r="BG631" s="186">
        <f t="shared" si="136"/>
        <v>0</v>
      </c>
      <c r="BH631" s="186">
        <f t="shared" si="137"/>
        <v>0</v>
      </c>
      <c r="BI631" s="186">
        <f t="shared" si="138"/>
        <v>0</v>
      </c>
      <c r="BJ631" s="20" t="s">
        <v>83</v>
      </c>
      <c r="BK631" s="186">
        <f t="shared" si="139"/>
        <v>0</v>
      </c>
      <c r="BL631" s="20" t="s">
        <v>187</v>
      </c>
      <c r="BM631" s="185" t="s">
        <v>7519</v>
      </c>
    </row>
    <row r="632" spans="1:65" s="2" customFormat="1" ht="16.5" customHeight="1">
      <c r="A632" s="37"/>
      <c r="B632" s="38"/>
      <c r="C632" s="174" t="s">
        <v>7520</v>
      </c>
      <c r="D632" s="174" t="s">
        <v>350</v>
      </c>
      <c r="E632" s="175" t="s">
        <v>6953</v>
      </c>
      <c r="F632" s="176" t="s">
        <v>6954</v>
      </c>
      <c r="G632" s="177" t="s">
        <v>6812</v>
      </c>
      <c r="H632" s="178">
        <v>181</v>
      </c>
      <c r="I632" s="179"/>
      <c r="J632" s="180">
        <f t="shared" si="130"/>
        <v>0</v>
      </c>
      <c r="K632" s="176" t="s">
        <v>933</v>
      </c>
      <c r="L632" s="42"/>
      <c r="M632" s="181" t="s">
        <v>19</v>
      </c>
      <c r="N632" s="182" t="s">
        <v>46</v>
      </c>
      <c r="O632" s="67"/>
      <c r="P632" s="183">
        <f t="shared" si="131"/>
        <v>0</v>
      </c>
      <c r="Q632" s="183">
        <v>0</v>
      </c>
      <c r="R632" s="183">
        <f t="shared" si="132"/>
        <v>0</v>
      </c>
      <c r="S632" s="183">
        <v>0</v>
      </c>
      <c r="T632" s="184">
        <f t="shared" si="133"/>
        <v>0</v>
      </c>
      <c r="U632" s="37"/>
      <c r="V632" s="37"/>
      <c r="W632" s="37"/>
      <c r="X632" s="37"/>
      <c r="Y632" s="37"/>
      <c r="Z632" s="37"/>
      <c r="AA632" s="37"/>
      <c r="AB632" s="37"/>
      <c r="AC632" s="37"/>
      <c r="AD632" s="37"/>
      <c r="AE632" s="37"/>
      <c r="AR632" s="185" t="s">
        <v>187</v>
      </c>
      <c r="AT632" s="185" t="s">
        <v>350</v>
      </c>
      <c r="AU632" s="185" t="s">
        <v>129</v>
      </c>
      <c r="AY632" s="20" t="s">
        <v>349</v>
      </c>
      <c r="BE632" s="186">
        <f t="shared" si="134"/>
        <v>0</v>
      </c>
      <c r="BF632" s="186">
        <f t="shared" si="135"/>
        <v>0</v>
      </c>
      <c r="BG632" s="186">
        <f t="shared" si="136"/>
        <v>0</v>
      </c>
      <c r="BH632" s="186">
        <f t="shared" si="137"/>
        <v>0</v>
      </c>
      <c r="BI632" s="186">
        <f t="shared" si="138"/>
        <v>0</v>
      </c>
      <c r="BJ632" s="20" t="s">
        <v>83</v>
      </c>
      <c r="BK632" s="186">
        <f t="shared" si="139"/>
        <v>0</v>
      </c>
      <c r="BL632" s="20" t="s">
        <v>187</v>
      </c>
      <c r="BM632" s="185" t="s">
        <v>7521</v>
      </c>
    </row>
    <row r="633" spans="1:65" s="2" customFormat="1" ht="16.5" customHeight="1">
      <c r="A633" s="37"/>
      <c r="B633" s="38"/>
      <c r="C633" s="174" t="s">
        <v>7077</v>
      </c>
      <c r="D633" s="174" t="s">
        <v>350</v>
      </c>
      <c r="E633" s="175" t="s">
        <v>6817</v>
      </c>
      <c r="F633" s="176" t="s">
        <v>6818</v>
      </c>
      <c r="G633" s="177" t="s">
        <v>353</v>
      </c>
      <c r="H633" s="178">
        <v>340</v>
      </c>
      <c r="I633" s="179"/>
      <c r="J633" s="180">
        <f t="shared" si="130"/>
        <v>0</v>
      </c>
      <c r="K633" s="176" t="s">
        <v>933</v>
      </c>
      <c r="L633" s="42"/>
      <c r="M633" s="181" t="s">
        <v>19</v>
      </c>
      <c r="N633" s="182" t="s">
        <v>46</v>
      </c>
      <c r="O633" s="67"/>
      <c r="P633" s="183">
        <f t="shared" si="131"/>
        <v>0</v>
      </c>
      <c r="Q633" s="183">
        <v>0</v>
      </c>
      <c r="R633" s="183">
        <f t="shared" si="132"/>
        <v>0</v>
      </c>
      <c r="S633" s="183">
        <v>0</v>
      </c>
      <c r="T633" s="184">
        <f t="shared" si="133"/>
        <v>0</v>
      </c>
      <c r="U633" s="37"/>
      <c r="V633" s="37"/>
      <c r="W633" s="37"/>
      <c r="X633" s="37"/>
      <c r="Y633" s="37"/>
      <c r="Z633" s="37"/>
      <c r="AA633" s="37"/>
      <c r="AB633" s="37"/>
      <c r="AC633" s="37"/>
      <c r="AD633" s="37"/>
      <c r="AE633" s="37"/>
      <c r="AR633" s="185" t="s">
        <v>187</v>
      </c>
      <c r="AT633" s="185" t="s">
        <v>350</v>
      </c>
      <c r="AU633" s="185" t="s">
        <v>129</v>
      </c>
      <c r="AY633" s="20" t="s">
        <v>349</v>
      </c>
      <c r="BE633" s="186">
        <f t="shared" si="134"/>
        <v>0</v>
      </c>
      <c r="BF633" s="186">
        <f t="shared" si="135"/>
        <v>0</v>
      </c>
      <c r="BG633" s="186">
        <f t="shared" si="136"/>
        <v>0</v>
      </c>
      <c r="BH633" s="186">
        <f t="shared" si="137"/>
        <v>0</v>
      </c>
      <c r="BI633" s="186">
        <f t="shared" si="138"/>
        <v>0</v>
      </c>
      <c r="BJ633" s="20" t="s">
        <v>83</v>
      </c>
      <c r="BK633" s="186">
        <f t="shared" si="139"/>
        <v>0</v>
      </c>
      <c r="BL633" s="20" t="s">
        <v>187</v>
      </c>
      <c r="BM633" s="185" t="s">
        <v>7522</v>
      </c>
    </row>
    <row r="634" spans="1:65" s="2" customFormat="1" ht="16.5" customHeight="1">
      <c r="A634" s="37"/>
      <c r="B634" s="38"/>
      <c r="C634" s="174" t="s">
        <v>7523</v>
      </c>
      <c r="D634" s="174" t="s">
        <v>350</v>
      </c>
      <c r="E634" s="175" t="s">
        <v>6819</v>
      </c>
      <c r="F634" s="176" t="s">
        <v>6820</v>
      </c>
      <c r="G634" s="177" t="s">
        <v>353</v>
      </c>
      <c r="H634" s="178">
        <v>88</v>
      </c>
      <c r="I634" s="179"/>
      <c r="J634" s="180">
        <f t="shared" si="130"/>
        <v>0</v>
      </c>
      <c r="K634" s="176" t="s">
        <v>933</v>
      </c>
      <c r="L634" s="42"/>
      <c r="M634" s="181" t="s">
        <v>19</v>
      </c>
      <c r="N634" s="182" t="s">
        <v>46</v>
      </c>
      <c r="O634" s="67"/>
      <c r="P634" s="183">
        <f t="shared" si="131"/>
        <v>0</v>
      </c>
      <c r="Q634" s="183">
        <v>0</v>
      </c>
      <c r="R634" s="183">
        <f t="shared" si="132"/>
        <v>0</v>
      </c>
      <c r="S634" s="183">
        <v>0</v>
      </c>
      <c r="T634" s="184">
        <f t="shared" si="133"/>
        <v>0</v>
      </c>
      <c r="U634" s="37"/>
      <c r="V634" s="37"/>
      <c r="W634" s="37"/>
      <c r="X634" s="37"/>
      <c r="Y634" s="37"/>
      <c r="Z634" s="37"/>
      <c r="AA634" s="37"/>
      <c r="AB634" s="37"/>
      <c r="AC634" s="37"/>
      <c r="AD634" s="37"/>
      <c r="AE634" s="37"/>
      <c r="AR634" s="185" t="s">
        <v>187</v>
      </c>
      <c r="AT634" s="185" t="s">
        <v>350</v>
      </c>
      <c r="AU634" s="185" t="s">
        <v>129</v>
      </c>
      <c r="AY634" s="20" t="s">
        <v>349</v>
      </c>
      <c r="BE634" s="186">
        <f t="shared" si="134"/>
        <v>0</v>
      </c>
      <c r="BF634" s="186">
        <f t="shared" si="135"/>
        <v>0</v>
      </c>
      <c r="BG634" s="186">
        <f t="shared" si="136"/>
        <v>0</v>
      </c>
      <c r="BH634" s="186">
        <f t="shared" si="137"/>
        <v>0</v>
      </c>
      <c r="BI634" s="186">
        <f t="shared" si="138"/>
        <v>0</v>
      </c>
      <c r="BJ634" s="20" t="s">
        <v>83</v>
      </c>
      <c r="BK634" s="186">
        <f t="shared" si="139"/>
        <v>0</v>
      </c>
      <c r="BL634" s="20" t="s">
        <v>187</v>
      </c>
      <c r="BM634" s="185" t="s">
        <v>7524</v>
      </c>
    </row>
    <row r="635" spans="1:65" s="2" customFormat="1" ht="16.5" customHeight="1">
      <c r="A635" s="37"/>
      <c r="B635" s="38"/>
      <c r="C635" s="174" t="s">
        <v>7080</v>
      </c>
      <c r="D635" s="174" t="s">
        <v>350</v>
      </c>
      <c r="E635" s="175" t="s">
        <v>6821</v>
      </c>
      <c r="F635" s="176" t="s">
        <v>6822</v>
      </c>
      <c r="G635" s="177" t="s">
        <v>353</v>
      </c>
      <c r="H635" s="178">
        <v>210</v>
      </c>
      <c r="I635" s="179"/>
      <c r="J635" s="180">
        <f t="shared" si="130"/>
        <v>0</v>
      </c>
      <c r="K635" s="176" t="s">
        <v>933</v>
      </c>
      <c r="L635" s="42"/>
      <c r="M635" s="181" t="s">
        <v>19</v>
      </c>
      <c r="N635" s="182" t="s">
        <v>46</v>
      </c>
      <c r="O635" s="67"/>
      <c r="P635" s="183">
        <f t="shared" si="131"/>
        <v>0</v>
      </c>
      <c r="Q635" s="183">
        <v>0</v>
      </c>
      <c r="R635" s="183">
        <f t="shared" si="132"/>
        <v>0</v>
      </c>
      <c r="S635" s="183">
        <v>0</v>
      </c>
      <c r="T635" s="184">
        <f t="shared" si="133"/>
        <v>0</v>
      </c>
      <c r="U635" s="37"/>
      <c r="V635" s="37"/>
      <c r="W635" s="37"/>
      <c r="X635" s="37"/>
      <c r="Y635" s="37"/>
      <c r="Z635" s="37"/>
      <c r="AA635" s="37"/>
      <c r="AB635" s="37"/>
      <c r="AC635" s="37"/>
      <c r="AD635" s="37"/>
      <c r="AE635" s="37"/>
      <c r="AR635" s="185" t="s">
        <v>187</v>
      </c>
      <c r="AT635" s="185" t="s">
        <v>350</v>
      </c>
      <c r="AU635" s="185" t="s">
        <v>129</v>
      </c>
      <c r="AY635" s="20" t="s">
        <v>349</v>
      </c>
      <c r="BE635" s="186">
        <f t="shared" si="134"/>
        <v>0</v>
      </c>
      <c r="BF635" s="186">
        <f t="shared" si="135"/>
        <v>0</v>
      </c>
      <c r="BG635" s="186">
        <f t="shared" si="136"/>
        <v>0</v>
      </c>
      <c r="BH635" s="186">
        <f t="shared" si="137"/>
        <v>0</v>
      </c>
      <c r="BI635" s="186">
        <f t="shared" si="138"/>
        <v>0</v>
      </c>
      <c r="BJ635" s="20" t="s">
        <v>83</v>
      </c>
      <c r="BK635" s="186">
        <f t="shared" si="139"/>
        <v>0</v>
      </c>
      <c r="BL635" s="20" t="s">
        <v>187</v>
      </c>
      <c r="BM635" s="185" t="s">
        <v>7525</v>
      </c>
    </row>
    <row r="636" spans="1:65" s="2" customFormat="1" ht="16.5" customHeight="1">
      <c r="A636" s="37"/>
      <c r="B636" s="38"/>
      <c r="C636" s="174" t="s">
        <v>7526</v>
      </c>
      <c r="D636" s="174" t="s">
        <v>350</v>
      </c>
      <c r="E636" s="175" t="s">
        <v>6825</v>
      </c>
      <c r="F636" s="176" t="s">
        <v>6826</v>
      </c>
      <c r="G636" s="177" t="s">
        <v>353</v>
      </c>
      <c r="H636" s="178">
        <v>80</v>
      </c>
      <c r="I636" s="179"/>
      <c r="J636" s="180">
        <f t="shared" si="130"/>
        <v>0</v>
      </c>
      <c r="K636" s="176" t="s">
        <v>933</v>
      </c>
      <c r="L636" s="42"/>
      <c r="M636" s="181" t="s">
        <v>19</v>
      </c>
      <c r="N636" s="182" t="s">
        <v>46</v>
      </c>
      <c r="O636" s="67"/>
      <c r="P636" s="183">
        <f t="shared" si="131"/>
        <v>0</v>
      </c>
      <c r="Q636" s="183">
        <v>0</v>
      </c>
      <c r="R636" s="183">
        <f t="shared" si="132"/>
        <v>0</v>
      </c>
      <c r="S636" s="183">
        <v>0</v>
      </c>
      <c r="T636" s="184">
        <f t="shared" si="133"/>
        <v>0</v>
      </c>
      <c r="U636" s="37"/>
      <c r="V636" s="37"/>
      <c r="W636" s="37"/>
      <c r="X636" s="37"/>
      <c r="Y636" s="37"/>
      <c r="Z636" s="37"/>
      <c r="AA636" s="37"/>
      <c r="AB636" s="37"/>
      <c r="AC636" s="37"/>
      <c r="AD636" s="37"/>
      <c r="AE636" s="37"/>
      <c r="AR636" s="185" t="s">
        <v>187</v>
      </c>
      <c r="AT636" s="185" t="s">
        <v>350</v>
      </c>
      <c r="AU636" s="185" t="s">
        <v>129</v>
      </c>
      <c r="AY636" s="20" t="s">
        <v>349</v>
      </c>
      <c r="BE636" s="186">
        <f t="shared" si="134"/>
        <v>0</v>
      </c>
      <c r="BF636" s="186">
        <f t="shared" si="135"/>
        <v>0</v>
      </c>
      <c r="BG636" s="186">
        <f t="shared" si="136"/>
        <v>0</v>
      </c>
      <c r="BH636" s="186">
        <f t="shared" si="137"/>
        <v>0</v>
      </c>
      <c r="BI636" s="186">
        <f t="shared" si="138"/>
        <v>0</v>
      </c>
      <c r="BJ636" s="20" t="s">
        <v>83</v>
      </c>
      <c r="BK636" s="186">
        <f t="shared" si="139"/>
        <v>0</v>
      </c>
      <c r="BL636" s="20" t="s">
        <v>187</v>
      </c>
      <c r="BM636" s="185" t="s">
        <v>7527</v>
      </c>
    </row>
    <row r="637" spans="1:65" s="11" customFormat="1" ht="20.85" customHeight="1">
      <c r="B637" s="160"/>
      <c r="C637" s="161"/>
      <c r="D637" s="162" t="s">
        <v>74</v>
      </c>
      <c r="E637" s="249" t="s">
        <v>7528</v>
      </c>
      <c r="F637" s="249" t="s">
        <v>7529</v>
      </c>
      <c r="G637" s="161"/>
      <c r="H637" s="161"/>
      <c r="I637" s="164"/>
      <c r="J637" s="250">
        <f>BK637</f>
        <v>0</v>
      </c>
      <c r="K637" s="161"/>
      <c r="L637" s="166"/>
      <c r="M637" s="167"/>
      <c r="N637" s="168"/>
      <c r="O637" s="168"/>
      <c r="P637" s="169">
        <f>SUM(P638:P669)</f>
        <v>0</v>
      </c>
      <c r="Q637" s="168"/>
      <c r="R637" s="169">
        <f>SUM(R638:R669)</f>
        <v>0</v>
      </c>
      <c r="S637" s="168"/>
      <c r="T637" s="170">
        <f>SUM(T638:T669)</f>
        <v>0</v>
      </c>
      <c r="AR637" s="171" t="s">
        <v>83</v>
      </c>
      <c r="AT637" s="172" t="s">
        <v>74</v>
      </c>
      <c r="AU637" s="172" t="s">
        <v>85</v>
      </c>
      <c r="AY637" s="171" t="s">
        <v>349</v>
      </c>
      <c r="BK637" s="173">
        <f>SUM(BK638:BK669)</f>
        <v>0</v>
      </c>
    </row>
    <row r="638" spans="1:65" s="2" customFormat="1" ht="44.25" customHeight="1">
      <c r="A638" s="37"/>
      <c r="B638" s="38"/>
      <c r="C638" s="174" t="s">
        <v>7083</v>
      </c>
      <c r="D638" s="174" t="s">
        <v>350</v>
      </c>
      <c r="E638" s="175" t="s">
        <v>7530</v>
      </c>
      <c r="F638" s="176" t="s">
        <v>7531</v>
      </c>
      <c r="G638" s="177" t="s">
        <v>6773</v>
      </c>
      <c r="H638" s="178">
        <v>1</v>
      </c>
      <c r="I638" s="179"/>
      <c r="J638" s="180">
        <f>ROUND(I638*H638,2)</f>
        <v>0</v>
      </c>
      <c r="K638" s="176" t="s">
        <v>933</v>
      </c>
      <c r="L638" s="42"/>
      <c r="M638" s="181" t="s">
        <v>19</v>
      </c>
      <c r="N638" s="182" t="s">
        <v>46</v>
      </c>
      <c r="O638" s="67"/>
      <c r="P638" s="183">
        <f>O638*H638</f>
        <v>0</v>
      </c>
      <c r="Q638" s="183">
        <v>0</v>
      </c>
      <c r="R638" s="183">
        <f>Q638*H638</f>
        <v>0</v>
      </c>
      <c r="S638" s="183">
        <v>0</v>
      </c>
      <c r="T638" s="184">
        <f>S638*H638</f>
        <v>0</v>
      </c>
      <c r="U638" s="37"/>
      <c r="V638" s="37"/>
      <c r="W638" s="37"/>
      <c r="X638" s="37"/>
      <c r="Y638" s="37"/>
      <c r="Z638" s="37"/>
      <c r="AA638" s="37"/>
      <c r="AB638" s="37"/>
      <c r="AC638" s="37"/>
      <c r="AD638" s="37"/>
      <c r="AE638" s="37"/>
      <c r="AR638" s="185" t="s">
        <v>187</v>
      </c>
      <c r="AT638" s="185" t="s">
        <v>350</v>
      </c>
      <c r="AU638" s="185" t="s">
        <v>129</v>
      </c>
      <c r="AY638" s="20" t="s">
        <v>349</v>
      </c>
      <c r="BE638" s="186">
        <f>IF(N638="základní",J638,0)</f>
        <v>0</v>
      </c>
      <c r="BF638" s="186">
        <f>IF(N638="snížená",J638,0)</f>
        <v>0</v>
      </c>
      <c r="BG638" s="186">
        <f>IF(N638="zákl. přenesená",J638,0)</f>
        <v>0</v>
      </c>
      <c r="BH638" s="186">
        <f>IF(N638="sníž. přenesená",J638,0)</f>
        <v>0</v>
      </c>
      <c r="BI638" s="186">
        <f>IF(N638="nulová",J638,0)</f>
        <v>0</v>
      </c>
      <c r="BJ638" s="20" t="s">
        <v>83</v>
      </c>
      <c r="BK638" s="186">
        <f>ROUND(I638*H638,2)</f>
        <v>0</v>
      </c>
      <c r="BL638" s="20" t="s">
        <v>187</v>
      </c>
      <c r="BM638" s="185" t="s">
        <v>7532</v>
      </c>
    </row>
    <row r="639" spans="1:65" s="2" customFormat="1" ht="57.6">
      <c r="A639" s="37"/>
      <c r="B639" s="38"/>
      <c r="C639" s="39"/>
      <c r="D639" s="194" t="s">
        <v>952</v>
      </c>
      <c r="E639" s="39"/>
      <c r="F639" s="251" t="s">
        <v>7533</v>
      </c>
      <c r="G639" s="39"/>
      <c r="H639" s="39"/>
      <c r="I639" s="189"/>
      <c r="J639" s="39"/>
      <c r="K639" s="39"/>
      <c r="L639" s="42"/>
      <c r="M639" s="190"/>
      <c r="N639" s="191"/>
      <c r="O639" s="67"/>
      <c r="P639" s="67"/>
      <c r="Q639" s="67"/>
      <c r="R639" s="67"/>
      <c r="S639" s="67"/>
      <c r="T639" s="68"/>
      <c r="U639" s="37"/>
      <c r="V639" s="37"/>
      <c r="W639" s="37"/>
      <c r="X639" s="37"/>
      <c r="Y639" s="37"/>
      <c r="Z639" s="37"/>
      <c r="AA639" s="37"/>
      <c r="AB639" s="37"/>
      <c r="AC639" s="37"/>
      <c r="AD639" s="37"/>
      <c r="AE639" s="37"/>
      <c r="AT639" s="20" t="s">
        <v>952</v>
      </c>
      <c r="AU639" s="20" t="s">
        <v>129</v>
      </c>
    </row>
    <row r="640" spans="1:65" s="2" customFormat="1" ht="16.5" customHeight="1">
      <c r="A640" s="37"/>
      <c r="B640" s="38"/>
      <c r="C640" s="174" t="s">
        <v>7534</v>
      </c>
      <c r="D640" s="174" t="s">
        <v>350</v>
      </c>
      <c r="E640" s="175" t="s">
        <v>7282</v>
      </c>
      <c r="F640" s="176" t="s">
        <v>6776</v>
      </c>
      <c r="G640" s="177" t="s">
        <v>6773</v>
      </c>
      <c r="H640" s="178">
        <v>1</v>
      </c>
      <c r="I640" s="179"/>
      <c r="J640" s="180">
        <f t="shared" ref="J640:J669" si="140">ROUND(I640*H640,2)</f>
        <v>0</v>
      </c>
      <c r="K640" s="176" t="s">
        <v>933</v>
      </c>
      <c r="L640" s="42"/>
      <c r="M640" s="181" t="s">
        <v>19</v>
      </c>
      <c r="N640" s="182" t="s">
        <v>46</v>
      </c>
      <c r="O640" s="67"/>
      <c r="P640" s="183">
        <f t="shared" ref="P640:P669" si="141">O640*H640</f>
        <v>0</v>
      </c>
      <c r="Q640" s="183">
        <v>0</v>
      </c>
      <c r="R640" s="183">
        <f t="shared" ref="R640:R669" si="142">Q640*H640</f>
        <v>0</v>
      </c>
      <c r="S640" s="183">
        <v>0</v>
      </c>
      <c r="T640" s="184">
        <f t="shared" ref="T640:T669" si="143">S640*H640</f>
        <v>0</v>
      </c>
      <c r="U640" s="37"/>
      <c r="V640" s="37"/>
      <c r="W640" s="37"/>
      <c r="X640" s="37"/>
      <c r="Y640" s="37"/>
      <c r="Z640" s="37"/>
      <c r="AA640" s="37"/>
      <c r="AB640" s="37"/>
      <c r="AC640" s="37"/>
      <c r="AD640" s="37"/>
      <c r="AE640" s="37"/>
      <c r="AR640" s="185" t="s">
        <v>187</v>
      </c>
      <c r="AT640" s="185" t="s">
        <v>350</v>
      </c>
      <c r="AU640" s="185" t="s">
        <v>129</v>
      </c>
      <c r="AY640" s="20" t="s">
        <v>349</v>
      </c>
      <c r="BE640" s="186">
        <f t="shared" ref="BE640:BE669" si="144">IF(N640="základní",J640,0)</f>
        <v>0</v>
      </c>
      <c r="BF640" s="186">
        <f t="shared" ref="BF640:BF669" si="145">IF(N640="snížená",J640,0)</f>
        <v>0</v>
      </c>
      <c r="BG640" s="186">
        <f t="shared" ref="BG640:BG669" si="146">IF(N640="zákl. přenesená",J640,0)</f>
        <v>0</v>
      </c>
      <c r="BH640" s="186">
        <f t="shared" ref="BH640:BH669" si="147">IF(N640="sníž. přenesená",J640,0)</f>
        <v>0</v>
      </c>
      <c r="BI640" s="186">
        <f t="shared" ref="BI640:BI669" si="148">IF(N640="nulová",J640,0)</f>
        <v>0</v>
      </c>
      <c r="BJ640" s="20" t="s">
        <v>83</v>
      </c>
      <c r="BK640" s="186">
        <f t="shared" ref="BK640:BK669" si="149">ROUND(I640*H640,2)</f>
        <v>0</v>
      </c>
      <c r="BL640" s="20" t="s">
        <v>187</v>
      </c>
      <c r="BM640" s="185" t="s">
        <v>7535</v>
      </c>
    </row>
    <row r="641" spans="1:65" s="2" customFormat="1" ht="37.799999999999997" customHeight="1">
      <c r="A641" s="37"/>
      <c r="B641" s="38"/>
      <c r="C641" s="174" t="s">
        <v>7086</v>
      </c>
      <c r="D641" s="174" t="s">
        <v>350</v>
      </c>
      <c r="E641" s="175" t="s">
        <v>7536</v>
      </c>
      <c r="F641" s="176" t="s">
        <v>6778</v>
      </c>
      <c r="G641" s="177" t="s">
        <v>6779</v>
      </c>
      <c r="H641" s="178">
        <v>1</v>
      </c>
      <c r="I641" s="179"/>
      <c r="J641" s="180">
        <f t="shared" si="140"/>
        <v>0</v>
      </c>
      <c r="K641" s="176" t="s">
        <v>933</v>
      </c>
      <c r="L641" s="42"/>
      <c r="M641" s="181" t="s">
        <v>19</v>
      </c>
      <c r="N641" s="182" t="s">
        <v>46</v>
      </c>
      <c r="O641" s="67"/>
      <c r="P641" s="183">
        <f t="shared" si="141"/>
        <v>0</v>
      </c>
      <c r="Q641" s="183">
        <v>0</v>
      </c>
      <c r="R641" s="183">
        <f t="shared" si="142"/>
        <v>0</v>
      </c>
      <c r="S641" s="183">
        <v>0</v>
      </c>
      <c r="T641" s="184">
        <f t="shared" si="143"/>
        <v>0</v>
      </c>
      <c r="U641" s="37"/>
      <c r="V641" s="37"/>
      <c r="W641" s="37"/>
      <c r="X641" s="37"/>
      <c r="Y641" s="37"/>
      <c r="Z641" s="37"/>
      <c r="AA641" s="37"/>
      <c r="AB641" s="37"/>
      <c r="AC641" s="37"/>
      <c r="AD641" s="37"/>
      <c r="AE641" s="37"/>
      <c r="AR641" s="185" t="s">
        <v>187</v>
      </c>
      <c r="AT641" s="185" t="s">
        <v>350</v>
      </c>
      <c r="AU641" s="185" t="s">
        <v>129</v>
      </c>
      <c r="AY641" s="20" t="s">
        <v>349</v>
      </c>
      <c r="BE641" s="186">
        <f t="shared" si="144"/>
        <v>0</v>
      </c>
      <c r="BF641" s="186">
        <f t="shared" si="145"/>
        <v>0</v>
      </c>
      <c r="BG641" s="186">
        <f t="shared" si="146"/>
        <v>0</v>
      </c>
      <c r="BH641" s="186">
        <f t="shared" si="147"/>
        <v>0</v>
      </c>
      <c r="BI641" s="186">
        <f t="shared" si="148"/>
        <v>0</v>
      </c>
      <c r="BJ641" s="20" t="s">
        <v>83</v>
      </c>
      <c r="BK641" s="186">
        <f t="shared" si="149"/>
        <v>0</v>
      </c>
      <c r="BL641" s="20" t="s">
        <v>187</v>
      </c>
      <c r="BM641" s="185" t="s">
        <v>7537</v>
      </c>
    </row>
    <row r="642" spans="1:65" s="2" customFormat="1" ht="16.5" customHeight="1">
      <c r="A642" s="37"/>
      <c r="B642" s="38"/>
      <c r="C642" s="174" t="s">
        <v>7538</v>
      </c>
      <c r="D642" s="174" t="s">
        <v>350</v>
      </c>
      <c r="E642" s="175" t="s">
        <v>7346</v>
      </c>
      <c r="F642" s="176" t="s">
        <v>7347</v>
      </c>
      <c r="G642" s="177" t="s">
        <v>6773</v>
      </c>
      <c r="H642" s="178">
        <v>2</v>
      </c>
      <c r="I642" s="179"/>
      <c r="J642" s="180">
        <f t="shared" si="140"/>
        <v>0</v>
      </c>
      <c r="K642" s="176" t="s">
        <v>933</v>
      </c>
      <c r="L642" s="42"/>
      <c r="M642" s="181" t="s">
        <v>19</v>
      </c>
      <c r="N642" s="182" t="s">
        <v>46</v>
      </c>
      <c r="O642" s="67"/>
      <c r="P642" s="183">
        <f t="shared" si="141"/>
        <v>0</v>
      </c>
      <c r="Q642" s="183">
        <v>0</v>
      </c>
      <c r="R642" s="183">
        <f t="shared" si="142"/>
        <v>0</v>
      </c>
      <c r="S642" s="183">
        <v>0</v>
      </c>
      <c r="T642" s="184">
        <f t="shared" si="143"/>
        <v>0</v>
      </c>
      <c r="U642" s="37"/>
      <c r="V642" s="37"/>
      <c r="W642" s="37"/>
      <c r="X642" s="37"/>
      <c r="Y642" s="37"/>
      <c r="Z642" s="37"/>
      <c r="AA642" s="37"/>
      <c r="AB642" s="37"/>
      <c r="AC642" s="37"/>
      <c r="AD642" s="37"/>
      <c r="AE642" s="37"/>
      <c r="AR642" s="185" t="s">
        <v>187</v>
      </c>
      <c r="AT642" s="185" t="s">
        <v>350</v>
      </c>
      <c r="AU642" s="185" t="s">
        <v>129</v>
      </c>
      <c r="AY642" s="20" t="s">
        <v>349</v>
      </c>
      <c r="BE642" s="186">
        <f t="shared" si="144"/>
        <v>0</v>
      </c>
      <c r="BF642" s="186">
        <f t="shared" si="145"/>
        <v>0</v>
      </c>
      <c r="BG642" s="186">
        <f t="shared" si="146"/>
        <v>0</v>
      </c>
      <c r="BH642" s="186">
        <f t="shared" si="147"/>
        <v>0</v>
      </c>
      <c r="BI642" s="186">
        <f t="shared" si="148"/>
        <v>0</v>
      </c>
      <c r="BJ642" s="20" t="s">
        <v>83</v>
      </c>
      <c r="BK642" s="186">
        <f t="shared" si="149"/>
        <v>0</v>
      </c>
      <c r="BL642" s="20" t="s">
        <v>187</v>
      </c>
      <c r="BM642" s="185" t="s">
        <v>7539</v>
      </c>
    </row>
    <row r="643" spans="1:65" s="2" customFormat="1" ht="16.5" customHeight="1">
      <c r="A643" s="37"/>
      <c r="B643" s="38"/>
      <c r="C643" s="174" t="s">
        <v>7087</v>
      </c>
      <c r="D643" s="174" t="s">
        <v>350</v>
      </c>
      <c r="E643" s="175" t="s">
        <v>6995</v>
      </c>
      <c r="F643" s="176" t="s">
        <v>6996</v>
      </c>
      <c r="G643" s="177" t="s">
        <v>6773</v>
      </c>
      <c r="H643" s="178">
        <v>2</v>
      </c>
      <c r="I643" s="179"/>
      <c r="J643" s="180">
        <f t="shared" si="140"/>
        <v>0</v>
      </c>
      <c r="K643" s="176" t="s">
        <v>933</v>
      </c>
      <c r="L643" s="42"/>
      <c r="M643" s="181" t="s">
        <v>19</v>
      </c>
      <c r="N643" s="182" t="s">
        <v>46</v>
      </c>
      <c r="O643" s="67"/>
      <c r="P643" s="183">
        <f t="shared" si="141"/>
        <v>0</v>
      </c>
      <c r="Q643" s="183">
        <v>0</v>
      </c>
      <c r="R643" s="183">
        <f t="shared" si="142"/>
        <v>0</v>
      </c>
      <c r="S643" s="183">
        <v>0</v>
      </c>
      <c r="T643" s="184">
        <f t="shared" si="143"/>
        <v>0</v>
      </c>
      <c r="U643" s="37"/>
      <c r="V643" s="37"/>
      <c r="W643" s="37"/>
      <c r="X643" s="37"/>
      <c r="Y643" s="37"/>
      <c r="Z643" s="37"/>
      <c r="AA643" s="37"/>
      <c r="AB643" s="37"/>
      <c r="AC643" s="37"/>
      <c r="AD643" s="37"/>
      <c r="AE643" s="37"/>
      <c r="AR643" s="185" t="s">
        <v>187</v>
      </c>
      <c r="AT643" s="185" t="s">
        <v>350</v>
      </c>
      <c r="AU643" s="185" t="s">
        <v>129</v>
      </c>
      <c r="AY643" s="20" t="s">
        <v>349</v>
      </c>
      <c r="BE643" s="186">
        <f t="shared" si="144"/>
        <v>0</v>
      </c>
      <c r="BF643" s="186">
        <f t="shared" si="145"/>
        <v>0</v>
      </c>
      <c r="BG643" s="186">
        <f t="shared" si="146"/>
        <v>0</v>
      </c>
      <c r="BH643" s="186">
        <f t="shared" si="147"/>
        <v>0</v>
      </c>
      <c r="BI643" s="186">
        <f t="shared" si="148"/>
        <v>0</v>
      </c>
      <c r="BJ643" s="20" t="s">
        <v>83</v>
      </c>
      <c r="BK643" s="186">
        <f t="shared" si="149"/>
        <v>0</v>
      </c>
      <c r="BL643" s="20" t="s">
        <v>187</v>
      </c>
      <c r="BM643" s="185" t="s">
        <v>7540</v>
      </c>
    </row>
    <row r="644" spans="1:65" s="2" customFormat="1" ht="16.5" customHeight="1">
      <c r="A644" s="37"/>
      <c r="B644" s="38"/>
      <c r="C644" s="174" t="s">
        <v>7541</v>
      </c>
      <c r="D644" s="174" t="s">
        <v>350</v>
      </c>
      <c r="E644" s="175" t="s">
        <v>7352</v>
      </c>
      <c r="F644" s="176" t="s">
        <v>7353</v>
      </c>
      <c r="G644" s="177" t="s">
        <v>6773</v>
      </c>
      <c r="H644" s="178">
        <v>6</v>
      </c>
      <c r="I644" s="179"/>
      <c r="J644" s="180">
        <f t="shared" si="140"/>
        <v>0</v>
      </c>
      <c r="K644" s="176" t="s">
        <v>933</v>
      </c>
      <c r="L644" s="42"/>
      <c r="M644" s="181" t="s">
        <v>19</v>
      </c>
      <c r="N644" s="182" t="s">
        <v>46</v>
      </c>
      <c r="O644" s="67"/>
      <c r="P644" s="183">
        <f t="shared" si="141"/>
        <v>0</v>
      </c>
      <c r="Q644" s="183">
        <v>0</v>
      </c>
      <c r="R644" s="183">
        <f t="shared" si="142"/>
        <v>0</v>
      </c>
      <c r="S644" s="183">
        <v>0</v>
      </c>
      <c r="T644" s="184">
        <f t="shared" si="143"/>
        <v>0</v>
      </c>
      <c r="U644" s="37"/>
      <c r="V644" s="37"/>
      <c r="W644" s="37"/>
      <c r="X644" s="37"/>
      <c r="Y644" s="37"/>
      <c r="Z644" s="37"/>
      <c r="AA644" s="37"/>
      <c r="AB644" s="37"/>
      <c r="AC644" s="37"/>
      <c r="AD644" s="37"/>
      <c r="AE644" s="37"/>
      <c r="AR644" s="185" t="s">
        <v>187</v>
      </c>
      <c r="AT644" s="185" t="s">
        <v>350</v>
      </c>
      <c r="AU644" s="185" t="s">
        <v>129</v>
      </c>
      <c r="AY644" s="20" t="s">
        <v>349</v>
      </c>
      <c r="BE644" s="186">
        <f t="shared" si="144"/>
        <v>0</v>
      </c>
      <c r="BF644" s="186">
        <f t="shared" si="145"/>
        <v>0</v>
      </c>
      <c r="BG644" s="186">
        <f t="shared" si="146"/>
        <v>0</v>
      </c>
      <c r="BH644" s="186">
        <f t="shared" si="147"/>
        <v>0</v>
      </c>
      <c r="BI644" s="186">
        <f t="shared" si="148"/>
        <v>0</v>
      </c>
      <c r="BJ644" s="20" t="s">
        <v>83</v>
      </c>
      <c r="BK644" s="186">
        <f t="shared" si="149"/>
        <v>0</v>
      </c>
      <c r="BL644" s="20" t="s">
        <v>187</v>
      </c>
      <c r="BM644" s="185" t="s">
        <v>7542</v>
      </c>
    </row>
    <row r="645" spans="1:65" s="2" customFormat="1" ht="16.5" customHeight="1">
      <c r="A645" s="37"/>
      <c r="B645" s="38"/>
      <c r="C645" s="174" t="s">
        <v>7090</v>
      </c>
      <c r="D645" s="174" t="s">
        <v>350</v>
      </c>
      <c r="E645" s="175" t="s">
        <v>6999</v>
      </c>
      <c r="F645" s="176" t="s">
        <v>7000</v>
      </c>
      <c r="G645" s="177" t="s">
        <v>6773</v>
      </c>
      <c r="H645" s="178">
        <v>24</v>
      </c>
      <c r="I645" s="179"/>
      <c r="J645" s="180">
        <f t="shared" si="140"/>
        <v>0</v>
      </c>
      <c r="K645" s="176" t="s">
        <v>933</v>
      </c>
      <c r="L645" s="42"/>
      <c r="M645" s="181" t="s">
        <v>19</v>
      </c>
      <c r="N645" s="182" t="s">
        <v>46</v>
      </c>
      <c r="O645" s="67"/>
      <c r="P645" s="183">
        <f t="shared" si="141"/>
        <v>0</v>
      </c>
      <c r="Q645" s="183">
        <v>0</v>
      </c>
      <c r="R645" s="183">
        <f t="shared" si="142"/>
        <v>0</v>
      </c>
      <c r="S645" s="183">
        <v>0</v>
      </c>
      <c r="T645" s="184">
        <f t="shared" si="143"/>
        <v>0</v>
      </c>
      <c r="U645" s="37"/>
      <c r="V645" s="37"/>
      <c r="W645" s="37"/>
      <c r="X645" s="37"/>
      <c r="Y645" s="37"/>
      <c r="Z645" s="37"/>
      <c r="AA645" s="37"/>
      <c r="AB645" s="37"/>
      <c r="AC645" s="37"/>
      <c r="AD645" s="37"/>
      <c r="AE645" s="37"/>
      <c r="AR645" s="185" t="s">
        <v>187</v>
      </c>
      <c r="AT645" s="185" t="s">
        <v>350</v>
      </c>
      <c r="AU645" s="185" t="s">
        <v>129</v>
      </c>
      <c r="AY645" s="20" t="s">
        <v>349</v>
      </c>
      <c r="BE645" s="186">
        <f t="shared" si="144"/>
        <v>0</v>
      </c>
      <c r="BF645" s="186">
        <f t="shared" si="145"/>
        <v>0</v>
      </c>
      <c r="BG645" s="186">
        <f t="shared" si="146"/>
        <v>0</v>
      </c>
      <c r="BH645" s="186">
        <f t="shared" si="147"/>
        <v>0</v>
      </c>
      <c r="BI645" s="186">
        <f t="shared" si="148"/>
        <v>0</v>
      </c>
      <c r="BJ645" s="20" t="s">
        <v>83</v>
      </c>
      <c r="BK645" s="186">
        <f t="shared" si="149"/>
        <v>0</v>
      </c>
      <c r="BL645" s="20" t="s">
        <v>187</v>
      </c>
      <c r="BM645" s="185" t="s">
        <v>7543</v>
      </c>
    </row>
    <row r="646" spans="1:65" s="2" customFormat="1" ht="24.15" customHeight="1">
      <c r="A646" s="37"/>
      <c r="B646" s="38"/>
      <c r="C646" s="174" t="s">
        <v>7544</v>
      </c>
      <c r="D646" s="174" t="s">
        <v>350</v>
      </c>
      <c r="E646" s="175" t="s">
        <v>7439</v>
      </c>
      <c r="F646" s="176" t="s">
        <v>7440</v>
      </c>
      <c r="G646" s="177" t="s">
        <v>6773</v>
      </c>
      <c r="H646" s="178">
        <v>1</v>
      </c>
      <c r="I646" s="179"/>
      <c r="J646" s="180">
        <f t="shared" si="140"/>
        <v>0</v>
      </c>
      <c r="K646" s="176" t="s">
        <v>933</v>
      </c>
      <c r="L646" s="42"/>
      <c r="M646" s="181" t="s">
        <v>19</v>
      </c>
      <c r="N646" s="182" t="s">
        <v>46</v>
      </c>
      <c r="O646" s="67"/>
      <c r="P646" s="183">
        <f t="shared" si="141"/>
        <v>0</v>
      </c>
      <c r="Q646" s="183">
        <v>0</v>
      </c>
      <c r="R646" s="183">
        <f t="shared" si="142"/>
        <v>0</v>
      </c>
      <c r="S646" s="183">
        <v>0</v>
      </c>
      <c r="T646" s="184">
        <f t="shared" si="143"/>
        <v>0</v>
      </c>
      <c r="U646" s="37"/>
      <c r="V646" s="37"/>
      <c r="W646" s="37"/>
      <c r="X646" s="37"/>
      <c r="Y646" s="37"/>
      <c r="Z646" s="37"/>
      <c r="AA646" s="37"/>
      <c r="AB646" s="37"/>
      <c r="AC646" s="37"/>
      <c r="AD646" s="37"/>
      <c r="AE646" s="37"/>
      <c r="AR646" s="185" t="s">
        <v>187</v>
      </c>
      <c r="AT646" s="185" t="s">
        <v>350</v>
      </c>
      <c r="AU646" s="185" t="s">
        <v>129</v>
      </c>
      <c r="AY646" s="20" t="s">
        <v>349</v>
      </c>
      <c r="BE646" s="186">
        <f t="shared" si="144"/>
        <v>0</v>
      </c>
      <c r="BF646" s="186">
        <f t="shared" si="145"/>
        <v>0</v>
      </c>
      <c r="BG646" s="186">
        <f t="shared" si="146"/>
        <v>0</v>
      </c>
      <c r="BH646" s="186">
        <f t="shared" si="147"/>
        <v>0</v>
      </c>
      <c r="BI646" s="186">
        <f t="shared" si="148"/>
        <v>0</v>
      </c>
      <c r="BJ646" s="20" t="s">
        <v>83</v>
      </c>
      <c r="BK646" s="186">
        <f t="shared" si="149"/>
        <v>0</v>
      </c>
      <c r="BL646" s="20" t="s">
        <v>187</v>
      </c>
      <c r="BM646" s="185" t="s">
        <v>7545</v>
      </c>
    </row>
    <row r="647" spans="1:65" s="2" customFormat="1" ht="24.15" customHeight="1">
      <c r="A647" s="37"/>
      <c r="B647" s="38"/>
      <c r="C647" s="174" t="s">
        <v>7091</v>
      </c>
      <c r="D647" s="174" t="s">
        <v>350</v>
      </c>
      <c r="E647" s="175" t="s">
        <v>7005</v>
      </c>
      <c r="F647" s="176" t="s">
        <v>7006</v>
      </c>
      <c r="G647" s="177" t="s">
        <v>6773</v>
      </c>
      <c r="H647" s="178">
        <v>24</v>
      </c>
      <c r="I647" s="179"/>
      <c r="J647" s="180">
        <f t="shared" si="140"/>
        <v>0</v>
      </c>
      <c r="K647" s="176" t="s">
        <v>933</v>
      </c>
      <c r="L647" s="42"/>
      <c r="M647" s="181" t="s">
        <v>19</v>
      </c>
      <c r="N647" s="182" t="s">
        <v>46</v>
      </c>
      <c r="O647" s="67"/>
      <c r="P647" s="183">
        <f t="shared" si="141"/>
        <v>0</v>
      </c>
      <c r="Q647" s="183">
        <v>0</v>
      </c>
      <c r="R647" s="183">
        <f t="shared" si="142"/>
        <v>0</v>
      </c>
      <c r="S647" s="183">
        <v>0</v>
      </c>
      <c r="T647" s="184">
        <f t="shared" si="143"/>
        <v>0</v>
      </c>
      <c r="U647" s="37"/>
      <c r="V647" s="37"/>
      <c r="W647" s="37"/>
      <c r="X647" s="37"/>
      <c r="Y647" s="37"/>
      <c r="Z647" s="37"/>
      <c r="AA647" s="37"/>
      <c r="AB647" s="37"/>
      <c r="AC647" s="37"/>
      <c r="AD647" s="37"/>
      <c r="AE647" s="37"/>
      <c r="AR647" s="185" t="s">
        <v>187</v>
      </c>
      <c r="AT647" s="185" t="s">
        <v>350</v>
      </c>
      <c r="AU647" s="185" t="s">
        <v>129</v>
      </c>
      <c r="AY647" s="20" t="s">
        <v>349</v>
      </c>
      <c r="BE647" s="186">
        <f t="shared" si="144"/>
        <v>0</v>
      </c>
      <c r="BF647" s="186">
        <f t="shared" si="145"/>
        <v>0</v>
      </c>
      <c r="BG647" s="186">
        <f t="shared" si="146"/>
        <v>0</v>
      </c>
      <c r="BH647" s="186">
        <f t="shared" si="147"/>
        <v>0</v>
      </c>
      <c r="BI647" s="186">
        <f t="shared" si="148"/>
        <v>0</v>
      </c>
      <c r="BJ647" s="20" t="s">
        <v>83</v>
      </c>
      <c r="BK647" s="186">
        <f t="shared" si="149"/>
        <v>0</v>
      </c>
      <c r="BL647" s="20" t="s">
        <v>187</v>
      </c>
      <c r="BM647" s="185" t="s">
        <v>7546</v>
      </c>
    </row>
    <row r="648" spans="1:65" s="2" customFormat="1" ht="24.15" customHeight="1">
      <c r="A648" s="37"/>
      <c r="B648" s="38"/>
      <c r="C648" s="174" t="s">
        <v>7547</v>
      </c>
      <c r="D648" s="174" t="s">
        <v>350</v>
      </c>
      <c r="E648" s="175" t="s">
        <v>7370</v>
      </c>
      <c r="F648" s="176" t="s">
        <v>7371</v>
      </c>
      <c r="G648" s="177" t="s">
        <v>6773</v>
      </c>
      <c r="H648" s="178">
        <v>1</v>
      </c>
      <c r="I648" s="179"/>
      <c r="J648" s="180">
        <f t="shared" si="140"/>
        <v>0</v>
      </c>
      <c r="K648" s="176" t="s">
        <v>933</v>
      </c>
      <c r="L648" s="42"/>
      <c r="M648" s="181" t="s">
        <v>19</v>
      </c>
      <c r="N648" s="182" t="s">
        <v>46</v>
      </c>
      <c r="O648" s="67"/>
      <c r="P648" s="183">
        <f t="shared" si="141"/>
        <v>0</v>
      </c>
      <c r="Q648" s="183">
        <v>0</v>
      </c>
      <c r="R648" s="183">
        <f t="shared" si="142"/>
        <v>0</v>
      </c>
      <c r="S648" s="183">
        <v>0</v>
      </c>
      <c r="T648" s="184">
        <f t="shared" si="143"/>
        <v>0</v>
      </c>
      <c r="U648" s="37"/>
      <c r="V648" s="37"/>
      <c r="W648" s="37"/>
      <c r="X648" s="37"/>
      <c r="Y648" s="37"/>
      <c r="Z648" s="37"/>
      <c r="AA648" s="37"/>
      <c r="AB648" s="37"/>
      <c r="AC648" s="37"/>
      <c r="AD648" s="37"/>
      <c r="AE648" s="37"/>
      <c r="AR648" s="185" t="s">
        <v>187</v>
      </c>
      <c r="AT648" s="185" t="s">
        <v>350</v>
      </c>
      <c r="AU648" s="185" t="s">
        <v>129</v>
      </c>
      <c r="AY648" s="20" t="s">
        <v>349</v>
      </c>
      <c r="BE648" s="186">
        <f t="shared" si="144"/>
        <v>0</v>
      </c>
      <c r="BF648" s="186">
        <f t="shared" si="145"/>
        <v>0</v>
      </c>
      <c r="BG648" s="186">
        <f t="shared" si="146"/>
        <v>0</v>
      </c>
      <c r="BH648" s="186">
        <f t="shared" si="147"/>
        <v>0</v>
      </c>
      <c r="BI648" s="186">
        <f t="shared" si="148"/>
        <v>0</v>
      </c>
      <c r="BJ648" s="20" t="s">
        <v>83</v>
      </c>
      <c r="BK648" s="186">
        <f t="shared" si="149"/>
        <v>0</v>
      </c>
      <c r="BL648" s="20" t="s">
        <v>187</v>
      </c>
      <c r="BM648" s="185" t="s">
        <v>7548</v>
      </c>
    </row>
    <row r="649" spans="1:65" s="2" customFormat="1" ht="16.5" customHeight="1">
      <c r="A649" s="37"/>
      <c r="B649" s="38"/>
      <c r="C649" s="174" t="s">
        <v>7092</v>
      </c>
      <c r="D649" s="174" t="s">
        <v>350</v>
      </c>
      <c r="E649" s="175" t="s">
        <v>6975</v>
      </c>
      <c r="F649" s="176" t="s">
        <v>6976</v>
      </c>
      <c r="G649" s="177" t="s">
        <v>6773</v>
      </c>
      <c r="H649" s="178">
        <v>2</v>
      </c>
      <c r="I649" s="179"/>
      <c r="J649" s="180">
        <f t="shared" si="140"/>
        <v>0</v>
      </c>
      <c r="K649" s="176" t="s">
        <v>933</v>
      </c>
      <c r="L649" s="42"/>
      <c r="M649" s="181" t="s">
        <v>19</v>
      </c>
      <c r="N649" s="182" t="s">
        <v>46</v>
      </c>
      <c r="O649" s="67"/>
      <c r="P649" s="183">
        <f t="shared" si="141"/>
        <v>0</v>
      </c>
      <c r="Q649" s="183">
        <v>0</v>
      </c>
      <c r="R649" s="183">
        <f t="shared" si="142"/>
        <v>0</v>
      </c>
      <c r="S649" s="183">
        <v>0</v>
      </c>
      <c r="T649" s="184">
        <f t="shared" si="143"/>
        <v>0</v>
      </c>
      <c r="U649" s="37"/>
      <c r="V649" s="37"/>
      <c r="W649" s="37"/>
      <c r="X649" s="37"/>
      <c r="Y649" s="37"/>
      <c r="Z649" s="37"/>
      <c r="AA649" s="37"/>
      <c r="AB649" s="37"/>
      <c r="AC649" s="37"/>
      <c r="AD649" s="37"/>
      <c r="AE649" s="37"/>
      <c r="AR649" s="185" t="s">
        <v>187</v>
      </c>
      <c r="AT649" s="185" t="s">
        <v>350</v>
      </c>
      <c r="AU649" s="185" t="s">
        <v>129</v>
      </c>
      <c r="AY649" s="20" t="s">
        <v>349</v>
      </c>
      <c r="BE649" s="186">
        <f t="shared" si="144"/>
        <v>0</v>
      </c>
      <c r="BF649" s="186">
        <f t="shared" si="145"/>
        <v>0</v>
      </c>
      <c r="BG649" s="186">
        <f t="shared" si="146"/>
        <v>0</v>
      </c>
      <c r="BH649" s="186">
        <f t="shared" si="147"/>
        <v>0</v>
      </c>
      <c r="BI649" s="186">
        <f t="shared" si="148"/>
        <v>0</v>
      </c>
      <c r="BJ649" s="20" t="s">
        <v>83</v>
      </c>
      <c r="BK649" s="186">
        <f t="shared" si="149"/>
        <v>0</v>
      </c>
      <c r="BL649" s="20" t="s">
        <v>187</v>
      </c>
      <c r="BM649" s="185" t="s">
        <v>7549</v>
      </c>
    </row>
    <row r="650" spans="1:65" s="2" customFormat="1" ht="24.15" customHeight="1">
      <c r="A650" s="37"/>
      <c r="B650" s="38"/>
      <c r="C650" s="174" t="s">
        <v>7550</v>
      </c>
      <c r="D650" s="174" t="s">
        <v>350</v>
      </c>
      <c r="E650" s="175" t="s">
        <v>7447</v>
      </c>
      <c r="F650" s="176" t="s">
        <v>7448</v>
      </c>
      <c r="G650" s="177" t="s">
        <v>6773</v>
      </c>
      <c r="H650" s="178">
        <v>1</v>
      </c>
      <c r="I650" s="179"/>
      <c r="J650" s="180">
        <f t="shared" si="140"/>
        <v>0</v>
      </c>
      <c r="K650" s="176" t="s">
        <v>933</v>
      </c>
      <c r="L650" s="42"/>
      <c r="M650" s="181" t="s">
        <v>19</v>
      </c>
      <c r="N650" s="182" t="s">
        <v>46</v>
      </c>
      <c r="O650" s="67"/>
      <c r="P650" s="183">
        <f t="shared" si="141"/>
        <v>0</v>
      </c>
      <c r="Q650" s="183">
        <v>0</v>
      </c>
      <c r="R650" s="183">
        <f t="shared" si="142"/>
        <v>0</v>
      </c>
      <c r="S650" s="183">
        <v>0</v>
      </c>
      <c r="T650" s="184">
        <f t="shared" si="143"/>
        <v>0</v>
      </c>
      <c r="U650" s="37"/>
      <c r="V650" s="37"/>
      <c r="W650" s="37"/>
      <c r="X650" s="37"/>
      <c r="Y650" s="37"/>
      <c r="Z650" s="37"/>
      <c r="AA650" s="37"/>
      <c r="AB650" s="37"/>
      <c r="AC650" s="37"/>
      <c r="AD650" s="37"/>
      <c r="AE650" s="37"/>
      <c r="AR650" s="185" t="s">
        <v>187</v>
      </c>
      <c r="AT650" s="185" t="s">
        <v>350</v>
      </c>
      <c r="AU650" s="185" t="s">
        <v>129</v>
      </c>
      <c r="AY650" s="20" t="s">
        <v>349</v>
      </c>
      <c r="BE650" s="186">
        <f t="shared" si="144"/>
        <v>0</v>
      </c>
      <c r="BF650" s="186">
        <f t="shared" si="145"/>
        <v>0</v>
      </c>
      <c r="BG650" s="186">
        <f t="shared" si="146"/>
        <v>0</v>
      </c>
      <c r="BH650" s="186">
        <f t="shared" si="147"/>
        <v>0</v>
      </c>
      <c r="BI650" s="186">
        <f t="shared" si="148"/>
        <v>0</v>
      </c>
      <c r="BJ650" s="20" t="s">
        <v>83</v>
      </c>
      <c r="BK650" s="186">
        <f t="shared" si="149"/>
        <v>0</v>
      </c>
      <c r="BL650" s="20" t="s">
        <v>187</v>
      </c>
      <c r="BM650" s="185" t="s">
        <v>7551</v>
      </c>
    </row>
    <row r="651" spans="1:65" s="2" customFormat="1" ht="24.15" customHeight="1">
      <c r="A651" s="37"/>
      <c r="B651" s="38"/>
      <c r="C651" s="174" t="s">
        <v>7093</v>
      </c>
      <c r="D651" s="174" t="s">
        <v>350</v>
      </c>
      <c r="E651" s="175" t="s">
        <v>7009</v>
      </c>
      <c r="F651" s="176" t="s">
        <v>7010</v>
      </c>
      <c r="G651" s="177" t="s">
        <v>6773</v>
      </c>
      <c r="H651" s="178">
        <v>23</v>
      </c>
      <c r="I651" s="179"/>
      <c r="J651" s="180">
        <f t="shared" si="140"/>
        <v>0</v>
      </c>
      <c r="K651" s="176" t="s">
        <v>933</v>
      </c>
      <c r="L651" s="42"/>
      <c r="M651" s="181" t="s">
        <v>19</v>
      </c>
      <c r="N651" s="182" t="s">
        <v>46</v>
      </c>
      <c r="O651" s="67"/>
      <c r="P651" s="183">
        <f t="shared" si="141"/>
        <v>0</v>
      </c>
      <c r="Q651" s="183">
        <v>0</v>
      </c>
      <c r="R651" s="183">
        <f t="shared" si="142"/>
        <v>0</v>
      </c>
      <c r="S651" s="183">
        <v>0</v>
      </c>
      <c r="T651" s="184">
        <f t="shared" si="143"/>
        <v>0</v>
      </c>
      <c r="U651" s="37"/>
      <c r="V651" s="37"/>
      <c r="W651" s="37"/>
      <c r="X651" s="37"/>
      <c r="Y651" s="37"/>
      <c r="Z651" s="37"/>
      <c r="AA651" s="37"/>
      <c r="AB651" s="37"/>
      <c r="AC651" s="37"/>
      <c r="AD651" s="37"/>
      <c r="AE651" s="37"/>
      <c r="AR651" s="185" t="s">
        <v>187</v>
      </c>
      <c r="AT651" s="185" t="s">
        <v>350</v>
      </c>
      <c r="AU651" s="185" t="s">
        <v>129</v>
      </c>
      <c r="AY651" s="20" t="s">
        <v>349</v>
      </c>
      <c r="BE651" s="186">
        <f t="shared" si="144"/>
        <v>0</v>
      </c>
      <c r="BF651" s="186">
        <f t="shared" si="145"/>
        <v>0</v>
      </c>
      <c r="BG651" s="186">
        <f t="shared" si="146"/>
        <v>0</v>
      </c>
      <c r="BH651" s="186">
        <f t="shared" si="147"/>
        <v>0</v>
      </c>
      <c r="BI651" s="186">
        <f t="shared" si="148"/>
        <v>0</v>
      </c>
      <c r="BJ651" s="20" t="s">
        <v>83</v>
      </c>
      <c r="BK651" s="186">
        <f t="shared" si="149"/>
        <v>0</v>
      </c>
      <c r="BL651" s="20" t="s">
        <v>187</v>
      </c>
      <c r="BM651" s="185" t="s">
        <v>7552</v>
      </c>
    </row>
    <row r="652" spans="1:65" s="2" customFormat="1" ht="24.15" customHeight="1">
      <c r="A652" s="37"/>
      <c r="B652" s="38"/>
      <c r="C652" s="174" t="s">
        <v>7553</v>
      </c>
      <c r="D652" s="174" t="s">
        <v>350</v>
      </c>
      <c r="E652" s="175" t="s">
        <v>7376</v>
      </c>
      <c r="F652" s="176" t="s">
        <v>7377</v>
      </c>
      <c r="G652" s="177" t="s">
        <v>6773</v>
      </c>
      <c r="H652" s="178">
        <v>1</v>
      </c>
      <c r="I652" s="179"/>
      <c r="J652" s="180">
        <f t="shared" si="140"/>
        <v>0</v>
      </c>
      <c r="K652" s="176" t="s">
        <v>933</v>
      </c>
      <c r="L652" s="42"/>
      <c r="M652" s="181" t="s">
        <v>19</v>
      </c>
      <c r="N652" s="182" t="s">
        <v>46</v>
      </c>
      <c r="O652" s="67"/>
      <c r="P652" s="183">
        <f t="shared" si="141"/>
        <v>0</v>
      </c>
      <c r="Q652" s="183">
        <v>0</v>
      </c>
      <c r="R652" s="183">
        <f t="shared" si="142"/>
        <v>0</v>
      </c>
      <c r="S652" s="183">
        <v>0</v>
      </c>
      <c r="T652" s="184">
        <f t="shared" si="143"/>
        <v>0</v>
      </c>
      <c r="U652" s="37"/>
      <c r="V652" s="37"/>
      <c r="W652" s="37"/>
      <c r="X652" s="37"/>
      <c r="Y652" s="37"/>
      <c r="Z652" s="37"/>
      <c r="AA652" s="37"/>
      <c r="AB652" s="37"/>
      <c r="AC652" s="37"/>
      <c r="AD652" s="37"/>
      <c r="AE652" s="37"/>
      <c r="AR652" s="185" t="s">
        <v>187</v>
      </c>
      <c r="AT652" s="185" t="s">
        <v>350</v>
      </c>
      <c r="AU652" s="185" t="s">
        <v>129</v>
      </c>
      <c r="AY652" s="20" t="s">
        <v>349</v>
      </c>
      <c r="BE652" s="186">
        <f t="shared" si="144"/>
        <v>0</v>
      </c>
      <c r="BF652" s="186">
        <f t="shared" si="145"/>
        <v>0</v>
      </c>
      <c r="BG652" s="186">
        <f t="shared" si="146"/>
        <v>0</v>
      </c>
      <c r="BH652" s="186">
        <f t="shared" si="147"/>
        <v>0</v>
      </c>
      <c r="BI652" s="186">
        <f t="shared" si="148"/>
        <v>0</v>
      </c>
      <c r="BJ652" s="20" t="s">
        <v>83</v>
      </c>
      <c r="BK652" s="186">
        <f t="shared" si="149"/>
        <v>0</v>
      </c>
      <c r="BL652" s="20" t="s">
        <v>187</v>
      </c>
      <c r="BM652" s="185" t="s">
        <v>7554</v>
      </c>
    </row>
    <row r="653" spans="1:65" s="2" customFormat="1" ht="16.5" customHeight="1">
      <c r="A653" s="37"/>
      <c r="B653" s="38"/>
      <c r="C653" s="174" t="s">
        <v>7094</v>
      </c>
      <c r="D653" s="174" t="s">
        <v>350</v>
      </c>
      <c r="E653" s="175" t="s">
        <v>6931</v>
      </c>
      <c r="F653" s="176" t="s">
        <v>6932</v>
      </c>
      <c r="G653" s="177" t="s">
        <v>6773</v>
      </c>
      <c r="H653" s="178">
        <v>2</v>
      </c>
      <c r="I653" s="179"/>
      <c r="J653" s="180">
        <f t="shared" si="140"/>
        <v>0</v>
      </c>
      <c r="K653" s="176" t="s">
        <v>933</v>
      </c>
      <c r="L653" s="42"/>
      <c r="M653" s="181" t="s">
        <v>19</v>
      </c>
      <c r="N653" s="182" t="s">
        <v>46</v>
      </c>
      <c r="O653" s="67"/>
      <c r="P653" s="183">
        <f t="shared" si="141"/>
        <v>0</v>
      </c>
      <c r="Q653" s="183">
        <v>0</v>
      </c>
      <c r="R653" s="183">
        <f t="shared" si="142"/>
        <v>0</v>
      </c>
      <c r="S653" s="183">
        <v>0</v>
      </c>
      <c r="T653" s="184">
        <f t="shared" si="143"/>
        <v>0</v>
      </c>
      <c r="U653" s="37"/>
      <c r="V653" s="37"/>
      <c r="W653" s="37"/>
      <c r="X653" s="37"/>
      <c r="Y653" s="37"/>
      <c r="Z653" s="37"/>
      <c r="AA653" s="37"/>
      <c r="AB653" s="37"/>
      <c r="AC653" s="37"/>
      <c r="AD653" s="37"/>
      <c r="AE653" s="37"/>
      <c r="AR653" s="185" t="s">
        <v>187</v>
      </c>
      <c r="AT653" s="185" t="s">
        <v>350</v>
      </c>
      <c r="AU653" s="185" t="s">
        <v>129</v>
      </c>
      <c r="AY653" s="20" t="s">
        <v>349</v>
      </c>
      <c r="BE653" s="186">
        <f t="shared" si="144"/>
        <v>0</v>
      </c>
      <c r="BF653" s="186">
        <f t="shared" si="145"/>
        <v>0</v>
      </c>
      <c r="BG653" s="186">
        <f t="shared" si="146"/>
        <v>0</v>
      </c>
      <c r="BH653" s="186">
        <f t="shared" si="147"/>
        <v>0</v>
      </c>
      <c r="BI653" s="186">
        <f t="shared" si="148"/>
        <v>0</v>
      </c>
      <c r="BJ653" s="20" t="s">
        <v>83</v>
      </c>
      <c r="BK653" s="186">
        <f t="shared" si="149"/>
        <v>0</v>
      </c>
      <c r="BL653" s="20" t="s">
        <v>187</v>
      </c>
      <c r="BM653" s="185" t="s">
        <v>7555</v>
      </c>
    </row>
    <row r="654" spans="1:65" s="2" customFormat="1" ht="16.5" customHeight="1">
      <c r="A654" s="37"/>
      <c r="B654" s="38"/>
      <c r="C654" s="174" t="s">
        <v>7556</v>
      </c>
      <c r="D654" s="174" t="s">
        <v>350</v>
      </c>
      <c r="E654" s="175" t="s">
        <v>6983</v>
      </c>
      <c r="F654" s="176" t="s">
        <v>6984</v>
      </c>
      <c r="G654" s="177" t="s">
        <v>6773</v>
      </c>
      <c r="H654" s="178">
        <v>2</v>
      </c>
      <c r="I654" s="179"/>
      <c r="J654" s="180">
        <f t="shared" si="140"/>
        <v>0</v>
      </c>
      <c r="K654" s="176" t="s">
        <v>933</v>
      </c>
      <c r="L654" s="42"/>
      <c r="M654" s="181" t="s">
        <v>19</v>
      </c>
      <c r="N654" s="182" t="s">
        <v>46</v>
      </c>
      <c r="O654" s="67"/>
      <c r="P654" s="183">
        <f t="shared" si="141"/>
        <v>0</v>
      </c>
      <c r="Q654" s="183">
        <v>0</v>
      </c>
      <c r="R654" s="183">
        <f t="shared" si="142"/>
        <v>0</v>
      </c>
      <c r="S654" s="183">
        <v>0</v>
      </c>
      <c r="T654" s="184">
        <f t="shared" si="143"/>
        <v>0</v>
      </c>
      <c r="U654" s="37"/>
      <c r="V654" s="37"/>
      <c r="W654" s="37"/>
      <c r="X654" s="37"/>
      <c r="Y654" s="37"/>
      <c r="Z654" s="37"/>
      <c r="AA654" s="37"/>
      <c r="AB654" s="37"/>
      <c r="AC654" s="37"/>
      <c r="AD654" s="37"/>
      <c r="AE654" s="37"/>
      <c r="AR654" s="185" t="s">
        <v>187</v>
      </c>
      <c r="AT654" s="185" t="s">
        <v>350</v>
      </c>
      <c r="AU654" s="185" t="s">
        <v>129</v>
      </c>
      <c r="AY654" s="20" t="s">
        <v>349</v>
      </c>
      <c r="BE654" s="186">
        <f t="shared" si="144"/>
        <v>0</v>
      </c>
      <c r="BF654" s="186">
        <f t="shared" si="145"/>
        <v>0</v>
      </c>
      <c r="BG654" s="186">
        <f t="shared" si="146"/>
        <v>0</v>
      </c>
      <c r="BH654" s="186">
        <f t="shared" si="147"/>
        <v>0</v>
      </c>
      <c r="BI654" s="186">
        <f t="shared" si="148"/>
        <v>0</v>
      </c>
      <c r="BJ654" s="20" t="s">
        <v>83</v>
      </c>
      <c r="BK654" s="186">
        <f t="shared" si="149"/>
        <v>0</v>
      </c>
      <c r="BL654" s="20" t="s">
        <v>187</v>
      </c>
      <c r="BM654" s="185" t="s">
        <v>7557</v>
      </c>
    </row>
    <row r="655" spans="1:65" s="2" customFormat="1" ht="24.15" customHeight="1">
      <c r="A655" s="37"/>
      <c r="B655" s="38"/>
      <c r="C655" s="174" t="s">
        <v>7095</v>
      </c>
      <c r="D655" s="174" t="s">
        <v>350</v>
      </c>
      <c r="E655" s="175" t="s">
        <v>7011</v>
      </c>
      <c r="F655" s="176" t="s">
        <v>7012</v>
      </c>
      <c r="G655" s="177" t="s">
        <v>6773</v>
      </c>
      <c r="H655" s="178">
        <v>1</v>
      </c>
      <c r="I655" s="179"/>
      <c r="J655" s="180">
        <f t="shared" si="140"/>
        <v>0</v>
      </c>
      <c r="K655" s="176" t="s">
        <v>933</v>
      </c>
      <c r="L655" s="42"/>
      <c r="M655" s="181" t="s">
        <v>19</v>
      </c>
      <c r="N655" s="182" t="s">
        <v>46</v>
      </c>
      <c r="O655" s="67"/>
      <c r="P655" s="183">
        <f t="shared" si="141"/>
        <v>0</v>
      </c>
      <c r="Q655" s="183">
        <v>0</v>
      </c>
      <c r="R655" s="183">
        <f t="shared" si="142"/>
        <v>0</v>
      </c>
      <c r="S655" s="183">
        <v>0</v>
      </c>
      <c r="T655" s="184">
        <f t="shared" si="143"/>
        <v>0</v>
      </c>
      <c r="U655" s="37"/>
      <c r="V655" s="37"/>
      <c r="W655" s="37"/>
      <c r="X655" s="37"/>
      <c r="Y655" s="37"/>
      <c r="Z655" s="37"/>
      <c r="AA655" s="37"/>
      <c r="AB655" s="37"/>
      <c r="AC655" s="37"/>
      <c r="AD655" s="37"/>
      <c r="AE655" s="37"/>
      <c r="AR655" s="185" t="s">
        <v>187</v>
      </c>
      <c r="AT655" s="185" t="s">
        <v>350</v>
      </c>
      <c r="AU655" s="185" t="s">
        <v>129</v>
      </c>
      <c r="AY655" s="20" t="s">
        <v>349</v>
      </c>
      <c r="BE655" s="186">
        <f t="shared" si="144"/>
        <v>0</v>
      </c>
      <c r="BF655" s="186">
        <f t="shared" si="145"/>
        <v>0</v>
      </c>
      <c r="BG655" s="186">
        <f t="shared" si="146"/>
        <v>0</v>
      </c>
      <c r="BH655" s="186">
        <f t="shared" si="147"/>
        <v>0</v>
      </c>
      <c r="BI655" s="186">
        <f t="shared" si="148"/>
        <v>0</v>
      </c>
      <c r="BJ655" s="20" t="s">
        <v>83</v>
      </c>
      <c r="BK655" s="186">
        <f t="shared" si="149"/>
        <v>0</v>
      </c>
      <c r="BL655" s="20" t="s">
        <v>187</v>
      </c>
      <c r="BM655" s="185" t="s">
        <v>7558</v>
      </c>
    </row>
    <row r="656" spans="1:65" s="2" customFormat="1" ht="24.15" customHeight="1">
      <c r="A656" s="37"/>
      <c r="B656" s="38"/>
      <c r="C656" s="174" t="s">
        <v>7559</v>
      </c>
      <c r="D656" s="174" t="s">
        <v>350</v>
      </c>
      <c r="E656" s="175" t="s">
        <v>7011</v>
      </c>
      <c r="F656" s="176" t="s">
        <v>7012</v>
      </c>
      <c r="G656" s="177" t="s">
        <v>6773</v>
      </c>
      <c r="H656" s="178">
        <v>1</v>
      </c>
      <c r="I656" s="179"/>
      <c r="J656" s="180">
        <f t="shared" si="140"/>
        <v>0</v>
      </c>
      <c r="K656" s="176" t="s">
        <v>933</v>
      </c>
      <c r="L656" s="42"/>
      <c r="M656" s="181" t="s">
        <v>19</v>
      </c>
      <c r="N656" s="182" t="s">
        <v>46</v>
      </c>
      <c r="O656" s="67"/>
      <c r="P656" s="183">
        <f t="shared" si="141"/>
        <v>0</v>
      </c>
      <c r="Q656" s="183">
        <v>0</v>
      </c>
      <c r="R656" s="183">
        <f t="shared" si="142"/>
        <v>0</v>
      </c>
      <c r="S656" s="183">
        <v>0</v>
      </c>
      <c r="T656" s="184">
        <f t="shared" si="143"/>
        <v>0</v>
      </c>
      <c r="U656" s="37"/>
      <c r="V656" s="37"/>
      <c r="W656" s="37"/>
      <c r="X656" s="37"/>
      <c r="Y656" s="37"/>
      <c r="Z656" s="37"/>
      <c r="AA656" s="37"/>
      <c r="AB656" s="37"/>
      <c r="AC656" s="37"/>
      <c r="AD656" s="37"/>
      <c r="AE656" s="37"/>
      <c r="AR656" s="185" t="s">
        <v>187</v>
      </c>
      <c r="AT656" s="185" t="s">
        <v>350</v>
      </c>
      <c r="AU656" s="185" t="s">
        <v>129</v>
      </c>
      <c r="AY656" s="20" t="s">
        <v>349</v>
      </c>
      <c r="BE656" s="186">
        <f t="shared" si="144"/>
        <v>0</v>
      </c>
      <c r="BF656" s="186">
        <f t="shared" si="145"/>
        <v>0</v>
      </c>
      <c r="BG656" s="186">
        <f t="shared" si="146"/>
        <v>0</v>
      </c>
      <c r="BH656" s="186">
        <f t="shared" si="147"/>
        <v>0</v>
      </c>
      <c r="BI656" s="186">
        <f t="shared" si="148"/>
        <v>0</v>
      </c>
      <c r="BJ656" s="20" t="s">
        <v>83</v>
      </c>
      <c r="BK656" s="186">
        <f t="shared" si="149"/>
        <v>0</v>
      </c>
      <c r="BL656" s="20" t="s">
        <v>187</v>
      </c>
      <c r="BM656" s="185" t="s">
        <v>7560</v>
      </c>
    </row>
    <row r="657" spans="1:65" s="2" customFormat="1" ht="24.15" customHeight="1">
      <c r="A657" s="37"/>
      <c r="B657" s="38"/>
      <c r="C657" s="174" t="s">
        <v>7096</v>
      </c>
      <c r="D657" s="174" t="s">
        <v>350</v>
      </c>
      <c r="E657" s="175" t="s">
        <v>7011</v>
      </c>
      <c r="F657" s="176" t="s">
        <v>7012</v>
      </c>
      <c r="G657" s="177" t="s">
        <v>6773</v>
      </c>
      <c r="H657" s="178">
        <v>1</v>
      </c>
      <c r="I657" s="179"/>
      <c r="J657" s="180">
        <f t="shared" si="140"/>
        <v>0</v>
      </c>
      <c r="K657" s="176" t="s">
        <v>933</v>
      </c>
      <c r="L657" s="42"/>
      <c r="M657" s="181" t="s">
        <v>19</v>
      </c>
      <c r="N657" s="182" t="s">
        <v>46</v>
      </c>
      <c r="O657" s="67"/>
      <c r="P657" s="183">
        <f t="shared" si="141"/>
        <v>0</v>
      </c>
      <c r="Q657" s="183">
        <v>0</v>
      </c>
      <c r="R657" s="183">
        <f t="shared" si="142"/>
        <v>0</v>
      </c>
      <c r="S657" s="183">
        <v>0</v>
      </c>
      <c r="T657" s="184">
        <f t="shared" si="143"/>
        <v>0</v>
      </c>
      <c r="U657" s="37"/>
      <c r="V657" s="37"/>
      <c r="W657" s="37"/>
      <c r="X657" s="37"/>
      <c r="Y657" s="37"/>
      <c r="Z657" s="37"/>
      <c r="AA657" s="37"/>
      <c r="AB657" s="37"/>
      <c r="AC657" s="37"/>
      <c r="AD657" s="37"/>
      <c r="AE657" s="37"/>
      <c r="AR657" s="185" t="s">
        <v>187</v>
      </c>
      <c r="AT657" s="185" t="s">
        <v>350</v>
      </c>
      <c r="AU657" s="185" t="s">
        <v>129</v>
      </c>
      <c r="AY657" s="20" t="s">
        <v>349</v>
      </c>
      <c r="BE657" s="186">
        <f t="shared" si="144"/>
        <v>0</v>
      </c>
      <c r="BF657" s="186">
        <f t="shared" si="145"/>
        <v>0</v>
      </c>
      <c r="BG657" s="186">
        <f t="shared" si="146"/>
        <v>0</v>
      </c>
      <c r="BH657" s="186">
        <f t="shared" si="147"/>
        <v>0</v>
      </c>
      <c r="BI657" s="186">
        <f t="shared" si="148"/>
        <v>0</v>
      </c>
      <c r="BJ657" s="20" t="s">
        <v>83</v>
      </c>
      <c r="BK657" s="186">
        <f t="shared" si="149"/>
        <v>0</v>
      </c>
      <c r="BL657" s="20" t="s">
        <v>187</v>
      </c>
      <c r="BM657" s="185" t="s">
        <v>7561</v>
      </c>
    </row>
    <row r="658" spans="1:65" s="2" customFormat="1" ht="24.15" customHeight="1">
      <c r="A658" s="37"/>
      <c r="B658" s="38"/>
      <c r="C658" s="174" t="s">
        <v>6142</v>
      </c>
      <c r="D658" s="174" t="s">
        <v>350</v>
      </c>
      <c r="E658" s="175" t="s">
        <v>7011</v>
      </c>
      <c r="F658" s="176" t="s">
        <v>7012</v>
      </c>
      <c r="G658" s="177" t="s">
        <v>6773</v>
      </c>
      <c r="H658" s="178">
        <v>1</v>
      </c>
      <c r="I658" s="179"/>
      <c r="J658" s="180">
        <f t="shared" si="140"/>
        <v>0</v>
      </c>
      <c r="K658" s="176" t="s">
        <v>933</v>
      </c>
      <c r="L658" s="42"/>
      <c r="M658" s="181" t="s">
        <v>19</v>
      </c>
      <c r="N658" s="182" t="s">
        <v>46</v>
      </c>
      <c r="O658" s="67"/>
      <c r="P658" s="183">
        <f t="shared" si="141"/>
        <v>0</v>
      </c>
      <c r="Q658" s="183">
        <v>0</v>
      </c>
      <c r="R658" s="183">
        <f t="shared" si="142"/>
        <v>0</v>
      </c>
      <c r="S658" s="183">
        <v>0</v>
      </c>
      <c r="T658" s="184">
        <f t="shared" si="143"/>
        <v>0</v>
      </c>
      <c r="U658" s="37"/>
      <c r="V658" s="37"/>
      <c r="W658" s="37"/>
      <c r="X658" s="37"/>
      <c r="Y658" s="37"/>
      <c r="Z658" s="37"/>
      <c r="AA658" s="37"/>
      <c r="AB658" s="37"/>
      <c r="AC658" s="37"/>
      <c r="AD658" s="37"/>
      <c r="AE658" s="37"/>
      <c r="AR658" s="185" t="s">
        <v>187</v>
      </c>
      <c r="AT658" s="185" t="s">
        <v>350</v>
      </c>
      <c r="AU658" s="185" t="s">
        <v>129</v>
      </c>
      <c r="AY658" s="20" t="s">
        <v>349</v>
      </c>
      <c r="BE658" s="186">
        <f t="shared" si="144"/>
        <v>0</v>
      </c>
      <c r="BF658" s="186">
        <f t="shared" si="145"/>
        <v>0</v>
      </c>
      <c r="BG658" s="186">
        <f t="shared" si="146"/>
        <v>0</v>
      </c>
      <c r="BH658" s="186">
        <f t="shared" si="147"/>
        <v>0</v>
      </c>
      <c r="BI658" s="186">
        <f t="shared" si="148"/>
        <v>0</v>
      </c>
      <c r="BJ658" s="20" t="s">
        <v>83</v>
      </c>
      <c r="BK658" s="186">
        <f t="shared" si="149"/>
        <v>0</v>
      </c>
      <c r="BL658" s="20" t="s">
        <v>187</v>
      </c>
      <c r="BM658" s="185" t="s">
        <v>7562</v>
      </c>
    </row>
    <row r="659" spans="1:65" s="2" customFormat="1" ht="37.799999999999997" customHeight="1">
      <c r="A659" s="37"/>
      <c r="B659" s="38"/>
      <c r="C659" s="174" t="s">
        <v>7097</v>
      </c>
      <c r="D659" s="174" t="s">
        <v>350</v>
      </c>
      <c r="E659" s="175" t="s">
        <v>6945</v>
      </c>
      <c r="F659" s="176" t="s">
        <v>6946</v>
      </c>
      <c r="G659" s="177" t="s">
        <v>6812</v>
      </c>
      <c r="H659" s="178">
        <v>8</v>
      </c>
      <c r="I659" s="179"/>
      <c r="J659" s="180">
        <f t="shared" si="140"/>
        <v>0</v>
      </c>
      <c r="K659" s="176" t="s">
        <v>933</v>
      </c>
      <c r="L659" s="42"/>
      <c r="M659" s="181" t="s">
        <v>19</v>
      </c>
      <c r="N659" s="182" t="s">
        <v>46</v>
      </c>
      <c r="O659" s="67"/>
      <c r="P659" s="183">
        <f t="shared" si="141"/>
        <v>0</v>
      </c>
      <c r="Q659" s="183">
        <v>0</v>
      </c>
      <c r="R659" s="183">
        <f t="shared" si="142"/>
        <v>0</v>
      </c>
      <c r="S659" s="183">
        <v>0</v>
      </c>
      <c r="T659" s="184">
        <f t="shared" si="143"/>
        <v>0</v>
      </c>
      <c r="U659" s="37"/>
      <c r="V659" s="37"/>
      <c r="W659" s="37"/>
      <c r="X659" s="37"/>
      <c r="Y659" s="37"/>
      <c r="Z659" s="37"/>
      <c r="AA659" s="37"/>
      <c r="AB659" s="37"/>
      <c r="AC659" s="37"/>
      <c r="AD659" s="37"/>
      <c r="AE659" s="37"/>
      <c r="AR659" s="185" t="s">
        <v>187</v>
      </c>
      <c r="AT659" s="185" t="s">
        <v>350</v>
      </c>
      <c r="AU659" s="185" t="s">
        <v>129</v>
      </c>
      <c r="AY659" s="20" t="s">
        <v>349</v>
      </c>
      <c r="BE659" s="186">
        <f t="shared" si="144"/>
        <v>0</v>
      </c>
      <c r="BF659" s="186">
        <f t="shared" si="145"/>
        <v>0</v>
      </c>
      <c r="BG659" s="186">
        <f t="shared" si="146"/>
        <v>0</v>
      </c>
      <c r="BH659" s="186">
        <f t="shared" si="147"/>
        <v>0</v>
      </c>
      <c r="BI659" s="186">
        <f t="shared" si="148"/>
        <v>0</v>
      </c>
      <c r="BJ659" s="20" t="s">
        <v>83</v>
      </c>
      <c r="BK659" s="186">
        <f t="shared" si="149"/>
        <v>0</v>
      </c>
      <c r="BL659" s="20" t="s">
        <v>187</v>
      </c>
      <c r="BM659" s="185" t="s">
        <v>7563</v>
      </c>
    </row>
    <row r="660" spans="1:65" s="2" customFormat="1" ht="37.799999999999997" customHeight="1">
      <c r="A660" s="37"/>
      <c r="B660" s="38"/>
      <c r="C660" s="174" t="s">
        <v>7564</v>
      </c>
      <c r="D660" s="174" t="s">
        <v>350</v>
      </c>
      <c r="E660" s="175" t="s">
        <v>6947</v>
      </c>
      <c r="F660" s="176" t="s">
        <v>6948</v>
      </c>
      <c r="G660" s="177" t="s">
        <v>6812</v>
      </c>
      <c r="H660" s="178">
        <v>102</v>
      </c>
      <c r="I660" s="179"/>
      <c r="J660" s="180">
        <f t="shared" si="140"/>
        <v>0</v>
      </c>
      <c r="K660" s="176" t="s">
        <v>933</v>
      </c>
      <c r="L660" s="42"/>
      <c r="M660" s="181" t="s">
        <v>19</v>
      </c>
      <c r="N660" s="182" t="s">
        <v>46</v>
      </c>
      <c r="O660" s="67"/>
      <c r="P660" s="183">
        <f t="shared" si="141"/>
        <v>0</v>
      </c>
      <c r="Q660" s="183">
        <v>0</v>
      </c>
      <c r="R660" s="183">
        <f t="shared" si="142"/>
        <v>0</v>
      </c>
      <c r="S660" s="183">
        <v>0</v>
      </c>
      <c r="T660" s="184">
        <f t="shared" si="143"/>
        <v>0</v>
      </c>
      <c r="U660" s="37"/>
      <c r="V660" s="37"/>
      <c r="W660" s="37"/>
      <c r="X660" s="37"/>
      <c r="Y660" s="37"/>
      <c r="Z660" s="37"/>
      <c r="AA660" s="37"/>
      <c r="AB660" s="37"/>
      <c r="AC660" s="37"/>
      <c r="AD660" s="37"/>
      <c r="AE660" s="37"/>
      <c r="AR660" s="185" t="s">
        <v>187</v>
      </c>
      <c r="AT660" s="185" t="s">
        <v>350</v>
      </c>
      <c r="AU660" s="185" t="s">
        <v>129</v>
      </c>
      <c r="AY660" s="20" t="s">
        <v>349</v>
      </c>
      <c r="BE660" s="186">
        <f t="shared" si="144"/>
        <v>0</v>
      </c>
      <c r="BF660" s="186">
        <f t="shared" si="145"/>
        <v>0</v>
      </c>
      <c r="BG660" s="186">
        <f t="shared" si="146"/>
        <v>0</v>
      </c>
      <c r="BH660" s="186">
        <f t="shared" si="147"/>
        <v>0</v>
      </c>
      <c r="BI660" s="186">
        <f t="shared" si="148"/>
        <v>0</v>
      </c>
      <c r="BJ660" s="20" t="s">
        <v>83</v>
      </c>
      <c r="BK660" s="186">
        <f t="shared" si="149"/>
        <v>0</v>
      </c>
      <c r="BL660" s="20" t="s">
        <v>187</v>
      </c>
      <c r="BM660" s="185" t="s">
        <v>7565</v>
      </c>
    </row>
    <row r="661" spans="1:65" s="2" customFormat="1" ht="37.799999999999997" customHeight="1">
      <c r="A661" s="37"/>
      <c r="B661" s="38"/>
      <c r="C661" s="174" t="s">
        <v>7098</v>
      </c>
      <c r="D661" s="174" t="s">
        <v>350</v>
      </c>
      <c r="E661" s="175" t="s">
        <v>6949</v>
      </c>
      <c r="F661" s="176" t="s">
        <v>6950</v>
      </c>
      <c r="G661" s="177" t="s">
        <v>6812</v>
      </c>
      <c r="H661" s="178">
        <v>4</v>
      </c>
      <c r="I661" s="179"/>
      <c r="J661" s="180">
        <f t="shared" si="140"/>
        <v>0</v>
      </c>
      <c r="K661" s="176" t="s">
        <v>933</v>
      </c>
      <c r="L661" s="42"/>
      <c r="M661" s="181" t="s">
        <v>19</v>
      </c>
      <c r="N661" s="182" t="s">
        <v>46</v>
      </c>
      <c r="O661" s="67"/>
      <c r="P661" s="183">
        <f t="shared" si="141"/>
        <v>0</v>
      </c>
      <c r="Q661" s="183">
        <v>0</v>
      </c>
      <c r="R661" s="183">
        <f t="shared" si="142"/>
        <v>0</v>
      </c>
      <c r="S661" s="183">
        <v>0</v>
      </c>
      <c r="T661" s="184">
        <f t="shared" si="143"/>
        <v>0</v>
      </c>
      <c r="U661" s="37"/>
      <c r="V661" s="37"/>
      <c r="W661" s="37"/>
      <c r="X661" s="37"/>
      <c r="Y661" s="37"/>
      <c r="Z661" s="37"/>
      <c r="AA661" s="37"/>
      <c r="AB661" s="37"/>
      <c r="AC661" s="37"/>
      <c r="AD661" s="37"/>
      <c r="AE661" s="37"/>
      <c r="AR661" s="185" t="s">
        <v>187</v>
      </c>
      <c r="AT661" s="185" t="s">
        <v>350</v>
      </c>
      <c r="AU661" s="185" t="s">
        <v>129</v>
      </c>
      <c r="AY661" s="20" t="s">
        <v>349</v>
      </c>
      <c r="BE661" s="186">
        <f t="shared" si="144"/>
        <v>0</v>
      </c>
      <c r="BF661" s="186">
        <f t="shared" si="145"/>
        <v>0</v>
      </c>
      <c r="BG661" s="186">
        <f t="shared" si="146"/>
        <v>0</v>
      </c>
      <c r="BH661" s="186">
        <f t="shared" si="147"/>
        <v>0</v>
      </c>
      <c r="BI661" s="186">
        <f t="shared" si="148"/>
        <v>0</v>
      </c>
      <c r="BJ661" s="20" t="s">
        <v>83</v>
      </c>
      <c r="BK661" s="186">
        <f t="shared" si="149"/>
        <v>0</v>
      </c>
      <c r="BL661" s="20" t="s">
        <v>187</v>
      </c>
      <c r="BM661" s="185" t="s">
        <v>7566</v>
      </c>
    </row>
    <row r="662" spans="1:65" s="2" customFormat="1" ht="16.5" customHeight="1">
      <c r="A662" s="37"/>
      <c r="B662" s="38"/>
      <c r="C662" s="174" t="s">
        <v>7567</v>
      </c>
      <c r="D662" s="174" t="s">
        <v>350</v>
      </c>
      <c r="E662" s="175" t="s">
        <v>7170</v>
      </c>
      <c r="F662" s="176" t="s">
        <v>7171</v>
      </c>
      <c r="G662" s="177" t="s">
        <v>6812</v>
      </c>
      <c r="H662" s="178">
        <v>9</v>
      </c>
      <c r="I662" s="179"/>
      <c r="J662" s="180">
        <f t="shared" si="140"/>
        <v>0</v>
      </c>
      <c r="K662" s="176" t="s">
        <v>933</v>
      </c>
      <c r="L662" s="42"/>
      <c r="M662" s="181" t="s">
        <v>19</v>
      </c>
      <c r="N662" s="182" t="s">
        <v>46</v>
      </c>
      <c r="O662" s="67"/>
      <c r="P662" s="183">
        <f t="shared" si="141"/>
        <v>0</v>
      </c>
      <c r="Q662" s="183">
        <v>0</v>
      </c>
      <c r="R662" s="183">
        <f t="shared" si="142"/>
        <v>0</v>
      </c>
      <c r="S662" s="183">
        <v>0</v>
      </c>
      <c r="T662" s="184">
        <f t="shared" si="143"/>
        <v>0</v>
      </c>
      <c r="U662" s="37"/>
      <c r="V662" s="37"/>
      <c r="W662" s="37"/>
      <c r="X662" s="37"/>
      <c r="Y662" s="37"/>
      <c r="Z662" s="37"/>
      <c r="AA662" s="37"/>
      <c r="AB662" s="37"/>
      <c r="AC662" s="37"/>
      <c r="AD662" s="37"/>
      <c r="AE662" s="37"/>
      <c r="AR662" s="185" t="s">
        <v>187</v>
      </c>
      <c r="AT662" s="185" t="s">
        <v>350</v>
      </c>
      <c r="AU662" s="185" t="s">
        <v>129</v>
      </c>
      <c r="AY662" s="20" t="s">
        <v>349</v>
      </c>
      <c r="BE662" s="186">
        <f t="shared" si="144"/>
        <v>0</v>
      </c>
      <c r="BF662" s="186">
        <f t="shared" si="145"/>
        <v>0</v>
      </c>
      <c r="BG662" s="186">
        <f t="shared" si="146"/>
        <v>0</v>
      </c>
      <c r="BH662" s="186">
        <f t="shared" si="147"/>
        <v>0</v>
      </c>
      <c r="BI662" s="186">
        <f t="shared" si="148"/>
        <v>0</v>
      </c>
      <c r="BJ662" s="20" t="s">
        <v>83</v>
      </c>
      <c r="BK662" s="186">
        <f t="shared" si="149"/>
        <v>0</v>
      </c>
      <c r="BL662" s="20" t="s">
        <v>187</v>
      </c>
      <c r="BM662" s="185" t="s">
        <v>7568</v>
      </c>
    </row>
    <row r="663" spans="1:65" s="2" customFormat="1" ht="16.5" customHeight="1">
      <c r="A663" s="37"/>
      <c r="B663" s="38"/>
      <c r="C663" s="174" t="s">
        <v>7099</v>
      </c>
      <c r="D663" s="174" t="s">
        <v>350</v>
      </c>
      <c r="E663" s="175" t="s">
        <v>6810</v>
      </c>
      <c r="F663" s="176" t="s">
        <v>6811</v>
      </c>
      <c r="G663" s="177" t="s">
        <v>6812</v>
      </c>
      <c r="H663" s="178">
        <v>1</v>
      </c>
      <c r="I663" s="179"/>
      <c r="J663" s="180">
        <f t="shared" si="140"/>
        <v>0</v>
      </c>
      <c r="K663" s="176" t="s">
        <v>933</v>
      </c>
      <c r="L663" s="42"/>
      <c r="M663" s="181" t="s">
        <v>19</v>
      </c>
      <c r="N663" s="182" t="s">
        <v>46</v>
      </c>
      <c r="O663" s="67"/>
      <c r="P663" s="183">
        <f t="shared" si="141"/>
        <v>0</v>
      </c>
      <c r="Q663" s="183">
        <v>0</v>
      </c>
      <c r="R663" s="183">
        <f t="shared" si="142"/>
        <v>0</v>
      </c>
      <c r="S663" s="183">
        <v>0</v>
      </c>
      <c r="T663" s="184">
        <f t="shared" si="143"/>
        <v>0</v>
      </c>
      <c r="U663" s="37"/>
      <c r="V663" s="37"/>
      <c r="W663" s="37"/>
      <c r="X663" s="37"/>
      <c r="Y663" s="37"/>
      <c r="Z663" s="37"/>
      <c r="AA663" s="37"/>
      <c r="AB663" s="37"/>
      <c r="AC663" s="37"/>
      <c r="AD663" s="37"/>
      <c r="AE663" s="37"/>
      <c r="AR663" s="185" t="s">
        <v>187</v>
      </c>
      <c r="AT663" s="185" t="s">
        <v>350</v>
      </c>
      <c r="AU663" s="185" t="s">
        <v>129</v>
      </c>
      <c r="AY663" s="20" t="s">
        <v>349</v>
      </c>
      <c r="BE663" s="186">
        <f t="shared" si="144"/>
        <v>0</v>
      </c>
      <c r="BF663" s="186">
        <f t="shared" si="145"/>
        <v>0</v>
      </c>
      <c r="BG663" s="186">
        <f t="shared" si="146"/>
        <v>0</v>
      </c>
      <c r="BH663" s="186">
        <f t="shared" si="147"/>
        <v>0</v>
      </c>
      <c r="BI663" s="186">
        <f t="shared" si="148"/>
        <v>0</v>
      </c>
      <c r="BJ663" s="20" t="s">
        <v>83</v>
      </c>
      <c r="BK663" s="186">
        <f t="shared" si="149"/>
        <v>0</v>
      </c>
      <c r="BL663" s="20" t="s">
        <v>187</v>
      </c>
      <c r="BM663" s="185" t="s">
        <v>7569</v>
      </c>
    </row>
    <row r="664" spans="1:65" s="2" customFormat="1" ht="16.5" customHeight="1">
      <c r="A664" s="37"/>
      <c r="B664" s="38"/>
      <c r="C664" s="174" t="s">
        <v>7570</v>
      </c>
      <c r="D664" s="174" t="s">
        <v>350</v>
      </c>
      <c r="E664" s="175" t="s">
        <v>6953</v>
      </c>
      <c r="F664" s="176" t="s">
        <v>6954</v>
      </c>
      <c r="G664" s="177" t="s">
        <v>6812</v>
      </c>
      <c r="H664" s="178">
        <v>170</v>
      </c>
      <c r="I664" s="179"/>
      <c r="J664" s="180">
        <f t="shared" si="140"/>
        <v>0</v>
      </c>
      <c r="K664" s="176" t="s">
        <v>933</v>
      </c>
      <c r="L664" s="42"/>
      <c r="M664" s="181" t="s">
        <v>19</v>
      </c>
      <c r="N664" s="182" t="s">
        <v>46</v>
      </c>
      <c r="O664" s="67"/>
      <c r="P664" s="183">
        <f t="shared" si="141"/>
        <v>0</v>
      </c>
      <c r="Q664" s="183">
        <v>0</v>
      </c>
      <c r="R664" s="183">
        <f t="shared" si="142"/>
        <v>0</v>
      </c>
      <c r="S664" s="183">
        <v>0</v>
      </c>
      <c r="T664" s="184">
        <f t="shared" si="143"/>
        <v>0</v>
      </c>
      <c r="U664" s="37"/>
      <c r="V664" s="37"/>
      <c r="W664" s="37"/>
      <c r="X664" s="37"/>
      <c r="Y664" s="37"/>
      <c r="Z664" s="37"/>
      <c r="AA664" s="37"/>
      <c r="AB664" s="37"/>
      <c r="AC664" s="37"/>
      <c r="AD664" s="37"/>
      <c r="AE664" s="37"/>
      <c r="AR664" s="185" t="s">
        <v>187</v>
      </c>
      <c r="AT664" s="185" t="s">
        <v>350</v>
      </c>
      <c r="AU664" s="185" t="s">
        <v>129</v>
      </c>
      <c r="AY664" s="20" t="s">
        <v>349</v>
      </c>
      <c r="BE664" s="186">
        <f t="shared" si="144"/>
        <v>0</v>
      </c>
      <c r="BF664" s="186">
        <f t="shared" si="145"/>
        <v>0</v>
      </c>
      <c r="BG664" s="186">
        <f t="shared" si="146"/>
        <v>0</v>
      </c>
      <c r="BH664" s="186">
        <f t="shared" si="147"/>
        <v>0</v>
      </c>
      <c r="BI664" s="186">
        <f t="shared" si="148"/>
        <v>0</v>
      </c>
      <c r="BJ664" s="20" t="s">
        <v>83</v>
      </c>
      <c r="BK664" s="186">
        <f t="shared" si="149"/>
        <v>0</v>
      </c>
      <c r="BL664" s="20" t="s">
        <v>187</v>
      </c>
      <c r="BM664" s="185" t="s">
        <v>7571</v>
      </c>
    </row>
    <row r="665" spans="1:65" s="2" customFormat="1" ht="16.5" customHeight="1">
      <c r="A665" s="37"/>
      <c r="B665" s="38"/>
      <c r="C665" s="174" t="s">
        <v>7100</v>
      </c>
      <c r="D665" s="174" t="s">
        <v>350</v>
      </c>
      <c r="E665" s="175" t="s">
        <v>6813</v>
      </c>
      <c r="F665" s="176" t="s">
        <v>6814</v>
      </c>
      <c r="G665" s="177" t="s">
        <v>6812</v>
      </c>
      <c r="H665" s="178">
        <v>1</v>
      </c>
      <c r="I665" s="179"/>
      <c r="J665" s="180">
        <f t="shared" si="140"/>
        <v>0</v>
      </c>
      <c r="K665" s="176" t="s">
        <v>933</v>
      </c>
      <c r="L665" s="42"/>
      <c r="M665" s="181" t="s">
        <v>19</v>
      </c>
      <c r="N665" s="182" t="s">
        <v>46</v>
      </c>
      <c r="O665" s="67"/>
      <c r="P665" s="183">
        <f t="shared" si="141"/>
        <v>0</v>
      </c>
      <c r="Q665" s="183">
        <v>0</v>
      </c>
      <c r="R665" s="183">
        <f t="shared" si="142"/>
        <v>0</v>
      </c>
      <c r="S665" s="183">
        <v>0</v>
      </c>
      <c r="T665" s="184">
        <f t="shared" si="143"/>
        <v>0</v>
      </c>
      <c r="U665" s="37"/>
      <c r="V665" s="37"/>
      <c r="W665" s="37"/>
      <c r="X665" s="37"/>
      <c r="Y665" s="37"/>
      <c r="Z665" s="37"/>
      <c r="AA665" s="37"/>
      <c r="AB665" s="37"/>
      <c r="AC665" s="37"/>
      <c r="AD665" s="37"/>
      <c r="AE665" s="37"/>
      <c r="AR665" s="185" t="s">
        <v>187</v>
      </c>
      <c r="AT665" s="185" t="s">
        <v>350</v>
      </c>
      <c r="AU665" s="185" t="s">
        <v>129</v>
      </c>
      <c r="AY665" s="20" t="s">
        <v>349</v>
      </c>
      <c r="BE665" s="186">
        <f t="shared" si="144"/>
        <v>0</v>
      </c>
      <c r="BF665" s="186">
        <f t="shared" si="145"/>
        <v>0</v>
      </c>
      <c r="BG665" s="186">
        <f t="shared" si="146"/>
        <v>0</v>
      </c>
      <c r="BH665" s="186">
        <f t="shared" si="147"/>
        <v>0</v>
      </c>
      <c r="BI665" s="186">
        <f t="shared" si="148"/>
        <v>0</v>
      </c>
      <c r="BJ665" s="20" t="s">
        <v>83</v>
      </c>
      <c r="BK665" s="186">
        <f t="shared" si="149"/>
        <v>0</v>
      </c>
      <c r="BL665" s="20" t="s">
        <v>187</v>
      </c>
      <c r="BM665" s="185" t="s">
        <v>7572</v>
      </c>
    </row>
    <row r="666" spans="1:65" s="2" customFormat="1" ht="16.5" customHeight="1">
      <c r="A666" s="37"/>
      <c r="B666" s="38"/>
      <c r="C666" s="174" t="s">
        <v>7573</v>
      </c>
      <c r="D666" s="174" t="s">
        <v>350</v>
      </c>
      <c r="E666" s="175" t="s">
        <v>6817</v>
      </c>
      <c r="F666" s="176" t="s">
        <v>6818</v>
      </c>
      <c r="G666" s="177" t="s">
        <v>353</v>
      </c>
      <c r="H666" s="178">
        <v>325</v>
      </c>
      <c r="I666" s="179"/>
      <c r="J666" s="180">
        <f t="shared" si="140"/>
        <v>0</v>
      </c>
      <c r="K666" s="176" t="s">
        <v>933</v>
      </c>
      <c r="L666" s="42"/>
      <c r="M666" s="181" t="s">
        <v>19</v>
      </c>
      <c r="N666" s="182" t="s">
        <v>46</v>
      </c>
      <c r="O666" s="67"/>
      <c r="P666" s="183">
        <f t="shared" si="141"/>
        <v>0</v>
      </c>
      <c r="Q666" s="183">
        <v>0</v>
      </c>
      <c r="R666" s="183">
        <f t="shared" si="142"/>
        <v>0</v>
      </c>
      <c r="S666" s="183">
        <v>0</v>
      </c>
      <c r="T666" s="184">
        <f t="shared" si="143"/>
        <v>0</v>
      </c>
      <c r="U666" s="37"/>
      <c r="V666" s="37"/>
      <c r="W666" s="37"/>
      <c r="X666" s="37"/>
      <c r="Y666" s="37"/>
      <c r="Z666" s="37"/>
      <c r="AA666" s="37"/>
      <c r="AB666" s="37"/>
      <c r="AC666" s="37"/>
      <c r="AD666" s="37"/>
      <c r="AE666" s="37"/>
      <c r="AR666" s="185" t="s">
        <v>187</v>
      </c>
      <c r="AT666" s="185" t="s">
        <v>350</v>
      </c>
      <c r="AU666" s="185" t="s">
        <v>129</v>
      </c>
      <c r="AY666" s="20" t="s">
        <v>349</v>
      </c>
      <c r="BE666" s="186">
        <f t="shared" si="144"/>
        <v>0</v>
      </c>
      <c r="BF666" s="186">
        <f t="shared" si="145"/>
        <v>0</v>
      </c>
      <c r="BG666" s="186">
        <f t="shared" si="146"/>
        <v>0</v>
      </c>
      <c r="BH666" s="186">
        <f t="shared" si="147"/>
        <v>0</v>
      </c>
      <c r="BI666" s="186">
        <f t="shared" si="148"/>
        <v>0</v>
      </c>
      <c r="BJ666" s="20" t="s">
        <v>83</v>
      </c>
      <c r="BK666" s="186">
        <f t="shared" si="149"/>
        <v>0</v>
      </c>
      <c r="BL666" s="20" t="s">
        <v>187</v>
      </c>
      <c r="BM666" s="185" t="s">
        <v>7574</v>
      </c>
    </row>
    <row r="667" spans="1:65" s="2" customFormat="1" ht="16.5" customHeight="1">
      <c r="A667" s="37"/>
      <c r="B667" s="38"/>
      <c r="C667" s="174" t="s">
        <v>7105</v>
      </c>
      <c r="D667" s="174" t="s">
        <v>350</v>
      </c>
      <c r="E667" s="175" t="s">
        <v>6819</v>
      </c>
      <c r="F667" s="176" t="s">
        <v>6820</v>
      </c>
      <c r="G667" s="177" t="s">
        <v>353</v>
      </c>
      <c r="H667" s="178">
        <v>78</v>
      </c>
      <c r="I667" s="179"/>
      <c r="J667" s="180">
        <f t="shared" si="140"/>
        <v>0</v>
      </c>
      <c r="K667" s="176" t="s">
        <v>933</v>
      </c>
      <c r="L667" s="42"/>
      <c r="M667" s="181" t="s">
        <v>19</v>
      </c>
      <c r="N667" s="182" t="s">
        <v>46</v>
      </c>
      <c r="O667" s="67"/>
      <c r="P667" s="183">
        <f t="shared" si="141"/>
        <v>0</v>
      </c>
      <c r="Q667" s="183">
        <v>0</v>
      </c>
      <c r="R667" s="183">
        <f t="shared" si="142"/>
        <v>0</v>
      </c>
      <c r="S667" s="183">
        <v>0</v>
      </c>
      <c r="T667" s="184">
        <f t="shared" si="143"/>
        <v>0</v>
      </c>
      <c r="U667" s="37"/>
      <c r="V667" s="37"/>
      <c r="W667" s="37"/>
      <c r="X667" s="37"/>
      <c r="Y667" s="37"/>
      <c r="Z667" s="37"/>
      <c r="AA667" s="37"/>
      <c r="AB667" s="37"/>
      <c r="AC667" s="37"/>
      <c r="AD667" s="37"/>
      <c r="AE667" s="37"/>
      <c r="AR667" s="185" t="s">
        <v>187</v>
      </c>
      <c r="AT667" s="185" t="s">
        <v>350</v>
      </c>
      <c r="AU667" s="185" t="s">
        <v>129</v>
      </c>
      <c r="AY667" s="20" t="s">
        <v>349</v>
      </c>
      <c r="BE667" s="186">
        <f t="shared" si="144"/>
        <v>0</v>
      </c>
      <c r="BF667" s="186">
        <f t="shared" si="145"/>
        <v>0</v>
      </c>
      <c r="BG667" s="186">
        <f t="shared" si="146"/>
        <v>0</v>
      </c>
      <c r="BH667" s="186">
        <f t="shared" si="147"/>
        <v>0</v>
      </c>
      <c r="BI667" s="186">
        <f t="shared" si="148"/>
        <v>0</v>
      </c>
      <c r="BJ667" s="20" t="s">
        <v>83</v>
      </c>
      <c r="BK667" s="186">
        <f t="shared" si="149"/>
        <v>0</v>
      </c>
      <c r="BL667" s="20" t="s">
        <v>187</v>
      </c>
      <c r="BM667" s="185" t="s">
        <v>7575</v>
      </c>
    </row>
    <row r="668" spans="1:65" s="2" customFormat="1" ht="16.5" customHeight="1">
      <c r="A668" s="37"/>
      <c r="B668" s="38"/>
      <c r="C668" s="174" t="s">
        <v>7576</v>
      </c>
      <c r="D668" s="174" t="s">
        <v>350</v>
      </c>
      <c r="E668" s="175" t="s">
        <v>6821</v>
      </c>
      <c r="F668" s="176" t="s">
        <v>6822</v>
      </c>
      <c r="G668" s="177" t="s">
        <v>353</v>
      </c>
      <c r="H668" s="178">
        <v>190</v>
      </c>
      <c r="I668" s="179"/>
      <c r="J668" s="180">
        <f t="shared" si="140"/>
        <v>0</v>
      </c>
      <c r="K668" s="176" t="s">
        <v>933</v>
      </c>
      <c r="L668" s="42"/>
      <c r="M668" s="181" t="s">
        <v>19</v>
      </c>
      <c r="N668" s="182" t="s">
        <v>46</v>
      </c>
      <c r="O668" s="67"/>
      <c r="P668" s="183">
        <f t="shared" si="141"/>
        <v>0</v>
      </c>
      <c r="Q668" s="183">
        <v>0</v>
      </c>
      <c r="R668" s="183">
        <f t="shared" si="142"/>
        <v>0</v>
      </c>
      <c r="S668" s="183">
        <v>0</v>
      </c>
      <c r="T668" s="184">
        <f t="shared" si="143"/>
        <v>0</v>
      </c>
      <c r="U668" s="37"/>
      <c r="V668" s="37"/>
      <c r="W668" s="37"/>
      <c r="X668" s="37"/>
      <c r="Y668" s="37"/>
      <c r="Z668" s="37"/>
      <c r="AA668" s="37"/>
      <c r="AB668" s="37"/>
      <c r="AC668" s="37"/>
      <c r="AD668" s="37"/>
      <c r="AE668" s="37"/>
      <c r="AR668" s="185" t="s">
        <v>187</v>
      </c>
      <c r="AT668" s="185" t="s">
        <v>350</v>
      </c>
      <c r="AU668" s="185" t="s">
        <v>129</v>
      </c>
      <c r="AY668" s="20" t="s">
        <v>349</v>
      </c>
      <c r="BE668" s="186">
        <f t="shared" si="144"/>
        <v>0</v>
      </c>
      <c r="BF668" s="186">
        <f t="shared" si="145"/>
        <v>0</v>
      </c>
      <c r="BG668" s="186">
        <f t="shared" si="146"/>
        <v>0</v>
      </c>
      <c r="BH668" s="186">
        <f t="shared" si="147"/>
        <v>0</v>
      </c>
      <c r="BI668" s="186">
        <f t="shared" si="148"/>
        <v>0</v>
      </c>
      <c r="BJ668" s="20" t="s">
        <v>83</v>
      </c>
      <c r="BK668" s="186">
        <f t="shared" si="149"/>
        <v>0</v>
      </c>
      <c r="BL668" s="20" t="s">
        <v>187</v>
      </c>
      <c r="BM668" s="185" t="s">
        <v>7577</v>
      </c>
    </row>
    <row r="669" spans="1:65" s="2" customFormat="1" ht="16.5" customHeight="1">
      <c r="A669" s="37"/>
      <c r="B669" s="38"/>
      <c r="C669" s="174" t="s">
        <v>7107</v>
      </c>
      <c r="D669" s="174" t="s">
        <v>350</v>
      </c>
      <c r="E669" s="175" t="s">
        <v>6825</v>
      </c>
      <c r="F669" s="176" t="s">
        <v>6826</v>
      </c>
      <c r="G669" s="177" t="s">
        <v>353</v>
      </c>
      <c r="H669" s="178">
        <v>80</v>
      </c>
      <c r="I669" s="179"/>
      <c r="J669" s="180">
        <f t="shared" si="140"/>
        <v>0</v>
      </c>
      <c r="K669" s="176" t="s">
        <v>933</v>
      </c>
      <c r="L669" s="42"/>
      <c r="M669" s="181" t="s">
        <v>19</v>
      </c>
      <c r="N669" s="182" t="s">
        <v>46</v>
      </c>
      <c r="O669" s="67"/>
      <c r="P669" s="183">
        <f t="shared" si="141"/>
        <v>0</v>
      </c>
      <c r="Q669" s="183">
        <v>0</v>
      </c>
      <c r="R669" s="183">
        <f t="shared" si="142"/>
        <v>0</v>
      </c>
      <c r="S669" s="183">
        <v>0</v>
      </c>
      <c r="T669" s="184">
        <f t="shared" si="143"/>
        <v>0</v>
      </c>
      <c r="U669" s="37"/>
      <c r="V669" s="37"/>
      <c r="W669" s="37"/>
      <c r="X669" s="37"/>
      <c r="Y669" s="37"/>
      <c r="Z669" s="37"/>
      <c r="AA669" s="37"/>
      <c r="AB669" s="37"/>
      <c r="AC669" s="37"/>
      <c r="AD669" s="37"/>
      <c r="AE669" s="37"/>
      <c r="AR669" s="185" t="s">
        <v>187</v>
      </c>
      <c r="AT669" s="185" t="s">
        <v>350</v>
      </c>
      <c r="AU669" s="185" t="s">
        <v>129</v>
      </c>
      <c r="AY669" s="20" t="s">
        <v>349</v>
      </c>
      <c r="BE669" s="186">
        <f t="shared" si="144"/>
        <v>0</v>
      </c>
      <c r="BF669" s="186">
        <f t="shared" si="145"/>
        <v>0</v>
      </c>
      <c r="BG669" s="186">
        <f t="shared" si="146"/>
        <v>0</v>
      </c>
      <c r="BH669" s="186">
        <f t="shared" si="147"/>
        <v>0</v>
      </c>
      <c r="BI669" s="186">
        <f t="shared" si="148"/>
        <v>0</v>
      </c>
      <c r="BJ669" s="20" t="s">
        <v>83</v>
      </c>
      <c r="BK669" s="186">
        <f t="shared" si="149"/>
        <v>0</v>
      </c>
      <c r="BL669" s="20" t="s">
        <v>187</v>
      </c>
      <c r="BM669" s="185" t="s">
        <v>7578</v>
      </c>
    </row>
    <row r="670" spans="1:65" s="11" customFormat="1" ht="20.85" customHeight="1">
      <c r="B670" s="160"/>
      <c r="C670" s="161"/>
      <c r="D670" s="162" t="s">
        <v>74</v>
      </c>
      <c r="E670" s="249" t="s">
        <v>7579</v>
      </c>
      <c r="F670" s="249" t="s">
        <v>7580</v>
      </c>
      <c r="G670" s="161"/>
      <c r="H670" s="161"/>
      <c r="I670" s="164"/>
      <c r="J670" s="250">
        <f>BK670</f>
        <v>0</v>
      </c>
      <c r="K670" s="161"/>
      <c r="L670" s="166"/>
      <c r="M670" s="167"/>
      <c r="N670" s="168"/>
      <c r="O670" s="168"/>
      <c r="P670" s="169">
        <f>SUM(P671:P695)</f>
        <v>0</v>
      </c>
      <c r="Q670" s="168"/>
      <c r="R670" s="169">
        <f>SUM(R671:R695)</f>
        <v>0</v>
      </c>
      <c r="S670" s="168"/>
      <c r="T670" s="170">
        <f>SUM(T671:T695)</f>
        <v>0</v>
      </c>
      <c r="AR670" s="171" t="s">
        <v>83</v>
      </c>
      <c r="AT670" s="172" t="s">
        <v>74</v>
      </c>
      <c r="AU670" s="172" t="s">
        <v>85</v>
      </c>
      <c r="AY670" s="171" t="s">
        <v>349</v>
      </c>
      <c r="BK670" s="173">
        <f>SUM(BK671:BK695)</f>
        <v>0</v>
      </c>
    </row>
    <row r="671" spans="1:65" s="2" customFormat="1" ht="37.799999999999997" customHeight="1">
      <c r="A671" s="37"/>
      <c r="B671" s="38"/>
      <c r="C671" s="174" t="s">
        <v>7581</v>
      </c>
      <c r="D671" s="174" t="s">
        <v>350</v>
      </c>
      <c r="E671" s="175" t="s">
        <v>7582</v>
      </c>
      <c r="F671" s="176" t="s">
        <v>7583</v>
      </c>
      <c r="G671" s="177" t="s">
        <v>6773</v>
      </c>
      <c r="H671" s="178">
        <v>1</v>
      </c>
      <c r="I671" s="179"/>
      <c r="J671" s="180">
        <f>ROUND(I671*H671,2)</f>
        <v>0</v>
      </c>
      <c r="K671" s="176" t="s">
        <v>933</v>
      </c>
      <c r="L671" s="42"/>
      <c r="M671" s="181" t="s">
        <v>19</v>
      </c>
      <c r="N671" s="182" t="s">
        <v>46</v>
      </c>
      <c r="O671" s="67"/>
      <c r="P671" s="183">
        <f>O671*H671</f>
        <v>0</v>
      </c>
      <c r="Q671" s="183">
        <v>0</v>
      </c>
      <c r="R671" s="183">
        <f>Q671*H671</f>
        <v>0</v>
      </c>
      <c r="S671" s="183">
        <v>0</v>
      </c>
      <c r="T671" s="184">
        <f>S671*H671</f>
        <v>0</v>
      </c>
      <c r="U671" s="37"/>
      <c r="V671" s="37"/>
      <c r="W671" s="37"/>
      <c r="X671" s="37"/>
      <c r="Y671" s="37"/>
      <c r="Z671" s="37"/>
      <c r="AA671" s="37"/>
      <c r="AB671" s="37"/>
      <c r="AC671" s="37"/>
      <c r="AD671" s="37"/>
      <c r="AE671" s="37"/>
      <c r="AR671" s="185" t="s">
        <v>187</v>
      </c>
      <c r="AT671" s="185" t="s">
        <v>350</v>
      </c>
      <c r="AU671" s="185" t="s">
        <v>129</v>
      </c>
      <c r="AY671" s="20" t="s">
        <v>349</v>
      </c>
      <c r="BE671" s="186">
        <f>IF(N671="základní",J671,0)</f>
        <v>0</v>
      </c>
      <c r="BF671" s="186">
        <f>IF(N671="snížená",J671,0)</f>
        <v>0</v>
      </c>
      <c r="BG671" s="186">
        <f>IF(N671="zákl. přenesená",J671,0)</f>
        <v>0</v>
      </c>
      <c r="BH671" s="186">
        <f>IF(N671="sníž. přenesená",J671,0)</f>
        <v>0</v>
      </c>
      <c r="BI671" s="186">
        <f>IF(N671="nulová",J671,0)</f>
        <v>0</v>
      </c>
      <c r="BJ671" s="20" t="s">
        <v>83</v>
      </c>
      <c r="BK671" s="186">
        <f>ROUND(I671*H671,2)</f>
        <v>0</v>
      </c>
      <c r="BL671" s="20" t="s">
        <v>187</v>
      </c>
      <c r="BM671" s="185" t="s">
        <v>7584</v>
      </c>
    </row>
    <row r="672" spans="1:65" s="2" customFormat="1" ht="28.8">
      <c r="A672" s="37"/>
      <c r="B672" s="38"/>
      <c r="C672" s="39"/>
      <c r="D672" s="194" t="s">
        <v>952</v>
      </c>
      <c r="E672" s="39"/>
      <c r="F672" s="251" t="s">
        <v>7585</v>
      </c>
      <c r="G672" s="39"/>
      <c r="H672" s="39"/>
      <c r="I672" s="189"/>
      <c r="J672" s="39"/>
      <c r="K672" s="39"/>
      <c r="L672" s="42"/>
      <c r="M672" s="190"/>
      <c r="N672" s="191"/>
      <c r="O672" s="67"/>
      <c r="P672" s="67"/>
      <c r="Q672" s="67"/>
      <c r="R672" s="67"/>
      <c r="S672" s="67"/>
      <c r="T672" s="68"/>
      <c r="U672" s="37"/>
      <c r="V672" s="37"/>
      <c r="W672" s="37"/>
      <c r="X672" s="37"/>
      <c r="Y672" s="37"/>
      <c r="Z672" s="37"/>
      <c r="AA672" s="37"/>
      <c r="AB672" s="37"/>
      <c r="AC672" s="37"/>
      <c r="AD672" s="37"/>
      <c r="AE672" s="37"/>
      <c r="AT672" s="20" t="s">
        <v>952</v>
      </c>
      <c r="AU672" s="20" t="s">
        <v>129</v>
      </c>
    </row>
    <row r="673" spans="1:65" s="2" customFormat="1" ht="16.5" customHeight="1">
      <c r="A673" s="37"/>
      <c r="B673" s="38"/>
      <c r="C673" s="174" t="s">
        <v>7109</v>
      </c>
      <c r="D673" s="174" t="s">
        <v>350</v>
      </c>
      <c r="E673" s="175" t="s">
        <v>7282</v>
      </c>
      <c r="F673" s="176" t="s">
        <v>6776</v>
      </c>
      <c r="G673" s="177" t="s">
        <v>6773</v>
      </c>
      <c r="H673" s="178">
        <v>1</v>
      </c>
      <c r="I673" s="179"/>
      <c r="J673" s="180">
        <f t="shared" ref="J673:J695" si="150">ROUND(I673*H673,2)</f>
        <v>0</v>
      </c>
      <c r="K673" s="176" t="s">
        <v>933</v>
      </c>
      <c r="L673" s="42"/>
      <c r="M673" s="181" t="s">
        <v>19</v>
      </c>
      <c r="N673" s="182" t="s">
        <v>46</v>
      </c>
      <c r="O673" s="67"/>
      <c r="P673" s="183">
        <f t="shared" ref="P673:P695" si="151">O673*H673</f>
        <v>0</v>
      </c>
      <c r="Q673" s="183">
        <v>0</v>
      </c>
      <c r="R673" s="183">
        <f t="shared" ref="R673:R695" si="152">Q673*H673</f>
        <v>0</v>
      </c>
      <c r="S673" s="183">
        <v>0</v>
      </c>
      <c r="T673" s="184">
        <f t="shared" ref="T673:T695" si="153">S673*H673</f>
        <v>0</v>
      </c>
      <c r="U673" s="37"/>
      <c r="V673" s="37"/>
      <c r="W673" s="37"/>
      <c r="X673" s="37"/>
      <c r="Y673" s="37"/>
      <c r="Z673" s="37"/>
      <c r="AA673" s="37"/>
      <c r="AB673" s="37"/>
      <c r="AC673" s="37"/>
      <c r="AD673" s="37"/>
      <c r="AE673" s="37"/>
      <c r="AR673" s="185" t="s">
        <v>187</v>
      </c>
      <c r="AT673" s="185" t="s">
        <v>350</v>
      </c>
      <c r="AU673" s="185" t="s">
        <v>129</v>
      </c>
      <c r="AY673" s="20" t="s">
        <v>349</v>
      </c>
      <c r="BE673" s="186">
        <f t="shared" ref="BE673:BE695" si="154">IF(N673="základní",J673,0)</f>
        <v>0</v>
      </c>
      <c r="BF673" s="186">
        <f t="shared" ref="BF673:BF695" si="155">IF(N673="snížená",J673,0)</f>
        <v>0</v>
      </c>
      <c r="BG673" s="186">
        <f t="shared" ref="BG673:BG695" si="156">IF(N673="zákl. přenesená",J673,0)</f>
        <v>0</v>
      </c>
      <c r="BH673" s="186">
        <f t="shared" ref="BH673:BH695" si="157">IF(N673="sníž. přenesená",J673,0)</f>
        <v>0</v>
      </c>
      <c r="BI673" s="186">
        <f t="shared" ref="BI673:BI695" si="158">IF(N673="nulová",J673,0)</f>
        <v>0</v>
      </c>
      <c r="BJ673" s="20" t="s">
        <v>83</v>
      </c>
      <c r="BK673" s="186">
        <f t="shared" ref="BK673:BK695" si="159">ROUND(I673*H673,2)</f>
        <v>0</v>
      </c>
      <c r="BL673" s="20" t="s">
        <v>187</v>
      </c>
      <c r="BM673" s="185" t="s">
        <v>7586</v>
      </c>
    </row>
    <row r="674" spans="1:65" s="2" customFormat="1" ht="16.5" customHeight="1">
      <c r="A674" s="37"/>
      <c r="B674" s="38"/>
      <c r="C674" s="174" t="s">
        <v>7587</v>
      </c>
      <c r="D674" s="174" t="s">
        <v>350</v>
      </c>
      <c r="E674" s="175" t="s">
        <v>7588</v>
      </c>
      <c r="F674" s="176" t="s">
        <v>7589</v>
      </c>
      <c r="G674" s="177" t="s">
        <v>6773</v>
      </c>
      <c r="H674" s="178">
        <v>1</v>
      </c>
      <c r="I674" s="179"/>
      <c r="J674" s="180">
        <f t="shared" si="150"/>
        <v>0</v>
      </c>
      <c r="K674" s="176" t="s">
        <v>933</v>
      </c>
      <c r="L674" s="42"/>
      <c r="M674" s="181" t="s">
        <v>19</v>
      </c>
      <c r="N674" s="182" t="s">
        <v>46</v>
      </c>
      <c r="O674" s="67"/>
      <c r="P674" s="183">
        <f t="shared" si="151"/>
        <v>0</v>
      </c>
      <c r="Q674" s="183">
        <v>0</v>
      </c>
      <c r="R674" s="183">
        <f t="shared" si="152"/>
        <v>0</v>
      </c>
      <c r="S674" s="183">
        <v>0</v>
      </c>
      <c r="T674" s="184">
        <f t="shared" si="153"/>
        <v>0</v>
      </c>
      <c r="U674" s="37"/>
      <c r="V674" s="37"/>
      <c r="W674" s="37"/>
      <c r="X674" s="37"/>
      <c r="Y674" s="37"/>
      <c r="Z674" s="37"/>
      <c r="AA674" s="37"/>
      <c r="AB674" s="37"/>
      <c r="AC674" s="37"/>
      <c r="AD674" s="37"/>
      <c r="AE674" s="37"/>
      <c r="AR674" s="185" t="s">
        <v>187</v>
      </c>
      <c r="AT674" s="185" t="s">
        <v>350</v>
      </c>
      <c r="AU674" s="185" t="s">
        <v>129</v>
      </c>
      <c r="AY674" s="20" t="s">
        <v>349</v>
      </c>
      <c r="BE674" s="186">
        <f t="shared" si="154"/>
        <v>0</v>
      </c>
      <c r="BF674" s="186">
        <f t="shared" si="155"/>
        <v>0</v>
      </c>
      <c r="BG674" s="186">
        <f t="shared" si="156"/>
        <v>0</v>
      </c>
      <c r="BH674" s="186">
        <f t="shared" si="157"/>
        <v>0</v>
      </c>
      <c r="BI674" s="186">
        <f t="shared" si="158"/>
        <v>0</v>
      </c>
      <c r="BJ674" s="20" t="s">
        <v>83</v>
      </c>
      <c r="BK674" s="186">
        <f t="shared" si="159"/>
        <v>0</v>
      </c>
      <c r="BL674" s="20" t="s">
        <v>187</v>
      </c>
      <c r="BM674" s="185" t="s">
        <v>7590</v>
      </c>
    </row>
    <row r="675" spans="1:65" s="2" customFormat="1" ht="16.5" customHeight="1">
      <c r="A675" s="37"/>
      <c r="B675" s="38"/>
      <c r="C675" s="174" t="s">
        <v>7110</v>
      </c>
      <c r="D675" s="174" t="s">
        <v>350</v>
      </c>
      <c r="E675" s="175" t="s">
        <v>7591</v>
      </c>
      <c r="F675" s="176" t="s">
        <v>7592</v>
      </c>
      <c r="G675" s="177" t="s">
        <v>6773</v>
      </c>
      <c r="H675" s="178">
        <v>1</v>
      </c>
      <c r="I675" s="179"/>
      <c r="J675" s="180">
        <f t="shared" si="150"/>
        <v>0</v>
      </c>
      <c r="K675" s="176" t="s">
        <v>933</v>
      </c>
      <c r="L675" s="42"/>
      <c r="M675" s="181" t="s">
        <v>19</v>
      </c>
      <c r="N675" s="182" t="s">
        <v>46</v>
      </c>
      <c r="O675" s="67"/>
      <c r="P675" s="183">
        <f t="shared" si="151"/>
        <v>0</v>
      </c>
      <c r="Q675" s="183">
        <v>0</v>
      </c>
      <c r="R675" s="183">
        <f t="shared" si="152"/>
        <v>0</v>
      </c>
      <c r="S675" s="183">
        <v>0</v>
      </c>
      <c r="T675" s="184">
        <f t="shared" si="153"/>
        <v>0</v>
      </c>
      <c r="U675" s="37"/>
      <c r="V675" s="37"/>
      <c r="W675" s="37"/>
      <c r="X675" s="37"/>
      <c r="Y675" s="37"/>
      <c r="Z675" s="37"/>
      <c r="AA675" s="37"/>
      <c r="AB675" s="37"/>
      <c r="AC675" s="37"/>
      <c r="AD675" s="37"/>
      <c r="AE675" s="37"/>
      <c r="AR675" s="185" t="s">
        <v>187</v>
      </c>
      <c r="AT675" s="185" t="s">
        <v>350</v>
      </c>
      <c r="AU675" s="185" t="s">
        <v>129</v>
      </c>
      <c r="AY675" s="20" t="s">
        <v>349</v>
      </c>
      <c r="BE675" s="186">
        <f t="shared" si="154"/>
        <v>0</v>
      </c>
      <c r="BF675" s="186">
        <f t="shared" si="155"/>
        <v>0</v>
      </c>
      <c r="BG675" s="186">
        <f t="shared" si="156"/>
        <v>0</v>
      </c>
      <c r="BH675" s="186">
        <f t="shared" si="157"/>
        <v>0</v>
      </c>
      <c r="BI675" s="186">
        <f t="shared" si="158"/>
        <v>0</v>
      </c>
      <c r="BJ675" s="20" t="s">
        <v>83</v>
      </c>
      <c r="BK675" s="186">
        <f t="shared" si="159"/>
        <v>0</v>
      </c>
      <c r="BL675" s="20" t="s">
        <v>187</v>
      </c>
      <c r="BM675" s="185" t="s">
        <v>7593</v>
      </c>
    </row>
    <row r="676" spans="1:65" s="2" customFormat="1" ht="16.5" customHeight="1">
      <c r="A676" s="37"/>
      <c r="B676" s="38"/>
      <c r="C676" s="174" t="s">
        <v>7594</v>
      </c>
      <c r="D676" s="174" t="s">
        <v>350</v>
      </c>
      <c r="E676" s="175" t="s">
        <v>7595</v>
      </c>
      <c r="F676" s="176" t="s">
        <v>7596</v>
      </c>
      <c r="G676" s="177" t="s">
        <v>6773</v>
      </c>
      <c r="H676" s="178">
        <v>1</v>
      </c>
      <c r="I676" s="179"/>
      <c r="J676" s="180">
        <f t="shared" si="150"/>
        <v>0</v>
      </c>
      <c r="K676" s="176" t="s">
        <v>933</v>
      </c>
      <c r="L676" s="42"/>
      <c r="M676" s="181" t="s">
        <v>19</v>
      </c>
      <c r="N676" s="182" t="s">
        <v>46</v>
      </c>
      <c r="O676" s="67"/>
      <c r="P676" s="183">
        <f t="shared" si="151"/>
        <v>0</v>
      </c>
      <c r="Q676" s="183">
        <v>0</v>
      </c>
      <c r="R676" s="183">
        <f t="shared" si="152"/>
        <v>0</v>
      </c>
      <c r="S676" s="183">
        <v>0</v>
      </c>
      <c r="T676" s="184">
        <f t="shared" si="153"/>
        <v>0</v>
      </c>
      <c r="U676" s="37"/>
      <c r="V676" s="37"/>
      <c r="W676" s="37"/>
      <c r="X676" s="37"/>
      <c r="Y676" s="37"/>
      <c r="Z676" s="37"/>
      <c r="AA676" s="37"/>
      <c r="AB676" s="37"/>
      <c r="AC676" s="37"/>
      <c r="AD676" s="37"/>
      <c r="AE676" s="37"/>
      <c r="AR676" s="185" t="s">
        <v>187</v>
      </c>
      <c r="AT676" s="185" t="s">
        <v>350</v>
      </c>
      <c r="AU676" s="185" t="s">
        <v>129</v>
      </c>
      <c r="AY676" s="20" t="s">
        <v>349</v>
      </c>
      <c r="BE676" s="186">
        <f t="shared" si="154"/>
        <v>0</v>
      </c>
      <c r="BF676" s="186">
        <f t="shared" si="155"/>
        <v>0</v>
      </c>
      <c r="BG676" s="186">
        <f t="shared" si="156"/>
        <v>0</v>
      </c>
      <c r="BH676" s="186">
        <f t="shared" si="157"/>
        <v>0</v>
      </c>
      <c r="BI676" s="186">
        <f t="shared" si="158"/>
        <v>0</v>
      </c>
      <c r="BJ676" s="20" t="s">
        <v>83</v>
      </c>
      <c r="BK676" s="186">
        <f t="shared" si="159"/>
        <v>0</v>
      </c>
      <c r="BL676" s="20" t="s">
        <v>187</v>
      </c>
      <c r="BM676" s="185" t="s">
        <v>7597</v>
      </c>
    </row>
    <row r="677" spans="1:65" s="2" customFormat="1" ht="16.5" customHeight="1">
      <c r="A677" s="37"/>
      <c r="B677" s="38"/>
      <c r="C677" s="174" t="s">
        <v>7113</v>
      </c>
      <c r="D677" s="174" t="s">
        <v>350</v>
      </c>
      <c r="E677" s="175" t="s">
        <v>7598</v>
      </c>
      <c r="F677" s="176" t="s">
        <v>7599</v>
      </c>
      <c r="G677" s="177" t="s">
        <v>6773</v>
      </c>
      <c r="H677" s="178">
        <v>8</v>
      </c>
      <c r="I677" s="179"/>
      <c r="J677" s="180">
        <f t="shared" si="150"/>
        <v>0</v>
      </c>
      <c r="K677" s="176" t="s">
        <v>933</v>
      </c>
      <c r="L677" s="42"/>
      <c r="M677" s="181" t="s">
        <v>19</v>
      </c>
      <c r="N677" s="182" t="s">
        <v>46</v>
      </c>
      <c r="O677" s="67"/>
      <c r="P677" s="183">
        <f t="shared" si="151"/>
        <v>0</v>
      </c>
      <c r="Q677" s="183">
        <v>0</v>
      </c>
      <c r="R677" s="183">
        <f t="shared" si="152"/>
        <v>0</v>
      </c>
      <c r="S677" s="183">
        <v>0</v>
      </c>
      <c r="T677" s="184">
        <f t="shared" si="153"/>
        <v>0</v>
      </c>
      <c r="U677" s="37"/>
      <c r="V677" s="37"/>
      <c r="W677" s="37"/>
      <c r="X677" s="37"/>
      <c r="Y677" s="37"/>
      <c r="Z677" s="37"/>
      <c r="AA677" s="37"/>
      <c r="AB677" s="37"/>
      <c r="AC677" s="37"/>
      <c r="AD677" s="37"/>
      <c r="AE677" s="37"/>
      <c r="AR677" s="185" t="s">
        <v>187</v>
      </c>
      <c r="AT677" s="185" t="s">
        <v>350</v>
      </c>
      <c r="AU677" s="185" t="s">
        <v>129</v>
      </c>
      <c r="AY677" s="20" t="s">
        <v>349</v>
      </c>
      <c r="BE677" s="186">
        <f t="shared" si="154"/>
        <v>0</v>
      </c>
      <c r="BF677" s="186">
        <f t="shared" si="155"/>
        <v>0</v>
      </c>
      <c r="BG677" s="186">
        <f t="shared" si="156"/>
        <v>0</v>
      </c>
      <c r="BH677" s="186">
        <f t="shared" si="157"/>
        <v>0</v>
      </c>
      <c r="BI677" s="186">
        <f t="shared" si="158"/>
        <v>0</v>
      </c>
      <c r="BJ677" s="20" t="s">
        <v>83</v>
      </c>
      <c r="BK677" s="186">
        <f t="shared" si="159"/>
        <v>0</v>
      </c>
      <c r="BL677" s="20" t="s">
        <v>187</v>
      </c>
      <c r="BM677" s="185" t="s">
        <v>7600</v>
      </c>
    </row>
    <row r="678" spans="1:65" s="2" customFormat="1" ht="16.5" customHeight="1">
      <c r="A678" s="37"/>
      <c r="B678" s="38"/>
      <c r="C678" s="174" t="s">
        <v>7601</v>
      </c>
      <c r="D678" s="174" t="s">
        <v>350</v>
      </c>
      <c r="E678" s="175" t="s">
        <v>7602</v>
      </c>
      <c r="F678" s="176" t="s">
        <v>7603</v>
      </c>
      <c r="G678" s="177" t="s">
        <v>6773</v>
      </c>
      <c r="H678" s="178">
        <v>44</v>
      </c>
      <c r="I678" s="179"/>
      <c r="J678" s="180">
        <f t="shared" si="150"/>
        <v>0</v>
      </c>
      <c r="K678" s="176" t="s">
        <v>933</v>
      </c>
      <c r="L678" s="42"/>
      <c r="M678" s="181" t="s">
        <v>19</v>
      </c>
      <c r="N678" s="182" t="s">
        <v>46</v>
      </c>
      <c r="O678" s="67"/>
      <c r="P678" s="183">
        <f t="shared" si="151"/>
        <v>0</v>
      </c>
      <c r="Q678" s="183">
        <v>0</v>
      </c>
      <c r="R678" s="183">
        <f t="shared" si="152"/>
        <v>0</v>
      </c>
      <c r="S678" s="183">
        <v>0</v>
      </c>
      <c r="T678" s="184">
        <f t="shared" si="153"/>
        <v>0</v>
      </c>
      <c r="U678" s="37"/>
      <c r="V678" s="37"/>
      <c r="W678" s="37"/>
      <c r="X678" s="37"/>
      <c r="Y678" s="37"/>
      <c r="Z678" s="37"/>
      <c r="AA678" s="37"/>
      <c r="AB678" s="37"/>
      <c r="AC678" s="37"/>
      <c r="AD678" s="37"/>
      <c r="AE678" s="37"/>
      <c r="AR678" s="185" t="s">
        <v>187</v>
      </c>
      <c r="AT678" s="185" t="s">
        <v>350</v>
      </c>
      <c r="AU678" s="185" t="s">
        <v>129</v>
      </c>
      <c r="AY678" s="20" t="s">
        <v>349</v>
      </c>
      <c r="BE678" s="186">
        <f t="shared" si="154"/>
        <v>0</v>
      </c>
      <c r="BF678" s="186">
        <f t="shared" si="155"/>
        <v>0</v>
      </c>
      <c r="BG678" s="186">
        <f t="shared" si="156"/>
        <v>0</v>
      </c>
      <c r="BH678" s="186">
        <f t="shared" si="157"/>
        <v>0</v>
      </c>
      <c r="BI678" s="186">
        <f t="shared" si="158"/>
        <v>0</v>
      </c>
      <c r="BJ678" s="20" t="s">
        <v>83</v>
      </c>
      <c r="BK678" s="186">
        <f t="shared" si="159"/>
        <v>0</v>
      </c>
      <c r="BL678" s="20" t="s">
        <v>187</v>
      </c>
      <c r="BM678" s="185" t="s">
        <v>7604</v>
      </c>
    </row>
    <row r="679" spans="1:65" s="2" customFormat="1" ht="16.5" customHeight="1">
      <c r="A679" s="37"/>
      <c r="B679" s="38"/>
      <c r="C679" s="174" t="s">
        <v>7114</v>
      </c>
      <c r="D679" s="174" t="s">
        <v>350</v>
      </c>
      <c r="E679" s="175" t="s">
        <v>7605</v>
      </c>
      <c r="F679" s="176" t="s">
        <v>7606</v>
      </c>
      <c r="G679" s="177" t="s">
        <v>6773</v>
      </c>
      <c r="H679" s="178">
        <v>44</v>
      </c>
      <c r="I679" s="179"/>
      <c r="J679" s="180">
        <f t="shared" si="150"/>
        <v>0</v>
      </c>
      <c r="K679" s="176" t="s">
        <v>933</v>
      </c>
      <c r="L679" s="42"/>
      <c r="M679" s="181" t="s">
        <v>19</v>
      </c>
      <c r="N679" s="182" t="s">
        <v>46</v>
      </c>
      <c r="O679" s="67"/>
      <c r="P679" s="183">
        <f t="shared" si="151"/>
        <v>0</v>
      </c>
      <c r="Q679" s="183">
        <v>0</v>
      </c>
      <c r="R679" s="183">
        <f t="shared" si="152"/>
        <v>0</v>
      </c>
      <c r="S679" s="183">
        <v>0</v>
      </c>
      <c r="T679" s="184">
        <f t="shared" si="153"/>
        <v>0</v>
      </c>
      <c r="U679" s="37"/>
      <c r="V679" s="37"/>
      <c r="W679" s="37"/>
      <c r="X679" s="37"/>
      <c r="Y679" s="37"/>
      <c r="Z679" s="37"/>
      <c r="AA679" s="37"/>
      <c r="AB679" s="37"/>
      <c r="AC679" s="37"/>
      <c r="AD679" s="37"/>
      <c r="AE679" s="37"/>
      <c r="AR679" s="185" t="s">
        <v>187</v>
      </c>
      <c r="AT679" s="185" t="s">
        <v>350</v>
      </c>
      <c r="AU679" s="185" t="s">
        <v>129</v>
      </c>
      <c r="AY679" s="20" t="s">
        <v>349</v>
      </c>
      <c r="BE679" s="186">
        <f t="shared" si="154"/>
        <v>0</v>
      </c>
      <c r="BF679" s="186">
        <f t="shared" si="155"/>
        <v>0</v>
      </c>
      <c r="BG679" s="186">
        <f t="shared" si="156"/>
        <v>0</v>
      </c>
      <c r="BH679" s="186">
        <f t="shared" si="157"/>
        <v>0</v>
      </c>
      <c r="BI679" s="186">
        <f t="shared" si="158"/>
        <v>0</v>
      </c>
      <c r="BJ679" s="20" t="s">
        <v>83</v>
      </c>
      <c r="BK679" s="186">
        <f t="shared" si="159"/>
        <v>0</v>
      </c>
      <c r="BL679" s="20" t="s">
        <v>187</v>
      </c>
      <c r="BM679" s="185" t="s">
        <v>7607</v>
      </c>
    </row>
    <row r="680" spans="1:65" s="2" customFormat="1" ht="16.5" customHeight="1">
      <c r="A680" s="37"/>
      <c r="B680" s="38"/>
      <c r="C680" s="174" t="s">
        <v>7608</v>
      </c>
      <c r="D680" s="174" t="s">
        <v>350</v>
      </c>
      <c r="E680" s="175" t="s">
        <v>7609</v>
      </c>
      <c r="F680" s="176" t="s">
        <v>7610</v>
      </c>
      <c r="G680" s="177" t="s">
        <v>6773</v>
      </c>
      <c r="H680" s="178">
        <v>1</v>
      </c>
      <c r="I680" s="179"/>
      <c r="J680" s="180">
        <f t="shared" si="150"/>
        <v>0</v>
      </c>
      <c r="K680" s="176" t="s">
        <v>933</v>
      </c>
      <c r="L680" s="42"/>
      <c r="M680" s="181" t="s">
        <v>19</v>
      </c>
      <c r="N680" s="182" t="s">
        <v>46</v>
      </c>
      <c r="O680" s="67"/>
      <c r="P680" s="183">
        <f t="shared" si="151"/>
        <v>0</v>
      </c>
      <c r="Q680" s="183">
        <v>0</v>
      </c>
      <c r="R680" s="183">
        <f t="shared" si="152"/>
        <v>0</v>
      </c>
      <c r="S680" s="183">
        <v>0</v>
      </c>
      <c r="T680" s="184">
        <f t="shared" si="153"/>
        <v>0</v>
      </c>
      <c r="U680" s="37"/>
      <c r="V680" s="37"/>
      <c r="W680" s="37"/>
      <c r="X680" s="37"/>
      <c r="Y680" s="37"/>
      <c r="Z680" s="37"/>
      <c r="AA680" s="37"/>
      <c r="AB680" s="37"/>
      <c r="AC680" s="37"/>
      <c r="AD680" s="37"/>
      <c r="AE680" s="37"/>
      <c r="AR680" s="185" t="s">
        <v>187</v>
      </c>
      <c r="AT680" s="185" t="s">
        <v>350</v>
      </c>
      <c r="AU680" s="185" t="s">
        <v>129</v>
      </c>
      <c r="AY680" s="20" t="s">
        <v>349</v>
      </c>
      <c r="BE680" s="186">
        <f t="shared" si="154"/>
        <v>0</v>
      </c>
      <c r="BF680" s="186">
        <f t="shared" si="155"/>
        <v>0</v>
      </c>
      <c r="BG680" s="186">
        <f t="shared" si="156"/>
        <v>0</v>
      </c>
      <c r="BH680" s="186">
        <f t="shared" si="157"/>
        <v>0</v>
      </c>
      <c r="BI680" s="186">
        <f t="shared" si="158"/>
        <v>0</v>
      </c>
      <c r="BJ680" s="20" t="s">
        <v>83</v>
      </c>
      <c r="BK680" s="186">
        <f t="shared" si="159"/>
        <v>0</v>
      </c>
      <c r="BL680" s="20" t="s">
        <v>187</v>
      </c>
      <c r="BM680" s="185" t="s">
        <v>7611</v>
      </c>
    </row>
    <row r="681" spans="1:65" s="2" customFormat="1" ht="24.15" customHeight="1">
      <c r="A681" s="37"/>
      <c r="B681" s="38"/>
      <c r="C681" s="174" t="s">
        <v>7115</v>
      </c>
      <c r="D681" s="174" t="s">
        <v>350</v>
      </c>
      <c r="E681" s="175" t="s">
        <v>7011</v>
      </c>
      <c r="F681" s="176" t="s">
        <v>7012</v>
      </c>
      <c r="G681" s="177" t="s">
        <v>6773</v>
      </c>
      <c r="H681" s="178">
        <v>1</v>
      </c>
      <c r="I681" s="179"/>
      <c r="J681" s="180">
        <f t="shared" si="150"/>
        <v>0</v>
      </c>
      <c r="K681" s="176" t="s">
        <v>933</v>
      </c>
      <c r="L681" s="42"/>
      <c r="M681" s="181" t="s">
        <v>19</v>
      </c>
      <c r="N681" s="182" t="s">
        <v>46</v>
      </c>
      <c r="O681" s="67"/>
      <c r="P681" s="183">
        <f t="shared" si="151"/>
        <v>0</v>
      </c>
      <c r="Q681" s="183">
        <v>0</v>
      </c>
      <c r="R681" s="183">
        <f t="shared" si="152"/>
        <v>0</v>
      </c>
      <c r="S681" s="183">
        <v>0</v>
      </c>
      <c r="T681" s="184">
        <f t="shared" si="153"/>
        <v>0</v>
      </c>
      <c r="U681" s="37"/>
      <c r="V681" s="37"/>
      <c r="W681" s="37"/>
      <c r="X681" s="37"/>
      <c r="Y681" s="37"/>
      <c r="Z681" s="37"/>
      <c r="AA681" s="37"/>
      <c r="AB681" s="37"/>
      <c r="AC681" s="37"/>
      <c r="AD681" s="37"/>
      <c r="AE681" s="37"/>
      <c r="AR681" s="185" t="s">
        <v>187</v>
      </c>
      <c r="AT681" s="185" t="s">
        <v>350</v>
      </c>
      <c r="AU681" s="185" t="s">
        <v>129</v>
      </c>
      <c r="AY681" s="20" t="s">
        <v>349</v>
      </c>
      <c r="BE681" s="186">
        <f t="shared" si="154"/>
        <v>0</v>
      </c>
      <c r="BF681" s="186">
        <f t="shared" si="155"/>
        <v>0</v>
      </c>
      <c r="BG681" s="186">
        <f t="shared" si="156"/>
        <v>0</v>
      </c>
      <c r="BH681" s="186">
        <f t="shared" si="157"/>
        <v>0</v>
      </c>
      <c r="BI681" s="186">
        <f t="shared" si="158"/>
        <v>0</v>
      </c>
      <c r="BJ681" s="20" t="s">
        <v>83</v>
      </c>
      <c r="BK681" s="186">
        <f t="shared" si="159"/>
        <v>0</v>
      </c>
      <c r="BL681" s="20" t="s">
        <v>187</v>
      </c>
      <c r="BM681" s="185" t="s">
        <v>7612</v>
      </c>
    </row>
    <row r="682" spans="1:65" s="2" customFormat="1" ht="24.15" customHeight="1">
      <c r="A682" s="37"/>
      <c r="B682" s="38"/>
      <c r="C682" s="174" t="s">
        <v>7613</v>
      </c>
      <c r="D682" s="174" t="s">
        <v>350</v>
      </c>
      <c r="E682" s="175" t="s">
        <v>7011</v>
      </c>
      <c r="F682" s="176" t="s">
        <v>7012</v>
      </c>
      <c r="G682" s="177" t="s">
        <v>6773</v>
      </c>
      <c r="H682" s="178">
        <v>1</v>
      </c>
      <c r="I682" s="179"/>
      <c r="J682" s="180">
        <f t="shared" si="150"/>
        <v>0</v>
      </c>
      <c r="K682" s="176" t="s">
        <v>933</v>
      </c>
      <c r="L682" s="42"/>
      <c r="M682" s="181" t="s">
        <v>19</v>
      </c>
      <c r="N682" s="182" t="s">
        <v>46</v>
      </c>
      <c r="O682" s="67"/>
      <c r="P682" s="183">
        <f t="shared" si="151"/>
        <v>0</v>
      </c>
      <c r="Q682" s="183">
        <v>0</v>
      </c>
      <c r="R682" s="183">
        <f t="shared" si="152"/>
        <v>0</v>
      </c>
      <c r="S682" s="183">
        <v>0</v>
      </c>
      <c r="T682" s="184">
        <f t="shared" si="153"/>
        <v>0</v>
      </c>
      <c r="U682" s="37"/>
      <c r="V682" s="37"/>
      <c r="W682" s="37"/>
      <c r="X682" s="37"/>
      <c r="Y682" s="37"/>
      <c r="Z682" s="37"/>
      <c r="AA682" s="37"/>
      <c r="AB682" s="37"/>
      <c r="AC682" s="37"/>
      <c r="AD682" s="37"/>
      <c r="AE682" s="37"/>
      <c r="AR682" s="185" t="s">
        <v>187</v>
      </c>
      <c r="AT682" s="185" t="s">
        <v>350</v>
      </c>
      <c r="AU682" s="185" t="s">
        <v>129</v>
      </c>
      <c r="AY682" s="20" t="s">
        <v>349</v>
      </c>
      <c r="BE682" s="186">
        <f t="shared" si="154"/>
        <v>0</v>
      </c>
      <c r="BF682" s="186">
        <f t="shared" si="155"/>
        <v>0</v>
      </c>
      <c r="BG682" s="186">
        <f t="shared" si="156"/>
        <v>0</v>
      </c>
      <c r="BH682" s="186">
        <f t="shared" si="157"/>
        <v>0</v>
      </c>
      <c r="BI682" s="186">
        <f t="shared" si="158"/>
        <v>0</v>
      </c>
      <c r="BJ682" s="20" t="s">
        <v>83</v>
      </c>
      <c r="BK682" s="186">
        <f t="shared" si="159"/>
        <v>0</v>
      </c>
      <c r="BL682" s="20" t="s">
        <v>187</v>
      </c>
      <c r="BM682" s="185" t="s">
        <v>7614</v>
      </c>
    </row>
    <row r="683" spans="1:65" s="2" customFormat="1" ht="24.15" customHeight="1">
      <c r="A683" s="37"/>
      <c r="B683" s="38"/>
      <c r="C683" s="174" t="s">
        <v>7116</v>
      </c>
      <c r="D683" s="174" t="s">
        <v>350</v>
      </c>
      <c r="E683" s="175" t="s">
        <v>7011</v>
      </c>
      <c r="F683" s="176" t="s">
        <v>7012</v>
      </c>
      <c r="G683" s="177" t="s">
        <v>6773</v>
      </c>
      <c r="H683" s="178">
        <v>1</v>
      </c>
      <c r="I683" s="179"/>
      <c r="J683" s="180">
        <f t="shared" si="150"/>
        <v>0</v>
      </c>
      <c r="K683" s="176" t="s">
        <v>933</v>
      </c>
      <c r="L683" s="42"/>
      <c r="M683" s="181" t="s">
        <v>19</v>
      </c>
      <c r="N683" s="182" t="s">
        <v>46</v>
      </c>
      <c r="O683" s="67"/>
      <c r="P683" s="183">
        <f t="shared" si="151"/>
        <v>0</v>
      </c>
      <c r="Q683" s="183">
        <v>0</v>
      </c>
      <c r="R683" s="183">
        <f t="shared" si="152"/>
        <v>0</v>
      </c>
      <c r="S683" s="183">
        <v>0</v>
      </c>
      <c r="T683" s="184">
        <f t="shared" si="153"/>
        <v>0</v>
      </c>
      <c r="U683" s="37"/>
      <c r="V683" s="37"/>
      <c r="W683" s="37"/>
      <c r="X683" s="37"/>
      <c r="Y683" s="37"/>
      <c r="Z683" s="37"/>
      <c r="AA683" s="37"/>
      <c r="AB683" s="37"/>
      <c r="AC683" s="37"/>
      <c r="AD683" s="37"/>
      <c r="AE683" s="37"/>
      <c r="AR683" s="185" t="s">
        <v>187</v>
      </c>
      <c r="AT683" s="185" t="s">
        <v>350</v>
      </c>
      <c r="AU683" s="185" t="s">
        <v>129</v>
      </c>
      <c r="AY683" s="20" t="s">
        <v>349</v>
      </c>
      <c r="BE683" s="186">
        <f t="shared" si="154"/>
        <v>0</v>
      </c>
      <c r="BF683" s="186">
        <f t="shared" si="155"/>
        <v>0</v>
      </c>
      <c r="BG683" s="186">
        <f t="shared" si="156"/>
        <v>0</v>
      </c>
      <c r="BH683" s="186">
        <f t="shared" si="157"/>
        <v>0</v>
      </c>
      <c r="BI683" s="186">
        <f t="shared" si="158"/>
        <v>0</v>
      </c>
      <c r="BJ683" s="20" t="s">
        <v>83</v>
      </c>
      <c r="BK683" s="186">
        <f t="shared" si="159"/>
        <v>0</v>
      </c>
      <c r="BL683" s="20" t="s">
        <v>187</v>
      </c>
      <c r="BM683" s="185" t="s">
        <v>7615</v>
      </c>
    </row>
    <row r="684" spans="1:65" s="2" customFormat="1" ht="24.15" customHeight="1">
      <c r="A684" s="37"/>
      <c r="B684" s="38"/>
      <c r="C684" s="174" t="s">
        <v>7616</v>
      </c>
      <c r="D684" s="174" t="s">
        <v>350</v>
      </c>
      <c r="E684" s="175" t="s">
        <v>7011</v>
      </c>
      <c r="F684" s="176" t="s">
        <v>7012</v>
      </c>
      <c r="G684" s="177" t="s">
        <v>6773</v>
      </c>
      <c r="H684" s="178">
        <v>1</v>
      </c>
      <c r="I684" s="179"/>
      <c r="J684" s="180">
        <f t="shared" si="150"/>
        <v>0</v>
      </c>
      <c r="K684" s="176" t="s">
        <v>933</v>
      </c>
      <c r="L684" s="42"/>
      <c r="M684" s="181" t="s">
        <v>19</v>
      </c>
      <c r="N684" s="182" t="s">
        <v>46</v>
      </c>
      <c r="O684" s="67"/>
      <c r="P684" s="183">
        <f t="shared" si="151"/>
        <v>0</v>
      </c>
      <c r="Q684" s="183">
        <v>0</v>
      </c>
      <c r="R684" s="183">
        <f t="shared" si="152"/>
        <v>0</v>
      </c>
      <c r="S684" s="183">
        <v>0</v>
      </c>
      <c r="T684" s="184">
        <f t="shared" si="153"/>
        <v>0</v>
      </c>
      <c r="U684" s="37"/>
      <c r="V684" s="37"/>
      <c r="W684" s="37"/>
      <c r="X684" s="37"/>
      <c r="Y684" s="37"/>
      <c r="Z684" s="37"/>
      <c r="AA684" s="37"/>
      <c r="AB684" s="37"/>
      <c r="AC684" s="37"/>
      <c r="AD684" s="37"/>
      <c r="AE684" s="37"/>
      <c r="AR684" s="185" t="s">
        <v>187</v>
      </c>
      <c r="AT684" s="185" t="s">
        <v>350</v>
      </c>
      <c r="AU684" s="185" t="s">
        <v>129</v>
      </c>
      <c r="AY684" s="20" t="s">
        <v>349</v>
      </c>
      <c r="BE684" s="186">
        <f t="shared" si="154"/>
        <v>0</v>
      </c>
      <c r="BF684" s="186">
        <f t="shared" si="155"/>
        <v>0</v>
      </c>
      <c r="BG684" s="186">
        <f t="shared" si="156"/>
        <v>0</v>
      </c>
      <c r="BH684" s="186">
        <f t="shared" si="157"/>
        <v>0</v>
      </c>
      <c r="BI684" s="186">
        <f t="shared" si="158"/>
        <v>0</v>
      </c>
      <c r="BJ684" s="20" t="s">
        <v>83</v>
      </c>
      <c r="BK684" s="186">
        <f t="shared" si="159"/>
        <v>0</v>
      </c>
      <c r="BL684" s="20" t="s">
        <v>187</v>
      </c>
      <c r="BM684" s="185" t="s">
        <v>7617</v>
      </c>
    </row>
    <row r="685" spans="1:65" s="2" customFormat="1" ht="24.15" customHeight="1">
      <c r="A685" s="37"/>
      <c r="B685" s="38"/>
      <c r="C685" s="174" t="s">
        <v>7119</v>
      </c>
      <c r="D685" s="174" t="s">
        <v>350</v>
      </c>
      <c r="E685" s="175" t="s">
        <v>7398</v>
      </c>
      <c r="F685" s="176" t="s">
        <v>7399</v>
      </c>
      <c r="G685" s="177" t="s">
        <v>6773</v>
      </c>
      <c r="H685" s="178">
        <v>1</v>
      </c>
      <c r="I685" s="179"/>
      <c r="J685" s="180">
        <f t="shared" si="150"/>
        <v>0</v>
      </c>
      <c r="K685" s="176" t="s">
        <v>933</v>
      </c>
      <c r="L685" s="42"/>
      <c r="M685" s="181" t="s">
        <v>19</v>
      </c>
      <c r="N685" s="182" t="s">
        <v>46</v>
      </c>
      <c r="O685" s="67"/>
      <c r="P685" s="183">
        <f t="shared" si="151"/>
        <v>0</v>
      </c>
      <c r="Q685" s="183">
        <v>0</v>
      </c>
      <c r="R685" s="183">
        <f t="shared" si="152"/>
        <v>0</v>
      </c>
      <c r="S685" s="183">
        <v>0</v>
      </c>
      <c r="T685" s="184">
        <f t="shared" si="153"/>
        <v>0</v>
      </c>
      <c r="U685" s="37"/>
      <c r="V685" s="37"/>
      <c r="W685" s="37"/>
      <c r="X685" s="37"/>
      <c r="Y685" s="37"/>
      <c r="Z685" s="37"/>
      <c r="AA685" s="37"/>
      <c r="AB685" s="37"/>
      <c r="AC685" s="37"/>
      <c r="AD685" s="37"/>
      <c r="AE685" s="37"/>
      <c r="AR685" s="185" t="s">
        <v>187</v>
      </c>
      <c r="AT685" s="185" t="s">
        <v>350</v>
      </c>
      <c r="AU685" s="185" t="s">
        <v>129</v>
      </c>
      <c r="AY685" s="20" t="s">
        <v>349</v>
      </c>
      <c r="BE685" s="186">
        <f t="shared" si="154"/>
        <v>0</v>
      </c>
      <c r="BF685" s="186">
        <f t="shared" si="155"/>
        <v>0</v>
      </c>
      <c r="BG685" s="186">
        <f t="shared" si="156"/>
        <v>0</v>
      </c>
      <c r="BH685" s="186">
        <f t="shared" si="157"/>
        <v>0</v>
      </c>
      <c r="BI685" s="186">
        <f t="shared" si="158"/>
        <v>0</v>
      </c>
      <c r="BJ685" s="20" t="s">
        <v>83</v>
      </c>
      <c r="BK685" s="186">
        <f t="shared" si="159"/>
        <v>0</v>
      </c>
      <c r="BL685" s="20" t="s">
        <v>187</v>
      </c>
      <c r="BM685" s="185" t="s">
        <v>7618</v>
      </c>
    </row>
    <row r="686" spans="1:65" s="2" customFormat="1" ht="24.15" customHeight="1">
      <c r="A686" s="37"/>
      <c r="B686" s="38"/>
      <c r="C686" s="174" t="s">
        <v>7619</v>
      </c>
      <c r="D686" s="174" t="s">
        <v>350</v>
      </c>
      <c r="E686" s="175" t="s">
        <v>7398</v>
      </c>
      <c r="F686" s="176" t="s">
        <v>7399</v>
      </c>
      <c r="G686" s="177" t="s">
        <v>6773</v>
      </c>
      <c r="H686" s="178">
        <v>1</v>
      </c>
      <c r="I686" s="179"/>
      <c r="J686" s="180">
        <f t="shared" si="150"/>
        <v>0</v>
      </c>
      <c r="K686" s="176" t="s">
        <v>933</v>
      </c>
      <c r="L686" s="42"/>
      <c r="M686" s="181" t="s">
        <v>19</v>
      </c>
      <c r="N686" s="182" t="s">
        <v>46</v>
      </c>
      <c r="O686" s="67"/>
      <c r="P686" s="183">
        <f t="shared" si="151"/>
        <v>0</v>
      </c>
      <c r="Q686" s="183">
        <v>0</v>
      </c>
      <c r="R686" s="183">
        <f t="shared" si="152"/>
        <v>0</v>
      </c>
      <c r="S686" s="183">
        <v>0</v>
      </c>
      <c r="T686" s="184">
        <f t="shared" si="153"/>
        <v>0</v>
      </c>
      <c r="U686" s="37"/>
      <c r="V686" s="37"/>
      <c r="W686" s="37"/>
      <c r="X686" s="37"/>
      <c r="Y686" s="37"/>
      <c r="Z686" s="37"/>
      <c r="AA686" s="37"/>
      <c r="AB686" s="37"/>
      <c r="AC686" s="37"/>
      <c r="AD686" s="37"/>
      <c r="AE686" s="37"/>
      <c r="AR686" s="185" t="s">
        <v>187</v>
      </c>
      <c r="AT686" s="185" t="s">
        <v>350</v>
      </c>
      <c r="AU686" s="185" t="s">
        <v>129</v>
      </c>
      <c r="AY686" s="20" t="s">
        <v>349</v>
      </c>
      <c r="BE686" s="186">
        <f t="shared" si="154"/>
        <v>0</v>
      </c>
      <c r="BF686" s="186">
        <f t="shared" si="155"/>
        <v>0</v>
      </c>
      <c r="BG686" s="186">
        <f t="shared" si="156"/>
        <v>0</v>
      </c>
      <c r="BH686" s="186">
        <f t="shared" si="157"/>
        <v>0</v>
      </c>
      <c r="BI686" s="186">
        <f t="shared" si="158"/>
        <v>0</v>
      </c>
      <c r="BJ686" s="20" t="s">
        <v>83</v>
      </c>
      <c r="BK686" s="186">
        <f t="shared" si="159"/>
        <v>0</v>
      </c>
      <c r="BL686" s="20" t="s">
        <v>187</v>
      </c>
      <c r="BM686" s="185" t="s">
        <v>7620</v>
      </c>
    </row>
    <row r="687" spans="1:65" s="2" customFormat="1" ht="24.15" customHeight="1">
      <c r="A687" s="37"/>
      <c r="B687" s="38"/>
      <c r="C687" s="174" t="s">
        <v>7120</v>
      </c>
      <c r="D687" s="174" t="s">
        <v>350</v>
      </c>
      <c r="E687" s="175" t="s">
        <v>7398</v>
      </c>
      <c r="F687" s="176" t="s">
        <v>7399</v>
      </c>
      <c r="G687" s="177" t="s">
        <v>6773</v>
      </c>
      <c r="H687" s="178">
        <v>1</v>
      </c>
      <c r="I687" s="179"/>
      <c r="J687" s="180">
        <f t="shared" si="150"/>
        <v>0</v>
      </c>
      <c r="K687" s="176" t="s">
        <v>933</v>
      </c>
      <c r="L687" s="42"/>
      <c r="M687" s="181" t="s">
        <v>19</v>
      </c>
      <c r="N687" s="182" t="s">
        <v>46</v>
      </c>
      <c r="O687" s="67"/>
      <c r="P687" s="183">
        <f t="shared" si="151"/>
        <v>0</v>
      </c>
      <c r="Q687" s="183">
        <v>0</v>
      </c>
      <c r="R687" s="183">
        <f t="shared" si="152"/>
        <v>0</v>
      </c>
      <c r="S687" s="183">
        <v>0</v>
      </c>
      <c r="T687" s="184">
        <f t="shared" si="153"/>
        <v>0</v>
      </c>
      <c r="U687" s="37"/>
      <c r="V687" s="37"/>
      <c r="W687" s="37"/>
      <c r="X687" s="37"/>
      <c r="Y687" s="37"/>
      <c r="Z687" s="37"/>
      <c r="AA687" s="37"/>
      <c r="AB687" s="37"/>
      <c r="AC687" s="37"/>
      <c r="AD687" s="37"/>
      <c r="AE687" s="37"/>
      <c r="AR687" s="185" t="s">
        <v>187</v>
      </c>
      <c r="AT687" s="185" t="s">
        <v>350</v>
      </c>
      <c r="AU687" s="185" t="s">
        <v>129</v>
      </c>
      <c r="AY687" s="20" t="s">
        <v>349</v>
      </c>
      <c r="BE687" s="186">
        <f t="shared" si="154"/>
        <v>0</v>
      </c>
      <c r="BF687" s="186">
        <f t="shared" si="155"/>
        <v>0</v>
      </c>
      <c r="BG687" s="186">
        <f t="shared" si="156"/>
        <v>0</v>
      </c>
      <c r="BH687" s="186">
        <f t="shared" si="157"/>
        <v>0</v>
      </c>
      <c r="BI687" s="186">
        <f t="shared" si="158"/>
        <v>0</v>
      </c>
      <c r="BJ687" s="20" t="s">
        <v>83</v>
      </c>
      <c r="BK687" s="186">
        <f t="shared" si="159"/>
        <v>0</v>
      </c>
      <c r="BL687" s="20" t="s">
        <v>187</v>
      </c>
      <c r="BM687" s="185" t="s">
        <v>7621</v>
      </c>
    </row>
    <row r="688" spans="1:65" s="2" customFormat="1" ht="24.15" customHeight="1">
      <c r="A688" s="37"/>
      <c r="B688" s="38"/>
      <c r="C688" s="174" t="s">
        <v>7622</v>
      </c>
      <c r="D688" s="174" t="s">
        <v>350</v>
      </c>
      <c r="E688" s="175" t="s">
        <v>7398</v>
      </c>
      <c r="F688" s="176" t="s">
        <v>7399</v>
      </c>
      <c r="G688" s="177" t="s">
        <v>6773</v>
      </c>
      <c r="H688" s="178">
        <v>1</v>
      </c>
      <c r="I688" s="179"/>
      <c r="J688" s="180">
        <f t="shared" si="150"/>
        <v>0</v>
      </c>
      <c r="K688" s="176" t="s">
        <v>933</v>
      </c>
      <c r="L688" s="42"/>
      <c r="M688" s="181" t="s">
        <v>19</v>
      </c>
      <c r="N688" s="182" t="s">
        <v>46</v>
      </c>
      <c r="O688" s="67"/>
      <c r="P688" s="183">
        <f t="shared" si="151"/>
        <v>0</v>
      </c>
      <c r="Q688" s="183">
        <v>0</v>
      </c>
      <c r="R688" s="183">
        <f t="shared" si="152"/>
        <v>0</v>
      </c>
      <c r="S688" s="183">
        <v>0</v>
      </c>
      <c r="T688" s="184">
        <f t="shared" si="153"/>
        <v>0</v>
      </c>
      <c r="U688" s="37"/>
      <c r="V688" s="37"/>
      <c r="W688" s="37"/>
      <c r="X688" s="37"/>
      <c r="Y688" s="37"/>
      <c r="Z688" s="37"/>
      <c r="AA688" s="37"/>
      <c r="AB688" s="37"/>
      <c r="AC688" s="37"/>
      <c r="AD688" s="37"/>
      <c r="AE688" s="37"/>
      <c r="AR688" s="185" t="s">
        <v>187</v>
      </c>
      <c r="AT688" s="185" t="s">
        <v>350</v>
      </c>
      <c r="AU688" s="185" t="s">
        <v>129</v>
      </c>
      <c r="AY688" s="20" t="s">
        <v>349</v>
      </c>
      <c r="BE688" s="186">
        <f t="shared" si="154"/>
        <v>0</v>
      </c>
      <c r="BF688" s="186">
        <f t="shared" si="155"/>
        <v>0</v>
      </c>
      <c r="BG688" s="186">
        <f t="shared" si="156"/>
        <v>0</v>
      </c>
      <c r="BH688" s="186">
        <f t="shared" si="157"/>
        <v>0</v>
      </c>
      <c r="BI688" s="186">
        <f t="shared" si="158"/>
        <v>0</v>
      </c>
      <c r="BJ688" s="20" t="s">
        <v>83</v>
      </c>
      <c r="BK688" s="186">
        <f t="shared" si="159"/>
        <v>0</v>
      </c>
      <c r="BL688" s="20" t="s">
        <v>187</v>
      </c>
      <c r="BM688" s="185" t="s">
        <v>1953</v>
      </c>
    </row>
    <row r="689" spans="1:65" s="2" customFormat="1" ht="24.15" customHeight="1">
      <c r="A689" s="37"/>
      <c r="B689" s="38"/>
      <c r="C689" s="174" t="s">
        <v>7123</v>
      </c>
      <c r="D689" s="174" t="s">
        <v>350</v>
      </c>
      <c r="E689" s="175" t="s">
        <v>7623</v>
      </c>
      <c r="F689" s="176" t="s">
        <v>7624</v>
      </c>
      <c r="G689" s="177" t="s">
        <v>6773</v>
      </c>
      <c r="H689" s="178">
        <v>1</v>
      </c>
      <c r="I689" s="179"/>
      <c r="J689" s="180">
        <f t="shared" si="150"/>
        <v>0</v>
      </c>
      <c r="K689" s="176" t="s">
        <v>933</v>
      </c>
      <c r="L689" s="42"/>
      <c r="M689" s="181" t="s">
        <v>19</v>
      </c>
      <c r="N689" s="182" t="s">
        <v>46</v>
      </c>
      <c r="O689" s="67"/>
      <c r="P689" s="183">
        <f t="shared" si="151"/>
        <v>0</v>
      </c>
      <c r="Q689" s="183">
        <v>0</v>
      </c>
      <c r="R689" s="183">
        <f t="shared" si="152"/>
        <v>0</v>
      </c>
      <c r="S689" s="183">
        <v>0</v>
      </c>
      <c r="T689" s="184">
        <f t="shared" si="153"/>
        <v>0</v>
      </c>
      <c r="U689" s="37"/>
      <c r="V689" s="37"/>
      <c r="W689" s="37"/>
      <c r="X689" s="37"/>
      <c r="Y689" s="37"/>
      <c r="Z689" s="37"/>
      <c r="AA689" s="37"/>
      <c r="AB689" s="37"/>
      <c r="AC689" s="37"/>
      <c r="AD689" s="37"/>
      <c r="AE689" s="37"/>
      <c r="AR689" s="185" t="s">
        <v>187</v>
      </c>
      <c r="AT689" s="185" t="s">
        <v>350</v>
      </c>
      <c r="AU689" s="185" t="s">
        <v>129</v>
      </c>
      <c r="AY689" s="20" t="s">
        <v>349</v>
      </c>
      <c r="BE689" s="186">
        <f t="shared" si="154"/>
        <v>0</v>
      </c>
      <c r="BF689" s="186">
        <f t="shared" si="155"/>
        <v>0</v>
      </c>
      <c r="BG689" s="186">
        <f t="shared" si="156"/>
        <v>0</v>
      </c>
      <c r="BH689" s="186">
        <f t="shared" si="157"/>
        <v>0</v>
      </c>
      <c r="BI689" s="186">
        <f t="shared" si="158"/>
        <v>0</v>
      </c>
      <c r="BJ689" s="20" t="s">
        <v>83</v>
      </c>
      <c r="BK689" s="186">
        <f t="shared" si="159"/>
        <v>0</v>
      </c>
      <c r="BL689" s="20" t="s">
        <v>187</v>
      </c>
      <c r="BM689" s="185" t="s">
        <v>7625</v>
      </c>
    </row>
    <row r="690" spans="1:65" s="2" customFormat="1" ht="24.15" customHeight="1">
      <c r="A690" s="37"/>
      <c r="B690" s="38"/>
      <c r="C690" s="174" t="s">
        <v>7626</v>
      </c>
      <c r="D690" s="174" t="s">
        <v>350</v>
      </c>
      <c r="E690" s="175" t="s">
        <v>7627</v>
      </c>
      <c r="F690" s="176" t="s">
        <v>7628</v>
      </c>
      <c r="G690" s="177" t="s">
        <v>6773</v>
      </c>
      <c r="H690" s="178">
        <v>1</v>
      </c>
      <c r="I690" s="179"/>
      <c r="J690" s="180">
        <f t="shared" si="150"/>
        <v>0</v>
      </c>
      <c r="K690" s="176" t="s">
        <v>933</v>
      </c>
      <c r="L690" s="42"/>
      <c r="M690" s="181" t="s">
        <v>19</v>
      </c>
      <c r="N690" s="182" t="s">
        <v>46</v>
      </c>
      <c r="O690" s="67"/>
      <c r="P690" s="183">
        <f t="shared" si="151"/>
        <v>0</v>
      </c>
      <c r="Q690" s="183">
        <v>0</v>
      </c>
      <c r="R690" s="183">
        <f t="shared" si="152"/>
        <v>0</v>
      </c>
      <c r="S690" s="183">
        <v>0</v>
      </c>
      <c r="T690" s="184">
        <f t="shared" si="153"/>
        <v>0</v>
      </c>
      <c r="U690" s="37"/>
      <c r="V690" s="37"/>
      <c r="W690" s="37"/>
      <c r="X690" s="37"/>
      <c r="Y690" s="37"/>
      <c r="Z690" s="37"/>
      <c r="AA690" s="37"/>
      <c r="AB690" s="37"/>
      <c r="AC690" s="37"/>
      <c r="AD690" s="37"/>
      <c r="AE690" s="37"/>
      <c r="AR690" s="185" t="s">
        <v>187</v>
      </c>
      <c r="AT690" s="185" t="s">
        <v>350</v>
      </c>
      <c r="AU690" s="185" t="s">
        <v>129</v>
      </c>
      <c r="AY690" s="20" t="s">
        <v>349</v>
      </c>
      <c r="BE690" s="186">
        <f t="shared" si="154"/>
        <v>0</v>
      </c>
      <c r="BF690" s="186">
        <f t="shared" si="155"/>
        <v>0</v>
      </c>
      <c r="BG690" s="186">
        <f t="shared" si="156"/>
        <v>0</v>
      </c>
      <c r="BH690" s="186">
        <f t="shared" si="157"/>
        <v>0</v>
      </c>
      <c r="BI690" s="186">
        <f t="shared" si="158"/>
        <v>0</v>
      </c>
      <c r="BJ690" s="20" t="s">
        <v>83</v>
      </c>
      <c r="BK690" s="186">
        <f t="shared" si="159"/>
        <v>0</v>
      </c>
      <c r="BL690" s="20" t="s">
        <v>187</v>
      </c>
      <c r="BM690" s="185" t="s">
        <v>7629</v>
      </c>
    </row>
    <row r="691" spans="1:65" s="2" customFormat="1" ht="16.5" customHeight="1">
      <c r="A691" s="37"/>
      <c r="B691" s="38"/>
      <c r="C691" s="174" t="s">
        <v>7126</v>
      </c>
      <c r="D691" s="174" t="s">
        <v>350</v>
      </c>
      <c r="E691" s="175" t="s">
        <v>6953</v>
      </c>
      <c r="F691" s="176" t="s">
        <v>6954</v>
      </c>
      <c r="G691" s="177" t="s">
        <v>6812</v>
      </c>
      <c r="H691" s="178">
        <v>45</v>
      </c>
      <c r="I691" s="179"/>
      <c r="J691" s="180">
        <f t="shared" si="150"/>
        <v>0</v>
      </c>
      <c r="K691" s="176" t="s">
        <v>933</v>
      </c>
      <c r="L691" s="42"/>
      <c r="M691" s="181" t="s">
        <v>19</v>
      </c>
      <c r="N691" s="182" t="s">
        <v>46</v>
      </c>
      <c r="O691" s="67"/>
      <c r="P691" s="183">
        <f t="shared" si="151"/>
        <v>0</v>
      </c>
      <c r="Q691" s="183">
        <v>0</v>
      </c>
      <c r="R691" s="183">
        <f t="shared" si="152"/>
        <v>0</v>
      </c>
      <c r="S691" s="183">
        <v>0</v>
      </c>
      <c r="T691" s="184">
        <f t="shared" si="153"/>
        <v>0</v>
      </c>
      <c r="U691" s="37"/>
      <c r="V691" s="37"/>
      <c r="W691" s="37"/>
      <c r="X691" s="37"/>
      <c r="Y691" s="37"/>
      <c r="Z691" s="37"/>
      <c r="AA691" s="37"/>
      <c r="AB691" s="37"/>
      <c r="AC691" s="37"/>
      <c r="AD691" s="37"/>
      <c r="AE691" s="37"/>
      <c r="AR691" s="185" t="s">
        <v>187</v>
      </c>
      <c r="AT691" s="185" t="s">
        <v>350</v>
      </c>
      <c r="AU691" s="185" t="s">
        <v>129</v>
      </c>
      <c r="AY691" s="20" t="s">
        <v>349</v>
      </c>
      <c r="BE691" s="186">
        <f t="shared" si="154"/>
        <v>0</v>
      </c>
      <c r="BF691" s="186">
        <f t="shared" si="155"/>
        <v>0</v>
      </c>
      <c r="BG691" s="186">
        <f t="shared" si="156"/>
        <v>0</v>
      </c>
      <c r="BH691" s="186">
        <f t="shared" si="157"/>
        <v>0</v>
      </c>
      <c r="BI691" s="186">
        <f t="shared" si="158"/>
        <v>0</v>
      </c>
      <c r="BJ691" s="20" t="s">
        <v>83</v>
      </c>
      <c r="BK691" s="186">
        <f t="shared" si="159"/>
        <v>0</v>
      </c>
      <c r="BL691" s="20" t="s">
        <v>187</v>
      </c>
      <c r="BM691" s="185" t="s">
        <v>7630</v>
      </c>
    </row>
    <row r="692" spans="1:65" s="2" customFormat="1" ht="16.5" customHeight="1">
      <c r="A692" s="37"/>
      <c r="B692" s="38"/>
      <c r="C692" s="174" t="s">
        <v>7631</v>
      </c>
      <c r="D692" s="174" t="s">
        <v>350</v>
      </c>
      <c r="E692" s="175" t="s">
        <v>6817</v>
      </c>
      <c r="F692" s="176" t="s">
        <v>6818</v>
      </c>
      <c r="G692" s="177" t="s">
        <v>353</v>
      </c>
      <c r="H692" s="178">
        <v>240</v>
      </c>
      <c r="I692" s="179"/>
      <c r="J692" s="180">
        <f t="shared" si="150"/>
        <v>0</v>
      </c>
      <c r="K692" s="176" t="s">
        <v>933</v>
      </c>
      <c r="L692" s="42"/>
      <c r="M692" s="181" t="s">
        <v>19</v>
      </c>
      <c r="N692" s="182" t="s">
        <v>46</v>
      </c>
      <c r="O692" s="67"/>
      <c r="P692" s="183">
        <f t="shared" si="151"/>
        <v>0</v>
      </c>
      <c r="Q692" s="183">
        <v>0</v>
      </c>
      <c r="R692" s="183">
        <f t="shared" si="152"/>
        <v>0</v>
      </c>
      <c r="S692" s="183">
        <v>0</v>
      </c>
      <c r="T692" s="184">
        <f t="shared" si="153"/>
        <v>0</v>
      </c>
      <c r="U692" s="37"/>
      <c r="V692" s="37"/>
      <c r="W692" s="37"/>
      <c r="X692" s="37"/>
      <c r="Y692" s="37"/>
      <c r="Z692" s="37"/>
      <c r="AA692" s="37"/>
      <c r="AB692" s="37"/>
      <c r="AC692" s="37"/>
      <c r="AD692" s="37"/>
      <c r="AE692" s="37"/>
      <c r="AR692" s="185" t="s">
        <v>187</v>
      </c>
      <c r="AT692" s="185" t="s">
        <v>350</v>
      </c>
      <c r="AU692" s="185" t="s">
        <v>129</v>
      </c>
      <c r="AY692" s="20" t="s">
        <v>349</v>
      </c>
      <c r="BE692" s="186">
        <f t="shared" si="154"/>
        <v>0</v>
      </c>
      <c r="BF692" s="186">
        <f t="shared" si="155"/>
        <v>0</v>
      </c>
      <c r="BG692" s="186">
        <f t="shared" si="156"/>
        <v>0</v>
      </c>
      <c r="BH692" s="186">
        <f t="shared" si="157"/>
        <v>0</v>
      </c>
      <c r="BI692" s="186">
        <f t="shared" si="158"/>
        <v>0</v>
      </c>
      <c r="BJ692" s="20" t="s">
        <v>83</v>
      </c>
      <c r="BK692" s="186">
        <f t="shared" si="159"/>
        <v>0</v>
      </c>
      <c r="BL692" s="20" t="s">
        <v>187</v>
      </c>
      <c r="BM692" s="185" t="s">
        <v>7632</v>
      </c>
    </row>
    <row r="693" spans="1:65" s="2" customFormat="1" ht="16.5" customHeight="1">
      <c r="A693" s="37"/>
      <c r="B693" s="38"/>
      <c r="C693" s="174" t="s">
        <v>7129</v>
      </c>
      <c r="D693" s="174" t="s">
        <v>350</v>
      </c>
      <c r="E693" s="175" t="s">
        <v>6819</v>
      </c>
      <c r="F693" s="176" t="s">
        <v>6820</v>
      </c>
      <c r="G693" s="177" t="s">
        <v>353</v>
      </c>
      <c r="H693" s="178">
        <v>150</v>
      </c>
      <c r="I693" s="179"/>
      <c r="J693" s="180">
        <f t="shared" si="150"/>
        <v>0</v>
      </c>
      <c r="K693" s="176" t="s">
        <v>933</v>
      </c>
      <c r="L693" s="42"/>
      <c r="M693" s="181" t="s">
        <v>19</v>
      </c>
      <c r="N693" s="182" t="s">
        <v>46</v>
      </c>
      <c r="O693" s="67"/>
      <c r="P693" s="183">
        <f t="shared" si="151"/>
        <v>0</v>
      </c>
      <c r="Q693" s="183">
        <v>0</v>
      </c>
      <c r="R693" s="183">
        <f t="shared" si="152"/>
        <v>0</v>
      </c>
      <c r="S693" s="183">
        <v>0</v>
      </c>
      <c r="T693" s="184">
        <f t="shared" si="153"/>
        <v>0</v>
      </c>
      <c r="U693" s="37"/>
      <c r="V693" s="37"/>
      <c r="W693" s="37"/>
      <c r="X693" s="37"/>
      <c r="Y693" s="37"/>
      <c r="Z693" s="37"/>
      <c r="AA693" s="37"/>
      <c r="AB693" s="37"/>
      <c r="AC693" s="37"/>
      <c r="AD693" s="37"/>
      <c r="AE693" s="37"/>
      <c r="AR693" s="185" t="s">
        <v>187</v>
      </c>
      <c r="AT693" s="185" t="s">
        <v>350</v>
      </c>
      <c r="AU693" s="185" t="s">
        <v>129</v>
      </c>
      <c r="AY693" s="20" t="s">
        <v>349</v>
      </c>
      <c r="BE693" s="186">
        <f t="shared" si="154"/>
        <v>0</v>
      </c>
      <c r="BF693" s="186">
        <f t="shared" si="155"/>
        <v>0</v>
      </c>
      <c r="BG693" s="186">
        <f t="shared" si="156"/>
        <v>0</v>
      </c>
      <c r="BH693" s="186">
        <f t="shared" si="157"/>
        <v>0</v>
      </c>
      <c r="BI693" s="186">
        <f t="shared" si="158"/>
        <v>0</v>
      </c>
      <c r="BJ693" s="20" t="s">
        <v>83</v>
      </c>
      <c r="BK693" s="186">
        <f t="shared" si="159"/>
        <v>0</v>
      </c>
      <c r="BL693" s="20" t="s">
        <v>187</v>
      </c>
      <c r="BM693" s="185" t="s">
        <v>7633</v>
      </c>
    </row>
    <row r="694" spans="1:65" s="2" customFormat="1" ht="16.5" customHeight="1">
      <c r="A694" s="37"/>
      <c r="B694" s="38"/>
      <c r="C694" s="174" t="s">
        <v>7634</v>
      </c>
      <c r="D694" s="174" t="s">
        <v>350</v>
      </c>
      <c r="E694" s="175" t="s">
        <v>6821</v>
      </c>
      <c r="F694" s="176" t="s">
        <v>6822</v>
      </c>
      <c r="G694" s="177" t="s">
        <v>353</v>
      </c>
      <c r="H694" s="178">
        <v>165</v>
      </c>
      <c r="I694" s="179"/>
      <c r="J694" s="180">
        <f t="shared" si="150"/>
        <v>0</v>
      </c>
      <c r="K694" s="176" t="s">
        <v>933</v>
      </c>
      <c r="L694" s="42"/>
      <c r="M694" s="181" t="s">
        <v>19</v>
      </c>
      <c r="N694" s="182" t="s">
        <v>46</v>
      </c>
      <c r="O694" s="67"/>
      <c r="P694" s="183">
        <f t="shared" si="151"/>
        <v>0</v>
      </c>
      <c r="Q694" s="183">
        <v>0</v>
      </c>
      <c r="R694" s="183">
        <f t="shared" si="152"/>
        <v>0</v>
      </c>
      <c r="S694" s="183">
        <v>0</v>
      </c>
      <c r="T694" s="184">
        <f t="shared" si="153"/>
        <v>0</v>
      </c>
      <c r="U694" s="37"/>
      <c r="V694" s="37"/>
      <c r="W694" s="37"/>
      <c r="X694" s="37"/>
      <c r="Y694" s="37"/>
      <c r="Z694" s="37"/>
      <c r="AA694" s="37"/>
      <c r="AB694" s="37"/>
      <c r="AC694" s="37"/>
      <c r="AD694" s="37"/>
      <c r="AE694" s="37"/>
      <c r="AR694" s="185" t="s">
        <v>187</v>
      </c>
      <c r="AT694" s="185" t="s">
        <v>350</v>
      </c>
      <c r="AU694" s="185" t="s">
        <v>129</v>
      </c>
      <c r="AY694" s="20" t="s">
        <v>349</v>
      </c>
      <c r="BE694" s="186">
        <f t="shared" si="154"/>
        <v>0</v>
      </c>
      <c r="BF694" s="186">
        <f t="shared" si="155"/>
        <v>0</v>
      </c>
      <c r="BG694" s="186">
        <f t="shared" si="156"/>
        <v>0</v>
      </c>
      <c r="BH694" s="186">
        <f t="shared" si="157"/>
        <v>0</v>
      </c>
      <c r="BI694" s="186">
        <f t="shared" si="158"/>
        <v>0</v>
      </c>
      <c r="BJ694" s="20" t="s">
        <v>83</v>
      </c>
      <c r="BK694" s="186">
        <f t="shared" si="159"/>
        <v>0</v>
      </c>
      <c r="BL694" s="20" t="s">
        <v>187</v>
      </c>
      <c r="BM694" s="185" t="s">
        <v>7635</v>
      </c>
    </row>
    <row r="695" spans="1:65" s="2" customFormat="1" ht="16.5" customHeight="1">
      <c r="A695" s="37"/>
      <c r="B695" s="38"/>
      <c r="C695" s="174" t="s">
        <v>7130</v>
      </c>
      <c r="D695" s="174" t="s">
        <v>350</v>
      </c>
      <c r="E695" s="175" t="s">
        <v>6884</v>
      </c>
      <c r="F695" s="176" t="s">
        <v>6885</v>
      </c>
      <c r="G695" s="177" t="s">
        <v>353</v>
      </c>
      <c r="H695" s="178">
        <v>160</v>
      </c>
      <c r="I695" s="179"/>
      <c r="J695" s="180">
        <f t="shared" si="150"/>
        <v>0</v>
      </c>
      <c r="K695" s="176" t="s">
        <v>933</v>
      </c>
      <c r="L695" s="42"/>
      <c r="M695" s="181" t="s">
        <v>19</v>
      </c>
      <c r="N695" s="182" t="s">
        <v>46</v>
      </c>
      <c r="O695" s="67"/>
      <c r="P695" s="183">
        <f t="shared" si="151"/>
        <v>0</v>
      </c>
      <c r="Q695" s="183">
        <v>0</v>
      </c>
      <c r="R695" s="183">
        <f t="shared" si="152"/>
        <v>0</v>
      </c>
      <c r="S695" s="183">
        <v>0</v>
      </c>
      <c r="T695" s="184">
        <f t="shared" si="153"/>
        <v>0</v>
      </c>
      <c r="U695" s="37"/>
      <c r="V695" s="37"/>
      <c r="W695" s="37"/>
      <c r="X695" s="37"/>
      <c r="Y695" s="37"/>
      <c r="Z695" s="37"/>
      <c r="AA695" s="37"/>
      <c r="AB695" s="37"/>
      <c r="AC695" s="37"/>
      <c r="AD695" s="37"/>
      <c r="AE695" s="37"/>
      <c r="AR695" s="185" t="s">
        <v>187</v>
      </c>
      <c r="AT695" s="185" t="s">
        <v>350</v>
      </c>
      <c r="AU695" s="185" t="s">
        <v>129</v>
      </c>
      <c r="AY695" s="20" t="s">
        <v>349</v>
      </c>
      <c r="BE695" s="186">
        <f t="shared" si="154"/>
        <v>0</v>
      </c>
      <c r="BF695" s="186">
        <f t="shared" si="155"/>
        <v>0</v>
      </c>
      <c r="BG695" s="186">
        <f t="shared" si="156"/>
        <v>0</v>
      </c>
      <c r="BH695" s="186">
        <f t="shared" si="157"/>
        <v>0</v>
      </c>
      <c r="BI695" s="186">
        <f t="shared" si="158"/>
        <v>0</v>
      </c>
      <c r="BJ695" s="20" t="s">
        <v>83</v>
      </c>
      <c r="BK695" s="186">
        <f t="shared" si="159"/>
        <v>0</v>
      </c>
      <c r="BL695" s="20" t="s">
        <v>187</v>
      </c>
      <c r="BM695" s="185" t="s">
        <v>7636</v>
      </c>
    </row>
    <row r="696" spans="1:65" s="11" customFormat="1" ht="20.85" customHeight="1">
      <c r="B696" s="160"/>
      <c r="C696" s="161"/>
      <c r="D696" s="162" t="s">
        <v>74</v>
      </c>
      <c r="E696" s="249" t="s">
        <v>7637</v>
      </c>
      <c r="F696" s="249" t="s">
        <v>7638</v>
      </c>
      <c r="G696" s="161"/>
      <c r="H696" s="161"/>
      <c r="I696" s="164"/>
      <c r="J696" s="250">
        <f>BK696</f>
        <v>0</v>
      </c>
      <c r="K696" s="161"/>
      <c r="L696" s="166"/>
      <c r="M696" s="167"/>
      <c r="N696" s="168"/>
      <c r="O696" s="168"/>
      <c r="P696" s="169">
        <f>P697</f>
        <v>0</v>
      </c>
      <c r="Q696" s="168"/>
      <c r="R696" s="169">
        <f>R697</f>
        <v>0</v>
      </c>
      <c r="S696" s="168"/>
      <c r="T696" s="170">
        <f>T697</f>
        <v>0</v>
      </c>
      <c r="AR696" s="171" t="s">
        <v>83</v>
      </c>
      <c r="AT696" s="172" t="s">
        <v>74</v>
      </c>
      <c r="AU696" s="172" t="s">
        <v>85</v>
      </c>
      <c r="AY696" s="171" t="s">
        <v>349</v>
      </c>
      <c r="BK696" s="173">
        <f>BK697</f>
        <v>0</v>
      </c>
    </row>
    <row r="697" spans="1:65" s="2" customFormat="1" ht="24.15" customHeight="1">
      <c r="A697" s="37"/>
      <c r="B697" s="38"/>
      <c r="C697" s="174" t="s">
        <v>7639</v>
      </c>
      <c r="D697" s="174" t="s">
        <v>350</v>
      </c>
      <c r="E697" s="175" t="s">
        <v>7640</v>
      </c>
      <c r="F697" s="176" t="s">
        <v>7641</v>
      </c>
      <c r="G697" s="177" t="s">
        <v>6773</v>
      </c>
      <c r="H697" s="178">
        <v>1</v>
      </c>
      <c r="I697" s="179"/>
      <c r="J697" s="180">
        <f>ROUND(I697*H697,2)</f>
        <v>0</v>
      </c>
      <c r="K697" s="176" t="s">
        <v>933</v>
      </c>
      <c r="L697" s="42"/>
      <c r="M697" s="181" t="s">
        <v>19</v>
      </c>
      <c r="N697" s="182" t="s">
        <v>46</v>
      </c>
      <c r="O697" s="67"/>
      <c r="P697" s="183">
        <f>O697*H697</f>
        <v>0</v>
      </c>
      <c r="Q697" s="183">
        <v>0</v>
      </c>
      <c r="R697" s="183">
        <f>Q697*H697</f>
        <v>0</v>
      </c>
      <c r="S697" s="183">
        <v>0</v>
      </c>
      <c r="T697" s="184">
        <f>S697*H697</f>
        <v>0</v>
      </c>
      <c r="U697" s="37"/>
      <c r="V697" s="37"/>
      <c r="W697" s="37"/>
      <c r="X697" s="37"/>
      <c r="Y697" s="37"/>
      <c r="Z697" s="37"/>
      <c r="AA697" s="37"/>
      <c r="AB697" s="37"/>
      <c r="AC697" s="37"/>
      <c r="AD697" s="37"/>
      <c r="AE697" s="37"/>
      <c r="AR697" s="185" t="s">
        <v>187</v>
      </c>
      <c r="AT697" s="185" t="s">
        <v>350</v>
      </c>
      <c r="AU697" s="185" t="s">
        <v>129</v>
      </c>
      <c r="AY697" s="20" t="s">
        <v>349</v>
      </c>
      <c r="BE697" s="186">
        <f>IF(N697="základní",J697,0)</f>
        <v>0</v>
      </c>
      <c r="BF697" s="186">
        <f>IF(N697="snížená",J697,0)</f>
        <v>0</v>
      </c>
      <c r="BG697" s="186">
        <f>IF(N697="zákl. přenesená",J697,0)</f>
        <v>0</v>
      </c>
      <c r="BH697" s="186">
        <f>IF(N697="sníž. přenesená",J697,0)</f>
        <v>0</v>
      </c>
      <c r="BI697" s="186">
        <f>IF(N697="nulová",J697,0)</f>
        <v>0</v>
      </c>
      <c r="BJ697" s="20" t="s">
        <v>83</v>
      </c>
      <c r="BK697" s="186">
        <f>ROUND(I697*H697,2)</f>
        <v>0</v>
      </c>
      <c r="BL697" s="20" t="s">
        <v>187</v>
      </c>
      <c r="BM697" s="185" t="s">
        <v>7642</v>
      </c>
    </row>
    <row r="698" spans="1:65" s="11" customFormat="1" ht="20.85" customHeight="1">
      <c r="B698" s="160"/>
      <c r="C698" s="161"/>
      <c r="D698" s="162" t="s">
        <v>74</v>
      </c>
      <c r="E698" s="249" t="s">
        <v>7643</v>
      </c>
      <c r="F698" s="249" t="s">
        <v>7638</v>
      </c>
      <c r="G698" s="161"/>
      <c r="H698" s="161"/>
      <c r="I698" s="164"/>
      <c r="J698" s="250">
        <f>BK698</f>
        <v>0</v>
      </c>
      <c r="K698" s="161"/>
      <c r="L698" s="166"/>
      <c r="M698" s="167"/>
      <c r="N698" s="168"/>
      <c r="O698" s="168"/>
      <c r="P698" s="169">
        <f>P699</f>
        <v>0</v>
      </c>
      <c r="Q698" s="168"/>
      <c r="R698" s="169">
        <f>R699</f>
        <v>0</v>
      </c>
      <c r="S698" s="168"/>
      <c r="T698" s="170">
        <f>T699</f>
        <v>0</v>
      </c>
      <c r="AR698" s="171" t="s">
        <v>83</v>
      </c>
      <c r="AT698" s="172" t="s">
        <v>74</v>
      </c>
      <c r="AU698" s="172" t="s">
        <v>85</v>
      </c>
      <c r="AY698" s="171" t="s">
        <v>349</v>
      </c>
      <c r="BK698" s="173">
        <f>BK699</f>
        <v>0</v>
      </c>
    </row>
    <row r="699" spans="1:65" s="2" customFormat="1" ht="24.15" customHeight="1">
      <c r="A699" s="37"/>
      <c r="B699" s="38"/>
      <c r="C699" s="174" t="s">
        <v>934</v>
      </c>
      <c r="D699" s="174" t="s">
        <v>350</v>
      </c>
      <c r="E699" s="175" t="s">
        <v>7640</v>
      </c>
      <c r="F699" s="176" t="s">
        <v>7641</v>
      </c>
      <c r="G699" s="177" t="s">
        <v>6773</v>
      </c>
      <c r="H699" s="178">
        <v>1</v>
      </c>
      <c r="I699" s="179"/>
      <c r="J699" s="180">
        <f>ROUND(I699*H699,2)</f>
        <v>0</v>
      </c>
      <c r="K699" s="176" t="s">
        <v>933</v>
      </c>
      <c r="L699" s="42"/>
      <c r="M699" s="181" t="s">
        <v>19</v>
      </c>
      <c r="N699" s="182" t="s">
        <v>46</v>
      </c>
      <c r="O699" s="67"/>
      <c r="P699" s="183">
        <f>O699*H699</f>
        <v>0</v>
      </c>
      <c r="Q699" s="183">
        <v>0</v>
      </c>
      <c r="R699" s="183">
        <f>Q699*H699</f>
        <v>0</v>
      </c>
      <c r="S699" s="183">
        <v>0</v>
      </c>
      <c r="T699" s="184">
        <f>S699*H699</f>
        <v>0</v>
      </c>
      <c r="U699" s="37"/>
      <c r="V699" s="37"/>
      <c r="W699" s="37"/>
      <c r="X699" s="37"/>
      <c r="Y699" s="37"/>
      <c r="Z699" s="37"/>
      <c r="AA699" s="37"/>
      <c r="AB699" s="37"/>
      <c r="AC699" s="37"/>
      <c r="AD699" s="37"/>
      <c r="AE699" s="37"/>
      <c r="AR699" s="185" t="s">
        <v>187</v>
      </c>
      <c r="AT699" s="185" t="s">
        <v>350</v>
      </c>
      <c r="AU699" s="185" t="s">
        <v>129</v>
      </c>
      <c r="AY699" s="20" t="s">
        <v>349</v>
      </c>
      <c r="BE699" s="186">
        <f>IF(N699="základní",J699,0)</f>
        <v>0</v>
      </c>
      <c r="BF699" s="186">
        <f>IF(N699="snížená",J699,0)</f>
        <v>0</v>
      </c>
      <c r="BG699" s="186">
        <f>IF(N699="zákl. přenesená",J699,0)</f>
        <v>0</v>
      </c>
      <c r="BH699" s="186">
        <f>IF(N699="sníž. přenesená",J699,0)</f>
        <v>0</v>
      </c>
      <c r="BI699" s="186">
        <f>IF(N699="nulová",J699,0)</f>
        <v>0</v>
      </c>
      <c r="BJ699" s="20" t="s">
        <v>83</v>
      </c>
      <c r="BK699" s="186">
        <f>ROUND(I699*H699,2)</f>
        <v>0</v>
      </c>
      <c r="BL699" s="20" t="s">
        <v>187</v>
      </c>
      <c r="BM699" s="185" t="s">
        <v>7644</v>
      </c>
    </row>
    <row r="700" spans="1:65" s="11" customFormat="1" ht="20.85" customHeight="1">
      <c r="B700" s="160"/>
      <c r="C700" s="161"/>
      <c r="D700" s="162" t="s">
        <v>74</v>
      </c>
      <c r="E700" s="249" t="s">
        <v>7645</v>
      </c>
      <c r="F700" s="249" t="s">
        <v>7638</v>
      </c>
      <c r="G700" s="161"/>
      <c r="H700" s="161"/>
      <c r="I700" s="164"/>
      <c r="J700" s="250">
        <f>BK700</f>
        <v>0</v>
      </c>
      <c r="K700" s="161"/>
      <c r="L700" s="166"/>
      <c r="M700" s="167"/>
      <c r="N700" s="168"/>
      <c r="O700" s="168"/>
      <c r="P700" s="169">
        <f>P701</f>
        <v>0</v>
      </c>
      <c r="Q700" s="168"/>
      <c r="R700" s="169">
        <f>R701</f>
        <v>0</v>
      </c>
      <c r="S700" s="168"/>
      <c r="T700" s="170">
        <f>T701</f>
        <v>0</v>
      </c>
      <c r="AR700" s="171" t="s">
        <v>83</v>
      </c>
      <c r="AT700" s="172" t="s">
        <v>74</v>
      </c>
      <c r="AU700" s="172" t="s">
        <v>85</v>
      </c>
      <c r="AY700" s="171" t="s">
        <v>349</v>
      </c>
      <c r="BK700" s="173">
        <f>BK701</f>
        <v>0</v>
      </c>
    </row>
    <row r="701" spans="1:65" s="2" customFormat="1" ht="24.15" customHeight="1">
      <c r="A701" s="37"/>
      <c r="B701" s="38"/>
      <c r="C701" s="174" t="s">
        <v>7646</v>
      </c>
      <c r="D701" s="174" t="s">
        <v>350</v>
      </c>
      <c r="E701" s="175" t="s">
        <v>7640</v>
      </c>
      <c r="F701" s="176" t="s">
        <v>7641</v>
      </c>
      <c r="G701" s="177" t="s">
        <v>6773</v>
      </c>
      <c r="H701" s="178">
        <v>1</v>
      </c>
      <c r="I701" s="179"/>
      <c r="J701" s="180">
        <f>ROUND(I701*H701,2)</f>
        <v>0</v>
      </c>
      <c r="K701" s="176" t="s">
        <v>933</v>
      </c>
      <c r="L701" s="42"/>
      <c r="M701" s="181" t="s">
        <v>19</v>
      </c>
      <c r="N701" s="182" t="s">
        <v>46</v>
      </c>
      <c r="O701" s="67"/>
      <c r="P701" s="183">
        <f>O701*H701</f>
        <v>0</v>
      </c>
      <c r="Q701" s="183">
        <v>0</v>
      </c>
      <c r="R701" s="183">
        <f>Q701*H701</f>
        <v>0</v>
      </c>
      <c r="S701" s="183">
        <v>0</v>
      </c>
      <c r="T701" s="184">
        <f>S701*H701</f>
        <v>0</v>
      </c>
      <c r="U701" s="37"/>
      <c r="V701" s="37"/>
      <c r="W701" s="37"/>
      <c r="X701" s="37"/>
      <c r="Y701" s="37"/>
      <c r="Z701" s="37"/>
      <c r="AA701" s="37"/>
      <c r="AB701" s="37"/>
      <c r="AC701" s="37"/>
      <c r="AD701" s="37"/>
      <c r="AE701" s="37"/>
      <c r="AR701" s="185" t="s">
        <v>187</v>
      </c>
      <c r="AT701" s="185" t="s">
        <v>350</v>
      </c>
      <c r="AU701" s="185" t="s">
        <v>129</v>
      </c>
      <c r="AY701" s="20" t="s">
        <v>349</v>
      </c>
      <c r="BE701" s="186">
        <f>IF(N701="základní",J701,0)</f>
        <v>0</v>
      </c>
      <c r="BF701" s="186">
        <f>IF(N701="snížená",J701,0)</f>
        <v>0</v>
      </c>
      <c r="BG701" s="186">
        <f>IF(N701="zákl. přenesená",J701,0)</f>
        <v>0</v>
      </c>
      <c r="BH701" s="186">
        <f>IF(N701="sníž. přenesená",J701,0)</f>
        <v>0</v>
      </c>
      <c r="BI701" s="186">
        <f>IF(N701="nulová",J701,0)</f>
        <v>0</v>
      </c>
      <c r="BJ701" s="20" t="s">
        <v>83</v>
      </c>
      <c r="BK701" s="186">
        <f>ROUND(I701*H701,2)</f>
        <v>0</v>
      </c>
      <c r="BL701" s="20" t="s">
        <v>187</v>
      </c>
      <c r="BM701" s="185" t="s">
        <v>7647</v>
      </c>
    </row>
    <row r="702" spans="1:65" s="11" customFormat="1" ht="20.85" customHeight="1">
      <c r="B702" s="160"/>
      <c r="C702" s="161"/>
      <c r="D702" s="162" t="s">
        <v>74</v>
      </c>
      <c r="E702" s="249" t="s">
        <v>7648</v>
      </c>
      <c r="F702" s="249" t="s">
        <v>7638</v>
      </c>
      <c r="G702" s="161"/>
      <c r="H702" s="161"/>
      <c r="I702" s="164"/>
      <c r="J702" s="250">
        <f>BK702</f>
        <v>0</v>
      </c>
      <c r="K702" s="161"/>
      <c r="L702" s="166"/>
      <c r="M702" s="167"/>
      <c r="N702" s="168"/>
      <c r="O702" s="168"/>
      <c r="P702" s="169">
        <f>P703</f>
        <v>0</v>
      </c>
      <c r="Q702" s="168"/>
      <c r="R702" s="169">
        <f>R703</f>
        <v>0</v>
      </c>
      <c r="S702" s="168"/>
      <c r="T702" s="170">
        <f>T703</f>
        <v>0</v>
      </c>
      <c r="AR702" s="171" t="s">
        <v>83</v>
      </c>
      <c r="AT702" s="172" t="s">
        <v>74</v>
      </c>
      <c r="AU702" s="172" t="s">
        <v>85</v>
      </c>
      <c r="AY702" s="171" t="s">
        <v>349</v>
      </c>
      <c r="BK702" s="173">
        <f>BK703</f>
        <v>0</v>
      </c>
    </row>
    <row r="703" spans="1:65" s="2" customFormat="1" ht="24.15" customHeight="1">
      <c r="A703" s="37"/>
      <c r="B703" s="38"/>
      <c r="C703" s="174" t="s">
        <v>7131</v>
      </c>
      <c r="D703" s="174" t="s">
        <v>350</v>
      </c>
      <c r="E703" s="175" t="s">
        <v>7640</v>
      </c>
      <c r="F703" s="176" t="s">
        <v>7641</v>
      </c>
      <c r="G703" s="177" t="s">
        <v>6773</v>
      </c>
      <c r="H703" s="178">
        <v>1</v>
      </c>
      <c r="I703" s="179"/>
      <c r="J703" s="180">
        <f>ROUND(I703*H703,2)</f>
        <v>0</v>
      </c>
      <c r="K703" s="176" t="s">
        <v>933</v>
      </c>
      <c r="L703" s="42"/>
      <c r="M703" s="181" t="s">
        <v>19</v>
      </c>
      <c r="N703" s="182" t="s">
        <v>46</v>
      </c>
      <c r="O703" s="67"/>
      <c r="P703" s="183">
        <f>O703*H703</f>
        <v>0</v>
      </c>
      <c r="Q703" s="183">
        <v>0</v>
      </c>
      <c r="R703" s="183">
        <f>Q703*H703</f>
        <v>0</v>
      </c>
      <c r="S703" s="183">
        <v>0</v>
      </c>
      <c r="T703" s="184">
        <f>S703*H703</f>
        <v>0</v>
      </c>
      <c r="U703" s="37"/>
      <c r="V703" s="37"/>
      <c r="W703" s="37"/>
      <c r="X703" s="37"/>
      <c r="Y703" s="37"/>
      <c r="Z703" s="37"/>
      <c r="AA703" s="37"/>
      <c r="AB703" s="37"/>
      <c r="AC703" s="37"/>
      <c r="AD703" s="37"/>
      <c r="AE703" s="37"/>
      <c r="AR703" s="185" t="s">
        <v>187</v>
      </c>
      <c r="AT703" s="185" t="s">
        <v>350</v>
      </c>
      <c r="AU703" s="185" t="s">
        <v>129</v>
      </c>
      <c r="AY703" s="20" t="s">
        <v>349</v>
      </c>
      <c r="BE703" s="186">
        <f>IF(N703="základní",J703,0)</f>
        <v>0</v>
      </c>
      <c r="BF703" s="186">
        <f>IF(N703="snížená",J703,0)</f>
        <v>0</v>
      </c>
      <c r="BG703" s="186">
        <f>IF(N703="zákl. přenesená",J703,0)</f>
        <v>0</v>
      </c>
      <c r="BH703" s="186">
        <f>IF(N703="sníž. přenesená",J703,0)</f>
        <v>0</v>
      </c>
      <c r="BI703" s="186">
        <f>IF(N703="nulová",J703,0)</f>
        <v>0</v>
      </c>
      <c r="BJ703" s="20" t="s">
        <v>83</v>
      </c>
      <c r="BK703" s="186">
        <f>ROUND(I703*H703,2)</f>
        <v>0</v>
      </c>
      <c r="BL703" s="20" t="s">
        <v>187</v>
      </c>
      <c r="BM703" s="185" t="s">
        <v>7649</v>
      </c>
    </row>
    <row r="704" spans="1:65" s="11" customFormat="1" ht="20.85" customHeight="1">
      <c r="B704" s="160"/>
      <c r="C704" s="161"/>
      <c r="D704" s="162" t="s">
        <v>74</v>
      </c>
      <c r="E704" s="249" t="s">
        <v>7650</v>
      </c>
      <c r="F704" s="249" t="s">
        <v>7651</v>
      </c>
      <c r="G704" s="161"/>
      <c r="H704" s="161"/>
      <c r="I704" s="164"/>
      <c r="J704" s="250">
        <f>BK704</f>
        <v>0</v>
      </c>
      <c r="K704" s="161"/>
      <c r="L704" s="166"/>
      <c r="M704" s="167"/>
      <c r="N704" s="168"/>
      <c r="O704" s="168"/>
      <c r="P704" s="169">
        <f>SUM(P705:P714)</f>
        <v>0</v>
      </c>
      <c r="Q704" s="168"/>
      <c r="R704" s="169">
        <f>SUM(R705:R714)</f>
        <v>0</v>
      </c>
      <c r="S704" s="168"/>
      <c r="T704" s="170">
        <f>SUM(T705:T714)</f>
        <v>0</v>
      </c>
      <c r="AR704" s="171" t="s">
        <v>83</v>
      </c>
      <c r="AT704" s="172" t="s">
        <v>74</v>
      </c>
      <c r="AU704" s="172" t="s">
        <v>85</v>
      </c>
      <c r="AY704" s="171" t="s">
        <v>349</v>
      </c>
      <c r="BK704" s="173">
        <f>SUM(BK705:BK714)</f>
        <v>0</v>
      </c>
    </row>
    <row r="705" spans="1:65" s="2" customFormat="1" ht="21.75" customHeight="1">
      <c r="A705" s="37"/>
      <c r="B705" s="38"/>
      <c r="C705" s="174" t="s">
        <v>7652</v>
      </c>
      <c r="D705" s="174" t="s">
        <v>350</v>
      </c>
      <c r="E705" s="175" t="s">
        <v>7653</v>
      </c>
      <c r="F705" s="176" t="s">
        <v>7654</v>
      </c>
      <c r="G705" s="177" t="s">
        <v>6773</v>
      </c>
      <c r="H705" s="178">
        <v>1</v>
      </c>
      <c r="I705" s="179"/>
      <c r="J705" s="180">
        <f t="shared" ref="J705:J714" si="160">ROUND(I705*H705,2)</f>
        <v>0</v>
      </c>
      <c r="K705" s="176" t="s">
        <v>933</v>
      </c>
      <c r="L705" s="42"/>
      <c r="M705" s="181" t="s">
        <v>19</v>
      </c>
      <c r="N705" s="182" t="s">
        <v>46</v>
      </c>
      <c r="O705" s="67"/>
      <c r="P705" s="183">
        <f t="shared" ref="P705:P714" si="161">O705*H705</f>
        <v>0</v>
      </c>
      <c r="Q705" s="183">
        <v>0</v>
      </c>
      <c r="R705" s="183">
        <f t="shared" ref="R705:R714" si="162">Q705*H705</f>
        <v>0</v>
      </c>
      <c r="S705" s="183">
        <v>0</v>
      </c>
      <c r="T705" s="184">
        <f t="shared" ref="T705:T714" si="163">S705*H705</f>
        <v>0</v>
      </c>
      <c r="U705" s="37"/>
      <c r="V705" s="37"/>
      <c r="W705" s="37"/>
      <c r="X705" s="37"/>
      <c r="Y705" s="37"/>
      <c r="Z705" s="37"/>
      <c r="AA705" s="37"/>
      <c r="AB705" s="37"/>
      <c r="AC705" s="37"/>
      <c r="AD705" s="37"/>
      <c r="AE705" s="37"/>
      <c r="AR705" s="185" t="s">
        <v>187</v>
      </c>
      <c r="AT705" s="185" t="s">
        <v>350</v>
      </c>
      <c r="AU705" s="185" t="s">
        <v>129</v>
      </c>
      <c r="AY705" s="20" t="s">
        <v>349</v>
      </c>
      <c r="BE705" s="186">
        <f t="shared" ref="BE705:BE714" si="164">IF(N705="základní",J705,0)</f>
        <v>0</v>
      </c>
      <c r="BF705" s="186">
        <f t="shared" ref="BF705:BF714" si="165">IF(N705="snížená",J705,0)</f>
        <v>0</v>
      </c>
      <c r="BG705" s="186">
        <f t="shared" ref="BG705:BG714" si="166">IF(N705="zákl. přenesená",J705,0)</f>
        <v>0</v>
      </c>
      <c r="BH705" s="186">
        <f t="shared" ref="BH705:BH714" si="167">IF(N705="sníž. přenesená",J705,0)</f>
        <v>0</v>
      </c>
      <c r="BI705" s="186">
        <f t="shared" ref="BI705:BI714" si="168">IF(N705="nulová",J705,0)</f>
        <v>0</v>
      </c>
      <c r="BJ705" s="20" t="s">
        <v>83</v>
      </c>
      <c r="BK705" s="186">
        <f t="shared" ref="BK705:BK714" si="169">ROUND(I705*H705,2)</f>
        <v>0</v>
      </c>
      <c r="BL705" s="20" t="s">
        <v>187</v>
      </c>
      <c r="BM705" s="185" t="s">
        <v>7655</v>
      </c>
    </row>
    <row r="706" spans="1:65" s="2" customFormat="1" ht="33" customHeight="1">
      <c r="A706" s="37"/>
      <c r="B706" s="38"/>
      <c r="C706" s="174" t="s">
        <v>7132</v>
      </c>
      <c r="D706" s="174" t="s">
        <v>350</v>
      </c>
      <c r="E706" s="175" t="s">
        <v>7656</v>
      </c>
      <c r="F706" s="176" t="s">
        <v>6833</v>
      </c>
      <c r="G706" s="177" t="s">
        <v>6779</v>
      </c>
      <c r="H706" s="178">
        <v>1</v>
      </c>
      <c r="I706" s="179"/>
      <c r="J706" s="180">
        <f t="shared" si="160"/>
        <v>0</v>
      </c>
      <c r="K706" s="176" t="s">
        <v>933</v>
      </c>
      <c r="L706" s="42"/>
      <c r="M706" s="181" t="s">
        <v>19</v>
      </c>
      <c r="N706" s="182" t="s">
        <v>46</v>
      </c>
      <c r="O706" s="67"/>
      <c r="P706" s="183">
        <f t="shared" si="161"/>
        <v>0</v>
      </c>
      <c r="Q706" s="183">
        <v>0</v>
      </c>
      <c r="R706" s="183">
        <f t="shared" si="162"/>
        <v>0</v>
      </c>
      <c r="S706" s="183">
        <v>0</v>
      </c>
      <c r="T706" s="184">
        <f t="shared" si="163"/>
        <v>0</v>
      </c>
      <c r="U706" s="37"/>
      <c r="V706" s="37"/>
      <c r="W706" s="37"/>
      <c r="X706" s="37"/>
      <c r="Y706" s="37"/>
      <c r="Z706" s="37"/>
      <c r="AA706" s="37"/>
      <c r="AB706" s="37"/>
      <c r="AC706" s="37"/>
      <c r="AD706" s="37"/>
      <c r="AE706" s="37"/>
      <c r="AR706" s="185" t="s">
        <v>187</v>
      </c>
      <c r="AT706" s="185" t="s">
        <v>350</v>
      </c>
      <c r="AU706" s="185" t="s">
        <v>129</v>
      </c>
      <c r="AY706" s="20" t="s">
        <v>349</v>
      </c>
      <c r="BE706" s="186">
        <f t="shared" si="164"/>
        <v>0</v>
      </c>
      <c r="BF706" s="186">
        <f t="shared" si="165"/>
        <v>0</v>
      </c>
      <c r="BG706" s="186">
        <f t="shared" si="166"/>
        <v>0</v>
      </c>
      <c r="BH706" s="186">
        <f t="shared" si="167"/>
        <v>0</v>
      </c>
      <c r="BI706" s="186">
        <f t="shared" si="168"/>
        <v>0</v>
      </c>
      <c r="BJ706" s="20" t="s">
        <v>83</v>
      </c>
      <c r="BK706" s="186">
        <f t="shared" si="169"/>
        <v>0</v>
      </c>
      <c r="BL706" s="20" t="s">
        <v>187</v>
      </c>
      <c r="BM706" s="185" t="s">
        <v>1321</v>
      </c>
    </row>
    <row r="707" spans="1:65" s="2" customFormat="1" ht="16.5" customHeight="1">
      <c r="A707" s="37"/>
      <c r="B707" s="38"/>
      <c r="C707" s="174" t="s">
        <v>7657</v>
      </c>
      <c r="D707" s="174" t="s">
        <v>350</v>
      </c>
      <c r="E707" s="175" t="s">
        <v>7658</v>
      </c>
      <c r="F707" s="176" t="s">
        <v>7659</v>
      </c>
      <c r="G707" s="177" t="s">
        <v>6773</v>
      </c>
      <c r="H707" s="178">
        <v>1</v>
      </c>
      <c r="I707" s="179"/>
      <c r="J707" s="180">
        <f t="shared" si="160"/>
        <v>0</v>
      </c>
      <c r="K707" s="176" t="s">
        <v>933</v>
      </c>
      <c r="L707" s="42"/>
      <c r="M707" s="181" t="s">
        <v>19</v>
      </c>
      <c r="N707" s="182" t="s">
        <v>46</v>
      </c>
      <c r="O707" s="67"/>
      <c r="P707" s="183">
        <f t="shared" si="161"/>
        <v>0</v>
      </c>
      <c r="Q707" s="183">
        <v>0</v>
      </c>
      <c r="R707" s="183">
        <f t="shared" si="162"/>
        <v>0</v>
      </c>
      <c r="S707" s="183">
        <v>0</v>
      </c>
      <c r="T707" s="184">
        <f t="shared" si="163"/>
        <v>0</v>
      </c>
      <c r="U707" s="37"/>
      <c r="V707" s="37"/>
      <c r="W707" s="37"/>
      <c r="X707" s="37"/>
      <c r="Y707" s="37"/>
      <c r="Z707" s="37"/>
      <c r="AA707" s="37"/>
      <c r="AB707" s="37"/>
      <c r="AC707" s="37"/>
      <c r="AD707" s="37"/>
      <c r="AE707" s="37"/>
      <c r="AR707" s="185" t="s">
        <v>187</v>
      </c>
      <c r="AT707" s="185" t="s">
        <v>350</v>
      </c>
      <c r="AU707" s="185" t="s">
        <v>129</v>
      </c>
      <c r="AY707" s="20" t="s">
        <v>349</v>
      </c>
      <c r="BE707" s="186">
        <f t="shared" si="164"/>
        <v>0</v>
      </c>
      <c r="BF707" s="186">
        <f t="shared" si="165"/>
        <v>0</v>
      </c>
      <c r="BG707" s="186">
        <f t="shared" si="166"/>
        <v>0</v>
      </c>
      <c r="BH707" s="186">
        <f t="shared" si="167"/>
        <v>0</v>
      </c>
      <c r="BI707" s="186">
        <f t="shared" si="168"/>
        <v>0</v>
      </c>
      <c r="BJ707" s="20" t="s">
        <v>83</v>
      </c>
      <c r="BK707" s="186">
        <f t="shared" si="169"/>
        <v>0</v>
      </c>
      <c r="BL707" s="20" t="s">
        <v>187</v>
      </c>
      <c r="BM707" s="185" t="s">
        <v>7660</v>
      </c>
    </row>
    <row r="708" spans="1:65" s="2" customFormat="1" ht="16.5" customHeight="1">
      <c r="A708" s="37"/>
      <c r="B708" s="38"/>
      <c r="C708" s="174" t="s">
        <v>7135</v>
      </c>
      <c r="D708" s="174" t="s">
        <v>350</v>
      </c>
      <c r="E708" s="175" t="s">
        <v>7661</v>
      </c>
      <c r="F708" s="176" t="s">
        <v>7662</v>
      </c>
      <c r="G708" s="177" t="s">
        <v>6773</v>
      </c>
      <c r="H708" s="178">
        <v>14</v>
      </c>
      <c r="I708" s="179"/>
      <c r="J708" s="180">
        <f t="shared" si="160"/>
        <v>0</v>
      </c>
      <c r="K708" s="176" t="s">
        <v>933</v>
      </c>
      <c r="L708" s="42"/>
      <c r="M708" s="181" t="s">
        <v>19</v>
      </c>
      <c r="N708" s="182" t="s">
        <v>46</v>
      </c>
      <c r="O708" s="67"/>
      <c r="P708" s="183">
        <f t="shared" si="161"/>
        <v>0</v>
      </c>
      <c r="Q708" s="183">
        <v>0</v>
      </c>
      <c r="R708" s="183">
        <f t="shared" si="162"/>
        <v>0</v>
      </c>
      <c r="S708" s="183">
        <v>0</v>
      </c>
      <c r="T708" s="184">
        <f t="shared" si="163"/>
        <v>0</v>
      </c>
      <c r="U708" s="37"/>
      <c r="V708" s="37"/>
      <c r="W708" s="37"/>
      <c r="X708" s="37"/>
      <c r="Y708" s="37"/>
      <c r="Z708" s="37"/>
      <c r="AA708" s="37"/>
      <c r="AB708" s="37"/>
      <c r="AC708" s="37"/>
      <c r="AD708" s="37"/>
      <c r="AE708" s="37"/>
      <c r="AR708" s="185" t="s">
        <v>187</v>
      </c>
      <c r="AT708" s="185" t="s">
        <v>350</v>
      </c>
      <c r="AU708" s="185" t="s">
        <v>129</v>
      </c>
      <c r="AY708" s="20" t="s">
        <v>349</v>
      </c>
      <c r="BE708" s="186">
        <f t="shared" si="164"/>
        <v>0</v>
      </c>
      <c r="BF708" s="186">
        <f t="shared" si="165"/>
        <v>0</v>
      </c>
      <c r="BG708" s="186">
        <f t="shared" si="166"/>
        <v>0</v>
      </c>
      <c r="BH708" s="186">
        <f t="shared" si="167"/>
        <v>0</v>
      </c>
      <c r="BI708" s="186">
        <f t="shared" si="168"/>
        <v>0</v>
      </c>
      <c r="BJ708" s="20" t="s">
        <v>83</v>
      </c>
      <c r="BK708" s="186">
        <f t="shared" si="169"/>
        <v>0</v>
      </c>
      <c r="BL708" s="20" t="s">
        <v>187</v>
      </c>
      <c r="BM708" s="185" t="s">
        <v>7663</v>
      </c>
    </row>
    <row r="709" spans="1:65" s="2" customFormat="1" ht="16.5" customHeight="1">
      <c r="A709" s="37"/>
      <c r="B709" s="38"/>
      <c r="C709" s="174" t="s">
        <v>7664</v>
      </c>
      <c r="D709" s="174" t="s">
        <v>350</v>
      </c>
      <c r="E709" s="175" t="s">
        <v>7665</v>
      </c>
      <c r="F709" s="176" t="s">
        <v>7666</v>
      </c>
      <c r="G709" s="177" t="s">
        <v>6773</v>
      </c>
      <c r="H709" s="178">
        <v>14</v>
      </c>
      <c r="I709" s="179"/>
      <c r="J709" s="180">
        <f t="shared" si="160"/>
        <v>0</v>
      </c>
      <c r="K709" s="176" t="s">
        <v>933</v>
      </c>
      <c r="L709" s="42"/>
      <c r="M709" s="181" t="s">
        <v>19</v>
      </c>
      <c r="N709" s="182" t="s">
        <v>46</v>
      </c>
      <c r="O709" s="67"/>
      <c r="P709" s="183">
        <f t="shared" si="161"/>
        <v>0</v>
      </c>
      <c r="Q709" s="183">
        <v>0</v>
      </c>
      <c r="R709" s="183">
        <f t="shared" si="162"/>
        <v>0</v>
      </c>
      <c r="S709" s="183">
        <v>0</v>
      </c>
      <c r="T709" s="184">
        <f t="shared" si="163"/>
        <v>0</v>
      </c>
      <c r="U709" s="37"/>
      <c r="V709" s="37"/>
      <c r="W709" s="37"/>
      <c r="X709" s="37"/>
      <c r="Y709" s="37"/>
      <c r="Z709" s="37"/>
      <c r="AA709" s="37"/>
      <c r="AB709" s="37"/>
      <c r="AC709" s="37"/>
      <c r="AD709" s="37"/>
      <c r="AE709" s="37"/>
      <c r="AR709" s="185" t="s">
        <v>187</v>
      </c>
      <c r="AT709" s="185" t="s">
        <v>350</v>
      </c>
      <c r="AU709" s="185" t="s">
        <v>129</v>
      </c>
      <c r="AY709" s="20" t="s">
        <v>349</v>
      </c>
      <c r="BE709" s="186">
        <f t="shared" si="164"/>
        <v>0</v>
      </c>
      <c r="BF709" s="186">
        <f t="shared" si="165"/>
        <v>0</v>
      </c>
      <c r="BG709" s="186">
        <f t="shared" si="166"/>
        <v>0</v>
      </c>
      <c r="BH709" s="186">
        <f t="shared" si="167"/>
        <v>0</v>
      </c>
      <c r="BI709" s="186">
        <f t="shared" si="168"/>
        <v>0</v>
      </c>
      <c r="BJ709" s="20" t="s">
        <v>83</v>
      </c>
      <c r="BK709" s="186">
        <f t="shared" si="169"/>
        <v>0</v>
      </c>
      <c r="BL709" s="20" t="s">
        <v>187</v>
      </c>
      <c r="BM709" s="185" t="s">
        <v>7667</v>
      </c>
    </row>
    <row r="710" spans="1:65" s="2" customFormat="1" ht="16.5" customHeight="1">
      <c r="A710" s="37"/>
      <c r="B710" s="38"/>
      <c r="C710" s="174" t="s">
        <v>7136</v>
      </c>
      <c r="D710" s="174" t="s">
        <v>350</v>
      </c>
      <c r="E710" s="175" t="s">
        <v>7668</v>
      </c>
      <c r="F710" s="176" t="s">
        <v>7669</v>
      </c>
      <c r="G710" s="177" t="s">
        <v>6773</v>
      </c>
      <c r="H710" s="178">
        <v>1</v>
      </c>
      <c r="I710" s="179"/>
      <c r="J710" s="180">
        <f t="shared" si="160"/>
        <v>0</v>
      </c>
      <c r="K710" s="176" t="s">
        <v>933</v>
      </c>
      <c r="L710" s="42"/>
      <c r="M710" s="181" t="s">
        <v>19</v>
      </c>
      <c r="N710" s="182" t="s">
        <v>46</v>
      </c>
      <c r="O710" s="67"/>
      <c r="P710" s="183">
        <f t="shared" si="161"/>
        <v>0</v>
      </c>
      <c r="Q710" s="183">
        <v>0</v>
      </c>
      <c r="R710" s="183">
        <f t="shared" si="162"/>
        <v>0</v>
      </c>
      <c r="S710" s="183">
        <v>0</v>
      </c>
      <c r="T710" s="184">
        <f t="shared" si="163"/>
        <v>0</v>
      </c>
      <c r="U710" s="37"/>
      <c r="V710" s="37"/>
      <c r="W710" s="37"/>
      <c r="X710" s="37"/>
      <c r="Y710" s="37"/>
      <c r="Z710" s="37"/>
      <c r="AA710" s="37"/>
      <c r="AB710" s="37"/>
      <c r="AC710" s="37"/>
      <c r="AD710" s="37"/>
      <c r="AE710" s="37"/>
      <c r="AR710" s="185" t="s">
        <v>187</v>
      </c>
      <c r="AT710" s="185" t="s">
        <v>350</v>
      </c>
      <c r="AU710" s="185" t="s">
        <v>129</v>
      </c>
      <c r="AY710" s="20" t="s">
        <v>349</v>
      </c>
      <c r="BE710" s="186">
        <f t="shared" si="164"/>
        <v>0</v>
      </c>
      <c r="BF710" s="186">
        <f t="shared" si="165"/>
        <v>0</v>
      </c>
      <c r="BG710" s="186">
        <f t="shared" si="166"/>
        <v>0</v>
      </c>
      <c r="BH710" s="186">
        <f t="shared" si="167"/>
        <v>0</v>
      </c>
      <c r="BI710" s="186">
        <f t="shared" si="168"/>
        <v>0</v>
      </c>
      <c r="BJ710" s="20" t="s">
        <v>83</v>
      </c>
      <c r="BK710" s="186">
        <f t="shared" si="169"/>
        <v>0</v>
      </c>
      <c r="BL710" s="20" t="s">
        <v>187</v>
      </c>
      <c r="BM710" s="185" t="s">
        <v>7670</v>
      </c>
    </row>
    <row r="711" spans="1:65" s="2" customFormat="1" ht="16.5" customHeight="1">
      <c r="A711" s="37"/>
      <c r="B711" s="38"/>
      <c r="C711" s="174" t="s">
        <v>7671</v>
      </c>
      <c r="D711" s="174" t="s">
        <v>350</v>
      </c>
      <c r="E711" s="175" t="s">
        <v>6876</v>
      </c>
      <c r="F711" s="176" t="s">
        <v>6877</v>
      </c>
      <c r="G711" s="177" t="s">
        <v>6812</v>
      </c>
      <c r="H711" s="178">
        <v>6</v>
      </c>
      <c r="I711" s="179"/>
      <c r="J711" s="180">
        <f t="shared" si="160"/>
        <v>0</v>
      </c>
      <c r="K711" s="176" t="s">
        <v>933</v>
      </c>
      <c r="L711" s="42"/>
      <c r="M711" s="181" t="s">
        <v>19</v>
      </c>
      <c r="N711" s="182" t="s">
        <v>46</v>
      </c>
      <c r="O711" s="67"/>
      <c r="P711" s="183">
        <f t="shared" si="161"/>
        <v>0</v>
      </c>
      <c r="Q711" s="183">
        <v>0</v>
      </c>
      <c r="R711" s="183">
        <f t="shared" si="162"/>
        <v>0</v>
      </c>
      <c r="S711" s="183">
        <v>0</v>
      </c>
      <c r="T711" s="184">
        <f t="shared" si="163"/>
        <v>0</v>
      </c>
      <c r="U711" s="37"/>
      <c r="V711" s="37"/>
      <c r="W711" s="37"/>
      <c r="X711" s="37"/>
      <c r="Y711" s="37"/>
      <c r="Z711" s="37"/>
      <c r="AA711" s="37"/>
      <c r="AB711" s="37"/>
      <c r="AC711" s="37"/>
      <c r="AD711" s="37"/>
      <c r="AE711" s="37"/>
      <c r="AR711" s="185" t="s">
        <v>187</v>
      </c>
      <c r="AT711" s="185" t="s">
        <v>350</v>
      </c>
      <c r="AU711" s="185" t="s">
        <v>129</v>
      </c>
      <c r="AY711" s="20" t="s">
        <v>349</v>
      </c>
      <c r="BE711" s="186">
        <f t="shared" si="164"/>
        <v>0</v>
      </c>
      <c r="BF711" s="186">
        <f t="shared" si="165"/>
        <v>0</v>
      </c>
      <c r="BG711" s="186">
        <f t="shared" si="166"/>
        <v>0</v>
      </c>
      <c r="BH711" s="186">
        <f t="shared" si="167"/>
        <v>0</v>
      </c>
      <c r="BI711" s="186">
        <f t="shared" si="168"/>
        <v>0</v>
      </c>
      <c r="BJ711" s="20" t="s">
        <v>83</v>
      </c>
      <c r="BK711" s="186">
        <f t="shared" si="169"/>
        <v>0</v>
      </c>
      <c r="BL711" s="20" t="s">
        <v>187</v>
      </c>
      <c r="BM711" s="185" t="s">
        <v>7672</v>
      </c>
    </row>
    <row r="712" spans="1:65" s="2" customFormat="1" ht="16.5" customHeight="1">
      <c r="A712" s="37"/>
      <c r="B712" s="38"/>
      <c r="C712" s="174" t="s">
        <v>7137</v>
      </c>
      <c r="D712" s="174" t="s">
        <v>350</v>
      </c>
      <c r="E712" s="175" t="s">
        <v>6817</v>
      </c>
      <c r="F712" s="176" t="s">
        <v>6818</v>
      </c>
      <c r="G712" s="177" t="s">
        <v>353</v>
      </c>
      <c r="H712" s="178">
        <v>47</v>
      </c>
      <c r="I712" s="179"/>
      <c r="J712" s="180">
        <f t="shared" si="160"/>
        <v>0</v>
      </c>
      <c r="K712" s="176" t="s">
        <v>933</v>
      </c>
      <c r="L712" s="42"/>
      <c r="M712" s="181" t="s">
        <v>19</v>
      </c>
      <c r="N712" s="182" t="s">
        <v>46</v>
      </c>
      <c r="O712" s="67"/>
      <c r="P712" s="183">
        <f t="shared" si="161"/>
        <v>0</v>
      </c>
      <c r="Q712" s="183">
        <v>0</v>
      </c>
      <c r="R712" s="183">
        <f t="shared" si="162"/>
        <v>0</v>
      </c>
      <c r="S712" s="183">
        <v>0</v>
      </c>
      <c r="T712" s="184">
        <f t="shared" si="163"/>
        <v>0</v>
      </c>
      <c r="U712" s="37"/>
      <c r="V712" s="37"/>
      <c r="W712" s="37"/>
      <c r="X712" s="37"/>
      <c r="Y712" s="37"/>
      <c r="Z712" s="37"/>
      <c r="AA712" s="37"/>
      <c r="AB712" s="37"/>
      <c r="AC712" s="37"/>
      <c r="AD712" s="37"/>
      <c r="AE712" s="37"/>
      <c r="AR712" s="185" t="s">
        <v>187</v>
      </c>
      <c r="AT712" s="185" t="s">
        <v>350</v>
      </c>
      <c r="AU712" s="185" t="s">
        <v>129</v>
      </c>
      <c r="AY712" s="20" t="s">
        <v>349</v>
      </c>
      <c r="BE712" s="186">
        <f t="shared" si="164"/>
        <v>0</v>
      </c>
      <c r="BF712" s="186">
        <f t="shared" si="165"/>
        <v>0</v>
      </c>
      <c r="BG712" s="186">
        <f t="shared" si="166"/>
        <v>0</v>
      </c>
      <c r="BH712" s="186">
        <f t="shared" si="167"/>
        <v>0</v>
      </c>
      <c r="BI712" s="186">
        <f t="shared" si="168"/>
        <v>0</v>
      </c>
      <c r="BJ712" s="20" t="s">
        <v>83</v>
      </c>
      <c r="BK712" s="186">
        <f t="shared" si="169"/>
        <v>0</v>
      </c>
      <c r="BL712" s="20" t="s">
        <v>187</v>
      </c>
      <c r="BM712" s="185" t="s">
        <v>7673</v>
      </c>
    </row>
    <row r="713" spans="1:65" s="2" customFormat="1" ht="16.5" customHeight="1">
      <c r="A713" s="37"/>
      <c r="B713" s="38"/>
      <c r="C713" s="174" t="s">
        <v>7674</v>
      </c>
      <c r="D713" s="174" t="s">
        <v>350</v>
      </c>
      <c r="E713" s="175" t="s">
        <v>6819</v>
      </c>
      <c r="F713" s="176" t="s">
        <v>6820</v>
      </c>
      <c r="G713" s="177" t="s">
        <v>353</v>
      </c>
      <c r="H713" s="178">
        <v>44</v>
      </c>
      <c r="I713" s="179"/>
      <c r="J713" s="180">
        <f t="shared" si="160"/>
        <v>0</v>
      </c>
      <c r="K713" s="176" t="s">
        <v>933</v>
      </c>
      <c r="L713" s="42"/>
      <c r="M713" s="181" t="s">
        <v>19</v>
      </c>
      <c r="N713" s="182" t="s">
        <v>46</v>
      </c>
      <c r="O713" s="67"/>
      <c r="P713" s="183">
        <f t="shared" si="161"/>
        <v>0</v>
      </c>
      <c r="Q713" s="183">
        <v>0</v>
      </c>
      <c r="R713" s="183">
        <f t="shared" si="162"/>
        <v>0</v>
      </c>
      <c r="S713" s="183">
        <v>0</v>
      </c>
      <c r="T713" s="184">
        <f t="shared" si="163"/>
        <v>0</v>
      </c>
      <c r="U713" s="37"/>
      <c r="V713" s="37"/>
      <c r="W713" s="37"/>
      <c r="X713" s="37"/>
      <c r="Y713" s="37"/>
      <c r="Z713" s="37"/>
      <c r="AA713" s="37"/>
      <c r="AB713" s="37"/>
      <c r="AC713" s="37"/>
      <c r="AD713" s="37"/>
      <c r="AE713" s="37"/>
      <c r="AR713" s="185" t="s">
        <v>187</v>
      </c>
      <c r="AT713" s="185" t="s">
        <v>350</v>
      </c>
      <c r="AU713" s="185" t="s">
        <v>129</v>
      </c>
      <c r="AY713" s="20" t="s">
        <v>349</v>
      </c>
      <c r="BE713" s="186">
        <f t="shared" si="164"/>
        <v>0</v>
      </c>
      <c r="BF713" s="186">
        <f t="shared" si="165"/>
        <v>0</v>
      </c>
      <c r="BG713" s="186">
        <f t="shared" si="166"/>
        <v>0</v>
      </c>
      <c r="BH713" s="186">
        <f t="shared" si="167"/>
        <v>0</v>
      </c>
      <c r="BI713" s="186">
        <f t="shared" si="168"/>
        <v>0</v>
      </c>
      <c r="BJ713" s="20" t="s">
        <v>83</v>
      </c>
      <c r="BK713" s="186">
        <f t="shared" si="169"/>
        <v>0</v>
      </c>
      <c r="BL713" s="20" t="s">
        <v>187</v>
      </c>
      <c r="BM713" s="185" t="s">
        <v>7675</v>
      </c>
    </row>
    <row r="714" spans="1:65" s="2" customFormat="1" ht="16.5" customHeight="1">
      <c r="A714" s="37"/>
      <c r="B714" s="38"/>
      <c r="C714" s="174" t="s">
        <v>7140</v>
      </c>
      <c r="D714" s="174" t="s">
        <v>350</v>
      </c>
      <c r="E714" s="175" t="s">
        <v>6825</v>
      </c>
      <c r="F714" s="176" t="s">
        <v>6826</v>
      </c>
      <c r="G714" s="177" t="s">
        <v>353</v>
      </c>
      <c r="H714" s="178">
        <v>35</v>
      </c>
      <c r="I714" s="179"/>
      <c r="J714" s="180">
        <f t="shared" si="160"/>
        <v>0</v>
      </c>
      <c r="K714" s="176" t="s">
        <v>933</v>
      </c>
      <c r="L714" s="42"/>
      <c r="M714" s="181" t="s">
        <v>19</v>
      </c>
      <c r="N714" s="182" t="s">
        <v>46</v>
      </c>
      <c r="O714" s="67"/>
      <c r="P714" s="183">
        <f t="shared" si="161"/>
        <v>0</v>
      </c>
      <c r="Q714" s="183">
        <v>0</v>
      </c>
      <c r="R714" s="183">
        <f t="shared" si="162"/>
        <v>0</v>
      </c>
      <c r="S714" s="183">
        <v>0</v>
      </c>
      <c r="T714" s="184">
        <f t="shared" si="163"/>
        <v>0</v>
      </c>
      <c r="U714" s="37"/>
      <c r="V714" s="37"/>
      <c r="W714" s="37"/>
      <c r="X714" s="37"/>
      <c r="Y714" s="37"/>
      <c r="Z714" s="37"/>
      <c r="AA714" s="37"/>
      <c r="AB714" s="37"/>
      <c r="AC714" s="37"/>
      <c r="AD714" s="37"/>
      <c r="AE714" s="37"/>
      <c r="AR714" s="185" t="s">
        <v>187</v>
      </c>
      <c r="AT714" s="185" t="s">
        <v>350</v>
      </c>
      <c r="AU714" s="185" t="s">
        <v>129</v>
      </c>
      <c r="AY714" s="20" t="s">
        <v>349</v>
      </c>
      <c r="BE714" s="186">
        <f t="shared" si="164"/>
        <v>0</v>
      </c>
      <c r="BF714" s="186">
        <f t="shared" si="165"/>
        <v>0</v>
      </c>
      <c r="BG714" s="186">
        <f t="shared" si="166"/>
        <v>0</v>
      </c>
      <c r="BH714" s="186">
        <f t="shared" si="167"/>
        <v>0</v>
      </c>
      <c r="BI714" s="186">
        <f t="shared" si="168"/>
        <v>0</v>
      </c>
      <c r="BJ714" s="20" t="s">
        <v>83</v>
      </c>
      <c r="BK714" s="186">
        <f t="shared" si="169"/>
        <v>0</v>
      </c>
      <c r="BL714" s="20" t="s">
        <v>187</v>
      </c>
      <c r="BM714" s="185" t="s">
        <v>7676</v>
      </c>
    </row>
    <row r="715" spans="1:65" s="11" customFormat="1" ht="20.85" customHeight="1">
      <c r="B715" s="160"/>
      <c r="C715" s="161"/>
      <c r="D715" s="162" t="s">
        <v>74</v>
      </c>
      <c r="E715" s="249" t="s">
        <v>7677</v>
      </c>
      <c r="F715" s="249" t="s">
        <v>7678</v>
      </c>
      <c r="G715" s="161"/>
      <c r="H715" s="161"/>
      <c r="I715" s="164"/>
      <c r="J715" s="250">
        <f>BK715</f>
        <v>0</v>
      </c>
      <c r="K715" s="161"/>
      <c r="L715" s="166"/>
      <c r="M715" s="167"/>
      <c r="N715" s="168"/>
      <c r="O715" s="168"/>
      <c r="P715" s="169">
        <f>SUM(P716:P725)</f>
        <v>0</v>
      </c>
      <c r="Q715" s="168"/>
      <c r="R715" s="169">
        <f>SUM(R716:R725)</f>
        <v>0</v>
      </c>
      <c r="S715" s="168"/>
      <c r="T715" s="170">
        <f>SUM(T716:T725)</f>
        <v>0</v>
      </c>
      <c r="AR715" s="171" t="s">
        <v>83</v>
      </c>
      <c r="AT715" s="172" t="s">
        <v>74</v>
      </c>
      <c r="AU715" s="172" t="s">
        <v>85</v>
      </c>
      <c r="AY715" s="171" t="s">
        <v>349</v>
      </c>
      <c r="BK715" s="173">
        <f>SUM(BK716:BK725)</f>
        <v>0</v>
      </c>
    </row>
    <row r="716" spans="1:65" s="2" customFormat="1" ht="21.75" customHeight="1">
      <c r="A716" s="37"/>
      <c r="B716" s="38"/>
      <c r="C716" s="174" t="s">
        <v>7679</v>
      </c>
      <c r="D716" s="174" t="s">
        <v>350</v>
      </c>
      <c r="E716" s="175" t="s">
        <v>7680</v>
      </c>
      <c r="F716" s="176" t="s">
        <v>7681</v>
      </c>
      <c r="G716" s="177" t="s">
        <v>6773</v>
      </c>
      <c r="H716" s="178">
        <v>1</v>
      </c>
      <c r="I716" s="179"/>
      <c r="J716" s="180">
        <f t="shared" ref="J716:J725" si="170">ROUND(I716*H716,2)</f>
        <v>0</v>
      </c>
      <c r="K716" s="176" t="s">
        <v>933</v>
      </c>
      <c r="L716" s="42"/>
      <c r="M716" s="181" t="s">
        <v>19</v>
      </c>
      <c r="N716" s="182" t="s">
        <v>46</v>
      </c>
      <c r="O716" s="67"/>
      <c r="P716" s="183">
        <f t="shared" ref="P716:P725" si="171">O716*H716</f>
        <v>0</v>
      </c>
      <c r="Q716" s="183">
        <v>0</v>
      </c>
      <c r="R716" s="183">
        <f t="shared" ref="R716:R725" si="172">Q716*H716</f>
        <v>0</v>
      </c>
      <c r="S716" s="183">
        <v>0</v>
      </c>
      <c r="T716" s="184">
        <f t="shared" ref="T716:T725" si="173">S716*H716</f>
        <v>0</v>
      </c>
      <c r="U716" s="37"/>
      <c r="V716" s="37"/>
      <c r="W716" s="37"/>
      <c r="X716" s="37"/>
      <c r="Y716" s="37"/>
      <c r="Z716" s="37"/>
      <c r="AA716" s="37"/>
      <c r="AB716" s="37"/>
      <c r="AC716" s="37"/>
      <c r="AD716" s="37"/>
      <c r="AE716" s="37"/>
      <c r="AR716" s="185" t="s">
        <v>187</v>
      </c>
      <c r="AT716" s="185" t="s">
        <v>350</v>
      </c>
      <c r="AU716" s="185" t="s">
        <v>129</v>
      </c>
      <c r="AY716" s="20" t="s">
        <v>349</v>
      </c>
      <c r="BE716" s="186">
        <f t="shared" ref="BE716:BE725" si="174">IF(N716="základní",J716,0)</f>
        <v>0</v>
      </c>
      <c r="BF716" s="186">
        <f t="shared" ref="BF716:BF725" si="175">IF(N716="snížená",J716,0)</f>
        <v>0</v>
      </c>
      <c r="BG716" s="186">
        <f t="shared" ref="BG716:BG725" si="176">IF(N716="zákl. přenesená",J716,0)</f>
        <v>0</v>
      </c>
      <c r="BH716" s="186">
        <f t="shared" ref="BH716:BH725" si="177">IF(N716="sníž. přenesená",J716,0)</f>
        <v>0</v>
      </c>
      <c r="BI716" s="186">
        <f t="shared" ref="BI716:BI725" si="178">IF(N716="nulová",J716,0)</f>
        <v>0</v>
      </c>
      <c r="BJ716" s="20" t="s">
        <v>83</v>
      </c>
      <c r="BK716" s="186">
        <f t="shared" ref="BK716:BK725" si="179">ROUND(I716*H716,2)</f>
        <v>0</v>
      </c>
      <c r="BL716" s="20" t="s">
        <v>187</v>
      </c>
      <c r="BM716" s="185" t="s">
        <v>7682</v>
      </c>
    </row>
    <row r="717" spans="1:65" s="2" customFormat="1" ht="33" customHeight="1">
      <c r="A717" s="37"/>
      <c r="B717" s="38"/>
      <c r="C717" s="174" t="s">
        <v>7143</v>
      </c>
      <c r="D717" s="174" t="s">
        <v>350</v>
      </c>
      <c r="E717" s="175" t="s">
        <v>7683</v>
      </c>
      <c r="F717" s="176" t="s">
        <v>6833</v>
      </c>
      <c r="G717" s="177" t="s">
        <v>6779</v>
      </c>
      <c r="H717" s="178">
        <v>1</v>
      </c>
      <c r="I717" s="179"/>
      <c r="J717" s="180">
        <f t="shared" si="170"/>
        <v>0</v>
      </c>
      <c r="K717" s="176" t="s">
        <v>933</v>
      </c>
      <c r="L717" s="42"/>
      <c r="M717" s="181" t="s">
        <v>19</v>
      </c>
      <c r="N717" s="182" t="s">
        <v>46</v>
      </c>
      <c r="O717" s="67"/>
      <c r="P717" s="183">
        <f t="shared" si="171"/>
        <v>0</v>
      </c>
      <c r="Q717" s="183">
        <v>0</v>
      </c>
      <c r="R717" s="183">
        <f t="shared" si="172"/>
        <v>0</v>
      </c>
      <c r="S717" s="183">
        <v>0</v>
      </c>
      <c r="T717" s="184">
        <f t="shared" si="173"/>
        <v>0</v>
      </c>
      <c r="U717" s="37"/>
      <c r="V717" s="37"/>
      <c r="W717" s="37"/>
      <c r="X717" s="37"/>
      <c r="Y717" s="37"/>
      <c r="Z717" s="37"/>
      <c r="AA717" s="37"/>
      <c r="AB717" s="37"/>
      <c r="AC717" s="37"/>
      <c r="AD717" s="37"/>
      <c r="AE717" s="37"/>
      <c r="AR717" s="185" t="s">
        <v>187</v>
      </c>
      <c r="AT717" s="185" t="s">
        <v>350</v>
      </c>
      <c r="AU717" s="185" t="s">
        <v>129</v>
      </c>
      <c r="AY717" s="20" t="s">
        <v>349</v>
      </c>
      <c r="BE717" s="186">
        <f t="shared" si="174"/>
        <v>0</v>
      </c>
      <c r="BF717" s="186">
        <f t="shared" si="175"/>
        <v>0</v>
      </c>
      <c r="BG717" s="186">
        <f t="shared" si="176"/>
        <v>0</v>
      </c>
      <c r="BH717" s="186">
        <f t="shared" si="177"/>
        <v>0</v>
      </c>
      <c r="BI717" s="186">
        <f t="shared" si="178"/>
        <v>0</v>
      </c>
      <c r="BJ717" s="20" t="s">
        <v>83</v>
      </c>
      <c r="BK717" s="186">
        <f t="shared" si="179"/>
        <v>0</v>
      </c>
      <c r="BL717" s="20" t="s">
        <v>187</v>
      </c>
      <c r="BM717" s="185" t="s">
        <v>7684</v>
      </c>
    </row>
    <row r="718" spans="1:65" s="2" customFormat="1" ht="16.5" customHeight="1">
      <c r="A718" s="37"/>
      <c r="B718" s="38"/>
      <c r="C718" s="174" t="s">
        <v>7685</v>
      </c>
      <c r="D718" s="174" t="s">
        <v>350</v>
      </c>
      <c r="E718" s="175" t="s">
        <v>7686</v>
      </c>
      <c r="F718" s="176" t="s">
        <v>7687</v>
      </c>
      <c r="G718" s="177" t="s">
        <v>6773</v>
      </c>
      <c r="H718" s="178">
        <v>1</v>
      </c>
      <c r="I718" s="179"/>
      <c r="J718" s="180">
        <f t="shared" si="170"/>
        <v>0</v>
      </c>
      <c r="K718" s="176" t="s">
        <v>933</v>
      </c>
      <c r="L718" s="42"/>
      <c r="M718" s="181" t="s">
        <v>19</v>
      </c>
      <c r="N718" s="182" t="s">
        <v>46</v>
      </c>
      <c r="O718" s="67"/>
      <c r="P718" s="183">
        <f t="shared" si="171"/>
        <v>0</v>
      </c>
      <c r="Q718" s="183">
        <v>0</v>
      </c>
      <c r="R718" s="183">
        <f t="shared" si="172"/>
        <v>0</v>
      </c>
      <c r="S718" s="183">
        <v>0</v>
      </c>
      <c r="T718" s="184">
        <f t="shared" si="173"/>
        <v>0</v>
      </c>
      <c r="U718" s="37"/>
      <c r="V718" s="37"/>
      <c r="W718" s="37"/>
      <c r="X718" s="37"/>
      <c r="Y718" s="37"/>
      <c r="Z718" s="37"/>
      <c r="AA718" s="37"/>
      <c r="AB718" s="37"/>
      <c r="AC718" s="37"/>
      <c r="AD718" s="37"/>
      <c r="AE718" s="37"/>
      <c r="AR718" s="185" t="s">
        <v>187</v>
      </c>
      <c r="AT718" s="185" t="s">
        <v>350</v>
      </c>
      <c r="AU718" s="185" t="s">
        <v>129</v>
      </c>
      <c r="AY718" s="20" t="s">
        <v>349</v>
      </c>
      <c r="BE718" s="186">
        <f t="shared" si="174"/>
        <v>0</v>
      </c>
      <c r="BF718" s="186">
        <f t="shared" si="175"/>
        <v>0</v>
      </c>
      <c r="BG718" s="186">
        <f t="shared" si="176"/>
        <v>0</v>
      </c>
      <c r="BH718" s="186">
        <f t="shared" si="177"/>
        <v>0</v>
      </c>
      <c r="BI718" s="186">
        <f t="shared" si="178"/>
        <v>0</v>
      </c>
      <c r="BJ718" s="20" t="s">
        <v>83</v>
      </c>
      <c r="BK718" s="186">
        <f t="shared" si="179"/>
        <v>0</v>
      </c>
      <c r="BL718" s="20" t="s">
        <v>187</v>
      </c>
      <c r="BM718" s="185" t="s">
        <v>7688</v>
      </c>
    </row>
    <row r="719" spans="1:65" s="2" customFormat="1" ht="16.5" customHeight="1">
      <c r="A719" s="37"/>
      <c r="B719" s="38"/>
      <c r="C719" s="174" t="s">
        <v>7146</v>
      </c>
      <c r="D719" s="174" t="s">
        <v>350</v>
      </c>
      <c r="E719" s="175" t="s">
        <v>7661</v>
      </c>
      <c r="F719" s="176" t="s">
        <v>7662</v>
      </c>
      <c r="G719" s="177" t="s">
        <v>6773</v>
      </c>
      <c r="H719" s="178">
        <v>10</v>
      </c>
      <c r="I719" s="179"/>
      <c r="J719" s="180">
        <f t="shared" si="170"/>
        <v>0</v>
      </c>
      <c r="K719" s="176" t="s">
        <v>933</v>
      </c>
      <c r="L719" s="42"/>
      <c r="M719" s="181" t="s">
        <v>19</v>
      </c>
      <c r="N719" s="182" t="s">
        <v>46</v>
      </c>
      <c r="O719" s="67"/>
      <c r="P719" s="183">
        <f t="shared" si="171"/>
        <v>0</v>
      </c>
      <c r="Q719" s="183">
        <v>0</v>
      </c>
      <c r="R719" s="183">
        <f t="shared" si="172"/>
        <v>0</v>
      </c>
      <c r="S719" s="183">
        <v>0</v>
      </c>
      <c r="T719" s="184">
        <f t="shared" si="173"/>
        <v>0</v>
      </c>
      <c r="U719" s="37"/>
      <c r="V719" s="37"/>
      <c r="W719" s="37"/>
      <c r="X719" s="37"/>
      <c r="Y719" s="37"/>
      <c r="Z719" s="37"/>
      <c r="AA719" s="37"/>
      <c r="AB719" s="37"/>
      <c r="AC719" s="37"/>
      <c r="AD719" s="37"/>
      <c r="AE719" s="37"/>
      <c r="AR719" s="185" t="s">
        <v>187</v>
      </c>
      <c r="AT719" s="185" t="s">
        <v>350</v>
      </c>
      <c r="AU719" s="185" t="s">
        <v>129</v>
      </c>
      <c r="AY719" s="20" t="s">
        <v>349</v>
      </c>
      <c r="BE719" s="186">
        <f t="shared" si="174"/>
        <v>0</v>
      </c>
      <c r="BF719" s="186">
        <f t="shared" si="175"/>
        <v>0</v>
      </c>
      <c r="BG719" s="186">
        <f t="shared" si="176"/>
        <v>0</v>
      </c>
      <c r="BH719" s="186">
        <f t="shared" si="177"/>
        <v>0</v>
      </c>
      <c r="BI719" s="186">
        <f t="shared" si="178"/>
        <v>0</v>
      </c>
      <c r="BJ719" s="20" t="s">
        <v>83</v>
      </c>
      <c r="BK719" s="186">
        <f t="shared" si="179"/>
        <v>0</v>
      </c>
      <c r="BL719" s="20" t="s">
        <v>187</v>
      </c>
      <c r="BM719" s="185" t="s">
        <v>7689</v>
      </c>
    </row>
    <row r="720" spans="1:65" s="2" customFormat="1" ht="16.5" customHeight="1">
      <c r="A720" s="37"/>
      <c r="B720" s="38"/>
      <c r="C720" s="174" t="s">
        <v>7690</v>
      </c>
      <c r="D720" s="174" t="s">
        <v>350</v>
      </c>
      <c r="E720" s="175" t="s">
        <v>7665</v>
      </c>
      <c r="F720" s="176" t="s">
        <v>7666</v>
      </c>
      <c r="G720" s="177" t="s">
        <v>6773</v>
      </c>
      <c r="H720" s="178">
        <v>10</v>
      </c>
      <c r="I720" s="179"/>
      <c r="J720" s="180">
        <f t="shared" si="170"/>
        <v>0</v>
      </c>
      <c r="K720" s="176" t="s">
        <v>933</v>
      </c>
      <c r="L720" s="42"/>
      <c r="M720" s="181" t="s">
        <v>19</v>
      </c>
      <c r="N720" s="182" t="s">
        <v>46</v>
      </c>
      <c r="O720" s="67"/>
      <c r="P720" s="183">
        <f t="shared" si="171"/>
        <v>0</v>
      </c>
      <c r="Q720" s="183">
        <v>0</v>
      </c>
      <c r="R720" s="183">
        <f t="shared" si="172"/>
        <v>0</v>
      </c>
      <c r="S720" s="183">
        <v>0</v>
      </c>
      <c r="T720" s="184">
        <f t="shared" si="173"/>
        <v>0</v>
      </c>
      <c r="U720" s="37"/>
      <c r="V720" s="37"/>
      <c r="W720" s="37"/>
      <c r="X720" s="37"/>
      <c r="Y720" s="37"/>
      <c r="Z720" s="37"/>
      <c r="AA720" s="37"/>
      <c r="AB720" s="37"/>
      <c r="AC720" s="37"/>
      <c r="AD720" s="37"/>
      <c r="AE720" s="37"/>
      <c r="AR720" s="185" t="s">
        <v>187</v>
      </c>
      <c r="AT720" s="185" t="s">
        <v>350</v>
      </c>
      <c r="AU720" s="185" t="s">
        <v>129</v>
      </c>
      <c r="AY720" s="20" t="s">
        <v>349</v>
      </c>
      <c r="BE720" s="186">
        <f t="shared" si="174"/>
        <v>0</v>
      </c>
      <c r="BF720" s="186">
        <f t="shared" si="175"/>
        <v>0</v>
      </c>
      <c r="BG720" s="186">
        <f t="shared" si="176"/>
        <v>0</v>
      </c>
      <c r="BH720" s="186">
        <f t="shared" si="177"/>
        <v>0</v>
      </c>
      <c r="BI720" s="186">
        <f t="shared" si="178"/>
        <v>0</v>
      </c>
      <c r="BJ720" s="20" t="s">
        <v>83</v>
      </c>
      <c r="BK720" s="186">
        <f t="shared" si="179"/>
        <v>0</v>
      </c>
      <c r="BL720" s="20" t="s">
        <v>187</v>
      </c>
      <c r="BM720" s="185" t="s">
        <v>7691</v>
      </c>
    </row>
    <row r="721" spans="1:65" s="2" customFormat="1" ht="16.5" customHeight="1">
      <c r="A721" s="37"/>
      <c r="B721" s="38"/>
      <c r="C721" s="174" t="s">
        <v>7149</v>
      </c>
      <c r="D721" s="174" t="s">
        <v>350</v>
      </c>
      <c r="E721" s="175" t="s">
        <v>7692</v>
      </c>
      <c r="F721" s="176" t="s">
        <v>7693</v>
      </c>
      <c r="G721" s="177" t="s">
        <v>6773</v>
      </c>
      <c r="H721" s="178">
        <v>1</v>
      </c>
      <c r="I721" s="179"/>
      <c r="J721" s="180">
        <f t="shared" si="170"/>
        <v>0</v>
      </c>
      <c r="K721" s="176" t="s">
        <v>933</v>
      </c>
      <c r="L721" s="42"/>
      <c r="M721" s="181" t="s">
        <v>19</v>
      </c>
      <c r="N721" s="182" t="s">
        <v>46</v>
      </c>
      <c r="O721" s="67"/>
      <c r="P721" s="183">
        <f t="shared" si="171"/>
        <v>0</v>
      </c>
      <c r="Q721" s="183">
        <v>0</v>
      </c>
      <c r="R721" s="183">
        <f t="shared" si="172"/>
        <v>0</v>
      </c>
      <c r="S721" s="183">
        <v>0</v>
      </c>
      <c r="T721" s="184">
        <f t="shared" si="173"/>
        <v>0</v>
      </c>
      <c r="U721" s="37"/>
      <c r="V721" s="37"/>
      <c r="W721" s="37"/>
      <c r="X721" s="37"/>
      <c r="Y721" s="37"/>
      <c r="Z721" s="37"/>
      <c r="AA721" s="37"/>
      <c r="AB721" s="37"/>
      <c r="AC721" s="37"/>
      <c r="AD721" s="37"/>
      <c r="AE721" s="37"/>
      <c r="AR721" s="185" t="s">
        <v>187</v>
      </c>
      <c r="AT721" s="185" t="s">
        <v>350</v>
      </c>
      <c r="AU721" s="185" t="s">
        <v>129</v>
      </c>
      <c r="AY721" s="20" t="s">
        <v>349</v>
      </c>
      <c r="BE721" s="186">
        <f t="shared" si="174"/>
        <v>0</v>
      </c>
      <c r="BF721" s="186">
        <f t="shared" si="175"/>
        <v>0</v>
      </c>
      <c r="BG721" s="186">
        <f t="shared" si="176"/>
        <v>0</v>
      </c>
      <c r="BH721" s="186">
        <f t="shared" si="177"/>
        <v>0</v>
      </c>
      <c r="BI721" s="186">
        <f t="shared" si="178"/>
        <v>0</v>
      </c>
      <c r="BJ721" s="20" t="s">
        <v>83</v>
      </c>
      <c r="BK721" s="186">
        <f t="shared" si="179"/>
        <v>0</v>
      </c>
      <c r="BL721" s="20" t="s">
        <v>187</v>
      </c>
      <c r="BM721" s="185" t="s">
        <v>7694</v>
      </c>
    </row>
    <row r="722" spans="1:65" s="2" customFormat="1" ht="16.5" customHeight="1">
      <c r="A722" s="37"/>
      <c r="B722" s="38"/>
      <c r="C722" s="174" t="s">
        <v>7695</v>
      </c>
      <c r="D722" s="174" t="s">
        <v>350</v>
      </c>
      <c r="E722" s="175" t="s">
        <v>6876</v>
      </c>
      <c r="F722" s="176" t="s">
        <v>6877</v>
      </c>
      <c r="G722" s="177" t="s">
        <v>6812</v>
      </c>
      <c r="H722" s="178">
        <v>5</v>
      </c>
      <c r="I722" s="179"/>
      <c r="J722" s="180">
        <f t="shared" si="170"/>
        <v>0</v>
      </c>
      <c r="K722" s="176" t="s">
        <v>933</v>
      </c>
      <c r="L722" s="42"/>
      <c r="M722" s="181" t="s">
        <v>19</v>
      </c>
      <c r="N722" s="182" t="s">
        <v>46</v>
      </c>
      <c r="O722" s="67"/>
      <c r="P722" s="183">
        <f t="shared" si="171"/>
        <v>0</v>
      </c>
      <c r="Q722" s="183">
        <v>0</v>
      </c>
      <c r="R722" s="183">
        <f t="shared" si="172"/>
        <v>0</v>
      </c>
      <c r="S722" s="183">
        <v>0</v>
      </c>
      <c r="T722" s="184">
        <f t="shared" si="173"/>
        <v>0</v>
      </c>
      <c r="U722" s="37"/>
      <c r="V722" s="37"/>
      <c r="W722" s="37"/>
      <c r="X722" s="37"/>
      <c r="Y722" s="37"/>
      <c r="Z722" s="37"/>
      <c r="AA722" s="37"/>
      <c r="AB722" s="37"/>
      <c r="AC722" s="37"/>
      <c r="AD722" s="37"/>
      <c r="AE722" s="37"/>
      <c r="AR722" s="185" t="s">
        <v>187</v>
      </c>
      <c r="AT722" s="185" t="s">
        <v>350</v>
      </c>
      <c r="AU722" s="185" t="s">
        <v>129</v>
      </c>
      <c r="AY722" s="20" t="s">
        <v>349</v>
      </c>
      <c r="BE722" s="186">
        <f t="shared" si="174"/>
        <v>0</v>
      </c>
      <c r="BF722" s="186">
        <f t="shared" si="175"/>
        <v>0</v>
      </c>
      <c r="BG722" s="186">
        <f t="shared" si="176"/>
        <v>0</v>
      </c>
      <c r="BH722" s="186">
        <f t="shared" si="177"/>
        <v>0</v>
      </c>
      <c r="BI722" s="186">
        <f t="shared" si="178"/>
        <v>0</v>
      </c>
      <c r="BJ722" s="20" t="s">
        <v>83</v>
      </c>
      <c r="BK722" s="186">
        <f t="shared" si="179"/>
        <v>0</v>
      </c>
      <c r="BL722" s="20" t="s">
        <v>187</v>
      </c>
      <c r="BM722" s="185" t="s">
        <v>7696</v>
      </c>
    </row>
    <row r="723" spans="1:65" s="2" customFormat="1" ht="16.5" customHeight="1">
      <c r="A723" s="37"/>
      <c r="B723" s="38"/>
      <c r="C723" s="174" t="s">
        <v>7150</v>
      </c>
      <c r="D723" s="174" t="s">
        <v>350</v>
      </c>
      <c r="E723" s="175" t="s">
        <v>6817</v>
      </c>
      <c r="F723" s="176" t="s">
        <v>6818</v>
      </c>
      <c r="G723" s="177" t="s">
        <v>353</v>
      </c>
      <c r="H723" s="178">
        <v>30</v>
      </c>
      <c r="I723" s="179"/>
      <c r="J723" s="180">
        <f t="shared" si="170"/>
        <v>0</v>
      </c>
      <c r="K723" s="176" t="s">
        <v>933</v>
      </c>
      <c r="L723" s="42"/>
      <c r="M723" s="181" t="s">
        <v>19</v>
      </c>
      <c r="N723" s="182" t="s">
        <v>46</v>
      </c>
      <c r="O723" s="67"/>
      <c r="P723" s="183">
        <f t="shared" si="171"/>
        <v>0</v>
      </c>
      <c r="Q723" s="183">
        <v>0</v>
      </c>
      <c r="R723" s="183">
        <f t="shared" si="172"/>
        <v>0</v>
      </c>
      <c r="S723" s="183">
        <v>0</v>
      </c>
      <c r="T723" s="184">
        <f t="shared" si="173"/>
        <v>0</v>
      </c>
      <c r="U723" s="37"/>
      <c r="V723" s="37"/>
      <c r="W723" s="37"/>
      <c r="X723" s="37"/>
      <c r="Y723" s="37"/>
      <c r="Z723" s="37"/>
      <c r="AA723" s="37"/>
      <c r="AB723" s="37"/>
      <c r="AC723" s="37"/>
      <c r="AD723" s="37"/>
      <c r="AE723" s="37"/>
      <c r="AR723" s="185" t="s">
        <v>187</v>
      </c>
      <c r="AT723" s="185" t="s">
        <v>350</v>
      </c>
      <c r="AU723" s="185" t="s">
        <v>129</v>
      </c>
      <c r="AY723" s="20" t="s">
        <v>349</v>
      </c>
      <c r="BE723" s="186">
        <f t="shared" si="174"/>
        <v>0</v>
      </c>
      <c r="BF723" s="186">
        <f t="shared" si="175"/>
        <v>0</v>
      </c>
      <c r="BG723" s="186">
        <f t="shared" si="176"/>
        <v>0</v>
      </c>
      <c r="BH723" s="186">
        <f t="shared" si="177"/>
        <v>0</v>
      </c>
      <c r="BI723" s="186">
        <f t="shared" si="178"/>
        <v>0</v>
      </c>
      <c r="BJ723" s="20" t="s">
        <v>83</v>
      </c>
      <c r="BK723" s="186">
        <f t="shared" si="179"/>
        <v>0</v>
      </c>
      <c r="BL723" s="20" t="s">
        <v>187</v>
      </c>
      <c r="BM723" s="185" t="s">
        <v>7697</v>
      </c>
    </row>
    <row r="724" spans="1:65" s="2" customFormat="1" ht="16.5" customHeight="1">
      <c r="A724" s="37"/>
      <c r="B724" s="38"/>
      <c r="C724" s="174" t="s">
        <v>7698</v>
      </c>
      <c r="D724" s="174" t="s">
        <v>350</v>
      </c>
      <c r="E724" s="175" t="s">
        <v>6819</v>
      </c>
      <c r="F724" s="176" t="s">
        <v>6820</v>
      </c>
      <c r="G724" s="177" t="s">
        <v>353</v>
      </c>
      <c r="H724" s="178">
        <v>10</v>
      </c>
      <c r="I724" s="179"/>
      <c r="J724" s="180">
        <f t="shared" si="170"/>
        <v>0</v>
      </c>
      <c r="K724" s="176" t="s">
        <v>933</v>
      </c>
      <c r="L724" s="42"/>
      <c r="M724" s="181" t="s">
        <v>19</v>
      </c>
      <c r="N724" s="182" t="s">
        <v>46</v>
      </c>
      <c r="O724" s="67"/>
      <c r="P724" s="183">
        <f t="shared" si="171"/>
        <v>0</v>
      </c>
      <c r="Q724" s="183">
        <v>0</v>
      </c>
      <c r="R724" s="183">
        <f t="shared" si="172"/>
        <v>0</v>
      </c>
      <c r="S724" s="183">
        <v>0</v>
      </c>
      <c r="T724" s="184">
        <f t="shared" si="173"/>
        <v>0</v>
      </c>
      <c r="U724" s="37"/>
      <c r="V724" s="37"/>
      <c r="W724" s="37"/>
      <c r="X724" s="37"/>
      <c r="Y724" s="37"/>
      <c r="Z724" s="37"/>
      <c r="AA724" s="37"/>
      <c r="AB724" s="37"/>
      <c r="AC724" s="37"/>
      <c r="AD724" s="37"/>
      <c r="AE724" s="37"/>
      <c r="AR724" s="185" t="s">
        <v>187</v>
      </c>
      <c r="AT724" s="185" t="s">
        <v>350</v>
      </c>
      <c r="AU724" s="185" t="s">
        <v>129</v>
      </c>
      <c r="AY724" s="20" t="s">
        <v>349</v>
      </c>
      <c r="BE724" s="186">
        <f t="shared" si="174"/>
        <v>0</v>
      </c>
      <c r="BF724" s="186">
        <f t="shared" si="175"/>
        <v>0</v>
      </c>
      <c r="BG724" s="186">
        <f t="shared" si="176"/>
        <v>0</v>
      </c>
      <c r="BH724" s="186">
        <f t="shared" si="177"/>
        <v>0</v>
      </c>
      <c r="BI724" s="186">
        <f t="shared" si="178"/>
        <v>0</v>
      </c>
      <c r="BJ724" s="20" t="s">
        <v>83</v>
      </c>
      <c r="BK724" s="186">
        <f t="shared" si="179"/>
        <v>0</v>
      </c>
      <c r="BL724" s="20" t="s">
        <v>187</v>
      </c>
      <c r="BM724" s="185" t="s">
        <v>7699</v>
      </c>
    </row>
    <row r="725" spans="1:65" s="2" customFormat="1" ht="16.5" customHeight="1">
      <c r="A725" s="37"/>
      <c r="B725" s="38"/>
      <c r="C725" s="174" t="s">
        <v>7151</v>
      </c>
      <c r="D725" s="174" t="s">
        <v>350</v>
      </c>
      <c r="E725" s="175" t="s">
        <v>6825</v>
      </c>
      <c r="F725" s="176" t="s">
        <v>6826</v>
      </c>
      <c r="G725" s="177" t="s">
        <v>353</v>
      </c>
      <c r="H725" s="178">
        <v>35</v>
      </c>
      <c r="I725" s="179"/>
      <c r="J725" s="180">
        <f t="shared" si="170"/>
        <v>0</v>
      </c>
      <c r="K725" s="176" t="s">
        <v>933</v>
      </c>
      <c r="L725" s="42"/>
      <c r="M725" s="181" t="s">
        <v>19</v>
      </c>
      <c r="N725" s="182" t="s">
        <v>46</v>
      </c>
      <c r="O725" s="67"/>
      <c r="P725" s="183">
        <f t="shared" si="171"/>
        <v>0</v>
      </c>
      <c r="Q725" s="183">
        <v>0</v>
      </c>
      <c r="R725" s="183">
        <f t="shared" si="172"/>
        <v>0</v>
      </c>
      <c r="S725" s="183">
        <v>0</v>
      </c>
      <c r="T725" s="184">
        <f t="shared" si="173"/>
        <v>0</v>
      </c>
      <c r="U725" s="37"/>
      <c r="V725" s="37"/>
      <c r="W725" s="37"/>
      <c r="X725" s="37"/>
      <c r="Y725" s="37"/>
      <c r="Z725" s="37"/>
      <c r="AA725" s="37"/>
      <c r="AB725" s="37"/>
      <c r="AC725" s="37"/>
      <c r="AD725" s="37"/>
      <c r="AE725" s="37"/>
      <c r="AR725" s="185" t="s">
        <v>187</v>
      </c>
      <c r="AT725" s="185" t="s">
        <v>350</v>
      </c>
      <c r="AU725" s="185" t="s">
        <v>129</v>
      </c>
      <c r="AY725" s="20" t="s">
        <v>349</v>
      </c>
      <c r="BE725" s="186">
        <f t="shared" si="174"/>
        <v>0</v>
      </c>
      <c r="BF725" s="186">
        <f t="shared" si="175"/>
        <v>0</v>
      </c>
      <c r="BG725" s="186">
        <f t="shared" si="176"/>
        <v>0</v>
      </c>
      <c r="BH725" s="186">
        <f t="shared" si="177"/>
        <v>0</v>
      </c>
      <c r="BI725" s="186">
        <f t="shared" si="178"/>
        <v>0</v>
      </c>
      <c r="BJ725" s="20" t="s">
        <v>83</v>
      </c>
      <c r="BK725" s="186">
        <f t="shared" si="179"/>
        <v>0</v>
      </c>
      <c r="BL725" s="20" t="s">
        <v>187</v>
      </c>
      <c r="BM725" s="185" t="s">
        <v>7700</v>
      </c>
    </row>
    <row r="726" spans="1:65" s="11" customFormat="1" ht="20.85" customHeight="1">
      <c r="B726" s="160"/>
      <c r="C726" s="161"/>
      <c r="D726" s="162" t="s">
        <v>74</v>
      </c>
      <c r="E726" s="249" t="s">
        <v>7701</v>
      </c>
      <c r="F726" s="249" t="s">
        <v>7702</v>
      </c>
      <c r="G726" s="161"/>
      <c r="H726" s="161"/>
      <c r="I726" s="164"/>
      <c r="J726" s="250">
        <f>BK726</f>
        <v>0</v>
      </c>
      <c r="K726" s="161"/>
      <c r="L726" s="166"/>
      <c r="M726" s="167"/>
      <c r="N726" s="168"/>
      <c r="O726" s="168"/>
      <c r="P726" s="169">
        <f>SUM(P727:P731)</f>
        <v>0</v>
      </c>
      <c r="Q726" s="168"/>
      <c r="R726" s="169">
        <f>SUM(R727:R731)</f>
        <v>0</v>
      </c>
      <c r="S726" s="168"/>
      <c r="T726" s="170">
        <f>SUM(T727:T731)</f>
        <v>0</v>
      </c>
      <c r="AR726" s="171" t="s">
        <v>83</v>
      </c>
      <c r="AT726" s="172" t="s">
        <v>74</v>
      </c>
      <c r="AU726" s="172" t="s">
        <v>85</v>
      </c>
      <c r="AY726" s="171" t="s">
        <v>349</v>
      </c>
      <c r="BK726" s="173">
        <f>SUM(BK727:BK731)</f>
        <v>0</v>
      </c>
    </row>
    <row r="727" spans="1:65" s="2" customFormat="1" ht="16.5" customHeight="1">
      <c r="A727" s="37"/>
      <c r="B727" s="38"/>
      <c r="C727" s="174" t="s">
        <v>7703</v>
      </c>
      <c r="D727" s="174" t="s">
        <v>350</v>
      </c>
      <c r="E727" s="175" t="s">
        <v>7704</v>
      </c>
      <c r="F727" s="176" t="s">
        <v>7705</v>
      </c>
      <c r="G727" s="177" t="s">
        <v>6773</v>
      </c>
      <c r="H727" s="178">
        <v>1</v>
      </c>
      <c r="I727" s="179"/>
      <c r="J727" s="180">
        <f>ROUND(I727*H727,2)</f>
        <v>0</v>
      </c>
      <c r="K727" s="176" t="s">
        <v>933</v>
      </c>
      <c r="L727" s="42"/>
      <c r="M727" s="181" t="s">
        <v>19</v>
      </c>
      <c r="N727" s="182" t="s">
        <v>46</v>
      </c>
      <c r="O727" s="67"/>
      <c r="P727" s="183">
        <f>O727*H727</f>
        <v>0</v>
      </c>
      <c r="Q727" s="183">
        <v>0</v>
      </c>
      <c r="R727" s="183">
        <f>Q727*H727</f>
        <v>0</v>
      </c>
      <c r="S727" s="183">
        <v>0</v>
      </c>
      <c r="T727" s="184">
        <f>S727*H727</f>
        <v>0</v>
      </c>
      <c r="U727" s="37"/>
      <c r="V727" s="37"/>
      <c r="W727" s="37"/>
      <c r="X727" s="37"/>
      <c r="Y727" s="37"/>
      <c r="Z727" s="37"/>
      <c r="AA727" s="37"/>
      <c r="AB727" s="37"/>
      <c r="AC727" s="37"/>
      <c r="AD727" s="37"/>
      <c r="AE727" s="37"/>
      <c r="AR727" s="185" t="s">
        <v>187</v>
      </c>
      <c r="AT727" s="185" t="s">
        <v>350</v>
      </c>
      <c r="AU727" s="185" t="s">
        <v>129</v>
      </c>
      <c r="AY727" s="20" t="s">
        <v>349</v>
      </c>
      <c r="BE727" s="186">
        <f>IF(N727="základní",J727,0)</f>
        <v>0</v>
      </c>
      <c r="BF727" s="186">
        <f>IF(N727="snížená",J727,0)</f>
        <v>0</v>
      </c>
      <c r="BG727" s="186">
        <f>IF(N727="zákl. přenesená",J727,0)</f>
        <v>0</v>
      </c>
      <c r="BH727" s="186">
        <f>IF(N727="sníž. přenesená",J727,0)</f>
        <v>0</v>
      </c>
      <c r="BI727" s="186">
        <f>IF(N727="nulová",J727,0)</f>
        <v>0</v>
      </c>
      <c r="BJ727" s="20" t="s">
        <v>83</v>
      </c>
      <c r="BK727" s="186">
        <f>ROUND(I727*H727,2)</f>
        <v>0</v>
      </c>
      <c r="BL727" s="20" t="s">
        <v>187</v>
      </c>
      <c r="BM727" s="185" t="s">
        <v>7706</v>
      </c>
    </row>
    <row r="728" spans="1:65" s="2" customFormat="1" ht="16.5" customHeight="1">
      <c r="A728" s="37"/>
      <c r="B728" s="38"/>
      <c r="C728" s="174" t="s">
        <v>7152</v>
      </c>
      <c r="D728" s="174" t="s">
        <v>350</v>
      </c>
      <c r="E728" s="175" t="s">
        <v>7707</v>
      </c>
      <c r="F728" s="176" t="s">
        <v>7708</v>
      </c>
      <c r="G728" s="177" t="s">
        <v>6773</v>
      </c>
      <c r="H728" s="178">
        <v>1</v>
      </c>
      <c r="I728" s="179"/>
      <c r="J728" s="180">
        <f>ROUND(I728*H728,2)</f>
        <v>0</v>
      </c>
      <c r="K728" s="176" t="s">
        <v>933</v>
      </c>
      <c r="L728" s="42"/>
      <c r="M728" s="181" t="s">
        <v>19</v>
      </c>
      <c r="N728" s="182" t="s">
        <v>46</v>
      </c>
      <c r="O728" s="67"/>
      <c r="P728" s="183">
        <f>O728*H728</f>
        <v>0</v>
      </c>
      <c r="Q728" s="183">
        <v>0</v>
      </c>
      <c r="R728" s="183">
        <f>Q728*H728</f>
        <v>0</v>
      </c>
      <c r="S728" s="183">
        <v>0</v>
      </c>
      <c r="T728" s="184">
        <f>S728*H728</f>
        <v>0</v>
      </c>
      <c r="U728" s="37"/>
      <c r="V728" s="37"/>
      <c r="W728" s="37"/>
      <c r="X728" s="37"/>
      <c r="Y728" s="37"/>
      <c r="Z728" s="37"/>
      <c r="AA728" s="37"/>
      <c r="AB728" s="37"/>
      <c r="AC728" s="37"/>
      <c r="AD728" s="37"/>
      <c r="AE728" s="37"/>
      <c r="AR728" s="185" t="s">
        <v>187</v>
      </c>
      <c r="AT728" s="185" t="s">
        <v>350</v>
      </c>
      <c r="AU728" s="185" t="s">
        <v>129</v>
      </c>
      <c r="AY728" s="20" t="s">
        <v>349</v>
      </c>
      <c r="BE728" s="186">
        <f>IF(N728="základní",J728,0)</f>
        <v>0</v>
      </c>
      <c r="BF728" s="186">
        <f>IF(N728="snížená",J728,0)</f>
        <v>0</v>
      </c>
      <c r="BG728" s="186">
        <f>IF(N728="zákl. přenesená",J728,0)</f>
        <v>0</v>
      </c>
      <c r="BH728" s="186">
        <f>IF(N728="sníž. přenesená",J728,0)</f>
        <v>0</v>
      </c>
      <c r="BI728" s="186">
        <f>IF(N728="nulová",J728,0)</f>
        <v>0</v>
      </c>
      <c r="BJ728" s="20" t="s">
        <v>83</v>
      </c>
      <c r="BK728" s="186">
        <f>ROUND(I728*H728,2)</f>
        <v>0</v>
      </c>
      <c r="BL728" s="20" t="s">
        <v>187</v>
      </c>
      <c r="BM728" s="185" t="s">
        <v>7709</v>
      </c>
    </row>
    <row r="729" spans="1:65" s="2" customFormat="1" ht="16.5" customHeight="1">
      <c r="A729" s="37"/>
      <c r="B729" s="38"/>
      <c r="C729" s="174" t="s">
        <v>7710</v>
      </c>
      <c r="D729" s="174" t="s">
        <v>350</v>
      </c>
      <c r="E729" s="175" t="s">
        <v>6929</v>
      </c>
      <c r="F729" s="176" t="s">
        <v>6930</v>
      </c>
      <c r="G729" s="177" t="s">
        <v>6773</v>
      </c>
      <c r="H729" s="178">
        <v>1</v>
      </c>
      <c r="I729" s="179"/>
      <c r="J729" s="180">
        <f>ROUND(I729*H729,2)</f>
        <v>0</v>
      </c>
      <c r="K729" s="176" t="s">
        <v>933</v>
      </c>
      <c r="L729" s="42"/>
      <c r="M729" s="181" t="s">
        <v>19</v>
      </c>
      <c r="N729" s="182" t="s">
        <v>46</v>
      </c>
      <c r="O729" s="67"/>
      <c r="P729" s="183">
        <f>O729*H729</f>
        <v>0</v>
      </c>
      <c r="Q729" s="183">
        <v>0</v>
      </c>
      <c r="R729" s="183">
        <f>Q729*H729</f>
        <v>0</v>
      </c>
      <c r="S729" s="183">
        <v>0</v>
      </c>
      <c r="T729" s="184">
        <f>S729*H729</f>
        <v>0</v>
      </c>
      <c r="U729" s="37"/>
      <c r="V729" s="37"/>
      <c r="W729" s="37"/>
      <c r="X729" s="37"/>
      <c r="Y729" s="37"/>
      <c r="Z729" s="37"/>
      <c r="AA729" s="37"/>
      <c r="AB729" s="37"/>
      <c r="AC729" s="37"/>
      <c r="AD729" s="37"/>
      <c r="AE729" s="37"/>
      <c r="AR729" s="185" t="s">
        <v>187</v>
      </c>
      <c r="AT729" s="185" t="s">
        <v>350</v>
      </c>
      <c r="AU729" s="185" t="s">
        <v>129</v>
      </c>
      <c r="AY729" s="20" t="s">
        <v>349</v>
      </c>
      <c r="BE729" s="186">
        <f>IF(N729="základní",J729,0)</f>
        <v>0</v>
      </c>
      <c r="BF729" s="186">
        <f>IF(N729="snížená",J729,0)</f>
        <v>0</v>
      </c>
      <c r="BG729" s="186">
        <f>IF(N729="zákl. přenesená",J729,0)</f>
        <v>0</v>
      </c>
      <c r="BH729" s="186">
        <f>IF(N729="sníž. přenesená",J729,0)</f>
        <v>0</v>
      </c>
      <c r="BI729" s="186">
        <f>IF(N729="nulová",J729,0)</f>
        <v>0</v>
      </c>
      <c r="BJ729" s="20" t="s">
        <v>83</v>
      </c>
      <c r="BK729" s="186">
        <f>ROUND(I729*H729,2)</f>
        <v>0</v>
      </c>
      <c r="BL729" s="20" t="s">
        <v>187</v>
      </c>
      <c r="BM729" s="185" t="s">
        <v>7711</v>
      </c>
    </row>
    <row r="730" spans="1:65" s="2" customFormat="1" ht="16.5" customHeight="1">
      <c r="A730" s="37"/>
      <c r="B730" s="38"/>
      <c r="C730" s="174" t="s">
        <v>7153</v>
      </c>
      <c r="D730" s="174" t="s">
        <v>350</v>
      </c>
      <c r="E730" s="175" t="s">
        <v>7712</v>
      </c>
      <c r="F730" s="176" t="s">
        <v>7713</v>
      </c>
      <c r="G730" s="177" t="s">
        <v>6773</v>
      </c>
      <c r="H730" s="178">
        <v>1</v>
      </c>
      <c r="I730" s="179"/>
      <c r="J730" s="180">
        <f>ROUND(I730*H730,2)</f>
        <v>0</v>
      </c>
      <c r="K730" s="176" t="s">
        <v>933</v>
      </c>
      <c r="L730" s="42"/>
      <c r="M730" s="181" t="s">
        <v>19</v>
      </c>
      <c r="N730" s="182" t="s">
        <v>46</v>
      </c>
      <c r="O730" s="67"/>
      <c r="P730" s="183">
        <f>O730*H730</f>
        <v>0</v>
      </c>
      <c r="Q730" s="183">
        <v>0</v>
      </c>
      <c r="R730" s="183">
        <f>Q730*H730</f>
        <v>0</v>
      </c>
      <c r="S730" s="183">
        <v>0</v>
      </c>
      <c r="T730" s="184">
        <f>S730*H730</f>
        <v>0</v>
      </c>
      <c r="U730" s="37"/>
      <c r="V730" s="37"/>
      <c r="W730" s="37"/>
      <c r="X730" s="37"/>
      <c r="Y730" s="37"/>
      <c r="Z730" s="37"/>
      <c r="AA730" s="37"/>
      <c r="AB730" s="37"/>
      <c r="AC730" s="37"/>
      <c r="AD730" s="37"/>
      <c r="AE730" s="37"/>
      <c r="AR730" s="185" t="s">
        <v>187</v>
      </c>
      <c r="AT730" s="185" t="s">
        <v>350</v>
      </c>
      <c r="AU730" s="185" t="s">
        <v>129</v>
      </c>
      <c r="AY730" s="20" t="s">
        <v>349</v>
      </c>
      <c r="BE730" s="186">
        <f>IF(N730="základní",J730,0)</f>
        <v>0</v>
      </c>
      <c r="BF730" s="186">
        <f>IF(N730="snížená",J730,0)</f>
        <v>0</v>
      </c>
      <c r="BG730" s="186">
        <f>IF(N730="zákl. přenesená",J730,0)</f>
        <v>0</v>
      </c>
      <c r="BH730" s="186">
        <f>IF(N730="sníž. přenesená",J730,0)</f>
        <v>0</v>
      </c>
      <c r="BI730" s="186">
        <f>IF(N730="nulová",J730,0)</f>
        <v>0</v>
      </c>
      <c r="BJ730" s="20" t="s">
        <v>83</v>
      </c>
      <c r="BK730" s="186">
        <f>ROUND(I730*H730,2)</f>
        <v>0</v>
      </c>
      <c r="BL730" s="20" t="s">
        <v>187</v>
      </c>
      <c r="BM730" s="185" t="s">
        <v>7714</v>
      </c>
    </row>
    <row r="731" spans="1:65" s="2" customFormat="1" ht="16.5" customHeight="1">
      <c r="A731" s="37"/>
      <c r="B731" s="38"/>
      <c r="C731" s="174" t="s">
        <v>7715</v>
      </c>
      <c r="D731" s="174" t="s">
        <v>350</v>
      </c>
      <c r="E731" s="175" t="s">
        <v>6951</v>
      </c>
      <c r="F731" s="176" t="s">
        <v>6952</v>
      </c>
      <c r="G731" s="177" t="s">
        <v>6812</v>
      </c>
      <c r="H731" s="178">
        <v>5</v>
      </c>
      <c r="I731" s="179"/>
      <c r="J731" s="180">
        <f>ROUND(I731*H731,2)</f>
        <v>0</v>
      </c>
      <c r="K731" s="176" t="s">
        <v>933</v>
      </c>
      <c r="L731" s="42"/>
      <c r="M731" s="181" t="s">
        <v>19</v>
      </c>
      <c r="N731" s="182" t="s">
        <v>46</v>
      </c>
      <c r="O731" s="67"/>
      <c r="P731" s="183">
        <f>O731*H731</f>
        <v>0</v>
      </c>
      <c r="Q731" s="183">
        <v>0</v>
      </c>
      <c r="R731" s="183">
        <f>Q731*H731</f>
        <v>0</v>
      </c>
      <c r="S731" s="183">
        <v>0</v>
      </c>
      <c r="T731" s="184">
        <f>S731*H731</f>
        <v>0</v>
      </c>
      <c r="U731" s="37"/>
      <c r="V731" s="37"/>
      <c r="W731" s="37"/>
      <c r="X731" s="37"/>
      <c r="Y731" s="37"/>
      <c r="Z731" s="37"/>
      <c r="AA731" s="37"/>
      <c r="AB731" s="37"/>
      <c r="AC731" s="37"/>
      <c r="AD731" s="37"/>
      <c r="AE731" s="37"/>
      <c r="AR731" s="185" t="s">
        <v>187</v>
      </c>
      <c r="AT731" s="185" t="s">
        <v>350</v>
      </c>
      <c r="AU731" s="185" t="s">
        <v>129</v>
      </c>
      <c r="AY731" s="20" t="s">
        <v>349</v>
      </c>
      <c r="BE731" s="186">
        <f>IF(N731="základní",J731,0)</f>
        <v>0</v>
      </c>
      <c r="BF731" s="186">
        <f>IF(N731="snížená",J731,0)</f>
        <v>0</v>
      </c>
      <c r="BG731" s="186">
        <f>IF(N731="zákl. přenesená",J731,0)</f>
        <v>0</v>
      </c>
      <c r="BH731" s="186">
        <f>IF(N731="sníž. přenesená",J731,0)</f>
        <v>0</v>
      </c>
      <c r="BI731" s="186">
        <f>IF(N731="nulová",J731,0)</f>
        <v>0</v>
      </c>
      <c r="BJ731" s="20" t="s">
        <v>83</v>
      </c>
      <c r="BK731" s="186">
        <f>ROUND(I731*H731,2)</f>
        <v>0</v>
      </c>
      <c r="BL731" s="20" t="s">
        <v>187</v>
      </c>
      <c r="BM731" s="185" t="s">
        <v>7716</v>
      </c>
    </row>
    <row r="732" spans="1:65" s="11" customFormat="1" ht="20.85" customHeight="1">
      <c r="B732" s="160"/>
      <c r="C732" s="161"/>
      <c r="D732" s="162" t="s">
        <v>74</v>
      </c>
      <c r="E732" s="249" t="s">
        <v>7717</v>
      </c>
      <c r="F732" s="249" t="s">
        <v>7718</v>
      </c>
      <c r="G732" s="161"/>
      <c r="H732" s="161"/>
      <c r="I732" s="164"/>
      <c r="J732" s="250">
        <f>BK732</f>
        <v>0</v>
      </c>
      <c r="K732" s="161"/>
      <c r="L732" s="166"/>
      <c r="M732" s="167"/>
      <c r="N732" s="168"/>
      <c r="O732" s="168"/>
      <c r="P732" s="169">
        <f>SUM(P733:P737)</f>
        <v>0</v>
      </c>
      <c r="Q732" s="168"/>
      <c r="R732" s="169">
        <f>SUM(R733:R737)</f>
        <v>0</v>
      </c>
      <c r="S732" s="168"/>
      <c r="T732" s="170">
        <f>SUM(T733:T737)</f>
        <v>0</v>
      </c>
      <c r="AR732" s="171" t="s">
        <v>83</v>
      </c>
      <c r="AT732" s="172" t="s">
        <v>74</v>
      </c>
      <c r="AU732" s="172" t="s">
        <v>85</v>
      </c>
      <c r="AY732" s="171" t="s">
        <v>349</v>
      </c>
      <c r="BK732" s="173">
        <f>SUM(BK733:BK737)</f>
        <v>0</v>
      </c>
    </row>
    <row r="733" spans="1:65" s="2" customFormat="1" ht="16.5" customHeight="1">
      <c r="A733" s="37"/>
      <c r="B733" s="38"/>
      <c r="C733" s="174" t="s">
        <v>7154</v>
      </c>
      <c r="D733" s="174" t="s">
        <v>350</v>
      </c>
      <c r="E733" s="175" t="s">
        <v>7719</v>
      </c>
      <c r="F733" s="176" t="s">
        <v>7720</v>
      </c>
      <c r="G733" s="177" t="s">
        <v>6773</v>
      </c>
      <c r="H733" s="178">
        <v>1</v>
      </c>
      <c r="I733" s="179"/>
      <c r="J733" s="180">
        <f>ROUND(I733*H733,2)</f>
        <v>0</v>
      </c>
      <c r="K733" s="176" t="s">
        <v>933</v>
      </c>
      <c r="L733" s="42"/>
      <c r="M733" s="181" t="s">
        <v>19</v>
      </c>
      <c r="N733" s="182" t="s">
        <v>46</v>
      </c>
      <c r="O733" s="67"/>
      <c r="P733" s="183">
        <f>O733*H733</f>
        <v>0</v>
      </c>
      <c r="Q733" s="183">
        <v>0</v>
      </c>
      <c r="R733" s="183">
        <f>Q733*H733</f>
        <v>0</v>
      </c>
      <c r="S733" s="183">
        <v>0</v>
      </c>
      <c r="T733" s="184">
        <f>S733*H733</f>
        <v>0</v>
      </c>
      <c r="U733" s="37"/>
      <c r="V733" s="37"/>
      <c r="W733" s="37"/>
      <c r="X733" s="37"/>
      <c r="Y733" s="37"/>
      <c r="Z733" s="37"/>
      <c r="AA733" s="37"/>
      <c r="AB733" s="37"/>
      <c r="AC733" s="37"/>
      <c r="AD733" s="37"/>
      <c r="AE733" s="37"/>
      <c r="AR733" s="185" t="s">
        <v>187</v>
      </c>
      <c r="AT733" s="185" t="s">
        <v>350</v>
      </c>
      <c r="AU733" s="185" t="s">
        <v>129</v>
      </c>
      <c r="AY733" s="20" t="s">
        <v>349</v>
      </c>
      <c r="BE733" s="186">
        <f>IF(N733="základní",J733,0)</f>
        <v>0</v>
      </c>
      <c r="BF733" s="186">
        <f>IF(N733="snížená",J733,0)</f>
        <v>0</v>
      </c>
      <c r="BG733" s="186">
        <f>IF(N733="zákl. přenesená",J733,0)</f>
        <v>0</v>
      </c>
      <c r="BH733" s="186">
        <f>IF(N733="sníž. přenesená",J733,0)</f>
        <v>0</v>
      </c>
      <c r="BI733" s="186">
        <f>IF(N733="nulová",J733,0)</f>
        <v>0</v>
      </c>
      <c r="BJ733" s="20" t="s">
        <v>83</v>
      </c>
      <c r="BK733" s="186">
        <f>ROUND(I733*H733,2)</f>
        <v>0</v>
      </c>
      <c r="BL733" s="20" t="s">
        <v>187</v>
      </c>
      <c r="BM733" s="185" t="s">
        <v>7721</v>
      </c>
    </row>
    <row r="734" spans="1:65" s="2" customFormat="1" ht="16.5" customHeight="1">
      <c r="A734" s="37"/>
      <c r="B734" s="38"/>
      <c r="C734" s="174" t="s">
        <v>7722</v>
      </c>
      <c r="D734" s="174" t="s">
        <v>350</v>
      </c>
      <c r="E734" s="175" t="s">
        <v>7707</v>
      </c>
      <c r="F734" s="176" t="s">
        <v>7708</v>
      </c>
      <c r="G734" s="177" t="s">
        <v>6773</v>
      </c>
      <c r="H734" s="178">
        <v>1</v>
      </c>
      <c r="I734" s="179"/>
      <c r="J734" s="180">
        <f>ROUND(I734*H734,2)</f>
        <v>0</v>
      </c>
      <c r="K734" s="176" t="s">
        <v>933</v>
      </c>
      <c r="L734" s="42"/>
      <c r="M734" s="181" t="s">
        <v>19</v>
      </c>
      <c r="N734" s="182" t="s">
        <v>46</v>
      </c>
      <c r="O734" s="67"/>
      <c r="P734" s="183">
        <f>O734*H734</f>
        <v>0</v>
      </c>
      <c r="Q734" s="183">
        <v>0</v>
      </c>
      <c r="R734" s="183">
        <f>Q734*H734</f>
        <v>0</v>
      </c>
      <c r="S734" s="183">
        <v>0</v>
      </c>
      <c r="T734" s="184">
        <f>S734*H734</f>
        <v>0</v>
      </c>
      <c r="U734" s="37"/>
      <c r="V734" s="37"/>
      <c r="W734" s="37"/>
      <c r="X734" s="37"/>
      <c r="Y734" s="37"/>
      <c r="Z734" s="37"/>
      <c r="AA734" s="37"/>
      <c r="AB734" s="37"/>
      <c r="AC734" s="37"/>
      <c r="AD734" s="37"/>
      <c r="AE734" s="37"/>
      <c r="AR734" s="185" t="s">
        <v>187</v>
      </c>
      <c r="AT734" s="185" t="s">
        <v>350</v>
      </c>
      <c r="AU734" s="185" t="s">
        <v>129</v>
      </c>
      <c r="AY734" s="20" t="s">
        <v>349</v>
      </c>
      <c r="BE734" s="186">
        <f>IF(N734="základní",J734,0)</f>
        <v>0</v>
      </c>
      <c r="BF734" s="186">
        <f>IF(N734="snížená",J734,0)</f>
        <v>0</v>
      </c>
      <c r="BG734" s="186">
        <f>IF(N734="zákl. přenesená",J734,0)</f>
        <v>0</v>
      </c>
      <c r="BH734" s="186">
        <f>IF(N734="sníž. přenesená",J734,0)</f>
        <v>0</v>
      </c>
      <c r="BI734" s="186">
        <f>IF(N734="nulová",J734,0)</f>
        <v>0</v>
      </c>
      <c r="BJ734" s="20" t="s">
        <v>83</v>
      </c>
      <c r="BK734" s="186">
        <f>ROUND(I734*H734,2)</f>
        <v>0</v>
      </c>
      <c r="BL734" s="20" t="s">
        <v>187</v>
      </c>
      <c r="BM734" s="185" t="s">
        <v>7723</v>
      </c>
    </row>
    <row r="735" spans="1:65" s="2" customFormat="1" ht="16.5" customHeight="1">
      <c r="A735" s="37"/>
      <c r="B735" s="38"/>
      <c r="C735" s="174" t="s">
        <v>7155</v>
      </c>
      <c r="D735" s="174" t="s">
        <v>350</v>
      </c>
      <c r="E735" s="175" t="s">
        <v>6929</v>
      </c>
      <c r="F735" s="176" t="s">
        <v>6930</v>
      </c>
      <c r="G735" s="177" t="s">
        <v>6773</v>
      </c>
      <c r="H735" s="178">
        <v>1</v>
      </c>
      <c r="I735" s="179"/>
      <c r="J735" s="180">
        <f>ROUND(I735*H735,2)</f>
        <v>0</v>
      </c>
      <c r="K735" s="176" t="s">
        <v>933</v>
      </c>
      <c r="L735" s="42"/>
      <c r="M735" s="181" t="s">
        <v>19</v>
      </c>
      <c r="N735" s="182" t="s">
        <v>46</v>
      </c>
      <c r="O735" s="67"/>
      <c r="P735" s="183">
        <f>O735*H735</f>
        <v>0</v>
      </c>
      <c r="Q735" s="183">
        <v>0</v>
      </c>
      <c r="R735" s="183">
        <f>Q735*H735</f>
        <v>0</v>
      </c>
      <c r="S735" s="183">
        <v>0</v>
      </c>
      <c r="T735" s="184">
        <f>S735*H735</f>
        <v>0</v>
      </c>
      <c r="U735" s="37"/>
      <c r="V735" s="37"/>
      <c r="W735" s="37"/>
      <c r="X735" s="37"/>
      <c r="Y735" s="37"/>
      <c r="Z735" s="37"/>
      <c r="AA735" s="37"/>
      <c r="AB735" s="37"/>
      <c r="AC735" s="37"/>
      <c r="AD735" s="37"/>
      <c r="AE735" s="37"/>
      <c r="AR735" s="185" t="s">
        <v>187</v>
      </c>
      <c r="AT735" s="185" t="s">
        <v>350</v>
      </c>
      <c r="AU735" s="185" t="s">
        <v>129</v>
      </c>
      <c r="AY735" s="20" t="s">
        <v>349</v>
      </c>
      <c r="BE735" s="186">
        <f>IF(N735="základní",J735,0)</f>
        <v>0</v>
      </c>
      <c r="BF735" s="186">
        <f>IF(N735="snížená",J735,0)</f>
        <v>0</v>
      </c>
      <c r="BG735" s="186">
        <f>IF(N735="zákl. přenesená",J735,0)</f>
        <v>0</v>
      </c>
      <c r="BH735" s="186">
        <f>IF(N735="sníž. přenesená",J735,0)</f>
        <v>0</v>
      </c>
      <c r="BI735" s="186">
        <f>IF(N735="nulová",J735,0)</f>
        <v>0</v>
      </c>
      <c r="BJ735" s="20" t="s">
        <v>83</v>
      </c>
      <c r="BK735" s="186">
        <f>ROUND(I735*H735,2)</f>
        <v>0</v>
      </c>
      <c r="BL735" s="20" t="s">
        <v>187</v>
      </c>
      <c r="BM735" s="185" t="s">
        <v>7724</v>
      </c>
    </row>
    <row r="736" spans="1:65" s="2" customFormat="1" ht="16.5" customHeight="1">
      <c r="A736" s="37"/>
      <c r="B736" s="38"/>
      <c r="C736" s="174" t="s">
        <v>7725</v>
      </c>
      <c r="D736" s="174" t="s">
        <v>350</v>
      </c>
      <c r="E736" s="175" t="s">
        <v>7712</v>
      </c>
      <c r="F736" s="176" t="s">
        <v>7713</v>
      </c>
      <c r="G736" s="177" t="s">
        <v>6773</v>
      </c>
      <c r="H736" s="178">
        <v>2</v>
      </c>
      <c r="I736" s="179"/>
      <c r="J736" s="180">
        <f>ROUND(I736*H736,2)</f>
        <v>0</v>
      </c>
      <c r="K736" s="176" t="s">
        <v>933</v>
      </c>
      <c r="L736" s="42"/>
      <c r="M736" s="181" t="s">
        <v>19</v>
      </c>
      <c r="N736" s="182" t="s">
        <v>46</v>
      </c>
      <c r="O736" s="67"/>
      <c r="P736" s="183">
        <f>O736*H736</f>
        <v>0</v>
      </c>
      <c r="Q736" s="183">
        <v>0</v>
      </c>
      <c r="R736" s="183">
        <f>Q736*H736</f>
        <v>0</v>
      </c>
      <c r="S736" s="183">
        <v>0</v>
      </c>
      <c r="T736" s="184">
        <f>S736*H736</f>
        <v>0</v>
      </c>
      <c r="U736" s="37"/>
      <c r="V736" s="37"/>
      <c r="W736" s="37"/>
      <c r="X736" s="37"/>
      <c r="Y736" s="37"/>
      <c r="Z736" s="37"/>
      <c r="AA736" s="37"/>
      <c r="AB736" s="37"/>
      <c r="AC736" s="37"/>
      <c r="AD736" s="37"/>
      <c r="AE736" s="37"/>
      <c r="AR736" s="185" t="s">
        <v>187</v>
      </c>
      <c r="AT736" s="185" t="s">
        <v>350</v>
      </c>
      <c r="AU736" s="185" t="s">
        <v>129</v>
      </c>
      <c r="AY736" s="20" t="s">
        <v>349</v>
      </c>
      <c r="BE736" s="186">
        <f>IF(N736="základní",J736,0)</f>
        <v>0</v>
      </c>
      <c r="BF736" s="186">
        <f>IF(N736="snížená",J736,0)</f>
        <v>0</v>
      </c>
      <c r="BG736" s="186">
        <f>IF(N736="zákl. přenesená",J736,0)</f>
        <v>0</v>
      </c>
      <c r="BH736" s="186">
        <f>IF(N736="sníž. přenesená",J736,0)</f>
        <v>0</v>
      </c>
      <c r="BI736" s="186">
        <f>IF(N736="nulová",J736,0)</f>
        <v>0</v>
      </c>
      <c r="BJ736" s="20" t="s">
        <v>83</v>
      </c>
      <c r="BK736" s="186">
        <f>ROUND(I736*H736,2)</f>
        <v>0</v>
      </c>
      <c r="BL736" s="20" t="s">
        <v>187</v>
      </c>
      <c r="BM736" s="185" t="s">
        <v>7726</v>
      </c>
    </row>
    <row r="737" spans="1:65" s="2" customFormat="1" ht="16.5" customHeight="1">
      <c r="A737" s="37"/>
      <c r="B737" s="38"/>
      <c r="C737" s="174" t="s">
        <v>7156</v>
      </c>
      <c r="D737" s="174" t="s">
        <v>350</v>
      </c>
      <c r="E737" s="175" t="s">
        <v>6951</v>
      </c>
      <c r="F737" s="176" t="s">
        <v>6952</v>
      </c>
      <c r="G737" s="177" t="s">
        <v>6812</v>
      </c>
      <c r="H737" s="178">
        <v>5</v>
      </c>
      <c r="I737" s="179"/>
      <c r="J737" s="180">
        <f>ROUND(I737*H737,2)</f>
        <v>0</v>
      </c>
      <c r="K737" s="176" t="s">
        <v>933</v>
      </c>
      <c r="L737" s="42"/>
      <c r="M737" s="181" t="s">
        <v>19</v>
      </c>
      <c r="N737" s="182" t="s">
        <v>46</v>
      </c>
      <c r="O737" s="67"/>
      <c r="P737" s="183">
        <f>O737*H737</f>
        <v>0</v>
      </c>
      <c r="Q737" s="183">
        <v>0</v>
      </c>
      <c r="R737" s="183">
        <f>Q737*H737</f>
        <v>0</v>
      </c>
      <c r="S737" s="183">
        <v>0</v>
      </c>
      <c r="T737" s="184">
        <f>S737*H737</f>
        <v>0</v>
      </c>
      <c r="U737" s="37"/>
      <c r="V737" s="37"/>
      <c r="W737" s="37"/>
      <c r="X737" s="37"/>
      <c r="Y737" s="37"/>
      <c r="Z737" s="37"/>
      <c r="AA737" s="37"/>
      <c r="AB737" s="37"/>
      <c r="AC737" s="37"/>
      <c r="AD737" s="37"/>
      <c r="AE737" s="37"/>
      <c r="AR737" s="185" t="s">
        <v>187</v>
      </c>
      <c r="AT737" s="185" t="s">
        <v>350</v>
      </c>
      <c r="AU737" s="185" t="s">
        <v>129</v>
      </c>
      <c r="AY737" s="20" t="s">
        <v>349</v>
      </c>
      <c r="BE737" s="186">
        <f>IF(N737="základní",J737,0)</f>
        <v>0</v>
      </c>
      <c r="BF737" s="186">
        <f>IF(N737="snížená",J737,0)</f>
        <v>0</v>
      </c>
      <c r="BG737" s="186">
        <f>IF(N737="zákl. přenesená",J737,0)</f>
        <v>0</v>
      </c>
      <c r="BH737" s="186">
        <f>IF(N737="sníž. přenesená",J737,0)</f>
        <v>0</v>
      </c>
      <c r="BI737" s="186">
        <f>IF(N737="nulová",J737,0)</f>
        <v>0</v>
      </c>
      <c r="BJ737" s="20" t="s">
        <v>83</v>
      </c>
      <c r="BK737" s="186">
        <f>ROUND(I737*H737,2)</f>
        <v>0</v>
      </c>
      <c r="BL737" s="20" t="s">
        <v>187</v>
      </c>
      <c r="BM737" s="185" t="s">
        <v>7727</v>
      </c>
    </row>
    <row r="738" spans="1:65" s="11" customFormat="1" ht="20.85" customHeight="1">
      <c r="B738" s="160"/>
      <c r="C738" s="161"/>
      <c r="D738" s="162" t="s">
        <v>74</v>
      </c>
      <c r="E738" s="249" t="s">
        <v>7728</v>
      </c>
      <c r="F738" s="249" t="s">
        <v>7729</v>
      </c>
      <c r="G738" s="161"/>
      <c r="H738" s="161"/>
      <c r="I738" s="164"/>
      <c r="J738" s="250">
        <f>BK738</f>
        <v>0</v>
      </c>
      <c r="K738" s="161"/>
      <c r="L738" s="166"/>
      <c r="M738" s="167"/>
      <c r="N738" s="168"/>
      <c r="O738" s="168"/>
      <c r="P738" s="169">
        <f>SUM(P739:P743)</f>
        <v>0</v>
      </c>
      <c r="Q738" s="168"/>
      <c r="R738" s="169">
        <f>SUM(R739:R743)</f>
        <v>0</v>
      </c>
      <c r="S738" s="168"/>
      <c r="T738" s="170">
        <f>SUM(T739:T743)</f>
        <v>0</v>
      </c>
      <c r="AR738" s="171" t="s">
        <v>83</v>
      </c>
      <c r="AT738" s="172" t="s">
        <v>74</v>
      </c>
      <c r="AU738" s="172" t="s">
        <v>85</v>
      </c>
      <c r="AY738" s="171" t="s">
        <v>349</v>
      </c>
      <c r="BK738" s="173">
        <f>SUM(BK739:BK743)</f>
        <v>0</v>
      </c>
    </row>
    <row r="739" spans="1:65" s="2" customFormat="1" ht="16.5" customHeight="1">
      <c r="A739" s="37"/>
      <c r="B739" s="38"/>
      <c r="C739" s="174" t="s">
        <v>7730</v>
      </c>
      <c r="D739" s="174" t="s">
        <v>350</v>
      </c>
      <c r="E739" s="175" t="s">
        <v>7731</v>
      </c>
      <c r="F739" s="176" t="s">
        <v>7732</v>
      </c>
      <c r="G739" s="177" t="s">
        <v>6773</v>
      </c>
      <c r="H739" s="178">
        <v>1</v>
      </c>
      <c r="I739" s="179"/>
      <c r="J739" s="180">
        <f>ROUND(I739*H739,2)</f>
        <v>0</v>
      </c>
      <c r="K739" s="176" t="s">
        <v>933</v>
      </c>
      <c r="L739" s="42"/>
      <c r="M739" s="181" t="s">
        <v>19</v>
      </c>
      <c r="N739" s="182" t="s">
        <v>46</v>
      </c>
      <c r="O739" s="67"/>
      <c r="P739" s="183">
        <f>O739*H739</f>
        <v>0</v>
      </c>
      <c r="Q739" s="183">
        <v>0</v>
      </c>
      <c r="R739" s="183">
        <f>Q739*H739</f>
        <v>0</v>
      </c>
      <c r="S739" s="183">
        <v>0</v>
      </c>
      <c r="T739" s="184">
        <f>S739*H739</f>
        <v>0</v>
      </c>
      <c r="U739" s="37"/>
      <c r="V739" s="37"/>
      <c r="W739" s="37"/>
      <c r="X739" s="37"/>
      <c r="Y739" s="37"/>
      <c r="Z739" s="37"/>
      <c r="AA739" s="37"/>
      <c r="AB739" s="37"/>
      <c r="AC739" s="37"/>
      <c r="AD739" s="37"/>
      <c r="AE739" s="37"/>
      <c r="AR739" s="185" t="s">
        <v>187</v>
      </c>
      <c r="AT739" s="185" t="s">
        <v>350</v>
      </c>
      <c r="AU739" s="185" t="s">
        <v>129</v>
      </c>
      <c r="AY739" s="20" t="s">
        <v>349</v>
      </c>
      <c r="BE739" s="186">
        <f>IF(N739="základní",J739,0)</f>
        <v>0</v>
      </c>
      <c r="BF739" s="186">
        <f>IF(N739="snížená",J739,0)</f>
        <v>0</v>
      </c>
      <c r="BG739" s="186">
        <f>IF(N739="zákl. přenesená",J739,0)</f>
        <v>0</v>
      </c>
      <c r="BH739" s="186">
        <f>IF(N739="sníž. přenesená",J739,0)</f>
        <v>0</v>
      </c>
      <c r="BI739" s="186">
        <f>IF(N739="nulová",J739,0)</f>
        <v>0</v>
      </c>
      <c r="BJ739" s="20" t="s">
        <v>83</v>
      </c>
      <c r="BK739" s="186">
        <f>ROUND(I739*H739,2)</f>
        <v>0</v>
      </c>
      <c r="BL739" s="20" t="s">
        <v>187</v>
      </c>
      <c r="BM739" s="185" t="s">
        <v>7733</v>
      </c>
    </row>
    <row r="740" spans="1:65" s="2" customFormat="1" ht="16.5" customHeight="1">
      <c r="A740" s="37"/>
      <c r="B740" s="38"/>
      <c r="C740" s="174" t="s">
        <v>7158</v>
      </c>
      <c r="D740" s="174" t="s">
        <v>350</v>
      </c>
      <c r="E740" s="175" t="s">
        <v>7707</v>
      </c>
      <c r="F740" s="176" t="s">
        <v>7708</v>
      </c>
      <c r="G740" s="177" t="s">
        <v>6773</v>
      </c>
      <c r="H740" s="178">
        <v>1</v>
      </c>
      <c r="I740" s="179"/>
      <c r="J740" s="180">
        <f>ROUND(I740*H740,2)</f>
        <v>0</v>
      </c>
      <c r="K740" s="176" t="s">
        <v>933</v>
      </c>
      <c r="L740" s="42"/>
      <c r="M740" s="181" t="s">
        <v>19</v>
      </c>
      <c r="N740" s="182" t="s">
        <v>46</v>
      </c>
      <c r="O740" s="67"/>
      <c r="P740" s="183">
        <f>O740*H740</f>
        <v>0</v>
      </c>
      <c r="Q740" s="183">
        <v>0</v>
      </c>
      <c r="R740" s="183">
        <f>Q740*H740</f>
        <v>0</v>
      </c>
      <c r="S740" s="183">
        <v>0</v>
      </c>
      <c r="T740" s="184">
        <f>S740*H740</f>
        <v>0</v>
      </c>
      <c r="U740" s="37"/>
      <c r="V740" s="37"/>
      <c r="W740" s="37"/>
      <c r="X740" s="37"/>
      <c r="Y740" s="37"/>
      <c r="Z740" s="37"/>
      <c r="AA740" s="37"/>
      <c r="AB740" s="37"/>
      <c r="AC740" s="37"/>
      <c r="AD740" s="37"/>
      <c r="AE740" s="37"/>
      <c r="AR740" s="185" t="s">
        <v>187</v>
      </c>
      <c r="AT740" s="185" t="s">
        <v>350</v>
      </c>
      <c r="AU740" s="185" t="s">
        <v>129</v>
      </c>
      <c r="AY740" s="20" t="s">
        <v>349</v>
      </c>
      <c r="BE740" s="186">
        <f>IF(N740="základní",J740,0)</f>
        <v>0</v>
      </c>
      <c r="BF740" s="186">
        <f>IF(N740="snížená",J740,0)</f>
        <v>0</v>
      </c>
      <c r="BG740" s="186">
        <f>IF(N740="zákl. přenesená",J740,0)</f>
        <v>0</v>
      </c>
      <c r="BH740" s="186">
        <f>IF(N740="sníž. přenesená",J740,0)</f>
        <v>0</v>
      </c>
      <c r="BI740" s="186">
        <f>IF(N740="nulová",J740,0)</f>
        <v>0</v>
      </c>
      <c r="BJ740" s="20" t="s">
        <v>83</v>
      </c>
      <c r="BK740" s="186">
        <f>ROUND(I740*H740,2)</f>
        <v>0</v>
      </c>
      <c r="BL740" s="20" t="s">
        <v>187</v>
      </c>
      <c r="BM740" s="185" t="s">
        <v>7734</v>
      </c>
    </row>
    <row r="741" spans="1:65" s="2" customFormat="1" ht="16.5" customHeight="1">
      <c r="A741" s="37"/>
      <c r="B741" s="38"/>
      <c r="C741" s="174" t="s">
        <v>7735</v>
      </c>
      <c r="D741" s="174" t="s">
        <v>350</v>
      </c>
      <c r="E741" s="175" t="s">
        <v>7736</v>
      </c>
      <c r="F741" s="176" t="s">
        <v>7737</v>
      </c>
      <c r="G741" s="177" t="s">
        <v>6773</v>
      </c>
      <c r="H741" s="178">
        <v>2</v>
      </c>
      <c r="I741" s="179"/>
      <c r="J741" s="180">
        <f>ROUND(I741*H741,2)</f>
        <v>0</v>
      </c>
      <c r="K741" s="176" t="s">
        <v>933</v>
      </c>
      <c r="L741" s="42"/>
      <c r="M741" s="181" t="s">
        <v>19</v>
      </c>
      <c r="N741" s="182" t="s">
        <v>46</v>
      </c>
      <c r="O741" s="67"/>
      <c r="P741" s="183">
        <f>O741*H741</f>
        <v>0</v>
      </c>
      <c r="Q741" s="183">
        <v>0</v>
      </c>
      <c r="R741" s="183">
        <f>Q741*H741</f>
        <v>0</v>
      </c>
      <c r="S741" s="183">
        <v>0</v>
      </c>
      <c r="T741" s="184">
        <f>S741*H741</f>
        <v>0</v>
      </c>
      <c r="U741" s="37"/>
      <c r="V741" s="37"/>
      <c r="W741" s="37"/>
      <c r="X741" s="37"/>
      <c r="Y741" s="37"/>
      <c r="Z741" s="37"/>
      <c r="AA741" s="37"/>
      <c r="AB741" s="37"/>
      <c r="AC741" s="37"/>
      <c r="AD741" s="37"/>
      <c r="AE741" s="37"/>
      <c r="AR741" s="185" t="s">
        <v>187</v>
      </c>
      <c r="AT741" s="185" t="s">
        <v>350</v>
      </c>
      <c r="AU741" s="185" t="s">
        <v>129</v>
      </c>
      <c r="AY741" s="20" t="s">
        <v>349</v>
      </c>
      <c r="BE741" s="186">
        <f>IF(N741="základní",J741,0)</f>
        <v>0</v>
      </c>
      <c r="BF741" s="186">
        <f>IF(N741="snížená",J741,0)</f>
        <v>0</v>
      </c>
      <c r="BG741" s="186">
        <f>IF(N741="zákl. přenesená",J741,0)</f>
        <v>0</v>
      </c>
      <c r="BH741" s="186">
        <f>IF(N741="sníž. přenesená",J741,0)</f>
        <v>0</v>
      </c>
      <c r="BI741" s="186">
        <f>IF(N741="nulová",J741,0)</f>
        <v>0</v>
      </c>
      <c r="BJ741" s="20" t="s">
        <v>83</v>
      </c>
      <c r="BK741" s="186">
        <f>ROUND(I741*H741,2)</f>
        <v>0</v>
      </c>
      <c r="BL741" s="20" t="s">
        <v>187</v>
      </c>
      <c r="BM741" s="185" t="s">
        <v>7738</v>
      </c>
    </row>
    <row r="742" spans="1:65" s="2" customFormat="1" ht="16.5" customHeight="1">
      <c r="A742" s="37"/>
      <c r="B742" s="38"/>
      <c r="C742" s="174" t="s">
        <v>7159</v>
      </c>
      <c r="D742" s="174" t="s">
        <v>350</v>
      </c>
      <c r="E742" s="175" t="s">
        <v>6951</v>
      </c>
      <c r="F742" s="176" t="s">
        <v>6952</v>
      </c>
      <c r="G742" s="177" t="s">
        <v>6812</v>
      </c>
      <c r="H742" s="178">
        <v>1</v>
      </c>
      <c r="I742" s="179"/>
      <c r="J742" s="180">
        <f>ROUND(I742*H742,2)</f>
        <v>0</v>
      </c>
      <c r="K742" s="176" t="s">
        <v>933</v>
      </c>
      <c r="L742" s="42"/>
      <c r="M742" s="181" t="s">
        <v>19</v>
      </c>
      <c r="N742" s="182" t="s">
        <v>46</v>
      </c>
      <c r="O742" s="67"/>
      <c r="P742" s="183">
        <f>O742*H742</f>
        <v>0</v>
      </c>
      <c r="Q742" s="183">
        <v>0</v>
      </c>
      <c r="R742" s="183">
        <f>Q742*H742</f>
        <v>0</v>
      </c>
      <c r="S742" s="183">
        <v>0</v>
      </c>
      <c r="T742" s="184">
        <f>S742*H742</f>
        <v>0</v>
      </c>
      <c r="U742" s="37"/>
      <c r="V742" s="37"/>
      <c r="W742" s="37"/>
      <c r="X742" s="37"/>
      <c r="Y742" s="37"/>
      <c r="Z742" s="37"/>
      <c r="AA742" s="37"/>
      <c r="AB742" s="37"/>
      <c r="AC742" s="37"/>
      <c r="AD742" s="37"/>
      <c r="AE742" s="37"/>
      <c r="AR742" s="185" t="s">
        <v>187</v>
      </c>
      <c r="AT742" s="185" t="s">
        <v>350</v>
      </c>
      <c r="AU742" s="185" t="s">
        <v>129</v>
      </c>
      <c r="AY742" s="20" t="s">
        <v>349</v>
      </c>
      <c r="BE742" s="186">
        <f>IF(N742="základní",J742,0)</f>
        <v>0</v>
      </c>
      <c r="BF742" s="186">
        <f>IF(N742="snížená",J742,0)</f>
        <v>0</v>
      </c>
      <c r="BG742" s="186">
        <f>IF(N742="zákl. přenesená",J742,0)</f>
        <v>0</v>
      </c>
      <c r="BH742" s="186">
        <f>IF(N742="sníž. přenesená",J742,0)</f>
        <v>0</v>
      </c>
      <c r="BI742" s="186">
        <f>IF(N742="nulová",J742,0)</f>
        <v>0</v>
      </c>
      <c r="BJ742" s="20" t="s">
        <v>83</v>
      </c>
      <c r="BK742" s="186">
        <f>ROUND(I742*H742,2)</f>
        <v>0</v>
      </c>
      <c r="BL742" s="20" t="s">
        <v>187</v>
      </c>
      <c r="BM742" s="185" t="s">
        <v>7739</v>
      </c>
    </row>
    <row r="743" spans="1:65" s="2" customFormat="1" ht="16.5" customHeight="1">
      <c r="A743" s="37"/>
      <c r="B743" s="38"/>
      <c r="C743" s="174" t="s">
        <v>7740</v>
      </c>
      <c r="D743" s="174" t="s">
        <v>350</v>
      </c>
      <c r="E743" s="175" t="s">
        <v>6953</v>
      </c>
      <c r="F743" s="176" t="s">
        <v>6954</v>
      </c>
      <c r="G743" s="177" t="s">
        <v>6812</v>
      </c>
      <c r="H743" s="178">
        <v>10</v>
      </c>
      <c r="I743" s="179"/>
      <c r="J743" s="180">
        <f>ROUND(I743*H743,2)</f>
        <v>0</v>
      </c>
      <c r="K743" s="176" t="s">
        <v>933</v>
      </c>
      <c r="L743" s="42"/>
      <c r="M743" s="181" t="s">
        <v>19</v>
      </c>
      <c r="N743" s="182" t="s">
        <v>46</v>
      </c>
      <c r="O743" s="67"/>
      <c r="P743" s="183">
        <f>O743*H743</f>
        <v>0</v>
      </c>
      <c r="Q743" s="183">
        <v>0</v>
      </c>
      <c r="R743" s="183">
        <f>Q743*H743</f>
        <v>0</v>
      </c>
      <c r="S743" s="183">
        <v>0</v>
      </c>
      <c r="T743" s="184">
        <f>S743*H743</f>
        <v>0</v>
      </c>
      <c r="U743" s="37"/>
      <c r="V743" s="37"/>
      <c r="W743" s="37"/>
      <c r="X743" s="37"/>
      <c r="Y743" s="37"/>
      <c r="Z743" s="37"/>
      <c r="AA743" s="37"/>
      <c r="AB743" s="37"/>
      <c r="AC743" s="37"/>
      <c r="AD743" s="37"/>
      <c r="AE743" s="37"/>
      <c r="AR743" s="185" t="s">
        <v>187</v>
      </c>
      <c r="AT743" s="185" t="s">
        <v>350</v>
      </c>
      <c r="AU743" s="185" t="s">
        <v>129</v>
      </c>
      <c r="AY743" s="20" t="s">
        <v>349</v>
      </c>
      <c r="BE743" s="186">
        <f>IF(N743="základní",J743,0)</f>
        <v>0</v>
      </c>
      <c r="BF743" s="186">
        <f>IF(N743="snížená",J743,0)</f>
        <v>0</v>
      </c>
      <c r="BG743" s="186">
        <f>IF(N743="zákl. přenesená",J743,0)</f>
        <v>0</v>
      </c>
      <c r="BH743" s="186">
        <f>IF(N743="sníž. přenesená",J743,0)</f>
        <v>0</v>
      </c>
      <c r="BI743" s="186">
        <f>IF(N743="nulová",J743,0)</f>
        <v>0</v>
      </c>
      <c r="BJ743" s="20" t="s">
        <v>83</v>
      </c>
      <c r="BK743" s="186">
        <f>ROUND(I743*H743,2)</f>
        <v>0</v>
      </c>
      <c r="BL743" s="20" t="s">
        <v>187</v>
      </c>
      <c r="BM743" s="185" t="s">
        <v>7741</v>
      </c>
    </row>
    <row r="744" spans="1:65" s="11" customFormat="1" ht="20.85" customHeight="1">
      <c r="B744" s="160"/>
      <c r="C744" s="161"/>
      <c r="D744" s="162" t="s">
        <v>74</v>
      </c>
      <c r="E744" s="249" t="s">
        <v>7742</v>
      </c>
      <c r="F744" s="249" t="s">
        <v>7743</v>
      </c>
      <c r="G744" s="161"/>
      <c r="H744" s="161"/>
      <c r="I744" s="164"/>
      <c r="J744" s="250">
        <f>BK744</f>
        <v>0</v>
      </c>
      <c r="K744" s="161"/>
      <c r="L744" s="166"/>
      <c r="M744" s="167"/>
      <c r="N744" s="168"/>
      <c r="O744" s="168"/>
      <c r="P744" s="169">
        <f>SUM(P745:P748)</f>
        <v>0</v>
      </c>
      <c r="Q744" s="168"/>
      <c r="R744" s="169">
        <f>SUM(R745:R748)</f>
        <v>0</v>
      </c>
      <c r="S744" s="168"/>
      <c r="T744" s="170">
        <f>SUM(T745:T748)</f>
        <v>0</v>
      </c>
      <c r="AR744" s="171" t="s">
        <v>83</v>
      </c>
      <c r="AT744" s="172" t="s">
        <v>74</v>
      </c>
      <c r="AU744" s="172" t="s">
        <v>85</v>
      </c>
      <c r="AY744" s="171" t="s">
        <v>349</v>
      </c>
      <c r="BK744" s="173">
        <f>SUM(BK745:BK748)</f>
        <v>0</v>
      </c>
    </row>
    <row r="745" spans="1:65" s="2" customFormat="1" ht="16.5" customHeight="1">
      <c r="A745" s="37"/>
      <c r="B745" s="38"/>
      <c r="C745" s="174" t="s">
        <v>7162</v>
      </c>
      <c r="D745" s="174" t="s">
        <v>350</v>
      </c>
      <c r="E745" s="175" t="s">
        <v>7744</v>
      </c>
      <c r="F745" s="176" t="s">
        <v>7745</v>
      </c>
      <c r="G745" s="177" t="s">
        <v>6773</v>
      </c>
      <c r="H745" s="178">
        <v>1</v>
      </c>
      <c r="I745" s="179"/>
      <c r="J745" s="180">
        <f>ROUND(I745*H745,2)</f>
        <v>0</v>
      </c>
      <c r="K745" s="176" t="s">
        <v>933</v>
      </c>
      <c r="L745" s="42"/>
      <c r="M745" s="181" t="s">
        <v>19</v>
      </c>
      <c r="N745" s="182" t="s">
        <v>46</v>
      </c>
      <c r="O745" s="67"/>
      <c r="P745" s="183">
        <f>O745*H745</f>
        <v>0</v>
      </c>
      <c r="Q745" s="183">
        <v>0</v>
      </c>
      <c r="R745" s="183">
        <f>Q745*H745</f>
        <v>0</v>
      </c>
      <c r="S745" s="183">
        <v>0</v>
      </c>
      <c r="T745" s="184">
        <f>S745*H745</f>
        <v>0</v>
      </c>
      <c r="U745" s="37"/>
      <c r="V745" s="37"/>
      <c r="W745" s="37"/>
      <c r="X745" s="37"/>
      <c r="Y745" s="37"/>
      <c r="Z745" s="37"/>
      <c r="AA745" s="37"/>
      <c r="AB745" s="37"/>
      <c r="AC745" s="37"/>
      <c r="AD745" s="37"/>
      <c r="AE745" s="37"/>
      <c r="AR745" s="185" t="s">
        <v>187</v>
      </c>
      <c r="AT745" s="185" t="s">
        <v>350</v>
      </c>
      <c r="AU745" s="185" t="s">
        <v>129</v>
      </c>
      <c r="AY745" s="20" t="s">
        <v>349</v>
      </c>
      <c r="BE745" s="186">
        <f>IF(N745="základní",J745,0)</f>
        <v>0</v>
      </c>
      <c r="BF745" s="186">
        <f>IF(N745="snížená",J745,0)</f>
        <v>0</v>
      </c>
      <c r="BG745" s="186">
        <f>IF(N745="zákl. přenesená",J745,0)</f>
        <v>0</v>
      </c>
      <c r="BH745" s="186">
        <f>IF(N745="sníž. přenesená",J745,0)</f>
        <v>0</v>
      </c>
      <c r="BI745" s="186">
        <f>IF(N745="nulová",J745,0)</f>
        <v>0</v>
      </c>
      <c r="BJ745" s="20" t="s">
        <v>83</v>
      </c>
      <c r="BK745" s="186">
        <f>ROUND(I745*H745,2)</f>
        <v>0</v>
      </c>
      <c r="BL745" s="20" t="s">
        <v>187</v>
      </c>
      <c r="BM745" s="185" t="s">
        <v>7746</v>
      </c>
    </row>
    <row r="746" spans="1:65" s="2" customFormat="1" ht="16.5" customHeight="1">
      <c r="A746" s="37"/>
      <c r="B746" s="38"/>
      <c r="C746" s="174" t="s">
        <v>7747</v>
      </c>
      <c r="D746" s="174" t="s">
        <v>350</v>
      </c>
      <c r="E746" s="175" t="s">
        <v>7707</v>
      </c>
      <c r="F746" s="176" t="s">
        <v>7708</v>
      </c>
      <c r="G746" s="177" t="s">
        <v>6773</v>
      </c>
      <c r="H746" s="178">
        <v>1</v>
      </c>
      <c r="I746" s="179"/>
      <c r="J746" s="180">
        <f>ROUND(I746*H746,2)</f>
        <v>0</v>
      </c>
      <c r="K746" s="176" t="s">
        <v>933</v>
      </c>
      <c r="L746" s="42"/>
      <c r="M746" s="181" t="s">
        <v>19</v>
      </c>
      <c r="N746" s="182" t="s">
        <v>46</v>
      </c>
      <c r="O746" s="67"/>
      <c r="P746" s="183">
        <f>O746*H746</f>
        <v>0</v>
      </c>
      <c r="Q746" s="183">
        <v>0</v>
      </c>
      <c r="R746" s="183">
        <f>Q746*H746</f>
        <v>0</v>
      </c>
      <c r="S746" s="183">
        <v>0</v>
      </c>
      <c r="T746" s="184">
        <f>S746*H746</f>
        <v>0</v>
      </c>
      <c r="U746" s="37"/>
      <c r="V746" s="37"/>
      <c r="W746" s="37"/>
      <c r="X746" s="37"/>
      <c r="Y746" s="37"/>
      <c r="Z746" s="37"/>
      <c r="AA746" s="37"/>
      <c r="AB746" s="37"/>
      <c r="AC746" s="37"/>
      <c r="AD746" s="37"/>
      <c r="AE746" s="37"/>
      <c r="AR746" s="185" t="s">
        <v>187</v>
      </c>
      <c r="AT746" s="185" t="s">
        <v>350</v>
      </c>
      <c r="AU746" s="185" t="s">
        <v>129</v>
      </c>
      <c r="AY746" s="20" t="s">
        <v>349</v>
      </c>
      <c r="BE746" s="186">
        <f>IF(N746="základní",J746,0)</f>
        <v>0</v>
      </c>
      <c r="BF746" s="186">
        <f>IF(N746="snížená",J746,0)</f>
        <v>0</v>
      </c>
      <c r="BG746" s="186">
        <f>IF(N746="zákl. přenesená",J746,0)</f>
        <v>0</v>
      </c>
      <c r="BH746" s="186">
        <f>IF(N746="sníž. přenesená",J746,0)</f>
        <v>0</v>
      </c>
      <c r="BI746" s="186">
        <f>IF(N746="nulová",J746,0)</f>
        <v>0</v>
      </c>
      <c r="BJ746" s="20" t="s">
        <v>83</v>
      </c>
      <c r="BK746" s="186">
        <f>ROUND(I746*H746,2)</f>
        <v>0</v>
      </c>
      <c r="BL746" s="20" t="s">
        <v>187</v>
      </c>
      <c r="BM746" s="185" t="s">
        <v>7748</v>
      </c>
    </row>
    <row r="747" spans="1:65" s="2" customFormat="1" ht="16.5" customHeight="1">
      <c r="A747" s="37"/>
      <c r="B747" s="38"/>
      <c r="C747" s="174" t="s">
        <v>7165</v>
      </c>
      <c r="D747" s="174" t="s">
        <v>350</v>
      </c>
      <c r="E747" s="175" t="s">
        <v>7749</v>
      </c>
      <c r="F747" s="176" t="s">
        <v>7750</v>
      </c>
      <c r="G747" s="177" t="s">
        <v>6773</v>
      </c>
      <c r="H747" s="178">
        <v>1</v>
      </c>
      <c r="I747" s="179"/>
      <c r="J747" s="180">
        <f>ROUND(I747*H747,2)</f>
        <v>0</v>
      </c>
      <c r="K747" s="176" t="s">
        <v>933</v>
      </c>
      <c r="L747" s="42"/>
      <c r="M747" s="181" t="s">
        <v>19</v>
      </c>
      <c r="N747" s="182" t="s">
        <v>46</v>
      </c>
      <c r="O747" s="67"/>
      <c r="P747" s="183">
        <f>O747*H747</f>
        <v>0</v>
      </c>
      <c r="Q747" s="183">
        <v>0</v>
      </c>
      <c r="R747" s="183">
        <f>Q747*H747</f>
        <v>0</v>
      </c>
      <c r="S747" s="183">
        <v>0</v>
      </c>
      <c r="T747" s="184">
        <f>S747*H747</f>
        <v>0</v>
      </c>
      <c r="U747" s="37"/>
      <c r="V747" s="37"/>
      <c r="W747" s="37"/>
      <c r="X747" s="37"/>
      <c r="Y747" s="37"/>
      <c r="Z747" s="37"/>
      <c r="AA747" s="37"/>
      <c r="AB747" s="37"/>
      <c r="AC747" s="37"/>
      <c r="AD747" s="37"/>
      <c r="AE747" s="37"/>
      <c r="AR747" s="185" t="s">
        <v>187</v>
      </c>
      <c r="AT747" s="185" t="s">
        <v>350</v>
      </c>
      <c r="AU747" s="185" t="s">
        <v>129</v>
      </c>
      <c r="AY747" s="20" t="s">
        <v>349</v>
      </c>
      <c r="BE747" s="186">
        <f>IF(N747="základní",J747,0)</f>
        <v>0</v>
      </c>
      <c r="BF747" s="186">
        <f>IF(N747="snížená",J747,0)</f>
        <v>0</v>
      </c>
      <c r="BG747" s="186">
        <f>IF(N747="zákl. přenesená",J747,0)</f>
        <v>0</v>
      </c>
      <c r="BH747" s="186">
        <f>IF(N747="sníž. přenesená",J747,0)</f>
        <v>0</v>
      </c>
      <c r="BI747" s="186">
        <f>IF(N747="nulová",J747,0)</f>
        <v>0</v>
      </c>
      <c r="BJ747" s="20" t="s">
        <v>83</v>
      </c>
      <c r="BK747" s="186">
        <f>ROUND(I747*H747,2)</f>
        <v>0</v>
      </c>
      <c r="BL747" s="20" t="s">
        <v>187</v>
      </c>
      <c r="BM747" s="185" t="s">
        <v>7751</v>
      </c>
    </row>
    <row r="748" spans="1:65" s="2" customFormat="1" ht="16.5" customHeight="1">
      <c r="A748" s="37"/>
      <c r="B748" s="38"/>
      <c r="C748" s="174" t="s">
        <v>7752</v>
      </c>
      <c r="D748" s="174" t="s">
        <v>350</v>
      </c>
      <c r="E748" s="175" t="s">
        <v>6951</v>
      </c>
      <c r="F748" s="176" t="s">
        <v>6952</v>
      </c>
      <c r="G748" s="177" t="s">
        <v>6812</v>
      </c>
      <c r="H748" s="178">
        <v>10</v>
      </c>
      <c r="I748" s="179"/>
      <c r="J748" s="180">
        <f>ROUND(I748*H748,2)</f>
        <v>0</v>
      </c>
      <c r="K748" s="176" t="s">
        <v>933</v>
      </c>
      <c r="L748" s="42"/>
      <c r="M748" s="181" t="s">
        <v>19</v>
      </c>
      <c r="N748" s="182" t="s">
        <v>46</v>
      </c>
      <c r="O748" s="67"/>
      <c r="P748" s="183">
        <f>O748*H748</f>
        <v>0</v>
      </c>
      <c r="Q748" s="183">
        <v>0</v>
      </c>
      <c r="R748" s="183">
        <f>Q748*H748</f>
        <v>0</v>
      </c>
      <c r="S748" s="183">
        <v>0</v>
      </c>
      <c r="T748" s="184">
        <f>S748*H748</f>
        <v>0</v>
      </c>
      <c r="U748" s="37"/>
      <c r="V748" s="37"/>
      <c r="W748" s="37"/>
      <c r="X748" s="37"/>
      <c r="Y748" s="37"/>
      <c r="Z748" s="37"/>
      <c r="AA748" s="37"/>
      <c r="AB748" s="37"/>
      <c r="AC748" s="37"/>
      <c r="AD748" s="37"/>
      <c r="AE748" s="37"/>
      <c r="AR748" s="185" t="s">
        <v>187</v>
      </c>
      <c r="AT748" s="185" t="s">
        <v>350</v>
      </c>
      <c r="AU748" s="185" t="s">
        <v>129</v>
      </c>
      <c r="AY748" s="20" t="s">
        <v>349</v>
      </c>
      <c r="BE748" s="186">
        <f>IF(N748="základní",J748,0)</f>
        <v>0</v>
      </c>
      <c r="BF748" s="186">
        <f>IF(N748="snížená",J748,0)</f>
        <v>0</v>
      </c>
      <c r="BG748" s="186">
        <f>IF(N748="zákl. přenesená",J748,0)</f>
        <v>0</v>
      </c>
      <c r="BH748" s="186">
        <f>IF(N748="sníž. přenesená",J748,0)</f>
        <v>0</v>
      </c>
      <c r="BI748" s="186">
        <f>IF(N748="nulová",J748,0)</f>
        <v>0</v>
      </c>
      <c r="BJ748" s="20" t="s">
        <v>83</v>
      </c>
      <c r="BK748" s="186">
        <f>ROUND(I748*H748,2)</f>
        <v>0</v>
      </c>
      <c r="BL748" s="20" t="s">
        <v>187</v>
      </c>
      <c r="BM748" s="185" t="s">
        <v>7753</v>
      </c>
    </row>
    <row r="749" spans="1:65" s="11" customFormat="1" ht="20.85" customHeight="1">
      <c r="B749" s="160"/>
      <c r="C749" s="161"/>
      <c r="D749" s="162" t="s">
        <v>74</v>
      </c>
      <c r="E749" s="249" t="s">
        <v>7754</v>
      </c>
      <c r="F749" s="249" t="s">
        <v>7755</v>
      </c>
      <c r="G749" s="161"/>
      <c r="H749" s="161"/>
      <c r="I749" s="164"/>
      <c r="J749" s="250">
        <f>BK749</f>
        <v>0</v>
      </c>
      <c r="K749" s="161"/>
      <c r="L749" s="166"/>
      <c r="M749" s="167"/>
      <c r="N749" s="168"/>
      <c r="O749" s="168"/>
      <c r="P749" s="169">
        <f>SUM(P750:P754)</f>
        <v>0</v>
      </c>
      <c r="Q749" s="168"/>
      <c r="R749" s="169">
        <f>SUM(R750:R754)</f>
        <v>0</v>
      </c>
      <c r="S749" s="168"/>
      <c r="T749" s="170">
        <f>SUM(T750:T754)</f>
        <v>0</v>
      </c>
      <c r="AR749" s="171" t="s">
        <v>83</v>
      </c>
      <c r="AT749" s="172" t="s">
        <v>74</v>
      </c>
      <c r="AU749" s="172" t="s">
        <v>85</v>
      </c>
      <c r="AY749" s="171" t="s">
        <v>349</v>
      </c>
      <c r="BK749" s="173">
        <f>SUM(BK750:BK754)</f>
        <v>0</v>
      </c>
    </row>
    <row r="750" spans="1:65" s="2" customFormat="1" ht="16.5" customHeight="1">
      <c r="A750" s="37"/>
      <c r="B750" s="38"/>
      <c r="C750" s="174" t="s">
        <v>7166</v>
      </c>
      <c r="D750" s="174" t="s">
        <v>350</v>
      </c>
      <c r="E750" s="175" t="s">
        <v>7756</v>
      </c>
      <c r="F750" s="176" t="s">
        <v>7757</v>
      </c>
      <c r="G750" s="177" t="s">
        <v>6773</v>
      </c>
      <c r="H750" s="178">
        <v>1</v>
      </c>
      <c r="I750" s="179"/>
      <c r="J750" s="180">
        <f>ROUND(I750*H750,2)</f>
        <v>0</v>
      </c>
      <c r="K750" s="176" t="s">
        <v>933</v>
      </c>
      <c r="L750" s="42"/>
      <c r="M750" s="181" t="s">
        <v>19</v>
      </c>
      <c r="N750" s="182" t="s">
        <v>46</v>
      </c>
      <c r="O750" s="67"/>
      <c r="P750" s="183">
        <f>O750*H750</f>
        <v>0</v>
      </c>
      <c r="Q750" s="183">
        <v>0</v>
      </c>
      <c r="R750" s="183">
        <f>Q750*H750</f>
        <v>0</v>
      </c>
      <c r="S750" s="183">
        <v>0</v>
      </c>
      <c r="T750" s="184">
        <f>S750*H750</f>
        <v>0</v>
      </c>
      <c r="U750" s="37"/>
      <c r="V750" s="37"/>
      <c r="W750" s="37"/>
      <c r="X750" s="37"/>
      <c r="Y750" s="37"/>
      <c r="Z750" s="37"/>
      <c r="AA750" s="37"/>
      <c r="AB750" s="37"/>
      <c r="AC750" s="37"/>
      <c r="AD750" s="37"/>
      <c r="AE750" s="37"/>
      <c r="AR750" s="185" t="s">
        <v>187</v>
      </c>
      <c r="AT750" s="185" t="s">
        <v>350</v>
      </c>
      <c r="AU750" s="185" t="s">
        <v>129</v>
      </c>
      <c r="AY750" s="20" t="s">
        <v>349</v>
      </c>
      <c r="BE750" s="186">
        <f>IF(N750="základní",J750,0)</f>
        <v>0</v>
      </c>
      <c r="BF750" s="186">
        <f>IF(N750="snížená",J750,0)</f>
        <v>0</v>
      </c>
      <c r="BG750" s="186">
        <f>IF(N750="zákl. přenesená",J750,0)</f>
        <v>0</v>
      </c>
      <c r="BH750" s="186">
        <f>IF(N750="sníž. přenesená",J750,0)</f>
        <v>0</v>
      </c>
      <c r="BI750" s="186">
        <f>IF(N750="nulová",J750,0)</f>
        <v>0</v>
      </c>
      <c r="BJ750" s="20" t="s">
        <v>83</v>
      </c>
      <c r="BK750" s="186">
        <f>ROUND(I750*H750,2)</f>
        <v>0</v>
      </c>
      <c r="BL750" s="20" t="s">
        <v>187</v>
      </c>
      <c r="BM750" s="185" t="s">
        <v>7758</v>
      </c>
    </row>
    <row r="751" spans="1:65" s="2" customFormat="1" ht="16.5" customHeight="1">
      <c r="A751" s="37"/>
      <c r="B751" s="38"/>
      <c r="C751" s="174" t="s">
        <v>7759</v>
      </c>
      <c r="D751" s="174" t="s">
        <v>350</v>
      </c>
      <c r="E751" s="175" t="s">
        <v>7707</v>
      </c>
      <c r="F751" s="176" t="s">
        <v>7708</v>
      </c>
      <c r="G751" s="177" t="s">
        <v>6773</v>
      </c>
      <c r="H751" s="178">
        <v>1</v>
      </c>
      <c r="I751" s="179"/>
      <c r="J751" s="180">
        <f>ROUND(I751*H751,2)</f>
        <v>0</v>
      </c>
      <c r="K751" s="176" t="s">
        <v>933</v>
      </c>
      <c r="L751" s="42"/>
      <c r="M751" s="181" t="s">
        <v>19</v>
      </c>
      <c r="N751" s="182" t="s">
        <v>46</v>
      </c>
      <c r="O751" s="67"/>
      <c r="P751" s="183">
        <f>O751*H751</f>
        <v>0</v>
      </c>
      <c r="Q751" s="183">
        <v>0</v>
      </c>
      <c r="R751" s="183">
        <f>Q751*H751</f>
        <v>0</v>
      </c>
      <c r="S751" s="183">
        <v>0</v>
      </c>
      <c r="T751" s="184">
        <f>S751*H751</f>
        <v>0</v>
      </c>
      <c r="U751" s="37"/>
      <c r="V751" s="37"/>
      <c r="W751" s="37"/>
      <c r="X751" s="37"/>
      <c r="Y751" s="37"/>
      <c r="Z751" s="37"/>
      <c r="AA751" s="37"/>
      <c r="AB751" s="37"/>
      <c r="AC751" s="37"/>
      <c r="AD751" s="37"/>
      <c r="AE751" s="37"/>
      <c r="AR751" s="185" t="s">
        <v>187</v>
      </c>
      <c r="AT751" s="185" t="s">
        <v>350</v>
      </c>
      <c r="AU751" s="185" t="s">
        <v>129</v>
      </c>
      <c r="AY751" s="20" t="s">
        <v>349</v>
      </c>
      <c r="BE751" s="186">
        <f>IF(N751="základní",J751,0)</f>
        <v>0</v>
      </c>
      <c r="BF751" s="186">
        <f>IF(N751="snížená",J751,0)</f>
        <v>0</v>
      </c>
      <c r="BG751" s="186">
        <f>IF(N751="zákl. přenesená",J751,0)</f>
        <v>0</v>
      </c>
      <c r="BH751" s="186">
        <f>IF(N751="sníž. přenesená",J751,0)</f>
        <v>0</v>
      </c>
      <c r="BI751" s="186">
        <f>IF(N751="nulová",J751,0)</f>
        <v>0</v>
      </c>
      <c r="BJ751" s="20" t="s">
        <v>83</v>
      </c>
      <c r="BK751" s="186">
        <f>ROUND(I751*H751,2)</f>
        <v>0</v>
      </c>
      <c r="BL751" s="20" t="s">
        <v>187</v>
      </c>
      <c r="BM751" s="185" t="s">
        <v>7760</v>
      </c>
    </row>
    <row r="752" spans="1:65" s="2" customFormat="1" ht="16.5" customHeight="1">
      <c r="A752" s="37"/>
      <c r="B752" s="38"/>
      <c r="C752" s="174" t="s">
        <v>7167</v>
      </c>
      <c r="D752" s="174" t="s">
        <v>350</v>
      </c>
      <c r="E752" s="175" t="s">
        <v>7749</v>
      </c>
      <c r="F752" s="176" t="s">
        <v>7750</v>
      </c>
      <c r="G752" s="177" t="s">
        <v>6773</v>
      </c>
      <c r="H752" s="178">
        <v>1</v>
      </c>
      <c r="I752" s="179"/>
      <c r="J752" s="180">
        <f>ROUND(I752*H752,2)</f>
        <v>0</v>
      </c>
      <c r="K752" s="176" t="s">
        <v>933</v>
      </c>
      <c r="L752" s="42"/>
      <c r="M752" s="181" t="s">
        <v>19</v>
      </c>
      <c r="N752" s="182" t="s">
        <v>46</v>
      </c>
      <c r="O752" s="67"/>
      <c r="P752" s="183">
        <f>O752*H752</f>
        <v>0</v>
      </c>
      <c r="Q752" s="183">
        <v>0</v>
      </c>
      <c r="R752" s="183">
        <f>Q752*H752</f>
        <v>0</v>
      </c>
      <c r="S752" s="183">
        <v>0</v>
      </c>
      <c r="T752" s="184">
        <f>S752*H752</f>
        <v>0</v>
      </c>
      <c r="U752" s="37"/>
      <c r="V752" s="37"/>
      <c r="W752" s="37"/>
      <c r="X752" s="37"/>
      <c r="Y752" s="37"/>
      <c r="Z752" s="37"/>
      <c r="AA752" s="37"/>
      <c r="AB752" s="37"/>
      <c r="AC752" s="37"/>
      <c r="AD752" s="37"/>
      <c r="AE752" s="37"/>
      <c r="AR752" s="185" t="s">
        <v>187</v>
      </c>
      <c r="AT752" s="185" t="s">
        <v>350</v>
      </c>
      <c r="AU752" s="185" t="s">
        <v>129</v>
      </c>
      <c r="AY752" s="20" t="s">
        <v>349</v>
      </c>
      <c r="BE752" s="186">
        <f>IF(N752="základní",J752,0)</f>
        <v>0</v>
      </c>
      <c r="BF752" s="186">
        <f>IF(N752="snížená",J752,0)</f>
        <v>0</v>
      </c>
      <c r="BG752" s="186">
        <f>IF(N752="zákl. přenesená",J752,0)</f>
        <v>0</v>
      </c>
      <c r="BH752" s="186">
        <f>IF(N752="sníž. přenesená",J752,0)</f>
        <v>0</v>
      </c>
      <c r="BI752" s="186">
        <f>IF(N752="nulová",J752,0)</f>
        <v>0</v>
      </c>
      <c r="BJ752" s="20" t="s">
        <v>83</v>
      </c>
      <c r="BK752" s="186">
        <f>ROUND(I752*H752,2)</f>
        <v>0</v>
      </c>
      <c r="BL752" s="20" t="s">
        <v>187</v>
      </c>
      <c r="BM752" s="185" t="s">
        <v>7761</v>
      </c>
    </row>
    <row r="753" spans="1:65" s="2" customFormat="1" ht="16.5" customHeight="1">
      <c r="A753" s="37"/>
      <c r="B753" s="38"/>
      <c r="C753" s="174" t="s">
        <v>7762</v>
      </c>
      <c r="D753" s="174" t="s">
        <v>350</v>
      </c>
      <c r="E753" s="175" t="s">
        <v>6951</v>
      </c>
      <c r="F753" s="176" t="s">
        <v>6952</v>
      </c>
      <c r="G753" s="177" t="s">
        <v>6812</v>
      </c>
      <c r="H753" s="178">
        <v>2</v>
      </c>
      <c r="I753" s="179"/>
      <c r="J753" s="180">
        <f>ROUND(I753*H753,2)</f>
        <v>0</v>
      </c>
      <c r="K753" s="176" t="s">
        <v>933</v>
      </c>
      <c r="L753" s="42"/>
      <c r="M753" s="181" t="s">
        <v>19</v>
      </c>
      <c r="N753" s="182" t="s">
        <v>46</v>
      </c>
      <c r="O753" s="67"/>
      <c r="P753" s="183">
        <f>O753*H753</f>
        <v>0</v>
      </c>
      <c r="Q753" s="183">
        <v>0</v>
      </c>
      <c r="R753" s="183">
        <f>Q753*H753</f>
        <v>0</v>
      </c>
      <c r="S753" s="183">
        <v>0</v>
      </c>
      <c r="T753" s="184">
        <f>S753*H753</f>
        <v>0</v>
      </c>
      <c r="U753" s="37"/>
      <c r="V753" s="37"/>
      <c r="W753" s="37"/>
      <c r="X753" s="37"/>
      <c r="Y753" s="37"/>
      <c r="Z753" s="37"/>
      <c r="AA753" s="37"/>
      <c r="AB753" s="37"/>
      <c r="AC753" s="37"/>
      <c r="AD753" s="37"/>
      <c r="AE753" s="37"/>
      <c r="AR753" s="185" t="s">
        <v>187</v>
      </c>
      <c r="AT753" s="185" t="s">
        <v>350</v>
      </c>
      <c r="AU753" s="185" t="s">
        <v>129</v>
      </c>
      <c r="AY753" s="20" t="s">
        <v>349</v>
      </c>
      <c r="BE753" s="186">
        <f>IF(N753="základní",J753,0)</f>
        <v>0</v>
      </c>
      <c r="BF753" s="186">
        <f>IF(N753="snížená",J753,0)</f>
        <v>0</v>
      </c>
      <c r="BG753" s="186">
        <f>IF(N753="zákl. přenesená",J753,0)</f>
        <v>0</v>
      </c>
      <c r="BH753" s="186">
        <f>IF(N753="sníž. přenesená",J753,0)</f>
        <v>0</v>
      </c>
      <c r="BI753" s="186">
        <f>IF(N753="nulová",J753,0)</f>
        <v>0</v>
      </c>
      <c r="BJ753" s="20" t="s">
        <v>83</v>
      </c>
      <c r="BK753" s="186">
        <f>ROUND(I753*H753,2)</f>
        <v>0</v>
      </c>
      <c r="BL753" s="20" t="s">
        <v>187</v>
      </c>
      <c r="BM753" s="185" t="s">
        <v>7763</v>
      </c>
    </row>
    <row r="754" spans="1:65" s="2" customFormat="1" ht="16.5" customHeight="1">
      <c r="A754" s="37"/>
      <c r="B754" s="38"/>
      <c r="C754" s="174" t="s">
        <v>7168</v>
      </c>
      <c r="D754" s="174" t="s">
        <v>350</v>
      </c>
      <c r="E754" s="175" t="s">
        <v>6810</v>
      </c>
      <c r="F754" s="176" t="s">
        <v>6811</v>
      </c>
      <c r="G754" s="177" t="s">
        <v>6812</v>
      </c>
      <c r="H754" s="178">
        <v>2</v>
      </c>
      <c r="I754" s="179"/>
      <c r="J754" s="180">
        <f>ROUND(I754*H754,2)</f>
        <v>0</v>
      </c>
      <c r="K754" s="176" t="s">
        <v>933</v>
      </c>
      <c r="L754" s="42"/>
      <c r="M754" s="181" t="s">
        <v>19</v>
      </c>
      <c r="N754" s="182" t="s">
        <v>46</v>
      </c>
      <c r="O754" s="67"/>
      <c r="P754" s="183">
        <f>O754*H754</f>
        <v>0</v>
      </c>
      <c r="Q754" s="183">
        <v>0</v>
      </c>
      <c r="R754" s="183">
        <f>Q754*H754</f>
        <v>0</v>
      </c>
      <c r="S754" s="183">
        <v>0</v>
      </c>
      <c r="T754" s="184">
        <f>S754*H754</f>
        <v>0</v>
      </c>
      <c r="U754" s="37"/>
      <c r="V754" s="37"/>
      <c r="W754" s="37"/>
      <c r="X754" s="37"/>
      <c r="Y754" s="37"/>
      <c r="Z754" s="37"/>
      <c r="AA754" s="37"/>
      <c r="AB754" s="37"/>
      <c r="AC754" s="37"/>
      <c r="AD754" s="37"/>
      <c r="AE754" s="37"/>
      <c r="AR754" s="185" t="s">
        <v>187</v>
      </c>
      <c r="AT754" s="185" t="s">
        <v>350</v>
      </c>
      <c r="AU754" s="185" t="s">
        <v>129</v>
      </c>
      <c r="AY754" s="20" t="s">
        <v>349</v>
      </c>
      <c r="BE754" s="186">
        <f>IF(N754="základní",J754,0)</f>
        <v>0</v>
      </c>
      <c r="BF754" s="186">
        <f>IF(N754="snížená",J754,0)</f>
        <v>0</v>
      </c>
      <c r="BG754" s="186">
        <f>IF(N754="zákl. přenesená",J754,0)</f>
        <v>0</v>
      </c>
      <c r="BH754" s="186">
        <f>IF(N754="sníž. přenesená",J754,0)</f>
        <v>0</v>
      </c>
      <c r="BI754" s="186">
        <f>IF(N754="nulová",J754,0)</f>
        <v>0</v>
      </c>
      <c r="BJ754" s="20" t="s">
        <v>83</v>
      </c>
      <c r="BK754" s="186">
        <f>ROUND(I754*H754,2)</f>
        <v>0</v>
      </c>
      <c r="BL754" s="20" t="s">
        <v>187</v>
      </c>
      <c r="BM754" s="185" t="s">
        <v>7764</v>
      </c>
    </row>
    <row r="755" spans="1:65" s="11" customFormat="1" ht="20.85" customHeight="1">
      <c r="B755" s="160"/>
      <c r="C755" s="161"/>
      <c r="D755" s="162" t="s">
        <v>74</v>
      </c>
      <c r="E755" s="249" t="s">
        <v>7765</v>
      </c>
      <c r="F755" s="249" t="s">
        <v>7766</v>
      </c>
      <c r="G755" s="161"/>
      <c r="H755" s="161"/>
      <c r="I755" s="164"/>
      <c r="J755" s="250">
        <f>BK755</f>
        <v>0</v>
      </c>
      <c r="K755" s="161"/>
      <c r="L755" s="166"/>
      <c r="M755" s="167"/>
      <c r="N755" s="168"/>
      <c r="O755" s="168"/>
      <c r="P755" s="169">
        <f>SUM(P756:P759)</f>
        <v>0</v>
      </c>
      <c r="Q755" s="168"/>
      <c r="R755" s="169">
        <f>SUM(R756:R759)</f>
        <v>0</v>
      </c>
      <c r="S755" s="168"/>
      <c r="T755" s="170">
        <f>SUM(T756:T759)</f>
        <v>0</v>
      </c>
      <c r="AR755" s="171" t="s">
        <v>83</v>
      </c>
      <c r="AT755" s="172" t="s">
        <v>74</v>
      </c>
      <c r="AU755" s="172" t="s">
        <v>85</v>
      </c>
      <c r="AY755" s="171" t="s">
        <v>349</v>
      </c>
      <c r="BK755" s="173">
        <f>SUM(BK756:BK759)</f>
        <v>0</v>
      </c>
    </row>
    <row r="756" spans="1:65" s="2" customFormat="1" ht="16.5" customHeight="1">
      <c r="A756" s="37"/>
      <c r="B756" s="38"/>
      <c r="C756" s="174" t="s">
        <v>7767</v>
      </c>
      <c r="D756" s="174" t="s">
        <v>350</v>
      </c>
      <c r="E756" s="175" t="s">
        <v>7768</v>
      </c>
      <c r="F756" s="176" t="s">
        <v>7769</v>
      </c>
      <c r="G756" s="177" t="s">
        <v>6773</v>
      </c>
      <c r="H756" s="178">
        <v>1</v>
      </c>
      <c r="I756" s="179"/>
      <c r="J756" s="180">
        <f>ROUND(I756*H756,2)</f>
        <v>0</v>
      </c>
      <c r="K756" s="176" t="s">
        <v>933</v>
      </c>
      <c r="L756" s="42"/>
      <c r="M756" s="181" t="s">
        <v>19</v>
      </c>
      <c r="N756" s="182" t="s">
        <v>46</v>
      </c>
      <c r="O756" s="67"/>
      <c r="P756" s="183">
        <f>O756*H756</f>
        <v>0</v>
      </c>
      <c r="Q756" s="183">
        <v>0</v>
      </c>
      <c r="R756" s="183">
        <f>Q756*H756</f>
        <v>0</v>
      </c>
      <c r="S756" s="183">
        <v>0</v>
      </c>
      <c r="T756" s="184">
        <f>S756*H756</f>
        <v>0</v>
      </c>
      <c r="U756" s="37"/>
      <c r="V756" s="37"/>
      <c r="W756" s="37"/>
      <c r="X756" s="37"/>
      <c r="Y756" s="37"/>
      <c r="Z756" s="37"/>
      <c r="AA756" s="37"/>
      <c r="AB756" s="37"/>
      <c r="AC756" s="37"/>
      <c r="AD756" s="37"/>
      <c r="AE756" s="37"/>
      <c r="AR756" s="185" t="s">
        <v>187</v>
      </c>
      <c r="AT756" s="185" t="s">
        <v>350</v>
      </c>
      <c r="AU756" s="185" t="s">
        <v>129</v>
      </c>
      <c r="AY756" s="20" t="s">
        <v>349</v>
      </c>
      <c r="BE756" s="186">
        <f>IF(N756="základní",J756,0)</f>
        <v>0</v>
      </c>
      <c r="BF756" s="186">
        <f>IF(N756="snížená",J756,0)</f>
        <v>0</v>
      </c>
      <c r="BG756" s="186">
        <f>IF(N756="zákl. přenesená",J756,0)</f>
        <v>0</v>
      </c>
      <c r="BH756" s="186">
        <f>IF(N756="sníž. přenesená",J756,0)</f>
        <v>0</v>
      </c>
      <c r="BI756" s="186">
        <f>IF(N756="nulová",J756,0)</f>
        <v>0</v>
      </c>
      <c r="BJ756" s="20" t="s">
        <v>83</v>
      </c>
      <c r="BK756" s="186">
        <f>ROUND(I756*H756,2)</f>
        <v>0</v>
      </c>
      <c r="BL756" s="20" t="s">
        <v>187</v>
      </c>
      <c r="BM756" s="185" t="s">
        <v>7770</v>
      </c>
    </row>
    <row r="757" spans="1:65" s="2" customFormat="1" ht="16.5" customHeight="1">
      <c r="A757" s="37"/>
      <c r="B757" s="38"/>
      <c r="C757" s="174" t="s">
        <v>7169</v>
      </c>
      <c r="D757" s="174" t="s">
        <v>350</v>
      </c>
      <c r="E757" s="175" t="s">
        <v>7707</v>
      </c>
      <c r="F757" s="176" t="s">
        <v>7708</v>
      </c>
      <c r="G757" s="177" t="s">
        <v>6773</v>
      </c>
      <c r="H757" s="178">
        <v>1</v>
      </c>
      <c r="I757" s="179"/>
      <c r="J757" s="180">
        <f>ROUND(I757*H757,2)</f>
        <v>0</v>
      </c>
      <c r="K757" s="176" t="s">
        <v>933</v>
      </c>
      <c r="L757" s="42"/>
      <c r="M757" s="181" t="s">
        <v>19</v>
      </c>
      <c r="N757" s="182" t="s">
        <v>46</v>
      </c>
      <c r="O757" s="67"/>
      <c r="P757" s="183">
        <f>O757*H757</f>
        <v>0</v>
      </c>
      <c r="Q757" s="183">
        <v>0</v>
      </c>
      <c r="R757" s="183">
        <f>Q757*H757</f>
        <v>0</v>
      </c>
      <c r="S757" s="183">
        <v>0</v>
      </c>
      <c r="T757" s="184">
        <f>S757*H757</f>
        <v>0</v>
      </c>
      <c r="U757" s="37"/>
      <c r="V757" s="37"/>
      <c r="W757" s="37"/>
      <c r="X757" s="37"/>
      <c r="Y757" s="37"/>
      <c r="Z757" s="37"/>
      <c r="AA757" s="37"/>
      <c r="AB757" s="37"/>
      <c r="AC757" s="37"/>
      <c r="AD757" s="37"/>
      <c r="AE757" s="37"/>
      <c r="AR757" s="185" t="s">
        <v>187</v>
      </c>
      <c r="AT757" s="185" t="s">
        <v>350</v>
      </c>
      <c r="AU757" s="185" t="s">
        <v>129</v>
      </c>
      <c r="AY757" s="20" t="s">
        <v>349</v>
      </c>
      <c r="BE757" s="186">
        <f>IF(N757="základní",J757,0)</f>
        <v>0</v>
      </c>
      <c r="BF757" s="186">
        <f>IF(N757="snížená",J757,0)</f>
        <v>0</v>
      </c>
      <c r="BG757" s="186">
        <f>IF(N757="zákl. přenesená",J757,0)</f>
        <v>0</v>
      </c>
      <c r="BH757" s="186">
        <f>IF(N757="sníž. přenesená",J757,0)</f>
        <v>0</v>
      </c>
      <c r="BI757" s="186">
        <f>IF(N757="nulová",J757,0)</f>
        <v>0</v>
      </c>
      <c r="BJ757" s="20" t="s">
        <v>83</v>
      </c>
      <c r="BK757" s="186">
        <f>ROUND(I757*H757,2)</f>
        <v>0</v>
      </c>
      <c r="BL757" s="20" t="s">
        <v>187</v>
      </c>
      <c r="BM757" s="185" t="s">
        <v>7771</v>
      </c>
    </row>
    <row r="758" spans="1:65" s="2" customFormat="1" ht="16.5" customHeight="1">
      <c r="A758" s="37"/>
      <c r="B758" s="38"/>
      <c r="C758" s="174" t="s">
        <v>7772</v>
      </c>
      <c r="D758" s="174" t="s">
        <v>350</v>
      </c>
      <c r="E758" s="175" t="s">
        <v>7712</v>
      </c>
      <c r="F758" s="176" t="s">
        <v>7713</v>
      </c>
      <c r="G758" s="177" t="s">
        <v>6773</v>
      </c>
      <c r="H758" s="178">
        <v>1</v>
      </c>
      <c r="I758" s="179"/>
      <c r="J758" s="180">
        <f>ROUND(I758*H758,2)</f>
        <v>0</v>
      </c>
      <c r="K758" s="176" t="s">
        <v>933</v>
      </c>
      <c r="L758" s="42"/>
      <c r="M758" s="181" t="s">
        <v>19</v>
      </c>
      <c r="N758" s="182" t="s">
        <v>46</v>
      </c>
      <c r="O758" s="67"/>
      <c r="P758" s="183">
        <f>O758*H758</f>
        <v>0</v>
      </c>
      <c r="Q758" s="183">
        <v>0</v>
      </c>
      <c r="R758" s="183">
        <f>Q758*H758</f>
        <v>0</v>
      </c>
      <c r="S758" s="183">
        <v>0</v>
      </c>
      <c r="T758" s="184">
        <f>S758*H758</f>
        <v>0</v>
      </c>
      <c r="U758" s="37"/>
      <c r="V758" s="37"/>
      <c r="W758" s="37"/>
      <c r="X758" s="37"/>
      <c r="Y758" s="37"/>
      <c r="Z758" s="37"/>
      <c r="AA758" s="37"/>
      <c r="AB758" s="37"/>
      <c r="AC758" s="37"/>
      <c r="AD758" s="37"/>
      <c r="AE758" s="37"/>
      <c r="AR758" s="185" t="s">
        <v>187</v>
      </c>
      <c r="AT758" s="185" t="s">
        <v>350</v>
      </c>
      <c r="AU758" s="185" t="s">
        <v>129</v>
      </c>
      <c r="AY758" s="20" t="s">
        <v>349</v>
      </c>
      <c r="BE758" s="186">
        <f>IF(N758="základní",J758,0)</f>
        <v>0</v>
      </c>
      <c r="BF758" s="186">
        <f>IF(N758="snížená",J758,0)</f>
        <v>0</v>
      </c>
      <c r="BG758" s="186">
        <f>IF(N758="zákl. přenesená",J758,0)</f>
        <v>0</v>
      </c>
      <c r="BH758" s="186">
        <f>IF(N758="sníž. přenesená",J758,0)</f>
        <v>0</v>
      </c>
      <c r="BI758" s="186">
        <f>IF(N758="nulová",J758,0)</f>
        <v>0</v>
      </c>
      <c r="BJ758" s="20" t="s">
        <v>83</v>
      </c>
      <c r="BK758" s="186">
        <f>ROUND(I758*H758,2)</f>
        <v>0</v>
      </c>
      <c r="BL758" s="20" t="s">
        <v>187</v>
      </c>
      <c r="BM758" s="185" t="s">
        <v>7773</v>
      </c>
    </row>
    <row r="759" spans="1:65" s="2" customFormat="1" ht="16.5" customHeight="1">
      <c r="A759" s="37"/>
      <c r="B759" s="38"/>
      <c r="C759" s="174" t="s">
        <v>7172</v>
      </c>
      <c r="D759" s="174" t="s">
        <v>350</v>
      </c>
      <c r="E759" s="175" t="s">
        <v>6951</v>
      </c>
      <c r="F759" s="176" t="s">
        <v>6952</v>
      </c>
      <c r="G759" s="177" t="s">
        <v>6812</v>
      </c>
      <c r="H759" s="178">
        <v>3</v>
      </c>
      <c r="I759" s="179"/>
      <c r="J759" s="180">
        <f>ROUND(I759*H759,2)</f>
        <v>0</v>
      </c>
      <c r="K759" s="176" t="s">
        <v>933</v>
      </c>
      <c r="L759" s="42"/>
      <c r="M759" s="181" t="s">
        <v>19</v>
      </c>
      <c r="N759" s="182" t="s">
        <v>46</v>
      </c>
      <c r="O759" s="67"/>
      <c r="P759" s="183">
        <f>O759*H759</f>
        <v>0</v>
      </c>
      <c r="Q759" s="183">
        <v>0</v>
      </c>
      <c r="R759" s="183">
        <f>Q759*H759</f>
        <v>0</v>
      </c>
      <c r="S759" s="183">
        <v>0</v>
      </c>
      <c r="T759" s="184">
        <f>S759*H759</f>
        <v>0</v>
      </c>
      <c r="U759" s="37"/>
      <c r="V759" s="37"/>
      <c r="W759" s="37"/>
      <c r="X759" s="37"/>
      <c r="Y759" s="37"/>
      <c r="Z759" s="37"/>
      <c r="AA759" s="37"/>
      <c r="AB759" s="37"/>
      <c r="AC759" s="37"/>
      <c r="AD759" s="37"/>
      <c r="AE759" s="37"/>
      <c r="AR759" s="185" t="s">
        <v>187</v>
      </c>
      <c r="AT759" s="185" t="s">
        <v>350</v>
      </c>
      <c r="AU759" s="185" t="s">
        <v>129</v>
      </c>
      <c r="AY759" s="20" t="s">
        <v>349</v>
      </c>
      <c r="BE759" s="186">
        <f>IF(N759="základní",J759,0)</f>
        <v>0</v>
      </c>
      <c r="BF759" s="186">
        <f>IF(N759="snížená",J759,0)</f>
        <v>0</v>
      </c>
      <c r="BG759" s="186">
        <f>IF(N759="zákl. přenesená",J759,0)</f>
        <v>0</v>
      </c>
      <c r="BH759" s="186">
        <f>IF(N759="sníž. přenesená",J759,0)</f>
        <v>0</v>
      </c>
      <c r="BI759" s="186">
        <f>IF(N759="nulová",J759,0)</f>
        <v>0</v>
      </c>
      <c r="BJ759" s="20" t="s">
        <v>83</v>
      </c>
      <c r="BK759" s="186">
        <f>ROUND(I759*H759,2)</f>
        <v>0</v>
      </c>
      <c r="BL759" s="20" t="s">
        <v>187</v>
      </c>
      <c r="BM759" s="185" t="s">
        <v>7774</v>
      </c>
    </row>
    <row r="760" spans="1:65" s="11" customFormat="1" ht="20.85" customHeight="1">
      <c r="B760" s="160"/>
      <c r="C760" s="161"/>
      <c r="D760" s="162" t="s">
        <v>74</v>
      </c>
      <c r="E760" s="249" t="s">
        <v>7775</v>
      </c>
      <c r="F760" s="249" t="s">
        <v>7776</v>
      </c>
      <c r="G760" s="161"/>
      <c r="H760" s="161"/>
      <c r="I760" s="164"/>
      <c r="J760" s="250">
        <f>BK760</f>
        <v>0</v>
      </c>
      <c r="K760" s="161"/>
      <c r="L760" s="166"/>
      <c r="M760" s="167"/>
      <c r="N760" s="168"/>
      <c r="O760" s="168"/>
      <c r="P760" s="169">
        <f>SUM(P761:P766)</f>
        <v>0</v>
      </c>
      <c r="Q760" s="168"/>
      <c r="R760" s="169">
        <f>SUM(R761:R766)</f>
        <v>0</v>
      </c>
      <c r="S760" s="168"/>
      <c r="T760" s="170">
        <f>SUM(T761:T766)</f>
        <v>0</v>
      </c>
      <c r="AR760" s="171" t="s">
        <v>83</v>
      </c>
      <c r="AT760" s="172" t="s">
        <v>74</v>
      </c>
      <c r="AU760" s="172" t="s">
        <v>85</v>
      </c>
      <c r="AY760" s="171" t="s">
        <v>349</v>
      </c>
      <c r="BK760" s="173">
        <f>SUM(BK761:BK766)</f>
        <v>0</v>
      </c>
    </row>
    <row r="761" spans="1:65" s="2" customFormat="1" ht="16.5" customHeight="1">
      <c r="A761" s="37"/>
      <c r="B761" s="38"/>
      <c r="C761" s="174" t="s">
        <v>7777</v>
      </c>
      <c r="D761" s="174" t="s">
        <v>350</v>
      </c>
      <c r="E761" s="175" t="s">
        <v>7778</v>
      </c>
      <c r="F761" s="176" t="s">
        <v>7779</v>
      </c>
      <c r="G761" s="177" t="s">
        <v>6773</v>
      </c>
      <c r="H761" s="178">
        <v>1</v>
      </c>
      <c r="I761" s="179"/>
      <c r="J761" s="180">
        <f t="shared" ref="J761:J766" si="180">ROUND(I761*H761,2)</f>
        <v>0</v>
      </c>
      <c r="K761" s="176" t="s">
        <v>933</v>
      </c>
      <c r="L761" s="42"/>
      <c r="M761" s="181" t="s">
        <v>19</v>
      </c>
      <c r="N761" s="182" t="s">
        <v>46</v>
      </c>
      <c r="O761" s="67"/>
      <c r="P761" s="183">
        <f t="shared" ref="P761:P766" si="181">O761*H761</f>
        <v>0</v>
      </c>
      <c r="Q761" s="183">
        <v>0</v>
      </c>
      <c r="R761" s="183">
        <f t="shared" ref="R761:R766" si="182">Q761*H761</f>
        <v>0</v>
      </c>
      <c r="S761" s="183">
        <v>0</v>
      </c>
      <c r="T761" s="184">
        <f t="shared" ref="T761:T766" si="183">S761*H761</f>
        <v>0</v>
      </c>
      <c r="U761" s="37"/>
      <c r="V761" s="37"/>
      <c r="W761" s="37"/>
      <c r="X761" s="37"/>
      <c r="Y761" s="37"/>
      <c r="Z761" s="37"/>
      <c r="AA761" s="37"/>
      <c r="AB761" s="37"/>
      <c r="AC761" s="37"/>
      <c r="AD761" s="37"/>
      <c r="AE761" s="37"/>
      <c r="AR761" s="185" t="s">
        <v>187</v>
      </c>
      <c r="AT761" s="185" t="s">
        <v>350</v>
      </c>
      <c r="AU761" s="185" t="s">
        <v>129</v>
      </c>
      <c r="AY761" s="20" t="s">
        <v>349</v>
      </c>
      <c r="BE761" s="186">
        <f t="shared" ref="BE761:BE766" si="184">IF(N761="základní",J761,0)</f>
        <v>0</v>
      </c>
      <c r="BF761" s="186">
        <f t="shared" ref="BF761:BF766" si="185">IF(N761="snížená",J761,0)</f>
        <v>0</v>
      </c>
      <c r="BG761" s="186">
        <f t="shared" ref="BG761:BG766" si="186">IF(N761="zákl. přenesená",J761,0)</f>
        <v>0</v>
      </c>
      <c r="BH761" s="186">
        <f t="shared" ref="BH761:BH766" si="187">IF(N761="sníž. přenesená",J761,0)</f>
        <v>0</v>
      </c>
      <c r="BI761" s="186">
        <f t="shared" ref="BI761:BI766" si="188">IF(N761="nulová",J761,0)</f>
        <v>0</v>
      </c>
      <c r="BJ761" s="20" t="s">
        <v>83</v>
      </c>
      <c r="BK761" s="186">
        <f t="shared" ref="BK761:BK766" si="189">ROUND(I761*H761,2)</f>
        <v>0</v>
      </c>
      <c r="BL761" s="20" t="s">
        <v>187</v>
      </c>
      <c r="BM761" s="185" t="s">
        <v>7780</v>
      </c>
    </row>
    <row r="762" spans="1:65" s="2" customFormat="1" ht="16.5" customHeight="1">
      <c r="A762" s="37"/>
      <c r="B762" s="38"/>
      <c r="C762" s="174" t="s">
        <v>7173</v>
      </c>
      <c r="D762" s="174" t="s">
        <v>350</v>
      </c>
      <c r="E762" s="175" t="s">
        <v>7707</v>
      </c>
      <c r="F762" s="176" t="s">
        <v>7708</v>
      </c>
      <c r="G762" s="177" t="s">
        <v>6773</v>
      </c>
      <c r="H762" s="178">
        <v>1</v>
      </c>
      <c r="I762" s="179"/>
      <c r="J762" s="180">
        <f t="shared" si="180"/>
        <v>0</v>
      </c>
      <c r="K762" s="176" t="s">
        <v>933</v>
      </c>
      <c r="L762" s="42"/>
      <c r="M762" s="181" t="s">
        <v>19</v>
      </c>
      <c r="N762" s="182" t="s">
        <v>46</v>
      </c>
      <c r="O762" s="67"/>
      <c r="P762" s="183">
        <f t="shared" si="181"/>
        <v>0</v>
      </c>
      <c r="Q762" s="183">
        <v>0</v>
      </c>
      <c r="R762" s="183">
        <f t="shared" si="182"/>
        <v>0</v>
      </c>
      <c r="S762" s="183">
        <v>0</v>
      </c>
      <c r="T762" s="184">
        <f t="shared" si="183"/>
        <v>0</v>
      </c>
      <c r="U762" s="37"/>
      <c r="V762" s="37"/>
      <c r="W762" s="37"/>
      <c r="X762" s="37"/>
      <c r="Y762" s="37"/>
      <c r="Z762" s="37"/>
      <c r="AA762" s="37"/>
      <c r="AB762" s="37"/>
      <c r="AC762" s="37"/>
      <c r="AD762" s="37"/>
      <c r="AE762" s="37"/>
      <c r="AR762" s="185" t="s">
        <v>187</v>
      </c>
      <c r="AT762" s="185" t="s">
        <v>350</v>
      </c>
      <c r="AU762" s="185" t="s">
        <v>129</v>
      </c>
      <c r="AY762" s="20" t="s">
        <v>349</v>
      </c>
      <c r="BE762" s="186">
        <f t="shared" si="184"/>
        <v>0</v>
      </c>
      <c r="BF762" s="186">
        <f t="shared" si="185"/>
        <v>0</v>
      </c>
      <c r="BG762" s="186">
        <f t="shared" si="186"/>
        <v>0</v>
      </c>
      <c r="BH762" s="186">
        <f t="shared" si="187"/>
        <v>0</v>
      </c>
      <c r="BI762" s="186">
        <f t="shared" si="188"/>
        <v>0</v>
      </c>
      <c r="BJ762" s="20" t="s">
        <v>83</v>
      </c>
      <c r="BK762" s="186">
        <f t="shared" si="189"/>
        <v>0</v>
      </c>
      <c r="BL762" s="20" t="s">
        <v>187</v>
      </c>
      <c r="BM762" s="185" t="s">
        <v>7781</v>
      </c>
    </row>
    <row r="763" spans="1:65" s="2" customFormat="1" ht="16.5" customHeight="1">
      <c r="A763" s="37"/>
      <c r="B763" s="38"/>
      <c r="C763" s="174" t="s">
        <v>7782</v>
      </c>
      <c r="D763" s="174" t="s">
        <v>350</v>
      </c>
      <c r="E763" s="175" t="s">
        <v>7783</v>
      </c>
      <c r="F763" s="176" t="s">
        <v>7784</v>
      </c>
      <c r="G763" s="177" t="s">
        <v>6773</v>
      </c>
      <c r="H763" s="178">
        <v>4</v>
      </c>
      <c r="I763" s="179"/>
      <c r="J763" s="180">
        <f t="shared" si="180"/>
        <v>0</v>
      </c>
      <c r="K763" s="176" t="s">
        <v>933</v>
      </c>
      <c r="L763" s="42"/>
      <c r="M763" s="181" t="s">
        <v>19</v>
      </c>
      <c r="N763" s="182" t="s">
        <v>46</v>
      </c>
      <c r="O763" s="67"/>
      <c r="P763" s="183">
        <f t="shared" si="181"/>
        <v>0</v>
      </c>
      <c r="Q763" s="183">
        <v>0</v>
      </c>
      <c r="R763" s="183">
        <f t="shared" si="182"/>
        <v>0</v>
      </c>
      <c r="S763" s="183">
        <v>0</v>
      </c>
      <c r="T763" s="184">
        <f t="shared" si="183"/>
        <v>0</v>
      </c>
      <c r="U763" s="37"/>
      <c r="V763" s="37"/>
      <c r="W763" s="37"/>
      <c r="X763" s="37"/>
      <c r="Y763" s="37"/>
      <c r="Z763" s="37"/>
      <c r="AA763" s="37"/>
      <c r="AB763" s="37"/>
      <c r="AC763" s="37"/>
      <c r="AD763" s="37"/>
      <c r="AE763" s="37"/>
      <c r="AR763" s="185" t="s">
        <v>187</v>
      </c>
      <c r="AT763" s="185" t="s">
        <v>350</v>
      </c>
      <c r="AU763" s="185" t="s">
        <v>129</v>
      </c>
      <c r="AY763" s="20" t="s">
        <v>349</v>
      </c>
      <c r="BE763" s="186">
        <f t="shared" si="184"/>
        <v>0</v>
      </c>
      <c r="BF763" s="186">
        <f t="shared" si="185"/>
        <v>0</v>
      </c>
      <c r="BG763" s="186">
        <f t="shared" si="186"/>
        <v>0</v>
      </c>
      <c r="BH763" s="186">
        <f t="shared" si="187"/>
        <v>0</v>
      </c>
      <c r="BI763" s="186">
        <f t="shared" si="188"/>
        <v>0</v>
      </c>
      <c r="BJ763" s="20" t="s">
        <v>83</v>
      </c>
      <c r="BK763" s="186">
        <f t="shared" si="189"/>
        <v>0</v>
      </c>
      <c r="BL763" s="20" t="s">
        <v>187</v>
      </c>
      <c r="BM763" s="185" t="s">
        <v>7785</v>
      </c>
    </row>
    <row r="764" spans="1:65" s="2" customFormat="1" ht="16.5" customHeight="1">
      <c r="A764" s="37"/>
      <c r="B764" s="38"/>
      <c r="C764" s="174" t="s">
        <v>7174</v>
      </c>
      <c r="D764" s="174" t="s">
        <v>350</v>
      </c>
      <c r="E764" s="175" t="s">
        <v>7712</v>
      </c>
      <c r="F764" s="176" t="s">
        <v>7713</v>
      </c>
      <c r="G764" s="177" t="s">
        <v>6773</v>
      </c>
      <c r="H764" s="178">
        <v>5</v>
      </c>
      <c r="I764" s="179"/>
      <c r="J764" s="180">
        <f t="shared" si="180"/>
        <v>0</v>
      </c>
      <c r="K764" s="176" t="s">
        <v>933</v>
      </c>
      <c r="L764" s="42"/>
      <c r="M764" s="181" t="s">
        <v>19</v>
      </c>
      <c r="N764" s="182" t="s">
        <v>46</v>
      </c>
      <c r="O764" s="67"/>
      <c r="P764" s="183">
        <f t="shared" si="181"/>
        <v>0</v>
      </c>
      <c r="Q764" s="183">
        <v>0</v>
      </c>
      <c r="R764" s="183">
        <f t="shared" si="182"/>
        <v>0</v>
      </c>
      <c r="S764" s="183">
        <v>0</v>
      </c>
      <c r="T764" s="184">
        <f t="shared" si="183"/>
        <v>0</v>
      </c>
      <c r="U764" s="37"/>
      <c r="V764" s="37"/>
      <c r="W764" s="37"/>
      <c r="X764" s="37"/>
      <c r="Y764" s="37"/>
      <c r="Z764" s="37"/>
      <c r="AA764" s="37"/>
      <c r="AB764" s="37"/>
      <c r="AC764" s="37"/>
      <c r="AD764" s="37"/>
      <c r="AE764" s="37"/>
      <c r="AR764" s="185" t="s">
        <v>187</v>
      </c>
      <c r="AT764" s="185" t="s">
        <v>350</v>
      </c>
      <c r="AU764" s="185" t="s">
        <v>129</v>
      </c>
      <c r="AY764" s="20" t="s">
        <v>349</v>
      </c>
      <c r="BE764" s="186">
        <f t="shared" si="184"/>
        <v>0</v>
      </c>
      <c r="BF764" s="186">
        <f t="shared" si="185"/>
        <v>0</v>
      </c>
      <c r="BG764" s="186">
        <f t="shared" si="186"/>
        <v>0</v>
      </c>
      <c r="BH764" s="186">
        <f t="shared" si="187"/>
        <v>0</v>
      </c>
      <c r="BI764" s="186">
        <f t="shared" si="188"/>
        <v>0</v>
      </c>
      <c r="BJ764" s="20" t="s">
        <v>83</v>
      </c>
      <c r="BK764" s="186">
        <f t="shared" si="189"/>
        <v>0</v>
      </c>
      <c r="BL764" s="20" t="s">
        <v>187</v>
      </c>
      <c r="BM764" s="185" t="s">
        <v>7786</v>
      </c>
    </row>
    <row r="765" spans="1:65" s="2" customFormat="1" ht="16.5" customHeight="1">
      <c r="A765" s="37"/>
      <c r="B765" s="38"/>
      <c r="C765" s="174" t="s">
        <v>7787</v>
      </c>
      <c r="D765" s="174" t="s">
        <v>350</v>
      </c>
      <c r="E765" s="175" t="s">
        <v>7788</v>
      </c>
      <c r="F765" s="176" t="s">
        <v>7789</v>
      </c>
      <c r="G765" s="177" t="s">
        <v>6773</v>
      </c>
      <c r="H765" s="178">
        <v>1</v>
      </c>
      <c r="I765" s="179"/>
      <c r="J765" s="180">
        <f t="shared" si="180"/>
        <v>0</v>
      </c>
      <c r="K765" s="176" t="s">
        <v>933</v>
      </c>
      <c r="L765" s="42"/>
      <c r="M765" s="181" t="s">
        <v>19</v>
      </c>
      <c r="N765" s="182" t="s">
        <v>46</v>
      </c>
      <c r="O765" s="67"/>
      <c r="P765" s="183">
        <f t="shared" si="181"/>
        <v>0</v>
      </c>
      <c r="Q765" s="183">
        <v>0</v>
      </c>
      <c r="R765" s="183">
        <f t="shared" si="182"/>
        <v>0</v>
      </c>
      <c r="S765" s="183">
        <v>0</v>
      </c>
      <c r="T765" s="184">
        <f t="shared" si="183"/>
        <v>0</v>
      </c>
      <c r="U765" s="37"/>
      <c r="V765" s="37"/>
      <c r="W765" s="37"/>
      <c r="X765" s="37"/>
      <c r="Y765" s="37"/>
      <c r="Z765" s="37"/>
      <c r="AA765" s="37"/>
      <c r="AB765" s="37"/>
      <c r="AC765" s="37"/>
      <c r="AD765" s="37"/>
      <c r="AE765" s="37"/>
      <c r="AR765" s="185" t="s">
        <v>187</v>
      </c>
      <c r="AT765" s="185" t="s">
        <v>350</v>
      </c>
      <c r="AU765" s="185" t="s">
        <v>129</v>
      </c>
      <c r="AY765" s="20" t="s">
        <v>349</v>
      </c>
      <c r="BE765" s="186">
        <f t="shared" si="184"/>
        <v>0</v>
      </c>
      <c r="BF765" s="186">
        <f t="shared" si="185"/>
        <v>0</v>
      </c>
      <c r="BG765" s="186">
        <f t="shared" si="186"/>
        <v>0</v>
      </c>
      <c r="BH765" s="186">
        <f t="shared" si="187"/>
        <v>0</v>
      </c>
      <c r="BI765" s="186">
        <f t="shared" si="188"/>
        <v>0</v>
      </c>
      <c r="BJ765" s="20" t="s">
        <v>83</v>
      </c>
      <c r="BK765" s="186">
        <f t="shared" si="189"/>
        <v>0</v>
      </c>
      <c r="BL765" s="20" t="s">
        <v>187</v>
      </c>
      <c r="BM765" s="185" t="s">
        <v>7790</v>
      </c>
    </row>
    <row r="766" spans="1:65" s="2" customFormat="1" ht="16.5" customHeight="1">
      <c r="A766" s="37"/>
      <c r="B766" s="38"/>
      <c r="C766" s="174" t="s">
        <v>7175</v>
      </c>
      <c r="D766" s="174" t="s">
        <v>350</v>
      </c>
      <c r="E766" s="175" t="s">
        <v>6951</v>
      </c>
      <c r="F766" s="176" t="s">
        <v>6952</v>
      </c>
      <c r="G766" s="177" t="s">
        <v>6812</v>
      </c>
      <c r="H766" s="178">
        <v>47</v>
      </c>
      <c r="I766" s="179"/>
      <c r="J766" s="180">
        <f t="shared" si="180"/>
        <v>0</v>
      </c>
      <c r="K766" s="176" t="s">
        <v>933</v>
      </c>
      <c r="L766" s="42"/>
      <c r="M766" s="181" t="s">
        <v>19</v>
      </c>
      <c r="N766" s="182" t="s">
        <v>46</v>
      </c>
      <c r="O766" s="67"/>
      <c r="P766" s="183">
        <f t="shared" si="181"/>
        <v>0</v>
      </c>
      <c r="Q766" s="183">
        <v>0</v>
      </c>
      <c r="R766" s="183">
        <f t="shared" si="182"/>
        <v>0</v>
      </c>
      <c r="S766" s="183">
        <v>0</v>
      </c>
      <c r="T766" s="184">
        <f t="shared" si="183"/>
        <v>0</v>
      </c>
      <c r="U766" s="37"/>
      <c r="V766" s="37"/>
      <c r="W766" s="37"/>
      <c r="X766" s="37"/>
      <c r="Y766" s="37"/>
      <c r="Z766" s="37"/>
      <c r="AA766" s="37"/>
      <c r="AB766" s="37"/>
      <c r="AC766" s="37"/>
      <c r="AD766" s="37"/>
      <c r="AE766" s="37"/>
      <c r="AR766" s="185" t="s">
        <v>187</v>
      </c>
      <c r="AT766" s="185" t="s">
        <v>350</v>
      </c>
      <c r="AU766" s="185" t="s">
        <v>129</v>
      </c>
      <c r="AY766" s="20" t="s">
        <v>349</v>
      </c>
      <c r="BE766" s="186">
        <f t="shared" si="184"/>
        <v>0</v>
      </c>
      <c r="BF766" s="186">
        <f t="shared" si="185"/>
        <v>0</v>
      </c>
      <c r="BG766" s="186">
        <f t="shared" si="186"/>
        <v>0</v>
      </c>
      <c r="BH766" s="186">
        <f t="shared" si="187"/>
        <v>0</v>
      </c>
      <c r="BI766" s="186">
        <f t="shared" si="188"/>
        <v>0</v>
      </c>
      <c r="BJ766" s="20" t="s">
        <v>83</v>
      </c>
      <c r="BK766" s="186">
        <f t="shared" si="189"/>
        <v>0</v>
      </c>
      <c r="BL766" s="20" t="s">
        <v>187</v>
      </c>
      <c r="BM766" s="185" t="s">
        <v>7791</v>
      </c>
    </row>
    <row r="767" spans="1:65" s="11" customFormat="1" ht="20.85" customHeight="1">
      <c r="B767" s="160"/>
      <c r="C767" s="161"/>
      <c r="D767" s="162" t="s">
        <v>74</v>
      </c>
      <c r="E767" s="249" t="s">
        <v>7792</v>
      </c>
      <c r="F767" s="249" t="s">
        <v>7793</v>
      </c>
      <c r="G767" s="161"/>
      <c r="H767" s="161"/>
      <c r="I767" s="164"/>
      <c r="J767" s="250">
        <f>BK767</f>
        <v>0</v>
      </c>
      <c r="K767" s="161"/>
      <c r="L767" s="166"/>
      <c r="M767" s="167"/>
      <c r="N767" s="168"/>
      <c r="O767" s="168"/>
      <c r="P767" s="169">
        <f>SUM(P768:P771)</f>
        <v>0</v>
      </c>
      <c r="Q767" s="168"/>
      <c r="R767" s="169">
        <f>SUM(R768:R771)</f>
        <v>0</v>
      </c>
      <c r="S767" s="168"/>
      <c r="T767" s="170">
        <f>SUM(T768:T771)</f>
        <v>0</v>
      </c>
      <c r="AR767" s="171" t="s">
        <v>83</v>
      </c>
      <c r="AT767" s="172" t="s">
        <v>74</v>
      </c>
      <c r="AU767" s="172" t="s">
        <v>85</v>
      </c>
      <c r="AY767" s="171" t="s">
        <v>349</v>
      </c>
      <c r="BK767" s="173">
        <f>SUM(BK768:BK771)</f>
        <v>0</v>
      </c>
    </row>
    <row r="768" spans="1:65" s="2" customFormat="1" ht="16.5" customHeight="1">
      <c r="A768" s="37"/>
      <c r="B768" s="38"/>
      <c r="C768" s="174" t="s">
        <v>7794</v>
      </c>
      <c r="D768" s="174" t="s">
        <v>350</v>
      </c>
      <c r="E768" s="175" t="s">
        <v>7704</v>
      </c>
      <c r="F768" s="176" t="s">
        <v>7705</v>
      </c>
      <c r="G768" s="177" t="s">
        <v>6773</v>
      </c>
      <c r="H768" s="178">
        <v>1</v>
      </c>
      <c r="I768" s="179"/>
      <c r="J768" s="180">
        <f>ROUND(I768*H768,2)</f>
        <v>0</v>
      </c>
      <c r="K768" s="176" t="s">
        <v>933</v>
      </c>
      <c r="L768" s="42"/>
      <c r="M768" s="181" t="s">
        <v>19</v>
      </c>
      <c r="N768" s="182" t="s">
        <v>46</v>
      </c>
      <c r="O768" s="67"/>
      <c r="P768" s="183">
        <f>O768*H768</f>
        <v>0</v>
      </c>
      <c r="Q768" s="183">
        <v>0</v>
      </c>
      <c r="R768" s="183">
        <f>Q768*H768</f>
        <v>0</v>
      </c>
      <c r="S768" s="183">
        <v>0</v>
      </c>
      <c r="T768" s="184">
        <f>S768*H768</f>
        <v>0</v>
      </c>
      <c r="U768" s="37"/>
      <c r="V768" s="37"/>
      <c r="W768" s="37"/>
      <c r="X768" s="37"/>
      <c r="Y768" s="37"/>
      <c r="Z768" s="37"/>
      <c r="AA768" s="37"/>
      <c r="AB768" s="37"/>
      <c r="AC768" s="37"/>
      <c r="AD768" s="37"/>
      <c r="AE768" s="37"/>
      <c r="AR768" s="185" t="s">
        <v>187</v>
      </c>
      <c r="AT768" s="185" t="s">
        <v>350</v>
      </c>
      <c r="AU768" s="185" t="s">
        <v>129</v>
      </c>
      <c r="AY768" s="20" t="s">
        <v>349</v>
      </c>
      <c r="BE768" s="186">
        <f>IF(N768="základní",J768,0)</f>
        <v>0</v>
      </c>
      <c r="BF768" s="186">
        <f>IF(N768="snížená",J768,0)</f>
        <v>0</v>
      </c>
      <c r="BG768" s="186">
        <f>IF(N768="zákl. přenesená",J768,0)</f>
        <v>0</v>
      </c>
      <c r="BH768" s="186">
        <f>IF(N768="sníž. přenesená",J768,0)</f>
        <v>0</v>
      </c>
      <c r="BI768" s="186">
        <f>IF(N768="nulová",J768,0)</f>
        <v>0</v>
      </c>
      <c r="BJ768" s="20" t="s">
        <v>83</v>
      </c>
      <c r="BK768" s="186">
        <f>ROUND(I768*H768,2)</f>
        <v>0</v>
      </c>
      <c r="BL768" s="20" t="s">
        <v>187</v>
      </c>
      <c r="BM768" s="185" t="s">
        <v>7795</v>
      </c>
    </row>
    <row r="769" spans="1:65" s="2" customFormat="1" ht="16.5" customHeight="1">
      <c r="A769" s="37"/>
      <c r="B769" s="38"/>
      <c r="C769" s="174" t="s">
        <v>7176</v>
      </c>
      <c r="D769" s="174" t="s">
        <v>350</v>
      </c>
      <c r="E769" s="175" t="s">
        <v>7707</v>
      </c>
      <c r="F769" s="176" t="s">
        <v>7708</v>
      </c>
      <c r="G769" s="177" t="s">
        <v>6773</v>
      </c>
      <c r="H769" s="178">
        <v>1</v>
      </c>
      <c r="I769" s="179"/>
      <c r="J769" s="180">
        <f>ROUND(I769*H769,2)</f>
        <v>0</v>
      </c>
      <c r="K769" s="176" t="s">
        <v>933</v>
      </c>
      <c r="L769" s="42"/>
      <c r="M769" s="181" t="s">
        <v>19</v>
      </c>
      <c r="N769" s="182" t="s">
        <v>46</v>
      </c>
      <c r="O769" s="67"/>
      <c r="P769" s="183">
        <f>O769*H769</f>
        <v>0</v>
      </c>
      <c r="Q769" s="183">
        <v>0</v>
      </c>
      <c r="R769" s="183">
        <f>Q769*H769</f>
        <v>0</v>
      </c>
      <c r="S769" s="183">
        <v>0</v>
      </c>
      <c r="T769" s="184">
        <f>S769*H769</f>
        <v>0</v>
      </c>
      <c r="U769" s="37"/>
      <c r="V769" s="37"/>
      <c r="W769" s="37"/>
      <c r="X769" s="37"/>
      <c r="Y769" s="37"/>
      <c r="Z769" s="37"/>
      <c r="AA769" s="37"/>
      <c r="AB769" s="37"/>
      <c r="AC769" s="37"/>
      <c r="AD769" s="37"/>
      <c r="AE769" s="37"/>
      <c r="AR769" s="185" t="s">
        <v>187</v>
      </c>
      <c r="AT769" s="185" t="s">
        <v>350</v>
      </c>
      <c r="AU769" s="185" t="s">
        <v>129</v>
      </c>
      <c r="AY769" s="20" t="s">
        <v>349</v>
      </c>
      <c r="BE769" s="186">
        <f>IF(N769="základní",J769,0)</f>
        <v>0</v>
      </c>
      <c r="BF769" s="186">
        <f>IF(N769="snížená",J769,0)</f>
        <v>0</v>
      </c>
      <c r="BG769" s="186">
        <f>IF(N769="zákl. přenesená",J769,0)</f>
        <v>0</v>
      </c>
      <c r="BH769" s="186">
        <f>IF(N769="sníž. přenesená",J769,0)</f>
        <v>0</v>
      </c>
      <c r="BI769" s="186">
        <f>IF(N769="nulová",J769,0)</f>
        <v>0</v>
      </c>
      <c r="BJ769" s="20" t="s">
        <v>83</v>
      </c>
      <c r="BK769" s="186">
        <f>ROUND(I769*H769,2)</f>
        <v>0</v>
      </c>
      <c r="BL769" s="20" t="s">
        <v>187</v>
      </c>
      <c r="BM769" s="185" t="s">
        <v>7796</v>
      </c>
    </row>
    <row r="770" spans="1:65" s="2" customFormat="1" ht="16.5" customHeight="1">
      <c r="A770" s="37"/>
      <c r="B770" s="38"/>
      <c r="C770" s="174" t="s">
        <v>7797</v>
      </c>
      <c r="D770" s="174" t="s">
        <v>350</v>
      </c>
      <c r="E770" s="175" t="s">
        <v>7712</v>
      </c>
      <c r="F770" s="176" t="s">
        <v>7713</v>
      </c>
      <c r="G770" s="177" t="s">
        <v>6773</v>
      </c>
      <c r="H770" s="178">
        <v>2</v>
      </c>
      <c r="I770" s="179"/>
      <c r="J770" s="180">
        <f>ROUND(I770*H770,2)</f>
        <v>0</v>
      </c>
      <c r="K770" s="176" t="s">
        <v>933</v>
      </c>
      <c r="L770" s="42"/>
      <c r="M770" s="181" t="s">
        <v>19</v>
      </c>
      <c r="N770" s="182" t="s">
        <v>46</v>
      </c>
      <c r="O770" s="67"/>
      <c r="P770" s="183">
        <f>O770*H770</f>
        <v>0</v>
      </c>
      <c r="Q770" s="183">
        <v>0</v>
      </c>
      <c r="R770" s="183">
        <f>Q770*H770</f>
        <v>0</v>
      </c>
      <c r="S770" s="183">
        <v>0</v>
      </c>
      <c r="T770" s="184">
        <f>S770*H770</f>
        <v>0</v>
      </c>
      <c r="U770" s="37"/>
      <c r="V770" s="37"/>
      <c r="W770" s="37"/>
      <c r="X770" s="37"/>
      <c r="Y770" s="37"/>
      <c r="Z770" s="37"/>
      <c r="AA770" s="37"/>
      <c r="AB770" s="37"/>
      <c r="AC770" s="37"/>
      <c r="AD770" s="37"/>
      <c r="AE770" s="37"/>
      <c r="AR770" s="185" t="s">
        <v>187</v>
      </c>
      <c r="AT770" s="185" t="s">
        <v>350</v>
      </c>
      <c r="AU770" s="185" t="s">
        <v>129</v>
      </c>
      <c r="AY770" s="20" t="s">
        <v>349</v>
      </c>
      <c r="BE770" s="186">
        <f>IF(N770="základní",J770,0)</f>
        <v>0</v>
      </c>
      <c r="BF770" s="186">
        <f>IF(N770="snížená",J770,0)</f>
        <v>0</v>
      </c>
      <c r="BG770" s="186">
        <f>IF(N770="zákl. přenesená",J770,0)</f>
        <v>0</v>
      </c>
      <c r="BH770" s="186">
        <f>IF(N770="sníž. přenesená",J770,0)</f>
        <v>0</v>
      </c>
      <c r="BI770" s="186">
        <f>IF(N770="nulová",J770,0)</f>
        <v>0</v>
      </c>
      <c r="BJ770" s="20" t="s">
        <v>83</v>
      </c>
      <c r="BK770" s="186">
        <f>ROUND(I770*H770,2)</f>
        <v>0</v>
      </c>
      <c r="BL770" s="20" t="s">
        <v>187</v>
      </c>
      <c r="BM770" s="185" t="s">
        <v>7798</v>
      </c>
    </row>
    <row r="771" spans="1:65" s="2" customFormat="1" ht="16.5" customHeight="1">
      <c r="A771" s="37"/>
      <c r="B771" s="38"/>
      <c r="C771" s="174" t="s">
        <v>7177</v>
      </c>
      <c r="D771" s="174" t="s">
        <v>350</v>
      </c>
      <c r="E771" s="175" t="s">
        <v>6951</v>
      </c>
      <c r="F771" s="176" t="s">
        <v>6952</v>
      </c>
      <c r="G771" s="177" t="s">
        <v>6812</v>
      </c>
      <c r="H771" s="178">
        <v>3</v>
      </c>
      <c r="I771" s="179"/>
      <c r="J771" s="180">
        <f>ROUND(I771*H771,2)</f>
        <v>0</v>
      </c>
      <c r="K771" s="176" t="s">
        <v>933</v>
      </c>
      <c r="L771" s="42"/>
      <c r="M771" s="181" t="s">
        <v>19</v>
      </c>
      <c r="N771" s="182" t="s">
        <v>46</v>
      </c>
      <c r="O771" s="67"/>
      <c r="P771" s="183">
        <f>O771*H771</f>
        <v>0</v>
      </c>
      <c r="Q771" s="183">
        <v>0</v>
      </c>
      <c r="R771" s="183">
        <f>Q771*H771</f>
        <v>0</v>
      </c>
      <c r="S771" s="183">
        <v>0</v>
      </c>
      <c r="T771" s="184">
        <f>S771*H771</f>
        <v>0</v>
      </c>
      <c r="U771" s="37"/>
      <c r="V771" s="37"/>
      <c r="W771" s="37"/>
      <c r="X771" s="37"/>
      <c r="Y771" s="37"/>
      <c r="Z771" s="37"/>
      <c r="AA771" s="37"/>
      <c r="AB771" s="37"/>
      <c r="AC771" s="37"/>
      <c r="AD771" s="37"/>
      <c r="AE771" s="37"/>
      <c r="AR771" s="185" t="s">
        <v>187</v>
      </c>
      <c r="AT771" s="185" t="s">
        <v>350</v>
      </c>
      <c r="AU771" s="185" t="s">
        <v>129</v>
      </c>
      <c r="AY771" s="20" t="s">
        <v>349</v>
      </c>
      <c r="BE771" s="186">
        <f>IF(N771="základní",J771,0)</f>
        <v>0</v>
      </c>
      <c r="BF771" s="186">
        <f>IF(N771="snížená",J771,0)</f>
        <v>0</v>
      </c>
      <c r="BG771" s="186">
        <f>IF(N771="zákl. přenesená",J771,0)</f>
        <v>0</v>
      </c>
      <c r="BH771" s="186">
        <f>IF(N771="sníž. přenesená",J771,0)</f>
        <v>0</v>
      </c>
      <c r="BI771" s="186">
        <f>IF(N771="nulová",J771,0)</f>
        <v>0</v>
      </c>
      <c r="BJ771" s="20" t="s">
        <v>83</v>
      </c>
      <c r="BK771" s="186">
        <f>ROUND(I771*H771,2)</f>
        <v>0</v>
      </c>
      <c r="BL771" s="20" t="s">
        <v>187</v>
      </c>
      <c r="BM771" s="185" t="s">
        <v>7799</v>
      </c>
    </row>
    <row r="772" spans="1:65" s="11" customFormat="1" ht="20.85" customHeight="1">
      <c r="B772" s="160"/>
      <c r="C772" s="161"/>
      <c r="D772" s="162" t="s">
        <v>74</v>
      </c>
      <c r="E772" s="249" t="s">
        <v>7800</v>
      </c>
      <c r="F772" s="249" t="s">
        <v>7801</v>
      </c>
      <c r="G772" s="161"/>
      <c r="H772" s="161"/>
      <c r="I772" s="164"/>
      <c r="J772" s="250">
        <f>BK772</f>
        <v>0</v>
      </c>
      <c r="K772" s="161"/>
      <c r="L772" s="166"/>
      <c r="M772" s="167"/>
      <c r="N772" s="168"/>
      <c r="O772" s="168"/>
      <c r="P772" s="169">
        <f>SUM(P773:P776)</f>
        <v>0</v>
      </c>
      <c r="Q772" s="168"/>
      <c r="R772" s="169">
        <f>SUM(R773:R776)</f>
        <v>0</v>
      </c>
      <c r="S772" s="168"/>
      <c r="T772" s="170">
        <f>SUM(T773:T776)</f>
        <v>0</v>
      </c>
      <c r="AR772" s="171" t="s">
        <v>83</v>
      </c>
      <c r="AT772" s="172" t="s">
        <v>74</v>
      </c>
      <c r="AU772" s="172" t="s">
        <v>85</v>
      </c>
      <c r="AY772" s="171" t="s">
        <v>349</v>
      </c>
      <c r="BK772" s="173">
        <f>SUM(BK773:BK776)</f>
        <v>0</v>
      </c>
    </row>
    <row r="773" spans="1:65" s="2" customFormat="1" ht="16.5" customHeight="1">
      <c r="A773" s="37"/>
      <c r="B773" s="38"/>
      <c r="C773" s="174" t="s">
        <v>7802</v>
      </c>
      <c r="D773" s="174" t="s">
        <v>350</v>
      </c>
      <c r="E773" s="175" t="s">
        <v>7744</v>
      </c>
      <c r="F773" s="176" t="s">
        <v>7745</v>
      </c>
      <c r="G773" s="177" t="s">
        <v>6773</v>
      </c>
      <c r="H773" s="178">
        <v>1</v>
      </c>
      <c r="I773" s="179"/>
      <c r="J773" s="180">
        <f>ROUND(I773*H773,2)</f>
        <v>0</v>
      </c>
      <c r="K773" s="176" t="s">
        <v>933</v>
      </c>
      <c r="L773" s="42"/>
      <c r="M773" s="181" t="s">
        <v>19</v>
      </c>
      <c r="N773" s="182" t="s">
        <v>46</v>
      </c>
      <c r="O773" s="67"/>
      <c r="P773" s="183">
        <f>O773*H773</f>
        <v>0</v>
      </c>
      <c r="Q773" s="183">
        <v>0</v>
      </c>
      <c r="R773" s="183">
        <f>Q773*H773</f>
        <v>0</v>
      </c>
      <c r="S773" s="183">
        <v>0</v>
      </c>
      <c r="T773" s="184">
        <f>S773*H773</f>
        <v>0</v>
      </c>
      <c r="U773" s="37"/>
      <c r="V773" s="37"/>
      <c r="W773" s="37"/>
      <c r="X773" s="37"/>
      <c r="Y773" s="37"/>
      <c r="Z773" s="37"/>
      <c r="AA773" s="37"/>
      <c r="AB773" s="37"/>
      <c r="AC773" s="37"/>
      <c r="AD773" s="37"/>
      <c r="AE773" s="37"/>
      <c r="AR773" s="185" t="s">
        <v>187</v>
      </c>
      <c r="AT773" s="185" t="s">
        <v>350</v>
      </c>
      <c r="AU773" s="185" t="s">
        <v>129</v>
      </c>
      <c r="AY773" s="20" t="s">
        <v>349</v>
      </c>
      <c r="BE773" s="186">
        <f>IF(N773="základní",J773,0)</f>
        <v>0</v>
      </c>
      <c r="BF773" s="186">
        <f>IF(N773="snížená",J773,0)</f>
        <v>0</v>
      </c>
      <c r="BG773" s="186">
        <f>IF(N773="zákl. přenesená",J773,0)</f>
        <v>0</v>
      </c>
      <c r="BH773" s="186">
        <f>IF(N773="sníž. přenesená",J773,0)</f>
        <v>0</v>
      </c>
      <c r="BI773" s="186">
        <f>IF(N773="nulová",J773,0)</f>
        <v>0</v>
      </c>
      <c r="BJ773" s="20" t="s">
        <v>83</v>
      </c>
      <c r="BK773" s="186">
        <f>ROUND(I773*H773,2)</f>
        <v>0</v>
      </c>
      <c r="BL773" s="20" t="s">
        <v>187</v>
      </c>
      <c r="BM773" s="185" t="s">
        <v>7803</v>
      </c>
    </row>
    <row r="774" spans="1:65" s="2" customFormat="1" ht="16.5" customHeight="1">
      <c r="A774" s="37"/>
      <c r="B774" s="38"/>
      <c r="C774" s="174" t="s">
        <v>7178</v>
      </c>
      <c r="D774" s="174" t="s">
        <v>350</v>
      </c>
      <c r="E774" s="175" t="s">
        <v>7707</v>
      </c>
      <c r="F774" s="176" t="s">
        <v>7708</v>
      </c>
      <c r="G774" s="177" t="s">
        <v>6773</v>
      </c>
      <c r="H774" s="178">
        <v>1</v>
      </c>
      <c r="I774" s="179"/>
      <c r="J774" s="180">
        <f>ROUND(I774*H774,2)</f>
        <v>0</v>
      </c>
      <c r="K774" s="176" t="s">
        <v>933</v>
      </c>
      <c r="L774" s="42"/>
      <c r="M774" s="181" t="s">
        <v>19</v>
      </c>
      <c r="N774" s="182" t="s">
        <v>46</v>
      </c>
      <c r="O774" s="67"/>
      <c r="P774" s="183">
        <f>O774*H774</f>
        <v>0</v>
      </c>
      <c r="Q774" s="183">
        <v>0</v>
      </c>
      <c r="R774" s="183">
        <f>Q774*H774</f>
        <v>0</v>
      </c>
      <c r="S774" s="183">
        <v>0</v>
      </c>
      <c r="T774" s="184">
        <f>S774*H774</f>
        <v>0</v>
      </c>
      <c r="U774" s="37"/>
      <c r="V774" s="37"/>
      <c r="W774" s="37"/>
      <c r="X774" s="37"/>
      <c r="Y774" s="37"/>
      <c r="Z774" s="37"/>
      <c r="AA774" s="37"/>
      <c r="AB774" s="37"/>
      <c r="AC774" s="37"/>
      <c r="AD774" s="37"/>
      <c r="AE774" s="37"/>
      <c r="AR774" s="185" t="s">
        <v>187</v>
      </c>
      <c r="AT774" s="185" t="s">
        <v>350</v>
      </c>
      <c r="AU774" s="185" t="s">
        <v>129</v>
      </c>
      <c r="AY774" s="20" t="s">
        <v>349</v>
      </c>
      <c r="BE774" s="186">
        <f>IF(N774="základní",J774,0)</f>
        <v>0</v>
      </c>
      <c r="BF774" s="186">
        <f>IF(N774="snížená",J774,0)</f>
        <v>0</v>
      </c>
      <c r="BG774" s="186">
        <f>IF(N774="zákl. přenesená",J774,0)</f>
        <v>0</v>
      </c>
      <c r="BH774" s="186">
        <f>IF(N774="sníž. přenesená",J774,0)</f>
        <v>0</v>
      </c>
      <c r="BI774" s="186">
        <f>IF(N774="nulová",J774,0)</f>
        <v>0</v>
      </c>
      <c r="BJ774" s="20" t="s">
        <v>83</v>
      </c>
      <c r="BK774" s="186">
        <f>ROUND(I774*H774,2)</f>
        <v>0</v>
      </c>
      <c r="BL774" s="20" t="s">
        <v>187</v>
      </c>
      <c r="BM774" s="185" t="s">
        <v>7804</v>
      </c>
    </row>
    <row r="775" spans="1:65" s="2" customFormat="1" ht="16.5" customHeight="1">
      <c r="A775" s="37"/>
      <c r="B775" s="38"/>
      <c r="C775" s="174" t="s">
        <v>7805</v>
      </c>
      <c r="D775" s="174" t="s">
        <v>350</v>
      </c>
      <c r="E775" s="175" t="s">
        <v>7749</v>
      </c>
      <c r="F775" s="176" t="s">
        <v>7750</v>
      </c>
      <c r="G775" s="177" t="s">
        <v>6773</v>
      </c>
      <c r="H775" s="178">
        <v>1</v>
      </c>
      <c r="I775" s="179"/>
      <c r="J775" s="180">
        <f>ROUND(I775*H775,2)</f>
        <v>0</v>
      </c>
      <c r="K775" s="176" t="s">
        <v>933</v>
      </c>
      <c r="L775" s="42"/>
      <c r="M775" s="181" t="s">
        <v>19</v>
      </c>
      <c r="N775" s="182" t="s">
        <v>46</v>
      </c>
      <c r="O775" s="67"/>
      <c r="P775" s="183">
        <f>O775*H775</f>
        <v>0</v>
      </c>
      <c r="Q775" s="183">
        <v>0</v>
      </c>
      <c r="R775" s="183">
        <f>Q775*H775</f>
        <v>0</v>
      </c>
      <c r="S775" s="183">
        <v>0</v>
      </c>
      <c r="T775" s="184">
        <f>S775*H775</f>
        <v>0</v>
      </c>
      <c r="U775" s="37"/>
      <c r="V775" s="37"/>
      <c r="W775" s="37"/>
      <c r="X775" s="37"/>
      <c r="Y775" s="37"/>
      <c r="Z775" s="37"/>
      <c r="AA775" s="37"/>
      <c r="AB775" s="37"/>
      <c r="AC775" s="37"/>
      <c r="AD775" s="37"/>
      <c r="AE775" s="37"/>
      <c r="AR775" s="185" t="s">
        <v>187</v>
      </c>
      <c r="AT775" s="185" t="s">
        <v>350</v>
      </c>
      <c r="AU775" s="185" t="s">
        <v>129</v>
      </c>
      <c r="AY775" s="20" t="s">
        <v>349</v>
      </c>
      <c r="BE775" s="186">
        <f>IF(N775="základní",J775,0)</f>
        <v>0</v>
      </c>
      <c r="BF775" s="186">
        <f>IF(N775="snížená",J775,0)</f>
        <v>0</v>
      </c>
      <c r="BG775" s="186">
        <f>IF(N775="zákl. přenesená",J775,0)</f>
        <v>0</v>
      </c>
      <c r="BH775" s="186">
        <f>IF(N775="sníž. přenesená",J775,0)</f>
        <v>0</v>
      </c>
      <c r="BI775" s="186">
        <f>IF(N775="nulová",J775,0)</f>
        <v>0</v>
      </c>
      <c r="BJ775" s="20" t="s">
        <v>83</v>
      </c>
      <c r="BK775" s="186">
        <f>ROUND(I775*H775,2)</f>
        <v>0</v>
      </c>
      <c r="BL775" s="20" t="s">
        <v>187</v>
      </c>
      <c r="BM775" s="185" t="s">
        <v>7806</v>
      </c>
    </row>
    <row r="776" spans="1:65" s="2" customFormat="1" ht="16.5" customHeight="1">
      <c r="A776" s="37"/>
      <c r="B776" s="38"/>
      <c r="C776" s="174" t="s">
        <v>7179</v>
      </c>
      <c r="D776" s="174" t="s">
        <v>350</v>
      </c>
      <c r="E776" s="175" t="s">
        <v>6951</v>
      </c>
      <c r="F776" s="176" t="s">
        <v>6952</v>
      </c>
      <c r="G776" s="177" t="s">
        <v>6812</v>
      </c>
      <c r="H776" s="178">
        <v>3</v>
      </c>
      <c r="I776" s="179"/>
      <c r="J776" s="180">
        <f>ROUND(I776*H776,2)</f>
        <v>0</v>
      </c>
      <c r="K776" s="176" t="s">
        <v>933</v>
      </c>
      <c r="L776" s="42"/>
      <c r="M776" s="181" t="s">
        <v>19</v>
      </c>
      <c r="N776" s="182" t="s">
        <v>46</v>
      </c>
      <c r="O776" s="67"/>
      <c r="P776" s="183">
        <f>O776*H776</f>
        <v>0</v>
      </c>
      <c r="Q776" s="183">
        <v>0</v>
      </c>
      <c r="R776" s="183">
        <f>Q776*H776</f>
        <v>0</v>
      </c>
      <c r="S776" s="183">
        <v>0</v>
      </c>
      <c r="T776" s="184">
        <f>S776*H776</f>
        <v>0</v>
      </c>
      <c r="U776" s="37"/>
      <c r="V776" s="37"/>
      <c r="W776" s="37"/>
      <c r="X776" s="37"/>
      <c r="Y776" s="37"/>
      <c r="Z776" s="37"/>
      <c r="AA776" s="37"/>
      <c r="AB776" s="37"/>
      <c r="AC776" s="37"/>
      <c r="AD776" s="37"/>
      <c r="AE776" s="37"/>
      <c r="AR776" s="185" t="s">
        <v>187</v>
      </c>
      <c r="AT776" s="185" t="s">
        <v>350</v>
      </c>
      <c r="AU776" s="185" t="s">
        <v>129</v>
      </c>
      <c r="AY776" s="20" t="s">
        <v>349</v>
      </c>
      <c r="BE776" s="186">
        <f>IF(N776="základní",J776,0)</f>
        <v>0</v>
      </c>
      <c r="BF776" s="186">
        <f>IF(N776="snížená",J776,0)</f>
        <v>0</v>
      </c>
      <c r="BG776" s="186">
        <f>IF(N776="zákl. přenesená",J776,0)</f>
        <v>0</v>
      </c>
      <c r="BH776" s="186">
        <f>IF(N776="sníž. přenesená",J776,0)</f>
        <v>0</v>
      </c>
      <c r="BI776" s="186">
        <f>IF(N776="nulová",J776,0)</f>
        <v>0</v>
      </c>
      <c r="BJ776" s="20" t="s">
        <v>83</v>
      </c>
      <c r="BK776" s="186">
        <f>ROUND(I776*H776,2)</f>
        <v>0</v>
      </c>
      <c r="BL776" s="20" t="s">
        <v>187</v>
      </c>
      <c r="BM776" s="185" t="s">
        <v>7807</v>
      </c>
    </row>
    <row r="777" spans="1:65" s="11" customFormat="1" ht="20.85" customHeight="1">
      <c r="B777" s="160"/>
      <c r="C777" s="161"/>
      <c r="D777" s="162" t="s">
        <v>74</v>
      </c>
      <c r="E777" s="249" t="s">
        <v>7808</v>
      </c>
      <c r="F777" s="249" t="s">
        <v>7809</v>
      </c>
      <c r="G777" s="161"/>
      <c r="H777" s="161"/>
      <c r="I777" s="164"/>
      <c r="J777" s="250">
        <f>BK777</f>
        <v>0</v>
      </c>
      <c r="K777" s="161"/>
      <c r="L777" s="166"/>
      <c r="M777" s="167"/>
      <c r="N777" s="168"/>
      <c r="O777" s="168"/>
      <c r="P777" s="169">
        <f>SUM(P778:P781)</f>
        <v>0</v>
      </c>
      <c r="Q777" s="168"/>
      <c r="R777" s="169">
        <f>SUM(R778:R781)</f>
        <v>0</v>
      </c>
      <c r="S777" s="168"/>
      <c r="T777" s="170">
        <f>SUM(T778:T781)</f>
        <v>0</v>
      </c>
      <c r="AR777" s="171" t="s">
        <v>83</v>
      </c>
      <c r="AT777" s="172" t="s">
        <v>74</v>
      </c>
      <c r="AU777" s="172" t="s">
        <v>85</v>
      </c>
      <c r="AY777" s="171" t="s">
        <v>349</v>
      </c>
      <c r="BK777" s="173">
        <f>SUM(BK778:BK781)</f>
        <v>0</v>
      </c>
    </row>
    <row r="778" spans="1:65" s="2" customFormat="1" ht="16.5" customHeight="1">
      <c r="A778" s="37"/>
      <c r="B778" s="38"/>
      <c r="C778" s="174" t="s">
        <v>7810</v>
      </c>
      <c r="D778" s="174" t="s">
        <v>350</v>
      </c>
      <c r="E778" s="175" t="s">
        <v>7778</v>
      </c>
      <c r="F778" s="176" t="s">
        <v>7779</v>
      </c>
      <c r="G778" s="177" t="s">
        <v>6773</v>
      </c>
      <c r="H778" s="178">
        <v>1</v>
      </c>
      <c r="I778" s="179"/>
      <c r="J778" s="180">
        <f>ROUND(I778*H778,2)</f>
        <v>0</v>
      </c>
      <c r="K778" s="176" t="s">
        <v>933</v>
      </c>
      <c r="L778" s="42"/>
      <c r="M778" s="181" t="s">
        <v>19</v>
      </c>
      <c r="N778" s="182" t="s">
        <v>46</v>
      </c>
      <c r="O778" s="67"/>
      <c r="P778" s="183">
        <f>O778*H778</f>
        <v>0</v>
      </c>
      <c r="Q778" s="183">
        <v>0</v>
      </c>
      <c r="R778" s="183">
        <f>Q778*H778</f>
        <v>0</v>
      </c>
      <c r="S778" s="183">
        <v>0</v>
      </c>
      <c r="T778" s="184">
        <f>S778*H778</f>
        <v>0</v>
      </c>
      <c r="U778" s="37"/>
      <c r="V778" s="37"/>
      <c r="W778" s="37"/>
      <c r="X778" s="37"/>
      <c r="Y778" s="37"/>
      <c r="Z778" s="37"/>
      <c r="AA778" s="37"/>
      <c r="AB778" s="37"/>
      <c r="AC778" s="37"/>
      <c r="AD778" s="37"/>
      <c r="AE778" s="37"/>
      <c r="AR778" s="185" t="s">
        <v>187</v>
      </c>
      <c r="AT778" s="185" t="s">
        <v>350</v>
      </c>
      <c r="AU778" s="185" t="s">
        <v>129</v>
      </c>
      <c r="AY778" s="20" t="s">
        <v>349</v>
      </c>
      <c r="BE778" s="186">
        <f>IF(N778="základní",J778,0)</f>
        <v>0</v>
      </c>
      <c r="BF778" s="186">
        <f>IF(N778="snížená",J778,0)</f>
        <v>0</v>
      </c>
      <c r="BG778" s="186">
        <f>IF(N778="zákl. přenesená",J778,0)</f>
        <v>0</v>
      </c>
      <c r="BH778" s="186">
        <f>IF(N778="sníž. přenesená",J778,0)</f>
        <v>0</v>
      </c>
      <c r="BI778" s="186">
        <f>IF(N778="nulová",J778,0)</f>
        <v>0</v>
      </c>
      <c r="BJ778" s="20" t="s">
        <v>83</v>
      </c>
      <c r="BK778" s="186">
        <f>ROUND(I778*H778,2)</f>
        <v>0</v>
      </c>
      <c r="BL778" s="20" t="s">
        <v>187</v>
      </c>
      <c r="BM778" s="185" t="s">
        <v>7811</v>
      </c>
    </row>
    <row r="779" spans="1:65" s="2" customFormat="1" ht="16.5" customHeight="1">
      <c r="A779" s="37"/>
      <c r="B779" s="38"/>
      <c r="C779" s="174" t="s">
        <v>7184</v>
      </c>
      <c r="D779" s="174" t="s">
        <v>350</v>
      </c>
      <c r="E779" s="175" t="s">
        <v>7707</v>
      </c>
      <c r="F779" s="176" t="s">
        <v>7708</v>
      </c>
      <c r="G779" s="177" t="s">
        <v>6773</v>
      </c>
      <c r="H779" s="178">
        <v>1</v>
      </c>
      <c r="I779" s="179"/>
      <c r="J779" s="180">
        <f>ROUND(I779*H779,2)</f>
        <v>0</v>
      </c>
      <c r="K779" s="176" t="s">
        <v>933</v>
      </c>
      <c r="L779" s="42"/>
      <c r="M779" s="181" t="s">
        <v>19</v>
      </c>
      <c r="N779" s="182" t="s">
        <v>46</v>
      </c>
      <c r="O779" s="67"/>
      <c r="P779" s="183">
        <f>O779*H779</f>
        <v>0</v>
      </c>
      <c r="Q779" s="183">
        <v>0</v>
      </c>
      <c r="R779" s="183">
        <f>Q779*H779</f>
        <v>0</v>
      </c>
      <c r="S779" s="183">
        <v>0</v>
      </c>
      <c r="T779" s="184">
        <f>S779*H779</f>
        <v>0</v>
      </c>
      <c r="U779" s="37"/>
      <c r="V779" s="37"/>
      <c r="W779" s="37"/>
      <c r="X779" s="37"/>
      <c r="Y779" s="37"/>
      <c r="Z779" s="37"/>
      <c r="AA779" s="37"/>
      <c r="AB779" s="37"/>
      <c r="AC779" s="37"/>
      <c r="AD779" s="37"/>
      <c r="AE779" s="37"/>
      <c r="AR779" s="185" t="s">
        <v>187</v>
      </c>
      <c r="AT779" s="185" t="s">
        <v>350</v>
      </c>
      <c r="AU779" s="185" t="s">
        <v>129</v>
      </c>
      <c r="AY779" s="20" t="s">
        <v>349</v>
      </c>
      <c r="BE779" s="186">
        <f>IF(N779="základní",J779,0)</f>
        <v>0</v>
      </c>
      <c r="BF779" s="186">
        <f>IF(N779="snížená",J779,0)</f>
        <v>0</v>
      </c>
      <c r="BG779" s="186">
        <f>IF(N779="zákl. přenesená",J779,0)</f>
        <v>0</v>
      </c>
      <c r="BH779" s="186">
        <f>IF(N779="sníž. přenesená",J779,0)</f>
        <v>0</v>
      </c>
      <c r="BI779" s="186">
        <f>IF(N779="nulová",J779,0)</f>
        <v>0</v>
      </c>
      <c r="BJ779" s="20" t="s">
        <v>83</v>
      </c>
      <c r="BK779" s="186">
        <f>ROUND(I779*H779,2)</f>
        <v>0</v>
      </c>
      <c r="BL779" s="20" t="s">
        <v>187</v>
      </c>
      <c r="BM779" s="185" t="s">
        <v>7812</v>
      </c>
    </row>
    <row r="780" spans="1:65" s="2" customFormat="1" ht="16.5" customHeight="1">
      <c r="A780" s="37"/>
      <c r="B780" s="38"/>
      <c r="C780" s="174" t="s">
        <v>7813</v>
      </c>
      <c r="D780" s="174" t="s">
        <v>350</v>
      </c>
      <c r="E780" s="175" t="s">
        <v>7712</v>
      </c>
      <c r="F780" s="176" t="s">
        <v>7713</v>
      </c>
      <c r="G780" s="177" t="s">
        <v>6773</v>
      </c>
      <c r="H780" s="178">
        <v>1</v>
      </c>
      <c r="I780" s="179"/>
      <c r="J780" s="180">
        <f>ROUND(I780*H780,2)</f>
        <v>0</v>
      </c>
      <c r="K780" s="176" t="s">
        <v>933</v>
      </c>
      <c r="L780" s="42"/>
      <c r="M780" s="181" t="s">
        <v>19</v>
      </c>
      <c r="N780" s="182" t="s">
        <v>46</v>
      </c>
      <c r="O780" s="67"/>
      <c r="P780" s="183">
        <f>O780*H780</f>
        <v>0</v>
      </c>
      <c r="Q780" s="183">
        <v>0</v>
      </c>
      <c r="R780" s="183">
        <f>Q780*H780</f>
        <v>0</v>
      </c>
      <c r="S780" s="183">
        <v>0</v>
      </c>
      <c r="T780" s="184">
        <f>S780*H780</f>
        <v>0</v>
      </c>
      <c r="U780" s="37"/>
      <c r="V780" s="37"/>
      <c r="W780" s="37"/>
      <c r="X780" s="37"/>
      <c r="Y780" s="37"/>
      <c r="Z780" s="37"/>
      <c r="AA780" s="37"/>
      <c r="AB780" s="37"/>
      <c r="AC780" s="37"/>
      <c r="AD780" s="37"/>
      <c r="AE780" s="37"/>
      <c r="AR780" s="185" t="s">
        <v>187</v>
      </c>
      <c r="AT780" s="185" t="s">
        <v>350</v>
      </c>
      <c r="AU780" s="185" t="s">
        <v>129</v>
      </c>
      <c r="AY780" s="20" t="s">
        <v>349</v>
      </c>
      <c r="BE780" s="186">
        <f>IF(N780="základní",J780,0)</f>
        <v>0</v>
      </c>
      <c r="BF780" s="186">
        <f>IF(N780="snížená",J780,0)</f>
        <v>0</v>
      </c>
      <c r="BG780" s="186">
        <f>IF(N780="zákl. přenesená",J780,0)</f>
        <v>0</v>
      </c>
      <c r="BH780" s="186">
        <f>IF(N780="sníž. přenesená",J780,0)</f>
        <v>0</v>
      </c>
      <c r="BI780" s="186">
        <f>IF(N780="nulová",J780,0)</f>
        <v>0</v>
      </c>
      <c r="BJ780" s="20" t="s">
        <v>83</v>
      </c>
      <c r="BK780" s="186">
        <f>ROUND(I780*H780,2)</f>
        <v>0</v>
      </c>
      <c r="BL780" s="20" t="s">
        <v>187</v>
      </c>
      <c r="BM780" s="185" t="s">
        <v>7814</v>
      </c>
    </row>
    <row r="781" spans="1:65" s="2" customFormat="1" ht="16.5" customHeight="1">
      <c r="A781" s="37"/>
      <c r="B781" s="38"/>
      <c r="C781" s="174" t="s">
        <v>7186</v>
      </c>
      <c r="D781" s="174" t="s">
        <v>350</v>
      </c>
      <c r="E781" s="175" t="s">
        <v>6951</v>
      </c>
      <c r="F781" s="176" t="s">
        <v>6952</v>
      </c>
      <c r="G781" s="177" t="s">
        <v>6812</v>
      </c>
      <c r="H781" s="178">
        <v>5</v>
      </c>
      <c r="I781" s="179"/>
      <c r="J781" s="180">
        <f>ROUND(I781*H781,2)</f>
        <v>0</v>
      </c>
      <c r="K781" s="176" t="s">
        <v>933</v>
      </c>
      <c r="L781" s="42"/>
      <c r="M781" s="181" t="s">
        <v>19</v>
      </c>
      <c r="N781" s="182" t="s">
        <v>46</v>
      </c>
      <c r="O781" s="67"/>
      <c r="P781" s="183">
        <f>O781*H781</f>
        <v>0</v>
      </c>
      <c r="Q781" s="183">
        <v>0</v>
      </c>
      <c r="R781" s="183">
        <f>Q781*H781</f>
        <v>0</v>
      </c>
      <c r="S781" s="183">
        <v>0</v>
      </c>
      <c r="T781" s="184">
        <f>S781*H781</f>
        <v>0</v>
      </c>
      <c r="U781" s="37"/>
      <c r="V781" s="37"/>
      <c r="W781" s="37"/>
      <c r="X781" s="37"/>
      <c r="Y781" s="37"/>
      <c r="Z781" s="37"/>
      <c r="AA781" s="37"/>
      <c r="AB781" s="37"/>
      <c r="AC781" s="37"/>
      <c r="AD781" s="37"/>
      <c r="AE781" s="37"/>
      <c r="AR781" s="185" t="s">
        <v>187</v>
      </c>
      <c r="AT781" s="185" t="s">
        <v>350</v>
      </c>
      <c r="AU781" s="185" t="s">
        <v>129</v>
      </c>
      <c r="AY781" s="20" t="s">
        <v>349</v>
      </c>
      <c r="BE781" s="186">
        <f>IF(N781="základní",J781,0)</f>
        <v>0</v>
      </c>
      <c r="BF781" s="186">
        <f>IF(N781="snížená",J781,0)</f>
        <v>0</v>
      </c>
      <c r="BG781" s="186">
        <f>IF(N781="zákl. přenesená",J781,0)</f>
        <v>0</v>
      </c>
      <c r="BH781" s="186">
        <f>IF(N781="sníž. přenesená",J781,0)</f>
        <v>0</v>
      </c>
      <c r="BI781" s="186">
        <f>IF(N781="nulová",J781,0)</f>
        <v>0</v>
      </c>
      <c r="BJ781" s="20" t="s">
        <v>83</v>
      </c>
      <c r="BK781" s="186">
        <f>ROUND(I781*H781,2)</f>
        <v>0</v>
      </c>
      <c r="BL781" s="20" t="s">
        <v>187</v>
      </c>
      <c r="BM781" s="185" t="s">
        <v>7815</v>
      </c>
    </row>
    <row r="782" spans="1:65" s="11" customFormat="1" ht="20.85" customHeight="1">
      <c r="B782" s="160"/>
      <c r="C782" s="161"/>
      <c r="D782" s="162" t="s">
        <v>74</v>
      </c>
      <c r="E782" s="249" t="s">
        <v>7816</v>
      </c>
      <c r="F782" s="249" t="s">
        <v>7817</v>
      </c>
      <c r="G782" s="161"/>
      <c r="H782" s="161"/>
      <c r="I782" s="164"/>
      <c r="J782" s="250">
        <f>BK782</f>
        <v>0</v>
      </c>
      <c r="K782" s="161"/>
      <c r="L782" s="166"/>
      <c r="M782" s="167"/>
      <c r="N782" s="168"/>
      <c r="O782" s="168"/>
      <c r="P782" s="169">
        <f>SUM(P783:P786)</f>
        <v>0</v>
      </c>
      <c r="Q782" s="168"/>
      <c r="R782" s="169">
        <f>SUM(R783:R786)</f>
        <v>0</v>
      </c>
      <c r="S782" s="168"/>
      <c r="T782" s="170">
        <f>SUM(T783:T786)</f>
        <v>0</v>
      </c>
      <c r="AR782" s="171" t="s">
        <v>83</v>
      </c>
      <c r="AT782" s="172" t="s">
        <v>74</v>
      </c>
      <c r="AU782" s="172" t="s">
        <v>85</v>
      </c>
      <c r="AY782" s="171" t="s">
        <v>349</v>
      </c>
      <c r="BK782" s="173">
        <f>SUM(BK783:BK786)</f>
        <v>0</v>
      </c>
    </row>
    <row r="783" spans="1:65" s="2" customFormat="1" ht="16.5" customHeight="1">
      <c r="A783" s="37"/>
      <c r="B783" s="38"/>
      <c r="C783" s="174" t="s">
        <v>7818</v>
      </c>
      <c r="D783" s="174" t="s">
        <v>350</v>
      </c>
      <c r="E783" s="175" t="s">
        <v>7819</v>
      </c>
      <c r="F783" s="176" t="s">
        <v>7820</v>
      </c>
      <c r="G783" s="177" t="s">
        <v>6773</v>
      </c>
      <c r="H783" s="178">
        <v>1</v>
      </c>
      <c r="I783" s="179"/>
      <c r="J783" s="180">
        <f>ROUND(I783*H783,2)</f>
        <v>0</v>
      </c>
      <c r="K783" s="176" t="s">
        <v>933</v>
      </c>
      <c r="L783" s="42"/>
      <c r="M783" s="181" t="s">
        <v>19</v>
      </c>
      <c r="N783" s="182" t="s">
        <v>46</v>
      </c>
      <c r="O783" s="67"/>
      <c r="P783" s="183">
        <f>O783*H783</f>
        <v>0</v>
      </c>
      <c r="Q783" s="183">
        <v>0</v>
      </c>
      <c r="R783" s="183">
        <f>Q783*H783</f>
        <v>0</v>
      </c>
      <c r="S783" s="183">
        <v>0</v>
      </c>
      <c r="T783" s="184">
        <f>S783*H783</f>
        <v>0</v>
      </c>
      <c r="U783" s="37"/>
      <c r="V783" s="37"/>
      <c r="W783" s="37"/>
      <c r="X783" s="37"/>
      <c r="Y783" s="37"/>
      <c r="Z783" s="37"/>
      <c r="AA783" s="37"/>
      <c r="AB783" s="37"/>
      <c r="AC783" s="37"/>
      <c r="AD783" s="37"/>
      <c r="AE783" s="37"/>
      <c r="AR783" s="185" t="s">
        <v>187</v>
      </c>
      <c r="AT783" s="185" t="s">
        <v>350</v>
      </c>
      <c r="AU783" s="185" t="s">
        <v>129</v>
      </c>
      <c r="AY783" s="20" t="s">
        <v>349</v>
      </c>
      <c r="BE783" s="186">
        <f>IF(N783="základní",J783,0)</f>
        <v>0</v>
      </c>
      <c r="BF783" s="186">
        <f>IF(N783="snížená",J783,0)</f>
        <v>0</v>
      </c>
      <c r="BG783" s="186">
        <f>IF(N783="zákl. přenesená",J783,0)</f>
        <v>0</v>
      </c>
      <c r="BH783" s="186">
        <f>IF(N783="sníž. přenesená",J783,0)</f>
        <v>0</v>
      </c>
      <c r="BI783" s="186">
        <f>IF(N783="nulová",J783,0)</f>
        <v>0</v>
      </c>
      <c r="BJ783" s="20" t="s">
        <v>83</v>
      </c>
      <c r="BK783" s="186">
        <f>ROUND(I783*H783,2)</f>
        <v>0</v>
      </c>
      <c r="BL783" s="20" t="s">
        <v>187</v>
      </c>
      <c r="BM783" s="185" t="s">
        <v>7821</v>
      </c>
    </row>
    <row r="784" spans="1:65" s="2" customFormat="1" ht="16.5" customHeight="1">
      <c r="A784" s="37"/>
      <c r="B784" s="38"/>
      <c r="C784" s="174" t="s">
        <v>7188</v>
      </c>
      <c r="D784" s="174" t="s">
        <v>350</v>
      </c>
      <c r="E784" s="175" t="s">
        <v>7707</v>
      </c>
      <c r="F784" s="176" t="s">
        <v>7708</v>
      </c>
      <c r="G784" s="177" t="s">
        <v>6773</v>
      </c>
      <c r="H784" s="178">
        <v>1</v>
      </c>
      <c r="I784" s="179"/>
      <c r="J784" s="180">
        <f>ROUND(I784*H784,2)</f>
        <v>0</v>
      </c>
      <c r="K784" s="176" t="s">
        <v>933</v>
      </c>
      <c r="L784" s="42"/>
      <c r="M784" s="181" t="s">
        <v>19</v>
      </c>
      <c r="N784" s="182" t="s">
        <v>46</v>
      </c>
      <c r="O784" s="67"/>
      <c r="P784" s="183">
        <f>O784*H784</f>
        <v>0</v>
      </c>
      <c r="Q784" s="183">
        <v>0</v>
      </c>
      <c r="R784" s="183">
        <f>Q784*H784</f>
        <v>0</v>
      </c>
      <c r="S784" s="183">
        <v>0</v>
      </c>
      <c r="T784" s="184">
        <f>S784*H784</f>
        <v>0</v>
      </c>
      <c r="U784" s="37"/>
      <c r="V784" s="37"/>
      <c r="W784" s="37"/>
      <c r="X784" s="37"/>
      <c r="Y784" s="37"/>
      <c r="Z784" s="37"/>
      <c r="AA784" s="37"/>
      <c r="AB784" s="37"/>
      <c r="AC784" s="37"/>
      <c r="AD784" s="37"/>
      <c r="AE784" s="37"/>
      <c r="AR784" s="185" t="s">
        <v>187</v>
      </c>
      <c r="AT784" s="185" t="s">
        <v>350</v>
      </c>
      <c r="AU784" s="185" t="s">
        <v>129</v>
      </c>
      <c r="AY784" s="20" t="s">
        <v>349</v>
      </c>
      <c r="BE784" s="186">
        <f>IF(N784="základní",J784,0)</f>
        <v>0</v>
      </c>
      <c r="BF784" s="186">
        <f>IF(N784="snížená",J784,0)</f>
        <v>0</v>
      </c>
      <c r="BG784" s="186">
        <f>IF(N784="zákl. přenesená",J784,0)</f>
        <v>0</v>
      </c>
      <c r="BH784" s="186">
        <f>IF(N784="sníž. přenesená",J784,0)</f>
        <v>0</v>
      </c>
      <c r="BI784" s="186">
        <f>IF(N784="nulová",J784,0)</f>
        <v>0</v>
      </c>
      <c r="BJ784" s="20" t="s">
        <v>83</v>
      </c>
      <c r="BK784" s="186">
        <f>ROUND(I784*H784,2)</f>
        <v>0</v>
      </c>
      <c r="BL784" s="20" t="s">
        <v>187</v>
      </c>
      <c r="BM784" s="185" t="s">
        <v>7822</v>
      </c>
    </row>
    <row r="785" spans="1:65" s="2" customFormat="1" ht="16.5" customHeight="1">
      <c r="A785" s="37"/>
      <c r="B785" s="38"/>
      <c r="C785" s="174" t="s">
        <v>7823</v>
      </c>
      <c r="D785" s="174" t="s">
        <v>350</v>
      </c>
      <c r="E785" s="175" t="s">
        <v>7749</v>
      </c>
      <c r="F785" s="176" t="s">
        <v>7750</v>
      </c>
      <c r="G785" s="177" t="s">
        <v>6773</v>
      </c>
      <c r="H785" s="178">
        <v>1</v>
      </c>
      <c r="I785" s="179"/>
      <c r="J785" s="180">
        <f>ROUND(I785*H785,2)</f>
        <v>0</v>
      </c>
      <c r="K785" s="176" t="s">
        <v>933</v>
      </c>
      <c r="L785" s="42"/>
      <c r="M785" s="181" t="s">
        <v>19</v>
      </c>
      <c r="N785" s="182" t="s">
        <v>46</v>
      </c>
      <c r="O785" s="67"/>
      <c r="P785" s="183">
        <f>O785*H785</f>
        <v>0</v>
      </c>
      <c r="Q785" s="183">
        <v>0</v>
      </c>
      <c r="R785" s="183">
        <f>Q785*H785</f>
        <v>0</v>
      </c>
      <c r="S785" s="183">
        <v>0</v>
      </c>
      <c r="T785" s="184">
        <f>S785*H785</f>
        <v>0</v>
      </c>
      <c r="U785" s="37"/>
      <c r="V785" s="37"/>
      <c r="W785" s="37"/>
      <c r="X785" s="37"/>
      <c r="Y785" s="37"/>
      <c r="Z785" s="37"/>
      <c r="AA785" s="37"/>
      <c r="AB785" s="37"/>
      <c r="AC785" s="37"/>
      <c r="AD785" s="37"/>
      <c r="AE785" s="37"/>
      <c r="AR785" s="185" t="s">
        <v>187</v>
      </c>
      <c r="AT785" s="185" t="s">
        <v>350</v>
      </c>
      <c r="AU785" s="185" t="s">
        <v>129</v>
      </c>
      <c r="AY785" s="20" t="s">
        <v>349</v>
      </c>
      <c r="BE785" s="186">
        <f>IF(N785="základní",J785,0)</f>
        <v>0</v>
      </c>
      <c r="BF785" s="186">
        <f>IF(N785="snížená",J785,0)</f>
        <v>0</v>
      </c>
      <c r="BG785" s="186">
        <f>IF(N785="zákl. přenesená",J785,0)</f>
        <v>0</v>
      </c>
      <c r="BH785" s="186">
        <f>IF(N785="sníž. přenesená",J785,0)</f>
        <v>0</v>
      </c>
      <c r="BI785" s="186">
        <f>IF(N785="nulová",J785,0)</f>
        <v>0</v>
      </c>
      <c r="BJ785" s="20" t="s">
        <v>83</v>
      </c>
      <c r="BK785" s="186">
        <f>ROUND(I785*H785,2)</f>
        <v>0</v>
      </c>
      <c r="BL785" s="20" t="s">
        <v>187</v>
      </c>
      <c r="BM785" s="185" t="s">
        <v>7824</v>
      </c>
    </row>
    <row r="786" spans="1:65" s="2" customFormat="1" ht="16.5" customHeight="1">
      <c r="A786" s="37"/>
      <c r="B786" s="38"/>
      <c r="C786" s="174" t="s">
        <v>7189</v>
      </c>
      <c r="D786" s="174" t="s">
        <v>350</v>
      </c>
      <c r="E786" s="175" t="s">
        <v>6951</v>
      </c>
      <c r="F786" s="176" t="s">
        <v>6952</v>
      </c>
      <c r="G786" s="177" t="s">
        <v>6812</v>
      </c>
      <c r="H786" s="178">
        <v>4</v>
      </c>
      <c r="I786" s="179"/>
      <c r="J786" s="180">
        <f>ROUND(I786*H786,2)</f>
        <v>0</v>
      </c>
      <c r="K786" s="176" t="s">
        <v>933</v>
      </c>
      <c r="L786" s="42"/>
      <c r="M786" s="181" t="s">
        <v>19</v>
      </c>
      <c r="N786" s="182" t="s">
        <v>46</v>
      </c>
      <c r="O786" s="67"/>
      <c r="P786" s="183">
        <f>O786*H786</f>
        <v>0</v>
      </c>
      <c r="Q786" s="183">
        <v>0</v>
      </c>
      <c r="R786" s="183">
        <f>Q786*H786</f>
        <v>0</v>
      </c>
      <c r="S786" s="183">
        <v>0</v>
      </c>
      <c r="T786" s="184">
        <f>S786*H786</f>
        <v>0</v>
      </c>
      <c r="U786" s="37"/>
      <c r="V786" s="37"/>
      <c r="W786" s="37"/>
      <c r="X786" s="37"/>
      <c r="Y786" s="37"/>
      <c r="Z786" s="37"/>
      <c r="AA786" s="37"/>
      <c r="AB786" s="37"/>
      <c r="AC786" s="37"/>
      <c r="AD786" s="37"/>
      <c r="AE786" s="37"/>
      <c r="AR786" s="185" t="s">
        <v>187</v>
      </c>
      <c r="AT786" s="185" t="s">
        <v>350</v>
      </c>
      <c r="AU786" s="185" t="s">
        <v>129</v>
      </c>
      <c r="AY786" s="20" t="s">
        <v>349</v>
      </c>
      <c r="BE786" s="186">
        <f>IF(N786="základní",J786,0)</f>
        <v>0</v>
      </c>
      <c r="BF786" s="186">
        <f>IF(N786="snížená",J786,0)</f>
        <v>0</v>
      </c>
      <c r="BG786" s="186">
        <f>IF(N786="zákl. přenesená",J786,0)</f>
        <v>0</v>
      </c>
      <c r="BH786" s="186">
        <f>IF(N786="sníž. přenesená",J786,0)</f>
        <v>0</v>
      </c>
      <c r="BI786" s="186">
        <f>IF(N786="nulová",J786,0)</f>
        <v>0</v>
      </c>
      <c r="BJ786" s="20" t="s">
        <v>83</v>
      </c>
      <c r="BK786" s="186">
        <f>ROUND(I786*H786,2)</f>
        <v>0</v>
      </c>
      <c r="BL786" s="20" t="s">
        <v>187</v>
      </c>
      <c r="BM786" s="185" t="s">
        <v>7825</v>
      </c>
    </row>
    <row r="787" spans="1:65" s="11" customFormat="1" ht="20.85" customHeight="1">
      <c r="B787" s="160"/>
      <c r="C787" s="161"/>
      <c r="D787" s="162" t="s">
        <v>74</v>
      </c>
      <c r="E787" s="249" t="s">
        <v>7826</v>
      </c>
      <c r="F787" s="249" t="s">
        <v>7827</v>
      </c>
      <c r="G787" s="161"/>
      <c r="H787" s="161"/>
      <c r="I787" s="164"/>
      <c r="J787" s="250">
        <f>BK787</f>
        <v>0</v>
      </c>
      <c r="K787" s="161"/>
      <c r="L787" s="166"/>
      <c r="M787" s="167"/>
      <c r="N787" s="168"/>
      <c r="O787" s="168"/>
      <c r="P787" s="169">
        <f>SUM(P788:P797)</f>
        <v>0</v>
      </c>
      <c r="Q787" s="168"/>
      <c r="R787" s="169">
        <f>SUM(R788:R797)</f>
        <v>0</v>
      </c>
      <c r="S787" s="168"/>
      <c r="T787" s="170">
        <f>SUM(T788:T797)</f>
        <v>0</v>
      </c>
      <c r="AR787" s="171" t="s">
        <v>83</v>
      </c>
      <c r="AT787" s="172" t="s">
        <v>74</v>
      </c>
      <c r="AU787" s="172" t="s">
        <v>85</v>
      </c>
      <c r="AY787" s="171" t="s">
        <v>349</v>
      </c>
      <c r="BK787" s="173">
        <f>SUM(BK788:BK797)</f>
        <v>0</v>
      </c>
    </row>
    <row r="788" spans="1:65" s="2" customFormat="1" ht="16.5" customHeight="1">
      <c r="A788" s="37"/>
      <c r="B788" s="38"/>
      <c r="C788" s="174" t="s">
        <v>7828</v>
      </c>
      <c r="D788" s="174" t="s">
        <v>350</v>
      </c>
      <c r="E788" s="175" t="s">
        <v>7829</v>
      </c>
      <c r="F788" s="176" t="s">
        <v>7830</v>
      </c>
      <c r="G788" s="177" t="s">
        <v>6773</v>
      </c>
      <c r="H788" s="178">
        <v>1</v>
      </c>
      <c r="I788" s="179"/>
      <c r="J788" s="180">
        <f t="shared" ref="J788:J797" si="190">ROUND(I788*H788,2)</f>
        <v>0</v>
      </c>
      <c r="K788" s="176" t="s">
        <v>933</v>
      </c>
      <c r="L788" s="42"/>
      <c r="M788" s="181" t="s">
        <v>19</v>
      </c>
      <c r="N788" s="182" t="s">
        <v>46</v>
      </c>
      <c r="O788" s="67"/>
      <c r="P788" s="183">
        <f t="shared" ref="P788:P797" si="191">O788*H788</f>
        <v>0</v>
      </c>
      <c r="Q788" s="183">
        <v>0</v>
      </c>
      <c r="R788" s="183">
        <f t="shared" ref="R788:R797" si="192">Q788*H788</f>
        <v>0</v>
      </c>
      <c r="S788" s="183">
        <v>0</v>
      </c>
      <c r="T788" s="184">
        <f t="shared" ref="T788:T797" si="193">S788*H788</f>
        <v>0</v>
      </c>
      <c r="U788" s="37"/>
      <c r="V788" s="37"/>
      <c r="W788" s="37"/>
      <c r="X788" s="37"/>
      <c r="Y788" s="37"/>
      <c r="Z788" s="37"/>
      <c r="AA788" s="37"/>
      <c r="AB788" s="37"/>
      <c r="AC788" s="37"/>
      <c r="AD788" s="37"/>
      <c r="AE788" s="37"/>
      <c r="AR788" s="185" t="s">
        <v>187</v>
      </c>
      <c r="AT788" s="185" t="s">
        <v>350</v>
      </c>
      <c r="AU788" s="185" t="s">
        <v>129</v>
      </c>
      <c r="AY788" s="20" t="s">
        <v>349</v>
      </c>
      <c r="BE788" s="186">
        <f t="shared" ref="BE788:BE797" si="194">IF(N788="základní",J788,0)</f>
        <v>0</v>
      </c>
      <c r="BF788" s="186">
        <f t="shared" ref="BF788:BF797" si="195">IF(N788="snížená",J788,0)</f>
        <v>0</v>
      </c>
      <c r="BG788" s="186">
        <f t="shared" ref="BG788:BG797" si="196">IF(N788="zákl. přenesená",J788,0)</f>
        <v>0</v>
      </c>
      <c r="BH788" s="186">
        <f t="shared" ref="BH788:BH797" si="197">IF(N788="sníž. přenesená",J788,0)</f>
        <v>0</v>
      </c>
      <c r="BI788" s="186">
        <f t="shared" ref="BI788:BI797" si="198">IF(N788="nulová",J788,0)</f>
        <v>0</v>
      </c>
      <c r="BJ788" s="20" t="s">
        <v>83</v>
      </c>
      <c r="BK788" s="186">
        <f t="shared" ref="BK788:BK797" si="199">ROUND(I788*H788,2)</f>
        <v>0</v>
      </c>
      <c r="BL788" s="20" t="s">
        <v>187</v>
      </c>
      <c r="BM788" s="185" t="s">
        <v>7831</v>
      </c>
    </row>
    <row r="789" spans="1:65" s="2" customFormat="1" ht="16.5" customHeight="1">
      <c r="A789" s="37"/>
      <c r="B789" s="38"/>
      <c r="C789" s="174" t="s">
        <v>7192</v>
      </c>
      <c r="D789" s="174" t="s">
        <v>350</v>
      </c>
      <c r="E789" s="175" t="s">
        <v>7707</v>
      </c>
      <c r="F789" s="176" t="s">
        <v>7708</v>
      </c>
      <c r="G789" s="177" t="s">
        <v>6773</v>
      </c>
      <c r="H789" s="178">
        <v>1</v>
      </c>
      <c r="I789" s="179"/>
      <c r="J789" s="180">
        <f t="shared" si="190"/>
        <v>0</v>
      </c>
      <c r="K789" s="176" t="s">
        <v>933</v>
      </c>
      <c r="L789" s="42"/>
      <c r="M789" s="181" t="s">
        <v>19</v>
      </c>
      <c r="N789" s="182" t="s">
        <v>46</v>
      </c>
      <c r="O789" s="67"/>
      <c r="P789" s="183">
        <f t="shared" si="191"/>
        <v>0</v>
      </c>
      <c r="Q789" s="183">
        <v>0</v>
      </c>
      <c r="R789" s="183">
        <f t="shared" si="192"/>
        <v>0</v>
      </c>
      <c r="S789" s="183">
        <v>0</v>
      </c>
      <c r="T789" s="184">
        <f t="shared" si="193"/>
        <v>0</v>
      </c>
      <c r="U789" s="37"/>
      <c r="V789" s="37"/>
      <c r="W789" s="37"/>
      <c r="X789" s="37"/>
      <c r="Y789" s="37"/>
      <c r="Z789" s="37"/>
      <c r="AA789" s="37"/>
      <c r="AB789" s="37"/>
      <c r="AC789" s="37"/>
      <c r="AD789" s="37"/>
      <c r="AE789" s="37"/>
      <c r="AR789" s="185" t="s">
        <v>187</v>
      </c>
      <c r="AT789" s="185" t="s">
        <v>350</v>
      </c>
      <c r="AU789" s="185" t="s">
        <v>129</v>
      </c>
      <c r="AY789" s="20" t="s">
        <v>349</v>
      </c>
      <c r="BE789" s="186">
        <f t="shared" si="194"/>
        <v>0</v>
      </c>
      <c r="BF789" s="186">
        <f t="shared" si="195"/>
        <v>0</v>
      </c>
      <c r="BG789" s="186">
        <f t="shared" si="196"/>
        <v>0</v>
      </c>
      <c r="BH789" s="186">
        <f t="shared" si="197"/>
        <v>0</v>
      </c>
      <c r="BI789" s="186">
        <f t="shared" si="198"/>
        <v>0</v>
      </c>
      <c r="BJ789" s="20" t="s">
        <v>83</v>
      </c>
      <c r="BK789" s="186">
        <f t="shared" si="199"/>
        <v>0</v>
      </c>
      <c r="BL789" s="20" t="s">
        <v>187</v>
      </c>
      <c r="BM789" s="185" t="s">
        <v>7832</v>
      </c>
    </row>
    <row r="790" spans="1:65" s="2" customFormat="1" ht="16.5" customHeight="1">
      <c r="A790" s="37"/>
      <c r="B790" s="38"/>
      <c r="C790" s="174" t="s">
        <v>7833</v>
      </c>
      <c r="D790" s="174" t="s">
        <v>350</v>
      </c>
      <c r="E790" s="175" t="s">
        <v>7834</v>
      </c>
      <c r="F790" s="176" t="s">
        <v>7835</v>
      </c>
      <c r="G790" s="177" t="s">
        <v>6773</v>
      </c>
      <c r="H790" s="178">
        <v>1</v>
      </c>
      <c r="I790" s="179"/>
      <c r="J790" s="180">
        <f t="shared" si="190"/>
        <v>0</v>
      </c>
      <c r="K790" s="176" t="s">
        <v>933</v>
      </c>
      <c r="L790" s="42"/>
      <c r="M790" s="181" t="s">
        <v>19</v>
      </c>
      <c r="N790" s="182" t="s">
        <v>46</v>
      </c>
      <c r="O790" s="67"/>
      <c r="P790" s="183">
        <f t="shared" si="191"/>
        <v>0</v>
      </c>
      <c r="Q790" s="183">
        <v>0</v>
      </c>
      <c r="R790" s="183">
        <f t="shared" si="192"/>
        <v>0</v>
      </c>
      <c r="S790" s="183">
        <v>0</v>
      </c>
      <c r="T790" s="184">
        <f t="shared" si="193"/>
        <v>0</v>
      </c>
      <c r="U790" s="37"/>
      <c r="V790" s="37"/>
      <c r="W790" s="37"/>
      <c r="X790" s="37"/>
      <c r="Y790" s="37"/>
      <c r="Z790" s="37"/>
      <c r="AA790" s="37"/>
      <c r="AB790" s="37"/>
      <c r="AC790" s="37"/>
      <c r="AD790" s="37"/>
      <c r="AE790" s="37"/>
      <c r="AR790" s="185" t="s">
        <v>187</v>
      </c>
      <c r="AT790" s="185" t="s">
        <v>350</v>
      </c>
      <c r="AU790" s="185" t="s">
        <v>129</v>
      </c>
      <c r="AY790" s="20" t="s">
        <v>349</v>
      </c>
      <c r="BE790" s="186">
        <f t="shared" si="194"/>
        <v>0</v>
      </c>
      <c r="BF790" s="186">
        <f t="shared" si="195"/>
        <v>0</v>
      </c>
      <c r="BG790" s="186">
        <f t="shared" si="196"/>
        <v>0</v>
      </c>
      <c r="BH790" s="186">
        <f t="shared" si="197"/>
        <v>0</v>
      </c>
      <c r="BI790" s="186">
        <f t="shared" si="198"/>
        <v>0</v>
      </c>
      <c r="BJ790" s="20" t="s">
        <v>83</v>
      </c>
      <c r="BK790" s="186">
        <f t="shared" si="199"/>
        <v>0</v>
      </c>
      <c r="BL790" s="20" t="s">
        <v>187</v>
      </c>
      <c r="BM790" s="185" t="s">
        <v>7836</v>
      </c>
    </row>
    <row r="791" spans="1:65" s="2" customFormat="1" ht="16.5" customHeight="1">
      <c r="A791" s="37"/>
      <c r="B791" s="38"/>
      <c r="C791" s="174" t="s">
        <v>7193</v>
      </c>
      <c r="D791" s="174" t="s">
        <v>350</v>
      </c>
      <c r="E791" s="175" t="s">
        <v>7736</v>
      </c>
      <c r="F791" s="176" t="s">
        <v>7737</v>
      </c>
      <c r="G791" s="177" t="s">
        <v>6773</v>
      </c>
      <c r="H791" s="178">
        <v>1</v>
      </c>
      <c r="I791" s="179"/>
      <c r="J791" s="180">
        <f t="shared" si="190"/>
        <v>0</v>
      </c>
      <c r="K791" s="176" t="s">
        <v>933</v>
      </c>
      <c r="L791" s="42"/>
      <c r="M791" s="181" t="s">
        <v>19</v>
      </c>
      <c r="N791" s="182" t="s">
        <v>46</v>
      </c>
      <c r="O791" s="67"/>
      <c r="P791" s="183">
        <f t="shared" si="191"/>
        <v>0</v>
      </c>
      <c r="Q791" s="183">
        <v>0</v>
      </c>
      <c r="R791" s="183">
        <f t="shared" si="192"/>
        <v>0</v>
      </c>
      <c r="S791" s="183">
        <v>0</v>
      </c>
      <c r="T791" s="184">
        <f t="shared" si="193"/>
        <v>0</v>
      </c>
      <c r="U791" s="37"/>
      <c r="V791" s="37"/>
      <c r="W791" s="37"/>
      <c r="X791" s="37"/>
      <c r="Y791" s="37"/>
      <c r="Z791" s="37"/>
      <c r="AA791" s="37"/>
      <c r="AB791" s="37"/>
      <c r="AC791" s="37"/>
      <c r="AD791" s="37"/>
      <c r="AE791" s="37"/>
      <c r="AR791" s="185" t="s">
        <v>187</v>
      </c>
      <c r="AT791" s="185" t="s">
        <v>350</v>
      </c>
      <c r="AU791" s="185" t="s">
        <v>129</v>
      </c>
      <c r="AY791" s="20" t="s">
        <v>349</v>
      </c>
      <c r="BE791" s="186">
        <f t="shared" si="194"/>
        <v>0</v>
      </c>
      <c r="BF791" s="186">
        <f t="shared" si="195"/>
        <v>0</v>
      </c>
      <c r="BG791" s="186">
        <f t="shared" si="196"/>
        <v>0</v>
      </c>
      <c r="BH791" s="186">
        <f t="shared" si="197"/>
        <v>0</v>
      </c>
      <c r="BI791" s="186">
        <f t="shared" si="198"/>
        <v>0</v>
      </c>
      <c r="BJ791" s="20" t="s">
        <v>83</v>
      </c>
      <c r="BK791" s="186">
        <f t="shared" si="199"/>
        <v>0</v>
      </c>
      <c r="BL791" s="20" t="s">
        <v>187</v>
      </c>
      <c r="BM791" s="185" t="s">
        <v>7837</v>
      </c>
    </row>
    <row r="792" spans="1:65" s="2" customFormat="1" ht="16.5" customHeight="1">
      <c r="A792" s="37"/>
      <c r="B792" s="38"/>
      <c r="C792" s="174" t="s">
        <v>7838</v>
      </c>
      <c r="D792" s="174" t="s">
        <v>350</v>
      </c>
      <c r="E792" s="175" t="s">
        <v>7839</v>
      </c>
      <c r="F792" s="176" t="s">
        <v>7840</v>
      </c>
      <c r="G792" s="177" t="s">
        <v>6773</v>
      </c>
      <c r="H792" s="178">
        <v>2</v>
      </c>
      <c r="I792" s="179"/>
      <c r="J792" s="180">
        <f t="shared" si="190"/>
        <v>0</v>
      </c>
      <c r="K792" s="176" t="s">
        <v>933</v>
      </c>
      <c r="L792" s="42"/>
      <c r="M792" s="181" t="s">
        <v>19</v>
      </c>
      <c r="N792" s="182" t="s">
        <v>46</v>
      </c>
      <c r="O792" s="67"/>
      <c r="P792" s="183">
        <f t="shared" si="191"/>
        <v>0</v>
      </c>
      <c r="Q792" s="183">
        <v>0</v>
      </c>
      <c r="R792" s="183">
        <f t="shared" si="192"/>
        <v>0</v>
      </c>
      <c r="S792" s="183">
        <v>0</v>
      </c>
      <c r="T792" s="184">
        <f t="shared" si="193"/>
        <v>0</v>
      </c>
      <c r="U792" s="37"/>
      <c r="V792" s="37"/>
      <c r="W792" s="37"/>
      <c r="X792" s="37"/>
      <c r="Y792" s="37"/>
      <c r="Z792" s="37"/>
      <c r="AA792" s="37"/>
      <c r="AB792" s="37"/>
      <c r="AC792" s="37"/>
      <c r="AD792" s="37"/>
      <c r="AE792" s="37"/>
      <c r="AR792" s="185" t="s">
        <v>187</v>
      </c>
      <c r="AT792" s="185" t="s">
        <v>350</v>
      </c>
      <c r="AU792" s="185" t="s">
        <v>129</v>
      </c>
      <c r="AY792" s="20" t="s">
        <v>349</v>
      </c>
      <c r="BE792" s="186">
        <f t="shared" si="194"/>
        <v>0</v>
      </c>
      <c r="BF792" s="186">
        <f t="shared" si="195"/>
        <v>0</v>
      </c>
      <c r="BG792" s="186">
        <f t="shared" si="196"/>
        <v>0</v>
      </c>
      <c r="BH792" s="186">
        <f t="shared" si="197"/>
        <v>0</v>
      </c>
      <c r="BI792" s="186">
        <f t="shared" si="198"/>
        <v>0</v>
      </c>
      <c r="BJ792" s="20" t="s">
        <v>83</v>
      </c>
      <c r="BK792" s="186">
        <f t="shared" si="199"/>
        <v>0</v>
      </c>
      <c r="BL792" s="20" t="s">
        <v>187</v>
      </c>
      <c r="BM792" s="185" t="s">
        <v>7841</v>
      </c>
    </row>
    <row r="793" spans="1:65" s="2" customFormat="1" ht="16.5" customHeight="1">
      <c r="A793" s="37"/>
      <c r="B793" s="38"/>
      <c r="C793" s="174" t="s">
        <v>7194</v>
      </c>
      <c r="D793" s="174" t="s">
        <v>350</v>
      </c>
      <c r="E793" s="175" t="s">
        <v>7842</v>
      </c>
      <c r="F793" s="176" t="s">
        <v>7843</v>
      </c>
      <c r="G793" s="177" t="s">
        <v>6773</v>
      </c>
      <c r="H793" s="178">
        <v>1</v>
      </c>
      <c r="I793" s="179"/>
      <c r="J793" s="180">
        <f t="shared" si="190"/>
        <v>0</v>
      </c>
      <c r="K793" s="176" t="s">
        <v>933</v>
      </c>
      <c r="L793" s="42"/>
      <c r="M793" s="181" t="s">
        <v>19</v>
      </c>
      <c r="N793" s="182" t="s">
        <v>46</v>
      </c>
      <c r="O793" s="67"/>
      <c r="P793" s="183">
        <f t="shared" si="191"/>
        <v>0</v>
      </c>
      <c r="Q793" s="183">
        <v>0</v>
      </c>
      <c r="R793" s="183">
        <f t="shared" si="192"/>
        <v>0</v>
      </c>
      <c r="S793" s="183">
        <v>0</v>
      </c>
      <c r="T793" s="184">
        <f t="shared" si="193"/>
        <v>0</v>
      </c>
      <c r="U793" s="37"/>
      <c r="V793" s="37"/>
      <c r="W793" s="37"/>
      <c r="X793" s="37"/>
      <c r="Y793" s="37"/>
      <c r="Z793" s="37"/>
      <c r="AA793" s="37"/>
      <c r="AB793" s="37"/>
      <c r="AC793" s="37"/>
      <c r="AD793" s="37"/>
      <c r="AE793" s="37"/>
      <c r="AR793" s="185" t="s">
        <v>187</v>
      </c>
      <c r="AT793" s="185" t="s">
        <v>350</v>
      </c>
      <c r="AU793" s="185" t="s">
        <v>129</v>
      </c>
      <c r="AY793" s="20" t="s">
        <v>349</v>
      </c>
      <c r="BE793" s="186">
        <f t="shared" si="194"/>
        <v>0</v>
      </c>
      <c r="BF793" s="186">
        <f t="shared" si="195"/>
        <v>0</v>
      </c>
      <c r="BG793" s="186">
        <f t="shared" si="196"/>
        <v>0</v>
      </c>
      <c r="BH793" s="186">
        <f t="shared" si="197"/>
        <v>0</v>
      </c>
      <c r="BI793" s="186">
        <f t="shared" si="198"/>
        <v>0</v>
      </c>
      <c r="BJ793" s="20" t="s">
        <v>83</v>
      </c>
      <c r="BK793" s="186">
        <f t="shared" si="199"/>
        <v>0</v>
      </c>
      <c r="BL793" s="20" t="s">
        <v>187</v>
      </c>
      <c r="BM793" s="185" t="s">
        <v>7844</v>
      </c>
    </row>
    <row r="794" spans="1:65" s="2" customFormat="1" ht="16.5" customHeight="1">
      <c r="A794" s="37"/>
      <c r="B794" s="38"/>
      <c r="C794" s="174" t="s">
        <v>7845</v>
      </c>
      <c r="D794" s="174" t="s">
        <v>350</v>
      </c>
      <c r="E794" s="175" t="s">
        <v>6810</v>
      </c>
      <c r="F794" s="176" t="s">
        <v>6811</v>
      </c>
      <c r="G794" s="177" t="s">
        <v>6812</v>
      </c>
      <c r="H794" s="178">
        <v>56</v>
      </c>
      <c r="I794" s="179"/>
      <c r="J794" s="180">
        <f t="shared" si="190"/>
        <v>0</v>
      </c>
      <c r="K794" s="176" t="s">
        <v>933</v>
      </c>
      <c r="L794" s="42"/>
      <c r="M794" s="181" t="s">
        <v>19</v>
      </c>
      <c r="N794" s="182" t="s">
        <v>46</v>
      </c>
      <c r="O794" s="67"/>
      <c r="P794" s="183">
        <f t="shared" si="191"/>
        <v>0</v>
      </c>
      <c r="Q794" s="183">
        <v>0</v>
      </c>
      <c r="R794" s="183">
        <f t="shared" si="192"/>
        <v>0</v>
      </c>
      <c r="S794" s="183">
        <v>0</v>
      </c>
      <c r="T794" s="184">
        <f t="shared" si="193"/>
        <v>0</v>
      </c>
      <c r="U794" s="37"/>
      <c r="V794" s="37"/>
      <c r="W794" s="37"/>
      <c r="X794" s="37"/>
      <c r="Y794" s="37"/>
      <c r="Z794" s="37"/>
      <c r="AA794" s="37"/>
      <c r="AB794" s="37"/>
      <c r="AC794" s="37"/>
      <c r="AD794" s="37"/>
      <c r="AE794" s="37"/>
      <c r="AR794" s="185" t="s">
        <v>187</v>
      </c>
      <c r="AT794" s="185" t="s">
        <v>350</v>
      </c>
      <c r="AU794" s="185" t="s">
        <v>129</v>
      </c>
      <c r="AY794" s="20" t="s">
        <v>349</v>
      </c>
      <c r="BE794" s="186">
        <f t="shared" si="194"/>
        <v>0</v>
      </c>
      <c r="BF794" s="186">
        <f t="shared" si="195"/>
        <v>0</v>
      </c>
      <c r="BG794" s="186">
        <f t="shared" si="196"/>
        <v>0</v>
      </c>
      <c r="BH794" s="186">
        <f t="shared" si="197"/>
        <v>0</v>
      </c>
      <c r="BI794" s="186">
        <f t="shared" si="198"/>
        <v>0</v>
      </c>
      <c r="BJ794" s="20" t="s">
        <v>83</v>
      </c>
      <c r="BK794" s="186">
        <f t="shared" si="199"/>
        <v>0</v>
      </c>
      <c r="BL794" s="20" t="s">
        <v>187</v>
      </c>
      <c r="BM794" s="185" t="s">
        <v>7846</v>
      </c>
    </row>
    <row r="795" spans="1:65" s="2" customFormat="1" ht="16.5" customHeight="1">
      <c r="A795" s="37"/>
      <c r="B795" s="38"/>
      <c r="C795" s="174" t="s">
        <v>7195</v>
      </c>
      <c r="D795" s="174" t="s">
        <v>350</v>
      </c>
      <c r="E795" s="175" t="s">
        <v>6817</v>
      </c>
      <c r="F795" s="176" t="s">
        <v>6818</v>
      </c>
      <c r="G795" s="177" t="s">
        <v>353</v>
      </c>
      <c r="H795" s="178">
        <v>3</v>
      </c>
      <c r="I795" s="179"/>
      <c r="J795" s="180">
        <f t="shared" si="190"/>
        <v>0</v>
      </c>
      <c r="K795" s="176" t="s">
        <v>933</v>
      </c>
      <c r="L795" s="42"/>
      <c r="M795" s="181" t="s">
        <v>19</v>
      </c>
      <c r="N795" s="182" t="s">
        <v>46</v>
      </c>
      <c r="O795" s="67"/>
      <c r="P795" s="183">
        <f t="shared" si="191"/>
        <v>0</v>
      </c>
      <c r="Q795" s="183">
        <v>0</v>
      </c>
      <c r="R795" s="183">
        <f t="shared" si="192"/>
        <v>0</v>
      </c>
      <c r="S795" s="183">
        <v>0</v>
      </c>
      <c r="T795" s="184">
        <f t="shared" si="193"/>
        <v>0</v>
      </c>
      <c r="U795" s="37"/>
      <c r="V795" s="37"/>
      <c r="W795" s="37"/>
      <c r="X795" s="37"/>
      <c r="Y795" s="37"/>
      <c r="Z795" s="37"/>
      <c r="AA795" s="37"/>
      <c r="AB795" s="37"/>
      <c r="AC795" s="37"/>
      <c r="AD795" s="37"/>
      <c r="AE795" s="37"/>
      <c r="AR795" s="185" t="s">
        <v>187</v>
      </c>
      <c r="AT795" s="185" t="s">
        <v>350</v>
      </c>
      <c r="AU795" s="185" t="s">
        <v>129</v>
      </c>
      <c r="AY795" s="20" t="s">
        <v>349</v>
      </c>
      <c r="BE795" s="186">
        <f t="shared" si="194"/>
        <v>0</v>
      </c>
      <c r="BF795" s="186">
        <f t="shared" si="195"/>
        <v>0</v>
      </c>
      <c r="BG795" s="186">
        <f t="shared" si="196"/>
        <v>0</v>
      </c>
      <c r="BH795" s="186">
        <f t="shared" si="197"/>
        <v>0</v>
      </c>
      <c r="BI795" s="186">
        <f t="shared" si="198"/>
        <v>0</v>
      </c>
      <c r="BJ795" s="20" t="s">
        <v>83</v>
      </c>
      <c r="BK795" s="186">
        <f t="shared" si="199"/>
        <v>0</v>
      </c>
      <c r="BL795" s="20" t="s">
        <v>187</v>
      </c>
      <c r="BM795" s="185" t="s">
        <v>7847</v>
      </c>
    </row>
    <row r="796" spans="1:65" s="2" customFormat="1" ht="16.5" customHeight="1">
      <c r="A796" s="37"/>
      <c r="B796" s="38"/>
      <c r="C796" s="174" t="s">
        <v>7848</v>
      </c>
      <c r="D796" s="174" t="s">
        <v>350</v>
      </c>
      <c r="E796" s="175" t="s">
        <v>6819</v>
      </c>
      <c r="F796" s="176" t="s">
        <v>6820</v>
      </c>
      <c r="G796" s="177" t="s">
        <v>353</v>
      </c>
      <c r="H796" s="178">
        <v>3</v>
      </c>
      <c r="I796" s="179"/>
      <c r="J796" s="180">
        <f t="shared" si="190"/>
        <v>0</v>
      </c>
      <c r="K796" s="176" t="s">
        <v>933</v>
      </c>
      <c r="L796" s="42"/>
      <c r="M796" s="181" t="s">
        <v>19</v>
      </c>
      <c r="N796" s="182" t="s">
        <v>46</v>
      </c>
      <c r="O796" s="67"/>
      <c r="P796" s="183">
        <f t="shared" si="191"/>
        <v>0</v>
      </c>
      <c r="Q796" s="183">
        <v>0</v>
      </c>
      <c r="R796" s="183">
        <f t="shared" si="192"/>
        <v>0</v>
      </c>
      <c r="S796" s="183">
        <v>0</v>
      </c>
      <c r="T796" s="184">
        <f t="shared" si="193"/>
        <v>0</v>
      </c>
      <c r="U796" s="37"/>
      <c r="V796" s="37"/>
      <c r="W796" s="37"/>
      <c r="X796" s="37"/>
      <c r="Y796" s="37"/>
      <c r="Z796" s="37"/>
      <c r="AA796" s="37"/>
      <c r="AB796" s="37"/>
      <c r="AC796" s="37"/>
      <c r="AD796" s="37"/>
      <c r="AE796" s="37"/>
      <c r="AR796" s="185" t="s">
        <v>187</v>
      </c>
      <c r="AT796" s="185" t="s">
        <v>350</v>
      </c>
      <c r="AU796" s="185" t="s">
        <v>129</v>
      </c>
      <c r="AY796" s="20" t="s">
        <v>349</v>
      </c>
      <c r="BE796" s="186">
        <f t="shared" si="194"/>
        <v>0</v>
      </c>
      <c r="BF796" s="186">
        <f t="shared" si="195"/>
        <v>0</v>
      </c>
      <c r="BG796" s="186">
        <f t="shared" si="196"/>
        <v>0</v>
      </c>
      <c r="BH796" s="186">
        <f t="shared" si="197"/>
        <v>0</v>
      </c>
      <c r="BI796" s="186">
        <f t="shared" si="198"/>
        <v>0</v>
      </c>
      <c r="BJ796" s="20" t="s">
        <v>83</v>
      </c>
      <c r="BK796" s="186">
        <f t="shared" si="199"/>
        <v>0</v>
      </c>
      <c r="BL796" s="20" t="s">
        <v>187</v>
      </c>
      <c r="BM796" s="185" t="s">
        <v>7849</v>
      </c>
    </row>
    <row r="797" spans="1:65" s="2" customFormat="1" ht="16.5" customHeight="1">
      <c r="A797" s="37"/>
      <c r="B797" s="38"/>
      <c r="C797" s="174" t="s">
        <v>7199</v>
      </c>
      <c r="D797" s="174" t="s">
        <v>350</v>
      </c>
      <c r="E797" s="175" t="s">
        <v>6884</v>
      </c>
      <c r="F797" s="176" t="s">
        <v>6885</v>
      </c>
      <c r="G797" s="177" t="s">
        <v>353</v>
      </c>
      <c r="H797" s="178">
        <v>10</v>
      </c>
      <c r="I797" s="179"/>
      <c r="J797" s="180">
        <f t="shared" si="190"/>
        <v>0</v>
      </c>
      <c r="K797" s="176" t="s">
        <v>933</v>
      </c>
      <c r="L797" s="42"/>
      <c r="M797" s="181" t="s">
        <v>19</v>
      </c>
      <c r="N797" s="182" t="s">
        <v>46</v>
      </c>
      <c r="O797" s="67"/>
      <c r="P797" s="183">
        <f t="shared" si="191"/>
        <v>0</v>
      </c>
      <c r="Q797" s="183">
        <v>0</v>
      </c>
      <c r="R797" s="183">
        <f t="shared" si="192"/>
        <v>0</v>
      </c>
      <c r="S797" s="183">
        <v>0</v>
      </c>
      <c r="T797" s="184">
        <f t="shared" si="193"/>
        <v>0</v>
      </c>
      <c r="U797" s="37"/>
      <c r="V797" s="37"/>
      <c r="W797" s="37"/>
      <c r="X797" s="37"/>
      <c r="Y797" s="37"/>
      <c r="Z797" s="37"/>
      <c r="AA797" s="37"/>
      <c r="AB797" s="37"/>
      <c r="AC797" s="37"/>
      <c r="AD797" s="37"/>
      <c r="AE797" s="37"/>
      <c r="AR797" s="185" t="s">
        <v>187</v>
      </c>
      <c r="AT797" s="185" t="s">
        <v>350</v>
      </c>
      <c r="AU797" s="185" t="s">
        <v>129</v>
      </c>
      <c r="AY797" s="20" t="s">
        <v>349</v>
      </c>
      <c r="BE797" s="186">
        <f t="shared" si="194"/>
        <v>0</v>
      </c>
      <c r="BF797" s="186">
        <f t="shared" si="195"/>
        <v>0</v>
      </c>
      <c r="BG797" s="186">
        <f t="shared" si="196"/>
        <v>0</v>
      </c>
      <c r="BH797" s="186">
        <f t="shared" si="197"/>
        <v>0</v>
      </c>
      <c r="BI797" s="186">
        <f t="shared" si="198"/>
        <v>0</v>
      </c>
      <c r="BJ797" s="20" t="s">
        <v>83</v>
      </c>
      <c r="BK797" s="186">
        <f t="shared" si="199"/>
        <v>0</v>
      </c>
      <c r="BL797" s="20" t="s">
        <v>187</v>
      </c>
      <c r="BM797" s="185" t="s">
        <v>7850</v>
      </c>
    </row>
    <row r="798" spans="1:65" s="11" customFormat="1" ht="20.85" customHeight="1">
      <c r="B798" s="160"/>
      <c r="C798" s="161"/>
      <c r="D798" s="162" t="s">
        <v>74</v>
      </c>
      <c r="E798" s="249" t="s">
        <v>7851</v>
      </c>
      <c r="F798" s="249" t="s">
        <v>7852</v>
      </c>
      <c r="G798" s="161"/>
      <c r="H798" s="161"/>
      <c r="I798" s="164"/>
      <c r="J798" s="250">
        <f>BK798</f>
        <v>0</v>
      </c>
      <c r="K798" s="161"/>
      <c r="L798" s="166"/>
      <c r="M798" s="167"/>
      <c r="N798" s="168"/>
      <c r="O798" s="168"/>
      <c r="P798" s="169">
        <f>SUM(P799:P802)</f>
        <v>0</v>
      </c>
      <c r="Q798" s="168"/>
      <c r="R798" s="169">
        <f>SUM(R799:R802)</f>
        <v>0</v>
      </c>
      <c r="S798" s="168"/>
      <c r="T798" s="170">
        <f>SUM(T799:T802)</f>
        <v>0</v>
      </c>
      <c r="AR798" s="171" t="s">
        <v>83</v>
      </c>
      <c r="AT798" s="172" t="s">
        <v>74</v>
      </c>
      <c r="AU798" s="172" t="s">
        <v>85</v>
      </c>
      <c r="AY798" s="171" t="s">
        <v>349</v>
      </c>
      <c r="BK798" s="173">
        <f>SUM(BK799:BK802)</f>
        <v>0</v>
      </c>
    </row>
    <row r="799" spans="1:65" s="2" customFormat="1" ht="16.5" customHeight="1">
      <c r="A799" s="37"/>
      <c r="B799" s="38"/>
      <c r="C799" s="174" t="s">
        <v>7853</v>
      </c>
      <c r="D799" s="174" t="s">
        <v>350</v>
      </c>
      <c r="E799" s="175" t="s">
        <v>7854</v>
      </c>
      <c r="F799" s="176" t="s">
        <v>7855</v>
      </c>
      <c r="G799" s="177" t="s">
        <v>6773</v>
      </c>
      <c r="H799" s="178">
        <v>1</v>
      </c>
      <c r="I799" s="179"/>
      <c r="J799" s="180">
        <f>ROUND(I799*H799,2)</f>
        <v>0</v>
      </c>
      <c r="K799" s="176" t="s">
        <v>933</v>
      </c>
      <c r="L799" s="42"/>
      <c r="M799" s="181" t="s">
        <v>19</v>
      </c>
      <c r="N799" s="182" t="s">
        <v>46</v>
      </c>
      <c r="O799" s="67"/>
      <c r="P799" s="183">
        <f>O799*H799</f>
        <v>0</v>
      </c>
      <c r="Q799" s="183">
        <v>0</v>
      </c>
      <c r="R799" s="183">
        <f>Q799*H799</f>
        <v>0</v>
      </c>
      <c r="S799" s="183">
        <v>0</v>
      </c>
      <c r="T799" s="184">
        <f>S799*H799</f>
        <v>0</v>
      </c>
      <c r="U799" s="37"/>
      <c r="V799" s="37"/>
      <c r="W799" s="37"/>
      <c r="X799" s="37"/>
      <c r="Y799" s="37"/>
      <c r="Z799" s="37"/>
      <c r="AA799" s="37"/>
      <c r="AB799" s="37"/>
      <c r="AC799" s="37"/>
      <c r="AD799" s="37"/>
      <c r="AE799" s="37"/>
      <c r="AR799" s="185" t="s">
        <v>187</v>
      </c>
      <c r="AT799" s="185" t="s">
        <v>350</v>
      </c>
      <c r="AU799" s="185" t="s">
        <v>129</v>
      </c>
      <c r="AY799" s="20" t="s">
        <v>349</v>
      </c>
      <c r="BE799" s="186">
        <f>IF(N799="základní",J799,0)</f>
        <v>0</v>
      </c>
      <c r="BF799" s="186">
        <f>IF(N799="snížená",J799,0)</f>
        <v>0</v>
      </c>
      <c r="BG799" s="186">
        <f>IF(N799="zákl. přenesená",J799,0)</f>
        <v>0</v>
      </c>
      <c r="BH799" s="186">
        <f>IF(N799="sníž. přenesená",J799,0)</f>
        <v>0</v>
      </c>
      <c r="BI799" s="186">
        <f>IF(N799="nulová",J799,0)</f>
        <v>0</v>
      </c>
      <c r="BJ799" s="20" t="s">
        <v>83</v>
      </c>
      <c r="BK799" s="186">
        <f>ROUND(I799*H799,2)</f>
        <v>0</v>
      </c>
      <c r="BL799" s="20" t="s">
        <v>187</v>
      </c>
      <c r="BM799" s="185" t="s">
        <v>7856</v>
      </c>
    </row>
    <row r="800" spans="1:65" s="2" customFormat="1" ht="16.5" customHeight="1">
      <c r="A800" s="37"/>
      <c r="B800" s="38"/>
      <c r="C800" s="174" t="s">
        <v>7202</v>
      </c>
      <c r="D800" s="174" t="s">
        <v>350</v>
      </c>
      <c r="E800" s="175" t="s">
        <v>7857</v>
      </c>
      <c r="F800" s="176" t="s">
        <v>7858</v>
      </c>
      <c r="G800" s="177" t="s">
        <v>6773</v>
      </c>
      <c r="H800" s="178">
        <v>1</v>
      </c>
      <c r="I800" s="179"/>
      <c r="J800" s="180">
        <f>ROUND(I800*H800,2)</f>
        <v>0</v>
      </c>
      <c r="K800" s="176" t="s">
        <v>933</v>
      </c>
      <c r="L800" s="42"/>
      <c r="M800" s="181" t="s">
        <v>19</v>
      </c>
      <c r="N800" s="182" t="s">
        <v>46</v>
      </c>
      <c r="O800" s="67"/>
      <c r="P800" s="183">
        <f>O800*H800</f>
        <v>0</v>
      </c>
      <c r="Q800" s="183">
        <v>0</v>
      </c>
      <c r="R800" s="183">
        <f>Q800*H800</f>
        <v>0</v>
      </c>
      <c r="S800" s="183">
        <v>0</v>
      </c>
      <c r="T800" s="184">
        <f>S800*H800</f>
        <v>0</v>
      </c>
      <c r="U800" s="37"/>
      <c r="V800" s="37"/>
      <c r="W800" s="37"/>
      <c r="X800" s="37"/>
      <c r="Y800" s="37"/>
      <c r="Z800" s="37"/>
      <c r="AA800" s="37"/>
      <c r="AB800" s="37"/>
      <c r="AC800" s="37"/>
      <c r="AD800" s="37"/>
      <c r="AE800" s="37"/>
      <c r="AR800" s="185" t="s">
        <v>187</v>
      </c>
      <c r="AT800" s="185" t="s">
        <v>350</v>
      </c>
      <c r="AU800" s="185" t="s">
        <v>129</v>
      </c>
      <c r="AY800" s="20" t="s">
        <v>349</v>
      </c>
      <c r="BE800" s="186">
        <f>IF(N800="základní",J800,0)</f>
        <v>0</v>
      </c>
      <c r="BF800" s="186">
        <f>IF(N800="snížená",J800,0)</f>
        <v>0</v>
      </c>
      <c r="BG800" s="186">
        <f>IF(N800="zákl. přenesená",J800,0)</f>
        <v>0</v>
      </c>
      <c r="BH800" s="186">
        <f>IF(N800="sníž. přenesená",J800,0)</f>
        <v>0</v>
      </c>
      <c r="BI800" s="186">
        <f>IF(N800="nulová",J800,0)</f>
        <v>0</v>
      </c>
      <c r="BJ800" s="20" t="s">
        <v>83</v>
      </c>
      <c r="BK800" s="186">
        <f>ROUND(I800*H800,2)</f>
        <v>0</v>
      </c>
      <c r="BL800" s="20" t="s">
        <v>187</v>
      </c>
      <c r="BM800" s="185" t="s">
        <v>7859</v>
      </c>
    </row>
    <row r="801" spans="1:65" s="2" customFormat="1" ht="16.5" customHeight="1">
      <c r="A801" s="37"/>
      <c r="B801" s="38"/>
      <c r="C801" s="174" t="s">
        <v>7860</v>
      </c>
      <c r="D801" s="174" t="s">
        <v>350</v>
      </c>
      <c r="E801" s="175" t="s">
        <v>6953</v>
      </c>
      <c r="F801" s="176" t="s">
        <v>6954</v>
      </c>
      <c r="G801" s="177" t="s">
        <v>6812</v>
      </c>
      <c r="H801" s="178">
        <v>4</v>
      </c>
      <c r="I801" s="179"/>
      <c r="J801" s="180">
        <f>ROUND(I801*H801,2)</f>
        <v>0</v>
      </c>
      <c r="K801" s="176" t="s">
        <v>933</v>
      </c>
      <c r="L801" s="42"/>
      <c r="M801" s="181" t="s">
        <v>19</v>
      </c>
      <c r="N801" s="182" t="s">
        <v>46</v>
      </c>
      <c r="O801" s="67"/>
      <c r="P801" s="183">
        <f>O801*H801</f>
        <v>0</v>
      </c>
      <c r="Q801" s="183">
        <v>0</v>
      </c>
      <c r="R801" s="183">
        <f>Q801*H801</f>
        <v>0</v>
      </c>
      <c r="S801" s="183">
        <v>0</v>
      </c>
      <c r="T801" s="184">
        <f>S801*H801</f>
        <v>0</v>
      </c>
      <c r="U801" s="37"/>
      <c r="V801" s="37"/>
      <c r="W801" s="37"/>
      <c r="X801" s="37"/>
      <c r="Y801" s="37"/>
      <c r="Z801" s="37"/>
      <c r="AA801" s="37"/>
      <c r="AB801" s="37"/>
      <c r="AC801" s="37"/>
      <c r="AD801" s="37"/>
      <c r="AE801" s="37"/>
      <c r="AR801" s="185" t="s">
        <v>187</v>
      </c>
      <c r="AT801" s="185" t="s">
        <v>350</v>
      </c>
      <c r="AU801" s="185" t="s">
        <v>129</v>
      </c>
      <c r="AY801" s="20" t="s">
        <v>349</v>
      </c>
      <c r="BE801" s="186">
        <f>IF(N801="základní",J801,0)</f>
        <v>0</v>
      </c>
      <c r="BF801" s="186">
        <f>IF(N801="snížená",J801,0)</f>
        <v>0</v>
      </c>
      <c r="BG801" s="186">
        <f>IF(N801="zákl. přenesená",J801,0)</f>
        <v>0</v>
      </c>
      <c r="BH801" s="186">
        <f>IF(N801="sníž. přenesená",J801,0)</f>
        <v>0</v>
      </c>
      <c r="BI801" s="186">
        <f>IF(N801="nulová",J801,0)</f>
        <v>0</v>
      </c>
      <c r="BJ801" s="20" t="s">
        <v>83</v>
      </c>
      <c r="BK801" s="186">
        <f>ROUND(I801*H801,2)</f>
        <v>0</v>
      </c>
      <c r="BL801" s="20" t="s">
        <v>187</v>
      </c>
      <c r="BM801" s="185" t="s">
        <v>7861</v>
      </c>
    </row>
    <row r="802" spans="1:65" s="2" customFormat="1" ht="16.5" customHeight="1">
      <c r="A802" s="37"/>
      <c r="B802" s="38"/>
      <c r="C802" s="174" t="s">
        <v>7204</v>
      </c>
      <c r="D802" s="174" t="s">
        <v>350</v>
      </c>
      <c r="E802" s="175" t="s">
        <v>6821</v>
      </c>
      <c r="F802" s="176" t="s">
        <v>6822</v>
      </c>
      <c r="G802" s="177" t="s">
        <v>353</v>
      </c>
      <c r="H802" s="178">
        <v>6</v>
      </c>
      <c r="I802" s="179"/>
      <c r="J802" s="180">
        <f>ROUND(I802*H802,2)</f>
        <v>0</v>
      </c>
      <c r="K802" s="176" t="s">
        <v>933</v>
      </c>
      <c r="L802" s="42"/>
      <c r="M802" s="181" t="s">
        <v>19</v>
      </c>
      <c r="N802" s="182" t="s">
        <v>46</v>
      </c>
      <c r="O802" s="67"/>
      <c r="P802" s="183">
        <f>O802*H802</f>
        <v>0</v>
      </c>
      <c r="Q802" s="183">
        <v>0</v>
      </c>
      <c r="R802" s="183">
        <f>Q802*H802</f>
        <v>0</v>
      </c>
      <c r="S802" s="183">
        <v>0</v>
      </c>
      <c r="T802" s="184">
        <f>S802*H802</f>
        <v>0</v>
      </c>
      <c r="U802" s="37"/>
      <c r="V802" s="37"/>
      <c r="W802" s="37"/>
      <c r="X802" s="37"/>
      <c r="Y802" s="37"/>
      <c r="Z802" s="37"/>
      <c r="AA802" s="37"/>
      <c r="AB802" s="37"/>
      <c r="AC802" s="37"/>
      <c r="AD802" s="37"/>
      <c r="AE802" s="37"/>
      <c r="AR802" s="185" t="s">
        <v>187</v>
      </c>
      <c r="AT802" s="185" t="s">
        <v>350</v>
      </c>
      <c r="AU802" s="185" t="s">
        <v>129</v>
      </c>
      <c r="AY802" s="20" t="s">
        <v>349</v>
      </c>
      <c r="BE802" s="186">
        <f>IF(N802="základní",J802,0)</f>
        <v>0</v>
      </c>
      <c r="BF802" s="186">
        <f>IF(N802="snížená",J802,0)</f>
        <v>0</v>
      </c>
      <c r="BG802" s="186">
        <f>IF(N802="zákl. přenesená",J802,0)</f>
        <v>0</v>
      </c>
      <c r="BH802" s="186">
        <f>IF(N802="sníž. přenesená",J802,0)</f>
        <v>0</v>
      </c>
      <c r="BI802" s="186">
        <f>IF(N802="nulová",J802,0)</f>
        <v>0</v>
      </c>
      <c r="BJ802" s="20" t="s">
        <v>83</v>
      </c>
      <c r="BK802" s="186">
        <f>ROUND(I802*H802,2)</f>
        <v>0</v>
      </c>
      <c r="BL802" s="20" t="s">
        <v>187</v>
      </c>
      <c r="BM802" s="185" t="s">
        <v>7862</v>
      </c>
    </row>
    <row r="803" spans="1:65" s="11" customFormat="1" ht="20.85" customHeight="1">
      <c r="B803" s="160"/>
      <c r="C803" s="161"/>
      <c r="D803" s="162" t="s">
        <v>74</v>
      </c>
      <c r="E803" s="249" t="s">
        <v>7863</v>
      </c>
      <c r="F803" s="249" t="s">
        <v>7864</v>
      </c>
      <c r="G803" s="161"/>
      <c r="H803" s="161"/>
      <c r="I803" s="164"/>
      <c r="J803" s="250">
        <f>BK803</f>
        <v>0</v>
      </c>
      <c r="K803" s="161"/>
      <c r="L803" s="166"/>
      <c r="M803" s="167"/>
      <c r="N803" s="168"/>
      <c r="O803" s="168"/>
      <c r="P803" s="169">
        <f>SUM(P804:P807)</f>
        <v>0</v>
      </c>
      <c r="Q803" s="168"/>
      <c r="R803" s="169">
        <f>SUM(R804:R807)</f>
        <v>0</v>
      </c>
      <c r="S803" s="168"/>
      <c r="T803" s="170">
        <f>SUM(T804:T807)</f>
        <v>0</v>
      </c>
      <c r="AR803" s="171" t="s">
        <v>83</v>
      </c>
      <c r="AT803" s="172" t="s">
        <v>74</v>
      </c>
      <c r="AU803" s="172" t="s">
        <v>85</v>
      </c>
      <c r="AY803" s="171" t="s">
        <v>349</v>
      </c>
      <c r="BK803" s="173">
        <f>SUM(BK804:BK807)</f>
        <v>0</v>
      </c>
    </row>
    <row r="804" spans="1:65" s="2" customFormat="1" ht="16.5" customHeight="1">
      <c r="A804" s="37"/>
      <c r="B804" s="38"/>
      <c r="C804" s="174" t="s">
        <v>7865</v>
      </c>
      <c r="D804" s="174" t="s">
        <v>350</v>
      </c>
      <c r="E804" s="175" t="s">
        <v>7854</v>
      </c>
      <c r="F804" s="176" t="s">
        <v>7855</v>
      </c>
      <c r="G804" s="177" t="s">
        <v>6773</v>
      </c>
      <c r="H804" s="178">
        <v>1</v>
      </c>
      <c r="I804" s="179"/>
      <c r="J804" s="180">
        <f>ROUND(I804*H804,2)</f>
        <v>0</v>
      </c>
      <c r="K804" s="176" t="s">
        <v>933</v>
      </c>
      <c r="L804" s="42"/>
      <c r="M804" s="181" t="s">
        <v>19</v>
      </c>
      <c r="N804" s="182" t="s">
        <v>46</v>
      </c>
      <c r="O804" s="67"/>
      <c r="P804" s="183">
        <f>O804*H804</f>
        <v>0</v>
      </c>
      <c r="Q804" s="183">
        <v>0</v>
      </c>
      <c r="R804" s="183">
        <f>Q804*H804</f>
        <v>0</v>
      </c>
      <c r="S804" s="183">
        <v>0</v>
      </c>
      <c r="T804" s="184">
        <f>S804*H804</f>
        <v>0</v>
      </c>
      <c r="U804" s="37"/>
      <c r="V804" s="37"/>
      <c r="W804" s="37"/>
      <c r="X804" s="37"/>
      <c r="Y804" s="37"/>
      <c r="Z804" s="37"/>
      <c r="AA804" s="37"/>
      <c r="AB804" s="37"/>
      <c r="AC804" s="37"/>
      <c r="AD804" s="37"/>
      <c r="AE804" s="37"/>
      <c r="AR804" s="185" t="s">
        <v>187</v>
      </c>
      <c r="AT804" s="185" t="s">
        <v>350</v>
      </c>
      <c r="AU804" s="185" t="s">
        <v>129</v>
      </c>
      <c r="AY804" s="20" t="s">
        <v>349</v>
      </c>
      <c r="BE804" s="186">
        <f>IF(N804="základní",J804,0)</f>
        <v>0</v>
      </c>
      <c r="BF804" s="186">
        <f>IF(N804="snížená",J804,0)</f>
        <v>0</v>
      </c>
      <c r="BG804" s="186">
        <f>IF(N804="zákl. přenesená",J804,0)</f>
        <v>0</v>
      </c>
      <c r="BH804" s="186">
        <f>IF(N804="sníž. přenesená",J804,0)</f>
        <v>0</v>
      </c>
      <c r="BI804" s="186">
        <f>IF(N804="nulová",J804,0)</f>
        <v>0</v>
      </c>
      <c r="BJ804" s="20" t="s">
        <v>83</v>
      </c>
      <c r="BK804" s="186">
        <f>ROUND(I804*H804,2)</f>
        <v>0</v>
      </c>
      <c r="BL804" s="20" t="s">
        <v>187</v>
      </c>
      <c r="BM804" s="185" t="s">
        <v>7866</v>
      </c>
    </row>
    <row r="805" spans="1:65" s="2" customFormat="1" ht="16.5" customHeight="1">
      <c r="A805" s="37"/>
      <c r="B805" s="38"/>
      <c r="C805" s="174" t="s">
        <v>7205</v>
      </c>
      <c r="D805" s="174" t="s">
        <v>350</v>
      </c>
      <c r="E805" s="175" t="s">
        <v>7857</v>
      </c>
      <c r="F805" s="176" t="s">
        <v>7858</v>
      </c>
      <c r="G805" s="177" t="s">
        <v>6773</v>
      </c>
      <c r="H805" s="178">
        <v>1</v>
      </c>
      <c r="I805" s="179"/>
      <c r="J805" s="180">
        <f>ROUND(I805*H805,2)</f>
        <v>0</v>
      </c>
      <c r="K805" s="176" t="s">
        <v>933</v>
      </c>
      <c r="L805" s="42"/>
      <c r="M805" s="181" t="s">
        <v>19</v>
      </c>
      <c r="N805" s="182" t="s">
        <v>46</v>
      </c>
      <c r="O805" s="67"/>
      <c r="P805" s="183">
        <f>O805*H805</f>
        <v>0</v>
      </c>
      <c r="Q805" s="183">
        <v>0</v>
      </c>
      <c r="R805" s="183">
        <f>Q805*H805</f>
        <v>0</v>
      </c>
      <c r="S805" s="183">
        <v>0</v>
      </c>
      <c r="T805" s="184">
        <f>S805*H805</f>
        <v>0</v>
      </c>
      <c r="U805" s="37"/>
      <c r="V805" s="37"/>
      <c r="W805" s="37"/>
      <c r="X805" s="37"/>
      <c r="Y805" s="37"/>
      <c r="Z805" s="37"/>
      <c r="AA805" s="37"/>
      <c r="AB805" s="37"/>
      <c r="AC805" s="37"/>
      <c r="AD805" s="37"/>
      <c r="AE805" s="37"/>
      <c r="AR805" s="185" t="s">
        <v>187</v>
      </c>
      <c r="AT805" s="185" t="s">
        <v>350</v>
      </c>
      <c r="AU805" s="185" t="s">
        <v>129</v>
      </c>
      <c r="AY805" s="20" t="s">
        <v>349</v>
      </c>
      <c r="BE805" s="186">
        <f>IF(N805="základní",J805,0)</f>
        <v>0</v>
      </c>
      <c r="BF805" s="186">
        <f>IF(N805="snížená",J805,0)</f>
        <v>0</v>
      </c>
      <c r="BG805" s="186">
        <f>IF(N805="zákl. přenesená",J805,0)</f>
        <v>0</v>
      </c>
      <c r="BH805" s="186">
        <f>IF(N805="sníž. přenesená",J805,0)</f>
        <v>0</v>
      </c>
      <c r="BI805" s="186">
        <f>IF(N805="nulová",J805,0)</f>
        <v>0</v>
      </c>
      <c r="BJ805" s="20" t="s">
        <v>83</v>
      </c>
      <c r="BK805" s="186">
        <f>ROUND(I805*H805,2)</f>
        <v>0</v>
      </c>
      <c r="BL805" s="20" t="s">
        <v>187</v>
      </c>
      <c r="BM805" s="185" t="s">
        <v>7867</v>
      </c>
    </row>
    <row r="806" spans="1:65" s="2" customFormat="1" ht="16.5" customHeight="1">
      <c r="A806" s="37"/>
      <c r="B806" s="38"/>
      <c r="C806" s="174" t="s">
        <v>7868</v>
      </c>
      <c r="D806" s="174" t="s">
        <v>350</v>
      </c>
      <c r="E806" s="175" t="s">
        <v>6953</v>
      </c>
      <c r="F806" s="176" t="s">
        <v>6954</v>
      </c>
      <c r="G806" s="177" t="s">
        <v>6812</v>
      </c>
      <c r="H806" s="178">
        <v>4</v>
      </c>
      <c r="I806" s="179"/>
      <c r="J806" s="180">
        <f>ROUND(I806*H806,2)</f>
        <v>0</v>
      </c>
      <c r="K806" s="176" t="s">
        <v>933</v>
      </c>
      <c r="L806" s="42"/>
      <c r="M806" s="181" t="s">
        <v>19</v>
      </c>
      <c r="N806" s="182" t="s">
        <v>46</v>
      </c>
      <c r="O806" s="67"/>
      <c r="P806" s="183">
        <f>O806*H806</f>
        <v>0</v>
      </c>
      <c r="Q806" s="183">
        <v>0</v>
      </c>
      <c r="R806" s="183">
        <f>Q806*H806</f>
        <v>0</v>
      </c>
      <c r="S806" s="183">
        <v>0</v>
      </c>
      <c r="T806" s="184">
        <f>S806*H806</f>
        <v>0</v>
      </c>
      <c r="U806" s="37"/>
      <c r="V806" s="37"/>
      <c r="W806" s="37"/>
      <c r="X806" s="37"/>
      <c r="Y806" s="37"/>
      <c r="Z806" s="37"/>
      <c r="AA806" s="37"/>
      <c r="AB806" s="37"/>
      <c r="AC806" s="37"/>
      <c r="AD806" s="37"/>
      <c r="AE806" s="37"/>
      <c r="AR806" s="185" t="s">
        <v>187</v>
      </c>
      <c r="AT806" s="185" t="s">
        <v>350</v>
      </c>
      <c r="AU806" s="185" t="s">
        <v>129</v>
      </c>
      <c r="AY806" s="20" t="s">
        <v>349</v>
      </c>
      <c r="BE806" s="186">
        <f>IF(N806="základní",J806,0)</f>
        <v>0</v>
      </c>
      <c r="BF806" s="186">
        <f>IF(N806="snížená",J806,0)</f>
        <v>0</v>
      </c>
      <c r="BG806" s="186">
        <f>IF(N806="zákl. přenesená",J806,0)</f>
        <v>0</v>
      </c>
      <c r="BH806" s="186">
        <f>IF(N806="sníž. přenesená",J806,0)</f>
        <v>0</v>
      </c>
      <c r="BI806" s="186">
        <f>IF(N806="nulová",J806,0)</f>
        <v>0</v>
      </c>
      <c r="BJ806" s="20" t="s">
        <v>83</v>
      </c>
      <c r="BK806" s="186">
        <f>ROUND(I806*H806,2)</f>
        <v>0</v>
      </c>
      <c r="BL806" s="20" t="s">
        <v>187</v>
      </c>
      <c r="BM806" s="185" t="s">
        <v>7869</v>
      </c>
    </row>
    <row r="807" spans="1:65" s="2" customFormat="1" ht="16.5" customHeight="1">
      <c r="A807" s="37"/>
      <c r="B807" s="38"/>
      <c r="C807" s="174" t="s">
        <v>7207</v>
      </c>
      <c r="D807" s="174" t="s">
        <v>350</v>
      </c>
      <c r="E807" s="175" t="s">
        <v>6821</v>
      </c>
      <c r="F807" s="176" t="s">
        <v>6822</v>
      </c>
      <c r="G807" s="177" t="s">
        <v>353</v>
      </c>
      <c r="H807" s="178">
        <v>6</v>
      </c>
      <c r="I807" s="179"/>
      <c r="J807" s="180">
        <f>ROUND(I807*H807,2)</f>
        <v>0</v>
      </c>
      <c r="K807" s="176" t="s">
        <v>933</v>
      </c>
      <c r="L807" s="42"/>
      <c r="M807" s="181" t="s">
        <v>19</v>
      </c>
      <c r="N807" s="182" t="s">
        <v>46</v>
      </c>
      <c r="O807" s="67"/>
      <c r="P807" s="183">
        <f>O807*H807</f>
        <v>0</v>
      </c>
      <c r="Q807" s="183">
        <v>0</v>
      </c>
      <c r="R807" s="183">
        <f>Q807*H807</f>
        <v>0</v>
      </c>
      <c r="S807" s="183">
        <v>0</v>
      </c>
      <c r="T807" s="184">
        <f>S807*H807</f>
        <v>0</v>
      </c>
      <c r="U807" s="37"/>
      <c r="V807" s="37"/>
      <c r="W807" s="37"/>
      <c r="X807" s="37"/>
      <c r="Y807" s="37"/>
      <c r="Z807" s="37"/>
      <c r="AA807" s="37"/>
      <c r="AB807" s="37"/>
      <c r="AC807" s="37"/>
      <c r="AD807" s="37"/>
      <c r="AE807" s="37"/>
      <c r="AR807" s="185" t="s">
        <v>187</v>
      </c>
      <c r="AT807" s="185" t="s">
        <v>350</v>
      </c>
      <c r="AU807" s="185" t="s">
        <v>129</v>
      </c>
      <c r="AY807" s="20" t="s">
        <v>349</v>
      </c>
      <c r="BE807" s="186">
        <f>IF(N807="základní",J807,0)</f>
        <v>0</v>
      </c>
      <c r="BF807" s="186">
        <f>IF(N807="snížená",J807,0)</f>
        <v>0</v>
      </c>
      <c r="BG807" s="186">
        <f>IF(N807="zákl. přenesená",J807,0)</f>
        <v>0</v>
      </c>
      <c r="BH807" s="186">
        <f>IF(N807="sníž. přenesená",J807,0)</f>
        <v>0</v>
      </c>
      <c r="BI807" s="186">
        <f>IF(N807="nulová",J807,0)</f>
        <v>0</v>
      </c>
      <c r="BJ807" s="20" t="s">
        <v>83</v>
      </c>
      <c r="BK807" s="186">
        <f>ROUND(I807*H807,2)</f>
        <v>0</v>
      </c>
      <c r="BL807" s="20" t="s">
        <v>187</v>
      </c>
      <c r="BM807" s="185" t="s">
        <v>7870</v>
      </c>
    </row>
    <row r="808" spans="1:65" s="11" customFormat="1" ht="20.85" customHeight="1">
      <c r="B808" s="160"/>
      <c r="C808" s="161"/>
      <c r="D808" s="162" t="s">
        <v>74</v>
      </c>
      <c r="E808" s="249" t="s">
        <v>7871</v>
      </c>
      <c r="F808" s="249" t="s">
        <v>7872</v>
      </c>
      <c r="G808" s="161"/>
      <c r="H808" s="161"/>
      <c r="I808" s="164"/>
      <c r="J808" s="250">
        <f>BK808</f>
        <v>0</v>
      </c>
      <c r="K808" s="161"/>
      <c r="L808" s="166"/>
      <c r="M808" s="167"/>
      <c r="N808" s="168"/>
      <c r="O808" s="168"/>
      <c r="P808" s="169">
        <f>SUM(P809:P812)</f>
        <v>0</v>
      </c>
      <c r="Q808" s="168"/>
      <c r="R808" s="169">
        <f>SUM(R809:R812)</f>
        <v>0</v>
      </c>
      <c r="S808" s="168"/>
      <c r="T808" s="170">
        <f>SUM(T809:T812)</f>
        <v>0</v>
      </c>
      <c r="AR808" s="171" t="s">
        <v>83</v>
      </c>
      <c r="AT808" s="172" t="s">
        <v>74</v>
      </c>
      <c r="AU808" s="172" t="s">
        <v>85</v>
      </c>
      <c r="AY808" s="171" t="s">
        <v>349</v>
      </c>
      <c r="BK808" s="173">
        <f>SUM(BK809:BK812)</f>
        <v>0</v>
      </c>
    </row>
    <row r="809" spans="1:65" s="2" customFormat="1" ht="16.5" customHeight="1">
      <c r="A809" s="37"/>
      <c r="B809" s="38"/>
      <c r="C809" s="174" t="s">
        <v>7873</v>
      </c>
      <c r="D809" s="174" t="s">
        <v>350</v>
      </c>
      <c r="E809" s="175" t="s">
        <v>7854</v>
      </c>
      <c r="F809" s="176" t="s">
        <v>7855</v>
      </c>
      <c r="G809" s="177" t="s">
        <v>6773</v>
      </c>
      <c r="H809" s="178">
        <v>1</v>
      </c>
      <c r="I809" s="179"/>
      <c r="J809" s="180">
        <f>ROUND(I809*H809,2)</f>
        <v>0</v>
      </c>
      <c r="K809" s="176" t="s">
        <v>933</v>
      </c>
      <c r="L809" s="42"/>
      <c r="M809" s="181" t="s">
        <v>19</v>
      </c>
      <c r="N809" s="182" t="s">
        <v>46</v>
      </c>
      <c r="O809" s="67"/>
      <c r="P809" s="183">
        <f>O809*H809</f>
        <v>0</v>
      </c>
      <c r="Q809" s="183">
        <v>0</v>
      </c>
      <c r="R809" s="183">
        <f>Q809*H809</f>
        <v>0</v>
      </c>
      <c r="S809" s="183">
        <v>0</v>
      </c>
      <c r="T809" s="184">
        <f>S809*H809</f>
        <v>0</v>
      </c>
      <c r="U809" s="37"/>
      <c r="V809" s="37"/>
      <c r="W809" s="37"/>
      <c r="X809" s="37"/>
      <c r="Y809" s="37"/>
      <c r="Z809" s="37"/>
      <c r="AA809" s="37"/>
      <c r="AB809" s="37"/>
      <c r="AC809" s="37"/>
      <c r="AD809" s="37"/>
      <c r="AE809" s="37"/>
      <c r="AR809" s="185" t="s">
        <v>187</v>
      </c>
      <c r="AT809" s="185" t="s">
        <v>350</v>
      </c>
      <c r="AU809" s="185" t="s">
        <v>129</v>
      </c>
      <c r="AY809" s="20" t="s">
        <v>349</v>
      </c>
      <c r="BE809" s="186">
        <f>IF(N809="základní",J809,0)</f>
        <v>0</v>
      </c>
      <c r="BF809" s="186">
        <f>IF(N809="snížená",J809,0)</f>
        <v>0</v>
      </c>
      <c r="BG809" s="186">
        <f>IF(N809="zákl. přenesená",J809,0)</f>
        <v>0</v>
      </c>
      <c r="BH809" s="186">
        <f>IF(N809="sníž. přenesená",J809,0)</f>
        <v>0</v>
      </c>
      <c r="BI809" s="186">
        <f>IF(N809="nulová",J809,0)</f>
        <v>0</v>
      </c>
      <c r="BJ809" s="20" t="s">
        <v>83</v>
      </c>
      <c r="BK809" s="186">
        <f>ROUND(I809*H809,2)</f>
        <v>0</v>
      </c>
      <c r="BL809" s="20" t="s">
        <v>187</v>
      </c>
      <c r="BM809" s="185" t="s">
        <v>7874</v>
      </c>
    </row>
    <row r="810" spans="1:65" s="2" customFormat="1" ht="16.5" customHeight="1">
      <c r="A810" s="37"/>
      <c r="B810" s="38"/>
      <c r="C810" s="174" t="s">
        <v>7210</v>
      </c>
      <c r="D810" s="174" t="s">
        <v>350</v>
      </c>
      <c r="E810" s="175" t="s">
        <v>7857</v>
      </c>
      <c r="F810" s="176" t="s">
        <v>7858</v>
      </c>
      <c r="G810" s="177" t="s">
        <v>6773</v>
      </c>
      <c r="H810" s="178">
        <v>1</v>
      </c>
      <c r="I810" s="179"/>
      <c r="J810" s="180">
        <f>ROUND(I810*H810,2)</f>
        <v>0</v>
      </c>
      <c r="K810" s="176" t="s">
        <v>933</v>
      </c>
      <c r="L810" s="42"/>
      <c r="M810" s="181" t="s">
        <v>19</v>
      </c>
      <c r="N810" s="182" t="s">
        <v>46</v>
      </c>
      <c r="O810" s="67"/>
      <c r="P810" s="183">
        <f>O810*H810</f>
        <v>0</v>
      </c>
      <c r="Q810" s="183">
        <v>0</v>
      </c>
      <c r="R810" s="183">
        <f>Q810*H810</f>
        <v>0</v>
      </c>
      <c r="S810" s="183">
        <v>0</v>
      </c>
      <c r="T810" s="184">
        <f>S810*H810</f>
        <v>0</v>
      </c>
      <c r="U810" s="37"/>
      <c r="V810" s="37"/>
      <c r="W810" s="37"/>
      <c r="X810" s="37"/>
      <c r="Y810" s="37"/>
      <c r="Z810" s="37"/>
      <c r="AA810" s="37"/>
      <c r="AB810" s="37"/>
      <c r="AC810" s="37"/>
      <c r="AD810" s="37"/>
      <c r="AE810" s="37"/>
      <c r="AR810" s="185" t="s">
        <v>187</v>
      </c>
      <c r="AT810" s="185" t="s">
        <v>350</v>
      </c>
      <c r="AU810" s="185" t="s">
        <v>129</v>
      </c>
      <c r="AY810" s="20" t="s">
        <v>349</v>
      </c>
      <c r="BE810" s="186">
        <f>IF(N810="základní",J810,0)</f>
        <v>0</v>
      </c>
      <c r="BF810" s="186">
        <f>IF(N810="snížená",J810,0)</f>
        <v>0</v>
      </c>
      <c r="BG810" s="186">
        <f>IF(N810="zákl. přenesená",J810,0)</f>
        <v>0</v>
      </c>
      <c r="BH810" s="186">
        <f>IF(N810="sníž. přenesená",J810,0)</f>
        <v>0</v>
      </c>
      <c r="BI810" s="186">
        <f>IF(N810="nulová",J810,0)</f>
        <v>0</v>
      </c>
      <c r="BJ810" s="20" t="s">
        <v>83</v>
      </c>
      <c r="BK810" s="186">
        <f>ROUND(I810*H810,2)</f>
        <v>0</v>
      </c>
      <c r="BL810" s="20" t="s">
        <v>187</v>
      </c>
      <c r="BM810" s="185" t="s">
        <v>7875</v>
      </c>
    </row>
    <row r="811" spans="1:65" s="2" customFormat="1" ht="16.5" customHeight="1">
      <c r="A811" s="37"/>
      <c r="B811" s="38"/>
      <c r="C811" s="174" t="s">
        <v>7876</v>
      </c>
      <c r="D811" s="174" t="s">
        <v>350</v>
      </c>
      <c r="E811" s="175" t="s">
        <v>6953</v>
      </c>
      <c r="F811" s="176" t="s">
        <v>6954</v>
      </c>
      <c r="G811" s="177" t="s">
        <v>6812</v>
      </c>
      <c r="H811" s="178">
        <v>4</v>
      </c>
      <c r="I811" s="179"/>
      <c r="J811" s="180">
        <f>ROUND(I811*H811,2)</f>
        <v>0</v>
      </c>
      <c r="K811" s="176" t="s">
        <v>933</v>
      </c>
      <c r="L811" s="42"/>
      <c r="M811" s="181" t="s">
        <v>19</v>
      </c>
      <c r="N811" s="182" t="s">
        <v>46</v>
      </c>
      <c r="O811" s="67"/>
      <c r="P811" s="183">
        <f>O811*H811</f>
        <v>0</v>
      </c>
      <c r="Q811" s="183">
        <v>0</v>
      </c>
      <c r="R811" s="183">
        <f>Q811*H811</f>
        <v>0</v>
      </c>
      <c r="S811" s="183">
        <v>0</v>
      </c>
      <c r="T811" s="184">
        <f>S811*H811</f>
        <v>0</v>
      </c>
      <c r="U811" s="37"/>
      <c r="V811" s="37"/>
      <c r="W811" s="37"/>
      <c r="X811" s="37"/>
      <c r="Y811" s="37"/>
      <c r="Z811" s="37"/>
      <c r="AA811" s="37"/>
      <c r="AB811" s="37"/>
      <c r="AC811" s="37"/>
      <c r="AD811" s="37"/>
      <c r="AE811" s="37"/>
      <c r="AR811" s="185" t="s">
        <v>187</v>
      </c>
      <c r="AT811" s="185" t="s">
        <v>350</v>
      </c>
      <c r="AU811" s="185" t="s">
        <v>129</v>
      </c>
      <c r="AY811" s="20" t="s">
        <v>349</v>
      </c>
      <c r="BE811" s="186">
        <f>IF(N811="základní",J811,0)</f>
        <v>0</v>
      </c>
      <c r="BF811" s="186">
        <f>IF(N811="snížená",J811,0)</f>
        <v>0</v>
      </c>
      <c r="BG811" s="186">
        <f>IF(N811="zákl. přenesená",J811,0)</f>
        <v>0</v>
      </c>
      <c r="BH811" s="186">
        <f>IF(N811="sníž. přenesená",J811,0)</f>
        <v>0</v>
      </c>
      <c r="BI811" s="186">
        <f>IF(N811="nulová",J811,0)</f>
        <v>0</v>
      </c>
      <c r="BJ811" s="20" t="s">
        <v>83</v>
      </c>
      <c r="BK811" s="186">
        <f>ROUND(I811*H811,2)</f>
        <v>0</v>
      </c>
      <c r="BL811" s="20" t="s">
        <v>187</v>
      </c>
      <c r="BM811" s="185" t="s">
        <v>7877</v>
      </c>
    </row>
    <row r="812" spans="1:65" s="2" customFormat="1" ht="16.5" customHeight="1">
      <c r="A812" s="37"/>
      <c r="B812" s="38"/>
      <c r="C812" s="174" t="s">
        <v>7212</v>
      </c>
      <c r="D812" s="174" t="s">
        <v>350</v>
      </c>
      <c r="E812" s="175" t="s">
        <v>6821</v>
      </c>
      <c r="F812" s="176" t="s">
        <v>6822</v>
      </c>
      <c r="G812" s="177" t="s">
        <v>353</v>
      </c>
      <c r="H812" s="178">
        <v>6</v>
      </c>
      <c r="I812" s="179"/>
      <c r="J812" s="180">
        <f>ROUND(I812*H812,2)</f>
        <v>0</v>
      </c>
      <c r="K812" s="176" t="s">
        <v>933</v>
      </c>
      <c r="L812" s="42"/>
      <c r="M812" s="181" t="s">
        <v>19</v>
      </c>
      <c r="N812" s="182" t="s">
        <v>46</v>
      </c>
      <c r="O812" s="67"/>
      <c r="P812" s="183">
        <f>O812*H812</f>
        <v>0</v>
      </c>
      <c r="Q812" s="183">
        <v>0</v>
      </c>
      <c r="R812" s="183">
        <f>Q812*H812</f>
        <v>0</v>
      </c>
      <c r="S812" s="183">
        <v>0</v>
      </c>
      <c r="T812" s="184">
        <f>S812*H812</f>
        <v>0</v>
      </c>
      <c r="U812" s="37"/>
      <c r="V812" s="37"/>
      <c r="W812" s="37"/>
      <c r="X812" s="37"/>
      <c r="Y812" s="37"/>
      <c r="Z812" s="37"/>
      <c r="AA812" s="37"/>
      <c r="AB812" s="37"/>
      <c r="AC812" s="37"/>
      <c r="AD812" s="37"/>
      <c r="AE812" s="37"/>
      <c r="AR812" s="185" t="s">
        <v>187</v>
      </c>
      <c r="AT812" s="185" t="s">
        <v>350</v>
      </c>
      <c r="AU812" s="185" t="s">
        <v>129</v>
      </c>
      <c r="AY812" s="20" t="s">
        <v>349</v>
      </c>
      <c r="BE812" s="186">
        <f>IF(N812="základní",J812,0)</f>
        <v>0</v>
      </c>
      <c r="BF812" s="186">
        <f>IF(N812="snížená",J812,0)</f>
        <v>0</v>
      </c>
      <c r="BG812" s="186">
        <f>IF(N812="zákl. přenesená",J812,0)</f>
        <v>0</v>
      </c>
      <c r="BH812" s="186">
        <f>IF(N812="sníž. přenesená",J812,0)</f>
        <v>0</v>
      </c>
      <c r="BI812" s="186">
        <f>IF(N812="nulová",J812,0)</f>
        <v>0</v>
      </c>
      <c r="BJ812" s="20" t="s">
        <v>83</v>
      </c>
      <c r="BK812" s="186">
        <f>ROUND(I812*H812,2)</f>
        <v>0</v>
      </c>
      <c r="BL812" s="20" t="s">
        <v>187</v>
      </c>
      <c r="BM812" s="185" t="s">
        <v>7878</v>
      </c>
    </row>
    <row r="813" spans="1:65" s="11" customFormat="1" ht="20.85" customHeight="1">
      <c r="B813" s="160"/>
      <c r="C813" s="161"/>
      <c r="D813" s="162" t="s">
        <v>74</v>
      </c>
      <c r="E813" s="249" t="s">
        <v>7879</v>
      </c>
      <c r="F813" s="249" t="s">
        <v>7880</v>
      </c>
      <c r="G813" s="161"/>
      <c r="H813" s="161"/>
      <c r="I813" s="164"/>
      <c r="J813" s="250">
        <f>BK813</f>
        <v>0</v>
      </c>
      <c r="K813" s="161"/>
      <c r="L813" s="166"/>
      <c r="M813" s="167"/>
      <c r="N813" s="168"/>
      <c r="O813" s="168"/>
      <c r="P813" s="169">
        <f>SUM(P814:P817)</f>
        <v>0</v>
      </c>
      <c r="Q813" s="168"/>
      <c r="R813" s="169">
        <f>SUM(R814:R817)</f>
        <v>0</v>
      </c>
      <c r="S813" s="168"/>
      <c r="T813" s="170">
        <f>SUM(T814:T817)</f>
        <v>0</v>
      </c>
      <c r="AR813" s="171" t="s">
        <v>83</v>
      </c>
      <c r="AT813" s="172" t="s">
        <v>74</v>
      </c>
      <c r="AU813" s="172" t="s">
        <v>85</v>
      </c>
      <c r="AY813" s="171" t="s">
        <v>349</v>
      </c>
      <c r="BK813" s="173">
        <f>SUM(BK814:BK817)</f>
        <v>0</v>
      </c>
    </row>
    <row r="814" spans="1:65" s="2" customFormat="1" ht="16.5" customHeight="1">
      <c r="A814" s="37"/>
      <c r="B814" s="38"/>
      <c r="C814" s="174" t="s">
        <v>7881</v>
      </c>
      <c r="D814" s="174" t="s">
        <v>350</v>
      </c>
      <c r="E814" s="175" t="s">
        <v>7854</v>
      </c>
      <c r="F814" s="176" t="s">
        <v>7855</v>
      </c>
      <c r="G814" s="177" t="s">
        <v>6773</v>
      </c>
      <c r="H814" s="178">
        <v>1</v>
      </c>
      <c r="I814" s="179"/>
      <c r="J814" s="180">
        <f>ROUND(I814*H814,2)</f>
        <v>0</v>
      </c>
      <c r="K814" s="176" t="s">
        <v>933</v>
      </c>
      <c r="L814" s="42"/>
      <c r="M814" s="181" t="s">
        <v>19</v>
      </c>
      <c r="N814" s="182" t="s">
        <v>46</v>
      </c>
      <c r="O814" s="67"/>
      <c r="P814" s="183">
        <f>O814*H814</f>
        <v>0</v>
      </c>
      <c r="Q814" s="183">
        <v>0</v>
      </c>
      <c r="R814" s="183">
        <f>Q814*H814</f>
        <v>0</v>
      </c>
      <c r="S814" s="183">
        <v>0</v>
      </c>
      <c r="T814" s="184">
        <f>S814*H814</f>
        <v>0</v>
      </c>
      <c r="U814" s="37"/>
      <c r="V814" s="37"/>
      <c r="W814" s="37"/>
      <c r="X814" s="37"/>
      <c r="Y814" s="37"/>
      <c r="Z814" s="37"/>
      <c r="AA814" s="37"/>
      <c r="AB814" s="37"/>
      <c r="AC814" s="37"/>
      <c r="AD814" s="37"/>
      <c r="AE814" s="37"/>
      <c r="AR814" s="185" t="s">
        <v>187</v>
      </c>
      <c r="AT814" s="185" t="s">
        <v>350</v>
      </c>
      <c r="AU814" s="185" t="s">
        <v>129</v>
      </c>
      <c r="AY814" s="20" t="s">
        <v>349</v>
      </c>
      <c r="BE814" s="186">
        <f>IF(N814="základní",J814,0)</f>
        <v>0</v>
      </c>
      <c r="BF814" s="186">
        <f>IF(N814="snížená",J814,0)</f>
        <v>0</v>
      </c>
      <c r="BG814" s="186">
        <f>IF(N814="zákl. přenesená",J814,0)</f>
        <v>0</v>
      </c>
      <c r="BH814" s="186">
        <f>IF(N814="sníž. přenesená",J814,0)</f>
        <v>0</v>
      </c>
      <c r="BI814" s="186">
        <f>IF(N814="nulová",J814,0)</f>
        <v>0</v>
      </c>
      <c r="BJ814" s="20" t="s">
        <v>83</v>
      </c>
      <c r="BK814" s="186">
        <f>ROUND(I814*H814,2)</f>
        <v>0</v>
      </c>
      <c r="BL814" s="20" t="s">
        <v>187</v>
      </c>
      <c r="BM814" s="185" t="s">
        <v>7882</v>
      </c>
    </row>
    <row r="815" spans="1:65" s="2" customFormat="1" ht="16.5" customHeight="1">
      <c r="A815" s="37"/>
      <c r="B815" s="38"/>
      <c r="C815" s="174" t="s">
        <v>7213</v>
      </c>
      <c r="D815" s="174" t="s">
        <v>350</v>
      </c>
      <c r="E815" s="175" t="s">
        <v>7857</v>
      </c>
      <c r="F815" s="176" t="s">
        <v>7858</v>
      </c>
      <c r="G815" s="177" t="s">
        <v>6773</v>
      </c>
      <c r="H815" s="178">
        <v>1</v>
      </c>
      <c r="I815" s="179"/>
      <c r="J815" s="180">
        <f>ROUND(I815*H815,2)</f>
        <v>0</v>
      </c>
      <c r="K815" s="176" t="s">
        <v>933</v>
      </c>
      <c r="L815" s="42"/>
      <c r="M815" s="181" t="s">
        <v>19</v>
      </c>
      <c r="N815" s="182" t="s">
        <v>46</v>
      </c>
      <c r="O815" s="67"/>
      <c r="P815" s="183">
        <f>O815*H815</f>
        <v>0</v>
      </c>
      <c r="Q815" s="183">
        <v>0</v>
      </c>
      <c r="R815" s="183">
        <f>Q815*H815</f>
        <v>0</v>
      </c>
      <c r="S815" s="183">
        <v>0</v>
      </c>
      <c r="T815" s="184">
        <f>S815*H815</f>
        <v>0</v>
      </c>
      <c r="U815" s="37"/>
      <c r="V815" s="37"/>
      <c r="W815" s="37"/>
      <c r="X815" s="37"/>
      <c r="Y815" s="37"/>
      <c r="Z815" s="37"/>
      <c r="AA815" s="37"/>
      <c r="AB815" s="37"/>
      <c r="AC815" s="37"/>
      <c r="AD815" s="37"/>
      <c r="AE815" s="37"/>
      <c r="AR815" s="185" t="s">
        <v>187</v>
      </c>
      <c r="AT815" s="185" t="s">
        <v>350</v>
      </c>
      <c r="AU815" s="185" t="s">
        <v>129</v>
      </c>
      <c r="AY815" s="20" t="s">
        <v>349</v>
      </c>
      <c r="BE815" s="186">
        <f>IF(N815="základní",J815,0)</f>
        <v>0</v>
      </c>
      <c r="BF815" s="186">
        <f>IF(N815="snížená",J815,0)</f>
        <v>0</v>
      </c>
      <c r="BG815" s="186">
        <f>IF(N815="zákl. přenesená",J815,0)</f>
        <v>0</v>
      </c>
      <c r="BH815" s="186">
        <f>IF(N815="sníž. přenesená",J815,0)</f>
        <v>0</v>
      </c>
      <c r="BI815" s="186">
        <f>IF(N815="nulová",J815,0)</f>
        <v>0</v>
      </c>
      <c r="BJ815" s="20" t="s">
        <v>83</v>
      </c>
      <c r="BK815" s="186">
        <f>ROUND(I815*H815,2)</f>
        <v>0</v>
      </c>
      <c r="BL815" s="20" t="s">
        <v>187</v>
      </c>
      <c r="BM815" s="185" t="s">
        <v>7883</v>
      </c>
    </row>
    <row r="816" spans="1:65" s="2" customFormat="1" ht="16.5" customHeight="1">
      <c r="A816" s="37"/>
      <c r="B816" s="38"/>
      <c r="C816" s="174" t="s">
        <v>7884</v>
      </c>
      <c r="D816" s="174" t="s">
        <v>350</v>
      </c>
      <c r="E816" s="175" t="s">
        <v>6953</v>
      </c>
      <c r="F816" s="176" t="s">
        <v>6954</v>
      </c>
      <c r="G816" s="177" t="s">
        <v>6812</v>
      </c>
      <c r="H816" s="178">
        <v>4</v>
      </c>
      <c r="I816" s="179"/>
      <c r="J816" s="180">
        <f>ROUND(I816*H816,2)</f>
        <v>0</v>
      </c>
      <c r="K816" s="176" t="s">
        <v>933</v>
      </c>
      <c r="L816" s="42"/>
      <c r="M816" s="181" t="s">
        <v>19</v>
      </c>
      <c r="N816" s="182" t="s">
        <v>46</v>
      </c>
      <c r="O816" s="67"/>
      <c r="P816" s="183">
        <f>O816*H816</f>
        <v>0</v>
      </c>
      <c r="Q816" s="183">
        <v>0</v>
      </c>
      <c r="R816" s="183">
        <f>Q816*H816</f>
        <v>0</v>
      </c>
      <c r="S816" s="183">
        <v>0</v>
      </c>
      <c r="T816" s="184">
        <f>S816*H816</f>
        <v>0</v>
      </c>
      <c r="U816" s="37"/>
      <c r="V816" s="37"/>
      <c r="W816" s="37"/>
      <c r="X816" s="37"/>
      <c r="Y816" s="37"/>
      <c r="Z816" s="37"/>
      <c r="AA816" s="37"/>
      <c r="AB816" s="37"/>
      <c r="AC816" s="37"/>
      <c r="AD816" s="37"/>
      <c r="AE816" s="37"/>
      <c r="AR816" s="185" t="s">
        <v>187</v>
      </c>
      <c r="AT816" s="185" t="s">
        <v>350</v>
      </c>
      <c r="AU816" s="185" t="s">
        <v>129</v>
      </c>
      <c r="AY816" s="20" t="s">
        <v>349</v>
      </c>
      <c r="BE816" s="186">
        <f>IF(N816="základní",J816,0)</f>
        <v>0</v>
      </c>
      <c r="BF816" s="186">
        <f>IF(N816="snížená",J816,0)</f>
        <v>0</v>
      </c>
      <c r="BG816" s="186">
        <f>IF(N816="zákl. přenesená",J816,0)</f>
        <v>0</v>
      </c>
      <c r="BH816" s="186">
        <f>IF(N816="sníž. přenesená",J816,0)</f>
        <v>0</v>
      </c>
      <c r="BI816" s="186">
        <f>IF(N816="nulová",J816,0)</f>
        <v>0</v>
      </c>
      <c r="BJ816" s="20" t="s">
        <v>83</v>
      </c>
      <c r="BK816" s="186">
        <f>ROUND(I816*H816,2)</f>
        <v>0</v>
      </c>
      <c r="BL816" s="20" t="s">
        <v>187</v>
      </c>
      <c r="BM816" s="185" t="s">
        <v>7885</v>
      </c>
    </row>
    <row r="817" spans="1:65" s="2" customFormat="1" ht="16.5" customHeight="1">
      <c r="A817" s="37"/>
      <c r="B817" s="38"/>
      <c r="C817" s="174" t="s">
        <v>7215</v>
      </c>
      <c r="D817" s="174" t="s">
        <v>350</v>
      </c>
      <c r="E817" s="175" t="s">
        <v>6821</v>
      </c>
      <c r="F817" s="176" t="s">
        <v>6822</v>
      </c>
      <c r="G817" s="177" t="s">
        <v>353</v>
      </c>
      <c r="H817" s="178">
        <v>6</v>
      </c>
      <c r="I817" s="179"/>
      <c r="J817" s="180">
        <f>ROUND(I817*H817,2)</f>
        <v>0</v>
      </c>
      <c r="K817" s="176" t="s">
        <v>933</v>
      </c>
      <c r="L817" s="42"/>
      <c r="M817" s="181" t="s">
        <v>19</v>
      </c>
      <c r="N817" s="182" t="s">
        <v>46</v>
      </c>
      <c r="O817" s="67"/>
      <c r="P817" s="183">
        <f>O817*H817</f>
        <v>0</v>
      </c>
      <c r="Q817" s="183">
        <v>0</v>
      </c>
      <c r="R817" s="183">
        <f>Q817*H817</f>
        <v>0</v>
      </c>
      <c r="S817" s="183">
        <v>0</v>
      </c>
      <c r="T817" s="184">
        <f>S817*H817</f>
        <v>0</v>
      </c>
      <c r="U817" s="37"/>
      <c r="V817" s="37"/>
      <c r="W817" s="37"/>
      <c r="X817" s="37"/>
      <c r="Y817" s="37"/>
      <c r="Z817" s="37"/>
      <c r="AA817" s="37"/>
      <c r="AB817" s="37"/>
      <c r="AC817" s="37"/>
      <c r="AD817" s="37"/>
      <c r="AE817" s="37"/>
      <c r="AR817" s="185" t="s">
        <v>187</v>
      </c>
      <c r="AT817" s="185" t="s">
        <v>350</v>
      </c>
      <c r="AU817" s="185" t="s">
        <v>129</v>
      </c>
      <c r="AY817" s="20" t="s">
        <v>349</v>
      </c>
      <c r="BE817" s="186">
        <f>IF(N817="základní",J817,0)</f>
        <v>0</v>
      </c>
      <c r="BF817" s="186">
        <f>IF(N817="snížená",J817,0)</f>
        <v>0</v>
      </c>
      <c r="BG817" s="186">
        <f>IF(N817="zákl. přenesená",J817,0)</f>
        <v>0</v>
      </c>
      <c r="BH817" s="186">
        <f>IF(N817="sníž. přenesená",J817,0)</f>
        <v>0</v>
      </c>
      <c r="BI817" s="186">
        <f>IF(N817="nulová",J817,0)</f>
        <v>0</v>
      </c>
      <c r="BJ817" s="20" t="s">
        <v>83</v>
      </c>
      <c r="BK817" s="186">
        <f>ROUND(I817*H817,2)</f>
        <v>0</v>
      </c>
      <c r="BL817" s="20" t="s">
        <v>187</v>
      </c>
      <c r="BM817" s="185" t="s">
        <v>7886</v>
      </c>
    </row>
    <row r="818" spans="1:65" s="11" customFormat="1" ht="20.85" customHeight="1">
      <c r="B818" s="160"/>
      <c r="C818" s="161"/>
      <c r="D818" s="162" t="s">
        <v>74</v>
      </c>
      <c r="E818" s="249" t="s">
        <v>7887</v>
      </c>
      <c r="F818" s="249" t="s">
        <v>7888</v>
      </c>
      <c r="G818" s="161"/>
      <c r="H818" s="161"/>
      <c r="I818" s="164"/>
      <c r="J818" s="250">
        <f>BK818</f>
        <v>0</v>
      </c>
      <c r="K818" s="161"/>
      <c r="L818" s="166"/>
      <c r="M818" s="167"/>
      <c r="N818" s="168"/>
      <c r="O818" s="168"/>
      <c r="P818" s="169">
        <f>SUM(P819:P821)</f>
        <v>0</v>
      </c>
      <c r="Q818" s="168"/>
      <c r="R818" s="169">
        <f>SUM(R819:R821)</f>
        <v>0</v>
      </c>
      <c r="S818" s="168"/>
      <c r="T818" s="170">
        <f>SUM(T819:T821)</f>
        <v>0</v>
      </c>
      <c r="AR818" s="171" t="s">
        <v>83</v>
      </c>
      <c r="AT818" s="172" t="s">
        <v>74</v>
      </c>
      <c r="AU818" s="172" t="s">
        <v>85</v>
      </c>
      <c r="AY818" s="171" t="s">
        <v>349</v>
      </c>
      <c r="BK818" s="173">
        <f>SUM(BK819:BK821)</f>
        <v>0</v>
      </c>
    </row>
    <row r="819" spans="1:65" s="2" customFormat="1" ht="16.5" customHeight="1">
      <c r="A819" s="37"/>
      <c r="B819" s="38"/>
      <c r="C819" s="174" t="s">
        <v>7889</v>
      </c>
      <c r="D819" s="174" t="s">
        <v>350</v>
      </c>
      <c r="E819" s="175" t="s">
        <v>7665</v>
      </c>
      <c r="F819" s="176" t="s">
        <v>7666</v>
      </c>
      <c r="G819" s="177" t="s">
        <v>6773</v>
      </c>
      <c r="H819" s="178">
        <v>1</v>
      </c>
      <c r="I819" s="179"/>
      <c r="J819" s="180">
        <f>ROUND(I819*H819,2)</f>
        <v>0</v>
      </c>
      <c r="K819" s="176" t="s">
        <v>933</v>
      </c>
      <c r="L819" s="42"/>
      <c r="M819" s="181" t="s">
        <v>19</v>
      </c>
      <c r="N819" s="182" t="s">
        <v>46</v>
      </c>
      <c r="O819" s="67"/>
      <c r="P819" s="183">
        <f>O819*H819</f>
        <v>0</v>
      </c>
      <c r="Q819" s="183">
        <v>0</v>
      </c>
      <c r="R819" s="183">
        <f>Q819*H819</f>
        <v>0</v>
      </c>
      <c r="S819" s="183">
        <v>0</v>
      </c>
      <c r="T819" s="184">
        <f>S819*H819</f>
        <v>0</v>
      </c>
      <c r="U819" s="37"/>
      <c r="V819" s="37"/>
      <c r="W819" s="37"/>
      <c r="X819" s="37"/>
      <c r="Y819" s="37"/>
      <c r="Z819" s="37"/>
      <c r="AA819" s="37"/>
      <c r="AB819" s="37"/>
      <c r="AC819" s="37"/>
      <c r="AD819" s="37"/>
      <c r="AE819" s="37"/>
      <c r="AR819" s="185" t="s">
        <v>187</v>
      </c>
      <c r="AT819" s="185" t="s">
        <v>350</v>
      </c>
      <c r="AU819" s="185" t="s">
        <v>129</v>
      </c>
      <c r="AY819" s="20" t="s">
        <v>349</v>
      </c>
      <c r="BE819" s="186">
        <f>IF(N819="základní",J819,0)</f>
        <v>0</v>
      </c>
      <c r="BF819" s="186">
        <f>IF(N819="snížená",J819,0)</f>
        <v>0</v>
      </c>
      <c r="BG819" s="186">
        <f>IF(N819="zákl. přenesená",J819,0)</f>
        <v>0</v>
      </c>
      <c r="BH819" s="186">
        <f>IF(N819="sníž. přenesená",J819,0)</f>
        <v>0</v>
      </c>
      <c r="BI819" s="186">
        <f>IF(N819="nulová",J819,0)</f>
        <v>0</v>
      </c>
      <c r="BJ819" s="20" t="s">
        <v>83</v>
      </c>
      <c r="BK819" s="186">
        <f>ROUND(I819*H819,2)</f>
        <v>0</v>
      </c>
      <c r="BL819" s="20" t="s">
        <v>187</v>
      </c>
      <c r="BM819" s="185" t="s">
        <v>7890</v>
      </c>
    </row>
    <row r="820" spans="1:65" s="2" customFormat="1" ht="16.5" customHeight="1">
      <c r="A820" s="37"/>
      <c r="B820" s="38"/>
      <c r="C820" s="174" t="s">
        <v>7216</v>
      </c>
      <c r="D820" s="174" t="s">
        <v>350</v>
      </c>
      <c r="E820" s="175" t="s">
        <v>7891</v>
      </c>
      <c r="F820" s="176" t="s">
        <v>7892</v>
      </c>
      <c r="G820" s="177" t="s">
        <v>6773</v>
      </c>
      <c r="H820" s="178">
        <v>1</v>
      </c>
      <c r="I820" s="179"/>
      <c r="J820" s="180">
        <f>ROUND(I820*H820,2)</f>
        <v>0</v>
      </c>
      <c r="K820" s="176" t="s">
        <v>933</v>
      </c>
      <c r="L820" s="42"/>
      <c r="M820" s="181" t="s">
        <v>19</v>
      </c>
      <c r="N820" s="182" t="s">
        <v>46</v>
      </c>
      <c r="O820" s="67"/>
      <c r="P820" s="183">
        <f>O820*H820</f>
        <v>0</v>
      </c>
      <c r="Q820" s="183">
        <v>0</v>
      </c>
      <c r="R820" s="183">
        <f>Q820*H820</f>
        <v>0</v>
      </c>
      <c r="S820" s="183">
        <v>0</v>
      </c>
      <c r="T820" s="184">
        <f>S820*H820</f>
        <v>0</v>
      </c>
      <c r="U820" s="37"/>
      <c r="V820" s="37"/>
      <c r="W820" s="37"/>
      <c r="X820" s="37"/>
      <c r="Y820" s="37"/>
      <c r="Z820" s="37"/>
      <c r="AA820" s="37"/>
      <c r="AB820" s="37"/>
      <c r="AC820" s="37"/>
      <c r="AD820" s="37"/>
      <c r="AE820" s="37"/>
      <c r="AR820" s="185" t="s">
        <v>187</v>
      </c>
      <c r="AT820" s="185" t="s">
        <v>350</v>
      </c>
      <c r="AU820" s="185" t="s">
        <v>129</v>
      </c>
      <c r="AY820" s="20" t="s">
        <v>349</v>
      </c>
      <c r="BE820" s="186">
        <f>IF(N820="základní",J820,0)</f>
        <v>0</v>
      </c>
      <c r="BF820" s="186">
        <f>IF(N820="snížená",J820,0)</f>
        <v>0</v>
      </c>
      <c r="BG820" s="186">
        <f>IF(N820="zákl. přenesená",J820,0)</f>
        <v>0</v>
      </c>
      <c r="BH820" s="186">
        <f>IF(N820="sníž. přenesená",J820,0)</f>
        <v>0</v>
      </c>
      <c r="BI820" s="186">
        <f>IF(N820="nulová",J820,0)</f>
        <v>0</v>
      </c>
      <c r="BJ820" s="20" t="s">
        <v>83</v>
      </c>
      <c r="BK820" s="186">
        <f>ROUND(I820*H820,2)</f>
        <v>0</v>
      </c>
      <c r="BL820" s="20" t="s">
        <v>187</v>
      </c>
      <c r="BM820" s="185" t="s">
        <v>7893</v>
      </c>
    </row>
    <row r="821" spans="1:65" s="2" customFormat="1" ht="16.5" customHeight="1">
      <c r="A821" s="37"/>
      <c r="B821" s="38"/>
      <c r="C821" s="174" t="s">
        <v>7894</v>
      </c>
      <c r="D821" s="174" t="s">
        <v>350</v>
      </c>
      <c r="E821" s="175" t="s">
        <v>6876</v>
      </c>
      <c r="F821" s="176" t="s">
        <v>6877</v>
      </c>
      <c r="G821" s="177" t="s">
        <v>6812</v>
      </c>
      <c r="H821" s="178">
        <v>4</v>
      </c>
      <c r="I821" s="179"/>
      <c r="J821" s="180">
        <f>ROUND(I821*H821,2)</f>
        <v>0</v>
      </c>
      <c r="K821" s="176" t="s">
        <v>933</v>
      </c>
      <c r="L821" s="42"/>
      <c r="M821" s="181" t="s">
        <v>19</v>
      </c>
      <c r="N821" s="182" t="s">
        <v>46</v>
      </c>
      <c r="O821" s="67"/>
      <c r="P821" s="183">
        <f>O821*H821</f>
        <v>0</v>
      </c>
      <c r="Q821" s="183">
        <v>0</v>
      </c>
      <c r="R821" s="183">
        <f>Q821*H821</f>
        <v>0</v>
      </c>
      <c r="S821" s="183">
        <v>0</v>
      </c>
      <c r="T821" s="184">
        <f>S821*H821</f>
        <v>0</v>
      </c>
      <c r="U821" s="37"/>
      <c r="V821" s="37"/>
      <c r="W821" s="37"/>
      <c r="X821" s="37"/>
      <c r="Y821" s="37"/>
      <c r="Z821" s="37"/>
      <c r="AA821" s="37"/>
      <c r="AB821" s="37"/>
      <c r="AC821" s="37"/>
      <c r="AD821" s="37"/>
      <c r="AE821" s="37"/>
      <c r="AR821" s="185" t="s">
        <v>187</v>
      </c>
      <c r="AT821" s="185" t="s">
        <v>350</v>
      </c>
      <c r="AU821" s="185" t="s">
        <v>129</v>
      </c>
      <c r="AY821" s="20" t="s">
        <v>349</v>
      </c>
      <c r="BE821" s="186">
        <f>IF(N821="základní",J821,0)</f>
        <v>0</v>
      </c>
      <c r="BF821" s="186">
        <f>IF(N821="snížená",J821,0)</f>
        <v>0</v>
      </c>
      <c r="BG821" s="186">
        <f>IF(N821="zákl. přenesená",J821,0)</f>
        <v>0</v>
      </c>
      <c r="BH821" s="186">
        <f>IF(N821="sníž. přenesená",J821,0)</f>
        <v>0</v>
      </c>
      <c r="BI821" s="186">
        <f>IF(N821="nulová",J821,0)</f>
        <v>0</v>
      </c>
      <c r="BJ821" s="20" t="s">
        <v>83</v>
      </c>
      <c r="BK821" s="186">
        <f>ROUND(I821*H821,2)</f>
        <v>0</v>
      </c>
      <c r="BL821" s="20" t="s">
        <v>187</v>
      </c>
      <c r="BM821" s="185" t="s">
        <v>7895</v>
      </c>
    </row>
    <row r="822" spans="1:65" s="11" customFormat="1" ht="20.85" customHeight="1">
      <c r="B822" s="160"/>
      <c r="C822" s="161"/>
      <c r="D822" s="162" t="s">
        <v>74</v>
      </c>
      <c r="E822" s="249" t="s">
        <v>7896</v>
      </c>
      <c r="F822" s="249" t="s">
        <v>7897</v>
      </c>
      <c r="G822" s="161"/>
      <c r="H822" s="161"/>
      <c r="I822" s="164"/>
      <c r="J822" s="250">
        <f>BK822</f>
        <v>0</v>
      </c>
      <c r="K822" s="161"/>
      <c r="L822" s="166"/>
      <c r="M822" s="167"/>
      <c r="N822" s="168"/>
      <c r="O822" s="168"/>
      <c r="P822" s="169">
        <f>SUM(P823:P825)</f>
        <v>0</v>
      </c>
      <c r="Q822" s="168"/>
      <c r="R822" s="169">
        <f>SUM(R823:R825)</f>
        <v>0</v>
      </c>
      <c r="S822" s="168"/>
      <c r="T822" s="170">
        <f>SUM(T823:T825)</f>
        <v>0</v>
      </c>
      <c r="AR822" s="171" t="s">
        <v>83</v>
      </c>
      <c r="AT822" s="172" t="s">
        <v>74</v>
      </c>
      <c r="AU822" s="172" t="s">
        <v>85</v>
      </c>
      <c r="AY822" s="171" t="s">
        <v>349</v>
      </c>
      <c r="BK822" s="173">
        <f>SUM(BK823:BK825)</f>
        <v>0</v>
      </c>
    </row>
    <row r="823" spans="1:65" s="2" customFormat="1" ht="16.5" customHeight="1">
      <c r="A823" s="37"/>
      <c r="B823" s="38"/>
      <c r="C823" s="174" t="s">
        <v>7218</v>
      </c>
      <c r="D823" s="174" t="s">
        <v>350</v>
      </c>
      <c r="E823" s="175" t="s">
        <v>7736</v>
      </c>
      <c r="F823" s="176" t="s">
        <v>7737</v>
      </c>
      <c r="G823" s="177" t="s">
        <v>6773</v>
      </c>
      <c r="H823" s="178">
        <v>1</v>
      </c>
      <c r="I823" s="179"/>
      <c r="J823" s="180">
        <f>ROUND(I823*H823,2)</f>
        <v>0</v>
      </c>
      <c r="K823" s="176" t="s">
        <v>933</v>
      </c>
      <c r="L823" s="42"/>
      <c r="M823" s="181" t="s">
        <v>19</v>
      </c>
      <c r="N823" s="182" t="s">
        <v>46</v>
      </c>
      <c r="O823" s="67"/>
      <c r="P823" s="183">
        <f>O823*H823</f>
        <v>0</v>
      </c>
      <c r="Q823" s="183">
        <v>0</v>
      </c>
      <c r="R823" s="183">
        <f>Q823*H823</f>
        <v>0</v>
      </c>
      <c r="S823" s="183">
        <v>0</v>
      </c>
      <c r="T823" s="184">
        <f>S823*H823</f>
        <v>0</v>
      </c>
      <c r="U823" s="37"/>
      <c r="V823" s="37"/>
      <c r="W823" s="37"/>
      <c r="X823" s="37"/>
      <c r="Y823" s="37"/>
      <c r="Z823" s="37"/>
      <c r="AA823" s="37"/>
      <c r="AB823" s="37"/>
      <c r="AC823" s="37"/>
      <c r="AD823" s="37"/>
      <c r="AE823" s="37"/>
      <c r="AR823" s="185" t="s">
        <v>187</v>
      </c>
      <c r="AT823" s="185" t="s">
        <v>350</v>
      </c>
      <c r="AU823" s="185" t="s">
        <v>129</v>
      </c>
      <c r="AY823" s="20" t="s">
        <v>349</v>
      </c>
      <c r="BE823" s="186">
        <f>IF(N823="základní",J823,0)</f>
        <v>0</v>
      </c>
      <c r="BF823" s="186">
        <f>IF(N823="snížená",J823,0)</f>
        <v>0</v>
      </c>
      <c r="BG823" s="186">
        <f>IF(N823="zákl. přenesená",J823,0)</f>
        <v>0</v>
      </c>
      <c r="BH823" s="186">
        <f>IF(N823="sníž. přenesená",J823,0)</f>
        <v>0</v>
      </c>
      <c r="BI823" s="186">
        <f>IF(N823="nulová",J823,0)</f>
        <v>0</v>
      </c>
      <c r="BJ823" s="20" t="s">
        <v>83</v>
      </c>
      <c r="BK823" s="186">
        <f>ROUND(I823*H823,2)</f>
        <v>0</v>
      </c>
      <c r="BL823" s="20" t="s">
        <v>187</v>
      </c>
      <c r="BM823" s="185" t="s">
        <v>7898</v>
      </c>
    </row>
    <row r="824" spans="1:65" s="2" customFormat="1" ht="16.5" customHeight="1">
      <c r="A824" s="37"/>
      <c r="B824" s="38"/>
      <c r="C824" s="174" t="s">
        <v>7899</v>
      </c>
      <c r="D824" s="174" t="s">
        <v>350</v>
      </c>
      <c r="E824" s="175" t="s">
        <v>7900</v>
      </c>
      <c r="F824" s="176" t="s">
        <v>7901</v>
      </c>
      <c r="G824" s="177" t="s">
        <v>6773</v>
      </c>
      <c r="H824" s="178">
        <v>1</v>
      </c>
      <c r="I824" s="179"/>
      <c r="J824" s="180">
        <f>ROUND(I824*H824,2)</f>
        <v>0</v>
      </c>
      <c r="K824" s="176" t="s">
        <v>933</v>
      </c>
      <c r="L824" s="42"/>
      <c r="M824" s="181" t="s">
        <v>19</v>
      </c>
      <c r="N824" s="182" t="s">
        <v>46</v>
      </c>
      <c r="O824" s="67"/>
      <c r="P824" s="183">
        <f>O824*H824</f>
        <v>0</v>
      </c>
      <c r="Q824" s="183">
        <v>0</v>
      </c>
      <c r="R824" s="183">
        <f>Q824*H824</f>
        <v>0</v>
      </c>
      <c r="S824" s="183">
        <v>0</v>
      </c>
      <c r="T824" s="184">
        <f>S824*H824</f>
        <v>0</v>
      </c>
      <c r="U824" s="37"/>
      <c r="V824" s="37"/>
      <c r="W824" s="37"/>
      <c r="X824" s="37"/>
      <c r="Y824" s="37"/>
      <c r="Z824" s="37"/>
      <c r="AA824" s="37"/>
      <c r="AB824" s="37"/>
      <c r="AC824" s="37"/>
      <c r="AD824" s="37"/>
      <c r="AE824" s="37"/>
      <c r="AR824" s="185" t="s">
        <v>187</v>
      </c>
      <c r="AT824" s="185" t="s">
        <v>350</v>
      </c>
      <c r="AU824" s="185" t="s">
        <v>129</v>
      </c>
      <c r="AY824" s="20" t="s">
        <v>349</v>
      </c>
      <c r="BE824" s="186">
        <f>IF(N824="základní",J824,0)</f>
        <v>0</v>
      </c>
      <c r="BF824" s="186">
        <f>IF(N824="snížená",J824,0)</f>
        <v>0</v>
      </c>
      <c r="BG824" s="186">
        <f>IF(N824="zákl. přenesená",J824,0)</f>
        <v>0</v>
      </c>
      <c r="BH824" s="186">
        <f>IF(N824="sníž. přenesená",J824,0)</f>
        <v>0</v>
      </c>
      <c r="BI824" s="186">
        <f>IF(N824="nulová",J824,0)</f>
        <v>0</v>
      </c>
      <c r="BJ824" s="20" t="s">
        <v>83</v>
      </c>
      <c r="BK824" s="186">
        <f>ROUND(I824*H824,2)</f>
        <v>0</v>
      </c>
      <c r="BL824" s="20" t="s">
        <v>187</v>
      </c>
      <c r="BM824" s="185" t="s">
        <v>7902</v>
      </c>
    </row>
    <row r="825" spans="1:65" s="2" customFormat="1" ht="16.5" customHeight="1">
      <c r="A825" s="37"/>
      <c r="B825" s="38"/>
      <c r="C825" s="174" t="s">
        <v>7219</v>
      </c>
      <c r="D825" s="174" t="s">
        <v>350</v>
      </c>
      <c r="E825" s="175" t="s">
        <v>6953</v>
      </c>
      <c r="F825" s="176" t="s">
        <v>6954</v>
      </c>
      <c r="G825" s="177" t="s">
        <v>6812</v>
      </c>
      <c r="H825" s="178">
        <v>4</v>
      </c>
      <c r="I825" s="179"/>
      <c r="J825" s="180">
        <f>ROUND(I825*H825,2)</f>
        <v>0</v>
      </c>
      <c r="K825" s="176" t="s">
        <v>933</v>
      </c>
      <c r="L825" s="42"/>
      <c r="M825" s="181" t="s">
        <v>19</v>
      </c>
      <c r="N825" s="182" t="s">
        <v>46</v>
      </c>
      <c r="O825" s="67"/>
      <c r="P825" s="183">
        <f>O825*H825</f>
        <v>0</v>
      </c>
      <c r="Q825" s="183">
        <v>0</v>
      </c>
      <c r="R825" s="183">
        <f>Q825*H825</f>
        <v>0</v>
      </c>
      <c r="S825" s="183">
        <v>0</v>
      </c>
      <c r="T825" s="184">
        <f>S825*H825</f>
        <v>0</v>
      </c>
      <c r="U825" s="37"/>
      <c r="V825" s="37"/>
      <c r="W825" s="37"/>
      <c r="X825" s="37"/>
      <c r="Y825" s="37"/>
      <c r="Z825" s="37"/>
      <c r="AA825" s="37"/>
      <c r="AB825" s="37"/>
      <c r="AC825" s="37"/>
      <c r="AD825" s="37"/>
      <c r="AE825" s="37"/>
      <c r="AR825" s="185" t="s">
        <v>187</v>
      </c>
      <c r="AT825" s="185" t="s">
        <v>350</v>
      </c>
      <c r="AU825" s="185" t="s">
        <v>129</v>
      </c>
      <c r="AY825" s="20" t="s">
        <v>349</v>
      </c>
      <c r="BE825" s="186">
        <f>IF(N825="základní",J825,0)</f>
        <v>0</v>
      </c>
      <c r="BF825" s="186">
        <f>IF(N825="snížená",J825,0)</f>
        <v>0</v>
      </c>
      <c r="BG825" s="186">
        <f>IF(N825="zákl. přenesená",J825,0)</f>
        <v>0</v>
      </c>
      <c r="BH825" s="186">
        <f>IF(N825="sníž. přenesená",J825,0)</f>
        <v>0</v>
      </c>
      <c r="BI825" s="186">
        <f>IF(N825="nulová",J825,0)</f>
        <v>0</v>
      </c>
      <c r="BJ825" s="20" t="s">
        <v>83</v>
      </c>
      <c r="BK825" s="186">
        <f>ROUND(I825*H825,2)</f>
        <v>0</v>
      </c>
      <c r="BL825" s="20" t="s">
        <v>187</v>
      </c>
      <c r="BM825" s="185" t="s">
        <v>7903</v>
      </c>
    </row>
    <row r="826" spans="1:65" s="11" customFormat="1" ht="20.85" customHeight="1">
      <c r="B826" s="160"/>
      <c r="C826" s="161"/>
      <c r="D826" s="162" t="s">
        <v>74</v>
      </c>
      <c r="E826" s="249" t="s">
        <v>7904</v>
      </c>
      <c r="F826" s="249" t="s">
        <v>7905</v>
      </c>
      <c r="G826" s="161"/>
      <c r="H826" s="161"/>
      <c r="I826" s="164"/>
      <c r="J826" s="250">
        <f>BK826</f>
        <v>0</v>
      </c>
      <c r="K826" s="161"/>
      <c r="L826" s="166"/>
      <c r="M826" s="167"/>
      <c r="N826" s="168"/>
      <c r="O826" s="168"/>
      <c r="P826" s="169">
        <f>SUM(P827:P829)</f>
        <v>0</v>
      </c>
      <c r="Q826" s="168"/>
      <c r="R826" s="169">
        <f>SUM(R827:R829)</f>
        <v>0</v>
      </c>
      <c r="S826" s="168"/>
      <c r="T826" s="170">
        <f>SUM(T827:T829)</f>
        <v>0</v>
      </c>
      <c r="AR826" s="171" t="s">
        <v>83</v>
      </c>
      <c r="AT826" s="172" t="s">
        <v>74</v>
      </c>
      <c r="AU826" s="172" t="s">
        <v>85</v>
      </c>
      <c r="AY826" s="171" t="s">
        <v>349</v>
      </c>
      <c r="BK826" s="173">
        <f>SUM(BK827:BK829)</f>
        <v>0</v>
      </c>
    </row>
    <row r="827" spans="1:65" s="2" customFormat="1" ht="16.5" customHeight="1">
      <c r="A827" s="37"/>
      <c r="B827" s="38"/>
      <c r="C827" s="174" t="s">
        <v>7906</v>
      </c>
      <c r="D827" s="174" t="s">
        <v>350</v>
      </c>
      <c r="E827" s="175" t="s">
        <v>7736</v>
      </c>
      <c r="F827" s="176" t="s">
        <v>7737</v>
      </c>
      <c r="G827" s="177" t="s">
        <v>6773</v>
      </c>
      <c r="H827" s="178">
        <v>1</v>
      </c>
      <c r="I827" s="179"/>
      <c r="J827" s="180">
        <f>ROUND(I827*H827,2)</f>
        <v>0</v>
      </c>
      <c r="K827" s="176" t="s">
        <v>933</v>
      </c>
      <c r="L827" s="42"/>
      <c r="M827" s="181" t="s">
        <v>19</v>
      </c>
      <c r="N827" s="182" t="s">
        <v>46</v>
      </c>
      <c r="O827" s="67"/>
      <c r="P827" s="183">
        <f>O827*H827</f>
        <v>0</v>
      </c>
      <c r="Q827" s="183">
        <v>0</v>
      </c>
      <c r="R827" s="183">
        <f>Q827*H827</f>
        <v>0</v>
      </c>
      <c r="S827" s="183">
        <v>0</v>
      </c>
      <c r="T827" s="184">
        <f>S827*H827</f>
        <v>0</v>
      </c>
      <c r="U827" s="37"/>
      <c r="V827" s="37"/>
      <c r="W827" s="37"/>
      <c r="X827" s="37"/>
      <c r="Y827" s="37"/>
      <c r="Z827" s="37"/>
      <c r="AA827" s="37"/>
      <c r="AB827" s="37"/>
      <c r="AC827" s="37"/>
      <c r="AD827" s="37"/>
      <c r="AE827" s="37"/>
      <c r="AR827" s="185" t="s">
        <v>187</v>
      </c>
      <c r="AT827" s="185" t="s">
        <v>350</v>
      </c>
      <c r="AU827" s="185" t="s">
        <v>129</v>
      </c>
      <c r="AY827" s="20" t="s">
        <v>349</v>
      </c>
      <c r="BE827" s="186">
        <f>IF(N827="základní",J827,0)</f>
        <v>0</v>
      </c>
      <c r="BF827" s="186">
        <f>IF(N827="snížená",J827,0)</f>
        <v>0</v>
      </c>
      <c r="BG827" s="186">
        <f>IF(N827="zákl. přenesená",J827,0)</f>
        <v>0</v>
      </c>
      <c r="BH827" s="186">
        <f>IF(N827="sníž. přenesená",J827,0)</f>
        <v>0</v>
      </c>
      <c r="BI827" s="186">
        <f>IF(N827="nulová",J827,0)</f>
        <v>0</v>
      </c>
      <c r="BJ827" s="20" t="s">
        <v>83</v>
      </c>
      <c r="BK827" s="186">
        <f>ROUND(I827*H827,2)</f>
        <v>0</v>
      </c>
      <c r="BL827" s="20" t="s">
        <v>187</v>
      </c>
      <c r="BM827" s="185" t="s">
        <v>7907</v>
      </c>
    </row>
    <row r="828" spans="1:65" s="2" customFormat="1" ht="16.5" customHeight="1">
      <c r="A828" s="37"/>
      <c r="B828" s="38"/>
      <c r="C828" s="174" t="s">
        <v>7223</v>
      </c>
      <c r="D828" s="174" t="s">
        <v>350</v>
      </c>
      <c r="E828" s="175" t="s">
        <v>7900</v>
      </c>
      <c r="F828" s="176" t="s">
        <v>7901</v>
      </c>
      <c r="G828" s="177" t="s">
        <v>6773</v>
      </c>
      <c r="H828" s="178">
        <v>1</v>
      </c>
      <c r="I828" s="179"/>
      <c r="J828" s="180">
        <f>ROUND(I828*H828,2)</f>
        <v>0</v>
      </c>
      <c r="K828" s="176" t="s">
        <v>933</v>
      </c>
      <c r="L828" s="42"/>
      <c r="M828" s="181" t="s">
        <v>19</v>
      </c>
      <c r="N828" s="182" t="s">
        <v>46</v>
      </c>
      <c r="O828" s="67"/>
      <c r="P828" s="183">
        <f>O828*H828</f>
        <v>0</v>
      </c>
      <c r="Q828" s="183">
        <v>0</v>
      </c>
      <c r="R828" s="183">
        <f>Q828*H828</f>
        <v>0</v>
      </c>
      <c r="S828" s="183">
        <v>0</v>
      </c>
      <c r="T828" s="184">
        <f>S828*H828</f>
        <v>0</v>
      </c>
      <c r="U828" s="37"/>
      <c r="V828" s="37"/>
      <c r="W828" s="37"/>
      <c r="X828" s="37"/>
      <c r="Y828" s="37"/>
      <c r="Z828" s="37"/>
      <c r="AA828" s="37"/>
      <c r="AB828" s="37"/>
      <c r="AC828" s="37"/>
      <c r="AD828" s="37"/>
      <c r="AE828" s="37"/>
      <c r="AR828" s="185" t="s">
        <v>187</v>
      </c>
      <c r="AT828" s="185" t="s">
        <v>350</v>
      </c>
      <c r="AU828" s="185" t="s">
        <v>129</v>
      </c>
      <c r="AY828" s="20" t="s">
        <v>349</v>
      </c>
      <c r="BE828" s="186">
        <f>IF(N828="základní",J828,0)</f>
        <v>0</v>
      </c>
      <c r="BF828" s="186">
        <f>IF(N828="snížená",J828,0)</f>
        <v>0</v>
      </c>
      <c r="BG828" s="186">
        <f>IF(N828="zákl. přenesená",J828,0)</f>
        <v>0</v>
      </c>
      <c r="BH828" s="186">
        <f>IF(N828="sníž. přenesená",J828,0)</f>
        <v>0</v>
      </c>
      <c r="BI828" s="186">
        <f>IF(N828="nulová",J828,0)</f>
        <v>0</v>
      </c>
      <c r="BJ828" s="20" t="s">
        <v>83</v>
      </c>
      <c r="BK828" s="186">
        <f>ROUND(I828*H828,2)</f>
        <v>0</v>
      </c>
      <c r="BL828" s="20" t="s">
        <v>187</v>
      </c>
      <c r="BM828" s="185" t="s">
        <v>7908</v>
      </c>
    </row>
    <row r="829" spans="1:65" s="2" customFormat="1" ht="16.5" customHeight="1">
      <c r="A829" s="37"/>
      <c r="B829" s="38"/>
      <c r="C829" s="174" t="s">
        <v>7909</v>
      </c>
      <c r="D829" s="174" t="s">
        <v>350</v>
      </c>
      <c r="E829" s="175" t="s">
        <v>6953</v>
      </c>
      <c r="F829" s="176" t="s">
        <v>6954</v>
      </c>
      <c r="G829" s="177" t="s">
        <v>6812</v>
      </c>
      <c r="H829" s="178">
        <v>4</v>
      </c>
      <c r="I829" s="179"/>
      <c r="J829" s="180">
        <f>ROUND(I829*H829,2)</f>
        <v>0</v>
      </c>
      <c r="K829" s="176" t="s">
        <v>933</v>
      </c>
      <c r="L829" s="42"/>
      <c r="M829" s="181" t="s">
        <v>19</v>
      </c>
      <c r="N829" s="182" t="s">
        <v>46</v>
      </c>
      <c r="O829" s="67"/>
      <c r="P829" s="183">
        <f>O829*H829</f>
        <v>0</v>
      </c>
      <c r="Q829" s="183">
        <v>0</v>
      </c>
      <c r="R829" s="183">
        <f>Q829*H829</f>
        <v>0</v>
      </c>
      <c r="S829" s="183">
        <v>0</v>
      </c>
      <c r="T829" s="184">
        <f>S829*H829</f>
        <v>0</v>
      </c>
      <c r="U829" s="37"/>
      <c r="V829" s="37"/>
      <c r="W829" s="37"/>
      <c r="X829" s="37"/>
      <c r="Y829" s="37"/>
      <c r="Z829" s="37"/>
      <c r="AA829" s="37"/>
      <c r="AB829" s="37"/>
      <c r="AC829" s="37"/>
      <c r="AD829" s="37"/>
      <c r="AE829" s="37"/>
      <c r="AR829" s="185" t="s">
        <v>187</v>
      </c>
      <c r="AT829" s="185" t="s">
        <v>350</v>
      </c>
      <c r="AU829" s="185" t="s">
        <v>129</v>
      </c>
      <c r="AY829" s="20" t="s">
        <v>349</v>
      </c>
      <c r="BE829" s="186">
        <f>IF(N829="základní",J829,0)</f>
        <v>0</v>
      </c>
      <c r="BF829" s="186">
        <f>IF(N829="snížená",J829,0)</f>
        <v>0</v>
      </c>
      <c r="BG829" s="186">
        <f>IF(N829="zákl. přenesená",J829,0)</f>
        <v>0</v>
      </c>
      <c r="BH829" s="186">
        <f>IF(N829="sníž. přenesená",J829,0)</f>
        <v>0</v>
      </c>
      <c r="BI829" s="186">
        <f>IF(N829="nulová",J829,0)</f>
        <v>0</v>
      </c>
      <c r="BJ829" s="20" t="s">
        <v>83</v>
      </c>
      <c r="BK829" s="186">
        <f>ROUND(I829*H829,2)</f>
        <v>0</v>
      </c>
      <c r="BL829" s="20" t="s">
        <v>187</v>
      </c>
      <c r="BM829" s="185" t="s">
        <v>7910</v>
      </c>
    </row>
    <row r="830" spans="1:65" s="11" customFormat="1" ht="20.85" customHeight="1">
      <c r="B830" s="160"/>
      <c r="C830" s="161"/>
      <c r="D830" s="162" t="s">
        <v>74</v>
      </c>
      <c r="E830" s="249" t="s">
        <v>7911</v>
      </c>
      <c r="F830" s="249" t="s">
        <v>7912</v>
      </c>
      <c r="G830" s="161"/>
      <c r="H830" s="161"/>
      <c r="I830" s="164"/>
      <c r="J830" s="250">
        <f>BK830</f>
        <v>0</v>
      </c>
      <c r="K830" s="161"/>
      <c r="L830" s="166"/>
      <c r="M830" s="167"/>
      <c r="N830" s="168"/>
      <c r="O830" s="168"/>
      <c r="P830" s="169">
        <f>SUM(P831:P833)</f>
        <v>0</v>
      </c>
      <c r="Q830" s="168"/>
      <c r="R830" s="169">
        <f>SUM(R831:R833)</f>
        <v>0</v>
      </c>
      <c r="S830" s="168"/>
      <c r="T830" s="170">
        <f>SUM(T831:T833)</f>
        <v>0</v>
      </c>
      <c r="AR830" s="171" t="s">
        <v>83</v>
      </c>
      <c r="AT830" s="172" t="s">
        <v>74</v>
      </c>
      <c r="AU830" s="172" t="s">
        <v>85</v>
      </c>
      <c r="AY830" s="171" t="s">
        <v>349</v>
      </c>
      <c r="BK830" s="173">
        <f>SUM(BK831:BK833)</f>
        <v>0</v>
      </c>
    </row>
    <row r="831" spans="1:65" s="2" customFormat="1" ht="16.5" customHeight="1">
      <c r="A831" s="37"/>
      <c r="B831" s="38"/>
      <c r="C831" s="174" t="s">
        <v>7226</v>
      </c>
      <c r="D831" s="174" t="s">
        <v>350</v>
      </c>
      <c r="E831" s="175" t="s">
        <v>7736</v>
      </c>
      <c r="F831" s="176" t="s">
        <v>7737</v>
      </c>
      <c r="G831" s="177" t="s">
        <v>6773</v>
      </c>
      <c r="H831" s="178">
        <v>1</v>
      </c>
      <c r="I831" s="179"/>
      <c r="J831" s="180">
        <f>ROUND(I831*H831,2)</f>
        <v>0</v>
      </c>
      <c r="K831" s="176" t="s">
        <v>933</v>
      </c>
      <c r="L831" s="42"/>
      <c r="M831" s="181" t="s">
        <v>19</v>
      </c>
      <c r="N831" s="182" t="s">
        <v>46</v>
      </c>
      <c r="O831" s="67"/>
      <c r="P831" s="183">
        <f>O831*H831</f>
        <v>0</v>
      </c>
      <c r="Q831" s="183">
        <v>0</v>
      </c>
      <c r="R831" s="183">
        <f>Q831*H831</f>
        <v>0</v>
      </c>
      <c r="S831" s="183">
        <v>0</v>
      </c>
      <c r="T831" s="184">
        <f>S831*H831</f>
        <v>0</v>
      </c>
      <c r="U831" s="37"/>
      <c r="V831" s="37"/>
      <c r="W831" s="37"/>
      <c r="X831" s="37"/>
      <c r="Y831" s="37"/>
      <c r="Z831" s="37"/>
      <c r="AA831" s="37"/>
      <c r="AB831" s="37"/>
      <c r="AC831" s="37"/>
      <c r="AD831" s="37"/>
      <c r="AE831" s="37"/>
      <c r="AR831" s="185" t="s">
        <v>187</v>
      </c>
      <c r="AT831" s="185" t="s">
        <v>350</v>
      </c>
      <c r="AU831" s="185" t="s">
        <v>129</v>
      </c>
      <c r="AY831" s="20" t="s">
        <v>349</v>
      </c>
      <c r="BE831" s="186">
        <f>IF(N831="základní",J831,0)</f>
        <v>0</v>
      </c>
      <c r="BF831" s="186">
        <f>IF(N831="snížená",J831,0)</f>
        <v>0</v>
      </c>
      <c r="BG831" s="186">
        <f>IF(N831="zákl. přenesená",J831,0)</f>
        <v>0</v>
      </c>
      <c r="BH831" s="186">
        <f>IF(N831="sníž. přenesená",J831,0)</f>
        <v>0</v>
      </c>
      <c r="BI831" s="186">
        <f>IF(N831="nulová",J831,0)</f>
        <v>0</v>
      </c>
      <c r="BJ831" s="20" t="s">
        <v>83</v>
      </c>
      <c r="BK831" s="186">
        <f>ROUND(I831*H831,2)</f>
        <v>0</v>
      </c>
      <c r="BL831" s="20" t="s">
        <v>187</v>
      </c>
      <c r="BM831" s="185" t="s">
        <v>7913</v>
      </c>
    </row>
    <row r="832" spans="1:65" s="2" customFormat="1" ht="16.5" customHeight="1">
      <c r="A832" s="37"/>
      <c r="B832" s="38"/>
      <c r="C832" s="174" t="s">
        <v>7914</v>
      </c>
      <c r="D832" s="174" t="s">
        <v>350</v>
      </c>
      <c r="E832" s="175" t="s">
        <v>7900</v>
      </c>
      <c r="F832" s="176" t="s">
        <v>7901</v>
      </c>
      <c r="G832" s="177" t="s">
        <v>6773</v>
      </c>
      <c r="H832" s="178">
        <v>1</v>
      </c>
      <c r="I832" s="179"/>
      <c r="J832" s="180">
        <f>ROUND(I832*H832,2)</f>
        <v>0</v>
      </c>
      <c r="K832" s="176" t="s">
        <v>933</v>
      </c>
      <c r="L832" s="42"/>
      <c r="M832" s="181" t="s">
        <v>19</v>
      </c>
      <c r="N832" s="182" t="s">
        <v>46</v>
      </c>
      <c r="O832" s="67"/>
      <c r="P832" s="183">
        <f>O832*H832</f>
        <v>0</v>
      </c>
      <c r="Q832" s="183">
        <v>0</v>
      </c>
      <c r="R832" s="183">
        <f>Q832*H832</f>
        <v>0</v>
      </c>
      <c r="S832" s="183">
        <v>0</v>
      </c>
      <c r="T832" s="184">
        <f>S832*H832</f>
        <v>0</v>
      </c>
      <c r="U832" s="37"/>
      <c r="V832" s="37"/>
      <c r="W832" s="37"/>
      <c r="X832" s="37"/>
      <c r="Y832" s="37"/>
      <c r="Z832" s="37"/>
      <c r="AA832" s="37"/>
      <c r="AB832" s="37"/>
      <c r="AC832" s="37"/>
      <c r="AD832" s="37"/>
      <c r="AE832" s="37"/>
      <c r="AR832" s="185" t="s">
        <v>187</v>
      </c>
      <c r="AT832" s="185" t="s">
        <v>350</v>
      </c>
      <c r="AU832" s="185" t="s">
        <v>129</v>
      </c>
      <c r="AY832" s="20" t="s">
        <v>349</v>
      </c>
      <c r="BE832" s="186">
        <f>IF(N832="základní",J832,0)</f>
        <v>0</v>
      </c>
      <c r="BF832" s="186">
        <f>IF(N832="snížená",J832,0)</f>
        <v>0</v>
      </c>
      <c r="BG832" s="186">
        <f>IF(N832="zákl. přenesená",J832,0)</f>
        <v>0</v>
      </c>
      <c r="BH832" s="186">
        <f>IF(N832="sníž. přenesená",J832,0)</f>
        <v>0</v>
      </c>
      <c r="BI832" s="186">
        <f>IF(N832="nulová",J832,0)</f>
        <v>0</v>
      </c>
      <c r="BJ832" s="20" t="s">
        <v>83</v>
      </c>
      <c r="BK832" s="186">
        <f>ROUND(I832*H832,2)</f>
        <v>0</v>
      </c>
      <c r="BL832" s="20" t="s">
        <v>187</v>
      </c>
      <c r="BM832" s="185" t="s">
        <v>7915</v>
      </c>
    </row>
    <row r="833" spans="1:65" s="2" customFormat="1" ht="16.5" customHeight="1">
      <c r="A833" s="37"/>
      <c r="B833" s="38"/>
      <c r="C833" s="174" t="s">
        <v>7228</v>
      </c>
      <c r="D833" s="174" t="s">
        <v>350</v>
      </c>
      <c r="E833" s="175" t="s">
        <v>6953</v>
      </c>
      <c r="F833" s="176" t="s">
        <v>6954</v>
      </c>
      <c r="G833" s="177" t="s">
        <v>6812</v>
      </c>
      <c r="H833" s="178">
        <v>4</v>
      </c>
      <c r="I833" s="179"/>
      <c r="J833" s="180">
        <f>ROUND(I833*H833,2)</f>
        <v>0</v>
      </c>
      <c r="K833" s="176" t="s">
        <v>933</v>
      </c>
      <c r="L833" s="42"/>
      <c r="M833" s="181" t="s">
        <v>19</v>
      </c>
      <c r="N833" s="182" t="s">
        <v>46</v>
      </c>
      <c r="O833" s="67"/>
      <c r="P833" s="183">
        <f>O833*H833</f>
        <v>0</v>
      </c>
      <c r="Q833" s="183">
        <v>0</v>
      </c>
      <c r="R833" s="183">
        <f>Q833*H833</f>
        <v>0</v>
      </c>
      <c r="S833" s="183">
        <v>0</v>
      </c>
      <c r="T833" s="184">
        <f>S833*H833</f>
        <v>0</v>
      </c>
      <c r="U833" s="37"/>
      <c r="V833" s="37"/>
      <c r="W833" s="37"/>
      <c r="X833" s="37"/>
      <c r="Y833" s="37"/>
      <c r="Z833" s="37"/>
      <c r="AA833" s="37"/>
      <c r="AB833" s="37"/>
      <c r="AC833" s="37"/>
      <c r="AD833" s="37"/>
      <c r="AE833" s="37"/>
      <c r="AR833" s="185" t="s">
        <v>187</v>
      </c>
      <c r="AT833" s="185" t="s">
        <v>350</v>
      </c>
      <c r="AU833" s="185" t="s">
        <v>129</v>
      </c>
      <c r="AY833" s="20" t="s">
        <v>349</v>
      </c>
      <c r="BE833" s="186">
        <f>IF(N833="základní",J833,0)</f>
        <v>0</v>
      </c>
      <c r="BF833" s="186">
        <f>IF(N833="snížená",J833,0)</f>
        <v>0</v>
      </c>
      <c r="BG833" s="186">
        <f>IF(N833="zákl. přenesená",J833,0)</f>
        <v>0</v>
      </c>
      <c r="BH833" s="186">
        <f>IF(N833="sníž. přenesená",J833,0)</f>
        <v>0</v>
      </c>
      <c r="BI833" s="186">
        <f>IF(N833="nulová",J833,0)</f>
        <v>0</v>
      </c>
      <c r="BJ833" s="20" t="s">
        <v>83</v>
      </c>
      <c r="BK833" s="186">
        <f>ROUND(I833*H833,2)</f>
        <v>0</v>
      </c>
      <c r="BL833" s="20" t="s">
        <v>187</v>
      </c>
      <c r="BM833" s="185" t="s">
        <v>7916</v>
      </c>
    </row>
    <row r="834" spans="1:65" s="11" customFormat="1" ht="20.85" customHeight="1">
      <c r="B834" s="160"/>
      <c r="C834" s="161"/>
      <c r="D834" s="162" t="s">
        <v>74</v>
      </c>
      <c r="E834" s="249" t="s">
        <v>7917</v>
      </c>
      <c r="F834" s="249" t="s">
        <v>7918</v>
      </c>
      <c r="G834" s="161"/>
      <c r="H834" s="161"/>
      <c r="I834" s="164"/>
      <c r="J834" s="250">
        <f>BK834</f>
        <v>0</v>
      </c>
      <c r="K834" s="161"/>
      <c r="L834" s="166"/>
      <c r="M834" s="167"/>
      <c r="N834" s="168"/>
      <c r="O834" s="168"/>
      <c r="P834" s="169">
        <f>SUM(P835:P839)</f>
        <v>0</v>
      </c>
      <c r="Q834" s="168"/>
      <c r="R834" s="169">
        <f>SUM(R835:R839)</f>
        <v>0</v>
      </c>
      <c r="S834" s="168"/>
      <c r="T834" s="170">
        <f>SUM(T835:T839)</f>
        <v>0</v>
      </c>
      <c r="AR834" s="171" t="s">
        <v>83</v>
      </c>
      <c r="AT834" s="172" t="s">
        <v>74</v>
      </c>
      <c r="AU834" s="172" t="s">
        <v>85</v>
      </c>
      <c r="AY834" s="171" t="s">
        <v>349</v>
      </c>
      <c r="BK834" s="173">
        <f>SUM(BK835:BK839)</f>
        <v>0</v>
      </c>
    </row>
    <row r="835" spans="1:65" s="2" customFormat="1" ht="16.5" customHeight="1">
      <c r="A835" s="37"/>
      <c r="B835" s="38"/>
      <c r="C835" s="174" t="s">
        <v>7919</v>
      </c>
      <c r="D835" s="174" t="s">
        <v>350</v>
      </c>
      <c r="E835" s="175" t="s">
        <v>7920</v>
      </c>
      <c r="F835" s="176" t="s">
        <v>7921</v>
      </c>
      <c r="G835" s="177" t="s">
        <v>6773</v>
      </c>
      <c r="H835" s="178">
        <v>1</v>
      </c>
      <c r="I835" s="179"/>
      <c r="J835" s="180">
        <f>ROUND(I835*H835,2)</f>
        <v>0</v>
      </c>
      <c r="K835" s="176" t="s">
        <v>933</v>
      </c>
      <c r="L835" s="42"/>
      <c r="M835" s="181" t="s">
        <v>19</v>
      </c>
      <c r="N835" s="182" t="s">
        <v>46</v>
      </c>
      <c r="O835" s="67"/>
      <c r="P835" s="183">
        <f>O835*H835</f>
        <v>0</v>
      </c>
      <c r="Q835" s="183">
        <v>0</v>
      </c>
      <c r="R835" s="183">
        <f>Q835*H835</f>
        <v>0</v>
      </c>
      <c r="S835" s="183">
        <v>0</v>
      </c>
      <c r="T835" s="184">
        <f>S835*H835</f>
        <v>0</v>
      </c>
      <c r="U835" s="37"/>
      <c r="V835" s="37"/>
      <c r="W835" s="37"/>
      <c r="X835" s="37"/>
      <c r="Y835" s="37"/>
      <c r="Z835" s="37"/>
      <c r="AA835" s="37"/>
      <c r="AB835" s="37"/>
      <c r="AC835" s="37"/>
      <c r="AD835" s="37"/>
      <c r="AE835" s="37"/>
      <c r="AR835" s="185" t="s">
        <v>187</v>
      </c>
      <c r="AT835" s="185" t="s">
        <v>350</v>
      </c>
      <c r="AU835" s="185" t="s">
        <v>129</v>
      </c>
      <c r="AY835" s="20" t="s">
        <v>349</v>
      </c>
      <c r="BE835" s="186">
        <f>IF(N835="základní",J835,0)</f>
        <v>0</v>
      </c>
      <c r="BF835" s="186">
        <f>IF(N835="snížená",J835,0)</f>
        <v>0</v>
      </c>
      <c r="BG835" s="186">
        <f>IF(N835="zákl. přenesená",J835,0)</f>
        <v>0</v>
      </c>
      <c r="BH835" s="186">
        <f>IF(N835="sníž. přenesená",J835,0)</f>
        <v>0</v>
      </c>
      <c r="BI835" s="186">
        <f>IF(N835="nulová",J835,0)</f>
        <v>0</v>
      </c>
      <c r="BJ835" s="20" t="s">
        <v>83</v>
      </c>
      <c r="BK835" s="186">
        <f>ROUND(I835*H835,2)</f>
        <v>0</v>
      </c>
      <c r="BL835" s="20" t="s">
        <v>187</v>
      </c>
      <c r="BM835" s="185" t="s">
        <v>7922</v>
      </c>
    </row>
    <row r="836" spans="1:65" s="2" customFormat="1" ht="16.5" customHeight="1">
      <c r="A836" s="37"/>
      <c r="B836" s="38"/>
      <c r="C836" s="174" t="s">
        <v>7231</v>
      </c>
      <c r="D836" s="174" t="s">
        <v>350</v>
      </c>
      <c r="E836" s="175" t="s">
        <v>7736</v>
      </c>
      <c r="F836" s="176" t="s">
        <v>7737</v>
      </c>
      <c r="G836" s="177" t="s">
        <v>6773</v>
      </c>
      <c r="H836" s="178">
        <v>1</v>
      </c>
      <c r="I836" s="179"/>
      <c r="J836" s="180">
        <f>ROUND(I836*H836,2)</f>
        <v>0</v>
      </c>
      <c r="K836" s="176" t="s">
        <v>933</v>
      </c>
      <c r="L836" s="42"/>
      <c r="M836" s="181" t="s">
        <v>19</v>
      </c>
      <c r="N836" s="182" t="s">
        <v>46</v>
      </c>
      <c r="O836" s="67"/>
      <c r="P836" s="183">
        <f>O836*H836</f>
        <v>0</v>
      </c>
      <c r="Q836" s="183">
        <v>0</v>
      </c>
      <c r="R836" s="183">
        <f>Q836*H836</f>
        <v>0</v>
      </c>
      <c r="S836" s="183">
        <v>0</v>
      </c>
      <c r="T836" s="184">
        <f>S836*H836</f>
        <v>0</v>
      </c>
      <c r="U836" s="37"/>
      <c r="V836" s="37"/>
      <c r="W836" s="37"/>
      <c r="X836" s="37"/>
      <c r="Y836" s="37"/>
      <c r="Z836" s="37"/>
      <c r="AA836" s="37"/>
      <c r="AB836" s="37"/>
      <c r="AC836" s="37"/>
      <c r="AD836" s="37"/>
      <c r="AE836" s="37"/>
      <c r="AR836" s="185" t="s">
        <v>187</v>
      </c>
      <c r="AT836" s="185" t="s">
        <v>350</v>
      </c>
      <c r="AU836" s="185" t="s">
        <v>129</v>
      </c>
      <c r="AY836" s="20" t="s">
        <v>349</v>
      </c>
      <c r="BE836" s="186">
        <f>IF(N836="základní",J836,0)</f>
        <v>0</v>
      </c>
      <c r="BF836" s="186">
        <f>IF(N836="snížená",J836,0)</f>
        <v>0</v>
      </c>
      <c r="BG836" s="186">
        <f>IF(N836="zákl. přenesená",J836,0)</f>
        <v>0</v>
      </c>
      <c r="BH836" s="186">
        <f>IF(N836="sníž. přenesená",J836,0)</f>
        <v>0</v>
      </c>
      <c r="BI836" s="186">
        <f>IF(N836="nulová",J836,0)</f>
        <v>0</v>
      </c>
      <c r="BJ836" s="20" t="s">
        <v>83</v>
      </c>
      <c r="BK836" s="186">
        <f>ROUND(I836*H836,2)</f>
        <v>0</v>
      </c>
      <c r="BL836" s="20" t="s">
        <v>187</v>
      </c>
      <c r="BM836" s="185" t="s">
        <v>7923</v>
      </c>
    </row>
    <row r="837" spans="1:65" s="2" customFormat="1" ht="24.15" customHeight="1">
      <c r="A837" s="37"/>
      <c r="B837" s="38"/>
      <c r="C837" s="174" t="s">
        <v>7924</v>
      </c>
      <c r="D837" s="174" t="s">
        <v>350</v>
      </c>
      <c r="E837" s="175" t="s">
        <v>7925</v>
      </c>
      <c r="F837" s="176" t="s">
        <v>7926</v>
      </c>
      <c r="G837" s="177" t="s">
        <v>6773</v>
      </c>
      <c r="H837" s="178">
        <v>1</v>
      </c>
      <c r="I837" s="179"/>
      <c r="J837" s="180">
        <f>ROUND(I837*H837,2)</f>
        <v>0</v>
      </c>
      <c r="K837" s="176" t="s">
        <v>933</v>
      </c>
      <c r="L837" s="42"/>
      <c r="M837" s="181" t="s">
        <v>19</v>
      </c>
      <c r="N837" s="182" t="s">
        <v>46</v>
      </c>
      <c r="O837" s="67"/>
      <c r="P837" s="183">
        <f>O837*H837</f>
        <v>0</v>
      </c>
      <c r="Q837" s="183">
        <v>0</v>
      </c>
      <c r="R837" s="183">
        <f>Q837*H837</f>
        <v>0</v>
      </c>
      <c r="S837" s="183">
        <v>0</v>
      </c>
      <c r="T837" s="184">
        <f>S837*H837</f>
        <v>0</v>
      </c>
      <c r="U837" s="37"/>
      <c r="V837" s="37"/>
      <c r="W837" s="37"/>
      <c r="X837" s="37"/>
      <c r="Y837" s="37"/>
      <c r="Z837" s="37"/>
      <c r="AA837" s="37"/>
      <c r="AB837" s="37"/>
      <c r="AC837" s="37"/>
      <c r="AD837" s="37"/>
      <c r="AE837" s="37"/>
      <c r="AR837" s="185" t="s">
        <v>187</v>
      </c>
      <c r="AT837" s="185" t="s">
        <v>350</v>
      </c>
      <c r="AU837" s="185" t="s">
        <v>129</v>
      </c>
      <c r="AY837" s="20" t="s">
        <v>349</v>
      </c>
      <c r="BE837" s="186">
        <f>IF(N837="základní",J837,0)</f>
        <v>0</v>
      </c>
      <c r="BF837" s="186">
        <f>IF(N837="snížená",J837,0)</f>
        <v>0</v>
      </c>
      <c r="BG837" s="186">
        <f>IF(N837="zákl. přenesená",J837,0)</f>
        <v>0</v>
      </c>
      <c r="BH837" s="186">
        <f>IF(N837="sníž. přenesená",J837,0)</f>
        <v>0</v>
      </c>
      <c r="BI837" s="186">
        <f>IF(N837="nulová",J837,0)</f>
        <v>0</v>
      </c>
      <c r="BJ837" s="20" t="s">
        <v>83</v>
      </c>
      <c r="BK837" s="186">
        <f>ROUND(I837*H837,2)</f>
        <v>0</v>
      </c>
      <c r="BL837" s="20" t="s">
        <v>187</v>
      </c>
      <c r="BM837" s="185" t="s">
        <v>7927</v>
      </c>
    </row>
    <row r="838" spans="1:65" s="2" customFormat="1" ht="16.5" customHeight="1">
      <c r="A838" s="37"/>
      <c r="B838" s="38"/>
      <c r="C838" s="174" t="s">
        <v>7233</v>
      </c>
      <c r="D838" s="174" t="s">
        <v>350</v>
      </c>
      <c r="E838" s="175" t="s">
        <v>7928</v>
      </c>
      <c r="F838" s="176" t="s">
        <v>7929</v>
      </c>
      <c r="G838" s="177" t="s">
        <v>6773</v>
      </c>
      <c r="H838" s="178">
        <v>1</v>
      </c>
      <c r="I838" s="179"/>
      <c r="J838" s="180">
        <f>ROUND(I838*H838,2)</f>
        <v>0</v>
      </c>
      <c r="K838" s="176" t="s">
        <v>933</v>
      </c>
      <c r="L838" s="42"/>
      <c r="M838" s="181" t="s">
        <v>19</v>
      </c>
      <c r="N838" s="182" t="s">
        <v>46</v>
      </c>
      <c r="O838" s="67"/>
      <c r="P838" s="183">
        <f>O838*H838</f>
        <v>0</v>
      </c>
      <c r="Q838" s="183">
        <v>0</v>
      </c>
      <c r="R838" s="183">
        <f>Q838*H838</f>
        <v>0</v>
      </c>
      <c r="S838" s="183">
        <v>0</v>
      </c>
      <c r="T838" s="184">
        <f>S838*H838</f>
        <v>0</v>
      </c>
      <c r="U838" s="37"/>
      <c r="V838" s="37"/>
      <c r="W838" s="37"/>
      <c r="X838" s="37"/>
      <c r="Y838" s="37"/>
      <c r="Z838" s="37"/>
      <c r="AA838" s="37"/>
      <c r="AB838" s="37"/>
      <c r="AC838" s="37"/>
      <c r="AD838" s="37"/>
      <c r="AE838" s="37"/>
      <c r="AR838" s="185" t="s">
        <v>187</v>
      </c>
      <c r="AT838" s="185" t="s">
        <v>350</v>
      </c>
      <c r="AU838" s="185" t="s">
        <v>129</v>
      </c>
      <c r="AY838" s="20" t="s">
        <v>349</v>
      </c>
      <c r="BE838" s="186">
        <f>IF(N838="základní",J838,0)</f>
        <v>0</v>
      </c>
      <c r="BF838" s="186">
        <f>IF(N838="snížená",J838,0)</f>
        <v>0</v>
      </c>
      <c r="BG838" s="186">
        <f>IF(N838="zákl. přenesená",J838,0)</f>
        <v>0</v>
      </c>
      <c r="BH838" s="186">
        <f>IF(N838="sníž. přenesená",J838,0)</f>
        <v>0</v>
      </c>
      <c r="BI838" s="186">
        <f>IF(N838="nulová",J838,0)</f>
        <v>0</v>
      </c>
      <c r="BJ838" s="20" t="s">
        <v>83</v>
      </c>
      <c r="BK838" s="186">
        <f>ROUND(I838*H838,2)</f>
        <v>0</v>
      </c>
      <c r="BL838" s="20" t="s">
        <v>187</v>
      </c>
      <c r="BM838" s="185" t="s">
        <v>7930</v>
      </c>
    </row>
    <row r="839" spans="1:65" s="2" customFormat="1" ht="16.5" customHeight="1">
      <c r="A839" s="37"/>
      <c r="B839" s="38"/>
      <c r="C839" s="174" t="s">
        <v>7931</v>
      </c>
      <c r="D839" s="174" t="s">
        <v>350</v>
      </c>
      <c r="E839" s="175" t="s">
        <v>6953</v>
      </c>
      <c r="F839" s="176" t="s">
        <v>6954</v>
      </c>
      <c r="G839" s="177" t="s">
        <v>6812</v>
      </c>
      <c r="H839" s="178">
        <v>4</v>
      </c>
      <c r="I839" s="179"/>
      <c r="J839" s="180">
        <f>ROUND(I839*H839,2)</f>
        <v>0</v>
      </c>
      <c r="K839" s="176" t="s">
        <v>933</v>
      </c>
      <c r="L839" s="42"/>
      <c r="M839" s="181" t="s">
        <v>19</v>
      </c>
      <c r="N839" s="182" t="s">
        <v>46</v>
      </c>
      <c r="O839" s="67"/>
      <c r="P839" s="183">
        <f>O839*H839</f>
        <v>0</v>
      </c>
      <c r="Q839" s="183">
        <v>0</v>
      </c>
      <c r="R839" s="183">
        <f>Q839*H839</f>
        <v>0</v>
      </c>
      <c r="S839" s="183">
        <v>0</v>
      </c>
      <c r="T839" s="184">
        <f>S839*H839</f>
        <v>0</v>
      </c>
      <c r="U839" s="37"/>
      <c r="V839" s="37"/>
      <c r="W839" s="37"/>
      <c r="X839" s="37"/>
      <c r="Y839" s="37"/>
      <c r="Z839" s="37"/>
      <c r="AA839" s="37"/>
      <c r="AB839" s="37"/>
      <c r="AC839" s="37"/>
      <c r="AD839" s="37"/>
      <c r="AE839" s="37"/>
      <c r="AR839" s="185" t="s">
        <v>187</v>
      </c>
      <c r="AT839" s="185" t="s">
        <v>350</v>
      </c>
      <c r="AU839" s="185" t="s">
        <v>129</v>
      </c>
      <c r="AY839" s="20" t="s">
        <v>349</v>
      </c>
      <c r="BE839" s="186">
        <f>IF(N839="základní",J839,0)</f>
        <v>0</v>
      </c>
      <c r="BF839" s="186">
        <f>IF(N839="snížená",J839,0)</f>
        <v>0</v>
      </c>
      <c r="BG839" s="186">
        <f>IF(N839="zákl. přenesená",J839,0)</f>
        <v>0</v>
      </c>
      <c r="BH839" s="186">
        <f>IF(N839="sníž. přenesená",J839,0)</f>
        <v>0</v>
      </c>
      <c r="BI839" s="186">
        <f>IF(N839="nulová",J839,0)</f>
        <v>0</v>
      </c>
      <c r="BJ839" s="20" t="s">
        <v>83</v>
      </c>
      <c r="BK839" s="186">
        <f>ROUND(I839*H839,2)</f>
        <v>0</v>
      </c>
      <c r="BL839" s="20" t="s">
        <v>187</v>
      </c>
      <c r="BM839" s="185" t="s">
        <v>7932</v>
      </c>
    </row>
    <row r="840" spans="1:65" s="11" customFormat="1" ht="22.8" customHeight="1">
      <c r="B840" s="160"/>
      <c r="C840" s="161"/>
      <c r="D840" s="162" t="s">
        <v>74</v>
      </c>
      <c r="E840" s="249" t="s">
        <v>7933</v>
      </c>
      <c r="F840" s="249" t="s">
        <v>7934</v>
      </c>
      <c r="G840" s="161"/>
      <c r="H840" s="161"/>
      <c r="I840" s="164"/>
      <c r="J840" s="250">
        <f>BK840</f>
        <v>0</v>
      </c>
      <c r="K840" s="161"/>
      <c r="L840" s="166"/>
      <c r="M840" s="167"/>
      <c r="N840" s="168"/>
      <c r="O840" s="168"/>
      <c r="P840" s="169">
        <f>P841</f>
        <v>0</v>
      </c>
      <c r="Q840" s="168"/>
      <c r="R840" s="169">
        <f>R841</f>
        <v>0</v>
      </c>
      <c r="S840" s="168"/>
      <c r="T840" s="170">
        <f>T841</f>
        <v>0</v>
      </c>
      <c r="AR840" s="171" t="s">
        <v>83</v>
      </c>
      <c r="AT840" s="172" t="s">
        <v>74</v>
      </c>
      <c r="AU840" s="172" t="s">
        <v>83</v>
      </c>
      <c r="AY840" s="171" t="s">
        <v>349</v>
      </c>
      <c r="BK840" s="173">
        <f>BK841</f>
        <v>0</v>
      </c>
    </row>
    <row r="841" spans="1:65" s="2" customFormat="1" ht="16.5" customHeight="1">
      <c r="A841" s="37"/>
      <c r="B841" s="38"/>
      <c r="C841" s="174" t="s">
        <v>7234</v>
      </c>
      <c r="D841" s="174" t="s">
        <v>350</v>
      </c>
      <c r="E841" s="175" t="s">
        <v>1474</v>
      </c>
      <c r="F841" s="176" t="s">
        <v>7935</v>
      </c>
      <c r="G841" s="177" t="s">
        <v>1037</v>
      </c>
      <c r="H841" s="178">
        <v>1</v>
      </c>
      <c r="I841" s="179"/>
      <c r="J841" s="180">
        <f>ROUND(I841*H841,2)</f>
        <v>0</v>
      </c>
      <c r="K841" s="176" t="s">
        <v>933</v>
      </c>
      <c r="L841" s="42"/>
      <c r="M841" s="181" t="s">
        <v>19</v>
      </c>
      <c r="N841" s="182" t="s">
        <v>46</v>
      </c>
      <c r="O841" s="67"/>
      <c r="P841" s="183">
        <f>O841*H841</f>
        <v>0</v>
      </c>
      <c r="Q841" s="183">
        <v>0</v>
      </c>
      <c r="R841" s="183">
        <f>Q841*H841</f>
        <v>0</v>
      </c>
      <c r="S841" s="183">
        <v>0</v>
      </c>
      <c r="T841" s="184">
        <f>S841*H841</f>
        <v>0</v>
      </c>
      <c r="U841" s="37"/>
      <c r="V841" s="37"/>
      <c r="W841" s="37"/>
      <c r="X841" s="37"/>
      <c r="Y841" s="37"/>
      <c r="Z841" s="37"/>
      <c r="AA841" s="37"/>
      <c r="AB841" s="37"/>
      <c r="AC841" s="37"/>
      <c r="AD841" s="37"/>
      <c r="AE841" s="37"/>
      <c r="AR841" s="185" t="s">
        <v>187</v>
      </c>
      <c r="AT841" s="185" t="s">
        <v>350</v>
      </c>
      <c r="AU841" s="185" t="s">
        <v>85</v>
      </c>
      <c r="AY841" s="20" t="s">
        <v>349</v>
      </c>
      <c r="BE841" s="186">
        <f>IF(N841="základní",J841,0)</f>
        <v>0</v>
      </c>
      <c r="BF841" s="186">
        <f>IF(N841="snížená",J841,0)</f>
        <v>0</v>
      </c>
      <c r="BG841" s="186">
        <f>IF(N841="zákl. přenesená",J841,0)</f>
        <v>0</v>
      </c>
      <c r="BH841" s="186">
        <f>IF(N841="sníž. přenesená",J841,0)</f>
        <v>0</v>
      </c>
      <c r="BI841" s="186">
        <f>IF(N841="nulová",J841,0)</f>
        <v>0</v>
      </c>
      <c r="BJ841" s="20" t="s">
        <v>83</v>
      </c>
      <c r="BK841" s="186">
        <f>ROUND(I841*H841,2)</f>
        <v>0</v>
      </c>
      <c r="BL841" s="20" t="s">
        <v>187</v>
      </c>
      <c r="BM841" s="185" t="s">
        <v>7936</v>
      </c>
    </row>
    <row r="842" spans="1:65" s="11" customFormat="1" ht="22.8" customHeight="1">
      <c r="B842" s="160"/>
      <c r="C842" s="161"/>
      <c r="D842" s="162" t="s">
        <v>74</v>
      </c>
      <c r="E842" s="249" t="s">
        <v>7937</v>
      </c>
      <c r="F842" s="249" t="s">
        <v>7938</v>
      </c>
      <c r="G842" s="161"/>
      <c r="H842" s="161"/>
      <c r="I842" s="164"/>
      <c r="J842" s="250">
        <f>BK842</f>
        <v>0</v>
      </c>
      <c r="K842" s="161"/>
      <c r="L842" s="166"/>
      <c r="M842" s="167"/>
      <c r="N842" s="168"/>
      <c r="O842" s="168"/>
      <c r="P842" s="169">
        <f>SUM(P843:P851)</f>
        <v>0</v>
      </c>
      <c r="Q842" s="168"/>
      <c r="R842" s="169">
        <f>SUM(R843:R851)</f>
        <v>0</v>
      </c>
      <c r="S842" s="168"/>
      <c r="T842" s="170">
        <f>SUM(T843:T851)</f>
        <v>0</v>
      </c>
      <c r="AR842" s="171" t="s">
        <v>83</v>
      </c>
      <c r="AT842" s="172" t="s">
        <v>74</v>
      </c>
      <c r="AU842" s="172" t="s">
        <v>83</v>
      </c>
      <c r="AY842" s="171" t="s">
        <v>349</v>
      </c>
      <c r="BK842" s="173">
        <f>SUM(BK843:BK851)</f>
        <v>0</v>
      </c>
    </row>
    <row r="843" spans="1:65" s="2" customFormat="1" ht="16.5" customHeight="1">
      <c r="A843" s="37"/>
      <c r="B843" s="38"/>
      <c r="C843" s="174" t="s">
        <v>7939</v>
      </c>
      <c r="D843" s="174" t="s">
        <v>350</v>
      </c>
      <c r="E843" s="175" t="s">
        <v>7940</v>
      </c>
      <c r="F843" s="176" t="s">
        <v>7941</v>
      </c>
      <c r="G843" s="177" t="s">
        <v>7942</v>
      </c>
      <c r="H843" s="178">
        <v>1</v>
      </c>
      <c r="I843" s="179"/>
      <c r="J843" s="180">
        <f t="shared" ref="J843:J851" si="200">ROUND(I843*H843,2)</f>
        <v>0</v>
      </c>
      <c r="K843" s="176" t="s">
        <v>933</v>
      </c>
      <c r="L843" s="42"/>
      <c r="M843" s="181" t="s">
        <v>19</v>
      </c>
      <c r="N843" s="182" t="s">
        <v>46</v>
      </c>
      <c r="O843" s="67"/>
      <c r="P843" s="183">
        <f t="shared" ref="P843:P851" si="201">O843*H843</f>
        <v>0</v>
      </c>
      <c r="Q843" s="183">
        <v>0</v>
      </c>
      <c r="R843" s="183">
        <f t="shared" ref="R843:R851" si="202">Q843*H843</f>
        <v>0</v>
      </c>
      <c r="S843" s="183">
        <v>0</v>
      </c>
      <c r="T843" s="184">
        <f t="shared" ref="T843:T851" si="203">S843*H843</f>
        <v>0</v>
      </c>
      <c r="U843" s="37"/>
      <c r="V843" s="37"/>
      <c r="W843" s="37"/>
      <c r="X843" s="37"/>
      <c r="Y843" s="37"/>
      <c r="Z843" s="37"/>
      <c r="AA843" s="37"/>
      <c r="AB843" s="37"/>
      <c r="AC843" s="37"/>
      <c r="AD843" s="37"/>
      <c r="AE843" s="37"/>
      <c r="AR843" s="185" t="s">
        <v>187</v>
      </c>
      <c r="AT843" s="185" t="s">
        <v>350</v>
      </c>
      <c r="AU843" s="185" t="s">
        <v>85</v>
      </c>
      <c r="AY843" s="20" t="s">
        <v>349</v>
      </c>
      <c r="BE843" s="186">
        <f t="shared" ref="BE843:BE851" si="204">IF(N843="základní",J843,0)</f>
        <v>0</v>
      </c>
      <c r="BF843" s="186">
        <f t="shared" ref="BF843:BF851" si="205">IF(N843="snížená",J843,0)</f>
        <v>0</v>
      </c>
      <c r="BG843" s="186">
        <f t="shared" ref="BG843:BG851" si="206">IF(N843="zákl. přenesená",J843,0)</f>
        <v>0</v>
      </c>
      <c r="BH843" s="186">
        <f t="shared" ref="BH843:BH851" si="207">IF(N843="sníž. přenesená",J843,0)</f>
        <v>0</v>
      </c>
      <c r="BI843" s="186">
        <f t="shared" ref="BI843:BI851" si="208">IF(N843="nulová",J843,0)</f>
        <v>0</v>
      </c>
      <c r="BJ843" s="20" t="s">
        <v>83</v>
      </c>
      <c r="BK843" s="186">
        <f t="shared" ref="BK843:BK851" si="209">ROUND(I843*H843,2)</f>
        <v>0</v>
      </c>
      <c r="BL843" s="20" t="s">
        <v>187</v>
      </c>
      <c r="BM843" s="185" t="s">
        <v>7943</v>
      </c>
    </row>
    <row r="844" spans="1:65" s="2" customFormat="1" ht="16.5" customHeight="1">
      <c r="A844" s="37"/>
      <c r="B844" s="38"/>
      <c r="C844" s="174" t="s">
        <v>7236</v>
      </c>
      <c r="D844" s="174" t="s">
        <v>350</v>
      </c>
      <c r="E844" s="175" t="s">
        <v>7944</v>
      </c>
      <c r="F844" s="176" t="s">
        <v>7945</v>
      </c>
      <c r="G844" s="177" t="s">
        <v>7942</v>
      </c>
      <c r="H844" s="178">
        <v>1</v>
      </c>
      <c r="I844" s="179"/>
      <c r="J844" s="180">
        <f t="shared" si="200"/>
        <v>0</v>
      </c>
      <c r="K844" s="176" t="s">
        <v>933</v>
      </c>
      <c r="L844" s="42"/>
      <c r="M844" s="181" t="s">
        <v>19</v>
      </c>
      <c r="N844" s="182" t="s">
        <v>46</v>
      </c>
      <c r="O844" s="67"/>
      <c r="P844" s="183">
        <f t="shared" si="201"/>
        <v>0</v>
      </c>
      <c r="Q844" s="183">
        <v>0</v>
      </c>
      <c r="R844" s="183">
        <f t="shared" si="202"/>
        <v>0</v>
      </c>
      <c r="S844" s="183">
        <v>0</v>
      </c>
      <c r="T844" s="184">
        <f t="shared" si="203"/>
        <v>0</v>
      </c>
      <c r="U844" s="37"/>
      <c r="V844" s="37"/>
      <c r="W844" s="37"/>
      <c r="X844" s="37"/>
      <c r="Y844" s="37"/>
      <c r="Z844" s="37"/>
      <c r="AA844" s="37"/>
      <c r="AB844" s="37"/>
      <c r="AC844" s="37"/>
      <c r="AD844" s="37"/>
      <c r="AE844" s="37"/>
      <c r="AR844" s="185" t="s">
        <v>187</v>
      </c>
      <c r="AT844" s="185" t="s">
        <v>350</v>
      </c>
      <c r="AU844" s="185" t="s">
        <v>85</v>
      </c>
      <c r="AY844" s="20" t="s">
        <v>349</v>
      </c>
      <c r="BE844" s="186">
        <f t="shared" si="204"/>
        <v>0</v>
      </c>
      <c r="BF844" s="186">
        <f t="shared" si="205"/>
        <v>0</v>
      </c>
      <c r="BG844" s="186">
        <f t="shared" si="206"/>
        <v>0</v>
      </c>
      <c r="BH844" s="186">
        <f t="shared" si="207"/>
        <v>0</v>
      </c>
      <c r="BI844" s="186">
        <f t="shared" si="208"/>
        <v>0</v>
      </c>
      <c r="BJ844" s="20" t="s">
        <v>83</v>
      </c>
      <c r="BK844" s="186">
        <f t="shared" si="209"/>
        <v>0</v>
      </c>
      <c r="BL844" s="20" t="s">
        <v>187</v>
      </c>
      <c r="BM844" s="185" t="s">
        <v>7946</v>
      </c>
    </row>
    <row r="845" spans="1:65" s="2" customFormat="1" ht="16.5" customHeight="1">
      <c r="A845" s="37"/>
      <c r="B845" s="38"/>
      <c r="C845" s="174" t="s">
        <v>7947</v>
      </c>
      <c r="D845" s="174" t="s">
        <v>350</v>
      </c>
      <c r="E845" s="175" t="s">
        <v>7948</v>
      </c>
      <c r="F845" s="176" t="s">
        <v>7949</v>
      </c>
      <c r="G845" s="177" t="s">
        <v>7942</v>
      </c>
      <c r="H845" s="178">
        <v>1</v>
      </c>
      <c r="I845" s="179"/>
      <c r="J845" s="180">
        <f t="shared" si="200"/>
        <v>0</v>
      </c>
      <c r="K845" s="176" t="s">
        <v>933</v>
      </c>
      <c r="L845" s="42"/>
      <c r="M845" s="181" t="s">
        <v>19</v>
      </c>
      <c r="N845" s="182" t="s">
        <v>46</v>
      </c>
      <c r="O845" s="67"/>
      <c r="P845" s="183">
        <f t="shared" si="201"/>
        <v>0</v>
      </c>
      <c r="Q845" s="183">
        <v>0</v>
      </c>
      <c r="R845" s="183">
        <f t="shared" si="202"/>
        <v>0</v>
      </c>
      <c r="S845" s="183">
        <v>0</v>
      </c>
      <c r="T845" s="184">
        <f t="shared" si="203"/>
        <v>0</v>
      </c>
      <c r="U845" s="37"/>
      <c r="V845" s="37"/>
      <c r="W845" s="37"/>
      <c r="X845" s="37"/>
      <c r="Y845" s="37"/>
      <c r="Z845" s="37"/>
      <c r="AA845" s="37"/>
      <c r="AB845" s="37"/>
      <c r="AC845" s="37"/>
      <c r="AD845" s="37"/>
      <c r="AE845" s="37"/>
      <c r="AR845" s="185" t="s">
        <v>187</v>
      </c>
      <c r="AT845" s="185" t="s">
        <v>350</v>
      </c>
      <c r="AU845" s="185" t="s">
        <v>85</v>
      </c>
      <c r="AY845" s="20" t="s">
        <v>349</v>
      </c>
      <c r="BE845" s="186">
        <f t="shared" si="204"/>
        <v>0</v>
      </c>
      <c r="BF845" s="186">
        <f t="shared" si="205"/>
        <v>0</v>
      </c>
      <c r="BG845" s="186">
        <f t="shared" si="206"/>
        <v>0</v>
      </c>
      <c r="BH845" s="186">
        <f t="shared" si="207"/>
        <v>0</v>
      </c>
      <c r="BI845" s="186">
        <f t="shared" si="208"/>
        <v>0</v>
      </c>
      <c r="BJ845" s="20" t="s">
        <v>83</v>
      </c>
      <c r="BK845" s="186">
        <f t="shared" si="209"/>
        <v>0</v>
      </c>
      <c r="BL845" s="20" t="s">
        <v>187</v>
      </c>
      <c r="BM845" s="185" t="s">
        <v>7950</v>
      </c>
    </row>
    <row r="846" spans="1:65" s="2" customFormat="1" ht="16.5" customHeight="1">
      <c r="A846" s="37"/>
      <c r="B846" s="38"/>
      <c r="C846" s="174" t="s">
        <v>7239</v>
      </c>
      <c r="D846" s="174" t="s">
        <v>350</v>
      </c>
      <c r="E846" s="175" t="s">
        <v>7951</v>
      </c>
      <c r="F846" s="176" t="s">
        <v>7952</v>
      </c>
      <c r="G846" s="177" t="s">
        <v>7942</v>
      </c>
      <c r="H846" s="178">
        <v>1</v>
      </c>
      <c r="I846" s="179"/>
      <c r="J846" s="180">
        <f t="shared" si="200"/>
        <v>0</v>
      </c>
      <c r="K846" s="176" t="s">
        <v>933</v>
      </c>
      <c r="L846" s="42"/>
      <c r="M846" s="181" t="s">
        <v>19</v>
      </c>
      <c r="N846" s="182" t="s">
        <v>46</v>
      </c>
      <c r="O846" s="67"/>
      <c r="P846" s="183">
        <f t="shared" si="201"/>
        <v>0</v>
      </c>
      <c r="Q846" s="183">
        <v>0</v>
      </c>
      <c r="R846" s="183">
        <f t="shared" si="202"/>
        <v>0</v>
      </c>
      <c r="S846" s="183">
        <v>0</v>
      </c>
      <c r="T846" s="184">
        <f t="shared" si="203"/>
        <v>0</v>
      </c>
      <c r="U846" s="37"/>
      <c r="V846" s="37"/>
      <c r="W846" s="37"/>
      <c r="X846" s="37"/>
      <c r="Y846" s="37"/>
      <c r="Z846" s="37"/>
      <c r="AA846" s="37"/>
      <c r="AB846" s="37"/>
      <c r="AC846" s="37"/>
      <c r="AD846" s="37"/>
      <c r="AE846" s="37"/>
      <c r="AR846" s="185" t="s">
        <v>187</v>
      </c>
      <c r="AT846" s="185" t="s">
        <v>350</v>
      </c>
      <c r="AU846" s="185" t="s">
        <v>85</v>
      </c>
      <c r="AY846" s="20" t="s">
        <v>349</v>
      </c>
      <c r="BE846" s="186">
        <f t="shared" si="204"/>
        <v>0</v>
      </c>
      <c r="BF846" s="186">
        <f t="shared" si="205"/>
        <v>0</v>
      </c>
      <c r="BG846" s="186">
        <f t="shared" si="206"/>
        <v>0</v>
      </c>
      <c r="BH846" s="186">
        <f t="shared" si="207"/>
        <v>0</v>
      </c>
      <c r="BI846" s="186">
        <f t="shared" si="208"/>
        <v>0</v>
      </c>
      <c r="BJ846" s="20" t="s">
        <v>83</v>
      </c>
      <c r="BK846" s="186">
        <f t="shared" si="209"/>
        <v>0</v>
      </c>
      <c r="BL846" s="20" t="s">
        <v>187</v>
      </c>
      <c r="BM846" s="185" t="s">
        <v>7953</v>
      </c>
    </row>
    <row r="847" spans="1:65" s="2" customFormat="1" ht="16.5" customHeight="1">
      <c r="A847" s="37"/>
      <c r="B847" s="38"/>
      <c r="C847" s="174" t="s">
        <v>7954</v>
      </c>
      <c r="D847" s="174" t="s">
        <v>350</v>
      </c>
      <c r="E847" s="175" t="s">
        <v>7955</v>
      </c>
      <c r="F847" s="176" t="s">
        <v>7956</v>
      </c>
      <c r="G847" s="177" t="s">
        <v>7942</v>
      </c>
      <c r="H847" s="178">
        <v>1</v>
      </c>
      <c r="I847" s="179"/>
      <c r="J847" s="180">
        <f t="shared" si="200"/>
        <v>0</v>
      </c>
      <c r="K847" s="176" t="s">
        <v>933</v>
      </c>
      <c r="L847" s="42"/>
      <c r="M847" s="181" t="s">
        <v>19</v>
      </c>
      <c r="N847" s="182" t="s">
        <v>46</v>
      </c>
      <c r="O847" s="67"/>
      <c r="P847" s="183">
        <f t="shared" si="201"/>
        <v>0</v>
      </c>
      <c r="Q847" s="183">
        <v>0</v>
      </c>
      <c r="R847" s="183">
        <f t="shared" si="202"/>
        <v>0</v>
      </c>
      <c r="S847" s="183">
        <v>0</v>
      </c>
      <c r="T847" s="184">
        <f t="shared" si="203"/>
        <v>0</v>
      </c>
      <c r="U847" s="37"/>
      <c r="V847" s="37"/>
      <c r="W847" s="37"/>
      <c r="X847" s="37"/>
      <c r="Y847" s="37"/>
      <c r="Z847" s="37"/>
      <c r="AA847" s="37"/>
      <c r="AB847" s="37"/>
      <c r="AC847" s="37"/>
      <c r="AD847" s="37"/>
      <c r="AE847" s="37"/>
      <c r="AR847" s="185" t="s">
        <v>187</v>
      </c>
      <c r="AT847" s="185" t="s">
        <v>350</v>
      </c>
      <c r="AU847" s="185" t="s">
        <v>85</v>
      </c>
      <c r="AY847" s="20" t="s">
        <v>349</v>
      </c>
      <c r="BE847" s="186">
        <f t="shared" si="204"/>
        <v>0</v>
      </c>
      <c r="BF847" s="186">
        <f t="shared" si="205"/>
        <v>0</v>
      </c>
      <c r="BG847" s="186">
        <f t="shared" si="206"/>
        <v>0</v>
      </c>
      <c r="BH847" s="186">
        <f t="shared" si="207"/>
        <v>0</v>
      </c>
      <c r="BI847" s="186">
        <f t="shared" si="208"/>
        <v>0</v>
      </c>
      <c r="BJ847" s="20" t="s">
        <v>83</v>
      </c>
      <c r="BK847" s="186">
        <f t="shared" si="209"/>
        <v>0</v>
      </c>
      <c r="BL847" s="20" t="s">
        <v>187</v>
      </c>
      <c r="BM847" s="185" t="s">
        <v>7957</v>
      </c>
    </row>
    <row r="848" spans="1:65" s="2" customFormat="1" ht="16.5" customHeight="1">
      <c r="A848" s="37"/>
      <c r="B848" s="38"/>
      <c r="C848" s="174" t="s">
        <v>7241</v>
      </c>
      <c r="D848" s="174" t="s">
        <v>350</v>
      </c>
      <c r="E848" s="175" t="s">
        <v>7958</v>
      </c>
      <c r="F848" s="176" t="s">
        <v>7959</v>
      </c>
      <c r="G848" s="177" t="s">
        <v>7942</v>
      </c>
      <c r="H848" s="178">
        <v>1</v>
      </c>
      <c r="I848" s="179"/>
      <c r="J848" s="180">
        <f t="shared" si="200"/>
        <v>0</v>
      </c>
      <c r="K848" s="176" t="s">
        <v>933</v>
      </c>
      <c r="L848" s="42"/>
      <c r="M848" s="181" t="s">
        <v>19</v>
      </c>
      <c r="N848" s="182" t="s">
        <v>46</v>
      </c>
      <c r="O848" s="67"/>
      <c r="P848" s="183">
        <f t="shared" si="201"/>
        <v>0</v>
      </c>
      <c r="Q848" s="183">
        <v>0</v>
      </c>
      <c r="R848" s="183">
        <f t="shared" si="202"/>
        <v>0</v>
      </c>
      <c r="S848" s="183">
        <v>0</v>
      </c>
      <c r="T848" s="184">
        <f t="shared" si="203"/>
        <v>0</v>
      </c>
      <c r="U848" s="37"/>
      <c r="V848" s="37"/>
      <c r="W848" s="37"/>
      <c r="X848" s="37"/>
      <c r="Y848" s="37"/>
      <c r="Z848" s="37"/>
      <c r="AA848" s="37"/>
      <c r="AB848" s="37"/>
      <c r="AC848" s="37"/>
      <c r="AD848" s="37"/>
      <c r="AE848" s="37"/>
      <c r="AR848" s="185" t="s">
        <v>187</v>
      </c>
      <c r="AT848" s="185" t="s">
        <v>350</v>
      </c>
      <c r="AU848" s="185" t="s">
        <v>85</v>
      </c>
      <c r="AY848" s="20" t="s">
        <v>349</v>
      </c>
      <c r="BE848" s="186">
        <f t="shared" si="204"/>
        <v>0</v>
      </c>
      <c r="BF848" s="186">
        <f t="shared" si="205"/>
        <v>0</v>
      </c>
      <c r="BG848" s="186">
        <f t="shared" si="206"/>
        <v>0</v>
      </c>
      <c r="BH848" s="186">
        <f t="shared" si="207"/>
        <v>0</v>
      </c>
      <c r="BI848" s="186">
        <f t="shared" si="208"/>
        <v>0</v>
      </c>
      <c r="BJ848" s="20" t="s">
        <v>83</v>
      </c>
      <c r="BK848" s="186">
        <f t="shared" si="209"/>
        <v>0</v>
      </c>
      <c r="BL848" s="20" t="s">
        <v>187</v>
      </c>
      <c r="BM848" s="185" t="s">
        <v>7960</v>
      </c>
    </row>
    <row r="849" spans="1:65" s="2" customFormat="1" ht="16.5" customHeight="1">
      <c r="A849" s="37"/>
      <c r="B849" s="38"/>
      <c r="C849" s="174" t="s">
        <v>7961</v>
      </c>
      <c r="D849" s="174" t="s">
        <v>350</v>
      </c>
      <c r="E849" s="175" t="s">
        <v>7962</v>
      </c>
      <c r="F849" s="176" t="s">
        <v>7963</v>
      </c>
      <c r="G849" s="177" t="s">
        <v>7942</v>
      </c>
      <c r="H849" s="178">
        <v>1</v>
      </c>
      <c r="I849" s="179"/>
      <c r="J849" s="180">
        <f t="shared" si="200"/>
        <v>0</v>
      </c>
      <c r="K849" s="176" t="s">
        <v>933</v>
      </c>
      <c r="L849" s="42"/>
      <c r="M849" s="181" t="s">
        <v>19</v>
      </c>
      <c r="N849" s="182" t="s">
        <v>46</v>
      </c>
      <c r="O849" s="67"/>
      <c r="P849" s="183">
        <f t="shared" si="201"/>
        <v>0</v>
      </c>
      <c r="Q849" s="183">
        <v>0</v>
      </c>
      <c r="R849" s="183">
        <f t="shared" si="202"/>
        <v>0</v>
      </c>
      <c r="S849" s="183">
        <v>0</v>
      </c>
      <c r="T849" s="184">
        <f t="shared" si="203"/>
        <v>0</v>
      </c>
      <c r="U849" s="37"/>
      <c r="V849" s="37"/>
      <c r="W849" s="37"/>
      <c r="X849" s="37"/>
      <c r="Y849" s="37"/>
      <c r="Z849" s="37"/>
      <c r="AA849" s="37"/>
      <c r="AB849" s="37"/>
      <c r="AC849" s="37"/>
      <c r="AD849" s="37"/>
      <c r="AE849" s="37"/>
      <c r="AR849" s="185" t="s">
        <v>187</v>
      </c>
      <c r="AT849" s="185" t="s">
        <v>350</v>
      </c>
      <c r="AU849" s="185" t="s">
        <v>85</v>
      </c>
      <c r="AY849" s="20" t="s">
        <v>349</v>
      </c>
      <c r="BE849" s="186">
        <f t="shared" si="204"/>
        <v>0</v>
      </c>
      <c r="BF849" s="186">
        <f t="shared" si="205"/>
        <v>0</v>
      </c>
      <c r="BG849" s="186">
        <f t="shared" si="206"/>
        <v>0</v>
      </c>
      <c r="BH849" s="186">
        <f t="shared" si="207"/>
        <v>0</v>
      </c>
      <c r="BI849" s="186">
        <f t="shared" si="208"/>
        <v>0</v>
      </c>
      <c r="BJ849" s="20" t="s">
        <v>83</v>
      </c>
      <c r="BK849" s="186">
        <f t="shared" si="209"/>
        <v>0</v>
      </c>
      <c r="BL849" s="20" t="s">
        <v>187</v>
      </c>
      <c r="BM849" s="185" t="s">
        <v>7964</v>
      </c>
    </row>
    <row r="850" spans="1:65" s="2" customFormat="1" ht="16.5" customHeight="1">
      <c r="A850" s="37"/>
      <c r="B850" s="38"/>
      <c r="C850" s="174" t="s">
        <v>7244</v>
      </c>
      <c r="D850" s="174" t="s">
        <v>350</v>
      </c>
      <c r="E850" s="175" t="s">
        <v>7965</v>
      </c>
      <c r="F850" s="176" t="s">
        <v>7966</v>
      </c>
      <c r="G850" s="177" t="s">
        <v>7942</v>
      </c>
      <c r="H850" s="178">
        <v>1</v>
      </c>
      <c r="I850" s="179"/>
      <c r="J850" s="180">
        <f t="shared" si="200"/>
        <v>0</v>
      </c>
      <c r="K850" s="176" t="s">
        <v>933</v>
      </c>
      <c r="L850" s="42"/>
      <c r="M850" s="181" t="s">
        <v>19</v>
      </c>
      <c r="N850" s="182" t="s">
        <v>46</v>
      </c>
      <c r="O850" s="67"/>
      <c r="P850" s="183">
        <f t="shared" si="201"/>
        <v>0</v>
      </c>
      <c r="Q850" s="183">
        <v>0</v>
      </c>
      <c r="R850" s="183">
        <f t="shared" si="202"/>
        <v>0</v>
      </c>
      <c r="S850" s="183">
        <v>0</v>
      </c>
      <c r="T850" s="184">
        <f t="shared" si="203"/>
        <v>0</v>
      </c>
      <c r="U850" s="37"/>
      <c r="V850" s="37"/>
      <c r="W850" s="37"/>
      <c r="X850" s="37"/>
      <c r="Y850" s="37"/>
      <c r="Z850" s="37"/>
      <c r="AA850" s="37"/>
      <c r="AB850" s="37"/>
      <c r="AC850" s="37"/>
      <c r="AD850" s="37"/>
      <c r="AE850" s="37"/>
      <c r="AR850" s="185" t="s">
        <v>187</v>
      </c>
      <c r="AT850" s="185" t="s">
        <v>350</v>
      </c>
      <c r="AU850" s="185" t="s">
        <v>85</v>
      </c>
      <c r="AY850" s="20" t="s">
        <v>349</v>
      </c>
      <c r="BE850" s="186">
        <f t="shared" si="204"/>
        <v>0</v>
      </c>
      <c r="BF850" s="186">
        <f t="shared" si="205"/>
        <v>0</v>
      </c>
      <c r="BG850" s="186">
        <f t="shared" si="206"/>
        <v>0</v>
      </c>
      <c r="BH850" s="186">
        <f t="shared" si="207"/>
        <v>0</v>
      </c>
      <c r="BI850" s="186">
        <f t="shared" si="208"/>
        <v>0</v>
      </c>
      <c r="BJ850" s="20" t="s">
        <v>83</v>
      </c>
      <c r="BK850" s="186">
        <f t="shared" si="209"/>
        <v>0</v>
      </c>
      <c r="BL850" s="20" t="s">
        <v>187</v>
      </c>
      <c r="BM850" s="185" t="s">
        <v>7967</v>
      </c>
    </row>
    <row r="851" spans="1:65" s="2" customFormat="1" ht="16.5" customHeight="1">
      <c r="A851" s="37"/>
      <c r="B851" s="38"/>
      <c r="C851" s="174" t="s">
        <v>7968</v>
      </c>
      <c r="D851" s="174" t="s">
        <v>350</v>
      </c>
      <c r="E851" s="175" t="s">
        <v>7969</v>
      </c>
      <c r="F851" s="176" t="s">
        <v>7970</v>
      </c>
      <c r="G851" s="177" t="s">
        <v>7942</v>
      </c>
      <c r="H851" s="178">
        <v>1</v>
      </c>
      <c r="I851" s="179"/>
      <c r="J851" s="180">
        <f t="shared" si="200"/>
        <v>0</v>
      </c>
      <c r="K851" s="176" t="s">
        <v>933</v>
      </c>
      <c r="L851" s="42"/>
      <c r="M851" s="181" t="s">
        <v>19</v>
      </c>
      <c r="N851" s="182" t="s">
        <v>46</v>
      </c>
      <c r="O851" s="67"/>
      <c r="P851" s="183">
        <f t="shared" si="201"/>
        <v>0</v>
      </c>
      <c r="Q851" s="183">
        <v>0</v>
      </c>
      <c r="R851" s="183">
        <f t="shared" si="202"/>
        <v>0</v>
      </c>
      <c r="S851" s="183">
        <v>0</v>
      </c>
      <c r="T851" s="184">
        <f t="shared" si="203"/>
        <v>0</v>
      </c>
      <c r="U851" s="37"/>
      <c r="V851" s="37"/>
      <c r="W851" s="37"/>
      <c r="X851" s="37"/>
      <c r="Y851" s="37"/>
      <c r="Z851" s="37"/>
      <c r="AA851" s="37"/>
      <c r="AB851" s="37"/>
      <c r="AC851" s="37"/>
      <c r="AD851" s="37"/>
      <c r="AE851" s="37"/>
      <c r="AR851" s="185" t="s">
        <v>187</v>
      </c>
      <c r="AT851" s="185" t="s">
        <v>350</v>
      </c>
      <c r="AU851" s="185" t="s">
        <v>85</v>
      </c>
      <c r="AY851" s="20" t="s">
        <v>349</v>
      </c>
      <c r="BE851" s="186">
        <f t="shared" si="204"/>
        <v>0</v>
      </c>
      <c r="BF851" s="186">
        <f t="shared" si="205"/>
        <v>0</v>
      </c>
      <c r="BG851" s="186">
        <f t="shared" si="206"/>
        <v>0</v>
      </c>
      <c r="BH851" s="186">
        <f t="shared" si="207"/>
        <v>0</v>
      </c>
      <c r="BI851" s="186">
        <f t="shared" si="208"/>
        <v>0</v>
      </c>
      <c r="BJ851" s="20" t="s">
        <v>83</v>
      </c>
      <c r="BK851" s="186">
        <f t="shared" si="209"/>
        <v>0</v>
      </c>
      <c r="BL851" s="20" t="s">
        <v>187</v>
      </c>
      <c r="BM851" s="185" t="s">
        <v>7971</v>
      </c>
    </row>
    <row r="852" spans="1:65" s="11" customFormat="1" ht="22.8" customHeight="1">
      <c r="B852" s="160"/>
      <c r="C852" s="161"/>
      <c r="D852" s="162" t="s">
        <v>74</v>
      </c>
      <c r="E852" s="249" t="s">
        <v>7972</v>
      </c>
      <c r="F852" s="249" t="s">
        <v>7973</v>
      </c>
      <c r="G852" s="161"/>
      <c r="H852" s="161"/>
      <c r="I852" s="164"/>
      <c r="J852" s="250">
        <f>BK852</f>
        <v>0</v>
      </c>
      <c r="K852" s="161"/>
      <c r="L852" s="166"/>
      <c r="M852" s="167"/>
      <c r="N852" s="168"/>
      <c r="O852" s="168"/>
      <c r="P852" s="169">
        <f>SUM(P853:P855)</f>
        <v>0</v>
      </c>
      <c r="Q852" s="168"/>
      <c r="R852" s="169">
        <f>SUM(R853:R855)</f>
        <v>0</v>
      </c>
      <c r="S852" s="168"/>
      <c r="T852" s="170">
        <f>SUM(T853:T855)</f>
        <v>0</v>
      </c>
      <c r="AR852" s="171" t="s">
        <v>83</v>
      </c>
      <c r="AT852" s="172" t="s">
        <v>74</v>
      </c>
      <c r="AU852" s="172" t="s">
        <v>83</v>
      </c>
      <c r="AY852" s="171" t="s">
        <v>349</v>
      </c>
      <c r="BK852" s="173">
        <f>SUM(BK853:BK855)</f>
        <v>0</v>
      </c>
    </row>
    <row r="853" spans="1:65" s="2" customFormat="1" ht="16.5" customHeight="1">
      <c r="A853" s="37"/>
      <c r="B853" s="38"/>
      <c r="C853" s="174" t="s">
        <v>7248</v>
      </c>
      <c r="D853" s="174" t="s">
        <v>350</v>
      </c>
      <c r="E853" s="175" t="s">
        <v>7974</v>
      </c>
      <c r="F853" s="176" t="s">
        <v>7975</v>
      </c>
      <c r="G853" s="177" t="s">
        <v>7942</v>
      </c>
      <c r="H853" s="178">
        <v>1</v>
      </c>
      <c r="I853" s="179"/>
      <c r="J853" s="180">
        <f>ROUND(I853*H853,2)</f>
        <v>0</v>
      </c>
      <c r="K853" s="176" t="s">
        <v>933</v>
      </c>
      <c r="L853" s="42"/>
      <c r="M853" s="181" t="s">
        <v>19</v>
      </c>
      <c r="N853" s="182" t="s">
        <v>46</v>
      </c>
      <c r="O853" s="67"/>
      <c r="P853" s="183">
        <f>O853*H853</f>
        <v>0</v>
      </c>
      <c r="Q853" s="183">
        <v>0</v>
      </c>
      <c r="R853" s="183">
        <f>Q853*H853</f>
        <v>0</v>
      </c>
      <c r="S853" s="183">
        <v>0</v>
      </c>
      <c r="T853" s="184">
        <f>S853*H853</f>
        <v>0</v>
      </c>
      <c r="U853" s="37"/>
      <c r="V853" s="37"/>
      <c r="W853" s="37"/>
      <c r="X853" s="37"/>
      <c r="Y853" s="37"/>
      <c r="Z853" s="37"/>
      <c r="AA853" s="37"/>
      <c r="AB853" s="37"/>
      <c r="AC853" s="37"/>
      <c r="AD853" s="37"/>
      <c r="AE853" s="37"/>
      <c r="AR853" s="185" t="s">
        <v>187</v>
      </c>
      <c r="AT853" s="185" t="s">
        <v>350</v>
      </c>
      <c r="AU853" s="185" t="s">
        <v>85</v>
      </c>
      <c r="AY853" s="20" t="s">
        <v>349</v>
      </c>
      <c r="BE853" s="186">
        <f>IF(N853="základní",J853,0)</f>
        <v>0</v>
      </c>
      <c r="BF853" s="186">
        <f>IF(N853="snížená",J853,0)</f>
        <v>0</v>
      </c>
      <c r="BG853" s="186">
        <f>IF(N853="zákl. přenesená",J853,0)</f>
        <v>0</v>
      </c>
      <c r="BH853" s="186">
        <f>IF(N853="sníž. přenesená",J853,0)</f>
        <v>0</v>
      </c>
      <c r="BI853" s="186">
        <f>IF(N853="nulová",J853,0)</f>
        <v>0</v>
      </c>
      <c r="BJ853" s="20" t="s">
        <v>83</v>
      </c>
      <c r="BK853" s="186">
        <f>ROUND(I853*H853,2)</f>
        <v>0</v>
      </c>
      <c r="BL853" s="20" t="s">
        <v>187</v>
      </c>
      <c r="BM853" s="185" t="s">
        <v>7976</v>
      </c>
    </row>
    <row r="854" spans="1:65" s="2" customFormat="1" ht="16.5" customHeight="1">
      <c r="A854" s="37"/>
      <c r="B854" s="38"/>
      <c r="C854" s="174" t="s">
        <v>7977</v>
      </c>
      <c r="D854" s="174" t="s">
        <v>350</v>
      </c>
      <c r="E854" s="175" t="s">
        <v>7978</v>
      </c>
      <c r="F854" s="176" t="s">
        <v>7979</v>
      </c>
      <c r="G854" s="177" t="s">
        <v>7942</v>
      </c>
      <c r="H854" s="178">
        <v>1</v>
      </c>
      <c r="I854" s="179"/>
      <c r="J854" s="180">
        <f>ROUND(I854*H854,2)</f>
        <v>0</v>
      </c>
      <c r="K854" s="176" t="s">
        <v>933</v>
      </c>
      <c r="L854" s="42"/>
      <c r="M854" s="181" t="s">
        <v>19</v>
      </c>
      <c r="N854" s="182" t="s">
        <v>46</v>
      </c>
      <c r="O854" s="67"/>
      <c r="P854" s="183">
        <f>O854*H854</f>
        <v>0</v>
      </c>
      <c r="Q854" s="183">
        <v>0</v>
      </c>
      <c r="R854" s="183">
        <f>Q854*H854</f>
        <v>0</v>
      </c>
      <c r="S854" s="183">
        <v>0</v>
      </c>
      <c r="T854" s="184">
        <f>S854*H854</f>
        <v>0</v>
      </c>
      <c r="U854" s="37"/>
      <c r="V854" s="37"/>
      <c r="W854" s="37"/>
      <c r="X854" s="37"/>
      <c r="Y854" s="37"/>
      <c r="Z854" s="37"/>
      <c r="AA854" s="37"/>
      <c r="AB854" s="37"/>
      <c r="AC854" s="37"/>
      <c r="AD854" s="37"/>
      <c r="AE854" s="37"/>
      <c r="AR854" s="185" t="s">
        <v>187</v>
      </c>
      <c r="AT854" s="185" t="s">
        <v>350</v>
      </c>
      <c r="AU854" s="185" t="s">
        <v>85</v>
      </c>
      <c r="AY854" s="20" t="s">
        <v>349</v>
      </c>
      <c r="BE854" s="186">
        <f>IF(N854="základní",J854,0)</f>
        <v>0</v>
      </c>
      <c r="BF854" s="186">
        <f>IF(N854="snížená",J854,0)</f>
        <v>0</v>
      </c>
      <c r="BG854" s="186">
        <f>IF(N854="zákl. přenesená",J854,0)</f>
        <v>0</v>
      </c>
      <c r="BH854" s="186">
        <f>IF(N854="sníž. přenesená",J854,0)</f>
        <v>0</v>
      </c>
      <c r="BI854" s="186">
        <f>IF(N854="nulová",J854,0)</f>
        <v>0</v>
      </c>
      <c r="BJ854" s="20" t="s">
        <v>83</v>
      </c>
      <c r="BK854" s="186">
        <f>ROUND(I854*H854,2)</f>
        <v>0</v>
      </c>
      <c r="BL854" s="20" t="s">
        <v>187</v>
      </c>
      <c r="BM854" s="185" t="s">
        <v>7980</v>
      </c>
    </row>
    <row r="855" spans="1:65" s="2" customFormat="1" ht="16.5" customHeight="1">
      <c r="A855" s="37"/>
      <c r="B855" s="38"/>
      <c r="C855" s="174" t="s">
        <v>7249</v>
      </c>
      <c r="D855" s="174" t="s">
        <v>350</v>
      </c>
      <c r="E855" s="175" t="s">
        <v>7981</v>
      </c>
      <c r="F855" s="176" t="s">
        <v>1309</v>
      </c>
      <c r="G855" s="177" t="s">
        <v>7942</v>
      </c>
      <c r="H855" s="178">
        <v>1</v>
      </c>
      <c r="I855" s="179"/>
      <c r="J855" s="180">
        <f>ROUND(I855*H855,2)</f>
        <v>0</v>
      </c>
      <c r="K855" s="176" t="s">
        <v>933</v>
      </c>
      <c r="L855" s="42"/>
      <c r="M855" s="181" t="s">
        <v>19</v>
      </c>
      <c r="N855" s="182" t="s">
        <v>46</v>
      </c>
      <c r="O855" s="67"/>
      <c r="P855" s="183">
        <f>O855*H855</f>
        <v>0</v>
      </c>
      <c r="Q855" s="183">
        <v>0</v>
      </c>
      <c r="R855" s="183">
        <f>Q855*H855</f>
        <v>0</v>
      </c>
      <c r="S855" s="183">
        <v>0</v>
      </c>
      <c r="T855" s="184">
        <f>S855*H855</f>
        <v>0</v>
      </c>
      <c r="U855" s="37"/>
      <c r="V855" s="37"/>
      <c r="W855" s="37"/>
      <c r="X855" s="37"/>
      <c r="Y855" s="37"/>
      <c r="Z855" s="37"/>
      <c r="AA855" s="37"/>
      <c r="AB855" s="37"/>
      <c r="AC855" s="37"/>
      <c r="AD855" s="37"/>
      <c r="AE855" s="37"/>
      <c r="AR855" s="185" t="s">
        <v>187</v>
      </c>
      <c r="AT855" s="185" t="s">
        <v>350</v>
      </c>
      <c r="AU855" s="185" t="s">
        <v>85</v>
      </c>
      <c r="AY855" s="20" t="s">
        <v>349</v>
      </c>
      <c r="BE855" s="186">
        <f>IF(N855="základní",J855,0)</f>
        <v>0</v>
      </c>
      <c r="BF855" s="186">
        <f>IF(N855="snížená",J855,0)</f>
        <v>0</v>
      </c>
      <c r="BG855" s="186">
        <f>IF(N855="zákl. přenesená",J855,0)</f>
        <v>0</v>
      </c>
      <c r="BH855" s="186">
        <f>IF(N855="sníž. přenesená",J855,0)</f>
        <v>0</v>
      </c>
      <c r="BI855" s="186">
        <f>IF(N855="nulová",J855,0)</f>
        <v>0</v>
      </c>
      <c r="BJ855" s="20" t="s">
        <v>83</v>
      </c>
      <c r="BK855" s="186">
        <f>ROUND(I855*H855,2)</f>
        <v>0</v>
      </c>
      <c r="BL855" s="20" t="s">
        <v>187</v>
      </c>
      <c r="BM855" s="185" t="s">
        <v>7982</v>
      </c>
    </row>
    <row r="856" spans="1:65" s="11" customFormat="1" ht="25.95" customHeight="1">
      <c r="B856" s="160"/>
      <c r="C856" s="161"/>
      <c r="D856" s="162" t="s">
        <v>74</v>
      </c>
      <c r="E856" s="163" t="s">
        <v>7882</v>
      </c>
      <c r="F856" s="163" t="s">
        <v>174</v>
      </c>
      <c r="G856" s="161"/>
      <c r="H856" s="161"/>
      <c r="I856" s="164"/>
      <c r="J856" s="165">
        <f>BK856</f>
        <v>0</v>
      </c>
      <c r="K856" s="161"/>
      <c r="L856" s="166"/>
      <c r="M856" s="167"/>
      <c r="N856" s="168"/>
      <c r="O856" s="168"/>
      <c r="P856" s="169">
        <f>P857+P912</f>
        <v>0</v>
      </c>
      <c r="Q856" s="168"/>
      <c r="R856" s="169">
        <f>R857+R912</f>
        <v>0</v>
      </c>
      <c r="S856" s="168"/>
      <c r="T856" s="170">
        <f>T857+T912</f>
        <v>0</v>
      </c>
      <c r="AR856" s="171" t="s">
        <v>83</v>
      </c>
      <c r="AT856" s="172" t="s">
        <v>74</v>
      </c>
      <c r="AU856" s="172" t="s">
        <v>75</v>
      </c>
      <c r="AY856" s="171" t="s">
        <v>349</v>
      </c>
      <c r="BK856" s="173">
        <f>BK857+BK912</f>
        <v>0</v>
      </c>
    </row>
    <row r="857" spans="1:65" s="11" customFormat="1" ht="22.8" customHeight="1">
      <c r="B857" s="160"/>
      <c r="C857" s="161"/>
      <c r="D857" s="162" t="s">
        <v>74</v>
      </c>
      <c r="E857" s="249" t="s">
        <v>6767</v>
      </c>
      <c r="F857" s="249" t="s">
        <v>6768</v>
      </c>
      <c r="G857" s="161"/>
      <c r="H857" s="161"/>
      <c r="I857" s="164"/>
      <c r="J857" s="250">
        <f>BK857</f>
        <v>0</v>
      </c>
      <c r="K857" s="161"/>
      <c r="L857" s="166"/>
      <c r="M857" s="167"/>
      <c r="N857" s="168"/>
      <c r="O857" s="168"/>
      <c r="P857" s="169">
        <f>P858+P864+P870+P876+P882+P888+P894+P900+P906</f>
        <v>0</v>
      </c>
      <c r="Q857" s="168"/>
      <c r="R857" s="169">
        <f>R858+R864+R870+R876+R882+R888+R894+R900+R906</f>
        <v>0</v>
      </c>
      <c r="S857" s="168"/>
      <c r="T857" s="170">
        <f>T858+T864+T870+T876+T882+T888+T894+T900+T906</f>
        <v>0</v>
      </c>
      <c r="AR857" s="171" t="s">
        <v>83</v>
      </c>
      <c r="AT857" s="172" t="s">
        <v>74</v>
      </c>
      <c r="AU857" s="172" t="s">
        <v>83</v>
      </c>
      <c r="AY857" s="171" t="s">
        <v>349</v>
      </c>
      <c r="BK857" s="173">
        <f>BK858+BK864+BK870+BK876+BK882+BK888+BK894+BK900+BK906</f>
        <v>0</v>
      </c>
    </row>
    <row r="858" spans="1:65" s="11" customFormat="1" ht="20.85" customHeight="1">
      <c r="B858" s="160"/>
      <c r="C858" s="161"/>
      <c r="D858" s="162" t="s">
        <v>74</v>
      </c>
      <c r="E858" s="249" t="s">
        <v>7983</v>
      </c>
      <c r="F858" s="249" t="s">
        <v>7984</v>
      </c>
      <c r="G858" s="161"/>
      <c r="H858" s="161"/>
      <c r="I858" s="164"/>
      <c r="J858" s="250">
        <f>BK858</f>
        <v>0</v>
      </c>
      <c r="K858" s="161"/>
      <c r="L858" s="166"/>
      <c r="M858" s="167"/>
      <c r="N858" s="168"/>
      <c r="O858" s="168"/>
      <c r="P858" s="169">
        <f>SUM(P859:P863)</f>
        <v>0</v>
      </c>
      <c r="Q858" s="168"/>
      <c r="R858" s="169">
        <f>SUM(R859:R863)</f>
        <v>0</v>
      </c>
      <c r="S858" s="168"/>
      <c r="T858" s="170">
        <f>SUM(T859:T863)</f>
        <v>0</v>
      </c>
      <c r="AR858" s="171" t="s">
        <v>83</v>
      </c>
      <c r="AT858" s="172" t="s">
        <v>74</v>
      </c>
      <c r="AU858" s="172" t="s">
        <v>85</v>
      </c>
      <c r="AY858" s="171" t="s">
        <v>349</v>
      </c>
      <c r="BK858" s="173">
        <f>SUM(BK859:BK863)</f>
        <v>0</v>
      </c>
    </row>
    <row r="859" spans="1:65" s="2" customFormat="1" ht="16.5" customHeight="1">
      <c r="A859" s="37"/>
      <c r="B859" s="38"/>
      <c r="C859" s="174" t="s">
        <v>7985</v>
      </c>
      <c r="D859" s="174" t="s">
        <v>350</v>
      </c>
      <c r="E859" s="175" t="s">
        <v>7986</v>
      </c>
      <c r="F859" s="176" t="s">
        <v>7987</v>
      </c>
      <c r="G859" s="177" t="s">
        <v>6773</v>
      </c>
      <c r="H859" s="178">
        <v>1</v>
      </c>
      <c r="I859" s="179"/>
      <c r="J859" s="180">
        <f>ROUND(I859*H859,2)</f>
        <v>0</v>
      </c>
      <c r="K859" s="176" t="s">
        <v>933</v>
      </c>
      <c r="L859" s="42"/>
      <c r="M859" s="181" t="s">
        <v>19</v>
      </c>
      <c r="N859" s="182" t="s">
        <v>46</v>
      </c>
      <c r="O859" s="67"/>
      <c r="P859" s="183">
        <f>O859*H859</f>
        <v>0</v>
      </c>
      <c r="Q859" s="183">
        <v>0</v>
      </c>
      <c r="R859" s="183">
        <f>Q859*H859</f>
        <v>0</v>
      </c>
      <c r="S859" s="183">
        <v>0</v>
      </c>
      <c r="T859" s="184">
        <f>S859*H859</f>
        <v>0</v>
      </c>
      <c r="U859" s="37"/>
      <c r="V859" s="37"/>
      <c r="W859" s="37"/>
      <c r="X859" s="37"/>
      <c r="Y859" s="37"/>
      <c r="Z859" s="37"/>
      <c r="AA859" s="37"/>
      <c r="AB859" s="37"/>
      <c r="AC859" s="37"/>
      <c r="AD859" s="37"/>
      <c r="AE859" s="37"/>
      <c r="AR859" s="185" t="s">
        <v>187</v>
      </c>
      <c r="AT859" s="185" t="s">
        <v>350</v>
      </c>
      <c r="AU859" s="185" t="s">
        <v>129</v>
      </c>
      <c r="AY859" s="20" t="s">
        <v>349</v>
      </c>
      <c r="BE859" s="186">
        <f>IF(N859="základní",J859,0)</f>
        <v>0</v>
      </c>
      <c r="BF859" s="186">
        <f>IF(N859="snížená",J859,0)</f>
        <v>0</v>
      </c>
      <c r="BG859" s="186">
        <f>IF(N859="zákl. přenesená",J859,0)</f>
        <v>0</v>
      </c>
      <c r="BH859" s="186">
        <f>IF(N859="sníž. přenesená",J859,0)</f>
        <v>0</v>
      </c>
      <c r="BI859" s="186">
        <f>IF(N859="nulová",J859,0)</f>
        <v>0</v>
      </c>
      <c r="BJ859" s="20" t="s">
        <v>83</v>
      </c>
      <c r="BK859" s="186">
        <f>ROUND(I859*H859,2)</f>
        <v>0</v>
      </c>
      <c r="BL859" s="20" t="s">
        <v>187</v>
      </c>
      <c r="BM859" s="185" t="s">
        <v>7988</v>
      </c>
    </row>
    <row r="860" spans="1:65" s="2" customFormat="1" ht="38.4">
      <c r="A860" s="37"/>
      <c r="B860" s="38"/>
      <c r="C860" s="39"/>
      <c r="D860" s="194" t="s">
        <v>952</v>
      </c>
      <c r="E860" s="39"/>
      <c r="F860" s="251" t="s">
        <v>7989</v>
      </c>
      <c r="G860" s="39"/>
      <c r="H860" s="39"/>
      <c r="I860" s="189"/>
      <c r="J860" s="39"/>
      <c r="K860" s="39"/>
      <c r="L860" s="42"/>
      <c r="M860" s="190"/>
      <c r="N860" s="191"/>
      <c r="O860" s="67"/>
      <c r="P860" s="67"/>
      <c r="Q860" s="67"/>
      <c r="R860" s="67"/>
      <c r="S860" s="67"/>
      <c r="T860" s="68"/>
      <c r="U860" s="37"/>
      <c r="V860" s="37"/>
      <c r="W860" s="37"/>
      <c r="X860" s="37"/>
      <c r="Y860" s="37"/>
      <c r="Z860" s="37"/>
      <c r="AA860" s="37"/>
      <c r="AB860" s="37"/>
      <c r="AC860" s="37"/>
      <c r="AD860" s="37"/>
      <c r="AE860" s="37"/>
      <c r="AT860" s="20" t="s">
        <v>952</v>
      </c>
      <c r="AU860" s="20" t="s">
        <v>129</v>
      </c>
    </row>
    <row r="861" spans="1:65" s="2" customFormat="1" ht="16.5" customHeight="1">
      <c r="A861" s="37"/>
      <c r="B861" s="38"/>
      <c r="C861" s="174" t="s">
        <v>7251</v>
      </c>
      <c r="D861" s="174" t="s">
        <v>350</v>
      </c>
      <c r="E861" s="175" t="s">
        <v>7990</v>
      </c>
      <c r="F861" s="176" t="s">
        <v>7991</v>
      </c>
      <c r="G861" s="177" t="s">
        <v>6812</v>
      </c>
      <c r="H861" s="178">
        <v>35</v>
      </c>
      <c r="I861" s="179"/>
      <c r="J861" s="180">
        <f>ROUND(I861*H861,2)</f>
        <v>0</v>
      </c>
      <c r="K861" s="176" t="s">
        <v>933</v>
      </c>
      <c r="L861" s="42"/>
      <c r="M861" s="181" t="s">
        <v>19</v>
      </c>
      <c r="N861" s="182" t="s">
        <v>46</v>
      </c>
      <c r="O861" s="67"/>
      <c r="P861" s="183">
        <f>O861*H861</f>
        <v>0</v>
      </c>
      <c r="Q861" s="183">
        <v>0</v>
      </c>
      <c r="R861" s="183">
        <f>Q861*H861</f>
        <v>0</v>
      </c>
      <c r="S861" s="183">
        <v>0</v>
      </c>
      <c r="T861" s="184">
        <f>S861*H861</f>
        <v>0</v>
      </c>
      <c r="U861" s="37"/>
      <c r="V861" s="37"/>
      <c r="W861" s="37"/>
      <c r="X861" s="37"/>
      <c r="Y861" s="37"/>
      <c r="Z861" s="37"/>
      <c r="AA861" s="37"/>
      <c r="AB861" s="37"/>
      <c r="AC861" s="37"/>
      <c r="AD861" s="37"/>
      <c r="AE861" s="37"/>
      <c r="AR861" s="185" t="s">
        <v>187</v>
      </c>
      <c r="AT861" s="185" t="s">
        <v>350</v>
      </c>
      <c r="AU861" s="185" t="s">
        <v>129</v>
      </c>
      <c r="AY861" s="20" t="s">
        <v>349</v>
      </c>
      <c r="BE861" s="186">
        <f>IF(N861="základní",J861,0)</f>
        <v>0</v>
      </c>
      <c r="BF861" s="186">
        <f>IF(N861="snížená",J861,0)</f>
        <v>0</v>
      </c>
      <c r="BG861" s="186">
        <f>IF(N861="zákl. přenesená",J861,0)</f>
        <v>0</v>
      </c>
      <c r="BH861" s="186">
        <f>IF(N861="sníž. přenesená",J861,0)</f>
        <v>0</v>
      </c>
      <c r="BI861" s="186">
        <f>IF(N861="nulová",J861,0)</f>
        <v>0</v>
      </c>
      <c r="BJ861" s="20" t="s">
        <v>83</v>
      </c>
      <c r="BK861" s="186">
        <f>ROUND(I861*H861,2)</f>
        <v>0</v>
      </c>
      <c r="BL861" s="20" t="s">
        <v>187</v>
      </c>
      <c r="BM861" s="185" t="s">
        <v>7992</v>
      </c>
    </row>
    <row r="862" spans="1:65" s="2" customFormat="1" ht="16.5" customHeight="1">
      <c r="A862" s="37"/>
      <c r="B862" s="38"/>
      <c r="C862" s="174" t="s">
        <v>7993</v>
      </c>
      <c r="D862" s="174" t="s">
        <v>350</v>
      </c>
      <c r="E862" s="175" t="s">
        <v>7994</v>
      </c>
      <c r="F862" s="176" t="s">
        <v>7995</v>
      </c>
      <c r="G862" s="177" t="s">
        <v>993</v>
      </c>
      <c r="H862" s="178">
        <v>3</v>
      </c>
      <c r="I862" s="179"/>
      <c r="J862" s="180">
        <f>ROUND(I862*H862,2)</f>
        <v>0</v>
      </c>
      <c r="K862" s="176" t="s">
        <v>933</v>
      </c>
      <c r="L862" s="42"/>
      <c r="M862" s="181" t="s">
        <v>19</v>
      </c>
      <c r="N862" s="182" t="s">
        <v>46</v>
      </c>
      <c r="O862" s="67"/>
      <c r="P862" s="183">
        <f>O862*H862</f>
        <v>0</v>
      </c>
      <c r="Q862" s="183">
        <v>0</v>
      </c>
      <c r="R862" s="183">
        <f>Q862*H862</f>
        <v>0</v>
      </c>
      <c r="S862" s="183">
        <v>0</v>
      </c>
      <c r="T862" s="184">
        <f>S862*H862</f>
        <v>0</v>
      </c>
      <c r="U862" s="37"/>
      <c r="V862" s="37"/>
      <c r="W862" s="37"/>
      <c r="X862" s="37"/>
      <c r="Y862" s="37"/>
      <c r="Z862" s="37"/>
      <c r="AA862" s="37"/>
      <c r="AB862" s="37"/>
      <c r="AC862" s="37"/>
      <c r="AD862" s="37"/>
      <c r="AE862" s="37"/>
      <c r="AR862" s="185" t="s">
        <v>187</v>
      </c>
      <c r="AT862" s="185" t="s">
        <v>350</v>
      </c>
      <c r="AU862" s="185" t="s">
        <v>129</v>
      </c>
      <c r="AY862" s="20" t="s">
        <v>349</v>
      </c>
      <c r="BE862" s="186">
        <f>IF(N862="základní",J862,0)</f>
        <v>0</v>
      </c>
      <c r="BF862" s="186">
        <f>IF(N862="snížená",J862,0)</f>
        <v>0</v>
      </c>
      <c r="BG862" s="186">
        <f>IF(N862="zákl. přenesená",J862,0)</f>
        <v>0</v>
      </c>
      <c r="BH862" s="186">
        <f>IF(N862="sníž. přenesená",J862,0)</f>
        <v>0</v>
      </c>
      <c r="BI862" s="186">
        <f>IF(N862="nulová",J862,0)</f>
        <v>0</v>
      </c>
      <c r="BJ862" s="20" t="s">
        <v>83</v>
      </c>
      <c r="BK862" s="186">
        <f>ROUND(I862*H862,2)</f>
        <v>0</v>
      </c>
      <c r="BL862" s="20" t="s">
        <v>187</v>
      </c>
      <c r="BM862" s="185" t="s">
        <v>7996</v>
      </c>
    </row>
    <row r="863" spans="1:65" s="2" customFormat="1" ht="16.5" customHeight="1">
      <c r="A863" s="37"/>
      <c r="B863" s="38"/>
      <c r="C863" s="174" t="s">
        <v>7252</v>
      </c>
      <c r="D863" s="174" t="s">
        <v>350</v>
      </c>
      <c r="E863" s="175" t="s">
        <v>7997</v>
      </c>
      <c r="F863" s="176" t="s">
        <v>7998</v>
      </c>
      <c r="G863" s="177" t="s">
        <v>6773</v>
      </c>
      <c r="H863" s="178">
        <v>1</v>
      </c>
      <c r="I863" s="179"/>
      <c r="J863" s="180">
        <f>ROUND(I863*H863,2)</f>
        <v>0</v>
      </c>
      <c r="K863" s="176" t="s">
        <v>933</v>
      </c>
      <c r="L863" s="42"/>
      <c r="M863" s="181" t="s">
        <v>19</v>
      </c>
      <c r="N863" s="182" t="s">
        <v>46</v>
      </c>
      <c r="O863" s="67"/>
      <c r="P863" s="183">
        <f>O863*H863</f>
        <v>0</v>
      </c>
      <c r="Q863" s="183">
        <v>0</v>
      </c>
      <c r="R863" s="183">
        <f>Q863*H863</f>
        <v>0</v>
      </c>
      <c r="S863" s="183">
        <v>0</v>
      </c>
      <c r="T863" s="184">
        <f>S863*H863</f>
        <v>0</v>
      </c>
      <c r="U863" s="37"/>
      <c r="V863" s="37"/>
      <c r="W863" s="37"/>
      <c r="X863" s="37"/>
      <c r="Y863" s="37"/>
      <c r="Z863" s="37"/>
      <c r="AA863" s="37"/>
      <c r="AB863" s="37"/>
      <c r="AC863" s="37"/>
      <c r="AD863" s="37"/>
      <c r="AE863" s="37"/>
      <c r="AR863" s="185" t="s">
        <v>187</v>
      </c>
      <c r="AT863" s="185" t="s">
        <v>350</v>
      </c>
      <c r="AU863" s="185" t="s">
        <v>129</v>
      </c>
      <c r="AY863" s="20" t="s">
        <v>349</v>
      </c>
      <c r="BE863" s="186">
        <f>IF(N863="základní",J863,0)</f>
        <v>0</v>
      </c>
      <c r="BF863" s="186">
        <f>IF(N863="snížená",J863,0)</f>
        <v>0</v>
      </c>
      <c r="BG863" s="186">
        <f>IF(N863="zákl. přenesená",J863,0)</f>
        <v>0</v>
      </c>
      <c r="BH863" s="186">
        <f>IF(N863="sníž. přenesená",J863,0)</f>
        <v>0</v>
      </c>
      <c r="BI863" s="186">
        <f>IF(N863="nulová",J863,0)</f>
        <v>0</v>
      </c>
      <c r="BJ863" s="20" t="s">
        <v>83</v>
      </c>
      <c r="BK863" s="186">
        <f>ROUND(I863*H863,2)</f>
        <v>0</v>
      </c>
      <c r="BL863" s="20" t="s">
        <v>187</v>
      </c>
      <c r="BM863" s="185" t="s">
        <v>7999</v>
      </c>
    </row>
    <row r="864" spans="1:65" s="11" customFormat="1" ht="20.85" customHeight="1">
      <c r="B864" s="160"/>
      <c r="C864" s="161"/>
      <c r="D864" s="162" t="s">
        <v>74</v>
      </c>
      <c r="E864" s="249" t="s">
        <v>8000</v>
      </c>
      <c r="F864" s="249" t="s">
        <v>8001</v>
      </c>
      <c r="G864" s="161"/>
      <c r="H864" s="161"/>
      <c r="I864" s="164"/>
      <c r="J864" s="250">
        <f>BK864</f>
        <v>0</v>
      </c>
      <c r="K864" s="161"/>
      <c r="L864" s="166"/>
      <c r="M864" s="167"/>
      <c r="N864" s="168"/>
      <c r="O864" s="168"/>
      <c r="P864" s="169">
        <f>SUM(P865:P869)</f>
        <v>0</v>
      </c>
      <c r="Q864" s="168"/>
      <c r="R864" s="169">
        <f>SUM(R865:R869)</f>
        <v>0</v>
      </c>
      <c r="S864" s="168"/>
      <c r="T864" s="170">
        <f>SUM(T865:T869)</f>
        <v>0</v>
      </c>
      <c r="AR864" s="171" t="s">
        <v>83</v>
      </c>
      <c r="AT864" s="172" t="s">
        <v>74</v>
      </c>
      <c r="AU864" s="172" t="s">
        <v>85</v>
      </c>
      <c r="AY864" s="171" t="s">
        <v>349</v>
      </c>
      <c r="BK864" s="173">
        <f>SUM(BK865:BK869)</f>
        <v>0</v>
      </c>
    </row>
    <row r="865" spans="1:65" s="2" customFormat="1" ht="16.5" customHeight="1">
      <c r="A865" s="37"/>
      <c r="B865" s="38"/>
      <c r="C865" s="174" t="s">
        <v>8002</v>
      </c>
      <c r="D865" s="174" t="s">
        <v>350</v>
      </c>
      <c r="E865" s="175" t="s">
        <v>7986</v>
      </c>
      <c r="F865" s="176" t="s">
        <v>7987</v>
      </c>
      <c r="G865" s="177" t="s">
        <v>6773</v>
      </c>
      <c r="H865" s="178">
        <v>1</v>
      </c>
      <c r="I865" s="179"/>
      <c r="J865" s="180">
        <f>ROUND(I865*H865,2)</f>
        <v>0</v>
      </c>
      <c r="K865" s="176" t="s">
        <v>933</v>
      </c>
      <c r="L865" s="42"/>
      <c r="M865" s="181" t="s">
        <v>19</v>
      </c>
      <c r="N865" s="182" t="s">
        <v>46</v>
      </c>
      <c r="O865" s="67"/>
      <c r="P865" s="183">
        <f>O865*H865</f>
        <v>0</v>
      </c>
      <c r="Q865" s="183">
        <v>0</v>
      </c>
      <c r="R865" s="183">
        <f>Q865*H865</f>
        <v>0</v>
      </c>
      <c r="S865" s="183">
        <v>0</v>
      </c>
      <c r="T865" s="184">
        <f>S865*H865</f>
        <v>0</v>
      </c>
      <c r="U865" s="37"/>
      <c r="V865" s="37"/>
      <c r="W865" s="37"/>
      <c r="X865" s="37"/>
      <c r="Y865" s="37"/>
      <c r="Z865" s="37"/>
      <c r="AA865" s="37"/>
      <c r="AB865" s="37"/>
      <c r="AC865" s="37"/>
      <c r="AD865" s="37"/>
      <c r="AE865" s="37"/>
      <c r="AR865" s="185" t="s">
        <v>187</v>
      </c>
      <c r="AT865" s="185" t="s">
        <v>350</v>
      </c>
      <c r="AU865" s="185" t="s">
        <v>129</v>
      </c>
      <c r="AY865" s="20" t="s">
        <v>349</v>
      </c>
      <c r="BE865" s="186">
        <f>IF(N865="základní",J865,0)</f>
        <v>0</v>
      </c>
      <c r="BF865" s="186">
        <f>IF(N865="snížená",J865,0)</f>
        <v>0</v>
      </c>
      <c r="BG865" s="186">
        <f>IF(N865="zákl. přenesená",J865,0)</f>
        <v>0</v>
      </c>
      <c r="BH865" s="186">
        <f>IF(N865="sníž. přenesená",J865,0)</f>
        <v>0</v>
      </c>
      <c r="BI865" s="186">
        <f>IF(N865="nulová",J865,0)</f>
        <v>0</v>
      </c>
      <c r="BJ865" s="20" t="s">
        <v>83</v>
      </c>
      <c r="BK865" s="186">
        <f>ROUND(I865*H865,2)</f>
        <v>0</v>
      </c>
      <c r="BL865" s="20" t="s">
        <v>187</v>
      </c>
      <c r="BM865" s="185" t="s">
        <v>8003</v>
      </c>
    </row>
    <row r="866" spans="1:65" s="2" customFormat="1" ht="28.8">
      <c r="A866" s="37"/>
      <c r="B866" s="38"/>
      <c r="C866" s="39"/>
      <c r="D866" s="194" t="s">
        <v>952</v>
      </c>
      <c r="E866" s="39"/>
      <c r="F866" s="251" t="s">
        <v>8004</v>
      </c>
      <c r="G866" s="39"/>
      <c r="H866" s="39"/>
      <c r="I866" s="189"/>
      <c r="J866" s="39"/>
      <c r="K866" s="39"/>
      <c r="L866" s="42"/>
      <c r="M866" s="190"/>
      <c r="N866" s="191"/>
      <c r="O866" s="67"/>
      <c r="P866" s="67"/>
      <c r="Q866" s="67"/>
      <c r="R866" s="67"/>
      <c r="S866" s="67"/>
      <c r="T866" s="68"/>
      <c r="U866" s="37"/>
      <c r="V866" s="37"/>
      <c r="W866" s="37"/>
      <c r="X866" s="37"/>
      <c r="Y866" s="37"/>
      <c r="Z866" s="37"/>
      <c r="AA866" s="37"/>
      <c r="AB866" s="37"/>
      <c r="AC866" s="37"/>
      <c r="AD866" s="37"/>
      <c r="AE866" s="37"/>
      <c r="AT866" s="20" t="s">
        <v>952</v>
      </c>
      <c r="AU866" s="20" t="s">
        <v>129</v>
      </c>
    </row>
    <row r="867" spans="1:65" s="2" customFormat="1" ht="16.5" customHeight="1">
      <c r="A867" s="37"/>
      <c r="B867" s="38"/>
      <c r="C867" s="174" t="s">
        <v>7256</v>
      </c>
      <c r="D867" s="174" t="s">
        <v>350</v>
      </c>
      <c r="E867" s="175" t="s">
        <v>7990</v>
      </c>
      <c r="F867" s="176" t="s">
        <v>7991</v>
      </c>
      <c r="G867" s="177" t="s">
        <v>6812</v>
      </c>
      <c r="H867" s="178">
        <v>25</v>
      </c>
      <c r="I867" s="179"/>
      <c r="J867" s="180">
        <f>ROUND(I867*H867,2)</f>
        <v>0</v>
      </c>
      <c r="K867" s="176" t="s">
        <v>933</v>
      </c>
      <c r="L867" s="42"/>
      <c r="M867" s="181" t="s">
        <v>19</v>
      </c>
      <c r="N867" s="182" t="s">
        <v>46</v>
      </c>
      <c r="O867" s="67"/>
      <c r="P867" s="183">
        <f>O867*H867</f>
        <v>0</v>
      </c>
      <c r="Q867" s="183">
        <v>0</v>
      </c>
      <c r="R867" s="183">
        <f>Q867*H867</f>
        <v>0</v>
      </c>
      <c r="S867" s="183">
        <v>0</v>
      </c>
      <c r="T867" s="184">
        <f>S867*H867</f>
        <v>0</v>
      </c>
      <c r="U867" s="37"/>
      <c r="V867" s="37"/>
      <c r="W867" s="37"/>
      <c r="X867" s="37"/>
      <c r="Y867" s="37"/>
      <c r="Z867" s="37"/>
      <c r="AA867" s="37"/>
      <c r="AB867" s="37"/>
      <c r="AC867" s="37"/>
      <c r="AD867" s="37"/>
      <c r="AE867" s="37"/>
      <c r="AR867" s="185" t="s">
        <v>187</v>
      </c>
      <c r="AT867" s="185" t="s">
        <v>350</v>
      </c>
      <c r="AU867" s="185" t="s">
        <v>129</v>
      </c>
      <c r="AY867" s="20" t="s">
        <v>349</v>
      </c>
      <c r="BE867" s="186">
        <f>IF(N867="základní",J867,0)</f>
        <v>0</v>
      </c>
      <c r="BF867" s="186">
        <f>IF(N867="snížená",J867,0)</f>
        <v>0</v>
      </c>
      <c r="BG867" s="186">
        <f>IF(N867="zákl. přenesená",J867,0)</f>
        <v>0</v>
      </c>
      <c r="BH867" s="186">
        <f>IF(N867="sníž. přenesená",J867,0)</f>
        <v>0</v>
      </c>
      <c r="BI867" s="186">
        <f>IF(N867="nulová",J867,0)</f>
        <v>0</v>
      </c>
      <c r="BJ867" s="20" t="s">
        <v>83</v>
      </c>
      <c r="BK867" s="186">
        <f>ROUND(I867*H867,2)</f>
        <v>0</v>
      </c>
      <c r="BL867" s="20" t="s">
        <v>187</v>
      </c>
      <c r="BM867" s="185" t="s">
        <v>8005</v>
      </c>
    </row>
    <row r="868" spans="1:65" s="2" customFormat="1" ht="16.5" customHeight="1">
      <c r="A868" s="37"/>
      <c r="B868" s="38"/>
      <c r="C868" s="174" t="s">
        <v>8006</v>
      </c>
      <c r="D868" s="174" t="s">
        <v>350</v>
      </c>
      <c r="E868" s="175" t="s">
        <v>7994</v>
      </c>
      <c r="F868" s="176" t="s">
        <v>7995</v>
      </c>
      <c r="G868" s="177" t="s">
        <v>993</v>
      </c>
      <c r="H868" s="178">
        <v>2</v>
      </c>
      <c r="I868" s="179"/>
      <c r="J868" s="180">
        <f>ROUND(I868*H868,2)</f>
        <v>0</v>
      </c>
      <c r="K868" s="176" t="s">
        <v>933</v>
      </c>
      <c r="L868" s="42"/>
      <c r="M868" s="181" t="s">
        <v>19</v>
      </c>
      <c r="N868" s="182" t="s">
        <v>46</v>
      </c>
      <c r="O868" s="67"/>
      <c r="P868" s="183">
        <f>O868*H868</f>
        <v>0</v>
      </c>
      <c r="Q868" s="183">
        <v>0</v>
      </c>
      <c r="R868" s="183">
        <f>Q868*H868</f>
        <v>0</v>
      </c>
      <c r="S868" s="183">
        <v>0</v>
      </c>
      <c r="T868" s="184">
        <f>S868*H868</f>
        <v>0</v>
      </c>
      <c r="U868" s="37"/>
      <c r="V868" s="37"/>
      <c r="W868" s="37"/>
      <c r="X868" s="37"/>
      <c r="Y868" s="37"/>
      <c r="Z868" s="37"/>
      <c r="AA868" s="37"/>
      <c r="AB868" s="37"/>
      <c r="AC868" s="37"/>
      <c r="AD868" s="37"/>
      <c r="AE868" s="37"/>
      <c r="AR868" s="185" t="s">
        <v>187</v>
      </c>
      <c r="AT868" s="185" t="s">
        <v>350</v>
      </c>
      <c r="AU868" s="185" t="s">
        <v>129</v>
      </c>
      <c r="AY868" s="20" t="s">
        <v>349</v>
      </c>
      <c r="BE868" s="186">
        <f>IF(N868="základní",J868,0)</f>
        <v>0</v>
      </c>
      <c r="BF868" s="186">
        <f>IF(N868="snížená",J868,0)</f>
        <v>0</v>
      </c>
      <c r="BG868" s="186">
        <f>IF(N868="zákl. přenesená",J868,0)</f>
        <v>0</v>
      </c>
      <c r="BH868" s="186">
        <f>IF(N868="sníž. přenesená",J868,0)</f>
        <v>0</v>
      </c>
      <c r="BI868" s="186">
        <f>IF(N868="nulová",J868,0)</f>
        <v>0</v>
      </c>
      <c r="BJ868" s="20" t="s">
        <v>83</v>
      </c>
      <c r="BK868" s="186">
        <f>ROUND(I868*H868,2)</f>
        <v>0</v>
      </c>
      <c r="BL868" s="20" t="s">
        <v>187</v>
      </c>
      <c r="BM868" s="185" t="s">
        <v>8007</v>
      </c>
    </row>
    <row r="869" spans="1:65" s="2" customFormat="1" ht="16.5" customHeight="1">
      <c r="A869" s="37"/>
      <c r="B869" s="38"/>
      <c r="C869" s="174" t="s">
        <v>7259</v>
      </c>
      <c r="D869" s="174" t="s">
        <v>350</v>
      </c>
      <c r="E869" s="175" t="s">
        <v>7997</v>
      </c>
      <c r="F869" s="176" t="s">
        <v>7998</v>
      </c>
      <c r="G869" s="177" t="s">
        <v>6773</v>
      </c>
      <c r="H869" s="178">
        <v>1</v>
      </c>
      <c r="I869" s="179"/>
      <c r="J869" s="180">
        <f>ROUND(I869*H869,2)</f>
        <v>0</v>
      </c>
      <c r="K869" s="176" t="s">
        <v>933</v>
      </c>
      <c r="L869" s="42"/>
      <c r="M869" s="181" t="s">
        <v>19</v>
      </c>
      <c r="N869" s="182" t="s">
        <v>46</v>
      </c>
      <c r="O869" s="67"/>
      <c r="P869" s="183">
        <f>O869*H869</f>
        <v>0</v>
      </c>
      <c r="Q869" s="183">
        <v>0</v>
      </c>
      <c r="R869" s="183">
        <f>Q869*H869</f>
        <v>0</v>
      </c>
      <c r="S869" s="183">
        <v>0</v>
      </c>
      <c r="T869" s="184">
        <f>S869*H869</f>
        <v>0</v>
      </c>
      <c r="U869" s="37"/>
      <c r="V869" s="37"/>
      <c r="W869" s="37"/>
      <c r="X869" s="37"/>
      <c r="Y869" s="37"/>
      <c r="Z869" s="37"/>
      <c r="AA869" s="37"/>
      <c r="AB869" s="37"/>
      <c r="AC869" s="37"/>
      <c r="AD869" s="37"/>
      <c r="AE869" s="37"/>
      <c r="AR869" s="185" t="s">
        <v>187</v>
      </c>
      <c r="AT869" s="185" t="s">
        <v>350</v>
      </c>
      <c r="AU869" s="185" t="s">
        <v>129</v>
      </c>
      <c r="AY869" s="20" t="s">
        <v>349</v>
      </c>
      <c r="BE869" s="186">
        <f>IF(N869="základní",J869,0)</f>
        <v>0</v>
      </c>
      <c r="BF869" s="186">
        <f>IF(N869="snížená",J869,0)</f>
        <v>0</v>
      </c>
      <c r="BG869" s="186">
        <f>IF(N869="zákl. přenesená",J869,0)</f>
        <v>0</v>
      </c>
      <c r="BH869" s="186">
        <f>IF(N869="sníž. přenesená",J869,0)</f>
        <v>0</v>
      </c>
      <c r="BI869" s="186">
        <f>IF(N869="nulová",J869,0)</f>
        <v>0</v>
      </c>
      <c r="BJ869" s="20" t="s">
        <v>83</v>
      </c>
      <c r="BK869" s="186">
        <f>ROUND(I869*H869,2)</f>
        <v>0</v>
      </c>
      <c r="BL869" s="20" t="s">
        <v>187</v>
      </c>
      <c r="BM869" s="185" t="s">
        <v>8008</v>
      </c>
    </row>
    <row r="870" spans="1:65" s="11" customFormat="1" ht="20.85" customHeight="1">
      <c r="B870" s="160"/>
      <c r="C870" s="161"/>
      <c r="D870" s="162" t="s">
        <v>74</v>
      </c>
      <c r="E870" s="249" t="s">
        <v>8009</v>
      </c>
      <c r="F870" s="249" t="s">
        <v>8001</v>
      </c>
      <c r="G870" s="161"/>
      <c r="H870" s="161"/>
      <c r="I870" s="164"/>
      <c r="J870" s="250">
        <f>BK870</f>
        <v>0</v>
      </c>
      <c r="K870" s="161"/>
      <c r="L870" s="166"/>
      <c r="M870" s="167"/>
      <c r="N870" s="168"/>
      <c r="O870" s="168"/>
      <c r="P870" s="169">
        <f>SUM(P871:P875)</f>
        <v>0</v>
      </c>
      <c r="Q870" s="168"/>
      <c r="R870" s="169">
        <f>SUM(R871:R875)</f>
        <v>0</v>
      </c>
      <c r="S870" s="168"/>
      <c r="T870" s="170">
        <f>SUM(T871:T875)</f>
        <v>0</v>
      </c>
      <c r="AR870" s="171" t="s">
        <v>83</v>
      </c>
      <c r="AT870" s="172" t="s">
        <v>74</v>
      </c>
      <c r="AU870" s="172" t="s">
        <v>85</v>
      </c>
      <c r="AY870" s="171" t="s">
        <v>349</v>
      </c>
      <c r="BK870" s="173">
        <f>SUM(BK871:BK875)</f>
        <v>0</v>
      </c>
    </row>
    <row r="871" spans="1:65" s="2" customFormat="1" ht="16.5" customHeight="1">
      <c r="A871" s="37"/>
      <c r="B871" s="38"/>
      <c r="C871" s="174" t="s">
        <v>8010</v>
      </c>
      <c r="D871" s="174" t="s">
        <v>350</v>
      </c>
      <c r="E871" s="175" t="s">
        <v>7986</v>
      </c>
      <c r="F871" s="176" t="s">
        <v>7987</v>
      </c>
      <c r="G871" s="177" t="s">
        <v>6773</v>
      </c>
      <c r="H871" s="178">
        <v>1</v>
      </c>
      <c r="I871" s="179"/>
      <c r="J871" s="180">
        <f>ROUND(I871*H871,2)</f>
        <v>0</v>
      </c>
      <c r="K871" s="176" t="s">
        <v>933</v>
      </c>
      <c r="L871" s="42"/>
      <c r="M871" s="181" t="s">
        <v>19</v>
      </c>
      <c r="N871" s="182" t="s">
        <v>46</v>
      </c>
      <c r="O871" s="67"/>
      <c r="P871" s="183">
        <f>O871*H871</f>
        <v>0</v>
      </c>
      <c r="Q871" s="183">
        <v>0</v>
      </c>
      <c r="R871" s="183">
        <f>Q871*H871</f>
        <v>0</v>
      </c>
      <c r="S871" s="183">
        <v>0</v>
      </c>
      <c r="T871" s="184">
        <f>S871*H871</f>
        <v>0</v>
      </c>
      <c r="U871" s="37"/>
      <c r="V871" s="37"/>
      <c r="W871" s="37"/>
      <c r="X871" s="37"/>
      <c r="Y871" s="37"/>
      <c r="Z871" s="37"/>
      <c r="AA871" s="37"/>
      <c r="AB871" s="37"/>
      <c r="AC871" s="37"/>
      <c r="AD871" s="37"/>
      <c r="AE871" s="37"/>
      <c r="AR871" s="185" t="s">
        <v>187</v>
      </c>
      <c r="AT871" s="185" t="s">
        <v>350</v>
      </c>
      <c r="AU871" s="185" t="s">
        <v>129</v>
      </c>
      <c r="AY871" s="20" t="s">
        <v>349</v>
      </c>
      <c r="BE871" s="186">
        <f>IF(N871="základní",J871,0)</f>
        <v>0</v>
      </c>
      <c r="BF871" s="186">
        <f>IF(N871="snížená",J871,0)</f>
        <v>0</v>
      </c>
      <c r="BG871" s="186">
        <f>IF(N871="zákl. přenesená",J871,0)</f>
        <v>0</v>
      </c>
      <c r="BH871" s="186">
        <f>IF(N871="sníž. přenesená",J871,0)</f>
        <v>0</v>
      </c>
      <c r="BI871" s="186">
        <f>IF(N871="nulová",J871,0)</f>
        <v>0</v>
      </c>
      <c r="BJ871" s="20" t="s">
        <v>83</v>
      </c>
      <c r="BK871" s="186">
        <f>ROUND(I871*H871,2)</f>
        <v>0</v>
      </c>
      <c r="BL871" s="20" t="s">
        <v>187</v>
      </c>
      <c r="BM871" s="185" t="s">
        <v>8011</v>
      </c>
    </row>
    <row r="872" spans="1:65" s="2" customFormat="1" ht="28.8">
      <c r="A872" s="37"/>
      <c r="B872" s="38"/>
      <c r="C872" s="39"/>
      <c r="D872" s="194" t="s">
        <v>952</v>
      </c>
      <c r="E872" s="39"/>
      <c r="F872" s="251" t="s">
        <v>8004</v>
      </c>
      <c r="G872" s="39"/>
      <c r="H872" s="39"/>
      <c r="I872" s="189"/>
      <c r="J872" s="39"/>
      <c r="K872" s="39"/>
      <c r="L872" s="42"/>
      <c r="M872" s="190"/>
      <c r="N872" s="191"/>
      <c r="O872" s="67"/>
      <c r="P872" s="67"/>
      <c r="Q872" s="67"/>
      <c r="R872" s="67"/>
      <c r="S872" s="67"/>
      <c r="T872" s="68"/>
      <c r="U872" s="37"/>
      <c r="V872" s="37"/>
      <c r="W872" s="37"/>
      <c r="X872" s="37"/>
      <c r="Y872" s="37"/>
      <c r="Z872" s="37"/>
      <c r="AA872" s="37"/>
      <c r="AB872" s="37"/>
      <c r="AC872" s="37"/>
      <c r="AD872" s="37"/>
      <c r="AE872" s="37"/>
      <c r="AT872" s="20" t="s">
        <v>952</v>
      </c>
      <c r="AU872" s="20" t="s">
        <v>129</v>
      </c>
    </row>
    <row r="873" spans="1:65" s="2" customFormat="1" ht="16.5" customHeight="1">
      <c r="A873" s="37"/>
      <c r="B873" s="38"/>
      <c r="C873" s="174" t="s">
        <v>7261</v>
      </c>
      <c r="D873" s="174" t="s">
        <v>350</v>
      </c>
      <c r="E873" s="175" t="s">
        <v>7990</v>
      </c>
      <c r="F873" s="176" t="s">
        <v>7991</v>
      </c>
      <c r="G873" s="177" t="s">
        <v>6812</v>
      </c>
      <c r="H873" s="178">
        <v>25</v>
      </c>
      <c r="I873" s="179"/>
      <c r="J873" s="180">
        <f>ROUND(I873*H873,2)</f>
        <v>0</v>
      </c>
      <c r="K873" s="176" t="s">
        <v>933</v>
      </c>
      <c r="L873" s="42"/>
      <c r="M873" s="181" t="s">
        <v>19</v>
      </c>
      <c r="N873" s="182" t="s">
        <v>46</v>
      </c>
      <c r="O873" s="67"/>
      <c r="P873" s="183">
        <f>O873*H873</f>
        <v>0</v>
      </c>
      <c r="Q873" s="183">
        <v>0</v>
      </c>
      <c r="R873" s="183">
        <f>Q873*H873</f>
        <v>0</v>
      </c>
      <c r="S873" s="183">
        <v>0</v>
      </c>
      <c r="T873" s="184">
        <f>S873*H873</f>
        <v>0</v>
      </c>
      <c r="U873" s="37"/>
      <c r="V873" s="37"/>
      <c r="W873" s="37"/>
      <c r="X873" s="37"/>
      <c r="Y873" s="37"/>
      <c r="Z873" s="37"/>
      <c r="AA873" s="37"/>
      <c r="AB873" s="37"/>
      <c r="AC873" s="37"/>
      <c r="AD873" s="37"/>
      <c r="AE873" s="37"/>
      <c r="AR873" s="185" t="s">
        <v>187</v>
      </c>
      <c r="AT873" s="185" t="s">
        <v>350</v>
      </c>
      <c r="AU873" s="185" t="s">
        <v>129</v>
      </c>
      <c r="AY873" s="20" t="s">
        <v>349</v>
      </c>
      <c r="BE873" s="186">
        <f>IF(N873="základní",J873,0)</f>
        <v>0</v>
      </c>
      <c r="BF873" s="186">
        <f>IF(N873="snížená",J873,0)</f>
        <v>0</v>
      </c>
      <c r="BG873" s="186">
        <f>IF(N873="zákl. přenesená",J873,0)</f>
        <v>0</v>
      </c>
      <c r="BH873" s="186">
        <f>IF(N873="sníž. přenesená",J873,0)</f>
        <v>0</v>
      </c>
      <c r="BI873" s="186">
        <f>IF(N873="nulová",J873,0)</f>
        <v>0</v>
      </c>
      <c r="BJ873" s="20" t="s">
        <v>83</v>
      </c>
      <c r="BK873" s="186">
        <f>ROUND(I873*H873,2)</f>
        <v>0</v>
      </c>
      <c r="BL873" s="20" t="s">
        <v>187</v>
      </c>
      <c r="BM873" s="185" t="s">
        <v>8012</v>
      </c>
    </row>
    <row r="874" spans="1:65" s="2" customFormat="1" ht="16.5" customHeight="1">
      <c r="A874" s="37"/>
      <c r="B874" s="38"/>
      <c r="C874" s="174" t="s">
        <v>8013</v>
      </c>
      <c r="D874" s="174" t="s">
        <v>350</v>
      </c>
      <c r="E874" s="175" t="s">
        <v>7994</v>
      </c>
      <c r="F874" s="176" t="s">
        <v>7995</v>
      </c>
      <c r="G874" s="177" t="s">
        <v>993</v>
      </c>
      <c r="H874" s="178">
        <v>2</v>
      </c>
      <c r="I874" s="179"/>
      <c r="J874" s="180">
        <f>ROUND(I874*H874,2)</f>
        <v>0</v>
      </c>
      <c r="K874" s="176" t="s">
        <v>933</v>
      </c>
      <c r="L874" s="42"/>
      <c r="M874" s="181" t="s">
        <v>19</v>
      </c>
      <c r="N874" s="182" t="s">
        <v>46</v>
      </c>
      <c r="O874" s="67"/>
      <c r="P874" s="183">
        <f>O874*H874</f>
        <v>0</v>
      </c>
      <c r="Q874" s="183">
        <v>0</v>
      </c>
      <c r="R874" s="183">
        <f>Q874*H874</f>
        <v>0</v>
      </c>
      <c r="S874" s="183">
        <v>0</v>
      </c>
      <c r="T874" s="184">
        <f>S874*H874</f>
        <v>0</v>
      </c>
      <c r="U874" s="37"/>
      <c r="V874" s="37"/>
      <c r="W874" s="37"/>
      <c r="X874" s="37"/>
      <c r="Y874" s="37"/>
      <c r="Z874" s="37"/>
      <c r="AA874" s="37"/>
      <c r="AB874" s="37"/>
      <c r="AC874" s="37"/>
      <c r="AD874" s="37"/>
      <c r="AE874" s="37"/>
      <c r="AR874" s="185" t="s">
        <v>187</v>
      </c>
      <c r="AT874" s="185" t="s">
        <v>350</v>
      </c>
      <c r="AU874" s="185" t="s">
        <v>129</v>
      </c>
      <c r="AY874" s="20" t="s">
        <v>349</v>
      </c>
      <c r="BE874" s="186">
        <f>IF(N874="základní",J874,0)</f>
        <v>0</v>
      </c>
      <c r="BF874" s="186">
        <f>IF(N874="snížená",J874,0)</f>
        <v>0</v>
      </c>
      <c r="BG874" s="186">
        <f>IF(N874="zákl. přenesená",J874,0)</f>
        <v>0</v>
      </c>
      <c r="BH874" s="186">
        <f>IF(N874="sníž. přenesená",J874,0)</f>
        <v>0</v>
      </c>
      <c r="BI874" s="186">
        <f>IF(N874="nulová",J874,0)</f>
        <v>0</v>
      </c>
      <c r="BJ874" s="20" t="s">
        <v>83</v>
      </c>
      <c r="BK874" s="186">
        <f>ROUND(I874*H874,2)</f>
        <v>0</v>
      </c>
      <c r="BL874" s="20" t="s">
        <v>187</v>
      </c>
      <c r="BM874" s="185" t="s">
        <v>8014</v>
      </c>
    </row>
    <row r="875" spans="1:65" s="2" customFormat="1" ht="16.5" customHeight="1">
      <c r="A875" s="37"/>
      <c r="B875" s="38"/>
      <c r="C875" s="174" t="s">
        <v>7262</v>
      </c>
      <c r="D875" s="174" t="s">
        <v>350</v>
      </c>
      <c r="E875" s="175" t="s">
        <v>7997</v>
      </c>
      <c r="F875" s="176" t="s">
        <v>7998</v>
      </c>
      <c r="G875" s="177" t="s">
        <v>6773</v>
      </c>
      <c r="H875" s="178">
        <v>1</v>
      </c>
      <c r="I875" s="179"/>
      <c r="J875" s="180">
        <f>ROUND(I875*H875,2)</f>
        <v>0</v>
      </c>
      <c r="K875" s="176" t="s">
        <v>933</v>
      </c>
      <c r="L875" s="42"/>
      <c r="M875" s="181" t="s">
        <v>19</v>
      </c>
      <c r="N875" s="182" t="s">
        <v>46</v>
      </c>
      <c r="O875" s="67"/>
      <c r="P875" s="183">
        <f>O875*H875</f>
        <v>0</v>
      </c>
      <c r="Q875" s="183">
        <v>0</v>
      </c>
      <c r="R875" s="183">
        <f>Q875*H875</f>
        <v>0</v>
      </c>
      <c r="S875" s="183">
        <v>0</v>
      </c>
      <c r="T875" s="184">
        <f>S875*H875</f>
        <v>0</v>
      </c>
      <c r="U875" s="37"/>
      <c r="V875" s="37"/>
      <c r="W875" s="37"/>
      <c r="X875" s="37"/>
      <c r="Y875" s="37"/>
      <c r="Z875" s="37"/>
      <c r="AA875" s="37"/>
      <c r="AB875" s="37"/>
      <c r="AC875" s="37"/>
      <c r="AD875" s="37"/>
      <c r="AE875" s="37"/>
      <c r="AR875" s="185" t="s">
        <v>187</v>
      </c>
      <c r="AT875" s="185" t="s">
        <v>350</v>
      </c>
      <c r="AU875" s="185" t="s">
        <v>129</v>
      </c>
      <c r="AY875" s="20" t="s">
        <v>349</v>
      </c>
      <c r="BE875" s="186">
        <f>IF(N875="základní",J875,0)</f>
        <v>0</v>
      </c>
      <c r="BF875" s="186">
        <f>IF(N875="snížená",J875,0)</f>
        <v>0</v>
      </c>
      <c r="BG875" s="186">
        <f>IF(N875="zákl. přenesená",J875,0)</f>
        <v>0</v>
      </c>
      <c r="BH875" s="186">
        <f>IF(N875="sníž. přenesená",J875,0)</f>
        <v>0</v>
      </c>
      <c r="BI875" s="186">
        <f>IF(N875="nulová",J875,0)</f>
        <v>0</v>
      </c>
      <c r="BJ875" s="20" t="s">
        <v>83</v>
      </c>
      <c r="BK875" s="186">
        <f>ROUND(I875*H875,2)</f>
        <v>0</v>
      </c>
      <c r="BL875" s="20" t="s">
        <v>187</v>
      </c>
      <c r="BM875" s="185" t="s">
        <v>8015</v>
      </c>
    </row>
    <row r="876" spans="1:65" s="11" customFormat="1" ht="20.85" customHeight="1">
      <c r="B876" s="160"/>
      <c r="C876" s="161"/>
      <c r="D876" s="162" t="s">
        <v>74</v>
      </c>
      <c r="E876" s="249" t="s">
        <v>8016</v>
      </c>
      <c r="F876" s="249" t="s">
        <v>8017</v>
      </c>
      <c r="G876" s="161"/>
      <c r="H876" s="161"/>
      <c r="I876" s="164"/>
      <c r="J876" s="250">
        <f>BK876</f>
        <v>0</v>
      </c>
      <c r="K876" s="161"/>
      <c r="L876" s="166"/>
      <c r="M876" s="167"/>
      <c r="N876" s="168"/>
      <c r="O876" s="168"/>
      <c r="P876" s="169">
        <f>SUM(P877:P881)</f>
        <v>0</v>
      </c>
      <c r="Q876" s="168"/>
      <c r="R876" s="169">
        <f>SUM(R877:R881)</f>
        <v>0</v>
      </c>
      <c r="S876" s="168"/>
      <c r="T876" s="170">
        <f>SUM(T877:T881)</f>
        <v>0</v>
      </c>
      <c r="AR876" s="171" t="s">
        <v>83</v>
      </c>
      <c r="AT876" s="172" t="s">
        <v>74</v>
      </c>
      <c r="AU876" s="172" t="s">
        <v>85</v>
      </c>
      <c r="AY876" s="171" t="s">
        <v>349</v>
      </c>
      <c r="BK876" s="173">
        <f>SUM(BK877:BK881)</f>
        <v>0</v>
      </c>
    </row>
    <row r="877" spans="1:65" s="2" customFormat="1" ht="16.5" customHeight="1">
      <c r="A877" s="37"/>
      <c r="B877" s="38"/>
      <c r="C877" s="174" t="s">
        <v>8018</v>
      </c>
      <c r="D877" s="174" t="s">
        <v>350</v>
      </c>
      <c r="E877" s="175" t="s">
        <v>8019</v>
      </c>
      <c r="F877" s="176" t="s">
        <v>8020</v>
      </c>
      <c r="G877" s="177" t="s">
        <v>6773</v>
      </c>
      <c r="H877" s="178">
        <v>1</v>
      </c>
      <c r="I877" s="179"/>
      <c r="J877" s="180">
        <f>ROUND(I877*H877,2)</f>
        <v>0</v>
      </c>
      <c r="K877" s="176" t="s">
        <v>933</v>
      </c>
      <c r="L877" s="42"/>
      <c r="M877" s="181" t="s">
        <v>19</v>
      </c>
      <c r="N877" s="182" t="s">
        <v>46</v>
      </c>
      <c r="O877" s="67"/>
      <c r="P877" s="183">
        <f>O877*H877</f>
        <v>0</v>
      </c>
      <c r="Q877" s="183">
        <v>0</v>
      </c>
      <c r="R877" s="183">
        <f>Q877*H877</f>
        <v>0</v>
      </c>
      <c r="S877" s="183">
        <v>0</v>
      </c>
      <c r="T877" s="184">
        <f>S877*H877</f>
        <v>0</v>
      </c>
      <c r="U877" s="37"/>
      <c r="V877" s="37"/>
      <c r="W877" s="37"/>
      <c r="X877" s="37"/>
      <c r="Y877" s="37"/>
      <c r="Z877" s="37"/>
      <c r="AA877" s="37"/>
      <c r="AB877" s="37"/>
      <c r="AC877" s="37"/>
      <c r="AD877" s="37"/>
      <c r="AE877" s="37"/>
      <c r="AR877" s="185" t="s">
        <v>187</v>
      </c>
      <c r="AT877" s="185" t="s">
        <v>350</v>
      </c>
      <c r="AU877" s="185" t="s">
        <v>129</v>
      </c>
      <c r="AY877" s="20" t="s">
        <v>349</v>
      </c>
      <c r="BE877" s="186">
        <f>IF(N877="základní",J877,0)</f>
        <v>0</v>
      </c>
      <c r="BF877" s="186">
        <f>IF(N877="snížená",J877,0)</f>
        <v>0</v>
      </c>
      <c r="BG877" s="186">
        <f>IF(N877="zákl. přenesená",J877,0)</f>
        <v>0</v>
      </c>
      <c r="BH877" s="186">
        <f>IF(N877="sníž. přenesená",J877,0)</f>
        <v>0</v>
      </c>
      <c r="BI877" s="186">
        <f>IF(N877="nulová",J877,0)</f>
        <v>0</v>
      </c>
      <c r="BJ877" s="20" t="s">
        <v>83</v>
      </c>
      <c r="BK877" s="186">
        <f>ROUND(I877*H877,2)</f>
        <v>0</v>
      </c>
      <c r="BL877" s="20" t="s">
        <v>187</v>
      </c>
      <c r="BM877" s="185" t="s">
        <v>8021</v>
      </c>
    </row>
    <row r="878" spans="1:65" s="2" customFormat="1" ht="28.8">
      <c r="A878" s="37"/>
      <c r="B878" s="38"/>
      <c r="C878" s="39"/>
      <c r="D878" s="194" t="s">
        <v>952</v>
      </c>
      <c r="E878" s="39"/>
      <c r="F878" s="251" t="s">
        <v>8022</v>
      </c>
      <c r="G878" s="39"/>
      <c r="H878" s="39"/>
      <c r="I878" s="189"/>
      <c r="J878" s="39"/>
      <c r="K878" s="39"/>
      <c r="L878" s="42"/>
      <c r="M878" s="190"/>
      <c r="N878" s="191"/>
      <c r="O878" s="67"/>
      <c r="P878" s="67"/>
      <c r="Q878" s="67"/>
      <c r="R878" s="67"/>
      <c r="S878" s="67"/>
      <c r="T878" s="68"/>
      <c r="U878" s="37"/>
      <c r="V878" s="37"/>
      <c r="W878" s="37"/>
      <c r="X878" s="37"/>
      <c r="Y878" s="37"/>
      <c r="Z878" s="37"/>
      <c r="AA878" s="37"/>
      <c r="AB878" s="37"/>
      <c r="AC878" s="37"/>
      <c r="AD878" s="37"/>
      <c r="AE878" s="37"/>
      <c r="AT878" s="20" t="s">
        <v>952</v>
      </c>
      <c r="AU878" s="20" t="s">
        <v>129</v>
      </c>
    </row>
    <row r="879" spans="1:65" s="2" customFormat="1" ht="16.5" customHeight="1">
      <c r="A879" s="37"/>
      <c r="B879" s="38"/>
      <c r="C879" s="174" t="s">
        <v>7264</v>
      </c>
      <c r="D879" s="174" t="s">
        <v>350</v>
      </c>
      <c r="E879" s="175" t="s">
        <v>8023</v>
      </c>
      <c r="F879" s="176" t="s">
        <v>8024</v>
      </c>
      <c r="G879" s="177" t="s">
        <v>6812</v>
      </c>
      <c r="H879" s="178">
        <v>35</v>
      </c>
      <c r="I879" s="179"/>
      <c r="J879" s="180">
        <f>ROUND(I879*H879,2)</f>
        <v>0</v>
      </c>
      <c r="K879" s="176" t="s">
        <v>933</v>
      </c>
      <c r="L879" s="42"/>
      <c r="M879" s="181" t="s">
        <v>19</v>
      </c>
      <c r="N879" s="182" t="s">
        <v>46</v>
      </c>
      <c r="O879" s="67"/>
      <c r="P879" s="183">
        <f>O879*H879</f>
        <v>0</v>
      </c>
      <c r="Q879" s="183">
        <v>0</v>
      </c>
      <c r="R879" s="183">
        <f>Q879*H879</f>
        <v>0</v>
      </c>
      <c r="S879" s="183">
        <v>0</v>
      </c>
      <c r="T879" s="184">
        <f>S879*H879</f>
        <v>0</v>
      </c>
      <c r="U879" s="37"/>
      <c r="V879" s="37"/>
      <c r="W879" s="37"/>
      <c r="X879" s="37"/>
      <c r="Y879" s="37"/>
      <c r="Z879" s="37"/>
      <c r="AA879" s="37"/>
      <c r="AB879" s="37"/>
      <c r="AC879" s="37"/>
      <c r="AD879" s="37"/>
      <c r="AE879" s="37"/>
      <c r="AR879" s="185" t="s">
        <v>187</v>
      </c>
      <c r="AT879" s="185" t="s">
        <v>350</v>
      </c>
      <c r="AU879" s="185" t="s">
        <v>129</v>
      </c>
      <c r="AY879" s="20" t="s">
        <v>349</v>
      </c>
      <c r="BE879" s="186">
        <f>IF(N879="základní",J879,0)</f>
        <v>0</v>
      </c>
      <c r="BF879" s="186">
        <f>IF(N879="snížená",J879,0)</f>
        <v>0</v>
      </c>
      <c r="BG879" s="186">
        <f>IF(N879="zákl. přenesená",J879,0)</f>
        <v>0</v>
      </c>
      <c r="BH879" s="186">
        <f>IF(N879="sníž. přenesená",J879,0)</f>
        <v>0</v>
      </c>
      <c r="BI879" s="186">
        <f>IF(N879="nulová",J879,0)</f>
        <v>0</v>
      </c>
      <c r="BJ879" s="20" t="s">
        <v>83</v>
      </c>
      <c r="BK879" s="186">
        <f>ROUND(I879*H879,2)</f>
        <v>0</v>
      </c>
      <c r="BL879" s="20" t="s">
        <v>187</v>
      </c>
      <c r="BM879" s="185" t="s">
        <v>8025</v>
      </c>
    </row>
    <row r="880" spans="1:65" s="2" customFormat="1" ht="16.5" customHeight="1">
      <c r="A880" s="37"/>
      <c r="B880" s="38"/>
      <c r="C880" s="174" t="s">
        <v>8026</v>
      </c>
      <c r="D880" s="174" t="s">
        <v>350</v>
      </c>
      <c r="E880" s="175" t="s">
        <v>7994</v>
      </c>
      <c r="F880" s="176" t="s">
        <v>7995</v>
      </c>
      <c r="G880" s="177" t="s">
        <v>993</v>
      </c>
      <c r="H880" s="178">
        <v>2</v>
      </c>
      <c r="I880" s="179"/>
      <c r="J880" s="180">
        <f>ROUND(I880*H880,2)</f>
        <v>0</v>
      </c>
      <c r="K880" s="176" t="s">
        <v>933</v>
      </c>
      <c r="L880" s="42"/>
      <c r="M880" s="181" t="s">
        <v>19</v>
      </c>
      <c r="N880" s="182" t="s">
        <v>46</v>
      </c>
      <c r="O880" s="67"/>
      <c r="P880" s="183">
        <f>O880*H880</f>
        <v>0</v>
      </c>
      <c r="Q880" s="183">
        <v>0</v>
      </c>
      <c r="R880" s="183">
        <f>Q880*H880</f>
        <v>0</v>
      </c>
      <c r="S880" s="183">
        <v>0</v>
      </c>
      <c r="T880" s="184">
        <f>S880*H880</f>
        <v>0</v>
      </c>
      <c r="U880" s="37"/>
      <c r="V880" s="37"/>
      <c r="W880" s="37"/>
      <c r="X880" s="37"/>
      <c r="Y880" s="37"/>
      <c r="Z880" s="37"/>
      <c r="AA880" s="37"/>
      <c r="AB880" s="37"/>
      <c r="AC880" s="37"/>
      <c r="AD880" s="37"/>
      <c r="AE880" s="37"/>
      <c r="AR880" s="185" t="s">
        <v>187</v>
      </c>
      <c r="AT880" s="185" t="s">
        <v>350</v>
      </c>
      <c r="AU880" s="185" t="s">
        <v>129</v>
      </c>
      <c r="AY880" s="20" t="s">
        <v>349</v>
      </c>
      <c r="BE880" s="186">
        <f>IF(N880="základní",J880,0)</f>
        <v>0</v>
      </c>
      <c r="BF880" s="186">
        <f>IF(N880="snížená",J880,0)</f>
        <v>0</v>
      </c>
      <c r="BG880" s="186">
        <f>IF(N880="zákl. přenesená",J880,0)</f>
        <v>0</v>
      </c>
      <c r="BH880" s="186">
        <f>IF(N880="sníž. přenesená",J880,0)</f>
        <v>0</v>
      </c>
      <c r="BI880" s="186">
        <f>IF(N880="nulová",J880,0)</f>
        <v>0</v>
      </c>
      <c r="BJ880" s="20" t="s">
        <v>83</v>
      </c>
      <c r="BK880" s="186">
        <f>ROUND(I880*H880,2)</f>
        <v>0</v>
      </c>
      <c r="BL880" s="20" t="s">
        <v>187</v>
      </c>
      <c r="BM880" s="185" t="s">
        <v>8027</v>
      </c>
    </row>
    <row r="881" spans="1:65" s="2" customFormat="1" ht="16.5" customHeight="1">
      <c r="A881" s="37"/>
      <c r="B881" s="38"/>
      <c r="C881" s="174" t="s">
        <v>7265</v>
      </c>
      <c r="D881" s="174" t="s">
        <v>350</v>
      </c>
      <c r="E881" s="175" t="s">
        <v>7997</v>
      </c>
      <c r="F881" s="176" t="s">
        <v>7998</v>
      </c>
      <c r="G881" s="177" t="s">
        <v>6773</v>
      </c>
      <c r="H881" s="178">
        <v>1</v>
      </c>
      <c r="I881" s="179"/>
      <c r="J881" s="180">
        <f>ROUND(I881*H881,2)</f>
        <v>0</v>
      </c>
      <c r="K881" s="176" t="s">
        <v>933</v>
      </c>
      <c r="L881" s="42"/>
      <c r="M881" s="181" t="s">
        <v>19</v>
      </c>
      <c r="N881" s="182" t="s">
        <v>46</v>
      </c>
      <c r="O881" s="67"/>
      <c r="P881" s="183">
        <f>O881*H881</f>
        <v>0</v>
      </c>
      <c r="Q881" s="183">
        <v>0</v>
      </c>
      <c r="R881" s="183">
        <f>Q881*H881</f>
        <v>0</v>
      </c>
      <c r="S881" s="183">
        <v>0</v>
      </c>
      <c r="T881" s="184">
        <f>S881*H881</f>
        <v>0</v>
      </c>
      <c r="U881" s="37"/>
      <c r="V881" s="37"/>
      <c r="W881" s="37"/>
      <c r="X881" s="37"/>
      <c r="Y881" s="37"/>
      <c r="Z881" s="37"/>
      <c r="AA881" s="37"/>
      <c r="AB881" s="37"/>
      <c r="AC881" s="37"/>
      <c r="AD881" s="37"/>
      <c r="AE881" s="37"/>
      <c r="AR881" s="185" t="s">
        <v>187</v>
      </c>
      <c r="AT881" s="185" t="s">
        <v>350</v>
      </c>
      <c r="AU881" s="185" t="s">
        <v>129</v>
      </c>
      <c r="AY881" s="20" t="s">
        <v>349</v>
      </c>
      <c r="BE881" s="186">
        <f>IF(N881="základní",J881,0)</f>
        <v>0</v>
      </c>
      <c r="BF881" s="186">
        <f>IF(N881="snížená",J881,0)</f>
        <v>0</v>
      </c>
      <c r="BG881" s="186">
        <f>IF(N881="zákl. přenesená",J881,0)</f>
        <v>0</v>
      </c>
      <c r="BH881" s="186">
        <f>IF(N881="sníž. přenesená",J881,0)</f>
        <v>0</v>
      </c>
      <c r="BI881" s="186">
        <f>IF(N881="nulová",J881,0)</f>
        <v>0</v>
      </c>
      <c r="BJ881" s="20" t="s">
        <v>83</v>
      </c>
      <c r="BK881" s="186">
        <f>ROUND(I881*H881,2)</f>
        <v>0</v>
      </c>
      <c r="BL881" s="20" t="s">
        <v>187</v>
      </c>
      <c r="BM881" s="185" t="s">
        <v>8028</v>
      </c>
    </row>
    <row r="882" spans="1:65" s="11" customFormat="1" ht="20.85" customHeight="1">
      <c r="B882" s="160"/>
      <c r="C882" s="161"/>
      <c r="D882" s="162" t="s">
        <v>74</v>
      </c>
      <c r="E882" s="249" t="s">
        <v>8029</v>
      </c>
      <c r="F882" s="249" t="s">
        <v>8030</v>
      </c>
      <c r="G882" s="161"/>
      <c r="H882" s="161"/>
      <c r="I882" s="164"/>
      <c r="J882" s="250">
        <f>BK882</f>
        <v>0</v>
      </c>
      <c r="K882" s="161"/>
      <c r="L882" s="166"/>
      <c r="M882" s="167"/>
      <c r="N882" s="168"/>
      <c r="O882" s="168"/>
      <c r="P882" s="169">
        <f>SUM(P883:P887)</f>
        <v>0</v>
      </c>
      <c r="Q882" s="168"/>
      <c r="R882" s="169">
        <f>SUM(R883:R887)</f>
        <v>0</v>
      </c>
      <c r="S882" s="168"/>
      <c r="T882" s="170">
        <f>SUM(T883:T887)</f>
        <v>0</v>
      </c>
      <c r="AR882" s="171" t="s">
        <v>83</v>
      </c>
      <c r="AT882" s="172" t="s">
        <v>74</v>
      </c>
      <c r="AU882" s="172" t="s">
        <v>85</v>
      </c>
      <c r="AY882" s="171" t="s">
        <v>349</v>
      </c>
      <c r="BK882" s="173">
        <f>SUM(BK883:BK887)</f>
        <v>0</v>
      </c>
    </row>
    <row r="883" spans="1:65" s="2" customFormat="1" ht="16.5" customHeight="1">
      <c r="A883" s="37"/>
      <c r="B883" s="38"/>
      <c r="C883" s="174" t="s">
        <v>8031</v>
      </c>
      <c r="D883" s="174" t="s">
        <v>350</v>
      </c>
      <c r="E883" s="175" t="s">
        <v>8019</v>
      </c>
      <c r="F883" s="176" t="s">
        <v>8020</v>
      </c>
      <c r="G883" s="177" t="s">
        <v>6773</v>
      </c>
      <c r="H883" s="178">
        <v>1</v>
      </c>
      <c r="I883" s="179"/>
      <c r="J883" s="180">
        <f>ROUND(I883*H883,2)</f>
        <v>0</v>
      </c>
      <c r="K883" s="176" t="s">
        <v>933</v>
      </c>
      <c r="L883" s="42"/>
      <c r="M883" s="181" t="s">
        <v>19</v>
      </c>
      <c r="N883" s="182" t="s">
        <v>46</v>
      </c>
      <c r="O883" s="67"/>
      <c r="P883" s="183">
        <f>O883*H883</f>
        <v>0</v>
      </c>
      <c r="Q883" s="183">
        <v>0</v>
      </c>
      <c r="R883" s="183">
        <f>Q883*H883</f>
        <v>0</v>
      </c>
      <c r="S883" s="183">
        <v>0</v>
      </c>
      <c r="T883" s="184">
        <f>S883*H883</f>
        <v>0</v>
      </c>
      <c r="U883" s="37"/>
      <c r="V883" s="37"/>
      <c r="W883" s="37"/>
      <c r="X883" s="37"/>
      <c r="Y883" s="37"/>
      <c r="Z883" s="37"/>
      <c r="AA883" s="37"/>
      <c r="AB883" s="37"/>
      <c r="AC883" s="37"/>
      <c r="AD883" s="37"/>
      <c r="AE883" s="37"/>
      <c r="AR883" s="185" t="s">
        <v>187</v>
      </c>
      <c r="AT883" s="185" t="s">
        <v>350</v>
      </c>
      <c r="AU883" s="185" t="s">
        <v>129</v>
      </c>
      <c r="AY883" s="20" t="s">
        <v>349</v>
      </c>
      <c r="BE883" s="186">
        <f>IF(N883="základní",J883,0)</f>
        <v>0</v>
      </c>
      <c r="BF883" s="186">
        <f>IF(N883="snížená",J883,0)</f>
        <v>0</v>
      </c>
      <c r="BG883" s="186">
        <f>IF(N883="zákl. přenesená",J883,0)</f>
        <v>0</v>
      </c>
      <c r="BH883" s="186">
        <f>IF(N883="sníž. přenesená",J883,0)</f>
        <v>0</v>
      </c>
      <c r="BI883" s="186">
        <f>IF(N883="nulová",J883,0)</f>
        <v>0</v>
      </c>
      <c r="BJ883" s="20" t="s">
        <v>83</v>
      </c>
      <c r="BK883" s="186">
        <f>ROUND(I883*H883,2)</f>
        <v>0</v>
      </c>
      <c r="BL883" s="20" t="s">
        <v>187</v>
      </c>
      <c r="BM883" s="185" t="s">
        <v>8032</v>
      </c>
    </row>
    <row r="884" spans="1:65" s="2" customFormat="1" ht="28.8">
      <c r="A884" s="37"/>
      <c r="B884" s="38"/>
      <c r="C884" s="39"/>
      <c r="D884" s="194" t="s">
        <v>952</v>
      </c>
      <c r="E884" s="39"/>
      <c r="F884" s="251" t="s">
        <v>8022</v>
      </c>
      <c r="G884" s="39"/>
      <c r="H884" s="39"/>
      <c r="I884" s="189"/>
      <c r="J884" s="39"/>
      <c r="K884" s="39"/>
      <c r="L884" s="42"/>
      <c r="M884" s="190"/>
      <c r="N884" s="191"/>
      <c r="O884" s="67"/>
      <c r="P884" s="67"/>
      <c r="Q884" s="67"/>
      <c r="R884" s="67"/>
      <c r="S884" s="67"/>
      <c r="T884" s="68"/>
      <c r="U884" s="37"/>
      <c r="V884" s="37"/>
      <c r="W884" s="37"/>
      <c r="X884" s="37"/>
      <c r="Y884" s="37"/>
      <c r="Z884" s="37"/>
      <c r="AA884" s="37"/>
      <c r="AB884" s="37"/>
      <c r="AC884" s="37"/>
      <c r="AD884" s="37"/>
      <c r="AE884" s="37"/>
      <c r="AT884" s="20" t="s">
        <v>952</v>
      </c>
      <c r="AU884" s="20" t="s">
        <v>129</v>
      </c>
    </row>
    <row r="885" spans="1:65" s="2" customFormat="1" ht="16.5" customHeight="1">
      <c r="A885" s="37"/>
      <c r="B885" s="38"/>
      <c r="C885" s="174" t="s">
        <v>7267</v>
      </c>
      <c r="D885" s="174" t="s">
        <v>350</v>
      </c>
      <c r="E885" s="175" t="s">
        <v>8023</v>
      </c>
      <c r="F885" s="176" t="s">
        <v>8024</v>
      </c>
      <c r="G885" s="177" t="s">
        <v>6812</v>
      </c>
      <c r="H885" s="178">
        <v>40</v>
      </c>
      <c r="I885" s="179"/>
      <c r="J885" s="180">
        <f>ROUND(I885*H885,2)</f>
        <v>0</v>
      </c>
      <c r="K885" s="176" t="s">
        <v>933</v>
      </c>
      <c r="L885" s="42"/>
      <c r="M885" s="181" t="s">
        <v>19</v>
      </c>
      <c r="N885" s="182" t="s">
        <v>46</v>
      </c>
      <c r="O885" s="67"/>
      <c r="P885" s="183">
        <f>O885*H885</f>
        <v>0</v>
      </c>
      <c r="Q885" s="183">
        <v>0</v>
      </c>
      <c r="R885" s="183">
        <f>Q885*H885</f>
        <v>0</v>
      </c>
      <c r="S885" s="183">
        <v>0</v>
      </c>
      <c r="T885" s="184">
        <f>S885*H885</f>
        <v>0</v>
      </c>
      <c r="U885" s="37"/>
      <c r="V885" s="37"/>
      <c r="W885" s="37"/>
      <c r="X885" s="37"/>
      <c r="Y885" s="37"/>
      <c r="Z885" s="37"/>
      <c r="AA885" s="37"/>
      <c r="AB885" s="37"/>
      <c r="AC885" s="37"/>
      <c r="AD885" s="37"/>
      <c r="AE885" s="37"/>
      <c r="AR885" s="185" t="s">
        <v>187</v>
      </c>
      <c r="AT885" s="185" t="s">
        <v>350</v>
      </c>
      <c r="AU885" s="185" t="s">
        <v>129</v>
      </c>
      <c r="AY885" s="20" t="s">
        <v>349</v>
      </c>
      <c r="BE885" s="186">
        <f>IF(N885="základní",J885,0)</f>
        <v>0</v>
      </c>
      <c r="BF885" s="186">
        <f>IF(N885="snížená",J885,0)</f>
        <v>0</v>
      </c>
      <c r="BG885" s="186">
        <f>IF(N885="zákl. přenesená",J885,0)</f>
        <v>0</v>
      </c>
      <c r="BH885" s="186">
        <f>IF(N885="sníž. přenesená",J885,0)</f>
        <v>0</v>
      </c>
      <c r="BI885" s="186">
        <f>IF(N885="nulová",J885,0)</f>
        <v>0</v>
      </c>
      <c r="BJ885" s="20" t="s">
        <v>83</v>
      </c>
      <c r="BK885" s="186">
        <f>ROUND(I885*H885,2)</f>
        <v>0</v>
      </c>
      <c r="BL885" s="20" t="s">
        <v>187</v>
      </c>
      <c r="BM885" s="185" t="s">
        <v>8033</v>
      </c>
    </row>
    <row r="886" spans="1:65" s="2" customFormat="1" ht="16.5" customHeight="1">
      <c r="A886" s="37"/>
      <c r="B886" s="38"/>
      <c r="C886" s="174" t="s">
        <v>8034</v>
      </c>
      <c r="D886" s="174" t="s">
        <v>350</v>
      </c>
      <c r="E886" s="175" t="s">
        <v>7994</v>
      </c>
      <c r="F886" s="176" t="s">
        <v>7995</v>
      </c>
      <c r="G886" s="177" t="s">
        <v>993</v>
      </c>
      <c r="H886" s="178">
        <v>2</v>
      </c>
      <c r="I886" s="179"/>
      <c r="J886" s="180">
        <f>ROUND(I886*H886,2)</f>
        <v>0</v>
      </c>
      <c r="K886" s="176" t="s">
        <v>933</v>
      </c>
      <c r="L886" s="42"/>
      <c r="M886" s="181" t="s">
        <v>19</v>
      </c>
      <c r="N886" s="182" t="s">
        <v>46</v>
      </c>
      <c r="O886" s="67"/>
      <c r="P886" s="183">
        <f>O886*H886</f>
        <v>0</v>
      </c>
      <c r="Q886" s="183">
        <v>0</v>
      </c>
      <c r="R886" s="183">
        <f>Q886*H886</f>
        <v>0</v>
      </c>
      <c r="S886" s="183">
        <v>0</v>
      </c>
      <c r="T886" s="184">
        <f>S886*H886</f>
        <v>0</v>
      </c>
      <c r="U886" s="37"/>
      <c r="V886" s="37"/>
      <c r="W886" s="37"/>
      <c r="X886" s="37"/>
      <c r="Y886" s="37"/>
      <c r="Z886" s="37"/>
      <c r="AA886" s="37"/>
      <c r="AB886" s="37"/>
      <c r="AC886" s="37"/>
      <c r="AD886" s="37"/>
      <c r="AE886" s="37"/>
      <c r="AR886" s="185" t="s">
        <v>187</v>
      </c>
      <c r="AT886" s="185" t="s">
        <v>350</v>
      </c>
      <c r="AU886" s="185" t="s">
        <v>129</v>
      </c>
      <c r="AY886" s="20" t="s">
        <v>349</v>
      </c>
      <c r="BE886" s="186">
        <f>IF(N886="základní",J886,0)</f>
        <v>0</v>
      </c>
      <c r="BF886" s="186">
        <f>IF(N886="snížená",J886,0)</f>
        <v>0</v>
      </c>
      <c r="BG886" s="186">
        <f>IF(N886="zákl. přenesená",J886,0)</f>
        <v>0</v>
      </c>
      <c r="BH886" s="186">
        <f>IF(N886="sníž. přenesená",J886,0)</f>
        <v>0</v>
      </c>
      <c r="BI886" s="186">
        <f>IF(N886="nulová",J886,0)</f>
        <v>0</v>
      </c>
      <c r="BJ886" s="20" t="s">
        <v>83</v>
      </c>
      <c r="BK886" s="186">
        <f>ROUND(I886*H886,2)</f>
        <v>0</v>
      </c>
      <c r="BL886" s="20" t="s">
        <v>187</v>
      </c>
      <c r="BM886" s="185" t="s">
        <v>8035</v>
      </c>
    </row>
    <row r="887" spans="1:65" s="2" customFormat="1" ht="16.5" customHeight="1">
      <c r="A887" s="37"/>
      <c r="B887" s="38"/>
      <c r="C887" s="174" t="s">
        <v>7268</v>
      </c>
      <c r="D887" s="174" t="s">
        <v>350</v>
      </c>
      <c r="E887" s="175" t="s">
        <v>7997</v>
      </c>
      <c r="F887" s="176" t="s">
        <v>7998</v>
      </c>
      <c r="G887" s="177" t="s">
        <v>6773</v>
      </c>
      <c r="H887" s="178">
        <v>1</v>
      </c>
      <c r="I887" s="179"/>
      <c r="J887" s="180">
        <f>ROUND(I887*H887,2)</f>
        <v>0</v>
      </c>
      <c r="K887" s="176" t="s">
        <v>933</v>
      </c>
      <c r="L887" s="42"/>
      <c r="M887" s="181" t="s">
        <v>19</v>
      </c>
      <c r="N887" s="182" t="s">
        <v>46</v>
      </c>
      <c r="O887" s="67"/>
      <c r="P887" s="183">
        <f>O887*H887</f>
        <v>0</v>
      </c>
      <c r="Q887" s="183">
        <v>0</v>
      </c>
      <c r="R887" s="183">
        <f>Q887*H887</f>
        <v>0</v>
      </c>
      <c r="S887" s="183">
        <v>0</v>
      </c>
      <c r="T887" s="184">
        <f>S887*H887</f>
        <v>0</v>
      </c>
      <c r="U887" s="37"/>
      <c r="V887" s="37"/>
      <c r="W887" s="37"/>
      <c r="X887" s="37"/>
      <c r="Y887" s="37"/>
      <c r="Z887" s="37"/>
      <c r="AA887" s="37"/>
      <c r="AB887" s="37"/>
      <c r="AC887" s="37"/>
      <c r="AD887" s="37"/>
      <c r="AE887" s="37"/>
      <c r="AR887" s="185" t="s">
        <v>187</v>
      </c>
      <c r="AT887" s="185" t="s">
        <v>350</v>
      </c>
      <c r="AU887" s="185" t="s">
        <v>129</v>
      </c>
      <c r="AY887" s="20" t="s">
        <v>349</v>
      </c>
      <c r="BE887" s="186">
        <f>IF(N887="základní",J887,0)</f>
        <v>0</v>
      </c>
      <c r="BF887" s="186">
        <f>IF(N887="snížená",J887,0)</f>
        <v>0</v>
      </c>
      <c r="BG887" s="186">
        <f>IF(N887="zákl. přenesená",J887,0)</f>
        <v>0</v>
      </c>
      <c r="BH887" s="186">
        <f>IF(N887="sníž. přenesená",J887,0)</f>
        <v>0</v>
      </c>
      <c r="BI887" s="186">
        <f>IF(N887="nulová",J887,0)</f>
        <v>0</v>
      </c>
      <c r="BJ887" s="20" t="s">
        <v>83</v>
      </c>
      <c r="BK887" s="186">
        <f>ROUND(I887*H887,2)</f>
        <v>0</v>
      </c>
      <c r="BL887" s="20" t="s">
        <v>187</v>
      </c>
      <c r="BM887" s="185" t="s">
        <v>8036</v>
      </c>
    </row>
    <row r="888" spans="1:65" s="11" customFormat="1" ht="20.85" customHeight="1">
      <c r="B888" s="160"/>
      <c r="C888" s="161"/>
      <c r="D888" s="162" t="s">
        <v>74</v>
      </c>
      <c r="E888" s="249" t="s">
        <v>8037</v>
      </c>
      <c r="F888" s="249" t="s">
        <v>8038</v>
      </c>
      <c r="G888" s="161"/>
      <c r="H888" s="161"/>
      <c r="I888" s="164"/>
      <c r="J888" s="250">
        <f>BK888</f>
        <v>0</v>
      </c>
      <c r="K888" s="161"/>
      <c r="L888" s="166"/>
      <c r="M888" s="167"/>
      <c r="N888" s="168"/>
      <c r="O888" s="168"/>
      <c r="P888" s="169">
        <f>SUM(P889:P893)</f>
        <v>0</v>
      </c>
      <c r="Q888" s="168"/>
      <c r="R888" s="169">
        <f>SUM(R889:R893)</f>
        <v>0</v>
      </c>
      <c r="S888" s="168"/>
      <c r="T888" s="170">
        <f>SUM(T889:T893)</f>
        <v>0</v>
      </c>
      <c r="AR888" s="171" t="s">
        <v>83</v>
      </c>
      <c r="AT888" s="172" t="s">
        <v>74</v>
      </c>
      <c r="AU888" s="172" t="s">
        <v>85</v>
      </c>
      <c r="AY888" s="171" t="s">
        <v>349</v>
      </c>
      <c r="BK888" s="173">
        <f>SUM(BK889:BK893)</f>
        <v>0</v>
      </c>
    </row>
    <row r="889" spans="1:65" s="2" customFormat="1" ht="16.5" customHeight="1">
      <c r="A889" s="37"/>
      <c r="B889" s="38"/>
      <c r="C889" s="174" t="s">
        <v>8039</v>
      </c>
      <c r="D889" s="174" t="s">
        <v>350</v>
      </c>
      <c r="E889" s="175" t="s">
        <v>8019</v>
      </c>
      <c r="F889" s="176" t="s">
        <v>8020</v>
      </c>
      <c r="G889" s="177" t="s">
        <v>6773</v>
      </c>
      <c r="H889" s="178">
        <v>1</v>
      </c>
      <c r="I889" s="179"/>
      <c r="J889" s="180">
        <f>ROUND(I889*H889,2)</f>
        <v>0</v>
      </c>
      <c r="K889" s="176" t="s">
        <v>933</v>
      </c>
      <c r="L889" s="42"/>
      <c r="M889" s="181" t="s">
        <v>19</v>
      </c>
      <c r="N889" s="182" t="s">
        <v>46</v>
      </c>
      <c r="O889" s="67"/>
      <c r="P889" s="183">
        <f>O889*H889</f>
        <v>0</v>
      </c>
      <c r="Q889" s="183">
        <v>0</v>
      </c>
      <c r="R889" s="183">
        <f>Q889*H889</f>
        <v>0</v>
      </c>
      <c r="S889" s="183">
        <v>0</v>
      </c>
      <c r="T889" s="184">
        <f>S889*H889</f>
        <v>0</v>
      </c>
      <c r="U889" s="37"/>
      <c r="V889" s="37"/>
      <c r="W889" s="37"/>
      <c r="X889" s="37"/>
      <c r="Y889" s="37"/>
      <c r="Z889" s="37"/>
      <c r="AA889" s="37"/>
      <c r="AB889" s="37"/>
      <c r="AC889" s="37"/>
      <c r="AD889" s="37"/>
      <c r="AE889" s="37"/>
      <c r="AR889" s="185" t="s">
        <v>187</v>
      </c>
      <c r="AT889" s="185" t="s">
        <v>350</v>
      </c>
      <c r="AU889" s="185" t="s">
        <v>129</v>
      </c>
      <c r="AY889" s="20" t="s">
        <v>349</v>
      </c>
      <c r="BE889" s="186">
        <f>IF(N889="základní",J889,0)</f>
        <v>0</v>
      </c>
      <c r="BF889" s="186">
        <f>IF(N889="snížená",J889,0)</f>
        <v>0</v>
      </c>
      <c r="BG889" s="186">
        <f>IF(N889="zákl. přenesená",J889,0)</f>
        <v>0</v>
      </c>
      <c r="BH889" s="186">
        <f>IF(N889="sníž. přenesená",J889,0)</f>
        <v>0</v>
      </c>
      <c r="BI889" s="186">
        <f>IF(N889="nulová",J889,0)</f>
        <v>0</v>
      </c>
      <c r="BJ889" s="20" t="s">
        <v>83</v>
      </c>
      <c r="BK889" s="186">
        <f>ROUND(I889*H889,2)</f>
        <v>0</v>
      </c>
      <c r="BL889" s="20" t="s">
        <v>187</v>
      </c>
      <c r="BM889" s="185" t="s">
        <v>8040</v>
      </c>
    </row>
    <row r="890" spans="1:65" s="2" customFormat="1" ht="28.8">
      <c r="A890" s="37"/>
      <c r="B890" s="38"/>
      <c r="C890" s="39"/>
      <c r="D890" s="194" t="s">
        <v>952</v>
      </c>
      <c r="E890" s="39"/>
      <c r="F890" s="251" t="s">
        <v>8022</v>
      </c>
      <c r="G890" s="39"/>
      <c r="H890" s="39"/>
      <c r="I890" s="189"/>
      <c r="J890" s="39"/>
      <c r="K890" s="39"/>
      <c r="L890" s="42"/>
      <c r="M890" s="190"/>
      <c r="N890" s="191"/>
      <c r="O890" s="67"/>
      <c r="P890" s="67"/>
      <c r="Q890" s="67"/>
      <c r="R890" s="67"/>
      <c r="S890" s="67"/>
      <c r="T890" s="68"/>
      <c r="U890" s="37"/>
      <c r="V890" s="37"/>
      <c r="W890" s="37"/>
      <c r="X890" s="37"/>
      <c r="Y890" s="37"/>
      <c r="Z890" s="37"/>
      <c r="AA890" s="37"/>
      <c r="AB890" s="37"/>
      <c r="AC890" s="37"/>
      <c r="AD890" s="37"/>
      <c r="AE890" s="37"/>
      <c r="AT890" s="20" t="s">
        <v>952</v>
      </c>
      <c r="AU890" s="20" t="s">
        <v>129</v>
      </c>
    </row>
    <row r="891" spans="1:65" s="2" customFormat="1" ht="16.5" customHeight="1">
      <c r="A891" s="37"/>
      <c r="B891" s="38"/>
      <c r="C891" s="174" t="s">
        <v>7270</v>
      </c>
      <c r="D891" s="174" t="s">
        <v>350</v>
      </c>
      <c r="E891" s="175" t="s">
        <v>8023</v>
      </c>
      <c r="F891" s="176" t="s">
        <v>8024</v>
      </c>
      <c r="G891" s="177" t="s">
        <v>6812</v>
      </c>
      <c r="H891" s="178">
        <v>35</v>
      </c>
      <c r="I891" s="179"/>
      <c r="J891" s="180">
        <f>ROUND(I891*H891,2)</f>
        <v>0</v>
      </c>
      <c r="K891" s="176" t="s">
        <v>933</v>
      </c>
      <c r="L891" s="42"/>
      <c r="M891" s="181" t="s">
        <v>19</v>
      </c>
      <c r="N891" s="182" t="s">
        <v>46</v>
      </c>
      <c r="O891" s="67"/>
      <c r="P891" s="183">
        <f>O891*H891</f>
        <v>0</v>
      </c>
      <c r="Q891" s="183">
        <v>0</v>
      </c>
      <c r="R891" s="183">
        <f>Q891*H891</f>
        <v>0</v>
      </c>
      <c r="S891" s="183">
        <v>0</v>
      </c>
      <c r="T891" s="184">
        <f>S891*H891</f>
        <v>0</v>
      </c>
      <c r="U891" s="37"/>
      <c r="V891" s="37"/>
      <c r="W891" s="37"/>
      <c r="X891" s="37"/>
      <c r="Y891" s="37"/>
      <c r="Z891" s="37"/>
      <c r="AA891" s="37"/>
      <c r="AB891" s="37"/>
      <c r="AC891" s="37"/>
      <c r="AD891" s="37"/>
      <c r="AE891" s="37"/>
      <c r="AR891" s="185" t="s">
        <v>187</v>
      </c>
      <c r="AT891" s="185" t="s">
        <v>350</v>
      </c>
      <c r="AU891" s="185" t="s">
        <v>129</v>
      </c>
      <c r="AY891" s="20" t="s">
        <v>349</v>
      </c>
      <c r="BE891" s="186">
        <f>IF(N891="základní",J891,0)</f>
        <v>0</v>
      </c>
      <c r="BF891" s="186">
        <f>IF(N891="snížená",J891,0)</f>
        <v>0</v>
      </c>
      <c r="BG891" s="186">
        <f>IF(N891="zákl. přenesená",J891,0)</f>
        <v>0</v>
      </c>
      <c r="BH891" s="186">
        <f>IF(N891="sníž. přenesená",J891,0)</f>
        <v>0</v>
      </c>
      <c r="BI891" s="186">
        <f>IF(N891="nulová",J891,0)</f>
        <v>0</v>
      </c>
      <c r="BJ891" s="20" t="s">
        <v>83</v>
      </c>
      <c r="BK891" s="186">
        <f>ROUND(I891*H891,2)</f>
        <v>0</v>
      </c>
      <c r="BL891" s="20" t="s">
        <v>187</v>
      </c>
      <c r="BM891" s="185" t="s">
        <v>8041</v>
      </c>
    </row>
    <row r="892" spans="1:65" s="2" customFormat="1" ht="16.5" customHeight="1">
      <c r="A892" s="37"/>
      <c r="B892" s="38"/>
      <c r="C892" s="174" t="s">
        <v>8042</v>
      </c>
      <c r="D892" s="174" t="s">
        <v>350</v>
      </c>
      <c r="E892" s="175" t="s">
        <v>7994</v>
      </c>
      <c r="F892" s="176" t="s">
        <v>7995</v>
      </c>
      <c r="G892" s="177" t="s">
        <v>993</v>
      </c>
      <c r="H892" s="178">
        <v>2</v>
      </c>
      <c r="I892" s="179"/>
      <c r="J892" s="180">
        <f>ROUND(I892*H892,2)</f>
        <v>0</v>
      </c>
      <c r="K892" s="176" t="s">
        <v>933</v>
      </c>
      <c r="L892" s="42"/>
      <c r="M892" s="181" t="s">
        <v>19</v>
      </c>
      <c r="N892" s="182" t="s">
        <v>46</v>
      </c>
      <c r="O892" s="67"/>
      <c r="P892" s="183">
        <f>O892*H892</f>
        <v>0</v>
      </c>
      <c r="Q892" s="183">
        <v>0</v>
      </c>
      <c r="R892" s="183">
        <f>Q892*H892</f>
        <v>0</v>
      </c>
      <c r="S892" s="183">
        <v>0</v>
      </c>
      <c r="T892" s="184">
        <f>S892*H892</f>
        <v>0</v>
      </c>
      <c r="U892" s="37"/>
      <c r="V892" s="37"/>
      <c r="W892" s="37"/>
      <c r="X892" s="37"/>
      <c r="Y892" s="37"/>
      <c r="Z892" s="37"/>
      <c r="AA892" s="37"/>
      <c r="AB892" s="37"/>
      <c r="AC892" s="37"/>
      <c r="AD892" s="37"/>
      <c r="AE892" s="37"/>
      <c r="AR892" s="185" t="s">
        <v>187</v>
      </c>
      <c r="AT892" s="185" t="s">
        <v>350</v>
      </c>
      <c r="AU892" s="185" t="s">
        <v>129</v>
      </c>
      <c r="AY892" s="20" t="s">
        <v>349</v>
      </c>
      <c r="BE892" s="186">
        <f>IF(N892="základní",J892,0)</f>
        <v>0</v>
      </c>
      <c r="BF892" s="186">
        <f>IF(N892="snížená",J892,0)</f>
        <v>0</v>
      </c>
      <c r="BG892" s="186">
        <f>IF(N892="zákl. přenesená",J892,0)</f>
        <v>0</v>
      </c>
      <c r="BH892" s="186">
        <f>IF(N892="sníž. přenesená",J892,0)</f>
        <v>0</v>
      </c>
      <c r="BI892" s="186">
        <f>IF(N892="nulová",J892,0)</f>
        <v>0</v>
      </c>
      <c r="BJ892" s="20" t="s">
        <v>83</v>
      </c>
      <c r="BK892" s="186">
        <f>ROUND(I892*H892,2)</f>
        <v>0</v>
      </c>
      <c r="BL892" s="20" t="s">
        <v>187</v>
      </c>
      <c r="BM892" s="185" t="s">
        <v>8043</v>
      </c>
    </row>
    <row r="893" spans="1:65" s="2" customFormat="1" ht="16.5" customHeight="1">
      <c r="A893" s="37"/>
      <c r="B893" s="38"/>
      <c r="C893" s="174" t="s">
        <v>7271</v>
      </c>
      <c r="D893" s="174" t="s">
        <v>350</v>
      </c>
      <c r="E893" s="175" t="s">
        <v>7997</v>
      </c>
      <c r="F893" s="176" t="s">
        <v>7998</v>
      </c>
      <c r="G893" s="177" t="s">
        <v>6773</v>
      </c>
      <c r="H893" s="178">
        <v>1</v>
      </c>
      <c r="I893" s="179"/>
      <c r="J893" s="180">
        <f>ROUND(I893*H893,2)</f>
        <v>0</v>
      </c>
      <c r="K893" s="176" t="s">
        <v>933</v>
      </c>
      <c r="L893" s="42"/>
      <c r="M893" s="181" t="s">
        <v>19</v>
      </c>
      <c r="N893" s="182" t="s">
        <v>46</v>
      </c>
      <c r="O893" s="67"/>
      <c r="P893" s="183">
        <f>O893*H893</f>
        <v>0</v>
      </c>
      <c r="Q893" s="183">
        <v>0</v>
      </c>
      <c r="R893" s="183">
        <f>Q893*H893</f>
        <v>0</v>
      </c>
      <c r="S893" s="183">
        <v>0</v>
      </c>
      <c r="T893" s="184">
        <f>S893*H893</f>
        <v>0</v>
      </c>
      <c r="U893" s="37"/>
      <c r="V893" s="37"/>
      <c r="W893" s="37"/>
      <c r="X893" s="37"/>
      <c r="Y893" s="37"/>
      <c r="Z893" s="37"/>
      <c r="AA893" s="37"/>
      <c r="AB893" s="37"/>
      <c r="AC893" s="37"/>
      <c r="AD893" s="37"/>
      <c r="AE893" s="37"/>
      <c r="AR893" s="185" t="s">
        <v>187</v>
      </c>
      <c r="AT893" s="185" t="s">
        <v>350</v>
      </c>
      <c r="AU893" s="185" t="s">
        <v>129</v>
      </c>
      <c r="AY893" s="20" t="s">
        <v>349</v>
      </c>
      <c r="BE893" s="186">
        <f>IF(N893="základní",J893,0)</f>
        <v>0</v>
      </c>
      <c r="BF893" s="186">
        <f>IF(N893="snížená",J893,0)</f>
        <v>0</v>
      </c>
      <c r="BG893" s="186">
        <f>IF(N893="zákl. přenesená",J893,0)</f>
        <v>0</v>
      </c>
      <c r="BH893" s="186">
        <f>IF(N893="sníž. přenesená",J893,0)</f>
        <v>0</v>
      </c>
      <c r="BI893" s="186">
        <f>IF(N893="nulová",J893,0)</f>
        <v>0</v>
      </c>
      <c r="BJ893" s="20" t="s">
        <v>83</v>
      </c>
      <c r="BK893" s="186">
        <f>ROUND(I893*H893,2)</f>
        <v>0</v>
      </c>
      <c r="BL893" s="20" t="s">
        <v>187</v>
      </c>
      <c r="BM893" s="185" t="s">
        <v>8044</v>
      </c>
    </row>
    <row r="894" spans="1:65" s="11" customFormat="1" ht="20.85" customHeight="1">
      <c r="B894" s="160"/>
      <c r="C894" s="161"/>
      <c r="D894" s="162" t="s">
        <v>74</v>
      </c>
      <c r="E894" s="249" t="s">
        <v>8045</v>
      </c>
      <c r="F894" s="249" t="s">
        <v>8046</v>
      </c>
      <c r="G894" s="161"/>
      <c r="H894" s="161"/>
      <c r="I894" s="164"/>
      <c r="J894" s="250">
        <f>BK894</f>
        <v>0</v>
      </c>
      <c r="K894" s="161"/>
      <c r="L894" s="166"/>
      <c r="M894" s="167"/>
      <c r="N894" s="168"/>
      <c r="O894" s="168"/>
      <c r="P894" s="169">
        <f>SUM(P895:P899)</f>
        <v>0</v>
      </c>
      <c r="Q894" s="168"/>
      <c r="R894" s="169">
        <f>SUM(R895:R899)</f>
        <v>0</v>
      </c>
      <c r="S894" s="168"/>
      <c r="T894" s="170">
        <f>SUM(T895:T899)</f>
        <v>0</v>
      </c>
      <c r="AR894" s="171" t="s">
        <v>83</v>
      </c>
      <c r="AT894" s="172" t="s">
        <v>74</v>
      </c>
      <c r="AU894" s="172" t="s">
        <v>85</v>
      </c>
      <c r="AY894" s="171" t="s">
        <v>349</v>
      </c>
      <c r="BK894" s="173">
        <f>SUM(BK895:BK899)</f>
        <v>0</v>
      </c>
    </row>
    <row r="895" spans="1:65" s="2" customFormat="1" ht="16.5" customHeight="1">
      <c r="A895" s="37"/>
      <c r="B895" s="38"/>
      <c r="C895" s="174" t="s">
        <v>8047</v>
      </c>
      <c r="D895" s="174" t="s">
        <v>350</v>
      </c>
      <c r="E895" s="175" t="s">
        <v>8019</v>
      </c>
      <c r="F895" s="176" t="s">
        <v>8020</v>
      </c>
      <c r="G895" s="177" t="s">
        <v>6773</v>
      </c>
      <c r="H895" s="178">
        <v>1</v>
      </c>
      <c r="I895" s="179"/>
      <c r="J895" s="180">
        <f>ROUND(I895*H895,2)</f>
        <v>0</v>
      </c>
      <c r="K895" s="176" t="s">
        <v>933</v>
      </c>
      <c r="L895" s="42"/>
      <c r="M895" s="181" t="s">
        <v>19</v>
      </c>
      <c r="N895" s="182" t="s">
        <v>46</v>
      </c>
      <c r="O895" s="67"/>
      <c r="P895" s="183">
        <f>O895*H895</f>
        <v>0</v>
      </c>
      <c r="Q895" s="183">
        <v>0</v>
      </c>
      <c r="R895" s="183">
        <f>Q895*H895</f>
        <v>0</v>
      </c>
      <c r="S895" s="183">
        <v>0</v>
      </c>
      <c r="T895" s="184">
        <f>S895*H895</f>
        <v>0</v>
      </c>
      <c r="U895" s="37"/>
      <c r="V895" s="37"/>
      <c r="W895" s="37"/>
      <c r="X895" s="37"/>
      <c r="Y895" s="37"/>
      <c r="Z895" s="37"/>
      <c r="AA895" s="37"/>
      <c r="AB895" s="37"/>
      <c r="AC895" s="37"/>
      <c r="AD895" s="37"/>
      <c r="AE895" s="37"/>
      <c r="AR895" s="185" t="s">
        <v>187</v>
      </c>
      <c r="AT895" s="185" t="s">
        <v>350</v>
      </c>
      <c r="AU895" s="185" t="s">
        <v>129</v>
      </c>
      <c r="AY895" s="20" t="s">
        <v>349</v>
      </c>
      <c r="BE895" s="186">
        <f>IF(N895="základní",J895,0)</f>
        <v>0</v>
      </c>
      <c r="BF895" s="186">
        <f>IF(N895="snížená",J895,0)</f>
        <v>0</v>
      </c>
      <c r="BG895" s="186">
        <f>IF(N895="zákl. přenesená",J895,0)</f>
        <v>0</v>
      </c>
      <c r="BH895" s="186">
        <f>IF(N895="sníž. přenesená",J895,0)</f>
        <v>0</v>
      </c>
      <c r="BI895" s="186">
        <f>IF(N895="nulová",J895,0)</f>
        <v>0</v>
      </c>
      <c r="BJ895" s="20" t="s">
        <v>83</v>
      </c>
      <c r="BK895" s="186">
        <f>ROUND(I895*H895,2)</f>
        <v>0</v>
      </c>
      <c r="BL895" s="20" t="s">
        <v>187</v>
      </c>
      <c r="BM895" s="185" t="s">
        <v>8048</v>
      </c>
    </row>
    <row r="896" spans="1:65" s="2" customFormat="1" ht="28.8">
      <c r="A896" s="37"/>
      <c r="B896" s="38"/>
      <c r="C896" s="39"/>
      <c r="D896" s="194" t="s">
        <v>952</v>
      </c>
      <c r="E896" s="39"/>
      <c r="F896" s="251" t="s">
        <v>8022</v>
      </c>
      <c r="G896" s="39"/>
      <c r="H896" s="39"/>
      <c r="I896" s="189"/>
      <c r="J896" s="39"/>
      <c r="K896" s="39"/>
      <c r="L896" s="42"/>
      <c r="M896" s="190"/>
      <c r="N896" s="191"/>
      <c r="O896" s="67"/>
      <c r="P896" s="67"/>
      <c r="Q896" s="67"/>
      <c r="R896" s="67"/>
      <c r="S896" s="67"/>
      <c r="T896" s="68"/>
      <c r="U896" s="37"/>
      <c r="V896" s="37"/>
      <c r="W896" s="37"/>
      <c r="X896" s="37"/>
      <c r="Y896" s="37"/>
      <c r="Z896" s="37"/>
      <c r="AA896" s="37"/>
      <c r="AB896" s="37"/>
      <c r="AC896" s="37"/>
      <c r="AD896" s="37"/>
      <c r="AE896" s="37"/>
      <c r="AT896" s="20" t="s">
        <v>952</v>
      </c>
      <c r="AU896" s="20" t="s">
        <v>129</v>
      </c>
    </row>
    <row r="897" spans="1:65" s="2" customFormat="1" ht="16.5" customHeight="1">
      <c r="A897" s="37"/>
      <c r="B897" s="38"/>
      <c r="C897" s="174" t="s">
        <v>7273</v>
      </c>
      <c r="D897" s="174" t="s">
        <v>350</v>
      </c>
      <c r="E897" s="175" t="s">
        <v>8023</v>
      </c>
      <c r="F897" s="176" t="s">
        <v>8024</v>
      </c>
      <c r="G897" s="177" t="s">
        <v>6812</v>
      </c>
      <c r="H897" s="178">
        <v>25</v>
      </c>
      <c r="I897" s="179"/>
      <c r="J897" s="180">
        <f>ROUND(I897*H897,2)</f>
        <v>0</v>
      </c>
      <c r="K897" s="176" t="s">
        <v>933</v>
      </c>
      <c r="L897" s="42"/>
      <c r="M897" s="181" t="s">
        <v>19</v>
      </c>
      <c r="N897" s="182" t="s">
        <v>46</v>
      </c>
      <c r="O897" s="67"/>
      <c r="P897" s="183">
        <f>O897*H897</f>
        <v>0</v>
      </c>
      <c r="Q897" s="183">
        <v>0</v>
      </c>
      <c r="R897" s="183">
        <f>Q897*H897</f>
        <v>0</v>
      </c>
      <c r="S897" s="183">
        <v>0</v>
      </c>
      <c r="T897" s="184">
        <f>S897*H897</f>
        <v>0</v>
      </c>
      <c r="U897" s="37"/>
      <c r="V897" s="37"/>
      <c r="W897" s="37"/>
      <c r="X897" s="37"/>
      <c r="Y897" s="37"/>
      <c r="Z897" s="37"/>
      <c r="AA897" s="37"/>
      <c r="AB897" s="37"/>
      <c r="AC897" s="37"/>
      <c r="AD897" s="37"/>
      <c r="AE897" s="37"/>
      <c r="AR897" s="185" t="s">
        <v>187</v>
      </c>
      <c r="AT897" s="185" t="s">
        <v>350</v>
      </c>
      <c r="AU897" s="185" t="s">
        <v>129</v>
      </c>
      <c r="AY897" s="20" t="s">
        <v>349</v>
      </c>
      <c r="BE897" s="186">
        <f>IF(N897="základní",J897,0)</f>
        <v>0</v>
      </c>
      <c r="BF897" s="186">
        <f>IF(N897="snížená",J897,0)</f>
        <v>0</v>
      </c>
      <c r="BG897" s="186">
        <f>IF(N897="zákl. přenesená",J897,0)</f>
        <v>0</v>
      </c>
      <c r="BH897" s="186">
        <f>IF(N897="sníž. přenesená",J897,0)</f>
        <v>0</v>
      </c>
      <c r="BI897" s="186">
        <f>IF(N897="nulová",J897,0)</f>
        <v>0</v>
      </c>
      <c r="BJ897" s="20" t="s">
        <v>83</v>
      </c>
      <c r="BK897" s="186">
        <f>ROUND(I897*H897,2)</f>
        <v>0</v>
      </c>
      <c r="BL897" s="20" t="s">
        <v>187</v>
      </c>
      <c r="BM897" s="185" t="s">
        <v>8049</v>
      </c>
    </row>
    <row r="898" spans="1:65" s="2" customFormat="1" ht="16.5" customHeight="1">
      <c r="A898" s="37"/>
      <c r="B898" s="38"/>
      <c r="C898" s="174" t="s">
        <v>8050</v>
      </c>
      <c r="D898" s="174" t="s">
        <v>350</v>
      </c>
      <c r="E898" s="175" t="s">
        <v>7994</v>
      </c>
      <c r="F898" s="176" t="s">
        <v>7995</v>
      </c>
      <c r="G898" s="177" t="s">
        <v>993</v>
      </c>
      <c r="H898" s="178">
        <v>2</v>
      </c>
      <c r="I898" s="179"/>
      <c r="J898" s="180">
        <f>ROUND(I898*H898,2)</f>
        <v>0</v>
      </c>
      <c r="K898" s="176" t="s">
        <v>933</v>
      </c>
      <c r="L898" s="42"/>
      <c r="M898" s="181" t="s">
        <v>19</v>
      </c>
      <c r="N898" s="182" t="s">
        <v>46</v>
      </c>
      <c r="O898" s="67"/>
      <c r="P898" s="183">
        <f>O898*H898</f>
        <v>0</v>
      </c>
      <c r="Q898" s="183">
        <v>0</v>
      </c>
      <c r="R898" s="183">
        <f>Q898*H898</f>
        <v>0</v>
      </c>
      <c r="S898" s="183">
        <v>0</v>
      </c>
      <c r="T898" s="184">
        <f>S898*H898</f>
        <v>0</v>
      </c>
      <c r="U898" s="37"/>
      <c r="V898" s="37"/>
      <c r="W898" s="37"/>
      <c r="X898" s="37"/>
      <c r="Y898" s="37"/>
      <c r="Z898" s="37"/>
      <c r="AA898" s="37"/>
      <c r="AB898" s="37"/>
      <c r="AC898" s="37"/>
      <c r="AD898" s="37"/>
      <c r="AE898" s="37"/>
      <c r="AR898" s="185" t="s">
        <v>187</v>
      </c>
      <c r="AT898" s="185" t="s">
        <v>350</v>
      </c>
      <c r="AU898" s="185" t="s">
        <v>129</v>
      </c>
      <c r="AY898" s="20" t="s">
        <v>349</v>
      </c>
      <c r="BE898" s="186">
        <f>IF(N898="základní",J898,0)</f>
        <v>0</v>
      </c>
      <c r="BF898" s="186">
        <f>IF(N898="snížená",J898,0)</f>
        <v>0</v>
      </c>
      <c r="BG898" s="186">
        <f>IF(N898="zákl. přenesená",J898,0)</f>
        <v>0</v>
      </c>
      <c r="BH898" s="186">
        <f>IF(N898="sníž. přenesená",J898,0)</f>
        <v>0</v>
      </c>
      <c r="BI898" s="186">
        <f>IF(N898="nulová",J898,0)</f>
        <v>0</v>
      </c>
      <c r="BJ898" s="20" t="s">
        <v>83</v>
      </c>
      <c r="BK898" s="186">
        <f>ROUND(I898*H898,2)</f>
        <v>0</v>
      </c>
      <c r="BL898" s="20" t="s">
        <v>187</v>
      </c>
      <c r="BM898" s="185" t="s">
        <v>8051</v>
      </c>
    </row>
    <row r="899" spans="1:65" s="2" customFormat="1" ht="16.5" customHeight="1">
      <c r="A899" s="37"/>
      <c r="B899" s="38"/>
      <c r="C899" s="174" t="s">
        <v>7274</v>
      </c>
      <c r="D899" s="174" t="s">
        <v>350</v>
      </c>
      <c r="E899" s="175" t="s">
        <v>7997</v>
      </c>
      <c r="F899" s="176" t="s">
        <v>7998</v>
      </c>
      <c r="G899" s="177" t="s">
        <v>6773</v>
      </c>
      <c r="H899" s="178">
        <v>1</v>
      </c>
      <c r="I899" s="179"/>
      <c r="J899" s="180">
        <f>ROUND(I899*H899,2)</f>
        <v>0</v>
      </c>
      <c r="K899" s="176" t="s">
        <v>933</v>
      </c>
      <c r="L899" s="42"/>
      <c r="M899" s="181" t="s">
        <v>19</v>
      </c>
      <c r="N899" s="182" t="s">
        <v>46</v>
      </c>
      <c r="O899" s="67"/>
      <c r="P899" s="183">
        <f>O899*H899</f>
        <v>0</v>
      </c>
      <c r="Q899" s="183">
        <v>0</v>
      </c>
      <c r="R899" s="183">
        <f>Q899*H899</f>
        <v>0</v>
      </c>
      <c r="S899" s="183">
        <v>0</v>
      </c>
      <c r="T899" s="184">
        <f>S899*H899</f>
        <v>0</v>
      </c>
      <c r="U899" s="37"/>
      <c r="V899" s="37"/>
      <c r="W899" s="37"/>
      <c r="X899" s="37"/>
      <c r="Y899" s="37"/>
      <c r="Z899" s="37"/>
      <c r="AA899" s="37"/>
      <c r="AB899" s="37"/>
      <c r="AC899" s="37"/>
      <c r="AD899" s="37"/>
      <c r="AE899" s="37"/>
      <c r="AR899" s="185" t="s">
        <v>187</v>
      </c>
      <c r="AT899" s="185" t="s">
        <v>350</v>
      </c>
      <c r="AU899" s="185" t="s">
        <v>129</v>
      </c>
      <c r="AY899" s="20" t="s">
        <v>349</v>
      </c>
      <c r="BE899" s="186">
        <f>IF(N899="základní",J899,0)</f>
        <v>0</v>
      </c>
      <c r="BF899" s="186">
        <f>IF(N899="snížená",J899,0)</f>
        <v>0</v>
      </c>
      <c r="BG899" s="186">
        <f>IF(N899="zákl. přenesená",J899,0)</f>
        <v>0</v>
      </c>
      <c r="BH899" s="186">
        <f>IF(N899="sníž. přenesená",J899,0)</f>
        <v>0</v>
      </c>
      <c r="BI899" s="186">
        <f>IF(N899="nulová",J899,0)</f>
        <v>0</v>
      </c>
      <c r="BJ899" s="20" t="s">
        <v>83</v>
      </c>
      <c r="BK899" s="186">
        <f>ROUND(I899*H899,2)</f>
        <v>0</v>
      </c>
      <c r="BL899" s="20" t="s">
        <v>187</v>
      </c>
      <c r="BM899" s="185" t="s">
        <v>8052</v>
      </c>
    </row>
    <row r="900" spans="1:65" s="11" customFormat="1" ht="20.85" customHeight="1">
      <c r="B900" s="160"/>
      <c r="C900" s="161"/>
      <c r="D900" s="162" t="s">
        <v>74</v>
      </c>
      <c r="E900" s="249" t="s">
        <v>8053</v>
      </c>
      <c r="F900" s="249" t="s">
        <v>8054</v>
      </c>
      <c r="G900" s="161"/>
      <c r="H900" s="161"/>
      <c r="I900" s="164"/>
      <c r="J900" s="250">
        <f>BK900</f>
        <v>0</v>
      </c>
      <c r="K900" s="161"/>
      <c r="L900" s="166"/>
      <c r="M900" s="167"/>
      <c r="N900" s="168"/>
      <c r="O900" s="168"/>
      <c r="P900" s="169">
        <f>SUM(P901:P905)</f>
        <v>0</v>
      </c>
      <c r="Q900" s="168"/>
      <c r="R900" s="169">
        <f>SUM(R901:R905)</f>
        <v>0</v>
      </c>
      <c r="S900" s="168"/>
      <c r="T900" s="170">
        <f>SUM(T901:T905)</f>
        <v>0</v>
      </c>
      <c r="AR900" s="171" t="s">
        <v>83</v>
      </c>
      <c r="AT900" s="172" t="s">
        <v>74</v>
      </c>
      <c r="AU900" s="172" t="s">
        <v>85</v>
      </c>
      <c r="AY900" s="171" t="s">
        <v>349</v>
      </c>
      <c r="BK900" s="173">
        <f>SUM(BK901:BK905)</f>
        <v>0</v>
      </c>
    </row>
    <row r="901" spans="1:65" s="2" customFormat="1" ht="16.5" customHeight="1">
      <c r="A901" s="37"/>
      <c r="B901" s="38"/>
      <c r="C901" s="174" t="s">
        <v>8055</v>
      </c>
      <c r="D901" s="174" t="s">
        <v>350</v>
      </c>
      <c r="E901" s="175" t="s">
        <v>8019</v>
      </c>
      <c r="F901" s="176" t="s">
        <v>8020</v>
      </c>
      <c r="G901" s="177" t="s">
        <v>6773</v>
      </c>
      <c r="H901" s="178">
        <v>1</v>
      </c>
      <c r="I901" s="179"/>
      <c r="J901" s="180">
        <f>ROUND(I901*H901,2)</f>
        <v>0</v>
      </c>
      <c r="K901" s="176" t="s">
        <v>933</v>
      </c>
      <c r="L901" s="42"/>
      <c r="M901" s="181" t="s">
        <v>19</v>
      </c>
      <c r="N901" s="182" t="s">
        <v>46</v>
      </c>
      <c r="O901" s="67"/>
      <c r="P901" s="183">
        <f>O901*H901</f>
        <v>0</v>
      </c>
      <c r="Q901" s="183">
        <v>0</v>
      </c>
      <c r="R901" s="183">
        <f>Q901*H901</f>
        <v>0</v>
      </c>
      <c r="S901" s="183">
        <v>0</v>
      </c>
      <c r="T901" s="184">
        <f>S901*H901</f>
        <v>0</v>
      </c>
      <c r="U901" s="37"/>
      <c r="V901" s="37"/>
      <c r="W901" s="37"/>
      <c r="X901" s="37"/>
      <c r="Y901" s="37"/>
      <c r="Z901" s="37"/>
      <c r="AA901" s="37"/>
      <c r="AB901" s="37"/>
      <c r="AC901" s="37"/>
      <c r="AD901" s="37"/>
      <c r="AE901" s="37"/>
      <c r="AR901" s="185" t="s">
        <v>187</v>
      </c>
      <c r="AT901" s="185" t="s">
        <v>350</v>
      </c>
      <c r="AU901" s="185" t="s">
        <v>129</v>
      </c>
      <c r="AY901" s="20" t="s">
        <v>349</v>
      </c>
      <c r="BE901" s="186">
        <f>IF(N901="základní",J901,0)</f>
        <v>0</v>
      </c>
      <c r="BF901" s="186">
        <f>IF(N901="snížená",J901,0)</f>
        <v>0</v>
      </c>
      <c r="BG901" s="186">
        <f>IF(N901="zákl. přenesená",J901,0)</f>
        <v>0</v>
      </c>
      <c r="BH901" s="186">
        <f>IF(N901="sníž. přenesená",J901,0)</f>
        <v>0</v>
      </c>
      <c r="BI901" s="186">
        <f>IF(N901="nulová",J901,0)</f>
        <v>0</v>
      </c>
      <c r="BJ901" s="20" t="s">
        <v>83</v>
      </c>
      <c r="BK901" s="186">
        <f>ROUND(I901*H901,2)</f>
        <v>0</v>
      </c>
      <c r="BL901" s="20" t="s">
        <v>187</v>
      </c>
      <c r="BM901" s="185" t="s">
        <v>8056</v>
      </c>
    </row>
    <row r="902" spans="1:65" s="2" customFormat="1" ht="28.8">
      <c r="A902" s="37"/>
      <c r="B902" s="38"/>
      <c r="C902" s="39"/>
      <c r="D902" s="194" t="s">
        <v>952</v>
      </c>
      <c r="E902" s="39"/>
      <c r="F902" s="251" t="s">
        <v>8022</v>
      </c>
      <c r="G902" s="39"/>
      <c r="H902" s="39"/>
      <c r="I902" s="189"/>
      <c r="J902" s="39"/>
      <c r="K902" s="39"/>
      <c r="L902" s="42"/>
      <c r="M902" s="190"/>
      <c r="N902" s="191"/>
      <c r="O902" s="67"/>
      <c r="P902" s="67"/>
      <c r="Q902" s="67"/>
      <c r="R902" s="67"/>
      <c r="S902" s="67"/>
      <c r="T902" s="68"/>
      <c r="U902" s="37"/>
      <c r="V902" s="37"/>
      <c r="W902" s="37"/>
      <c r="X902" s="37"/>
      <c r="Y902" s="37"/>
      <c r="Z902" s="37"/>
      <c r="AA902" s="37"/>
      <c r="AB902" s="37"/>
      <c r="AC902" s="37"/>
      <c r="AD902" s="37"/>
      <c r="AE902" s="37"/>
      <c r="AT902" s="20" t="s">
        <v>952</v>
      </c>
      <c r="AU902" s="20" t="s">
        <v>129</v>
      </c>
    </row>
    <row r="903" spans="1:65" s="2" customFormat="1" ht="16.5" customHeight="1">
      <c r="A903" s="37"/>
      <c r="B903" s="38"/>
      <c r="C903" s="174" t="s">
        <v>7280</v>
      </c>
      <c r="D903" s="174" t="s">
        <v>350</v>
      </c>
      <c r="E903" s="175" t="s">
        <v>8023</v>
      </c>
      <c r="F903" s="176" t="s">
        <v>8024</v>
      </c>
      <c r="G903" s="177" t="s">
        <v>6812</v>
      </c>
      <c r="H903" s="178">
        <v>25</v>
      </c>
      <c r="I903" s="179"/>
      <c r="J903" s="180">
        <f>ROUND(I903*H903,2)</f>
        <v>0</v>
      </c>
      <c r="K903" s="176" t="s">
        <v>933</v>
      </c>
      <c r="L903" s="42"/>
      <c r="M903" s="181" t="s">
        <v>19</v>
      </c>
      <c r="N903" s="182" t="s">
        <v>46</v>
      </c>
      <c r="O903" s="67"/>
      <c r="P903" s="183">
        <f>O903*H903</f>
        <v>0</v>
      </c>
      <c r="Q903" s="183">
        <v>0</v>
      </c>
      <c r="R903" s="183">
        <f>Q903*H903</f>
        <v>0</v>
      </c>
      <c r="S903" s="183">
        <v>0</v>
      </c>
      <c r="T903" s="184">
        <f>S903*H903</f>
        <v>0</v>
      </c>
      <c r="U903" s="37"/>
      <c r="V903" s="37"/>
      <c r="W903" s="37"/>
      <c r="X903" s="37"/>
      <c r="Y903" s="37"/>
      <c r="Z903" s="37"/>
      <c r="AA903" s="37"/>
      <c r="AB903" s="37"/>
      <c r="AC903" s="37"/>
      <c r="AD903" s="37"/>
      <c r="AE903" s="37"/>
      <c r="AR903" s="185" t="s">
        <v>187</v>
      </c>
      <c r="AT903" s="185" t="s">
        <v>350</v>
      </c>
      <c r="AU903" s="185" t="s">
        <v>129</v>
      </c>
      <c r="AY903" s="20" t="s">
        <v>349</v>
      </c>
      <c r="BE903" s="186">
        <f>IF(N903="základní",J903,0)</f>
        <v>0</v>
      </c>
      <c r="BF903" s="186">
        <f>IF(N903="snížená",J903,0)</f>
        <v>0</v>
      </c>
      <c r="BG903" s="186">
        <f>IF(N903="zákl. přenesená",J903,0)</f>
        <v>0</v>
      </c>
      <c r="BH903" s="186">
        <f>IF(N903="sníž. přenesená",J903,0)</f>
        <v>0</v>
      </c>
      <c r="BI903" s="186">
        <f>IF(N903="nulová",J903,0)</f>
        <v>0</v>
      </c>
      <c r="BJ903" s="20" t="s">
        <v>83</v>
      </c>
      <c r="BK903" s="186">
        <f>ROUND(I903*H903,2)</f>
        <v>0</v>
      </c>
      <c r="BL903" s="20" t="s">
        <v>187</v>
      </c>
      <c r="BM903" s="185" t="s">
        <v>8057</v>
      </c>
    </row>
    <row r="904" spans="1:65" s="2" customFormat="1" ht="16.5" customHeight="1">
      <c r="A904" s="37"/>
      <c r="B904" s="38"/>
      <c r="C904" s="174" t="s">
        <v>8058</v>
      </c>
      <c r="D904" s="174" t="s">
        <v>350</v>
      </c>
      <c r="E904" s="175" t="s">
        <v>7994</v>
      </c>
      <c r="F904" s="176" t="s">
        <v>7995</v>
      </c>
      <c r="G904" s="177" t="s">
        <v>993</v>
      </c>
      <c r="H904" s="178">
        <v>2</v>
      </c>
      <c r="I904" s="179"/>
      <c r="J904" s="180">
        <f>ROUND(I904*H904,2)</f>
        <v>0</v>
      </c>
      <c r="K904" s="176" t="s">
        <v>933</v>
      </c>
      <c r="L904" s="42"/>
      <c r="M904" s="181" t="s">
        <v>19</v>
      </c>
      <c r="N904" s="182" t="s">
        <v>46</v>
      </c>
      <c r="O904" s="67"/>
      <c r="P904" s="183">
        <f>O904*H904</f>
        <v>0</v>
      </c>
      <c r="Q904" s="183">
        <v>0</v>
      </c>
      <c r="R904" s="183">
        <f>Q904*H904</f>
        <v>0</v>
      </c>
      <c r="S904" s="183">
        <v>0</v>
      </c>
      <c r="T904" s="184">
        <f>S904*H904</f>
        <v>0</v>
      </c>
      <c r="U904" s="37"/>
      <c r="V904" s="37"/>
      <c r="W904" s="37"/>
      <c r="X904" s="37"/>
      <c r="Y904" s="37"/>
      <c r="Z904" s="37"/>
      <c r="AA904" s="37"/>
      <c r="AB904" s="37"/>
      <c r="AC904" s="37"/>
      <c r="AD904" s="37"/>
      <c r="AE904" s="37"/>
      <c r="AR904" s="185" t="s">
        <v>187</v>
      </c>
      <c r="AT904" s="185" t="s">
        <v>350</v>
      </c>
      <c r="AU904" s="185" t="s">
        <v>129</v>
      </c>
      <c r="AY904" s="20" t="s">
        <v>349</v>
      </c>
      <c r="BE904" s="186">
        <f>IF(N904="základní",J904,0)</f>
        <v>0</v>
      </c>
      <c r="BF904" s="186">
        <f>IF(N904="snížená",J904,0)</f>
        <v>0</v>
      </c>
      <c r="BG904" s="186">
        <f>IF(N904="zákl. přenesená",J904,0)</f>
        <v>0</v>
      </c>
      <c r="BH904" s="186">
        <f>IF(N904="sníž. přenesená",J904,0)</f>
        <v>0</v>
      </c>
      <c r="BI904" s="186">
        <f>IF(N904="nulová",J904,0)</f>
        <v>0</v>
      </c>
      <c r="BJ904" s="20" t="s">
        <v>83</v>
      </c>
      <c r="BK904" s="186">
        <f>ROUND(I904*H904,2)</f>
        <v>0</v>
      </c>
      <c r="BL904" s="20" t="s">
        <v>187</v>
      </c>
      <c r="BM904" s="185" t="s">
        <v>8059</v>
      </c>
    </row>
    <row r="905" spans="1:65" s="2" customFormat="1" ht="16.5" customHeight="1">
      <c r="A905" s="37"/>
      <c r="B905" s="38"/>
      <c r="C905" s="174" t="s">
        <v>7283</v>
      </c>
      <c r="D905" s="174" t="s">
        <v>350</v>
      </c>
      <c r="E905" s="175" t="s">
        <v>7997</v>
      </c>
      <c r="F905" s="176" t="s">
        <v>7998</v>
      </c>
      <c r="G905" s="177" t="s">
        <v>6773</v>
      </c>
      <c r="H905" s="178">
        <v>1</v>
      </c>
      <c r="I905" s="179"/>
      <c r="J905" s="180">
        <f>ROUND(I905*H905,2)</f>
        <v>0</v>
      </c>
      <c r="K905" s="176" t="s">
        <v>933</v>
      </c>
      <c r="L905" s="42"/>
      <c r="M905" s="181" t="s">
        <v>19</v>
      </c>
      <c r="N905" s="182" t="s">
        <v>46</v>
      </c>
      <c r="O905" s="67"/>
      <c r="P905" s="183">
        <f>O905*H905</f>
        <v>0</v>
      </c>
      <c r="Q905" s="183">
        <v>0</v>
      </c>
      <c r="R905" s="183">
        <f>Q905*H905</f>
        <v>0</v>
      </c>
      <c r="S905" s="183">
        <v>0</v>
      </c>
      <c r="T905" s="184">
        <f>S905*H905</f>
        <v>0</v>
      </c>
      <c r="U905" s="37"/>
      <c r="V905" s="37"/>
      <c r="W905" s="37"/>
      <c r="X905" s="37"/>
      <c r="Y905" s="37"/>
      <c r="Z905" s="37"/>
      <c r="AA905" s="37"/>
      <c r="AB905" s="37"/>
      <c r="AC905" s="37"/>
      <c r="AD905" s="37"/>
      <c r="AE905" s="37"/>
      <c r="AR905" s="185" t="s">
        <v>187</v>
      </c>
      <c r="AT905" s="185" t="s">
        <v>350</v>
      </c>
      <c r="AU905" s="185" t="s">
        <v>129</v>
      </c>
      <c r="AY905" s="20" t="s">
        <v>349</v>
      </c>
      <c r="BE905" s="186">
        <f>IF(N905="základní",J905,0)</f>
        <v>0</v>
      </c>
      <c r="BF905" s="186">
        <f>IF(N905="snížená",J905,0)</f>
        <v>0</v>
      </c>
      <c r="BG905" s="186">
        <f>IF(N905="zákl. přenesená",J905,0)</f>
        <v>0</v>
      </c>
      <c r="BH905" s="186">
        <f>IF(N905="sníž. přenesená",J905,0)</f>
        <v>0</v>
      </c>
      <c r="BI905" s="186">
        <f>IF(N905="nulová",J905,0)</f>
        <v>0</v>
      </c>
      <c r="BJ905" s="20" t="s">
        <v>83</v>
      </c>
      <c r="BK905" s="186">
        <f>ROUND(I905*H905,2)</f>
        <v>0</v>
      </c>
      <c r="BL905" s="20" t="s">
        <v>187</v>
      </c>
      <c r="BM905" s="185" t="s">
        <v>8060</v>
      </c>
    </row>
    <row r="906" spans="1:65" s="11" customFormat="1" ht="20.85" customHeight="1">
      <c r="B906" s="160"/>
      <c r="C906" s="161"/>
      <c r="D906" s="162" t="s">
        <v>74</v>
      </c>
      <c r="E906" s="249" t="s">
        <v>8061</v>
      </c>
      <c r="F906" s="249" t="s">
        <v>8062</v>
      </c>
      <c r="G906" s="161"/>
      <c r="H906" s="161"/>
      <c r="I906" s="164"/>
      <c r="J906" s="250">
        <f>BK906</f>
        <v>0</v>
      </c>
      <c r="K906" s="161"/>
      <c r="L906" s="166"/>
      <c r="M906" s="167"/>
      <c r="N906" s="168"/>
      <c r="O906" s="168"/>
      <c r="P906" s="169">
        <f>SUM(P907:P911)</f>
        <v>0</v>
      </c>
      <c r="Q906" s="168"/>
      <c r="R906" s="169">
        <f>SUM(R907:R911)</f>
        <v>0</v>
      </c>
      <c r="S906" s="168"/>
      <c r="T906" s="170">
        <f>SUM(T907:T911)</f>
        <v>0</v>
      </c>
      <c r="AR906" s="171" t="s">
        <v>83</v>
      </c>
      <c r="AT906" s="172" t="s">
        <v>74</v>
      </c>
      <c r="AU906" s="172" t="s">
        <v>85</v>
      </c>
      <c r="AY906" s="171" t="s">
        <v>349</v>
      </c>
      <c r="BK906" s="173">
        <f>SUM(BK907:BK911)</f>
        <v>0</v>
      </c>
    </row>
    <row r="907" spans="1:65" s="2" customFormat="1" ht="16.5" customHeight="1">
      <c r="A907" s="37"/>
      <c r="B907" s="38"/>
      <c r="C907" s="174" t="s">
        <v>8063</v>
      </c>
      <c r="D907" s="174" t="s">
        <v>350</v>
      </c>
      <c r="E907" s="175" t="s">
        <v>8019</v>
      </c>
      <c r="F907" s="176" t="s">
        <v>8020</v>
      </c>
      <c r="G907" s="177" t="s">
        <v>6773</v>
      </c>
      <c r="H907" s="178">
        <v>1</v>
      </c>
      <c r="I907" s="179"/>
      <c r="J907" s="180">
        <f>ROUND(I907*H907,2)</f>
        <v>0</v>
      </c>
      <c r="K907" s="176" t="s">
        <v>933</v>
      </c>
      <c r="L907" s="42"/>
      <c r="M907" s="181" t="s">
        <v>19</v>
      </c>
      <c r="N907" s="182" t="s">
        <v>46</v>
      </c>
      <c r="O907" s="67"/>
      <c r="P907" s="183">
        <f>O907*H907</f>
        <v>0</v>
      </c>
      <c r="Q907" s="183">
        <v>0</v>
      </c>
      <c r="R907" s="183">
        <f>Q907*H907</f>
        <v>0</v>
      </c>
      <c r="S907" s="183">
        <v>0</v>
      </c>
      <c r="T907" s="184">
        <f>S907*H907</f>
        <v>0</v>
      </c>
      <c r="U907" s="37"/>
      <c r="V907" s="37"/>
      <c r="W907" s="37"/>
      <c r="X907" s="37"/>
      <c r="Y907" s="37"/>
      <c r="Z907" s="37"/>
      <c r="AA907" s="37"/>
      <c r="AB907" s="37"/>
      <c r="AC907" s="37"/>
      <c r="AD907" s="37"/>
      <c r="AE907" s="37"/>
      <c r="AR907" s="185" t="s">
        <v>187</v>
      </c>
      <c r="AT907" s="185" t="s">
        <v>350</v>
      </c>
      <c r="AU907" s="185" t="s">
        <v>129</v>
      </c>
      <c r="AY907" s="20" t="s">
        <v>349</v>
      </c>
      <c r="BE907" s="186">
        <f>IF(N907="základní",J907,0)</f>
        <v>0</v>
      </c>
      <c r="BF907" s="186">
        <f>IF(N907="snížená",J907,0)</f>
        <v>0</v>
      </c>
      <c r="BG907" s="186">
        <f>IF(N907="zákl. přenesená",J907,0)</f>
        <v>0</v>
      </c>
      <c r="BH907" s="186">
        <f>IF(N907="sníž. přenesená",J907,0)</f>
        <v>0</v>
      </c>
      <c r="BI907" s="186">
        <f>IF(N907="nulová",J907,0)</f>
        <v>0</v>
      </c>
      <c r="BJ907" s="20" t="s">
        <v>83</v>
      </c>
      <c r="BK907" s="186">
        <f>ROUND(I907*H907,2)</f>
        <v>0</v>
      </c>
      <c r="BL907" s="20" t="s">
        <v>187</v>
      </c>
      <c r="BM907" s="185" t="s">
        <v>8064</v>
      </c>
    </row>
    <row r="908" spans="1:65" s="2" customFormat="1" ht="28.8">
      <c r="A908" s="37"/>
      <c r="B908" s="38"/>
      <c r="C908" s="39"/>
      <c r="D908" s="194" t="s">
        <v>952</v>
      </c>
      <c r="E908" s="39"/>
      <c r="F908" s="251" t="s">
        <v>8022</v>
      </c>
      <c r="G908" s="39"/>
      <c r="H908" s="39"/>
      <c r="I908" s="189"/>
      <c r="J908" s="39"/>
      <c r="K908" s="39"/>
      <c r="L908" s="42"/>
      <c r="M908" s="190"/>
      <c r="N908" s="191"/>
      <c r="O908" s="67"/>
      <c r="P908" s="67"/>
      <c r="Q908" s="67"/>
      <c r="R908" s="67"/>
      <c r="S908" s="67"/>
      <c r="T908" s="68"/>
      <c r="U908" s="37"/>
      <c r="V908" s="37"/>
      <c r="W908" s="37"/>
      <c r="X908" s="37"/>
      <c r="Y908" s="37"/>
      <c r="Z908" s="37"/>
      <c r="AA908" s="37"/>
      <c r="AB908" s="37"/>
      <c r="AC908" s="37"/>
      <c r="AD908" s="37"/>
      <c r="AE908" s="37"/>
      <c r="AT908" s="20" t="s">
        <v>952</v>
      </c>
      <c r="AU908" s="20" t="s">
        <v>129</v>
      </c>
    </row>
    <row r="909" spans="1:65" s="2" customFormat="1" ht="16.5" customHeight="1">
      <c r="A909" s="37"/>
      <c r="B909" s="38"/>
      <c r="C909" s="174" t="s">
        <v>7286</v>
      </c>
      <c r="D909" s="174" t="s">
        <v>350</v>
      </c>
      <c r="E909" s="175" t="s">
        <v>8023</v>
      </c>
      <c r="F909" s="176" t="s">
        <v>8024</v>
      </c>
      <c r="G909" s="177" t="s">
        <v>6812</v>
      </c>
      <c r="H909" s="178">
        <v>35</v>
      </c>
      <c r="I909" s="179"/>
      <c r="J909" s="180">
        <f>ROUND(I909*H909,2)</f>
        <v>0</v>
      </c>
      <c r="K909" s="176" t="s">
        <v>933</v>
      </c>
      <c r="L909" s="42"/>
      <c r="M909" s="181" t="s">
        <v>19</v>
      </c>
      <c r="N909" s="182" t="s">
        <v>46</v>
      </c>
      <c r="O909" s="67"/>
      <c r="P909" s="183">
        <f>O909*H909</f>
        <v>0</v>
      </c>
      <c r="Q909" s="183">
        <v>0</v>
      </c>
      <c r="R909" s="183">
        <f>Q909*H909</f>
        <v>0</v>
      </c>
      <c r="S909" s="183">
        <v>0</v>
      </c>
      <c r="T909" s="184">
        <f>S909*H909</f>
        <v>0</v>
      </c>
      <c r="U909" s="37"/>
      <c r="V909" s="37"/>
      <c r="W909" s="37"/>
      <c r="X909" s="37"/>
      <c r="Y909" s="37"/>
      <c r="Z909" s="37"/>
      <c r="AA909" s="37"/>
      <c r="AB909" s="37"/>
      <c r="AC909" s="37"/>
      <c r="AD909" s="37"/>
      <c r="AE909" s="37"/>
      <c r="AR909" s="185" t="s">
        <v>187</v>
      </c>
      <c r="AT909" s="185" t="s">
        <v>350</v>
      </c>
      <c r="AU909" s="185" t="s">
        <v>129</v>
      </c>
      <c r="AY909" s="20" t="s">
        <v>349</v>
      </c>
      <c r="BE909" s="186">
        <f>IF(N909="základní",J909,0)</f>
        <v>0</v>
      </c>
      <c r="BF909" s="186">
        <f>IF(N909="snížená",J909,0)</f>
        <v>0</v>
      </c>
      <c r="BG909" s="186">
        <f>IF(N909="zákl. přenesená",J909,0)</f>
        <v>0</v>
      </c>
      <c r="BH909" s="186">
        <f>IF(N909="sníž. přenesená",J909,0)</f>
        <v>0</v>
      </c>
      <c r="BI909" s="186">
        <f>IF(N909="nulová",J909,0)</f>
        <v>0</v>
      </c>
      <c r="BJ909" s="20" t="s">
        <v>83</v>
      </c>
      <c r="BK909" s="186">
        <f>ROUND(I909*H909,2)</f>
        <v>0</v>
      </c>
      <c r="BL909" s="20" t="s">
        <v>187</v>
      </c>
      <c r="BM909" s="185" t="s">
        <v>8065</v>
      </c>
    </row>
    <row r="910" spans="1:65" s="2" customFormat="1" ht="16.5" customHeight="1">
      <c r="A910" s="37"/>
      <c r="B910" s="38"/>
      <c r="C910" s="174" t="s">
        <v>8066</v>
      </c>
      <c r="D910" s="174" t="s">
        <v>350</v>
      </c>
      <c r="E910" s="175" t="s">
        <v>7994</v>
      </c>
      <c r="F910" s="176" t="s">
        <v>7995</v>
      </c>
      <c r="G910" s="177" t="s">
        <v>993</v>
      </c>
      <c r="H910" s="178">
        <v>2</v>
      </c>
      <c r="I910" s="179"/>
      <c r="J910" s="180">
        <f>ROUND(I910*H910,2)</f>
        <v>0</v>
      </c>
      <c r="K910" s="176" t="s">
        <v>933</v>
      </c>
      <c r="L910" s="42"/>
      <c r="M910" s="181" t="s">
        <v>19</v>
      </c>
      <c r="N910" s="182" t="s">
        <v>46</v>
      </c>
      <c r="O910" s="67"/>
      <c r="P910" s="183">
        <f>O910*H910</f>
        <v>0</v>
      </c>
      <c r="Q910" s="183">
        <v>0</v>
      </c>
      <c r="R910" s="183">
        <f>Q910*H910</f>
        <v>0</v>
      </c>
      <c r="S910" s="183">
        <v>0</v>
      </c>
      <c r="T910" s="184">
        <f>S910*H910</f>
        <v>0</v>
      </c>
      <c r="U910" s="37"/>
      <c r="V910" s="37"/>
      <c r="W910" s="37"/>
      <c r="X910" s="37"/>
      <c r="Y910" s="37"/>
      <c r="Z910" s="37"/>
      <c r="AA910" s="37"/>
      <c r="AB910" s="37"/>
      <c r="AC910" s="37"/>
      <c r="AD910" s="37"/>
      <c r="AE910" s="37"/>
      <c r="AR910" s="185" t="s">
        <v>187</v>
      </c>
      <c r="AT910" s="185" t="s">
        <v>350</v>
      </c>
      <c r="AU910" s="185" t="s">
        <v>129</v>
      </c>
      <c r="AY910" s="20" t="s">
        <v>349</v>
      </c>
      <c r="BE910" s="186">
        <f>IF(N910="základní",J910,0)</f>
        <v>0</v>
      </c>
      <c r="BF910" s="186">
        <f>IF(N910="snížená",J910,0)</f>
        <v>0</v>
      </c>
      <c r="BG910" s="186">
        <f>IF(N910="zákl. přenesená",J910,0)</f>
        <v>0</v>
      </c>
      <c r="BH910" s="186">
        <f>IF(N910="sníž. přenesená",J910,0)</f>
        <v>0</v>
      </c>
      <c r="BI910" s="186">
        <f>IF(N910="nulová",J910,0)</f>
        <v>0</v>
      </c>
      <c r="BJ910" s="20" t="s">
        <v>83</v>
      </c>
      <c r="BK910" s="186">
        <f>ROUND(I910*H910,2)</f>
        <v>0</v>
      </c>
      <c r="BL910" s="20" t="s">
        <v>187</v>
      </c>
      <c r="BM910" s="185" t="s">
        <v>8067</v>
      </c>
    </row>
    <row r="911" spans="1:65" s="2" customFormat="1" ht="16.5" customHeight="1">
      <c r="A911" s="37"/>
      <c r="B911" s="38"/>
      <c r="C911" s="174" t="s">
        <v>7289</v>
      </c>
      <c r="D911" s="174" t="s">
        <v>350</v>
      </c>
      <c r="E911" s="175" t="s">
        <v>7997</v>
      </c>
      <c r="F911" s="176" t="s">
        <v>7998</v>
      </c>
      <c r="G911" s="177" t="s">
        <v>6773</v>
      </c>
      <c r="H911" s="178">
        <v>1</v>
      </c>
      <c r="I911" s="179"/>
      <c r="J911" s="180">
        <f>ROUND(I911*H911,2)</f>
        <v>0</v>
      </c>
      <c r="K911" s="176" t="s">
        <v>933</v>
      </c>
      <c r="L911" s="42"/>
      <c r="M911" s="181" t="s">
        <v>19</v>
      </c>
      <c r="N911" s="182" t="s">
        <v>46</v>
      </c>
      <c r="O911" s="67"/>
      <c r="P911" s="183">
        <f>O911*H911</f>
        <v>0</v>
      </c>
      <c r="Q911" s="183">
        <v>0</v>
      </c>
      <c r="R911" s="183">
        <f>Q911*H911</f>
        <v>0</v>
      </c>
      <c r="S911" s="183">
        <v>0</v>
      </c>
      <c r="T911" s="184">
        <f>S911*H911</f>
        <v>0</v>
      </c>
      <c r="U911" s="37"/>
      <c r="V911" s="37"/>
      <c r="W911" s="37"/>
      <c r="X911" s="37"/>
      <c r="Y911" s="37"/>
      <c r="Z911" s="37"/>
      <c r="AA911" s="37"/>
      <c r="AB911" s="37"/>
      <c r="AC911" s="37"/>
      <c r="AD911" s="37"/>
      <c r="AE911" s="37"/>
      <c r="AR911" s="185" t="s">
        <v>187</v>
      </c>
      <c r="AT911" s="185" t="s">
        <v>350</v>
      </c>
      <c r="AU911" s="185" t="s">
        <v>129</v>
      </c>
      <c r="AY911" s="20" t="s">
        <v>349</v>
      </c>
      <c r="BE911" s="186">
        <f>IF(N911="základní",J911,0)</f>
        <v>0</v>
      </c>
      <c r="BF911" s="186">
        <f>IF(N911="snížená",J911,0)</f>
        <v>0</v>
      </c>
      <c r="BG911" s="186">
        <f>IF(N911="zákl. přenesená",J911,0)</f>
        <v>0</v>
      </c>
      <c r="BH911" s="186">
        <f>IF(N911="sníž. přenesená",J911,0)</f>
        <v>0</v>
      </c>
      <c r="BI911" s="186">
        <f>IF(N911="nulová",J911,0)</f>
        <v>0</v>
      </c>
      <c r="BJ911" s="20" t="s">
        <v>83</v>
      </c>
      <c r="BK911" s="186">
        <f>ROUND(I911*H911,2)</f>
        <v>0</v>
      </c>
      <c r="BL911" s="20" t="s">
        <v>187</v>
      </c>
      <c r="BM911" s="185" t="s">
        <v>8068</v>
      </c>
    </row>
    <row r="912" spans="1:65" s="11" customFormat="1" ht="22.8" customHeight="1">
      <c r="B912" s="160"/>
      <c r="C912" s="161"/>
      <c r="D912" s="162" t="s">
        <v>74</v>
      </c>
      <c r="E912" s="249" t="s">
        <v>7933</v>
      </c>
      <c r="F912" s="249" t="s">
        <v>7934</v>
      </c>
      <c r="G912" s="161"/>
      <c r="H912" s="161"/>
      <c r="I912" s="164"/>
      <c r="J912" s="250">
        <f>BK912</f>
        <v>0</v>
      </c>
      <c r="K912" s="161"/>
      <c r="L912" s="166"/>
      <c r="M912" s="167"/>
      <c r="N912" s="168"/>
      <c r="O912" s="168"/>
      <c r="P912" s="169">
        <f>P913+P914+P923</f>
        <v>0</v>
      </c>
      <c r="Q912" s="168"/>
      <c r="R912" s="169">
        <f>R913+R914+R923</f>
        <v>0</v>
      </c>
      <c r="S912" s="168"/>
      <c r="T912" s="170">
        <f>T913+T914+T923</f>
        <v>0</v>
      </c>
      <c r="AR912" s="171" t="s">
        <v>83</v>
      </c>
      <c r="AT912" s="172" t="s">
        <v>74</v>
      </c>
      <c r="AU912" s="172" t="s">
        <v>83</v>
      </c>
      <c r="AY912" s="171" t="s">
        <v>349</v>
      </c>
      <c r="BK912" s="173">
        <f>BK913+BK914+BK923</f>
        <v>0</v>
      </c>
    </row>
    <row r="913" spans="1:65" s="2" customFormat="1" ht="16.5" customHeight="1">
      <c r="A913" s="37"/>
      <c r="B913" s="38"/>
      <c r="C913" s="174" t="s">
        <v>8069</v>
      </c>
      <c r="D913" s="174" t="s">
        <v>350</v>
      </c>
      <c r="E913" s="175" t="s">
        <v>1474</v>
      </c>
      <c r="F913" s="176" t="s">
        <v>7935</v>
      </c>
      <c r="G913" s="177" t="s">
        <v>1037</v>
      </c>
      <c r="H913" s="178">
        <v>1</v>
      </c>
      <c r="I913" s="179"/>
      <c r="J913" s="180">
        <f>ROUND(I913*H913,2)</f>
        <v>0</v>
      </c>
      <c r="K913" s="176" t="s">
        <v>933</v>
      </c>
      <c r="L913" s="42"/>
      <c r="M913" s="181" t="s">
        <v>19</v>
      </c>
      <c r="N913" s="182" t="s">
        <v>46</v>
      </c>
      <c r="O913" s="67"/>
      <c r="P913" s="183">
        <f>O913*H913</f>
        <v>0</v>
      </c>
      <c r="Q913" s="183">
        <v>0</v>
      </c>
      <c r="R913" s="183">
        <f>Q913*H913</f>
        <v>0</v>
      </c>
      <c r="S913" s="183">
        <v>0</v>
      </c>
      <c r="T913" s="184">
        <f>S913*H913</f>
        <v>0</v>
      </c>
      <c r="U913" s="37"/>
      <c r="V913" s="37"/>
      <c r="W913" s="37"/>
      <c r="X913" s="37"/>
      <c r="Y913" s="37"/>
      <c r="Z913" s="37"/>
      <c r="AA913" s="37"/>
      <c r="AB913" s="37"/>
      <c r="AC913" s="37"/>
      <c r="AD913" s="37"/>
      <c r="AE913" s="37"/>
      <c r="AR913" s="185" t="s">
        <v>187</v>
      </c>
      <c r="AT913" s="185" t="s">
        <v>350</v>
      </c>
      <c r="AU913" s="185" t="s">
        <v>85</v>
      </c>
      <c r="AY913" s="20" t="s">
        <v>349</v>
      </c>
      <c r="BE913" s="186">
        <f>IF(N913="základní",J913,0)</f>
        <v>0</v>
      </c>
      <c r="BF913" s="186">
        <f>IF(N913="snížená",J913,0)</f>
        <v>0</v>
      </c>
      <c r="BG913" s="186">
        <f>IF(N913="zákl. přenesená",J913,0)</f>
        <v>0</v>
      </c>
      <c r="BH913" s="186">
        <f>IF(N913="sníž. přenesená",J913,0)</f>
        <v>0</v>
      </c>
      <c r="BI913" s="186">
        <f>IF(N913="nulová",J913,0)</f>
        <v>0</v>
      </c>
      <c r="BJ913" s="20" t="s">
        <v>83</v>
      </c>
      <c r="BK913" s="186">
        <f>ROUND(I913*H913,2)</f>
        <v>0</v>
      </c>
      <c r="BL913" s="20" t="s">
        <v>187</v>
      </c>
      <c r="BM913" s="185" t="s">
        <v>8070</v>
      </c>
    </row>
    <row r="914" spans="1:65" s="11" customFormat="1" ht="20.85" customHeight="1">
      <c r="B914" s="160"/>
      <c r="C914" s="161"/>
      <c r="D914" s="162" t="s">
        <v>74</v>
      </c>
      <c r="E914" s="249" t="s">
        <v>7937</v>
      </c>
      <c r="F914" s="249" t="s">
        <v>7938</v>
      </c>
      <c r="G914" s="161"/>
      <c r="H914" s="161"/>
      <c r="I914" s="164"/>
      <c r="J914" s="250">
        <f>BK914</f>
        <v>0</v>
      </c>
      <c r="K914" s="161"/>
      <c r="L914" s="166"/>
      <c r="M914" s="167"/>
      <c r="N914" s="168"/>
      <c r="O914" s="168"/>
      <c r="P914" s="169">
        <f>SUM(P915:P922)</f>
        <v>0</v>
      </c>
      <c r="Q914" s="168"/>
      <c r="R914" s="169">
        <f>SUM(R915:R922)</f>
        <v>0</v>
      </c>
      <c r="S914" s="168"/>
      <c r="T914" s="170">
        <f>SUM(T915:T922)</f>
        <v>0</v>
      </c>
      <c r="AR914" s="171" t="s">
        <v>83</v>
      </c>
      <c r="AT914" s="172" t="s">
        <v>74</v>
      </c>
      <c r="AU914" s="172" t="s">
        <v>85</v>
      </c>
      <c r="AY914" s="171" t="s">
        <v>349</v>
      </c>
      <c r="BK914" s="173">
        <f>SUM(BK915:BK922)</f>
        <v>0</v>
      </c>
    </row>
    <row r="915" spans="1:65" s="2" customFormat="1" ht="16.5" customHeight="1">
      <c r="A915" s="37"/>
      <c r="B915" s="38"/>
      <c r="C915" s="174" t="s">
        <v>7293</v>
      </c>
      <c r="D915" s="174" t="s">
        <v>350</v>
      </c>
      <c r="E915" s="175" t="s">
        <v>8071</v>
      </c>
      <c r="F915" s="176" t="s">
        <v>7941</v>
      </c>
      <c r="G915" s="177" t="s">
        <v>7942</v>
      </c>
      <c r="H915" s="178">
        <v>1</v>
      </c>
      <c r="I915" s="179"/>
      <c r="J915" s="180">
        <f t="shared" ref="J915:J922" si="210">ROUND(I915*H915,2)</f>
        <v>0</v>
      </c>
      <c r="K915" s="176" t="s">
        <v>933</v>
      </c>
      <c r="L915" s="42"/>
      <c r="M915" s="181" t="s">
        <v>19</v>
      </c>
      <c r="N915" s="182" t="s">
        <v>46</v>
      </c>
      <c r="O915" s="67"/>
      <c r="P915" s="183">
        <f t="shared" ref="P915:P922" si="211">O915*H915</f>
        <v>0</v>
      </c>
      <c r="Q915" s="183">
        <v>0</v>
      </c>
      <c r="R915" s="183">
        <f t="shared" ref="R915:R922" si="212">Q915*H915</f>
        <v>0</v>
      </c>
      <c r="S915" s="183">
        <v>0</v>
      </c>
      <c r="T915" s="184">
        <f t="shared" ref="T915:T922" si="213">S915*H915</f>
        <v>0</v>
      </c>
      <c r="U915" s="37"/>
      <c r="V915" s="37"/>
      <c r="W915" s="37"/>
      <c r="X915" s="37"/>
      <c r="Y915" s="37"/>
      <c r="Z915" s="37"/>
      <c r="AA915" s="37"/>
      <c r="AB915" s="37"/>
      <c r="AC915" s="37"/>
      <c r="AD915" s="37"/>
      <c r="AE915" s="37"/>
      <c r="AR915" s="185" t="s">
        <v>187</v>
      </c>
      <c r="AT915" s="185" t="s">
        <v>350</v>
      </c>
      <c r="AU915" s="185" t="s">
        <v>129</v>
      </c>
      <c r="AY915" s="20" t="s">
        <v>349</v>
      </c>
      <c r="BE915" s="186">
        <f t="shared" ref="BE915:BE922" si="214">IF(N915="základní",J915,0)</f>
        <v>0</v>
      </c>
      <c r="BF915" s="186">
        <f t="shared" ref="BF915:BF922" si="215">IF(N915="snížená",J915,0)</f>
        <v>0</v>
      </c>
      <c r="BG915" s="186">
        <f t="shared" ref="BG915:BG922" si="216">IF(N915="zákl. přenesená",J915,0)</f>
        <v>0</v>
      </c>
      <c r="BH915" s="186">
        <f t="shared" ref="BH915:BH922" si="217">IF(N915="sníž. přenesená",J915,0)</f>
        <v>0</v>
      </c>
      <c r="BI915" s="186">
        <f t="shared" ref="BI915:BI922" si="218">IF(N915="nulová",J915,0)</f>
        <v>0</v>
      </c>
      <c r="BJ915" s="20" t="s">
        <v>83</v>
      </c>
      <c r="BK915" s="186">
        <f t="shared" ref="BK915:BK922" si="219">ROUND(I915*H915,2)</f>
        <v>0</v>
      </c>
      <c r="BL915" s="20" t="s">
        <v>187</v>
      </c>
      <c r="BM915" s="185" t="s">
        <v>8072</v>
      </c>
    </row>
    <row r="916" spans="1:65" s="2" customFormat="1" ht="16.5" customHeight="1">
      <c r="A916" s="37"/>
      <c r="B916" s="38"/>
      <c r="C916" s="174" t="s">
        <v>8073</v>
      </c>
      <c r="D916" s="174" t="s">
        <v>350</v>
      </c>
      <c r="E916" s="175" t="s">
        <v>8074</v>
      </c>
      <c r="F916" s="176" t="s">
        <v>7949</v>
      </c>
      <c r="G916" s="177" t="s">
        <v>7942</v>
      </c>
      <c r="H916" s="178">
        <v>1</v>
      </c>
      <c r="I916" s="179"/>
      <c r="J916" s="180">
        <f t="shared" si="210"/>
        <v>0</v>
      </c>
      <c r="K916" s="176" t="s">
        <v>933</v>
      </c>
      <c r="L916" s="42"/>
      <c r="M916" s="181" t="s">
        <v>19</v>
      </c>
      <c r="N916" s="182" t="s">
        <v>46</v>
      </c>
      <c r="O916" s="67"/>
      <c r="P916" s="183">
        <f t="shared" si="211"/>
        <v>0</v>
      </c>
      <c r="Q916" s="183">
        <v>0</v>
      </c>
      <c r="R916" s="183">
        <f t="shared" si="212"/>
        <v>0</v>
      </c>
      <c r="S916" s="183">
        <v>0</v>
      </c>
      <c r="T916" s="184">
        <f t="shared" si="213"/>
        <v>0</v>
      </c>
      <c r="U916" s="37"/>
      <c r="V916" s="37"/>
      <c r="W916" s="37"/>
      <c r="X916" s="37"/>
      <c r="Y916" s="37"/>
      <c r="Z916" s="37"/>
      <c r="AA916" s="37"/>
      <c r="AB916" s="37"/>
      <c r="AC916" s="37"/>
      <c r="AD916" s="37"/>
      <c r="AE916" s="37"/>
      <c r="AR916" s="185" t="s">
        <v>187</v>
      </c>
      <c r="AT916" s="185" t="s">
        <v>350</v>
      </c>
      <c r="AU916" s="185" t="s">
        <v>129</v>
      </c>
      <c r="AY916" s="20" t="s">
        <v>349</v>
      </c>
      <c r="BE916" s="186">
        <f t="shared" si="214"/>
        <v>0</v>
      </c>
      <c r="BF916" s="186">
        <f t="shared" si="215"/>
        <v>0</v>
      </c>
      <c r="BG916" s="186">
        <f t="shared" si="216"/>
        <v>0</v>
      </c>
      <c r="BH916" s="186">
        <f t="shared" si="217"/>
        <v>0</v>
      </c>
      <c r="BI916" s="186">
        <f t="shared" si="218"/>
        <v>0</v>
      </c>
      <c r="BJ916" s="20" t="s">
        <v>83</v>
      </c>
      <c r="BK916" s="186">
        <f t="shared" si="219"/>
        <v>0</v>
      </c>
      <c r="BL916" s="20" t="s">
        <v>187</v>
      </c>
      <c r="BM916" s="185" t="s">
        <v>8075</v>
      </c>
    </row>
    <row r="917" spans="1:65" s="2" customFormat="1" ht="16.5" customHeight="1">
      <c r="A917" s="37"/>
      <c r="B917" s="38"/>
      <c r="C917" s="174" t="s">
        <v>7296</v>
      </c>
      <c r="D917" s="174" t="s">
        <v>350</v>
      </c>
      <c r="E917" s="175" t="s">
        <v>8076</v>
      </c>
      <c r="F917" s="176" t="s">
        <v>7952</v>
      </c>
      <c r="G917" s="177" t="s">
        <v>7942</v>
      </c>
      <c r="H917" s="178">
        <v>1</v>
      </c>
      <c r="I917" s="179"/>
      <c r="J917" s="180">
        <f t="shared" si="210"/>
        <v>0</v>
      </c>
      <c r="K917" s="176" t="s">
        <v>933</v>
      </c>
      <c r="L917" s="42"/>
      <c r="M917" s="181" t="s">
        <v>19</v>
      </c>
      <c r="N917" s="182" t="s">
        <v>46</v>
      </c>
      <c r="O917" s="67"/>
      <c r="P917" s="183">
        <f t="shared" si="211"/>
        <v>0</v>
      </c>
      <c r="Q917" s="183">
        <v>0</v>
      </c>
      <c r="R917" s="183">
        <f t="shared" si="212"/>
        <v>0</v>
      </c>
      <c r="S917" s="183">
        <v>0</v>
      </c>
      <c r="T917" s="184">
        <f t="shared" si="213"/>
        <v>0</v>
      </c>
      <c r="U917" s="37"/>
      <c r="V917" s="37"/>
      <c r="W917" s="37"/>
      <c r="X917" s="37"/>
      <c r="Y917" s="37"/>
      <c r="Z917" s="37"/>
      <c r="AA917" s="37"/>
      <c r="AB917" s="37"/>
      <c r="AC917" s="37"/>
      <c r="AD917" s="37"/>
      <c r="AE917" s="37"/>
      <c r="AR917" s="185" t="s">
        <v>187</v>
      </c>
      <c r="AT917" s="185" t="s">
        <v>350</v>
      </c>
      <c r="AU917" s="185" t="s">
        <v>129</v>
      </c>
      <c r="AY917" s="20" t="s">
        <v>349</v>
      </c>
      <c r="BE917" s="186">
        <f t="shared" si="214"/>
        <v>0</v>
      </c>
      <c r="BF917" s="186">
        <f t="shared" si="215"/>
        <v>0</v>
      </c>
      <c r="BG917" s="186">
        <f t="shared" si="216"/>
        <v>0</v>
      </c>
      <c r="BH917" s="186">
        <f t="shared" si="217"/>
        <v>0</v>
      </c>
      <c r="BI917" s="186">
        <f t="shared" si="218"/>
        <v>0</v>
      </c>
      <c r="BJ917" s="20" t="s">
        <v>83</v>
      </c>
      <c r="BK917" s="186">
        <f t="shared" si="219"/>
        <v>0</v>
      </c>
      <c r="BL917" s="20" t="s">
        <v>187</v>
      </c>
      <c r="BM917" s="185" t="s">
        <v>8077</v>
      </c>
    </row>
    <row r="918" spans="1:65" s="2" customFormat="1" ht="16.5" customHeight="1">
      <c r="A918" s="37"/>
      <c r="B918" s="38"/>
      <c r="C918" s="174" t="s">
        <v>8078</v>
      </c>
      <c r="D918" s="174" t="s">
        <v>350</v>
      </c>
      <c r="E918" s="175" t="s">
        <v>8079</v>
      </c>
      <c r="F918" s="176" t="s">
        <v>7956</v>
      </c>
      <c r="G918" s="177" t="s">
        <v>7942</v>
      </c>
      <c r="H918" s="178">
        <v>1</v>
      </c>
      <c r="I918" s="179"/>
      <c r="J918" s="180">
        <f t="shared" si="210"/>
        <v>0</v>
      </c>
      <c r="K918" s="176" t="s">
        <v>933</v>
      </c>
      <c r="L918" s="42"/>
      <c r="M918" s="181" t="s">
        <v>19</v>
      </c>
      <c r="N918" s="182" t="s">
        <v>46</v>
      </c>
      <c r="O918" s="67"/>
      <c r="P918" s="183">
        <f t="shared" si="211"/>
        <v>0</v>
      </c>
      <c r="Q918" s="183">
        <v>0</v>
      </c>
      <c r="R918" s="183">
        <f t="shared" si="212"/>
        <v>0</v>
      </c>
      <c r="S918" s="183">
        <v>0</v>
      </c>
      <c r="T918" s="184">
        <f t="shared" si="213"/>
        <v>0</v>
      </c>
      <c r="U918" s="37"/>
      <c r="V918" s="37"/>
      <c r="W918" s="37"/>
      <c r="X918" s="37"/>
      <c r="Y918" s="37"/>
      <c r="Z918" s="37"/>
      <c r="AA918" s="37"/>
      <c r="AB918" s="37"/>
      <c r="AC918" s="37"/>
      <c r="AD918" s="37"/>
      <c r="AE918" s="37"/>
      <c r="AR918" s="185" t="s">
        <v>187</v>
      </c>
      <c r="AT918" s="185" t="s">
        <v>350</v>
      </c>
      <c r="AU918" s="185" t="s">
        <v>129</v>
      </c>
      <c r="AY918" s="20" t="s">
        <v>349</v>
      </c>
      <c r="BE918" s="186">
        <f t="shared" si="214"/>
        <v>0</v>
      </c>
      <c r="BF918" s="186">
        <f t="shared" si="215"/>
        <v>0</v>
      </c>
      <c r="BG918" s="186">
        <f t="shared" si="216"/>
        <v>0</v>
      </c>
      <c r="BH918" s="186">
        <f t="shared" si="217"/>
        <v>0</v>
      </c>
      <c r="BI918" s="186">
        <f t="shared" si="218"/>
        <v>0</v>
      </c>
      <c r="BJ918" s="20" t="s">
        <v>83</v>
      </c>
      <c r="BK918" s="186">
        <f t="shared" si="219"/>
        <v>0</v>
      </c>
      <c r="BL918" s="20" t="s">
        <v>187</v>
      </c>
      <c r="BM918" s="185" t="s">
        <v>8080</v>
      </c>
    </row>
    <row r="919" spans="1:65" s="2" customFormat="1" ht="16.5" customHeight="1">
      <c r="A919" s="37"/>
      <c r="B919" s="38"/>
      <c r="C919" s="174" t="s">
        <v>7300</v>
      </c>
      <c r="D919" s="174" t="s">
        <v>350</v>
      </c>
      <c r="E919" s="175" t="s">
        <v>8081</v>
      </c>
      <c r="F919" s="176" t="s">
        <v>7959</v>
      </c>
      <c r="G919" s="177" t="s">
        <v>7942</v>
      </c>
      <c r="H919" s="178">
        <v>1</v>
      </c>
      <c r="I919" s="179"/>
      <c r="J919" s="180">
        <f t="shared" si="210"/>
        <v>0</v>
      </c>
      <c r="K919" s="176" t="s">
        <v>933</v>
      </c>
      <c r="L919" s="42"/>
      <c r="M919" s="181" t="s">
        <v>19</v>
      </c>
      <c r="N919" s="182" t="s">
        <v>46</v>
      </c>
      <c r="O919" s="67"/>
      <c r="P919" s="183">
        <f t="shared" si="211"/>
        <v>0</v>
      </c>
      <c r="Q919" s="183">
        <v>0</v>
      </c>
      <c r="R919" s="183">
        <f t="shared" si="212"/>
        <v>0</v>
      </c>
      <c r="S919" s="183">
        <v>0</v>
      </c>
      <c r="T919" s="184">
        <f t="shared" si="213"/>
        <v>0</v>
      </c>
      <c r="U919" s="37"/>
      <c r="V919" s="37"/>
      <c r="W919" s="37"/>
      <c r="X919" s="37"/>
      <c r="Y919" s="37"/>
      <c r="Z919" s="37"/>
      <c r="AA919" s="37"/>
      <c r="AB919" s="37"/>
      <c r="AC919" s="37"/>
      <c r="AD919" s="37"/>
      <c r="AE919" s="37"/>
      <c r="AR919" s="185" t="s">
        <v>187</v>
      </c>
      <c r="AT919" s="185" t="s">
        <v>350</v>
      </c>
      <c r="AU919" s="185" t="s">
        <v>129</v>
      </c>
      <c r="AY919" s="20" t="s">
        <v>349</v>
      </c>
      <c r="BE919" s="186">
        <f t="shared" si="214"/>
        <v>0</v>
      </c>
      <c r="BF919" s="186">
        <f t="shared" si="215"/>
        <v>0</v>
      </c>
      <c r="BG919" s="186">
        <f t="shared" si="216"/>
        <v>0</v>
      </c>
      <c r="BH919" s="186">
        <f t="shared" si="217"/>
        <v>0</v>
      </c>
      <c r="BI919" s="186">
        <f t="shared" si="218"/>
        <v>0</v>
      </c>
      <c r="BJ919" s="20" t="s">
        <v>83</v>
      </c>
      <c r="BK919" s="186">
        <f t="shared" si="219"/>
        <v>0</v>
      </c>
      <c r="BL919" s="20" t="s">
        <v>187</v>
      </c>
      <c r="BM919" s="185" t="s">
        <v>8082</v>
      </c>
    </row>
    <row r="920" spans="1:65" s="2" customFormat="1" ht="16.5" customHeight="1">
      <c r="A920" s="37"/>
      <c r="B920" s="38"/>
      <c r="C920" s="174" t="s">
        <v>8083</v>
      </c>
      <c r="D920" s="174" t="s">
        <v>350</v>
      </c>
      <c r="E920" s="175" t="s">
        <v>8084</v>
      </c>
      <c r="F920" s="176" t="s">
        <v>7963</v>
      </c>
      <c r="G920" s="177" t="s">
        <v>7942</v>
      </c>
      <c r="H920" s="178">
        <v>1</v>
      </c>
      <c r="I920" s="179"/>
      <c r="J920" s="180">
        <f t="shared" si="210"/>
        <v>0</v>
      </c>
      <c r="K920" s="176" t="s">
        <v>933</v>
      </c>
      <c r="L920" s="42"/>
      <c r="M920" s="181" t="s">
        <v>19</v>
      </c>
      <c r="N920" s="182" t="s">
        <v>46</v>
      </c>
      <c r="O920" s="67"/>
      <c r="P920" s="183">
        <f t="shared" si="211"/>
        <v>0</v>
      </c>
      <c r="Q920" s="183">
        <v>0</v>
      </c>
      <c r="R920" s="183">
        <f t="shared" si="212"/>
        <v>0</v>
      </c>
      <c r="S920" s="183">
        <v>0</v>
      </c>
      <c r="T920" s="184">
        <f t="shared" si="213"/>
        <v>0</v>
      </c>
      <c r="U920" s="37"/>
      <c r="V920" s="37"/>
      <c r="W920" s="37"/>
      <c r="X920" s="37"/>
      <c r="Y920" s="37"/>
      <c r="Z920" s="37"/>
      <c r="AA920" s="37"/>
      <c r="AB920" s="37"/>
      <c r="AC920" s="37"/>
      <c r="AD920" s="37"/>
      <c r="AE920" s="37"/>
      <c r="AR920" s="185" t="s">
        <v>187</v>
      </c>
      <c r="AT920" s="185" t="s">
        <v>350</v>
      </c>
      <c r="AU920" s="185" t="s">
        <v>129</v>
      </c>
      <c r="AY920" s="20" t="s">
        <v>349</v>
      </c>
      <c r="BE920" s="186">
        <f t="shared" si="214"/>
        <v>0</v>
      </c>
      <c r="BF920" s="186">
        <f t="shared" si="215"/>
        <v>0</v>
      </c>
      <c r="BG920" s="186">
        <f t="shared" si="216"/>
        <v>0</v>
      </c>
      <c r="BH920" s="186">
        <f t="shared" si="217"/>
        <v>0</v>
      </c>
      <c r="BI920" s="186">
        <f t="shared" si="218"/>
        <v>0</v>
      </c>
      <c r="BJ920" s="20" t="s">
        <v>83</v>
      </c>
      <c r="BK920" s="186">
        <f t="shared" si="219"/>
        <v>0</v>
      </c>
      <c r="BL920" s="20" t="s">
        <v>187</v>
      </c>
      <c r="BM920" s="185" t="s">
        <v>8085</v>
      </c>
    </row>
    <row r="921" spans="1:65" s="2" customFormat="1" ht="16.5" customHeight="1">
      <c r="A921" s="37"/>
      <c r="B921" s="38"/>
      <c r="C921" s="174" t="s">
        <v>7303</v>
      </c>
      <c r="D921" s="174" t="s">
        <v>350</v>
      </c>
      <c r="E921" s="175" t="s">
        <v>8086</v>
      </c>
      <c r="F921" s="176" t="s">
        <v>7966</v>
      </c>
      <c r="G921" s="177" t="s">
        <v>7942</v>
      </c>
      <c r="H921" s="178">
        <v>1</v>
      </c>
      <c r="I921" s="179"/>
      <c r="J921" s="180">
        <f t="shared" si="210"/>
        <v>0</v>
      </c>
      <c r="K921" s="176" t="s">
        <v>933</v>
      </c>
      <c r="L921" s="42"/>
      <c r="M921" s="181" t="s">
        <v>19</v>
      </c>
      <c r="N921" s="182" t="s">
        <v>46</v>
      </c>
      <c r="O921" s="67"/>
      <c r="P921" s="183">
        <f t="shared" si="211"/>
        <v>0</v>
      </c>
      <c r="Q921" s="183">
        <v>0</v>
      </c>
      <c r="R921" s="183">
        <f t="shared" si="212"/>
        <v>0</v>
      </c>
      <c r="S921" s="183">
        <v>0</v>
      </c>
      <c r="T921" s="184">
        <f t="shared" si="213"/>
        <v>0</v>
      </c>
      <c r="U921" s="37"/>
      <c r="V921" s="37"/>
      <c r="W921" s="37"/>
      <c r="X921" s="37"/>
      <c r="Y921" s="37"/>
      <c r="Z921" s="37"/>
      <c r="AA921" s="37"/>
      <c r="AB921" s="37"/>
      <c r="AC921" s="37"/>
      <c r="AD921" s="37"/>
      <c r="AE921" s="37"/>
      <c r="AR921" s="185" t="s">
        <v>187</v>
      </c>
      <c r="AT921" s="185" t="s">
        <v>350</v>
      </c>
      <c r="AU921" s="185" t="s">
        <v>129</v>
      </c>
      <c r="AY921" s="20" t="s">
        <v>349</v>
      </c>
      <c r="BE921" s="186">
        <f t="shared" si="214"/>
        <v>0</v>
      </c>
      <c r="BF921" s="186">
        <f t="shared" si="215"/>
        <v>0</v>
      </c>
      <c r="BG921" s="186">
        <f t="shared" si="216"/>
        <v>0</v>
      </c>
      <c r="BH921" s="186">
        <f t="shared" si="217"/>
        <v>0</v>
      </c>
      <c r="BI921" s="186">
        <f t="shared" si="218"/>
        <v>0</v>
      </c>
      <c r="BJ921" s="20" t="s">
        <v>83</v>
      </c>
      <c r="BK921" s="186">
        <f t="shared" si="219"/>
        <v>0</v>
      </c>
      <c r="BL921" s="20" t="s">
        <v>187</v>
      </c>
      <c r="BM921" s="185" t="s">
        <v>8087</v>
      </c>
    </row>
    <row r="922" spans="1:65" s="2" customFormat="1" ht="16.5" customHeight="1">
      <c r="A922" s="37"/>
      <c r="B922" s="38"/>
      <c r="C922" s="174" t="s">
        <v>8088</v>
      </c>
      <c r="D922" s="174" t="s">
        <v>350</v>
      </c>
      <c r="E922" s="175" t="s">
        <v>8089</v>
      </c>
      <c r="F922" s="176" t="s">
        <v>7970</v>
      </c>
      <c r="G922" s="177" t="s">
        <v>7942</v>
      </c>
      <c r="H922" s="178">
        <v>1</v>
      </c>
      <c r="I922" s="179"/>
      <c r="J922" s="180">
        <f t="shared" si="210"/>
        <v>0</v>
      </c>
      <c r="K922" s="176" t="s">
        <v>933</v>
      </c>
      <c r="L922" s="42"/>
      <c r="M922" s="181" t="s">
        <v>19</v>
      </c>
      <c r="N922" s="182" t="s">
        <v>46</v>
      </c>
      <c r="O922" s="67"/>
      <c r="P922" s="183">
        <f t="shared" si="211"/>
        <v>0</v>
      </c>
      <c r="Q922" s="183">
        <v>0</v>
      </c>
      <c r="R922" s="183">
        <f t="shared" si="212"/>
        <v>0</v>
      </c>
      <c r="S922" s="183">
        <v>0</v>
      </c>
      <c r="T922" s="184">
        <f t="shared" si="213"/>
        <v>0</v>
      </c>
      <c r="U922" s="37"/>
      <c r="V922" s="37"/>
      <c r="W922" s="37"/>
      <c r="X922" s="37"/>
      <c r="Y922" s="37"/>
      <c r="Z922" s="37"/>
      <c r="AA922" s="37"/>
      <c r="AB922" s="37"/>
      <c r="AC922" s="37"/>
      <c r="AD922" s="37"/>
      <c r="AE922" s="37"/>
      <c r="AR922" s="185" t="s">
        <v>187</v>
      </c>
      <c r="AT922" s="185" t="s">
        <v>350</v>
      </c>
      <c r="AU922" s="185" t="s">
        <v>129</v>
      </c>
      <c r="AY922" s="20" t="s">
        <v>349</v>
      </c>
      <c r="BE922" s="186">
        <f t="shared" si="214"/>
        <v>0</v>
      </c>
      <c r="BF922" s="186">
        <f t="shared" si="215"/>
        <v>0</v>
      </c>
      <c r="BG922" s="186">
        <f t="shared" si="216"/>
        <v>0</v>
      </c>
      <c r="BH922" s="186">
        <f t="shared" si="217"/>
        <v>0</v>
      </c>
      <c r="BI922" s="186">
        <f t="shared" si="218"/>
        <v>0</v>
      </c>
      <c r="BJ922" s="20" t="s">
        <v>83</v>
      </c>
      <c r="BK922" s="186">
        <f t="shared" si="219"/>
        <v>0</v>
      </c>
      <c r="BL922" s="20" t="s">
        <v>187</v>
      </c>
      <c r="BM922" s="185" t="s">
        <v>8090</v>
      </c>
    </row>
    <row r="923" spans="1:65" s="11" customFormat="1" ht="20.85" customHeight="1">
      <c r="B923" s="160"/>
      <c r="C923" s="161"/>
      <c r="D923" s="162" t="s">
        <v>74</v>
      </c>
      <c r="E923" s="249" t="s">
        <v>7972</v>
      </c>
      <c r="F923" s="249" t="s">
        <v>7973</v>
      </c>
      <c r="G923" s="161"/>
      <c r="H923" s="161"/>
      <c r="I923" s="164"/>
      <c r="J923" s="250">
        <f>BK923</f>
        <v>0</v>
      </c>
      <c r="K923" s="161"/>
      <c r="L923" s="166"/>
      <c r="M923" s="167"/>
      <c r="N923" s="168"/>
      <c r="O923" s="168"/>
      <c r="P923" s="169">
        <f>SUM(P924:P926)</f>
        <v>0</v>
      </c>
      <c r="Q923" s="168"/>
      <c r="R923" s="169">
        <f>SUM(R924:R926)</f>
        <v>0</v>
      </c>
      <c r="S923" s="168"/>
      <c r="T923" s="170">
        <f>SUM(T924:T926)</f>
        <v>0</v>
      </c>
      <c r="AR923" s="171" t="s">
        <v>83</v>
      </c>
      <c r="AT923" s="172" t="s">
        <v>74</v>
      </c>
      <c r="AU923" s="172" t="s">
        <v>85</v>
      </c>
      <c r="AY923" s="171" t="s">
        <v>349</v>
      </c>
      <c r="BK923" s="173">
        <f>SUM(BK924:BK926)</f>
        <v>0</v>
      </c>
    </row>
    <row r="924" spans="1:65" s="2" customFormat="1" ht="16.5" customHeight="1">
      <c r="A924" s="37"/>
      <c r="B924" s="38"/>
      <c r="C924" s="174" t="s">
        <v>7307</v>
      </c>
      <c r="D924" s="174" t="s">
        <v>350</v>
      </c>
      <c r="E924" s="175" t="s">
        <v>8091</v>
      </c>
      <c r="F924" s="176" t="s">
        <v>7975</v>
      </c>
      <c r="G924" s="177" t="s">
        <v>7942</v>
      </c>
      <c r="H924" s="178">
        <v>1</v>
      </c>
      <c r="I924" s="179"/>
      <c r="J924" s="180">
        <f>ROUND(I924*H924,2)</f>
        <v>0</v>
      </c>
      <c r="K924" s="176" t="s">
        <v>933</v>
      </c>
      <c r="L924" s="42"/>
      <c r="M924" s="181" t="s">
        <v>19</v>
      </c>
      <c r="N924" s="182" t="s">
        <v>46</v>
      </c>
      <c r="O924" s="67"/>
      <c r="P924" s="183">
        <f>O924*H924</f>
        <v>0</v>
      </c>
      <c r="Q924" s="183">
        <v>0</v>
      </c>
      <c r="R924" s="183">
        <f>Q924*H924</f>
        <v>0</v>
      </c>
      <c r="S924" s="183">
        <v>0</v>
      </c>
      <c r="T924" s="184">
        <f>S924*H924</f>
        <v>0</v>
      </c>
      <c r="U924" s="37"/>
      <c r="V924" s="37"/>
      <c r="W924" s="37"/>
      <c r="X924" s="37"/>
      <c r="Y924" s="37"/>
      <c r="Z924" s="37"/>
      <c r="AA924" s="37"/>
      <c r="AB924" s="37"/>
      <c r="AC924" s="37"/>
      <c r="AD924" s="37"/>
      <c r="AE924" s="37"/>
      <c r="AR924" s="185" t="s">
        <v>187</v>
      </c>
      <c r="AT924" s="185" t="s">
        <v>350</v>
      </c>
      <c r="AU924" s="185" t="s">
        <v>129</v>
      </c>
      <c r="AY924" s="20" t="s">
        <v>349</v>
      </c>
      <c r="BE924" s="186">
        <f>IF(N924="základní",J924,0)</f>
        <v>0</v>
      </c>
      <c r="BF924" s="186">
        <f>IF(N924="snížená",J924,0)</f>
        <v>0</v>
      </c>
      <c r="BG924" s="186">
        <f>IF(N924="zákl. přenesená",J924,0)</f>
        <v>0</v>
      </c>
      <c r="BH924" s="186">
        <f>IF(N924="sníž. přenesená",J924,0)</f>
        <v>0</v>
      </c>
      <c r="BI924" s="186">
        <f>IF(N924="nulová",J924,0)</f>
        <v>0</v>
      </c>
      <c r="BJ924" s="20" t="s">
        <v>83</v>
      </c>
      <c r="BK924" s="186">
        <f>ROUND(I924*H924,2)</f>
        <v>0</v>
      </c>
      <c r="BL924" s="20" t="s">
        <v>187</v>
      </c>
      <c r="BM924" s="185" t="s">
        <v>8092</v>
      </c>
    </row>
    <row r="925" spans="1:65" s="2" customFormat="1" ht="16.5" customHeight="1">
      <c r="A925" s="37"/>
      <c r="B925" s="38"/>
      <c r="C925" s="174" t="s">
        <v>8093</v>
      </c>
      <c r="D925" s="174" t="s">
        <v>350</v>
      </c>
      <c r="E925" s="175" t="s">
        <v>8094</v>
      </c>
      <c r="F925" s="176" t="s">
        <v>7979</v>
      </c>
      <c r="G925" s="177" t="s">
        <v>7942</v>
      </c>
      <c r="H925" s="178">
        <v>1</v>
      </c>
      <c r="I925" s="179"/>
      <c r="J925" s="180">
        <f>ROUND(I925*H925,2)</f>
        <v>0</v>
      </c>
      <c r="K925" s="176" t="s">
        <v>933</v>
      </c>
      <c r="L925" s="42"/>
      <c r="M925" s="181" t="s">
        <v>19</v>
      </c>
      <c r="N925" s="182" t="s">
        <v>46</v>
      </c>
      <c r="O925" s="67"/>
      <c r="P925" s="183">
        <f>O925*H925</f>
        <v>0</v>
      </c>
      <c r="Q925" s="183">
        <v>0</v>
      </c>
      <c r="R925" s="183">
        <f>Q925*H925</f>
        <v>0</v>
      </c>
      <c r="S925" s="183">
        <v>0</v>
      </c>
      <c r="T925" s="184">
        <f>S925*H925</f>
        <v>0</v>
      </c>
      <c r="U925" s="37"/>
      <c r="V925" s="37"/>
      <c r="W925" s="37"/>
      <c r="X925" s="37"/>
      <c r="Y925" s="37"/>
      <c r="Z925" s="37"/>
      <c r="AA925" s="37"/>
      <c r="AB925" s="37"/>
      <c r="AC925" s="37"/>
      <c r="AD925" s="37"/>
      <c r="AE925" s="37"/>
      <c r="AR925" s="185" t="s">
        <v>187</v>
      </c>
      <c r="AT925" s="185" t="s">
        <v>350</v>
      </c>
      <c r="AU925" s="185" t="s">
        <v>129</v>
      </c>
      <c r="AY925" s="20" t="s">
        <v>349</v>
      </c>
      <c r="BE925" s="186">
        <f>IF(N925="základní",J925,0)</f>
        <v>0</v>
      </c>
      <c r="BF925" s="186">
        <f>IF(N925="snížená",J925,0)</f>
        <v>0</v>
      </c>
      <c r="BG925" s="186">
        <f>IF(N925="zákl. přenesená",J925,0)</f>
        <v>0</v>
      </c>
      <c r="BH925" s="186">
        <f>IF(N925="sníž. přenesená",J925,0)</f>
        <v>0</v>
      </c>
      <c r="BI925" s="186">
        <f>IF(N925="nulová",J925,0)</f>
        <v>0</v>
      </c>
      <c r="BJ925" s="20" t="s">
        <v>83</v>
      </c>
      <c r="BK925" s="186">
        <f>ROUND(I925*H925,2)</f>
        <v>0</v>
      </c>
      <c r="BL925" s="20" t="s">
        <v>187</v>
      </c>
      <c r="BM925" s="185" t="s">
        <v>8095</v>
      </c>
    </row>
    <row r="926" spans="1:65" s="2" customFormat="1" ht="16.5" customHeight="1">
      <c r="A926" s="37"/>
      <c r="B926" s="38"/>
      <c r="C926" s="174" t="s">
        <v>7310</v>
      </c>
      <c r="D926" s="174" t="s">
        <v>350</v>
      </c>
      <c r="E926" s="175" t="s">
        <v>8096</v>
      </c>
      <c r="F926" s="176" t="s">
        <v>1309</v>
      </c>
      <c r="G926" s="177" t="s">
        <v>7942</v>
      </c>
      <c r="H926" s="178">
        <v>1</v>
      </c>
      <c r="I926" s="179"/>
      <c r="J926" s="180">
        <f>ROUND(I926*H926,2)</f>
        <v>0</v>
      </c>
      <c r="K926" s="176" t="s">
        <v>933</v>
      </c>
      <c r="L926" s="42"/>
      <c r="M926" s="181" t="s">
        <v>19</v>
      </c>
      <c r="N926" s="182" t="s">
        <v>46</v>
      </c>
      <c r="O926" s="67"/>
      <c r="P926" s="183">
        <f>O926*H926</f>
        <v>0</v>
      </c>
      <c r="Q926" s="183">
        <v>0</v>
      </c>
      <c r="R926" s="183">
        <f>Q926*H926</f>
        <v>0</v>
      </c>
      <c r="S926" s="183">
        <v>0</v>
      </c>
      <c r="T926" s="184">
        <f>S926*H926</f>
        <v>0</v>
      </c>
      <c r="U926" s="37"/>
      <c r="V926" s="37"/>
      <c r="W926" s="37"/>
      <c r="X926" s="37"/>
      <c r="Y926" s="37"/>
      <c r="Z926" s="37"/>
      <c r="AA926" s="37"/>
      <c r="AB926" s="37"/>
      <c r="AC926" s="37"/>
      <c r="AD926" s="37"/>
      <c r="AE926" s="37"/>
      <c r="AR926" s="185" t="s">
        <v>187</v>
      </c>
      <c r="AT926" s="185" t="s">
        <v>350</v>
      </c>
      <c r="AU926" s="185" t="s">
        <v>129</v>
      </c>
      <c r="AY926" s="20" t="s">
        <v>349</v>
      </c>
      <c r="BE926" s="186">
        <f>IF(N926="základní",J926,0)</f>
        <v>0</v>
      </c>
      <c r="BF926" s="186">
        <f>IF(N926="snížená",J926,0)</f>
        <v>0</v>
      </c>
      <c r="BG926" s="186">
        <f>IF(N926="zákl. přenesená",J926,0)</f>
        <v>0</v>
      </c>
      <c r="BH926" s="186">
        <f>IF(N926="sníž. přenesená",J926,0)</f>
        <v>0</v>
      </c>
      <c r="BI926" s="186">
        <f>IF(N926="nulová",J926,0)</f>
        <v>0</v>
      </c>
      <c r="BJ926" s="20" t="s">
        <v>83</v>
      </c>
      <c r="BK926" s="186">
        <f>ROUND(I926*H926,2)</f>
        <v>0</v>
      </c>
      <c r="BL926" s="20" t="s">
        <v>187</v>
      </c>
      <c r="BM926" s="185" t="s">
        <v>8097</v>
      </c>
    </row>
    <row r="927" spans="1:65" s="11" customFormat="1" ht="25.95" customHeight="1">
      <c r="B927" s="160"/>
      <c r="C927" s="161"/>
      <c r="D927" s="162" t="s">
        <v>74</v>
      </c>
      <c r="E927" s="163" t="s">
        <v>952</v>
      </c>
      <c r="F927" s="163" t="s">
        <v>8098</v>
      </c>
      <c r="G927" s="161"/>
      <c r="H927" s="161"/>
      <c r="I927" s="164"/>
      <c r="J927" s="165">
        <f>BK927</f>
        <v>0</v>
      </c>
      <c r="K927" s="161"/>
      <c r="L927" s="166"/>
      <c r="M927" s="167"/>
      <c r="N927" s="168"/>
      <c r="O927" s="168"/>
      <c r="P927" s="169">
        <f>P928</f>
        <v>0</v>
      </c>
      <c r="Q927" s="168"/>
      <c r="R927" s="169">
        <f>R928</f>
        <v>0</v>
      </c>
      <c r="S927" s="168"/>
      <c r="T927" s="170">
        <f>T928</f>
        <v>0</v>
      </c>
      <c r="AR927" s="171" t="s">
        <v>187</v>
      </c>
      <c r="AT927" s="172" t="s">
        <v>74</v>
      </c>
      <c r="AU927" s="172" t="s">
        <v>75</v>
      </c>
      <c r="AY927" s="171" t="s">
        <v>349</v>
      </c>
      <c r="BK927" s="173">
        <f>BK928</f>
        <v>0</v>
      </c>
    </row>
    <row r="928" spans="1:65" s="2" customFormat="1" ht="63.45" customHeight="1">
      <c r="A928" s="37"/>
      <c r="B928" s="38"/>
      <c r="C928" s="174" t="s">
        <v>8099</v>
      </c>
      <c r="D928" s="174" t="s">
        <v>350</v>
      </c>
      <c r="E928" s="175" t="s">
        <v>8100</v>
      </c>
      <c r="F928" s="176" t="s">
        <v>8101</v>
      </c>
      <c r="G928" s="177" t="s">
        <v>19</v>
      </c>
      <c r="H928" s="178">
        <v>0</v>
      </c>
      <c r="I928" s="179"/>
      <c r="J928" s="180">
        <f>ROUND(I928*H928,2)</f>
        <v>0</v>
      </c>
      <c r="K928" s="176" t="s">
        <v>933</v>
      </c>
      <c r="L928" s="42"/>
      <c r="M928" s="240" t="s">
        <v>19</v>
      </c>
      <c r="N928" s="241" t="s">
        <v>46</v>
      </c>
      <c r="O928" s="237"/>
      <c r="P928" s="242">
        <f>O928*H928</f>
        <v>0</v>
      </c>
      <c r="Q928" s="242">
        <v>0</v>
      </c>
      <c r="R928" s="242">
        <f>Q928*H928</f>
        <v>0</v>
      </c>
      <c r="S928" s="242">
        <v>0</v>
      </c>
      <c r="T928" s="243">
        <f>S928*H928</f>
        <v>0</v>
      </c>
      <c r="U928" s="37"/>
      <c r="V928" s="37"/>
      <c r="W928" s="37"/>
      <c r="X928" s="37"/>
      <c r="Y928" s="37"/>
      <c r="Z928" s="37"/>
      <c r="AA928" s="37"/>
      <c r="AB928" s="37"/>
      <c r="AC928" s="37"/>
      <c r="AD928" s="37"/>
      <c r="AE928" s="37"/>
      <c r="AR928" s="185" t="s">
        <v>934</v>
      </c>
      <c r="AT928" s="185" t="s">
        <v>350</v>
      </c>
      <c r="AU928" s="185" t="s">
        <v>83</v>
      </c>
      <c r="AY928" s="20" t="s">
        <v>349</v>
      </c>
      <c r="BE928" s="186">
        <f>IF(N928="základní",J928,0)</f>
        <v>0</v>
      </c>
      <c r="BF928" s="186">
        <f>IF(N928="snížená",J928,0)</f>
        <v>0</v>
      </c>
      <c r="BG928" s="186">
        <f>IF(N928="zákl. přenesená",J928,0)</f>
        <v>0</v>
      </c>
      <c r="BH928" s="186">
        <f>IF(N928="sníž. přenesená",J928,0)</f>
        <v>0</v>
      </c>
      <c r="BI928" s="186">
        <f>IF(N928="nulová",J928,0)</f>
        <v>0</v>
      </c>
      <c r="BJ928" s="20" t="s">
        <v>83</v>
      </c>
      <c r="BK928" s="186">
        <f>ROUND(I928*H928,2)</f>
        <v>0</v>
      </c>
      <c r="BL928" s="20" t="s">
        <v>934</v>
      </c>
      <c r="BM928" s="185" t="s">
        <v>8102</v>
      </c>
    </row>
    <row r="929" spans="1:31" s="2" customFormat="1" ht="6.9" customHeight="1">
      <c r="A929" s="37"/>
      <c r="B929" s="50"/>
      <c r="C929" s="51"/>
      <c r="D929" s="51"/>
      <c r="E929" s="51"/>
      <c r="F929" s="51"/>
      <c r="G929" s="51"/>
      <c r="H929" s="51"/>
      <c r="I929" s="51"/>
      <c r="J929" s="51"/>
      <c r="K929" s="51"/>
      <c r="L929" s="42"/>
      <c r="M929" s="37"/>
      <c r="O929" s="37"/>
      <c r="P929" s="37"/>
      <c r="Q929" s="37"/>
      <c r="R929" s="37"/>
      <c r="S929" s="37"/>
      <c r="T929" s="37"/>
      <c r="U929" s="37"/>
      <c r="V929" s="37"/>
      <c r="W929" s="37"/>
      <c r="X929" s="37"/>
      <c r="Y929" s="37"/>
      <c r="Z929" s="37"/>
      <c r="AA929" s="37"/>
      <c r="AB929" s="37"/>
      <c r="AC929" s="37"/>
      <c r="AD929" s="37"/>
      <c r="AE929" s="37"/>
    </row>
  </sheetData>
  <sheetProtection algorithmName="SHA-512" hashValue="RM/p0FeWpdM7vC+3ygUFQfAVXDMJLnCxb1za3HNb/915qEamiVx5n/TsvLb5K/umPODaPoLMVv/6K/2hwW98Ow==" saltValue="BW3YRiVKojGMlQbEaTs7zVCVmei6BSnRLk18a1y2ywyzkpR+T913Sxk49r0kSvEWXXwjfJRrp6FVfCbXNBAjxA==" spinCount="100000" sheet="1" objects="1" scenarios="1" formatColumns="0" formatRows="0" autoFilter="0"/>
  <autoFilter ref="C152:K928" xr:uid="{00000000-0009-0000-0000-000018000000}"/>
  <mergeCells count="15">
    <mergeCell ref="E139:H139"/>
    <mergeCell ref="E143:H143"/>
    <mergeCell ref="E141:H141"/>
    <mergeCell ref="E145:H14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2:BM447"/>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175</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8103</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ROUND(J107,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ROUND((SUM(BE107:BE446)),  2)</f>
        <v>0</v>
      </c>
      <c r="G37" s="37"/>
      <c r="H37" s="37"/>
      <c r="I37" s="127">
        <v>0.21</v>
      </c>
      <c r="J37" s="126">
        <f>ROUND(((SUM(BE107:BE446))*I37),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ROUND((SUM(BF107:BF446)),  2)</f>
        <v>0</v>
      </c>
      <c r="G38" s="37"/>
      <c r="H38" s="37"/>
      <c r="I38" s="127">
        <v>0.15</v>
      </c>
      <c r="J38" s="126">
        <f>ROUND(((SUM(BF107:BF446))*I38),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ROUND((SUM(BG107:BG446)),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ROUND((SUM(BH107:BH446)),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ROUND((SUM(BI107:BI446)),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SO-01.D.1.4.3 - Chlazení</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J107</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8104</v>
      </c>
      <c r="E68" s="146"/>
      <c r="F68" s="146"/>
      <c r="G68" s="146"/>
      <c r="H68" s="146"/>
      <c r="I68" s="146"/>
      <c r="J68" s="147">
        <f>J108</f>
        <v>0</v>
      </c>
      <c r="K68" s="144"/>
      <c r="L68" s="148"/>
    </row>
    <row r="69" spans="1:47" s="15" customFormat="1" ht="19.95" customHeight="1">
      <c r="B69" s="244"/>
      <c r="C69" s="100"/>
      <c r="D69" s="245" t="s">
        <v>8105</v>
      </c>
      <c r="E69" s="246"/>
      <c r="F69" s="246"/>
      <c r="G69" s="246"/>
      <c r="H69" s="246"/>
      <c r="I69" s="246"/>
      <c r="J69" s="247">
        <f>J109</f>
        <v>0</v>
      </c>
      <c r="K69" s="100"/>
      <c r="L69" s="248"/>
    </row>
    <row r="70" spans="1:47" s="15" customFormat="1" ht="19.95" customHeight="1">
      <c r="B70" s="244"/>
      <c r="C70" s="100"/>
      <c r="D70" s="245" t="s">
        <v>8106</v>
      </c>
      <c r="E70" s="246"/>
      <c r="F70" s="246"/>
      <c r="G70" s="246"/>
      <c r="H70" s="246"/>
      <c r="I70" s="246"/>
      <c r="J70" s="247">
        <f>J144</f>
        <v>0</v>
      </c>
      <c r="K70" s="100"/>
      <c r="L70" s="248"/>
    </row>
    <row r="71" spans="1:47" s="15" customFormat="1" ht="19.95" customHeight="1">
      <c r="B71" s="244"/>
      <c r="C71" s="100"/>
      <c r="D71" s="245" t="s">
        <v>8107</v>
      </c>
      <c r="E71" s="246"/>
      <c r="F71" s="246"/>
      <c r="G71" s="246"/>
      <c r="H71" s="246"/>
      <c r="I71" s="246"/>
      <c r="J71" s="247">
        <f>J147</f>
        <v>0</v>
      </c>
      <c r="K71" s="100"/>
      <c r="L71" s="248"/>
    </row>
    <row r="72" spans="1:47" s="15" customFormat="1" ht="19.95" customHeight="1">
      <c r="B72" s="244"/>
      <c r="C72" s="100"/>
      <c r="D72" s="245" t="s">
        <v>8108</v>
      </c>
      <c r="E72" s="246"/>
      <c r="F72" s="246"/>
      <c r="G72" s="246"/>
      <c r="H72" s="246"/>
      <c r="I72" s="246"/>
      <c r="J72" s="247">
        <f>J186</f>
        <v>0</v>
      </c>
      <c r="K72" s="100"/>
      <c r="L72" s="248"/>
    </row>
    <row r="73" spans="1:47" s="9" customFormat="1" ht="24.9" customHeight="1">
      <c r="B73" s="143"/>
      <c r="C73" s="144"/>
      <c r="D73" s="145" t="s">
        <v>8109</v>
      </c>
      <c r="E73" s="146"/>
      <c r="F73" s="146"/>
      <c r="G73" s="146"/>
      <c r="H73" s="146"/>
      <c r="I73" s="146"/>
      <c r="J73" s="147">
        <f>J204</f>
        <v>0</v>
      </c>
      <c r="K73" s="144"/>
      <c r="L73" s="148"/>
    </row>
    <row r="74" spans="1:47" s="15" customFormat="1" ht="19.95" customHeight="1">
      <c r="B74" s="244"/>
      <c r="C74" s="100"/>
      <c r="D74" s="245" t="s">
        <v>8105</v>
      </c>
      <c r="E74" s="246"/>
      <c r="F74" s="246"/>
      <c r="G74" s="246"/>
      <c r="H74" s="246"/>
      <c r="I74" s="246"/>
      <c r="J74" s="247">
        <f>J205</f>
        <v>0</v>
      </c>
      <c r="K74" s="100"/>
      <c r="L74" s="248"/>
    </row>
    <row r="75" spans="1:47" s="15" customFormat="1" ht="19.95" customHeight="1">
      <c r="B75" s="244"/>
      <c r="C75" s="100"/>
      <c r="D75" s="245" t="s">
        <v>8106</v>
      </c>
      <c r="E75" s="246"/>
      <c r="F75" s="246"/>
      <c r="G75" s="246"/>
      <c r="H75" s="246"/>
      <c r="I75" s="246"/>
      <c r="J75" s="247">
        <f>J218</f>
        <v>0</v>
      </c>
      <c r="K75" s="100"/>
      <c r="L75" s="248"/>
    </row>
    <row r="76" spans="1:47" s="15" customFormat="1" ht="19.95" customHeight="1">
      <c r="B76" s="244"/>
      <c r="C76" s="100"/>
      <c r="D76" s="245" t="s">
        <v>8107</v>
      </c>
      <c r="E76" s="246"/>
      <c r="F76" s="246"/>
      <c r="G76" s="246"/>
      <c r="H76" s="246"/>
      <c r="I76" s="246"/>
      <c r="J76" s="247">
        <f>J221</f>
        <v>0</v>
      </c>
      <c r="K76" s="100"/>
      <c r="L76" s="248"/>
    </row>
    <row r="77" spans="1:47" s="15" customFormat="1" ht="19.95" customHeight="1">
      <c r="B77" s="244"/>
      <c r="C77" s="100"/>
      <c r="D77" s="245" t="s">
        <v>8108</v>
      </c>
      <c r="E77" s="246"/>
      <c r="F77" s="246"/>
      <c r="G77" s="246"/>
      <c r="H77" s="246"/>
      <c r="I77" s="246"/>
      <c r="J77" s="247">
        <f>J261</f>
        <v>0</v>
      </c>
      <c r="K77" s="100"/>
      <c r="L77" s="248"/>
    </row>
    <row r="78" spans="1:47" s="9" customFormat="1" ht="24.9" customHeight="1">
      <c r="B78" s="143"/>
      <c r="C78" s="144"/>
      <c r="D78" s="145" t="s">
        <v>8110</v>
      </c>
      <c r="E78" s="146"/>
      <c r="F78" s="146"/>
      <c r="G78" s="146"/>
      <c r="H78" s="146"/>
      <c r="I78" s="146"/>
      <c r="J78" s="147">
        <f>J324</f>
        <v>0</v>
      </c>
      <c r="K78" s="144"/>
      <c r="L78" s="148"/>
    </row>
    <row r="79" spans="1:47" s="15" customFormat="1" ht="19.95" customHeight="1">
      <c r="B79" s="244"/>
      <c r="C79" s="100"/>
      <c r="D79" s="245" t="s">
        <v>8105</v>
      </c>
      <c r="E79" s="246"/>
      <c r="F79" s="246"/>
      <c r="G79" s="246"/>
      <c r="H79" s="246"/>
      <c r="I79" s="246"/>
      <c r="J79" s="247">
        <f>J325</f>
        <v>0</v>
      </c>
      <c r="K79" s="100"/>
      <c r="L79" s="248"/>
    </row>
    <row r="80" spans="1:47" s="15" customFormat="1" ht="19.95" customHeight="1">
      <c r="B80" s="244"/>
      <c r="C80" s="100"/>
      <c r="D80" s="245" t="s">
        <v>8106</v>
      </c>
      <c r="E80" s="246"/>
      <c r="F80" s="246"/>
      <c r="G80" s="246"/>
      <c r="H80" s="246"/>
      <c r="I80" s="246"/>
      <c r="J80" s="247">
        <f>J332</f>
        <v>0</v>
      </c>
      <c r="K80" s="100"/>
      <c r="L80" s="248"/>
    </row>
    <row r="81" spans="1:31" s="15" customFormat="1" ht="19.95" customHeight="1">
      <c r="B81" s="244"/>
      <c r="C81" s="100"/>
      <c r="D81" s="245" t="s">
        <v>8107</v>
      </c>
      <c r="E81" s="246"/>
      <c r="F81" s="246"/>
      <c r="G81" s="246"/>
      <c r="H81" s="246"/>
      <c r="I81" s="246"/>
      <c r="J81" s="247">
        <f>J335</f>
        <v>0</v>
      </c>
      <c r="K81" s="100"/>
      <c r="L81" s="248"/>
    </row>
    <row r="82" spans="1:31" s="15" customFormat="1" ht="19.95" customHeight="1">
      <c r="B82" s="244"/>
      <c r="C82" s="100"/>
      <c r="D82" s="245" t="s">
        <v>8108</v>
      </c>
      <c r="E82" s="246"/>
      <c r="F82" s="246"/>
      <c r="G82" s="246"/>
      <c r="H82" s="246"/>
      <c r="I82" s="246"/>
      <c r="J82" s="247">
        <f>J382</f>
        <v>0</v>
      </c>
      <c r="K82" s="100"/>
      <c r="L82" s="248"/>
    </row>
    <row r="83" spans="1:31" s="9" customFormat="1" ht="24.9" customHeight="1">
      <c r="B83" s="143"/>
      <c r="C83" s="144"/>
      <c r="D83" s="145" t="s">
        <v>8111</v>
      </c>
      <c r="E83" s="146"/>
      <c r="F83" s="146"/>
      <c r="G83" s="146"/>
      <c r="H83" s="146"/>
      <c r="I83" s="146"/>
      <c r="J83" s="147">
        <f>J426</f>
        <v>0</v>
      </c>
      <c r="K83" s="144"/>
      <c r="L83" s="148"/>
    </row>
    <row r="84" spans="1:31" s="2" customFormat="1" ht="21.75" customHeight="1">
      <c r="A84" s="37"/>
      <c r="B84" s="38"/>
      <c r="C84" s="39"/>
      <c r="D84" s="39"/>
      <c r="E84" s="39"/>
      <c r="F84" s="39"/>
      <c r="G84" s="39"/>
      <c r="H84" s="39"/>
      <c r="I84" s="39"/>
      <c r="J84" s="39"/>
      <c r="K84" s="39"/>
      <c r="L84" s="116"/>
      <c r="S84" s="37"/>
      <c r="T84" s="37"/>
      <c r="U84" s="37"/>
      <c r="V84" s="37"/>
      <c r="W84" s="37"/>
      <c r="X84" s="37"/>
      <c r="Y84" s="37"/>
      <c r="Z84" s="37"/>
      <c r="AA84" s="37"/>
      <c r="AB84" s="37"/>
      <c r="AC84" s="37"/>
      <c r="AD84" s="37"/>
      <c r="AE84" s="37"/>
    </row>
    <row r="85" spans="1:31" s="2" customFormat="1" ht="6.9" customHeight="1">
      <c r="A85" s="37"/>
      <c r="B85" s="50"/>
      <c r="C85" s="51"/>
      <c r="D85" s="51"/>
      <c r="E85" s="51"/>
      <c r="F85" s="51"/>
      <c r="G85" s="51"/>
      <c r="H85" s="51"/>
      <c r="I85" s="51"/>
      <c r="J85" s="51"/>
      <c r="K85" s="51"/>
      <c r="L85" s="116"/>
      <c r="S85" s="37"/>
      <c r="T85" s="37"/>
      <c r="U85" s="37"/>
      <c r="V85" s="37"/>
      <c r="W85" s="37"/>
      <c r="X85" s="37"/>
      <c r="Y85" s="37"/>
      <c r="Z85" s="37"/>
      <c r="AA85" s="37"/>
      <c r="AB85" s="37"/>
      <c r="AC85" s="37"/>
      <c r="AD85" s="37"/>
      <c r="AE85" s="37"/>
    </row>
    <row r="89" spans="1:31" s="2" customFormat="1" ht="6.9" customHeight="1">
      <c r="A89" s="37"/>
      <c r="B89" s="52"/>
      <c r="C89" s="53"/>
      <c r="D89" s="53"/>
      <c r="E89" s="53"/>
      <c r="F89" s="53"/>
      <c r="G89" s="53"/>
      <c r="H89" s="53"/>
      <c r="I89" s="53"/>
      <c r="J89" s="53"/>
      <c r="K89" s="53"/>
      <c r="L89" s="116"/>
      <c r="S89" s="37"/>
      <c r="T89" s="37"/>
      <c r="U89" s="37"/>
      <c r="V89" s="37"/>
      <c r="W89" s="37"/>
      <c r="X89" s="37"/>
      <c r="Y89" s="37"/>
      <c r="Z89" s="37"/>
      <c r="AA89" s="37"/>
      <c r="AB89" s="37"/>
      <c r="AC89" s="37"/>
      <c r="AD89" s="37"/>
      <c r="AE89" s="37"/>
    </row>
    <row r="90" spans="1:31" s="2" customFormat="1" ht="24.9" customHeight="1">
      <c r="A90" s="37"/>
      <c r="B90" s="38"/>
      <c r="C90" s="26" t="s">
        <v>334</v>
      </c>
      <c r="D90" s="39"/>
      <c r="E90" s="39"/>
      <c r="F90" s="39"/>
      <c r="G90" s="39"/>
      <c r="H90" s="39"/>
      <c r="I90" s="39"/>
      <c r="J90" s="39"/>
      <c r="K90" s="39"/>
      <c r="L90" s="116"/>
      <c r="S90" s="37"/>
      <c r="T90" s="37"/>
      <c r="U90" s="37"/>
      <c r="V90" s="37"/>
      <c r="W90" s="37"/>
      <c r="X90" s="37"/>
      <c r="Y90" s="37"/>
      <c r="Z90" s="37"/>
      <c r="AA90" s="37"/>
      <c r="AB90" s="37"/>
      <c r="AC90" s="37"/>
      <c r="AD90" s="37"/>
      <c r="AE90" s="37"/>
    </row>
    <row r="91" spans="1:31" s="2" customFormat="1" ht="6.9"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31" s="2" customFormat="1" ht="12" customHeight="1">
      <c r="A92" s="37"/>
      <c r="B92" s="38"/>
      <c r="C92" s="32" t="s">
        <v>16</v>
      </c>
      <c r="D92" s="39"/>
      <c r="E92" s="39"/>
      <c r="F92" s="39"/>
      <c r="G92" s="39"/>
      <c r="H92" s="39"/>
      <c r="I92" s="39"/>
      <c r="J92" s="39"/>
      <c r="K92" s="39"/>
      <c r="L92" s="116"/>
      <c r="S92" s="37"/>
      <c r="T92" s="37"/>
      <c r="U92" s="37"/>
      <c r="V92" s="37"/>
      <c r="W92" s="37"/>
      <c r="X92" s="37"/>
      <c r="Y92" s="37"/>
      <c r="Z92" s="37"/>
      <c r="AA92" s="37"/>
      <c r="AB92" s="37"/>
      <c r="AC92" s="37"/>
      <c r="AD92" s="37"/>
      <c r="AE92" s="37"/>
    </row>
    <row r="93" spans="1:31" s="2" customFormat="1" ht="16.5" customHeight="1">
      <c r="A93" s="37"/>
      <c r="B93" s="38"/>
      <c r="C93" s="39"/>
      <c r="D93" s="39"/>
      <c r="E93" s="433" t="str">
        <f>E7</f>
        <v>Dostavba kampusu LF v Olomouci</v>
      </c>
      <c r="F93" s="434"/>
      <c r="G93" s="434"/>
      <c r="H93" s="434"/>
      <c r="I93" s="39"/>
      <c r="J93" s="39"/>
      <c r="K93" s="39"/>
      <c r="L93" s="116"/>
      <c r="S93" s="37"/>
      <c r="T93" s="37"/>
      <c r="U93" s="37"/>
      <c r="V93" s="37"/>
      <c r="W93" s="37"/>
      <c r="X93" s="37"/>
      <c r="Y93" s="37"/>
      <c r="Z93" s="37"/>
      <c r="AA93" s="37"/>
      <c r="AB93" s="37"/>
      <c r="AC93" s="37"/>
      <c r="AD93" s="37"/>
      <c r="AE93" s="37"/>
    </row>
    <row r="94" spans="1:31" s="1" customFormat="1" ht="12" customHeight="1">
      <c r="B94" s="24"/>
      <c r="C94" s="32" t="s">
        <v>320</v>
      </c>
      <c r="D94" s="25"/>
      <c r="E94" s="25"/>
      <c r="F94" s="25"/>
      <c r="G94" s="25"/>
      <c r="H94" s="25"/>
      <c r="I94" s="25"/>
      <c r="J94" s="25"/>
      <c r="K94" s="25"/>
      <c r="L94" s="23"/>
    </row>
    <row r="95" spans="1:31" s="1" customFormat="1" ht="16.5" customHeight="1">
      <c r="B95" s="24"/>
      <c r="C95" s="25"/>
      <c r="D95" s="25"/>
      <c r="E95" s="433" t="s">
        <v>2341</v>
      </c>
      <c r="F95" s="385"/>
      <c r="G95" s="385"/>
      <c r="H95" s="385"/>
      <c r="I95" s="25"/>
      <c r="J95" s="25"/>
      <c r="K95" s="25"/>
      <c r="L95" s="23"/>
    </row>
    <row r="96" spans="1:31" s="1" customFormat="1" ht="12" customHeight="1">
      <c r="B96" s="24"/>
      <c r="C96" s="32" t="s">
        <v>1775</v>
      </c>
      <c r="D96" s="25"/>
      <c r="E96" s="25"/>
      <c r="F96" s="25"/>
      <c r="G96" s="25"/>
      <c r="H96" s="25"/>
      <c r="I96" s="25"/>
      <c r="J96" s="25"/>
      <c r="K96" s="25"/>
      <c r="L96" s="23"/>
    </row>
    <row r="97" spans="1:65" s="2" customFormat="1" ht="16.5" customHeight="1">
      <c r="A97" s="37"/>
      <c r="B97" s="38"/>
      <c r="C97" s="39"/>
      <c r="D97" s="39"/>
      <c r="E97" s="437" t="s">
        <v>6008</v>
      </c>
      <c r="F97" s="435"/>
      <c r="G97" s="435"/>
      <c r="H97" s="435"/>
      <c r="I97" s="39"/>
      <c r="J97" s="39"/>
      <c r="K97" s="39"/>
      <c r="L97" s="116"/>
      <c r="S97" s="37"/>
      <c r="T97" s="37"/>
      <c r="U97" s="37"/>
      <c r="V97" s="37"/>
      <c r="W97" s="37"/>
      <c r="X97" s="37"/>
      <c r="Y97" s="37"/>
      <c r="Z97" s="37"/>
      <c r="AA97" s="37"/>
      <c r="AB97" s="37"/>
      <c r="AC97" s="37"/>
      <c r="AD97" s="37"/>
      <c r="AE97" s="37"/>
    </row>
    <row r="98" spans="1:65" s="2" customFormat="1" ht="12" customHeight="1">
      <c r="A98" s="37"/>
      <c r="B98" s="38"/>
      <c r="C98" s="32" t="s">
        <v>1777</v>
      </c>
      <c r="D98" s="39"/>
      <c r="E98" s="39"/>
      <c r="F98" s="39"/>
      <c r="G98" s="39"/>
      <c r="H98" s="39"/>
      <c r="I98" s="39"/>
      <c r="J98" s="39"/>
      <c r="K98" s="39"/>
      <c r="L98" s="116"/>
      <c r="S98" s="37"/>
      <c r="T98" s="37"/>
      <c r="U98" s="37"/>
      <c r="V98" s="37"/>
      <c r="W98" s="37"/>
      <c r="X98" s="37"/>
      <c r="Y98" s="37"/>
      <c r="Z98" s="37"/>
      <c r="AA98" s="37"/>
      <c r="AB98" s="37"/>
      <c r="AC98" s="37"/>
      <c r="AD98" s="37"/>
      <c r="AE98" s="37"/>
    </row>
    <row r="99" spans="1:65" s="2" customFormat="1" ht="16.5" customHeight="1">
      <c r="A99" s="37"/>
      <c r="B99" s="38"/>
      <c r="C99" s="39"/>
      <c r="D99" s="39"/>
      <c r="E99" s="407" t="str">
        <f>E13</f>
        <v>SO-01.D.1.4.3 - Chlazení</v>
      </c>
      <c r="F99" s="435"/>
      <c r="G99" s="435"/>
      <c r="H99" s="435"/>
      <c r="I99" s="39"/>
      <c r="J99" s="39"/>
      <c r="K99" s="39"/>
      <c r="L99" s="116"/>
      <c r="S99" s="37"/>
      <c r="T99" s="37"/>
      <c r="U99" s="37"/>
      <c r="V99" s="37"/>
      <c r="W99" s="37"/>
      <c r="X99" s="37"/>
      <c r="Y99" s="37"/>
      <c r="Z99" s="37"/>
      <c r="AA99" s="37"/>
      <c r="AB99" s="37"/>
      <c r="AC99" s="37"/>
      <c r="AD99" s="37"/>
      <c r="AE99" s="37"/>
    </row>
    <row r="100" spans="1:65" s="2" customFormat="1" ht="6.9" customHeight="1">
      <c r="A100" s="37"/>
      <c r="B100" s="38"/>
      <c r="C100" s="39"/>
      <c r="D100" s="39"/>
      <c r="E100" s="39"/>
      <c r="F100" s="39"/>
      <c r="G100" s="39"/>
      <c r="H100" s="39"/>
      <c r="I100" s="39"/>
      <c r="J100" s="39"/>
      <c r="K100" s="39"/>
      <c r="L100" s="116"/>
      <c r="S100" s="37"/>
      <c r="T100" s="37"/>
      <c r="U100" s="37"/>
      <c r="V100" s="37"/>
      <c r="W100" s="37"/>
      <c r="X100" s="37"/>
      <c r="Y100" s="37"/>
      <c r="Z100" s="37"/>
      <c r="AA100" s="37"/>
      <c r="AB100" s="37"/>
      <c r="AC100" s="37"/>
      <c r="AD100" s="37"/>
      <c r="AE100" s="37"/>
    </row>
    <row r="101" spans="1:65" s="2" customFormat="1" ht="12" customHeight="1">
      <c r="A101" s="37"/>
      <c r="B101" s="38"/>
      <c r="C101" s="32" t="s">
        <v>21</v>
      </c>
      <c r="D101" s="39"/>
      <c r="E101" s="39"/>
      <c r="F101" s="30" t="str">
        <f>F16</f>
        <v>Olomouc, Hněvotínská</v>
      </c>
      <c r="G101" s="39"/>
      <c r="H101" s="39"/>
      <c r="I101" s="32" t="s">
        <v>23</v>
      </c>
      <c r="J101" s="62" t="str">
        <f>IF(J16="","",J16)</f>
        <v>8. 12. 2022</v>
      </c>
      <c r="K101" s="39"/>
      <c r="L101" s="116"/>
      <c r="S101" s="37"/>
      <c r="T101" s="37"/>
      <c r="U101" s="37"/>
      <c r="V101" s="37"/>
      <c r="W101" s="37"/>
      <c r="X101" s="37"/>
      <c r="Y101" s="37"/>
      <c r="Z101" s="37"/>
      <c r="AA101" s="37"/>
      <c r="AB101" s="37"/>
      <c r="AC101" s="37"/>
      <c r="AD101" s="37"/>
      <c r="AE101" s="37"/>
    </row>
    <row r="102" spans="1:65" s="2" customFormat="1" ht="6.9" customHeight="1">
      <c r="A102" s="37"/>
      <c r="B102" s="38"/>
      <c r="C102" s="39"/>
      <c r="D102" s="39"/>
      <c r="E102" s="39"/>
      <c r="F102" s="39"/>
      <c r="G102" s="39"/>
      <c r="H102" s="39"/>
      <c r="I102" s="39"/>
      <c r="J102" s="39"/>
      <c r="K102" s="39"/>
      <c r="L102" s="116"/>
      <c r="S102" s="37"/>
      <c r="T102" s="37"/>
      <c r="U102" s="37"/>
      <c r="V102" s="37"/>
      <c r="W102" s="37"/>
      <c r="X102" s="37"/>
      <c r="Y102" s="37"/>
      <c r="Z102" s="37"/>
      <c r="AA102" s="37"/>
      <c r="AB102" s="37"/>
      <c r="AC102" s="37"/>
      <c r="AD102" s="37"/>
      <c r="AE102" s="37"/>
    </row>
    <row r="103" spans="1:65" s="2" customFormat="1" ht="25.65" customHeight="1">
      <c r="A103" s="37"/>
      <c r="B103" s="38"/>
      <c r="C103" s="32" t="s">
        <v>25</v>
      </c>
      <c r="D103" s="39"/>
      <c r="E103" s="39"/>
      <c r="F103" s="30" t="str">
        <f>E19</f>
        <v>Univerzita Palackého v Olomouci</v>
      </c>
      <c r="G103" s="39"/>
      <c r="H103" s="39"/>
      <c r="I103" s="32" t="s">
        <v>33</v>
      </c>
      <c r="J103" s="35" t="str">
        <f>E25</f>
        <v>Ateliér Velehradský s.r.o.</v>
      </c>
      <c r="K103" s="39"/>
      <c r="L103" s="116"/>
      <c r="S103" s="37"/>
      <c r="T103" s="37"/>
      <c r="U103" s="37"/>
      <c r="V103" s="37"/>
      <c r="W103" s="37"/>
      <c r="X103" s="37"/>
      <c r="Y103" s="37"/>
      <c r="Z103" s="37"/>
      <c r="AA103" s="37"/>
      <c r="AB103" s="37"/>
      <c r="AC103" s="37"/>
      <c r="AD103" s="37"/>
      <c r="AE103" s="37"/>
    </row>
    <row r="104" spans="1:65" s="2" customFormat="1" ht="25.65" customHeight="1">
      <c r="A104" s="37"/>
      <c r="B104" s="38"/>
      <c r="C104" s="32" t="s">
        <v>31</v>
      </c>
      <c r="D104" s="39"/>
      <c r="E104" s="39"/>
      <c r="F104" s="30" t="str">
        <f>IF(E22="","",E22)</f>
        <v>Vyplň údaj</v>
      </c>
      <c r="G104" s="39"/>
      <c r="H104" s="39"/>
      <c r="I104" s="32" t="s">
        <v>38</v>
      </c>
      <c r="J104" s="35" t="str">
        <f>E28</f>
        <v>Ateliér Velehradský s.r.o.</v>
      </c>
      <c r="K104" s="39"/>
      <c r="L104" s="116"/>
      <c r="S104" s="37"/>
      <c r="T104" s="37"/>
      <c r="U104" s="37"/>
      <c r="V104" s="37"/>
      <c r="W104" s="37"/>
      <c r="X104" s="37"/>
      <c r="Y104" s="37"/>
      <c r="Z104" s="37"/>
      <c r="AA104" s="37"/>
      <c r="AB104" s="37"/>
      <c r="AC104" s="37"/>
      <c r="AD104" s="37"/>
      <c r="AE104" s="37"/>
    </row>
    <row r="105" spans="1:65" s="2" customFormat="1" ht="10.35" customHeight="1">
      <c r="A105" s="37"/>
      <c r="B105" s="38"/>
      <c r="C105" s="39"/>
      <c r="D105" s="39"/>
      <c r="E105" s="39"/>
      <c r="F105" s="39"/>
      <c r="G105" s="39"/>
      <c r="H105" s="39"/>
      <c r="I105" s="39"/>
      <c r="J105" s="39"/>
      <c r="K105" s="39"/>
      <c r="L105" s="116"/>
      <c r="S105" s="37"/>
      <c r="T105" s="37"/>
      <c r="U105" s="37"/>
      <c r="V105" s="37"/>
      <c r="W105" s="37"/>
      <c r="X105" s="37"/>
      <c r="Y105" s="37"/>
      <c r="Z105" s="37"/>
      <c r="AA105" s="37"/>
      <c r="AB105" s="37"/>
      <c r="AC105" s="37"/>
      <c r="AD105" s="37"/>
      <c r="AE105" s="37"/>
    </row>
    <row r="106" spans="1:65" s="10" customFormat="1" ht="29.25" customHeight="1">
      <c r="A106" s="149"/>
      <c r="B106" s="150"/>
      <c r="C106" s="151" t="s">
        <v>335</v>
      </c>
      <c r="D106" s="152" t="s">
        <v>60</v>
      </c>
      <c r="E106" s="152" t="s">
        <v>56</v>
      </c>
      <c r="F106" s="152" t="s">
        <v>57</v>
      </c>
      <c r="G106" s="152" t="s">
        <v>336</v>
      </c>
      <c r="H106" s="152" t="s">
        <v>337</v>
      </c>
      <c r="I106" s="152" t="s">
        <v>338</v>
      </c>
      <c r="J106" s="152" t="s">
        <v>325</v>
      </c>
      <c r="K106" s="153" t="s">
        <v>339</v>
      </c>
      <c r="L106" s="154"/>
      <c r="M106" s="71" t="s">
        <v>19</v>
      </c>
      <c r="N106" s="72" t="s">
        <v>45</v>
      </c>
      <c r="O106" s="72" t="s">
        <v>340</v>
      </c>
      <c r="P106" s="72" t="s">
        <v>341</v>
      </c>
      <c r="Q106" s="72" t="s">
        <v>342</v>
      </c>
      <c r="R106" s="72" t="s">
        <v>343</v>
      </c>
      <c r="S106" s="72" t="s">
        <v>344</v>
      </c>
      <c r="T106" s="73" t="s">
        <v>345</v>
      </c>
      <c r="U106" s="149"/>
      <c r="V106" s="149"/>
      <c r="W106" s="149"/>
      <c r="X106" s="149"/>
      <c r="Y106" s="149"/>
      <c r="Z106" s="149"/>
      <c r="AA106" s="149"/>
      <c r="AB106" s="149"/>
      <c r="AC106" s="149"/>
      <c r="AD106" s="149"/>
      <c r="AE106" s="149"/>
    </row>
    <row r="107" spans="1:65" s="2" customFormat="1" ht="22.8" customHeight="1">
      <c r="A107" s="37"/>
      <c r="B107" s="38"/>
      <c r="C107" s="78" t="s">
        <v>346</v>
      </c>
      <c r="D107" s="39"/>
      <c r="E107" s="39"/>
      <c r="F107" s="39"/>
      <c r="G107" s="39"/>
      <c r="H107" s="39"/>
      <c r="I107" s="39"/>
      <c r="J107" s="155">
        <f>BK107</f>
        <v>0</v>
      </c>
      <c r="K107" s="39"/>
      <c r="L107" s="42"/>
      <c r="M107" s="74"/>
      <c r="N107" s="156"/>
      <c r="O107" s="75"/>
      <c r="P107" s="157">
        <f>P108+P204+P324+P426</f>
        <v>0</v>
      </c>
      <c r="Q107" s="75"/>
      <c r="R107" s="157">
        <f>R108+R204+R324+R426</f>
        <v>0</v>
      </c>
      <c r="S107" s="75"/>
      <c r="T107" s="158">
        <f>T108+T204+T324+T426</f>
        <v>0</v>
      </c>
      <c r="U107" s="37"/>
      <c r="V107" s="37"/>
      <c r="W107" s="37"/>
      <c r="X107" s="37"/>
      <c r="Y107" s="37"/>
      <c r="Z107" s="37"/>
      <c r="AA107" s="37"/>
      <c r="AB107" s="37"/>
      <c r="AC107" s="37"/>
      <c r="AD107" s="37"/>
      <c r="AE107" s="37"/>
      <c r="AT107" s="20" t="s">
        <v>74</v>
      </c>
      <c r="AU107" s="20" t="s">
        <v>326</v>
      </c>
      <c r="BK107" s="159">
        <f>BK108+BK204+BK324+BK426</f>
        <v>0</v>
      </c>
    </row>
    <row r="108" spans="1:65" s="11" customFormat="1" ht="25.95" customHeight="1">
      <c r="B108" s="160"/>
      <c r="C108" s="161"/>
      <c r="D108" s="162" t="s">
        <v>74</v>
      </c>
      <c r="E108" s="163" t="s">
        <v>6767</v>
      </c>
      <c r="F108" s="163" t="s">
        <v>8112</v>
      </c>
      <c r="G108" s="161"/>
      <c r="H108" s="161"/>
      <c r="I108" s="164"/>
      <c r="J108" s="165">
        <f>BK108</f>
        <v>0</v>
      </c>
      <c r="K108" s="161"/>
      <c r="L108" s="166"/>
      <c r="M108" s="167"/>
      <c r="N108" s="168"/>
      <c r="O108" s="168"/>
      <c r="P108" s="169">
        <f>P109+P144+P147+P186</f>
        <v>0</v>
      </c>
      <c r="Q108" s="168"/>
      <c r="R108" s="169">
        <f>R109+R144+R147+R186</f>
        <v>0</v>
      </c>
      <c r="S108" s="168"/>
      <c r="T108" s="170">
        <f>T109+T144+T147+T186</f>
        <v>0</v>
      </c>
      <c r="AR108" s="171" t="s">
        <v>83</v>
      </c>
      <c r="AT108" s="172" t="s">
        <v>74</v>
      </c>
      <c r="AU108" s="172" t="s">
        <v>75</v>
      </c>
      <c r="AY108" s="171" t="s">
        <v>349</v>
      </c>
      <c r="BK108" s="173">
        <f>BK109+BK144+BK147+BK186</f>
        <v>0</v>
      </c>
    </row>
    <row r="109" spans="1:65" s="11" customFormat="1" ht="22.8" customHeight="1">
      <c r="B109" s="160"/>
      <c r="C109" s="161"/>
      <c r="D109" s="162" t="s">
        <v>74</v>
      </c>
      <c r="E109" s="249" t="s">
        <v>347</v>
      </c>
      <c r="F109" s="249" t="s">
        <v>8113</v>
      </c>
      <c r="G109" s="161"/>
      <c r="H109" s="161"/>
      <c r="I109" s="164"/>
      <c r="J109" s="250">
        <f>BK109</f>
        <v>0</v>
      </c>
      <c r="K109" s="161"/>
      <c r="L109" s="166"/>
      <c r="M109" s="167"/>
      <c r="N109" s="168"/>
      <c r="O109" s="168"/>
      <c r="P109" s="169">
        <f>SUM(P110:P143)</f>
        <v>0</v>
      </c>
      <c r="Q109" s="168"/>
      <c r="R109" s="169">
        <f>SUM(R110:R143)</f>
        <v>0</v>
      </c>
      <c r="S109" s="168"/>
      <c r="T109" s="170">
        <f>SUM(T110:T143)</f>
        <v>0</v>
      </c>
      <c r="AR109" s="171" t="s">
        <v>83</v>
      </c>
      <c r="AT109" s="172" t="s">
        <v>74</v>
      </c>
      <c r="AU109" s="172" t="s">
        <v>83</v>
      </c>
      <c r="AY109" s="171" t="s">
        <v>349</v>
      </c>
      <c r="BK109" s="173">
        <f>SUM(BK110:BK143)</f>
        <v>0</v>
      </c>
    </row>
    <row r="110" spans="1:65" s="2" customFormat="1" ht="90" customHeight="1">
      <c r="A110" s="37"/>
      <c r="B110" s="38"/>
      <c r="C110" s="174" t="s">
        <v>83</v>
      </c>
      <c r="D110" s="174" t="s">
        <v>350</v>
      </c>
      <c r="E110" s="175" t="s">
        <v>8114</v>
      </c>
      <c r="F110" s="176" t="s">
        <v>8115</v>
      </c>
      <c r="G110" s="177" t="s">
        <v>987</v>
      </c>
      <c r="H110" s="178">
        <v>1</v>
      </c>
      <c r="I110" s="179"/>
      <c r="J110" s="180">
        <f>ROUND(I110*H110,2)</f>
        <v>0</v>
      </c>
      <c r="K110" s="176" t="s">
        <v>933</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187</v>
      </c>
      <c r="AT110" s="185" t="s">
        <v>350</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187</v>
      </c>
      <c r="BM110" s="185" t="s">
        <v>85</v>
      </c>
    </row>
    <row r="111" spans="1:65" s="2" customFormat="1" ht="57.6">
      <c r="A111" s="37"/>
      <c r="B111" s="38"/>
      <c r="C111" s="39"/>
      <c r="D111" s="194" t="s">
        <v>952</v>
      </c>
      <c r="E111" s="39"/>
      <c r="F111" s="251" t="s">
        <v>8116</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952</v>
      </c>
      <c r="AU111" s="20" t="s">
        <v>85</v>
      </c>
    </row>
    <row r="112" spans="1:65" s="2" customFormat="1" ht="16.5" customHeight="1">
      <c r="A112" s="37"/>
      <c r="B112" s="38"/>
      <c r="C112" s="174" t="s">
        <v>85</v>
      </c>
      <c r="D112" s="174" t="s">
        <v>350</v>
      </c>
      <c r="E112" s="175" t="s">
        <v>8117</v>
      </c>
      <c r="F112" s="176" t="s">
        <v>8118</v>
      </c>
      <c r="G112" s="177" t="s">
        <v>987</v>
      </c>
      <c r="H112" s="178">
        <v>1</v>
      </c>
      <c r="I112" s="179"/>
      <c r="J112" s="180">
        <f>ROUND(I112*H112,2)</f>
        <v>0</v>
      </c>
      <c r="K112" s="176" t="s">
        <v>933</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187</v>
      </c>
      <c r="AT112" s="185" t="s">
        <v>350</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187</v>
      </c>
      <c r="BM112" s="185" t="s">
        <v>187</v>
      </c>
    </row>
    <row r="113" spans="1:65" s="2" customFormat="1" ht="90" customHeight="1">
      <c r="A113" s="37"/>
      <c r="B113" s="38"/>
      <c r="C113" s="174" t="s">
        <v>129</v>
      </c>
      <c r="D113" s="174" t="s">
        <v>350</v>
      </c>
      <c r="E113" s="175" t="s">
        <v>8119</v>
      </c>
      <c r="F113" s="176" t="s">
        <v>8115</v>
      </c>
      <c r="G113" s="177" t="s">
        <v>987</v>
      </c>
      <c r="H113" s="178">
        <v>1</v>
      </c>
      <c r="I113" s="179"/>
      <c r="J113" s="180">
        <f>ROUND(I113*H113,2)</f>
        <v>0</v>
      </c>
      <c r="K113" s="176" t="s">
        <v>933</v>
      </c>
      <c r="L113" s="42"/>
      <c r="M113" s="181" t="s">
        <v>19</v>
      </c>
      <c r="N113" s="182"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187</v>
      </c>
      <c r="AT113" s="185" t="s">
        <v>350</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187</v>
      </c>
      <c r="BM113" s="185" t="s">
        <v>367</v>
      </c>
    </row>
    <row r="114" spans="1:65" s="2" customFormat="1" ht="57.6">
      <c r="A114" s="37"/>
      <c r="B114" s="38"/>
      <c r="C114" s="39"/>
      <c r="D114" s="194" t="s">
        <v>952</v>
      </c>
      <c r="E114" s="39"/>
      <c r="F114" s="251" t="s">
        <v>8116</v>
      </c>
      <c r="G114" s="39"/>
      <c r="H114" s="39"/>
      <c r="I114" s="189"/>
      <c r="J114" s="39"/>
      <c r="K114" s="39"/>
      <c r="L114" s="42"/>
      <c r="M114" s="190"/>
      <c r="N114" s="191"/>
      <c r="O114" s="67"/>
      <c r="P114" s="67"/>
      <c r="Q114" s="67"/>
      <c r="R114" s="67"/>
      <c r="S114" s="67"/>
      <c r="T114" s="68"/>
      <c r="U114" s="37"/>
      <c r="V114" s="37"/>
      <c r="W114" s="37"/>
      <c r="X114" s="37"/>
      <c r="Y114" s="37"/>
      <c r="Z114" s="37"/>
      <c r="AA114" s="37"/>
      <c r="AB114" s="37"/>
      <c r="AC114" s="37"/>
      <c r="AD114" s="37"/>
      <c r="AE114" s="37"/>
      <c r="AT114" s="20" t="s">
        <v>952</v>
      </c>
      <c r="AU114" s="20" t="s">
        <v>85</v>
      </c>
    </row>
    <row r="115" spans="1:65" s="2" customFormat="1" ht="16.5" customHeight="1">
      <c r="A115" s="37"/>
      <c r="B115" s="38"/>
      <c r="C115" s="174" t="s">
        <v>187</v>
      </c>
      <c r="D115" s="174" t="s">
        <v>350</v>
      </c>
      <c r="E115" s="175" t="s">
        <v>8120</v>
      </c>
      <c r="F115" s="176" t="s">
        <v>8118</v>
      </c>
      <c r="G115" s="177" t="s">
        <v>987</v>
      </c>
      <c r="H115" s="178">
        <v>1</v>
      </c>
      <c r="I115" s="179"/>
      <c r="J115" s="180">
        <f>ROUND(I115*H115,2)</f>
        <v>0</v>
      </c>
      <c r="K115" s="176" t="s">
        <v>933</v>
      </c>
      <c r="L115" s="42"/>
      <c r="M115" s="181" t="s">
        <v>19</v>
      </c>
      <c r="N115" s="182"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187</v>
      </c>
      <c r="AT115" s="185" t="s">
        <v>350</v>
      </c>
      <c r="AU115" s="185" t="s">
        <v>85</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187</v>
      </c>
      <c r="BM115" s="185" t="s">
        <v>373</v>
      </c>
    </row>
    <row r="116" spans="1:65" s="2" customFormat="1" ht="24.15" customHeight="1">
      <c r="A116" s="37"/>
      <c r="B116" s="38"/>
      <c r="C116" s="174" t="s">
        <v>376</v>
      </c>
      <c r="D116" s="174" t="s">
        <v>350</v>
      </c>
      <c r="E116" s="175" t="s">
        <v>8121</v>
      </c>
      <c r="F116" s="176" t="s">
        <v>8122</v>
      </c>
      <c r="G116" s="177" t="s">
        <v>987</v>
      </c>
      <c r="H116" s="178">
        <v>1</v>
      </c>
      <c r="I116" s="179"/>
      <c r="J116" s="180">
        <f>ROUND(I116*H116,2)</f>
        <v>0</v>
      </c>
      <c r="K116" s="176" t="s">
        <v>933</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187</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187</v>
      </c>
      <c r="BM116" s="185" t="s">
        <v>8123</v>
      </c>
    </row>
    <row r="117" spans="1:65" s="2" customFormat="1" ht="38.4">
      <c r="A117" s="37"/>
      <c r="B117" s="38"/>
      <c r="C117" s="39"/>
      <c r="D117" s="194" t="s">
        <v>952</v>
      </c>
      <c r="E117" s="39"/>
      <c r="F117" s="251" t="s">
        <v>8124</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952</v>
      </c>
      <c r="AU117" s="20" t="s">
        <v>85</v>
      </c>
    </row>
    <row r="118" spans="1:65" s="2" customFormat="1" ht="37.799999999999997" customHeight="1">
      <c r="A118" s="37"/>
      <c r="B118" s="38"/>
      <c r="C118" s="174" t="s">
        <v>367</v>
      </c>
      <c r="D118" s="174" t="s">
        <v>350</v>
      </c>
      <c r="E118" s="175" t="s">
        <v>8125</v>
      </c>
      <c r="F118" s="176" t="s">
        <v>8126</v>
      </c>
      <c r="G118" s="177" t="s">
        <v>987</v>
      </c>
      <c r="H118" s="178">
        <v>1</v>
      </c>
      <c r="I118" s="179"/>
      <c r="J118" s="180">
        <f>ROUND(I118*H118,2)</f>
        <v>0</v>
      </c>
      <c r="K118" s="176" t="s">
        <v>933</v>
      </c>
      <c r="L118" s="42"/>
      <c r="M118" s="181" t="s">
        <v>19</v>
      </c>
      <c r="N118" s="182"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187</v>
      </c>
      <c r="AT118" s="185" t="s">
        <v>350</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187</v>
      </c>
      <c r="BM118" s="185" t="s">
        <v>379</v>
      </c>
    </row>
    <row r="119" spans="1:65" s="2" customFormat="1" ht="19.2">
      <c r="A119" s="37"/>
      <c r="B119" s="38"/>
      <c r="C119" s="39"/>
      <c r="D119" s="194" t="s">
        <v>952</v>
      </c>
      <c r="E119" s="39"/>
      <c r="F119" s="251" t="s">
        <v>8127</v>
      </c>
      <c r="G119" s="39"/>
      <c r="H119" s="39"/>
      <c r="I119" s="189"/>
      <c r="J119" s="39"/>
      <c r="K119" s="39"/>
      <c r="L119" s="42"/>
      <c r="M119" s="190"/>
      <c r="N119" s="191"/>
      <c r="O119" s="67"/>
      <c r="P119" s="67"/>
      <c r="Q119" s="67"/>
      <c r="R119" s="67"/>
      <c r="S119" s="67"/>
      <c r="T119" s="68"/>
      <c r="U119" s="37"/>
      <c r="V119" s="37"/>
      <c r="W119" s="37"/>
      <c r="X119" s="37"/>
      <c r="Y119" s="37"/>
      <c r="Z119" s="37"/>
      <c r="AA119" s="37"/>
      <c r="AB119" s="37"/>
      <c r="AC119" s="37"/>
      <c r="AD119" s="37"/>
      <c r="AE119" s="37"/>
      <c r="AT119" s="20" t="s">
        <v>952</v>
      </c>
      <c r="AU119" s="20" t="s">
        <v>85</v>
      </c>
    </row>
    <row r="120" spans="1:65" s="2" customFormat="1" ht="33" customHeight="1">
      <c r="A120" s="37"/>
      <c r="B120" s="38"/>
      <c r="C120" s="174" t="s">
        <v>387</v>
      </c>
      <c r="D120" s="174" t="s">
        <v>350</v>
      </c>
      <c r="E120" s="175" t="s">
        <v>8128</v>
      </c>
      <c r="F120" s="176" t="s">
        <v>8129</v>
      </c>
      <c r="G120" s="177" t="s">
        <v>987</v>
      </c>
      <c r="H120" s="178">
        <v>1</v>
      </c>
      <c r="I120" s="179"/>
      <c r="J120" s="180">
        <f>ROUND(I120*H120,2)</f>
        <v>0</v>
      </c>
      <c r="K120" s="176" t="s">
        <v>933</v>
      </c>
      <c r="L120" s="42"/>
      <c r="M120" s="181" t="s">
        <v>19</v>
      </c>
      <c r="N120" s="182" t="s">
        <v>46</v>
      </c>
      <c r="O120" s="67"/>
      <c r="P120" s="183">
        <f>O120*H120</f>
        <v>0</v>
      </c>
      <c r="Q120" s="183">
        <v>0</v>
      </c>
      <c r="R120" s="183">
        <f>Q120*H120</f>
        <v>0</v>
      </c>
      <c r="S120" s="183">
        <v>0</v>
      </c>
      <c r="T120" s="184">
        <f>S120*H120</f>
        <v>0</v>
      </c>
      <c r="U120" s="37"/>
      <c r="V120" s="37"/>
      <c r="W120" s="37"/>
      <c r="X120" s="37"/>
      <c r="Y120" s="37"/>
      <c r="Z120" s="37"/>
      <c r="AA120" s="37"/>
      <c r="AB120" s="37"/>
      <c r="AC120" s="37"/>
      <c r="AD120" s="37"/>
      <c r="AE120" s="37"/>
      <c r="AR120" s="185" t="s">
        <v>187</v>
      </c>
      <c r="AT120" s="185" t="s">
        <v>350</v>
      </c>
      <c r="AU120" s="185" t="s">
        <v>85</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187</v>
      </c>
      <c r="BM120" s="185" t="s">
        <v>383</v>
      </c>
    </row>
    <row r="121" spans="1:65" s="2" customFormat="1" ht="16.5" customHeight="1">
      <c r="A121" s="37"/>
      <c r="B121" s="38"/>
      <c r="C121" s="174" t="s">
        <v>373</v>
      </c>
      <c r="D121" s="174" t="s">
        <v>350</v>
      </c>
      <c r="E121" s="175" t="s">
        <v>8130</v>
      </c>
      <c r="F121" s="176" t="s">
        <v>8131</v>
      </c>
      <c r="G121" s="177" t="s">
        <v>987</v>
      </c>
      <c r="H121" s="178">
        <v>1</v>
      </c>
      <c r="I121" s="179"/>
      <c r="J121" s="180">
        <f>ROUND(I121*H121,2)</f>
        <v>0</v>
      </c>
      <c r="K121" s="176" t="s">
        <v>933</v>
      </c>
      <c r="L121" s="42"/>
      <c r="M121" s="181" t="s">
        <v>19</v>
      </c>
      <c r="N121" s="182"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187</v>
      </c>
      <c r="AT121" s="185" t="s">
        <v>350</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187</v>
      </c>
      <c r="BM121" s="185" t="s">
        <v>390</v>
      </c>
    </row>
    <row r="122" spans="1:65" s="2" customFormat="1" ht="19.2">
      <c r="A122" s="37"/>
      <c r="B122" s="38"/>
      <c r="C122" s="39"/>
      <c r="D122" s="194" t="s">
        <v>952</v>
      </c>
      <c r="E122" s="39"/>
      <c r="F122" s="251" t="s">
        <v>8132</v>
      </c>
      <c r="G122" s="39"/>
      <c r="H122" s="39"/>
      <c r="I122" s="189"/>
      <c r="J122" s="39"/>
      <c r="K122" s="39"/>
      <c r="L122" s="42"/>
      <c r="M122" s="190"/>
      <c r="N122" s="191"/>
      <c r="O122" s="67"/>
      <c r="P122" s="67"/>
      <c r="Q122" s="67"/>
      <c r="R122" s="67"/>
      <c r="S122" s="67"/>
      <c r="T122" s="68"/>
      <c r="U122" s="37"/>
      <c r="V122" s="37"/>
      <c r="W122" s="37"/>
      <c r="X122" s="37"/>
      <c r="Y122" s="37"/>
      <c r="Z122" s="37"/>
      <c r="AA122" s="37"/>
      <c r="AB122" s="37"/>
      <c r="AC122" s="37"/>
      <c r="AD122" s="37"/>
      <c r="AE122" s="37"/>
      <c r="AT122" s="20" t="s">
        <v>952</v>
      </c>
      <c r="AU122" s="20" t="s">
        <v>85</v>
      </c>
    </row>
    <row r="123" spans="1:65" s="2" customFormat="1" ht="16.5" customHeight="1">
      <c r="A123" s="37"/>
      <c r="B123" s="38"/>
      <c r="C123" s="174" t="s">
        <v>400</v>
      </c>
      <c r="D123" s="174" t="s">
        <v>350</v>
      </c>
      <c r="E123" s="175" t="s">
        <v>8133</v>
      </c>
      <c r="F123" s="176" t="s">
        <v>8134</v>
      </c>
      <c r="G123" s="177" t="s">
        <v>8135</v>
      </c>
      <c r="H123" s="178">
        <v>1430</v>
      </c>
      <c r="I123" s="179"/>
      <c r="J123" s="180">
        <f>ROUND(I123*H123,2)</f>
        <v>0</v>
      </c>
      <c r="K123" s="176" t="s">
        <v>933</v>
      </c>
      <c r="L123" s="42"/>
      <c r="M123" s="181" t="s">
        <v>19</v>
      </c>
      <c r="N123" s="182" t="s">
        <v>46</v>
      </c>
      <c r="O123" s="67"/>
      <c r="P123" s="183">
        <f>O123*H123</f>
        <v>0</v>
      </c>
      <c r="Q123" s="183">
        <v>0</v>
      </c>
      <c r="R123" s="183">
        <f>Q123*H123</f>
        <v>0</v>
      </c>
      <c r="S123" s="183">
        <v>0</v>
      </c>
      <c r="T123" s="184">
        <f>S123*H123</f>
        <v>0</v>
      </c>
      <c r="U123" s="37"/>
      <c r="V123" s="37"/>
      <c r="W123" s="37"/>
      <c r="X123" s="37"/>
      <c r="Y123" s="37"/>
      <c r="Z123" s="37"/>
      <c r="AA123" s="37"/>
      <c r="AB123" s="37"/>
      <c r="AC123" s="37"/>
      <c r="AD123" s="37"/>
      <c r="AE123" s="37"/>
      <c r="AR123" s="185" t="s">
        <v>187</v>
      </c>
      <c r="AT123" s="185" t="s">
        <v>350</v>
      </c>
      <c r="AU123" s="185" t="s">
        <v>85</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187</v>
      </c>
      <c r="BM123" s="185" t="s">
        <v>396</v>
      </c>
    </row>
    <row r="124" spans="1:65" s="2" customFormat="1" ht="24.15" customHeight="1">
      <c r="A124" s="37"/>
      <c r="B124" s="38"/>
      <c r="C124" s="174" t="s">
        <v>379</v>
      </c>
      <c r="D124" s="174" t="s">
        <v>350</v>
      </c>
      <c r="E124" s="175" t="s">
        <v>8136</v>
      </c>
      <c r="F124" s="176" t="s">
        <v>8137</v>
      </c>
      <c r="G124" s="177" t="s">
        <v>987</v>
      </c>
      <c r="H124" s="178">
        <v>1</v>
      </c>
      <c r="I124" s="179"/>
      <c r="J124" s="180">
        <f>ROUND(I124*H124,2)</f>
        <v>0</v>
      </c>
      <c r="K124" s="176" t="s">
        <v>933</v>
      </c>
      <c r="L124" s="42"/>
      <c r="M124" s="181" t="s">
        <v>19</v>
      </c>
      <c r="N124" s="182"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187</v>
      </c>
      <c r="AT124" s="185" t="s">
        <v>350</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187</v>
      </c>
      <c r="BM124" s="185" t="s">
        <v>404</v>
      </c>
    </row>
    <row r="125" spans="1:65" s="2" customFormat="1" ht="19.2">
      <c r="A125" s="37"/>
      <c r="B125" s="38"/>
      <c r="C125" s="39"/>
      <c r="D125" s="194" t="s">
        <v>952</v>
      </c>
      <c r="E125" s="39"/>
      <c r="F125" s="251" t="s">
        <v>8138</v>
      </c>
      <c r="G125" s="39"/>
      <c r="H125" s="39"/>
      <c r="I125" s="189"/>
      <c r="J125" s="39"/>
      <c r="K125" s="39"/>
      <c r="L125" s="42"/>
      <c r="M125" s="190"/>
      <c r="N125" s="191"/>
      <c r="O125" s="67"/>
      <c r="P125" s="67"/>
      <c r="Q125" s="67"/>
      <c r="R125" s="67"/>
      <c r="S125" s="67"/>
      <c r="T125" s="68"/>
      <c r="U125" s="37"/>
      <c r="V125" s="37"/>
      <c r="W125" s="37"/>
      <c r="X125" s="37"/>
      <c r="Y125" s="37"/>
      <c r="Z125" s="37"/>
      <c r="AA125" s="37"/>
      <c r="AB125" s="37"/>
      <c r="AC125" s="37"/>
      <c r="AD125" s="37"/>
      <c r="AE125" s="37"/>
      <c r="AT125" s="20" t="s">
        <v>952</v>
      </c>
      <c r="AU125" s="20" t="s">
        <v>85</v>
      </c>
    </row>
    <row r="126" spans="1:65" s="2" customFormat="1" ht="16.5" customHeight="1">
      <c r="A126" s="37"/>
      <c r="B126" s="38"/>
      <c r="C126" s="174" t="s">
        <v>411</v>
      </c>
      <c r="D126" s="174" t="s">
        <v>350</v>
      </c>
      <c r="E126" s="175" t="s">
        <v>8139</v>
      </c>
      <c r="F126" s="176" t="s">
        <v>8118</v>
      </c>
      <c r="G126" s="177" t="s">
        <v>987</v>
      </c>
      <c r="H126" s="178">
        <v>2</v>
      </c>
      <c r="I126" s="179"/>
      <c r="J126" s="180">
        <f>ROUND(I126*H126,2)</f>
        <v>0</v>
      </c>
      <c r="K126" s="176" t="s">
        <v>933</v>
      </c>
      <c r="L126" s="42"/>
      <c r="M126" s="181" t="s">
        <v>19</v>
      </c>
      <c r="N126" s="182" t="s">
        <v>46</v>
      </c>
      <c r="O126" s="67"/>
      <c r="P126" s="183">
        <f>O126*H126</f>
        <v>0</v>
      </c>
      <c r="Q126" s="183">
        <v>0</v>
      </c>
      <c r="R126" s="183">
        <f>Q126*H126</f>
        <v>0</v>
      </c>
      <c r="S126" s="183">
        <v>0</v>
      </c>
      <c r="T126" s="184">
        <f>S126*H126</f>
        <v>0</v>
      </c>
      <c r="U126" s="37"/>
      <c r="V126" s="37"/>
      <c r="W126" s="37"/>
      <c r="X126" s="37"/>
      <c r="Y126" s="37"/>
      <c r="Z126" s="37"/>
      <c r="AA126" s="37"/>
      <c r="AB126" s="37"/>
      <c r="AC126" s="37"/>
      <c r="AD126" s="37"/>
      <c r="AE126" s="37"/>
      <c r="AR126" s="185" t="s">
        <v>187</v>
      </c>
      <c r="AT126" s="185" t="s">
        <v>350</v>
      </c>
      <c r="AU126" s="185" t="s">
        <v>85</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187</v>
      </c>
      <c r="BM126" s="185" t="s">
        <v>409</v>
      </c>
    </row>
    <row r="127" spans="1:65" s="2" customFormat="1" ht="24.15" customHeight="1">
      <c r="A127" s="37"/>
      <c r="B127" s="38"/>
      <c r="C127" s="174" t="s">
        <v>383</v>
      </c>
      <c r="D127" s="174" t="s">
        <v>350</v>
      </c>
      <c r="E127" s="175" t="s">
        <v>8140</v>
      </c>
      <c r="F127" s="176" t="s">
        <v>8141</v>
      </c>
      <c r="G127" s="177" t="s">
        <v>987</v>
      </c>
      <c r="H127" s="178">
        <v>1</v>
      </c>
      <c r="I127" s="179"/>
      <c r="J127" s="180">
        <f>ROUND(I127*H127,2)</f>
        <v>0</v>
      </c>
      <c r="K127" s="176" t="s">
        <v>933</v>
      </c>
      <c r="L127" s="42"/>
      <c r="M127" s="181" t="s">
        <v>19</v>
      </c>
      <c r="N127" s="182"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187</v>
      </c>
      <c r="AT127" s="185" t="s">
        <v>350</v>
      </c>
      <c r="AU127" s="185" t="s">
        <v>85</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187</v>
      </c>
      <c r="BM127" s="185" t="s">
        <v>414</v>
      </c>
    </row>
    <row r="128" spans="1:65" s="2" customFormat="1" ht="19.2">
      <c r="A128" s="37"/>
      <c r="B128" s="38"/>
      <c r="C128" s="39"/>
      <c r="D128" s="194" t="s">
        <v>952</v>
      </c>
      <c r="E128" s="39"/>
      <c r="F128" s="251" t="s">
        <v>8142</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952</v>
      </c>
      <c r="AU128" s="20" t="s">
        <v>85</v>
      </c>
    </row>
    <row r="129" spans="1:65" s="2" customFormat="1" ht="16.5" customHeight="1">
      <c r="A129" s="37"/>
      <c r="B129" s="38"/>
      <c r="C129" s="174" t="s">
        <v>424</v>
      </c>
      <c r="D129" s="174" t="s">
        <v>350</v>
      </c>
      <c r="E129" s="175" t="s">
        <v>8143</v>
      </c>
      <c r="F129" s="176" t="s">
        <v>8118</v>
      </c>
      <c r="G129" s="177" t="s">
        <v>987</v>
      </c>
      <c r="H129" s="178">
        <v>1</v>
      </c>
      <c r="I129" s="179"/>
      <c r="J129" s="180">
        <f>ROUND(I129*H129,2)</f>
        <v>0</v>
      </c>
      <c r="K129" s="176" t="s">
        <v>933</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187</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187</v>
      </c>
      <c r="BM129" s="185" t="s">
        <v>420</v>
      </c>
    </row>
    <row r="130" spans="1:65" s="2" customFormat="1" ht="16.5" customHeight="1">
      <c r="A130" s="37"/>
      <c r="B130" s="38"/>
      <c r="C130" s="174" t="s">
        <v>390</v>
      </c>
      <c r="D130" s="174" t="s">
        <v>350</v>
      </c>
      <c r="E130" s="175" t="s">
        <v>8144</v>
      </c>
      <c r="F130" s="176" t="s">
        <v>8145</v>
      </c>
      <c r="G130" s="177" t="s">
        <v>987</v>
      </c>
      <c r="H130" s="178">
        <v>1</v>
      </c>
      <c r="I130" s="179"/>
      <c r="J130" s="180">
        <f>ROUND(I130*H130,2)</f>
        <v>0</v>
      </c>
      <c r="K130" s="176" t="s">
        <v>933</v>
      </c>
      <c r="L130" s="42"/>
      <c r="M130" s="181" t="s">
        <v>19</v>
      </c>
      <c r="N130" s="182" t="s">
        <v>46</v>
      </c>
      <c r="O130" s="67"/>
      <c r="P130" s="183">
        <f>O130*H130</f>
        <v>0</v>
      </c>
      <c r="Q130" s="183">
        <v>0</v>
      </c>
      <c r="R130" s="183">
        <f>Q130*H130</f>
        <v>0</v>
      </c>
      <c r="S130" s="183">
        <v>0</v>
      </c>
      <c r="T130" s="184">
        <f>S130*H130</f>
        <v>0</v>
      </c>
      <c r="U130" s="37"/>
      <c r="V130" s="37"/>
      <c r="W130" s="37"/>
      <c r="X130" s="37"/>
      <c r="Y130" s="37"/>
      <c r="Z130" s="37"/>
      <c r="AA130" s="37"/>
      <c r="AB130" s="37"/>
      <c r="AC130" s="37"/>
      <c r="AD130" s="37"/>
      <c r="AE130" s="37"/>
      <c r="AR130" s="185" t="s">
        <v>187</v>
      </c>
      <c r="AT130" s="185" t="s">
        <v>350</v>
      </c>
      <c r="AU130" s="185" t="s">
        <v>85</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187</v>
      </c>
      <c r="BM130" s="185" t="s">
        <v>428</v>
      </c>
    </row>
    <row r="131" spans="1:65" s="2" customFormat="1" ht="19.2">
      <c r="A131" s="37"/>
      <c r="B131" s="38"/>
      <c r="C131" s="39"/>
      <c r="D131" s="194" t="s">
        <v>952</v>
      </c>
      <c r="E131" s="39"/>
      <c r="F131" s="251" t="s">
        <v>8146</v>
      </c>
      <c r="G131" s="39"/>
      <c r="H131" s="39"/>
      <c r="I131" s="189"/>
      <c r="J131" s="39"/>
      <c r="K131" s="39"/>
      <c r="L131" s="42"/>
      <c r="M131" s="190"/>
      <c r="N131" s="191"/>
      <c r="O131" s="67"/>
      <c r="P131" s="67"/>
      <c r="Q131" s="67"/>
      <c r="R131" s="67"/>
      <c r="S131" s="67"/>
      <c r="T131" s="68"/>
      <c r="U131" s="37"/>
      <c r="V131" s="37"/>
      <c r="W131" s="37"/>
      <c r="X131" s="37"/>
      <c r="Y131" s="37"/>
      <c r="Z131" s="37"/>
      <c r="AA131" s="37"/>
      <c r="AB131" s="37"/>
      <c r="AC131" s="37"/>
      <c r="AD131" s="37"/>
      <c r="AE131" s="37"/>
      <c r="AT131" s="20" t="s">
        <v>952</v>
      </c>
      <c r="AU131" s="20" t="s">
        <v>85</v>
      </c>
    </row>
    <row r="132" spans="1:65" s="2" customFormat="1" ht="16.5" customHeight="1">
      <c r="A132" s="37"/>
      <c r="B132" s="38"/>
      <c r="C132" s="174" t="s">
        <v>8</v>
      </c>
      <c r="D132" s="174" t="s">
        <v>350</v>
      </c>
      <c r="E132" s="175" t="s">
        <v>8147</v>
      </c>
      <c r="F132" s="176" t="s">
        <v>8145</v>
      </c>
      <c r="G132" s="177" t="s">
        <v>987</v>
      </c>
      <c r="H132" s="178">
        <v>1</v>
      </c>
      <c r="I132" s="179"/>
      <c r="J132" s="180">
        <f>ROUND(I132*H132,2)</f>
        <v>0</v>
      </c>
      <c r="K132" s="176" t="s">
        <v>933</v>
      </c>
      <c r="L132" s="42"/>
      <c r="M132" s="181" t="s">
        <v>19</v>
      </c>
      <c r="N132" s="182" t="s">
        <v>46</v>
      </c>
      <c r="O132" s="67"/>
      <c r="P132" s="183">
        <f>O132*H132</f>
        <v>0</v>
      </c>
      <c r="Q132" s="183">
        <v>0</v>
      </c>
      <c r="R132" s="183">
        <f>Q132*H132</f>
        <v>0</v>
      </c>
      <c r="S132" s="183">
        <v>0</v>
      </c>
      <c r="T132" s="184">
        <f>S132*H132</f>
        <v>0</v>
      </c>
      <c r="U132" s="37"/>
      <c r="V132" s="37"/>
      <c r="W132" s="37"/>
      <c r="X132" s="37"/>
      <c r="Y132" s="37"/>
      <c r="Z132" s="37"/>
      <c r="AA132" s="37"/>
      <c r="AB132" s="37"/>
      <c r="AC132" s="37"/>
      <c r="AD132" s="37"/>
      <c r="AE132" s="37"/>
      <c r="AR132" s="185" t="s">
        <v>187</v>
      </c>
      <c r="AT132" s="185" t="s">
        <v>350</v>
      </c>
      <c r="AU132" s="185" t="s">
        <v>85</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187</v>
      </c>
      <c r="BM132" s="185" t="s">
        <v>436</v>
      </c>
    </row>
    <row r="133" spans="1:65" s="2" customFormat="1" ht="19.2">
      <c r="A133" s="37"/>
      <c r="B133" s="38"/>
      <c r="C133" s="39"/>
      <c r="D133" s="194" t="s">
        <v>952</v>
      </c>
      <c r="E133" s="39"/>
      <c r="F133" s="251" t="s">
        <v>8148</v>
      </c>
      <c r="G133" s="39"/>
      <c r="H133" s="39"/>
      <c r="I133" s="189"/>
      <c r="J133" s="39"/>
      <c r="K133" s="39"/>
      <c r="L133" s="42"/>
      <c r="M133" s="190"/>
      <c r="N133" s="191"/>
      <c r="O133" s="67"/>
      <c r="P133" s="67"/>
      <c r="Q133" s="67"/>
      <c r="R133" s="67"/>
      <c r="S133" s="67"/>
      <c r="T133" s="68"/>
      <c r="U133" s="37"/>
      <c r="V133" s="37"/>
      <c r="W133" s="37"/>
      <c r="X133" s="37"/>
      <c r="Y133" s="37"/>
      <c r="Z133" s="37"/>
      <c r="AA133" s="37"/>
      <c r="AB133" s="37"/>
      <c r="AC133" s="37"/>
      <c r="AD133" s="37"/>
      <c r="AE133" s="37"/>
      <c r="AT133" s="20" t="s">
        <v>952</v>
      </c>
      <c r="AU133" s="20" t="s">
        <v>85</v>
      </c>
    </row>
    <row r="134" spans="1:65" s="2" customFormat="1" ht="24.15" customHeight="1">
      <c r="A134" s="37"/>
      <c r="B134" s="38"/>
      <c r="C134" s="174" t="s">
        <v>396</v>
      </c>
      <c r="D134" s="174" t="s">
        <v>350</v>
      </c>
      <c r="E134" s="175" t="s">
        <v>8149</v>
      </c>
      <c r="F134" s="176" t="s">
        <v>8150</v>
      </c>
      <c r="G134" s="177" t="s">
        <v>987</v>
      </c>
      <c r="H134" s="178">
        <v>1</v>
      </c>
      <c r="I134" s="179"/>
      <c r="J134" s="180">
        <f>ROUND(I134*H134,2)</f>
        <v>0</v>
      </c>
      <c r="K134" s="176" t="s">
        <v>933</v>
      </c>
      <c r="L134" s="42"/>
      <c r="M134" s="181" t="s">
        <v>19</v>
      </c>
      <c r="N134" s="182" t="s">
        <v>46</v>
      </c>
      <c r="O134" s="67"/>
      <c r="P134" s="183">
        <f>O134*H134</f>
        <v>0</v>
      </c>
      <c r="Q134" s="183">
        <v>0</v>
      </c>
      <c r="R134" s="183">
        <f>Q134*H134</f>
        <v>0</v>
      </c>
      <c r="S134" s="183">
        <v>0</v>
      </c>
      <c r="T134" s="184">
        <f>S134*H134</f>
        <v>0</v>
      </c>
      <c r="U134" s="37"/>
      <c r="V134" s="37"/>
      <c r="W134" s="37"/>
      <c r="X134" s="37"/>
      <c r="Y134" s="37"/>
      <c r="Z134" s="37"/>
      <c r="AA134" s="37"/>
      <c r="AB134" s="37"/>
      <c r="AC134" s="37"/>
      <c r="AD134" s="37"/>
      <c r="AE134" s="37"/>
      <c r="AR134" s="185" t="s">
        <v>187</v>
      </c>
      <c r="AT134" s="185" t="s">
        <v>350</v>
      </c>
      <c r="AU134" s="185" t="s">
        <v>85</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187</v>
      </c>
      <c r="BM134" s="185" t="s">
        <v>444</v>
      </c>
    </row>
    <row r="135" spans="1:65" s="2" customFormat="1" ht="19.2">
      <c r="A135" s="37"/>
      <c r="B135" s="38"/>
      <c r="C135" s="39"/>
      <c r="D135" s="194" t="s">
        <v>952</v>
      </c>
      <c r="E135" s="39"/>
      <c r="F135" s="251" t="s">
        <v>8151</v>
      </c>
      <c r="G135" s="39"/>
      <c r="H135" s="39"/>
      <c r="I135" s="189"/>
      <c r="J135" s="39"/>
      <c r="K135" s="39"/>
      <c r="L135" s="42"/>
      <c r="M135" s="190"/>
      <c r="N135" s="191"/>
      <c r="O135" s="67"/>
      <c r="P135" s="67"/>
      <c r="Q135" s="67"/>
      <c r="R135" s="67"/>
      <c r="S135" s="67"/>
      <c r="T135" s="68"/>
      <c r="U135" s="37"/>
      <c r="V135" s="37"/>
      <c r="W135" s="37"/>
      <c r="X135" s="37"/>
      <c r="Y135" s="37"/>
      <c r="Z135" s="37"/>
      <c r="AA135" s="37"/>
      <c r="AB135" s="37"/>
      <c r="AC135" s="37"/>
      <c r="AD135" s="37"/>
      <c r="AE135" s="37"/>
      <c r="AT135" s="20" t="s">
        <v>952</v>
      </c>
      <c r="AU135" s="20" t="s">
        <v>85</v>
      </c>
    </row>
    <row r="136" spans="1:65" s="2" customFormat="1" ht="16.5" customHeight="1">
      <c r="A136" s="37"/>
      <c r="B136" s="38"/>
      <c r="C136" s="174" t="s">
        <v>455</v>
      </c>
      <c r="D136" s="174" t="s">
        <v>350</v>
      </c>
      <c r="E136" s="175" t="s">
        <v>8152</v>
      </c>
      <c r="F136" s="176" t="s">
        <v>8153</v>
      </c>
      <c r="G136" s="177" t="s">
        <v>987</v>
      </c>
      <c r="H136" s="178">
        <v>1</v>
      </c>
      <c r="I136" s="179"/>
      <c r="J136" s="180">
        <f>ROUND(I136*H136,2)</f>
        <v>0</v>
      </c>
      <c r="K136" s="176" t="s">
        <v>933</v>
      </c>
      <c r="L136" s="42"/>
      <c r="M136" s="181" t="s">
        <v>19</v>
      </c>
      <c r="N136" s="182" t="s">
        <v>46</v>
      </c>
      <c r="O136" s="67"/>
      <c r="P136" s="183">
        <f>O136*H136</f>
        <v>0</v>
      </c>
      <c r="Q136" s="183">
        <v>0</v>
      </c>
      <c r="R136" s="183">
        <f>Q136*H136</f>
        <v>0</v>
      </c>
      <c r="S136" s="183">
        <v>0</v>
      </c>
      <c r="T136" s="184">
        <f>S136*H136</f>
        <v>0</v>
      </c>
      <c r="U136" s="37"/>
      <c r="V136" s="37"/>
      <c r="W136" s="37"/>
      <c r="X136" s="37"/>
      <c r="Y136" s="37"/>
      <c r="Z136" s="37"/>
      <c r="AA136" s="37"/>
      <c r="AB136" s="37"/>
      <c r="AC136" s="37"/>
      <c r="AD136" s="37"/>
      <c r="AE136" s="37"/>
      <c r="AR136" s="185" t="s">
        <v>187</v>
      </c>
      <c r="AT136" s="185" t="s">
        <v>350</v>
      </c>
      <c r="AU136" s="185" t="s">
        <v>85</v>
      </c>
      <c r="AY136" s="20" t="s">
        <v>349</v>
      </c>
      <c r="BE136" s="186">
        <f>IF(N136="základní",J136,0)</f>
        <v>0</v>
      </c>
      <c r="BF136" s="186">
        <f>IF(N136="snížená",J136,0)</f>
        <v>0</v>
      </c>
      <c r="BG136" s="186">
        <f>IF(N136="zákl. přenesená",J136,0)</f>
        <v>0</v>
      </c>
      <c r="BH136" s="186">
        <f>IF(N136="sníž. přenesená",J136,0)</f>
        <v>0</v>
      </c>
      <c r="BI136" s="186">
        <f>IF(N136="nulová",J136,0)</f>
        <v>0</v>
      </c>
      <c r="BJ136" s="20" t="s">
        <v>83</v>
      </c>
      <c r="BK136" s="186">
        <f>ROUND(I136*H136,2)</f>
        <v>0</v>
      </c>
      <c r="BL136" s="20" t="s">
        <v>187</v>
      </c>
      <c r="BM136" s="185" t="s">
        <v>449</v>
      </c>
    </row>
    <row r="137" spans="1:65" s="2" customFormat="1" ht="16.5" customHeight="1">
      <c r="A137" s="37"/>
      <c r="B137" s="38"/>
      <c r="C137" s="174" t="s">
        <v>404</v>
      </c>
      <c r="D137" s="174" t="s">
        <v>350</v>
      </c>
      <c r="E137" s="175" t="s">
        <v>8154</v>
      </c>
      <c r="F137" s="176" t="s">
        <v>8155</v>
      </c>
      <c r="G137" s="177" t="s">
        <v>987</v>
      </c>
      <c r="H137" s="178">
        <v>1</v>
      </c>
      <c r="I137" s="179"/>
      <c r="J137" s="180">
        <f>ROUND(I137*H137,2)</f>
        <v>0</v>
      </c>
      <c r="K137" s="176" t="s">
        <v>933</v>
      </c>
      <c r="L137" s="42"/>
      <c r="M137" s="181" t="s">
        <v>19</v>
      </c>
      <c r="N137" s="182"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187</v>
      </c>
      <c r="AT137" s="185" t="s">
        <v>350</v>
      </c>
      <c r="AU137" s="185" t="s">
        <v>85</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187</v>
      </c>
      <c r="BM137" s="185" t="s">
        <v>458</v>
      </c>
    </row>
    <row r="138" spans="1:65" s="2" customFormat="1" ht="16.5" customHeight="1">
      <c r="A138" s="37"/>
      <c r="B138" s="38"/>
      <c r="C138" s="174" t="s">
        <v>466</v>
      </c>
      <c r="D138" s="174" t="s">
        <v>350</v>
      </c>
      <c r="E138" s="175" t="s">
        <v>8156</v>
      </c>
      <c r="F138" s="176" t="s">
        <v>8157</v>
      </c>
      <c r="G138" s="177" t="s">
        <v>987</v>
      </c>
      <c r="H138" s="178">
        <v>2</v>
      </c>
      <c r="I138" s="179"/>
      <c r="J138" s="180">
        <f>ROUND(I138*H138,2)</f>
        <v>0</v>
      </c>
      <c r="K138" s="176" t="s">
        <v>933</v>
      </c>
      <c r="L138" s="42"/>
      <c r="M138" s="181" t="s">
        <v>19</v>
      </c>
      <c r="N138" s="182"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187</v>
      </c>
      <c r="AT138" s="185" t="s">
        <v>350</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187</v>
      </c>
      <c r="BM138" s="185" t="s">
        <v>464</v>
      </c>
    </row>
    <row r="139" spans="1:65" s="2" customFormat="1" ht="16.5" customHeight="1">
      <c r="A139" s="37"/>
      <c r="B139" s="38"/>
      <c r="C139" s="174" t="s">
        <v>409</v>
      </c>
      <c r="D139" s="174" t="s">
        <v>350</v>
      </c>
      <c r="E139" s="175" t="s">
        <v>8158</v>
      </c>
      <c r="F139" s="176" t="s">
        <v>8159</v>
      </c>
      <c r="G139" s="177" t="s">
        <v>987</v>
      </c>
      <c r="H139" s="178">
        <v>1</v>
      </c>
      <c r="I139" s="179"/>
      <c r="J139" s="180">
        <f>ROUND(I139*H139,2)</f>
        <v>0</v>
      </c>
      <c r="K139" s="176" t="s">
        <v>933</v>
      </c>
      <c r="L139" s="42"/>
      <c r="M139" s="181" t="s">
        <v>19</v>
      </c>
      <c r="N139" s="182" t="s">
        <v>46</v>
      </c>
      <c r="O139" s="67"/>
      <c r="P139" s="183">
        <f>O139*H139</f>
        <v>0</v>
      </c>
      <c r="Q139" s="183">
        <v>0</v>
      </c>
      <c r="R139" s="183">
        <f>Q139*H139</f>
        <v>0</v>
      </c>
      <c r="S139" s="183">
        <v>0</v>
      </c>
      <c r="T139" s="184">
        <f>S139*H139</f>
        <v>0</v>
      </c>
      <c r="U139" s="37"/>
      <c r="V139" s="37"/>
      <c r="W139" s="37"/>
      <c r="X139" s="37"/>
      <c r="Y139" s="37"/>
      <c r="Z139" s="37"/>
      <c r="AA139" s="37"/>
      <c r="AB139" s="37"/>
      <c r="AC139" s="37"/>
      <c r="AD139" s="37"/>
      <c r="AE139" s="37"/>
      <c r="AR139" s="185" t="s">
        <v>187</v>
      </c>
      <c r="AT139" s="185" t="s">
        <v>350</v>
      </c>
      <c r="AU139" s="185" t="s">
        <v>85</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187</v>
      </c>
      <c r="BM139" s="185" t="s">
        <v>469</v>
      </c>
    </row>
    <row r="140" spans="1:65" s="2" customFormat="1" ht="19.2">
      <c r="A140" s="37"/>
      <c r="B140" s="38"/>
      <c r="C140" s="39"/>
      <c r="D140" s="194" t="s">
        <v>952</v>
      </c>
      <c r="E140" s="39"/>
      <c r="F140" s="251" t="s">
        <v>8151</v>
      </c>
      <c r="G140" s="39"/>
      <c r="H140" s="39"/>
      <c r="I140" s="189"/>
      <c r="J140" s="39"/>
      <c r="K140" s="39"/>
      <c r="L140" s="42"/>
      <c r="M140" s="190"/>
      <c r="N140" s="191"/>
      <c r="O140" s="67"/>
      <c r="P140" s="67"/>
      <c r="Q140" s="67"/>
      <c r="R140" s="67"/>
      <c r="S140" s="67"/>
      <c r="T140" s="68"/>
      <c r="U140" s="37"/>
      <c r="V140" s="37"/>
      <c r="W140" s="37"/>
      <c r="X140" s="37"/>
      <c r="Y140" s="37"/>
      <c r="Z140" s="37"/>
      <c r="AA140" s="37"/>
      <c r="AB140" s="37"/>
      <c r="AC140" s="37"/>
      <c r="AD140" s="37"/>
      <c r="AE140" s="37"/>
      <c r="AT140" s="20" t="s">
        <v>952</v>
      </c>
      <c r="AU140" s="20" t="s">
        <v>85</v>
      </c>
    </row>
    <row r="141" spans="1:65" s="2" customFormat="1" ht="16.5" customHeight="1">
      <c r="A141" s="37"/>
      <c r="B141" s="38"/>
      <c r="C141" s="174" t="s">
        <v>7</v>
      </c>
      <c r="D141" s="174" t="s">
        <v>350</v>
      </c>
      <c r="E141" s="175" t="s">
        <v>8160</v>
      </c>
      <c r="F141" s="176" t="s">
        <v>8161</v>
      </c>
      <c r="G141" s="177" t="s">
        <v>987</v>
      </c>
      <c r="H141" s="178">
        <v>1</v>
      </c>
      <c r="I141" s="179"/>
      <c r="J141" s="180">
        <f>ROUND(I141*H141,2)</f>
        <v>0</v>
      </c>
      <c r="K141" s="176" t="s">
        <v>933</v>
      </c>
      <c r="L141" s="42"/>
      <c r="M141" s="181" t="s">
        <v>19</v>
      </c>
      <c r="N141" s="182" t="s">
        <v>46</v>
      </c>
      <c r="O141" s="67"/>
      <c r="P141" s="183">
        <f>O141*H141</f>
        <v>0</v>
      </c>
      <c r="Q141" s="183">
        <v>0</v>
      </c>
      <c r="R141" s="183">
        <f>Q141*H141</f>
        <v>0</v>
      </c>
      <c r="S141" s="183">
        <v>0</v>
      </c>
      <c r="T141" s="184">
        <f>S141*H141</f>
        <v>0</v>
      </c>
      <c r="U141" s="37"/>
      <c r="V141" s="37"/>
      <c r="W141" s="37"/>
      <c r="X141" s="37"/>
      <c r="Y141" s="37"/>
      <c r="Z141" s="37"/>
      <c r="AA141" s="37"/>
      <c r="AB141" s="37"/>
      <c r="AC141" s="37"/>
      <c r="AD141" s="37"/>
      <c r="AE141" s="37"/>
      <c r="AR141" s="185" t="s">
        <v>187</v>
      </c>
      <c r="AT141" s="185" t="s">
        <v>350</v>
      </c>
      <c r="AU141" s="185" t="s">
        <v>85</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187</v>
      </c>
      <c r="BM141" s="185" t="s">
        <v>475</v>
      </c>
    </row>
    <row r="142" spans="1:65" s="2" customFormat="1" ht="16.5" customHeight="1">
      <c r="A142" s="37"/>
      <c r="B142" s="38"/>
      <c r="C142" s="174" t="s">
        <v>414</v>
      </c>
      <c r="D142" s="174" t="s">
        <v>350</v>
      </c>
      <c r="E142" s="175" t="s">
        <v>8162</v>
      </c>
      <c r="F142" s="176" t="s">
        <v>8163</v>
      </c>
      <c r="G142" s="177" t="s">
        <v>987</v>
      </c>
      <c r="H142" s="178">
        <v>1</v>
      </c>
      <c r="I142" s="179"/>
      <c r="J142" s="180">
        <f>ROUND(I142*H142,2)</f>
        <v>0</v>
      </c>
      <c r="K142" s="176" t="s">
        <v>933</v>
      </c>
      <c r="L142" s="42"/>
      <c r="M142" s="181" t="s">
        <v>19</v>
      </c>
      <c r="N142" s="182" t="s">
        <v>46</v>
      </c>
      <c r="O142" s="67"/>
      <c r="P142" s="183">
        <f>O142*H142</f>
        <v>0</v>
      </c>
      <c r="Q142" s="183">
        <v>0</v>
      </c>
      <c r="R142" s="183">
        <f>Q142*H142</f>
        <v>0</v>
      </c>
      <c r="S142" s="183">
        <v>0</v>
      </c>
      <c r="T142" s="184">
        <f>S142*H142</f>
        <v>0</v>
      </c>
      <c r="U142" s="37"/>
      <c r="V142" s="37"/>
      <c r="W142" s="37"/>
      <c r="X142" s="37"/>
      <c r="Y142" s="37"/>
      <c r="Z142" s="37"/>
      <c r="AA142" s="37"/>
      <c r="AB142" s="37"/>
      <c r="AC142" s="37"/>
      <c r="AD142" s="37"/>
      <c r="AE142" s="37"/>
      <c r="AR142" s="185" t="s">
        <v>187</v>
      </c>
      <c r="AT142" s="185" t="s">
        <v>350</v>
      </c>
      <c r="AU142" s="185" t="s">
        <v>85</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187</v>
      </c>
      <c r="BM142" s="185" t="s">
        <v>480</v>
      </c>
    </row>
    <row r="143" spans="1:65" s="2" customFormat="1" ht="21.75" customHeight="1">
      <c r="A143" s="37"/>
      <c r="B143" s="38"/>
      <c r="C143" s="174" t="s">
        <v>489</v>
      </c>
      <c r="D143" s="174" t="s">
        <v>350</v>
      </c>
      <c r="E143" s="175" t="s">
        <v>8164</v>
      </c>
      <c r="F143" s="176" t="s">
        <v>8165</v>
      </c>
      <c r="G143" s="177" t="s">
        <v>987</v>
      </c>
      <c r="H143" s="178">
        <v>2</v>
      </c>
      <c r="I143" s="179"/>
      <c r="J143" s="180">
        <f>ROUND(I143*H143,2)</f>
        <v>0</v>
      </c>
      <c r="K143" s="176" t="s">
        <v>933</v>
      </c>
      <c r="L143" s="42"/>
      <c r="M143" s="181" t="s">
        <v>19</v>
      </c>
      <c r="N143" s="182" t="s">
        <v>46</v>
      </c>
      <c r="O143" s="67"/>
      <c r="P143" s="183">
        <f>O143*H143</f>
        <v>0</v>
      </c>
      <c r="Q143" s="183">
        <v>0</v>
      </c>
      <c r="R143" s="183">
        <f>Q143*H143</f>
        <v>0</v>
      </c>
      <c r="S143" s="183">
        <v>0</v>
      </c>
      <c r="T143" s="184">
        <f>S143*H143</f>
        <v>0</v>
      </c>
      <c r="U143" s="37"/>
      <c r="V143" s="37"/>
      <c r="W143" s="37"/>
      <c r="X143" s="37"/>
      <c r="Y143" s="37"/>
      <c r="Z143" s="37"/>
      <c r="AA143" s="37"/>
      <c r="AB143" s="37"/>
      <c r="AC143" s="37"/>
      <c r="AD143" s="37"/>
      <c r="AE143" s="37"/>
      <c r="AR143" s="185" t="s">
        <v>187</v>
      </c>
      <c r="AT143" s="185" t="s">
        <v>350</v>
      </c>
      <c r="AU143" s="185" t="s">
        <v>85</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187</v>
      </c>
      <c r="BM143" s="185" t="s">
        <v>486</v>
      </c>
    </row>
    <row r="144" spans="1:65" s="11" customFormat="1" ht="22.8" customHeight="1">
      <c r="B144" s="160"/>
      <c r="C144" s="161"/>
      <c r="D144" s="162" t="s">
        <v>74</v>
      </c>
      <c r="E144" s="249" t="s">
        <v>794</v>
      </c>
      <c r="F144" s="249" t="s">
        <v>8166</v>
      </c>
      <c r="G144" s="161"/>
      <c r="H144" s="161"/>
      <c r="I144" s="164"/>
      <c r="J144" s="250">
        <f>BK144</f>
        <v>0</v>
      </c>
      <c r="K144" s="161"/>
      <c r="L144" s="166"/>
      <c r="M144" s="167"/>
      <c r="N144" s="168"/>
      <c r="O144" s="168"/>
      <c r="P144" s="169">
        <f>SUM(P145:P146)</f>
        <v>0</v>
      </c>
      <c r="Q144" s="168"/>
      <c r="R144" s="169">
        <f>SUM(R145:R146)</f>
        <v>0</v>
      </c>
      <c r="S144" s="168"/>
      <c r="T144" s="170">
        <f>SUM(T145:T146)</f>
        <v>0</v>
      </c>
      <c r="AR144" s="171" t="s">
        <v>83</v>
      </c>
      <c r="AT144" s="172" t="s">
        <v>74</v>
      </c>
      <c r="AU144" s="172" t="s">
        <v>83</v>
      </c>
      <c r="AY144" s="171" t="s">
        <v>349</v>
      </c>
      <c r="BK144" s="173">
        <f>SUM(BK145:BK146)</f>
        <v>0</v>
      </c>
    </row>
    <row r="145" spans="1:65" s="2" customFormat="1" ht="37.799999999999997" customHeight="1">
      <c r="A145" s="37"/>
      <c r="B145" s="38"/>
      <c r="C145" s="174" t="s">
        <v>420</v>
      </c>
      <c r="D145" s="174" t="s">
        <v>350</v>
      </c>
      <c r="E145" s="175" t="s">
        <v>8167</v>
      </c>
      <c r="F145" s="176" t="s">
        <v>8168</v>
      </c>
      <c r="G145" s="177" t="s">
        <v>987</v>
      </c>
      <c r="H145" s="178">
        <v>2</v>
      </c>
      <c r="I145" s="179"/>
      <c r="J145" s="180">
        <f>ROUND(I145*H145,2)</f>
        <v>0</v>
      </c>
      <c r="K145" s="176" t="s">
        <v>933</v>
      </c>
      <c r="L145" s="42"/>
      <c r="M145" s="181" t="s">
        <v>19</v>
      </c>
      <c r="N145" s="182" t="s">
        <v>46</v>
      </c>
      <c r="O145" s="67"/>
      <c r="P145" s="183">
        <f>O145*H145</f>
        <v>0</v>
      </c>
      <c r="Q145" s="183">
        <v>0</v>
      </c>
      <c r="R145" s="183">
        <f>Q145*H145</f>
        <v>0</v>
      </c>
      <c r="S145" s="183">
        <v>0</v>
      </c>
      <c r="T145" s="184">
        <f>S145*H145</f>
        <v>0</v>
      </c>
      <c r="U145" s="37"/>
      <c r="V145" s="37"/>
      <c r="W145" s="37"/>
      <c r="X145" s="37"/>
      <c r="Y145" s="37"/>
      <c r="Z145" s="37"/>
      <c r="AA145" s="37"/>
      <c r="AB145" s="37"/>
      <c r="AC145" s="37"/>
      <c r="AD145" s="37"/>
      <c r="AE145" s="37"/>
      <c r="AR145" s="185" t="s">
        <v>187</v>
      </c>
      <c r="AT145" s="185" t="s">
        <v>350</v>
      </c>
      <c r="AU145" s="185" t="s">
        <v>85</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187</v>
      </c>
      <c r="BM145" s="185" t="s">
        <v>492</v>
      </c>
    </row>
    <row r="146" spans="1:65" s="2" customFormat="1" ht="19.2">
      <c r="A146" s="37"/>
      <c r="B146" s="38"/>
      <c r="C146" s="39"/>
      <c r="D146" s="194" t="s">
        <v>952</v>
      </c>
      <c r="E146" s="39"/>
      <c r="F146" s="251" t="s">
        <v>8169</v>
      </c>
      <c r="G146" s="39"/>
      <c r="H146" s="39"/>
      <c r="I146" s="189"/>
      <c r="J146" s="39"/>
      <c r="K146" s="39"/>
      <c r="L146" s="42"/>
      <c r="M146" s="190"/>
      <c r="N146" s="191"/>
      <c r="O146" s="67"/>
      <c r="P146" s="67"/>
      <c r="Q146" s="67"/>
      <c r="R146" s="67"/>
      <c r="S146" s="67"/>
      <c r="T146" s="68"/>
      <c r="U146" s="37"/>
      <c r="V146" s="37"/>
      <c r="W146" s="37"/>
      <c r="X146" s="37"/>
      <c r="Y146" s="37"/>
      <c r="Z146" s="37"/>
      <c r="AA146" s="37"/>
      <c r="AB146" s="37"/>
      <c r="AC146" s="37"/>
      <c r="AD146" s="37"/>
      <c r="AE146" s="37"/>
      <c r="AT146" s="20" t="s">
        <v>952</v>
      </c>
      <c r="AU146" s="20" t="s">
        <v>85</v>
      </c>
    </row>
    <row r="147" spans="1:65" s="11" customFormat="1" ht="22.8" customHeight="1">
      <c r="B147" s="160"/>
      <c r="C147" s="161"/>
      <c r="D147" s="162" t="s">
        <v>74</v>
      </c>
      <c r="E147" s="249" t="s">
        <v>1054</v>
      </c>
      <c r="F147" s="249" t="s">
        <v>8170</v>
      </c>
      <c r="G147" s="161"/>
      <c r="H147" s="161"/>
      <c r="I147" s="164"/>
      <c r="J147" s="250">
        <f>BK147</f>
        <v>0</v>
      </c>
      <c r="K147" s="161"/>
      <c r="L147" s="166"/>
      <c r="M147" s="167"/>
      <c r="N147" s="168"/>
      <c r="O147" s="168"/>
      <c r="P147" s="169">
        <f>SUM(P148:P185)</f>
        <v>0</v>
      </c>
      <c r="Q147" s="168"/>
      <c r="R147" s="169">
        <f>SUM(R148:R185)</f>
        <v>0</v>
      </c>
      <c r="S147" s="168"/>
      <c r="T147" s="170">
        <f>SUM(T148:T185)</f>
        <v>0</v>
      </c>
      <c r="AR147" s="171" t="s">
        <v>83</v>
      </c>
      <c r="AT147" s="172" t="s">
        <v>74</v>
      </c>
      <c r="AU147" s="172" t="s">
        <v>83</v>
      </c>
      <c r="AY147" s="171" t="s">
        <v>349</v>
      </c>
      <c r="BK147" s="173">
        <f>SUM(BK148:BK185)</f>
        <v>0</v>
      </c>
    </row>
    <row r="148" spans="1:65" s="2" customFormat="1" ht="24.15" customHeight="1">
      <c r="A148" s="37"/>
      <c r="B148" s="38"/>
      <c r="C148" s="174" t="s">
        <v>502</v>
      </c>
      <c r="D148" s="174" t="s">
        <v>350</v>
      </c>
      <c r="E148" s="175" t="s">
        <v>8171</v>
      </c>
      <c r="F148" s="176" t="s">
        <v>8172</v>
      </c>
      <c r="G148" s="177" t="s">
        <v>987</v>
      </c>
      <c r="H148" s="178">
        <v>12</v>
      </c>
      <c r="I148" s="179"/>
      <c r="J148" s="180">
        <f>ROUND(I148*H148,2)</f>
        <v>0</v>
      </c>
      <c r="K148" s="176" t="s">
        <v>933</v>
      </c>
      <c r="L148" s="42"/>
      <c r="M148" s="181" t="s">
        <v>19</v>
      </c>
      <c r="N148" s="182" t="s">
        <v>46</v>
      </c>
      <c r="O148" s="67"/>
      <c r="P148" s="183">
        <f>O148*H148</f>
        <v>0</v>
      </c>
      <c r="Q148" s="183">
        <v>0</v>
      </c>
      <c r="R148" s="183">
        <f>Q148*H148</f>
        <v>0</v>
      </c>
      <c r="S148" s="183">
        <v>0</v>
      </c>
      <c r="T148" s="184">
        <f>S148*H148</f>
        <v>0</v>
      </c>
      <c r="U148" s="37"/>
      <c r="V148" s="37"/>
      <c r="W148" s="37"/>
      <c r="X148" s="37"/>
      <c r="Y148" s="37"/>
      <c r="Z148" s="37"/>
      <c r="AA148" s="37"/>
      <c r="AB148" s="37"/>
      <c r="AC148" s="37"/>
      <c r="AD148" s="37"/>
      <c r="AE148" s="37"/>
      <c r="AR148" s="185" t="s">
        <v>187</v>
      </c>
      <c r="AT148" s="185" t="s">
        <v>350</v>
      </c>
      <c r="AU148" s="185" t="s">
        <v>85</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187</v>
      </c>
      <c r="BM148" s="185" t="s">
        <v>496</v>
      </c>
    </row>
    <row r="149" spans="1:65" s="2" customFormat="1" ht="19.2">
      <c r="A149" s="37"/>
      <c r="B149" s="38"/>
      <c r="C149" s="39"/>
      <c r="D149" s="194" t="s">
        <v>952</v>
      </c>
      <c r="E149" s="39"/>
      <c r="F149" s="251" t="s">
        <v>8173</v>
      </c>
      <c r="G149" s="39"/>
      <c r="H149" s="39"/>
      <c r="I149" s="189"/>
      <c r="J149" s="39"/>
      <c r="K149" s="39"/>
      <c r="L149" s="42"/>
      <c r="M149" s="190"/>
      <c r="N149" s="191"/>
      <c r="O149" s="67"/>
      <c r="P149" s="67"/>
      <c r="Q149" s="67"/>
      <c r="R149" s="67"/>
      <c r="S149" s="67"/>
      <c r="T149" s="68"/>
      <c r="U149" s="37"/>
      <c r="V149" s="37"/>
      <c r="W149" s="37"/>
      <c r="X149" s="37"/>
      <c r="Y149" s="37"/>
      <c r="Z149" s="37"/>
      <c r="AA149" s="37"/>
      <c r="AB149" s="37"/>
      <c r="AC149" s="37"/>
      <c r="AD149" s="37"/>
      <c r="AE149" s="37"/>
      <c r="AT149" s="20" t="s">
        <v>952</v>
      </c>
      <c r="AU149" s="20" t="s">
        <v>85</v>
      </c>
    </row>
    <row r="150" spans="1:65" s="2" customFormat="1" ht="24.15" customHeight="1">
      <c r="A150" s="37"/>
      <c r="B150" s="38"/>
      <c r="C150" s="174" t="s">
        <v>428</v>
      </c>
      <c r="D150" s="174" t="s">
        <v>350</v>
      </c>
      <c r="E150" s="175" t="s">
        <v>8174</v>
      </c>
      <c r="F150" s="176" t="s">
        <v>8172</v>
      </c>
      <c r="G150" s="177" t="s">
        <v>987</v>
      </c>
      <c r="H150" s="178">
        <v>6</v>
      </c>
      <c r="I150" s="179"/>
      <c r="J150" s="180">
        <f>ROUND(I150*H150,2)</f>
        <v>0</v>
      </c>
      <c r="K150" s="176" t="s">
        <v>933</v>
      </c>
      <c r="L150" s="42"/>
      <c r="M150" s="181" t="s">
        <v>19</v>
      </c>
      <c r="N150" s="182" t="s">
        <v>46</v>
      </c>
      <c r="O150" s="67"/>
      <c r="P150" s="183">
        <f>O150*H150</f>
        <v>0</v>
      </c>
      <c r="Q150" s="183">
        <v>0</v>
      </c>
      <c r="R150" s="183">
        <f>Q150*H150</f>
        <v>0</v>
      </c>
      <c r="S150" s="183">
        <v>0</v>
      </c>
      <c r="T150" s="184">
        <f>S150*H150</f>
        <v>0</v>
      </c>
      <c r="U150" s="37"/>
      <c r="V150" s="37"/>
      <c r="W150" s="37"/>
      <c r="X150" s="37"/>
      <c r="Y150" s="37"/>
      <c r="Z150" s="37"/>
      <c r="AA150" s="37"/>
      <c r="AB150" s="37"/>
      <c r="AC150" s="37"/>
      <c r="AD150" s="37"/>
      <c r="AE150" s="37"/>
      <c r="AR150" s="185" t="s">
        <v>187</v>
      </c>
      <c r="AT150" s="185" t="s">
        <v>350</v>
      </c>
      <c r="AU150" s="185" t="s">
        <v>85</v>
      </c>
      <c r="AY150" s="20" t="s">
        <v>349</v>
      </c>
      <c r="BE150" s="186">
        <f>IF(N150="základní",J150,0)</f>
        <v>0</v>
      </c>
      <c r="BF150" s="186">
        <f>IF(N150="snížená",J150,0)</f>
        <v>0</v>
      </c>
      <c r="BG150" s="186">
        <f>IF(N150="zákl. přenesená",J150,0)</f>
        <v>0</v>
      </c>
      <c r="BH150" s="186">
        <f>IF(N150="sníž. přenesená",J150,0)</f>
        <v>0</v>
      </c>
      <c r="BI150" s="186">
        <f>IF(N150="nulová",J150,0)</f>
        <v>0</v>
      </c>
      <c r="BJ150" s="20" t="s">
        <v>83</v>
      </c>
      <c r="BK150" s="186">
        <f>ROUND(I150*H150,2)</f>
        <v>0</v>
      </c>
      <c r="BL150" s="20" t="s">
        <v>187</v>
      </c>
      <c r="BM150" s="185" t="s">
        <v>505</v>
      </c>
    </row>
    <row r="151" spans="1:65" s="2" customFormat="1" ht="19.2">
      <c r="A151" s="37"/>
      <c r="B151" s="38"/>
      <c r="C151" s="39"/>
      <c r="D151" s="194" t="s">
        <v>952</v>
      </c>
      <c r="E151" s="39"/>
      <c r="F151" s="251" t="s">
        <v>8175</v>
      </c>
      <c r="G151" s="39"/>
      <c r="H151" s="39"/>
      <c r="I151" s="189"/>
      <c r="J151" s="39"/>
      <c r="K151" s="39"/>
      <c r="L151" s="42"/>
      <c r="M151" s="190"/>
      <c r="N151" s="191"/>
      <c r="O151" s="67"/>
      <c r="P151" s="67"/>
      <c r="Q151" s="67"/>
      <c r="R151" s="67"/>
      <c r="S151" s="67"/>
      <c r="T151" s="68"/>
      <c r="U151" s="37"/>
      <c r="V151" s="37"/>
      <c r="W151" s="37"/>
      <c r="X151" s="37"/>
      <c r="Y151" s="37"/>
      <c r="Z151" s="37"/>
      <c r="AA151" s="37"/>
      <c r="AB151" s="37"/>
      <c r="AC151" s="37"/>
      <c r="AD151" s="37"/>
      <c r="AE151" s="37"/>
      <c r="AT151" s="20" t="s">
        <v>952</v>
      </c>
      <c r="AU151" s="20" t="s">
        <v>85</v>
      </c>
    </row>
    <row r="152" spans="1:65" s="2" customFormat="1" ht="24.15" customHeight="1">
      <c r="A152" s="37"/>
      <c r="B152" s="38"/>
      <c r="C152" s="174" t="s">
        <v>516</v>
      </c>
      <c r="D152" s="174" t="s">
        <v>350</v>
      </c>
      <c r="E152" s="175" t="s">
        <v>8176</v>
      </c>
      <c r="F152" s="176" t="s">
        <v>8177</v>
      </c>
      <c r="G152" s="177" t="s">
        <v>987</v>
      </c>
      <c r="H152" s="178">
        <v>9</v>
      </c>
      <c r="I152" s="179"/>
      <c r="J152" s="180">
        <f>ROUND(I152*H152,2)</f>
        <v>0</v>
      </c>
      <c r="K152" s="176" t="s">
        <v>933</v>
      </c>
      <c r="L152" s="42"/>
      <c r="M152" s="181" t="s">
        <v>19</v>
      </c>
      <c r="N152" s="182" t="s">
        <v>46</v>
      </c>
      <c r="O152" s="67"/>
      <c r="P152" s="183">
        <f>O152*H152</f>
        <v>0</v>
      </c>
      <c r="Q152" s="183">
        <v>0</v>
      </c>
      <c r="R152" s="183">
        <f>Q152*H152</f>
        <v>0</v>
      </c>
      <c r="S152" s="183">
        <v>0</v>
      </c>
      <c r="T152" s="184">
        <f>S152*H152</f>
        <v>0</v>
      </c>
      <c r="U152" s="37"/>
      <c r="V152" s="37"/>
      <c r="W152" s="37"/>
      <c r="X152" s="37"/>
      <c r="Y152" s="37"/>
      <c r="Z152" s="37"/>
      <c r="AA152" s="37"/>
      <c r="AB152" s="37"/>
      <c r="AC152" s="37"/>
      <c r="AD152" s="37"/>
      <c r="AE152" s="37"/>
      <c r="AR152" s="185" t="s">
        <v>187</v>
      </c>
      <c r="AT152" s="185" t="s">
        <v>350</v>
      </c>
      <c r="AU152" s="185" t="s">
        <v>85</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187</v>
      </c>
      <c r="BM152" s="185" t="s">
        <v>511</v>
      </c>
    </row>
    <row r="153" spans="1:65" s="2" customFormat="1" ht="19.2">
      <c r="A153" s="37"/>
      <c r="B153" s="38"/>
      <c r="C153" s="39"/>
      <c r="D153" s="194" t="s">
        <v>952</v>
      </c>
      <c r="E153" s="39"/>
      <c r="F153" s="251" t="s">
        <v>8178</v>
      </c>
      <c r="G153" s="39"/>
      <c r="H153" s="39"/>
      <c r="I153" s="189"/>
      <c r="J153" s="39"/>
      <c r="K153" s="39"/>
      <c r="L153" s="42"/>
      <c r="M153" s="190"/>
      <c r="N153" s="191"/>
      <c r="O153" s="67"/>
      <c r="P153" s="67"/>
      <c r="Q153" s="67"/>
      <c r="R153" s="67"/>
      <c r="S153" s="67"/>
      <c r="T153" s="68"/>
      <c r="U153" s="37"/>
      <c r="V153" s="37"/>
      <c r="W153" s="37"/>
      <c r="X153" s="37"/>
      <c r="Y153" s="37"/>
      <c r="Z153" s="37"/>
      <c r="AA153" s="37"/>
      <c r="AB153" s="37"/>
      <c r="AC153" s="37"/>
      <c r="AD153" s="37"/>
      <c r="AE153" s="37"/>
      <c r="AT153" s="20" t="s">
        <v>952</v>
      </c>
      <c r="AU153" s="20" t="s">
        <v>85</v>
      </c>
    </row>
    <row r="154" spans="1:65" s="2" customFormat="1" ht="24.15" customHeight="1">
      <c r="A154" s="37"/>
      <c r="B154" s="38"/>
      <c r="C154" s="174" t="s">
        <v>436</v>
      </c>
      <c r="D154" s="174" t="s">
        <v>350</v>
      </c>
      <c r="E154" s="175" t="s">
        <v>8179</v>
      </c>
      <c r="F154" s="176" t="s">
        <v>8177</v>
      </c>
      <c r="G154" s="177" t="s">
        <v>987</v>
      </c>
      <c r="H154" s="178">
        <v>6</v>
      </c>
      <c r="I154" s="179"/>
      <c r="J154" s="180">
        <f>ROUND(I154*H154,2)</f>
        <v>0</v>
      </c>
      <c r="K154" s="176" t="s">
        <v>933</v>
      </c>
      <c r="L154" s="42"/>
      <c r="M154" s="181" t="s">
        <v>19</v>
      </c>
      <c r="N154" s="182" t="s">
        <v>46</v>
      </c>
      <c r="O154" s="67"/>
      <c r="P154" s="183">
        <f>O154*H154</f>
        <v>0</v>
      </c>
      <c r="Q154" s="183">
        <v>0</v>
      </c>
      <c r="R154" s="183">
        <f>Q154*H154</f>
        <v>0</v>
      </c>
      <c r="S154" s="183">
        <v>0</v>
      </c>
      <c r="T154" s="184">
        <f>S154*H154</f>
        <v>0</v>
      </c>
      <c r="U154" s="37"/>
      <c r="V154" s="37"/>
      <c r="W154" s="37"/>
      <c r="X154" s="37"/>
      <c r="Y154" s="37"/>
      <c r="Z154" s="37"/>
      <c r="AA154" s="37"/>
      <c r="AB154" s="37"/>
      <c r="AC154" s="37"/>
      <c r="AD154" s="37"/>
      <c r="AE154" s="37"/>
      <c r="AR154" s="185" t="s">
        <v>187</v>
      </c>
      <c r="AT154" s="185" t="s">
        <v>350</v>
      </c>
      <c r="AU154" s="185" t="s">
        <v>85</v>
      </c>
      <c r="AY154" s="20" t="s">
        <v>349</v>
      </c>
      <c r="BE154" s="186">
        <f>IF(N154="základní",J154,0)</f>
        <v>0</v>
      </c>
      <c r="BF154" s="186">
        <f>IF(N154="snížená",J154,0)</f>
        <v>0</v>
      </c>
      <c r="BG154" s="186">
        <f>IF(N154="zákl. přenesená",J154,0)</f>
        <v>0</v>
      </c>
      <c r="BH154" s="186">
        <f>IF(N154="sníž. přenesená",J154,0)</f>
        <v>0</v>
      </c>
      <c r="BI154" s="186">
        <f>IF(N154="nulová",J154,0)</f>
        <v>0</v>
      </c>
      <c r="BJ154" s="20" t="s">
        <v>83</v>
      </c>
      <c r="BK154" s="186">
        <f>ROUND(I154*H154,2)</f>
        <v>0</v>
      </c>
      <c r="BL154" s="20" t="s">
        <v>187</v>
      </c>
      <c r="BM154" s="185" t="s">
        <v>518</v>
      </c>
    </row>
    <row r="155" spans="1:65" s="2" customFormat="1" ht="19.2">
      <c r="A155" s="37"/>
      <c r="B155" s="38"/>
      <c r="C155" s="39"/>
      <c r="D155" s="194" t="s">
        <v>952</v>
      </c>
      <c r="E155" s="39"/>
      <c r="F155" s="251" t="s">
        <v>8180</v>
      </c>
      <c r="G155" s="39"/>
      <c r="H155" s="39"/>
      <c r="I155" s="189"/>
      <c r="J155" s="39"/>
      <c r="K155" s="39"/>
      <c r="L155" s="42"/>
      <c r="M155" s="190"/>
      <c r="N155" s="191"/>
      <c r="O155" s="67"/>
      <c r="P155" s="67"/>
      <c r="Q155" s="67"/>
      <c r="R155" s="67"/>
      <c r="S155" s="67"/>
      <c r="T155" s="68"/>
      <c r="U155" s="37"/>
      <c r="V155" s="37"/>
      <c r="W155" s="37"/>
      <c r="X155" s="37"/>
      <c r="Y155" s="37"/>
      <c r="Z155" s="37"/>
      <c r="AA155" s="37"/>
      <c r="AB155" s="37"/>
      <c r="AC155" s="37"/>
      <c r="AD155" s="37"/>
      <c r="AE155" s="37"/>
      <c r="AT155" s="20" t="s">
        <v>952</v>
      </c>
      <c r="AU155" s="20" t="s">
        <v>85</v>
      </c>
    </row>
    <row r="156" spans="1:65" s="2" customFormat="1" ht="21.75" customHeight="1">
      <c r="A156" s="37"/>
      <c r="B156" s="38"/>
      <c r="C156" s="174" t="s">
        <v>524</v>
      </c>
      <c r="D156" s="174" t="s">
        <v>350</v>
      </c>
      <c r="E156" s="175" t="s">
        <v>8181</v>
      </c>
      <c r="F156" s="176" t="s">
        <v>8182</v>
      </c>
      <c r="G156" s="177" t="s">
        <v>987</v>
      </c>
      <c r="H156" s="178">
        <v>2</v>
      </c>
      <c r="I156" s="179"/>
      <c r="J156" s="180">
        <f>ROUND(I156*H156,2)</f>
        <v>0</v>
      </c>
      <c r="K156" s="176" t="s">
        <v>933</v>
      </c>
      <c r="L156" s="42"/>
      <c r="M156" s="181" t="s">
        <v>19</v>
      </c>
      <c r="N156" s="182"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187</v>
      </c>
      <c r="AT156" s="185" t="s">
        <v>350</v>
      </c>
      <c r="AU156" s="185" t="s">
        <v>85</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187</v>
      </c>
      <c r="BM156" s="185" t="s">
        <v>522</v>
      </c>
    </row>
    <row r="157" spans="1:65" s="2" customFormat="1" ht="19.2">
      <c r="A157" s="37"/>
      <c r="B157" s="38"/>
      <c r="C157" s="39"/>
      <c r="D157" s="194" t="s">
        <v>952</v>
      </c>
      <c r="E157" s="39"/>
      <c r="F157" s="251" t="s">
        <v>8173</v>
      </c>
      <c r="G157" s="39"/>
      <c r="H157" s="39"/>
      <c r="I157" s="189"/>
      <c r="J157" s="39"/>
      <c r="K157" s="39"/>
      <c r="L157" s="42"/>
      <c r="M157" s="190"/>
      <c r="N157" s="191"/>
      <c r="O157" s="67"/>
      <c r="P157" s="67"/>
      <c r="Q157" s="67"/>
      <c r="R157" s="67"/>
      <c r="S157" s="67"/>
      <c r="T157" s="68"/>
      <c r="U157" s="37"/>
      <c r="V157" s="37"/>
      <c r="W157" s="37"/>
      <c r="X157" s="37"/>
      <c r="Y157" s="37"/>
      <c r="Z157" s="37"/>
      <c r="AA157" s="37"/>
      <c r="AB157" s="37"/>
      <c r="AC157" s="37"/>
      <c r="AD157" s="37"/>
      <c r="AE157" s="37"/>
      <c r="AT157" s="20" t="s">
        <v>952</v>
      </c>
      <c r="AU157" s="20" t="s">
        <v>85</v>
      </c>
    </row>
    <row r="158" spans="1:65" s="2" customFormat="1" ht="24.15" customHeight="1">
      <c r="A158" s="37"/>
      <c r="B158" s="38"/>
      <c r="C158" s="174" t="s">
        <v>444</v>
      </c>
      <c r="D158" s="174" t="s">
        <v>350</v>
      </c>
      <c r="E158" s="175" t="s">
        <v>8183</v>
      </c>
      <c r="F158" s="176" t="s">
        <v>8184</v>
      </c>
      <c r="G158" s="177" t="s">
        <v>987</v>
      </c>
      <c r="H158" s="178">
        <v>2</v>
      </c>
      <c r="I158" s="179"/>
      <c r="J158" s="180">
        <f>ROUND(I158*H158,2)</f>
        <v>0</v>
      </c>
      <c r="K158" s="176" t="s">
        <v>933</v>
      </c>
      <c r="L158" s="42"/>
      <c r="M158" s="181" t="s">
        <v>19</v>
      </c>
      <c r="N158" s="182" t="s">
        <v>46</v>
      </c>
      <c r="O158" s="67"/>
      <c r="P158" s="183">
        <f>O158*H158</f>
        <v>0</v>
      </c>
      <c r="Q158" s="183">
        <v>0</v>
      </c>
      <c r="R158" s="183">
        <f>Q158*H158</f>
        <v>0</v>
      </c>
      <c r="S158" s="183">
        <v>0</v>
      </c>
      <c r="T158" s="184">
        <f>S158*H158</f>
        <v>0</v>
      </c>
      <c r="U158" s="37"/>
      <c r="V158" s="37"/>
      <c r="W158" s="37"/>
      <c r="X158" s="37"/>
      <c r="Y158" s="37"/>
      <c r="Z158" s="37"/>
      <c r="AA158" s="37"/>
      <c r="AB158" s="37"/>
      <c r="AC158" s="37"/>
      <c r="AD158" s="37"/>
      <c r="AE158" s="37"/>
      <c r="AR158" s="185" t="s">
        <v>187</v>
      </c>
      <c r="AT158" s="185" t="s">
        <v>350</v>
      </c>
      <c r="AU158" s="185" t="s">
        <v>85</v>
      </c>
      <c r="AY158" s="20" t="s">
        <v>349</v>
      </c>
      <c r="BE158" s="186">
        <f>IF(N158="základní",J158,0)</f>
        <v>0</v>
      </c>
      <c r="BF158" s="186">
        <f>IF(N158="snížená",J158,0)</f>
        <v>0</v>
      </c>
      <c r="BG158" s="186">
        <f>IF(N158="zákl. přenesená",J158,0)</f>
        <v>0</v>
      </c>
      <c r="BH158" s="186">
        <f>IF(N158="sníž. přenesená",J158,0)</f>
        <v>0</v>
      </c>
      <c r="BI158" s="186">
        <f>IF(N158="nulová",J158,0)</f>
        <v>0</v>
      </c>
      <c r="BJ158" s="20" t="s">
        <v>83</v>
      </c>
      <c r="BK158" s="186">
        <f>ROUND(I158*H158,2)</f>
        <v>0</v>
      </c>
      <c r="BL158" s="20" t="s">
        <v>187</v>
      </c>
      <c r="BM158" s="185" t="s">
        <v>527</v>
      </c>
    </row>
    <row r="159" spans="1:65" s="2" customFormat="1" ht="19.2">
      <c r="A159" s="37"/>
      <c r="B159" s="38"/>
      <c r="C159" s="39"/>
      <c r="D159" s="194" t="s">
        <v>952</v>
      </c>
      <c r="E159" s="39"/>
      <c r="F159" s="251" t="s">
        <v>8175</v>
      </c>
      <c r="G159" s="39"/>
      <c r="H159" s="39"/>
      <c r="I159" s="189"/>
      <c r="J159" s="39"/>
      <c r="K159" s="39"/>
      <c r="L159" s="42"/>
      <c r="M159" s="190"/>
      <c r="N159" s="191"/>
      <c r="O159" s="67"/>
      <c r="P159" s="67"/>
      <c r="Q159" s="67"/>
      <c r="R159" s="67"/>
      <c r="S159" s="67"/>
      <c r="T159" s="68"/>
      <c r="U159" s="37"/>
      <c r="V159" s="37"/>
      <c r="W159" s="37"/>
      <c r="X159" s="37"/>
      <c r="Y159" s="37"/>
      <c r="Z159" s="37"/>
      <c r="AA159" s="37"/>
      <c r="AB159" s="37"/>
      <c r="AC159" s="37"/>
      <c r="AD159" s="37"/>
      <c r="AE159" s="37"/>
      <c r="AT159" s="20" t="s">
        <v>952</v>
      </c>
      <c r="AU159" s="20" t="s">
        <v>85</v>
      </c>
    </row>
    <row r="160" spans="1:65" s="2" customFormat="1" ht="24.15" customHeight="1">
      <c r="A160" s="37"/>
      <c r="B160" s="38"/>
      <c r="C160" s="174" t="s">
        <v>536</v>
      </c>
      <c r="D160" s="174" t="s">
        <v>350</v>
      </c>
      <c r="E160" s="175" t="s">
        <v>8185</v>
      </c>
      <c r="F160" s="176" t="s">
        <v>8186</v>
      </c>
      <c r="G160" s="177" t="s">
        <v>987</v>
      </c>
      <c r="H160" s="178">
        <v>2</v>
      </c>
      <c r="I160" s="179"/>
      <c r="J160" s="180">
        <f>ROUND(I160*H160,2)</f>
        <v>0</v>
      </c>
      <c r="K160" s="176" t="s">
        <v>933</v>
      </c>
      <c r="L160" s="42"/>
      <c r="M160" s="181" t="s">
        <v>19</v>
      </c>
      <c r="N160" s="182" t="s">
        <v>46</v>
      </c>
      <c r="O160" s="67"/>
      <c r="P160" s="183">
        <f>O160*H160</f>
        <v>0</v>
      </c>
      <c r="Q160" s="183">
        <v>0</v>
      </c>
      <c r="R160" s="183">
        <f>Q160*H160</f>
        <v>0</v>
      </c>
      <c r="S160" s="183">
        <v>0</v>
      </c>
      <c r="T160" s="184">
        <f>S160*H160</f>
        <v>0</v>
      </c>
      <c r="U160" s="37"/>
      <c r="V160" s="37"/>
      <c r="W160" s="37"/>
      <c r="X160" s="37"/>
      <c r="Y160" s="37"/>
      <c r="Z160" s="37"/>
      <c r="AA160" s="37"/>
      <c r="AB160" s="37"/>
      <c r="AC160" s="37"/>
      <c r="AD160" s="37"/>
      <c r="AE160" s="37"/>
      <c r="AR160" s="185" t="s">
        <v>187</v>
      </c>
      <c r="AT160" s="185" t="s">
        <v>350</v>
      </c>
      <c r="AU160" s="185" t="s">
        <v>85</v>
      </c>
      <c r="AY160" s="20" t="s">
        <v>349</v>
      </c>
      <c r="BE160" s="186">
        <f>IF(N160="základní",J160,0)</f>
        <v>0</v>
      </c>
      <c r="BF160" s="186">
        <f>IF(N160="snížená",J160,0)</f>
        <v>0</v>
      </c>
      <c r="BG160" s="186">
        <f>IF(N160="zákl. přenesená",J160,0)</f>
        <v>0</v>
      </c>
      <c r="BH160" s="186">
        <f>IF(N160="sníž. přenesená",J160,0)</f>
        <v>0</v>
      </c>
      <c r="BI160" s="186">
        <f>IF(N160="nulová",J160,0)</f>
        <v>0</v>
      </c>
      <c r="BJ160" s="20" t="s">
        <v>83</v>
      </c>
      <c r="BK160" s="186">
        <f>ROUND(I160*H160,2)</f>
        <v>0</v>
      </c>
      <c r="BL160" s="20" t="s">
        <v>187</v>
      </c>
      <c r="BM160" s="185" t="s">
        <v>531</v>
      </c>
    </row>
    <row r="161" spans="1:65" s="2" customFormat="1" ht="19.2">
      <c r="A161" s="37"/>
      <c r="B161" s="38"/>
      <c r="C161" s="39"/>
      <c r="D161" s="194" t="s">
        <v>952</v>
      </c>
      <c r="E161" s="39"/>
      <c r="F161" s="251" t="s">
        <v>8175</v>
      </c>
      <c r="G161" s="39"/>
      <c r="H161" s="39"/>
      <c r="I161" s="189"/>
      <c r="J161" s="39"/>
      <c r="K161" s="39"/>
      <c r="L161" s="42"/>
      <c r="M161" s="190"/>
      <c r="N161" s="191"/>
      <c r="O161" s="67"/>
      <c r="P161" s="67"/>
      <c r="Q161" s="67"/>
      <c r="R161" s="67"/>
      <c r="S161" s="67"/>
      <c r="T161" s="68"/>
      <c r="U161" s="37"/>
      <c r="V161" s="37"/>
      <c r="W161" s="37"/>
      <c r="X161" s="37"/>
      <c r="Y161" s="37"/>
      <c r="Z161" s="37"/>
      <c r="AA161" s="37"/>
      <c r="AB161" s="37"/>
      <c r="AC161" s="37"/>
      <c r="AD161" s="37"/>
      <c r="AE161" s="37"/>
      <c r="AT161" s="20" t="s">
        <v>952</v>
      </c>
      <c r="AU161" s="20" t="s">
        <v>85</v>
      </c>
    </row>
    <row r="162" spans="1:65" s="2" customFormat="1" ht="24.15" customHeight="1">
      <c r="A162" s="37"/>
      <c r="B162" s="38"/>
      <c r="C162" s="174" t="s">
        <v>449</v>
      </c>
      <c r="D162" s="174" t="s">
        <v>350</v>
      </c>
      <c r="E162" s="175" t="s">
        <v>8187</v>
      </c>
      <c r="F162" s="176" t="s">
        <v>8186</v>
      </c>
      <c r="G162" s="177" t="s">
        <v>987</v>
      </c>
      <c r="H162" s="178">
        <v>2</v>
      </c>
      <c r="I162" s="179"/>
      <c r="J162" s="180">
        <f>ROUND(I162*H162,2)</f>
        <v>0</v>
      </c>
      <c r="K162" s="176" t="s">
        <v>933</v>
      </c>
      <c r="L162" s="42"/>
      <c r="M162" s="181" t="s">
        <v>19</v>
      </c>
      <c r="N162" s="182" t="s">
        <v>46</v>
      </c>
      <c r="O162" s="67"/>
      <c r="P162" s="183">
        <f>O162*H162</f>
        <v>0</v>
      </c>
      <c r="Q162" s="183">
        <v>0</v>
      </c>
      <c r="R162" s="183">
        <f>Q162*H162</f>
        <v>0</v>
      </c>
      <c r="S162" s="183">
        <v>0</v>
      </c>
      <c r="T162" s="184">
        <f>S162*H162</f>
        <v>0</v>
      </c>
      <c r="U162" s="37"/>
      <c r="V162" s="37"/>
      <c r="W162" s="37"/>
      <c r="X162" s="37"/>
      <c r="Y162" s="37"/>
      <c r="Z162" s="37"/>
      <c r="AA162" s="37"/>
      <c r="AB162" s="37"/>
      <c r="AC162" s="37"/>
      <c r="AD162" s="37"/>
      <c r="AE162" s="37"/>
      <c r="AR162" s="185" t="s">
        <v>187</v>
      </c>
      <c r="AT162" s="185" t="s">
        <v>350</v>
      </c>
      <c r="AU162" s="185" t="s">
        <v>85</v>
      </c>
      <c r="AY162" s="20" t="s">
        <v>349</v>
      </c>
      <c r="BE162" s="186">
        <f>IF(N162="základní",J162,0)</f>
        <v>0</v>
      </c>
      <c r="BF162" s="186">
        <f>IF(N162="snížená",J162,0)</f>
        <v>0</v>
      </c>
      <c r="BG162" s="186">
        <f>IF(N162="zákl. přenesená",J162,0)</f>
        <v>0</v>
      </c>
      <c r="BH162" s="186">
        <f>IF(N162="sníž. přenesená",J162,0)</f>
        <v>0</v>
      </c>
      <c r="BI162" s="186">
        <f>IF(N162="nulová",J162,0)</f>
        <v>0</v>
      </c>
      <c r="BJ162" s="20" t="s">
        <v>83</v>
      </c>
      <c r="BK162" s="186">
        <f>ROUND(I162*H162,2)</f>
        <v>0</v>
      </c>
      <c r="BL162" s="20" t="s">
        <v>187</v>
      </c>
      <c r="BM162" s="185" t="s">
        <v>539</v>
      </c>
    </row>
    <row r="163" spans="1:65" s="2" customFormat="1" ht="19.2">
      <c r="A163" s="37"/>
      <c r="B163" s="38"/>
      <c r="C163" s="39"/>
      <c r="D163" s="194" t="s">
        <v>952</v>
      </c>
      <c r="E163" s="39"/>
      <c r="F163" s="251" t="s">
        <v>8173</v>
      </c>
      <c r="G163" s="39"/>
      <c r="H163" s="39"/>
      <c r="I163" s="189"/>
      <c r="J163" s="39"/>
      <c r="K163" s="39"/>
      <c r="L163" s="42"/>
      <c r="M163" s="190"/>
      <c r="N163" s="191"/>
      <c r="O163" s="67"/>
      <c r="P163" s="67"/>
      <c r="Q163" s="67"/>
      <c r="R163" s="67"/>
      <c r="S163" s="67"/>
      <c r="T163" s="68"/>
      <c r="U163" s="37"/>
      <c r="V163" s="37"/>
      <c r="W163" s="37"/>
      <c r="X163" s="37"/>
      <c r="Y163" s="37"/>
      <c r="Z163" s="37"/>
      <c r="AA163" s="37"/>
      <c r="AB163" s="37"/>
      <c r="AC163" s="37"/>
      <c r="AD163" s="37"/>
      <c r="AE163" s="37"/>
      <c r="AT163" s="20" t="s">
        <v>952</v>
      </c>
      <c r="AU163" s="20" t="s">
        <v>85</v>
      </c>
    </row>
    <row r="164" spans="1:65" s="2" customFormat="1" ht="33" customHeight="1">
      <c r="A164" s="37"/>
      <c r="B164" s="38"/>
      <c r="C164" s="174" t="s">
        <v>700</v>
      </c>
      <c r="D164" s="174" t="s">
        <v>350</v>
      </c>
      <c r="E164" s="175" t="s">
        <v>8188</v>
      </c>
      <c r="F164" s="176" t="s">
        <v>8189</v>
      </c>
      <c r="G164" s="177" t="s">
        <v>987</v>
      </c>
      <c r="H164" s="178">
        <v>2</v>
      </c>
      <c r="I164" s="179"/>
      <c r="J164" s="180">
        <f>ROUND(I164*H164,2)</f>
        <v>0</v>
      </c>
      <c r="K164" s="176" t="s">
        <v>933</v>
      </c>
      <c r="L164" s="42"/>
      <c r="M164" s="181" t="s">
        <v>19</v>
      </c>
      <c r="N164" s="182" t="s">
        <v>46</v>
      </c>
      <c r="O164" s="67"/>
      <c r="P164" s="183">
        <f>O164*H164</f>
        <v>0</v>
      </c>
      <c r="Q164" s="183">
        <v>0</v>
      </c>
      <c r="R164" s="183">
        <f>Q164*H164</f>
        <v>0</v>
      </c>
      <c r="S164" s="183">
        <v>0</v>
      </c>
      <c r="T164" s="184">
        <f>S164*H164</f>
        <v>0</v>
      </c>
      <c r="U164" s="37"/>
      <c r="V164" s="37"/>
      <c r="W164" s="37"/>
      <c r="X164" s="37"/>
      <c r="Y164" s="37"/>
      <c r="Z164" s="37"/>
      <c r="AA164" s="37"/>
      <c r="AB164" s="37"/>
      <c r="AC164" s="37"/>
      <c r="AD164" s="37"/>
      <c r="AE164" s="37"/>
      <c r="AR164" s="185" t="s">
        <v>187</v>
      </c>
      <c r="AT164" s="185" t="s">
        <v>350</v>
      </c>
      <c r="AU164" s="185" t="s">
        <v>85</v>
      </c>
      <c r="AY164" s="20" t="s">
        <v>349</v>
      </c>
      <c r="BE164" s="186">
        <f>IF(N164="základní",J164,0)</f>
        <v>0</v>
      </c>
      <c r="BF164" s="186">
        <f>IF(N164="snížená",J164,0)</f>
        <v>0</v>
      </c>
      <c r="BG164" s="186">
        <f>IF(N164="zákl. přenesená",J164,0)</f>
        <v>0</v>
      </c>
      <c r="BH164" s="186">
        <f>IF(N164="sníž. přenesená",J164,0)</f>
        <v>0</v>
      </c>
      <c r="BI164" s="186">
        <f>IF(N164="nulová",J164,0)</f>
        <v>0</v>
      </c>
      <c r="BJ164" s="20" t="s">
        <v>83</v>
      </c>
      <c r="BK164" s="186">
        <f>ROUND(I164*H164,2)</f>
        <v>0</v>
      </c>
      <c r="BL164" s="20" t="s">
        <v>187</v>
      </c>
      <c r="BM164" s="185" t="s">
        <v>692</v>
      </c>
    </row>
    <row r="165" spans="1:65" s="2" customFormat="1" ht="19.2">
      <c r="A165" s="37"/>
      <c r="B165" s="38"/>
      <c r="C165" s="39"/>
      <c r="D165" s="194" t="s">
        <v>952</v>
      </c>
      <c r="E165" s="39"/>
      <c r="F165" s="251" t="s">
        <v>8190</v>
      </c>
      <c r="G165" s="39"/>
      <c r="H165" s="39"/>
      <c r="I165" s="189"/>
      <c r="J165" s="39"/>
      <c r="K165" s="39"/>
      <c r="L165" s="42"/>
      <c r="M165" s="190"/>
      <c r="N165" s="191"/>
      <c r="O165" s="67"/>
      <c r="P165" s="67"/>
      <c r="Q165" s="67"/>
      <c r="R165" s="67"/>
      <c r="S165" s="67"/>
      <c r="T165" s="68"/>
      <c r="U165" s="37"/>
      <c r="V165" s="37"/>
      <c r="W165" s="37"/>
      <c r="X165" s="37"/>
      <c r="Y165" s="37"/>
      <c r="Z165" s="37"/>
      <c r="AA165" s="37"/>
      <c r="AB165" s="37"/>
      <c r="AC165" s="37"/>
      <c r="AD165" s="37"/>
      <c r="AE165" s="37"/>
      <c r="AT165" s="20" t="s">
        <v>952</v>
      </c>
      <c r="AU165" s="20" t="s">
        <v>85</v>
      </c>
    </row>
    <row r="166" spans="1:65" s="2" customFormat="1" ht="33" customHeight="1">
      <c r="A166" s="37"/>
      <c r="B166" s="38"/>
      <c r="C166" s="174" t="s">
        <v>458</v>
      </c>
      <c r="D166" s="174" t="s">
        <v>350</v>
      </c>
      <c r="E166" s="175" t="s">
        <v>8191</v>
      </c>
      <c r="F166" s="176" t="s">
        <v>8189</v>
      </c>
      <c r="G166" s="177" t="s">
        <v>987</v>
      </c>
      <c r="H166" s="178">
        <v>1</v>
      </c>
      <c r="I166" s="179"/>
      <c r="J166" s="180">
        <f>ROUND(I166*H166,2)</f>
        <v>0</v>
      </c>
      <c r="K166" s="176" t="s">
        <v>933</v>
      </c>
      <c r="L166" s="42"/>
      <c r="M166" s="181" t="s">
        <v>19</v>
      </c>
      <c r="N166" s="182" t="s">
        <v>46</v>
      </c>
      <c r="O166" s="67"/>
      <c r="P166" s="183">
        <f>O166*H166</f>
        <v>0</v>
      </c>
      <c r="Q166" s="183">
        <v>0</v>
      </c>
      <c r="R166" s="183">
        <f>Q166*H166</f>
        <v>0</v>
      </c>
      <c r="S166" s="183">
        <v>0</v>
      </c>
      <c r="T166" s="184">
        <f>S166*H166</f>
        <v>0</v>
      </c>
      <c r="U166" s="37"/>
      <c r="V166" s="37"/>
      <c r="W166" s="37"/>
      <c r="X166" s="37"/>
      <c r="Y166" s="37"/>
      <c r="Z166" s="37"/>
      <c r="AA166" s="37"/>
      <c r="AB166" s="37"/>
      <c r="AC166" s="37"/>
      <c r="AD166" s="37"/>
      <c r="AE166" s="37"/>
      <c r="AR166" s="185" t="s">
        <v>187</v>
      </c>
      <c r="AT166" s="185" t="s">
        <v>350</v>
      </c>
      <c r="AU166" s="185" t="s">
        <v>85</v>
      </c>
      <c r="AY166" s="20" t="s">
        <v>349</v>
      </c>
      <c r="BE166" s="186">
        <f>IF(N166="základní",J166,0)</f>
        <v>0</v>
      </c>
      <c r="BF166" s="186">
        <f>IF(N166="snížená",J166,0)</f>
        <v>0</v>
      </c>
      <c r="BG166" s="186">
        <f>IF(N166="zákl. přenesená",J166,0)</f>
        <v>0</v>
      </c>
      <c r="BH166" s="186">
        <f>IF(N166="sníž. přenesená",J166,0)</f>
        <v>0</v>
      </c>
      <c r="BI166" s="186">
        <f>IF(N166="nulová",J166,0)</f>
        <v>0</v>
      </c>
      <c r="BJ166" s="20" t="s">
        <v>83</v>
      </c>
      <c r="BK166" s="186">
        <f>ROUND(I166*H166,2)</f>
        <v>0</v>
      </c>
      <c r="BL166" s="20" t="s">
        <v>187</v>
      </c>
      <c r="BM166" s="185" t="s">
        <v>703</v>
      </c>
    </row>
    <row r="167" spans="1:65" s="2" customFormat="1" ht="19.2">
      <c r="A167" s="37"/>
      <c r="B167" s="38"/>
      <c r="C167" s="39"/>
      <c r="D167" s="194" t="s">
        <v>952</v>
      </c>
      <c r="E167" s="39"/>
      <c r="F167" s="251" t="s">
        <v>8192</v>
      </c>
      <c r="G167" s="39"/>
      <c r="H167" s="39"/>
      <c r="I167" s="189"/>
      <c r="J167" s="39"/>
      <c r="K167" s="39"/>
      <c r="L167" s="42"/>
      <c r="M167" s="190"/>
      <c r="N167" s="191"/>
      <c r="O167" s="67"/>
      <c r="P167" s="67"/>
      <c r="Q167" s="67"/>
      <c r="R167" s="67"/>
      <c r="S167" s="67"/>
      <c r="T167" s="68"/>
      <c r="U167" s="37"/>
      <c r="V167" s="37"/>
      <c r="W167" s="37"/>
      <c r="X167" s="37"/>
      <c r="Y167" s="37"/>
      <c r="Z167" s="37"/>
      <c r="AA167" s="37"/>
      <c r="AB167" s="37"/>
      <c r="AC167" s="37"/>
      <c r="AD167" s="37"/>
      <c r="AE167" s="37"/>
      <c r="AT167" s="20" t="s">
        <v>952</v>
      </c>
      <c r="AU167" s="20" t="s">
        <v>85</v>
      </c>
    </row>
    <row r="168" spans="1:65" s="2" customFormat="1" ht="33" customHeight="1">
      <c r="A168" s="37"/>
      <c r="B168" s="38"/>
      <c r="C168" s="174" t="s">
        <v>711</v>
      </c>
      <c r="D168" s="174" t="s">
        <v>350</v>
      </c>
      <c r="E168" s="175" t="s">
        <v>8193</v>
      </c>
      <c r="F168" s="176" t="s">
        <v>8189</v>
      </c>
      <c r="G168" s="177" t="s">
        <v>987</v>
      </c>
      <c r="H168" s="178">
        <v>1</v>
      </c>
      <c r="I168" s="179"/>
      <c r="J168" s="180">
        <f>ROUND(I168*H168,2)</f>
        <v>0</v>
      </c>
      <c r="K168" s="176" t="s">
        <v>933</v>
      </c>
      <c r="L168" s="42"/>
      <c r="M168" s="181" t="s">
        <v>19</v>
      </c>
      <c r="N168" s="182" t="s">
        <v>46</v>
      </c>
      <c r="O168" s="67"/>
      <c r="P168" s="183">
        <f>O168*H168</f>
        <v>0</v>
      </c>
      <c r="Q168" s="183">
        <v>0</v>
      </c>
      <c r="R168" s="183">
        <f>Q168*H168</f>
        <v>0</v>
      </c>
      <c r="S168" s="183">
        <v>0</v>
      </c>
      <c r="T168" s="184">
        <f>S168*H168</f>
        <v>0</v>
      </c>
      <c r="U168" s="37"/>
      <c r="V168" s="37"/>
      <c r="W168" s="37"/>
      <c r="X168" s="37"/>
      <c r="Y168" s="37"/>
      <c r="Z168" s="37"/>
      <c r="AA168" s="37"/>
      <c r="AB168" s="37"/>
      <c r="AC168" s="37"/>
      <c r="AD168" s="37"/>
      <c r="AE168" s="37"/>
      <c r="AR168" s="185" t="s">
        <v>187</v>
      </c>
      <c r="AT168" s="185" t="s">
        <v>350</v>
      </c>
      <c r="AU168" s="185" t="s">
        <v>85</v>
      </c>
      <c r="AY168" s="20" t="s">
        <v>349</v>
      </c>
      <c r="BE168" s="186">
        <f>IF(N168="základní",J168,0)</f>
        <v>0</v>
      </c>
      <c r="BF168" s="186">
        <f>IF(N168="snížená",J168,0)</f>
        <v>0</v>
      </c>
      <c r="BG168" s="186">
        <f>IF(N168="zákl. přenesená",J168,0)</f>
        <v>0</v>
      </c>
      <c r="BH168" s="186">
        <f>IF(N168="sníž. přenesená",J168,0)</f>
        <v>0</v>
      </c>
      <c r="BI168" s="186">
        <f>IF(N168="nulová",J168,0)</f>
        <v>0</v>
      </c>
      <c r="BJ168" s="20" t="s">
        <v>83</v>
      </c>
      <c r="BK168" s="186">
        <f>ROUND(I168*H168,2)</f>
        <v>0</v>
      </c>
      <c r="BL168" s="20" t="s">
        <v>187</v>
      </c>
      <c r="BM168" s="185" t="s">
        <v>708</v>
      </c>
    </row>
    <row r="169" spans="1:65" s="2" customFormat="1" ht="19.2">
      <c r="A169" s="37"/>
      <c r="B169" s="38"/>
      <c r="C169" s="39"/>
      <c r="D169" s="194" t="s">
        <v>952</v>
      </c>
      <c r="E169" s="39"/>
      <c r="F169" s="251" t="s">
        <v>8194</v>
      </c>
      <c r="G169" s="39"/>
      <c r="H169" s="39"/>
      <c r="I169" s="189"/>
      <c r="J169" s="39"/>
      <c r="K169" s="39"/>
      <c r="L169" s="42"/>
      <c r="M169" s="190"/>
      <c r="N169" s="191"/>
      <c r="O169" s="67"/>
      <c r="P169" s="67"/>
      <c r="Q169" s="67"/>
      <c r="R169" s="67"/>
      <c r="S169" s="67"/>
      <c r="T169" s="68"/>
      <c r="U169" s="37"/>
      <c r="V169" s="37"/>
      <c r="W169" s="37"/>
      <c r="X169" s="37"/>
      <c r="Y169" s="37"/>
      <c r="Z169" s="37"/>
      <c r="AA169" s="37"/>
      <c r="AB169" s="37"/>
      <c r="AC169" s="37"/>
      <c r="AD169" s="37"/>
      <c r="AE169" s="37"/>
      <c r="AT169" s="20" t="s">
        <v>952</v>
      </c>
      <c r="AU169" s="20" t="s">
        <v>85</v>
      </c>
    </row>
    <row r="170" spans="1:65" s="2" customFormat="1" ht="16.5" customHeight="1">
      <c r="A170" s="37"/>
      <c r="B170" s="38"/>
      <c r="C170" s="174" t="s">
        <v>464</v>
      </c>
      <c r="D170" s="174" t="s">
        <v>350</v>
      </c>
      <c r="E170" s="175" t="s">
        <v>8195</v>
      </c>
      <c r="F170" s="176" t="s">
        <v>8196</v>
      </c>
      <c r="G170" s="177" t="s">
        <v>987</v>
      </c>
      <c r="H170" s="178">
        <v>1</v>
      </c>
      <c r="I170" s="179"/>
      <c r="J170" s="180">
        <f>ROUND(I170*H170,2)</f>
        <v>0</v>
      </c>
      <c r="K170" s="176" t="s">
        <v>933</v>
      </c>
      <c r="L170" s="42"/>
      <c r="M170" s="181" t="s">
        <v>19</v>
      </c>
      <c r="N170" s="182" t="s">
        <v>46</v>
      </c>
      <c r="O170" s="67"/>
      <c r="P170" s="183">
        <f>O170*H170</f>
        <v>0</v>
      </c>
      <c r="Q170" s="183">
        <v>0</v>
      </c>
      <c r="R170" s="183">
        <f>Q170*H170</f>
        <v>0</v>
      </c>
      <c r="S170" s="183">
        <v>0</v>
      </c>
      <c r="T170" s="184">
        <f>S170*H170</f>
        <v>0</v>
      </c>
      <c r="U170" s="37"/>
      <c r="V170" s="37"/>
      <c r="W170" s="37"/>
      <c r="X170" s="37"/>
      <c r="Y170" s="37"/>
      <c r="Z170" s="37"/>
      <c r="AA170" s="37"/>
      <c r="AB170" s="37"/>
      <c r="AC170" s="37"/>
      <c r="AD170" s="37"/>
      <c r="AE170" s="37"/>
      <c r="AR170" s="185" t="s">
        <v>187</v>
      </c>
      <c r="AT170" s="185" t="s">
        <v>350</v>
      </c>
      <c r="AU170" s="185" t="s">
        <v>85</v>
      </c>
      <c r="AY170" s="20" t="s">
        <v>349</v>
      </c>
      <c r="BE170" s="186">
        <f>IF(N170="základní",J170,0)</f>
        <v>0</v>
      </c>
      <c r="BF170" s="186">
        <f>IF(N170="snížená",J170,0)</f>
        <v>0</v>
      </c>
      <c r="BG170" s="186">
        <f>IF(N170="zákl. přenesená",J170,0)</f>
        <v>0</v>
      </c>
      <c r="BH170" s="186">
        <f>IF(N170="sníž. přenesená",J170,0)</f>
        <v>0</v>
      </c>
      <c r="BI170" s="186">
        <f>IF(N170="nulová",J170,0)</f>
        <v>0</v>
      </c>
      <c r="BJ170" s="20" t="s">
        <v>83</v>
      </c>
      <c r="BK170" s="186">
        <f>ROUND(I170*H170,2)</f>
        <v>0</v>
      </c>
      <c r="BL170" s="20" t="s">
        <v>187</v>
      </c>
      <c r="BM170" s="185" t="s">
        <v>589</v>
      </c>
    </row>
    <row r="171" spans="1:65" s="2" customFormat="1" ht="19.2">
      <c r="A171" s="37"/>
      <c r="B171" s="38"/>
      <c r="C171" s="39"/>
      <c r="D171" s="194" t="s">
        <v>952</v>
      </c>
      <c r="E171" s="39"/>
      <c r="F171" s="251" t="s">
        <v>8197</v>
      </c>
      <c r="G171" s="39"/>
      <c r="H171" s="39"/>
      <c r="I171" s="189"/>
      <c r="J171" s="39"/>
      <c r="K171" s="39"/>
      <c r="L171" s="42"/>
      <c r="M171" s="190"/>
      <c r="N171" s="191"/>
      <c r="O171" s="67"/>
      <c r="P171" s="67"/>
      <c r="Q171" s="67"/>
      <c r="R171" s="67"/>
      <c r="S171" s="67"/>
      <c r="T171" s="68"/>
      <c r="U171" s="37"/>
      <c r="V171" s="37"/>
      <c r="W171" s="37"/>
      <c r="X171" s="37"/>
      <c r="Y171" s="37"/>
      <c r="Z171" s="37"/>
      <c r="AA171" s="37"/>
      <c r="AB171" s="37"/>
      <c r="AC171" s="37"/>
      <c r="AD171" s="37"/>
      <c r="AE171" s="37"/>
      <c r="AT171" s="20" t="s">
        <v>952</v>
      </c>
      <c r="AU171" s="20" t="s">
        <v>85</v>
      </c>
    </row>
    <row r="172" spans="1:65" s="2" customFormat="1" ht="16.5" customHeight="1">
      <c r="A172" s="37"/>
      <c r="B172" s="38"/>
      <c r="C172" s="174" t="s">
        <v>721</v>
      </c>
      <c r="D172" s="174" t="s">
        <v>350</v>
      </c>
      <c r="E172" s="175" t="s">
        <v>8198</v>
      </c>
      <c r="F172" s="176" t="s">
        <v>8199</v>
      </c>
      <c r="G172" s="177" t="s">
        <v>987</v>
      </c>
      <c r="H172" s="178">
        <v>4</v>
      </c>
      <c r="I172" s="179"/>
      <c r="J172" s="180">
        <f>ROUND(I172*H172,2)</f>
        <v>0</v>
      </c>
      <c r="K172" s="176" t="s">
        <v>933</v>
      </c>
      <c r="L172" s="42"/>
      <c r="M172" s="181" t="s">
        <v>19</v>
      </c>
      <c r="N172" s="182" t="s">
        <v>46</v>
      </c>
      <c r="O172" s="67"/>
      <c r="P172" s="183">
        <f>O172*H172</f>
        <v>0</v>
      </c>
      <c r="Q172" s="183">
        <v>0</v>
      </c>
      <c r="R172" s="183">
        <f>Q172*H172</f>
        <v>0</v>
      </c>
      <c r="S172" s="183">
        <v>0</v>
      </c>
      <c r="T172" s="184">
        <f>S172*H172</f>
        <v>0</v>
      </c>
      <c r="U172" s="37"/>
      <c r="V172" s="37"/>
      <c r="W172" s="37"/>
      <c r="X172" s="37"/>
      <c r="Y172" s="37"/>
      <c r="Z172" s="37"/>
      <c r="AA172" s="37"/>
      <c r="AB172" s="37"/>
      <c r="AC172" s="37"/>
      <c r="AD172" s="37"/>
      <c r="AE172" s="37"/>
      <c r="AR172" s="185" t="s">
        <v>187</v>
      </c>
      <c r="AT172" s="185" t="s">
        <v>350</v>
      </c>
      <c r="AU172" s="185" t="s">
        <v>85</v>
      </c>
      <c r="AY172" s="20" t="s">
        <v>349</v>
      </c>
      <c r="BE172" s="186">
        <f>IF(N172="základní",J172,0)</f>
        <v>0</v>
      </c>
      <c r="BF172" s="186">
        <f>IF(N172="snížená",J172,0)</f>
        <v>0</v>
      </c>
      <c r="BG172" s="186">
        <f>IF(N172="zákl. přenesená",J172,0)</f>
        <v>0</v>
      </c>
      <c r="BH172" s="186">
        <f>IF(N172="sníž. přenesená",J172,0)</f>
        <v>0</v>
      </c>
      <c r="BI172" s="186">
        <f>IF(N172="nulová",J172,0)</f>
        <v>0</v>
      </c>
      <c r="BJ172" s="20" t="s">
        <v>83</v>
      </c>
      <c r="BK172" s="186">
        <f>ROUND(I172*H172,2)</f>
        <v>0</v>
      </c>
      <c r="BL172" s="20" t="s">
        <v>187</v>
      </c>
      <c r="BM172" s="185" t="s">
        <v>717</v>
      </c>
    </row>
    <row r="173" spans="1:65" s="2" customFormat="1" ht="19.2">
      <c r="A173" s="37"/>
      <c r="B173" s="38"/>
      <c r="C173" s="39"/>
      <c r="D173" s="194" t="s">
        <v>952</v>
      </c>
      <c r="E173" s="39"/>
      <c r="F173" s="251" t="s">
        <v>8173</v>
      </c>
      <c r="G173" s="39"/>
      <c r="H173" s="39"/>
      <c r="I173" s="189"/>
      <c r="J173" s="39"/>
      <c r="K173" s="39"/>
      <c r="L173" s="42"/>
      <c r="M173" s="190"/>
      <c r="N173" s="191"/>
      <c r="O173" s="67"/>
      <c r="P173" s="67"/>
      <c r="Q173" s="67"/>
      <c r="R173" s="67"/>
      <c r="S173" s="67"/>
      <c r="T173" s="68"/>
      <c r="U173" s="37"/>
      <c r="V173" s="37"/>
      <c r="W173" s="37"/>
      <c r="X173" s="37"/>
      <c r="Y173" s="37"/>
      <c r="Z173" s="37"/>
      <c r="AA173" s="37"/>
      <c r="AB173" s="37"/>
      <c r="AC173" s="37"/>
      <c r="AD173" s="37"/>
      <c r="AE173" s="37"/>
      <c r="AT173" s="20" t="s">
        <v>952</v>
      </c>
      <c r="AU173" s="20" t="s">
        <v>85</v>
      </c>
    </row>
    <row r="174" spans="1:65" s="2" customFormat="1" ht="16.5" customHeight="1">
      <c r="A174" s="37"/>
      <c r="B174" s="38"/>
      <c r="C174" s="174" t="s">
        <v>469</v>
      </c>
      <c r="D174" s="174" t="s">
        <v>350</v>
      </c>
      <c r="E174" s="175" t="s">
        <v>8200</v>
      </c>
      <c r="F174" s="176" t="s">
        <v>8199</v>
      </c>
      <c r="G174" s="177" t="s">
        <v>987</v>
      </c>
      <c r="H174" s="178">
        <v>4</v>
      </c>
      <c r="I174" s="179"/>
      <c r="J174" s="180">
        <f>ROUND(I174*H174,2)</f>
        <v>0</v>
      </c>
      <c r="K174" s="176" t="s">
        <v>933</v>
      </c>
      <c r="L174" s="42"/>
      <c r="M174" s="181" t="s">
        <v>19</v>
      </c>
      <c r="N174" s="182" t="s">
        <v>46</v>
      </c>
      <c r="O174" s="67"/>
      <c r="P174" s="183">
        <f>O174*H174</f>
        <v>0</v>
      </c>
      <c r="Q174" s="183">
        <v>0</v>
      </c>
      <c r="R174" s="183">
        <f>Q174*H174</f>
        <v>0</v>
      </c>
      <c r="S174" s="183">
        <v>0</v>
      </c>
      <c r="T174" s="184">
        <f>S174*H174</f>
        <v>0</v>
      </c>
      <c r="U174" s="37"/>
      <c r="V174" s="37"/>
      <c r="W174" s="37"/>
      <c r="X174" s="37"/>
      <c r="Y174" s="37"/>
      <c r="Z174" s="37"/>
      <c r="AA174" s="37"/>
      <c r="AB174" s="37"/>
      <c r="AC174" s="37"/>
      <c r="AD174" s="37"/>
      <c r="AE174" s="37"/>
      <c r="AR174" s="185" t="s">
        <v>187</v>
      </c>
      <c r="AT174" s="185" t="s">
        <v>350</v>
      </c>
      <c r="AU174" s="185" t="s">
        <v>85</v>
      </c>
      <c r="AY174" s="20" t="s">
        <v>349</v>
      </c>
      <c r="BE174" s="186">
        <f>IF(N174="základní",J174,0)</f>
        <v>0</v>
      </c>
      <c r="BF174" s="186">
        <f>IF(N174="snížená",J174,0)</f>
        <v>0</v>
      </c>
      <c r="BG174" s="186">
        <f>IF(N174="zákl. přenesená",J174,0)</f>
        <v>0</v>
      </c>
      <c r="BH174" s="186">
        <f>IF(N174="sníž. přenesená",J174,0)</f>
        <v>0</v>
      </c>
      <c r="BI174" s="186">
        <f>IF(N174="nulová",J174,0)</f>
        <v>0</v>
      </c>
      <c r="BJ174" s="20" t="s">
        <v>83</v>
      </c>
      <c r="BK174" s="186">
        <f>ROUND(I174*H174,2)</f>
        <v>0</v>
      </c>
      <c r="BL174" s="20" t="s">
        <v>187</v>
      </c>
      <c r="BM174" s="185" t="s">
        <v>724</v>
      </c>
    </row>
    <row r="175" spans="1:65" s="2" customFormat="1" ht="19.2">
      <c r="A175" s="37"/>
      <c r="B175" s="38"/>
      <c r="C175" s="39"/>
      <c r="D175" s="194" t="s">
        <v>952</v>
      </c>
      <c r="E175" s="39"/>
      <c r="F175" s="251" t="s">
        <v>8175</v>
      </c>
      <c r="G175" s="39"/>
      <c r="H175" s="39"/>
      <c r="I175" s="189"/>
      <c r="J175" s="39"/>
      <c r="K175" s="39"/>
      <c r="L175" s="42"/>
      <c r="M175" s="190"/>
      <c r="N175" s="191"/>
      <c r="O175" s="67"/>
      <c r="P175" s="67"/>
      <c r="Q175" s="67"/>
      <c r="R175" s="67"/>
      <c r="S175" s="67"/>
      <c r="T175" s="68"/>
      <c r="U175" s="37"/>
      <c r="V175" s="37"/>
      <c r="W175" s="37"/>
      <c r="X175" s="37"/>
      <c r="Y175" s="37"/>
      <c r="Z175" s="37"/>
      <c r="AA175" s="37"/>
      <c r="AB175" s="37"/>
      <c r="AC175" s="37"/>
      <c r="AD175" s="37"/>
      <c r="AE175" s="37"/>
      <c r="AT175" s="20" t="s">
        <v>952</v>
      </c>
      <c r="AU175" s="20" t="s">
        <v>85</v>
      </c>
    </row>
    <row r="176" spans="1:65" s="2" customFormat="1" ht="16.5" customHeight="1">
      <c r="A176" s="37"/>
      <c r="B176" s="38"/>
      <c r="C176" s="174" t="s">
        <v>733</v>
      </c>
      <c r="D176" s="174" t="s">
        <v>350</v>
      </c>
      <c r="E176" s="175" t="s">
        <v>8201</v>
      </c>
      <c r="F176" s="176" t="s">
        <v>8202</v>
      </c>
      <c r="G176" s="177" t="s">
        <v>987</v>
      </c>
      <c r="H176" s="178">
        <v>6</v>
      </c>
      <c r="I176" s="179"/>
      <c r="J176" s="180">
        <f>ROUND(I176*H176,2)</f>
        <v>0</v>
      </c>
      <c r="K176" s="176" t="s">
        <v>933</v>
      </c>
      <c r="L176" s="42"/>
      <c r="M176" s="181" t="s">
        <v>19</v>
      </c>
      <c r="N176" s="182" t="s">
        <v>46</v>
      </c>
      <c r="O176" s="67"/>
      <c r="P176" s="183">
        <f>O176*H176</f>
        <v>0</v>
      </c>
      <c r="Q176" s="183">
        <v>0</v>
      </c>
      <c r="R176" s="183">
        <f>Q176*H176</f>
        <v>0</v>
      </c>
      <c r="S176" s="183">
        <v>0</v>
      </c>
      <c r="T176" s="184">
        <f>S176*H176</f>
        <v>0</v>
      </c>
      <c r="U176" s="37"/>
      <c r="V176" s="37"/>
      <c r="W176" s="37"/>
      <c r="X176" s="37"/>
      <c r="Y176" s="37"/>
      <c r="Z176" s="37"/>
      <c r="AA176" s="37"/>
      <c r="AB176" s="37"/>
      <c r="AC176" s="37"/>
      <c r="AD176" s="37"/>
      <c r="AE176" s="37"/>
      <c r="AR176" s="185" t="s">
        <v>187</v>
      </c>
      <c r="AT176" s="185" t="s">
        <v>350</v>
      </c>
      <c r="AU176" s="185" t="s">
        <v>85</v>
      </c>
      <c r="AY176" s="20" t="s">
        <v>349</v>
      </c>
      <c r="BE176" s="186">
        <f>IF(N176="základní",J176,0)</f>
        <v>0</v>
      </c>
      <c r="BF176" s="186">
        <f>IF(N176="snížená",J176,0)</f>
        <v>0</v>
      </c>
      <c r="BG176" s="186">
        <f>IF(N176="zákl. přenesená",J176,0)</f>
        <v>0</v>
      </c>
      <c r="BH176" s="186">
        <f>IF(N176="sníž. přenesená",J176,0)</f>
        <v>0</v>
      </c>
      <c r="BI176" s="186">
        <f>IF(N176="nulová",J176,0)</f>
        <v>0</v>
      </c>
      <c r="BJ176" s="20" t="s">
        <v>83</v>
      </c>
      <c r="BK176" s="186">
        <f>ROUND(I176*H176,2)</f>
        <v>0</v>
      </c>
      <c r="BL176" s="20" t="s">
        <v>187</v>
      </c>
      <c r="BM176" s="185" t="s">
        <v>730</v>
      </c>
    </row>
    <row r="177" spans="1:65" s="2" customFormat="1" ht="19.2">
      <c r="A177" s="37"/>
      <c r="B177" s="38"/>
      <c r="C177" s="39"/>
      <c r="D177" s="194" t="s">
        <v>952</v>
      </c>
      <c r="E177" s="39"/>
      <c r="F177" s="251" t="s">
        <v>8203</v>
      </c>
      <c r="G177" s="39"/>
      <c r="H177" s="39"/>
      <c r="I177" s="189"/>
      <c r="J177" s="39"/>
      <c r="K177" s="39"/>
      <c r="L177" s="42"/>
      <c r="M177" s="190"/>
      <c r="N177" s="191"/>
      <c r="O177" s="67"/>
      <c r="P177" s="67"/>
      <c r="Q177" s="67"/>
      <c r="R177" s="67"/>
      <c r="S177" s="67"/>
      <c r="T177" s="68"/>
      <c r="U177" s="37"/>
      <c r="V177" s="37"/>
      <c r="W177" s="37"/>
      <c r="X177" s="37"/>
      <c r="Y177" s="37"/>
      <c r="Z177" s="37"/>
      <c r="AA177" s="37"/>
      <c r="AB177" s="37"/>
      <c r="AC177" s="37"/>
      <c r="AD177" s="37"/>
      <c r="AE177" s="37"/>
      <c r="AT177" s="20" t="s">
        <v>952</v>
      </c>
      <c r="AU177" s="20" t="s">
        <v>85</v>
      </c>
    </row>
    <row r="178" spans="1:65" s="2" customFormat="1" ht="21.75" customHeight="1">
      <c r="A178" s="37"/>
      <c r="B178" s="38"/>
      <c r="C178" s="174" t="s">
        <v>475</v>
      </c>
      <c r="D178" s="174" t="s">
        <v>350</v>
      </c>
      <c r="E178" s="175" t="s">
        <v>8204</v>
      </c>
      <c r="F178" s="176" t="s">
        <v>8205</v>
      </c>
      <c r="G178" s="177" t="s">
        <v>987</v>
      </c>
      <c r="H178" s="178">
        <v>6</v>
      </c>
      <c r="I178" s="179"/>
      <c r="J178" s="180">
        <f>ROUND(I178*H178,2)</f>
        <v>0</v>
      </c>
      <c r="K178" s="176" t="s">
        <v>933</v>
      </c>
      <c r="L178" s="42"/>
      <c r="M178" s="181" t="s">
        <v>19</v>
      </c>
      <c r="N178" s="182" t="s">
        <v>46</v>
      </c>
      <c r="O178" s="67"/>
      <c r="P178" s="183">
        <f>O178*H178</f>
        <v>0</v>
      </c>
      <c r="Q178" s="183">
        <v>0</v>
      </c>
      <c r="R178" s="183">
        <f>Q178*H178</f>
        <v>0</v>
      </c>
      <c r="S178" s="183">
        <v>0</v>
      </c>
      <c r="T178" s="184">
        <f>S178*H178</f>
        <v>0</v>
      </c>
      <c r="U178" s="37"/>
      <c r="V178" s="37"/>
      <c r="W178" s="37"/>
      <c r="X178" s="37"/>
      <c r="Y178" s="37"/>
      <c r="Z178" s="37"/>
      <c r="AA178" s="37"/>
      <c r="AB178" s="37"/>
      <c r="AC178" s="37"/>
      <c r="AD178" s="37"/>
      <c r="AE178" s="37"/>
      <c r="AR178" s="185" t="s">
        <v>187</v>
      </c>
      <c r="AT178" s="185" t="s">
        <v>350</v>
      </c>
      <c r="AU178" s="185" t="s">
        <v>85</v>
      </c>
      <c r="AY178" s="20" t="s">
        <v>349</v>
      </c>
      <c r="BE178" s="186">
        <f>IF(N178="základní",J178,0)</f>
        <v>0</v>
      </c>
      <c r="BF178" s="186">
        <f>IF(N178="snížená",J178,0)</f>
        <v>0</v>
      </c>
      <c r="BG178" s="186">
        <f>IF(N178="zákl. přenesená",J178,0)</f>
        <v>0</v>
      </c>
      <c r="BH178" s="186">
        <f>IF(N178="sníž. přenesená",J178,0)</f>
        <v>0</v>
      </c>
      <c r="BI178" s="186">
        <f>IF(N178="nulová",J178,0)</f>
        <v>0</v>
      </c>
      <c r="BJ178" s="20" t="s">
        <v>83</v>
      </c>
      <c r="BK178" s="186">
        <f>ROUND(I178*H178,2)</f>
        <v>0</v>
      </c>
      <c r="BL178" s="20" t="s">
        <v>187</v>
      </c>
      <c r="BM178" s="185" t="s">
        <v>736</v>
      </c>
    </row>
    <row r="179" spans="1:65" s="2" customFormat="1" ht="19.2">
      <c r="A179" s="37"/>
      <c r="B179" s="38"/>
      <c r="C179" s="39"/>
      <c r="D179" s="194" t="s">
        <v>952</v>
      </c>
      <c r="E179" s="39"/>
      <c r="F179" s="251" t="s">
        <v>8203</v>
      </c>
      <c r="G179" s="39"/>
      <c r="H179" s="39"/>
      <c r="I179" s="189"/>
      <c r="J179" s="39"/>
      <c r="K179" s="39"/>
      <c r="L179" s="42"/>
      <c r="M179" s="190"/>
      <c r="N179" s="191"/>
      <c r="O179" s="67"/>
      <c r="P179" s="67"/>
      <c r="Q179" s="67"/>
      <c r="R179" s="67"/>
      <c r="S179" s="67"/>
      <c r="T179" s="68"/>
      <c r="U179" s="37"/>
      <c r="V179" s="37"/>
      <c r="W179" s="37"/>
      <c r="X179" s="37"/>
      <c r="Y179" s="37"/>
      <c r="Z179" s="37"/>
      <c r="AA179" s="37"/>
      <c r="AB179" s="37"/>
      <c r="AC179" s="37"/>
      <c r="AD179" s="37"/>
      <c r="AE179" s="37"/>
      <c r="AT179" s="20" t="s">
        <v>952</v>
      </c>
      <c r="AU179" s="20" t="s">
        <v>85</v>
      </c>
    </row>
    <row r="180" spans="1:65" s="2" customFormat="1" ht="16.5" customHeight="1">
      <c r="A180" s="37"/>
      <c r="B180" s="38"/>
      <c r="C180" s="174" t="s">
        <v>745</v>
      </c>
      <c r="D180" s="174" t="s">
        <v>350</v>
      </c>
      <c r="E180" s="175" t="s">
        <v>8206</v>
      </c>
      <c r="F180" s="176" t="s">
        <v>8207</v>
      </c>
      <c r="G180" s="177" t="s">
        <v>987</v>
      </c>
      <c r="H180" s="178">
        <v>10</v>
      </c>
      <c r="I180" s="179"/>
      <c r="J180" s="180">
        <f>ROUND(I180*H180,2)</f>
        <v>0</v>
      </c>
      <c r="K180" s="176" t="s">
        <v>933</v>
      </c>
      <c r="L180" s="42"/>
      <c r="M180" s="181" t="s">
        <v>19</v>
      </c>
      <c r="N180" s="182" t="s">
        <v>46</v>
      </c>
      <c r="O180" s="67"/>
      <c r="P180" s="183">
        <f>O180*H180</f>
        <v>0</v>
      </c>
      <c r="Q180" s="183">
        <v>0</v>
      </c>
      <c r="R180" s="183">
        <f>Q180*H180</f>
        <v>0</v>
      </c>
      <c r="S180" s="183">
        <v>0</v>
      </c>
      <c r="T180" s="184">
        <f>S180*H180</f>
        <v>0</v>
      </c>
      <c r="U180" s="37"/>
      <c r="V180" s="37"/>
      <c r="W180" s="37"/>
      <c r="X180" s="37"/>
      <c r="Y180" s="37"/>
      <c r="Z180" s="37"/>
      <c r="AA180" s="37"/>
      <c r="AB180" s="37"/>
      <c r="AC180" s="37"/>
      <c r="AD180" s="37"/>
      <c r="AE180" s="37"/>
      <c r="AR180" s="185" t="s">
        <v>187</v>
      </c>
      <c r="AT180" s="185" t="s">
        <v>350</v>
      </c>
      <c r="AU180" s="185" t="s">
        <v>85</v>
      </c>
      <c r="AY180" s="20" t="s">
        <v>349</v>
      </c>
      <c r="BE180" s="186">
        <f>IF(N180="základní",J180,0)</f>
        <v>0</v>
      </c>
      <c r="BF180" s="186">
        <f>IF(N180="snížená",J180,0)</f>
        <v>0</v>
      </c>
      <c r="BG180" s="186">
        <f>IF(N180="zákl. přenesená",J180,0)</f>
        <v>0</v>
      </c>
      <c r="BH180" s="186">
        <f>IF(N180="sníž. přenesená",J180,0)</f>
        <v>0</v>
      </c>
      <c r="BI180" s="186">
        <f>IF(N180="nulová",J180,0)</f>
        <v>0</v>
      </c>
      <c r="BJ180" s="20" t="s">
        <v>83</v>
      </c>
      <c r="BK180" s="186">
        <f>ROUND(I180*H180,2)</f>
        <v>0</v>
      </c>
      <c r="BL180" s="20" t="s">
        <v>187</v>
      </c>
      <c r="BM180" s="185" t="s">
        <v>742</v>
      </c>
    </row>
    <row r="181" spans="1:65" s="2" customFormat="1" ht="19.2">
      <c r="A181" s="37"/>
      <c r="B181" s="38"/>
      <c r="C181" s="39"/>
      <c r="D181" s="194" t="s">
        <v>952</v>
      </c>
      <c r="E181" s="39"/>
      <c r="F181" s="251" t="s">
        <v>8208</v>
      </c>
      <c r="G181" s="39"/>
      <c r="H181" s="39"/>
      <c r="I181" s="189"/>
      <c r="J181" s="39"/>
      <c r="K181" s="39"/>
      <c r="L181" s="42"/>
      <c r="M181" s="190"/>
      <c r="N181" s="191"/>
      <c r="O181" s="67"/>
      <c r="P181" s="67"/>
      <c r="Q181" s="67"/>
      <c r="R181" s="67"/>
      <c r="S181" s="67"/>
      <c r="T181" s="68"/>
      <c r="U181" s="37"/>
      <c r="V181" s="37"/>
      <c r="W181" s="37"/>
      <c r="X181" s="37"/>
      <c r="Y181" s="37"/>
      <c r="Z181" s="37"/>
      <c r="AA181" s="37"/>
      <c r="AB181" s="37"/>
      <c r="AC181" s="37"/>
      <c r="AD181" s="37"/>
      <c r="AE181" s="37"/>
      <c r="AT181" s="20" t="s">
        <v>952</v>
      </c>
      <c r="AU181" s="20" t="s">
        <v>85</v>
      </c>
    </row>
    <row r="182" spans="1:65" s="2" customFormat="1" ht="16.5" customHeight="1">
      <c r="A182" s="37"/>
      <c r="B182" s="38"/>
      <c r="C182" s="174" t="s">
        <v>480</v>
      </c>
      <c r="D182" s="174" t="s">
        <v>350</v>
      </c>
      <c r="E182" s="175" t="s">
        <v>8209</v>
      </c>
      <c r="F182" s="176" t="s">
        <v>8210</v>
      </c>
      <c r="G182" s="177" t="s">
        <v>987</v>
      </c>
      <c r="H182" s="178">
        <v>8</v>
      </c>
      <c r="I182" s="179"/>
      <c r="J182" s="180">
        <f>ROUND(I182*H182,2)</f>
        <v>0</v>
      </c>
      <c r="K182" s="176" t="s">
        <v>933</v>
      </c>
      <c r="L182" s="42"/>
      <c r="M182" s="181" t="s">
        <v>19</v>
      </c>
      <c r="N182" s="182" t="s">
        <v>46</v>
      </c>
      <c r="O182" s="67"/>
      <c r="P182" s="183">
        <f>O182*H182</f>
        <v>0</v>
      </c>
      <c r="Q182" s="183">
        <v>0</v>
      </c>
      <c r="R182" s="183">
        <f>Q182*H182</f>
        <v>0</v>
      </c>
      <c r="S182" s="183">
        <v>0</v>
      </c>
      <c r="T182" s="184">
        <f>S182*H182</f>
        <v>0</v>
      </c>
      <c r="U182" s="37"/>
      <c r="V182" s="37"/>
      <c r="W182" s="37"/>
      <c r="X182" s="37"/>
      <c r="Y182" s="37"/>
      <c r="Z182" s="37"/>
      <c r="AA182" s="37"/>
      <c r="AB182" s="37"/>
      <c r="AC182" s="37"/>
      <c r="AD182" s="37"/>
      <c r="AE182" s="37"/>
      <c r="AR182" s="185" t="s">
        <v>187</v>
      </c>
      <c r="AT182" s="185" t="s">
        <v>350</v>
      </c>
      <c r="AU182" s="185" t="s">
        <v>85</v>
      </c>
      <c r="AY182" s="20" t="s">
        <v>349</v>
      </c>
      <c r="BE182" s="186">
        <f>IF(N182="základní",J182,0)</f>
        <v>0</v>
      </c>
      <c r="BF182" s="186">
        <f>IF(N182="snížená",J182,0)</f>
        <v>0</v>
      </c>
      <c r="BG182" s="186">
        <f>IF(N182="zákl. přenesená",J182,0)</f>
        <v>0</v>
      </c>
      <c r="BH182" s="186">
        <f>IF(N182="sníž. přenesená",J182,0)</f>
        <v>0</v>
      </c>
      <c r="BI182" s="186">
        <f>IF(N182="nulová",J182,0)</f>
        <v>0</v>
      </c>
      <c r="BJ182" s="20" t="s">
        <v>83</v>
      </c>
      <c r="BK182" s="186">
        <f>ROUND(I182*H182,2)</f>
        <v>0</v>
      </c>
      <c r="BL182" s="20" t="s">
        <v>187</v>
      </c>
      <c r="BM182" s="185" t="s">
        <v>748</v>
      </c>
    </row>
    <row r="183" spans="1:65" s="2" customFormat="1" ht="19.2">
      <c r="A183" s="37"/>
      <c r="B183" s="38"/>
      <c r="C183" s="39"/>
      <c r="D183" s="194" t="s">
        <v>952</v>
      </c>
      <c r="E183" s="39"/>
      <c r="F183" s="251" t="s">
        <v>8211</v>
      </c>
      <c r="G183" s="39"/>
      <c r="H183" s="39"/>
      <c r="I183" s="189"/>
      <c r="J183" s="39"/>
      <c r="K183" s="39"/>
      <c r="L183" s="42"/>
      <c r="M183" s="190"/>
      <c r="N183" s="191"/>
      <c r="O183" s="67"/>
      <c r="P183" s="67"/>
      <c r="Q183" s="67"/>
      <c r="R183" s="67"/>
      <c r="S183" s="67"/>
      <c r="T183" s="68"/>
      <c r="U183" s="37"/>
      <c r="V183" s="37"/>
      <c r="W183" s="37"/>
      <c r="X183" s="37"/>
      <c r="Y183" s="37"/>
      <c r="Z183" s="37"/>
      <c r="AA183" s="37"/>
      <c r="AB183" s="37"/>
      <c r="AC183" s="37"/>
      <c r="AD183" s="37"/>
      <c r="AE183" s="37"/>
      <c r="AT183" s="20" t="s">
        <v>952</v>
      </c>
      <c r="AU183" s="20" t="s">
        <v>85</v>
      </c>
    </row>
    <row r="184" spans="1:65" s="2" customFormat="1" ht="16.5" customHeight="1">
      <c r="A184" s="37"/>
      <c r="B184" s="38"/>
      <c r="C184" s="174" t="s">
        <v>755</v>
      </c>
      <c r="D184" s="174" t="s">
        <v>350</v>
      </c>
      <c r="E184" s="175" t="s">
        <v>8212</v>
      </c>
      <c r="F184" s="176" t="s">
        <v>8213</v>
      </c>
      <c r="G184" s="177" t="s">
        <v>987</v>
      </c>
      <c r="H184" s="178">
        <v>12</v>
      </c>
      <c r="I184" s="179"/>
      <c r="J184" s="180">
        <f>ROUND(I184*H184,2)</f>
        <v>0</v>
      </c>
      <c r="K184" s="176" t="s">
        <v>933</v>
      </c>
      <c r="L184" s="42"/>
      <c r="M184" s="181" t="s">
        <v>19</v>
      </c>
      <c r="N184" s="182" t="s">
        <v>46</v>
      </c>
      <c r="O184" s="67"/>
      <c r="P184" s="183">
        <f>O184*H184</f>
        <v>0</v>
      </c>
      <c r="Q184" s="183">
        <v>0</v>
      </c>
      <c r="R184" s="183">
        <f>Q184*H184</f>
        <v>0</v>
      </c>
      <c r="S184" s="183">
        <v>0</v>
      </c>
      <c r="T184" s="184">
        <f>S184*H184</f>
        <v>0</v>
      </c>
      <c r="U184" s="37"/>
      <c r="V184" s="37"/>
      <c r="W184" s="37"/>
      <c r="X184" s="37"/>
      <c r="Y184" s="37"/>
      <c r="Z184" s="37"/>
      <c r="AA184" s="37"/>
      <c r="AB184" s="37"/>
      <c r="AC184" s="37"/>
      <c r="AD184" s="37"/>
      <c r="AE184" s="37"/>
      <c r="AR184" s="185" t="s">
        <v>187</v>
      </c>
      <c r="AT184" s="185" t="s">
        <v>350</v>
      </c>
      <c r="AU184" s="185" t="s">
        <v>85</v>
      </c>
      <c r="AY184" s="20" t="s">
        <v>349</v>
      </c>
      <c r="BE184" s="186">
        <f>IF(N184="základní",J184,0)</f>
        <v>0</v>
      </c>
      <c r="BF184" s="186">
        <f>IF(N184="snížená",J184,0)</f>
        <v>0</v>
      </c>
      <c r="BG184" s="186">
        <f>IF(N184="zákl. přenesená",J184,0)</f>
        <v>0</v>
      </c>
      <c r="BH184" s="186">
        <f>IF(N184="sníž. přenesená",J184,0)</f>
        <v>0</v>
      </c>
      <c r="BI184" s="186">
        <f>IF(N184="nulová",J184,0)</f>
        <v>0</v>
      </c>
      <c r="BJ184" s="20" t="s">
        <v>83</v>
      </c>
      <c r="BK184" s="186">
        <f>ROUND(I184*H184,2)</f>
        <v>0</v>
      </c>
      <c r="BL184" s="20" t="s">
        <v>187</v>
      </c>
      <c r="BM184" s="185" t="s">
        <v>753</v>
      </c>
    </row>
    <row r="185" spans="1:65" s="2" customFormat="1" ht="19.2">
      <c r="A185" s="37"/>
      <c r="B185" s="38"/>
      <c r="C185" s="39"/>
      <c r="D185" s="194" t="s">
        <v>952</v>
      </c>
      <c r="E185" s="39"/>
      <c r="F185" s="251" t="s">
        <v>8214</v>
      </c>
      <c r="G185" s="39"/>
      <c r="H185" s="39"/>
      <c r="I185" s="189"/>
      <c r="J185" s="39"/>
      <c r="K185" s="39"/>
      <c r="L185" s="42"/>
      <c r="M185" s="190"/>
      <c r="N185" s="191"/>
      <c r="O185" s="67"/>
      <c r="P185" s="67"/>
      <c r="Q185" s="67"/>
      <c r="R185" s="67"/>
      <c r="S185" s="67"/>
      <c r="T185" s="68"/>
      <c r="U185" s="37"/>
      <c r="V185" s="37"/>
      <c r="W185" s="37"/>
      <c r="X185" s="37"/>
      <c r="Y185" s="37"/>
      <c r="Z185" s="37"/>
      <c r="AA185" s="37"/>
      <c r="AB185" s="37"/>
      <c r="AC185" s="37"/>
      <c r="AD185" s="37"/>
      <c r="AE185" s="37"/>
      <c r="AT185" s="20" t="s">
        <v>952</v>
      </c>
      <c r="AU185" s="20" t="s">
        <v>85</v>
      </c>
    </row>
    <row r="186" spans="1:65" s="11" customFormat="1" ht="22.8" customHeight="1">
      <c r="B186" s="160"/>
      <c r="C186" s="161"/>
      <c r="D186" s="162" t="s">
        <v>74</v>
      </c>
      <c r="E186" s="249" t="s">
        <v>2340</v>
      </c>
      <c r="F186" s="249" t="s">
        <v>8215</v>
      </c>
      <c r="G186" s="161"/>
      <c r="H186" s="161"/>
      <c r="I186" s="164"/>
      <c r="J186" s="250">
        <f>BK186</f>
        <v>0</v>
      </c>
      <c r="K186" s="161"/>
      <c r="L186" s="166"/>
      <c r="M186" s="167"/>
      <c r="N186" s="168"/>
      <c r="O186" s="168"/>
      <c r="P186" s="169">
        <f>SUM(P187:P203)</f>
        <v>0</v>
      </c>
      <c r="Q186" s="168"/>
      <c r="R186" s="169">
        <f>SUM(R187:R203)</f>
        <v>0</v>
      </c>
      <c r="S186" s="168"/>
      <c r="T186" s="170">
        <f>SUM(T187:T203)</f>
        <v>0</v>
      </c>
      <c r="AR186" s="171" t="s">
        <v>83</v>
      </c>
      <c r="AT186" s="172" t="s">
        <v>74</v>
      </c>
      <c r="AU186" s="172" t="s">
        <v>83</v>
      </c>
      <c r="AY186" s="171" t="s">
        <v>349</v>
      </c>
      <c r="BK186" s="173">
        <f>SUM(BK187:BK203)</f>
        <v>0</v>
      </c>
    </row>
    <row r="187" spans="1:65" s="2" customFormat="1" ht="24.15" customHeight="1">
      <c r="A187" s="37"/>
      <c r="B187" s="38"/>
      <c r="C187" s="174" t="s">
        <v>486</v>
      </c>
      <c r="D187" s="174" t="s">
        <v>350</v>
      </c>
      <c r="E187" s="175" t="s">
        <v>8216</v>
      </c>
      <c r="F187" s="176" t="s">
        <v>8217</v>
      </c>
      <c r="G187" s="177" t="s">
        <v>6812</v>
      </c>
      <c r="H187" s="178">
        <v>152</v>
      </c>
      <c r="I187" s="179"/>
      <c r="J187" s="180">
        <f>ROUND(I187*H187,2)</f>
        <v>0</v>
      </c>
      <c r="K187" s="176" t="s">
        <v>933</v>
      </c>
      <c r="L187" s="42"/>
      <c r="M187" s="181" t="s">
        <v>19</v>
      </c>
      <c r="N187" s="182" t="s">
        <v>46</v>
      </c>
      <c r="O187" s="67"/>
      <c r="P187" s="183">
        <f>O187*H187</f>
        <v>0</v>
      </c>
      <c r="Q187" s="183">
        <v>0</v>
      </c>
      <c r="R187" s="183">
        <f>Q187*H187</f>
        <v>0</v>
      </c>
      <c r="S187" s="183">
        <v>0</v>
      </c>
      <c r="T187" s="184">
        <f>S187*H187</f>
        <v>0</v>
      </c>
      <c r="U187" s="37"/>
      <c r="V187" s="37"/>
      <c r="W187" s="37"/>
      <c r="X187" s="37"/>
      <c r="Y187" s="37"/>
      <c r="Z187" s="37"/>
      <c r="AA187" s="37"/>
      <c r="AB187" s="37"/>
      <c r="AC187" s="37"/>
      <c r="AD187" s="37"/>
      <c r="AE187" s="37"/>
      <c r="AR187" s="185" t="s">
        <v>187</v>
      </c>
      <c r="AT187" s="185" t="s">
        <v>350</v>
      </c>
      <c r="AU187" s="185" t="s">
        <v>85</v>
      </c>
      <c r="AY187" s="20" t="s">
        <v>349</v>
      </c>
      <c r="BE187" s="186">
        <f>IF(N187="základní",J187,0)</f>
        <v>0</v>
      </c>
      <c r="BF187" s="186">
        <f>IF(N187="snížená",J187,0)</f>
        <v>0</v>
      </c>
      <c r="BG187" s="186">
        <f>IF(N187="zákl. přenesená",J187,0)</f>
        <v>0</v>
      </c>
      <c r="BH187" s="186">
        <f>IF(N187="sníž. přenesená",J187,0)</f>
        <v>0</v>
      </c>
      <c r="BI187" s="186">
        <f>IF(N187="nulová",J187,0)</f>
        <v>0</v>
      </c>
      <c r="BJ187" s="20" t="s">
        <v>83</v>
      </c>
      <c r="BK187" s="186">
        <f>ROUND(I187*H187,2)</f>
        <v>0</v>
      </c>
      <c r="BL187" s="20" t="s">
        <v>187</v>
      </c>
      <c r="BM187" s="185" t="s">
        <v>758</v>
      </c>
    </row>
    <row r="188" spans="1:65" s="2" customFormat="1" ht="19.2">
      <c r="A188" s="37"/>
      <c r="B188" s="38"/>
      <c r="C188" s="39"/>
      <c r="D188" s="194" t="s">
        <v>952</v>
      </c>
      <c r="E188" s="39"/>
      <c r="F188" s="251" t="s">
        <v>8173</v>
      </c>
      <c r="G188" s="39"/>
      <c r="H188" s="39"/>
      <c r="I188" s="189"/>
      <c r="J188" s="39"/>
      <c r="K188" s="39"/>
      <c r="L188" s="42"/>
      <c r="M188" s="190"/>
      <c r="N188" s="191"/>
      <c r="O188" s="67"/>
      <c r="P188" s="67"/>
      <c r="Q188" s="67"/>
      <c r="R188" s="67"/>
      <c r="S188" s="67"/>
      <c r="T188" s="68"/>
      <c r="U188" s="37"/>
      <c r="V188" s="37"/>
      <c r="W188" s="37"/>
      <c r="X188" s="37"/>
      <c r="Y188" s="37"/>
      <c r="Z188" s="37"/>
      <c r="AA188" s="37"/>
      <c r="AB188" s="37"/>
      <c r="AC188" s="37"/>
      <c r="AD188" s="37"/>
      <c r="AE188" s="37"/>
      <c r="AT188" s="20" t="s">
        <v>952</v>
      </c>
      <c r="AU188" s="20" t="s">
        <v>85</v>
      </c>
    </row>
    <row r="189" spans="1:65" s="2" customFormat="1" ht="24.15" customHeight="1">
      <c r="A189" s="37"/>
      <c r="B189" s="38"/>
      <c r="C189" s="174" t="s">
        <v>765</v>
      </c>
      <c r="D189" s="174" t="s">
        <v>350</v>
      </c>
      <c r="E189" s="175" t="s">
        <v>8218</v>
      </c>
      <c r="F189" s="176" t="s">
        <v>8217</v>
      </c>
      <c r="G189" s="177" t="s">
        <v>6812</v>
      </c>
      <c r="H189" s="178">
        <v>45</v>
      </c>
      <c r="I189" s="179"/>
      <c r="J189" s="180">
        <f>ROUND(I189*H189,2)</f>
        <v>0</v>
      </c>
      <c r="K189" s="176" t="s">
        <v>933</v>
      </c>
      <c r="L189" s="42"/>
      <c r="M189" s="181" t="s">
        <v>19</v>
      </c>
      <c r="N189" s="182" t="s">
        <v>46</v>
      </c>
      <c r="O189" s="67"/>
      <c r="P189" s="183">
        <f>O189*H189</f>
        <v>0</v>
      </c>
      <c r="Q189" s="183">
        <v>0</v>
      </c>
      <c r="R189" s="183">
        <f>Q189*H189</f>
        <v>0</v>
      </c>
      <c r="S189" s="183">
        <v>0</v>
      </c>
      <c r="T189" s="184">
        <f>S189*H189</f>
        <v>0</v>
      </c>
      <c r="U189" s="37"/>
      <c r="V189" s="37"/>
      <c r="W189" s="37"/>
      <c r="X189" s="37"/>
      <c r="Y189" s="37"/>
      <c r="Z189" s="37"/>
      <c r="AA189" s="37"/>
      <c r="AB189" s="37"/>
      <c r="AC189" s="37"/>
      <c r="AD189" s="37"/>
      <c r="AE189" s="37"/>
      <c r="AR189" s="185" t="s">
        <v>187</v>
      </c>
      <c r="AT189" s="185" t="s">
        <v>350</v>
      </c>
      <c r="AU189" s="185" t="s">
        <v>85</v>
      </c>
      <c r="AY189" s="20" t="s">
        <v>349</v>
      </c>
      <c r="BE189" s="186">
        <f>IF(N189="základní",J189,0)</f>
        <v>0</v>
      </c>
      <c r="BF189" s="186">
        <f>IF(N189="snížená",J189,0)</f>
        <v>0</v>
      </c>
      <c r="BG189" s="186">
        <f>IF(N189="zákl. přenesená",J189,0)</f>
        <v>0</v>
      </c>
      <c r="BH189" s="186">
        <f>IF(N189="sníž. přenesená",J189,0)</f>
        <v>0</v>
      </c>
      <c r="BI189" s="186">
        <f>IF(N189="nulová",J189,0)</f>
        <v>0</v>
      </c>
      <c r="BJ189" s="20" t="s">
        <v>83</v>
      </c>
      <c r="BK189" s="186">
        <f>ROUND(I189*H189,2)</f>
        <v>0</v>
      </c>
      <c r="BL189" s="20" t="s">
        <v>187</v>
      </c>
      <c r="BM189" s="185" t="s">
        <v>762</v>
      </c>
    </row>
    <row r="190" spans="1:65" s="2" customFormat="1" ht="19.2">
      <c r="A190" s="37"/>
      <c r="B190" s="38"/>
      <c r="C190" s="39"/>
      <c r="D190" s="194" t="s">
        <v>952</v>
      </c>
      <c r="E190" s="39"/>
      <c r="F190" s="251" t="s">
        <v>8175</v>
      </c>
      <c r="G190" s="39"/>
      <c r="H190" s="39"/>
      <c r="I190" s="189"/>
      <c r="J190" s="39"/>
      <c r="K190" s="39"/>
      <c r="L190" s="42"/>
      <c r="M190" s="190"/>
      <c r="N190" s="191"/>
      <c r="O190" s="67"/>
      <c r="P190" s="67"/>
      <c r="Q190" s="67"/>
      <c r="R190" s="67"/>
      <c r="S190" s="67"/>
      <c r="T190" s="68"/>
      <c r="U190" s="37"/>
      <c r="V190" s="37"/>
      <c r="W190" s="37"/>
      <c r="X190" s="37"/>
      <c r="Y190" s="37"/>
      <c r="Z190" s="37"/>
      <c r="AA190" s="37"/>
      <c r="AB190" s="37"/>
      <c r="AC190" s="37"/>
      <c r="AD190" s="37"/>
      <c r="AE190" s="37"/>
      <c r="AT190" s="20" t="s">
        <v>952</v>
      </c>
      <c r="AU190" s="20" t="s">
        <v>85</v>
      </c>
    </row>
    <row r="191" spans="1:65" s="2" customFormat="1" ht="24.15" customHeight="1">
      <c r="A191" s="37"/>
      <c r="B191" s="38"/>
      <c r="C191" s="174" t="s">
        <v>492</v>
      </c>
      <c r="D191" s="174" t="s">
        <v>350</v>
      </c>
      <c r="E191" s="175" t="s">
        <v>8219</v>
      </c>
      <c r="F191" s="176" t="s">
        <v>8220</v>
      </c>
      <c r="G191" s="177" t="s">
        <v>6812</v>
      </c>
      <c r="H191" s="178">
        <v>49</v>
      </c>
      <c r="I191" s="179"/>
      <c r="J191" s="180">
        <f>ROUND(I191*H191,2)</f>
        <v>0</v>
      </c>
      <c r="K191" s="176" t="s">
        <v>933</v>
      </c>
      <c r="L191" s="42"/>
      <c r="M191" s="181" t="s">
        <v>19</v>
      </c>
      <c r="N191" s="182" t="s">
        <v>46</v>
      </c>
      <c r="O191" s="67"/>
      <c r="P191" s="183">
        <f>O191*H191</f>
        <v>0</v>
      </c>
      <c r="Q191" s="183">
        <v>0</v>
      </c>
      <c r="R191" s="183">
        <f>Q191*H191</f>
        <v>0</v>
      </c>
      <c r="S191" s="183">
        <v>0</v>
      </c>
      <c r="T191" s="184">
        <f>S191*H191</f>
        <v>0</v>
      </c>
      <c r="U191" s="37"/>
      <c r="V191" s="37"/>
      <c r="W191" s="37"/>
      <c r="X191" s="37"/>
      <c r="Y191" s="37"/>
      <c r="Z191" s="37"/>
      <c r="AA191" s="37"/>
      <c r="AB191" s="37"/>
      <c r="AC191" s="37"/>
      <c r="AD191" s="37"/>
      <c r="AE191" s="37"/>
      <c r="AR191" s="185" t="s">
        <v>187</v>
      </c>
      <c r="AT191" s="185" t="s">
        <v>350</v>
      </c>
      <c r="AU191" s="185" t="s">
        <v>85</v>
      </c>
      <c r="AY191" s="20" t="s">
        <v>349</v>
      </c>
      <c r="BE191" s="186">
        <f>IF(N191="základní",J191,0)</f>
        <v>0</v>
      </c>
      <c r="BF191" s="186">
        <f>IF(N191="snížená",J191,0)</f>
        <v>0</v>
      </c>
      <c r="BG191" s="186">
        <f>IF(N191="zákl. přenesená",J191,0)</f>
        <v>0</v>
      </c>
      <c r="BH191" s="186">
        <f>IF(N191="sníž. přenesená",J191,0)</f>
        <v>0</v>
      </c>
      <c r="BI191" s="186">
        <f>IF(N191="nulová",J191,0)</f>
        <v>0</v>
      </c>
      <c r="BJ191" s="20" t="s">
        <v>83</v>
      </c>
      <c r="BK191" s="186">
        <f>ROUND(I191*H191,2)</f>
        <v>0</v>
      </c>
      <c r="BL191" s="20" t="s">
        <v>187</v>
      </c>
      <c r="BM191" s="185" t="s">
        <v>768</v>
      </c>
    </row>
    <row r="192" spans="1:65" s="2" customFormat="1" ht="19.2">
      <c r="A192" s="37"/>
      <c r="B192" s="38"/>
      <c r="C192" s="39"/>
      <c r="D192" s="194" t="s">
        <v>952</v>
      </c>
      <c r="E192" s="39"/>
      <c r="F192" s="251" t="s">
        <v>8178</v>
      </c>
      <c r="G192" s="39"/>
      <c r="H192" s="39"/>
      <c r="I192" s="189"/>
      <c r="J192" s="39"/>
      <c r="K192" s="39"/>
      <c r="L192" s="42"/>
      <c r="M192" s="190"/>
      <c r="N192" s="191"/>
      <c r="O192" s="67"/>
      <c r="P192" s="67"/>
      <c r="Q192" s="67"/>
      <c r="R192" s="67"/>
      <c r="S192" s="67"/>
      <c r="T192" s="68"/>
      <c r="U192" s="37"/>
      <c r="V192" s="37"/>
      <c r="W192" s="37"/>
      <c r="X192" s="37"/>
      <c r="Y192" s="37"/>
      <c r="Z192" s="37"/>
      <c r="AA192" s="37"/>
      <c r="AB192" s="37"/>
      <c r="AC192" s="37"/>
      <c r="AD192" s="37"/>
      <c r="AE192" s="37"/>
      <c r="AT192" s="20" t="s">
        <v>952</v>
      </c>
      <c r="AU192" s="20" t="s">
        <v>85</v>
      </c>
    </row>
    <row r="193" spans="1:65" s="2" customFormat="1" ht="33" customHeight="1">
      <c r="A193" s="37"/>
      <c r="B193" s="38"/>
      <c r="C193" s="174" t="s">
        <v>720</v>
      </c>
      <c r="D193" s="174" t="s">
        <v>350</v>
      </c>
      <c r="E193" s="175" t="s">
        <v>8221</v>
      </c>
      <c r="F193" s="176" t="s">
        <v>8222</v>
      </c>
      <c r="G193" s="177" t="s">
        <v>353</v>
      </c>
      <c r="H193" s="178">
        <v>133.76</v>
      </c>
      <c r="I193" s="179"/>
      <c r="J193" s="180">
        <f>ROUND(I193*H193,2)</f>
        <v>0</v>
      </c>
      <c r="K193" s="176" t="s">
        <v>933</v>
      </c>
      <c r="L193" s="42"/>
      <c r="M193" s="181" t="s">
        <v>19</v>
      </c>
      <c r="N193" s="182" t="s">
        <v>46</v>
      </c>
      <c r="O193" s="67"/>
      <c r="P193" s="183">
        <f>O193*H193</f>
        <v>0</v>
      </c>
      <c r="Q193" s="183">
        <v>0</v>
      </c>
      <c r="R193" s="183">
        <f>Q193*H193</f>
        <v>0</v>
      </c>
      <c r="S193" s="183">
        <v>0</v>
      </c>
      <c r="T193" s="184">
        <f>S193*H193</f>
        <v>0</v>
      </c>
      <c r="U193" s="37"/>
      <c r="V193" s="37"/>
      <c r="W193" s="37"/>
      <c r="X193" s="37"/>
      <c r="Y193" s="37"/>
      <c r="Z193" s="37"/>
      <c r="AA193" s="37"/>
      <c r="AB193" s="37"/>
      <c r="AC193" s="37"/>
      <c r="AD193" s="37"/>
      <c r="AE193" s="37"/>
      <c r="AR193" s="185" t="s">
        <v>187</v>
      </c>
      <c r="AT193" s="185" t="s">
        <v>350</v>
      </c>
      <c r="AU193" s="185" t="s">
        <v>85</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187</v>
      </c>
      <c r="BM193" s="185" t="s">
        <v>773</v>
      </c>
    </row>
    <row r="194" spans="1:65" s="2" customFormat="1" ht="19.2">
      <c r="A194" s="37"/>
      <c r="B194" s="38"/>
      <c r="C194" s="39"/>
      <c r="D194" s="194" t="s">
        <v>952</v>
      </c>
      <c r="E194" s="39"/>
      <c r="F194" s="251" t="s">
        <v>8223</v>
      </c>
      <c r="G194" s="39"/>
      <c r="H194" s="39"/>
      <c r="I194" s="189"/>
      <c r="J194" s="39"/>
      <c r="K194" s="39"/>
      <c r="L194" s="42"/>
      <c r="M194" s="190"/>
      <c r="N194" s="191"/>
      <c r="O194" s="67"/>
      <c r="P194" s="67"/>
      <c r="Q194" s="67"/>
      <c r="R194" s="67"/>
      <c r="S194" s="67"/>
      <c r="T194" s="68"/>
      <c r="U194" s="37"/>
      <c r="V194" s="37"/>
      <c r="W194" s="37"/>
      <c r="X194" s="37"/>
      <c r="Y194" s="37"/>
      <c r="Z194" s="37"/>
      <c r="AA194" s="37"/>
      <c r="AB194" s="37"/>
      <c r="AC194" s="37"/>
      <c r="AD194" s="37"/>
      <c r="AE194" s="37"/>
      <c r="AT194" s="20" t="s">
        <v>952</v>
      </c>
      <c r="AU194" s="20" t="s">
        <v>85</v>
      </c>
    </row>
    <row r="195" spans="1:65" s="2" customFormat="1" ht="33" customHeight="1">
      <c r="A195" s="37"/>
      <c r="B195" s="38"/>
      <c r="C195" s="174" t="s">
        <v>496</v>
      </c>
      <c r="D195" s="174" t="s">
        <v>350</v>
      </c>
      <c r="E195" s="175" t="s">
        <v>8224</v>
      </c>
      <c r="F195" s="176" t="s">
        <v>8222</v>
      </c>
      <c r="G195" s="177" t="s">
        <v>353</v>
      </c>
      <c r="H195" s="178">
        <v>25.425000000000001</v>
      </c>
      <c r="I195" s="179"/>
      <c r="J195" s="180">
        <f>ROUND(I195*H195,2)</f>
        <v>0</v>
      </c>
      <c r="K195" s="176" t="s">
        <v>933</v>
      </c>
      <c r="L195" s="42"/>
      <c r="M195" s="181" t="s">
        <v>19</v>
      </c>
      <c r="N195" s="182" t="s">
        <v>46</v>
      </c>
      <c r="O195" s="67"/>
      <c r="P195" s="183">
        <f>O195*H195</f>
        <v>0</v>
      </c>
      <c r="Q195" s="183">
        <v>0</v>
      </c>
      <c r="R195" s="183">
        <f>Q195*H195</f>
        <v>0</v>
      </c>
      <c r="S195" s="183">
        <v>0</v>
      </c>
      <c r="T195" s="184">
        <f>S195*H195</f>
        <v>0</v>
      </c>
      <c r="U195" s="37"/>
      <c r="V195" s="37"/>
      <c r="W195" s="37"/>
      <c r="X195" s="37"/>
      <c r="Y195" s="37"/>
      <c r="Z195" s="37"/>
      <c r="AA195" s="37"/>
      <c r="AB195" s="37"/>
      <c r="AC195" s="37"/>
      <c r="AD195" s="37"/>
      <c r="AE195" s="37"/>
      <c r="AR195" s="185" t="s">
        <v>187</v>
      </c>
      <c r="AT195" s="185" t="s">
        <v>350</v>
      </c>
      <c r="AU195" s="185" t="s">
        <v>85</v>
      </c>
      <c r="AY195" s="20" t="s">
        <v>349</v>
      </c>
      <c r="BE195" s="186">
        <f>IF(N195="základní",J195,0)</f>
        <v>0</v>
      </c>
      <c r="BF195" s="186">
        <f>IF(N195="snížená",J195,0)</f>
        <v>0</v>
      </c>
      <c r="BG195" s="186">
        <f>IF(N195="zákl. přenesená",J195,0)</f>
        <v>0</v>
      </c>
      <c r="BH195" s="186">
        <f>IF(N195="sníž. přenesená",J195,0)</f>
        <v>0</v>
      </c>
      <c r="BI195" s="186">
        <f>IF(N195="nulová",J195,0)</f>
        <v>0</v>
      </c>
      <c r="BJ195" s="20" t="s">
        <v>83</v>
      </c>
      <c r="BK195" s="186">
        <f>ROUND(I195*H195,2)</f>
        <v>0</v>
      </c>
      <c r="BL195" s="20" t="s">
        <v>187</v>
      </c>
      <c r="BM195" s="185" t="s">
        <v>777</v>
      </c>
    </row>
    <row r="196" spans="1:65" s="2" customFormat="1" ht="19.2">
      <c r="A196" s="37"/>
      <c r="B196" s="38"/>
      <c r="C196" s="39"/>
      <c r="D196" s="194" t="s">
        <v>952</v>
      </c>
      <c r="E196" s="39"/>
      <c r="F196" s="251" t="s">
        <v>8225</v>
      </c>
      <c r="G196" s="39"/>
      <c r="H196" s="39"/>
      <c r="I196" s="189"/>
      <c r="J196" s="39"/>
      <c r="K196" s="39"/>
      <c r="L196" s="42"/>
      <c r="M196" s="190"/>
      <c r="N196" s="191"/>
      <c r="O196" s="67"/>
      <c r="P196" s="67"/>
      <c r="Q196" s="67"/>
      <c r="R196" s="67"/>
      <c r="S196" s="67"/>
      <c r="T196" s="68"/>
      <c r="U196" s="37"/>
      <c r="V196" s="37"/>
      <c r="W196" s="37"/>
      <c r="X196" s="37"/>
      <c r="Y196" s="37"/>
      <c r="Z196" s="37"/>
      <c r="AA196" s="37"/>
      <c r="AB196" s="37"/>
      <c r="AC196" s="37"/>
      <c r="AD196" s="37"/>
      <c r="AE196" s="37"/>
      <c r="AT196" s="20" t="s">
        <v>952</v>
      </c>
      <c r="AU196" s="20" t="s">
        <v>85</v>
      </c>
    </row>
    <row r="197" spans="1:65" s="2" customFormat="1" ht="24.15" customHeight="1">
      <c r="A197" s="37"/>
      <c r="B197" s="38"/>
      <c r="C197" s="174" t="s">
        <v>787</v>
      </c>
      <c r="D197" s="174" t="s">
        <v>350</v>
      </c>
      <c r="E197" s="175" t="s">
        <v>8226</v>
      </c>
      <c r="F197" s="176" t="s">
        <v>8227</v>
      </c>
      <c r="G197" s="177" t="s">
        <v>6812</v>
      </c>
      <c r="H197" s="178">
        <v>152</v>
      </c>
      <c r="I197" s="179"/>
      <c r="J197" s="180">
        <f>ROUND(I197*H197,2)</f>
        <v>0</v>
      </c>
      <c r="K197" s="176" t="s">
        <v>933</v>
      </c>
      <c r="L197" s="42"/>
      <c r="M197" s="181" t="s">
        <v>19</v>
      </c>
      <c r="N197" s="182" t="s">
        <v>46</v>
      </c>
      <c r="O197" s="67"/>
      <c r="P197" s="183">
        <f>O197*H197</f>
        <v>0</v>
      </c>
      <c r="Q197" s="183">
        <v>0</v>
      </c>
      <c r="R197" s="183">
        <f>Q197*H197</f>
        <v>0</v>
      </c>
      <c r="S197" s="183">
        <v>0</v>
      </c>
      <c r="T197" s="184">
        <f>S197*H197</f>
        <v>0</v>
      </c>
      <c r="U197" s="37"/>
      <c r="V197" s="37"/>
      <c r="W197" s="37"/>
      <c r="X197" s="37"/>
      <c r="Y197" s="37"/>
      <c r="Z197" s="37"/>
      <c r="AA197" s="37"/>
      <c r="AB197" s="37"/>
      <c r="AC197" s="37"/>
      <c r="AD197" s="37"/>
      <c r="AE197" s="37"/>
      <c r="AR197" s="185" t="s">
        <v>187</v>
      </c>
      <c r="AT197" s="185" t="s">
        <v>350</v>
      </c>
      <c r="AU197" s="185" t="s">
        <v>85</v>
      </c>
      <c r="AY197" s="20" t="s">
        <v>349</v>
      </c>
      <c r="BE197" s="186">
        <f>IF(N197="základní",J197,0)</f>
        <v>0</v>
      </c>
      <c r="BF197" s="186">
        <f>IF(N197="snížená",J197,0)</f>
        <v>0</v>
      </c>
      <c r="BG197" s="186">
        <f>IF(N197="zákl. přenesená",J197,0)</f>
        <v>0</v>
      </c>
      <c r="BH197" s="186">
        <f>IF(N197="sníž. přenesená",J197,0)</f>
        <v>0</v>
      </c>
      <c r="BI197" s="186">
        <f>IF(N197="nulová",J197,0)</f>
        <v>0</v>
      </c>
      <c r="BJ197" s="20" t="s">
        <v>83</v>
      </c>
      <c r="BK197" s="186">
        <f>ROUND(I197*H197,2)</f>
        <v>0</v>
      </c>
      <c r="BL197" s="20" t="s">
        <v>187</v>
      </c>
      <c r="BM197" s="185" t="s">
        <v>783</v>
      </c>
    </row>
    <row r="198" spans="1:65" s="2" customFormat="1" ht="19.2">
      <c r="A198" s="37"/>
      <c r="B198" s="38"/>
      <c r="C198" s="39"/>
      <c r="D198" s="194" t="s">
        <v>952</v>
      </c>
      <c r="E198" s="39"/>
      <c r="F198" s="251" t="s">
        <v>8173</v>
      </c>
      <c r="G198" s="39"/>
      <c r="H198" s="39"/>
      <c r="I198" s="189"/>
      <c r="J198" s="39"/>
      <c r="K198" s="39"/>
      <c r="L198" s="42"/>
      <c r="M198" s="190"/>
      <c r="N198" s="191"/>
      <c r="O198" s="67"/>
      <c r="P198" s="67"/>
      <c r="Q198" s="67"/>
      <c r="R198" s="67"/>
      <c r="S198" s="67"/>
      <c r="T198" s="68"/>
      <c r="U198" s="37"/>
      <c r="V198" s="37"/>
      <c r="W198" s="37"/>
      <c r="X198" s="37"/>
      <c r="Y198" s="37"/>
      <c r="Z198" s="37"/>
      <c r="AA198" s="37"/>
      <c r="AB198" s="37"/>
      <c r="AC198" s="37"/>
      <c r="AD198" s="37"/>
      <c r="AE198" s="37"/>
      <c r="AT198" s="20" t="s">
        <v>952</v>
      </c>
      <c r="AU198" s="20" t="s">
        <v>85</v>
      </c>
    </row>
    <row r="199" spans="1:65" s="2" customFormat="1" ht="24.15" customHeight="1">
      <c r="A199" s="37"/>
      <c r="B199" s="38"/>
      <c r="C199" s="174" t="s">
        <v>505</v>
      </c>
      <c r="D199" s="174" t="s">
        <v>350</v>
      </c>
      <c r="E199" s="175" t="s">
        <v>8228</v>
      </c>
      <c r="F199" s="176" t="s">
        <v>8227</v>
      </c>
      <c r="G199" s="177" t="s">
        <v>6812</v>
      </c>
      <c r="H199" s="178">
        <v>45</v>
      </c>
      <c r="I199" s="179"/>
      <c r="J199" s="180">
        <f>ROUND(I199*H199,2)</f>
        <v>0</v>
      </c>
      <c r="K199" s="176" t="s">
        <v>933</v>
      </c>
      <c r="L199" s="42"/>
      <c r="M199" s="181" t="s">
        <v>19</v>
      </c>
      <c r="N199" s="182" t="s">
        <v>46</v>
      </c>
      <c r="O199" s="67"/>
      <c r="P199" s="183">
        <f>O199*H199</f>
        <v>0</v>
      </c>
      <c r="Q199" s="183">
        <v>0</v>
      </c>
      <c r="R199" s="183">
        <f>Q199*H199</f>
        <v>0</v>
      </c>
      <c r="S199" s="183">
        <v>0</v>
      </c>
      <c r="T199" s="184">
        <f>S199*H199</f>
        <v>0</v>
      </c>
      <c r="U199" s="37"/>
      <c r="V199" s="37"/>
      <c r="W199" s="37"/>
      <c r="X199" s="37"/>
      <c r="Y199" s="37"/>
      <c r="Z199" s="37"/>
      <c r="AA199" s="37"/>
      <c r="AB199" s="37"/>
      <c r="AC199" s="37"/>
      <c r="AD199" s="37"/>
      <c r="AE199" s="37"/>
      <c r="AR199" s="185" t="s">
        <v>187</v>
      </c>
      <c r="AT199" s="185" t="s">
        <v>350</v>
      </c>
      <c r="AU199" s="185" t="s">
        <v>85</v>
      </c>
      <c r="AY199" s="20" t="s">
        <v>349</v>
      </c>
      <c r="BE199" s="186">
        <f>IF(N199="základní",J199,0)</f>
        <v>0</v>
      </c>
      <c r="BF199" s="186">
        <f>IF(N199="snížená",J199,0)</f>
        <v>0</v>
      </c>
      <c r="BG199" s="186">
        <f>IF(N199="zákl. přenesená",J199,0)</f>
        <v>0</v>
      </c>
      <c r="BH199" s="186">
        <f>IF(N199="sníž. přenesená",J199,0)</f>
        <v>0</v>
      </c>
      <c r="BI199" s="186">
        <f>IF(N199="nulová",J199,0)</f>
        <v>0</v>
      </c>
      <c r="BJ199" s="20" t="s">
        <v>83</v>
      </c>
      <c r="BK199" s="186">
        <f>ROUND(I199*H199,2)</f>
        <v>0</v>
      </c>
      <c r="BL199" s="20" t="s">
        <v>187</v>
      </c>
      <c r="BM199" s="185" t="s">
        <v>790</v>
      </c>
    </row>
    <row r="200" spans="1:65" s="2" customFormat="1" ht="19.2">
      <c r="A200" s="37"/>
      <c r="B200" s="38"/>
      <c r="C200" s="39"/>
      <c r="D200" s="194" t="s">
        <v>952</v>
      </c>
      <c r="E200" s="39"/>
      <c r="F200" s="251" t="s">
        <v>8175</v>
      </c>
      <c r="G200" s="39"/>
      <c r="H200" s="39"/>
      <c r="I200" s="189"/>
      <c r="J200" s="39"/>
      <c r="K200" s="39"/>
      <c r="L200" s="42"/>
      <c r="M200" s="190"/>
      <c r="N200" s="191"/>
      <c r="O200" s="67"/>
      <c r="P200" s="67"/>
      <c r="Q200" s="67"/>
      <c r="R200" s="67"/>
      <c r="S200" s="67"/>
      <c r="T200" s="68"/>
      <c r="U200" s="37"/>
      <c r="V200" s="37"/>
      <c r="W200" s="37"/>
      <c r="X200" s="37"/>
      <c r="Y200" s="37"/>
      <c r="Z200" s="37"/>
      <c r="AA200" s="37"/>
      <c r="AB200" s="37"/>
      <c r="AC200" s="37"/>
      <c r="AD200" s="37"/>
      <c r="AE200" s="37"/>
      <c r="AT200" s="20" t="s">
        <v>952</v>
      </c>
      <c r="AU200" s="20" t="s">
        <v>85</v>
      </c>
    </row>
    <row r="201" spans="1:65" s="2" customFormat="1" ht="24.15" customHeight="1">
      <c r="A201" s="37"/>
      <c r="B201" s="38"/>
      <c r="C201" s="174" t="s">
        <v>796</v>
      </c>
      <c r="D201" s="174" t="s">
        <v>350</v>
      </c>
      <c r="E201" s="175" t="s">
        <v>8229</v>
      </c>
      <c r="F201" s="176" t="s">
        <v>8227</v>
      </c>
      <c r="G201" s="177" t="s">
        <v>6812</v>
      </c>
      <c r="H201" s="178">
        <v>49</v>
      </c>
      <c r="I201" s="179"/>
      <c r="J201" s="180">
        <f>ROUND(I201*H201,2)</f>
        <v>0</v>
      </c>
      <c r="K201" s="176" t="s">
        <v>933</v>
      </c>
      <c r="L201" s="42"/>
      <c r="M201" s="181" t="s">
        <v>19</v>
      </c>
      <c r="N201" s="182" t="s">
        <v>46</v>
      </c>
      <c r="O201" s="67"/>
      <c r="P201" s="183">
        <f>O201*H201</f>
        <v>0</v>
      </c>
      <c r="Q201" s="183">
        <v>0</v>
      </c>
      <c r="R201" s="183">
        <f>Q201*H201</f>
        <v>0</v>
      </c>
      <c r="S201" s="183">
        <v>0</v>
      </c>
      <c r="T201" s="184">
        <f>S201*H201</f>
        <v>0</v>
      </c>
      <c r="U201" s="37"/>
      <c r="V201" s="37"/>
      <c r="W201" s="37"/>
      <c r="X201" s="37"/>
      <c r="Y201" s="37"/>
      <c r="Z201" s="37"/>
      <c r="AA201" s="37"/>
      <c r="AB201" s="37"/>
      <c r="AC201" s="37"/>
      <c r="AD201" s="37"/>
      <c r="AE201" s="37"/>
      <c r="AR201" s="185" t="s">
        <v>187</v>
      </c>
      <c r="AT201" s="185" t="s">
        <v>350</v>
      </c>
      <c r="AU201" s="185" t="s">
        <v>85</v>
      </c>
      <c r="AY201" s="20" t="s">
        <v>349</v>
      </c>
      <c r="BE201" s="186">
        <f>IF(N201="základní",J201,0)</f>
        <v>0</v>
      </c>
      <c r="BF201" s="186">
        <f>IF(N201="snížená",J201,0)</f>
        <v>0</v>
      </c>
      <c r="BG201" s="186">
        <f>IF(N201="zákl. přenesená",J201,0)</f>
        <v>0</v>
      </c>
      <c r="BH201" s="186">
        <f>IF(N201="sníž. přenesená",J201,0)</f>
        <v>0</v>
      </c>
      <c r="BI201" s="186">
        <f>IF(N201="nulová",J201,0)</f>
        <v>0</v>
      </c>
      <c r="BJ201" s="20" t="s">
        <v>83</v>
      </c>
      <c r="BK201" s="186">
        <f>ROUND(I201*H201,2)</f>
        <v>0</v>
      </c>
      <c r="BL201" s="20" t="s">
        <v>187</v>
      </c>
      <c r="BM201" s="185" t="s">
        <v>794</v>
      </c>
    </row>
    <row r="202" spans="1:65" s="2" customFormat="1" ht="19.2">
      <c r="A202" s="37"/>
      <c r="B202" s="38"/>
      <c r="C202" s="39"/>
      <c r="D202" s="194" t="s">
        <v>952</v>
      </c>
      <c r="E202" s="39"/>
      <c r="F202" s="251" t="s">
        <v>8178</v>
      </c>
      <c r="G202" s="39"/>
      <c r="H202" s="39"/>
      <c r="I202" s="189"/>
      <c r="J202" s="39"/>
      <c r="K202" s="39"/>
      <c r="L202" s="42"/>
      <c r="M202" s="190"/>
      <c r="N202" s="191"/>
      <c r="O202" s="67"/>
      <c r="P202" s="67"/>
      <c r="Q202" s="67"/>
      <c r="R202" s="67"/>
      <c r="S202" s="67"/>
      <c r="T202" s="68"/>
      <c r="U202" s="37"/>
      <c r="V202" s="37"/>
      <c r="W202" s="37"/>
      <c r="X202" s="37"/>
      <c r="Y202" s="37"/>
      <c r="Z202" s="37"/>
      <c r="AA202" s="37"/>
      <c r="AB202" s="37"/>
      <c r="AC202" s="37"/>
      <c r="AD202" s="37"/>
      <c r="AE202" s="37"/>
      <c r="AT202" s="20" t="s">
        <v>952</v>
      </c>
      <c r="AU202" s="20" t="s">
        <v>85</v>
      </c>
    </row>
    <row r="203" spans="1:65" s="2" customFormat="1" ht="16.5" customHeight="1">
      <c r="A203" s="37"/>
      <c r="B203" s="38"/>
      <c r="C203" s="174" t="s">
        <v>511</v>
      </c>
      <c r="D203" s="174" t="s">
        <v>350</v>
      </c>
      <c r="E203" s="175" t="s">
        <v>8230</v>
      </c>
      <c r="F203" s="176" t="s">
        <v>8231</v>
      </c>
      <c r="G203" s="177" t="s">
        <v>353</v>
      </c>
      <c r="H203" s="178">
        <v>60</v>
      </c>
      <c r="I203" s="179"/>
      <c r="J203" s="180">
        <f>ROUND(I203*H203,2)</f>
        <v>0</v>
      </c>
      <c r="K203" s="176" t="s">
        <v>933</v>
      </c>
      <c r="L203" s="42"/>
      <c r="M203" s="181" t="s">
        <v>19</v>
      </c>
      <c r="N203" s="182" t="s">
        <v>46</v>
      </c>
      <c r="O203" s="67"/>
      <c r="P203" s="183">
        <f>O203*H203</f>
        <v>0</v>
      </c>
      <c r="Q203" s="183">
        <v>0</v>
      </c>
      <c r="R203" s="183">
        <f>Q203*H203</f>
        <v>0</v>
      </c>
      <c r="S203" s="183">
        <v>0</v>
      </c>
      <c r="T203" s="184">
        <f>S203*H203</f>
        <v>0</v>
      </c>
      <c r="U203" s="37"/>
      <c r="V203" s="37"/>
      <c r="W203" s="37"/>
      <c r="X203" s="37"/>
      <c r="Y203" s="37"/>
      <c r="Z203" s="37"/>
      <c r="AA203" s="37"/>
      <c r="AB203" s="37"/>
      <c r="AC203" s="37"/>
      <c r="AD203" s="37"/>
      <c r="AE203" s="37"/>
      <c r="AR203" s="185" t="s">
        <v>187</v>
      </c>
      <c r="AT203" s="185" t="s">
        <v>350</v>
      </c>
      <c r="AU203" s="185" t="s">
        <v>85</v>
      </c>
      <c r="AY203" s="20" t="s">
        <v>349</v>
      </c>
      <c r="BE203" s="186">
        <f>IF(N203="základní",J203,0)</f>
        <v>0</v>
      </c>
      <c r="BF203" s="186">
        <f>IF(N203="snížená",J203,0)</f>
        <v>0</v>
      </c>
      <c r="BG203" s="186">
        <f>IF(N203="zákl. přenesená",J203,0)</f>
        <v>0</v>
      </c>
      <c r="BH203" s="186">
        <f>IF(N203="sníž. přenesená",J203,0)</f>
        <v>0</v>
      </c>
      <c r="BI203" s="186">
        <f>IF(N203="nulová",J203,0)</f>
        <v>0</v>
      </c>
      <c r="BJ203" s="20" t="s">
        <v>83</v>
      </c>
      <c r="BK203" s="186">
        <f>ROUND(I203*H203,2)</f>
        <v>0</v>
      </c>
      <c r="BL203" s="20" t="s">
        <v>187</v>
      </c>
      <c r="BM203" s="185" t="s">
        <v>799</v>
      </c>
    </row>
    <row r="204" spans="1:65" s="11" customFormat="1" ht="25.95" customHeight="1">
      <c r="B204" s="160"/>
      <c r="C204" s="161"/>
      <c r="D204" s="162" t="s">
        <v>74</v>
      </c>
      <c r="E204" s="163" t="s">
        <v>8232</v>
      </c>
      <c r="F204" s="163" t="s">
        <v>8233</v>
      </c>
      <c r="G204" s="161"/>
      <c r="H204" s="161"/>
      <c r="I204" s="164"/>
      <c r="J204" s="165">
        <f>BK204</f>
        <v>0</v>
      </c>
      <c r="K204" s="161"/>
      <c r="L204" s="166"/>
      <c r="M204" s="167"/>
      <c r="N204" s="168"/>
      <c r="O204" s="168"/>
      <c r="P204" s="169">
        <f>P205+P218+P221+P261</f>
        <v>0</v>
      </c>
      <c r="Q204" s="168"/>
      <c r="R204" s="169">
        <f>R205+R218+R221+R261</f>
        <v>0</v>
      </c>
      <c r="S204" s="168"/>
      <c r="T204" s="170">
        <f>T205+T218+T221+T261</f>
        <v>0</v>
      </c>
      <c r="AR204" s="171" t="s">
        <v>83</v>
      </c>
      <c r="AT204" s="172" t="s">
        <v>74</v>
      </c>
      <c r="AU204" s="172" t="s">
        <v>75</v>
      </c>
      <c r="AY204" s="171" t="s">
        <v>349</v>
      </c>
      <c r="BK204" s="173">
        <f>BK205+BK218+BK221+BK261</f>
        <v>0</v>
      </c>
    </row>
    <row r="205" spans="1:65" s="11" customFormat="1" ht="22.8" customHeight="1">
      <c r="B205" s="160"/>
      <c r="C205" s="161"/>
      <c r="D205" s="162" t="s">
        <v>74</v>
      </c>
      <c r="E205" s="249" t="s">
        <v>347</v>
      </c>
      <c r="F205" s="249" t="s">
        <v>8113</v>
      </c>
      <c r="G205" s="161"/>
      <c r="H205" s="161"/>
      <c r="I205" s="164"/>
      <c r="J205" s="250">
        <f>BK205</f>
        <v>0</v>
      </c>
      <c r="K205" s="161"/>
      <c r="L205" s="166"/>
      <c r="M205" s="167"/>
      <c r="N205" s="168"/>
      <c r="O205" s="168"/>
      <c r="P205" s="169">
        <f>SUM(P206:P217)</f>
        <v>0</v>
      </c>
      <c r="Q205" s="168"/>
      <c r="R205" s="169">
        <f>SUM(R206:R217)</f>
        <v>0</v>
      </c>
      <c r="S205" s="168"/>
      <c r="T205" s="170">
        <f>SUM(T206:T217)</f>
        <v>0</v>
      </c>
      <c r="AR205" s="171" t="s">
        <v>83</v>
      </c>
      <c r="AT205" s="172" t="s">
        <v>74</v>
      </c>
      <c r="AU205" s="172" t="s">
        <v>83</v>
      </c>
      <c r="AY205" s="171" t="s">
        <v>349</v>
      </c>
      <c r="BK205" s="173">
        <f>SUM(BK206:BK217)</f>
        <v>0</v>
      </c>
    </row>
    <row r="206" spans="1:65" s="2" customFormat="1" ht="33" customHeight="1">
      <c r="A206" s="37"/>
      <c r="B206" s="38"/>
      <c r="C206" s="174" t="s">
        <v>804</v>
      </c>
      <c r="D206" s="174" t="s">
        <v>350</v>
      </c>
      <c r="E206" s="175" t="s">
        <v>8234</v>
      </c>
      <c r="F206" s="176" t="s">
        <v>8235</v>
      </c>
      <c r="G206" s="177" t="s">
        <v>987</v>
      </c>
      <c r="H206" s="178">
        <v>26</v>
      </c>
      <c r="I206" s="179"/>
      <c r="J206" s="180">
        <f>ROUND(I206*H206,2)</f>
        <v>0</v>
      </c>
      <c r="K206" s="176" t="s">
        <v>933</v>
      </c>
      <c r="L206" s="42"/>
      <c r="M206" s="181" t="s">
        <v>19</v>
      </c>
      <c r="N206" s="182" t="s">
        <v>46</v>
      </c>
      <c r="O206" s="67"/>
      <c r="P206" s="183">
        <f>O206*H206</f>
        <v>0</v>
      </c>
      <c r="Q206" s="183">
        <v>0</v>
      </c>
      <c r="R206" s="183">
        <f>Q206*H206</f>
        <v>0</v>
      </c>
      <c r="S206" s="183">
        <v>0</v>
      </c>
      <c r="T206" s="184">
        <f>S206*H206</f>
        <v>0</v>
      </c>
      <c r="U206" s="37"/>
      <c r="V206" s="37"/>
      <c r="W206" s="37"/>
      <c r="X206" s="37"/>
      <c r="Y206" s="37"/>
      <c r="Z206" s="37"/>
      <c r="AA206" s="37"/>
      <c r="AB206" s="37"/>
      <c r="AC206" s="37"/>
      <c r="AD206" s="37"/>
      <c r="AE206" s="37"/>
      <c r="AR206" s="185" t="s">
        <v>187</v>
      </c>
      <c r="AT206" s="185" t="s">
        <v>350</v>
      </c>
      <c r="AU206" s="185" t="s">
        <v>85</v>
      </c>
      <c r="AY206" s="20" t="s">
        <v>349</v>
      </c>
      <c r="BE206" s="186">
        <f>IF(N206="základní",J206,0)</f>
        <v>0</v>
      </c>
      <c r="BF206" s="186">
        <f>IF(N206="snížená",J206,0)</f>
        <v>0</v>
      </c>
      <c r="BG206" s="186">
        <f>IF(N206="zákl. přenesená",J206,0)</f>
        <v>0</v>
      </c>
      <c r="BH206" s="186">
        <f>IF(N206="sníž. přenesená",J206,0)</f>
        <v>0</v>
      </c>
      <c r="BI206" s="186">
        <f>IF(N206="nulová",J206,0)</f>
        <v>0</v>
      </c>
      <c r="BJ206" s="20" t="s">
        <v>83</v>
      </c>
      <c r="BK206" s="186">
        <f>ROUND(I206*H206,2)</f>
        <v>0</v>
      </c>
      <c r="BL206" s="20" t="s">
        <v>187</v>
      </c>
      <c r="BM206" s="185" t="s">
        <v>803</v>
      </c>
    </row>
    <row r="207" spans="1:65" s="2" customFormat="1" ht="19.2">
      <c r="A207" s="37"/>
      <c r="B207" s="38"/>
      <c r="C207" s="39"/>
      <c r="D207" s="194" t="s">
        <v>952</v>
      </c>
      <c r="E207" s="39"/>
      <c r="F207" s="251" t="s">
        <v>8236</v>
      </c>
      <c r="G207" s="39"/>
      <c r="H207" s="39"/>
      <c r="I207" s="189"/>
      <c r="J207" s="39"/>
      <c r="K207" s="39"/>
      <c r="L207" s="42"/>
      <c r="M207" s="190"/>
      <c r="N207" s="191"/>
      <c r="O207" s="67"/>
      <c r="P207" s="67"/>
      <c r="Q207" s="67"/>
      <c r="R207" s="67"/>
      <c r="S207" s="67"/>
      <c r="T207" s="68"/>
      <c r="U207" s="37"/>
      <c r="V207" s="37"/>
      <c r="W207" s="37"/>
      <c r="X207" s="37"/>
      <c r="Y207" s="37"/>
      <c r="Z207" s="37"/>
      <c r="AA207" s="37"/>
      <c r="AB207" s="37"/>
      <c r="AC207" s="37"/>
      <c r="AD207" s="37"/>
      <c r="AE207" s="37"/>
      <c r="AT207" s="20" t="s">
        <v>952</v>
      </c>
      <c r="AU207" s="20" t="s">
        <v>85</v>
      </c>
    </row>
    <row r="208" spans="1:65" s="2" customFormat="1" ht="33" customHeight="1">
      <c r="A208" s="37"/>
      <c r="B208" s="38"/>
      <c r="C208" s="174" t="s">
        <v>518</v>
      </c>
      <c r="D208" s="174" t="s">
        <v>350</v>
      </c>
      <c r="E208" s="175" t="s">
        <v>8237</v>
      </c>
      <c r="F208" s="176" t="s">
        <v>8235</v>
      </c>
      <c r="G208" s="177" t="s">
        <v>987</v>
      </c>
      <c r="H208" s="178">
        <v>60</v>
      </c>
      <c r="I208" s="179"/>
      <c r="J208" s="180">
        <f>ROUND(I208*H208,2)</f>
        <v>0</v>
      </c>
      <c r="K208" s="176" t="s">
        <v>933</v>
      </c>
      <c r="L208" s="42"/>
      <c r="M208" s="181" t="s">
        <v>19</v>
      </c>
      <c r="N208" s="182" t="s">
        <v>46</v>
      </c>
      <c r="O208" s="67"/>
      <c r="P208" s="183">
        <f>O208*H208</f>
        <v>0</v>
      </c>
      <c r="Q208" s="183">
        <v>0</v>
      </c>
      <c r="R208" s="183">
        <f>Q208*H208</f>
        <v>0</v>
      </c>
      <c r="S208" s="183">
        <v>0</v>
      </c>
      <c r="T208" s="184">
        <f>S208*H208</f>
        <v>0</v>
      </c>
      <c r="U208" s="37"/>
      <c r="V208" s="37"/>
      <c r="W208" s="37"/>
      <c r="X208" s="37"/>
      <c r="Y208" s="37"/>
      <c r="Z208" s="37"/>
      <c r="AA208" s="37"/>
      <c r="AB208" s="37"/>
      <c r="AC208" s="37"/>
      <c r="AD208" s="37"/>
      <c r="AE208" s="37"/>
      <c r="AR208" s="185" t="s">
        <v>187</v>
      </c>
      <c r="AT208" s="185" t="s">
        <v>350</v>
      </c>
      <c r="AU208" s="185" t="s">
        <v>85</v>
      </c>
      <c r="AY208" s="20" t="s">
        <v>349</v>
      </c>
      <c r="BE208" s="186">
        <f>IF(N208="základní",J208,0)</f>
        <v>0</v>
      </c>
      <c r="BF208" s="186">
        <f>IF(N208="snížená",J208,0)</f>
        <v>0</v>
      </c>
      <c r="BG208" s="186">
        <f>IF(N208="zákl. přenesená",J208,0)</f>
        <v>0</v>
      </c>
      <c r="BH208" s="186">
        <f>IF(N208="sníž. přenesená",J208,0)</f>
        <v>0</v>
      </c>
      <c r="BI208" s="186">
        <f>IF(N208="nulová",J208,0)</f>
        <v>0</v>
      </c>
      <c r="BJ208" s="20" t="s">
        <v>83</v>
      </c>
      <c r="BK208" s="186">
        <f>ROUND(I208*H208,2)</f>
        <v>0</v>
      </c>
      <c r="BL208" s="20" t="s">
        <v>187</v>
      </c>
      <c r="BM208" s="185" t="s">
        <v>807</v>
      </c>
    </row>
    <row r="209" spans="1:65" s="2" customFormat="1" ht="19.2">
      <c r="A209" s="37"/>
      <c r="B209" s="38"/>
      <c r="C209" s="39"/>
      <c r="D209" s="194" t="s">
        <v>952</v>
      </c>
      <c r="E209" s="39"/>
      <c r="F209" s="251" t="s">
        <v>8238</v>
      </c>
      <c r="G209" s="39"/>
      <c r="H209" s="39"/>
      <c r="I209" s="189"/>
      <c r="J209" s="39"/>
      <c r="K209" s="39"/>
      <c r="L209" s="42"/>
      <c r="M209" s="190"/>
      <c r="N209" s="191"/>
      <c r="O209" s="67"/>
      <c r="P209" s="67"/>
      <c r="Q209" s="67"/>
      <c r="R209" s="67"/>
      <c r="S209" s="67"/>
      <c r="T209" s="68"/>
      <c r="U209" s="37"/>
      <c r="V209" s="37"/>
      <c r="W209" s="37"/>
      <c r="X209" s="37"/>
      <c r="Y209" s="37"/>
      <c r="Z209" s="37"/>
      <c r="AA209" s="37"/>
      <c r="AB209" s="37"/>
      <c r="AC209" s="37"/>
      <c r="AD209" s="37"/>
      <c r="AE209" s="37"/>
      <c r="AT209" s="20" t="s">
        <v>952</v>
      </c>
      <c r="AU209" s="20" t="s">
        <v>85</v>
      </c>
    </row>
    <row r="210" spans="1:65" s="2" customFormat="1" ht="33" customHeight="1">
      <c r="A210" s="37"/>
      <c r="B210" s="38"/>
      <c r="C210" s="174" t="s">
        <v>814</v>
      </c>
      <c r="D210" s="174" t="s">
        <v>350</v>
      </c>
      <c r="E210" s="175" t="s">
        <v>8239</v>
      </c>
      <c r="F210" s="176" t="s">
        <v>8235</v>
      </c>
      <c r="G210" s="177" t="s">
        <v>987</v>
      </c>
      <c r="H210" s="178">
        <v>37</v>
      </c>
      <c r="I210" s="179"/>
      <c r="J210" s="180">
        <f>ROUND(I210*H210,2)</f>
        <v>0</v>
      </c>
      <c r="K210" s="176" t="s">
        <v>933</v>
      </c>
      <c r="L210" s="42"/>
      <c r="M210" s="181" t="s">
        <v>19</v>
      </c>
      <c r="N210" s="182" t="s">
        <v>46</v>
      </c>
      <c r="O210" s="67"/>
      <c r="P210" s="183">
        <f>O210*H210</f>
        <v>0</v>
      </c>
      <c r="Q210" s="183">
        <v>0</v>
      </c>
      <c r="R210" s="183">
        <f>Q210*H210</f>
        <v>0</v>
      </c>
      <c r="S210" s="183">
        <v>0</v>
      </c>
      <c r="T210" s="184">
        <f>S210*H210</f>
        <v>0</v>
      </c>
      <c r="U210" s="37"/>
      <c r="V210" s="37"/>
      <c r="W210" s="37"/>
      <c r="X210" s="37"/>
      <c r="Y210" s="37"/>
      <c r="Z210" s="37"/>
      <c r="AA210" s="37"/>
      <c r="AB210" s="37"/>
      <c r="AC210" s="37"/>
      <c r="AD210" s="37"/>
      <c r="AE210" s="37"/>
      <c r="AR210" s="185" t="s">
        <v>187</v>
      </c>
      <c r="AT210" s="185" t="s">
        <v>350</v>
      </c>
      <c r="AU210" s="185" t="s">
        <v>85</v>
      </c>
      <c r="AY210" s="20" t="s">
        <v>349</v>
      </c>
      <c r="BE210" s="186">
        <f>IF(N210="základní",J210,0)</f>
        <v>0</v>
      </c>
      <c r="BF210" s="186">
        <f>IF(N210="snížená",J210,0)</f>
        <v>0</v>
      </c>
      <c r="BG210" s="186">
        <f>IF(N210="zákl. přenesená",J210,0)</f>
        <v>0</v>
      </c>
      <c r="BH210" s="186">
        <f>IF(N210="sníž. přenesená",J210,0)</f>
        <v>0</v>
      </c>
      <c r="BI210" s="186">
        <f>IF(N210="nulová",J210,0)</f>
        <v>0</v>
      </c>
      <c r="BJ210" s="20" t="s">
        <v>83</v>
      </c>
      <c r="BK210" s="186">
        <f>ROUND(I210*H210,2)</f>
        <v>0</v>
      </c>
      <c r="BL210" s="20" t="s">
        <v>187</v>
      </c>
      <c r="BM210" s="185" t="s">
        <v>812</v>
      </c>
    </row>
    <row r="211" spans="1:65" s="2" customFormat="1" ht="19.2">
      <c r="A211" s="37"/>
      <c r="B211" s="38"/>
      <c r="C211" s="39"/>
      <c r="D211" s="194" t="s">
        <v>952</v>
      </c>
      <c r="E211" s="39"/>
      <c r="F211" s="251" t="s">
        <v>8240</v>
      </c>
      <c r="G211" s="39"/>
      <c r="H211" s="39"/>
      <c r="I211" s="189"/>
      <c r="J211" s="39"/>
      <c r="K211" s="39"/>
      <c r="L211" s="42"/>
      <c r="M211" s="190"/>
      <c r="N211" s="191"/>
      <c r="O211" s="67"/>
      <c r="P211" s="67"/>
      <c r="Q211" s="67"/>
      <c r="R211" s="67"/>
      <c r="S211" s="67"/>
      <c r="T211" s="68"/>
      <c r="U211" s="37"/>
      <c r="V211" s="37"/>
      <c r="W211" s="37"/>
      <c r="X211" s="37"/>
      <c r="Y211" s="37"/>
      <c r="Z211" s="37"/>
      <c r="AA211" s="37"/>
      <c r="AB211" s="37"/>
      <c r="AC211" s="37"/>
      <c r="AD211" s="37"/>
      <c r="AE211" s="37"/>
      <c r="AT211" s="20" t="s">
        <v>952</v>
      </c>
      <c r="AU211" s="20" t="s">
        <v>85</v>
      </c>
    </row>
    <row r="212" spans="1:65" s="2" customFormat="1" ht="33" customHeight="1">
      <c r="A212" s="37"/>
      <c r="B212" s="38"/>
      <c r="C212" s="174" t="s">
        <v>522</v>
      </c>
      <c r="D212" s="174" t="s">
        <v>350</v>
      </c>
      <c r="E212" s="175" t="s">
        <v>8241</v>
      </c>
      <c r="F212" s="176" t="s">
        <v>8242</v>
      </c>
      <c r="G212" s="177" t="s">
        <v>987</v>
      </c>
      <c r="H212" s="178">
        <v>26</v>
      </c>
      <c r="I212" s="179"/>
      <c r="J212" s="180">
        <f>ROUND(I212*H212,2)</f>
        <v>0</v>
      </c>
      <c r="K212" s="176" t="s">
        <v>933</v>
      </c>
      <c r="L212" s="42"/>
      <c r="M212" s="181" t="s">
        <v>19</v>
      </c>
      <c r="N212" s="182" t="s">
        <v>46</v>
      </c>
      <c r="O212" s="67"/>
      <c r="P212" s="183">
        <f>O212*H212</f>
        <v>0</v>
      </c>
      <c r="Q212" s="183">
        <v>0</v>
      </c>
      <c r="R212" s="183">
        <f>Q212*H212</f>
        <v>0</v>
      </c>
      <c r="S212" s="183">
        <v>0</v>
      </c>
      <c r="T212" s="184">
        <f>S212*H212</f>
        <v>0</v>
      </c>
      <c r="U212" s="37"/>
      <c r="V212" s="37"/>
      <c r="W212" s="37"/>
      <c r="X212" s="37"/>
      <c r="Y212" s="37"/>
      <c r="Z212" s="37"/>
      <c r="AA212" s="37"/>
      <c r="AB212" s="37"/>
      <c r="AC212" s="37"/>
      <c r="AD212" s="37"/>
      <c r="AE212" s="37"/>
      <c r="AR212" s="185" t="s">
        <v>187</v>
      </c>
      <c r="AT212" s="185" t="s">
        <v>350</v>
      </c>
      <c r="AU212" s="185" t="s">
        <v>85</v>
      </c>
      <c r="AY212" s="20" t="s">
        <v>349</v>
      </c>
      <c r="BE212" s="186">
        <f>IF(N212="základní",J212,0)</f>
        <v>0</v>
      </c>
      <c r="BF212" s="186">
        <f>IF(N212="snížená",J212,0)</f>
        <v>0</v>
      </c>
      <c r="BG212" s="186">
        <f>IF(N212="zákl. přenesená",J212,0)</f>
        <v>0</v>
      </c>
      <c r="BH212" s="186">
        <f>IF(N212="sníž. přenesená",J212,0)</f>
        <v>0</v>
      </c>
      <c r="BI212" s="186">
        <f>IF(N212="nulová",J212,0)</f>
        <v>0</v>
      </c>
      <c r="BJ212" s="20" t="s">
        <v>83</v>
      </c>
      <c r="BK212" s="186">
        <f>ROUND(I212*H212,2)</f>
        <v>0</v>
      </c>
      <c r="BL212" s="20" t="s">
        <v>187</v>
      </c>
      <c r="BM212" s="185" t="s">
        <v>817</v>
      </c>
    </row>
    <row r="213" spans="1:65" s="2" customFormat="1" ht="19.2">
      <c r="A213" s="37"/>
      <c r="B213" s="38"/>
      <c r="C213" s="39"/>
      <c r="D213" s="194" t="s">
        <v>952</v>
      </c>
      <c r="E213" s="39"/>
      <c r="F213" s="251" t="s">
        <v>8243</v>
      </c>
      <c r="G213" s="39"/>
      <c r="H213" s="39"/>
      <c r="I213" s="189"/>
      <c r="J213" s="39"/>
      <c r="K213" s="39"/>
      <c r="L213" s="42"/>
      <c r="M213" s="190"/>
      <c r="N213" s="191"/>
      <c r="O213" s="67"/>
      <c r="P213" s="67"/>
      <c r="Q213" s="67"/>
      <c r="R213" s="67"/>
      <c r="S213" s="67"/>
      <c r="T213" s="68"/>
      <c r="U213" s="37"/>
      <c r="V213" s="37"/>
      <c r="W213" s="37"/>
      <c r="X213" s="37"/>
      <c r="Y213" s="37"/>
      <c r="Z213" s="37"/>
      <c r="AA213" s="37"/>
      <c r="AB213" s="37"/>
      <c r="AC213" s="37"/>
      <c r="AD213" s="37"/>
      <c r="AE213" s="37"/>
      <c r="AT213" s="20" t="s">
        <v>952</v>
      </c>
      <c r="AU213" s="20" t="s">
        <v>85</v>
      </c>
    </row>
    <row r="214" spans="1:65" s="2" customFormat="1" ht="62.7" customHeight="1">
      <c r="A214" s="37"/>
      <c r="B214" s="38"/>
      <c r="C214" s="174" t="s">
        <v>823</v>
      </c>
      <c r="D214" s="174" t="s">
        <v>350</v>
      </c>
      <c r="E214" s="175" t="s">
        <v>8244</v>
      </c>
      <c r="F214" s="176" t="s">
        <v>8245</v>
      </c>
      <c r="G214" s="177" t="s">
        <v>987</v>
      </c>
      <c r="H214" s="178">
        <v>1</v>
      </c>
      <c r="I214" s="179"/>
      <c r="J214" s="180">
        <f>ROUND(I214*H214,2)</f>
        <v>0</v>
      </c>
      <c r="K214" s="176" t="s">
        <v>933</v>
      </c>
      <c r="L214" s="42"/>
      <c r="M214" s="181" t="s">
        <v>19</v>
      </c>
      <c r="N214" s="182" t="s">
        <v>46</v>
      </c>
      <c r="O214" s="67"/>
      <c r="P214" s="183">
        <f>O214*H214</f>
        <v>0</v>
      </c>
      <c r="Q214" s="183">
        <v>0</v>
      </c>
      <c r="R214" s="183">
        <f>Q214*H214</f>
        <v>0</v>
      </c>
      <c r="S214" s="183">
        <v>0</v>
      </c>
      <c r="T214" s="184">
        <f>S214*H214</f>
        <v>0</v>
      </c>
      <c r="U214" s="37"/>
      <c r="V214" s="37"/>
      <c r="W214" s="37"/>
      <c r="X214" s="37"/>
      <c r="Y214" s="37"/>
      <c r="Z214" s="37"/>
      <c r="AA214" s="37"/>
      <c r="AB214" s="37"/>
      <c r="AC214" s="37"/>
      <c r="AD214" s="37"/>
      <c r="AE214" s="37"/>
      <c r="AR214" s="185" t="s">
        <v>187</v>
      </c>
      <c r="AT214" s="185" t="s">
        <v>350</v>
      </c>
      <c r="AU214" s="185" t="s">
        <v>85</v>
      </c>
      <c r="AY214" s="20" t="s">
        <v>349</v>
      </c>
      <c r="BE214" s="186">
        <f>IF(N214="základní",J214,0)</f>
        <v>0</v>
      </c>
      <c r="BF214" s="186">
        <f>IF(N214="snížená",J214,0)</f>
        <v>0</v>
      </c>
      <c r="BG214" s="186">
        <f>IF(N214="zákl. přenesená",J214,0)</f>
        <v>0</v>
      </c>
      <c r="BH214" s="186">
        <f>IF(N214="sníž. přenesená",J214,0)</f>
        <v>0</v>
      </c>
      <c r="BI214" s="186">
        <f>IF(N214="nulová",J214,0)</f>
        <v>0</v>
      </c>
      <c r="BJ214" s="20" t="s">
        <v>83</v>
      </c>
      <c r="BK214" s="186">
        <f>ROUND(I214*H214,2)</f>
        <v>0</v>
      </c>
      <c r="BL214" s="20" t="s">
        <v>187</v>
      </c>
      <c r="BM214" s="185" t="s">
        <v>822</v>
      </c>
    </row>
    <row r="215" spans="1:65" s="2" customFormat="1" ht="19.2">
      <c r="A215" s="37"/>
      <c r="B215" s="38"/>
      <c r="C215" s="39"/>
      <c r="D215" s="194" t="s">
        <v>952</v>
      </c>
      <c r="E215" s="39"/>
      <c r="F215" s="251" t="s">
        <v>8246</v>
      </c>
      <c r="G215" s="39"/>
      <c r="H215" s="39"/>
      <c r="I215" s="189"/>
      <c r="J215" s="39"/>
      <c r="K215" s="39"/>
      <c r="L215" s="42"/>
      <c r="M215" s="190"/>
      <c r="N215" s="191"/>
      <c r="O215" s="67"/>
      <c r="P215" s="67"/>
      <c r="Q215" s="67"/>
      <c r="R215" s="67"/>
      <c r="S215" s="67"/>
      <c r="T215" s="68"/>
      <c r="U215" s="37"/>
      <c r="V215" s="37"/>
      <c r="W215" s="37"/>
      <c r="X215" s="37"/>
      <c r="Y215" s="37"/>
      <c r="Z215" s="37"/>
      <c r="AA215" s="37"/>
      <c r="AB215" s="37"/>
      <c r="AC215" s="37"/>
      <c r="AD215" s="37"/>
      <c r="AE215" s="37"/>
      <c r="AT215" s="20" t="s">
        <v>952</v>
      </c>
      <c r="AU215" s="20" t="s">
        <v>85</v>
      </c>
    </row>
    <row r="216" spans="1:65" s="2" customFormat="1" ht="62.7" customHeight="1">
      <c r="A216" s="37"/>
      <c r="B216" s="38"/>
      <c r="C216" s="174" t="s">
        <v>527</v>
      </c>
      <c r="D216" s="174" t="s">
        <v>350</v>
      </c>
      <c r="E216" s="175" t="s">
        <v>8247</v>
      </c>
      <c r="F216" s="176" t="s">
        <v>8245</v>
      </c>
      <c r="G216" s="177" t="s">
        <v>987</v>
      </c>
      <c r="H216" s="178">
        <v>1</v>
      </c>
      <c r="I216" s="179"/>
      <c r="J216" s="180">
        <f>ROUND(I216*H216,2)</f>
        <v>0</v>
      </c>
      <c r="K216" s="176" t="s">
        <v>933</v>
      </c>
      <c r="L216" s="42"/>
      <c r="M216" s="181" t="s">
        <v>19</v>
      </c>
      <c r="N216" s="182" t="s">
        <v>46</v>
      </c>
      <c r="O216" s="67"/>
      <c r="P216" s="183">
        <f>O216*H216</f>
        <v>0</v>
      </c>
      <c r="Q216" s="183">
        <v>0</v>
      </c>
      <c r="R216" s="183">
        <f>Q216*H216</f>
        <v>0</v>
      </c>
      <c r="S216" s="183">
        <v>0</v>
      </c>
      <c r="T216" s="184">
        <f>S216*H216</f>
        <v>0</v>
      </c>
      <c r="U216" s="37"/>
      <c r="V216" s="37"/>
      <c r="W216" s="37"/>
      <c r="X216" s="37"/>
      <c r="Y216" s="37"/>
      <c r="Z216" s="37"/>
      <c r="AA216" s="37"/>
      <c r="AB216" s="37"/>
      <c r="AC216" s="37"/>
      <c r="AD216" s="37"/>
      <c r="AE216" s="37"/>
      <c r="AR216" s="185" t="s">
        <v>187</v>
      </c>
      <c r="AT216" s="185" t="s">
        <v>350</v>
      </c>
      <c r="AU216" s="185" t="s">
        <v>85</v>
      </c>
      <c r="AY216" s="20" t="s">
        <v>349</v>
      </c>
      <c r="BE216" s="186">
        <f>IF(N216="základní",J216,0)</f>
        <v>0</v>
      </c>
      <c r="BF216" s="186">
        <f>IF(N216="snížená",J216,0)</f>
        <v>0</v>
      </c>
      <c r="BG216" s="186">
        <f>IF(N216="zákl. přenesená",J216,0)</f>
        <v>0</v>
      </c>
      <c r="BH216" s="186">
        <f>IF(N216="sníž. přenesená",J216,0)</f>
        <v>0</v>
      </c>
      <c r="BI216" s="186">
        <f>IF(N216="nulová",J216,0)</f>
        <v>0</v>
      </c>
      <c r="BJ216" s="20" t="s">
        <v>83</v>
      </c>
      <c r="BK216" s="186">
        <f>ROUND(I216*H216,2)</f>
        <v>0</v>
      </c>
      <c r="BL216" s="20" t="s">
        <v>187</v>
      </c>
      <c r="BM216" s="185" t="s">
        <v>826</v>
      </c>
    </row>
    <row r="217" spans="1:65" s="2" customFormat="1" ht="19.2">
      <c r="A217" s="37"/>
      <c r="B217" s="38"/>
      <c r="C217" s="39"/>
      <c r="D217" s="194" t="s">
        <v>952</v>
      </c>
      <c r="E217" s="39"/>
      <c r="F217" s="251" t="s">
        <v>8246</v>
      </c>
      <c r="G217" s="39"/>
      <c r="H217" s="39"/>
      <c r="I217" s="189"/>
      <c r="J217" s="39"/>
      <c r="K217" s="39"/>
      <c r="L217" s="42"/>
      <c r="M217" s="190"/>
      <c r="N217" s="191"/>
      <c r="O217" s="67"/>
      <c r="P217" s="67"/>
      <c r="Q217" s="67"/>
      <c r="R217" s="67"/>
      <c r="S217" s="67"/>
      <c r="T217" s="68"/>
      <c r="U217" s="37"/>
      <c r="V217" s="37"/>
      <c r="W217" s="37"/>
      <c r="X217" s="37"/>
      <c r="Y217" s="37"/>
      <c r="Z217" s="37"/>
      <c r="AA217" s="37"/>
      <c r="AB217" s="37"/>
      <c r="AC217" s="37"/>
      <c r="AD217" s="37"/>
      <c r="AE217" s="37"/>
      <c r="AT217" s="20" t="s">
        <v>952</v>
      </c>
      <c r="AU217" s="20" t="s">
        <v>85</v>
      </c>
    </row>
    <row r="218" spans="1:65" s="11" customFormat="1" ht="22.8" customHeight="1">
      <c r="B218" s="160"/>
      <c r="C218" s="161"/>
      <c r="D218" s="162" t="s">
        <v>74</v>
      </c>
      <c r="E218" s="249" t="s">
        <v>794</v>
      </c>
      <c r="F218" s="249" t="s">
        <v>8166</v>
      </c>
      <c r="G218" s="161"/>
      <c r="H218" s="161"/>
      <c r="I218" s="164"/>
      <c r="J218" s="250">
        <f>BK218</f>
        <v>0</v>
      </c>
      <c r="K218" s="161"/>
      <c r="L218" s="166"/>
      <c r="M218" s="167"/>
      <c r="N218" s="168"/>
      <c r="O218" s="168"/>
      <c r="P218" s="169">
        <f>SUM(P219:P220)</f>
        <v>0</v>
      </c>
      <c r="Q218" s="168"/>
      <c r="R218" s="169">
        <f>SUM(R219:R220)</f>
        <v>0</v>
      </c>
      <c r="S218" s="168"/>
      <c r="T218" s="170">
        <f>SUM(T219:T220)</f>
        <v>0</v>
      </c>
      <c r="AR218" s="171" t="s">
        <v>83</v>
      </c>
      <c r="AT218" s="172" t="s">
        <v>74</v>
      </c>
      <c r="AU218" s="172" t="s">
        <v>83</v>
      </c>
      <c r="AY218" s="171" t="s">
        <v>349</v>
      </c>
      <c r="BK218" s="173">
        <f>SUM(BK219:BK220)</f>
        <v>0</v>
      </c>
    </row>
    <row r="219" spans="1:65" s="2" customFormat="1" ht="37.799999999999997" customHeight="1">
      <c r="A219" s="37"/>
      <c r="B219" s="38"/>
      <c r="C219" s="174" t="s">
        <v>830</v>
      </c>
      <c r="D219" s="174" t="s">
        <v>350</v>
      </c>
      <c r="E219" s="175" t="s">
        <v>8248</v>
      </c>
      <c r="F219" s="176" t="s">
        <v>8168</v>
      </c>
      <c r="G219" s="177" t="s">
        <v>987</v>
      </c>
      <c r="H219" s="178">
        <v>1</v>
      </c>
      <c r="I219" s="179"/>
      <c r="J219" s="180">
        <f>ROUND(I219*H219,2)</f>
        <v>0</v>
      </c>
      <c r="K219" s="176" t="s">
        <v>933</v>
      </c>
      <c r="L219" s="42"/>
      <c r="M219" s="181" t="s">
        <v>19</v>
      </c>
      <c r="N219" s="182" t="s">
        <v>46</v>
      </c>
      <c r="O219" s="67"/>
      <c r="P219" s="183">
        <f>O219*H219</f>
        <v>0</v>
      </c>
      <c r="Q219" s="183">
        <v>0</v>
      </c>
      <c r="R219" s="183">
        <f>Q219*H219</f>
        <v>0</v>
      </c>
      <c r="S219" s="183">
        <v>0</v>
      </c>
      <c r="T219" s="184">
        <f>S219*H219</f>
        <v>0</v>
      </c>
      <c r="U219" s="37"/>
      <c r="V219" s="37"/>
      <c r="W219" s="37"/>
      <c r="X219" s="37"/>
      <c r="Y219" s="37"/>
      <c r="Z219" s="37"/>
      <c r="AA219" s="37"/>
      <c r="AB219" s="37"/>
      <c r="AC219" s="37"/>
      <c r="AD219" s="37"/>
      <c r="AE219" s="37"/>
      <c r="AR219" s="185" t="s">
        <v>187</v>
      </c>
      <c r="AT219" s="185" t="s">
        <v>350</v>
      </c>
      <c r="AU219" s="185" t="s">
        <v>85</v>
      </c>
      <c r="AY219" s="20" t="s">
        <v>349</v>
      </c>
      <c r="BE219" s="186">
        <f>IF(N219="základní",J219,0)</f>
        <v>0</v>
      </c>
      <c r="BF219" s="186">
        <f>IF(N219="snížená",J219,0)</f>
        <v>0</v>
      </c>
      <c r="BG219" s="186">
        <f>IF(N219="zákl. přenesená",J219,0)</f>
        <v>0</v>
      </c>
      <c r="BH219" s="186">
        <f>IF(N219="sníž. přenesená",J219,0)</f>
        <v>0</v>
      </c>
      <c r="BI219" s="186">
        <f>IF(N219="nulová",J219,0)</f>
        <v>0</v>
      </c>
      <c r="BJ219" s="20" t="s">
        <v>83</v>
      </c>
      <c r="BK219" s="186">
        <f>ROUND(I219*H219,2)</f>
        <v>0</v>
      </c>
      <c r="BL219" s="20" t="s">
        <v>187</v>
      </c>
      <c r="BM219" s="185" t="s">
        <v>829</v>
      </c>
    </row>
    <row r="220" spans="1:65" s="2" customFormat="1" ht="19.2">
      <c r="A220" s="37"/>
      <c r="B220" s="38"/>
      <c r="C220" s="39"/>
      <c r="D220" s="194" t="s">
        <v>952</v>
      </c>
      <c r="E220" s="39"/>
      <c r="F220" s="251" t="s">
        <v>8249</v>
      </c>
      <c r="G220" s="39"/>
      <c r="H220" s="39"/>
      <c r="I220" s="189"/>
      <c r="J220" s="39"/>
      <c r="K220" s="39"/>
      <c r="L220" s="42"/>
      <c r="M220" s="190"/>
      <c r="N220" s="191"/>
      <c r="O220" s="67"/>
      <c r="P220" s="67"/>
      <c r="Q220" s="67"/>
      <c r="R220" s="67"/>
      <c r="S220" s="67"/>
      <c r="T220" s="68"/>
      <c r="U220" s="37"/>
      <c r="V220" s="37"/>
      <c r="W220" s="37"/>
      <c r="X220" s="37"/>
      <c r="Y220" s="37"/>
      <c r="Z220" s="37"/>
      <c r="AA220" s="37"/>
      <c r="AB220" s="37"/>
      <c r="AC220" s="37"/>
      <c r="AD220" s="37"/>
      <c r="AE220" s="37"/>
      <c r="AT220" s="20" t="s">
        <v>952</v>
      </c>
      <c r="AU220" s="20" t="s">
        <v>85</v>
      </c>
    </row>
    <row r="221" spans="1:65" s="11" customFormat="1" ht="22.8" customHeight="1">
      <c r="B221" s="160"/>
      <c r="C221" s="161"/>
      <c r="D221" s="162" t="s">
        <v>74</v>
      </c>
      <c r="E221" s="249" t="s">
        <v>1054</v>
      </c>
      <c r="F221" s="249" t="s">
        <v>8170</v>
      </c>
      <c r="G221" s="161"/>
      <c r="H221" s="161"/>
      <c r="I221" s="164"/>
      <c r="J221" s="250">
        <f>BK221</f>
        <v>0</v>
      </c>
      <c r="K221" s="161"/>
      <c r="L221" s="166"/>
      <c r="M221" s="167"/>
      <c r="N221" s="168"/>
      <c r="O221" s="168"/>
      <c r="P221" s="169">
        <f>SUM(P222:P260)</f>
        <v>0</v>
      </c>
      <c r="Q221" s="168"/>
      <c r="R221" s="169">
        <f>SUM(R222:R260)</f>
        <v>0</v>
      </c>
      <c r="S221" s="168"/>
      <c r="T221" s="170">
        <f>SUM(T222:T260)</f>
        <v>0</v>
      </c>
      <c r="AR221" s="171" t="s">
        <v>83</v>
      </c>
      <c r="AT221" s="172" t="s">
        <v>74</v>
      </c>
      <c r="AU221" s="172" t="s">
        <v>83</v>
      </c>
      <c r="AY221" s="171" t="s">
        <v>349</v>
      </c>
      <c r="BK221" s="173">
        <f>SUM(BK222:BK260)</f>
        <v>0</v>
      </c>
    </row>
    <row r="222" spans="1:65" s="2" customFormat="1" ht="24.15" customHeight="1">
      <c r="A222" s="37"/>
      <c r="B222" s="38"/>
      <c r="C222" s="174" t="s">
        <v>531</v>
      </c>
      <c r="D222" s="174" t="s">
        <v>350</v>
      </c>
      <c r="E222" s="175" t="s">
        <v>8250</v>
      </c>
      <c r="F222" s="176" t="s">
        <v>8172</v>
      </c>
      <c r="G222" s="177" t="s">
        <v>987</v>
      </c>
      <c r="H222" s="178">
        <v>4</v>
      </c>
      <c r="I222" s="179"/>
      <c r="J222" s="180">
        <f>ROUND(I222*H222,2)</f>
        <v>0</v>
      </c>
      <c r="K222" s="176" t="s">
        <v>933</v>
      </c>
      <c r="L222" s="42"/>
      <c r="M222" s="181" t="s">
        <v>19</v>
      </c>
      <c r="N222" s="182" t="s">
        <v>46</v>
      </c>
      <c r="O222" s="67"/>
      <c r="P222" s="183">
        <f>O222*H222</f>
        <v>0</v>
      </c>
      <c r="Q222" s="183">
        <v>0</v>
      </c>
      <c r="R222" s="183">
        <f>Q222*H222</f>
        <v>0</v>
      </c>
      <c r="S222" s="183">
        <v>0</v>
      </c>
      <c r="T222" s="184">
        <f>S222*H222</f>
        <v>0</v>
      </c>
      <c r="U222" s="37"/>
      <c r="V222" s="37"/>
      <c r="W222" s="37"/>
      <c r="X222" s="37"/>
      <c r="Y222" s="37"/>
      <c r="Z222" s="37"/>
      <c r="AA222" s="37"/>
      <c r="AB222" s="37"/>
      <c r="AC222" s="37"/>
      <c r="AD222" s="37"/>
      <c r="AE222" s="37"/>
      <c r="AR222" s="185" t="s">
        <v>187</v>
      </c>
      <c r="AT222" s="185" t="s">
        <v>350</v>
      </c>
      <c r="AU222" s="185" t="s">
        <v>85</v>
      </c>
      <c r="AY222" s="20" t="s">
        <v>349</v>
      </c>
      <c r="BE222" s="186">
        <f>IF(N222="základní",J222,0)</f>
        <v>0</v>
      </c>
      <c r="BF222" s="186">
        <f>IF(N222="snížená",J222,0)</f>
        <v>0</v>
      </c>
      <c r="BG222" s="186">
        <f>IF(N222="zákl. přenesená",J222,0)</f>
        <v>0</v>
      </c>
      <c r="BH222" s="186">
        <f>IF(N222="sníž. přenesená",J222,0)</f>
        <v>0</v>
      </c>
      <c r="BI222" s="186">
        <f>IF(N222="nulová",J222,0)</f>
        <v>0</v>
      </c>
      <c r="BJ222" s="20" t="s">
        <v>83</v>
      </c>
      <c r="BK222" s="186">
        <f>ROUND(I222*H222,2)</f>
        <v>0</v>
      </c>
      <c r="BL222" s="20" t="s">
        <v>187</v>
      </c>
      <c r="BM222" s="185" t="s">
        <v>833</v>
      </c>
    </row>
    <row r="223" spans="1:65" s="2" customFormat="1" ht="19.2">
      <c r="A223" s="37"/>
      <c r="B223" s="38"/>
      <c r="C223" s="39"/>
      <c r="D223" s="194" t="s">
        <v>952</v>
      </c>
      <c r="E223" s="39"/>
      <c r="F223" s="251" t="s">
        <v>8251</v>
      </c>
      <c r="G223" s="39"/>
      <c r="H223" s="39"/>
      <c r="I223" s="189"/>
      <c r="J223" s="39"/>
      <c r="K223" s="39"/>
      <c r="L223" s="42"/>
      <c r="M223" s="190"/>
      <c r="N223" s="191"/>
      <c r="O223" s="67"/>
      <c r="P223" s="67"/>
      <c r="Q223" s="67"/>
      <c r="R223" s="67"/>
      <c r="S223" s="67"/>
      <c r="T223" s="68"/>
      <c r="U223" s="37"/>
      <c r="V223" s="37"/>
      <c r="W223" s="37"/>
      <c r="X223" s="37"/>
      <c r="Y223" s="37"/>
      <c r="Z223" s="37"/>
      <c r="AA223" s="37"/>
      <c r="AB223" s="37"/>
      <c r="AC223" s="37"/>
      <c r="AD223" s="37"/>
      <c r="AE223" s="37"/>
      <c r="AT223" s="20" t="s">
        <v>952</v>
      </c>
      <c r="AU223" s="20" t="s">
        <v>85</v>
      </c>
    </row>
    <row r="224" spans="1:65" s="2" customFormat="1" ht="24.15" customHeight="1">
      <c r="A224" s="37"/>
      <c r="B224" s="38"/>
      <c r="C224" s="174" t="s">
        <v>847</v>
      </c>
      <c r="D224" s="174" t="s">
        <v>350</v>
      </c>
      <c r="E224" s="175" t="s">
        <v>8252</v>
      </c>
      <c r="F224" s="176" t="s">
        <v>8172</v>
      </c>
      <c r="G224" s="177" t="s">
        <v>987</v>
      </c>
      <c r="H224" s="178">
        <v>6</v>
      </c>
      <c r="I224" s="179"/>
      <c r="J224" s="180">
        <f>ROUND(I224*H224,2)</f>
        <v>0</v>
      </c>
      <c r="K224" s="176" t="s">
        <v>933</v>
      </c>
      <c r="L224" s="42"/>
      <c r="M224" s="181" t="s">
        <v>19</v>
      </c>
      <c r="N224" s="182" t="s">
        <v>46</v>
      </c>
      <c r="O224" s="67"/>
      <c r="P224" s="183">
        <f>O224*H224</f>
        <v>0</v>
      </c>
      <c r="Q224" s="183">
        <v>0</v>
      </c>
      <c r="R224" s="183">
        <f>Q224*H224</f>
        <v>0</v>
      </c>
      <c r="S224" s="183">
        <v>0</v>
      </c>
      <c r="T224" s="184">
        <f>S224*H224</f>
        <v>0</v>
      </c>
      <c r="U224" s="37"/>
      <c r="V224" s="37"/>
      <c r="W224" s="37"/>
      <c r="X224" s="37"/>
      <c r="Y224" s="37"/>
      <c r="Z224" s="37"/>
      <c r="AA224" s="37"/>
      <c r="AB224" s="37"/>
      <c r="AC224" s="37"/>
      <c r="AD224" s="37"/>
      <c r="AE224" s="37"/>
      <c r="AR224" s="185" t="s">
        <v>187</v>
      </c>
      <c r="AT224" s="185" t="s">
        <v>350</v>
      </c>
      <c r="AU224" s="185" t="s">
        <v>85</v>
      </c>
      <c r="AY224" s="20" t="s">
        <v>349</v>
      </c>
      <c r="BE224" s="186">
        <f>IF(N224="základní",J224,0)</f>
        <v>0</v>
      </c>
      <c r="BF224" s="186">
        <f>IF(N224="snížená",J224,0)</f>
        <v>0</v>
      </c>
      <c r="BG224" s="186">
        <f>IF(N224="zákl. přenesená",J224,0)</f>
        <v>0</v>
      </c>
      <c r="BH224" s="186">
        <f>IF(N224="sníž. přenesená",J224,0)</f>
        <v>0</v>
      </c>
      <c r="BI224" s="186">
        <f>IF(N224="nulová",J224,0)</f>
        <v>0</v>
      </c>
      <c r="BJ224" s="20" t="s">
        <v>83</v>
      </c>
      <c r="BK224" s="186">
        <f>ROUND(I224*H224,2)</f>
        <v>0</v>
      </c>
      <c r="BL224" s="20" t="s">
        <v>187</v>
      </c>
      <c r="BM224" s="185" t="s">
        <v>838</v>
      </c>
    </row>
    <row r="225" spans="1:65" s="2" customFormat="1" ht="19.2">
      <c r="A225" s="37"/>
      <c r="B225" s="38"/>
      <c r="C225" s="39"/>
      <c r="D225" s="194" t="s">
        <v>952</v>
      </c>
      <c r="E225" s="39"/>
      <c r="F225" s="251" t="s">
        <v>8253</v>
      </c>
      <c r="G225" s="39"/>
      <c r="H225" s="39"/>
      <c r="I225" s="189"/>
      <c r="J225" s="39"/>
      <c r="K225" s="39"/>
      <c r="L225" s="42"/>
      <c r="M225" s="190"/>
      <c r="N225" s="191"/>
      <c r="O225" s="67"/>
      <c r="P225" s="67"/>
      <c r="Q225" s="67"/>
      <c r="R225" s="67"/>
      <c r="S225" s="67"/>
      <c r="T225" s="68"/>
      <c r="U225" s="37"/>
      <c r="V225" s="37"/>
      <c r="W225" s="37"/>
      <c r="X225" s="37"/>
      <c r="Y225" s="37"/>
      <c r="Z225" s="37"/>
      <c r="AA225" s="37"/>
      <c r="AB225" s="37"/>
      <c r="AC225" s="37"/>
      <c r="AD225" s="37"/>
      <c r="AE225" s="37"/>
      <c r="AT225" s="20" t="s">
        <v>952</v>
      </c>
      <c r="AU225" s="20" t="s">
        <v>85</v>
      </c>
    </row>
    <row r="226" spans="1:65" s="2" customFormat="1" ht="24.15" customHeight="1">
      <c r="A226" s="37"/>
      <c r="B226" s="38"/>
      <c r="C226" s="174" t="s">
        <v>539</v>
      </c>
      <c r="D226" s="174" t="s">
        <v>350</v>
      </c>
      <c r="E226" s="175" t="s">
        <v>8254</v>
      </c>
      <c r="F226" s="176" t="s">
        <v>8177</v>
      </c>
      <c r="G226" s="177" t="s">
        <v>987</v>
      </c>
      <c r="H226" s="178">
        <v>68</v>
      </c>
      <c r="I226" s="179"/>
      <c r="J226" s="180">
        <f>ROUND(I226*H226,2)</f>
        <v>0</v>
      </c>
      <c r="K226" s="176" t="s">
        <v>933</v>
      </c>
      <c r="L226" s="42"/>
      <c r="M226" s="181" t="s">
        <v>19</v>
      </c>
      <c r="N226" s="182" t="s">
        <v>46</v>
      </c>
      <c r="O226" s="67"/>
      <c r="P226" s="183">
        <f>O226*H226</f>
        <v>0</v>
      </c>
      <c r="Q226" s="183">
        <v>0</v>
      </c>
      <c r="R226" s="183">
        <f>Q226*H226</f>
        <v>0</v>
      </c>
      <c r="S226" s="183">
        <v>0</v>
      </c>
      <c r="T226" s="184">
        <f>S226*H226</f>
        <v>0</v>
      </c>
      <c r="U226" s="37"/>
      <c r="V226" s="37"/>
      <c r="W226" s="37"/>
      <c r="X226" s="37"/>
      <c r="Y226" s="37"/>
      <c r="Z226" s="37"/>
      <c r="AA226" s="37"/>
      <c r="AB226" s="37"/>
      <c r="AC226" s="37"/>
      <c r="AD226" s="37"/>
      <c r="AE226" s="37"/>
      <c r="AR226" s="185" t="s">
        <v>187</v>
      </c>
      <c r="AT226" s="185" t="s">
        <v>350</v>
      </c>
      <c r="AU226" s="185" t="s">
        <v>85</v>
      </c>
      <c r="AY226" s="20" t="s">
        <v>349</v>
      </c>
      <c r="BE226" s="186">
        <f>IF(N226="základní",J226,0)</f>
        <v>0</v>
      </c>
      <c r="BF226" s="186">
        <f>IF(N226="snížená",J226,0)</f>
        <v>0</v>
      </c>
      <c r="BG226" s="186">
        <f>IF(N226="zákl. přenesená",J226,0)</f>
        <v>0</v>
      </c>
      <c r="BH226" s="186">
        <f>IF(N226="sníž. přenesená",J226,0)</f>
        <v>0</v>
      </c>
      <c r="BI226" s="186">
        <f>IF(N226="nulová",J226,0)</f>
        <v>0</v>
      </c>
      <c r="BJ226" s="20" t="s">
        <v>83</v>
      </c>
      <c r="BK226" s="186">
        <f>ROUND(I226*H226,2)</f>
        <v>0</v>
      </c>
      <c r="BL226" s="20" t="s">
        <v>187</v>
      </c>
      <c r="BM226" s="185" t="s">
        <v>850</v>
      </c>
    </row>
    <row r="227" spans="1:65" s="2" customFormat="1" ht="19.2">
      <c r="A227" s="37"/>
      <c r="B227" s="38"/>
      <c r="C227" s="39"/>
      <c r="D227" s="194" t="s">
        <v>952</v>
      </c>
      <c r="E227" s="39"/>
      <c r="F227" s="251" t="s">
        <v>8255</v>
      </c>
      <c r="G227" s="39"/>
      <c r="H227" s="39"/>
      <c r="I227" s="189"/>
      <c r="J227" s="39"/>
      <c r="K227" s="39"/>
      <c r="L227" s="42"/>
      <c r="M227" s="190"/>
      <c r="N227" s="191"/>
      <c r="O227" s="67"/>
      <c r="P227" s="67"/>
      <c r="Q227" s="67"/>
      <c r="R227" s="67"/>
      <c r="S227" s="67"/>
      <c r="T227" s="68"/>
      <c r="U227" s="37"/>
      <c r="V227" s="37"/>
      <c r="W227" s="37"/>
      <c r="X227" s="37"/>
      <c r="Y227" s="37"/>
      <c r="Z227" s="37"/>
      <c r="AA227" s="37"/>
      <c r="AB227" s="37"/>
      <c r="AC227" s="37"/>
      <c r="AD227" s="37"/>
      <c r="AE227" s="37"/>
      <c r="AT227" s="20" t="s">
        <v>952</v>
      </c>
      <c r="AU227" s="20" t="s">
        <v>85</v>
      </c>
    </row>
    <row r="228" spans="1:65" s="2" customFormat="1" ht="24.15" customHeight="1">
      <c r="A228" s="37"/>
      <c r="B228" s="38"/>
      <c r="C228" s="174" t="s">
        <v>856</v>
      </c>
      <c r="D228" s="174" t="s">
        <v>350</v>
      </c>
      <c r="E228" s="175" t="s">
        <v>8256</v>
      </c>
      <c r="F228" s="176" t="s">
        <v>8177</v>
      </c>
      <c r="G228" s="177" t="s">
        <v>987</v>
      </c>
      <c r="H228" s="178">
        <v>246</v>
      </c>
      <c r="I228" s="179"/>
      <c r="J228" s="180">
        <f>ROUND(I228*H228,2)</f>
        <v>0</v>
      </c>
      <c r="K228" s="176" t="s">
        <v>933</v>
      </c>
      <c r="L228" s="42"/>
      <c r="M228" s="181" t="s">
        <v>19</v>
      </c>
      <c r="N228" s="182" t="s">
        <v>46</v>
      </c>
      <c r="O228" s="67"/>
      <c r="P228" s="183">
        <f>O228*H228</f>
        <v>0</v>
      </c>
      <c r="Q228" s="183">
        <v>0</v>
      </c>
      <c r="R228" s="183">
        <f>Q228*H228</f>
        <v>0</v>
      </c>
      <c r="S228" s="183">
        <v>0</v>
      </c>
      <c r="T228" s="184">
        <f>S228*H228</f>
        <v>0</v>
      </c>
      <c r="U228" s="37"/>
      <c r="V228" s="37"/>
      <c r="W228" s="37"/>
      <c r="X228" s="37"/>
      <c r="Y228" s="37"/>
      <c r="Z228" s="37"/>
      <c r="AA228" s="37"/>
      <c r="AB228" s="37"/>
      <c r="AC228" s="37"/>
      <c r="AD228" s="37"/>
      <c r="AE228" s="37"/>
      <c r="AR228" s="185" t="s">
        <v>187</v>
      </c>
      <c r="AT228" s="185" t="s">
        <v>350</v>
      </c>
      <c r="AU228" s="185" t="s">
        <v>85</v>
      </c>
      <c r="AY228" s="20" t="s">
        <v>349</v>
      </c>
      <c r="BE228" s="186">
        <f>IF(N228="základní",J228,0)</f>
        <v>0</v>
      </c>
      <c r="BF228" s="186">
        <f>IF(N228="snížená",J228,0)</f>
        <v>0</v>
      </c>
      <c r="BG228" s="186">
        <f>IF(N228="zákl. přenesená",J228,0)</f>
        <v>0</v>
      </c>
      <c r="BH228" s="186">
        <f>IF(N228="sníž. přenesená",J228,0)</f>
        <v>0</v>
      </c>
      <c r="BI228" s="186">
        <f>IF(N228="nulová",J228,0)</f>
        <v>0</v>
      </c>
      <c r="BJ228" s="20" t="s">
        <v>83</v>
      </c>
      <c r="BK228" s="186">
        <f>ROUND(I228*H228,2)</f>
        <v>0</v>
      </c>
      <c r="BL228" s="20" t="s">
        <v>187</v>
      </c>
      <c r="BM228" s="185" t="s">
        <v>854</v>
      </c>
    </row>
    <row r="229" spans="1:65" s="2" customFormat="1" ht="19.2">
      <c r="A229" s="37"/>
      <c r="B229" s="38"/>
      <c r="C229" s="39"/>
      <c r="D229" s="194" t="s">
        <v>952</v>
      </c>
      <c r="E229" s="39"/>
      <c r="F229" s="251" t="s">
        <v>8180</v>
      </c>
      <c r="G229" s="39"/>
      <c r="H229" s="39"/>
      <c r="I229" s="189"/>
      <c r="J229" s="39"/>
      <c r="K229" s="39"/>
      <c r="L229" s="42"/>
      <c r="M229" s="190"/>
      <c r="N229" s="191"/>
      <c r="O229" s="67"/>
      <c r="P229" s="67"/>
      <c r="Q229" s="67"/>
      <c r="R229" s="67"/>
      <c r="S229" s="67"/>
      <c r="T229" s="68"/>
      <c r="U229" s="37"/>
      <c r="V229" s="37"/>
      <c r="W229" s="37"/>
      <c r="X229" s="37"/>
      <c r="Y229" s="37"/>
      <c r="Z229" s="37"/>
      <c r="AA229" s="37"/>
      <c r="AB229" s="37"/>
      <c r="AC229" s="37"/>
      <c r="AD229" s="37"/>
      <c r="AE229" s="37"/>
      <c r="AT229" s="20" t="s">
        <v>952</v>
      </c>
      <c r="AU229" s="20" t="s">
        <v>85</v>
      </c>
    </row>
    <row r="230" spans="1:65" s="2" customFormat="1" ht="21.75" customHeight="1">
      <c r="A230" s="37"/>
      <c r="B230" s="38"/>
      <c r="C230" s="174" t="s">
        <v>692</v>
      </c>
      <c r="D230" s="174" t="s">
        <v>350</v>
      </c>
      <c r="E230" s="175" t="s">
        <v>8257</v>
      </c>
      <c r="F230" s="176" t="s">
        <v>8258</v>
      </c>
      <c r="G230" s="177" t="s">
        <v>987</v>
      </c>
      <c r="H230" s="178">
        <v>123</v>
      </c>
      <c r="I230" s="179"/>
      <c r="J230" s="180">
        <f>ROUND(I230*H230,2)</f>
        <v>0</v>
      </c>
      <c r="K230" s="176" t="s">
        <v>933</v>
      </c>
      <c r="L230" s="42"/>
      <c r="M230" s="181" t="s">
        <v>19</v>
      </c>
      <c r="N230" s="182" t="s">
        <v>46</v>
      </c>
      <c r="O230" s="67"/>
      <c r="P230" s="183">
        <f>O230*H230</f>
        <v>0</v>
      </c>
      <c r="Q230" s="183">
        <v>0</v>
      </c>
      <c r="R230" s="183">
        <f>Q230*H230</f>
        <v>0</v>
      </c>
      <c r="S230" s="183">
        <v>0</v>
      </c>
      <c r="T230" s="184">
        <f>S230*H230</f>
        <v>0</v>
      </c>
      <c r="U230" s="37"/>
      <c r="V230" s="37"/>
      <c r="W230" s="37"/>
      <c r="X230" s="37"/>
      <c r="Y230" s="37"/>
      <c r="Z230" s="37"/>
      <c r="AA230" s="37"/>
      <c r="AB230" s="37"/>
      <c r="AC230" s="37"/>
      <c r="AD230" s="37"/>
      <c r="AE230" s="37"/>
      <c r="AR230" s="185" t="s">
        <v>187</v>
      </c>
      <c r="AT230" s="185" t="s">
        <v>350</v>
      </c>
      <c r="AU230" s="185" t="s">
        <v>85</v>
      </c>
      <c r="AY230" s="20" t="s">
        <v>349</v>
      </c>
      <c r="BE230" s="186">
        <f>IF(N230="základní",J230,0)</f>
        <v>0</v>
      </c>
      <c r="BF230" s="186">
        <f>IF(N230="snížená",J230,0)</f>
        <v>0</v>
      </c>
      <c r="BG230" s="186">
        <f>IF(N230="zákl. přenesená",J230,0)</f>
        <v>0</v>
      </c>
      <c r="BH230" s="186">
        <f>IF(N230="sníž. přenesená",J230,0)</f>
        <v>0</v>
      </c>
      <c r="BI230" s="186">
        <f>IF(N230="nulová",J230,0)</f>
        <v>0</v>
      </c>
      <c r="BJ230" s="20" t="s">
        <v>83</v>
      </c>
      <c r="BK230" s="186">
        <f>ROUND(I230*H230,2)</f>
        <v>0</v>
      </c>
      <c r="BL230" s="20" t="s">
        <v>187</v>
      </c>
      <c r="BM230" s="185" t="s">
        <v>859</v>
      </c>
    </row>
    <row r="231" spans="1:65" s="2" customFormat="1" ht="19.2">
      <c r="A231" s="37"/>
      <c r="B231" s="38"/>
      <c r="C231" s="39"/>
      <c r="D231" s="194" t="s">
        <v>952</v>
      </c>
      <c r="E231" s="39"/>
      <c r="F231" s="251" t="s">
        <v>8180</v>
      </c>
      <c r="G231" s="39"/>
      <c r="H231" s="39"/>
      <c r="I231" s="189"/>
      <c r="J231" s="39"/>
      <c r="K231" s="39"/>
      <c r="L231" s="42"/>
      <c r="M231" s="190"/>
      <c r="N231" s="191"/>
      <c r="O231" s="67"/>
      <c r="P231" s="67"/>
      <c r="Q231" s="67"/>
      <c r="R231" s="67"/>
      <c r="S231" s="67"/>
      <c r="T231" s="68"/>
      <c r="U231" s="37"/>
      <c r="V231" s="37"/>
      <c r="W231" s="37"/>
      <c r="X231" s="37"/>
      <c r="Y231" s="37"/>
      <c r="Z231" s="37"/>
      <c r="AA231" s="37"/>
      <c r="AB231" s="37"/>
      <c r="AC231" s="37"/>
      <c r="AD231" s="37"/>
      <c r="AE231" s="37"/>
      <c r="AT231" s="20" t="s">
        <v>952</v>
      </c>
      <c r="AU231" s="20" t="s">
        <v>85</v>
      </c>
    </row>
    <row r="232" spans="1:65" s="2" customFormat="1" ht="21.75" customHeight="1">
      <c r="A232" s="37"/>
      <c r="B232" s="38"/>
      <c r="C232" s="174" t="s">
        <v>869</v>
      </c>
      <c r="D232" s="174" t="s">
        <v>350</v>
      </c>
      <c r="E232" s="175" t="s">
        <v>8259</v>
      </c>
      <c r="F232" s="176" t="s">
        <v>8258</v>
      </c>
      <c r="G232" s="177" t="s">
        <v>987</v>
      </c>
      <c r="H232" s="178">
        <v>10</v>
      </c>
      <c r="I232" s="179"/>
      <c r="J232" s="180">
        <f>ROUND(I232*H232,2)</f>
        <v>0</v>
      </c>
      <c r="K232" s="176" t="s">
        <v>933</v>
      </c>
      <c r="L232" s="42"/>
      <c r="M232" s="181" t="s">
        <v>19</v>
      </c>
      <c r="N232" s="182" t="s">
        <v>46</v>
      </c>
      <c r="O232" s="67"/>
      <c r="P232" s="183">
        <f>O232*H232</f>
        <v>0</v>
      </c>
      <c r="Q232" s="183">
        <v>0</v>
      </c>
      <c r="R232" s="183">
        <f>Q232*H232</f>
        <v>0</v>
      </c>
      <c r="S232" s="183">
        <v>0</v>
      </c>
      <c r="T232" s="184">
        <f>S232*H232</f>
        <v>0</v>
      </c>
      <c r="U232" s="37"/>
      <c r="V232" s="37"/>
      <c r="W232" s="37"/>
      <c r="X232" s="37"/>
      <c r="Y232" s="37"/>
      <c r="Z232" s="37"/>
      <c r="AA232" s="37"/>
      <c r="AB232" s="37"/>
      <c r="AC232" s="37"/>
      <c r="AD232" s="37"/>
      <c r="AE232" s="37"/>
      <c r="AR232" s="185" t="s">
        <v>187</v>
      </c>
      <c r="AT232" s="185" t="s">
        <v>350</v>
      </c>
      <c r="AU232" s="185" t="s">
        <v>85</v>
      </c>
      <c r="AY232" s="20" t="s">
        <v>349</v>
      </c>
      <c r="BE232" s="186">
        <f>IF(N232="základní",J232,0)</f>
        <v>0</v>
      </c>
      <c r="BF232" s="186">
        <f>IF(N232="snížená",J232,0)</f>
        <v>0</v>
      </c>
      <c r="BG232" s="186">
        <f>IF(N232="zákl. přenesená",J232,0)</f>
        <v>0</v>
      </c>
      <c r="BH232" s="186">
        <f>IF(N232="sníž. přenesená",J232,0)</f>
        <v>0</v>
      </c>
      <c r="BI232" s="186">
        <f>IF(N232="nulová",J232,0)</f>
        <v>0</v>
      </c>
      <c r="BJ232" s="20" t="s">
        <v>83</v>
      </c>
      <c r="BK232" s="186">
        <f>ROUND(I232*H232,2)</f>
        <v>0</v>
      </c>
      <c r="BL232" s="20" t="s">
        <v>187</v>
      </c>
      <c r="BM232" s="185" t="s">
        <v>865</v>
      </c>
    </row>
    <row r="233" spans="1:65" s="2" customFormat="1" ht="19.2">
      <c r="A233" s="37"/>
      <c r="B233" s="38"/>
      <c r="C233" s="39"/>
      <c r="D233" s="194" t="s">
        <v>952</v>
      </c>
      <c r="E233" s="39"/>
      <c r="F233" s="251" t="s">
        <v>8255</v>
      </c>
      <c r="G233" s="39"/>
      <c r="H233" s="39"/>
      <c r="I233" s="189"/>
      <c r="J233" s="39"/>
      <c r="K233" s="39"/>
      <c r="L233" s="42"/>
      <c r="M233" s="190"/>
      <c r="N233" s="191"/>
      <c r="O233" s="67"/>
      <c r="P233" s="67"/>
      <c r="Q233" s="67"/>
      <c r="R233" s="67"/>
      <c r="S233" s="67"/>
      <c r="T233" s="68"/>
      <c r="U233" s="37"/>
      <c r="V233" s="37"/>
      <c r="W233" s="37"/>
      <c r="X233" s="37"/>
      <c r="Y233" s="37"/>
      <c r="Z233" s="37"/>
      <c r="AA233" s="37"/>
      <c r="AB233" s="37"/>
      <c r="AC233" s="37"/>
      <c r="AD233" s="37"/>
      <c r="AE233" s="37"/>
      <c r="AT233" s="20" t="s">
        <v>952</v>
      </c>
      <c r="AU233" s="20" t="s">
        <v>85</v>
      </c>
    </row>
    <row r="234" spans="1:65" s="2" customFormat="1" ht="21.75" customHeight="1">
      <c r="A234" s="37"/>
      <c r="B234" s="38"/>
      <c r="C234" s="174" t="s">
        <v>703</v>
      </c>
      <c r="D234" s="174" t="s">
        <v>350</v>
      </c>
      <c r="E234" s="175" t="s">
        <v>8260</v>
      </c>
      <c r="F234" s="176" t="s">
        <v>8182</v>
      </c>
      <c r="G234" s="177" t="s">
        <v>987</v>
      </c>
      <c r="H234" s="178">
        <v>1</v>
      </c>
      <c r="I234" s="179"/>
      <c r="J234" s="180">
        <f>ROUND(I234*H234,2)</f>
        <v>0</v>
      </c>
      <c r="K234" s="176" t="s">
        <v>933</v>
      </c>
      <c r="L234" s="42"/>
      <c r="M234" s="181" t="s">
        <v>19</v>
      </c>
      <c r="N234" s="182" t="s">
        <v>46</v>
      </c>
      <c r="O234" s="67"/>
      <c r="P234" s="183">
        <f>O234*H234</f>
        <v>0</v>
      </c>
      <c r="Q234" s="183">
        <v>0</v>
      </c>
      <c r="R234" s="183">
        <f>Q234*H234</f>
        <v>0</v>
      </c>
      <c r="S234" s="183">
        <v>0</v>
      </c>
      <c r="T234" s="184">
        <f>S234*H234</f>
        <v>0</v>
      </c>
      <c r="U234" s="37"/>
      <c r="V234" s="37"/>
      <c r="W234" s="37"/>
      <c r="X234" s="37"/>
      <c r="Y234" s="37"/>
      <c r="Z234" s="37"/>
      <c r="AA234" s="37"/>
      <c r="AB234" s="37"/>
      <c r="AC234" s="37"/>
      <c r="AD234" s="37"/>
      <c r="AE234" s="37"/>
      <c r="AR234" s="185" t="s">
        <v>187</v>
      </c>
      <c r="AT234" s="185" t="s">
        <v>350</v>
      </c>
      <c r="AU234" s="185" t="s">
        <v>85</v>
      </c>
      <c r="AY234" s="20" t="s">
        <v>349</v>
      </c>
      <c r="BE234" s="186">
        <f>IF(N234="základní",J234,0)</f>
        <v>0</v>
      </c>
      <c r="BF234" s="186">
        <f>IF(N234="snížená",J234,0)</f>
        <v>0</v>
      </c>
      <c r="BG234" s="186">
        <f>IF(N234="zákl. přenesená",J234,0)</f>
        <v>0</v>
      </c>
      <c r="BH234" s="186">
        <f>IF(N234="sníž. přenesená",J234,0)</f>
        <v>0</v>
      </c>
      <c r="BI234" s="186">
        <f>IF(N234="nulová",J234,0)</f>
        <v>0</v>
      </c>
      <c r="BJ234" s="20" t="s">
        <v>83</v>
      </c>
      <c r="BK234" s="186">
        <f>ROUND(I234*H234,2)</f>
        <v>0</v>
      </c>
      <c r="BL234" s="20" t="s">
        <v>187</v>
      </c>
      <c r="BM234" s="185" t="s">
        <v>872</v>
      </c>
    </row>
    <row r="235" spans="1:65" s="2" customFormat="1" ht="19.2">
      <c r="A235" s="37"/>
      <c r="B235" s="38"/>
      <c r="C235" s="39"/>
      <c r="D235" s="194" t="s">
        <v>952</v>
      </c>
      <c r="E235" s="39"/>
      <c r="F235" s="251" t="s">
        <v>8253</v>
      </c>
      <c r="G235" s="39"/>
      <c r="H235" s="39"/>
      <c r="I235" s="189"/>
      <c r="J235" s="39"/>
      <c r="K235" s="39"/>
      <c r="L235" s="42"/>
      <c r="M235" s="190"/>
      <c r="N235" s="191"/>
      <c r="O235" s="67"/>
      <c r="P235" s="67"/>
      <c r="Q235" s="67"/>
      <c r="R235" s="67"/>
      <c r="S235" s="67"/>
      <c r="T235" s="68"/>
      <c r="U235" s="37"/>
      <c r="V235" s="37"/>
      <c r="W235" s="37"/>
      <c r="X235" s="37"/>
      <c r="Y235" s="37"/>
      <c r="Z235" s="37"/>
      <c r="AA235" s="37"/>
      <c r="AB235" s="37"/>
      <c r="AC235" s="37"/>
      <c r="AD235" s="37"/>
      <c r="AE235" s="37"/>
      <c r="AT235" s="20" t="s">
        <v>952</v>
      </c>
      <c r="AU235" s="20" t="s">
        <v>85</v>
      </c>
    </row>
    <row r="236" spans="1:65" s="2" customFormat="1" ht="21.75" customHeight="1">
      <c r="A236" s="37"/>
      <c r="B236" s="38"/>
      <c r="C236" s="174" t="s">
        <v>879</v>
      </c>
      <c r="D236" s="174" t="s">
        <v>350</v>
      </c>
      <c r="E236" s="175" t="s">
        <v>8261</v>
      </c>
      <c r="F236" s="176" t="s">
        <v>8182</v>
      </c>
      <c r="G236" s="177" t="s">
        <v>987</v>
      </c>
      <c r="H236" s="178">
        <v>1</v>
      </c>
      <c r="I236" s="179"/>
      <c r="J236" s="180">
        <f>ROUND(I236*H236,2)</f>
        <v>0</v>
      </c>
      <c r="K236" s="176" t="s">
        <v>933</v>
      </c>
      <c r="L236" s="42"/>
      <c r="M236" s="181" t="s">
        <v>19</v>
      </c>
      <c r="N236" s="182" t="s">
        <v>46</v>
      </c>
      <c r="O236" s="67"/>
      <c r="P236" s="183">
        <f>O236*H236</f>
        <v>0</v>
      </c>
      <c r="Q236" s="183">
        <v>0</v>
      </c>
      <c r="R236" s="183">
        <f>Q236*H236</f>
        <v>0</v>
      </c>
      <c r="S236" s="183">
        <v>0</v>
      </c>
      <c r="T236" s="184">
        <f>S236*H236</f>
        <v>0</v>
      </c>
      <c r="U236" s="37"/>
      <c r="V236" s="37"/>
      <c r="W236" s="37"/>
      <c r="X236" s="37"/>
      <c r="Y236" s="37"/>
      <c r="Z236" s="37"/>
      <c r="AA236" s="37"/>
      <c r="AB236" s="37"/>
      <c r="AC236" s="37"/>
      <c r="AD236" s="37"/>
      <c r="AE236" s="37"/>
      <c r="AR236" s="185" t="s">
        <v>187</v>
      </c>
      <c r="AT236" s="185" t="s">
        <v>350</v>
      </c>
      <c r="AU236" s="185" t="s">
        <v>85</v>
      </c>
      <c r="AY236" s="20" t="s">
        <v>349</v>
      </c>
      <c r="BE236" s="186">
        <f>IF(N236="základní",J236,0)</f>
        <v>0</v>
      </c>
      <c r="BF236" s="186">
        <f>IF(N236="snížená",J236,0)</f>
        <v>0</v>
      </c>
      <c r="BG236" s="186">
        <f>IF(N236="zákl. přenesená",J236,0)</f>
        <v>0</v>
      </c>
      <c r="BH236" s="186">
        <f>IF(N236="sníž. přenesená",J236,0)</f>
        <v>0</v>
      </c>
      <c r="BI236" s="186">
        <f>IF(N236="nulová",J236,0)</f>
        <v>0</v>
      </c>
      <c r="BJ236" s="20" t="s">
        <v>83</v>
      </c>
      <c r="BK236" s="186">
        <f>ROUND(I236*H236,2)</f>
        <v>0</v>
      </c>
      <c r="BL236" s="20" t="s">
        <v>187</v>
      </c>
      <c r="BM236" s="185" t="s">
        <v>878</v>
      </c>
    </row>
    <row r="237" spans="1:65" s="2" customFormat="1" ht="19.2">
      <c r="A237" s="37"/>
      <c r="B237" s="38"/>
      <c r="C237" s="39"/>
      <c r="D237" s="194" t="s">
        <v>952</v>
      </c>
      <c r="E237" s="39"/>
      <c r="F237" s="251" t="s">
        <v>8251</v>
      </c>
      <c r="G237" s="39"/>
      <c r="H237" s="39"/>
      <c r="I237" s="189"/>
      <c r="J237" s="39"/>
      <c r="K237" s="39"/>
      <c r="L237" s="42"/>
      <c r="M237" s="190"/>
      <c r="N237" s="191"/>
      <c r="O237" s="67"/>
      <c r="P237" s="67"/>
      <c r="Q237" s="67"/>
      <c r="R237" s="67"/>
      <c r="S237" s="67"/>
      <c r="T237" s="68"/>
      <c r="U237" s="37"/>
      <c r="V237" s="37"/>
      <c r="W237" s="37"/>
      <c r="X237" s="37"/>
      <c r="Y237" s="37"/>
      <c r="Z237" s="37"/>
      <c r="AA237" s="37"/>
      <c r="AB237" s="37"/>
      <c r="AC237" s="37"/>
      <c r="AD237" s="37"/>
      <c r="AE237" s="37"/>
      <c r="AT237" s="20" t="s">
        <v>952</v>
      </c>
      <c r="AU237" s="20" t="s">
        <v>85</v>
      </c>
    </row>
    <row r="238" spans="1:65" s="2" customFormat="1" ht="24.15" customHeight="1">
      <c r="A238" s="37"/>
      <c r="B238" s="38"/>
      <c r="C238" s="174" t="s">
        <v>708</v>
      </c>
      <c r="D238" s="174" t="s">
        <v>350</v>
      </c>
      <c r="E238" s="175" t="s">
        <v>8262</v>
      </c>
      <c r="F238" s="176" t="s">
        <v>8186</v>
      </c>
      <c r="G238" s="177" t="s">
        <v>987</v>
      </c>
      <c r="H238" s="178">
        <v>1</v>
      </c>
      <c r="I238" s="179"/>
      <c r="J238" s="180">
        <f>ROUND(I238*H238,2)</f>
        <v>0</v>
      </c>
      <c r="K238" s="176" t="s">
        <v>933</v>
      </c>
      <c r="L238" s="42"/>
      <c r="M238" s="181" t="s">
        <v>19</v>
      </c>
      <c r="N238" s="182" t="s">
        <v>46</v>
      </c>
      <c r="O238" s="67"/>
      <c r="P238" s="183">
        <f>O238*H238</f>
        <v>0</v>
      </c>
      <c r="Q238" s="183">
        <v>0</v>
      </c>
      <c r="R238" s="183">
        <f>Q238*H238</f>
        <v>0</v>
      </c>
      <c r="S238" s="183">
        <v>0</v>
      </c>
      <c r="T238" s="184">
        <f>S238*H238</f>
        <v>0</v>
      </c>
      <c r="U238" s="37"/>
      <c r="V238" s="37"/>
      <c r="W238" s="37"/>
      <c r="X238" s="37"/>
      <c r="Y238" s="37"/>
      <c r="Z238" s="37"/>
      <c r="AA238" s="37"/>
      <c r="AB238" s="37"/>
      <c r="AC238" s="37"/>
      <c r="AD238" s="37"/>
      <c r="AE238" s="37"/>
      <c r="AR238" s="185" t="s">
        <v>187</v>
      </c>
      <c r="AT238" s="185" t="s">
        <v>350</v>
      </c>
      <c r="AU238" s="185" t="s">
        <v>85</v>
      </c>
      <c r="AY238" s="20" t="s">
        <v>349</v>
      </c>
      <c r="BE238" s="186">
        <f>IF(N238="základní",J238,0)</f>
        <v>0</v>
      </c>
      <c r="BF238" s="186">
        <f>IF(N238="snížená",J238,0)</f>
        <v>0</v>
      </c>
      <c r="BG238" s="186">
        <f>IF(N238="zákl. přenesená",J238,0)</f>
        <v>0</v>
      </c>
      <c r="BH238" s="186">
        <f>IF(N238="sníž. přenesená",J238,0)</f>
        <v>0</v>
      </c>
      <c r="BI238" s="186">
        <f>IF(N238="nulová",J238,0)</f>
        <v>0</v>
      </c>
      <c r="BJ238" s="20" t="s">
        <v>83</v>
      </c>
      <c r="BK238" s="186">
        <f>ROUND(I238*H238,2)</f>
        <v>0</v>
      </c>
      <c r="BL238" s="20" t="s">
        <v>187</v>
      </c>
      <c r="BM238" s="185" t="s">
        <v>882</v>
      </c>
    </row>
    <row r="239" spans="1:65" s="2" customFormat="1" ht="19.2">
      <c r="A239" s="37"/>
      <c r="B239" s="38"/>
      <c r="C239" s="39"/>
      <c r="D239" s="194" t="s">
        <v>952</v>
      </c>
      <c r="E239" s="39"/>
      <c r="F239" s="251" t="s">
        <v>8251</v>
      </c>
      <c r="G239" s="39"/>
      <c r="H239" s="39"/>
      <c r="I239" s="189"/>
      <c r="J239" s="39"/>
      <c r="K239" s="39"/>
      <c r="L239" s="42"/>
      <c r="M239" s="190"/>
      <c r="N239" s="191"/>
      <c r="O239" s="67"/>
      <c r="P239" s="67"/>
      <c r="Q239" s="67"/>
      <c r="R239" s="67"/>
      <c r="S239" s="67"/>
      <c r="T239" s="68"/>
      <c r="U239" s="37"/>
      <c r="V239" s="37"/>
      <c r="W239" s="37"/>
      <c r="X239" s="37"/>
      <c r="Y239" s="37"/>
      <c r="Z239" s="37"/>
      <c r="AA239" s="37"/>
      <c r="AB239" s="37"/>
      <c r="AC239" s="37"/>
      <c r="AD239" s="37"/>
      <c r="AE239" s="37"/>
      <c r="AT239" s="20" t="s">
        <v>952</v>
      </c>
      <c r="AU239" s="20" t="s">
        <v>85</v>
      </c>
    </row>
    <row r="240" spans="1:65" s="2" customFormat="1" ht="24.15" customHeight="1">
      <c r="A240" s="37"/>
      <c r="B240" s="38"/>
      <c r="C240" s="174" t="s">
        <v>887</v>
      </c>
      <c r="D240" s="174" t="s">
        <v>350</v>
      </c>
      <c r="E240" s="175" t="s">
        <v>8263</v>
      </c>
      <c r="F240" s="176" t="s">
        <v>8264</v>
      </c>
      <c r="G240" s="177" t="s">
        <v>987</v>
      </c>
      <c r="H240" s="178">
        <v>1</v>
      </c>
      <c r="I240" s="179"/>
      <c r="J240" s="180">
        <f>ROUND(I240*H240,2)</f>
        <v>0</v>
      </c>
      <c r="K240" s="176" t="s">
        <v>933</v>
      </c>
      <c r="L240" s="42"/>
      <c r="M240" s="181" t="s">
        <v>19</v>
      </c>
      <c r="N240" s="182" t="s">
        <v>46</v>
      </c>
      <c r="O240" s="67"/>
      <c r="P240" s="183">
        <f>O240*H240</f>
        <v>0</v>
      </c>
      <c r="Q240" s="183">
        <v>0</v>
      </c>
      <c r="R240" s="183">
        <f>Q240*H240</f>
        <v>0</v>
      </c>
      <c r="S240" s="183">
        <v>0</v>
      </c>
      <c r="T240" s="184">
        <f>S240*H240</f>
        <v>0</v>
      </c>
      <c r="U240" s="37"/>
      <c r="V240" s="37"/>
      <c r="W240" s="37"/>
      <c r="X240" s="37"/>
      <c r="Y240" s="37"/>
      <c r="Z240" s="37"/>
      <c r="AA240" s="37"/>
      <c r="AB240" s="37"/>
      <c r="AC240" s="37"/>
      <c r="AD240" s="37"/>
      <c r="AE240" s="37"/>
      <c r="AR240" s="185" t="s">
        <v>187</v>
      </c>
      <c r="AT240" s="185" t="s">
        <v>350</v>
      </c>
      <c r="AU240" s="185" t="s">
        <v>85</v>
      </c>
      <c r="AY240" s="20" t="s">
        <v>349</v>
      </c>
      <c r="BE240" s="186">
        <f>IF(N240="základní",J240,0)</f>
        <v>0</v>
      </c>
      <c r="BF240" s="186">
        <f>IF(N240="snížená",J240,0)</f>
        <v>0</v>
      </c>
      <c r="BG240" s="186">
        <f>IF(N240="zákl. přenesená",J240,0)</f>
        <v>0</v>
      </c>
      <c r="BH240" s="186">
        <f>IF(N240="sníž. přenesená",J240,0)</f>
        <v>0</v>
      </c>
      <c r="BI240" s="186">
        <f>IF(N240="nulová",J240,0)</f>
        <v>0</v>
      </c>
      <c r="BJ240" s="20" t="s">
        <v>83</v>
      </c>
      <c r="BK240" s="186">
        <f>ROUND(I240*H240,2)</f>
        <v>0</v>
      </c>
      <c r="BL240" s="20" t="s">
        <v>187</v>
      </c>
      <c r="BM240" s="185" t="s">
        <v>885</v>
      </c>
    </row>
    <row r="241" spans="1:65" s="2" customFormat="1" ht="19.2">
      <c r="A241" s="37"/>
      <c r="B241" s="38"/>
      <c r="C241" s="39"/>
      <c r="D241" s="194" t="s">
        <v>952</v>
      </c>
      <c r="E241" s="39"/>
      <c r="F241" s="251" t="s">
        <v>8192</v>
      </c>
      <c r="G241" s="39"/>
      <c r="H241" s="39"/>
      <c r="I241" s="189"/>
      <c r="J241" s="39"/>
      <c r="K241" s="39"/>
      <c r="L241" s="42"/>
      <c r="M241" s="190"/>
      <c r="N241" s="191"/>
      <c r="O241" s="67"/>
      <c r="P241" s="67"/>
      <c r="Q241" s="67"/>
      <c r="R241" s="67"/>
      <c r="S241" s="67"/>
      <c r="T241" s="68"/>
      <c r="U241" s="37"/>
      <c r="V241" s="37"/>
      <c r="W241" s="37"/>
      <c r="X241" s="37"/>
      <c r="Y241" s="37"/>
      <c r="Z241" s="37"/>
      <c r="AA241" s="37"/>
      <c r="AB241" s="37"/>
      <c r="AC241" s="37"/>
      <c r="AD241" s="37"/>
      <c r="AE241" s="37"/>
      <c r="AT241" s="20" t="s">
        <v>952</v>
      </c>
      <c r="AU241" s="20" t="s">
        <v>85</v>
      </c>
    </row>
    <row r="242" spans="1:65" s="2" customFormat="1" ht="33" customHeight="1">
      <c r="A242" s="37"/>
      <c r="B242" s="38"/>
      <c r="C242" s="174" t="s">
        <v>589</v>
      </c>
      <c r="D242" s="174" t="s">
        <v>350</v>
      </c>
      <c r="E242" s="175" t="s">
        <v>8265</v>
      </c>
      <c r="F242" s="176" t="s">
        <v>8189</v>
      </c>
      <c r="G242" s="177" t="s">
        <v>987</v>
      </c>
      <c r="H242" s="178">
        <v>10</v>
      </c>
      <c r="I242" s="179"/>
      <c r="J242" s="180">
        <f>ROUND(I242*H242,2)</f>
        <v>0</v>
      </c>
      <c r="K242" s="176" t="s">
        <v>933</v>
      </c>
      <c r="L242" s="42"/>
      <c r="M242" s="181" t="s">
        <v>19</v>
      </c>
      <c r="N242" s="182" t="s">
        <v>46</v>
      </c>
      <c r="O242" s="67"/>
      <c r="P242" s="183">
        <f>O242*H242</f>
        <v>0</v>
      </c>
      <c r="Q242" s="183">
        <v>0</v>
      </c>
      <c r="R242" s="183">
        <f>Q242*H242</f>
        <v>0</v>
      </c>
      <c r="S242" s="183">
        <v>0</v>
      </c>
      <c r="T242" s="184">
        <f>S242*H242</f>
        <v>0</v>
      </c>
      <c r="U242" s="37"/>
      <c r="V242" s="37"/>
      <c r="W242" s="37"/>
      <c r="X242" s="37"/>
      <c r="Y242" s="37"/>
      <c r="Z242" s="37"/>
      <c r="AA242" s="37"/>
      <c r="AB242" s="37"/>
      <c r="AC242" s="37"/>
      <c r="AD242" s="37"/>
      <c r="AE242" s="37"/>
      <c r="AR242" s="185" t="s">
        <v>187</v>
      </c>
      <c r="AT242" s="185" t="s">
        <v>350</v>
      </c>
      <c r="AU242" s="185" t="s">
        <v>85</v>
      </c>
      <c r="AY242" s="20" t="s">
        <v>349</v>
      </c>
      <c r="BE242" s="186">
        <f>IF(N242="základní",J242,0)</f>
        <v>0</v>
      </c>
      <c r="BF242" s="186">
        <f>IF(N242="snížená",J242,0)</f>
        <v>0</v>
      </c>
      <c r="BG242" s="186">
        <f>IF(N242="zákl. přenesená",J242,0)</f>
        <v>0</v>
      </c>
      <c r="BH242" s="186">
        <f>IF(N242="sníž. přenesená",J242,0)</f>
        <v>0</v>
      </c>
      <c r="BI242" s="186">
        <f>IF(N242="nulová",J242,0)</f>
        <v>0</v>
      </c>
      <c r="BJ242" s="20" t="s">
        <v>83</v>
      </c>
      <c r="BK242" s="186">
        <f>ROUND(I242*H242,2)</f>
        <v>0</v>
      </c>
      <c r="BL242" s="20" t="s">
        <v>187</v>
      </c>
      <c r="BM242" s="185" t="s">
        <v>890</v>
      </c>
    </row>
    <row r="243" spans="1:65" s="2" customFormat="1" ht="19.2">
      <c r="A243" s="37"/>
      <c r="B243" s="38"/>
      <c r="C243" s="39"/>
      <c r="D243" s="194" t="s">
        <v>952</v>
      </c>
      <c r="E243" s="39"/>
      <c r="F243" s="251" t="s">
        <v>8266</v>
      </c>
      <c r="G243" s="39"/>
      <c r="H243" s="39"/>
      <c r="I243" s="189"/>
      <c r="J243" s="39"/>
      <c r="K243" s="39"/>
      <c r="L243" s="42"/>
      <c r="M243" s="190"/>
      <c r="N243" s="191"/>
      <c r="O243" s="67"/>
      <c r="P243" s="67"/>
      <c r="Q243" s="67"/>
      <c r="R243" s="67"/>
      <c r="S243" s="67"/>
      <c r="T243" s="68"/>
      <c r="U243" s="37"/>
      <c r="V243" s="37"/>
      <c r="W243" s="37"/>
      <c r="X243" s="37"/>
      <c r="Y243" s="37"/>
      <c r="Z243" s="37"/>
      <c r="AA243" s="37"/>
      <c r="AB243" s="37"/>
      <c r="AC243" s="37"/>
      <c r="AD243" s="37"/>
      <c r="AE243" s="37"/>
      <c r="AT243" s="20" t="s">
        <v>952</v>
      </c>
      <c r="AU243" s="20" t="s">
        <v>85</v>
      </c>
    </row>
    <row r="244" spans="1:65" s="2" customFormat="1" ht="24.15" customHeight="1">
      <c r="A244" s="37"/>
      <c r="B244" s="38"/>
      <c r="C244" s="174" t="s">
        <v>896</v>
      </c>
      <c r="D244" s="174" t="s">
        <v>350</v>
      </c>
      <c r="E244" s="175" t="s">
        <v>8267</v>
      </c>
      <c r="F244" s="176" t="s">
        <v>8268</v>
      </c>
      <c r="G244" s="177" t="s">
        <v>987</v>
      </c>
      <c r="H244" s="178">
        <v>149</v>
      </c>
      <c r="I244" s="179"/>
      <c r="J244" s="180">
        <f>ROUND(I244*H244,2)</f>
        <v>0</v>
      </c>
      <c r="K244" s="176" t="s">
        <v>933</v>
      </c>
      <c r="L244" s="42"/>
      <c r="M244" s="181" t="s">
        <v>19</v>
      </c>
      <c r="N244" s="182" t="s">
        <v>46</v>
      </c>
      <c r="O244" s="67"/>
      <c r="P244" s="183">
        <f>O244*H244</f>
        <v>0</v>
      </c>
      <c r="Q244" s="183">
        <v>0</v>
      </c>
      <c r="R244" s="183">
        <f>Q244*H244</f>
        <v>0</v>
      </c>
      <c r="S244" s="183">
        <v>0</v>
      </c>
      <c r="T244" s="184">
        <f>S244*H244</f>
        <v>0</v>
      </c>
      <c r="U244" s="37"/>
      <c r="V244" s="37"/>
      <c r="W244" s="37"/>
      <c r="X244" s="37"/>
      <c r="Y244" s="37"/>
      <c r="Z244" s="37"/>
      <c r="AA244" s="37"/>
      <c r="AB244" s="37"/>
      <c r="AC244" s="37"/>
      <c r="AD244" s="37"/>
      <c r="AE244" s="37"/>
      <c r="AR244" s="185" t="s">
        <v>187</v>
      </c>
      <c r="AT244" s="185" t="s">
        <v>350</v>
      </c>
      <c r="AU244" s="185" t="s">
        <v>85</v>
      </c>
      <c r="AY244" s="20" t="s">
        <v>349</v>
      </c>
      <c r="BE244" s="186">
        <f>IF(N244="základní",J244,0)</f>
        <v>0</v>
      </c>
      <c r="BF244" s="186">
        <f>IF(N244="snížená",J244,0)</f>
        <v>0</v>
      </c>
      <c r="BG244" s="186">
        <f>IF(N244="zákl. přenesená",J244,0)</f>
        <v>0</v>
      </c>
      <c r="BH244" s="186">
        <f>IF(N244="sníž. přenesená",J244,0)</f>
        <v>0</v>
      </c>
      <c r="BI244" s="186">
        <f>IF(N244="nulová",J244,0)</f>
        <v>0</v>
      </c>
      <c r="BJ244" s="20" t="s">
        <v>83</v>
      </c>
      <c r="BK244" s="186">
        <f>ROUND(I244*H244,2)</f>
        <v>0</v>
      </c>
      <c r="BL244" s="20" t="s">
        <v>187</v>
      </c>
      <c r="BM244" s="185" t="s">
        <v>894</v>
      </c>
    </row>
    <row r="245" spans="1:65" s="2" customFormat="1" ht="19.2">
      <c r="A245" s="37"/>
      <c r="B245" s="38"/>
      <c r="C245" s="39"/>
      <c r="D245" s="194" t="s">
        <v>952</v>
      </c>
      <c r="E245" s="39"/>
      <c r="F245" s="251" t="s">
        <v>8269</v>
      </c>
      <c r="G245" s="39"/>
      <c r="H245" s="39"/>
      <c r="I245" s="189"/>
      <c r="J245" s="39"/>
      <c r="K245" s="39"/>
      <c r="L245" s="42"/>
      <c r="M245" s="190"/>
      <c r="N245" s="191"/>
      <c r="O245" s="67"/>
      <c r="P245" s="67"/>
      <c r="Q245" s="67"/>
      <c r="R245" s="67"/>
      <c r="S245" s="67"/>
      <c r="T245" s="68"/>
      <c r="U245" s="37"/>
      <c r="V245" s="37"/>
      <c r="W245" s="37"/>
      <c r="X245" s="37"/>
      <c r="Y245" s="37"/>
      <c r="Z245" s="37"/>
      <c r="AA245" s="37"/>
      <c r="AB245" s="37"/>
      <c r="AC245" s="37"/>
      <c r="AD245" s="37"/>
      <c r="AE245" s="37"/>
      <c r="AT245" s="20" t="s">
        <v>952</v>
      </c>
      <c r="AU245" s="20" t="s">
        <v>85</v>
      </c>
    </row>
    <row r="246" spans="1:65" s="2" customFormat="1" ht="16.5" customHeight="1">
      <c r="A246" s="37"/>
      <c r="B246" s="38"/>
      <c r="C246" s="174" t="s">
        <v>717</v>
      </c>
      <c r="D246" s="174" t="s">
        <v>350</v>
      </c>
      <c r="E246" s="175" t="s">
        <v>8270</v>
      </c>
      <c r="F246" s="176" t="s">
        <v>8271</v>
      </c>
      <c r="G246" s="177" t="s">
        <v>987</v>
      </c>
      <c r="H246" s="178">
        <v>149</v>
      </c>
      <c r="I246" s="179"/>
      <c r="J246" s="180">
        <f>ROUND(I246*H246,2)</f>
        <v>0</v>
      </c>
      <c r="K246" s="176" t="s">
        <v>933</v>
      </c>
      <c r="L246" s="42"/>
      <c r="M246" s="181" t="s">
        <v>19</v>
      </c>
      <c r="N246" s="182" t="s">
        <v>46</v>
      </c>
      <c r="O246" s="67"/>
      <c r="P246" s="183">
        <f>O246*H246</f>
        <v>0</v>
      </c>
      <c r="Q246" s="183">
        <v>0</v>
      </c>
      <c r="R246" s="183">
        <f>Q246*H246</f>
        <v>0</v>
      </c>
      <c r="S246" s="183">
        <v>0</v>
      </c>
      <c r="T246" s="184">
        <f>S246*H246</f>
        <v>0</v>
      </c>
      <c r="U246" s="37"/>
      <c r="V246" s="37"/>
      <c r="W246" s="37"/>
      <c r="X246" s="37"/>
      <c r="Y246" s="37"/>
      <c r="Z246" s="37"/>
      <c r="AA246" s="37"/>
      <c r="AB246" s="37"/>
      <c r="AC246" s="37"/>
      <c r="AD246" s="37"/>
      <c r="AE246" s="37"/>
      <c r="AR246" s="185" t="s">
        <v>187</v>
      </c>
      <c r="AT246" s="185" t="s">
        <v>350</v>
      </c>
      <c r="AU246" s="185" t="s">
        <v>85</v>
      </c>
      <c r="AY246" s="20" t="s">
        <v>349</v>
      </c>
      <c r="BE246" s="186">
        <f>IF(N246="základní",J246,0)</f>
        <v>0</v>
      </c>
      <c r="BF246" s="186">
        <f>IF(N246="snížená",J246,0)</f>
        <v>0</v>
      </c>
      <c r="BG246" s="186">
        <f>IF(N246="zákl. přenesená",J246,0)</f>
        <v>0</v>
      </c>
      <c r="BH246" s="186">
        <f>IF(N246="sníž. přenesená",J246,0)</f>
        <v>0</v>
      </c>
      <c r="BI246" s="186">
        <f>IF(N246="nulová",J246,0)</f>
        <v>0</v>
      </c>
      <c r="BJ246" s="20" t="s">
        <v>83</v>
      </c>
      <c r="BK246" s="186">
        <f>ROUND(I246*H246,2)</f>
        <v>0</v>
      </c>
      <c r="BL246" s="20" t="s">
        <v>187</v>
      </c>
      <c r="BM246" s="185" t="s">
        <v>899</v>
      </c>
    </row>
    <row r="247" spans="1:65" s="2" customFormat="1" ht="24.15" customHeight="1">
      <c r="A247" s="37"/>
      <c r="B247" s="38"/>
      <c r="C247" s="174" t="s">
        <v>905</v>
      </c>
      <c r="D247" s="174" t="s">
        <v>350</v>
      </c>
      <c r="E247" s="175" t="s">
        <v>8272</v>
      </c>
      <c r="F247" s="176" t="s">
        <v>8273</v>
      </c>
      <c r="G247" s="177" t="s">
        <v>987</v>
      </c>
      <c r="H247" s="178">
        <v>1</v>
      </c>
      <c r="I247" s="179"/>
      <c r="J247" s="180">
        <f>ROUND(I247*H247,2)</f>
        <v>0</v>
      </c>
      <c r="K247" s="176" t="s">
        <v>933</v>
      </c>
      <c r="L247" s="42"/>
      <c r="M247" s="181" t="s">
        <v>19</v>
      </c>
      <c r="N247" s="182" t="s">
        <v>46</v>
      </c>
      <c r="O247" s="67"/>
      <c r="P247" s="183">
        <f>O247*H247</f>
        <v>0</v>
      </c>
      <c r="Q247" s="183">
        <v>0</v>
      </c>
      <c r="R247" s="183">
        <f>Q247*H247</f>
        <v>0</v>
      </c>
      <c r="S247" s="183">
        <v>0</v>
      </c>
      <c r="T247" s="184">
        <f>S247*H247</f>
        <v>0</v>
      </c>
      <c r="U247" s="37"/>
      <c r="V247" s="37"/>
      <c r="W247" s="37"/>
      <c r="X247" s="37"/>
      <c r="Y247" s="37"/>
      <c r="Z247" s="37"/>
      <c r="AA247" s="37"/>
      <c r="AB247" s="37"/>
      <c r="AC247" s="37"/>
      <c r="AD247" s="37"/>
      <c r="AE247" s="37"/>
      <c r="AR247" s="185" t="s">
        <v>187</v>
      </c>
      <c r="AT247" s="185" t="s">
        <v>350</v>
      </c>
      <c r="AU247" s="185" t="s">
        <v>85</v>
      </c>
      <c r="AY247" s="20" t="s">
        <v>349</v>
      </c>
      <c r="BE247" s="186">
        <f>IF(N247="základní",J247,0)</f>
        <v>0</v>
      </c>
      <c r="BF247" s="186">
        <f>IF(N247="snížená",J247,0)</f>
        <v>0</v>
      </c>
      <c r="BG247" s="186">
        <f>IF(N247="zákl. přenesená",J247,0)</f>
        <v>0</v>
      </c>
      <c r="BH247" s="186">
        <f>IF(N247="sníž. přenesená",J247,0)</f>
        <v>0</v>
      </c>
      <c r="BI247" s="186">
        <f>IF(N247="nulová",J247,0)</f>
        <v>0</v>
      </c>
      <c r="BJ247" s="20" t="s">
        <v>83</v>
      </c>
      <c r="BK247" s="186">
        <f>ROUND(I247*H247,2)</f>
        <v>0</v>
      </c>
      <c r="BL247" s="20" t="s">
        <v>187</v>
      </c>
      <c r="BM247" s="185" t="s">
        <v>903</v>
      </c>
    </row>
    <row r="248" spans="1:65" s="2" customFormat="1" ht="19.2">
      <c r="A248" s="37"/>
      <c r="B248" s="38"/>
      <c r="C248" s="39"/>
      <c r="D248" s="194" t="s">
        <v>952</v>
      </c>
      <c r="E248" s="39"/>
      <c r="F248" s="251" t="s">
        <v>8274</v>
      </c>
      <c r="G248" s="39"/>
      <c r="H248" s="39"/>
      <c r="I248" s="189"/>
      <c r="J248" s="39"/>
      <c r="K248" s="39"/>
      <c r="L248" s="42"/>
      <c r="M248" s="190"/>
      <c r="N248" s="191"/>
      <c r="O248" s="67"/>
      <c r="P248" s="67"/>
      <c r="Q248" s="67"/>
      <c r="R248" s="67"/>
      <c r="S248" s="67"/>
      <c r="T248" s="68"/>
      <c r="U248" s="37"/>
      <c r="V248" s="37"/>
      <c r="W248" s="37"/>
      <c r="X248" s="37"/>
      <c r="Y248" s="37"/>
      <c r="Z248" s="37"/>
      <c r="AA248" s="37"/>
      <c r="AB248" s="37"/>
      <c r="AC248" s="37"/>
      <c r="AD248" s="37"/>
      <c r="AE248" s="37"/>
      <c r="AT248" s="20" t="s">
        <v>952</v>
      </c>
      <c r="AU248" s="20" t="s">
        <v>85</v>
      </c>
    </row>
    <row r="249" spans="1:65" s="2" customFormat="1" ht="16.5" customHeight="1">
      <c r="A249" s="37"/>
      <c r="B249" s="38"/>
      <c r="C249" s="174" t="s">
        <v>724</v>
      </c>
      <c r="D249" s="174" t="s">
        <v>350</v>
      </c>
      <c r="E249" s="175" t="s">
        <v>8270</v>
      </c>
      <c r="F249" s="176" t="s">
        <v>8271</v>
      </c>
      <c r="G249" s="177" t="s">
        <v>987</v>
      </c>
      <c r="H249" s="178">
        <v>1</v>
      </c>
      <c r="I249" s="179"/>
      <c r="J249" s="180">
        <f>ROUND(I249*H249,2)</f>
        <v>0</v>
      </c>
      <c r="K249" s="176" t="s">
        <v>933</v>
      </c>
      <c r="L249" s="42"/>
      <c r="M249" s="181" t="s">
        <v>19</v>
      </c>
      <c r="N249" s="182" t="s">
        <v>46</v>
      </c>
      <c r="O249" s="67"/>
      <c r="P249" s="183">
        <f>O249*H249</f>
        <v>0</v>
      </c>
      <c r="Q249" s="183">
        <v>0</v>
      </c>
      <c r="R249" s="183">
        <f>Q249*H249</f>
        <v>0</v>
      </c>
      <c r="S249" s="183">
        <v>0</v>
      </c>
      <c r="T249" s="184">
        <f>S249*H249</f>
        <v>0</v>
      </c>
      <c r="U249" s="37"/>
      <c r="V249" s="37"/>
      <c r="W249" s="37"/>
      <c r="X249" s="37"/>
      <c r="Y249" s="37"/>
      <c r="Z249" s="37"/>
      <c r="AA249" s="37"/>
      <c r="AB249" s="37"/>
      <c r="AC249" s="37"/>
      <c r="AD249" s="37"/>
      <c r="AE249" s="37"/>
      <c r="AR249" s="185" t="s">
        <v>187</v>
      </c>
      <c r="AT249" s="185" t="s">
        <v>350</v>
      </c>
      <c r="AU249" s="185" t="s">
        <v>85</v>
      </c>
      <c r="AY249" s="20" t="s">
        <v>349</v>
      </c>
      <c r="BE249" s="186">
        <f>IF(N249="základní",J249,0)</f>
        <v>0</v>
      </c>
      <c r="BF249" s="186">
        <f>IF(N249="snížená",J249,0)</f>
        <v>0</v>
      </c>
      <c r="BG249" s="186">
        <f>IF(N249="zákl. přenesená",J249,0)</f>
        <v>0</v>
      </c>
      <c r="BH249" s="186">
        <f>IF(N249="sníž. přenesená",J249,0)</f>
        <v>0</v>
      </c>
      <c r="BI249" s="186">
        <f>IF(N249="nulová",J249,0)</f>
        <v>0</v>
      </c>
      <c r="BJ249" s="20" t="s">
        <v>83</v>
      </c>
      <c r="BK249" s="186">
        <f>ROUND(I249*H249,2)</f>
        <v>0</v>
      </c>
      <c r="BL249" s="20" t="s">
        <v>187</v>
      </c>
      <c r="BM249" s="185" t="s">
        <v>908</v>
      </c>
    </row>
    <row r="250" spans="1:65" s="2" customFormat="1" ht="16.5" customHeight="1">
      <c r="A250" s="37"/>
      <c r="B250" s="38"/>
      <c r="C250" s="174" t="s">
        <v>915</v>
      </c>
      <c r="D250" s="174" t="s">
        <v>350</v>
      </c>
      <c r="E250" s="175" t="s">
        <v>8275</v>
      </c>
      <c r="F250" s="176" t="s">
        <v>8199</v>
      </c>
      <c r="G250" s="177" t="s">
        <v>987</v>
      </c>
      <c r="H250" s="178">
        <v>2</v>
      </c>
      <c r="I250" s="179"/>
      <c r="J250" s="180">
        <f>ROUND(I250*H250,2)</f>
        <v>0</v>
      </c>
      <c r="K250" s="176" t="s">
        <v>933</v>
      </c>
      <c r="L250" s="42"/>
      <c r="M250" s="181" t="s">
        <v>19</v>
      </c>
      <c r="N250" s="182" t="s">
        <v>46</v>
      </c>
      <c r="O250" s="67"/>
      <c r="P250" s="183">
        <f>O250*H250</f>
        <v>0</v>
      </c>
      <c r="Q250" s="183">
        <v>0</v>
      </c>
      <c r="R250" s="183">
        <f>Q250*H250</f>
        <v>0</v>
      </c>
      <c r="S250" s="183">
        <v>0</v>
      </c>
      <c r="T250" s="184">
        <f>S250*H250</f>
        <v>0</v>
      </c>
      <c r="U250" s="37"/>
      <c r="V250" s="37"/>
      <c r="W250" s="37"/>
      <c r="X250" s="37"/>
      <c r="Y250" s="37"/>
      <c r="Z250" s="37"/>
      <c r="AA250" s="37"/>
      <c r="AB250" s="37"/>
      <c r="AC250" s="37"/>
      <c r="AD250" s="37"/>
      <c r="AE250" s="37"/>
      <c r="AR250" s="185" t="s">
        <v>187</v>
      </c>
      <c r="AT250" s="185" t="s">
        <v>350</v>
      </c>
      <c r="AU250" s="185" t="s">
        <v>85</v>
      </c>
      <c r="AY250" s="20" t="s">
        <v>349</v>
      </c>
      <c r="BE250" s="186">
        <f>IF(N250="základní",J250,0)</f>
        <v>0</v>
      </c>
      <c r="BF250" s="186">
        <f>IF(N250="snížená",J250,0)</f>
        <v>0</v>
      </c>
      <c r="BG250" s="186">
        <f>IF(N250="zákl. přenesená",J250,0)</f>
        <v>0</v>
      </c>
      <c r="BH250" s="186">
        <f>IF(N250="sníž. přenesená",J250,0)</f>
        <v>0</v>
      </c>
      <c r="BI250" s="186">
        <f>IF(N250="nulová",J250,0)</f>
        <v>0</v>
      </c>
      <c r="BJ250" s="20" t="s">
        <v>83</v>
      </c>
      <c r="BK250" s="186">
        <f>ROUND(I250*H250,2)</f>
        <v>0</v>
      </c>
      <c r="BL250" s="20" t="s">
        <v>187</v>
      </c>
      <c r="BM250" s="185" t="s">
        <v>912</v>
      </c>
    </row>
    <row r="251" spans="1:65" s="2" customFormat="1" ht="19.2">
      <c r="A251" s="37"/>
      <c r="B251" s="38"/>
      <c r="C251" s="39"/>
      <c r="D251" s="194" t="s">
        <v>952</v>
      </c>
      <c r="E251" s="39"/>
      <c r="F251" s="251" t="s">
        <v>8251</v>
      </c>
      <c r="G251" s="39"/>
      <c r="H251" s="39"/>
      <c r="I251" s="189"/>
      <c r="J251" s="39"/>
      <c r="K251" s="39"/>
      <c r="L251" s="42"/>
      <c r="M251" s="190"/>
      <c r="N251" s="191"/>
      <c r="O251" s="67"/>
      <c r="P251" s="67"/>
      <c r="Q251" s="67"/>
      <c r="R251" s="67"/>
      <c r="S251" s="67"/>
      <c r="T251" s="68"/>
      <c r="U251" s="37"/>
      <c r="V251" s="37"/>
      <c r="W251" s="37"/>
      <c r="X251" s="37"/>
      <c r="Y251" s="37"/>
      <c r="Z251" s="37"/>
      <c r="AA251" s="37"/>
      <c r="AB251" s="37"/>
      <c r="AC251" s="37"/>
      <c r="AD251" s="37"/>
      <c r="AE251" s="37"/>
      <c r="AT251" s="20" t="s">
        <v>952</v>
      </c>
      <c r="AU251" s="20" t="s">
        <v>85</v>
      </c>
    </row>
    <row r="252" spans="1:65" s="2" customFormat="1" ht="16.5" customHeight="1">
      <c r="A252" s="37"/>
      <c r="B252" s="38"/>
      <c r="C252" s="174" t="s">
        <v>730</v>
      </c>
      <c r="D252" s="174" t="s">
        <v>350</v>
      </c>
      <c r="E252" s="175" t="s">
        <v>8276</v>
      </c>
      <c r="F252" s="176" t="s">
        <v>8202</v>
      </c>
      <c r="G252" s="177" t="s">
        <v>987</v>
      </c>
      <c r="H252" s="178">
        <v>170</v>
      </c>
      <c r="I252" s="179"/>
      <c r="J252" s="180">
        <f>ROUND(I252*H252,2)</f>
        <v>0</v>
      </c>
      <c r="K252" s="176" t="s">
        <v>933</v>
      </c>
      <c r="L252" s="42"/>
      <c r="M252" s="181" t="s">
        <v>19</v>
      </c>
      <c r="N252" s="182" t="s">
        <v>46</v>
      </c>
      <c r="O252" s="67"/>
      <c r="P252" s="183">
        <f>O252*H252</f>
        <v>0</v>
      </c>
      <c r="Q252" s="183">
        <v>0</v>
      </c>
      <c r="R252" s="183">
        <f>Q252*H252</f>
        <v>0</v>
      </c>
      <c r="S252" s="183">
        <v>0</v>
      </c>
      <c r="T252" s="184">
        <f>S252*H252</f>
        <v>0</v>
      </c>
      <c r="U252" s="37"/>
      <c r="V252" s="37"/>
      <c r="W252" s="37"/>
      <c r="X252" s="37"/>
      <c r="Y252" s="37"/>
      <c r="Z252" s="37"/>
      <c r="AA252" s="37"/>
      <c r="AB252" s="37"/>
      <c r="AC252" s="37"/>
      <c r="AD252" s="37"/>
      <c r="AE252" s="37"/>
      <c r="AR252" s="185" t="s">
        <v>187</v>
      </c>
      <c r="AT252" s="185" t="s">
        <v>350</v>
      </c>
      <c r="AU252" s="185" t="s">
        <v>85</v>
      </c>
      <c r="AY252" s="20" t="s">
        <v>349</v>
      </c>
      <c r="BE252" s="186">
        <f>IF(N252="základní",J252,0)</f>
        <v>0</v>
      </c>
      <c r="BF252" s="186">
        <f>IF(N252="snížená",J252,0)</f>
        <v>0</v>
      </c>
      <c r="BG252" s="186">
        <f>IF(N252="zákl. přenesená",J252,0)</f>
        <v>0</v>
      </c>
      <c r="BH252" s="186">
        <f>IF(N252="sníž. přenesená",J252,0)</f>
        <v>0</v>
      </c>
      <c r="BI252" s="186">
        <f>IF(N252="nulová",J252,0)</f>
        <v>0</v>
      </c>
      <c r="BJ252" s="20" t="s">
        <v>83</v>
      </c>
      <c r="BK252" s="186">
        <f>ROUND(I252*H252,2)</f>
        <v>0</v>
      </c>
      <c r="BL252" s="20" t="s">
        <v>187</v>
      </c>
      <c r="BM252" s="185" t="s">
        <v>919</v>
      </c>
    </row>
    <row r="253" spans="1:65" s="2" customFormat="1" ht="19.2">
      <c r="A253" s="37"/>
      <c r="B253" s="38"/>
      <c r="C253" s="39"/>
      <c r="D253" s="194" t="s">
        <v>952</v>
      </c>
      <c r="E253" s="39"/>
      <c r="F253" s="251" t="s">
        <v>8203</v>
      </c>
      <c r="G253" s="39"/>
      <c r="H253" s="39"/>
      <c r="I253" s="189"/>
      <c r="J253" s="39"/>
      <c r="K253" s="39"/>
      <c r="L253" s="42"/>
      <c r="M253" s="190"/>
      <c r="N253" s="191"/>
      <c r="O253" s="67"/>
      <c r="P253" s="67"/>
      <c r="Q253" s="67"/>
      <c r="R253" s="67"/>
      <c r="S253" s="67"/>
      <c r="T253" s="68"/>
      <c r="U253" s="37"/>
      <c r="V253" s="37"/>
      <c r="W253" s="37"/>
      <c r="X253" s="37"/>
      <c r="Y253" s="37"/>
      <c r="Z253" s="37"/>
      <c r="AA253" s="37"/>
      <c r="AB253" s="37"/>
      <c r="AC253" s="37"/>
      <c r="AD253" s="37"/>
      <c r="AE253" s="37"/>
      <c r="AT253" s="20" t="s">
        <v>952</v>
      </c>
      <c r="AU253" s="20" t="s">
        <v>85</v>
      </c>
    </row>
    <row r="254" spans="1:65" s="2" customFormat="1" ht="16.5" customHeight="1">
      <c r="A254" s="37"/>
      <c r="B254" s="38"/>
      <c r="C254" s="174" t="s">
        <v>924</v>
      </c>
      <c r="D254" s="174" t="s">
        <v>350</v>
      </c>
      <c r="E254" s="175" t="s">
        <v>8277</v>
      </c>
      <c r="F254" s="176" t="s">
        <v>8207</v>
      </c>
      <c r="G254" s="177" t="s">
        <v>987</v>
      </c>
      <c r="H254" s="178">
        <v>170</v>
      </c>
      <c r="I254" s="179"/>
      <c r="J254" s="180">
        <f>ROUND(I254*H254,2)</f>
        <v>0</v>
      </c>
      <c r="K254" s="176" t="s">
        <v>933</v>
      </c>
      <c r="L254" s="42"/>
      <c r="M254" s="181" t="s">
        <v>19</v>
      </c>
      <c r="N254" s="182" t="s">
        <v>46</v>
      </c>
      <c r="O254" s="67"/>
      <c r="P254" s="183">
        <f>O254*H254</f>
        <v>0</v>
      </c>
      <c r="Q254" s="183">
        <v>0</v>
      </c>
      <c r="R254" s="183">
        <f>Q254*H254</f>
        <v>0</v>
      </c>
      <c r="S254" s="183">
        <v>0</v>
      </c>
      <c r="T254" s="184">
        <f>S254*H254</f>
        <v>0</v>
      </c>
      <c r="U254" s="37"/>
      <c r="V254" s="37"/>
      <c r="W254" s="37"/>
      <c r="X254" s="37"/>
      <c r="Y254" s="37"/>
      <c r="Z254" s="37"/>
      <c r="AA254" s="37"/>
      <c r="AB254" s="37"/>
      <c r="AC254" s="37"/>
      <c r="AD254" s="37"/>
      <c r="AE254" s="37"/>
      <c r="AR254" s="185" t="s">
        <v>187</v>
      </c>
      <c r="AT254" s="185" t="s">
        <v>350</v>
      </c>
      <c r="AU254" s="185" t="s">
        <v>85</v>
      </c>
      <c r="AY254" s="20" t="s">
        <v>349</v>
      </c>
      <c r="BE254" s="186">
        <f>IF(N254="základní",J254,0)</f>
        <v>0</v>
      </c>
      <c r="BF254" s="186">
        <f>IF(N254="snížená",J254,0)</f>
        <v>0</v>
      </c>
      <c r="BG254" s="186">
        <f>IF(N254="zákl. přenesená",J254,0)</f>
        <v>0</v>
      </c>
      <c r="BH254" s="186">
        <f>IF(N254="sníž. přenesená",J254,0)</f>
        <v>0</v>
      </c>
      <c r="BI254" s="186">
        <f>IF(N254="nulová",J254,0)</f>
        <v>0</v>
      </c>
      <c r="BJ254" s="20" t="s">
        <v>83</v>
      </c>
      <c r="BK254" s="186">
        <f>ROUND(I254*H254,2)</f>
        <v>0</v>
      </c>
      <c r="BL254" s="20" t="s">
        <v>187</v>
      </c>
      <c r="BM254" s="185" t="s">
        <v>923</v>
      </c>
    </row>
    <row r="255" spans="1:65" s="2" customFormat="1" ht="19.2">
      <c r="A255" s="37"/>
      <c r="B255" s="38"/>
      <c r="C255" s="39"/>
      <c r="D255" s="194" t="s">
        <v>952</v>
      </c>
      <c r="E255" s="39"/>
      <c r="F255" s="251" t="s">
        <v>8208</v>
      </c>
      <c r="G255" s="39"/>
      <c r="H255" s="39"/>
      <c r="I255" s="189"/>
      <c r="J255" s="39"/>
      <c r="K255" s="39"/>
      <c r="L255" s="42"/>
      <c r="M255" s="190"/>
      <c r="N255" s="191"/>
      <c r="O255" s="67"/>
      <c r="P255" s="67"/>
      <c r="Q255" s="67"/>
      <c r="R255" s="67"/>
      <c r="S255" s="67"/>
      <c r="T255" s="68"/>
      <c r="U255" s="37"/>
      <c r="V255" s="37"/>
      <c r="W255" s="37"/>
      <c r="X255" s="37"/>
      <c r="Y255" s="37"/>
      <c r="Z255" s="37"/>
      <c r="AA255" s="37"/>
      <c r="AB255" s="37"/>
      <c r="AC255" s="37"/>
      <c r="AD255" s="37"/>
      <c r="AE255" s="37"/>
      <c r="AT255" s="20" t="s">
        <v>952</v>
      </c>
      <c r="AU255" s="20" t="s">
        <v>85</v>
      </c>
    </row>
    <row r="256" spans="1:65" s="2" customFormat="1" ht="16.5" customHeight="1">
      <c r="A256" s="37"/>
      <c r="B256" s="38"/>
      <c r="C256" s="174" t="s">
        <v>736</v>
      </c>
      <c r="D256" s="174" t="s">
        <v>350</v>
      </c>
      <c r="E256" s="175" t="s">
        <v>8278</v>
      </c>
      <c r="F256" s="176" t="s">
        <v>8210</v>
      </c>
      <c r="G256" s="177" t="s">
        <v>987</v>
      </c>
      <c r="H256" s="178">
        <v>316</v>
      </c>
      <c r="I256" s="179"/>
      <c r="J256" s="180">
        <f>ROUND(I256*H256,2)</f>
        <v>0</v>
      </c>
      <c r="K256" s="176" t="s">
        <v>933</v>
      </c>
      <c r="L256" s="42"/>
      <c r="M256" s="181" t="s">
        <v>19</v>
      </c>
      <c r="N256" s="182" t="s">
        <v>46</v>
      </c>
      <c r="O256" s="67"/>
      <c r="P256" s="183">
        <f>O256*H256</f>
        <v>0</v>
      </c>
      <c r="Q256" s="183">
        <v>0</v>
      </c>
      <c r="R256" s="183">
        <f>Q256*H256</f>
        <v>0</v>
      </c>
      <c r="S256" s="183">
        <v>0</v>
      </c>
      <c r="T256" s="184">
        <f>S256*H256</f>
        <v>0</v>
      </c>
      <c r="U256" s="37"/>
      <c r="V256" s="37"/>
      <c r="W256" s="37"/>
      <c r="X256" s="37"/>
      <c r="Y256" s="37"/>
      <c r="Z256" s="37"/>
      <c r="AA256" s="37"/>
      <c r="AB256" s="37"/>
      <c r="AC256" s="37"/>
      <c r="AD256" s="37"/>
      <c r="AE256" s="37"/>
      <c r="AR256" s="185" t="s">
        <v>187</v>
      </c>
      <c r="AT256" s="185" t="s">
        <v>350</v>
      </c>
      <c r="AU256" s="185" t="s">
        <v>85</v>
      </c>
      <c r="AY256" s="20" t="s">
        <v>349</v>
      </c>
      <c r="BE256" s="186">
        <f>IF(N256="základní",J256,0)</f>
        <v>0</v>
      </c>
      <c r="BF256" s="186">
        <f>IF(N256="snížená",J256,0)</f>
        <v>0</v>
      </c>
      <c r="BG256" s="186">
        <f>IF(N256="zákl. přenesená",J256,0)</f>
        <v>0</v>
      </c>
      <c r="BH256" s="186">
        <f>IF(N256="sníž. přenesená",J256,0)</f>
        <v>0</v>
      </c>
      <c r="BI256" s="186">
        <f>IF(N256="nulová",J256,0)</f>
        <v>0</v>
      </c>
      <c r="BJ256" s="20" t="s">
        <v>83</v>
      </c>
      <c r="BK256" s="186">
        <f>ROUND(I256*H256,2)</f>
        <v>0</v>
      </c>
      <c r="BL256" s="20" t="s">
        <v>187</v>
      </c>
      <c r="BM256" s="185" t="s">
        <v>928</v>
      </c>
    </row>
    <row r="257" spans="1:65" s="2" customFormat="1" ht="19.2">
      <c r="A257" s="37"/>
      <c r="B257" s="38"/>
      <c r="C257" s="39"/>
      <c r="D257" s="194" t="s">
        <v>952</v>
      </c>
      <c r="E257" s="39"/>
      <c r="F257" s="251" t="s">
        <v>8211</v>
      </c>
      <c r="G257" s="39"/>
      <c r="H257" s="39"/>
      <c r="I257" s="189"/>
      <c r="J257" s="39"/>
      <c r="K257" s="39"/>
      <c r="L257" s="42"/>
      <c r="M257" s="190"/>
      <c r="N257" s="191"/>
      <c r="O257" s="67"/>
      <c r="P257" s="67"/>
      <c r="Q257" s="67"/>
      <c r="R257" s="67"/>
      <c r="S257" s="67"/>
      <c r="T257" s="68"/>
      <c r="U257" s="37"/>
      <c r="V257" s="37"/>
      <c r="W257" s="37"/>
      <c r="X257" s="37"/>
      <c r="Y257" s="37"/>
      <c r="Z257" s="37"/>
      <c r="AA257" s="37"/>
      <c r="AB257" s="37"/>
      <c r="AC257" s="37"/>
      <c r="AD257" s="37"/>
      <c r="AE257" s="37"/>
      <c r="AT257" s="20" t="s">
        <v>952</v>
      </c>
      <c r="AU257" s="20" t="s">
        <v>85</v>
      </c>
    </row>
    <row r="258" spans="1:65" s="2" customFormat="1" ht="16.5" customHeight="1">
      <c r="A258" s="37"/>
      <c r="B258" s="38"/>
      <c r="C258" s="174" t="s">
        <v>3325</v>
      </c>
      <c r="D258" s="174" t="s">
        <v>350</v>
      </c>
      <c r="E258" s="175" t="s">
        <v>8279</v>
      </c>
      <c r="F258" s="176" t="s">
        <v>8213</v>
      </c>
      <c r="G258" s="177" t="s">
        <v>987</v>
      </c>
      <c r="H258" s="178">
        <v>316</v>
      </c>
      <c r="I258" s="179"/>
      <c r="J258" s="180">
        <f>ROUND(I258*H258,2)</f>
        <v>0</v>
      </c>
      <c r="K258" s="176" t="s">
        <v>933</v>
      </c>
      <c r="L258" s="42"/>
      <c r="M258" s="181" t="s">
        <v>19</v>
      </c>
      <c r="N258" s="182" t="s">
        <v>46</v>
      </c>
      <c r="O258" s="67"/>
      <c r="P258" s="183">
        <f>O258*H258</f>
        <v>0</v>
      </c>
      <c r="Q258" s="183">
        <v>0</v>
      </c>
      <c r="R258" s="183">
        <f>Q258*H258</f>
        <v>0</v>
      </c>
      <c r="S258" s="183">
        <v>0</v>
      </c>
      <c r="T258" s="184">
        <f>S258*H258</f>
        <v>0</v>
      </c>
      <c r="U258" s="37"/>
      <c r="V258" s="37"/>
      <c r="W258" s="37"/>
      <c r="X258" s="37"/>
      <c r="Y258" s="37"/>
      <c r="Z258" s="37"/>
      <c r="AA258" s="37"/>
      <c r="AB258" s="37"/>
      <c r="AC258" s="37"/>
      <c r="AD258" s="37"/>
      <c r="AE258" s="37"/>
      <c r="AR258" s="185" t="s">
        <v>187</v>
      </c>
      <c r="AT258" s="185" t="s">
        <v>350</v>
      </c>
      <c r="AU258" s="185" t="s">
        <v>85</v>
      </c>
      <c r="AY258" s="20" t="s">
        <v>349</v>
      </c>
      <c r="BE258" s="186">
        <f>IF(N258="základní",J258,0)</f>
        <v>0</v>
      </c>
      <c r="BF258" s="186">
        <f>IF(N258="snížená",J258,0)</f>
        <v>0</v>
      </c>
      <c r="BG258" s="186">
        <f>IF(N258="zákl. přenesená",J258,0)</f>
        <v>0</v>
      </c>
      <c r="BH258" s="186">
        <f>IF(N258="sníž. přenesená",J258,0)</f>
        <v>0</v>
      </c>
      <c r="BI258" s="186">
        <f>IF(N258="nulová",J258,0)</f>
        <v>0</v>
      </c>
      <c r="BJ258" s="20" t="s">
        <v>83</v>
      </c>
      <c r="BK258" s="186">
        <f>ROUND(I258*H258,2)</f>
        <v>0</v>
      </c>
      <c r="BL258" s="20" t="s">
        <v>187</v>
      </c>
      <c r="BM258" s="185" t="s">
        <v>1768</v>
      </c>
    </row>
    <row r="259" spans="1:65" s="2" customFormat="1" ht="19.2">
      <c r="A259" s="37"/>
      <c r="B259" s="38"/>
      <c r="C259" s="39"/>
      <c r="D259" s="194" t="s">
        <v>952</v>
      </c>
      <c r="E259" s="39"/>
      <c r="F259" s="251" t="s">
        <v>8214</v>
      </c>
      <c r="G259" s="39"/>
      <c r="H259" s="39"/>
      <c r="I259" s="189"/>
      <c r="J259" s="39"/>
      <c r="K259" s="39"/>
      <c r="L259" s="42"/>
      <c r="M259" s="190"/>
      <c r="N259" s="191"/>
      <c r="O259" s="67"/>
      <c r="P259" s="67"/>
      <c r="Q259" s="67"/>
      <c r="R259" s="67"/>
      <c r="S259" s="67"/>
      <c r="T259" s="68"/>
      <c r="U259" s="37"/>
      <c r="V259" s="37"/>
      <c r="W259" s="37"/>
      <c r="X259" s="37"/>
      <c r="Y259" s="37"/>
      <c r="Z259" s="37"/>
      <c r="AA259" s="37"/>
      <c r="AB259" s="37"/>
      <c r="AC259" s="37"/>
      <c r="AD259" s="37"/>
      <c r="AE259" s="37"/>
      <c r="AT259" s="20" t="s">
        <v>952</v>
      </c>
      <c r="AU259" s="20" t="s">
        <v>85</v>
      </c>
    </row>
    <row r="260" spans="1:65" s="2" customFormat="1" ht="16.5" customHeight="1">
      <c r="A260" s="37"/>
      <c r="B260" s="38"/>
      <c r="C260" s="174" t="s">
        <v>742</v>
      </c>
      <c r="D260" s="174" t="s">
        <v>350</v>
      </c>
      <c r="E260" s="175" t="s">
        <v>8280</v>
      </c>
      <c r="F260" s="176" t="s">
        <v>8281</v>
      </c>
      <c r="G260" s="177" t="s">
        <v>987</v>
      </c>
      <c r="H260" s="178">
        <v>314</v>
      </c>
      <c r="I260" s="179"/>
      <c r="J260" s="180">
        <f>ROUND(I260*H260,2)</f>
        <v>0</v>
      </c>
      <c r="K260" s="176" t="s">
        <v>933</v>
      </c>
      <c r="L260" s="42"/>
      <c r="M260" s="181" t="s">
        <v>19</v>
      </c>
      <c r="N260" s="182" t="s">
        <v>46</v>
      </c>
      <c r="O260" s="67"/>
      <c r="P260" s="183">
        <f>O260*H260</f>
        <v>0</v>
      </c>
      <c r="Q260" s="183">
        <v>0</v>
      </c>
      <c r="R260" s="183">
        <f>Q260*H260</f>
        <v>0</v>
      </c>
      <c r="S260" s="183">
        <v>0</v>
      </c>
      <c r="T260" s="184">
        <f>S260*H260</f>
        <v>0</v>
      </c>
      <c r="U260" s="37"/>
      <c r="V260" s="37"/>
      <c r="W260" s="37"/>
      <c r="X260" s="37"/>
      <c r="Y260" s="37"/>
      <c r="Z260" s="37"/>
      <c r="AA260" s="37"/>
      <c r="AB260" s="37"/>
      <c r="AC260" s="37"/>
      <c r="AD260" s="37"/>
      <c r="AE260" s="37"/>
      <c r="AR260" s="185" t="s">
        <v>187</v>
      </c>
      <c r="AT260" s="185" t="s">
        <v>350</v>
      </c>
      <c r="AU260" s="185" t="s">
        <v>85</v>
      </c>
      <c r="AY260" s="20" t="s">
        <v>349</v>
      </c>
      <c r="BE260" s="186">
        <f>IF(N260="základní",J260,0)</f>
        <v>0</v>
      </c>
      <c r="BF260" s="186">
        <f>IF(N260="snížená",J260,0)</f>
        <v>0</v>
      </c>
      <c r="BG260" s="186">
        <f>IF(N260="zákl. přenesená",J260,0)</f>
        <v>0</v>
      </c>
      <c r="BH260" s="186">
        <f>IF(N260="sníž. přenesená",J260,0)</f>
        <v>0</v>
      </c>
      <c r="BI260" s="186">
        <f>IF(N260="nulová",J260,0)</f>
        <v>0</v>
      </c>
      <c r="BJ260" s="20" t="s">
        <v>83</v>
      </c>
      <c r="BK260" s="186">
        <f>ROUND(I260*H260,2)</f>
        <v>0</v>
      </c>
      <c r="BL260" s="20" t="s">
        <v>187</v>
      </c>
      <c r="BM260" s="185" t="s">
        <v>5511</v>
      </c>
    </row>
    <row r="261" spans="1:65" s="11" customFormat="1" ht="22.8" customHeight="1">
      <c r="B261" s="160"/>
      <c r="C261" s="161"/>
      <c r="D261" s="162" t="s">
        <v>74</v>
      </c>
      <c r="E261" s="249" t="s">
        <v>2340</v>
      </c>
      <c r="F261" s="249" t="s">
        <v>8215</v>
      </c>
      <c r="G261" s="161"/>
      <c r="H261" s="161"/>
      <c r="I261" s="164"/>
      <c r="J261" s="250">
        <f>BK261</f>
        <v>0</v>
      </c>
      <c r="K261" s="161"/>
      <c r="L261" s="166"/>
      <c r="M261" s="167"/>
      <c r="N261" s="168"/>
      <c r="O261" s="168"/>
      <c r="P261" s="169">
        <f>SUM(P262:P323)</f>
        <v>0</v>
      </c>
      <c r="Q261" s="168"/>
      <c r="R261" s="169">
        <f>SUM(R262:R323)</f>
        <v>0</v>
      </c>
      <c r="S261" s="168"/>
      <c r="T261" s="170">
        <f>SUM(T262:T323)</f>
        <v>0</v>
      </c>
      <c r="AR261" s="171" t="s">
        <v>83</v>
      </c>
      <c r="AT261" s="172" t="s">
        <v>74</v>
      </c>
      <c r="AU261" s="172" t="s">
        <v>83</v>
      </c>
      <c r="AY261" s="171" t="s">
        <v>349</v>
      </c>
      <c r="BK261" s="173">
        <f>SUM(BK262:BK323)</f>
        <v>0</v>
      </c>
    </row>
    <row r="262" spans="1:65" s="2" customFormat="1" ht="24.15" customHeight="1">
      <c r="A262" s="37"/>
      <c r="B262" s="38"/>
      <c r="C262" s="174" t="s">
        <v>3343</v>
      </c>
      <c r="D262" s="174" t="s">
        <v>350</v>
      </c>
      <c r="E262" s="175" t="s">
        <v>8282</v>
      </c>
      <c r="F262" s="176" t="s">
        <v>8220</v>
      </c>
      <c r="G262" s="177" t="s">
        <v>6812</v>
      </c>
      <c r="H262" s="178">
        <v>885</v>
      </c>
      <c r="I262" s="179"/>
      <c r="J262" s="180">
        <f>ROUND(I262*H262,2)</f>
        <v>0</v>
      </c>
      <c r="K262" s="176" t="s">
        <v>933</v>
      </c>
      <c r="L262" s="42"/>
      <c r="M262" s="181" t="s">
        <v>19</v>
      </c>
      <c r="N262" s="182" t="s">
        <v>46</v>
      </c>
      <c r="O262" s="67"/>
      <c r="P262" s="183">
        <f>O262*H262</f>
        <v>0</v>
      </c>
      <c r="Q262" s="183">
        <v>0</v>
      </c>
      <c r="R262" s="183">
        <f>Q262*H262</f>
        <v>0</v>
      </c>
      <c r="S262" s="183">
        <v>0</v>
      </c>
      <c r="T262" s="184">
        <f>S262*H262</f>
        <v>0</v>
      </c>
      <c r="U262" s="37"/>
      <c r="V262" s="37"/>
      <c r="W262" s="37"/>
      <c r="X262" s="37"/>
      <c r="Y262" s="37"/>
      <c r="Z262" s="37"/>
      <c r="AA262" s="37"/>
      <c r="AB262" s="37"/>
      <c r="AC262" s="37"/>
      <c r="AD262" s="37"/>
      <c r="AE262" s="37"/>
      <c r="AR262" s="185" t="s">
        <v>187</v>
      </c>
      <c r="AT262" s="185" t="s">
        <v>350</v>
      </c>
      <c r="AU262" s="185" t="s">
        <v>85</v>
      </c>
      <c r="AY262" s="20" t="s">
        <v>349</v>
      </c>
      <c r="BE262" s="186">
        <f>IF(N262="základní",J262,0)</f>
        <v>0</v>
      </c>
      <c r="BF262" s="186">
        <f>IF(N262="snížená",J262,0)</f>
        <v>0</v>
      </c>
      <c r="BG262" s="186">
        <f>IF(N262="zákl. přenesená",J262,0)</f>
        <v>0</v>
      </c>
      <c r="BH262" s="186">
        <f>IF(N262="sníž. přenesená",J262,0)</f>
        <v>0</v>
      </c>
      <c r="BI262" s="186">
        <f>IF(N262="nulová",J262,0)</f>
        <v>0</v>
      </c>
      <c r="BJ262" s="20" t="s">
        <v>83</v>
      </c>
      <c r="BK262" s="186">
        <f>ROUND(I262*H262,2)</f>
        <v>0</v>
      </c>
      <c r="BL262" s="20" t="s">
        <v>187</v>
      </c>
      <c r="BM262" s="185" t="s">
        <v>1771</v>
      </c>
    </row>
    <row r="263" spans="1:65" s="2" customFormat="1" ht="19.2">
      <c r="A263" s="37"/>
      <c r="B263" s="38"/>
      <c r="C263" s="39"/>
      <c r="D263" s="194" t="s">
        <v>952</v>
      </c>
      <c r="E263" s="39"/>
      <c r="F263" s="251" t="s">
        <v>8180</v>
      </c>
      <c r="G263" s="39"/>
      <c r="H263" s="39"/>
      <c r="I263" s="189"/>
      <c r="J263" s="39"/>
      <c r="K263" s="39"/>
      <c r="L263" s="42"/>
      <c r="M263" s="190"/>
      <c r="N263" s="191"/>
      <c r="O263" s="67"/>
      <c r="P263" s="67"/>
      <c r="Q263" s="67"/>
      <c r="R263" s="67"/>
      <c r="S263" s="67"/>
      <c r="T263" s="68"/>
      <c r="U263" s="37"/>
      <c r="V263" s="37"/>
      <c r="W263" s="37"/>
      <c r="X263" s="37"/>
      <c r="Y263" s="37"/>
      <c r="Z263" s="37"/>
      <c r="AA263" s="37"/>
      <c r="AB263" s="37"/>
      <c r="AC263" s="37"/>
      <c r="AD263" s="37"/>
      <c r="AE263" s="37"/>
      <c r="AT263" s="20" t="s">
        <v>952</v>
      </c>
      <c r="AU263" s="20" t="s">
        <v>85</v>
      </c>
    </row>
    <row r="264" spans="1:65" s="2" customFormat="1" ht="24.15" customHeight="1">
      <c r="A264" s="37"/>
      <c r="B264" s="38"/>
      <c r="C264" s="174" t="s">
        <v>748</v>
      </c>
      <c r="D264" s="174" t="s">
        <v>350</v>
      </c>
      <c r="E264" s="175" t="s">
        <v>8283</v>
      </c>
      <c r="F264" s="176" t="s">
        <v>8220</v>
      </c>
      <c r="G264" s="177" t="s">
        <v>6812</v>
      </c>
      <c r="H264" s="178">
        <v>578</v>
      </c>
      <c r="I264" s="179"/>
      <c r="J264" s="180">
        <f>ROUND(I264*H264,2)</f>
        <v>0</v>
      </c>
      <c r="K264" s="176" t="s">
        <v>933</v>
      </c>
      <c r="L264" s="42"/>
      <c r="M264" s="181" t="s">
        <v>19</v>
      </c>
      <c r="N264" s="182" t="s">
        <v>46</v>
      </c>
      <c r="O264" s="67"/>
      <c r="P264" s="183">
        <f>O264*H264</f>
        <v>0</v>
      </c>
      <c r="Q264" s="183">
        <v>0</v>
      </c>
      <c r="R264" s="183">
        <f>Q264*H264</f>
        <v>0</v>
      </c>
      <c r="S264" s="183">
        <v>0</v>
      </c>
      <c r="T264" s="184">
        <f>S264*H264</f>
        <v>0</v>
      </c>
      <c r="U264" s="37"/>
      <c r="V264" s="37"/>
      <c r="W264" s="37"/>
      <c r="X264" s="37"/>
      <c r="Y264" s="37"/>
      <c r="Z264" s="37"/>
      <c r="AA264" s="37"/>
      <c r="AB264" s="37"/>
      <c r="AC264" s="37"/>
      <c r="AD264" s="37"/>
      <c r="AE264" s="37"/>
      <c r="AR264" s="185" t="s">
        <v>187</v>
      </c>
      <c r="AT264" s="185" t="s">
        <v>350</v>
      </c>
      <c r="AU264" s="185" t="s">
        <v>85</v>
      </c>
      <c r="AY264" s="20" t="s">
        <v>349</v>
      </c>
      <c r="BE264" s="186">
        <f>IF(N264="základní",J264,0)</f>
        <v>0</v>
      </c>
      <c r="BF264" s="186">
        <f>IF(N264="snížená",J264,0)</f>
        <v>0</v>
      </c>
      <c r="BG264" s="186">
        <f>IF(N264="zákl. přenesená",J264,0)</f>
        <v>0</v>
      </c>
      <c r="BH264" s="186">
        <f>IF(N264="sníž. přenesená",J264,0)</f>
        <v>0</v>
      </c>
      <c r="BI264" s="186">
        <f>IF(N264="nulová",J264,0)</f>
        <v>0</v>
      </c>
      <c r="BJ264" s="20" t="s">
        <v>83</v>
      </c>
      <c r="BK264" s="186">
        <f>ROUND(I264*H264,2)</f>
        <v>0</v>
      </c>
      <c r="BL264" s="20" t="s">
        <v>187</v>
      </c>
      <c r="BM264" s="185" t="s">
        <v>5525</v>
      </c>
    </row>
    <row r="265" spans="1:65" s="2" customFormat="1" ht="19.2">
      <c r="A265" s="37"/>
      <c r="B265" s="38"/>
      <c r="C265" s="39"/>
      <c r="D265" s="194" t="s">
        <v>952</v>
      </c>
      <c r="E265" s="39"/>
      <c r="F265" s="251" t="s">
        <v>8255</v>
      </c>
      <c r="G265" s="39"/>
      <c r="H265" s="39"/>
      <c r="I265" s="189"/>
      <c r="J265" s="39"/>
      <c r="K265" s="39"/>
      <c r="L265" s="42"/>
      <c r="M265" s="190"/>
      <c r="N265" s="191"/>
      <c r="O265" s="67"/>
      <c r="P265" s="67"/>
      <c r="Q265" s="67"/>
      <c r="R265" s="67"/>
      <c r="S265" s="67"/>
      <c r="T265" s="68"/>
      <c r="U265" s="37"/>
      <c r="V265" s="37"/>
      <c r="W265" s="37"/>
      <c r="X265" s="37"/>
      <c r="Y265" s="37"/>
      <c r="Z265" s="37"/>
      <c r="AA265" s="37"/>
      <c r="AB265" s="37"/>
      <c r="AC265" s="37"/>
      <c r="AD265" s="37"/>
      <c r="AE265" s="37"/>
      <c r="AT265" s="20" t="s">
        <v>952</v>
      </c>
      <c r="AU265" s="20" t="s">
        <v>85</v>
      </c>
    </row>
    <row r="266" spans="1:65" s="2" customFormat="1" ht="24.15" customHeight="1">
      <c r="A266" s="37"/>
      <c r="B266" s="38"/>
      <c r="C266" s="174" t="s">
        <v>3352</v>
      </c>
      <c r="D266" s="174" t="s">
        <v>350</v>
      </c>
      <c r="E266" s="175" t="s">
        <v>8284</v>
      </c>
      <c r="F266" s="176" t="s">
        <v>8220</v>
      </c>
      <c r="G266" s="177" t="s">
        <v>6812</v>
      </c>
      <c r="H266" s="178">
        <v>296</v>
      </c>
      <c r="I266" s="179"/>
      <c r="J266" s="180">
        <f>ROUND(I266*H266,2)</f>
        <v>0</v>
      </c>
      <c r="K266" s="176" t="s">
        <v>933</v>
      </c>
      <c r="L266" s="42"/>
      <c r="M266" s="181" t="s">
        <v>19</v>
      </c>
      <c r="N266" s="182" t="s">
        <v>46</v>
      </c>
      <c r="O266" s="67"/>
      <c r="P266" s="183">
        <f>O266*H266</f>
        <v>0</v>
      </c>
      <c r="Q266" s="183">
        <v>0</v>
      </c>
      <c r="R266" s="183">
        <f>Q266*H266</f>
        <v>0</v>
      </c>
      <c r="S266" s="183">
        <v>0</v>
      </c>
      <c r="T266" s="184">
        <f>S266*H266</f>
        <v>0</v>
      </c>
      <c r="U266" s="37"/>
      <c r="V266" s="37"/>
      <c r="W266" s="37"/>
      <c r="X266" s="37"/>
      <c r="Y266" s="37"/>
      <c r="Z266" s="37"/>
      <c r="AA266" s="37"/>
      <c r="AB266" s="37"/>
      <c r="AC266" s="37"/>
      <c r="AD266" s="37"/>
      <c r="AE266" s="37"/>
      <c r="AR266" s="185" t="s">
        <v>187</v>
      </c>
      <c r="AT266" s="185" t="s">
        <v>350</v>
      </c>
      <c r="AU266" s="185" t="s">
        <v>85</v>
      </c>
      <c r="AY266" s="20" t="s">
        <v>349</v>
      </c>
      <c r="BE266" s="186">
        <f>IF(N266="základní",J266,0)</f>
        <v>0</v>
      </c>
      <c r="BF266" s="186">
        <f>IF(N266="snížená",J266,0)</f>
        <v>0</v>
      </c>
      <c r="BG266" s="186">
        <f>IF(N266="zákl. přenesená",J266,0)</f>
        <v>0</v>
      </c>
      <c r="BH266" s="186">
        <f>IF(N266="sníž. přenesená",J266,0)</f>
        <v>0</v>
      </c>
      <c r="BI266" s="186">
        <f>IF(N266="nulová",J266,0)</f>
        <v>0</v>
      </c>
      <c r="BJ266" s="20" t="s">
        <v>83</v>
      </c>
      <c r="BK266" s="186">
        <f>ROUND(I266*H266,2)</f>
        <v>0</v>
      </c>
      <c r="BL266" s="20" t="s">
        <v>187</v>
      </c>
      <c r="BM266" s="185" t="s">
        <v>5533</v>
      </c>
    </row>
    <row r="267" spans="1:65" s="2" customFormat="1" ht="19.2">
      <c r="A267" s="37"/>
      <c r="B267" s="38"/>
      <c r="C267" s="39"/>
      <c r="D267" s="194" t="s">
        <v>952</v>
      </c>
      <c r="E267" s="39"/>
      <c r="F267" s="251" t="s">
        <v>8178</v>
      </c>
      <c r="G267" s="39"/>
      <c r="H267" s="39"/>
      <c r="I267" s="189"/>
      <c r="J267" s="39"/>
      <c r="K267" s="39"/>
      <c r="L267" s="42"/>
      <c r="M267" s="190"/>
      <c r="N267" s="191"/>
      <c r="O267" s="67"/>
      <c r="P267" s="67"/>
      <c r="Q267" s="67"/>
      <c r="R267" s="67"/>
      <c r="S267" s="67"/>
      <c r="T267" s="68"/>
      <c r="U267" s="37"/>
      <c r="V267" s="37"/>
      <c r="W267" s="37"/>
      <c r="X267" s="37"/>
      <c r="Y267" s="37"/>
      <c r="Z267" s="37"/>
      <c r="AA267" s="37"/>
      <c r="AB267" s="37"/>
      <c r="AC267" s="37"/>
      <c r="AD267" s="37"/>
      <c r="AE267" s="37"/>
      <c r="AT267" s="20" t="s">
        <v>952</v>
      </c>
      <c r="AU267" s="20" t="s">
        <v>85</v>
      </c>
    </row>
    <row r="268" spans="1:65" s="2" customFormat="1" ht="24.15" customHeight="1">
      <c r="A268" s="37"/>
      <c r="B268" s="38"/>
      <c r="C268" s="174" t="s">
        <v>753</v>
      </c>
      <c r="D268" s="174" t="s">
        <v>350</v>
      </c>
      <c r="E268" s="175" t="s">
        <v>8285</v>
      </c>
      <c r="F268" s="176" t="s">
        <v>8220</v>
      </c>
      <c r="G268" s="177" t="s">
        <v>6812</v>
      </c>
      <c r="H268" s="178">
        <v>195</v>
      </c>
      <c r="I268" s="179"/>
      <c r="J268" s="180">
        <f>ROUND(I268*H268,2)</f>
        <v>0</v>
      </c>
      <c r="K268" s="176" t="s">
        <v>933</v>
      </c>
      <c r="L268" s="42"/>
      <c r="M268" s="181" t="s">
        <v>19</v>
      </c>
      <c r="N268" s="182" t="s">
        <v>46</v>
      </c>
      <c r="O268" s="67"/>
      <c r="P268" s="183">
        <f>O268*H268</f>
        <v>0</v>
      </c>
      <c r="Q268" s="183">
        <v>0</v>
      </c>
      <c r="R268" s="183">
        <f>Q268*H268</f>
        <v>0</v>
      </c>
      <c r="S268" s="183">
        <v>0</v>
      </c>
      <c r="T268" s="184">
        <f>S268*H268</f>
        <v>0</v>
      </c>
      <c r="U268" s="37"/>
      <c r="V268" s="37"/>
      <c r="W268" s="37"/>
      <c r="X268" s="37"/>
      <c r="Y268" s="37"/>
      <c r="Z268" s="37"/>
      <c r="AA268" s="37"/>
      <c r="AB268" s="37"/>
      <c r="AC268" s="37"/>
      <c r="AD268" s="37"/>
      <c r="AE268" s="37"/>
      <c r="AR268" s="185" t="s">
        <v>187</v>
      </c>
      <c r="AT268" s="185" t="s">
        <v>350</v>
      </c>
      <c r="AU268" s="185" t="s">
        <v>85</v>
      </c>
      <c r="AY268" s="20" t="s">
        <v>349</v>
      </c>
      <c r="BE268" s="186">
        <f>IF(N268="základní",J268,0)</f>
        <v>0</v>
      </c>
      <c r="BF268" s="186">
        <f>IF(N268="snížená",J268,0)</f>
        <v>0</v>
      </c>
      <c r="BG268" s="186">
        <f>IF(N268="zákl. přenesená",J268,0)</f>
        <v>0</v>
      </c>
      <c r="BH268" s="186">
        <f>IF(N268="sníž. přenesená",J268,0)</f>
        <v>0</v>
      </c>
      <c r="BI268" s="186">
        <f>IF(N268="nulová",J268,0)</f>
        <v>0</v>
      </c>
      <c r="BJ268" s="20" t="s">
        <v>83</v>
      </c>
      <c r="BK268" s="186">
        <f>ROUND(I268*H268,2)</f>
        <v>0</v>
      </c>
      <c r="BL268" s="20" t="s">
        <v>187</v>
      </c>
      <c r="BM268" s="185" t="s">
        <v>1772</v>
      </c>
    </row>
    <row r="269" spans="1:65" s="2" customFormat="1" ht="19.2">
      <c r="A269" s="37"/>
      <c r="B269" s="38"/>
      <c r="C269" s="39"/>
      <c r="D269" s="194" t="s">
        <v>952</v>
      </c>
      <c r="E269" s="39"/>
      <c r="F269" s="251" t="s">
        <v>8286</v>
      </c>
      <c r="G269" s="39"/>
      <c r="H269" s="39"/>
      <c r="I269" s="189"/>
      <c r="J269" s="39"/>
      <c r="K269" s="39"/>
      <c r="L269" s="42"/>
      <c r="M269" s="190"/>
      <c r="N269" s="191"/>
      <c r="O269" s="67"/>
      <c r="P269" s="67"/>
      <c r="Q269" s="67"/>
      <c r="R269" s="67"/>
      <c r="S269" s="67"/>
      <c r="T269" s="68"/>
      <c r="U269" s="37"/>
      <c r="V269" s="37"/>
      <c r="W269" s="37"/>
      <c r="X269" s="37"/>
      <c r="Y269" s="37"/>
      <c r="Z269" s="37"/>
      <c r="AA269" s="37"/>
      <c r="AB269" s="37"/>
      <c r="AC269" s="37"/>
      <c r="AD269" s="37"/>
      <c r="AE269" s="37"/>
      <c r="AT269" s="20" t="s">
        <v>952</v>
      </c>
      <c r="AU269" s="20" t="s">
        <v>85</v>
      </c>
    </row>
    <row r="270" spans="1:65" s="2" customFormat="1" ht="24.15" customHeight="1">
      <c r="A270" s="37"/>
      <c r="B270" s="38"/>
      <c r="C270" s="174" t="s">
        <v>3364</v>
      </c>
      <c r="D270" s="174" t="s">
        <v>350</v>
      </c>
      <c r="E270" s="175" t="s">
        <v>8287</v>
      </c>
      <c r="F270" s="176" t="s">
        <v>8217</v>
      </c>
      <c r="G270" s="177" t="s">
        <v>6812</v>
      </c>
      <c r="H270" s="178">
        <v>335</v>
      </c>
      <c r="I270" s="179"/>
      <c r="J270" s="180">
        <f>ROUND(I270*H270,2)</f>
        <v>0</v>
      </c>
      <c r="K270" s="176" t="s">
        <v>933</v>
      </c>
      <c r="L270" s="42"/>
      <c r="M270" s="181" t="s">
        <v>19</v>
      </c>
      <c r="N270" s="182" t="s">
        <v>46</v>
      </c>
      <c r="O270" s="67"/>
      <c r="P270" s="183">
        <f>O270*H270</f>
        <v>0</v>
      </c>
      <c r="Q270" s="183">
        <v>0</v>
      </c>
      <c r="R270" s="183">
        <f>Q270*H270</f>
        <v>0</v>
      </c>
      <c r="S270" s="183">
        <v>0</v>
      </c>
      <c r="T270" s="184">
        <f>S270*H270</f>
        <v>0</v>
      </c>
      <c r="U270" s="37"/>
      <c r="V270" s="37"/>
      <c r="W270" s="37"/>
      <c r="X270" s="37"/>
      <c r="Y270" s="37"/>
      <c r="Z270" s="37"/>
      <c r="AA270" s="37"/>
      <c r="AB270" s="37"/>
      <c r="AC270" s="37"/>
      <c r="AD270" s="37"/>
      <c r="AE270" s="37"/>
      <c r="AR270" s="185" t="s">
        <v>187</v>
      </c>
      <c r="AT270" s="185" t="s">
        <v>350</v>
      </c>
      <c r="AU270" s="185" t="s">
        <v>85</v>
      </c>
      <c r="AY270" s="20" t="s">
        <v>349</v>
      </c>
      <c r="BE270" s="186">
        <f>IF(N270="základní",J270,0)</f>
        <v>0</v>
      </c>
      <c r="BF270" s="186">
        <f>IF(N270="snížená",J270,0)</f>
        <v>0</v>
      </c>
      <c r="BG270" s="186">
        <f>IF(N270="zákl. přenesená",J270,0)</f>
        <v>0</v>
      </c>
      <c r="BH270" s="186">
        <f>IF(N270="sníž. přenesená",J270,0)</f>
        <v>0</v>
      </c>
      <c r="BI270" s="186">
        <f>IF(N270="nulová",J270,0)</f>
        <v>0</v>
      </c>
      <c r="BJ270" s="20" t="s">
        <v>83</v>
      </c>
      <c r="BK270" s="186">
        <f>ROUND(I270*H270,2)</f>
        <v>0</v>
      </c>
      <c r="BL270" s="20" t="s">
        <v>187</v>
      </c>
      <c r="BM270" s="185" t="s">
        <v>1773</v>
      </c>
    </row>
    <row r="271" spans="1:65" s="2" customFormat="1" ht="19.2">
      <c r="A271" s="37"/>
      <c r="B271" s="38"/>
      <c r="C271" s="39"/>
      <c r="D271" s="194" t="s">
        <v>952</v>
      </c>
      <c r="E271" s="39"/>
      <c r="F271" s="251" t="s">
        <v>8288</v>
      </c>
      <c r="G271" s="39"/>
      <c r="H271" s="39"/>
      <c r="I271" s="189"/>
      <c r="J271" s="39"/>
      <c r="K271" s="39"/>
      <c r="L271" s="42"/>
      <c r="M271" s="190"/>
      <c r="N271" s="191"/>
      <c r="O271" s="67"/>
      <c r="P271" s="67"/>
      <c r="Q271" s="67"/>
      <c r="R271" s="67"/>
      <c r="S271" s="67"/>
      <c r="T271" s="68"/>
      <c r="U271" s="37"/>
      <c r="V271" s="37"/>
      <c r="W271" s="37"/>
      <c r="X271" s="37"/>
      <c r="Y271" s="37"/>
      <c r="Z271" s="37"/>
      <c r="AA271" s="37"/>
      <c r="AB271" s="37"/>
      <c r="AC271" s="37"/>
      <c r="AD271" s="37"/>
      <c r="AE271" s="37"/>
      <c r="AT271" s="20" t="s">
        <v>952</v>
      </c>
      <c r="AU271" s="20" t="s">
        <v>85</v>
      </c>
    </row>
    <row r="272" spans="1:65" s="2" customFormat="1" ht="24.15" customHeight="1">
      <c r="A272" s="37"/>
      <c r="B272" s="38"/>
      <c r="C272" s="174" t="s">
        <v>758</v>
      </c>
      <c r="D272" s="174" t="s">
        <v>350</v>
      </c>
      <c r="E272" s="175" t="s">
        <v>8289</v>
      </c>
      <c r="F272" s="176" t="s">
        <v>8217</v>
      </c>
      <c r="G272" s="177" t="s">
        <v>6812</v>
      </c>
      <c r="H272" s="178">
        <v>214</v>
      </c>
      <c r="I272" s="179"/>
      <c r="J272" s="180">
        <f>ROUND(I272*H272,2)</f>
        <v>0</v>
      </c>
      <c r="K272" s="176" t="s">
        <v>933</v>
      </c>
      <c r="L272" s="42"/>
      <c r="M272" s="181" t="s">
        <v>19</v>
      </c>
      <c r="N272" s="182" t="s">
        <v>46</v>
      </c>
      <c r="O272" s="67"/>
      <c r="P272" s="183">
        <f>O272*H272</f>
        <v>0</v>
      </c>
      <c r="Q272" s="183">
        <v>0</v>
      </c>
      <c r="R272" s="183">
        <f>Q272*H272</f>
        <v>0</v>
      </c>
      <c r="S272" s="183">
        <v>0</v>
      </c>
      <c r="T272" s="184">
        <f>S272*H272</f>
        <v>0</v>
      </c>
      <c r="U272" s="37"/>
      <c r="V272" s="37"/>
      <c r="W272" s="37"/>
      <c r="X272" s="37"/>
      <c r="Y272" s="37"/>
      <c r="Z272" s="37"/>
      <c r="AA272" s="37"/>
      <c r="AB272" s="37"/>
      <c r="AC272" s="37"/>
      <c r="AD272" s="37"/>
      <c r="AE272" s="37"/>
      <c r="AR272" s="185" t="s">
        <v>187</v>
      </c>
      <c r="AT272" s="185" t="s">
        <v>350</v>
      </c>
      <c r="AU272" s="185" t="s">
        <v>85</v>
      </c>
      <c r="AY272" s="20" t="s">
        <v>349</v>
      </c>
      <c r="BE272" s="186">
        <f>IF(N272="základní",J272,0)</f>
        <v>0</v>
      </c>
      <c r="BF272" s="186">
        <f>IF(N272="snížená",J272,0)</f>
        <v>0</v>
      </c>
      <c r="BG272" s="186">
        <f>IF(N272="zákl. přenesená",J272,0)</f>
        <v>0</v>
      </c>
      <c r="BH272" s="186">
        <f>IF(N272="sníž. přenesená",J272,0)</f>
        <v>0</v>
      </c>
      <c r="BI272" s="186">
        <f>IF(N272="nulová",J272,0)</f>
        <v>0</v>
      </c>
      <c r="BJ272" s="20" t="s">
        <v>83</v>
      </c>
      <c r="BK272" s="186">
        <f>ROUND(I272*H272,2)</f>
        <v>0</v>
      </c>
      <c r="BL272" s="20" t="s">
        <v>187</v>
      </c>
      <c r="BM272" s="185" t="s">
        <v>5555</v>
      </c>
    </row>
    <row r="273" spans="1:65" s="2" customFormat="1" ht="19.2">
      <c r="A273" s="37"/>
      <c r="B273" s="38"/>
      <c r="C273" s="39"/>
      <c r="D273" s="194" t="s">
        <v>952</v>
      </c>
      <c r="E273" s="39"/>
      <c r="F273" s="251" t="s">
        <v>8253</v>
      </c>
      <c r="G273" s="39"/>
      <c r="H273" s="39"/>
      <c r="I273" s="189"/>
      <c r="J273" s="39"/>
      <c r="K273" s="39"/>
      <c r="L273" s="42"/>
      <c r="M273" s="190"/>
      <c r="N273" s="191"/>
      <c r="O273" s="67"/>
      <c r="P273" s="67"/>
      <c r="Q273" s="67"/>
      <c r="R273" s="67"/>
      <c r="S273" s="67"/>
      <c r="T273" s="68"/>
      <c r="U273" s="37"/>
      <c r="V273" s="37"/>
      <c r="W273" s="37"/>
      <c r="X273" s="37"/>
      <c r="Y273" s="37"/>
      <c r="Z273" s="37"/>
      <c r="AA273" s="37"/>
      <c r="AB273" s="37"/>
      <c r="AC273" s="37"/>
      <c r="AD273" s="37"/>
      <c r="AE273" s="37"/>
      <c r="AT273" s="20" t="s">
        <v>952</v>
      </c>
      <c r="AU273" s="20" t="s">
        <v>85</v>
      </c>
    </row>
    <row r="274" spans="1:65" s="2" customFormat="1" ht="24.15" customHeight="1">
      <c r="A274" s="37"/>
      <c r="B274" s="38"/>
      <c r="C274" s="174" t="s">
        <v>3373</v>
      </c>
      <c r="D274" s="174" t="s">
        <v>350</v>
      </c>
      <c r="E274" s="175" t="s">
        <v>8290</v>
      </c>
      <c r="F274" s="176" t="s">
        <v>8217</v>
      </c>
      <c r="G274" s="177" t="s">
        <v>6812</v>
      </c>
      <c r="H274" s="178">
        <v>135</v>
      </c>
      <c r="I274" s="179"/>
      <c r="J274" s="180">
        <f>ROUND(I274*H274,2)</f>
        <v>0</v>
      </c>
      <c r="K274" s="176" t="s">
        <v>933</v>
      </c>
      <c r="L274" s="42"/>
      <c r="M274" s="181" t="s">
        <v>19</v>
      </c>
      <c r="N274" s="182" t="s">
        <v>46</v>
      </c>
      <c r="O274" s="67"/>
      <c r="P274" s="183">
        <f>O274*H274</f>
        <v>0</v>
      </c>
      <c r="Q274" s="183">
        <v>0</v>
      </c>
      <c r="R274" s="183">
        <f>Q274*H274</f>
        <v>0</v>
      </c>
      <c r="S274" s="183">
        <v>0</v>
      </c>
      <c r="T274" s="184">
        <f>S274*H274</f>
        <v>0</v>
      </c>
      <c r="U274" s="37"/>
      <c r="V274" s="37"/>
      <c r="W274" s="37"/>
      <c r="X274" s="37"/>
      <c r="Y274" s="37"/>
      <c r="Z274" s="37"/>
      <c r="AA274" s="37"/>
      <c r="AB274" s="37"/>
      <c r="AC274" s="37"/>
      <c r="AD274" s="37"/>
      <c r="AE274" s="37"/>
      <c r="AR274" s="185" t="s">
        <v>187</v>
      </c>
      <c r="AT274" s="185" t="s">
        <v>350</v>
      </c>
      <c r="AU274" s="185" t="s">
        <v>85</v>
      </c>
      <c r="AY274" s="20" t="s">
        <v>349</v>
      </c>
      <c r="BE274" s="186">
        <f>IF(N274="základní",J274,0)</f>
        <v>0</v>
      </c>
      <c r="BF274" s="186">
        <f>IF(N274="snížená",J274,0)</f>
        <v>0</v>
      </c>
      <c r="BG274" s="186">
        <f>IF(N274="zákl. přenesená",J274,0)</f>
        <v>0</v>
      </c>
      <c r="BH274" s="186">
        <f>IF(N274="sníž. přenesená",J274,0)</f>
        <v>0</v>
      </c>
      <c r="BI274" s="186">
        <f>IF(N274="nulová",J274,0)</f>
        <v>0</v>
      </c>
      <c r="BJ274" s="20" t="s">
        <v>83</v>
      </c>
      <c r="BK274" s="186">
        <f>ROUND(I274*H274,2)</f>
        <v>0</v>
      </c>
      <c r="BL274" s="20" t="s">
        <v>187</v>
      </c>
      <c r="BM274" s="185" t="s">
        <v>5563</v>
      </c>
    </row>
    <row r="275" spans="1:65" s="2" customFormat="1" ht="19.2">
      <c r="A275" s="37"/>
      <c r="B275" s="38"/>
      <c r="C275" s="39"/>
      <c r="D275" s="194" t="s">
        <v>952</v>
      </c>
      <c r="E275" s="39"/>
      <c r="F275" s="251" t="s">
        <v>8291</v>
      </c>
      <c r="G275" s="39"/>
      <c r="H275" s="39"/>
      <c r="I275" s="189"/>
      <c r="J275" s="39"/>
      <c r="K275" s="39"/>
      <c r="L275" s="42"/>
      <c r="M275" s="190"/>
      <c r="N275" s="191"/>
      <c r="O275" s="67"/>
      <c r="P275" s="67"/>
      <c r="Q275" s="67"/>
      <c r="R275" s="67"/>
      <c r="S275" s="67"/>
      <c r="T275" s="68"/>
      <c r="U275" s="37"/>
      <c r="V275" s="37"/>
      <c r="W275" s="37"/>
      <c r="X275" s="37"/>
      <c r="Y275" s="37"/>
      <c r="Z275" s="37"/>
      <c r="AA275" s="37"/>
      <c r="AB275" s="37"/>
      <c r="AC275" s="37"/>
      <c r="AD275" s="37"/>
      <c r="AE275" s="37"/>
      <c r="AT275" s="20" t="s">
        <v>952</v>
      </c>
      <c r="AU275" s="20" t="s">
        <v>85</v>
      </c>
    </row>
    <row r="276" spans="1:65" s="2" customFormat="1" ht="24.15" customHeight="1">
      <c r="A276" s="37"/>
      <c r="B276" s="38"/>
      <c r="C276" s="174" t="s">
        <v>762</v>
      </c>
      <c r="D276" s="174" t="s">
        <v>350</v>
      </c>
      <c r="E276" s="175" t="s">
        <v>8292</v>
      </c>
      <c r="F276" s="176" t="s">
        <v>8217</v>
      </c>
      <c r="G276" s="177" t="s">
        <v>6812</v>
      </c>
      <c r="H276" s="178">
        <v>19</v>
      </c>
      <c r="I276" s="179"/>
      <c r="J276" s="180">
        <f>ROUND(I276*H276,2)</f>
        <v>0</v>
      </c>
      <c r="K276" s="176" t="s">
        <v>933</v>
      </c>
      <c r="L276" s="42"/>
      <c r="M276" s="181" t="s">
        <v>19</v>
      </c>
      <c r="N276" s="182" t="s">
        <v>46</v>
      </c>
      <c r="O276" s="67"/>
      <c r="P276" s="183">
        <f>O276*H276</f>
        <v>0</v>
      </c>
      <c r="Q276" s="183">
        <v>0</v>
      </c>
      <c r="R276" s="183">
        <f>Q276*H276</f>
        <v>0</v>
      </c>
      <c r="S276" s="183">
        <v>0</v>
      </c>
      <c r="T276" s="184">
        <f>S276*H276</f>
        <v>0</v>
      </c>
      <c r="U276" s="37"/>
      <c r="V276" s="37"/>
      <c r="W276" s="37"/>
      <c r="X276" s="37"/>
      <c r="Y276" s="37"/>
      <c r="Z276" s="37"/>
      <c r="AA276" s="37"/>
      <c r="AB276" s="37"/>
      <c r="AC276" s="37"/>
      <c r="AD276" s="37"/>
      <c r="AE276" s="37"/>
      <c r="AR276" s="185" t="s">
        <v>187</v>
      </c>
      <c r="AT276" s="185" t="s">
        <v>350</v>
      </c>
      <c r="AU276" s="185" t="s">
        <v>85</v>
      </c>
      <c r="AY276" s="20" t="s">
        <v>349</v>
      </c>
      <c r="BE276" s="186">
        <f>IF(N276="základní",J276,0)</f>
        <v>0</v>
      </c>
      <c r="BF276" s="186">
        <f>IF(N276="snížená",J276,0)</f>
        <v>0</v>
      </c>
      <c r="BG276" s="186">
        <f>IF(N276="zákl. přenesená",J276,0)</f>
        <v>0</v>
      </c>
      <c r="BH276" s="186">
        <f>IF(N276="sníž. přenesená",J276,0)</f>
        <v>0</v>
      </c>
      <c r="BI276" s="186">
        <f>IF(N276="nulová",J276,0)</f>
        <v>0</v>
      </c>
      <c r="BJ276" s="20" t="s">
        <v>83</v>
      </c>
      <c r="BK276" s="186">
        <f>ROUND(I276*H276,2)</f>
        <v>0</v>
      </c>
      <c r="BL276" s="20" t="s">
        <v>187</v>
      </c>
      <c r="BM276" s="185" t="s">
        <v>5571</v>
      </c>
    </row>
    <row r="277" spans="1:65" s="2" customFormat="1" ht="19.2">
      <c r="A277" s="37"/>
      <c r="B277" s="38"/>
      <c r="C277" s="39"/>
      <c r="D277" s="194" t="s">
        <v>952</v>
      </c>
      <c r="E277" s="39"/>
      <c r="F277" s="251" t="s">
        <v>8293</v>
      </c>
      <c r="G277" s="39"/>
      <c r="H277" s="39"/>
      <c r="I277" s="189"/>
      <c r="J277" s="39"/>
      <c r="K277" s="39"/>
      <c r="L277" s="42"/>
      <c r="M277" s="190"/>
      <c r="N277" s="191"/>
      <c r="O277" s="67"/>
      <c r="P277" s="67"/>
      <c r="Q277" s="67"/>
      <c r="R277" s="67"/>
      <c r="S277" s="67"/>
      <c r="T277" s="68"/>
      <c r="U277" s="37"/>
      <c r="V277" s="37"/>
      <c r="W277" s="37"/>
      <c r="X277" s="37"/>
      <c r="Y277" s="37"/>
      <c r="Z277" s="37"/>
      <c r="AA277" s="37"/>
      <c r="AB277" s="37"/>
      <c r="AC277" s="37"/>
      <c r="AD277" s="37"/>
      <c r="AE277" s="37"/>
      <c r="AT277" s="20" t="s">
        <v>952</v>
      </c>
      <c r="AU277" s="20" t="s">
        <v>85</v>
      </c>
    </row>
    <row r="278" spans="1:65" s="2" customFormat="1" ht="24.15" customHeight="1">
      <c r="A278" s="37"/>
      <c r="B278" s="38"/>
      <c r="C278" s="174" t="s">
        <v>3379</v>
      </c>
      <c r="D278" s="174" t="s">
        <v>350</v>
      </c>
      <c r="E278" s="175" t="s">
        <v>8294</v>
      </c>
      <c r="F278" s="176" t="s">
        <v>8217</v>
      </c>
      <c r="G278" s="177" t="s">
        <v>6812</v>
      </c>
      <c r="H278" s="178">
        <v>49</v>
      </c>
      <c r="I278" s="179"/>
      <c r="J278" s="180">
        <f>ROUND(I278*H278,2)</f>
        <v>0</v>
      </c>
      <c r="K278" s="176" t="s">
        <v>933</v>
      </c>
      <c r="L278" s="42"/>
      <c r="M278" s="181" t="s">
        <v>19</v>
      </c>
      <c r="N278" s="182" t="s">
        <v>46</v>
      </c>
      <c r="O278" s="67"/>
      <c r="P278" s="183">
        <f>O278*H278</f>
        <v>0</v>
      </c>
      <c r="Q278" s="183">
        <v>0</v>
      </c>
      <c r="R278" s="183">
        <f>Q278*H278</f>
        <v>0</v>
      </c>
      <c r="S278" s="183">
        <v>0</v>
      </c>
      <c r="T278" s="184">
        <f>S278*H278</f>
        <v>0</v>
      </c>
      <c r="U278" s="37"/>
      <c r="V278" s="37"/>
      <c r="W278" s="37"/>
      <c r="X278" s="37"/>
      <c r="Y278" s="37"/>
      <c r="Z278" s="37"/>
      <c r="AA278" s="37"/>
      <c r="AB278" s="37"/>
      <c r="AC278" s="37"/>
      <c r="AD278" s="37"/>
      <c r="AE278" s="37"/>
      <c r="AR278" s="185" t="s">
        <v>187</v>
      </c>
      <c r="AT278" s="185" t="s">
        <v>350</v>
      </c>
      <c r="AU278" s="185" t="s">
        <v>85</v>
      </c>
      <c r="AY278" s="20" t="s">
        <v>349</v>
      </c>
      <c r="BE278" s="186">
        <f>IF(N278="základní",J278,0)</f>
        <v>0</v>
      </c>
      <c r="BF278" s="186">
        <f>IF(N278="snížená",J278,0)</f>
        <v>0</v>
      </c>
      <c r="BG278" s="186">
        <f>IF(N278="zákl. přenesená",J278,0)</f>
        <v>0</v>
      </c>
      <c r="BH278" s="186">
        <f>IF(N278="sníž. přenesená",J278,0)</f>
        <v>0</v>
      </c>
      <c r="BI278" s="186">
        <f>IF(N278="nulová",J278,0)</f>
        <v>0</v>
      </c>
      <c r="BJ278" s="20" t="s">
        <v>83</v>
      </c>
      <c r="BK278" s="186">
        <f>ROUND(I278*H278,2)</f>
        <v>0</v>
      </c>
      <c r="BL278" s="20" t="s">
        <v>187</v>
      </c>
      <c r="BM278" s="185" t="s">
        <v>5579</v>
      </c>
    </row>
    <row r="279" spans="1:65" s="2" customFormat="1" ht="19.2">
      <c r="A279" s="37"/>
      <c r="B279" s="38"/>
      <c r="C279" s="39"/>
      <c r="D279" s="194" t="s">
        <v>952</v>
      </c>
      <c r="E279" s="39"/>
      <c r="F279" s="251" t="s">
        <v>8175</v>
      </c>
      <c r="G279" s="39"/>
      <c r="H279" s="39"/>
      <c r="I279" s="189"/>
      <c r="J279" s="39"/>
      <c r="K279" s="39"/>
      <c r="L279" s="42"/>
      <c r="M279" s="190"/>
      <c r="N279" s="191"/>
      <c r="O279" s="67"/>
      <c r="P279" s="67"/>
      <c r="Q279" s="67"/>
      <c r="R279" s="67"/>
      <c r="S279" s="67"/>
      <c r="T279" s="68"/>
      <c r="U279" s="37"/>
      <c r="V279" s="37"/>
      <c r="W279" s="37"/>
      <c r="X279" s="37"/>
      <c r="Y279" s="37"/>
      <c r="Z279" s="37"/>
      <c r="AA279" s="37"/>
      <c r="AB279" s="37"/>
      <c r="AC279" s="37"/>
      <c r="AD279" s="37"/>
      <c r="AE279" s="37"/>
      <c r="AT279" s="20" t="s">
        <v>952</v>
      </c>
      <c r="AU279" s="20" t="s">
        <v>85</v>
      </c>
    </row>
    <row r="280" spans="1:65" s="2" customFormat="1" ht="24.15" customHeight="1">
      <c r="A280" s="37"/>
      <c r="B280" s="38"/>
      <c r="C280" s="174" t="s">
        <v>768</v>
      </c>
      <c r="D280" s="174" t="s">
        <v>350</v>
      </c>
      <c r="E280" s="175" t="s">
        <v>8295</v>
      </c>
      <c r="F280" s="176" t="s">
        <v>8217</v>
      </c>
      <c r="G280" s="177" t="s">
        <v>6812</v>
      </c>
      <c r="H280" s="178">
        <v>56</v>
      </c>
      <c r="I280" s="179"/>
      <c r="J280" s="180">
        <f>ROUND(I280*H280,2)</f>
        <v>0</v>
      </c>
      <c r="K280" s="176" t="s">
        <v>933</v>
      </c>
      <c r="L280" s="42"/>
      <c r="M280" s="181" t="s">
        <v>19</v>
      </c>
      <c r="N280" s="182" t="s">
        <v>46</v>
      </c>
      <c r="O280" s="67"/>
      <c r="P280" s="183">
        <f>O280*H280</f>
        <v>0</v>
      </c>
      <c r="Q280" s="183">
        <v>0</v>
      </c>
      <c r="R280" s="183">
        <f>Q280*H280</f>
        <v>0</v>
      </c>
      <c r="S280" s="183">
        <v>0</v>
      </c>
      <c r="T280" s="184">
        <f>S280*H280</f>
        <v>0</v>
      </c>
      <c r="U280" s="37"/>
      <c r="V280" s="37"/>
      <c r="W280" s="37"/>
      <c r="X280" s="37"/>
      <c r="Y280" s="37"/>
      <c r="Z280" s="37"/>
      <c r="AA280" s="37"/>
      <c r="AB280" s="37"/>
      <c r="AC280" s="37"/>
      <c r="AD280" s="37"/>
      <c r="AE280" s="37"/>
      <c r="AR280" s="185" t="s">
        <v>187</v>
      </c>
      <c r="AT280" s="185" t="s">
        <v>350</v>
      </c>
      <c r="AU280" s="185" t="s">
        <v>85</v>
      </c>
      <c r="AY280" s="20" t="s">
        <v>349</v>
      </c>
      <c r="BE280" s="186">
        <f>IF(N280="základní",J280,0)</f>
        <v>0</v>
      </c>
      <c r="BF280" s="186">
        <f>IF(N280="snížená",J280,0)</f>
        <v>0</v>
      </c>
      <c r="BG280" s="186">
        <f>IF(N280="zákl. přenesená",J280,0)</f>
        <v>0</v>
      </c>
      <c r="BH280" s="186">
        <f>IF(N280="sníž. přenesená",J280,0)</f>
        <v>0</v>
      </c>
      <c r="BI280" s="186">
        <f>IF(N280="nulová",J280,0)</f>
        <v>0</v>
      </c>
      <c r="BJ280" s="20" t="s">
        <v>83</v>
      </c>
      <c r="BK280" s="186">
        <f>ROUND(I280*H280,2)</f>
        <v>0</v>
      </c>
      <c r="BL280" s="20" t="s">
        <v>187</v>
      </c>
      <c r="BM280" s="185" t="s">
        <v>5587</v>
      </c>
    </row>
    <row r="281" spans="1:65" s="2" customFormat="1" ht="19.2">
      <c r="A281" s="37"/>
      <c r="B281" s="38"/>
      <c r="C281" s="39"/>
      <c r="D281" s="194" t="s">
        <v>952</v>
      </c>
      <c r="E281" s="39"/>
      <c r="F281" s="251" t="s">
        <v>8251</v>
      </c>
      <c r="G281" s="39"/>
      <c r="H281" s="39"/>
      <c r="I281" s="189"/>
      <c r="J281" s="39"/>
      <c r="K281" s="39"/>
      <c r="L281" s="42"/>
      <c r="M281" s="190"/>
      <c r="N281" s="191"/>
      <c r="O281" s="67"/>
      <c r="P281" s="67"/>
      <c r="Q281" s="67"/>
      <c r="R281" s="67"/>
      <c r="S281" s="67"/>
      <c r="T281" s="68"/>
      <c r="U281" s="37"/>
      <c r="V281" s="37"/>
      <c r="W281" s="37"/>
      <c r="X281" s="37"/>
      <c r="Y281" s="37"/>
      <c r="Z281" s="37"/>
      <c r="AA281" s="37"/>
      <c r="AB281" s="37"/>
      <c r="AC281" s="37"/>
      <c r="AD281" s="37"/>
      <c r="AE281" s="37"/>
      <c r="AT281" s="20" t="s">
        <v>952</v>
      </c>
      <c r="AU281" s="20" t="s">
        <v>85</v>
      </c>
    </row>
    <row r="282" spans="1:65" s="2" customFormat="1" ht="33" customHeight="1">
      <c r="A282" s="37"/>
      <c r="B282" s="38"/>
      <c r="C282" s="174" t="s">
        <v>3385</v>
      </c>
      <c r="D282" s="174" t="s">
        <v>350</v>
      </c>
      <c r="E282" s="175" t="s">
        <v>8296</v>
      </c>
      <c r="F282" s="176" t="s">
        <v>8222</v>
      </c>
      <c r="G282" s="177" t="s">
        <v>353</v>
      </c>
      <c r="H282" s="178">
        <v>138.94499999999999</v>
      </c>
      <c r="I282" s="179"/>
      <c r="J282" s="180">
        <f>ROUND(I282*H282,2)</f>
        <v>0</v>
      </c>
      <c r="K282" s="176" t="s">
        <v>933</v>
      </c>
      <c r="L282" s="42"/>
      <c r="M282" s="181" t="s">
        <v>19</v>
      </c>
      <c r="N282" s="182" t="s">
        <v>46</v>
      </c>
      <c r="O282" s="67"/>
      <c r="P282" s="183">
        <f>O282*H282</f>
        <v>0</v>
      </c>
      <c r="Q282" s="183">
        <v>0</v>
      </c>
      <c r="R282" s="183">
        <f>Q282*H282</f>
        <v>0</v>
      </c>
      <c r="S282" s="183">
        <v>0</v>
      </c>
      <c r="T282" s="184">
        <f>S282*H282</f>
        <v>0</v>
      </c>
      <c r="U282" s="37"/>
      <c r="V282" s="37"/>
      <c r="W282" s="37"/>
      <c r="X282" s="37"/>
      <c r="Y282" s="37"/>
      <c r="Z282" s="37"/>
      <c r="AA282" s="37"/>
      <c r="AB282" s="37"/>
      <c r="AC282" s="37"/>
      <c r="AD282" s="37"/>
      <c r="AE282" s="37"/>
      <c r="AR282" s="185" t="s">
        <v>187</v>
      </c>
      <c r="AT282" s="185" t="s">
        <v>350</v>
      </c>
      <c r="AU282" s="185" t="s">
        <v>85</v>
      </c>
      <c r="AY282" s="20" t="s">
        <v>349</v>
      </c>
      <c r="BE282" s="186">
        <f>IF(N282="základní",J282,0)</f>
        <v>0</v>
      </c>
      <c r="BF282" s="186">
        <f>IF(N282="snížená",J282,0)</f>
        <v>0</v>
      </c>
      <c r="BG282" s="186">
        <f>IF(N282="zákl. přenesená",J282,0)</f>
        <v>0</v>
      </c>
      <c r="BH282" s="186">
        <f>IF(N282="sníž. přenesená",J282,0)</f>
        <v>0</v>
      </c>
      <c r="BI282" s="186">
        <f>IF(N282="nulová",J282,0)</f>
        <v>0</v>
      </c>
      <c r="BJ282" s="20" t="s">
        <v>83</v>
      </c>
      <c r="BK282" s="186">
        <f>ROUND(I282*H282,2)</f>
        <v>0</v>
      </c>
      <c r="BL282" s="20" t="s">
        <v>187</v>
      </c>
      <c r="BM282" s="185" t="s">
        <v>5595</v>
      </c>
    </row>
    <row r="283" spans="1:65" s="2" customFormat="1" ht="19.2">
      <c r="A283" s="37"/>
      <c r="B283" s="38"/>
      <c r="C283" s="39"/>
      <c r="D283" s="194" t="s">
        <v>952</v>
      </c>
      <c r="E283" s="39"/>
      <c r="F283" s="251" t="s">
        <v>8297</v>
      </c>
      <c r="G283" s="39"/>
      <c r="H283" s="39"/>
      <c r="I283" s="189"/>
      <c r="J283" s="39"/>
      <c r="K283" s="39"/>
      <c r="L283" s="42"/>
      <c r="M283" s="190"/>
      <c r="N283" s="191"/>
      <c r="O283" s="67"/>
      <c r="P283" s="67"/>
      <c r="Q283" s="67"/>
      <c r="R283" s="67"/>
      <c r="S283" s="67"/>
      <c r="T283" s="68"/>
      <c r="U283" s="37"/>
      <c r="V283" s="37"/>
      <c r="W283" s="37"/>
      <c r="X283" s="37"/>
      <c r="Y283" s="37"/>
      <c r="Z283" s="37"/>
      <c r="AA283" s="37"/>
      <c r="AB283" s="37"/>
      <c r="AC283" s="37"/>
      <c r="AD283" s="37"/>
      <c r="AE283" s="37"/>
      <c r="AT283" s="20" t="s">
        <v>952</v>
      </c>
      <c r="AU283" s="20" t="s">
        <v>85</v>
      </c>
    </row>
    <row r="284" spans="1:65" s="2" customFormat="1" ht="33" customHeight="1">
      <c r="A284" s="37"/>
      <c r="B284" s="38"/>
      <c r="C284" s="174" t="s">
        <v>773</v>
      </c>
      <c r="D284" s="174" t="s">
        <v>350</v>
      </c>
      <c r="E284" s="175" t="s">
        <v>8298</v>
      </c>
      <c r="F284" s="176" t="s">
        <v>8222</v>
      </c>
      <c r="G284" s="177" t="s">
        <v>353</v>
      </c>
      <c r="H284" s="178">
        <v>95.37</v>
      </c>
      <c r="I284" s="179"/>
      <c r="J284" s="180">
        <f>ROUND(I284*H284,2)</f>
        <v>0</v>
      </c>
      <c r="K284" s="176" t="s">
        <v>933</v>
      </c>
      <c r="L284" s="42"/>
      <c r="M284" s="181" t="s">
        <v>19</v>
      </c>
      <c r="N284" s="182" t="s">
        <v>46</v>
      </c>
      <c r="O284" s="67"/>
      <c r="P284" s="183">
        <f>O284*H284</f>
        <v>0</v>
      </c>
      <c r="Q284" s="183">
        <v>0</v>
      </c>
      <c r="R284" s="183">
        <f>Q284*H284</f>
        <v>0</v>
      </c>
      <c r="S284" s="183">
        <v>0</v>
      </c>
      <c r="T284" s="184">
        <f>S284*H284</f>
        <v>0</v>
      </c>
      <c r="U284" s="37"/>
      <c r="V284" s="37"/>
      <c r="W284" s="37"/>
      <c r="X284" s="37"/>
      <c r="Y284" s="37"/>
      <c r="Z284" s="37"/>
      <c r="AA284" s="37"/>
      <c r="AB284" s="37"/>
      <c r="AC284" s="37"/>
      <c r="AD284" s="37"/>
      <c r="AE284" s="37"/>
      <c r="AR284" s="185" t="s">
        <v>187</v>
      </c>
      <c r="AT284" s="185" t="s">
        <v>350</v>
      </c>
      <c r="AU284" s="185" t="s">
        <v>85</v>
      </c>
      <c r="AY284" s="20" t="s">
        <v>349</v>
      </c>
      <c r="BE284" s="186">
        <f>IF(N284="základní",J284,0)</f>
        <v>0</v>
      </c>
      <c r="BF284" s="186">
        <f>IF(N284="snížená",J284,0)</f>
        <v>0</v>
      </c>
      <c r="BG284" s="186">
        <f>IF(N284="zákl. přenesená",J284,0)</f>
        <v>0</v>
      </c>
      <c r="BH284" s="186">
        <f>IF(N284="sníž. přenesená",J284,0)</f>
        <v>0</v>
      </c>
      <c r="BI284" s="186">
        <f>IF(N284="nulová",J284,0)</f>
        <v>0</v>
      </c>
      <c r="BJ284" s="20" t="s">
        <v>83</v>
      </c>
      <c r="BK284" s="186">
        <f>ROUND(I284*H284,2)</f>
        <v>0</v>
      </c>
      <c r="BL284" s="20" t="s">
        <v>187</v>
      </c>
      <c r="BM284" s="185" t="s">
        <v>5602</v>
      </c>
    </row>
    <row r="285" spans="1:65" s="2" customFormat="1" ht="19.2">
      <c r="A285" s="37"/>
      <c r="B285" s="38"/>
      <c r="C285" s="39"/>
      <c r="D285" s="194" t="s">
        <v>952</v>
      </c>
      <c r="E285" s="39"/>
      <c r="F285" s="251" t="s">
        <v>8299</v>
      </c>
      <c r="G285" s="39"/>
      <c r="H285" s="39"/>
      <c r="I285" s="189"/>
      <c r="J285" s="39"/>
      <c r="K285" s="39"/>
      <c r="L285" s="42"/>
      <c r="M285" s="190"/>
      <c r="N285" s="191"/>
      <c r="O285" s="67"/>
      <c r="P285" s="67"/>
      <c r="Q285" s="67"/>
      <c r="R285" s="67"/>
      <c r="S285" s="67"/>
      <c r="T285" s="68"/>
      <c r="U285" s="37"/>
      <c r="V285" s="37"/>
      <c r="W285" s="37"/>
      <c r="X285" s="37"/>
      <c r="Y285" s="37"/>
      <c r="Z285" s="37"/>
      <c r="AA285" s="37"/>
      <c r="AB285" s="37"/>
      <c r="AC285" s="37"/>
      <c r="AD285" s="37"/>
      <c r="AE285" s="37"/>
      <c r="AT285" s="20" t="s">
        <v>952</v>
      </c>
      <c r="AU285" s="20" t="s">
        <v>85</v>
      </c>
    </row>
    <row r="286" spans="1:65" s="2" customFormat="1" ht="33" customHeight="1">
      <c r="A286" s="37"/>
      <c r="B286" s="38"/>
      <c r="C286" s="174" t="s">
        <v>3390</v>
      </c>
      <c r="D286" s="174" t="s">
        <v>350</v>
      </c>
      <c r="E286" s="175" t="s">
        <v>8300</v>
      </c>
      <c r="F286" s="176" t="s">
        <v>8222</v>
      </c>
      <c r="G286" s="177" t="s">
        <v>353</v>
      </c>
      <c r="H286" s="178">
        <v>55.648000000000003</v>
      </c>
      <c r="I286" s="179"/>
      <c r="J286" s="180">
        <f>ROUND(I286*H286,2)</f>
        <v>0</v>
      </c>
      <c r="K286" s="176" t="s">
        <v>933</v>
      </c>
      <c r="L286" s="42"/>
      <c r="M286" s="181" t="s">
        <v>19</v>
      </c>
      <c r="N286" s="182" t="s">
        <v>46</v>
      </c>
      <c r="O286" s="67"/>
      <c r="P286" s="183">
        <f>O286*H286</f>
        <v>0</v>
      </c>
      <c r="Q286" s="183">
        <v>0</v>
      </c>
      <c r="R286" s="183">
        <f>Q286*H286</f>
        <v>0</v>
      </c>
      <c r="S286" s="183">
        <v>0</v>
      </c>
      <c r="T286" s="184">
        <f>S286*H286</f>
        <v>0</v>
      </c>
      <c r="U286" s="37"/>
      <c r="V286" s="37"/>
      <c r="W286" s="37"/>
      <c r="X286" s="37"/>
      <c r="Y286" s="37"/>
      <c r="Z286" s="37"/>
      <c r="AA286" s="37"/>
      <c r="AB286" s="37"/>
      <c r="AC286" s="37"/>
      <c r="AD286" s="37"/>
      <c r="AE286" s="37"/>
      <c r="AR286" s="185" t="s">
        <v>187</v>
      </c>
      <c r="AT286" s="185" t="s">
        <v>350</v>
      </c>
      <c r="AU286" s="185" t="s">
        <v>85</v>
      </c>
      <c r="AY286" s="20" t="s">
        <v>349</v>
      </c>
      <c r="BE286" s="186">
        <f>IF(N286="základní",J286,0)</f>
        <v>0</v>
      </c>
      <c r="BF286" s="186">
        <f>IF(N286="snížená",J286,0)</f>
        <v>0</v>
      </c>
      <c r="BG286" s="186">
        <f>IF(N286="zákl. přenesená",J286,0)</f>
        <v>0</v>
      </c>
      <c r="BH286" s="186">
        <f>IF(N286="sníž. přenesená",J286,0)</f>
        <v>0</v>
      </c>
      <c r="BI286" s="186">
        <f>IF(N286="nulová",J286,0)</f>
        <v>0</v>
      </c>
      <c r="BJ286" s="20" t="s">
        <v>83</v>
      </c>
      <c r="BK286" s="186">
        <f>ROUND(I286*H286,2)</f>
        <v>0</v>
      </c>
      <c r="BL286" s="20" t="s">
        <v>187</v>
      </c>
      <c r="BM286" s="185" t="s">
        <v>5610</v>
      </c>
    </row>
    <row r="287" spans="1:65" s="2" customFormat="1" ht="19.2">
      <c r="A287" s="37"/>
      <c r="B287" s="38"/>
      <c r="C287" s="39"/>
      <c r="D287" s="194" t="s">
        <v>952</v>
      </c>
      <c r="E287" s="39"/>
      <c r="F287" s="251" t="s">
        <v>8301</v>
      </c>
      <c r="G287" s="39"/>
      <c r="H287" s="39"/>
      <c r="I287" s="189"/>
      <c r="J287" s="39"/>
      <c r="K287" s="39"/>
      <c r="L287" s="42"/>
      <c r="M287" s="190"/>
      <c r="N287" s="191"/>
      <c r="O287" s="67"/>
      <c r="P287" s="67"/>
      <c r="Q287" s="67"/>
      <c r="R287" s="67"/>
      <c r="S287" s="67"/>
      <c r="T287" s="68"/>
      <c r="U287" s="37"/>
      <c r="V287" s="37"/>
      <c r="W287" s="37"/>
      <c r="X287" s="37"/>
      <c r="Y287" s="37"/>
      <c r="Z287" s="37"/>
      <c r="AA287" s="37"/>
      <c r="AB287" s="37"/>
      <c r="AC287" s="37"/>
      <c r="AD287" s="37"/>
      <c r="AE287" s="37"/>
      <c r="AT287" s="20" t="s">
        <v>952</v>
      </c>
      <c r="AU287" s="20" t="s">
        <v>85</v>
      </c>
    </row>
    <row r="288" spans="1:65" s="2" customFormat="1" ht="33" customHeight="1">
      <c r="A288" s="37"/>
      <c r="B288" s="38"/>
      <c r="C288" s="174" t="s">
        <v>777</v>
      </c>
      <c r="D288" s="174" t="s">
        <v>350</v>
      </c>
      <c r="E288" s="175" t="s">
        <v>8302</v>
      </c>
      <c r="F288" s="176" t="s">
        <v>8222</v>
      </c>
      <c r="G288" s="177" t="s">
        <v>353</v>
      </c>
      <c r="H288" s="178">
        <v>42.9</v>
      </c>
      <c r="I288" s="179"/>
      <c r="J288" s="180">
        <f>ROUND(I288*H288,2)</f>
        <v>0</v>
      </c>
      <c r="K288" s="176" t="s">
        <v>933</v>
      </c>
      <c r="L288" s="42"/>
      <c r="M288" s="181" t="s">
        <v>19</v>
      </c>
      <c r="N288" s="182" t="s">
        <v>46</v>
      </c>
      <c r="O288" s="67"/>
      <c r="P288" s="183">
        <f>O288*H288</f>
        <v>0</v>
      </c>
      <c r="Q288" s="183">
        <v>0</v>
      </c>
      <c r="R288" s="183">
        <f>Q288*H288</f>
        <v>0</v>
      </c>
      <c r="S288" s="183">
        <v>0</v>
      </c>
      <c r="T288" s="184">
        <f>S288*H288</f>
        <v>0</v>
      </c>
      <c r="U288" s="37"/>
      <c r="V288" s="37"/>
      <c r="W288" s="37"/>
      <c r="X288" s="37"/>
      <c r="Y288" s="37"/>
      <c r="Z288" s="37"/>
      <c r="AA288" s="37"/>
      <c r="AB288" s="37"/>
      <c r="AC288" s="37"/>
      <c r="AD288" s="37"/>
      <c r="AE288" s="37"/>
      <c r="AR288" s="185" t="s">
        <v>187</v>
      </c>
      <c r="AT288" s="185" t="s">
        <v>350</v>
      </c>
      <c r="AU288" s="185" t="s">
        <v>85</v>
      </c>
      <c r="AY288" s="20" t="s">
        <v>349</v>
      </c>
      <c r="BE288" s="186">
        <f>IF(N288="základní",J288,0)</f>
        <v>0</v>
      </c>
      <c r="BF288" s="186">
        <f>IF(N288="snížená",J288,0)</f>
        <v>0</v>
      </c>
      <c r="BG288" s="186">
        <f>IF(N288="zákl. přenesená",J288,0)</f>
        <v>0</v>
      </c>
      <c r="BH288" s="186">
        <f>IF(N288="sníž. přenesená",J288,0)</f>
        <v>0</v>
      </c>
      <c r="BI288" s="186">
        <f>IF(N288="nulová",J288,0)</f>
        <v>0</v>
      </c>
      <c r="BJ288" s="20" t="s">
        <v>83</v>
      </c>
      <c r="BK288" s="186">
        <f>ROUND(I288*H288,2)</f>
        <v>0</v>
      </c>
      <c r="BL288" s="20" t="s">
        <v>187</v>
      </c>
      <c r="BM288" s="185" t="s">
        <v>5618</v>
      </c>
    </row>
    <row r="289" spans="1:65" s="2" customFormat="1" ht="19.2">
      <c r="A289" s="37"/>
      <c r="B289" s="38"/>
      <c r="C289" s="39"/>
      <c r="D289" s="194" t="s">
        <v>952</v>
      </c>
      <c r="E289" s="39"/>
      <c r="F289" s="251" t="s">
        <v>8303</v>
      </c>
      <c r="G289" s="39"/>
      <c r="H289" s="39"/>
      <c r="I289" s="189"/>
      <c r="J289" s="39"/>
      <c r="K289" s="39"/>
      <c r="L289" s="42"/>
      <c r="M289" s="190"/>
      <c r="N289" s="191"/>
      <c r="O289" s="67"/>
      <c r="P289" s="67"/>
      <c r="Q289" s="67"/>
      <c r="R289" s="67"/>
      <c r="S289" s="67"/>
      <c r="T289" s="68"/>
      <c r="U289" s="37"/>
      <c r="V289" s="37"/>
      <c r="W289" s="37"/>
      <c r="X289" s="37"/>
      <c r="Y289" s="37"/>
      <c r="Z289" s="37"/>
      <c r="AA289" s="37"/>
      <c r="AB289" s="37"/>
      <c r="AC289" s="37"/>
      <c r="AD289" s="37"/>
      <c r="AE289" s="37"/>
      <c r="AT289" s="20" t="s">
        <v>952</v>
      </c>
      <c r="AU289" s="20" t="s">
        <v>85</v>
      </c>
    </row>
    <row r="290" spans="1:65" s="2" customFormat="1" ht="33" customHeight="1">
      <c r="A290" s="37"/>
      <c r="B290" s="38"/>
      <c r="C290" s="174" t="s">
        <v>3397</v>
      </c>
      <c r="D290" s="174" t="s">
        <v>350</v>
      </c>
      <c r="E290" s="175" t="s">
        <v>8304</v>
      </c>
      <c r="F290" s="176" t="s">
        <v>8222</v>
      </c>
      <c r="G290" s="177" t="s">
        <v>353</v>
      </c>
      <c r="H290" s="178">
        <v>84.084999999999994</v>
      </c>
      <c r="I290" s="179"/>
      <c r="J290" s="180">
        <f>ROUND(I290*H290,2)</f>
        <v>0</v>
      </c>
      <c r="K290" s="176" t="s">
        <v>933</v>
      </c>
      <c r="L290" s="42"/>
      <c r="M290" s="181" t="s">
        <v>19</v>
      </c>
      <c r="N290" s="182" t="s">
        <v>46</v>
      </c>
      <c r="O290" s="67"/>
      <c r="P290" s="183">
        <f>O290*H290</f>
        <v>0</v>
      </c>
      <c r="Q290" s="183">
        <v>0</v>
      </c>
      <c r="R290" s="183">
        <f>Q290*H290</f>
        <v>0</v>
      </c>
      <c r="S290" s="183">
        <v>0</v>
      </c>
      <c r="T290" s="184">
        <f>S290*H290</f>
        <v>0</v>
      </c>
      <c r="U290" s="37"/>
      <c r="V290" s="37"/>
      <c r="W290" s="37"/>
      <c r="X290" s="37"/>
      <c r="Y290" s="37"/>
      <c r="Z290" s="37"/>
      <c r="AA290" s="37"/>
      <c r="AB290" s="37"/>
      <c r="AC290" s="37"/>
      <c r="AD290" s="37"/>
      <c r="AE290" s="37"/>
      <c r="AR290" s="185" t="s">
        <v>187</v>
      </c>
      <c r="AT290" s="185" t="s">
        <v>350</v>
      </c>
      <c r="AU290" s="185" t="s">
        <v>85</v>
      </c>
      <c r="AY290" s="20" t="s">
        <v>349</v>
      </c>
      <c r="BE290" s="186">
        <f>IF(N290="základní",J290,0)</f>
        <v>0</v>
      </c>
      <c r="BF290" s="186">
        <f>IF(N290="snížená",J290,0)</f>
        <v>0</v>
      </c>
      <c r="BG290" s="186">
        <f>IF(N290="zákl. přenesená",J290,0)</f>
        <v>0</v>
      </c>
      <c r="BH290" s="186">
        <f>IF(N290="sníž. přenesená",J290,0)</f>
        <v>0</v>
      </c>
      <c r="BI290" s="186">
        <f>IF(N290="nulová",J290,0)</f>
        <v>0</v>
      </c>
      <c r="BJ290" s="20" t="s">
        <v>83</v>
      </c>
      <c r="BK290" s="186">
        <f>ROUND(I290*H290,2)</f>
        <v>0</v>
      </c>
      <c r="BL290" s="20" t="s">
        <v>187</v>
      </c>
      <c r="BM290" s="185" t="s">
        <v>5626</v>
      </c>
    </row>
    <row r="291" spans="1:65" s="2" customFormat="1" ht="19.2">
      <c r="A291" s="37"/>
      <c r="B291" s="38"/>
      <c r="C291" s="39"/>
      <c r="D291" s="194" t="s">
        <v>952</v>
      </c>
      <c r="E291" s="39"/>
      <c r="F291" s="251" t="s">
        <v>8305</v>
      </c>
      <c r="G291" s="39"/>
      <c r="H291" s="39"/>
      <c r="I291" s="189"/>
      <c r="J291" s="39"/>
      <c r="K291" s="39"/>
      <c r="L291" s="42"/>
      <c r="M291" s="190"/>
      <c r="N291" s="191"/>
      <c r="O291" s="67"/>
      <c r="P291" s="67"/>
      <c r="Q291" s="67"/>
      <c r="R291" s="67"/>
      <c r="S291" s="67"/>
      <c r="T291" s="68"/>
      <c r="U291" s="37"/>
      <c r="V291" s="37"/>
      <c r="W291" s="37"/>
      <c r="X291" s="37"/>
      <c r="Y291" s="37"/>
      <c r="Z291" s="37"/>
      <c r="AA291" s="37"/>
      <c r="AB291" s="37"/>
      <c r="AC291" s="37"/>
      <c r="AD291" s="37"/>
      <c r="AE291" s="37"/>
      <c r="AT291" s="20" t="s">
        <v>952</v>
      </c>
      <c r="AU291" s="20" t="s">
        <v>85</v>
      </c>
    </row>
    <row r="292" spans="1:65" s="2" customFormat="1" ht="33" customHeight="1">
      <c r="A292" s="37"/>
      <c r="B292" s="38"/>
      <c r="C292" s="174" t="s">
        <v>783</v>
      </c>
      <c r="D292" s="174" t="s">
        <v>350</v>
      </c>
      <c r="E292" s="175" t="s">
        <v>8306</v>
      </c>
      <c r="F292" s="176" t="s">
        <v>8222</v>
      </c>
      <c r="G292" s="177" t="s">
        <v>353</v>
      </c>
      <c r="H292" s="178">
        <v>80.677999999999997</v>
      </c>
      <c r="I292" s="179"/>
      <c r="J292" s="180">
        <f>ROUND(I292*H292,2)</f>
        <v>0</v>
      </c>
      <c r="K292" s="176" t="s">
        <v>933</v>
      </c>
      <c r="L292" s="42"/>
      <c r="M292" s="181" t="s">
        <v>19</v>
      </c>
      <c r="N292" s="182" t="s">
        <v>46</v>
      </c>
      <c r="O292" s="67"/>
      <c r="P292" s="183">
        <f>O292*H292</f>
        <v>0</v>
      </c>
      <c r="Q292" s="183">
        <v>0</v>
      </c>
      <c r="R292" s="183">
        <f>Q292*H292</f>
        <v>0</v>
      </c>
      <c r="S292" s="183">
        <v>0</v>
      </c>
      <c r="T292" s="184">
        <f>S292*H292</f>
        <v>0</v>
      </c>
      <c r="U292" s="37"/>
      <c r="V292" s="37"/>
      <c r="W292" s="37"/>
      <c r="X292" s="37"/>
      <c r="Y292" s="37"/>
      <c r="Z292" s="37"/>
      <c r="AA292" s="37"/>
      <c r="AB292" s="37"/>
      <c r="AC292" s="37"/>
      <c r="AD292" s="37"/>
      <c r="AE292" s="37"/>
      <c r="AR292" s="185" t="s">
        <v>187</v>
      </c>
      <c r="AT292" s="185" t="s">
        <v>350</v>
      </c>
      <c r="AU292" s="185" t="s">
        <v>85</v>
      </c>
      <c r="AY292" s="20" t="s">
        <v>349</v>
      </c>
      <c r="BE292" s="186">
        <f>IF(N292="základní",J292,0)</f>
        <v>0</v>
      </c>
      <c r="BF292" s="186">
        <f>IF(N292="snížená",J292,0)</f>
        <v>0</v>
      </c>
      <c r="BG292" s="186">
        <f>IF(N292="zákl. přenesená",J292,0)</f>
        <v>0</v>
      </c>
      <c r="BH292" s="186">
        <f>IF(N292="sníž. přenesená",J292,0)</f>
        <v>0</v>
      </c>
      <c r="BI292" s="186">
        <f>IF(N292="nulová",J292,0)</f>
        <v>0</v>
      </c>
      <c r="BJ292" s="20" t="s">
        <v>83</v>
      </c>
      <c r="BK292" s="186">
        <f>ROUND(I292*H292,2)</f>
        <v>0</v>
      </c>
      <c r="BL292" s="20" t="s">
        <v>187</v>
      </c>
      <c r="BM292" s="185" t="s">
        <v>5634</v>
      </c>
    </row>
    <row r="293" spans="1:65" s="2" customFormat="1" ht="19.2">
      <c r="A293" s="37"/>
      <c r="B293" s="38"/>
      <c r="C293" s="39"/>
      <c r="D293" s="194" t="s">
        <v>952</v>
      </c>
      <c r="E293" s="39"/>
      <c r="F293" s="251" t="s">
        <v>8307</v>
      </c>
      <c r="G293" s="39"/>
      <c r="H293" s="39"/>
      <c r="I293" s="189"/>
      <c r="J293" s="39"/>
      <c r="K293" s="39"/>
      <c r="L293" s="42"/>
      <c r="M293" s="190"/>
      <c r="N293" s="191"/>
      <c r="O293" s="67"/>
      <c r="P293" s="67"/>
      <c r="Q293" s="67"/>
      <c r="R293" s="67"/>
      <c r="S293" s="67"/>
      <c r="T293" s="68"/>
      <c r="U293" s="37"/>
      <c r="V293" s="37"/>
      <c r="W293" s="37"/>
      <c r="X293" s="37"/>
      <c r="Y293" s="37"/>
      <c r="Z293" s="37"/>
      <c r="AA293" s="37"/>
      <c r="AB293" s="37"/>
      <c r="AC293" s="37"/>
      <c r="AD293" s="37"/>
      <c r="AE293" s="37"/>
      <c r="AT293" s="20" t="s">
        <v>952</v>
      </c>
      <c r="AU293" s="20" t="s">
        <v>85</v>
      </c>
    </row>
    <row r="294" spans="1:65" s="2" customFormat="1" ht="33" customHeight="1">
      <c r="A294" s="37"/>
      <c r="B294" s="38"/>
      <c r="C294" s="174" t="s">
        <v>3404</v>
      </c>
      <c r="D294" s="174" t="s">
        <v>350</v>
      </c>
      <c r="E294" s="175" t="s">
        <v>8308</v>
      </c>
      <c r="F294" s="176" t="s">
        <v>8222</v>
      </c>
      <c r="G294" s="177" t="s">
        <v>353</v>
      </c>
      <c r="H294" s="178">
        <v>55.08</v>
      </c>
      <c r="I294" s="179"/>
      <c r="J294" s="180">
        <f>ROUND(I294*H294,2)</f>
        <v>0</v>
      </c>
      <c r="K294" s="176" t="s">
        <v>933</v>
      </c>
      <c r="L294" s="42"/>
      <c r="M294" s="181" t="s">
        <v>19</v>
      </c>
      <c r="N294" s="182" t="s">
        <v>46</v>
      </c>
      <c r="O294" s="67"/>
      <c r="P294" s="183">
        <f>O294*H294</f>
        <v>0</v>
      </c>
      <c r="Q294" s="183">
        <v>0</v>
      </c>
      <c r="R294" s="183">
        <f>Q294*H294</f>
        <v>0</v>
      </c>
      <c r="S294" s="183">
        <v>0</v>
      </c>
      <c r="T294" s="184">
        <f>S294*H294</f>
        <v>0</v>
      </c>
      <c r="U294" s="37"/>
      <c r="V294" s="37"/>
      <c r="W294" s="37"/>
      <c r="X294" s="37"/>
      <c r="Y294" s="37"/>
      <c r="Z294" s="37"/>
      <c r="AA294" s="37"/>
      <c r="AB294" s="37"/>
      <c r="AC294" s="37"/>
      <c r="AD294" s="37"/>
      <c r="AE294" s="37"/>
      <c r="AR294" s="185" t="s">
        <v>187</v>
      </c>
      <c r="AT294" s="185" t="s">
        <v>350</v>
      </c>
      <c r="AU294" s="185" t="s">
        <v>85</v>
      </c>
      <c r="AY294" s="20" t="s">
        <v>349</v>
      </c>
      <c r="BE294" s="186">
        <f>IF(N294="základní",J294,0)</f>
        <v>0</v>
      </c>
      <c r="BF294" s="186">
        <f>IF(N294="snížená",J294,0)</f>
        <v>0</v>
      </c>
      <c r="BG294" s="186">
        <f>IF(N294="zákl. přenesená",J294,0)</f>
        <v>0</v>
      </c>
      <c r="BH294" s="186">
        <f>IF(N294="sníž. přenesená",J294,0)</f>
        <v>0</v>
      </c>
      <c r="BI294" s="186">
        <f>IF(N294="nulová",J294,0)</f>
        <v>0</v>
      </c>
      <c r="BJ294" s="20" t="s">
        <v>83</v>
      </c>
      <c r="BK294" s="186">
        <f>ROUND(I294*H294,2)</f>
        <v>0</v>
      </c>
      <c r="BL294" s="20" t="s">
        <v>187</v>
      </c>
      <c r="BM294" s="185" t="s">
        <v>3986</v>
      </c>
    </row>
    <row r="295" spans="1:65" s="2" customFormat="1" ht="19.2">
      <c r="A295" s="37"/>
      <c r="B295" s="38"/>
      <c r="C295" s="39"/>
      <c r="D295" s="194" t="s">
        <v>952</v>
      </c>
      <c r="E295" s="39"/>
      <c r="F295" s="251" t="s">
        <v>8309</v>
      </c>
      <c r="G295" s="39"/>
      <c r="H295" s="39"/>
      <c r="I295" s="189"/>
      <c r="J295" s="39"/>
      <c r="K295" s="39"/>
      <c r="L295" s="42"/>
      <c r="M295" s="190"/>
      <c r="N295" s="191"/>
      <c r="O295" s="67"/>
      <c r="P295" s="67"/>
      <c r="Q295" s="67"/>
      <c r="R295" s="67"/>
      <c r="S295" s="67"/>
      <c r="T295" s="68"/>
      <c r="U295" s="37"/>
      <c r="V295" s="37"/>
      <c r="W295" s="37"/>
      <c r="X295" s="37"/>
      <c r="Y295" s="37"/>
      <c r="Z295" s="37"/>
      <c r="AA295" s="37"/>
      <c r="AB295" s="37"/>
      <c r="AC295" s="37"/>
      <c r="AD295" s="37"/>
      <c r="AE295" s="37"/>
      <c r="AT295" s="20" t="s">
        <v>952</v>
      </c>
      <c r="AU295" s="20" t="s">
        <v>85</v>
      </c>
    </row>
    <row r="296" spans="1:65" s="2" customFormat="1" ht="33" customHeight="1">
      <c r="A296" s="37"/>
      <c r="B296" s="38"/>
      <c r="C296" s="174" t="s">
        <v>790</v>
      </c>
      <c r="D296" s="174" t="s">
        <v>350</v>
      </c>
      <c r="E296" s="175" t="s">
        <v>8310</v>
      </c>
      <c r="F296" s="176" t="s">
        <v>8222</v>
      </c>
      <c r="G296" s="177" t="s">
        <v>353</v>
      </c>
      <c r="H296" s="178">
        <v>9.5570000000000004</v>
      </c>
      <c r="I296" s="179"/>
      <c r="J296" s="180">
        <f>ROUND(I296*H296,2)</f>
        <v>0</v>
      </c>
      <c r="K296" s="176" t="s">
        <v>933</v>
      </c>
      <c r="L296" s="42"/>
      <c r="M296" s="181" t="s">
        <v>19</v>
      </c>
      <c r="N296" s="182" t="s">
        <v>46</v>
      </c>
      <c r="O296" s="67"/>
      <c r="P296" s="183">
        <f>O296*H296</f>
        <v>0</v>
      </c>
      <c r="Q296" s="183">
        <v>0</v>
      </c>
      <c r="R296" s="183">
        <f>Q296*H296</f>
        <v>0</v>
      </c>
      <c r="S296" s="183">
        <v>0</v>
      </c>
      <c r="T296" s="184">
        <f>S296*H296</f>
        <v>0</v>
      </c>
      <c r="U296" s="37"/>
      <c r="V296" s="37"/>
      <c r="W296" s="37"/>
      <c r="X296" s="37"/>
      <c r="Y296" s="37"/>
      <c r="Z296" s="37"/>
      <c r="AA296" s="37"/>
      <c r="AB296" s="37"/>
      <c r="AC296" s="37"/>
      <c r="AD296" s="37"/>
      <c r="AE296" s="37"/>
      <c r="AR296" s="185" t="s">
        <v>187</v>
      </c>
      <c r="AT296" s="185" t="s">
        <v>350</v>
      </c>
      <c r="AU296" s="185" t="s">
        <v>85</v>
      </c>
      <c r="AY296" s="20" t="s">
        <v>349</v>
      </c>
      <c r="BE296" s="186">
        <f>IF(N296="základní",J296,0)</f>
        <v>0</v>
      </c>
      <c r="BF296" s="186">
        <f>IF(N296="snížená",J296,0)</f>
        <v>0</v>
      </c>
      <c r="BG296" s="186">
        <f>IF(N296="zákl. přenesená",J296,0)</f>
        <v>0</v>
      </c>
      <c r="BH296" s="186">
        <f>IF(N296="sníž. přenesená",J296,0)</f>
        <v>0</v>
      </c>
      <c r="BI296" s="186">
        <f>IF(N296="nulová",J296,0)</f>
        <v>0</v>
      </c>
      <c r="BJ296" s="20" t="s">
        <v>83</v>
      </c>
      <c r="BK296" s="186">
        <f>ROUND(I296*H296,2)</f>
        <v>0</v>
      </c>
      <c r="BL296" s="20" t="s">
        <v>187</v>
      </c>
      <c r="BM296" s="185" t="s">
        <v>5649</v>
      </c>
    </row>
    <row r="297" spans="1:65" s="2" customFormat="1" ht="19.2">
      <c r="A297" s="37"/>
      <c r="B297" s="38"/>
      <c r="C297" s="39"/>
      <c r="D297" s="194" t="s">
        <v>952</v>
      </c>
      <c r="E297" s="39"/>
      <c r="F297" s="251" t="s">
        <v>8311</v>
      </c>
      <c r="G297" s="39"/>
      <c r="H297" s="39"/>
      <c r="I297" s="189"/>
      <c r="J297" s="39"/>
      <c r="K297" s="39"/>
      <c r="L297" s="42"/>
      <c r="M297" s="190"/>
      <c r="N297" s="191"/>
      <c r="O297" s="67"/>
      <c r="P297" s="67"/>
      <c r="Q297" s="67"/>
      <c r="R297" s="67"/>
      <c r="S297" s="67"/>
      <c r="T297" s="68"/>
      <c r="U297" s="37"/>
      <c r="V297" s="37"/>
      <c r="W297" s="37"/>
      <c r="X297" s="37"/>
      <c r="Y297" s="37"/>
      <c r="Z297" s="37"/>
      <c r="AA297" s="37"/>
      <c r="AB297" s="37"/>
      <c r="AC297" s="37"/>
      <c r="AD297" s="37"/>
      <c r="AE297" s="37"/>
      <c r="AT297" s="20" t="s">
        <v>952</v>
      </c>
      <c r="AU297" s="20" t="s">
        <v>85</v>
      </c>
    </row>
    <row r="298" spans="1:65" s="2" customFormat="1" ht="33" customHeight="1">
      <c r="A298" s="37"/>
      <c r="B298" s="38"/>
      <c r="C298" s="174" t="s">
        <v>3422</v>
      </c>
      <c r="D298" s="174" t="s">
        <v>350</v>
      </c>
      <c r="E298" s="175" t="s">
        <v>8312</v>
      </c>
      <c r="F298" s="176" t="s">
        <v>8222</v>
      </c>
      <c r="G298" s="177" t="s">
        <v>353</v>
      </c>
      <c r="H298" s="178">
        <v>27.684999999999999</v>
      </c>
      <c r="I298" s="179"/>
      <c r="J298" s="180">
        <f>ROUND(I298*H298,2)</f>
        <v>0</v>
      </c>
      <c r="K298" s="176" t="s">
        <v>933</v>
      </c>
      <c r="L298" s="42"/>
      <c r="M298" s="181" t="s">
        <v>19</v>
      </c>
      <c r="N298" s="182" t="s">
        <v>46</v>
      </c>
      <c r="O298" s="67"/>
      <c r="P298" s="183">
        <f>O298*H298</f>
        <v>0</v>
      </c>
      <c r="Q298" s="183">
        <v>0</v>
      </c>
      <c r="R298" s="183">
        <f>Q298*H298</f>
        <v>0</v>
      </c>
      <c r="S298" s="183">
        <v>0</v>
      </c>
      <c r="T298" s="184">
        <f>S298*H298</f>
        <v>0</v>
      </c>
      <c r="U298" s="37"/>
      <c r="V298" s="37"/>
      <c r="W298" s="37"/>
      <c r="X298" s="37"/>
      <c r="Y298" s="37"/>
      <c r="Z298" s="37"/>
      <c r="AA298" s="37"/>
      <c r="AB298" s="37"/>
      <c r="AC298" s="37"/>
      <c r="AD298" s="37"/>
      <c r="AE298" s="37"/>
      <c r="AR298" s="185" t="s">
        <v>187</v>
      </c>
      <c r="AT298" s="185" t="s">
        <v>350</v>
      </c>
      <c r="AU298" s="185" t="s">
        <v>85</v>
      </c>
      <c r="AY298" s="20" t="s">
        <v>349</v>
      </c>
      <c r="BE298" s="186">
        <f>IF(N298="základní",J298,0)</f>
        <v>0</v>
      </c>
      <c r="BF298" s="186">
        <f>IF(N298="snížená",J298,0)</f>
        <v>0</v>
      </c>
      <c r="BG298" s="186">
        <f>IF(N298="zákl. přenesená",J298,0)</f>
        <v>0</v>
      </c>
      <c r="BH298" s="186">
        <f>IF(N298="sníž. přenesená",J298,0)</f>
        <v>0</v>
      </c>
      <c r="BI298" s="186">
        <f>IF(N298="nulová",J298,0)</f>
        <v>0</v>
      </c>
      <c r="BJ298" s="20" t="s">
        <v>83</v>
      </c>
      <c r="BK298" s="186">
        <f>ROUND(I298*H298,2)</f>
        <v>0</v>
      </c>
      <c r="BL298" s="20" t="s">
        <v>187</v>
      </c>
      <c r="BM298" s="185" t="s">
        <v>5657</v>
      </c>
    </row>
    <row r="299" spans="1:65" s="2" customFormat="1" ht="19.2">
      <c r="A299" s="37"/>
      <c r="B299" s="38"/>
      <c r="C299" s="39"/>
      <c r="D299" s="194" t="s">
        <v>952</v>
      </c>
      <c r="E299" s="39"/>
      <c r="F299" s="251" t="s">
        <v>8225</v>
      </c>
      <c r="G299" s="39"/>
      <c r="H299" s="39"/>
      <c r="I299" s="189"/>
      <c r="J299" s="39"/>
      <c r="K299" s="39"/>
      <c r="L299" s="42"/>
      <c r="M299" s="190"/>
      <c r="N299" s="191"/>
      <c r="O299" s="67"/>
      <c r="P299" s="67"/>
      <c r="Q299" s="67"/>
      <c r="R299" s="67"/>
      <c r="S299" s="67"/>
      <c r="T299" s="68"/>
      <c r="U299" s="37"/>
      <c r="V299" s="37"/>
      <c r="W299" s="37"/>
      <c r="X299" s="37"/>
      <c r="Y299" s="37"/>
      <c r="Z299" s="37"/>
      <c r="AA299" s="37"/>
      <c r="AB299" s="37"/>
      <c r="AC299" s="37"/>
      <c r="AD299" s="37"/>
      <c r="AE299" s="37"/>
      <c r="AT299" s="20" t="s">
        <v>952</v>
      </c>
      <c r="AU299" s="20" t="s">
        <v>85</v>
      </c>
    </row>
    <row r="300" spans="1:65" s="2" customFormat="1" ht="33" customHeight="1">
      <c r="A300" s="37"/>
      <c r="B300" s="38"/>
      <c r="C300" s="174" t="s">
        <v>794</v>
      </c>
      <c r="D300" s="174" t="s">
        <v>350</v>
      </c>
      <c r="E300" s="175" t="s">
        <v>8313</v>
      </c>
      <c r="F300" s="176" t="s">
        <v>8222</v>
      </c>
      <c r="G300" s="177" t="s">
        <v>353</v>
      </c>
      <c r="H300" s="178">
        <v>40.488</v>
      </c>
      <c r="I300" s="179"/>
      <c r="J300" s="180">
        <f>ROUND(I300*H300,2)</f>
        <v>0</v>
      </c>
      <c r="K300" s="176" t="s">
        <v>933</v>
      </c>
      <c r="L300" s="42"/>
      <c r="M300" s="181" t="s">
        <v>19</v>
      </c>
      <c r="N300" s="182" t="s">
        <v>46</v>
      </c>
      <c r="O300" s="67"/>
      <c r="P300" s="183">
        <f>O300*H300</f>
        <v>0</v>
      </c>
      <c r="Q300" s="183">
        <v>0</v>
      </c>
      <c r="R300" s="183">
        <f>Q300*H300</f>
        <v>0</v>
      </c>
      <c r="S300" s="183">
        <v>0</v>
      </c>
      <c r="T300" s="184">
        <f>S300*H300</f>
        <v>0</v>
      </c>
      <c r="U300" s="37"/>
      <c r="V300" s="37"/>
      <c r="W300" s="37"/>
      <c r="X300" s="37"/>
      <c r="Y300" s="37"/>
      <c r="Z300" s="37"/>
      <c r="AA300" s="37"/>
      <c r="AB300" s="37"/>
      <c r="AC300" s="37"/>
      <c r="AD300" s="37"/>
      <c r="AE300" s="37"/>
      <c r="AR300" s="185" t="s">
        <v>187</v>
      </c>
      <c r="AT300" s="185" t="s">
        <v>350</v>
      </c>
      <c r="AU300" s="185" t="s">
        <v>85</v>
      </c>
      <c r="AY300" s="20" t="s">
        <v>349</v>
      </c>
      <c r="BE300" s="186">
        <f>IF(N300="základní",J300,0)</f>
        <v>0</v>
      </c>
      <c r="BF300" s="186">
        <f>IF(N300="snížená",J300,0)</f>
        <v>0</v>
      </c>
      <c r="BG300" s="186">
        <f>IF(N300="zákl. přenesená",J300,0)</f>
        <v>0</v>
      </c>
      <c r="BH300" s="186">
        <f>IF(N300="sníž. přenesená",J300,0)</f>
        <v>0</v>
      </c>
      <c r="BI300" s="186">
        <f>IF(N300="nulová",J300,0)</f>
        <v>0</v>
      </c>
      <c r="BJ300" s="20" t="s">
        <v>83</v>
      </c>
      <c r="BK300" s="186">
        <f>ROUND(I300*H300,2)</f>
        <v>0</v>
      </c>
      <c r="BL300" s="20" t="s">
        <v>187</v>
      </c>
      <c r="BM300" s="185" t="s">
        <v>5665</v>
      </c>
    </row>
    <row r="301" spans="1:65" s="2" customFormat="1" ht="19.2">
      <c r="A301" s="37"/>
      <c r="B301" s="38"/>
      <c r="C301" s="39"/>
      <c r="D301" s="194" t="s">
        <v>952</v>
      </c>
      <c r="E301" s="39"/>
      <c r="F301" s="251" t="s">
        <v>8314</v>
      </c>
      <c r="G301" s="39"/>
      <c r="H301" s="39"/>
      <c r="I301" s="189"/>
      <c r="J301" s="39"/>
      <c r="K301" s="39"/>
      <c r="L301" s="42"/>
      <c r="M301" s="190"/>
      <c r="N301" s="191"/>
      <c r="O301" s="67"/>
      <c r="P301" s="67"/>
      <c r="Q301" s="67"/>
      <c r="R301" s="67"/>
      <c r="S301" s="67"/>
      <c r="T301" s="68"/>
      <c r="U301" s="37"/>
      <c r="V301" s="37"/>
      <c r="W301" s="37"/>
      <c r="X301" s="37"/>
      <c r="Y301" s="37"/>
      <c r="Z301" s="37"/>
      <c r="AA301" s="37"/>
      <c r="AB301" s="37"/>
      <c r="AC301" s="37"/>
      <c r="AD301" s="37"/>
      <c r="AE301" s="37"/>
      <c r="AT301" s="20" t="s">
        <v>952</v>
      </c>
      <c r="AU301" s="20" t="s">
        <v>85</v>
      </c>
    </row>
    <row r="302" spans="1:65" s="2" customFormat="1" ht="16.5" customHeight="1">
      <c r="A302" s="37"/>
      <c r="B302" s="38"/>
      <c r="C302" s="174" t="s">
        <v>375</v>
      </c>
      <c r="D302" s="174" t="s">
        <v>350</v>
      </c>
      <c r="E302" s="175" t="s">
        <v>8315</v>
      </c>
      <c r="F302" s="176" t="s">
        <v>8316</v>
      </c>
      <c r="G302" s="177" t="s">
        <v>353</v>
      </c>
      <c r="H302" s="178">
        <v>10</v>
      </c>
      <c r="I302" s="179"/>
      <c r="J302" s="180">
        <f>ROUND(I302*H302,2)</f>
        <v>0</v>
      </c>
      <c r="K302" s="176" t="s">
        <v>933</v>
      </c>
      <c r="L302" s="42"/>
      <c r="M302" s="181" t="s">
        <v>19</v>
      </c>
      <c r="N302" s="182" t="s">
        <v>46</v>
      </c>
      <c r="O302" s="67"/>
      <c r="P302" s="183">
        <f>O302*H302</f>
        <v>0</v>
      </c>
      <c r="Q302" s="183">
        <v>0</v>
      </c>
      <c r="R302" s="183">
        <f>Q302*H302</f>
        <v>0</v>
      </c>
      <c r="S302" s="183">
        <v>0</v>
      </c>
      <c r="T302" s="184">
        <f>S302*H302</f>
        <v>0</v>
      </c>
      <c r="U302" s="37"/>
      <c r="V302" s="37"/>
      <c r="W302" s="37"/>
      <c r="X302" s="37"/>
      <c r="Y302" s="37"/>
      <c r="Z302" s="37"/>
      <c r="AA302" s="37"/>
      <c r="AB302" s="37"/>
      <c r="AC302" s="37"/>
      <c r="AD302" s="37"/>
      <c r="AE302" s="37"/>
      <c r="AR302" s="185" t="s">
        <v>187</v>
      </c>
      <c r="AT302" s="185" t="s">
        <v>350</v>
      </c>
      <c r="AU302" s="185" t="s">
        <v>85</v>
      </c>
      <c r="AY302" s="20" t="s">
        <v>349</v>
      </c>
      <c r="BE302" s="186">
        <f>IF(N302="základní",J302,0)</f>
        <v>0</v>
      </c>
      <c r="BF302" s="186">
        <f>IF(N302="snížená",J302,0)</f>
        <v>0</v>
      </c>
      <c r="BG302" s="186">
        <f>IF(N302="zákl. přenesená",J302,0)</f>
        <v>0</v>
      </c>
      <c r="BH302" s="186">
        <f>IF(N302="sníž. přenesená",J302,0)</f>
        <v>0</v>
      </c>
      <c r="BI302" s="186">
        <f>IF(N302="nulová",J302,0)</f>
        <v>0</v>
      </c>
      <c r="BJ302" s="20" t="s">
        <v>83</v>
      </c>
      <c r="BK302" s="186">
        <f>ROUND(I302*H302,2)</f>
        <v>0</v>
      </c>
      <c r="BL302" s="20" t="s">
        <v>187</v>
      </c>
      <c r="BM302" s="185" t="s">
        <v>1054</v>
      </c>
    </row>
    <row r="303" spans="1:65" s="2" customFormat="1" ht="19.2">
      <c r="A303" s="37"/>
      <c r="B303" s="38"/>
      <c r="C303" s="39"/>
      <c r="D303" s="194" t="s">
        <v>952</v>
      </c>
      <c r="E303" s="39"/>
      <c r="F303" s="251" t="s">
        <v>8317</v>
      </c>
      <c r="G303" s="39"/>
      <c r="H303" s="39"/>
      <c r="I303" s="189"/>
      <c r="J303" s="39"/>
      <c r="K303" s="39"/>
      <c r="L303" s="42"/>
      <c r="M303" s="190"/>
      <c r="N303" s="191"/>
      <c r="O303" s="67"/>
      <c r="P303" s="67"/>
      <c r="Q303" s="67"/>
      <c r="R303" s="67"/>
      <c r="S303" s="67"/>
      <c r="T303" s="68"/>
      <c r="U303" s="37"/>
      <c r="V303" s="37"/>
      <c r="W303" s="37"/>
      <c r="X303" s="37"/>
      <c r="Y303" s="37"/>
      <c r="Z303" s="37"/>
      <c r="AA303" s="37"/>
      <c r="AB303" s="37"/>
      <c r="AC303" s="37"/>
      <c r="AD303" s="37"/>
      <c r="AE303" s="37"/>
      <c r="AT303" s="20" t="s">
        <v>952</v>
      </c>
      <c r="AU303" s="20" t="s">
        <v>85</v>
      </c>
    </row>
    <row r="304" spans="1:65" s="2" customFormat="1" ht="24.15" customHeight="1">
      <c r="A304" s="37"/>
      <c r="B304" s="38"/>
      <c r="C304" s="174" t="s">
        <v>799</v>
      </c>
      <c r="D304" s="174" t="s">
        <v>350</v>
      </c>
      <c r="E304" s="175" t="s">
        <v>8318</v>
      </c>
      <c r="F304" s="176" t="s">
        <v>8227</v>
      </c>
      <c r="G304" s="177" t="s">
        <v>6812</v>
      </c>
      <c r="H304" s="178">
        <v>885</v>
      </c>
      <c r="I304" s="179"/>
      <c r="J304" s="180">
        <f>ROUND(I304*H304,2)</f>
        <v>0</v>
      </c>
      <c r="K304" s="176" t="s">
        <v>933</v>
      </c>
      <c r="L304" s="42"/>
      <c r="M304" s="181" t="s">
        <v>19</v>
      </c>
      <c r="N304" s="182" t="s">
        <v>46</v>
      </c>
      <c r="O304" s="67"/>
      <c r="P304" s="183">
        <f>O304*H304</f>
        <v>0</v>
      </c>
      <c r="Q304" s="183">
        <v>0</v>
      </c>
      <c r="R304" s="183">
        <f>Q304*H304</f>
        <v>0</v>
      </c>
      <c r="S304" s="183">
        <v>0</v>
      </c>
      <c r="T304" s="184">
        <f>S304*H304</f>
        <v>0</v>
      </c>
      <c r="U304" s="37"/>
      <c r="V304" s="37"/>
      <c r="W304" s="37"/>
      <c r="X304" s="37"/>
      <c r="Y304" s="37"/>
      <c r="Z304" s="37"/>
      <c r="AA304" s="37"/>
      <c r="AB304" s="37"/>
      <c r="AC304" s="37"/>
      <c r="AD304" s="37"/>
      <c r="AE304" s="37"/>
      <c r="AR304" s="185" t="s">
        <v>187</v>
      </c>
      <c r="AT304" s="185" t="s">
        <v>350</v>
      </c>
      <c r="AU304" s="185" t="s">
        <v>85</v>
      </c>
      <c r="AY304" s="20" t="s">
        <v>349</v>
      </c>
      <c r="BE304" s="186">
        <f>IF(N304="základní",J304,0)</f>
        <v>0</v>
      </c>
      <c r="BF304" s="186">
        <f>IF(N304="snížená",J304,0)</f>
        <v>0</v>
      </c>
      <c r="BG304" s="186">
        <f>IF(N304="zákl. přenesená",J304,0)</f>
        <v>0</v>
      </c>
      <c r="BH304" s="186">
        <f>IF(N304="sníž. přenesená",J304,0)</f>
        <v>0</v>
      </c>
      <c r="BI304" s="186">
        <f>IF(N304="nulová",J304,0)</f>
        <v>0</v>
      </c>
      <c r="BJ304" s="20" t="s">
        <v>83</v>
      </c>
      <c r="BK304" s="186">
        <f>ROUND(I304*H304,2)</f>
        <v>0</v>
      </c>
      <c r="BL304" s="20" t="s">
        <v>187</v>
      </c>
      <c r="BM304" s="185" t="s">
        <v>5679</v>
      </c>
    </row>
    <row r="305" spans="1:65" s="2" customFormat="1" ht="19.2">
      <c r="A305" s="37"/>
      <c r="B305" s="38"/>
      <c r="C305" s="39"/>
      <c r="D305" s="194" t="s">
        <v>952</v>
      </c>
      <c r="E305" s="39"/>
      <c r="F305" s="251" t="s">
        <v>8180</v>
      </c>
      <c r="G305" s="39"/>
      <c r="H305" s="39"/>
      <c r="I305" s="189"/>
      <c r="J305" s="39"/>
      <c r="K305" s="39"/>
      <c r="L305" s="42"/>
      <c r="M305" s="190"/>
      <c r="N305" s="191"/>
      <c r="O305" s="67"/>
      <c r="P305" s="67"/>
      <c r="Q305" s="67"/>
      <c r="R305" s="67"/>
      <c r="S305" s="67"/>
      <c r="T305" s="68"/>
      <c r="U305" s="37"/>
      <c r="V305" s="37"/>
      <c r="W305" s="37"/>
      <c r="X305" s="37"/>
      <c r="Y305" s="37"/>
      <c r="Z305" s="37"/>
      <c r="AA305" s="37"/>
      <c r="AB305" s="37"/>
      <c r="AC305" s="37"/>
      <c r="AD305" s="37"/>
      <c r="AE305" s="37"/>
      <c r="AT305" s="20" t="s">
        <v>952</v>
      </c>
      <c r="AU305" s="20" t="s">
        <v>85</v>
      </c>
    </row>
    <row r="306" spans="1:65" s="2" customFormat="1" ht="24.15" customHeight="1">
      <c r="A306" s="37"/>
      <c r="B306" s="38"/>
      <c r="C306" s="174" t="s">
        <v>3445</v>
      </c>
      <c r="D306" s="174" t="s">
        <v>350</v>
      </c>
      <c r="E306" s="175" t="s">
        <v>8319</v>
      </c>
      <c r="F306" s="176" t="s">
        <v>8227</v>
      </c>
      <c r="G306" s="177" t="s">
        <v>6812</v>
      </c>
      <c r="H306" s="178">
        <v>578</v>
      </c>
      <c r="I306" s="179"/>
      <c r="J306" s="180">
        <f>ROUND(I306*H306,2)</f>
        <v>0</v>
      </c>
      <c r="K306" s="176" t="s">
        <v>933</v>
      </c>
      <c r="L306" s="42"/>
      <c r="M306" s="181" t="s">
        <v>19</v>
      </c>
      <c r="N306" s="182" t="s">
        <v>46</v>
      </c>
      <c r="O306" s="67"/>
      <c r="P306" s="183">
        <f>O306*H306</f>
        <v>0</v>
      </c>
      <c r="Q306" s="183">
        <v>0</v>
      </c>
      <c r="R306" s="183">
        <f>Q306*H306</f>
        <v>0</v>
      </c>
      <c r="S306" s="183">
        <v>0</v>
      </c>
      <c r="T306" s="184">
        <f>S306*H306</f>
        <v>0</v>
      </c>
      <c r="U306" s="37"/>
      <c r="V306" s="37"/>
      <c r="W306" s="37"/>
      <c r="X306" s="37"/>
      <c r="Y306" s="37"/>
      <c r="Z306" s="37"/>
      <c r="AA306" s="37"/>
      <c r="AB306" s="37"/>
      <c r="AC306" s="37"/>
      <c r="AD306" s="37"/>
      <c r="AE306" s="37"/>
      <c r="AR306" s="185" t="s">
        <v>187</v>
      </c>
      <c r="AT306" s="185" t="s">
        <v>350</v>
      </c>
      <c r="AU306" s="185" t="s">
        <v>85</v>
      </c>
      <c r="AY306" s="20" t="s">
        <v>349</v>
      </c>
      <c r="BE306" s="186">
        <f>IF(N306="základní",J306,0)</f>
        <v>0</v>
      </c>
      <c r="BF306" s="186">
        <f>IF(N306="snížená",J306,0)</f>
        <v>0</v>
      </c>
      <c r="BG306" s="186">
        <f>IF(N306="zákl. přenesená",J306,0)</f>
        <v>0</v>
      </c>
      <c r="BH306" s="186">
        <f>IF(N306="sníž. přenesená",J306,0)</f>
        <v>0</v>
      </c>
      <c r="BI306" s="186">
        <f>IF(N306="nulová",J306,0)</f>
        <v>0</v>
      </c>
      <c r="BJ306" s="20" t="s">
        <v>83</v>
      </c>
      <c r="BK306" s="186">
        <f>ROUND(I306*H306,2)</f>
        <v>0</v>
      </c>
      <c r="BL306" s="20" t="s">
        <v>187</v>
      </c>
      <c r="BM306" s="185" t="s">
        <v>3992</v>
      </c>
    </row>
    <row r="307" spans="1:65" s="2" customFormat="1" ht="19.2">
      <c r="A307" s="37"/>
      <c r="B307" s="38"/>
      <c r="C307" s="39"/>
      <c r="D307" s="194" t="s">
        <v>952</v>
      </c>
      <c r="E307" s="39"/>
      <c r="F307" s="251" t="s">
        <v>8255</v>
      </c>
      <c r="G307" s="39"/>
      <c r="H307" s="39"/>
      <c r="I307" s="189"/>
      <c r="J307" s="39"/>
      <c r="K307" s="39"/>
      <c r="L307" s="42"/>
      <c r="M307" s="190"/>
      <c r="N307" s="191"/>
      <c r="O307" s="67"/>
      <c r="P307" s="67"/>
      <c r="Q307" s="67"/>
      <c r="R307" s="67"/>
      <c r="S307" s="67"/>
      <c r="T307" s="68"/>
      <c r="U307" s="37"/>
      <c r="V307" s="37"/>
      <c r="W307" s="37"/>
      <c r="X307" s="37"/>
      <c r="Y307" s="37"/>
      <c r="Z307" s="37"/>
      <c r="AA307" s="37"/>
      <c r="AB307" s="37"/>
      <c r="AC307" s="37"/>
      <c r="AD307" s="37"/>
      <c r="AE307" s="37"/>
      <c r="AT307" s="20" t="s">
        <v>952</v>
      </c>
      <c r="AU307" s="20" t="s">
        <v>85</v>
      </c>
    </row>
    <row r="308" spans="1:65" s="2" customFormat="1" ht="24.15" customHeight="1">
      <c r="A308" s="37"/>
      <c r="B308" s="38"/>
      <c r="C308" s="174" t="s">
        <v>803</v>
      </c>
      <c r="D308" s="174" t="s">
        <v>350</v>
      </c>
      <c r="E308" s="175" t="s">
        <v>8320</v>
      </c>
      <c r="F308" s="176" t="s">
        <v>8227</v>
      </c>
      <c r="G308" s="177" t="s">
        <v>6812</v>
      </c>
      <c r="H308" s="178">
        <v>296</v>
      </c>
      <c r="I308" s="179"/>
      <c r="J308" s="180">
        <f>ROUND(I308*H308,2)</f>
        <v>0</v>
      </c>
      <c r="K308" s="176" t="s">
        <v>933</v>
      </c>
      <c r="L308" s="42"/>
      <c r="M308" s="181" t="s">
        <v>19</v>
      </c>
      <c r="N308" s="182" t="s">
        <v>46</v>
      </c>
      <c r="O308" s="67"/>
      <c r="P308" s="183">
        <f>O308*H308</f>
        <v>0</v>
      </c>
      <c r="Q308" s="183">
        <v>0</v>
      </c>
      <c r="R308" s="183">
        <f>Q308*H308</f>
        <v>0</v>
      </c>
      <c r="S308" s="183">
        <v>0</v>
      </c>
      <c r="T308" s="184">
        <f>S308*H308</f>
        <v>0</v>
      </c>
      <c r="U308" s="37"/>
      <c r="V308" s="37"/>
      <c r="W308" s="37"/>
      <c r="X308" s="37"/>
      <c r="Y308" s="37"/>
      <c r="Z308" s="37"/>
      <c r="AA308" s="37"/>
      <c r="AB308" s="37"/>
      <c r="AC308" s="37"/>
      <c r="AD308" s="37"/>
      <c r="AE308" s="37"/>
      <c r="AR308" s="185" t="s">
        <v>187</v>
      </c>
      <c r="AT308" s="185" t="s">
        <v>350</v>
      </c>
      <c r="AU308" s="185" t="s">
        <v>85</v>
      </c>
      <c r="AY308" s="20" t="s">
        <v>349</v>
      </c>
      <c r="BE308" s="186">
        <f>IF(N308="základní",J308,0)</f>
        <v>0</v>
      </c>
      <c r="BF308" s="186">
        <f>IF(N308="snížená",J308,0)</f>
        <v>0</v>
      </c>
      <c r="BG308" s="186">
        <f>IF(N308="zákl. přenesená",J308,0)</f>
        <v>0</v>
      </c>
      <c r="BH308" s="186">
        <f>IF(N308="sníž. přenesená",J308,0)</f>
        <v>0</v>
      </c>
      <c r="BI308" s="186">
        <f>IF(N308="nulová",J308,0)</f>
        <v>0</v>
      </c>
      <c r="BJ308" s="20" t="s">
        <v>83</v>
      </c>
      <c r="BK308" s="186">
        <f>ROUND(I308*H308,2)</f>
        <v>0</v>
      </c>
      <c r="BL308" s="20" t="s">
        <v>187</v>
      </c>
      <c r="BM308" s="185" t="s">
        <v>5694</v>
      </c>
    </row>
    <row r="309" spans="1:65" s="2" customFormat="1" ht="19.2">
      <c r="A309" s="37"/>
      <c r="B309" s="38"/>
      <c r="C309" s="39"/>
      <c r="D309" s="194" t="s">
        <v>952</v>
      </c>
      <c r="E309" s="39"/>
      <c r="F309" s="251" t="s">
        <v>8178</v>
      </c>
      <c r="G309" s="39"/>
      <c r="H309" s="39"/>
      <c r="I309" s="189"/>
      <c r="J309" s="39"/>
      <c r="K309" s="39"/>
      <c r="L309" s="42"/>
      <c r="M309" s="190"/>
      <c r="N309" s="191"/>
      <c r="O309" s="67"/>
      <c r="P309" s="67"/>
      <c r="Q309" s="67"/>
      <c r="R309" s="67"/>
      <c r="S309" s="67"/>
      <c r="T309" s="68"/>
      <c r="U309" s="37"/>
      <c r="V309" s="37"/>
      <c r="W309" s="37"/>
      <c r="X309" s="37"/>
      <c r="Y309" s="37"/>
      <c r="Z309" s="37"/>
      <c r="AA309" s="37"/>
      <c r="AB309" s="37"/>
      <c r="AC309" s="37"/>
      <c r="AD309" s="37"/>
      <c r="AE309" s="37"/>
      <c r="AT309" s="20" t="s">
        <v>952</v>
      </c>
      <c r="AU309" s="20" t="s">
        <v>85</v>
      </c>
    </row>
    <row r="310" spans="1:65" s="2" customFormat="1" ht="24.15" customHeight="1">
      <c r="A310" s="37"/>
      <c r="B310" s="38"/>
      <c r="C310" s="174" t="s">
        <v>3457</v>
      </c>
      <c r="D310" s="174" t="s">
        <v>350</v>
      </c>
      <c r="E310" s="175" t="s">
        <v>8321</v>
      </c>
      <c r="F310" s="176" t="s">
        <v>8227</v>
      </c>
      <c r="G310" s="177" t="s">
        <v>6812</v>
      </c>
      <c r="H310" s="178">
        <v>195</v>
      </c>
      <c r="I310" s="179"/>
      <c r="J310" s="180">
        <f>ROUND(I310*H310,2)</f>
        <v>0</v>
      </c>
      <c r="K310" s="176" t="s">
        <v>933</v>
      </c>
      <c r="L310" s="42"/>
      <c r="M310" s="181" t="s">
        <v>19</v>
      </c>
      <c r="N310" s="182" t="s">
        <v>46</v>
      </c>
      <c r="O310" s="67"/>
      <c r="P310" s="183">
        <f>O310*H310</f>
        <v>0</v>
      </c>
      <c r="Q310" s="183">
        <v>0</v>
      </c>
      <c r="R310" s="183">
        <f>Q310*H310</f>
        <v>0</v>
      </c>
      <c r="S310" s="183">
        <v>0</v>
      </c>
      <c r="T310" s="184">
        <f>S310*H310</f>
        <v>0</v>
      </c>
      <c r="U310" s="37"/>
      <c r="V310" s="37"/>
      <c r="W310" s="37"/>
      <c r="X310" s="37"/>
      <c r="Y310" s="37"/>
      <c r="Z310" s="37"/>
      <c r="AA310" s="37"/>
      <c r="AB310" s="37"/>
      <c r="AC310" s="37"/>
      <c r="AD310" s="37"/>
      <c r="AE310" s="37"/>
      <c r="AR310" s="185" t="s">
        <v>187</v>
      </c>
      <c r="AT310" s="185" t="s">
        <v>350</v>
      </c>
      <c r="AU310" s="185" t="s">
        <v>85</v>
      </c>
      <c r="AY310" s="20" t="s">
        <v>349</v>
      </c>
      <c r="BE310" s="186">
        <f>IF(N310="základní",J310,0)</f>
        <v>0</v>
      </c>
      <c r="BF310" s="186">
        <f>IF(N310="snížená",J310,0)</f>
        <v>0</v>
      </c>
      <c r="BG310" s="186">
        <f>IF(N310="zákl. přenesená",J310,0)</f>
        <v>0</v>
      </c>
      <c r="BH310" s="186">
        <f>IF(N310="sníž. přenesená",J310,0)</f>
        <v>0</v>
      </c>
      <c r="BI310" s="186">
        <f>IF(N310="nulová",J310,0)</f>
        <v>0</v>
      </c>
      <c r="BJ310" s="20" t="s">
        <v>83</v>
      </c>
      <c r="BK310" s="186">
        <f>ROUND(I310*H310,2)</f>
        <v>0</v>
      </c>
      <c r="BL310" s="20" t="s">
        <v>187</v>
      </c>
      <c r="BM310" s="185" t="s">
        <v>5702</v>
      </c>
    </row>
    <row r="311" spans="1:65" s="2" customFormat="1" ht="19.2">
      <c r="A311" s="37"/>
      <c r="B311" s="38"/>
      <c r="C311" s="39"/>
      <c r="D311" s="194" t="s">
        <v>952</v>
      </c>
      <c r="E311" s="39"/>
      <c r="F311" s="251" t="s">
        <v>8286</v>
      </c>
      <c r="G311" s="39"/>
      <c r="H311" s="39"/>
      <c r="I311" s="189"/>
      <c r="J311" s="39"/>
      <c r="K311" s="39"/>
      <c r="L311" s="42"/>
      <c r="M311" s="190"/>
      <c r="N311" s="191"/>
      <c r="O311" s="67"/>
      <c r="P311" s="67"/>
      <c r="Q311" s="67"/>
      <c r="R311" s="67"/>
      <c r="S311" s="67"/>
      <c r="T311" s="68"/>
      <c r="U311" s="37"/>
      <c r="V311" s="37"/>
      <c r="W311" s="37"/>
      <c r="X311" s="37"/>
      <c r="Y311" s="37"/>
      <c r="Z311" s="37"/>
      <c r="AA311" s="37"/>
      <c r="AB311" s="37"/>
      <c r="AC311" s="37"/>
      <c r="AD311" s="37"/>
      <c r="AE311" s="37"/>
      <c r="AT311" s="20" t="s">
        <v>952</v>
      </c>
      <c r="AU311" s="20" t="s">
        <v>85</v>
      </c>
    </row>
    <row r="312" spans="1:65" s="2" customFormat="1" ht="24.15" customHeight="1">
      <c r="A312" s="37"/>
      <c r="B312" s="38"/>
      <c r="C312" s="174" t="s">
        <v>807</v>
      </c>
      <c r="D312" s="174" t="s">
        <v>350</v>
      </c>
      <c r="E312" s="175" t="s">
        <v>8322</v>
      </c>
      <c r="F312" s="176" t="s">
        <v>8227</v>
      </c>
      <c r="G312" s="177" t="s">
        <v>6812</v>
      </c>
      <c r="H312" s="178">
        <v>335</v>
      </c>
      <c r="I312" s="179"/>
      <c r="J312" s="180">
        <f>ROUND(I312*H312,2)</f>
        <v>0</v>
      </c>
      <c r="K312" s="176" t="s">
        <v>933</v>
      </c>
      <c r="L312" s="42"/>
      <c r="M312" s="181" t="s">
        <v>19</v>
      </c>
      <c r="N312" s="182" t="s">
        <v>46</v>
      </c>
      <c r="O312" s="67"/>
      <c r="P312" s="183">
        <f>O312*H312</f>
        <v>0</v>
      </c>
      <c r="Q312" s="183">
        <v>0</v>
      </c>
      <c r="R312" s="183">
        <f>Q312*H312</f>
        <v>0</v>
      </c>
      <c r="S312" s="183">
        <v>0</v>
      </c>
      <c r="T312" s="184">
        <f>S312*H312</f>
        <v>0</v>
      </c>
      <c r="U312" s="37"/>
      <c r="V312" s="37"/>
      <c r="W312" s="37"/>
      <c r="X312" s="37"/>
      <c r="Y312" s="37"/>
      <c r="Z312" s="37"/>
      <c r="AA312" s="37"/>
      <c r="AB312" s="37"/>
      <c r="AC312" s="37"/>
      <c r="AD312" s="37"/>
      <c r="AE312" s="37"/>
      <c r="AR312" s="185" t="s">
        <v>187</v>
      </c>
      <c r="AT312" s="185" t="s">
        <v>350</v>
      </c>
      <c r="AU312" s="185" t="s">
        <v>85</v>
      </c>
      <c r="AY312" s="20" t="s">
        <v>349</v>
      </c>
      <c r="BE312" s="186">
        <f>IF(N312="základní",J312,0)</f>
        <v>0</v>
      </c>
      <c r="BF312" s="186">
        <f>IF(N312="snížená",J312,0)</f>
        <v>0</v>
      </c>
      <c r="BG312" s="186">
        <f>IF(N312="zákl. přenesená",J312,0)</f>
        <v>0</v>
      </c>
      <c r="BH312" s="186">
        <f>IF(N312="sníž. přenesená",J312,0)</f>
        <v>0</v>
      </c>
      <c r="BI312" s="186">
        <f>IF(N312="nulová",J312,0)</f>
        <v>0</v>
      </c>
      <c r="BJ312" s="20" t="s">
        <v>83</v>
      </c>
      <c r="BK312" s="186">
        <f>ROUND(I312*H312,2)</f>
        <v>0</v>
      </c>
      <c r="BL312" s="20" t="s">
        <v>187</v>
      </c>
      <c r="BM312" s="185" t="s">
        <v>5710</v>
      </c>
    </row>
    <row r="313" spans="1:65" s="2" customFormat="1" ht="19.2">
      <c r="A313" s="37"/>
      <c r="B313" s="38"/>
      <c r="C313" s="39"/>
      <c r="D313" s="194" t="s">
        <v>952</v>
      </c>
      <c r="E313" s="39"/>
      <c r="F313" s="251" t="s">
        <v>8288</v>
      </c>
      <c r="G313" s="39"/>
      <c r="H313" s="39"/>
      <c r="I313" s="189"/>
      <c r="J313" s="39"/>
      <c r="K313" s="39"/>
      <c r="L313" s="42"/>
      <c r="M313" s="190"/>
      <c r="N313" s="191"/>
      <c r="O313" s="67"/>
      <c r="P313" s="67"/>
      <c r="Q313" s="67"/>
      <c r="R313" s="67"/>
      <c r="S313" s="67"/>
      <c r="T313" s="68"/>
      <c r="U313" s="37"/>
      <c r="V313" s="37"/>
      <c r="W313" s="37"/>
      <c r="X313" s="37"/>
      <c r="Y313" s="37"/>
      <c r="Z313" s="37"/>
      <c r="AA313" s="37"/>
      <c r="AB313" s="37"/>
      <c r="AC313" s="37"/>
      <c r="AD313" s="37"/>
      <c r="AE313" s="37"/>
      <c r="AT313" s="20" t="s">
        <v>952</v>
      </c>
      <c r="AU313" s="20" t="s">
        <v>85</v>
      </c>
    </row>
    <row r="314" spans="1:65" s="2" customFormat="1" ht="24.15" customHeight="1">
      <c r="A314" s="37"/>
      <c r="B314" s="38"/>
      <c r="C314" s="174" t="s">
        <v>3465</v>
      </c>
      <c r="D314" s="174" t="s">
        <v>350</v>
      </c>
      <c r="E314" s="175" t="s">
        <v>8323</v>
      </c>
      <c r="F314" s="176" t="s">
        <v>8227</v>
      </c>
      <c r="G314" s="177" t="s">
        <v>6812</v>
      </c>
      <c r="H314" s="178">
        <v>214</v>
      </c>
      <c r="I314" s="179"/>
      <c r="J314" s="180">
        <f>ROUND(I314*H314,2)</f>
        <v>0</v>
      </c>
      <c r="K314" s="176" t="s">
        <v>933</v>
      </c>
      <c r="L314" s="42"/>
      <c r="M314" s="181" t="s">
        <v>19</v>
      </c>
      <c r="N314" s="182" t="s">
        <v>46</v>
      </c>
      <c r="O314" s="67"/>
      <c r="P314" s="183">
        <f>O314*H314</f>
        <v>0</v>
      </c>
      <c r="Q314" s="183">
        <v>0</v>
      </c>
      <c r="R314" s="183">
        <f>Q314*H314</f>
        <v>0</v>
      </c>
      <c r="S314" s="183">
        <v>0</v>
      </c>
      <c r="T314" s="184">
        <f>S314*H314</f>
        <v>0</v>
      </c>
      <c r="U314" s="37"/>
      <c r="V314" s="37"/>
      <c r="W314" s="37"/>
      <c r="X314" s="37"/>
      <c r="Y314" s="37"/>
      <c r="Z314" s="37"/>
      <c r="AA314" s="37"/>
      <c r="AB314" s="37"/>
      <c r="AC314" s="37"/>
      <c r="AD314" s="37"/>
      <c r="AE314" s="37"/>
      <c r="AR314" s="185" t="s">
        <v>187</v>
      </c>
      <c r="AT314" s="185" t="s">
        <v>350</v>
      </c>
      <c r="AU314" s="185" t="s">
        <v>85</v>
      </c>
      <c r="AY314" s="20" t="s">
        <v>349</v>
      </c>
      <c r="BE314" s="186">
        <f>IF(N314="základní",J314,0)</f>
        <v>0</v>
      </c>
      <c r="BF314" s="186">
        <f>IF(N314="snížená",J314,0)</f>
        <v>0</v>
      </c>
      <c r="BG314" s="186">
        <f>IF(N314="zákl. přenesená",J314,0)</f>
        <v>0</v>
      </c>
      <c r="BH314" s="186">
        <f>IF(N314="sníž. přenesená",J314,0)</f>
        <v>0</v>
      </c>
      <c r="BI314" s="186">
        <f>IF(N314="nulová",J314,0)</f>
        <v>0</v>
      </c>
      <c r="BJ314" s="20" t="s">
        <v>83</v>
      </c>
      <c r="BK314" s="186">
        <f>ROUND(I314*H314,2)</f>
        <v>0</v>
      </c>
      <c r="BL314" s="20" t="s">
        <v>187</v>
      </c>
      <c r="BM314" s="185" t="s">
        <v>5718</v>
      </c>
    </row>
    <row r="315" spans="1:65" s="2" customFormat="1" ht="19.2">
      <c r="A315" s="37"/>
      <c r="B315" s="38"/>
      <c r="C315" s="39"/>
      <c r="D315" s="194" t="s">
        <v>952</v>
      </c>
      <c r="E315" s="39"/>
      <c r="F315" s="251" t="s">
        <v>8253</v>
      </c>
      <c r="G315" s="39"/>
      <c r="H315" s="39"/>
      <c r="I315" s="189"/>
      <c r="J315" s="39"/>
      <c r="K315" s="39"/>
      <c r="L315" s="42"/>
      <c r="M315" s="190"/>
      <c r="N315" s="191"/>
      <c r="O315" s="67"/>
      <c r="P315" s="67"/>
      <c r="Q315" s="67"/>
      <c r="R315" s="67"/>
      <c r="S315" s="67"/>
      <c r="T315" s="68"/>
      <c r="U315" s="37"/>
      <c r="V315" s="37"/>
      <c r="W315" s="37"/>
      <c r="X315" s="37"/>
      <c r="Y315" s="37"/>
      <c r="Z315" s="37"/>
      <c r="AA315" s="37"/>
      <c r="AB315" s="37"/>
      <c r="AC315" s="37"/>
      <c r="AD315" s="37"/>
      <c r="AE315" s="37"/>
      <c r="AT315" s="20" t="s">
        <v>952</v>
      </c>
      <c r="AU315" s="20" t="s">
        <v>85</v>
      </c>
    </row>
    <row r="316" spans="1:65" s="2" customFormat="1" ht="24.15" customHeight="1">
      <c r="A316" s="37"/>
      <c r="B316" s="38"/>
      <c r="C316" s="174" t="s">
        <v>812</v>
      </c>
      <c r="D316" s="174" t="s">
        <v>350</v>
      </c>
      <c r="E316" s="175" t="s">
        <v>8324</v>
      </c>
      <c r="F316" s="176" t="s">
        <v>8227</v>
      </c>
      <c r="G316" s="177" t="s">
        <v>6812</v>
      </c>
      <c r="H316" s="178">
        <v>135</v>
      </c>
      <c r="I316" s="179"/>
      <c r="J316" s="180">
        <f>ROUND(I316*H316,2)</f>
        <v>0</v>
      </c>
      <c r="K316" s="176" t="s">
        <v>933</v>
      </c>
      <c r="L316" s="42"/>
      <c r="M316" s="181" t="s">
        <v>19</v>
      </c>
      <c r="N316" s="182" t="s">
        <v>46</v>
      </c>
      <c r="O316" s="67"/>
      <c r="P316" s="183">
        <f>O316*H316</f>
        <v>0</v>
      </c>
      <c r="Q316" s="183">
        <v>0</v>
      </c>
      <c r="R316" s="183">
        <f>Q316*H316</f>
        <v>0</v>
      </c>
      <c r="S316" s="183">
        <v>0</v>
      </c>
      <c r="T316" s="184">
        <f>S316*H316</f>
        <v>0</v>
      </c>
      <c r="U316" s="37"/>
      <c r="V316" s="37"/>
      <c r="W316" s="37"/>
      <c r="X316" s="37"/>
      <c r="Y316" s="37"/>
      <c r="Z316" s="37"/>
      <c r="AA316" s="37"/>
      <c r="AB316" s="37"/>
      <c r="AC316" s="37"/>
      <c r="AD316" s="37"/>
      <c r="AE316" s="37"/>
      <c r="AR316" s="185" t="s">
        <v>187</v>
      </c>
      <c r="AT316" s="185" t="s">
        <v>350</v>
      </c>
      <c r="AU316" s="185" t="s">
        <v>85</v>
      </c>
      <c r="AY316" s="20" t="s">
        <v>349</v>
      </c>
      <c r="BE316" s="186">
        <f>IF(N316="základní",J316,0)</f>
        <v>0</v>
      </c>
      <c r="BF316" s="186">
        <f>IF(N316="snížená",J316,0)</f>
        <v>0</v>
      </c>
      <c r="BG316" s="186">
        <f>IF(N316="zákl. přenesená",J316,0)</f>
        <v>0</v>
      </c>
      <c r="BH316" s="186">
        <f>IF(N316="sníž. přenesená",J316,0)</f>
        <v>0</v>
      </c>
      <c r="BI316" s="186">
        <f>IF(N316="nulová",J316,0)</f>
        <v>0</v>
      </c>
      <c r="BJ316" s="20" t="s">
        <v>83</v>
      </c>
      <c r="BK316" s="186">
        <f>ROUND(I316*H316,2)</f>
        <v>0</v>
      </c>
      <c r="BL316" s="20" t="s">
        <v>187</v>
      </c>
      <c r="BM316" s="185" t="s">
        <v>5726</v>
      </c>
    </row>
    <row r="317" spans="1:65" s="2" customFormat="1" ht="19.2">
      <c r="A317" s="37"/>
      <c r="B317" s="38"/>
      <c r="C317" s="39"/>
      <c r="D317" s="194" t="s">
        <v>952</v>
      </c>
      <c r="E317" s="39"/>
      <c r="F317" s="251" t="s">
        <v>8291</v>
      </c>
      <c r="G317" s="39"/>
      <c r="H317" s="39"/>
      <c r="I317" s="189"/>
      <c r="J317" s="39"/>
      <c r="K317" s="39"/>
      <c r="L317" s="42"/>
      <c r="M317" s="190"/>
      <c r="N317" s="191"/>
      <c r="O317" s="67"/>
      <c r="P317" s="67"/>
      <c r="Q317" s="67"/>
      <c r="R317" s="67"/>
      <c r="S317" s="67"/>
      <c r="T317" s="68"/>
      <c r="U317" s="37"/>
      <c r="V317" s="37"/>
      <c r="W317" s="37"/>
      <c r="X317" s="37"/>
      <c r="Y317" s="37"/>
      <c r="Z317" s="37"/>
      <c r="AA317" s="37"/>
      <c r="AB317" s="37"/>
      <c r="AC317" s="37"/>
      <c r="AD317" s="37"/>
      <c r="AE317" s="37"/>
      <c r="AT317" s="20" t="s">
        <v>952</v>
      </c>
      <c r="AU317" s="20" t="s">
        <v>85</v>
      </c>
    </row>
    <row r="318" spans="1:65" s="2" customFormat="1" ht="24.15" customHeight="1">
      <c r="A318" s="37"/>
      <c r="B318" s="38"/>
      <c r="C318" s="174" t="s">
        <v>3473</v>
      </c>
      <c r="D318" s="174" t="s">
        <v>350</v>
      </c>
      <c r="E318" s="175" t="s">
        <v>8325</v>
      </c>
      <c r="F318" s="176" t="s">
        <v>8227</v>
      </c>
      <c r="G318" s="177" t="s">
        <v>6812</v>
      </c>
      <c r="H318" s="178">
        <v>19</v>
      </c>
      <c r="I318" s="179"/>
      <c r="J318" s="180">
        <f>ROUND(I318*H318,2)</f>
        <v>0</v>
      </c>
      <c r="K318" s="176" t="s">
        <v>933</v>
      </c>
      <c r="L318" s="42"/>
      <c r="M318" s="181" t="s">
        <v>19</v>
      </c>
      <c r="N318" s="182" t="s">
        <v>46</v>
      </c>
      <c r="O318" s="67"/>
      <c r="P318" s="183">
        <f>O318*H318</f>
        <v>0</v>
      </c>
      <c r="Q318" s="183">
        <v>0</v>
      </c>
      <c r="R318" s="183">
        <f>Q318*H318</f>
        <v>0</v>
      </c>
      <c r="S318" s="183">
        <v>0</v>
      </c>
      <c r="T318" s="184">
        <f>S318*H318</f>
        <v>0</v>
      </c>
      <c r="U318" s="37"/>
      <c r="V318" s="37"/>
      <c r="W318" s="37"/>
      <c r="X318" s="37"/>
      <c r="Y318" s="37"/>
      <c r="Z318" s="37"/>
      <c r="AA318" s="37"/>
      <c r="AB318" s="37"/>
      <c r="AC318" s="37"/>
      <c r="AD318" s="37"/>
      <c r="AE318" s="37"/>
      <c r="AR318" s="185" t="s">
        <v>187</v>
      </c>
      <c r="AT318" s="185" t="s">
        <v>350</v>
      </c>
      <c r="AU318" s="185" t="s">
        <v>85</v>
      </c>
      <c r="AY318" s="20" t="s">
        <v>349</v>
      </c>
      <c r="BE318" s="186">
        <f>IF(N318="základní",J318,0)</f>
        <v>0</v>
      </c>
      <c r="BF318" s="186">
        <f>IF(N318="snížená",J318,0)</f>
        <v>0</v>
      </c>
      <c r="BG318" s="186">
        <f>IF(N318="zákl. přenesená",J318,0)</f>
        <v>0</v>
      </c>
      <c r="BH318" s="186">
        <f>IF(N318="sníž. přenesená",J318,0)</f>
        <v>0</v>
      </c>
      <c r="BI318" s="186">
        <f>IF(N318="nulová",J318,0)</f>
        <v>0</v>
      </c>
      <c r="BJ318" s="20" t="s">
        <v>83</v>
      </c>
      <c r="BK318" s="186">
        <f>ROUND(I318*H318,2)</f>
        <v>0</v>
      </c>
      <c r="BL318" s="20" t="s">
        <v>187</v>
      </c>
      <c r="BM318" s="185" t="s">
        <v>5735</v>
      </c>
    </row>
    <row r="319" spans="1:65" s="2" customFormat="1" ht="19.2">
      <c r="A319" s="37"/>
      <c r="B319" s="38"/>
      <c r="C319" s="39"/>
      <c r="D319" s="194" t="s">
        <v>952</v>
      </c>
      <c r="E319" s="39"/>
      <c r="F319" s="251" t="s">
        <v>8293</v>
      </c>
      <c r="G319" s="39"/>
      <c r="H319" s="39"/>
      <c r="I319" s="189"/>
      <c r="J319" s="39"/>
      <c r="K319" s="39"/>
      <c r="L319" s="42"/>
      <c r="M319" s="190"/>
      <c r="N319" s="191"/>
      <c r="O319" s="67"/>
      <c r="P319" s="67"/>
      <c r="Q319" s="67"/>
      <c r="R319" s="67"/>
      <c r="S319" s="67"/>
      <c r="T319" s="68"/>
      <c r="U319" s="37"/>
      <c r="V319" s="37"/>
      <c r="W319" s="37"/>
      <c r="X319" s="37"/>
      <c r="Y319" s="37"/>
      <c r="Z319" s="37"/>
      <c r="AA319" s="37"/>
      <c r="AB319" s="37"/>
      <c r="AC319" s="37"/>
      <c r="AD319" s="37"/>
      <c r="AE319" s="37"/>
      <c r="AT319" s="20" t="s">
        <v>952</v>
      </c>
      <c r="AU319" s="20" t="s">
        <v>85</v>
      </c>
    </row>
    <row r="320" spans="1:65" s="2" customFormat="1" ht="24.15" customHeight="1">
      <c r="A320" s="37"/>
      <c r="B320" s="38"/>
      <c r="C320" s="174" t="s">
        <v>817</v>
      </c>
      <c r="D320" s="174" t="s">
        <v>350</v>
      </c>
      <c r="E320" s="175" t="s">
        <v>8326</v>
      </c>
      <c r="F320" s="176" t="s">
        <v>8227</v>
      </c>
      <c r="G320" s="177" t="s">
        <v>6812</v>
      </c>
      <c r="H320" s="178">
        <v>49</v>
      </c>
      <c r="I320" s="179"/>
      <c r="J320" s="180">
        <f>ROUND(I320*H320,2)</f>
        <v>0</v>
      </c>
      <c r="K320" s="176" t="s">
        <v>933</v>
      </c>
      <c r="L320" s="42"/>
      <c r="M320" s="181" t="s">
        <v>19</v>
      </c>
      <c r="N320" s="182" t="s">
        <v>46</v>
      </c>
      <c r="O320" s="67"/>
      <c r="P320" s="183">
        <f>O320*H320</f>
        <v>0</v>
      </c>
      <c r="Q320" s="183">
        <v>0</v>
      </c>
      <c r="R320" s="183">
        <f>Q320*H320</f>
        <v>0</v>
      </c>
      <c r="S320" s="183">
        <v>0</v>
      </c>
      <c r="T320" s="184">
        <f>S320*H320</f>
        <v>0</v>
      </c>
      <c r="U320" s="37"/>
      <c r="V320" s="37"/>
      <c r="W320" s="37"/>
      <c r="X320" s="37"/>
      <c r="Y320" s="37"/>
      <c r="Z320" s="37"/>
      <c r="AA320" s="37"/>
      <c r="AB320" s="37"/>
      <c r="AC320" s="37"/>
      <c r="AD320" s="37"/>
      <c r="AE320" s="37"/>
      <c r="AR320" s="185" t="s">
        <v>187</v>
      </c>
      <c r="AT320" s="185" t="s">
        <v>350</v>
      </c>
      <c r="AU320" s="185" t="s">
        <v>85</v>
      </c>
      <c r="AY320" s="20" t="s">
        <v>349</v>
      </c>
      <c r="BE320" s="186">
        <f>IF(N320="základní",J320,0)</f>
        <v>0</v>
      </c>
      <c r="BF320" s="186">
        <f>IF(N320="snížená",J320,0)</f>
        <v>0</v>
      </c>
      <c r="BG320" s="186">
        <f>IF(N320="zákl. přenesená",J320,0)</f>
        <v>0</v>
      </c>
      <c r="BH320" s="186">
        <f>IF(N320="sníž. přenesená",J320,0)</f>
        <v>0</v>
      </c>
      <c r="BI320" s="186">
        <f>IF(N320="nulová",J320,0)</f>
        <v>0</v>
      </c>
      <c r="BJ320" s="20" t="s">
        <v>83</v>
      </c>
      <c r="BK320" s="186">
        <f>ROUND(I320*H320,2)</f>
        <v>0</v>
      </c>
      <c r="BL320" s="20" t="s">
        <v>187</v>
      </c>
      <c r="BM320" s="185" t="s">
        <v>5742</v>
      </c>
    </row>
    <row r="321" spans="1:65" s="2" customFormat="1" ht="19.2">
      <c r="A321" s="37"/>
      <c r="B321" s="38"/>
      <c r="C321" s="39"/>
      <c r="D321" s="194" t="s">
        <v>952</v>
      </c>
      <c r="E321" s="39"/>
      <c r="F321" s="251" t="s">
        <v>8175</v>
      </c>
      <c r="G321" s="39"/>
      <c r="H321" s="39"/>
      <c r="I321" s="189"/>
      <c r="J321" s="39"/>
      <c r="K321" s="39"/>
      <c r="L321" s="42"/>
      <c r="M321" s="190"/>
      <c r="N321" s="191"/>
      <c r="O321" s="67"/>
      <c r="P321" s="67"/>
      <c r="Q321" s="67"/>
      <c r="R321" s="67"/>
      <c r="S321" s="67"/>
      <c r="T321" s="68"/>
      <c r="U321" s="37"/>
      <c r="V321" s="37"/>
      <c r="W321" s="37"/>
      <c r="X321" s="37"/>
      <c r="Y321" s="37"/>
      <c r="Z321" s="37"/>
      <c r="AA321" s="37"/>
      <c r="AB321" s="37"/>
      <c r="AC321" s="37"/>
      <c r="AD321" s="37"/>
      <c r="AE321" s="37"/>
      <c r="AT321" s="20" t="s">
        <v>952</v>
      </c>
      <c r="AU321" s="20" t="s">
        <v>85</v>
      </c>
    </row>
    <row r="322" spans="1:65" s="2" customFormat="1" ht="24.15" customHeight="1">
      <c r="A322" s="37"/>
      <c r="B322" s="38"/>
      <c r="C322" s="174" t="s">
        <v>3480</v>
      </c>
      <c r="D322" s="174" t="s">
        <v>350</v>
      </c>
      <c r="E322" s="175" t="s">
        <v>8327</v>
      </c>
      <c r="F322" s="176" t="s">
        <v>8227</v>
      </c>
      <c r="G322" s="177" t="s">
        <v>6812</v>
      </c>
      <c r="H322" s="178">
        <v>56</v>
      </c>
      <c r="I322" s="179"/>
      <c r="J322" s="180">
        <f>ROUND(I322*H322,2)</f>
        <v>0</v>
      </c>
      <c r="K322" s="176" t="s">
        <v>933</v>
      </c>
      <c r="L322" s="42"/>
      <c r="M322" s="181" t="s">
        <v>19</v>
      </c>
      <c r="N322" s="182" t="s">
        <v>46</v>
      </c>
      <c r="O322" s="67"/>
      <c r="P322" s="183">
        <f>O322*H322</f>
        <v>0</v>
      </c>
      <c r="Q322" s="183">
        <v>0</v>
      </c>
      <c r="R322" s="183">
        <f>Q322*H322</f>
        <v>0</v>
      </c>
      <c r="S322" s="183">
        <v>0</v>
      </c>
      <c r="T322" s="184">
        <f>S322*H322</f>
        <v>0</v>
      </c>
      <c r="U322" s="37"/>
      <c r="V322" s="37"/>
      <c r="W322" s="37"/>
      <c r="X322" s="37"/>
      <c r="Y322" s="37"/>
      <c r="Z322" s="37"/>
      <c r="AA322" s="37"/>
      <c r="AB322" s="37"/>
      <c r="AC322" s="37"/>
      <c r="AD322" s="37"/>
      <c r="AE322" s="37"/>
      <c r="AR322" s="185" t="s">
        <v>187</v>
      </c>
      <c r="AT322" s="185" t="s">
        <v>350</v>
      </c>
      <c r="AU322" s="185" t="s">
        <v>85</v>
      </c>
      <c r="AY322" s="20" t="s">
        <v>349</v>
      </c>
      <c r="BE322" s="186">
        <f>IF(N322="základní",J322,0)</f>
        <v>0</v>
      </c>
      <c r="BF322" s="186">
        <f>IF(N322="snížená",J322,0)</f>
        <v>0</v>
      </c>
      <c r="BG322" s="186">
        <f>IF(N322="zákl. přenesená",J322,0)</f>
        <v>0</v>
      </c>
      <c r="BH322" s="186">
        <f>IF(N322="sníž. přenesená",J322,0)</f>
        <v>0</v>
      </c>
      <c r="BI322" s="186">
        <f>IF(N322="nulová",J322,0)</f>
        <v>0</v>
      </c>
      <c r="BJ322" s="20" t="s">
        <v>83</v>
      </c>
      <c r="BK322" s="186">
        <f>ROUND(I322*H322,2)</f>
        <v>0</v>
      </c>
      <c r="BL322" s="20" t="s">
        <v>187</v>
      </c>
      <c r="BM322" s="185" t="s">
        <v>5750</v>
      </c>
    </row>
    <row r="323" spans="1:65" s="2" customFormat="1" ht="19.2">
      <c r="A323" s="37"/>
      <c r="B323" s="38"/>
      <c r="C323" s="39"/>
      <c r="D323" s="194" t="s">
        <v>952</v>
      </c>
      <c r="E323" s="39"/>
      <c r="F323" s="251" t="s">
        <v>8251</v>
      </c>
      <c r="G323" s="39"/>
      <c r="H323" s="39"/>
      <c r="I323" s="189"/>
      <c r="J323" s="39"/>
      <c r="K323" s="39"/>
      <c r="L323" s="42"/>
      <c r="M323" s="190"/>
      <c r="N323" s="191"/>
      <c r="O323" s="67"/>
      <c r="P323" s="67"/>
      <c r="Q323" s="67"/>
      <c r="R323" s="67"/>
      <c r="S323" s="67"/>
      <c r="T323" s="68"/>
      <c r="U323" s="37"/>
      <c r="V323" s="37"/>
      <c r="W323" s="37"/>
      <c r="X323" s="37"/>
      <c r="Y323" s="37"/>
      <c r="Z323" s="37"/>
      <c r="AA323" s="37"/>
      <c r="AB323" s="37"/>
      <c r="AC323" s="37"/>
      <c r="AD323" s="37"/>
      <c r="AE323" s="37"/>
      <c r="AT323" s="20" t="s">
        <v>952</v>
      </c>
      <c r="AU323" s="20" t="s">
        <v>85</v>
      </c>
    </row>
    <row r="324" spans="1:65" s="11" customFormat="1" ht="25.95" customHeight="1">
      <c r="B324" s="160"/>
      <c r="C324" s="161"/>
      <c r="D324" s="162" t="s">
        <v>74</v>
      </c>
      <c r="E324" s="163" t="s">
        <v>7933</v>
      </c>
      <c r="F324" s="163" t="s">
        <v>8328</v>
      </c>
      <c r="G324" s="161"/>
      <c r="H324" s="161"/>
      <c r="I324" s="164"/>
      <c r="J324" s="165">
        <f>BK324</f>
        <v>0</v>
      </c>
      <c r="K324" s="161"/>
      <c r="L324" s="166"/>
      <c r="M324" s="167"/>
      <c r="N324" s="168"/>
      <c r="O324" s="168"/>
      <c r="P324" s="169">
        <f>P325+P332+P335+P382</f>
        <v>0</v>
      </c>
      <c r="Q324" s="168"/>
      <c r="R324" s="169">
        <f>R325+R332+R335+R382</f>
        <v>0</v>
      </c>
      <c r="S324" s="168"/>
      <c r="T324" s="170">
        <f>T325+T332+T335+T382</f>
        <v>0</v>
      </c>
      <c r="AR324" s="171" t="s">
        <v>83</v>
      </c>
      <c r="AT324" s="172" t="s">
        <v>74</v>
      </c>
      <c r="AU324" s="172" t="s">
        <v>75</v>
      </c>
      <c r="AY324" s="171" t="s">
        <v>349</v>
      </c>
      <c r="BK324" s="173">
        <f>BK325+BK332+BK335+BK382</f>
        <v>0</v>
      </c>
    </row>
    <row r="325" spans="1:65" s="11" customFormat="1" ht="22.8" customHeight="1">
      <c r="B325" s="160"/>
      <c r="C325" s="161"/>
      <c r="D325" s="162" t="s">
        <v>74</v>
      </c>
      <c r="E325" s="249" t="s">
        <v>347</v>
      </c>
      <c r="F325" s="249" t="s">
        <v>8113</v>
      </c>
      <c r="G325" s="161"/>
      <c r="H325" s="161"/>
      <c r="I325" s="164"/>
      <c r="J325" s="250">
        <f>BK325</f>
        <v>0</v>
      </c>
      <c r="K325" s="161"/>
      <c r="L325" s="166"/>
      <c r="M325" s="167"/>
      <c r="N325" s="168"/>
      <c r="O325" s="168"/>
      <c r="P325" s="169">
        <f>SUM(P326:P331)</f>
        <v>0</v>
      </c>
      <c r="Q325" s="168"/>
      <c r="R325" s="169">
        <f>SUM(R326:R331)</f>
        <v>0</v>
      </c>
      <c r="S325" s="168"/>
      <c r="T325" s="170">
        <f>SUM(T326:T331)</f>
        <v>0</v>
      </c>
      <c r="AR325" s="171" t="s">
        <v>83</v>
      </c>
      <c r="AT325" s="172" t="s">
        <v>74</v>
      </c>
      <c r="AU325" s="172" t="s">
        <v>83</v>
      </c>
      <c r="AY325" s="171" t="s">
        <v>349</v>
      </c>
      <c r="BK325" s="173">
        <f>SUM(BK326:BK331)</f>
        <v>0</v>
      </c>
    </row>
    <row r="326" spans="1:65" s="2" customFormat="1" ht="62.7" customHeight="1">
      <c r="A326" s="37"/>
      <c r="B326" s="38"/>
      <c r="C326" s="174" t="s">
        <v>822</v>
      </c>
      <c r="D326" s="174" t="s">
        <v>350</v>
      </c>
      <c r="E326" s="175" t="s">
        <v>8329</v>
      </c>
      <c r="F326" s="176" t="s">
        <v>8245</v>
      </c>
      <c r="G326" s="177" t="s">
        <v>987</v>
      </c>
      <c r="H326" s="178">
        <v>1</v>
      </c>
      <c r="I326" s="179"/>
      <c r="J326" s="180">
        <f>ROUND(I326*H326,2)</f>
        <v>0</v>
      </c>
      <c r="K326" s="176" t="s">
        <v>933</v>
      </c>
      <c r="L326" s="42"/>
      <c r="M326" s="181" t="s">
        <v>19</v>
      </c>
      <c r="N326" s="182" t="s">
        <v>46</v>
      </c>
      <c r="O326" s="67"/>
      <c r="P326" s="183">
        <f>O326*H326</f>
        <v>0</v>
      </c>
      <c r="Q326" s="183">
        <v>0</v>
      </c>
      <c r="R326" s="183">
        <f>Q326*H326</f>
        <v>0</v>
      </c>
      <c r="S326" s="183">
        <v>0</v>
      </c>
      <c r="T326" s="184">
        <f>S326*H326</f>
        <v>0</v>
      </c>
      <c r="U326" s="37"/>
      <c r="V326" s="37"/>
      <c r="W326" s="37"/>
      <c r="X326" s="37"/>
      <c r="Y326" s="37"/>
      <c r="Z326" s="37"/>
      <c r="AA326" s="37"/>
      <c r="AB326" s="37"/>
      <c r="AC326" s="37"/>
      <c r="AD326" s="37"/>
      <c r="AE326" s="37"/>
      <c r="AR326" s="185" t="s">
        <v>187</v>
      </c>
      <c r="AT326" s="185" t="s">
        <v>350</v>
      </c>
      <c r="AU326" s="185" t="s">
        <v>85</v>
      </c>
      <c r="AY326" s="20" t="s">
        <v>349</v>
      </c>
      <c r="BE326" s="186">
        <f>IF(N326="základní",J326,0)</f>
        <v>0</v>
      </c>
      <c r="BF326" s="186">
        <f>IF(N326="snížená",J326,0)</f>
        <v>0</v>
      </c>
      <c r="BG326" s="186">
        <f>IF(N326="zákl. přenesená",J326,0)</f>
        <v>0</v>
      </c>
      <c r="BH326" s="186">
        <f>IF(N326="sníž. přenesená",J326,0)</f>
        <v>0</v>
      </c>
      <c r="BI326" s="186">
        <f>IF(N326="nulová",J326,0)</f>
        <v>0</v>
      </c>
      <c r="BJ326" s="20" t="s">
        <v>83</v>
      </c>
      <c r="BK326" s="186">
        <f>ROUND(I326*H326,2)</f>
        <v>0</v>
      </c>
      <c r="BL326" s="20" t="s">
        <v>187</v>
      </c>
      <c r="BM326" s="185" t="s">
        <v>5758</v>
      </c>
    </row>
    <row r="327" spans="1:65" s="2" customFormat="1" ht="19.2">
      <c r="A327" s="37"/>
      <c r="B327" s="38"/>
      <c r="C327" s="39"/>
      <c r="D327" s="194" t="s">
        <v>952</v>
      </c>
      <c r="E327" s="39"/>
      <c r="F327" s="251" t="s">
        <v>8330</v>
      </c>
      <c r="G327" s="39"/>
      <c r="H327" s="39"/>
      <c r="I327" s="189"/>
      <c r="J327" s="39"/>
      <c r="K327" s="39"/>
      <c r="L327" s="42"/>
      <c r="M327" s="190"/>
      <c r="N327" s="191"/>
      <c r="O327" s="67"/>
      <c r="P327" s="67"/>
      <c r="Q327" s="67"/>
      <c r="R327" s="67"/>
      <c r="S327" s="67"/>
      <c r="T327" s="68"/>
      <c r="U327" s="37"/>
      <c r="V327" s="37"/>
      <c r="W327" s="37"/>
      <c r="X327" s="37"/>
      <c r="Y327" s="37"/>
      <c r="Z327" s="37"/>
      <c r="AA327" s="37"/>
      <c r="AB327" s="37"/>
      <c r="AC327" s="37"/>
      <c r="AD327" s="37"/>
      <c r="AE327" s="37"/>
      <c r="AT327" s="20" t="s">
        <v>952</v>
      </c>
      <c r="AU327" s="20" t="s">
        <v>85</v>
      </c>
    </row>
    <row r="328" spans="1:65" s="2" customFormat="1" ht="62.7" customHeight="1">
      <c r="A328" s="37"/>
      <c r="B328" s="38"/>
      <c r="C328" s="174" t="s">
        <v>3487</v>
      </c>
      <c r="D328" s="174" t="s">
        <v>350</v>
      </c>
      <c r="E328" s="175" t="s">
        <v>8331</v>
      </c>
      <c r="F328" s="176" t="s">
        <v>8245</v>
      </c>
      <c r="G328" s="177" t="s">
        <v>987</v>
      </c>
      <c r="H328" s="178">
        <v>1</v>
      </c>
      <c r="I328" s="179"/>
      <c r="J328" s="180">
        <f>ROUND(I328*H328,2)</f>
        <v>0</v>
      </c>
      <c r="K328" s="176" t="s">
        <v>933</v>
      </c>
      <c r="L328" s="42"/>
      <c r="M328" s="181" t="s">
        <v>19</v>
      </c>
      <c r="N328" s="182" t="s">
        <v>46</v>
      </c>
      <c r="O328" s="67"/>
      <c r="P328" s="183">
        <f>O328*H328</f>
        <v>0</v>
      </c>
      <c r="Q328" s="183">
        <v>0</v>
      </c>
      <c r="R328" s="183">
        <f>Q328*H328</f>
        <v>0</v>
      </c>
      <c r="S328" s="183">
        <v>0</v>
      </c>
      <c r="T328" s="184">
        <f>S328*H328</f>
        <v>0</v>
      </c>
      <c r="U328" s="37"/>
      <c r="V328" s="37"/>
      <c r="W328" s="37"/>
      <c r="X328" s="37"/>
      <c r="Y328" s="37"/>
      <c r="Z328" s="37"/>
      <c r="AA328" s="37"/>
      <c r="AB328" s="37"/>
      <c r="AC328" s="37"/>
      <c r="AD328" s="37"/>
      <c r="AE328" s="37"/>
      <c r="AR328" s="185" t="s">
        <v>187</v>
      </c>
      <c r="AT328" s="185" t="s">
        <v>350</v>
      </c>
      <c r="AU328" s="185" t="s">
        <v>85</v>
      </c>
      <c r="AY328" s="20" t="s">
        <v>349</v>
      </c>
      <c r="BE328" s="186">
        <f>IF(N328="základní",J328,0)</f>
        <v>0</v>
      </c>
      <c r="BF328" s="186">
        <f>IF(N328="snížená",J328,0)</f>
        <v>0</v>
      </c>
      <c r="BG328" s="186">
        <f>IF(N328="zákl. přenesená",J328,0)</f>
        <v>0</v>
      </c>
      <c r="BH328" s="186">
        <f>IF(N328="sníž. přenesená",J328,0)</f>
        <v>0</v>
      </c>
      <c r="BI328" s="186">
        <f>IF(N328="nulová",J328,0)</f>
        <v>0</v>
      </c>
      <c r="BJ328" s="20" t="s">
        <v>83</v>
      </c>
      <c r="BK328" s="186">
        <f>ROUND(I328*H328,2)</f>
        <v>0</v>
      </c>
      <c r="BL328" s="20" t="s">
        <v>187</v>
      </c>
      <c r="BM328" s="185" t="s">
        <v>5764</v>
      </c>
    </row>
    <row r="329" spans="1:65" s="2" customFormat="1" ht="19.2">
      <c r="A329" s="37"/>
      <c r="B329" s="38"/>
      <c r="C329" s="39"/>
      <c r="D329" s="194" t="s">
        <v>952</v>
      </c>
      <c r="E329" s="39"/>
      <c r="F329" s="251" t="s">
        <v>8332</v>
      </c>
      <c r="G329" s="39"/>
      <c r="H329" s="39"/>
      <c r="I329" s="189"/>
      <c r="J329" s="39"/>
      <c r="K329" s="39"/>
      <c r="L329" s="42"/>
      <c r="M329" s="190"/>
      <c r="N329" s="191"/>
      <c r="O329" s="67"/>
      <c r="P329" s="67"/>
      <c r="Q329" s="67"/>
      <c r="R329" s="67"/>
      <c r="S329" s="67"/>
      <c r="T329" s="68"/>
      <c r="U329" s="37"/>
      <c r="V329" s="37"/>
      <c r="W329" s="37"/>
      <c r="X329" s="37"/>
      <c r="Y329" s="37"/>
      <c r="Z329" s="37"/>
      <c r="AA329" s="37"/>
      <c r="AB329" s="37"/>
      <c r="AC329" s="37"/>
      <c r="AD329" s="37"/>
      <c r="AE329" s="37"/>
      <c r="AT329" s="20" t="s">
        <v>952</v>
      </c>
      <c r="AU329" s="20" t="s">
        <v>85</v>
      </c>
    </row>
    <row r="330" spans="1:65" s="2" customFormat="1" ht="62.7" customHeight="1">
      <c r="A330" s="37"/>
      <c r="B330" s="38"/>
      <c r="C330" s="174" t="s">
        <v>826</v>
      </c>
      <c r="D330" s="174" t="s">
        <v>350</v>
      </c>
      <c r="E330" s="175" t="s">
        <v>8333</v>
      </c>
      <c r="F330" s="176" t="s">
        <v>8245</v>
      </c>
      <c r="G330" s="177" t="s">
        <v>987</v>
      </c>
      <c r="H330" s="178">
        <v>1</v>
      </c>
      <c r="I330" s="179"/>
      <c r="J330" s="180">
        <f>ROUND(I330*H330,2)</f>
        <v>0</v>
      </c>
      <c r="K330" s="176" t="s">
        <v>933</v>
      </c>
      <c r="L330" s="42"/>
      <c r="M330" s="181" t="s">
        <v>19</v>
      </c>
      <c r="N330" s="182" t="s">
        <v>46</v>
      </c>
      <c r="O330" s="67"/>
      <c r="P330" s="183">
        <f>O330*H330</f>
        <v>0</v>
      </c>
      <c r="Q330" s="183">
        <v>0</v>
      </c>
      <c r="R330" s="183">
        <f>Q330*H330</f>
        <v>0</v>
      </c>
      <c r="S330" s="183">
        <v>0</v>
      </c>
      <c r="T330" s="184">
        <f>S330*H330</f>
        <v>0</v>
      </c>
      <c r="U330" s="37"/>
      <c r="V330" s="37"/>
      <c r="W330" s="37"/>
      <c r="X330" s="37"/>
      <c r="Y330" s="37"/>
      <c r="Z330" s="37"/>
      <c r="AA330" s="37"/>
      <c r="AB330" s="37"/>
      <c r="AC330" s="37"/>
      <c r="AD330" s="37"/>
      <c r="AE330" s="37"/>
      <c r="AR330" s="185" t="s">
        <v>187</v>
      </c>
      <c r="AT330" s="185" t="s">
        <v>350</v>
      </c>
      <c r="AU330" s="185" t="s">
        <v>85</v>
      </c>
      <c r="AY330" s="20" t="s">
        <v>349</v>
      </c>
      <c r="BE330" s="186">
        <f>IF(N330="základní",J330,0)</f>
        <v>0</v>
      </c>
      <c r="BF330" s="186">
        <f>IF(N330="snížená",J330,0)</f>
        <v>0</v>
      </c>
      <c r="BG330" s="186">
        <f>IF(N330="zákl. přenesená",J330,0)</f>
        <v>0</v>
      </c>
      <c r="BH330" s="186">
        <f>IF(N330="sníž. přenesená",J330,0)</f>
        <v>0</v>
      </c>
      <c r="BI330" s="186">
        <f>IF(N330="nulová",J330,0)</f>
        <v>0</v>
      </c>
      <c r="BJ330" s="20" t="s">
        <v>83</v>
      </c>
      <c r="BK330" s="186">
        <f>ROUND(I330*H330,2)</f>
        <v>0</v>
      </c>
      <c r="BL330" s="20" t="s">
        <v>187</v>
      </c>
      <c r="BM330" s="185" t="s">
        <v>5770</v>
      </c>
    </row>
    <row r="331" spans="1:65" s="2" customFormat="1" ht="19.2">
      <c r="A331" s="37"/>
      <c r="B331" s="38"/>
      <c r="C331" s="39"/>
      <c r="D331" s="194" t="s">
        <v>952</v>
      </c>
      <c r="E331" s="39"/>
      <c r="F331" s="251" t="s">
        <v>8334</v>
      </c>
      <c r="G331" s="39"/>
      <c r="H331" s="39"/>
      <c r="I331" s="189"/>
      <c r="J331" s="39"/>
      <c r="K331" s="39"/>
      <c r="L331" s="42"/>
      <c r="M331" s="190"/>
      <c r="N331" s="191"/>
      <c r="O331" s="67"/>
      <c r="P331" s="67"/>
      <c r="Q331" s="67"/>
      <c r="R331" s="67"/>
      <c r="S331" s="67"/>
      <c r="T331" s="68"/>
      <c r="U331" s="37"/>
      <c r="V331" s="37"/>
      <c r="W331" s="37"/>
      <c r="X331" s="37"/>
      <c r="Y331" s="37"/>
      <c r="Z331" s="37"/>
      <c r="AA331" s="37"/>
      <c r="AB331" s="37"/>
      <c r="AC331" s="37"/>
      <c r="AD331" s="37"/>
      <c r="AE331" s="37"/>
      <c r="AT331" s="20" t="s">
        <v>952</v>
      </c>
      <c r="AU331" s="20" t="s">
        <v>85</v>
      </c>
    </row>
    <row r="332" spans="1:65" s="11" customFormat="1" ht="22.8" customHeight="1">
      <c r="B332" s="160"/>
      <c r="C332" s="161"/>
      <c r="D332" s="162" t="s">
        <v>74</v>
      </c>
      <c r="E332" s="249" t="s">
        <v>794</v>
      </c>
      <c r="F332" s="249" t="s">
        <v>8166</v>
      </c>
      <c r="G332" s="161"/>
      <c r="H332" s="161"/>
      <c r="I332" s="164"/>
      <c r="J332" s="250">
        <f>BK332</f>
        <v>0</v>
      </c>
      <c r="K332" s="161"/>
      <c r="L332" s="166"/>
      <c r="M332" s="167"/>
      <c r="N332" s="168"/>
      <c r="O332" s="168"/>
      <c r="P332" s="169">
        <f>SUM(P333:P334)</f>
        <v>0</v>
      </c>
      <c r="Q332" s="168"/>
      <c r="R332" s="169">
        <f>SUM(R333:R334)</f>
        <v>0</v>
      </c>
      <c r="S332" s="168"/>
      <c r="T332" s="170">
        <f>SUM(T333:T334)</f>
        <v>0</v>
      </c>
      <c r="AR332" s="171" t="s">
        <v>83</v>
      </c>
      <c r="AT332" s="172" t="s">
        <v>74</v>
      </c>
      <c r="AU332" s="172" t="s">
        <v>83</v>
      </c>
      <c r="AY332" s="171" t="s">
        <v>349</v>
      </c>
      <c r="BK332" s="173">
        <f>SUM(BK333:BK334)</f>
        <v>0</v>
      </c>
    </row>
    <row r="333" spans="1:65" s="2" customFormat="1" ht="37.799999999999997" customHeight="1">
      <c r="A333" s="37"/>
      <c r="B333" s="38"/>
      <c r="C333" s="174" t="s">
        <v>3495</v>
      </c>
      <c r="D333" s="174" t="s">
        <v>350</v>
      </c>
      <c r="E333" s="175" t="s">
        <v>8335</v>
      </c>
      <c r="F333" s="176" t="s">
        <v>8168</v>
      </c>
      <c r="G333" s="177" t="s">
        <v>987</v>
      </c>
      <c r="H333" s="178">
        <v>1</v>
      </c>
      <c r="I333" s="179"/>
      <c r="J333" s="180">
        <f>ROUND(I333*H333,2)</f>
        <v>0</v>
      </c>
      <c r="K333" s="176" t="s">
        <v>933</v>
      </c>
      <c r="L333" s="42"/>
      <c r="M333" s="181" t="s">
        <v>19</v>
      </c>
      <c r="N333" s="182" t="s">
        <v>46</v>
      </c>
      <c r="O333" s="67"/>
      <c r="P333" s="183">
        <f>O333*H333</f>
        <v>0</v>
      </c>
      <c r="Q333" s="183">
        <v>0</v>
      </c>
      <c r="R333" s="183">
        <f>Q333*H333</f>
        <v>0</v>
      </c>
      <c r="S333" s="183">
        <v>0</v>
      </c>
      <c r="T333" s="184">
        <f>S333*H333</f>
        <v>0</v>
      </c>
      <c r="U333" s="37"/>
      <c r="V333" s="37"/>
      <c r="W333" s="37"/>
      <c r="X333" s="37"/>
      <c r="Y333" s="37"/>
      <c r="Z333" s="37"/>
      <c r="AA333" s="37"/>
      <c r="AB333" s="37"/>
      <c r="AC333" s="37"/>
      <c r="AD333" s="37"/>
      <c r="AE333" s="37"/>
      <c r="AR333" s="185" t="s">
        <v>187</v>
      </c>
      <c r="AT333" s="185" t="s">
        <v>350</v>
      </c>
      <c r="AU333" s="185" t="s">
        <v>85</v>
      </c>
      <c r="AY333" s="20" t="s">
        <v>349</v>
      </c>
      <c r="BE333" s="186">
        <f>IF(N333="základní",J333,0)</f>
        <v>0</v>
      </c>
      <c r="BF333" s="186">
        <f>IF(N333="snížená",J333,0)</f>
        <v>0</v>
      </c>
      <c r="BG333" s="186">
        <f>IF(N333="zákl. přenesená",J333,0)</f>
        <v>0</v>
      </c>
      <c r="BH333" s="186">
        <f>IF(N333="sníž. přenesená",J333,0)</f>
        <v>0</v>
      </c>
      <c r="BI333" s="186">
        <f>IF(N333="nulová",J333,0)</f>
        <v>0</v>
      </c>
      <c r="BJ333" s="20" t="s">
        <v>83</v>
      </c>
      <c r="BK333" s="186">
        <f>ROUND(I333*H333,2)</f>
        <v>0</v>
      </c>
      <c r="BL333" s="20" t="s">
        <v>187</v>
      </c>
      <c r="BM333" s="185" t="s">
        <v>5776</v>
      </c>
    </row>
    <row r="334" spans="1:65" s="2" customFormat="1" ht="19.2">
      <c r="A334" s="37"/>
      <c r="B334" s="38"/>
      <c r="C334" s="39"/>
      <c r="D334" s="194" t="s">
        <v>952</v>
      </c>
      <c r="E334" s="39"/>
      <c r="F334" s="251" t="s">
        <v>8336</v>
      </c>
      <c r="G334" s="39"/>
      <c r="H334" s="39"/>
      <c r="I334" s="189"/>
      <c r="J334" s="39"/>
      <c r="K334" s="39"/>
      <c r="L334" s="42"/>
      <c r="M334" s="190"/>
      <c r="N334" s="191"/>
      <c r="O334" s="67"/>
      <c r="P334" s="67"/>
      <c r="Q334" s="67"/>
      <c r="R334" s="67"/>
      <c r="S334" s="67"/>
      <c r="T334" s="68"/>
      <c r="U334" s="37"/>
      <c r="V334" s="37"/>
      <c r="W334" s="37"/>
      <c r="X334" s="37"/>
      <c r="Y334" s="37"/>
      <c r="Z334" s="37"/>
      <c r="AA334" s="37"/>
      <c r="AB334" s="37"/>
      <c r="AC334" s="37"/>
      <c r="AD334" s="37"/>
      <c r="AE334" s="37"/>
      <c r="AT334" s="20" t="s">
        <v>952</v>
      </c>
      <c r="AU334" s="20" t="s">
        <v>85</v>
      </c>
    </row>
    <row r="335" spans="1:65" s="11" customFormat="1" ht="22.8" customHeight="1">
      <c r="B335" s="160"/>
      <c r="C335" s="161"/>
      <c r="D335" s="162" t="s">
        <v>74</v>
      </c>
      <c r="E335" s="249" t="s">
        <v>1054</v>
      </c>
      <c r="F335" s="249" t="s">
        <v>8170</v>
      </c>
      <c r="G335" s="161"/>
      <c r="H335" s="161"/>
      <c r="I335" s="164"/>
      <c r="J335" s="250">
        <f>BK335</f>
        <v>0</v>
      </c>
      <c r="K335" s="161"/>
      <c r="L335" s="166"/>
      <c r="M335" s="167"/>
      <c r="N335" s="168"/>
      <c r="O335" s="168"/>
      <c r="P335" s="169">
        <f>SUM(P336:P381)</f>
        <v>0</v>
      </c>
      <c r="Q335" s="168"/>
      <c r="R335" s="169">
        <f>SUM(R336:R381)</f>
        <v>0</v>
      </c>
      <c r="S335" s="168"/>
      <c r="T335" s="170">
        <f>SUM(T336:T381)</f>
        <v>0</v>
      </c>
      <c r="AR335" s="171" t="s">
        <v>83</v>
      </c>
      <c r="AT335" s="172" t="s">
        <v>74</v>
      </c>
      <c r="AU335" s="172" t="s">
        <v>83</v>
      </c>
      <c r="AY335" s="171" t="s">
        <v>349</v>
      </c>
      <c r="BK335" s="173">
        <f>SUM(BK336:BK381)</f>
        <v>0</v>
      </c>
    </row>
    <row r="336" spans="1:65" s="2" customFormat="1" ht="24.15" customHeight="1">
      <c r="A336" s="37"/>
      <c r="B336" s="38"/>
      <c r="C336" s="174" t="s">
        <v>829</v>
      </c>
      <c r="D336" s="174" t="s">
        <v>350</v>
      </c>
      <c r="E336" s="175" t="s">
        <v>8337</v>
      </c>
      <c r="F336" s="176" t="s">
        <v>8172</v>
      </c>
      <c r="G336" s="177" t="s">
        <v>987</v>
      </c>
      <c r="H336" s="178">
        <v>4</v>
      </c>
      <c r="I336" s="179"/>
      <c r="J336" s="180">
        <f>ROUND(I336*H336,2)</f>
        <v>0</v>
      </c>
      <c r="K336" s="176" t="s">
        <v>933</v>
      </c>
      <c r="L336" s="42"/>
      <c r="M336" s="181" t="s">
        <v>19</v>
      </c>
      <c r="N336" s="182" t="s">
        <v>46</v>
      </c>
      <c r="O336" s="67"/>
      <c r="P336" s="183">
        <f>O336*H336</f>
        <v>0</v>
      </c>
      <c r="Q336" s="183">
        <v>0</v>
      </c>
      <c r="R336" s="183">
        <f>Q336*H336</f>
        <v>0</v>
      </c>
      <c r="S336" s="183">
        <v>0</v>
      </c>
      <c r="T336" s="184">
        <f>S336*H336</f>
        <v>0</v>
      </c>
      <c r="U336" s="37"/>
      <c r="V336" s="37"/>
      <c r="W336" s="37"/>
      <c r="X336" s="37"/>
      <c r="Y336" s="37"/>
      <c r="Z336" s="37"/>
      <c r="AA336" s="37"/>
      <c r="AB336" s="37"/>
      <c r="AC336" s="37"/>
      <c r="AD336" s="37"/>
      <c r="AE336" s="37"/>
      <c r="AR336" s="185" t="s">
        <v>187</v>
      </c>
      <c r="AT336" s="185" t="s">
        <v>350</v>
      </c>
      <c r="AU336" s="185" t="s">
        <v>85</v>
      </c>
      <c r="AY336" s="20" t="s">
        <v>349</v>
      </c>
      <c r="BE336" s="186">
        <f>IF(N336="základní",J336,0)</f>
        <v>0</v>
      </c>
      <c r="BF336" s="186">
        <f>IF(N336="snížená",J336,0)</f>
        <v>0</v>
      </c>
      <c r="BG336" s="186">
        <f>IF(N336="zákl. přenesená",J336,0)</f>
        <v>0</v>
      </c>
      <c r="BH336" s="186">
        <f>IF(N336="sníž. přenesená",J336,0)</f>
        <v>0</v>
      </c>
      <c r="BI336" s="186">
        <f>IF(N336="nulová",J336,0)</f>
        <v>0</v>
      </c>
      <c r="BJ336" s="20" t="s">
        <v>83</v>
      </c>
      <c r="BK336" s="186">
        <f>ROUND(I336*H336,2)</f>
        <v>0</v>
      </c>
      <c r="BL336" s="20" t="s">
        <v>187</v>
      </c>
      <c r="BM336" s="185" t="s">
        <v>5783</v>
      </c>
    </row>
    <row r="337" spans="1:65" s="2" customFormat="1" ht="19.2">
      <c r="A337" s="37"/>
      <c r="B337" s="38"/>
      <c r="C337" s="39"/>
      <c r="D337" s="194" t="s">
        <v>952</v>
      </c>
      <c r="E337" s="39"/>
      <c r="F337" s="251" t="s">
        <v>8175</v>
      </c>
      <c r="G337" s="39"/>
      <c r="H337" s="39"/>
      <c r="I337" s="189"/>
      <c r="J337" s="39"/>
      <c r="K337" s="39"/>
      <c r="L337" s="42"/>
      <c r="M337" s="190"/>
      <c r="N337" s="191"/>
      <c r="O337" s="67"/>
      <c r="P337" s="67"/>
      <c r="Q337" s="67"/>
      <c r="R337" s="67"/>
      <c r="S337" s="67"/>
      <c r="T337" s="68"/>
      <c r="U337" s="37"/>
      <c r="V337" s="37"/>
      <c r="W337" s="37"/>
      <c r="X337" s="37"/>
      <c r="Y337" s="37"/>
      <c r="Z337" s="37"/>
      <c r="AA337" s="37"/>
      <c r="AB337" s="37"/>
      <c r="AC337" s="37"/>
      <c r="AD337" s="37"/>
      <c r="AE337" s="37"/>
      <c r="AT337" s="20" t="s">
        <v>952</v>
      </c>
      <c r="AU337" s="20" t="s">
        <v>85</v>
      </c>
    </row>
    <row r="338" spans="1:65" s="2" customFormat="1" ht="24.15" customHeight="1">
      <c r="A338" s="37"/>
      <c r="B338" s="38"/>
      <c r="C338" s="174" t="s">
        <v>3502</v>
      </c>
      <c r="D338" s="174" t="s">
        <v>350</v>
      </c>
      <c r="E338" s="175" t="s">
        <v>8338</v>
      </c>
      <c r="F338" s="176" t="s">
        <v>8172</v>
      </c>
      <c r="G338" s="177" t="s">
        <v>987</v>
      </c>
      <c r="H338" s="178">
        <v>2</v>
      </c>
      <c r="I338" s="179"/>
      <c r="J338" s="180">
        <f>ROUND(I338*H338,2)</f>
        <v>0</v>
      </c>
      <c r="K338" s="176" t="s">
        <v>933</v>
      </c>
      <c r="L338" s="42"/>
      <c r="M338" s="181" t="s">
        <v>19</v>
      </c>
      <c r="N338" s="182" t="s">
        <v>46</v>
      </c>
      <c r="O338" s="67"/>
      <c r="P338" s="183">
        <f>O338*H338</f>
        <v>0</v>
      </c>
      <c r="Q338" s="183">
        <v>0</v>
      </c>
      <c r="R338" s="183">
        <f>Q338*H338</f>
        <v>0</v>
      </c>
      <c r="S338" s="183">
        <v>0</v>
      </c>
      <c r="T338" s="184">
        <f>S338*H338</f>
        <v>0</v>
      </c>
      <c r="U338" s="37"/>
      <c r="V338" s="37"/>
      <c r="W338" s="37"/>
      <c r="X338" s="37"/>
      <c r="Y338" s="37"/>
      <c r="Z338" s="37"/>
      <c r="AA338" s="37"/>
      <c r="AB338" s="37"/>
      <c r="AC338" s="37"/>
      <c r="AD338" s="37"/>
      <c r="AE338" s="37"/>
      <c r="AR338" s="185" t="s">
        <v>187</v>
      </c>
      <c r="AT338" s="185" t="s">
        <v>350</v>
      </c>
      <c r="AU338" s="185" t="s">
        <v>85</v>
      </c>
      <c r="AY338" s="20" t="s">
        <v>349</v>
      </c>
      <c r="BE338" s="186">
        <f>IF(N338="základní",J338,0)</f>
        <v>0</v>
      </c>
      <c r="BF338" s="186">
        <f>IF(N338="snížená",J338,0)</f>
        <v>0</v>
      </c>
      <c r="BG338" s="186">
        <f>IF(N338="zákl. přenesená",J338,0)</f>
        <v>0</v>
      </c>
      <c r="BH338" s="186">
        <f>IF(N338="sníž. přenesená",J338,0)</f>
        <v>0</v>
      </c>
      <c r="BI338" s="186">
        <f>IF(N338="nulová",J338,0)</f>
        <v>0</v>
      </c>
      <c r="BJ338" s="20" t="s">
        <v>83</v>
      </c>
      <c r="BK338" s="186">
        <f>ROUND(I338*H338,2)</f>
        <v>0</v>
      </c>
      <c r="BL338" s="20" t="s">
        <v>187</v>
      </c>
      <c r="BM338" s="185" t="s">
        <v>5789</v>
      </c>
    </row>
    <row r="339" spans="1:65" s="2" customFormat="1" ht="19.2">
      <c r="A339" s="37"/>
      <c r="B339" s="38"/>
      <c r="C339" s="39"/>
      <c r="D339" s="194" t="s">
        <v>952</v>
      </c>
      <c r="E339" s="39"/>
      <c r="F339" s="251" t="s">
        <v>8293</v>
      </c>
      <c r="G339" s="39"/>
      <c r="H339" s="39"/>
      <c r="I339" s="189"/>
      <c r="J339" s="39"/>
      <c r="K339" s="39"/>
      <c r="L339" s="42"/>
      <c r="M339" s="190"/>
      <c r="N339" s="191"/>
      <c r="O339" s="67"/>
      <c r="P339" s="67"/>
      <c r="Q339" s="67"/>
      <c r="R339" s="67"/>
      <c r="S339" s="67"/>
      <c r="T339" s="68"/>
      <c r="U339" s="37"/>
      <c r="V339" s="37"/>
      <c r="W339" s="37"/>
      <c r="X339" s="37"/>
      <c r="Y339" s="37"/>
      <c r="Z339" s="37"/>
      <c r="AA339" s="37"/>
      <c r="AB339" s="37"/>
      <c r="AC339" s="37"/>
      <c r="AD339" s="37"/>
      <c r="AE339" s="37"/>
      <c r="AT339" s="20" t="s">
        <v>952</v>
      </c>
      <c r="AU339" s="20" t="s">
        <v>85</v>
      </c>
    </row>
    <row r="340" spans="1:65" s="2" customFormat="1" ht="24.15" customHeight="1">
      <c r="A340" s="37"/>
      <c r="B340" s="38"/>
      <c r="C340" s="174" t="s">
        <v>833</v>
      </c>
      <c r="D340" s="174" t="s">
        <v>350</v>
      </c>
      <c r="E340" s="175" t="s">
        <v>8339</v>
      </c>
      <c r="F340" s="176" t="s">
        <v>8172</v>
      </c>
      <c r="G340" s="177" t="s">
        <v>987</v>
      </c>
      <c r="H340" s="178">
        <v>2</v>
      </c>
      <c r="I340" s="179"/>
      <c r="J340" s="180">
        <f>ROUND(I340*H340,2)</f>
        <v>0</v>
      </c>
      <c r="K340" s="176" t="s">
        <v>933</v>
      </c>
      <c r="L340" s="42"/>
      <c r="M340" s="181" t="s">
        <v>19</v>
      </c>
      <c r="N340" s="182" t="s">
        <v>46</v>
      </c>
      <c r="O340" s="67"/>
      <c r="P340" s="183">
        <f>O340*H340</f>
        <v>0</v>
      </c>
      <c r="Q340" s="183">
        <v>0</v>
      </c>
      <c r="R340" s="183">
        <f>Q340*H340</f>
        <v>0</v>
      </c>
      <c r="S340" s="183">
        <v>0</v>
      </c>
      <c r="T340" s="184">
        <f>S340*H340</f>
        <v>0</v>
      </c>
      <c r="U340" s="37"/>
      <c r="V340" s="37"/>
      <c r="W340" s="37"/>
      <c r="X340" s="37"/>
      <c r="Y340" s="37"/>
      <c r="Z340" s="37"/>
      <c r="AA340" s="37"/>
      <c r="AB340" s="37"/>
      <c r="AC340" s="37"/>
      <c r="AD340" s="37"/>
      <c r="AE340" s="37"/>
      <c r="AR340" s="185" t="s">
        <v>187</v>
      </c>
      <c r="AT340" s="185" t="s">
        <v>350</v>
      </c>
      <c r="AU340" s="185" t="s">
        <v>85</v>
      </c>
      <c r="AY340" s="20" t="s">
        <v>349</v>
      </c>
      <c r="BE340" s="186">
        <f>IF(N340="základní",J340,0)</f>
        <v>0</v>
      </c>
      <c r="BF340" s="186">
        <f>IF(N340="snížená",J340,0)</f>
        <v>0</v>
      </c>
      <c r="BG340" s="186">
        <f>IF(N340="zákl. přenesená",J340,0)</f>
        <v>0</v>
      </c>
      <c r="BH340" s="186">
        <f>IF(N340="sníž. přenesená",J340,0)</f>
        <v>0</v>
      </c>
      <c r="BI340" s="186">
        <f>IF(N340="nulová",J340,0)</f>
        <v>0</v>
      </c>
      <c r="BJ340" s="20" t="s">
        <v>83</v>
      </c>
      <c r="BK340" s="186">
        <f>ROUND(I340*H340,2)</f>
        <v>0</v>
      </c>
      <c r="BL340" s="20" t="s">
        <v>187</v>
      </c>
      <c r="BM340" s="185" t="s">
        <v>5796</v>
      </c>
    </row>
    <row r="341" spans="1:65" s="2" customFormat="1" ht="19.2">
      <c r="A341" s="37"/>
      <c r="B341" s="38"/>
      <c r="C341" s="39"/>
      <c r="D341" s="194" t="s">
        <v>952</v>
      </c>
      <c r="E341" s="39"/>
      <c r="F341" s="251" t="s">
        <v>8291</v>
      </c>
      <c r="G341" s="39"/>
      <c r="H341" s="39"/>
      <c r="I341" s="189"/>
      <c r="J341" s="39"/>
      <c r="K341" s="39"/>
      <c r="L341" s="42"/>
      <c r="M341" s="190"/>
      <c r="N341" s="191"/>
      <c r="O341" s="67"/>
      <c r="P341" s="67"/>
      <c r="Q341" s="67"/>
      <c r="R341" s="67"/>
      <c r="S341" s="67"/>
      <c r="T341" s="68"/>
      <c r="U341" s="37"/>
      <c r="V341" s="37"/>
      <c r="W341" s="37"/>
      <c r="X341" s="37"/>
      <c r="Y341" s="37"/>
      <c r="Z341" s="37"/>
      <c r="AA341" s="37"/>
      <c r="AB341" s="37"/>
      <c r="AC341" s="37"/>
      <c r="AD341" s="37"/>
      <c r="AE341" s="37"/>
      <c r="AT341" s="20" t="s">
        <v>952</v>
      </c>
      <c r="AU341" s="20" t="s">
        <v>85</v>
      </c>
    </row>
    <row r="342" spans="1:65" s="2" customFormat="1" ht="24.15" customHeight="1">
      <c r="A342" s="37"/>
      <c r="B342" s="38"/>
      <c r="C342" s="174" t="s">
        <v>3509</v>
      </c>
      <c r="D342" s="174" t="s">
        <v>350</v>
      </c>
      <c r="E342" s="175" t="s">
        <v>8340</v>
      </c>
      <c r="F342" s="176" t="s">
        <v>8172</v>
      </c>
      <c r="G342" s="177" t="s">
        <v>987</v>
      </c>
      <c r="H342" s="178">
        <v>8</v>
      </c>
      <c r="I342" s="179"/>
      <c r="J342" s="180">
        <f>ROUND(I342*H342,2)</f>
        <v>0</v>
      </c>
      <c r="K342" s="176" t="s">
        <v>933</v>
      </c>
      <c r="L342" s="42"/>
      <c r="M342" s="181" t="s">
        <v>19</v>
      </c>
      <c r="N342" s="182" t="s">
        <v>46</v>
      </c>
      <c r="O342" s="67"/>
      <c r="P342" s="183">
        <f>O342*H342</f>
        <v>0</v>
      </c>
      <c r="Q342" s="183">
        <v>0</v>
      </c>
      <c r="R342" s="183">
        <f>Q342*H342</f>
        <v>0</v>
      </c>
      <c r="S342" s="183">
        <v>0</v>
      </c>
      <c r="T342" s="184">
        <f>S342*H342</f>
        <v>0</v>
      </c>
      <c r="U342" s="37"/>
      <c r="V342" s="37"/>
      <c r="W342" s="37"/>
      <c r="X342" s="37"/>
      <c r="Y342" s="37"/>
      <c r="Z342" s="37"/>
      <c r="AA342" s="37"/>
      <c r="AB342" s="37"/>
      <c r="AC342" s="37"/>
      <c r="AD342" s="37"/>
      <c r="AE342" s="37"/>
      <c r="AR342" s="185" t="s">
        <v>187</v>
      </c>
      <c r="AT342" s="185" t="s">
        <v>350</v>
      </c>
      <c r="AU342" s="185" t="s">
        <v>85</v>
      </c>
      <c r="AY342" s="20" t="s">
        <v>349</v>
      </c>
      <c r="BE342" s="186">
        <f>IF(N342="základní",J342,0)</f>
        <v>0</v>
      </c>
      <c r="BF342" s="186">
        <f>IF(N342="snížená",J342,0)</f>
        <v>0</v>
      </c>
      <c r="BG342" s="186">
        <f>IF(N342="zákl. přenesená",J342,0)</f>
        <v>0</v>
      </c>
      <c r="BH342" s="186">
        <f>IF(N342="sníž. přenesená",J342,0)</f>
        <v>0</v>
      </c>
      <c r="BI342" s="186">
        <f>IF(N342="nulová",J342,0)</f>
        <v>0</v>
      </c>
      <c r="BJ342" s="20" t="s">
        <v>83</v>
      </c>
      <c r="BK342" s="186">
        <f>ROUND(I342*H342,2)</f>
        <v>0</v>
      </c>
      <c r="BL342" s="20" t="s">
        <v>187</v>
      </c>
      <c r="BM342" s="185" t="s">
        <v>5802</v>
      </c>
    </row>
    <row r="343" spans="1:65" s="2" customFormat="1" ht="19.2">
      <c r="A343" s="37"/>
      <c r="B343" s="38"/>
      <c r="C343" s="39"/>
      <c r="D343" s="194" t="s">
        <v>952</v>
      </c>
      <c r="E343" s="39"/>
      <c r="F343" s="251" t="s">
        <v>8253</v>
      </c>
      <c r="G343" s="39"/>
      <c r="H343" s="39"/>
      <c r="I343" s="189"/>
      <c r="J343" s="39"/>
      <c r="K343" s="39"/>
      <c r="L343" s="42"/>
      <c r="M343" s="190"/>
      <c r="N343" s="191"/>
      <c r="O343" s="67"/>
      <c r="P343" s="67"/>
      <c r="Q343" s="67"/>
      <c r="R343" s="67"/>
      <c r="S343" s="67"/>
      <c r="T343" s="68"/>
      <c r="U343" s="37"/>
      <c r="V343" s="37"/>
      <c r="W343" s="37"/>
      <c r="X343" s="37"/>
      <c r="Y343" s="37"/>
      <c r="Z343" s="37"/>
      <c r="AA343" s="37"/>
      <c r="AB343" s="37"/>
      <c r="AC343" s="37"/>
      <c r="AD343" s="37"/>
      <c r="AE343" s="37"/>
      <c r="AT343" s="20" t="s">
        <v>952</v>
      </c>
      <c r="AU343" s="20" t="s">
        <v>85</v>
      </c>
    </row>
    <row r="344" spans="1:65" s="2" customFormat="1" ht="24.15" customHeight="1">
      <c r="A344" s="37"/>
      <c r="B344" s="38"/>
      <c r="C344" s="174" t="s">
        <v>838</v>
      </c>
      <c r="D344" s="174" t="s">
        <v>350</v>
      </c>
      <c r="E344" s="175" t="s">
        <v>8341</v>
      </c>
      <c r="F344" s="176" t="s">
        <v>8172</v>
      </c>
      <c r="G344" s="177" t="s">
        <v>987</v>
      </c>
      <c r="H344" s="178">
        <v>8</v>
      </c>
      <c r="I344" s="179"/>
      <c r="J344" s="180">
        <f>ROUND(I344*H344,2)</f>
        <v>0</v>
      </c>
      <c r="K344" s="176" t="s">
        <v>933</v>
      </c>
      <c r="L344" s="42"/>
      <c r="M344" s="181" t="s">
        <v>19</v>
      </c>
      <c r="N344" s="182" t="s">
        <v>46</v>
      </c>
      <c r="O344" s="67"/>
      <c r="P344" s="183">
        <f>O344*H344</f>
        <v>0</v>
      </c>
      <c r="Q344" s="183">
        <v>0</v>
      </c>
      <c r="R344" s="183">
        <f>Q344*H344</f>
        <v>0</v>
      </c>
      <c r="S344" s="183">
        <v>0</v>
      </c>
      <c r="T344" s="184">
        <f>S344*H344</f>
        <v>0</v>
      </c>
      <c r="U344" s="37"/>
      <c r="V344" s="37"/>
      <c r="W344" s="37"/>
      <c r="X344" s="37"/>
      <c r="Y344" s="37"/>
      <c r="Z344" s="37"/>
      <c r="AA344" s="37"/>
      <c r="AB344" s="37"/>
      <c r="AC344" s="37"/>
      <c r="AD344" s="37"/>
      <c r="AE344" s="37"/>
      <c r="AR344" s="185" t="s">
        <v>187</v>
      </c>
      <c r="AT344" s="185" t="s">
        <v>350</v>
      </c>
      <c r="AU344" s="185" t="s">
        <v>85</v>
      </c>
      <c r="AY344" s="20" t="s">
        <v>349</v>
      </c>
      <c r="BE344" s="186">
        <f>IF(N344="základní",J344,0)</f>
        <v>0</v>
      </c>
      <c r="BF344" s="186">
        <f>IF(N344="snížená",J344,0)</f>
        <v>0</v>
      </c>
      <c r="BG344" s="186">
        <f>IF(N344="zákl. přenesená",J344,0)</f>
        <v>0</v>
      </c>
      <c r="BH344" s="186">
        <f>IF(N344="sníž. přenesená",J344,0)</f>
        <v>0</v>
      </c>
      <c r="BI344" s="186">
        <f>IF(N344="nulová",J344,0)</f>
        <v>0</v>
      </c>
      <c r="BJ344" s="20" t="s">
        <v>83</v>
      </c>
      <c r="BK344" s="186">
        <f>ROUND(I344*H344,2)</f>
        <v>0</v>
      </c>
      <c r="BL344" s="20" t="s">
        <v>187</v>
      </c>
      <c r="BM344" s="185" t="s">
        <v>5808</v>
      </c>
    </row>
    <row r="345" spans="1:65" s="2" customFormat="1" ht="19.2">
      <c r="A345" s="37"/>
      <c r="B345" s="38"/>
      <c r="C345" s="39"/>
      <c r="D345" s="194" t="s">
        <v>952</v>
      </c>
      <c r="E345" s="39"/>
      <c r="F345" s="251" t="s">
        <v>8288</v>
      </c>
      <c r="G345" s="39"/>
      <c r="H345" s="39"/>
      <c r="I345" s="189"/>
      <c r="J345" s="39"/>
      <c r="K345" s="39"/>
      <c r="L345" s="42"/>
      <c r="M345" s="190"/>
      <c r="N345" s="191"/>
      <c r="O345" s="67"/>
      <c r="P345" s="67"/>
      <c r="Q345" s="67"/>
      <c r="R345" s="67"/>
      <c r="S345" s="67"/>
      <c r="T345" s="68"/>
      <c r="U345" s="37"/>
      <c r="V345" s="37"/>
      <c r="W345" s="37"/>
      <c r="X345" s="37"/>
      <c r="Y345" s="37"/>
      <c r="Z345" s="37"/>
      <c r="AA345" s="37"/>
      <c r="AB345" s="37"/>
      <c r="AC345" s="37"/>
      <c r="AD345" s="37"/>
      <c r="AE345" s="37"/>
      <c r="AT345" s="20" t="s">
        <v>952</v>
      </c>
      <c r="AU345" s="20" t="s">
        <v>85</v>
      </c>
    </row>
    <row r="346" spans="1:65" s="2" customFormat="1" ht="24.15" customHeight="1">
      <c r="A346" s="37"/>
      <c r="B346" s="38"/>
      <c r="C346" s="174" t="s">
        <v>3516</v>
      </c>
      <c r="D346" s="174" t="s">
        <v>350</v>
      </c>
      <c r="E346" s="175" t="s">
        <v>8342</v>
      </c>
      <c r="F346" s="176" t="s">
        <v>8172</v>
      </c>
      <c r="G346" s="177" t="s">
        <v>987</v>
      </c>
      <c r="H346" s="178">
        <v>4</v>
      </c>
      <c r="I346" s="179"/>
      <c r="J346" s="180">
        <f>ROUND(I346*H346,2)</f>
        <v>0</v>
      </c>
      <c r="K346" s="176" t="s">
        <v>933</v>
      </c>
      <c r="L346" s="42"/>
      <c r="M346" s="181" t="s">
        <v>19</v>
      </c>
      <c r="N346" s="182" t="s">
        <v>46</v>
      </c>
      <c r="O346" s="67"/>
      <c r="P346" s="183">
        <f>O346*H346</f>
        <v>0</v>
      </c>
      <c r="Q346" s="183">
        <v>0</v>
      </c>
      <c r="R346" s="183">
        <f>Q346*H346</f>
        <v>0</v>
      </c>
      <c r="S346" s="183">
        <v>0</v>
      </c>
      <c r="T346" s="184">
        <f>S346*H346</f>
        <v>0</v>
      </c>
      <c r="U346" s="37"/>
      <c r="V346" s="37"/>
      <c r="W346" s="37"/>
      <c r="X346" s="37"/>
      <c r="Y346" s="37"/>
      <c r="Z346" s="37"/>
      <c r="AA346" s="37"/>
      <c r="AB346" s="37"/>
      <c r="AC346" s="37"/>
      <c r="AD346" s="37"/>
      <c r="AE346" s="37"/>
      <c r="AR346" s="185" t="s">
        <v>187</v>
      </c>
      <c r="AT346" s="185" t="s">
        <v>350</v>
      </c>
      <c r="AU346" s="185" t="s">
        <v>85</v>
      </c>
      <c r="AY346" s="20" t="s">
        <v>349</v>
      </c>
      <c r="BE346" s="186">
        <f>IF(N346="základní",J346,0)</f>
        <v>0</v>
      </c>
      <c r="BF346" s="186">
        <f>IF(N346="snížená",J346,0)</f>
        <v>0</v>
      </c>
      <c r="BG346" s="186">
        <f>IF(N346="zákl. přenesená",J346,0)</f>
        <v>0</v>
      </c>
      <c r="BH346" s="186">
        <f>IF(N346="sníž. přenesená",J346,0)</f>
        <v>0</v>
      </c>
      <c r="BI346" s="186">
        <f>IF(N346="nulová",J346,0)</f>
        <v>0</v>
      </c>
      <c r="BJ346" s="20" t="s">
        <v>83</v>
      </c>
      <c r="BK346" s="186">
        <f>ROUND(I346*H346,2)</f>
        <v>0</v>
      </c>
      <c r="BL346" s="20" t="s">
        <v>187</v>
      </c>
      <c r="BM346" s="185" t="s">
        <v>5814</v>
      </c>
    </row>
    <row r="347" spans="1:65" s="2" customFormat="1" ht="19.2">
      <c r="A347" s="37"/>
      <c r="B347" s="38"/>
      <c r="C347" s="39"/>
      <c r="D347" s="194" t="s">
        <v>952</v>
      </c>
      <c r="E347" s="39"/>
      <c r="F347" s="251" t="s">
        <v>8286</v>
      </c>
      <c r="G347" s="39"/>
      <c r="H347" s="39"/>
      <c r="I347" s="189"/>
      <c r="J347" s="39"/>
      <c r="K347" s="39"/>
      <c r="L347" s="42"/>
      <c r="M347" s="190"/>
      <c r="N347" s="191"/>
      <c r="O347" s="67"/>
      <c r="P347" s="67"/>
      <c r="Q347" s="67"/>
      <c r="R347" s="67"/>
      <c r="S347" s="67"/>
      <c r="T347" s="68"/>
      <c r="U347" s="37"/>
      <c r="V347" s="37"/>
      <c r="W347" s="37"/>
      <c r="X347" s="37"/>
      <c r="Y347" s="37"/>
      <c r="Z347" s="37"/>
      <c r="AA347" s="37"/>
      <c r="AB347" s="37"/>
      <c r="AC347" s="37"/>
      <c r="AD347" s="37"/>
      <c r="AE347" s="37"/>
      <c r="AT347" s="20" t="s">
        <v>952</v>
      </c>
      <c r="AU347" s="20" t="s">
        <v>85</v>
      </c>
    </row>
    <row r="348" spans="1:65" s="2" customFormat="1" ht="21.75" customHeight="1">
      <c r="A348" s="37"/>
      <c r="B348" s="38"/>
      <c r="C348" s="174" t="s">
        <v>850</v>
      </c>
      <c r="D348" s="174" t="s">
        <v>350</v>
      </c>
      <c r="E348" s="175" t="s">
        <v>8343</v>
      </c>
      <c r="F348" s="176" t="s">
        <v>8258</v>
      </c>
      <c r="G348" s="177" t="s">
        <v>987</v>
      </c>
      <c r="H348" s="178">
        <v>2</v>
      </c>
      <c r="I348" s="179"/>
      <c r="J348" s="180">
        <f>ROUND(I348*H348,2)</f>
        <v>0</v>
      </c>
      <c r="K348" s="176" t="s">
        <v>933</v>
      </c>
      <c r="L348" s="42"/>
      <c r="M348" s="181" t="s">
        <v>19</v>
      </c>
      <c r="N348" s="182" t="s">
        <v>46</v>
      </c>
      <c r="O348" s="67"/>
      <c r="P348" s="183">
        <f>O348*H348</f>
        <v>0</v>
      </c>
      <c r="Q348" s="183">
        <v>0</v>
      </c>
      <c r="R348" s="183">
        <f>Q348*H348</f>
        <v>0</v>
      </c>
      <c r="S348" s="183">
        <v>0</v>
      </c>
      <c r="T348" s="184">
        <f>S348*H348</f>
        <v>0</v>
      </c>
      <c r="U348" s="37"/>
      <c r="V348" s="37"/>
      <c r="W348" s="37"/>
      <c r="X348" s="37"/>
      <c r="Y348" s="37"/>
      <c r="Z348" s="37"/>
      <c r="AA348" s="37"/>
      <c r="AB348" s="37"/>
      <c r="AC348" s="37"/>
      <c r="AD348" s="37"/>
      <c r="AE348" s="37"/>
      <c r="AR348" s="185" t="s">
        <v>187</v>
      </c>
      <c r="AT348" s="185" t="s">
        <v>350</v>
      </c>
      <c r="AU348" s="185" t="s">
        <v>85</v>
      </c>
      <c r="AY348" s="20" t="s">
        <v>349</v>
      </c>
      <c r="BE348" s="186">
        <f>IF(N348="základní",J348,0)</f>
        <v>0</v>
      </c>
      <c r="BF348" s="186">
        <f>IF(N348="snížená",J348,0)</f>
        <v>0</v>
      </c>
      <c r="BG348" s="186">
        <f>IF(N348="zákl. přenesená",J348,0)</f>
        <v>0</v>
      </c>
      <c r="BH348" s="186">
        <f>IF(N348="sníž. přenesená",J348,0)</f>
        <v>0</v>
      </c>
      <c r="BI348" s="186">
        <f>IF(N348="nulová",J348,0)</f>
        <v>0</v>
      </c>
      <c r="BJ348" s="20" t="s">
        <v>83</v>
      </c>
      <c r="BK348" s="186">
        <f>ROUND(I348*H348,2)</f>
        <v>0</v>
      </c>
      <c r="BL348" s="20" t="s">
        <v>187</v>
      </c>
      <c r="BM348" s="185" t="s">
        <v>5820</v>
      </c>
    </row>
    <row r="349" spans="1:65" s="2" customFormat="1" ht="19.2">
      <c r="A349" s="37"/>
      <c r="B349" s="38"/>
      <c r="C349" s="39"/>
      <c r="D349" s="194" t="s">
        <v>952</v>
      </c>
      <c r="E349" s="39"/>
      <c r="F349" s="251" t="s">
        <v>8286</v>
      </c>
      <c r="G349" s="39"/>
      <c r="H349" s="39"/>
      <c r="I349" s="189"/>
      <c r="J349" s="39"/>
      <c r="K349" s="39"/>
      <c r="L349" s="42"/>
      <c r="M349" s="190"/>
      <c r="N349" s="191"/>
      <c r="O349" s="67"/>
      <c r="P349" s="67"/>
      <c r="Q349" s="67"/>
      <c r="R349" s="67"/>
      <c r="S349" s="67"/>
      <c r="T349" s="68"/>
      <c r="U349" s="37"/>
      <c r="V349" s="37"/>
      <c r="W349" s="37"/>
      <c r="X349" s="37"/>
      <c r="Y349" s="37"/>
      <c r="Z349" s="37"/>
      <c r="AA349" s="37"/>
      <c r="AB349" s="37"/>
      <c r="AC349" s="37"/>
      <c r="AD349" s="37"/>
      <c r="AE349" s="37"/>
      <c r="AT349" s="20" t="s">
        <v>952</v>
      </c>
      <c r="AU349" s="20" t="s">
        <v>85</v>
      </c>
    </row>
    <row r="350" spans="1:65" s="2" customFormat="1" ht="21.75" customHeight="1">
      <c r="A350" s="37"/>
      <c r="B350" s="38"/>
      <c r="C350" s="174" t="s">
        <v>3523</v>
      </c>
      <c r="D350" s="174" t="s">
        <v>350</v>
      </c>
      <c r="E350" s="175" t="s">
        <v>8344</v>
      </c>
      <c r="F350" s="176" t="s">
        <v>8182</v>
      </c>
      <c r="G350" s="177" t="s">
        <v>987</v>
      </c>
      <c r="H350" s="178">
        <v>4</v>
      </c>
      <c r="I350" s="179"/>
      <c r="J350" s="180">
        <f>ROUND(I350*H350,2)</f>
        <v>0</v>
      </c>
      <c r="K350" s="176" t="s">
        <v>933</v>
      </c>
      <c r="L350" s="42"/>
      <c r="M350" s="181" t="s">
        <v>19</v>
      </c>
      <c r="N350" s="182" t="s">
        <v>46</v>
      </c>
      <c r="O350" s="67"/>
      <c r="P350" s="183">
        <f>O350*H350</f>
        <v>0</v>
      </c>
      <c r="Q350" s="183">
        <v>0</v>
      </c>
      <c r="R350" s="183">
        <f>Q350*H350</f>
        <v>0</v>
      </c>
      <c r="S350" s="183">
        <v>0</v>
      </c>
      <c r="T350" s="184">
        <f>S350*H350</f>
        <v>0</v>
      </c>
      <c r="U350" s="37"/>
      <c r="V350" s="37"/>
      <c r="W350" s="37"/>
      <c r="X350" s="37"/>
      <c r="Y350" s="37"/>
      <c r="Z350" s="37"/>
      <c r="AA350" s="37"/>
      <c r="AB350" s="37"/>
      <c r="AC350" s="37"/>
      <c r="AD350" s="37"/>
      <c r="AE350" s="37"/>
      <c r="AR350" s="185" t="s">
        <v>187</v>
      </c>
      <c r="AT350" s="185" t="s">
        <v>350</v>
      </c>
      <c r="AU350" s="185" t="s">
        <v>85</v>
      </c>
      <c r="AY350" s="20" t="s">
        <v>349</v>
      </c>
      <c r="BE350" s="186">
        <f>IF(N350="základní",J350,0)</f>
        <v>0</v>
      </c>
      <c r="BF350" s="186">
        <f>IF(N350="snížená",J350,0)</f>
        <v>0</v>
      </c>
      <c r="BG350" s="186">
        <f>IF(N350="zákl. přenesená",J350,0)</f>
        <v>0</v>
      </c>
      <c r="BH350" s="186">
        <f>IF(N350="sníž. přenesená",J350,0)</f>
        <v>0</v>
      </c>
      <c r="BI350" s="186">
        <f>IF(N350="nulová",J350,0)</f>
        <v>0</v>
      </c>
      <c r="BJ350" s="20" t="s">
        <v>83</v>
      </c>
      <c r="BK350" s="186">
        <f>ROUND(I350*H350,2)</f>
        <v>0</v>
      </c>
      <c r="BL350" s="20" t="s">
        <v>187</v>
      </c>
      <c r="BM350" s="185" t="s">
        <v>5827</v>
      </c>
    </row>
    <row r="351" spans="1:65" s="2" customFormat="1" ht="19.2">
      <c r="A351" s="37"/>
      <c r="B351" s="38"/>
      <c r="C351" s="39"/>
      <c r="D351" s="194" t="s">
        <v>952</v>
      </c>
      <c r="E351" s="39"/>
      <c r="F351" s="251" t="s">
        <v>8288</v>
      </c>
      <c r="G351" s="39"/>
      <c r="H351" s="39"/>
      <c r="I351" s="189"/>
      <c r="J351" s="39"/>
      <c r="K351" s="39"/>
      <c r="L351" s="42"/>
      <c r="M351" s="190"/>
      <c r="N351" s="191"/>
      <c r="O351" s="67"/>
      <c r="P351" s="67"/>
      <c r="Q351" s="67"/>
      <c r="R351" s="67"/>
      <c r="S351" s="67"/>
      <c r="T351" s="68"/>
      <c r="U351" s="37"/>
      <c r="V351" s="37"/>
      <c r="W351" s="37"/>
      <c r="X351" s="37"/>
      <c r="Y351" s="37"/>
      <c r="Z351" s="37"/>
      <c r="AA351" s="37"/>
      <c r="AB351" s="37"/>
      <c r="AC351" s="37"/>
      <c r="AD351" s="37"/>
      <c r="AE351" s="37"/>
      <c r="AT351" s="20" t="s">
        <v>952</v>
      </c>
      <c r="AU351" s="20" t="s">
        <v>85</v>
      </c>
    </row>
    <row r="352" spans="1:65" s="2" customFormat="1" ht="21.75" customHeight="1">
      <c r="A352" s="37"/>
      <c r="B352" s="38"/>
      <c r="C352" s="174" t="s">
        <v>854</v>
      </c>
      <c r="D352" s="174" t="s">
        <v>350</v>
      </c>
      <c r="E352" s="175" t="s">
        <v>8345</v>
      </c>
      <c r="F352" s="176" t="s">
        <v>8182</v>
      </c>
      <c r="G352" s="177" t="s">
        <v>987</v>
      </c>
      <c r="H352" s="178">
        <v>2</v>
      </c>
      <c r="I352" s="179"/>
      <c r="J352" s="180">
        <f>ROUND(I352*H352,2)</f>
        <v>0</v>
      </c>
      <c r="K352" s="176" t="s">
        <v>933</v>
      </c>
      <c r="L352" s="42"/>
      <c r="M352" s="181" t="s">
        <v>19</v>
      </c>
      <c r="N352" s="182" t="s">
        <v>46</v>
      </c>
      <c r="O352" s="67"/>
      <c r="P352" s="183">
        <f>O352*H352</f>
        <v>0</v>
      </c>
      <c r="Q352" s="183">
        <v>0</v>
      </c>
      <c r="R352" s="183">
        <f>Q352*H352</f>
        <v>0</v>
      </c>
      <c r="S352" s="183">
        <v>0</v>
      </c>
      <c r="T352" s="184">
        <f>S352*H352</f>
        <v>0</v>
      </c>
      <c r="U352" s="37"/>
      <c r="V352" s="37"/>
      <c r="W352" s="37"/>
      <c r="X352" s="37"/>
      <c r="Y352" s="37"/>
      <c r="Z352" s="37"/>
      <c r="AA352" s="37"/>
      <c r="AB352" s="37"/>
      <c r="AC352" s="37"/>
      <c r="AD352" s="37"/>
      <c r="AE352" s="37"/>
      <c r="AR352" s="185" t="s">
        <v>187</v>
      </c>
      <c r="AT352" s="185" t="s">
        <v>350</v>
      </c>
      <c r="AU352" s="185" t="s">
        <v>85</v>
      </c>
      <c r="AY352" s="20" t="s">
        <v>349</v>
      </c>
      <c r="BE352" s="186">
        <f>IF(N352="základní",J352,0)</f>
        <v>0</v>
      </c>
      <c r="BF352" s="186">
        <f>IF(N352="snížená",J352,0)</f>
        <v>0</v>
      </c>
      <c r="BG352" s="186">
        <f>IF(N352="zákl. přenesená",J352,0)</f>
        <v>0</v>
      </c>
      <c r="BH352" s="186">
        <f>IF(N352="sníž. přenesená",J352,0)</f>
        <v>0</v>
      </c>
      <c r="BI352" s="186">
        <f>IF(N352="nulová",J352,0)</f>
        <v>0</v>
      </c>
      <c r="BJ352" s="20" t="s">
        <v>83</v>
      </c>
      <c r="BK352" s="186">
        <f>ROUND(I352*H352,2)</f>
        <v>0</v>
      </c>
      <c r="BL352" s="20" t="s">
        <v>187</v>
      </c>
      <c r="BM352" s="185" t="s">
        <v>5834</v>
      </c>
    </row>
    <row r="353" spans="1:65" s="2" customFormat="1" ht="19.2">
      <c r="A353" s="37"/>
      <c r="B353" s="38"/>
      <c r="C353" s="39"/>
      <c r="D353" s="194" t="s">
        <v>952</v>
      </c>
      <c r="E353" s="39"/>
      <c r="F353" s="251" t="s">
        <v>8253</v>
      </c>
      <c r="G353" s="39"/>
      <c r="H353" s="39"/>
      <c r="I353" s="189"/>
      <c r="J353" s="39"/>
      <c r="K353" s="39"/>
      <c r="L353" s="42"/>
      <c r="M353" s="190"/>
      <c r="N353" s="191"/>
      <c r="O353" s="67"/>
      <c r="P353" s="67"/>
      <c r="Q353" s="67"/>
      <c r="R353" s="67"/>
      <c r="S353" s="67"/>
      <c r="T353" s="68"/>
      <c r="U353" s="37"/>
      <c r="V353" s="37"/>
      <c r="W353" s="37"/>
      <c r="X353" s="37"/>
      <c r="Y353" s="37"/>
      <c r="Z353" s="37"/>
      <c r="AA353" s="37"/>
      <c r="AB353" s="37"/>
      <c r="AC353" s="37"/>
      <c r="AD353" s="37"/>
      <c r="AE353" s="37"/>
      <c r="AT353" s="20" t="s">
        <v>952</v>
      </c>
      <c r="AU353" s="20" t="s">
        <v>85</v>
      </c>
    </row>
    <row r="354" spans="1:65" s="2" customFormat="1" ht="21.75" customHeight="1">
      <c r="A354" s="37"/>
      <c r="B354" s="38"/>
      <c r="C354" s="174" t="s">
        <v>3530</v>
      </c>
      <c r="D354" s="174" t="s">
        <v>350</v>
      </c>
      <c r="E354" s="175" t="s">
        <v>8346</v>
      </c>
      <c r="F354" s="176" t="s">
        <v>8182</v>
      </c>
      <c r="G354" s="177" t="s">
        <v>987</v>
      </c>
      <c r="H354" s="178">
        <v>1</v>
      </c>
      <c r="I354" s="179"/>
      <c r="J354" s="180">
        <f>ROUND(I354*H354,2)</f>
        <v>0</v>
      </c>
      <c r="K354" s="176" t="s">
        <v>933</v>
      </c>
      <c r="L354" s="42"/>
      <c r="M354" s="181" t="s">
        <v>19</v>
      </c>
      <c r="N354" s="182" t="s">
        <v>46</v>
      </c>
      <c r="O354" s="67"/>
      <c r="P354" s="183">
        <f>O354*H354</f>
        <v>0</v>
      </c>
      <c r="Q354" s="183">
        <v>0</v>
      </c>
      <c r="R354" s="183">
        <f>Q354*H354</f>
        <v>0</v>
      </c>
      <c r="S354" s="183">
        <v>0</v>
      </c>
      <c r="T354" s="184">
        <f>S354*H354</f>
        <v>0</v>
      </c>
      <c r="U354" s="37"/>
      <c r="V354" s="37"/>
      <c r="W354" s="37"/>
      <c r="X354" s="37"/>
      <c r="Y354" s="37"/>
      <c r="Z354" s="37"/>
      <c r="AA354" s="37"/>
      <c r="AB354" s="37"/>
      <c r="AC354" s="37"/>
      <c r="AD354" s="37"/>
      <c r="AE354" s="37"/>
      <c r="AR354" s="185" t="s">
        <v>187</v>
      </c>
      <c r="AT354" s="185" t="s">
        <v>350</v>
      </c>
      <c r="AU354" s="185" t="s">
        <v>85</v>
      </c>
      <c r="AY354" s="20" t="s">
        <v>349</v>
      </c>
      <c r="BE354" s="186">
        <f>IF(N354="základní",J354,0)</f>
        <v>0</v>
      </c>
      <c r="BF354" s="186">
        <f>IF(N354="snížená",J354,0)</f>
        <v>0</v>
      </c>
      <c r="BG354" s="186">
        <f>IF(N354="zákl. přenesená",J354,0)</f>
        <v>0</v>
      </c>
      <c r="BH354" s="186">
        <f>IF(N354="sníž. přenesená",J354,0)</f>
        <v>0</v>
      </c>
      <c r="BI354" s="186">
        <f>IF(N354="nulová",J354,0)</f>
        <v>0</v>
      </c>
      <c r="BJ354" s="20" t="s">
        <v>83</v>
      </c>
      <c r="BK354" s="186">
        <f>ROUND(I354*H354,2)</f>
        <v>0</v>
      </c>
      <c r="BL354" s="20" t="s">
        <v>187</v>
      </c>
      <c r="BM354" s="185" t="s">
        <v>5841</v>
      </c>
    </row>
    <row r="355" spans="1:65" s="2" customFormat="1" ht="19.2">
      <c r="A355" s="37"/>
      <c r="B355" s="38"/>
      <c r="C355" s="39"/>
      <c r="D355" s="194" t="s">
        <v>952</v>
      </c>
      <c r="E355" s="39"/>
      <c r="F355" s="251" t="s">
        <v>8291</v>
      </c>
      <c r="G355" s="39"/>
      <c r="H355" s="39"/>
      <c r="I355" s="189"/>
      <c r="J355" s="39"/>
      <c r="K355" s="39"/>
      <c r="L355" s="42"/>
      <c r="M355" s="190"/>
      <c r="N355" s="191"/>
      <c r="O355" s="67"/>
      <c r="P355" s="67"/>
      <c r="Q355" s="67"/>
      <c r="R355" s="67"/>
      <c r="S355" s="67"/>
      <c r="T355" s="68"/>
      <c r="U355" s="37"/>
      <c r="V355" s="37"/>
      <c r="W355" s="37"/>
      <c r="X355" s="37"/>
      <c r="Y355" s="37"/>
      <c r="Z355" s="37"/>
      <c r="AA355" s="37"/>
      <c r="AB355" s="37"/>
      <c r="AC355" s="37"/>
      <c r="AD355" s="37"/>
      <c r="AE355" s="37"/>
      <c r="AT355" s="20" t="s">
        <v>952</v>
      </c>
      <c r="AU355" s="20" t="s">
        <v>85</v>
      </c>
    </row>
    <row r="356" spans="1:65" s="2" customFormat="1" ht="21.75" customHeight="1">
      <c r="A356" s="37"/>
      <c r="B356" s="38"/>
      <c r="C356" s="174" t="s">
        <v>859</v>
      </c>
      <c r="D356" s="174" t="s">
        <v>350</v>
      </c>
      <c r="E356" s="175" t="s">
        <v>8347</v>
      </c>
      <c r="F356" s="176" t="s">
        <v>8182</v>
      </c>
      <c r="G356" s="177" t="s">
        <v>987</v>
      </c>
      <c r="H356" s="178">
        <v>1</v>
      </c>
      <c r="I356" s="179"/>
      <c r="J356" s="180">
        <f>ROUND(I356*H356,2)</f>
        <v>0</v>
      </c>
      <c r="K356" s="176" t="s">
        <v>933</v>
      </c>
      <c r="L356" s="42"/>
      <c r="M356" s="181" t="s">
        <v>19</v>
      </c>
      <c r="N356" s="182" t="s">
        <v>46</v>
      </c>
      <c r="O356" s="67"/>
      <c r="P356" s="183">
        <f>O356*H356</f>
        <v>0</v>
      </c>
      <c r="Q356" s="183">
        <v>0</v>
      </c>
      <c r="R356" s="183">
        <f>Q356*H356</f>
        <v>0</v>
      </c>
      <c r="S356" s="183">
        <v>0</v>
      </c>
      <c r="T356" s="184">
        <f>S356*H356</f>
        <v>0</v>
      </c>
      <c r="U356" s="37"/>
      <c r="V356" s="37"/>
      <c r="W356" s="37"/>
      <c r="X356" s="37"/>
      <c r="Y356" s="37"/>
      <c r="Z356" s="37"/>
      <c r="AA356" s="37"/>
      <c r="AB356" s="37"/>
      <c r="AC356" s="37"/>
      <c r="AD356" s="37"/>
      <c r="AE356" s="37"/>
      <c r="AR356" s="185" t="s">
        <v>187</v>
      </c>
      <c r="AT356" s="185" t="s">
        <v>350</v>
      </c>
      <c r="AU356" s="185" t="s">
        <v>85</v>
      </c>
      <c r="AY356" s="20" t="s">
        <v>349</v>
      </c>
      <c r="BE356" s="186">
        <f>IF(N356="základní",J356,0)</f>
        <v>0</v>
      </c>
      <c r="BF356" s="186">
        <f>IF(N356="snížená",J356,0)</f>
        <v>0</v>
      </c>
      <c r="BG356" s="186">
        <f>IF(N356="zákl. přenesená",J356,0)</f>
        <v>0</v>
      </c>
      <c r="BH356" s="186">
        <f>IF(N356="sníž. přenesená",J356,0)</f>
        <v>0</v>
      </c>
      <c r="BI356" s="186">
        <f>IF(N356="nulová",J356,0)</f>
        <v>0</v>
      </c>
      <c r="BJ356" s="20" t="s">
        <v>83</v>
      </c>
      <c r="BK356" s="186">
        <f>ROUND(I356*H356,2)</f>
        <v>0</v>
      </c>
      <c r="BL356" s="20" t="s">
        <v>187</v>
      </c>
      <c r="BM356" s="185" t="s">
        <v>5847</v>
      </c>
    </row>
    <row r="357" spans="1:65" s="2" customFormat="1" ht="19.2">
      <c r="A357" s="37"/>
      <c r="B357" s="38"/>
      <c r="C357" s="39"/>
      <c r="D357" s="194" t="s">
        <v>952</v>
      </c>
      <c r="E357" s="39"/>
      <c r="F357" s="251" t="s">
        <v>8175</v>
      </c>
      <c r="G357" s="39"/>
      <c r="H357" s="39"/>
      <c r="I357" s="189"/>
      <c r="J357" s="39"/>
      <c r="K357" s="39"/>
      <c r="L357" s="42"/>
      <c r="M357" s="190"/>
      <c r="N357" s="191"/>
      <c r="O357" s="67"/>
      <c r="P357" s="67"/>
      <c r="Q357" s="67"/>
      <c r="R357" s="67"/>
      <c r="S357" s="67"/>
      <c r="T357" s="68"/>
      <c r="U357" s="37"/>
      <c r="V357" s="37"/>
      <c r="W357" s="37"/>
      <c r="X357" s="37"/>
      <c r="Y357" s="37"/>
      <c r="Z357" s="37"/>
      <c r="AA357" s="37"/>
      <c r="AB357" s="37"/>
      <c r="AC357" s="37"/>
      <c r="AD357" s="37"/>
      <c r="AE357" s="37"/>
      <c r="AT357" s="20" t="s">
        <v>952</v>
      </c>
      <c r="AU357" s="20" t="s">
        <v>85</v>
      </c>
    </row>
    <row r="358" spans="1:65" s="2" customFormat="1" ht="24.15" customHeight="1">
      <c r="A358" s="37"/>
      <c r="B358" s="38"/>
      <c r="C358" s="174" t="s">
        <v>3537</v>
      </c>
      <c r="D358" s="174" t="s">
        <v>350</v>
      </c>
      <c r="E358" s="175" t="s">
        <v>8348</v>
      </c>
      <c r="F358" s="176" t="s">
        <v>8186</v>
      </c>
      <c r="G358" s="177" t="s">
        <v>987</v>
      </c>
      <c r="H358" s="178">
        <v>1</v>
      </c>
      <c r="I358" s="179"/>
      <c r="J358" s="180">
        <f>ROUND(I358*H358,2)</f>
        <v>0</v>
      </c>
      <c r="K358" s="176" t="s">
        <v>933</v>
      </c>
      <c r="L358" s="42"/>
      <c r="M358" s="181" t="s">
        <v>19</v>
      </c>
      <c r="N358" s="182" t="s">
        <v>46</v>
      </c>
      <c r="O358" s="67"/>
      <c r="P358" s="183">
        <f>O358*H358</f>
        <v>0</v>
      </c>
      <c r="Q358" s="183">
        <v>0</v>
      </c>
      <c r="R358" s="183">
        <f>Q358*H358</f>
        <v>0</v>
      </c>
      <c r="S358" s="183">
        <v>0</v>
      </c>
      <c r="T358" s="184">
        <f>S358*H358</f>
        <v>0</v>
      </c>
      <c r="U358" s="37"/>
      <c r="V358" s="37"/>
      <c r="W358" s="37"/>
      <c r="X358" s="37"/>
      <c r="Y358" s="37"/>
      <c r="Z358" s="37"/>
      <c r="AA358" s="37"/>
      <c r="AB358" s="37"/>
      <c r="AC358" s="37"/>
      <c r="AD358" s="37"/>
      <c r="AE358" s="37"/>
      <c r="AR358" s="185" t="s">
        <v>187</v>
      </c>
      <c r="AT358" s="185" t="s">
        <v>350</v>
      </c>
      <c r="AU358" s="185" t="s">
        <v>85</v>
      </c>
      <c r="AY358" s="20" t="s">
        <v>349</v>
      </c>
      <c r="BE358" s="186">
        <f>IF(N358="základní",J358,0)</f>
        <v>0</v>
      </c>
      <c r="BF358" s="186">
        <f>IF(N358="snížená",J358,0)</f>
        <v>0</v>
      </c>
      <c r="BG358" s="186">
        <f>IF(N358="zákl. přenesená",J358,0)</f>
        <v>0</v>
      </c>
      <c r="BH358" s="186">
        <f>IF(N358="sníž. přenesená",J358,0)</f>
        <v>0</v>
      </c>
      <c r="BI358" s="186">
        <f>IF(N358="nulová",J358,0)</f>
        <v>0</v>
      </c>
      <c r="BJ358" s="20" t="s">
        <v>83</v>
      </c>
      <c r="BK358" s="186">
        <f>ROUND(I358*H358,2)</f>
        <v>0</v>
      </c>
      <c r="BL358" s="20" t="s">
        <v>187</v>
      </c>
      <c r="BM358" s="185" t="s">
        <v>5853</v>
      </c>
    </row>
    <row r="359" spans="1:65" s="2" customFormat="1" ht="19.2">
      <c r="A359" s="37"/>
      <c r="B359" s="38"/>
      <c r="C359" s="39"/>
      <c r="D359" s="194" t="s">
        <v>952</v>
      </c>
      <c r="E359" s="39"/>
      <c r="F359" s="251" t="s">
        <v>8175</v>
      </c>
      <c r="G359" s="39"/>
      <c r="H359" s="39"/>
      <c r="I359" s="189"/>
      <c r="J359" s="39"/>
      <c r="K359" s="39"/>
      <c r="L359" s="42"/>
      <c r="M359" s="190"/>
      <c r="N359" s="191"/>
      <c r="O359" s="67"/>
      <c r="P359" s="67"/>
      <c r="Q359" s="67"/>
      <c r="R359" s="67"/>
      <c r="S359" s="67"/>
      <c r="T359" s="68"/>
      <c r="U359" s="37"/>
      <c r="V359" s="37"/>
      <c r="W359" s="37"/>
      <c r="X359" s="37"/>
      <c r="Y359" s="37"/>
      <c r="Z359" s="37"/>
      <c r="AA359" s="37"/>
      <c r="AB359" s="37"/>
      <c r="AC359" s="37"/>
      <c r="AD359" s="37"/>
      <c r="AE359" s="37"/>
      <c r="AT359" s="20" t="s">
        <v>952</v>
      </c>
      <c r="AU359" s="20" t="s">
        <v>85</v>
      </c>
    </row>
    <row r="360" spans="1:65" s="2" customFormat="1" ht="24.15" customHeight="1">
      <c r="A360" s="37"/>
      <c r="B360" s="38"/>
      <c r="C360" s="174" t="s">
        <v>865</v>
      </c>
      <c r="D360" s="174" t="s">
        <v>350</v>
      </c>
      <c r="E360" s="175" t="s">
        <v>8349</v>
      </c>
      <c r="F360" s="176" t="s">
        <v>8264</v>
      </c>
      <c r="G360" s="177" t="s">
        <v>987</v>
      </c>
      <c r="H360" s="178">
        <v>1</v>
      </c>
      <c r="I360" s="179"/>
      <c r="J360" s="180">
        <f>ROUND(I360*H360,2)</f>
        <v>0</v>
      </c>
      <c r="K360" s="176" t="s">
        <v>933</v>
      </c>
      <c r="L360" s="42"/>
      <c r="M360" s="181" t="s">
        <v>19</v>
      </c>
      <c r="N360" s="182" t="s">
        <v>46</v>
      </c>
      <c r="O360" s="67"/>
      <c r="P360" s="183">
        <f>O360*H360</f>
        <v>0</v>
      </c>
      <c r="Q360" s="183">
        <v>0</v>
      </c>
      <c r="R360" s="183">
        <f>Q360*H360</f>
        <v>0</v>
      </c>
      <c r="S360" s="183">
        <v>0</v>
      </c>
      <c r="T360" s="184">
        <f>S360*H360</f>
        <v>0</v>
      </c>
      <c r="U360" s="37"/>
      <c r="V360" s="37"/>
      <c r="W360" s="37"/>
      <c r="X360" s="37"/>
      <c r="Y360" s="37"/>
      <c r="Z360" s="37"/>
      <c r="AA360" s="37"/>
      <c r="AB360" s="37"/>
      <c r="AC360" s="37"/>
      <c r="AD360" s="37"/>
      <c r="AE360" s="37"/>
      <c r="AR360" s="185" t="s">
        <v>187</v>
      </c>
      <c r="AT360" s="185" t="s">
        <v>350</v>
      </c>
      <c r="AU360" s="185" t="s">
        <v>85</v>
      </c>
      <c r="AY360" s="20" t="s">
        <v>349</v>
      </c>
      <c r="BE360" s="186">
        <f>IF(N360="základní",J360,0)</f>
        <v>0</v>
      </c>
      <c r="BF360" s="186">
        <f>IF(N360="snížená",J360,0)</f>
        <v>0</v>
      </c>
      <c r="BG360" s="186">
        <f>IF(N360="zákl. přenesená",J360,0)</f>
        <v>0</v>
      </c>
      <c r="BH360" s="186">
        <f>IF(N360="sníž. přenesená",J360,0)</f>
        <v>0</v>
      </c>
      <c r="BI360" s="186">
        <f>IF(N360="nulová",J360,0)</f>
        <v>0</v>
      </c>
      <c r="BJ360" s="20" t="s">
        <v>83</v>
      </c>
      <c r="BK360" s="186">
        <f>ROUND(I360*H360,2)</f>
        <v>0</v>
      </c>
      <c r="BL360" s="20" t="s">
        <v>187</v>
      </c>
      <c r="BM360" s="185" t="s">
        <v>5859</v>
      </c>
    </row>
    <row r="361" spans="1:65" s="2" customFormat="1" ht="19.2">
      <c r="A361" s="37"/>
      <c r="B361" s="38"/>
      <c r="C361" s="39"/>
      <c r="D361" s="194" t="s">
        <v>952</v>
      </c>
      <c r="E361" s="39"/>
      <c r="F361" s="251" t="s">
        <v>8190</v>
      </c>
      <c r="G361" s="39"/>
      <c r="H361" s="39"/>
      <c r="I361" s="189"/>
      <c r="J361" s="39"/>
      <c r="K361" s="39"/>
      <c r="L361" s="42"/>
      <c r="M361" s="190"/>
      <c r="N361" s="191"/>
      <c r="O361" s="67"/>
      <c r="P361" s="67"/>
      <c r="Q361" s="67"/>
      <c r="R361" s="67"/>
      <c r="S361" s="67"/>
      <c r="T361" s="68"/>
      <c r="U361" s="37"/>
      <c r="V361" s="37"/>
      <c r="W361" s="37"/>
      <c r="X361" s="37"/>
      <c r="Y361" s="37"/>
      <c r="Z361" s="37"/>
      <c r="AA361" s="37"/>
      <c r="AB361" s="37"/>
      <c r="AC361" s="37"/>
      <c r="AD361" s="37"/>
      <c r="AE361" s="37"/>
      <c r="AT361" s="20" t="s">
        <v>952</v>
      </c>
      <c r="AU361" s="20" t="s">
        <v>85</v>
      </c>
    </row>
    <row r="362" spans="1:65" s="2" customFormat="1" ht="24.15" customHeight="1">
      <c r="A362" s="37"/>
      <c r="B362" s="38"/>
      <c r="C362" s="174" t="s">
        <v>3544</v>
      </c>
      <c r="D362" s="174" t="s">
        <v>350</v>
      </c>
      <c r="E362" s="175" t="s">
        <v>8350</v>
      </c>
      <c r="F362" s="176" t="s">
        <v>8268</v>
      </c>
      <c r="G362" s="177" t="s">
        <v>987</v>
      </c>
      <c r="H362" s="178">
        <v>2</v>
      </c>
      <c r="I362" s="179"/>
      <c r="J362" s="180">
        <f>ROUND(I362*H362,2)</f>
        <v>0</v>
      </c>
      <c r="K362" s="176" t="s">
        <v>933</v>
      </c>
      <c r="L362" s="42"/>
      <c r="M362" s="181" t="s">
        <v>19</v>
      </c>
      <c r="N362" s="182" t="s">
        <v>46</v>
      </c>
      <c r="O362" s="67"/>
      <c r="P362" s="183">
        <f>O362*H362</f>
        <v>0</v>
      </c>
      <c r="Q362" s="183">
        <v>0</v>
      </c>
      <c r="R362" s="183">
        <f>Q362*H362</f>
        <v>0</v>
      </c>
      <c r="S362" s="183">
        <v>0</v>
      </c>
      <c r="T362" s="184">
        <f>S362*H362</f>
        <v>0</v>
      </c>
      <c r="U362" s="37"/>
      <c r="V362" s="37"/>
      <c r="W362" s="37"/>
      <c r="X362" s="37"/>
      <c r="Y362" s="37"/>
      <c r="Z362" s="37"/>
      <c r="AA362" s="37"/>
      <c r="AB362" s="37"/>
      <c r="AC362" s="37"/>
      <c r="AD362" s="37"/>
      <c r="AE362" s="37"/>
      <c r="AR362" s="185" t="s">
        <v>187</v>
      </c>
      <c r="AT362" s="185" t="s">
        <v>350</v>
      </c>
      <c r="AU362" s="185" t="s">
        <v>85</v>
      </c>
      <c r="AY362" s="20" t="s">
        <v>349</v>
      </c>
      <c r="BE362" s="186">
        <f>IF(N362="základní",J362,0)</f>
        <v>0</v>
      </c>
      <c r="BF362" s="186">
        <f>IF(N362="snížená",J362,0)</f>
        <v>0</v>
      </c>
      <c r="BG362" s="186">
        <f>IF(N362="zákl. přenesená",J362,0)</f>
        <v>0</v>
      </c>
      <c r="BH362" s="186">
        <f>IF(N362="sníž. přenesená",J362,0)</f>
        <v>0</v>
      </c>
      <c r="BI362" s="186">
        <f>IF(N362="nulová",J362,0)</f>
        <v>0</v>
      </c>
      <c r="BJ362" s="20" t="s">
        <v>83</v>
      </c>
      <c r="BK362" s="186">
        <f>ROUND(I362*H362,2)</f>
        <v>0</v>
      </c>
      <c r="BL362" s="20" t="s">
        <v>187</v>
      </c>
      <c r="BM362" s="185" t="s">
        <v>951</v>
      </c>
    </row>
    <row r="363" spans="1:65" s="2" customFormat="1" ht="19.2">
      <c r="A363" s="37"/>
      <c r="B363" s="38"/>
      <c r="C363" s="39"/>
      <c r="D363" s="194" t="s">
        <v>952</v>
      </c>
      <c r="E363" s="39"/>
      <c r="F363" s="251" t="s">
        <v>8351</v>
      </c>
      <c r="G363" s="39"/>
      <c r="H363" s="39"/>
      <c r="I363" s="189"/>
      <c r="J363" s="39"/>
      <c r="K363" s="39"/>
      <c r="L363" s="42"/>
      <c r="M363" s="190"/>
      <c r="N363" s="191"/>
      <c r="O363" s="67"/>
      <c r="P363" s="67"/>
      <c r="Q363" s="67"/>
      <c r="R363" s="67"/>
      <c r="S363" s="67"/>
      <c r="T363" s="68"/>
      <c r="U363" s="37"/>
      <c r="V363" s="37"/>
      <c r="W363" s="37"/>
      <c r="X363" s="37"/>
      <c r="Y363" s="37"/>
      <c r="Z363" s="37"/>
      <c r="AA363" s="37"/>
      <c r="AB363" s="37"/>
      <c r="AC363" s="37"/>
      <c r="AD363" s="37"/>
      <c r="AE363" s="37"/>
      <c r="AT363" s="20" t="s">
        <v>952</v>
      </c>
      <c r="AU363" s="20" t="s">
        <v>85</v>
      </c>
    </row>
    <row r="364" spans="1:65" s="2" customFormat="1" ht="16.5" customHeight="1">
      <c r="A364" s="37"/>
      <c r="B364" s="38"/>
      <c r="C364" s="174" t="s">
        <v>872</v>
      </c>
      <c r="D364" s="174" t="s">
        <v>350</v>
      </c>
      <c r="E364" s="175" t="s">
        <v>8352</v>
      </c>
      <c r="F364" s="176" t="s">
        <v>8353</v>
      </c>
      <c r="G364" s="177" t="s">
        <v>987</v>
      </c>
      <c r="H364" s="178">
        <v>2</v>
      </c>
      <c r="I364" s="179"/>
      <c r="J364" s="180">
        <f>ROUND(I364*H364,2)</f>
        <v>0</v>
      </c>
      <c r="K364" s="176" t="s">
        <v>933</v>
      </c>
      <c r="L364" s="42"/>
      <c r="M364" s="181" t="s">
        <v>19</v>
      </c>
      <c r="N364" s="182" t="s">
        <v>46</v>
      </c>
      <c r="O364" s="67"/>
      <c r="P364" s="183">
        <f>O364*H364</f>
        <v>0</v>
      </c>
      <c r="Q364" s="183">
        <v>0</v>
      </c>
      <c r="R364" s="183">
        <f>Q364*H364</f>
        <v>0</v>
      </c>
      <c r="S364" s="183">
        <v>0</v>
      </c>
      <c r="T364" s="184">
        <f>S364*H364</f>
        <v>0</v>
      </c>
      <c r="U364" s="37"/>
      <c r="V364" s="37"/>
      <c r="W364" s="37"/>
      <c r="X364" s="37"/>
      <c r="Y364" s="37"/>
      <c r="Z364" s="37"/>
      <c r="AA364" s="37"/>
      <c r="AB364" s="37"/>
      <c r="AC364" s="37"/>
      <c r="AD364" s="37"/>
      <c r="AE364" s="37"/>
      <c r="AR364" s="185" t="s">
        <v>187</v>
      </c>
      <c r="AT364" s="185" t="s">
        <v>350</v>
      </c>
      <c r="AU364" s="185" t="s">
        <v>85</v>
      </c>
      <c r="AY364" s="20" t="s">
        <v>349</v>
      </c>
      <c r="BE364" s="186">
        <f>IF(N364="základní",J364,0)</f>
        <v>0</v>
      </c>
      <c r="BF364" s="186">
        <f>IF(N364="snížená",J364,0)</f>
        <v>0</v>
      </c>
      <c r="BG364" s="186">
        <f>IF(N364="zákl. přenesená",J364,0)</f>
        <v>0</v>
      </c>
      <c r="BH364" s="186">
        <f>IF(N364="sníž. přenesená",J364,0)</f>
        <v>0</v>
      </c>
      <c r="BI364" s="186">
        <f>IF(N364="nulová",J364,0)</f>
        <v>0</v>
      </c>
      <c r="BJ364" s="20" t="s">
        <v>83</v>
      </c>
      <c r="BK364" s="186">
        <f>ROUND(I364*H364,2)</f>
        <v>0</v>
      </c>
      <c r="BL364" s="20" t="s">
        <v>187</v>
      </c>
      <c r="BM364" s="185" t="s">
        <v>5871</v>
      </c>
    </row>
    <row r="365" spans="1:65" s="2" customFormat="1" ht="24.15" customHeight="1">
      <c r="A365" s="37"/>
      <c r="B365" s="38"/>
      <c r="C365" s="174" t="s">
        <v>3551</v>
      </c>
      <c r="D365" s="174" t="s">
        <v>350</v>
      </c>
      <c r="E365" s="175" t="s">
        <v>8354</v>
      </c>
      <c r="F365" s="176" t="s">
        <v>8273</v>
      </c>
      <c r="G365" s="177" t="s">
        <v>987</v>
      </c>
      <c r="H365" s="178">
        <v>4</v>
      </c>
      <c r="I365" s="179"/>
      <c r="J365" s="180">
        <f>ROUND(I365*H365,2)</f>
        <v>0</v>
      </c>
      <c r="K365" s="176" t="s">
        <v>933</v>
      </c>
      <c r="L365" s="42"/>
      <c r="M365" s="181" t="s">
        <v>19</v>
      </c>
      <c r="N365" s="182" t="s">
        <v>46</v>
      </c>
      <c r="O365" s="67"/>
      <c r="P365" s="183">
        <f>O365*H365</f>
        <v>0</v>
      </c>
      <c r="Q365" s="183">
        <v>0</v>
      </c>
      <c r="R365" s="183">
        <f>Q365*H365</f>
        <v>0</v>
      </c>
      <c r="S365" s="183">
        <v>0</v>
      </c>
      <c r="T365" s="184">
        <f>S365*H365</f>
        <v>0</v>
      </c>
      <c r="U365" s="37"/>
      <c r="V365" s="37"/>
      <c r="W365" s="37"/>
      <c r="X365" s="37"/>
      <c r="Y365" s="37"/>
      <c r="Z365" s="37"/>
      <c r="AA365" s="37"/>
      <c r="AB365" s="37"/>
      <c r="AC365" s="37"/>
      <c r="AD365" s="37"/>
      <c r="AE365" s="37"/>
      <c r="AR365" s="185" t="s">
        <v>187</v>
      </c>
      <c r="AT365" s="185" t="s">
        <v>350</v>
      </c>
      <c r="AU365" s="185" t="s">
        <v>85</v>
      </c>
      <c r="AY365" s="20" t="s">
        <v>349</v>
      </c>
      <c r="BE365" s="186">
        <f>IF(N365="základní",J365,0)</f>
        <v>0</v>
      </c>
      <c r="BF365" s="186">
        <f>IF(N365="snížená",J365,0)</f>
        <v>0</v>
      </c>
      <c r="BG365" s="186">
        <f>IF(N365="zákl. přenesená",J365,0)</f>
        <v>0</v>
      </c>
      <c r="BH365" s="186">
        <f>IF(N365="sníž. přenesená",J365,0)</f>
        <v>0</v>
      </c>
      <c r="BI365" s="186">
        <f>IF(N365="nulová",J365,0)</f>
        <v>0</v>
      </c>
      <c r="BJ365" s="20" t="s">
        <v>83</v>
      </c>
      <c r="BK365" s="186">
        <f>ROUND(I365*H365,2)</f>
        <v>0</v>
      </c>
      <c r="BL365" s="20" t="s">
        <v>187</v>
      </c>
      <c r="BM365" s="185" t="s">
        <v>5877</v>
      </c>
    </row>
    <row r="366" spans="1:65" s="2" customFormat="1" ht="19.2">
      <c r="A366" s="37"/>
      <c r="B366" s="38"/>
      <c r="C366" s="39"/>
      <c r="D366" s="194" t="s">
        <v>952</v>
      </c>
      <c r="E366" s="39"/>
      <c r="F366" s="251" t="s">
        <v>8355</v>
      </c>
      <c r="G366" s="39"/>
      <c r="H366" s="39"/>
      <c r="I366" s="189"/>
      <c r="J366" s="39"/>
      <c r="K366" s="39"/>
      <c r="L366" s="42"/>
      <c r="M366" s="190"/>
      <c r="N366" s="191"/>
      <c r="O366" s="67"/>
      <c r="P366" s="67"/>
      <c r="Q366" s="67"/>
      <c r="R366" s="67"/>
      <c r="S366" s="67"/>
      <c r="T366" s="68"/>
      <c r="U366" s="37"/>
      <c r="V366" s="37"/>
      <c r="W366" s="37"/>
      <c r="X366" s="37"/>
      <c r="Y366" s="37"/>
      <c r="Z366" s="37"/>
      <c r="AA366" s="37"/>
      <c r="AB366" s="37"/>
      <c r="AC366" s="37"/>
      <c r="AD366" s="37"/>
      <c r="AE366" s="37"/>
      <c r="AT366" s="20" t="s">
        <v>952</v>
      </c>
      <c r="AU366" s="20" t="s">
        <v>85</v>
      </c>
    </row>
    <row r="367" spans="1:65" s="2" customFormat="1" ht="16.5" customHeight="1">
      <c r="A367" s="37"/>
      <c r="B367" s="38"/>
      <c r="C367" s="174" t="s">
        <v>878</v>
      </c>
      <c r="D367" s="174" t="s">
        <v>350</v>
      </c>
      <c r="E367" s="175" t="s">
        <v>8352</v>
      </c>
      <c r="F367" s="176" t="s">
        <v>8353</v>
      </c>
      <c r="G367" s="177" t="s">
        <v>987</v>
      </c>
      <c r="H367" s="178">
        <v>4</v>
      </c>
      <c r="I367" s="179"/>
      <c r="J367" s="180">
        <f>ROUND(I367*H367,2)</f>
        <v>0</v>
      </c>
      <c r="K367" s="176" t="s">
        <v>933</v>
      </c>
      <c r="L367" s="42"/>
      <c r="M367" s="181" t="s">
        <v>19</v>
      </c>
      <c r="N367" s="182" t="s">
        <v>46</v>
      </c>
      <c r="O367" s="67"/>
      <c r="P367" s="183">
        <f>O367*H367</f>
        <v>0</v>
      </c>
      <c r="Q367" s="183">
        <v>0</v>
      </c>
      <c r="R367" s="183">
        <f>Q367*H367</f>
        <v>0</v>
      </c>
      <c r="S367" s="183">
        <v>0</v>
      </c>
      <c r="T367" s="184">
        <f>S367*H367</f>
        <v>0</v>
      </c>
      <c r="U367" s="37"/>
      <c r="V367" s="37"/>
      <c r="W367" s="37"/>
      <c r="X367" s="37"/>
      <c r="Y367" s="37"/>
      <c r="Z367" s="37"/>
      <c r="AA367" s="37"/>
      <c r="AB367" s="37"/>
      <c r="AC367" s="37"/>
      <c r="AD367" s="37"/>
      <c r="AE367" s="37"/>
      <c r="AR367" s="185" t="s">
        <v>187</v>
      </c>
      <c r="AT367" s="185" t="s">
        <v>350</v>
      </c>
      <c r="AU367" s="185" t="s">
        <v>85</v>
      </c>
      <c r="AY367" s="20" t="s">
        <v>349</v>
      </c>
      <c r="BE367" s="186">
        <f>IF(N367="základní",J367,0)</f>
        <v>0</v>
      </c>
      <c r="BF367" s="186">
        <f>IF(N367="snížená",J367,0)</f>
        <v>0</v>
      </c>
      <c r="BG367" s="186">
        <f>IF(N367="zákl. přenesená",J367,0)</f>
        <v>0</v>
      </c>
      <c r="BH367" s="186">
        <f>IF(N367="sníž. přenesená",J367,0)</f>
        <v>0</v>
      </c>
      <c r="BI367" s="186">
        <f>IF(N367="nulová",J367,0)</f>
        <v>0</v>
      </c>
      <c r="BJ367" s="20" t="s">
        <v>83</v>
      </c>
      <c r="BK367" s="186">
        <f>ROUND(I367*H367,2)</f>
        <v>0</v>
      </c>
      <c r="BL367" s="20" t="s">
        <v>187</v>
      </c>
      <c r="BM367" s="185" t="s">
        <v>5883</v>
      </c>
    </row>
    <row r="368" spans="1:65" s="2" customFormat="1" ht="24.15" customHeight="1">
      <c r="A368" s="37"/>
      <c r="B368" s="38"/>
      <c r="C368" s="174" t="s">
        <v>3561</v>
      </c>
      <c r="D368" s="174" t="s">
        <v>350</v>
      </c>
      <c r="E368" s="175" t="s">
        <v>8356</v>
      </c>
      <c r="F368" s="176" t="s">
        <v>8273</v>
      </c>
      <c r="G368" s="177" t="s">
        <v>987</v>
      </c>
      <c r="H368" s="178">
        <v>3</v>
      </c>
      <c r="I368" s="179"/>
      <c r="J368" s="180">
        <f>ROUND(I368*H368,2)</f>
        <v>0</v>
      </c>
      <c r="K368" s="176" t="s">
        <v>933</v>
      </c>
      <c r="L368" s="42"/>
      <c r="M368" s="181" t="s">
        <v>19</v>
      </c>
      <c r="N368" s="182" t="s">
        <v>46</v>
      </c>
      <c r="O368" s="67"/>
      <c r="P368" s="183">
        <f>O368*H368</f>
        <v>0</v>
      </c>
      <c r="Q368" s="183">
        <v>0</v>
      </c>
      <c r="R368" s="183">
        <f>Q368*H368</f>
        <v>0</v>
      </c>
      <c r="S368" s="183">
        <v>0</v>
      </c>
      <c r="T368" s="184">
        <f>S368*H368</f>
        <v>0</v>
      </c>
      <c r="U368" s="37"/>
      <c r="V368" s="37"/>
      <c r="W368" s="37"/>
      <c r="X368" s="37"/>
      <c r="Y368" s="37"/>
      <c r="Z368" s="37"/>
      <c r="AA368" s="37"/>
      <c r="AB368" s="37"/>
      <c r="AC368" s="37"/>
      <c r="AD368" s="37"/>
      <c r="AE368" s="37"/>
      <c r="AR368" s="185" t="s">
        <v>187</v>
      </c>
      <c r="AT368" s="185" t="s">
        <v>350</v>
      </c>
      <c r="AU368" s="185" t="s">
        <v>85</v>
      </c>
      <c r="AY368" s="20" t="s">
        <v>349</v>
      </c>
      <c r="BE368" s="186">
        <f>IF(N368="základní",J368,0)</f>
        <v>0</v>
      </c>
      <c r="BF368" s="186">
        <f>IF(N368="snížená",J368,0)</f>
        <v>0</v>
      </c>
      <c r="BG368" s="186">
        <f>IF(N368="zákl. přenesená",J368,0)</f>
        <v>0</v>
      </c>
      <c r="BH368" s="186">
        <f>IF(N368="sníž. přenesená",J368,0)</f>
        <v>0</v>
      </c>
      <c r="BI368" s="186">
        <f>IF(N368="nulová",J368,0)</f>
        <v>0</v>
      </c>
      <c r="BJ368" s="20" t="s">
        <v>83</v>
      </c>
      <c r="BK368" s="186">
        <f>ROUND(I368*H368,2)</f>
        <v>0</v>
      </c>
      <c r="BL368" s="20" t="s">
        <v>187</v>
      </c>
      <c r="BM368" s="185" t="s">
        <v>5890</v>
      </c>
    </row>
    <row r="369" spans="1:65" s="2" customFormat="1" ht="19.2">
      <c r="A369" s="37"/>
      <c r="B369" s="38"/>
      <c r="C369" s="39"/>
      <c r="D369" s="194" t="s">
        <v>952</v>
      </c>
      <c r="E369" s="39"/>
      <c r="F369" s="251" t="s">
        <v>8357</v>
      </c>
      <c r="G369" s="39"/>
      <c r="H369" s="39"/>
      <c r="I369" s="189"/>
      <c r="J369" s="39"/>
      <c r="K369" s="39"/>
      <c r="L369" s="42"/>
      <c r="M369" s="190"/>
      <c r="N369" s="191"/>
      <c r="O369" s="67"/>
      <c r="P369" s="67"/>
      <c r="Q369" s="67"/>
      <c r="R369" s="67"/>
      <c r="S369" s="67"/>
      <c r="T369" s="68"/>
      <c r="U369" s="37"/>
      <c r="V369" s="37"/>
      <c r="W369" s="37"/>
      <c r="X369" s="37"/>
      <c r="Y369" s="37"/>
      <c r="Z369" s="37"/>
      <c r="AA369" s="37"/>
      <c r="AB369" s="37"/>
      <c r="AC369" s="37"/>
      <c r="AD369" s="37"/>
      <c r="AE369" s="37"/>
      <c r="AT369" s="20" t="s">
        <v>952</v>
      </c>
      <c r="AU369" s="20" t="s">
        <v>85</v>
      </c>
    </row>
    <row r="370" spans="1:65" s="2" customFormat="1" ht="16.5" customHeight="1">
      <c r="A370" s="37"/>
      <c r="B370" s="38"/>
      <c r="C370" s="174" t="s">
        <v>882</v>
      </c>
      <c r="D370" s="174" t="s">
        <v>350</v>
      </c>
      <c r="E370" s="175" t="s">
        <v>8352</v>
      </c>
      <c r="F370" s="176" t="s">
        <v>8353</v>
      </c>
      <c r="G370" s="177" t="s">
        <v>987</v>
      </c>
      <c r="H370" s="178">
        <v>3</v>
      </c>
      <c r="I370" s="179"/>
      <c r="J370" s="180">
        <f>ROUND(I370*H370,2)</f>
        <v>0</v>
      </c>
      <c r="K370" s="176" t="s">
        <v>933</v>
      </c>
      <c r="L370" s="42"/>
      <c r="M370" s="181" t="s">
        <v>19</v>
      </c>
      <c r="N370" s="182" t="s">
        <v>46</v>
      </c>
      <c r="O370" s="67"/>
      <c r="P370" s="183">
        <f>O370*H370</f>
        <v>0</v>
      </c>
      <c r="Q370" s="183">
        <v>0</v>
      </c>
      <c r="R370" s="183">
        <f>Q370*H370</f>
        <v>0</v>
      </c>
      <c r="S370" s="183">
        <v>0</v>
      </c>
      <c r="T370" s="184">
        <f>S370*H370</f>
        <v>0</v>
      </c>
      <c r="U370" s="37"/>
      <c r="V370" s="37"/>
      <c r="W370" s="37"/>
      <c r="X370" s="37"/>
      <c r="Y370" s="37"/>
      <c r="Z370" s="37"/>
      <c r="AA370" s="37"/>
      <c r="AB370" s="37"/>
      <c r="AC370" s="37"/>
      <c r="AD370" s="37"/>
      <c r="AE370" s="37"/>
      <c r="AR370" s="185" t="s">
        <v>187</v>
      </c>
      <c r="AT370" s="185" t="s">
        <v>350</v>
      </c>
      <c r="AU370" s="185" t="s">
        <v>85</v>
      </c>
      <c r="AY370" s="20" t="s">
        <v>349</v>
      </c>
      <c r="BE370" s="186">
        <f>IF(N370="základní",J370,0)</f>
        <v>0</v>
      </c>
      <c r="BF370" s="186">
        <f>IF(N370="snížená",J370,0)</f>
        <v>0</v>
      </c>
      <c r="BG370" s="186">
        <f>IF(N370="zákl. přenesená",J370,0)</f>
        <v>0</v>
      </c>
      <c r="BH370" s="186">
        <f>IF(N370="sníž. přenesená",J370,0)</f>
        <v>0</v>
      </c>
      <c r="BI370" s="186">
        <f>IF(N370="nulová",J370,0)</f>
        <v>0</v>
      </c>
      <c r="BJ370" s="20" t="s">
        <v>83</v>
      </c>
      <c r="BK370" s="186">
        <f>ROUND(I370*H370,2)</f>
        <v>0</v>
      </c>
      <c r="BL370" s="20" t="s">
        <v>187</v>
      </c>
      <c r="BM370" s="185" t="s">
        <v>5897</v>
      </c>
    </row>
    <row r="371" spans="1:65" s="2" customFormat="1" ht="16.5" customHeight="1">
      <c r="A371" s="37"/>
      <c r="B371" s="38"/>
      <c r="C371" s="174" t="s">
        <v>3571</v>
      </c>
      <c r="D371" s="174" t="s">
        <v>350</v>
      </c>
      <c r="E371" s="175" t="s">
        <v>8358</v>
      </c>
      <c r="F371" s="176" t="s">
        <v>8199</v>
      </c>
      <c r="G371" s="177" t="s">
        <v>987</v>
      </c>
      <c r="H371" s="178">
        <v>2</v>
      </c>
      <c r="I371" s="179"/>
      <c r="J371" s="180">
        <f>ROUND(I371*H371,2)</f>
        <v>0</v>
      </c>
      <c r="K371" s="176" t="s">
        <v>933</v>
      </c>
      <c r="L371" s="42"/>
      <c r="M371" s="181" t="s">
        <v>19</v>
      </c>
      <c r="N371" s="182" t="s">
        <v>46</v>
      </c>
      <c r="O371" s="67"/>
      <c r="P371" s="183">
        <f>O371*H371</f>
        <v>0</v>
      </c>
      <c r="Q371" s="183">
        <v>0</v>
      </c>
      <c r="R371" s="183">
        <f>Q371*H371</f>
        <v>0</v>
      </c>
      <c r="S371" s="183">
        <v>0</v>
      </c>
      <c r="T371" s="184">
        <f>S371*H371</f>
        <v>0</v>
      </c>
      <c r="U371" s="37"/>
      <c r="V371" s="37"/>
      <c r="W371" s="37"/>
      <c r="X371" s="37"/>
      <c r="Y371" s="37"/>
      <c r="Z371" s="37"/>
      <c r="AA371" s="37"/>
      <c r="AB371" s="37"/>
      <c r="AC371" s="37"/>
      <c r="AD371" s="37"/>
      <c r="AE371" s="37"/>
      <c r="AR371" s="185" t="s">
        <v>187</v>
      </c>
      <c r="AT371" s="185" t="s">
        <v>350</v>
      </c>
      <c r="AU371" s="185" t="s">
        <v>85</v>
      </c>
      <c r="AY371" s="20" t="s">
        <v>349</v>
      </c>
      <c r="BE371" s="186">
        <f>IF(N371="základní",J371,0)</f>
        <v>0</v>
      </c>
      <c r="BF371" s="186">
        <f>IF(N371="snížená",J371,0)</f>
        <v>0</v>
      </c>
      <c r="BG371" s="186">
        <f>IF(N371="zákl. přenesená",J371,0)</f>
        <v>0</v>
      </c>
      <c r="BH371" s="186">
        <f>IF(N371="sníž. přenesená",J371,0)</f>
        <v>0</v>
      </c>
      <c r="BI371" s="186">
        <f>IF(N371="nulová",J371,0)</f>
        <v>0</v>
      </c>
      <c r="BJ371" s="20" t="s">
        <v>83</v>
      </c>
      <c r="BK371" s="186">
        <f>ROUND(I371*H371,2)</f>
        <v>0</v>
      </c>
      <c r="BL371" s="20" t="s">
        <v>187</v>
      </c>
      <c r="BM371" s="185" t="s">
        <v>5903</v>
      </c>
    </row>
    <row r="372" spans="1:65" s="2" customFormat="1" ht="19.2">
      <c r="A372" s="37"/>
      <c r="B372" s="38"/>
      <c r="C372" s="39"/>
      <c r="D372" s="194" t="s">
        <v>952</v>
      </c>
      <c r="E372" s="39"/>
      <c r="F372" s="251" t="s">
        <v>8175</v>
      </c>
      <c r="G372" s="39"/>
      <c r="H372" s="39"/>
      <c r="I372" s="189"/>
      <c r="J372" s="39"/>
      <c r="K372" s="39"/>
      <c r="L372" s="42"/>
      <c r="M372" s="190"/>
      <c r="N372" s="191"/>
      <c r="O372" s="67"/>
      <c r="P372" s="67"/>
      <c r="Q372" s="67"/>
      <c r="R372" s="67"/>
      <c r="S372" s="67"/>
      <c r="T372" s="68"/>
      <c r="U372" s="37"/>
      <c r="V372" s="37"/>
      <c r="W372" s="37"/>
      <c r="X372" s="37"/>
      <c r="Y372" s="37"/>
      <c r="Z372" s="37"/>
      <c r="AA372" s="37"/>
      <c r="AB372" s="37"/>
      <c r="AC372" s="37"/>
      <c r="AD372" s="37"/>
      <c r="AE372" s="37"/>
      <c r="AT372" s="20" t="s">
        <v>952</v>
      </c>
      <c r="AU372" s="20" t="s">
        <v>85</v>
      </c>
    </row>
    <row r="373" spans="1:65" s="2" customFormat="1" ht="16.5" customHeight="1">
      <c r="A373" s="37"/>
      <c r="B373" s="38"/>
      <c r="C373" s="174" t="s">
        <v>885</v>
      </c>
      <c r="D373" s="174" t="s">
        <v>350</v>
      </c>
      <c r="E373" s="175" t="s">
        <v>8359</v>
      </c>
      <c r="F373" s="176" t="s">
        <v>8202</v>
      </c>
      <c r="G373" s="177" t="s">
        <v>987</v>
      </c>
      <c r="H373" s="178">
        <v>15</v>
      </c>
      <c r="I373" s="179"/>
      <c r="J373" s="180">
        <f>ROUND(I373*H373,2)</f>
        <v>0</v>
      </c>
      <c r="K373" s="176" t="s">
        <v>933</v>
      </c>
      <c r="L373" s="42"/>
      <c r="M373" s="181" t="s">
        <v>19</v>
      </c>
      <c r="N373" s="182" t="s">
        <v>46</v>
      </c>
      <c r="O373" s="67"/>
      <c r="P373" s="183">
        <f>O373*H373</f>
        <v>0</v>
      </c>
      <c r="Q373" s="183">
        <v>0</v>
      </c>
      <c r="R373" s="183">
        <f>Q373*H373</f>
        <v>0</v>
      </c>
      <c r="S373" s="183">
        <v>0</v>
      </c>
      <c r="T373" s="184">
        <f>S373*H373</f>
        <v>0</v>
      </c>
      <c r="U373" s="37"/>
      <c r="V373" s="37"/>
      <c r="W373" s="37"/>
      <c r="X373" s="37"/>
      <c r="Y373" s="37"/>
      <c r="Z373" s="37"/>
      <c r="AA373" s="37"/>
      <c r="AB373" s="37"/>
      <c r="AC373" s="37"/>
      <c r="AD373" s="37"/>
      <c r="AE373" s="37"/>
      <c r="AR373" s="185" t="s">
        <v>187</v>
      </c>
      <c r="AT373" s="185" t="s">
        <v>350</v>
      </c>
      <c r="AU373" s="185" t="s">
        <v>85</v>
      </c>
      <c r="AY373" s="20" t="s">
        <v>349</v>
      </c>
      <c r="BE373" s="186">
        <f>IF(N373="základní",J373,0)</f>
        <v>0</v>
      </c>
      <c r="BF373" s="186">
        <f>IF(N373="snížená",J373,0)</f>
        <v>0</v>
      </c>
      <c r="BG373" s="186">
        <f>IF(N373="zákl. přenesená",J373,0)</f>
        <v>0</v>
      </c>
      <c r="BH373" s="186">
        <f>IF(N373="sníž. přenesená",J373,0)</f>
        <v>0</v>
      </c>
      <c r="BI373" s="186">
        <f>IF(N373="nulová",J373,0)</f>
        <v>0</v>
      </c>
      <c r="BJ373" s="20" t="s">
        <v>83</v>
      </c>
      <c r="BK373" s="186">
        <f>ROUND(I373*H373,2)</f>
        <v>0</v>
      </c>
      <c r="BL373" s="20" t="s">
        <v>187</v>
      </c>
      <c r="BM373" s="185" t="s">
        <v>5909</v>
      </c>
    </row>
    <row r="374" spans="1:65" s="2" customFormat="1" ht="19.2">
      <c r="A374" s="37"/>
      <c r="B374" s="38"/>
      <c r="C374" s="39"/>
      <c r="D374" s="194" t="s">
        <v>952</v>
      </c>
      <c r="E374" s="39"/>
      <c r="F374" s="251" t="s">
        <v>8203</v>
      </c>
      <c r="G374" s="39"/>
      <c r="H374" s="39"/>
      <c r="I374" s="189"/>
      <c r="J374" s="39"/>
      <c r="K374" s="39"/>
      <c r="L374" s="42"/>
      <c r="M374" s="190"/>
      <c r="N374" s="191"/>
      <c r="O374" s="67"/>
      <c r="P374" s="67"/>
      <c r="Q374" s="67"/>
      <c r="R374" s="67"/>
      <c r="S374" s="67"/>
      <c r="T374" s="68"/>
      <c r="U374" s="37"/>
      <c r="V374" s="37"/>
      <c r="W374" s="37"/>
      <c r="X374" s="37"/>
      <c r="Y374" s="37"/>
      <c r="Z374" s="37"/>
      <c r="AA374" s="37"/>
      <c r="AB374" s="37"/>
      <c r="AC374" s="37"/>
      <c r="AD374" s="37"/>
      <c r="AE374" s="37"/>
      <c r="AT374" s="20" t="s">
        <v>952</v>
      </c>
      <c r="AU374" s="20" t="s">
        <v>85</v>
      </c>
    </row>
    <row r="375" spans="1:65" s="2" customFormat="1" ht="16.5" customHeight="1">
      <c r="A375" s="37"/>
      <c r="B375" s="38"/>
      <c r="C375" s="174" t="s">
        <v>3585</v>
      </c>
      <c r="D375" s="174" t="s">
        <v>350</v>
      </c>
      <c r="E375" s="175" t="s">
        <v>8360</v>
      </c>
      <c r="F375" s="176" t="s">
        <v>8207</v>
      </c>
      <c r="G375" s="177" t="s">
        <v>987</v>
      </c>
      <c r="H375" s="178">
        <v>15</v>
      </c>
      <c r="I375" s="179"/>
      <c r="J375" s="180">
        <f>ROUND(I375*H375,2)</f>
        <v>0</v>
      </c>
      <c r="K375" s="176" t="s">
        <v>933</v>
      </c>
      <c r="L375" s="42"/>
      <c r="M375" s="181" t="s">
        <v>19</v>
      </c>
      <c r="N375" s="182" t="s">
        <v>46</v>
      </c>
      <c r="O375" s="67"/>
      <c r="P375" s="183">
        <f>O375*H375</f>
        <v>0</v>
      </c>
      <c r="Q375" s="183">
        <v>0</v>
      </c>
      <c r="R375" s="183">
        <f>Q375*H375</f>
        <v>0</v>
      </c>
      <c r="S375" s="183">
        <v>0</v>
      </c>
      <c r="T375" s="184">
        <f>S375*H375</f>
        <v>0</v>
      </c>
      <c r="U375" s="37"/>
      <c r="V375" s="37"/>
      <c r="W375" s="37"/>
      <c r="X375" s="37"/>
      <c r="Y375" s="37"/>
      <c r="Z375" s="37"/>
      <c r="AA375" s="37"/>
      <c r="AB375" s="37"/>
      <c r="AC375" s="37"/>
      <c r="AD375" s="37"/>
      <c r="AE375" s="37"/>
      <c r="AR375" s="185" t="s">
        <v>187</v>
      </c>
      <c r="AT375" s="185" t="s">
        <v>350</v>
      </c>
      <c r="AU375" s="185" t="s">
        <v>85</v>
      </c>
      <c r="AY375" s="20" t="s">
        <v>349</v>
      </c>
      <c r="BE375" s="186">
        <f>IF(N375="základní",J375,0)</f>
        <v>0</v>
      </c>
      <c r="BF375" s="186">
        <f>IF(N375="snížená",J375,0)</f>
        <v>0</v>
      </c>
      <c r="BG375" s="186">
        <f>IF(N375="zákl. přenesená",J375,0)</f>
        <v>0</v>
      </c>
      <c r="BH375" s="186">
        <f>IF(N375="sníž. přenesená",J375,0)</f>
        <v>0</v>
      </c>
      <c r="BI375" s="186">
        <f>IF(N375="nulová",J375,0)</f>
        <v>0</v>
      </c>
      <c r="BJ375" s="20" t="s">
        <v>83</v>
      </c>
      <c r="BK375" s="186">
        <f>ROUND(I375*H375,2)</f>
        <v>0</v>
      </c>
      <c r="BL375" s="20" t="s">
        <v>187</v>
      </c>
      <c r="BM375" s="185" t="s">
        <v>5915</v>
      </c>
    </row>
    <row r="376" spans="1:65" s="2" customFormat="1" ht="19.2">
      <c r="A376" s="37"/>
      <c r="B376" s="38"/>
      <c r="C376" s="39"/>
      <c r="D376" s="194" t="s">
        <v>952</v>
      </c>
      <c r="E376" s="39"/>
      <c r="F376" s="251" t="s">
        <v>8208</v>
      </c>
      <c r="G376" s="39"/>
      <c r="H376" s="39"/>
      <c r="I376" s="189"/>
      <c r="J376" s="39"/>
      <c r="K376" s="39"/>
      <c r="L376" s="42"/>
      <c r="M376" s="190"/>
      <c r="N376" s="191"/>
      <c r="O376" s="67"/>
      <c r="P376" s="67"/>
      <c r="Q376" s="67"/>
      <c r="R376" s="67"/>
      <c r="S376" s="67"/>
      <c r="T376" s="68"/>
      <c r="U376" s="37"/>
      <c r="V376" s="37"/>
      <c r="W376" s="37"/>
      <c r="X376" s="37"/>
      <c r="Y376" s="37"/>
      <c r="Z376" s="37"/>
      <c r="AA376" s="37"/>
      <c r="AB376" s="37"/>
      <c r="AC376" s="37"/>
      <c r="AD376" s="37"/>
      <c r="AE376" s="37"/>
      <c r="AT376" s="20" t="s">
        <v>952</v>
      </c>
      <c r="AU376" s="20" t="s">
        <v>85</v>
      </c>
    </row>
    <row r="377" spans="1:65" s="2" customFormat="1" ht="16.5" customHeight="1">
      <c r="A377" s="37"/>
      <c r="B377" s="38"/>
      <c r="C377" s="174" t="s">
        <v>890</v>
      </c>
      <c r="D377" s="174" t="s">
        <v>350</v>
      </c>
      <c r="E377" s="175" t="s">
        <v>8361</v>
      </c>
      <c r="F377" s="176" t="s">
        <v>8210</v>
      </c>
      <c r="G377" s="177" t="s">
        <v>987</v>
      </c>
      <c r="H377" s="178">
        <v>20</v>
      </c>
      <c r="I377" s="179"/>
      <c r="J377" s="180">
        <f>ROUND(I377*H377,2)</f>
        <v>0</v>
      </c>
      <c r="K377" s="176" t="s">
        <v>933</v>
      </c>
      <c r="L377" s="42"/>
      <c r="M377" s="181" t="s">
        <v>19</v>
      </c>
      <c r="N377" s="182" t="s">
        <v>46</v>
      </c>
      <c r="O377" s="67"/>
      <c r="P377" s="183">
        <f>O377*H377</f>
        <v>0</v>
      </c>
      <c r="Q377" s="183">
        <v>0</v>
      </c>
      <c r="R377" s="183">
        <f>Q377*H377</f>
        <v>0</v>
      </c>
      <c r="S377" s="183">
        <v>0</v>
      </c>
      <c r="T377" s="184">
        <f>S377*H377</f>
        <v>0</v>
      </c>
      <c r="U377" s="37"/>
      <c r="V377" s="37"/>
      <c r="W377" s="37"/>
      <c r="X377" s="37"/>
      <c r="Y377" s="37"/>
      <c r="Z377" s="37"/>
      <c r="AA377" s="37"/>
      <c r="AB377" s="37"/>
      <c r="AC377" s="37"/>
      <c r="AD377" s="37"/>
      <c r="AE377" s="37"/>
      <c r="AR377" s="185" t="s">
        <v>187</v>
      </c>
      <c r="AT377" s="185" t="s">
        <v>350</v>
      </c>
      <c r="AU377" s="185" t="s">
        <v>85</v>
      </c>
      <c r="AY377" s="20" t="s">
        <v>349</v>
      </c>
      <c r="BE377" s="186">
        <f>IF(N377="základní",J377,0)</f>
        <v>0</v>
      </c>
      <c r="BF377" s="186">
        <f>IF(N377="snížená",J377,0)</f>
        <v>0</v>
      </c>
      <c r="BG377" s="186">
        <f>IF(N377="zákl. přenesená",J377,0)</f>
        <v>0</v>
      </c>
      <c r="BH377" s="186">
        <f>IF(N377="sníž. přenesená",J377,0)</f>
        <v>0</v>
      </c>
      <c r="BI377" s="186">
        <f>IF(N377="nulová",J377,0)</f>
        <v>0</v>
      </c>
      <c r="BJ377" s="20" t="s">
        <v>83</v>
      </c>
      <c r="BK377" s="186">
        <f>ROUND(I377*H377,2)</f>
        <v>0</v>
      </c>
      <c r="BL377" s="20" t="s">
        <v>187</v>
      </c>
      <c r="BM377" s="185" t="s">
        <v>5921</v>
      </c>
    </row>
    <row r="378" spans="1:65" s="2" customFormat="1" ht="19.2">
      <c r="A378" s="37"/>
      <c r="B378" s="38"/>
      <c r="C378" s="39"/>
      <c r="D378" s="194" t="s">
        <v>952</v>
      </c>
      <c r="E378" s="39"/>
      <c r="F378" s="251" t="s">
        <v>8211</v>
      </c>
      <c r="G378" s="39"/>
      <c r="H378" s="39"/>
      <c r="I378" s="189"/>
      <c r="J378" s="39"/>
      <c r="K378" s="39"/>
      <c r="L378" s="42"/>
      <c r="M378" s="190"/>
      <c r="N378" s="191"/>
      <c r="O378" s="67"/>
      <c r="P378" s="67"/>
      <c r="Q378" s="67"/>
      <c r="R378" s="67"/>
      <c r="S378" s="67"/>
      <c r="T378" s="68"/>
      <c r="U378" s="37"/>
      <c r="V378" s="37"/>
      <c r="W378" s="37"/>
      <c r="X378" s="37"/>
      <c r="Y378" s="37"/>
      <c r="Z378" s="37"/>
      <c r="AA378" s="37"/>
      <c r="AB378" s="37"/>
      <c r="AC378" s="37"/>
      <c r="AD378" s="37"/>
      <c r="AE378" s="37"/>
      <c r="AT378" s="20" t="s">
        <v>952</v>
      </c>
      <c r="AU378" s="20" t="s">
        <v>85</v>
      </c>
    </row>
    <row r="379" spans="1:65" s="2" customFormat="1" ht="16.5" customHeight="1">
      <c r="A379" s="37"/>
      <c r="B379" s="38"/>
      <c r="C379" s="174" t="s">
        <v>3597</v>
      </c>
      <c r="D379" s="174" t="s">
        <v>350</v>
      </c>
      <c r="E379" s="175" t="s">
        <v>8362</v>
      </c>
      <c r="F379" s="176" t="s">
        <v>8213</v>
      </c>
      <c r="G379" s="177" t="s">
        <v>987</v>
      </c>
      <c r="H379" s="178">
        <v>20</v>
      </c>
      <c r="I379" s="179"/>
      <c r="J379" s="180">
        <f>ROUND(I379*H379,2)</f>
        <v>0</v>
      </c>
      <c r="K379" s="176" t="s">
        <v>933</v>
      </c>
      <c r="L379" s="42"/>
      <c r="M379" s="181" t="s">
        <v>19</v>
      </c>
      <c r="N379" s="182" t="s">
        <v>46</v>
      </c>
      <c r="O379" s="67"/>
      <c r="P379" s="183">
        <f>O379*H379</f>
        <v>0</v>
      </c>
      <c r="Q379" s="183">
        <v>0</v>
      </c>
      <c r="R379" s="183">
        <f>Q379*H379</f>
        <v>0</v>
      </c>
      <c r="S379" s="183">
        <v>0</v>
      </c>
      <c r="T379" s="184">
        <f>S379*H379</f>
        <v>0</v>
      </c>
      <c r="U379" s="37"/>
      <c r="V379" s="37"/>
      <c r="W379" s="37"/>
      <c r="X379" s="37"/>
      <c r="Y379" s="37"/>
      <c r="Z379" s="37"/>
      <c r="AA379" s="37"/>
      <c r="AB379" s="37"/>
      <c r="AC379" s="37"/>
      <c r="AD379" s="37"/>
      <c r="AE379" s="37"/>
      <c r="AR379" s="185" t="s">
        <v>187</v>
      </c>
      <c r="AT379" s="185" t="s">
        <v>350</v>
      </c>
      <c r="AU379" s="185" t="s">
        <v>85</v>
      </c>
      <c r="AY379" s="20" t="s">
        <v>349</v>
      </c>
      <c r="BE379" s="186">
        <f>IF(N379="základní",J379,0)</f>
        <v>0</v>
      </c>
      <c r="BF379" s="186">
        <f>IF(N379="snížená",J379,0)</f>
        <v>0</v>
      </c>
      <c r="BG379" s="186">
        <f>IF(N379="zákl. přenesená",J379,0)</f>
        <v>0</v>
      </c>
      <c r="BH379" s="186">
        <f>IF(N379="sníž. přenesená",J379,0)</f>
        <v>0</v>
      </c>
      <c r="BI379" s="186">
        <f>IF(N379="nulová",J379,0)</f>
        <v>0</v>
      </c>
      <c r="BJ379" s="20" t="s">
        <v>83</v>
      </c>
      <c r="BK379" s="186">
        <f>ROUND(I379*H379,2)</f>
        <v>0</v>
      </c>
      <c r="BL379" s="20" t="s">
        <v>187</v>
      </c>
      <c r="BM379" s="185" t="s">
        <v>5926</v>
      </c>
    </row>
    <row r="380" spans="1:65" s="2" customFormat="1" ht="19.2">
      <c r="A380" s="37"/>
      <c r="B380" s="38"/>
      <c r="C380" s="39"/>
      <c r="D380" s="194" t="s">
        <v>952</v>
      </c>
      <c r="E380" s="39"/>
      <c r="F380" s="251" t="s">
        <v>8214</v>
      </c>
      <c r="G380" s="39"/>
      <c r="H380" s="39"/>
      <c r="I380" s="189"/>
      <c r="J380" s="39"/>
      <c r="K380" s="39"/>
      <c r="L380" s="42"/>
      <c r="M380" s="190"/>
      <c r="N380" s="191"/>
      <c r="O380" s="67"/>
      <c r="P380" s="67"/>
      <c r="Q380" s="67"/>
      <c r="R380" s="67"/>
      <c r="S380" s="67"/>
      <c r="T380" s="68"/>
      <c r="U380" s="37"/>
      <c r="V380" s="37"/>
      <c r="W380" s="37"/>
      <c r="X380" s="37"/>
      <c r="Y380" s="37"/>
      <c r="Z380" s="37"/>
      <c r="AA380" s="37"/>
      <c r="AB380" s="37"/>
      <c r="AC380" s="37"/>
      <c r="AD380" s="37"/>
      <c r="AE380" s="37"/>
      <c r="AT380" s="20" t="s">
        <v>952</v>
      </c>
      <c r="AU380" s="20" t="s">
        <v>85</v>
      </c>
    </row>
    <row r="381" spans="1:65" s="2" customFormat="1" ht="16.5" customHeight="1">
      <c r="A381" s="37"/>
      <c r="B381" s="38"/>
      <c r="C381" s="174" t="s">
        <v>894</v>
      </c>
      <c r="D381" s="174" t="s">
        <v>350</v>
      </c>
      <c r="E381" s="175" t="s">
        <v>8363</v>
      </c>
      <c r="F381" s="176" t="s">
        <v>8281</v>
      </c>
      <c r="G381" s="177" t="s">
        <v>987</v>
      </c>
      <c r="H381" s="178">
        <v>18</v>
      </c>
      <c r="I381" s="179"/>
      <c r="J381" s="180">
        <f>ROUND(I381*H381,2)</f>
        <v>0</v>
      </c>
      <c r="K381" s="176" t="s">
        <v>933</v>
      </c>
      <c r="L381" s="42"/>
      <c r="M381" s="181" t="s">
        <v>19</v>
      </c>
      <c r="N381" s="182" t="s">
        <v>46</v>
      </c>
      <c r="O381" s="67"/>
      <c r="P381" s="183">
        <f>O381*H381</f>
        <v>0</v>
      </c>
      <c r="Q381" s="183">
        <v>0</v>
      </c>
      <c r="R381" s="183">
        <f>Q381*H381</f>
        <v>0</v>
      </c>
      <c r="S381" s="183">
        <v>0</v>
      </c>
      <c r="T381" s="184">
        <f>S381*H381</f>
        <v>0</v>
      </c>
      <c r="U381" s="37"/>
      <c r="V381" s="37"/>
      <c r="W381" s="37"/>
      <c r="X381" s="37"/>
      <c r="Y381" s="37"/>
      <c r="Z381" s="37"/>
      <c r="AA381" s="37"/>
      <c r="AB381" s="37"/>
      <c r="AC381" s="37"/>
      <c r="AD381" s="37"/>
      <c r="AE381" s="37"/>
      <c r="AR381" s="185" t="s">
        <v>187</v>
      </c>
      <c r="AT381" s="185" t="s">
        <v>350</v>
      </c>
      <c r="AU381" s="185" t="s">
        <v>85</v>
      </c>
      <c r="AY381" s="20" t="s">
        <v>349</v>
      </c>
      <c r="BE381" s="186">
        <f>IF(N381="základní",J381,0)</f>
        <v>0</v>
      </c>
      <c r="BF381" s="186">
        <f>IF(N381="snížená",J381,0)</f>
        <v>0</v>
      </c>
      <c r="BG381" s="186">
        <f>IF(N381="zákl. přenesená",J381,0)</f>
        <v>0</v>
      </c>
      <c r="BH381" s="186">
        <f>IF(N381="sníž. přenesená",J381,0)</f>
        <v>0</v>
      </c>
      <c r="BI381" s="186">
        <f>IF(N381="nulová",J381,0)</f>
        <v>0</v>
      </c>
      <c r="BJ381" s="20" t="s">
        <v>83</v>
      </c>
      <c r="BK381" s="186">
        <f>ROUND(I381*H381,2)</f>
        <v>0</v>
      </c>
      <c r="BL381" s="20" t="s">
        <v>187</v>
      </c>
      <c r="BM381" s="185" t="s">
        <v>5932</v>
      </c>
    </row>
    <row r="382" spans="1:65" s="11" customFormat="1" ht="22.8" customHeight="1">
      <c r="B382" s="160"/>
      <c r="C382" s="161"/>
      <c r="D382" s="162" t="s">
        <v>74</v>
      </c>
      <c r="E382" s="249" t="s">
        <v>2340</v>
      </c>
      <c r="F382" s="249" t="s">
        <v>8215</v>
      </c>
      <c r="G382" s="161"/>
      <c r="H382" s="161"/>
      <c r="I382" s="164"/>
      <c r="J382" s="250">
        <f>BK382</f>
        <v>0</v>
      </c>
      <c r="K382" s="161"/>
      <c r="L382" s="166"/>
      <c r="M382" s="167"/>
      <c r="N382" s="168"/>
      <c r="O382" s="168"/>
      <c r="P382" s="169">
        <f>SUM(P383:P425)</f>
        <v>0</v>
      </c>
      <c r="Q382" s="168"/>
      <c r="R382" s="169">
        <f>SUM(R383:R425)</f>
        <v>0</v>
      </c>
      <c r="S382" s="168"/>
      <c r="T382" s="170">
        <f>SUM(T383:T425)</f>
        <v>0</v>
      </c>
      <c r="AR382" s="171" t="s">
        <v>83</v>
      </c>
      <c r="AT382" s="172" t="s">
        <v>74</v>
      </c>
      <c r="AU382" s="172" t="s">
        <v>83</v>
      </c>
      <c r="AY382" s="171" t="s">
        <v>349</v>
      </c>
      <c r="BK382" s="173">
        <f>SUM(BK383:BK425)</f>
        <v>0</v>
      </c>
    </row>
    <row r="383" spans="1:65" s="2" customFormat="1" ht="24.15" customHeight="1">
      <c r="A383" s="37"/>
      <c r="B383" s="38"/>
      <c r="C383" s="174" t="s">
        <v>3608</v>
      </c>
      <c r="D383" s="174" t="s">
        <v>350</v>
      </c>
      <c r="E383" s="175" t="s">
        <v>8364</v>
      </c>
      <c r="F383" s="176" t="s">
        <v>8220</v>
      </c>
      <c r="G383" s="177" t="s">
        <v>6812</v>
      </c>
      <c r="H383" s="178">
        <v>18</v>
      </c>
      <c r="I383" s="179"/>
      <c r="J383" s="180">
        <f>ROUND(I383*H383,2)</f>
        <v>0</v>
      </c>
      <c r="K383" s="176" t="s">
        <v>933</v>
      </c>
      <c r="L383" s="42"/>
      <c r="M383" s="181" t="s">
        <v>19</v>
      </c>
      <c r="N383" s="182" t="s">
        <v>46</v>
      </c>
      <c r="O383" s="67"/>
      <c r="P383" s="183">
        <f>O383*H383</f>
        <v>0</v>
      </c>
      <c r="Q383" s="183">
        <v>0</v>
      </c>
      <c r="R383" s="183">
        <f>Q383*H383</f>
        <v>0</v>
      </c>
      <c r="S383" s="183">
        <v>0</v>
      </c>
      <c r="T383" s="184">
        <f>S383*H383</f>
        <v>0</v>
      </c>
      <c r="U383" s="37"/>
      <c r="V383" s="37"/>
      <c r="W383" s="37"/>
      <c r="X383" s="37"/>
      <c r="Y383" s="37"/>
      <c r="Z383" s="37"/>
      <c r="AA383" s="37"/>
      <c r="AB383" s="37"/>
      <c r="AC383" s="37"/>
      <c r="AD383" s="37"/>
      <c r="AE383" s="37"/>
      <c r="AR383" s="185" t="s">
        <v>187</v>
      </c>
      <c r="AT383" s="185" t="s">
        <v>350</v>
      </c>
      <c r="AU383" s="185" t="s">
        <v>85</v>
      </c>
      <c r="AY383" s="20" t="s">
        <v>349</v>
      </c>
      <c r="BE383" s="186">
        <f>IF(N383="základní",J383,0)</f>
        <v>0</v>
      </c>
      <c r="BF383" s="186">
        <f>IF(N383="snížená",J383,0)</f>
        <v>0</v>
      </c>
      <c r="BG383" s="186">
        <f>IF(N383="zákl. přenesená",J383,0)</f>
        <v>0</v>
      </c>
      <c r="BH383" s="186">
        <f>IF(N383="sníž. přenesená",J383,0)</f>
        <v>0</v>
      </c>
      <c r="BI383" s="186">
        <f>IF(N383="nulová",J383,0)</f>
        <v>0</v>
      </c>
      <c r="BJ383" s="20" t="s">
        <v>83</v>
      </c>
      <c r="BK383" s="186">
        <f>ROUND(I383*H383,2)</f>
        <v>0</v>
      </c>
      <c r="BL383" s="20" t="s">
        <v>187</v>
      </c>
      <c r="BM383" s="185" t="s">
        <v>5939</v>
      </c>
    </row>
    <row r="384" spans="1:65" s="2" customFormat="1" ht="19.2">
      <c r="A384" s="37"/>
      <c r="B384" s="38"/>
      <c r="C384" s="39"/>
      <c r="D384" s="194" t="s">
        <v>952</v>
      </c>
      <c r="E384" s="39"/>
      <c r="F384" s="251" t="s">
        <v>8208</v>
      </c>
      <c r="G384" s="39"/>
      <c r="H384" s="39"/>
      <c r="I384" s="189"/>
      <c r="J384" s="39"/>
      <c r="K384" s="39"/>
      <c r="L384" s="42"/>
      <c r="M384" s="190"/>
      <c r="N384" s="191"/>
      <c r="O384" s="67"/>
      <c r="P384" s="67"/>
      <c r="Q384" s="67"/>
      <c r="R384" s="67"/>
      <c r="S384" s="67"/>
      <c r="T384" s="68"/>
      <c r="U384" s="37"/>
      <c r="V384" s="37"/>
      <c r="W384" s="37"/>
      <c r="X384" s="37"/>
      <c r="Y384" s="37"/>
      <c r="Z384" s="37"/>
      <c r="AA384" s="37"/>
      <c r="AB384" s="37"/>
      <c r="AC384" s="37"/>
      <c r="AD384" s="37"/>
      <c r="AE384" s="37"/>
      <c r="AT384" s="20" t="s">
        <v>952</v>
      </c>
      <c r="AU384" s="20" t="s">
        <v>85</v>
      </c>
    </row>
    <row r="385" spans="1:65" s="2" customFormat="1" ht="24.15" customHeight="1">
      <c r="A385" s="37"/>
      <c r="B385" s="38"/>
      <c r="C385" s="174" t="s">
        <v>899</v>
      </c>
      <c r="D385" s="174" t="s">
        <v>350</v>
      </c>
      <c r="E385" s="175" t="s">
        <v>8365</v>
      </c>
      <c r="F385" s="176" t="s">
        <v>8220</v>
      </c>
      <c r="G385" s="177" t="s">
        <v>6812</v>
      </c>
      <c r="H385" s="178">
        <v>16</v>
      </c>
      <c r="I385" s="179"/>
      <c r="J385" s="180">
        <f>ROUND(I385*H385,2)</f>
        <v>0</v>
      </c>
      <c r="K385" s="176" t="s">
        <v>933</v>
      </c>
      <c r="L385" s="42"/>
      <c r="M385" s="181" t="s">
        <v>19</v>
      </c>
      <c r="N385" s="182" t="s">
        <v>46</v>
      </c>
      <c r="O385" s="67"/>
      <c r="P385" s="183">
        <f>O385*H385</f>
        <v>0</v>
      </c>
      <c r="Q385" s="183">
        <v>0</v>
      </c>
      <c r="R385" s="183">
        <f>Q385*H385</f>
        <v>0</v>
      </c>
      <c r="S385" s="183">
        <v>0</v>
      </c>
      <c r="T385" s="184">
        <f>S385*H385</f>
        <v>0</v>
      </c>
      <c r="U385" s="37"/>
      <c r="V385" s="37"/>
      <c r="W385" s="37"/>
      <c r="X385" s="37"/>
      <c r="Y385" s="37"/>
      <c r="Z385" s="37"/>
      <c r="AA385" s="37"/>
      <c r="AB385" s="37"/>
      <c r="AC385" s="37"/>
      <c r="AD385" s="37"/>
      <c r="AE385" s="37"/>
      <c r="AR385" s="185" t="s">
        <v>187</v>
      </c>
      <c r="AT385" s="185" t="s">
        <v>350</v>
      </c>
      <c r="AU385" s="185" t="s">
        <v>85</v>
      </c>
      <c r="AY385" s="20" t="s">
        <v>349</v>
      </c>
      <c r="BE385" s="186">
        <f>IF(N385="základní",J385,0)</f>
        <v>0</v>
      </c>
      <c r="BF385" s="186">
        <f>IF(N385="snížená",J385,0)</f>
        <v>0</v>
      </c>
      <c r="BG385" s="186">
        <f>IF(N385="zákl. přenesená",J385,0)</f>
        <v>0</v>
      </c>
      <c r="BH385" s="186">
        <f>IF(N385="sníž. přenesená",J385,0)</f>
        <v>0</v>
      </c>
      <c r="BI385" s="186">
        <f>IF(N385="nulová",J385,0)</f>
        <v>0</v>
      </c>
      <c r="BJ385" s="20" t="s">
        <v>83</v>
      </c>
      <c r="BK385" s="186">
        <f>ROUND(I385*H385,2)</f>
        <v>0</v>
      </c>
      <c r="BL385" s="20" t="s">
        <v>187</v>
      </c>
      <c r="BM385" s="185" t="s">
        <v>5945</v>
      </c>
    </row>
    <row r="386" spans="1:65" s="2" customFormat="1" ht="19.2">
      <c r="A386" s="37"/>
      <c r="B386" s="38"/>
      <c r="C386" s="39"/>
      <c r="D386" s="194" t="s">
        <v>952</v>
      </c>
      <c r="E386" s="39"/>
      <c r="F386" s="251" t="s">
        <v>8286</v>
      </c>
      <c r="G386" s="39"/>
      <c r="H386" s="39"/>
      <c r="I386" s="189"/>
      <c r="J386" s="39"/>
      <c r="K386" s="39"/>
      <c r="L386" s="42"/>
      <c r="M386" s="190"/>
      <c r="N386" s="191"/>
      <c r="O386" s="67"/>
      <c r="P386" s="67"/>
      <c r="Q386" s="67"/>
      <c r="R386" s="67"/>
      <c r="S386" s="67"/>
      <c r="T386" s="68"/>
      <c r="U386" s="37"/>
      <c r="V386" s="37"/>
      <c r="W386" s="37"/>
      <c r="X386" s="37"/>
      <c r="Y386" s="37"/>
      <c r="Z386" s="37"/>
      <c r="AA386" s="37"/>
      <c r="AB386" s="37"/>
      <c r="AC386" s="37"/>
      <c r="AD386" s="37"/>
      <c r="AE386" s="37"/>
      <c r="AT386" s="20" t="s">
        <v>952</v>
      </c>
      <c r="AU386" s="20" t="s">
        <v>85</v>
      </c>
    </row>
    <row r="387" spans="1:65" s="2" customFormat="1" ht="24.15" customHeight="1">
      <c r="A387" s="37"/>
      <c r="B387" s="38"/>
      <c r="C387" s="174" t="s">
        <v>3620</v>
      </c>
      <c r="D387" s="174" t="s">
        <v>350</v>
      </c>
      <c r="E387" s="175" t="s">
        <v>8366</v>
      </c>
      <c r="F387" s="176" t="s">
        <v>8217</v>
      </c>
      <c r="G387" s="177" t="s">
        <v>6812</v>
      </c>
      <c r="H387" s="178">
        <v>47</v>
      </c>
      <c r="I387" s="179"/>
      <c r="J387" s="180">
        <f>ROUND(I387*H387,2)</f>
        <v>0</v>
      </c>
      <c r="K387" s="176" t="s">
        <v>933</v>
      </c>
      <c r="L387" s="42"/>
      <c r="M387" s="181" t="s">
        <v>19</v>
      </c>
      <c r="N387" s="182" t="s">
        <v>46</v>
      </c>
      <c r="O387" s="67"/>
      <c r="P387" s="183">
        <f>O387*H387</f>
        <v>0</v>
      </c>
      <c r="Q387" s="183">
        <v>0</v>
      </c>
      <c r="R387" s="183">
        <f>Q387*H387</f>
        <v>0</v>
      </c>
      <c r="S387" s="183">
        <v>0</v>
      </c>
      <c r="T387" s="184">
        <f>S387*H387</f>
        <v>0</v>
      </c>
      <c r="U387" s="37"/>
      <c r="V387" s="37"/>
      <c r="W387" s="37"/>
      <c r="X387" s="37"/>
      <c r="Y387" s="37"/>
      <c r="Z387" s="37"/>
      <c r="AA387" s="37"/>
      <c r="AB387" s="37"/>
      <c r="AC387" s="37"/>
      <c r="AD387" s="37"/>
      <c r="AE387" s="37"/>
      <c r="AR387" s="185" t="s">
        <v>187</v>
      </c>
      <c r="AT387" s="185" t="s">
        <v>350</v>
      </c>
      <c r="AU387" s="185" t="s">
        <v>85</v>
      </c>
      <c r="AY387" s="20" t="s">
        <v>349</v>
      </c>
      <c r="BE387" s="186">
        <f>IF(N387="základní",J387,0)</f>
        <v>0</v>
      </c>
      <c r="BF387" s="186">
        <f>IF(N387="snížená",J387,0)</f>
        <v>0</v>
      </c>
      <c r="BG387" s="186">
        <f>IF(N387="zákl. přenesená",J387,0)</f>
        <v>0</v>
      </c>
      <c r="BH387" s="186">
        <f>IF(N387="sníž. přenesená",J387,0)</f>
        <v>0</v>
      </c>
      <c r="BI387" s="186">
        <f>IF(N387="nulová",J387,0)</f>
        <v>0</v>
      </c>
      <c r="BJ387" s="20" t="s">
        <v>83</v>
      </c>
      <c r="BK387" s="186">
        <f>ROUND(I387*H387,2)</f>
        <v>0</v>
      </c>
      <c r="BL387" s="20" t="s">
        <v>187</v>
      </c>
      <c r="BM387" s="185" t="s">
        <v>5952</v>
      </c>
    </row>
    <row r="388" spans="1:65" s="2" customFormat="1" ht="19.2">
      <c r="A388" s="37"/>
      <c r="B388" s="38"/>
      <c r="C388" s="39"/>
      <c r="D388" s="194" t="s">
        <v>952</v>
      </c>
      <c r="E388" s="39"/>
      <c r="F388" s="251" t="s">
        <v>8288</v>
      </c>
      <c r="G388" s="39"/>
      <c r="H388" s="39"/>
      <c r="I388" s="189"/>
      <c r="J388" s="39"/>
      <c r="K388" s="39"/>
      <c r="L388" s="42"/>
      <c r="M388" s="190"/>
      <c r="N388" s="191"/>
      <c r="O388" s="67"/>
      <c r="P388" s="67"/>
      <c r="Q388" s="67"/>
      <c r="R388" s="67"/>
      <c r="S388" s="67"/>
      <c r="T388" s="68"/>
      <c r="U388" s="37"/>
      <c r="V388" s="37"/>
      <c r="W388" s="37"/>
      <c r="X388" s="37"/>
      <c r="Y388" s="37"/>
      <c r="Z388" s="37"/>
      <c r="AA388" s="37"/>
      <c r="AB388" s="37"/>
      <c r="AC388" s="37"/>
      <c r="AD388" s="37"/>
      <c r="AE388" s="37"/>
      <c r="AT388" s="20" t="s">
        <v>952</v>
      </c>
      <c r="AU388" s="20" t="s">
        <v>85</v>
      </c>
    </row>
    <row r="389" spans="1:65" s="2" customFormat="1" ht="24.15" customHeight="1">
      <c r="A389" s="37"/>
      <c r="B389" s="38"/>
      <c r="C389" s="174" t="s">
        <v>903</v>
      </c>
      <c r="D389" s="174" t="s">
        <v>350</v>
      </c>
      <c r="E389" s="175" t="s">
        <v>8367</v>
      </c>
      <c r="F389" s="176" t="s">
        <v>8217</v>
      </c>
      <c r="G389" s="177" t="s">
        <v>6812</v>
      </c>
      <c r="H389" s="178">
        <v>76</v>
      </c>
      <c r="I389" s="179"/>
      <c r="J389" s="180">
        <f>ROUND(I389*H389,2)</f>
        <v>0</v>
      </c>
      <c r="K389" s="176" t="s">
        <v>933</v>
      </c>
      <c r="L389" s="42"/>
      <c r="M389" s="181" t="s">
        <v>19</v>
      </c>
      <c r="N389" s="182" t="s">
        <v>46</v>
      </c>
      <c r="O389" s="67"/>
      <c r="P389" s="183">
        <f>O389*H389</f>
        <v>0</v>
      </c>
      <c r="Q389" s="183">
        <v>0</v>
      </c>
      <c r="R389" s="183">
        <f>Q389*H389</f>
        <v>0</v>
      </c>
      <c r="S389" s="183">
        <v>0</v>
      </c>
      <c r="T389" s="184">
        <f>S389*H389</f>
        <v>0</v>
      </c>
      <c r="U389" s="37"/>
      <c r="V389" s="37"/>
      <c r="W389" s="37"/>
      <c r="X389" s="37"/>
      <c r="Y389" s="37"/>
      <c r="Z389" s="37"/>
      <c r="AA389" s="37"/>
      <c r="AB389" s="37"/>
      <c r="AC389" s="37"/>
      <c r="AD389" s="37"/>
      <c r="AE389" s="37"/>
      <c r="AR389" s="185" t="s">
        <v>187</v>
      </c>
      <c r="AT389" s="185" t="s">
        <v>350</v>
      </c>
      <c r="AU389" s="185" t="s">
        <v>85</v>
      </c>
      <c r="AY389" s="20" t="s">
        <v>349</v>
      </c>
      <c r="BE389" s="186">
        <f>IF(N389="základní",J389,0)</f>
        <v>0</v>
      </c>
      <c r="BF389" s="186">
        <f>IF(N389="snížená",J389,0)</f>
        <v>0</v>
      </c>
      <c r="BG389" s="186">
        <f>IF(N389="zákl. přenesená",J389,0)</f>
        <v>0</v>
      </c>
      <c r="BH389" s="186">
        <f>IF(N389="sníž. přenesená",J389,0)</f>
        <v>0</v>
      </c>
      <c r="BI389" s="186">
        <f>IF(N389="nulová",J389,0)</f>
        <v>0</v>
      </c>
      <c r="BJ389" s="20" t="s">
        <v>83</v>
      </c>
      <c r="BK389" s="186">
        <f>ROUND(I389*H389,2)</f>
        <v>0</v>
      </c>
      <c r="BL389" s="20" t="s">
        <v>187</v>
      </c>
      <c r="BM389" s="185" t="s">
        <v>5959</v>
      </c>
    </row>
    <row r="390" spans="1:65" s="2" customFormat="1" ht="19.2">
      <c r="A390" s="37"/>
      <c r="B390" s="38"/>
      <c r="C390" s="39"/>
      <c r="D390" s="194" t="s">
        <v>952</v>
      </c>
      <c r="E390" s="39"/>
      <c r="F390" s="251" t="s">
        <v>8253</v>
      </c>
      <c r="G390" s="39"/>
      <c r="H390" s="39"/>
      <c r="I390" s="189"/>
      <c r="J390" s="39"/>
      <c r="K390" s="39"/>
      <c r="L390" s="42"/>
      <c r="M390" s="190"/>
      <c r="N390" s="191"/>
      <c r="O390" s="67"/>
      <c r="P390" s="67"/>
      <c r="Q390" s="67"/>
      <c r="R390" s="67"/>
      <c r="S390" s="67"/>
      <c r="T390" s="68"/>
      <c r="U390" s="37"/>
      <c r="V390" s="37"/>
      <c r="W390" s="37"/>
      <c r="X390" s="37"/>
      <c r="Y390" s="37"/>
      <c r="Z390" s="37"/>
      <c r="AA390" s="37"/>
      <c r="AB390" s="37"/>
      <c r="AC390" s="37"/>
      <c r="AD390" s="37"/>
      <c r="AE390" s="37"/>
      <c r="AT390" s="20" t="s">
        <v>952</v>
      </c>
      <c r="AU390" s="20" t="s">
        <v>85</v>
      </c>
    </row>
    <row r="391" spans="1:65" s="2" customFormat="1" ht="24.15" customHeight="1">
      <c r="A391" s="37"/>
      <c r="B391" s="38"/>
      <c r="C391" s="174" t="s">
        <v>5465</v>
      </c>
      <c r="D391" s="174" t="s">
        <v>350</v>
      </c>
      <c r="E391" s="175" t="s">
        <v>8368</v>
      </c>
      <c r="F391" s="176" t="s">
        <v>8217</v>
      </c>
      <c r="G391" s="177" t="s">
        <v>6812</v>
      </c>
      <c r="H391" s="178">
        <v>10</v>
      </c>
      <c r="I391" s="179"/>
      <c r="J391" s="180">
        <f>ROUND(I391*H391,2)</f>
        <v>0</v>
      </c>
      <c r="K391" s="176" t="s">
        <v>933</v>
      </c>
      <c r="L391" s="42"/>
      <c r="M391" s="181" t="s">
        <v>19</v>
      </c>
      <c r="N391" s="182" t="s">
        <v>46</v>
      </c>
      <c r="O391" s="67"/>
      <c r="P391" s="183">
        <f>O391*H391</f>
        <v>0</v>
      </c>
      <c r="Q391" s="183">
        <v>0</v>
      </c>
      <c r="R391" s="183">
        <f>Q391*H391</f>
        <v>0</v>
      </c>
      <c r="S391" s="183">
        <v>0</v>
      </c>
      <c r="T391" s="184">
        <f>S391*H391</f>
        <v>0</v>
      </c>
      <c r="U391" s="37"/>
      <c r="V391" s="37"/>
      <c r="W391" s="37"/>
      <c r="X391" s="37"/>
      <c r="Y391" s="37"/>
      <c r="Z391" s="37"/>
      <c r="AA391" s="37"/>
      <c r="AB391" s="37"/>
      <c r="AC391" s="37"/>
      <c r="AD391" s="37"/>
      <c r="AE391" s="37"/>
      <c r="AR391" s="185" t="s">
        <v>187</v>
      </c>
      <c r="AT391" s="185" t="s">
        <v>350</v>
      </c>
      <c r="AU391" s="185" t="s">
        <v>85</v>
      </c>
      <c r="AY391" s="20" t="s">
        <v>349</v>
      </c>
      <c r="BE391" s="186">
        <f>IF(N391="základní",J391,0)</f>
        <v>0</v>
      </c>
      <c r="BF391" s="186">
        <f>IF(N391="snížená",J391,0)</f>
        <v>0</v>
      </c>
      <c r="BG391" s="186">
        <f>IF(N391="zákl. přenesená",J391,0)</f>
        <v>0</v>
      </c>
      <c r="BH391" s="186">
        <f>IF(N391="sníž. přenesená",J391,0)</f>
        <v>0</v>
      </c>
      <c r="BI391" s="186">
        <f>IF(N391="nulová",J391,0)</f>
        <v>0</v>
      </c>
      <c r="BJ391" s="20" t="s">
        <v>83</v>
      </c>
      <c r="BK391" s="186">
        <f>ROUND(I391*H391,2)</f>
        <v>0</v>
      </c>
      <c r="BL391" s="20" t="s">
        <v>187</v>
      </c>
      <c r="BM391" s="185" t="s">
        <v>5967</v>
      </c>
    </row>
    <row r="392" spans="1:65" s="2" customFormat="1" ht="19.2">
      <c r="A392" s="37"/>
      <c r="B392" s="38"/>
      <c r="C392" s="39"/>
      <c r="D392" s="194" t="s">
        <v>952</v>
      </c>
      <c r="E392" s="39"/>
      <c r="F392" s="251" t="s">
        <v>8291</v>
      </c>
      <c r="G392" s="39"/>
      <c r="H392" s="39"/>
      <c r="I392" s="189"/>
      <c r="J392" s="39"/>
      <c r="K392" s="39"/>
      <c r="L392" s="42"/>
      <c r="M392" s="190"/>
      <c r="N392" s="191"/>
      <c r="O392" s="67"/>
      <c r="P392" s="67"/>
      <c r="Q392" s="67"/>
      <c r="R392" s="67"/>
      <c r="S392" s="67"/>
      <c r="T392" s="68"/>
      <c r="U392" s="37"/>
      <c r="V392" s="37"/>
      <c r="W392" s="37"/>
      <c r="X392" s="37"/>
      <c r="Y392" s="37"/>
      <c r="Z392" s="37"/>
      <c r="AA392" s="37"/>
      <c r="AB392" s="37"/>
      <c r="AC392" s="37"/>
      <c r="AD392" s="37"/>
      <c r="AE392" s="37"/>
      <c r="AT392" s="20" t="s">
        <v>952</v>
      </c>
      <c r="AU392" s="20" t="s">
        <v>85</v>
      </c>
    </row>
    <row r="393" spans="1:65" s="2" customFormat="1" ht="24.15" customHeight="1">
      <c r="A393" s="37"/>
      <c r="B393" s="38"/>
      <c r="C393" s="174" t="s">
        <v>908</v>
      </c>
      <c r="D393" s="174" t="s">
        <v>350</v>
      </c>
      <c r="E393" s="175" t="s">
        <v>8369</v>
      </c>
      <c r="F393" s="176" t="s">
        <v>8217</v>
      </c>
      <c r="G393" s="177" t="s">
        <v>6812</v>
      </c>
      <c r="H393" s="178">
        <v>322</v>
      </c>
      <c r="I393" s="179"/>
      <c r="J393" s="180">
        <f>ROUND(I393*H393,2)</f>
        <v>0</v>
      </c>
      <c r="K393" s="176" t="s">
        <v>933</v>
      </c>
      <c r="L393" s="42"/>
      <c r="M393" s="181" t="s">
        <v>19</v>
      </c>
      <c r="N393" s="182" t="s">
        <v>46</v>
      </c>
      <c r="O393" s="67"/>
      <c r="P393" s="183">
        <f>O393*H393</f>
        <v>0</v>
      </c>
      <c r="Q393" s="183">
        <v>0</v>
      </c>
      <c r="R393" s="183">
        <f>Q393*H393</f>
        <v>0</v>
      </c>
      <c r="S393" s="183">
        <v>0</v>
      </c>
      <c r="T393" s="184">
        <f>S393*H393</f>
        <v>0</v>
      </c>
      <c r="U393" s="37"/>
      <c r="V393" s="37"/>
      <c r="W393" s="37"/>
      <c r="X393" s="37"/>
      <c r="Y393" s="37"/>
      <c r="Z393" s="37"/>
      <c r="AA393" s="37"/>
      <c r="AB393" s="37"/>
      <c r="AC393" s="37"/>
      <c r="AD393" s="37"/>
      <c r="AE393" s="37"/>
      <c r="AR393" s="185" t="s">
        <v>187</v>
      </c>
      <c r="AT393" s="185" t="s">
        <v>350</v>
      </c>
      <c r="AU393" s="185" t="s">
        <v>85</v>
      </c>
      <c r="AY393" s="20" t="s">
        <v>349</v>
      </c>
      <c r="BE393" s="186">
        <f>IF(N393="základní",J393,0)</f>
        <v>0</v>
      </c>
      <c r="BF393" s="186">
        <f>IF(N393="snížená",J393,0)</f>
        <v>0</v>
      </c>
      <c r="BG393" s="186">
        <f>IF(N393="zákl. přenesená",J393,0)</f>
        <v>0</v>
      </c>
      <c r="BH393" s="186">
        <f>IF(N393="sníž. přenesená",J393,0)</f>
        <v>0</v>
      </c>
      <c r="BI393" s="186">
        <f>IF(N393="nulová",J393,0)</f>
        <v>0</v>
      </c>
      <c r="BJ393" s="20" t="s">
        <v>83</v>
      </c>
      <c r="BK393" s="186">
        <f>ROUND(I393*H393,2)</f>
        <v>0</v>
      </c>
      <c r="BL393" s="20" t="s">
        <v>187</v>
      </c>
      <c r="BM393" s="185" t="s">
        <v>5975</v>
      </c>
    </row>
    <row r="394" spans="1:65" s="2" customFormat="1" ht="19.2">
      <c r="A394" s="37"/>
      <c r="B394" s="38"/>
      <c r="C394" s="39"/>
      <c r="D394" s="194" t="s">
        <v>952</v>
      </c>
      <c r="E394" s="39"/>
      <c r="F394" s="251" t="s">
        <v>8293</v>
      </c>
      <c r="G394" s="39"/>
      <c r="H394" s="39"/>
      <c r="I394" s="189"/>
      <c r="J394" s="39"/>
      <c r="K394" s="39"/>
      <c r="L394" s="42"/>
      <c r="M394" s="190"/>
      <c r="N394" s="191"/>
      <c r="O394" s="67"/>
      <c r="P394" s="67"/>
      <c r="Q394" s="67"/>
      <c r="R394" s="67"/>
      <c r="S394" s="67"/>
      <c r="T394" s="68"/>
      <c r="U394" s="37"/>
      <c r="V394" s="37"/>
      <c r="W394" s="37"/>
      <c r="X394" s="37"/>
      <c r="Y394" s="37"/>
      <c r="Z394" s="37"/>
      <c r="AA394" s="37"/>
      <c r="AB394" s="37"/>
      <c r="AC394" s="37"/>
      <c r="AD394" s="37"/>
      <c r="AE394" s="37"/>
      <c r="AT394" s="20" t="s">
        <v>952</v>
      </c>
      <c r="AU394" s="20" t="s">
        <v>85</v>
      </c>
    </row>
    <row r="395" spans="1:65" s="2" customFormat="1" ht="24.15" customHeight="1">
      <c r="A395" s="37"/>
      <c r="B395" s="38"/>
      <c r="C395" s="174" t="s">
        <v>5472</v>
      </c>
      <c r="D395" s="174" t="s">
        <v>350</v>
      </c>
      <c r="E395" s="175" t="s">
        <v>8370</v>
      </c>
      <c r="F395" s="176" t="s">
        <v>8217</v>
      </c>
      <c r="G395" s="177" t="s">
        <v>6812</v>
      </c>
      <c r="H395" s="178">
        <v>41</v>
      </c>
      <c r="I395" s="179"/>
      <c r="J395" s="180">
        <f>ROUND(I395*H395,2)</f>
        <v>0</v>
      </c>
      <c r="K395" s="176" t="s">
        <v>933</v>
      </c>
      <c r="L395" s="42"/>
      <c r="M395" s="181" t="s">
        <v>19</v>
      </c>
      <c r="N395" s="182" t="s">
        <v>46</v>
      </c>
      <c r="O395" s="67"/>
      <c r="P395" s="183">
        <f>O395*H395</f>
        <v>0</v>
      </c>
      <c r="Q395" s="183">
        <v>0</v>
      </c>
      <c r="R395" s="183">
        <f>Q395*H395</f>
        <v>0</v>
      </c>
      <c r="S395" s="183">
        <v>0</v>
      </c>
      <c r="T395" s="184">
        <f>S395*H395</f>
        <v>0</v>
      </c>
      <c r="U395" s="37"/>
      <c r="V395" s="37"/>
      <c r="W395" s="37"/>
      <c r="X395" s="37"/>
      <c r="Y395" s="37"/>
      <c r="Z395" s="37"/>
      <c r="AA395" s="37"/>
      <c r="AB395" s="37"/>
      <c r="AC395" s="37"/>
      <c r="AD395" s="37"/>
      <c r="AE395" s="37"/>
      <c r="AR395" s="185" t="s">
        <v>187</v>
      </c>
      <c r="AT395" s="185" t="s">
        <v>350</v>
      </c>
      <c r="AU395" s="185" t="s">
        <v>85</v>
      </c>
      <c r="AY395" s="20" t="s">
        <v>349</v>
      </c>
      <c r="BE395" s="186">
        <f>IF(N395="základní",J395,0)</f>
        <v>0</v>
      </c>
      <c r="BF395" s="186">
        <f>IF(N395="snížená",J395,0)</f>
        <v>0</v>
      </c>
      <c r="BG395" s="186">
        <f>IF(N395="zákl. přenesená",J395,0)</f>
        <v>0</v>
      </c>
      <c r="BH395" s="186">
        <f>IF(N395="sníž. přenesená",J395,0)</f>
        <v>0</v>
      </c>
      <c r="BI395" s="186">
        <f>IF(N395="nulová",J395,0)</f>
        <v>0</v>
      </c>
      <c r="BJ395" s="20" t="s">
        <v>83</v>
      </c>
      <c r="BK395" s="186">
        <f>ROUND(I395*H395,2)</f>
        <v>0</v>
      </c>
      <c r="BL395" s="20" t="s">
        <v>187</v>
      </c>
      <c r="BM395" s="185" t="s">
        <v>5982</v>
      </c>
    </row>
    <row r="396" spans="1:65" s="2" customFormat="1" ht="19.2">
      <c r="A396" s="37"/>
      <c r="B396" s="38"/>
      <c r="C396" s="39"/>
      <c r="D396" s="194" t="s">
        <v>952</v>
      </c>
      <c r="E396" s="39"/>
      <c r="F396" s="251" t="s">
        <v>8175</v>
      </c>
      <c r="G396" s="39"/>
      <c r="H396" s="39"/>
      <c r="I396" s="189"/>
      <c r="J396" s="39"/>
      <c r="K396" s="39"/>
      <c r="L396" s="42"/>
      <c r="M396" s="190"/>
      <c r="N396" s="191"/>
      <c r="O396" s="67"/>
      <c r="P396" s="67"/>
      <c r="Q396" s="67"/>
      <c r="R396" s="67"/>
      <c r="S396" s="67"/>
      <c r="T396" s="68"/>
      <c r="U396" s="37"/>
      <c r="V396" s="37"/>
      <c r="W396" s="37"/>
      <c r="X396" s="37"/>
      <c r="Y396" s="37"/>
      <c r="Z396" s="37"/>
      <c r="AA396" s="37"/>
      <c r="AB396" s="37"/>
      <c r="AC396" s="37"/>
      <c r="AD396" s="37"/>
      <c r="AE396" s="37"/>
      <c r="AT396" s="20" t="s">
        <v>952</v>
      </c>
      <c r="AU396" s="20" t="s">
        <v>85</v>
      </c>
    </row>
    <row r="397" spans="1:65" s="2" customFormat="1" ht="33" customHeight="1">
      <c r="A397" s="37"/>
      <c r="B397" s="38"/>
      <c r="C397" s="174" t="s">
        <v>912</v>
      </c>
      <c r="D397" s="174" t="s">
        <v>350</v>
      </c>
      <c r="E397" s="175" t="s">
        <v>8371</v>
      </c>
      <c r="F397" s="176" t="s">
        <v>8222</v>
      </c>
      <c r="G397" s="177" t="s">
        <v>353</v>
      </c>
      <c r="H397" s="178">
        <v>2.8260000000000001</v>
      </c>
      <c r="I397" s="179"/>
      <c r="J397" s="180">
        <f>ROUND(I397*H397,2)</f>
        <v>0</v>
      </c>
      <c r="K397" s="176" t="s">
        <v>933</v>
      </c>
      <c r="L397" s="42"/>
      <c r="M397" s="181" t="s">
        <v>19</v>
      </c>
      <c r="N397" s="182" t="s">
        <v>46</v>
      </c>
      <c r="O397" s="67"/>
      <c r="P397" s="183">
        <f>O397*H397</f>
        <v>0</v>
      </c>
      <c r="Q397" s="183">
        <v>0</v>
      </c>
      <c r="R397" s="183">
        <f>Q397*H397</f>
        <v>0</v>
      </c>
      <c r="S397" s="183">
        <v>0</v>
      </c>
      <c r="T397" s="184">
        <f>S397*H397</f>
        <v>0</v>
      </c>
      <c r="U397" s="37"/>
      <c r="V397" s="37"/>
      <c r="W397" s="37"/>
      <c r="X397" s="37"/>
      <c r="Y397" s="37"/>
      <c r="Z397" s="37"/>
      <c r="AA397" s="37"/>
      <c r="AB397" s="37"/>
      <c r="AC397" s="37"/>
      <c r="AD397" s="37"/>
      <c r="AE397" s="37"/>
      <c r="AR397" s="185" t="s">
        <v>187</v>
      </c>
      <c r="AT397" s="185" t="s">
        <v>350</v>
      </c>
      <c r="AU397" s="185" t="s">
        <v>85</v>
      </c>
      <c r="AY397" s="20" t="s">
        <v>349</v>
      </c>
      <c r="BE397" s="186">
        <f>IF(N397="základní",J397,0)</f>
        <v>0</v>
      </c>
      <c r="BF397" s="186">
        <f>IF(N397="snížená",J397,0)</f>
        <v>0</v>
      </c>
      <c r="BG397" s="186">
        <f>IF(N397="zákl. přenesená",J397,0)</f>
        <v>0</v>
      </c>
      <c r="BH397" s="186">
        <f>IF(N397="sníž. přenesená",J397,0)</f>
        <v>0</v>
      </c>
      <c r="BI397" s="186">
        <f>IF(N397="nulová",J397,0)</f>
        <v>0</v>
      </c>
      <c r="BJ397" s="20" t="s">
        <v>83</v>
      </c>
      <c r="BK397" s="186">
        <f>ROUND(I397*H397,2)</f>
        <v>0</v>
      </c>
      <c r="BL397" s="20" t="s">
        <v>187</v>
      </c>
      <c r="BM397" s="185" t="s">
        <v>5988</v>
      </c>
    </row>
    <row r="398" spans="1:65" s="2" customFormat="1" ht="19.2">
      <c r="A398" s="37"/>
      <c r="B398" s="38"/>
      <c r="C398" s="39"/>
      <c r="D398" s="194" t="s">
        <v>952</v>
      </c>
      <c r="E398" s="39"/>
      <c r="F398" s="251" t="s">
        <v>8372</v>
      </c>
      <c r="G398" s="39"/>
      <c r="H398" s="39"/>
      <c r="I398" s="189"/>
      <c r="J398" s="39"/>
      <c r="K398" s="39"/>
      <c r="L398" s="42"/>
      <c r="M398" s="190"/>
      <c r="N398" s="191"/>
      <c r="O398" s="67"/>
      <c r="P398" s="67"/>
      <c r="Q398" s="67"/>
      <c r="R398" s="67"/>
      <c r="S398" s="67"/>
      <c r="T398" s="68"/>
      <c r="U398" s="37"/>
      <c r="V398" s="37"/>
      <c r="W398" s="37"/>
      <c r="X398" s="37"/>
      <c r="Y398" s="37"/>
      <c r="Z398" s="37"/>
      <c r="AA398" s="37"/>
      <c r="AB398" s="37"/>
      <c r="AC398" s="37"/>
      <c r="AD398" s="37"/>
      <c r="AE398" s="37"/>
      <c r="AT398" s="20" t="s">
        <v>952</v>
      </c>
      <c r="AU398" s="20" t="s">
        <v>85</v>
      </c>
    </row>
    <row r="399" spans="1:65" s="2" customFormat="1" ht="33" customHeight="1">
      <c r="A399" s="37"/>
      <c r="B399" s="38"/>
      <c r="C399" s="174" t="s">
        <v>5479</v>
      </c>
      <c r="D399" s="174" t="s">
        <v>350</v>
      </c>
      <c r="E399" s="175" t="s">
        <v>8373</v>
      </c>
      <c r="F399" s="176" t="s">
        <v>8222</v>
      </c>
      <c r="G399" s="177" t="s">
        <v>353</v>
      </c>
      <c r="H399" s="178">
        <v>3.52</v>
      </c>
      <c r="I399" s="179"/>
      <c r="J399" s="180">
        <f>ROUND(I399*H399,2)</f>
        <v>0</v>
      </c>
      <c r="K399" s="176" t="s">
        <v>933</v>
      </c>
      <c r="L399" s="42"/>
      <c r="M399" s="181" t="s">
        <v>19</v>
      </c>
      <c r="N399" s="182" t="s">
        <v>46</v>
      </c>
      <c r="O399" s="67"/>
      <c r="P399" s="183">
        <f>O399*H399</f>
        <v>0</v>
      </c>
      <c r="Q399" s="183">
        <v>0</v>
      </c>
      <c r="R399" s="183">
        <f>Q399*H399</f>
        <v>0</v>
      </c>
      <c r="S399" s="183">
        <v>0</v>
      </c>
      <c r="T399" s="184">
        <f>S399*H399</f>
        <v>0</v>
      </c>
      <c r="U399" s="37"/>
      <c r="V399" s="37"/>
      <c r="W399" s="37"/>
      <c r="X399" s="37"/>
      <c r="Y399" s="37"/>
      <c r="Z399" s="37"/>
      <c r="AA399" s="37"/>
      <c r="AB399" s="37"/>
      <c r="AC399" s="37"/>
      <c r="AD399" s="37"/>
      <c r="AE399" s="37"/>
      <c r="AR399" s="185" t="s">
        <v>187</v>
      </c>
      <c r="AT399" s="185" t="s">
        <v>350</v>
      </c>
      <c r="AU399" s="185" t="s">
        <v>85</v>
      </c>
      <c r="AY399" s="20" t="s">
        <v>349</v>
      </c>
      <c r="BE399" s="186">
        <f>IF(N399="základní",J399,0)</f>
        <v>0</v>
      </c>
      <c r="BF399" s="186">
        <f>IF(N399="snížená",J399,0)</f>
        <v>0</v>
      </c>
      <c r="BG399" s="186">
        <f>IF(N399="zákl. přenesená",J399,0)</f>
        <v>0</v>
      </c>
      <c r="BH399" s="186">
        <f>IF(N399="sníž. přenesená",J399,0)</f>
        <v>0</v>
      </c>
      <c r="BI399" s="186">
        <f>IF(N399="nulová",J399,0)</f>
        <v>0</v>
      </c>
      <c r="BJ399" s="20" t="s">
        <v>83</v>
      </c>
      <c r="BK399" s="186">
        <f>ROUND(I399*H399,2)</f>
        <v>0</v>
      </c>
      <c r="BL399" s="20" t="s">
        <v>187</v>
      </c>
      <c r="BM399" s="185" t="s">
        <v>5994</v>
      </c>
    </row>
    <row r="400" spans="1:65" s="2" customFormat="1" ht="19.2">
      <c r="A400" s="37"/>
      <c r="B400" s="38"/>
      <c r="C400" s="39"/>
      <c r="D400" s="194" t="s">
        <v>952</v>
      </c>
      <c r="E400" s="39"/>
      <c r="F400" s="251" t="s">
        <v>8303</v>
      </c>
      <c r="G400" s="39"/>
      <c r="H400" s="39"/>
      <c r="I400" s="189"/>
      <c r="J400" s="39"/>
      <c r="K400" s="39"/>
      <c r="L400" s="42"/>
      <c r="M400" s="190"/>
      <c r="N400" s="191"/>
      <c r="O400" s="67"/>
      <c r="P400" s="67"/>
      <c r="Q400" s="67"/>
      <c r="R400" s="67"/>
      <c r="S400" s="67"/>
      <c r="T400" s="68"/>
      <c r="U400" s="37"/>
      <c r="V400" s="37"/>
      <c r="W400" s="37"/>
      <c r="X400" s="37"/>
      <c r="Y400" s="37"/>
      <c r="Z400" s="37"/>
      <c r="AA400" s="37"/>
      <c r="AB400" s="37"/>
      <c r="AC400" s="37"/>
      <c r="AD400" s="37"/>
      <c r="AE400" s="37"/>
      <c r="AT400" s="20" t="s">
        <v>952</v>
      </c>
      <c r="AU400" s="20" t="s">
        <v>85</v>
      </c>
    </row>
    <row r="401" spans="1:65" s="2" customFormat="1" ht="33" customHeight="1">
      <c r="A401" s="37"/>
      <c r="B401" s="38"/>
      <c r="C401" s="174" t="s">
        <v>919</v>
      </c>
      <c r="D401" s="174" t="s">
        <v>350</v>
      </c>
      <c r="E401" s="175" t="s">
        <v>8374</v>
      </c>
      <c r="F401" s="176" t="s">
        <v>8222</v>
      </c>
      <c r="G401" s="177" t="s">
        <v>353</v>
      </c>
      <c r="H401" s="178">
        <v>10.34</v>
      </c>
      <c r="I401" s="179"/>
      <c r="J401" s="180">
        <f>ROUND(I401*H401,2)</f>
        <v>0</v>
      </c>
      <c r="K401" s="176" t="s">
        <v>933</v>
      </c>
      <c r="L401" s="42"/>
      <c r="M401" s="181" t="s">
        <v>19</v>
      </c>
      <c r="N401" s="182" t="s">
        <v>46</v>
      </c>
      <c r="O401" s="67"/>
      <c r="P401" s="183">
        <f>O401*H401</f>
        <v>0</v>
      </c>
      <c r="Q401" s="183">
        <v>0</v>
      </c>
      <c r="R401" s="183">
        <f>Q401*H401</f>
        <v>0</v>
      </c>
      <c r="S401" s="183">
        <v>0</v>
      </c>
      <c r="T401" s="184">
        <f>S401*H401</f>
        <v>0</v>
      </c>
      <c r="U401" s="37"/>
      <c r="V401" s="37"/>
      <c r="W401" s="37"/>
      <c r="X401" s="37"/>
      <c r="Y401" s="37"/>
      <c r="Z401" s="37"/>
      <c r="AA401" s="37"/>
      <c r="AB401" s="37"/>
      <c r="AC401" s="37"/>
      <c r="AD401" s="37"/>
      <c r="AE401" s="37"/>
      <c r="AR401" s="185" t="s">
        <v>187</v>
      </c>
      <c r="AT401" s="185" t="s">
        <v>350</v>
      </c>
      <c r="AU401" s="185" t="s">
        <v>85</v>
      </c>
      <c r="AY401" s="20" t="s">
        <v>349</v>
      </c>
      <c r="BE401" s="186">
        <f>IF(N401="základní",J401,0)</f>
        <v>0</v>
      </c>
      <c r="BF401" s="186">
        <f>IF(N401="snížená",J401,0)</f>
        <v>0</v>
      </c>
      <c r="BG401" s="186">
        <f>IF(N401="zákl. přenesená",J401,0)</f>
        <v>0</v>
      </c>
      <c r="BH401" s="186">
        <f>IF(N401="sníž. přenesená",J401,0)</f>
        <v>0</v>
      </c>
      <c r="BI401" s="186">
        <f>IF(N401="nulová",J401,0)</f>
        <v>0</v>
      </c>
      <c r="BJ401" s="20" t="s">
        <v>83</v>
      </c>
      <c r="BK401" s="186">
        <f>ROUND(I401*H401,2)</f>
        <v>0</v>
      </c>
      <c r="BL401" s="20" t="s">
        <v>187</v>
      </c>
      <c r="BM401" s="185" t="s">
        <v>6000</v>
      </c>
    </row>
    <row r="402" spans="1:65" s="2" customFormat="1" ht="19.2">
      <c r="A402" s="37"/>
      <c r="B402" s="38"/>
      <c r="C402" s="39"/>
      <c r="D402" s="194" t="s">
        <v>952</v>
      </c>
      <c r="E402" s="39"/>
      <c r="F402" s="251" t="s">
        <v>8305</v>
      </c>
      <c r="G402" s="39"/>
      <c r="H402" s="39"/>
      <c r="I402" s="189"/>
      <c r="J402" s="39"/>
      <c r="K402" s="39"/>
      <c r="L402" s="42"/>
      <c r="M402" s="190"/>
      <c r="N402" s="191"/>
      <c r="O402" s="67"/>
      <c r="P402" s="67"/>
      <c r="Q402" s="67"/>
      <c r="R402" s="67"/>
      <c r="S402" s="67"/>
      <c r="T402" s="68"/>
      <c r="U402" s="37"/>
      <c r="V402" s="37"/>
      <c r="W402" s="37"/>
      <c r="X402" s="37"/>
      <c r="Y402" s="37"/>
      <c r="Z402" s="37"/>
      <c r="AA402" s="37"/>
      <c r="AB402" s="37"/>
      <c r="AC402" s="37"/>
      <c r="AD402" s="37"/>
      <c r="AE402" s="37"/>
      <c r="AT402" s="20" t="s">
        <v>952</v>
      </c>
      <c r="AU402" s="20" t="s">
        <v>85</v>
      </c>
    </row>
    <row r="403" spans="1:65" s="2" customFormat="1" ht="33" customHeight="1">
      <c r="A403" s="37"/>
      <c r="B403" s="38"/>
      <c r="C403" s="174" t="s">
        <v>5486</v>
      </c>
      <c r="D403" s="174" t="s">
        <v>350</v>
      </c>
      <c r="E403" s="175" t="s">
        <v>8375</v>
      </c>
      <c r="F403" s="176" t="s">
        <v>8222</v>
      </c>
      <c r="G403" s="177" t="s">
        <v>353</v>
      </c>
      <c r="H403" s="178">
        <v>16.72</v>
      </c>
      <c r="I403" s="179"/>
      <c r="J403" s="180">
        <f>ROUND(I403*H403,2)</f>
        <v>0</v>
      </c>
      <c r="K403" s="176" t="s">
        <v>933</v>
      </c>
      <c r="L403" s="42"/>
      <c r="M403" s="181" t="s">
        <v>19</v>
      </c>
      <c r="N403" s="182" t="s">
        <v>46</v>
      </c>
      <c r="O403" s="67"/>
      <c r="P403" s="183">
        <f>O403*H403</f>
        <v>0</v>
      </c>
      <c r="Q403" s="183">
        <v>0</v>
      </c>
      <c r="R403" s="183">
        <f>Q403*H403</f>
        <v>0</v>
      </c>
      <c r="S403" s="183">
        <v>0</v>
      </c>
      <c r="T403" s="184">
        <f>S403*H403</f>
        <v>0</v>
      </c>
      <c r="U403" s="37"/>
      <c r="V403" s="37"/>
      <c r="W403" s="37"/>
      <c r="X403" s="37"/>
      <c r="Y403" s="37"/>
      <c r="Z403" s="37"/>
      <c r="AA403" s="37"/>
      <c r="AB403" s="37"/>
      <c r="AC403" s="37"/>
      <c r="AD403" s="37"/>
      <c r="AE403" s="37"/>
      <c r="AR403" s="185" t="s">
        <v>187</v>
      </c>
      <c r="AT403" s="185" t="s">
        <v>350</v>
      </c>
      <c r="AU403" s="185" t="s">
        <v>85</v>
      </c>
      <c r="AY403" s="20" t="s">
        <v>349</v>
      </c>
      <c r="BE403" s="186">
        <f>IF(N403="základní",J403,0)</f>
        <v>0</v>
      </c>
      <c r="BF403" s="186">
        <f>IF(N403="snížená",J403,0)</f>
        <v>0</v>
      </c>
      <c r="BG403" s="186">
        <f>IF(N403="zákl. přenesená",J403,0)</f>
        <v>0</v>
      </c>
      <c r="BH403" s="186">
        <f>IF(N403="sníž. přenesená",J403,0)</f>
        <v>0</v>
      </c>
      <c r="BI403" s="186">
        <f>IF(N403="nulová",J403,0)</f>
        <v>0</v>
      </c>
      <c r="BJ403" s="20" t="s">
        <v>83</v>
      </c>
      <c r="BK403" s="186">
        <f>ROUND(I403*H403,2)</f>
        <v>0</v>
      </c>
      <c r="BL403" s="20" t="s">
        <v>187</v>
      </c>
      <c r="BM403" s="185" t="s">
        <v>2340</v>
      </c>
    </row>
    <row r="404" spans="1:65" s="2" customFormat="1" ht="19.2">
      <c r="A404" s="37"/>
      <c r="B404" s="38"/>
      <c r="C404" s="39"/>
      <c r="D404" s="194" t="s">
        <v>952</v>
      </c>
      <c r="E404" s="39"/>
      <c r="F404" s="251" t="s">
        <v>8307</v>
      </c>
      <c r="G404" s="39"/>
      <c r="H404" s="39"/>
      <c r="I404" s="189"/>
      <c r="J404" s="39"/>
      <c r="K404" s="39"/>
      <c r="L404" s="42"/>
      <c r="M404" s="190"/>
      <c r="N404" s="191"/>
      <c r="O404" s="67"/>
      <c r="P404" s="67"/>
      <c r="Q404" s="67"/>
      <c r="R404" s="67"/>
      <c r="S404" s="67"/>
      <c r="T404" s="68"/>
      <c r="U404" s="37"/>
      <c r="V404" s="37"/>
      <c r="W404" s="37"/>
      <c r="X404" s="37"/>
      <c r="Y404" s="37"/>
      <c r="Z404" s="37"/>
      <c r="AA404" s="37"/>
      <c r="AB404" s="37"/>
      <c r="AC404" s="37"/>
      <c r="AD404" s="37"/>
      <c r="AE404" s="37"/>
      <c r="AT404" s="20" t="s">
        <v>952</v>
      </c>
      <c r="AU404" s="20" t="s">
        <v>85</v>
      </c>
    </row>
    <row r="405" spans="1:65" s="2" customFormat="1" ht="33" customHeight="1">
      <c r="A405" s="37"/>
      <c r="B405" s="38"/>
      <c r="C405" s="174" t="s">
        <v>923</v>
      </c>
      <c r="D405" s="174" t="s">
        <v>350</v>
      </c>
      <c r="E405" s="175" t="s">
        <v>8376</v>
      </c>
      <c r="F405" s="176" t="s">
        <v>8222</v>
      </c>
      <c r="G405" s="177" t="s">
        <v>353</v>
      </c>
      <c r="H405" s="178">
        <v>2.2000000000000002</v>
      </c>
      <c r="I405" s="179"/>
      <c r="J405" s="180">
        <f>ROUND(I405*H405,2)</f>
        <v>0</v>
      </c>
      <c r="K405" s="176" t="s">
        <v>933</v>
      </c>
      <c r="L405" s="42"/>
      <c r="M405" s="181" t="s">
        <v>19</v>
      </c>
      <c r="N405" s="182" t="s">
        <v>46</v>
      </c>
      <c r="O405" s="67"/>
      <c r="P405" s="183">
        <f>O405*H405</f>
        <v>0</v>
      </c>
      <c r="Q405" s="183">
        <v>0</v>
      </c>
      <c r="R405" s="183">
        <f>Q405*H405</f>
        <v>0</v>
      </c>
      <c r="S405" s="183">
        <v>0</v>
      </c>
      <c r="T405" s="184">
        <f>S405*H405</f>
        <v>0</v>
      </c>
      <c r="U405" s="37"/>
      <c r="V405" s="37"/>
      <c r="W405" s="37"/>
      <c r="X405" s="37"/>
      <c r="Y405" s="37"/>
      <c r="Z405" s="37"/>
      <c r="AA405" s="37"/>
      <c r="AB405" s="37"/>
      <c r="AC405" s="37"/>
      <c r="AD405" s="37"/>
      <c r="AE405" s="37"/>
      <c r="AR405" s="185" t="s">
        <v>187</v>
      </c>
      <c r="AT405" s="185" t="s">
        <v>350</v>
      </c>
      <c r="AU405" s="185" t="s">
        <v>85</v>
      </c>
      <c r="AY405" s="20" t="s">
        <v>349</v>
      </c>
      <c r="BE405" s="186">
        <f>IF(N405="základní",J405,0)</f>
        <v>0</v>
      </c>
      <c r="BF405" s="186">
        <f>IF(N405="snížená",J405,0)</f>
        <v>0</v>
      </c>
      <c r="BG405" s="186">
        <f>IF(N405="zákl. přenesená",J405,0)</f>
        <v>0</v>
      </c>
      <c r="BH405" s="186">
        <f>IF(N405="sníž. přenesená",J405,0)</f>
        <v>0</v>
      </c>
      <c r="BI405" s="186">
        <f>IF(N405="nulová",J405,0)</f>
        <v>0</v>
      </c>
      <c r="BJ405" s="20" t="s">
        <v>83</v>
      </c>
      <c r="BK405" s="186">
        <f>ROUND(I405*H405,2)</f>
        <v>0</v>
      </c>
      <c r="BL405" s="20" t="s">
        <v>187</v>
      </c>
      <c r="BM405" s="185" t="s">
        <v>6476</v>
      </c>
    </row>
    <row r="406" spans="1:65" s="2" customFormat="1" ht="19.2">
      <c r="A406" s="37"/>
      <c r="B406" s="38"/>
      <c r="C406" s="39"/>
      <c r="D406" s="194" t="s">
        <v>952</v>
      </c>
      <c r="E406" s="39"/>
      <c r="F406" s="251" t="s">
        <v>8309</v>
      </c>
      <c r="G406" s="39"/>
      <c r="H406" s="39"/>
      <c r="I406" s="189"/>
      <c r="J406" s="39"/>
      <c r="K406" s="39"/>
      <c r="L406" s="42"/>
      <c r="M406" s="190"/>
      <c r="N406" s="191"/>
      <c r="O406" s="67"/>
      <c r="P406" s="67"/>
      <c r="Q406" s="67"/>
      <c r="R406" s="67"/>
      <c r="S406" s="67"/>
      <c r="T406" s="68"/>
      <c r="U406" s="37"/>
      <c r="V406" s="37"/>
      <c r="W406" s="37"/>
      <c r="X406" s="37"/>
      <c r="Y406" s="37"/>
      <c r="Z406" s="37"/>
      <c r="AA406" s="37"/>
      <c r="AB406" s="37"/>
      <c r="AC406" s="37"/>
      <c r="AD406" s="37"/>
      <c r="AE406" s="37"/>
      <c r="AT406" s="20" t="s">
        <v>952</v>
      </c>
      <c r="AU406" s="20" t="s">
        <v>85</v>
      </c>
    </row>
    <row r="407" spans="1:65" s="2" customFormat="1" ht="33" customHeight="1">
      <c r="A407" s="37"/>
      <c r="B407" s="38"/>
      <c r="C407" s="174" t="s">
        <v>5493</v>
      </c>
      <c r="D407" s="174" t="s">
        <v>350</v>
      </c>
      <c r="E407" s="175" t="s">
        <v>8377</v>
      </c>
      <c r="F407" s="176" t="s">
        <v>8222</v>
      </c>
      <c r="G407" s="177" t="s">
        <v>353</v>
      </c>
      <c r="H407" s="178">
        <v>70.84</v>
      </c>
      <c r="I407" s="179"/>
      <c r="J407" s="180">
        <f>ROUND(I407*H407,2)</f>
        <v>0</v>
      </c>
      <c r="K407" s="176" t="s">
        <v>933</v>
      </c>
      <c r="L407" s="42"/>
      <c r="M407" s="181" t="s">
        <v>19</v>
      </c>
      <c r="N407" s="182" t="s">
        <v>46</v>
      </c>
      <c r="O407" s="67"/>
      <c r="P407" s="183">
        <f>O407*H407</f>
        <v>0</v>
      </c>
      <c r="Q407" s="183">
        <v>0</v>
      </c>
      <c r="R407" s="183">
        <f>Q407*H407</f>
        <v>0</v>
      </c>
      <c r="S407" s="183">
        <v>0</v>
      </c>
      <c r="T407" s="184">
        <f>S407*H407</f>
        <v>0</v>
      </c>
      <c r="U407" s="37"/>
      <c r="V407" s="37"/>
      <c r="W407" s="37"/>
      <c r="X407" s="37"/>
      <c r="Y407" s="37"/>
      <c r="Z407" s="37"/>
      <c r="AA407" s="37"/>
      <c r="AB407" s="37"/>
      <c r="AC407" s="37"/>
      <c r="AD407" s="37"/>
      <c r="AE407" s="37"/>
      <c r="AR407" s="185" t="s">
        <v>187</v>
      </c>
      <c r="AT407" s="185" t="s">
        <v>350</v>
      </c>
      <c r="AU407" s="185" t="s">
        <v>85</v>
      </c>
      <c r="AY407" s="20" t="s">
        <v>349</v>
      </c>
      <c r="BE407" s="186">
        <f>IF(N407="základní",J407,0)</f>
        <v>0</v>
      </c>
      <c r="BF407" s="186">
        <f>IF(N407="snížená",J407,0)</f>
        <v>0</v>
      </c>
      <c r="BG407" s="186">
        <f>IF(N407="zákl. přenesená",J407,0)</f>
        <v>0</v>
      </c>
      <c r="BH407" s="186">
        <f>IF(N407="sníž. přenesená",J407,0)</f>
        <v>0</v>
      </c>
      <c r="BI407" s="186">
        <f>IF(N407="nulová",J407,0)</f>
        <v>0</v>
      </c>
      <c r="BJ407" s="20" t="s">
        <v>83</v>
      </c>
      <c r="BK407" s="186">
        <f>ROUND(I407*H407,2)</f>
        <v>0</v>
      </c>
      <c r="BL407" s="20" t="s">
        <v>187</v>
      </c>
      <c r="BM407" s="185" t="s">
        <v>6479</v>
      </c>
    </row>
    <row r="408" spans="1:65" s="2" customFormat="1" ht="19.2">
      <c r="A408" s="37"/>
      <c r="B408" s="38"/>
      <c r="C408" s="39"/>
      <c r="D408" s="194" t="s">
        <v>952</v>
      </c>
      <c r="E408" s="39"/>
      <c r="F408" s="251" t="s">
        <v>8311</v>
      </c>
      <c r="G408" s="39"/>
      <c r="H408" s="39"/>
      <c r="I408" s="189"/>
      <c r="J408" s="39"/>
      <c r="K408" s="39"/>
      <c r="L408" s="42"/>
      <c r="M408" s="190"/>
      <c r="N408" s="191"/>
      <c r="O408" s="67"/>
      <c r="P408" s="67"/>
      <c r="Q408" s="67"/>
      <c r="R408" s="67"/>
      <c r="S408" s="67"/>
      <c r="T408" s="68"/>
      <c r="U408" s="37"/>
      <c r="V408" s="37"/>
      <c r="W408" s="37"/>
      <c r="X408" s="37"/>
      <c r="Y408" s="37"/>
      <c r="Z408" s="37"/>
      <c r="AA408" s="37"/>
      <c r="AB408" s="37"/>
      <c r="AC408" s="37"/>
      <c r="AD408" s="37"/>
      <c r="AE408" s="37"/>
      <c r="AT408" s="20" t="s">
        <v>952</v>
      </c>
      <c r="AU408" s="20" t="s">
        <v>85</v>
      </c>
    </row>
    <row r="409" spans="1:65" s="2" customFormat="1" ht="33" customHeight="1">
      <c r="A409" s="37"/>
      <c r="B409" s="38"/>
      <c r="C409" s="174" t="s">
        <v>928</v>
      </c>
      <c r="D409" s="174" t="s">
        <v>350</v>
      </c>
      <c r="E409" s="175" t="s">
        <v>8378</v>
      </c>
      <c r="F409" s="176" t="s">
        <v>8222</v>
      </c>
      <c r="G409" s="177" t="s">
        <v>353</v>
      </c>
      <c r="H409" s="178">
        <v>9.02</v>
      </c>
      <c r="I409" s="179"/>
      <c r="J409" s="180">
        <f>ROUND(I409*H409,2)</f>
        <v>0</v>
      </c>
      <c r="K409" s="176" t="s">
        <v>933</v>
      </c>
      <c r="L409" s="42"/>
      <c r="M409" s="181" t="s">
        <v>19</v>
      </c>
      <c r="N409" s="182" t="s">
        <v>46</v>
      </c>
      <c r="O409" s="67"/>
      <c r="P409" s="183">
        <f>O409*H409</f>
        <v>0</v>
      </c>
      <c r="Q409" s="183">
        <v>0</v>
      </c>
      <c r="R409" s="183">
        <f>Q409*H409</f>
        <v>0</v>
      </c>
      <c r="S409" s="183">
        <v>0</v>
      </c>
      <c r="T409" s="184">
        <f>S409*H409</f>
        <v>0</v>
      </c>
      <c r="U409" s="37"/>
      <c r="V409" s="37"/>
      <c r="W409" s="37"/>
      <c r="X409" s="37"/>
      <c r="Y409" s="37"/>
      <c r="Z409" s="37"/>
      <c r="AA409" s="37"/>
      <c r="AB409" s="37"/>
      <c r="AC409" s="37"/>
      <c r="AD409" s="37"/>
      <c r="AE409" s="37"/>
      <c r="AR409" s="185" t="s">
        <v>187</v>
      </c>
      <c r="AT409" s="185" t="s">
        <v>350</v>
      </c>
      <c r="AU409" s="185" t="s">
        <v>85</v>
      </c>
      <c r="AY409" s="20" t="s">
        <v>349</v>
      </c>
      <c r="BE409" s="186">
        <f>IF(N409="základní",J409,0)</f>
        <v>0</v>
      </c>
      <c r="BF409" s="186">
        <f>IF(N409="snížená",J409,0)</f>
        <v>0</v>
      </c>
      <c r="BG409" s="186">
        <f>IF(N409="zákl. přenesená",J409,0)</f>
        <v>0</v>
      </c>
      <c r="BH409" s="186">
        <f>IF(N409="sníž. přenesená",J409,0)</f>
        <v>0</v>
      </c>
      <c r="BI409" s="186">
        <f>IF(N409="nulová",J409,0)</f>
        <v>0</v>
      </c>
      <c r="BJ409" s="20" t="s">
        <v>83</v>
      </c>
      <c r="BK409" s="186">
        <f>ROUND(I409*H409,2)</f>
        <v>0</v>
      </c>
      <c r="BL409" s="20" t="s">
        <v>187</v>
      </c>
      <c r="BM409" s="185" t="s">
        <v>6482</v>
      </c>
    </row>
    <row r="410" spans="1:65" s="2" customFormat="1" ht="19.2">
      <c r="A410" s="37"/>
      <c r="B410" s="38"/>
      <c r="C410" s="39"/>
      <c r="D410" s="194" t="s">
        <v>952</v>
      </c>
      <c r="E410" s="39"/>
      <c r="F410" s="251" t="s">
        <v>8225</v>
      </c>
      <c r="G410" s="39"/>
      <c r="H410" s="39"/>
      <c r="I410" s="189"/>
      <c r="J410" s="39"/>
      <c r="K410" s="39"/>
      <c r="L410" s="42"/>
      <c r="M410" s="190"/>
      <c r="N410" s="191"/>
      <c r="O410" s="67"/>
      <c r="P410" s="67"/>
      <c r="Q410" s="67"/>
      <c r="R410" s="67"/>
      <c r="S410" s="67"/>
      <c r="T410" s="68"/>
      <c r="U410" s="37"/>
      <c r="V410" s="37"/>
      <c r="W410" s="37"/>
      <c r="X410" s="37"/>
      <c r="Y410" s="37"/>
      <c r="Z410" s="37"/>
      <c r="AA410" s="37"/>
      <c r="AB410" s="37"/>
      <c r="AC410" s="37"/>
      <c r="AD410" s="37"/>
      <c r="AE410" s="37"/>
      <c r="AT410" s="20" t="s">
        <v>952</v>
      </c>
      <c r="AU410" s="20" t="s">
        <v>85</v>
      </c>
    </row>
    <row r="411" spans="1:65" s="2" customFormat="1" ht="24.15" customHeight="1">
      <c r="A411" s="37"/>
      <c r="B411" s="38"/>
      <c r="C411" s="174" t="s">
        <v>5500</v>
      </c>
      <c r="D411" s="174" t="s">
        <v>350</v>
      </c>
      <c r="E411" s="175" t="s">
        <v>8379</v>
      </c>
      <c r="F411" s="176" t="s">
        <v>8227</v>
      </c>
      <c r="G411" s="177" t="s">
        <v>6812</v>
      </c>
      <c r="H411" s="178">
        <v>18</v>
      </c>
      <c r="I411" s="179"/>
      <c r="J411" s="180">
        <f>ROUND(I411*H411,2)</f>
        <v>0</v>
      </c>
      <c r="K411" s="176" t="s">
        <v>933</v>
      </c>
      <c r="L411" s="42"/>
      <c r="M411" s="181" t="s">
        <v>19</v>
      </c>
      <c r="N411" s="182" t="s">
        <v>46</v>
      </c>
      <c r="O411" s="67"/>
      <c r="P411" s="183">
        <f>O411*H411</f>
        <v>0</v>
      </c>
      <c r="Q411" s="183">
        <v>0</v>
      </c>
      <c r="R411" s="183">
        <f>Q411*H411</f>
        <v>0</v>
      </c>
      <c r="S411" s="183">
        <v>0</v>
      </c>
      <c r="T411" s="184">
        <f>S411*H411</f>
        <v>0</v>
      </c>
      <c r="U411" s="37"/>
      <c r="V411" s="37"/>
      <c r="W411" s="37"/>
      <c r="X411" s="37"/>
      <c r="Y411" s="37"/>
      <c r="Z411" s="37"/>
      <c r="AA411" s="37"/>
      <c r="AB411" s="37"/>
      <c r="AC411" s="37"/>
      <c r="AD411" s="37"/>
      <c r="AE411" s="37"/>
      <c r="AR411" s="185" t="s">
        <v>187</v>
      </c>
      <c r="AT411" s="185" t="s">
        <v>350</v>
      </c>
      <c r="AU411" s="185" t="s">
        <v>85</v>
      </c>
      <c r="AY411" s="20" t="s">
        <v>349</v>
      </c>
      <c r="BE411" s="186">
        <f>IF(N411="základní",J411,0)</f>
        <v>0</v>
      </c>
      <c r="BF411" s="186">
        <f>IF(N411="snížená",J411,0)</f>
        <v>0</v>
      </c>
      <c r="BG411" s="186">
        <f>IF(N411="zákl. přenesená",J411,0)</f>
        <v>0</v>
      </c>
      <c r="BH411" s="186">
        <f>IF(N411="sníž. přenesená",J411,0)</f>
        <v>0</v>
      </c>
      <c r="BI411" s="186">
        <f>IF(N411="nulová",J411,0)</f>
        <v>0</v>
      </c>
      <c r="BJ411" s="20" t="s">
        <v>83</v>
      </c>
      <c r="BK411" s="186">
        <f>ROUND(I411*H411,2)</f>
        <v>0</v>
      </c>
      <c r="BL411" s="20" t="s">
        <v>187</v>
      </c>
      <c r="BM411" s="185" t="s">
        <v>6485</v>
      </c>
    </row>
    <row r="412" spans="1:65" s="2" customFormat="1" ht="19.2">
      <c r="A412" s="37"/>
      <c r="B412" s="38"/>
      <c r="C412" s="39"/>
      <c r="D412" s="194" t="s">
        <v>952</v>
      </c>
      <c r="E412" s="39"/>
      <c r="F412" s="251" t="s">
        <v>8208</v>
      </c>
      <c r="G412" s="39"/>
      <c r="H412" s="39"/>
      <c r="I412" s="189"/>
      <c r="J412" s="39"/>
      <c r="K412" s="39"/>
      <c r="L412" s="42"/>
      <c r="M412" s="190"/>
      <c r="N412" s="191"/>
      <c r="O412" s="67"/>
      <c r="P412" s="67"/>
      <c r="Q412" s="67"/>
      <c r="R412" s="67"/>
      <c r="S412" s="67"/>
      <c r="T412" s="68"/>
      <c r="U412" s="37"/>
      <c r="V412" s="37"/>
      <c r="W412" s="37"/>
      <c r="X412" s="37"/>
      <c r="Y412" s="37"/>
      <c r="Z412" s="37"/>
      <c r="AA412" s="37"/>
      <c r="AB412" s="37"/>
      <c r="AC412" s="37"/>
      <c r="AD412" s="37"/>
      <c r="AE412" s="37"/>
      <c r="AT412" s="20" t="s">
        <v>952</v>
      </c>
      <c r="AU412" s="20" t="s">
        <v>85</v>
      </c>
    </row>
    <row r="413" spans="1:65" s="2" customFormat="1" ht="24.15" customHeight="1">
      <c r="A413" s="37"/>
      <c r="B413" s="38"/>
      <c r="C413" s="174" t="s">
        <v>1768</v>
      </c>
      <c r="D413" s="174" t="s">
        <v>350</v>
      </c>
      <c r="E413" s="175" t="s">
        <v>8380</v>
      </c>
      <c r="F413" s="176" t="s">
        <v>8227</v>
      </c>
      <c r="G413" s="177" t="s">
        <v>6812</v>
      </c>
      <c r="H413" s="178">
        <v>16</v>
      </c>
      <c r="I413" s="179"/>
      <c r="J413" s="180">
        <f>ROUND(I413*H413,2)</f>
        <v>0</v>
      </c>
      <c r="K413" s="176" t="s">
        <v>933</v>
      </c>
      <c r="L413" s="42"/>
      <c r="M413" s="181" t="s">
        <v>19</v>
      </c>
      <c r="N413" s="182" t="s">
        <v>46</v>
      </c>
      <c r="O413" s="67"/>
      <c r="P413" s="183">
        <f>O413*H413</f>
        <v>0</v>
      </c>
      <c r="Q413" s="183">
        <v>0</v>
      </c>
      <c r="R413" s="183">
        <f>Q413*H413</f>
        <v>0</v>
      </c>
      <c r="S413" s="183">
        <v>0</v>
      </c>
      <c r="T413" s="184">
        <f>S413*H413</f>
        <v>0</v>
      </c>
      <c r="U413" s="37"/>
      <c r="V413" s="37"/>
      <c r="W413" s="37"/>
      <c r="X413" s="37"/>
      <c r="Y413" s="37"/>
      <c r="Z413" s="37"/>
      <c r="AA413" s="37"/>
      <c r="AB413" s="37"/>
      <c r="AC413" s="37"/>
      <c r="AD413" s="37"/>
      <c r="AE413" s="37"/>
      <c r="AR413" s="185" t="s">
        <v>187</v>
      </c>
      <c r="AT413" s="185" t="s">
        <v>350</v>
      </c>
      <c r="AU413" s="185" t="s">
        <v>85</v>
      </c>
      <c r="AY413" s="20" t="s">
        <v>349</v>
      </c>
      <c r="BE413" s="186">
        <f>IF(N413="základní",J413,0)</f>
        <v>0</v>
      </c>
      <c r="BF413" s="186">
        <f>IF(N413="snížená",J413,0)</f>
        <v>0</v>
      </c>
      <c r="BG413" s="186">
        <f>IF(N413="zákl. přenesená",J413,0)</f>
        <v>0</v>
      </c>
      <c r="BH413" s="186">
        <f>IF(N413="sníž. přenesená",J413,0)</f>
        <v>0</v>
      </c>
      <c r="BI413" s="186">
        <f>IF(N413="nulová",J413,0)</f>
        <v>0</v>
      </c>
      <c r="BJ413" s="20" t="s">
        <v>83</v>
      </c>
      <c r="BK413" s="186">
        <f>ROUND(I413*H413,2)</f>
        <v>0</v>
      </c>
      <c r="BL413" s="20" t="s">
        <v>187</v>
      </c>
      <c r="BM413" s="185" t="s">
        <v>6488</v>
      </c>
    </row>
    <row r="414" spans="1:65" s="2" customFormat="1" ht="19.2">
      <c r="A414" s="37"/>
      <c r="B414" s="38"/>
      <c r="C414" s="39"/>
      <c r="D414" s="194" t="s">
        <v>952</v>
      </c>
      <c r="E414" s="39"/>
      <c r="F414" s="251" t="s">
        <v>8286</v>
      </c>
      <c r="G414" s="39"/>
      <c r="H414" s="39"/>
      <c r="I414" s="189"/>
      <c r="J414" s="39"/>
      <c r="K414" s="39"/>
      <c r="L414" s="42"/>
      <c r="M414" s="190"/>
      <c r="N414" s="191"/>
      <c r="O414" s="67"/>
      <c r="P414" s="67"/>
      <c r="Q414" s="67"/>
      <c r="R414" s="67"/>
      <c r="S414" s="67"/>
      <c r="T414" s="68"/>
      <c r="U414" s="37"/>
      <c r="V414" s="37"/>
      <c r="W414" s="37"/>
      <c r="X414" s="37"/>
      <c r="Y414" s="37"/>
      <c r="Z414" s="37"/>
      <c r="AA414" s="37"/>
      <c r="AB414" s="37"/>
      <c r="AC414" s="37"/>
      <c r="AD414" s="37"/>
      <c r="AE414" s="37"/>
      <c r="AT414" s="20" t="s">
        <v>952</v>
      </c>
      <c r="AU414" s="20" t="s">
        <v>85</v>
      </c>
    </row>
    <row r="415" spans="1:65" s="2" customFormat="1" ht="24.15" customHeight="1">
      <c r="A415" s="37"/>
      <c r="B415" s="38"/>
      <c r="C415" s="174" t="s">
        <v>5507</v>
      </c>
      <c r="D415" s="174" t="s">
        <v>350</v>
      </c>
      <c r="E415" s="175" t="s">
        <v>8381</v>
      </c>
      <c r="F415" s="176" t="s">
        <v>8227</v>
      </c>
      <c r="G415" s="177" t="s">
        <v>6812</v>
      </c>
      <c r="H415" s="178">
        <v>47</v>
      </c>
      <c r="I415" s="179"/>
      <c r="J415" s="180">
        <f>ROUND(I415*H415,2)</f>
        <v>0</v>
      </c>
      <c r="K415" s="176" t="s">
        <v>933</v>
      </c>
      <c r="L415" s="42"/>
      <c r="M415" s="181" t="s">
        <v>19</v>
      </c>
      <c r="N415" s="182" t="s">
        <v>46</v>
      </c>
      <c r="O415" s="67"/>
      <c r="P415" s="183">
        <f>O415*H415</f>
        <v>0</v>
      </c>
      <c r="Q415" s="183">
        <v>0</v>
      </c>
      <c r="R415" s="183">
        <f>Q415*H415</f>
        <v>0</v>
      </c>
      <c r="S415" s="183">
        <v>0</v>
      </c>
      <c r="T415" s="184">
        <f>S415*H415</f>
        <v>0</v>
      </c>
      <c r="U415" s="37"/>
      <c r="V415" s="37"/>
      <c r="W415" s="37"/>
      <c r="X415" s="37"/>
      <c r="Y415" s="37"/>
      <c r="Z415" s="37"/>
      <c r="AA415" s="37"/>
      <c r="AB415" s="37"/>
      <c r="AC415" s="37"/>
      <c r="AD415" s="37"/>
      <c r="AE415" s="37"/>
      <c r="AR415" s="185" t="s">
        <v>187</v>
      </c>
      <c r="AT415" s="185" t="s">
        <v>350</v>
      </c>
      <c r="AU415" s="185" t="s">
        <v>85</v>
      </c>
      <c r="AY415" s="20" t="s">
        <v>349</v>
      </c>
      <c r="BE415" s="186">
        <f>IF(N415="základní",J415,0)</f>
        <v>0</v>
      </c>
      <c r="BF415" s="186">
        <f>IF(N415="snížená",J415,0)</f>
        <v>0</v>
      </c>
      <c r="BG415" s="186">
        <f>IF(N415="zákl. přenesená",J415,0)</f>
        <v>0</v>
      </c>
      <c r="BH415" s="186">
        <f>IF(N415="sníž. přenesená",J415,0)</f>
        <v>0</v>
      </c>
      <c r="BI415" s="186">
        <f>IF(N415="nulová",J415,0)</f>
        <v>0</v>
      </c>
      <c r="BJ415" s="20" t="s">
        <v>83</v>
      </c>
      <c r="BK415" s="186">
        <f>ROUND(I415*H415,2)</f>
        <v>0</v>
      </c>
      <c r="BL415" s="20" t="s">
        <v>187</v>
      </c>
      <c r="BM415" s="185" t="s">
        <v>6491</v>
      </c>
    </row>
    <row r="416" spans="1:65" s="2" customFormat="1" ht="19.2">
      <c r="A416" s="37"/>
      <c r="B416" s="38"/>
      <c r="C416" s="39"/>
      <c r="D416" s="194" t="s">
        <v>952</v>
      </c>
      <c r="E416" s="39"/>
      <c r="F416" s="251" t="s">
        <v>8288</v>
      </c>
      <c r="G416" s="39"/>
      <c r="H416" s="39"/>
      <c r="I416" s="189"/>
      <c r="J416" s="39"/>
      <c r="K416" s="39"/>
      <c r="L416" s="42"/>
      <c r="M416" s="190"/>
      <c r="N416" s="191"/>
      <c r="O416" s="67"/>
      <c r="P416" s="67"/>
      <c r="Q416" s="67"/>
      <c r="R416" s="67"/>
      <c r="S416" s="67"/>
      <c r="T416" s="68"/>
      <c r="U416" s="37"/>
      <c r="V416" s="37"/>
      <c r="W416" s="37"/>
      <c r="X416" s="37"/>
      <c r="Y416" s="37"/>
      <c r="Z416" s="37"/>
      <c r="AA416" s="37"/>
      <c r="AB416" s="37"/>
      <c r="AC416" s="37"/>
      <c r="AD416" s="37"/>
      <c r="AE416" s="37"/>
      <c r="AT416" s="20" t="s">
        <v>952</v>
      </c>
      <c r="AU416" s="20" t="s">
        <v>85</v>
      </c>
    </row>
    <row r="417" spans="1:65" s="2" customFormat="1" ht="24.15" customHeight="1">
      <c r="A417" s="37"/>
      <c r="B417" s="38"/>
      <c r="C417" s="174" t="s">
        <v>5511</v>
      </c>
      <c r="D417" s="174" t="s">
        <v>350</v>
      </c>
      <c r="E417" s="175" t="s">
        <v>8382</v>
      </c>
      <c r="F417" s="176" t="s">
        <v>8227</v>
      </c>
      <c r="G417" s="177" t="s">
        <v>6812</v>
      </c>
      <c r="H417" s="178">
        <v>76</v>
      </c>
      <c r="I417" s="179"/>
      <c r="J417" s="180">
        <f>ROUND(I417*H417,2)</f>
        <v>0</v>
      </c>
      <c r="K417" s="176" t="s">
        <v>933</v>
      </c>
      <c r="L417" s="42"/>
      <c r="M417" s="181" t="s">
        <v>19</v>
      </c>
      <c r="N417" s="182" t="s">
        <v>46</v>
      </c>
      <c r="O417" s="67"/>
      <c r="P417" s="183">
        <f>O417*H417</f>
        <v>0</v>
      </c>
      <c r="Q417" s="183">
        <v>0</v>
      </c>
      <c r="R417" s="183">
        <f>Q417*H417</f>
        <v>0</v>
      </c>
      <c r="S417" s="183">
        <v>0</v>
      </c>
      <c r="T417" s="184">
        <f>S417*H417</f>
        <v>0</v>
      </c>
      <c r="U417" s="37"/>
      <c r="V417" s="37"/>
      <c r="W417" s="37"/>
      <c r="X417" s="37"/>
      <c r="Y417" s="37"/>
      <c r="Z417" s="37"/>
      <c r="AA417" s="37"/>
      <c r="AB417" s="37"/>
      <c r="AC417" s="37"/>
      <c r="AD417" s="37"/>
      <c r="AE417" s="37"/>
      <c r="AR417" s="185" t="s">
        <v>187</v>
      </c>
      <c r="AT417" s="185" t="s">
        <v>350</v>
      </c>
      <c r="AU417" s="185" t="s">
        <v>85</v>
      </c>
      <c r="AY417" s="20" t="s">
        <v>349</v>
      </c>
      <c r="BE417" s="186">
        <f>IF(N417="základní",J417,0)</f>
        <v>0</v>
      </c>
      <c r="BF417" s="186">
        <f>IF(N417="snížená",J417,0)</f>
        <v>0</v>
      </c>
      <c r="BG417" s="186">
        <f>IF(N417="zákl. přenesená",J417,0)</f>
        <v>0</v>
      </c>
      <c r="BH417" s="186">
        <f>IF(N417="sníž. přenesená",J417,0)</f>
        <v>0</v>
      </c>
      <c r="BI417" s="186">
        <f>IF(N417="nulová",J417,0)</f>
        <v>0</v>
      </c>
      <c r="BJ417" s="20" t="s">
        <v>83</v>
      </c>
      <c r="BK417" s="186">
        <f>ROUND(I417*H417,2)</f>
        <v>0</v>
      </c>
      <c r="BL417" s="20" t="s">
        <v>187</v>
      </c>
      <c r="BM417" s="185" t="s">
        <v>6494</v>
      </c>
    </row>
    <row r="418" spans="1:65" s="2" customFormat="1" ht="19.2">
      <c r="A418" s="37"/>
      <c r="B418" s="38"/>
      <c r="C418" s="39"/>
      <c r="D418" s="194" t="s">
        <v>952</v>
      </c>
      <c r="E418" s="39"/>
      <c r="F418" s="251" t="s">
        <v>8253</v>
      </c>
      <c r="G418" s="39"/>
      <c r="H418" s="39"/>
      <c r="I418" s="189"/>
      <c r="J418" s="39"/>
      <c r="K418" s="39"/>
      <c r="L418" s="42"/>
      <c r="M418" s="190"/>
      <c r="N418" s="191"/>
      <c r="O418" s="67"/>
      <c r="P418" s="67"/>
      <c r="Q418" s="67"/>
      <c r="R418" s="67"/>
      <c r="S418" s="67"/>
      <c r="T418" s="68"/>
      <c r="U418" s="37"/>
      <c r="V418" s="37"/>
      <c r="W418" s="37"/>
      <c r="X418" s="37"/>
      <c r="Y418" s="37"/>
      <c r="Z418" s="37"/>
      <c r="AA418" s="37"/>
      <c r="AB418" s="37"/>
      <c r="AC418" s="37"/>
      <c r="AD418" s="37"/>
      <c r="AE418" s="37"/>
      <c r="AT418" s="20" t="s">
        <v>952</v>
      </c>
      <c r="AU418" s="20" t="s">
        <v>85</v>
      </c>
    </row>
    <row r="419" spans="1:65" s="2" customFormat="1" ht="24.15" customHeight="1">
      <c r="A419" s="37"/>
      <c r="B419" s="38"/>
      <c r="C419" s="174" t="s">
        <v>5515</v>
      </c>
      <c r="D419" s="174" t="s">
        <v>350</v>
      </c>
      <c r="E419" s="175" t="s">
        <v>8383</v>
      </c>
      <c r="F419" s="176" t="s">
        <v>8227</v>
      </c>
      <c r="G419" s="177" t="s">
        <v>6812</v>
      </c>
      <c r="H419" s="178">
        <v>10</v>
      </c>
      <c r="I419" s="179"/>
      <c r="J419" s="180">
        <f>ROUND(I419*H419,2)</f>
        <v>0</v>
      </c>
      <c r="K419" s="176" t="s">
        <v>933</v>
      </c>
      <c r="L419" s="42"/>
      <c r="M419" s="181" t="s">
        <v>19</v>
      </c>
      <c r="N419" s="182" t="s">
        <v>46</v>
      </c>
      <c r="O419" s="67"/>
      <c r="P419" s="183">
        <f>O419*H419</f>
        <v>0</v>
      </c>
      <c r="Q419" s="183">
        <v>0</v>
      </c>
      <c r="R419" s="183">
        <f>Q419*H419</f>
        <v>0</v>
      </c>
      <c r="S419" s="183">
        <v>0</v>
      </c>
      <c r="T419" s="184">
        <f>S419*H419</f>
        <v>0</v>
      </c>
      <c r="U419" s="37"/>
      <c r="V419" s="37"/>
      <c r="W419" s="37"/>
      <c r="X419" s="37"/>
      <c r="Y419" s="37"/>
      <c r="Z419" s="37"/>
      <c r="AA419" s="37"/>
      <c r="AB419" s="37"/>
      <c r="AC419" s="37"/>
      <c r="AD419" s="37"/>
      <c r="AE419" s="37"/>
      <c r="AR419" s="185" t="s">
        <v>187</v>
      </c>
      <c r="AT419" s="185" t="s">
        <v>350</v>
      </c>
      <c r="AU419" s="185" t="s">
        <v>85</v>
      </c>
      <c r="AY419" s="20" t="s">
        <v>349</v>
      </c>
      <c r="BE419" s="186">
        <f>IF(N419="základní",J419,0)</f>
        <v>0</v>
      </c>
      <c r="BF419" s="186">
        <f>IF(N419="snížená",J419,0)</f>
        <v>0</v>
      </c>
      <c r="BG419" s="186">
        <f>IF(N419="zákl. přenesená",J419,0)</f>
        <v>0</v>
      </c>
      <c r="BH419" s="186">
        <f>IF(N419="sníž. přenesená",J419,0)</f>
        <v>0</v>
      </c>
      <c r="BI419" s="186">
        <f>IF(N419="nulová",J419,0)</f>
        <v>0</v>
      </c>
      <c r="BJ419" s="20" t="s">
        <v>83</v>
      </c>
      <c r="BK419" s="186">
        <f>ROUND(I419*H419,2)</f>
        <v>0</v>
      </c>
      <c r="BL419" s="20" t="s">
        <v>187</v>
      </c>
      <c r="BM419" s="185" t="s">
        <v>6497</v>
      </c>
    </row>
    <row r="420" spans="1:65" s="2" customFormat="1" ht="19.2">
      <c r="A420" s="37"/>
      <c r="B420" s="38"/>
      <c r="C420" s="39"/>
      <c r="D420" s="194" t="s">
        <v>952</v>
      </c>
      <c r="E420" s="39"/>
      <c r="F420" s="251" t="s">
        <v>8291</v>
      </c>
      <c r="G420" s="39"/>
      <c r="H420" s="39"/>
      <c r="I420" s="189"/>
      <c r="J420" s="39"/>
      <c r="K420" s="39"/>
      <c r="L420" s="42"/>
      <c r="M420" s="190"/>
      <c r="N420" s="191"/>
      <c r="O420" s="67"/>
      <c r="P420" s="67"/>
      <c r="Q420" s="67"/>
      <c r="R420" s="67"/>
      <c r="S420" s="67"/>
      <c r="T420" s="68"/>
      <c r="U420" s="37"/>
      <c r="V420" s="37"/>
      <c r="W420" s="37"/>
      <c r="X420" s="37"/>
      <c r="Y420" s="37"/>
      <c r="Z420" s="37"/>
      <c r="AA420" s="37"/>
      <c r="AB420" s="37"/>
      <c r="AC420" s="37"/>
      <c r="AD420" s="37"/>
      <c r="AE420" s="37"/>
      <c r="AT420" s="20" t="s">
        <v>952</v>
      </c>
      <c r="AU420" s="20" t="s">
        <v>85</v>
      </c>
    </row>
    <row r="421" spans="1:65" s="2" customFormat="1" ht="24.15" customHeight="1">
      <c r="A421" s="37"/>
      <c r="B421" s="38"/>
      <c r="C421" s="174" t="s">
        <v>1771</v>
      </c>
      <c r="D421" s="174" t="s">
        <v>350</v>
      </c>
      <c r="E421" s="175" t="s">
        <v>8384</v>
      </c>
      <c r="F421" s="176" t="s">
        <v>8227</v>
      </c>
      <c r="G421" s="177" t="s">
        <v>6812</v>
      </c>
      <c r="H421" s="178">
        <v>322</v>
      </c>
      <c r="I421" s="179"/>
      <c r="J421" s="180">
        <f>ROUND(I421*H421,2)</f>
        <v>0</v>
      </c>
      <c r="K421" s="176" t="s">
        <v>933</v>
      </c>
      <c r="L421" s="42"/>
      <c r="M421" s="181" t="s">
        <v>19</v>
      </c>
      <c r="N421" s="182" t="s">
        <v>46</v>
      </c>
      <c r="O421" s="67"/>
      <c r="P421" s="183">
        <f>O421*H421</f>
        <v>0</v>
      </c>
      <c r="Q421" s="183">
        <v>0</v>
      </c>
      <c r="R421" s="183">
        <f>Q421*H421</f>
        <v>0</v>
      </c>
      <c r="S421" s="183">
        <v>0</v>
      </c>
      <c r="T421" s="184">
        <f>S421*H421</f>
        <v>0</v>
      </c>
      <c r="U421" s="37"/>
      <c r="V421" s="37"/>
      <c r="W421" s="37"/>
      <c r="X421" s="37"/>
      <c r="Y421" s="37"/>
      <c r="Z421" s="37"/>
      <c r="AA421" s="37"/>
      <c r="AB421" s="37"/>
      <c r="AC421" s="37"/>
      <c r="AD421" s="37"/>
      <c r="AE421" s="37"/>
      <c r="AR421" s="185" t="s">
        <v>187</v>
      </c>
      <c r="AT421" s="185" t="s">
        <v>350</v>
      </c>
      <c r="AU421" s="185" t="s">
        <v>85</v>
      </c>
      <c r="AY421" s="20" t="s">
        <v>349</v>
      </c>
      <c r="BE421" s="186">
        <f>IF(N421="základní",J421,0)</f>
        <v>0</v>
      </c>
      <c r="BF421" s="186">
        <f>IF(N421="snížená",J421,0)</f>
        <v>0</v>
      </c>
      <c r="BG421" s="186">
        <f>IF(N421="zákl. přenesená",J421,0)</f>
        <v>0</v>
      </c>
      <c r="BH421" s="186">
        <f>IF(N421="sníž. přenesená",J421,0)</f>
        <v>0</v>
      </c>
      <c r="BI421" s="186">
        <f>IF(N421="nulová",J421,0)</f>
        <v>0</v>
      </c>
      <c r="BJ421" s="20" t="s">
        <v>83</v>
      </c>
      <c r="BK421" s="186">
        <f>ROUND(I421*H421,2)</f>
        <v>0</v>
      </c>
      <c r="BL421" s="20" t="s">
        <v>187</v>
      </c>
      <c r="BM421" s="185" t="s">
        <v>6501</v>
      </c>
    </row>
    <row r="422" spans="1:65" s="2" customFormat="1" ht="19.2">
      <c r="A422" s="37"/>
      <c r="B422" s="38"/>
      <c r="C422" s="39"/>
      <c r="D422" s="194" t="s">
        <v>952</v>
      </c>
      <c r="E422" s="39"/>
      <c r="F422" s="251" t="s">
        <v>8293</v>
      </c>
      <c r="G422" s="39"/>
      <c r="H422" s="39"/>
      <c r="I422" s="189"/>
      <c r="J422" s="39"/>
      <c r="K422" s="39"/>
      <c r="L422" s="42"/>
      <c r="M422" s="190"/>
      <c r="N422" s="191"/>
      <c r="O422" s="67"/>
      <c r="P422" s="67"/>
      <c r="Q422" s="67"/>
      <c r="R422" s="67"/>
      <c r="S422" s="67"/>
      <c r="T422" s="68"/>
      <c r="U422" s="37"/>
      <c r="V422" s="37"/>
      <c r="W422" s="37"/>
      <c r="X422" s="37"/>
      <c r="Y422" s="37"/>
      <c r="Z422" s="37"/>
      <c r="AA422" s="37"/>
      <c r="AB422" s="37"/>
      <c r="AC422" s="37"/>
      <c r="AD422" s="37"/>
      <c r="AE422" s="37"/>
      <c r="AT422" s="20" t="s">
        <v>952</v>
      </c>
      <c r="AU422" s="20" t="s">
        <v>85</v>
      </c>
    </row>
    <row r="423" spans="1:65" s="2" customFormat="1" ht="24.15" customHeight="1">
      <c r="A423" s="37"/>
      <c r="B423" s="38"/>
      <c r="C423" s="174" t="s">
        <v>5522</v>
      </c>
      <c r="D423" s="174" t="s">
        <v>350</v>
      </c>
      <c r="E423" s="175" t="s">
        <v>8385</v>
      </c>
      <c r="F423" s="176" t="s">
        <v>8227</v>
      </c>
      <c r="G423" s="177" t="s">
        <v>6812</v>
      </c>
      <c r="H423" s="178">
        <v>41</v>
      </c>
      <c r="I423" s="179"/>
      <c r="J423" s="180">
        <f>ROUND(I423*H423,2)</f>
        <v>0</v>
      </c>
      <c r="K423" s="176" t="s">
        <v>933</v>
      </c>
      <c r="L423" s="42"/>
      <c r="M423" s="181" t="s">
        <v>19</v>
      </c>
      <c r="N423" s="182" t="s">
        <v>46</v>
      </c>
      <c r="O423" s="67"/>
      <c r="P423" s="183">
        <f>O423*H423</f>
        <v>0</v>
      </c>
      <c r="Q423" s="183">
        <v>0</v>
      </c>
      <c r="R423" s="183">
        <f>Q423*H423</f>
        <v>0</v>
      </c>
      <c r="S423" s="183">
        <v>0</v>
      </c>
      <c r="T423" s="184">
        <f>S423*H423</f>
        <v>0</v>
      </c>
      <c r="U423" s="37"/>
      <c r="V423" s="37"/>
      <c r="W423" s="37"/>
      <c r="X423" s="37"/>
      <c r="Y423" s="37"/>
      <c r="Z423" s="37"/>
      <c r="AA423" s="37"/>
      <c r="AB423" s="37"/>
      <c r="AC423" s="37"/>
      <c r="AD423" s="37"/>
      <c r="AE423" s="37"/>
      <c r="AR423" s="185" t="s">
        <v>187</v>
      </c>
      <c r="AT423" s="185" t="s">
        <v>350</v>
      </c>
      <c r="AU423" s="185" t="s">
        <v>85</v>
      </c>
      <c r="AY423" s="20" t="s">
        <v>349</v>
      </c>
      <c r="BE423" s="186">
        <f>IF(N423="základní",J423,0)</f>
        <v>0</v>
      </c>
      <c r="BF423" s="186">
        <f>IF(N423="snížená",J423,0)</f>
        <v>0</v>
      </c>
      <c r="BG423" s="186">
        <f>IF(N423="zákl. přenesená",J423,0)</f>
        <v>0</v>
      </c>
      <c r="BH423" s="186">
        <f>IF(N423="sníž. přenesená",J423,0)</f>
        <v>0</v>
      </c>
      <c r="BI423" s="186">
        <f>IF(N423="nulová",J423,0)</f>
        <v>0</v>
      </c>
      <c r="BJ423" s="20" t="s">
        <v>83</v>
      </c>
      <c r="BK423" s="186">
        <f>ROUND(I423*H423,2)</f>
        <v>0</v>
      </c>
      <c r="BL423" s="20" t="s">
        <v>187</v>
      </c>
      <c r="BM423" s="185" t="s">
        <v>6505</v>
      </c>
    </row>
    <row r="424" spans="1:65" s="2" customFormat="1" ht="19.2">
      <c r="A424" s="37"/>
      <c r="B424" s="38"/>
      <c r="C424" s="39"/>
      <c r="D424" s="194" t="s">
        <v>952</v>
      </c>
      <c r="E424" s="39"/>
      <c r="F424" s="251" t="s">
        <v>8175</v>
      </c>
      <c r="G424" s="39"/>
      <c r="H424" s="39"/>
      <c r="I424" s="189"/>
      <c r="J424" s="39"/>
      <c r="K424" s="39"/>
      <c r="L424" s="42"/>
      <c r="M424" s="190"/>
      <c r="N424" s="191"/>
      <c r="O424" s="67"/>
      <c r="P424" s="67"/>
      <c r="Q424" s="67"/>
      <c r="R424" s="67"/>
      <c r="S424" s="67"/>
      <c r="T424" s="68"/>
      <c r="U424" s="37"/>
      <c r="V424" s="37"/>
      <c r="W424" s="37"/>
      <c r="X424" s="37"/>
      <c r="Y424" s="37"/>
      <c r="Z424" s="37"/>
      <c r="AA424" s="37"/>
      <c r="AB424" s="37"/>
      <c r="AC424" s="37"/>
      <c r="AD424" s="37"/>
      <c r="AE424" s="37"/>
      <c r="AT424" s="20" t="s">
        <v>952</v>
      </c>
      <c r="AU424" s="20" t="s">
        <v>85</v>
      </c>
    </row>
    <row r="425" spans="1:65" s="2" customFormat="1" ht="16.5" customHeight="1">
      <c r="A425" s="37"/>
      <c r="B425" s="38"/>
      <c r="C425" s="174" t="s">
        <v>5525</v>
      </c>
      <c r="D425" s="174" t="s">
        <v>350</v>
      </c>
      <c r="E425" s="175" t="s">
        <v>8386</v>
      </c>
      <c r="F425" s="176" t="s">
        <v>8231</v>
      </c>
      <c r="G425" s="177" t="s">
        <v>353</v>
      </c>
      <c r="H425" s="178">
        <v>30</v>
      </c>
      <c r="I425" s="179"/>
      <c r="J425" s="180">
        <f>ROUND(I425*H425,2)</f>
        <v>0</v>
      </c>
      <c r="K425" s="176" t="s">
        <v>933</v>
      </c>
      <c r="L425" s="42"/>
      <c r="M425" s="181" t="s">
        <v>19</v>
      </c>
      <c r="N425" s="182" t="s">
        <v>46</v>
      </c>
      <c r="O425" s="67"/>
      <c r="P425" s="183">
        <f>O425*H425</f>
        <v>0</v>
      </c>
      <c r="Q425" s="183">
        <v>0</v>
      </c>
      <c r="R425" s="183">
        <f>Q425*H425</f>
        <v>0</v>
      </c>
      <c r="S425" s="183">
        <v>0</v>
      </c>
      <c r="T425" s="184">
        <f>S425*H425</f>
        <v>0</v>
      </c>
      <c r="U425" s="37"/>
      <c r="V425" s="37"/>
      <c r="W425" s="37"/>
      <c r="X425" s="37"/>
      <c r="Y425" s="37"/>
      <c r="Z425" s="37"/>
      <c r="AA425" s="37"/>
      <c r="AB425" s="37"/>
      <c r="AC425" s="37"/>
      <c r="AD425" s="37"/>
      <c r="AE425" s="37"/>
      <c r="AR425" s="185" t="s">
        <v>187</v>
      </c>
      <c r="AT425" s="185" t="s">
        <v>350</v>
      </c>
      <c r="AU425" s="185" t="s">
        <v>85</v>
      </c>
      <c r="AY425" s="20" t="s">
        <v>349</v>
      </c>
      <c r="BE425" s="186">
        <f>IF(N425="základní",J425,0)</f>
        <v>0</v>
      </c>
      <c r="BF425" s="186">
        <f>IF(N425="snížená",J425,0)</f>
        <v>0</v>
      </c>
      <c r="BG425" s="186">
        <f>IF(N425="zákl. přenesená",J425,0)</f>
        <v>0</v>
      </c>
      <c r="BH425" s="186">
        <f>IF(N425="sníž. přenesená",J425,0)</f>
        <v>0</v>
      </c>
      <c r="BI425" s="186">
        <f>IF(N425="nulová",J425,0)</f>
        <v>0</v>
      </c>
      <c r="BJ425" s="20" t="s">
        <v>83</v>
      </c>
      <c r="BK425" s="186">
        <f>ROUND(I425*H425,2)</f>
        <v>0</v>
      </c>
      <c r="BL425" s="20" t="s">
        <v>187</v>
      </c>
      <c r="BM425" s="185" t="s">
        <v>6508</v>
      </c>
    </row>
    <row r="426" spans="1:65" s="11" customFormat="1" ht="25.95" customHeight="1">
      <c r="B426" s="160"/>
      <c r="C426" s="161"/>
      <c r="D426" s="162" t="s">
        <v>74</v>
      </c>
      <c r="E426" s="163" t="s">
        <v>8387</v>
      </c>
      <c r="F426" s="163" t="s">
        <v>8388</v>
      </c>
      <c r="G426" s="161"/>
      <c r="H426" s="161"/>
      <c r="I426" s="164"/>
      <c r="J426" s="165">
        <f>BK426</f>
        <v>0</v>
      </c>
      <c r="K426" s="161"/>
      <c r="L426" s="166"/>
      <c r="M426" s="167"/>
      <c r="N426" s="168"/>
      <c r="O426" s="168"/>
      <c r="P426" s="169">
        <f>SUM(P427:P446)</f>
        <v>0</v>
      </c>
      <c r="Q426" s="168"/>
      <c r="R426" s="169">
        <f>SUM(R427:R446)</f>
        <v>0</v>
      </c>
      <c r="S426" s="168"/>
      <c r="T426" s="170">
        <f>SUM(T427:T446)</f>
        <v>0</v>
      </c>
      <c r="AR426" s="171" t="s">
        <v>83</v>
      </c>
      <c r="AT426" s="172" t="s">
        <v>74</v>
      </c>
      <c r="AU426" s="172" t="s">
        <v>75</v>
      </c>
      <c r="AY426" s="171" t="s">
        <v>349</v>
      </c>
      <c r="BK426" s="173">
        <f>SUM(BK427:BK446)</f>
        <v>0</v>
      </c>
    </row>
    <row r="427" spans="1:65" s="2" customFormat="1" ht="16.5" customHeight="1">
      <c r="A427" s="37"/>
      <c r="B427" s="38"/>
      <c r="C427" s="174" t="s">
        <v>5529</v>
      </c>
      <c r="D427" s="174" t="s">
        <v>350</v>
      </c>
      <c r="E427" s="175" t="s">
        <v>8389</v>
      </c>
      <c r="F427" s="176" t="s">
        <v>8390</v>
      </c>
      <c r="G427" s="177" t="s">
        <v>1152</v>
      </c>
      <c r="H427" s="178">
        <v>8</v>
      </c>
      <c r="I427" s="179"/>
      <c r="J427" s="180">
        <f t="shared" ref="J427:J434" si="0">ROUND(I427*H427,2)</f>
        <v>0</v>
      </c>
      <c r="K427" s="176" t="s">
        <v>933</v>
      </c>
      <c r="L427" s="42"/>
      <c r="M427" s="181" t="s">
        <v>19</v>
      </c>
      <c r="N427" s="182" t="s">
        <v>46</v>
      </c>
      <c r="O427" s="67"/>
      <c r="P427" s="183">
        <f t="shared" ref="P427:P434" si="1">O427*H427</f>
        <v>0</v>
      </c>
      <c r="Q427" s="183">
        <v>0</v>
      </c>
      <c r="R427" s="183">
        <f t="shared" ref="R427:R434" si="2">Q427*H427</f>
        <v>0</v>
      </c>
      <c r="S427" s="183">
        <v>0</v>
      </c>
      <c r="T427" s="184">
        <f t="shared" ref="T427:T434" si="3">S427*H427</f>
        <v>0</v>
      </c>
      <c r="U427" s="37"/>
      <c r="V427" s="37"/>
      <c r="W427" s="37"/>
      <c r="X427" s="37"/>
      <c r="Y427" s="37"/>
      <c r="Z427" s="37"/>
      <c r="AA427" s="37"/>
      <c r="AB427" s="37"/>
      <c r="AC427" s="37"/>
      <c r="AD427" s="37"/>
      <c r="AE427" s="37"/>
      <c r="AR427" s="185" t="s">
        <v>187</v>
      </c>
      <c r="AT427" s="185" t="s">
        <v>350</v>
      </c>
      <c r="AU427" s="185" t="s">
        <v>83</v>
      </c>
      <c r="AY427" s="20" t="s">
        <v>349</v>
      </c>
      <c r="BE427" s="186">
        <f t="shared" ref="BE427:BE434" si="4">IF(N427="základní",J427,0)</f>
        <v>0</v>
      </c>
      <c r="BF427" s="186">
        <f t="shared" ref="BF427:BF434" si="5">IF(N427="snížená",J427,0)</f>
        <v>0</v>
      </c>
      <c r="BG427" s="186">
        <f t="shared" ref="BG427:BG434" si="6">IF(N427="zákl. přenesená",J427,0)</f>
        <v>0</v>
      </c>
      <c r="BH427" s="186">
        <f t="shared" ref="BH427:BH434" si="7">IF(N427="sníž. přenesená",J427,0)</f>
        <v>0</v>
      </c>
      <c r="BI427" s="186">
        <f t="shared" ref="BI427:BI434" si="8">IF(N427="nulová",J427,0)</f>
        <v>0</v>
      </c>
      <c r="BJ427" s="20" t="s">
        <v>83</v>
      </c>
      <c r="BK427" s="186">
        <f t="shared" ref="BK427:BK434" si="9">ROUND(I427*H427,2)</f>
        <v>0</v>
      </c>
      <c r="BL427" s="20" t="s">
        <v>187</v>
      </c>
      <c r="BM427" s="185" t="s">
        <v>6526</v>
      </c>
    </row>
    <row r="428" spans="1:65" s="2" customFormat="1" ht="16.5" customHeight="1">
      <c r="A428" s="37"/>
      <c r="B428" s="38"/>
      <c r="C428" s="174" t="s">
        <v>5533</v>
      </c>
      <c r="D428" s="174" t="s">
        <v>350</v>
      </c>
      <c r="E428" s="175" t="s">
        <v>8391</v>
      </c>
      <c r="F428" s="176" t="s">
        <v>8392</v>
      </c>
      <c r="G428" s="177" t="s">
        <v>987</v>
      </c>
      <c r="H428" s="178">
        <v>26</v>
      </c>
      <c r="I428" s="179"/>
      <c r="J428" s="180">
        <f t="shared" si="0"/>
        <v>0</v>
      </c>
      <c r="K428" s="176" t="s">
        <v>933</v>
      </c>
      <c r="L428" s="42"/>
      <c r="M428" s="181" t="s">
        <v>19</v>
      </c>
      <c r="N428" s="182" t="s">
        <v>46</v>
      </c>
      <c r="O428" s="67"/>
      <c r="P428" s="183">
        <f t="shared" si="1"/>
        <v>0</v>
      </c>
      <c r="Q428" s="183">
        <v>0</v>
      </c>
      <c r="R428" s="183">
        <f t="shared" si="2"/>
        <v>0</v>
      </c>
      <c r="S428" s="183">
        <v>0</v>
      </c>
      <c r="T428" s="184">
        <f t="shared" si="3"/>
        <v>0</v>
      </c>
      <c r="U428" s="37"/>
      <c r="V428" s="37"/>
      <c r="W428" s="37"/>
      <c r="X428" s="37"/>
      <c r="Y428" s="37"/>
      <c r="Z428" s="37"/>
      <c r="AA428" s="37"/>
      <c r="AB428" s="37"/>
      <c r="AC428" s="37"/>
      <c r="AD428" s="37"/>
      <c r="AE428" s="37"/>
      <c r="AR428" s="185" t="s">
        <v>187</v>
      </c>
      <c r="AT428" s="185" t="s">
        <v>350</v>
      </c>
      <c r="AU428" s="185" t="s">
        <v>83</v>
      </c>
      <c r="AY428" s="20" t="s">
        <v>349</v>
      </c>
      <c r="BE428" s="186">
        <f t="shared" si="4"/>
        <v>0</v>
      </c>
      <c r="BF428" s="186">
        <f t="shared" si="5"/>
        <v>0</v>
      </c>
      <c r="BG428" s="186">
        <f t="shared" si="6"/>
        <v>0</v>
      </c>
      <c r="BH428" s="186">
        <f t="shared" si="7"/>
        <v>0</v>
      </c>
      <c r="BI428" s="186">
        <f t="shared" si="8"/>
        <v>0</v>
      </c>
      <c r="BJ428" s="20" t="s">
        <v>83</v>
      </c>
      <c r="BK428" s="186">
        <f t="shared" si="9"/>
        <v>0</v>
      </c>
      <c r="BL428" s="20" t="s">
        <v>187</v>
      </c>
      <c r="BM428" s="185" t="s">
        <v>6529</v>
      </c>
    </row>
    <row r="429" spans="1:65" s="2" customFormat="1" ht="16.5" customHeight="1">
      <c r="A429" s="37"/>
      <c r="B429" s="38"/>
      <c r="C429" s="174" t="s">
        <v>5537</v>
      </c>
      <c r="D429" s="174" t="s">
        <v>350</v>
      </c>
      <c r="E429" s="175" t="s">
        <v>8393</v>
      </c>
      <c r="F429" s="176" t="s">
        <v>8394</v>
      </c>
      <c r="G429" s="177" t="s">
        <v>6812</v>
      </c>
      <c r="H429" s="178">
        <v>20</v>
      </c>
      <c r="I429" s="179"/>
      <c r="J429" s="180">
        <f t="shared" si="0"/>
        <v>0</v>
      </c>
      <c r="K429" s="176" t="s">
        <v>933</v>
      </c>
      <c r="L429" s="42"/>
      <c r="M429" s="181" t="s">
        <v>19</v>
      </c>
      <c r="N429" s="182" t="s">
        <v>46</v>
      </c>
      <c r="O429" s="67"/>
      <c r="P429" s="183">
        <f t="shared" si="1"/>
        <v>0</v>
      </c>
      <c r="Q429" s="183">
        <v>0</v>
      </c>
      <c r="R429" s="183">
        <f t="shared" si="2"/>
        <v>0</v>
      </c>
      <c r="S429" s="183">
        <v>0</v>
      </c>
      <c r="T429" s="184">
        <f t="shared" si="3"/>
        <v>0</v>
      </c>
      <c r="U429" s="37"/>
      <c r="V429" s="37"/>
      <c r="W429" s="37"/>
      <c r="X429" s="37"/>
      <c r="Y429" s="37"/>
      <c r="Z429" s="37"/>
      <c r="AA429" s="37"/>
      <c r="AB429" s="37"/>
      <c r="AC429" s="37"/>
      <c r="AD429" s="37"/>
      <c r="AE429" s="37"/>
      <c r="AR429" s="185" t="s">
        <v>187</v>
      </c>
      <c r="AT429" s="185" t="s">
        <v>350</v>
      </c>
      <c r="AU429" s="185" t="s">
        <v>83</v>
      </c>
      <c r="AY429" s="20" t="s">
        <v>349</v>
      </c>
      <c r="BE429" s="186">
        <f t="shared" si="4"/>
        <v>0</v>
      </c>
      <c r="BF429" s="186">
        <f t="shared" si="5"/>
        <v>0</v>
      </c>
      <c r="BG429" s="186">
        <f t="shared" si="6"/>
        <v>0</v>
      </c>
      <c r="BH429" s="186">
        <f t="shared" si="7"/>
        <v>0</v>
      </c>
      <c r="BI429" s="186">
        <f t="shared" si="8"/>
        <v>0</v>
      </c>
      <c r="BJ429" s="20" t="s">
        <v>83</v>
      </c>
      <c r="BK429" s="186">
        <f t="shared" si="9"/>
        <v>0</v>
      </c>
      <c r="BL429" s="20" t="s">
        <v>187</v>
      </c>
      <c r="BM429" s="185" t="s">
        <v>6532</v>
      </c>
    </row>
    <row r="430" spans="1:65" s="2" customFormat="1" ht="16.5" customHeight="1">
      <c r="A430" s="37"/>
      <c r="B430" s="38"/>
      <c r="C430" s="174" t="s">
        <v>1772</v>
      </c>
      <c r="D430" s="174" t="s">
        <v>350</v>
      </c>
      <c r="E430" s="175" t="s">
        <v>8395</v>
      </c>
      <c r="F430" s="176" t="s">
        <v>8396</v>
      </c>
      <c r="G430" s="177" t="s">
        <v>993</v>
      </c>
      <c r="H430" s="178">
        <v>9550</v>
      </c>
      <c r="I430" s="179"/>
      <c r="J430" s="180">
        <f t="shared" si="0"/>
        <v>0</v>
      </c>
      <c r="K430" s="176" t="s">
        <v>933</v>
      </c>
      <c r="L430" s="42"/>
      <c r="M430" s="181" t="s">
        <v>19</v>
      </c>
      <c r="N430" s="182" t="s">
        <v>46</v>
      </c>
      <c r="O430" s="67"/>
      <c r="P430" s="183">
        <f t="shared" si="1"/>
        <v>0</v>
      </c>
      <c r="Q430" s="183">
        <v>0</v>
      </c>
      <c r="R430" s="183">
        <f t="shared" si="2"/>
        <v>0</v>
      </c>
      <c r="S430" s="183">
        <v>0</v>
      </c>
      <c r="T430" s="184">
        <f t="shared" si="3"/>
        <v>0</v>
      </c>
      <c r="U430" s="37"/>
      <c r="V430" s="37"/>
      <c r="W430" s="37"/>
      <c r="X430" s="37"/>
      <c r="Y430" s="37"/>
      <c r="Z430" s="37"/>
      <c r="AA430" s="37"/>
      <c r="AB430" s="37"/>
      <c r="AC430" s="37"/>
      <c r="AD430" s="37"/>
      <c r="AE430" s="37"/>
      <c r="AR430" s="185" t="s">
        <v>187</v>
      </c>
      <c r="AT430" s="185" t="s">
        <v>350</v>
      </c>
      <c r="AU430" s="185" t="s">
        <v>83</v>
      </c>
      <c r="AY430" s="20" t="s">
        <v>349</v>
      </c>
      <c r="BE430" s="186">
        <f t="shared" si="4"/>
        <v>0</v>
      </c>
      <c r="BF430" s="186">
        <f t="shared" si="5"/>
        <v>0</v>
      </c>
      <c r="BG430" s="186">
        <f t="shared" si="6"/>
        <v>0</v>
      </c>
      <c r="BH430" s="186">
        <f t="shared" si="7"/>
        <v>0</v>
      </c>
      <c r="BI430" s="186">
        <f t="shared" si="8"/>
        <v>0</v>
      </c>
      <c r="BJ430" s="20" t="s">
        <v>83</v>
      </c>
      <c r="BK430" s="186">
        <f t="shared" si="9"/>
        <v>0</v>
      </c>
      <c r="BL430" s="20" t="s">
        <v>187</v>
      </c>
      <c r="BM430" s="185" t="s">
        <v>6535</v>
      </c>
    </row>
    <row r="431" spans="1:65" s="2" customFormat="1" ht="16.5" customHeight="1">
      <c r="A431" s="37"/>
      <c r="B431" s="38"/>
      <c r="C431" s="174" t="s">
        <v>5544</v>
      </c>
      <c r="D431" s="174" t="s">
        <v>350</v>
      </c>
      <c r="E431" s="175" t="s">
        <v>8397</v>
      </c>
      <c r="F431" s="176" t="s">
        <v>8398</v>
      </c>
      <c r="G431" s="177" t="s">
        <v>1152</v>
      </c>
      <c r="H431" s="178">
        <v>20</v>
      </c>
      <c r="I431" s="179"/>
      <c r="J431" s="180">
        <f t="shared" si="0"/>
        <v>0</v>
      </c>
      <c r="K431" s="176" t="s">
        <v>933</v>
      </c>
      <c r="L431" s="42"/>
      <c r="M431" s="181" t="s">
        <v>19</v>
      </c>
      <c r="N431" s="182" t="s">
        <v>46</v>
      </c>
      <c r="O431" s="67"/>
      <c r="P431" s="183">
        <f t="shared" si="1"/>
        <v>0</v>
      </c>
      <c r="Q431" s="183">
        <v>0</v>
      </c>
      <c r="R431" s="183">
        <f t="shared" si="2"/>
        <v>0</v>
      </c>
      <c r="S431" s="183">
        <v>0</v>
      </c>
      <c r="T431" s="184">
        <f t="shared" si="3"/>
        <v>0</v>
      </c>
      <c r="U431" s="37"/>
      <c r="V431" s="37"/>
      <c r="W431" s="37"/>
      <c r="X431" s="37"/>
      <c r="Y431" s="37"/>
      <c r="Z431" s="37"/>
      <c r="AA431" s="37"/>
      <c r="AB431" s="37"/>
      <c r="AC431" s="37"/>
      <c r="AD431" s="37"/>
      <c r="AE431" s="37"/>
      <c r="AR431" s="185" t="s">
        <v>187</v>
      </c>
      <c r="AT431" s="185" t="s">
        <v>350</v>
      </c>
      <c r="AU431" s="185" t="s">
        <v>83</v>
      </c>
      <c r="AY431" s="20" t="s">
        <v>349</v>
      </c>
      <c r="BE431" s="186">
        <f t="shared" si="4"/>
        <v>0</v>
      </c>
      <c r="BF431" s="186">
        <f t="shared" si="5"/>
        <v>0</v>
      </c>
      <c r="BG431" s="186">
        <f t="shared" si="6"/>
        <v>0</v>
      </c>
      <c r="BH431" s="186">
        <f t="shared" si="7"/>
        <v>0</v>
      </c>
      <c r="BI431" s="186">
        <f t="shared" si="8"/>
        <v>0</v>
      </c>
      <c r="BJ431" s="20" t="s">
        <v>83</v>
      </c>
      <c r="BK431" s="186">
        <f t="shared" si="9"/>
        <v>0</v>
      </c>
      <c r="BL431" s="20" t="s">
        <v>187</v>
      </c>
      <c r="BM431" s="185" t="s">
        <v>6543</v>
      </c>
    </row>
    <row r="432" spans="1:65" s="2" customFormat="1" ht="16.5" customHeight="1">
      <c r="A432" s="37"/>
      <c r="B432" s="38"/>
      <c r="C432" s="174" t="s">
        <v>1773</v>
      </c>
      <c r="D432" s="174" t="s">
        <v>350</v>
      </c>
      <c r="E432" s="175" t="s">
        <v>8399</v>
      </c>
      <c r="F432" s="176" t="s">
        <v>8400</v>
      </c>
      <c r="G432" s="177" t="s">
        <v>987</v>
      </c>
      <c r="H432" s="178">
        <v>1</v>
      </c>
      <c r="I432" s="179"/>
      <c r="J432" s="180">
        <f t="shared" si="0"/>
        <v>0</v>
      </c>
      <c r="K432" s="176" t="s">
        <v>933</v>
      </c>
      <c r="L432" s="42"/>
      <c r="M432" s="181" t="s">
        <v>19</v>
      </c>
      <c r="N432" s="182" t="s">
        <v>46</v>
      </c>
      <c r="O432" s="67"/>
      <c r="P432" s="183">
        <f t="shared" si="1"/>
        <v>0</v>
      </c>
      <c r="Q432" s="183">
        <v>0</v>
      </c>
      <c r="R432" s="183">
        <f t="shared" si="2"/>
        <v>0</v>
      </c>
      <c r="S432" s="183">
        <v>0</v>
      </c>
      <c r="T432" s="184">
        <f t="shared" si="3"/>
        <v>0</v>
      </c>
      <c r="U432" s="37"/>
      <c r="V432" s="37"/>
      <c r="W432" s="37"/>
      <c r="X432" s="37"/>
      <c r="Y432" s="37"/>
      <c r="Z432" s="37"/>
      <c r="AA432" s="37"/>
      <c r="AB432" s="37"/>
      <c r="AC432" s="37"/>
      <c r="AD432" s="37"/>
      <c r="AE432" s="37"/>
      <c r="AR432" s="185" t="s">
        <v>187</v>
      </c>
      <c r="AT432" s="185" t="s">
        <v>350</v>
      </c>
      <c r="AU432" s="185" t="s">
        <v>83</v>
      </c>
      <c r="AY432" s="20" t="s">
        <v>349</v>
      </c>
      <c r="BE432" s="186">
        <f t="shared" si="4"/>
        <v>0</v>
      </c>
      <c r="BF432" s="186">
        <f t="shared" si="5"/>
        <v>0</v>
      </c>
      <c r="BG432" s="186">
        <f t="shared" si="6"/>
        <v>0</v>
      </c>
      <c r="BH432" s="186">
        <f t="shared" si="7"/>
        <v>0</v>
      </c>
      <c r="BI432" s="186">
        <f t="shared" si="8"/>
        <v>0</v>
      </c>
      <c r="BJ432" s="20" t="s">
        <v>83</v>
      </c>
      <c r="BK432" s="186">
        <f t="shared" si="9"/>
        <v>0</v>
      </c>
      <c r="BL432" s="20" t="s">
        <v>187</v>
      </c>
      <c r="BM432" s="185" t="s">
        <v>6552</v>
      </c>
    </row>
    <row r="433" spans="1:65" s="2" customFormat="1" ht="16.5" customHeight="1">
      <c r="A433" s="37"/>
      <c r="B433" s="38"/>
      <c r="C433" s="174" t="s">
        <v>5551</v>
      </c>
      <c r="D433" s="174" t="s">
        <v>350</v>
      </c>
      <c r="E433" s="175" t="s">
        <v>8401</v>
      </c>
      <c r="F433" s="176" t="s">
        <v>8402</v>
      </c>
      <c r="G433" s="177" t="s">
        <v>987</v>
      </c>
      <c r="H433" s="178">
        <v>200</v>
      </c>
      <c r="I433" s="179"/>
      <c r="J433" s="180">
        <f t="shared" si="0"/>
        <v>0</v>
      </c>
      <c r="K433" s="176" t="s">
        <v>933</v>
      </c>
      <c r="L433" s="42"/>
      <c r="M433" s="181" t="s">
        <v>19</v>
      </c>
      <c r="N433" s="182" t="s">
        <v>46</v>
      </c>
      <c r="O433" s="67"/>
      <c r="P433" s="183">
        <f t="shared" si="1"/>
        <v>0</v>
      </c>
      <c r="Q433" s="183">
        <v>0</v>
      </c>
      <c r="R433" s="183">
        <f t="shared" si="2"/>
        <v>0</v>
      </c>
      <c r="S433" s="183">
        <v>0</v>
      </c>
      <c r="T433" s="184">
        <f t="shared" si="3"/>
        <v>0</v>
      </c>
      <c r="U433" s="37"/>
      <c r="V433" s="37"/>
      <c r="W433" s="37"/>
      <c r="X433" s="37"/>
      <c r="Y433" s="37"/>
      <c r="Z433" s="37"/>
      <c r="AA433" s="37"/>
      <c r="AB433" s="37"/>
      <c r="AC433" s="37"/>
      <c r="AD433" s="37"/>
      <c r="AE433" s="37"/>
      <c r="AR433" s="185" t="s">
        <v>187</v>
      </c>
      <c r="AT433" s="185" t="s">
        <v>350</v>
      </c>
      <c r="AU433" s="185" t="s">
        <v>83</v>
      </c>
      <c r="AY433" s="20" t="s">
        <v>349</v>
      </c>
      <c r="BE433" s="186">
        <f t="shared" si="4"/>
        <v>0</v>
      </c>
      <c r="BF433" s="186">
        <f t="shared" si="5"/>
        <v>0</v>
      </c>
      <c r="BG433" s="186">
        <f t="shared" si="6"/>
        <v>0</v>
      </c>
      <c r="BH433" s="186">
        <f t="shared" si="7"/>
        <v>0</v>
      </c>
      <c r="BI433" s="186">
        <f t="shared" si="8"/>
        <v>0</v>
      </c>
      <c r="BJ433" s="20" t="s">
        <v>83</v>
      </c>
      <c r="BK433" s="186">
        <f t="shared" si="9"/>
        <v>0</v>
      </c>
      <c r="BL433" s="20" t="s">
        <v>187</v>
      </c>
      <c r="BM433" s="185" t="s">
        <v>6555</v>
      </c>
    </row>
    <row r="434" spans="1:65" s="2" customFormat="1" ht="16.5" customHeight="1">
      <c r="A434" s="37"/>
      <c r="B434" s="38"/>
      <c r="C434" s="174" t="s">
        <v>5555</v>
      </c>
      <c r="D434" s="174" t="s">
        <v>350</v>
      </c>
      <c r="E434" s="175" t="s">
        <v>8403</v>
      </c>
      <c r="F434" s="176" t="s">
        <v>7941</v>
      </c>
      <c r="G434" s="177" t="s">
        <v>987</v>
      </c>
      <c r="H434" s="178">
        <v>24</v>
      </c>
      <c r="I434" s="179"/>
      <c r="J434" s="180">
        <f t="shared" si="0"/>
        <v>0</v>
      </c>
      <c r="K434" s="176" t="s">
        <v>933</v>
      </c>
      <c r="L434" s="42"/>
      <c r="M434" s="181" t="s">
        <v>19</v>
      </c>
      <c r="N434" s="182" t="s">
        <v>46</v>
      </c>
      <c r="O434" s="67"/>
      <c r="P434" s="183">
        <f t="shared" si="1"/>
        <v>0</v>
      </c>
      <c r="Q434" s="183">
        <v>0</v>
      </c>
      <c r="R434" s="183">
        <f t="shared" si="2"/>
        <v>0</v>
      </c>
      <c r="S434" s="183">
        <v>0</v>
      </c>
      <c r="T434" s="184">
        <f t="shared" si="3"/>
        <v>0</v>
      </c>
      <c r="U434" s="37"/>
      <c r="V434" s="37"/>
      <c r="W434" s="37"/>
      <c r="X434" s="37"/>
      <c r="Y434" s="37"/>
      <c r="Z434" s="37"/>
      <c r="AA434" s="37"/>
      <c r="AB434" s="37"/>
      <c r="AC434" s="37"/>
      <c r="AD434" s="37"/>
      <c r="AE434" s="37"/>
      <c r="AR434" s="185" t="s">
        <v>187</v>
      </c>
      <c r="AT434" s="185" t="s">
        <v>350</v>
      </c>
      <c r="AU434" s="185" t="s">
        <v>83</v>
      </c>
      <c r="AY434" s="20" t="s">
        <v>349</v>
      </c>
      <c r="BE434" s="186">
        <f t="shared" si="4"/>
        <v>0</v>
      </c>
      <c r="BF434" s="186">
        <f t="shared" si="5"/>
        <v>0</v>
      </c>
      <c r="BG434" s="186">
        <f t="shared" si="6"/>
        <v>0</v>
      </c>
      <c r="BH434" s="186">
        <f t="shared" si="7"/>
        <v>0</v>
      </c>
      <c r="BI434" s="186">
        <f t="shared" si="8"/>
        <v>0</v>
      </c>
      <c r="BJ434" s="20" t="s">
        <v>83</v>
      </c>
      <c r="BK434" s="186">
        <f t="shared" si="9"/>
        <v>0</v>
      </c>
      <c r="BL434" s="20" t="s">
        <v>187</v>
      </c>
      <c r="BM434" s="185" t="s">
        <v>6558</v>
      </c>
    </row>
    <row r="435" spans="1:65" s="2" customFormat="1" ht="19.2">
      <c r="A435" s="37"/>
      <c r="B435" s="38"/>
      <c r="C435" s="39"/>
      <c r="D435" s="194" t="s">
        <v>952</v>
      </c>
      <c r="E435" s="39"/>
      <c r="F435" s="251" t="s">
        <v>8404</v>
      </c>
      <c r="G435" s="39"/>
      <c r="H435" s="39"/>
      <c r="I435" s="189"/>
      <c r="J435" s="39"/>
      <c r="K435" s="39"/>
      <c r="L435" s="42"/>
      <c r="M435" s="190"/>
      <c r="N435" s="191"/>
      <c r="O435" s="67"/>
      <c r="P435" s="67"/>
      <c r="Q435" s="67"/>
      <c r="R435" s="67"/>
      <c r="S435" s="67"/>
      <c r="T435" s="68"/>
      <c r="U435" s="37"/>
      <c r="V435" s="37"/>
      <c r="W435" s="37"/>
      <c r="X435" s="37"/>
      <c r="Y435" s="37"/>
      <c r="Z435" s="37"/>
      <c r="AA435" s="37"/>
      <c r="AB435" s="37"/>
      <c r="AC435" s="37"/>
      <c r="AD435" s="37"/>
      <c r="AE435" s="37"/>
      <c r="AT435" s="20" t="s">
        <v>952</v>
      </c>
      <c r="AU435" s="20" t="s">
        <v>83</v>
      </c>
    </row>
    <row r="436" spans="1:65" s="2" customFormat="1" ht="16.5" customHeight="1">
      <c r="A436" s="37"/>
      <c r="B436" s="38"/>
      <c r="C436" s="174" t="s">
        <v>5559</v>
      </c>
      <c r="D436" s="174" t="s">
        <v>350</v>
      </c>
      <c r="E436" s="175" t="s">
        <v>8405</v>
      </c>
      <c r="F436" s="176" t="s">
        <v>7941</v>
      </c>
      <c r="G436" s="177" t="s">
        <v>987</v>
      </c>
      <c r="H436" s="178">
        <v>34</v>
      </c>
      <c r="I436" s="179"/>
      <c r="J436" s="180">
        <f>ROUND(I436*H436,2)</f>
        <v>0</v>
      </c>
      <c r="K436" s="176" t="s">
        <v>933</v>
      </c>
      <c r="L436" s="42"/>
      <c r="M436" s="181" t="s">
        <v>19</v>
      </c>
      <c r="N436" s="182" t="s">
        <v>46</v>
      </c>
      <c r="O436" s="67"/>
      <c r="P436" s="183">
        <f>O436*H436</f>
        <v>0</v>
      </c>
      <c r="Q436" s="183">
        <v>0</v>
      </c>
      <c r="R436" s="183">
        <f>Q436*H436</f>
        <v>0</v>
      </c>
      <c r="S436" s="183">
        <v>0</v>
      </c>
      <c r="T436" s="184">
        <f>S436*H436</f>
        <v>0</v>
      </c>
      <c r="U436" s="37"/>
      <c r="V436" s="37"/>
      <c r="W436" s="37"/>
      <c r="X436" s="37"/>
      <c r="Y436" s="37"/>
      <c r="Z436" s="37"/>
      <c r="AA436" s="37"/>
      <c r="AB436" s="37"/>
      <c r="AC436" s="37"/>
      <c r="AD436" s="37"/>
      <c r="AE436" s="37"/>
      <c r="AR436" s="185" t="s">
        <v>187</v>
      </c>
      <c r="AT436" s="185" t="s">
        <v>350</v>
      </c>
      <c r="AU436" s="185" t="s">
        <v>83</v>
      </c>
      <c r="AY436" s="20" t="s">
        <v>349</v>
      </c>
      <c r="BE436" s="186">
        <f>IF(N436="základní",J436,0)</f>
        <v>0</v>
      </c>
      <c r="BF436" s="186">
        <f>IF(N436="snížená",J436,0)</f>
        <v>0</v>
      </c>
      <c r="BG436" s="186">
        <f>IF(N436="zákl. přenesená",J436,0)</f>
        <v>0</v>
      </c>
      <c r="BH436" s="186">
        <f>IF(N436="sníž. přenesená",J436,0)</f>
        <v>0</v>
      </c>
      <c r="BI436" s="186">
        <f>IF(N436="nulová",J436,0)</f>
        <v>0</v>
      </c>
      <c r="BJ436" s="20" t="s">
        <v>83</v>
      </c>
      <c r="BK436" s="186">
        <f>ROUND(I436*H436,2)</f>
        <v>0</v>
      </c>
      <c r="BL436" s="20" t="s">
        <v>187</v>
      </c>
      <c r="BM436" s="185" t="s">
        <v>6561</v>
      </c>
    </row>
    <row r="437" spans="1:65" s="2" customFormat="1" ht="19.2">
      <c r="A437" s="37"/>
      <c r="B437" s="38"/>
      <c r="C437" s="39"/>
      <c r="D437" s="194" t="s">
        <v>952</v>
      </c>
      <c r="E437" s="39"/>
      <c r="F437" s="251" t="s">
        <v>8406</v>
      </c>
      <c r="G437" s="39"/>
      <c r="H437" s="39"/>
      <c r="I437" s="189"/>
      <c r="J437" s="39"/>
      <c r="K437" s="39"/>
      <c r="L437" s="42"/>
      <c r="M437" s="190"/>
      <c r="N437" s="191"/>
      <c r="O437" s="67"/>
      <c r="P437" s="67"/>
      <c r="Q437" s="67"/>
      <c r="R437" s="67"/>
      <c r="S437" s="67"/>
      <c r="T437" s="68"/>
      <c r="U437" s="37"/>
      <c r="V437" s="37"/>
      <c r="W437" s="37"/>
      <c r="X437" s="37"/>
      <c r="Y437" s="37"/>
      <c r="Z437" s="37"/>
      <c r="AA437" s="37"/>
      <c r="AB437" s="37"/>
      <c r="AC437" s="37"/>
      <c r="AD437" s="37"/>
      <c r="AE437" s="37"/>
      <c r="AT437" s="20" t="s">
        <v>952</v>
      </c>
      <c r="AU437" s="20" t="s">
        <v>83</v>
      </c>
    </row>
    <row r="438" spans="1:65" s="2" customFormat="1" ht="16.5" customHeight="1">
      <c r="A438" s="37"/>
      <c r="B438" s="38"/>
      <c r="C438" s="174" t="s">
        <v>5563</v>
      </c>
      <c r="D438" s="174" t="s">
        <v>350</v>
      </c>
      <c r="E438" s="175" t="s">
        <v>8407</v>
      </c>
      <c r="F438" s="176" t="s">
        <v>8408</v>
      </c>
      <c r="G438" s="177" t="s">
        <v>1152</v>
      </c>
      <c r="H438" s="178">
        <v>72</v>
      </c>
      <c r="I438" s="179"/>
      <c r="J438" s="180">
        <f t="shared" ref="J438:J446" si="10">ROUND(I438*H438,2)</f>
        <v>0</v>
      </c>
      <c r="K438" s="176" t="s">
        <v>933</v>
      </c>
      <c r="L438" s="42"/>
      <c r="M438" s="181" t="s">
        <v>19</v>
      </c>
      <c r="N438" s="182" t="s">
        <v>46</v>
      </c>
      <c r="O438" s="67"/>
      <c r="P438" s="183">
        <f t="shared" ref="P438:P446" si="11">O438*H438</f>
        <v>0</v>
      </c>
      <c r="Q438" s="183">
        <v>0</v>
      </c>
      <c r="R438" s="183">
        <f t="shared" ref="R438:R446" si="12">Q438*H438</f>
        <v>0</v>
      </c>
      <c r="S438" s="183">
        <v>0</v>
      </c>
      <c r="T438" s="184">
        <f t="shared" ref="T438:T446" si="13">S438*H438</f>
        <v>0</v>
      </c>
      <c r="U438" s="37"/>
      <c r="V438" s="37"/>
      <c r="W438" s="37"/>
      <c r="X438" s="37"/>
      <c r="Y438" s="37"/>
      <c r="Z438" s="37"/>
      <c r="AA438" s="37"/>
      <c r="AB438" s="37"/>
      <c r="AC438" s="37"/>
      <c r="AD438" s="37"/>
      <c r="AE438" s="37"/>
      <c r="AR438" s="185" t="s">
        <v>187</v>
      </c>
      <c r="AT438" s="185" t="s">
        <v>350</v>
      </c>
      <c r="AU438" s="185" t="s">
        <v>83</v>
      </c>
      <c r="AY438" s="20" t="s">
        <v>349</v>
      </c>
      <c r="BE438" s="186">
        <f t="shared" ref="BE438:BE446" si="14">IF(N438="základní",J438,0)</f>
        <v>0</v>
      </c>
      <c r="BF438" s="186">
        <f t="shared" ref="BF438:BF446" si="15">IF(N438="snížená",J438,0)</f>
        <v>0</v>
      </c>
      <c r="BG438" s="186">
        <f t="shared" ref="BG438:BG446" si="16">IF(N438="zákl. přenesená",J438,0)</f>
        <v>0</v>
      </c>
      <c r="BH438" s="186">
        <f t="shared" ref="BH438:BH446" si="17">IF(N438="sníž. přenesená",J438,0)</f>
        <v>0</v>
      </c>
      <c r="BI438" s="186">
        <f t="shared" ref="BI438:BI446" si="18">IF(N438="nulová",J438,0)</f>
        <v>0</v>
      </c>
      <c r="BJ438" s="20" t="s">
        <v>83</v>
      </c>
      <c r="BK438" s="186">
        <f t="shared" ref="BK438:BK446" si="19">ROUND(I438*H438,2)</f>
        <v>0</v>
      </c>
      <c r="BL438" s="20" t="s">
        <v>187</v>
      </c>
      <c r="BM438" s="185" t="s">
        <v>6564</v>
      </c>
    </row>
    <row r="439" spans="1:65" s="2" customFormat="1" ht="16.5" customHeight="1">
      <c r="A439" s="37"/>
      <c r="B439" s="38"/>
      <c r="C439" s="174" t="s">
        <v>5567</v>
      </c>
      <c r="D439" s="174" t="s">
        <v>350</v>
      </c>
      <c r="E439" s="175" t="s">
        <v>8409</v>
      </c>
      <c r="F439" s="176" t="s">
        <v>8410</v>
      </c>
      <c r="G439" s="177" t="s">
        <v>1152</v>
      </c>
      <c r="H439" s="178">
        <v>48</v>
      </c>
      <c r="I439" s="179"/>
      <c r="J439" s="180">
        <f t="shared" si="10"/>
        <v>0</v>
      </c>
      <c r="K439" s="176" t="s">
        <v>933</v>
      </c>
      <c r="L439" s="42"/>
      <c r="M439" s="181" t="s">
        <v>19</v>
      </c>
      <c r="N439" s="182" t="s">
        <v>46</v>
      </c>
      <c r="O439" s="67"/>
      <c r="P439" s="183">
        <f t="shared" si="11"/>
        <v>0</v>
      </c>
      <c r="Q439" s="183">
        <v>0</v>
      </c>
      <c r="R439" s="183">
        <f t="shared" si="12"/>
        <v>0</v>
      </c>
      <c r="S439" s="183">
        <v>0</v>
      </c>
      <c r="T439" s="184">
        <f t="shared" si="13"/>
        <v>0</v>
      </c>
      <c r="U439" s="37"/>
      <c r="V439" s="37"/>
      <c r="W439" s="37"/>
      <c r="X439" s="37"/>
      <c r="Y439" s="37"/>
      <c r="Z439" s="37"/>
      <c r="AA439" s="37"/>
      <c r="AB439" s="37"/>
      <c r="AC439" s="37"/>
      <c r="AD439" s="37"/>
      <c r="AE439" s="37"/>
      <c r="AR439" s="185" t="s">
        <v>187</v>
      </c>
      <c r="AT439" s="185" t="s">
        <v>350</v>
      </c>
      <c r="AU439" s="185" t="s">
        <v>83</v>
      </c>
      <c r="AY439" s="20" t="s">
        <v>349</v>
      </c>
      <c r="BE439" s="186">
        <f t="shared" si="14"/>
        <v>0</v>
      </c>
      <c r="BF439" s="186">
        <f t="shared" si="15"/>
        <v>0</v>
      </c>
      <c r="BG439" s="186">
        <f t="shared" si="16"/>
        <v>0</v>
      </c>
      <c r="BH439" s="186">
        <f t="shared" si="17"/>
        <v>0</v>
      </c>
      <c r="BI439" s="186">
        <f t="shared" si="18"/>
        <v>0</v>
      </c>
      <c r="BJ439" s="20" t="s">
        <v>83</v>
      </c>
      <c r="BK439" s="186">
        <f t="shared" si="19"/>
        <v>0</v>
      </c>
      <c r="BL439" s="20" t="s">
        <v>187</v>
      </c>
      <c r="BM439" s="185" t="s">
        <v>6567</v>
      </c>
    </row>
    <row r="440" spans="1:65" s="2" customFormat="1" ht="16.5" customHeight="1">
      <c r="A440" s="37"/>
      <c r="B440" s="38"/>
      <c r="C440" s="174" t="s">
        <v>5571</v>
      </c>
      <c r="D440" s="174" t="s">
        <v>350</v>
      </c>
      <c r="E440" s="175" t="s">
        <v>8411</v>
      </c>
      <c r="F440" s="176" t="s">
        <v>8412</v>
      </c>
      <c r="G440" s="177" t="s">
        <v>1152</v>
      </c>
      <c r="H440" s="178">
        <v>24</v>
      </c>
      <c r="I440" s="179"/>
      <c r="J440" s="180">
        <f t="shared" si="10"/>
        <v>0</v>
      </c>
      <c r="K440" s="176" t="s">
        <v>933</v>
      </c>
      <c r="L440" s="42"/>
      <c r="M440" s="181" t="s">
        <v>19</v>
      </c>
      <c r="N440" s="182" t="s">
        <v>46</v>
      </c>
      <c r="O440" s="67"/>
      <c r="P440" s="183">
        <f t="shared" si="11"/>
        <v>0</v>
      </c>
      <c r="Q440" s="183">
        <v>0</v>
      </c>
      <c r="R440" s="183">
        <f t="shared" si="12"/>
        <v>0</v>
      </c>
      <c r="S440" s="183">
        <v>0</v>
      </c>
      <c r="T440" s="184">
        <f t="shared" si="13"/>
        <v>0</v>
      </c>
      <c r="U440" s="37"/>
      <c r="V440" s="37"/>
      <c r="W440" s="37"/>
      <c r="X440" s="37"/>
      <c r="Y440" s="37"/>
      <c r="Z440" s="37"/>
      <c r="AA440" s="37"/>
      <c r="AB440" s="37"/>
      <c r="AC440" s="37"/>
      <c r="AD440" s="37"/>
      <c r="AE440" s="37"/>
      <c r="AR440" s="185" t="s">
        <v>187</v>
      </c>
      <c r="AT440" s="185" t="s">
        <v>350</v>
      </c>
      <c r="AU440" s="185" t="s">
        <v>83</v>
      </c>
      <c r="AY440" s="20" t="s">
        <v>349</v>
      </c>
      <c r="BE440" s="186">
        <f t="shared" si="14"/>
        <v>0</v>
      </c>
      <c r="BF440" s="186">
        <f t="shared" si="15"/>
        <v>0</v>
      </c>
      <c r="BG440" s="186">
        <f t="shared" si="16"/>
        <v>0</v>
      </c>
      <c r="BH440" s="186">
        <f t="shared" si="17"/>
        <v>0</v>
      </c>
      <c r="BI440" s="186">
        <f t="shared" si="18"/>
        <v>0</v>
      </c>
      <c r="BJ440" s="20" t="s">
        <v>83</v>
      </c>
      <c r="BK440" s="186">
        <f t="shared" si="19"/>
        <v>0</v>
      </c>
      <c r="BL440" s="20" t="s">
        <v>187</v>
      </c>
      <c r="BM440" s="185" t="s">
        <v>6570</v>
      </c>
    </row>
    <row r="441" spans="1:65" s="2" customFormat="1" ht="16.5" customHeight="1">
      <c r="A441" s="37"/>
      <c r="B441" s="38"/>
      <c r="C441" s="174" t="s">
        <v>5575</v>
      </c>
      <c r="D441" s="174" t="s">
        <v>350</v>
      </c>
      <c r="E441" s="175" t="s">
        <v>8413</v>
      </c>
      <c r="F441" s="176" t="s">
        <v>8414</v>
      </c>
      <c r="G441" s="177" t="s">
        <v>1152</v>
      </c>
      <c r="H441" s="178">
        <v>72</v>
      </c>
      <c r="I441" s="179"/>
      <c r="J441" s="180">
        <f t="shared" si="10"/>
        <v>0</v>
      </c>
      <c r="K441" s="176" t="s">
        <v>933</v>
      </c>
      <c r="L441" s="42"/>
      <c r="M441" s="181" t="s">
        <v>19</v>
      </c>
      <c r="N441" s="182" t="s">
        <v>46</v>
      </c>
      <c r="O441" s="67"/>
      <c r="P441" s="183">
        <f t="shared" si="11"/>
        <v>0</v>
      </c>
      <c r="Q441" s="183">
        <v>0</v>
      </c>
      <c r="R441" s="183">
        <f t="shared" si="12"/>
        <v>0</v>
      </c>
      <c r="S441" s="183">
        <v>0</v>
      </c>
      <c r="T441" s="184">
        <f t="shared" si="13"/>
        <v>0</v>
      </c>
      <c r="U441" s="37"/>
      <c r="V441" s="37"/>
      <c r="W441" s="37"/>
      <c r="X441" s="37"/>
      <c r="Y441" s="37"/>
      <c r="Z441" s="37"/>
      <c r="AA441" s="37"/>
      <c r="AB441" s="37"/>
      <c r="AC441" s="37"/>
      <c r="AD441" s="37"/>
      <c r="AE441" s="37"/>
      <c r="AR441" s="185" t="s">
        <v>187</v>
      </c>
      <c r="AT441" s="185" t="s">
        <v>350</v>
      </c>
      <c r="AU441" s="185" t="s">
        <v>83</v>
      </c>
      <c r="AY441" s="20" t="s">
        <v>349</v>
      </c>
      <c r="BE441" s="186">
        <f t="shared" si="14"/>
        <v>0</v>
      </c>
      <c r="BF441" s="186">
        <f t="shared" si="15"/>
        <v>0</v>
      </c>
      <c r="BG441" s="186">
        <f t="shared" si="16"/>
        <v>0</v>
      </c>
      <c r="BH441" s="186">
        <f t="shared" si="17"/>
        <v>0</v>
      </c>
      <c r="BI441" s="186">
        <f t="shared" si="18"/>
        <v>0</v>
      </c>
      <c r="BJ441" s="20" t="s">
        <v>83</v>
      </c>
      <c r="BK441" s="186">
        <f t="shared" si="19"/>
        <v>0</v>
      </c>
      <c r="BL441" s="20" t="s">
        <v>187</v>
      </c>
      <c r="BM441" s="185" t="s">
        <v>6573</v>
      </c>
    </row>
    <row r="442" spans="1:65" s="2" customFormat="1" ht="16.5" customHeight="1">
      <c r="A442" s="37"/>
      <c r="B442" s="38"/>
      <c r="C442" s="174" t="s">
        <v>5579</v>
      </c>
      <c r="D442" s="174" t="s">
        <v>350</v>
      </c>
      <c r="E442" s="175" t="s">
        <v>8415</v>
      </c>
      <c r="F442" s="176" t="s">
        <v>8416</v>
      </c>
      <c r="G442" s="177" t="s">
        <v>1152</v>
      </c>
      <c r="H442" s="178">
        <v>48</v>
      </c>
      <c r="I442" s="179"/>
      <c r="J442" s="180">
        <f t="shared" si="10"/>
        <v>0</v>
      </c>
      <c r="K442" s="176" t="s">
        <v>933</v>
      </c>
      <c r="L442" s="42"/>
      <c r="M442" s="181" t="s">
        <v>19</v>
      </c>
      <c r="N442" s="182" t="s">
        <v>46</v>
      </c>
      <c r="O442" s="67"/>
      <c r="P442" s="183">
        <f t="shared" si="11"/>
        <v>0</v>
      </c>
      <c r="Q442" s="183">
        <v>0</v>
      </c>
      <c r="R442" s="183">
        <f t="shared" si="12"/>
        <v>0</v>
      </c>
      <c r="S442" s="183">
        <v>0</v>
      </c>
      <c r="T442" s="184">
        <f t="shared" si="13"/>
        <v>0</v>
      </c>
      <c r="U442" s="37"/>
      <c r="V442" s="37"/>
      <c r="W442" s="37"/>
      <c r="X442" s="37"/>
      <c r="Y442" s="37"/>
      <c r="Z442" s="37"/>
      <c r="AA442" s="37"/>
      <c r="AB442" s="37"/>
      <c r="AC442" s="37"/>
      <c r="AD442" s="37"/>
      <c r="AE442" s="37"/>
      <c r="AR442" s="185" t="s">
        <v>187</v>
      </c>
      <c r="AT442" s="185" t="s">
        <v>350</v>
      </c>
      <c r="AU442" s="185" t="s">
        <v>83</v>
      </c>
      <c r="AY442" s="20" t="s">
        <v>349</v>
      </c>
      <c r="BE442" s="186">
        <f t="shared" si="14"/>
        <v>0</v>
      </c>
      <c r="BF442" s="186">
        <f t="shared" si="15"/>
        <v>0</v>
      </c>
      <c r="BG442" s="186">
        <f t="shared" si="16"/>
        <v>0</v>
      </c>
      <c r="BH442" s="186">
        <f t="shared" si="17"/>
        <v>0</v>
      </c>
      <c r="BI442" s="186">
        <f t="shared" si="18"/>
        <v>0</v>
      </c>
      <c r="BJ442" s="20" t="s">
        <v>83</v>
      </c>
      <c r="BK442" s="186">
        <f t="shared" si="19"/>
        <v>0</v>
      </c>
      <c r="BL442" s="20" t="s">
        <v>187</v>
      </c>
      <c r="BM442" s="185" t="s">
        <v>6578</v>
      </c>
    </row>
    <row r="443" spans="1:65" s="2" customFormat="1" ht="16.5" customHeight="1">
      <c r="A443" s="37"/>
      <c r="B443" s="38"/>
      <c r="C443" s="174" t="s">
        <v>5583</v>
      </c>
      <c r="D443" s="174" t="s">
        <v>350</v>
      </c>
      <c r="E443" s="175" t="s">
        <v>8417</v>
      </c>
      <c r="F443" s="176" t="s">
        <v>8418</v>
      </c>
      <c r="G443" s="177" t="s">
        <v>1152</v>
      </c>
      <c r="H443" s="178">
        <v>24</v>
      </c>
      <c r="I443" s="179"/>
      <c r="J443" s="180">
        <f t="shared" si="10"/>
        <v>0</v>
      </c>
      <c r="K443" s="176" t="s">
        <v>933</v>
      </c>
      <c r="L443" s="42"/>
      <c r="M443" s="181" t="s">
        <v>19</v>
      </c>
      <c r="N443" s="182" t="s">
        <v>46</v>
      </c>
      <c r="O443" s="67"/>
      <c r="P443" s="183">
        <f t="shared" si="11"/>
        <v>0</v>
      </c>
      <c r="Q443" s="183">
        <v>0</v>
      </c>
      <c r="R443" s="183">
        <f t="shared" si="12"/>
        <v>0</v>
      </c>
      <c r="S443" s="183">
        <v>0</v>
      </c>
      <c r="T443" s="184">
        <f t="shared" si="13"/>
        <v>0</v>
      </c>
      <c r="U443" s="37"/>
      <c r="V443" s="37"/>
      <c r="W443" s="37"/>
      <c r="X443" s="37"/>
      <c r="Y443" s="37"/>
      <c r="Z443" s="37"/>
      <c r="AA443" s="37"/>
      <c r="AB443" s="37"/>
      <c r="AC443" s="37"/>
      <c r="AD443" s="37"/>
      <c r="AE443" s="37"/>
      <c r="AR443" s="185" t="s">
        <v>187</v>
      </c>
      <c r="AT443" s="185" t="s">
        <v>350</v>
      </c>
      <c r="AU443" s="185" t="s">
        <v>83</v>
      </c>
      <c r="AY443" s="20" t="s">
        <v>349</v>
      </c>
      <c r="BE443" s="186">
        <f t="shared" si="14"/>
        <v>0</v>
      </c>
      <c r="BF443" s="186">
        <f t="shared" si="15"/>
        <v>0</v>
      </c>
      <c r="BG443" s="186">
        <f t="shared" si="16"/>
        <v>0</v>
      </c>
      <c r="BH443" s="186">
        <f t="shared" si="17"/>
        <v>0</v>
      </c>
      <c r="BI443" s="186">
        <f t="shared" si="18"/>
        <v>0</v>
      </c>
      <c r="BJ443" s="20" t="s">
        <v>83</v>
      </c>
      <c r="BK443" s="186">
        <f t="shared" si="19"/>
        <v>0</v>
      </c>
      <c r="BL443" s="20" t="s">
        <v>187</v>
      </c>
      <c r="BM443" s="185" t="s">
        <v>6582</v>
      </c>
    </row>
    <row r="444" spans="1:65" s="2" customFormat="1" ht="16.5" customHeight="1">
      <c r="A444" s="37"/>
      <c r="B444" s="38"/>
      <c r="C444" s="174" t="s">
        <v>5587</v>
      </c>
      <c r="D444" s="174" t="s">
        <v>350</v>
      </c>
      <c r="E444" s="175" t="s">
        <v>8419</v>
      </c>
      <c r="F444" s="176" t="s">
        <v>8420</v>
      </c>
      <c r="G444" s="177" t="s">
        <v>987</v>
      </c>
      <c r="H444" s="178">
        <v>1</v>
      </c>
      <c r="I444" s="179"/>
      <c r="J444" s="180">
        <f t="shared" si="10"/>
        <v>0</v>
      </c>
      <c r="K444" s="176" t="s">
        <v>933</v>
      </c>
      <c r="L444" s="42"/>
      <c r="M444" s="181" t="s">
        <v>19</v>
      </c>
      <c r="N444" s="182" t="s">
        <v>46</v>
      </c>
      <c r="O444" s="67"/>
      <c r="P444" s="183">
        <f t="shared" si="11"/>
        <v>0</v>
      </c>
      <c r="Q444" s="183">
        <v>0</v>
      </c>
      <c r="R444" s="183">
        <f t="shared" si="12"/>
        <v>0</v>
      </c>
      <c r="S444" s="183">
        <v>0</v>
      </c>
      <c r="T444" s="184">
        <f t="shared" si="13"/>
        <v>0</v>
      </c>
      <c r="U444" s="37"/>
      <c r="V444" s="37"/>
      <c r="W444" s="37"/>
      <c r="X444" s="37"/>
      <c r="Y444" s="37"/>
      <c r="Z444" s="37"/>
      <c r="AA444" s="37"/>
      <c r="AB444" s="37"/>
      <c r="AC444" s="37"/>
      <c r="AD444" s="37"/>
      <c r="AE444" s="37"/>
      <c r="AR444" s="185" t="s">
        <v>187</v>
      </c>
      <c r="AT444" s="185" t="s">
        <v>350</v>
      </c>
      <c r="AU444" s="185" t="s">
        <v>83</v>
      </c>
      <c r="AY444" s="20" t="s">
        <v>349</v>
      </c>
      <c r="BE444" s="186">
        <f t="shared" si="14"/>
        <v>0</v>
      </c>
      <c r="BF444" s="186">
        <f t="shared" si="15"/>
        <v>0</v>
      </c>
      <c r="BG444" s="186">
        <f t="shared" si="16"/>
        <v>0</v>
      </c>
      <c r="BH444" s="186">
        <f t="shared" si="17"/>
        <v>0</v>
      </c>
      <c r="BI444" s="186">
        <f t="shared" si="18"/>
        <v>0</v>
      </c>
      <c r="BJ444" s="20" t="s">
        <v>83</v>
      </c>
      <c r="BK444" s="186">
        <f t="shared" si="19"/>
        <v>0</v>
      </c>
      <c r="BL444" s="20" t="s">
        <v>187</v>
      </c>
      <c r="BM444" s="185" t="s">
        <v>6585</v>
      </c>
    </row>
    <row r="445" spans="1:65" s="2" customFormat="1" ht="16.5" customHeight="1">
      <c r="A445" s="37"/>
      <c r="B445" s="38"/>
      <c r="C445" s="174" t="s">
        <v>5591</v>
      </c>
      <c r="D445" s="174" t="s">
        <v>350</v>
      </c>
      <c r="E445" s="175" t="s">
        <v>8421</v>
      </c>
      <c r="F445" s="176" t="s">
        <v>8422</v>
      </c>
      <c r="G445" s="177" t="s">
        <v>1152</v>
      </c>
      <c r="H445" s="178">
        <v>25</v>
      </c>
      <c r="I445" s="179"/>
      <c r="J445" s="180">
        <f t="shared" si="10"/>
        <v>0</v>
      </c>
      <c r="K445" s="176" t="s">
        <v>933</v>
      </c>
      <c r="L445" s="42"/>
      <c r="M445" s="181" t="s">
        <v>19</v>
      </c>
      <c r="N445" s="182" t="s">
        <v>46</v>
      </c>
      <c r="O445" s="67"/>
      <c r="P445" s="183">
        <f t="shared" si="11"/>
        <v>0</v>
      </c>
      <c r="Q445" s="183">
        <v>0</v>
      </c>
      <c r="R445" s="183">
        <f t="shared" si="12"/>
        <v>0</v>
      </c>
      <c r="S445" s="183">
        <v>0</v>
      </c>
      <c r="T445" s="184">
        <f t="shared" si="13"/>
        <v>0</v>
      </c>
      <c r="U445" s="37"/>
      <c r="V445" s="37"/>
      <c r="W445" s="37"/>
      <c r="X445" s="37"/>
      <c r="Y445" s="37"/>
      <c r="Z445" s="37"/>
      <c r="AA445" s="37"/>
      <c r="AB445" s="37"/>
      <c r="AC445" s="37"/>
      <c r="AD445" s="37"/>
      <c r="AE445" s="37"/>
      <c r="AR445" s="185" t="s">
        <v>187</v>
      </c>
      <c r="AT445" s="185" t="s">
        <v>350</v>
      </c>
      <c r="AU445" s="185" t="s">
        <v>83</v>
      </c>
      <c r="AY445" s="20" t="s">
        <v>349</v>
      </c>
      <c r="BE445" s="186">
        <f t="shared" si="14"/>
        <v>0</v>
      </c>
      <c r="BF445" s="186">
        <f t="shared" si="15"/>
        <v>0</v>
      </c>
      <c r="BG445" s="186">
        <f t="shared" si="16"/>
        <v>0</v>
      </c>
      <c r="BH445" s="186">
        <f t="shared" si="17"/>
        <v>0</v>
      </c>
      <c r="BI445" s="186">
        <f t="shared" si="18"/>
        <v>0</v>
      </c>
      <c r="BJ445" s="20" t="s">
        <v>83</v>
      </c>
      <c r="BK445" s="186">
        <f t="shared" si="19"/>
        <v>0</v>
      </c>
      <c r="BL445" s="20" t="s">
        <v>187</v>
      </c>
      <c r="BM445" s="185" t="s">
        <v>6592</v>
      </c>
    </row>
    <row r="446" spans="1:65" s="2" customFormat="1" ht="16.5" customHeight="1">
      <c r="A446" s="37"/>
      <c r="B446" s="38"/>
      <c r="C446" s="174" t="s">
        <v>5595</v>
      </c>
      <c r="D446" s="174" t="s">
        <v>350</v>
      </c>
      <c r="E446" s="175" t="s">
        <v>8423</v>
      </c>
      <c r="F446" s="176" t="s">
        <v>1309</v>
      </c>
      <c r="G446" s="177" t="s">
        <v>1152</v>
      </c>
      <c r="H446" s="178">
        <v>8</v>
      </c>
      <c r="I446" s="179"/>
      <c r="J446" s="180">
        <f t="shared" si="10"/>
        <v>0</v>
      </c>
      <c r="K446" s="176" t="s">
        <v>933</v>
      </c>
      <c r="L446" s="42"/>
      <c r="M446" s="240" t="s">
        <v>19</v>
      </c>
      <c r="N446" s="241" t="s">
        <v>46</v>
      </c>
      <c r="O446" s="237"/>
      <c r="P446" s="242">
        <f t="shared" si="11"/>
        <v>0</v>
      </c>
      <c r="Q446" s="242">
        <v>0</v>
      </c>
      <c r="R446" s="242">
        <f t="shared" si="12"/>
        <v>0</v>
      </c>
      <c r="S446" s="242">
        <v>0</v>
      </c>
      <c r="T446" s="243">
        <f t="shared" si="13"/>
        <v>0</v>
      </c>
      <c r="U446" s="37"/>
      <c r="V446" s="37"/>
      <c r="W446" s="37"/>
      <c r="X446" s="37"/>
      <c r="Y446" s="37"/>
      <c r="Z446" s="37"/>
      <c r="AA446" s="37"/>
      <c r="AB446" s="37"/>
      <c r="AC446" s="37"/>
      <c r="AD446" s="37"/>
      <c r="AE446" s="37"/>
      <c r="AR446" s="185" t="s">
        <v>187</v>
      </c>
      <c r="AT446" s="185" t="s">
        <v>350</v>
      </c>
      <c r="AU446" s="185" t="s">
        <v>83</v>
      </c>
      <c r="AY446" s="20" t="s">
        <v>349</v>
      </c>
      <c r="BE446" s="186">
        <f t="shared" si="14"/>
        <v>0</v>
      </c>
      <c r="BF446" s="186">
        <f t="shared" si="15"/>
        <v>0</v>
      </c>
      <c r="BG446" s="186">
        <f t="shared" si="16"/>
        <v>0</v>
      </c>
      <c r="BH446" s="186">
        <f t="shared" si="17"/>
        <v>0</v>
      </c>
      <c r="BI446" s="186">
        <f t="shared" si="18"/>
        <v>0</v>
      </c>
      <c r="BJ446" s="20" t="s">
        <v>83</v>
      </c>
      <c r="BK446" s="186">
        <f t="shared" si="19"/>
        <v>0</v>
      </c>
      <c r="BL446" s="20" t="s">
        <v>187</v>
      </c>
      <c r="BM446" s="185" t="s">
        <v>6596</v>
      </c>
    </row>
    <row r="447" spans="1:65" s="2" customFormat="1" ht="6.9" customHeight="1">
      <c r="A447" s="37"/>
      <c r="B447" s="50"/>
      <c r="C447" s="51"/>
      <c r="D447" s="51"/>
      <c r="E447" s="51"/>
      <c r="F447" s="51"/>
      <c r="G447" s="51"/>
      <c r="H447" s="51"/>
      <c r="I447" s="51"/>
      <c r="J447" s="51"/>
      <c r="K447" s="51"/>
      <c r="L447" s="42"/>
      <c r="M447" s="37"/>
      <c r="O447" s="37"/>
      <c r="P447" s="37"/>
      <c r="Q447" s="37"/>
      <c r="R447" s="37"/>
      <c r="S447" s="37"/>
      <c r="T447" s="37"/>
      <c r="U447" s="37"/>
      <c r="V447" s="37"/>
      <c r="W447" s="37"/>
      <c r="X447" s="37"/>
      <c r="Y447" s="37"/>
      <c r="Z447" s="37"/>
      <c r="AA447" s="37"/>
      <c r="AB447" s="37"/>
      <c r="AC447" s="37"/>
      <c r="AD447" s="37"/>
      <c r="AE447" s="37"/>
    </row>
  </sheetData>
  <sheetProtection algorithmName="SHA-512" hashValue="LI/QHlYq/NsTzM0FW8wsHP0NbqrzrcdxRTezMr2+Ne+impbk/CWp2ZbkoafYeI4NMKZs2z6EeqPccZ91b2lvcA==" saltValue="wjdfk/J2H2oisJ1VMlFKUf10p/FQbQzzhYV2PBDPaBuBKvp5rvHk7dSkkNUjoD8ptKf0freEQGPXeKz84GMvkA==" spinCount="100000" sheet="1" objects="1" scenarios="1" formatColumns="0" formatRows="0" autoFilter="0"/>
  <autoFilter ref="C106:K446" xr:uid="{00000000-0009-0000-0000-000019000000}"/>
  <mergeCells count="15">
    <mergeCell ref="E93:H93"/>
    <mergeCell ref="E97:H97"/>
    <mergeCell ref="E95:H95"/>
    <mergeCell ref="E99:H9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2:BM527"/>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178</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8424</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ROUND(J106,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ROUND((SUM(BE106:BE526)),  2)</f>
        <v>0</v>
      </c>
      <c r="G37" s="37"/>
      <c r="H37" s="37"/>
      <c r="I37" s="127">
        <v>0.21</v>
      </c>
      <c r="J37" s="126">
        <f>ROUND(((SUM(BE106:BE526))*I37),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ROUND((SUM(BF106:BF526)),  2)</f>
        <v>0</v>
      </c>
      <c r="G38" s="37"/>
      <c r="H38" s="37"/>
      <c r="I38" s="127">
        <v>0.15</v>
      </c>
      <c r="J38" s="126">
        <f>ROUND(((SUM(BF106:BF526))*I38),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ROUND((SUM(BG106:BG526)),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ROUND((SUM(BH106:BH526)),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ROUND((SUM(BI106:BI526)),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SO-01.D.1.4.4 a 8 - Vytápění a kompaktní předávací stanice tepla</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J106</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8425</v>
      </c>
      <c r="E68" s="146"/>
      <c r="F68" s="146"/>
      <c r="G68" s="146"/>
      <c r="H68" s="146"/>
      <c r="I68" s="146"/>
      <c r="J68" s="147">
        <f>J107</f>
        <v>0</v>
      </c>
      <c r="K68" s="144"/>
      <c r="L68" s="148"/>
    </row>
    <row r="69" spans="1:47" s="9" customFormat="1" ht="24.9" customHeight="1">
      <c r="B69" s="143"/>
      <c r="C69" s="144"/>
      <c r="D69" s="145" t="s">
        <v>8426</v>
      </c>
      <c r="E69" s="146"/>
      <c r="F69" s="146"/>
      <c r="G69" s="146"/>
      <c r="H69" s="146"/>
      <c r="I69" s="146"/>
      <c r="J69" s="147">
        <f>J123</f>
        <v>0</v>
      </c>
      <c r="K69" s="144"/>
      <c r="L69" s="148"/>
    </row>
    <row r="70" spans="1:47" s="9" customFormat="1" ht="24.9" customHeight="1">
      <c r="B70" s="143"/>
      <c r="C70" s="144"/>
      <c r="D70" s="145" t="s">
        <v>8427</v>
      </c>
      <c r="E70" s="146"/>
      <c r="F70" s="146"/>
      <c r="G70" s="146"/>
      <c r="H70" s="146"/>
      <c r="I70" s="146"/>
      <c r="J70" s="147">
        <f>J161</f>
        <v>0</v>
      </c>
      <c r="K70" s="144"/>
      <c r="L70" s="148"/>
    </row>
    <row r="71" spans="1:47" s="9" customFormat="1" ht="24.9" customHeight="1">
      <c r="B71" s="143"/>
      <c r="C71" s="144"/>
      <c r="D71" s="145" t="s">
        <v>8428</v>
      </c>
      <c r="E71" s="146"/>
      <c r="F71" s="146"/>
      <c r="G71" s="146"/>
      <c r="H71" s="146"/>
      <c r="I71" s="146"/>
      <c r="J71" s="147">
        <f>J331</f>
        <v>0</v>
      </c>
      <c r="K71" s="144"/>
      <c r="L71" s="148"/>
    </row>
    <row r="72" spans="1:47" s="15" customFormat="1" ht="19.95" customHeight="1">
      <c r="B72" s="244"/>
      <c r="C72" s="100"/>
      <c r="D72" s="245" t="s">
        <v>8429</v>
      </c>
      <c r="E72" s="246"/>
      <c r="F72" s="246"/>
      <c r="G72" s="246"/>
      <c r="H72" s="246"/>
      <c r="I72" s="246"/>
      <c r="J72" s="247">
        <f>J332</f>
        <v>0</v>
      </c>
      <c r="K72" s="100"/>
      <c r="L72" s="248"/>
    </row>
    <row r="73" spans="1:47" s="15" customFormat="1" ht="19.95" customHeight="1">
      <c r="B73" s="244"/>
      <c r="C73" s="100"/>
      <c r="D73" s="245" t="s">
        <v>8430</v>
      </c>
      <c r="E73" s="246"/>
      <c r="F73" s="246"/>
      <c r="G73" s="246"/>
      <c r="H73" s="246"/>
      <c r="I73" s="246"/>
      <c r="J73" s="247">
        <f>J353</f>
        <v>0</v>
      </c>
      <c r="K73" s="100"/>
      <c r="L73" s="248"/>
    </row>
    <row r="74" spans="1:47" s="15" customFormat="1" ht="19.95" customHeight="1">
      <c r="B74" s="244"/>
      <c r="C74" s="100"/>
      <c r="D74" s="245" t="s">
        <v>8431</v>
      </c>
      <c r="E74" s="246"/>
      <c r="F74" s="246"/>
      <c r="G74" s="246"/>
      <c r="H74" s="246"/>
      <c r="I74" s="246"/>
      <c r="J74" s="247">
        <f>J356</f>
        <v>0</v>
      </c>
      <c r="K74" s="100"/>
      <c r="L74" s="248"/>
    </row>
    <row r="75" spans="1:47" s="15" customFormat="1" ht="19.95" customHeight="1">
      <c r="B75" s="244"/>
      <c r="C75" s="100"/>
      <c r="D75" s="245" t="s">
        <v>8432</v>
      </c>
      <c r="E75" s="246"/>
      <c r="F75" s="246"/>
      <c r="G75" s="246"/>
      <c r="H75" s="246"/>
      <c r="I75" s="246"/>
      <c r="J75" s="247">
        <f>J377</f>
        <v>0</v>
      </c>
      <c r="K75" s="100"/>
      <c r="L75" s="248"/>
    </row>
    <row r="76" spans="1:47" s="15" customFormat="1" ht="19.95" customHeight="1">
      <c r="B76" s="244"/>
      <c r="C76" s="100"/>
      <c r="D76" s="245" t="s">
        <v>8433</v>
      </c>
      <c r="E76" s="246"/>
      <c r="F76" s="246"/>
      <c r="G76" s="246"/>
      <c r="H76" s="246"/>
      <c r="I76" s="246"/>
      <c r="J76" s="247">
        <f>J388</f>
        <v>0</v>
      </c>
      <c r="K76" s="100"/>
      <c r="L76" s="248"/>
    </row>
    <row r="77" spans="1:47" s="15" customFormat="1" ht="19.95" customHeight="1">
      <c r="B77" s="244"/>
      <c r="C77" s="100"/>
      <c r="D77" s="245" t="s">
        <v>8434</v>
      </c>
      <c r="E77" s="246"/>
      <c r="F77" s="246"/>
      <c r="G77" s="246"/>
      <c r="H77" s="246"/>
      <c r="I77" s="246"/>
      <c r="J77" s="247">
        <f>J397</f>
        <v>0</v>
      </c>
      <c r="K77" s="100"/>
      <c r="L77" s="248"/>
    </row>
    <row r="78" spans="1:47" s="9" customFormat="1" ht="24.9" customHeight="1">
      <c r="B78" s="143"/>
      <c r="C78" s="144"/>
      <c r="D78" s="145" t="s">
        <v>8435</v>
      </c>
      <c r="E78" s="146"/>
      <c r="F78" s="146"/>
      <c r="G78" s="146"/>
      <c r="H78" s="146"/>
      <c r="I78" s="146"/>
      <c r="J78" s="147">
        <f>J410</f>
        <v>0</v>
      </c>
      <c r="K78" s="144"/>
      <c r="L78" s="148"/>
    </row>
    <row r="79" spans="1:47" s="9" customFormat="1" ht="24.9" customHeight="1">
      <c r="B79" s="143"/>
      <c r="C79" s="144"/>
      <c r="D79" s="145" t="s">
        <v>8436</v>
      </c>
      <c r="E79" s="146"/>
      <c r="F79" s="146"/>
      <c r="G79" s="146"/>
      <c r="H79" s="146"/>
      <c r="I79" s="146"/>
      <c r="J79" s="147">
        <f>J493</f>
        <v>0</v>
      </c>
      <c r="K79" s="144"/>
      <c r="L79" s="148"/>
    </row>
    <row r="80" spans="1:47" s="15" customFormat="1" ht="19.95" customHeight="1">
      <c r="B80" s="244"/>
      <c r="C80" s="100"/>
      <c r="D80" s="245" t="s">
        <v>8437</v>
      </c>
      <c r="E80" s="246"/>
      <c r="F80" s="246"/>
      <c r="G80" s="246"/>
      <c r="H80" s="246"/>
      <c r="I80" s="246"/>
      <c r="J80" s="247">
        <f>J494</f>
        <v>0</v>
      </c>
      <c r="K80" s="100"/>
      <c r="L80" s="248"/>
    </row>
    <row r="81" spans="1:31" s="15" customFormat="1" ht="19.95" customHeight="1">
      <c r="B81" s="244"/>
      <c r="C81" s="100"/>
      <c r="D81" s="245" t="s">
        <v>8438</v>
      </c>
      <c r="E81" s="246"/>
      <c r="F81" s="246"/>
      <c r="G81" s="246"/>
      <c r="H81" s="246"/>
      <c r="I81" s="246"/>
      <c r="J81" s="247">
        <f>J501</f>
        <v>0</v>
      </c>
      <c r="K81" s="100"/>
      <c r="L81" s="248"/>
    </row>
    <row r="82" spans="1:31" s="9" customFormat="1" ht="24.9" customHeight="1">
      <c r="B82" s="143"/>
      <c r="C82" s="144"/>
      <c r="D82" s="145" t="s">
        <v>8439</v>
      </c>
      <c r="E82" s="146"/>
      <c r="F82" s="146"/>
      <c r="G82" s="146"/>
      <c r="H82" s="146"/>
      <c r="I82" s="146"/>
      <c r="J82" s="147">
        <f>J508</f>
        <v>0</v>
      </c>
      <c r="K82" s="144"/>
      <c r="L82" s="148"/>
    </row>
    <row r="83" spans="1:31" s="2" customFormat="1" ht="21.75" customHeight="1">
      <c r="A83" s="37"/>
      <c r="B83" s="38"/>
      <c r="C83" s="39"/>
      <c r="D83" s="39"/>
      <c r="E83" s="39"/>
      <c r="F83" s="39"/>
      <c r="G83" s="39"/>
      <c r="H83" s="39"/>
      <c r="I83" s="39"/>
      <c r="J83" s="39"/>
      <c r="K83" s="39"/>
      <c r="L83" s="116"/>
      <c r="S83" s="37"/>
      <c r="T83" s="37"/>
      <c r="U83" s="37"/>
      <c r="V83" s="37"/>
      <c r="W83" s="37"/>
      <c r="X83" s="37"/>
      <c r="Y83" s="37"/>
      <c r="Z83" s="37"/>
      <c r="AA83" s="37"/>
      <c r="AB83" s="37"/>
      <c r="AC83" s="37"/>
      <c r="AD83" s="37"/>
      <c r="AE83" s="37"/>
    </row>
    <row r="84" spans="1:31" s="2" customFormat="1" ht="6.9" customHeight="1">
      <c r="A84" s="37"/>
      <c r="B84" s="50"/>
      <c r="C84" s="51"/>
      <c r="D84" s="51"/>
      <c r="E84" s="51"/>
      <c r="F84" s="51"/>
      <c r="G84" s="51"/>
      <c r="H84" s="51"/>
      <c r="I84" s="51"/>
      <c r="J84" s="51"/>
      <c r="K84" s="51"/>
      <c r="L84" s="116"/>
      <c r="S84" s="37"/>
      <c r="T84" s="37"/>
      <c r="U84" s="37"/>
      <c r="V84" s="37"/>
      <c r="W84" s="37"/>
      <c r="X84" s="37"/>
      <c r="Y84" s="37"/>
      <c r="Z84" s="37"/>
      <c r="AA84" s="37"/>
      <c r="AB84" s="37"/>
      <c r="AC84" s="37"/>
      <c r="AD84" s="37"/>
      <c r="AE84" s="37"/>
    </row>
    <row r="88" spans="1:31" s="2" customFormat="1" ht="6.9" customHeight="1">
      <c r="A88" s="37"/>
      <c r="B88" s="52"/>
      <c r="C88" s="53"/>
      <c r="D88" s="53"/>
      <c r="E88" s="53"/>
      <c r="F88" s="53"/>
      <c r="G88" s="53"/>
      <c r="H88" s="53"/>
      <c r="I88" s="53"/>
      <c r="J88" s="53"/>
      <c r="K88" s="53"/>
      <c r="L88" s="116"/>
      <c r="S88" s="37"/>
      <c r="T88" s="37"/>
      <c r="U88" s="37"/>
      <c r="V88" s="37"/>
      <c r="W88" s="37"/>
      <c r="X88" s="37"/>
      <c r="Y88" s="37"/>
      <c r="Z88" s="37"/>
      <c r="AA88" s="37"/>
      <c r="AB88" s="37"/>
      <c r="AC88" s="37"/>
      <c r="AD88" s="37"/>
      <c r="AE88" s="37"/>
    </row>
    <row r="89" spans="1:31" s="2" customFormat="1" ht="24.9" customHeight="1">
      <c r="A89" s="37"/>
      <c r="B89" s="38"/>
      <c r="C89" s="26" t="s">
        <v>334</v>
      </c>
      <c r="D89" s="39"/>
      <c r="E89" s="39"/>
      <c r="F89" s="39"/>
      <c r="G89" s="39"/>
      <c r="H89" s="39"/>
      <c r="I89" s="39"/>
      <c r="J89" s="39"/>
      <c r="K89" s="39"/>
      <c r="L89" s="116"/>
      <c r="S89" s="37"/>
      <c r="T89" s="37"/>
      <c r="U89" s="37"/>
      <c r="V89" s="37"/>
      <c r="W89" s="37"/>
      <c r="X89" s="37"/>
      <c r="Y89" s="37"/>
      <c r="Z89" s="37"/>
      <c r="AA89" s="37"/>
      <c r="AB89" s="37"/>
      <c r="AC89" s="37"/>
      <c r="AD89" s="37"/>
      <c r="AE89" s="37"/>
    </row>
    <row r="90" spans="1:31" s="2" customFormat="1" ht="6.9" customHeight="1">
      <c r="A90" s="37"/>
      <c r="B90" s="38"/>
      <c r="C90" s="39"/>
      <c r="D90" s="39"/>
      <c r="E90" s="39"/>
      <c r="F90" s="39"/>
      <c r="G90" s="39"/>
      <c r="H90" s="39"/>
      <c r="I90" s="39"/>
      <c r="J90" s="39"/>
      <c r="K90" s="39"/>
      <c r="L90" s="116"/>
      <c r="S90" s="37"/>
      <c r="T90" s="37"/>
      <c r="U90" s="37"/>
      <c r="V90" s="37"/>
      <c r="W90" s="37"/>
      <c r="X90" s="37"/>
      <c r="Y90" s="37"/>
      <c r="Z90" s="37"/>
      <c r="AA90" s="37"/>
      <c r="AB90" s="37"/>
      <c r="AC90" s="37"/>
      <c r="AD90" s="37"/>
      <c r="AE90" s="37"/>
    </row>
    <row r="91" spans="1:31" s="2" customFormat="1" ht="12" customHeight="1">
      <c r="A91" s="37"/>
      <c r="B91" s="38"/>
      <c r="C91" s="32" t="s">
        <v>16</v>
      </c>
      <c r="D91" s="39"/>
      <c r="E91" s="39"/>
      <c r="F91" s="39"/>
      <c r="G91" s="39"/>
      <c r="H91" s="39"/>
      <c r="I91" s="39"/>
      <c r="J91" s="39"/>
      <c r="K91" s="39"/>
      <c r="L91" s="116"/>
      <c r="S91" s="37"/>
      <c r="T91" s="37"/>
      <c r="U91" s="37"/>
      <c r="V91" s="37"/>
      <c r="W91" s="37"/>
      <c r="X91" s="37"/>
      <c r="Y91" s="37"/>
      <c r="Z91" s="37"/>
      <c r="AA91" s="37"/>
      <c r="AB91" s="37"/>
      <c r="AC91" s="37"/>
      <c r="AD91" s="37"/>
      <c r="AE91" s="37"/>
    </row>
    <row r="92" spans="1:31" s="2" customFormat="1" ht="16.5" customHeight="1">
      <c r="A92" s="37"/>
      <c r="B92" s="38"/>
      <c r="C92" s="39"/>
      <c r="D92" s="39"/>
      <c r="E92" s="433" t="str">
        <f>E7</f>
        <v>Dostavba kampusu LF v Olomouci</v>
      </c>
      <c r="F92" s="434"/>
      <c r="G92" s="434"/>
      <c r="H92" s="434"/>
      <c r="I92" s="39"/>
      <c r="J92" s="39"/>
      <c r="K92" s="39"/>
      <c r="L92" s="116"/>
      <c r="S92" s="37"/>
      <c r="T92" s="37"/>
      <c r="U92" s="37"/>
      <c r="V92" s="37"/>
      <c r="W92" s="37"/>
      <c r="X92" s="37"/>
      <c r="Y92" s="37"/>
      <c r="Z92" s="37"/>
      <c r="AA92" s="37"/>
      <c r="AB92" s="37"/>
      <c r="AC92" s="37"/>
      <c r="AD92" s="37"/>
      <c r="AE92" s="37"/>
    </row>
    <row r="93" spans="1:31" s="1" customFormat="1" ht="12" customHeight="1">
      <c r="B93" s="24"/>
      <c r="C93" s="32" t="s">
        <v>320</v>
      </c>
      <c r="D93" s="25"/>
      <c r="E93" s="25"/>
      <c r="F93" s="25"/>
      <c r="G93" s="25"/>
      <c r="H93" s="25"/>
      <c r="I93" s="25"/>
      <c r="J93" s="25"/>
      <c r="K93" s="25"/>
      <c r="L93" s="23"/>
    </row>
    <row r="94" spans="1:31" s="1" customFormat="1" ht="16.5" customHeight="1">
      <c r="B94" s="24"/>
      <c r="C94" s="25"/>
      <c r="D94" s="25"/>
      <c r="E94" s="433" t="s">
        <v>2341</v>
      </c>
      <c r="F94" s="385"/>
      <c r="G94" s="385"/>
      <c r="H94" s="385"/>
      <c r="I94" s="25"/>
      <c r="J94" s="25"/>
      <c r="K94" s="25"/>
      <c r="L94" s="23"/>
    </row>
    <row r="95" spans="1:31" s="1" customFormat="1" ht="12" customHeight="1">
      <c r="B95" s="24"/>
      <c r="C95" s="32" t="s">
        <v>1775</v>
      </c>
      <c r="D95" s="25"/>
      <c r="E95" s="25"/>
      <c r="F95" s="25"/>
      <c r="G95" s="25"/>
      <c r="H95" s="25"/>
      <c r="I95" s="25"/>
      <c r="J95" s="25"/>
      <c r="K95" s="25"/>
      <c r="L95" s="23"/>
    </row>
    <row r="96" spans="1:31" s="2" customFormat="1" ht="16.5" customHeight="1">
      <c r="A96" s="37"/>
      <c r="B96" s="38"/>
      <c r="C96" s="39"/>
      <c r="D96" s="39"/>
      <c r="E96" s="437" t="s">
        <v>6008</v>
      </c>
      <c r="F96" s="435"/>
      <c r="G96" s="435"/>
      <c r="H96" s="435"/>
      <c r="I96" s="39"/>
      <c r="J96" s="39"/>
      <c r="K96" s="39"/>
      <c r="L96" s="116"/>
      <c r="S96" s="37"/>
      <c r="T96" s="37"/>
      <c r="U96" s="37"/>
      <c r="V96" s="37"/>
      <c r="W96" s="37"/>
      <c r="X96" s="37"/>
      <c r="Y96" s="37"/>
      <c r="Z96" s="37"/>
      <c r="AA96" s="37"/>
      <c r="AB96" s="37"/>
      <c r="AC96" s="37"/>
      <c r="AD96" s="37"/>
      <c r="AE96" s="37"/>
    </row>
    <row r="97" spans="1:65" s="2" customFormat="1" ht="12" customHeight="1">
      <c r="A97" s="37"/>
      <c r="B97" s="38"/>
      <c r="C97" s="32" t="s">
        <v>1777</v>
      </c>
      <c r="D97" s="39"/>
      <c r="E97" s="39"/>
      <c r="F97" s="39"/>
      <c r="G97" s="39"/>
      <c r="H97" s="39"/>
      <c r="I97" s="39"/>
      <c r="J97" s="39"/>
      <c r="K97" s="39"/>
      <c r="L97" s="116"/>
      <c r="S97" s="37"/>
      <c r="T97" s="37"/>
      <c r="U97" s="37"/>
      <c r="V97" s="37"/>
      <c r="W97" s="37"/>
      <c r="X97" s="37"/>
      <c r="Y97" s="37"/>
      <c r="Z97" s="37"/>
      <c r="AA97" s="37"/>
      <c r="AB97" s="37"/>
      <c r="AC97" s="37"/>
      <c r="AD97" s="37"/>
      <c r="AE97" s="37"/>
    </row>
    <row r="98" spans="1:65" s="2" customFormat="1" ht="16.5" customHeight="1">
      <c r="A98" s="37"/>
      <c r="B98" s="38"/>
      <c r="C98" s="39"/>
      <c r="D98" s="39"/>
      <c r="E98" s="407" t="str">
        <f>E13</f>
        <v>SO-01.D.1.4.4 a 8 - Vytápění a kompaktní předávací stanice tepla</v>
      </c>
      <c r="F98" s="435"/>
      <c r="G98" s="435"/>
      <c r="H98" s="435"/>
      <c r="I98" s="39"/>
      <c r="J98" s="39"/>
      <c r="K98" s="39"/>
      <c r="L98" s="116"/>
      <c r="S98" s="37"/>
      <c r="T98" s="37"/>
      <c r="U98" s="37"/>
      <c r="V98" s="37"/>
      <c r="W98" s="37"/>
      <c r="X98" s="37"/>
      <c r="Y98" s="37"/>
      <c r="Z98" s="37"/>
      <c r="AA98" s="37"/>
      <c r="AB98" s="37"/>
      <c r="AC98" s="37"/>
      <c r="AD98" s="37"/>
      <c r="AE98" s="37"/>
    </row>
    <row r="99" spans="1:65" s="2" customFormat="1" ht="6.9" customHeight="1">
      <c r="A99" s="37"/>
      <c r="B99" s="38"/>
      <c r="C99" s="39"/>
      <c r="D99" s="39"/>
      <c r="E99" s="39"/>
      <c r="F99" s="39"/>
      <c r="G99" s="39"/>
      <c r="H99" s="39"/>
      <c r="I99" s="39"/>
      <c r="J99" s="39"/>
      <c r="K99" s="39"/>
      <c r="L99" s="116"/>
      <c r="S99" s="37"/>
      <c r="T99" s="37"/>
      <c r="U99" s="37"/>
      <c r="V99" s="37"/>
      <c r="W99" s="37"/>
      <c r="X99" s="37"/>
      <c r="Y99" s="37"/>
      <c r="Z99" s="37"/>
      <c r="AA99" s="37"/>
      <c r="AB99" s="37"/>
      <c r="AC99" s="37"/>
      <c r="AD99" s="37"/>
      <c r="AE99" s="37"/>
    </row>
    <row r="100" spans="1:65" s="2" customFormat="1" ht="12" customHeight="1">
      <c r="A100" s="37"/>
      <c r="B100" s="38"/>
      <c r="C100" s="32" t="s">
        <v>21</v>
      </c>
      <c r="D100" s="39"/>
      <c r="E100" s="39"/>
      <c r="F100" s="30" t="str">
        <f>F16</f>
        <v>Olomouc, Hněvotínská</v>
      </c>
      <c r="G100" s="39"/>
      <c r="H100" s="39"/>
      <c r="I100" s="32" t="s">
        <v>23</v>
      </c>
      <c r="J100" s="62" t="str">
        <f>IF(J16="","",J16)</f>
        <v>8. 12. 2022</v>
      </c>
      <c r="K100" s="39"/>
      <c r="L100" s="116"/>
      <c r="S100" s="37"/>
      <c r="T100" s="37"/>
      <c r="U100" s="37"/>
      <c r="V100" s="37"/>
      <c r="W100" s="37"/>
      <c r="X100" s="37"/>
      <c r="Y100" s="37"/>
      <c r="Z100" s="37"/>
      <c r="AA100" s="37"/>
      <c r="AB100" s="37"/>
      <c r="AC100" s="37"/>
      <c r="AD100" s="37"/>
      <c r="AE100" s="37"/>
    </row>
    <row r="101" spans="1:65" s="2" customFormat="1" ht="6.9" customHeight="1">
      <c r="A101" s="37"/>
      <c r="B101" s="38"/>
      <c r="C101" s="39"/>
      <c r="D101" s="39"/>
      <c r="E101" s="39"/>
      <c r="F101" s="39"/>
      <c r="G101" s="39"/>
      <c r="H101" s="39"/>
      <c r="I101" s="39"/>
      <c r="J101" s="39"/>
      <c r="K101" s="39"/>
      <c r="L101" s="116"/>
      <c r="S101" s="37"/>
      <c r="T101" s="37"/>
      <c r="U101" s="37"/>
      <c r="V101" s="37"/>
      <c r="W101" s="37"/>
      <c r="X101" s="37"/>
      <c r="Y101" s="37"/>
      <c r="Z101" s="37"/>
      <c r="AA101" s="37"/>
      <c r="AB101" s="37"/>
      <c r="AC101" s="37"/>
      <c r="AD101" s="37"/>
      <c r="AE101" s="37"/>
    </row>
    <row r="102" spans="1:65" s="2" customFormat="1" ht="25.65" customHeight="1">
      <c r="A102" s="37"/>
      <c r="B102" s="38"/>
      <c r="C102" s="32" t="s">
        <v>25</v>
      </c>
      <c r="D102" s="39"/>
      <c r="E102" s="39"/>
      <c r="F102" s="30" t="str">
        <f>E19</f>
        <v>Univerzita Palackého v Olomouci</v>
      </c>
      <c r="G102" s="39"/>
      <c r="H102" s="39"/>
      <c r="I102" s="32" t="s">
        <v>33</v>
      </c>
      <c r="J102" s="35" t="str">
        <f>E25</f>
        <v>Ateliér Velehradský s.r.o.</v>
      </c>
      <c r="K102" s="39"/>
      <c r="L102" s="116"/>
      <c r="S102" s="37"/>
      <c r="T102" s="37"/>
      <c r="U102" s="37"/>
      <c r="V102" s="37"/>
      <c r="W102" s="37"/>
      <c r="X102" s="37"/>
      <c r="Y102" s="37"/>
      <c r="Z102" s="37"/>
      <c r="AA102" s="37"/>
      <c r="AB102" s="37"/>
      <c r="AC102" s="37"/>
      <c r="AD102" s="37"/>
      <c r="AE102" s="37"/>
    </row>
    <row r="103" spans="1:65" s="2" customFormat="1" ht="25.65" customHeight="1">
      <c r="A103" s="37"/>
      <c r="B103" s="38"/>
      <c r="C103" s="32" t="s">
        <v>31</v>
      </c>
      <c r="D103" s="39"/>
      <c r="E103" s="39"/>
      <c r="F103" s="30" t="str">
        <f>IF(E22="","",E22)</f>
        <v>Vyplň údaj</v>
      </c>
      <c r="G103" s="39"/>
      <c r="H103" s="39"/>
      <c r="I103" s="32" t="s">
        <v>38</v>
      </c>
      <c r="J103" s="35" t="str">
        <f>E28</f>
        <v>Ateliér Velehradský s.r.o.</v>
      </c>
      <c r="K103" s="39"/>
      <c r="L103" s="116"/>
      <c r="S103" s="37"/>
      <c r="T103" s="37"/>
      <c r="U103" s="37"/>
      <c r="V103" s="37"/>
      <c r="W103" s="37"/>
      <c r="X103" s="37"/>
      <c r="Y103" s="37"/>
      <c r="Z103" s="37"/>
      <c r="AA103" s="37"/>
      <c r="AB103" s="37"/>
      <c r="AC103" s="37"/>
      <c r="AD103" s="37"/>
      <c r="AE103" s="37"/>
    </row>
    <row r="104" spans="1:65" s="2" customFormat="1" ht="10.35" customHeight="1">
      <c r="A104" s="37"/>
      <c r="B104" s="38"/>
      <c r="C104" s="39"/>
      <c r="D104" s="39"/>
      <c r="E104" s="39"/>
      <c r="F104" s="39"/>
      <c r="G104" s="39"/>
      <c r="H104" s="39"/>
      <c r="I104" s="39"/>
      <c r="J104" s="39"/>
      <c r="K104" s="39"/>
      <c r="L104" s="116"/>
      <c r="S104" s="37"/>
      <c r="T104" s="37"/>
      <c r="U104" s="37"/>
      <c r="V104" s="37"/>
      <c r="W104" s="37"/>
      <c r="X104" s="37"/>
      <c r="Y104" s="37"/>
      <c r="Z104" s="37"/>
      <c r="AA104" s="37"/>
      <c r="AB104" s="37"/>
      <c r="AC104" s="37"/>
      <c r="AD104" s="37"/>
      <c r="AE104" s="37"/>
    </row>
    <row r="105" spans="1:65" s="10" customFormat="1" ht="29.25" customHeight="1">
      <c r="A105" s="149"/>
      <c r="B105" s="150"/>
      <c r="C105" s="151" t="s">
        <v>335</v>
      </c>
      <c r="D105" s="152" t="s">
        <v>60</v>
      </c>
      <c r="E105" s="152" t="s">
        <v>56</v>
      </c>
      <c r="F105" s="152" t="s">
        <v>57</v>
      </c>
      <c r="G105" s="152" t="s">
        <v>336</v>
      </c>
      <c r="H105" s="152" t="s">
        <v>337</v>
      </c>
      <c r="I105" s="152" t="s">
        <v>338</v>
      </c>
      <c r="J105" s="152" t="s">
        <v>325</v>
      </c>
      <c r="K105" s="153" t="s">
        <v>339</v>
      </c>
      <c r="L105" s="154"/>
      <c r="M105" s="71" t="s">
        <v>19</v>
      </c>
      <c r="N105" s="72" t="s">
        <v>45</v>
      </c>
      <c r="O105" s="72" t="s">
        <v>340</v>
      </c>
      <c r="P105" s="72" t="s">
        <v>341</v>
      </c>
      <c r="Q105" s="72" t="s">
        <v>342</v>
      </c>
      <c r="R105" s="72" t="s">
        <v>343</v>
      </c>
      <c r="S105" s="72" t="s">
        <v>344</v>
      </c>
      <c r="T105" s="73" t="s">
        <v>345</v>
      </c>
      <c r="U105" s="149"/>
      <c r="V105" s="149"/>
      <c r="W105" s="149"/>
      <c r="X105" s="149"/>
      <c r="Y105" s="149"/>
      <c r="Z105" s="149"/>
      <c r="AA105" s="149"/>
      <c r="AB105" s="149"/>
      <c r="AC105" s="149"/>
      <c r="AD105" s="149"/>
      <c r="AE105" s="149"/>
    </row>
    <row r="106" spans="1:65" s="2" customFormat="1" ht="22.8" customHeight="1">
      <c r="A106" s="37"/>
      <c r="B106" s="38"/>
      <c r="C106" s="78" t="s">
        <v>346</v>
      </c>
      <c r="D106" s="39"/>
      <c r="E106" s="39"/>
      <c r="F106" s="39"/>
      <c r="G106" s="39"/>
      <c r="H106" s="39"/>
      <c r="I106" s="39"/>
      <c r="J106" s="155">
        <f>BK106</f>
        <v>0</v>
      </c>
      <c r="K106" s="39"/>
      <c r="L106" s="42"/>
      <c r="M106" s="74"/>
      <c r="N106" s="156"/>
      <c r="O106" s="75"/>
      <c r="P106" s="157">
        <f>P107+P123+P161+P331+P410+P493+P508</f>
        <v>0</v>
      </c>
      <c r="Q106" s="75"/>
      <c r="R106" s="157">
        <f>R107+R123+R161+R331+R410+R493+R508</f>
        <v>0</v>
      </c>
      <c r="S106" s="75"/>
      <c r="T106" s="158">
        <f>T107+T123+T161+T331+T410+T493+T508</f>
        <v>0</v>
      </c>
      <c r="U106" s="37"/>
      <c r="V106" s="37"/>
      <c r="W106" s="37"/>
      <c r="X106" s="37"/>
      <c r="Y106" s="37"/>
      <c r="Z106" s="37"/>
      <c r="AA106" s="37"/>
      <c r="AB106" s="37"/>
      <c r="AC106" s="37"/>
      <c r="AD106" s="37"/>
      <c r="AE106" s="37"/>
      <c r="AT106" s="20" t="s">
        <v>74</v>
      </c>
      <c r="AU106" s="20" t="s">
        <v>326</v>
      </c>
      <c r="BK106" s="159">
        <f>BK107+BK123+BK161+BK331+BK410+BK493+BK508</f>
        <v>0</v>
      </c>
    </row>
    <row r="107" spans="1:65" s="11" customFormat="1" ht="25.95" customHeight="1">
      <c r="B107" s="160"/>
      <c r="C107" s="161"/>
      <c r="D107" s="162" t="s">
        <v>74</v>
      </c>
      <c r="E107" s="163" t="s">
        <v>8440</v>
      </c>
      <c r="F107" s="163" t="s">
        <v>8441</v>
      </c>
      <c r="G107" s="161"/>
      <c r="H107" s="161"/>
      <c r="I107" s="164"/>
      <c r="J107" s="165">
        <f>BK107</f>
        <v>0</v>
      </c>
      <c r="K107" s="161"/>
      <c r="L107" s="166"/>
      <c r="M107" s="167"/>
      <c r="N107" s="168"/>
      <c r="O107" s="168"/>
      <c r="P107" s="169">
        <f>SUM(P108:P122)</f>
        <v>0</v>
      </c>
      <c r="Q107" s="168"/>
      <c r="R107" s="169">
        <f>SUM(R108:R122)</f>
        <v>0</v>
      </c>
      <c r="S107" s="168"/>
      <c r="T107" s="170">
        <f>SUM(T108:T122)</f>
        <v>0</v>
      </c>
      <c r="AR107" s="171" t="s">
        <v>83</v>
      </c>
      <c r="AT107" s="172" t="s">
        <v>74</v>
      </c>
      <c r="AU107" s="172" t="s">
        <v>75</v>
      </c>
      <c r="AY107" s="171" t="s">
        <v>349</v>
      </c>
      <c r="BK107" s="173">
        <f>SUM(BK108:BK122)</f>
        <v>0</v>
      </c>
    </row>
    <row r="108" spans="1:65" s="2" customFormat="1" ht="44.25" customHeight="1">
      <c r="A108" s="37"/>
      <c r="B108" s="38"/>
      <c r="C108" s="174" t="s">
        <v>83</v>
      </c>
      <c r="D108" s="174" t="s">
        <v>350</v>
      </c>
      <c r="E108" s="175" t="s">
        <v>8442</v>
      </c>
      <c r="F108" s="176" t="s">
        <v>8443</v>
      </c>
      <c r="G108" s="177" t="s">
        <v>987</v>
      </c>
      <c r="H108" s="178">
        <v>1</v>
      </c>
      <c r="I108" s="179"/>
      <c r="J108" s="180">
        <f>ROUND(I108*H108,2)</f>
        <v>0</v>
      </c>
      <c r="K108" s="176" t="s">
        <v>933</v>
      </c>
      <c r="L108" s="42"/>
      <c r="M108" s="181" t="s">
        <v>19</v>
      </c>
      <c r="N108" s="182"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187</v>
      </c>
      <c r="AT108" s="185" t="s">
        <v>350</v>
      </c>
      <c r="AU108" s="185" t="s">
        <v>83</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187</v>
      </c>
      <c r="BM108" s="185" t="s">
        <v>85</v>
      </c>
    </row>
    <row r="109" spans="1:65" s="2" customFormat="1" ht="19.2">
      <c r="A109" s="37"/>
      <c r="B109" s="38"/>
      <c r="C109" s="39"/>
      <c r="D109" s="194" t="s">
        <v>952</v>
      </c>
      <c r="E109" s="39"/>
      <c r="F109" s="251" t="s">
        <v>8444</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952</v>
      </c>
      <c r="AU109" s="20" t="s">
        <v>83</v>
      </c>
    </row>
    <row r="110" spans="1:65" s="2" customFormat="1" ht="24.15" customHeight="1">
      <c r="A110" s="37"/>
      <c r="B110" s="38"/>
      <c r="C110" s="174" t="s">
        <v>85</v>
      </c>
      <c r="D110" s="174" t="s">
        <v>350</v>
      </c>
      <c r="E110" s="175" t="s">
        <v>8445</v>
      </c>
      <c r="F110" s="176" t="s">
        <v>8446</v>
      </c>
      <c r="G110" s="177" t="s">
        <v>987</v>
      </c>
      <c r="H110" s="178">
        <v>1</v>
      </c>
      <c r="I110" s="179"/>
      <c r="J110" s="180">
        <f>ROUND(I110*H110,2)</f>
        <v>0</v>
      </c>
      <c r="K110" s="176" t="s">
        <v>933</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187</v>
      </c>
      <c r="AT110" s="185" t="s">
        <v>350</v>
      </c>
      <c r="AU110" s="185" t="s">
        <v>83</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187</v>
      </c>
      <c r="BM110" s="185" t="s">
        <v>187</v>
      </c>
    </row>
    <row r="111" spans="1:65" s="2" customFormat="1" ht="19.2">
      <c r="A111" s="37"/>
      <c r="B111" s="38"/>
      <c r="C111" s="39"/>
      <c r="D111" s="194" t="s">
        <v>952</v>
      </c>
      <c r="E111" s="39"/>
      <c r="F111" s="251" t="s">
        <v>8447</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952</v>
      </c>
      <c r="AU111" s="20" t="s">
        <v>83</v>
      </c>
    </row>
    <row r="112" spans="1:65" s="2" customFormat="1" ht="24.15" customHeight="1">
      <c r="A112" s="37"/>
      <c r="B112" s="38"/>
      <c r="C112" s="174" t="s">
        <v>129</v>
      </c>
      <c r="D112" s="174" t="s">
        <v>350</v>
      </c>
      <c r="E112" s="175" t="s">
        <v>8448</v>
      </c>
      <c r="F112" s="176" t="s">
        <v>8449</v>
      </c>
      <c r="G112" s="177" t="s">
        <v>987</v>
      </c>
      <c r="H112" s="178">
        <v>1</v>
      </c>
      <c r="I112" s="179"/>
      <c r="J112" s="180">
        <f>ROUND(I112*H112,2)</f>
        <v>0</v>
      </c>
      <c r="K112" s="176" t="s">
        <v>933</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187</v>
      </c>
      <c r="AT112" s="185" t="s">
        <v>350</v>
      </c>
      <c r="AU112" s="185" t="s">
        <v>83</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187</v>
      </c>
      <c r="BM112" s="185" t="s">
        <v>367</v>
      </c>
    </row>
    <row r="113" spans="1:65" s="2" customFormat="1" ht="16.5" customHeight="1">
      <c r="A113" s="37"/>
      <c r="B113" s="38"/>
      <c r="C113" s="174" t="s">
        <v>187</v>
      </c>
      <c r="D113" s="174" t="s">
        <v>350</v>
      </c>
      <c r="E113" s="175" t="s">
        <v>8450</v>
      </c>
      <c r="F113" s="176" t="s">
        <v>8451</v>
      </c>
      <c r="G113" s="177" t="s">
        <v>987</v>
      </c>
      <c r="H113" s="178">
        <v>1</v>
      </c>
      <c r="I113" s="179"/>
      <c r="J113" s="180">
        <f>ROUND(I113*H113,2)</f>
        <v>0</v>
      </c>
      <c r="K113" s="176" t="s">
        <v>933</v>
      </c>
      <c r="L113" s="42"/>
      <c r="M113" s="181" t="s">
        <v>19</v>
      </c>
      <c r="N113" s="182"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187</v>
      </c>
      <c r="AT113" s="185" t="s">
        <v>350</v>
      </c>
      <c r="AU113" s="185" t="s">
        <v>83</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187</v>
      </c>
      <c r="BM113" s="185" t="s">
        <v>373</v>
      </c>
    </row>
    <row r="114" spans="1:65" s="2" customFormat="1" ht="19.2">
      <c r="A114" s="37"/>
      <c r="B114" s="38"/>
      <c r="C114" s="39"/>
      <c r="D114" s="194" t="s">
        <v>952</v>
      </c>
      <c r="E114" s="39"/>
      <c r="F114" s="251" t="s">
        <v>8452</v>
      </c>
      <c r="G114" s="39"/>
      <c r="H114" s="39"/>
      <c r="I114" s="189"/>
      <c r="J114" s="39"/>
      <c r="K114" s="39"/>
      <c r="L114" s="42"/>
      <c r="M114" s="190"/>
      <c r="N114" s="191"/>
      <c r="O114" s="67"/>
      <c r="P114" s="67"/>
      <c r="Q114" s="67"/>
      <c r="R114" s="67"/>
      <c r="S114" s="67"/>
      <c r="T114" s="68"/>
      <c r="U114" s="37"/>
      <c r="V114" s="37"/>
      <c r="W114" s="37"/>
      <c r="X114" s="37"/>
      <c r="Y114" s="37"/>
      <c r="Z114" s="37"/>
      <c r="AA114" s="37"/>
      <c r="AB114" s="37"/>
      <c r="AC114" s="37"/>
      <c r="AD114" s="37"/>
      <c r="AE114" s="37"/>
      <c r="AT114" s="20" t="s">
        <v>952</v>
      </c>
      <c r="AU114" s="20" t="s">
        <v>83</v>
      </c>
    </row>
    <row r="115" spans="1:65" s="2" customFormat="1" ht="16.5" customHeight="1">
      <c r="A115" s="37"/>
      <c r="B115" s="38"/>
      <c r="C115" s="174" t="s">
        <v>376</v>
      </c>
      <c r="D115" s="174" t="s">
        <v>350</v>
      </c>
      <c r="E115" s="175" t="s">
        <v>8453</v>
      </c>
      <c r="F115" s="176" t="s">
        <v>8454</v>
      </c>
      <c r="G115" s="177" t="s">
        <v>987</v>
      </c>
      <c r="H115" s="178">
        <v>1</v>
      </c>
      <c r="I115" s="179"/>
      <c r="J115" s="180">
        <f>ROUND(I115*H115,2)</f>
        <v>0</v>
      </c>
      <c r="K115" s="176" t="s">
        <v>933</v>
      </c>
      <c r="L115" s="42"/>
      <c r="M115" s="181" t="s">
        <v>19</v>
      </c>
      <c r="N115" s="182"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187</v>
      </c>
      <c r="AT115" s="185" t="s">
        <v>350</v>
      </c>
      <c r="AU115" s="185" t="s">
        <v>83</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187</v>
      </c>
      <c r="BM115" s="185" t="s">
        <v>379</v>
      </c>
    </row>
    <row r="116" spans="1:65" s="2" customFormat="1" ht="19.2">
      <c r="A116" s="37"/>
      <c r="B116" s="38"/>
      <c r="C116" s="39"/>
      <c r="D116" s="194" t="s">
        <v>952</v>
      </c>
      <c r="E116" s="39"/>
      <c r="F116" s="251" t="s">
        <v>8455</v>
      </c>
      <c r="G116" s="39"/>
      <c r="H116" s="39"/>
      <c r="I116" s="189"/>
      <c r="J116" s="39"/>
      <c r="K116" s="39"/>
      <c r="L116" s="42"/>
      <c r="M116" s="190"/>
      <c r="N116" s="191"/>
      <c r="O116" s="67"/>
      <c r="P116" s="67"/>
      <c r="Q116" s="67"/>
      <c r="R116" s="67"/>
      <c r="S116" s="67"/>
      <c r="T116" s="68"/>
      <c r="U116" s="37"/>
      <c r="V116" s="37"/>
      <c r="W116" s="37"/>
      <c r="X116" s="37"/>
      <c r="Y116" s="37"/>
      <c r="Z116" s="37"/>
      <c r="AA116" s="37"/>
      <c r="AB116" s="37"/>
      <c r="AC116" s="37"/>
      <c r="AD116" s="37"/>
      <c r="AE116" s="37"/>
      <c r="AT116" s="20" t="s">
        <v>952</v>
      </c>
      <c r="AU116" s="20" t="s">
        <v>83</v>
      </c>
    </row>
    <row r="117" spans="1:65" s="2" customFormat="1" ht="16.5" customHeight="1">
      <c r="A117" s="37"/>
      <c r="B117" s="38"/>
      <c r="C117" s="174" t="s">
        <v>367</v>
      </c>
      <c r="D117" s="174" t="s">
        <v>350</v>
      </c>
      <c r="E117" s="175" t="s">
        <v>8456</v>
      </c>
      <c r="F117" s="176" t="s">
        <v>8457</v>
      </c>
      <c r="G117" s="177" t="s">
        <v>987</v>
      </c>
      <c r="H117" s="178">
        <v>1</v>
      </c>
      <c r="I117" s="179"/>
      <c r="J117" s="180">
        <f>ROUND(I117*H117,2)</f>
        <v>0</v>
      </c>
      <c r="K117" s="176" t="s">
        <v>933</v>
      </c>
      <c r="L117" s="42"/>
      <c r="M117" s="181" t="s">
        <v>19</v>
      </c>
      <c r="N117" s="182"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187</v>
      </c>
      <c r="AT117" s="185" t="s">
        <v>350</v>
      </c>
      <c r="AU117" s="185" t="s">
        <v>83</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187</v>
      </c>
      <c r="BM117" s="185" t="s">
        <v>383</v>
      </c>
    </row>
    <row r="118" spans="1:65" s="2" customFormat="1" ht="19.2">
      <c r="A118" s="37"/>
      <c r="B118" s="38"/>
      <c r="C118" s="39"/>
      <c r="D118" s="194" t="s">
        <v>952</v>
      </c>
      <c r="E118" s="39"/>
      <c r="F118" s="251" t="s">
        <v>8458</v>
      </c>
      <c r="G118" s="39"/>
      <c r="H118" s="39"/>
      <c r="I118" s="189"/>
      <c r="J118" s="39"/>
      <c r="K118" s="39"/>
      <c r="L118" s="42"/>
      <c r="M118" s="190"/>
      <c r="N118" s="191"/>
      <c r="O118" s="67"/>
      <c r="P118" s="67"/>
      <c r="Q118" s="67"/>
      <c r="R118" s="67"/>
      <c r="S118" s="67"/>
      <c r="T118" s="68"/>
      <c r="U118" s="37"/>
      <c r="V118" s="37"/>
      <c r="W118" s="37"/>
      <c r="X118" s="37"/>
      <c r="Y118" s="37"/>
      <c r="Z118" s="37"/>
      <c r="AA118" s="37"/>
      <c r="AB118" s="37"/>
      <c r="AC118" s="37"/>
      <c r="AD118" s="37"/>
      <c r="AE118" s="37"/>
      <c r="AT118" s="20" t="s">
        <v>952</v>
      </c>
      <c r="AU118" s="20" t="s">
        <v>83</v>
      </c>
    </row>
    <row r="119" spans="1:65" s="2" customFormat="1" ht="16.5" customHeight="1">
      <c r="A119" s="37"/>
      <c r="B119" s="38"/>
      <c r="C119" s="174" t="s">
        <v>387</v>
      </c>
      <c r="D119" s="174" t="s">
        <v>350</v>
      </c>
      <c r="E119" s="175" t="s">
        <v>8459</v>
      </c>
      <c r="F119" s="176" t="s">
        <v>8457</v>
      </c>
      <c r="G119" s="177" t="s">
        <v>987</v>
      </c>
      <c r="H119" s="178">
        <v>1</v>
      </c>
      <c r="I119" s="179"/>
      <c r="J119" s="180">
        <f>ROUND(I119*H119,2)</f>
        <v>0</v>
      </c>
      <c r="K119" s="176" t="s">
        <v>933</v>
      </c>
      <c r="L119" s="42"/>
      <c r="M119" s="181" t="s">
        <v>19</v>
      </c>
      <c r="N119" s="182"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187</v>
      </c>
      <c r="AT119" s="185" t="s">
        <v>350</v>
      </c>
      <c r="AU119" s="185" t="s">
        <v>83</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187</v>
      </c>
      <c r="BM119" s="185" t="s">
        <v>390</v>
      </c>
    </row>
    <row r="120" spans="1:65" s="2" customFormat="1" ht="19.2">
      <c r="A120" s="37"/>
      <c r="B120" s="38"/>
      <c r="C120" s="39"/>
      <c r="D120" s="194" t="s">
        <v>952</v>
      </c>
      <c r="E120" s="39"/>
      <c r="F120" s="251" t="s">
        <v>8460</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952</v>
      </c>
      <c r="AU120" s="20" t="s">
        <v>83</v>
      </c>
    </row>
    <row r="121" spans="1:65" s="2" customFormat="1" ht="16.5" customHeight="1">
      <c r="A121" s="37"/>
      <c r="B121" s="38"/>
      <c r="C121" s="174" t="s">
        <v>373</v>
      </c>
      <c r="D121" s="174" t="s">
        <v>350</v>
      </c>
      <c r="E121" s="175" t="s">
        <v>8461</v>
      </c>
      <c r="F121" s="176" t="s">
        <v>8462</v>
      </c>
      <c r="G121" s="177" t="s">
        <v>987</v>
      </c>
      <c r="H121" s="178">
        <v>1</v>
      </c>
      <c r="I121" s="179"/>
      <c r="J121" s="180">
        <f>ROUND(I121*H121,2)</f>
        <v>0</v>
      </c>
      <c r="K121" s="176" t="s">
        <v>933</v>
      </c>
      <c r="L121" s="42"/>
      <c r="M121" s="181" t="s">
        <v>19</v>
      </c>
      <c r="N121" s="182"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187</v>
      </c>
      <c r="AT121" s="185" t="s">
        <v>350</v>
      </c>
      <c r="AU121" s="185" t="s">
        <v>83</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187</v>
      </c>
      <c r="BM121" s="185" t="s">
        <v>396</v>
      </c>
    </row>
    <row r="122" spans="1:65" s="2" customFormat="1" ht="19.2">
      <c r="A122" s="37"/>
      <c r="B122" s="38"/>
      <c r="C122" s="39"/>
      <c r="D122" s="194" t="s">
        <v>952</v>
      </c>
      <c r="E122" s="39"/>
      <c r="F122" s="251" t="s">
        <v>8463</v>
      </c>
      <c r="G122" s="39"/>
      <c r="H122" s="39"/>
      <c r="I122" s="189"/>
      <c r="J122" s="39"/>
      <c r="K122" s="39"/>
      <c r="L122" s="42"/>
      <c r="M122" s="190"/>
      <c r="N122" s="191"/>
      <c r="O122" s="67"/>
      <c r="P122" s="67"/>
      <c r="Q122" s="67"/>
      <c r="R122" s="67"/>
      <c r="S122" s="67"/>
      <c r="T122" s="68"/>
      <c r="U122" s="37"/>
      <c r="V122" s="37"/>
      <c r="W122" s="37"/>
      <c r="X122" s="37"/>
      <c r="Y122" s="37"/>
      <c r="Z122" s="37"/>
      <c r="AA122" s="37"/>
      <c r="AB122" s="37"/>
      <c r="AC122" s="37"/>
      <c r="AD122" s="37"/>
      <c r="AE122" s="37"/>
      <c r="AT122" s="20" t="s">
        <v>952</v>
      </c>
      <c r="AU122" s="20" t="s">
        <v>83</v>
      </c>
    </row>
    <row r="123" spans="1:65" s="11" customFormat="1" ht="25.95" customHeight="1">
      <c r="B123" s="160"/>
      <c r="C123" s="161"/>
      <c r="D123" s="162" t="s">
        <v>74</v>
      </c>
      <c r="E123" s="163" t="s">
        <v>794</v>
      </c>
      <c r="F123" s="163" t="s">
        <v>8464</v>
      </c>
      <c r="G123" s="161"/>
      <c r="H123" s="161"/>
      <c r="I123" s="164"/>
      <c r="J123" s="165">
        <f>BK123</f>
        <v>0</v>
      </c>
      <c r="K123" s="161"/>
      <c r="L123" s="166"/>
      <c r="M123" s="167"/>
      <c r="N123" s="168"/>
      <c r="O123" s="168"/>
      <c r="P123" s="169">
        <f>SUM(P124:P160)</f>
        <v>0</v>
      </c>
      <c r="Q123" s="168"/>
      <c r="R123" s="169">
        <f>SUM(R124:R160)</f>
        <v>0</v>
      </c>
      <c r="S123" s="168"/>
      <c r="T123" s="170">
        <f>SUM(T124:T160)</f>
        <v>0</v>
      </c>
      <c r="AR123" s="171" t="s">
        <v>83</v>
      </c>
      <c r="AT123" s="172" t="s">
        <v>74</v>
      </c>
      <c r="AU123" s="172" t="s">
        <v>75</v>
      </c>
      <c r="AY123" s="171" t="s">
        <v>349</v>
      </c>
      <c r="BK123" s="173">
        <f>SUM(BK124:BK160)</f>
        <v>0</v>
      </c>
    </row>
    <row r="124" spans="1:65" s="2" customFormat="1" ht="24.15" customHeight="1">
      <c r="A124" s="37"/>
      <c r="B124" s="38"/>
      <c r="C124" s="174" t="s">
        <v>400</v>
      </c>
      <c r="D124" s="174" t="s">
        <v>350</v>
      </c>
      <c r="E124" s="175" t="s">
        <v>8465</v>
      </c>
      <c r="F124" s="176" t="s">
        <v>8466</v>
      </c>
      <c r="G124" s="177" t="s">
        <v>8100</v>
      </c>
      <c r="H124" s="178">
        <v>0</v>
      </c>
      <c r="I124" s="179"/>
      <c r="J124" s="180">
        <f>ROUND(I124*H124,2)</f>
        <v>0</v>
      </c>
      <c r="K124" s="176" t="s">
        <v>933</v>
      </c>
      <c r="L124" s="42"/>
      <c r="M124" s="181" t="s">
        <v>19</v>
      </c>
      <c r="N124" s="182"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187</v>
      </c>
      <c r="AT124" s="185" t="s">
        <v>350</v>
      </c>
      <c r="AU124" s="185" t="s">
        <v>83</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187</v>
      </c>
      <c r="BM124" s="185" t="s">
        <v>404</v>
      </c>
    </row>
    <row r="125" spans="1:65" s="2" customFormat="1" ht="24.15" customHeight="1">
      <c r="A125" s="37"/>
      <c r="B125" s="38"/>
      <c r="C125" s="174" t="s">
        <v>379</v>
      </c>
      <c r="D125" s="174" t="s">
        <v>350</v>
      </c>
      <c r="E125" s="175" t="s">
        <v>8467</v>
      </c>
      <c r="F125" s="176" t="s">
        <v>8468</v>
      </c>
      <c r="G125" s="177" t="s">
        <v>987</v>
      </c>
      <c r="H125" s="178">
        <v>1</v>
      </c>
      <c r="I125" s="179"/>
      <c r="J125" s="180">
        <f>ROUND(I125*H125,2)</f>
        <v>0</v>
      </c>
      <c r="K125" s="176" t="s">
        <v>933</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187</v>
      </c>
      <c r="AT125" s="185" t="s">
        <v>350</v>
      </c>
      <c r="AU125" s="185" t="s">
        <v>83</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187</v>
      </c>
      <c r="BM125" s="185" t="s">
        <v>409</v>
      </c>
    </row>
    <row r="126" spans="1:65" s="2" customFormat="1" ht="19.2">
      <c r="A126" s="37"/>
      <c r="B126" s="38"/>
      <c r="C126" s="39"/>
      <c r="D126" s="194" t="s">
        <v>952</v>
      </c>
      <c r="E126" s="39"/>
      <c r="F126" s="251" t="s">
        <v>8469</v>
      </c>
      <c r="G126" s="39"/>
      <c r="H126" s="39"/>
      <c r="I126" s="189"/>
      <c r="J126" s="39"/>
      <c r="K126" s="39"/>
      <c r="L126" s="42"/>
      <c r="M126" s="190"/>
      <c r="N126" s="191"/>
      <c r="O126" s="67"/>
      <c r="P126" s="67"/>
      <c r="Q126" s="67"/>
      <c r="R126" s="67"/>
      <c r="S126" s="67"/>
      <c r="T126" s="68"/>
      <c r="U126" s="37"/>
      <c r="V126" s="37"/>
      <c r="W126" s="37"/>
      <c r="X126" s="37"/>
      <c r="Y126" s="37"/>
      <c r="Z126" s="37"/>
      <c r="AA126" s="37"/>
      <c r="AB126" s="37"/>
      <c r="AC126" s="37"/>
      <c r="AD126" s="37"/>
      <c r="AE126" s="37"/>
      <c r="AT126" s="20" t="s">
        <v>952</v>
      </c>
      <c r="AU126" s="20" t="s">
        <v>83</v>
      </c>
    </row>
    <row r="127" spans="1:65" s="2" customFormat="1" ht="24.15" customHeight="1">
      <c r="A127" s="37"/>
      <c r="B127" s="38"/>
      <c r="C127" s="174" t="s">
        <v>411</v>
      </c>
      <c r="D127" s="174" t="s">
        <v>350</v>
      </c>
      <c r="E127" s="175" t="s">
        <v>8470</v>
      </c>
      <c r="F127" s="176" t="s">
        <v>8468</v>
      </c>
      <c r="G127" s="177" t="s">
        <v>987</v>
      </c>
      <c r="H127" s="178">
        <v>1</v>
      </c>
      <c r="I127" s="179"/>
      <c r="J127" s="180">
        <f>ROUND(I127*H127,2)</f>
        <v>0</v>
      </c>
      <c r="K127" s="176" t="s">
        <v>933</v>
      </c>
      <c r="L127" s="42"/>
      <c r="M127" s="181" t="s">
        <v>19</v>
      </c>
      <c r="N127" s="182"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187</v>
      </c>
      <c r="AT127" s="185" t="s">
        <v>350</v>
      </c>
      <c r="AU127" s="185" t="s">
        <v>83</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187</v>
      </c>
      <c r="BM127" s="185" t="s">
        <v>414</v>
      </c>
    </row>
    <row r="128" spans="1:65" s="2" customFormat="1" ht="19.2">
      <c r="A128" s="37"/>
      <c r="B128" s="38"/>
      <c r="C128" s="39"/>
      <c r="D128" s="194" t="s">
        <v>952</v>
      </c>
      <c r="E128" s="39"/>
      <c r="F128" s="251" t="s">
        <v>8471</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952</v>
      </c>
      <c r="AU128" s="20" t="s">
        <v>83</v>
      </c>
    </row>
    <row r="129" spans="1:65" s="2" customFormat="1" ht="24.15" customHeight="1">
      <c r="A129" s="37"/>
      <c r="B129" s="38"/>
      <c r="C129" s="174" t="s">
        <v>383</v>
      </c>
      <c r="D129" s="174" t="s">
        <v>350</v>
      </c>
      <c r="E129" s="175" t="s">
        <v>8472</v>
      </c>
      <c r="F129" s="176" t="s">
        <v>8468</v>
      </c>
      <c r="G129" s="177" t="s">
        <v>987</v>
      </c>
      <c r="H129" s="178">
        <v>1</v>
      </c>
      <c r="I129" s="179"/>
      <c r="J129" s="180">
        <f>ROUND(I129*H129,2)</f>
        <v>0</v>
      </c>
      <c r="K129" s="176" t="s">
        <v>933</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187</v>
      </c>
      <c r="AT129" s="185" t="s">
        <v>350</v>
      </c>
      <c r="AU129" s="185" t="s">
        <v>83</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187</v>
      </c>
      <c r="BM129" s="185" t="s">
        <v>420</v>
      </c>
    </row>
    <row r="130" spans="1:65" s="2" customFormat="1" ht="19.2">
      <c r="A130" s="37"/>
      <c r="B130" s="38"/>
      <c r="C130" s="39"/>
      <c r="D130" s="194" t="s">
        <v>952</v>
      </c>
      <c r="E130" s="39"/>
      <c r="F130" s="251" t="s">
        <v>8473</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952</v>
      </c>
      <c r="AU130" s="20" t="s">
        <v>83</v>
      </c>
    </row>
    <row r="131" spans="1:65" s="2" customFormat="1" ht="24.15" customHeight="1">
      <c r="A131" s="37"/>
      <c r="B131" s="38"/>
      <c r="C131" s="174" t="s">
        <v>424</v>
      </c>
      <c r="D131" s="174" t="s">
        <v>350</v>
      </c>
      <c r="E131" s="175" t="s">
        <v>8474</v>
      </c>
      <c r="F131" s="176" t="s">
        <v>8475</v>
      </c>
      <c r="G131" s="177" t="s">
        <v>987</v>
      </c>
      <c r="H131" s="178">
        <v>1</v>
      </c>
      <c r="I131" s="179"/>
      <c r="J131" s="180">
        <f>ROUND(I131*H131,2)</f>
        <v>0</v>
      </c>
      <c r="K131" s="176" t="s">
        <v>933</v>
      </c>
      <c r="L131" s="42"/>
      <c r="M131" s="181" t="s">
        <v>19</v>
      </c>
      <c r="N131" s="182" t="s">
        <v>46</v>
      </c>
      <c r="O131" s="67"/>
      <c r="P131" s="183">
        <f>O131*H131</f>
        <v>0</v>
      </c>
      <c r="Q131" s="183">
        <v>0</v>
      </c>
      <c r="R131" s="183">
        <f>Q131*H131</f>
        <v>0</v>
      </c>
      <c r="S131" s="183">
        <v>0</v>
      </c>
      <c r="T131" s="184">
        <f>S131*H131</f>
        <v>0</v>
      </c>
      <c r="U131" s="37"/>
      <c r="V131" s="37"/>
      <c r="W131" s="37"/>
      <c r="X131" s="37"/>
      <c r="Y131" s="37"/>
      <c r="Z131" s="37"/>
      <c r="AA131" s="37"/>
      <c r="AB131" s="37"/>
      <c r="AC131" s="37"/>
      <c r="AD131" s="37"/>
      <c r="AE131" s="37"/>
      <c r="AR131" s="185" t="s">
        <v>187</v>
      </c>
      <c r="AT131" s="185" t="s">
        <v>350</v>
      </c>
      <c r="AU131" s="185" t="s">
        <v>83</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187</v>
      </c>
      <c r="BM131" s="185" t="s">
        <v>428</v>
      </c>
    </row>
    <row r="132" spans="1:65" s="2" customFormat="1" ht="19.2">
      <c r="A132" s="37"/>
      <c r="B132" s="38"/>
      <c r="C132" s="39"/>
      <c r="D132" s="194" t="s">
        <v>952</v>
      </c>
      <c r="E132" s="39"/>
      <c r="F132" s="251" t="s">
        <v>8476</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952</v>
      </c>
      <c r="AU132" s="20" t="s">
        <v>83</v>
      </c>
    </row>
    <row r="133" spans="1:65" s="2" customFormat="1" ht="24.15" customHeight="1">
      <c r="A133" s="37"/>
      <c r="B133" s="38"/>
      <c r="C133" s="174" t="s">
        <v>390</v>
      </c>
      <c r="D133" s="174" t="s">
        <v>350</v>
      </c>
      <c r="E133" s="175" t="s">
        <v>8477</v>
      </c>
      <c r="F133" s="176" t="s">
        <v>8475</v>
      </c>
      <c r="G133" s="177" t="s">
        <v>987</v>
      </c>
      <c r="H133" s="178">
        <v>1</v>
      </c>
      <c r="I133" s="179"/>
      <c r="J133" s="180">
        <f>ROUND(I133*H133,2)</f>
        <v>0</v>
      </c>
      <c r="K133" s="176" t="s">
        <v>933</v>
      </c>
      <c r="L133" s="42"/>
      <c r="M133" s="181" t="s">
        <v>19</v>
      </c>
      <c r="N133" s="182"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187</v>
      </c>
      <c r="AT133" s="185" t="s">
        <v>350</v>
      </c>
      <c r="AU133" s="185" t="s">
        <v>83</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187</v>
      </c>
      <c r="BM133" s="185" t="s">
        <v>436</v>
      </c>
    </row>
    <row r="134" spans="1:65" s="2" customFormat="1" ht="19.2">
      <c r="A134" s="37"/>
      <c r="B134" s="38"/>
      <c r="C134" s="39"/>
      <c r="D134" s="194" t="s">
        <v>952</v>
      </c>
      <c r="E134" s="39"/>
      <c r="F134" s="251" t="s">
        <v>8478</v>
      </c>
      <c r="G134" s="39"/>
      <c r="H134" s="39"/>
      <c r="I134" s="189"/>
      <c r="J134" s="39"/>
      <c r="K134" s="39"/>
      <c r="L134" s="42"/>
      <c r="M134" s="190"/>
      <c r="N134" s="191"/>
      <c r="O134" s="67"/>
      <c r="P134" s="67"/>
      <c r="Q134" s="67"/>
      <c r="R134" s="67"/>
      <c r="S134" s="67"/>
      <c r="T134" s="68"/>
      <c r="U134" s="37"/>
      <c r="V134" s="37"/>
      <c r="W134" s="37"/>
      <c r="X134" s="37"/>
      <c r="Y134" s="37"/>
      <c r="Z134" s="37"/>
      <c r="AA134" s="37"/>
      <c r="AB134" s="37"/>
      <c r="AC134" s="37"/>
      <c r="AD134" s="37"/>
      <c r="AE134" s="37"/>
      <c r="AT134" s="20" t="s">
        <v>952</v>
      </c>
      <c r="AU134" s="20" t="s">
        <v>83</v>
      </c>
    </row>
    <row r="135" spans="1:65" s="2" customFormat="1" ht="24.15" customHeight="1">
      <c r="A135" s="37"/>
      <c r="B135" s="38"/>
      <c r="C135" s="174" t="s">
        <v>8</v>
      </c>
      <c r="D135" s="174" t="s">
        <v>350</v>
      </c>
      <c r="E135" s="175" t="s">
        <v>8479</v>
      </c>
      <c r="F135" s="176" t="s">
        <v>8475</v>
      </c>
      <c r="G135" s="177" t="s">
        <v>987</v>
      </c>
      <c r="H135" s="178">
        <v>1</v>
      </c>
      <c r="I135" s="179"/>
      <c r="J135" s="180">
        <f>ROUND(I135*H135,2)</f>
        <v>0</v>
      </c>
      <c r="K135" s="176" t="s">
        <v>933</v>
      </c>
      <c r="L135" s="42"/>
      <c r="M135" s="181" t="s">
        <v>19</v>
      </c>
      <c r="N135" s="182" t="s">
        <v>46</v>
      </c>
      <c r="O135" s="67"/>
      <c r="P135" s="183">
        <f>O135*H135</f>
        <v>0</v>
      </c>
      <c r="Q135" s="183">
        <v>0</v>
      </c>
      <c r="R135" s="183">
        <f>Q135*H135</f>
        <v>0</v>
      </c>
      <c r="S135" s="183">
        <v>0</v>
      </c>
      <c r="T135" s="184">
        <f>S135*H135</f>
        <v>0</v>
      </c>
      <c r="U135" s="37"/>
      <c r="V135" s="37"/>
      <c r="W135" s="37"/>
      <c r="X135" s="37"/>
      <c r="Y135" s="37"/>
      <c r="Z135" s="37"/>
      <c r="AA135" s="37"/>
      <c r="AB135" s="37"/>
      <c r="AC135" s="37"/>
      <c r="AD135" s="37"/>
      <c r="AE135" s="37"/>
      <c r="AR135" s="185" t="s">
        <v>187</v>
      </c>
      <c r="AT135" s="185" t="s">
        <v>350</v>
      </c>
      <c r="AU135" s="185" t="s">
        <v>83</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187</v>
      </c>
      <c r="BM135" s="185" t="s">
        <v>444</v>
      </c>
    </row>
    <row r="136" spans="1:65" s="2" customFormat="1" ht="19.2">
      <c r="A136" s="37"/>
      <c r="B136" s="38"/>
      <c r="C136" s="39"/>
      <c r="D136" s="194" t="s">
        <v>952</v>
      </c>
      <c r="E136" s="39"/>
      <c r="F136" s="251" t="s">
        <v>8480</v>
      </c>
      <c r="G136" s="39"/>
      <c r="H136" s="39"/>
      <c r="I136" s="189"/>
      <c r="J136" s="39"/>
      <c r="K136" s="39"/>
      <c r="L136" s="42"/>
      <c r="M136" s="190"/>
      <c r="N136" s="191"/>
      <c r="O136" s="67"/>
      <c r="P136" s="67"/>
      <c r="Q136" s="67"/>
      <c r="R136" s="67"/>
      <c r="S136" s="67"/>
      <c r="T136" s="68"/>
      <c r="U136" s="37"/>
      <c r="V136" s="37"/>
      <c r="W136" s="37"/>
      <c r="X136" s="37"/>
      <c r="Y136" s="37"/>
      <c r="Z136" s="37"/>
      <c r="AA136" s="37"/>
      <c r="AB136" s="37"/>
      <c r="AC136" s="37"/>
      <c r="AD136" s="37"/>
      <c r="AE136" s="37"/>
      <c r="AT136" s="20" t="s">
        <v>952</v>
      </c>
      <c r="AU136" s="20" t="s">
        <v>83</v>
      </c>
    </row>
    <row r="137" spans="1:65" s="2" customFormat="1" ht="24.15" customHeight="1">
      <c r="A137" s="37"/>
      <c r="B137" s="38"/>
      <c r="C137" s="174" t="s">
        <v>396</v>
      </c>
      <c r="D137" s="174" t="s">
        <v>350</v>
      </c>
      <c r="E137" s="175" t="s">
        <v>8481</v>
      </c>
      <c r="F137" s="176" t="s">
        <v>8475</v>
      </c>
      <c r="G137" s="177" t="s">
        <v>987</v>
      </c>
      <c r="H137" s="178">
        <v>1</v>
      </c>
      <c r="I137" s="179"/>
      <c r="J137" s="180">
        <f>ROUND(I137*H137,2)</f>
        <v>0</v>
      </c>
      <c r="K137" s="176" t="s">
        <v>933</v>
      </c>
      <c r="L137" s="42"/>
      <c r="M137" s="181" t="s">
        <v>19</v>
      </c>
      <c r="N137" s="182"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187</v>
      </c>
      <c r="AT137" s="185" t="s">
        <v>350</v>
      </c>
      <c r="AU137" s="185" t="s">
        <v>83</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187</v>
      </c>
      <c r="BM137" s="185" t="s">
        <v>449</v>
      </c>
    </row>
    <row r="138" spans="1:65" s="2" customFormat="1" ht="19.2">
      <c r="A138" s="37"/>
      <c r="B138" s="38"/>
      <c r="C138" s="39"/>
      <c r="D138" s="194" t="s">
        <v>952</v>
      </c>
      <c r="E138" s="39"/>
      <c r="F138" s="251" t="s">
        <v>8480</v>
      </c>
      <c r="G138" s="39"/>
      <c r="H138" s="39"/>
      <c r="I138" s="189"/>
      <c r="J138" s="39"/>
      <c r="K138" s="39"/>
      <c r="L138" s="42"/>
      <c r="M138" s="190"/>
      <c r="N138" s="191"/>
      <c r="O138" s="67"/>
      <c r="P138" s="67"/>
      <c r="Q138" s="67"/>
      <c r="R138" s="67"/>
      <c r="S138" s="67"/>
      <c r="T138" s="68"/>
      <c r="U138" s="37"/>
      <c r="V138" s="37"/>
      <c r="W138" s="37"/>
      <c r="X138" s="37"/>
      <c r="Y138" s="37"/>
      <c r="Z138" s="37"/>
      <c r="AA138" s="37"/>
      <c r="AB138" s="37"/>
      <c r="AC138" s="37"/>
      <c r="AD138" s="37"/>
      <c r="AE138" s="37"/>
      <c r="AT138" s="20" t="s">
        <v>952</v>
      </c>
      <c r="AU138" s="20" t="s">
        <v>83</v>
      </c>
    </row>
    <row r="139" spans="1:65" s="2" customFormat="1" ht="24.15" customHeight="1">
      <c r="A139" s="37"/>
      <c r="B139" s="38"/>
      <c r="C139" s="174" t="s">
        <v>455</v>
      </c>
      <c r="D139" s="174" t="s">
        <v>350</v>
      </c>
      <c r="E139" s="175" t="s">
        <v>8482</v>
      </c>
      <c r="F139" s="176" t="s">
        <v>8475</v>
      </c>
      <c r="G139" s="177" t="s">
        <v>987</v>
      </c>
      <c r="H139" s="178">
        <v>1</v>
      </c>
      <c r="I139" s="179"/>
      <c r="J139" s="180">
        <f>ROUND(I139*H139,2)</f>
        <v>0</v>
      </c>
      <c r="K139" s="176" t="s">
        <v>933</v>
      </c>
      <c r="L139" s="42"/>
      <c r="M139" s="181" t="s">
        <v>19</v>
      </c>
      <c r="N139" s="182" t="s">
        <v>46</v>
      </c>
      <c r="O139" s="67"/>
      <c r="P139" s="183">
        <f>O139*H139</f>
        <v>0</v>
      </c>
      <c r="Q139" s="183">
        <v>0</v>
      </c>
      <c r="R139" s="183">
        <f>Q139*H139</f>
        <v>0</v>
      </c>
      <c r="S139" s="183">
        <v>0</v>
      </c>
      <c r="T139" s="184">
        <f>S139*H139</f>
        <v>0</v>
      </c>
      <c r="U139" s="37"/>
      <c r="V139" s="37"/>
      <c r="W139" s="37"/>
      <c r="X139" s="37"/>
      <c r="Y139" s="37"/>
      <c r="Z139" s="37"/>
      <c r="AA139" s="37"/>
      <c r="AB139" s="37"/>
      <c r="AC139" s="37"/>
      <c r="AD139" s="37"/>
      <c r="AE139" s="37"/>
      <c r="AR139" s="185" t="s">
        <v>187</v>
      </c>
      <c r="AT139" s="185" t="s">
        <v>350</v>
      </c>
      <c r="AU139" s="185" t="s">
        <v>83</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187</v>
      </c>
      <c r="BM139" s="185" t="s">
        <v>458</v>
      </c>
    </row>
    <row r="140" spans="1:65" s="2" customFormat="1" ht="19.2">
      <c r="A140" s="37"/>
      <c r="B140" s="38"/>
      <c r="C140" s="39"/>
      <c r="D140" s="194" t="s">
        <v>952</v>
      </c>
      <c r="E140" s="39"/>
      <c r="F140" s="251" t="s">
        <v>8483</v>
      </c>
      <c r="G140" s="39"/>
      <c r="H140" s="39"/>
      <c r="I140" s="189"/>
      <c r="J140" s="39"/>
      <c r="K140" s="39"/>
      <c r="L140" s="42"/>
      <c r="M140" s="190"/>
      <c r="N140" s="191"/>
      <c r="O140" s="67"/>
      <c r="P140" s="67"/>
      <c r="Q140" s="67"/>
      <c r="R140" s="67"/>
      <c r="S140" s="67"/>
      <c r="T140" s="68"/>
      <c r="U140" s="37"/>
      <c r="V140" s="37"/>
      <c r="W140" s="37"/>
      <c r="X140" s="37"/>
      <c r="Y140" s="37"/>
      <c r="Z140" s="37"/>
      <c r="AA140" s="37"/>
      <c r="AB140" s="37"/>
      <c r="AC140" s="37"/>
      <c r="AD140" s="37"/>
      <c r="AE140" s="37"/>
      <c r="AT140" s="20" t="s">
        <v>952</v>
      </c>
      <c r="AU140" s="20" t="s">
        <v>83</v>
      </c>
    </row>
    <row r="141" spans="1:65" s="2" customFormat="1" ht="24.15" customHeight="1">
      <c r="A141" s="37"/>
      <c r="B141" s="38"/>
      <c r="C141" s="174" t="s">
        <v>404</v>
      </c>
      <c r="D141" s="174" t="s">
        <v>350</v>
      </c>
      <c r="E141" s="175" t="s">
        <v>8484</v>
      </c>
      <c r="F141" s="176" t="s">
        <v>8475</v>
      </c>
      <c r="G141" s="177" t="s">
        <v>987</v>
      </c>
      <c r="H141" s="178">
        <v>1</v>
      </c>
      <c r="I141" s="179"/>
      <c r="J141" s="180">
        <f>ROUND(I141*H141,2)</f>
        <v>0</v>
      </c>
      <c r="K141" s="176" t="s">
        <v>933</v>
      </c>
      <c r="L141" s="42"/>
      <c r="M141" s="181" t="s">
        <v>19</v>
      </c>
      <c r="N141" s="182" t="s">
        <v>46</v>
      </c>
      <c r="O141" s="67"/>
      <c r="P141" s="183">
        <f>O141*H141</f>
        <v>0</v>
      </c>
      <c r="Q141" s="183">
        <v>0</v>
      </c>
      <c r="R141" s="183">
        <f>Q141*H141</f>
        <v>0</v>
      </c>
      <c r="S141" s="183">
        <v>0</v>
      </c>
      <c r="T141" s="184">
        <f>S141*H141</f>
        <v>0</v>
      </c>
      <c r="U141" s="37"/>
      <c r="V141" s="37"/>
      <c r="W141" s="37"/>
      <c r="X141" s="37"/>
      <c r="Y141" s="37"/>
      <c r="Z141" s="37"/>
      <c r="AA141" s="37"/>
      <c r="AB141" s="37"/>
      <c r="AC141" s="37"/>
      <c r="AD141" s="37"/>
      <c r="AE141" s="37"/>
      <c r="AR141" s="185" t="s">
        <v>187</v>
      </c>
      <c r="AT141" s="185" t="s">
        <v>350</v>
      </c>
      <c r="AU141" s="185" t="s">
        <v>83</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187</v>
      </c>
      <c r="BM141" s="185" t="s">
        <v>464</v>
      </c>
    </row>
    <row r="142" spans="1:65" s="2" customFormat="1" ht="19.2">
      <c r="A142" s="37"/>
      <c r="B142" s="38"/>
      <c r="C142" s="39"/>
      <c r="D142" s="194" t="s">
        <v>952</v>
      </c>
      <c r="E142" s="39"/>
      <c r="F142" s="251" t="s">
        <v>8485</v>
      </c>
      <c r="G142" s="39"/>
      <c r="H142" s="39"/>
      <c r="I142" s="189"/>
      <c r="J142" s="39"/>
      <c r="K142" s="39"/>
      <c r="L142" s="42"/>
      <c r="M142" s="190"/>
      <c r="N142" s="191"/>
      <c r="O142" s="67"/>
      <c r="P142" s="67"/>
      <c r="Q142" s="67"/>
      <c r="R142" s="67"/>
      <c r="S142" s="67"/>
      <c r="T142" s="68"/>
      <c r="U142" s="37"/>
      <c r="V142" s="37"/>
      <c r="W142" s="37"/>
      <c r="X142" s="37"/>
      <c r="Y142" s="37"/>
      <c r="Z142" s="37"/>
      <c r="AA142" s="37"/>
      <c r="AB142" s="37"/>
      <c r="AC142" s="37"/>
      <c r="AD142" s="37"/>
      <c r="AE142" s="37"/>
      <c r="AT142" s="20" t="s">
        <v>952</v>
      </c>
      <c r="AU142" s="20" t="s">
        <v>83</v>
      </c>
    </row>
    <row r="143" spans="1:65" s="2" customFormat="1" ht="24.15" customHeight="1">
      <c r="A143" s="37"/>
      <c r="B143" s="38"/>
      <c r="C143" s="174" t="s">
        <v>466</v>
      </c>
      <c r="D143" s="174" t="s">
        <v>350</v>
      </c>
      <c r="E143" s="175" t="s">
        <v>8486</v>
      </c>
      <c r="F143" s="176" t="s">
        <v>8475</v>
      </c>
      <c r="G143" s="177" t="s">
        <v>987</v>
      </c>
      <c r="H143" s="178">
        <v>1</v>
      </c>
      <c r="I143" s="179"/>
      <c r="J143" s="180">
        <f>ROUND(I143*H143,2)</f>
        <v>0</v>
      </c>
      <c r="K143" s="176" t="s">
        <v>933</v>
      </c>
      <c r="L143" s="42"/>
      <c r="M143" s="181" t="s">
        <v>19</v>
      </c>
      <c r="N143" s="182" t="s">
        <v>46</v>
      </c>
      <c r="O143" s="67"/>
      <c r="P143" s="183">
        <f>O143*H143</f>
        <v>0</v>
      </c>
      <c r="Q143" s="183">
        <v>0</v>
      </c>
      <c r="R143" s="183">
        <f>Q143*H143</f>
        <v>0</v>
      </c>
      <c r="S143" s="183">
        <v>0</v>
      </c>
      <c r="T143" s="184">
        <f>S143*H143</f>
        <v>0</v>
      </c>
      <c r="U143" s="37"/>
      <c r="V143" s="37"/>
      <c r="W143" s="37"/>
      <c r="X143" s="37"/>
      <c r="Y143" s="37"/>
      <c r="Z143" s="37"/>
      <c r="AA143" s="37"/>
      <c r="AB143" s="37"/>
      <c r="AC143" s="37"/>
      <c r="AD143" s="37"/>
      <c r="AE143" s="37"/>
      <c r="AR143" s="185" t="s">
        <v>187</v>
      </c>
      <c r="AT143" s="185" t="s">
        <v>350</v>
      </c>
      <c r="AU143" s="185" t="s">
        <v>83</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187</v>
      </c>
      <c r="BM143" s="185" t="s">
        <v>469</v>
      </c>
    </row>
    <row r="144" spans="1:65" s="2" customFormat="1" ht="19.2">
      <c r="A144" s="37"/>
      <c r="B144" s="38"/>
      <c r="C144" s="39"/>
      <c r="D144" s="194" t="s">
        <v>952</v>
      </c>
      <c r="E144" s="39"/>
      <c r="F144" s="251" t="s">
        <v>8487</v>
      </c>
      <c r="G144" s="39"/>
      <c r="H144" s="39"/>
      <c r="I144" s="189"/>
      <c r="J144" s="39"/>
      <c r="K144" s="39"/>
      <c r="L144" s="42"/>
      <c r="M144" s="190"/>
      <c r="N144" s="191"/>
      <c r="O144" s="67"/>
      <c r="P144" s="67"/>
      <c r="Q144" s="67"/>
      <c r="R144" s="67"/>
      <c r="S144" s="67"/>
      <c r="T144" s="68"/>
      <c r="U144" s="37"/>
      <c r="V144" s="37"/>
      <c r="W144" s="37"/>
      <c r="X144" s="37"/>
      <c r="Y144" s="37"/>
      <c r="Z144" s="37"/>
      <c r="AA144" s="37"/>
      <c r="AB144" s="37"/>
      <c r="AC144" s="37"/>
      <c r="AD144" s="37"/>
      <c r="AE144" s="37"/>
      <c r="AT144" s="20" t="s">
        <v>952</v>
      </c>
      <c r="AU144" s="20" t="s">
        <v>83</v>
      </c>
    </row>
    <row r="145" spans="1:65" s="2" customFormat="1" ht="24.15" customHeight="1">
      <c r="A145" s="37"/>
      <c r="B145" s="38"/>
      <c r="C145" s="174" t="s">
        <v>409</v>
      </c>
      <c r="D145" s="174" t="s">
        <v>350</v>
      </c>
      <c r="E145" s="175" t="s">
        <v>8488</v>
      </c>
      <c r="F145" s="176" t="s">
        <v>8475</v>
      </c>
      <c r="G145" s="177" t="s">
        <v>987</v>
      </c>
      <c r="H145" s="178">
        <v>1</v>
      </c>
      <c r="I145" s="179"/>
      <c r="J145" s="180">
        <f>ROUND(I145*H145,2)</f>
        <v>0</v>
      </c>
      <c r="K145" s="176" t="s">
        <v>933</v>
      </c>
      <c r="L145" s="42"/>
      <c r="M145" s="181" t="s">
        <v>19</v>
      </c>
      <c r="N145" s="182" t="s">
        <v>46</v>
      </c>
      <c r="O145" s="67"/>
      <c r="P145" s="183">
        <f>O145*H145</f>
        <v>0</v>
      </c>
      <c r="Q145" s="183">
        <v>0</v>
      </c>
      <c r="R145" s="183">
        <f>Q145*H145</f>
        <v>0</v>
      </c>
      <c r="S145" s="183">
        <v>0</v>
      </c>
      <c r="T145" s="184">
        <f>S145*H145</f>
        <v>0</v>
      </c>
      <c r="U145" s="37"/>
      <c r="V145" s="37"/>
      <c r="W145" s="37"/>
      <c r="X145" s="37"/>
      <c r="Y145" s="37"/>
      <c r="Z145" s="37"/>
      <c r="AA145" s="37"/>
      <c r="AB145" s="37"/>
      <c r="AC145" s="37"/>
      <c r="AD145" s="37"/>
      <c r="AE145" s="37"/>
      <c r="AR145" s="185" t="s">
        <v>187</v>
      </c>
      <c r="AT145" s="185" t="s">
        <v>350</v>
      </c>
      <c r="AU145" s="185" t="s">
        <v>83</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187</v>
      </c>
      <c r="BM145" s="185" t="s">
        <v>475</v>
      </c>
    </row>
    <row r="146" spans="1:65" s="2" customFormat="1" ht="19.2">
      <c r="A146" s="37"/>
      <c r="B146" s="38"/>
      <c r="C146" s="39"/>
      <c r="D146" s="194" t="s">
        <v>952</v>
      </c>
      <c r="E146" s="39"/>
      <c r="F146" s="251" t="s">
        <v>8489</v>
      </c>
      <c r="G146" s="39"/>
      <c r="H146" s="39"/>
      <c r="I146" s="189"/>
      <c r="J146" s="39"/>
      <c r="K146" s="39"/>
      <c r="L146" s="42"/>
      <c r="M146" s="190"/>
      <c r="N146" s="191"/>
      <c r="O146" s="67"/>
      <c r="P146" s="67"/>
      <c r="Q146" s="67"/>
      <c r="R146" s="67"/>
      <c r="S146" s="67"/>
      <c r="T146" s="68"/>
      <c r="U146" s="37"/>
      <c r="V146" s="37"/>
      <c r="W146" s="37"/>
      <c r="X146" s="37"/>
      <c r="Y146" s="37"/>
      <c r="Z146" s="37"/>
      <c r="AA146" s="37"/>
      <c r="AB146" s="37"/>
      <c r="AC146" s="37"/>
      <c r="AD146" s="37"/>
      <c r="AE146" s="37"/>
      <c r="AT146" s="20" t="s">
        <v>952</v>
      </c>
      <c r="AU146" s="20" t="s">
        <v>83</v>
      </c>
    </row>
    <row r="147" spans="1:65" s="2" customFormat="1" ht="24.15" customHeight="1">
      <c r="A147" s="37"/>
      <c r="B147" s="38"/>
      <c r="C147" s="174" t="s">
        <v>7</v>
      </c>
      <c r="D147" s="174" t="s">
        <v>350</v>
      </c>
      <c r="E147" s="175" t="s">
        <v>8490</v>
      </c>
      <c r="F147" s="176" t="s">
        <v>8475</v>
      </c>
      <c r="G147" s="177" t="s">
        <v>987</v>
      </c>
      <c r="H147" s="178">
        <v>1</v>
      </c>
      <c r="I147" s="179"/>
      <c r="J147" s="180">
        <f>ROUND(I147*H147,2)</f>
        <v>0</v>
      </c>
      <c r="K147" s="176" t="s">
        <v>933</v>
      </c>
      <c r="L147" s="42"/>
      <c r="M147" s="181" t="s">
        <v>19</v>
      </c>
      <c r="N147" s="182" t="s">
        <v>46</v>
      </c>
      <c r="O147" s="67"/>
      <c r="P147" s="183">
        <f>O147*H147</f>
        <v>0</v>
      </c>
      <c r="Q147" s="183">
        <v>0</v>
      </c>
      <c r="R147" s="183">
        <f>Q147*H147</f>
        <v>0</v>
      </c>
      <c r="S147" s="183">
        <v>0</v>
      </c>
      <c r="T147" s="184">
        <f>S147*H147</f>
        <v>0</v>
      </c>
      <c r="U147" s="37"/>
      <c r="V147" s="37"/>
      <c r="W147" s="37"/>
      <c r="X147" s="37"/>
      <c r="Y147" s="37"/>
      <c r="Z147" s="37"/>
      <c r="AA147" s="37"/>
      <c r="AB147" s="37"/>
      <c r="AC147" s="37"/>
      <c r="AD147" s="37"/>
      <c r="AE147" s="37"/>
      <c r="AR147" s="185" t="s">
        <v>187</v>
      </c>
      <c r="AT147" s="185" t="s">
        <v>350</v>
      </c>
      <c r="AU147" s="185" t="s">
        <v>83</v>
      </c>
      <c r="AY147" s="20" t="s">
        <v>349</v>
      </c>
      <c r="BE147" s="186">
        <f>IF(N147="základní",J147,0)</f>
        <v>0</v>
      </c>
      <c r="BF147" s="186">
        <f>IF(N147="snížená",J147,0)</f>
        <v>0</v>
      </c>
      <c r="BG147" s="186">
        <f>IF(N147="zákl. přenesená",J147,0)</f>
        <v>0</v>
      </c>
      <c r="BH147" s="186">
        <f>IF(N147="sníž. přenesená",J147,0)</f>
        <v>0</v>
      </c>
      <c r="BI147" s="186">
        <f>IF(N147="nulová",J147,0)</f>
        <v>0</v>
      </c>
      <c r="BJ147" s="20" t="s">
        <v>83</v>
      </c>
      <c r="BK147" s="186">
        <f>ROUND(I147*H147,2)</f>
        <v>0</v>
      </c>
      <c r="BL147" s="20" t="s">
        <v>187</v>
      </c>
      <c r="BM147" s="185" t="s">
        <v>480</v>
      </c>
    </row>
    <row r="148" spans="1:65" s="2" customFormat="1" ht="19.2">
      <c r="A148" s="37"/>
      <c r="B148" s="38"/>
      <c r="C148" s="39"/>
      <c r="D148" s="194" t="s">
        <v>952</v>
      </c>
      <c r="E148" s="39"/>
      <c r="F148" s="251" t="s">
        <v>8491</v>
      </c>
      <c r="G148" s="39"/>
      <c r="H148" s="39"/>
      <c r="I148" s="189"/>
      <c r="J148" s="39"/>
      <c r="K148" s="39"/>
      <c r="L148" s="42"/>
      <c r="M148" s="190"/>
      <c r="N148" s="191"/>
      <c r="O148" s="67"/>
      <c r="P148" s="67"/>
      <c r="Q148" s="67"/>
      <c r="R148" s="67"/>
      <c r="S148" s="67"/>
      <c r="T148" s="68"/>
      <c r="U148" s="37"/>
      <c r="V148" s="37"/>
      <c r="W148" s="37"/>
      <c r="X148" s="37"/>
      <c r="Y148" s="37"/>
      <c r="Z148" s="37"/>
      <c r="AA148" s="37"/>
      <c r="AB148" s="37"/>
      <c r="AC148" s="37"/>
      <c r="AD148" s="37"/>
      <c r="AE148" s="37"/>
      <c r="AT148" s="20" t="s">
        <v>952</v>
      </c>
      <c r="AU148" s="20" t="s">
        <v>83</v>
      </c>
    </row>
    <row r="149" spans="1:65" s="2" customFormat="1" ht="24.15" customHeight="1">
      <c r="A149" s="37"/>
      <c r="B149" s="38"/>
      <c r="C149" s="174" t="s">
        <v>414</v>
      </c>
      <c r="D149" s="174" t="s">
        <v>350</v>
      </c>
      <c r="E149" s="175" t="s">
        <v>8492</v>
      </c>
      <c r="F149" s="176" t="s">
        <v>8475</v>
      </c>
      <c r="G149" s="177" t="s">
        <v>987</v>
      </c>
      <c r="H149" s="178">
        <v>1</v>
      </c>
      <c r="I149" s="179"/>
      <c r="J149" s="180">
        <f>ROUND(I149*H149,2)</f>
        <v>0</v>
      </c>
      <c r="K149" s="176" t="s">
        <v>933</v>
      </c>
      <c r="L149" s="42"/>
      <c r="M149" s="181" t="s">
        <v>19</v>
      </c>
      <c r="N149" s="182" t="s">
        <v>46</v>
      </c>
      <c r="O149" s="67"/>
      <c r="P149" s="183">
        <f>O149*H149</f>
        <v>0</v>
      </c>
      <c r="Q149" s="183">
        <v>0</v>
      </c>
      <c r="R149" s="183">
        <f>Q149*H149</f>
        <v>0</v>
      </c>
      <c r="S149" s="183">
        <v>0</v>
      </c>
      <c r="T149" s="184">
        <f>S149*H149</f>
        <v>0</v>
      </c>
      <c r="U149" s="37"/>
      <c r="V149" s="37"/>
      <c r="W149" s="37"/>
      <c r="X149" s="37"/>
      <c r="Y149" s="37"/>
      <c r="Z149" s="37"/>
      <c r="AA149" s="37"/>
      <c r="AB149" s="37"/>
      <c r="AC149" s="37"/>
      <c r="AD149" s="37"/>
      <c r="AE149" s="37"/>
      <c r="AR149" s="185" t="s">
        <v>187</v>
      </c>
      <c r="AT149" s="185" t="s">
        <v>350</v>
      </c>
      <c r="AU149" s="185" t="s">
        <v>83</v>
      </c>
      <c r="AY149" s="20" t="s">
        <v>349</v>
      </c>
      <c r="BE149" s="186">
        <f>IF(N149="základní",J149,0)</f>
        <v>0</v>
      </c>
      <c r="BF149" s="186">
        <f>IF(N149="snížená",J149,0)</f>
        <v>0</v>
      </c>
      <c r="BG149" s="186">
        <f>IF(N149="zákl. přenesená",J149,0)</f>
        <v>0</v>
      </c>
      <c r="BH149" s="186">
        <f>IF(N149="sníž. přenesená",J149,0)</f>
        <v>0</v>
      </c>
      <c r="BI149" s="186">
        <f>IF(N149="nulová",J149,0)</f>
        <v>0</v>
      </c>
      <c r="BJ149" s="20" t="s">
        <v>83</v>
      </c>
      <c r="BK149" s="186">
        <f>ROUND(I149*H149,2)</f>
        <v>0</v>
      </c>
      <c r="BL149" s="20" t="s">
        <v>187</v>
      </c>
      <c r="BM149" s="185" t="s">
        <v>486</v>
      </c>
    </row>
    <row r="150" spans="1:65" s="2" customFormat="1" ht="19.2">
      <c r="A150" s="37"/>
      <c r="B150" s="38"/>
      <c r="C150" s="39"/>
      <c r="D150" s="194" t="s">
        <v>952</v>
      </c>
      <c r="E150" s="39"/>
      <c r="F150" s="251" t="s">
        <v>8493</v>
      </c>
      <c r="G150" s="39"/>
      <c r="H150" s="39"/>
      <c r="I150" s="189"/>
      <c r="J150" s="39"/>
      <c r="K150" s="39"/>
      <c r="L150" s="42"/>
      <c r="M150" s="190"/>
      <c r="N150" s="191"/>
      <c r="O150" s="67"/>
      <c r="P150" s="67"/>
      <c r="Q150" s="67"/>
      <c r="R150" s="67"/>
      <c r="S150" s="67"/>
      <c r="T150" s="68"/>
      <c r="U150" s="37"/>
      <c r="V150" s="37"/>
      <c r="W150" s="37"/>
      <c r="X150" s="37"/>
      <c r="Y150" s="37"/>
      <c r="Z150" s="37"/>
      <c r="AA150" s="37"/>
      <c r="AB150" s="37"/>
      <c r="AC150" s="37"/>
      <c r="AD150" s="37"/>
      <c r="AE150" s="37"/>
      <c r="AT150" s="20" t="s">
        <v>952</v>
      </c>
      <c r="AU150" s="20" t="s">
        <v>83</v>
      </c>
    </row>
    <row r="151" spans="1:65" s="2" customFormat="1" ht="24.15" customHeight="1">
      <c r="A151" s="37"/>
      <c r="B151" s="38"/>
      <c r="C151" s="174" t="s">
        <v>489</v>
      </c>
      <c r="D151" s="174" t="s">
        <v>350</v>
      </c>
      <c r="E151" s="175" t="s">
        <v>8494</v>
      </c>
      <c r="F151" s="176" t="s">
        <v>8475</v>
      </c>
      <c r="G151" s="177" t="s">
        <v>987</v>
      </c>
      <c r="H151" s="178">
        <v>1</v>
      </c>
      <c r="I151" s="179"/>
      <c r="J151" s="180">
        <f>ROUND(I151*H151,2)</f>
        <v>0</v>
      </c>
      <c r="K151" s="176" t="s">
        <v>933</v>
      </c>
      <c r="L151" s="42"/>
      <c r="M151" s="181" t="s">
        <v>19</v>
      </c>
      <c r="N151" s="182" t="s">
        <v>46</v>
      </c>
      <c r="O151" s="67"/>
      <c r="P151" s="183">
        <f>O151*H151</f>
        <v>0</v>
      </c>
      <c r="Q151" s="183">
        <v>0</v>
      </c>
      <c r="R151" s="183">
        <f>Q151*H151</f>
        <v>0</v>
      </c>
      <c r="S151" s="183">
        <v>0</v>
      </c>
      <c r="T151" s="184">
        <f>S151*H151</f>
        <v>0</v>
      </c>
      <c r="U151" s="37"/>
      <c r="V151" s="37"/>
      <c r="W151" s="37"/>
      <c r="X151" s="37"/>
      <c r="Y151" s="37"/>
      <c r="Z151" s="37"/>
      <c r="AA151" s="37"/>
      <c r="AB151" s="37"/>
      <c r="AC151" s="37"/>
      <c r="AD151" s="37"/>
      <c r="AE151" s="37"/>
      <c r="AR151" s="185" t="s">
        <v>187</v>
      </c>
      <c r="AT151" s="185" t="s">
        <v>350</v>
      </c>
      <c r="AU151" s="185" t="s">
        <v>83</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187</v>
      </c>
      <c r="BM151" s="185" t="s">
        <v>492</v>
      </c>
    </row>
    <row r="152" spans="1:65" s="2" customFormat="1" ht="19.2">
      <c r="A152" s="37"/>
      <c r="B152" s="38"/>
      <c r="C152" s="39"/>
      <c r="D152" s="194" t="s">
        <v>952</v>
      </c>
      <c r="E152" s="39"/>
      <c r="F152" s="251" t="s">
        <v>8495</v>
      </c>
      <c r="G152" s="39"/>
      <c r="H152" s="39"/>
      <c r="I152" s="189"/>
      <c r="J152" s="39"/>
      <c r="K152" s="39"/>
      <c r="L152" s="42"/>
      <c r="M152" s="190"/>
      <c r="N152" s="191"/>
      <c r="O152" s="67"/>
      <c r="P152" s="67"/>
      <c r="Q152" s="67"/>
      <c r="R152" s="67"/>
      <c r="S152" s="67"/>
      <c r="T152" s="68"/>
      <c r="U152" s="37"/>
      <c r="V152" s="37"/>
      <c r="W152" s="37"/>
      <c r="X152" s="37"/>
      <c r="Y152" s="37"/>
      <c r="Z152" s="37"/>
      <c r="AA152" s="37"/>
      <c r="AB152" s="37"/>
      <c r="AC152" s="37"/>
      <c r="AD152" s="37"/>
      <c r="AE152" s="37"/>
      <c r="AT152" s="20" t="s">
        <v>952</v>
      </c>
      <c r="AU152" s="20" t="s">
        <v>83</v>
      </c>
    </row>
    <row r="153" spans="1:65" s="2" customFormat="1" ht="24.15" customHeight="1">
      <c r="A153" s="37"/>
      <c r="B153" s="38"/>
      <c r="C153" s="174" t="s">
        <v>420</v>
      </c>
      <c r="D153" s="174" t="s">
        <v>350</v>
      </c>
      <c r="E153" s="175" t="s">
        <v>8496</v>
      </c>
      <c r="F153" s="176" t="s">
        <v>8475</v>
      </c>
      <c r="G153" s="177" t="s">
        <v>987</v>
      </c>
      <c r="H153" s="178">
        <v>1</v>
      </c>
      <c r="I153" s="179"/>
      <c r="J153" s="180">
        <f>ROUND(I153*H153,2)</f>
        <v>0</v>
      </c>
      <c r="K153" s="176" t="s">
        <v>933</v>
      </c>
      <c r="L153" s="42"/>
      <c r="M153" s="181" t="s">
        <v>19</v>
      </c>
      <c r="N153" s="182" t="s">
        <v>46</v>
      </c>
      <c r="O153" s="67"/>
      <c r="P153" s="183">
        <f>O153*H153</f>
        <v>0</v>
      </c>
      <c r="Q153" s="183">
        <v>0</v>
      </c>
      <c r="R153" s="183">
        <f>Q153*H153</f>
        <v>0</v>
      </c>
      <c r="S153" s="183">
        <v>0</v>
      </c>
      <c r="T153" s="184">
        <f>S153*H153</f>
        <v>0</v>
      </c>
      <c r="U153" s="37"/>
      <c r="V153" s="37"/>
      <c r="W153" s="37"/>
      <c r="X153" s="37"/>
      <c r="Y153" s="37"/>
      <c r="Z153" s="37"/>
      <c r="AA153" s="37"/>
      <c r="AB153" s="37"/>
      <c r="AC153" s="37"/>
      <c r="AD153" s="37"/>
      <c r="AE153" s="37"/>
      <c r="AR153" s="185" t="s">
        <v>187</v>
      </c>
      <c r="AT153" s="185" t="s">
        <v>350</v>
      </c>
      <c r="AU153" s="185" t="s">
        <v>83</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187</v>
      </c>
      <c r="BM153" s="185" t="s">
        <v>496</v>
      </c>
    </row>
    <row r="154" spans="1:65" s="2" customFormat="1" ht="19.2">
      <c r="A154" s="37"/>
      <c r="B154" s="38"/>
      <c r="C154" s="39"/>
      <c r="D154" s="194" t="s">
        <v>952</v>
      </c>
      <c r="E154" s="39"/>
      <c r="F154" s="251" t="s">
        <v>8497</v>
      </c>
      <c r="G154" s="39"/>
      <c r="H154" s="39"/>
      <c r="I154" s="189"/>
      <c r="J154" s="39"/>
      <c r="K154" s="39"/>
      <c r="L154" s="42"/>
      <c r="M154" s="190"/>
      <c r="N154" s="191"/>
      <c r="O154" s="67"/>
      <c r="P154" s="67"/>
      <c r="Q154" s="67"/>
      <c r="R154" s="67"/>
      <c r="S154" s="67"/>
      <c r="T154" s="68"/>
      <c r="U154" s="37"/>
      <c r="V154" s="37"/>
      <c r="W154" s="37"/>
      <c r="X154" s="37"/>
      <c r="Y154" s="37"/>
      <c r="Z154" s="37"/>
      <c r="AA154" s="37"/>
      <c r="AB154" s="37"/>
      <c r="AC154" s="37"/>
      <c r="AD154" s="37"/>
      <c r="AE154" s="37"/>
      <c r="AT154" s="20" t="s">
        <v>952</v>
      </c>
      <c r="AU154" s="20" t="s">
        <v>83</v>
      </c>
    </row>
    <row r="155" spans="1:65" s="2" customFormat="1" ht="24.15" customHeight="1">
      <c r="A155" s="37"/>
      <c r="B155" s="38"/>
      <c r="C155" s="174" t="s">
        <v>502</v>
      </c>
      <c r="D155" s="174" t="s">
        <v>350</v>
      </c>
      <c r="E155" s="175" t="s">
        <v>8498</v>
      </c>
      <c r="F155" s="176" t="s">
        <v>8475</v>
      </c>
      <c r="G155" s="177" t="s">
        <v>987</v>
      </c>
      <c r="H155" s="178">
        <v>1</v>
      </c>
      <c r="I155" s="179"/>
      <c r="J155" s="180">
        <f>ROUND(I155*H155,2)</f>
        <v>0</v>
      </c>
      <c r="K155" s="176" t="s">
        <v>933</v>
      </c>
      <c r="L155" s="42"/>
      <c r="M155" s="181" t="s">
        <v>19</v>
      </c>
      <c r="N155" s="182" t="s">
        <v>46</v>
      </c>
      <c r="O155" s="67"/>
      <c r="P155" s="183">
        <f>O155*H155</f>
        <v>0</v>
      </c>
      <c r="Q155" s="183">
        <v>0</v>
      </c>
      <c r="R155" s="183">
        <f>Q155*H155</f>
        <v>0</v>
      </c>
      <c r="S155" s="183">
        <v>0</v>
      </c>
      <c r="T155" s="184">
        <f>S155*H155</f>
        <v>0</v>
      </c>
      <c r="U155" s="37"/>
      <c r="V155" s="37"/>
      <c r="W155" s="37"/>
      <c r="X155" s="37"/>
      <c r="Y155" s="37"/>
      <c r="Z155" s="37"/>
      <c r="AA155" s="37"/>
      <c r="AB155" s="37"/>
      <c r="AC155" s="37"/>
      <c r="AD155" s="37"/>
      <c r="AE155" s="37"/>
      <c r="AR155" s="185" t="s">
        <v>187</v>
      </c>
      <c r="AT155" s="185" t="s">
        <v>350</v>
      </c>
      <c r="AU155" s="185" t="s">
        <v>83</v>
      </c>
      <c r="AY155" s="20" t="s">
        <v>349</v>
      </c>
      <c r="BE155" s="186">
        <f>IF(N155="základní",J155,0)</f>
        <v>0</v>
      </c>
      <c r="BF155" s="186">
        <f>IF(N155="snížená",J155,0)</f>
        <v>0</v>
      </c>
      <c r="BG155" s="186">
        <f>IF(N155="zákl. přenesená",J155,0)</f>
        <v>0</v>
      </c>
      <c r="BH155" s="186">
        <f>IF(N155="sníž. přenesená",J155,0)</f>
        <v>0</v>
      </c>
      <c r="BI155" s="186">
        <f>IF(N155="nulová",J155,0)</f>
        <v>0</v>
      </c>
      <c r="BJ155" s="20" t="s">
        <v>83</v>
      </c>
      <c r="BK155" s="186">
        <f>ROUND(I155*H155,2)</f>
        <v>0</v>
      </c>
      <c r="BL155" s="20" t="s">
        <v>187</v>
      </c>
      <c r="BM155" s="185" t="s">
        <v>505</v>
      </c>
    </row>
    <row r="156" spans="1:65" s="2" customFormat="1" ht="19.2">
      <c r="A156" s="37"/>
      <c r="B156" s="38"/>
      <c r="C156" s="39"/>
      <c r="D156" s="194" t="s">
        <v>952</v>
      </c>
      <c r="E156" s="39"/>
      <c r="F156" s="251" t="s">
        <v>8499</v>
      </c>
      <c r="G156" s="39"/>
      <c r="H156" s="39"/>
      <c r="I156" s="189"/>
      <c r="J156" s="39"/>
      <c r="K156" s="39"/>
      <c r="L156" s="42"/>
      <c r="M156" s="190"/>
      <c r="N156" s="191"/>
      <c r="O156" s="67"/>
      <c r="P156" s="67"/>
      <c r="Q156" s="67"/>
      <c r="R156" s="67"/>
      <c r="S156" s="67"/>
      <c r="T156" s="68"/>
      <c r="U156" s="37"/>
      <c r="V156" s="37"/>
      <c r="W156" s="37"/>
      <c r="X156" s="37"/>
      <c r="Y156" s="37"/>
      <c r="Z156" s="37"/>
      <c r="AA156" s="37"/>
      <c r="AB156" s="37"/>
      <c r="AC156" s="37"/>
      <c r="AD156" s="37"/>
      <c r="AE156" s="37"/>
      <c r="AT156" s="20" t="s">
        <v>952</v>
      </c>
      <c r="AU156" s="20" t="s">
        <v>83</v>
      </c>
    </row>
    <row r="157" spans="1:65" s="2" customFormat="1" ht="24.15" customHeight="1">
      <c r="A157" s="37"/>
      <c r="B157" s="38"/>
      <c r="C157" s="174" t="s">
        <v>428</v>
      </c>
      <c r="D157" s="174" t="s">
        <v>350</v>
      </c>
      <c r="E157" s="175" t="s">
        <v>8500</v>
      </c>
      <c r="F157" s="176" t="s">
        <v>8475</v>
      </c>
      <c r="G157" s="177" t="s">
        <v>987</v>
      </c>
      <c r="H157" s="178">
        <v>1</v>
      </c>
      <c r="I157" s="179"/>
      <c r="J157" s="180">
        <f>ROUND(I157*H157,2)</f>
        <v>0</v>
      </c>
      <c r="K157" s="176" t="s">
        <v>933</v>
      </c>
      <c r="L157" s="42"/>
      <c r="M157" s="181" t="s">
        <v>19</v>
      </c>
      <c r="N157" s="182" t="s">
        <v>46</v>
      </c>
      <c r="O157" s="67"/>
      <c r="P157" s="183">
        <f>O157*H157</f>
        <v>0</v>
      </c>
      <c r="Q157" s="183">
        <v>0</v>
      </c>
      <c r="R157" s="183">
        <f>Q157*H157</f>
        <v>0</v>
      </c>
      <c r="S157" s="183">
        <v>0</v>
      </c>
      <c r="T157" s="184">
        <f>S157*H157</f>
        <v>0</v>
      </c>
      <c r="U157" s="37"/>
      <c r="V157" s="37"/>
      <c r="W157" s="37"/>
      <c r="X157" s="37"/>
      <c r="Y157" s="37"/>
      <c r="Z157" s="37"/>
      <c r="AA157" s="37"/>
      <c r="AB157" s="37"/>
      <c r="AC157" s="37"/>
      <c r="AD157" s="37"/>
      <c r="AE157" s="37"/>
      <c r="AR157" s="185" t="s">
        <v>187</v>
      </c>
      <c r="AT157" s="185" t="s">
        <v>350</v>
      </c>
      <c r="AU157" s="185" t="s">
        <v>83</v>
      </c>
      <c r="AY157" s="20" t="s">
        <v>349</v>
      </c>
      <c r="BE157" s="186">
        <f>IF(N157="základní",J157,0)</f>
        <v>0</v>
      </c>
      <c r="BF157" s="186">
        <f>IF(N157="snížená",J157,0)</f>
        <v>0</v>
      </c>
      <c r="BG157" s="186">
        <f>IF(N157="zákl. přenesená",J157,0)</f>
        <v>0</v>
      </c>
      <c r="BH157" s="186">
        <f>IF(N157="sníž. přenesená",J157,0)</f>
        <v>0</v>
      </c>
      <c r="BI157" s="186">
        <f>IF(N157="nulová",J157,0)</f>
        <v>0</v>
      </c>
      <c r="BJ157" s="20" t="s">
        <v>83</v>
      </c>
      <c r="BK157" s="186">
        <f>ROUND(I157*H157,2)</f>
        <v>0</v>
      </c>
      <c r="BL157" s="20" t="s">
        <v>187</v>
      </c>
      <c r="BM157" s="185" t="s">
        <v>511</v>
      </c>
    </row>
    <row r="158" spans="1:65" s="2" customFormat="1" ht="19.2">
      <c r="A158" s="37"/>
      <c r="B158" s="38"/>
      <c r="C158" s="39"/>
      <c r="D158" s="194" t="s">
        <v>952</v>
      </c>
      <c r="E158" s="39"/>
      <c r="F158" s="251" t="s">
        <v>8501</v>
      </c>
      <c r="G158" s="39"/>
      <c r="H158" s="39"/>
      <c r="I158" s="189"/>
      <c r="J158" s="39"/>
      <c r="K158" s="39"/>
      <c r="L158" s="42"/>
      <c r="M158" s="190"/>
      <c r="N158" s="191"/>
      <c r="O158" s="67"/>
      <c r="P158" s="67"/>
      <c r="Q158" s="67"/>
      <c r="R158" s="67"/>
      <c r="S158" s="67"/>
      <c r="T158" s="68"/>
      <c r="U158" s="37"/>
      <c r="V158" s="37"/>
      <c r="W158" s="37"/>
      <c r="X158" s="37"/>
      <c r="Y158" s="37"/>
      <c r="Z158" s="37"/>
      <c r="AA158" s="37"/>
      <c r="AB158" s="37"/>
      <c r="AC158" s="37"/>
      <c r="AD158" s="37"/>
      <c r="AE158" s="37"/>
      <c r="AT158" s="20" t="s">
        <v>952</v>
      </c>
      <c r="AU158" s="20" t="s">
        <v>83</v>
      </c>
    </row>
    <row r="159" spans="1:65" s="2" customFormat="1" ht="24.15" customHeight="1">
      <c r="A159" s="37"/>
      <c r="B159" s="38"/>
      <c r="C159" s="174" t="s">
        <v>516</v>
      </c>
      <c r="D159" s="174" t="s">
        <v>350</v>
      </c>
      <c r="E159" s="175" t="s">
        <v>8502</v>
      </c>
      <c r="F159" s="176" t="s">
        <v>8475</v>
      </c>
      <c r="G159" s="177" t="s">
        <v>987</v>
      </c>
      <c r="H159" s="178">
        <v>1</v>
      </c>
      <c r="I159" s="179"/>
      <c r="J159" s="180">
        <f>ROUND(I159*H159,2)</f>
        <v>0</v>
      </c>
      <c r="K159" s="176" t="s">
        <v>933</v>
      </c>
      <c r="L159" s="42"/>
      <c r="M159" s="181" t="s">
        <v>19</v>
      </c>
      <c r="N159" s="182" t="s">
        <v>46</v>
      </c>
      <c r="O159" s="67"/>
      <c r="P159" s="183">
        <f>O159*H159</f>
        <v>0</v>
      </c>
      <c r="Q159" s="183">
        <v>0</v>
      </c>
      <c r="R159" s="183">
        <f>Q159*H159</f>
        <v>0</v>
      </c>
      <c r="S159" s="183">
        <v>0</v>
      </c>
      <c r="T159" s="184">
        <f>S159*H159</f>
        <v>0</v>
      </c>
      <c r="U159" s="37"/>
      <c r="V159" s="37"/>
      <c r="W159" s="37"/>
      <c r="X159" s="37"/>
      <c r="Y159" s="37"/>
      <c r="Z159" s="37"/>
      <c r="AA159" s="37"/>
      <c r="AB159" s="37"/>
      <c r="AC159" s="37"/>
      <c r="AD159" s="37"/>
      <c r="AE159" s="37"/>
      <c r="AR159" s="185" t="s">
        <v>187</v>
      </c>
      <c r="AT159" s="185" t="s">
        <v>350</v>
      </c>
      <c r="AU159" s="185" t="s">
        <v>83</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187</v>
      </c>
      <c r="BM159" s="185" t="s">
        <v>518</v>
      </c>
    </row>
    <row r="160" spans="1:65" s="2" customFormat="1" ht="19.2">
      <c r="A160" s="37"/>
      <c r="B160" s="38"/>
      <c r="C160" s="39"/>
      <c r="D160" s="194" t="s">
        <v>952</v>
      </c>
      <c r="E160" s="39"/>
      <c r="F160" s="251" t="s">
        <v>8503</v>
      </c>
      <c r="G160" s="39"/>
      <c r="H160" s="39"/>
      <c r="I160" s="189"/>
      <c r="J160" s="39"/>
      <c r="K160" s="39"/>
      <c r="L160" s="42"/>
      <c r="M160" s="190"/>
      <c r="N160" s="191"/>
      <c r="O160" s="67"/>
      <c r="P160" s="67"/>
      <c r="Q160" s="67"/>
      <c r="R160" s="67"/>
      <c r="S160" s="67"/>
      <c r="T160" s="68"/>
      <c r="U160" s="37"/>
      <c r="V160" s="37"/>
      <c r="W160" s="37"/>
      <c r="X160" s="37"/>
      <c r="Y160" s="37"/>
      <c r="Z160" s="37"/>
      <c r="AA160" s="37"/>
      <c r="AB160" s="37"/>
      <c r="AC160" s="37"/>
      <c r="AD160" s="37"/>
      <c r="AE160" s="37"/>
      <c r="AT160" s="20" t="s">
        <v>952</v>
      </c>
      <c r="AU160" s="20" t="s">
        <v>83</v>
      </c>
    </row>
    <row r="161" spans="1:65" s="11" customFormat="1" ht="25.95" customHeight="1">
      <c r="B161" s="160"/>
      <c r="C161" s="161"/>
      <c r="D161" s="162" t="s">
        <v>74</v>
      </c>
      <c r="E161" s="163" t="s">
        <v>1054</v>
      </c>
      <c r="F161" s="163" t="s">
        <v>8170</v>
      </c>
      <c r="G161" s="161"/>
      <c r="H161" s="161"/>
      <c r="I161" s="164"/>
      <c r="J161" s="165">
        <f>BK161</f>
        <v>0</v>
      </c>
      <c r="K161" s="161"/>
      <c r="L161" s="166"/>
      <c r="M161" s="167"/>
      <c r="N161" s="168"/>
      <c r="O161" s="168"/>
      <c r="P161" s="169">
        <f>SUM(P162:P330)</f>
        <v>0</v>
      </c>
      <c r="Q161" s="168"/>
      <c r="R161" s="169">
        <f>SUM(R162:R330)</f>
        <v>0</v>
      </c>
      <c r="S161" s="168"/>
      <c r="T161" s="170">
        <f>SUM(T162:T330)</f>
        <v>0</v>
      </c>
      <c r="AR161" s="171" t="s">
        <v>83</v>
      </c>
      <c r="AT161" s="172" t="s">
        <v>74</v>
      </c>
      <c r="AU161" s="172" t="s">
        <v>75</v>
      </c>
      <c r="AY161" s="171" t="s">
        <v>349</v>
      </c>
      <c r="BK161" s="173">
        <f>SUM(BK162:BK330)</f>
        <v>0</v>
      </c>
    </row>
    <row r="162" spans="1:65" s="2" customFormat="1" ht="24.15" customHeight="1">
      <c r="A162" s="37"/>
      <c r="B162" s="38"/>
      <c r="C162" s="174" t="s">
        <v>436</v>
      </c>
      <c r="D162" s="174" t="s">
        <v>350</v>
      </c>
      <c r="E162" s="175" t="s">
        <v>8504</v>
      </c>
      <c r="F162" s="176" t="s">
        <v>8505</v>
      </c>
      <c r="G162" s="177" t="s">
        <v>8100</v>
      </c>
      <c r="H162" s="178">
        <v>0</v>
      </c>
      <c r="I162" s="179"/>
      <c r="J162" s="180">
        <f>ROUND(I162*H162,2)</f>
        <v>0</v>
      </c>
      <c r="K162" s="176" t="s">
        <v>933</v>
      </c>
      <c r="L162" s="42"/>
      <c r="M162" s="181" t="s">
        <v>19</v>
      </c>
      <c r="N162" s="182" t="s">
        <v>46</v>
      </c>
      <c r="O162" s="67"/>
      <c r="P162" s="183">
        <f>O162*H162</f>
        <v>0</v>
      </c>
      <c r="Q162" s="183">
        <v>0</v>
      </c>
      <c r="R162" s="183">
        <f>Q162*H162</f>
        <v>0</v>
      </c>
      <c r="S162" s="183">
        <v>0</v>
      </c>
      <c r="T162" s="184">
        <f>S162*H162</f>
        <v>0</v>
      </c>
      <c r="U162" s="37"/>
      <c r="V162" s="37"/>
      <c r="W162" s="37"/>
      <c r="X162" s="37"/>
      <c r="Y162" s="37"/>
      <c r="Z162" s="37"/>
      <c r="AA162" s="37"/>
      <c r="AB162" s="37"/>
      <c r="AC162" s="37"/>
      <c r="AD162" s="37"/>
      <c r="AE162" s="37"/>
      <c r="AR162" s="185" t="s">
        <v>187</v>
      </c>
      <c r="AT162" s="185" t="s">
        <v>350</v>
      </c>
      <c r="AU162" s="185" t="s">
        <v>83</v>
      </c>
      <c r="AY162" s="20" t="s">
        <v>349</v>
      </c>
      <c r="BE162" s="186">
        <f>IF(N162="základní",J162,0)</f>
        <v>0</v>
      </c>
      <c r="BF162" s="186">
        <f>IF(N162="snížená",J162,0)</f>
        <v>0</v>
      </c>
      <c r="BG162" s="186">
        <f>IF(N162="zákl. přenesená",J162,0)</f>
        <v>0</v>
      </c>
      <c r="BH162" s="186">
        <f>IF(N162="sníž. přenesená",J162,0)</f>
        <v>0</v>
      </c>
      <c r="BI162" s="186">
        <f>IF(N162="nulová",J162,0)</f>
        <v>0</v>
      </c>
      <c r="BJ162" s="20" t="s">
        <v>83</v>
      </c>
      <c r="BK162" s="186">
        <f>ROUND(I162*H162,2)</f>
        <v>0</v>
      </c>
      <c r="BL162" s="20" t="s">
        <v>187</v>
      </c>
      <c r="BM162" s="185" t="s">
        <v>522</v>
      </c>
    </row>
    <row r="163" spans="1:65" s="2" customFormat="1" ht="21.75" customHeight="1">
      <c r="A163" s="37"/>
      <c r="B163" s="38"/>
      <c r="C163" s="174" t="s">
        <v>524</v>
      </c>
      <c r="D163" s="174" t="s">
        <v>350</v>
      </c>
      <c r="E163" s="175" t="s">
        <v>8506</v>
      </c>
      <c r="F163" s="176" t="s">
        <v>8507</v>
      </c>
      <c r="G163" s="177" t="s">
        <v>987</v>
      </c>
      <c r="H163" s="178">
        <v>11</v>
      </c>
      <c r="I163" s="179"/>
      <c r="J163" s="180">
        <f>ROUND(I163*H163,2)</f>
        <v>0</v>
      </c>
      <c r="K163" s="176" t="s">
        <v>933</v>
      </c>
      <c r="L163" s="42"/>
      <c r="M163" s="181" t="s">
        <v>19</v>
      </c>
      <c r="N163" s="182" t="s">
        <v>46</v>
      </c>
      <c r="O163" s="67"/>
      <c r="P163" s="183">
        <f>O163*H163</f>
        <v>0</v>
      </c>
      <c r="Q163" s="183">
        <v>0</v>
      </c>
      <c r="R163" s="183">
        <f>Q163*H163</f>
        <v>0</v>
      </c>
      <c r="S163" s="183">
        <v>0</v>
      </c>
      <c r="T163" s="184">
        <f>S163*H163</f>
        <v>0</v>
      </c>
      <c r="U163" s="37"/>
      <c r="V163" s="37"/>
      <c r="W163" s="37"/>
      <c r="X163" s="37"/>
      <c r="Y163" s="37"/>
      <c r="Z163" s="37"/>
      <c r="AA163" s="37"/>
      <c r="AB163" s="37"/>
      <c r="AC163" s="37"/>
      <c r="AD163" s="37"/>
      <c r="AE163" s="37"/>
      <c r="AR163" s="185" t="s">
        <v>187</v>
      </c>
      <c r="AT163" s="185" t="s">
        <v>350</v>
      </c>
      <c r="AU163" s="185" t="s">
        <v>83</v>
      </c>
      <c r="AY163" s="20" t="s">
        <v>349</v>
      </c>
      <c r="BE163" s="186">
        <f>IF(N163="základní",J163,0)</f>
        <v>0</v>
      </c>
      <c r="BF163" s="186">
        <f>IF(N163="snížená",J163,0)</f>
        <v>0</v>
      </c>
      <c r="BG163" s="186">
        <f>IF(N163="zákl. přenesená",J163,0)</f>
        <v>0</v>
      </c>
      <c r="BH163" s="186">
        <f>IF(N163="sníž. přenesená",J163,0)</f>
        <v>0</v>
      </c>
      <c r="BI163" s="186">
        <f>IF(N163="nulová",J163,0)</f>
        <v>0</v>
      </c>
      <c r="BJ163" s="20" t="s">
        <v>83</v>
      </c>
      <c r="BK163" s="186">
        <f>ROUND(I163*H163,2)</f>
        <v>0</v>
      </c>
      <c r="BL163" s="20" t="s">
        <v>187</v>
      </c>
      <c r="BM163" s="185" t="s">
        <v>527</v>
      </c>
    </row>
    <row r="164" spans="1:65" s="2" customFormat="1" ht="19.2">
      <c r="A164" s="37"/>
      <c r="B164" s="38"/>
      <c r="C164" s="39"/>
      <c r="D164" s="194" t="s">
        <v>952</v>
      </c>
      <c r="E164" s="39"/>
      <c r="F164" s="251" t="s">
        <v>8208</v>
      </c>
      <c r="G164" s="39"/>
      <c r="H164" s="39"/>
      <c r="I164" s="189"/>
      <c r="J164" s="39"/>
      <c r="K164" s="39"/>
      <c r="L164" s="42"/>
      <c r="M164" s="190"/>
      <c r="N164" s="191"/>
      <c r="O164" s="67"/>
      <c r="P164" s="67"/>
      <c r="Q164" s="67"/>
      <c r="R164" s="67"/>
      <c r="S164" s="67"/>
      <c r="T164" s="68"/>
      <c r="U164" s="37"/>
      <c r="V164" s="37"/>
      <c r="W164" s="37"/>
      <c r="X164" s="37"/>
      <c r="Y164" s="37"/>
      <c r="Z164" s="37"/>
      <c r="AA164" s="37"/>
      <c r="AB164" s="37"/>
      <c r="AC164" s="37"/>
      <c r="AD164" s="37"/>
      <c r="AE164" s="37"/>
      <c r="AT164" s="20" t="s">
        <v>952</v>
      </c>
      <c r="AU164" s="20" t="s">
        <v>83</v>
      </c>
    </row>
    <row r="165" spans="1:65" s="2" customFormat="1" ht="21.75" customHeight="1">
      <c r="A165" s="37"/>
      <c r="B165" s="38"/>
      <c r="C165" s="174" t="s">
        <v>444</v>
      </c>
      <c r="D165" s="174" t="s">
        <v>350</v>
      </c>
      <c r="E165" s="175" t="s">
        <v>8508</v>
      </c>
      <c r="F165" s="176" t="s">
        <v>8507</v>
      </c>
      <c r="G165" s="177" t="s">
        <v>987</v>
      </c>
      <c r="H165" s="178">
        <v>35</v>
      </c>
      <c r="I165" s="179"/>
      <c r="J165" s="180">
        <f>ROUND(I165*H165,2)</f>
        <v>0</v>
      </c>
      <c r="K165" s="176" t="s">
        <v>933</v>
      </c>
      <c r="L165" s="42"/>
      <c r="M165" s="181" t="s">
        <v>19</v>
      </c>
      <c r="N165" s="182" t="s">
        <v>46</v>
      </c>
      <c r="O165" s="67"/>
      <c r="P165" s="183">
        <f>O165*H165</f>
        <v>0</v>
      </c>
      <c r="Q165" s="183">
        <v>0</v>
      </c>
      <c r="R165" s="183">
        <f>Q165*H165</f>
        <v>0</v>
      </c>
      <c r="S165" s="183">
        <v>0</v>
      </c>
      <c r="T165" s="184">
        <f>S165*H165</f>
        <v>0</v>
      </c>
      <c r="U165" s="37"/>
      <c r="V165" s="37"/>
      <c r="W165" s="37"/>
      <c r="X165" s="37"/>
      <c r="Y165" s="37"/>
      <c r="Z165" s="37"/>
      <c r="AA165" s="37"/>
      <c r="AB165" s="37"/>
      <c r="AC165" s="37"/>
      <c r="AD165" s="37"/>
      <c r="AE165" s="37"/>
      <c r="AR165" s="185" t="s">
        <v>187</v>
      </c>
      <c r="AT165" s="185" t="s">
        <v>350</v>
      </c>
      <c r="AU165" s="185" t="s">
        <v>83</v>
      </c>
      <c r="AY165" s="20" t="s">
        <v>349</v>
      </c>
      <c r="BE165" s="186">
        <f>IF(N165="základní",J165,0)</f>
        <v>0</v>
      </c>
      <c r="BF165" s="186">
        <f>IF(N165="snížená",J165,0)</f>
        <v>0</v>
      </c>
      <c r="BG165" s="186">
        <f>IF(N165="zákl. přenesená",J165,0)</f>
        <v>0</v>
      </c>
      <c r="BH165" s="186">
        <f>IF(N165="sníž. přenesená",J165,0)</f>
        <v>0</v>
      </c>
      <c r="BI165" s="186">
        <f>IF(N165="nulová",J165,0)</f>
        <v>0</v>
      </c>
      <c r="BJ165" s="20" t="s">
        <v>83</v>
      </c>
      <c r="BK165" s="186">
        <f>ROUND(I165*H165,2)</f>
        <v>0</v>
      </c>
      <c r="BL165" s="20" t="s">
        <v>187</v>
      </c>
      <c r="BM165" s="185" t="s">
        <v>531</v>
      </c>
    </row>
    <row r="166" spans="1:65" s="2" customFormat="1" ht="19.2">
      <c r="A166" s="37"/>
      <c r="B166" s="38"/>
      <c r="C166" s="39"/>
      <c r="D166" s="194" t="s">
        <v>952</v>
      </c>
      <c r="E166" s="39"/>
      <c r="F166" s="251" t="s">
        <v>8180</v>
      </c>
      <c r="G166" s="39"/>
      <c r="H166" s="39"/>
      <c r="I166" s="189"/>
      <c r="J166" s="39"/>
      <c r="K166" s="39"/>
      <c r="L166" s="42"/>
      <c r="M166" s="190"/>
      <c r="N166" s="191"/>
      <c r="O166" s="67"/>
      <c r="P166" s="67"/>
      <c r="Q166" s="67"/>
      <c r="R166" s="67"/>
      <c r="S166" s="67"/>
      <c r="T166" s="68"/>
      <c r="U166" s="37"/>
      <c r="V166" s="37"/>
      <c r="W166" s="37"/>
      <c r="X166" s="37"/>
      <c r="Y166" s="37"/>
      <c r="Z166" s="37"/>
      <c r="AA166" s="37"/>
      <c r="AB166" s="37"/>
      <c r="AC166" s="37"/>
      <c r="AD166" s="37"/>
      <c r="AE166" s="37"/>
      <c r="AT166" s="20" t="s">
        <v>952</v>
      </c>
      <c r="AU166" s="20" t="s">
        <v>83</v>
      </c>
    </row>
    <row r="167" spans="1:65" s="2" customFormat="1" ht="21.75" customHeight="1">
      <c r="A167" s="37"/>
      <c r="B167" s="38"/>
      <c r="C167" s="174" t="s">
        <v>536</v>
      </c>
      <c r="D167" s="174" t="s">
        <v>350</v>
      </c>
      <c r="E167" s="175" t="s">
        <v>8509</v>
      </c>
      <c r="F167" s="176" t="s">
        <v>8507</v>
      </c>
      <c r="G167" s="177" t="s">
        <v>987</v>
      </c>
      <c r="H167" s="178">
        <v>24</v>
      </c>
      <c r="I167" s="179"/>
      <c r="J167" s="180">
        <f>ROUND(I167*H167,2)</f>
        <v>0</v>
      </c>
      <c r="K167" s="176" t="s">
        <v>933</v>
      </c>
      <c r="L167" s="42"/>
      <c r="M167" s="181" t="s">
        <v>19</v>
      </c>
      <c r="N167" s="182" t="s">
        <v>46</v>
      </c>
      <c r="O167" s="67"/>
      <c r="P167" s="183">
        <f>O167*H167</f>
        <v>0</v>
      </c>
      <c r="Q167" s="183">
        <v>0</v>
      </c>
      <c r="R167" s="183">
        <f>Q167*H167</f>
        <v>0</v>
      </c>
      <c r="S167" s="183">
        <v>0</v>
      </c>
      <c r="T167" s="184">
        <f>S167*H167</f>
        <v>0</v>
      </c>
      <c r="U167" s="37"/>
      <c r="V167" s="37"/>
      <c r="W167" s="37"/>
      <c r="X167" s="37"/>
      <c r="Y167" s="37"/>
      <c r="Z167" s="37"/>
      <c r="AA167" s="37"/>
      <c r="AB167" s="37"/>
      <c r="AC167" s="37"/>
      <c r="AD167" s="37"/>
      <c r="AE167" s="37"/>
      <c r="AR167" s="185" t="s">
        <v>187</v>
      </c>
      <c r="AT167" s="185" t="s">
        <v>350</v>
      </c>
      <c r="AU167" s="185" t="s">
        <v>83</v>
      </c>
      <c r="AY167" s="20" t="s">
        <v>349</v>
      </c>
      <c r="BE167" s="186">
        <f>IF(N167="základní",J167,0)</f>
        <v>0</v>
      </c>
      <c r="BF167" s="186">
        <f>IF(N167="snížená",J167,0)</f>
        <v>0</v>
      </c>
      <c r="BG167" s="186">
        <f>IF(N167="zákl. přenesená",J167,0)</f>
        <v>0</v>
      </c>
      <c r="BH167" s="186">
        <f>IF(N167="sníž. přenesená",J167,0)</f>
        <v>0</v>
      </c>
      <c r="BI167" s="186">
        <f>IF(N167="nulová",J167,0)</f>
        <v>0</v>
      </c>
      <c r="BJ167" s="20" t="s">
        <v>83</v>
      </c>
      <c r="BK167" s="186">
        <f>ROUND(I167*H167,2)</f>
        <v>0</v>
      </c>
      <c r="BL167" s="20" t="s">
        <v>187</v>
      </c>
      <c r="BM167" s="185" t="s">
        <v>539</v>
      </c>
    </row>
    <row r="168" spans="1:65" s="2" customFormat="1" ht="19.2">
      <c r="A168" s="37"/>
      <c r="B168" s="38"/>
      <c r="C168" s="39"/>
      <c r="D168" s="194" t="s">
        <v>952</v>
      </c>
      <c r="E168" s="39"/>
      <c r="F168" s="251" t="s">
        <v>8255</v>
      </c>
      <c r="G168" s="39"/>
      <c r="H168" s="39"/>
      <c r="I168" s="189"/>
      <c r="J168" s="39"/>
      <c r="K168" s="39"/>
      <c r="L168" s="42"/>
      <c r="M168" s="190"/>
      <c r="N168" s="191"/>
      <c r="O168" s="67"/>
      <c r="P168" s="67"/>
      <c r="Q168" s="67"/>
      <c r="R168" s="67"/>
      <c r="S168" s="67"/>
      <c r="T168" s="68"/>
      <c r="U168" s="37"/>
      <c r="V168" s="37"/>
      <c r="W168" s="37"/>
      <c r="X168" s="37"/>
      <c r="Y168" s="37"/>
      <c r="Z168" s="37"/>
      <c r="AA168" s="37"/>
      <c r="AB168" s="37"/>
      <c r="AC168" s="37"/>
      <c r="AD168" s="37"/>
      <c r="AE168" s="37"/>
      <c r="AT168" s="20" t="s">
        <v>952</v>
      </c>
      <c r="AU168" s="20" t="s">
        <v>83</v>
      </c>
    </row>
    <row r="169" spans="1:65" s="2" customFormat="1" ht="21.75" customHeight="1">
      <c r="A169" s="37"/>
      <c r="B169" s="38"/>
      <c r="C169" s="174" t="s">
        <v>449</v>
      </c>
      <c r="D169" s="174" t="s">
        <v>350</v>
      </c>
      <c r="E169" s="175" t="s">
        <v>8510</v>
      </c>
      <c r="F169" s="176" t="s">
        <v>8507</v>
      </c>
      <c r="G169" s="177" t="s">
        <v>987</v>
      </c>
      <c r="H169" s="178">
        <v>28</v>
      </c>
      <c r="I169" s="179"/>
      <c r="J169" s="180">
        <f>ROUND(I169*H169,2)</f>
        <v>0</v>
      </c>
      <c r="K169" s="176" t="s">
        <v>933</v>
      </c>
      <c r="L169" s="42"/>
      <c r="M169" s="181" t="s">
        <v>19</v>
      </c>
      <c r="N169" s="182" t="s">
        <v>46</v>
      </c>
      <c r="O169" s="67"/>
      <c r="P169" s="183">
        <f>O169*H169</f>
        <v>0</v>
      </c>
      <c r="Q169" s="183">
        <v>0</v>
      </c>
      <c r="R169" s="183">
        <f>Q169*H169</f>
        <v>0</v>
      </c>
      <c r="S169" s="183">
        <v>0</v>
      </c>
      <c r="T169" s="184">
        <f>S169*H169</f>
        <v>0</v>
      </c>
      <c r="U169" s="37"/>
      <c r="V169" s="37"/>
      <c r="W169" s="37"/>
      <c r="X169" s="37"/>
      <c r="Y169" s="37"/>
      <c r="Z169" s="37"/>
      <c r="AA169" s="37"/>
      <c r="AB169" s="37"/>
      <c r="AC169" s="37"/>
      <c r="AD169" s="37"/>
      <c r="AE169" s="37"/>
      <c r="AR169" s="185" t="s">
        <v>187</v>
      </c>
      <c r="AT169" s="185" t="s">
        <v>350</v>
      </c>
      <c r="AU169" s="185" t="s">
        <v>83</v>
      </c>
      <c r="AY169" s="20" t="s">
        <v>349</v>
      </c>
      <c r="BE169" s="186">
        <f>IF(N169="základní",J169,0)</f>
        <v>0</v>
      </c>
      <c r="BF169" s="186">
        <f>IF(N169="snížená",J169,0)</f>
        <v>0</v>
      </c>
      <c r="BG169" s="186">
        <f>IF(N169="zákl. přenesená",J169,0)</f>
        <v>0</v>
      </c>
      <c r="BH169" s="186">
        <f>IF(N169="sníž. přenesená",J169,0)</f>
        <v>0</v>
      </c>
      <c r="BI169" s="186">
        <f>IF(N169="nulová",J169,0)</f>
        <v>0</v>
      </c>
      <c r="BJ169" s="20" t="s">
        <v>83</v>
      </c>
      <c r="BK169" s="186">
        <f>ROUND(I169*H169,2)</f>
        <v>0</v>
      </c>
      <c r="BL169" s="20" t="s">
        <v>187</v>
      </c>
      <c r="BM169" s="185" t="s">
        <v>692</v>
      </c>
    </row>
    <row r="170" spans="1:65" s="2" customFormat="1" ht="19.2">
      <c r="A170" s="37"/>
      <c r="B170" s="38"/>
      <c r="C170" s="39"/>
      <c r="D170" s="194" t="s">
        <v>952</v>
      </c>
      <c r="E170" s="39"/>
      <c r="F170" s="251" t="s">
        <v>8178</v>
      </c>
      <c r="G170" s="39"/>
      <c r="H170" s="39"/>
      <c r="I170" s="189"/>
      <c r="J170" s="39"/>
      <c r="K170" s="39"/>
      <c r="L170" s="42"/>
      <c r="M170" s="190"/>
      <c r="N170" s="191"/>
      <c r="O170" s="67"/>
      <c r="P170" s="67"/>
      <c r="Q170" s="67"/>
      <c r="R170" s="67"/>
      <c r="S170" s="67"/>
      <c r="T170" s="68"/>
      <c r="U170" s="37"/>
      <c r="V170" s="37"/>
      <c r="W170" s="37"/>
      <c r="X170" s="37"/>
      <c r="Y170" s="37"/>
      <c r="Z170" s="37"/>
      <c r="AA170" s="37"/>
      <c r="AB170" s="37"/>
      <c r="AC170" s="37"/>
      <c r="AD170" s="37"/>
      <c r="AE170" s="37"/>
      <c r="AT170" s="20" t="s">
        <v>952</v>
      </c>
      <c r="AU170" s="20" t="s">
        <v>83</v>
      </c>
    </row>
    <row r="171" spans="1:65" s="2" customFormat="1" ht="21.75" customHeight="1">
      <c r="A171" s="37"/>
      <c r="B171" s="38"/>
      <c r="C171" s="174" t="s">
        <v>700</v>
      </c>
      <c r="D171" s="174" t="s">
        <v>350</v>
      </c>
      <c r="E171" s="175" t="s">
        <v>8511</v>
      </c>
      <c r="F171" s="176" t="s">
        <v>8507</v>
      </c>
      <c r="G171" s="177" t="s">
        <v>987</v>
      </c>
      <c r="H171" s="178">
        <v>5</v>
      </c>
      <c r="I171" s="179"/>
      <c r="J171" s="180">
        <f>ROUND(I171*H171,2)</f>
        <v>0</v>
      </c>
      <c r="K171" s="176" t="s">
        <v>933</v>
      </c>
      <c r="L171" s="42"/>
      <c r="M171" s="181" t="s">
        <v>19</v>
      </c>
      <c r="N171" s="182" t="s">
        <v>46</v>
      </c>
      <c r="O171" s="67"/>
      <c r="P171" s="183">
        <f>O171*H171</f>
        <v>0</v>
      </c>
      <c r="Q171" s="183">
        <v>0</v>
      </c>
      <c r="R171" s="183">
        <f>Q171*H171</f>
        <v>0</v>
      </c>
      <c r="S171" s="183">
        <v>0</v>
      </c>
      <c r="T171" s="184">
        <f>S171*H171</f>
        <v>0</v>
      </c>
      <c r="U171" s="37"/>
      <c r="V171" s="37"/>
      <c r="W171" s="37"/>
      <c r="X171" s="37"/>
      <c r="Y171" s="37"/>
      <c r="Z171" s="37"/>
      <c r="AA171" s="37"/>
      <c r="AB171" s="37"/>
      <c r="AC171" s="37"/>
      <c r="AD171" s="37"/>
      <c r="AE171" s="37"/>
      <c r="AR171" s="185" t="s">
        <v>187</v>
      </c>
      <c r="AT171" s="185" t="s">
        <v>350</v>
      </c>
      <c r="AU171" s="185" t="s">
        <v>83</v>
      </c>
      <c r="AY171" s="20" t="s">
        <v>349</v>
      </c>
      <c r="BE171" s="186">
        <f>IF(N171="základní",J171,0)</f>
        <v>0</v>
      </c>
      <c r="BF171" s="186">
        <f>IF(N171="snížená",J171,0)</f>
        <v>0</v>
      </c>
      <c r="BG171" s="186">
        <f>IF(N171="zákl. přenesená",J171,0)</f>
        <v>0</v>
      </c>
      <c r="BH171" s="186">
        <f>IF(N171="sníž. přenesená",J171,0)</f>
        <v>0</v>
      </c>
      <c r="BI171" s="186">
        <f>IF(N171="nulová",J171,0)</f>
        <v>0</v>
      </c>
      <c r="BJ171" s="20" t="s">
        <v>83</v>
      </c>
      <c r="BK171" s="186">
        <f>ROUND(I171*H171,2)</f>
        <v>0</v>
      </c>
      <c r="BL171" s="20" t="s">
        <v>187</v>
      </c>
      <c r="BM171" s="185" t="s">
        <v>703</v>
      </c>
    </row>
    <row r="172" spans="1:65" s="2" customFormat="1" ht="19.2">
      <c r="A172" s="37"/>
      <c r="B172" s="38"/>
      <c r="C172" s="39"/>
      <c r="D172" s="194" t="s">
        <v>952</v>
      </c>
      <c r="E172" s="39"/>
      <c r="F172" s="251" t="s">
        <v>8286</v>
      </c>
      <c r="G172" s="39"/>
      <c r="H172" s="39"/>
      <c r="I172" s="189"/>
      <c r="J172" s="39"/>
      <c r="K172" s="39"/>
      <c r="L172" s="42"/>
      <c r="M172" s="190"/>
      <c r="N172" s="191"/>
      <c r="O172" s="67"/>
      <c r="P172" s="67"/>
      <c r="Q172" s="67"/>
      <c r="R172" s="67"/>
      <c r="S172" s="67"/>
      <c r="T172" s="68"/>
      <c r="U172" s="37"/>
      <c r="V172" s="37"/>
      <c r="W172" s="37"/>
      <c r="X172" s="37"/>
      <c r="Y172" s="37"/>
      <c r="Z172" s="37"/>
      <c r="AA172" s="37"/>
      <c r="AB172" s="37"/>
      <c r="AC172" s="37"/>
      <c r="AD172" s="37"/>
      <c r="AE172" s="37"/>
      <c r="AT172" s="20" t="s">
        <v>952</v>
      </c>
      <c r="AU172" s="20" t="s">
        <v>83</v>
      </c>
    </row>
    <row r="173" spans="1:65" s="2" customFormat="1" ht="24.15" customHeight="1">
      <c r="A173" s="37"/>
      <c r="B173" s="38"/>
      <c r="C173" s="174" t="s">
        <v>458</v>
      </c>
      <c r="D173" s="174" t="s">
        <v>350</v>
      </c>
      <c r="E173" s="175" t="s">
        <v>8512</v>
      </c>
      <c r="F173" s="176" t="s">
        <v>8513</v>
      </c>
      <c r="G173" s="177" t="s">
        <v>987</v>
      </c>
      <c r="H173" s="178">
        <v>8</v>
      </c>
      <c r="I173" s="179"/>
      <c r="J173" s="180">
        <f>ROUND(I173*H173,2)</f>
        <v>0</v>
      </c>
      <c r="K173" s="176" t="s">
        <v>933</v>
      </c>
      <c r="L173" s="42"/>
      <c r="M173" s="181" t="s">
        <v>19</v>
      </c>
      <c r="N173" s="182" t="s">
        <v>46</v>
      </c>
      <c r="O173" s="67"/>
      <c r="P173" s="183">
        <f>O173*H173</f>
        <v>0</v>
      </c>
      <c r="Q173" s="183">
        <v>0</v>
      </c>
      <c r="R173" s="183">
        <f>Q173*H173</f>
        <v>0</v>
      </c>
      <c r="S173" s="183">
        <v>0</v>
      </c>
      <c r="T173" s="184">
        <f>S173*H173</f>
        <v>0</v>
      </c>
      <c r="U173" s="37"/>
      <c r="V173" s="37"/>
      <c r="W173" s="37"/>
      <c r="X173" s="37"/>
      <c r="Y173" s="37"/>
      <c r="Z173" s="37"/>
      <c r="AA173" s="37"/>
      <c r="AB173" s="37"/>
      <c r="AC173" s="37"/>
      <c r="AD173" s="37"/>
      <c r="AE173" s="37"/>
      <c r="AR173" s="185" t="s">
        <v>187</v>
      </c>
      <c r="AT173" s="185" t="s">
        <v>350</v>
      </c>
      <c r="AU173" s="185" t="s">
        <v>83</v>
      </c>
      <c r="AY173" s="20" t="s">
        <v>349</v>
      </c>
      <c r="BE173" s="186">
        <f>IF(N173="základní",J173,0)</f>
        <v>0</v>
      </c>
      <c r="BF173" s="186">
        <f>IF(N173="snížená",J173,0)</f>
        <v>0</v>
      </c>
      <c r="BG173" s="186">
        <f>IF(N173="zákl. přenesená",J173,0)</f>
        <v>0</v>
      </c>
      <c r="BH173" s="186">
        <f>IF(N173="sníž. přenesená",J173,0)</f>
        <v>0</v>
      </c>
      <c r="BI173" s="186">
        <f>IF(N173="nulová",J173,0)</f>
        <v>0</v>
      </c>
      <c r="BJ173" s="20" t="s">
        <v>83</v>
      </c>
      <c r="BK173" s="186">
        <f>ROUND(I173*H173,2)</f>
        <v>0</v>
      </c>
      <c r="BL173" s="20" t="s">
        <v>187</v>
      </c>
      <c r="BM173" s="185" t="s">
        <v>708</v>
      </c>
    </row>
    <row r="174" spans="1:65" s="2" customFormat="1" ht="19.2">
      <c r="A174" s="37"/>
      <c r="B174" s="38"/>
      <c r="C174" s="39"/>
      <c r="D174" s="194" t="s">
        <v>952</v>
      </c>
      <c r="E174" s="39"/>
      <c r="F174" s="251" t="s">
        <v>8288</v>
      </c>
      <c r="G174" s="39"/>
      <c r="H174" s="39"/>
      <c r="I174" s="189"/>
      <c r="J174" s="39"/>
      <c r="K174" s="39"/>
      <c r="L174" s="42"/>
      <c r="M174" s="190"/>
      <c r="N174" s="191"/>
      <c r="O174" s="67"/>
      <c r="P174" s="67"/>
      <c r="Q174" s="67"/>
      <c r="R174" s="67"/>
      <c r="S174" s="67"/>
      <c r="T174" s="68"/>
      <c r="U174" s="37"/>
      <c r="V174" s="37"/>
      <c r="W174" s="37"/>
      <c r="X174" s="37"/>
      <c r="Y174" s="37"/>
      <c r="Z174" s="37"/>
      <c r="AA174" s="37"/>
      <c r="AB174" s="37"/>
      <c r="AC174" s="37"/>
      <c r="AD174" s="37"/>
      <c r="AE174" s="37"/>
      <c r="AT174" s="20" t="s">
        <v>952</v>
      </c>
      <c r="AU174" s="20" t="s">
        <v>83</v>
      </c>
    </row>
    <row r="175" spans="1:65" s="2" customFormat="1" ht="24.15" customHeight="1">
      <c r="A175" s="37"/>
      <c r="B175" s="38"/>
      <c r="C175" s="174" t="s">
        <v>711</v>
      </c>
      <c r="D175" s="174" t="s">
        <v>350</v>
      </c>
      <c r="E175" s="175" t="s">
        <v>8514</v>
      </c>
      <c r="F175" s="176" t="s">
        <v>8513</v>
      </c>
      <c r="G175" s="177" t="s">
        <v>987</v>
      </c>
      <c r="H175" s="178">
        <v>9</v>
      </c>
      <c r="I175" s="179"/>
      <c r="J175" s="180">
        <f>ROUND(I175*H175,2)</f>
        <v>0</v>
      </c>
      <c r="K175" s="176" t="s">
        <v>933</v>
      </c>
      <c r="L175" s="42"/>
      <c r="M175" s="181" t="s">
        <v>19</v>
      </c>
      <c r="N175" s="182" t="s">
        <v>46</v>
      </c>
      <c r="O175" s="67"/>
      <c r="P175" s="183">
        <f>O175*H175</f>
        <v>0</v>
      </c>
      <c r="Q175" s="183">
        <v>0</v>
      </c>
      <c r="R175" s="183">
        <f>Q175*H175</f>
        <v>0</v>
      </c>
      <c r="S175" s="183">
        <v>0</v>
      </c>
      <c r="T175" s="184">
        <f>S175*H175</f>
        <v>0</v>
      </c>
      <c r="U175" s="37"/>
      <c r="V175" s="37"/>
      <c r="W175" s="37"/>
      <c r="X175" s="37"/>
      <c r="Y175" s="37"/>
      <c r="Z175" s="37"/>
      <c r="AA175" s="37"/>
      <c r="AB175" s="37"/>
      <c r="AC175" s="37"/>
      <c r="AD175" s="37"/>
      <c r="AE175" s="37"/>
      <c r="AR175" s="185" t="s">
        <v>187</v>
      </c>
      <c r="AT175" s="185" t="s">
        <v>350</v>
      </c>
      <c r="AU175" s="185" t="s">
        <v>83</v>
      </c>
      <c r="AY175" s="20" t="s">
        <v>349</v>
      </c>
      <c r="BE175" s="186">
        <f>IF(N175="základní",J175,0)</f>
        <v>0</v>
      </c>
      <c r="BF175" s="186">
        <f>IF(N175="snížená",J175,0)</f>
        <v>0</v>
      </c>
      <c r="BG175" s="186">
        <f>IF(N175="zákl. přenesená",J175,0)</f>
        <v>0</v>
      </c>
      <c r="BH175" s="186">
        <f>IF(N175="sníž. přenesená",J175,0)</f>
        <v>0</v>
      </c>
      <c r="BI175" s="186">
        <f>IF(N175="nulová",J175,0)</f>
        <v>0</v>
      </c>
      <c r="BJ175" s="20" t="s">
        <v>83</v>
      </c>
      <c r="BK175" s="186">
        <f>ROUND(I175*H175,2)</f>
        <v>0</v>
      </c>
      <c r="BL175" s="20" t="s">
        <v>187</v>
      </c>
      <c r="BM175" s="185" t="s">
        <v>589</v>
      </c>
    </row>
    <row r="176" spans="1:65" s="2" customFormat="1" ht="19.2">
      <c r="A176" s="37"/>
      <c r="B176" s="38"/>
      <c r="C176" s="39"/>
      <c r="D176" s="194" t="s">
        <v>952</v>
      </c>
      <c r="E176" s="39"/>
      <c r="F176" s="251" t="s">
        <v>8253</v>
      </c>
      <c r="G176" s="39"/>
      <c r="H176" s="39"/>
      <c r="I176" s="189"/>
      <c r="J176" s="39"/>
      <c r="K176" s="39"/>
      <c r="L176" s="42"/>
      <c r="M176" s="190"/>
      <c r="N176" s="191"/>
      <c r="O176" s="67"/>
      <c r="P176" s="67"/>
      <c r="Q176" s="67"/>
      <c r="R176" s="67"/>
      <c r="S176" s="67"/>
      <c r="T176" s="68"/>
      <c r="U176" s="37"/>
      <c r="V176" s="37"/>
      <c r="W176" s="37"/>
      <c r="X176" s="37"/>
      <c r="Y176" s="37"/>
      <c r="Z176" s="37"/>
      <c r="AA176" s="37"/>
      <c r="AB176" s="37"/>
      <c r="AC176" s="37"/>
      <c r="AD176" s="37"/>
      <c r="AE176" s="37"/>
      <c r="AT176" s="20" t="s">
        <v>952</v>
      </c>
      <c r="AU176" s="20" t="s">
        <v>83</v>
      </c>
    </row>
    <row r="177" spans="1:65" s="2" customFormat="1" ht="24.15" customHeight="1">
      <c r="A177" s="37"/>
      <c r="B177" s="38"/>
      <c r="C177" s="174" t="s">
        <v>464</v>
      </c>
      <c r="D177" s="174" t="s">
        <v>350</v>
      </c>
      <c r="E177" s="175" t="s">
        <v>8515</v>
      </c>
      <c r="F177" s="176" t="s">
        <v>8513</v>
      </c>
      <c r="G177" s="177" t="s">
        <v>987</v>
      </c>
      <c r="H177" s="178">
        <v>7</v>
      </c>
      <c r="I177" s="179"/>
      <c r="J177" s="180">
        <f>ROUND(I177*H177,2)</f>
        <v>0</v>
      </c>
      <c r="K177" s="176" t="s">
        <v>933</v>
      </c>
      <c r="L177" s="42"/>
      <c r="M177" s="181" t="s">
        <v>19</v>
      </c>
      <c r="N177" s="182" t="s">
        <v>46</v>
      </c>
      <c r="O177" s="67"/>
      <c r="P177" s="183">
        <f>O177*H177</f>
        <v>0</v>
      </c>
      <c r="Q177" s="183">
        <v>0</v>
      </c>
      <c r="R177" s="183">
        <f>Q177*H177</f>
        <v>0</v>
      </c>
      <c r="S177" s="183">
        <v>0</v>
      </c>
      <c r="T177" s="184">
        <f>S177*H177</f>
        <v>0</v>
      </c>
      <c r="U177" s="37"/>
      <c r="V177" s="37"/>
      <c r="W177" s="37"/>
      <c r="X177" s="37"/>
      <c r="Y177" s="37"/>
      <c r="Z177" s="37"/>
      <c r="AA177" s="37"/>
      <c r="AB177" s="37"/>
      <c r="AC177" s="37"/>
      <c r="AD177" s="37"/>
      <c r="AE177" s="37"/>
      <c r="AR177" s="185" t="s">
        <v>187</v>
      </c>
      <c r="AT177" s="185" t="s">
        <v>350</v>
      </c>
      <c r="AU177" s="185" t="s">
        <v>83</v>
      </c>
      <c r="AY177" s="20" t="s">
        <v>349</v>
      </c>
      <c r="BE177" s="186">
        <f>IF(N177="základní",J177,0)</f>
        <v>0</v>
      </c>
      <c r="BF177" s="186">
        <f>IF(N177="snížená",J177,0)</f>
        <v>0</v>
      </c>
      <c r="BG177" s="186">
        <f>IF(N177="zákl. přenesená",J177,0)</f>
        <v>0</v>
      </c>
      <c r="BH177" s="186">
        <f>IF(N177="sníž. přenesená",J177,0)</f>
        <v>0</v>
      </c>
      <c r="BI177" s="186">
        <f>IF(N177="nulová",J177,0)</f>
        <v>0</v>
      </c>
      <c r="BJ177" s="20" t="s">
        <v>83</v>
      </c>
      <c r="BK177" s="186">
        <f>ROUND(I177*H177,2)</f>
        <v>0</v>
      </c>
      <c r="BL177" s="20" t="s">
        <v>187</v>
      </c>
      <c r="BM177" s="185" t="s">
        <v>717</v>
      </c>
    </row>
    <row r="178" spans="1:65" s="2" customFormat="1" ht="19.2">
      <c r="A178" s="37"/>
      <c r="B178" s="38"/>
      <c r="C178" s="39"/>
      <c r="D178" s="194" t="s">
        <v>952</v>
      </c>
      <c r="E178" s="39"/>
      <c r="F178" s="251" t="s">
        <v>8291</v>
      </c>
      <c r="G178" s="39"/>
      <c r="H178" s="39"/>
      <c r="I178" s="189"/>
      <c r="J178" s="39"/>
      <c r="K178" s="39"/>
      <c r="L178" s="42"/>
      <c r="M178" s="190"/>
      <c r="N178" s="191"/>
      <c r="O178" s="67"/>
      <c r="P178" s="67"/>
      <c r="Q178" s="67"/>
      <c r="R178" s="67"/>
      <c r="S178" s="67"/>
      <c r="T178" s="68"/>
      <c r="U178" s="37"/>
      <c r="V178" s="37"/>
      <c r="W178" s="37"/>
      <c r="X178" s="37"/>
      <c r="Y178" s="37"/>
      <c r="Z178" s="37"/>
      <c r="AA178" s="37"/>
      <c r="AB178" s="37"/>
      <c r="AC178" s="37"/>
      <c r="AD178" s="37"/>
      <c r="AE178" s="37"/>
      <c r="AT178" s="20" t="s">
        <v>952</v>
      </c>
      <c r="AU178" s="20" t="s">
        <v>83</v>
      </c>
    </row>
    <row r="179" spans="1:65" s="2" customFormat="1" ht="24.15" customHeight="1">
      <c r="A179" s="37"/>
      <c r="B179" s="38"/>
      <c r="C179" s="174" t="s">
        <v>721</v>
      </c>
      <c r="D179" s="174" t="s">
        <v>350</v>
      </c>
      <c r="E179" s="175" t="s">
        <v>8516</v>
      </c>
      <c r="F179" s="176" t="s">
        <v>8513</v>
      </c>
      <c r="G179" s="177" t="s">
        <v>987</v>
      </c>
      <c r="H179" s="178">
        <v>14</v>
      </c>
      <c r="I179" s="179"/>
      <c r="J179" s="180">
        <f>ROUND(I179*H179,2)</f>
        <v>0</v>
      </c>
      <c r="K179" s="176" t="s">
        <v>933</v>
      </c>
      <c r="L179" s="42"/>
      <c r="M179" s="181" t="s">
        <v>19</v>
      </c>
      <c r="N179" s="182" t="s">
        <v>46</v>
      </c>
      <c r="O179" s="67"/>
      <c r="P179" s="183">
        <f>O179*H179</f>
        <v>0</v>
      </c>
      <c r="Q179" s="183">
        <v>0</v>
      </c>
      <c r="R179" s="183">
        <f>Q179*H179</f>
        <v>0</v>
      </c>
      <c r="S179" s="183">
        <v>0</v>
      </c>
      <c r="T179" s="184">
        <f>S179*H179</f>
        <v>0</v>
      </c>
      <c r="U179" s="37"/>
      <c r="V179" s="37"/>
      <c r="W179" s="37"/>
      <c r="X179" s="37"/>
      <c r="Y179" s="37"/>
      <c r="Z179" s="37"/>
      <c r="AA179" s="37"/>
      <c r="AB179" s="37"/>
      <c r="AC179" s="37"/>
      <c r="AD179" s="37"/>
      <c r="AE179" s="37"/>
      <c r="AR179" s="185" t="s">
        <v>187</v>
      </c>
      <c r="AT179" s="185" t="s">
        <v>350</v>
      </c>
      <c r="AU179" s="185" t="s">
        <v>83</v>
      </c>
      <c r="AY179" s="20" t="s">
        <v>349</v>
      </c>
      <c r="BE179" s="186">
        <f>IF(N179="základní",J179,0)</f>
        <v>0</v>
      </c>
      <c r="BF179" s="186">
        <f>IF(N179="snížená",J179,0)</f>
        <v>0</v>
      </c>
      <c r="BG179" s="186">
        <f>IF(N179="zákl. přenesená",J179,0)</f>
        <v>0</v>
      </c>
      <c r="BH179" s="186">
        <f>IF(N179="sníž. přenesená",J179,0)</f>
        <v>0</v>
      </c>
      <c r="BI179" s="186">
        <f>IF(N179="nulová",J179,0)</f>
        <v>0</v>
      </c>
      <c r="BJ179" s="20" t="s">
        <v>83</v>
      </c>
      <c r="BK179" s="186">
        <f>ROUND(I179*H179,2)</f>
        <v>0</v>
      </c>
      <c r="BL179" s="20" t="s">
        <v>187</v>
      </c>
      <c r="BM179" s="185" t="s">
        <v>724</v>
      </c>
    </row>
    <row r="180" spans="1:65" s="2" customFormat="1" ht="19.2">
      <c r="A180" s="37"/>
      <c r="B180" s="38"/>
      <c r="C180" s="39"/>
      <c r="D180" s="194" t="s">
        <v>952</v>
      </c>
      <c r="E180" s="39"/>
      <c r="F180" s="251" t="s">
        <v>8175</v>
      </c>
      <c r="G180" s="39"/>
      <c r="H180" s="39"/>
      <c r="I180" s="189"/>
      <c r="J180" s="39"/>
      <c r="K180" s="39"/>
      <c r="L180" s="42"/>
      <c r="M180" s="190"/>
      <c r="N180" s="191"/>
      <c r="O180" s="67"/>
      <c r="P180" s="67"/>
      <c r="Q180" s="67"/>
      <c r="R180" s="67"/>
      <c r="S180" s="67"/>
      <c r="T180" s="68"/>
      <c r="U180" s="37"/>
      <c r="V180" s="37"/>
      <c r="W180" s="37"/>
      <c r="X180" s="37"/>
      <c r="Y180" s="37"/>
      <c r="Z180" s="37"/>
      <c r="AA180" s="37"/>
      <c r="AB180" s="37"/>
      <c r="AC180" s="37"/>
      <c r="AD180" s="37"/>
      <c r="AE180" s="37"/>
      <c r="AT180" s="20" t="s">
        <v>952</v>
      </c>
      <c r="AU180" s="20" t="s">
        <v>83</v>
      </c>
    </row>
    <row r="181" spans="1:65" s="2" customFormat="1" ht="16.5" customHeight="1">
      <c r="A181" s="37"/>
      <c r="B181" s="38"/>
      <c r="C181" s="174" t="s">
        <v>469</v>
      </c>
      <c r="D181" s="174" t="s">
        <v>350</v>
      </c>
      <c r="E181" s="175" t="s">
        <v>8517</v>
      </c>
      <c r="F181" s="176" t="s">
        <v>8518</v>
      </c>
      <c r="G181" s="177" t="s">
        <v>987</v>
      </c>
      <c r="H181" s="178">
        <v>4</v>
      </c>
      <c r="I181" s="179"/>
      <c r="J181" s="180">
        <f>ROUND(I181*H181,2)</f>
        <v>0</v>
      </c>
      <c r="K181" s="176" t="s">
        <v>933</v>
      </c>
      <c r="L181" s="42"/>
      <c r="M181" s="181" t="s">
        <v>19</v>
      </c>
      <c r="N181" s="182" t="s">
        <v>46</v>
      </c>
      <c r="O181" s="67"/>
      <c r="P181" s="183">
        <f>O181*H181</f>
        <v>0</v>
      </c>
      <c r="Q181" s="183">
        <v>0</v>
      </c>
      <c r="R181" s="183">
        <f>Q181*H181</f>
        <v>0</v>
      </c>
      <c r="S181" s="183">
        <v>0</v>
      </c>
      <c r="T181" s="184">
        <f>S181*H181</f>
        <v>0</v>
      </c>
      <c r="U181" s="37"/>
      <c r="V181" s="37"/>
      <c r="W181" s="37"/>
      <c r="X181" s="37"/>
      <c r="Y181" s="37"/>
      <c r="Z181" s="37"/>
      <c r="AA181" s="37"/>
      <c r="AB181" s="37"/>
      <c r="AC181" s="37"/>
      <c r="AD181" s="37"/>
      <c r="AE181" s="37"/>
      <c r="AR181" s="185" t="s">
        <v>187</v>
      </c>
      <c r="AT181" s="185" t="s">
        <v>350</v>
      </c>
      <c r="AU181" s="185" t="s">
        <v>83</v>
      </c>
      <c r="AY181" s="20" t="s">
        <v>349</v>
      </c>
      <c r="BE181" s="186">
        <f>IF(N181="základní",J181,0)</f>
        <v>0</v>
      </c>
      <c r="BF181" s="186">
        <f>IF(N181="snížená",J181,0)</f>
        <v>0</v>
      </c>
      <c r="BG181" s="186">
        <f>IF(N181="zákl. přenesená",J181,0)</f>
        <v>0</v>
      </c>
      <c r="BH181" s="186">
        <f>IF(N181="sníž. přenesená",J181,0)</f>
        <v>0</v>
      </c>
      <c r="BI181" s="186">
        <f>IF(N181="nulová",J181,0)</f>
        <v>0</v>
      </c>
      <c r="BJ181" s="20" t="s">
        <v>83</v>
      </c>
      <c r="BK181" s="186">
        <f>ROUND(I181*H181,2)</f>
        <v>0</v>
      </c>
      <c r="BL181" s="20" t="s">
        <v>187</v>
      </c>
      <c r="BM181" s="185" t="s">
        <v>730</v>
      </c>
    </row>
    <row r="182" spans="1:65" s="2" customFormat="1" ht="19.2">
      <c r="A182" s="37"/>
      <c r="B182" s="38"/>
      <c r="C182" s="39"/>
      <c r="D182" s="194" t="s">
        <v>952</v>
      </c>
      <c r="E182" s="39"/>
      <c r="F182" s="251" t="s">
        <v>8208</v>
      </c>
      <c r="G182" s="39"/>
      <c r="H182" s="39"/>
      <c r="I182" s="189"/>
      <c r="J182" s="39"/>
      <c r="K182" s="39"/>
      <c r="L182" s="42"/>
      <c r="M182" s="190"/>
      <c r="N182" s="191"/>
      <c r="O182" s="67"/>
      <c r="P182" s="67"/>
      <c r="Q182" s="67"/>
      <c r="R182" s="67"/>
      <c r="S182" s="67"/>
      <c r="T182" s="68"/>
      <c r="U182" s="37"/>
      <c r="V182" s="37"/>
      <c r="W182" s="37"/>
      <c r="X182" s="37"/>
      <c r="Y182" s="37"/>
      <c r="Z182" s="37"/>
      <c r="AA182" s="37"/>
      <c r="AB182" s="37"/>
      <c r="AC182" s="37"/>
      <c r="AD182" s="37"/>
      <c r="AE182" s="37"/>
      <c r="AT182" s="20" t="s">
        <v>952</v>
      </c>
      <c r="AU182" s="20" t="s">
        <v>83</v>
      </c>
    </row>
    <row r="183" spans="1:65" s="2" customFormat="1" ht="16.5" customHeight="1">
      <c r="A183" s="37"/>
      <c r="B183" s="38"/>
      <c r="C183" s="174" t="s">
        <v>733</v>
      </c>
      <c r="D183" s="174" t="s">
        <v>350</v>
      </c>
      <c r="E183" s="175" t="s">
        <v>8519</v>
      </c>
      <c r="F183" s="176" t="s">
        <v>8518</v>
      </c>
      <c r="G183" s="177" t="s">
        <v>987</v>
      </c>
      <c r="H183" s="178">
        <v>21</v>
      </c>
      <c r="I183" s="179"/>
      <c r="J183" s="180">
        <f>ROUND(I183*H183,2)</f>
        <v>0</v>
      </c>
      <c r="K183" s="176" t="s">
        <v>933</v>
      </c>
      <c r="L183" s="42"/>
      <c r="M183" s="181" t="s">
        <v>19</v>
      </c>
      <c r="N183" s="182" t="s">
        <v>46</v>
      </c>
      <c r="O183" s="67"/>
      <c r="P183" s="183">
        <f>O183*H183</f>
        <v>0</v>
      </c>
      <c r="Q183" s="183">
        <v>0</v>
      </c>
      <c r="R183" s="183">
        <f>Q183*H183</f>
        <v>0</v>
      </c>
      <c r="S183" s="183">
        <v>0</v>
      </c>
      <c r="T183" s="184">
        <f>S183*H183</f>
        <v>0</v>
      </c>
      <c r="U183" s="37"/>
      <c r="V183" s="37"/>
      <c r="W183" s="37"/>
      <c r="X183" s="37"/>
      <c r="Y183" s="37"/>
      <c r="Z183" s="37"/>
      <c r="AA183" s="37"/>
      <c r="AB183" s="37"/>
      <c r="AC183" s="37"/>
      <c r="AD183" s="37"/>
      <c r="AE183" s="37"/>
      <c r="AR183" s="185" t="s">
        <v>187</v>
      </c>
      <c r="AT183" s="185" t="s">
        <v>350</v>
      </c>
      <c r="AU183" s="185" t="s">
        <v>83</v>
      </c>
      <c r="AY183" s="20" t="s">
        <v>349</v>
      </c>
      <c r="BE183" s="186">
        <f>IF(N183="základní",J183,0)</f>
        <v>0</v>
      </c>
      <c r="BF183" s="186">
        <f>IF(N183="snížená",J183,0)</f>
        <v>0</v>
      </c>
      <c r="BG183" s="186">
        <f>IF(N183="zákl. přenesená",J183,0)</f>
        <v>0</v>
      </c>
      <c r="BH183" s="186">
        <f>IF(N183="sníž. přenesená",J183,0)</f>
        <v>0</v>
      </c>
      <c r="BI183" s="186">
        <f>IF(N183="nulová",J183,0)</f>
        <v>0</v>
      </c>
      <c r="BJ183" s="20" t="s">
        <v>83</v>
      </c>
      <c r="BK183" s="186">
        <f>ROUND(I183*H183,2)</f>
        <v>0</v>
      </c>
      <c r="BL183" s="20" t="s">
        <v>187</v>
      </c>
      <c r="BM183" s="185" t="s">
        <v>736</v>
      </c>
    </row>
    <row r="184" spans="1:65" s="2" customFormat="1" ht="19.2">
      <c r="A184" s="37"/>
      <c r="B184" s="38"/>
      <c r="C184" s="39"/>
      <c r="D184" s="194" t="s">
        <v>952</v>
      </c>
      <c r="E184" s="39"/>
      <c r="F184" s="251" t="s">
        <v>8180</v>
      </c>
      <c r="G184" s="39"/>
      <c r="H184" s="39"/>
      <c r="I184" s="189"/>
      <c r="J184" s="39"/>
      <c r="K184" s="39"/>
      <c r="L184" s="42"/>
      <c r="M184" s="190"/>
      <c r="N184" s="191"/>
      <c r="O184" s="67"/>
      <c r="P184" s="67"/>
      <c r="Q184" s="67"/>
      <c r="R184" s="67"/>
      <c r="S184" s="67"/>
      <c r="T184" s="68"/>
      <c r="U184" s="37"/>
      <c r="V184" s="37"/>
      <c r="W184" s="37"/>
      <c r="X184" s="37"/>
      <c r="Y184" s="37"/>
      <c r="Z184" s="37"/>
      <c r="AA184" s="37"/>
      <c r="AB184" s="37"/>
      <c r="AC184" s="37"/>
      <c r="AD184" s="37"/>
      <c r="AE184" s="37"/>
      <c r="AT184" s="20" t="s">
        <v>952</v>
      </c>
      <c r="AU184" s="20" t="s">
        <v>83</v>
      </c>
    </row>
    <row r="185" spans="1:65" s="2" customFormat="1" ht="16.5" customHeight="1">
      <c r="A185" s="37"/>
      <c r="B185" s="38"/>
      <c r="C185" s="174" t="s">
        <v>475</v>
      </c>
      <c r="D185" s="174" t="s">
        <v>350</v>
      </c>
      <c r="E185" s="175" t="s">
        <v>8520</v>
      </c>
      <c r="F185" s="176" t="s">
        <v>8518</v>
      </c>
      <c r="G185" s="177" t="s">
        <v>987</v>
      </c>
      <c r="H185" s="178">
        <v>16</v>
      </c>
      <c r="I185" s="179"/>
      <c r="J185" s="180">
        <f>ROUND(I185*H185,2)</f>
        <v>0</v>
      </c>
      <c r="K185" s="176" t="s">
        <v>933</v>
      </c>
      <c r="L185" s="42"/>
      <c r="M185" s="181" t="s">
        <v>19</v>
      </c>
      <c r="N185" s="182" t="s">
        <v>46</v>
      </c>
      <c r="O185" s="67"/>
      <c r="P185" s="183">
        <f>O185*H185</f>
        <v>0</v>
      </c>
      <c r="Q185" s="183">
        <v>0</v>
      </c>
      <c r="R185" s="183">
        <f>Q185*H185</f>
        <v>0</v>
      </c>
      <c r="S185" s="183">
        <v>0</v>
      </c>
      <c r="T185" s="184">
        <f>S185*H185</f>
        <v>0</v>
      </c>
      <c r="U185" s="37"/>
      <c r="V185" s="37"/>
      <c r="W185" s="37"/>
      <c r="X185" s="37"/>
      <c r="Y185" s="37"/>
      <c r="Z185" s="37"/>
      <c r="AA185" s="37"/>
      <c r="AB185" s="37"/>
      <c r="AC185" s="37"/>
      <c r="AD185" s="37"/>
      <c r="AE185" s="37"/>
      <c r="AR185" s="185" t="s">
        <v>187</v>
      </c>
      <c r="AT185" s="185" t="s">
        <v>350</v>
      </c>
      <c r="AU185" s="185" t="s">
        <v>83</v>
      </c>
      <c r="AY185" s="20" t="s">
        <v>349</v>
      </c>
      <c r="BE185" s="186">
        <f>IF(N185="základní",J185,0)</f>
        <v>0</v>
      </c>
      <c r="BF185" s="186">
        <f>IF(N185="snížená",J185,0)</f>
        <v>0</v>
      </c>
      <c r="BG185" s="186">
        <f>IF(N185="zákl. přenesená",J185,0)</f>
        <v>0</v>
      </c>
      <c r="BH185" s="186">
        <f>IF(N185="sníž. přenesená",J185,0)</f>
        <v>0</v>
      </c>
      <c r="BI185" s="186">
        <f>IF(N185="nulová",J185,0)</f>
        <v>0</v>
      </c>
      <c r="BJ185" s="20" t="s">
        <v>83</v>
      </c>
      <c r="BK185" s="186">
        <f>ROUND(I185*H185,2)</f>
        <v>0</v>
      </c>
      <c r="BL185" s="20" t="s">
        <v>187</v>
      </c>
      <c r="BM185" s="185" t="s">
        <v>742</v>
      </c>
    </row>
    <row r="186" spans="1:65" s="2" customFormat="1" ht="19.2">
      <c r="A186" s="37"/>
      <c r="B186" s="38"/>
      <c r="C186" s="39"/>
      <c r="D186" s="194" t="s">
        <v>952</v>
      </c>
      <c r="E186" s="39"/>
      <c r="F186" s="251" t="s">
        <v>8255</v>
      </c>
      <c r="G186" s="39"/>
      <c r="H186" s="39"/>
      <c r="I186" s="189"/>
      <c r="J186" s="39"/>
      <c r="K186" s="39"/>
      <c r="L186" s="42"/>
      <c r="M186" s="190"/>
      <c r="N186" s="191"/>
      <c r="O186" s="67"/>
      <c r="P186" s="67"/>
      <c r="Q186" s="67"/>
      <c r="R186" s="67"/>
      <c r="S186" s="67"/>
      <c r="T186" s="68"/>
      <c r="U186" s="37"/>
      <c r="V186" s="37"/>
      <c r="W186" s="37"/>
      <c r="X186" s="37"/>
      <c r="Y186" s="37"/>
      <c r="Z186" s="37"/>
      <c r="AA186" s="37"/>
      <c r="AB186" s="37"/>
      <c r="AC186" s="37"/>
      <c r="AD186" s="37"/>
      <c r="AE186" s="37"/>
      <c r="AT186" s="20" t="s">
        <v>952</v>
      </c>
      <c r="AU186" s="20" t="s">
        <v>83</v>
      </c>
    </row>
    <row r="187" spans="1:65" s="2" customFormat="1" ht="16.5" customHeight="1">
      <c r="A187" s="37"/>
      <c r="B187" s="38"/>
      <c r="C187" s="174" t="s">
        <v>745</v>
      </c>
      <c r="D187" s="174" t="s">
        <v>350</v>
      </c>
      <c r="E187" s="175" t="s">
        <v>8521</v>
      </c>
      <c r="F187" s="176" t="s">
        <v>8518</v>
      </c>
      <c r="G187" s="177" t="s">
        <v>987</v>
      </c>
      <c r="H187" s="178">
        <v>10</v>
      </c>
      <c r="I187" s="179"/>
      <c r="J187" s="180">
        <f>ROUND(I187*H187,2)</f>
        <v>0</v>
      </c>
      <c r="K187" s="176" t="s">
        <v>933</v>
      </c>
      <c r="L187" s="42"/>
      <c r="M187" s="181" t="s">
        <v>19</v>
      </c>
      <c r="N187" s="182" t="s">
        <v>46</v>
      </c>
      <c r="O187" s="67"/>
      <c r="P187" s="183">
        <f>O187*H187</f>
        <v>0</v>
      </c>
      <c r="Q187" s="183">
        <v>0</v>
      </c>
      <c r="R187" s="183">
        <f>Q187*H187</f>
        <v>0</v>
      </c>
      <c r="S187" s="183">
        <v>0</v>
      </c>
      <c r="T187" s="184">
        <f>S187*H187</f>
        <v>0</v>
      </c>
      <c r="U187" s="37"/>
      <c r="V187" s="37"/>
      <c r="W187" s="37"/>
      <c r="X187" s="37"/>
      <c r="Y187" s="37"/>
      <c r="Z187" s="37"/>
      <c r="AA187" s="37"/>
      <c r="AB187" s="37"/>
      <c r="AC187" s="37"/>
      <c r="AD187" s="37"/>
      <c r="AE187" s="37"/>
      <c r="AR187" s="185" t="s">
        <v>187</v>
      </c>
      <c r="AT187" s="185" t="s">
        <v>350</v>
      </c>
      <c r="AU187" s="185" t="s">
        <v>83</v>
      </c>
      <c r="AY187" s="20" t="s">
        <v>349</v>
      </c>
      <c r="BE187" s="186">
        <f>IF(N187="základní",J187,0)</f>
        <v>0</v>
      </c>
      <c r="BF187" s="186">
        <f>IF(N187="snížená",J187,0)</f>
        <v>0</v>
      </c>
      <c r="BG187" s="186">
        <f>IF(N187="zákl. přenesená",J187,0)</f>
        <v>0</v>
      </c>
      <c r="BH187" s="186">
        <f>IF(N187="sníž. přenesená",J187,0)</f>
        <v>0</v>
      </c>
      <c r="BI187" s="186">
        <f>IF(N187="nulová",J187,0)</f>
        <v>0</v>
      </c>
      <c r="BJ187" s="20" t="s">
        <v>83</v>
      </c>
      <c r="BK187" s="186">
        <f>ROUND(I187*H187,2)</f>
        <v>0</v>
      </c>
      <c r="BL187" s="20" t="s">
        <v>187</v>
      </c>
      <c r="BM187" s="185" t="s">
        <v>748</v>
      </c>
    </row>
    <row r="188" spans="1:65" s="2" customFormat="1" ht="19.2">
      <c r="A188" s="37"/>
      <c r="B188" s="38"/>
      <c r="C188" s="39"/>
      <c r="D188" s="194" t="s">
        <v>952</v>
      </c>
      <c r="E188" s="39"/>
      <c r="F188" s="251" t="s">
        <v>8178</v>
      </c>
      <c r="G188" s="39"/>
      <c r="H188" s="39"/>
      <c r="I188" s="189"/>
      <c r="J188" s="39"/>
      <c r="K188" s="39"/>
      <c r="L188" s="42"/>
      <c r="M188" s="190"/>
      <c r="N188" s="191"/>
      <c r="O188" s="67"/>
      <c r="P188" s="67"/>
      <c r="Q188" s="67"/>
      <c r="R188" s="67"/>
      <c r="S188" s="67"/>
      <c r="T188" s="68"/>
      <c r="U188" s="37"/>
      <c r="V188" s="37"/>
      <c r="W188" s="37"/>
      <c r="X188" s="37"/>
      <c r="Y188" s="37"/>
      <c r="Z188" s="37"/>
      <c r="AA188" s="37"/>
      <c r="AB188" s="37"/>
      <c r="AC188" s="37"/>
      <c r="AD188" s="37"/>
      <c r="AE188" s="37"/>
      <c r="AT188" s="20" t="s">
        <v>952</v>
      </c>
      <c r="AU188" s="20" t="s">
        <v>83</v>
      </c>
    </row>
    <row r="189" spans="1:65" s="2" customFormat="1" ht="16.5" customHeight="1">
      <c r="A189" s="37"/>
      <c r="B189" s="38"/>
      <c r="C189" s="174" t="s">
        <v>480</v>
      </c>
      <c r="D189" s="174" t="s">
        <v>350</v>
      </c>
      <c r="E189" s="175" t="s">
        <v>8522</v>
      </c>
      <c r="F189" s="176" t="s">
        <v>8518</v>
      </c>
      <c r="G189" s="177" t="s">
        <v>987</v>
      </c>
      <c r="H189" s="178">
        <v>1</v>
      </c>
      <c r="I189" s="179"/>
      <c r="J189" s="180">
        <f>ROUND(I189*H189,2)</f>
        <v>0</v>
      </c>
      <c r="K189" s="176" t="s">
        <v>933</v>
      </c>
      <c r="L189" s="42"/>
      <c r="M189" s="181" t="s">
        <v>19</v>
      </c>
      <c r="N189" s="182" t="s">
        <v>46</v>
      </c>
      <c r="O189" s="67"/>
      <c r="P189" s="183">
        <f>O189*H189</f>
        <v>0</v>
      </c>
      <c r="Q189" s="183">
        <v>0</v>
      </c>
      <c r="R189" s="183">
        <f>Q189*H189</f>
        <v>0</v>
      </c>
      <c r="S189" s="183">
        <v>0</v>
      </c>
      <c r="T189" s="184">
        <f>S189*H189</f>
        <v>0</v>
      </c>
      <c r="U189" s="37"/>
      <c r="V189" s="37"/>
      <c r="W189" s="37"/>
      <c r="X189" s="37"/>
      <c r="Y189" s="37"/>
      <c r="Z189" s="37"/>
      <c r="AA189" s="37"/>
      <c r="AB189" s="37"/>
      <c r="AC189" s="37"/>
      <c r="AD189" s="37"/>
      <c r="AE189" s="37"/>
      <c r="AR189" s="185" t="s">
        <v>187</v>
      </c>
      <c r="AT189" s="185" t="s">
        <v>350</v>
      </c>
      <c r="AU189" s="185" t="s">
        <v>83</v>
      </c>
      <c r="AY189" s="20" t="s">
        <v>349</v>
      </c>
      <c r="BE189" s="186">
        <f>IF(N189="základní",J189,0)</f>
        <v>0</v>
      </c>
      <c r="BF189" s="186">
        <f>IF(N189="snížená",J189,0)</f>
        <v>0</v>
      </c>
      <c r="BG189" s="186">
        <f>IF(N189="zákl. přenesená",J189,0)</f>
        <v>0</v>
      </c>
      <c r="BH189" s="186">
        <f>IF(N189="sníž. přenesená",J189,0)</f>
        <v>0</v>
      </c>
      <c r="BI189" s="186">
        <f>IF(N189="nulová",J189,0)</f>
        <v>0</v>
      </c>
      <c r="BJ189" s="20" t="s">
        <v>83</v>
      </c>
      <c r="BK189" s="186">
        <f>ROUND(I189*H189,2)</f>
        <v>0</v>
      </c>
      <c r="BL189" s="20" t="s">
        <v>187</v>
      </c>
      <c r="BM189" s="185" t="s">
        <v>753</v>
      </c>
    </row>
    <row r="190" spans="1:65" s="2" customFormat="1" ht="19.2">
      <c r="A190" s="37"/>
      <c r="B190" s="38"/>
      <c r="C190" s="39"/>
      <c r="D190" s="194" t="s">
        <v>952</v>
      </c>
      <c r="E190" s="39"/>
      <c r="F190" s="251" t="s">
        <v>8286</v>
      </c>
      <c r="G190" s="39"/>
      <c r="H190" s="39"/>
      <c r="I190" s="189"/>
      <c r="J190" s="39"/>
      <c r="K190" s="39"/>
      <c r="L190" s="42"/>
      <c r="M190" s="190"/>
      <c r="N190" s="191"/>
      <c r="O190" s="67"/>
      <c r="P190" s="67"/>
      <c r="Q190" s="67"/>
      <c r="R190" s="67"/>
      <c r="S190" s="67"/>
      <c r="T190" s="68"/>
      <c r="U190" s="37"/>
      <c r="V190" s="37"/>
      <c r="W190" s="37"/>
      <c r="X190" s="37"/>
      <c r="Y190" s="37"/>
      <c r="Z190" s="37"/>
      <c r="AA190" s="37"/>
      <c r="AB190" s="37"/>
      <c r="AC190" s="37"/>
      <c r="AD190" s="37"/>
      <c r="AE190" s="37"/>
      <c r="AT190" s="20" t="s">
        <v>952</v>
      </c>
      <c r="AU190" s="20" t="s">
        <v>83</v>
      </c>
    </row>
    <row r="191" spans="1:65" s="2" customFormat="1" ht="24.15" customHeight="1">
      <c r="A191" s="37"/>
      <c r="B191" s="38"/>
      <c r="C191" s="174" t="s">
        <v>755</v>
      </c>
      <c r="D191" s="174" t="s">
        <v>350</v>
      </c>
      <c r="E191" s="175" t="s">
        <v>8523</v>
      </c>
      <c r="F191" s="176" t="s">
        <v>8524</v>
      </c>
      <c r="G191" s="177" t="s">
        <v>987</v>
      </c>
      <c r="H191" s="178">
        <v>1</v>
      </c>
      <c r="I191" s="179"/>
      <c r="J191" s="180">
        <f>ROUND(I191*H191,2)</f>
        <v>0</v>
      </c>
      <c r="K191" s="176" t="s">
        <v>933</v>
      </c>
      <c r="L191" s="42"/>
      <c r="M191" s="181" t="s">
        <v>19</v>
      </c>
      <c r="N191" s="182" t="s">
        <v>46</v>
      </c>
      <c r="O191" s="67"/>
      <c r="P191" s="183">
        <f>O191*H191</f>
        <v>0</v>
      </c>
      <c r="Q191" s="183">
        <v>0</v>
      </c>
      <c r="R191" s="183">
        <f>Q191*H191</f>
        <v>0</v>
      </c>
      <c r="S191" s="183">
        <v>0</v>
      </c>
      <c r="T191" s="184">
        <f>S191*H191</f>
        <v>0</v>
      </c>
      <c r="U191" s="37"/>
      <c r="V191" s="37"/>
      <c r="W191" s="37"/>
      <c r="X191" s="37"/>
      <c r="Y191" s="37"/>
      <c r="Z191" s="37"/>
      <c r="AA191" s="37"/>
      <c r="AB191" s="37"/>
      <c r="AC191" s="37"/>
      <c r="AD191" s="37"/>
      <c r="AE191" s="37"/>
      <c r="AR191" s="185" t="s">
        <v>187</v>
      </c>
      <c r="AT191" s="185" t="s">
        <v>350</v>
      </c>
      <c r="AU191" s="185" t="s">
        <v>83</v>
      </c>
      <c r="AY191" s="20" t="s">
        <v>349</v>
      </c>
      <c r="BE191" s="186">
        <f>IF(N191="základní",J191,0)</f>
        <v>0</v>
      </c>
      <c r="BF191" s="186">
        <f>IF(N191="snížená",J191,0)</f>
        <v>0</v>
      </c>
      <c r="BG191" s="186">
        <f>IF(N191="zákl. přenesená",J191,0)</f>
        <v>0</v>
      </c>
      <c r="BH191" s="186">
        <f>IF(N191="sníž. přenesená",J191,0)</f>
        <v>0</v>
      </c>
      <c r="BI191" s="186">
        <f>IF(N191="nulová",J191,0)</f>
        <v>0</v>
      </c>
      <c r="BJ191" s="20" t="s">
        <v>83</v>
      </c>
      <c r="BK191" s="186">
        <f>ROUND(I191*H191,2)</f>
        <v>0</v>
      </c>
      <c r="BL191" s="20" t="s">
        <v>187</v>
      </c>
      <c r="BM191" s="185" t="s">
        <v>758</v>
      </c>
    </row>
    <row r="192" spans="1:65" s="2" customFormat="1" ht="19.2">
      <c r="A192" s="37"/>
      <c r="B192" s="38"/>
      <c r="C192" s="39"/>
      <c r="D192" s="194" t="s">
        <v>952</v>
      </c>
      <c r="E192" s="39"/>
      <c r="F192" s="251" t="s">
        <v>8253</v>
      </c>
      <c r="G192" s="39"/>
      <c r="H192" s="39"/>
      <c r="I192" s="189"/>
      <c r="J192" s="39"/>
      <c r="K192" s="39"/>
      <c r="L192" s="42"/>
      <c r="M192" s="190"/>
      <c r="N192" s="191"/>
      <c r="O192" s="67"/>
      <c r="P192" s="67"/>
      <c r="Q192" s="67"/>
      <c r="R192" s="67"/>
      <c r="S192" s="67"/>
      <c r="T192" s="68"/>
      <c r="U192" s="37"/>
      <c r="V192" s="37"/>
      <c r="W192" s="37"/>
      <c r="X192" s="37"/>
      <c r="Y192" s="37"/>
      <c r="Z192" s="37"/>
      <c r="AA192" s="37"/>
      <c r="AB192" s="37"/>
      <c r="AC192" s="37"/>
      <c r="AD192" s="37"/>
      <c r="AE192" s="37"/>
      <c r="AT192" s="20" t="s">
        <v>952</v>
      </c>
      <c r="AU192" s="20" t="s">
        <v>83</v>
      </c>
    </row>
    <row r="193" spans="1:65" s="2" customFormat="1" ht="24.15" customHeight="1">
      <c r="A193" s="37"/>
      <c r="B193" s="38"/>
      <c r="C193" s="174" t="s">
        <v>486</v>
      </c>
      <c r="D193" s="174" t="s">
        <v>350</v>
      </c>
      <c r="E193" s="175" t="s">
        <v>8525</v>
      </c>
      <c r="F193" s="176" t="s">
        <v>8524</v>
      </c>
      <c r="G193" s="177" t="s">
        <v>987</v>
      </c>
      <c r="H193" s="178">
        <v>1</v>
      </c>
      <c r="I193" s="179"/>
      <c r="J193" s="180">
        <f>ROUND(I193*H193,2)</f>
        <v>0</v>
      </c>
      <c r="K193" s="176" t="s">
        <v>933</v>
      </c>
      <c r="L193" s="42"/>
      <c r="M193" s="181" t="s">
        <v>19</v>
      </c>
      <c r="N193" s="182" t="s">
        <v>46</v>
      </c>
      <c r="O193" s="67"/>
      <c r="P193" s="183">
        <f>O193*H193</f>
        <v>0</v>
      </c>
      <c r="Q193" s="183">
        <v>0</v>
      </c>
      <c r="R193" s="183">
        <f>Q193*H193</f>
        <v>0</v>
      </c>
      <c r="S193" s="183">
        <v>0</v>
      </c>
      <c r="T193" s="184">
        <f>S193*H193</f>
        <v>0</v>
      </c>
      <c r="U193" s="37"/>
      <c r="V193" s="37"/>
      <c r="W193" s="37"/>
      <c r="X193" s="37"/>
      <c r="Y193" s="37"/>
      <c r="Z193" s="37"/>
      <c r="AA193" s="37"/>
      <c r="AB193" s="37"/>
      <c r="AC193" s="37"/>
      <c r="AD193" s="37"/>
      <c r="AE193" s="37"/>
      <c r="AR193" s="185" t="s">
        <v>187</v>
      </c>
      <c r="AT193" s="185" t="s">
        <v>350</v>
      </c>
      <c r="AU193" s="185" t="s">
        <v>83</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187</v>
      </c>
      <c r="BM193" s="185" t="s">
        <v>762</v>
      </c>
    </row>
    <row r="194" spans="1:65" s="2" customFormat="1" ht="19.2">
      <c r="A194" s="37"/>
      <c r="B194" s="38"/>
      <c r="C194" s="39"/>
      <c r="D194" s="194" t="s">
        <v>952</v>
      </c>
      <c r="E194" s="39"/>
      <c r="F194" s="251" t="s">
        <v>8291</v>
      </c>
      <c r="G194" s="39"/>
      <c r="H194" s="39"/>
      <c r="I194" s="189"/>
      <c r="J194" s="39"/>
      <c r="K194" s="39"/>
      <c r="L194" s="42"/>
      <c r="M194" s="190"/>
      <c r="N194" s="191"/>
      <c r="O194" s="67"/>
      <c r="P194" s="67"/>
      <c r="Q194" s="67"/>
      <c r="R194" s="67"/>
      <c r="S194" s="67"/>
      <c r="T194" s="68"/>
      <c r="U194" s="37"/>
      <c r="V194" s="37"/>
      <c r="W194" s="37"/>
      <c r="X194" s="37"/>
      <c r="Y194" s="37"/>
      <c r="Z194" s="37"/>
      <c r="AA194" s="37"/>
      <c r="AB194" s="37"/>
      <c r="AC194" s="37"/>
      <c r="AD194" s="37"/>
      <c r="AE194" s="37"/>
      <c r="AT194" s="20" t="s">
        <v>952</v>
      </c>
      <c r="AU194" s="20" t="s">
        <v>83</v>
      </c>
    </row>
    <row r="195" spans="1:65" s="2" customFormat="1" ht="24.15" customHeight="1">
      <c r="A195" s="37"/>
      <c r="B195" s="38"/>
      <c r="C195" s="174" t="s">
        <v>765</v>
      </c>
      <c r="D195" s="174" t="s">
        <v>350</v>
      </c>
      <c r="E195" s="175" t="s">
        <v>8526</v>
      </c>
      <c r="F195" s="176" t="s">
        <v>8524</v>
      </c>
      <c r="G195" s="177" t="s">
        <v>987</v>
      </c>
      <c r="H195" s="178">
        <v>3</v>
      </c>
      <c r="I195" s="179"/>
      <c r="J195" s="180">
        <f>ROUND(I195*H195,2)</f>
        <v>0</v>
      </c>
      <c r="K195" s="176" t="s">
        <v>933</v>
      </c>
      <c r="L195" s="42"/>
      <c r="M195" s="181" t="s">
        <v>19</v>
      </c>
      <c r="N195" s="182" t="s">
        <v>46</v>
      </c>
      <c r="O195" s="67"/>
      <c r="P195" s="183">
        <f>O195*H195</f>
        <v>0</v>
      </c>
      <c r="Q195" s="183">
        <v>0</v>
      </c>
      <c r="R195" s="183">
        <f>Q195*H195</f>
        <v>0</v>
      </c>
      <c r="S195" s="183">
        <v>0</v>
      </c>
      <c r="T195" s="184">
        <f>S195*H195</f>
        <v>0</v>
      </c>
      <c r="U195" s="37"/>
      <c r="V195" s="37"/>
      <c r="W195" s="37"/>
      <c r="X195" s="37"/>
      <c r="Y195" s="37"/>
      <c r="Z195" s="37"/>
      <c r="AA195" s="37"/>
      <c r="AB195" s="37"/>
      <c r="AC195" s="37"/>
      <c r="AD195" s="37"/>
      <c r="AE195" s="37"/>
      <c r="AR195" s="185" t="s">
        <v>187</v>
      </c>
      <c r="AT195" s="185" t="s">
        <v>350</v>
      </c>
      <c r="AU195" s="185" t="s">
        <v>83</v>
      </c>
      <c r="AY195" s="20" t="s">
        <v>349</v>
      </c>
      <c r="BE195" s="186">
        <f>IF(N195="základní",J195,0)</f>
        <v>0</v>
      </c>
      <c r="BF195" s="186">
        <f>IF(N195="snížená",J195,0)</f>
        <v>0</v>
      </c>
      <c r="BG195" s="186">
        <f>IF(N195="zákl. přenesená",J195,0)</f>
        <v>0</v>
      </c>
      <c r="BH195" s="186">
        <f>IF(N195="sníž. přenesená",J195,0)</f>
        <v>0</v>
      </c>
      <c r="BI195" s="186">
        <f>IF(N195="nulová",J195,0)</f>
        <v>0</v>
      </c>
      <c r="BJ195" s="20" t="s">
        <v>83</v>
      </c>
      <c r="BK195" s="186">
        <f>ROUND(I195*H195,2)</f>
        <v>0</v>
      </c>
      <c r="BL195" s="20" t="s">
        <v>187</v>
      </c>
      <c r="BM195" s="185" t="s">
        <v>768</v>
      </c>
    </row>
    <row r="196" spans="1:65" s="2" customFormat="1" ht="19.2">
      <c r="A196" s="37"/>
      <c r="B196" s="38"/>
      <c r="C196" s="39"/>
      <c r="D196" s="194" t="s">
        <v>952</v>
      </c>
      <c r="E196" s="39"/>
      <c r="F196" s="251" t="s">
        <v>8175</v>
      </c>
      <c r="G196" s="39"/>
      <c r="H196" s="39"/>
      <c r="I196" s="189"/>
      <c r="J196" s="39"/>
      <c r="K196" s="39"/>
      <c r="L196" s="42"/>
      <c r="M196" s="190"/>
      <c r="N196" s="191"/>
      <c r="O196" s="67"/>
      <c r="P196" s="67"/>
      <c r="Q196" s="67"/>
      <c r="R196" s="67"/>
      <c r="S196" s="67"/>
      <c r="T196" s="68"/>
      <c r="U196" s="37"/>
      <c r="V196" s="37"/>
      <c r="W196" s="37"/>
      <c r="X196" s="37"/>
      <c r="Y196" s="37"/>
      <c r="Z196" s="37"/>
      <c r="AA196" s="37"/>
      <c r="AB196" s="37"/>
      <c r="AC196" s="37"/>
      <c r="AD196" s="37"/>
      <c r="AE196" s="37"/>
      <c r="AT196" s="20" t="s">
        <v>952</v>
      </c>
      <c r="AU196" s="20" t="s">
        <v>83</v>
      </c>
    </row>
    <row r="197" spans="1:65" s="2" customFormat="1" ht="16.5" customHeight="1">
      <c r="A197" s="37"/>
      <c r="B197" s="38"/>
      <c r="C197" s="174" t="s">
        <v>492</v>
      </c>
      <c r="D197" s="174" t="s">
        <v>350</v>
      </c>
      <c r="E197" s="175" t="s">
        <v>8527</v>
      </c>
      <c r="F197" s="176" t="s">
        <v>8528</v>
      </c>
      <c r="G197" s="177" t="s">
        <v>987</v>
      </c>
      <c r="H197" s="178">
        <v>3</v>
      </c>
      <c r="I197" s="179"/>
      <c r="J197" s="180">
        <f>ROUND(I197*H197,2)</f>
        <v>0</v>
      </c>
      <c r="K197" s="176" t="s">
        <v>933</v>
      </c>
      <c r="L197" s="42"/>
      <c r="M197" s="181" t="s">
        <v>19</v>
      </c>
      <c r="N197" s="182" t="s">
        <v>46</v>
      </c>
      <c r="O197" s="67"/>
      <c r="P197" s="183">
        <f>O197*H197</f>
        <v>0</v>
      </c>
      <c r="Q197" s="183">
        <v>0</v>
      </c>
      <c r="R197" s="183">
        <f>Q197*H197</f>
        <v>0</v>
      </c>
      <c r="S197" s="183">
        <v>0</v>
      </c>
      <c r="T197" s="184">
        <f>S197*H197</f>
        <v>0</v>
      </c>
      <c r="U197" s="37"/>
      <c r="V197" s="37"/>
      <c r="W197" s="37"/>
      <c r="X197" s="37"/>
      <c r="Y197" s="37"/>
      <c r="Z197" s="37"/>
      <c r="AA197" s="37"/>
      <c r="AB197" s="37"/>
      <c r="AC197" s="37"/>
      <c r="AD197" s="37"/>
      <c r="AE197" s="37"/>
      <c r="AR197" s="185" t="s">
        <v>187</v>
      </c>
      <c r="AT197" s="185" t="s">
        <v>350</v>
      </c>
      <c r="AU197" s="185" t="s">
        <v>83</v>
      </c>
      <c r="AY197" s="20" t="s">
        <v>349</v>
      </c>
      <c r="BE197" s="186">
        <f>IF(N197="základní",J197,0)</f>
        <v>0</v>
      </c>
      <c r="BF197" s="186">
        <f>IF(N197="snížená",J197,0)</f>
        <v>0</v>
      </c>
      <c r="BG197" s="186">
        <f>IF(N197="zákl. přenesená",J197,0)</f>
        <v>0</v>
      </c>
      <c r="BH197" s="186">
        <f>IF(N197="sníž. přenesená",J197,0)</f>
        <v>0</v>
      </c>
      <c r="BI197" s="186">
        <f>IF(N197="nulová",J197,0)</f>
        <v>0</v>
      </c>
      <c r="BJ197" s="20" t="s">
        <v>83</v>
      </c>
      <c r="BK197" s="186">
        <f>ROUND(I197*H197,2)</f>
        <v>0</v>
      </c>
      <c r="BL197" s="20" t="s">
        <v>187</v>
      </c>
      <c r="BM197" s="185" t="s">
        <v>773</v>
      </c>
    </row>
    <row r="198" spans="1:65" s="2" customFormat="1" ht="19.2">
      <c r="A198" s="37"/>
      <c r="B198" s="38"/>
      <c r="C198" s="39"/>
      <c r="D198" s="194" t="s">
        <v>952</v>
      </c>
      <c r="E198" s="39"/>
      <c r="F198" s="251" t="s">
        <v>8208</v>
      </c>
      <c r="G198" s="39"/>
      <c r="H198" s="39"/>
      <c r="I198" s="189"/>
      <c r="J198" s="39"/>
      <c r="K198" s="39"/>
      <c r="L198" s="42"/>
      <c r="M198" s="190"/>
      <c r="N198" s="191"/>
      <c r="O198" s="67"/>
      <c r="P198" s="67"/>
      <c r="Q198" s="67"/>
      <c r="R198" s="67"/>
      <c r="S198" s="67"/>
      <c r="T198" s="68"/>
      <c r="U198" s="37"/>
      <c r="V198" s="37"/>
      <c r="W198" s="37"/>
      <c r="X198" s="37"/>
      <c r="Y198" s="37"/>
      <c r="Z198" s="37"/>
      <c r="AA198" s="37"/>
      <c r="AB198" s="37"/>
      <c r="AC198" s="37"/>
      <c r="AD198" s="37"/>
      <c r="AE198" s="37"/>
      <c r="AT198" s="20" t="s">
        <v>952</v>
      </c>
      <c r="AU198" s="20" t="s">
        <v>83</v>
      </c>
    </row>
    <row r="199" spans="1:65" s="2" customFormat="1" ht="16.5" customHeight="1">
      <c r="A199" s="37"/>
      <c r="B199" s="38"/>
      <c r="C199" s="174" t="s">
        <v>720</v>
      </c>
      <c r="D199" s="174" t="s">
        <v>350</v>
      </c>
      <c r="E199" s="175" t="s">
        <v>8529</v>
      </c>
      <c r="F199" s="176" t="s">
        <v>8528</v>
      </c>
      <c r="G199" s="177" t="s">
        <v>987</v>
      </c>
      <c r="H199" s="178">
        <v>5</v>
      </c>
      <c r="I199" s="179"/>
      <c r="J199" s="180">
        <f>ROUND(I199*H199,2)</f>
        <v>0</v>
      </c>
      <c r="K199" s="176" t="s">
        <v>933</v>
      </c>
      <c r="L199" s="42"/>
      <c r="M199" s="181" t="s">
        <v>19</v>
      </c>
      <c r="N199" s="182" t="s">
        <v>46</v>
      </c>
      <c r="O199" s="67"/>
      <c r="P199" s="183">
        <f>O199*H199</f>
        <v>0</v>
      </c>
      <c r="Q199" s="183">
        <v>0</v>
      </c>
      <c r="R199" s="183">
        <f>Q199*H199</f>
        <v>0</v>
      </c>
      <c r="S199" s="183">
        <v>0</v>
      </c>
      <c r="T199" s="184">
        <f>S199*H199</f>
        <v>0</v>
      </c>
      <c r="U199" s="37"/>
      <c r="V199" s="37"/>
      <c r="W199" s="37"/>
      <c r="X199" s="37"/>
      <c r="Y199" s="37"/>
      <c r="Z199" s="37"/>
      <c r="AA199" s="37"/>
      <c r="AB199" s="37"/>
      <c r="AC199" s="37"/>
      <c r="AD199" s="37"/>
      <c r="AE199" s="37"/>
      <c r="AR199" s="185" t="s">
        <v>187</v>
      </c>
      <c r="AT199" s="185" t="s">
        <v>350</v>
      </c>
      <c r="AU199" s="185" t="s">
        <v>83</v>
      </c>
      <c r="AY199" s="20" t="s">
        <v>349</v>
      </c>
      <c r="BE199" s="186">
        <f>IF(N199="základní",J199,0)</f>
        <v>0</v>
      </c>
      <c r="BF199" s="186">
        <f>IF(N199="snížená",J199,0)</f>
        <v>0</v>
      </c>
      <c r="BG199" s="186">
        <f>IF(N199="zákl. přenesená",J199,0)</f>
        <v>0</v>
      </c>
      <c r="BH199" s="186">
        <f>IF(N199="sníž. přenesená",J199,0)</f>
        <v>0</v>
      </c>
      <c r="BI199" s="186">
        <f>IF(N199="nulová",J199,0)</f>
        <v>0</v>
      </c>
      <c r="BJ199" s="20" t="s">
        <v>83</v>
      </c>
      <c r="BK199" s="186">
        <f>ROUND(I199*H199,2)</f>
        <v>0</v>
      </c>
      <c r="BL199" s="20" t="s">
        <v>187</v>
      </c>
      <c r="BM199" s="185" t="s">
        <v>777</v>
      </c>
    </row>
    <row r="200" spans="1:65" s="2" customFormat="1" ht="19.2">
      <c r="A200" s="37"/>
      <c r="B200" s="38"/>
      <c r="C200" s="39"/>
      <c r="D200" s="194" t="s">
        <v>952</v>
      </c>
      <c r="E200" s="39"/>
      <c r="F200" s="251" t="s">
        <v>8180</v>
      </c>
      <c r="G200" s="39"/>
      <c r="H200" s="39"/>
      <c r="I200" s="189"/>
      <c r="J200" s="39"/>
      <c r="K200" s="39"/>
      <c r="L200" s="42"/>
      <c r="M200" s="190"/>
      <c r="N200" s="191"/>
      <c r="O200" s="67"/>
      <c r="P200" s="67"/>
      <c r="Q200" s="67"/>
      <c r="R200" s="67"/>
      <c r="S200" s="67"/>
      <c r="T200" s="68"/>
      <c r="U200" s="37"/>
      <c r="V200" s="37"/>
      <c r="W200" s="37"/>
      <c r="X200" s="37"/>
      <c r="Y200" s="37"/>
      <c r="Z200" s="37"/>
      <c r="AA200" s="37"/>
      <c r="AB200" s="37"/>
      <c r="AC200" s="37"/>
      <c r="AD200" s="37"/>
      <c r="AE200" s="37"/>
      <c r="AT200" s="20" t="s">
        <v>952</v>
      </c>
      <c r="AU200" s="20" t="s">
        <v>83</v>
      </c>
    </row>
    <row r="201" spans="1:65" s="2" customFormat="1" ht="16.5" customHeight="1">
      <c r="A201" s="37"/>
      <c r="B201" s="38"/>
      <c r="C201" s="174" t="s">
        <v>496</v>
      </c>
      <c r="D201" s="174" t="s">
        <v>350</v>
      </c>
      <c r="E201" s="175" t="s">
        <v>8530</v>
      </c>
      <c r="F201" s="176" t="s">
        <v>8528</v>
      </c>
      <c r="G201" s="177" t="s">
        <v>987</v>
      </c>
      <c r="H201" s="178">
        <v>4</v>
      </c>
      <c r="I201" s="179"/>
      <c r="J201" s="180">
        <f>ROUND(I201*H201,2)</f>
        <v>0</v>
      </c>
      <c r="K201" s="176" t="s">
        <v>933</v>
      </c>
      <c r="L201" s="42"/>
      <c r="M201" s="181" t="s">
        <v>19</v>
      </c>
      <c r="N201" s="182" t="s">
        <v>46</v>
      </c>
      <c r="O201" s="67"/>
      <c r="P201" s="183">
        <f>O201*H201</f>
        <v>0</v>
      </c>
      <c r="Q201" s="183">
        <v>0</v>
      </c>
      <c r="R201" s="183">
        <f>Q201*H201</f>
        <v>0</v>
      </c>
      <c r="S201" s="183">
        <v>0</v>
      </c>
      <c r="T201" s="184">
        <f>S201*H201</f>
        <v>0</v>
      </c>
      <c r="U201" s="37"/>
      <c r="V201" s="37"/>
      <c r="W201" s="37"/>
      <c r="X201" s="37"/>
      <c r="Y201" s="37"/>
      <c r="Z201" s="37"/>
      <c r="AA201" s="37"/>
      <c r="AB201" s="37"/>
      <c r="AC201" s="37"/>
      <c r="AD201" s="37"/>
      <c r="AE201" s="37"/>
      <c r="AR201" s="185" t="s">
        <v>187</v>
      </c>
      <c r="AT201" s="185" t="s">
        <v>350</v>
      </c>
      <c r="AU201" s="185" t="s">
        <v>83</v>
      </c>
      <c r="AY201" s="20" t="s">
        <v>349</v>
      </c>
      <c r="BE201" s="186">
        <f>IF(N201="základní",J201,0)</f>
        <v>0</v>
      </c>
      <c r="BF201" s="186">
        <f>IF(N201="snížená",J201,0)</f>
        <v>0</v>
      </c>
      <c r="BG201" s="186">
        <f>IF(N201="zákl. přenesená",J201,0)</f>
        <v>0</v>
      </c>
      <c r="BH201" s="186">
        <f>IF(N201="sníž. přenesená",J201,0)</f>
        <v>0</v>
      </c>
      <c r="BI201" s="186">
        <f>IF(N201="nulová",J201,0)</f>
        <v>0</v>
      </c>
      <c r="BJ201" s="20" t="s">
        <v>83</v>
      </c>
      <c r="BK201" s="186">
        <f>ROUND(I201*H201,2)</f>
        <v>0</v>
      </c>
      <c r="BL201" s="20" t="s">
        <v>187</v>
      </c>
      <c r="BM201" s="185" t="s">
        <v>783</v>
      </c>
    </row>
    <row r="202" spans="1:65" s="2" customFormat="1" ht="19.2">
      <c r="A202" s="37"/>
      <c r="B202" s="38"/>
      <c r="C202" s="39"/>
      <c r="D202" s="194" t="s">
        <v>952</v>
      </c>
      <c r="E202" s="39"/>
      <c r="F202" s="251" t="s">
        <v>8255</v>
      </c>
      <c r="G202" s="39"/>
      <c r="H202" s="39"/>
      <c r="I202" s="189"/>
      <c r="J202" s="39"/>
      <c r="K202" s="39"/>
      <c r="L202" s="42"/>
      <c r="M202" s="190"/>
      <c r="N202" s="191"/>
      <c r="O202" s="67"/>
      <c r="P202" s="67"/>
      <c r="Q202" s="67"/>
      <c r="R202" s="67"/>
      <c r="S202" s="67"/>
      <c r="T202" s="68"/>
      <c r="U202" s="37"/>
      <c r="V202" s="37"/>
      <c r="W202" s="37"/>
      <c r="X202" s="37"/>
      <c r="Y202" s="37"/>
      <c r="Z202" s="37"/>
      <c r="AA202" s="37"/>
      <c r="AB202" s="37"/>
      <c r="AC202" s="37"/>
      <c r="AD202" s="37"/>
      <c r="AE202" s="37"/>
      <c r="AT202" s="20" t="s">
        <v>952</v>
      </c>
      <c r="AU202" s="20" t="s">
        <v>83</v>
      </c>
    </row>
    <row r="203" spans="1:65" s="2" customFormat="1" ht="16.5" customHeight="1">
      <c r="A203" s="37"/>
      <c r="B203" s="38"/>
      <c r="C203" s="174" t="s">
        <v>787</v>
      </c>
      <c r="D203" s="174" t="s">
        <v>350</v>
      </c>
      <c r="E203" s="175" t="s">
        <v>8531</v>
      </c>
      <c r="F203" s="176" t="s">
        <v>8528</v>
      </c>
      <c r="G203" s="177" t="s">
        <v>987</v>
      </c>
      <c r="H203" s="178">
        <v>2</v>
      </c>
      <c r="I203" s="179"/>
      <c r="J203" s="180">
        <f>ROUND(I203*H203,2)</f>
        <v>0</v>
      </c>
      <c r="K203" s="176" t="s">
        <v>933</v>
      </c>
      <c r="L203" s="42"/>
      <c r="M203" s="181" t="s">
        <v>19</v>
      </c>
      <c r="N203" s="182" t="s">
        <v>46</v>
      </c>
      <c r="O203" s="67"/>
      <c r="P203" s="183">
        <f>O203*H203</f>
        <v>0</v>
      </c>
      <c r="Q203" s="183">
        <v>0</v>
      </c>
      <c r="R203" s="183">
        <f>Q203*H203</f>
        <v>0</v>
      </c>
      <c r="S203" s="183">
        <v>0</v>
      </c>
      <c r="T203" s="184">
        <f>S203*H203</f>
        <v>0</v>
      </c>
      <c r="U203" s="37"/>
      <c r="V203" s="37"/>
      <c r="W203" s="37"/>
      <c r="X203" s="37"/>
      <c r="Y203" s="37"/>
      <c r="Z203" s="37"/>
      <c r="AA203" s="37"/>
      <c r="AB203" s="37"/>
      <c r="AC203" s="37"/>
      <c r="AD203" s="37"/>
      <c r="AE203" s="37"/>
      <c r="AR203" s="185" t="s">
        <v>187</v>
      </c>
      <c r="AT203" s="185" t="s">
        <v>350</v>
      </c>
      <c r="AU203" s="185" t="s">
        <v>83</v>
      </c>
      <c r="AY203" s="20" t="s">
        <v>349</v>
      </c>
      <c r="BE203" s="186">
        <f>IF(N203="základní",J203,0)</f>
        <v>0</v>
      </c>
      <c r="BF203" s="186">
        <f>IF(N203="snížená",J203,0)</f>
        <v>0</v>
      </c>
      <c r="BG203" s="186">
        <f>IF(N203="zákl. přenesená",J203,0)</f>
        <v>0</v>
      </c>
      <c r="BH203" s="186">
        <f>IF(N203="sníž. přenesená",J203,0)</f>
        <v>0</v>
      </c>
      <c r="BI203" s="186">
        <f>IF(N203="nulová",J203,0)</f>
        <v>0</v>
      </c>
      <c r="BJ203" s="20" t="s">
        <v>83</v>
      </c>
      <c r="BK203" s="186">
        <f>ROUND(I203*H203,2)</f>
        <v>0</v>
      </c>
      <c r="BL203" s="20" t="s">
        <v>187</v>
      </c>
      <c r="BM203" s="185" t="s">
        <v>790</v>
      </c>
    </row>
    <row r="204" spans="1:65" s="2" customFormat="1" ht="19.2">
      <c r="A204" s="37"/>
      <c r="B204" s="38"/>
      <c r="C204" s="39"/>
      <c r="D204" s="194" t="s">
        <v>952</v>
      </c>
      <c r="E204" s="39"/>
      <c r="F204" s="251" t="s">
        <v>8178</v>
      </c>
      <c r="G204" s="39"/>
      <c r="H204" s="39"/>
      <c r="I204" s="189"/>
      <c r="J204" s="39"/>
      <c r="K204" s="39"/>
      <c r="L204" s="42"/>
      <c r="M204" s="190"/>
      <c r="N204" s="191"/>
      <c r="O204" s="67"/>
      <c r="P204" s="67"/>
      <c r="Q204" s="67"/>
      <c r="R204" s="67"/>
      <c r="S204" s="67"/>
      <c r="T204" s="68"/>
      <c r="U204" s="37"/>
      <c r="V204" s="37"/>
      <c r="W204" s="37"/>
      <c r="X204" s="37"/>
      <c r="Y204" s="37"/>
      <c r="Z204" s="37"/>
      <c r="AA204" s="37"/>
      <c r="AB204" s="37"/>
      <c r="AC204" s="37"/>
      <c r="AD204" s="37"/>
      <c r="AE204" s="37"/>
      <c r="AT204" s="20" t="s">
        <v>952</v>
      </c>
      <c r="AU204" s="20" t="s">
        <v>83</v>
      </c>
    </row>
    <row r="205" spans="1:65" s="2" customFormat="1" ht="16.5" customHeight="1">
      <c r="A205" s="37"/>
      <c r="B205" s="38"/>
      <c r="C205" s="174" t="s">
        <v>505</v>
      </c>
      <c r="D205" s="174" t="s">
        <v>350</v>
      </c>
      <c r="E205" s="175" t="s">
        <v>8532</v>
      </c>
      <c r="F205" s="176" t="s">
        <v>8528</v>
      </c>
      <c r="G205" s="177" t="s">
        <v>987</v>
      </c>
      <c r="H205" s="178">
        <v>1</v>
      </c>
      <c r="I205" s="179"/>
      <c r="J205" s="180">
        <f>ROUND(I205*H205,2)</f>
        <v>0</v>
      </c>
      <c r="K205" s="176" t="s">
        <v>933</v>
      </c>
      <c r="L205" s="42"/>
      <c r="M205" s="181" t="s">
        <v>19</v>
      </c>
      <c r="N205" s="182" t="s">
        <v>46</v>
      </c>
      <c r="O205" s="67"/>
      <c r="P205" s="183">
        <f>O205*H205</f>
        <v>0</v>
      </c>
      <c r="Q205" s="183">
        <v>0</v>
      </c>
      <c r="R205" s="183">
        <f>Q205*H205</f>
        <v>0</v>
      </c>
      <c r="S205" s="183">
        <v>0</v>
      </c>
      <c r="T205" s="184">
        <f>S205*H205</f>
        <v>0</v>
      </c>
      <c r="U205" s="37"/>
      <c r="V205" s="37"/>
      <c r="W205" s="37"/>
      <c r="X205" s="37"/>
      <c r="Y205" s="37"/>
      <c r="Z205" s="37"/>
      <c r="AA205" s="37"/>
      <c r="AB205" s="37"/>
      <c r="AC205" s="37"/>
      <c r="AD205" s="37"/>
      <c r="AE205" s="37"/>
      <c r="AR205" s="185" t="s">
        <v>187</v>
      </c>
      <c r="AT205" s="185" t="s">
        <v>350</v>
      </c>
      <c r="AU205" s="185" t="s">
        <v>83</v>
      </c>
      <c r="AY205" s="20" t="s">
        <v>349</v>
      </c>
      <c r="BE205" s="186">
        <f>IF(N205="základní",J205,0)</f>
        <v>0</v>
      </c>
      <c r="BF205" s="186">
        <f>IF(N205="snížená",J205,0)</f>
        <v>0</v>
      </c>
      <c r="BG205" s="186">
        <f>IF(N205="zákl. přenesená",J205,0)</f>
        <v>0</v>
      </c>
      <c r="BH205" s="186">
        <f>IF(N205="sníž. přenesená",J205,0)</f>
        <v>0</v>
      </c>
      <c r="BI205" s="186">
        <f>IF(N205="nulová",J205,0)</f>
        <v>0</v>
      </c>
      <c r="BJ205" s="20" t="s">
        <v>83</v>
      </c>
      <c r="BK205" s="186">
        <f>ROUND(I205*H205,2)</f>
        <v>0</v>
      </c>
      <c r="BL205" s="20" t="s">
        <v>187</v>
      </c>
      <c r="BM205" s="185" t="s">
        <v>794</v>
      </c>
    </row>
    <row r="206" spans="1:65" s="2" customFormat="1" ht="19.2">
      <c r="A206" s="37"/>
      <c r="B206" s="38"/>
      <c r="C206" s="39"/>
      <c r="D206" s="194" t="s">
        <v>952</v>
      </c>
      <c r="E206" s="39"/>
      <c r="F206" s="251" t="s">
        <v>8286</v>
      </c>
      <c r="G206" s="39"/>
      <c r="H206" s="39"/>
      <c r="I206" s="189"/>
      <c r="J206" s="39"/>
      <c r="K206" s="39"/>
      <c r="L206" s="42"/>
      <c r="M206" s="190"/>
      <c r="N206" s="191"/>
      <c r="O206" s="67"/>
      <c r="P206" s="67"/>
      <c r="Q206" s="67"/>
      <c r="R206" s="67"/>
      <c r="S206" s="67"/>
      <c r="T206" s="68"/>
      <c r="U206" s="37"/>
      <c r="V206" s="37"/>
      <c r="W206" s="37"/>
      <c r="X206" s="37"/>
      <c r="Y206" s="37"/>
      <c r="Z206" s="37"/>
      <c r="AA206" s="37"/>
      <c r="AB206" s="37"/>
      <c r="AC206" s="37"/>
      <c r="AD206" s="37"/>
      <c r="AE206" s="37"/>
      <c r="AT206" s="20" t="s">
        <v>952</v>
      </c>
      <c r="AU206" s="20" t="s">
        <v>83</v>
      </c>
    </row>
    <row r="207" spans="1:65" s="2" customFormat="1" ht="24.15" customHeight="1">
      <c r="A207" s="37"/>
      <c r="B207" s="38"/>
      <c r="C207" s="174" t="s">
        <v>796</v>
      </c>
      <c r="D207" s="174" t="s">
        <v>350</v>
      </c>
      <c r="E207" s="175" t="s">
        <v>8533</v>
      </c>
      <c r="F207" s="176" t="s">
        <v>8534</v>
      </c>
      <c r="G207" s="177" t="s">
        <v>987</v>
      </c>
      <c r="H207" s="178">
        <v>1</v>
      </c>
      <c r="I207" s="179"/>
      <c r="J207" s="180">
        <f>ROUND(I207*H207,2)</f>
        <v>0</v>
      </c>
      <c r="K207" s="176" t="s">
        <v>933</v>
      </c>
      <c r="L207" s="42"/>
      <c r="M207" s="181" t="s">
        <v>19</v>
      </c>
      <c r="N207" s="182" t="s">
        <v>46</v>
      </c>
      <c r="O207" s="67"/>
      <c r="P207" s="183">
        <f>O207*H207</f>
        <v>0</v>
      </c>
      <c r="Q207" s="183">
        <v>0</v>
      </c>
      <c r="R207" s="183">
        <f>Q207*H207</f>
        <v>0</v>
      </c>
      <c r="S207" s="183">
        <v>0</v>
      </c>
      <c r="T207" s="184">
        <f>S207*H207</f>
        <v>0</v>
      </c>
      <c r="U207" s="37"/>
      <c r="V207" s="37"/>
      <c r="W207" s="37"/>
      <c r="X207" s="37"/>
      <c r="Y207" s="37"/>
      <c r="Z207" s="37"/>
      <c r="AA207" s="37"/>
      <c r="AB207" s="37"/>
      <c r="AC207" s="37"/>
      <c r="AD207" s="37"/>
      <c r="AE207" s="37"/>
      <c r="AR207" s="185" t="s">
        <v>187</v>
      </c>
      <c r="AT207" s="185" t="s">
        <v>350</v>
      </c>
      <c r="AU207" s="185" t="s">
        <v>83</v>
      </c>
      <c r="AY207" s="20" t="s">
        <v>349</v>
      </c>
      <c r="BE207" s="186">
        <f>IF(N207="základní",J207,0)</f>
        <v>0</v>
      </c>
      <c r="BF207" s="186">
        <f>IF(N207="snížená",J207,0)</f>
        <v>0</v>
      </c>
      <c r="BG207" s="186">
        <f>IF(N207="zákl. přenesená",J207,0)</f>
        <v>0</v>
      </c>
      <c r="BH207" s="186">
        <f>IF(N207="sníž. přenesená",J207,0)</f>
        <v>0</v>
      </c>
      <c r="BI207" s="186">
        <f>IF(N207="nulová",J207,0)</f>
        <v>0</v>
      </c>
      <c r="BJ207" s="20" t="s">
        <v>83</v>
      </c>
      <c r="BK207" s="186">
        <f>ROUND(I207*H207,2)</f>
        <v>0</v>
      </c>
      <c r="BL207" s="20" t="s">
        <v>187</v>
      </c>
      <c r="BM207" s="185" t="s">
        <v>799</v>
      </c>
    </row>
    <row r="208" spans="1:65" s="2" customFormat="1" ht="19.2">
      <c r="A208" s="37"/>
      <c r="B208" s="38"/>
      <c r="C208" s="39"/>
      <c r="D208" s="194" t="s">
        <v>952</v>
      </c>
      <c r="E208" s="39"/>
      <c r="F208" s="251" t="s">
        <v>8253</v>
      </c>
      <c r="G208" s="39"/>
      <c r="H208" s="39"/>
      <c r="I208" s="189"/>
      <c r="J208" s="39"/>
      <c r="K208" s="39"/>
      <c r="L208" s="42"/>
      <c r="M208" s="190"/>
      <c r="N208" s="191"/>
      <c r="O208" s="67"/>
      <c r="P208" s="67"/>
      <c r="Q208" s="67"/>
      <c r="R208" s="67"/>
      <c r="S208" s="67"/>
      <c r="T208" s="68"/>
      <c r="U208" s="37"/>
      <c r="V208" s="37"/>
      <c r="W208" s="37"/>
      <c r="X208" s="37"/>
      <c r="Y208" s="37"/>
      <c r="Z208" s="37"/>
      <c r="AA208" s="37"/>
      <c r="AB208" s="37"/>
      <c r="AC208" s="37"/>
      <c r="AD208" s="37"/>
      <c r="AE208" s="37"/>
      <c r="AT208" s="20" t="s">
        <v>952</v>
      </c>
      <c r="AU208" s="20" t="s">
        <v>83</v>
      </c>
    </row>
    <row r="209" spans="1:65" s="2" customFormat="1" ht="24.15" customHeight="1">
      <c r="A209" s="37"/>
      <c r="B209" s="38"/>
      <c r="C209" s="174" t="s">
        <v>511</v>
      </c>
      <c r="D209" s="174" t="s">
        <v>350</v>
      </c>
      <c r="E209" s="175" t="s">
        <v>8535</v>
      </c>
      <c r="F209" s="176" t="s">
        <v>8534</v>
      </c>
      <c r="G209" s="177" t="s">
        <v>987</v>
      </c>
      <c r="H209" s="178">
        <v>3</v>
      </c>
      <c r="I209" s="179"/>
      <c r="J209" s="180">
        <f>ROUND(I209*H209,2)</f>
        <v>0</v>
      </c>
      <c r="K209" s="176" t="s">
        <v>933</v>
      </c>
      <c r="L209" s="42"/>
      <c r="M209" s="181" t="s">
        <v>19</v>
      </c>
      <c r="N209" s="182" t="s">
        <v>46</v>
      </c>
      <c r="O209" s="67"/>
      <c r="P209" s="183">
        <f>O209*H209</f>
        <v>0</v>
      </c>
      <c r="Q209" s="183">
        <v>0</v>
      </c>
      <c r="R209" s="183">
        <f>Q209*H209</f>
        <v>0</v>
      </c>
      <c r="S209" s="183">
        <v>0</v>
      </c>
      <c r="T209" s="184">
        <f>S209*H209</f>
        <v>0</v>
      </c>
      <c r="U209" s="37"/>
      <c r="V209" s="37"/>
      <c r="W209" s="37"/>
      <c r="X209" s="37"/>
      <c r="Y209" s="37"/>
      <c r="Z209" s="37"/>
      <c r="AA209" s="37"/>
      <c r="AB209" s="37"/>
      <c r="AC209" s="37"/>
      <c r="AD209" s="37"/>
      <c r="AE209" s="37"/>
      <c r="AR209" s="185" t="s">
        <v>187</v>
      </c>
      <c r="AT209" s="185" t="s">
        <v>350</v>
      </c>
      <c r="AU209" s="185" t="s">
        <v>83</v>
      </c>
      <c r="AY209" s="20" t="s">
        <v>349</v>
      </c>
      <c r="BE209" s="186">
        <f>IF(N209="základní",J209,0)</f>
        <v>0</v>
      </c>
      <c r="BF209" s="186">
        <f>IF(N209="snížená",J209,0)</f>
        <v>0</v>
      </c>
      <c r="BG209" s="186">
        <f>IF(N209="zákl. přenesená",J209,0)</f>
        <v>0</v>
      </c>
      <c r="BH209" s="186">
        <f>IF(N209="sníž. přenesená",J209,0)</f>
        <v>0</v>
      </c>
      <c r="BI209" s="186">
        <f>IF(N209="nulová",J209,0)</f>
        <v>0</v>
      </c>
      <c r="BJ209" s="20" t="s">
        <v>83</v>
      </c>
      <c r="BK209" s="186">
        <f>ROUND(I209*H209,2)</f>
        <v>0</v>
      </c>
      <c r="BL209" s="20" t="s">
        <v>187</v>
      </c>
      <c r="BM209" s="185" t="s">
        <v>803</v>
      </c>
    </row>
    <row r="210" spans="1:65" s="2" customFormat="1" ht="19.2">
      <c r="A210" s="37"/>
      <c r="B210" s="38"/>
      <c r="C210" s="39"/>
      <c r="D210" s="194" t="s">
        <v>952</v>
      </c>
      <c r="E210" s="39"/>
      <c r="F210" s="251" t="s">
        <v>8175</v>
      </c>
      <c r="G210" s="39"/>
      <c r="H210" s="39"/>
      <c r="I210" s="189"/>
      <c r="J210" s="39"/>
      <c r="K210" s="39"/>
      <c r="L210" s="42"/>
      <c r="M210" s="190"/>
      <c r="N210" s="191"/>
      <c r="O210" s="67"/>
      <c r="P210" s="67"/>
      <c r="Q210" s="67"/>
      <c r="R210" s="67"/>
      <c r="S210" s="67"/>
      <c r="T210" s="68"/>
      <c r="U210" s="37"/>
      <c r="V210" s="37"/>
      <c r="W210" s="37"/>
      <c r="X210" s="37"/>
      <c r="Y210" s="37"/>
      <c r="Z210" s="37"/>
      <c r="AA210" s="37"/>
      <c r="AB210" s="37"/>
      <c r="AC210" s="37"/>
      <c r="AD210" s="37"/>
      <c r="AE210" s="37"/>
      <c r="AT210" s="20" t="s">
        <v>952</v>
      </c>
      <c r="AU210" s="20" t="s">
        <v>83</v>
      </c>
    </row>
    <row r="211" spans="1:65" s="2" customFormat="1" ht="16.5" customHeight="1">
      <c r="A211" s="37"/>
      <c r="B211" s="38"/>
      <c r="C211" s="174" t="s">
        <v>804</v>
      </c>
      <c r="D211" s="174" t="s">
        <v>350</v>
      </c>
      <c r="E211" s="175" t="s">
        <v>8536</v>
      </c>
      <c r="F211" s="176" t="s">
        <v>8537</v>
      </c>
      <c r="G211" s="177" t="s">
        <v>987</v>
      </c>
      <c r="H211" s="178">
        <v>25</v>
      </c>
      <c r="I211" s="179"/>
      <c r="J211" s="180">
        <f>ROUND(I211*H211,2)</f>
        <v>0</v>
      </c>
      <c r="K211" s="176" t="s">
        <v>933</v>
      </c>
      <c r="L211" s="42"/>
      <c r="M211" s="181" t="s">
        <v>19</v>
      </c>
      <c r="N211" s="182" t="s">
        <v>46</v>
      </c>
      <c r="O211" s="67"/>
      <c r="P211" s="183">
        <f>O211*H211</f>
        <v>0</v>
      </c>
      <c r="Q211" s="183">
        <v>0</v>
      </c>
      <c r="R211" s="183">
        <f>Q211*H211</f>
        <v>0</v>
      </c>
      <c r="S211" s="183">
        <v>0</v>
      </c>
      <c r="T211" s="184">
        <f>S211*H211</f>
        <v>0</v>
      </c>
      <c r="U211" s="37"/>
      <c r="V211" s="37"/>
      <c r="W211" s="37"/>
      <c r="X211" s="37"/>
      <c r="Y211" s="37"/>
      <c r="Z211" s="37"/>
      <c r="AA211" s="37"/>
      <c r="AB211" s="37"/>
      <c r="AC211" s="37"/>
      <c r="AD211" s="37"/>
      <c r="AE211" s="37"/>
      <c r="AR211" s="185" t="s">
        <v>187</v>
      </c>
      <c r="AT211" s="185" t="s">
        <v>350</v>
      </c>
      <c r="AU211" s="185" t="s">
        <v>83</v>
      </c>
      <c r="AY211" s="20" t="s">
        <v>349</v>
      </c>
      <c r="BE211" s="186">
        <f>IF(N211="základní",J211,0)</f>
        <v>0</v>
      </c>
      <c r="BF211" s="186">
        <f>IF(N211="snížená",J211,0)</f>
        <v>0</v>
      </c>
      <c r="BG211" s="186">
        <f>IF(N211="zákl. přenesená",J211,0)</f>
        <v>0</v>
      </c>
      <c r="BH211" s="186">
        <f>IF(N211="sníž. přenesená",J211,0)</f>
        <v>0</v>
      </c>
      <c r="BI211" s="186">
        <f>IF(N211="nulová",J211,0)</f>
        <v>0</v>
      </c>
      <c r="BJ211" s="20" t="s">
        <v>83</v>
      </c>
      <c r="BK211" s="186">
        <f>ROUND(I211*H211,2)</f>
        <v>0</v>
      </c>
      <c r="BL211" s="20" t="s">
        <v>187</v>
      </c>
      <c r="BM211" s="185" t="s">
        <v>807</v>
      </c>
    </row>
    <row r="212" spans="1:65" s="2" customFormat="1" ht="19.2">
      <c r="A212" s="37"/>
      <c r="B212" s="38"/>
      <c r="C212" s="39"/>
      <c r="D212" s="194" t="s">
        <v>952</v>
      </c>
      <c r="E212" s="39"/>
      <c r="F212" s="251" t="s">
        <v>8538</v>
      </c>
      <c r="G212" s="39"/>
      <c r="H212" s="39"/>
      <c r="I212" s="189"/>
      <c r="J212" s="39"/>
      <c r="K212" s="39"/>
      <c r="L212" s="42"/>
      <c r="M212" s="190"/>
      <c r="N212" s="191"/>
      <c r="O212" s="67"/>
      <c r="P212" s="67"/>
      <c r="Q212" s="67"/>
      <c r="R212" s="67"/>
      <c r="S212" s="67"/>
      <c r="T212" s="68"/>
      <c r="U212" s="37"/>
      <c r="V212" s="37"/>
      <c r="W212" s="37"/>
      <c r="X212" s="37"/>
      <c r="Y212" s="37"/>
      <c r="Z212" s="37"/>
      <c r="AA212" s="37"/>
      <c r="AB212" s="37"/>
      <c r="AC212" s="37"/>
      <c r="AD212" s="37"/>
      <c r="AE212" s="37"/>
      <c r="AT212" s="20" t="s">
        <v>952</v>
      </c>
      <c r="AU212" s="20" t="s">
        <v>83</v>
      </c>
    </row>
    <row r="213" spans="1:65" s="2" customFormat="1" ht="16.5" customHeight="1">
      <c r="A213" s="37"/>
      <c r="B213" s="38"/>
      <c r="C213" s="174" t="s">
        <v>518</v>
      </c>
      <c r="D213" s="174" t="s">
        <v>350</v>
      </c>
      <c r="E213" s="175" t="s">
        <v>8539</v>
      </c>
      <c r="F213" s="176" t="s">
        <v>8537</v>
      </c>
      <c r="G213" s="177" t="s">
        <v>987</v>
      </c>
      <c r="H213" s="178">
        <v>12</v>
      </c>
      <c r="I213" s="179"/>
      <c r="J213" s="180">
        <f>ROUND(I213*H213,2)</f>
        <v>0</v>
      </c>
      <c r="K213" s="176" t="s">
        <v>933</v>
      </c>
      <c r="L213" s="42"/>
      <c r="M213" s="181" t="s">
        <v>19</v>
      </c>
      <c r="N213" s="182" t="s">
        <v>46</v>
      </c>
      <c r="O213" s="67"/>
      <c r="P213" s="183">
        <f>O213*H213</f>
        <v>0</v>
      </c>
      <c r="Q213" s="183">
        <v>0</v>
      </c>
      <c r="R213" s="183">
        <f>Q213*H213</f>
        <v>0</v>
      </c>
      <c r="S213" s="183">
        <v>0</v>
      </c>
      <c r="T213" s="184">
        <f>S213*H213</f>
        <v>0</v>
      </c>
      <c r="U213" s="37"/>
      <c r="V213" s="37"/>
      <c r="W213" s="37"/>
      <c r="X213" s="37"/>
      <c r="Y213" s="37"/>
      <c r="Z213" s="37"/>
      <c r="AA213" s="37"/>
      <c r="AB213" s="37"/>
      <c r="AC213" s="37"/>
      <c r="AD213" s="37"/>
      <c r="AE213" s="37"/>
      <c r="AR213" s="185" t="s">
        <v>187</v>
      </c>
      <c r="AT213" s="185" t="s">
        <v>350</v>
      </c>
      <c r="AU213" s="185" t="s">
        <v>83</v>
      </c>
      <c r="AY213" s="20" t="s">
        <v>349</v>
      </c>
      <c r="BE213" s="186">
        <f>IF(N213="základní",J213,0)</f>
        <v>0</v>
      </c>
      <c r="BF213" s="186">
        <f>IF(N213="snížená",J213,0)</f>
        <v>0</v>
      </c>
      <c r="BG213" s="186">
        <f>IF(N213="zákl. přenesená",J213,0)</f>
        <v>0</v>
      </c>
      <c r="BH213" s="186">
        <f>IF(N213="sníž. přenesená",J213,0)</f>
        <v>0</v>
      </c>
      <c r="BI213" s="186">
        <f>IF(N213="nulová",J213,0)</f>
        <v>0</v>
      </c>
      <c r="BJ213" s="20" t="s">
        <v>83</v>
      </c>
      <c r="BK213" s="186">
        <f>ROUND(I213*H213,2)</f>
        <v>0</v>
      </c>
      <c r="BL213" s="20" t="s">
        <v>187</v>
      </c>
      <c r="BM213" s="185" t="s">
        <v>812</v>
      </c>
    </row>
    <row r="214" spans="1:65" s="2" customFormat="1" ht="19.2">
      <c r="A214" s="37"/>
      <c r="B214" s="38"/>
      <c r="C214" s="39"/>
      <c r="D214" s="194" t="s">
        <v>952</v>
      </c>
      <c r="E214" s="39"/>
      <c r="F214" s="251" t="s">
        <v>8540</v>
      </c>
      <c r="G214" s="39"/>
      <c r="H214" s="39"/>
      <c r="I214" s="189"/>
      <c r="J214" s="39"/>
      <c r="K214" s="39"/>
      <c r="L214" s="42"/>
      <c r="M214" s="190"/>
      <c r="N214" s="191"/>
      <c r="O214" s="67"/>
      <c r="P214" s="67"/>
      <c r="Q214" s="67"/>
      <c r="R214" s="67"/>
      <c r="S214" s="67"/>
      <c r="T214" s="68"/>
      <c r="U214" s="37"/>
      <c r="V214" s="37"/>
      <c r="W214" s="37"/>
      <c r="X214" s="37"/>
      <c r="Y214" s="37"/>
      <c r="Z214" s="37"/>
      <c r="AA214" s="37"/>
      <c r="AB214" s="37"/>
      <c r="AC214" s="37"/>
      <c r="AD214" s="37"/>
      <c r="AE214" s="37"/>
      <c r="AT214" s="20" t="s">
        <v>952</v>
      </c>
      <c r="AU214" s="20" t="s">
        <v>83</v>
      </c>
    </row>
    <row r="215" spans="1:65" s="2" customFormat="1" ht="16.5" customHeight="1">
      <c r="A215" s="37"/>
      <c r="B215" s="38"/>
      <c r="C215" s="174" t="s">
        <v>814</v>
      </c>
      <c r="D215" s="174" t="s">
        <v>350</v>
      </c>
      <c r="E215" s="175" t="s">
        <v>8541</v>
      </c>
      <c r="F215" s="176" t="s">
        <v>8537</v>
      </c>
      <c r="G215" s="177" t="s">
        <v>987</v>
      </c>
      <c r="H215" s="178">
        <v>14</v>
      </c>
      <c r="I215" s="179"/>
      <c r="J215" s="180">
        <f>ROUND(I215*H215,2)</f>
        <v>0</v>
      </c>
      <c r="K215" s="176" t="s">
        <v>933</v>
      </c>
      <c r="L215" s="42"/>
      <c r="M215" s="181" t="s">
        <v>19</v>
      </c>
      <c r="N215" s="182" t="s">
        <v>46</v>
      </c>
      <c r="O215" s="67"/>
      <c r="P215" s="183">
        <f>O215*H215</f>
        <v>0</v>
      </c>
      <c r="Q215" s="183">
        <v>0</v>
      </c>
      <c r="R215" s="183">
        <f>Q215*H215</f>
        <v>0</v>
      </c>
      <c r="S215" s="183">
        <v>0</v>
      </c>
      <c r="T215" s="184">
        <f>S215*H215</f>
        <v>0</v>
      </c>
      <c r="U215" s="37"/>
      <c r="V215" s="37"/>
      <c r="W215" s="37"/>
      <c r="X215" s="37"/>
      <c r="Y215" s="37"/>
      <c r="Z215" s="37"/>
      <c r="AA215" s="37"/>
      <c r="AB215" s="37"/>
      <c r="AC215" s="37"/>
      <c r="AD215" s="37"/>
      <c r="AE215" s="37"/>
      <c r="AR215" s="185" t="s">
        <v>187</v>
      </c>
      <c r="AT215" s="185" t="s">
        <v>350</v>
      </c>
      <c r="AU215" s="185" t="s">
        <v>83</v>
      </c>
      <c r="AY215" s="20" t="s">
        <v>349</v>
      </c>
      <c r="BE215" s="186">
        <f>IF(N215="základní",J215,0)</f>
        <v>0</v>
      </c>
      <c r="BF215" s="186">
        <f>IF(N215="snížená",J215,0)</f>
        <v>0</v>
      </c>
      <c r="BG215" s="186">
        <f>IF(N215="zákl. přenesená",J215,0)</f>
        <v>0</v>
      </c>
      <c r="BH215" s="186">
        <f>IF(N215="sníž. přenesená",J215,0)</f>
        <v>0</v>
      </c>
      <c r="BI215" s="186">
        <f>IF(N215="nulová",J215,0)</f>
        <v>0</v>
      </c>
      <c r="BJ215" s="20" t="s">
        <v>83</v>
      </c>
      <c r="BK215" s="186">
        <f>ROUND(I215*H215,2)</f>
        <v>0</v>
      </c>
      <c r="BL215" s="20" t="s">
        <v>187</v>
      </c>
      <c r="BM215" s="185" t="s">
        <v>817</v>
      </c>
    </row>
    <row r="216" spans="1:65" s="2" customFormat="1" ht="19.2">
      <c r="A216" s="37"/>
      <c r="B216" s="38"/>
      <c r="C216" s="39"/>
      <c r="D216" s="194" t="s">
        <v>952</v>
      </c>
      <c r="E216" s="39"/>
      <c r="F216" s="251" t="s">
        <v>8542</v>
      </c>
      <c r="G216" s="39"/>
      <c r="H216" s="39"/>
      <c r="I216" s="189"/>
      <c r="J216" s="39"/>
      <c r="K216" s="39"/>
      <c r="L216" s="42"/>
      <c r="M216" s="190"/>
      <c r="N216" s="191"/>
      <c r="O216" s="67"/>
      <c r="P216" s="67"/>
      <c r="Q216" s="67"/>
      <c r="R216" s="67"/>
      <c r="S216" s="67"/>
      <c r="T216" s="68"/>
      <c r="U216" s="37"/>
      <c r="V216" s="37"/>
      <c r="W216" s="37"/>
      <c r="X216" s="37"/>
      <c r="Y216" s="37"/>
      <c r="Z216" s="37"/>
      <c r="AA216" s="37"/>
      <c r="AB216" s="37"/>
      <c r="AC216" s="37"/>
      <c r="AD216" s="37"/>
      <c r="AE216" s="37"/>
      <c r="AT216" s="20" t="s">
        <v>952</v>
      </c>
      <c r="AU216" s="20" t="s">
        <v>83</v>
      </c>
    </row>
    <row r="217" spans="1:65" s="2" customFormat="1" ht="16.5" customHeight="1">
      <c r="A217" s="37"/>
      <c r="B217" s="38"/>
      <c r="C217" s="174" t="s">
        <v>522</v>
      </c>
      <c r="D217" s="174" t="s">
        <v>350</v>
      </c>
      <c r="E217" s="175" t="s">
        <v>8543</v>
      </c>
      <c r="F217" s="176" t="s">
        <v>8537</v>
      </c>
      <c r="G217" s="177" t="s">
        <v>987</v>
      </c>
      <c r="H217" s="178">
        <v>13</v>
      </c>
      <c r="I217" s="179"/>
      <c r="J217" s="180">
        <f>ROUND(I217*H217,2)</f>
        <v>0</v>
      </c>
      <c r="K217" s="176" t="s">
        <v>933</v>
      </c>
      <c r="L217" s="42"/>
      <c r="M217" s="181" t="s">
        <v>19</v>
      </c>
      <c r="N217" s="182" t="s">
        <v>46</v>
      </c>
      <c r="O217" s="67"/>
      <c r="P217" s="183">
        <f>O217*H217</f>
        <v>0</v>
      </c>
      <c r="Q217" s="183">
        <v>0</v>
      </c>
      <c r="R217" s="183">
        <f>Q217*H217</f>
        <v>0</v>
      </c>
      <c r="S217" s="183">
        <v>0</v>
      </c>
      <c r="T217" s="184">
        <f>S217*H217</f>
        <v>0</v>
      </c>
      <c r="U217" s="37"/>
      <c r="V217" s="37"/>
      <c r="W217" s="37"/>
      <c r="X217" s="37"/>
      <c r="Y217" s="37"/>
      <c r="Z217" s="37"/>
      <c r="AA217" s="37"/>
      <c r="AB217" s="37"/>
      <c r="AC217" s="37"/>
      <c r="AD217" s="37"/>
      <c r="AE217" s="37"/>
      <c r="AR217" s="185" t="s">
        <v>187</v>
      </c>
      <c r="AT217" s="185" t="s">
        <v>350</v>
      </c>
      <c r="AU217" s="185" t="s">
        <v>83</v>
      </c>
      <c r="AY217" s="20" t="s">
        <v>349</v>
      </c>
      <c r="BE217" s="186">
        <f>IF(N217="základní",J217,0)</f>
        <v>0</v>
      </c>
      <c r="BF217" s="186">
        <f>IF(N217="snížená",J217,0)</f>
        <v>0</v>
      </c>
      <c r="BG217" s="186">
        <f>IF(N217="zákl. přenesená",J217,0)</f>
        <v>0</v>
      </c>
      <c r="BH217" s="186">
        <f>IF(N217="sníž. přenesená",J217,0)</f>
        <v>0</v>
      </c>
      <c r="BI217" s="186">
        <f>IF(N217="nulová",J217,0)</f>
        <v>0</v>
      </c>
      <c r="BJ217" s="20" t="s">
        <v>83</v>
      </c>
      <c r="BK217" s="186">
        <f>ROUND(I217*H217,2)</f>
        <v>0</v>
      </c>
      <c r="BL217" s="20" t="s">
        <v>187</v>
      </c>
      <c r="BM217" s="185" t="s">
        <v>822</v>
      </c>
    </row>
    <row r="218" spans="1:65" s="2" customFormat="1" ht="19.2">
      <c r="A218" s="37"/>
      <c r="B218" s="38"/>
      <c r="C218" s="39"/>
      <c r="D218" s="194" t="s">
        <v>952</v>
      </c>
      <c r="E218" s="39"/>
      <c r="F218" s="251" t="s">
        <v>8544</v>
      </c>
      <c r="G218" s="39"/>
      <c r="H218" s="39"/>
      <c r="I218" s="189"/>
      <c r="J218" s="39"/>
      <c r="K218" s="39"/>
      <c r="L218" s="42"/>
      <c r="M218" s="190"/>
      <c r="N218" s="191"/>
      <c r="O218" s="67"/>
      <c r="P218" s="67"/>
      <c r="Q218" s="67"/>
      <c r="R218" s="67"/>
      <c r="S218" s="67"/>
      <c r="T218" s="68"/>
      <c r="U218" s="37"/>
      <c r="V218" s="37"/>
      <c r="W218" s="37"/>
      <c r="X218" s="37"/>
      <c r="Y218" s="37"/>
      <c r="Z218" s="37"/>
      <c r="AA218" s="37"/>
      <c r="AB218" s="37"/>
      <c r="AC218" s="37"/>
      <c r="AD218" s="37"/>
      <c r="AE218" s="37"/>
      <c r="AT218" s="20" t="s">
        <v>952</v>
      </c>
      <c r="AU218" s="20" t="s">
        <v>83</v>
      </c>
    </row>
    <row r="219" spans="1:65" s="2" customFormat="1" ht="16.5" customHeight="1">
      <c r="A219" s="37"/>
      <c r="B219" s="38"/>
      <c r="C219" s="174" t="s">
        <v>823</v>
      </c>
      <c r="D219" s="174" t="s">
        <v>350</v>
      </c>
      <c r="E219" s="175" t="s">
        <v>8545</v>
      </c>
      <c r="F219" s="176" t="s">
        <v>8537</v>
      </c>
      <c r="G219" s="177" t="s">
        <v>987</v>
      </c>
      <c r="H219" s="178">
        <v>3</v>
      </c>
      <c r="I219" s="179"/>
      <c r="J219" s="180">
        <f>ROUND(I219*H219,2)</f>
        <v>0</v>
      </c>
      <c r="K219" s="176" t="s">
        <v>933</v>
      </c>
      <c r="L219" s="42"/>
      <c r="M219" s="181" t="s">
        <v>19</v>
      </c>
      <c r="N219" s="182" t="s">
        <v>46</v>
      </c>
      <c r="O219" s="67"/>
      <c r="P219" s="183">
        <f>O219*H219</f>
        <v>0</v>
      </c>
      <c r="Q219" s="183">
        <v>0</v>
      </c>
      <c r="R219" s="183">
        <f>Q219*H219</f>
        <v>0</v>
      </c>
      <c r="S219" s="183">
        <v>0</v>
      </c>
      <c r="T219" s="184">
        <f>S219*H219</f>
        <v>0</v>
      </c>
      <c r="U219" s="37"/>
      <c r="V219" s="37"/>
      <c r="W219" s="37"/>
      <c r="X219" s="37"/>
      <c r="Y219" s="37"/>
      <c r="Z219" s="37"/>
      <c r="AA219" s="37"/>
      <c r="AB219" s="37"/>
      <c r="AC219" s="37"/>
      <c r="AD219" s="37"/>
      <c r="AE219" s="37"/>
      <c r="AR219" s="185" t="s">
        <v>187</v>
      </c>
      <c r="AT219" s="185" t="s">
        <v>350</v>
      </c>
      <c r="AU219" s="185" t="s">
        <v>83</v>
      </c>
      <c r="AY219" s="20" t="s">
        <v>349</v>
      </c>
      <c r="BE219" s="186">
        <f>IF(N219="základní",J219,0)</f>
        <v>0</v>
      </c>
      <c r="BF219" s="186">
        <f>IF(N219="snížená",J219,0)</f>
        <v>0</v>
      </c>
      <c r="BG219" s="186">
        <f>IF(N219="zákl. přenesená",J219,0)</f>
        <v>0</v>
      </c>
      <c r="BH219" s="186">
        <f>IF(N219="sníž. přenesená",J219,0)</f>
        <v>0</v>
      </c>
      <c r="BI219" s="186">
        <f>IF(N219="nulová",J219,0)</f>
        <v>0</v>
      </c>
      <c r="BJ219" s="20" t="s">
        <v>83</v>
      </c>
      <c r="BK219" s="186">
        <f>ROUND(I219*H219,2)</f>
        <v>0</v>
      </c>
      <c r="BL219" s="20" t="s">
        <v>187</v>
      </c>
      <c r="BM219" s="185" t="s">
        <v>826</v>
      </c>
    </row>
    <row r="220" spans="1:65" s="2" customFormat="1" ht="19.2">
      <c r="A220" s="37"/>
      <c r="B220" s="38"/>
      <c r="C220" s="39"/>
      <c r="D220" s="194" t="s">
        <v>952</v>
      </c>
      <c r="E220" s="39"/>
      <c r="F220" s="251" t="s">
        <v>8546</v>
      </c>
      <c r="G220" s="39"/>
      <c r="H220" s="39"/>
      <c r="I220" s="189"/>
      <c r="J220" s="39"/>
      <c r="K220" s="39"/>
      <c r="L220" s="42"/>
      <c r="M220" s="190"/>
      <c r="N220" s="191"/>
      <c r="O220" s="67"/>
      <c r="P220" s="67"/>
      <c r="Q220" s="67"/>
      <c r="R220" s="67"/>
      <c r="S220" s="67"/>
      <c r="T220" s="68"/>
      <c r="U220" s="37"/>
      <c r="V220" s="37"/>
      <c r="W220" s="37"/>
      <c r="X220" s="37"/>
      <c r="Y220" s="37"/>
      <c r="Z220" s="37"/>
      <c r="AA220" s="37"/>
      <c r="AB220" s="37"/>
      <c r="AC220" s="37"/>
      <c r="AD220" s="37"/>
      <c r="AE220" s="37"/>
      <c r="AT220" s="20" t="s">
        <v>952</v>
      </c>
      <c r="AU220" s="20" t="s">
        <v>83</v>
      </c>
    </row>
    <row r="221" spans="1:65" s="2" customFormat="1" ht="16.5" customHeight="1">
      <c r="A221" s="37"/>
      <c r="B221" s="38"/>
      <c r="C221" s="174" t="s">
        <v>527</v>
      </c>
      <c r="D221" s="174" t="s">
        <v>350</v>
      </c>
      <c r="E221" s="175" t="s">
        <v>8547</v>
      </c>
      <c r="F221" s="176" t="s">
        <v>8537</v>
      </c>
      <c r="G221" s="177" t="s">
        <v>987</v>
      </c>
      <c r="H221" s="178">
        <v>1</v>
      </c>
      <c r="I221" s="179"/>
      <c r="J221" s="180">
        <f>ROUND(I221*H221,2)</f>
        <v>0</v>
      </c>
      <c r="K221" s="176" t="s">
        <v>933</v>
      </c>
      <c r="L221" s="42"/>
      <c r="M221" s="181" t="s">
        <v>19</v>
      </c>
      <c r="N221" s="182" t="s">
        <v>46</v>
      </c>
      <c r="O221" s="67"/>
      <c r="P221" s="183">
        <f>O221*H221</f>
        <v>0</v>
      </c>
      <c r="Q221" s="183">
        <v>0</v>
      </c>
      <c r="R221" s="183">
        <f>Q221*H221</f>
        <v>0</v>
      </c>
      <c r="S221" s="183">
        <v>0</v>
      </c>
      <c r="T221" s="184">
        <f>S221*H221</f>
        <v>0</v>
      </c>
      <c r="U221" s="37"/>
      <c r="V221" s="37"/>
      <c r="W221" s="37"/>
      <c r="X221" s="37"/>
      <c r="Y221" s="37"/>
      <c r="Z221" s="37"/>
      <c r="AA221" s="37"/>
      <c r="AB221" s="37"/>
      <c r="AC221" s="37"/>
      <c r="AD221" s="37"/>
      <c r="AE221" s="37"/>
      <c r="AR221" s="185" t="s">
        <v>187</v>
      </c>
      <c r="AT221" s="185" t="s">
        <v>350</v>
      </c>
      <c r="AU221" s="185" t="s">
        <v>83</v>
      </c>
      <c r="AY221" s="20" t="s">
        <v>349</v>
      </c>
      <c r="BE221" s="186">
        <f>IF(N221="základní",J221,0)</f>
        <v>0</v>
      </c>
      <c r="BF221" s="186">
        <f>IF(N221="snížená",J221,0)</f>
        <v>0</v>
      </c>
      <c r="BG221" s="186">
        <f>IF(N221="zákl. přenesená",J221,0)</f>
        <v>0</v>
      </c>
      <c r="BH221" s="186">
        <f>IF(N221="sníž. přenesená",J221,0)</f>
        <v>0</v>
      </c>
      <c r="BI221" s="186">
        <f>IF(N221="nulová",J221,0)</f>
        <v>0</v>
      </c>
      <c r="BJ221" s="20" t="s">
        <v>83</v>
      </c>
      <c r="BK221" s="186">
        <f>ROUND(I221*H221,2)</f>
        <v>0</v>
      </c>
      <c r="BL221" s="20" t="s">
        <v>187</v>
      </c>
      <c r="BM221" s="185" t="s">
        <v>829</v>
      </c>
    </row>
    <row r="222" spans="1:65" s="2" customFormat="1" ht="19.2">
      <c r="A222" s="37"/>
      <c r="B222" s="38"/>
      <c r="C222" s="39"/>
      <c r="D222" s="194" t="s">
        <v>952</v>
      </c>
      <c r="E222" s="39"/>
      <c r="F222" s="251" t="s">
        <v>8548</v>
      </c>
      <c r="G222" s="39"/>
      <c r="H222" s="39"/>
      <c r="I222" s="189"/>
      <c r="J222" s="39"/>
      <c r="K222" s="39"/>
      <c r="L222" s="42"/>
      <c r="M222" s="190"/>
      <c r="N222" s="191"/>
      <c r="O222" s="67"/>
      <c r="P222" s="67"/>
      <c r="Q222" s="67"/>
      <c r="R222" s="67"/>
      <c r="S222" s="67"/>
      <c r="T222" s="68"/>
      <c r="U222" s="37"/>
      <c r="V222" s="37"/>
      <c r="W222" s="37"/>
      <c r="X222" s="37"/>
      <c r="Y222" s="37"/>
      <c r="Z222" s="37"/>
      <c r="AA222" s="37"/>
      <c r="AB222" s="37"/>
      <c r="AC222" s="37"/>
      <c r="AD222" s="37"/>
      <c r="AE222" s="37"/>
      <c r="AT222" s="20" t="s">
        <v>952</v>
      </c>
      <c r="AU222" s="20" t="s">
        <v>83</v>
      </c>
    </row>
    <row r="223" spans="1:65" s="2" customFormat="1" ht="16.5" customHeight="1">
      <c r="A223" s="37"/>
      <c r="B223" s="38"/>
      <c r="C223" s="174" t="s">
        <v>830</v>
      </c>
      <c r="D223" s="174" t="s">
        <v>350</v>
      </c>
      <c r="E223" s="175" t="s">
        <v>8549</v>
      </c>
      <c r="F223" s="176" t="s">
        <v>8537</v>
      </c>
      <c r="G223" s="177" t="s">
        <v>987</v>
      </c>
      <c r="H223" s="178">
        <v>2</v>
      </c>
      <c r="I223" s="179"/>
      <c r="J223" s="180">
        <f>ROUND(I223*H223,2)</f>
        <v>0</v>
      </c>
      <c r="K223" s="176" t="s">
        <v>933</v>
      </c>
      <c r="L223" s="42"/>
      <c r="M223" s="181" t="s">
        <v>19</v>
      </c>
      <c r="N223" s="182" t="s">
        <v>46</v>
      </c>
      <c r="O223" s="67"/>
      <c r="P223" s="183">
        <f>O223*H223</f>
        <v>0</v>
      </c>
      <c r="Q223" s="183">
        <v>0</v>
      </c>
      <c r="R223" s="183">
        <f>Q223*H223</f>
        <v>0</v>
      </c>
      <c r="S223" s="183">
        <v>0</v>
      </c>
      <c r="T223" s="184">
        <f>S223*H223</f>
        <v>0</v>
      </c>
      <c r="U223" s="37"/>
      <c r="V223" s="37"/>
      <c r="W223" s="37"/>
      <c r="X223" s="37"/>
      <c r="Y223" s="37"/>
      <c r="Z223" s="37"/>
      <c r="AA223" s="37"/>
      <c r="AB223" s="37"/>
      <c r="AC223" s="37"/>
      <c r="AD223" s="37"/>
      <c r="AE223" s="37"/>
      <c r="AR223" s="185" t="s">
        <v>187</v>
      </c>
      <c r="AT223" s="185" t="s">
        <v>350</v>
      </c>
      <c r="AU223" s="185" t="s">
        <v>83</v>
      </c>
      <c r="AY223" s="20" t="s">
        <v>349</v>
      </c>
      <c r="BE223" s="186">
        <f>IF(N223="základní",J223,0)</f>
        <v>0</v>
      </c>
      <c r="BF223" s="186">
        <f>IF(N223="snížená",J223,0)</f>
        <v>0</v>
      </c>
      <c r="BG223" s="186">
        <f>IF(N223="zákl. přenesená",J223,0)</f>
        <v>0</v>
      </c>
      <c r="BH223" s="186">
        <f>IF(N223="sníž. přenesená",J223,0)</f>
        <v>0</v>
      </c>
      <c r="BI223" s="186">
        <f>IF(N223="nulová",J223,0)</f>
        <v>0</v>
      </c>
      <c r="BJ223" s="20" t="s">
        <v>83</v>
      </c>
      <c r="BK223" s="186">
        <f>ROUND(I223*H223,2)</f>
        <v>0</v>
      </c>
      <c r="BL223" s="20" t="s">
        <v>187</v>
      </c>
      <c r="BM223" s="185" t="s">
        <v>833</v>
      </c>
    </row>
    <row r="224" spans="1:65" s="2" customFormat="1" ht="19.2">
      <c r="A224" s="37"/>
      <c r="B224" s="38"/>
      <c r="C224" s="39"/>
      <c r="D224" s="194" t="s">
        <v>952</v>
      </c>
      <c r="E224" s="39"/>
      <c r="F224" s="251" t="s">
        <v>8550</v>
      </c>
      <c r="G224" s="39"/>
      <c r="H224" s="39"/>
      <c r="I224" s="189"/>
      <c r="J224" s="39"/>
      <c r="K224" s="39"/>
      <c r="L224" s="42"/>
      <c r="M224" s="190"/>
      <c r="N224" s="191"/>
      <c r="O224" s="67"/>
      <c r="P224" s="67"/>
      <c r="Q224" s="67"/>
      <c r="R224" s="67"/>
      <c r="S224" s="67"/>
      <c r="T224" s="68"/>
      <c r="U224" s="37"/>
      <c r="V224" s="37"/>
      <c r="W224" s="37"/>
      <c r="X224" s="37"/>
      <c r="Y224" s="37"/>
      <c r="Z224" s="37"/>
      <c r="AA224" s="37"/>
      <c r="AB224" s="37"/>
      <c r="AC224" s="37"/>
      <c r="AD224" s="37"/>
      <c r="AE224" s="37"/>
      <c r="AT224" s="20" t="s">
        <v>952</v>
      </c>
      <c r="AU224" s="20" t="s">
        <v>83</v>
      </c>
    </row>
    <row r="225" spans="1:65" s="2" customFormat="1" ht="16.5" customHeight="1">
      <c r="A225" s="37"/>
      <c r="B225" s="38"/>
      <c r="C225" s="174" t="s">
        <v>531</v>
      </c>
      <c r="D225" s="174" t="s">
        <v>350</v>
      </c>
      <c r="E225" s="175" t="s">
        <v>8551</v>
      </c>
      <c r="F225" s="176" t="s">
        <v>8537</v>
      </c>
      <c r="G225" s="177" t="s">
        <v>987</v>
      </c>
      <c r="H225" s="178">
        <v>1</v>
      </c>
      <c r="I225" s="179"/>
      <c r="J225" s="180">
        <f>ROUND(I225*H225,2)</f>
        <v>0</v>
      </c>
      <c r="K225" s="176" t="s">
        <v>933</v>
      </c>
      <c r="L225" s="42"/>
      <c r="M225" s="181" t="s">
        <v>19</v>
      </c>
      <c r="N225" s="182" t="s">
        <v>46</v>
      </c>
      <c r="O225" s="67"/>
      <c r="P225" s="183">
        <f>O225*H225</f>
        <v>0</v>
      </c>
      <c r="Q225" s="183">
        <v>0</v>
      </c>
      <c r="R225" s="183">
        <f>Q225*H225</f>
        <v>0</v>
      </c>
      <c r="S225" s="183">
        <v>0</v>
      </c>
      <c r="T225" s="184">
        <f>S225*H225</f>
        <v>0</v>
      </c>
      <c r="U225" s="37"/>
      <c r="V225" s="37"/>
      <c r="W225" s="37"/>
      <c r="X225" s="37"/>
      <c r="Y225" s="37"/>
      <c r="Z225" s="37"/>
      <c r="AA225" s="37"/>
      <c r="AB225" s="37"/>
      <c r="AC225" s="37"/>
      <c r="AD225" s="37"/>
      <c r="AE225" s="37"/>
      <c r="AR225" s="185" t="s">
        <v>187</v>
      </c>
      <c r="AT225" s="185" t="s">
        <v>350</v>
      </c>
      <c r="AU225" s="185" t="s">
        <v>83</v>
      </c>
      <c r="AY225" s="20" t="s">
        <v>349</v>
      </c>
      <c r="BE225" s="186">
        <f>IF(N225="základní",J225,0)</f>
        <v>0</v>
      </c>
      <c r="BF225" s="186">
        <f>IF(N225="snížená",J225,0)</f>
        <v>0</v>
      </c>
      <c r="BG225" s="186">
        <f>IF(N225="zákl. přenesená",J225,0)</f>
        <v>0</v>
      </c>
      <c r="BH225" s="186">
        <f>IF(N225="sníž. přenesená",J225,0)</f>
        <v>0</v>
      </c>
      <c r="BI225" s="186">
        <f>IF(N225="nulová",J225,0)</f>
        <v>0</v>
      </c>
      <c r="BJ225" s="20" t="s">
        <v>83</v>
      </c>
      <c r="BK225" s="186">
        <f>ROUND(I225*H225,2)</f>
        <v>0</v>
      </c>
      <c r="BL225" s="20" t="s">
        <v>187</v>
      </c>
      <c r="BM225" s="185" t="s">
        <v>838</v>
      </c>
    </row>
    <row r="226" spans="1:65" s="2" customFormat="1" ht="19.2">
      <c r="A226" s="37"/>
      <c r="B226" s="38"/>
      <c r="C226" s="39"/>
      <c r="D226" s="194" t="s">
        <v>952</v>
      </c>
      <c r="E226" s="39"/>
      <c r="F226" s="251" t="s">
        <v>8552</v>
      </c>
      <c r="G226" s="39"/>
      <c r="H226" s="39"/>
      <c r="I226" s="189"/>
      <c r="J226" s="39"/>
      <c r="K226" s="39"/>
      <c r="L226" s="42"/>
      <c r="M226" s="190"/>
      <c r="N226" s="191"/>
      <c r="O226" s="67"/>
      <c r="P226" s="67"/>
      <c r="Q226" s="67"/>
      <c r="R226" s="67"/>
      <c r="S226" s="67"/>
      <c r="T226" s="68"/>
      <c r="U226" s="37"/>
      <c r="V226" s="37"/>
      <c r="W226" s="37"/>
      <c r="X226" s="37"/>
      <c r="Y226" s="37"/>
      <c r="Z226" s="37"/>
      <c r="AA226" s="37"/>
      <c r="AB226" s="37"/>
      <c r="AC226" s="37"/>
      <c r="AD226" s="37"/>
      <c r="AE226" s="37"/>
      <c r="AT226" s="20" t="s">
        <v>952</v>
      </c>
      <c r="AU226" s="20" t="s">
        <v>83</v>
      </c>
    </row>
    <row r="227" spans="1:65" s="2" customFormat="1" ht="21.75" customHeight="1">
      <c r="A227" s="37"/>
      <c r="B227" s="38"/>
      <c r="C227" s="174" t="s">
        <v>847</v>
      </c>
      <c r="D227" s="174" t="s">
        <v>350</v>
      </c>
      <c r="E227" s="175" t="s">
        <v>8553</v>
      </c>
      <c r="F227" s="176" t="s">
        <v>8554</v>
      </c>
      <c r="G227" s="177" t="s">
        <v>987</v>
      </c>
      <c r="H227" s="178">
        <v>1</v>
      </c>
      <c r="I227" s="179"/>
      <c r="J227" s="180">
        <f>ROUND(I227*H227,2)</f>
        <v>0</v>
      </c>
      <c r="K227" s="176" t="s">
        <v>933</v>
      </c>
      <c r="L227" s="42"/>
      <c r="M227" s="181" t="s">
        <v>19</v>
      </c>
      <c r="N227" s="182" t="s">
        <v>46</v>
      </c>
      <c r="O227" s="67"/>
      <c r="P227" s="183">
        <f>O227*H227</f>
        <v>0</v>
      </c>
      <c r="Q227" s="183">
        <v>0</v>
      </c>
      <c r="R227" s="183">
        <f>Q227*H227</f>
        <v>0</v>
      </c>
      <c r="S227" s="183">
        <v>0</v>
      </c>
      <c r="T227" s="184">
        <f>S227*H227</f>
        <v>0</v>
      </c>
      <c r="U227" s="37"/>
      <c r="V227" s="37"/>
      <c r="W227" s="37"/>
      <c r="X227" s="37"/>
      <c r="Y227" s="37"/>
      <c r="Z227" s="37"/>
      <c r="AA227" s="37"/>
      <c r="AB227" s="37"/>
      <c r="AC227" s="37"/>
      <c r="AD227" s="37"/>
      <c r="AE227" s="37"/>
      <c r="AR227" s="185" t="s">
        <v>187</v>
      </c>
      <c r="AT227" s="185" t="s">
        <v>350</v>
      </c>
      <c r="AU227" s="185" t="s">
        <v>83</v>
      </c>
      <c r="AY227" s="20" t="s">
        <v>349</v>
      </c>
      <c r="BE227" s="186">
        <f>IF(N227="základní",J227,0)</f>
        <v>0</v>
      </c>
      <c r="BF227" s="186">
        <f>IF(N227="snížená",J227,0)</f>
        <v>0</v>
      </c>
      <c r="BG227" s="186">
        <f>IF(N227="zákl. přenesená",J227,0)</f>
        <v>0</v>
      </c>
      <c r="BH227" s="186">
        <f>IF(N227="sníž. přenesená",J227,0)</f>
        <v>0</v>
      </c>
      <c r="BI227" s="186">
        <f>IF(N227="nulová",J227,0)</f>
        <v>0</v>
      </c>
      <c r="BJ227" s="20" t="s">
        <v>83</v>
      </c>
      <c r="BK227" s="186">
        <f>ROUND(I227*H227,2)</f>
        <v>0</v>
      </c>
      <c r="BL227" s="20" t="s">
        <v>187</v>
      </c>
      <c r="BM227" s="185" t="s">
        <v>850</v>
      </c>
    </row>
    <row r="228" spans="1:65" s="2" customFormat="1" ht="19.2">
      <c r="A228" s="37"/>
      <c r="B228" s="38"/>
      <c r="C228" s="39"/>
      <c r="D228" s="194" t="s">
        <v>952</v>
      </c>
      <c r="E228" s="39"/>
      <c r="F228" s="251" t="s">
        <v>8555</v>
      </c>
      <c r="G228" s="39"/>
      <c r="H228" s="39"/>
      <c r="I228" s="189"/>
      <c r="J228" s="39"/>
      <c r="K228" s="39"/>
      <c r="L228" s="42"/>
      <c r="M228" s="190"/>
      <c r="N228" s="191"/>
      <c r="O228" s="67"/>
      <c r="P228" s="67"/>
      <c r="Q228" s="67"/>
      <c r="R228" s="67"/>
      <c r="S228" s="67"/>
      <c r="T228" s="68"/>
      <c r="U228" s="37"/>
      <c r="V228" s="37"/>
      <c r="W228" s="37"/>
      <c r="X228" s="37"/>
      <c r="Y228" s="37"/>
      <c r="Z228" s="37"/>
      <c r="AA228" s="37"/>
      <c r="AB228" s="37"/>
      <c r="AC228" s="37"/>
      <c r="AD228" s="37"/>
      <c r="AE228" s="37"/>
      <c r="AT228" s="20" t="s">
        <v>952</v>
      </c>
      <c r="AU228" s="20" t="s">
        <v>83</v>
      </c>
    </row>
    <row r="229" spans="1:65" s="2" customFormat="1" ht="21.75" customHeight="1">
      <c r="A229" s="37"/>
      <c r="B229" s="38"/>
      <c r="C229" s="174" t="s">
        <v>539</v>
      </c>
      <c r="D229" s="174" t="s">
        <v>350</v>
      </c>
      <c r="E229" s="175" t="s">
        <v>8556</v>
      </c>
      <c r="F229" s="176" t="s">
        <v>8554</v>
      </c>
      <c r="G229" s="177" t="s">
        <v>987</v>
      </c>
      <c r="H229" s="178">
        <v>1</v>
      </c>
      <c r="I229" s="179"/>
      <c r="J229" s="180">
        <f>ROUND(I229*H229,2)</f>
        <v>0</v>
      </c>
      <c r="K229" s="176" t="s">
        <v>933</v>
      </c>
      <c r="L229" s="42"/>
      <c r="M229" s="181" t="s">
        <v>19</v>
      </c>
      <c r="N229" s="182" t="s">
        <v>46</v>
      </c>
      <c r="O229" s="67"/>
      <c r="P229" s="183">
        <f>O229*H229</f>
        <v>0</v>
      </c>
      <c r="Q229" s="183">
        <v>0</v>
      </c>
      <c r="R229" s="183">
        <f>Q229*H229</f>
        <v>0</v>
      </c>
      <c r="S229" s="183">
        <v>0</v>
      </c>
      <c r="T229" s="184">
        <f>S229*H229</f>
        <v>0</v>
      </c>
      <c r="U229" s="37"/>
      <c r="V229" s="37"/>
      <c r="W229" s="37"/>
      <c r="X229" s="37"/>
      <c r="Y229" s="37"/>
      <c r="Z229" s="37"/>
      <c r="AA229" s="37"/>
      <c r="AB229" s="37"/>
      <c r="AC229" s="37"/>
      <c r="AD229" s="37"/>
      <c r="AE229" s="37"/>
      <c r="AR229" s="185" t="s">
        <v>187</v>
      </c>
      <c r="AT229" s="185" t="s">
        <v>350</v>
      </c>
      <c r="AU229" s="185" t="s">
        <v>83</v>
      </c>
      <c r="AY229" s="20" t="s">
        <v>349</v>
      </c>
      <c r="BE229" s="186">
        <f>IF(N229="základní",J229,0)</f>
        <v>0</v>
      </c>
      <c r="BF229" s="186">
        <f>IF(N229="snížená",J229,0)</f>
        <v>0</v>
      </c>
      <c r="BG229" s="186">
        <f>IF(N229="zákl. přenesená",J229,0)</f>
        <v>0</v>
      </c>
      <c r="BH229" s="186">
        <f>IF(N229="sníž. přenesená",J229,0)</f>
        <v>0</v>
      </c>
      <c r="BI229" s="186">
        <f>IF(N229="nulová",J229,0)</f>
        <v>0</v>
      </c>
      <c r="BJ229" s="20" t="s">
        <v>83</v>
      </c>
      <c r="BK229" s="186">
        <f>ROUND(I229*H229,2)</f>
        <v>0</v>
      </c>
      <c r="BL229" s="20" t="s">
        <v>187</v>
      </c>
      <c r="BM229" s="185" t="s">
        <v>854</v>
      </c>
    </row>
    <row r="230" spans="1:65" s="2" customFormat="1" ht="19.2">
      <c r="A230" s="37"/>
      <c r="B230" s="38"/>
      <c r="C230" s="39"/>
      <c r="D230" s="194" t="s">
        <v>952</v>
      </c>
      <c r="E230" s="39"/>
      <c r="F230" s="251" t="s">
        <v>8557</v>
      </c>
      <c r="G230" s="39"/>
      <c r="H230" s="39"/>
      <c r="I230" s="189"/>
      <c r="J230" s="39"/>
      <c r="K230" s="39"/>
      <c r="L230" s="42"/>
      <c r="M230" s="190"/>
      <c r="N230" s="191"/>
      <c r="O230" s="67"/>
      <c r="P230" s="67"/>
      <c r="Q230" s="67"/>
      <c r="R230" s="67"/>
      <c r="S230" s="67"/>
      <c r="T230" s="68"/>
      <c r="U230" s="37"/>
      <c r="V230" s="37"/>
      <c r="W230" s="37"/>
      <c r="X230" s="37"/>
      <c r="Y230" s="37"/>
      <c r="Z230" s="37"/>
      <c r="AA230" s="37"/>
      <c r="AB230" s="37"/>
      <c r="AC230" s="37"/>
      <c r="AD230" s="37"/>
      <c r="AE230" s="37"/>
      <c r="AT230" s="20" t="s">
        <v>952</v>
      </c>
      <c r="AU230" s="20" t="s">
        <v>83</v>
      </c>
    </row>
    <row r="231" spans="1:65" s="2" customFormat="1" ht="21.75" customHeight="1">
      <c r="A231" s="37"/>
      <c r="B231" s="38"/>
      <c r="C231" s="174" t="s">
        <v>856</v>
      </c>
      <c r="D231" s="174" t="s">
        <v>350</v>
      </c>
      <c r="E231" s="175" t="s">
        <v>8558</v>
      </c>
      <c r="F231" s="176" t="s">
        <v>8554</v>
      </c>
      <c r="G231" s="177" t="s">
        <v>987</v>
      </c>
      <c r="H231" s="178">
        <v>3</v>
      </c>
      <c r="I231" s="179"/>
      <c r="J231" s="180">
        <f>ROUND(I231*H231,2)</f>
        <v>0</v>
      </c>
      <c r="K231" s="176" t="s">
        <v>933</v>
      </c>
      <c r="L231" s="42"/>
      <c r="M231" s="181" t="s">
        <v>19</v>
      </c>
      <c r="N231" s="182" t="s">
        <v>46</v>
      </c>
      <c r="O231" s="67"/>
      <c r="P231" s="183">
        <f>O231*H231</f>
        <v>0</v>
      </c>
      <c r="Q231" s="183">
        <v>0</v>
      </c>
      <c r="R231" s="183">
        <f>Q231*H231</f>
        <v>0</v>
      </c>
      <c r="S231" s="183">
        <v>0</v>
      </c>
      <c r="T231" s="184">
        <f>S231*H231</f>
        <v>0</v>
      </c>
      <c r="U231" s="37"/>
      <c r="V231" s="37"/>
      <c r="W231" s="37"/>
      <c r="X231" s="37"/>
      <c r="Y231" s="37"/>
      <c r="Z231" s="37"/>
      <c r="AA231" s="37"/>
      <c r="AB231" s="37"/>
      <c r="AC231" s="37"/>
      <c r="AD231" s="37"/>
      <c r="AE231" s="37"/>
      <c r="AR231" s="185" t="s">
        <v>187</v>
      </c>
      <c r="AT231" s="185" t="s">
        <v>350</v>
      </c>
      <c r="AU231" s="185" t="s">
        <v>83</v>
      </c>
      <c r="AY231" s="20" t="s">
        <v>349</v>
      </c>
      <c r="BE231" s="186">
        <f>IF(N231="základní",J231,0)</f>
        <v>0</v>
      </c>
      <c r="BF231" s="186">
        <f>IF(N231="snížená",J231,0)</f>
        <v>0</v>
      </c>
      <c r="BG231" s="186">
        <f>IF(N231="zákl. přenesená",J231,0)</f>
        <v>0</v>
      </c>
      <c r="BH231" s="186">
        <f>IF(N231="sníž. přenesená",J231,0)</f>
        <v>0</v>
      </c>
      <c r="BI231" s="186">
        <f>IF(N231="nulová",J231,0)</f>
        <v>0</v>
      </c>
      <c r="BJ231" s="20" t="s">
        <v>83</v>
      </c>
      <c r="BK231" s="186">
        <f>ROUND(I231*H231,2)</f>
        <v>0</v>
      </c>
      <c r="BL231" s="20" t="s">
        <v>187</v>
      </c>
      <c r="BM231" s="185" t="s">
        <v>859</v>
      </c>
    </row>
    <row r="232" spans="1:65" s="2" customFormat="1" ht="19.2">
      <c r="A232" s="37"/>
      <c r="B232" s="38"/>
      <c r="C232" s="39"/>
      <c r="D232" s="194" t="s">
        <v>952</v>
      </c>
      <c r="E232" s="39"/>
      <c r="F232" s="251" t="s">
        <v>8559</v>
      </c>
      <c r="G232" s="39"/>
      <c r="H232" s="39"/>
      <c r="I232" s="189"/>
      <c r="J232" s="39"/>
      <c r="K232" s="39"/>
      <c r="L232" s="42"/>
      <c r="M232" s="190"/>
      <c r="N232" s="191"/>
      <c r="O232" s="67"/>
      <c r="P232" s="67"/>
      <c r="Q232" s="67"/>
      <c r="R232" s="67"/>
      <c r="S232" s="67"/>
      <c r="T232" s="68"/>
      <c r="U232" s="37"/>
      <c r="V232" s="37"/>
      <c r="W232" s="37"/>
      <c r="X232" s="37"/>
      <c r="Y232" s="37"/>
      <c r="Z232" s="37"/>
      <c r="AA232" s="37"/>
      <c r="AB232" s="37"/>
      <c r="AC232" s="37"/>
      <c r="AD232" s="37"/>
      <c r="AE232" s="37"/>
      <c r="AT232" s="20" t="s">
        <v>952</v>
      </c>
      <c r="AU232" s="20" t="s">
        <v>83</v>
      </c>
    </row>
    <row r="233" spans="1:65" s="2" customFormat="1" ht="16.5" customHeight="1">
      <c r="A233" s="37"/>
      <c r="B233" s="38"/>
      <c r="C233" s="174" t="s">
        <v>692</v>
      </c>
      <c r="D233" s="174" t="s">
        <v>350</v>
      </c>
      <c r="E233" s="175" t="s">
        <v>8560</v>
      </c>
      <c r="F233" s="176" t="s">
        <v>8561</v>
      </c>
      <c r="G233" s="177" t="s">
        <v>987</v>
      </c>
      <c r="H233" s="178">
        <v>2</v>
      </c>
      <c r="I233" s="179"/>
      <c r="J233" s="180">
        <f>ROUND(I233*H233,2)</f>
        <v>0</v>
      </c>
      <c r="K233" s="176" t="s">
        <v>933</v>
      </c>
      <c r="L233" s="42"/>
      <c r="M233" s="181" t="s">
        <v>19</v>
      </c>
      <c r="N233" s="182" t="s">
        <v>46</v>
      </c>
      <c r="O233" s="67"/>
      <c r="P233" s="183">
        <f>O233*H233</f>
        <v>0</v>
      </c>
      <c r="Q233" s="183">
        <v>0</v>
      </c>
      <c r="R233" s="183">
        <f>Q233*H233</f>
        <v>0</v>
      </c>
      <c r="S233" s="183">
        <v>0</v>
      </c>
      <c r="T233" s="184">
        <f>S233*H233</f>
        <v>0</v>
      </c>
      <c r="U233" s="37"/>
      <c r="V233" s="37"/>
      <c r="W233" s="37"/>
      <c r="X233" s="37"/>
      <c r="Y233" s="37"/>
      <c r="Z233" s="37"/>
      <c r="AA233" s="37"/>
      <c r="AB233" s="37"/>
      <c r="AC233" s="37"/>
      <c r="AD233" s="37"/>
      <c r="AE233" s="37"/>
      <c r="AR233" s="185" t="s">
        <v>187</v>
      </c>
      <c r="AT233" s="185" t="s">
        <v>350</v>
      </c>
      <c r="AU233" s="185" t="s">
        <v>83</v>
      </c>
      <c r="AY233" s="20" t="s">
        <v>349</v>
      </c>
      <c r="BE233" s="186">
        <f>IF(N233="základní",J233,0)</f>
        <v>0</v>
      </c>
      <c r="BF233" s="186">
        <f>IF(N233="snížená",J233,0)</f>
        <v>0</v>
      </c>
      <c r="BG233" s="186">
        <f>IF(N233="zákl. přenesená",J233,0)</f>
        <v>0</v>
      </c>
      <c r="BH233" s="186">
        <f>IF(N233="sníž. přenesená",J233,0)</f>
        <v>0</v>
      </c>
      <c r="BI233" s="186">
        <f>IF(N233="nulová",J233,0)</f>
        <v>0</v>
      </c>
      <c r="BJ233" s="20" t="s">
        <v>83</v>
      </c>
      <c r="BK233" s="186">
        <f>ROUND(I233*H233,2)</f>
        <v>0</v>
      </c>
      <c r="BL233" s="20" t="s">
        <v>187</v>
      </c>
      <c r="BM233" s="185" t="s">
        <v>865</v>
      </c>
    </row>
    <row r="234" spans="1:65" s="2" customFormat="1" ht="19.2">
      <c r="A234" s="37"/>
      <c r="B234" s="38"/>
      <c r="C234" s="39"/>
      <c r="D234" s="194" t="s">
        <v>952</v>
      </c>
      <c r="E234" s="39"/>
      <c r="F234" s="251" t="s">
        <v>8562</v>
      </c>
      <c r="G234" s="39"/>
      <c r="H234" s="39"/>
      <c r="I234" s="189"/>
      <c r="J234" s="39"/>
      <c r="K234" s="39"/>
      <c r="L234" s="42"/>
      <c r="M234" s="190"/>
      <c r="N234" s="191"/>
      <c r="O234" s="67"/>
      <c r="P234" s="67"/>
      <c r="Q234" s="67"/>
      <c r="R234" s="67"/>
      <c r="S234" s="67"/>
      <c r="T234" s="68"/>
      <c r="U234" s="37"/>
      <c r="V234" s="37"/>
      <c r="W234" s="37"/>
      <c r="X234" s="37"/>
      <c r="Y234" s="37"/>
      <c r="Z234" s="37"/>
      <c r="AA234" s="37"/>
      <c r="AB234" s="37"/>
      <c r="AC234" s="37"/>
      <c r="AD234" s="37"/>
      <c r="AE234" s="37"/>
      <c r="AT234" s="20" t="s">
        <v>952</v>
      </c>
      <c r="AU234" s="20" t="s">
        <v>83</v>
      </c>
    </row>
    <row r="235" spans="1:65" s="2" customFormat="1" ht="16.5" customHeight="1">
      <c r="A235" s="37"/>
      <c r="B235" s="38"/>
      <c r="C235" s="174" t="s">
        <v>869</v>
      </c>
      <c r="D235" s="174" t="s">
        <v>350</v>
      </c>
      <c r="E235" s="175" t="s">
        <v>8563</v>
      </c>
      <c r="F235" s="176" t="s">
        <v>8561</v>
      </c>
      <c r="G235" s="177" t="s">
        <v>987</v>
      </c>
      <c r="H235" s="178">
        <v>4</v>
      </c>
      <c r="I235" s="179"/>
      <c r="J235" s="180">
        <f>ROUND(I235*H235,2)</f>
        <v>0</v>
      </c>
      <c r="K235" s="176" t="s">
        <v>933</v>
      </c>
      <c r="L235" s="42"/>
      <c r="M235" s="181" t="s">
        <v>19</v>
      </c>
      <c r="N235" s="182" t="s">
        <v>46</v>
      </c>
      <c r="O235" s="67"/>
      <c r="P235" s="183">
        <f>O235*H235</f>
        <v>0</v>
      </c>
      <c r="Q235" s="183">
        <v>0</v>
      </c>
      <c r="R235" s="183">
        <f>Q235*H235</f>
        <v>0</v>
      </c>
      <c r="S235" s="183">
        <v>0</v>
      </c>
      <c r="T235" s="184">
        <f>S235*H235</f>
        <v>0</v>
      </c>
      <c r="U235" s="37"/>
      <c r="V235" s="37"/>
      <c r="W235" s="37"/>
      <c r="X235" s="37"/>
      <c r="Y235" s="37"/>
      <c r="Z235" s="37"/>
      <c r="AA235" s="37"/>
      <c r="AB235" s="37"/>
      <c r="AC235" s="37"/>
      <c r="AD235" s="37"/>
      <c r="AE235" s="37"/>
      <c r="AR235" s="185" t="s">
        <v>187</v>
      </c>
      <c r="AT235" s="185" t="s">
        <v>350</v>
      </c>
      <c r="AU235" s="185" t="s">
        <v>83</v>
      </c>
      <c r="AY235" s="20" t="s">
        <v>349</v>
      </c>
      <c r="BE235" s="186">
        <f>IF(N235="základní",J235,0)</f>
        <v>0</v>
      </c>
      <c r="BF235" s="186">
        <f>IF(N235="snížená",J235,0)</f>
        <v>0</v>
      </c>
      <c r="BG235" s="186">
        <f>IF(N235="zákl. přenesená",J235,0)</f>
        <v>0</v>
      </c>
      <c r="BH235" s="186">
        <f>IF(N235="sníž. přenesená",J235,0)</f>
        <v>0</v>
      </c>
      <c r="BI235" s="186">
        <f>IF(N235="nulová",J235,0)</f>
        <v>0</v>
      </c>
      <c r="BJ235" s="20" t="s">
        <v>83</v>
      </c>
      <c r="BK235" s="186">
        <f>ROUND(I235*H235,2)</f>
        <v>0</v>
      </c>
      <c r="BL235" s="20" t="s">
        <v>187</v>
      </c>
      <c r="BM235" s="185" t="s">
        <v>872</v>
      </c>
    </row>
    <row r="236" spans="1:65" s="2" customFormat="1" ht="19.2">
      <c r="A236" s="37"/>
      <c r="B236" s="38"/>
      <c r="C236" s="39"/>
      <c r="D236" s="194" t="s">
        <v>952</v>
      </c>
      <c r="E236" s="39"/>
      <c r="F236" s="251" t="s">
        <v>8564</v>
      </c>
      <c r="G236" s="39"/>
      <c r="H236" s="39"/>
      <c r="I236" s="189"/>
      <c r="J236" s="39"/>
      <c r="K236" s="39"/>
      <c r="L236" s="42"/>
      <c r="M236" s="190"/>
      <c r="N236" s="191"/>
      <c r="O236" s="67"/>
      <c r="P236" s="67"/>
      <c r="Q236" s="67"/>
      <c r="R236" s="67"/>
      <c r="S236" s="67"/>
      <c r="T236" s="68"/>
      <c r="U236" s="37"/>
      <c r="V236" s="37"/>
      <c r="W236" s="37"/>
      <c r="X236" s="37"/>
      <c r="Y236" s="37"/>
      <c r="Z236" s="37"/>
      <c r="AA236" s="37"/>
      <c r="AB236" s="37"/>
      <c r="AC236" s="37"/>
      <c r="AD236" s="37"/>
      <c r="AE236" s="37"/>
      <c r="AT236" s="20" t="s">
        <v>952</v>
      </c>
      <c r="AU236" s="20" t="s">
        <v>83</v>
      </c>
    </row>
    <row r="237" spans="1:65" s="2" customFormat="1" ht="16.5" customHeight="1">
      <c r="A237" s="37"/>
      <c r="B237" s="38"/>
      <c r="C237" s="174" t="s">
        <v>703</v>
      </c>
      <c r="D237" s="174" t="s">
        <v>350</v>
      </c>
      <c r="E237" s="175" t="s">
        <v>8565</v>
      </c>
      <c r="F237" s="176" t="s">
        <v>8561</v>
      </c>
      <c r="G237" s="177" t="s">
        <v>987</v>
      </c>
      <c r="H237" s="178">
        <v>4</v>
      </c>
      <c r="I237" s="179"/>
      <c r="J237" s="180">
        <f>ROUND(I237*H237,2)</f>
        <v>0</v>
      </c>
      <c r="K237" s="176" t="s">
        <v>933</v>
      </c>
      <c r="L237" s="42"/>
      <c r="M237" s="181" t="s">
        <v>19</v>
      </c>
      <c r="N237" s="182" t="s">
        <v>46</v>
      </c>
      <c r="O237" s="67"/>
      <c r="P237" s="183">
        <f>O237*H237</f>
        <v>0</v>
      </c>
      <c r="Q237" s="183">
        <v>0</v>
      </c>
      <c r="R237" s="183">
        <f>Q237*H237</f>
        <v>0</v>
      </c>
      <c r="S237" s="183">
        <v>0</v>
      </c>
      <c r="T237" s="184">
        <f>S237*H237</f>
        <v>0</v>
      </c>
      <c r="U237" s="37"/>
      <c r="V237" s="37"/>
      <c r="W237" s="37"/>
      <c r="X237" s="37"/>
      <c r="Y237" s="37"/>
      <c r="Z237" s="37"/>
      <c r="AA237" s="37"/>
      <c r="AB237" s="37"/>
      <c r="AC237" s="37"/>
      <c r="AD237" s="37"/>
      <c r="AE237" s="37"/>
      <c r="AR237" s="185" t="s">
        <v>187</v>
      </c>
      <c r="AT237" s="185" t="s">
        <v>350</v>
      </c>
      <c r="AU237" s="185" t="s">
        <v>83</v>
      </c>
      <c r="AY237" s="20" t="s">
        <v>349</v>
      </c>
      <c r="BE237" s="186">
        <f>IF(N237="základní",J237,0)</f>
        <v>0</v>
      </c>
      <c r="BF237" s="186">
        <f>IF(N237="snížená",J237,0)</f>
        <v>0</v>
      </c>
      <c r="BG237" s="186">
        <f>IF(N237="zákl. přenesená",J237,0)</f>
        <v>0</v>
      </c>
      <c r="BH237" s="186">
        <f>IF(N237="sníž. přenesená",J237,0)</f>
        <v>0</v>
      </c>
      <c r="BI237" s="186">
        <f>IF(N237="nulová",J237,0)</f>
        <v>0</v>
      </c>
      <c r="BJ237" s="20" t="s">
        <v>83</v>
      </c>
      <c r="BK237" s="186">
        <f>ROUND(I237*H237,2)</f>
        <v>0</v>
      </c>
      <c r="BL237" s="20" t="s">
        <v>187</v>
      </c>
      <c r="BM237" s="185" t="s">
        <v>878</v>
      </c>
    </row>
    <row r="238" spans="1:65" s="2" customFormat="1" ht="19.2">
      <c r="A238" s="37"/>
      <c r="B238" s="38"/>
      <c r="C238" s="39"/>
      <c r="D238" s="194" t="s">
        <v>952</v>
      </c>
      <c r="E238" s="39"/>
      <c r="F238" s="251" t="s">
        <v>8566</v>
      </c>
      <c r="G238" s="39"/>
      <c r="H238" s="39"/>
      <c r="I238" s="189"/>
      <c r="J238" s="39"/>
      <c r="K238" s="39"/>
      <c r="L238" s="42"/>
      <c r="M238" s="190"/>
      <c r="N238" s="191"/>
      <c r="O238" s="67"/>
      <c r="P238" s="67"/>
      <c r="Q238" s="67"/>
      <c r="R238" s="67"/>
      <c r="S238" s="67"/>
      <c r="T238" s="68"/>
      <c r="U238" s="37"/>
      <c r="V238" s="37"/>
      <c r="W238" s="37"/>
      <c r="X238" s="37"/>
      <c r="Y238" s="37"/>
      <c r="Z238" s="37"/>
      <c r="AA238" s="37"/>
      <c r="AB238" s="37"/>
      <c r="AC238" s="37"/>
      <c r="AD238" s="37"/>
      <c r="AE238" s="37"/>
      <c r="AT238" s="20" t="s">
        <v>952</v>
      </c>
      <c r="AU238" s="20" t="s">
        <v>83</v>
      </c>
    </row>
    <row r="239" spans="1:65" s="2" customFormat="1" ht="16.5" customHeight="1">
      <c r="A239" s="37"/>
      <c r="B239" s="38"/>
      <c r="C239" s="174" t="s">
        <v>879</v>
      </c>
      <c r="D239" s="174" t="s">
        <v>350</v>
      </c>
      <c r="E239" s="175" t="s">
        <v>8567</v>
      </c>
      <c r="F239" s="176" t="s">
        <v>8561</v>
      </c>
      <c r="G239" s="177" t="s">
        <v>987</v>
      </c>
      <c r="H239" s="178">
        <v>1</v>
      </c>
      <c r="I239" s="179"/>
      <c r="J239" s="180">
        <f>ROUND(I239*H239,2)</f>
        <v>0</v>
      </c>
      <c r="K239" s="176" t="s">
        <v>933</v>
      </c>
      <c r="L239" s="42"/>
      <c r="M239" s="181" t="s">
        <v>19</v>
      </c>
      <c r="N239" s="182" t="s">
        <v>46</v>
      </c>
      <c r="O239" s="67"/>
      <c r="P239" s="183">
        <f>O239*H239</f>
        <v>0</v>
      </c>
      <c r="Q239" s="183">
        <v>0</v>
      </c>
      <c r="R239" s="183">
        <f>Q239*H239</f>
        <v>0</v>
      </c>
      <c r="S239" s="183">
        <v>0</v>
      </c>
      <c r="T239" s="184">
        <f>S239*H239</f>
        <v>0</v>
      </c>
      <c r="U239" s="37"/>
      <c r="V239" s="37"/>
      <c r="W239" s="37"/>
      <c r="X239" s="37"/>
      <c r="Y239" s="37"/>
      <c r="Z239" s="37"/>
      <c r="AA239" s="37"/>
      <c r="AB239" s="37"/>
      <c r="AC239" s="37"/>
      <c r="AD239" s="37"/>
      <c r="AE239" s="37"/>
      <c r="AR239" s="185" t="s">
        <v>187</v>
      </c>
      <c r="AT239" s="185" t="s">
        <v>350</v>
      </c>
      <c r="AU239" s="185" t="s">
        <v>83</v>
      </c>
      <c r="AY239" s="20" t="s">
        <v>349</v>
      </c>
      <c r="BE239" s="186">
        <f>IF(N239="základní",J239,0)</f>
        <v>0</v>
      </c>
      <c r="BF239" s="186">
        <f>IF(N239="snížená",J239,0)</f>
        <v>0</v>
      </c>
      <c r="BG239" s="186">
        <f>IF(N239="zákl. přenesená",J239,0)</f>
        <v>0</v>
      </c>
      <c r="BH239" s="186">
        <f>IF(N239="sníž. přenesená",J239,0)</f>
        <v>0</v>
      </c>
      <c r="BI239" s="186">
        <f>IF(N239="nulová",J239,0)</f>
        <v>0</v>
      </c>
      <c r="BJ239" s="20" t="s">
        <v>83</v>
      </c>
      <c r="BK239" s="186">
        <f>ROUND(I239*H239,2)</f>
        <v>0</v>
      </c>
      <c r="BL239" s="20" t="s">
        <v>187</v>
      </c>
      <c r="BM239" s="185" t="s">
        <v>882</v>
      </c>
    </row>
    <row r="240" spans="1:65" s="2" customFormat="1" ht="19.2">
      <c r="A240" s="37"/>
      <c r="B240" s="38"/>
      <c r="C240" s="39"/>
      <c r="D240" s="194" t="s">
        <v>952</v>
      </c>
      <c r="E240" s="39"/>
      <c r="F240" s="251" t="s">
        <v>8568</v>
      </c>
      <c r="G240" s="39"/>
      <c r="H240" s="39"/>
      <c r="I240" s="189"/>
      <c r="J240" s="39"/>
      <c r="K240" s="39"/>
      <c r="L240" s="42"/>
      <c r="M240" s="190"/>
      <c r="N240" s="191"/>
      <c r="O240" s="67"/>
      <c r="P240" s="67"/>
      <c r="Q240" s="67"/>
      <c r="R240" s="67"/>
      <c r="S240" s="67"/>
      <c r="T240" s="68"/>
      <c r="U240" s="37"/>
      <c r="V240" s="37"/>
      <c r="W240" s="37"/>
      <c r="X240" s="37"/>
      <c r="Y240" s="37"/>
      <c r="Z240" s="37"/>
      <c r="AA240" s="37"/>
      <c r="AB240" s="37"/>
      <c r="AC240" s="37"/>
      <c r="AD240" s="37"/>
      <c r="AE240" s="37"/>
      <c r="AT240" s="20" t="s">
        <v>952</v>
      </c>
      <c r="AU240" s="20" t="s">
        <v>83</v>
      </c>
    </row>
    <row r="241" spans="1:65" s="2" customFormat="1" ht="16.5" customHeight="1">
      <c r="A241" s="37"/>
      <c r="B241" s="38"/>
      <c r="C241" s="174" t="s">
        <v>708</v>
      </c>
      <c r="D241" s="174" t="s">
        <v>350</v>
      </c>
      <c r="E241" s="175" t="s">
        <v>8569</v>
      </c>
      <c r="F241" s="176" t="s">
        <v>8561</v>
      </c>
      <c r="G241" s="177" t="s">
        <v>987</v>
      </c>
      <c r="H241" s="178">
        <v>2</v>
      </c>
      <c r="I241" s="179"/>
      <c r="J241" s="180">
        <f>ROUND(I241*H241,2)</f>
        <v>0</v>
      </c>
      <c r="K241" s="176" t="s">
        <v>933</v>
      </c>
      <c r="L241" s="42"/>
      <c r="M241" s="181" t="s">
        <v>19</v>
      </c>
      <c r="N241" s="182" t="s">
        <v>46</v>
      </c>
      <c r="O241" s="67"/>
      <c r="P241" s="183">
        <f>O241*H241</f>
        <v>0</v>
      </c>
      <c r="Q241" s="183">
        <v>0</v>
      </c>
      <c r="R241" s="183">
        <f>Q241*H241</f>
        <v>0</v>
      </c>
      <c r="S241" s="183">
        <v>0</v>
      </c>
      <c r="T241" s="184">
        <f>S241*H241</f>
        <v>0</v>
      </c>
      <c r="U241" s="37"/>
      <c r="V241" s="37"/>
      <c r="W241" s="37"/>
      <c r="X241" s="37"/>
      <c r="Y241" s="37"/>
      <c r="Z241" s="37"/>
      <c r="AA241" s="37"/>
      <c r="AB241" s="37"/>
      <c r="AC241" s="37"/>
      <c r="AD241" s="37"/>
      <c r="AE241" s="37"/>
      <c r="AR241" s="185" t="s">
        <v>187</v>
      </c>
      <c r="AT241" s="185" t="s">
        <v>350</v>
      </c>
      <c r="AU241" s="185" t="s">
        <v>83</v>
      </c>
      <c r="AY241" s="20" t="s">
        <v>349</v>
      </c>
      <c r="BE241" s="186">
        <f>IF(N241="základní",J241,0)</f>
        <v>0</v>
      </c>
      <c r="BF241" s="186">
        <f>IF(N241="snížená",J241,0)</f>
        <v>0</v>
      </c>
      <c r="BG241" s="186">
        <f>IF(N241="zákl. přenesená",J241,0)</f>
        <v>0</v>
      </c>
      <c r="BH241" s="186">
        <f>IF(N241="sníž. přenesená",J241,0)</f>
        <v>0</v>
      </c>
      <c r="BI241" s="186">
        <f>IF(N241="nulová",J241,0)</f>
        <v>0</v>
      </c>
      <c r="BJ241" s="20" t="s">
        <v>83</v>
      </c>
      <c r="BK241" s="186">
        <f>ROUND(I241*H241,2)</f>
        <v>0</v>
      </c>
      <c r="BL241" s="20" t="s">
        <v>187</v>
      </c>
      <c r="BM241" s="185" t="s">
        <v>885</v>
      </c>
    </row>
    <row r="242" spans="1:65" s="2" customFormat="1" ht="19.2">
      <c r="A242" s="37"/>
      <c r="B242" s="38"/>
      <c r="C242" s="39"/>
      <c r="D242" s="194" t="s">
        <v>952</v>
      </c>
      <c r="E242" s="39"/>
      <c r="F242" s="251" t="s">
        <v>8570</v>
      </c>
      <c r="G242" s="39"/>
      <c r="H242" s="39"/>
      <c r="I242" s="189"/>
      <c r="J242" s="39"/>
      <c r="K242" s="39"/>
      <c r="L242" s="42"/>
      <c r="M242" s="190"/>
      <c r="N242" s="191"/>
      <c r="O242" s="67"/>
      <c r="P242" s="67"/>
      <c r="Q242" s="67"/>
      <c r="R242" s="67"/>
      <c r="S242" s="67"/>
      <c r="T242" s="68"/>
      <c r="U242" s="37"/>
      <c r="V242" s="37"/>
      <c r="W242" s="37"/>
      <c r="X242" s="37"/>
      <c r="Y242" s="37"/>
      <c r="Z242" s="37"/>
      <c r="AA242" s="37"/>
      <c r="AB242" s="37"/>
      <c r="AC242" s="37"/>
      <c r="AD242" s="37"/>
      <c r="AE242" s="37"/>
      <c r="AT242" s="20" t="s">
        <v>952</v>
      </c>
      <c r="AU242" s="20" t="s">
        <v>83</v>
      </c>
    </row>
    <row r="243" spans="1:65" s="2" customFormat="1" ht="16.5" customHeight="1">
      <c r="A243" s="37"/>
      <c r="B243" s="38"/>
      <c r="C243" s="174" t="s">
        <v>887</v>
      </c>
      <c r="D243" s="174" t="s">
        <v>350</v>
      </c>
      <c r="E243" s="175" t="s">
        <v>8571</v>
      </c>
      <c r="F243" s="176" t="s">
        <v>8572</v>
      </c>
      <c r="G243" s="177" t="s">
        <v>987</v>
      </c>
      <c r="H243" s="178">
        <v>5</v>
      </c>
      <c r="I243" s="179"/>
      <c r="J243" s="180">
        <f>ROUND(I243*H243,2)</f>
        <v>0</v>
      </c>
      <c r="K243" s="176" t="s">
        <v>933</v>
      </c>
      <c r="L243" s="42"/>
      <c r="M243" s="181" t="s">
        <v>19</v>
      </c>
      <c r="N243" s="182" t="s">
        <v>46</v>
      </c>
      <c r="O243" s="67"/>
      <c r="P243" s="183">
        <f>O243*H243</f>
        <v>0</v>
      </c>
      <c r="Q243" s="183">
        <v>0</v>
      </c>
      <c r="R243" s="183">
        <f>Q243*H243</f>
        <v>0</v>
      </c>
      <c r="S243" s="183">
        <v>0</v>
      </c>
      <c r="T243" s="184">
        <f>S243*H243</f>
        <v>0</v>
      </c>
      <c r="U243" s="37"/>
      <c r="V243" s="37"/>
      <c r="W243" s="37"/>
      <c r="X243" s="37"/>
      <c r="Y243" s="37"/>
      <c r="Z243" s="37"/>
      <c r="AA243" s="37"/>
      <c r="AB243" s="37"/>
      <c r="AC243" s="37"/>
      <c r="AD243" s="37"/>
      <c r="AE243" s="37"/>
      <c r="AR243" s="185" t="s">
        <v>187</v>
      </c>
      <c r="AT243" s="185" t="s">
        <v>350</v>
      </c>
      <c r="AU243" s="185" t="s">
        <v>83</v>
      </c>
      <c r="AY243" s="20" t="s">
        <v>349</v>
      </c>
      <c r="BE243" s="186">
        <f>IF(N243="základní",J243,0)</f>
        <v>0</v>
      </c>
      <c r="BF243" s="186">
        <f>IF(N243="snížená",J243,0)</f>
        <v>0</v>
      </c>
      <c r="BG243" s="186">
        <f>IF(N243="zákl. přenesená",J243,0)</f>
        <v>0</v>
      </c>
      <c r="BH243" s="186">
        <f>IF(N243="sníž. přenesená",J243,0)</f>
        <v>0</v>
      </c>
      <c r="BI243" s="186">
        <f>IF(N243="nulová",J243,0)</f>
        <v>0</v>
      </c>
      <c r="BJ243" s="20" t="s">
        <v>83</v>
      </c>
      <c r="BK243" s="186">
        <f>ROUND(I243*H243,2)</f>
        <v>0</v>
      </c>
      <c r="BL243" s="20" t="s">
        <v>187</v>
      </c>
      <c r="BM243" s="185" t="s">
        <v>890</v>
      </c>
    </row>
    <row r="244" spans="1:65" s="2" customFormat="1" ht="19.2">
      <c r="A244" s="37"/>
      <c r="B244" s="38"/>
      <c r="C244" s="39"/>
      <c r="D244" s="194" t="s">
        <v>952</v>
      </c>
      <c r="E244" s="39"/>
      <c r="F244" s="251" t="s">
        <v>8570</v>
      </c>
      <c r="G244" s="39"/>
      <c r="H244" s="39"/>
      <c r="I244" s="189"/>
      <c r="J244" s="39"/>
      <c r="K244" s="39"/>
      <c r="L244" s="42"/>
      <c r="M244" s="190"/>
      <c r="N244" s="191"/>
      <c r="O244" s="67"/>
      <c r="P244" s="67"/>
      <c r="Q244" s="67"/>
      <c r="R244" s="67"/>
      <c r="S244" s="67"/>
      <c r="T244" s="68"/>
      <c r="U244" s="37"/>
      <c r="V244" s="37"/>
      <c r="W244" s="37"/>
      <c r="X244" s="37"/>
      <c r="Y244" s="37"/>
      <c r="Z244" s="37"/>
      <c r="AA244" s="37"/>
      <c r="AB244" s="37"/>
      <c r="AC244" s="37"/>
      <c r="AD244" s="37"/>
      <c r="AE244" s="37"/>
      <c r="AT244" s="20" t="s">
        <v>952</v>
      </c>
      <c r="AU244" s="20" t="s">
        <v>83</v>
      </c>
    </row>
    <row r="245" spans="1:65" s="2" customFormat="1" ht="16.5" customHeight="1">
      <c r="A245" s="37"/>
      <c r="B245" s="38"/>
      <c r="C245" s="174" t="s">
        <v>589</v>
      </c>
      <c r="D245" s="174" t="s">
        <v>350</v>
      </c>
      <c r="E245" s="175" t="s">
        <v>8573</v>
      </c>
      <c r="F245" s="176" t="s">
        <v>8561</v>
      </c>
      <c r="G245" s="177" t="s">
        <v>987</v>
      </c>
      <c r="H245" s="178">
        <v>1</v>
      </c>
      <c r="I245" s="179"/>
      <c r="J245" s="180">
        <f>ROUND(I245*H245,2)</f>
        <v>0</v>
      </c>
      <c r="K245" s="176" t="s">
        <v>933</v>
      </c>
      <c r="L245" s="42"/>
      <c r="M245" s="181" t="s">
        <v>19</v>
      </c>
      <c r="N245" s="182" t="s">
        <v>46</v>
      </c>
      <c r="O245" s="67"/>
      <c r="P245" s="183">
        <f>O245*H245</f>
        <v>0</v>
      </c>
      <c r="Q245" s="183">
        <v>0</v>
      </c>
      <c r="R245" s="183">
        <f>Q245*H245</f>
        <v>0</v>
      </c>
      <c r="S245" s="183">
        <v>0</v>
      </c>
      <c r="T245" s="184">
        <f>S245*H245</f>
        <v>0</v>
      </c>
      <c r="U245" s="37"/>
      <c r="V245" s="37"/>
      <c r="W245" s="37"/>
      <c r="X245" s="37"/>
      <c r="Y245" s="37"/>
      <c r="Z245" s="37"/>
      <c r="AA245" s="37"/>
      <c r="AB245" s="37"/>
      <c r="AC245" s="37"/>
      <c r="AD245" s="37"/>
      <c r="AE245" s="37"/>
      <c r="AR245" s="185" t="s">
        <v>187</v>
      </c>
      <c r="AT245" s="185" t="s">
        <v>350</v>
      </c>
      <c r="AU245" s="185" t="s">
        <v>83</v>
      </c>
      <c r="AY245" s="20" t="s">
        <v>349</v>
      </c>
      <c r="BE245" s="186">
        <f>IF(N245="základní",J245,0)</f>
        <v>0</v>
      </c>
      <c r="BF245" s="186">
        <f>IF(N245="snížená",J245,0)</f>
        <v>0</v>
      </c>
      <c r="BG245" s="186">
        <f>IF(N245="zákl. přenesená",J245,0)</f>
        <v>0</v>
      </c>
      <c r="BH245" s="186">
        <f>IF(N245="sníž. přenesená",J245,0)</f>
        <v>0</v>
      </c>
      <c r="BI245" s="186">
        <f>IF(N245="nulová",J245,0)</f>
        <v>0</v>
      </c>
      <c r="BJ245" s="20" t="s">
        <v>83</v>
      </c>
      <c r="BK245" s="186">
        <f>ROUND(I245*H245,2)</f>
        <v>0</v>
      </c>
      <c r="BL245" s="20" t="s">
        <v>187</v>
      </c>
      <c r="BM245" s="185" t="s">
        <v>894</v>
      </c>
    </row>
    <row r="246" spans="1:65" s="2" customFormat="1" ht="19.2">
      <c r="A246" s="37"/>
      <c r="B246" s="38"/>
      <c r="C246" s="39"/>
      <c r="D246" s="194" t="s">
        <v>952</v>
      </c>
      <c r="E246" s="39"/>
      <c r="F246" s="251" t="s">
        <v>8574</v>
      </c>
      <c r="G246" s="39"/>
      <c r="H246" s="39"/>
      <c r="I246" s="189"/>
      <c r="J246" s="39"/>
      <c r="K246" s="39"/>
      <c r="L246" s="42"/>
      <c r="M246" s="190"/>
      <c r="N246" s="191"/>
      <c r="O246" s="67"/>
      <c r="P246" s="67"/>
      <c r="Q246" s="67"/>
      <c r="R246" s="67"/>
      <c r="S246" s="67"/>
      <c r="T246" s="68"/>
      <c r="U246" s="37"/>
      <c r="V246" s="37"/>
      <c r="W246" s="37"/>
      <c r="X246" s="37"/>
      <c r="Y246" s="37"/>
      <c r="Z246" s="37"/>
      <c r="AA246" s="37"/>
      <c r="AB246" s="37"/>
      <c r="AC246" s="37"/>
      <c r="AD246" s="37"/>
      <c r="AE246" s="37"/>
      <c r="AT246" s="20" t="s">
        <v>952</v>
      </c>
      <c r="AU246" s="20" t="s">
        <v>83</v>
      </c>
    </row>
    <row r="247" spans="1:65" s="2" customFormat="1" ht="16.5" customHeight="1">
      <c r="A247" s="37"/>
      <c r="B247" s="38"/>
      <c r="C247" s="174" t="s">
        <v>896</v>
      </c>
      <c r="D247" s="174" t="s">
        <v>350</v>
      </c>
      <c r="E247" s="175" t="s">
        <v>8575</v>
      </c>
      <c r="F247" s="176" t="s">
        <v>8561</v>
      </c>
      <c r="G247" s="177" t="s">
        <v>987</v>
      </c>
      <c r="H247" s="178">
        <v>1</v>
      </c>
      <c r="I247" s="179"/>
      <c r="J247" s="180">
        <f>ROUND(I247*H247,2)</f>
        <v>0</v>
      </c>
      <c r="K247" s="176" t="s">
        <v>933</v>
      </c>
      <c r="L247" s="42"/>
      <c r="M247" s="181" t="s">
        <v>19</v>
      </c>
      <c r="N247" s="182" t="s">
        <v>46</v>
      </c>
      <c r="O247" s="67"/>
      <c r="P247" s="183">
        <f>O247*H247</f>
        <v>0</v>
      </c>
      <c r="Q247" s="183">
        <v>0</v>
      </c>
      <c r="R247" s="183">
        <f>Q247*H247</f>
        <v>0</v>
      </c>
      <c r="S247" s="183">
        <v>0</v>
      </c>
      <c r="T247" s="184">
        <f>S247*H247</f>
        <v>0</v>
      </c>
      <c r="U247" s="37"/>
      <c r="V247" s="37"/>
      <c r="W247" s="37"/>
      <c r="X247" s="37"/>
      <c r="Y247" s="37"/>
      <c r="Z247" s="37"/>
      <c r="AA247" s="37"/>
      <c r="AB247" s="37"/>
      <c r="AC247" s="37"/>
      <c r="AD247" s="37"/>
      <c r="AE247" s="37"/>
      <c r="AR247" s="185" t="s">
        <v>187</v>
      </c>
      <c r="AT247" s="185" t="s">
        <v>350</v>
      </c>
      <c r="AU247" s="185" t="s">
        <v>83</v>
      </c>
      <c r="AY247" s="20" t="s">
        <v>349</v>
      </c>
      <c r="BE247" s="186">
        <f>IF(N247="základní",J247,0)</f>
        <v>0</v>
      </c>
      <c r="BF247" s="186">
        <f>IF(N247="snížená",J247,0)</f>
        <v>0</v>
      </c>
      <c r="BG247" s="186">
        <f>IF(N247="zákl. přenesená",J247,0)</f>
        <v>0</v>
      </c>
      <c r="BH247" s="186">
        <f>IF(N247="sníž. přenesená",J247,0)</f>
        <v>0</v>
      </c>
      <c r="BI247" s="186">
        <f>IF(N247="nulová",J247,0)</f>
        <v>0</v>
      </c>
      <c r="BJ247" s="20" t="s">
        <v>83</v>
      </c>
      <c r="BK247" s="186">
        <f>ROUND(I247*H247,2)</f>
        <v>0</v>
      </c>
      <c r="BL247" s="20" t="s">
        <v>187</v>
      </c>
      <c r="BM247" s="185" t="s">
        <v>899</v>
      </c>
    </row>
    <row r="248" spans="1:65" s="2" customFormat="1" ht="19.2">
      <c r="A248" s="37"/>
      <c r="B248" s="38"/>
      <c r="C248" s="39"/>
      <c r="D248" s="194" t="s">
        <v>952</v>
      </c>
      <c r="E248" s="39"/>
      <c r="F248" s="251" t="s">
        <v>8576</v>
      </c>
      <c r="G248" s="39"/>
      <c r="H248" s="39"/>
      <c r="I248" s="189"/>
      <c r="J248" s="39"/>
      <c r="K248" s="39"/>
      <c r="L248" s="42"/>
      <c r="M248" s="190"/>
      <c r="N248" s="191"/>
      <c r="O248" s="67"/>
      <c r="P248" s="67"/>
      <c r="Q248" s="67"/>
      <c r="R248" s="67"/>
      <c r="S248" s="67"/>
      <c r="T248" s="68"/>
      <c r="U248" s="37"/>
      <c r="V248" s="37"/>
      <c r="W248" s="37"/>
      <c r="X248" s="37"/>
      <c r="Y248" s="37"/>
      <c r="Z248" s="37"/>
      <c r="AA248" s="37"/>
      <c r="AB248" s="37"/>
      <c r="AC248" s="37"/>
      <c r="AD248" s="37"/>
      <c r="AE248" s="37"/>
      <c r="AT248" s="20" t="s">
        <v>952</v>
      </c>
      <c r="AU248" s="20" t="s">
        <v>83</v>
      </c>
    </row>
    <row r="249" spans="1:65" s="2" customFormat="1" ht="16.5" customHeight="1">
      <c r="A249" s="37"/>
      <c r="B249" s="38"/>
      <c r="C249" s="174" t="s">
        <v>717</v>
      </c>
      <c r="D249" s="174" t="s">
        <v>350</v>
      </c>
      <c r="E249" s="175" t="s">
        <v>8577</v>
      </c>
      <c r="F249" s="176" t="s">
        <v>8572</v>
      </c>
      <c r="G249" s="177" t="s">
        <v>987</v>
      </c>
      <c r="H249" s="178">
        <v>1</v>
      </c>
      <c r="I249" s="179"/>
      <c r="J249" s="180">
        <f>ROUND(I249*H249,2)</f>
        <v>0</v>
      </c>
      <c r="K249" s="176" t="s">
        <v>933</v>
      </c>
      <c r="L249" s="42"/>
      <c r="M249" s="181" t="s">
        <v>19</v>
      </c>
      <c r="N249" s="182" t="s">
        <v>46</v>
      </c>
      <c r="O249" s="67"/>
      <c r="P249" s="183">
        <f>O249*H249</f>
        <v>0</v>
      </c>
      <c r="Q249" s="183">
        <v>0</v>
      </c>
      <c r="R249" s="183">
        <f>Q249*H249</f>
        <v>0</v>
      </c>
      <c r="S249" s="183">
        <v>0</v>
      </c>
      <c r="T249" s="184">
        <f>S249*H249</f>
        <v>0</v>
      </c>
      <c r="U249" s="37"/>
      <c r="V249" s="37"/>
      <c r="W249" s="37"/>
      <c r="X249" s="37"/>
      <c r="Y249" s="37"/>
      <c r="Z249" s="37"/>
      <c r="AA249" s="37"/>
      <c r="AB249" s="37"/>
      <c r="AC249" s="37"/>
      <c r="AD249" s="37"/>
      <c r="AE249" s="37"/>
      <c r="AR249" s="185" t="s">
        <v>187</v>
      </c>
      <c r="AT249" s="185" t="s">
        <v>350</v>
      </c>
      <c r="AU249" s="185" t="s">
        <v>83</v>
      </c>
      <c r="AY249" s="20" t="s">
        <v>349</v>
      </c>
      <c r="BE249" s="186">
        <f>IF(N249="základní",J249,0)</f>
        <v>0</v>
      </c>
      <c r="BF249" s="186">
        <f>IF(N249="snížená",J249,0)</f>
        <v>0</v>
      </c>
      <c r="BG249" s="186">
        <f>IF(N249="zákl. přenesená",J249,0)</f>
        <v>0</v>
      </c>
      <c r="BH249" s="186">
        <f>IF(N249="sníž. přenesená",J249,0)</f>
        <v>0</v>
      </c>
      <c r="BI249" s="186">
        <f>IF(N249="nulová",J249,0)</f>
        <v>0</v>
      </c>
      <c r="BJ249" s="20" t="s">
        <v>83</v>
      </c>
      <c r="BK249" s="186">
        <f>ROUND(I249*H249,2)</f>
        <v>0</v>
      </c>
      <c r="BL249" s="20" t="s">
        <v>187</v>
      </c>
      <c r="BM249" s="185" t="s">
        <v>903</v>
      </c>
    </row>
    <row r="250" spans="1:65" s="2" customFormat="1" ht="19.2">
      <c r="A250" s="37"/>
      <c r="B250" s="38"/>
      <c r="C250" s="39"/>
      <c r="D250" s="194" t="s">
        <v>952</v>
      </c>
      <c r="E250" s="39"/>
      <c r="F250" s="251" t="s">
        <v>8578</v>
      </c>
      <c r="G250" s="39"/>
      <c r="H250" s="39"/>
      <c r="I250" s="189"/>
      <c r="J250" s="39"/>
      <c r="K250" s="39"/>
      <c r="L250" s="42"/>
      <c r="M250" s="190"/>
      <c r="N250" s="191"/>
      <c r="O250" s="67"/>
      <c r="P250" s="67"/>
      <c r="Q250" s="67"/>
      <c r="R250" s="67"/>
      <c r="S250" s="67"/>
      <c r="T250" s="68"/>
      <c r="U250" s="37"/>
      <c r="V250" s="37"/>
      <c r="W250" s="37"/>
      <c r="X250" s="37"/>
      <c r="Y250" s="37"/>
      <c r="Z250" s="37"/>
      <c r="AA250" s="37"/>
      <c r="AB250" s="37"/>
      <c r="AC250" s="37"/>
      <c r="AD250" s="37"/>
      <c r="AE250" s="37"/>
      <c r="AT250" s="20" t="s">
        <v>952</v>
      </c>
      <c r="AU250" s="20" t="s">
        <v>83</v>
      </c>
    </row>
    <row r="251" spans="1:65" s="2" customFormat="1" ht="16.5" customHeight="1">
      <c r="A251" s="37"/>
      <c r="B251" s="38"/>
      <c r="C251" s="174" t="s">
        <v>905</v>
      </c>
      <c r="D251" s="174" t="s">
        <v>350</v>
      </c>
      <c r="E251" s="175" t="s">
        <v>8579</v>
      </c>
      <c r="F251" s="176" t="s">
        <v>8580</v>
      </c>
      <c r="G251" s="177" t="s">
        <v>987</v>
      </c>
      <c r="H251" s="178">
        <v>1</v>
      </c>
      <c r="I251" s="179"/>
      <c r="J251" s="180">
        <f>ROUND(I251*H251,2)</f>
        <v>0</v>
      </c>
      <c r="K251" s="176" t="s">
        <v>933</v>
      </c>
      <c r="L251" s="42"/>
      <c r="M251" s="181" t="s">
        <v>19</v>
      </c>
      <c r="N251" s="182" t="s">
        <v>46</v>
      </c>
      <c r="O251" s="67"/>
      <c r="P251" s="183">
        <f>O251*H251</f>
        <v>0</v>
      </c>
      <c r="Q251" s="183">
        <v>0</v>
      </c>
      <c r="R251" s="183">
        <f>Q251*H251</f>
        <v>0</v>
      </c>
      <c r="S251" s="183">
        <v>0</v>
      </c>
      <c r="T251" s="184">
        <f>S251*H251</f>
        <v>0</v>
      </c>
      <c r="U251" s="37"/>
      <c r="V251" s="37"/>
      <c r="W251" s="37"/>
      <c r="X251" s="37"/>
      <c r="Y251" s="37"/>
      <c r="Z251" s="37"/>
      <c r="AA251" s="37"/>
      <c r="AB251" s="37"/>
      <c r="AC251" s="37"/>
      <c r="AD251" s="37"/>
      <c r="AE251" s="37"/>
      <c r="AR251" s="185" t="s">
        <v>187</v>
      </c>
      <c r="AT251" s="185" t="s">
        <v>350</v>
      </c>
      <c r="AU251" s="185" t="s">
        <v>83</v>
      </c>
      <c r="AY251" s="20" t="s">
        <v>349</v>
      </c>
      <c r="BE251" s="186">
        <f>IF(N251="základní",J251,0)</f>
        <v>0</v>
      </c>
      <c r="BF251" s="186">
        <f>IF(N251="snížená",J251,0)</f>
        <v>0</v>
      </c>
      <c r="BG251" s="186">
        <f>IF(N251="zákl. přenesená",J251,0)</f>
        <v>0</v>
      </c>
      <c r="BH251" s="186">
        <f>IF(N251="sníž. přenesená",J251,0)</f>
        <v>0</v>
      </c>
      <c r="BI251" s="186">
        <f>IF(N251="nulová",J251,0)</f>
        <v>0</v>
      </c>
      <c r="BJ251" s="20" t="s">
        <v>83</v>
      </c>
      <c r="BK251" s="186">
        <f>ROUND(I251*H251,2)</f>
        <v>0</v>
      </c>
      <c r="BL251" s="20" t="s">
        <v>187</v>
      </c>
      <c r="BM251" s="185" t="s">
        <v>908</v>
      </c>
    </row>
    <row r="252" spans="1:65" s="2" customFormat="1" ht="19.2">
      <c r="A252" s="37"/>
      <c r="B252" s="38"/>
      <c r="C252" s="39"/>
      <c r="D252" s="194" t="s">
        <v>952</v>
      </c>
      <c r="E252" s="39"/>
      <c r="F252" s="251" t="s">
        <v>8581</v>
      </c>
      <c r="G252" s="39"/>
      <c r="H252" s="39"/>
      <c r="I252" s="189"/>
      <c r="J252" s="39"/>
      <c r="K252" s="39"/>
      <c r="L252" s="42"/>
      <c r="M252" s="190"/>
      <c r="N252" s="191"/>
      <c r="O252" s="67"/>
      <c r="P252" s="67"/>
      <c r="Q252" s="67"/>
      <c r="R252" s="67"/>
      <c r="S252" s="67"/>
      <c r="T252" s="68"/>
      <c r="U252" s="37"/>
      <c r="V252" s="37"/>
      <c r="W252" s="37"/>
      <c r="X252" s="37"/>
      <c r="Y252" s="37"/>
      <c r="Z252" s="37"/>
      <c r="AA252" s="37"/>
      <c r="AB252" s="37"/>
      <c r="AC252" s="37"/>
      <c r="AD252" s="37"/>
      <c r="AE252" s="37"/>
      <c r="AT252" s="20" t="s">
        <v>952</v>
      </c>
      <c r="AU252" s="20" t="s">
        <v>83</v>
      </c>
    </row>
    <row r="253" spans="1:65" s="2" customFormat="1" ht="37.799999999999997" customHeight="1">
      <c r="A253" s="37"/>
      <c r="B253" s="38"/>
      <c r="C253" s="174" t="s">
        <v>724</v>
      </c>
      <c r="D253" s="174" t="s">
        <v>350</v>
      </c>
      <c r="E253" s="175" t="s">
        <v>8582</v>
      </c>
      <c r="F253" s="176" t="s">
        <v>8583</v>
      </c>
      <c r="G253" s="177" t="s">
        <v>987</v>
      </c>
      <c r="H253" s="178">
        <v>1</v>
      </c>
      <c r="I253" s="179"/>
      <c r="J253" s="180">
        <f>ROUND(I253*H253,2)</f>
        <v>0</v>
      </c>
      <c r="K253" s="176" t="s">
        <v>933</v>
      </c>
      <c r="L253" s="42"/>
      <c r="M253" s="181" t="s">
        <v>19</v>
      </c>
      <c r="N253" s="182" t="s">
        <v>46</v>
      </c>
      <c r="O253" s="67"/>
      <c r="P253" s="183">
        <f>O253*H253</f>
        <v>0</v>
      </c>
      <c r="Q253" s="183">
        <v>0</v>
      </c>
      <c r="R253" s="183">
        <f>Q253*H253</f>
        <v>0</v>
      </c>
      <c r="S253" s="183">
        <v>0</v>
      </c>
      <c r="T253" s="184">
        <f>S253*H253</f>
        <v>0</v>
      </c>
      <c r="U253" s="37"/>
      <c r="V253" s="37"/>
      <c r="W253" s="37"/>
      <c r="X253" s="37"/>
      <c r="Y253" s="37"/>
      <c r="Z253" s="37"/>
      <c r="AA253" s="37"/>
      <c r="AB253" s="37"/>
      <c r="AC253" s="37"/>
      <c r="AD253" s="37"/>
      <c r="AE253" s="37"/>
      <c r="AR253" s="185" t="s">
        <v>187</v>
      </c>
      <c r="AT253" s="185" t="s">
        <v>350</v>
      </c>
      <c r="AU253" s="185" t="s">
        <v>83</v>
      </c>
      <c r="AY253" s="20" t="s">
        <v>349</v>
      </c>
      <c r="BE253" s="186">
        <f>IF(N253="základní",J253,0)</f>
        <v>0</v>
      </c>
      <c r="BF253" s="186">
        <f>IF(N253="snížená",J253,0)</f>
        <v>0</v>
      </c>
      <c r="BG253" s="186">
        <f>IF(N253="zákl. přenesená",J253,0)</f>
        <v>0</v>
      </c>
      <c r="BH253" s="186">
        <f>IF(N253="sníž. přenesená",J253,0)</f>
        <v>0</v>
      </c>
      <c r="BI253" s="186">
        <f>IF(N253="nulová",J253,0)</f>
        <v>0</v>
      </c>
      <c r="BJ253" s="20" t="s">
        <v>83</v>
      </c>
      <c r="BK253" s="186">
        <f>ROUND(I253*H253,2)</f>
        <v>0</v>
      </c>
      <c r="BL253" s="20" t="s">
        <v>187</v>
      </c>
      <c r="BM253" s="185" t="s">
        <v>912</v>
      </c>
    </row>
    <row r="254" spans="1:65" s="2" customFormat="1" ht="19.2">
      <c r="A254" s="37"/>
      <c r="B254" s="38"/>
      <c r="C254" s="39"/>
      <c r="D254" s="194" t="s">
        <v>952</v>
      </c>
      <c r="E254" s="39"/>
      <c r="F254" s="251" t="s">
        <v>8584</v>
      </c>
      <c r="G254" s="39"/>
      <c r="H254" s="39"/>
      <c r="I254" s="189"/>
      <c r="J254" s="39"/>
      <c r="K254" s="39"/>
      <c r="L254" s="42"/>
      <c r="M254" s="190"/>
      <c r="N254" s="191"/>
      <c r="O254" s="67"/>
      <c r="P254" s="67"/>
      <c r="Q254" s="67"/>
      <c r="R254" s="67"/>
      <c r="S254" s="67"/>
      <c r="T254" s="68"/>
      <c r="U254" s="37"/>
      <c r="V254" s="37"/>
      <c r="W254" s="37"/>
      <c r="X254" s="37"/>
      <c r="Y254" s="37"/>
      <c r="Z254" s="37"/>
      <c r="AA254" s="37"/>
      <c r="AB254" s="37"/>
      <c r="AC254" s="37"/>
      <c r="AD254" s="37"/>
      <c r="AE254" s="37"/>
      <c r="AT254" s="20" t="s">
        <v>952</v>
      </c>
      <c r="AU254" s="20" t="s">
        <v>83</v>
      </c>
    </row>
    <row r="255" spans="1:65" s="2" customFormat="1" ht="37.799999999999997" customHeight="1">
      <c r="A255" s="37"/>
      <c r="B255" s="38"/>
      <c r="C255" s="174" t="s">
        <v>915</v>
      </c>
      <c r="D255" s="174" t="s">
        <v>350</v>
      </c>
      <c r="E255" s="175" t="s">
        <v>8585</v>
      </c>
      <c r="F255" s="176" t="s">
        <v>8583</v>
      </c>
      <c r="G255" s="177" t="s">
        <v>987</v>
      </c>
      <c r="H255" s="178">
        <v>3</v>
      </c>
      <c r="I255" s="179"/>
      <c r="J255" s="180">
        <f>ROUND(I255*H255,2)</f>
        <v>0</v>
      </c>
      <c r="K255" s="176" t="s">
        <v>933</v>
      </c>
      <c r="L255" s="42"/>
      <c r="M255" s="181" t="s">
        <v>19</v>
      </c>
      <c r="N255" s="182" t="s">
        <v>46</v>
      </c>
      <c r="O255" s="67"/>
      <c r="P255" s="183">
        <f>O255*H255</f>
        <v>0</v>
      </c>
      <c r="Q255" s="183">
        <v>0</v>
      </c>
      <c r="R255" s="183">
        <f>Q255*H255</f>
        <v>0</v>
      </c>
      <c r="S255" s="183">
        <v>0</v>
      </c>
      <c r="T255" s="184">
        <f>S255*H255</f>
        <v>0</v>
      </c>
      <c r="U255" s="37"/>
      <c r="V255" s="37"/>
      <c r="W255" s="37"/>
      <c r="X255" s="37"/>
      <c r="Y255" s="37"/>
      <c r="Z255" s="37"/>
      <c r="AA255" s="37"/>
      <c r="AB255" s="37"/>
      <c r="AC255" s="37"/>
      <c r="AD255" s="37"/>
      <c r="AE255" s="37"/>
      <c r="AR255" s="185" t="s">
        <v>187</v>
      </c>
      <c r="AT255" s="185" t="s">
        <v>350</v>
      </c>
      <c r="AU255" s="185" t="s">
        <v>83</v>
      </c>
      <c r="AY255" s="20" t="s">
        <v>349</v>
      </c>
      <c r="BE255" s="186">
        <f>IF(N255="základní",J255,0)</f>
        <v>0</v>
      </c>
      <c r="BF255" s="186">
        <f>IF(N255="snížená",J255,0)</f>
        <v>0</v>
      </c>
      <c r="BG255" s="186">
        <f>IF(N255="zákl. přenesená",J255,0)</f>
        <v>0</v>
      </c>
      <c r="BH255" s="186">
        <f>IF(N255="sníž. přenesená",J255,0)</f>
        <v>0</v>
      </c>
      <c r="BI255" s="186">
        <f>IF(N255="nulová",J255,0)</f>
        <v>0</v>
      </c>
      <c r="BJ255" s="20" t="s">
        <v>83</v>
      </c>
      <c r="BK255" s="186">
        <f>ROUND(I255*H255,2)</f>
        <v>0</v>
      </c>
      <c r="BL255" s="20" t="s">
        <v>187</v>
      </c>
      <c r="BM255" s="185" t="s">
        <v>919</v>
      </c>
    </row>
    <row r="256" spans="1:65" s="2" customFormat="1" ht="19.2">
      <c r="A256" s="37"/>
      <c r="B256" s="38"/>
      <c r="C256" s="39"/>
      <c r="D256" s="194" t="s">
        <v>952</v>
      </c>
      <c r="E256" s="39"/>
      <c r="F256" s="251" t="s">
        <v>8586</v>
      </c>
      <c r="G256" s="39"/>
      <c r="H256" s="39"/>
      <c r="I256" s="189"/>
      <c r="J256" s="39"/>
      <c r="K256" s="39"/>
      <c r="L256" s="42"/>
      <c r="M256" s="190"/>
      <c r="N256" s="191"/>
      <c r="O256" s="67"/>
      <c r="P256" s="67"/>
      <c r="Q256" s="67"/>
      <c r="R256" s="67"/>
      <c r="S256" s="67"/>
      <c r="T256" s="68"/>
      <c r="U256" s="37"/>
      <c r="V256" s="37"/>
      <c r="W256" s="37"/>
      <c r="X256" s="37"/>
      <c r="Y256" s="37"/>
      <c r="Z256" s="37"/>
      <c r="AA256" s="37"/>
      <c r="AB256" s="37"/>
      <c r="AC256" s="37"/>
      <c r="AD256" s="37"/>
      <c r="AE256" s="37"/>
      <c r="AT256" s="20" t="s">
        <v>952</v>
      </c>
      <c r="AU256" s="20" t="s">
        <v>83</v>
      </c>
    </row>
    <row r="257" spans="1:65" s="2" customFormat="1" ht="37.799999999999997" customHeight="1">
      <c r="A257" s="37"/>
      <c r="B257" s="38"/>
      <c r="C257" s="174" t="s">
        <v>730</v>
      </c>
      <c r="D257" s="174" t="s">
        <v>350</v>
      </c>
      <c r="E257" s="175" t="s">
        <v>8587</v>
      </c>
      <c r="F257" s="176" t="s">
        <v>8583</v>
      </c>
      <c r="G257" s="177" t="s">
        <v>987</v>
      </c>
      <c r="H257" s="178">
        <v>2</v>
      </c>
      <c r="I257" s="179"/>
      <c r="J257" s="180">
        <f>ROUND(I257*H257,2)</f>
        <v>0</v>
      </c>
      <c r="K257" s="176" t="s">
        <v>933</v>
      </c>
      <c r="L257" s="42"/>
      <c r="M257" s="181" t="s">
        <v>19</v>
      </c>
      <c r="N257" s="182" t="s">
        <v>46</v>
      </c>
      <c r="O257" s="67"/>
      <c r="P257" s="183">
        <f>O257*H257</f>
        <v>0</v>
      </c>
      <c r="Q257" s="183">
        <v>0</v>
      </c>
      <c r="R257" s="183">
        <f>Q257*H257</f>
        <v>0</v>
      </c>
      <c r="S257" s="183">
        <v>0</v>
      </c>
      <c r="T257" s="184">
        <f>S257*H257</f>
        <v>0</v>
      </c>
      <c r="U257" s="37"/>
      <c r="V257" s="37"/>
      <c r="W257" s="37"/>
      <c r="X257" s="37"/>
      <c r="Y257" s="37"/>
      <c r="Z257" s="37"/>
      <c r="AA257" s="37"/>
      <c r="AB257" s="37"/>
      <c r="AC257" s="37"/>
      <c r="AD257" s="37"/>
      <c r="AE257" s="37"/>
      <c r="AR257" s="185" t="s">
        <v>187</v>
      </c>
      <c r="AT257" s="185" t="s">
        <v>350</v>
      </c>
      <c r="AU257" s="185" t="s">
        <v>83</v>
      </c>
      <c r="AY257" s="20" t="s">
        <v>349</v>
      </c>
      <c r="BE257" s="186">
        <f>IF(N257="základní",J257,0)</f>
        <v>0</v>
      </c>
      <c r="BF257" s="186">
        <f>IF(N257="snížená",J257,0)</f>
        <v>0</v>
      </c>
      <c r="BG257" s="186">
        <f>IF(N257="zákl. přenesená",J257,0)</f>
        <v>0</v>
      </c>
      <c r="BH257" s="186">
        <f>IF(N257="sníž. přenesená",J257,0)</f>
        <v>0</v>
      </c>
      <c r="BI257" s="186">
        <f>IF(N257="nulová",J257,0)</f>
        <v>0</v>
      </c>
      <c r="BJ257" s="20" t="s">
        <v>83</v>
      </c>
      <c r="BK257" s="186">
        <f>ROUND(I257*H257,2)</f>
        <v>0</v>
      </c>
      <c r="BL257" s="20" t="s">
        <v>187</v>
      </c>
      <c r="BM257" s="185" t="s">
        <v>923</v>
      </c>
    </row>
    <row r="258" spans="1:65" s="2" customFormat="1" ht="19.2">
      <c r="A258" s="37"/>
      <c r="B258" s="38"/>
      <c r="C258" s="39"/>
      <c r="D258" s="194" t="s">
        <v>952</v>
      </c>
      <c r="E258" s="39"/>
      <c r="F258" s="251" t="s">
        <v>8588</v>
      </c>
      <c r="G258" s="39"/>
      <c r="H258" s="39"/>
      <c r="I258" s="189"/>
      <c r="J258" s="39"/>
      <c r="K258" s="39"/>
      <c r="L258" s="42"/>
      <c r="M258" s="190"/>
      <c r="N258" s="191"/>
      <c r="O258" s="67"/>
      <c r="P258" s="67"/>
      <c r="Q258" s="67"/>
      <c r="R258" s="67"/>
      <c r="S258" s="67"/>
      <c r="T258" s="68"/>
      <c r="U258" s="37"/>
      <c r="V258" s="37"/>
      <c r="W258" s="37"/>
      <c r="X258" s="37"/>
      <c r="Y258" s="37"/>
      <c r="Z258" s="37"/>
      <c r="AA258" s="37"/>
      <c r="AB258" s="37"/>
      <c r="AC258" s="37"/>
      <c r="AD258" s="37"/>
      <c r="AE258" s="37"/>
      <c r="AT258" s="20" t="s">
        <v>952</v>
      </c>
      <c r="AU258" s="20" t="s">
        <v>83</v>
      </c>
    </row>
    <row r="259" spans="1:65" s="2" customFormat="1" ht="37.799999999999997" customHeight="1">
      <c r="A259" s="37"/>
      <c r="B259" s="38"/>
      <c r="C259" s="174" t="s">
        <v>924</v>
      </c>
      <c r="D259" s="174" t="s">
        <v>350</v>
      </c>
      <c r="E259" s="175" t="s">
        <v>8589</v>
      </c>
      <c r="F259" s="176" t="s">
        <v>8583</v>
      </c>
      <c r="G259" s="177" t="s">
        <v>987</v>
      </c>
      <c r="H259" s="178">
        <v>1</v>
      </c>
      <c r="I259" s="179"/>
      <c r="J259" s="180">
        <f>ROUND(I259*H259,2)</f>
        <v>0</v>
      </c>
      <c r="K259" s="176" t="s">
        <v>933</v>
      </c>
      <c r="L259" s="42"/>
      <c r="M259" s="181" t="s">
        <v>19</v>
      </c>
      <c r="N259" s="182" t="s">
        <v>46</v>
      </c>
      <c r="O259" s="67"/>
      <c r="P259" s="183">
        <f>O259*H259</f>
        <v>0</v>
      </c>
      <c r="Q259" s="183">
        <v>0</v>
      </c>
      <c r="R259" s="183">
        <f>Q259*H259</f>
        <v>0</v>
      </c>
      <c r="S259" s="183">
        <v>0</v>
      </c>
      <c r="T259" s="184">
        <f>S259*H259</f>
        <v>0</v>
      </c>
      <c r="U259" s="37"/>
      <c r="V259" s="37"/>
      <c r="W259" s="37"/>
      <c r="X259" s="37"/>
      <c r="Y259" s="37"/>
      <c r="Z259" s="37"/>
      <c r="AA259" s="37"/>
      <c r="AB259" s="37"/>
      <c r="AC259" s="37"/>
      <c r="AD259" s="37"/>
      <c r="AE259" s="37"/>
      <c r="AR259" s="185" t="s">
        <v>187</v>
      </c>
      <c r="AT259" s="185" t="s">
        <v>350</v>
      </c>
      <c r="AU259" s="185" t="s">
        <v>83</v>
      </c>
      <c r="AY259" s="20" t="s">
        <v>349</v>
      </c>
      <c r="BE259" s="186">
        <f>IF(N259="základní",J259,0)</f>
        <v>0</v>
      </c>
      <c r="BF259" s="186">
        <f>IF(N259="snížená",J259,0)</f>
        <v>0</v>
      </c>
      <c r="BG259" s="186">
        <f>IF(N259="zákl. přenesená",J259,0)</f>
        <v>0</v>
      </c>
      <c r="BH259" s="186">
        <f>IF(N259="sníž. přenesená",J259,0)</f>
        <v>0</v>
      </c>
      <c r="BI259" s="186">
        <f>IF(N259="nulová",J259,0)</f>
        <v>0</v>
      </c>
      <c r="BJ259" s="20" t="s">
        <v>83</v>
      </c>
      <c r="BK259" s="186">
        <f>ROUND(I259*H259,2)</f>
        <v>0</v>
      </c>
      <c r="BL259" s="20" t="s">
        <v>187</v>
      </c>
      <c r="BM259" s="185" t="s">
        <v>928</v>
      </c>
    </row>
    <row r="260" spans="1:65" s="2" customFormat="1" ht="19.2">
      <c r="A260" s="37"/>
      <c r="B260" s="38"/>
      <c r="C260" s="39"/>
      <c r="D260" s="194" t="s">
        <v>952</v>
      </c>
      <c r="E260" s="39"/>
      <c r="F260" s="251" t="s">
        <v>8590</v>
      </c>
      <c r="G260" s="39"/>
      <c r="H260" s="39"/>
      <c r="I260" s="189"/>
      <c r="J260" s="39"/>
      <c r="K260" s="39"/>
      <c r="L260" s="42"/>
      <c r="M260" s="190"/>
      <c r="N260" s="191"/>
      <c r="O260" s="67"/>
      <c r="P260" s="67"/>
      <c r="Q260" s="67"/>
      <c r="R260" s="67"/>
      <c r="S260" s="67"/>
      <c r="T260" s="68"/>
      <c r="U260" s="37"/>
      <c r="V260" s="37"/>
      <c r="W260" s="37"/>
      <c r="X260" s="37"/>
      <c r="Y260" s="37"/>
      <c r="Z260" s="37"/>
      <c r="AA260" s="37"/>
      <c r="AB260" s="37"/>
      <c r="AC260" s="37"/>
      <c r="AD260" s="37"/>
      <c r="AE260" s="37"/>
      <c r="AT260" s="20" t="s">
        <v>952</v>
      </c>
      <c r="AU260" s="20" t="s">
        <v>83</v>
      </c>
    </row>
    <row r="261" spans="1:65" s="2" customFormat="1" ht="37.799999999999997" customHeight="1">
      <c r="A261" s="37"/>
      <c r="B261" s="38"/>
      <c r="C261" s="174" t="s">
        <v>736</v>
      </c>
      <c r="D261" s="174" t="s">
        <v>350</v>
      </c>
      <c r="E261" s="175" t="s">
        <v>8591</v>
      </c>
      <c r="F261" s="176" t="s">
        <v>8583</v>
      </c>
      <c r="G261" s="177" t="s">
        <v>987</v>
      </c>
      <c r="H261" s="178">
        <v>3</v>
      </c>
      <c r="I261" s="179"/>
      <c r="J261" s="180">
        <f>ROUND(I261*H261,2)</f>
        <v>0</v>
      </c>
      <c r="K261" s="176" t="s">
        <v>933</v>
      </c>
      <c r="L261" s="42"/>
      <c r="M261" s="181" t="s">
        <v>19</v>
      </c>
      <c r="N261" s="182" t="s">
        <v>46</v>
      </c>
      <c r="O261" s="67"/>
      <c r="P261" s="183">
        <f>O261*H261</f>
        <v>0</v>
      </c>
      <c r="Q261" s="183">
        <v>0</v>
      </c>
      <c r="R261" s="183">
        <f>Q261*H261</f>
        <v>0</v>
      </c>
      <c r="S261" s="183">
        <v>0</v>
      </c>
      <c r="T261" s="184">
        <f>S261*H261</f>
        <v>0</v>
      </c>
      <c r="U261" s="37"/>
      <c r="V261" s="37"/>
      <c r="W261" s="37"/>
      <c r="X261" s="37"/>
      <c r="Y261" s="37"/>
      <c r="Z261" s="37"/>
      <c r="AA261" s="37"/>
      <c r="AB261" s="37"/>
      <c r="AC261" s="37"/>
      <c r="AD261" s="37"/>
      <c r="AE261" s="37"/>
      <c r="AR261" s="185" t="s">
        <v>187</v>
      </c>
      <c r="AT261" s="185" t="s">
        <v>350</v>
      </c>
      <c r="AU261" s="185" t="s">
        <v>83</v>
      </c>
      <c r="AY261" s="20" t="s">
        <v>349</v>
      </c>
      <c r="BE261" s="186">
        <f>IF(N261="základní",J261,0)</f>
        <v>0</v>
      </c>
      <c r="BF261" s="186">
        <f>IF(N261="snížená",J261,0)</f>
        <v>0</v>
      </c>
      <c r="BG261" s="186">
        <f>IF(N261="zákl. přenesená",J261,0)</f>
        <v>0</v>
      </c>
      <c r="BH261" s="186">
        <f>IF(N261="sníž. přenesená",J261,0)</f>
        <v>0</v>
      </c>
      <c r="BI261" s="186">
        <f>IF(N261="nulová",J261,0)</f>
        <v>0</v>
      </c>
      <c r="BJ261" s="20" t="s">
        <v>83</v>
      </c>
      <c r="BK261" s="186">
        <f>ROUND(I261*H261,2)</f>
        <v>0</v>
      </c>
      <c r="BL261" s="20" t="s">
        <v>187</v>
      </c>
      <c r="BM261" s="185" t="s">
        <v>1768</v>
      </c>
    </row>
    <row r="262" spans="1:65" s="2" customFormat="1" ht="19.2">
      <c r="A262" s="37"/>
      <c r="B262" s="38"/>
      <c r="C262" s="39"/>
      <c r="D262" s="194" t="s">
        <v>952</v>
      </c>
      <c r="E262" s="39"/>
      <c r="F262" s="251" t="s">
        <v>8592</v>
      </c>
      <c r="G262" s="39"/>
      <c r="H262" s="39"/>
      <c r="I262" s="189"/>
      <c r="J262" s="39"/>
      <c r="K262" s="39"/>
      <c r="L262" s="42"/>
      <c r="M262" s="190"/>
      <c r="N262" s="191"/>
      <c r="O262" s="67"/>
      <c r="P262" s="67"/>
      <c r="Q262" s="67"/>
      <c r="R262" s="67"/>
      <c r="S262" s="67"/>
      <c r="T262" s="68"/>
      <c r="U262" s="37"/>
      <c r="V262" s="37"/>
      <c r="W262" s="37"/>
      <c r="X262" s="37"/>
      <c r="Y262" s="37"/>
      <c r="Z262" s="37"/>
      <c r="AA262" s="37"/>
      <c r="AB262" s="37"/>
      <c r="AC262" s="37"/>
      <c r="AD262" s="37"/>
      <c r="AE262" s="37"/>
      <c r="AT262" s="20" t="s">
        <v>952</v>
      </c>
      <c r="AU262" s="20" t="s">
        <v>83</v>
      </c>
    </row>
    <row r="263" spans="1:65" s="2" customFormat="1" ht="37.799999999999997" customHeight="1">
      <c r="A263" s="37"/>
      <c r="B263" s="38"/>
      <c r="C263" s="174" t="s">
        <v>3325</v>
      </c>
      <c r="D263" s="174" t="s">
        <v>350</v>
      </c>
      <c r="E263" s="175" t="s">
        <v>8593</v>
      </c>
      <c r="F263" s="176" t="s">
        <v>8583</v>
      </c>
      <c r="G263" s="177" t="s">
        <v>987</v>
      </c>
      <c r="H263" s="178">
        <v>1</v>
      </c>
      <c r="I263" s="179"/>
      <c r="J263" s="180">
        <f>ROUND(I263*H263,2)</f>
        <v>0</v>
      </c>
      <c r="K263" s="176" t="s">
        <v>933</v>
      </c>
      <c r="L263" s="42"/>
      <c r="M263" s="181" t="s">
        <v>19</v>
      </c>
      <c r="N263" s="182" t="s">
        <v>46</v>
      </c>
      <c r="O263" s="67"/>
      <c r="P263" s="183">
        <f>O263*H263</f>
        <v>0</v>
      </c>
      <c r="Q263" s="183">
        <v>0</v>
      </c>
      <c r="R263" s="183">
        <f>Q263*H263</f>
        <v>0</v>
      </c>
      <c r="S263" s="183">
        <v>0</v>
      </c>
      <c r="T263" s="184">
        <f>S263*H263</f>
        <v>0</v>
      </c>
      <c r="U263" s="37"/>
      <c r="V263" s="37"/>
      <c r="W263" s="37"/>
      <c r="X263" s="37"/>
      <c r="Y263" s="37"/>
      <c r="Z263" s="37"/>
      <c r="AA263" s="37"/>
      <c r="AB263" s="37"/>
      <c r="AC263" s="37"/>
      <c r="AD263" s="37"/>
      <c r="AE263" s="37"/>
      <c r="AR263" s="185" t="s">
        <v>187</v>
      </c>
      <c r="AT263" s="185" t="s">
        <v>350</v>
      </c>
      <c r="AU263" s="185" t="s">
        <v>83</v>
      </c>
      <c r="AY263" s="20" t="s">
        <v>349</v>
      </c>
      <c r="BE263" s="186">
        <f>IF(N263="základní",J263,0)</f>
        <v>0</v>
      </c>
      <c r="BF263" s="186">
        <f>IF(N263="snížená",J263,0)</f>
        <v>0</v>
      </c>
      <c r="BG263" s="186">
        <f>IF(N263="zákl. přenesená",J263,0)</f>
        <v>0</v>
      </c>
      <c r="BH263" s="186">
        <f>IF(N263="sníž. přenesená",J263,0)</f>
        <v>0</v>
      </c>
      <c r="BI263" s="186">
        <f>IF(N263="nulová",J263,0)</f>
        <v>0</v>
      </c>
      <c r="BJ263" s="20" t="s">
        <v>83</v>
      </c>
      <c r="BK263" s="186">
        <f>ROUND(I263*H263,2)</f>
        <v>0</v>
      </c>
      <c r="BL263" s="20" t="s">
        <v>187</v>
      </c>
      <c r="BM263" s="185" t="s">
        <v>5511</v>
      </c>
    </row>
    <row r="264" spans="1:65" s="2" customFormat="1" ht="19.2">
      <c r="A264" s="37"/>
      <c r="B264" s="38"/>
      <c r="C264" s="39"/>
      <c r="D264" s="194" t="s">
        <v>952</v>
      </c>
      <c r="E264" s="39"/>
      <c r="F264" s="251" t="s">
        <v>8594</v>
      </c>
      <c r="G264" s="39"/>
      <c r="H264" s="39"/>
      <c r="I264" s="189"/>
      <c r="J264" s="39"/>
      <c r="K264" s="39"/>
      <c r="L264" s="42"/>
      <c r="M264" s="190"/>
      <c r="N264" s="191"/>
      <c r="O264" s="67"/>
      <c r="P264" s="67"/>
      <c r="Q264" s="67"/>
      <c r="R264" s="67"/>
      <c r="S264" s="67"/>
      <c r="T264" s="68"/>
      <c r="U264" s="37"/>
      <c r="V264" s="37"/>
      <c r="W264" s="37"/>
      <c r="X264" s="37"/>
      <c r="Y264" s="37"/>
      <c r="Z264" s="37"/>
      <c r="AA264" s="37"/>
      <c r="AB264" s="37"/>
      <c r="AC264" s="37"/>
      <c r="AD264" s="37"/>
      <c r="AE264" s="37"/>
      <c r="AT264" s="20" t="s">
        <v>952</v>
      </c>
      <c r="AU264" s="20" t="s">
        <v>83</v>
      </c>
    </row>
    <row r="265" spans="1:65" s="2" customFormat="1" ht="37.799999999999997" customHeight="1">
      <c r="A265" s="37"/>
      <c r="B265" s="38"/>
      <c r="C265" s="174" t="s">
        <v>742</v>
      </c>
      <c r="D265" s="174" t="s">
        <v>350</v>
      </c>
      <c r="E265" s="175" t="s">
        <v>8595</v>
      </c>
      <c r="F265" s="176" t="s">
        <v>8583</v>
      </c>
      <c r="G265" s="177" t="s">
        <v>987</v>
      </c>
      <c r="H265" s="178">
        <v>1</v>
      </c>
      <c r="I265" s="179"/>
      <c r="J265" s="180">
        <f>ROUND(I265*H265,2)</f>
        <v>0</v>
      </c>
      <c r="K265" s="176" t="s">
        <v>933</v>
      </c>
      <c r="L265" s="42"/>
      <c r="M265" s="181" t="s">
        <v>19</v>
      </c>
      <c r="N265" s="182" t="s">
        <v>46</v>
      </c>
      <c r="O265" s="67"/>
      <c r="P265" s="183">
        <f>O265*H265</f>
        <v>0</v>
      </c>
      <c r="Q265" s="183">
        <v>0</v>
      </c>
      <c r="R265" s="183">
        <f>Q265*H265</f>
        <v>0</v>
      </c>
      <c r="S265" s="183">
        <v>0</v>
      </c>
      <c r="T265" s="184">
        <f>S265*H265</f>
        <v>0</v>
      </c>
      <c r="U265" s="37"/>
      <c r="V265" s="37"/>
      <c r="W265" s="37"/>
      <c r="X265" s="37"/>
      <c r="Y265" s="37"/>
      <c r="Z265" s="37"/>
      <c r="AA265" s="37"/>
      <c r="AB265" s="37"/>
      <c r="AC265" s="37"/>
      <c r="AD265" s="37"/>
      <c r="AE265" s="37"/>
      <c r="AR265" s="185" t="s">
        <v>187</v>
      </c>
      <c r="AT265" s="185" t="s">
        <v>350</v>
      </c>
      <c r="AU265" s="185" t="s">
        <v>83</v>
      </c>
      <c r="AY265" s="20" t="s">
        <v>349</v>
      </c>
      <c r="BE265" s="186">
        <f>IF(N265="základní",J265,0)</f>
        <v>0</v>
      </c>
      <c r="BF265" s="186">
        <f>IF(N265="snížená",J265,0)</f>
        <v>0</v>
      </c>
      <c r="BG265" s="186">
        <f>IF(N265="zákl. přenesená",J265,0)</f>
        <v>0</v>
      </c>
      <c r="BH265" s="186">
        <f>IF(N265="sníž. přenesená",J265,0)</f>
        <v>0</v>
      </c>
      <c r="BI265" s="186">
        <f>IF(N265="nulová",J265,0)</f>
        <v>0</v>
      </c>
      <c r="BJ265" s="20" t="s">
        <v>83</v>
      </c>
      <c r="BK265" s="186">
        <f>ROUND(I265*H265,2)</f>
        <v>0</v>
      </c>
      <c r="BL265" s="20" t="s">
        <v>187</v>
      </c>
      <c r="BM265" s="185" t="s">
        <v>1771</v>
      </c>
    </row>
    <row r="266" spans="1:65" s="2" customFormat="1" ht="19.2">
      <c r="A266" s="37"/>
      <c r="B266" s="38"/>
      <c r="C266" s="39"/>
      <c r="D266" s="194" t="s">
        <v>952</v>
      </c>
      <c r="E266" s="39"/>
      <c r="F266" s="251" t="s">
        <v>8596</v>
      </c>
      <c r="G266" s="39"/>
      <c r="H266" s="39"/>
      <c r="I266" s="189"/>
      <c r="J266" s="39"/>
      <c r="K266" s="39"/>
      <c r="L266" s="42"/>
      <c r="M266" s="190"/>
      <c r="N266" s="191"/>
      <c r="O266" s="67"/>
      <c r="P266" s="67"/>
      <c r="Q266" s="67"/>
      <c r="R266" s="67"/>
      <c r="S266" s="67"/>
      <c r="T266" s="68"/>
      <c r="U266" s="37"/>
      <c r="V266" s="37"/>
      <c r="W266" s="37"/>
      <c r="X266" s="37"/>
      <c r="Y266" s="37"/>
      <c r="Z266" s="37"/>
      <c r="AA266" s="37"/>
      <c r="AB266" s="37"/>
      <c r="AC266" s="37"/>
      <c r="AD266" s="37"/>
      <c r="AE266" s="37"/>
      <c r="AT266" s="20" t="s">
        <v>952</v>
      </c>
      <c r="AU266" s="20" t="s">
        <v>83</v>
      </c>
    </row>
    <row r="267" spans="1:65" s="2" customFormat="1" ht="24.15" customHeight="1">
      <c r="A267" s="37"/>
      <c r="B267" s="38"/>
      <c r="C267" s="174" t="s">
        <v>3343</v>
      </c>
      <c r="D267" s="174" t="s">
        <v>350</v>
      </c>
      <c r="E267" s="175" t="s">
        <v>8597</v>
      </c>
      <c r="F267" s="176" t="s">
        <v>8598</v>
      </c>
      <c r="G267" s="177" t="s">
        <v>987</v>
      </c>
      <c r="H267" s="178">
        <v>200</v>
      </c>
      <c r="I267" s="179"/>
      <c r="J267" s="180">
        <f>ROUND(I267*H267,2)</f>
        <v>0</v>
      </c>
      <c r="K267" s="176" t="s">
        <v>933</v>
      </c>
      <c r="L267" s="42"/>
      <c r="M267" s="181" t="s">
        <v>19</v>
      </c>
      <c r="N267" s="182" t="s">
        <v>46</v>
      </c>
      <c r="O267" s="67"/>
      <c r="P267" s="183">
        <f>O267*H267</f>
        <v>0</v>
      </c>
      <c r="Q267" s="183">
        <v>0</v>
      </c>
      <c r="R267" s="183">
        <f>Q267*H267</f>
        <v>0</v>
      </c>
      <c r="S267" s="183">
        <v>0</v>
      </c>
      <c r="T267" s="184">
        <f>S267*H267</f>
        <v>0</v>
      </c>
      <c r="U267" s="37"/>
      <c r="V267" s="37"/>
      <c r="W267" s="37"/>
      <c r="X267" s="37"/>
      <c r="Y267" s="37"/>
      <c r="Z267" s="37"/>
      <c r="AA267" s="37"/>
      <c r="AB267" s="37"/>
      <c r="AC267" s="37"/>
      <c r="AD267" s="37"/>
      <c r="AE267" s="37"/>
      <c r="AR267" s="185" t="s">
        <v>187</v>
      </c>
      <c r="AT267" s="185" t="s">
        <v>350</v>
      </c>
      <c r="AU267" s="185" t="s">
        <v>83</v>
      </c>
      <c r="AY267" s="20" t="s">
        <v>349</v>
      </c>
      <c r="BE267" s="186">
        <f>IF(N267="základní",J267,0)</f>
        <v>0</v>
      </c>
      <c r="BF267" s="186">
        <f>IF(N267="snížená",J267,0)</f>
        <v>0</v>
      </c>
      <c r="BG267" s="186">
        <f>IF(N267="zákl. přenesená",J267,0)</f>
        <v>0</v>
      </c>
      <c r="BH267" s="186">
        <f>IF(N267="sníž. přenesená",J267,0)</f>
        <v>0</v>
      </c>
      <c r="BI267" s="186">
        <f>IF(N267="nulová",J267,0)</f>
        <v>0</v>
      </c>
      <c r="BJ267" s="20" t="s">
        <v>83</v>
      </c>
      <c r="BK267" s="186">
        <f>ROUND(I267*H267,2)</f>
        <v>0</v>
      </c>
      <c r="BL267" s="20" t="s">
        <v>187</v>
      </c>
      <c r="BM267" s="185" t="s">
        <v>5525</v>
      </c>
    </row>
    <row r="268" spans="1:65" s="2" customFormat="1" ht="19.2">
      <c r="A268" s="37"/>
      <c r="B268" s="38"/>
      <c r="C268" s="39"/>
      <c r="D268" s="194" t="s">
        <v>952</v>
      </c>
      <c r="E268" s="39"/>
      <c r="F268" s="251" t="s">
        <v>8208</v>
      </c>
      <c r="G268" s="39"/>
      <c r="H268" s="39"/>
      <c r="I268" s="189"/>
      <c r="J268" s="39"/>
      <c r="K268" s="39"/>
      <c r="L268" s="42"/>
      <c r="M268" s="190"/>
      <c r="N268" s="191"/>
      <c r="O268" s="67"/>
      <c r="P268" s="67"/>
      <c r="Q268" s="67"/>
      <c r="R268" s="67"/>
      <c r="S268" s="67"/>
      <c r="T268" s="68"/>
      <c r="U268" s="37"/>
      <c r="V268" s="37"/>
      <c r="W268" s="37"/>
      <c r="X268" s="37"/>
      <c r="Y268" s="37"/>
      <c r="Z268" s="37"/>
      <c r="AA268" s="37"/>
      <c r="AB268" s="37"/>
      <c r="AC268" s="37"/>
      <c r="AD268" s="37"/>
      <c r="AE268" s="37"/>
      <c r="AT268" s="20" t="s">
        <v>952</v>
      </c>
      <c r="AU268" s="20" t="s">
        <v>83</v>
      </c>
    </row>
    <row r="269" spans="1:65" s="2" customFormat="1" ht="21.75" customHeight="1">
      <c r="A269" s="37"/>
      <c r="B269" s="38"/>
      <c r="C269" s="174" t="s">
        <v>748</v>
      </c>
      <c r="D269" s="174" t="s">
        <v>350</v>
      </c>
      <c r="E269" s="175" t="s">
        <v>8599</v>
      </c>
      <c r="F269" s="176" t="s">
        <v>8600</v>
      </c>
      <c r="G269" s="177" t="s">
        <v>987</v>
      </c>
      <c r="H269" s="178">
        <v>200</v>
      </c>
      <c r="I269" s="179"/>
      <c r="J269" s="180">
        <f>ROUND(I269*H269,2)</f>
        <v>0</v>
      </c>
      <c r="K269" s="176" t="s">
        <v>933</v>
      </c>
      <c r="L269" s="42"/>
      <c r="M269" s="181" t="s">
        <v>19</v>
      </c>
      <c r="N269" s="182" t="s">
        <v>46</v>
      </c>
      <c r="O269" s="67"/>
      <c r="P269" s="183">
        <f>O269*H269</f>
        <v>0</v>
      </c>
      <c r="Q269" s="183">
        <v>0</v>
      </c>
      <c r="R269" s="183">
        <f>Q269*H269</f>
        <v>0</v>
      </c>
      <c r="S269" s="183">
        <v>0</v>
      </c>
      <c r="T269" s="184">
        <f>S269*H269</f>
        <v>0</v>
      </c>
      <c r="U269" s="37"/>
      <c r="V269" s="37"/>
      <c r="W269" s="37"/>
      <c r="X269" s="37"/>
      <c r="Y269" s="37"/>
      <c r="Z269" s="37"/>
      <c r="AA269" s="37"/>
      <c r="AB269" s="37"/>
      <c r="AC269" s="37"/>
      <c r="AD269" s="37"/>
      <c r="AE269" s="37"/>
      <c r="AR269" s="185" t="s">
        <v>187</v>
      </c>
      <c r="AT269" s="185" t="s">
        <v>350</v>
      </c>
      <c r="AU269" s="185" t="s">
        <v>83</v>
      </c>
      <c r="AY269" s="20" t="s">
        <v>349</v>
      </c>
      <c r="BE269" s="186">
        <f>IF(N269="základní",J269,0)</f>
        <v>0</v>
      </c>
      <c r="BF269" s="186">
        <f>IF(N269="snížená",J269,0)</f>
        <v>0</v>
      </c>
      <c r="BG269" s="186">
        <f>IF(N269="zákl. přenesená",J269,0)</f>
        <v>0</v>
      </c>
      <c r="BH269" s="186">
        <f>IF(N269="sníž. přenesená",J269,0)</f>
        <v>0</v>
      </c>
      <c r="BI269" s="186">
        <f>IF(N269="nulová",J269,0)</f>
        <v>0</v>
      </c>
      <c r="BJ269" s="20" t="s">
        <v>83</v>
      </c>
      <c r="BK269" s="186">
        <f>ROUND(I269*H269,2)</f>
        <v>0</v>
      </c>
      <c r="BL269" s="20" t="s">
        <v>187</v>
      </c>
      <c r="BM269" s="185" t="s">
        <v>5533</v>
      </c>
    </row>
    <row r="270" spans="1:65" s="2" customFormat="1" ht="19.2">
      <c r="A270" s="37"/>
      <c r="B270" s="38"/>
      <c r="C270" s="39"/>
      <c r="D270" s="194" t="s">
        <v>952</v>
      </c>
      <c r="E270" s="39"/>
      <c r="F270" s="251" t="s">
        <v>8208</v>
      </c>
      <c r="G270" s="39"/>
      <c r="H270" s="39"/>
      <c r="I270" s="189"/>
      <c r="J270" s="39"/>
      <c r="K270" s="39"/>
      <c r="L270" s="42"/>
      <c r="M270" s="190"/>
      <c r="N270" s="191"/>
      <c r="O270" s="67"/>
      <c r="P270" s="67"/>
      <c r="Q270" s="67"/>
      <c r="R270" s="67"/>
      <c r="S270" s="67"/>
      <c r="T270" s="68"/>
      <c r="U270" s="37"/>
      <c r="V270" s="37"/>
      <c r="W270" s="37"/>
      <c r="X270" s="37"/>
      <c r="Y270" s="37"/>
      <c r="Z270" s="37"/>
      <c r="AA270" s="37"/>
      <c r="AB270" s="37"/>
      <c r="AC270" s="37"/>
      <c r="AD270" s="37"/>
      <c r="AE270" s="37"/>
      <c r="AT270" s="20" t="s">
        <v>952</v>
      </c>
      <c r="AU270" s="20" t="s">
        <v>83</v>
      </c>
    </row>
    <row r="271" spans="1:65" s="2" customFormat="1" ht="16.5" customHeight="1">
      <c r="A271" s="37"/>
      <c r="B271" s="38"/>
      <c r="C271" s="174" t="s">
        <v>3352</v>
      </c>
      <c r="D271" s="174" t="s">
        <v>350</v>
      </c>
      <c r="E271" s="175" t="s">
        <v>8601</v>
      </c>
      <c r="F271" s="176" t="s">
        <v>8602</v>
      </c>
      <c r="G271" s="177" t="s">
        <v>987</v>
      </c>
      <c r="H271" s="178">
        <v>50</v>
      </c>
      <c r="I271" s="179"/>
      <c r="J271" s="180">
        <f>ROUND(I271*H271,2)</f>
        <v>0</v>
      </c>
      <c r="K271" s="176" t="s">
        <v>933</v>
      </c>
      <c r="L271" s="42"/>
      <c r="M271" s="181" t="s">
        <v>19</v>
      </c>
      <c r="N271" s="182" t="s">
        <v>46</v>
      </c>
      <c r="O271" s="67"/>
      <c r="P271" s="183">
        <f>O271*H271</f>
        <v>0</v>
      </c>
      <c r="Q271" s="183">
        <v>0</v>
      </c>
      <c r="R271" s="183">
        <f>Q271*H271</f>
        <v>0</v>
      </c>
      <c r="S271" s="183">
        <v>0</v>
      </c>
      <c r="T271" s="184">
        <f>S271*H271</f>
        <v>0</v>
      </c>
      <c r="U271" s="37"/>
      <c r="V271" s="37"/>
      <c r="W271" s="37"/>
      <c r="X271" s="37"/>
      <c r="Y271" s="37"/>
      <c r="Z271" s="37"/>
      <c r="AA271" s="37"/>
      <c r="AB271" s="37"/>
      <c r="AC271" s="37"/>
      <c r="AD271" s="37"/>
      <c r="AE271" s="37"/>
      <c r="AR271" s="185" t="s">
        <v>187</v>
      </c>
      <c r="AT271" s="185" t="s">
        <v>350</v>
      </c>
      <c r="AU271" s="185" t="s">
        <v>83</v>
      </c>
      <c r="AY271" s="20" t="s">
        <v>349</v>
      </c>
      <c r="BE271" s="186">
        <f>IF(N271="základní",J271,0)</f>
        <v>0</v>
      </c>
      <c r="BF271" s="186">
        <f>IF(N271="snížená",J271,0)</f>
        <v>0</v>
      </c>
      <c r="BG271" s="186">
        <f>IF(N271="zákl. přenesená",J271,0)</f>
        <v>0</v>
      </c>
      <c r="BH271" s="186">
        <f>IF(N271="sníž. přenesená",J271,0)</f>
        <v>0</v>
      </c>
      <c r="BI271" s="186">
        <f>IF(N271="nulová",J271,0)</f>
        <v>0</v>
      </c>
      <c r="BJ271" s="20" t="s">
        <v>83</v>
      </c>
      <c r="BK271" s="186">
        <f>ROUND(I271*H271,2)</f>
        <v>0</v>
      </c>
      <c r="BL271" s="20" t="s">
        <v>187</v>
      </c>
      <c r="BM271" s="185" t="s">
        <v>1772</v>
      </c>
    </row>
    <row r="272" spans="1:65" s="2" customFormat="1" ht="16.5" customHeight="1">
      <c r="A272" s="37"/>
      <c r="B272" s="38"/>
      <c r="C272" s="174" t="s">
        <v>753</v>
      </c>
      <c r="D272" s="174" t="s">
        <v>350</v>
      </c>
      <c r="E272" s="175" t="s">
        <v>8603</v>
      </c>
      <c r="F272" s="176" t="s">
        <v>8604</v>
      </c>
      <c r="G272" s="177" t="s">
        <v>987</v>
      </c>
      <c r="H272" s="178">
        <v>50</v>
      </c>
      <c r="I272" s="179"/>
      <c r="J272" s="180">
        <f>ROUND(I272*H272,2)</f>
        <v>0</v>
      </c>
      <c r="K272" s="176" t="s">
        <v>933</v>
      </c>
      <c r="L272" s="42"/>
      <c r="M272" s="181" t="s">
        <v>19</v>
      </c>
      <c r="N272" s="182" t="s">
        <v>46</v>
      </c>
      <c r="O272" s="67"/>
      <c r="P272" s="183">
        <f>O272*H272</f>
        <v>0</v>
      </c>
      <c r="Q272" s="183">
        <v>0</v>
      </c>
      <c r="R272" s="183">
        <f>Q272*H272</f>
        <v>0</v>
      </c>
      <c r="S272" s="183">
        <v>0</v>
      </c>
      <c r="T272" s="184">
        <f>S272*H272</f>
        <v>0</v>
      </c>
      <c r="U272" s="37"/>
      <c r="V272" s="37"/>
      <c r="W272" s="37"/>
      <c r="X272" s="37"/>
      <c r="Y272" s="37"/>
      <c r="Z272" s="37"/>
      <c r="AA272" s="37"/>
      <c r="AB272" s="37"/>
      <c r="AC272" s="37"/>
      <c r="AD272" s="37"/>
      <c r="AE272" s="37"/>
      <c r="AR272" s="185" t="s">
        <v>187</v>
      </c>
      <c r="AT272" s="185" t="s">
        <v>350</v>
      </c>
      <c r="AU272" s="185" t="s">
        <v>83</v>
      </c>
      <c r="AY272" s="20" t="s">
        <v>349</v>
      </c>
      <c r="BE272" s="186">
        <f>IF(N272="základní",J272,0)</f>
        <v>0</v>
      </c>
      <c r="BF272" s="186">
        <f>IF(N272="snížená",J272,0)</f>
        <v>0</v>
      </c>
      <c r="BG272" s="186">
        <f>IF(N272="zákl. přenesená",J272,0)</f>
        <v>0</v>
      </c>
      <c r="BH272" s="186">
        <f>IF(N272="sníž. přenesená",J272,0)</f>
        <v>0</v>
      </c>
      <c r="BI272" s="186">
        <f>IF(N272="nulová",J272,0)</f>
        <v>0</v>
      </c>
      <c r="BJ272" s="20" t="s">
        <v>83</v>
      </c>
      <c r="BK272" s="186">
        <f>ROUND(I272*H272,2)</f>
        <v>0</v>
      </c>
      <c r="BL272" s="20" t="s">
        <v>187</v>
      </c>
      <c r="BM272" s="185" t="s">
        <v>1773</v>
      </c>
    </row>
    <row r="273" spans="1:65" s="2" customFormat="1" ht="16.5" customHeight="1">
      <c r="A273" s="37"/>
      <c r="B273" s="38"/>
      <c r="C273" s="174" t="s">
        <v>3364</v>
      </c>
      <c r="D273" s="174" t="s">
        <v>350</v>
      </c>
      <c r="E273" s="175" t="s">
        <v>8605</v>
      </c>
      <c r="F273" s="176" t="s">
        <v>8606</v>
      </c>
      <c r="G273" s="177" t="s">
        <v>987</v>
      </c>
      <c r="H273" s="178">
        <v>3</v>
      </c>
      <c r="I273" s="179"/>
      <c r="J273" s="180">
        <f>ROUND(I273*H273,2)</f>
        <v>0</v>
      </c>
      <c r="K273" s="176" t="s">
        <v>933</v>
      </c>
      <c r="L273" s="42"/>
      <c r="M273" s="181" t="s">
        <v>19</v>
      </c>
      <c r="N273" s="182" t="s">
        <v>46</v>
      </c>
      <c r="O273" s="67"/>
      <c r="P273" s="183">
        <f>O273*H273</f>
        <v>0</v>
      </c>
      <c r="Q273" s="183">
        <v>0</v>
      </c>
      <c r="R273" s="183">
        <f>Q273*H273</f>
        <v>0</v>
      </c>
      <c r="S273" s="183">
        <v>0</v>
      </c>
      <c r="T273" s="184">
        <f>S273*H273</f>
        <v>0</v>
      </c>
      <c r="U273" s="37"/>
      <c r="V273" s="37"/>
      <c r="W273" s="37"/>
      <c r="X273" s="37"/>
      <c r="Y273" s="37"/>
      <c r="Z273" s="37"/>
      <c r="AA273" s="37"/>
      <c r="AB273" s="37"/>
      <c r="AC273" s="37"/>
      <c r="AD273" s="37"/>
      <c r="AE273" s="37"/>
      <c r="AR273" s="185" t="s">
        <v>187</v>
      </c>
      <c r="AT273" s="185" t="s">
        <v>350</v>
      </c>
      <c r="AU273" s="185" t="s">
        <v>83</v>
      </c>
      <c r="AY273" s="20" t="s">
        <v>349</v>
      </c>
      <c r="BE273" s="186">
        <f>IF(N273="základní",J273,0)</f>
        <v>0</v>
      </c>
      <c r="BF273" s="186">
        <f>IF(N273="snížená",J273,0)</f>
        <v>0</v>
      </c>
      <c r="BG273" s="186">
        <f>IF(N273="zákl. přenesená",J273,0)</f>
        <v>0</v>
      </c>
      <c r="BH273" s="186">
        <f>IF(N273="sníž. přenesená",J273,0)</f>
        <v>0</v>
      </c>
      <c r="BI273" s="186">
        <f>IF(N273="nulová",J273,0)</f>
        <v>0</v>
      </c>
      <c r="BJ273" s="20" t="s">
        <v>83</v>
      </c>
      <c r="BK273" s="186">
        <f>ROUND(I273*H273,2)</f>
        <v>0</v>
      </c>
      <c r="BL273" s="20" t="s">
        <v>187</v>
      </c>
      <c r="BM273" s="185" t="s">
        <v>5555</v>
      </c>
    </row>
    <row r="274" spans="1:65" s="2" customFormat="1" ht="16.5" customHeight="1">
      <c r="A274" s="37"/>
      <c r="B274" s="38"/>
      <c r="C274" s="174" t="s">
        <v>758</v>
      </c>
      <c r="D274" s="174" t="s">
        <v>350</v>
      </c>
      <c r="E274" s="175" t="s">
        <v>8607</v>
      </c>
      <c r="F274" s="176" t="s">
        <v>8608</v>
      </c>
      <c r="G274" s="177" t="s">
        <v>987</v>
      </c>
      <c r="H274" s="178">
        <v>4</v>
      </c>
      <c r="I274" s="179"/>
      <c r="J274" s="180">
        <f>ROUND(I274*H274,2)</f>
        <v>0</v>
      </c>
      <c r="K274" s="176" t="s">
        <v>933</v>
      </c>
      <c r="L274" s="42"/>
      <c r="M274" s="181" t="s">
        <v>19</v>
      </c>
      <c r="N274" s="182" t="s">
        <v>46</v>
      </c>
      <c r="O274" s="67"/>
      <c r="P274" s="183">
        <f>O274*H274</f>
        <v>0</v>
      </c>
      <c r="Q274" s="183">
        <v>0</v>
      </c>
      <c r="R274" s="183">
        <f>Q274*H274</f>
        <v>0</v>
      </c>
      <c r="S274" s="183">
        <v>0</v>
      </c>
      <c r="T274" s="184">
        <f>S274*H274</f>
        <v>0</v>
      </c>
      <c r="U274" s="37"/>
      <c r="V274" s="37"/>
      <c r="W274" s="37"/>
      <c r="X274" s="37"/>
      <c r="Y274" s="37"/>
      <c r="Z274" s="37"/>
      <c r="AA274" s="37"/>
      <c r="AB274" s="37"/>
      <c r="AC274" s="37"/>
      <c r="AD274" s="37"/>
      <c r="AE274" s="37"/>
      <c r="AR274" s="185" t="s">
        <v>187</v>
      </c>
      <c r="AT274" s="185" t="s">
        <v>350</v>
      </c>
      <c r="AU274" s="185" t="s">
        <v>83</v>
      </c>
      <c r="AY274" s="20" t="s">
        <v>349</v>
      </c>
      <c r="BE274" s="186">
        <f>IF(N274="základní",J274,0)</f>
        <v>0</v>
      </c>
      <c r="BF274" s="186">
        <f>IF(N274="snížená",J274,0)</f>
        <v>0</v>
      </c>
      <c r="BG274" s="186">
        <f>IF(N274="zákl. přenesená",J274,0)</f>
        <v>0</v>
      </c>
      <c r="BH274" s="186">
        <f>IF(N274="sníž. přenesená",J274,0)</f>
        <v>0</v>
      </c>
      <c r="BI274" s="186">
        <f>IF(N274="nulová",J274,0)</f>
        <v>0</v>
      </c>
      <c r="BJ274" s="20" t="s">
        <v>83</v>
      </c>
      <c r="BK274" s="186">
        <f>ROUND(I274*H274,2)</f>
        <v>0</v>
      </c>
      <c r="BL274" s="20" t="s">
        <v>187</v>
      </c>
      <c r="BM274" s="185" t="s">
        <v>5563</v>
      </c>
    </row>
    <row r="275" spans="1:65" s="2" customFormat="1" ht="19.2">
      <c r="A275" s="37"/>
      <c r="B275" s="38"/>
      <c r="C275" s="39"/>
      <c r="D275" s="194" t="s">
        <v>952</v>
      </c>
      <c r="E275" s="39"/>
      <c r="F275" s="251" t="s">
        <v>8208</v>
      </c>
      <c r="G275" s="39"/>
      <c r="H275" s="39"/>
      <c r="I275" s="189"/>
      <c r="J275" s="39"/>
      <c r="K275" s="39"/>
      <c r="L275" s="42"/>
      <c r="M275" s="190"/>
      <c r="N275" s="191"/>
      <c r="O275" s="67"/>
      <c r="P275" s="67"/>
      <c r="Q275" s="67"/>
      <c r="R275" s="67"/>
      <c r="S275" s="67"/>
      <c r="T275" s="68"/>
      <c r="U275" s="37"/>
      <c r="V275" s="37"/>
      <c r="W275" s="37"/>
      <c r="X275" s="37"/>
      <c r="Y275" s="37"/>
      <c r="Z275" s="37"/>
      <c r="AA275" s="37"/>
      <c r="AB275" s="37"/>
      <c r="AC275" s="37"/>
      <c r="AD275" s="37"/>
      <c r="AE275" s="37"/>
      <c r="AT275" s="20" t="s">
        <v>952</v>
      </c>
      <c r="AU275" s="20" t="s">
        <v>83</v>
      </c>
    </row>
    <row r="276" spans="1:65" s="2" customFormat="1" ht="16.5" customHeight="1">
      <c r="A276" s="37"/>
      <c r="B276" s="38"/>
      <c r="C276" s="174" t="s">
        <v>3373</v>
      </c>
      <c r="D276" s="174" t="s">
        <v>350</v>
      </c>
      <c r="E276" s="175" t="s">
        <v>8609</v>
      </c>
      <c r="F276" s="176" t="s">
        <v>8608</v>
      </c>
      <c r="G276" s="177" t="s">
        <v>987</v>
      </c>
      <c r="H276" s="178">
        <v>10</v>
      </c>
      <c r="I276" s="179"/>
      <c r="J276" s="180">
        <f>ROUND(I276*H276,2)</f>
        <v>0</v>
      </c>
      <c r="K276" s="176" t="s">
        <v>933</v>
      </c>
      <c r="L276" s="42"/>
      <c r="M276" s="181" t="s">
        <v>19</v>
      </c>
      <c r="N276" s="182" t="s">
        <v>46</v>
      </c>
      <c r="O276" s="67"/>
      <c r="P276" s="183">
        <f>O276*H276</f>
        <v>0</v>
      </c>
      <c r="Q276" s="183">
        <v>0</v>
      </c>
      <c r="R276" s="183">
        <f>Q276*H276</f>
        <v>0</v>
      </c>
      <c r="S276" s="183">
        <v>0</v>
      </c>
      <c r="T276" s="184">
        <f>S276*H276</f>
        <v>0</v>
      </c>
      <c r="U276" s="37"/>
      <c r="V276" s="37"/>
      <c r="W276" s="37"/>
      <c r="X276" s="37"/>
      <c r="Y276" s="37"/>
      <c r="Z276" s="37"/>
      <c r="AA276" s="37"/>
      <c r="AB276" s="37"/>
      <c r="AC276" s="37"/>
      <c r="AD276" s="37"/>
      <c r="AE276" s="37"/>
      <c r="AR276" s="185" t="s">
        <v>187</v>
      </c>
      <c r="AT276" s="185" t="s">
        <v>350</v>
      </c>
      <c r="AU276" s="185" t="s">
        <v>83</v>
      </c>
      <c r="AY276" s="20" t="s">
        <v>349</v>
      </c>
      <c r="BE276" s="186">
        <f>IF(N276="základní",J276,0)</f>
        <v>0</v>
      </c>
      <c r="BF276" s="186">
        <f>IF(N276="snížená",J276,0)</f>
        <v>0</v>
      </c>
      <c r="BG276" s="186">
        <f>IF(N276="zákl. přenesená",J276,0)</f>
        <v>0</v>
      </c>
      <c r="BH276" s="186">
        <f>IF(N276="sníž. přenesená",J276,0)</f>
        <v>0</v>
      </c>
      <c r="BI276" s="186">
        <f>IF(N276="nulová",J276,0)</f>
        <v>0</v>
      </c>
      <c r="BJ276" s="20" t="s">
        <v>83</v>
      </c>
      <c r="BK276" s="186">
        <f>ROUND(I276*H276,2)</f>
        <v>0</v>
      </c>
      <c r="BL276" s="20" t="s">
        <v>187</v>
      </c>
      <c r="BM276" s="185" t="s">
        <v>5571</v>
      </c>
    </row>
    <row r="277" spans="1:65" s="2" customFormat="1" ht="19.2">
      <c r="A277" s="37"/>
      <c r="B277" s="38"/>
      <c r="C277" s="39"/>
      <c r="D277" s="194" t="s">
        <v>952</v>
      </c>
      <c r="E277" s="39"/>
      <c r="F277" s="251" t="s">
        <v>8180</v>
      </c>
      <c r="G277" s="39"/>
      <c r="H277" s="39"/>
      <c r="I277" s="189"/>
      <c r="J277" s="39"/>
      <c r="K277" s="39"/>
      <c r="L277" s="42"/>
      <c r="M277" s="190"/>
      <c r="N277" s="191"/>
      <c r="O277" s="67"/>
      <c r="P277" s="67"/>
      <c r="Q277" s="67"/>
      <c r="R277" s="67"/>
      <c r="S277" s="67"/>
      <c r="T277" s="68"/>
      <c r="U277" s="37"/>
      <c r="V277" s="37"/>
      <c r="W277" s="37"/>
      <c r="X277" s="37"/>
      <c r="Y277" s="37"/>
      <c r="Z277" s="37"/>
      <c r="AA277" s="37"/>
      <c r="AB277" s="37"/>
      <c r="AC277" s="37"/>
      <c r="AD277" s="37"/>
      <c r="AE277" s="37"/>
      <c r="AT277" s="20" t="s">
        <v>952</v>
      </c>
      <c r="AU277" s="20" t="s">
        <v>83</v>
      </c>
    </row>
    <row r="278" spans="1:65" s="2" customFormat="1" ht="16.5" customHeight="1">
      <c r="A278" s="37"/>
      <c r="B278" s="38"/>
      <c r="C278" s="174" t="s">
        <v>762</v>
      </c>
      <c r="D278" s="174" t="s">
        <v>350</v>
      </c>
      <c r="E278" s="175" t="s">
        <v>8610</v>
      </c>
      <c r="F278" s="176" t="s">
        <v>8608</v>
      </c>
      <c r="G278" s="177" t="s">
        <v>987</v>
      </c>
      <c r="H278" s="178">
        <v>8</v>
      </c>
      <c r="I278" s="179"/>
      <c r="J278" s="180">
        <f>ROUND(I278*H278,2)</f>
        <v>0</v>
      </c>
      <c r="K278" s="176" t="s">
        <v>933</v>
      </c>
      <c r="L278" s="42"/>
      <c r="M278" s="181" t="s">
        <v>19</v>
      </c>
      <c r="N278" s="182" t="s">
        <v>46</v>
      </c>
      <c r="O278" s="67"/>
      <c r="P278" s="183">
        <f>O278*H278</f>
        <v>0</v>
      </c>
      <c r="Q278" s="183">
        <v>0</v>
      </c>
      <c r="R278" s="183">
        <f>Q278*H278</f>
        <v>0</v>
      </c>
      <c r="S278" s="183">
        <v>0</v>
      </c>
      <c r="T278" s="184">
        <f>S278*H278</f>
        <v>0</v>
      </c>
      <c r="U278" s="37"/>
      <c r="V278" s="37"/>
      <c r="W278" s="37"/>
      <c r="X278" s="37"/>
      <c r="Y278" s="37"/>
      <c r="Z278" s="37"/>
      <c r="AA278" s="37"/>
      <c r="AB278" s="37"/>
      <c r="AC278" s="37"/>
      <c r="AD278" s="37"/>
      <c r="AE278" s="37"/>
      <c r="AR278" s="185" t="s">
        <v>187</v>
      </c>
      <c r="AT278" s="185" t="s">
        <v>350</v>
      </c>
      <c r="AU278" s="185" t="s">
        <v>83</v>
      </c>
      <c r="AY278" s="20" t="s">
        <v>349</v>
      </c>
      <c r="BE278" s="186">
        <f>IF(N278="základní",J278,0)</f>
        <v>0</v>
      </c>
      <c r="BF278" s="186">
        <f>IF(N278="snížená",J278,0)</f>
        <v>0</v>
      </c>
      <c r="BG278" s="186">
        <f>IF(N278="zákl. přenesená",J278,0)</f>
        <v>0</v>
      </c>
      <c r="BH278" s="186">
        <f>IF(N278="sníž. přenesená",J278,0)</f>
        <v>0</v>
      </c>
      <c r="BI278" s="186">
        <f>IF(N278="nulová",J278,0)</f>
        <v>0</v>
      </c>
      <c r="BJ278" s="20" t="s">
        <v>83</v>
      </c>
      <c r="BK278" s="186">
        <f>ROUND(I278*H278,2)</f>
        <v>0</v>
      </c>
      <c r="BL278" s="20" t="s">
        <v>187</v>
      </c>
      <c r="BM278" s="185" t="s">
        <v>5579</v>
      </c>
    </row>
    <row r="279" spans="1:65" s="2" customFormat="1" ht="19.2">
      <c r="A279" s="37"/>
      <c r="B279" s="38"/>
      <c r="C279" s="39"/>
      <c r="D279" s="194" t="s">
        <v>952</v>
      </c>
      <c r="E279" s="39"/>
      <c r="F279" s="251" t="s">
        <v>8255</v>
      </c>
      <c r="G279" s="39"/>
      <c r="H279" s="39"/>
      <c r="I279" s="189"/>
      <c r="J279" s="39"/>
      <c r="K279" s="39"/>
      <c r="L279" s="42"/>
      <c r="M279" s="190"/>
      <c r="N279" s="191"/>
      <c r="O279" s="67"/>
      <c r="P279" s="67"/>
      <c r="Q279" s="67"/>
      <c r="R279" s="67"/>
      <c r="S279" s="67"/>
      <c r="T279" s="68"/>
      <c r="U279" s="37"/>
      <c r="V279" s="37"/>
      <c r="W279" s="37"/>
      <c r="X279" s="37"/>
      <c r="Y279" s="37"/>
      <c r="Z279" s="37"/>
      <c r="AA279" s="37"/>
      <c r="AB279" s="37"/>
      <c r="AC279" s="37"/>
      <c r="AD279" s="37"/>
      <c r="AE279" s="37"/>
      <c r="AT279" s="20" t="s">
        <v>952</v>
      </c>
      <c r="AU279" s="20" t="s">
        <v>83</v>
      </c>
    </row>
    <row r="280" spans="1:65" s="2" customFormat="1" ht="16.5" customHeight="1">
      <c r="A280" s="37"/>
      <c r="B280" s="38"/>
      <c r="C280" s="174" t="s">
        <v>3379</v>
      </c>
      <c r="D280" s="174" t="s">
        <v>350</v>
      </c>
      <c r="E280" s="175" t="s">
        <v>8611</v>
      </c>
      <c r="F280" s="176" t="s">
        <v>8608</v>
      </c>
      <c r="G280" s="177" t="s">
        <v>987</v>
      </c>
      <c r="H280" s="178">
        <v>4</v>
      </c>
      <c r="I280" s="179"/>
      <c r="J280" s="180">
        <f>ROUND(I280*H280,2)</f>
        <v>0</v>
      </c>
      <c r="K280" s="176" t="s">
        <v>933</v>
      </c>
      <c r="L280" s="42"/>
      <c r="M280" s="181" t="s">
        <v>19</v>
      </c>
      <c r="N280" s="182" t="s">
        <v>46</v>
      </c>
      <c r="O280" s="67"/>
      <c r="P280" s="183">
        <f>O280*H280</f>
        <v>0</v>
      </c>
      <c r="Q280" s="183">
        <v>0</v>
      </c>
      <c r="R280" s="183">
        <f>Q280*H280</f>
        <v>0</v>
      </c>
      <c r="S280" s="183">
        <v>0</v>
      </c>
      <c r="T280" s="184">
        <f>S280*H280</f>
        <v>0</v>
      </c>
      <c r="U280" s="37"/>
      <c r="V280" s="37"/>
      <c r="W280" s="37"/>
      <c r="X280" s="37"/>
      <c r="Y280" s="37"/>
      <c r="Z280" s="37"/>
      <c r="AA280" s="37"/>
      <c r="AB280" s="37"/>
      <c r="AC280" s="37"/>
      <c r="AD280" s="37"/>
      <c r="AE280" s="37"/>
      <c r="AR280" s="185" t="s">
        <v>187</v>
      </c>
      <c r="AT280" s="185" t="s">
        <v>350</v>
      </c>
      <c r="AU280" s="185" t="s">
        <v>83</v>
      </c>
      <c r="AY280" s="20" t="s">
        <v>349</v>
      </c>
      <c r="BE280" s="186">
        <f>IF(N280="základní",J280,0)</f>
        <v>0</v>
      </c>
      <c r="BF280" s="186">
        <f>IF(N280="snížená",J280,0)</f>
        <v>0</v>
      </c>
      <c r="BG280" s="186">
        <f>IF(N280="zákl. přenesená",J280,0)</f>
        <v>0</v>
      </c>
      <c r="BH280" s="186">
        <f>IF(N280="sníž. přenesená",J280,0)</f>
        <v>0</v>
      </c>
      <c r="BI280" s="186">
        <f>IF(N280="nulová",J280,0)</f>
        <v>0</v>
      </c>
      <c r="BJ280" s="20" t="s">
        <v>83</v>
      </c>
      <c r="BK280" s="186">
        <f>ROUND(I280*H280,2)</f>
        <v>0</v>
      </c>
      <c r="BL280" s="20" t="s">
        <v>187</v>
      </c>
      <c r="BM280" s="185" t="s">
        <v>5587</v>
      </c>
    </row>
    <row r="281" spans="1:65" s="2" customFormat="1" ht="19.2">
      <c r="A281" s="37"/>
      <c r="B281" s="38"/>
      <c r="C281" s="39"/>
      <c r="D281" s="194" t="s">
        <v>952</v>
      </c>
      <c r="E281" s="39"/>
      <c r="F281" s="251" t="s">
        <v>8178</v>
      </c>
      <c r="G281" s="39"/>
      <c r="H281" s="39"/>
      <c r="I281" s="189"/>
      <c r="J281" s="39"/>
      <c r="K281" s="39"/>
      <c r="L281" s="42"/>
      <c r="M281" s="190"/>
      <c r="N281" s="191"/>
      <c r="O281" s="67"/>
      <c r="P281" s="67"/>
      <c r="Q281" s="67"/>
      <c r="R281" s="67"/>
      <c r="S281" s="67"/>
      <c r="T281" s="68"/>
      <c r="U281" s="37"/>
      <c r="V281" s="37"/>
      <c r="W281" s="37"/>
      <c r="X281" s="37"/>
      <c r="Y281" s="37"/>
      <c r="Z281" s="37"/>
      <c r="AA281" s="37"/>
      <c r="AB281" s="37"/>
      <c r="AC281" s="37"/>
      <c r="AD281" s="37"/>
      <c r="AE281" s="37"/>
      <c r="AT281" s="20" t="s">
        <v>952</v>
      </c>
      <c r="AU281" s="20" t="s">
        <v>83</v>
      </c>
    </row>
    <row r="282" spans="1:65" s="2" customFormat="1" ht="16.5" customHeight="1">
      <c r="A282" s="37"/>
      <c r="B282" s="38"/>
      <c r="C282" s="174" t="s">
        <v>768</v>
      </c>
      <c r="D282" s="174" t="s">
        <v>350</v>
      </c>
      <c r="E282" s="175" t="s">
        <v>8612</v>
      </c>
      <c r="F282" s="176" t="s">
        <v>8608</v>
      </c>
      <c r="G282" s="177" t="s">
        <v>987</v>
      </c>
      <c r="H282" s="178">
        <v>2</v>
      </c>
      <c r="I282" s="179"/>
      <c r="J282" s="180">
        <f>ROUND(I282*H282,2)</f>
        <v>0</v>
      </c>
      <c r="K282" s="176" t="s">
        <v>933</v>
      </c>
      <c r="L282" s="42"/>
      <c r="M282" s="181" t="s">
        <v>19</v>
      </c>
      <c r="N282" s="182" t="s">
        <v>46</v>
      </c>
      <c r="O282" s="67"/>
      <c r="P282" s="183">
        <f>O282*H282</f>
        <v>0</v>
      </c>
      <c r="Q282" s="183">
        <v>0</v>
      </c>
      <c r="R282" s="183">
        <f>Q282*H282</f>
        <v>0</v>
      </c>
      <c r="S282" s="183">
        <v>0</v>
      </c>
      <c r="T282" s="184">
        <f>S282*H282</f>
        <v>0</v>
      </c>
      <c r="U282" s="37"/>
      <c r="V282" s="37"/>
      <c r="W282" s="37"/>
      <c r="X282" s="37"/>
      <c r="Y282" s="37"/>
      <c r="Z282" s="37"/>
      <c r="AA282" s="37"/>
      <c r="AB282" s="37"/>
      <c r="AC282" s="37"/>
      <c r="AD282" s="37"/>
      <c r="AE282" s="37"/>
      <c r="AR282" s="185" t="s">
        <v>187</v>
      </c>
      <c r="AT282" s="185" t="s">
        <v>350</v>
      </c>
      <c r="AU282" s="185" t="s">
        <v>83</v>
      </c>
      <c r="AY282" s="20" t="s">
        <v>349</v>
      </c>
      <c r="BE282" s="186">
        <f>IF(N282="základní",J282,0)</f>
        <v>0</v>
      </c>
      <c r="BF282" s="186">
        <f>IF(N282="snížená",J282,0)</f>
        <v>0</v>
      </c>
      <c r="BG282" s="186">
        <f>IF(N282="zákl. přenesená",J282,0)</f>
        <v>0</v>
      </c>
      <c r="BH282" s="186">
        <f>IF(N282="sníž. přenesená",J282,0)</f>
        <v>0</v>
      </c>
      <c r="BI282" s="186">
        <f>IF(N282="nulová",J282,0)</f>
        <v>0</v>
      </c>
      <c r="BJ282" s="20" t="s">
        <v>83</v>
      </c>
      <c r="BK282" s="186">
        <f>ROUND(I282*H282,2)</f>
        <v>0</v>
      </c>
      <c r="BL282" s="20" t="s">
        <v>187</v>
      </c>
      <c r="BM282" s="185" t="s">
        <v>5595</v>
      </c>
    </row>
    <row r="283" spans="1:65" s="2" customFormat="1" ht="19.2">
      <c r="A283" s="37"/>
      <c r="B283" s="38"/>
      <c r="C283" s="39"/>
      <c r="D283" s="194" t="s">
        <v>952</v>
      </c>
      <c r="E283" s="39"/>
      <c r="F283" s="251" t="s">
        <v>8286</v>
      </c>
      <c r="G283" s="39"/>
      <c r="H283" s="39"/>
      <c r="I283" s="189"/>
      <c r="J283" s="39"/>
      <c r="K283" s="39"/>
      <c r="L283" s="42"/>
      <c r="M283" s="190"/>
      <c r="N283" s="191"/>
      <c r="O283" s="67"/>
      <c r="P283" s="67"/>
      <c r="Q283" s="67"/>
      <c r="R283" s="67"/>
      <c r="S283" s="67"/>
      <c r="T283" s="68"/>
      <c r="U283" s="37"/>
      <c r="V283" s="37"/>
      <c r="W283" s="37"/>
      <c r="X283" s="37"/>
      <c r="Y283" s="37"/>
      <c r="Z283" s="37"/>
      <c r="AA283" s="37"/>
      <c r="AB283" s="37"/>
      <c r="AC283" s="37"/>
      <c r="AD283" s="37"/>
      <c r="AE283" s="37"/>
      <c r="AT283" s="20" t="s">
        <v>952</v>
      </c>
      <c r="AU283" s="20" t="s">
        <v>83</v>
      </c>
    </row>
    <row r="284" spans="1:65" s="2" customFormat="1" ht="16.5" customHeight="1">
      <c r="A284" s="37"/>
      <c r="B284" s="38"/>
      <c r="C284" s="174" t="s">
        <v>3385</v>
      </c>
      <c r="D284" s="174" t="s">
        <v>350</v>
      </c>
      <c r="E284" s="175" t="s">
        <v>8613</v>
      </c>
      <c r="F284" s="176" t="s">
        <v>8608</v>
      </c>
      <c r="G284" s="177" t="s">
        <v>987</v>
      </c>
      <c r="H284" s="178">
        <v>2</v>
      </c>
      <c r="I284" s="179"/>
      <c r="J284" s="180">
        <f>ROUND(I284*H284,2)</f>
        <v>0</v>
      </c>
      <c r="K284" s="176" t="s">
        <v>933</v>
      </c>
      <c r="L284" s="42"/>
      <c r="M284" s="181" t="s">
        <v>19</v>
      </c>
      <c r="N284" s="182" t="s">
        <v>46</v>
      </c>
      <c r="O284" s="67"/>
      <c r="P284" s="183">
        <f>O284*H284</f>
        <v>0</v>
      </c>
      <c r="Q284" s="183">
        <v>0</v>
      </c>
      <c r="R284" s="183">
        <f>Q284*H284</f>
        <v>0</v>
      </c>
      <c r="S284" s="183">
        <v>0</v>
      </c>
      <c r="T284" s="184">
        <f>S284*H284</f>
        <v>0</v>
      </c>
      <c r="U284" s="37"/>
      <c r="V284" s="37"/>
      <c r="W284" s="37"/>
      <c r="X284" s="37"/>
      <c r="Y284" s="37"/>
      <c r="Z284" s="37"/>
      <c r="AA284" s="37"/>
      <c r="AB284" s="37"/>
      <c r="AC284" s="37"/>
      <c r="AD284" s="37"/>
      <c r="AE284" s="37"/>
      <c r="AR284" s="185" t="s">
        <v>187</v>
      </c>
      <c r="AT284" s="185" t="s">
        <v>350</v>
      </c>
      <c r="AU284" s="185" t="s">
        <v>83</v>
      </c>
      <c r="AY284" s="20" t="s">
        <v>349</v>
      </c>
      <c r="BE284" s="186">
        <f>IF(N284="základní",J284,0)</f>
        <v>0</v>
      </c>
      <c r="BF284" s="186">
        <f>IF(N284="snížená",J284,0)</f>
        <v>0</v>
      </c>
      <c r="BG284" s="186">
        <f>IF(N284="zákl. přenesená",J284,0)</f>
        <v>0</v>
      </c>
      <c r="BH284" s="186">
        <f>IF(N284="sníž. přenesená",J284,0)</f>
        <v>0</v>
      </c>
      <c r="BI284" s="186">
        <f>IF(N284="nulová",J284,0)</f>
        <v>0</v>
      </c>
      <c r="BJ284" s="20" t="s">
        <v>83</v>
      </c>
      <c r="BK284" s="186">
        <f>ROUND(I284*H284,2)</f>
        <v>0</v>
      </c>
      <c r="BL284" s="20" t="s">
        <v>187</v>
      </c>
      <c r="BM284" s="185" t="s">
        <v>5602</v>
      </c>
    </row>
    <row r="285" spans="1:65" s="2" customFormat="1" ht="19.2">
      <c r="A285" s="37"/>
      <c r="B285" s="38"/>
      <c r="C285" s="39"/>
      <c r="D285" s="194" t="s">
        <v>952</v>
      </c>
      <c r="E285" s="39"/>
      <c r="F285" s="251" t="s">
        <v>8253</v>
      </c>
      <c r="G285" s="39"/>
      <c r="H285" s="39"/>
      <c r="I285" s="189"/>
      <c r="J285" s="39"/>
      <c r="K285" s="39"/>
      <c r="L285" s="42"/>
      <c r="M285" s="190"/>
      <c r="N285" s="191"/>
      <c r="O285" s="67"/>
      <c r="P285" s="67"/>
      <c r="Q285" s="67"/>
      <c r="R285" s="67"/>
      <c r="S285" s="67"/>
      <c r="T285" s="68"/>
      <c r="U285" s="37"/>
      <c r="V285" s="37"/>
      <c r="W285" s="37"/>
      <c r="X285" s="37"/>
      <c r="Y285" s="37"/>
      <c r="Z285" s="37"/>
      <c r="AA285" s="37"/>
      <c r="AB285" s="37"/>
      <c r="AC285" s="37"/>
      <c r="AD285" s="37"/>
      <c r="AE285" s="37"/>
      <c r="AT285" s="20" t="s">
        <v>952</v>
      </c>
      <c r="AU285" s="20" t="s">
        <v>83</v>
      </c>
    </row>
    <row r="286" spans="1:65" s="2" customFormat="1" ht="16.5" customHeight="1">
      <c r="A286" s="37"/>
      <c r="B286" s="38"/>
      <c r="C286" s="174" t="s">
        <v>773</v>
      </c>
      <c r="D286" s="174" t="s">
        <v>350</v>
      </c>
      <c r="E286" s="175" t="s">
        <v>8614</v>
      </c>
      <c r="F286" s="176" t="s">
        <v>8608</v>
      </c>
      <c r="G286" s="177" t="s">
        <v>987</v>
      </c>
      <c r="H286" s="178">
        <v>6</v>
      </c>
      <c r="I286" s="179"/>
      <c r="J286" s="180">
        <f>ROUND(I286*H286,2)</f>
        <v>0</v>
      </c>
      <c r="K286" s="176" t="s">
        <v>933</v>
      </c>
      <c r="L286" s="42"/>
      <c r="M286" s="181" t="s">
        <v>19</v>
      </c>
      <c r="N286" s="182" t="s">
        <v>46</v>
      </c>
      <c r="O286" s="67"/>
      <c r="P286" s="183">
        <f>O286*H286</f>
        <v>0</v>
      </c>
      <c r="Q286" s="183">
        <v>0</v>
      </c>
      <c r="R286" s="183">
        <f>Q286*H286</f>
        <v>0</v>
      </c>
      <c r="S286" s="183">
        <v>0</v>
      </c>
      <c r="T286" s="184">
        <f>S286*H286</f>
        <v>0</v>
      </c>
      <c r="U286" s="37"/>
      <c r="V286" s="37"/>
      <c r="W286" s="37"/>
      <c r="X286" s="37"/>
      <c r="Y286" s="37"/>
      <c r="Z286" s="37"/>
      <c r="AA286" s="37"/>
      <c r="AB286" s="37"/>
      <c r="AC286" s="37"/>
      <c r="AD286" s="37"/>
      <c r="AE286" s="37"/>
      <c r="AR286" s="185" t="s">
        <v>187</v>
      </c>
      <c r="AT286" s="185" t="s">
        <v>350</v>
      </c>
      <c r="AU286" s="185" t="s">
        <v>83</v>
      </c>
      <c r="AY286" s="20" t="s">
        <v>349</v>
      </c>
      <c r="BE286" s="186">
        <f>IF(N286="základní",J286,0)</f>
        <v>0</v>
      </c>
      <c r="BF286" s="186">
        <f>IF(N286="snížená",J286,0)</f>
        <v>0</v>
      </c>
      <c r="BG286" s="186">
        <f>IF(N286="zákl. přenesená",J286,0)</f>
        <v>0</v>
      </c>
      <c r="BH286" s="186">
        <f>IF(N286="sníž. přenesená",J286,0)</f>
        <v>0</v>
      </c>
      <c r="BI286" s="186">
        <f>IF(N286="nulová",J286,0)</f>
        <v>0</v>
      </c>
      <c r="BJ286" s="20" t="s">
        <v>83</v>
      </c>
      <c r="BK286" s="186">
        <f>ROUND(I286*H286,2)</f>
        <v>0</v>
      </c>
      <c r="BL286" s="20" t="s">
        <v>187</v>
      </c>
      <c r="BM286" s="185" t="s">
        <v>5610</v>
      </c>
    </row>
    <row r="287" spans="1:65" s="2" customFormat="1" ht="19.2">
      <c r="A287" s="37"/>
      <c r="B287" s="38"/>
      <c r="C287" s="39"/>
      <c r="D287" s="194" t="s">
        <v>952</v>
      </c>
      <c r="E287" s="39"/>
      <c r="F287" s="251" t="s">
        <v>8175</v>
      </c>
      <c r="G287" s="39"/>
      <c r="H287" s="39"/>
      <c r="I287" s="189"/>
      <c r="J287" s="39"/>
      <c r="K287" s="39"/>
      <c r="L287" s="42"/>
      <c r="M287" s="190"/>
      <c r="N287" s="191"/>
      <c r="O287" s="67"/>
      <c r="P287" s="67"/>
      <c r="Q287" s="67"/>
      <c r="R287" s="67"/>
      <c r="S287" s="67"/>
      <c r="T287" s="68"/>
      <c r="U287" s="37"/>
      <c r="V287" s="37"/>
      <c r="W287" s="37"/>
      <c r="X287" s="37"/>
      <c r="Y287" s="37"/>
      <c r="Z287" s="37"/>
      <c r="AA287" s="37"/>
      <c r="AB287" s="37"/>
      <c r="AC287" s="37"/>
      <c r="AD287" s="37"/>
      <c r="AE287" s="37"/>
      <c r="AT287" s="20" t="s">
        <v>952</v>
      </c>
      <c r="AU287" s="20" t="s">
        <v>83</v>
      </c>
    </row>
    <row r="288" spans="1:65" s="2" customFormat="1" ht="21.75" customHeight="1">
      <c r="A288" s="37"/>
      <c r="B288" s="38"/>
      <c r="C288" s="174" t="s">
        <v>3390</v>
      </c>
      <c r="D288" s="174" t="s">
        <v>350</v>
      </c>
      <c r="E288" s="175" t="s">
        <v>8615</v>
      </c>
      <c r="F288" s="176" t="s">
        <v>8616</v>
      </c>
      <c r="G288" s="177" t="s">
        <v>987</v>
      </c>
      <c r="H288" s="178">
        <v>8</v>
      </c>
      <c r="I288" s="179"/>
      <c r="J288" s="180">
        <f>ROUND(I288*H288,2)</f>
        <v>0</v>
      </c>
      <c r="K288" s="176" t="s">
        <v>933</v>
      </c>
      <c r="L288" s="42"/>
      <c r="M288" s="181" t="s">
        <v>19</v>
      </c>
      <c r="N288" s="182" t="s">
        <v>46</v>
      </c>
      <c r="O288" s="67"/>
      <c r="P288" s="183">
        <f>O288*H288</f>
        <v>0</v>
      </c>
      <c r="Q288" s="183">
        <v>0</v>
      </c>
      <c r="R288" s="183">
        <f>Q288*H288</f>
        <v>0</v>
      </c>
      <c r="S288" s="183">
        <v>0</v>
      </c>
      <c r="T288" s="184">
        <f>S288*H288</f>
        <v>0</v>
      </c>
      <c r="U288" s="37"/>
      <c r="V288" s="37"/>
      <c r="W288" s="37"/>
      <c r="X288" s="37"/>
      <c r="Y288" s="37"/>
      <c r="Z288" s="37"/>
      <c r="AA288" s="37"/>
      <c r="AB288" s="37"/>
      <c r="AC288" s="37"/>
      <c r="AD288" s="37"/>
      <c r="AE288" s="37"/>
      <c r="AR288" s="185" t="s">
        <v>187</v>
      </c>
      <c r="AT288" s="185" t="s">
        <v>350</v>
      </c>
      <c r="AU288" s="185" t="s">
        <v>83</v>
      </c>
      <c r="AY288" s="20" t="s">
        <v>349</v>
      </c>
      <c r="BE288" s="186">
        <f>IF(N288="základní",J288,0)</f>
        <v>0</v>
      </c>
      <c r="BF288" s="186">
        <f>IF(N288="snížená",J288,0)</f>
        <v>0</v>
      </c>
      <c r="BG288" s="186">
        <f>IF(N288="zákl. přenesená",J288,0)</f>
        <v>0</v>
      </c>
      <c r="BH288" s="186">
        <f>IF(N288="sníž. přenesená",J288,0)</f>
        <v>0</v>
      </c>
      <c r="BI288" s="186">
        <f>IF(N288="nulová",J288,0)</f>
        <v>0</v>
      </c>
      <c r="BJ288" s="20" t="s">
        <v>83</v>
      </c>
      <c r="BK288" s="186">
        <f>ROUND(I288*H288,2)</f>
        <v>0</v>
      </c>
      <c r="BL288" s="20" t="s">
        <v>187</v>
      </c>
      <c r="BM288" s="185" t="s">
        <v>5618</v>
      </c>
    </row>
    <row r="289" spans="1:65" s="2" customFormat="1" ht="19.2">
      <c r="A289" s="37"/>
      <c r="B289" s="38"/>
      <c r="C289" s="39"/>
      <c r="D289" s="194" t="s">
        <v>952</v>
      </c>
      <c r="E289" s="39"/>
      <c r="F289" s="251" t="s">
        <v>8178</v>
      </c>
      <c r="G289" s="39"/>
      <c r="H289" s="39"/>
      <c r="I289" s="189"/>
      <c r="J289" s="39"/>
      <c r="K289" s="39"/>
      <c r="L289" s="42"/>
      <c r="M289" s="190"/>
      <c r="N289" s="191"/>
      <c r="O289" s="67"/>
      <c r="P289" s="67"/>
      <c r="Q289" s="67"/>
      <c r="R289" s="67"/>
      <c r="S289" s="67"/>
      <c r="T289" s="68"/>
      <c r="U289" s="37"/>
      <c r="V289" s="37"/>
      <c r="W289" s="37"/>
      <c r="X289" s="37"/>
      <c r="Y289" s="37"/>
      <c r="Z289" s="37"/>
      <c r="AA289" s="37"/>
      <c r="AB289" s="37"/>
      <c r="AC289" s="37"/>
      <c r="AD289" s="37"/>
      <c r="AE289" s="37"/>
      <c r="AT289" s="20" t="s">
        <v>952</v>
      </c>
      <c r="AU289" s="20" t="s">
        <v>83</v>
      </c>
    </row>
    <row r="290" spans="1:65" s="2" customFormat="1" ht="16.5" customHeight="1">
      <c r="A290" s="37"/>
      <c r="B290" s="38"/>
      <c r="C290" s="174" t="s">
        <v>777</v>
      </c>
      <c r="D290" s="174" t="s">
        <v>350</v>
      </c>
      <c r="E290" s="175" t="s">
        <v>8617</v>
      </c>
      <c r="F290" s="176" t="s">
        <v>8618</v>
      </c>
      <c r="G290" s="177" t="s">
        <v>987</v>
      </c>
      <c r="H290" s="178">
        <v>6</v>
      </c>
      <c r="I290" s="179"/>
      <c r="J290" s="180">
        <f>ROUND(I290*H290,2)</f>
        <v>0</v>
      </c>
      <c r="K290" s="176" t="s">
        <v>933</v>
      </c>
      <c r="L290" s="42"/>
      <c r="M290" s="181" t="s">
        <v>19</v>
      </c>
      <c r="N290" s="182" t="s">
        <v>46</v>
      </c>
      <c r="O290" s="67"/>
      <c r="P290" s="183">
        <f>O290*H290</f>
        <v>0</v>
      </c>
      <c r="Q290" s="183">
        <v>0</v>
      </c>
      <c r="R290" s="183">
        <f>Q290*H290</f>
        <v>0</v>
      </c>
      <c r="S290" s="183">
        <v>0</v>
      </c>
      <c r="T290" s="184">
        <f>S290*H290</f>
        <v>0</v>
      </c>
      <c r="U290" s="37"/>
      <c r="V290" s="37"/>
      <c r="W290" s="37"/>
      <c r="X290" s="37"/>
      <c r="Y290" s="37"/>
      <c r="Z290" s="37"/>
      <c r="AA290" s="37"/>
      <c r="AB290" s="37"/>
      <c r="AC290" s="37"/>
      <c r="AD290" s="37"/>
      <c r="AE290" s="37"/>
      <c r="AR290" s="185" t="s">
        <v>187</v>
      </c>
      <c r="AT290" s="185" t="s">
        <v>350</v>
      </c>
      <c r="AU290" s="185" t="s">
        <v>83</v>
      </c>
      <c r="AY290" s="20" t="s">
        <v>349</v>
      </c>
      <c r="BE290" s="186">
        <f>IF(N290="základní",J290,0)</f>
        <v>0</v>
      </c>
      <c r="BF290" s="186">
        <f>IF(N290="snížená",J290,0)</f>
        <v>0</v>
      </c>
      <c r="BG290" s="186">
        <f>IF(N290="zákl. přenesená",J290,0)</f>
        <v>0</v>
      </c>
      <c r="BH290" s="186">
        <f>IF(N290="sníž. přenesená",J290,0)</f>
        <v>0</v>
      </c>
      <c r="BI290" s="186">
        <f>IF(N290="nulová",J290,0)</f>
        <v>0</v>
      </c>
      <c r="BJ290" s="20" t="s">
        <v>83</v>
      </c>
      <c r="BK290" s="186">
        <f>ROUND(I290*H290,2)</f>
        <v>0</v>
      </c>
      <c r="BL290" s="20" t="s">
        <v>187</v>
      </c>
      <c r="BM290" s="185" t="s">
        <v>5626</v>
      </c>
    </row>
    <row r="291" spans="1:65" s="2" customFormat="1" ht="19.2">
      <c r="A291" s="37"/>
      <c r="B291" s="38"/>
      <c r="C291" s="39"/>
      <c r="D291" s="194" t="s">
        <v>952</v>
      </c>
      <c r="E291" s="39"/>
      <c r="F291" s="251" t="s">
        <v>8619</v>
      </c>
      <c r="G291" s="39"/>
      <c r="H291" s="39"/>
      <c r="I291" s="189"/>
      <c r="J291" s="39"/>
      <c r="K291" s="39"/>
      <c r="L291" s="42"/>
      <c r="M291" s="190"/>
      <c r="N291" s="191"/>
      <c r="O291" s="67"/>
      <c r="P291" s="67"/>
      <c r="Q291" s="67"/>
      <c r="R291" s="67"/>
      <c r="S291" s="67"/>
      <c r="T291" s="68"/>
      <c r="U291" s="37"/>
      <c r="V291" s="37"/>
      <c r="W291" s="37"/>
      <c r="X291" s="37"/>
      <c r="Y291" s="37"/>
      <c r="Z291" s="37"/>
      <c r="AA291" s="37"/>
      <c r="AB291" s="37"/>
      <c r="AC291" s="37"/>
      <c r="AD291" s="37"/>
      <c r="AE291" s="37"/>
      <c r="AT291" s="20" t="s">
        <v>952</v>
      </c>
      <c r="AU291" s="20" t="s">
        <v>83</v>
      </c>
    </row>
    <row r="292" spans="1:65" s="2" customFormat="1" ht="16.5" customHeight="1">
      <c r="A292" s="37"/>
      <c r="B292" s="38"/>
      <c r="C292" s="174" t="s">
        <v>3397</v>
      </c>
      <c r="D292" s="174" t="s">
        <v>350</v>
      </c>
      <c r="E292" s="175" t="s">
        <v>8620</v>
      </c>
      <c r="F292" s="176" t="s">
        <v>8618</v>
      </c>
      <c r="G292" s="177" t="s">
        <v>987</v>
      </c>
      <c r="H292" s="178">
        <v>4</v>
      </c>
      <c r="I292" s="179"/>
      <c r="J292" s="180">
        <f>ROUND(I292*H292,2)</f>
        <v>0</v>
      </c>
      <c r="K292" s="176" t="s">
        <v>933</v>
      </c>
      <c r="L292" s="42"/>
      <c r="M292" s="181" t="s">
        <v>19</v>
      </c>
      <c r="N292" s="182" t="s">
        <v>46</v>
      </c>
      <c r="O292" s="67"/>
      <c r="P292" s="183">
        <f>O292*H292</f>
        <v>0</v>
      </c>
      <c r="Q292" s="183">
        <v>0</v>
      </c>
      <c r="R292" s="183">
        <f>Q292*H292</f>
        <v>0</v>
      </c>
      <c r="S292" s="183">
        <v>0</v>
      </c>
      <c r="T292" s="184">
        <f>S292*H292</f>
        <v>0</v>
      </c>
      <c r="U292" s="37"/>
      <c r="V292" s="37"/>
      <c r="W292" s="37"/>
      <c r="X292" s="37"/>
      <c r="Y292" s="37"/>
      <c r="Z292" s="37"/>
      <c r="AA292" s="37"/>
      <c r="AB292" s="37"/>
      <c r="AC292" s="37"/>
      <c r="AD292" s="37"/>
      <c r="AE292" s="37"/>
      <c r="AR292" s="185" t="s">
        <v>187</v>
      </c>
      <c r="AT292" s="185" t="s">
        <v>350</v>
      </c>
      <c r="AU292" s="185" t="s">
        <v>83</v>
      </c>
      <c r="AY292" s="20" t="s">
        <v>349</v>
      </c>
      <c r="BE292" s="186">
        <f>IF(N292="základní",J292,0)</f>
        <v>0</v>
      </c>
      <c r="BF292" s="186">
        <f>IF(N292="snížená",J292,0)</f>
        <v>0</v>
      </c>
      <c r="BG292" s="186">
        <f>IF(N292="zákl. přenesená",J292,0)</f>
        <v>0</v>
      </c>
      <c r="BH292" s="186">
        <f>IF(N292="sníž. přenesená",J292,0)</f>
        <v>0</v>
      </c>
      <c r="BI292" s="186">
        <f>IF(N292="nulová",J292,0)</f>
        <v>0</v>
      </c>
      <c r="BJ292" s="20" t="s">
        <v>83</v>
      </c>
      <c r="BK292" s="186">
        <f>ROUND(I292*H292,2)</f>
        <v>0</v>
      </c>
      <c r="BL292" s="20" t="s">
        <v>187</v>
      </c>
      <c r="BM292" s="185" t="s">
        <v>5634</v>
      </c>
    </row>
    <row r="293" spans="1:65" s="2" customFormat="1" ht="19.2">
      <c r="A293" s="37"/>
      <c r="B293" s="38"/>
      <c r="C293" s="39"/>
      <c r="D293" s="194" t="s">
        <v>952</v>
      </c>
      <c r="E293" s="39"/>
      <c r="F293" s="251" t="s">
        <v>8621</v>
      </c>
      <c r="G293" s="39"/>
      <c r="H293" s="39"/>
      <c r="I293" s="189"/>
      <c r="J293" s="39"/>
      <c r="K293" s="39"/>
      <c r="L293" s="42"/>
      <c r="M293" s="190"/>
      <c r="N293" s="191"/>
      <c r="O293" s="67"/>
      <c r="P293" s="67"/>
      <c r="Q293" s="67"/>
      <c r="R293" s="67"/>
      <c r="S293" s="67"/>
      <c r="T293" s="68"/>
      <c r="U293" s="37"/>
      <c r="V293" s="37"/>
      <c r="W293" s="37"/>
      <c r="X293" s="37"/>
      <c r="Y293" s="37"/>
      <c r="Z293" s="37"/>
      <c r="AA293" s="37"/>
      <c r="AB293" s="37"/>
      <c r="AC293" s="37"/>
      <c r="AD293" s="37"/>
      <c r="AE293" s="37"/>
      <c r="AT293" s="20" t="s">
        <v>952</v>
      </c>
      <c r="AU293" s="20" t="s">
        <v>83</v>
      </c>
    </row>
    <row r="294" spans="1:65" s="2" customFormat="1" ht="16.5" customHeight="1">
      <c r="A294" s="37"/>
      <c r="B294" s="38"/>
      <c r="C294" s="174" t="s">
        <v>783</v>
      </c>
      <c r="D294" s="174" t="s">
        <v>350</v>
      </c>
      <c r="E294" s="175" t="s">
        <v>8622</v>
      </c>
      <c r="F294" s="176" t="s">
        <v>8623</v>
      </c>
      <c r="G294" s="177" t="s">
        <v>987</v>
      </c>
      <c r="H294" s="178">
        <v>2</v>
      </c>
      <c r="I294" s="179"/>
      <c r="J294" s="180">
        <f>ROUND(I294*H294,2)</f>
        <v>0</v>
      </c>
      <c r="K294" s="176" t="s">
        <v>933</v>
      </c>
      <c r="L294" s="42"/>
      <c r="M294" s="181" t="s">
        <v>19</v>
      </c>
      <c r="N294" s="182" t="s">
        <v>46</v>
      </c>
      <c r="O294" s="67"/>
      <c r="P294" s="183">
        <f>O294*H294</f>
        <v>0</v>
      </c>
      <c r="Q294" s="183">
        <v>0</v>
      </c>
      <c r="R294" s="183">
        <f>Q294*H294</f>
        <v>0</v>
      </c>
      <c r="S294" s="183">
        <v>0</v>
      </c>
      <c r="T294" s="184">
        <f>S294*H294</f>
        <v>0</v>
      </c>
      <c r="U294" s="37"/>
      <c r="V294" s="37"/>
      <c r="W294" s="37"/>
      <c r="X294" s="37"/>
      <c r="Y294" s="37"/>
      <c r="Z294" s="37"/>
      <c r="AA294" s="37"/>
      <c r="AB294" s="37"/>
      <c r="AC294" s="37"/>
      <c r="AD294" s="37"/>
      <c r="AE294" s="37"/>
      <c r="AR294" s="185" t="s">
        <v>187</v>
      </c>
      <c r="AT294" s="185" t="s">
        <v>350</v>
      </c>
      <c r="AU294" s="185" t="s">
        <v>83</v>
      </c>
      <c r="AY294" s="20" t="s">
        <v>349</v>
      </c>
      <c r="BE294" s="186">
        <f>IF(N294="základní",J294,0)</f>
        <v>0</v>
      </c>
      <c r="BF294" s="186">
        <f>IF(N294="snížená",J294,0)</f>
        <v>0</v>
      </c>
      <c r="BG294" s="186">
        <f>IF(N294="zákl. přenesená",J294,0)</f>
        <v>0</v>
      </c>
      <c r="BH294" s="186">
        <f>IF(N294="sníž. přenesená",J294,0)</f>
        <v>0</v>
      </c>
      <c r="BI294" s="186">
        <f>IF(N294="nulová",J294,0)</f>
        <v>0</v>
      </c>
      <c r="BJ294" s="20" t="s">
        <v>83</v>
      </c>
      <c r="BK294" s="186">
        <f>ROUND(I294*H294,2)</f>
        <v>0</v>
      </c>
      <c r="BL294" s="20" t="s">
        <v>187</v>
      </c>
      <c r="BM294" s="185" t="s">
        <v>3986</v>
      </c>
    </row>
    <row r="295" spans="1:65" s="2" customFormat="1" ht="19.2">
      <c r="A295" s="37"/>
      <c r="B295" s="38"/>
      <c r="C295" s="39"/>
      <c r="D295" s="194" t="s">
        <v>952</v>
      </c>
      <c r="E295" s="39"/>
      <c r="F295" s="251" t="s">
        <v>8255</v>
      </c>
      <c r="G295" s="39"/>
      <c r="H295" s="39"/>
      <c r="I295" s="189"/>
      <c r="J295" s="39"/>
      <c r="K295" s="39"/>
      <c r="L295" s="42"/>
      <c r="M295" s="190"/>
      <c r="N295" s="191"/>
      <c r="O295" s="67"/>
      <c r="P295" s="67"/>
      <c r="Q295" s="67"/>
      <c r="R295" s="67"/>
      <c r="S295" s="67"/>
      <c r="T295" s="68"/>
      <c r="U295" s="37"/>
      <c r="V295" s="37"/>
      <c r="W295" s="37"/>
      <c r="X295" s="37"/>
      <c r="Y295" s="37"/>
      <c r="Z295" s="37"/>
      <c r="AA295" s="37"/>
      <c r="AB295" s="37"/>
      <c r="AC295" s="37"/>
      <c r="AD295" s="37"/>
      <c r="AE295" s="37"/>
      <c r="AT295" s="20" t="s">
        <v>952</v>
      </c>
      <c r="AU295" s="20" t="s">
        <v>83</v>
      </c>
    </row>
    <row r="296" spans="1:65" s="2" customFormat="1" ht="16.5" customHeight="1">
      <c r="A296" s="37"/>
      <c r="B296" s="38"/>
      <c r="C296" s="174" t="s">
        <v>3404</v>
      </c>
      <c r="D296" s="174" t="s">
        <v>350</v>
      </c>
      <c r="E296" s="175" t="s">
        <v>8624</v>
      </c>
      <c r="F296" s="176" t="s">
        <v>8625</v>
      </c>
      <c r="G296" s="177" t="s">
        <v>987</v>
      </c>
      <c r="H296" s="178">
        <v>5</v>
      </c>
      <c r="I296" s="179"/>
      <c r="J296" s="180">
        <f>ROUND(I296*H296,2)</f>
        <v>0</v>
      </c>
      <c r="K296" s="176" t="s">
        <v>933</v>
      </c>
      <c r="L296" s="42"/>
      <c r="M296" s="181" t="s">
        <v>19</v>
      </c>
      <c r="N296" s="182" t="s">
        <v>46</v>
      </c>
      <c r="O296" s="67"/>
      <c r="P296" s="183">
        <f>O296*H296</f>
        <v>0</v>
      </c>
      <c r="Q296" s="183">
        <v>0</v>
      </c>
      <c r="R296" s="183">
        <f>Q296*H296</f>
        <v>0</v>
      </c>
      <c r="S296" s="183">
        <v>0</v>
      </c>
      <c r="T296" s="184">
        <f>S296*H296</f>
        <v>0</v>
      </c>
      <c r="U296" s="37"/>
      <c r="V296" s="37"/>
      <c r="W296" s="37"/>
      <c r="X296" s="37"/>
      <c r="Y296" s="37"/>
      <c r="Z296" s="37"/>
      <c r="AA296" s="37"/>
      <c r="AB296" s="37"/>
      <c r="AC296" s="37"/>
      <c r="AD296" s="37"/>
      <c r="AE296" s="37"/>
      <c r="AR296" s="185" t="s">
        <v>187</v>
      </c>
      <c r="AT296" s="185" t="s">
        <v>350</v>
      </c>
      <c r="AU296" s="185" t="s">
        <v>83</v>
      </c>
      <c r="AY296" s="20" t="s">
        <v>349</v>
      </c>
      <c r="BE296" s="186">
        <f>IF(N296="základní",J296,0)</f>
        <v>0</v>
      </c>
      <c r="BF296" s="186">
        <f>IF(N296="snížená",J296,0)</f>
        <v>0</v>
      </c>
      <c r="BG296" s="186">
        <f>IF(N296="zákl. přenesená",J296,0)</f>
        <v>0</v>
      </c>
      <c r="BH296" s="186">
        <f>IF(N296="sníž. přenesená",J296,0)</f>
        <v>0</v>
      </c>
      <c r="BI296" s="186">
        <f>IF(N296="nulová",J296,0)</f>
        <v>0</v>
      </c>
      <c r="BJ296" s="20" t="s">
        <v>83</v>
      </c>
      <c r="BK296" s="186">
        <f>ROUND(I296*H296,2)</f>
        <v>0</v>
      </c>
      <c r="BL296" s="20" t="s">
        <v>187</v>
      </c>
      <c r="BM296" s="185" t="s">
        <v>5649</v>
      </c>
    </row>
    <row r="297" spans="1:65" s="2" customFormat="1" ht="16.5" customHeight="1">
      <c r="A297" s="37"/>
      <c r="B297" s="38"/>
      <c r="C297" s="174" t="s">
        <v>790</v>
      </c>
      <c r="D297" s="174" t="s">
        <v>350</v>
      </c>
      <c r="E297" s="175" t="s">
        <v>8626</v>
      </c>
      <c r="F297" s="176" t="s">
        <v>8627</v>
      </c>
      <c r="G297" s="177" t="s">
        <v>987</v>
      </c>
      <c r="H297" s="178">
        <v>5</v>
      </c>
      <c r="I297" s="179"/>
      <c r="J297" s="180">
        <f>ROUND(I297*H297,2)</f>
        <v>0</v>
      </c>
      <c r="K297" s="176" t="s">
        <v>933</v>
      </c>
      <c r="L297" s="42"/>
      <c r="M297" s="181" t="s">
        <v>19</v>
      </c>
      <c r="N297" s="182" t="s">
        <v>46</v>
      </c>
      <c r="O297" s="67"/>
      <c r="P297" s="183">
        <f>O297*H297</f>
        <v>0</v>
      </c>
      <c r="Q297" s="183">
        <v>0</v>
      </c>
      <c r="R297" s="183">
        <f>Q297*H297</f>
        <v>0</v>
      </c>
      <c r="S297" s="183">
        <v>0</v>
      </c>
      <c r="T297" s="184">
        <f>S297*H297</f>
        <v>0</v>
      </c>
      <c r="U297" s="37"/>
      <c r="V297" s="37"/>
      <c r="W297" s="37"/>
      <c r="X297" s="37"/>
      <c r="Y297" s="37"/>
      <c r="Z297" s="37"/>
      <c r="AA297" s="37"/>
      <c r="AB297" s="37"/>
      <c r="AC297" s="37"/>
      <c r="AD297" s="37"/>
      <c r="AE297" s="37"/>
      <c r="AR297" s="185" t="s">
        <v>187</v>
      </c>
      <c r="AT297" s="185" t="s">
        <v>350</v>
      </c>
      <c r="AU297" s="185" t="s">
        <v>83</v>
      </c>
      <c r="AY297" s="20" t="s">
        <v>349</v>
      </c>
      <c r="BE297" s="186">
        <f>IF(N297="základní",J297,0)</f>
        <v>0</v>
      </c>
      <c r="BF297" s="186">
        <f>IF(N297="snížená",J297,0)</f>
        <v>0</v>
      </c>
      <c r="BG297" s="186">
        <f>IF(N297="zákl. přenesená",J297,0)</f>
        <v>0</v>
      </c>
      <c r="BH297" s="186">
        <f>IF(N297="sníž. přenesená",J297,0)</f>
        <v>0</v>
      </c>
      <c r="BI297" s="186">
        <f>IF(N297="nulová",J297,0)</f>
        <v>0</v>
      </c>
      <c r="BJ297" s="20" t="s">
        <v>83</v>
      </c>
      <c r="BK297" s="186">
        <f>ROUND(I297*H297,2)</f>
        <v>0</v>
      </c>
      <c r="BL297" s="20" t="s">
        <v>187</v>
      </c>
      <c r="BM297" s="185" t="s">
        <v>5657</v>
      </c>
    </row>
    <row r="298" spans="1:65" s="2" customFormat="1" ht="16.5" customHeight="1">
      <c r="A298" s="37"/>
      <c r="B298" s="38"/>
      <c r="C298" s="174" t="s">
        <v>3422</v>
      </c>
      <c r="D298" s="174" t="s">
        <v>350</v>
      </c>
      <c r="E298" s="175" t="s">
        <v>8628</v>
      </c>
      <c r="F298" s="176" t="s">
        <v>8629</v>
      </c>
      <c r="G298" s="177" t="s">
        <v>987</v>
      </c>
      <c r="H298" s="178">
        <v>10</v>
      </c>
      <c r="I298" s="179"/>
      <c r="J298" s="180">
        <f>ROUND(I298*H298,2)</f>
        <v>0</v>
      </c>
      <c r="K298" s="176" t="s">
        <v>933</v>
      </c>
      <c r="L298" s="42"/>
      <c r="M298" s="181" t="s">
        <v>19</v>
      </c>
      <c r="N298" s="182" t="s">
        <v>46</v>
      </c>
      <c r="O298" s="67"/>
      <c r="P298" s="183">
        <f>O298*H298</f>
        <v>0</v>
      </c>
      <c r="Q298" s="183">
        <v>0</v>
      </c>
      <c r="R298" s="183">
        <f>Q298*H298</f>
        <v>0</v>
      </c>
      <c r="S298" s="183">
        <v>0</v>
      </c>
      <c r="T298" s="184">
        <f>S298*H298</f>
        <v>0</v>
      </c>
      <c r="U298" s="37"/>
      <c r="V298" s="37"/>
      <c r="W298" s="37"/>
      <c r="X298" s="37"/>
      <c r="Y298" s="37"/>
      <c r="Z298" s="37"/>
      <c r="AA298" s="37"/>
      <c r="AB298" s="37"/>
      <c r="AC298" s="37"/>
      <c r="AD298" s="37"/>
      <c r="AE298" s="37"/>
      <c r="AR298" s="185" t="s">
        <v>187</v>
      </c>
      <c r="AT298" s="185" t="s">
        <v>350</v>
      </c>
      <c r="AU298" s="185" t="s">
        <v>83</v>
      </c>
      <c r="AY298" s="20" t="s">
        <v>349</v>
      </c>
      <c r="BE298" s="186">
        <f>IF(N298="základní",J298,0)</f>
        <v>0</v>
      </c>
      <c r="BF298" s="186">
        <f>IF(N298="snížená",J298,0)</f>
        <v>0</v>
      </c>
      <c r="BG298" s="186">
        <f>IF(N298="zákl. přenesená",J298,0)</f>
        <v>0</v>
      </c>
      <c r="BH298" s="186">
        <f>IF(N298="sníž. přenesená",J298,0)</f>
        <v>0</v>
      </c>
      <c r="BI298" s="186">
        <f>IF(N298="nulová",J298,0)</f>
        <v>0</v>
      </c>
      <c r="BJ298" s="20" t="s">
        <v>83</v>
      </c>
      <c r="BK298" s="186">
        <f>ROUND(I298*H298,2)</f>
        <v>0</v>
      </c>
      <c r="BL298" s="20" t="s">
        <v>187</v>
      </c>
      <c r="BM298" s="185" t="s">
        <v>5665</v>
      </c>
    </row>
    <row r="299" spans="1:65" s="2" customFormat="1" ht="24.15" customHeight="1">
      <c r="A299" s="37"/>
      <c r="B299" s="38"/>
      <c r="C299" s="174" t="s">
        <v>794</v>
      </c>
      <c r="D299" s="174" t="s">
        <v>350</v>
      </c>
      <c r="E299" s="175" t="s">
        <v>8630</v>
      </c>
      <c r="F299" s="176" t="s">
        <v>8631</v>
      </c>
      <c r="G299" s="177" t="s">
        <v>987</v>
      </c>
      <c r="H299" s="178">
        <v>1</v>
      </c>
      <c r="I299" s="179"/>
      <c r="J299" s="180">
        <f>ROUND(I299*H299,2)</f>
        <v>0</v>
      </c>
      <c r="K299" s="176" t="s">
        <v>933</v>
      </c>
      <c r="L299" s="42"/>
      <c r="M299" s="181" t="s">
        <v>19</v>
      </c>
      <c r="N299" s="182" t="s">
        <v>46</v>
      </c>
      <c r="O299" s="67"/>
      <c r="P299" s="183">
        <f>O299*H299</f>
        <v>0</v>
      </c>
      <c r="Q299" s="183">
        <v>0</v>
      </c>
      <c r="R299" s="183">
        <f>Q299*H299</f>
        <v>0</v>
      </c>
      <c r="S299" s="183">
        <v>0</v>
      </c>
      <c r="T299" s="184">
        <f>S299*H299</f>
        <v>0</v>
      </c>
      <c r="U299" s="37"/>
      <c r="V299" s="37"/>
      <c r="W299" s="37"/>
      <c r="X299" s="37"/>
      <c r="Y299" s="37"/>
      <c r="Z299" s="37"/>
      <c r="AA299" s="37"/>
      <c r="AB299" s="37"/>
      <c r="AC299" s="37"/>
      <c r="AD299" s="37"/>
      <c r="AE299" s="37"/>
      <c r="AR299" s="185" t="s">
        <v>187</v>
      </c>
      <c r="AT299" s="185" t="s">
        <v>350</v>
      </c>
      <c r="AU299" s="185" t="s">
        <v>83</v>
      </c>
      <c r="AY299" s="20" t="s">
        <v>349</v>
      </c>
      <c r="BE299" s="186">
        <f>IF(N299="základní",J299,0)</f>
        <v>0</v>
      </c>
      <c r="BF299" s="186">
        <f>IF(N299="snížená",J299,0)</f>
        <v>0</v>
      </c>
      <c r="BG299" s="186">
        <f>IF(N299="zákl. přenesená",J299,0)</f>
        <v>0</v>
      </c>
      <c r="BH299" s="186">
        <f>IF(N299="sníž. přenesená",J299,0)</f>
        <v>0</v>
      </c>
      <c r="BI299" s="186">
        <f>IF(N299="nulová",J299,0)</f>
        <v>0</v>
      </c>
      <c r="BJ299" s="20" t="s">
        <v>83</v>
      </c>
      <c r="BK299" s="186">
        <f>ROUND(I299*H299,2)</f>
        <v>0</v>
      </c>
      <c r="BL299" s="20" t="s">
        <v>187</v>
      </c>
      <c r="BM299" s="185" t="s">
        <v>1054</v>
      </c>
    </row>
    <row r="300" spans="1:65" s="2" customFormat="1" ht="19.2">
      <c r="A300" s="37"/>
      <c r="B300" s="38"/>
      <c r="C300" s="39"/>
      <c r="D300" s="194" t="s">
        <v>952</v>
      </c>
      <c r="E300" s="39"/>
      <c r="F300" s="251" t="s">
        <v>8632</v>
      </c>
      <c r="G300" s="39"/>
      <c r="H300" s="39"/>
      <c r="I300" s="189"/>
      <c r="J300" s="39"/>
      <c r="K300" s="39"/>
      <c r="L300" s="42"/>
      <c r="M300" s="190"/>
      <c r="N300" s="191"/>
      <c r="O300" s="67"/>
      <c r="P300" s="67"/>
      <c r="Q300" s="67"/>
      <c r="R300" s="67"/>
      <c r="S300" s="67"/>
      <c r="T300" s="68"/>
      <c r="U300" s="37"/>
      <c r="V300" s="37"/>
      <c r="W300" s="37"/>
      <c r="X300" s="37"/>
      <c r="Y300" s="37"/>
      <c r="Z300" s="37"/>
      <c r="AA300" s="37"/>
      <c r="AB300" s="37"/>
      <c r="AC300" s="37"/>
      <c r="AD300" s="37"/>
      <c r="AE300" s="37"/>
      <c r="AT300" s="20" t="s">
        <v>952</v>
      </c>
      <c r="AU300" s="20" t="s">
        <v>83</v>
      </c>
    </row>
    <row r="301" spans="1:65" s="2" customFormat="1" ht="24.15" customHeight="1">
      <c r="A301" s="37"/>
      <c r="B301" s="38"/>
      <c r="C301" s="174" t="s">
        <v>375</v>
      </c>
      <c r="D301" s="174" t="s">
        <v>350</v>
      </c>
      <c r="E301" s="175" t="s">
        <v>8633</v>
      </c>
      <c r="F301" s="176" t="s">
        <v>8631</v>
      </c>
      <c r="G301" s="177" t="s">
        <v>987</v>
      </c>
      <c r="H301" s="178">
        <v>1</v>
      </c>
      <c r="I301" s="179"/>
      <c r="J301" s="180">
        <f>ROUND(I301*H301,2)</f>
        <v>0</v>
      </c>
      <c r="K301" s="176" t="s">
        <v>933</v>
      </c>
      <c r="L301" s="42"/>
      <c r="M301" s="181" t="s">
        <v>19</v>
      </c>
      <c r="N301" s="182" t="s">
        <v>46</v>
      </c>
      <c r="O301" s="67"/>
      <c r="P301" s="183">
        <f>O301*H301</f>
        <v>0</v>
      </c>
      <c r="Q301" s="183">
        <v>0</v>
      </c>
      <c r="R301" s="183">
        <f>Q301*H301</f>
        <v>0</v>
      </c>
      <c r="S301" s="183">
        <v>0</v>
      </c>
      <c r="T301" s="184">
        <f>S301*H301</f>
        <v>0</v>
      </c>
      <c r="U301" s="37"/>
      <c r="V301" s="37"/>
      <c r="W301" s="37"/>
      <c r="X301" s="37"/>
      <c r="Y301" s="37"/>
      <c r="Z301" s="37"/>
      <c r="AA301" s="37"/>
      <c r="AB301" s="37"/>
      <c r="AC301" s="37"/>
      <c r="AD301" s="37"/>
      <c r="AE301" s="37"/>
      <c r="AR301" s="185" t="s">
        <v>187</v>
      </c>
      <c r="AT301" s="185" t="s">
        <v>350</v>
      </c>
      <c r="AU301" s="185" t="s">
        <v>83</v>
      </c>
      <c r="AY301" s="20" t="s">
        <v>349</v>
      </c>
      <c r="BE301" s="186">
        <f>IF(N301="základní",J301,0)</f>
        <v>0</v>
      </c>
      <c r="BF301" s="186">
        <f>IF(N301="snížená",J301,0)</f>
        <v>0</v>
      </c>
      <c r="BG301" s="186">
        <f>IF(N301="zákl. přenesená",J301,0)</f>
        <v>0</v>
      </c>
      <c r="BH301" s="186">
        <f>IF(N301="sníž. přenesená",J301,0)</f>
        <v>0</v>
      </c>
      <c r="BI301" s="186">
        <f>IF(N301="nulová",J301,0)</f>
        <v>0</v>
      </c>
      <c r="BJ301" s="20" t="s">
        <v>83</v>
      </c>
      <c r="BK301" s="186">
        <f>ROUND(I301*H301,2)</f>
        <v>0</v>
      </c>
      <c r="BL301" s="20" t="s">
        <v>187</v>
      </c>
      <c r="BM301" s="185" t="s">
        <v>5679</v>
      </c>
    </row>
    <row r="302" spans="1:65" s="2" customFormat="1" ht="19.2">
      <c r="A302" s="37"/>
      <c r="B302" s="38"/>
      <c r="C302" s="39"/>
      <c r="D302" s="194" t="s">
        <v>952</v>
      </c>
      <c r="E302" s="39"/>
      <c r="F302" s="251" t="s">
        <v>8632</v>
      </c>
      <c r="G302" s="39"/>
      <c r="H302" s="39"/>
      <c r="I302" s="189"/>
      <c r="J302" s="39"/>
      <c r="K302" s="39"/>
      <c r="L302" s="42"/>
      <c r="M302" s="190"/>
      <c r="N302" s="191"/>
      <c r="O302" s="67"/>
      <c r="P302" s="67"/>
      <c r="Q302" s="67"/>
      <c r="R302" s="67"/>
      <c r="S302" s="67"/>
      <c r="T302" s="68"/>
      <c r="U302" s="37"/>
      <c r="V302" s="37"/>
      <c r="W302" s="37"/>
      <c r="X302" s="37"/>
      <c r="Y302" s="37"/>
      <c r="Z302" s="37"/>
      <c r="AA302" s="37"/>
      <c r="AB302" s="37"/>
      <c r="AC302" s="37"/>
      <c r="AD302" s="37"/>
      <c r="AE302" s="37"/>
      <c r="AT302" s="20" t="s">
        <v>952</v>
      </c>
      <c r="AU302" s="20" t="s">
        <v>83</v>
      </c>
    </row>
    <row r="303" spans="1:65" s="2" customFormat="1" ht="24.15" customHeight="1">
      <c r="A303" s="37"/>
      <c r="B303" s="38"/>
      <c r="C303" s="174" t="s">
        <v>799</v>
      </c>
      <c r="D303" s="174" t="s">
        <v>350</v>
      </c>
      <c r="E303" s="175" t="s">
        <v>8634</v>
      </c>
      <c r="F303" s="176" t="s">
        <v>8631</v>
      </c>
      <c r="G303" s="177" t="s">
        <v>987</v>
      </c>
      <c r="H303" s="178">
        <v>1</v>
      </c>
      <c r="I303" s="179"/>
      <c r="J303" s="180">
        <f>ROUND(I303*H303,2)</f>
        <v>0</v>
      </c>
      <c r="K303" s="176" t="s">
        <v>933</v>
      </c>
      <c r="L303" s="42"/>
      <c r="M303" s="181" t="s">
        <v>19</v>
      </c>
      <c r="N303" s="182" t="s">
        <v>46</v>
      </c>
      <c r="O303" s="67"/>
      <c r="P303" s="183">
        <f>O303*H303</f>
        <v>0</v>
      </c>
      <c r="Q303" s="183">
        <v>0</v>
      </c>
      <c r="R303" s="183">
        <f>Q303*H303</f>
        <v>0</v>
      </c>
      <c r="S303" s="183">
        <v>0</v>
      </c>
      <c r="T303" s="184">
        <f>S303*H303</f>
        <v>0</v>
      </c>
      <c r="U303" s="37"/>
      <c r="V303" s="37"/>
      <c r="W303" s="37"/>
      <c r="X303" s="37"/>
      <c r="Y303" s="37"/>
      <c r="Z303" s="37"/>
      <c r="AA303" s="37"/>
      <c r="AB303" s="37"/>
      <c r="AC303" s="37"/>
      <c r="AD303" s="37"/>
      <c r="AE303" s="37"/>
      <c r="AR303" s="185" t="s">
        <v>187</v>
      </c>
      <c r="AT303" s="185" t="s">
        <v>350</v>
      </c>
      <c r="AU303" s="185" t="s">
        <v>83</v>
      </c>
      <c r="AY303" s="20" t="s">
        <v>349</v>
      </c>
      <c r="BE303" s="186">
        <f>IF(N303="základní",J303,0)</f>
        <v>0</v>
      </c>
      <c r="BF303" s="186">
        <f>IF(N303="snížená",J303,0)</f>
        <v>0</v>
      </c>
      <c r="BG303" s="186">
        <f>IF(N303="zákl. přenesená",J303,0)</f>
        <v>0</v>
      </c>
      <c r="BH303" s="186">
        <f>IF(N303="sníž. přenesená",J303,0)</f>
        <v>0</v>
      </c>
      <c r="BI303" s="186">
        <f>IF(N303="nulová",J303,0)</f>
        <v>0</v>
      </c>
      <c r="BJ303" s="20" t="s">
        <v>83</v>
      </c>
      <c r="BK303" s="186">
        <f>ROUND(I303*H303,2)</f>
        <v>0</v>
      </c>
      <c r="BL303" s="20" t="s">
        <v>187</v>
      </c>
      <c r="BM303" s="185" t="s">
        <v>3992</v>
      </c>
    </row>
    <row r="304" spans="1:65" s="2" customFormat="1" ht="19.2">
      <c r="A304" s="37"/>
      <c r="B304" s="38"/>
      <c r="C304" s="39"/>
      <c r="D304" s="194" t="s">
        <v>952</v>
      </c>
      <c r="E304" s="39"/>
      <c r="F304" s="251" t="s">
        <v>8635</v>
      </c>
      <c r="G304" s="39"/>
      <c r="H304" s="39"/>
      <c r="I304" s="189"/>
      <c r="J304" s="39"/>
      <c r="K304" s="39"/>
      <c r="L304" s="42"/>
      <c r="M304" s="190"/>
      <c r="N304" s="191"/>
      <c r="O304" s="67"/>
      <c r="P304" s="67"/>
      <c r="Q304" s="67"/>
      <c r="R304" s="67"/>
      <c r="S304" s="67"/>
      <c r="T304" s="68"/>
      <c r="U304" s="37"/>
      <c r="V304" s="37"/>
      <c r="W304" s="37"/>
      <c r="X304" s="37"/>
      <c r="Y304" s="37"/>
      <c r="Z304" s="37"/>
      <c r="AA304" s="37"/>
      <c r="AB304" s="37"/>
      <c r="AC304" s="37"/>
      <c r="AD304" s="37"/>
      <c r="AE304" s="37"/>
      <c r="AT304" s="20" t="s">
        <v>952</v>
      </c>
      <c r="AU304" s="20" t="s">
        <v>83</v>
      </c>
    </row>
    <row r="305" spans="1:65" s="2" customFormat="1" ht="24.15" customHeight="1">
      <c r="A305" s="37"/>
      <c r="B305" s="38"/>
      <c r="C305" s="174" t="s">
        <v>3445</v>
      </c>
      <c r="D305" s="174" t="s">
        <v>350</v>
      </c>
      <c r="E305" s="175" t="s">
        <v>8636</v>
      </c>
      <c r="F305" s="176" t="s">
        <v>8631</v>
      </c>
      <c r="G305" s="177" t="s">
        <v>987</v>
      </c>
      <c r="H305" s="178">
        <v>1</v>
      </c>
      <c r="I305" s="179"/>
      <c r="J305" s="180">
        <f>ROUND(I305*H305,2)</f>
        <v>0</v>
      </c>
      <c r="K305" s="176" t="s">
        <v>933</v>
      </c>
      <c r="L305" s="42"/>
      <c r="M305" s="181" t="s">
        <v>19</v>
      </c>
      <c r="N305" s="182" t="s">
        <v>46</v>
      </c>
      <c r="O305" s="67"/>
      <c r="P305" s="183">
        <f>O305*H305</f>
        <v>0</v>
      </c>
      <c r="Q305" s="183">
        <v>0</v>
      </c>
      <c r="R305" s="183">
        <f>Q305*H305</f>
        <v>0</v>
      </c>
      <c r="S305" s="183">
        <v>0</v>
      </c>
      <c r="T305" s="184">
        <f>S305*H305</f>
        <v>0</v>
      </c>
      <c r="U305" s="37"/>
      <c r="V305" s="37"/>
      <c r="W305" s="37"/>
      <c r="X305" s="37"/>
      <c r="Y305" s="37"/>
      <c r="Z305" s="37"/>
      <c r="AA305" s="37"/>
      <c r="AB305" s="37"/>
      <c r="AC305" s="37"/>
      <c r="AD305" s="37"/>
      <c r="AE305" s="37"/>
      <c r="AR305" s="185" t="s">
        <v>187</v>
      </c>
      <c r="AT305" s="185" t="s">
        <v>350</v>
      </c>
      <c r="AU305" s="185" t="s">
        <v>83</v>
      </c>
      <c r="AY305" s="20" t="s">
        <v>349</v>
      </c>
      <c r="BE305" s="186">
        <f>IF(N305="základní",J305,0)</f>
        <v>0</v>
      </c>
      <c r="BF305" s="186">
        <f>IF(N305="snížená",J305,0)</f>
        <v>0</v>
      </c>
      <c r="BG305" s="186">
        <f>IF(N305="zákl. přenesená",J305,0)</f>
        <v>0</v>
      </c>
      <c r="BH305" s="186">
        <f>IF(N305="sníž. přenesená",J305,0)</f>
        <v>0</v>
      </c>
      <c r="BI305" s="186">
        <f>IF(N305="nulová",J305,0)</f>
        <v>0</v>
      </c>
      <c r="BJ305" s="20" t="s">
        <v>83</v>
      </c>
      <c r="BK305" s="186">
        <f>ROUND(I305*H305,2)</f>
        <v>0</v>
      </c>
      <c r="BL305" s="20" t="s">
        <v>187</v>
      </c>
      <c r="BM305" s="185" t="s">
        <v>5694</v>
      </c>
    </row>
    <row r="306" spans="1:65" s="2" customFormat="1" ht="19.2">
      <c r="A306" s="37"/>
      <c r="B306" s="38"/>
      <c r="C306" s="39"/>
      <c r="D306" s="194" t="s">
        <v>952</v>
      </c>
      <c r="E306" s="39"/>
      <c r="F306" s="251" t="s">
        <v>8635</v>
      </c>
      <c r="G306" s="39"/>
      <c r="H306" s="39"/>
      <c r="I306" s="189"/>
      <c r="J306" s="39"/>
      <c r="K306" s="39"/>
      <c r="L306" s="42"/>
      <c r="M306" s="190"/>
      <c r="N306" s="191"/>
      <c r="O306" s="67"/>
      <c r="P306" s="67"/>
      <c r="Q306" s="67"/>
      <c r="R306" s="67"/>
      <c r="S306" s="67"/>
      <c r="T306" s="68"/>
      <c r="U306" s="37"/>
      <c r="V306" s="37"/>
      <c r="W306" s="37"/>
      <c r="X306" s="37"/>
      <c r="Y306" s="37"/>
      <c r="Z306" s="37"/>
      <c r="AA306" s="37"/>
      <c r="AB306" s="37"/>
      <c r="AC306" s="37"/>
      <c r="AD306" s="37"/>
      <c r="AE306" s="37"/>
      <c r="AT306" s="20" t="s">
        <v>952</v>
      </c>
      <c r="AU306" s="20" t="s">
        <v>83</v>
      </c>
    </row>
    <row r="307" spans="1:65" s="2" customFormat="1" ht="24.15" customHeight="1">
      <c r="A307" s="37"/>
      <c r="B307" s="38"/>
      <c r="C307" s="174" t="s">
        <v>803</v>
      </c>
      <c r="D307" s="174" t="s">
        <v>350</v>
      </c>
      <c r="E307" s="175" t="s">
        <v>8637</v>
      </c>
      <c r="F307" s="176" t="s">
        <v>8638</v>
      </c>
      <c r="G307" s="177" t="s">
        <v>987</v>
      </c>
      <c r="H307" s="178">
        <v>1</v>
      </c>
      <c r="I307" s="179"/>
      <c r="J307" s="180">
        <f>ROUND(I307*H307,2)</f>
        <v>0</v>
      </c>
      <c r="K307" s="176" t="s">
        <v>933</v>
      </c>
      <c r="L307" s="42"/>
      <c r="M307" s="181" t="s">
        <v>19</v>
      </c>
      <c r="N307" s="182" t="s">
        <v>46</v>
      </c>
      <c r="O307" s="67"/>
      <c r="P307" s="183">
        <f>O307*H307</f>
        <v>0</v>
      </c>
      <c r="Q307" s="183">
        <v>0</v>
      </c>
      <c r="R307" s="183">
        <f>Q307*H307</f>
        <v>0</v>
      </c>
      <c r="S307" s="183">
        <v>0</v>
      </c>
      <c r="T307" s="184">
        <f>S307*H307</f>
        <v>0</v>
      </c>
      <c r="U307" s="37"/>
      <c r="V307" s="37"/>
      <c r="W307" s="37"/>
      <c r="X307" s="37"/>
      <c r="Y307" s="37"/>
      <c r="Z307" s="37"/>
      <c r="AA307" s="37"/>
      <c r="AB307" s="37"/>
      <c r="AC307" s="37"/>
      <c r="AD307" s="37"/>
      <c r="AE307" s="37"/>
      <c r="AR307" s="185" t="s">
        <v>187</v>
      </c>
      <c r="AT307" s="185" t="s">
        <v>350</v>
      </c>
      <c r="AU307" s="185" t="s">
        <v>83</v>
      </c>
      <c r="AY307" s="20" t="s">
        <v>349</v>
      </c>
      <c r="BE307" s="186">
        <f>IF(N307="základní",J307,0)</f>
        <v>0</v>
      </c>
      <c r="BF307" s="186">
        <f>IF(N307="snížená",J307,0)</f>
        <v>0</v>
      </c>
      <c r="BG307" s="186">
        <f>IF(N307="zákl. přenesená",J307,0)</f>
        <v>0</v>
      </c>
      <c r="BH307" s="186">
        <f>IF(N307="sníž. přenesená",J307,0)</f>
        <v>0</v>
      </c>
      <c r="BI307" s="186">
        <f>IF(N307="nulová",J307,0)</f>
        <v>0</v>
      </c>
      <c r="BJ307" s="20" t="s">
        <v>83</v>
      </c>
      <c r="BK307" s="186">
        <f>ROUND(I307*H307,2)</f>
        <v>0</v>
      </c>
      <c r="BL307" s="20" t="s">
        <v>187</v>
      </c>
      <c r="BM307" s="185" t="s">
        <v>5702</v>
      </c>
    </row>
    <row r="308" spans="1:65" s="2" customFormat="1" ht="19.2">
      <c r="A308" s="37"/>
      <c r="B308" s="38"/>
      <c r="C308" s="39"/>
      <c r="D308" s="194" t="s">
        <v>952</v>
      </c>
      <c r="E308" s="39"/>
      <c r="F308" s="251" t="s">
        <v>8639</v>
      </c>
      <c r="G308" s="39"/>
      <c r="H308" s="39"/>
      <c r="I308" s="189"/>
      <c r="J308" s="39"/>
      <c r="K308" s="39"/>
      <c r="L308" s="42"/>
      <c r="M308" s="190"/>
      <c r="N308" s="191"/>
      <c r="O308" s="67"/>
      <c r="P308" s="67"/>
      <c r="Q308" s="67"/>
      <c r="R308" s="67"/>
      <c r="S308" s="67"/>
      <c r="T308" s="68"/>
      <c r="U308" s="37"/>
      <c r="V308" s="37"/>
      <c r="W308" s="37"/>
      <c r="X308" s="37"/>
      <c r="Y308" s="37"/>
      <c r="Z308" s="37"/>
      <c r="AA308" s="37"/>
      <c r="AB308" s="37"/>
      <c r="AC308" s="37"/>
      <c r="AD308" s="37"/>
      <c r="AE308" s="37"/>
      <c r="AT308" s="20" t="s">
        <v>952</v>
      </c>
      <c r="AU308" s="20" t="s">
        <v>83</v>
      </c>
    </row>
    <row r="309" spans="1:65" s="2" customFormat="1" ht="24.15" customHeight="1">
      <c r="A309" s="37"/>
      <c r="B309" s="38"/>
      <c r="C309" s="174" t="s">
        <v>3457</v>
      </c>
      <c r="D309" s="174" t="s">
        <v>350</v>
      </c>
      <c r="E309" s="175" t="s">
        <v>8640</v>
      </c>
      <c r="F309" s="176" t="s">
        <v>8638</v>
      </c>
      <c r="G309" s="177" t="s">
        <v>987</v>
      </c>
      <c r="H309" s="178">
        <v>1</v>
      </c>
      <c r="I309" s="179"/>
      <c r="J309" s="180">
        <f>ROUND(I309*H309,2)</f>
        <v>0</v>
      </c>
      <c r="K309" s="176" t="s">
        <v>933</v>
      </c>
      <c r="L309" s="42"/>
      <c r="M309" s="181" t="s">
        <v>19</v>
      </c>
      <c r="N309" s="182" t="s">
        <v>46</v>
      </c>
      <c r="O309" s="67"/>
      <c r="P309" s="183">
        <f>O309*H309</f>
        <v>0</v>
      </c>
      <c r="Q309" s="183">
        <v>0</v>
      </c>
      <c r="R309" s="183">
        <f>Q309*H309</f>
        <v>0</v>
      </c>
      <c r="S309" s="183">
        <v>0</v>
      </c>
      <c r="T309" s="184">
        <f>S309*H309</f>
        <v>0</v>
      </c>
      <c r="U309" s="37"/>
      <c r="V309" s="37"/>
      <c r="W309" s="37"/>
      <c r="X309" s="37"/>
      <c r="Y309" s="37"/>
      <c r="Z309" s="37"/>
      <c r="AA309" s="37"/>
      <c r="AB309" s="37"/>
      <c r="AC309" s="37"/>
      <c r="AD309" s="37"/>
      <c r="AE309" s="37"/>
      <c r="AR309" s="185" t="s">
        <v>187</v>
      </c>
      <c r="AT309" s="185" t="s">
        <v>350</v>
      </c>
      <c r="AU309" s="185" t="s">
        <v>83</v>
      </c>
      <c r="AY309" s="20" t="s">
        <v>349</v>
      </c>
      <c r="BE309" s="186">
        <f>IF(N309="základní",J309,0)</f>
        <v>0</v>
      </c>
      <c r="BF309" s="186">
        <f>IF(N309="snížená",J309,0)</f>
        <v>0</v>
      </c>
      <c r="BG309" s="186">
        <f>IF(N309="zákl. přenesená",J309,0)</f>
        <v>0</v>
      </c>
      <c r="BH309" s="186">
        <f>IF(N309="sníž. přenesená",J309,0)</f>
        <v>0</v>
      </c>
      <c r="BI309" s="186">
        <f>IF(N309="nulová",J309,0)</f>
        <v>0</v>
      </c>
      <c r="BJ309" s="20" t="s">
        <v>83</v>
      </c>
      <c r="BK309" s="186">
        <f>ROUND(I309*H309,2)</f>
        <v>0</v>
      </c>
      <c r="BL309" s="20" t="s">
        <v>187</v>
      </c>
      <c r="BM309" s="185" t="s">
        <v>5710</v>
      </c>
    </row>
    <row r="310" spans="1:65" s="2" customFormat="1" ht="19.2">
      <c r="A310" s="37"/>
      <c r="B310" s="38"/>
      <c r="C310" s="39"/>
      <c r="D310" s="194" t="s">
        <v>952</v>
      </c>
      <c r="E310" s="39"/>
      <c r="F310" s="251" t="s">
        <v>8639</v>
      </c>
      <c r="G310" s="39"/>
      <c r="H310" s="39"/>
      <c r="I310" s="189"/>
      <c r="J310" s="39"/>
      <c r="K310" s="39"/>
      <c r="L310" s="42"/>
      <c r="M310" s="190"/>
      <c r="N310" s="191"/>
      <c r="O310" s="67"/>
      <c r="P310" s="67"/>
      <c r="Q310" s="67"/>
      <c r="R310" s="67"/>
      <c r="S310" s="67"/>
      <c r="T310" s="68"/>
      <c r="U310" s="37"/>
      <c r="V310" s="37"/>
      <c r="W310" s="37"/>
      <c r="X310" s="37"/>
      <c r="Y310" s="37"/>
      <c r="Z310" s="37"/>
      <c r="AA310" s="37"/>
      <c r="AB310" s="37"/>
      <c r="AC310" s="37"/>
      <c r="AD310" s="37"/>
      <c r="AE310" s="37"/>
      <c r="AT310" s="20" t="s">
        <v>952</v>
      </c>
      <c r="AU310" s="20" t="s">
        <v>83</v>
      </c>
    </row>
    <row r="311" spans="1:65" s="2" customFormat="1" ht="24.15" customHeight="1">
      <c r="A311" s="37"/>
      <c r="B311" s="38"/>
      <c r="C311" s="174" t="s">
        <v>807</v>
      </c>
      <c r="D311" s="174" t="s">
        <v>350</v>
      </c>
      <c r="E311" s="175" t="s">
        <v>8641</v>
      </c>
      <c r="F311" s="176" t="s">
        <v>8638</v>
      </c>
      <c r="G311" s="177" t="s">
        <v>987</v>
      </c>
      <c r="H311" s="178">
        <v>1</v>
      </c>
      <c r="I311" s="179"/>
      <c r="J311" s="180">
        <f>ROUND(I311*H311,2)</f>
        <v>0</v>
      </c>
      <c r="K311" s="176" t="s">
        <v>933</v>
      </c>
      <c r="L311" s="42"/>
      <c r="M311" s="181" t="s">
        <v>19</v>
      </c>
      <c r="N311" s="182" t="s">
        <v>46</v>
      </c>
      <c r="O311" s="67"/>
      <c r="P311" s="183">
        <f>O311*H311</f>
        <v>0</v>
      </c>
      <c r="Q311" s="183">
        <v>0</v>
      </c>
      <c r="R311" s="183">
        <f>Q311*H311</f>
        <v>0</v>
      </c>
      <c r="S311" s="183">
        <v>0</v>
      </c>
      <c r="T311" s="184">
        <f>S311*H311</f>
        <v>0</v>
      </c>
      <c r="U311" s="37"/>
      <c r="V311" s="37"/>
      <c r="W311" s="37"/>
      <c r="X311" s="37"/>
      <c r="Y311" s="37"/>
      <c r="Z311" s="37"/>
      <c r="AA311" s="37"/>
      <c r="AB311" s="37"/>
      <c r="AC311" s="37"/>
      <c r="AD311" s="37"/>
      <c r="AE311" s="37"/>
      <c r="AR311" s="185" t="s">
        <v>187</v>
      </c>
      <c r="AT311" s="185" t="s">
        <v>350</v>
      </c>
      <c r="AU311" s="185" t="s">
        <v>83</v>
      </c>
      <c r="AY311" s="20" t="s">
        <v>349</v>
      </c>
      <c r="BE311" s="186">
        <f>IF(N311="základní",J311,0)</f>
        <v>0</v>
      </c>
      <c r="BF311" s="186">
        <f>IF(N311="snížená",J311,0)</f>
        <v>0</v>
      </c>
      <c r="BG311" s="186">
        <f>IF(N311="zákl. přenesená",J311,0)</f>
        <v>0</v>
      </c>
      <c r="BH311" s="186">
        <f>IF(N311="sníž. přenesená",J311,0)</f>
        <v>0</v>
      </c>
      <c r="BI311" s="186">
        <f>IF(N311="nulová",J311,0)</f>
        <v>0</v>
      </c>
      <c r="BJ311" s="20" t="s">
        <v>83</v>
      </c>
      <c r="BK311" s="186">
        <f>ROUND(I311*H311,2)</f>
        <v>0</v>
      </c>
      <c r="BL311" s="20" t="s">
        <v>187</v>
      </c>
      <c r="BM311" s="185" t="s">
        <v>5718</v>
      </c>
    </row>
    <row r="312" spans="1:65" s="2" customFormat="1" ht="19.2">
      <c r="A312" s="37"/>
      <c r="B312" s="38"/>
      <c r="C312" s="39"/>
      <c r="D312" s="194" t="s">
        <v>952</v>
      </c>
      <c r="E312" s="39"/>
      <c r="F312" s="251" t="s">
        <v>8642</v>
      </c>
      <c r="G312" s="39"/>
      <c r="H312" s="39"/>
      <c r="I312" s="189"/>
      <c r="J312" s="39"/>
      <c r="K312" s="39"/>
      <c r="L312" s="42"/>
      <c r="M312" s="190"/>
      <c r="N312" s="191"/>
      <c r="O312" s="67"/>
      <c r="P312" s="67"/>
      <c r="Q312" s="67"/>
      <c r="R312" s="67"/>
      <c r="S312" s="67"/>
      <c r="T312" s="68"/>
      <c r="U312" s="37"/>
      <c r="V312" s="37"/>
      <c r="W312" s="37"/>
      <c r="X312" s="37"/>
      <c r="Y312" s="37"/>
      <c r="Z312" s="37"/>
      <c r="AA312" s="37"/>
      <c r="AB312" s="37"/>
      <c r="AC312" s="37"/>
      <c r="AD312" s="37"/>
      <c r="AE312" s="37"/>
      <c r="AT312" s="20" t="s">
        <v>952</v>
      </c>
      <c r="AU312" s="20" t="s">
        <v>83</v>
      </c>
    </row>
    <row r="313" spans="1:65" s="2" customFormat="1" ht="24.15" customHeight="1">
      <c r="A313" s="37"/>
      <c r="B313" s="38"/>
      <c r="C313" s="174" t="s">
        <v>3465</v>
      </c>
      <c r="D313" s="174" t="s">
        <v>350</v>
      </c>
      <c r="E313" s="175" t="s">
        <v>8643</v>
      </c>
      <c r="F313" s="176" t="s">
        <v>8638</v>
      </c>
      <c r="G313" s="177" t="s">
        <v>987</v>
      </c>
      <c r="H313" s="178">
        <v>1</v>
      </c>
      <c r="I313" s="179"/>
      <c r="J313" s="180">
        <f>ROUND(I313*H313,2)</f>
        <v>0</v>
      </c>
      <c r="K313" s="176" t="s">
        <v>933</v>
      </c>
      <c r="L313" s="42"/>
      <c r="M313" s="181" t="s">
        <v>19</v>
      </c>
      <c r="N313" s="182" t="s">
        <v>46</v>
      </c>
      <c r="O313" s="67"/>
      <c r="P313" s="183">
        <f>O313*H313</f>
        <v>0</v>
      </c>
      <c r="Q313" s="183">
        <v>0</v>
      </c>
      <c r="R313" s="183">
        <f>Q313*H313</f>
        <v>0</v>
      </c>
      <c r="S313" s="183">
        <v>0</v>
      </c>
      <c r="T313" s="184">
        <f>S313*H313</f>
        <v>0</v>
      </c>
      <c r="U313" s="37"/>
      <c r="V313" s="37"/>
      <c r="W313" s="37"/>
      <c r="X313" s="37"/>
      <c r="Y313" s="37"/>
      <c r="Z313" s="37"/>
      <c r="AA313" s="37"/>
      <c r="AB313" s="37"/>
      <c r="AC313" s="37"/>
      <c r="AD313" s="37"/>
      <c r="AE313" s="37"/>
      <c r="AR313" s="185" t="s">
        <v>187</v>
      </c>
      <c r="AT313" s="185" t="s">
        <v>350</v>
      </c>
      <c r="AU313" s="185" t="s">
        <v>83</v>
      </c>
      <c r="AY313" s="20" t="s">
        <v>349</v>
      </c>
      <c r="BE313" s="186">
        <f>IF(N313="základní",J313,0)</f>
        <v>0</v>
      </c>
      <c r="BF313" s="186">
        <f>IF(N313="snížená",J313,0)</f>
        <v>0</v>
      </c>
      <c r="BG313" s="186">
        <f>IF(N313="zákl. přenesená",J313,0)</f>
        <v>0</v>
      </c>
      <c r="BH313" s="186">
        <f>IF(N313="sníž. přenesená",J313,0)</f>
        <v>0</v>
      </c>
      <c r="BI313" s="186">
        <f>IF(N313="nulová",J313,0)</f>
        <v>0</v>
      </c>
      <c r="BJ313" s="20" t="s">
        <v>83</v>
      </c>
      <c r="BK313" s="186">
        <f>ROUND(I313*H313,2)</f>
        <v>0</v>
      </c>
      <c r="BL313" s="20" t="s">
        <v>187</v>
      </c>
      <c r="BM313" s="185" t="s">
        <v>5726</v>
      </c>
    </row>
    <row r="314" spans="1:65" s="2" customFormat="1" ht="19.2">
      <c r="A314" s="37"/>
      <c r="B314" s="38"/>
      <c r="C314" s="39"/>
      <c r="D314" s="194" t="s">
        <v>952</v>
      </c>
      <c r="E314" s="39"/>
      <c r="F314" s="251" t="s">
        <v>8642</v>
      </c>
      <c r="G314" s="39"/>
      <c r="H314" s="39"/>
      <c r="I314" s="189"/>
      <c r="J314" s="39"/>
      <c r="K314" s="39"/>
      <c r="L314" s="42"/>
      <c r="M314" s="190"/>
      <c r="N314" s="191"/>
      <c r="O314" s="67"/>
      <c r="P314" s="67"/>
      <c r="Q314" s="67"/>
      <c r="R314" s="67"/>
      <c r="S314" s="67"/>
      <c r="T314" s="68"/>
      <c r="U314" s="37"/>
      <c r="V314" s="37"/>
      <c r="W314" s="37"/>
      <c r="X314" s="37"/>
      <c r="Y314" s="37"/>
      <c r="Z314" s="37"/>
      <c r="AA314" s="37"/>
      <c r="AB314" s="37"/>
      <c r="AC314" s="37"/>
      <c r="AD314" s="37"/>
      <c r="AE314" s="37"/>
      <c r="AT314" s="20" t="s">
        <v>952</v>
      </c>
      <c r="AU314" s="20" t="s">
        <v>83</v>
      </c>
    </row>
    <row r="315" spans="1:65" s="2" customFormat="1" ht="24.15" customHeight="1">
      <c r="A315" s="37"/>
      <c r="B315" s="38"/>
      <c r="C315" s="174" t="s">
        <v>812</v>
      </c>
      <c r="D315" s="174" t="s">
        <v>350</v>
      </c>
      <c r="E315" s="175" t="s">
        <v>8644</v>
      </c>
      <c r="F315" s="176" t="s">
        <v>8631</v>
      </c>
      <c r="G315" s="177" t="s">
        <v>987</v>
      </c>
      <c r="H315" s="178">
        <v>1</v>
      </c>
      <c r="I315" s="179"/>
      <c r="J315" s="180">
        <f>ROUND(I315*H315,2)</f>
        <v>0</v>
      </c>
      <c r="K315" s="176" t="s">
        <v>933</v>
      </c>
      <c r="L315" s="42"/>
      <c r="M315" s="181" t="s">
        <v>19</v>
      </c>
      <c r="N315" s="182" t="s">
        <v>46</v>
      </c>
      <c r="O315" s="67"/>
      <c r="P315" s="183">
        <f>O315*H315</f>
        <v>0</v>
      </c>
      <c r="Q315" s="183">
        <v>0</v>
      </c>
      <c r="R315" s="183">
        <f>Q315*H315</f>
        <v>0</v>
      </c>
      <c r="S315" s="183">
        <v>0</v>
      </c>
      <c r="T315" s="184">
        <f>S315*H315</f>
        <v>0</v>
      </c>
      <c r="U315" s="37"/>
      <c r="V315" s="37"/>
      <c r="W315" s="37"/>
      <c r="X315" s="37"/>
      <c r="Y315" s="37"/>
      <c r="Z315" s="37"/>
      <c r="AA315" s="37"/>
      <c r="AB315" s="37"/>
      <c r="AC315" s="37"/>
      <c r="AD315" s="37"/>
      <c r="AE315" s="37"/>
      <c r="AR315" s="185" t="s">
        <v>187</v>
      </c>
      <c r="AT315" s="185" t="s">
        <v>350</v>
      </c>
      <c r="AU315" s="185" t="s">
        <v>83</v>
      </c>
      <c r="AY315" s="20" t="s">
        <v>349</v>
      </c>
      <c r="BE315" s="186">
        <f>IF(N315="základní",J315,0)</f>
        <v>0</v>
      </c>
      <c r="BF315" s="186">
        <f>IF(N315="snížená",J315,0)</f>
        <v>0</v>
      </c>
      <c r="BG315" s="186">
        <f>IF(N315="zákl. přenesená",J315,0)</f>
        <v>0</v>
      </c>
      <c r="BH315" s="186">
        <f>IF(N315="sníž. přenesená",J315,0)</f>
        <v>0</v>
      </c>
      <c r="BI315" s="186">
        <f>IF(N315="nulová",J315,0)</f>
        <v>0</v>
      </c>
      <c r="BJ315" s="20" t="s">
        <v>83</v>
      </c>
      <c r="BK315" s="186">
        <f>ROUND(I315*H315,2)</f>
        <v>0</v>
      </c>
      <c r="BL315" s="20" t="s">
        <v>187</v>
      </c>
      <c r="BM315" s="185" t="s">
        <v>5735</v>
      </c>
    </row>
    <row r="316" spans="1:65" s="2" customFormat="1" ht="19.2">
      <c r="A316" s="37"/>
      <c r="B316" s="38"/>
      <c r="C316" s="39"/>
      <c r="D316" s="194" t="s">
        <v>952</v>
      </c>
      <c r="E316" s="39"/>
      <c r="F316" s="251" t="s">
        <v>8645</v>
      </c>
      <c r="G316" s="39"/>
      <c r="H316" s="39"/>
      <c r="I316" s="189"/>
      <c r="J316" s="39"/>
      <c r="K316" s="39"/>
      <c r="L316" s="42"/>
      <c r="M316" s="190"/>
      <c r="N316" s="191"/>
      <c r="O316" s="67"/>
      <c r="P316" s="67"/>
      <c r="Q316" s="67"/>
      <c r="R316" s="67"/>
      <c r="S316" s="67"/>
      <c r="T316" s="68"/>
      <c r="U316" s="37"/>
      <c r="V316" s="37"/>
      <c r="W316" s="37"/>
      <c r="X316" s="37"/>
      <c r="Y316" s="37"/>
      <c r="Z316" s="37"/>
      <c r="AA316" s="37"/>
      <c r="AB316" s="37"/>
      <c r="AC316" s="37"/>
      <c r="AD316" s="37"/>
      <c r="AE316" s="37"/>
      <c r="AT316" s="20" t="s">
        <v>952</v>
      </c>
      <c r="AU316" s="20" t="s">
        <v>83</v>
      </c>
    </row>
    <row r="317" spans="1:65" s="2" customFormat="1" ht="24.15" customHeight="1">
      <c r="A317" s="37"/>
      <c r="B317" s="38"/>
      <c r="C317" s="174" t="s">
        <v>3473</v>
      </c>
      <c r="D317" s="174" t="s">
        <v>350</v>
      </c>
      <c r="E317" s="175" t="s">
        <v>8646</v>
      </c>
      <c r="F317" s="176" t="s">
        <v>8638</v>
      </c>
      <c r="G317" s="177" t="s">
        <v>987</v>
      </c>
      <c r="H317" s="178">
        <v>1</v>
      </c>
      <c r="I317" s="179"/>
      <c r="J317" s="180">
        <f>ROUND(I317*H317,2)</f>
        <v>0</v>
      </c>
      <c r="K317" s="176" t="s">
        <v>933</v>
      </c>
      <c r="L317" s="42"/>
      <c r="M317" s="181" t="s">
        <v>19</v>
      </c>
      <c r="N317" s="182" t="s">
        <v>46</v>
      </c>
      <c r="O317" s="67"/>
      <c r="P317" s="183">
        <f>O317*H317</f>
        <v>0</v>
      </c>
      <c r="Q317" s="183">
        <v>0</v>
      </c>
      <c r="R317" s="183">
        <f>Q317*H317</f>
        <v>0</v>
      </c>
      <c r="S317" s="183">
        <v>0</v>
      </c>
      <c r="T317" s="184">
        <f>S317*H317</f>
        <v>0</v>
      </c>
      <c r="U317" s="37"/>
      <c r="V317" s="37"/>
      <c r="W317" s="37"/>
      <c r="X317" s="37"/>
      <c r="Y317" s="37"/>
      <c r="Z317" s="37"/>
      <c r="AA317" s="37"/>
      <c r="AB317" s="37"/>
      <c r="AC317" s="37"/>
      <c r="AD317" s="37"/>
      <c r="AE317" s="37"/>
      <c r="AR317" s="185" t="s">
        <v>187</v>
      </c>
      <c r="AT317" s="185" t="s">
        <v>350</v>
      </c>
      <c r="AU317" s="185" t="s">
        <v>83</v>
      </c>
      <c r="AY317" s="20" t="s">
        <v>349</v>
      </c>
      <c r="BE317" s="186">
        <f>IF(N317="základní",J317,0)</f>
        <v>0</v>
      </c>
      <c r="BF317" s="186">
        <f>IF(N317="snížená",J317,0)</f>
        <v>0</v>
      </c>
      <c r="BG317" s="186">
        <f>IF(N317="zákl. přenesená",J317,0)</f>
        <v>0</v>
      </c>
      <c r="BH317" s="186">
        <f>IF(N317="sníž. přenesená",J317,0)</f>
        <v>0</v>
      </c>
      <c r="BI317" s="186">
        <f>IF(N317="nulová",J317,0)</f>
        <v>0</v>
      </c>
      <c r="BJ317" s="20" t="s">
        <v>83</v>
      </c>
      <c r="BK317" s="186">
        <f>ROUND(I317*H317,2)</f>
        <v>0</v>
      </c>
      <c r="BL317" s="20" t="s">
        <v>187</v>
      </c>
      <c r="BM317" s="185" t="s">
        <v>5742</v>
      </c>
    </row>
    <row r="318" spans="1:65" s="2" customFormat="1" ht="19.2">
      <c r="A318" s="37"/>
      <c r="B318" s="38"/>
      <c r="C318" s="39"/>
      <c r="D318" s="194" t="s">
        <v>952</v>
      </c>
      <c r="E318" s="39"/>
      <c r="F318" s="251" t="s">
        <v>8642</v>
      </c>
      <c r="G318" s="39"/>
      <c r="H318" s="39"/>
      <c r="I318" s="189"/>
      <c r="J318" s="39"/>
      <c r="K318" s="39"/>
      <c r="L318" s="42"/>
      <c r="M318" s="190"/>
      <c r="N318" s="191"/>
      <c r="O318" s="67"/>
      <c r="P318" s="67"/>
      <c r="Q318" s="67"/>
      <c r="R318" s="67"/>
      <c r="S318" s="67"/>
      <c r="T318" s="68"/>
      <c r="U318" s="37"/>
      <c r="V318" s="37"/>
      <c r="W318" s="37"/>
      <c r="X318" s="37"/>
      <c r="Y318" s="37"/>
      <c r="Z318" s="37"/>
      <c r="AA318" s="37"/>
      <c r="AB318" s="37"/>
      <c r="AC318" s="37"/>
      <c r="AD318" s="37"/>
      <c r="AE318" s="37"/>
      <c r="AT318" s="20" t="s">
        <v>952</v>
      </c>
      <c r="AU318" s="20" t="s">
        <v>83</v>
      </c>
    </row>
    <row r="319" spans="1:65" s="2" customFormat="1" ht="24.15" customHeight="1">
      <c r="A319" s="37"/>
      <c r="B319" s="38"/>
      <c r="C319" s="174" t="s">
        <v>817</v>
      </c>
      <c r="D319" s="174" t="s">
        <v>350</v>
      </c>
      <c r="E319" s="175" t="s">
        <v>8647</v>
      </c>
      <c r="F319" s="176" t="s">
        <v>8638</v>
      </c>
      <c r="G319" s="177" t="s">
        <v>987</v>
      </c>
      <c r="H319" s="178">
        <v>1</v>
      </c>
      <c r="I319" s="179"/>
      <c r="J319" s="180">
        <f>ROUND(I319*H319,2)</f>
        <v>0</v>
      </c>
      <c r="K319" s="176" t="s">
        <v>933</v>
      </c>
      <c r="L319" s="42"/>
      <c r="M319" s="181" t="s">
        <v>19</v>
      </c>
      <c r="N319" s="182" t="s">
        <v>46</v>
      </c>
      <c r="O319" s="67"/>
      <c r="P319" s="183">
        <f>O319*H319</f>
        <v>0</v>
      </c>
      <c r="Q319" s="183">
        <v>0</v>
      </c>
      <c r="R319" s="183">
        <f>Q319*H319</f>
        <v>0</v>
      </c>
      <c r="S319" s="183">
        <v>0</v>
      </c>
      <c r="T319" s="184">
        <f>S319*H319</f>
        <v>0</v>
      </c>
      <c r="U319" s="37"/>
      <c r="V319" s="37"/>
      <c r="W319" s="37"/>
      <c r="X319" s="37"/>
      <c r="Y319" s="37"/>
      <c r="Z319" s="37"/>
      <c r="AA319" s="37"/>
      <c r="AB319" s="37"/>
      <c r="AC319" s="37"/>
      <c r="AD319" s="37"/>
      <c r="AE319" s="37"/>
      <c r="AR319" s="185" t="s">
        <v>187</v>
      </c>
      <c r="AT319" s="185" t="s">
        <v>350</v>
      </c>
      <c r="AU319" s="185" t="s">
        <v>83</v>
      </c>
      <c r="AY319" s="20" t="s">
        <v>349</v>
      </c>
      <c r="BE319" s="186">
        <f>IF(N319="základní",J319,0)</f>
        <v>0</v>
      </c>
      <c r="BF319" s="186">
        <f>IF(N319="snížená",J319,0)</f>
        <v>0</v>
      </c>
      <c r="BG319" s="186">
        <f>IF(N319="zákl. přenesená",J319,0)</f>
        <v>0</v>
      </c>
      <c r="BH319" s="186">
        <f>IF(N319="sníž. přenesená",J319,0)</f>
        <v>0</v>
      </c>
      <c r="BI319" s="186">
        <f>IF(N319="nulová",J319,0)</f>
        <v>0</v>
      </c>
      <c r="BJ319" s="20" t="s">
        <v>83</v>
      </c>
      <c r="BK319" s="186">
        <f>ROUND(I319*H319,2)</f>
        <v>0</v>
      </c>
      <c r="BL319" s="20" t="s">
        <v>187</v>
      </c>
      <c r="BM319" s="185" t="s">
        <v>5750</v>
      </c>
    </row>
    <row r="320" spans="1:65" s="2" customFormat="1" ht="19.2">
      <c r="A320" s="37"/>
      <c r="B320" s="38"/>
      <c r="C320" s="39"/>
      <c r="D320" s="194" t="s">
        <v>952</v>
      </c>
      <c r="E320" s="39"/>
      <c r="F320" s="251" t="s">
        <v>8642</v>
      </c>
      <c r="G320" s="39"/>
      <c r="H320" s="39"/>
      <c r="I320" s="189"/>
      <c r="J320" s="39"/>
      <c r="K320" s="39"/>
      <c r="L320" s="42"/>
      <c r="M320" s="190"/>
      <c r="N320" s="191"/>
      <c r="O320" s="67"/>
      <c r="P320" s="67"/>
      <c r="Q320" s="67"/>
      <c r="R320" s="67"/>
      <c r="S320" s="67"/>
      <c r="T320" s="68"/>
      <c r="U320" s="37"/>
      <c r="V320" s="37"/>
      <c r="W320" s="37"/>
      <c r="X320" s="37"/>
      <c r="Y320" s="37"/>
      <c r="Z320" s="37"/>
      <c r="AA320" s="37"/>
      <c r="AB320" s="37"/>
      <c r="AC320" s="37"/>
      <c r="AD320" s="37"/>
      <c r="AE320" s="37"/>
      <c r="AT320" s="20" t="s">
        <v>952</v>
      </c>
      <c r="AU320" s="20" t="s">
        <v>83</v>
      </c>
    </row>
    <row r="321" spans="1:65" s="2" customFormat="1" ht="24.15" customHeight="1">
      <c r="A321" s="37"/>
      <c r="B321" s="38"/>
      <c r="C321" s="174" t="s">
        <v>3480</v>
      </c>
      <c r="D321" s="174" t="s">
        <v>350</v>
      </c>
      <c r="E321" s="175" t="s">
        <v>8648</v>
      </c>
      <c r="F321" s="176" t="s">
        <v>8638</v>
      </c>
      <c r="G321" s="177" t="s">
        <v>987</v>
      </c>
      <c r="H321" s="178">
        <v>1</v>
      </c>
      <c r="I321" s="179"/>
      <c r="J321" s="180">
        <f>ROUND(I321*H321,2)</f>
        <v>0</v>
      </c>
      <c r="K321" s="176" t="s">
        <v>933</v>
      </c>
      <c r="L321" s="42"/>
      <c r="M321" s="181" t="s">
        <v>19</v>
      </c>
      <c r="N321" s="182" t="s">
        <v>46</v>
      </c>
      <c r="O321" s="67"/>
      <c r="P321" s="183">
        <f>O321*H321</f>
        <v>0</v>
      </c>
      <c r="Q321" s="183">
        <v>0</v>
      </c>
      <c r="R321" s="183">
        <f>Q321*H321</f>
        <v>0</v>
      </c>
      <c r="S321" s="183">
        <v>0</v>
      </c>
      <c r="T321" s="184">
        <f>S321*H321</f>
        <v>0</v>
      </c>
      <c r="U321" s="37"/>
      <c r="V321" s="37"/>
      <c r="W321" s="37"/>
      <c r="X321" s="37"/>
      <c r="Y321" s="37"/>
      <c r="Z321" s="37"/>
      <c r="AA321" s="37"/>
      <c r="AB321" s="37"/>
      <c r="AC321" s="37"/>
      <c r="AD321" s="37"/>
      <c r="AE321" s="37"/>
      <c r="AR321" s="185" t="s">
        <v>187</v>
      </c>
      <c r="AT321" s="185" t="s">
        <v>350</v>
      </c>
      <c r="AU321" s="185" t="s">
        <v>83</v>
      </c>
      <c r="AY321" s="20" t="s">
        <v>349</v>
      </c>
      <c r="BE321" s="186">
        <f>IF(N321="základní",J321,0)</f>
        <v>0</v>
      </c>
      <c r="BF321" s="186">
        <f>IF(N321="snížená",J321,0)</f>
        <v>0</v>
      </c>
      <c r="BG321" s="186">
        <f>IF(N321="zákl. přenesená",J321,0)</f>
        <v>0</v>
      </c>
      <c r="BH321" s="186">
        <f>IF(N321="sníž. přenesená",J321,0)</f>
        <v>0</v>
      </c>
      <c r="BI321" s="186">
        <f>IF(N321="nulová",J321,0)</f>
        <v>0</v>
      </c>
      <c r="BJ321" s="20" t="s">
        <v>83</v>
      </c>
      <c r="BK321" s="186">
        <f>ROUND(I321*H321,2)</f>
        <v>0</v>
      </c>
      <c r="BL321" s="20" t="s">
        <v>187</v>
      </c>
      <c r="BM321" s="185" t="s">
        <v>5758</v>
      </c>
    </row>
    <row r="322" spans="1:65" s="2" customFormat="1" ht="19.2">
      <c r="A322" s="37"/>
      <c r="B322" s="38"/>
      <c r="C322" s="39"/>
      <c r="D322" s="194" t="s">
        <v>952</v>
      </c>
      <c r="E322" s="39"/>
      <c r="F322" s="251" t="s">
        <v>8642</v>
      </c>
      <c r="G322" s="39"/>
      <c r="H322" s="39"/>
      <c r="I322" s="189"/>
      <c r="J322" s="39"/>
      <c r="K322" s="39"/>
      <c r="L322" s="42"/>
      <c r="M322" s="190"/>
      <c r="N322" s="191"/>
      <c r="O322" s="67"/>
      <c r="P322" s="67"/>
      <c r="Q322" s="67"/>
      <c r="R322" s="67"/>
      <c r="S322" s="67"/>
      <c r="T322" s="68"/>
      <c r="U322" s="37"/>
      <c r="V322" s="37"/>
      <c r="W322" s="37"/>
      <c r="X322" s="37"/>
      <c r="Y322" s="37"/>
      <c r="Z322" s="37"/>
      <c r="AA322" s="37"/>
      <c r="AB322" s="37"/>
      <c r="AC322" s="37"/>
      <c r="AD322" s="37"/>
      <c r="AE322" s="37"/>
      <c r="AT322" s="20" t="s">
        <v>952</v>
      </c>
      <c r="AU322" s="20" t="s">
        <v>83</v>
      </c>
    </row>
    <row r="323" spans="1:65" s="2" customFormat="1" ht="24.15" customHeight="1">
      <c r="A323" s="37"/>
      <c r="B323" s="38"/>
      <c r="C323" s="174" t="s">
        <v>822</v>
      </c>
      <c r="D323" s="174" t="s">
        <v>350</v>
      </c>
      <c r="E323" s="175" t="s">
        <v>8649</v>
      </c>
      <c r="F323" s="176" t="s">
        <v>8638</v>
      </c>
      <c r="G323" s="177" t="s">
        <v>987</v>
      </c>
      <c r="H323" s="178">
        <v>1</v>
      </c>
      <c r="I323" s="179"/>
      <c r="J323" s="180">
        <f>ROUND(I323*H323,2)</f>
        <v>0</v>
      </c>
      <c r="K323" s="176" t="s">
        <v>933</v>
      </c>
      <c r="L323" s="42"/>
      <c r="M323" s="181" t="s">
        <v>19</v>
      </c>
      <c r="N323" s="182" t="s">
        <v>46</v>
      </c>
      <c r="O323" s="67"/>
      <c r="P323" s="183">
        <f>O323*H323</f>
        <v>0</v>
      </c>
      <c r="Q323" s="183">
        <v>0</v>
      </c>
      <c r="R323" s="183">
        <f>Q323*H323</f>
        <v>0</v>
      </c>
      <c r="S323" s="183">
        <v>0</v>
      </c>
      <c r="T323" s="184">
        <f>S323*H323</f>
        <v>0</v>
      </c>
      <c r="U323" s="37"/>
      <c r="V323" s="37"/>
      <c r="W323" s="37"/>
      <c r="X323" s="37"/>
      <c r="Y323" s="37"/>
      <c r="Z323" s="37"/>
      <c r="AA323" s="37"/>
      <c r="AB323" s="37"/>
      <c r="AC323" s="37"/>
      <c r="AD323" s="37"/>
      <c r="AE323" s="37"/>
      <c r="AR323" s="185" t="s">
        <v>187</v>
      </c>
      <c r="AT323" s="185" t="s">
        <v>350</v>
      </c>
      <c r="AU323" s="185" t="s">
        <v>83</v>
      </c>
      <c r="AY323" s="20" t="s">
        <v>349</v>
      </c>
      <c r="BE323" s="186">
        <f>IF(N323="základní",J323,0)</f>
        <v>0</v>
      </c>
      <c r="BF323" s="186">
        <f>IF(N323="snížená",J323,0)</f>
        <v>0</v>
      </c>
      <c r="BG323" s="186">
        <f>IF(N323="zákl. přenesená",J323,0)</f>
        <v>0</v>
      </c>
      <c r="BH323" s="186">
        <f>IF(N323="sníž. přenesená",J323,0)</f>
        <v>0</v>
      </c>
      <c r="BI323" s="186">
        <f>IF(N323="nulová",J323,0)</f>
        <v>0</v>
      </c>
      <c r="BJ323" s="20" t="s">
        <v>83</v>
      </c>
      <c r="BK323" s="186">
        <f>ROUND(I323*H323,2)</f>
        <v>0</v>
      </c>
      <c r="BL323" s="20" t="s">
        <v>187</v>
      </c>
      <c r="BM323" s="185" t="s">
        <v>5764</v>
      </c>
    </row>
    <row r="324" spans="1:65" s="2" customFormat="1" ht="19.2">
      <c r="A324" s="37"/>
      <c r="B324" s="38"/>
      <c r="C324" s="39"/>
      <c r="D324" s="194" t="s">
        <v>952</v>
      </c>
      <c r="E324" s="39"/>
      <c r="F324" s="251" t="s">
        <v>8650</v>
      </c>
      <c r="G324" s="39"/>
      <c r="H324" s="39"/>
      <c r="I324" s="189"/>
      <c r="J324" s="39"/>
      <c r="K324" s="39"/>
      <c r="L324" s="42"/>
      <c r="M324" s="190"/>
      <c r="N324" s="191"/>
      <c r="O324" s="67"/>
      <c r="P324" s="67"/>
      <c r="Q324" s="67"/>
      <c r="R324" s="67"/>
      <c r="S324" s="67"/>
      <c r="T324" s="68"/>
      <c r="U324" s="37"/>
      <c r="V324" s="37"/>
      <c r="W324" s="37"/>
      <c r="X324" s="37"/>
      <c r="Y324" s="37"/>
      <c r="Z324" s="37"/>
      <c r="AA324" s="37"/>
      <c r="AB324" s="37"/>
      <c r="AC324" s="37"/>
      <c r="AD324" s="37"/>
      <c r="AE324" s="37"/>
      <c r="AT324" s="20" t="s">
        <v>952</v>
      </c>
      <c r="AU324" s="20" t="s">
        <v>83</v>
      </c>
    </row>
    <row r="325" spans="1:65" s="2" customFormat="1" ht="24.15" customHeight="1">
      <c r="A325" s="37"/>
      <c r="B325" s="38"/>
      <c r="C325" s="174" t="s">
        <v>3487</v>
      </c>
      <c r="D325" s="174" t="s">
        <v>350</v>
      </c>
      <c r="E325" s="175" t="s">
        <v>8651</v>
      </c>
      <c r="F325" s="176" t="s">
        <v>8638</v>
      </c>
      <c r="G325" s="177" t="s">
        <v>987</v>
      </c>
      <c r="H325" s="178">
        <v>1</v>
      </c>
      <c r="I325" s="179"/>
      <c r="J325" s="180">
        <f>ROUND(I325*H325,2)</f>
        <v>0</v>
      </c>
      <c r="K325" s="176" t="s">
        <v>933</v>
      </c>
      <c r="L325" s="42"/>
      <c r="M325" s="181" t="s">
        <v>19</v>
      </c>
      <c r="N325" s="182" t="s">
        <v>46</v>
      </c>
      <c r="O325" s="67"/>
      <c r="P325" s="183">
        <f>O325*H325</f>
        <v>0</v>
      </c>
      <c r="Q325" s="183">
        <v>0</v>
      </c>
      <c r="R325" s="183">
        <f>Q325*H325</f>
        <v>0</v>
      </c>
      <c r="S325" s="183">
        <v>0</v>
      </c>
      <c r="T325" s="184">
        <f>S325*H325</f>
        <v>0</v>
      </c>
      <c r="U325" s="37"/>
      <c r="V325" s="37"/>
      <c r="W325" s="37"/>
      <c r="X325" s="37"/>
      <c r="Y325" s="37"/>
      <c r="Z325" s="37"/>
      <c r="AA325" s="37"/>
      <c r="AB325" s="37"/>
      <c r="AC325" s="37"/>
      <c r="AD325" s="37"/>
      <c r="AE325" s="37"/>
      <c r="AR325" s="185" t="s">
        <v>187</v>
      </c>
      <c r="AT325" s="185" t="s">
        <v>350</v>
      </c>
      <c r="AU325" s="185" t="s">
        <v>83</v>
      </c>
      <c r="AY325" s="20" t="s">
        <v>349</v>
      </c>
      <c r="BE325" s="186">
        <f>IF(N325="základní",J325,0)</f>
        <v>0</v>
      </c>
      <c r="BF325" s="186">
        <f>IF(N325="snížená",J325,0)</f>
        <v>0</v>
      </c>
      <c r="BG325" s="186">
        <f>IF(N325="zákl. přenesená",J325,0)</f>
        <v>0</v>
      </c>
      <c r="BH325" s="186">
        <f>IF(N325="sníž. přenesená",J325,0)</f>
        <v>0</v>
      </c>
      <c r="BI325" s="186">
        <f>IF(N325="nulová",J325,0)</f>
        <v>0</v>
      </c>
      <c r="BJ325" s="20" t="s">
        <v>83</v>
      </c>
      <c r="BK325" s="186">
        <f>ROUND(I325*H325,2)</f>
        <v>0</v>
      </c>
      <c r="BL325" s="20" t="s">
        <v>187</v>
      </c>
      <c r="BM325" s="185" t="s">
        <v>5770</v>
      </c>
    </row>
    <row r="326" spans="1:65" s="2" customFormat="1" ht="19.2">
      <c r="A326" s="37"/>
      <c r="B326" s="38"/>
      <c r="C326" s="39"/>
      <c r="D326" s="194" t="s">
        <v>952</v>
      </c>
      <c r="E326" s="39"/>
      <c r="F326" s="251" t="s">
        <v>8642</v>
      </c>
      <c r="G326" s="39"/>
      <c r="H326" s="39"/>
      <c r="I326" s="189"/>
      <c r="J326" s="39"/>
      <c r="K326" s="39"/>
      <c r="L326" s="42"/>
      <c r="M326" s="190"/>
      <c r="N326" s="191"/>
      <c r="O326" s="67"/>
      <c r="P326" s="67"/>
      <c r="Q326" s="67"/>
      <c r="R326" s="67"/>
      <c r="S326" s="67"/>
      <c r="T326" s="68"/>
      <c r="U326" s="37"/>
      <c r="V326" s="37"/>
      <c r="W326" s="37"/>
      <c r="X326" s="37"/>
      <c r="Y326" s="37"/>
      <c r="Z326" s="37"/>
      <c r="AA326" s="37"/>
      <c r="AB326" s="37"/>
      <c r="AC326" s="37"/>
      <c r="AD326" s="37"/>
      <c r="AE326" s="37"/>
      <c r="AT326" s="20" t="s">
        <v>952</v>
      </c>
      <c r="AU326" s="20" t="s">
        <v>83</v>
      </c>
    </row>
    <row r="327" spans="1:65" s="2" customFormat="1" ht="24.15" customHeight="1">
      <c r="A327" s="37"/>
      <c r="B327" s="38"/>
      <c r="C327" s="174" t="s">
        <v>826</v>
      </c>
      <c r="D327" s="174" t="s">
        <v>350</v>
      </c>
      <c r="E327" s="175" t="s">
        <v>8652</v>
      </c>
      <c r="F327" s="176" t="s">
        <v>8638</v>
      </c>
      <c r="G327" s="177" t="s">
        <v>987</v>
      </c>
      <c r="H327" s="178">
        <v>1</v>
      </c>
      <c r="I327" s="179"/>
      <c r="J327" s="180">
        <f>ROUND(I327*H327,2)</f>
        <v>0</v>
      </c>
      <c r="K327" s="176" t="s">
        <v>933</v>
      </c>
      <c r="L327" s="42"/>
      <c r="M327" s="181" t="s">
        <v>19</v>
      </c>
      <c r="N327" s="182" t="s">
        <v>46</v>
      </c>
      <c r="O327" s="67"/>
      <c r="P327" s="183">
        <f>O327*H327</f>
        <v>0</v>
      </c>
      <c r="Q327" s="183">
        <v>0</v>
      </c>
      <c r="R327" s="183">
        <f>Q327*H327</f>
        <v>0</v>
      </c>
      <c r="S327" s="183">
        <v>0</v>
      </c>
      <c r="T327" s="184">
        <f>S327*H327</f>
        <v>0</v>
      </c>
      <c r="U327" s="37"/>
      <c r="V327" s="37"/>
      <c r="W327" s="37"/>
      <c r="X327" s="37"/>
      <c r="Y327" s="37"/>
      <c r="Z327" s="37"/>
      <c r="AA327" s="37"/>
      <c r="AB327" s="37"/>
      <c r="AC327" s="37"/>
      <c r="AD327" s="37"/>
      <c r="AE327" s="37"/>
      <c r="AR327" s="185" t="s">
        <v>187</v>
      </c>
      <c r="AT327" s="185" t="s">
        <v>350</v>
      </c>
      <c r="AU327" s="185" t="s">
        <v>83</v>
      </c>
      <c r="AY327" s="20" t="s">
        <v>349</v>
      </c>
      <c r="BE327" s="186">
        <f>IF(N327="základní",J327,0)</f>
        <v>0</v>
      </c>
      <c r="BF327" s="186">
        <f>IF(N327="snížená",J327,0)</f>
        <v>0</v>
      </c>
      <c r="BG327" s="186">
        <f>IF(N327="zákl. přenesená",J327,0)</f>
        <v>0</v>
      </c>
      <c r="BH327" s="186">
        <f>IF(N327="sníž. přenesená",J327,0)</f>
        <v>0</v>
      </c>
      <c r="BI327" s="186">
        <f>IF(N327="nulová",J327,0)</f>
        <v>0</v>
      </c>
      <c r="BJ327" s="20" t="s">
        <v>83</v>
      </c>
      <c r="BK327" s="186">
        <f>ROUND(I327*H327,2)</f>
        <v>0</v>
      </c>
      <c r="BL327" s="20" t="s">
        <v>187</v>
      </c>
      <c r="BM327" s="185" t="s">
        <v>5776</v>
      </c>
    </row>
    <row r="328" spans="1:65" s="2" customFormat="1" ht="19.2">
      <c r="A328" s="37"/>
      <c r="B328" s="38"/>
      <c r="C328" s="39"/>
      <c r="D328" s="194" t="s">
        <v>952</v>
      </c>
      <c r="E328" s="39"/>
      <c r="F328" s="251" t="s">
        <v>8642</v>
      </c>
      <c r="G328" s="39"/>
      <c r="H328" s="39"/>
      <c r="I328" s="189"/>
      <c r="J328" s="39"/>
      <c r="K328" s="39"/>
      <c r="L328" s="42"/>
      <c r="M328" s="190"/>
      <c r="N328" s="191"/>
      <c r="O328" s="67"/>
      <c r="P328" s="67"/>
      <c r="Q328" s="67"/>
      <c r="R328" s="67"/>
      <c r="S328" s="67"/>
      <c r="T328" s="68"/>
      <c r="U328" s="37"/>
      <c r="V328" s="37"/>
      <c r="W328" s="37"/>
      <c r="X328" s="37"/>
      <c r="Y328" s="37"/>
      <c r="Z328" s="37"/>
      <c r="AA328" s="37"/>
      <c r="AB328" s="37"/>
      <c r="AC328" s="37"/>
      <c r="AD328" s="37"/>
      <c r="AE328" s="37"/>
      <c r="AT328" s="20" t="s">
        <v>952</v>
      </c>
      <c r="AU328" s="20" t="s">
        <v>83</v>
      </c>
    </row>
    <row r="329" spans="1:65" s="2" customFormat="1" ht="16.5" customHeight="1">
      <c r="A329" s="37"/>
      <c r="B329" s="38"/>
      <c r="C329" s="174" t="s">
        <v>3495</v>
      </c>
      <c r="D329" s="174" t="s">
        <v>350</v>
      </c>
      <c r="E329" s="175" t="s">
        <v>8653</v>
      </c>
      <c r="F329" s="176" t="s">
        <v>8654</v>
      </c>
      <c r="G329" s="177" t="s">
        <v>987</v>
      </c>
      <c r="H329" s="178">
        <v>1</v>
      </c>
      <c r="I329" s="179"/>
      <c r="J329" s="180">
        <f>ROUND(I329*H329,2)</f>
        <v>0</v>
      </c>
      <c r="K329" s="176" t="s">
        <v>933</v>
      </c>
      <c r="L329" s="42"/>
      <c r="M329" s="181" t="s">
        <v>19</v>
      </c>
      <c r="N329" s="182" t="s">
        <v>46</v>
      </c>
      <c r="O329" s="67"/>
      <c r="P329" s="183">
        <f>O329*H329</f>
        <v>0</v>
      </c>
      <c r="Q329" s="183">
        <v>0</v>
      </c>
      <c r="R329" s="183">
        <f>Q329*H329</f>
        <v>0</v>
      </c>
      <c r="S329" s="183">
        <v>0</v>
      </c>
      <c r="T329" s="184">
        <f>S329*H329</f>
        <v>0</v>
      </c>
      <c r="U329" s="37"/>
      <c r="V329" s="37"/>
      <c r="W329" s="37"/>
      <c r="X329" s="37"/>
      <c r="Y329" s="37"/>
      <c r="Z329" s="37"/>
      <c r="AA329" s="37"/>
      <c r="AB329" s="37"/>
      <c r="AC329" s="37"/>
      <c r="AD329" s="37"/>
      <c r="AE329" s="37"/>
      <c r="AR329" s="185" t="s">
        <v>187</v>
      </c>
      <c r="AT329" s="185" t="s">
        <v>350</v>
      </c>
      <c r="AU329" s="185" t="s">
        <v>83</v>
      </c>
      <c r="AY329" s="20" t="s">
        <v>349</v>
      </c>
      <c r="BE329" s="186">
        <f>IF(N329="základní",J329,0)</f>
        <v>0</v>
      </c>
      <c r="BF329" s="186">
        <f>IF(N329="snížená",J329,0)</f>
        <v>0</v>
      </c>
      <c r="BG329" s="186">
        <f>IF(N329="zákl. přenesená",J329,0)</f>
        <v>0</v>
      </c>
      <c r="BH329" s="186">
        <f>IF(N329="sníž. přenesená",J329,0)</f>
        <v>0</v>
      </c>
      <c r="BI329" s="186">
        <f>IF(N329="nulová",J329,0)</f>
        <v>0</v>
      </c>
      <c r="BJ329" s="20" t="s">
        <v>83</v>
      </c>
      <c r="BK329" s="186">
        <f>ROUND(I329*H329,2)</f>
        <v>0</v>
      </c>
      <c r="BL329" s="20" t="s">
        <v>187</v>
      </c>
      <c r="BM329" s="185" t="s">
        <v>5783</v>
      </c>
    </row>
    <row r="330" spans="1:65" s="2" customFormat="1" ht="19.2">
      <c r="A330" s="37"/>
      <c r="B330" s="38"/>
      <c r="C330" s="39"/>
      <c r="D330" s="194" t="s">
        <v>952</v>
      </c>
      <c r="E330" s="39"/>
      <c r="F330" s="251" t="s">
        <v>8655</v>
      </c>
      <c r="G330" s="39"/>
      <c r="H330" s="39"/>
      <c r="I330" s="189"/>
      <c r="J330" s="39"/>
      <c r="K330" s="39"/>
      <c r="L330" s="42"/>
      <c r="M330" s="190"/>
      <c r="N330" s="191"/>
      <c r="O330" s="67"/>
      <c r="P330" s="67"/>
      <c r="Q330" s="67"/>
      <c r="R330" s="67"/>
      <c r="S330" s="67"/>
      <c r="T330" s="68"/>
      <c r="U330" s="37"/>
      <c r="V330" s="37"/>
      <c r="W330" s="37"/>
      <c r="X330" s="37"/>
      <c r="Y330" s="37"/>
      <c r="Z330" s="37"/>
      <c r="AA330" s="37"/>
      <c r="AB330" s="37"/>
      <c r="AC330" s="37"/>
      <c r="AD330" s="37"/>
      <c r="AE330" s="37"/>
      <c r="AT330" s="20" t="s">
        <v>952</v>
      </c>
      <c r="AU330" s="20" t="s">
        <v>83</v>
      </c>
    </row>
    <row r="331" spans="1:65" s="11" customFormat="1" ht="25.95" customHeight="1">
      <c r="B331" s="160"/>
      <c r="C331" s="161"/>
      <c r="D331" s="162" t="s">
        <v>74</v>
      </c>
      <c r="E331" s="163" t="s">
        <v>2340</v>
      </c>
      <c r="F331" s="163" t="s">
        <v>8656</v>
      </c>
      <c r="G331" s="161"/>
      <c r="H331" s="161"/>
      <c r="I331" s="164"/>
      <c r="J331" s="165">
        <f>BK331</f>
        <v>0</v>
      </c>
      <c r="K331" s="161"/>
      <c r="L331" s="166"/>
      <c r="M331" s="167"/>
      <c r="N331" s="168"/>
      <c r="O331" s="168"/>
      <c r="P331" s="169">
        <f>P332+P353+P356+P377+P388+P397</f>
        <v>0</v>
      </c>
      <c r="Q331" s="168"/>
      <c r="R331" s="169">
        <f>R332+R353+R356+R377+R388+R397</f>
        <v>0</v>
      </c>
      <c r="S331" s="168"/>
      <c r="T331" s="170">
        <f>T332+T353+T356+T377+T388+T397</f>
        <v>0</v>
      </c>
      <c r="AR331" s="171" t="s">
        <v>83</v>
      </c>
      <c r="AT331" s="172" t="s">
        <v>74</v>
      </c>
      <c r="AU331" s="172" t="s">
        <v>75</v>
      </c>
      <c r="AY331" s="171" t="s">
        <v>349</v>
      </c>
      <c r="BK331" s="173">
        <f>BK332+BK353+BK356+BK377+BK388+BK397</f>
        <v>0</v>
      </c>
    </row>
    <row r="332" spans="1:65" s="11" customFormat="1" ht="22.8" customHeight="1">
      <c r="B332" s="160"/>
      <c r="C332" s="161"/>
      <c r="D332" s="162" t="s">
        <v>74</v>
      </c>
      <c r="E332" s="249" t="s">
        <v>6767</v>
      </c>
      <c r="F332" s="249" t="s">
        <v>8657</v>
      </c>
      <c r="G332" s="161"/>
      <c r="H332" s="161"/>
      <c r="I332" s="164"/>
      <c r="J332" s="250">
        <f>BK332</f>
        <v>0</v>
      </c>
      <c r="K332" s="161"/>
      <c r="L332" s="166"/>
      <c r="M332" s="167"/>
      <c r="N332" s="168"/>
      <c r="O332" s="168"/>
      <c r="P332" s="169">
        <f>SUM(P333:P352)</f>
        <v>0</v>
      </c>
      <c r="Q332" s="168"/>
      <c r="R332" s="169">
        <f>SUM(R333:R352)</f>
        <v>0</v>
      </c>
      <c r="S332" s="168"/>
      <c r="T332" s="170">
        <f>SUM(T333:T352)</f>
        <v>0</v>
      </c>
      <c r="AR332" s="171" t="s">
        <v>83</v>
      </c>
      <c r="AT332" s="172" t="s">
        <v>74</v>
      </c>
      <c r="AU332" s="172" t="s">
        <v>83</v>
      </c>
      <c r="AY332" s="171" t="s">
        <v>349</v>
      </c>
      <c r="BK332" s="173">
        <f>SUM(BK333:BK352)</f>
        <v>0</v>
      </c>
    </row>
    <row r="333" spans="1:65" s="2" customFormat="1" ht="16.5" customHeight="1">
      <c r="A333" s="37"/>
      <c r="B333" s="38"/>
      <c r="C333" s="174" t="s">
        <v>829</v>
      </c>
      <c r="D333" s="174" t="s">
        <v>350</v>
      </c>
      <c r="E333" s="175" t="s">
        <v>8658</v>
      </c>
      <c r="F333" s="176" t="s">
        <v>8659</v>
      </c>
      <c r="G333" s="177" t="s">
        <v>6812</v>
      </c>
      <c r="H333" s="178">
        <v>76.218999999999994</v>
      </c>
      <c r="I333" s="179"/>
      <c r="J333" s="180">
        <f>ROUND(I333*H333,2)</f>
        <v>0</v>
      </c>
      <c r="K333" s="176" t="s">
        <v>933</v>
      </c>
      <c r="L333" s="42"/>
      <c r="M333" s="181" t="s">
        <v>19</v>
      </c>
      <c r="N333" s="182" t="s">
        <v>46</v>
      </c>
      <c r="O333" s="67"/>
      <c r="P333" s="183">
        <f>O333*H333</f>
        <v>0</v>
      </c>
      <c r="Q333" s="183">
        <v>0</v>
      </c>
      <c r="R333" s="183">
        <f>Q333*H333</f>
        <v>0</v>
      </c>
      <c r="S333" s="183">
        <v>0</v>
      </c>
      <c r="T333" s="184">
        <f>S333*H333</f>
        <v>0</v>
      </c>
      <c r="U333" s="37"/>
      <c r="V333" s="37"/>
      <c r="W333" s="37"/>
      <c r="X333" s="37"/>
      <c r="Y333" s="37"/>
      <c r="Z333" s="37"/>
      <c r="AA333" s="37"/>
      <c r="AB333" s="37"/>
      <c r="AC333" s="37"/>
      <c r="AD333" s="37"/>
      <c r="AE333" s="37"/>
      <c r="AR333" s="185" t="s">
        <v>187</v>
      </c>
      <c r="AT333" s="185" t="s">
        <v>350</v>
      </c>
      <c r="AU333" s="185" t="s">
        <v>85</v>
      </c>
      <c r="AY333" s="20" t="s">
        <v>349</v>
      </c>
      <c r="BE333" s="186">
        <f>IF(N333="základní",J333,0)</f>
        <v>0</v>
      </c>
      <c r="BF333" s="186">
        <f>IF(N333="snížená",J333,0)</f>
        <v>0</v>
      </c>
      <c r="BG333" s="186">
        <f>IF(N333="zákl. přenesená",J333,0)</f>
        <v>0</v>
      </c>
      <c r="BH333" s="186">
        <f>IF(N333="sníž. přenesená",J333,0)</f>
        <v>0</v>
      </c>
      <c r="BI333" s="186">
        <f>IF(N333="nulová",J333,0)</f>
        <v>0</v>
      </c>
      <c r="BJ333" s="20" t="s">
        <v>83</v>
      </c>
      <c r="BK333" s="186">
        <f>ROUND(I333*H333,2)</f>
        <v>0</v>
      </c>
      <c r="BL333" s="20" t="s">
        <v>187</v>
      </c>
      <c r="BM333" s="185" t="s">
        <v>5789</v>
      </c>
    </row>
    <row r="334" spans="1:65" s="2" customFormat="1" ht="19.2">
      <c r="A334" s="37"/>
      <c r="B334" s="38"/>
      <c r="C334" s="39"/>
      <c r="D334" s="194" t="s">
        <v>952</v>
      </c>
      <c r="E334" s="39"/>
      <c r="F334" s="251" t="s">
        <v>8208</v>
      </c>
      <c r="G334" s="39"/>
      <c r="H334" s="39"/>
      <c r="I334" s="189"/>
      <c r="J334" s="39"/>
      <c r="K334" s="39"/>
      <c r="L334" s="42"/>
      <c r="M334" s="190"/>
      <c r="N334" s="191"/>
      <c r="O334" s="67"/>
      <c r="P334" s="67"/>
      <c r="Q334" s="67"/>
      <c r="R334" s="67"/>
      <c r="S334" s="67"/>
      <c r="T334" s="68"/>
      <c r="U334" s="37"/>
      <c r="V334" s="37"/>
      <c r="W334" s="37"/>
      <c r="X334" s="37"/>
      <c r="Y334" s="37"/>
      <c r="Z334" s="37"/>
      <c r="AA334" s="37"/>
      <c r="AB334" s="37"/>
      <c r="AC334" s="37"/>
      <c r="AD334" s="37"/>
      <c r="AE334" s="37"/>
      <c r="AT334" s="20" t="s">
        <v>952</v>
      </c>
      <c r="AU334" s="20" t="s">
        <v>85</v>
      </c>
    </row>
    <row r="335" spans="1:65" s="2" customFormat="1" ht="16.5" customHeight="1">
      <c r="A335" s="37"/>
      <c r="B335" s="38"/>
      <c r="C335" s="174" t="s">
        <v>3502</v>
      </c>
      <c r="D335" s="174" t="s">
        <v>350</v>
      </c>
      <c r="E335" s="175" t="s">
        <v>8660</v>
      </c>
      <c r="F335" s="176" t="s">
        <v>8659</v>
      </c>
      <c r="G335" s="177" t="s">
        <v>6812</v>
      </c>
      <c r="H335" s="178">
        <v>485.91399999999999</v>
      </c>
      <c r="I335" s="179"/>
      <c r="J335" s="180">
        <f>ROUND(I335*H335,2)</f>
        <v>0</v>
      </c>
      <c r="K335" s="176" t="s">
        <v>933</v>
      </c>
      <c r="L335" s="42"/>
      <c r="M335" s="181" t="s">
        <v>19</v>
      </c>
      <c r="N335" s="182" t="s">
        <v>46</v>
      </c>
      <c r="O335" s="67"/>
      <c r="P335" s="183">
        <f>O335*H335</f>
        <v>0</v>
      </c>
      <c r="Q335" s="183">
        <v>0</v>
      </c>
      <c r="R335" s="183">
        <f>Q335*H335</f>
        <v>0</v>
      </c>
      <c r="S335" s="183">
        <v>0</v>
      </c>
      <c r="T335" s="184">
        <f>S335*H335</f>
        <v>0</v>
      </c>
      <c r="U335" s="37"/>
      <c r="V335" s="37"/>
      <c r="W335" s="37"/>
      <c r="X335" s="37"/>
      <c r="Y335" s="37"/>
      <c r="Z335" s="37"/>
      <c r="AA335" s="37"/>
      <c r="AB335" s="37"/>
      <c r="AC335" s="37"/>
      <c r="AD335" s="37"/>
      <c r="AE335" s="37"/>
      <c r="AR335" s="185" t="s">
        <v>187</v>
      </c>
      <c r="AT335" s="185" t="s">
        <v>350</v>
      </c>
      <c r="AU335" s="185" t="s">
        <v>85</v>
      </c>
      <c r="AY335" s="20" t="s">
        <v>349</v>
      </c>
      <c r="BE335" s="186">
        <f>IF(N335="základní",J335,0)</f>
        <v>0</v>
      </c>
      <c r="BF335" s="186">
        <f>IF(N335="snížená",J335,0)</f>
        <v>0</v>
      </c>
      <c r="BG335" s="186">
        <f>IF(N335="zákl. přenesená",J335,0)</f>
        <v>0</v>
      </c>
      <c r="BH335" s="186">
        <f>IF(N335="sníž. přenesená",J335,0)</f>
        <v>0</v>
      </c>
      <c r="BI335" s="186">
        <f>IF(N335="nulová",J335,0)</f>
        <v>0</v>
      </c>
      <c r="BJ335" s="20" t="s">
        <v>83</v>
      </c>
      <c r="BK335" s="186">
        <f>ROUND(I335*H335,2)</f>
        <v>0</v>
      </c>
      <c r="BL335" s="20" t="s">
        <v>187</v>
      </c>
      <c r="BM335" s="185" t="s">
        <v>5796</v>
      </c>
    </row>
    <row r="336" spans="1:65" s="2" customFormat="1" ht="19.2">
      <c r="A336" s="37"/>
      <c r="B336" s="38"/>
      <c r="C336" s="39"/>
      <c r="D336" s="194" t="s">
        <v>952</v>
      </c>
      <c r="E336" s="39"/>
      <c r="F336" s="251" t="s">
        <v>8180</v>
      </c>
      <c r="G336" s="39"/>
      <c r="H336" s="39"/>
      <c r="I336" s="189"/>
      <c r="J336" s="39"/>
      <c r="K336" s="39"/>
      <c r="L336" s="42"/>
      <c r="M336" s="190"/>
      <c r="N336" s="191"/>
      <c r="O336" s="67"/>
      <c r="P336" s="67"/>
      <c r="Q336" s="67"/>
      <c r="R336" s="67"/>
      <c r="S336" s="67"/>
      <c r="T336" s="68"/>
      <c r="U336" s="37"/>
      <c r="V336" s="37"/>
      <c r="W336" s="37"/>
      <c r="X336" s="37"/>
      <c r="Y336" s="37"/>
      <c r="Z336" s="37"/>
      <c r="AA336" s="37"/>
      <c r="AB336" s="37"/>
      <c r="AC336" s="37"/>
      <c r="AD336" s="37"/>
      <c r="AE336" s="37"/>
      <c r="AT336" s="20" t="s">
        <v>952</v>
      </c>
      <c r="AU336" s="20" t="s">
        <v>85</v>
      </c>
    </row>
    <row r="337" spans="1:65" s="2" customFormat="1" ht="16.5" customHeight="1">
      <c r="A337" s="37"/>
      <c r="B337" s="38"/>
      <c r="C337" s="174" t="s">
        <v>833</v>
      </c>
      <c r="D337" s="174" t="s">
        <v>350</v>
      </c>
      <c r="E337" s="175" t="s">
        <v>8661</v>
      </c>
      <c r="F337" s="176" t="s">
        <v>8659</v>
      </c>
      <c r="G337" s="177" t="s">
        <v>6812</v>
      </c>
      <c r="H337" s="178">
        <v>567.71</v>
      </c>
      <c r="I337" s="179"/>
      <c r="J337" s="180">
        <f>ROUND(I337*H337,2)</f>
        <v>0</v>
      </c>
      <c r="K337" s="176" t="s">
        <v>933</v>
      </c>
      <c r="L337" s="42"/>
      <c r="M337" s="181" t="s">
        <v>19</v>
      </c>
      <c r="N337" s="182" t="s">
        <v>46</v>
      </c>
      <c r="O337" s="67"/>
      <c r="P337" s="183">
        <f>O337*H337</f>
        <v>0</v>
      </c>
      <c r="Q337" s="183">
        <v>0</v>
      </c>
      <c r="R337" s="183">
        <f>Q337*H337</f>
        <v>0</v>
      </c>
      <c r="S337" s="183">
        <v>0</v>
      </c>
      <c r="T337" s="184">
        <f>S337*H337</f>
        <v>0</v>
      </c>
      <c r="U337" s="37"/>
      <c r="V337" s="37"/>
      <c r="W337" s="37"/>
      <c r="X337" s="37"/>
      <c r="Y337" s="37"/>
      <c r="Z337" s="37"/>
      <c r="AA337" s="37"/>
      <c r="AB337" s="37"/>
      <c r="AC337" s="37"/>
      <c r="AD337" s="37"/>
      <c r="AE337" s="37"/>
      <c r="AR337" s="185" t="s">
        <v>187</v>
      </c>
      <c r="AT337" s="185" t="s">
        <v>350</v>
      </c>
      <c r="AU337" s="185" t="s">
        <v>85</v>
      </c>
      <c r="AY337" s="20" t="s">
        <v>349</v>
      </c>
      <c r="BE337" s="186">
        <f>IF(N337="základní",J337,0)</f>
        <v>0</v>
      </c>
      <c r="BF337" s="186">
        <f>IF(N337="snížená",J337,0)</f>
        <v>0</v>
      </c>
      <c r="BG337" s="186">
        <f>IF(N337="zákl. přenesená",J337,0)</f>
        <v>0</v>
      </c>
      <c r="BH337" s="186">
        <f>IF(N337="sníž. přenesená",J337,0)</f>
        <v>0</v>
      </c>
      <c r="BI337" s="186">
        <f>IF(N337="nulová",J337,0)</f>
        <v>0</v>
      </c>
      <c r="BJ337" s="20" t="s">
        <v>83</v>
      </c>
      <c r="BK337" s="186">
        <f>ROUND(I337*H337,2)</f>
        <v>0</v>
      </c>
      <c r="BL337" s="20" t="s">
        <v>187</v>
      </c>
      <c r="BM337" s="185" t="s">
        <v>5802</v>
      </c>
    </row>
    <row r="338" spans="1:65" s="2" customFormat="1" ht="19.2">
      <c r="A338" s="37"/>
      <c r="B338" s="38"/>
      <c r="C338" s="39"/>
      <c r="D338" s="194" t="s">
        <v>952</v>
      </c>
      <c r="E338" s="39"/>
      <c r="F338" s="251" t="s">
        <v>8255</v>
      </c>
      <c r="G338" s="39"/>
      <c r="H338" s="39"/>
      <c r="I338" s="189"/>
      <c r="J338" s="39"/>
      <c r="K338" s="39"/>
      <c r="L338" s="42"/>
      <c r="M338" s="190"/>
      <c r="N338" s="191"/>
      <c r="O338" s="67"/>
      <c r="P338" s="67"/>
      <c r="Q338" s="67"/>
      <c r="R338" s="67"/>
      <c r="S338" s="67"/>
      <c r="T338" s="68"/>
      <c r="U338" s="37"/>
      <c r="V338" s="37"/>
      <c r="W338" s="37"/>
      <c r="X338" s="37"/>
      <c r="Y338" s="37"/>
      <c r="Z338" s="37"/>
      <c r="AA338" s="37"/>
      <c r="AB338" s="37"/>
      <c r="AC338" s="37"/>
      <c r="AD338" s="37"/>
      <c r="AE338" s="37"/>
      <c r="AT338" s="20" t="s">
        <v>952</v>
      </c>
      <c r="AU338" s="20" t="s">
        <v>85</v>
      </c>
    </row>
    <row r="339" spans="1:65" s="2" customFormat="1" ht="16.5" customHeight="1">
      <c r="A339" s="37"/>
      <c r="B339" s="38"/>
      <c r="C339" s="174" t="s">
        <v>3509</v>
      </c>
      <c r="D339" s="174" t="s">
        <v>350</v>
      </c>
      <c r="E339" s="175" t="s">
        <v>8662</v>
      </c>
      <c r="F339" s="176" t="s">
        <v>8659</v>
      </c>
      <c r="G339" s="177" t="s">
        <v>6812</v>
      </c>
      <c r="H339" s="178">
        <v>511.08199999999999</v>
      </c>
      <c r="I339" s="179"/>
      <c r="J339" s="180">
        <f>ROUND(I339*H339,2)</f>
        <v>0</v>
      </c>
      <c r="K339" s="176" t="s">
        <v>933</v>
      </c>
      <c r="L339" s="42"/>
      <c r="M339" s="181" t="s">
        <v>19</v>
      </c>
      <c r="N339" s="182" t="s">
        <v>46</v>
      </c>
      <c r="O339" s="67"/>
      <c r="P339" s="183">
        <f>O339*H339</f>
        <v>0</v>
      </c>
      <c r="Q339" s="183">
        <v>0</v>
      </c>
      <c r="R339" s="183">
        <f>Q339*H339</f>
        <v>0</v>
      </c>
      <c r="S339" s="183">
        <v>0</v>
      </c>
      <c r="T339" s="184">
        <f>S339*H339</f>
        <v>0</v>
      </c>
      <c r="U339" s="37"/>
      <c r="V339" s="37"/>
      <c r="W339" s="37"/>
      <c r="X339" s="37"/>
      <c r="Y339" s="37"/>
      <c r="Z339" s="37"/>
      <c r="AA339" s="37"/>
      <c r="AB339" s="37"/>
      <c r="AC339" s="37"/>
      <c r="AD339" s="37"/>
      <c r="AE339" s="37"/>
      <c r="AR339" s="185" t="s">
        <v>187</v>
      </c>
      <c r="AT339" s="185" t="s">
        <v>350</v>
      </c>
      <c r="AU339" s="185" t="s">
        <v>85</v>
      </c>
      <c r="AY339" s="20" t="s">
        <v>349</v>
      </c>
      <c r="BE339" s="186">
        <f>IF(N339="základní",J339,0)</f>
        <v>0</v>
      </c>
      <c r="BF339" s="186">
        <f>IF(N339="snížená",J339,0)</f>
        <v>0</v>
      </c>
      <c r="BG339" s="186">
        <f>IF(N339="zákl. přenesená",J339,0)</f>
        <v>0</v>
      </c>
      <c r="BH339" s="186">
        <f>IF(N339="sníž. přenesená",J339,0)</f>
        <v>0</v>
      </c>
      <c r="BI339" s="186">
        <f>IF(N339="nulová",J339,0)</f>
        <v>0</v>
      </c>
      <c r="BJ339" s="20" t="s">
        <v>83</v>
      </c>
      <c r="BK339" s="186">
        <f>ROUND(I339*H339,2)</f>
        <v>0</v>
      </c>
      <c r="BL339" s="20" t="s">
        <v>187</v>
      </c>
      <c r="BM339" s="185" t="s">
        <v>5808</v>
      </c>
    </row>
    <row r="340" spans="1:65" s="2" customFormat="1" ht="19.2">
      <c r="A340" s="37"/>
      <c r="B340" s="38"/>
      <c r="C340" s="39"/>
      <c r="D340" s="194" t="s">
        <v>952</v>
      </c>
      <c r="E340" s="39"/>
      <c r="F340" s="251" t="s">
        <v>8178</v>
      </c>
      <c r="G340" s="39"/>
      <c r="H340" s="39"/>
      <c r="I340" s="189"/>
      <c r="J340" s="39"/>
      <c r="K340" s="39"/>
      <c r="L340" s="42"/>
      <c r="M340" s="190"/>
      <c r="N340" s="191"/>
      <c r="O340" s="67"/>
      <c r="P340" s="67"/>
      <c r="Q340" s="67"/>
      <c r="R340" s="67"/>
      <c r="S340" s="67"/>
      <c r="T340" s="68"/>
      <c r="U340" s="37"/>
      <c r="V340" s="37"/>
      <c r="W340" s="37"/>
      <c r="X340" s="37"/>
      <c r="Y340" s="37"/>
      <c r="Z340" s="37"/>
      <c r="AA340" s="37"/>
      <c r="AB340" s="37"/>
      <c r="AC340" s="37"/>
      <c r="AD340" s="37"/>
      <c r="AE340" s="37"/>
      <c r="AT340" s="20" t="s">
        <v>952</v>
      </c>
      <c r="AU340" s="20" t="s">
        <v>85</v>
      </c>
    </row>
    <row r="341" spans="1:65" s="2" customFormat="1" ht="16.5" customHeight="1">
      <c r="A341" s="37"/>
      <c r="B341" s="38"/>
      <c r="C341" s="174" t="s">
        <v>838</v>
      </c>
      <c r="D341" s="174" t="s">
        <v>350</v>
      </c>
      <c r="E341" s="175" t="s">
        <v>8663</v>
      </c>
      <c r="F341" s="176" t="s">
        <v>8659</v>
      </c>
      <c r="G341" s="177" t="s">
        <v>6812</v>
      </c>
      <c r="H341" s="178">
        <v>78.650000000000006</v>
      </c>
      <c r="I341" s="179"/>
      <c r="J341" s="180">
        <f>ROUND(I341*H341,2)</f>
        <v>0</v>
      </c>
      <c r="K341" s="176" t="s">
        <v>933</v>
      </c>
      <c r="L341" s="42"/>
      <c r="M341" s="181" t="s">
        <v>19</v>
      </c>
      <c r="N341" s="182" t="s">
        <v>46</v>
      </c>
      <c r="O341" s="67"/>
      <c r="P341" s="183">
        <f>O341*H341</f>
        <v>0</v>
      </c>
      <c r="Q341" s="183">
        <v>0</v>
      </c>
      <c r="R341" s="183">
        <f>Q341*H341</f>
        <v>0</v>
      </c>
      <c r="S341" s="183">
        <v>0</v>
      </c>
      <c r="T341" s="184">
        <f>S341*H341</f>
        <v>0</v>
      </c>
      <c r="U341" s="37"/>
      <c r="V341" s="37"/>
      <c r="W341" s="37"/>
      <c r="X341" s="37"/>
      <c r="Y341" s="37"/>
      <c r="Z341" s="37"/>
      <c r="AA341" s="37"/>
      <c r="AB341" s="37"/>
      <c r="AC341" s="37"/>
      <c r="AD341" s="37"/>
      <c r="AE341" s="37"/>
      <c r="AR341" s="185" t="s">
        <v>187</v>
      </c>
      <c r="AT341" s="185" t="s">
        <v>350</v>
      </c>
      <c r="AU341" s="185" t="s">
        <v>85</v>
      </c>
      <c r="AY341" s="20" t="s">
        <v>349</v>
      </c>
      <c r="BE341" s="186">
        <f>IF(N341="základní",J341,0)</f>
        <v>0</v>
      </c>
      <c r="BF341" s="186">
        <f>IF(N341="snížená",J341,0)</f>
        <v>0</v>
      </c>
      <c r="BG341" s="186">
        <f>IF(N341="zákl. přenesená",J341,0)</f>
        <v>0</v>
      </c>
      <c r="BH341" s="186">
        <f>IF(N341="sníž. přenesená",J341,0)</f>
        <v>0</v>
      </c>
      <c r="BI341" s="186">
        <f>IF(N341="nulová",J341,0)</f>
        <v>0</v>
      </c>
      <c r="BJ341" s="20" t="s">
        <v>83</v>
      </c>
      <c r="BK341" s="186">
        <f>ROUND(I341*H341,2)</f>
        <v>0</v>
      </c>
      <c r="BL341" s="20" t="s">
        <v>187</v>
      </c>
      <c r="BM341" s="185" t="s">
        <v>5814</v>
      </c>
    </row>
    <row r="342" spans="1:65" s="2" customFormat="1" ht="19.2">
      <c r="A342" s="37"/>
      <c r="B342" s="38"/>
      <c r="C342" s="39"/>
      <c r="D342" s="194" t="s">
        <v>952</v>
      </c>
      <c r="E342" s="39"/>
      <c r="F342" s="251" t="s">
        <v>8286</v>
      </c>
      <c r="G342" s="39"/>
      <c r="H342" s="39"/>
      <c r="I342" s="189"/>
      <c r="J342" s="39"/>
      <c r="K342" s="39"/>
      <c r="L342" s="42"/>
      <c r="M342" s="190"/>
      <c r="N342" s="191"/>
      <c r="O342" s="67"/>
      <c r="P342" s="67"/>
      <c r="Q342" s="67"/>
      <c r="R342" s="67"/>
      <c r="S342" s="67"/>
      <c r="T342" s="68"/>
      <c r="U342" s="37"/>
      <c r="V342" s="37"/>
      <c r="W342" s="37"/>
      <c r="X342" s="37"/>
      <c r="Y342" s="37"/>
      <c r="Z342" s="37"/>
      <c r="AA342" s="37"/>
      <c r="AB342" s="37"/>
      <c r="AC342" s="37"/>
      <c r="AD342" s="37"/>
      <c r="AE342" s="37"/>
      <c r="AT342" s="20" t="s">
        <v>952</v>
      </c>
      <c r="AU342" s="20" t="s">
        <v>85</v>
      </c>
    </row>
    <row r="343" spans="1:65" s="2" customFormat="1" ht="16.5" customHeight="1">
      <c r="A343" s="37"/>
      <c r="B343" s="38"/>
      <c r="C343" s="174" t="s">
        <v>3516</v>
      </c>
      <c r="D343" s="174" t="s">
        <v>350</v>
      </c>
      <c r="E343" s="175" t="s">
        <v>8664</v>
      </c>
      <c r="F343" s="176" t="s">
        <v>8665</v>
      </c>
      <c r="G343" s="177" t="s">
        <v>6812</v>
      </c>
      <c r="H343" s="178">
        <v>141.85599999999999</v>
      </c>
      <c r="I343" s="179"/>
      <c r="J343" s="180">
        <f>ROUND(I343*H343,2)</f>
        <v>0</v>
      </c>
      <c r="K343" s="176" t="s">
        <v>933</v>
      </c>
      <c r="L343" s="42"/>
      <c r="M343" s="181" t="s">
        <v>19</v>
      </c>
      <c r="N343" s="182" t="s">
        <v>46</v>
      </c>
      <c r="O343" s="67"/>
      <c r="P343" s="183">
        <f>O343*H343</f>
        <v>0</v>
      </c>
      <c r="Q343" s="183">
        <v>0</v>
      </c>
      <c r="R343" s="183">
        <f>Q343*H343</f>
        <v>0</v>
      </c>
      <c r="S343" s="183">
        <v>0</v>
      </c>
      <c r="T343" s="184">
        <f>S343*H343</f>
        <v>0</v>
      </c>
      <c r="U343" s="37"/>
      <c r="V343" s="37"/>
      <c r="W343" s="37"/>
      <c r="X343" s="37"/>
      <c r="Y343" s="37"/>
      <c r="Z343" s="37"/>
      <c r="AA343" s="37"/>
      <c r="AB343" s="37"/>
      <c r="AC343" s="37"/>
      <c r="AD343" s="37"/>
      <c r="AE343" s="37"/>
      <c r="AR343" s="185" t="s">
        <v>187</v>
      </c>
      <c r="AT343" s="185" t="s">
        <v>350</v>
      </c>
      <c r="AU343" s="185" t="s">
        <v>85</v>
      </c>
      <c r="AY343" s="20" t="s">
        <v>349</v>
      </c>
      <c r="BE343" s="186">
        <f>IF(N343="základní",J343,0)</f>
        <v>0</v>
      </c>
      <c r="BF343" s="186">
        <f>IF(N343="snížená",J343,0)</f>
        <v>0</v>
      </c>
      <c r="BG343" s="186">
        <f>IF(N343="zákl. přenesená",J343,0)</f>
        <v>0</v>
      </c>
      <c r="BH343" s="186">
        <f>IF(N343="sníž. přenesená",J343,0)</f>
        <v>0</v>
      </c>
      <c r="BI343" s="186">
        <f>IF(N343="nulová",J343,0)</f>
        <v>0</v>
      </c>
      <c r="BJ343" s="20" t="s">
        <v>83</v>
      </c>
      <c r="BK343" s="186">
        <f>ROUND(I343*H343,2)</f>
        <v>0</v>
      </c>
      <c r="BL343" s="20" t="s">
        <v>187</v>
      </c>
      <c r="BM343" s="185" t="s">
        <v>5820</v>
      </c>
    </row>
    <row r="344" spans="1:65" s="2" customFormat="1" ht="19.2">
      <c r="A344" s="37"/>
      <c r="B344" s="38"/>
      <c r="C344" s="39"/>
      <c r="D344" s="194" t="s">
        <v>952</v>
      </c>
      <c r="E344" s="39"/>
      <c r="F344" s="251" t="s">
        <v>8288</v>
      </c>
      <c r="G344" s="39"/>
      <c r="H344" s="39"/>
      <c r="I344" s="189"/>
      <c r="J344" s="39"/>
      <c r="K344" s="39"/>
      <c r="L344" s="42"/>
      <c r="M344" s="190"/>
      <c r="N344" s="191"/>
      <c r="O344" s="67"/>
      <c r="P344" s="67"/>
      <c r="Q344" s="67"/>
      <c r="R344" s="67"/>
      <c r="S344" s="67"/>
      <c r="T344" s="68"/>
      <c r="U344" s="37"/>
      <c r="V344" s="37"/>
      <c r="W344" s="37"/>
      <c r="X344" s="37"/>
      <c r="Y344" s="37"/>
      <c r="Z344" s="37"/>
      <c r="AA344" s="37"/>
      <c r="AB344" s="37"/>
      <c r="AC344" s="37"/>
      <c r="AD344" s="37"/>
      <c r="AE344" s="37"/>
      <c r="AT344" s="20" t="s">
        <v>952</v>
      </c>
      <c r="AU344" s="20" t="s">
        <v>85</v>
      </c>
    </row>
    <row r="345" spans="1:65" s="2" customFormat="1" ht="16.5" customHeight="1">
      <c r="A345" s="37"/>
      <c r="B345" s="38"/>
      <c r="C345" s="174" t="s">
        <v>850</v>
      </c>
      <c r="D345" s="174" t="s">
        <v>350</v>
      </c>
      <c r="E345" s="175" t="s">
        <v>8666</v>
      </c>
      <c r="F345" s="176" t="s">
        <v>8665</v>
      </c>
      <c r="G345" s="177" t="s">
        <v>6812</v>
      </c>
      <c r="H345" s="178">
        <v>189.47499999999999</v>
      </c>
      <c r="I345" s="179"/>
      <c r="J345" s="180">
        <f>ROUND(I345*H345,2)</f>
        <v>0</v>
      </c>
      <c r="K345" s="176" t="s">
        <v>933</v>
      </c>
      <c r="L345" s="42"/>
      <c r="M345" s="181" t="s">
        <v>19</v>
      </c>
      <c r="N345" s="182" t="s">
        <v>46</v>
      </c>
      <c r="O345" s="67"/>
      <c r="P345" s="183">
        <f>O345*H345</f>
        <v>0</v>
      </c>
      <c r="Q345" s="183">
        <v>0</v>
      </c>
      <c r="R345" s="183">
        <f>Q345*H345</f>
        <v>0</v>
      </c>
      <c r="S345" s="183">
        <v>0</v>
      </c>
      <c r="T345" s="184">
        <f>S345*H345</f>
        <v>0</v>
      </c>
      <c r="U345" s="37"/>
      <c r="V345" s="37"/>
      <c r="W345" s="37"/>
      <c r="X345" s="37"/>
      <c r="Y345" s="37"/>
      <c r="Z345" s="37"/>
      <c r="AA345" s="37"/>
      <c r="AB345" s="37"/>
      <c r="AC345" s="37"/>
      <c r="AD345" s="37"/>
      <c r="AE345" s="37"/>
      <c r="AR345" s="185" t="s">
        <v>187</v>
      </c>
      <c r="AT345" s="185" t="s">
        <v>350</v>
      </c>
      <c r="AU345" s="185" t="s">
        <v>85</v>
      </c>
      <c r="AY345" s="20" t="s">
        <v>349</v>
      </c>
      <c r="BE345" s="186">
        <f>IF(N345="základní",J345,0)</f>
        <v>0</v>
      </c>
      <c r="BF345" s="186">
        <f>IF(N345="snížená",J345,0)</f>
        <v>0</v>
      </c>
      <c r="BG345" s="186">
        <f>IF(N345="zákl. přenesená",J345,0)</f>
        <v>0</v>
      </c>
      <c r="BH345" s="186">
        <f>IF(N345="sníž. přenesená",J345,0)</f>
        <v>0</v>
      </c>
      <c r="BI345" s="186">
        <f>IF(N345="nulová",J345,0)</f>
        <v>0</v>
      </c>
      <c r="BJ345" s="20" t="s">
        <v>83</v>
      </c>
      <c r="BK345" s="186">
        <f>ROUND(I345*H345,2)</f>
        <v>0</v>
      </c>
      <c r="BL345" s="20" t="s">
        <v>187</v>
      </c>
      <c r="BM345" s="185" t="s">
        <v>5827</v>
      </c>
    </row>
    <row r="346" spans="1:65" s="2" customFormat="1" ht="19.2">
      <c r="A346" s="37"/>
      <c r="B346" s="38"/>
      <c r="C346" s="39"/>
      <c r="D346" s="194" t="s">
        <v>952</v>
      </c>
      <c r="E346" s="39"/>
      <c r="F346" s="251" t="s">
        <v>8253</v>
      </c>
      <c r="G346" s="39"/>
      <c r="H346" s="39"/>
      <c r="I346" s="189"/>
      <c r="J346" s="39"/>
      <c r="K346" s="39"/>
      <c r="L346" s="42"/>
      <c r="M346" s="190"/>
      <c r="N346" s="191"/>
      <c r="O346" s="67"/>
      <c r="P346" s="67"/>
      <c r="Q346" s="67"/>
      <c r="R346" s="67"/>
      <c r="S346" s="67"/>
      <c r="T346" s="68"/>
      <c r="U346" s="37"/>
      <c r="V346" s="37"/>
      <c r="W346" s="37"/>
      <c r="X346" s="37"/>
      <c r="Y346" s="37"/>
      <c r="Z346" s="37"/>
      <c r="AA346" s="37"/>
      <c r="AB346" s="37"/>
      <c r="AC346" s="37"/>
      <c r="AD346" s="37"/>
      <c r="AE346" s="37"/>
      <c r="AT346" s="20" t="s">
        <v>952</v>
      </c>
      <c r="AU346" s="20" t="s">
        <v>85</v>
      </c>
    </row>
    <row r="347" spans="1:65" s="2" customFormat="1" ht="16.5" customHeight="1">
      <c r="A347" s="37"/>
      <c r="B347" s="38"/>
      <c r="C347" s="174" t="s">
        <v>3523</v>
      </c>
      <c r="D347" s="174" t="s">
        <v>350</v>
      </c>
      <c r="E347" s="175" t="s">
        <v>8667</v>
      </c>
      <c r="F347" s="176" t="s">
        <v>8665</v>
      </c>
      <c r="G347" s="177" t="s">
        <v>6812</v>
      </c>
      <c r="H347" s="178">
        <v>196.339</v>
      </c>
      <c r="I347" s="179"/>
      <c r="J347" s="180">
        <f>ROUND(I347*H347,2)</f>
        <v>0</v>
      </c>
      <c r="K347" s="176" t="s">
        <v>933</v>
      </c>
      <c r="L347" s="42"/>
      <c r="M347" s="181" t="s">
        <v>19</v>
      </c>
      <c r="N347" s="182" t="s">
        <v>46</v>
      </c>
      <c r="O347" s="67"/>
      <c r="P347" s="183">
        <f>O347*H347</f>
        <v>0</v>
      </c>
      <c r="Q347" s="183">
        <v>0</v>
      </c>
      <c r="R347" s="183">
        <f>Q347*H347</f>
        <v>0</v>
      </c>
      <c r="S347" s="183">
        <v>0</v>
      </c>
      <c r="T347" s="184">
        <f>S347*H347</f>
        <v>0</v>
      </c>
      <c r="U347" s="37"/>
      <c r="V347" s="37"/>
      <c r="W347" s="37"/>
      <c r="X347" s="37"/>
      <c r="Y347" s="37"/>
      <c r="Z347" s="37"/>
      <c r="AA347" s="37"/>
      <c r="AB347" s="37"/>
      <c r="AC347" s="37"/>
      <c r="AD347" s="37"/>
      <c r="AE347" s="37"/>
      <c r="AR347" s="185" t="s">
        <v>187</v>
      </c>
      <c r="AT347" s="185" t="s">
        <v>350</v>
      </c>
      <c r="AU347" s="185" t="s">
        <v>85</v>
      </c>
      <c r="AY347" s="20" t="s">
        <v>349</v>
      </c>
      <c r="BE347" s="186">
        <f>IF(N347="základní",J347,0)</f>
        <v>0</v>
      </c>
      <c r="BF347" s="186">
        <f>IF(N347="snížená",J347,0)</f>
        <v>0</v>
      </c>
      <c r="BG347" s="186">
        <f>IF(N347="zákl. přenesená",J347,0)</f>
        <v>0</v>
      </c>
      <c r="BH347" s="186">
        <f>IF(N347="sníž. přenesená",J347,0)</f>
        <v>0</v>
      </c>
      <c r="BI347" s="186">
        <f>IF(N347="nulová",J347,0)</f>
        <v>0</v>
      </c>
      <c r="BJ347" s="20" t="s">
        <v>83</v>
      </c>
      <c r="BK347" s="186">
        <f>ROUND(I347*H347,2)</f>
        <v>0</v>
      </c>
      <c r="BL347" s="20" t="s">
        <v>187</v>
      </c>
      <c r="BM347" s="185" t="s">
        <v>5834</v>
      </c>
    </row>
    <row r="348" spans="1:65" s="2" customFormat="1" ht="19.2">
      <c r="A348" s="37"/>
      <c r="B348" s="38"/>
      <c r="C348" s="39"/>
      <c r="D348" s="194" t="s">
        <v>952</v>
      </c>
      <c r="E348" s="39"/>
      <c r="F348" s="251" t="s">
        <v>8291</v>
      </c>
      <c r="G348" s="39"/>
      <c r="H348" s="39"/>
      <c r="I348" s="189"/>
      <c r="J348" s="39"/>
      <c r="K348" s="39"/>
      <c r="L348" s="42"/>
      <c r="M348" s="190"/>
      <c r="N348" s="191"/>
      <c r="O348" s="67"/>
      <c r="P348" s="67"/>
      <c r="Q348" s="67"/>
      <c r="R348" s="67"/>
      <c r="S348" s="67"/>
      <c r="T348" s="68"/>
      <c r="U348" s="37"/>
      <c r="V348" s="37"/>
      <c r="W348" s="37"/>
      <c r="X348" s="37"/>
      <c r="Y348" s="37"/>
      <c r="Z348" s="37"/>
      <c r="AA348" s="37"/>
      <c r="AB348" s="37"/>
      <c r="AC348" s="37"/>
      <c r="AD348" s="37"/>
      <c r="AE348" s="37"/>
      <c r="AT348" s="20" t="s">
        <v>952</v>
      </c>
      <c r="AU348" s="20" t="s">
        <v>85</v>
      </c>
    </row>
    <row r="349" spans="1:65" s="2" customFormat="1" ht="16.5" customHeight="1">
      <c r="A349" s="37"/>
      <c r="B349" s="38"/>
      <c r="C349" s="174" t="s">
        <v>854</v>
      </c>
      <c r="D349" s="174" t="s">
        <v>350</v>
      </c>
      <c r="E349" s="175" t="s">
        <v>8668</v>
      </c>
      <c r="F349" s="176" t="s">
        <v>8665</v>
      </c>
      <c r="G349" s="177" t="s">
        <v>6812</v>
      </c>
      <c r="H349" s="178">
        <v>298.15499999999997</v>
      </c>
      <c r="I349" s="179"/>
      <c r="J349" s="180">
        <f>ROUND(I349*H349,2)</f>
        <v>0</v>
      </c>
      <c r="K349" s="176" t="s">
        <v>933</v>
      </c>
      <c r="L349" s="42"/>
      <c r="M349" s="181" t="s">
        <v>19</v>
      </c>
      <c r="N349" s="182" t="s">
        <v>46</v>
      </c>
      <c r="O349" s="67"/>
      <c r="P349" s="183">
        <f>O349*H349</f>
        <v>0</v>
      </c>
      <c r="Q349" s="183">
        <v>0</v>
      </c>
      <c r="R349" s="183">
        <f>Q349*H349</f>
        <v>0</v>
      </c>
      <c r="S349" s="183">
        <v>0</v>
      </c>
      <c r="T349" s="184">
        <f>S349*H349</f>
        <v>0</v>
      </c>
      <c r="U349" s="37"/>
      <c r="V349" s="37"/>
      <c r="W349" s="37"/>
      <c r="X349" s="37"/>
      <c r="Y349" s="37"/>
      <c r="Z349" s="37"/>
      <c r="AA349" s="37"/>
      <c r="AB349" s="37"/>
      <c r="AC349" s="37"/>
      <c r="AD349" s="37"/>
      <c r="AE349" s="37"/>
      <c r="AR349" s="185" t="s">
        <v>187</v>
      </c>
      <c r="AT349" s="185" t="s">
        <v>350</v>
      </c>
      <c r="AU349" s="185" t="s">
        <v>85</v>
      </c>
      <c r="AY349" s="20" t="s">
        <v>349</v>
      </c>
      <c r="BE349" s="186">
        <f>IF(N349="základní",J349,0)</f>
        <v>0</v>
      </c>
      <c r="BF349" s="186">
        <f>IF(N349="snížená",J349,0)</f>
        <v>0</v>
      </c>
      <c r="BG349" s="186">
        <f>IF(N349="zákl. přenesená",J349,0)</f>
        <v>0</v>
      </c>
      <c r="BH349" s="186">
        <f>IF(N349="sníž. přenesená",J349,0)</f>
        <v>0</v>
      </c>
      <c r="BI349" s="186">
        <f>IF(N349="nulová",J349,0)</f>
        <v>0</v>
      </c>
      <c r="BJ349" s="20" t="s">
        <v>83</v>
      </c>
      <c r="BK349" s="186">
        <f>ROUND(I349*H349,2)</f>
        <v>0</v>
      </c>
      <c r="BL349" s="20" t="s">
        <v>187</v>
      </c>
      <c r="BM349" s="185" t="s">
        <v>5841</v>
      </c>
    </row>
    <row r="350" spans="1:65" s="2" customFormat="1" ht="19.2">
      <c r="A350" s="37"/>
      <c r="B350" s="38"/>
      <c r="C350" s="39"/>
      <c r="D350" s="194" t="s">
        <v>952</v>
      </c>
      <c r="E350" s="39"/>
      <c r="F350" s="251" t="s">
        <v>8293</v>
      </c>
      <c r="G350" s="39"/>
      <c r="H350" s="39"/>
      <c r="I350" s="189"/>
      <c r="J350" s="39"/>
      <c r="K350" s="39"/>
      <c r="L350" s="42"/>
      <c r="M350" s="190"/>
      <c r="N350" s="191"/>
      <c r="O350" s="67"/>
      <c r="P350" s="67"/>
      <c r="Q350" s="67"/>
      <c r="R350" s="67"/>
      <c r="S350" s="67"/>
      <c r="T350" s="68"/>
      <c r="U350" s="37"/>
      <c r="V350" s="37"/>
      <c r="W350" s="37"/>
      <c r="X350" s="37"/>
      <c r="Y350" s="37"/>
      <c r="Z350" s="37"/>
      <c r="AA350" s="37"/>
      <c r="AB350" s="37"/>
      <c r="AC350" s="37"/>
      <c r="AD350" s="37"/>
      <c r="AE350" s="37"/>
      <c r="AT350" s="20" t="s">
        <v>952</v>
      </c>
      <c r="AU350" s="20" t="s">
        <v>85</v>
      </c>
    </row>
    <row r="351" spans="1:65" s="2" customFormat="1" ht="16.5" customHeight="1">
      <c r="A351" s="37"/>
      <c r="B351" s="38"/>
      <c r="C351" s="174" t="s">
        <v>3530</v>
      </c>
      <c r="D351" s="174" t="s">
        <v>350</v>
      </c>
      <c r="E351" s="175" t="s">
        <v>8669</v>
      </c>
      <c r="F351" s="176" t="s">
        <v>8665</v>
      </c>
      <c r="G351" s="177" t="s">
        <v>6812</v>
      </c>
      <c r="H351" s="178">
        <v>125.697</v>
      </c>
      <c r="I351" s="179"/>
      <c r="J351" s="180">
        <f>ROUND(I351*H351,2)</f>
        <v>0</v>
      </c>
      <c r="K351" s="176" t="s">
        <v>933</v>
      </c>
      <c r="L351" s="42"/>
      <c r="M351" s="181" t="s">
        <v>19</v>
      </c>
      <c r="N351" s="182" t="s">
        <v>46</v>
      </c>
      <c r="O351" s="67"/>
      <c r="P351" s="183">
        <f>O351*H351</f>
        <v>0</v>
      </c>
      <c r="Q351" s="183">
        <v>0</v>
      </c>
      <c r="R351" s="183">
        <f>Q351*H351</f>
        <v>0</v>
      </c>
      <c r="S351" s="183">
        <v>0</v>
      </c>
      <c r="T351" s="184">
        <f>S351*H351</f>
        <v>0</v>
      </c>
      <c r="U351" s="37"/>
      <c r="V351" s="37"/>
      <c r="W351" s="37"/>
      <c r="X351" s="37"/>
      <c r="Y351" s="37"/>
      <c r="Z351" s="37"/>
      <c r="AA351" s="37"/>
      <c r="AB351" s="37"/>
      <c r="AC351" s="37"/>
      <c r="AD351" s="37"/>
      <c r="AE351" s="37"/>
      <c r="AR351" s="185" t="s">
        <v>187</v>
      </c>
      <c r="AT351" s="185" t="s">
        <v>350</v>
      </c>
      <c r="AU351" s="185" t="s">
        <v>85</v>
      </c>
      <c r="AY351" s="20" t="s">
        <v>349</v>
      </c>
      <c r="BE351" s="186">
        <f>IF(N351="základní",J351,0)</f>
        <v>0</v>
      </c>
      <c r="BF351" s="186">
        <f>IF(N351="snížená",J351,0)</f>
        <v>0</v>
      </c>
      <c r="BG351" s="186">
        <f>IF(N351="zákl. přenesená",J351,0)</f>
        <v>0</v>
      </c>
      <c r="BH351" s="186">
        <f>IF(N351="sníž. přenesená",J351,0)</f>
        <v>0</v>
      </c>
      <c r="BI351" s="186">
        <f>IF(N351="nulová",J351,0)</f>
        <v>0</v>
      </c>
      <c r="BJ351" s="20" t="s">
        <v>83</v>
      </c>
      <c r="BK351" s="186">
        <f>ROUND(I351*H351,2)</f>
        <v>0</v>
      </c>
      <c r="BL351" s="20" t="s">
        <v>187</v>
      </c>
      <c r="BM351" s="185" t="s">
        <v>5847</v>
      </c>
    </row>
    <row r="352" spans="1:65" s="2" customFormat="1" ht="19.2">
      <c r="A352" s="37"/>
      <c r="B352" s="38"/>
      <c r="C352" s="39"/>
      <c r="D352" s="194" t="s">
        <v>952</v>
      </c>
      <c r="E352" s="39"/>
      <c r="F352" s="251" t="s">
        <v>8175</v>
      </c>
      <c r="G352" s="39"/>
      <c r="H352" s="39"/>
      <c r="I352" s="189"/>
      <c r="J352" s="39"/>
      <c r="K352" s="39"/>
      <c r="L352" s="42"/>
      <c r="M352" s="190"/>
      <c r="N352" s="191"/>
      <c r="O352" s="67"/>
      <c r="P352" s="67"/>
      <c r="Q352" s="67"/>
      <c r="R352" s="67"/>
      <c r="S352" s="67"/>
      <c r="T352" s="68"/>
      <c r="U352" s="37"/>
      <c r="V352" s="37"/>
      <c r="W352" s="37"/>
      <c r="X352" s="37"/>
      <c r="Y352" s="37"/>
      <c r="Z352" s="37"/>
      <c r="AA352" s="37"/>
      <c r="AB352" s="37"/>
      <c r="AC352" s="37"/>
      <c r="AD352" s="37"/>
      <c r="AE352" s="37"/>
      <c r="AT352" s="20" t="s">
        <v>952</v>
      </c>
      <c r="AU352" s="20" t="s">
        <v>85</v>
      </c>
    </row>
    <row r="353" spans="1:65" s="11" customFormat="1" ht="22.8" customHeight="1">
      <c r="B353" s="160"/>
      <c r="C353" s="161"/>
      <c r="D353" s="162" t="s">
        <v>74</v>
      </c>
      <c r="E353" s="249" t="s">
        <v>8232</v>
      </c>
      <c r="F353" s="249" t="s">
        <v>8670</v>
      </c>
      <c r="G353" s="161"/>
      <c r="H353" s="161"/>
      <c r="I353" s="164"/>
      <c r="J353" s="250">
        <f>BK353</f>
        <v>0</v>
      </c>
      <c r="K353" s="161"/>
      <c r="L353" s="166"/>
      <c r="M353" s="167"/>
      <c r="N353" s="168"/>
      <c r="O353" s="168"/>
      <c r="P353" s="169">
        <f>SUM(P354:P355)</f>
        <v>0</v>
      </c>
      <c r="Q353" s="168"/>
      <c r="R353" s="169">
        <f>SUM(R354:R355)</f>
        <v>0</v>
      </c>
      <c r="S353" s="168"/>
      <c r="T353" s="170">
        <f>SUM(T354:T355)</f>
        <v>0</v>
      </c>
      <c r="AR353" s="171" t="s">
        <v>83</v>
      </c>
      <c r="AT353" s="172" t="s">
        <v>74</v>
      </c>
      <c r="AU353" s="172" t="s">
        <v>83</v>
      </c>
      <c r="AY353" s="171" t="s">
        <v>349</v>
      </c>
      <c r="BK353" s="173">
        <f>SUM(BK354:BK355)</f>
        <v>0</v>
      </c>
    </row>
    <row r="354" spans="1:65" s="2" customFormat="1" ht="16.5" customHeight="1">
      <c r="A354" s="37"/>
      <c r="B354" s="38"/>
      <c r="C354" s="174" t="s">
        <v>859</v>
      </c>
      <c r="D354" s="174" t="s">
        <v>350</v>
      </c>
      <c r="E354" s="175" t="s">
        <v>8671</v>
      </c>
      <c r="F354" s="176" t="s">
        <v>8672</v>
      </c>
      <c r="G354" s="177" t="s">
        <v>6812</v>
      </c>
      <c r="H354" s="178">
        <v>95.667000000000002</v>
      </c>
      <c r="I354" s="179"/>
      <c r="J354" s="180">
        <f>ROUND(I354*H354,2)</f>
        <v>0</v>
      </c>
      <c r="K354" s="176" t="s">
        <v>933</v>
      </c>
      <c r="L354" s="42"/>
      <c r="M354" s="181" t="s">
        <v>19</v>
      </c>
      <c r="N354" s="182" t="s">
        <v>46</v>
      </c>
      <c r="O354" s="67"/>
      <c r="P354" s="183">
        <f>O354*H354</f>
        <v>0</v>
      </c>
      <c r="Q354" s="183">
        <v>0</v>
      </c>
      <c r="R354" s="183">
        <f>Q354*H354</f>
        <v>0</v>
      </c>
      <c r="S354" s="183">
        <v>0</v>
      </c>
      <c r="T354" s="184">
        <f>S354*H354</f>
        <v>0</v>
      </c>
      <c r="U354" s="37"/>
      <c r="V354" s="37"/>
      <c r="W354" s="37"/>
      <c r="X354" s="37"/>
      <c r="Y354" s="37"/>
      <c r="Z354" s="37"/>
      <c r="AA354" s="37"/>
      <c r="AB354" s="37"/>
      <c r="AC354" s="37"/>
      <c r="AD354" s="37"/>
      <c r="AE354" s="37"/>
      <c r="AR354" s="185" t="s">
        <v>187</v>
      </c>
      <c r="AT354" s="185" t="s">
        <v>350</v>
      </c>
      <c r="AU354" s="185" t="s">
        <v>85</v>
      </c>
      <c r="AY354" s="20" t="s">
        <v>349</v>
      </c>
      <c r="BE354" s="186">
        <f>IF(N354="základní",J354,0)</f>
        <v>0</v>
      </c>
      <c r="BF354" s="186">
        <f>IF(N354="snížená",J354,0)</f>
        <v>0</v>
      </c>
      <c r="BG354" s="186">
        <f>IF(N354="zákl. přenesená",J354,0)</f>
        <v>0</v>
      </c>
      <c r="BH354" s="186">
        <f>IF(N354="sníž. přenesená",J354,0)</f>
        <v>0</v>
      </c>
      <c r="BI354" s="186">
        <f>IF(N354="nulová",J354,0)</f>
        <v>0</v>
      </c>
      <c r="BJ354" s="20" t="s">
        <v>83</v>
      </c>
      <c r="BK354" s="186">
        <f>ROUND(I354*H354,2)</f>
        <v>0</v>
      </c>
      <c r="BL354" s="20" t="s">
        <v>187</v>
      </c>
      <c r="BM354" s="185" t="s">
        <v>5853</v>
      </c>
    </row>
    <row r="355" spans="1:65" s="2" customFormat="1" ht="19.2">
      <c r="A355" s="37"/>
      <c r="B355" s="38"/>
      <c r="C355" s="39"/>
      <c r="D355" s="194" t="s">
        <v>952</v>
      </c>
      <c r="E355" s="39"/>
      <c r="F355" s="251" t="s">
        <v>8673</v>
      </c>
      <c r="G355" s="39"/>
      <c r="H355" s="39"/>
      <c r="I355" s="189"/>
      <c r="J355" s="39"/>
      <c r="K355" s="39"/>
      <c r="L355" s="42"/>
      <c r="M355" s="190"/>
      <c r="N355" s="191"/>
      <c r="O355" s="67"/>
      <c r="P355" s="67"/>
      <c r="Q355" s="67"/>
      <c r="R355" s="67"/>
      <c r="S355" s="67"/>
      <c r="T355" s="68"/>
      <c r="U355" s="37"/>
      <c r="V355" s="37"/>
      <c r="W355" s="37"/>
      <c r="X355" s="37"/>
      <c r="Y355" s="37"/>
      <c r="Z355" s="37"/>
      <c r="AA355" s="37"/>
      <c r="AB355" s="37"/>
      <c r="AC355" s="37"/>
      <c r="AD355" s="37"/>
      <c r="AE355" s="37"/>
      <c r="AT355" s="20" t="s">
        <v>952</v>
      </c>
      <c r="AU355" s="20" t="s">
        <v>85</v>
      </c>
    </row>
    <row r="356" spans="1:65" s="11" customFormat="1" ht="22.8" customHeight="1">
      <c r="B356" s="160"/>
      <c r="C356" s="161"/>
      <c r="D356" s="162" t="s">
        <v>74</v>
      </c>
      <c r="E356" s="249" t="s">
        <v>7933</v>
      </c>
      <c r="F356" s="249" t="s">
        <v>8674</v>
      </c>
      <c r="G356" s="161"/>
      <c r="H356" s="161"/>
      <c r="I356" s="164"/>
      <c r="J356" s="250">
        <f>BK356</f>
        <v>0</v>
      </c>
      <c r="K356" s="161"/>
      <c r="L356" s="166"/>
      <c r="M356" s="167"/>
      <c r="N356" s="168"/>
      <c r="O356" s="168"/>
      <c r="P356" s="169">
        <f>SUM(P357:P376)</f>
        <v>0</v>
      </c>
      <c r="Q356" s="168"/>
      <c r="R356" s="169">
        <f>SUM(R357:R376)</f>
        <v>0</v>
      </c>
      <c r="S356" s="168"/>
      <c r="T356" s="170">
        <f>SUM(T357:T376)</f>
        <v>0</v>
      </c>
      <c r="AR356" s="171" t="s">
        <v>83</v>
      </c>
      <c r="AT356" s="172" t="s">
        <v>74</v>
      </c>
      <c r="AU356" s="172" t="s">
        <v>83</v>
      </c>
      <c r="AY356" s="171" t="s">
        <v>349</v>
      </c>
      <c r="BK356" s="173">
        <f>SUM(BK357:BK376)</f>
        <v>0</v>
      </c>
    </row>
    <row r="357" spans="1:65" s="2" customFormat="1" ht="16.5" customHeight="1">
      <c r="A357" s="37"/>
      <c r="B357" s="38"/>
      <c r="C357" s="174" t="s">
        <v>3537</v>
      </c>
      <c r="D357" s="174" t="s">
        <v>350</v>
      </c>
      <c r="E357" s="175" t="s">
        <v>8675</v>
      </c>
      <c r="F357" s="176" t="s">
        <v>8676</v>
      </c>
      <c r="G357" s="177" t="s">
        <v>6812</v>
      </c>
      <c r="H357" s="178">
        <v>56.628</v>
      </c>
      <c r="I357" s="179"/>
      <c r="J357" s="180">
        <f>ROUND(I357*H357,2)</f>
        <v>0</v>
      </c>
      <c r="K357" s="176" t="s">
        <v>933</v>
      </c>
      <c r="L357" s="42"/>
      <c r="M357" s="181" t="s">
        <v>19</v>
      </c>
      <c r="N357" s="182" t="s">
        <v>46</v>
      </c>
      <c r="O357" s="67"/>
      <c r="P357" s="183">
        <f>O357*H357</f>
        <v>0</v>
      </c>
      <c r="Q357" s="183">
        <v>0</v>
      </c>
      <c r="R357" s="183">
        <f>Q357*H357</f>
        <v>0</v>
      </c>
      <c r="S357" s="183">
        <v>0</v>
      </c>
      <c r="T357" s="184">
        <f>S357*H357</f>
        <v>0</v>
      </c>
      <c r="U357" s="37"/>
      <c r="V357" s="37"/>
      <c r="W357" s="37"/>
      <c r="X357" s="37"/>
      <c r="Y357" s="37"/>
      <c r="Z357" s="37"/>
      <c r="AA357" s="37"/>
      <c r="AB357" s="37"/>
      <c r="AC357" s="37"/>
      <c r="AD357" s="37"/>
      <c r="AE357" s="37"/>
      <c r="AR357" s="185" t="s">
        <v>187</v>
      </c>
      <c r="AT357" s="185" t="s">
        <v>350</v>
      </c>
      <c r="AU357" s="185" t="s">
        <v>85</v>
      </c>
      <c r="AY357" s="20" t="s">
        <v>349</v>
      </c>
      <c r="BE357" s="186">
        <f>IF(N357="základní",J357,0)</f>
        <v>0</v>
      </c>
      <c r="BF357" s="186">
        <f>IF(N357="snížená",J357,0)</f>
        <v>0</v>
      </c>
      <c r="BG357" s="186">
        <f>IF(N357="zákl. přenesená",J357,0)</f>
        <v>0</v>
      </c>
      <c r="BH357" s="186">
        <f>IF(N357="sníž. přenesená",J357,0)</f>
        <v>0</v>
      </c>
      <c r="BI357" s="186">
        <f>IF(N357="nulová",J357,0)</f>
        <v>0</v>
      </c>
      <c r="BJ357" s="20" t="s">
        <v>83</v>
      </c>
      <c r="BK357" s="186">
        <f>ROUND(I357*H357,2)</f>
        <v>0</v>
      </c>
      <c r="BL357" s="20" t="s">
        <v>187</v>
      </c>
      <c r="BM357" s="185" t="s">
        <v>5859</v>
      </c>
    </row>
    <row r="358" spans="1:65" s="2" customFormat="1" ht="19.2">
      <c r="A358" s="37"/>
      <c r="B358" s="38"/>
      <c r="C358" s="39"/>
      <c r="D358" s="194" t="s">
        <v>952</v>
      </c>
      <c r="E358" s="39"/>
      <c r="F358" s="251" t="s">
        <v>8677</v>
      </c>
      <c r="G358" s="39"/>
      <c r="H358" s="39"/>
      <c r="I358" s="189"/>
      <c r="J358" s="39"/>
      <c r="K358" s="39"/>
      <c r="L358" s="42"/>
      <c r="M358" s="190"/>
      <c r="N358" s="191"/>
      <c r="O358" s="67"/>
      <c r="P358" s="67"/>
      <c r="Q358" s="67"/>
      <c r="R358" s="67"/>
      <c r="S358" s="67"/>
      <c r="T358" s="68"/>
      <c r="U358" s="37"/>
      <c r="V358" s="37"/>
      <c r="W358" s="37"/>
      <c r="X358" s="37"/>
      <c r="Y358" s="37"/>
      <c r="Z358" s="37"/>
      <c r="AA358" s="37"/>
      <c r="AB358" s="37"/>
      <c r="AC358" s="37"/>
      <c r="AD358" s="37"/>
      <c r="AE358" s="37"/>
      <c r="AT358" s="20" t="s">
        <v>952</v>
      </c>
      <c r="AU358" s="20" t="s">
        <v>85</v>
      </c>
    </row>
    <row r="359" spans="1:65" s="2" customFormat="1" ht="16.5" customHeight="1">
      <c r="A359" s="37"/>
      <c r="B359" s="38"/>
      <c r="C359" s="174" t="s">
        <v>865</v>
      </c>
      <c r="D359" s="174" t="s">
        <v>350</v>
      </c>
      <c r="E359" s="175" t="s">
        <v>8678</v>
      </c>
      <c r="F359" s="176" t="s">
        <v>8679</v>
      </c>
      <c r="G359" s="177" t="s">
        <v>6812</v>
      </c>
      <c r="H359" s="178">
        <v>420.73200000000003</v>
      </c>
      <c r="I359" s="179"/>
      <c r="J359" s="180">
        <f>ROUND(I359*H359,2)</f>
        <v>0</v>
      </c>
      <c r="K359" s="176" t="s">
        <v>933</v>
      </c>
      <c r="L359" s="42"/>
      <c r="M359" s="181" t="s">
        <v>19</v>
      </c>
      <c r="N359" s="182" t="s">
        <v>46</v>
      </c>
      <c r="O359" s="67"/>
      <c r="P359" s="183">
        <f>O359*H359</f>
        <v>0</v>
      </c>
      <c r="Q359" s="183">
        <v>0</v>
      </c>
      <c r="R359" s="183">
        <f>Q359*H359</f>
        <v>0</v>
      </c>
      <c r="S359" s="183">
        <v>0</v>
      </c>
      <c r="T359" s="184">
        <f>S359*H359</f>
        <v>0</v>
      </c>
      <c r="U359" s="37"/>
      <c r="V359" s="37"/>
      <c r="W359" s="37"/>
      <c r="X359" s="37"/>
      <c r="Y359" s="37"/>
      <c r="Z359" s="37"/>
      <c r="AA359" s="37"/>
      <c r="AB359" s="37"/>
      <c r="AC359" s="37"/>
      <c r="AD359" s="37"/>
      <c r="AE359" s="37"/>
      <c r="AR359" s="185" t="s">
        <v>187</v>
      </c>
      <c r="AT359" s="185" t="s">
        <v>350</v>
      </c>
      <c r="AU359" s="185" t="s">
        <v>85</v>
      </c>
      <c r="AY359" s="20" t="s">
        <v>349</v>
      </c>
      <c r="BE359" s="186">
        <f>IF(N359="základní",J359,0)</f>
        <v>0</v>
      </c>
      <c r="BF359" s="186">
        <f>IF(N359="snížená",J359,0)</f>
        <v>0</v>
      </c>
      <c r="BG359" s="186">
        <f>IF(N359="zákl. přenesená",J359,0)</f>
        <v>0</v>
      </c>
      <c r="BH359" s="186">
        <f>IF(N359="sníž. přenesená",J359,0)</f>
        <v>0</v>
      </c>
      <c r="BI359" s="186">
        <f>IF(N359="nulová",J359,0)</f>
        <v>0</v>
      </c>
      <c r="BJ359" s="20" t="s">
        <v>83</v>
      </c>
      <c r="BK359" s="186">
        <f>ROUND(I359*H359,2)</f>
        <v>0</v>
      </c>
      <c r="BL359" s="20" t="s">
        <v>187</v>
      </c>
      <c r="BM359" s="185" t="s">
        <v>951</v>
      </c>
    </row>
    <row r="360" spans="1:65" s="2" customFormat="1" ht="19.2">
      <c r="A360" s="37"/>
      <c r="B360" s="38"/>
      <c r="C360" s="39"/>
      <c r="D360" s="194" t="s">
        <v>952</v>
      </c>
      <c r="E360" s="39"/>
      <c r="F360" s="251" t="s">
        <v>8677</v>
      </c>
      <c r="G360" s="39"/>
      <c r="H360" s="39"/>
      <c r="I360" s="189"/>
      <c r="J360" s="39"/>
      <c r="K360" s="39"/>
      <c r="L360" s="42"/>
      <c r="M360" s="190"/>
      <c r="N360" s="191"/>
      <c r="O360" s="67"/>
      <c r="P360" s="67"/>
      <c r="Q360" s="67"/>
      <c r="R360" s="67"/>
      <c r="S360" s="67"/>
      <c r="T360" s="68"/>
      <c r="U360" s="37"/>
      <c r="V360" s="37"/>
      <c r="W360" s="37"/>
      <c r="X360" s="37"/>
      <c r="Y360" s="37"/>
      <c r="Z360" s="37"/>
      <c r="AA360" s="37"/>
      <c r="AB360" s="37"/>
      <c r="AC360" s="37"/>
      <c r="AD360" s="37"/>
      <c r="AE360" s="37"/>
      <c r="AT360" s="20" t="s">
        <v>952</v>
      </c>
      <c r="AU360" s="20" t="s">
        <v>85</v>
      </c>
    </row>
    <row r="361" spans="1:65" s="2" customFormat="1" ht="16.5" customHeight="1">
      <c r="A361" s="37"/>
      <c r="B361" s="38"/>
      <c r="C361" s="174" t="s">
        <v>3544</v>
      </c>
      <c r="D361" s="174" t="s">
        <v>350</v>
      </c>
      <c r="E361" s="175" t="s">
        <v>8680</v>
      </c>
      <c r="F361" s="176" t="s">
        <v>8681</v>
      </c>
      <c r="G361" s="177" t="s">
        <v>6812</v>
      </c>
      <c r="H361" s="178">
        <v>521.04</v>
      </c>
      <c r="I361" s="179"/>
      <c r="J361" s="180">
        <f>ROUND(I361*H361,2)</f>
        <v>0</v>
      </c>
      <c r="K361" s="176" t="s">
        <v>933</v>
      </c>
      <c r="L361" s="42"/>
      <c r="M361" s="181" t="s">
        <v>19</v>
      </c>
      <c r="N361" s="182" t="s">
        <v>46</v>
      </c>
      <c r="O361" s="67"/>
      <c r="P361" s="183">
        <f>O361*H361</f>
        <v>0</v>
      </c>
      <c r="Q361" s="183">
        <v>0</v>
      </c>
      <c r="R361" s="183">
        <f>Q361*H361</f>
        <v>0</v>
      </c>
      <c r="S361" s="183">
        <v>0</v>
      </c>
      <c r="T361" s="184">
        <f>S361*H361</f>
        <v>0</v>
      </c>
      <c r="U361" s="37"/>
      <c r="V361" s="37"/>
      <c r="W361" s="37"/>
      <c r="X361" s="37"/>
      <c r="Y361" s="37"/>
      <c r="Z361" s="37"/>
      <c r="AA361" s="37"/>
      <c r="AB361" s="37"/>
      <c r="AC361" s="37"/>
      <c r="AD361" s="37"/>
      <c r="AE361" s="37"/>
      <c r="AR361" s="185" t="s">
        <v>187</v>
      </c>
      <c r="AT361" s="185" t="s">
        <v>350</v>
      </c>
      <c r="AU361" s="185" t="s">
        <v>85</v>
      </c>
      <c r="AY361" s="20" t="s">
        <v>349</v>
      </c>
      <c r="BE361" s="186">
        <f>IF(N361="základní",J361,0)</f>
        <v>0</v>
      </c>
      <c r="BF361" s="186">
        <f>IF(N361="snížená",J361,0)</f>
        <v>0</v>
      </c>
      <c r="BG361" s="186">
        <f>IF(N361="zákl. přenesená",J361,0)</f>
        <v>0</v>
      </c>
      <c r="BH361" s="186">
        <f>IF(N361="sníž. přenesená",J361,0)</f>
        <v>0</v>
      </c>
      <c r="BI361" s="186">
        <f>IF(N361="nulová",J361,0)</f>
        <v>0</v>
      </c>
      <c r="BJ361" s="20" t="s">
        <v>83</v>
      </c>
      <c r="BK361" s="186">
        <f>ROUND(I361*H361,2)</f>
        <v>0</v>
      </c>
      <c r="BL361" s="20" t="s">
        <v>187</v>
      </c>
      <c r="BM361" s="185" t="s">
        <v>5871</v>
      </c>
    </row>
    <row r="362" spans="1:65" s="2" customFormat="1" ht="19.2">
      <c r="A362" s="37"/>
      <c r="B362" s="38"/>
      <c r="C362" s="39"/>
      <c r="D362" s="194" t="s">
        <v>952</v>
      </c>
      <c r="E362" s="39"/>
      <c r="F362" s="251" t="s">
        <v>8677</v>
      </c>
      <c r="G362" s="39"/>
      <c r="H362" s="39"/>
      <c r="I362" s="189"/>
      <c r="J362" s="39"/>
      <c r="K362" s="39"/>
      <c r="L362" s="42"/>
      <c r="M362" s="190"/>
      <c r="N362" s="191"/>
      <c r="O362" s="67"/>
      <c r="P362" s="67"/>
      <c r="Q362" s="67"/>
      <c r="R362" s="67"/>
      <c r="S362" s="67"/>
      <c r="T362" s="68"/>
      <c r="U362" s="37"/>
      <c r="V362" s="37"/>
      <c r="W362" s="37"/>
      <c r="X362" s="37"/>
      <c r="Y362" s="37"/>
      <c r="Z362" s="37"/>
      <c r="AA362" s="37"/>
      <c r="AB362" s="37"/>
      <c r="AC362" s="37"/>
      <c r="AD362" s="37"/>
      <c r="AE362" s="37"/>
      <c r="AT362" s="20" t="s">
        <v>952</v>
      </c>
      <c r="AU362" s="20" t="s">
        <v>85</v>
      </c>
    </row>
    <row r="363" spans="1:65" s="2" customFormat="1" ht="16.5" customHeight="1">
      <c r="A363" s="37"/>
      <c r="B363" s="38"/>
      <c r="C363" s="174" t="s">
        <v>872</v>
      </c>
      <c r="D363" s="174" t="s">
        <v>350</v>
      </c>
      <c r="E363" s="175" t="s">
        <v>8682</v>
      </c>
      <c r="F363" s="176" t="s">
        <v>8683</v>
      </c>
      <c r="G363" s="177" t="s">
        <v>6812</v>
      </c>
      <c r="H363" s="178">
        <v>526.34400000000005</v>
      </c>
      <c r="I363" s="179"/>
      <c r="J363" s="180">
        <f>ROUND(I363*H363,2)</f>
        <v>0</v>
      </c>
      <c r="K363" s="176" t="s">
        <v>933</v>
      </c>
      <c r="L363" s="42"/>
      <c r="M363" s="181" t="s">
        <v>19</v>
      </c>
      <c r="N363" s="182" t="s">
        <v>46</v>
      </c>
      <c r="O363" s="67"/>
      <c r="P363" s="183">
        <f>O363*H363</f>
        <v>0</v>
      </c>
      <c r="Q363" s="183">
        <v>0</v>
      </c>
      <c r="R363" s="183">
        <f>Q363*H363</f>
        <v>0</v>
      </c>
      <c r="S363" s="183">
        <v>0</v>
      </c>
      <c r="T363" s="184">
        <f>S363*H363</f>
        <v>0</v>
      </c>
      <c r="U363" s="37"/>
      <c r="V363" s="37"/>
      <c r="W363" s="37"/>
      <c r="X363" s="37"/>
      <c r="Y363" s="37"/>
      <c r="Z363" s="37"/>
      <c r="AA363" s="37"/>
      <c r="AB363" s="37"/>
      <c r="AC363" s="37"/>
      <c r="AD363" s="37"/>
      <c r="AE363" s="37"/>
      <c r="AR363" s="185" t="s">
        <v>187</v>
      </c>
      <c r="AT363" s="185" t="s">
        <v>350</v>
      </c>
      <c r="AU363" s="185" t="s">
        <v>85</v>
      </c>
      <c r="AY363" s="20" t="s">
        <v>349</v>
      </c>
      <c r="BE363" s="186">
        <f>IF(N363="základní",J363,0)</f>
        <v>0</v>
      </c>
      <c r="BF363" s="186">
        <f>IF(N363="snížená",J363,0)</f>
        <v>0</v>
      </c>
      <c r="BG363" s="186">
        <f>IF(N363="zákl. přenesená",J363,0)</f>
        <v>0</v>
      </c>
      <c r="BH363" s="186">
        <f>IF(N363="sníž. přenesená",J363,0)</f>
        <v>0</v>
      </c>
      <c r="BI363" s="186">
        <f>IF(N363="nulová",J363,0)</f>
        <v>0</v>
      </c>
      <c r="BJ363" s="20" t="s">
        <v>83</v>
      </c>
      <c r="BK363" s="186">
        <f>ROUND(I363*H363,2)</f>
        <v>0</v>
      </c>
      <c r="BL363" s="20" t="s">
        <v>187</v>
      </c>
      <c r="BM363" s="185" t="s">
        <v>5877</v>
      </c>
    </row>
    <row r="364" spans="1:65" s="2" customFormat="1" ht="19.2">
      <c r="A364" s="37"/>
      <c r="B364" s="38"/>
      <c r="C364" s="39"/>
      <c r="D364" s="194" t="s">
        <v>952</v>
      </c>
      <c r="E364" s="39"/>
      <c r="F364" s="251" t="s">
        <v>8677</v>
      </c>
      <c r="G364" s="39"/>
      <c r="H364" s="39"/>
      <c r="I364" s="189"/>
      <c r="J364" s="39"/>
      <c r="K364" s="39"/>
      <c r="L364" s="42"/>
      <c r="M364" s="190"/>
      <c r="N364" s="191"/>
      <c r="O364" s="67"/>
      <c r="P364" s="67"/>
      <c r="Q364" s="67"/>
      <c r="R364" s="67"/>
      <c r="S364" s="67"/>
      <c r="T364" s="68"/>
      <c r="U364" s="37"/>
      <c r="V364" s="37"/>
      <c r="W364" s="37"/>
      <c r="X364" s="37"/>
      <c r="Y364" s="37"/>
      <c r="Z364" s="37"/>
      <c r="AA364" s="37"/>
      <c r="AB364" s="37"/>
      <c r="AC364" s="37"/>
      <c r="AD364" s="37"/>
      <c r="AE364" s="37"/>
      <c r="AT364" s="20" t="s">
        <v>952</v>
      </c>
      <c r="AU364" s="20" t="s">
        <v>85</v>
      </c>
    </row>
    <row r="365" spans="1:65" s="2" customFormat="1" ht="16.5" customHeight="1">
      <c r="A365" s="37"/>
      <c r="B365" s="38"/>
      <c r="C365" s="174" t="s">
        <v>3551</v>
      </c>
      <c r="D365" s="174" t="s">
        <v>350</v>
      </c>
      <c r="E365" s="175" t="s">
        <v>8684</v>
      </c>
      <c r="F365" s="176" t="s">
        <v>8685</v>
      </c>
      <c r="G365" s="177" t="s">
        <v>6812</v>
      </c>
      <c r="H365" s="178">
        <v>85.8</v>
      </c>
      <c r="I365" s="179"/>
      <c r="J365" s="180">
        <f>ROUND(I365*H365,2)</f>
        <v>0</v>
      </c>
      <c r="K365" s="176" t="s">
        <v>933</v>
      </c>
      <c r="L365" s="42"/>
      <c r="M365" s="181" t="s">
        <v>19</v>
      </c>
      <c r="N365" s="182" t="s">
        <v>46</v>
      </c>
      <c r="O365" s="67"/>
      <c r="P365" s="183">
        <f>O365*H365</f>
        <v>0</v>
      </c>
      <c r="Q365" s="183">
        <v>0</v>
      </c>
      <c r="R365" s="183">
        <f>Q365*H365</f>
        <v>0</v>
      </c>
      <c r="S365" s="183">
        <v>0</v>
      </c>
      <c r="T365" s="184">
        <f>S365*H365</f>
        <v>0</v>
      </c>
      <c r="U365" s="37"/>
      <c r="V365" s="37"/>
      <c r="W365" s="37"/>
      <c r="X365" s="37"/>
      <c r="Y365" s="37"/>
      <c r="Z365" s="37"/>
      <c r="AA365" s="37"/>
      <c r="AB365" s="37"/>
      <c r="AC365" s="37"/>
      <c r="AD365" s="37"/>
      <c r="AE365" s="37"/>
      <c r="AR365" s="185" t="s">
        <v>187</v>
      </c>
      <c r="AT365" s="185" t="s">
        <v>350</v>
      </c>
      <c r="AU365" s="185" t="s">
        <v>85</v>
      </c>
      <c r="AY365" s="20" t="s">
        <v>349</v>
      </c>
      <c r="BE365" s="186">
        <f>IF(N365="základní",J365,0)</f>
        <v>0</v>
      </c>
      <c r="BF365" s="186">
        <f>IF(N365="snížená",J365,0)</f>
        <v>0</v>
      </c>
      <c r="BG365" s="186">
        <f>IF(N365="zákl. přenesená",J365,0)</f>
        <v>0</v>
      </c>
      <c r="BH365" s="186">
        <f>IF(N365="sníž. přenesená",J365,0)</f>
        <v>0</v>
      </c>
      <c r="BI365" s="186">
        <f>IF(N365="nulová",J365,0)</f>
        <v>0</v>
      </c>
      <c r="BJ365" s="20" t="s">
        <v>83</v>
      </c>
      <c r="BK365" s="186">
        <f>ROUND(I365*H365,2)</f>
        <v>0</v>
      </c>
      <c r="BL365" s="20" t="s">
        <v>187</v>
      </c>
      <c r="BM365" s="185" t="s">
        <v>5883</v>
      </c>
    </row>
    <row r="366" spans="1:65" s="2" customFormat="1" ht="19.2">
      <c r="A366" s="37"/>
      <c r="B366" s="38"/>
      <c r="C366" s="39"/>
      <c r="D366" s="194" t="s">
        <v>952</v>
      </c>
      <c r="E366" s="39"/>
      <c r="F366" s="251" t="s">
        <v>8677</v>
      </c>
      <c r="G366" s="39"/>
      <c r="H366" s="39"/>
      <c r="I366" s="189"/>
      <c r="J366" s="39"/>
      <c r="K366" s="39"/>
      <c r="L366" s="42"/>
      <c r="M366" s="190"/>
      <c r="N366" s="191"/>
      <c r="O366" s="67"/>
      <c r="P366" s="67"/>
      <c r="Q366" s="67"/>
      <c r="R366" s="67"/>
      <c r="S366" s="67"/>
      <c r="T366" s="68"/>
      <c r="U366" s="37"/>
      <c r="V366" s="37"/>
      <c r="W366" s="37"/>
      <c r="X366" s="37"/>
      <c r="Y366" s="37"/>
      <c r="Z366" s="37"/>
      <c r="AA366" s="37"/>
      <c r="AB366" s="37"/>
      <c r="AC366" s="37"/>
      <c r="AD366" s="37"/>
      <c r="AE366" s="37"/>
      <c r="AT366" s="20" t="s">
        <v>952</v>
      </c>
      <c r="AU366" s="20" t="s">
        <v>85</v>
      </c>
    </row>
    <row r="367" spans="1:65" s="2" customFormat="1" ht="16.5" customHeight="1">
      <c r="A367" s="37"/>
      <c r="B367" s="38"/>
      <c r="C367" s="174" t="s">
        <v>878</v>
      </c>
      <c r="D367" s="174" t="s">
        <v>350</v>
      </c>
      <c r="E367" s="175" t="s">
        <v>8686</v>
      </c>
      <c r="F367" s="176" t="s">
        <v>8687</v>
      </c>
      <c r="G367" s="177" t="s">
        <v>6812</v>
      </c>
      <c r="H367" s="178">
        <v>154.75200000000001</v>
      </c>
      <c r="I367" s="179"/>
      <c r="J367" s="180">
        <f>ROUND(I367*H367,2)</f>
        <v>0</v>
      </c>
      <c r="K367" s="176" t="s">
        <v>933</v>
      </c>
      <c r="L367" s="42"/>
      <c r="M367" s="181" t="s">
        <v>19</v>
      </c>
      <c r="N367" s="182" t="s">
        <v>46</v>
      </c>
      <c r="O367" s="67"/>
      <c r="P367" s="183">
        <f>O367*H367</f>
        <v>0</v>
      </c>
      <c r="Q367" s="183">
        <v>0</v>
      </c>
      <c r="R367" s="183">
        <f>Q367*H367</f>
        <v>0</v>
      </c>
      <c r="S367" s="183">
        <v>0</v>
      </c>
      <c r="T367" s="184">
        <f>S367*H367</f>
        <v>0</v>
      </c>
      <c r="U367" s="37"/>
      <c r="V367" s="37"/>
      <c r="W367" s="37"/>
      <c r="X367" s="37"/>
      <c r="Y367" s="37"/>
      <c r="Z367" s="37"/>
      <c r="AA367" s="37"/>
      <c r="AB367" s="37"/>
      <c r="AC367" s="37"/>
      <c r="AD367" s="37"/>
      <c r="AE367" s="37"/>
      <c r="AR367" s="185" t="s">
        <v>187</v>
      </c>
      <c r="AT367" s="185" t="s">
        <v>350</v>
      </c>
      <c r="AU367" s="185" t="s">
        <v>85</v>
      </c>
      <c r="AY367" s="20" t="s">
        <v>349</v>
      </c>
      <c r="BE367" s="186">
        <f>IF(N367="základní",J367,0)</f>
        <v>0</v>
      </c>
      <c r="BF367" s="186">
        <f>IF(N367="snížená",J367,0)</f>
        <v>0</v>
      </c>
      <c r="BG367" s="186">
        <f>IF(N367="zákl. přenesená",J367,0)</f>
        <v>0</v>
      </c>
      <c r="BH367" s="186">
        <f>IF(N367="sníž. přenesená",J367,0)</f>
        <v>0</v>
      </c>
      <c r="BI367" s="186">
        <f>IF(N367="nulová",J367,0)</f>
        <v>0</v>
      </c>
      <c r="BJ367" s="20" t="s">
        <v>83</v>
      </c>
      <c r="BK367" s="186">
        <f>ROUND(I367*H367,2)</f>
        <v>0</v>
      </c>
      <c r="BL367" s="20" t="s">
        <v>187</v>
      </c>
      <c r="BM367" s="185" t="s">
        <v>5890</v>
      </c>
    </row>
    <row r="368" spans="1:65" s="2" customFormat="1" ht="19.2">
      <c r="A368" s="37"/>
      <c r="B368" s="38"/>
      <c r="C368" s="39"/>
      <c r="D368" s="194" t="s">
        <v>952</v>
      </c>
      <c r="E368" s="39"/>
      <c r="F368" s="251" t="s">
        <v>8677</v>
      </c>
      <c r="G368" s="39"/>
      <c r="H368" s="39"/>
      <c r="I368" s="189"/>
      <c r="J368" s="39"/>
      <c r="K368" s="39"/>
      <c r="L368" s="42"/>
      <c r="M368" s="190"/>
      <c r="N368" s="191"/>
      <c r="O368" s="67"/>
      <c r="P368" s="67"/>
      <c r="Q368" s="67"/>
      <c r="R368" s="67"/>
      <c r="S368" s="67"/>
      <c r="T368" s="68"/>
      <c r="U368" s="37"/>
      <c r="V368" s="37"/>
      <c r="W368" s="37"/>
      <c r="X368" s="37"/>
      <c r="Y368" s="37"/>
      <c r="Z368" s="37"/>
      <c r="AA368" s="37"/>
      <c r="AB368" s="37"/>
      <c r="AC368" s="37"/>
      <c r="AD368" s="37"/>
      <c r="AE368" s="37"/>
      <c r="AT368" s="20" t="s">
        <v>952</v>
      </c>
      <c r="AU368" s="20" t="s">
        <v>85</v>
      </c>
    </row>
    <row r="369" spans="1:65" s="2" customFormat="1" ht="16.5" customHeight="1">
      <c r="A369" s="37"/>
      <c r="B369" s="38"/>
      <c r="C369" s="174" t="s">
        <v>3561</v>
      </c>
      <c r="D369" s="174" t="s">
        <v>350</v>
      </c>
      <c r="E369" s="175" t="s">
        <v>8688</v>
      </c>
      <c r="F369" s="176" t="s">
        <v>8689</v>
      </c>
      <c r="G369" s="177" t="s">
        <v>6812</v>
      </c>
      <c r="H369" s="178">
        <v>207.792</v>
      </c>
      <c r="I369" s="179"/>
      <c r="J369" s="180">
        <f>ROUND(I369*H369,2)</f>
        <v>0</v>
      </c>
      <c r="K369" s="176" t="s">
        <v>933</v>
      </c>
      <c r="L369" s="42"/>
      <c r="M369" s="181" t="s">
        <v>19</v>
      </c>
      <c r="N369" s="182" t="s">
        <v>46</v>
      </c>
      <c r="O369" s="67"/>
      <c r="P369" s="183">
        <f>O369*H369</f>
        <v>0</v>
      </c>
      <c r="Q369" s="183">
        <v>0</v>
      </c>
      <c r="R369" s="183">
        <f>Q369*H369</f>
        <v>0</v>
      </c>
      <c r="S369" s="183">
        <v>0</v>
      </c>
      <c r="T369" s="184">
        <f>S369*H369</f>
        <v>0</v>
      </c>
      <c r="U369" s="37"/>
      <c r="V369" s="37"/>
      <c r="W369" s="37"/>
      <c r="X369" s="37"/>
      <c r="Y369" s="37"/>
      <c r="Z369" s="37"/>
      <c r="AA369" s="37"/>
      <c r="AB369" s="37"/>
      <c r="AC369" s="37"/>
      <c r="AD369" s="37"/>
      <c r="AE369" s="37"/>
      <c r="AR369" s="185" t="s">
        <v>187</v>
      </c>
      <c r="AT369" s="185" t="s">
        <v>350</v>
      </c>
      <c r="AU369" s="185" t="s">
        <v>85</v>
      </c>
      <c r="AY369" s="20" t="s">
        <v>349</v>
      </c>
      <c r="BE369" s="186">
        <f>IF(N369="základní",J369,0)</f>
        <v>0</v>
      </c>
      <c r="BF369" s="186">
        <f>IF(N369="snížená",J369,0)</f>
        <v>0</v>
      </c>
      <c r="BG369" s="186">
        <f>IF(N369="zákl. přenesená",J369,0)</f>
        <v>0</v>
      </c>
      <c r="BH369" s="186">
        <f>IF(N369="sníž. přenesená",J369,0)</f>
        <v>0</v>
      </c>
      <c r="BI369" s="186">
        <f>IF(N369="nulová",J369,0)</f>
        <v>0</v>
      </c>
      <c r="BJ369" s="20" t="s">
        <v>83</v>
      </c>
      <c r="BK369" s="186">
        <f>ROUND(I369*H369,2)</f>
        <v>0</v>
      </c>
      <c r="BL369" s="20" t="s">
        <v>187</v>
      </c>
      <c r="BM369" s="185" t="s">
        <v>5897</v>
      </c>
    </row>
    <row r="370" spans="1:65" s="2" customFormat="1" ht="19.2">
      <c r="A370" s="37"/>
      <c r="B370" s="38"/>
      <c r="C370" s="39"/>
      <c r="D370" s="194" t="s">
        <v>952</v>
      </c>
      <c r="E370" s="39"/>
      <c r="F370" s="251" t="s">
        <v>8677</v>
      </c>
      <c r="G370" s="39"/>
      <c r="H370" s="39"/>
      <c r="I370" s="189"/>
      <c r="J370" s="39"/>
      <c r="K370" s="39"/>
      <c r="L370" s="42"/>
      <c r="M370" s="190"/>
      <c r="N370" s="191"/>
      <c r="O370" s="67"/>
      <c r="P370" s="67"/>
      <c r="Q370" s="67"/>
      <c r="R370" s="67"/>
      <c r="S370" s="67"/>
      <c r="T370" s="68"/>
      <c r="U370" s="37"/>
      <c r="V370" s="37"/>
      <c r="W370" s="37"/>
      <c r="X370" s="37"/>
      <c r="Y370" s="37"/>
      <c r="Z370" s="37"/>
      <c r="AA370" s="37"/>
      <c r="AB370" s="37"/>
      <c r="AC370" s="37"/>
      <c r="AD370" s="37"/>
      <c r="AE370" s="37"/>
      <c r="AT370" s="20" t="s">
        <v>952</v>
      </c>
      <c r="AU370" s="20" t="s">
        <v>85</v>
      </c>
    </row>
    <row r="371" spans="1:65" s="2" customFormat="1" ht="16.5" customHeight="1">
      <c r="A371" s="37"/>
      <c r="B371" s="38"/>
      <c r="C371" s="174" t="s">
        <v>882</v>
      </c>
      <c r="D371" s="174" t="s">
        <v>350</v>
      </c>
      <c r="E371" s="175" t="s">
        <v>8690</v>
      </c>
      <c r="F371" s="176" t="s">
        <v>8691</v>
      </c>
      <c r="G371" s="177" t="s">
        <v>6812</v>
      </c>
      <c r="H371" s="178">
        <v>214.5</v>
      </c>
      <c r="I371" s="179"/>
      <c r="J371" s="180">
        <f>ROUND(I371*H371,2)</f>
        <v>0</v>
      </c>
      <c r="K371" s="176" t="s">
        <v>933</v>
      </c>
      <c r="L371" s="42"/>
      <c r="M371" s="181" t="s">
        <v>19</v>
      </c>
      <c r="N371" s="182" t="s">
        <v>46</v>
      </c>
      <c r="O371" s="67"/>
      <c r="P371" s="183">
        <f>O371*H371</f>
        <v>0</v>
      </c>
      <c r="Q371" s="183">
        <v>0</v>
      </c>
      <c r="R371" s="183">
        <f>Q371*H371</f>
        <v>0</v>
      </c>
      <c r="S371" s="183">
        <v>0</v>
      </c>
      <c r="T371" s="184">
        <f>S371*H371</f>
        <v>0</v>
      </c>
      <c r="U371" s="37"/>
      <c r="V371" s="37"/>
      <c r="W371" s="37"/>
      <c r="X371" s="37"/>
      <c r="Y371" s="37"/>
      <c r="Z371" s="37"/>
      <c r="AA371" s="37"/>
      <c r="AB371" s="37"/>
      <c r="AC371" s="37"/>
      <c r="AD371" s="37"/>
      <c r="AE371" s="37"/>
      <c r="AR371" s="185" t="s">
        <v>187</v>
      </c>
      <c r="AT371" s="185" t="s">
        <v>350</v>
      </c>
      <c r="AU371" s="185" t="s">
        <v>85</v>
      </c>
      <c r="AY371" s="20" t="s">
        <v>349</v>
      </c>
      <c r="BE371" s="186">
        <f>IF(N371="základní",J371,0)</f>
        <v>0</v>
      </c>
      <c r="BF371" s="186">
        <f>IF(N371="snížená",J371,0)</f>
        <v>0</v>
      </c>
      <c r="BG371" s="186">
        <f>IF(N371="zákl. přenesená",J371,0)</f>
        <v>0</v>
      </c>
      <c r="BH371" s="186">
        <f>IF(N371="sníž. přenesená",J371,0)</f>
        <v>0</v>
      </c>
      <c r="BI371" s="186">
        <f>IF(N371="nulová",J371,0)</f>
        <v>0</v>
      </c>
      <c r="BJ371" s="20" t="s">
        <v>83</v>
      </c>
      <c r="BK371" s="186">
        <f>ROUND(I371*H371,2)</f>
        <v>0</v>
      </c>
      <c r="BL371" s="20" t="s">
        <v>187</v>
      </c>
      <c r="BM371" s="185" t="s">
        <v>5903</v>
      </c>
    </row>
    <row r="372" spans="1:65" s="2" customFormat="1" ht="19.2">
      <c r="A372" s="37"/>
      <c r="B372" s="38"/>
      <c r="C372" s="39"/>
      <c r="D372" s="194" t="s">
        <v>952</v>
      </c>
      <c r="E372" s="39"/>
      <c r="F372" s="251" t="s">
        <v>8677</v>
      </c>
      <c r="G372" s="39"/>
      <c r="H372" s="39"/>
      <c r="I372" s="189"/>
      <c r="J372" s="39"/>
      <c r="K372" s="39"/>
      <c r="L372" s="42"/>
      <c r="M372" s="190"/>
      <c r="N372" s="191"/>
      <c r="O372" s="67"/>
      <c r="P372" s="67"/>
      <c r="Q372" s="67"/>
      <c r="R372" s="67"/>
      <c r="S372" s="67"/>
      <c r="T372" s="68"/>
      <c r="U372" s="37"/>
      <c r="V372" s="37"/>
      <c r="W372" s="37"/>
      <c r="X372" s="37"/>
      <c r="Y372" s="37"/>
      <c r="Z372" s="37"/>
      <c r="AA372" s="37"/>
      <c r="AB372" s="37"/>
      <c r="AC372" s="37"/>
      <c r="AD372" s="37"/>
      <c r="AE372" s="37"/>
      <c r="AT372" s="20" t="s">
        <v>952</v>
      </c>
      <c r="AU372" s="20" t="s">
        <v>85</v>
      </c>
    </row>
    <row r="373" spans="1:65" s="2" customFormat="1" ht="16.5" customHeight="1">
      <c r="A373" s="37"/>
      <c r="B373" s="38"/>
      <c r="C373" s="174" t="s">
        <v>3571</v>
      </c>
      <c r="D373" s="174" t="s">
        <v>350</v>
      </c>
      <c r="E373" s="175" t="s">
        <v>8692</v>
      </c>
      <c r="F373" s="176" t="s">
        <v>8693</v>
      </c>
      <c r="G373" s="177" t="s">
        <v>6812</v>
      </c>
      <c r="H373" s="178">
        <v>325.26</v>
      </c>
      <c r="I373" s="179"/>
      <c r="J373" s="180">
        <f>ROUND(I373*H373,2)</f>
        <v>0</v>
      </c>
      <c r="K373" s="176" t="s">
        <v>933</v>
      </c>
      <c r="L373" s="42"/>
      <c r="M373" s="181" t="s">
        <v>19</v>
      </c>
      <c r="N373" s="182" t="s">
        <v>46</v>
      </c>
      <c r="O373" s="67"/>
      <c r="P373" s="183">
        <f>O373*H373</f>
        <v>0</v>
      </c>
      <c r="Q373" s="183">
        <v>0</v>
      </c>
      <c r="R373" s="183">
        <f>Q373*H373</f>
        <v>0</v>
      </c>
      <c r="S373" s="183">
        <v>0</v>
      </c>
      <c r="T373" s="184">
        <f>S373*H373</f>
        <v>0</v>
      </c>
      <c r="U373" s="37"/>
      <c r="V373" s="37"/>
      <c r="W373" s="37"/>
      <c r="X373" s="37"/>
      <c r="Y373" s="37"/>
      <c r="Z373" s="37"/>
      <c r="AA373" s="37"/>
      <c r="AB373" s="37"/>
      <c r="AC373" s="37"/>
      <c r="AD373" s="37"/>
      <c r="AE373" s="37"/>
      <c r="AR373" s="185" t="s">
        <v>187</v>
      </c>
      <c r="AT373" s="185" t="s">
        <v>350</v>
      </c>
      <c r="AU373" s="185" t="s">
        <v>85</v>
      </c>
      <c r="AY373" s="20" t="s">
        <v>349</v>
      </c>
      <c r="BE373" s="186">
        <f>IF(N373="základní",J373,0)</f>
        <v>0</v>
      </c>
      <c r="BF373" s="186">
        <f>IF(N373="snížená",J373,0)</f>
        <v>0</v>
      </c>
      <c r="BG373" s="186">
        <f>IF(N373="zákl. přenesená",J373,0)</f>
        <v>0</v>
      </c>
      <c r="BH373" s="186">
        <f>IF(N373="sníž. přenesená",J373,0)</f>
        <v>0</v>
      </c>
      <c r="BI373" s="186">
        <f>IF(N373="nulová",J373,0)</f>
        <v>0</v>
      </c>
      <c r="BJ373" s="20" t="s">
        <v>83</v>
      </c>
      <c r="BK373" s="186">
        <f>ROUND(I373*H373,2)</f>
        <v>0</v>
      </c>
      <c r="BL373" s="20" t="s">
        <v>187</v>
      </c>
      <c r="BM373" s="185" t="s">
        <v>5909</v>
      </c>
    </row>
    <row r="374" spans="1:65" s="2" customFormat="1" ht="19.2">
      <c r="A374" s="37"/>
      <c r="B374" s="38"/>
      <c r="C374" s="39"/>
      <c r="D374" s="194" t="s">
        <v>952</v>
      </c>
      <c r="E374" s="39"/>
      <c r="F374" s="251" t="s">
        <v>8677</v>
      </c>
      <c r="G374" s="39"/>
      <c r="H374" s="39"/>
      <c r="I374" s="189"/>
      <c r="J374" s="39"/>
      <c r="K374" s="39"/>
      <c r="L374" s="42"/>
      <c r="M374" s="190"/>
      <c r="N374" s="191"/>
      <c r="O374" s="67"/>
      <c r="P374" s="67"/>
      <c r="Q374" s="67"/>
      <c r="R374" s="67"/>
      <c r="S374" s="67"/>
      <c r="T374" s="68"/>
      <c r="U374" s="37"/>
      <c r="V374" s="37"/>
      <c r="W374" s="37"/>
      <c r="X374" s="37"/>
      <c r="Y374" s="37"/>
      <c r="Z374" s="37"/>
      <c r="AA374" s="37"/>
      <c r="AB374" s="37"/>
      <c r="AC374" s="37"/>
      <c r="AD374" s="37"/>
      <c r="AE374" s="37"/>
      <c r="AT374" s="20" t="s">
        <v>952</v>
      </c>
      <c r="AU374" s="20" t="s">
        <v>85</v>
      </c>
    </row>
    <row r="375" spans="1:65" s="2" customFormat="1" ht="16.5" customHeight="1">
      <c r="A375" s="37"/>
      <c r="B375" s="38"/>
      <c r="C375" s="174" t="s">
        <v>885</v>
      </c>
      <c r="D375" s="174" t="s">
        <v>350</v>
      </c>
      <c r="E375" s="175" t="s">
        <v>8694</v>
      </c>
      <c r="F375" s="176" t="s">
        <v>8695</v>
      </c>
      <c r="G375" s="177" t="s">
        <v>353</v>
      </c>
      <c r="H375" s="178">
        <v>57.289000000000001</v>
      </c>
      <c r="I375" s="179"/>
      <c r="J375" s="180">
        <f>ROUND(I375*H375,2)</f>
        <v>0</v>
      </c>
      <c r="K375" s="176" t="s">
        <v>933</v>
      </c>
      <c r="L375" s="42"/>
      <c r="M375" s="181" t="s">
        <v>19</v>
      </c>
      <c r="N375" s="182" t="s">
        <v>46</v>
      </c>
      <c r="O375" s="67"/>
      <c r="P375" s="183">
        <f>O375*H375</f>
        <v>0</v>
      </c>
      <c r="Q375" s="183">
        <v>0</v>
      </c>
      <c r="R375" s="183">
        <f>Q375*H375</f>
        <v>0</v>
      </c>
      <c r="S375" s="183">
        <v>0</v>
      </c>
      <c r="T375" s="184">
        <f>S375*H375</f>
        <v>0</v>
      </c>
      <c r="U375" s="37"/>
      <c r="V375" s="37"/>
      <c r="W375" s="37"/>
      <c r="X375" s="37"/>
      <c r="Y375" s="37"/>
      <c r="Z375" s="37"/>
      <c r="AA375" s="37"/>
      <c r="AB375" s="37"/>
      <c r="AC375" s="37"/>
      <c r="AD375" s="37"/>
      <c r="AE375" s="37"/>
      <c r="AR375" s="185" t="s">
        <v>187</v>
      </c>
      <c r="AT375" s="185" t="s">
        <v>350</v>
      </c>
      <c r="AU375" s="185" t="s">
        <v>85</v>
      </c>
      <c r="AY375" s="20" t="s">
        <v>349</v>
      </c>
      <c r="BE375" s="186">
        <f>IF(N375="základní",J375,0)</f>
        <v>0</v>
      </c>
      <c r="BF375" s="186">
        <f>IF(N375="snížená",J375,0)</f>
        <v>0</v>
      </c>
      <c r="BG375" s="186">
        <f>IF(N375="zákl. přenesená",J375,0)</f>
        <v>0</v>
      </c>
      <c r="BH375" s="186">
        <f>IF(N375="sníž. přenesená",J375,0)</f>
        <v>0</v>
      </c>
      <c r="BI375" s="186">
        <f>IF(N375="nulová",J375,0)</f>
        <v>0</v>
      </c>
      <c r="BJ375" s="20" t="s">
        <v>83</v>
      </c>
      <c r="BK375" s="186">
        <f>ROUND(I375*H375,2)</f>
        <v>0</v>
      </c>
      <c r="BL375" s="20" t="s">
        <v>187</v>
      </c>
      <c r="BM375" s="185" t="s">
        <v>5915</v>
      </c>
    </row>
    <row r="376" spans="1:65" s="2" customFormat="1" ht="19.2">
      <c r="A376" s="37"/>
      <c r="B376" s="38"/>
      <c r="C376" s="39"/>
      <c r="D376" s="194" t="s">
        <v>952</v>
      </c>
      <c r="E376" s="39"/>
      <c r="F376" s="251" t="s">
        <v>8677</v>
      </c>
      <c r="G376" s="39"/>
      <c r="H376" s="39"/>
      <c r="I376" s="189"/>
      <c r="J376" s="39"/>
      <c r="K376" s="39"/>
      <c r="L376" s="42"/>
      <c r="M376" s="190"/>
      <c r="N376" s="191"/>
      <c r="O376" s="67"/>
      <c r="P376" s="67"/>
      <c r="Q376" s="67"/>
      <c r="R376" s="67"/>
      <c r="S376" s="67"/>
      <c r="T376" s="68"/>
      <c r="U376" s="37"/>
      <c r="V376" s="37"/>
      <c r="W376" s="37"/>
      <c r="X376" s="37"/>
      <c r="Y376" s="37"/>
      <c r="Z376" s="37"/>
      <c r="AA376" s="37"/>
      <c r="AB376" s="37"/>
      <c r="AC376" s="37"/>
      <c r="AD376" s="37"/>
      <c r="AE376" s="37"/>
      <c r="AT376" s="20" t="s">
        <v>952</v>
      </c>
      <c r="AU376" s="20" t="s">
        <v>85</v>
      </c>
    </row>
    <row r="377" spans="1:65" s="11" customFormat="1" ht="22.8" customHeight="1">
      <c r="B377" s="160"/>
      <c r="C377" s="161"/>
      <c r="D377" s="162" t="s">
        <v>74</v>
      </c>
      <c r="E377" s="249" t="s">
        <v>8387</v>
      </c>
      <c r="F377" s="249" t="s">
        <v>8696</v>
      </c>
      <c r="G377" s="161"/>
      <c r="H377" s="161"/>
      <c r="I377" s="164"/>
      <c r="J377" s="250">
        <f>BK377</f>
        <v>0</v>
      </c>
      <c r="K377" s="161"/>
      <c r="L377" s="166"/>
      <c r="M377" s="167"/>
      <c r="N377" s="168"/>
      <c r="O377" s="168"/>
      <c r="P377" s="169">
        <f>SUM(P378:P387)</f>
        <v>0</v>
      </c>
      <c r="Q377" s="168"/>
      <c r="R377" s="169">
        <f>SUM(R378:R387)</f>
        <v>0</v>
      </c>
      <c r="S377" s="168"/>
      <c r="T377" s="170">
        <f>SUM(T378:T387)</f>
        <v>0</v>
      </c>
      <c r="AR377" s="171" t="s">
        <v>83</v>
      </c>
      <c r="AT377" s="172" t="s">
        <v>74</v>
      </c>
      <c r="AU377" s="172" t="s">
        <v>83</v>
      </c>
      <c r="AY377" s="171" t="s">
        <v>349</v>
      </c>
      <c r="BK377" s="173">
        <f>SUM(BK378:BK387)</f>
        <v>0</v>
      </c>
    </row>
    <row r="378" spans="1:65" s="2" customFormat="1" ht="16.5" customHeight="1">
      <c r="A378" s="37"/>
      <c r="B378" s="38"/>
      <c r="C378" s="174" t="s">
        <v>3585</v>
      </c>
      <c r="D378" s="174" t="s">
        <v>350</v>
      </c>
      <c r="E378" s="175" t="s">
        <v>8697</v>
      </c>
      <c r="F378" s="176" t="s">
        <v>8698</v>
      </c>
      <c r="G378" s="177" t="s">
        <v>6812</v>
      </c>
      <c r="H378" s="178">
        <v>8.8919999999999995</v>
      </c>
      <c r="I378" s="179"/>
      <c r="J378" s="180">
        <f>ROUND(I378*H378,2)</f>
        <v>0</v>
      </c>
      <c r="K378" s="176" t="s">
        <v>933</v>
      </c>
      <c r="L378" s="42"/>
      <c r="M378" s="181" t="s">
        <v>19</v>
      </c>
      <c r="N378" s="182" t="s">
        <v>46</v>
      </c>
      <c r="O378" s="67"/>
      <c r="P378" s="183">
        <f>O378*H378</f>
        <v>0</v>
      </c>
      <c r="Q378" s="183">
        <v>0</v>
      </c>
      <c r="R378" s="183">
        <f>Q378*H378</f>
        <v>0</v>
      </c>
      <c r="S378" s="183">
        <v>0</v>
      </c>
      <c r="T378" s="184">
        <f>S378*H378</f>
        <v>0</v>
      </c>
      <c r="U378" s="37"/>
      <c r="V378" s="37"/>
      <c r="W378" s="37"/>
      <c r="X378" s="37"/>
      <c r="Y378" s="37"/>
      <c r="Z378" s="37"/>
      <c r="AA378" s="37"/>
      <c r="AB378" s="37"/>
      <c r="AC378" s="37"/>
      <c r="AD378" s="37"/>
      <c r="AE378" s="37"/>
      <c r="AR378" s="185" t="s">
        <v>187</v>
      </c>
      <c r="AT378" s="185" t="s">
        <v>350</v>
      </c>
      <c r="AU378" s="185" t="s">
        <v>85</v>
      </c>
      <c r="AY378" s="20" t="s">
        <v>349</v>
      </c>
      <c r="BE378" s="186">
        <f>IF(N378="základní",J378,0)</f>
        <v>0</v>
      </c>
      <c r="BF378" s="186">
        <f>IF(N378="snížená",J378,0)</f>
        <v>0</v>
      </c>
      <c r="BG378" s="186">
        <f>IF(N378="zákl. přenesená",J378,0)</f>
        <v>0</v>
      </c>
      <c r="BH378" s="186">
        <f>IF(N378="sníž. přenesená",J378,0)</f>
        <v>0</v>
      </c>
      <c r="BI378" s="186">
        <f>IF(N378="nulová",J378,0)</f>
        <v>0</v>
      </c>
      <c r="BJ378" s="20" t="s">
        <v>83</v>
      </c>
      <c r="BK378" s="186">
        <f>ROUND(I378*H378,2)</f>
        <v>0</v>
      </c>
      <c r="BL378" s="20" t="s">
        <v>187</v>
      </c>
      <c r="BM378" s="185" t="s">
        <v>5921</v>
      </c>
    </row>
    <row r="379" spans="1:65" s="2" customFormat="1" ht="19.2">
      <c r="A379" s="37"/>
      <c r="B379" s="38"/>
      <c r="C379" s="39"/>
      <c r="D379" s="194" t="s">
        <v>952</v>
      </c>
      <c r="E379" s="39"/>
      <c r="F379" s="251" t="s">
        <v>8677</v>
      </c>
      <c r="G379" s="39"/>
      <c r="H379" s="39"/>
      <c r="I379" s="189"/>
      <c r="J379" s="39"/>
      <c r="K379" s="39"/>
      <c r="L379" s="42"/>
      <c r="M379" s="190"/>
      <c r="N379" s="191"/>
      <c r="O379" s="67"/>
      <c r="P379" s="67"/>
      <c r="Q379" s="67"/>
      <c r="R379" s="67"/>
      <c r="S379" s="67"/>
      <c r="T379" s="68"/>
      <c r="U379" s="37"/>
      <c r="V379" s="37"/>
      <c r="W379" s="37"/>
      <c r="X379" s="37"/>
      <c r="Y379" s="37"/>
      <c r="Z379" s="37"/>
      <c r="AA379" s="37"/>
      <c r="AB379" s="37"/>
      <c r="AC379" s="37"/>
      <c r="AD379" s="37"/>
      <c r="AE379" s="37"/>
      <c r="AT379" s="20" t="s">
        <v>952</v>
      </c>
      <c r="AU379" s="20" t="s">
        <v>85</v>
      </c>
    </row>
    <row r="380" spans="1:65" s="2" customFormat="1" ht="16.5" customHeight="1">
      <c r="A380" s="37"/>
      <c r="B380" s="38"/>
      <c r="C380" s="174" t="s">
        <v>890</v>
      </c>
      <c r="D380" s="174" t="s">
        <v>350</v>
      </c>
      <c r="E380" s="175" t="s">
        <v>8699</v>
      </c>
      <c r="F380" s="176" t="s">
        <v>8700</v>
      </c>
      <c r="G380" s="177" t="s">
        <v>6812</v>
      </c>
      <c r="H380" s="178">
        <v>105.456</v>
      </c>
      <c r="I380" s="179"/>
      <c r="J380" s="180">
        <f>ROUND(I380*H380,2)</f>
        <v>0</v>
      </c>
      <c r="K380" s="176" t="s">
        <v>933</v>
      </c>
      <c r="L380" s="42"/>
      <c r="M380" s="181" t="s">
        <v>19</v>
      </c>
      <c r="N380" s="182" t="s">
        <v>46</v>
      </c>
      <c r="O380" s="67"/>
      <c r="P380" s="183">
        <f>O380*H380</f>
        <v>0</v>
      </c>
      <c r="Q380" s="183">
        <v>0</v>
      </c>
      <c r="R380" s="183">
        <f>Q380*H380</f>
        <v>0</v>
      </c>
      <c r="S380" s="183">
        <v>0</v>
      </c>
      <c r="T380" s="184">
        <f>S380*H380</f>
        <v>0</v>
      </c>
      <c r="U380" s="37"/>
      <c r="V380" s="37"/>
      <c r="W380" s="37"/>
      <c r="X380" s="37"/>
      <c r="Y380" s="37"/>
      <c r="Z380" s="37"/>
      <c r="AA380" s="37"/>
      <c r="AB380" s="37"/>
      <c r="AC380" s="37"/>
      <c r="AD380" s="37"/>
      <c r="AE380" s="37"/>
      <c r="AR380" s="185" t="s">
        <v>187</v>
      </c>
      <c r="AT380" s="185" t="s">
        <v>350</v>
      </c>
      <c r="AU380" s="185" t="s">
        <v>85</v>
      </c>
      <c r="AY380" s="20" t="s">
        <v>349</v>
      </c>
      <c r="BE380" s="186">
        <f>IF(N380="základní",J380,0)</f>
        <v>0</v>
      </c>
      <c r="BF380" s="186">
        <f>IF(N380="snížená",J380,0)</f>
        <v>0</v>
      </c>
      <c r="BG380" s="186">
        <f>IF(N380="zákl. přenesená",J380,0)</f>
        <v>0</v>
      </c>
      <c r="BH380" s="186">
        <f>IF(N380="sníž. přenesená",J380,0)</f>
        <v>0</v>
      </c>
      <c r="BI380" s="186">
        <f>IF(N380="nulová",J380,0)</f>
        <v>0</v>
      </c>
      <c r="BJ380" s="20" t="s">
        <v>83</v>
      </c>
      <c r="BK380" s="186">
        <f>ROUND(I380*H380,2)</f>
        <v>0</v>
      </c>
      <c r="BL380" s="20" t="s">
        <v>187</v>
      </c>
      <c r="BM380" s="185" t="s">
        <v>5926</v>
      </c>
    </row>
    <row r="381" spans="1:65" s="2" customFormat="1" ht="19.2">
      <c r="A381" s="37"/>
      <c r="B381" s="38"/>
      <c r="C381" s="39"/>
      <c r="D381" s="194" t="s">
        <v>952</v>
      </c>
      <c r="E381" s="39"/>
      <c r="F381" s="251" t="s">
        <v>8677</v>
      </c>
      <c r="G381" s="39"/>
      <c r="H381" s="39"/>
      <c r="I381" s="189"/>
      <c r="J381" s="39"/>
      <c r="K381" s="39"/>
      <c r="L381" s="42"/>
      <c r="M381" s="190"/>
      <c r="N381" s="191"/>
      <c r="O381" s="67"/>
      <c r="P381" s="67"/>
      <c r="Q381" s="67"/>
      <c r="R381" s="67"/>
      <c r="S381" s="67"/>
      <c r="T381" s="68"/>
      <c r="U381" s="37"/>
      <c r="V381" s="37"/>
      <c r="W381" s="37"/>
      <c r="X381" s="37"/>
      <c r="Y381" s="37"/>
      <c r="Z381" s="37"/>
      <c r="AA381" s="37"/>
      <c r="AB381" s="37"/>
      <c r="AC381" s="37"/>
      <c r="AD381" s="37"/>
      <c r="AE381" s="37"/>
      <c r="AT381" s="20" t="s">
        <v>952</v>
      </c>
      <c r="AU381" s="20" t="s">
        <v>85</v>
      </c>
    </row>
    <row r="382" spans="1:65" s="2" customFormat="1" ht="16.5" customHeight="1">
      <c r="A382" s="37"/>
      <c r="B382" s="38"/>
      <c r="C382" s="174" t="s">
        <v>3597</v>
      </c>
      <c r="D382" s="174" t="s">
        <v>350</v>
      </c>
      <c r="E382" s="175" t="s">
        <v>8701</v>
      </c>
      <c r="F382" s="176" t="s">
        <v>8702</v>
      </c>
      <c r="G382" s="177" t="s">
        <v>6812</v>
      </c>
      <c r="H382" s="178">
        <v>84.084000000000003</v>
      </c>
      <c r="I382" s="179"/>
      <c r="J382" s="180">
        <f>ROUND(I382*H382,2)</f>
        <v>0</v>
      </c>
      <c r="K382" s="176" t="s">
        <v>933</v>
      </c>
      <c r="L382" s="42"/>
      <c r="M382" s="181" t="s">
        <v>19</v>
      </c>
      <c r="N382" s="182" t="s">
        <v>46</v>
      </c>
      <c r="O382" s="67"/>
      <c r="P382" s="183">
        <f>O382*H382</f>
        <v>0</v>
      </c>
      <c r="Q382" s="183">
        <v>0</v>
      </c>
      <c r="R382" s="183">
        <f>Q382*H382</f>
        <v>0</v>
      </c>
      <c r="S382" s="183">
        <v>0</v>
      </c>
      <c r="T382" s="184">
        <f>S382*H382</f>
        <v>0</v>
      </c>
      <c r="U382" s="37"/>
      <c r="V382" s="37"/>
      <c r="W382" s="37"/>
      <c r="X382" s="37"/>
      <c r="Y382" s="37"/>
      <c r="Z382" s="37"/>
      <c r="AA382" s="37"/>
      <c r="AB382" s="37"/>
      <c r="AC382" s="37"/>
      <c r="AD382" s="37"/>
      <c r="AE382" s="37"/>
      <c r="AR382" s="185" t="s">
        <v>187</v>
      </c>
      <c r="AT382" s="185" t="s">
        <v>350</v>
      </c>
      <c r="AU382" s="185" t="s">
        <v>85</v>
      </c>
      <c r="AY382" s="20" t="s">
        <v>349</v>
      </c>
      <c r="BE382" s="186">
        <f>IF(N382="základní",J382,0)</f>
        <v>0</v>
      </c>
      <c r="BF382" s="186">
        <f>IF(N382="snížená",J382,0)</f>
        <v>0</v>
      </c>
      <c r="BG382" s="186">
        <f>IF(N382="zákl. přenesená",J382,0)</f>
        <v>0</v>
      </c>
      <c r="BH382" s="186">
        <f>IF(N382="sníž. přenesená",J382,0)</f>
        <v>0</v>
      </c>
      <c r="BI382" s="186">
        <f>IF(N382="nulová",J382,0)</f>
        <v>0</v>
      </c>
      <c r="BJ382" s="20" t="s">
        <v>83</v>
      </c>
      <c r="BK382" s="186">
        <f>ROUND(I382*H382,2)</f>
        <v>0</v>
      </c>
      <c r="BL382" s="20" t="s">
        <v>187</v>
      </c>
      <c r="BM382" s="185" t="s">
        <v>5932</v>
      </c>
    </row>
    <row r="383" spans="1:65" s="2" customFormat="1" ht="19.2">
      <c r="A383" s="37"/>
      <c r="B383" s="38"/>
      <c r="C383" s="39"/>
      <c r="D383" s="194" t="s">
        <v>952</v>
      </c>
      <c r="E383" s="39"/>
      <c r="F383" s="251" t="s">
        <v>8677</v>
      </c>
      <c r="G383" s="39"/>
      <c r="H383" s="39"/>
      <c r="I383" s="189"/>
      <c r="J383" s="39"/>
      <c r="K383" s="39"/>
      <c r="L383" s="42"/>
      <c r="M383" s="190"/>
      <c r="N383" s="191"/>
      <c r="O383" s="67"/>
      <c r="P383" s="67"/>
      <c r="Q383" s="67"/>
      <c r="R383" s="67"/>
      <c r="S383" s="67"/>
      <c r="T383" s="68"/>
      <c r="U383" s="37"/>
      <c r="V383" s="37"/>
      <c r="W383" s="37"/>
      <c r="X383" s="37"/>
      <c r="Y383" s="37"/>
      <c r="Z383" s="37"/>
      <c r="AA383" s="37"/>
      <c r="AB383" s="37"/>
      <c r="AC383" s="37"/>
      <c r="AD383" s="37"/>
      <c r="AE383" s="37"/>
      <c r="AT383" s="20" t="s">
        <v>952</v>
      </c>
      <c r="AU383" s="20" t="s">
        <v>85</v>
      </c>
    </row>
    <row r="384" spans="1:65" s="2" customFormat="1" ht="16.5" customHeight="1">
      <c r="A384" s="37"/>
      <c r="B384" s="38"/>
      <c r="C384" s="174" t="s">
        <v>894</v>
      </c>
      <c r="D384" s="174" t="s">
        <v>350</v>
      </c>
      <c r="E384" s="175" t="s">
        <v>8703</v>
      </c>
      <c r="F384" s="176" t="s">
        <v>8704</v>
      </c>
      <c r="G384" s="177" t="s">
        <v>6812</v>
      </c>
      <c r="H384" s="178">
        <v>21.06</v>
      </c>
      <c r="I384" s="179"/>
      <c r="J384" s="180">
        <f>ROUND(I384*H384,2)</f>
        <v>0</v>
      </c>
      <c r="K384" s="176" t="s">
        <v>933</v>
      </c>
      <c r="L384" s="42"/>
      <c r="M384" s="181" t="s">
        <v>19</v>
      </c>
      <c r="N384" s="182" t="s">
        <v>46</v>
      </c>
      <c r="O384" s="67"/>
      <c r="P384" s="183">
        <f>O384*H384</f>
        <v>0</v>
      </c>
      <c r="Q384" s="183">
        <v>0</v>
      </c>
      <c r="R384" s="183">
        <f>Q384*H384</f>
        <v>0</v>
      </c>
      <c r="S384" s="183">
        <v>0</v>
      </c>
      <c r="T384" s="184">
        <f>S384*H384</f>
        <v>0</v>
      </c>
      <c r="U384" s="37"/>
      <c r="V384" s="37"/>
      <c r="W384" s="37"/>
      <c r="X384" s="37"/>
      <c r="Y384" s="37"/>
      <c r="Z384" s="37"/>
      <c r="AA384" s="37"/>
      <c r="AB384" s="37"/>
      <c r="AC384" s="37"/>
      <c r="AD384" s="37"/>
      <c r="AE384" s="37"/>
      <c r="AR384" s="185" t="s">
        <v>187</v>
      </c>
      <c r="AT384" s="185" t="s">
        <v>350</v>
      </c>
      <c r="AU384" s="185" t="s">
        <v>85</v>
      </c>
      <c r="AY384" s="20" t="s">
        <v>349</v>
      </c>
      <c r="BE384" s="186">
        <f>IF(N384="základní",J384,0)</f>
        <v>0</v>
      </c>
      <c r="BF384" s="186">
        <f>IF(N384="snížená",J384,0)</f>
        <v>0</v>
      </c>
      <c r="BG384" s="186">
        <f>IF(N384="zákl. přenesená",J384,0)</f>
        <v>0</v>
      </c>
      <c r="BH384" s="186">
        <f>IF(N384="sníž. přenesená",J384,0)</f>
        <v>0</v>
      </c>
      <c r="BI384" s="186">
        <f>IF(N384="nulová",J384,0)</f>
        <v>0</v>
      </c>
      <c r="BJ384" s="20" t="s">
        <v>83</v>
      </c>
      <c r="BK384" s="186">
        <f>ROUND(I384*H384,2)</f>
        <v>0</v>
      </c>
      <c r="BL384" s="20" t="s">
        <v>187</v>
      </c>
      <c r="BM384" s="185" t="s">
        <v>5939</v>
      </c>
    </row>
    <row r="385" spans="1:65" s="2" customFormat="1" ht="19.2">
      <c r="A385" s="37"/>
      <c r="B385" s="38"/>
      <c r="C385" s="39"/>
      <c r="D385" s="194" t="s">
        <v>952</v>
      </c>
      <c r="E385" s="39"/>
      <c r="F385" s="251" t="s">
        <v>8677</v>
      </c>
      <c r="G385" s="39"/>
      <c r="H385" s="39"/>
      <c r="I385" s="189"/>
      <c r="J385" s="39"/>
      <c r="K385" s="39"/>
      <c r="L385" s="42"/>
      <c r="M385" s="190"/>
      <c r="N385" s="191"/>
      <c r="O385" s="67"/>
      <c r="P385" s="67"/>
      <c r="Q385" s="67"/>
      <c r="R385" s="67"/>
      <c r="S385" s="67"/>
      <c r="T385" s="68"/>
      <c r="U385" s="37"/>
      <c r="V385" s="37"/>
      <c r="W385" s="37"/>
      <c r="X385" s="37"/>
      <c r="Y385" s="37"/>
      <c r="Z385" s="37"/>
      <c r="AA385" s="37"/>
      <c r="AB385" s="37"/>
      <c r="AC385" s="37"/>
      <c r="AD385" s="37"/>
      <c r="AE385" s="37"/>
      <c r="AT385" s="20" t="s">
        <v>952</v>
      </c>
      <c r="AU385" s="20" t="s">
        <v>85</v>
      </c>
    </row>
    <row r="386" spans="1:65" s="2" customFormat="1" ht="16.5" customHeight="1">
      <c r="A386" s="37"/>
      <c r="B386" s="38"/>
      <c r="C386" s="174" t="s">
        <v>3608</v>
      </c>
      <c r="D386" s="174" t="s">
        <v>350</v>
      </c>
      <c r="E386" s="175" t="s">
        <v>8705</v>
      </c>
      <c r="F386" s="176" t="s">
        <v>8706</v>
      </c>
      <c r="G386" s="177" t="s">
        <v>6812</v>
      </c>
      <c r="H386" s="178">
        <v>104.988</v>
      </c>
      <c r="I386" s="179"/>
      <c r="J386" s="180">
        <f>ROUND(I386*H386,2)</f>
        <v>0</v>
      </c>
      <c r="K386" s="176" t="s">
        <v>933</v>
      </c>
      <c r="L386" s="42"/>
      <c r="M386" s="181" t="s">
        <v>19</v>
      </c>
      <c r="N386" s="182" t="s">
        <v>46</v>
      </c>
      <c r="O386" s="67"/>
      <c r="P386" s="183">
        <f>O386*H386</f>
        <v>0</v>
      </c>
      <c r="Q386" s="183">
        <v>0</v>
      </c>
      <c r="R386" s="183">
        <f>Q386*H386</f>
        <v>0</v>
      </c>
      <c r="S386" s="183">
        <v>0</v>
      </c>
      <c r="T386" s="184">
        <f>S386*H386</f>
        <v>0</v>
      </c>
      <c r="U386" s="37"/>
      <c r="V386" s="37"/>
      <c r="W386" s="37"/>
      <c r="X386" s="37"/>
      <c r="Y386" s="37"/>
      <c r="Z386" s="37"/>
      <c r="AA386" s="37"/>
      <c r="AB386" s="37"/>
      <c r="AC386" s="37"/>
      <c r="AD386" s="37"/>
      <c r="AE386" s="37"/>
      <c r="AR386" s="185" t="s">
        <v>187</v>
      </c>
      <c r="AT386" s="185" t="s">
        <v>350</v>
      </c>
      <c r="AU386" s="185" t="s">
        <v>85</v>
      </c>
      <c r="AY386" s="20" t="s">
        <v>349</v>
      </c>
      <c r="BE386" s="186">
        <f>IF(N386="základní",J386,0)</f>
        <v>0</v>
      </c>
      <c r="BF386" s="186">
        <f>IF(N386="snížená",J386,0)</f>
        <v>0</v>
      </c>
      <c r="BG386" s="186">
        <f>IF(N386="zákl. přenesená",J386,0)</f>
        <v>0</v>
      </c>
      <c r="BH386" s="186">
        <f>IF(N386="sníž. přenesená",J386,0)</f>
        <v>0</v>
      </c>
      <c r="BI386" s="186">
        <f>IF(N386="nulová",J386,0)</f>
        <v>0</v>
      </c>
      <c r="BJ386" s="20" t="s">
        <v>83</v>
      </c>
      <c r="BK386" s="186">
        <f>ROUND(I386*H386,2)</f>
        <v>0</v>
      </c>
      <c r="BL386" s="20" t="s">
        <v>187</v>
      </c>
      <c r="BM386" s="185" t="s">
        <v>5945</v>
      </c>
    </row>
    <row r="387" spans="1:65" s="2" customFormat="1" ht="19.2">
      <c r="A387" s="37"/>
      <c r="B387" s="38"/>
      <c r="C387" s="39"/>
      <c r="D387" s="194" t="s">
        <v>952</v>
      </c>
      <c r="E387" s="39"/>
      <c r="F387" s="251" t="s">
        <v>8677</v>
      </c>
      <c r="G387" s="39"/>
      <c r="H387" s="39"/>
      <c r="I387" s="189"/>
      <c r="J387" s="39"/>
      <c r="K387" s="39"/>
      <c r="L387" s="42"/>
      <c r="M387" s="190"/>
      <c r="N387" s="191"/>
      <c r="O387" s="67"/>
      <c r="P387" s="67"/>
      <c r="Q387" s="67"/>
      <c r="R387" s="67"/>
      <c r="S387" s="67"/>
      <c r="T387" s="68"/>
      <c r="U387" s="37"/>
      <c r="V387" s="37"/>
      <c r="W387" s="37"/>
      <c r="X387" s="37"/>
      <c r="Y387" s="37"/>
      <c r="Z387" s="37"/>
      <c r="AA387" s="37"/>
      <c r="AB387" s="37"/>
      <c r="AC387" s="37"/>
      <c r="AD387" s="37"/>
      <c r="AE387" s="37"/>
      <c r="AT387" s="20" t="s">
        <v>952</v>
      </c>
      <c r="AU387" s="20" t="s">
        <v>85</v>
      </c>
    </row>
    <row r="388" spans="1:65" s="11" customFormat="1" ht="22.8" customHeight="1">
      <c r="B388" s="160"/>
      <c r="C388" s="161"/>
      <c r="D388" s="162" t="s">
        <v>74</v>
      </c>
      <c r="E388" s="249" t="s">
        <v>8707</v>
      </c>
      <c r="F388" s="249" t="s">
        <v>8708</v>
      </c>
      <c r="G388" s="161"/>
      <c r="H388" s="161"/>
      <c r="I388" s="164"/>
      <c r="J388" s="250">
        <f>BK388</f>
        <v>0</v>
      </c>
      <c r="K388" s="161"/>
      <c r="L388" s="166"/>
      <c r="M388" s="167"/>
      <c r="N388" s="168"/>
      <c r="O388" s="168"/>
      <c r="P388" s="169">
        <f>SUM(P389:P396)</f>
        <v>0</v>
      </c>
      <c r="Q388" s="168"/>
      <c r="R388" s="169">
        <f>SUM(R389:R396)</f>
        <v>0</v>
      </c>
      <c r="S388" s="168"/>
      <c r="T388" s="170">
        <f>SUM(T389:T396)</f>
        <v>0</v>
      </c>
      <c r="AR388" s="171" t="s">
        <v>83</v>
      </c>
      <c r="AT388" s="172" t="s">
        <v>74</v>
      </c>
      <c r="AU388" s="172" t="s">
        <v>83</v>
      </c>
      <c r="AY388" s="171" t="s">
        <v>349</v>
      </c>
      <c r="BK388" s="173">
        <f>SUM(BK389:BK396)</f>
        <v>0</v>
      </c>
    </row>
    <row r="389" spans="1:65" s="2" customFormat="1" ht="16.5" customHeight="1">
      <c r="A389" s="37"/>
      <c r="B389" s="38"/>
      <c r="C389" s="174" t="s">
        <v>899</v>
      </c>
      <c r="D389" s="174" t="s">
        <v>350</v>
      </c>
      <c r="E389" s="175" t="s">
        <v>8709</v>
      </c>
      <c r="F389" s="176" t="s">
        <v>8710</v>
      </c>
      <c r="G389" s="177" t="s">
        <v>6812</v>
      </c>
      <c r="H389" s="178">
        <v>17.628</v>
      </c>
      <c r="I389" s="179"/>
      <c r="J389" s="180">
        <f>ROUND(I389*H389,2)</f>
        <v>0</v>
      </c>
      <c r="K389" s="176" t="s">
        <v>933</v>
      </c>
      <c r="L389" s="42"/>
      <c r="M389" s="181" t="s">
        <v>19</v>
      </c>
      <c r="N389" s="182" t="s">
        <v>46</v>
      </c>
      <c r="O389" s="67"/>
      <c r="P389" s="183">
        <f>O389*H389</f>
        <v>0</v>
      </c>
      <c r="Q389" s="183">
        <v>0</v>
      </c>
      <c r="R389" s="183">
        <f>Q389*H389</f>
        <v>0</v>
      </c>
      <c r="S389" s="183">
        <v>0</v>
      </c>
      <c r="T389" s="184">
        <f>S389*H389</f>
        <v>0</v>
      </c>
      <c r="U389" s="37"/>
      <c r="V389" s="37"/>
      <c r="W389" s="37"/>
      <c r="X389" s="37"/>
      <c r="Y389" s="37"/>
      <c r="Z389" s="37"/>
      <c r="AA389" s="37"/>
      <c r="AB389" s="37"/>
      <c r="AC389" s="37"/>
      <c r="AD389" s="37"/>
      <c r="AE389" s="37"/>
      <c r="AR389" s="185" t="s">
        <v>187</v>
      </c>
      <c r="AT389" s="185" t="s">
        <v>350</v>
      </c>
      <c r="AU389" s="185" t="s">
        <v>85</v>
      </c>
      <c r="AY389" s="20" t="s">
        <v>349</v>
      </c>
      <c r="BE389" s="186">
        <f>IF(N389="základní",J389,0)</f>
        <v>0</v>
      </c>
      <c r="BF389" s="186">
        <f>IF(N389="snížená",J389,0)</f>
        <v>0</v>
      </c>
      <c r="BG389" s="186">
        <f>IF(N389="zákl. přenesená",J389,0)</f>
        <v>0</v>
      </c>
      <c r="BH389" s="186">
        <f>IF(N389="sníž. přenesená",J389,0)</f>
        <v>0</v>
      </c>
      <c r="BI389" s="186">
        <f>IF(N389="nulová",J389,0)</f>
        <v>0</v>
      </c>
      <c r="BJ389" s="20" t="s">
        <v>83</v>
      </c>
      <c r="BK389" s="186">
        <f>ROUND(I389*H389,2)</f>
        <v>0</v>
      </c>
      <c r="BL389" s="20" t="s">
        <v>187</v>
      </c>
      <c r="BM389" s="185" t="s">
        <v>5952</v>
      </c>
    </row>
    <row r="390" spans="1:65" s="2" customFormat="1" ht="19.2">
      <c r="A390" s="37"/>
      <c r="B390" s="38"/>
      <c r="C390" s="39"/>
      <c r="D390" s="194" t="s">
        <v>952</v>
      </c>
      <c r="E390" s="39"/>
      <c r="F390" s="251" t="s">
        <v>8711</v>
      </c>
      <c r="G390" s="39"/>
      <c r="H390" s="39"/>
      <c r="I390" s="189"/>
      <c r="J390" s="39"/>
      <c r="K390" s="39"/>
      <c r="L390" s="42"/>
      <c r="M390" s="190"/>
      <c r="N390" s="191"/>
      <c r="O390" s="67"/>
      <c r="P390" s="67"/>
      <c r="Q390" s="67"/>
      <c r="R390" s="67"/>
      <c r="S390" s="67"/>
      <c r="T390" s="68"/>
      <c r="U390" s="37"/>
      <c r="V390" s="37"/>
      <c r="W390" s="37"/>
      <c r="X390" s="37"/>
      <c r="Y390" s="37"/>
      <c r="Z390" s="37"/>
      <c r="AA390" s="37"/>
      <c r="AB390" s="37"/>
      <c r="AC390" s="37"/>
      <c r="AD390" s="37"/>
      <c r="AE390" s="37"/>
      <c r="AT390" s="20" t="s">
        <v>952</v>
      </c>
      <c r="AU390" s="20" t="s">
        <v>85</v>
      </c>
    </row>
    <row r="391" spans="1:65" s="2" customFormat="1" ht="16.5" customHeight="1">
      <c r="A391" s="37"/>
      <c r="B391" s="38"/>
      <c r="C391" s="174" t="s">
        <v>3620</v>
      </c>
      <c r="D391" s="174" t="s">
        <v>350</v>
      </c>
      <c r="E391" s="175" t="s">
        <v>8712</v>
      </c>
      <c r="F391" s="176" t="s">
        <v>8713</v>
      </c>
      <c r="G391" s="177" t="s">
        <v>6812</v>
      </c>
      <c r="H391" s="178">
        <v>8.7360000000000007</v>
      </c>
      <c r="I391" s="179"/>
      <c r="J391" s="180">
        <f>ROUND(I391*H391,2)</f>
        <v>0</v>
      </c>
      <c r="K391" s="176" t="s">
        <v>933</v>
      </c>
      <c r="L391" s="42"/>
      <c r="M391" s="181" t="s">
        <v>19</v>
      </c>
      <c r="N391" s="182" t="s">
        <v>46</v>
      </c>
      <c r="O391" s="67"/>
      <c r="P391" s="183">
        <f>O391*H391</f>
        <v>0</v>
      </c>
      <c r="Q391" s="183">
        <v>0</v>
      </c>
      <c r="R391" s="183">
        <f>Q391*H391</f>
        <v>0</v>
      </c>
      <c r="S391" s="183">
        <v>0</v>
      </c>
      <c r="T391" s="184">
        <f>S391*H391</f>
        <v>0</v>
      </c>
      <c r="U391" s="37"/>
      <c r="V391" s="37"/>
      <c r="W391" s="37"/>
      <c r="X391" s="37"/>
      <c r="Y391" s="37"/>
      <c r="Z391" s="37"/>
      <c r="AA391" s="37"/>
      <c r="AB391" s="37"/>
      <c r="AC391" s="37"/>
      <c r="AD391" s="37"/>
      <c r="AE391" s="37"/>
      <c r="AR391" s="185" t="s">
        <v>187</v>
      </c>
      <c r="AT391" s="185" t="s">
        <v>350</v>
      </c>
      <c r="AU391" s="185" t="s">
        <v>85</v>
      </c>
      <c r="AY391" s="20" t="s">
        <v>349</v>
      </c>
      <c r="BE391" s="186">
        <f>IF(N391="základní",J391,0)</f>
        <v>0</v>
      </c>
      <c r="BF391" s="186">
        <f>IF(N391="snížená",J391,0)</f>
        <v>0</v>
      </c>
      <c r="BG391" s="186">
        <f>IF(N391="zákl. přenesená",J391,0)</f>
        <v>0</v>
      </c>
      <c r="BH391" s="186">
        <f>IF(N391="sníž. přenesená",J391,0)</f>
        <v>0</v>
      </c>
      <c r="BI391" s="186">
        <f>IF(N391="nulová",J391,0)</f>
        <v>0</v>
      </c>
      <c r="BJ391" s="20" t="s">
        <v>83</v>
      </c>
      <c r="BK391" s="186">
        <f>ROUND(I391*H391,2)</f>
        <v>0</v>
      </c>
      <c r="BL391" s="20" t="s">
        <v>187</v>
      </c>
      <c r="BM391" s="185" t="s">
        <v>5959</v>
      </c>
    </row>
    <row r="392" spans="1:65" s="2" customFormat="1" ht="19.2">
      <c r="A392" s="37"/>
      <c r="B392" s="38"/>
      <c r="C392" s="39"/>
      <c r="D392" s="194" t="s">
        <v>952</v>
      </c>
      <c r="E392" s="39"/>
      <c r="F392" s="251" t="s">
        <v>8711</v>
      </c>
      <c r="G392" s="39"/>
      <c r="H392" s="39"/>
      <c r="I392" s="189"/>
      <c r="J392" s="39"/>
      <c r="K392" s="39"/>
      <c r="L392" s="42"/>
      <c r="M392" s="190"/>
      <c r="N392" s="191"/>
      <c r="O392" s="67"/>
      <c r="P392" s="67"/>
      <c r="Q392" s="67"/>
      <c r="R392" s="67"/>
      <c r="S392" s="67"/>
      <c r="T392" s="68"/>
      <c r="U392" s="37"/>
      <c r="V392" s="37"/>
      <c r="W392" s="37"/>
      <c r="X392" s="37"/>
      <c r="Y392" s="37"/>
      <c r="Z392" s="37"/>
      <c r="AA392" s="37"/>
      <c r="AB392" s="37"/>
      <c r="AC392" s="37"/>
      <c r="AD392" s="37"/>
      <c r="AE392" s="37"/>
      <c r="AT392" s="20" t="s">
        <v>952</v>
      </c>
      <c r="AU392" s="20" t="s">
        <v>85</v>
      </c>
    </row>
    <row r="393" spans="1:65" s="2" customFormat="1" ht="16.5" customHeight="1">
      <c r="A393" s="37"/>
      <c r="B393" s="38"/>
      <c r="C393" s="174" t="s">
        <v>903</v>
      </c>
      <c r="D393" s="174" t="s">
        <v>350</v>
      </c>
      <c r="E393" s="175" t="s">
        <v>8714</v>
      </c>
      <c r="F393" s="176" t="s">
        <v>8715</v>
      </c>
      <c r="G393" s="177" t="s">
        <v>6812</v>
      </c>
      <c r="H393" s="178">
        <v>31.824000000000002</v>
      </c>
      <c r="I393" s="179"/>
      <c r="J393" s="180">
        <f>ROUND(I393*H393,2)</f>
        <v>0</v>
      </c>
      <c r="K393" s="176" t="s">
        <v>933</v>
      </c>
      <c r="L393" s="42"/>
      <c r="M393" s="181" t="s">
        <v>19</v>
      </c>
      <c r="N393" s="182" t="s">
        <v>46</v>
      </c>
      <c r="O393" s="67"/>
      <c r="P393" s="183">
        <f>O393*H393</f>
        <v>0</v>
      </c>
      <c r="Q393" s="183">
        <v>0</v>
      </c>
      <c r="R393" s="183">
        <f>Q393*H393</f>
        <v>0</v>
      </c>
      <c r="S393" s="183">
        <v>0</v>
      </c>
      <c r="T393" s="184">
        <f>S393*H393</f>
        <v>0</v>
      </c>
      <c r="U393" s="37"/>
      <c r="V393" s="37"/>
      <c r="W393" s="37"/>
      <c r="X393" s="37"/>
      <c r="Y393" s="37"/>
      <c r="Z393" s="37"/>
      <c r="AA393" s="37"/>
      <c r="AB393" s="37"/>
      <c r="AC393" s="37"/>
      <c r="AD393" s="37"/>
      <c r="AE393" s="37"/>
      <c r="AR393" s="185" t="s">
        <v>187</v>
      </c>
      <c r="AT393" s="185" t="s">
        <v>350</v>
      </c>
      <c r="AU393" s="185" t="s">
        <v>85</v>
      </c>
      <c r="AY393" s="20" t="s">
        <v>349</v>
      </c>
      <c r="BE393" s="186">
        <f>IF(N393="základní",J393,0)</f>
        <v>0</v>
      </c>
      <c r="BF393" s="186">
        <f>IF(N393="snížená",J393,0)</f>
        <v>0</v>
      </c>
      <c r="BG393" s="186">
        <f>IF(N393="zákl. přenesená",J393,0)</f>
        <v>0</v>
      </c>
      <c r="BH393" s="186">
        <f>IF(N393="sníž. přenesená",J393,0)</f>
        <v>0</v>
      </c>
      <c r="BI393" s="186">
        <f>IF(N393="nulová",J393,0)</f>
        <v>0</v>
      </c>
      <c r="BJ393" s="20" t="s">
        <v>83</v>
      </c>
      <c r="BK393" s="186">
        <f>ROUND(I393*H393,2)</f>
        <v>0</v>
      </c>
      <c r="BL393" s="20" t="s">
        <v>187</v>
      </c>
      <c r="BM393" s="185" t="s">
        <v>5967</v>
      </c>
    </row>
    <row r="394" spans="1:65" s="2" customFormat="1" ht="19.2">
      <c r="A394" s="37"/>
      <c r="B394" s="38"/>
      <c r="C394" s="39"/>
      <c r="D394" s="194" t="s">
        <v>952</v>
      </c>
      <c r="E394" s="39"/>
      <c r="F394" s="251" t="s">
        <v>8711</v>
      </c>
      <c r="G394" s="39"/>
      <c r="H394" s="39"/>
      <c r="I394" s="189"/>
      <c r="J394" s="39"/>
      <c r="K394" s="39"/>
      <c r="L394" s="42"/>
      <c r="M394" s="190"/>
      <c r="N394" s="191"/>
      <c r="O394" s="67"/>
      <c r="P394" s="67"/>
      <c r="Q394" s="67"/>
      <c r="R394" s="67"/>
      <c r="S394" s="67"/>
      <c r="T394" s="68"/>
      <c r="U394" s="37"/>
      <c r="V394" s="37"/>
      <c r="W394" s="37"/>
      <c r="X394" s="37"/>
      <c r="Y394" s="37"/>
      <c r="Z394" s="37"/>
      <c r="AA394" s="37"/>
      <c r="AB394" s="37"/>
      <c r="AC394" s="37"/>
      <c r="AD394" s="37"/>
      <c r="AE394" s="37"/>
      <c r="AT394" s="20" t="s">
        <v>952</v>
      </c>
      <c r="AU394" s="20" t="s">
        <v>85</v>
      </c>
    </row>
    <row r="395" spans="1:65" s="2" customFormat="1" ht="16.5" customHeight="1">
      <c r="A395" s="37"/>
      <c r="B395" s="38"/>
      <c r="C395" s="174" t="s">
        <v>5465</v>
      </c>
      <c r="D395" s="174" t="s">
        <v>350</v>
      </c>
      <c r="E395" s="175" t="s">
        <v>8716</v>
      </c>
      <c r="F395" s="176" t="s">
        <v>8683</v>
      </c>
      <c r="G395" s="177" t="s">
        <v>6812</v>
      </c>
      <c r="H395" s="178">
        <v>11.856</v>
      </c>
      <c r="I395" s="179"/>
      <c r="J395" s="180">
        <f>ROUND(I395*H395,2)</f>
        <v>0</v>
      </c>
      <c r="K395" s="176" t="s">
        <v>933</v>
      </c>
      <c r="L395" s="42"/>
      <c r="M395" s="181" t="s">
        <v>19</v>
      </c>
      <c r="N395" s="182" t="s">
        <v>46</v>
      </c>
      <c r="O395" s="67"/>
      <c r="P395" s="183">
        <f>O395*H395</f>
        <v>0</v>
      </c>
      <c r="Q395" s="183">
        <v>0</v>
      </c>
      <c r="R395" s="183">
        <f>Q395*H395</f>
        <v>0</v>
      </c>
      <c r="S395" s="183">
        <v>0</v>
      </c>
      <c r="T395" s="184">
        <f>S395*H395</f>
        <v>0</v>
      </c>
      <c r="U395" s="37"/>
      <c r="V395" s="37"/>
      <c r="W395" s="37"/>
      <c r="X395" s="37"/>
      <c r="Y395" s="37"/>
      <c r="Z395" s="37"/>
      <c r="AA395" s="37"/>
      <c r="AB395" s="37"/>
      <c r="AC395" s="37"/>
      <c r="AD395" s="37"/>
      <c r="AE395" s="37"/>
      <c r="AR395" s="185" t="s">
        <v>187</v>
      </c>
      <c r="AT395" s="185" t="s">
        <v>350</v>
      </c>
      <c r="AU395" s="185" t="s">
        <v>85</v>
      </c>
      <c r="AY395" s="20" t="s">
        <v>349</v>
      </c>
      <c r="BE395" s="186">
        <f>IF(N395="základní",J395,0)</f>
        <v>0</v>
      </c>
      <c r="BF395" s="186">
        <f>IF(N395="snížená",J395,0)</f>
        <v>0</v>
      </c>
      <c r="BG395" s="186">
        <f>IF(N395="zákl. přenesená",J395,0)</f>
        <v>0</v>
      </c>
      <c r="BH395" s="186">
        <f>IF(N395="sníž. přenesená",J395,0)</f>
        <v>0</v>
      </c>
      <c r="BI395" s="186">
        <f>IF(N395="nulová",J395,0)</f>
        <v>0</v>
      </c>
      <c r="BJ395" s="20" t="s">
        <v>83</v>
      </c>
      <c r="BK395" s="186">
        <f>ROUND(I395*H395,2)</f>
        <v>0</v>
      </c>
      <c r="BL395" s="20" t="s">
        <v>187</v>
      </c>
      <c r="BM395" s="185" t="s">
        <v>5975</v>
      </c>
    </row>
    <row r="396" spans="1:65" s="2" customFormat="1" ht="19.2">
      <c r="A396" s="37"/>
      <c r="B396" s="38"/>
      <c r="C396" s="39"/>
      <c r="D396" s="194" t="s">
        <v>952</v>
      </c>
      <c r="E396" s="39"/>
      <c r="F396" s="251" t="s">
        <v>8711</v>
      </c>
      <c r="G396" s="39"/>
      <c r="H396" s="39"/>
      <c r="I396" s="189"/>
      <c r="J396" s="39"/>
      <c r="K396" s="39"/>
      <c r="L396" s="42"/>
      <c r="M396" s="190"/>
      <c r="N396" s="191"/>
      <c r="O396" s="67"/>
      <c r="P396" s="67"/>
      <c r="Q396" s="67"/>
      <c r="R396" s="67"/>
      <c r="S396" s="67"/>
      <c r="T396" s="68"/>
      <c r="U396" s="37"/>
      <c r="V396" s="37"/>
      <c r="W396" s="37"/>
      <c r="X396" s="37"/>
      <c r="Y396" s="37"/>
      <c r="Z396" s="37"/>
      <c r="AA396" s="37"/>
      <c r="AB396" s="37"/>
      <c r="AC396" s="37"/>
      <c r="AD396" s="37"/>
      <c r="AE396" s="37"/>
      <c r="AT396" s="20" t="s">
        <v>952</v>
      </c>
      <c r="AU396" s="20" t="s">
        <v>85</v>
      </c>
    </row>
    <row r="397" spans="1:65" s="11" customFormat="1" ht="22.8" customHeight="1">
      <c r="B397" s="160"/>
      <c r="C397" s="161"/>
      <c r="D397" s="162" t="s">
        <v>74</v>
      </c>
      <c r="E397" s="249" t="s">
        <v>1300</v>
      </c>
      <c r="F397" s="249" t="s">
        <v>283</v>
      </c>
      <c r="G397" s="161"/>
      <c r="H397" s="161"/>
      <c r="I397" s="164"/>
      <c r="J397" s="250">
        <f>BK397</f>
        <v>0</v>
      </c>
      <c r="K397" s="161"/>
      <c r="L397" s="166"/>
      <c r="M397" s="167"/>
      <c r="N397" s="168"/>
      <c r="O397" s="168"/>
      <c r="P397" s="169">
        <f>SUM(P398:P409)</f>
        <v>0</v>
      </c>
      <c r="Q397" s="168"/>
      <c r="R397" s="169">
        <f>SUM(R398:R409)</f>
        <v>0</v>
      </c>
      <c r="S397" s="168"/>
      <c r="T397" s="170">
        <f>SUM(T398:T409)</f>
        <v>0</v>
      </c>
      <c r="AR397" s="171" t="s">
        <v>187</v>
      </c>
      <c r="AT397" s="172" t="s">
        <v>74</v>
      </c>
      <c r="AU397" s="172" t="s">
        <v>83</v>
      </c>
      <c r="AY397" s="171" t="s">
        <v>349</v>
      </c>
      <c r="BK397" s="173">
        <f>SUM(BK398:BK409)</f>
        <v>0</v>
      </c>
    </row>
    <row r="398" spans="1:65" s="2" customFormat="1" ht="16.5" customHeight="1">
      <c r="A398" s="37"/>
      <c r="B398" s="38"/>
      <c r="C398" s="174" t="s">
        <v>908</v>
      </c>
      <c r="D398" s="174" t="s">
        <v>350</v>
      </c>
      <c r="E398" s="175" t="s">
        <v>8717</v>
      </c>
      <c r="F398" s="176" t="s">
        <v>8718</v>
      </c>
      <c r="G398" s="177" t="s">
        <v>6812</v>
      </c>
      <c r="H398" s="178">
        <v>21975.241999999998</v>
      </c>
      <c r="I398" s="179"/>
      <c r="J398" s="180">
        <f>ROUND(I398*H398,2)</f>
        <v>0</v>
      </c>
      <c r="K398" s="176" t="s">
        <v>933</v>
      </c>
      <c r="L398" s="42"/>
      <c r="M398" s="181" t="s">
        <v>19</v>
      </c>
      <c r="N398" s="182" t="s">
        <v>46</v>
      </c>
      <c r="O398" s="67"/>
      <c r="P398" s="183">
        <f>O398*H398</f>
        <v>0</v>
      </c>
      <c r="Q398" s="183">
        <v>0</v>
      </c>
      <c r="R398" s="183">
        <f>Q398*H398</f>
        <v>0</v>
      </c>
      <c r="S398" s="183">
        <v>0</v>
      </c>
      <c r="T398" s="184">
        <f>S398*H398</f>
        <v>0</v>
      </c>
      <c r="U398" s="37"/>
      <c r="V398" s="37"/>
      <c r="W398" s="37"/>
      <c r="X398" s="37"/>
      <c r="Y398" s="37"/>
      <c r="Z398" s="37"/>
      <c r="AA398" s="37"/>
      <c r="AB398" s="37"/>
      <c r="AC398" s="37"/>
      <c r="AD398" s="37"/>
      <c r="AE398" s="37"/>
      <c r="AR398" s="185" t="s">
        <v>187</v>
      </c>
      <c r="AT398" s="185" t="s">
        <v>350</v>
      </c>
      <c r="AU398" s="185" t="s">
        <v>85</v>
      </c>
      <c r="AY398" s="20" t="s">
        <v>349</v>
      </c>
      <c r="BE398" s="186">
        <f>IF(N398="základní",J398,0)</f>
        <v>0</v>
      </c>
      <c r="BF398" s="186">
        <f>IF(N398="snížená",J398,0)</f>
        <v>0</v>
      </c>
      <c r="BG398" s="186">
        <f>IF(N398="zákl. přenesená",J398,0)</f>
        <v>0</v>
      </c>
      <c r="BH398" s="186">
        <f>IF(N398="sníž. přenesená",J398,0)</f>
        <v>0</v>
      </c>
      <c r="BI398" s="186">
        <f>IF(N398="nulová",J398,0)</f>
        <v>0</v>
      </c>
      <c r="BJ398" s="20" t="s">
        <v>83</v>
      </c>
      <c r="BK398" s="186">
        <f>ROUND(I398*H398,2)</f>
        <v>0</v>
      </c>
      <c r="BL398" s="20" t="s">
        <v>187</v>
      </c>
      <c r="BM398" s="185" t="s">
        <v>5982</v>
      </c>
    </row>
    <row r="399" spans="1:65" s="2" customFormat="1" ht="19.2">
      <c r="A399" s="37"/>
      <c r="B399" s="38"/>
      <c r="C399" s="39"/>
      <c r="D399" s="194" t="s">
        <v>952</v>
      </c>
      <c r="E399" s="39"/>
      <c r="F399" s="251" t="s">
        <v>8719</v>
      </c>
      <c r="G399" s="39"/>
      <c r="H399" s="39"/>
      <c r="I399" s="189"/>
      <c r="J399" s="39"/>
      <c r="K399" s="39"/>
      <c r="L399" s="42"/>
      <c r="M399" s="190"/>
      <c r="N399" s="191"/>
      <c r="O399" s="67"/>
      <c r="P399" s="67"/>
      <c r="Q399" s="67"/>
      <c r="R399" s="67"/>
      <c r="S399" s="67"/>
      <c r="T399" s="68"/>
      <c r="U399" s="37"/>
      <c r="V399" s="37"/>
      <c r="W399" s="37"/>
      <c r="X399" s="37"/>
      <c r="Y399" s="37"/>
      <c r="Z399" s="37"/>
      <c r="AA399" s="37"/>
      <c r="AB399" s="37"/>
      <c r="AC399" s="37"/>
      <c r="AD399" s="37"/>
      <c r="AE399" s="37"/>
      <c r="AT399" s="20" t="s">
        <v>952</v>
      </c>
      <c r="AU399" s="20" t="s">
        <v>85</v>
      </c>
    </row>
    <row r="400" spans="1:65" s="2" customFormat="1" ht="16.5" customHeight="1">
      <c r="A400" s="37"/>
      <c r="B400" s="38"/>
      <c r="C400" s="174" t="s">
        <v>5472</v>
      </c>
      <c r="D400" s="174" t="s">
        <v>350</v>
      </c>
      <c r="E400" s="175" t="s">
        <v>8720</v>
      </c>
      <c r="F400" s="176" t="s">
        <v>8721</v>
      </c>
      <c r="G400" s="177" t="s">
        <v>6812</v>
      </c>
      <c r="H400" s="178">
        <v>951.52200000000005</v>
      </c>
      <c r="I400" s="179"/>
      <c r="J400" s="180">
        <f>ROUND(I400*H400,2)</f>
        <v>0</v>
      </c>
      <c r="K400" s="176" t="s">
        <v>933</v>
      </c>
      <c r="L400" s="42"/>
      <c r="M400" s="181" t="s">
        <v>19</v>
      </c>
      <c r="N400" s="182" t="s">
        <v>46</v>
      </c>
      <c r="O400" s="67"/>
      <c r="P400" s="183">
        <f>O400*H400</f>
        <v>0</v>
      </c>
      <c r="Q400" s="183">
        <v>0</v>
      </c>
      <c r="R400" s="183">
        <f>Q400*H400</f>
        <v>0</v>
      </c>
      <c r="S400" s="183">
        <v>0</v>
      </c>
      <c r="T400" s="184">
        <f>S400*H400</f>
        <v>0</v>
      </c>
      <c r="U400" s="37"/>
      <c r="V400" s="37"/>
      <c r="W400" s="37"/>
      <c r="X400" s="37"/>
      <c r="Y400" s="37"/>
      <c r="Z400" s="37"/>
      <c r="AA400" s="37"/>
      <c r="AB400" s="37"/>
      <c r="AC400" s="37"/>
      <c r="AD400" s="37"/>
      <c r="AE400" s="37"/>
      <c r="AR400" s="185" t="s">
        <v>187</v>
      </c>
      <c r="AT400" s="185" t="s">
        <v>350</v>
      </c>
      <c r="AU400" s="185" t="s">
        <v>85</v>
      </c>
      <c r="AY400" s="20" t="s">
        <v>349</v>
      </c>
      <c r="BE400" s="186">
        <f>IF(N400="základní",J400,0)</f>
        <v>0</v>
      </c>
      <c r="BF400" s="186">
        <f>IF(N400="snížená",J400,0)</f>
        <v>0</v>
      </c>
      <c r="BG400" s="186">
        <f>IF(N400="zákl. přenesená",J400,0)</f>
        <v>0</v>
      </c>
      <c r="BH400" s="186">
        <f>IF(N400="sníž. přenesená",J400,0)</f>
        <v>0</v>
      </c>
      <c r="BI400" s="186">
        <f>IF(N400="nulová",J400,0)</f>
        <v>0</v>
      </c>
      <c r="BJ400" s="20" t="s">
        <v>83</v>
      </c>
      <c r="BK400" s="186">
        <f>ROUND(I400*H400,2)</f>
        <v>0</v>
      </c>
      <c r="BL400" s="20" t="s">
        <v>187</v>
      </c>
      <c r="BM400" s="185" t="s">
        <v>5988</v>
      </c>
    </row>
    <row r="401" spans="1:65" s="2" customFormat="1" ht="19.2">
      <c r="A401" s="37"/>
      <c r="B401" s="38"/>
      <c r="C401" s="39"/>
      <c r="D401" s="194" t="s">
        <v>952</v>
      </c>
      <c r="E401" s="39"/>
      <c r="F401" s="251" t="s">
        <v>8719</v>
      </c>
      <c r="G401" s="39"/>
      <c r="H401" s="39"/>
      <c r="I401" s="189"/>
      <c r="J401" s="39"/>
      <c r="K401" s="39"/>
      <c r="L401" s="42"/>
      <c r="M401" s="190"/>
      <c r="N401" s="191"/>
      <c r="O401" s="67"/>
      <c r="P401" s="67"/>
      <c r="Q401" s="67"/>
      <c r="R401" s="67"/>
      <c r="S401" s="67"/>
      <c r="T401" s="68"/>
      <c r="U401" s="37"/>
      <c r="V401" s="37"/>
      <c r="W401" s="37"/>
      <c r="X401" s="37"/>
      <c r="Y401" s="37"/>
      <c r="Z401" s="37"/>
      <c r="AA401" s="37"/>
      <c r="AB401" s="37"/>
      <c r="AC401" s="37"/>
      <c r="AD401" s="37"/>
      <c r="AE401" s="37"/>
      <c r="AT401" s="20" t="s">
        <v>952</v>
      </c>
      <c r="AU401" s="20" t="s">
        <v>85</v>
      </c>
    </row>
    <row r="402" spans="1:65" s="2" customFormat="1" ht="16.5" customHeight="1">
      <c r="A402" s="37"/>
      <c r="B402" s="38"/>
      <c r="C402" s="174" t="s">
        <v>912</v>
      </c>
      <c r="D402" s="174" t="s">
        <v>350</v>
      </c>
      <c r="E402" s="175" t="s">
        <v>8722</v>
      </c>
      <c r="F402" s="176" t="s">
        <v>8723</v>
      </c>
      <c r="G402" s="177" t="s">
        <v>6812</v>
      </c>
      <c r="H402" s="178">
        <v>1719.575</v>
      </c>
      <c r="I402" s="179"/>
      <c r="J402" s="180">
        <f>ROUND(I402*H402,2)</f>
        <v>0</v>
      </c>
      <c r="K402" s="176" t="s">
        <v>933</v>
      </c>
      <c r="L402" s="42"/>
      <c r="M402" s="181" t="s">
        <v>19</v>
      </c>
      <c r="N402" s="182" t="s">
        <v>46</v>
      </c>
      <c r="O402" s="67"/>
      <c r="P402" s="183">
        <f>O402*H402</f>
        <v>0</v>
      </c>
      <c r="Q402" s="183">
        <v>0</v>
      </c>
      <c r="R402" s="183">
        <f>Q402*H402</f>
        <v>0</v>
      </c>
      <c r="S402" s="183">
        <v>0</v>
      </c>
      <c r="T402" s="184">
        <f>S402*H402</f>
        <v>0</v>
      </c>
      <c r="U402" s="37"/>
      <c r="V402" s="37"/>
      <c r="W402" s="37"/>
      <c r="X402" s="37"/>
      <c r="Y402" s="37"/>
      <c r="Z402" s="37"/>
      <c r="AA402" s="37"/>
      <c r="AB402" s="37"/>
      <c r="AC402" s="37"/>
      <c r="AD402" s="37"/>
      <c r="AE402" s="37"/>
      <c r="AR402" s="185" t="s">
        <v>187</v>
      </c>
      <c r="AT402" s="185" t="s">
        <v>350</v>
      </c>
      <c r="AU402" s="185" t="s">
        <v>85</v>
      </c>
      <c r="AY402" s="20" t="s">
        <v>349</v>
      </c>
      <c r="BE402" s="186">
        <f>IF(N402="základní",J402,0)</f>
        <v>0</v>
      </c>
      <c r="BF402" s="186">
        <f>IF(N402="snížená",J402,0)</f>
        <v>0</v>
      </c>
      <c r="BG402" s="186">
        <f>IF(N402="zákl. přenesená",J402,0)</f>
        <v>0</v>
      </c>
      <c r="BH402" s="186">
        <f>IF(N402="sníž. přenesená",J402,0)</f>
        <v>0</v>
      </c>
      <c r="BI402" s="186">
        <f>IF(N402="nulová",J402,0)</f>
        <v>0</v>
      </c>
      <c r="BJ402" s="20" t="s">
        <v>83</v>
      </c>
      <c r="BK402" s="186">
        <f>ROUND(I402*H402,2)</f>
        <v>0</v>
      </c>
      <c r="BL402" s="20" t="s">
        <v>187</v>
      </c>
      <c r="BM402" s="185" t="s">
        <v>5994</v>
      </c>
    </row>
    <row r="403" spans="1:65" s="2" customFormat="1" ht="19.2">
      <c r="A403" s="37"/>
      <c r="B403" s="38"/>
      <c r="C403" s="39"/>
      <c r="D403" s="194" t="s">
        <v>952</v>
      </c>
      <c r="E403" s="39"/>
      <c r="F403" s="251" t="s">
        <v>8724</v>
      </c>
      <c r="G403" s="39"/>
      <c r="H403" s="39"/>
      <c r="I403" s="189"/>
      <c r="J403" s="39"/>
      <c r="K403" s="39"/>
      <c r="L403" s="42"/>
      <c r="M403" s="190"/>
      <c r="N403" s="191"/>
      <c r="O403" s="67"/>
      <c r="P403" s="67"/>
      <c r="Q403" s="67"/>
      <c r="R403" s="67"/>
      <c r="S403" s="67"/>
      <c r="T403" s="68"/>
      <c r="U403" s="37"/>
      <c r="V403" s="37"/>
      <c r="W403" s="37"/>
      <c r="X403" s="37"/>
      <c r="Y403" s="37"/>
      <c r="Z403" s="37"/>
      <c r="AA403" s="37"/>
      <c r="AB403" s="37"/>
      <c r="AC403" s="37"/>
      <c r="AD403" s="37"/>
      <c r="AE403" s="37"/>
      <c r="AT403" s="20" t="s">
        <v>952</v>
      </c>
      <c r="AU403" s="20" t="s">
        <v>85</v>
      </c>
    </row>
    <row r="404" spans="1:65" s="2" customFormat="1" ht="16.5" customHeight="1">
      <c r="A404" s="37"/>
      <c r="B404" s="38"/>
      <c r="C404" s="174" t="s">
        <v>5479</v>
      </c>
      <c r="D404" s="174" t="s">
        <v>350</v>
      </c>
      <c r="E404" s="175" t="s">
        <v>8725</v>
      </c>
      <c r="F404" s="176" t="s">
        <v>8726</v>
      </c>
      <c r="G404" s="177" t="s">
        <v>6812</v>
      </c>
      <c r="H404" s="178">
        <v>951.52200000000005</v>
      </c>
      <c r="I404" s="179"/>
      <c r="J404" s="180">
        <f>ROUND(I404*H404,2)</f>
        <v>0</v>
      </c>
      <c r="K404" s="176" t="s">
        <v>933</v>
      </c>
      <c r="L404" s="42"/>
      <c r="M404" s="181" t="s">
        <v>19</v>
      </c>
      <c r="N404" s="182" t="s">
        <v>46</v>
      </c>
      <c r="O404" s="67"/>
      <c r="P404" s="183">
        <f>O404*H404</f>
        <v>0</v>
      </c>
      <c r="Q404" s="183">
        <v>0</v>
      </c>
      <c r="R404" s="183">
        <f>Q404*H404</f>
        <v>0</v>
      </c>
      <c r="S404" s="183">
        <v>0</v>
      </c>
      <c r="T404" s="184">
        <f>S404*H404</f>
        <v>0</v>
      </c>
      <c r="U404" s="37"/>
      <c r="V404" s="37"/>
      <c r="W404" s="37"/>
      <c r="X404" s="37"/>
      <c r="Y404" s="37"/>
      <c r="Z404" s="37"/>
      <c r="AA404" s="37"/>
      <c r="AB404" s="37"/>
      <c r="AC404" s="37"/>
      <c r="AD404" s="37"/>
      <c r="AE404" s="37"/>
      <c r="AR404" s="185" t="s">
        <v>187</v>
      </c>
      <c r="AT404" s="185" t="s">
        <v>350</v>
      </c>
      <c r="AU404" s="185" t="s">
        <v>85</v>
      </c>
      <c r="AY404" s="20" t="s">
        <v>349</v>
      </c>
      <c r="BE404" s="186">
        <f>IF(N404="základní",J404,0)</f>
        <v>0</v>
      </c>
      <c r="BF404" s="186">
        <f>IF(N404="snížená",J404,0)</f>
        <v>0</v>
      </c>
      <c r="BG404" s="186">
        <f>IF(N404="zákl. přenesená",J404,0)</f>
        <v>0</v>
      </c>
      <c r="BH404" s="186">
        <f>IF(N404="sníž. přenesená",J404,0)</f>
        <v>0</v>
      </c>
      <c r="BI404" s="186">
        <f>IF(N404="nulová",J404,0)</f>
        <v>0</v>
      </c>
      <c r="BJ404" s="20" t="s">
        <v>83</v>
      </c>
      <c r="BK404" s="186">
        <f>ROUND(I404*H404,2)</f>
        <v>0</v>
      </c>
      <c r="BL404" s="20" t="s">
        <v>187</v>
      </c>
      <c r="BM404" s="185" t="s">
        <v>6000</v>
      </c>
    </row>
    <row r="405" spans="1:65" s="2" customFormat="1" ht="19.2">
      <c r="A405" s="37"/>
      <c r="B405" s="38"/>
      <c r="C405" s="39"/>
      <c r="D405" s="194" t="s">
        <v>952</v>
      </c>
      <c r="E405" s="39"/>
      <c r="F405" s="251" t="s">
        <v>8724</v>
      </c>
      <c r="G405" s="39"/>
      <c r="H405" s="39"/>
      <c r="I405" s="189"/>
      <c r="J405" s="39"/>
      <c r="K405" s="39"/>
      <c r="L405" s="42"/>
      <c r="M405" s="190"/>
      <c r="N405" s="191"/>
      <c r="O405" s="67"/>
      <c r="P405" s="67"/>
      <c r="Q405" s="67"/>
      <c r="R405" s="67"/>
      <c r="S405" s="67"/>
      <c r="T405" s="68"/>
      <c r="U405" s="37"/>
      <c r="V405" s="37"/>
      <c r="W405" s="37"/>
      <c r="X405" s="37"/>
      <c r="Y405" s="37"/>
      <c r="Z405" s="37"/>
      <c r="AA405" s="37"/>
      <c r="AB405" s="37"/>
      <c r="AC405" s="37"/>
      <c r="AD405" s="37"/>
      <c r="AE405" s="37"/>
      <c r="AT405" s="20" t="s">
        <v>952</v>
      </c>
      <c r="AU405" s="20" t="s">
        <v>85</v>
      </c>
    </row>
    <row r="406" spans="1:65" s="2" customFormat="1" ht="16.5" customHeight="1">
      <c r="A406" s="37"/>
      <c r="B406" s="38"/>
      <c r="C406" s="174" t="s">
        <v>919</v>
      </c>
      <c r="D406" s="174" t="s">
        <v>350</v>
      </c>
      <c r="E406" s="175" t="s">
        <v>8727</v>
      </c>
      <c r="F406" s="176" t="s">
        <v>8728</v>
      </c>
      <c r="G406" s="177" t="s">
        <v>987</v>
      </c>
      <c r="H406" s="178">
        <v>20</v>
      </c>
      <c r="I406" s="179"/>
      <c r="J406" s="180">
        <f>ROUND(I406*H406,2)</f>
        <v>0</v>
      </c>
      <c r="K406" s="176" t="s">
        <v>933</v>
      </c>
      <c r="L406" s="42"/>
      <c r="M406" s="181" t="s">
        <v>19</v>
      </c>
      <c r="N406" s="182" t="s">
        <v>46</v>
      </c>
      <c r="O406" s="67"/>
      <c r="P406" s="183">
        <f>O406*H406</f>
        <v>0</v>
      </c>
      <c r="Q406" s="183">
        <v>0</v>
      </c>
      <c r="R406" s="183">
        <f>Q406*H406</f>
        <v>0</v>
      </c>
      <c r="S406" s="183">
        <v>0</v>
      </c>
      <c r="T406" s="184">
        <f>S406*H406</f>
        <v>0</v>
      </c>
      <c r="U406" s="37"/>
      <c r="V406" s="37"/>
      <c r="W406" s="37"/>
      <c r="X406" s="37"/>
      <c r="Y406" s="37"/>
      <c r="Z406" s="37"/>
      <c r="AA406" s="37"/>
      <c r="AB406" s="37"/>
      <c r="AC406" s="37"/>
      <c r="AD406" s="37"/>
      <c r="AE406" s="37"/>
      <c r="AR406" s="185" t="s">
        <v>187</v>
      </c>
      <c r="AT406" s="185" t="s">
        <v>350</v>
      </c>
      <c r="AU406" s="185" t="s">
        <v>85</v>
      </c>
      <c r="AY406" s="20" t="s">
        <v>349</v>
      </c>
      <c r="BE406" s="186">
        <f>IF(N406="základní",J406,0)</f>
        <v>0</v>
      </c>
      <c r="BF406" s="186">
        <f>IF(N406="snížená",J406,0)</f>
        <v>0</v>
      </c>
      <c r="BG406" s="186">
        <f>IF(N406="zákl. přenesená",J406,0)</f>
        <v>0</v>
      </c>
      <c r="BH406" s="186">
        <f>IF(N406="sníž. přenesená",J406,0)</f>
        <v>0</v>
      </c>
      <c r="BI406" s="186">
        <f>IF(N406="nulová",J406,0)</f>
        <v>0</v>
      </c>
      <c r="BJ406" s="20" t="s">
        <v>83</v>
      </c>
      <c r="BK406" s="186">
        <f>ROUND(I406*H406,2)</f>
        <v>0</v>
      </c>
      <c r="BL406" s="20" t="s">
        <v>187</v>
      </c>
      <c r="BM406" s="185" t="s">
        <v>2340</v>
      </c>
    </row>
    <row r="407" spans="1:65" s="2" customFormat="1" ht="16.5" customHeight="1">
      <c r="A407" s="37"/>
      <c r="B407" s="38"/>
      <c r="C407" s="174" t="s">
        <v>5486</v>
      </c>
      <c r="D407" s="174" t="s">
        <v>350</v>
      </c>
      <c r="E407" s="175" t="s">
        <v>8729</v>
      </c>
      <c r="F407" s="176" t="s">
        <v>8730</v>
      </c>
      <c r="G407" s="177" t="s">
        <v>987</v>
      </c>
      <c r="H407" s="178">
        <v>100</v>
      </c>
      <c r="I407" s="179"/>
      <c r="J407" s="180">
        <f>ROUND(I407*H407,2)</f>
        <v>0</v>
      </c>
      <c r="K407" s="176" t="s">
        <v>933</v>
      </c>
      <c r="L407" s="42"/>
      <c r="M407" s="181" t="s">
        <v>19</v>
      </c>
      <c r="N407" s="182" t="s">
        <v>46</v>
      </c>
      <c r="O407" s="67"/>
      <c r="P407" s="183">
        <f>O407*H407</f>
        <v>0</v>
      </c>
      <c r="Q407" s="183">
        <v>0</v>
      </c>
      <c r="R407" s="183">
        <f>Q407*H407</f>
        <v>0</v>
      </c>
      <c r="S407" s="183">
        <v>0</v>
      </c>
      <c r="T407" s="184">
        <f>S407*H407</f>
        <v>0</v>
      </c>
      <c r="U407" s="37"/>
      <c r="V407" s="37"/>
      <c r="W407" s="37"/>
      <c r="X407" s="37"/>
      <c r="Y407" s="37"/>
      <c r="Z407" s="37"/>
      <c r="AA407" s="37"/>
      <c r="AB407" s="37"/>
      <c r="AC407" s="37"/>
      <c r="AD407" s="37"/>
      <c r="AE407" s="37"/>
      <c r="AR407" s="185" t="s">
        <v>187</v>
      </c>
      <c r="AT407" s="185" t="s">
        <v>350</v>
      </c>
      <c r="AU407" s="185" t="s">
        <v>85</v>
      </c>
      <c r="AY407" s="20" t="s">
        <v>349</v>
      </c>
      <c r="BE407" s="186">
        <f>IF(N407="základní",J407,0)</f>
        <v>0</v>
      </c>
      <c r="BF407" s="186">
        <f>IF(N407="snížená",J407,0)</f>
        <v>0</v>
      </c>
      <c r="BG407" s="186">
        <f>IF(N407="zákl. přenesená",J407,0)</f>
        <v>0</v>
      </c>
      <c r="BH407" s="186">
        <f>IF(N407="sníž. přenesená",J407,0)</f>
        <v>0</v>
      </c>
      <c r="BI407" s="186">
        <f>IF(N407="nulová",J407,0)</f>
        <v>0</v>
      </c>
      <c r="BJ407" s="20" t="s">
        <v>83</v>
      </c>
      <c r="BK407" s="186">
        <f>ROUND(I407*H407,2)</f>
        <v>0</v>
      </c>
      <c r="BL407" s="20" t="s">
        <v>187</v>
      </c>
      <c r="BM407" s="185" t="s">
        <v>6476</v>
      </c>
    </row>
    <row r="408" spans="1:65" s="2" customFormat="1" ht="16.5" customHeight="1">
      <c r="A408" s="37"/>
      <c r="B408" s="38"/>
      <c r="C408" s="174" t="s">
        <v>923</v>
      </c>
      <c r="D408" s="174" t="s">
        <v>350</v>
      </c>
      <c r="E408" s="175" t="s">
        <v>8731</v>
      </c>
      <c r="F408" s="176" t="s">
        <v>8732</v>
      </c>
      <c r="G408" s="177" t="s">
        <v>987</v>
      </c>
      <c r="H408" s="178">
        <v>2</v>
      </c>
      <c r="I408" s="179"/>
      <c r="J408" s="180">
        <f>ROUND(I408*H408,2)</f>
        <v>0</v>
      </c>
      <c r="K408" s="176" t="s">
        <v>933</v>
      </c>
      <c r="L408" s="42"/>
      <c r="M408" s="181" t="s">
        <v>19</v>
      </c>
      <c r="N408" s="182" t="s">
        <v>46</v>
      </c>
      <c r="O408" s="67"/>
      <c r="P408" s="183">
        <f>O408*H408</f>
        <v>0</v>
      </c>
      <c r="Q408" s="183">
        <v>0</v>
      </c>
      <c r="R408" s="183">
        <f>Q408*H408</f>
        <v>0</v>
      </c>
      <c r="S408" s="183">
        <v>0</v>
      </c>
      <c r="T408" s="184">
        <f>S408*H408</f>
        <v>0</v>
      </c>
      <c r="U408" s="37"/>
      <c r="V408" s="37"/>
      <c r="W408" s="37"/>
      <c r="X408" s="37"/>
      <c r="Y408" s="37"/>
      <c r="Z408" s="37"/>
      <c r="AA408" s="37"/>
      <c r="AB408" s="37"/>
      <c r="AC408" s="37"/>
      <c r="AD408" s="37"/>
      <c r="AE408" s="37"/>
      <c r="AR408" s="185" t="s">
        <v>187</v>
      </c>
      <c r="AT408" s="185" t="s">
        <v>350</v>
      </c>
      <c r="AU408" s="185" t="s">
        <v>85</v>
      </c>
      <c r="AY408" s="20" t="s">
        <v>349</v>
      </c>
      <c r="BE408" s="186">
        <f>IF(N408="základní",J408,0)</f>
        <v>0</v>
      </c>
      <c r="BF408" s="186">
        <f>IF(N408="snížená",J408,0)</f>
        <v>0</v>
      </c>
      <c r="BG408" s="186">
        <f>IF(N408="zákl. přenesená",J408,0)</f>
        <v>0</v>
      </c>
      <c r="BH408" s="186">
        <f>IF(N408="sníž. přenesená",J408,0)</f>
        <v>0</v>
      </c>
      <c r="BI408" s="186">
        <f>IF(N408="nulová",J408,0)</f>
        <v>0</v>
      </c>
      <c r="BJ408" s="20" t="s">
        <v>83</v>
      </c>
      <c r="BK408" s="186">
        <f>ROUND(I408*H408,2)</f>
        <v>0</v>
      </c>
      <c r="BL408" s="20" t="s">
        <v>187</v>
      </c>
      <c r="BM408" s="185" t="s">
        <v>6479</v>
      </c>
    </row>
    <row r="409" spans="1:65" s="2" customFormat="1" ht="19.2">
      <c r="A409" s="37"/>
      <c r="B409" s="38"/>
      <c r="C409" s="39"/>
      <c r="D409" s="194" t="s">
        <v>952</v>
      </c>
      <c r="E409" s="39"/>
      <c r="F409" s="251" t="s">
        <v>8733</v>
      </c>
      <c r="G409" s="39"/>
      <c r="H409" s="39"/>
      <c r="I409" s="189"/>
      <c r="J409" s="39"/>
      <c r="K409" s="39"/>
      <c r="L409" s="42"/>
      <c r="M409" s="190"/>
      <c r="N409" s="191"/>
      <c r="O409" s="67"/>
      <c r="P409" s="67"/>
      <c r="Q409" s="67"/>
      <c r="R409" s="67"/>
      <c r="S409" s="67"/>
      <c r="T409" s="68"/>
      <c r="U409" s="37"/>
      <c r="V409" s="37"/>
      <c r="W409" s="37"/>
      <c r="X409" s="37"/>
      <c r="Y409" s="37"/>
      <c r="Z409" s="37"/>
      <c r="AA409" s="37"/>
      <c r="AB409" s="37"/>
      <c r="AC409" s="37"/>
      <c r="AD409" s="37"/>
      <c r="AE409" s="37"/>
      <c r="AT409" s="20" t="s">
        <v>952</v>
      </c>
      <c r="AU409" s="20" t="s">
        <v>85</v>
      </c>
    </row>
    <row r="410" spans="1:65" s="11" customFormat="1" ht="25.95" customHeight="1">
      <c r="B410" s="160"/>
      <c r="C410" s="161"/>
      <c r="D410" s="162" t="s">
        <v>74</v>
      </c>
      <c r="E410" s="163" t="s">
        <v>3464</v>
      </c>
      <c r="F410" s="163" t="s">
        <v>8734</v>
      </c>
      <c r="G410" s="161"/>
      <c r="H410" s="161"/>
      <c r="I410" s="164"/>
      <c r="J410" s="165">
        <f>BK410</f>
        <v>0</v>
      </c>
      <c r="K410" s="161"/>
      <c r="L410" s="166"/>
      <c r="M410" s="167"/>
      <c r="N410" s="168"/>
      <c r="O410" s="168"/>
      <c r="P410" s="169">
        <f>SUM(P411:P492)</f>
        <v>0</v>
      </c>
      <c r="Q410" s="168"/>
      <c r="R410" s="169">
        <f>SUM(R411:R492)</f>
        <v>0</v>
      </c>
      <c r="S410" s="168"/>
      <c r="T410" s="170">
        <f>SUM(T411:T492)</f>
        <v>0</v>
      </c>
      <c r="AR410" s="171" t="s">
        <v>83</v>
      </c>
      <c r="AT410" s="172" t="s">
        <v>74</v>
      </c>
      <c r="AU410" s="172" t="s">
        <v>75</v>
      </c>
      <c r="AY410" s="171" t="s">
        <v>349</v>
      </c>
      <c r="BK410" s="173">
        <f>SUM(BK411:BK492)</f>
        <v>0</v>
      </c>
    </row>
    <row r="411" spans="1:65" s="2" customFormat="1" ht="16.5" customHeight="1">
      <c r="A411" s="37"/>
      <c r="B411" s="38"/>
      <c r="C411" s="174" t="s">
        <v>5493</v>
      </c>
      <c r="D411" s="174" t="s">
        <v>350</v>
      </c>
      <c r="E411" s="175" t="s">
        <v>8735</v>
      </c>
      <c r="F411" s="176" t="s">
        <v>8736</v>
      </c>
      <c r="G411" s="177" t="s">
        <v>6812</v>
      </c>
      <c r="H411" s="178">
        <v>20140</v>
      </c>
      <c r="I411" s="179"/>
      <c r="J411" s="180">
        <f>ROUND(I411*H411,2)</f>
        <v>0</v>
      </c>
      <c r="K411" s="176" t="s">
        <v>933</v>
      </c>
      <c r="L411" s="42"/>
      <c r="M411" s="181" t="s">
        <v>19</v>
      </c>
      <c r="N411" s="182" t="s">
        <v>46</v>
      </c>
      <c r="O411" s="67"/>
      <c r="P411" s="183">
        <f>O411*H411</f>
        <v>0</v>
      </c>
      <c r="Q411" s="183">
        <v>0</v>
      </c>
      <c r="R411" s="183">
        <f>Q411*H411</f>
        <v>0</v>
      </c>
      <c r="S411" s="183">
        <v>0</v>
      </c>
      <c r="T411" s="184">
        <f>S411*H411</f>
        <v>0</v>
      </c>
      <c r="U411" s="37"/>
      <c r="V411" s="37"/>
      <c r="W411" s="37"/>
      <c r="X411" s="37"/>
      <c r="Y411" s="37"/>
      <c r="Z411" s="37"/>
      <c r="AA411" s="37"/>
      <c r="AB411" s="37"/>
      <c r="AC411" s="37"/>
      <c r="AD411" s="37"/>
      <c r="AE411" s="37"/>
      <c r="AR411" s="185" t="s">
        <v>187</v>
      </c>
      <c r="AT411" s="185" t="s">
        <v>350</v>
      </c>
      <c r="AU411" s="185" t="s">
        <v>83</v>
      </c>
      <c r="AY411" s="20" t="s">
        <v>349</v>
      </c>
      <c r="BE411" s="186">
        <f>IF(N411="základní",J411,0)</f>
        <v>0</v>
      </c>
      <c r="BF411" s="186">
        <f>IF(N411="snížená",J411,0)</f>
        <v>0</v>
      </c>
      <c r="BG411" s="186">
        <f>IF(N411="zákl. přenesená",J411,0)</f>
        <v>0</v>
      </c>
      <c r="BH411" s="186">
        <f>IF(N411="sníž. přenesená",J411,0)</f>
        <v>0</v>
      </c>
      <c r="BI411" s="186">
        <f>IF(N411="nulová",J411,0)</f>
        <v>0</v>
      </c>
      <c r="BJ411" s="20" t="s">
        <v>83</v>
      </c>
      <c r="BK411" s="186">
        <f>ROUND(I411*H411,2)</f>
        <v>0</v>
      </c>
      <c r="BL411" s="20" t="s">
        <v>187</v>
      </c>
      <c r="BM411" s="185" t="s">
        <v>6482</v>
      </c>
    </row>
    <row r="412" spans="1:65" s="2" customFormat="1" ht="19.2">
      <c r="A412" s="37"/>
      <c r="B412" s="38"/>
      <c r="C412" s="39"/>
      <c r="D412" s="194" t="s">
        <v>952</v>
      </c>
      <c r="E412" s="39"/>
      <c r="F412" s="251" t="s">
        <v>8737</v>
      </c>
      <c r="G412" s="39"/>
      <c r="H412" s="39"/>
      <c r="I412" s="189"/>
      <c r="J412" s="39"/>
      <c r="K412" s="39"/>
      <c r="L412" s="42"/>
      <c r="M412" s="190"/>
      <c r="N412" s="191"/>
      <c r="O412" s="67"/>
      <c r="P412" s="67"/>
      <c r="Q412" s="67"/>
      <c r="R412" s="67"/>
      <c r="S412" s="67"/>
      <c r="T412" s="68"/>
      <c r="U412" s="37"/>
      <c r="V412" s="37"/>
      <c r="W412" s="37"/>
      <c r="X412" s="37"/>
      <c r="Y412" s="37"/>
      <c r="Z412" s="37"/>
      <c r="AA412" s="37"/>
      <c r="AB412" s="37"/>
      <c r="AC412" s="37"/>
      <c r="AD412" s="37"/>
      <c r="AE412" s="37"/>
      <c r="AT412" s="20" t="s">
        <v>952</v>
      </c>
      <c r="AU412" s="20" t="s">
        <v>83</v>
      </c>
    </row>
    <row r="413" spans="1:65" s="2" customFormat="1" ht="16.5" customHeight="1">
      <c r="A413" s="37"/>
      <c r="B413" s="38"/>
      <c r="C413" s="174" t="s">
        <v>928</v>
      </c>
      <c r="D413" s="174" t="s">
        <v>350</v>
      </c>
      <c r="E413" s="175" t="s">
        <v>8738</v>
      </c>
      <c r="F413" s="176" t="s">
        <v>8739</v>
      </c>
      <c r="G413" s="177" t="s">
        <v>987</v>
      </c>
      <c r="H413" s="178">
        <v>2802</v>
      </c>
      <c r="I413" s="179"/>
      <c r="J413" s="180">
        <f>ROUND(I413*H413,2)</f>
        <v>0</v>
      </c>
      <c r="K413" s="176" t="s">
        <v>933</v>
      </c>
      <c r="L413" s="42"/>
      <c r="M413" s="181" t="s">
        <v>19</v>
      </c>
      <c r="N413" s="182" t="s">
        <v>46</v>
      </c>
      <c r="O413" s="67"/>
      <c r="P413" s="183">
        <f>O413*H413</f>
        <v>0</v>
      </c>
      <c r="Q413" s="183">
        <v>0</v>
      </c>
      <c r="R413" s="183">
        <f>Q413*H413</f>
        <v>0</v>
      </c>
      <c r="S413" s="183">
        <v>0</v>
      </c>
      <c r="T413" s="184">
        <f>S413*H413</f>
        <v>0</v>
      </c>
      <c r="U413" s="37"/>
      <c r="V413" s="37"/>
      <c r="W413" s="37"/>
      <c r="X413" s="37"/>
      <c r="Y413" s="37"/>
      <c r="Z413" s="37"/>
      <c r="AA413" s="37"/>
      <c r="AB413" s="37"/>
      <c r="AC413" s="37"/>
      <c r="AD413" s="37"/>
      <c r="AE413" s="37"/>
      <c r="AR413" s="185" t="s">
        <v>187</v>
      </c>
      <c r="AT413" s="185" t="s">
        <v>350</v>
      </c>
      <c r="AU413" s="185" t="s">
        <v>83</v>
      </c>
      <c r="AY413" s="20" t="s">
        <v>349</v>
      </c>
      <c r="BE413" s="186">
        <f>IF(N413="základní",J413,0)</f>
        <v>0</v>
      </c>
      <c r="BF413" s="186">
        <f>IF(N413="snížená",J413,0)</f>
        <v>0</v>
      </c>
      <c r="BG413" s="186">
        <f>IF(N413="zákl. přenesená",J413,0)</f>
        <v>0</v>
      </c>
      <c r="BH413" s="186">
        <f>IF(N413="sníž. přenesená",J413,0)</f>
        <v>0</v>
      </c>
      <c r="BI413" s="186">
        <f>IF(N413="nulová",J413,0)</f>
        <v>0</v>
      </c>
      <c r="BJ413" s="20" t="s">
        <v>83</v>
      </c>
      <c r="BK413" s="186">
        <f>ROUND(I413*H413,2)</f>
        <v>0</v>
      </c>
      <c r="BL413" s="20" t="s">
        <v>187</v>
      </c>
      <c r="BM413" s="185" t="s">
        <v>6485</v>
      </c>
    </row>
    <row r="414" spans="1:65" s="2" customFormat="1" ht="16.5" customHeight="1">
      <c r="A414" s="37"/>
      <c r="B414" s="38"/>
      <c r="C414" s="174" t="s">
        <v>5500</v>
      </c>
      <c r="D414" s="174" t="s">
        <v>350</v>
      </c>
      <c r="E414" s="175" t="s">
        <v>8740</v>
      </c>
      <c r="F414" s="176" t="s">
        <v>8741</v>
      </c>
      <c r="G414" s="177" t="s">
        <v>987</v>
      </c>
      <c r="H414" s="178">
        <v>6000</v>
      </c>
      <c r="I414" s="179"/>
      <c r="J414" s="180">
        <f>ROUND(I414*H414,2)</f>
        <v>0</v>
      </c>
      <c r="K414" s="176" t="s">
        <v>933</v>
      </c>
      <c r="L414" s="42"/>
      <c r="M414" s="181" t="s">
        <v>19</v>
      </c>
      <c r="N414" s="182" t="s">
        <v>46</v>
      </c>
      <c r="O414" s="67"/>
      <c r="P414" s="183">
        <f>O414*H414</f>
        <v>0</v>
      </c>
      <c r="Q414" s="183">
        <v>0</v>
      </c>
      <c r="R414" s="183">
        <f>Q414*H414</f>
        <v>0</v>
      </c>
      <c r="S414" s="183">
        <v>0</v>
      </c>
      <c r="T414" s="184">
        <f>S414*H414</f>
        <v>0</v>
      </c>
      <c r="U414" s="37"/>
      <c r="V414" s="37"/>
      <c r="W414" s="37"/>
      <c r="X414" s="37"/>
      <c r="Y414" s="37"/>
      <c r="Z414" s="37"/>
      <c r="AA414" s="37"/>
      <c r="AB414" s="37"/>
      <c r="AC414" s="37"/>
      <c r="AD414" s="37"/>
      <c r="AE414" s="37"/>
      <c r="AR414" s="185" t="s">
        <v>187</v>
      </c>
      <c r="AT414" s="185" t="s">
        <v>350</v>
      </c>
      <c r="AU414" s="185" t="s">
        <v>83</v>
      </c>
      <c r="AY414" s="20" t="s">
        <v>349</v>
      </c>
      <c r="BE414" s="186">
        <f>IF(N414="základní",J414,0)</f>
        <v>0</v>
      </c>
      <c r="BF414" s="186">
        <f>IF(N414="snížená",J414,0)</f>
        <v>0</v>
      </c>
      <c r="BG414" s="186">
        <f>IF(N414="zákl. přenesená",J414,0)</f>
        <v>0</v>
      </c>
      <c r="BH414" s="186">
        <f>IF(N414="sníž. přenesená",J414,0)</f>
        <v>0</v>
      </c>
      <c r="BI414" s="186">
        <f>IF(N414="nulová",J414,0)</f>
        <v>0</v>
      </c>
      <c r="BJ414" s="20" t="s">
        <v>83</v>
      </c>
      <c r="BK414" s="186">
        <f>ROUND(I414*H414,2)</f>
        <v>0</v>
      </c>
      <c r="BL414" s="20" t="s">
        <v>187</v>
      </c>
      <c r="BM414" s="185" t="s">
        <v>6488</v>
      </c>
    </row>
    <row r="415" spans="1:65" s="2" customFormat="1" ht="16.5" customHeight="1">
      <c r="A415" s="37"/>
      <c r="B415" s="38"/>
      <c r="C415" s="174" t="s">
        <v>1768</v>
      </c>
      <c r="D415" s="174" t="s">
        <v>350</v>
      </c>
      <c r="E415" s="175" t="s">
        <v>8742</v>
      </c>
      <c r="F415" s="176" t="s">
        <v>8743</v>
      </c>
      <c r="G415" s="177" t="s">
        <v>987</v>
      </c>
      <c r="H415" s="178">
        <v>70</v>
      </c>
      <c r="I415" s="179"/>
      <c r="J415" s="180">
        <f>ROUND(I415*H415,2)</f>
        <v>0</v>
      </c>
      <c r="K415" s="176" t="s">
        <v>933</v>
      </c>
      <c r="L415" s="42"/>
      <c r="M415" s="181" t="s">
        <v>19</v>
      </c>
      <c r="N415" s="182" t="s">
        <v>46</v>
      </c>
      <c r="O415" s="67"/>
      <c r="P415" s="183">
        <f>O415*H415</f>
        <v>0</v>
      </c>
      <c r="Q415" s="183">
        <v>0</v>
      </c>
      <c r="R415" s="183">
        <f>Q415*H415</f>
        <v>0</v>
      </c>
      <c r="S415" s="183">
        <v>0</v>
      </c>
      <c r="T415" s="184">
        <f>S415*H415</f>
        <v>0</v>
      </c>
      <c r="U415" s="37"/>
      <c r="V415" s="37"/>
      <c r="W415" s="37"/>
      <c r="X415" s="37"/>
      <c r="Y415" s="37"/>
      <c r="Z415" s="37"/>
      <c r="AA415" s="37"/>
      <c r="AB415" s="37"/>
      <c r="AC415" s="37"/>
      <c r="AD415" s="37"/>
      <c r="AE415" s="37"/>
      <c r="AR415" s="185" t="s">
        <v>187</v>
      </c>
      <c r="AT415" s="185" t="s">
        <v>350</v>
      </c>
      <c r="AU415" s="185" t="s">
        <v>83</v>
      </c>
      <c r="AY415" s="20" t="s">
        <v>349</v>
      </c>
      <c r="BE415" s="186">
        <f>IF(N415="základní",J415,0)</f>
        <v>0</v>
      </c>
      <c r="BF415" s="186">
        <f>IF(N415="snížená",J415,0)</f>
        <v>0</v>
      </c>
      <c r="BG415" s="186">
        <f>IF(N415="zákl. přenesená",J415,0)</f>
        <v>0</v>
      </c>
      <c r="BH415" s="186">
        <f>IF(N415="sníž. přenesená",J415,0)</f>
        <v>0</v>
      </c>
      <c r="BI415" s="186">
        <f>IF(N415="nulová",J415,0)</f>
        <v>0</v>
      </c>
      <c r="BJ415" s="20" t="s">
        <v>83</v>
      </c>
      <c r="BK415" s="186">
        <f>ROUND(I415*H415,2)</f>
        <v>0</v>
      </c>
      <c r="BL415" s="20" t="s">
        <v>187</v>
      </c>
      <c r="BM415" s="185" t="s">
        <v>6491</v>
      </c>
    </row>
    <row r="416" spans="1:65" s="2" customFormat="1" ht="19.2">
      <c r="A416" s="37"/>
      <c r="B416" s="38"/>
      <c r="C416" s="39"/>
      <c r="D416" s="194" t="s">
        <v>952</v>
      </c>
      <c r="E416" s="39"/>
      <c r="F416" s="251" t="s">
        <v>8744</v>
      </c>
      <c r="G416" s="39"/>
      <c r="H416" s="39"/>
      <c r="I416" s="189"/>
      <c r="J416" s="39"/>
      <c r="K416" s="39"/>
      <c r="L416" s="42"/>
      <c r="M416" s="190"/>
      <c r="N416" s="191"/>
      <c r="O416" s="67"/>
      <c r="P416" s="67"/>
      <c r="Q416" s="67"/>
      <c r="R416" s="67"/>
      <c r="S416" s="67"/>
      <c r="T416" s="68"/>
      <c r="U416" s="37"/>
      <c r="V416" s="37"/>
      <c r="W416" s="37"/>
      <c r="X416" s="37"/>
      <c r="Y416" s="37"/>
      <c r="Z416" s="37"/>
      <c r="AA416" s="37"/>
      <c r="AB416" s="37"/>
      <c r="AC416" s="37"/>
      <c r="AD416" s="37"/>
      <c r="AE416" s="37"/>
      <c r="AT416" s="20" t="s">
        <v>952</v>
      </c>
      <c r="AU416" s="20" t="s">
        <v>83</v>
      </c>
    </row>
    <row r="417" spans="1:65" s="2" customFormat="1" ht="16.5" customHeight="1">
      <c r="A417" s="37"/>
      <c r="B417" s="38"/>
      <c r="C417" s="174" t="s">
        <v>5507</v>
      </c>
      <c r="D417" s="174" t="s">
        <v>350</v>
      </c>
      <c r="E417" s="175" t="s">
        <v>8745</v>
      </c>
      <c r="F417" s="176" t="s">
        <v>8746</v>
      </c>
      <c r="G417" s="177" t="s">
        <v>987</v>
      </c>
      <c r="H417" s="178">
        <v>132</v>
      </c>
      <c r="I417" s="179"/>
      <c r="J417" s="180">
        <f>ROUND(I417*H417,2)</f>
        <v>0</v>
      </c>
      <c r="K417" s="176" t="s">
        <v>933</v>
      </c>
      <c r="L417" s="42"/>
      <c r="M417" s="181" t="s">
        <v>19</v>
      </c>
      <c r="N417" s="182" t="s">
        <v>46</v>
      </c>
      <c r="O417" s="67"/>
      <c r="P417" s="183">
        <f>O417*H417</f>
        <v>0</v>
      </c>
      <c r="Q417" s="183">
        <v>0</v>
      </c>
      <c r="R417" s="183">
        <f>Q417*H417</f>
        <v>0</v>
      </c>
      <c r="S417" s="183">
        <v>0</v>
      </c>
      <c r="T417" s="184">
        <f>S417*H417</f>
        <v>0</v>
      </c>
      <c r="U417" s="37"/>
      <c r="V417" s="37"/>
      <c r="W417" s="37"/>
      <c r="X417" s="37"/>
      <c r="Y417" s="37"/>
      <c r="Z417" s="37"/>
      <c r="AA417" s="37"/>
      <c r="AB417" s="37"/>
      <c r="AC417" s="37"/>
      <c r="AD417" s="37"/>
      <c r="AE417" s="37"/>
      <c r="AR417" s="185" t="s">
        <v>187</v>
      </c>
      <c r="AT417" s="185" t="s">
        <v>350</v>
      </c>
      <c r="AU417" s="185" t="s">
        <v>83</v>
      </c>
      <c r="AY417" s="20" t="s">
        <v>349</v>
      </c>
      <c r="BE417" s="186">
        <f>IF(N417="základní",J417,0)</f>
        <v>0</v>
      </c>
      <c r="BF417" s="186">
        <f>IF(N417="snížená",J417,0)</f>
        <v>0</v>
      </c>
      <c r="BG417" s="186">
        <f>IF(N417="zákl. přenesená",J417,0)</f>
        <v>0</v>
      </c>
      <c r="BH417" s="186">
        <f>IF(N417="sníž. přenesená",J417,0)</f>
        <v>0</v>
      </c>
      <c r="BI417" s="186">
        <f>IF(N417="nulová",J417,0)</f>
        <v>0</v>
      </c>
      <c r="BJ417" s="20" t="s">
        <v>83</v>
      </c>
      <c r="BK417" s="186">
        <f>ROUND(I417*H417,2)</f>
        <v>0</v>
      </c>
      <c r="BL417" s="20" t="s">
        <v>187</v>
      </c>
      <c r="BM417" s="185" t="s">
        <v>6494</v>
      </c>
    </row>
    <row r="418" spans="1:65" s="2" customFormat="1" ht="19.2">
      <c r="A418" s="37"/>
      <c r="B418" s="38"/>
      <c r="C418" s="39"/>
      <c r="D418" s="194" t="s">
        <v>952</v>
      </c>
      <c r="E418" s="39"/>
      <c r="F418" s="251" t="s">
        <v>8747</v>
      </c>
      <c r="G418" s="39"/>
      <c r="H418" s="39"/>
      <c r="I418" s="189"/>
      <c r="J418" s="39"/>
      <c r="K418" s="39"/>
      <c r="L418" s="42"/>
      <c r="M418" s="190"/>
      <c r="N418" s="191"/>
      <c r="O418" s="67"/>
      <c r="P418" s="67"/>
      <c r="Q418" s="67"/>
      <c r="R418" s="67"/>
      <c r="S418" s="67"/>
      <c r="T418" s="68"/>
      <c r="U418" s="37"/>
      <c r="V418" s="37"/>
      <c r="W418" s="37"/>
      <c r="X418" s="37"/>
      <c r="Y418" s="37"/>
      <c r="Z418" s="37"/>
      <c r="AA418" s="37"/>
      <c r="AB418" s="37"/>
      <c r="AC418" s="37"/>
      <c r="AD418" s="37"/>
      <c r="AE418" s="37"/>
      <c r="AT418" s="20" t="s">
        <v>952</v>
      </c>
      <c r="AU418" s="20" t="s">
        <v>83</v>
      </c>
    </row>
    <row r="419" spans="1:65" s="2" customFormat="1" ht="16.5" customHeight="1">
      <c r="A419" s="37"/>
      <c r="B419" s="38"/>
      <c r="C419" s="174" t="s">
        <v>5511</v>
      </c>
      <c r="D419" s="174" t="s">
        <v>350</v>
      </c>
      <c r="E419" s="175" t="s">
        <v>8748</v>
      </c>
      <c r="F419" s="176" t="s">
        <v>8749</v>
      </c>
      <c r="G419" s="177" t="s">
        <v>987</v>
      </c>
      <c r="H419" s="178">
        <v>440</v>
      </c>
      <c r="I419" s="179"/>
      <c r="J419" s="180">
        <f>ROUND(I419*H419,2)</f>
        <v>0</v>
      </c>
      <c r="K419" s="176" t="s">
        <v>933</v>
      </c>
      <c r="L419" s="42"/>
      <c r="M419" s="181" t="s">
        <v>19</v>
      </c>
      <c r="N419" s="182" t="s">
        <v>46</v>
      </c>
      <c r="O419" s="67"/>
      <c r="P419" s="183">
        <f>O419*H419</f>
        <v>0</v>
      </c>
      <c r="Q419" s="183">
        <v>0</v>
      </c>
      <c r="R419" s="183">
        <f>Q419*H419</f>
        <v>0</v>
      </c>
      <c r="S419" s="183">
        <v>0</v>
      </c>
      <c r="T419" s="184">
        <f>S419*H419</f>
        <v>0</v>
      </c>
      <c r="U419" s="37"/>
      <c r="V419" s="37"/>
      <c r="W419" s="37"/>
      <c r="X419" s="37"/>
      <c r="Y419" s="37"/>
      <c r="Z419" s="37"/>
      <c r="AA419" s="37"/>
      <c r="AB419" s="37"/>
      <c r="AC419" s="37"/>
      <c r="AD419" s="37"/>
      <c r="AE419" s="37"/>
      <c r="AR419" s="185" t="s">
        <v>187</v>
      </c>
      <c r="AT419" s="185" t="s">
        <v>350</v>
      </c>
      <c r="AU419" s="185" t="s">
        <v>83</v>
      </c>
      <c r="AY419" s="20" t="s">
        <v>349</v>
      </c>
      <c r="BE419" s="186">
        <f>IF(N419="základní",J419,0)</f>
        <v>0</v>
      </c>
      <c r="BF419" s="186">
        <f>IF(N419="snížená",J419,0)</f>
        <v>0</v>
      </c>
      <c r="BG419" s="186">
        <f>IF(N419="zákl. přenesená",J419,0)</f>
        <v>0</v>
      </c>
      <c r="BH419" s="186">
        <f>IF(N419="sníž. přenesená",J419,0)</f>
        <v>0</v>
      </c>
      <c r="BI419" s="186">
        <f>IF(N419="nulová",J419,0)</f>
        <v>0</v>
      </c>
      <c r="BJ419" s="20" t="s">
        <v>83</v>
      </c>
      <c r="BK419" s="186">
        <f>ROUND(I419*H419,2)</f>
        <v>0</v>
      </c>
      <c r="BL419" s="20" t="s">
        <v>187</v>
      </c>
      <c r="BM419" s="185" t="s">
        <v>6497</v>
      </c>
    </row>
    <row r="420" spans="1:65" s="2" customFormat="1" ht="19.2">
      <c r="A420" s="37"/>
      <c r="B420" s="38"/>
      <c r="C420" s="39"/>
      <c r="D420" s="194" t="s">
        <v>952</v>
      </c>
      <c r="E420" s="39"/>
      <c r="F420" s="251" t="s">
        <v>8750</v>
      </c>
      <c r="G420" s="39"/>
      <c r="H420" s="39"/>
      <c r="I420" s="189"/>
      <c r="J420" s="39"/>
      <c r="K420" s="39"/>
      <c r="L420" s="42"/>
      <c r="M420" s="190"/>
      <c r="N420" s="191"/>
      <c r="O420" s="67"/>
      <c r="P420" s="67"/>
      <c r="Q420" s="67"/>
      <c r="R420" s="67"/>
      <c r="S420" s="67"/>
      <c r="T420" s="68"/>
      <c r="U420" s="37"/>
      <c r="V420" s="37"/>
      <c r="W420" s="37"/>
      <c r="X420" s="37"/>
      <c r="Y420" s="37"/>
      <c r="Z420" s="37"/>
      <c r="AA420" s="37"/>
      <c r="AB420" s="37"/>
      <c r="AC420" s="37"/>
      <c r="AD420" s="37"/>
      <c r="AE420" s="37"/>
      <c r="AT420" s="20" t="s">
        <v>952</v>
      </c>
      <c r="AU420" s="20" t="s">
        <v>83</v>
      </c>
    </row>
    <row r="421" spans="1:65" s="2" customFormat="1" ht="16.5" customHeight="1">
      <c r="A421" s="37"/>
      <c r="B421" s="38"/>
      <c r="C421" s="174" t="s">
        <v>5515</v>
      </c>
      <c r="D421" s="174" t="s">
        <v>350</v>
      </c>
      <c r="E421" s="175" t="s">
        <v>8751</v>
      </c>
      <c r="F421" s="176" t="s">
        <v>8752</v>
      </c>
      <c r="G421" s="177" t="s">
        <v>987</v>
      </c>
      <c r="H421" s="178">
        <v>432</v>
      </c>
      <c r="I421" s="179"/>
      <c r="J421" s="180">
        <f>ROUND(I421*H421,2)</f>
        <v>0</v>
      </c>
      <c r="K421" s="176" t="s">
        <v>933</v>
      </c>
      <c r="L421" s="42"/>
      <c r="M421" s="181" t="s">
        <v>19</v>
      </c>
      <c r="N421" s="182" t="s">
        <v>46</v>
      </c>
      <c r="O421" s="67"/>
      <c r="P421" s="183">
        <f>O421*H421</f>
        <v>0</v>
      </c>
      <c r="Q421" s="183">
        <v>0</v>
      </c>
      <c r="R421" s="183">
        <f>Q421*H421</f>
        <v>0</v>
      </c>
      <c r="S421" s="183">
        <v>0</v>
      </c>
      <c r="T421" s="184">
        <f>S421*H421</f>
        <v>0</v>
      </c>
      <c r="U421" s="37"/>
      <c r="V421" s="37"/>
      <c r="W421" s="37"/>
      <c r="X421" s="37"/>
      <c r="Y421" s="37"/>
      <c r="Z421" s="37"/>
      <c r="AA421" s="37"/>
      <c r="AB421" s="37"/>
      <c r="AC421" s="37"/>
      <c r="AD421" s="37"/>
      <c r="AE421" s="37"/>
      <c r="AR421" s="185" t="s">
        <v>187</v>
      </c>
      <c r="AT421" s="185" t="s">
        <v>350</v>
      </c>
      <c r="AU421" s="185" t="s">
        <v>83</v>
      </c>
      <c r="AY421" s="20" t="s">
        <v>349</v>
      </c>
      <c r="BE421" s="186">
        <f>IF(N421="základní",J421,0)</f>
        <v>0</v>
      </c>
      <c r="BF421" s="186">
        <f>IF(N421="snížená",J421,0)</f>
        <v>0</v>
      </c>
      <c r="BG421" s="186">
        <f>IF(N421="zákl. přenesená",J421,0)</f>
        <v>0</v>
      </c>
      <c r="BH421" s="186">
        <f>IF(N421="sníž. přenesená",J421,0)</f>
        <v>0</v>
      </c>
      <c r="BI421" s="186">
        <f>IF(N421="nulová",J421,0)</f>
        <v>0</v>
      </c>
      <c r="BJ421" s="20" t="s">
        <v>83</v>
      </c>
      <c r="BK421" s="186">
        <f>ROUND(I421*H421,2)</f>
        <v>0</v>
      </c>
      <c r="BL421" s="20" t="s">
        <v>187</v>
      </c>
      <c r="BM421" s="185" t="s">
        <v>6501</v>
      </c>
    </row>
    <row r="422" spans="1:65" s="2" customFormat="1" ht="19.2">
      <c r="A422" s="37"/>
      <c r="B422" s="38"/>
      <c r="C422" s="39"/>
      <c r="D422" s="194" t="s">
        <v>952</v>
      </c>
      <c r="E422" s="39"/>
      <c r="F422" s="251" t="s">
        <v>8750</v>
      </c>
      <c r="G422" s="39"/>
      <c r="H422" s="39"/>
      <c r="I422" s="189"/>
      <c r="J422" s="39"/>
      <c r="K422" s="39"/>
      <c r="L422" s="42"/>
      <c r="M422" s="190"/>
      <c r="N422" s="191"/>
      <c r="O422" s="67"/>
      <c r="P422" s="67"/>
      <c r="Q422" s="67"/>
      <c r="R422" s="67"/>
      <c r="S422" s="67"/>
      <c r="T422" s="68"/>
      <c r="U422" s="37"/>
      <c r="V422" s="37"/>
      <c r="W422" s="37"/>
      <c r="X422" s="37"/>
      <c r="Y422" s="37"/>
      <c r="Z422" s="37"/>
      <c r="AA422" s="37"/>
      <c r="AB422" s="37"/>
      <c r="AC422" s="37"/>
      <c r="AD422" s="37"/>
      <c r="AE422" s="37"/>
      <c r="AT422" s="20" t="s">
        <v>952</v>
      </c>
      <c r="AU422" s="20" t="s">
        <v>83</v>
      </c>
    </row>
    <row r="423" spans="1:65" s="2" customFormat="1" ht="16.5" customHeight="1">
      <c r="A423" s="37"/>
      <c r="B423" s="38"/>
      <c r="C423" s="174" t="s">
        <v>1771</v>
      </c>
      <c r="D423" s="174" t="s">
        <v>350</v>
      </c>
      <c r="E423" s="175" t="s">
        <v>8753</v>
      </c>
      <c r="F423" s="176" t="s">
        <v>8754</v>
      </c>
      <c r="G423" s="177" t="s">
        <v>987</v>
      </c>
      <c r="H423" s="178">
        <v>1000</v>
      </c>
      <c r="I423" s="179"/>
      <c r="J423" s="180">
        <f>ROUND(I423*H423,2)</f>
        <v>0</v>
      </c>
      <c r="K423" s="176" t="s">
        <v>933</v>
      </c>
      <c r="L423" s="42"/>
      <c r="M423" s="181" t="s">
        <v>19</v>
      </c>
      <c r="N423" s="182" t="s">
        <v>46</v>
      </c>
      <c r="O423" s="67"/>
      <c r="P423" s="183">
        <f>O423*H423</f>
        <v>0</v>
      </c>
      <c r="Q423" s="183">
        <v>0</v>
      </c>
      <c r="R423" s="183">
        <f>Q423*H423</f>
        <v>0</v>
      </c>
      <c r="S423" s="183">
        <v>0</v>
      </c>
      <c r="T423" s="184">
        <f>S423*H423</f>
        <v>0</v>
      </c>
      <c r="U423" s="37"/>
      <c r="V423" s="37"/>
      <c r="W423" s="37"/>
      <c r="X423" s="37"/>
      <c r="Y423" s="37"/>
      <c r="Z423" s="37"/>
      <c r="AA423" s="37"/>
      <c r="AB423" s="37"/>
      <c r="AC423" s="37"/>
      <c r="AD423" s="37"/>
      <c r="AE423" s="37"/>
      <c r="AR423" s="185" t="s">
        <v>187</v>
      </c>
      <c r="AT423" s="185" t="s">
        <v>350</v>
      </c>
      <c r="AU423" s="185" t="s">
        <v>83</v>
      </c>
      <c r="AY423" s="20" t="s">
        <v>349</v>
      </c>
      <c r="BE423" s="186">
        <f>IF(N423="základní",J423,0)</f>
        <v>0</v>
      </c>
      <c r="BF423" s="186">
        <f>IF(N423="snížená",J423,0)</f>
        <v>0</v>
      </c>
      <c r="BG423" s="186">
        <f>IF(N423="zákl. přenesená",J423,0)</f>
        <v>0</v>
      </c>
      <c r="BH423" s="186">
        <f>IF(N423="sníž. přenesená",J423,0)</f>
        <v>0</v>
      </c>
      <c r="BI423" s="186">
        <f>IF(N423="nulová",J423,0)</f>
        <v>0</v>
      </c>
      <c r="BJ423" s="20" t="s">
        <v>83</v>
      </c>
      <c r="BK423" s="186">
        <f>ROUND(I423*H423,2)</f>
        <v>0</v>
      </c>
      <c r="BL423" s="20" t="s">
        <v>187</v>
      </c>
      <c r="BM423" s="185" t="s">
        <v>6505</v>
      </c>
    </row>
    <row r="424" spans="1:65" s="2" customFormat="1" ht="19.2">
      <c r="A424" s="37"/>
      <c r="B424" s="38"/>
      <c r="C424" s="39"/>
      <c r="D424" s="194" t="s">
        <v>952</v>
      </c>
      <c r="E424" s="39"/>
      <c r="F424" s="251" t="s">
        <v>8750</v>
      </c>
      <c r="G424" s="39"/>
      <c r="H424" s="39"/>
      <c r="I424" s="189"/>
      <c r="J424" s="39"/>
      <c r="K424" s="39"/>
      <c r="L424" s="42"/>
      <c r="M424" s="190"/>
      <c r="N424" s="191"/>
      <c r="O424" s="67"/>
      <c r="P424" s="67"/>
      <c r="Q424" s="67"/>
      <c r="R424" s="67"/>
      <c r="S424" s="67"/>
      <c r="T424" s="68"/>
      <c r="U424" s="37"/>
      <c r="V424" s="37"/>
      <c r="W424" s="37"/>
      <c r="X424" s="37"/>
      <c r="Y424" s="37"/>
      <c r="Z424" s="37"/>
      <c r="AA424" s="37"/>
      <c r="AB424" s="37"/>
      <c r="AC424" s="37"/>
      <c r="AD424" s="37"/>
      <c r="AE424" s="37"/>
      <c r="AT424" s="20" t="s">
        <v>952</v>
      </c>
      <c r="AU424" s="20" t="s">
        <v>83</v>
      </c>
    </row>
    <row r="425" spans="1:65" s="2" customFormat="1" ht="16.5" customHeight="1">
      <c r="A425" s="37"/>
      <c r="B425" s="38"/>
      <c r="C425" s="174" t="s">
        <v>5522</v>
      </c>
      <c r="D425" s="174" t="s">
        <v>350</v>
      </c>
      <c r="E425" s="175" t="s">
        <v>8755</v>
      </c>
      <c r="F425" s="176" t="s">
        <v>8756</v>
      </c>
      <c r="G425" s="177" t="s">
        <v>987</v>
      </c>
      <c r="H425" s="178">
        <v>32</v>
      </c>
      <c r="I425" s="179"/>
      <c r="J425" s="180">
        <f>ROUND(I425*H425,2)</f>
        <v>0</v>
      </c>
      <c r="K425" s="176" t="s">
        <v>933</v>
      </c>
      <c r="L425" s="42"/>
      <c r="M425" s="181" t="s">
        <v>19</v>
      </c>
      <c r="N425" s="182" t="s">
        <v>46</v>
      </c>
      <c r="O425" s="67"/>
      <c r="P425" s="183">
        <f>O425*H425</f>
        <v>0</v>
      </c>
      <c r="Q425" s="183">
        <v>0</v>
      </c>
      <c r="R425" s="183">
        <f>Q425*H425</f>
        <v>0</v>
      </c>
      <c r="S425" s="183">
        <v>0</v>
      </c>
      <c r="T425" s="184">
        <f>S425*H425</f>
        <v>0</v>
      </c>
      <c r="U425" s="37"/>
      <c r="V425" s="37"/>
      <c r="W425" s="37"/>
      <c r="X425" s="37"/>
      <c r="Y425" s="37"/>
      <c r="Z425" s="37"/>
      <c r="AA425" s="37"/>
      <c r="AB425" s="37"/>
      <c r="AC425" s="37"/>
      <c r="AD425" s="37"/>
      <c r="AE425" s="37"/>
      <c r="AR425" s="185" t="s">
        <v>187</v>
      </c>
      <c r="AT425" s="185" t="s">
        <v>350</v>
      </c>
      <c r="AU425" s="185" t="s">
        <v>83</v>
      </c>
      <c r="AY425" s="20" t="s">
        <v>349</v>
      </c>
      <c r="BE425" s="186">
        <f>IF(N425="základní",J425,0)</f>
        <v>0</v>
      </c>
      <c r="BF425" s="186">
        <f>IF(N425="snížená",J425,0)</f>
        <v>0</v>
      </c>
      <c r="BG425" s="186">
        <f>IF(N425="zákl. přenesená",J425,0)</f>
        <v>0</v>
      </c>
      <c r="BH425" s="186">
        <f>IF(N425="sníž. přenesená",J425,0)</f>
        <v>0</v>
      </c>
      <c r="BI425" s="186">
        <f>IF(N425="nulová",J425,0)</f>
        <v>0</v>
      </c>
      <c r="BJ425" s="20" t="s">
        <v>83</v>
      </c>
      <c r="BK425" s="186">
        <f>ROUND(I425*H425,2)</f>
        <v>0</v>
      </c>
      <c r="BL425" s="20" t="s">
        <v>187</v>
      </c>
      <c r="BM425" s="185" t="s">
        <v>6508</v>
      </c>
    </row>
    <row r="426" spans="1:65" s="2" customFormat="1" ht="16.5" customHeight="1">
      <c r="A426" s="37"/>
      <c r="B426" s="38"/>
      <c r="C426" s="174" t="s">
        <v>5525</v>
      </c>
      <c r="D426" s="174" t="s">
        <v>350</v>
      </c>
      <c r="E426" s="175" t="s">
        <v>8757</v>
      </c>
      <c r="F426" s="176" t="s">
        <v>8758</v>
      </c>
      <c r="G426" s="177" t="s">
        <v>987</v>
      </c>
      <c r="H426" s="178">
        <v>32</v>
      </c>
      <c r="I426" s="179"/>
      <c r="J426" s="180">
        <f>ROUND(I426*H426,2)</f>
        <v>0</v>
      </c>
      <c r="K426" s="176" t="s">
        <v>933</v>
      </c>
      <c r="L426" s="42"/>
      <c r="M426" s="181" t="s">
        <v>19</v>
      </c>
      <c r="N426" s="182" t="s">
        <v>46</v>
      </c>
      <c r="O426" s="67"/>
      <c r="P426" s="183">
        <f>O426*H426</f>
        <v>0</v>
      </c>
      <c r="Q426" s="183">
        <v>0</v>
      </c>
      <c r="R426" s="183">
        <f>Q426*H426</f>
        <v>0</v>
      </c>
      <c r="S426" s="183">
        <v>0</v>
      </c>
      <c r="T426" s="184">
        <f>S426*H426</f>
        <v>0</v>
      </c>
      <c r="U426" s="37"/>
      <c r="V426" s="37"/>
      <c r="W426" s="37"/>
      <c r="X426" s="37"/>
      <c r="Y426" s="37"/>
      <c r="Z426" s="37"/>
      <c r="AA426" s="37"/>
      <c r="AB426" s="37"/>
      <c r="AC426" s="37"/>
      <c r="AD426" s="37"/>
      <c r="AE426" s="37"/>
      <c r="AR426" s="185" t="s">
        <v>187</v>
      </c>
      <c r="AT426" s="185" t="s">
        <v>350</v>
      </c>
      <c r="AU426" s="185" t="s">
        <v>83</v>
      </c>
      <c r="AY426" s="20" t="s">
        <v>349</v>
      </c>
      <c r="BE426" s="186">
        <f>IF(N426="základní",J426,0)</f>
        <v>0</v>
      </c>
      <c r="BF426" s="186">
        <f>IF(N426="snížená",J426,0)</f>
        <v>0</v>
      </c>
      <c r="BG426" s="186">
        <f>IF(N426="zákl. přenesená",J426,0)</f>
        <v>0</v>
      </c>
      <c r="BH426" s="186">
        <f>IF(N426="sníž. přenesená",J426,0)</f>
        <v>0</v>
      </c>
      <c r="BI426" s="186">
        <f>IF(N426="nulová",J426,0)</f>
        <v>0</v>
      </c>
      <c r="BJ426" s="20" t="s">
        <v>83</v>
      </c>
      <c r="BK426" s="186">
        <f>ROUND(I426*H426,2)</f>
        <v>0</v>
      </c>
      <c r="BL426" s="20" t="s">
        <v>187</v>
      </c>
      <c r="BM426" s="185" t="s">
        <v>6511</v>
      </c>
    </row>
    <row r="427" spans="1:65" s="2" customFormat="1" ht="16.5" customHeight="1">
      <c r="A427" s="37"/>
      <c r="B427" s="38"/>
      <c r="C427" s="174" t="s">
        <v>5529</v>
      </c>
      <c r="D427" s="174" t="s">
        <v>350</v>
      </c>
      <c r="E427" s="175" t="s">
        <v>8759</v>
      </c>
      <c r="F427" s="176" t="s">
        <v>8760</v>
      </c>
      <c r="G427" s="177" t="s">
        <v>987</v>
      </c>
      <c r="H427" s="178">
        <v>1</v>
      </c>
      <c r="I427" s="179"/>
      <c r="J427" s="180">
        <f>ROUND(I427*H427,2)</f>
        <v>0</v>
      </c>
      <c r="K427" s="176" t="s">
        <v>933</v>
      </c>
      <c r="L427" s="42"/>
      <c r="M427" s="181" t="s">
        <v>19</v>
      </c>
      <c r="N427" s="182" t="s">
        <v>46</v>
      </c>
      <c r="O427" s="67"/>
      <c r="P427" s="183">
        <f>O427*H427</f>
        <v>0</v>
      </c>
      <c r="Q427" s="183">
        <v>0</v>
      </c>
      <c r="R427" s="183">
        <f>Q427*H427</f>
        <v>0</v>
      </c>
      <c r="S427" s="183">
        <v>0</v>
      </c>
      <c r="T427" s="184">
        <f>S427*H427</f>
        <v>0</v>
      </c>
      <c r="U427" s="37"/>
      <c r="V427" s="37"/>
      <c r="W427" s="37"/>
      <c r="X427" s="37"/>
      <c r="Y427" s="37"/>
      <c r="Z427" s="37"/>
      <c r="AA427" s="37"/>
      <c r="AB427" s="37"/>
      <c r="AC427" s="37"/>
      <c r="AD427" s="37"/>
      <c r="AE427" s="37"/>
      <c r="AR427" s="185" t="s">
        <v>187</v>
      </c>
      <c r="AT427" s="185" t="s">
        <v>350</v>
      </c>
      <c r="AU427" s="185" t="s">
        <v>83</v>
      </c>
      <c r="AY427" s="20" t="s">
        <v>349</v>
      </c>
      <c r="BE427" s="186">
        <f>IF(N427="základní",J427,0)</f>
        <v>0</v>
      </c>
      <c r="BF427" s="186">
        <f>IF(N427="snížená",J427,0)</f>
        <v>0</v>
      </c>
      <c r="BG427" s="186">
        <f>IF(N427="zákl. přenesená",J427,0)</f>
        <v>0</v>
      </c>
      <c r="BH427" s="186">
        <f>IF(N427="sníž. přenesená",J427,0)</f>
        <v>0</v>
      </c>
      <c r="BI427" s="186">
        <f>IF(N427="nulová",J427,0)</f>
        <v>0</v>
      </c>
      <c r="BJ427" s="20" t="s">
        <v>83</v>
      </c>
      <c r="BK427" s="186">
        <f>ROUND(I427*H427,2)</f>
        <v>0</v>
      </c>
      <c r="BL427" s="20" t="s">
        <v>187</v>
      </c>
      <c r="BM427" s="185" t="s">
        <v>6514</v>
      </c>
    </row>
    <row r="428" spans="1:65" s="2" customFormat="1" ht="19.2">
      <c r="A428" s="37"/>
      <c r="B428" s="38"/>
      <c r="C428" s="39"/>
      <c r="D428" s="194" t="s">
        <v>952</v>
      </c>
      <c r="E428" s="39"/>
      <c r="F428" s="251" t="s">
        <v>8761</v>
      </c>
      <c r="G428" s="39"/>
      <c r="H428" s="39"/>
      <c r="I428" s="189"/>
      <c r="J428" s="39"/>
      <c r="K428" s="39"/>
      <c r="L428" s="42"/>
      <c r="M428" s="190"/>
      <c r="N428" s="191"/>
      <c r="O428" s="67"/>
      <c r="P428" s="67"/>
      <c r="Q428" s="67"/>
      <c r="R428" s="67"/>
      <c r="S428" s="67"/>
      <c r="T428" s="68"/>
      <c r="U428" s="37"/>
      <c r="V428" s="37"/>
      <c r="W428" s="37"/>
      <c r="X428" s="37"/>
      <c r="Y428" s="37"/>
      <c r="Z428" s="37"/>
      <c r="AA428" s="37"/>
      <c r="AB428" s="37"/>
      <c r="AC428" s="37"/>
      <c r="AD428" s="37"/>
      <c r="AE428" s="37"/>
      <c r="AT428" s="20" t="s">
        <v>952</v>
      </c>
      <c r="AU428" s="20" t="s">
        <v>83</v>
      </c>
    </row>
    <row r="429" spans="1:65" s="2" customFormat="1" ht="16.5" customHeight="1">
      <c r="A429" s="37"/>
      <c r="B429" s="38"/>
      <c r="C429" s="174" t="s">
        <v>5533</v>
      </c>
      <c r="D429" s="174" t="s">
        <v>350</v>
      </c>
      <c r="E429" s="175" t="s">
        <v>8762</v>
      </c>
      <c r="F429" s="176" t="s">
        <v>8760</v>
      </c>
      <c r="G429" s="177" t="s">
        <v>987</v>
      </c>
      <c r="H429" s="178">
        <v>1</v>
      </c>
      <c r="I429" s="179"/>
      <c r="J429" s="180">
        <f>ROUND(I429*H429,2)</f>
        <v>0</v>
      </c>
      <c r="K429" s="176" t="s">
        <v>933</v>
      </c>
      <c r="L429" s="42"/>
      <c r="M429" s="181" t="s">
        <v>19</v>
      </c>
      <c r="N429" s="182" t="s">
        <v>46</v>
      </c>
      <c r="O429" s="67"/>
      <c r="P429" s="183">
        <f>O429*H429</f>
        <v>0</v>
      </c>
      <c r="Q429" s="183">
        <v>0</v>
      </c>
      <c r="R429" s="183">
        <f>Q429*H429</f>
        <v>0</v>
      </c>
      <c r="S429" s="183">
        <v>0</v>
      </c>
      <c r="T429" s="184">
        <f>S429*H429</f>
        <v>0</v>
      </c>
      <c r="U429" s="37"/>
      <c r="V429" s="37"/>
      <c r="W429" s="37"/>
      <c r="X429" s="37"/>
      <c r="Y429" s="37"/>
      <c r="Z429" s="37"/>
      <c r="AA429" s="37"/>
      <c r="AB429" s="37"/>
      <c r="AC429" s="37"/>
      <c r="AD429" s="37"/>
      <c r="AE429" s="37"/>
      <c r="AR429" s="185" t="s">
        <v>187</v>
      </c>
      <c r="AT429" s="185" t="s">
        <v>350</v>
      </c>
      <c r="AU429" s="185" t="s">
        <v>83</v>
      </c>
      <c r="AY429" s="20" t="s">
        <v>349</v>
      </c>
      <c r="BE429" s="186">
        <f>IF(N429="základní",J429,0)</f>
        <v>0</v>
      </c>
      <c r="BF429" s="186">
        <f>IF(N429="snížená",J429,0)</f>
        <v>0</v>
      </c>
      <c r="BG429" s="186">
        <f>IF(N429="zákl. přenesená",J429,0)</f>
        <v>0</v>
      </c>
      <c r="BH429" s="186">
        <f>IF(N429="sníž. přenesená",J429,0)</f>
        <v>0</v>
      </c>
      <c r="BI429" s="186">
        <f>IF(N429="nulová",J429,0)</f>
        <v>0</v>
      </c>
      <c r="BJ429" s="20" t="s">
        <v>83</v>
      </c>
      <c r="BK429" s="186">
        <f>ROUND(I429*H429,2)</f>
        <v>0</v>
      </c>
      <c r="BL429" s="20" t="s">
        <v>187</v>
      </c>
      <c r="BM429" s="185" t="s">
        <v>6517</v>
      </c>
    </row>
    <row r="430" spans="1:65" s="2" customFormat="1" ht="19.2">
      <c r="A430" s="37"/>
      <c r="B430" s="38"/>
      <c r="C430" s="39"/>
      <c r="D430" s="194" t="s">
        <v>952</v>
      </c>
      <c r="E430" s="39"/>
      <c r="F430" s="251" t="s">
        <v>8763</v>
      </c>
      <c r="G430" s="39"/>
      <c r="H430" s="39"/>
      <c r="I430" s="189"/>
      <c r="J430" s="39"/>
      <c r="K430" s="39"/>
      <c r="L430" s="42"/>
      <c r="M430" s="190"/>
      <c r="N430" s="191"/>
      <c r="O430" s="67"/>
      <c r="P430" s="67"/>
      <c r="Q430" s="67"/>
      <c r="R430" s="67"/>
      <c r="S430" s="67"/>
      <c r="T430" s="68"/>
      <c r="U430" s="37"/>
      <c r="V430" s="37"/>
      <c r="W430" s="37"/>
      <c r="X430" s="37"/>
      <c r="Y430" s="37"/>
      <c r="Z430" s="37"/>
      <c r="AA430" s="37"/>
      <c r="AB430" s="37"/>
      <c r="AC430" s="37"/>
      <c r="AD430" s="37"/>
      <c r="AE430" s="37"/>
      <c r="AT430" s="20" t="s">
        <v>952</v>
      </c>
      <c r="AU430" s="20" t="s">
        <v>83</v>
      </c>
    </row>
    <row r="431" spans="1:65" s="2" customFormat="1" ht="16.5" customHeight="1">
      <c r="A431" s="37"/>
      <c r="B431" s="38"/>
      <c r="C431" s="174" t="s">
        <v>5537</v>
      </c>
      <c r="D431" s="174" t="s">
        <v>350</v>
      </c>
      <c r="E431" s="175" t="s">
        <v>8764</v>
      </c>
      <c r="F431" s="176" t="s">
        <v>8760</v>
      </c>
      <c r="G431" s="177" t="s">
        <v>987</v>
      </c>
      <c r="H431" s="178">
        <v>1</v>
      </c>
      <c r="I431" s="179"/>
      <c r="J431" s="180">
        <f>ROUND(I431*H431,2)</f>
        <v>0</v>
      </c>
      <c r="K431" s="176" t="s">
        <v>933</v>
      </c>
      <c r="L431" s="42"/>
      <c r="M431" s="181" t="s">
        <v>19</v>
      </c>
      <c r="N431" s="182" t="s">
        <v>46</v>
      </c>
      <c r="O431" s="67"/>
      <c r="P431" s="183">
        <f>O431*H431</f>
        <v>0</v>
      </c>
      <c r="Q431" s="183">
        <v>0</v>
      </c>
      <c r="R431" s="183">
        <f>Q431*H431</f>
        <v>0</v>
      </c>
      <c r="S431" s="183">
        <v>0</v>
      </c>
      <c r="T431" s="184">
        <f>S431*H431</f>
        <v>0</v>
      </c>
      <c r="U431" s="37"/>
      <c r="V431" s="37"/>
      <c r="W431" s="37"/>
      <c r="X431" s="37"/>
      <c r="Y431" s="37"/>
      <c r="Z431" s="37"/>
      <c r="AA431" s="37"/>
      <c r="AB431" s="37"/>
      <c r="AC431" s="37"/>
      <c r="AD431" s="37"/>
      <c r="AE431" s="37"/>
      <c r="AR431" s="185" t="s">
        <v>187</v>
      </c>
      <c r="AT431" s="185" t="s">
        <v>350</v>
      </c>
      <c r="AU431" s="185" t="s">
        <v>83</v>
      </c>
      <c r="AY431" s="20" t="s">
        <v>349</v>
      </c>
      <c r="BE431" s="186">
        <f>IF(N431="základní",J431,0)</f>
        <v>0</v>
      </c>
      <c r="BF431" s="186">
        <f>IF(N431="snížená",J431,0)</f>
        <v>0</v>
      </c>
      <c r="BG431" s="186">
        <f>IF(N431="zákl. přenesená",J431,0)</f>
        <v>0</v>
      </c>
      <c r="BH431" s="186">
        <f>IF(N431="sníž. přenesená",J431,0)</f>
        <v>0</v>
      </c>
      <c r="BI431" s="186">
        <f>IF(N431="nulová",J431,0)</f>
        <v>0</v>
      </c>
      <c r="BJ431" s="20" t="s">
        <v>83</v>
      </c>
      <c r="BK431" s="186">
        <f>ROUND(I431*H431,2)</f>
        <v>0</v>
      </c>
      <c r="BL431" s="20" t="s">
        <v>187</v>
      </c>
      <c r="BM431" s="185" t="s">
        <v>6520</v>
      </c>
    </row>
    <row r="432" spans="1:65" s="2" customFormat="1" ht="19.2">
      <c r="A432" s="37"/>
      <c r="B432" s="38"/>
      <c r="C432" s="39"/>
      <c r="D432" s="194" t="s">
        <v>952</v>
      </c>
      <c r="E432" s="39"/>
      <c r="F432" s="251" t="s">
        <v>8765</v>
      </c>
      <c r="G432" s="39"/>
      <c r="H432" s="39"/>
      <c r="I432" s="189"/>
      <c r="J432" s="39"/>
      <c r="K432" s="39"/>
      <c r="L432" s="42"/>
      <c r="M432" s="190"/>
      <c r="N432" s="191"/>
      <c r="O432" s="67"/>
      <c r="P432" s="67"/>
      <c r="Q432" s="67"/>
      <c r="R432" s="67"/>
      <c r="S432" s="67"/>
      <c r="T432" s="68"/>
      <c r="U432" s="37"/>
      <c r="V432" s="37"/>
      <c r="W432" s="37"/>
      <c r="X432" s="37"/>
      <c r="Y432" s="37"/>
      <c r="Z432" s="37"/>
      <c r="AA432" s="37"/>
      <c r="AB432" s="37"/>
      <c r="AC432" s="37"/>
      <c r="AD432" s="37"/>
      <c r="AE432" s="37"/>
      <c r="AT432" s="20" t="s">
        <v>952</v>
      </c>
      <c r="AU432" s="20" t="s">
        <v>83</v>
      </c>
    </row>
    <row r="433" spans="1:65" s="2" customFormat="1" ht="16.5" customHeight="1">
      <c r="A433" s="37"/>
      <c r="B433" s="38"/>
      <c r="C433" s="174" t="s">
        <v>1772</v>
      </c>
      <c r="D433" s="174" t="s">
        <v>350</v>
      </c>
      <c r="E433" s="175" t="s">
        <v>8766</v>
      </c>
      <c r="F433" s="176" t="s">
        <v>8760</v>
      </c>
      <c r="G433" s="177" t="s">
        <v>987</v>
      </c>
      <c r="H433" s="178">
        <v>1</v>
      </c>
      <c r="I433" s="179"/>
      <c r="J433" s="180">
        <f>ROUND(I433*H433,2)</f>
        <v>0</v>
      </c>
      <c r="K433" s="176" t="s">
        <v>933</v>
      </c>
      <c r="L433" s="42"/>
      <c r="M433" s="181" t="s">
        <v>19</v>
      </c>
      <c r="N433" s="182" t="s">
        <v>46</v>
      </c>
      <c r="O433" s="67"/>
      <c r="P433" s="183">
        <f>O433*H433</f>
        <v>0</v>
      </c>
      <c r="Q433" s="183">
        <v>0</v>
      </c>
      <c r="R433" s="183">
        <f>Q433*H433</f>
        <v>0</v>
      </c>
      <c r="S433" s="183">
        <v>0</v>
      </c>
      <c r="T433" s="184">
        <f>S433*H433</f>
        <v>0</v>
      </c>
      <c r="U433" s="37"/>
      <c r="V433" s="37"/>
      <c r="W433" s="37"/>
      <c r="X433" s="37"/>
      <c r="Y433" s="37"/>
      <c r="Z433" s="37"/>
      <c r="AA433" s="37"/>
      <c r="AB433" s="37"/>
      <c r="AC433" s="37"/>
      <c r="AD433" s="37"/>
      <c r="AE433" s="37"/>
      <c r="AR433" s="185" t="s">
        <v>187</v>
      </c>
      <c r="AT433" s="185" t="s">
        <v>350</v>
      </c>
      <c r="AU433" s="185" t="s">
        <v>83</v>
      </c>
      <c r="AY433" s="20" t="s">
        <v>349</v>
      </c>
      <c r="BE433" s="186">
        <f>IF(N433="základní",J433,0)</f>
        <v>0</v>
      </c>
      <c r="BF433" s="186">
        <f>IF(N433="snížená",J433,0)</f>
        <v>0</v>
      </c>
      <c r="BG433" s="186">
        <f>IF(N433="zákl. přenesená",J433,0)</f>
        <v>0</v>
      </c>
      <c r="BH433" s="186">
        <f>IF(N433="sníž. přenesená",J433,0)</f>
        <v>0</v>
      </c>
      <c r="BI433" s="186">
        <f>IF(N433="nulová",J433,0)</f>
        <v>0</v>
      </c>
      <c r="BJ433" s="20" t="s">
        <v>83</v>
      </c>
      <c r="BK433" s="186">
        <f>ROUND(I433*H433,2)</f>
        <v>0</v>
      </c>
      <c r="BL433" s="20" t="s">
        <v>187</v>
      </c>
      <c r="BM433" s="185" t="s">
        <v>6523</v>
      </c>
    </row>
    <row r="434" spans="1:65" s="2" customFormat="1" ht="19.2">
      <c r="A434" s="37"/>
      <c r="B434" s="38"/>
      <c r="C434" s="39"/>
      <c r="D434" s="194" t="s">
        <v>952</v>
      </c>
      <c r="E434" s="39"/>
      <c r="F434" s="251" t="s">
        <v>8761</v>
      </c>
      <c r="G434" s="39"/>
      <c r="H434" s="39"/>
      <c r="I434" s="189"/>
      <c r="J434" s="39"/>
      <c r="K434" s="39"/>
      <c r="L434" s="42"/>
      <c r="M434" s="190"/>
      <c r="N434" s="191"/>
      <c r="O434" s="67"/>
      <c r="P434" s="67"/>
      <c r="Q434" s="67"/>
      <c r="R434" s="67"/>
      <c r="S434" s="67"/>
      <c r="T434" s="68"/>
      <c r="U434" s="37"/>
      <c r="V434" s="37"/>
      <c r="W434" s="37"/>
      <c r="X434" s="37"/>
      <c r="Y434" s="37"/>
      <c r="Z434" s="37"/>
      <c r="AA434" s="37"/>
      <c r="AB434" s="37"/>
      <c r="AC434" s="37"/>
      <c r="AD434" s="37"/>
      <c r="AE434" s="37"/>
      <c r="AT434" s="20" t="s">
        <v>952</v>
      </c>
      <c r="AU434" s="20" t="s">
        <v>83</v>
      </c>
    </row>
    <row r="435" spans="1:65" s="2" customFormat="1" ht="16.5" customHeight="1">
      <c r="A435" s="37"/>
      <c r="B435" s="38"/>
      <c r="C435" s="174" t="s">
        <v>5544</v>
      </c>
      <c r="D435" s="174" t="s">
        <v>350</v>
      </c>
      <c r="E435" s="175" t="s">
        <v>8767</v>
      </c>
      <c r="F435" s="176" t="s">
        <v>8760</v>
      </c>
      <c r="G435" s="177" t="s">
        <v>987</v>
      </c>
      <c r="H435" s="178">
        <v>1</v>
      </c>
      <c r="I435" s="179"/>
      <c r="J435" s="180">
        <f>ROUND(I435*H435,2)</f>
        <v>0</v>
      </c>
      <c r="K435" s="176" t="s">
        <v>933</v>
      </c>
      <c r="L435" s="42"/>
      <c r="M435" s="181" t="s">
        <v>19</v>
      </c>
      <c r="N435" s="182" t="s">
        <v>46</v>
      </c>
      <c r="O435" s="67"/>
      <c r="P435" s="183">
        <f>O435*H435</f>
        <v>0</v>
      </c>
      <c r="Q435" s="183">
        <v>0</v>
      </c>
      <c r="R435" s="183">
        <f>Q435*H435</f>
        <v>0</v>
      </c>
      <c r="S435" s="183">
        <v>0</v>
      </c>
      <c r="T435" s="184">
        <f>S435*H435</f>
        <v>0</v>
      </c>
      <c r="U435" s="37"/>
      <c r="V435" s="37"/>
      <c r="W435" s="37"/>
      <c r="X435" s="37"/>
      <c r="Y435" s="37"/>
      <c r="Z435" s="37"/>
      <c r="AA435" s="37"/>
      <c r="AB435" s="37"/>
      <c r="AC435" s="37"/>
      <c r="AD435" s="37"/>
      <c r="AE435" s="37"/>
      <c r="AR435" s="185" t="s">
        <v>187</v>
      </c>
      <c r="AT435" s="185" t="s">
        <v>350</v>
      </c>
      <c r="AU435" s="185" t="s">
        <v>83</v>
      </c>
      <c r="AY435" s="20" t="s">
        <v>349</v>
      </c>
      <c r="BE435" s="186">
        <f>IF(N435="základní",J435,0)</f>
        <v>0</v>
      </c>
      <c r="BF435" s="186">
        <f>IF(N435="snížená",J435,0)</f>
        <v>0</v>
      </c>
      <c r="BG435" s="186">
        <f>IF(N435="zákl. přenesená",J435,0)</f>
        <v>0</v>
      </c>
      <c r="BH435" s="186">
        <f>IF(N435="sníž. přenesená",J435,0)</f>
        <v>0</v>
      </c>
      <c r="BI435" s="186">
        <f>IF(N435="nulová",J435,0)</f>
        <v>0</v>
      </c>
      <c r="BJ435" s="20" t="s">
        <v>83</v>
      </c>
      <c r="BK435" s="186">
        <f>ROUND(I435*H435,2)</f>
        <v>0</v>
      </c>
      <c r="BL435" s="20" t="s">
        <v>187</v>
      </c>
      <c r="BM435" s="185" t="s">
        <v>6526</v>
      </c>
    </row>
    <row r="436" spans="1:65" s="2" customFormat="1" ht="19.2">
      <c r="A436" s="37"/>
      <c r="B436" s="38"/>
      <c r="C436" s="39"/>
      <c r="D436" s="194" t="s">
        <v>952</v>
      </c>
      <c r="E436" s="39"/>
      <c r="F436" s="251" t="s">
        <v>8768</v>
      </c>
      <c r="G436" s="39"/>
      <c r="H436" s="39"/>
      <c r="I436" s="189"/>
      <c r="J436" s="39"/>
      <c r="K436" s="39"/>
      <c r="L436" s="42"/>
      <c r="M436" s="190"/>
      <c r="N436" s="191"/>
      <c r="O436" s="67"/>
      <c r="P436" s="67"/>
      <c r="Q436" s="67"/>
      <c r="R436" s="67"/>
      <c r="S436" s="67"/>
      <c r="T436" s="68"/>
      <c r="U436" s="37"/>
      <c r="V436" s="37"/>
      <c r="W436" s="37"/>
      <c r="X436" s="37"/>
      <c r="Y436" s="37"/>
      <c r="Z436" s="37"/>
      <c r="AA436" s="37"/>
      <c r="AB436" s="37"/>
      <c r="AC436" s="37"/>
      <c r="AD436" s="37"/>
      <c r="AE436" s="37"/>
      <c r="AT436" s="20" t="s">
        <v>952</v>
      </c>
      <c r="AU436" s="20" t="s">
        <v>83</v>
      </c>
    </row>
    <row r="437" spans="1:65" s="2" customFormat="1" ht="16.5" customHeight="1">
      <c r="A437" s="37"/>
      <c r="B437" s="38"/>
      <c r="C437" s="174" t="s">
        <v>1773</v>
      </c>
      <c r="D437" s="174" t="s">
        <v>350</v>
      </c>
      <c r="E437" s="175" t="s">
        <v>8769</v>
      </c>
      <c r="F437" s="176" t="s">
        <v>8760</v>
      </c>
      <c r="G437" s="177" t="s">
        <v>987</v>
      </c>
      <c r="H437" s="178">
        <v>1</v>
      </c>
      <c r="I437" s="179"/>
      <c r="J437" s="180">
        <f>ROUND(I437*H437,2)</f>
        <v>0</v>
      </c>
      <c r="K437" s="176" t="s">
        <v>933</v>
      </c>
      <c r="L437" s="42"/>
      <c r="M437" s="181" t="s">
        <v>19</v>
      </c>
      <c r="N437" s="182" t="s">
        <v>46</v>
      </c>
      <c r="O437" s="67"/>
      <c r="P437" s="183">
        <f>O437*H437</f>
        <v>0</v>
      </c>
      <c r="Q437" s="183">
        <v>0</v>
      </c>
      <c r="R437" s="183">
        <f>Q437*H437</f>
        <v>0</v>
      </c>
      <c r="S437" s="183">
        <v>0</v>
      </c>
      <c r="T437" s="184">
        <f>S437*H437</f>
        <v>0</v>
      </c>
      <c r="U437" s="37"/>
      <c r="V437" s="37"/>
      <c r="W437" s="37"/>
      <c r="X437" s="37"/>
      <c r="Y437" s="37"/>
      <c r="Z437" s="37"/>
      <c r="AA437" s="37"/>
      <c r="AB437" s="37"/>
      <c r="AC437" s="37"/>
      <c r="AD437" s="37"/>
      <c r="AE437" s="37"/>
      <c r="AR437" s="185" t="s">
        <v>187</v>
      </c>
      <c r="AT437" s="185" t="s">
        <v>350</v>
      </c>
      <c r="AU437" s="185" t="s">
        <v>83</v>
      </c>
      <c r="AY437" s="20" t="s">
        <v>349</v>
      </c>
      <c r="BE437" s="186">
        <f>IF(N437="základní",J437,0)</f>
        <v>0</v>
      </c>
      <c r="BF437" s="186">
        <f>IF(N437="snížená",J437,0)</f>
        <v>0</v>
      </c>
      <c r="BG437" s="186">
        <f>IF(N437="zákl. přenesená",J437,0)</f>
        <v>0</v>
      </c>
      <c r="BH437" s="186">
        <f>IF(N437="sníž. přenesená",J437,0)</f>
        <v>0</v>
      </c>
      <c r="BI437" s="186">
        <f>IF(N437="nulová",J437,0)</f>
        <v>0</v>
      </c>
      <c r="BJ437" s="20" t="s">
        <v>83</v>
      </c>
      <c r="BK437" s="186">
        <f>ROUND(I437*H437,2)</f>
        <v>0</v>
      </c>
      <c r="BL437" s="20" t="s">
        <v>187</v>
      </c>
      <c r="BM437" s="185" t="s">
        <v>6529</v>
      </c>
    </row>
    <row r="438" spans="1:65" s="2" customFormat="1" ht="19.2">
      <c r="A438" s="37"/>
      <c r="B438" s="38"/>
      <c r="C438" s="39"/>
      <c r="D438" s="194" t="s">
        <v>952</v>
      </c>
      <c r="E438" s="39"/>
      <c r="F438" s="251" t="s">
        <v>8770</v>
      </c>
      <c r="G438" s="39"/>
      <c r="H438" s="39"/>
      <c r="I438" s="189"/>
      <c r="J438" s="39"/>
      <c r="K438" s="39"/>
      <c r="L438" s="42"/>
      <c r="M438" s="190"/>
      <c r="N438" s="191"/>
      <c r="O438" s="67"/>
      <c r="P438" s="67"/>
      <c r="Q438" s="67"/>
      <c r="R438" s="67"/>
      <c r="S438" s="67"/>
      <c r="T438" s="68"/>
      <c r="U438" s="37"/>
      <c r="V438" s="37"/>
      <c r="W438" s="37"/>
      <c r="X438" s="37"/>
      <c r="Y438" s="37"/>
      <c r="Z438" s="37"/>
      <c r="AA438" s="37"/>
      <c r="AB438" s="37"/>
      <c r="AC438" s="37"/>
      <c r="AD438" s="37"/>
      <c r="AE438" s="37"/>
      <c r="AT438" s="20" t="s">
        <v>952</v>
      </c>
      <c r="AU438" s="20" t="s">
        <v>83</v>
      </c>
    </row>
    <row r="439" spans="1:65" s="2" customFormat="1" ht="16.5" customHeight="1">
      <c r="A439" s="37"/>
      <c r="B439" s="38"/>
      <c r="C439" s="174" t="s">
        <v>5551</v>
      </c>
      <c r="D439" s="174" t="s">
        <v>350</v>
      </c>
      <c r="E439" s="175" t="s">
        <v>8771</v>
      </c>
      <c r="F439" s="176" t="s">
        <v>8760</v>
      </c>
      <c r="G439" s="177" t="s">
        <v>987</v>
      </c>
      <c r="H439" s="178">
        <v>1</v>
      </c>
      <c r="I439" s="179"/>
      <c r="J439" s="180">
        <f>ROUND(I439*H439,2)</f>
        <v>0</v>
      </c>
      <c r="K439" s="176" t="s">
        <v>933</v>
      </c>
      <c r="L439" s="42"/>
      <c r="M439" s="181" t="s">
        <v>19</v>
      </c>
      <c r="N439" s="182" t="s">
        <v>46</v>
      </c>
      <c r="O439" s="67"/>
      <c r="P439" s="183">
        <f>O439*H439</f>
        <v>0</v>
      </c>
      <c r="Q439" s="183">
        <v>0</v>
      </c>
      <c r="R439" s="183">
        <f>Q439*H439</f>
        <v>0</v>
      </c>
      <c r="S439" s="183">
        <v>0</v>
      </c>
      <c r="T439" s="184">
        <f>S439*H439</f>
        <v>0</v>
      </c>
      <c r="U439" s="37"/>
      <c r="V439" s="37"/>
      <c r="W439" s="37"/>
      <c r="X439" s="37"/>
      <c r="Y439" s="37"/>
      <c r="Z439" s="37"/>
      <c r="AA439" s="37"/>
      <c r="AB439" s="37"/>
      <c r="AC439" s="37"/>
      <c r="AD439" s="37"/>
      <c r="AE439" s="37"/>
      <c r="AR439" s="185" t="s">
        <v>187</v>
      </c>
      <c r="AT439" s="185" t="s">
        <v>350</v>
      </c>
      <c r="AU439" s="185" t="s">
        <v>83</v>
      </c>
      <c r="AY439" s="20" t="s">
        <v>349</v>
      </c>
      <c r="BE439" s="186">
        <f>IF(N439="základní",J439,0)</f>
        <v>0</v>
      </c>
      <c r="BF439" s="186">
        <f>IF(N439="snížená",J439,0)</f>
        <v>0</v>
      </c>
      <c r="BG439" s="186">
        <f>IF(N439="zákl. přenesená",J439,0)</f>
        <v>0</v>
      </c>
      <c r="BH439" s="186">
        <f>IF(N439="sníž. přenesená",J439,0)</f>
        <v>0</v>
      </c>
      <c r="BI439" s="186">
        <f>IF(N439="nulová",J439,0)</f>
        <v>0</v>
      </c>
      <c r="BJ439" s="20" t="s">
        <v>83</v>
      </c>
      <c r="BK439" s="186">
        <f>ROUND(I439*H439,2)</f>
        <v>0</v>
      </c>
      <c r="BL439" s="20" t="s">
        <v>187</v>
      </c>
      <c r="BM439" s="185" t="s">
        <v>6532</v>
      </c>
    </row>
    <row r="440" spans="1:65" s="2" customFormat="1" ht="19.2">
      <c r="A440" s="37"/>
      <c r="B440" s="38"/>
      <c r="C440" s="39"/>
      <c r="D440" s="194" t="s">
        <v>952</v>
      </c>
      <c r="E440" s="39"/>
      <c r="F440" s="251" t="s">
        <v>8772</v>
      </c>
      <c r="G440" s="39"/>
      <c r="H440" s="39"/>
      <c r="I440" s="189"/>
      <c r="J440" s="39"/>
      <c r="K440" s="39"/>
      <c r="L440" s="42"/>
      <c r="M440" s="190"/>
      <c r="N440" s="191"/>
      <c r="O440" s="67"/>
      <c r="P440" s="67"/>
      <c r="Q440" s="67"/>
      <c r="R440" s="67"/>
      <c r="S440" s="67"/>
      <c r="T440" s="68"/>
      <c r="U440" s="37"/>
      <c r="V440" s="37"/>
      <c r="W440" s="37"/>
      <c r="X440" s="37"/>
      <c r="Y440" s="37"/>
      <c r="Z440" s="37"/>
      <c r="AA440" s="37"/>
      <c r="AB440" s="37"/>
      <c r="AC440" s="37"/>
      <c r="AD440" s="37"/>
      <c r="AE440" s="37"/>
      <c r="AT440" s="20" t="s">
        <v>952</v>
      </c>
      <c r="AU440" s="20" t="s">
        <v>83</v>
      </c>
    </row>
    <row r="441" spans="1:65" s="2" customFormat="1" ht="16.5" customHeight="1">
      <c r="A441" s="37"/>
      <c r="B441" s="38"/>
      <c r="C441" s="174" t="s">
        <v>5555</v>
      </c>
      <c r="D441" s="174" t="s">
        <v>350</v>
      </c>
      <c r="E441" s="175" t="s">
        <v>8773</v>
      </c>
      <c r="F441" s="176" t="s">
        <v>8760</v>
      </c>
      <c r="G441" s="177" t="s">
        <v>987</v>
      </c>
      <c r="H441" s="178">
        <v>1</v>
      </c>
      <c r="I441" s="179"/>
      <c r="J441" s="180">
        <f>ROUND(I441*H441,2)</f>
        <v>0</v>
      </c>
      <c r="K441" s="176" t="s">
        <v>933</v>
      </c>
      <c r="L441" s="42"/>
      <c r="M441" s="181" t="s">
        <v>19</v>
      </c>
      <c r="N441" s="182" t="s">
        <v>46</v>
      </c>
      <c r="O441" s="67"/>
      <c r="P441" s="183">
        <f>O441*H441</f>
        <v>0</v>
      </c>
      <c r="Q441" s="183">
        <v>0</v>
      </c>
      <c r="R441" s="183">
        <f>Q441*H441</f>
        <v>0</v>
      </c>
      <c r="S441" s="183">
        <v>0</v>
      </c>
      <c r="T441" s="184">
        <f>S441*H441</f>
        <v>0</v>
      </c>
      <c r="U441" s="37"/>
      <c r="V441" s="37"/>
      <c r="W441" s="37"/>
      <c r="X441" s="37"/>
      <c r="Y441" s="37"/>
      <c r="Z441" s="37"/>
      <c r="AA441" s="37"/>
      <c r="AB441" s="37"/>
      <c r="AC441" s="37"/>
      <c r="AD441" s="37"/>
      <c r="AE441" s="37"/>
      <c r="AR441" s="185" t="s">
        <v>187</v>
      </c>
      <c r="AT441" s="185" t="s">
        <v>350</v>
      </c>
      <c r="AU441" s="185" t="s">
        <v>83</v>
      </c>
      <c r="AY441" s="20" t="s">
        <v>349</v>
      </c>
      <c r="BE441" s="186">
        <f>IF(N441="základní",J441,0)</f>
        <v>0</v>
      </c>
      <c r="BF441" s="186">
        <f>IF(N441="snížená",J441,0)</f>
        <v>0</v>
      </c>
      <c r="BG441" s="186">
        <f>IF(N441="zákl. přenesená",J441,0)</f>
        <v>0</v>
      </c>
      <c r="BH441" s="186">
        <f>IF(N441="sníž. přenesená",J441,0)</f>
        <v>0</v>
      </c>
      <c r="BI441" s="186">
        <f>IF(N441="nulová",J441,0)</f>
        <v>0</v>
      </c>
      <c r="BJ441" s="20" t="s">
        <v>83</v>
      </c>
      <c r="BK441" s="186">
        <f>ROUND(I441*H441,2)</f>
        <v>0</v>
      </c>
      <c r="BL441" s="20" t="s">
        <v>187</v>
      </c>
      <c r="BM441" s="185" t="s">
        <v>6535</v>
      </c>
    </row>
    <row r="442" spans="1:65" s="2" customFormat="1" ht="19.2">
      <c r="A442" s="37"/>
      <c r="B442" s="38"/>
      <c r="C442" s="39"/>
      <c r="D442" s="194" t="s">
        <v>952</v>
      </c>
      <c r="E442" s="39"/>
      <c r="F442" s="251" t="s">
        <v>8774</v>
      </c>
      <c r="G442" s="39"/>
      <c r="H442" s="39"/>
      <c r="I442" s="189"/>
      <c r="J442" s="39"/>
      <c r="K442" s="39"/>
      <c r="L442" s="42"/>
      <c r="M442" s="190"/>
      <c r="N442" s="191"/>
      <c r="O442" s="67"/>
      <c r="P442" s="67"/>
      <c r="Q442" s="67"/>
      <c r="R442" s="67"/>
      <c r="S442" s="67"/>
      <c r="T442" s="68"/>
      <c r="U442" s="37"/>
      <c r="V442" s="37"/>
      <c r="W442" s="37"/>
      <c r="X442" s="37"/>
      <c r="Y442" s="37"/>
      <c r="Z442" s="37"/>
      <c r="AA442" s="37"/>
      <c r="AB442" s="37"/>
      <c r="AC442" s="37"/>
      <c r="AD442" s="37"/>
      <c r="AE442" s="37"/>
      <c r="AT442" s="20" t="s">
        <v>952</v>
      </c>
      <c r="AU442" s="20" t="s">
        <v>83</v>
      </c>
    </row>
    <row r="443" spans="1:65" s="2" customFormat="1" ht="16.5" customHeight="1">
      <c r="A443" s="37"/>
      <c r="B443" s="38"/>
      <c r="C443" s="174" t="s">
        <v>5559</v>
      </c>
      <c r="D443" s="174" t="s">
        <v>350</v>
      </c>
      <c r="E443" s="175" t="s">
        <v>8775</v>
      </c>
      <c r="F443" s="176" t="s">
        <v>8760</v>
      </c>
      <c r="G443" s="177" t="s">
        <v>987</v>
      </c>
      <c r="H443" s="178">
        <v>1</v>
      </c>
      <c r="I443" s="179"/>
      <c r="J443" s="180">
        <f>ROUND(I443*H443,2)</f>
        <v>0</v>
      </c>
      <c r="K443" s="176" t="s">
        <v>933</v>
      </c>
      <c r="L443" s="42"/>
      <c r="M443" s="181" t="s">
        <v>19</v>
      </c>
      <c r="N443" s="182" t="s">
        <v>46</v>
      </c>
      <c r="O443" s="67"/>
      <c r="P443" s="183">
        <f>O443*H443</f>
        <v>0</v>
      </c>
      <c r="Q443" s="183">
        <v>0</v>
      </c>
      <c r="R443" s="183">
        <f>Q443*H443</f>
        <v>0</v>
      </c>
      <c r="S443" s="183">
        <v>0</v>
      </c>
      <c r="T443" s="184">
        <f>S443*H443</f>
        <v>0</v>
      </c>
      <c r="U443" s="37"/>
      <c r="V443" s="37"/>
      <c r="W443" s="37"/>
      <c r="X443" s="37"/>
      <c r="Y443" s="37"/>
      <c r="Z443" s="37"/>
      <c r="AA443" s="37"/>
      <c r="AB443" s="37"/>
      <c r="AC443" s="37"/>
      <c r="AD443" s="37"/>
      <c r="AE443" s="37"/>
      <c r="AR443" s="185" t="s">
        <v>187</v>
      </c>
      <c r="AT443" s="185" t="s">
        <v>350</v>
      </c>
      <c r="AU443" s="185" t="s">
        <v>83</v>
      </c>
      <c r="AY443" s="20" t="s">
        <v>349</v>
      </c>
      <c r="BE443" s="186">
        <f>IF(N443="základní",J443,0)</f>
        <v>0</v>
      </c>
      <c r="BF443" s="186">
        <f>IF(N443="snížená",J443,0)</f>
        <v>0</v>
      </c>
      <c r="BG443" s="186">
        <f>IF(N443="zákl. přenesená",J443,0)</f>
        <v>0</v>
      </c>
      <c r="BH443" s="186">
        <f>IF(N443="sníž. přenesená",J443,0)</f>
        <v>0</v>
      </c>
      <c r="BI443" s="186">
        <f>IF(N443="nulová",J443,0)</f>
        <v>0</v>
      </c>
      <c r="BJ443" s="20" t="s">
        <v>83</v>
      </c>
      <c r="BK443" s="186">
        <f>ROUND(I443*H443,2)</f>
        <v>0</v>
      </c>
      <c r="BL443" s="20" t="s">
        <v>187</v>
      </c>
      <c r="BM443" s="185" t="s">
        <v>6538</v>
      </c>
    </row>
    <row r="444" spans="1:65" s="2" customFormat="1" ht="19.2">
      <c r="A444" s="37"/>
      <c r="B444" s="38"/>
      <c r="C444" s="39"/>
      <c r="D444" s="194" t="s">
        <v>952</v>
      </c>
      <c r="E444" s="39"/>
      <c r="F444" s="251" t="s">
        <v>8776</v>
      </c>
      <c r="G444" s="39"/>
      <c r="H444" s="39"/>
      <c r="I444" s="189"/>
      <c r="J444" s="39"/>
      <c r="K444" s="39"/>
      <c r="L444" s="42"/>
      <c r="M444" s="190"/>
      <c r="N444" s="191"/>
      <c r="O444" s="67"/>
      <c r="P444" s="67"/>
      <c r="Q444" s="67"/>
      <c r="R444" s="67"/>
      <c r="S444" s="67"/>
      <c r="T444" s="68"/>
      <c r="U444" s="37"/>
      <c r="V444" s="37"/>
      <c r="W444" s="37"/>
      <c r="X444" s="37"/>
      <c r="Y444" s="37"/>
      <c r="Z444" s="37"/>
      <c r="AA444" s="37"/>
      <c r="AB444" s="37"/>
      <c r="AC444" s="37"/>
      <c r="AD444" s="37"/>
      <c r="AE444" s="37"/>
      <c r="AT444" s="20" t="s">
        <v>952</v>
      </c>
      <c r="AU444" s="20" t="s">
        <v>83</v>
      </c>
    </row>
    <row r="445" spans="1:65" s="2" customFormat="1" ht="16.5" customHeight="1">
      <c r="A445" s="37"/>
      <c r="B445" s="38"/>
      <c r="C445" s="174" t="s">
        <v>5563</v>
      </c>
      <c r="D445" s="174" t="s">
        <v>350</v>
      </c>
      <c r="E445" s="175" t="s">
        <v>8777</v>
      </c>
      <c r="F445" s="176" t="s">
        <v>8760</v>
      </c>
      <c r="G445" s="177" t="s">
        <v>987</v>
      </c>
      <c r="H445" s="178">
        <v>1</v>
      </c>
      <c r="I445" s="179"/>
      <c r="J445" s="180">
        <f>ROUND(I445*H445,2)</f>
        <v>0</v>
      </c>
      <c r="K445" s="176" t="s">
        <v>933</v>
      </c>
      <c r="L445" s="42"/>
      <c r="M445" s="181" t="s">
        <v>19</v>
      </c>
      <c r="N445" s="182" t="s">
        <v>46</v>
      </c>
      <c r="O445" s="67"/>
      <c r="P445" s="183">
        <f>O445*H445</f>
        <v>0</v>
      </c>
      <c r="Q445" s="183">
        <v>0</v>
      </c>
      <c r="R445" s="183">
        <f>Q445*H445</f>
        <v>0</v>
      </c>
      <c r="S445" s="183">
        <v>0</v>
      </c>
      <c r="T445" s="184">
        <f>S445*H445</f>
        <v>0</v>
      </c>
      <c r="U445" s="37"/>
      <c r="V445" s="37"/>
      <c r="W445" s="37"/>
      <c r="X445" s="37"/>
      <c r="Y445" s="37"/>
      <c r="Z445" s="37"/>
      <c r="AA445" s="37"/>
      <c r="AB445" s="37"/>
      <c r="AC445" s="37"/>
      <c r="AD445" s="37"/>
      <c r="AE445" s="37"/>
      <c r="AR445" s="185" t="s">
        <v>187</v>
      </c>
      <c r="AT445" s="185" t="s">
        <v>350</v>
      </c>
      <c r="AU445" s="185" t="s">
        <v>83</v>
      </c>
      <c r="AY445" s="20" t="s">
        <v>349</v>
      </c>
      <c r="BE445" s="186">
        <f>IF(N445="základní",J445,0)</f>
        <v>0</v>
      </c>
      <c r="BF445" s="186">
        <f>IF(N445="snížená",J445,0)</f>
        <v>0</v>
      </c>
      <c r="BG445" s="186">
        <f>IF(N445="zákl. přenesená",J445,0)</f>
        <v>0</v>
      </c>
      <c r="BH445" s="186">
        <f>IF(N445="sníž. přenesená",J445,0)</f>
        <v>0</v>
      </c>
      <c r="BI445" s="186">
        <f>IF(N445="nulová",J445,0)</f>
        <v>0</v>
      </c>
      <c r="BJ445" s="20" t="s">
        <v>83</v>
      </c>
      <c r="BK445" s="186">
        <f>ROUND(I445*H445,2)</f>
        <v>0</v>
      </c>
      <c r="BL445" s="20" t="s">
        <v>187</v>
      </c>
      <c r="BM445" s="185" t="s">
        <v>6543</v>
      </c>
    </row>
    <row r="446" spans="1:65" s="2" customFormat="1" ht="19.2">
      <c r="A446" s="37"/>
      <c r="B446" s="38"/>
      <c r="C446" s="39"/>
      <c r="D446" s="194" t="s">
        <v>952</v>
      </c>
      <c r="E446" s="39"/>
      <c r="F446" s="251" t="s">
        <v>8778</v>
      </c>
      <c r="G446" s="39"/>
      <c r="H446" s="39"/>
      <c r="I446" s="189"/>
      <c r="J446" s="39"/>
      <c r="K446" s="39"/>
      <c r="L446" s="42"/>
      <c r="M446" s="190"/>
      <c r="N446" s="191"/>
      <c r="O446" s="67"/>
      <c r="P446" s="67"/>
      <c r="Q446" s="67"/>
      <c r="R446" s="67"/>
      <c r="S446" s="67"/>
      <c r="T446" s="68"/>
      <c r="U446" s="37"/>
      <c r="V446" s="37"/>
      <c r="W446" s="37"/>
      <c r="X446" s="37"/>
      <c r="Y446" s="37"/>
      <c r="Z446" s="37"/>
      <c r="AA446" s="37"/>
      <c r="AB446" s="37"/>
      <c r="AC446" s="37"/>
      <c r="AD446" s="37"/>
      <c r="AE446" s="37"/>
      <c r="AT446" s="20" t="s">
        <v>952</v>
      </c>
      <c r="AU446" s="20" t="s">
        <v>83</v>
      </c>
    </row>
    <row r="447" spans="1:65" s="2" customFormat="1" ht="16.5" customHeight="1">
      <c r="A447" s="37"/>
      <c r="B447" s="38"/>
      <c r="C447" s="174" t="s">
        <v>5567</v>
      </c>
      <c r="D447" s="174" t="s">
        <v>350</v>
      </c>
      <c r="E447" s="175" t="s">
        <v>8779</v>
      </c>
      <c r="F447" s="176" t="s">
        <v>8760</v>
      </c>
      <c r="G447" s="177" t="s">
        <v>987</v>
      </c>
      <c r="H447" s="178">
        <v>1</v>
      </c>
      <c r="I447" s="179"/>
      <c r="J447" s="180">
        <f>ROUND(I447*H447,2)</f>
        <v>0</v>
      </c>
      <c r="K447" s="176" t="s">
        <v>933</v>
      </c>
      <c r="L447" s="42"/>
      <c r="M447" s="181" t="s">
        <v>19</v>
      </c>
      <c r="N447" s="182" t="s">
        <v>46</v>
      </c>
      <c r="O447" s="67"/>
      <c r="P447" s="183">
        <f>O447*H447</f>
        <v>0</v>
      </c>
      <c r="Q447" s="183">
        <v>0</v>
      </c>
      <c r="R447" s="183">
        <f>Q447*H447</f>
        <v>0</v>
      </c>
      <c r="S447" s="183">
        <v>0</v>
      </c>
      <c r="T447" s="184">
        <f>S447*H447</f>
        <v>0</v>
      </c>
      <c r="U447" s="37"/>
      <c r="V447" s="37"/>
      <c r="W447" s="37"/>
      <c r="X447" s="37"/>
      <c r="Y447" s="37"/>
      <c r="Z447" s="37"/>
      <c r="AA447" s="37"/>
      <c r="AB447" s="37"/>
      <c r="AC447" s="37"/>
      <c r="AD447" s="37"/>
      <c r="AE447" s="37"/>
      <c r="AR447" s="185" t="s">
        <v>187</v>
      </c>
      <c r="AT447" s="185" t="s">
        <v>350</v>
      </c>
      <c r="AU447" s="185" t="s">
        <v>83</v>
      </c>
      <c r="AY447" s="20" t="s">
        <v>349</v>
      </c>
      <c r="BE447" s="186">
        <f>IF(N447="základní",J447,0)</f>
        <v>0</v>
      </c>
      <c r="BF447" s="186">
        <f>IF(N447="snížená",J447,0)</f>
        <v>0</v>
      </c>
      <c r="BG447" s="186">
        <f>IF(N447="zákl. přenesená",J447,0)</f>
        <v>0</v>
      </c>
      <c r="BH447" s="186">
        <f>IF(N447="sníž. přenesená",J447,0)</f>
        <v>0</v>
      </c>
      <c r="BI447" s="186">
        <f>IF(N447="nulová",J447,0)</f>
        <v>0</v>
      </c>
      <c r="BJ447" s="20" t="s">
        <v>83</v>
      </c>
      <c r="BK447" s="186">
        <f>ROUND(I447*H447,2)</f>
        <v>0</v>
      </c>
      <c r="BL447" s="20" t="s">
        <v>187</v>
      </c>
      <c r="BM447" s="185" t="s">
        <v>6546</v>
      </c>
    </row>
    <row r="448" spans="1:65" s="2" customFormat="1" ht="19.2">
      <c r="A448" s="37"/>
      <c r="B448" s="38"/>
      <c r="C448" s="39"/>
      <c r="D448" s="194" t="s">
        <v>952</v>
      </c>
      <c r="E448" s="39"/>
      <c r="F448" s="251" t="s">
        <v>8780</v>
      </c>
      <c r="G448" s="39"/>
      <c r="H448" s="39"/>
      <c r="I448" s="189"/>
      <c r="J448" s="39"/>
      <c r="K448" s="39"/>
      <c r="L448" s="42"/>
      <c r="M448" s="190"/>
      <c r="N448" s="191"/>
      <c r="O448" s="67"/>
      <c r="P448" s="67"/>
      <c r="Q448" s="67"/>
      <c r="R448" s="67"/>
      <c r="S448" s="67"/>
      <c r="T448" s="68"/>
      <c r="U448" s="37"/>
      <c r="V448" s="37"/>
      <c r="W448" s="37"/>
      <c r="X448" s="37"/>
      <c r="Y448" s="37"/>
      <c r="Z448" s="37"/>
      <c r="AA448" s="37"/>
      <c r="AB448" s="37"/>
      <c r="AC448" s="37"/>
      <c r="AD448" s="37"/>
      <c r="AE448" s="37"/>
      <c r="AT448" s="20" t="s">
        <v>952</v>
      </c>
      <c r="AU448" s="20" t="s">
        <v>83</v>
      </c>
    </row>
    <row r="449" spans="1:65" s="2" customFormat="1" ht="16.5" customHeight="1">
      <c r="A449" s="37"/>
      <c r="B449" s="38"/>
      <c r="C449" s="174" t="s">
        <v>5571</v>
      </c>
      <c r="D449" s="174" t="s">
        <v>350</v>
      </c>
      <c r="E449" s="175" t="s">
        <v>8781</v>
      </c>
      <c r="F449" s="176" t="s">
        <v>8760</v>
      </c>
      <c r="G449" s="177" t="s">
        <v>987</v>
      </c>
      <c r="H449" s="178">
        <v>1</v>
      </c>
      <c r="I449" s="179"/>
      <c r="J449" s="180">
        <f>ROUND(I449*H449,2)</f>
        <v>0</v>
      </c>
      <c r="K449" s="176" t="s">
        <v>933</v>
      </c>
      <c r="L449" s="42"/>
      <c r="M449" s="181" t="s">
        <v>19</v>
      </c>
      <c r="N449" s="182" t="s">
        <v>46</v>
      </c>
      <c r="O449" s="67"/>
      <c r="P449" s="183">
        <f>O449*H449</f>
        <v>0</v>
      </c>
      <c r="Q449" s="183">
        <v>0</v>
      </c>
      <c r="R449" s="183">
        <f>Q449*H449</f>
        <v>0</v>
      </c>
      <c r="S449" s="183">
        <v>0</v>
      </c>
      <c r="T449" s="184">
        <f>S449*H449</f>
        <v>0</v>
      </c>
      <c r="U449" s="37"/>
      <c r="V449" s="37"/>
      <c r="W449" s="37"/>
      <c r="X449" s="37"/>
      <c r="Y449" s="37"/>
      <c r="Z449" s="37"/>
      <c r="AA449" s="37"/>
      <c r="AB449" s="37"/>
      <c r="AC449" s="37"/>
      <c r="AD449" s="37"/>
      <c r="AE449" s="37"/>
      <c r="AR449" s="185" t="s">
        <v>187</v>
      </c>
      <c r="AT449" s="185" t="s">
        <v>350</v>
      </c>
      <c r="AU449" s="185" t="s">
        <v>83</v>
      </c>
      <c r="AY449" s="20" t="s">
        <v>349</v>
      </c>
      <c r="BE449" s="186">
        <f>IF(N449="základní",J449,0)</f>
        <v>0</v>
      </c>
      <c r="BF449" s="186">
        <f>IF(N449="snížená",J449,0)</f>
        <v>0</v>
      </c>
      <c r="BG449" s="186">
        <f>IF(N449="zákl. přenesená",J449,0)</f>
        <v>0</v>
      </c>
      <c r="BH449" s="186">
        <f>IF(N449="sníž. přenesená",J449,0)</f>
        <v>0</v>
      </c>
      <c r="BI449" s="186">
        <f>IF(N449="nulová",J449,0)</f>
        <v>0</v>
      </c>
      <c r="BJ449" s="20" t="s">
        <v>83</v>
      </c>
      <c r="BK449" s="186">
        <f>ROUND(I449*H449,2)</f>
        <v>0</v>
      </c>
      <c r="BL449" s="20" t="s">
        <v>187</v>
      </c>
      <c r="BM449" s="185" t="s">
        <v>6549</v>
      </c>
    </row>
    <row r="450" spans="1:65" s="2" customFormat="1" ht="19.2">
      <c r="A450" s="37"/>
      <c r="B450" s="38"/>
      <c r="C450" s="39"/>
      <c r="D450" s="194" t="s">
        <v>952</v>
      </c>
      <c r="E450" s="39"/>
      <c r="F450" s="251" t="s">
        <v>8782</v>
      </c>
      <c r="G450" s="39"/>
      <c r="H450" s="39"/>
      <c r="I450" s="189"/>
      <c r="J450" s="39"/>
      <c r="K450" s="39"/>
      <c r="L450" s="42"/>
      <c r="M450" s="190"/>
      <c r="N450" s="191"/>
      <c r="O450" s="67"/>
      <c r="P450" s="67"/>
      <c r="Q450" s="67"/>
      <c r="R450" s="67"/>
      <c r="S450" s="67"/>
      <c r="T450" s="68"/>
      <c r="U450" s="37"/>
      <c r="V450" s="37"/>
      <c r="W450" s="37"/>
      <c r="X450" s="37"/>
      <c r="Y450" s="37"/>
      <c r="Z450" s="37"/>
      <c r="AA450" s="37"/>
      <c r="AB450" s="37"/>
      <c r="AC450" s="37"/>
      <c r="AD450" s="37"/>
      <c r="AE450" s="37"/>
      <c r="AT450" s="20" t="s">
        <v>952</v>
      </c>
      <c r="AU450" s="20" t="s">
        <v>83</v>
      </c>
    </row>
    <row r="451" spans="1:65" s="2" customFormat="1" ht="16.5" customHeight="1">
      <c r="A451" s="37"/>
      <c r="B451" s="38"/>
      <c r="C451" s="174" t="s">
        <v>5575</v>
      </c>
      <c r="D451" s="174" t="s">
        <v>350</v>
      </c>
      <c r="E451" s="175" t="s">
        <v>8783</v>
      </c>
      <c r="F451" s="176" t="s">
        <v>8760</v>
      </c>
      <c r="G451" s="177" t="s">
        <v>987</v>
      </c>
      <c r="H451" s="178">
        <v>1</v>
      </c>
      <c r="I451" s="179"/>
      <c r="J451" s="180">
        <f>ROUND(I451*H451,2)</f>
        <v>0</v>
      </c>
      <c r="K451" s="176" t="s">
        <v>933</v>
      </c>
      <c r="L451" s="42"/>
      <c r="M451" s="181" t="s">
        <v>19</v>
      </c>
      <c r="N451" s="182" t="s">
        <v>46</v>
      </c>
      <c r="O451" s="67"/>
      <c r="P451" s="183">
        <f>O451*H451</f>
        <v>0</v>
      </c>
      <c r="Q451" s="183">
        <v>0</v>
      </c>
      <c r="R451" s="183">
        <f>Q451*H451</f>
        <v>0</v>
      </c>
      <c r="S451" s="183">
        <v>0</v>
      </c>
      <c r="T451" s="184">
        <f>S451*H451</f>
        <v>0</v>
      </c>
      <c r="U451" s="37"/>
      <c r="V451" s="37"/>
      <c r="W451" s="37"/>
      <c r="X451" s="37"/>
      <c r="Y451" s="37"/>
      <c r="Z451" s="37"/>
      <c r="AA451" s="37"/>
      <c r="AB451" s="37"/>
      <c r="AC451" s="37"/>
      <c r="AD451" s="37"/>
      <c r="AE451" s="37"/>
      <c r="AR451" s="185" t="s">
        <v>187</v>
      </c>
      <c r="AT451" s="185" t="s">
        <v>350</v>
      </c>
      <c r="AU451" s="185" t="s">
        <v>83</v>
      </c>
      <c r="AY451" s="20" t="s">
        <v>349</v>
      </c>
      <c r="BE451" s="186">
        <f>IF(N451="základní",J451,0)</f>
        <v>0</v>
      </c>
      <c r="BF451" s="186">
        <f>IF(N451="snížená",J451,0)</f>
        <v>0</v>
      </c>
      <c r="BG451" s="186">
        <f>IF(N451="zákl. přenesená",J451,0)</f>
        <v>0</v>
      </c>
      <c r="BH451" s="186">
        <f>IF(N451="sníž. přenesená",J451,0)</f>
        <v>0</v>
      </c>
      <c r="BI451" s="186">
        <f>IF(N451="nulová",J451,0)</f>
        <v>0</v>
      </c>
      <c r="BJ451" s="20" t="s">
        <v>83</v>
      </c>
      <c r="BK451" s="186">
        <f>ROUND(I451*H451,2)</f>
        <v>0</v>
      </c>
      <c r="BL451" s="20" t="s">
        <v>187</v>
      </c>
      <c r="BM451" s="185" t="s">
        <v>6552</v>
      </c>
    </row>
    <row r="452" spans="1:65" s="2" customFormat="1" ht="19.2">
      <c r="A452" s="37"/>
      <c r="B452" s="38"/>
      <c r="C452" s="39"/>
      <c r="D452" s="194" t="s">
        <v>952</v>
      </c>
      <c r="E452" s="39"/>
      <c r="F452" s="251" t="s">
        <v>8784</v>
      </c>
      <c r="G452" s="39"/>
      <c r="H452" s="39"/>
      <c r="I452" s="189"/>
      <c r="J452" s="39"/>
      <c r="K452" s="39"/>
      <c r="L452" s="42"/>
      <c r="M452" s="190"/>
      <c r="N452" s="191"/>
      <c r="O452" s="67"/>
      <c r="P452" s="67"/>
      <c r="Q452" s="67"/>
      <c r="R452" s="67"/>
      <c r="S452" s="67"/>
      <c r="T452" s="68"/>
      <c r="U452" s="37"/>
      <c r="V452" s="37"/>
      <c r="W452" s="37"/>
      <c r="X452" s="37"/>
      <c r="Y452" s="37"/>
      <c r="Z452" s="37"/>
      <c r="AA452" s="37"/>
      <c r="AB452" s="37"/>
      <c r="AC452" s="37"/>
      <c r="AD452" s="37"/>
      <c r="AE452" s="37"/>
      <c r="AT452" s="20" t="s">
        <v>952</v>
      </c>
      <c r="AU452" s="20" t="s">
        <v>83</v>
      </c>
    </row>
    <row r="453" spans="1:65" s="2" customFormat="1" ht="16.5" customHeight="1">
      <c r="A453" s="37"/>
      <c r="B453" s="38"/>
      <c r="C453" s="174" t="s">
        <v>5579</v>
      </c>
      <c r="D453" s="174" t="s">
        <v>350</v>
      </c>
      <c r="E453" s="175" t="s">
        <v>8785</v>
      </c>
      <c r="F453" s="176" t="s">
        <v>8760</v>
      </c>
      <c r="G453" s="177" t="s">
        <v>987</v>
      </c>
      <c r="H453" s="178">
        <v>1</v>
      </c>
      <c r="I453" s="179"/>
      <c r="J453" s="180">
        <f>ROUND(I453*H453,2)</f>
        <v>0</v>
      </c>
      <c r="K453" s="176" t="s">
        <v>933</v>
      </c>
      <c r="L453" s="42"/>
      <c r="M453" s="181" t="s">
        <v>19</v>
      </c>
      <c r="N453" s="182" t="s">
        <v>46</v>
      </c>
      <c r="O453" s="67"/>
      <c r="P453" s="183">
        <f>O453*H453</f>
        <v>0</v>
      </c>
      <c r="Q453" s="183">
        <v>0</v>
      </c>
      <c r="R453" s="183">
        <f>Q453*H453</f>
        <v>0</v>
      </c>
      <c r="S453" s="183">
        <v>0</v>
      </c>
      <c r="T453" s="184">
        <f>S453*H453</f>
        <v>0</v>
      </c>
      <c r="U453" s="37"/>
      <c r="V453" s="37"/>
      <c r="W453" s="37"/>
      <c r="X453" s="37"/>
      <c r="Y453" s="37"/>
      <c r="Z453" s="37"/>
      <c r="AA453" s="37"/>
      <c r="AB453" s="37"/>
      <c r="AC453" s="37"/>
      <c r="AD453" s="37"/>
      <c r="AE453" s="37"/>
      <c r="AR453" s="185" t="s">
        <v>187</v>
      </c>
      <c r="AT453" s="185" t="s">
        <v>350</v>
      </c>
      <c r="AU453" s="185" t="s">
        <v>83</v>
      </c>
      <c r="AY453" s="20" t="s">
        <v>349</v>
      </c>
      <c r="BE453" s="186">
        <f>IF(N453="základní",J453,0)</f>
        <v>0</v>
      </c>
      <c r="BF453" s="186">
        <f>IF(N453="snížená",J453,0)</f>
        <v>0</v>
      </c>
      <c r="BG453" s="186">
        <f>IF(N453="zákl. přenesená",J453,0)</f>
        <v>0</v>
      </c>
      <c r="BH453" s="186">
        <f>IF(N453="sníž. přenesená",J453,0)</f>
        <v>0</v>
      </c>
      <c r="BI453" s="186">
        <f>IF(N453="nulová",J453,0)</f>
        <v>0</v>
      </c>
      <c r="BJ453" s="20" t="s">
        <v>83</v>
      </c>
      <c r="BK453" s="186">
        <f>ROUND(I453*H453,2)</f>
        <v>0</v>
      </c>
      <c r="BL453" s="20" t="s">
        <v>187</v>
      </c>
      <c r="BM453" s="185" t="s">
        <v>6555</v>
      </c>
    </row>
    <row r="454" spans="1:65" s="2" customFormat="1" ht="19.2">
      <c r="A454" s="37"/>
      <c r="B454" s="38"/>
      <c r="C454" s="39"/>
      <c r="D454" s="194" t="s">
        <v>952</v>
      </c>
      <c r="E454" s="39"/>
      <c r="F454" s="251" t="s">
        <v>8786</v>
      </c>
      <c r="G454" s="39"/>
      <c r="H454" s="39"/>
      <c r="I454" s="189"/>
      <c r="J454" s="39"/>
      <c r="K454" s="39"/>
      <c r="L454" s="42"/>
      <c r="M454" s="190"/>
      <c r="N454" s="191"/>
      <c r="O454" s="67"/>
      <c r="P454" s="67"/>
      <c r="Q454" s="67"/>
      <c r="R454" s="67"/>
      <c r="S454" s="67"/>
      <c r="T454" s="68"/>
      <c r="U454" s="37"/>
      <c r="V454" s="37"/>
      <c r="W454" s="37"/>
      <c r="X454" s="37"/>
      <c r="Y454" s="37"/>
      <c r="Z454" s="37"/>
      <c r="AA454" s="37"/>
      <c r="AB454" s="37"/>
      <c r="AC454" s="37"/>
      <c r="AD454" s="37"/>
      <c r="AE454" s="37"/>
      <c r="AT454" s="20" t="s">
        <v>952</v>
      </c>
      <c r="AU454" s="20" t="s">
        <v>83</v>
      </c>
    </row>
    <row r="455" spans="1:65" s="2" customFormat="1" ht="16.5" customHeight="1">
      <c r="A455" s="37"/>
      <c r="B455" s="38"/>
      <c r="C455" s="174" t="s">
        <v>5583</v>
      </c>
      <c r="D455" s="174" t="s">
        <v>350</v>
      </c>
      <c r="E455" s="175" t="s">
        <v>8787</v>
      </c>
      <c r="F455" s="176" t="s">
        <v>8760</v>
      </c>
      <c r="G455" s="177" t="s">
        <v>987</v>
      </c>
      <c r="H455" s="178">
        <v>1</v>
      </c>
      <c r="I455" s="179"/>
      <c r="J455" s="180">
        <f>ROUND(I455*H455,2)</f>
        <v>0</v>
      </c>
      <c r="K455" s="176" t="s">
        <v>933</v>
      </c>
      <c r="L455" s="42"/>
      <c r="M455" s="181" t="s">
        <v>19</v>
      </c>
      <c r="N455" s="182" t="s">
        <v>46</v>
      </c>
      <c r="O455" s="67"/>
      <c r="P455" s="183">
        <f>O455*H455</f>
        <v>0</v>
      </c>
      <c r="Q455" s="183">
        <v>0</v>
      </c>
      <c r="R455" s="183">
        <f>Q455*H455</f>
        <v>0</v>
      </c>
      <c r="S455" s="183">
        <v>0</v>
      </c>
      <c r="T455" s="184">
        <f>S455*H455</f>
        <v>0</v>
      </c>
      <c r="U455" s="37"/>
      <c r="V455" s="37"/>
      <c r="W455" s="37"/>
      <c r="X455" s="37"/>
      <c r="Y455" s="37"/>
      <c r="Z455" s="37"/>
      <c r="AA455" s="37"/>
      <c r="AB455" s="37"/>
      <c r="AC455" s="37"/>
      <c r="AD455" s="37"/>
      <c r="AE455" s="37"/>
      <c r="AR455" s="185" t="s">
        <v>187</v>
      </c>
      <c r="AT455" s="185" t="s">
        <v>350</v>
      </c>
      <c r="AU455" s="185" t="s">
        <v>83</v>
      </c>
      <c r="AY455" s="20" t="s">
        <v>349</v>
      </c>
      <c r="BE455" s="186">
        <f>IF(N455="základní",J455,0)</f>
        <v>0</v>
      </c>
      <c r="BF455" s="186">
        <f>IF(N455="snížená",J455,0)</f>
        <v>0</v>
      </c>
      <c r="BG455" s="186">
        <f>IF(N455="zákl. přenesená",J455,0)</f>
        <v>0</v>
      </c>
      <c r="BH455" s="186">
        <f>IF(N455="sníž. přenesená",J455,0)</f>
        <v>0</v>
      </c>
      <c r="BI455" s="186">
        <f>IF(N455="nulová",J455,0)</f>
        <v>0</v>
      </c>
      <c r="BJ455" s="20" t="s">
        <v>83</v>
      </c>
      <c r="BK455" s="186">
        <f>ROUND(I455*H455,2)</f>
        <v>0</v>
      </c>
      <c r="BL455" s="20" t="s">
        <v>187</v>
      </c>
      <c r="BM455" s="185" t="s">
        <v>6558</v>
      </c>
    </row>
    <row r="456" spans="1:65" s="2" customFormat="1" ht="19.2">
      <c r="A456" s="37"/>
      <c r="B456" s="38"/>
      <c r="C456" s="39"/>
      <c r="D456" s="194" t="s">
        <v>952</v>
      </c>
      <c r="E456" s="39"/>
      <c r="F456" s="251" t="s">
        <v>8788</v>
      </c>
      <c r="G456" s="39"/>
      <c r="H456" s="39"/>
      <c r="I456" s="189"/>
      <c r="J456" s="39"/>
      <c r="K456" s="39"/>
      <c r="L456" s="42"/>
      <c r="M456" s="190"/>
      <c r="N456" s="191"/>
      <c r="O456" s="67"/>
      <c r="P456" s="67"/>
      <c r="Q456" s="67"/>
      <c r="R456" s="67"/>
      <c r="S456" s="67"/>
      <c r="T456" s="68"/>
      <c r="U456" s="37"/>
      <c r="V456" s="37"/>
      <c r="W456" s="37"/>
      <c r="X456" s="37"/>
      <c r="Y456" s="37"/>
      <c r="Z456" s="37"/>
      <c r="AA456" s="37"/>
      <c r="AB456" s="37"/>
      <c r="AC456" s="37"/>
      <c r="AD456" s="37"/>
      <c r="AE456" s="37"/>
      <c r="AT456" s="20" t="s">
        <v>952</v>
      </c>
      <c r="AU456" s="20" t="s">
        <v>83</v>
      </c>
    </row>
    <row r="457" spans="1:65" s="2" customFormat="1" ht="16.5" customHeight="1">
      <c r="A457" s="37"/>
      <c r="B457" s="38"/>
      <c r="C457" s="174" t="s">
        <v>5587</v>
      </c>
      <c r="D457" s="174" t="s">
        <v>350</v>
      </c>
      <c r="E457" s="175" t="s">
        <v>8789</v>
      </c>
      <c r="F457" s="176" t="s">
        <v>8760</v>
      </c>
      <c r="G457" s="177" t="s">
        <v>987</v>
      </c>
      <c r="H457" s="178">
        <v>1</v>
      </c>
      <c r="I457" s="179"/>
      <c r="J457" s="180">
        <f>ROUND(I457*H457,2)</f>
        <v>0</v>
      </c>
      <c r="K457" s="176" t="s">
        <v>933</v>
      </c>
      <c r="L457" s="42"/>
      <c r="M457" s="181" t="s">
        <v>19</v>
      </c>
      <c r="N457" s="182" t="s">
        <v>46</v>
      </c>
      <c r="O457" s="67"/>
      <c r="P457" s="183">
        <f>O457*H457</f>
        <v>0</v>
      </c>
      <c r="Q457" s="183">
        <v>0</v>
      </c>
      <c r="R457" s="183">
        <f>Q457*H457</f>
        <v>0</v>
      </c>
      <c r="S457" s="183">
        <v>0</v>
      </c>
      <c r="T457" s="184">
        <f>S457*H457</f>
        <v>0</v>
      </c>
      <c r="U457" s="37"/>
      <c r="V457" s="37"/>
      <c r="W457" s="37"/>
      <c r="X457" s="37"/>
      <c r="Y457" s="37"/>
      <c r="Z457" s="37"/>
      <c r="AA457" s="37"/>
      <c r="AB457" s="37"/>
      <c r="AC457" s="37"/>
      <c r="AD457" s="37"/>
      <c r="AE457" s="37"/>
      <c r="AR457" s="185" t="s">
        <v>187</v>
      </c>
      <c r="AT457" s="185" t="s">
        <v>350</v>
      </c>
      <c r="AU457" s="185" t="s">
        <v>83</v>
      </c>
      <c r="AY457" s="20" t="s">
        <v>349</v>
      </c>
      <c r="BE457" s="186">
        <f>IF(N457="základní",J457,0)</f>
        <v>0</v>
      </c>
      <c r="BF457" s="186">
        <f>IF(N457="snížená",J457,0)</f>
        <v>0</v>
      </c>
      <c r="BG457" s="186">
        <f>IF(N457="zákl. přenesená",J457,0)</f>
        <v>0</v>
      </c>
      <c r="BH457" s="186">
        <f>IF(N457="sníž. přenesená",J457,0)</f>
        <v>0</v>
      </c>
      <c r="BI457" s="186">
        <f>IF(N457="nulová",J457,0)</f>
        <v>0</v>
      </c>
      <c r="BJ457" s="20" t="s">
        <v>83</v>
      </c>
      <c r="BK457" s="186">
        <f>ROUND(I457*H457,2)</f>
        <v>0</v>
      </c>
      <c r="BL457" s="20" t="s">
        <v>187</v>
      </c>
      <c r="BM457" s="185" t="s">
        <v>6561</v>
      </c>
    </row>
    <row r="458" spans="1:65" s="2" customFormat="1" ht="19.2">
      <c r="A458" s="37"/>
      <c r="B458" s="38"/>
      <c r="C458" s="39"/>
      <c r="D458" s="194" t="s">
        <v>952</v>
      </c>
      <c r="E458" s="39"/>
      <c r="F458" s="251" t="s">
        <v>8790</v>
      </c>
      <c r="G458" s="39"/>
      <c r="H458" s="39"/>
      <c r="I458" s="189"/>
      <c r="J458" s="39"/>
      <c r="K458" s="39"/>
      <c r="L458" s="42"/>
      <c r="M458" s="190"/>
      <c r="N458" s="191"/>
      <c r="O458" s="67"/>
      <c r="P458" s="67"/>
      <c r="Q458" s="67"/>
      <c r="R458" s="67"/>
      <c r="S458" s="67"/>
      <c r="T458" s="68"/>
      <c r="U458" s="37"/>
      <c r="V458" s="37"/>
      <c r="W458" s="37"/>
      <c r="X458" s="37"/>
      <c r="Y458" s="37"/>
      <c r="Z458" s="37"/>
      <c r="AA458" s="37"/>
      <c r="AB458" s="37"/>
      <c r="AC458" s="37"/>
      <c r="AD458" s="37"/>
      <c r="AE458" s="37"/>
      <c r="AT458" s="20" t="s">
        <v>952</v>
      </c>
      <c r="AU458" s="20" t="s">
        <v>83</v>
      </c>
    </row>
    <row r="459" spans="1:65" s="2" customFormat="1" ht="16.5" customHeight="1">
      <c r="A459" s="37"/>
      <c r="B459" s="38"/>
      <c r="C459" s="174" t="s">
        <v>5591</v>
      </c>
      <c r="D459" s="174" t="s">
        <v>350</v>
      </c>
      <c r="E459" s="175" t="s">
        <v>8791</v>
      </c>
      <c r="F459" s="176" t="s">
        <v>8760</v>
      </c>
      <c r="G459" s="177" t="s">
        <v>987</v>
      </c>
      <c r="H459" s="178">
        <v>1</v>
      </c>
      <c r="I459" s="179"/>
      <c r="J459" s="180">
        <f>ROUND(I459*H459,2)</f>
        <v>0</v>
      </c>
      <c r="K459" s="176" t="s">
        <v>933</v>
      </c>
      <c r="L459" s="42"/>
      <c r="M459" s="181" t="s">
        <v>19</v>
      </c>
      <c r="N459" s="182" t="s">
        <v>46</v>
      </c>
      <c r="O459" s="67"/>
      <c r="P459" s="183">
        <f>O459*H459</f>
        <v>0</v>
      </c>
      <c r="Q459" s="183">
        <v>0</v>
      </c>
      <c r="R459" s="183">
        <f>Q459*H459</f>
        <v>0</v>
      </c>
      <c r="S459" s="183">
        <v>0</v>
      </c>
      <c r="T459" s="184">
        <f>S459*H459</f>
        <v>0</v>
      </c>
      <c r="U459" s="37"/>
      <c r="V459" s="37"/>
      <c r="W459" s="37"/>
      <c r="X459" s="37"/>
      <c r="Y459" s="37"/>
      <c r="Z459" s="37"/>
      <c r="AA459" s="37"/>
      <c r="AB459" s="37"/>
      <c r="AC459" s="37"/>
      <c r="AD459" s="37"/>
      <c r="AE459" s="37"/>
      <c r="AR459" s="185" t="s">
        <v>187</v>
      </c>
      <c r="AT459" s="185" t="s">
        <v>350</v>
      </c>
      <c r="AU459" s="185" t="s">
        <v>83</v>
      </c>
      <c r="AY459" s="20" t="s">
        <v>349</v>
      </c>
      <c r="BE459" s="186">
        <f>IF(N459="základní",J459,0)</f>
        <v>0</v>
      </c>
      <c r="BF459" s="186">
        <f>IF(N459="snížená",J459,0)</f>
        <v>0</v>
      </c>
      <c r="BG459" s="186">
        <f>IF(N459="zákl. přenesená",J459,0)</f>
        <v>0</v>
      </c>
      <c r="BH459" s="186">
        <f>IF(N459="sníž. přenesená",J459,0)</f>
        <v>0</v>
      </c>
      <c r="BI459" s="186">
        <f>IF(N459="nulová",J459,0)</f>
        <v>0</v>
      </c>
      <c r="BJ459" s="20" t="s">
        <v>83</v>
      </c>
      <c r="BK459" s="186">
        <f>ROUND(I459*H459,2)</f>
        <v>0</v>
      </c>
      <c r="BL459" s="20" t="s">
        <v>187</v>
      </c>
      <c r="BM459" s="185" t="s">
        <v>6564</v>
      </c>
    </row>
    <row r="460" spans="1:65" s="2" customFormat="1" ht="19.2">
      <c r="A460" s="37"/>
      <c r="B460" s="38"/>
      <c r="C460" s="39"/>
      <c r="D460" s="194" t="s">
        <v>952</v>
      </c>
      <c r="E460" s="39"/>
      <c r="F460" s="251" t="s">
        <v>8792</v>
      </c>
      <c r="G460" s="39"/>
      <c r="H460" s="39"/>
      <c r="I460" s="189"/>
      <c r="J460" s="39"/>
      <c r="K460" s="39"/>
      <c r="L460" s="42"/>
      <c r="M460" s="190"/>
      <c r="N460" s="191"/>
      <c r="O460" s="67"/>
      <c r="P460" s="67"/>
      <c r="Q460" s="67"/>
      <c r="R460" s="67"/>
      <c r="S460" s="67"/>
      <c r="T460" s="68"/>
      <c r="U460" s="37"/>
      <c r="V460" s="37"/>
      <c r="W460" s="37"/>
      <c r="X460" s="37"/>
      <c r="Y460" s="37"/>
      <c r="Z460" s="37"/>
      <c r="AA460" s="37"/>
      <c r="AB460" s="37"/>
      <c r="AC460" s="37"/>
      <c r="AD460" s="37"/>
      <c r="AE460" s="37"/>
      <c r="AT460" s="20" t="s">
        <v>952</v>
      </c>
      <c r="AU460" s="20" t="s">
        <v>83</v>
      </c>
    </row>
    <row r="461" spans="1:65" s="2" customFormat="1" ht="16.5" customHeight="1">
      <c r="A461" s="37"/>
      <c r="B461" s="38"/>
      <c r="C461" s="174" t="s">
        <v>5595</v>
      </c>
      <c r="D461" s="174" t="s">
        <v>350</v>
      </c>
      <c r="E461" s="175" t="s">
        <v>8793</v>
      </c>
      <c r="F461" s="176" t="s">
        <v>8760</v>
      </c>
      <c r="G461" s="177" t="s">
        <v>987</v>
      </c>
      <c r="H461" s="178">
        <v>1</v>
      </c>
      <c r="I461" s="179"/>
      <c r="J461" s="180">
        <f>ROUND(I461*H461,2)</f>
        <v>0</v>
      </c>
      <c r="K461" s="176" t="s">
        <v>933</v>
      </c>
      <c r="L461" s="42"/>
      <c r="M461" s="181" t="s">
        <v>19</v>
      </c>
      <c r="N461" s="182" t="s">
        <v>46</v>
      </c>
      <c r="O461" s="67"/>
      <c r="P461" s="183">
        <f>O461*H461</f>
        <v>0</v>
      </c>
      <c r="Q461" s="183">
        <v>0</v>
      </c>
      <c r="R461" s="183">
        <f>Q461*H461</f>
        <v>0</v>
      </c>
      <c r="S461" s="183">
        <v>0</v>
      </c>
      <c r="T461" s="184">
        <f>S461*H461</f>
        <v>0</v>
      </c>
      <c r="U461" s="37"/>
      <c r="V461" s="37"/>
      <c r="W461" s="37"/>
      <c r="X461" s="37"/>
      <c r="Y461" s="37"/>
      <c r="Z461" s="37"/>
      <c r="AA461" s="37"/>
      <c r="AB461" s="37"/>
      <c r="AC461" s="37"/>
      <c r="AD461" s="37"/>
      <c r="AE461" s="37"/>
      <c r="AR461" s="185" t="s">
        <v>187</v>
      </c>
      <c r="AT461" s="185" t="s">
        <v>350</v>
      </c>
      <c r="AU461" s="185" t="s">
        <v>83</v>
      </c>
      <c r="AY461" s="20" t="s">
        <v>349</v>
      </c>
      <c r="BE461" s="186">
        <f>IF(N461="základní",J461,0)</f>
        <v>0</v>
      </c>
      <c r="BF461" s="186">
        <f>IF(N461="snížená",J461,0)</f>
        <v>0</v>
      </c>
      <c r="BG461" s="186">
        <f>IF(N461="zákl. přenesená",J461,0)</f>
        <v>0</v>
      </c>
      <c r="BH461" s="186">
        <f>IF(N461="sníž. přenesená",J461,0)</f>
        <v>0</v>
      </c>
      <c r="BI461" s="186">
        <f>IF(N461="nulová",J461,0)</f>
        <v>0</v>
      </c>
      <c r="BJ461" s="20" t="s">
        <v>83</v>
      </c>
      <c r="BK461" s="186">
        <f>ROUND(I461*H461,2)</f>
        <v>0</v>
      </c>
      <c r="BL461" s="20" t="s">
        <v>187</v>
      </c>
      <c r="BM461" s="185" t="s">
        <v>6567</v>
      </c>
    </row>
    <row r="462" spans="1:65" s="2" customFormat="1" ht="19.2">
      <c r="A462" s="37"/>
      <c r="B462" s="38"/>
      <c r="C462" s="39"/>
      <c r="D462" s="194" t="s">
        <v>952</v>
      </c>
      <c r="E462" s="39"/>
      <c r="F462" s="251" t="s">
        <v>8794</v>
      </c>
      <c r="G462" s="39"/>
      <c r="H462" s="39"/>
      <c r="I462" s="189"/>
      <c r="J462" s="39"/>
      <c r="K462" s="39"/>
      <c r="L462" s="42"/>
      <c r="M462" s="190"/>
      <c r="N462" s="191"/>
      <c r="O462" s="67"/>
      <c r="P462" s="67"/>
      <c r="Q462" s="67"/>
      <c r="R462" s="67"/>
      <c r="S462" s="67"/>
      <c r="T462" s="68"/>
      <c r="U462" s="37"/>
      <c r="V462" s="37"/>
      <c r="W462" s="37"/>
      <c r="X462" s="37"/>
      <c r="Y462" s="37"/>
      <c r="Z462" s="37"/>
      <c r="AA462" s="37"/>
      <c r="AB462" s="37"/>
      <c r="AC462" s="37"/>
      <c r="AD462" s="37"/>
      <c r="AE462" s="37"/>
      <c r="AT462" s="20" t="s">
        <v>952</v>
      </c>
      <c r="AU462" s="20" t="s">
        <v>83</v>
      </c>
    </row>
    <row r="463" spans="1:65" s="2" customFormat="1" ht="16.5" customHeight="1">
      <c r="A463" s="37"/>
      <c r="B463" s="38"/>
      <c r="C463" s="174" t="s">
        <v>5599</v>
      </c>
      <c r="D463" s="174" t="s">
        <v>350</v>
      </c>
      <c r="E463" s="175" t="s">
        <v>8795</v>
      </c>
      <c r="F463" s="176" t="s">
        <v>8760</v>
      </c>
      <c r="G463" s="177" t="s">
        <v>987</v>
      </c>
      <c r="H463" s="178">
        <v>1</v>
      </c>
      <c r="I463" s="179"/>
      <c r="J463" s="180">
        <f>ROUND(I463*H463,2)</f>
        <v>0</v>
      </c>
      <c r="K463" s="176" t="s">
        <v>933</v>
      </c>
      <c r="L463" s="42"/>
      <c r="M463" s="181" t="s">
        <v>19</v>
      </c>
      <c r="N463" s="182" t="s">
        <v>46</v>
      </c>
      <c r="O463" s="67"/>
      <c r="P463" s="183">
        <f>O463*H463</f>
        <v>0</v>
      </c>
      <c r="Q463" s="183">
        <v>0</v>
      </c>
      <c r="R463" s="183">
        <f>Q463*H463</f>
        <v>0</v>
      </c>
      <c r="S463" s="183">
        <v>0</v>
      </c>
      <c r="T463" s="184">
        <f>S463*H463</f>
        <v>0</v>
      </c>
      <c r="U463" s="37"/>
      <c r="V463" s="37"/>
      <c r="W463" s="37"/>
      <c r="X463" s="37"/>
      <c r="Y463" s="37"/>
      <c r="Z463" s="37"/>
      <c r="AA463" s="37"/>
      <c r="AB463" s="37"/>
      <c r="AC463" s="37"/>
      <c r="AD463" s="37"/>
      <c r="AE463" s="37"/>
      <c r="AR463" s="185" t="s">
        <v>187</v>
      </c>
      <c r="AT463" s="185" t="s">
        <v>350</v>
      </c>
      <c r="AU463" s="185" t="s">
        <v>83</v>
      </c>
      <c r="AY463" s="20" t="s">
        <v>349</v>
      </c>
      <c r="BE463" s="186">
        <f>IF(N463="základní",J463,0)</f>
        <v>0</v>
      </c>
      <c r="BF463" s="186">
        <f>IF(N463="snížená",J463,0)</f>
        <v>0</v>
      </c>
      <c r="BG463" s="186">
        <f>IF(N463="zákl. přenesená",J463,0)</f>
        <v>0</v>
      </c>
      <c r="BH463" s="186">
        <f>IF(N463="sníž. přenesená",J463,0)</f>
        <v>0</v>
      </c>
      <c r="BI463" s="186">
        <f>IF(N463="nulová",J463,0)</f>
        <v>0</v>
      </c>
      <c r="BJ463" s="20" t="s">
        <v>83</v>
      </c>
      <c r="BK463" s="186">
        <f>ROUND(I463*H463,2)</f>
        <v>0</v>
      </c>
      <c r="BL463" s="20" t="s">
        <v>187</v>
      </c>
      <c r="BM463" s="185" t="s">
        <v>6570</v>
      </c>
    </row>
    <row r="464" spans="1:65" s="2" customFormat="1" ht="19.2">
      <c r="A464" s="37"/>
      <c r="B464" s="38"/>
      <c r="C464" s="39"/>
      <c r="D464" s="194" t="s">
        <v>952</v>
      </c>
      <c r="E464" s="39"/>
      <c r="F464" s="251" t="s">
        <v>8796</v>
      </c>
      <c r="G464" s="39"/>
      <c r="H464" s="39"/>
      <c r="I464" s="189"/>
      <c r="J464" s="39"/>
      <c r="K464" s="39"/>
      <c r="L464" s="42"/>
      <c r="M464" s="190"/>
      <c r="N464" s="191"/>
      <c r="O464" s="67"/>
      <c r="P464" s="67"/>
      <c r="Q464" s="67"/>
      <c r="R464" s="67"/>
      <c r="S464" s="67"/>
      <c r="T464" s="68"/>
      <c r="U464" s="37"/>
      <c r="V464" s="37"/>
      <c r="W464" s="37"/>
      <c r="X464" s="37"/>
      <c r="Y464" s="37"/>
      <c r="Z464" s="37"/>
      <c r="AA464" s="37"/>
      <c r="AB464" s="37"/>
      <c r="AC464" s="37"/>
      <c r="AD464" s="37"/>
      <c r="AE464" s="37"/>
      <c r="AT464" s="20" t="s">
        <v>952</v>
      </c>
      <c r="AU464" s="20" t="s">
        <v>83</v>
      </c>
    </row>
    <row r="465" spans="1:65" s="2" customFormat="1" ht="16.5" customHeight="1">
      <c r="A465" s="37"/>
      <c r="B465" s="38"/>
      <c r="C465" s="174" t="s">
        <v>5602</v>
      </c>
      <c r="D465" s="174" t="s">
        <v>350</v>
      </c>
      <c r="E465" s="175" t="s">
        <v>8797</v>
      </c>
      <c r="F465" s="176" t="s">
        <v>8760</v>
      </c>
      <c r="G465" s="177" t="s">
        <v>987</v>
      </c>
      <c r="H465" s="178">
        <v>1</v>
      </c>
      <c r="I465" s="179"/>
      <c r="J465" s="180">
        <f>ROUND(I465*H465,2)</f>
        <v>0</v>
      </c>
      <c r="K465" s="176" t="s">
        <v>933</v>
      </c>
      <c r="L465" s="42"/>
      <c r="M465" s="181" t="s">
        <v>19</v>
      </c>
      <c r="N465" s="182" t="s">
        <v>46</v>
      </c>
      <c r="O465" s="67"/>
      <c r="P465" s="183">
        <f>O465*H465</f>
        <v>0</v>
      </c>
      <c r="Q465" s="183">
        <v>0</v>
      </c>
      <c r="R465" s="183">
        <f>Q465*H465</f>
        <v>0</v>
      </c>
      <c r="S465" s="183">
        <v>0</v>
      </c>
      <c r="T465" s="184">
        <f>S465*H465</f>
        <v>0</v>
      </c>
      <c r="U465" s="37"/>
      <c r="V465" s="37"/>
      <c r="W465" s="37"/>
      <c r="X465" s="37"/>
      <c r="Y465" s="37"/>
      <c r="Z465" s="37"/>
      <c r="AA465" s="37"/>
      <c r="AB465" s="37"/>
      <c r="AC465" s="37"/>
      <c r="AD465" s="37"/>
      <c r="AE465" s="37"/>
      <c r="AR465" s="185" t="s">
        <v>187</v>
      </c>
      <c r="AT465" s="185" t="s">
        <v>350</v>
      </c>
      <c r="AU465" s="185" t="s">
        <v>83</v>
      </c>
      <c r="AY465" s="20" t="s">
        <v>349</v>
      </c>
      <c r="BE465" s="186">
        <f>IF(N465="základní",J465,0)</f>
        <v>0</v>
      </c>
      <c r="BF465" s="186">
        <f>IF(N465="snížená",J465,0)</f>
        <v>0</v>
      </c>
      <c r="BG465" s="186">
        <f>IF(N465="zákl. přenesená",J465,0)</f>
        <v>0</v>
      </c>
      <c r="BH465" s="186">
        <f>IF(N465="sníž. přenesená",J465,0)</f>
        <v>0</v>
      </c>
      <c r="BI465" s="186">
        <f>IF(N465="nulová",J465,0)</f>
        <v>0</v>
      </c>
      <c r="BJ465" s="20" t="s">
        <v>83</v>
      </c>
      <c r="BK465" s="186">
        <f>ROUND(I465*H465,2)</f>
        <v>0</v>
      </c>
      <c r="BL465" s="20" t="s">
        <v>187</v>
      </c>
      <c r="BM465" s="185" t="s">
        <v>6573</v>
      </c>
    </row>
    <row r="466" spans="1:65" s="2" customFormat="1" ht="19.2">
      <c r="A466" s="37"/>
      <c r="B466" s="38"/>
      <c r="C466" s="39"/>
      <c r="D466" s="194" t="s">
        <v>952</v>
      </c>
      <c r="E466" s="39"/>
      <c r="F466" s="251" t="s">
        <v>8798</v>
      </c>
      <c r="G466" s="39"/>
      <c r="H466" s="39"/>
      <c r="I466" s="189"/>
      <c r="J466" s="39"/>
      <c r="K466" s="39"/>
      <c r="L466" s="42"/>
      <c r="M466" s="190"/>
      <c r="N466" s="191"/>
      <c r="O466" s="67"/>
      <c r="P466" s="67"/>
      <c r="Q466" s="67"/>
      <c r="R466" s="67"/>
      <c r="S466" s="67"/>
      <c r="T466" s="68"/>
      <c r="U466" s="37"/>
      <c r="V466" s="37"/>
      <c r="W466" s="37"/>
      <c r="X466" s="37"/>
      <c r="Y466" s="37"/>
      <c r="Z466" s="37"/>
      <c r="AA466" s="37"/>
      <c r="AB466" s="37"/>
      <c r="AC466" s="37"/>
      <c r="AD466" s="37"/>
      <c r="AE466" s="37"/>
      <c r="AT466" s="20" t="s">
        <v>952</v>
      </c>
      <c r="AU466" s="20" t="s">
        <v>83</v>
      </c>
    </row>
    <row r="467" spans="1:65" s="2" customFormat="1" ht="16.5" customHeight="1">
      <c r="A467" s="37"/>
      <c r="B467" s="38"/>
      <c r="C467" s="174" t="s">
        <v>5606</v>
      </c>
      <c r="D467" s="174" t="s">
        <v>350</v>
      </c>
      <c r="E467" s="175" t="s">
        <v>8799</v>
      </c>
      <c r="F467" s="176" t="s">
        <v>8760</v>
      </c>
      <c r="G467" s="177" t="s">
        <v>987</v>
      </c>
      <c r="H467" s="178">
        <v>1</v>
      </c>
      <c r="I467" s="179"/>
      <c r="J467" s="180">
        <f>ROUND(I467*H467,2)</f>
        <v>0</v>
      </c>
      <c r="K467" s="176" t="s">
        <v>933</v>
      </c>
      <c r="L467" s="42"/>
      <c r="M467" s="181" t="s">
        <v>19</v>
      </c>
      <c r="N467" s="182" t="s">
        <v>46</v>
      </c>
      <c r="O467" s="67"/>
      <c r="P467" s="183">
        <f>O467*H467</f>
        <v>0</v>
      </c>
      <c r="Q467" s="183">
        <v>0</v>
      </c>
      <c r="R467" s="183">
        <f>Q467*H467</f>
        <v>0</v>
      </c>
      <c r="S467" s="183">
        <v>0</v>
      </c>
      <c r="T467" s="184">
        <f>S467*H467</f>
        <v>0</v>
      </c>
      <c r="U467" s="37"/>
      <c r="V467" s="37"/>
      <c r="W467" s="37"/>
      <c r="X467" s="37"/>
      <c r="Y467" s="37"/>
      <c r="Z467" s="37"/>
      <c r="AA467" s="37"/>
      <c r="AB467" s="37"/>
      <c r="AC467" s="37"/>
      <c r="AD467" s="37"/>
      <c r="AE467" s="37"/>
      <c r="AR467" s="185" t="s">
        <v>187</v>
      </c>
      <c r="AT467" s="185" t="s">
        <v>350</v>
      </c>
      <c r="AU467" s="185" t="s">
        <v>83</v>
      </c>
      <c r="AY467" s="20" t="s">
        <v>349</v>
      </c>
      <c r="BE467" s="186">
        <f>IF(N467="základní",J467,0)</f>
        <v>0</v>
      </c>
      <c r="BF467" s="186">
        <f>IF(N467="snížená",J467,0)</f>
        <v>0</v>
      </c>
      <c r="BG467" s="186">
        <f>IF(N467="zákl. přenesená",J467,0)</f>
        <v>0</v>
      </c>
      <c r="BH467" s="186">
        <f>IF(N467="sníž. přenesená",J467,0)</f>
        <v>0</v>
      </c>
      <c r="BI467" s="186">
        <f>IF(N467="nulová",J467,0)</f>
        <v>0</v>
      </c>
      <c r="BJ467" s="20" t="s">
        <v>83</v>
      </c>
      <c r="BK467" s="186">
        <f>ROUND(I467*H467,2)</f>
        <v>0</v>
      </c>
      <c r="BL467" s="20" t="s">
        <v>187</v>
      </c>
      <c r="BM467" s="185" t="s">
        <v>6578</v>
      </c>
    </row>
    <row r="468" spans="1:65" s="2" customFormat="1" ht="19.2">
      <c r="A468" s="37"/>
      <c r="B468" s="38"/>
      <c r="C468" s="39"/>
      <c r="D468" s="194" t="s">
        <v>952</v>
      </c>
      <c r="E468" s="39"/>
      <c r="F468" s="251" t="s">
        <v>8800</v>
      </c>
      <c r="G468" s="39"/>
      <c r="H468" s="39"/>
      <c r="I468" s="189"/>
      <c r="J468" s="39"/>
      <c r="K468" s="39"/>
      <c r="L468" s="42"/>
      <c r="M468" s="190"/>
      <c r="N468" s="191"/>
      <c r="O468" s="67"/>
      <c r="P468" s="67"/>
      <c r="Q468" s="67"/>
      <c r="R468" s="67"/>
      <c r="S468" s="67"/>
      <c r="T468" s="68"/>
      <c r="U468" s="37"/>
      <c r="V468" s="37"/>
      <c r="W468" s="37"/>
      <c r="X468" s="37"/>
      <c r="Y468" s="37"/>
      <c r="Z468" s="37"/>
      <c r="AA468" s="37"/>
      <c r="AB468" s="37"/>
      <c r="AC468" s="37"/>
      <c r="AD468" s="37"/>
      <c r="AE468" s="37"/>
      <c r="AT468" s="20" t="s">
        <v>952</v>
      </c>
      <c r="AU468" s="20" t="s">
        <v>83</v>
      </c>
    </row>
    <row r="469" spans="1:65" s="2" customFormat="1" ht="16.5" customHeight="1">
      <c r="A469" s="37"/>
      <c r="B469" s="38"/>
      <c r="C469" s="174" t="s">
        <v>5610</v>
      </c>
      <c r="D469" s="174" t="s">
        <v>350</v>
      </c>
      <c r="E469" s="175" t="s">
        <v>8801</v>
      </c>
      <c r="F469" s="176" t="s">
        <v>8760</v>
      </c>
      <c r="G469" s="177" t="s">
        <v>987</v>
      </c>
      <c r="H469" s="178">
        <v>1</v>
      </c>
      <c r="I469" s="179"/>
      <c r="J469" s="180">
        <f>ROUND(I469*H469,2)</f>
        <v>0</v>
      </c>
      <c r="K469" s="176" t="s">
        <v>933</v>
      </c>
      <c r="L469" s="42"/>
      <c r="M469" s="181" t="s">
        <v>19</v>
      </c>
      <c r="N469" s="182" t="s">
        <v>46</v>
      </c>
      <c r="O469" s="67"/>
      <c r="P469" s="183">
        <f>O469*H469</f>
        <v>0</v>
      </c>
      <c r="Q469" s="183">
        <v>0</v>
      </c>
      <c r="R469" s="183">
        <f>Q469*H469</f>
        <v>0</v>
      </c>
      <c r="S469" s="183">
        <v>0</v>
      </c>
      <c r="T469" s="184">
        <f>S469*H469</f>
        <v>0</v>
      </c>
      <c r="U469" s="37"/>
      <c r="V469" s="37"/>
      <c r="W469" s="37"/>
      <c r="X469" s="37"/>
      <c r="Y469" s="37"/>
      <c r="Z469" s="37"/>
      <c r="AA469" s="37"/>
      <c r="AB469" s="37"/>
      <c r="AC469" s="37"/>
      <c r="AD469" s="37"/>
      <c r="AE469" s="37"/>
      <c r="AR469" s="185" t="s">
        <v>187</v>
      </c>
      <c r="AT469" s="185" t="s">
        <v>350</v>
      </c>
      <c r="AU469" s="185" t="s">
        <v>83</v>
      </c>
      <c r="AY469" s="20" t="s">
        <v>349</v>
      </c>
      <c r="BE469" s="186">
        <f>IF(N469="základní",J469,0)</f>
        <v>0</v>
      </c>
      <c r="BF469" s="186">
        <f>IF(N469="snížená",J469,0)</f>
        <v>0</v>
      </c>
      <c r="BG469" s="186">
        <f>IF(N469="zákl. přenesená",J469,0)</f>
        <v>0</v>
      </c>
      <c r="BH469" s="186">
        <f>IF(N469="sníž. přenesená",J469,0)</f>
        <v>0</v>
      </c>
      <c r="BI469" s="186">
        <f>IF(N469="nulová",J469,0)</f>
        <v>0</v>
      </c>
      <c r="BJ469" s="20" t="s">
        <v>83</v>
      </c>
      <c r="BK469" s="186">
        <f>ROUND(I469*H469,2)</f>
        <v>0</v>
      </c>
      <c r="BL469" s="20" t="s">
        <v>187</v>
      </c>
      <c r="BM469" s="185" t="s">
        <v>6582</v>
      </c>
    </row>
    <row r="470" spans="1:65" s="2" customFormat="1" ht="19.2">
      <c r="A470" s="37"/>
      <c r="B470" s="38"/>
      <c r="C470" s="39"/>
      <c r="D470" s="194" t="s">
        <v>952</v>
      </c>
      <c r="E470" s="39"/>
      <c r="F470" s="251" t="s">
        <v>8802</v>
      </c>
      <c r="G470" s="39"/>
      <c r="H470" s="39"/>
      <c r="I470" s="189"/>
      <c r="J470" s="39"/>
      <c r="K470" s="39"/>
      <c r="L470" s="42"/>
      <c r="M470" s="190"/>
      <c r="N470" s="191"/>
      <c r="O470" s="67"/>
      <c r="P470" s="67"/>
      <c r="Q470" s="67"/>
      <c r="R470" s="67"/>
      <c r="S470" s="67"/>
      <c r="T470" s="68"/>
      <c r="U470" s="37"/>
      <c r="V470" s="37"/>
      <c r="W470" s="37"/>
      <c r="X470" s="37"/>
      <c r="Y470" s="37"/>
      <c r="Z470" s="37"/>
      <c r="AA470" s="37"/>
      <c r="AB470" s="37"/>
      <c r="AC470" s="37"/>
      <c r="AD470" s="37"/>
      <c r="AE470" s="37"/>
      <c r="AT470" s="20" t="s">
        <v>952</v>
      </c>
      <c r="AU470" s="20" t="s">
        <v>83</v>
      </c>
    </row>
    <row r="471" spans="1:65" s="2" customFormat="1" ht="16.5" customHeight="1">
      <c r="A471" s="37"/>
      <c r="B471" s="38"/>
      <c r="C471" s="174" t="s">
        <v>5614</v>
      </c>
      <c r="D471" s="174" t="s">
        <v>350</v>
      </c>
      <c r="E471" s="175" t="s">
        <v>8803</v>
      </c>
      <c r="F471" s="176" t="s">
        <v>8760</v>
      </c>
      <c r="G471" s="177" t="s">
        <v>987</v>
      </c>
      <c r="H471" s="178">
        <v>1</v>
      </c>
      <c r="I471" s="179"/>
      <c r="J471" s="180">
        <f>ROUND(I471*H471,2)</f>
        <v>0</v>
      </c>
      <c r="K471" s="176" t="s">
        <v>933</v>
      </c>
      <c r="L471" s="42"/>
      <c r="M471" s="181" t="s">
        <v>19</v>
      </c>
      <c r="N471" s="182" t="s">
        <v>46</v>
      </c>
      <c r="O471" s="67"/>
      <c r="P471" s="183">
        <f>O471*H471</f>
        <v>0</v>
      </c>
      <c r="Q471" s="183">
        <v>0</v>
      </c>
      <c r="R471" s="183">
        <f>Q471*H471</f>
        <v>0</v>
      </c>
      <c r="S471" s="183">
        <v>0</v>
      </c>
      <c r="T471" s="184">
        <f>S471*H471</f>
        <v>0</v>
      </c>
      <c r="U471" s="37"/>
      <c r="V471" s="37"/>
      <c r="W471" s="37"/>
      <c r="X471" s="37"/>
      <c r="Y471" s="37"/>
      <c r="Z471" s="37"/>
      <c r="AA471" s="37"/>
      <c r="AB471" s="37"/>
      <c r="AC471" s="37"/>
      <c r="AD471" s="37"/>
      <c r="AE471" s="37"/>
      <c r="AR471" s="185" t="s">
        <v>187</v>
      </c>
      <c r="AT471" s="185" t="s">
        <v>350</v>
      </c>
      <c r="AU471" s="185" t="s">
        <v>83</v>
      </c>
      <c r="AY471" s="20" t="s">
        <v>349</v>
      </c>
      <c r="BE471" s="186">
        <f>IF(N471="základní",J471,0)</f>
        <v>0</v>
      </c>
      <c r="BF471" s="186">
        <f>IF(N471="snížená",J471,0)</f>
        <v>0</v>
      </c>
      <c r="BG471" s="186">
        <f>IF(N471="zákl. přenesená",J471,0)</f>
        <v>0</v>
      </c>
      <c r="BH471" s="186">
        <f>IF(N471="sníž. přenesená",J471,0)</f>
        <v>0</v>
      </c>
      <c r="BI471" s="186">
        <f>IF(N471="nulová",J471,0)</f>
        <v>0</v>
      </c>
      <c r="BJ471" s="20" t="s">
        <v>83</v>
      </c>
      <c r="BK471" s="186">
        <f>ROUND(I471*H471,2)</f>
        <v>0</v>
      </c>
      <c r="BL471" s="20" t="s">
        <v>187</v>
      </c>
      <c r="BM471" s="185" t="s">
        <v>6585</v>
      </c>
    </row>
    <row r="472" spans="1:65" s="2" customFormat="1" ht="19.2">
      <c r="A472" s="37"/>
      <c r="B472" s="38"/>
      <c r="C472" s="39"/>
      <c r="D472" s="194" t="s">
        <v>952</v>
      </c>
      <c r="E472" s="39"/>
      <c r="F472" s="251" t="s">
        <v>8804</v>
      </c>
      <c r="G472" s="39"/>
      <c r="H472" s="39"/>
      <c r="I472" s="189"/>
      <c r="J472" s="39"/>
      <c r="K472" s="39"/>
      <c r="L472" s="42"/>
      <c r="M472" s="190"/>
      <c r="N472" s="191"/>
      <c r="O472" s="67"/>
      <c r="P472" s="67"/>
      <c r="Q472" s="67"/>
      <c r="R472" s="67"/>
      <c r="S472" s="67"/>
      <c r="T472" s="68"/>
      <c r="U472" s="37"/>
      <c r="V472" s="37"/>
      <c r="W472" s="37"/>
      <c r="X472" s="37"/>
      <c r="Y472" s="37"/>
      <c r="Z472" s="37"/>
      <c r="AA472" s="37"/>
      <c r="AB472" s="37"/>
      <c r="AC472" s="37"/>
      <c r="AD472" s="37"/>
      <c r="AE472" s="37"/>
      <c r="AT472" s="20" t="s">
        <v>952</v>
      </c>
      <c r="AU472" s="20" t="s">
        <v>83</v>
      </c>
    </row>
    <row r="473" spans="1:65" s="2" customFormat="1" ht="16.5" customHeight="1">
      <c r="A473" s="37"/>
      <c r="B473" s="38"/>
      <c r="C473" s="174" t="s">
        <v>5618</v>
      </c>
      <c r="D473" s="174" t="s">
        <v>350</v>
      </c>
      <c r="E473" s="175" t="s">
        <v>8805</v>
      </c>
      <c r="F473" s="176" t="s">
        <v>8760</v>
      </c>
      <c r="G473" s="177" t="s">
        <v>987</v>
      </c>
      <c r="H473" s="178">
        <v>1</v>
      </c>
      <c r="I473" s="179"/>
      <c r="J473" s="180">
        <f>ROUND(I473*H473,2)</f>
        <v>0</v>
      </c>
      <c r="K473" s="176" t="s">
        <v>933</v>
      </c>
      <c r="L473" s="42"/>
      <c r="M473" s="181" t="s">
        <v>19</v>
      </c>
      <c r="N473" s="182" t="s">
        <v>46</v>
      </c>
      <c r="O473" s="67"/>
      <c r="P473" s="183">
        <f>O473*H473</f>
        <v>0</v>
      </c>
      <c r="Q473" s="183">
        <v>0</v>
      </c>
      <c r="R473" s="183">
        <f>Q473*H473</f>
        <v>0</v>
      </c>
      <c r="S473" s="183">
        <v>0</v>
      </c>
      <c r="T473" s="184">
        <f>S473*H473</f>
        <v>0</v>
      </c>
      <c r="U473" s="37"/>
      <c r="V473" s="37"/>
      <c r="W473" s="37"/>
      <c r="X473" s="37"/>
      <c r="Y473" s="37"/>
      <c r="Z473" s="37"/>
      <c r="AA473" s="37"/>
      <c r="AB473" s="37"/>
      <c r="AC473" s="37"/>
      <c r="AD473" s="37"/>
      <c r="AE473" s="37"/>
      <c r="AR473" s="185" t="s">
        <v>187</v>
      </c>
      <c r="AT473" s="185" t="s">
        <v>350</v>
      </c>
      <c r="AU473" s="185" t="s">
        <v>83</v>
      </c>
      <c r="AY473" s="20" t="s">
        <v>349</v>
      </c>
      <c r="BE473" s="186">
        <f>IF(N473="základní",J473,0)</f>
        <v>0</v>
      </c>
      <c r="BF473" s="186">
        <f>IF(N473="snížená",J473,0)</f>
        <v>0</v>
      </c>
      <c r="BG473" s="186">
        <f>IF(N473="zákl. přenesená",J473,0)</f>
        <v>0</v>
      </c>
      <c r="BH473" s="186">
        <f>IF(N473="sníž. přenesená",J473,0)</f>
        <v>0</v>
      </c>
      <c r="BI473" s="186">
        <f>IF(N473="nulová",J473,0)</f>
        <v>0</v>
      </c>
      <c r="BJ473" s="20" t="s">
        <v>83</v>
      </c>
      <c r="BK473" s="186">
        <f>ROUND(I473*H473,2)</f>
        <v>0</v>
      </c>
      <c r="BL473" s="20" t="s">
        <v>187</v>
      </c>
      <c r="BM473" s="185" t="s">
        <v>6589</v>
      </c>
    </row>
    <row r="474" spans="1:65" s="2" customFormat="1" ht="19.2">
      <c r="A474" s="37"/>
      <c r="B474" s="38"/>
      <c r="C474" s="39"/>
      <c r="D474" s="194" t="s">
        <v>952</v>
      </c>
      <c r="E474" s="39"/>
      <c r="F474" s="251" t="s">
        <v>8806</v>
      </c>
      <c r="G474" s="39"/>
      <c r="H474" s="39"/>
      <c r="I474" s="189"/>
      <c r="J474" s="39"/>
      <c r="K474" s="39"/>
      <c r="L474" s="42"/>
      <c r="M474" s="190"/>
      <c r="N474" s="191"/>
      <c r="O474" s="67"/>
      <c r="P474" s="67"/>
      <c r="Q474" s="67"/>
      <c r="R474" s="67"/>
      <c r="S474" s="67"/>
      <c r="T474" s="68"/>
      <c r="U474" s="37"/>
      <c r="V474" s="37"/>
      <c r="W474" s="37"/>
      <c r="X474" s="37"/>
      <c r="Y474" s="37"/>
      <c r="Z474" s="37"/>
      <c r="AA474" s="37"/>
      <c r="AB474" s="37"/>
      <c r="AC474" s="37"/>
      <c r="AD474" s="37"/>
      <c r="AE474" s="37"/>
      <c r="AT474" s="20" t="s">
        <v>952</v>
      </c>
      <c r="AU474" s="20" t="s">
        <v>83</v>
      </c>
    </row>
    <row r="475" spans="1:65" s="2" customFormat="1" ht="16.5" customHeight="1">
      <c r="A475" s="37"/>
      <c r="B475" s="38"/>
      <c r="C475" s="174" t="s">
        <v>5622</v>
      </c>
      <c r="D475" s="174" t="s">
        <v>350</v>
      </c>
      <c r="E475" s="175" t="s">
        <v>8807</v>
      </c>
      <c r="F475" s="176" t="s">
        <v>8760</v>
      </c>
      <c r="G475" s="177" t="s">
        <v>987</v>
      </c>
      <c r="H475" s="178">
        <v>1</v>
      </c>
      <c r="I475" s="179"/>
      <c r="J475" s="180">
        <f>ROUND(I475*H475,2)</f>
        <v>0</v>
      </c>
      <c r="K475" s="176" t="s">
        <v>933</v>
      </c>
      <c r="L475" s="42"/>
      <c r="M475" s="181" t="s">
        <v>19</v>
      </c>
      <c r="N475" s="182" t="s">
        <v>46</v>
      </c>
      <c r="O475" s="67"/>
      <c r="P475" s="183">
        <f>O475*H475</f>
        <v>0</v>
      </c>
      <c r="Q475" s="183">
        <v>0</v>
      </c>
      <c r="R475" s="183">
        <f>Q475*H475</f>
        <v>0</v>
      </c>
      <c r="S475" s="183">
        <v>0</v>
      </c>
      <c r="T475" s="184">
        <f>S475*H475</f>
        <v>0</v>
      </c>
      <c r="U475" s="37"/>
      <c r="V475" s="37"/>
      <c r="W475" s="37"/>
      <c r="X475" s="37"/>
      <c r="Y475" s="37"/>
      <c r="Z475" s="37"/>
      <c r="AA475" s="37"/>
      <c r="AB475" s="37"/>
      <c r="AC475" s="37"/>
      <c r="AD475" s="37"/>
      <c r="AE475" s="37"/>
      <c r="AR475" s="185" t="s">
        <v>187</v>
      </c>
      <c r="AT475" s="185" t="s">
        <v>350</v>
      </c>
      <c r="AU475" s="185" t="s">
        <v>83</v>
      </c>
      <c r="AY475" s="20" t="s">
        <v>349</v>
      </c>
      <c r="BE475" s="186">
        <f>IF(N475="základní",J475,0)</f>
        <v>0</v>
      </c>
      <c r="BF475" s="186">
        <f>IF(N475="snížená",J475,0)</f>
        <v>0</v>
      </c>
      <c r="BG475" s="186">
        <f>IF(N475="zákl. přenesená",J475,0)</f>
        <v>0</v>
      </c>
      <c r="BH475" s="186">
        <f>IF(N475="sníž. přenesená",J475,0)</f>
        <v>0</v>
      </c>
      <c r="BI475" s="186">
        <f>IF(N475="nulová",J475,0)</f>
        <v>0</v>
      </c>
      <c r="BJ475" s="20" t="s">
        <v>83</v>
      </c>
      <c r="BK475" s="186">
        <f>ROUND(I475*H475,2)</f>
        <v>0</v>
      </c>
      <c r="BL475" s="20" t="s">
        <v>187</v>
      </c>
      <c r="BM475" s="185" t="s">
        <v>6592</v>
      </c>
    </row>
    <row r="476" spans="1:65" s="2" customFormat="1" ht="19.2">
      <c r="A476" s="37"/>
      <c r="B476" s="38"/>
      <c r="C476" s="39"/>
      <c r="D476" s="194" t="s">
        <v>952</v>
      </c>
      <c r="E476" s="39"/>
      <c r="F476" s="251" t="s">
        <v>8808</v>
      </c>
      <c r="G476" s="39"/>
      <c r="H476" s="39"/>
      <c r="I476" s="189"/>
      <c r="J476" s="39"/>
      <c r="K476" s="39"/>
      <c r="L476" s="42"/>
      <c r="M476" s="190"/>
      <c r="N476" s="191"/>
      <c r="O476" s="67"/>
      <c r="P476" s="67"/>
      <c r="Q476" s="67"/>
      <c r="R476" s="67"/>
      <c r="S476" s="67"/>
      <c r="T476" s="68"/>
      <c r="U476" s="37"/>
      <c r="V476" s="37"/>
      <c r="W476" s="37"/>
      <c r="X476" s="37"/>
      <c r="Y476" s="37"/>
      <c r="Z476" s="37"/>
      <c r="AA476" s="37"/>
      <c r="AB476" s="37"/>
      <c r="AC476" s="37"/>
      <c r="AD476" s="37"/>
      <c r="AE476" s="37"/>
      <c r="AT476" s="20" t="s">
        <v>952</v>
      </c>
      <c r="AU476" s="20" t="s">
        <v>83</v>
      </c>
    </row>
    <row r="477" spans="1:65" s="2" customFormat="1" ht="16.5" customHeight="1">
      <c r="A477" s="37"/>
      <c r="B477" s="38"/>
      <c r="C477" s="174" t="s">
        <v>5626</v>
      </c>
      <c r="D477" s="174" t="s">
        <v>350</v>
      </c>
      <c r="E477" s="175" t="s">
        <v>8809</v>
      </c>
      <c r="F477" s="176" t="s">
        <v>8760</v>
      </c>
      <c r="G477" s="177" t="s">
        <v>987</v>
      </c>
      <c r="H477" s="178">
        <v>1</v>
      </c>
      <c r="I477" s="179"/>
      <c r="J477" s="180">
        <f>ROUND(I477*H477,2)</f>
        <v>0</v>
      </c>
      <c r="K477" s="176" t="s">
        <v>933</v>
      </c>
      <c r="L477" s="42"/>
      <c r="M477" s="181" t="s">
        <v>19</v>
      </c>
      <c r="N477" s="182" t="s">
        <v>46</v>
      </c>
      <c r="O477" s="67"/>
      <c r="P477" s="183">
        <f>O477*H477</f>
        <v>0</v>
      </c>
      <c r="Q477" s="183">
        <v>0</v>
      </c>
      <c r="R477" s="183">
        <f>Q477*H477</f>
        <v>0</v>
      </c>
      <c r="S477" s="183">
        <v>0</v>
      </c>
      <c r="T477" s="184">
        <f>S477*H477</f>
        <v>0</v>
      </c>
      <c r="U477" s="37"/>
      <c r="V477" s="37"/>
      <c r="W477" s="37"/>
      <c r="X477" s="37"/>
      <c r="Y477" s="37"/>
      <c r="Z477" s="37"/>
      <c r="AA477" s="37"/>
      <c r="AB477" s="37"/>
      <c r="AC477" s="37"/>
      <c r="AD477" s="37"/>
      <c r="AE477" s="37"/>
      <c r="AR477" s="185" t="s">
        <v>187</v>
      </c>
      <c r="AT477" s="185" t="s">
        <v>350</v>
      </c>
      <c r="AU477" s="185" t="s">
        <v>83</v>
      </c>
      <c r="AY477" s="20" t="s">
        <v>349</v>
      </c>
      <c r="BE477" s="186">
        <f>IF(N477="základní",J477,0)</f>
        <v>0</v>
      </c>
      <c r="BF477" s="186">
        <f>IF(N477="snížená",J477,0)</f>
        <v>0</v>
      </c>
      <c r="BG477" s="186">
        <f>IF(N477="zákl. přenesená",J477,0)</f>
        <v>0</v>
      </c>
      <c r="BH477" s="186">
        <f>IF(N477="sníž. přenesená",J477,0)</f>
        <v>0</v>
      </c>
      <c r="BI477" s="186">
        <f>IF(N477="nulová",J477,0)</f>
        <v>0</v>
      </c>
      <c r="BJ477" s="20" t="s">
        <v>83</v>
      </c>
      <c r="BK477" s="186">
        <f>ROUND(I477*H477,2)</f>
        <v>0</v>
      </c>
      <c r="BL477" s="20" t="s">
        <v>187</v>
      </c>
      <c r="BM477" s="185" t="s">
        <v>6596</v>
      </c>
    </row>
    <row r="478" spans="1:65" s="2" customFormat="1" ht="19.2">
      <c r="A478" s="37"/>
      <c r="B478" s="38"/>
      <c r="C478" s="39"/>
      <c r="D478" s="194" t="s">
        <v>952</v>
      </c>
      <c r="E478" s="39"/>
      <c r="F478" s="251" t="s">
        <v>8810</v>
      </c>
      <c r="G478" s="39"/>
      <c r="H478" s="39"/>
      <c r="I478" s="189"/>
      <c r="J478" s="39"/>
      <c r="K478" s="39"/>
      <c r="L478" s="42"/>
      <c r="M478" s="190"/>
      <c r="N478" s="191"/>
      <c r="O478" s="67"/>
      <c r="P478" s="67"/>
      <c r="Q478" s="67"/>
      <c r="R478" s="67"/>
      <c r="S478" s="67"/>
      <c r="T478" s="68"/>
      <c r="U478" s="37"/>
      <c r="V478" s="37"/>
      <c r="W478" s="37"/>
      <c r="X478" s="37"/>
      <c r="Y478" s="37"/>
      <c r="Z478" s="37"/>
      <c r="AA478" s="37"/>
      <c r="AB478" s="37"/>
      <c r="AC478" s="37"/>
      <c r="AD478" s="37"/>
      <c r="AE478" s="37"/>
      <c r="AT478" s="20" t="s">
        <v>952</v>
      </c>
      <c r="AU478" s="20" t="s">
        <v>83</v>
      </c>
    </row>
    <row r="479" spans="1:65" s="2" customFormat="1" ht="16.5" customHeight="1">
      <c r="A479" s="37"/>
      <c r="B479" s="38"/>
      <c r="C479" s="174" t="s">
        <v>5630</v>
      </c>
      <c r="D479" s="174" t="s">
        <v>350</v>
      </c>
      <c r="E479" s="175" t="s">
        <v>8811</v>
      </c>
      <c r="F479" s="176" t="s">
        <v>8760</v>
      </c>
      <c r="G479" s="177" t="s">
        <v>987</v>
      </c>
      <c r="H479" s="178">
        <v>1</v>
      </c>
      <c r="I479" s="179"/>
      <c r="J479" s="180">
        <f>ROUND(I479*H479,2)</f>
        <v>0</v>
      </c>
      <c r="K479" s="176" t="s">
        <v>933</v>
      </c>
      <c r="L479" s="42"/>
      <c r="M479" s="181" t="s">
        <v>19</v>
      </c>
      <c r="N479" s="182" t="s">
        <v>46</v>
      </c>
      <c r="O479" s="67"/>
      <c r="P479" s="183">
        <f>O479*H479</f>
        <v>0</v>
      </c>
      <c r="Q479" s="183">
        <v>0</v>
      </c>
      <c r="R479" s="183">
        <f>Q479*H479</f>
        <v>0</v>
      </c>
      <c r="S479" s="183">
        <v>0</v>
      </c>
      <c r="T479" s="184">
        <f>S479*H479</f>
        <v>0</v>
      </c>
      <c r="U479" s="37"/>
      <c r="V479" s="37"/>
      <c r="W479" s="37"/>
      <c r="X479" s="37"/>
      <c r="Y479" s="37"/>
      <c r="Z479" s="37"/>
      <c r="AA479" s="37"/>
      <c r="AB479" s="37"/>
      <c r="AC479" s="37"/>
      <c r="AD479" s="37"/>
      <c r="AE479" s="37"/>
      <c r="AR479" s="185" t="s">
        <v>187</v>
      </c>
      <c r="AT479" s="185" t="s">
        <v>350</v>
      </c>
      <c r="AU479" s="185" t="s">
        <v>83</v>
      </c>
      <c r="AY479" s="20" t="s">
        <v>349</v>
      </c>
      <c r="BE479" s="186">
        <f>IF(N479="základní",J479,0)</f>
        <v>0</v>
      </c>
      <c r="BF479" s="186">
        <f>IF(N479="snížená",J479,0)</f>
        <v>0</v>
      </c>
      <c r="BG479" s="186">
        <f>IF(N479="zákl. přenesená",J479,0)</f>
        <v>0</v>
      </c>
      <c r="BH479" s="186">
        <f>IF(N479="sníž. přenesená",J479,0)</f>
        <v>0</v>
      </c>
      <c r="BI479" s="186">
        <f>IF(N479="nulová",J479,0)</f>
        <v>0</v>
      </c>
      <c r="BJ479" s="20" t="s">
        <v>83</v>
      </c>
      <c r="BK479" s="186">
        <f>ROUND(I479*H479,2)</f>
        <v>0</v>
      </c>
      <c r="BL479" s="20" t="s">
        <v>187</v>
      </c>
      <c r="BM479" s="185" t="s">
        <v>6599</v>
      </c>
    </row>
    <row r="480" spans="1:65" s="2" customFormat="1" ht="19.2">
      <c r="A480" s="37"/>
      <c r="B480" s="38"/>
      <c r="C480" s="39"/>
      <c r="D480" s="194" t="s">
        <v>952</v>
      </c>
      <c r="E480" s="39"/>
      <c r="F480" s="251" t="s">
        <v>8812</v>
      </c>
      <c r="G480" s="39"/>
      <c r="H480" s="39"/>
      <c r="I480" s="189"/>
      <c r="J480" s="39"/>
      <c r="K480" s="39"/>
      <c r="L480" s="42"/>
      <c r="M480" s="190"/>
      <c r="N480" s="191"/>
      <c r="O480" s="67"/>
      <c r="P480" s="67"/>
      <c r="Q480" s="67"/>
      <c r="R480" s="67"/>
      <c r="S480" s="67"/>
      <c r="T480" s="68"/>
      <c r="U480" s="37"/>
      <c r="V480" s="37"/>
      <c r="W480" s="37"/>
      <c r="X480" s="37"/>
      <c r="Y480" s="37"/>
      <c r="Z480" s="37"/>
      <c r="AA480" s="37"/>
      <c r="AB480" s="37"/>
      <c r="AC480" s="37"/>
      <c r="AD480" s="37"/>
      <c r="AE480" s="37"/>
      <c r="AT480" s="20" t="s">
        <v>952</v>
      </c>
      <c r="AU480" s="20" t="s">
        <v>83</v>
      </c>
    </row>
    <row r="481" spans="1:65" s="2" customFormat="1" ht="16.5" customHeight="1">
      <c r="A481" s="37"/>
      <c r="B481" s="38"/>
      <c r="C481" s="174" t="s">
        <v>5634</v>
      </c>
      <c r="D481" s="174" t="s">
        <v>350</v>
      </c>
      <c r="E481" s="175" t="s">
        <v>8813</v>
      </c>
      <c r="F481" s="176" t="s">
        <v>8760</v>
      </c>
      <c r="G481" s="177" t="s">
        <v>987</v>
      </c>
      <c r="H481" s="178">
        <v>1</v>
      </c>
      <c r="I481" s="179"/>
      <c r="J481" s="180">
        <f>ROUND(I481*H481,2)</f>
        <v>0</v>
      </c>
      <c r="K481" s="176" t="s">
        <v>933</v>
      </c>
      <c r="L481" s="42"/>
      <c r="M481" s="181" t="s">
        <v>19</v>
      </c>
      <c r="N481" s="182" t="s">
        <v>46</v>
      </c>
      <c r="O481" s="67"/>
      <c r="P481" s="183">
        <f>O481*H481</f>
        <v>0</v>
      </c>
      <c r="Q481" s="183">
        <v>0</v>
      </c>
      <c r="R481" s="183">
        <f>Q481*H481</f>
        <v>0</v>
      </c>
      <c r="S481" s="183">
        <v>0</v>
      </c>
      <c r="T481" s="184">
        <f>S481*H481</f>
        <v>0</v>
      </c>
      <c r="U481" s="37"/>
      <c r="V481" s="37"/>
      <c r="W481" s="37"/>
      <c r="X481" s="37"/>
      <c r="Y481" s="37"/>
      <c r="Z481" s="37"/>
      <c r="AA481" s="37"/>
      <c r="AB481" s="37"/>
      <c r="AC481" s="37"/>
      <c r="AD481" s="37"/>
      <c r="AE481" s="37"/>
      <c r="AR481" s="185" t="s">
        <v>187</v>
      </c>
      <c r="AT481" s="185" t="s">
        <v>350</v>
      </c>
      <c r="AU481" s="185" t="s">
        <v>83</v>
      </c>
      <c r="AY481" s="20" t="s">
        <v>349</v>
      </c>
      <c r="BE481" s="186">
        <f>IF(N481="základní",J481,0)</f>
        <v>0</v>
      </c>
      <c r="BF481" s="186">
        <f>IF(N481="snížená",J481,0)</f>
        <v>0</v>
      </c>
      <c r="BG481" s="186">
        <f>IF(N481="zákl. přenesená",J481,0)</f>
        <v>0</v>
      </c>
      <c r="BH481" s="186">
        <f>IF(N481="sníž. přenesená",J481,0)</f>
        <v>0</v>
      </c>
      <c r="BI481" s="186">
        <f>IF(N481="nulová",J481,0)</f>
        <v>0</v>
      </c>
      <c r="BJ481" s="20" t="s">
        <v>83</v>
      </c>
      <c r="BK481" s="186">
        <f>ROUND(I481*H481,2)</f>
        <v>0</v>
      </c>
      <c r="BL481" s="20" t="s">
        <v>187</v>
      </c>
      <c r="BM481" s="185" t="s">
        <v>6602</v>
      </c>
    </row>
    <row r="482" spans="1:65" s="2" customFormat="1" ht="19.2">
      <c r="A482" s="37"/>
      <c r="B482" s="38"/>
      <c r="C482" s="39"/>
      <c r="D482" s="194" t="s">
        <v>952</v>
      </c>
      <c r="E482" s="39"/>
      <c r="F482" s="251" t="s">
        <v>8814</v>
      </c>
      <c r="G482" s="39"/>
      <c r="H482" s="39"/>
      <c r="I482" s="189"/>
      <c r="J482" s="39"/>
      <c r="K482" s="39"/>
      <c r="L482" s="42"/>
      <c r="M482" s="190"/>
      <c r="N482" s="191"/>
      <c r="O482" s="67"/>
      <c r="P482" s="67"/>
      <c r="Q482" s="67"/>
      <c r="R482" s="67"/>
      <c r="S482" s="67"/>
      <c r="T482" s="68"/>
      <c r="U482" s="37"/>
      <c r="V482" s="37"/>
      <c r="W482" s="37"/>
      <c r="X482" s="37"/>
      <c r="Y482" s="37"/>
      <c r="Z482" s="37"/>
      <c r="AA482" s="37"/>
      <c r="AB482" s="37"/>
      <c r="AC482" s="37"/>
      <c r="AD482" s="37"/>
      <c r="AE482" s="37"/>
      <c r="AT482" s="20" t="s">
        <v>952</v>
      </c>
      <c r="AU482" s="20" t="s">
        <v>83</v>
      </c>
    </row>
    <row r="483" spans="1:65" s="2" customFormat="1" ht="16.5" customHeight="1">
      <c r="A483" s="37"/>
      <c r="B483" s="38"/>
      <c r="C483" s="174" t="s">
        <v>5638</v>
      </c>
      <c r="D483" s="174" t="s">
        <v>350</v>
      </c>
      <c r="E483" s="175" t="s">
        <v>8815</v>
      </c>
      <c r="F483" s="176" t="s">
        <v>8760</v>
      </c>
      <c r="G483" s="177" t="s">
        <v>987</v>
      </c>
      <c r="H483" s="178">
        <v>1</v>
      </c>
      <c r="I483" s="179"/>
      <c r="J483" s="180">
        <f>ROUND(I483*H483,2)</f>
        <v>0</v>
      </c>
      <c r="K483" s="176" t="s">
        <v>933</v>
      </c>
      <c r="L483" s="42"/>
      <c r="M483" s="181" t="s">
        <v>19</v>
      </c>
      <c r="N483" s="182" t="s">
        <v>46</v>
      </c>
      <c r="O483" s="67"/>
      <c r="P483" s="183">
        <f>O483*H483</f>
        <v>0</v>
      </c>
      <c r="Q483" s="183">
        <v>0</v>
      </c>
      <c r="R483" s="183">
        <f>Q483*H483</f>
        <v>0</v>
      </c>
      <c r="S483" s="183">
        <v>0</v>
      </c>
      <c r="T483" s="184">
        <f>S483*H483</f>
        <v>0</v>
      </c>
      <c r="U483" s="37"/>
      <c r="V483" s="37"/>
      <c r="W483" s="37"/>
      <c r="X483" s="37"/>
      <c r="Y483" s="37"/>
      <c r="Z483" s="37"/>
      <c r="AA483" s="37"/>
      <c r="AB483" s="37"/>
      <c r="AC483" s="37"/>
      <c r="AD483" s="37"/>
      <c r="AE483" s="37"/>
      <c r="AR483" s="185" t="s">
        <v>187</v>
      </c>
      <c r="AT483" s="185" t="s">
        <v>350</v>
      </c>
      <c r="AU483" s="185" t="s">
        <v>83</v>
      </c>
      <c r="AY483" s="20" t="s">
        <v>349</v>
      </c>
      <c r="BE483" s="186">
        <f>IF(N483="základní",J483,0)</f>
        <v>0</v>
      </c>
      <c r="BF483" s="186">
        <f>IF(N483="snížená",J483,0)</f>
        <v>0</v>
      </c>
      <c r="BG483" s="186">
        <f>IF(N483="zákl. přenesená",J483,0)</f>
        <v>0</v>
      </c>
      <c r="BH483" s="186">
        <f>IF(N483="sníž. přenesená",J483,0)</f>
        <v>0</v>
      </c>
      <c r="BI483" s="186">
        <f>IF(N483="nulová",J483,0)</f>
        <v>0</v>
      </c>
      <c r="BJ483" s="20" t="s">
        <v>83</v>
      </c>
      <c r="BK483" s="186">
        <f>ROUND(I483*H483,2)</f>
        <v>0</v>
      </c>
      <c r="BL483" s="20" t="s">
        <v>187</v>
      </c>
      <c r="BM483" s="185" t="s">
        <v>6605</v>
      </c>
    </row>
    <row r="484" spans="1:65" s="2" customFormat="1" ht="19.2">
      <c r="A484" s="37"/>
      <c r="B484" s="38"/>
      <c r="C484" s="39"/>
      <c r="D484" s="194" t="s">
        <v>952</v>
      </c>
      <c r="E484" s="39"/>
      <c r="F484" s="251" t="s">
        <v>8816</v>
      </c>
      <c r="G484" s="39"/>
      <c r="H484" s="39"/>
      <c r="I484" s="189"/>
      <c r="J484" s="39"/>
      <c r="K484" s="39"/>
      <c r="L484" s="42"/>
      <c r="M484" s="190"/>
      <c r="N484" s="191"/>
      <c r="O484" s="67"/>
      <c r="P484" s="67"/>
      <c r="Q484" s="67"/>
      <c r="R484" s="67"/>
      <c r="S484" s="67"/>
      <c r="T484" s="68"/>
      <c r="U484" s="37"/>
      <c r="V484" s="37"/>
      <c r="W484" s="37"/>
      <c r="X484" s="37"/>
      <c r="Y484" s="37"/>
      <c r="Z484" s="37"/>
      <c r="AA484" s="37"/>
      <c r="AB484" s="37"/>
      <c r="AC484" s="37"/>
      <c r="AD484" s="37"/>
      <c r="AE484" s="37"/>
      <c r="AT484" s="20" t="s">
        <v>952</v>
      </c>
      <c r="AU484" s="20" t="s">
        <v>83</v>
      </c>
    </row>
    <row r="485" spans="1:65" s="2" customFormat="1" ht="16.5" customHeight="1">
      <c r="A485" s="37"/>
      <c r="B485" s="38"/>
      <c r="C485" s="174" t="s">
        <v>3986</v>
      </c>
      <c r="D485" s="174" t="s">
        <v>350</v>
      </c>
      <c r="E485" s="175" t="s">
        <v>8817</v>
      </c>
      <c r="F485" s="176" t="s">
        <v>8760</v>
      </c>
      <c r="G485" s="177" t="s">
        <v>987</v>
      </c>
      <c r="H485" s="178">
        <v>1</v>
      </c>
      <c r="I485" s="179"/>
      <c r="J485" s="180">
        <f>ROUND(I485*H485,2)</f>
        <v>0</v>
      </c>
      <c r="K485" s="176" t="s">
        <v>933</v>
      </c>
      <c r="L485" s="42"/>
      <c r="M485" s="181" t="s">
        <v>19</v>
      </c>
      <c r="N485" s="182" t="s">
        <v>46</v>
      </c>
      <c r="O485" s="67"/>
      <c r="P485" s="183">
        <f>O485*H485</f>
        <v>0</v>
      </c>
      <c r="Q485" s="183">
        <v>0</v>
      </c>
      <c r="R485" s="183">
        <f>Q485*H485</f>
        <v>0</v>
      </c>
      <c r="S485" s="183">
        <v>0</v>
      </c>
      <c r="T485" s="184">
        <f>S485*H485</f>
        <v>0</v>
      </c>
      <c r="U485" s="37"/>
      <c r="V485" s="37"/>
      <c r="W485" s="37"/>
      <c r="X485" s="37"/>
      <c r="Y485" s="37"/>
      <c r="Z485" s="37"/>
      <c r="AA485" s="37"/>
      <c r="AB485" s="37"/>
      <c r="AC485" s="37"/>
      <c r="AD485" s="37"/>
      <c r="AE485" s="37"/>
      <c r="AR485" s="185" t="s">
        <v>187</v>
      </c>
      <c r="AT485" s="185" t="s">
        <v>350</v>
      </c>
      <c r="AU485" s="185" t="s">
        <v>83</v>
      </c>
      <c r="AY485" s="20" t="s">
        <v>349</v>
      </c>
      <c r="BE485" s="186">
        <f>IF(N485="základní",J485,0)</f>
        <v>0</v>
      </c>
      <c r="BF485" s="186">
        <f>IF(N485="snížená",J485,0)</f>
        <v>0</v>
      </c>
      <c r="BG485" s="186">
        <f>IF(N485="zákl. přenesená",J485,0)</f>
        <v>0</v>
      </c>
      <c r="BH485" s="186">
        <f>IF(N485="sníž. přenesená",J485,0)</f>
        <v>0</v>
      </c>
      <c r="BI485" s="186">
        <f>IF(N485="nulová",J485,0)</f>
        <v>0</v>
      </c>
      <c r="BJ485" s="20" t="s">
        <v>83</v>
      </c>
      <c r="BK485" s="186">
        <f>ROUND(I485*H485,2)</f>
        <v>0</v>
      </c>
      <c r="BL485" s="20" t="s">
        <v>187</v>
      </c>
      <c r="BM485" s="185" t="s">
        <v>6608</v>
      </c>
    </row>
    <row r="486" spans="1:65" s="2" customFormat="1" ht="19.2">
      <c r="A486" s="37"/>
      <c r="B486" s="38"/>
      <c r="C486" s="39"/>
      <c r="D486" s="194" t="s">
        <v>952</v>
      </c>
      <c r="E486" s="39"/>
      <c r="F486" s="251" t="s">
        <v>8818</v>
      </c>
      <c r="G486" s="39"/>
      <c r="H486" s="39"/>
      <c r="I486" s="189"/>
      <c r="J486" s="39"/>
      <c r="K486" s="39"/>
      <c r="L486" s="42"/>
      <c r="M486" s="190"/>
      <c r="N486" s="191"/>
      <c r="O486" s="67"/>
      <c r="P486" s="67"/>
      <c r="Q486" s="67"/>
      <c r="R486" s="67"/>
      <c r="S486" s="67"/>
      <c r="T486" s="68"/>
      <c r="U486" s="37"/>
      <c r="V486" s="37"/>
      <c r="W486" s="37"/>
      <c r="X486" s="37"/>
      <c r="Y486" s="37"/>
      <c r="Z486" s="37"/>
      <c r="AA486" s="37"/>
      <c r="AB486" s="37"/>
      <c r="AC486" s="37"/>
      <c r="AD486" s="37"/>
      <c r="AE486" s="37"/>
      <c r="AT486" s="20" t="s">
        <v>952</v>
      </c>
      <c r="AU486" s="20" t="s">
        <v>83</v>
      </c>
    </row>
    <row r="487" spans="1:65" s="2" customFormat="1" ht="16.5" customHeight="1">
      <c r="A487" s="37"/>
      <c r="B487" s="38"/>
      <c r="C487" s="174" t="s">
        <v>5645</v>
      </c>
      <c r="D487" s="174" t="s">
        <v>350</v>
      </c>
      <c r="E487" s="175" t="s">
        <v>8819</v>
      </c>
      <c r="F487" s="176" t="s">
        <v>8760</v>
      </c>
      <c r="G487" s="177" t="s">
        <v>987</v>
      </c>
      <c r="H487" s="178">
        <v>1</v>
      </c>
      <c r="I487" s="179"/>
      <c r="J487" s="180">
        <f>ROUND(I487*H487,2)</f>
        <v>0</v>
      </c>
      <c r="K487" s="176" t="s">
        <v>933</v>
      </c>
      <c r="L487" s="42"/>
      <c r="M487" s="181" t="s">
        <v>19</v>
      </c>
      <c r="N487" s="182" t="s">
        <v>46</v>
      </c>
      <c r="O487" s="67"/>
      <c r="P487" s="183">
        <f>O487*H487</f>
        <v>0</v>
      </c>
      <c r="Q487" s="183">
        <v>0</v>
      </c>
      <c r="R487" s="183">
        <f>Q487*H487</f>
        <v>0</v>
      </c>
      <c r="S487" s="183">
        <v>0</v>
      </c>
      <c r="T487" s="184">
        <f>S487*H487</f>
        <v>0</v>
      </c>
      <c r="U487" s="37"/>
      <c r="V487" s="37"/>
      <c r="W487" s="37"/>
      <c r="X487" s="37"/>
      <c r="Y487" s="37"/>
      <c r="Z487" s="37"/>
      <c r="AA487" s="37"/>
      <c r="AB487" s="37"/>
      <c r="AC487" s="37"/>
      <c r="AD487" s="37"/>
      <c r="AE487" s="37"/>
      <c r="AR487" s="185" t="s">
        <v>187</v>
      </c>
      <c r="AT487" s="185" t="s">
        <v>350</v>
      </c>
      <c r="AU487" s="185" t="s">
        <v>83</v>
      </c>
      <c r="AY487" s="20" t="s">
        <v>349</v>
      </c>
      <c r="BE487" s="186">
        <f>IF(N487="základní",J487,0)</f>
        <v>0</v>
      </c>
      <c r="BF487" s="186">
        <f>IF(N487="snížená",J487,0)</f>
        <v>0</v>
      </c>
      <c r="BG487" s="186">
        <f>IF(N487="zákl. přenesená",J487,0)</f>
        <v>0</v>
      </c>
      <c r="BH487" s="186">
        <f>IF(N487="sníž. přenesená",J487,0)</f>
        <v>0</v>
      </c>
      <c r="BI487" s="186">
        <f>IF(N487="nulová",J487,0)</f>
        <v>0</v>
      </c>
      <c r="BJ487" s="20" t="s">
        <v>83</v>
      </c>
      <c r="BK487" s="186">
        <f>ROUND(I487*H487,2)</f>
        <v>0</v>
      </c>
      <c r="BL487" s="20" t="s">
        <v>187</v>
      </c>
      <c r="BM487" s="185" t="s">
        <v>6612</v>
      </c>
    </row>
    <row r="488" spans="1:65" s="2" customFormat="1" ht="19.2">
      <c r="A488" s="37"/>
      <c r="B488" s="38"/>
      <c r="C488" s="39"/>
      <c r="D488" s="194" t="s">
        <v>952</v>
      </c>
      <c r="E488" s="39"/>
      <c r="F488" s="251" t="s">
        <v>8820</v>
      </c>
      <c r="G488" s="39"/>
      <c r="H488" s="39"/>
      <c r="I488" s="189"/>
      <c r="J488" s="39"/>
      <c r="K488" s="39"/>
      <c r="L488" s="42"/>
      <c r="M488" s="190"/>
      <c r="N488" s="191"/>
      <c r="O488" s="67"/>
      <c r="P488" s="67"/>
      <c r="Q488" s="67"/>
      <c r="R488" s="67"/>
      <c r="S488" s="67"/>
      <c r="T488" s="68"/>
      <c r="U488" s="37"/>
      <c r="V488" s="37"/>
      <c r="W488" s="37"/>
      <c r="X488" s="37"/>
      <c r="Y488" s="37"/>
      <c r="Z488" s="37"/>
      <c r="AA488" s="37"/>
      <c r="AB488" s="37"/>
      <c r="AC488" s="37"/>
      <c r="AD488" s="37"/>
      <c r="AE488" s="37"/>
      <c r="AT488" s="20" t="s">
        <v>952</v>
      </c>
      <c r="AU488" s="20" t="s">
        <v>83</v>
      </c>
    </row>
    <row r="489" spans="1:65" s="2" customFormat="1" ht="16.5" customHeight="1">
      <c r="A489" s="37"/>
      <c r="B489" s="38"/>
      <c r="C489" s="174" t="s">
        <v>5649</v>
      </c>
      <c r="D489" s="174" t="s">
        <v>350</v>
      </c>
      <c r="E489" s="175" t="s">
        <v>8821</v>
      </c>
      <c r="F489" s="176" t="s">
        <v>8760</v>
      </c>
      <c r="G489" s="177" t="s">
        <v>987</v>
      </c>
      <c r="H489" s="178">
        <v>1</v>
      </c>
      <c r="I489" s="179"/>
      <c r="J489" s="180">
        <f>ROUND(I489*H489,2)</f>
        <v>0</v>
      </c>
      <c r="K489" s="176" t="s">
        <v>933</v>
      </c>
      <c r="L489" s="42"/>
      <c r="M489" s="181" t="s">
        <v>19</v>
      </c>
      <c r="N489" s="182" t="s">
        <v>46</v>
      </c>
      <c r="O489" s="67"/>
      <c r="P489" s="183">
        <f>O489*H489</f>
        <v>0</v>
      </c>
      <c r="Q489" s="183">
        <v>0</v>
      </c>
      <c r="R489" s="183">
        <f>Q489*H489</f>
        <v>0</v>
      </c>
      <c r="S489" s="183">
        <v>0</v>
      </c>
      <c r="T489" s="184">
        <f>S489*H489</f>
        <v>0</v>
      </c>
      <c r="U489" s="37"/>
      <c r="V489" s="37"/>
      <c r="W489" s="37"/>
      <c r="X489" s="37"/>
      <c r="Y489" s="37"/>
      <c r="Z489" s="37"/>
      <c r="AA489" s="37"/>
      <c r="AB489" s="37"/>
      <c r="AC489" s="37"/>
      <c r="AD489" s="37"/>
      <c r="AE489" s="37"/>
      <c r="AR489" s="185" t="s">
        <v>187</v>
      </c>
      <c r="AT489" s="185" t="s">
        <v>350</v>
      </c>
      <c r="AU489" s="185" t="s">
        <v>83</v>
      </c>
      <c r="AY489" s="20" t="s">
        <v>349</v>
      </c>
      <c r="BE489" s="186">
        <f>IF(N489="základní",J489,0)</f>
        <v>0</v>
      </c>
      <c r="BF489" s="186">
        <f>IF(N489="snížená",J489,0)</f>
        <v>0</v>
      </c>
      <c r="BG489" s="186">
        <f>IF(N489="zákl. přenesená",J489,0)</f>
        <v>0</v>
      </c>
      <c r="BH489" s="186">
        <f>IF(N489="sníž. přenesená",J489,0)</f>
        <v>0</v>
      </c>
      <c r="BI489" s="186">
        <f>IF(N489="nulová",J489,0)</f>
        <v>0</v>
      </c>
      <c r="BJ489" s="20" t="s">
        <v>83</v>
      </c>
      <c r="BK489" s="186">
        <f>ROUND(I489*H489,2)</f>
        <v>0</v>
      </c>
      <c r="BL489" s="20" t="s">
        <v>187</v>
      </c>
      <c r="BM489" s="185" t="s">
        <v>6617</v>
      </c>
    </row>
    <row r="490" spans="1:65" s="2" customFormat="1" ht="19.2">
      <c r="A490" s="37"/>
      <c r="B490" s="38"/>
      <c r="C490" s="39"/>
      <c r="D490" s="194" t="s">
        <v>952</v>
      </c>
      <c r="E490" s="39"/>
      <c r="F490" s="251" t="s">
        <v>8822</v>
      </c>
      <c r="G490" s="39"/>
      <c r="H490" s="39"/>
      <c r="I490" s="189"/>
      <c r="J490" s="39"/>
      <c r="K490" s="39"/>
      <c r="L490" s="42"/>
      <c r="M490" s="190"/>
      <c r="N490" s="191"/>
      <c r="O490" s="67"/>
      <c r="P490" s="67"/>
      <c r="Q490" s="67"/>
      <c r="R490" s="67"/>
      <c r="S490" s="67"/>
      <c r="T490" s="68"/>
      <c r="U490" s="37"/>
      <c r="V490" s="37"/>
      <c r="W490" s="37"/>
      <c r="X490" s="37"/>
      <c r="Y490" s="37"/>
      <c r="Z490" s="37"/>
      <c r="AA490" s="37"/>
      <c r="AB490" s="37"/>
      <c r="AC490" s="37"/>
      <c r="AD490" s="37"/>
      <c r="AE490" s="37"/>
      <c r="AT490" s="20" t="s">
        <v>952</v>
      </c>
      <c r="AU490" s="20" t="s">
        <v>83</v>
      </c>
    </row>
    <row r="491" spans="1:65" s="2" customFormat="1" ht="16.5" customHeight="1">
      <c r="A491" s="37"/>
      <c r="B491" s="38"/>
      <c r="C491" s="174" t="s">
        <v>5653</v>
      </c>
      <c r="D491" s="174" t="s">
        <v>350</v>
      </c>
      <c r="E491" s="175" t="s">
        <v>8823</v>
      </c>
      <c r="F491" s="176" t="s">
        <v>8824</v>
      </c>
      <c r="G491" s="177" t="s">
        <v>987</v>
      </c>
      <c r="H491" s="178">
        <v>213</v>
      </c>
      <c r="I491" s="179"/>
      <c r="J491" s="180">
        <f>ROUND(I491*H491,2)</f>
        <v>0</v>
      </c>
      <c r="K491" s="176" t="s">
        <v>933</v>
      </c>
      <c r="L491" s="42"/>
      <c r="M491" s="181" t="s">
        <v>19</v>
      </c>
      <c r="N491" s="182" t="s">
        <v>46</v>
      </c>
      <c r="O491" s="67"/>
      <c r="P491" s="183">
        <f>O491*H491</f>
        <v>0</v>
      </c>
      <c r="Q491" s="183">
        <v>0</v>
      </c>
      <c r="R491" s="183">
        <f>Q491*H491</f>
        <v>0</v>
      </c>
      <c r="S491" s="183">
        <v>0</v>
      </c>
      <c r="T491" s="184">
        <f>S491*H491</f>
        <v>0</v>
      </c>
      <c r="U491" s="37"/>
      <c r="V491" s="37"/>
      <c r="W491" s="37"/>
      <c r="X491" s="37"/>
      <c r="Y491" s="37"/>
      <c r="Z491" s="37"/>
      <c r="AA491" s="37"/>
      <c r="AB491" s="37"/>
      <c r="AC491" s="37"/>
      <c r="AD491" s="37"/>
      <c r="AE491" s="37"/>
      <c r="AR491" s="185" t="s">
        <v>187</v>
      </c>
      <c r="AT491" s="185" t="s">
        <v>350</v>
      </c>
      <c r="AU491" s="185" t="s">
        <v>83</v>
      </c>
      <c r="AY491" s="20" t="s">
        <v>349</v>
      </c>
      <c r="BE491" s="186">
        <f>IF(N491="základní",J491,0)</f>
        <v>0</v>
      </c>
      <c r="BF491" s="186">
        <f>IF(N491="snížená",J491,0)</f>
        <v>0</v>
      </c>
      <c r="BG491" s="186">
        <f>IF(N491="zákl. přenesená",J491,0)</f>
        <v>0</v>
      </c>
      <c r="BH491" s="186">
        <f>IF(N491="sníž. přenesená",J491,0)</f>
        <v>0</v>
      </c>
      <c r="BI491" s="186">
        <f>IF(N491="nulová",J491,0)</f>
        <v>0</v>
      </c>
      <c r="BJ491" s="20" t="s">
        <v>83</v>
      </c>
      <c r="BK491" s="186">
        <f>ROUND(I491*H491,2)</f>
        <v>0</v>
      </c>
      <c r="BL491" s="20" t="s">
        <v>187</v>
      </c>
      <c r="BM491" s="185" t="s">
        <v>6620</v>
      </c>
    </row>
    <row r="492" spans="1:65" s="2" customFormat="1" ht="19.2">
      <c r="A492" s="37"/>
      <c r="B492" s="38"/>
      <c r="C492" s="39"/>
      <c r="D492" s="194" t="s">
        <v>952</v>
      </c>
      <c r="E492" s="39"/>
      <c r="F492" s="251" t="s">
        <v>8825</v>
      </c>
      <c r="G492" s="39"/>
      <c r="H492" s="39"/>
      <c r="I492" s="189"/>
      <c r="J492" s="39"/>
      <c r="K492" s="39"/>
      <c r="L492" s="42"/>
      <c r="M492" s="190"/>
      <c r="N492" s="191"/>
      <c r="O492" s="67"/>
      <c r="P492" s="67"/>
      <c r="Q492" s="67"/>
      <c r="R492" s="67"/>
      <c r="S492" s="67"/>
      <c r="T492" s="68"/>
      <c r="U492" s="37"/>
      <c r="V492" s="37"/>
      <c r="W492" s="37"/>
      <c r="X492" s="37"/>
      <c r="Y492" s="37"/>
      <c r="Z492" s="37"/>
      <c r="AA492" s="37"/>
      <c r="AB492" s="37"/>
      <c r="AC492" s="37"/>
      <c r="AD492" s="37"/>
      <c r="AE492" s="37"/>
      <c r="AT492" s="20" t="s">
        <v>952</v>
      </c>
      <c r="AU492" s="20" t="s">
        <v>83</v>
      </c>
    </row>
    <row r="493" spans="1:65" s="11" customFormat="1" ht="25.95" customHeight="1">
      <c r="B493" s="160"/>
      <c r="C493" s="161"/>
      <c r="D493" s="162" t="s">
        <v>74</v>
      </c>
      <c r="E493" s="163" t="s">
        <v>7119</v>
      </c>
      <c r="F493" s="163" t="s">
        <v>8826</v>
      </c>
      <c r="G493" s="161"/>
      <c r="H493" s="161"/>
      <c r="I493" s="164"/>
      <c r="J493" s="165">
        <f>BK493</f>
        <v>0</v>
      </c>
      <c r="K493" s="161"/>
      <c r="L493" s="166"/>
      <c r="M493" s="167"/>
      <c r="N493" s="168"/>
      <c r="O493" s="168"/>
      <c r="P493" s="169">
        <f>P494+P501</f>
        <v>0</v>
      </c>
      <c r="Q493" s="168"/>
      <c r="R493" s="169">
        <f>R494+R501</f>
        <v>0</v>
      </c>
      <c r="S493" s="168"/>
      <c r="T493" s="170">
        <f>T494+T501</f>
        <v>0</v>
      </c>
      <c r="AR493" s="171" t="s">
        <v>83</v>
      </c>
      <c r="AT493" s="172" t="s">
        <v>74</v>
      </c>
      <c r="AU493" s="172" t="s">
        <v>75</v>
      </c>
      <c r="AY493" s="171" t="s">
        <v>349</v>
      </c>
      <c r="BK493" s="173">
        <f>BK494+BK501</f>
        <v>0</v>
      </c>
    </row>
    <row r="494" spans="1:65" s="11" customFormat="1" ht="22.8" customHeight="1">
      <c r="B494" s="160"/>
      <c r="C494" s="161"/>
      <c r="D494" s="162" t="s">
        <v>74</v>
      </c>
      <c r="E494" s="249" t="s">
        <v>7937</v>
      </c>
      <c r="F494" s="249" t="s">
        <v>8827</v>
      </c>
      <c r="G494" s="161"/>
      <c r="H494" s="161"/>
      <c r="I494" s="164"/>
      <c r="J494" s="250">
        <f>BK494</f>
        <v>0</v>
      </c>
      <c r="K494" s="161"/>
      <c r="L494" s="166"/>
      <c r="M494" s="167"/>
      <c r="N494" s="168"/>
      <c r="O494" s="168"/>
      <c r="P494" s="169">
        <f>SUM(P495:P500)</f>
        <v>0</v>
      </c>
      <c r="Q494" s="168"/>
      <c r="R494" s="169">
        <f>SUM(R495:R500)</f>
        <v>0</v>
      </c>
      <c r="S494" s="168"/>
      <c r="T494" s="170">
        <f>SUM(T495:T500)</f>
        <v>0</v>
      </c>
      <c r="AR494" s="171" t="s">
        <v>83</v>
      </c>
      <c r="AT494" s="172" t="s">
        <v>74</v>
      </c>
      <c r="AU494" s="172" t="s">
        <v>83</v>
      </c>
      <c r="AY494" s="171" t="s">
        <v>349</v>
      </c>
      <c r="BK494" s="173">
        <f>SUM(BK495:BK500)</f>
        <v>0</v>
      </c>
    </row>
    <row r="495" spans="1:65" s="2" customFormat="1" ht="16.5" customHeight="1">
      <c r="A495" s="37"/>
      <c r="B495" s="38"/>
      <c r="C495" s="174" t="s">
        <v>5657</v>
      </c>
      <c r="D495" s="174" t="s">
        <v>350</v>
      </c>
      <c r="E495" s="175" t="s">
        <v>8828</v>
      </c>
      <c r="F495" s="176" t="s">
        <v>8829</v>
      </c>
      <c r="G495" s="177" t="s">
        <v>987</v>
      </c>
      <c r="H495" s="178">
        <v>1</v>
      </c>
      <c r="I495" s="179"/>
      <c r="J495" s="180">
        <f>ROUND(I495*H495,2)</f>
        <v>0</v>
      </c>
      <c r="K495" s="176" t="s">
        <v>933</v>
      </c>
      <c r="L495" s="42"/>
      <c r="M495" s="181" t="s">
        <v>19</v>
      </c>
      <c r="N495" s="182" t="s">
        <v>46</v>
      </c>
      <c r="O495" s="67"/>
      <c r="P495" s="183">
        <f>O495*H495</f>
        <v>0</v>
      </c>
      <c r="Q495" s="183">
        <v>0</v>
      </c>
      <c r="R495" s="183">
        <f>Q495*H495</f>
        <v>0</v>
      </c>
      <c r="S495" s="183">
        <v>0</v>
      </c>
      <c r="T495" s="184">
        <f>S495*H495</f>
        <v>0</v>
      </c>
      <c r="U495" s="37"/>
      <c r="V495" s="37"/>
      <c r="W495" s="37"/>
      <c r="X495" s="37"/>
      <c r="Y495" s="37"/>
      <c r="Z495" s="37"/>
      <c r="AA495" s="37"/>
      <c r="AB495" s="37"/>
      <c r="AC495" s="37"/>
      <c r="AD495" s="37"/>
      <c r="AE495" s="37"/>
      <c r="AR495" s="185" t="s">
        <v>187</v>
      </c>
      <c r="AT495" s="185" t="s">
        <v>350</v>
      </c>
      <c r="AU495" s="185" t="s">
        <v>85</v>
      </c>
      <c r="AY495" s="20" t="s">
        <v>349</v>
      </c>
      <c r="BE495" s="186">
        <f>IF(N495="základní",J495,0)</f>
        <v>0</v>
      </c>
      <c r="BF495" s="186">
        <f>IF(N495="snížená",J495,0)</f>
        <v>0</v>
      </c>
      <c r="BG495" s="186">
        <f>IF(N495="zákl. přenesená",J495,0)</f>
        <v>0</v>
      </c>
      <c r="BH495" s="186">
        <f>IF(N495="sníž. přenesená",J495,0)</f>
        <v>0</v>
      </c>
      <c r="BI495" s="186">
        <f>IF(N495="nulová",J495,0)</f>
        <v>0</v>
      </c>
      <c r="BJ495" s="20" t="s">
        <v>83</v>
      </c>
      <c r="BK495" s="186">
        <f>ROUND(I495*H495,2)</f>
        <v>0</v>
      </c>
      <c r="BL495" s="20" t="s">
        <v>187</v>
      </c>
      <c r="BM495" s="185" t="s">
        <v>6625</v>
      </c>
    </row>
    <row r="496" spans="1:65" s="2" customFormat="1" ht="19.2">
      <c r="A496" s="37"/>
      <c r="B496" s="38"/>
      <c r="C496" s="39"/>
      <c r="D496" s="194" t="s">
        <v>952</v>
      </c>
      <c r="E496" s="39"/>
      <c r="F496" s="251" t="s">
        <v>8830</v>
      </c>
      <c r="G496" s="39"/>
      <c r="H496" s="39"/>
      <c r="I496" s="189"/>
      <c r="J496" s="39"/>
      <c r="K496" s="39"/>
      <c r="L496" s="42"/>
      <c r="M496" s="190"/>
      <c r="N496" s="191"/>
      <c r="O496" s="67"/>
      <c r="P496" s="67"/>
      <c r="Q496" s="67"/>
      <c r="R496" s="67"/>
      <c r="S496" s="67"/>
      <c r="T496" s="68"/>
      <c r="U496" s="37"/>
      <c r="V496" s="37"/>
      <c r="W496" s="37"/>
      <c r="X496" s="37"/>
      <c r="Y496" s="37"/>
      <c r="Z496" s="37"/>
      <c r="AA496" s="37"/>
      <c r="AB496" s="37"/>
      <c r="AC496" s="37"/>
      <c r="AD496" s="37"/>
      <c r="AE496" s="37"/>
      <c r="AT496" s="20" t="s">
        <v>952</v>
      </c>
      <c r="AU496" s="20" t="s">
        <v>85</v>
      </c>
    </row>
    <row r="497" spans="1:65" s="2" customFormat="1" ht="16.5" customHeight="1">
      <c r="A497" s="37"/>
      <c r="B497" s="38"/>
      <c r="C497" s="174" t="s">
        <v>5661</v>
      </c>
      <c r="D497" s="174" t="s">
        <v>350</v>
      </c>
      <c r="E497" s="175" t="s">
        <v>8831</v>
      </c>
      <c r="F497" s="176" t="s">
        <v>8829</v>
      </c>
      <c r="G497" s="177" t="s">
        <v>987</v>
      </c>
      <c r="H497" s="178">
        <v>1</v>
      </c>
      <c r="I497" s="179"/>
      <c r="J497" s="180">
        <f>ROUND(I497*H497,2)</f>
        <v>0</v>
      </c>
      <c r="K497" s="176" t="s">
        <v>933</v>
      </c>
      <c r="L497" s="42"/>
      <c r="M497" s="181" t="s">
        <v>19</v>
      </c>
      <c r="N497" s="182" t="s">
        <v>46</v>
      </c>
      <c r="O497" s="67"/>
      <c r="P497" s="183">
        <f>O497*H497</f>
        <v>0</v>
      </c>
      <c r="Q497" s="183">
        <v>0</v>
      </c>
      <c r="R497" s="183">
        <f>Q497*H497</f>
        <v>0</v>
      </c>
      <c r="S497" s="183">
        <v>0</v>
      </c>
      <c r="T497" s="184">
        <f>S497*H497</f>
        <v>0</v>
      </c>
      <c r="U497" s="37"/>
      <c r="V497" s="37"/>
      <c r="W497" s="37"/>
      <c r="X497" s="37"/>
      <c r="Y497" s="37"/>
      <c r="Z497" s="37"/>
      <c r="AA497" s="37"/>
      <c r="AB497" s="37"/>
      <c r="AC497" s="37"/>
      <c r="AD497" s="37"/>
      <c r="AE497" s="37"/>
      <c r="AR497" s="185" t="s">
        <v>187</v>
      </c>
      <c r="AT497" s="185" t="s">
        <v>350</v>
      </c>
      <c r="AU497" s="185" t="s">
        <v>85</v>
      </c>
      <c r="AY497" s="20" t="s">
        <v>349</v>
      </c>
      <c r="BE497" s="186">
        <f>IF(N497="základní",J497,0)</f>
        <v>0</v>
      </c>
      <c r="BF497" s="186">
        <f>IF(N497="snížená",J497,0)</f>
        <v>0</v>
      </c>
      <c r="BG497" s="186">
        <f>IF(N497="zákl. přenesená",J497,0)</f>
        <v>0</v>
      </c>
      <c r="BH497" s="186">
        <f>IF(N497="sníž. přenesená",J497,0)</f>
        <v>0</v>
      </c>
      <c r="BI497" s="186">
        <f>IF(N497="nulová",J497,0)</f>
        <v>0</v>
      </c>
      <c r="BJ497" s="20" t="s">
        <v>83</v>
      </c>
      <c r="BK497" s="186">
        <f>ROUND(I497*H497,2)</f>
        <v>0</v>
      </c>
      <c r="BL497" s="20" t="s">
        <v>187</v>
      </c>
      <c r="BM497" s="185" t="s">
        <v>6630</v>
      </c>
    </row>
    <row r="498" spans="1:65" s="2" customFormat="1" ht="19.2">
      <c r="A498" s="37"/>
      <c r="B498" s="38"/>
      <c r="C498" s="39"/>
      <c r="D498" s="194" t="s">
        <v>952</v>
      </c>
      <c r="E498" s="39"/>
      <c r="F498" s="251" t="s">
        <v>8830</v>
      </c>
      <c r="G498" s="39"/>
      <c r="H498" s="39"/>
      <c r="I498" s="189"/>
      <c r="J498" s="39"/>
      <c r="K498" s="39"/>
      <c r="L498" s="42"/>
      <c r="M498" s="190"/>
      <c r="N498" s="191"/>
      <c r="O498" s="67"/>
      <c r="P498" s="67"/>
      <c r="Q498" s="67"/>
      <c r="R498" s="67"/>
      <c r="S498" s="67"/>
      <c r="T498" s="68"/>
      <c r="U498" s="37"/>
      <c r="V498" s="37"/>
      <c r="W498" s="37"/>
      <c r="X498" s="37"/>
      <c r="Y498" s="37"/>
      <c r="Z498" s="37"/>
      <c r="AA498" s="37"/>
      <c r="AB498" s="37"/>
      <c r="AC498" s="37"/>
      <c r="AD498" s="37"/>
      <c r="AE498" s="37"/>
      <c r="AT498" s="20" t="s">
        <v>952</v>
      </c>
      <c r="AU498" s="20" t="s">
        <v>85</v>
      </c>
    </row>
    <row r="499" spans="1:65" s="2" customFormat="1" ht="16.5" customHeight="1">
      <c r="A499" s="37"/>
      <c r="B499" s="38"/>
      <c r="C499" s="174" t="s">
        <v>5665</v>
      </c>
      <c r="D499" s="174" t="s">
        <v>350</v>
      </c>
      <c r="E499" s="175" t="s">
        <v>8832</v>
      </c>
      <c r="F499" s="176" t="s">
        <v>8829</v>
      </c>
      <c r="G499" s="177" t="s">
        <v>987</v>
      </c>
      <c r="H499" s="178">
        <v>2</v>
      </c>
      <c r="I499" s="179"/>
      <c r="J499" s="180">
        <f>ROUND(I499*H499,2)</f>
        <v>0</v>
      </c>
      <c r="K499" s="176" t="s">
        <v>933</v>
      </c>
      <c r="L499" s="42"/>
      <c r="M499" s="181" t="s">
        <v>19</v>
      </c>
      <c r="N499" s="182" t="s">
        <v>46</v>
      </c>
      <c r="O499" s="67"/>
      <c r="P499" s="183">
        <f>O499*H499</f>
        <v>0</v>
      </c>
      <c r="Q499" s="183">
        <v>0</v>
      </c>
      <c r="R499" s="183">
        <f>Q499*H499</f>
        <v>0</v>
      </c>
      <c r="S499" s="183">
        <v>0</v>
      </c>
      <c r="T499" s="184">
        <f>S499*H499</f>
        <v>0</v>
      </c>
      <c r="U499" s="37"/>
      <c r="V499" s="37"/>
      <c r="W499" s="37"/>
      <c r="X499" s="37"/>
      <c r="Y499" s="37"/>
      <c r="Z499" s="37"/>
      <c r="AA499" s="37"/>
      <c r="AB499" s="37"/>
      <c r="AC499" s="37"/>
      <c r="AD499" s="37"/>
      <c r="AE499" s="37"/>
      <c r="AR499" s="185" t="s">
        <v>187</v>
      </c>
      <c r="AT499" s="185" t="s">
        <v>350</v>
      </c>
      <c r="AU499" s="185" t="s">
        <v>85</v>
      </c>
      <c r="AY499" s="20" t="s">
        <v>349</v>
      </c>
      <c r="BE499" s="186">
        <f>IF(N499="základní",J499,0)</f>
        <v>0</v>
      </c>
      <c r="BF499" s="186">
        <f>IF(N499="snížená",J499,0)</f>
        <v>0</v>
      </c>
      <c r="BG499" s="186">
        <f>IF(N499="zákl. přenesená",J499,0)</f>
        <v>0</v>
      </c>
      <c r="BH499" s="186">
        <f>IF(N499="sníž. přenesená",J499,0)</f>
        <v>0</v>
      </c>
      <c r="BI499" s="186">
        <f>IF(N499="nulová",J499,0)</f>
        <v>0</v>
      </c>
      <c r="BJ499" s="20" t="s">
        <v>83</v>
      </c>
      <c r="BK499" s="186">
        <f>ROUND(I499*H499,2)</f>
        <v>0</v>
      </c>
      <c r="BL499" s="20" t="s">
        <v>187</v>
      </c>
      <c r="BM499" s="185" t="s">
        <v>6634</v>
      </c>
    </row>
    <row r="500" spans="1:65" s="2" customFormat="1" ht="19.2">
      <c r="A500" s="37"/>
      <c r="B500" s="38"/>
      <c r="C500" s="39"/>
      <c r="D500" s="194" t="s">
        <v>952</v>
      </c>
      <c r="E500" s="39"/>
      <c r="F500" s="251" t="s">
        <v>8830</v>
      </c>
      <c r="G500" s="39"/>
      <c r="H500" s="39"/>
      <c r="I500" s="189"/>
      <c r="J500" s="39"/>
      <c r="K500" s="39"/>
      <c r="L500" s="42"/>
      <c r="M500" s="190"/>
      <c r="N500" s="191"/>
      <c r="O500" s="67"/>
      <c r="P500" s="67"/>
      <c r="Q500" s="67"/>
      <c r="R500" s="67"/>
      <c r="S500" s="67"/>
      <c r="T500" s="68"/>
      <c r="U500" s="37"/>
      <c r="V500" s="37"/>
      <c r="W500" s="37"/>
      <c r="X500" s="37"/>
      <c r="Y500" s="37"/>
      <c r="Z500" s="37"/>
      <c r="AA500" s="37"/>
      <c r="AB500" s="37"/>
      <c r="AC500" s="37"/>
      <c r="AD500" s="37"/>
      <c r="AE500" s="37"/>
      <c r="AT500" s="20" t="s">
        <v>952</v>
      </c>
      <c r="AU500" s="20" t="s">
        <v>85</v>
      </c>
    </row>
    <row r="501" spans="1:65" s="11" customFormat="1" ht="22.8" customHeight="1">
      <c r="B501" s="160"/>
      <c r="C501" s="161"/>
      <c r="D501" s="162" t="s">
        <v>74</v>
      </c>
      <c r="E501" s="249" t="s">
        <v>7972</v>
      </c>
      <c r="F501" s="249" t="s">
        <v>8833</v>
      </c>
      <c r="G501" s="161"/>
      <c r="H501" s="161"/>
      <c r="I501" s="164"/>
      <c r="J501" s="250">
        <f>BK501</f>
        <v>0</v>
      </c>
      <c r="K501" s="161"/>
      <c r="L501" s="166"/>
      <c r="M501" s="167"/>
      <c r="N501" s="168"/>
      <c r="O501" s="168"/>
      <c r="P501" s="169">
        <f>SUM(P502:P507)</f>
        <v>0</v>
      </c>
      <c r="Q501" s="168"/>
      <c r="R501" s="169">
        <f>SUM(R502:R507)</f>
        <v>0</v>
      </c>
      <c r="S501" s="168"/>
      <c r="T501" s="170">
        <f>SUM(T502:T507)</f>
        <v>0</v>
      </c>
      <c r="AR501" s="171" t="s">
        <v>83</v>
      </c>
      <c r="AT501" s="172" t="s">
        <v>74</v>
      </c>
      <c r="AU501" s="172" t="s">
        <v>83</v>
      </c>
      <c r="AY501" s="171" t="s">
        <v>349</v>
      </c>
      <c r="BK501" s="173">
        <f>SUM(BK502:BK507)</f>
        <v>0</v>
      </c>
    </row>
    <row r="502" spans="1:65" s="2" customFormat="1" ht="33" customHeight="1">
      <c r="A502" s="37"/>
      <c r="B502" s="38"/>
      <c r="C502" s="174" t="s">
        <v>5669</v>
      </c>
      <c r="D502" s="174" t="s">
        <v>350</v>
      </c>
      <c r="E502" s="175" t="s">
        <v>8834</v>
      </c>
      <c r="F502" s="176" t="s">
        <v>8835</v>
      </c>
      <c r="G502" s="177" t="s">
        <v>987</v>
      </c>
      <c r="H502" s="178">
        <v>3</v>
      </c>
      <c r="I502" s="179"/>
      <c r="J502" s="180">
        <f>ROUND(I502*H502,2)</f>
        <v>0</v>
      </c>
      <c r="K502" s="176" t="s">
        <v>933</v>
      </c>
      <c r="L502" s="42"/>
      <c r="M502" s="181" t="s">
        <v>19</v>
      </c>
      <c r="N502" s="182" t="s">
        <v>46</v>
      </c>
      <c r="O502" s="67"/>
      <c r="P502" s="183">
        <f>O502*H502</f>
        <v>0</v>
      </c>
      <c r="Q502" s="183">
        <v>0</v>
      </c>
      <c r="R502" s="183">
        <f>Q502*H502</f>
        <v>0</v>
      </c>
      <c r="S502" s="183">
        <v>0</v>
      </c>
      <c r="T502" s="184">
        <f>S502*H502</f>
        <v>0</v>
      </c>
      <c r="U502" s="37"/>
      <c r="V502" s="37"/>
      <c r="W502" s="37"/>
      <c r="X502" s="37"/>
      <c r="Y502" s="37"/>
      <c r="Z502" s="37"/>
      <c r="AA502" s="37"/>
      <c r="AB502" s="37"/>
      <c r="AC502" s="37"/>
      <c r="AD502" s="37"/>
      <c r="AE502" s="37"/>
      <c r="AR502" s="185" t="s">
        <v>187</v>
      </c>
      <c r="AT502" s="185" t="s">
        <v>350</v>
      </c>
      <c r="AU502" s="185" t="s">
        <v>85</v>
      </c>
      <c r="AY502" s="20" t="s">
        <v>349</v>
      </c>
      <c r="BE502" s="186">
        <f>IF(N502="základní",J502,0)</f>
        <v>0</v>
      </c>
      <c r="BF502" s="186">
        <f>IF(N502="snížená",J502,0)</f>
        <v>0</v>
      </c>
      <c r="BG502" s="186">
        <f>IF(N502="zákl. přenesená",J502,0)</f>
        <v>0</v>
      </c>
      <c r="BH502" s="186">
        <f>IF(N502="sníž. přenesená",J502,0)</f>
        <v>0</v>
      </c>
      <c r="BI502" s="186">
        <f>IF(N502="nulová",J502,0)</f>
        <v>0</v>
      </c>
      <c r="BJ502" s="20" t="s">
        <v>83</v>
      </c>
      <c r="BK502" s="186">
        <f>ROUND(I502*H502,2)</f>
        <v>0</v>
      </c>
      <c r="BL502" s="20" t="s">
        <v>187</v>
      </c>
      <c r="BM502" s="185" t="s">
        <v>6638</v>
      </c>
    </row>
    <row r="503" spans="1:65" s="2" customFormat="1" ht="19.2">
      <c r="A503" s="37"/>
      <c r="B503" s="38"/>
      <c r="C503" s="39"/>
      <c r="D503" s="194" t="s">
        <v>952</v>
      </c>
      <c r="E503" s="39"/>
      <c r="F503" s="251" t="s">
        <v>8836</v>
      </c>
      <c r="G503" s="39"/>
      <c r="H503" s="39"/>
      <c r="I503" s="189"/>
      <c r="J503" s="39"/>
      <c r="K503" s="39"/>
      <c r="L503" s="42"/>
      <c r="M503" s="190"/>
      <c r="N503" s="191"/>
      <c r="O503" s="67"/>
      <c r="P503" s="67"/>
      <c r="Q503" s="67"/>
      <c r="R503" s="67"/>
      <c r="S503" s="67"/>
      <c r="T503" s="68"/>
      <c r="U503" s="37"/>
      <c r="V503" s="37"/>
      <c r="W503" s="37"/>
      <c r="X503" s="37"/>
      <c r="Y503" s="37"/>
      <c r="Z503" s="37"/>
      <c r="AA503" s="37"/>
      <c r="AB503" s="37"/>
      <c r="AC503" s="37"/>
      <c r="AD503" s="37"/>
      <c r="AE503" s="37"/>
      <c r="AT503" s="20" t="s">
        <v>952</v>
      </c>
      <c r="AU503" s="20" t="s">
        <v>85</v>
      </c>
    </row>
    <row r="504" spans="1:65" s="2" customFormat="1" ht="16.5" customHeight="1">
      <c r="A504" s="37"/>
      <c r="B504" s="38"/>
      <c r="C504" s="174" t="s">
        <v>1054</v>
      </c>
      <c r="D504" s="174" t="s">
        <v>350</v>
      </c>
      <c r="E504" s="175" t="s">
        <v>8837</v>
      </c>
      <c r="F504" s="176" t="s">
        <v>8838</v>
      </c>
      <c r="G504" s="177" t="s">
        <v>987</v>
      </c>
      <c r="H504" s="178">
        <v>3</v>
      </c>
      <c r="I504" s="179"/>
      <c r="J504" s="180">
        <f>ROUND(I504*H504,2)</f>
        <v>0</v>
      </c>
      <c r="K504" s="176" t="s">
        <v>933</v>
      </c>
      <c r="L504" s="42"/>
      <c r="M504" s="181" t="s">
        <v>19</v>
      </c>
      <c r="N504" s="182" t="s">
        <v>46</v>
      </c>
      <c r="O504" s="67"/>
      <c r="P504" s="183">
        <f>O504*H504</f>
        <v>0</v>
      </c>
      <c r="Q504" s="183">
        <v>0</v>
      </c>
      <c r="R504" s="183">
        <f>Q504*H504</f>
        <v>0</v>
      </c>
      <c r="S504" s="183">
        <v>0</v>
      </c>
      <c r="T504" s="184">
        <f>S504*H504</f>
        <v>0</v>
      </c>
      <c r="U504" s="37"/>
      <c r="V504" s="37"/>
      <c r="W504" s="37"/>
      <c r="X504" s="37"/>
      <c r="Y504" s="37"/>
      <c r="Z504" s="37"/>
      <c r="AA504" s="37"/>
      <c r="AB504" s="37"/>
      <c r="AC504" s="37"/>
      <c r="AD504" s="37"/>
      <c r="AE504" s="37"/>
      <c r="AR504" s="185" t="s">
        <v>187</v>
      </c>
      <c r="AT504" s="185" t="s">
        <v>350</v>
      </c>
      <c r="AU504" s="185" t="s">
        <v>85</v>
      </c>
      <c r="AY504" s="20" t="s">
        <v>349</v>
      </c>
      <c r="BE504" s="186">
        <f>IF(N504="základní",J504,0)</f>
        <v>0</v>
      </c>
      <c r="BF504" s="186">
        <f>IF(N504="snížená",J504,0)</f>
        <v>0</v>
      </c>
      <c r="BG504" s="186">
        <f>IF(N504="zákl. přenesená",J504,0)</f>
        <v>0</v>
      </c>
      <c r="BH504" s="186">
        <f>IF(N504="sníž. přenesená",J504,0)</f>
        <v>0</v>
      </c>
      <c r="BI504" s="186">
        <f>IF(N504="nulová",J504,0)</f>
        <v>0</v>
      </c>
      <c r="BJ504" s="20" t="s">
        <v>83</v>
      </c>
      <c r="BK504" s="186">
        <f>ROUND(I504*H504,2)</f>
        <v>0</v>
      </c>
      <c r="BL504" s="20" t="s">
        <v>187</v>
      </c>
      <c r="BM504" s="185" t="s">
        <v>3464</v>
      </c>
    </row>
    <row r="505" spans="1:65" s="2" customFormat="1" ht="19.2">
      <c r="A505" s="37"/>
      <c r="B505" s="38"/>
      <c r="C505" s="39"/>
      <c r="D505" s="194" t="s">
        <v>952</v>
      </c>
      <c r="E505" s="39"/>
      <c r="F505" s="251" t="s">
        <v>8839</v>
      </c>
      <c r="G505" s="39"/>
      <c r="H505" s="39"/>
      <c r="I505" s="189"/>
      <c r="J505" s="39"/>
      <c r="K505" s="39"/>
      <c r="L505" s="42"/>
      <c r="M505" s="190"/>
      <c r="N505" s="191"/>
      <c r="O505" s="67"/>
      <c r="P505" s="67"/>
      <c r="Q505" s="67"/>
      <c r="R505" s="67"/>
      <c r="S505" s="67"/>
      <c r="T505" s="68"/>
      <c r="U505" s="37"/>
      <c r="V505" s="37"/>
      <c r="W505" s="37"/>
      <c r="X505" s="37"/>
      <c r="Y505" s="37"/>
      <c r="Z505" s="37"/>
      <c r="AA505" s="37"/>
      <c r="AB505" s="37"/>
      <c r="AC505" s="37"/>
      <c r="AD505" s="37"/>
      <c r="AE505" s="37"/>
      <c r="AT505" s="20" t="s">
        <v>952</v>
      </c>
      <c r="AU505" s="20" t="s">
        <v>85</v>
      </c>
    </row>
    <row r="506" spans="1:65" s="2" customFormat="1" ht="16.5" customHeight="1">
      <c r="A506" s="37"/>
      <c r="B506" s="38"/>
      <c r="C506" s="174" t="s">
        <v>5676</v>
      </c>
      <c r="D506" s="174" t="s">
        <v>350</v>
      </c>
      <c r="E506" s="175" t="s">
        <v>8840</v>
      </c>
      <c r="F506" s="176" t="s">
        <v>8841</v>
      </c>
      <c r="G506" s="177" t="s">
        <v>987</v>
      </c>
      <c r="H506" s="178">
        <v>3</v>
      </c>
      <c r="I506" s="179"/>
      <c r="J506" s="180">
        <f>ROUND(I506*H506,2)</f>
        <v>0</v>
      </c>
      <c r="K506" s="176" t="s">
        <v>933</v>
      </c>
      <c r="L506" s="42"/>
      <c r="M506" s="181" t="s">
        <v>19</v>
      </c>
      <c r="N506" s="182" t="s">
        <v>46</v>
      </c>
      <c r="O506" s="67"/>
      <c r="P506" s="183">
        <f>O506*H506</f>
        <v>0</v>
      </c>
      <c r="Q506" s="183">
        <v>0</v>
      </c>
      <c r="R506" s="183">
        <f>Q506*H506</f>
        <v>0</v>
      </c>
      <c r="S506" s="183">
        <v>0</v>
      </c>
      <c r="T506" s="184">
        <f>S506*H506</f>
        <v>0</v>
      </c>
      <c r="U506" s="37"/>
      <c r="V506" s="37"/>
      <c r="W506" s="37"/>
      <c r="X506" s="37"/>
      <c r="Y506" s="37"/>
      <c r="Z506" s="37"/>
      <c r="AA506" s="37"/>
      <c r="AB506" s="37"/>
      <c r="AC506" s="37"/>
      <c r="AD506" s="37"/>
      <c r="AE506" s="37"/>
      <c r="AR506" s="185" t="s">
        <v>187</v>
      </c>
      <c r="AT506" s="185" t="s">
        <v>350</v>
      </c>
      <c r="AU506" s="185" t="s">
        <v>85</v>
      </c>
      <c r="AY506" s="20" t="s">
        <v>349</v>
      </c>
      <c r="BE506" s="186">
        <f>IF(N506="základní",J506,0)</f>
        <v>0</v>
      </c>
      <c r="BF506" s="186">
        <f>IF(N506="snížená",J506,0)</f>
        <v>0</v>
      </c>
      <c r="BG506" s="186">
        <f>IF(N506="zákl. přenesená",J506,0)</f>
        <v>0</v>
      </c>
      <c r="BH506" s="186">
        <f>IF(N506="sníž. přenesená",J506,0)</f>
        <v>0</v>
      </c>
      <c r="BI506" s="186">
        <f>IF(N506="nulová",J506,0)</f>
        <v>0</v>
      </c>
      <c r="BJ506" s="20" t="s">
        <v>83</v>
      </c>
      <c r="BK506" s="186">
        <f>ROUND(I506*H506,2)</f>
        <v>0</v>
      </c>
      <c r="BL506" s="20" t="s">
        <v>187</v>
      </c>
      <c r="BM506" s="185" t="s">
        <v>6645</v>
      </c>
    </row>
    <row r="507" spans="1:65" s="2" customFormat="1" ht="19.2">
      <c r="A507" s="37"/>
      <c r="B507" s="38"/>
      <c r="C507" s="39"/>
      <c r="D507" s="194" t="s">
        <v>952</v>
      </c>
      <c r="E507" s="39"/>
      <c r="F507" s="251" t="s">
        <v>8719</v>
      </c>
      <c r="G507" s="39"/>
      <c r="H507" s="39"/>
      <c r="I507" s="189"/>
      <c r="J507" s="39"/>
      <c r="K507" s="39"/>
      <c r="L507" s="42"/>
      <c r="M507" s="190"/>
      <c r="N507" s="191"/>
      <c r="O507" s="67"/>
      <c r="P507" s="67"/>
      <c r="Q507" s="67"/>
      <c r="R507" s="67"/>
      <c r="S507" s="67"/>
      <c r="T507" s="68"/>
      <c r="U507" s="37"/>
      <c r="V507" s="37"/>
      <c r="W507" s="37"/>
      <c r="X507" s="37"/>
      <c r="Y507" s="37"/>
      <c r="Z507" s="37"/>
      <c r="AA507" s="37"/>
      <c r="AB507" s="37"/>
      <c r="AC507" s="37"/>
      <c r="AD507" s="37"/>
      <c r="AE507" s="37"/>
      <c r="AT507" s="20" t="s">
        <v>952</v>
      </c>
      <c r="AU507" s="20" t="s">
        <v>85</v>
      </c>
    </row>
    <row r="508" spans="1:65" s="11" customFormat="1" ht="25.95" customHeight="1">
      <c r="B508" s="160"/>
      <c r="C508" s="161"/>
      <c r="D508" s="162" t="s">
        <v>74</v>
      </c>
      <c r="E508" s="163" t="s">
        <v>7525</v>
      </c>
      <c r="F508" s="163" t="s">
        <v>7938</v>
      </c>
      <c r="G508" s="161"/>
      <c r="H508" s="161"/>
      <c r="I508" s="164"/>
      <c r="J508" s="165">
        <f>BK508</f>
        <v>0</v>
      </c>
      <c r="K508" s="161"/>
      <c r="L508" s="166"/>
      <c r="M508" s="167"/>
      <c r="N508" s="168"/>
      <c r="O508" s="168"/>
      <c r="P508" s="169">
        <f>SUM(P509:P526)</f>
        <v>0</v>
      </c>
      <c r="Q508" s="168"/>
      <c r="R508" s="169">
        <f>SUM(R509:R526)</f>
        <v>0</v>
      </c>
      <c r="S508" s="168"/>
      <c r="T508" s="170">
        <f>SUM(T509:T526)</f>
        <v>0</v>
      </c>
      <c r="AR508" s="171" t="s">
        <v>83</v>
      </c>
      <c r="AT508" s="172" t="s">
        <v>74</v>
      </c>
      <c r="AU508" s="172" t="s">
        <v>75</v>
      </c>
      <c r="AY508" s="171" t="s">
        <v>349</v>
      </c>
      <c r="BK508" s="173">
        <f>SUM(BK509:BK526)</f>
        <v>0</v>
      </c>
    </row>
    <row r="509" spans="1:65" s="2" customFormat="1" ht="16.5" customHeight="1">
      <c r="A509" s="37"/>
      <c r="B509" s="38"/>
      <c r="C509" s="174" t="s">
        <v>5679</v>
      </c>
      <c r="D509" s="174" t="s">
        <v>350</v>
      </c>
      <c r="E509" s="175" t="s">
        <v>8842</v>
      </c>
      <c r="F509" s="176" t="s">
        <v>8843</v>
      </c>
      <c r="G509" s="177" t="s">
        <v>1037</v>
      </c>
      <c r="H509" s="178">
        <v>1</v>
      </c>
      <c r="I509" s="179"/>
      <c r="J509" s="180">
        <f t="shared" ref="J509:J526" si="0">ROUND(I509*H509,2)</f>
        <v>0</v>
      </c>
      <c r="K509" s="176" t="s">
        <v>933</v>
      </c>
      <c r="L509" s="42"/>
      <c r="M509" s="181" t="s">
        <v>19</v>
      </c>
      <c r="N509" s="182" t="s">
        <v>46</v>
      </c>
      <c r="O509" s="67"/>
      <c r="P509" s="183">
        <f t="shared" ref="P509:P526" si="1">O509*H509</f>
        <v>0</v>
      </c>
      <c r="Q509" s="183">
        <v>0</v>
      </c>
      <c r="R509" s="183">
        <f t="shared" ref="R509:R526" si="2">Q509*H509</f>
        <v>0</v>
      </c>
      <c r="S509" s="183">
        <v>0</v>
      </c>
      <c r="T509" s="184">
        <f t="shared" ref="T509:T526" si="3">S509*H509</f>
        <v>0</v>
      </c>
      <c r="U509" s="37"/>
      <c r="V509" s="37"/>
      <c r="W509" s="37"/>
      <c r="X509" s="37"/>
      <c r="Y509" s="37"/>
      <c r="Z509" s="37"/>
      <c r="AA509" s="37"/>
      <c r="AB509" s="37"/>
      <c r="AC509" s="37"/>
      <c r="AD509" s="37"/>
      <c r="AE509" s="37"/>
      <c r="AR509" s="185" t="s">
        <v>187</v>
      </c>
      <c r="AT509" s="185" t="s">
        <v>350</v>
      </c>
      <c r="AU509" s="185" t="s">
        <v>83</v>
      </c>
      <c r="AY509" s="20" t="s">
        <v>349</v>
      </c>
      <c r="BE509" s="186">
        <f t="shared" ref="BE509:BE526" si="4">IF(N509="základní",J509,0)</f>
        <v>0</v>
      </c>
      <c r="BF509" s="186">
        <f t="shared" ref="BF509:BF526" si="5">IF(N509="snížená",J509,0)</f>
        <v>0</v>
      </c>
      <c r="BG509" s="186">
        <f t="shared" ref="BG509:BG526" si="6">IF(N509="zákl. přenesená",J509,0)</f>
        <v>0</v>
      </c>
      <c r="BH509" s="186">
        <f t="shared" ref="BH509:BH526" si="7">IF(N509="sníž. přenesená",J509,0)</f>
        <v>0</v>
      </c>
      <c r="BI509" s="186">
        <f t="shared" ref="BI509:BI526" si="8">IF(N509="nulová",J509,0)</f>
        <v>0</v>
      </c>
      <c r="BJ509" s="20" t="s">
        <v>83</v>
      </c>
      <c r="BK509" s="186">
        <f t="shared" ref="BK509:BK526" si="9">ROUND(I509*H509,2)</f>
        <v>0</v>
      </c>
      <c r="BL509" s="20" t="s">
        <v>187</v>
      </c>
      <c r="BM509" s="185" t="s">
        <v>6653</v>
      </c>
    </row>
    <row r="510" spans="1:65" s="2" customFormat="1" ht="16.5" customHeight="1">
      <c r="A510" s="37"/>
      <c r="B510" s="38"/>
      <c r="C510" s="174" t="s">
        <v>5683</v>
      </c>
      <c r="D510" s="174" t="s">
        <v>350</v>
      </c>
      <c r="E510" s="175" t="s">
        <v>8844</v>
      </c>
      <c r="F510" s="176" t="s">
        <v>8845</v>
      </c>
      <c r="G510" s="177" t="s">
        <v>993</v>
      </c>
      <c r="H510" s="178">
        <v>50</v>
      </c>
      <c r="I510" s="179"/>
      <c r="J510" s="180">
        <f t="shared" si="0"/>
        <v>0</v>
      </c>
      <c r="K510" s="176" t="s">
        <v>933</v>
      </c>
      <c r="L510" s="42"/>
      <c r="M510" s="181" t="s">
        <v>19</v>
      </c>
      <c r="N510" s="182" t="s">
        <v>46</v>
      </c>
      <c r="O510" s="67"/>
      <c r="P510" s="183">
        <f t="shared" si="1"/>
        <v>0</v>
      </c>
      <c r="Q510" s="183">
        <v>0</v>
      </c>
      <c r="R510" s="183">
        <f t="shared" si="2"/>
        <v>0</v>
      </c>
      <c r="S510" s="183">
        <v>0</v>
      </c>
      <c r="T510" s="184">
        <f t="shared" si="3"/>
        <v>0</v>
      </c>
      <c r="U510" s="37"/>
      <c r="V510" s="37"/>
      <c r="W510" s="37"/>
      <c r="X510" s="37"/>
      <c r="Y510" s="37"/>
      <c r="Z510" s="37"/>
      <c r="AA510" s="37"/>
      <c r="AB510" s="37"/>
      <c r="AC510" s="37"/>
      <c r="AD510" s="37"/>
      <c r="AE510" s="37"/>
      <c r="AR510" s="185" t="s">
        <v>187</v>
      </c>
      <c r="AT510" s="185" t="s">
        <v>350</v>
      </c>
      <c r="AU510" s="185" t="s">
        <v>83</v>
      </c>
      <c r="AY510" s="20" t="s">
        <v>349</v>
      </c>
      <c r="BE510" s="186">
        <f t="shared" si="4"/>
        <v>0</v>
      </c>
      <c r="BF510" s="186">
        <f t="shared" si="5"/>
        <v>0</v>
      </c>
      <c r="BG510" s="186">
        <f t="shared" si="6"/>
        <v>0</v>
      </c>
      <c r="BH510" s="186">
        <f t="shared" si="7"/>
        <v>0</v>
      </c>
      <c r="BI510" s="186">
        <f t="shared" si="8"/>
        <v>0</v>
      </c>
      <c r="BJ510" s="20" t="s">
        <v>83</v>
      </c>
      <c r="BK510" s="186">
        <f t="shared" si="9"/>
        <v>0</v>
      </c>
      <c r="BL510" s="20" t="s">
        <v>187</v>
      </c>
      <c r="BM510" s="185" t="s">
        <v>6657</v>
      </c>
    </row>
    <row r="511" spans="1:65" s="2" customFormat="1" ht="16.5" customHeight="1">
      <c r="A511" s="37"/>
      <c r="B511" s="38"/>
      <c r="C511" s="174" t="s">
        <v>3992</v>
      </c>
      <c r="D511" s="174" t="s">
        <v>350</v>
      </c>
      <c r="E511" s="175" t="s">
        <v>8846</v>
      </c>
      <c r="F511" s="176" t="s">
        <v>8847</v>
      </c>
      <c r="G511" s="177" t="s">
        <v>987</v>
      </c>
      <c r="H511" s="178">
        <v>1</v>
      </c>
      <c r="I511" s="179"/>
      <c r="J511" s="180">
        <f t="shared" si="0"/>
        <v>0</v>
      </c>
      <c r="K511" s="176" t="s">
        <v>933</v>
      </c>
      <c r="L511" s="42"/>
      <c r="M511" s="181" t="s">
        <v>19</v>
      </c>
      <c r="N511" s="182" t="s">
        <v>46</v>
      </c>
      <c r="O511" s="67"/>
      <c r="P511" s="183">
        <f t="shared" si="1"/>
        <v>0</v>
      </c>
      <c r="Q511" s="183">
        <v>0</v>
      </c>
      <c r="R511" s="183">
        <f t="shared" si="2"/>
        <v>0</v>
      </c>
      <c r="S511" s="183">
        <v>0</v>
      </c>
      <c r="T511" s="184">
        <f t="shared" si="3"/>
        <v>0</v>
      </c>
      <c r="U511" s="37"/>
      <c r="V511" s="37"/>
      <c r="W511" s="37"/>
      <c r="X511" s="37"/>
      <c r="Y511" s="37"/>
      <c r="Z511" s="37"/>
      <c r="AA511" s="37"/>
      <c r="AB511" s="37"/>
      <c r="AC511" s="37"/>
      <c r="AD511" s="37"/>
      <c r="AE511" s="37"/>
      <c r="AR511" s="185" t="s">
        <v>187</v>
      </c>
      <c r="AT511" s="185" t="s">
        <v>350</v>
      </c>
      <c r="AU511" s="185" t="s">
        <v>83</v>
      </c>
      <c r="AY511" s="20" t="s">
        <v>349</v>
      </c>
      <c r="BE511" s="186">
        <f t="shared" si="4"/>
        <v>0</v>
      </c>
      <c r="BF511" s="186">
        <f t="shared" si="5"/>
        <v>0</v>
      </c>
      <c r="BG511" s="186">
        <f t="shared" si="6"/>
        <v>0</v>
      </c>
      <c r="BH511" s="186">
        <f t="shared" si="7"/>
        <v>0</v>
      </c>
      <c r="BI511" s="186">
        <f t="shared" si="8"/>
        <v>0</v>
      </c>
      <c r="BJ511" s="20" t="s">
        <v>83</v>
      </c>
      <c r="BK511" s="186">
        <f t="shared" si="9"/>
        <v>0</v>
      </c>
      <c r="BL511" s="20" t="s">
        <v>187</v>
      </c>
      <c r="BM511" s="185" t="s">
        <v>6661</v>
      </c>
    </row>
    <row r="512" spans="1:65" s="2" customFormat="1" ht="16.5" customHeight="1">
      <c r="A512" s="37"/>
      <c r="B512" s="38"/>
      <c r="C512" s="174" t="s">
        <v>5690</v>
      </c>
      <c r="D512" s="174" t="s">
        <v>350</v>
      </c>
      <c r="E512" s="175" t="s">
        <v>8848</v>
      </c>
      <c r="F512" s="176" t="s">
        <v>8849</v>
      </c>
      <c r="G512" s="177" t="s">
        <v>1152</v>
      </c>
      <c r="H512" s="178">
        <v>35</v>
      </c>
      <c r="I512" s="179"/>
      <c r="J512" s="180">
        <f t="shared" si="0"/>
        <v>0</v>
      </c>
      <c r="K512" s="176" t="s">
        <v>933</v>
      </c>
      <c r="L512" s="42"/>
      <c r="M512" s="181" t="s">
        <v>19</v>
      </c>
      <c r="N512" s="182" t="s">
        <v>46</v>
      </c>
      <c r="O512" s="67"/>
      <c r="P512" s="183">
        <f t="shared" si="1"/>
        <v>0</v>
      </c>
      <c r="Q512" s="183">
        <v>0</v>
      </c>
      <c r="R512" s="183">
        <f t="shared" si="2"/>
        <v>0</v>
      </c>
      <c r="S512" s="183">
        <v>0</v>
      </c>
      <c r="T512" s="184">
        <f t="shared" si="3"/>
        <v>0</v>
      </c>
      <c r="U512" s="37"/>
      <c r="V512" s="37"/>
      <c r="W512" s="37"/>
      <c r="X512" s="37"/>
      <c r="Y512" s="37"/>
      <c r="Z512" s="37"/>
      <c r="AA512" s="37"/>
      <c r="AB512" s="37"/>
      <c r="AC512" s="37"/>
      <c r="AD512" s="37"/>
      <c r="AE512" s="37"/>
      <c r="AR512" s="185" t="s">
        <v>187</v>
      </c>
      <c r="AT512" s="185" t="s">
        <v>350</v>
      </c>
      <c r="AU512" s="185" t="s">
        <v>83</v>
      </c>
      <c r="AY512" s="20" t="s">
        <v>349</v>
      </c>
      <c r="BE512" s="186">
        <f t="shared" si="4"/>
        <v>0</v>
      </c>
      <c r="BF512" s="186">
        <f t="shared" si="5"/>
        <v>0</v>
      </c>
      <c r="BG512" s="186">
        <f t="shared" si="6"/>
        <v>0</v>
      </c>
      <c r="BH512" s="186">
        <f t="shared" si="7"/>
        <v>0</v>
      </c>
      <c r="BI512" s="186">
        <f t="shared" si="8"/>
        <v>0</v>
      </c>
      <c r="BJ512" s="20" t="s">
        <v>83</v>
      </c>
      <c r="BK512" s="186">
        <f t="shared" si="9"/>
        <v>0</v>
      </c>
      <c r="BL512" s="20" t="s">
        <v>187</v>
      </c>
      <c r="BM512" s="185" t="s">
        <v>6665</v>
      </c>
    </row>
    <row r="513" spans="1:65" s="2" customFormat="1" ht="16.5" customHeight="1">
      <c r="A513" s="37"/>
      <c r="B513" s="38"/>
      <c r="C513" s="174" t="s">
        <v>5694</v>
      </c>
      <c r="D513" s="174" t="s">
        <v>350</v>
      </c>
      <c r="E513" s="175" t="s">
        <v>8850</v>
      </c>
      <c r="F513" s="176" t="s">
        <v>8851</v>
      </c>
      <c r="G513" s="177" t="s">
        <v>987</v>
      </c>
      <c r="H513" s="178">
        <v>1</v>
      </c>
      <c r="I513" s="179"/>
      <c r="J513" s="180">
        <f t="shared" si="0"/>
        <v>0</v>
      </c>
      <c r="K513" s="176" t="s">
        <v>933</v>
      </c>
      <c r="L513" s="42"/>
      <c r="M513" s="181" t="s">
        <v>19</v>
      </c>
      <c r="N513" s="182" t="s">
        <v>46</v>
      </c>
      <c r="O513" s="67"/>
      <c r="P513" s="183">
        <f t="shared" si="1"/>
        <v>0</v>
      </c>
      <c r="Q513" s="183">
        <v>0</v>
      </c>
      <c r="R513" s="183">
        <f t="shared" si="2"/>
        <v>0</v>
      </c>
      <c r="S513" s="183">
        <v>0</v>
      </c>
      <c r="T513" s="184">
        <f t="shared" si="3"/>
        <v>0</v>
      </c>
      <c r="U513" s="37"/>
      <c r="V513" s="37"/>
      <c r="W513" s="37"/>
      <c r="X513" s="37"/>
      <c r="Y513" s="37"/>
      <c r="Z513" s="37"/>
      <c r="AA513" s="37"/>
      <c r="AB513" s="37"/>
      <c r="AC513" s="37"/>
      <c r="AD513" s="37"/>
      <c r="AE513" s="37"/>
      <c r="AR513" s="185" t="s">
        <v>187</v>
      </c>
      <c r="AT513" s="185" t="s">
        <v>350</v>
      </c>
      <c r="AU513" s="185" t="s">
        <v>83</v>
      </c>
      <c r="AY513" s="20" t="s">
        <v>349</v>
      </c>
      <c r="BE513" s="186">
        <f t="shared" si="4"/>
        <v>0</v>
      </c>
      <c r="BF513" s="186">
        <f t="shared" si="5"/>
        <v>0</v>
      </c>
      <c r="BG513" s="186">
        <f t="shared" si="6"/>
        <v>0</v>
      </c>
      <c r="BH513" s="186">
        <f t="shared" si="7"/>
        <v>0</v>
      </c>
      <c r="BI513" s="186">
        <f t="shared" si="8"/>
        <v>0</v>
      </c>
      <c r="BJ513" s="20" t="s">
        <v>83</v>
      </c>
      <c r="BK513" s="186">
        <f t="shared" si="9"/>
        <v>0</v>
      </c>
      <c r="BL513" s="20" t="s">
        <v>187</v>
      </c>
      <c r="BM513" s="185" t="s">
        <v>6669</v>
      </c>
    </row>
    <row r="514" spans="1:65" s="2" customFormat="1" ht="16.5" customHeight="1">
      <c r="A514" s="37"/>
      <c r="B514" s="38"/>
      <c r="C514" s="174" t="s">
        <v>5698</v>
      </c>
      <c r="D514" s="174" t="s">
        <v>350</v>
      </c>
      <c r="E514" s="175" t="s">
        <v>8852</v>
      </c>
      <c r="F514" s="176" t="s">
        <v>8853</v>
      </c>
      <c r="G514" s="177" t="s">
        <v>987</v>
      </c>
      <c r="H514" s="178">
        <v>1</v>
      </c>
      <c r="I514" s="179"/>
      <c r="J514" s="180">
        <f t="shared" si="0"/>
        <v>0</v>
      </c>
      <c r="K514" s="176" t="s">
        <v>933</v>
      </c>
      <c r="L514" s="42"/>
      <c r="M514" s="181" t="s">
        <v>19</v>
      </c>
      <c r="N514" s="182" t="s">
        <v>46</v>
      </c>
      <c r="O514" s="67"/>
      <c r="P514" s="183">
        <f t="shared" si="1"/>
        <v>0</v>
      </c>
      <c r="Q514" s="183">
        <v>0</v>
      </c>
      <c r="R514" s="183">
        <f t="shared" si="2"/>
        <v>0</v>
      </c>
      <c r="S514" s="183">
        <v>0</v>
      </c>
      <c r="T514" s="184">
        <f t="shared" si="3"/>
        <v>0</v>
      </c>
      <c r="U514" s="37"/>
      <c r="V514" s="37"/>
      <c r="W514" s="37"/>
      <c r="X514" s="37"/>
      <c r="Y514" s="37"/>
      <c r="Z514" s="37"/>
      <c r="AA514" s="37"/>
      <c r="AB514" s="37"/>
      <c r="AC514" s="37"/>
      <c r="AD514" s="37"/>
      <c r="AE514" s="37"/>
      <c r="AR514" s="185" t="s">
        <v>187</v>
      </c>
      <c r="AT514" s="185" t="s">
        <v>350</v>
      </c>
      <c r="AU514" s="185" t="s">
        <v>83</v>
      </c>
      <c r="AY514" s="20" t="s">
        <v>349</v>
      </c>
      <c r="BE514" s="186">
        <f t="shared" si="4"/>
        <v>0</v>
      </c>
      <c r="BF514" s="186">
        <f t="shared" si="5"/>
        <v>0</v>
      </c>
      <c r="BG514" s="186">
        <f t="shared" si="6"/>
        <v>0</v>
      </c>
      <c r="BH514" s="186">
        <f t="shared" si="7"/>
        <v>0</v>
      </c>
      <c r="BI514" s="186">
        <f t="shared" si="8"/>
        <v>0</v>
      </c>
      <c r="BJ514" s="20" t="s">
        <v>83</v>
      </c>
      <c r="BK514" s="186">
        <f t="shared" si="9"/>
        <v>0</v>
      </c>
      <c r="BL514" s="20" t="s">
        <v>187</v>
      </c>
      <c r="BM514" s="185" t="s">
        <v>6672</v>
      </c>
    </row>
    <row r="515" spans="1:65" s="2" customFormat="1" ht="16.5" customHeight="1">
      <c r="A515" s="37"/>
      <c r="B515" s="38"/>
      <c r="C515" s="174" t="s">
        <v>5702</v>
      </c>
      <c r="D515" s="174" t="s">
        <v>350</v>
      </c>
      <c r="E515" s="175" t="s">
        <v>8854</v>
      </c>
      <c r="F515" s="176" t="s">
        <v>8855</v>
      </c>
      <c r="G515" s="177" t="s">
        <v>1152</v>
      </c>
      <c r="H515" s="178">
        <v>8</v>
      </c>
      <c r="I515" s="179"/>
      <c r="J515" s="180">
        <f t="shared" si="0"/>
        <v>0</v>
      </c>
      <c r="K515" s="176" t="s">
        <v>933</v>
      </c>
      <c r="L515" s="42"/>
      <c r="M515" s="181" t="s">
        <v>19</v>
      </c>
      <c r="N515" s="182" t="s">
        <v>46</v>
      </c>
      <c r="O515" s="67"/>
      <c r="P515" s="183">
        <f t="shared" si="1"/>
        <v>0</v>
      </c>
      <c r="Q515" s="183">
        <v>0</v>
      </c>
      <c r="R515" s="183">
        <f t="shared" si="2"/>
        <v>0</v>
      </c>
      <c r="S515" s="183">
        <v>0</v>
      </c>
      <c r="T515" s="184">
        <f t="shared" si="3"/>
        <v>0</v>
      </c>
      <c r="U515" s="37"/>
      <c r="V515" s="37"/>
      <c r="W515" s="37"/>
      <c r="X515" s="37"/>
      <c r="Y515" s="37"/>
      <c r="Z515" s="37"/>
      <c r="AA515" s="37"/>
      <c r="AB515" s="37"/>
      <c r="AC515" s="37"/>
      <c r="AD515" s="37"/>
      <c r="AE515" s="37"/>
      <c r="AR515" s="185" t="s">
        <v>187</v>
      </c>
      <c r="AT515" s="185" t="s">
        <v>350</v>
      </c>
      <c r="AU515" s="185" t="s">
        <v>83</v>
      </c>
      <c r="AY515" s="20" t="s">
        <v>349</v>
      </c>
      <c r="BE515" s="186">
        <f t="shared" si="4"/>
        <v>0</v>
      </c>
      <c r="BF515" s="186">
        <f t="shared" si="5"/>
        <v>0</v>
      </c>
      <c r="BG515" s="186">
        <f t="shared" si="6"/>
        <v>0</v>
      </c>
      <c r="BH515" s="186">
        <f t="shared" si="7"/>
        <v>0</v>
      </c>
      <c r="BI515" s="186">
        <f t="shared" si="8"/>
        <v>0</v>
      </c>
      <c r="BJ515" s="20" t="s">
        <v>83</v>
      </c>
      <c r="BK515" s="186">
        <f t="shared" si="9"/>
        <v>0</v>
      </c>
      <c r="BL515" s="20" t="s">
        <v>187</v>
      </c>
      <c r="BM515" s="185" t="s">
        <v>6675</v>
      </c>
    </row>
    <row r="516" spans="1:65" s="2" customFormat="1" ht="16.5" customHeight="1">
      <c r="A516" s="37"/>
      <c r="B516" s="38"/>
      <c r="C516" s="174" t="s">
        <v>5706</v>
      </c>
      <c r="D516" s="174" t="s">
        <v>350</v>
      </c>
      <c r="E516" s="175" t="s">
        <v>8856</v>
      </c>
      <c r="F516" s="176" t="s">
        <v>8857</v>
      </c>
      <c r="G516" s="177" t="s">
        <v>1152</v>
      </c>
      <c r="H516" s="178">
        <v>72</v>
      </c>
      <c r="I516" s="179"/>
      <c r="J516" s="180">
        <f t="shared" si="0"/>
        <v>0</v>
      </c>
      <c r="K516" s="176" t="s">
        <v>933</v>
      </c>
      <c r="L516" s="42"/>
      <c r="M516" s="181" t="s">
        <v>19</v>
      </c>
      <c r="N516" s="182" t="s">
        <v>46</v>
      </c>
      <c r="O516" s="67"/>
      <c r="P516" s="183">
        <f t="shared" si="1"/>
        <v>0</v>
      </c>
      <c r="Q516" s="183">
        <v>0</v>
      </c>
      <c r="R516" s="183">
        <f t="shared" si="2"/>
        <v>0</v>
      </c>
      <c r="S516" s="183">
        <v>0</v>
      </c>
      <c r="T516" s="184">
        <f t="shared" si="3"/>
        <v>0</v>
      </c>
      <c r="U516" s="37"/>
      <c r="V516" s="37"/>
      <c r="W516" s="37"/>
      <c r="X516" s="37"/>
      <c r="Y516" s="37"/>
      <c r="Z516" s="37"/>
      <c r="AA516" s="37"/>
      <c r="AB516" s="37"/>
      <c r="AC516" s="37"/>
      <c r="AD516" s="37"/>
      <c r="AE516" s="37"/>
      <c r="AR516" s="185" t="s">
        <v>187</v>
      </c>
      <c r="AT516" s="185" t="s">
        <v>350</v>
      </c>
      <c r="AU516" s="185" t="s">
        <v>83</v>
      </c>
      <c r="AY516" s="20" t="s">
        <v>349</v>
      </c>
      <c r="BE516" s="186">
        <f t="shared" si="4"/>
        <v>0</v>
      </c>
      <c r="BF516" s="186">
        <f t="shared" si="5"/>
        <v>0</v>
      </c>
      <c r="BG516" s="186">
        <f t="shared" si="6"/>
        <v>0</v>
      </c>
      <c r="BH516" s="186">
        <f t="shared" si="7"/>
        <v>0</v>
      </c>
      <c r="BI516" s="186">
        <f t="shared" si="8"/>
        <v>0</v>
      </c>
      <c r="BJ516" s="20" t="s">
        <v>83</v>
      </c>
      <c r="BK516" s="186">
        <f t="shared" si="9"/>
        <v>0</v>
      </c>
      <c r="BL516" s="20" t="s">
        <v>187</v>
      </c>
      <c r="BM516" s="185" t="s">
        <v>6678</v>
      </c>
    </row>
    <row r="517" spans="1:65" s="2" customFormat="1" ht="16.5" customHeight="1">
      <c r="A517" s="37"/>
      <c r="B517" s="38"/>
      <c r="C517" s="174" t="s">
        <v>5710</v>
      </c>
      <c r="D517" s="174" t="s">
        <v>350</v>
      </c>
      <c r="E517" s="175" t="s">
        <v>8858</v>
      </c>
      <c r="F517" s="176" t="s">
        <v>8859</v>
      </c>
      <c r="G517" s="177" t="s">
        <v>987</v>
      </c>
      <c r="H517" s="178">
        <v>1</v>
      </c>
      <c r="I517" s="179"/>
      <c r="J517" s="180">
        <f t="shared" si="0"/>
        <v>0</v>
      </c>
      <c r="K517" s="176" t="s">
        <v>933</v>
      </c>
      <c r="L517" s="42"/>
      <c r="M517" s="181" t="s">
        <v>19</v>
      </c>
      <c r="N517" s="182" t="s">
        <v>46</v>
      </c>
      <c r="O517" s="67"/>
      <c r="P517" s="183">
        <f t="shared" si="1"/>
        <v>0</v>
      </c>
      <c r="Q517" s="183">
        <v>0</v>
      </c>
      <c r="R517" s="183">
        <f t="shared" si="2"/>
        <v>0</v>
      </c>
      <c r="S517" s="183">
        <v>0</v>
      </c>
      <c r="T517" s="184">
        <f t="shared" si="3"/>
        <v>0</v>
      </c>
      <c r="U517" s="37"/>
      <c r="V517" s="37"/>
      <c r="W517" s="37"/>
      <c r="X517" s="37"/>
      <c r="Y517" s="37"/>
      <c r="Z517" s="37"/>
      <c r="AA517" s="37"/>
      <c r="AB517" s="37"/>
      <c r="AC517" s="37"/>
      <c r="AD517" s="37"/>
      <c r="AE517" s="37"/>
      <c r="AR517" s="185" t="s">
        <v>187</v>
      </c>
      <c r="AT517" s="185" t="s">
        <v>350</v>
      </c>
      <c r="AU517" s="185" t="s">
        <v>83</v>
      </c>
      <c r="AY517" s="20" t="s">
        <v>349</v>
      </c>
      <c r="BE517" s="186">
        <f t="shared" si="4"/>
        <v>0</v>
      </c>
      <c r="BF517" s="186">
        <f t="shared" si="5"/>
        <v>0</v>
      </c>
      <c r="BG517" s="186">
        <f t="shared" si="6"/>
        <v>0</v>
      </c>
      <c r="BH517" s="186">
        <f t="shared" si="7"/>
        <v>0</v>
      </c>
      <c r="BI517" s="186">
        <f t="shared" si="8"/>
        <v>0</v>
      </c>
      <c r="BJ517" s="20" t="s">
        <v>83</v>
      </c>
      <c r="BK517" s="186">
        <f t="shared" si="9"/>
        <v>0</v>
      </c>
      <c r="BL517" s="20" t="s">
        <v>187</v>
      </c>
      <c r="BM517" s="185" t="s">
        <v>6681</v>
      </c>
    </row>
    <row r="518" spans="1:65" s="2" customFormat="1" ht="16.5" customHeight="1">
      <c r="A518" s="37"/>
      <c r="B518" s="38"/>
      <c r="C518" s="174" t="s">
        <v>5714</v>
      </c>
      <c r="D518" s="174" t="s">
        <v>350</v>
      </c>
      <c r="E518" s="175" t="s">
        <v>8860</v>
      </c>
      <c r="F518" s="176" t="s">
        <v>8861</v>
      </c>
      <c r="G518" s="177" t="s">
        <v>1152</v>
      </c>
      <c r="H518" s="178">
        <v>24</v>
      </c>
      <c r="I518" s="179"/>
      <c r="J518" s="180">
        <f t="shared" si="0"/>
        <v>0</v>
      </c>
      <c r="K518" s="176" t="s">
        <v>933</v>
      </c>
      <c r="L518" s="42"/>
      <c r="M518" s="181" t="s">
        <v>19</v>
      </c>
      <c r="N518" s="182" t="s">
        <v>46</v>
      </c>
      <c r="O518" s="67"/>
      <c r="P518" s="183">
        <f t="shared" si="1"/>
        <v>0</v>
      </c>
      <c r="Q518" s="183">
        <v>0</v>
      </c>
      <c r="R518" s="183">
        <f t="shared" si="2"/>
        <v>0</v>
      </c>
      <c r="S518" s="183">
        <v>0</v>
      </c>
      <c r="T518" s="184">
        <f t="shared" si="3"/>
        <v>0</v>
      </c>
      <c r="U518" s="37"/>
      <c r="V518" s="37"/>
      <c r="W518" s="37"/>
      <c r="X518" s="37"/>
      <c r="Y518" s="37"/>
      <c r="Z518" s="37"/>
      <c r="AA518" s="37"/>
      <c r="AB518" s="37"/>
      <c r="AC518" s="37"/>
      <c r="AD518" s="37"/>
      <c r="AE518" s="37"/>
      <c r="AR518" s="185" t="s">
        <v>187</v>
      </c>
      <c r="AT518" s="185" t="s">
        <v>350</v>
      </c>
      <c r="AU518" s="185" t="s">
        <v>83</v>
      </c>
      <c r="AY518" s="20" t="s">
        <v>349</v>
      </c>
      <c r="BE518" s="186">
        <f t="shared" si="4"/>
        <v>0</v>
      </c>
      <c r="BF518" s="186">
        <f t="shared" si="5"/>
        <v>0</v>
      </c>
      <c r="BG518" s="186">
        <f t="shared" si="6"/>
        <v>0</v>
      </c>
      <c r="BH518" s="186">
        <f t="shared" si="7"/>
        <v>0</v>
      </c>
      <c r="BI518" s="186">
        <f t="shared" si="8"/>
        <v>0</v>
      </c>
      <c r="BJ518" s="20" t="s">
        <v>83</v>
      </c>
      <c r="BK518" s="186">
        <f t="shared" si="9"/>
        <v>0</v>
      </c>
      <c r="BL518" s="20" t="s">
        <v>187</v>
      </c>
      <c r="BM518" s="185" t="s">
        <v>6684</v>
      </c>
    </row>
    <row r="519" spans="1:65" s="2" customFormat="1" ht="16.5" customHeight="1">
      <c r="A519" s="37"/>
      <c r="B519" s="38"/>
      <c r="C519" s="174" t="s">
        <v>5718</v>
      </c>
      <c r="D519" s="174" t="s">
        <v>350</v>
      </c>
      <c r="E519" s="175" t="s">
        <v>8862</v>
      </c>
      <c r="F519" s="176" t="s">
        <v>8863</v>
      </c>
      <c r="G519" s="177" t="s">
        <v>987</v>
      </c>
      <c r="H519" s="178">
        <v>1</v>
      </c>
      <c r="I519" s="179"/>
      <c r="J519" s="180">
        <f t="shared" si="0"/>
        <v>0</v>
      </c>
      <c r="K519" s="176" t="s">
        <v>933</v>
      </c>
      <c r="L519" s="42"/>
      <c r="M519" s="181" t="s">
        <v>19</v>
      </c>
      <c r="N519" s="182" t="s">
        <v>46</v>
      </c>
      <c r="O519" s="67"/>
      <c r="P519" s="183">
        <f t="shared" si="1"/>
        <v>0</v>
      </c>
      <c r="Q519" s="183">
        <v>0</v>
      </c>
      <c r="R519" s="183">
        <f t="shared" si="2"/>
        <v>0</v>
      </c>
      <c r="S519" s="183">
        <v>0</v>
      </c>
      <c r="T519" s="184">
        <f t="shared" si="3"/>
        <v>0</v>
      </c>
      <c r="U519" s="37"/>
      <c r="V519" s="37"/>
      <c r="W519" s="37"/>
      <c r="X519" s="37"/>
      <c r="Y519" s="37"/>
      <c r="Z519" s="37"/>
      <c r="AA519" s="37"/>
      <c r="AB519" s="37"/>
      <c r="AC519" s="37"/>
      <c r="AD519" s="37"/>
      <c r="AE519" s="37"/>
      <c r="AR519" s="185" t="s">
        <v>187</v>
      </c>
      <c r="AT519" s="185" t="s">
        <v>350</v>
      </c>
      <c r="AU519" s="185" t="s">
        <v>83</v>
      </c>
      <c r="AY519" s="20" t="s">
        <v>349</v>
      </c>
      <c r="BE519" s="186">
        <f t="shared" si="4"/>
        <v>0</v>
      </c>
      <c r="BF519" s="186">
        <f t="shared" si="5"/>
        <v>0</v>
      </c>
      <c r="BG519" s="186">
        <f t="shared" si="6"/>
        <v>0</v>
      </c>
      <c r="BH519" s="186">
        <f t="shared" si="7"/>
        <v>0</v>
      </c>
      <c r="BI519" s="186">
        <f t="shared" si="8"/>
        <v>0</v>
      </c>
      <c r="BJ519" s="20" t="s">
        <v>83</v>
      </c>
      <c r="BK519" s="186">
        <f t="shared" si="9"/>
        <v>0</v>
      </c>
      <c r="BL519" s="20" t="s">
        <v>187</v>
      </c>
      <c r="BM519" s="185" t="s">
        <v>6689</v>
      </c>
    </row>
    <row r="520" spans="1:65" s="2" customFormat="1" ht="16.5" customHeight="1">
      <c r="A520" s="37"/>
      <c r="B520" s="38"/>
      <c r="C520" s="174" t="s">
        <v>5722</v>
      </c>
      <c r="D520" s="174" t="s">
        <v>350</v>
      </c>
      <c r="E520" s="175" t="s">
        <v>8864</v>
      </c>
      <c r="F520" s="176" t="s">
        <v>8865</v>
      </c>
      <c r="G520" s="177" t="s">
        <v>987</v>
      </c>
      <c r="H520" s="178">
        <v>1</v>
      </c>
      <c r="I520" s="179"/>
      <c r="J520" s="180">
        <f t="shared" si="0"/>
        <v>0</v>
      </c>
      <c r="K520" s="176" t="s">
        <v>933</v>
      </c>
      <c r="L520" s="42"/>
      <c r="M520" s="181" t="s">
        <v>19</v>
      </c>
      <c r="N520" s="182" t="s">
        <v>46</v>
      </c>
      <c r="O520" s="67"/>
      <c r="P520" s="183">
        <f t="shared" si="1"/>
        <v>0</v>
      </c>
      <c r="Q520" s="183">
        <v>0</v>
      </c>
      <c r="R520" s="183">
        <f t="shared" si="2"/>
        <v>0</v>
      </c>
      <c r="S520" s="183">
        <v>0</v>
      </c>
      <c r="T520" s="184">
        <f t="shared" si="3"/>
        <v>0</v>
      </c>
      <c r="U520" s="37"/>
      <c r="V520" s="37"/>
      <c r="W520" s="37"/>
      <c r="X520" s="37"/>
      <c r="Y520" s="37"/>
      <c r="Z520" s="37"/>
      <c r="AA520" s="37"/>
      <c r="AB520" s="37"/>
      <c r="AC520" s="37"/>
      <c r="AD520" s="37"/>
      <c r="AE520" s="37"/>
      <c r="AR520" s="185" t="s">
        <v>187</v>
      </c>
      <c r="AT520" s="185" t="s">
        <v>350</v>
      </c>
      <c r="AU520" s="185" t="s">
        <v>83</v>
      </c>
      <c r="AY520" s="20" t="s">
        <v>349</v>
      </c>
      <c r="BE520" s="186">
        <f t="shared" si="4"/>
        <v>0</v>
      </c>
      <c r="BF520" s="186">
        <f t="shared" si="5"/>
        <v>0</v>
      </c>
      <c r="BG520" s="186">
        <f t="shared" si="6"/>
        <v>0</v>
      </c>
      <c r="BH520" s="186">
        <f t="shared" si="7"/>
        <v>0</v>
      </c>
      <c r="BI520" s="186">
        <f t="shared" si="8"/>
        <v>0</v>
      </c>
      <c r="BJ520" s="20" t="s">
        <v>83</v>
      </c>
      <c r="BK520" s="186">
        <f t="shared" si="9"/>
        <v>0</v>
      </c>
      <c r="BL520" s="20" t="s">
        <v>187</v>
      </c>
      <c r="BM520" s="185" t="s">
        <v>6692</v>
      </c>
    </row>
    <row r="521" spans="1:65" s="2" customFormat="1" ht="16.5" customHeight="1">
      <c r="A521" s="37"/>
      <c r="B521" s="38"/>
      <c r="C521" s="174" t="s">
        <v>5726</v>
      </c>
      <c r="D521" s="174" t="s">
        <v>350</v>
      </c>
      <c r="E521" s="175" t="s">
        <v>8866</v>
      </c>
      <c r="F521" s="176" t="s">
        <v>8730</v>
      </c>
      <c r="G521" s="177" t="s">
        <v>987</v>
      </c>
      <c r="H521" s="178">
        <v>1</v>
      </c>
      <c r="I521" s="179"/>
      <c r="J521" s="180">
        <f t="shared" si="0"/>
        <v>0</v>
      </c>
      <c r="K521" s="176" t="s">
        <v>933</v>
      </c>
      <c r="L521" s="42"/>
      <c r="M521" s="181" t="s">
        <v>19</v>
      </c>
      <c r="N521" s="182" t="s">
        <v>46</v>
      </c>
      <c r="O521" s="67"/>
      <c r="P521" s="183">
        <f t="shared" si="1"/>
        <v>0</v>
      </c>
      <c r="Q521" s="183">
        <v>0</v>
      </c>
      <c r="R521" s="183">
        <f t="shared" si="2"/>
        <v>0</v>
      </c>
      <c r="S521" s="183">
        <v>0</v>
      </c>
      <c r="T521" s="184">
        <f t="shared" si="3"/>
        <v>0</v>
      </c>
      <c r="U521" s="37"/>
      <c r="V521" s="37"/>
      <c r="W521" s="37"/>
      <c r="X521" s="37"/>
      <c r="Y521" s="37"/>
      <c r="Z521" s="37"/>
      <c r="AA521" s="37"/>
      <c r="AB521" s="37"/>
      <c r="AC521" s="37"/>
      <c r="AD521" s="37"/>
      <c r="AE521" s="37"/>
      <c r="AR521" s="185" t="s">
        <v>187</v>
      </c>
      <c r="AT521" s="185" t="s">
        <v>350</v>
      </c>
      <c r="AU521" s="185" t="s">
        <v>83</v>
      </c>
      <c r="AY521" s="20" t="s">
        <v>349</v>
      </c>
      <c r="BE521" s="186">
        <f t="shared" si="4"/>
        <v>0</v>
      </c>
      <c r="BF521" s="186">
        <f t="shared" si="5"/>
        <v>0</v>
      </c>
      <c r="BG521" s="186">
        <f t="shared" si="6"/>
        <v>0</v>
      </c>
      <c r="BH521" s="186">
        <f t="shared" si="7"/>
        <v>0</v>
      </c>
      <c r="BI521" s="186">
        <f t="shared" si="8"/>
        <v>0</v>
      </c>
      <c r="BJ521" s="20" t="s">
        <v>83</v>
      </c>
      <c r="BK521" s="186">
        <f t="shared" si="9"/>
        <v>0</v>
      </c>
      <c r="BL521" s="20" t="s">
        <v>187</v>
      </c>
      <c r="BM521" s="185" t="s">
        <v>6695</v>
      </c>
    </row>
    <row r="522" spans="1:65" s="2" customFormat="1" ht="16.5" customHeight="1">
      <c r="A522" s="37"/>
      <c r="B522" s="38"/>
      <c r="C522" s="174" t="s">
        <v>5731</v>
      </c>
      <c r="D522" s="174" t="s">
        <v>350</v>
      </c>
      <c r="E522" s="175" t="s">
        <v>8867</v>
      </c>
      <c r="F522" s="176" t="s">
        <v>8868</v>
      </c>
      <c r="G522" s="177" t="s">
        <v>1152</v>
      </c>
      <c r="H522" s="178">
        <v>12</v>
      </c>
      <c r="I522" s="179"/>
      <c r="J522" s="180">
        <f t="shared" si="0"/>
        <v>0</v>
      </c>
      <c r="K522" s="176" t="s">
        <v>933</v>
      </c>
      <c r="L522" s="42"/>
      <c r="M522" s="181" t="s">
        <v>19</v>
      </c>
      <c r="N522" s="182" t="s">
        <v>46</v>
      </c>
      <c r="O522" s="67"/>
      <c r="P522" s="183">
        <f t="shared" si="1"/>
        <v>0</v>
      </c>
      <c r="Q522" s="183">
        <v>0</v>
      </c>
      <c r="R522" s="183">
        <f t="shared" si="2"/>
        <v>0</v>
      </c>
      <c r="S522" s="183">
        <v>0</v>
      </c>
      <c r="T522" s="184">
        <f t="shared" si="3"/>
        <v>0</v>
      </c>
      <c r="U522" s="37"/>
      <c r="V522" s="37"/>
      <c r="W522" s="37"/>
      <c r="X522" s="37"/>
      <c r="Y522" s="37"/>
      <c r="Z522" s="37"/>
      <c r="AA522" s="37"/>
      <c r="AB522" s="37"/>
      <c r="AC522" s="37"/>
      <c r="AD522" s="37"/>
      <c r="AE522" s="37"/>
      <c r="AR522" s="185" t="s">
        <v>187</v>
      </c>
      <c r="AT522" s="185" t="s">
        <v>350</v>
      </c>
      <c r="AU522" s="185" t="s">
        <v>83</v>
      </c>
      <c r="AY522" s="20" t="s">
        <v>349</v>
      </c>
      <c r="BE522" s="186">
        <f t="shared" si="4"/>
        <v>0</v>
      </c>
      <c r="BF522" s="186">
        <f t="shared" si="5"/>
        <v>0</v>
      </c>
      <c r="BG522" s="186">
        <f t="shared" si="6"/>
        <v>0</v>
      </c>
      <c r="BH522" s="186">
        <f t="shared" si="7"/>
        <v>0</v>
      </c>
      <c r="BI522" s="186">
        <f t="shared" si="8"/>
        <v>0</v>
      </c>
      <c r="BJ522" s="20" t="s">
        <v>83</v>
      </c>
      <c r="BK522" s="186">
        <f t="shared" si="9"/>
        <v>0</v>
      </c>
      <c r="BL522" s="20" t="s">
        <v>187</v>
      </c>
      <c r="BM522" s="185" t="s">
        <v>6698</v>
      </c>
    </row>
    <row r="523" spans="1:65" s="2" customFormat="1" ht="16.5" customHeight="1">
      <c r="A523" s="37"/>
      <c r="B523" s="38"/>
      <c r="C523" s="174" t="s">
        <v>5735</v>
      </c>
      <c r="D523" s="174" t="s">
        <v>350</v>
      </c>
      <c r="E523" s="175" t="s">
        <v>8869</v>
      </c>
      <c r="F523" s="176" t="s">
        <v>8870</v>
      </c>
      <c r="G523" s="177" t="s">
        <v>1152</v>
      </c>
      <c r="H523" s="178">
        <v>30</v>
      </c>
      <c r="I523" s="179"/>
      <c r="J523" s="180">
        <f t="shared" si="0"/>
        <v>0</v>
      </c>
      <c r="K523" s="176" t="s">
        <v>933</v>
      </c>
      <c r="L523" s="42"/>
      <c r="M523" s="181" t="s">
        <v>19</v>
      </c>
      <c r="N523" s="182" t="s">
        <v>46</v>
      </c>
      <c r="O523" s="67"/>
      <c r="P523" s="183">
        <f t="shared" si="1"/>
        <v>0</v>
      </c>
      <c r="Q523" s="183">
        <v>0</v>
      </c>
      <c r="R523" s="183">
        <f t="shared" si="2"/>
        <v>0</v>
      </c>
      <c r="S523" s="183">
        <v>0</v>
      </c>
      <c r="T523" s="184">
        <f t="shared" si="3"/>
        <v>0</v>
      </c>
      <c r="U523" s="37"/>
      <c r="V523" s="37"/>
      <c r="W523" s="37"/>
      <c r="X523" s="37"/>
      <c r="Y523" s="37"/>
      <c r="Z523" s="37"/>
      <c r="AA523" s="37"/>
      <c r="AB523" s="37"/>
      <c r="AC523" s="37"/>
      <c r="AD523" s="37"/>
      <c r="AE523" s="37"/>
      <c r="AR523" s="185" t="s">
        <v>187</v>
      </c>
      <c r="AT523" s="185" t="s">
        <v>350</v>
      </c>
      <c r="AU523" s="185" t="s">
        <v>83</v>
      </c>
      <c r="AY523" s="20" t="s">
        <v>349</v>
      </c>
      <c r="BE523" s="186">
        <f t="shared" si="4"/>
        <v>0</v>
      </c>
      <c r="BF523" s="186">
        <f t="shared" si="5"/>
        <v>0</v>
      </c>
      <c r="BG523" s="186">
        <f t="shared" si="6"/>
        <v>0</v>
      </c>
      <c r="BH523" s="186">
        <f t="shared" si="7"/>
        <v>0</v>
      </c>
      <c r="BI523" s="186">
        <f t="shared" si="8"/>
        <v>0</v>
      </c>
      <c r="BJ523" s="20" t="s">
        <v>83</v>
      </c>
      <c r="BK523" s="186">
        <f t="shared" si="9"/>
        <v>0</v>
      </c>
      <c r="BL523" s="20" t="s">
        <v>187</v>
      </c>
      <c r="BM523" s="185" t="s">
        <v>7067</v>
      </c>
    </row>
    <row r="524" spans="1:65" s="2" customFormat="1" ht="16.5" customHeight="1">
      <c r="A524" s="37"/>
      <c r="B524" s="38"/>
      <c r="C524" s="174" t="s">
        <v>5739</v>
      </c>
      <c r="D524" s="174" t="s">
        <v>350</v>
      </c>
      <c r="E524" s="175" t="s">
        <v>8871</v>
      </c>
      <c r="F524" s="176" t="s">
        <v>8872</v>
      </c>
      <c r="G524" s="177" t="s">
        <v>1152</v>
      </c>
      <c r="H524" s="178">
        <v>8</v>
      </c>
      <c r="I524" s="179"/>
      <c r="J524" s="180">
        <f t="shared" si="0"/>
        <v>0</v>
      </c>
      <c r="K524" s="176" t="s">
        <v>933</v>
      </c>
      <c r="L524" s="42"/>
      <c r="M524" s="181" t="s">
        <v>19</v>
      </c>
      <c r="N524" s="182" t="s">
        <v>46</v>
      </c>
      <c r="O524" s="67"/>
      <c r="P524" s="183">
        <f t="shared" si="1"/>
        <v>0</v>
      </c>
      <c r="Q524" s="183">
        <v>0</v>
      </c>
      <c r="R524" s="183">
        <f t="shared" si="2"/>
        <v>0</v>
      </c>
      <c r="S524" s="183">
        <v>0</v>
      </c>
      <c r="T524" s="184">
        <f t="shared" si="3"/>
        <v>0</v>
      </c>
      <c r="U524" s="37"/>
      <c r="V524" s="37"/>
      <c r="W524" s="37"/>
      <c r="X524" s="37"/>
      <c r="Y524" s="37"/>
      <c r="Z524" s="37"/>
      <c r="AA524" s="37"/>
      <c r="AB524" s="37"/>
      <c r="AC524" s="37"/>
      <c r="AD524" s="37"/>
      <c r="AE524" s="37"/>
      <c r="AR524" s="185" t="s">
        <v>187</v>
      </c>
      <c r="AT524" s="185" t="s">
        <v>350</v>
      </c>
      <c r="AU524" s="185" t="s">
        <v>83</v>
      </c>
      <c r="AY524" s="20" t="s">
        <v>349</v>
      </c>
      <c r="BE524" s="186">
        <f t="shared" si="4"/>
        <v>0</v>
      </c>
      <c r="BF524" s="186">
        <f t="shared" si="5"/>
        <v>0</v>
      </c>
      <c r="BG524" s="186">
        <f t="shared" si="6"/>
        <v>0</v>
      </c>
      <c r="BH524" s="186">
        <f t="shared" si="7"/>
        <v>0</v>
      </c>
      <c r="BI524" s="186">
        <f t="shared" si="8"/>
        <v>0</v>
      </c>
      <c r="BJ524" s="20" t="s">
        <v>83</v>
      </c>
      <c r="BK524" s="186">
        <f t="shared" si="9"/>
        <v>0</v>
      </c>
      <c r="BL524" s="20" t="s">
        <v>187</v>
      </c>
      <c r="BM524" s="185" t="s">
        <v>7069</v>
      </c>
    </row>
    <row r="525" spans="1:65" s="2" customFormat="1" ht="16.5" customHeight="1">
      <c r="A525" s="37"/>
      <c r="B525" s="38"/>
      <c r="C525" s="174" t="s">
        <v>5742</v>
      </c>
      <c r="D525" s="174" t="s">
        <v>350</v>
      </c>
      <c r="E525" s="175" t="s">
        <v>8873</v>
      </c>
      <c r="F525" s="176" t="s">
        <v>8874</v>
      </c>
      <c r="G525" s="177" t="s">
        <v>1152</v>
      </c>
      <c r="H525" s="178">
        <v>2</v>
      </c>
      <c r="I525" s="179"/>
      <c r="J525" s="180">
        <f t="shared" si="0"/>
        <v>0</v>
      </c>
      <c r="K525" s="176" t="s">
        <v>933</v>
      </c>
      <c r="L525" s="42"/>
      <c r="M525" s="181" t="s">
        <v>19</v>
      </c>
      <c r="N525" s="182" t="s">
        <v>46</v>
      </c>
      <c r="O525" s="67"/>
      <c r="P525" s="183">
        <f t="shared" si="1"/>
        <v>0</v>
      </c>
      <c r="Q525" s="183">
        <v>0</v>
      </c>
      <c r="R525" s="183">
        <f t="shared" si="2"/>
        <v>0</v>
      </c>
      <c r="S525" s="183">
        <v>0</v>
      </c>
      <c r="T525" s="184">
        <f t="shared" si="3"/>
        <v>0</v>
      </c>
      <c r="U525" s="37"/>
      <c r="V525" s="37"/>
      <c r="W525" s="37"/>
      <c r="X525" s="37"/>
      <c r="Y525" s="37"/>
      <c r="Z525" s="37"/>
      <c r="AA525" s="37"/>
      <c r="AB525" s="37"/>
      <c r="AC525" s="37"/>
      <c r="AD525" s="37"/>
      <c r="AE525" s="37"/>
      <c r="AR525" s="185" t="s">
        <v>187</v>
      </c>
      <c r="AT525" s="185" t="s">
        <v>350</v>
      </c>
      <c r="AU525" s="185" t="s">
        <v>83</v>
      </c>
      <c r="AY525" s="20" t="s">
        <v>349</v>
      </c>
      <c r="BE525" s="186">
        <f t="shared" si="4"/>
        <v>0</v>
      </c>
      <c r="BF525" s="186">
        <f t="shared" si="5"/>
        <v>0</v>
      </c>
      <c r="BG525" s="186">
        <f t="shared" si="6"/>
        <v>0</v>
      </c>
      <c r="BH525" s="186">
        <f t="shared" si="7"/>
        <v>0</v>
      </c>
      <c r="BI525" s="186">
        <f t="shared" si="8"/>
        <v>0</v>
      </c>
      <c r="BJ525" s="20" t="s">
        <v>83</v>
      </c>
      <c r="BK525" s="186">
        <f t="shared" si="9"/>
        <v>0</v>
      </c>
      <c r="BL525" s="20" t="s">
        <v>187</v>
      </c>
      <c r="BM525" s="185" t="s">
        <v>7071</v>
      </c>
    </row>
    <row r="526" spans="1:65" s="2" customFormat="1" ht="16.5" customHeight="1">
      <c r="A526" s="37"/>
      <c r="B526" s="38"/>
      <c r="C526" s="174" t="s">
        <v>5746</v>
      </c>
      <c r="D526" s="174" t="s">
        <v>350</v>
      </c>
      <c r="E526" s="175" t="s">
        <v>8875</v>
      </c>
      <c r="F526" s="176" t="s">
        <v>8876</v>
      </c>
      <c r="G526" s="177" t="s">
        <v>1152</v>
      </c>
      <c r="H526" s="178">
        <v>18</v>
      </c>
      <c r="I526" s="179"/>
      <c r="J526" s="180">
        <f t="shared" si="0"/>
        <v>0</v>
      </c>
      <c r="K526" s="176" t="s">
        <v>933</v>
      </c>
      <c r="L526" s="42"/>
      <c r="M526" s="240" t="s">
        <v>19</v>
      </c>
      <c r="N526" s="241" t="s">
        <v>46</v>
      </c>
      <c r="O526" s="237"/>
      <c r="P526" s="242">
        <f t="shared" si="1"/>
        <v>0</v>
      </c>
      <c r="Q526" s="242">
        <v>0</v>
      </c>
      <c r="R526" s="242">
        <f t="shared" si="2"/>
        <v>0</v>
      </c>
      <c r="S526" s="242">
        <v>0</v>
      </c>
      <c r="T526" s="243">
        <f t="shared" si="3"/>
        <v>0</v>
      </c>
      <c r="U526" s="37"/>
      <c r="V526" s="37"/>
      <c r="W526" s="37"/>
      <c r="X526" s="37"/>
      <c r="Y526" s="37"/>
      <c r="Z526" s="37"/>
      <c r="AA526" s="37"/>
      <c r="AB526" s="37"/>
      <c r="AC526" s="37"/>
      <c r="AD526" s="37"/>
      <c r="AE526" s="37"/>
      <c r="AR526" s="185" t="s">
        <v>187</v>
      </c>
      <c r="AT526" s="185" t="s">
        <v>350</v>
      </c>
      <c r="AU526" s="185" t="s">
        <v>83</v>
      </c>
      <c r="AY526" s="20" t="s">
        <v>349</v>
      </c>
      <c r="BE526" s="186">
        <f t="shared" si="4"/>
        <v>0</v>
      </c>
      <c r="BF526" s="186">
        <f t="shared" si="5"/>
        <v>0</v>
      </c>
      <c r="BG526" s="186">
        <f t="shared" si="6"/>
        <v>0</v>
      </c>
      <c r="BH526" s="186">
        <f t="shared" si="7"/>
        <v>0</v>
      </c>
      <c r="BI526" s="186">
        <f t="shared" si="8"/>
        <v>0</v>
      </c>
      <c r="BJ526" s="20" t="s">
        <v>83</v>
      </c>
      <c r="BK526" s="186">
        <f t="shared" si="9"/>
        <v>0</v>
      </c>
      <c r="BL526" s="20" t="s">
        <v>187</v>
      </c>
      <c r="BM526" s="185" t="s">
        <v>7072</v>
      </c>
    </row>
    <row r="527" spans="1:65" s="2" customFormat="1" ht="6.9" customHeight="1">
      <c r="A527" s="37"/>
      <c r="B527" s="50"/>
      <c r="C527" s="51"/>
      <c r="D527" s="51"/>
      <c r="E527" s="51"/>
      <c r="F527" s="51"/>
      <c r="G527" s="51"/>
      <c r="H527" s="51"/>
      <c r="I527" s="51"/>
      <c r="J527" s="51"/>
      <c r="K527" s="51"/>
      <c r="L527" s="42"/>
      <c r="M527" s="37"/>
      <c r="O527" s="37"/>
      <c r="P527" s="37"/>
      <c r="Q527" s="37"/>
      <c r="R527" s="37"/>
      <c r="S527" s="37"/>
      <c r="T527" s="37"/>
      <c r="U527" s="37"/>
      <c r="V527" s="37"/>
      <c r="W527" s="37"/>
      <c r="X527" s="37"/>
      <c r="Y527" s="37"/>
      <c r="Z527" s="37"/>
      <c r="AA527" s="37"/>
      <c r="AB527" s="37"/>
      <c r="AC527" s="37"/>
      <c r="AD527" s="37"/>
      <c r="AE527" s="37"/>
    </row>
  </sheetData>
  <sheetProtection algorithmName="SHA-512" hashValue="pouxRR+y0NU3IEF9uNp9ocpi5SkarvaP31DOxKbjX/SR6wHbY1a47StbURIpPWs+heKMcFYukccbdlpPsuf6+Q==" saltValue="sB8vave6wEHlCxwkyb3t5dDcudLmGwI/bFsjMevbF5NKbMMNGL8jbSdk6cGSr0HkYSSqY1qouKYj7CRqG9eMbQ==" spinCount="100000" sheet="1" objects="1" scenarios="1" formatColumns="0" formatRows="0" autoFilter="0"/>
  <autoFilter ref="C105:K526" xr:uid="{00000000-0009-0000-0000-00001A000000}"/>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2:BM252"/>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181</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8877</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ROUND(J104,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ROUND((SUM(BE104:BE251)),  2)</f>
        <v>0</v>
      </c>
      <c r="G37" s="37"/>
      <c r="H37" s="37"/>
      <c r="I37" s="127">
        <v>0.21</v>
      </c>
      <c r="J37" s="126">
        <f>ROUND(((SUM(BE104:BE251))*I37),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ROUND((SUM(BF104:BF251)),  2)</f>
        <v>0</v>
      </c>
      <c r="G38" s="37"/>
      <c r="H38" s="37"/>
      <c r="I38" s="127">
        <v>0.15</v>
      </c>
      <c r="J38" s="126">
        <f>ROUND(((SUM(BF104:BF251))*I38),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ROUND((SUM(BG104:BG251)),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ROUND((SUM(BH104:BH251)),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ROUND((SUM(BI104:BI251)),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SO-01.D.1.4.5 - Měření a regulace</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J104</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8878</v>
      </c>
      <c r="E68" s="146"/>
      <c r="F68" s="146"/>
      <c r="G68" s="146"/>
      <c r="H68" s="146"/>
      <c r="I68" s="146"/>
      <c r="J68" s="147">
        <f>J105</f>
        <v>0</v>
      </c>
      <c r="K68" s="144"/>
      <c r="L68" s="148"/>
    </row>
    <row r="69" spans="1:47" s="9" customFormat="1" ht="24.9" customHeight="1">
      <c r="B69" s="143"/>
      <c r="C69" s="144"/>
      <c r="D69" s="145" t="s">
        <v>8879</v>
      </c>
      <c r="E69" s="146"/>
      <c r="F69" s="146"/>
      <c r="G69" s="146"/>
      <c r="H69" s="146"/>
      <c r="I69" s="146"/>
      <c r="J69" s="147">
        <f>J110</f>
        <v>0</v>
      </c>
      <c r="K69" s="144"/>
      <c r="L69" s="148"/>
    </row>
    <row r="70" spans="1:47" s="15" customFormat="1" ht="19.95" customHeight="1">
      <c r="B70" s="244"/>
      <c r="C70" s="100"/>
      <c r="D70" s="245" t="s">
        <v>6750</v>
      </c>
      <c r="E70" s="246"/>
      <c r="F70" s="246"/>
      <c r="G70" s="246"/>
      <c r="H70" s="246"/>
      <c r="I70" s="246"/>
      <c r="J70" s="247">
        <f>J111</f>
        <v>0</v>
      </c>
      <c r="K70" s="100"/>
      <c r="L70" s="248"/>
    </row>
    <row r="71" spans="1:47" s="15" customFormat="1" ht="19.95" customHeight="1">
      <c r="B71" s="244"/>
      <c r="C71" s="100"/>
      <c r="D71" s="245" t="s">
        <v>8880</v>
      </c>
      <c r="E71" s="246"/>
      <c r="F71" s="246"/>
      <c r="G71" s="246"/>
      <c r="H71" s="246"/>
      <c r="I71" s="246"/>
      <c r="J71" s="247">
        <f>J125</f>
        <v>0</v>
      </c>
      <c r="K71" s="100"/>
      <c r="L71" s="248"/>
    </row>
    <row r="72" spans="1:47" s="15" customFormat="1" ht="19.95" customHeight="1">
      <c r="B72" s="244"/>
      <c r="C72" s="100"/>
      <c r="D72" s="245" t="s">
        <v>8881</v>
      </c>
      <c r="E72" s="246"/>
      <c r="F72" s="246"/>
      <c r="G72" s="246"/>
      <c r="H72" s="246"/>
      <c r="I72" s="246"/>
      <c r="J72" s="247">
        <f>J137</f>
        <v>0</v>
      </c>
      <c r="K72" s="100"/>
      <c r="L72" s="248"/>
    </row>
    <row r="73" spans="1:47" s="15" customFormat="1" ht="19.95" customHeight="1">
      <c r="B73" s="244"/>
      <c r="C73" s="100"/>
      <c r="D73" s="245" t="s">
        <v>8882</v>
      </c>
      <c r="E73" s="246"/>
      <c r="F73" s="246"/>
      <c r="G73" s="246"/>
      <c r="H73" s="246"/>
      <c r="I73" s="246"/>
      <c r="J73" s="247">
        <f>J150</f>
        <v>0</v>
      </c>
      <c r="K73" s="100"/>
      <c r="L73" s="248"/>
    </row>
    <row r="74" spans="1:47" s="9" customFormat="1" ht="24.9" customHeight="1">
      <c r="B74" s="143"/>
      <c r="C74" s="144"/>
      <c r="D74" s="145" t="s">
        <v>8883</v>
      </c>
      <c r="E74" s="146"/>
      <c r="F74" s="146"/>
      <c r="G74" s="146"/>
      <c r="H74" s="146"/>
      <c r="I74" s="146"/>
      <c r="J74" s="147">
        <f>J163</f>
        <v>0</v>
      </c>
      <c r="K74" s="144"/>
      <c r="L74" s="148"/>
    </row>
    <row r="75" spans="1:47" s="9" customFormat="1" ht="24.9" customHeight="1">
      <c r="B75" s="143"/>
      <c r="C75" s="144"/>
      <c r="D75" s="145" t="s">
        <v>8884</v>
      </c>
      <c r="E75" s="146"/>
      <c r="F75" s="146"/>
      <c r="G75" s="146"/>
      <c r="H75" s="146"/>
      <c r="I75" s="146"/>
      <c r="J75" s="147">
        <f>J193</f>
        <v>0</v>
      </c>
      <c r="K75" s="144"/>
      <c r="L75" s="148"/>
    </row>
    <row r="76" spans="1:47" s="9" customFormat="1" ht="24.9" customHeight="1">
      <c r="B76" s="143"/>
      <c r="C76" s="144"/>
      <c r="D76" s="145" t="s">
        <v>8885</v>
      </c>
      <c r="E76" s="146"/>
      <c r="F76" s="146"/>
      <c r="G76" s="146"/>
      <c r="H76" s="146"/>
      <c r="I76" s="146"/>
      <c r="J76" s="147">
        <f>J199</f>
        <v>0</v>
      </c>
      <c r="K76" s="144"/>
      <c r="L76" s="148"/>
    </row>
    <row r="77" spans="1:47" s="9" customFormat="1" ht="24.9" customHeight="1">
      <c r="B77" s="143"/>
      <c r="C77" s="144"/>
      <c r="D77" s="145" t="s">
        <v>8886</v>
      </c>
      <c r="E77" s="146"/>
      <c r="F77" s="146"/>
      <c r="G77" s="146"/>
      <c r="H77" s="146"/>
      <c r="I77" s="146"/>
      <c r="J77" s="147">
        <f>J203</f>
        <v>0</v>
      </c>
      <c r="K77" s="144"/>
      <c r="L77" s="148"/>
    </row>
    <row r="78" spans="1:47" s="9" customFormat="1" ht="24.9" customHeight="1">
      <c r="B78" s="143"/>
      <c r="C78" s="144"/>
      <c r="D78" s="145" t="s">
        <v>8887</v>
      </c>
      <c r="E78" s="146"/>
      <c r="F78" s="146"/>
      <c r="G78" s="146"/>
      <c r="H78" s="146"/>
      <c r="I78" s="146"/>
      <c r="J78" s="147">
        <f>J206</f>
        <v>0</v>
      </c>
      <c r="K78" s="144"/>
      <c r="L78" s="148"/>
    </row>
    <row r="79" spans="1:47" s="9" customFormat="1" ht="24.9" customHeight="1">
      <c r="B79" s="143"/>
      <c r="C79" s="144"/>
      <c r="D79" s="145" t="s">
        <v>8888</v>
      </c>
      <c r="E79" s="146"/>
      <c r="F79" s="146"/>
      <c r="G79" s="146"/>
      <c r="H79" s="146"/>
      <c r="I79" s="146"/>
      <c r="J79" s="147">
        <f>J237</f>
        <v>0</v>
      </c>
      <c r="K79" s="144"/>
      <c r="L79" s="148"/>
    </row>
    <row r="80" spans="1:47" s="9" customFormat="1" ht="24.9" customHeight="1">
      <c r="B80" s="143"/>
      <c r="C80" s="144"/>
      <c r="D80" s="145" t="s">
        <v>1402</v>
      </c>
      <c r="E80" s="146"/>
      <c r="F80" s="146"/>
      <c r="G80" s="146"/>
      <c r="H80" s="146"/>
      <c r="I80" s="146"/>
      <c r="J80" s="147">
        <f>J250</f>
        <v>0</v>
      </c>
      <c r="K80" s="144"/>
      <c r="L80" s="148"/>
    </row>
    <row r="81" spans="1:31" s="2" customFormat="1" ht="21.75"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31" s="2" customFormat="1" ht="6.9" customHeight="1">
      <c r="A82" s="37"/>
      <c r="B82" s="50"/>
      <c r="C82" s="51"/>
      <c r="D82" s="51"/>
      <c r="E82" s="51"/>
      <c r="F82" s="51"/>
      <c r="G82" s="51"/>
      <c r="H82" s="51"/>
      <c r="I82" s="51"/>
      <c r="J82" s="51"/>
      <c r="K82" s="51"/>
      <c r="L82" s="116"/>
      <c r="S82" s="37"/>
      <c r="T82" s="37"/>
      <c r="U82" s="37"/>
      <c r="V82" s="37"/>
      <c r="W82" s="37"/>
      <c r="X82" s="37"/>
      <c r="Y82" s="37"/>
      <c r="Z82" s="37"/>
      <c r="AA82" s="37"/>
      <c r="AB82" s="37"/>
      <c r="AC82" s="37"/>
      <c r="AD82" s="37"/>
      <c r="AE82" s="37"/>
    </row>
    <row r="86" spans="1:31" s="2" customFormat="1" ht="6.9" customHeight="1">
      <c r="A86" s="37"/>
      <c r="B86" s="52"/>
      <c r="C86" s="53"/>
      <c r="D86" s="53"/>
      <c r="E86" s="53"/>
      <c r="F86" s="53"/>
      <c r="G86" s="53"/>
      <c r="H86" s="53"/>
      <c r="I86" s="53"/>
      <c r="J86" s="53"/>
      <c r="K86" s="53"/>
      <c r="L86" s="116"/>
      <c r="S86" s="37"/>
      <c r="T86" s="37"/>
      <c r="U86" s="37"/>
      <c r="V86" s="37"/>
      <c r="W86" s="37"/>
      <c r="X86" s="37"/>
      <c r="Y86" s="37"/>
      <c r="Z86" s="37"/>
      <c r="AA86" s="37"/>
      <c r="AB86" s="37"/>
      <c r="AC86" s="37"/>
      <c r="AD86" s="37"/>
      <c r="AE86" s="37"/>
    </row>
    <row r="87" spans="1:31" s="2" customFormat="1" ht="24.9" customHeight="1">
      <c r="A87" s="37"/>
      <c r="B87" s="38"/>
      <c r="C87" s="26" t="s">
        <v>334</v>
      </c>
      <c r="D87" s="39"/>
      <c r="E87" s="39"/>
      <c r="F87" s="39"/>
      <c r="G87" s="39"/>
      <c r="H87" s="39"/>
      <c r="I87" s="39"/>
      <c r="J87" s="39"/>
      <c r="K87" s="39"/>
      <c r="L87" s="116"/>
      <c r="S87" s="37"/>
      <c r="T87" s="37"/>
      <c r="U87" s="37"/>
      <c r="V87" s="37"/>
      <c r="W87" s="37"/>
      <c r="X87" s="37"/>
      <c r="Y87" s="37"/>
      <c r="Z87" s="37"/>
      <c r="AA87" s="37"/>
      <c r="AB87" s="37"/>
      <c r="AC87" s="37"/>
      <c r="AD87" s="37"/>
      <c r="AE87" s="37"/>
    </row>
    <row r="88" spans="1:31" s="2" customFormat="1" ht="6.9"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31" s="2" customFormat="1" ht="12" customHeight="1">
      <c r="A89" s="37"/>
      <c r="B89" s="38"/>
      <c r="C89" s="32" t="s">
        <v>16</v>
      </c>
      <c r="D89" s="39"/>
      <c r="E89" s="39"/>
      <c r="F89" s="39"/>
      <c r="G89" s="39"/>
      <c r="H89" s="39"/>
      <c r="I89" s="39"/>
      <c r="J89" s="39"/>
      <c r="K89" s="39"/>
      <c r="L89" s="116"/>
      <c r="S89" s="37"/>
      <c r="T89" s="37"/>
      <c r="U89" s="37"/>
      <c r="V89" s="37"/>
      <c r="W89" s="37"/>
      <c r="X89" s="37"/>
      <c r="Y89" s="37"/>
      <c r="Z89" s="37"/>
      <c r="AA89" s="37"/>
      <c r="AB89" s="37"/>
      <c r="AC89" s="37"/>
      <c r="AD89" s="37"/>
      <c r="AE89" s="37"/>
    </row>
    <row r="90" spans="1:31" s="2" customFormat="1" ht="16.5" customHeight="1">
      <c r="A90" s="37"/>
      <c r="B90" s="38"/>
      <c r="C90" s="39"/>
      <c r="D90" s="39"/>
      <c r="E90" s="433" t="str">
        <f>E7</f>
        <v>Dostavba kampusu LF v Olomouci</v>
      </c>
      <c r="F90" s="434"/>
      <c r="G90" s="434"/>
      <c r="H90" s="434"/>
      <c r="I90" s="39"/>
      <c r="J90" s="39"/>
      <c r="K90" s="39"/>
      <c r="L90" s="116"/>
      <c r="S90" s="37"/>
      <c r="T90" s="37"/>
      <c r="U90" s="37"/>
      <c r="V90" s="37"/>
      <c r="W90" s="37"/>
      <c r="X90" s="37"/>
      <c r="Y90" s="37"/>
      <c r="Z90" s="37"/>
      <c r="AA90" s="37"/>
      <c r="AB90" s="37"/>
      <c r="AC90" s="37"/>
      <c r="AD90" s="37"/>
      <c r="AE90" s="37"/>
    </row>
    <row r="91" spans="1:31" s="1" customFormat="1" ht="12" customHeight="1">
      <c r="B91" s="24"/>
      <c r="C91" s="32" t="s">
        <v>320</v>
      </c>
      <c r="D91" s="25"/>
      <c r="E91" s="25"/>
      <c r="F91" s="25"/>
      <c r="G91" s="25"/>
      <c r="H91" s="25"/>
      <c r="I91" s="25"/>
      <c r="J91" s="25"/>
      <c r="K91" s="25"/>
      <c r="L91" s="23"/>
    </row>
    <row r="92" spans="1:31" s="1" customFormat="1" ht="16.5" customHeight="1">
      <c r="B92" s="24"/>
      <c r="C92" s="25"/>
      <c r="D92" s="25"/>
      <c r="E92" s="433" t="s">
        <v>2341</v>
      </c>
      <c r="F92" s="385"/>
      <c r="G92" s="385"/>
      <c r="H92" s="385"/>
      <c r="I92" s="25"/>
      <c r="J92" s="25"/>
      <c r="K92" s="25"/>
      <c r="L92" s="23"/>
    </row>
    <row r="93" spans="1:31" s="1" customFormat="1" ht="12" customHeight="1">
      <c r="B93" s="24"/>
      <c r="C93" s="32" t="s">
        <v>1775</v>
      </c>
      <c r="D93" s="25"/>
      <c r="E93" s="25"/>
      <c r="F93" s="25"/>
      <c r="G93" s="25"/>
      <c r="H93" s="25"/>
      <c r="I93" s="25"/>
      <c r="J93" s="25"/>
      <c r="K93" s="25"/>
      <c r="L93" s="23"/>
    </row>
    <row r="94" spans="1:31" s="2" customFormat="1" ht="16.5" customHeight="1">
      <c r="A94" s="37"/>
      <c r="B94" s="38"/>
      <c r="C94" s="39"/>
      <c r="D94" s="39"/>
      <c r="E94" s="437" t="s">
        <v>6008</v>
      </c>
      <c r="F94" s="435"/>
      <c r="G94" s="435"/>
      <c r="H94" s="435"/>
      <c r="I94" s="39"/>
      <c r="J94" s="39"/>
      <c r="K94" s="39"/>
      <c r="L94" s="116"/>
      <c r="S94" s="37"/>
      <c r="T94" s="37"/>
      <c r="U94" s="37"/>
      <c r="V94" s="37"/>
      <c r="W94" s="37"/>
      <c r="X94" s="37"/>
      <c r="Y94" s="37"/>
      <c r="Z94" s="37"/>
      <c r="AA94" s="37"/>
      <c r="AB94" s="37"/>
      <c r="AC94" s="37"/>
      <c r="AD94" s="37"/>
      <c r="AE94" s="37"/>
    </row>
    <row r="95" spans="1:31" s="2" customFormat="1" ht="12" customHeight="1">
      <c r="A95" s="37"/>
      <c r="B95" s="38"/>
      <c r="C95" s="32" t="s">
        <v>1777</v>
      </c>
      <c r="D95" s="39"/>
      <c r="E95" s="39"/>
      <c r="F95" s="39"/>
      <c r="G95" s="39"/>
      <c r="H95" s="39"/>
      <c r="I95" s="39"/>
      <c r="J95" s="39"/>
      <c r="K95" s="39"/>
      <c r="L95" s="116"/>
      <c r="S95" s="37"/>
      <c r="T95" s="37"/>
      <c r="U95" s="37"/>
      <c r="V95" s="37"/>
      <c r="W95" s="37"/>
      <c r="X95" s="37"/>
      <c r="Y95" s="37"/>
      <c r="Z95" s="37"/>
      <c r="AA95" s="37"/>
      <c r="AB95" s="37"/>
      <c r="AC95" s="37"/>
      <c r="AD95" s="37"/>
      <c r="AE95" s="37"/>
    </row>
    <row r="96" spans="1:31" s="2" customFormat="1" ht="16.5" customHeight="1">
      <c r="A96" s="37"/>
      <c r="B96" s="38"/>
      <c r="C96" s="39"/>
      <c r="D96" s="39"/>
      <c r="E96" s="407" t="str">
        <f>E13</f>
        <v>SO-01.D.1.4.5 - Měření a regulace</v>
      </c>
      <c r="F96" s="435"/>
      <c r="G96" s="435"/>
      <c r="H96" s="435"/>
      <c r="I96" s="39"/>
      <c r="J96" s="39"/>
      <c r="K96" s="39"/>
      <c r="L96" s="116"/>
      <c r="S96" s="37"/>
      <c r="T96" s="37"/>
      <c r="U96" s="37"/>
      <c r="V96" s="37"/>
      <c r="W96" s="37"/>
      <c r="X96" s="37"/>
      <c r="Y96" s="37"/>
      <c r="Z96" s="37"/>
      <c r="AA96" s="37"/>
      <c r="AB96" s="37"/>
      <c r="AC96" s="37"/>
      <c r="AD96" s="37"/>
      <c r="AE96" s="37"/>
    </row>
    <row r="97" spans="1:65" s="2" customFormat="1" ht="6.9" customHeight="1">
      <c r="A97" s="37"/>
      <c r="B97" s="38"/>
      <c r="C97" s="39"/>
      <c r="D97" s="39"/>
      <c r="E97" s="39"/>
      <c r="F97" s="39"/>
      <c r="G97" s="39"/>
      <c r="H97" s="39"/>
      <c r="I97" s="39"/>
      <c r="J97" s="39"/>
      <c r="K97" s="39"/>
      <c r="L97" s="116"/>
      <c r="S97" s="37"/>
      <c r="T97" s="37"/>
      <c r="U97" s="37"/>
      <c r="V97" s="37"/>
      <c r="W97" s="37"/>
      <c r="X97" s="37"/>
      <c r="Y97" s="37"/>
      <c r="Z97" s="37"/>
      <c r="AA97" s="37"/>
      <c r="AB97" s="37"/>
      <c r="AC97" s="37"/>
      <c r="AD97" s="37"/>
      <c r="AE97" s="37"/>
    </row>
    <row r="98" spans="1:65" s="2" customFormat="1" ht="12" customHeight="1">
      <c r="A98" s="37"/>
      <c r="B98" s="38"/>
      <c r="C98" s="32" t="s">
        <v>21</v>
      </c>
      <c r="D98" s="39"/>
      <c r="E98" s="39"/>
      <c r="F98" s="30" t="str">
        <f>F16</f>
        <v>Olomouc, Hněvotínská</v>
      </c>
      <c r="G98" s="39"/>
      <c r="H98" s="39"/>
      <c r="I98" s="32" t="s">
        <v>23</v>
      </c>
      <c r="J98" s="62" t="str">
        <f>IF(J16="","",J16)</f>
        <v>8. 12. 2022</v>
      </c>
      <c r="K98" s="39"/>
      <c r="L98" s="116"/>
      <c r="S98" s="37"/>
      <c r="T98" s="37"/>
      <c r="U98" s="37"/>
      <c r="V98" s="37"/>
      <c r="W98" s="37"/>
      <c r="X98" s="37"/>
      <c r="Y98" s="37"/>
      <c r="Z98" s="37"/>
      <c r="AA98" s="37"/>
      <c r="AB98" s="37"/>
      <c r="AC98" s="37"/>
      <c r="AD98" s="37"/>
      <c r="AE98" s="37"/>
    </row>
    <row r="99" spans="1:65" s="2" customFormat="1" ht="6.9" customHeight="1">
      <c r="A99" s="37"/>
      <c r="B99" s="38"/>
      <c r="C99" s="39"/>
      <c r="D99" s="39"/>
      <c r="E99" s="39"/>
      <c r="F99" s="39"/>
      <c r="G99" s="39"/>
      <c r="H99" s="39"/>
      <c r="I99" s="39"/>
      <c r="J99" s="39"/>
      <c r="K99" s="39"/>
      <c r="L99" s="116"/>
      <c r="S99" s="37"/>
      <c r="T99" s="37"/>
      <c r="U99" s="37"/>
      <c r="V99" s="37"/>
      <c r="W99" s="37"/>
      <c r="X99" s="37"/>
      <c r="Y99" s="37"/>
      <c r="Z99" s="37"/>
      <c r="AA99" s="37"/>
      <c r="AB99" s="37"/>
      <c r="AC99" s="37"/>
      <c r="AD99" s="37"/>
      <c r="AE99" s="37"/>
    </row>
    <row r="100" spans="1:65" s="2" customFormat="1" ht="25.65" customHeight="1">
      <c r="A100" s="37"/>
      <c r="B100" s="38"/>
      <c r="C100" s="32" t="s">
        <v>25</v>
      </c>
      <c r="D100" s="39"/>
      <c r="E100" s="39"/>
      <c r="F100" s="30" t="str">
        <f>E19</f>
        <v>Univerzita Palackého v Olomouci</v>
      </c>
      <c r="G100" s="39"/>
      <c r="H100" s="39"/>
      <c r="I100" s="32" t="s">
        <v>33</v>
      </c>
      <c r="J100" s="35" t="str">
        <f>E25</f>
        <v>Ateliér Velehradský s.r.o.</v>
      </c>
      <c r="K100" s="39"/>
      <c r="L100" s="116"/>
      <c r="S100" s="37"/>
      <c r="T100" s="37"/>
      <c r="U100" s="37"/>
      <c r="V100" s="37"/>
      <c r="W100" s="37"/>
      <c r="X100" s="37"/>
      <c r="Y100" s="37"/>
      <c r="Z100" s="37"/>
      <c r="AA100" s="37"/>
      <c r="AB100" s="37"/>
      <c r="AC100" s="37"/>
      <c r="AD100" s="37"/>
      <c r="AE100" s="37"/>
    </row>
    <row r="101" spans="1:65" s="2" customFormat="1" ht="25.65" customHeight="1">
      <c r="A101" s="37"/>
      <c r="B101" s="38"/>
      <c r="C101" s="32" t="s">
        <v>31</v>
      </c>
      <c r="D101" s="39"/>
      <c r="E101" s="39"/>
      <c r="F101" s="30" t="str">
        <f>IF(E22="","",E22)</f>
        <v>Vyplň údaj</v>
      </c>
      <c r="G101" s="39"/>
      <c r="H101" s="39"/>
      <c r="I101" s="32" t="s">
        <v>38</v>
      </c>
      <c r="J101" s="35" t="str">
        <f>E28</f>
        <v>Ateliér Velehradský s.r.o.</v>
      </c>
      <c r="K101" s="39"/>
      <c r="L101" s="116"/>
      <c r="S101" s="37"/>
      <c r="T101" s="37"/>
      <c r="U101" s="37"/>
      <c r="V101" s="37"/>
      <c r="W101" s="37"/>
      <c r="X101" s="37"/>
      <c r="Y101" s="37"/>
      <c r="Z101" s="37"/>
      <c r="AA101" s="37"/>
      <c r="AB101" s="37"/>
      <c r="AC101" s="37"/>
      <c r="AD101" s="37"/>
      <c r="AE101" s="37"/>
    </row>
    <row r="102" spans="1:65" s="2" customFormat="1" ht="10.35" customHeight="1">
      <c r="A102" s="37"/>
      <c r="B102" s="38"/>
      <c r="C102" s="39"/>
      <c r="D102" s="39"/>
      <c r="E102" s="39"/>
      <c r="F102" s="39"/>
      <c r="G102" s="39"/>
      <c r="H102" s="39"/>
      <c r="I102" s="39"/>
      <c r="J102" s="39"/>
      <c r="K102" s="39"/>
      <c r="L102" s="116"/>
      <c r="S102" s="37"/>
      <c r="T102" s="37"/>
      <c r="U102" s="37"/>
      <c r="V102" s="37"/>
      <c r="W102" s="37"/>
      <c r="X102" s="37"/>
      <c r="Y102" s="37"/>
      <c r="Z102" s="37"/>
      <c r="AA102" s="37"/>
      <c r="AB102" s="37"/>
      <c r="AC102" s="37"/>
      <c r="AD102" s="37"/>
      <c r="AE102" s="37"/>
    </row>
    <row r="103" spans="1:65" s="10" customFormat="1" ht="29.25" customHeight="1">
      <c r="A103" s="149"/>
      <c r="B103" s="150"/>
      <c r="C103" s="151" t="s">
        <v>335</v>
      </c>
      <c r="D103" s="152" t="s">
        <v>60</v>
      </c>
      <c r="E103" s="152" t="s">
        <v>56</v>
      </c>
      <c r="F103" s="152" t="s">
        <v>57</v>
      </c>
      <c r="G103" s="152" t="s">
        <v>336</v>
      </c>
      <c r="H103" s="152" t="s">
        <v>337</v>
      </c>
      <c r="I103" s="152" t="s">
        <v>338</v>
      </c>
      <c r="J103" s="152" t="s">
        <v>325</v>
      </c>
      <c r="K103" s="153" t="s">
        <v>339</v>
      </c>
      <c r="L103" s="154"/>
      <c r="M103" s="71" t="s">
        <v>19</v>
      </c>
      <c r="N103" s="72" t="s">
        <v>45</v>
      </c>
      <c r="O103" s="72" t="s">
        <v>340</v>
      </c>
      <c r="P103" s="72" t="s">
        <v>341</v>
      </c>
      <c r="Q103" s="72" t="s">
        <v>342</v>
      </c>
      <c r="R103" s="72" t="s">
        <v>343</v>
      </c>
      <c r="S103" s="72" t="s">
        <v>344</v>
      </c>
      <c r="T103" s="73" t="s">
        <v>345</v>
      </c>
      <c r="U103" s="149"/>
      <c r="V103" s="149"/>
      <c r="W103" s="149"/>
      <c r="X103" s="149"/>
      <c r="Y103" s="149"/>
      <c r="Z103" s="149"/>
      <c r="AA103" s="149"/>
      <c r="AB103" s="149"/>
      <c r="AC103" s="149"/>
      <c r="AD103" s="149"/>
      <c r="AE103" s="149"/>
    </row>
    <row r="104" spans="1:65" s="2" customFormat="1" ht="22.8" customHeight="1">
      <c r="A104" s="37"/>
      <c r="B104" s="38"/>
      <c r="C104" s="78" t="s">
        <v>346</v>
      </c>
      <c r="D104" s="39"/>
      <c r="E104" s="39"/>
      <c r="F104" s="39"/>
      <c r="G104" s="39"/>
      <c r="H104" s="39"/>
      <c r="I104" s="39"/>
      <c r="J104" s="155">
        <f>BK104</f>
        <v>0</v>
      </c>
      <c r="K104" s="39"/>
      <c r="L104" s="42"/>
      <c r="M104" s="74"/>
      <c r="N104" s="156"/>
      <c r="O104" s="75"/>
      <c r="P104" s="157">
        <f>P105+P110+P163+P193+P199+P203+P206+P237+P250</f>
        <v>0</v>
      </c>
      <c r="Q104" s="75"/>
      <c r="R104" s="157">
        <f>R105+R110+R163+R193+R199+R203+R206+R237+R250</f>
        <v>0</v>
      </c>
      <c r="S104" s="75"/>
      <c r="T104" s="158">
        <f>T105+T110+T163+T193+T199+T203+T206+T237+T250</f>
        <v>0</v>
      </c>
      <c r="U104" s="37"/>
      <c r="V104" s="37"/>
      <c r="W104" s="37"/>
      <c r="X104" s="37"/>
      <c r="Y104" s="37"/>
      <c r="Z104" s="37"/>
      <c r="AA104" s="37"/>
      <c r="AB104" s="37"/>
      <c r="AC104" s="37"/>
      <c r="AD104" s="37"/>
      <c r="AE104" s="37"/>
      <c r="AT104" s="20" t="s">
        <v>74</v>
      </c>
      <c r="AU104" s="20" t="s">
        <v>326</v>
      </c>
      <c r="BK104" s="159">
        <f>BK105+BK110+BK163+BK193+BK199+BK203+BK206+BK237+BK250</f>
        <v>0</v>
      </c>
    </row>
    <row r="105" spans="1:65" s="11" customFormat="1" ht="25.95" customHeight="1">
      <c r="B105" s="160"/>
      <c r="C105" s="161"/>
      <c r="D105" s="162" t="s">
        <v>74</v>
      </c>
      <c r="E105" s="163" t="s">
        <v>6767</v>
      </c>
      <c r="F105" s="163" t="s">
        <v>8889</v>
      </c>
      <c r="G105" s="161"/>
      <c r="H105" s="161"/>
      <c r="I105" s="164"/>
      <c r="J105" s="165">
        <f>BK105</f>
        <v>0</v>
      </c>
      <c r="K105" s="161"/>
      <c r="L105" s="166"/>
      <c r="M105" s="167"/>
      <c r="N105" s="168"/>
      <c r="O105" s="168"/>
      <c r="P105" s="169">
        <f>SUM(P106:P109)</f>
        <v>0</v>
      </c>
      <c r="Q105" s="168"/>
      <c r="R105" s="169">
        <f>SUM(R106:R109)</f>
        <v>0</v>
      </c>
      <c r="S105" s="168"/>
      <c r="T105" s="170">
        <f>SUM(T106:T109)</f>
        <v>0</v>
      </c>
      <c r="AR105" s="171" t="s">
        <v>83</v>
      </c>
      <c r="AT105" s="172" t="s">
        <v>74</v>
      </c>
      <c r="AU105" s="172" t="s">
        <v>75</v>
      </c>
      <c r="AY105" s="171" t="s">
        <v>349</v>
      </c>
      <c r="BK105" s="173">
        <f>SUM(BK106:BK109)</f>
        <v>0</v>
      </c>
    </row>
    <row r="106" spans="1:65" s="2" customFormat="1" ht="24.15" customHeight="1">
      <c r="A106" s="37"/>
      <c r="B106" s="38"/>
      <c r="C106" s="174" t="s">
        <v>83</v>
      </c>
      <c r="D106" s="174" t="s">
        <v>350</v>
      </c>
      <c r="E106" s="175" t="s">
        <v>8890</v>
      </c>
      <c r="F106" s="176" t="s">
        <v>8891</v>
      </c>
      <c r="G106" s="177" t="s">
        <v>1037</v>
      </c>
      <c r="H106" s="178">
        <v>1</v>
      </c>
      <c r="I106" s="179"/>
      <c r="J106" s="180">
        <f>ROUND(I106*H106,2)</f>
        <v>0</v>
      </c>
      <c r="K106" s="176" t="s">
        <v>933</v>
      </c>
      <c r="L106" s="42"/>
      <c r="M106" s="181" t="s">
        <v>19</v>
      </c>
      <c r="N106" s="182"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187</v>
      </c>
      <c r="AT106" s="185" t="s">
        <v>350</v>
      </c>
      <c r="AU106" s="185" t="s">
        <v>83</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187</v>
      </c>
      <c r="BM106" s="185" t="s">
        <v>85</v>
      </c>
    </row>
    <row r="107" spans="1:65" s="2" customFormat="1" ht="24.15" customHeight="1">
      <c r="A107" s="37"/>
      <c r="B107" s="38"/>
      <c r="C107" s="174" t="s">
        <v>85</v>
      </c>
      <c r="D107" s="174" t="s">
        <v>350</v>
      </c>
      <c r="E107" s="175" t="s">
        <v>8892</v>
      </c>
      <c r="F107" s="176" t="s">
        <v>8893</v>
      </c>
      <c r="G107" s="177" t="s">
        <v>1037</v>
      </c>
      <c r="H107" s="178">
        <v>1</v>
      </c>
      <c r="I107" s="179"/>
      <c r="J107" s="180">
        <f>ROUND(I107*H107,2)</f>
        <v>0</v>
      </c>
      <c r="K107" s="176" t="s">
        <v>933</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187</v>
      </c>
      <c r="AT107" s="185" t="s">
        <v>350</v>
      </c>
      <c r="AU107" s="185" t="s">
        <v>83</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187</v>
      </c>
      <c r="BM107" s="185" t="s">
        <v>187</v>
      </c>
    </row>
    <row r="108" spans="1:65" s="2" customFormat="1" ht="33" customHeight="1">
      <c r="A108" s="37"/>
      <c r="B108" s="38"/>
      <c r="C108" s="174" t="s">
        <v>129</v>
      </c>
      <c r="D108" s="174" t="s">
        <v>350</v>
      </c>
      <c r="E108" s="175" t="s">
        <v>8894</v>
      </c>
      <c r="F108" s="176" t="s">
        <v>8895</v>
      </c>
      <c r="G108" s="177" t="s">
        <v>1037</v>
      </c>
      <c r="H108" s="178">
        <v>1</v>
      </c>
      <c r="I108" s="179"/>
      <c r="J108" s="180">
        <f>ROUND(I108*H108,2)</f>
        <v>0</v>
      </c>
      <c r="K108" s="176" t="s">
        <v>933</v>
      </c>
      <c r="L108" s="42"/>
      <c r="M108" s="181" t="s">
        <v>19</v>
      </c>
      <c r="N108" s="182"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187</v>
      </c>
      <c r="AT108" s="185" t="s">
        <v>350</v>
      </c>
      <c r="AU108" s="185" t="s">
        <v>83</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187</v>
      </c>
      <c r="BM108" s="185" t="s">
        <v>367</v>
      </c>
    </row>
    <row r="109" spans="1:65" s="2" customFormat="1" ht="24.15" customHeight="1">
      <c r="A109" s="37"/>
      <c r="B109" s="38"/>
      <c r="C109" s="174" t="s">
        <v>187</v>
      </c>
      <c r="D109" s="174" t="s">
        <v>350</v>
      </c>
      <c r="E109" s="175" t="s">
        <v>8896</v>
      </c>
      <c r="F109" s="176" t="s">
        <v>8897</v>
      </c>
      <c r="G109" s="177" t="s">
        <v>1037</v>
      </c>
      <c r="H109" s="178">
        <v>1</v>
      </c>
      <c r="I109" s="179"/>
      <c r="J109" s="180">
        <f>ROUND(I109*H109,2)</f>
        <v>0</v>
      </c>
      <c r="K109" s="176" t="s">
        <v>933</v>
      </c>
      <c r="L109" s="42"/>
      <c r="M109" s="181" t="s">
        <v>19</v>
      </c>
      <c r="N109" s="182"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187</v>
      </c>
      <c r="AT109" s="185" t="s">
        <v>350</v>
      </c>
      <c r="AU109" s="185" t="s">
        <v>83</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187</v>
      </c>
      <c r="BM109" s="185" t="s">
        <v>373</v>
      </c>
    </row>
    <row r="110" spans="1:65" s="11" customFormat="1" ht="25.95" customHeight="1">
      <c r="B110" s="160"/>
      <c r="C110" s="161"/>
      <c r="D110" s="162" t="s">
        <v>74</v>
      </c>
      <c r="E110" s="163" t="s">
        <v>8232</v>
      </c>
      <c r="F110" s="163" t="s">
        <v>8898</v>
      </c>
      <c r="G110" s="161"/>
      <c r="H110" s="161"/>
      <c r="I110" s="164"/>
      <c r="J110" s="165">
        <f>BK110</f>
        <v>0</v>
      </c>
      <c r="K110" s="161"/>
      <c r="L110" s="166"/>
      <c r="M110" s="167"/>
      <c r="N110" s="168"/>
      <c r="O110" s="168"/>
      <c r="P110" s="169">
        <f>P111+P125+P137+P150</f>
        <v>0</v>
      </c>
      <c r="Q110" s="168"/>
      <c r="R110" s="169">
        <f>R111+R125+R137+R150</f>
        <v>0</v>
      </c>
      <c r="S110" s="168"/>
      <c r="T110" s="170">
        <f>T111+T125+T137+T150</f>
        <v>0</v>
      </c>
      <c r="AR110" s="171" t="s">
        <v>83</v>
      </c>
      <c r="AT110" s="172" t="s">
        <v>74</v>
      </c>
      <c r="AU110" s="172" t="s">
        <v>75</v>
      </c>
      <c r="AY110" s="171" t="s">
        <v>349</v>
      </c>
      <c r="BK110" s="173">
        <f>BK111+BK125+BK137+BK150</f>
        <v>0</v>
      </c>
    </row>
    <row r="111" spans="1:65" s="11" customFormat="1" ht="22.8" customHeight="1">
      <c r="B111" s="160"/>
      <c r="C111" s="161"/>
      <c r="D111" s="162" t="s">
        <v>74</v>
      </c>
      <c r="E111" s="249" t="s">
        <v>7933</v>
      </c>
      <c r="F111" s="249" t="s">
        <v>7934</v>
      </c>
      <c r="G111" s="161"/>
      <c r="H111" s="161"/>
      <c r="I111" s="164"/>
      <c r="J111" s="250">
        <f>BK111</f>
        <v>0</v>
      </c>
      <c r="K111" s="161"/>
      <c r="L111" s="166"/>
      <c r="M111" s="167"/>
      <c r="N111" s="168"/>
      <c r="O111" s="168"/>
      <c r="P111" s="169">
        <f>SUM(P112:P124)</f>
        <v>0</v>
      </c>
      <c r="Q111" s="168"/>
      <c r="R111" s="169">
        <f>SUM(R112:R124)</f>
        <v>0</v>
      </c>
      <c r="S111" s="168"/>
      <c r="T111" s="170">
        <f>SUM(T112:T124)</f>
        <v>0</v>
      </c>
      <c r="AR111" s="171" t="s">
        <v>83</v>
      </c>
      <c r="AT111" s="172" t="s">
        <v>74</v>
      </c>
      <c r="AU111" s="172" t="s">
        <v>83</v>
      </c>
      <c r="AY111" s="171" t="s">
        <v>349</v>
      </c>
      <c r="BK111" s="173">
        <f>SUM(BK112:BK124)</f>
        <v>0</v>
      </c>
    </row>
    <row r="112" spans="1:65" s="2" customFormat="1" ht="21.75" customHeight="1">
      <c r="A112" s="37"/>
      <c r="B112" s="38"/>
      <c r="C112" s="174" t="s">
        <v>376</v>
      </c>
      <c r="D112" s="174" t="s">
        <v>350</v>
      </c>
      <c r="E112" s="175" t="s">
        <v>8899</v>
      </c>
      <c r="F112" s="176" t="s">
        <v>8900</v>
      </c>
      <c r="G112" s="177" t="s">
        <v>987</v>
      </c>
      <c r="H112" s="178">
        <v>2</v>
      </c>
      <c r="I112" s="179"/>
      <c r="J112" s="180">
        <f t="shared" ref="J112:J124" si="0">ROUND(I112*H112,2)</f>
        <v>0</v>
      </c>
      <c r="K112" s="176" t="s">
        <v>933</v>
      </c>
      <c r="L112" s="42"/>
      <c r="M112" s="181" t="s">
        <v>19</v>
      </c>
      <c r="N112" s="182" t="s">
        <v>46</v>
      </c>
      <c r="O112" s="67"/>
      <c r="P112" s="183">
        <f t="shared" ref="P112:P124" si="1">O112*H112</f>
        <v>0</v>
      </c>
      <c r="Q112" s="183">
        <v>0</v>
      </c>
      <c r="R112" s="183">
        <f t="shared" ref="R112:R124" si="2">Q112*H112</f>
        <v>0</v>
      </c>
      <c r="S112" s="183">
        <v>0</v>
      </c>
      <c r="T112" s="184">
        <f t="shared" ref="T112:T124" si="3">S112*H112</f>
        <v>0</v>
      </c>
      <c r="U112" s="37"/>
      <c r="V112" s="37"/>
      <c r="W112" s="37"/>
      <c r="X112" s="37"/>
      <c r="Y112" s="37"/>
      <c r="Z112" s="37"/>
      <c r="AA112" s="37"/>
      <c r="AB112" s="37"/>
      <c r="AC112" s="37"/>
      <c r="AD112" s="37"/>
      <c r="AE112" s="37"/>
      <c r="AR112" s="185" t="s">
        <v>187</v>
      </c>
      <c r="AT112" s="185" t="s">
        <v>350</v>
      </c>
      <c r="AU112" s="185" t="s">
        <v>85</v>
      </c>
      <c r="AY112" s="20" t="s">
        <v>349</v>
      </c>
      <c r="BE112" s="186">
        <f t="shared" ref="BE112:BE124" si="4">IF(N112="základní",J112,0)</f>
        <v>0</v>
      </c>
      <c r="BF112" s="186">
        <f t="shared" ref="BF112:BF124" si="5">IF(N112="snížená",J112,0)</f>
        <v>0</v>
      </c>
      <c r="BG112" s="186">
        <f t="shared" ref="BG112:BG124" si="6">IF(N112="zákl. přenesená",J112,0)</f>
        <v>0</v>
      </c>
      <c r="BH112" s="186">
        <f t="shared" ref="BH112:BH124" si="7">IF(N112="sníž. přenesená",J112,0)</f>
        <v>0</v>
      </c>
      <c r="BI112" s="186">
        <f t="shared" ref="BI112:BI124" si="8">IF(N112="nulová",J112,0)</f>
        <v>0</v>
      </c>
      <c r="BJ112" s="20" t="s">
        <v>83</v>
      </c>
      <c r="BK112" s="186">
        <f t="shared" ref="BK112:BK124" si="9">ROUND(I112*H112,2)</f>
        <v>0</v>
      </c>
      <c r="BL112" s="20" t="s">
        <v>187</v>
      </c>
      <c r="BM112" s="185" t="s">
        <v>379</v>
      </c>
    </row>
    <row r="113" spans="1:65" s="2" customFormat="1" ht="16.5" customHeight="1">
      <c r="A113" s="37"/>
      <c r="B113" s="38"/>
      <c r="C113" s="174" t="s">
        <v>367</v>
      </c>
      <c r="D113" s="174" t="s">
        <v>350</v>
      </c>
      <c r="E113" s="175" t="s">
        <v>8901</v>
      </c>
      <c r="F113" s="176" t="s">
        <v>8902</v>
      </c>
      <c r="G113" s="177" t="s">
        <v>987</v>
      </c>
      <c r="H113" s="178">
        <v>2</v>
      </c>
      <c r="I113" s="179"/>
      <c r="J113" s="180">
        <f t="shared" si="0"/>
        <v>0</v>
      </c>
      <c r="K113" s="176" t="s">
        <v>933</v>
      </c>
      <c r="L113" s="42"/>
      <c r="M113" s="181" t="s">
        <v>19</v>
      </c>
      <c r="N113" s="182" t="s">
        <v>46</v>
      </c>
      <c r="O113" s="67"/>
      <c r="P113" s="183">
        <f t="shared" si="1"/>
        <v>0</v>
      </c>
      <c r="Q113" s="183">
        <v>0</v>
      </c>
      <c r="R113" s="183">
        <f t="shared" si="2"/>
        <v>0</v>
      </c>
      <c r="S113" s="183">
        <v>0</v>
      </c>
      <c r="T113" s="184">
        <f t="shared" si="3"/>
        <v>0</v>
      </c>
      <c r="U113" s="37"/>
      <c r="V113" s="37"/>
      <c r="W113" s="37"/>
      <c r="X113" s="37"/>
      <c r="Y113" s="37"/>
      <c r="Z113" s="37"/>
      <c r="AA113" s="37"/>
      <c r="AB113" s="37"/>
      <c r="AC113" s="37"/>
      <c r="AD113" s="37"/>
      <c r="AE113" s="37"/>
      <c r="AR113" s="185" t="s">
        <v>187</v>
      </c>
      <c r="AT113" s="185" t="s">
        <v>350</v>
      </c>
      <c r="AU113" s="185" t="s">
        <v>85</v>
      </c>
      <c r="AY113" s="20" t="s">
        <v>349</v>
      </c>
      <c r="BE113" s="186">
        <f t="shared" si="4"/>
        <v>0</v>
      </c>
      <c r="BF113" s="186">
        <f t="shared" si="5"/>
        <v>0</v>
      </c>
      <c r="BG113" s="186">
        <f t="shared" si="6"/>
        <v>0</v>
      </c>
      <c r="BH113" s="186">
        <f t="shared" si="7"/>
        <v>0</v>
      </c>
      <c r="BI113" s="186">
        <f t="shared" si="8"/>
        <v>0</v>
      </c>
      <c r="BJ113" s="20" t="s">
        <v>83</v>
      </c>
      <c r="BK113" s="186">
        <f t="shared" si="9"/>
        <v>0</v>
      </c>
      <c r="BL113" s="20" t="s">
        <v>187</v>
      </c>
      <c r="BM113" s="185" t="s">
        <v>383</v>
      </c>
    </row>
    <row r="114" spans="1:65" s="2" customFormat="1" ht="16.5" customHeight="1">
      <c r="A114" s="37"/>
      <c r="B114" s="38"/>
      <c r="C114" s="174" t="s">
        <v>387</v>
      </c>
      <c r="D114" s="174" t="s">
        <v>350</v>
      </c>
      <c r="E114" s="175" t="s">
        <v>8903</v>
      </c>
      <c r="F114" s="176" t="s">
        <v>8904</v>
      </c>
      <c r="G114" s="177" t="s">
        <v>987</v>
      </c>
      <c r="H114" s="178">
        <v>5</v>
      </c>
      <c r="I114" s="179"/>
      <c r="J114" s="180">
        <f t="shared" si="0"/>
        <v>0</v>
      </c>
      <c r="K114" s="176" t="s">
        <v>933</v>
      </c>
      <c r="L114" s="42"/>
      <c r="M114" s="181" t="s">
        <v>19</v>
      </c>
      <c r="N114" s="182" t="s">
        <v>46</v>
      </c>
      <c r="O114" s="67"/>
      <c r="P114" s="183">
        <f t="shared" si="1"/>
        <v>0</v>
      </c>
      <c r="Q114" s="183">
        <v>0</v>
      </c>
      <c r="R114" s="183">
        <f t="shared" si="2"/>
        <v>0</v>
      </c>
      <c r="S114" s="183">
        <v>0</v>
      </c>
      <c r="T114" s="184">
        <f t="shared" si="3"/>
        <v>0</v>
      </c>
      <c r="U114" s="37"/>
      <c r="V114" s="37"/>
      <c r="W114" s="37"/>
      <c r="X114" s="37"/>
      <c r="Y114" s="37"/>
      <c r="Z114" s="37"/>
      <c r="AA114" s="37"/>
      <c r="AB114" s="37"/>
      <c r="AC114" s="37"/>
      <c r="AD114" s="37"/>
      <c r="AE114" s="37"/>
      <c r="AR114" s="185" t="s">
        <v>187</v>
      </c>
      <c r="AT114" s="185" t="s">
        <v>350</v>
      </c>
      <c r="AU114" s="185" t="s">
        <v>85</v>
      </c>
      <c r="AY114" s="20" t="s">
        <v>349</v>
      </c>
      <c r="BE114" s="186">
        <f t="shared" si="4"/>
        <v>0</v>
      </c>
      <c r="BF114" s="186">
        <f t="shared" si="5"/>
        <v>0</v>
      </c>
      <c r="BG114" s="186">
        <f t="shared" si="6"/>
        <v>0</v>
      </c>
      <c r="BH114" s="186">
        <f t="shared" si="7"/>
        <v>0</v>
      </c>
      <c r="BI114" s="186">
        <f t="shared" si="8"/>
        <v>0</v>
      </c>
      <c r="BJ114" s="20" t="s">
        <v>83</v>
      </c>
      <c r="BK114" s="186">
        <f t="shared" si="9"/>
        <v>0</v>
      </c>
      <c r="BL114" s="20" t="s">
        <v>187</v>
      </c>
      <c r="BM114" s="185" t="s">
        <v>390</v>
      </c>
    </row>
    <row r="115" spans="1:65" s="2" customFormat="1" ht="16.5" customHeight="1">
      <c r="A115" s="37"/>
      <c r="B115" s="38"/>
      <c r="C115" s="174" t="s">
        <v>373</v>
      </c>
      <c r="D115" s="174" t="s">
        <v>350</v>
      </c>
      <c r="E115" s="175" t="s">
        <v>8905</v>
      </c>
      <c r="F115" s="176" t="s">
        <v>8906</v>
      </c>
      <c r="G115" s="177" t="s">
        <v>987</v>
      </c>
      <c r="H115" s="178">
        <v>1</v>
      </c>
      <c r="I115" s="179"/>
      <c r="J115" s="180">
        <f t="shared" si="0"/>
        <v>0</v>
      </c>
      <c r="K115" s="176" t="s">
        <v>933</v>
      </c>
      <c r="L115" s="42"/>
      <c r="M115" s="181" t="s">
        <v>19</v>
      </c>
      <c r="N115" s="182" t="s">
        <v>46</v>
      </c>
      <c r="O115" s="67"/>
      <c r="P115" s="183">
        <f t="shared" si="1"/>
        <v>0</v>
      </c>
      <c r="Q115" s="183">
        <v>0</v>
      </c>
      <c r="R115" s="183">
        <f t="shared" si="2"/>
        <v>0</v>
      </c>
      <c r="S115" s="183">
        <v>0</v>
      </c>
      <c r="T115" s="184">
        <f t="shared" si="3"/>
        <v>0</v>
      </c>
      <c r="U115" s="37"/>
      <c r="V115" s="37"/>
      <c r="W115" s="37"/>
      <c r="X115" s="37"/>
      <c r="Y115" s="37"/>
      <c r="Z115" s="37"/>
      <c r="AA115" s="37"/>
      <c r="AB115" s="37"/>
      <c r="AC115" s="37"/>
      <c r="AD115" s="37"/>
      <c r="AE115" s="37"/>
      <c r="AR115" s="185" t="s">
        <v>187</v>
      </c>
      <c r="AT115" s="185" t="s">
        <v>350</v>
      </c>
      <c r="AU115" s="185" t="s">
        <v>85</v>
      </c>
      <c r="AY115" s="20" t="s">
        <v>349</v>
      </c>
      <c r="BE115" s="186">
        <f t="shared" si="4"/>
        <v>0</v>
      </c>
      <c r="BF115" s="186">
        <f t="shared" si="5"/>
        <v>0</v>
      </c>
      <c r="BG115" s="186">
        <f t="shared" si="6"/>
        <v>0</v>
      </c>
      <c r="BH115" s="186">
        <f t="shared" si="7"/>
        <v>0</v>
      </c>
      <c r="BI115" s="186">
        <f t="shared" si="8"/>
        <v>0</v>
      </c>
      <c r="BJ115" s="20" t="s">
        <v>83</v>
      </c>
      <c r="BK115" s="186">
        <f t="shared" si="9"/>
        <v>0</v>
      </c>
      <c r="BL115" s="20" t="s">
        <v>187</v>
      </c>
      <c r="BM115" s="185" t="s">
        <v>396</v>
      </c>
    </row>
    <row r="116" spans="1:65" s="2" customFormat="1" ht="16.5" customHeight="1">
      <c r="A116" s="37"/>
      <c r="B116" s="38"/>
      <c r="C116" s="174" t="s">
        <v>400</v>
      </c>
      <c r="D116" s="174" t="s">
        <v>350</v>
      </c>
      <c r="E116" s="175" t="s">
        <v>8907</v>
      </c>
      <c r="F116" s="176" t="s">
        <v>8908</v>
      </c>
      <c r="G116" s="177" t="s">
        <v>987</v>
      </c>
      <c r="H116" s="178">
        <v>4</v>
      </c>
      <c r="I116" s="179"/>
      <c r="J116" s="180">
        <f t="shared" si="0"/>
        <v>0</v>
      </c>
      <c r="K116" s="176" t="s">
        <v>933</v>
      </c>
      <c r="L116" s="42"/>
      <c r="M116" s="181" t="s">
        <v>19</v>
      </c>
      <c r="N116" s="182" t="s">
        <v>46</v>
      </c>
      <c r="O116" s="67"/>
      <c r="P116" s="183">
        <f t="shared" si="1"/>
        <v>0</v>
      </c>
      <c r="Q116" s="183">
        <v>0</v>
      </c>
      <c r="R116" s="183">
        <f t="shared" si="2"/>
        <v>0</v>
      </c>
      <c r="S116" s="183">
        <v>0</v>
      </c>
      <c r="T116" s="184">
        <f t="shared" si="3"/>
        <v>0</v>
      </c>
      <c r="U116" s="37"/>
      <c r="V116" s="37"/>
      <c r="W116" s="37"/>
      <c r="X116" s="37"/>
      <c r="Y116" s="37"/>
      <c r="Z116" s="37"/>
      <c r="AA116" s="37"/>
      <c r="AB116" s="37"/>
      <c r="AC116" s="37"/>
      <c r="AD116" s="37"/>
      <c r="AE116" s="37"/>
      <c r="AR116" s="185" t="s">
        <v>187</v>
      </c>
      <c r="AT116" s="185" t="s">
        <v>350</v>
      </c>
      <c r="AU116" s="185" t="s">
        <v>85</v>
      </c>
      <c r="AY116" s="20" t="s">
        <v>349</v>
      </c>
      <c r="BE116" s="186">
        <f t="shared" si="4"/>
        <v>0</v>
      </c>
      <c r="BF116" s="186">
        <f t="shared" si="5"/>
        <v>0</v>
      </c>
      <c r="BG116" s="186">
        <f t="shared" si="6"/>
        <v>0</v>
      </c>
      <c r="BH116" s="186">
        <f t="shared" si="7"/>
        <v>0</v>
      </c>
      <c r="BI116" s="186">
        <f t="shared" si="8"/>
        <v>0</v>
      </c>
      <c r="BJ116" s="20" t="s">
        <v>83</v>
      </c>
      <c r="BK116" s="186">
        <f t="shared" si="9"/>
        <v>0</v>
      </c>
      <c r="BL116" s="20" t="s">
        <v>187</v>
      </c>
      <c r="BM116" s="185" t="s">
        <v>404</v>
      </c>
    </row>
    <row r="117" spans="1:65" s="2" customFormat="1" ht="16.5" customHeight="1">
      <c r="A117" s="37"/>
      <c r="B117" s="38"/>
      <c r="C117" s="174" t="s">
        <v>379</v>
      </c>
      <c r="D117" s="174" t="s">
        <v>350</v>
      </c>
      <c r="E117" s="175" t="s">
        <v>8909</v>
      </c>
      <c r="F117" s="176" t="s">
        <v>8910</v>
      </c>
      <c r="G117" s="177" t="s">
        <v>987</v>
      </c>
      <c r="H117" s="178">
        <v>3</v>
      </c>
      <c r="I117" s="179"/>
      <c r="J117" s="180">
        <f t="shared" si="0"/>
        <v>0</v>
      </c>
      <c r="K117" s="176" t="s">
        <v>933</v>
      </c>
      <c r="L117" s="42"/>
      <c r="M117" s="181" t="s">
        <v>19</v>
      </c>
      <c r="N117" s="182" t="s">
        <v>46</v>
      </c>
      <c r="O117" s="67"/>
      <c r="P117" s="183">
        <f t="shared" si="1"/>
        <v>0</v>
      </c>
      <c r="Q117" s="183">
        <v>0</v>
      </c>
      <c r="R117" s="183">
        <f t="shared" si="2"/>
        <v>0</v>
      </c>
      <c r="S117" s="183">
        <v>0</v>
      </c>
      <c r="T117" s="184">
        <f t="shared" si="3"/>
        <v>0</v>
      </c>
      <c r="U117" s="37"/>
      <c r="V117" s="37"/>
      <c r="W117" s="37"/>
      <c r="X117" s="37"/>
      <c r="Y117" s="37"/>
      <c r="Z117" s="37"/>
      <c r="AA117" s="37"/>
      <c r="AB117" s="37"/>
      <c r="AC117" s="37"/>
      <c r="AD117" s="37"/>
      <c r="AE117" s="37"/>
      <c r="AR117" s="185" t="s">
        <v>187</v>
      </c>
      <c r="AT117" s="185" t="s">
        <v>350</v>
      </c>
      <c r="AU117" s="185" t="s">
        <v>85</v>
      </c>
      <c r="AY117" s="20" t="s">
        <v>349</v>
      </c>
      <c r="BE117" s="186">
        <f t="shared" si="4"/>
        <v>0</v>
      </c>
      <c r="BF117" s="186">
        <f t="shared" si="5"/>
        <v>0</v>
      </c>
      <c r="BG117" s="186">
        <f t="shared" si="6"/>
        <v>0</v>
      </c>
      <c r="BH117" s="186">
        <f t="shared" si="7"/>
        <v>0</v>
      </c>
      <c r="BI117" s="186">
        <f t="shared" si="8"/>
        <v>0</v>
      </c>
      <c r="BJ117" s="20" t="s">
        <v>83</v>
      </c>
      <c r="BK117" s="186">
        <f t="shared" si="9"/>
        <v>0</v>
      </c>
      <c r="BL117" s="20" t="s">
        <v>187</v>
      </c>
      <c r="BM117" s="185" t="s">
        <v>409</v>
      </c>
    </row>
    <row r="118" spans="1:65" s="2" customFormat="1" ht="16.5" customHeight="1">
      <c r="A118" s="37"/>
      <c r="B118" s="38"/>
      <c r="C118" s="174" t="s">
        <v>411</v>
      </c>
      <c r="D118" s="174" t="s">
        <v>350</v>
      </c>
      <c r="E118" s="175" t="s">
        <v>8911</v>
      </c>
      <c r="F118" s="176" t="s">
        <v>8912</v>
      </c>
      <c r="G118" s="177" t="s">
        <v>987</v>
      </c>
      <c r="H118" s="178">
        <v>2</v>
      </c>
      <c r="I118" s="179"/>
      <c r="J118" s="180">
        <f t="shared" si="0"/>
        <v>0</v>
      </c>
      <c r="K118" s="176" t="s">
        <v>933</v>
      </c>
      <c r="L118" s="42"/>
      <c r="M118" s="181" t="s">
        <v>19</v>
      </c>
      <c r="N118" s="182" t="s">
        <v>46</v>
      </c>
      <c r="O118" s="67"/>
      <c r="P118" s="183">
        <f t="shared" si="1"/>
        <v>0</v>
      </c>
      <c r="Q118" s="183">
        <v>0</v>
      </c>
      <c r="R118" s="183">
        <f t="shared" si="2"/>
        <v>0</v>
      </c>
      <c r="S118" s="183">
        <v>0</v>
      </c>
      <c r="T118" s="184">
        <f t="shared" si="3"/>
        <v>0</v>
      </c>
      <c r="U118" s="37"/>
      <c r="V118" s="37"/>
      <c r="W118" s="37"/>
      <c r="X118" s="37"/>
      <c r="Y118" s="37"/>
      <c r="Z118" s="37"/>
      <c r="AA118" s="37"/>
      <c r="AB118" s="37"/>
      <c r="AC118" s="37"/>
      <c r="AD118" s="37"/>
      <c r="AE118" s="37"/>
      <c r="AR118" s="185" t="s">
        <v>187</v>
      </c>
      <c r="AT118" s="185" t="s">
        <v>350</v>
      </c>
      <c r="AU118" s="185" t="s">
        <v>85</v>
      </c>
      <c r="AY118" s="20" t="s">
        <v>349</v>
      </c>
      <c r="BE118" s="186">
        <f t="shared" si="4"/>
        <v>0</v>
      </c>
      <c r="BF118" s="186">
        <f t="shared" si="5"/>
        <v>0</v>
      </c>
      <c r="BG118" s="186">
        <f t="shared" si="6"/>
        <v>0</v>
      </c>
      <c r="BH118" s="186">
        <f t="shared" si="7"/>
        <v>0</v>
      </c>
      <c r="BI118" s="186">
        <f t="shared" si="8"/>
        <v>0</v>
      </c>
      <c r="BJ118" s="20" t="s">
        <v>83</v>
      </c>
      <c r="BK118" s="186">
        <f t="shared" si="9"/>
        <v>0</v>
      </c>
      <c r="BL118" s="20" t="s">
        <v>187</v>
      </c>
      <c r="BM118" s="185" t="s">
        <v>414</v>
      </c>
    </row>
    <row r="119" spans="1:65" s="2" customFormat="1" ht="16.5" customHeight="1">
      <c r="A119" s="37"/>
      <c r="B119" s="38"/>
      <c r="C119" s="174" t="s">
        <v>383</v>
      </c>
      <c r="D119" s="174" t="s">
        <v>350</v>
      </c>
      <c r="E119" s="175" t="s">
        <v>8913</v>
      </c>
      <c r="F119" s="176" t="s">
        <v>8914</v>
      </c>
      <c r="G119" s="177" t="s">
        <v>987</v>
      </c>
      <c r="H119" s="178">
        <v>2</v>
      </c>
      <c r="I119" s="179"/>
      <c r="J119" s="180">
        <f t="shared" si="0"/>
        <v>0</v>
      </c>
      <c r="K119" s="176" t="s">
        <v>933</v>
      </c>
      <c r="L119" s="42"/>
      <c r="M119" s="181" t="s">
        <v>19</v>
      </c>
      <c r="N119" s="182" t="s">
        <v>46</v>
      </c>
      <c r="O119" s="67"/>
      <c r="P119" s="183">
        <f t="shared" si="1"/>
        <v>0</v>
      </c>
      <c r="Q119" s="183">
        <v>0</v>
      </c>
      <c r="R119" s="183">
        <f t="shared" si="2"/>
        <v>0</v>
      </c>
      <c r="S119" s="183">
        <v>0</v>
      </c>
      <c r="T119" s="184">
        <f t="shared" si="3"/>
        <v>0</v>
      </c>
      <c r="U119" s="37"/>
      <c r="V119" s="37"/>
      <c r="W119" s="37"/>
      <c r="X119" s="37"/>
      <c r="Y119" s="37"/>
      <c r="Z119" s="37"/>
      <c r="AA119" s="37"/>
      <c r="AB119" s="37"/>
      <c r="AC119" s="37"/>
      <c r="AD119" s="37"/>
      <c r="AE119" s="37"/>
      <c r="AR119" s="185" t="s">
        <v>187</v>
      </c>
      <c r="AT119" s="185" t="s">
        <v>350</v>
      </c>
      <c r="AU119" s="185" t="s">
        <v>85</v>
      </c>
      <c r="AY119" s="20" t="s">
        <v>349</v>
      </c>
      <c r="BE119" s="186">
        <f t="shared" si="4"/>
        <v>0</v>
      </c>
      <c r="BF119" s="186">
        <f t="shared" si="5"/>
        <v>0</v>
      </c>
      <c r="BG119" s="186">
        <f t="shared" si="6"/>
        <v>0</v>
      </c>
      <c r="BH119" s="186">
        <f t="shared" si="7"/>
        <v>0</v>
      </c>
      <c r="BI119" s="186">
        <f t="shared" si="8"/>
        <v>0</v>
      </c>
      <c r="BJ119" s="20" t="s">
        <v>83</v>
      </c>
      <c r="BK119" s="186">
        <f t="shared" si="9"/>
        <v>0</v>
      </c>
      <c r="BL119" s="20" t="s">
        <v>187</v>
      </c>
      <c r="BM119" s="185" t="s">
        <v>420</v>
      </c>
    </row>
    <row r="120" spans="1:65" s="2" customFormat="1" ht="16.5" customHeight="1">
      <c r="A120" s="37"/>
      <c r="B120" s="38"/>
      <c r="C120" s="174" t="s">
        <v>424</v>
      </c>
      <c r="D120" s="174" t="s">
        <v>350</v>
      </c>
      <c r="E120" s="175" t="s">
        <v>8915</v>
      </c>
      <c r="F120" s="176" t="s">
        <v>8916</v>
      </c>
      <c r="G120" s="177" t="s">
        <v>987</v>
      </c>
      <c r="H120" s="178">
        <v>13</v>
      </c>
      <c r="I120" s="179"/>
      <c r="J120" s="180">
        <f t="shared" si="0"/>
        <v>0</v>
      </c>
      <c r="K120" s="176" t="s">
        <v>933</v>
      </c>
      <c r="L120" s="42"/>
      <c r="M120" s="181" t="s">
        <v>19</v>
      </c>
      <c r="N120" s="182" t="s">
        <v>46</v>
      </c>
      <c r="O120" s="67"/>
      <c r="P120" s="183">
        <f t="shared" si="1"/>
        <v>0</v>
      </c>
      <c r="Q120" s="183">
        <v>0</v>
      </c>
      <c r="R120" s="183">
        <f t="shared" si="2"/>
        <v>0</v>
      </c>
      <c r="S120" s="183">
        <v>0</v>
      </c>
      <c r="T120" s="184">
        <f t="shared" si="3"/>
        <v>0</v>
      </c>
      <c r="U120" s="37"/>
      <c r="V120" s="37"/>
      <c r="W120" s="37"/>
      <c r="X120" s="37"/>
      <c r="Y120" s="37"/>
      <c r="Z120" s="37"/>
      <c r="AA120" s="37"/>
      <c r="AB120" s="37"/>
      <c r="AC120" s="37"/>
      <c r="AD120" s="37"/>
      <c r="AE120" s="37"/>
      <c r="AR120" s="185" t="s">
        <v>187</v>
      </c>
      <c r="AT120" s="185" t="s">
        <v>350</v>
      </c>
      <c r="AU120" s="185" t="s">
        <v>85</v>
      </c>
      <c r="AY120" s="20" t="s">
        <v>349</v>
      </c>
      <c r="BE120" s="186">
        <f t="shared" si="4"/>
        <v>0</v>
      </c>
      <c r="BF120" s="186">
        <f t="shared" si="5"/>
        <v>0</v>
      </c>
      <c r="BG120" s="186">
        <f t="shared" si="6"/>
        <v>0</v>
      </c>
      <c r="BH120" s="186">
        <f t="shared" si="7"/>
        <v>0</v>
      </c>
      <c r="BI120" s="186">
        <f t="shared" si="8"/>
        <v>0</v>
      </c>
      <c r="BJ120" s="20" t="s">
        <v>83</v>
      </c>
      <c r="BK120" s="186">
        <f t="shared" si="9"/>
        <v>0</v>
      </c>
      <c r="BL120" s="20" t="s">
        <v>187</v>
      </c>
      <c r="BM120" s="185" t="s">
        <v>428</v>
      </c>
    </row>
    <row r="121" spans="1:65" s="2" customFormat="1" ht="16.5" customHeight="1">
      <c r="A121" s="37"/>
      <c r="B121" s="38"/>
      <c r="C121" s="174" t="s">
        <v>390</v>
      </c>
      <c r="D121" s="174" t="s">
        <v>350</v>
      </c>
      <c r="E121" s="175" t="s">
        <v>8917</v>
      </c>
      <c r="F121" s="176" t="s">
        <v>8918</v>
      </c>
      <c r="G121" s="177" t="s">
        <v>987</v>
      </c>
      <c r="H121" s="178">
        <v>3</v>
      </c>
      <c r="I121" s="179"/>
      <c r="J121" s="180">
        <f t="shared" si="0"/>
        <v>0</v>
      </c>
      <c r="K121" s="176" t="s">
        <v>933</v>
      </c>
      <c r="L121" s="42"/>
      <c r="M121" s="181" t="s">
        <v>19</v>
      </c>
      <c r="N121" s="182" t="s">
        <v>46</v>
      </c>
      <c r="O121" s="67"/>
      <c r="P121" s="183">
        <f t="shared" si="1"/>
        <v>0</v>
      </c>
      <c r="Q121" s="183">
        <v>0</v>
      </c>
      <c r="R121" s="183">
        <f t="shared" si="2"/>
        <v>0</v>
      </c>
      <c r="S121" s="183">
        <v>0</v>
      </c>
      <c r="T121" s="184">
        <f t="shared" si="3"/>
        <v>0</v>
      </c>
      <c r="U121" s="37"/>
      <c r="V121" s="37"/>
      <c r="W121" s="37"/>
      <c r="X121" s="37"/>
      <c r="Y121" s="37"/>
      <c r="Z121" s="37"/>
      <c r="AA121" s="37"/>
      <c r="AB121" s="37"/>
      <c r="AC121" s="37"/>
      <c r="AD121" s="37"/>
      <c r="AE121" s="37"/>
      <c r="AR121" s="185" t="s">
        <v>187</v>
      </c>
      <c r="AT121" s="185" t="s">
        <v>350</v>
      </c>
      <c r="AU121" s="185" t="s">
        <v>85</v>
      </c>
      <c r="AY121" s="20" t="s">
        <v>349</v>
      </c>
      <c r="BE121" s="186">
        <f t="shared" si="4"/>
        <v>0</v>
      </c>
      <c r="BF121" s="186">
        <f t="shared" si="5"/>
        <v>0</v>
      </c>
      <c r="BG121" s="186">
        <f t="shared" si="6"/>
        <v>0</v>
      </c>
      <c r="BH121" s="186">
        <f t="shared" si="7"/>
        <v>0</v>
      </c>
      <c r="BI121" s="186">
        <f t="shared" si="8"/>
        <v>0</v>
      </c>
      <c r="BJ121" s="20" t="s">
        <v>83</v>
      </c>
      <c r="BK121" s="186">
        <f t="shared" si="9"/>
        <v>0</v>
      </c>
      <c r="BL121" s="20" t="s">
        <v>187</v>
      </c>
      <c r="BM121" s="185" t="s">
        <v>436</v>
      </c>
    </row>
    <row r="122" spans="1:65" s="2" customFormat="1" ht="16.5" customHeight="1">
      <c r="A122" s="37"/>
      <c r="B122" s="38"/>
      <c r="C122" s="174" t="s">
        <v>8</v>
      </c>
      <c r="D122" s="174" t="s">
        <v>350</v>
      </c>
      <c r="E122" s="175" t="s">
        <v>8919</v>
      </c>
      <c r="F122" s="176" t="s">
        <v>8920</v>
      </c>
      <c r="G122" s="177" t="s">
        <v>987</v>
      </c>
      <c r="H122" s="178">
        <v>1</v>
      </c>
      <c r="I122" s="179"/>
      <c r="J122" s="180">
        <f t="shared" si="0"/>
        <v>0</v>
      </c>
      <c r="K122" s="176" t="s">
        <v>933</v>
      </c>
      <c r="L122" s="42"/>
      <c r="M122" s="181" t="s">
        <v>19</v>
      </c>
      <c r="N122" s="182" t="s">
        <v>46</v>
      </c>
      <c r="O122" s="67"/>
      <c r="P122" s="183">
        <f t="shared" si="1"/>
        <v>0</v>
      </c>
      <c r="Q122" s="183">
        <v>0</v>
      </c>
      <c r="R122" s="183">
        <f t="shared" si="2"/>
        <v>0</v>
      </c>
      <c r="S122" s="183">
        <v>0</v>
      </c>
      <c r="T122" s="184">
        <f t="shared" si="3"/>
        <v>0</v>
      </c>
      <c r="U122" s="37"/>
      <c r="V122" s="37"/>
      <c r="W122" s="37"/>
      <c r="X122" s="37"/>
      <c r="Y122" s="37"/>
      <c r="Z122" s="37"/>
      <c r="AA122" s="37"/>
      <c r="AB122" s="37"/>
      <c r="AC122" s="37"/>
      <c r="AD122" s="37"/>
      <c r="AE122" s="37"/>
      <c r="AR122" s="185" t="s">
        <v>187</v>
      </c>
      <c r="AT122" s="185" t="s">
        <v>350</v>
      </c>
      <c r="AU122" s="185" t="s">
        <v>85</v>
      </c>
      <c r="AY122" s="20" t="s">
        <v>349</v>
      </c>
      <c r="BE122" s="186">
        <f t="shared" si="4"/>
        <v>0</v>
      </c>
      <c r="BF122" s="186">
        <f t="shared" si="5"/>
        <v>0</v>
      </c>
      <c r="BG122" s="186">
        <f t="shared" si="6"/>
        <v>0</v>
      </c>
      <c r="BH122" s="186">
        <f t="shared" si="7"/>
        <v>0</v>
      </c>
      <c r="BI122" s="186">
        <f t="shared" si="8"/>
        <v>0</v>
      </c>
      <c r="BJ122" s="20" t="s">
        <v>83</v>
      </c>
      <c r="BK122" s="186">
        <f t="shared" si="9"/>
        <v>0</v>
      </c>
      <c r="BL122" s="20" t="s">
        <v>187</v>
      </c>
      <c r="BM122" s="185" t="s">
        <v>444</v>
      </c>
    </row>
    <row r="123" spans="1:65" s="2" customFormat="1" ht="24.15" customHeight="1">
      <c r="A123" s="37"/>
      <c r="B123" s="38"/>
      <c r="C123" s="174" t="s">
        <v>396</v>
      </c>
      <c r="D123" s="174" t="s">
        <v>350</v>
      </c>
      <c r="E123" s="175" t="s">
        <v>8921</v>
      </c>
      <c r="F123" s="176" t="s">
        <v>8922</v>
      </c>
      <c r="G123" s="177" t="s">
        <v>987</v>
      </c>
      <c r="H123" s="178">
        <v>1</v>
      </c>
      <c r="I123" s="179"/>
      <c r="J123" s="180">
        <f t="shared" si="0"/>
        <v>0</v>
      </c>
      <c r="K123" s="176" t="s">
        <v>933</v>
      </c>
      <c r="L123" s="42"/>
      <c r="M123" s="181" t="s">
        <v>19</v>
      </c>
      <c r="N123" s="182" t="s">
        <v>46</v>
      </c>
      <c r="O123" s="67"/>
      <c r="P123" s="183">
        <f t="shared" si="1"/>
        <v>0</v>
      </c>
      <c r="Q123" s="183">
        <v>0</v>
      </c>
      <c r="R123" s="183">
        <f t="shared" si="2"/>
        <v>0</v>
      </c>
      <c r="S123" s="183">
        <v>0</v>
      </c>
      <c r="T123" s="184">
        <f t="shared" si="3"/>
        <v>0</v>
      </c>
      <c r="U123" s="37"/>
      <c r="V123" s="37"/>
      <c r="W123" s="37"/>
      <c r="X123" s="37"/>
      <c r="Y123" s="37"/>
      <c r="Z123" s="37"/>
      <c r="AA123" s="37"/>
      <c r="AB123" s="37"/>
      <c r="AC123" s="37"/>
      <c r="AD123" s="37"/>
      <c r="AE123" s="37"/>
      <c r="AR123" s="185" t="s">
        <v>187</v>
      </c>
      <c r="AT123" s="185" t="s">
        <v>350</v>
      </c>
      <c r="AU123" s="185" t="s">
        <v>85</v>
      </c>
      <c r="AY123" s="20" t="s">
        <v>349</v>
      </c>
      <c r="BE123" s="186">
        <f t="shared" si="4"/>
        <v>0</v>
      </c>
      <c r="BF123" s="186">
        <f t="shared" si="5"/>
        <v>0</v>
      </c>
      <c r="BG123" s="186">
        <f t="shared" si="6"/>
        <v>0</v>
      </c>
      <c r="BH123" s="186">
        <f t="shared" si="7"/>
        <v>0</v>
      </c>
      <c r="BI123" s="186">
        <f t="shared" si="8"/>
        <v>0</v>
      </c>
      <c r="BJ123" s="20" t="s">
        <v>83</v>
      </c>
      <c r="BK123" s="186">
        <f t="shared" si="9"/>
        <v>0</v>
      </c>
      <c r="BL123" s="20" t="s">
        <v>187</v>
      </c>
      <c r="BM123" s="185" t="s">
        <v>8923</v>
      </c>
    </row>
    <row r="124" spans="1:65" s="2" customFormat="1" ht="24.15" customHeight="1">
      <c r="A124" s="37"/>
      <c r="B124" s="38"/>
      <c r="C124" s="174" t="s">
        <v>455</v>
      </c>
      <c r="D124" s="174" t="s">
        <v>350</v>
      </c>
      <c r="E124" s="175" t="s">
        <v>8924</v>
      </c>
      <c r="F124" s="176" t="s">
        <v>8925</v>
      </c>
      <c r="G124" s="177" t="s">
        <v>987</v>
      </c>
      <c r="H124" s="178">
        <v>1</v>
      </c>
      <c r="I124" s="179"/>
      <c r="J124" s="180">
        <f t="shared" si="0"/>
        <v>0</v>
      </c>
      <c r="K124" s="176" t="s">
        <v>933</v>
      </c>
      <c r="L124" s="42"/>
      <c r="M124" s="181" t="s">
        <v>19</v>
      </c>
      <c r="N124" s="182" t="s">
        <v>46</v>
      </c>
      <c r="O124" s="67"/>
      <c r="P124" s="183">
        <f t="shared" si="1"/>
        <v>0</v>
      </c>
      <c r="Q124" s="183">
        <v>0</v>
      </c>
      <c r="R124" s="183">
        <f t="shared" si="2"/>
        <v>0</v>
      </c>
      <c r="S124" s="183">
        <v>0</v>
      </c>
      <c r="T124" s="184">
        <f t="shared" si="3"/>
        <v>0</v>
      </c>
      <c r="U124" s="37"/>
      <c r="V124" s="37"/>
      <c r="W124" s="37"/>
      <c r="X124" s="37"/>
      <c r="Y124" s="37"/>
      <c r="Z124" s="37"/>
      <c r="AA124" s="37"/>
      <c r="AB124" s="37"/>
      <c r="AC124" s="37"/>
      <c r="AD124" s="37"/>
      <c r="AE124" s="37"/>
      <c r="AR124" s="185" t="s">
        <v>187</v>
      </c>
      <c r="AT124" s="185" t="s">
        <v>350</v>
      </c>
      <c r="AU124" s="185" t="s">
        <v>85</v>
      </c>
      <c r="AY124" s="20" t="s">
        <v>349</v>
      </c>
      <c r="BE124" s="186">
        <f t="shared" si="4"/>
        <v>0</v>
      </c>
      <c r="BF124" s="186">
        <f t="shared" si="5"/>
        <v>0</v>
      </c>
      <c r="BG124" s="186">
        <f t="shared" si="6"/>
        <v>0</v>
      </c>
      <c r="BH124" s="186">
        <f t="shared" si="7"/>
        <v>0</v>
      </c>
      <c r="BI124" s="186">
        <f t="shared" si="8"/>
        <v>0</v>
      </c>
      <c r="BJ124" s="20" t="s">
        <v>83</v>
      </c>
      <c r="BK124" s="186">
        <f t="shared" si="9"/>
        <v>0</v>
      </c>
      <c r="BL124" s="20" t="s">
        <v>187</v>
      </c>
      <c r="BM124" s="185" t="s">
        <v>8926</v>
      </c>
    </row>
    <row r="125" spans="1:65" s="11" customFormat="1" ht="22.8" customHeight="1">
      <c r="B125" s="160"/>
      <c r="C125" s="161"/>
      <c r="D125" s="162" t="s">
        <v>74</v>
      </c>
      <c r="E125" s="249" t="s">
        <v>8387</v>
      </c>
      <c r="F125" s="249" t="s">
        <v>8927</v>
      </c>
      <c r="G125" s="161"/>
      <c r="H125" s="161"/>
      <c r="I125" s="164"/>
      <c r="J125" s="250">
        <f>BK125</f>
        <v>0</v>
      </c>
      <c r="K125" s="161"/>
      <c r="L125" s="166"/>
      <c r="M125" s="167"/>
      <c r="N125" s="168"/>
      <c r="O125" s="168"/>
      <c r="P125" s="169">
        <f>SUM(P126:P136)</f>
        <v>0</v>
      </c>
      <c r="Q125" s="168"/>
      <c r="R125" s="169">
        <f>SUM(R126:R136)</f>
        <v>0</v>
      </c>
      <c r="S125" s="168"/>
      <c r="T125" s="170">
        <f>SUM(T126:T136)</f>
        <v>0</v>
      </c>
      <c r="AR125" s="171" t="s">
        <v>83</v>
      </c>
      <c r="AT125" s="172" t="s">
        <v>74</v>
      </c>
      <c r="AU125" s="172" t="s">
        <v>83</v>
      </c>
      <c r="AY125" s="171" t="s">
        <v>349</v>
      </c>
      <c r="BK125" s="173">
        <f>SUM(BK126:BK136)</f>
        <v>0</v>
      </c>
    </row>
    <row r="126" spans="1:65" s="2" customFormat="1" ht="21.75" customHeight="1">
      <c r="A126" s="37"/>
      <c r="B126" s="38"/>
      <c r="C126" s="174" t="s">
        <v>404</v>
      </c>
      <c r="D126" s="174" t="s">
        <v>350</v>
      </c>
      <c r="E126" s="175" t="s">
        <v>8899</v>
      </c>
      <c r="F126" s="176" t="s">
        <v>8900</v>
      </c>
      <c r="G126" s="177" t="s">
        <v>987</v>
      </c>
      <c r="H126" s="178">
        <v>2</v>
      </c>
      <c r="I126" s="179"/>
      <c r="J126" s="180">
        <f t="shared" ref="J126:J136" si="10">ROUND(I126*H126,2)</f>
        <v>0</v>
      </c>
      <c r="K126" s="176" t="s">
        <v>933</v>
      </c>
      <c r="L126" s="42"/>
      <c r="M126" s="181" t="s">
        <v>19</v>
      </c>
      <c r="N126" s="182" t="s">
        <v>46</v>
      </c>
      <c r="O126" s="67"/>
      <c r="P126" s="183">
        <f t="shared" ref="P126:P136" si="11">O126*H126</f>
        <v>0</v>
      </c>
      <c r="Q126" s="183">
        <v>0</v>
      </c>
      <c r="R126" s="183">
        <f t="shared" ref="R126:R136" si="12">Q126*H126</f>
        <v>0</v>
      </c>
      <c r="S126" s="183">
        <v>0</v>
      </c>
      <c r="T126" s="184">
        <f t="shared" ref="T126:T136" si="13">S126*H126</f>
        <v>0</v>
      </c>
      <c r="U126" s="37"/>
      <c r="V126" s="37"/>
      <c r="W126" s="37"/>
      <c r="X126" s="37"/>
      <c r="Y126" s="37"/>
      <c r="Z126" s="37"/>
      <c r="AA126" s="37"/>
      <c r="AB126" s="37"/>
      <c r="AC126" s="37"/>
      <c r="AD126" s="37"/>
      <c r="AE126" s="37"/>
      <c r="AR126" s="185" t="s">
        <v>187</v>
      </c>
      <c r="AT126" s="185" t="s">
        <v>350</v>
      </c>
      <c r="AU126" s="185" t="s">
        <v>85</v>
      </c>
      <c r="AY126" s="20" t="s">
        <v>349</v>
      </c>
      <c r="BE126" s="186">
        <f t="shared" ref="BE126:BE136" si="14">IF(N126="základní",J126,0)</f>
        <v>0</v>
      </c>
      <c r="BF126" s="186">
        <f t="shared" ref="BF126:BF136" si="15">IF(N126="snížená",J126,0)</f>
        <v>0</v>
      </c>
      <c r="BG126" s="186">
        <f t="shared" ref="BG126:BG136" si="16">IF(N126="zákl. přenesená",J126,0)</f>
        <v>0</v>
      </c>
      <c r="BH126" s="186">
        <f t="shared" ref="BH126:BH136" si="17">IF(N126="sníž. přenesená",J126,0)</f>
        <v>0</v>
      </c>
      <c r="BI126" s="186">
        <f t="shared" ref="BI126:BI136" si="18">IF(N126="nulová",J126,0)</f>
        <v>0</v>
      </c>
      <c r="BJ126" s="20" t="s">
        <v>83</v>
      </c>
      <c r="BK126" s="186">
        <f t="shared" ref="BK126:BK136" si="19">ROUND(I126*H126,2)</f>
        <v>0</v>
      </c>
      <c r="BL126" s="20" t="s">
        <v>187</v>
      </c>
      <c r="BM126" s="185" t="s">
        <v>458</v>
      </c>
    </row>
    <row r="127" spans="1:65" s="2" customFormat="1" ht="16.5" customHeight="1">
      <c r="A127" s="37"/>
      <c r="B127" s="38"/>
      <c r="C127" s="174" t="s">
        <v>466</v>
      </c>
      <c r="D127" s="174" t="s">
        <v>350</v>
      </c>
      <c r="E127" s="175" t="s">
        <v>8928</v>
      </c>
      <c r="F127" s="176" t="s">
        <v>8902</v>
      </c>
      <c r="G127" s="177" t="s">
        <v>987</v>
      </c>
      <c r="H127" s="178">
        <v>3</v>
      </c>
      <c r="I127" s="179"/>
      <c r="J127" s="180">
        <f t="shared" si="10"/>
        <v>0</v>
      </c>
      <c r="K127" s="176" t="s">
        <v>933</v>
      </c>
      <c r="L127" s="42"/>
      <c r="M127" s="181" t="s">
        <v>19</v>
      </c>
      <c r="N127" s="182" t="s">
        <v>46</v>
      </c>
      <c r="O127" s="67"/>
      <c r="P127" s="183">
        <f t="shared" si="11"/>
        <v>0</v>
      </c>
      <c r="Q127" s="183">
        <v>0</v>
      </c>
      <c r="R127" s="183">
        <f t="shared" si="12"/>
        <v>0</v>
      </c>
      <c r="S127" s="183">
        <v>0</v>
      </c>
      <c r="T127" s="184">
        <f t="shared" si="13"/>
        <v>0</v>
      </c>
      <c r="U127" s="37"/>
      <c r="V127" s="37"/>
      <c r="W127" s="37"/>
      <c r="X127" s="37"/>
      <c r="Y127" s="37"/>
      <c r="Z127" s="37"/>
      <c r="AA127" s="37"/>
      <c r="AB127" s="37"/>
      <c r="AC127" s="37"/>
      <c r="AD127" s="37"/>
      <c r="AE127" s="37"/>
      <c r="AR127" s="185" t="s">
        <v>187</v>
      </c>
      <c r="AT127" s="185" t="s">
        <v>350</v>
      </c>
      <c r="AU127" s="185" t="s">
        <v>85</v>
      </c>
      <c r="AY127" s="20" t="s">
        <v>349</v>
      </c>
      <c r="BE127" s="186">
        <f t="shared" si="14"/>
        <v>0</v>
      </c>
      <c r="BF127" s="186">
        <f t="shared" si="15"/>
        <v>0</v>
      </c>
      <c r="BG127" s="186">
        <f t="shared" si="16"/>
        <v>0</v>
      </c>
      <c r="BH127" s="186">
        <f t="shared" si="17"/>
        <v>0</v>
      </c>
      <c r="BI127" s="186">
        <f t="shared" si="18"/>
        <v>0</v>
      </c>
      <c r="BJ127" s="20" t="s">
        <v>83</v>
      </c>
      <c r="BK127" s="186">
        <f t="shared" si="19"/>
        <v>0</v>
      </c>
      <c r="BL127" s="20" t="s">
        <v>187</v>
      </c>
      <c r="BM127" s="185" t="s">
        <v>464</v>
      </c>
    </row>
    <row r="128" spans="1:65" s="2" customFormat="1" ht="16.5" customHeight="1">
      <c r="A128" s="37"/>
      <c r="B128" s="38"/>
      <c r="C128" s="174" t="s">
        <v>409</v>
      </c>
      <c r="D128" s="174" t="s">
        <v>350</v>
      </c>
      <c r="E128" s="175" t="s">
        <v>8929</v>
      </c>
      <c r="F128" s="176" t="s">
        <v>8904</v>
      </c>
      <c r="G128" s="177" t="s">
        <v>987</v>
      </c>
      <c r="H128" s="178">
        <v>5</v>
      </c>
      <c r="I128" s="179"/>
      <c r="J128" s="180">
        <f t="shared" si="10"/>
        <v>0</v>
      </c>
      <c r="K128" s="176" t="s">
        <v>933</v>
      </c>
      <c r="L128" s="42"/>
      <c r="M128" s="181" t="s">
        <v>19</v>
      </c>
      <c r="N128" s="182" t="s">
        <v>46</v>
      </c>
      <c r="O128" s="67"/>
      <c r="P128" s="183">
        <f t="shared" si="11"/>
        <v>0</v>
      </c>
      <c r="Q128" s="183">
        <v>0</v>
      </c>
      <c r="R128" s="183">
        <f t="shared" si="12"/>
        <v>0</v>
      </c>
      <c r="S128" s="183">
        <v>0</v>
      </c>
      <c r="T128" s="184">
        <f t="shared" si="13"/>
        <v>0</v>
      </c>
      <c r="U128" s="37"/>
      <c r="V128" s="37"/>
      <c r="W128" s="37"/>
      <c r="X128" s="37"/>
      <c r="Y128" s="37"/>
      <c r="Z128" s="37"/>
      <c r="AA128" s="37"/>
      <c r="AB128" s="37"/>
      <c r="AC128" s="37"/>
      <c r="AD128" s="37"/>
      <c r="AE128" s="37"/>
      <c r="AR128" s="185" t="s">
        <v>187</v>
      </c>
      <c r="AT128" s="185" t="s">
        <v>350</v>
      </c>
      <c r="AU128" s="185" t="s">
        <v>85</v>
      </c>
      <c r="AY128" s="20" t="s">
        <v>349</v>
      </c>
      <c r="BE128" s="186">
        <f t="shared" si="14"/>
        <v>0</v>
      </c>
      <c r="BF128" s="186">
        <f t="shared" si="15"/>
        <v>0</v>
      </c>
      <c r="BG128" s="186">
        <f t="shared" si="16"/>
        <v>0</v>
      </c>
      <c r="BH128" s="186">
        <f t="shared" si="17"/>
        <v>0</v>
      </c>
      <c r="BI128" s="186">
        <f t="shared" si="18"/>
        <v>0</v>
      </c>
      <c r="BJ128" s="20" t="s">
        <v>83</v>
      </c>
      <c r="BK128" s="186">
        <f t="shared" si="19"/>
        <v>0</v>
      </c>
      <c r="BL128" s="20" t="s">
        <v>187</v>
      </c>
      <c r="BM128" s="185" t="s">
        <v>469</v>
      </c>
    </row>
    <row r="129" spans="1:65" s="2" customFormat="1" ht="16.5" customHeight="1">
      <c r="A129" s="37"/>
      <c r="B129" s="38"/>
      <c r="C129" s="174" t="s">
        <v>7</v>
      </c>
      <c r="D129" s="174" t="s">
        <v>350</v>
      </c>
      <c r="E129" s="175" t="s">
        <v>8930</v>
      </c>
      <c r="F129" s="176" t="s">
        <v>8906</v>
      </c>
      <c r="G129" s="177" t="s">
        <v>987</v>
      </c>
      <c r="H129" s="178">
        <v>4</v>
      </c>
      <c r="I129" s="179"/>
      <c r="J129" s="180">
        <f t="shared" si="10"/>
        <v>0</v>
      </c>
      <c r="K129" s="176" t="s">
        <v>933</v>
      </c>
      <c r="L129" s="42"/>
      <c r="M129" s="181" t="s">
        <v>19</v>
      </c>
      <c r="N129" s="182" t="s">
        <v>46</v>
      </c>
      <c r="O129" s="67"/>
      <c r="P129" s="183">
        <f t="shared" si="11"/>
        <v>0</v>
      </c>
      <c r="Q129" s="183">
        <v>0</v>
      </c>
      <c r="R129" s="183">
        <f t="shared" si="12"/>
        <v>0</v>
      </c>
      <c r="S129" s="183">
        <v>0</v>
      </c>
      <c r="T129" s="184">
        <f t="shared" si="13"/>
        <v>0</v>
      </c>
      <c r="U129" s="37"/>
      <c r="V129" s="37"/>
      <c r="W129" s="37"/>
      <c r="X129" s="37"/>
      <c r="Y129" s="37"/>
      <c r="Z129" s="37"/>
      <c r="AA129" s="37"/>
      <c r="AB129" s="37"/>
      <c r="AC129" s="37"/>
      <c r="AD129" s="37"/>
      <c r="AE129" s="37"/>
      <c r="AR129" s="185" t="s">
        <v>187</v>
      </c>
      <c r="AT129" s="185" t="s">
        <v>350</v>
      </c>
      <c r="AU129" s="185" t="s">
        <v>85</v>
      </c>
      <c r="AY129" s="20" t="s">
        <v>349</v>
      </c>
      <c r="BE129" s="186">
        <f t="shared" si="14"/>
        <v>0</v>
      </c>
      <c r="BF129" s="186">
        <f t="shared" si="15"/>
        <v>0</v>
      </c>
      <c r="BG129" s="186">
        <f t="shared" si="16"/>
        <v>0</v>
      </c>
      <c r="BH129" s="186">
        <f t="shared" si="17"/>
        <v>0</v>
      </c>
      <c r="BI129" s="186">
        <f t="shared" si="18"/>
        <v>0</v>
      </c>
      <c r="BJ129" s="20" t="s">
        <v>83</v>
      </c>
      <c r="BK129" s="186">
        <f t="shared" si="19"/>
        <v>0</v>
      </c>
      <c r="BL129" s="20" t="s">
        <v>187</v>
      </c>
      <c r="BM129" s="185" t="s">
        <v>475</v>
      </c>
    </row>
    <row r="130" spans="1:65" s="2" customFormat="1" ht="16.5" customHeight="1">
      <c r="A130" s="37"/>
      <c r="B130" s="38"/>
      <c r="C130" s="174" t="s">
        <v>414</v>
      </c>
      <c r="D130" s="174" t="s">
        <v>350</v>
      </c>
      <c r="E130" s="175" t="s">
        <v>8931</v>
      </c>
      <c r="F130" s="176" t="s">
        <v>8908</v>
      </c>
      <c r="G130" s="177" t="s">
        <v>987</v>
      </c>
      <c r="H130" s="178">
        <v>5</v>
      </c>
      <c r="I130" s="179"/>
      <c r="J130" s="180">
        <f t="shared" si="10"/>
        <v>0</v>
      </c>
      <c r="K130" s="176" t="s">
        <v>933</v>
      </c>
      <c r="L130" s="42"/>
      <c r="M130" s="181" t="s">
        <v>19</v>
      </c>
      <c r="N130" s="182" t="s">
        <v>46</v>
      </c>
      <c r="O130" s="67"/>
      <c r="P130" s="183">
        <f t="shared" si="11"/>
        <v>0</v>
      </c>
      <c r="Q130" s="183">
        <v>0</v>
      </c>
      <c r="R130" s="183">
        <f t="shared" si="12"/>
        <v>0</v>
      </c>
      <c r="S130" s="183">
        <v>0</v>
      </c>
      <c r="T130" s="184">
        <f t="shared" si="13"/>
        <v>0</v>
      </c>
      <c r="U130" s="37"/>
      <c r="V130" s="37"/>
      <c r="W130" s="37"/>
      <c r="X130" s="37"/>
      <c r="Y130" s="37"/>
      <c r="Z130" s="37"/>
      <c r="AA130" s="37"/>
      <c r="AB130" s="37"/>
      <c r="AC130" s="37"/>
      <c r="AD130" s="37"/>
      <c r="AE130" s="37"/>
      <c r="AR130" s="185" t="s">
        <v>187</v>
      </c>
      <c r="AT130" s="185" t="s">
        <v>350</v>
      </c>
      <c r="AU130" s="185" t="s">
        <v>85</v>
      </c>
      <c r="AY130" s="20" t="s">
        <v>349</v>
      </c>
      <c r="BE130" s="186">
        <f t="shared" si="14"/>
        <v>0</v>
      </c>
      <c r="BF130" s="186">
        <f t="shared" si="15"/>
        <v>0</v>
      </c>
      <c r="BG130" s="186">
        <f t="shared" si="16"/>
        <v>0</v>
      </c>
      <c r="BH130" s="186">
        <f t="shared" si="17"/>
        <v>0</v>
      </c>
      <c r="BI130" s="186">
        <f t="shared" si="18"/>
        <v>0</v>
      </c>
      <c r="BJ130" s="20" t="s">
        <v>83</v>
      </c>
      <c r="BK130" s="186">
        <f t="shared" si="19"/>
        <v>0</v>
      </c>
      <c r="BL130" s="20" t="s">
        <v>187</v>
      </c>
      <c r="BM130" s="185" t="s">
        <v>480</v>
      </c>
    </row>
    <row r="131" spans="1:65" s="2" customFormat="1" ht="16.5" customHeight="1">
      <c r="A131" s="37"/>
      <c r="B131" s="38"/>
      <c r="C131" s="174" t="s">
        <v>489</v>
      </c>
      <c r="D131" s="174" t="s">
        <v>350</v>
      </c>
      <c r="E131" s="175" t="s">
        <v>8932</v>
      </c>
      <c r="F131" s="176" t="s">
        <v>8910</v>
      </c>
      <c r="G131" s="177" t="s">
        <v>987</v>
      </c>
      <c r="H131" s="178">
        <v>3</v>
      </c>
      <c r="I131" s="179"/>
      <c r="J131" s="180">
        <f t="shared" si="10"/>
        <v>0</v>
      </c>
      <c r="K131" s="176" t="s">
        <v>933</v>
      </c>
      <c r="L131" s="42"/>
      <c r="M131" s="181" t="s">
        <v>19</v>
      </c>
      <c r="N131" s="182" t="s">
        <v>46</v>
      </c>
      <c r="O131" s="67"/>
      <c r="P131" s="183">
        <f t="shared" si="11"/>
        <v>0</v>
      </c>
      <c r="Q131" s="183">
        <v>0</v>
      </c>
      <c r="R131" s="183">
        <f t="shared" si="12"/>
        <v>0</v>
      </c>
      <c r="S131" s="183">
        <v>0</v>
      </c>
      <c r="T131" s="184">
        <f t="shared" si="13"/>
        <v>0</v>
      </c>
      <c r="U131" s="37"/>
      <c r="V131" s="37"/>
      <c r="W131" s="37"/>
      <c r="X131" s="37"/>
      <c r="Y131" s="37"/>
      <c r="Z131" s="37"/>
      <c r="AA131" s="37"/>
      <c r="AB131" s="37"/>
      <c r="AC131" s="37"/>
      <c r="AD131" s="37"/>
      <c r="AE131" s="37"/>
      <c r="AR131" s="185" t="s">
        <v>187</v>
      </c>
      <c r="AT131" s="185" t="s">
        <v>350</v>
      </c>
      <c r="AU131" s="185" t="s">
        <v>85</v>
      </c>
      <c r="AY131" s="20" t="s">
        <v>349</v>
      </c>
      <c r="BE131" s="186">
        <f t="shared" si="14"/>
        <v>0</v>
      </c>
      <c r="BF131" s="186">
        <f t="shared" si="15"/>
        <v>0</v>
      </c>
      <c r="BG131" s="186">
        <f t="shared" si="16"/>
        <v>0</v>
      </c>
      <c r="BH131" s="186">
        <f t="shared" si="17"/>
        <v>0</v>
      </c>
      <c r="BI131" s="186">
        <f t="shared" si="18"/>
        <v>0</v>
      </c>
      <c r="BJ131" s="20" t="s">
        <v>83</v>
      </c>
      <c r="BK131" s="186">
        <f t="shared" si="19"/>
        <v>0</v>
      </c>
      <c r="BL131" s="20" t="s">
        <v>187</v>
      </c>
      <c r="BM131" s="185" t="s">
        <v>486</v>
      </c>
    </row>
    <row r="132" spans="1:65" s="2" customFormat="1" ht="16.5" customHeight="1">
      <c r="A132" s="37"/>
      <c r="B132" s="38"/>
      <c r="C132" s="174" t="s">
        <v>420</v>
      </c>
      <c r="D132" s="174" t="s">
        <v>350</v>
      </c>
      <c r="E132" s="175" t="s">
        <v>8933</v>
      </c>
      <c r="F132" s="176" t="s">
        <v>8912</v>
      </c>
      <c r="G132" s="177" t="s">
        <v>987</v>
      </c>
      <c r="H132" s="178">
        <v>2</v>
      </c>
      <c r="I132" s="179"/>
      <c r="J132" s="180">
        <f t="shared" si="10"/>
        <v>0</v>
      </c>
      <c r="K132" s="176" t="s">
        <v>933</v>
      </c>
      <c r="L132" s="42"/>
      <c r="M132" s="181" t="s">
        <v>19</v>
      </c>
      <c r="N132" s="182" t="s">
        <v>46</v>
      </c>
      <c r="O132" s="67"/>
      <c r="P132" s="183">
        <f t="shared" si="11"/>
        <v>0</v>
      </c>
      <c r="Q132" s="183">
        <v>0</v>
      </c>
      <c r="R132" s="183">
        <f t="shared" si="12"/>
        <v>0</v>
      </c>
      <c r="S132" s="183">
        <v>0</v>
      </c>
      <c r="T132" s="184">
        <f t="shared" si="13"/>
        <v>0</v>
      </c>
      <c r="U132" s="37"/>
      <c r="V132" s="37"/>
      <c r="W132" s="37"/>
      <c r="X132" s="37"/>
      <c r="Y132" s="37"/>
      <c r="Z132" s="37"/>
      <c r="AA132" s="37"/>
      <c r="AB132" s="37"/>
      <c r="AC132" s="37"/>
      <c r="AD132" s="37"/>
      <c r="AE132" s="37"/>
      <c r="AR132" s="185" t="s">
        <v>187</v>
      </c>
      <c r="AT132" s="185" t="s">
        <v>350</v>
      </c>
      <c r="AU132" s="185" t="s">
        <v>85</v>
      </c>
      <c r="AY132" s="20" t="s">
        <v>349</v>
      </c>
      <c r="BE132" s="186">
        <f t="shared" si="14"/>
        <v>0</v>
      </c>
      <c r="BF132" s="186">
        <f t="shared" si="15"/>
        <v>0</v>
      </c>
      <c r="BG132" s="186">
        <f t="shared" si="16"/>
        <v>0</v>
      </c>
      <c r="BH132" s="186">
        <f t="shared" si="17"/>
        <v>0</v>
      </c>
      <c r="BI132" s="186">
        <f t="shared" si="18"/>
        <v>0</v>
      </c>
      <c r="BJ132" s="20" t="s">
        <v>83</v>
      </c>
      <c r="BK132" s="186">
        <f t="shared" si="19"/>
        <v>0</v>
      </c>
      <c r="BL132" s="20" t="s">
        <v>187</v>
      </c>
      <c r="BM132" s="185" t="s">
        <v>492</v>
      </c>
    </row>
    <row r="133" spans="1:65" s="2" customFormat="1" ht="16.5" customHeight="1">
      <c r="A133" s="37"/>
      <c r="B133" s="38"/>
      <c r="C133" s="174" t="s">
        <v>502</v>
      </c>
      <c r="D133" s="174" t="s">
        <v>350</v>
      </c>
      <c r="E133" s="175" t="s">
        <v>8934</v>
      </c>
      <c r="F133" s="176" t="s">
        <v>8914</v>
      </c>
      <c r="G133" s="177" t="s">
        <v>987</v>
      </c>
      <c r="H133" s="178">
        <v>3</v>
      </c>
      <c r="I133" s="179"/>
      <c r="J133" s="180">
        <f t="shared" si="10"/>
        <v>0</v>
      </c>
      <c r="K133" s="176" t="s">
        <v>933</v>
      </c>
      <c r="L133" s="42"/>
      <c r="M133" s="181" t="s">
        <v>19</v>
      </c>
      <c r="N133" s="182" t="s">
        <v>46</v>
      </c>
      <c r="O133" s="67"/>
      <c r="P133" s="183">
        <f t="shared" si="11"/>
        <v>0</v>
      </c>
      <c r="Q133" s="183">
        <v>0</v>
      </c>
      <c r="R133" s="183">
        <f t="shared" si="12"/>
        <v>0</v>
      </c>
      <c r="S133" s="183">
        <v>0</v>
      </c>
      <c r="T133" s="184">
        <f t="shared" si="13"/>
        <v>0</v>
      </c>
      <c r="U133" s="37"/>
      <c r="V133" s="37"/>
      <c r="W133" s="37"/>
      <c r="X133" s="37"/>
      <c r="Y133" s="37"/>
      <c r="Z133" s="37"/>
      <c r="AA133" s="37"/>
      <c r="AB133" s="37"/>
      <c r="AC133" s="37"/>
      <c r="AD133" s="37"/>
      <c r="AE133" s="37"/>
      <c r="AR133" s="185" t="s">
        <v>187</v>
      </c>
      <c r="AT133" s="185" t="s">
        <v>350</v>
      </c>
      <c r="AU133" s="185" t="s">
        <v>85</v>
      </c>
      <c r="AY133" s="20" t="s">
        <v>349</v>
      </c>
      <c r="BE133" s="186">
        <f t="shared" si="14"/>
        <v>0</v>
      </c>
      <c r="BF133" s="186">
        <f t="shared" si="15"/>
        <v>0</v>
      </c>
      <c r="BG133" s="186">
        <f t="shared" si="16"/>
        <v>0</v>
      </c>
      <c r="BH133" s="186">
        <f t="shared" si="17"/>
        <v>0</v>
      </c>
      <c r="BI133" s="186">
        <f t="shared" si="18"/>
        <v>0</v>
      </c>
      <c r="BJ133" s="20" t="s">
        <v>83</v>
      </c>
      <c r="BK133" s="186">
        <f t="shared" si="19"/>
        <v>0</v>
      </c>
      <c r="BL133" s="20" t="s">
        <v>187</v>
      </c>
      <c r="BM133" s="185" t="s">
        <v>496</v>
      </c>
    </row>
    <row r="134" spans="1:65" s="2" customFormat="1" ht="16.5" customHeight="1">
      <c r="A134" s="37"/>
      <c r="B134" s="38"/>
      <c r="C134" s="174" t="s">
        <v>428</v>
      </c>
      <c r="D134" s="174" t="s">
        <v>350</v>
      </c>
      <c r="E134" s="175" t="s">
        <v>8935</v>
      </c>
      <c r="F134" s="176" t="s">
        <v>8916</v>
      </c>
      <c r="G134" s="177" t="s">
        <v>987</v>
      </c>
      <c r="H134" s="178">
        <v>17</v>
      </c>
      <c r="I134" s="179"/>
      <c r="J134" s="180">
        <f t="shared" si="10"/>
        <v>0</v>
      </c>
      <c r="K134" s="176" t="s">
        <v>933</v>
      </c>
      <c r="L134" s="42"/>
      <c r="M134" s="181" t="s">
        <v>19</v>
      </c>
      <c r="N134" s="182" t="s">
        <v>46</v>
      </c>
      <c r="O134" s="67"/>
      <c r="P134" s="183">
        <f t="shared" si="11"/>
        <v>0</v>
      </c>
      <c r="Q134" s="183">
        <v>0</v>
      </c>
      <c r="R134" s="183">
        <f t="shared" si="12"/>
        <v>0</v>
      </c>
      <c r="S134" s="183">
        <v>0</v>
      </c>
      <c r="T134" s="184">
        <f t="shared" si="13"/>
        <v>0</v>
      </c>
      <c r="U134" s="37"/>
      <c r="V134" s="37"/>
      <c r="W134" s="37"/>
      <c r="X134" s="37"/>
      <c r="Y134" s="37"/>
      <c r="Z134" s="37"/>
      <c r="AA134" s="37"/>
      <c r="AB134" s="37"/>
      <c r="AC134" s="37"/>
      <c r="AD134" s="37"/>
      <c r="AE134" s="37"/>
      <c r="AR134" s="185" t="s">
        <v>187</v>
      </c>
      <c r="AT134" s="185" t="s">
        <v>350</v>
      </c>
      <c r="AU134" s="185" t="s">
        <v>85</v>
      </c>
      <c r="AY134" s="20" t="s">
        <v>349</v>
      </c>
      <c r="BE134" s="186">
        <f t="shared" si="14"/>
        <v>0</v>
      </c>
      <c r="BF134" s="186">
        <f t="shared" si="15"/>
        <v>0</v>
      </c>
      <c r="BG134" s="186">
        <f t="shared" si="16"/>
        <v>0</v>
      </c>
      <c r="BH134" s="186">
        <f t="shared" si="17"/>
        <v>0</v>
      </c>
      <c r="BI134" s="186">
        <f t="shared" si="18"/>
        <v>0</v>
      </c>
      <c r="BJ134" s="20" t="s">
        <v>83</v>
      </c>
      <c r="BK134" s="186">
        <f t="shared" si="19"/>
        <v>0</v>
      </c>
      <c r="BL134" s="20" t="s">
        <v>187</v>
      </c>
      <c r="BM134" s="185" t="s">
        <v>505</v>
      </c>
    </row>
    <row r="135" spans="1:65" s="2" customFormat="1" ht="16.5" customHeight="1">
      <c r="A135" s="37"/>
      <c r="B135" s="38"/>
      <c r="C135" s="174" t="s">
        <v>516</v>
      </c>
      <c r="D135" s="174" t="s">
        <v>350</v>
      </c>
      <c r="E135" s="175" t="s">
        <v>8936</v>
      </c>
      <c r="F135" s="176" t="s">
        <v>8918</v>
      </c>
      <c r="G135" s="177" t="s">
        <v>987</v>
      </c>
      <c r="H135" s="178">
        <v>4</v>
      </c>
      <c r="I135" s="179"/>
      <c r="J135" s="180">
        <f t="shared" si="10"/>
        <v>0</v>
      </c>
      <c r="K135" s="176" t="s">
        <v>933</v>
      </c>
      <c r="L135" s="42"/>
      <c r="M135" s="181" t="s">
        <v>19</v>
      </c>
      <c r="N135" s="182" t="s">
        <v>46</v>
      </c>
      <c r="O135" s="67"/>
      <c r="P135" s="183">
        <f t="shared" si="11"/>
        <v>0</v>
      </c>
      <c r="Q135" s="183">
        <v>0</v>
      </c>
      <c r="R135" s="183">
        <f t="shared" si="12"/>
        <v>0</v>
      </c>
      <c r="S135" s="183">
        <v>0</v>
      </c>
      <c r="T135" s="184">
        <f t="shared" si="13"/>
        <v>0</v>
      </c>
      <c r="U135" s="37"/>
      <c r="V135" s="37"/>
      <c r="W135" s="37"/>
      <c r="X135" s="37"/>
      <c r="Y135" s="37"/>
      <c r="Z135" s="37"/>
      <c r="AA135" s="37"/>
      <c r="AB135" s="37"/>
      <c r="AC135" s="37"/>
      <c r="AD135" s="37"/>
      <c r="AE135" s="37"/>
      <c r="AR135" s="185" t="s">
        <v>187</v>
      </c>
      <c r="AT135" s="185" t="s">
        <v>350</v>
      </c>
      <c r="AU135" s="185" t="s">
        <v>85</v>
      </c>
      <c r="AY135" s="20" t="s">
        <v>349</v>
      </c>
      <c r="BE135" s="186">
        <f t="shared" si="14"/>
        <v>0</v>
      </c>
      <c r="BF135" s="186">
        <f t="shared" si="15"/>
        <v>0</v>
      </c>
      <c r="BG135" s="186">
        <f t="shared" si="16"/>
        <v>0</v>
      </c>
      <c r="BH135" s="186">
        <f t="shared" si="17"/>
        <v>0</v>
      </c>
      <c r="BI135" s="186">
        <f t="shared" si="18"/>
        <v>0</v>
      </c>
      <c r="BJ135" s="20" t="s">
        <v>83</v>
      </c>
      <c r="BK135" s="186">
        <f t="shared" si="19"/>
        <v>0</v>
      </c>
      <c r="BL135" s="20" t="s">
        <v>187</v>
      </c>
      <c r="BM135" s="185" t="s">
        <v>511</v>
      </c>
    </row>
    <row r="136" spans="1:65" s="2" customFormat="1" ht="16.5" customHeight="1">
      <c r="A136" s="37"/>
      <c r="B136" s="38"/>
      <c r="C136" s="174" t="s">
        <v>436</v>
      </c>
      <c r="D136" s="174" t="s">
        <v>350</v>
      </c>
      <c r="E136" s="175" t="s">
        <v>8919</v>
      </c>
      <c r="F136" s="176" t="s">
        <v>8920</v>
      </c>
      <c r="G136" s="177" t="s">
        <v>987</v>
      </c>
      <c r="H136" s="178">
        <v>1</v>
      </c>
      <c r="I136" s="179"/>
      <c r="J136" s="180">
        <f t="shared" si="10"/>
        <v>0</v>
      </c>
      <c r="K136" s="176" t="s">
        <v>933</v>
      </c>
      <c r="L136" s="42"/>
      <c r="M136" s="181" t="s">
        <v>19</v>
      </c>
      <c r="N136" s="182" t="s">
        <v>46</v>
      </c>
      <c r="O136" s="67"/>
      <c r="P136" s="183">
        <f t="shared" si="11"/>
        <v>0</v>
      </c>
      <c r="Q136" s="183">
        <v>0</v>
      </c>
      <c r="R136" s="183">
        <f t="shared" si="12"/>
        <v>0</v>
      </c>
      <c r="S136" s="183">
        <v>0</v>
      </c>
      <c r="T136" s="184">
        <f t="shared" si="13"/>
        <v>0</v>
      </c>
      <c r="U136" s="37"/>
      <c r="V136" s="37"/>
      <c r="W136" s="37"/>
      <c r="X136" s="37"/>
      <c r="Y136" s="37"/>
      <c r="Z136" s="37"/>
      <c r="AA136" s="37"/>
      <c r="AB136" s="37"/>
      <c r="AC136" s="37"/>
      <c r="AD136" s="37"/>
      <c r="AE136" s="37"/>
      <c r="AR136" s="185" t="s">
        <v>187</v>
      </c>
      <c r="AT136" s="185" t="s">
        <v>350</v>
      </c>
      <c r="AU136" s="185" t="s">
        <v>85</v>
      </c>
      <c r="AY136" s="20" t="s">
        <v>349</v>
      </c>
      <c r="BE136" s="186">
        <f t="shared" si="14"/>
        <v>0</v>
      </c>
      <c r="BF136" s="186">
        <f t="shared" si="15"/>
        <v>0</v>
      </c>
      <c r="BG136" s="186">
        <f t="shared" si="16"/>
        <v>0</v>
      </c>
      <c r="BH136" s="186">
        <f t="shared" si="17"/>
        <v>0</v>
      </c>
      <c r="BI136" s="186">
        <f t="shared" si="18"/>
        <v>0</v>
      </c>
      <c r="BJ136" s="20" t="s">
        <v>83</v>
      </c>
      <c r="BK136" s="186">
        <f t="shared" si="19"/>
        <v>0</v>
      </c>
      <c r="BL136" s="20" t="s">
        <v>187</v>
      </c>
      <c r="BM136" s="185" t="s">
        <v>518</v>
      </c>
    </row>
    <row r="137" spans="1:65" s="11" customFormat="1" ht="22.8" customHeight="1">
      <c r="B137" s="160"/>
      <c r="C137" s="161"/>
      <c r="D137" s="162" t="s">
        <v>74</v>
      </c>
      <c r="E137" s="249" t="s">
        <v>8707</v>
      </c>
      <c r="F137" s="249" t="s">
        <v>8937</v>
      </c>
      <c r="G137" s="161"/>
      <c r="H137" s="161"/>
      <c r="I137" s="164"/>
      <c r="J137" s="250">
        <f>BK137</f>
        <v>0</v>
      </c>
      <c r="K137" s="161"/>
      <c r="L137" s="166"/>
      <c r="M137" s="167"/>
      <c r="N137" s="168"/>
      <c r="O137" s="168"/>
      <c r="P137" s="169">
        <f>SUM(P138:P149)</f>
        <v>0</v>
      </c>
      <c r="Q137" s="168"/>
      <c r="R137" s="169">
        <f>SUM(R138:R149)</f>
        <v>0</v>
      </c>
      <c r="S137" s="168"/>
      <c r="T137" s="170">
        <f>SUM(T138:T149)</f>
        <v>0</v>
      </c>
      <c r="AR137" s="171" t="s">
        <v>83</v>
      </c>
      <c r="AT137" s="172" t="s">
        <v>74</v>
      </c>
      <c r="AU137" s="172" t="s">
        <v>83</v>
      </c>
      <c r="AY137" s="171" t="s">
        <v>349</v>
      </c>
      <c r="BK137" s="173">
        <f>SUM(BK138:BK149)</f>
        <v>0</v>
      </c>
    </row>
    <row r="138" spans="1:65" s="2" customFormat="1" ht="21.75" customHeight="1">
      <c r="A138" s="37"/>
      <c r="B138" s="38"/>
      <c r="C138" s="174" t="s">
        <v>524</v>
      </c>
      <c r="D138" s="174" t="s">
        <v>350</v>
      </c>
      <c r="E138" s="175" t="s">
        <v>8938</v>
      </c>
      <c r="F138" s="176" t="s">
        <v>8900</v>
      </c>
      <c r="G138" s="177" t="s">
        <v>987</v>
      </c>
      <c r="H138" s="178">
        <v>2</v>
      </c>
      <c r="I138" s="179"/>
      <c r="J138" s="180">
        <f t="shared" ref="J138:J149" si="20">ROUND(I138*H138,2)</f>
        <v>0</v>
      </c>
      <c r="K138" s="176" t="s">
        <v>933</v>
      </c>
      <c r="L138" s="42"/>
      <c r="M138" s="181" t="s">
        <v>19</v>
      </c>
      <c r="N138" s="182" t="s">
        <v>46</v>
      </c>
      <c r="O138" s="67"/>
      <c r="P138" s="183">
        <f t="shared" ref="P138:P149" si="21">O138*H138</f>
        <v>0</v>
      </c>
      <c r="Q138" s="183">
        <v>0</v>
      </c>
      <c r="R138" s="183">
        <f t="shared" ref="R138:R149" si="22">Q138*H138</f>
        <v>0</v>
      </c>
      <c r="S138" s="183">
        <v>0</v>
      </c>
      <c r="T138" s="184">
        <f t="shared" ref="T138:T149" si="23">S138*H138</f>
        <v>0</v>
      </c>
      <c r="U138" s="37"/>
      <c r="V138" s="37"/>
      <c r="W138" s="37"/>
      <c r="X138" s="37"/>
      <c r="Y138" s="37"/>
      <c r="Z138" s="37"/>
      <c r="AA138" s="37"/>
      <c r="AB138" s="37"/>
      <c r="AC138" s="37"/>
      <c r="AD138" s="37"/>
      <c r="AE138" s="37"/>
      <c r="AR138" s="185" t="s">
        <v>187</v>
      </c>
      <c r="AT138" s="185" t="s">
        <v>350</v>
      </c>
      <c r="AU138" s="185" t="s">
        <v>85</v>
      </c>
      <c r="AY138" s="20" t="s">
        <v>349</v>
      </c>
      <c r="BE138" s="186">
        <f t="shared" ref="BE138:BE149" si="24">IF(N138="základní",J138,0)</f>
        <v>0</v>
      </c>
      <c r="BF138" s="186">
        <f t="shared" ref="BF138:BF149" si="25">IF(N138="snížená",J138,0)</f>
        <v>0</v>
      </c>
      <c r="BG138" s="186">
        <f t="shared" ref="BG138:BG149" si="26">IF(N138="zákl. přenesená",J138,0)</f>
        <v>0</v>
      </c>
      <c r="BH138" s="186">
        <f t="shared" ref="BH138:BH149" si="27">IF(N138="sníž. přenesená",J138,0)</f>
        <v>0</v>
      </c>
      <c r="BI138" s="186">
        <f t="shared" ref="BI138:BI149" si="28">IF(N138="nulová",J138,0)</f>
        <v>0</v>
      </c>
      <c r="BJ138" s="20" t="s">
        <v>83</v>
      </c>
      <c r="BK138" s="186">
        <f t="shared" ref="BK138:BK149" si="29">ROUND(I138*H138,2)</f>
        <v>0</v>
      </c>
      <c r="BL138" s="20" t="s">
        <v>187</v>
      </c>
      <c r="BM138" s="185" t="s">
        <v>522</v>
      </c>
    </row>
    <row r="139" spans="1:65" s="2" customFormat="1" ht="16.5" customHeight="1">
      <c r="A139" s="37"/>
      <c r="B139" s="38"/>
      <c r="C139" s="174" t="s">
        <v>444</v>
      </c>
      <c r="D139" s="174" t="s">
        <v>350</v>
      </c>
      <c r="E139" s="175" t="s">
        <v>8928</v>
      </c>
      <c r="F139" s="176" t="s">
        <v>8902</v>
      </c>
      <c r="G139" s="177" t="s">
        <v>987</v>
      </c>
      <c r="H139" s="178">
        <v>3</v>
      </c>
      <c r="I139" s="179"/>
      <c r="J139" s="180">
        <f t="shared" si="20"/>
        <v>0</v>
      </c>
      <c r="K139" s="176" t="s">
        <v>933</v>
      </c>
      <c r="L139" s="42"/>
      <c r="M139" s="181" t="s">
        <v>19</v>
      </c>
      <c r="N139" s="182" t="s">
        <v>46</v>
      </c>
      <c r="O139" s="67"/>
      <c r="P139" s="183">
        <f t="shared" si="21"/>
        <v>0</v>
      </c>
      <c r="Q139" s="183">
        <v>0</v>
      </c>
      <c r="R139" s="183">
        <f t="shared" si="22"/>
        <v>0</v>
      </c>
      <c r="S139" s="183">
        <v>0</v>
      </c>
      <c r="T139" s="184">
        <f t="shared" si="23"/>
        <v>0</v>
      </c>
      <c r="U139" s="37"/>
      <c r="V139" s="37"/>
      <c r="W139" s="37"/>
      <c r="X139" s="37"/>
      <c r="Y139" s="37"/>
      <c r="Z139" s="37"/>
      <c r="AA139" s="37"/>
      <c r="AB139" s="37"/>
      <c r="AC139" s="37"/>
      <c r="AD139" s="37"/>
      <c r="AE139" s="37"/>
      <c r="AR139" s="185" t="s">
        <v>187</v>
      </c>
      <c r="AT139" s="185" t="s">
        <v>350</v>
      </c>
      <c r="AU139" s="185" t="s">
        <v>85</v>
      </c>
      <c r="AY139" s="20" t="s">
        <v>349</v>
      </c>
      <c r="BE139" s="186">
        <f t="shared" si="24"/>
        <v>0</v>
      </c>
      <c r="BF139" s="186">
        <f t="shared" si="25"/>
        <v>0</v>
      </c>
      <c r="BG139" s="186">
        <f t="shared" si="26"/>
        <v>0</v>
      </c>
      <c r="BH139" s="186">
        <f t="shared" si="27"/>
        <v>0</v>
      </c>
      <c r="BI139" s="186">
        <f t="shared" si="28"/>
        <v>0</v>
      </c>
      <c r="BJ139" s="20" t="s">
        <v>83</v>
      </c>
      <c r="BK139" s="186">
        <f t="shared" si="29"/>
        <v>0</v>
      </c>
      <c r="BL139" s="20" t="s">
        <v>187</v>
      </c>
      <c r="BM139" s="185" t="s">
        <v>527</v>
      </c>
    </row>
    <row r="140" spans="1:65" s="2" customFormat="1" ht="16.5" customHeight="1">
      <c r="A140" s="37"/>
      <c r="B140" s="38"/>
      <c r="C140" s="174" t="s">
        <v>536</v>
      </c>
      <c r="D140" s="174" t="s">
        <v>350</v>
      </c>
      <c r="E140" s="175" t="s">
        <v>8929</v>
      </c>
      <c r="F140" s="176" t="s">
        <v>8904</v>
      </c>
      <c r="G140" s="177" t="s">
        <v>987</v>
      </c>
      <c r="H140" s="178">
        <v>4</v>
      </c>
      <c r="I140" s="179"/>
      <c r="J140" s="180">
        <f t="shared" si="20"/>
        <v>0</v>
      </c>
      <c r="K140" s="176" t="s">
        <v>933</v>
      </c>
      <c r="L140" s="42"/>
      <c r="M140" s="181" t="s">
        <v>19</v>
      </c>
      <c r="N140" s="182" t="s">
        <v>46</v>
      </c>
      <c r="O140" s="67"/>
      <c r="P140" s="183">
        <f t="shared" si="21"/>
        <v>0</v>
      </c>
      <c r="Q140" s="183">
        <v>0</v>
      </c>
      <c r="R140" s="183">
        <f t="shared" si="22"/>
        <v>0</v>
      </c>
      <c r="S140" s="183">
        <v>0</v>
      </c>
      <c r="T140" s="184">
        <f t="shared" si="23"/>
        <v>0</v>
      </c>
      <c r="U140" s="37"/>
      <c r="V140" s="37"/>
      <c r="W140" s="37"/>
      <c r="X140" s="37"/>
      <c r="Y140" s="37"/>
      <c r="Z140" s="37"/>
      <c r="AA140" s="37"/>
      <c r="AB140" s="37"/>
      <c r="AC140" s="37"/>
      <c r="AD140" s="37"/>
      <c r="AE140" s="37"/>
      <c r="AR140" s="185" t="s">
        <v>187</v>
      </c>
      <c r="AT140" s="185" t="s">
        <v>350</v>
      </c>
      <c r="AU140" s="185" t="s">
        <v>85</v>
      </c>
      <c r="AY140" s="20" t="s">
        <v>349</v>
      </c>
      <c r="BE140" s="186">
        <f t="shared" si="24"/>
        <v>0</v>
      </c>
      <c r="BF140" s="186">
        <f t="shared" si="25"/>
        <v>0</v>
      </c>
      <c r="BG140" s="186">
        <f t="shared" si="26"/>
        <v>0</v>
      </c>
      <c r="BH140" s="186">
        <f t="shared" si="27"/>
        <v>0</v>
      </c>
      <c r="BI140" s="186">
        <f t="shared" si="28"/>
        <v>0</v>
      </c>
      <c r="BJ140" s="20" t="s">
        <v>83</v>
      </c>
      <c r="BK140" s="186">
        <f t="shared" si="29"/>
        <v>0</v>
      </c>
      <c r="BL140" s="20" t="s">
        <v>187</v>
      </c>
      <c r="BM140" s="185" t="s">
        <v>531</v>
      </c>
    </row>
    <row r="141" spans="1:65" s="2" customFormat="1" ht="16.5" customHeight="1">
      <c r="A141" s="37"/>
      <c r="B141" s="38"/>
      <c r="C141" s="174" t="s">
        <v>449</v>
      </c>
      <c r="D141" s="174" t="s">
        <v>350</v>
      </c>
      <c r="E141" s="175" t="s">
        <v>8930</v>
      </c>
      <c r="F141" s="176" t="s">
        <v>8906</v>
      </c>
      <c r="G141" s="177" t="s">
        <v>987</v>
      </c>
      <c r="H141" s="178">
        <v>6</v>
      </c>
      <c r="I141" s="179"/>
      <c r="J141" s="180">
        <f t="shared" si="20"/>
        <v>0</v>
      </c>
      <c r="K141" s="176" t="s">
        <v>933</v>
      </c>
      <c r="L141" s="42"/>
      <c r="M141" s="181" t="s">
        <v>19</v>
      </c>
      <c r="N141" s="182" t="s">
        <v>46</v>
      </c>
      <c r="O141" s="67"/>
      <c r="P141" s="183">
        <f t="shared" si="21"/>
        <v>0</v>
      </c>
      <c r="Q141" s="183">
        <v>0</v>
      </c>
      <c r="R141" s="183">
        <f t="shared" si="22"/>
        <v>0</v>
      </c>
      <c r="S141" s="183">
        <v>0</v>
      </c>
      <c r="T141" s="184">
        <f t="shared" si="23"/>
        <v>0</v>
      </c>
      <c r="U141" s="37"/>
      <c r="V141" s="37"/>
      <c r="W141" s="37"/>
      <c r="X141" s="37"/>
      <c r="Y141" s="37"/>
      <c r="Z141" s="37"/>
      <c r="AA141" s="37"/>
      <c r="AB141" s="37"/>
      <c r="AC141" s="37"/>
      <c r="AD141" s="37"/>
      <c r="AE141" s="37"/>
      <c r="AR141" s="185" t="s">
        <v>187</v>
      </c>
      <c r="AT141" s="185" t="s">
        <v>350</v>
      </c>
      <c r="AU141" s="185" t="s">
        <v>85</v>
      </c>
      <c r="AY141" s="20" t="s">
        <v>349</v>
      </c>
      <c r="BE141" s="186">
        <f t="shared" si="24"/>
        <v>0</v>
      </c>
      <c r="BF141" s="186">
        <f t="shared" si="25"/>
        <v>0</v>
      </c>
      <c r="BG141" s="186">
        <f t="shared" si="26"/>
        <v>0</v>
      </c>
      <c r="BH141" s="186">
        <f t="shared" si="27"/>
        <v>0</v>
      </c>
      <c r="BI141" s="186">
        <f t="shared" si="28"/>
        <v>0</v>
      </c>
      <c r="BJ141" s="20" t="s">
        <v>83</v>
      </c>
      <c r="BK141" s="186">
        <f t="shared" si="29"/>
        <v>0</v>
      </c>
      <c r="BL141" s="20" t="s">
        <v>187</v>
      </c>
      <c r="BM141" s="185" t="s">
        <v>539</v>
      </c>
    </row>
    <row r="142" spans="1:65" s="2" customFormat="1" ht="16.5" customHeight="1">
      <c r="A142" s="37"/>
      <c r="B142" s="38"/>
      <c r="C142" s="174" t="s">
        <v>700</v>
      </c>
      <c r="D142" s="174" t="s">
        <v>350</v>
      </c>
      <c r="E142" s="175" t="s">
        <v>8931</v>
      </c>
      <c r="F142" s="176" t="s">
        <v>8908</v>
      </c>
      <c r="G142" s="177" t="s">
        <v>987</v>
      </c>
      <c r="H142" s="178">
        <v>4</v>
      </c>
      <c r="I142" s="179"/>
      <c r="J142" s="180">
        <f t="shared" si="20"/>
        <v>0</v>
      </c>
      <c r="K142" s="176" t="s">
        <v>933</v>
      </c>
      <c r="L142" s="42"/>
      <c r="M142" s="181" t="s">
        <v>19</v>
      </c>
      <c r="N142" s="182" t="s">
        <v>46</v>
      </c>
      <c r="O142" s="67"/>
      <c r="P142" s="183">
        <f t="shared" si="21"/>
        <v>0</v>
      </c>
      <c r="Q142" s="183">
        <v>0</v>
      </c>
      <c r="R142" s="183">
        <f t="shared" si="22"/>
        <v>0</v>
      </c>
      <c r="S142" s="183">
        <v>0</v>
      </c>
      <c r="T142" s="184">
        <f t="shared" si="23"/>
        <v>0</v>
      </c>
      <c r="U142" s="37"/>
      <c r="V142" s="37"/>
      <c r="W142" s="37"/>
      <c r="X142" s="37"/>
      <c r="Y142" s="37"/>
      <c r="Z142" s="37"/>
      <c r="AA142" s="37"/>
      <c r="AB142" s="37"/>
      <c r="AC142" s="37"/>
      <c r="AD142" s="37"/>
      <c r="AE142" s="37"/>
      <c r="AR142" s="185" t="s">
        <v>187</v>
      </c>
      <c r="AT142" s="185" t="s">
        <v>350</v>
      </c>
      <c r="AU142" s="185" t="s">
        <v>85</v>
      </c>
      <c r="AY142" s="20" t="s">
        <v>349</v>
      </c>
      <c r="BE142" s="186">
        <f t="shared" si="24"/>
        <v>0</v>
      </c>
      <c r="BF142" s="186">
        <f t="shared" si="25"/>
        <v>0</v>
      </c>
      <c r="BG142" s="186">
        <f t="shared" si="26"/>
        <v>0</v>
      </c>
      <c r="BH142" s="186">
        <f t="shared" si="27"/>
        <v>0</v>
      </c>
      <c r="BI142" s="186">
        <f t="shared" si="28"/>
        <v>0</v>
      </c>
      <c r="BJ142" s="20" t="s">
        <v>83</v>
      </c>
      <c r="BK142" s="186">
        <f t="shared" si="29"/>
        <v>0</v>
      </c>
      <c r="BL142" s="20" t="s">
        <v>187</v>
      </c>
      <c r="BM142" s="185" t="s">
        <v>692</v>
      </c>
    </row>
    <row r="143" spans="1:65" s="2" customFormat="1" ht="16.5" customHeight="1">
      <c r="A143" s="37"/>
      <c r="B143" s="38"/>
      <c r="C143" s="174" t="s">
        <v>458</v>
      </c>
      <c r="D143" s="174" t="s">
        <v>350</v>
      </c>
      <c r="E143" s="175" t="s">
        <v>8932</v>
      </c>
      <c r="F143" s="176" t="s">
        <v>8910</v>
      </c>
      <c r="G143" s="177" t="s">
        <v>987</v>
      </c>
      <c r="H143" s="178">
        <v>2</v>
      </c>
      <c r="I143" s="179"/>
      <c r="J143" s="180">
        <f t="shared" si="20"/>
        <v>0</v>
      </c>
      <c r="K143" s="176" t="s">
        <v>933</v>
      </c>
      <c r="L143" s="42"/>
      <c r="M143" s="181" t="s">
        <v>19</v>
      </c>
      <c r="N143" s="182" t="s">
        <v>46</v>
      </c>
      <c r="O143" s="67"/>
      <c r="P143" s="183">
        <f t="shared" si="21"/>
        <v>0</v>
      </c>
      <c r="Q143" s="183">
        <v>0</v>
      </c>
      <c r="R143" s="183">
        <f t="shared" si="22"/>
        <v>0</v>
      </c>
      <c r="S143" s="183">
        <v>0</v>
      </c>
      <c r="T143" s="184">
        <f t="shared" si="23"/>
        <v>0</v>
      </c>
      <c r="U143" s="37"/>
      <c r="V143" s="37"/>
      <c r="W143" s="37"/>
      <c r="X143" s="37"/>
      <c r="Y143" s="37"/>
      <c r="Z143" s="37"/>
      <c r="AA143" s="37"/>
      <c r="AB143" s="37"/>
      <c r="AC143" s="37"/>
      <c r="AD143" s="37"/>
      <c r="AE143" s="37"/>
      <c r="AR143" s="185" t="s">
        <v>187</v>
      </c>
      <c r="AT143" s="185" t="s">
        <v>350</v>
      </c>
      <c r="AU143" s="185" t="s">
        <v>85</v>
      </c>
      <c r="AY143" s="20" t="s">
        <v>349</v>
      </c>
      <c r="BE143" s="186">
        <f t="shared" si="24"/>
        <v>0</v>
      </c>
      <c r="BF143" s="186">
        <f t="shared" si="25"/>
        <v>0</v>
      </c>
      <c r="BG143" s="186">
        <f t="shared" si="26"/>
        <v>0</v>
      </c>
      <c r="BH143" s="186">
        <f t="shared" si="27"/>
        <v>0</v>
      </c>
      <c r="BI143" s="186">
        <f t="shared" si="28"/>
        <v>0</v>
      </c>
      <c r="BJ143" s="20" t="s">
        <v>83</v>
      </c>
      <c r="BK143" s="186">
        <f t="shared" si="29"/>
        <v>0</v>
      </c>
      <c r="BL143" s="20" t="s">
        <v>187</v>
      </c>
      <c r="BM143" s="185" t="s">
        <v>703</v>
      </c>
    </row>
    <row r="144" spans="1:65" s="2" customFormat="1" ht="16.5" customHeight="1">
      <c r="A144" s="37"/>
      <c r="B144" s="38"/>
      <c r="C144" s="174" t="s">
        <v>711</v>
      </c>
      <c r="D144" s="174" t="s">
        <v>350</v>
      </c>
      <c r="E144" s="175" t="s">
        <v>8933</v>
      </c>
      <c r="F144" s="176" t="s">
        <v>8912</v>
      </c>
      <c r="G144" s="177" t="s">
        <v>987</v>
      </c>
      <c r="H144" s="178">
        <v>2</v>
      </c>
      <c r="I144" s="179"/>
      <c r="J144" s="180">
        <f t="shared" si="20"/>
        <v>0</v>
      </c>
      <c r="K144" s="176" t="s">
        <v>933</v>
      </c>
      <c r="L144" s="42"/>
      <c r="M144" s="181" t="s">
        <v>19</v>
      </c>
      <c r="N144" s="182" t="s">
        <v>46</v>
      </c>
      <c r="O144" s="67"/>
      <c r="P144" s="183">
        <f t="shared" si="21"/>
        <v>0</v>
      </c>
      <c r="Q144" s="183">
        <v>0</v>
      </c>
      <c r="R144" s="183">
        <f t="shared" si="22"/>
        <v>0</v>
      </c>
      <c r="S144" s="183">
        <v>0</v>
      </c>
      <c r="T144" s="184">
        <f t="shared" si="23"/>
        <v>0</v>
      </c>
      <c r="U144" s="37"/>
      <c r="V144" s="37"/>
      <c r="W144" s="37"/>
      <c r="X144" s="37"/>
      <c r="Y144" s="37"/>
      <c r="Z144" s="37"/>
      <c r="AA144" s="37"/>
      <c r="AB144" s="37"/>
      <c r="AC144" s="37"/>
      <c r="AD144" s="37"/>
      <c r="AE144" s="37"/>
      <c r="AR144" s="185" t="s">
        <v>187</v>
      </c>
      <c r="AT144" s="185" t="s">
        <v>350</v>
      </c>
      <c r="AU144" s="185" t="s">
        <v>85</v>
      </c>
      <c r="AY144" s="20" t="s">
        <v>349</v>
      </c>
      <c r="BE144" s="186">
        <f t="shared" si="24"/>
        <v>0</v>
      </c>
      <c r="BF144" s="186">
        <f t="shared" si="25"/>
        <v>0</v>
      </c>
      <c r="BG144" s="186">
        <f t="shared" si="26"/>
        <v>0</v>
      </c>
      <c r="BH144" s="186">
        <f t="shared" si="27"/>
        <v>0</v>
      </c>
      <c r="BI144" s="186">
        <f t="shared" si="28"/>
        <v>0</v>
      </c>
      <c r="BJ144" s="20" t="s">
        <v>83</v>
      </c>
      <c r="BK144" s="186">
        <f t="shared" si="29"/>
        <v>0</v>
      </c>
      <c r="BL144" s="20" t="s">
        <v>187</v>
      </c>
      <c r="BM144" s="185" t="s">
        <v>708</v>
      </c>
    </row>
    <row r="145" spans="1:65" s="2" customFormat="1" ht="16.5" customHeight="1">
      <c r="A145" s="37"/>
      <c r="B145" s="38"/>
      <c r="C145" s="174" t="s">
        <v>464</v>
      </c>
      <c r="D145" s="174" t="s">
        <v>350</v>
      </c>
      <c r="E145" s="175" t="s">
        <v>8934</v>
      </c>
      <c r="F145" s="176" t="s">
        <v>8914</v>
      </c>
      <c r="G145" s="177" t="s">
        <v>987</v>
      </c>
      <c r="H145" s="178">
        <v>3</v>
      </c>
      <c r="I145" s="179"/>
      <c r="J145" s="180">
        <f t="shared" si="20"/>
        <v>0</v>
      </c>
      <c r="K145" s="176" t="s">
        <v>933</v>
      </c>
      <c r="L145" s="42"/>
      <c r="M145" s="181" t="s">
        <v>19</v>
      </c>
      <c r="N145" s="182" t="s">
        <v>46</v>
      </c>
      <c r="O145" s="67"/>
      <c r="P145" s="183">
        <f t="shared" si="21"/>
        <v>0</v>
      </c>
      <c r="Q145" s="183">
        <v>0</v>
      </c>
      <c r="R145" s="183">
        <f t="shared" si="22"/>
        <v>0</v>
      </c>
      <c r="S145" s="183">
        <v>0</v>
      </c>
      <c r="T145" s="184">
        <f t="shared" si="23"/>
        <v>0</v>
      </c>
      <c r="U145" s="37"/>
      <c r="V145" s="37"/>
      <c r="W145" s="37"/>
      <c r="X145" s="37"/>
      <c r="Y145" s="37"/>
      <c r="Z145" s="37"/>
      <c r="AA145" s="37"/>
      <c r="AB145" s="37"/>
      <c r="AC145" s="37"/>
      <c r="AD145" s="37"/>
      <c r="AE145" s="37"/>
      <c r="AR145" s="185" t="s">
        <v>187</v>
      </c>
      <c r="AT145" s="185" t="s">
        <v>350</v>
      </c>
      <c r="AU145" s="185" t="s">
        <v>85</v>
      </c>
      <c r="AY145" s="20" t="s">
        <v>349</v>
      </c>
      <c r="BE145" s="186">
        <f t="shared" si="24"/>
        <v>0</v>
      </c>
      <c r="BF145" s="186">
        <f t="shared" si="25"/>
        <v>0</v>
      </c>
      <c r="BG145" s="186">
        <f t="shared" si="26"/>
        <v>0</v>
      </c>
      <c r="BH145" s="186">
        <f t="shared" si="27"/>
        <v>0</v>
      </c>
      <c r="BI145" s="186">
        <f t="shared" si="28"/>
        <v>0</v>
      </c>
      <c r="BJ145" s="20" t="s">
        <v>83</v>
      </c>
      <c r="BK145" s="186">
        <f t="shared" si="29"/>
        <v>0</v>
      </c>
      <c r="BL145" s="20" t="s">
        <v>187</v>
      </c>
      <c r="BM145" s="185" t="s">
        <v>589</v>
      </c>
    </row>
    <row r="146" spans="1:65" s="2" customFormat="1" ht="16.5" customHeight="1">
      <c r="A146" s="37"/>
      <c r="B146" s="38"/>
      <c r="C146" s="174" t="s">
        <v>721</v>
      </c>
      <c r="D146" s="174" t="s">
        <v>350</v>
      </c>
      <c r="E146" s="175" t="s">
        <v>8935</v>
      </c>
      <c r="F146" s="176" t="s">
        <v>8916</v>
      </c>
      <c r="G146" s="177" t="s">
        <v>987</v>
      </c>
      <c r="H146" s="178">
        <v>16</v>
      </c>
      <c r="I146" s="179"/>
      <c r="J146" s="180">
        <f t="shared" si="20"/>
        <v>0</v>
      </c>
      <c r="K146" s="176" t="s">
        <v>933</v>
      </c>
      <c r="L146" s="42"/>
      <c r="M146" s="181" t="s">
        <v>19</v>
      </c>
      <c r="N146" s="182" t="s">
        <v>46</v>
      </c>
      <c r="O146" s="67"/>
      <c r="P146" s="183">
        <f t="shared" si="21"/>
        <v>0</v>
      </c>
      <c r="Q146" s="183">
        <v>0</v>
      </c>
      <c r="R146" s="183">
        <f t="shared" si="22"/>
        <v>0</v>
      </c>
      <c r="S146" s="183">
        <v>0</v>
      </c>
      <c r="T146" s="184">
        <f t="shared" si="23"/>
        <v>0</v>
      </c>
      <c r="U146" s="37"/>
      <c r="V146" s="37"/>
      <c r="W146" s="37"/>
      <c r="X146" s="37"/>
      <c r="Y146" s="37"/>
      <c r="Z146" s="37"/>
      <c r="AA146" s="37"/>
      <c r="AB146" s="37"/>
      <c r="AC146" s="37"/>
      <c r="AD146" s="37"/>
      <c r="AE146" s="37"/>
      <c r="AR146" s="185" t="s">
        <v>187</v>
      </c>
      <c r="AT146" s="185" t="s">
        <v>350</v>
      </c>
      <c r="AU146" s="185" t="s">
        <v>85</v>
      </c>
      <c r="AY146" s="20" t="s">
        <v>349</v>
      </c>
      <c r="BE146" s="186">
        <f t="shared" si="24"/>
        <v>0</v>
      </c>
      <c r="BF146" s="186">
        <f t="shared" si="25"/>
        <v>0</v>
      </c>
      <c r="BG146" s="186">
        <f t="shared" si="26"/>
        <v>0</v>
      </c>
      <c r="BH146" s="186">
        <f t="shared" si="27"/>
        <v>0</v>
      </c>
      <c r="BI146" s="186">
        <f t="shared" si="28"/>
        <v>0</v>
      </c>
      <c r="BJ146" s="20" t="s">
        <v>83</v>
      </c>
      <c r="BK146" s="186">
        <f t="shared" si="29"/>
        <v>0</v>
      </c>
      <c r="BL146" s="20" t="s">
        <v>187</v>
      </c>
      <c r="BM146" s="185" t="s">
        <v>717</v>
      </c>
    </row>
    <row r="147" spans="1:65" s="2" customFormat="1" ht="16.5" customHeight="1">
      <c r="A147" s="37"/>
      <c r="B147" s="38"/>
      <c r="C147" s="174" t="s">
        <v>469</v>
      </c>
      <c r="D147" s="174" t="s">
        <v>350</v>
      </c>
      <c r="E147" s="175" t="s">
        <v>8936</v>
      </c>
      <c r="F147" s="176" t="s">
        <v>8918</v>
      </c>
      <c r="G147" s="177" t="s">
        <v>987</v>
      </c>
      <c r="H147" s="178">
        <v>4</v>
      </c>
      <c r="I147" s="179"/>
      <c r="J147" s="180">
        <f t="shared" si="20"/>
        <v>0</v>
      </c>
      <c r="K147" s="176" t="s">
        <v>933</v>
      </c>
      <c r="L147" s="42"/>
      <c r="M147" s="181" t="s">
        <v>19</v>
      </c>
      <c r="N147" s="182" t="s">
        <v>46</v>
      </c>
      <c r="O147" s="67"/>
      <c r="P147" s="183">
        <f t="shared" si="21"/>
        <v>0</v>
      </c>
      <c r="Q147" s="183">
        <v>0</v>
      </c>
      <c r="R147" s="183">
        <f t="shared" si="22"/>
        <v>0</v>
      </c>
      <c r="S147" s="183">
        <v>0</v>
      </c>
      <c r="T147" s="184">
        <f t="shared" si="23"/>
        <v>0</v>
      </c>
      <c r="U147" s="37"/>
      <c r="V147" s="37"/>
      <c r="W147" s="37"/>
      <c r="X147" s="37"/>
      <c r="Y147" s="37"/>
      <c r="Z147" s="37"/>
      <c r="AA147" s="37"/>
      <c r="AB147" s="37"/>
      <c r="AC147" s="37"/>
      <c r="AD147" s="37"/>
      <c r="AE147" s="37"/>
      <c r="AR147" s="185" t="s">
        <v>187</v>
      </c>
      <c r="AT147" s="185" t="s">
        <v>350</v>
      </c>
      <c r="AU147" s="185" t="s">
        <v>85</v>
      </c>
      <c r="AY147" s="20" t="s">
        <v>349</v>
      </c>
      <c r="BE147" s="186">
        <f t="shared" si="24"/>
        <v>0</v>
      </c>
      <c r="BF147" s="186">
        <f t="shared" si="25"/>
        <v>0</v>
      </c>
      <c r="BG147" s="186">
        <f t="shared" si="26"/>
        <v>0</v>
      </c>
      <c r="BH147" s="186">
        <f t="shared" si="27"/>
        <v>0</v>
      </c>
      <c r="BI147" s="186">
        <f t="shared" si="28"/>
        <v>0</v>
      </c>
      <c r="BJ147" s="20" t="s">
        <v>83</v>
      </c>
      <c r="BK147" s="186">
        <f t="shared" si="29"/>
        <v>0</v>
      </c>
      <c r="BL147" s="20" t="s">
        <v>187</v>
      </c>
      <c r="BM147" s="185" t="s">
        <v>724</v>
      </c>
    </row>
    <row r="148" spans="1:65" s="2" customFormat="1" ht="16.5" customHeight="1">
      <c r="A148" s="37"/>
      <c r="B148" s="38"/>
      <c r="C148" s="174" t="s">
        <v>733</v>
      </c>
      <c r="D148" s="174" t="s">
        <v>350</v>
      </c>
      <c r="E148" s="175" t="s">
        <v>8919</v>
      </c>
      <c r="F148" s="176" t="s">
        <v>8920</v>
      </c>
      <c r="G148" s="177" t="s">
        <v>987</v>
      </c>
      <c r="H148" s="178">
        <v>1</v>
      </c>
      <c r="I148" s="179"/>
      <c r="J148" s="180">
        <f t="shared" si="20"/>
        <v>0</v>
      </c>
      <c r="K148" s="176" t="s">
        <v>933</v>
      </c>
      <c r="L148" s="42"/>
      <c r="M148" s="181" t="s">
        <v>19</v>
      </c>
      <c r="N148" s="182" t="s">
        <v>46</v>
      </c>
      <c r="O148" s="67"/>
      <c r="P148" s="183">
        <f t="shared" si="21"/>
        <v>0</v>
      </c>
      <c r="Q148" s="183">
        <v>0</v>
      </c>
      <c r="R148" s="183">
        <f t="shared" si="22"/>
        <v>0</v>
      </c>
      <c r="S148" s="183">
        <v>0</v>
      </c>
      <c r="T148" s="184">
        <f t="shared" si="23"/>
        <v>0</v>
      </c>
      <c r="U148" s="37"/>
      <c r="V148" s="37"/>
      <c r="W148" s="37"/>
      <c r="X148" s="37"/>
      <c r="Y148" s="37"/>
      <c r="Z148" s="37"/>
      <c r="AA148" s="37"/>
      <c r="AB148" s="37"/>
      <c r="AC148" s="37"/>
      <c r="AD148" s="37"/>
      <c r="AE148" s="37"/>
      <c r="AR148" s="185" t="s">
        <v>187</v>
      </c>
      <c r="AT148" s="185" t="s">
        <v>350</v>
      </c>
      <c r="AU148" s="185" t="s">
        <v>85</v>
      </c>
      <c r="AY148" s="20" t="s">
        <v>349</v>
      </c>
      <c r="BE148" s="186">
        <f t="shared" si="24"/>
        <v>0</v>
      </c>
      <c r="BF148" s="186">
        <f t="shared" si="25"/>
        <v>0</v>
      </c>
      <c r="BG148" s="186">
        <f t="shared" si="26"/>
        <v>0</v>
      </c>
      <c r="BH148" s="186">
        <f t="shared" si="27"/>
        <v>0</v>
      </c>
      <c r="BI148" s="186">
        <f t="shared" si="28"/>
        <v>0</v>
      </c>
      <c r="BJ148" s="20" t="s">
        <v>83</v>
      </c>
      <c r="BK148" s="186">
        <f t="shared" si="29"/>
        <v>0</v>
      </c>
      <c r="BL148" s="20" t="s">
        <v>187</v>
      </c>
      <c r="BM148" s="185" t="s">
        <v>730</v>
      </c>
    </row>
    <row r="149" spans="1:65" s="2" customFormat="1" ht="16.5" customHeight="1">
      <c r="A149" s="37"/>
      <c r="B149" s="38"/>
      <c r="C149" s="174" t="s">
        <v>475</v>
      </c>
      <c r="D149" s="174" t="s">
        <v>350</v>
      </c>
      <c r="E149" s="175" t="s">
        <v>8939</v>
      </c>
      <c r="F149" s="176" t="s">
        <v>8940</v>
      </c>
      <c r="G149" s="177" t="s">
        <v>987</v>
      </c>
      <c r="H149" s="178">
        <v>1</v>
      </c>
      <c r="I149" s="179"/>
      <c r="J149" s="180">
        <f t="shared" si="20"/>
        <v>0</v>
      </c>
      <c r="K149" s="176" t="s">
        <v>933</v>
      </c>
      <c r="L149" s="42"/>
      <c r="M149" s="181" t="s">
        <v>19</v>
      </c>
      <c r="N149" s="182" t="s">
        <v>46</v>
      </c>
      <c r="O149" s="67"/>
      <c r="P149" s="183">
        <f t="shared" si="21"/>
        <v>0</v>
      </c>
      <c r="Q149" s="183">
        <v>0</v>
      </c>
      <c r="R149" s="183">
        <f t="shared" si="22"/>
        <v>0</v>
      </c>
      <c r="S149" s="183">
        <v>0</v>
      </c>
      <c r="T149" s="184">
        <f t="shared" si="23"/>
        <v>0</v>
      </c>
      <c r="U149" s="37"/>
      <c r="V149" s="37"/>
      <c r="W149" s="37"/>
      <c r="X149" s="37"/>
      <c r="Y149" s="37"/>
      <c r="Z149" s="37"/>
      <c r="AA149" s="37"/>
      <c r="AB149" s="37"/>
      <c r="AC149" s="37"/>
      <c r="AD149" s="37"/>
      <c r="AE149" s="37"/>
      <c r="AR149" s="185" t="s">
        <v>187</v>
      </c>
      <c r="AT149" s="185" t="s">
        <v>350</v>
      </c>
      <c r="AU149" s="185" t="s">
        <v>85</v>
      </c>
      <c r="AY149" s="20" t="s">
        <v>349</v>
      </c>
      <c r="BE149" s="186">
        <f t="shared" si="24"/>
        <v>0</v>
      </c>
      <c r="BF149" s="186">
        <f t="shared" si="25"/>
        <v>0</v>
      </c>
      <c r="BG149" s="186">
        <f t="shared" si="26"/>
        <v>0</v>
      </c>
      <c r="BH149" s="186">
        <f t="shared" si="27"/>
        <v>0</v>
      </c>
      <c r="BI149" s="186">
        <f t="shared" si="28"/>
        <v>0</v>
      </c>
      <c r="BJ149" s="20" t="s">
        <v>83</v>
      </c>
      <c r="BK149" s="186">
        <f t="shared" si="29"/>
        <v>0</v>
      </c>
      <c r="BL149" s="20" t="s">
        <v>187</v>
      </c>
      <c r="BM149" s="185" t="s">
        <v>736</v>
      </c>
    </row>
    <row r="150" spans="1:65" s="11" customFormat="1" ht="22.8" customHeight="1">
      <c r="B150" s="160"/>
      <c r="C150" s="161"/>
      <c r="D150" s="162" t="s">
        <v>74</v>
      </c>
      <c r="E150" s="249" t="s">
        <v>7937</v>
      </c>
      <c r="F150" s="249" t="s">
        <v>8941</v>
      </c>
      <c r="G150" s="161"/>
      <c r="H150" s="161"/>
      <c r="I150" s="164"/>
      <c r="J150" s="250">
        <f>BK150</f>
        <v>0</v>
      </c>
      <c r="K150" s="161"/>
      <c r="L150" s="166"/>
      <c r="M150" s="167"/>
      <c r="N150" s="168"/>
      <c r="O150" s="168"/>
      <c r="P150" s="169">
        <f>SUM(P151:P162)</f>
        <v>0</v>
      </c>
      <c r="Q150" s="168"/>
      <c r="R150" s="169">
        <f>SUM(R151:R162)</f>
        <v>0</v>
      </c>
      <c r="S150" s="168"/>
      <c r="T150" s="170">
        <f>SUM(T151:T162)</f>
        <v>0</v>
      </c>
      <c r="AR150" s="171" t="s">
        <v>83</v>
      </c>
      <c r="AT150" s="172" t="s">
        <v>74</v>
      </c>
      <c r="AU150" s="172" t="s">
        <v>83</v>
      </c>
      <c r="AY150" s="171" t="s">
        <v>349</v>
      </c>
      <c r="BK150" s="173">
        <f>SUM(BK151:BK162)</f>
        <v>0</v>
      </c>
    </row>
    <row r="151" spans="1:65" s="2" customFormat="1" ht="21.75" customHeight="1">
      <c r="A151" s="37"/>
      <c r="B151" s="38"/>
      <c r="C151" s="174" t="s">
        <v>745</v>
      </c>
      <c r="D151" s="174" t="s">
        <v>350</v>
      </c>
      <c r="E151" s="175" t="s">
        <v>8899</v>
      </c>
      <c r="F151" s="176" t="s">
        <v>8900</v>
      </c>
      <c r="G151" s="177" t="s">
        <v>987</v>
      </c>
      <c r="H151" s="178">
        <v>2</v>
      </c>
      <c r="I151" s="179"/>
      <c r="J151" s="180">
        <f t="shared" ref="J151:J162" si="30">ROUND(I151*H151,2)</f>
        <v>0</v>
      </c>
      <c r="K151" s="176" t="s">
        <v>933</v>
      </c>
      <c r="L151" s="42"/>
      <c r="M151" s="181" t="s">
        <v>19</v>
      </c>
      <c r="N151" s="182" t="s">
        <v>46</v>
      </c>
      <c r="O151" s="67"/>
      <c r="P151" s="183">
        <f t="shared" ref="P151:P162" si="31">O151*H151</f>
        <v>0</v>
      </c>
      <c r="Q151" s="183">
        <v>0</v>
      </c>
      <c r="R151" s="183">
        <f t="shared" ref="R151:R162" si="32">Q151*H151</f>
        <v>0</v>
      </c>
      <c r="S151" s="183">
        <v>0</v>
      </c>
      <c r="T151" s="184">
        <f t="shared" ref="T151:T162" si="33">S151*H151</f>
        <v>0</v>
      </c>
      <c r="U151" s="37"/>
      <c r="V151" s="37"/>
      <c r="W151" s="37"/>
      <c r="X151" s="37"/>
      <c r="Y151" s="37"/>
      <c r="Z151" s="37"/>
      <c r="AA151" s="37"/>
      <c r="AB151" s="37"/>
      <c r="AC151" s="37"/>
      <c r="AD151" s="37"/>
      <c r="AE151" s="37"/>
      <c r="AR151" s="185" t="s">
        <v>187</v>
      </c>
      <c r="AT151" s="185" t="s">
        <v>350</v>
      </c>
      <c r="AU151" s="185" t="s">
        <v>85</v>
      </c>
      <c r="AY151" s="20" t="s">
        <v>349</v>
      </c>
      <c r="BE151" s="186">
        <f t="shared" ref="BE151:BE162" si="34">IF(N151="základní",J151,0)</f>
        <v>0</v>
      </c>
      <c r="BF151" s="186">
        <f t="shared" ref="BF151:BF162" si="35">IF(N151="snížená",J151,0)</f>
        <v>0</v>
      </c>
      <c r="BG151" s="186">
        <f t="shared" ref="BG151:BG162" si="36">IF(N151="zákl. přenesená",J151,0)</f>
        <v>0</v>
      </c>
      <c r="BH151" s="186">
        <f t="shared" ref="BH151:BH162" si="37">IF(N151="sníž. přenesená",J151,0)</f>
        <v>0</v>
      </c>
      <c r="BI151" s="186">
        <f t="shared" ref="BI151:BI162" si="38">IF(N151="nulová",J151,0)</f>
        <v>0</v>
      </c>
      <c r="BJ151" s="20" t="s">
        <v>83</v>
      </c>
      <c r="BK151" s="186">
        <f t="shared" ref="BK151:BK162" si="39">ROUND(I151*H151,2)</f>
        <v>0</v>
      </c>
      <c r="BL151" s="20" t="s">
        <v>187</v>
      </c>
      <c r="BM151" s="185" t="s">
        <v>742</v>
      </c>
    </row>
    <row r="152" spans="1:65" s="2" customFormat="1" ht="16.5" customHeight="1">
      <c r="A152" s="37"/>
      <c r="B152" s="38"/>
      <c r="C152" s="174" t="s">
        <v>480</v>
      </c>
      <c r="D152" s="174" t="s">
        <v>350</v>
      </c>
      <c r="E152" s="175" t="s">
        <v>8901</v>
      </c>
      <c r="F152" s="176" t="s">
        <v>8902</v>
      </c>
      <c r="G152" s="177" t="s">
        <v>987</v>
      </c>
      <c r="H152" s="178">
        <v>5</v>
      </c>
      <c r="I152" s="179"/>
      <c r="J152" s="180">
        <f t="shared" si="30"/>
        <v>0</v>
      </c>
      <c r="K152" s="176" t="s">
        <v>933</v>
      </c>
      <c r="L152" s="42"/>
      <c r="M152" s="181" t="s">
        <v>19</v>
      </c>
      <c r="N152" s="182" t="s">
        <v>46</v>
      </c>
      <c r="O152" s="67"/>
      <c r="P152" s="183">
        <f t="shared" si="31"/>
        <v>0</v>
      </c>
      <c r="Q152" s="183">
        <v>0</v>
      </c>
      <c r="R152" s="183">
        <f t="shared" si="32"/>
        <v>0</v>
      </c>
      <c r="S152" s="183">
        <v>0</v>
      </c>
      <c r="T152" s="184">
        <f t="shared" si="33"/>
        <v>0</v>
      </c>
      <c r="U152" s="37"/>
      <c r="V152" s="37"/>
      <c r="W152" s="37"/>
      <c r="X152" s="37"/>
      <c r="Y152" s="37"/>
      <c r="Z152" s="37"/>
      <c r="AA152" s="37"/>
      <c r="AB152" s="37"/>
      <c r="AC152" s="37"/>
      <c r="AD152" s="37"/>
      <c r="AE152" s="37"/>
      <c r="AR152" s="185" t="s">
        <v>187</v>
      </c>
      <c r="AT152" s="185" t="s">
        <v>350</v>
      </c>
      <c r="AU152" s="185" t="s">
        <v>85</v>
      </c>
      <c r="AY152" s="20" t="s">
        <v>349</v>
      </c>
      <c r="BE152" s="186">
        <f t="shared" si="34"/>
        <v>0</v>
      </c>
      <c r="BF152" s="186">
        <f t="shared" si="35"/>
        <v>0</v>
      </c>
      <c r="BG152" s="186">
        <f t="shared" si="36"/>
        <v>0</v>
      </c>
      <c r="BH152" s="186">
        <f t="shared" si="37"/>
        <v>0</v>
      </c>
      <c r="BI152" s="186">
        <f t="shared" si="38"/>
        <v>0</v>
      </c>
      <c r="BJ152" s="20" t="s">
        <v>83</v>
      </c>
      <c r="BK152" s="186">
        <f t="shared" si="39"/>
        <v>0</v>
      </c>
      <c r="BL152" s="20" t="s">
        <v>187</v>
      </c>
      <c r="BM152" s="185" t="s">
        <v>748</v>
      </c>
    </row>
    <row r="153" spans="1:65" s="2" customFormat="1" ht="16.5" customHeight="1">
      <c r="A153" s="37"/>
      <c r="B153" s="38"/>
      <c r="C153" s="174" t="s">
        <v>755</v>
      </c>
      <c r="D153" s="174" t="s">
        <v>350</v>
      </c>
      <c r="E153" s="175" t="s">
        <v>8903</v>
      </c>
      <c r="F153" s="176" t="s">
        <v>8904</v>
      </c>
      <c r="G153" s="177" t="s">
        <v>987</v>
      </c>
      <c r="H153" s="178">
        <v>7</v>
      </c>
      <c r="I153" s="179"/>
      <c r="J153" s="180">
        <f t="shared" si="30"/>
        <v>0</v>
      </c>
      <c r="K153" s="176" t="s">
        <v>933</v>
      </c>
      <c r="L153" s="42"/>
      <c r="M153" s="181" t="s">
        <v>19</v>
      </c>
      <c r="N153" s="182" t="s">
        <v>46</v>
      </c>
      <c r="O153" s="67"/>
      <c r="P153" s="183">
        <f t="shared" si="31"/>
        <v>0</v>
      </c>
      <c r="Q153" s="183">
        <v>0</v>
      </c>
      <c r="R153" s="183">
        <f t="shared" si="32"/>
        <v>0</v>
      </c>
      <c r="S153" s="183">
        <v>0</v>
      </c>
      <c r="T153" s="184">
        <f t="shared" si="33"/>
        <v>0</v>
      </c>
      <c r="U153" s="37"/>
      <c r="V153" s="37"/>
      <c r="W153" s="37"/>
      <c r="X153" s="37"/>
      <c r="Y153" s="37"/>
      <c r="Z153" s="37"/>
      <c r="AA153" s="37"/>
      <c r="AB153" s="37"/>
      <c r="AC153" s="37"/>
      <c r="AD153" s="37"/>
      <c r="AE153" s="37"/>
      <c r="AR153" s="185" t="s">
        <v>187</v>
      </c>
      <c r="AT153" s="185" t="s">
        <v>350</v>
      </c>
      <c r="AU153" s="185" t="s">
        <v>85</v>
      </c>
      <c r="AY153" s="20" t="s">
        <v>349</v>
      </c>
      <c r="BE153" s="186">
        <f t="shared" si="34"/>
        <v>0</v>
      </c>
      <c r="BF153" s="186">
        <f t="shared" si="35"/>
        <v>0</v>
      </c>
      <c r="BG153" s="186">
        <f t="shared" si="36"/>
        <v>0</v>
      </c>
      <c r="BH153" s="186">
        <f t="shared" si="37"/>
        <v>0</v>
      </c>
      <c r="BI153" s="186">
        <f t="shared" si="38"/>
        <v>0</v>
      </c>
      <c r="BJ153" s="20" t="s">
        <v>83</v>
      </c>
      <c r="BK153" s="186">
        <f t="shared" si="39"/>
        <v>0</v>
      </c>
      <c r="BL153" s="20" t="s">
        <v>187</v>
      </c>
      <c r="BM153" s="185" t="s">
        <v>753</v>
      </c>
    </row>
    <row r="154" spans="1:65" s="2" customFormat="1" ht="16.5" customHeight="1">
      <c r="A154" s="37"/>
      <c r="B154" s="38"/>
      <c r="C154" s="174" t="s">
        <v>486</v>
      </c>
      <c r="D154" s="174" t="s">
        <v>350</v>
      </c>
      <c r="E154" s="175" t="s">
        <v>8905</v>
      </c>
      <c r="F154" s="176" t="s">
        <v>8906</v>
      </c>
      <c r="G154" s="177" t="s">
        <v>987</v>
      </c>
      <c r="H154" s="178">
        <v>18</v>
      </c>
      <c r="I154" s="179"/>
      <c r="J154" s="180">
        <f t="shared" si="30"/>
        <v>0</v>
      </c>
      <c r="K154" s="176" t="s">
        <v>933</v>
      </c>
      <c r="L154" s="42"/>
      <c r="M154" s="181" t="s">
        <v>19</v>
      </c>
      <c r="N154" s="182" t="s">
        <v>46</v>
      </c>
      <c r="O154" s="67"/>
      <c r="P154" s="183">
        <f t="shared" si="31"/>
        <v>0</v>
      </c>
      <c r="Q154" s="183">
        <v>0</v>
      </c>
      <c r="R154" s="183">
        <f t="shared" si="32"/>
        <v>0</v>
      </c>
      <c r="S154" s="183">
        <v>0</v>
      </c>
      <c r="T154" s="184">
        <f t="shared" si="33"/>
        <v>0</v>
      </c>
      <c r="U154" s="37"/>
      <c r="V154" s="37"/>
      <c r="W154" s="37"/>
      <c r="X154" s="37"/>
      <c r="Y154" s="37"/>
      <c r="Z154" s="37"/>
      <c r="AA154" s="37"/>
      <c r="AB154" s="37"/>
      <c r="AC154" s="37"/>
      <c r="AD154" s="37"/>
      <c r="AE154" s="37"/>
      <c r="AR154" s="185" t="s">
        <v>187</v>
      </c>
      <c r="AT154" s="185" t="s">
        <v>350</v>
      </c>
      <c r="AU154" s="185" t="s">
        <v>85</v>
      </c>
      <c r="AY154" s="20" t="s">
        <v>349</v>
      </c>
      <c r="BE154" s="186">
        <f t="shared" si="34"/>
        <v>0</v>
      </c>
      <c r="BF154" s="186">
        <f t="shared" si="35"/>
        <v>0</v>
      </c>
      <c r="BG154" s="186">
        <f t="shared" si="36"/>
        <v>0</v>
      </c>
      <c r="BH154" s="186">
        <f t="shared" si="37"/>
        <v>0</v>
      </c>
      <c r="BI154" s="186">
        <f t="shared" si="38"/>
        <v>0</v>
      </c>
      <c r="BJ154" s="20" t="s">
        <v>83</v>
      </c>
      <c r="BK154" s="186">
        <f t="shared" si="39"/>
        <v>0</v>
      </c>
      <c r="BL154" s="20" t="s">
        <v>187</v>
      </c>
      <c r="BM154" s="185" t="s">
        <v>758</v>
      </c>
    </row>
    <row r="155" spans="1:65" s="2" customFormat="1" ht="16.5" customHeight="1">
      <c r="A155" s="37"/>
      <c r="B155" s="38"/>
      <c r="C155" s="174" t="s">
        <v>765</v>
      </c>
      <c r="D155" s="174" t="s">
        <v>350</v>
      </c>
      <c r="E155" s="175" t="s">
        <v>8907</v>
      </c>
      <c r="F155" s="176" t="s">
        <v>8908</v>
      </c>
      <c r="G155" s="177" t="s">
        <v>987</v>
      </c>
      <c r="H155" s="178">
        <v>5</v>
      </c>
      <c r="I155" s="179"/>
      <c r="J155" s="180">
        <f t="shared" si="30"/>
        <v>0</v>
      </c>
      <c r="K155" s="176" t="s">
        <v>933</v>
      </c>
      <c r="L155" s="42"/>
      <c r="M155" s="181" t="s">
        <v>19</v>
      </c>
      <c r="N155" s="182" t="s">
        <v>46</v>
      </c>
      <c r="O155" s="67"/>
      <c r="P155" s="183">
        <f t="shared" si="31"/>
        <v>0</v>
      </c>
      <c r="Q155" s="183">
        <v>0</v>
      </c>
      <c r="R155" s="183">
        <f t="shared" si="32"/>
        <v>0</v>
      </c>
      <c r="S155" s="183">
        <v>0</v>
      </c>
      <c r="T155" s="184">
        <f t="shared" si="33"/>
        <v>0</v>
      </c>
      <c r="U155" s="37"/>
      <c r="V155" s="37"/>
      <c r="W155" s="37"/>
      <c r="X155" s="37"/>
      <c r="Y155" s="37"/>
      <c r="Z155" s="37"/>
      <c r="AA155" s="37"/>
      <c r="AB155" s="37"/>
      <c r="AC155" s="37"/>
      <c r="AD155" s="37"/>
      <c r="AE155" s="37"/>
      <c r="AR155" s="185" t="s">
        <v>187</v>
      </c>
      <c r="AT155" s="185" t="s">
        <v>350</v>
      </c>
      <c r="AU155" s="185" t="s">
        <v>85</v>
      </c>
      <c r="AY155" s="20" t="s">
        <v>349</v>
      </c>
      <c r="BE155" s="186">
        <f t="shared" si="34"/>
        <v>0</v>
      </c>
      <c r="BF155" s="186">
        <f t="shared" si="35"/>
        <v>0</v>
      </c>
      <c r="BG155" s="186">
        <f t="shared" si="36"/>
        <v>0</v>
      </c>
      <c r="BH155" s="186">
        <f t="shared" si="37"/>
        <v>0</v>
      </c>
      <c r="BI155" s="186">
        <f t="shared" si="38"/>
        <v>0</v>
      </c>
      <c r="BJ155" s="20" t="s">
        <v>83</v>
      </c>
      <c r="BK155" s="186">
        <f t="shared" si="39"/>
        <v>0</v>
      </c>
      <c r="BL155" s="20" t="s">
        <v>187</v>
      </c>
      <c r="BM155" s="185" t="s">
        <v>762</v>
      </c>
    </row>
    <row r="156" spans="1:65" s="2" customFormat="1" ht="16.5" customHeight="1">
      <c r="A156" s="37"/>
      <c r="B156" s="38"/>
      <c r="C156" s="174" t="s">
        <v>492</v>
      </c>
      <c r="D156" s="174" t="s">
        <v>350</v>
      </c>
      <c r="E156" s="175" t="s">
        <v>8909</v>
      </c>
      <c r="F156" s="176" t="s">
        <v>8910</v>
      </c>
      <c r="G156" s="177" t="s">
        <v>987</v>
      </c>
      <c r="H156" s="178">
        <v>4</v>
      </c>
      <c r="I156" s="179"/>
      <c r="J156" s="180">
        <f t="shared" si="30"/>
        <v>0</v>
      </c>
      <c r="K156" s="176" t="s">
        <v>933</v>
      </c>
      <c r="L156" s="42"/>
      <c r="M156" s="181" t="s">
        <v>19</v>
      </c>
      <c r="N156" s="182" t="s">
        <v>46</v>
      </c>
      <c r="O156" s="67"/>
      <c r="P156" s="183">
        <f t="shared" si="31"/>
        <v>0</v>
      </c>
      <c r="Q156" s="183">
        <v>0</v>
      </c>
      <c r="R156" s="183">
        <f t="shared" si="32"/>
        <v>0</v>
      </c>
      <c r="S156" s="183">
        <v>0</v>
      </c>
      <c r="T156" s="184">
        <f t="shared" si="33"/>
        <v>0</v>
      </c>
      <c r="U156" s="37"/>
      <c r="V156" s="37"/>
      <c r="W156" s="37"/>
      <c r="X156" s="37"/>
      <c r="Y156" s="37"/>
      <c r="Z156" s="37"/>
      <c r="AA156" s="37"/>
      <c r="AB156" s="37"/>
      <c r="AC156" s="37"/>
      <c r="AD156" s="37"/>
      <c r="AE156" s="37"/>
      <c r="AR156" s="185" t="s">
        <v>187</v>
      </c>
      <c r="AT156" s="185" t="s">
        <v>350</v>
      </c>
      <c r="AU156" s="185" t="s">
        <v>85</v>
      </c>
      <c r="AY156" s="20" t="s">
        <v>349</v>
      </c>
      <c r="BE156" s="186">
        <f t="shared" si="34"/>
        <v>0</v>
      </c>
      <c r="BF156" s="186">
        <f t="shared" si="35"/>
        <v>0</v>
      </c>
      <c r="BG156" s="186">
        <f t="shared" si="36"/>
        <v>0</v>
      </c>
      <c r="BH156" s="186">
        <f t="shared" si="37"/>
        <v>0</v>
      </c>
      <c r="BI156" s="186">
        <f t="shared" si="38"/>
        <v>0</v>
      </c>
      <c r="BJ156" s="20" t="s">
        <v>83</v>
      </c>
      <c r="BK156" s="186">
        <f t="shared" si="39"/>
        <v>0</v>
      </c>
      <c r="BL156" s="20" t="s">
        <v>187</v>
      </c>
      <c r="BM156" s="185" t="s">
        <v>768</v>
      </c>
    </row>
    <row r="157" spans="1:65" s="2" customFormat="1" ht="16.5" customHeight="1">
      <c r="A157" s="37"/>
      <c r="B157" s="38"/>
      <c r="C157" s="174" t="s">
        <v>720</v>
      </c>
      <c r="D157" s="174" t="s">
        <v>350</v>
      </c>
      <c r="E157" s="175" t="s">
        <v>8911</v>
      </c>
      <c r="F157" s="176" t="s">
        <v>8912</v>
      </c>
      <c r="G157" s="177" t="s">
        <v>987</v>
      </c>
      <c r="H157" s="178">
        <v>2</v>
      </c>
      <c r="I157" s="179"/>
      <c r="J157" s="180">
        <f t="shared" si="30"/>
        <v>0</v>
      </c>
      <c r="K157" s="176" t="s">
        <v>933</v>
      </c>
      <c r="L157" s="42"/>
      <c r="M157" s="181" t="s">
        <v>19</v>
      </c>
      <c r="N157" s="182" t="s">
        <v>46</v>
      </c>
      <c r="O157" s="67"/>
      <c r="P157" s="183">
        <f t="shared" si="31"/>
        <v>0</v>
      </c>
      <c r="Q157" s="183">
        <v>0</v>
      </c>
      <c r="R157" s="183">
        <f t="shared" si="32"/>
        <v>0</v>
      </c>
      <c r="S157" s="183">
        <v>0</v>
      </c>
      <c r="T157" s="184">
        <f t="shared" si="33"/>
        <v>0</v>
      </c>
      <c r="U157" s="37"/>
      <c r="V157" s="37"/>
      <c r="W157" s="37"/>
      <c r="X157" s="37"/>
      <c r="Y157" s="37"/>
      <c r="Z157" s="37"/>
      <c r="AA157" s="37"/>
      <c r="AB157" s="37"/>
      <c r="AC157" s="37"/>
      <c r="AD157" s="37"/>
      <c r="AE157" s="37"/>
      <c r="AR157" s="185" t="s">
        <v>187</v>
      </c>
      <c r="AT157" s="185" t="s">
        <v>350</v>
      </c>
      <c r="AU157" s="185" t="s">
        <v>85</v>
      </c>
      <c r="AY157" s="20" t="s">
        <v>349</v>
      </c>
      <c r="BE157" s="186">
        <f t="shared" si="34"/>
        <v>0</v>
      </c>
      <c r="BF157" s="186">
        <f t="shared" si="35"/>
        <v>0</v>
      </c>
      <c r="BG157" s="186">
        <f t="shared" si="36"/>
        <v>0</v>
      </c>
      <c r="BH157" s="186">
        <f t="shared" si="37"/>
        <v>0</v>
      </c>
      <c r="BI157" s="186">
        <f t="shared" si="38"/>
        <v>0</v>
      </c>
      <c r="BJ157" s="20" t="s">
        <v>83</v>
      </c>
      <c r="BK157" s="186">
        <f t="shared" si="39"/>
        <v>0</v>
      </c>
      <c r="BL157" s="20" t="s">
        <v>187</v>
      </c>
      <c r="BM157" s="185" t="s">
        <v>773</v>
      </c>
    </row>
    <row r="158" spans="1:65" s="2" customFormat="1" ht="16.5" customHeight="1">
      <c r="A158" s="37"/>
      <c r="B158" s="38"/>
      <c r="C158" s="174" t="s">
        <v>496</v>
      </c>
      <c r="D158" s="174" t="s">
        <v>350</v>
      </c>
      <c r="E158" s="175" t="s">
        <v>8913</v>
      </c>
      <c r="F158" s="176" t="s">
        <v>8914</v>
      </c>
      <c r="G158" s="177" t="s">
        <v>987</v>
      </c>
      <c r="H158" s="178">
        <v>5</v>
      </c>
      <c r="I158" s="179"/>
      <c r="J158" s="180">
        <f t="shared" si="30"/>
        <v>0</v>
      </c>
      <c r="K158" s="176" t="s">
        <v>933</v>
      </c>
      <c r="L158" s="42"/>
      <c r="M158" s="181" t="s">
        <v>19</v>
      </c>
      <c r="N158" s="182" t="s">
        <v>46</v>
      </c>
      <c r="O158" s="67"/>
      <c r="P158" s="183">
        <f t="shared" si="31"/>
        <v>0</v>
      </c>
      <c r="Q158" s="183">
        <v>0</v>
      </c>
      <c r="R158" s="183">
        <f t="shared" si="32"/>
        <v>0</v>
      </c>
      <c r="S158" s="183">
        <v>0</v>
      </c>
      <c r="T158" s="184">
        <f t="shared" si="33"/>
        <v>0</v>
      </c>
      <c r="U158" s="37"/>
      <c r="V158" s="37"/>
      <c r="W158" s="37"/>
      <c r="X158" s="37"/>
      <c r="Y158" s="37"/>
      <c r="Z158" s="37"/>
      <c r="AA158" s="37"/>
      <c r="AB158" s="37"/>
      <c r="AC158" s="37"/>
      <c r="AD158" s="37"/>
      <c r="AE158" s="37"/>
      <c r="AR158" s="185" t="s">
        <v>187</v>
      </c>
      <c r="AT158" s="185" t="s">
        <v>350</v>
      </c>
      <c r="AU158" s="185" t="s">
        <v>85</v>
      </c>
      <c r="AY158" s="20" t="s">
        <v>349</v>
      </c>
      <c r="BE158" s="186">
        <f t="shared" si="34"/>
        <v>0</v>
      </c>
      <c r="BF158" s="186">
        <f t="shared" si="35"/>
        <v>0</v>
      </c>
      <c r="BG158" s="186">
        <f t="shared" si="36"/>
        <v>0</v>
      </c>
      <c r="BH158" s="186">
        <f t="shared" si="37"/>
        <v>0</v>
      </c>
      <c r="BI158" s="186">
        <f t="shared" si="38"/>
        <v>0</v>
      </c>
      <c r="BJ158" s="20" t="s">
        <v>83</v>
      </c>
      <c r="BK158" s="186">
        <f t="shared" si="39"/>
        <v>0</v>
      </c>
      <c r="BL158" s="20" t="s">
        <v>187</v>
      </c>
      <c r="BM158" s="185" t="s">
        <v>777</v>
      </c>
    </row>
    <row r="159" spans="1:65" s="2" customFormat="1" ht="16.5" customHeight="1">
      <c r="A159" s="37"/>
      <c r="B159" s="38"/>
      <c r="C159" s="174" t="s">
        <v>787</v>
      </c>
      <c r="D159" s="174" t="s">
        <v>350</v>
      </c>
      <c r="E159" s="175" t="s">
        <v>8915</v>
      </c>
      <c r="F159" s="176" t="s">
        <v>8916</v>
      </c>
      <c r="G159" s="177" t="s">
        <v>987</v>
      </c>
      <c r="H159" s="178">
        <v>34</v>
      </c>
      <c r="I159" s="179"/>
      <c r="J159" s="180">
        <f t="shared" si="30"/>
        <v>0</v>
      </c>
      <c r="K159" s="176" t="s">
        <v>933</v>
      </c>
      <c r="L159" s="42"/>
      <c r="M159" s="181" t="s">
        <v>19</v>
      </c>
      <c r="N159" s="182" t="s">
        <v>46</v>
      </c>
      <c r="O159" s="67"/>
      <c r="P159" s="183">
        <f t="shared" si="31"/>
        <v>0</v>
      </c>
      <c r="Q159" s="183">
        <v>0</v>
      </c>
      <c r="R159" s="183">
        <f t="shared" si="32"/>
        <v>0</v>
      </c>
      <c r="S159" s="183">
        <v>0</v>
      </c>
      <c r="T159" s="184">
        <f t="shared" si="33"/>
        <v>0</v>
      </c>
      <c r="U159" s="37"/>
      <c r="V159" s="37"/>
      <c r="W159" s="37"/>
      <c r="X159" s="37"/>
      <c r="Y159" s="37"/>
      <c r="Z159" s="37"/>
      <c r="AA159" s="37"/>
      <c r="AB159" s="37"/>
      <c r="AC159" s="37"/>
      <c r="AD159" s="37"/>
      <c r="AE159" s="37"/>
      <c r="AR159" s="185" t="s">
        <v>187</v>
      </c>
      <c r="AT159" s="185" t="s">
        <v>350</v>
      </c>
      <c r="AU159" s="185" t="s">
        <v>85</v>
      </c>
      <c r="AY159" s="20" t="s">
        <v>349</v>
      </c>
      <c r="BE159" s="186">
        <f t="shared" si="34"/>
        <v>0</v>
      </c>
      <c r="BF159" s="186">
        <f t="shared" si="35"/>
        <v>0</v>
      </c>
      <c r="BG159" s="186">
        <f t="shared" si="36"/>
        <v>0</v>
      </c>
      <c r="BH159" s="186">
        <f t="shared" si="37"/>
        <v>0</v>
      </c>
      <c r="BI159" s="186">
        <f t="shared" si="38"/>
        <v>0</v>
      </c>
      <c r="BJ159" s="20" t="s">
        <v>83</v>
      </c>
      <c r="BK159" s="186">
        <f t="shared" si="39"/>
        <v>0</v>
      </c>
      <c r="BL159" s="20" t="s">
        <v>187</v>
      </c>
      <c r="BM159" s="185" t="s">
        <v>783</v>
      </c>
    </row>
    <row r="160" spans="1:65" s="2" customFormat="1" ht="16.5" customHeight="1">
      <c r="A160" s="37"/>
      <c r="B160" s="38"/>
      <c r="C160" s="174" t="s">
        <v>505</v>
      </c>
      <c r="D160" s="174" t="s">
        <v>350</v>
      </c>
      <c r="E160" s="175" t="s">
        <v>8917</v>
      </c>
      <c r="F160" s="176" t="s">
        <v>8918</v>
      </c>
      <c r="G160" s="177" t="s">
        <v>987</v>
      </c>
      <c r="H160" s="178">
        <v>7</v>
      </c>
      <c r="I160" s="179"/>
      <c r="J160" s="180">
        <f t="shared" si="30"/>
        <v>0</v>
      </c>
      <c r="K160" s="176" t="s">
        <v>933</v>
      </c>
      <c r="L160" s="42"/>
      <c r="M160" s="181" t="s">
        <v>19</v>
      </c>
      <c r="N160" s="182" t="s">
        <v>46</v>
      </c>
      <c r="O160" s="67"/>
      <c r="P160" s="183">
        <f t="shared" si="31"/>
        <v>0</v>
      </c>
      <c r="Q160" s="183">
        <v>0</v>
      </c>
      <c r="R160" s="183">
        <f t="shared" si="32"/>
        <v>0</v>
      </c>
      <c r="S160" s="183">
        <v>0</v>
      </c>
      <c r="T160" s="184">
        <f t="shared" si="33"/>
        <v>0</v>
      </c>
      <c r="U160" s="37"/>
      <c r="V160" s="37"/>
      <c r="W160" s="37"/>
      <c r="X160" s="37"/>
      <c r="Y160" s="37"/>
      <c r="Z160" s="37"/>
      <c r="AA160" s="37"/>
      <c r="AB160" s="37"/>
      <c r="AC160" s="37"/>
      <c r="AD160" s="37"/>
      <c r="AE160" s="37"/>
      <c r="AR160" s="185" t="s">
        <v>187</v>
      </c>
      <c r="AT160" s="185" t="s">
        <v>350</v>
      </c>
      <c r="AU160" s="185" t="s">
        <v>85</v>
      </c>
      <c r="AY160" s="20" t="s">
        <v>349</v>
      </c>
      <c r="BE160" s="186">
        <f t="shared" si="34"/>
        <v>0</v>
      </c>
      <c r="BF160" s="186">
        <f t="shared" si="35"/>
        <v>0</v>
      </c>
      <c r="BG160" s="186">
        <f t="shared" si="36"/>
        <v>0</v>
      </c>
      <c r="BH160" s="186">
        <f t="shared" si="37"/>
        <v>0</v>
      </c>
      <c r="BI160" s="186">
        <f t="shared" si="38"/>
        <v>0</v>
      </c>
      <c r="BJ160" s="20" t="s">
        <v>83</v>
      </c>
      <c r="BK160" s="186">
        <f t="shared" si="39"/>
        <v>0</v>
      </c>
      <c r="BL160" s="20" t="s">
        <v>187</v>
      </c>
      <c r="BM160" s="185" t="s">
        <v>790</v>
      </c>
    </row>
    <row r="161" spans="1:65" s="2" customFormat="1" ht="16.5" customHeight="1">
      <c r="A161" s="37"/>
      <c r="B161" s="38"/>
      <c r="C161" s="174" t="s">
        <v>796</v>
      </c>
      <c r="D161" s="174" t="s">
        <v>350</v>
      </c>
      <c r="E161" s="175" t="s">
        <v>8919</v>
      </c>
      <c r="F161" s="176" t="s">
        <v>8920</v>
      </c>
      <c r="G161" s="177" t="s">
        <v>987</v>
      </c>
      <c r="H161" s="178">
        <v>1</v>
      </c>
      <c r="I161" s="179"/>
      <c r="J161" s="180">
        <f t="shared" si="30"/>
        <v>0</v>
      </c>
      <c r="K161" s="176" t="s">
        <v>933</v>
      </c>
      <c r="L161" s="42"/>
      <c r="M161" s="181" t="s">
        <v>19</v>
      </c>
      <c r="N161" s="182" t="s">
        <v>46</v>
      </c>
      <c r="O161" s="67"/>
      <c r="P161" s="183">
        <f t="shared" si="31"/>
        <v>0</v>
      </c>
      <c r="Q161" s="183">
        <v>0</v>
      </c>
      <c r="R161" s="183">
        <f t="shared" si="32"/>
        <v>0</v>
      </c>
      <c r="S161" s="183">
        <v>0</v>
      </c>
      <c r="T161" s="184">
        <f t="shared" si="33"/>
        <v>0</v>
      </c>
      <c r="U161" s="37"/>
      <c r="V161" s="37"/>
      <c r="W161" s="37"/>
      <c r="X161" s="37"/>
      <c r="Y161" s="37"/>
      <c r="Z161" s="37"/>
      <c r="AA161" s="37"/>
      <c r="AB161" s="37"/>
      <c r="AC161" s="37"/>
      <c r="AD161" s="37"/>
      <c r="AE161" s="37"/>
      <c r="AR161" s="185" t="s">
        <v>187</v>
      </c>
      <c r="AT161" s="185" t="s">
        <v>350</v>
      </c>
      <c r="AU161" s="185" t="s">
        <v>85</v>
      </c>
      <c r="AY161" s="20" t="s">
        <v>349</v>
      </c>
      <c r="BE161" s="186">
        <f t="shared" si="34"/>
        <v>0</v>
      </c>
      <c r="BF161" s="186">
        <f t="shared" si="35"/>
        <v>0</v>
      </c>
      <c r="BG161" s="186">
        <f t="shared" si="36"/>
        <v>0</v>
      </c>
      <c r="BH161" s="186">
        <f t="shared" si="37"/>
        <v>0</v>
      </c>
      <c r="BI161" s="186">
        <f t="shared" si="38"/>
        <v>0</v>
      </c>
      <c r="BJ161" s="20" t="s">
        <v>83</v>
      </c>
      <c r="BK161" s="186">
        <f t="shared" si="39"/>
        <v>0</v>
      </c>
      <c r="BL161" s="20" t="s">
        <v>187</v>
      </c>
      <c r="BM161" s="185" t="s">
        <v>794</v>
      </c>
    </row>
    <row r="162" spans="1:65" s="2" customFormat="1" ht="16.5" customHeight="1">
      <c r="A162" s="37"/>
      <c r="B162" s="38"/>
      <c r="C162" s="174" t="s">
        <v>511</v>
      </c>
      <c r="D162" s="174" t="s">
        <v>350</v>
      </c>
      <c r="E162" s="175" t="s">
        <v>8939</v>
      </c>
      <c r="F162" s="176" t="s">
        <v>8940</v>
      </c>
      <c r="G162" s="177" t="s">
        <v>987</v>
      </c>
      <c r="H162" s="178">
        <v>1</v>
      </c>
      <c r="I162" s="179"/>
      <c r="J162" s="180">
        <f t="shared" si="30"/>
        <v>0</v>
      </c>
      <c r="K162" s="176" t="s">
        <v>933</v>
      </c>
      <c r="L162" s="42"/>
      <c r="M162" s="181" t="s">
        <v>19</v>
      </c>
      <c r="N162" s="182" t="s">
        <v>46</v>
      </c>
      <c r="O162" s="67"/>
      <c r="P162" s="183">
        <f t="shared" si="31"/>
        <v>0</v>
      </c>
      <c r="Q162" s="183">
        <v>0</v>
      </c>
      <c r="R162" s="183">
        <f t="shared" si="32"/>
        <v>0</v>
      </c>
      <c r="S162" s="183">
        <v>0</v>
      </c>
      <c r="T162" s="184">
        <f t="shared" si="33"/>
        <v>0</v>
      </c>
      <c r="U162" s="37"/>
      <c r="V162" s="37"/>
      <c r="W162" s="37"/>
      <c r="X162" s="37"/>
      <c r="Y162" s="37"/>
      <c r="Z162" s="37"/>
      <c r="AA162" s="37"/>
      <c r="AB162" s="37"/>
      <c r="AC162" s="37"/>
      <c r="AD162" s="37"/>
      <c r="AE162" s="37"/>
      <c r="AR162" s="185" t="s">
        <v>187</v>
      </c>
      <c r="AT162" s="185" t="s">
        <v>350</v>
      </c>
      <c r="AU162" s="185" t="s">
        <v>85</v>
      </c>
      <c r="AY162" s="20" t="s">
        <v>349</v>
      </c>
      <c r="BE162" s="186">
        <f t="shared" si="34"/>
        <v>0</v>
      </c>
      <c r="BF162" s="186">
        <f t="shared" si="35"/>
        <v>0</v>
      </c>
      <c r="BG162" s="186">
        <f t="shared" si="36"/>
        <v>0</v>
      </c>
      <c r="BH162" s="186">
        <f t="shared" si="37"/>
        <v>0</v>
      </c>
      <c r="BI162" s="186">
        <f t="shared" si="38"/>
        <v>0</v>
      </c>
      <c r="BJ162" s="20" t="s">
        <v>83</v>
      </c>
      <c r="BK162" s="186">
        <f t="shared" si="39"/>
        <v>0</v>
      </c>
      <c r="BL162" s="20" t="s">
        <v>187</v>
      </c>
      <c r="BM162" s="185" t="s">
        <v>799</v>
      </c>
    </row>
    <row r="163" spans="1:65" s="11" customFormat="1" ht="25.95" customHeight="1">
      <c r="B163" s="160"/>
      <c r="C163" s="161"/>
      <c r="D163" s="162" t="s">
        <v>74</v>
      </c>
      <c r="E163" s="163" t="s">
        <v>7972</v>
      </c>
      <c r="F163" s="163" t="s">
        <v>8942</v>
      </c>
      <c r="G163" s="161"/>
      <c r="H163" s="161"/>
      <c r="I163" s="164"/>
      <c r="J163" s="165">
        <f>BK163</f>
        <v>0</v>
      </c>
      <c r="K163" s="161"/>
      <c r="L163" s="166"/>
      <c r="M163" s="167"/>
      <c r="N163" s="168"/>
      <c r="O163" s="168"/>
      <c r="P163" s="169">
        <f>SUM(P164:P192)</f>
        <v>0</v>
      </c>
      <c r="Q163" s="168"/>
      <c r="R163" s="169">
        <f>SUM(R164:R192)</f>
        <v>0</v>
      </c>
      <c r="S163" s="168"/>
      <c r="T163" s="170">
        <f>SUM(T164:T192)</f>
        <v>0</v>
      </c>
      <c r="AR163" s="171" t="s">
        <v>83</v>
      </c>
      <c r="AT163" s="172" t="s">
        <v>74</v>
      </c>
      <c r="AU163" s="172" t="s">
        <v>75</v>
      </c>
      <c r="AY163" s="171" t="s">
        <v>349</v>
      </c>
      <c r="BK163" s="173">
        <f>SUM(BK164:BK192)</f>
        <v>0</v>
      </c>
    </row>
    <row r="164" spans="1:65" s="2" customFormat="1" ht="16.5" customHeight="1">
      <c r="A164" s="37"/>
      <c r="B164" s="38"/>
      <c r="C164" s="174" t="s">
        <v>804</v>
      </c>
      <c r="D164" s="174" t="s">
        <v>350</v>
      </c>
      <c r="E164" s="175" t="s">
        <v>8943</v>
      </c>
      <c r="F164" s="176" t="s">
        <v>8944</v>
      </c>
      <c r="G164" s="177" t="s">
        <v>987</v>
      </c>
      <c r="H164" s="178">
        <v>42</v>
      </c>
      <c r="I164" s="179"/>
      <c r="J164" s="180">
        <f t="shared" ref="J164:J192" si="40">ROUND(I164*H164,2)</f>
        <v>0</v>
      </c>
      <c r="K164" s="176" t="s">
        <v>933</v>
      </c>
      <c r="L164" s="42"/>
      <c r="M164" s="181" t="s">
        <v>19</v>
      </c>
      <c r="N164" s="182" t="s">
        <v>46</v>
      </c>
      <c r="O164" s="67"/>
      <c r="P164" s="183">
        <f t="shared" ref="P164:P192" si="41">O164*H164</f>
        <v>0</v>
      </c>
      <c r="Q164" s="183">
        <v>0</v>
      </c>
      <c r="R164" s="183">
        <f t="shared" ref="R164:R192" si="42">Q164*H164</f>
        <v>0</v>
      </c>
      <c r="S164" s="183">
        <v>0</v>
      </c>
      <c r="T164" s="184">
        <f t="shared" ref="T164:T192" si="43">S164*H164</f>
        <v>0</v>
      </c>
      <c r="U164" s="37"/>
      <c r="V164" s="37"/>
      <c r="W164" s="37"/>
      <c r="X164" s="37"/>
      <c r="Y164" s="37"/>
      <c r="Z164" s="37"/>
      <c r="AA164" s="37"/>
      <c r="AB164" s="37"/>
      <c r="AC164" s="37"/>
      <c r="AD164" s="37"/>
      <c r="AE164" s="37"/>
      <c r="AR164" s="185" t="s">
        <v>187</v>
      </c>
      <c r="AT164" s="185" t="s">
        <v>350</v>
      </c>
      <c r="AU164" s="185" t="s">
        <v>83</v>
      </c>
      <c r="AY164" s="20" t="s">
        <v>349</v>
      </c>
      <c r="BE164" s="186">
        <f t="shared" ref="BE164:BE192" si="44">IF(N164="základní",J164,0)</f>
        <v>0</v>
      </c>
      <c r="BF164" s="186">
        <f t="shared" ref="BF164:BF192" si="45">IF(N164="snížená",J164,0)</f>
        <v>0</v>
      </c>
      <c r="BG164" s="186">
        <f t="shared" ref="BG164:BG192" si="46">IF(N164="zákl. přenesená",J164,0)</f>
        <v>0</v>
      </c>
      <c r="BH164" s="186">
        <f t="shared" ref="BH164:BH192" si="47">IF(N164="sníž. přenesená",J164,0)</f>
        <v>0</v>
      </c>
      <c r="BI164" s="186">
        <f t="shared" ref="BI164:BI192" si="48">IF(N164="nulová",J164,0)</f>
        <v>0</v>
      </c>
      <c r="BJ164" s="20" t="s">
        <v>83</v>
      </c>
      <c r="BK164" s="186">
        <f t="shared" ref="BK164:BK192" si="49">ROUND(I164*H164,2)</f>
        <v>0</v>
      </c>
      <c r="BL164" s="20" t="s">
        <v>187</v>
      </c>
      <c r="BM164" s="185" t="s">
        <v>803</v>
      </c>
    </row>
    <row r="165" spans="1:65" s="2" customFormat="1" ht="16.5" customHeight="1">
      <c r="A165" s="37"/>
      <c r="B165" s="38"/>
      <c r="C165" s="174" t="s">
        <v>518</v>
      </c>
      <c r="D165" s="174" t="s">
        <v>350</v>
      </c>
      <c r="E165" s="175" t="s">
        <v>8945</v>
      </c>
      <c r="F165" s="176" t="s">
        <v>8946</v>
      </c>
      <c r="G165" s="177" t="s">
        <v>987</v>
      </c>
      <c r="H165" s="178">
        <v>58</v>
      </c>
      <c r="I165" s="179"/>
      <c r="J165" s="180">
        <f t="shared" si="40"/>
        <v>0</v>
      </c>
      <c r="K165" s="176" t="s">
        <v>933</v>
      </c>
      <c r="L165" s="42"/>
      <c r="M165" s="181" t="s">
        <v>19</v>
      </c>
      <c r="N165" s="182" t="s">
        <v>46</v>
      </c>
      <c r="O165" s="67"/>
      <c r="P165" s="183">
        <f t="shared" si="41"/>
        <v>0</v>
      </c>
      <c r="Q165" s="183">
        <v>0</v>
      </c>
      <c r="R165" s="183">
        <f t="shared" si="42"/>
        <v>0</v>
      </c>
      <c r="S165" s="183">
        <v>0</v>
      </c>
      <c r="T165" s="184">
        <f t="shared" si="43"/>
        <v>0</v>
      </c>
      <c r="U165" s="37"/>
      <c r="V165" s="37"/>
      <c r="W165" s="37"/>
      <c r="X165" s="37"/>
      <c r="Y165" s="37"/>
      <c r="Z165" s="37"/>
      <c r="AA165" s="37"/>
      <c r="AB165" s="37"/>
      <c r="AC165" s="37"/>
      <c r="AD165" s="37"/>
      <c r="AE165" s="37"/>
      <c r="AR165" s="185" t="s">
        <v>187</v>
      </c>
      <c r="AT165" s="185" t="s">
        <v>350</v>
      </c>
      <c r="AU165" s="185" t="s">
        <v>83</v>
      </c>
      <c r="AY165" s="20" t="s">
        <v>349</v>
      </c>
      <c r="BE165" s="186">
        <f t="shared" si="44"/>
        <v>0</v>
      </c>
      <c r="BF165" s="186">
        <f t="shared" si="45"/>
        <v>0</v>
      </c>
      <c r="BG165" s="186">
        <f t="shared" si="46"/>
        <v>0</v>
      </c>
      <c r="BH165" s="186">
        <f t="shared" si="47"/>
        <v>0</v>
      </c>
      <c r="BI165" s="186">
        <f t="shared" si="48"/>
        <v>0</v>
      </c>
      <c r="BJ165" s="20" t="s">
        <v>83</v>
      </c>
      <c r="BK165" s="186">
        <f t="shared" si="49"/>
        <v>0</v>
      </c>
      <c r="BL165" s="20" t="s">
        <v>187</v>
      </c>
      <c r="BM165" s="185" t="s">
        <v>807</v>
      </c>
    </row>
    <row r="166" spans="1:65" s="2" customFormat="1" ht="16.5" customHeight="1">
      <c r="A166" s="37"/>
      <c r="B166" s="38"/>
      <c r="C166" s="174" t="s">
        <v>814</v>
      </c>
      <c r="D166" s="174" t="s">
        <v>350</v>
      </c>
      <c r="E166" s="175" t="s">
        <v>8947</v>
      </c>
      <c r="F166" s="176" t="s">
        <v>8948</v>
      </c>
      <c r="G166" s="177" t="s">
        <v>987</v>
      </c>
      <c r="H166" s="178">
        <v>16</v>
      </c>
      <c r="I166" s="179"/>
      <c r="J166" s="180">
        <f t="shared" si="40"/>
        <v>0</v>
      </c>
      <c r="K166" s="176" t="s">
        <v>933</v>
      </c>
      <c r="L166" s="42"/>
      <c r="M166" s="181" t="s">
        <v>19</v>
      </c>
      <c r="N166" s="182" t="s">
        <v>46</v>
      </c>
      <c r="O166" s="67"/>
      <c r="P166" s="183">
        <f t="shared" si="41"/>
        <v>0</v>
      </c>
      <c r="Q166" s="183">
        <v>0</v>
      </c>
      <c r="R166" s="183">
        <f t="shared" si="42"/>
        <v>0</v>
      </c>
      <c r="S166" s="183">
        <v>0</v>
      </c>
      <c r="T166" s="184">
        <f t="shared" si="43"/>
        <v>0</v>
      </c>
      <c r="U166" s="37"/>
      <c r="V166" s="37"/>
      <c r="W166" s="37"/>
      <c r="X166" s="37"/>
      <c r="Y166" s="37"/>
      <c r="Z166" s="37"/>
      <c r="AA166" s="37"/>
      <c r="AB166" s="37"/>
      <c r="AC166" s="37"/>
      <c r="AD166" s="37"/>
      <c r="AE166" s="37"/>
      <c r="AR166" s="185" t="s">
        <v>187</v>
      </c>
      <c r="AT166" s="185" t="s">
        <v>350</v>
      </c>
      <c r="AU166" s="185" t="s">
        <v>83</v>
      </c>
      <c r="AY166" s="20" t="s">
        <v>349</v>
      </c>
      <c r="BE166" s="186">
        <f t="shared" si="44"/>
        <v>0</v>
      </c>
      <c r="BF166" s="186">
        <f t="shared" si="45"/>
        <v>0</v>
      </c>
      <c r="BG166" s="186">
        <f t="shared" si="46"/>
        <v>0</v>
      </c>
      <c r="BH166" s="186">
        <f t="shared" si="47"/>
        <v>0</v>
      </c>
      <c r="BI166" s="186">
        <f t="shared" si="48"/>
        <v>0</v>
      </c>
      <c r="BJ166" s="20" t="s">
        <v>83</v>
      </c>
      <c r="BK166" s="186">
        <f t="shared" si="49"/>
        <v>0</v>
      </c>
      <c r="BL166" s="20" t="s">
        <v>187</v>
      </c>
      <c r="BM166" s="185" t="s">
        <v>812</v>
      </c>
    </row>
    <row r="167" spans="1:65" s="2" customFormat="1" ht="16.5" customHeight="1">
      <c r="A167" s="37"/>
      <c r="B167" s="38"/>
      <c r="C167" s="174" t="s">
        <v>522</v>
      </c>
      <c r="D167" s="174" t="s">
        <v>350</v>
      </c>
      <c r="E167" s="175" t="s">
        <v>8949</v>
      </c>
      <c r="F167" s="176" t="s">
        <v>8950</v>
      </c>
      <c r="G167" s="177" t="s">
        <v>987</v>
      </c>
      <c r="H167" s="178">
        <v>16</v>
      </c>
      <c r="I167" s="179"/>
      <c r="J167" s="180">
        <f t="shared" si="40"/>
        <v>0</v>
      </c>
      <c r="K167" s="176" t="s">
        <v>933</v>
      </c>
      <c r="L167" s="42"/>
      <c r="M167" s="181" t="s">
        <v>19</v>
      </c>
      <c r="N167" s="182" t="s">
        <v>46</v>
      </c>
      <c r="O167" s="67"/>
      <c r="P167" s="183">
        <f t="shared" si="41"/>
        <v>0</v>
      </c>
      <c r="Q167" s="183">
        <v>0</v>
      </c>
      <c r="R167" s="183">
        <f t="shared" si="42"/>
        <v>0</v>
      </c>
      <c r="S167" s="183">
        <v>0</v>
      </c>
      <c r="T167" s="184">
        <f t="shared" si="43"/>
        <v>0</v>
      </c>
      <c r="U167" s="37"/>
      <c r="V167" s="37"/>
      <c r="W167" s="37"/>
      <c r="X167" s="37"/>
      <c r="Y167" s="37"/>
      <c r="Z167" s="37"/>
      <c r="AA167" s="37"/>
      <c r="AB167" s="37"/>
      <c r="AC167" s="37"/>
      <c r="AD167" s="37"/>
      <c r="AE167" s="37"/>
      <c r="AR167" s="185" t="s">
        <v>187</v>
      </c>
      <c r="AT167" s="185" t="s">
        <v>350</v>
      </c>
      <c r="AU167" s="185" t="s">
        <v>83</v>
      </c>
      <c r="AY167" s="20" t="s">
        <v>349</v>
      </c>
      <c r="BE167" s="186">
        <f t="shared" si="44"/>
        <v>0</v>
      </c>
      <c r="BF167" s="186">
        <f t="shared" si="45"/>
        <v>0</v>
      </c>
      <c r="BG167" s="186">
        <f t="shared" si="46"/>
        <v>0</v>
      </c>
      <c r="BH167" s="186">
        <f t="shared" si="47"/>
        <v>0</v>
      </c>
      <c r="BI167" s="186">
        <f t="shared" si="48"/>
        <v>0</v>
      </c>
      <c r="BJ167" s="20" t="s">
        <v>83</v>
      </c>
      <c r="BK167" s="186">
        <f t="shared" si="49"/>
        <v>0</v>
      </c>
      <c r="BL167" s="20" t="s">
        <v>187</v>
      </c>
      <c r="BM167" s="185" t="s">
        <v>817</v>
      </c>
    </row>
    <row r="168" spans="1:65" s="2" customFormat="1" ht="16.5" customHeight="1">
      <c r="A168" s="37"/>
      <c r="B168" s="38"/>
      <c r="C168" s="174" t="s">
        <v>823</v>
      </c>
      <c r="D168" s="174" t="s">
        <v>350</v>
      </c>
      <c r="E168" s="175" t="s">
        <v>8951</v>
      </c>
      <c r="F168" s="176" t="s">
        <v>8952</v>
      </c>
      <c r="G168" s="177" t="s">
        <v>987</v>
      </c>
      <c r="H168" s="178">
        <v>10</v>
      </c>
      <c r="I168" s="179"/>
      <c r="J168" s="180">
        <f t="shared" si="40"/>
        <v>0</v>
      </c>
      <c r="K168" s="176" t="s">
        <v>933</v>
      </c>
      <c r="L168" s="42"/>
      <c r="M168" s="181" t="s">
        <v>19</v>
      </c>
      <c r="N168" s="182" t="s">
        <v>46</v>
      </c>
      <c r="O168" s="67"/>
      <c r="P168" s="183">
        <f t="shared" si="41"/>
        <v>0</v>
      </c>
      <c r="Q168" s="183">
        <v>0</v>
      </c>
      <c r="R168" s="183">
        <f t="shared" si="42"/>
        <v>0</v>
      </c>
      <c r="S168" s="183">
        <v>0</v>
      </c>
      <c r="T168" s="184">
        <f t="shared" si="43"/>
        <v>0</v>
      </c>
      <c r="U168" s="37"/>
      <c r="V168" s="37"/>
      <c r="W168" s="37"/>
      <c r="X168" s="37"/>
      <c r="Y168" s="37"/>
      <c r="Z168" s="37"/>
      <c r="AA168" s="37"/>
      <c r="AB168" s="37"/>
      <c r="AC168" s="37"/>
      <c r="AD168" s="37"/>
      <c r="AE168" s="37"/>
      <c r="AR168" s="185" t="s">
        <v>187</v>
      </c>
      <c r="AT168" s="185" t="s">
        <v>350</v>
      </c>
      <c r="AU168" s="185" t="s">
        <v>83</v>
      </c>
      <c r="AY168" s="20" t="s">
        <v>349</v>
      </c>
      <c r="BE168" s="186">
        <f t="shared" si="44"/>
        <v>0</v>
      </c>
      <c r="BF168" s="186">
        <f t="shared" si="45"/>
        <v>0</v>
      </c>
      <c r="BG168" s="186">
        <f t="shared" si="46"/>
        <v>0</v>
      </c>
      <c r="BH168" s="186">
        <f t="shared" si="47"/>
        <v>0</v>
      </c>
      <c r="BI168" s="186">
        <f t="shared" si="48"/>
        <v>0</v>
      </c>
      <c r="BJ168" s="20" t="s">
        <v>83</v>
      </c>
      <c r="BK168" s="186">
        <f t="shared" si="49"/>
        <v>0</v>
      </c>
      <c r="BL168" s="20" t="s">
        <v>187</v>
      </c>
      <c r="BM168" s="185" t="s">
        <v>822</v>
      </c>
    </row>
    <row r="169" spans="1:65" s="2" customFormat="1" ht="16.5" customHeight="1">
      <c r="A169" s="37"/>
      <c r="B169" s="38"/>
      <c r="C169" s="174" t="s">
        <v>527</v>
      </c>
      <c r="D169" s="174" t="s">
        <v>350</v>
      </c>
      <c r="E169" s="175" t="s">
        <v>8953</v>
      </c>
      <c r="F169" s="176" t="s">
        <v>8954</v>
      </c>
      <c r="G169" s="177" t="s">
        <v>987</v>
      </c>
      <c r="H169" s="178">
        <v>1</v>
      </c>
      <c r="I169" s="179"/>
      <c r="J169" s="180">
        <f t="shared" si="40"/>
        <v>0</v>
      </c>
      <c r="K169" s="176" t="s">
        <v>933</v>
      </c>
      <c r="L169" s="42"/>
      <c r="M169" s="181" t="s">
        <v>19</v>
      </c>
      <c r="N169" s="182" t="s">
        <v>46</v>
      </c>
      <c r="O169" s="67"/>
      <c r="P169" s="183">
        <f t="shared" si="41"/>
        <v>0</v>
      </c>
      <c r="Q169" s="183">
        <v>0</v>
      </c>
      <c r="R169" s="183">
        <f t="shared" si="42"/>
        <v>0</v>
      </c>
      <c r="S169" s="183">
        <v>0</v>
      </c>
      <c r="T169" s="184">
        <f t="shared" si="43"/>
        <v>0</v>
      </c>
      <c r="U169" s="37"/>
      <c r="V169" s="37"/>
      <c r="W169" s="37"/>
      <c r="X169" s="37"/>
      <c r="Y169" s="37"/>
      <c r="Z169" s="37"/>
      <c r="AA169" s="37"/>
      <c r="AB169" s="37"/>
      <c r="AC169" s="37"/>
      <c r="AD169" s="37"/>
      <c r="AE169" s="37"/>
      <c r="AR169" s="185" t="s">
        <v>187</v>
      </c>
      <c r="AT169" s="185" t="s">
        <v>350</v>
      </c>
      <c r="AU169" s="185" t="s">
        <v>83</v>
      </c>
      <c r="AY169" s="20" t="s">
        <v>349</v>
      </c>
      <c r="BE169" s="186">
        <f t="shared" si="44"/>
        <v>0</v>
      </c>
      <c r="BF169" s="186">
        <f t="shared" si="45"/>
        <v>0</v>
      </c>
      <c r="BG169" s="186">
        <f t="shared" si="46"/>
        <v>0</v>
      </c>
      <c r="BH169" s="186">
        <f t="shared" si="47"/>
        <v>0</v>
      </c>
      <c r="BI169" s="186">
        <f t="shared" si="48"/>
        <v>0</v>
      </c>
      <c r="BJ169" s="20" t="s">
        <v>83</v>
      </c>
      <c r="BK169" s="186">
        <f t="shared" si="49"/>
        <v>0</v>
      </c>
      <c r="BL169" s="20" t="s">
        <v>187</v>
      </c>
      <c r="BM169" s="185" t="s">
        <v>826</v>
      </c>
    </row>
    <row r="170" spans="1:65" s="2" customFormat="1" ht="16.5" customHeight="1">
      <c r="A170" s="37"/>
      <c r="B170" s="38"/>
      <c r="C170" s="174" t="s">
        <v>830</v>
      </c>
      <c r="D170" s="174" t="s">
        <v>350</v>
      </c>
      <c r="E170" s="175" t="s">
        <v>8955</v>
      </c>
      <c r="F170" s="176" t="s">
        <v>8956</v>
      </c>
      <c r="G170" s="177" t="s">
        <v>987</v>
      </c>
      <c r="H170" s="178">
        <v>10</v>
      </c>
      <c r="I170" s="179"/>
      <c r="J170" s="180">
        <f t="shared" si="40"/>
        <v>0</v>
      </c>
      <c r="K170" s="176" t="s">
        <v>933</v>
      </c>
      <c r="L170" s="42"/>
      <c r="M170" s="181" t="s">
        <v>19</v>
      </c>
      <c r="N170" s="182" t="s">
        <v>46</v>
      </c>
      <c r="O170" s="67"/>
      <c r="P170" s="183">
        <f t="shared" si="41"/>
        <v>0</v>
      </c>
      <c r="Q170" s="183">
        <v>0</v>
      </c>
      <c r="R170" s="183">
        <f t="shared" si="42"/>
        <v>0</v>
      </c>
      <c r="S170" s="183">
        <v>0</v>
      </c>
      <c r="T170" s="184">
        <f t="shared" si="43"/>
        <v>0</v>
      </c>
      <c r="U170" s="37"/>
      <c r="V170" s="37"/>
      <c r="W170" s="37"/>
      <c r="X170" s="37"/>
      <c r="Y170" s="37"/>
      <c r="Z170" s="37"/>
      <c r="AA170" s="37"/>
      <c r="AB170" s="37"/>
      <c r="AC170" s="37"/>
      <c r="AD170" s="37"/>
      <c r="AE170" s="37"/>
      <c r="AR170" s="185" t="s">
        <v>187</v>
      </c>
      <c r="AT170" s="185" t="s">
        <v>350</v>
      </c>
      <c r="AU170" s="185" t="s">
        <v>83</v>
      </c>
      <c r="AY170" s="20" t="s">
        <v>349</v>
      </c>
      <c r="BE170" s="186">
        <f t="shared" si="44"/>
        <v>0</v>
      </c>
      <c r="BF170" s="186">
        <f t="shared" si="45"/>
        <v>0</v>
      </c>
      <c r="BG170" s="186">
        <f t="shared" si="46"/>
        <v>0</v>
      </c>
      <c r="BH170" s="186">
        <f t="shared" si="47"/>
        <v>0</v>
      </c>
      <c r="BI170" s="186">
        <f t="shared" si="48"/>
        <v>0</v>
      </c>
      <c r="BJ170" s="20" t="s">
        <v>83</v>
      </c>
      <c r="BK170" s="186">
        <f t="shared" si="49"/>
        <v>0</v>
      </c>
      <c r="BL170" s="20" t="s">
        <v>187</v>
      </c>
      <c r="BM170" s="185" t="s">
        <v>829</v>
      </c>
    </row>
    <row r="171" spans="1:65" s="2" customFormat="1" ht="16.5" customHeight="1">
      <c r="A171" s="37"/>
      <c r="B171" s="38"/>
      <c r="C171" s="174" t="s">
        <v>531</v>
      </c>
      <c r="D171" s="174" t="s">
        <v>350</v>
      </c>
      <c r="E171" s="175" t="s">
        <v>8957</v>
      </c>
      <c r="F171" s="176" t="s">
        <v>8958</v>
      </c>
      <c r="G171" s="177" t="s">
        <v>987</v>
      </c>
      <c r="H171" s="178">
        <v>3</v>
      </c>
      <c r="I171" s="179"/>
      <c r="J171" s="180">
        <f t="shared" si="40"/>
        <v>0</v>
      </c>
      <c r="K171" s="176" t="s">
        <v>933</v>
      </c>
      <c r="L171" s="42"/>
      <c r="M171" s="181" t="s">
        <v>19</v>
      </c>
      <c r="N171" s="182" t="s">
        <v>46</v>
      </c>
      <c r="O171" s="67"/>
      <c r="P171" s="183">
        <f t="shared" si="41"/>
        <v>0</v>
      </c>
      <c r="Q171" s="183">
        <v>0</v>
      </c>
      <c r="R171" s="183">
        <f t="shared" si="42"/>
        <v>0</v>
      </c>
      <c r="S171" s="183">
        <v>0</v>
      </c>
      <c r="T171" s="184">
        <f t="shared" si="43"/>
        <v>0</v>
      </c>
      <c r="U171" s="37"/>
      <c r="V171" s="37"/>
      <c r="W171" s="37"/>
      <c r="X171" s="37"/>
      <c r="Y171" s="37"/>
      <c r="Z171" s="37"/>
      <c r="AA171" s="37"/>
      <c r="AB171" s="37"/>
      <c r="AC171" s="37"/>
      <c r="AD171" s="37"/>
      <c r="AE171" s="37"/>
      <c r="AR171" s="185" t="s">
        <v>187</v>
      </c>
      <c r="AT171" s="185" t="s">
        <v>350</v>
      </c>
      <c r="AU171" s="185" t="s">
        <v>83</v>
      </c>
      <c r="AY171" s="20" t="s">
        <v>349</v>
      </c>
      <c r="BE171" s="186">
        <f t="shared" si="44"/>
        <v>0</v>
      </c>
      <c r="BF171" s="186">
        <f t="shared" si="45"/>
        <v>0</v>
      </c>
      <c r="BG171" s="186">
        <f t="shared" si="46"/>
        <v>0</v>
      </c>
      <c r="BH171" s="186">
        <f t="shared" si="47"/>
        <v>0</v>
      </c>
      <c r="BI171" s="186">
        <f t="shared" si="48"/>
        <v>0</v>
      </c>
      <c r="BJ171" s="20" t="s">
        <v>83</v>
      </c>
      <c r="BK171" s="186">
        <f t="shared" si="49"/>
        <v>0</v>
      </c>
      <c r="BL171" s="20" t="s">
        <v>187</v>
      </c>
      <c r="BM171" s="185" t="s">
        <v>833</v>
      </c>
    </row>
    <row r="172" spans="1:65" s="2" customFormat="1" ht="16.5" customHeight="1">
      <c r="A172" s="37"/>
      <c r="B172" s="38"/>
      <c r="C172" s="174" t="s">
        <v>847</v>
      </c>
      <c r="D172" s="174" t="s">
        <v>350</v>
      </c>
      <c r="E172" s="175" t="s">
        <v>8959</v>
      </c>
      <c r="F172" s="176" t="s">
        <v>8960</v>
      </c>
      <c r="G172" s="177" t="s">
        <v>987</v>
      </c>
      <c r="H172" s="178">
        <v>66</v>
      </c>
      <c r="I172" s="179"/>
      <c r="J172" s="180">
        <f t="shared" si="40"/>
        <v>0</v>
      </c>
      <c r="K172" s="176" t="s">
        <v>933</v>
      </c>
      <c r="L172" s="42"/>
      <c r="M172" s="181" t="s">
        <v>19</v>
      </c>
      <c r="N172" s="182" t="s">
        <v>46</v>
      </c>
      <c r="O172" s="67"/>
      <c r="P172" s="183">
        <f t="shared" si="41"/>
        <v>0</v>
      </c>
      <c r="Q172" s="183">
        <v>0</v>
      </c>
      <c r="R172" s="183">
        <f t="shared" si="42"/>
        <v>0</v>
      </c>
      <c r="S172" s="183">
        <v>0</v>
      </c>
      <c r="T172" s="184">
        <f t="shared" si="43"/>
        <v>0</v>
      </c>
      <c r="U172" s="37"/>
      <c r="V172" s="37"/>
      <c r="W172" s="37"/>
      <c r="X172" s="37"/>
      <c r="Y172" s="37"/>
      <c r="Z172" s="37"/>
      <c r="AA172" s="37"/>
      <c r="AB172" s="37"/>
      <c r="AC172" s="37"/>
      <c r="AD172" s="37"/>
      <c r="AE172" s="37"/>
      <c r="AR172" s="185" t="s">
        <v>187</v>
      </c>
      <c r="AT172" s="185" t="s">
        <v>350</v>
      </c>
      <c r="AU172" s="185" t="s">
        <v>83</v>
      </c>
      <c r="AY172" s="20" t="s">
        <v>349</v>
      </c>
      <c r="BE172" s="186">
        <f t="shared" si="44"/>
        <v>0</v>
      </c>
      <c r="BF172" s="186">
        <f t="shared" si="45"/>
        <v>0</v>
      </c>
      <c r="BG172" s="186">
        <f t="shared" si="46"/>
        <v>0</v>
      </c>
      <c r="BH172" s="186">
        <f t="shared" si="47"/>
        <v>0</v>
      </c>
      <c r="BI172" s="186">
        <f t="shared" si="48"/>
        <v>0</v>
      </c>
      <c r="BJ172" s="20" t="s">
        <v>83</v>
      </c>
      <c r="BK172" s="186">
        <f t="shared" si="49"/>
        <v>0</v>
      </c>
      <c r="BL172" s="20" t="s">
        <v>187</v>
      </c>
      <c r="BM172" s="185" t="s">
        <v>838</v>
      </c>
    </row>
    <row r="173" spans="1:65" s="2" customFormat="1" ht="16.5" customHeight="1">
      <c r="A173" s="37"/>
      <c r="B173" s="38"/>
      <c r="C173" s="174" t="s">
        <v>539</v>
      </c>
      <c r="D173" s="174" t="s">
        <v>350</v>
      </c>
      <c r="E173" s="175" t="s">
        <v>8961</v>
      </c>
      <c r="F173" s="176" t="s">
        <v>8962</v>
      </c>
      <c r="G173" s="177" t="s">
        <v>987</v>
      </c>
      <c r="H173" s="178">
        <v>15</v>
      </c>
      <c r="I173" s="179"/>
      <c r="J173" s="180">
        <f t="shared" si="40"/>
        <v>0</v>
      </c>
      <c r="K173" s="176" t="s">
        <v>933</v>
      </c>
      <c r="L173" s="42"/>
      <c r="M173" s="181" t="s">
        <v>19</v>
      </c>
      <c r="N173" s="182" t="s">
        <v>46</v>
      </c>
      <c r="O173" s="67"/>
      <c r="P173" s="183">
        <f t="shared" si="41"/>
        <v>0</v>
      </c>
      <c r="Q173" s="183">
        <v>0</v>
      </c>
      <c r="R173" s="183">
        <f t="shared" si="42"/>
        <v>0</v>
      </c>
      <c r="S173" s="183">
        <v>0</v>
      </c>
      <c r="T173" s="184">
        <f t="shared" si="43"/>
        <v>0</v>
      </c>
      <c r="U173" s="37"/>
      <c r="V173" s="37"/>
      <c r="W173" s="37"/>
      <c r="X173" s="37"/>
      <c r="Y173" s="37"/>
      <c r="Z173" s="37"/>
      <c r="AA173" s="37"/>
      <c r="AB173" s="37"/>
      <c r="AC173" s="37"/>
      <c r="AD173" s="37"/>
      <c r="AE173" s="37"/>
      <c r="AR173" s="185" t="s">
        <v>187</v>
      </c>
      <c r="AT173" s="185" t="s">
        <v>350</v>
      </c>
      <c r="AU173" s="185" t="s">
        <v>83</v>
      </c>
      <c r="AY173" s="20" t="s">
        <v>349</v>
      </c>
      <c r="BE173" s="186">
        <f t="shared" si="44"/>
        <v>0</v>
      </c>
      <c r="BF173" s="186">
        <f t="shared" si="45"/>
        <v>0</v>
      </c>
      <c r="BG173" s="186">
        <f t="shared" si="46"/>
        <v>0</v>
      </c>
      <c r="BH173" s="186">
        <f t="shared" si="47"/>
        <v>0</v>
      </c>
      <c r="BI173" s="186">
        <f t="shared" si="48"/>
        <v>0</v>
      </c>
      <c r="BJ173" s="20" t="s">
        <v>83</v>
      </c>
      <c r="BK173" s="186">
        <f t="shared" si="49"/>
        <v>0</v>
      </c>
      <c r="BL173" s="20" t="s">
        <v>187</v>
      </c>
      <c r="BM173" s="185" t="s">
        <v>850</v>
      </c>
    </row>
    <row r="174" spans="1:65" s="2" customFormat="1" ht="16.5" customHeight="1">
      <c r="A174" s="37"/>
      <c r="B174" s="38"/>
      <c r="C174" s="174" t="s">
        <v>856</v>
      </c>
      <c r="D174" s="174" t="s">
        <v>350</v>
      </c>
      <c r="E174" s="175" t="s">
        <v>8963</v>
      </c>
      <c r="F174" s="176" t="s">
        <v>8964</v>
      </c>
      <c r="G174" s="177" t="s">
        <v>987</v>
      </c>
      <c r="H174" s="178">
        <v>2</v>
      </c>
      <c r="I174" s="179"/>
      <c r="J174" s="180">
        <f t="shared" si="40"/>
        <v>0</v>
      </c>
      <c r="K174" s="176" t="s">
        <v>933</v>
      </c>
      <c r="L174" s="42"/>
      <c r="M174" s="181" t="s">
        <v>19</v>
      </c>
      <c r="N174" s="182" t="s">
        <v>46</v>
      </c>
      <c r="O174" s="67"/>
      <c r="P174" s="183">
        <f t="shared" si="41"/>
        <v>0</v>
      </c>
      <c r="Q174" s="183">
        <v>0</v>
      </c>
      <c r="R174" s="183">
        <f t="shared" si="42"/>
        <v>0</v>
      </c>
      <c r="S174" s="183">
        <v>0</v>
      </c>
      <c r="T174" s="184">
        <f t="shared" si="43"/>
        <v>0</v>
      </c>
      <c r="U174" s="37"/>
      <c r="V174" s="37"/>
      <c r="W174" s="37"/>
      <c r="X174" s="37"/>
      <c r="Y174" s="37"/>
      <c r="Z174" s="37"/>
      <c r="AA174" s="37"/>
      <c r="AB174" s="37"/>
      <c r="AC174" s="37"/>
      <c r="AD174" s="37"/>
      <c r="AE174" s="37"/>
      <c r="AR174" s="185" t="s">
        <v>187</v>
      </c>
      <c r="AT174" s="185" t="s">
        <v>350</v>
      </c>
      <c r="AU174" s="185" t="s">
        <v>83</v>
      </c>
      <c r="AY174" s="20" t="s">
        <v>349</v>
      </c>
      <c r="BE174" s="186">
        <f t="shared" si="44"/>
        <v>0</v>
      </c>
      <c r="BF174" s="186">
        <f t="shared" si="45"/>
        <v>0</v>
      </c>
      <c r="BG174" s="186">
        <f t="shared" si="46"/>
        <v>0</v>
      </c>
      <c r="BH174" s="186">
        <f t="shared" si="47"/>
        <v>0</v>
      </c>
      <c r="BI174" s="186">
        <f t="shared" si="48"/>
        <v>0</v>
      </c>
      <c r="BJ174" s="20" t="s">
        <v>83</v>
      </c>
      <c r="BK174" s="186">
        <f t="shared" si="49"/>
        <v>0</v>
      </c>
      <c r="BL174" s="20" t="s">
        <v>187</v>
      </c>
      <c r="BM174" s="185" t="s">
        <v>854</v>
      </c>
    </row>
    <row r="175" spans="1:65" s="2" customFormat="1" ht="16.5" customHeight="1">
      <c r="A175" s="37"/>
      <c r="B175" s="38"/>
      <c r="C175" s="174" t="s">
        <v>692</v>
      </c>
      <c r="D175" s="174" t="s">
        <v>350</v>
      </c>
      <c r="E175" s="175" t="s">
        <v>8965</v>
      </c>
      <c r="F175" s="176" t="s">
        <v>8966</v>
      </c>
      <c r="G175" s="177" t="s">
        <v>987</v>
      </c>
      <c r="H175" s="178">
        <v>4</v>
      </c>
      <c r="I175" s="179"/>
      <c r="J175" s="180">
        <f t="shared" si="40"/>
        <v>0</v>
      </c>
      <c r="K175" s="176" t="s">
        <v>933</v>
      </c>
      <c r="L175" s="42"/>
      <c r="M175" s="181" t="s">
        <v>19</v>
      </c>
      <c r="N175" s="182" t="s">
        <v>46</v>
      </c>
      <c r="O175" s="67"/>
      <c r="P175" s="183">
        <f t="shared" si="41"/>
        <v>0</v>
      </c>
      <c r="Q175" s="183">
        <v>0</v>
      </c>
      <c r="R175" s="183">
        <f t="shared" si="42"/>
        <v>0</v>
      </c>
      <c r="S175" s="183">
        <v>0</v>
      </c>
      <c r="T175" s="184">
        <f t="shared" si="43"/>
        <v>0</v>
      </c>
      <c r="U175" s="37"/>
      <c r="V175" s="37"/>
      <c r="W175" s="37"/>
      <c r="X175" s="37"/>
      <c r="Y175" s="37"/>
      <c r="Z175" s="37"/>
      <c r="AA175" s="37"/>
      <c r="AB175" s="37"/>
      <c r="AC175" s="37"/>
      <c r="AD175" s="37"/>
      <c r="AE175" s="37"/>
      <c r="AR175" s="185" t="s">
        <v>187</v>
      </c>
      <c r="AT175" s="185" t="s">
        <v>350</v>
      </c>
      <c r="AU175" s="185" t="s">
        <v>83</v>
      </c>
      <c r="AY175" s="20" t="s">
        <v>349</v>
      </c>
      <c r="BE175" s="186">
        <f t="shared" si="44"/>
        <v>0</v>
      </c>
      <c r="BF175" s="186">
        <f t="shared" si="45"/>
        <v>0</v>
      </c>
      <c r="BG175" s="186">
        <f t="shared" si="46"/>
        <v>0</v>
      </c>
      <c r="BH175" s="186">
        <f t="shared" si="47"/>
        <v>0</v>
      </c>
      <c r="BI175" s="186">
        <f t="shared" si="48"/>
        <v>0</v>
      </c>
      <c r="BJ175" s="20" t="s">
        <v>83</v>
      </c>
      <c r="BK175" s="186">
        <f t="shared" si="49"/>
        <v>0</v>
      </c>
      <c r="BL175" s="20" t="s">
        <v>187</v>
      </c>
      <c r="BM175" s="185" t="s">
        <v>859</v>
      </c>
    </row>
    <row r="176" spans="1:65" s="2" customFormat="1" ht="16.5" customHeight="1">
      <c r="A176" s="37"/>
      <c r="B176" s="38"/>
      <c r="C176" s="174" t="s">
        <v>869</v>
      </c>
      <c r="D176" s="174" t="s">
        <v>350</v>
      </c>
      <c r="E176" s="175" t="s">
        <v>8967</v>
      </c>
      <c r="F176" s="176" t="s">
        <v>8968</v>
      </c>
      <c r="G176" s="177" t="s">
        <v>987</v>
      </c>
      <c r="H176" s="178">
        <v>3</v>
      </c>
      <c r="I176" s="179"/>
      <c r="J176" s="180">
        <f t="shared" si="40"/>
        <v>0</v>
      </c>
      <c r="K176" s="176" t="s">
        <v>933</v>
      </c>
      <c r="L176" s="42"/>
      <c r="M176" s="181" t="s">
        <v>19</v>
      </c>
      <c r="N176" s="182" t="s">
        <v>46</v>
      </c>
      <c r="O176" s="67"/>
      <c r="P176" s="183">
        <f t="shared" si="41"/>
        <v>0</v>
      </c>
      <c r="Q176" s="183">
        <v>0</v>
      </c>
      <c r="R176" s="183">
        <f t="shared" si="42"/>
        <v>0</v>
      </c>
      <c r="S176" s="183">
        <v>0</v>
      </c>
      <c r="T176" s="184">
        <f t="shared" si="43"/>
        <v>0</v>
      </c>
      <c r="U176" s="37"/>
      <c r="V176" s="37"/>
      <c r="W176" s="37"/>
      <c r="X176" s="37"/>
      <c r="Y176" s="37"/>
      <c r="Z176" s="37"/>
      <c r="AA176" s="37"/>
      <c r="AB176" s="37"/>
      <c r="AC176" s="37"/>
      <c r="AD176" s="37"/>
      <c r="AE176" s="37"/>
      <c r="AR176" s="185" t="s">
        <v>187</v>
      </c>
      <c r="AT176" s="185" t="s">
        <v>350</v>
      </c>
      <c r="AU176" s="185" t="s">
        <v>83</v>
      </c>
      <c r="AY176" s="20" t="s">
        <v>349</v>
      </c>
      <c r="BE176" s="186">
        <f t="shared" si="44"/>
        <v>0</v>
      </c>
      <c r="BF176" s="186">
        <f t="shared" si="45"/>
        <v>0</v>
      </c>
      <c r="BG176" s="186">
        <f t="shared" si="46"/>
        <v>0</v>
      </c>
      <c r="BH176" s="186">
        <f t="shared" si="47"/>
        <v>0</v>
      </c>
      <c r="BI176" s="186">
        <f t="shared" si="48"/>
        <v>0</v>
      </c>
      <c r="BJ176" s="20" t="s">
        <v>83</v>
      </c>
      <c r="BK176" s="186">
        <f t="shared" si="49"/>
        <v>0</v>
      </c>
      <c r="BL176" s="20" t="s">
        <v>187</v>
      </c>
      <c r="BM176" s="185" t="s">
        <v>865</v>
      </c>
    </row>
    <row r="177" spans="1:65" s="2" customFormat="1" ht="16.5" customHeight="1">
      <c r="A177" s="37"/>
      <c r="B177" s="38"/>
      <c r="C177" s="174" t="s">
        <v>703</v>
      </c>
      <c r="D177" s="174" t="s">
        <v>350</v>
      </c>
      <c r="E177" s="175" t="s">
        <v>8969</v>
      </c>
      <c r="F177" s="176" t="s">
        <v>8970</v>
      </c>
      <c r="G177" s="177" t="s">
        <v>987</v>
      </c>
      <c r="H177" s="178">
        <v>2</v>
      </c>
      <c r="I177" s="179"/>
      <c r="J177" s="180">
        <f t="shared" si="40"/>
        <v>0</v>
      </c>
      <c r="K177" s="176" t="s">
        <v>933</v>
      </c>
      <c r="L177" s="42"/>
      <c r="M177" s="181" t="s">
        <v>19</v>
      </c>
      <c r="N177" s="182" t="s">
        <v>46</v>
      </c>
      <c r="O177" s="67"/>
      <c r="P177" s="183">
        <f t="shared" si="41"/>
        <v>0</v>
      </c>
      <c r="Q177" s="183">
        <v>0</v>
      </c>
      <c r="R177" s="183">
        <f t="shared" si="42"/>
        <v>0</v>
      </c>
      <c r="S177" s="183">
        <v>0</v>
      </c>
      <c r="T177" s="184">
        <f t="shared" si="43"/>
        <v>0</v>
      </c>
      <c r="U177" s="37"/>
      <c r="V177" s="37"/>
      <c r="W177" s="37"/>
      <c r="X177" s="37"/>
      <c r="Y177" s="37"/>
      <c r="Z177" s="37"/>
      <c r="AA177" s="37"/>
      <c r="AB177" s="37"/>
      <c r="AC177" s="37"/>
      <c r="AD177" s="37"/>
      <c r="AE177" s="37"/>
      <c r="AR177" s="185" t="s">
        <v>187</v>
      </c>
      <c r="AT177" s="185" t="s">
        <v>350</v>
      </c>
      <c r="AU177" s="185" t="s">
        <v>83</v>
      </c>
      <c r="AY177" s="20" t="s">
        <v>349</v>
      </c>
      <c r="BE177" s="186">
        <f t="shared" si="44"/>
        <v>0</v>
      </c>
      <c r="BF177" s="186">
        <f t="shared" si="45"/>
        <v>0</v>
      </c>
      <c r="BG177" s="186">
        <f t="shared" si="46"/>
        <v>0</v>
      </c>
      <c r="BH177" s="186">
        <f t="shared" si="47"/>
        <v>0</v>
      </c>
      <c r="BI177" s="186">
        <f t="shared" si="48"/>
        <v>0</v>
      </c>
      <c r="BJ177" s="20" t="s">
        <v>83</v>
      </c>
      <c r="BK177" s="186">
        <f t="shared" si="49"/>
        <v>0</v>
      </c>
      <c r="BL177" s="20" t="s">
        <v>187</v>
      </c>
      <c r="BM177" s="185" t="s">
        <v>872</v>
      </c>
    </row>
    <row r="178" spans="1:65" s="2" customFormat="1" ht="16.5" customHeight="1">
      <c r="A178" s="37"/>
      <c r="B178" s="38"/>
      <c r="C178" s="174" t="s">
        <v>879</v>
      </c>
      <c r="D178" s="174" t="s">
        <v>350</v>
      </c>
      <c r="E178" s="175" t="s">
        <v>8971</v>
      </c>
      <c r="F178" s="176" t="s">
        <v>8972</v>
      </c>
      <c r="G178" s="177" t="s">
        <v>987</v>
      </c>
      <c r="H178" s="178">
        <v>3</v>
      </c>
      <c r="I178" s="179"/>
      <c r="J178" s="180">
        <f t="shared" si="40"/>
        <v>0</v>
      </c>
      <c r="K178" s="176" t="s">
        <v>933</v>
      </c>
      <c r="L178" s="42"/>
      <c r="M178" s="181" t="s">
        <v>19</v>
      </c>
      <c r="N178" s="182" t="s">
        <v>46</v>
      </c>
      <c r="O178" s="67"/>
      <c r="P178" s="183">
        <f t="shared" si="41"/>
        <v>0</v>
      </c>
      <c r="Q178" s="183">
        <v>0</v>
      </c>
      <c r="R178" s="183">
        <f t="shared" si="42"/>
        <v>0</v>
      </c>
      <c r="S178" s="183">
        <v>0</v>
      </c>
      <c r="T178" s="184">
        <f t="shared" si="43"/>
        <v>0</v>
      </c>
      <c r="U178" s="37"/>
      <c r="V178" s="37"/>
      <c r="W178" s="37"/>
      <c r="X178" s="37"/>
      <c r="Y178" s="37"/>
      <c r="Z178" s="37"/>
      <c r="AA178" s="37"/>
      <c r="AB178" s="37"/>
      <c r="AC178" s="37"/>
      <c r="AD178" s="37"/>
      <c r="AE178" s="37"/>
      <c r="AR178" s="185" t="s">
        <v>187</v>
      </c>
      <c r="AT178" s="185" t="s">
        <v>350</v>
      </c>
      <c r="AU178" s="185" t="s">
        <v>83</v>
      </c>
      <c r="AY178" s="20" t="s">
        <v>349</v>
      </c>
      <c r="BE178" s="186">
        <f t="shared" si="44"/>
        <v>0</v>
      </c>
      <c r="BF178" s="186">
        <f t="shared" si="45"/>
        <v>0</v>
      </c>
      <c r="BG178" s="186">
        <f t="shared" si="46"/>
        <v>0</v>
      </c>
      <c r="BH178" s="186">
        <f t="shared" si="47"/>
        <v>0</v>
      </c>
      <c r="BI178" s="186">
        <f t="shared" si="48"/>
        <v>0</v>
      </c>
      <c r="BJ178" s="20" t="s">
        <v>83</v>
      </c>
      <c r="BK178" s="186">
        <f t="shared" si="49"/>
        <v>0</v>
      </c>
      <c r="BL178" s="20" t="s">
        <v>187</v>
      </c>
      <c r="BM178" s="185" t="s">
        <v>878</v>
      </c>
    </row>
    <row r="179" spans="1:65" s="2" customFormat="1" ht="16.5" customHeight="1">
      <c r="A179" s="37"/>
      <c r="B179" s="38"/>
      <c r="C179" s="174" t="s">
        <v>708</v>
      </c>
      <c r="D179" s="174" t="s">
        <v>350</v>
      </c>
      <c r="E179" s="175" t="s">
        <v>8973</v>
      </c>
      <c r="F179" s="176" t="s">
        <v>8974</v>
      </c>
      <c r="G179" s="177" t="s">
        <v>987</v>
      </c>
      <c r="H179" s="178">
        <v>1</v>
      </c>
      <c r="I179" s="179"/>
      <c r="J179" s="180">
        <f t="shared" si="40"/>
        <v>0</v>
      </c>
      <c r="K179" s="176" t="s">
        <v>933</v>
      </c>
      <c r="L179" s="42"/>
      <c r="M179" s="181" t="s">
        <v>19</v>
      </c>
      <c r="N179" s="182" t="s">
        <v>46</v>
      </c>
      <c r="O179" s="67"/>
      <c r="P179" s="183">
        <f t="shared" si="41"/>
        <v>0</v>
      </c>
      <c r="Q179" s="183">
        <v>0</v>
      </c>
      <c r="R179" s="183">
        <f t="shared" si="42"/>
        <v>0</v>
      </c>
      <c r="S179" s="183">
        <v>0</v>
      </c>
      <c r="T179" s="184">
        <f t="shared" si="43"/>
        <v>0</v>
      </c>
      <c r="U179" s="37"/>
      <c r="V179" s="37"/>
      <c r="W179" s="37"/>
      <c r="X179" s="37"/>
      <c r="Y179" s="37"/>
      <c r="Z179" s="37"/>
      <c r="AA179" s="37"/>
      <c r="AB179" s="37"/>
      <c r="AC179" s="37"/>
      <c r="AD179" s="37"/>
      <c r="AE179" s="37"/>
      <c r="AR179" s="185" t="s">
        <v>187</v>
      </c>
      <c r="AT179" s="185" t="s">
        <v>350</v>
      </c>
      <c r="AU179" s="185" t="s">
        <v>83</v>
      </c>
      <c r="AY179" s="20" t="s">
        <v>349</v>
      </c>
      <c r="BE179" s="186">
        <f t="shared" si="44"/>
        <v>0</v>
      </c>
      <c r="BF179" s="186">
        <f t="shared" si="45"/>
        <v>0</v>
      </c>
      <c r="BG179" s="186">
        <f t="shared" si="46"/>
        <v>0</v>
      </c>
      <c r="BH179" s="186">
        <f t="shared" si="47"/>
        <v>0</v>
      </c>
      <c r="BI179" s="186">
        <f t="shared" si="48"/>
        <v>0</v>
      </c>
      <c r="BJ179" s="20" t="s">
        <v>83</v>
      </c>
      <c r="BK179" s="186">
        <f t="shared" si="49"/>
        <v>0</v>
      </c>
      <c r="BL179" s="20" t="s">
        <v>187</v>
      </c>
      <c r="BM179" s="185" t="s">
        <v>882</v>
      </c>
    </row>
    <row r="180" spans="1:65" s="2" customFormat="1" ht="16.5" customHeight="1">
      <c r="A180" s="37"/>
      <c r="B180" s="38"/>
      <c r="C180" s="174" t="s">
        <v>887</v>
      </c>
      <c r="D180" s="174" t="s">
        <v>350</v>
      </c>
      <c r="E180" s="175" t="s">
        <v>8975</v>
      </c>
      <c r="F180" s="176" t="s">
        <v>8976</v>
      </c>
      <c r="G180" s="177" t="s">
        <v>987</v>
      </c>
      <c r="H180" s="178">
        <v>33</v>
      </c>
      <c r="I180" s="179"/>
      <c r="J180" s="180">
        <f t="shared" si="40"/>
        <v>0</v>
      </c>
      <c r="K180" s="176" t="s">
        <v>933</v>
      </c>
      <c r="L180" s="42"/>
      <c r="M180" s="181" t="s">
        <v>19</v>
      </c>
      <c r="N180" s="182" t="s">
        <v>46</v>
      </c>
      <c r="O180" s="67"/>
      <c r="P180" s="183">
        <f t="shared" si="41"/>
        <v>0</v>
      </c>
      <c r="Q180" s="183">
        <v>0</v>
      </c>
      <c r="R180" s="183">
        <f t="shared" si="42"/>
        <v>0</v>
      </c>
      <c r="S180" s="183">
        <v>0</v>
      </c>
      <c r="T180" s="184">
        <f t="shared" si="43"/>
        <v>0</v>
      </c>
      <c r="U180" s="37"/>
      <c r="V180" s="37"/>
      <c r="W180" s="37"/>
      <c r="X180" s="37"/>
      <c r="Y180" s="37"/>
      <c r="Z180" s="37"/>
      <c r="AA180" s="37"/>
      <c r="AB180" s="37"/>
      <c r="AC180" s="37"/>
      <c r="AD180" s="37"/>
      <c r="AE180" s="37"/>
      <c r="AR180" s="185" t="s">
        <v>187</v>
      </c>
      <c r="AT180" s="185" t="s">
        <v>350</v>
      </c>
      <c r="AU180" s="185" t="s">
        <v>83</v>
      </c>
      <c r="AY180" s="20" t="s">
        <v>349</v>
      </c>
      <c r="BE180" s="186">
        <f t="shared" si="44"/>
        <v>0</v>
      </c>
      <c r="BF180" s="186">
        <f t="shared" si="45"/>
        <v>0</v>
      </c>
      <c r="BG180" s="186">
        <f t="shared" si="46"/>
        <v>0</v>
      </c>
      <c r="BH180" s="186">
        <f t="shared" si="47"/>
        <v>0</v>
      </c>
      <c r="BI180" s="186">
        <f t="shared" si="48"/>
        <v>0</v>
      </c>
      <c r="BJ180" s="20" t="s">
        <v>83</v>
      </c>
      <c r="BK180" s="186">
        <f t="shared" si="49"/>
        <v>0</v>
      </c>
      <c r="BL180" s="20" t="s">
        <v>187</v>
      </c>
      <c r="BM180" s="185" t="s">
        <v>885</v>
      </c>
    </row>
    <row r="181" spans="1:65" s="2" customFormat="1" ht="16.5" customHeight="1">
      <c r="A181" s="37"/>
      <c r="B181" s="38"/>
      <c r="C181" s="174" t="s">
        <v>589</v>
      </c>
      <c r="D181" s="174" t="s">
        <v>350</v>
      </c>
      <c r="E181" s="175" t="s">
        <v>8977</v>
      </c>
      <c r="F181" s="176" t="s">
        <v>8978</v>
      </c>
      <c r="G181" s="177" t="s">
        <v>987</v>
      </c>
      <c r="H181" s="178">
        <v>59</v>
      </c>
      <c r="I181" s="179"/>
      <c r="J181" s="180">
        <f t="shared" si="40"/>
        <v>0</v>
      </c>
      <c r="K181" s="176" t="s">
        <v>933</v>
      </c>
      <c r="L181" s="42"/>
      <c r="M181" s="181" t="s">
        <v>19</v>
      </c>
      <c r="N181" s="182" t="s">
        <v>46</v>
      </c>
      <c r="O181" s="67"/>
      <c r="P181" s="183">
        <f t="shared" si="41"/>
        <v>0</v>
      </c>
      <c r="Q181" s="183">
        <v>0</v>
      </c>
      <c r="R181" s="183">
        <f t="shared" si="42"/>
        <v>0</v>
      </c>
      <c r="S181" s="183">
        <v>0</v>
      </c>
      <c r="T181" s="184">
        <f t="shared" si="43"/>
        <v>0</v>
      </c>
      <c r="U181" s="37"/>
      <c r="V181" s="37"/>
      <c r="W181" s="37"/>
      <c r="X181" s="37"/>
      <c r="Y181" s="37"/>
      <c r="Z181" s="37"/>
      <c r="AA181" s="37"/>
      <c r="AB181" s="37"/>
      <c r="AC181" s="37"/>
      <c r="AD181" s="37"/>
      <c r="AE181" s="37"/>
      <c r="AR181" s="185" t="s">
        <v>187</v>
      </c>
      <c r="AT181" s="185" t="s">
        <v>350</v>
      </c>
      <c r="AU181" s="185" t="s">
        <v>83</v>
      </c>
      <c r="AY181" s="20" t="s">
        <v>349</v>
      </c>
      <c r="BE181" s="186">
        <f t="shared" si="44"/>
        <v>0</v>
      </c>
      <c r="BF181" s="186">
        <f t="shared" si="45"/>
        <v>0</v>
      </c>
      <c r="BG181" s="186">
        <f t="shared" si="46"/>
        <v>0</v>
      </c>
      <c r="BH181" s="186">
        <f t="shared" si="47"/>
        <v>0</v>
      </c>
      <c r="BI181" s="186">
        <f t="shared" si="48"/>
        <v>0</v>
      </c>
      <c r="BJ181" s="20" t="s">
        <v>83</v>
      </c>
      <c r="BK181" s="186">
        <f t="shared" si="49"/>
        <v>0</v>
      </c>
      <c r="BL181" s="20" t="s">
        <v>187</v>
      </c>
      <c r="BM181" s="185" t="s">
        <v>890</v>
      </c>
    </row>
    <row r="182" spans="1:65" s="2" customFormat="1" ht="16.5" customHeight="1">
      <c r="A182" s="37"/>
      <c r="B182" s="38"/>
      <c r="C182" s="174" t="s">
        <v>896</v>
      </c>
      <c r="D182" s="174" t="s">
        <v>350</v>
      </c>
      <c r="E182" s="175" t="s">
        <v>8979</v>
      </c>
      <c r="F182" s="176" t="s">
        <v>8980</v>
      </c>
      <c r="G182" s="177" t="s">
        <v>987</v>
      </c>
      <c r="H182" s="178">
        <v>4</v>
      </c>
      <c r="I182" s="179"/>
      <c r="J182" s="180">
        <f t="shared" si="40"/>
        <v>0</v>
      </c>
      <c r="K182" s="176" t="s">
        <v>933</v>
      </c>
      <c r="L182" s="42"/>
      <c r="M182" s="181" t="s">
        <v>19</v>
      </c>
      <c r="N182" s="182" t="s">
        <v>46</v>
      </c>
      <c r="O182" s="67"/>
      <c r="P182" s="183">
        <f t="shared" si="41"/>
        <v>0</v>
      </c>
      <c r="Q182" s="183">
        <v>0</v>
      </c>
      <c r="R182" s="183">
        <f t="shared" si="42"/>
        <v>0</v>
      </c>
      <c r="S182" s="183">
        <v>0</v>
      </c>
      <c r="T182" s="184">
        <f t="shared" si="43"/>
        <v>0</v>
      </c>
      <c r="U182" s="37"/>
      <c r="V182" s="37"/>
      <c r="W182" s="37"/>
      <c r="X182" s="37"/>
      <c r="Y182" s="37"/>
      <c r="Z182" s="37"/>
      <c r="AA182" s="37"/>
      <c r="AB182" s="37"/>
      <c r="AC182" s="37"/>
      <c r="AD182" s="37"/>
      <c r="AE182" s="37"/>
      <c r="AR182" s="185" t="s">
        <v>187</v>
      </c>
      <c r="AT182" s="185" t="s">
        <v>350</v>
      </c>
      <c r="AU182" s="185" t="s">
        <v>83</v>
      </c>
      <c r="AY182" s="20" t="s">
        <v>349</v>
      </c>
      <c r="BE182" s="186">
        <f t="shared" si="44"/>
        <v>0</v>
      </c>
      <c r="BF182" s="186">
        <f t="shared" si="45"/>
        <v>0</v>
      </c>
      <c r="BG182" s="186">
        <f t="shared" si="46"/>
        <v>0</v>
      </c>
      <c r="BH182" s="186">
        <f t="shared" si="47"/>
        <v>0</v>
      </c>
      <c r="BI182" s="186">
        <f t="shared" si="48"/>
        <v>0</v>
      </c>
      <c r="BJ182" s="20" t="s">
        <v>83</v>
      </c>
      <c r="BK182" s="186">
        <f t="shared" si="49"/>
        <v>0</v>
      </c>
      <c r="BL182" s="20" t="s">
        <v>187</v>
      </c>
      <c r="BM182" s="185" t="s">
        <v>894</v>
      </c>
    </row>
    <row r="183" spans="1:65" s="2" customFormat="1" ht="24.15" customHeight="1">
      <c r="A183" s="37"/>
      <c r="B183" s="38"/>
      <c r="C183" s="174" t="s">
        <v>717</v>
      </c>
      <c r="D183" s="174" t="s">
        <v>350</v>
      </c>
      <c r="E183" s="175" t="s">
        <v>8981</v>
      </c>
      <c r="F183" s="176" t="s">
        <v>8982</v>
      </c>
      <c r="G183" s="177" t="s">
        <v>987</v>
      </c>
      <c r="H183" s="178">
        <v>149</v>
      </c>
      <c r="I183" s="179"/>
      <c r="J183" s="180">
        <f t="shared" si="40"/>
        <v>0</v>
      </c>
      <c r="K183" s="176" t="s">
        <v>933</v>
      </c>
      <c r="L183" s="42"/>
      <c r="M183" s="181" t="s">
        <v>19</v>
      </c>
      <c r="N183" s="182" t="s">
        <v>46</v>
      </c>
      <c r="O183" s="67"/>
      <c r="P183" s="183">
        <f t="shared" si="41"/>
        <v>0</v>
      </c>
      <c r="Q183" s="183">
        <v>0</v>
      </c>
      <c r="R183" s="183">
        <f t="shared" si="42"/>
        <v>0</v>
      </c>
      <c r="S183" s="183">
        <v>0</v>
      </c>
      <c r="T183" s="184">
        <f t="shared" si="43"/>
        <v>0</v>
      </c>
      <c r="U183" s="37"/>
      <c r="V183" s="37"/>
      <c r="W183" s="37"/>
      <c r="X183" s="37"/>
      <c r="Y183" s="37"/>
      <c r="Z183" s="37"/>
      <c r="AA183" s="37"/>
      <c r="AB183" s="37"/>
      <c r="AC183" s="37"/>
      <c r="AD183" s="37"/>
      <c r="AE183" s="37"/>
      <c r="AR183" s="185" t="s">
        <v>187</v>
      </c>
      <c r="AT183" s="185" t="s">
        <v>350</v>
      </c>
      <c r="AU183" s="185" t="s">
        <v>83</v>
      </c>
      <c r="AY183" s="20" t="s">
        <v>349</v>
      </c>
      <c r="BE183" s="186">
        <f t="shared" si="44"/>
        <v>0</v>
      </c>
      <c r="BF183" s="186">
        <f t="shared" si="45"/>
        <v>0</v>
      </c>
      <c r="BG183" s="186">
        <f t="shared" si="46"/>
        <v>0</v>
      </c>
      <c r="BH183" s="186">
        <f t="shared" si="47"/>
        <v>0</v>
      </c>
      <c r="BI183" s="186">
        <f t="shared" si="48"/>
        <v>0</v>
      </c>
      <c r="BJ183" s="20" t="s">
        <v>83</v>
      </c>
      <c r="BK183" s="186">
        <f t="shared" si="49"/>
        <v>0</v>
      </c>
      <c r="BL183" s="20" t="s">
        <v>187</v>
      </c>
      <c r="BM183" s="185" t="s">
        <v>899</v>
      </c>
    </row>
    <row r="184" spans="1:65" s="2" customFormat="1" ht="16.5" customHeight="1">
      <c r="A184" s="37"/>
      <c r="B184" s="38"/>
      <c r="C184" s="174" t="s">
        <v>905</v>
      </c>
      <c r="D184" s="174" t="s">
        <v>350</v>
      </c>
      <c r="E184" s="175" t="s">
        <v>8983</v>
      </c>
      <c r="F184" s="176" t="s">
        <v>8984</v>
      </c>
      <c r="G184" s="177" t="s">
        <v>987</v>
      </c>
      <c r="H184" s="178">
        <v>3</v>
      </c>
      <c r="I184" s="179"/>
      <c r="J184" s="180">
        <f t="shared" si="40"/>
        <v>0</v>
      </c>
      <c r="K184" s="176" t="s">
        <v>933</v>
      </c>
      <c r="L184" s="42"/>
      <c r="M184" s="181" t="s">
        <v>19</v>
      </c>
      <c r="N184" s="182" t="s">
        <v>46</v>
      </c>
      <c r="O184" s="67"/>
      <c r="P184" s="183">
        <f t="shared" si="41"/>
        <v>0</v>
      </c>
      <c r="Q184" s="183">
        <v>0</v>
      </c>
      <c r="R184" s="183">
        <f t="shared" si="42"/>
        <v>0</v>
      </c>
      <c r="S184" s="183">
        <v>0</v>
      </c>
      <c r="T184" s="184">
        <f t="shared" si="43"/>
        <v>0</v>
      </c>
      <c r="U184" s="37"/>
      <c r="V184" s="37"/>
      <c r="W184" s="37"/>
      <c r="X184" s="37"/>
      <c r="Y184" s="37"/>
      <c r="Z184" s="37"/>
      <c r="AA184" s="37"/>
      <c r="AB184" s="37"/>
      <c r="AC184" s="37"/>
      <c r="AD184" s="37"/>
      <c r="AE184" s="37"/>
      <c r="AR184" s="185" t="s">
        <v>187</v>
      </c>
      <c r="AT184" s="185" t="s">
        <v>350</v>
      </c>
      <c r="AU184" s="185" t="s">
        <v>83</v>
      </c>
      <c r="AY184" s="20" t="s">
        <v>349</v>
      </c>
      <c r="BE184" s="186">
        <f t="shared" si="44"/>
        <v>0</v>
      </c>
      <c r="BF184" s="186">
        <f t="shared" si="45"/>
        <v>0</v>
      </c>
      <c r="BG184" s="186">
        <f t="shared" si="46"/>
        <v>0</v>
      </c>
      <c r="BH184" s="186">
        <f t="shared" si="47"/>
        <v>0</v>
      </c>
      <c r="BI184" s="186">
        <f t="shared" si="48"/>
        <v>0</v>
      </c>
      <c r="BJ184" s="20" t="s">
        <v>83</v>
      </c>
      <c r="BK184" s="186">
        <f t="shared" si="49"/>
        <v>0</v>
      </c>
      <c r="BL184" s="20" t="s">
        <v>187</v>
      </c>
      <c r="BM184" s="185" t="s">
        <v>903</v>
      </c>
    </row>
    <row r="185" spans="1:65" s="2" customFormat="1" ht="16.5" customHeight="1">
      <c r="A185" s="37"/>
      <c r="B185" s="38"/>
      <c r="C185" s="174" t="s">
        <v>724</v>
      </c>
      <c r="D185" s="174" t="s">
        <v>350</v>
      </c>
      <c r="E185" s="175" t="s">
        <v>8985</v>
      </c>
      <c r="F185" s="176" t="s">
        <v>8986</v>
      </c>
      <c r="G185" s="177" t="s">
        <v>987</v>
      </c>
      <c r="H185" s="178">
        <v>40</v>
      </c>
      <c r="I185" s="179"/>
      <c r="J185" s="180">
        <f t="shared" si="40"/>
        <v>0</v>
      </c>
      <c r="K185" s="176" t="s">
        <v>933</v>
      </c>
      <c r="L185" s="42"/>
      <c r="M185" s="181" t="s">
        <v>19</v>
      </c>
      <c r="N185" s="182" t="s">
        <v>46</v>
      </c>
      <c r="O185" s="67"/>
      <c r="P185" s="183">
        <f t="shared" si="41"/>
        <v>0</v>
      </c>
      <c r="Q185" s="183">
        <v>0</v>
      </c>
      <c r="R185" s="183">
        <f t="shared" si="42"/>
        <v>0</v>
      </c>
      <c r="S185" s="183">
        <v>0</v>
      </c>
      <c r="T185" s="184">
        <f t="shared" si="43"/>
        <v>0</v>
      </c>
      <c r="U185" s="37"/>
      <c r="V185" s="37"/>
      <c r="W185" s="37"/>
      <c r="X185" s="37"/>
      <c r="Y185" s="37"/>
      <c r="Z185" s="37"/>
      <c r="AA185" s="37"/>
      <c r="AB185" s="37"/>
      <c r="AC185" s="37"/>
      <c r="AD185" s="37"/>
      <c r="AE185" s="37"/>
      <c r="AR185" s="185" t="s">
        <v>187</v>
      </c>
      <c r="AT185" s="185" t="s">
        <v>350</v>
      </c>
      <c r="AU185" s="185" t="s">
        <v>83</v>
      </c>
      <c r="AY185" s="20" t="s">
        <v>349</v>
      </c>
      <c r="BE185" s="186">
        <f t="shared" si="44"/>
        <v>0</v>
      </c>
      <c r="BF185" s="186">
        <f t="shared" si="45"/>
        <v>0</v>
      </c>
      <c r="BG185" s="186">
        <f t="shared" si="46"/>
        <v>0</v>
      </c>
      <c r="BH185" s="186">
        <f t="shared" si="47"/>
        <v>0</v>
      </c>
      <c r="BI185" s="186">
        <f t="shared" si="48"/>
        <v>0</v>
      </c>
      <c r="BJ185" s="20" t="s">
        <v>83</v>
      </c>
      <c r="BK185" s="186">
        <f t="shared" si="49"/>
        <v>0</v>
      </c>
      <c r="BL185" s="20" t="s">
        <v>187</v>
      </c>
      <c r="BM185" s="185" t="s">
        <v>908</v>
      </c>
    </row>
    <row r="186" spans="1:65" s="2" customFormat="1" ht="16.5" customHeight="1">
      <c r="A186" s="37"/>
      <c r="B186" s="38"/>
      <c r="C186" s="174" t="s">
        <v>915</v>
      </c>
      <c r="D186" s="174" t="s">
        <v>350</v>
      </c>
      <c r="E186" s="175" t="s">
        <v>8987</v>
      </c>
      <c r="F186" s="176" t="s">
        <v>8988</v>
      </c>
      <c r="G186" s="177" t="s">
        <v>987</v>
      </c>
      <c r="H186" s="178">
        <v>83</v>
      </c>
      <c r="I186" s="179"/>
      <c r="J186" s="180">
        <f t="shared" si="40"/>
        <v>0</v>
      </c>
      <c r="K186" s="176" t="s">
        <v>933</v>
      </c>
      <c r="L186" s="42"/>
      <c r="M186" s="181" t="s">
        <v>19</v>
      </c>
      <c r="N186" s="182" t="s">
        <v>46</v>
      </c>
      <c r="O186" s="67"/>
      <c r="P186" s="183">
        <f t="shared" si="41"/>
        <v>0</v>
      </c>
      <c r="Q186" s="183">
        <v>0</v>
      </c>
      <c r="R186" s="183">
        <f t="shared" si="42"/>
        <v>0</v>
      </c>
      <c r="S186" s="183">
        <v>0</v>
      </c>
      <c r="T186" s="184">
        <f t="shared" si="43"/>
        <v>0</v>
      </c>
      <c r="U186" s="37"/>
      <c r="V186" s="37"/>
      <c r="W186" s="37"/>
      <c r="X186" s="37"/>
      <c r="Y186" s="37"/>
      <c r="Z186" s="37"/>
      <c r="AA186" s="37"/>
      <c r="AB186" s="37"/>
      <c r="AC186" s="37"/>
      <c r="AD186" s="37"/>
      <c r="AE186" s="37"/>
      <c r="AR186" s="185" t="s">
        <v>187</v>
      </c>
      <c r="AT186" s="185" t="s">
        <v>350</v>
      </c>
      <c r="AU186" s="185" t="s">
        <v>83</v>
      </c>
      <c r="AY186" s="20" t="s">
        <v>349</v>
      </c>
      <c r="BE186" s="186">
        <f t="shared" si="44"/>
        <v>0</v>
      </c>
      <c r="BF186" s="186">
        <f t="shared" si="45"/>
        <v>0</v>
      </c>
      <c r="BG186" s="186">
        <f t="shared" si="46"/>
        <v>0</v>
      </c>
      <c r="BH186" s="186">
        <f t="shared" si="47"/>
        <v>0</v>
      </c>
      <c r="BI186" s="186">
        <f t="shared" si="48"/>
        <v>0</v>
      </c>
      <c r="BJ186" s="20" t="s">
        <v>83</v>
      </c>
      <c r="BK186" s="186">
        <f t="shared" si="49"/>
        <v>0</v>
      </c>
      <c r="BL186" s="20" t="s">
        <v>187</v>
      </c>
      <c r="BM186" s="185" t="s">
        <v>912</v>
      </c>
    </row>
    <row r="187" spans="1:65" s="2" customFormat="1" ht="16.5" customHeight="1">
      <c r="A187" s="37"/>
      <c r="B187" s="38"/>
      <c r="C187" s="174" t="s">
        <v>730</v>
      </c>
      <c r="D187" s="174" t="s">
        <v>350</v>
      </c>
      <c r="E187" s="175" t="s">
        <v>8989</v>
      </c>
      <c r="F187" s="176" t="s">
        <v>8990</v>
      </c>
      <c r="G187" s="177" t="s">
        <v>987</v>
      </c>
      <c r="H187" s="178">
        <v>116</v>
      </c>
      <c r="I187" s="179"/>
      <c r="J187" s="180">
        <f t="shared" si="40"/>
        <v>0</v>
      </c>
      <c r="K187" s="176" t="s">
        <v>933</v>
      </c>
      <c r="L187" s="42"/>
      <c r="M187" s="181" t="s">
        <v>19</v>
      </c>
      <c r="N187" s="182" t="s">
        <v>46</v>
      </c>
      <c r="O187" s="67"/>
      <c r="P187" s="183">
        <f t="shared" si="41"/>
        <v>0</v>
      </c>
      <c r="Q187" s="183">
        <v>0</v>
      </c>
      <c r="R187" s="183">
        <f t="shared" si="42"/>
        <v>0</v>
      </c>
      <c r="S187" s="183">
        <v>0</v>
      </c>
      <c r="T187" s="184">
        <f t="shared" si="43"/>
        <v>0</v>
      </c>
      <c r="U187" s="37"/>
      <c r="V187" s="37"/>
      <c r="W187" s="37"/>
      <c r="X187" s="37"/>
      <c r="Y187" s="37"/>
      <c r="Z187" s="37"/>
      <c r="AA187" s="37"/>
      <c r="AB187" s="37"/>
      <c r="AC187" s="37"/>
      <c r="AD187" s="37"/>
      <c r="AE187" s="37"/>
      <c r="AR187" s="185" t="s">
        <v>187</v>
      </c>
      <c r="AT187" s="185" t="s">
        <v>350</v>
      </c>
      <c r="AU187" s="185" t="s">
        <v>83</v>
      </c>
      <c r="AY187" s="20" t="s">
        <v>349</v>
      </c>
      <c r="BE187" s="186">
        <f t="shared" si="44"/>
        <v>0</v>
      </c>
      <c r="BF187" s="186">
        <f t="shared" si="45"/>
        <v>0</v>
      </c>
      <c r="BG187" s="186">
        <f t="shared" si="46"/>
        <v>0</v>
      </c>
      <c r="BH187" s="186">
        <f t="shared" si="47"/>
        <v>0</v>
      </c>
      <c r="BI187" s="186">
        <f t="shared" si="48"/>
        <v>0</v>
      </c>
      <c r="BJ187" s="20" t="s">
        <v>83</v>
      </c>
      <c r="BK187" s="186">
        <f t="shared" si="49"/>
        <v>0</v>
      </c>
      <c r="BL187" s="20" t="s">
        <v>187</v>
      </c>
      <c r="BM187" s="185" t="s">
        <v>919</v>
      </c>
    </row>
    <row r="188" spans="1:65" s="2" customFormat="1" ht="16.5" customHeight="1">
      <c r="A188" s="37"/>
      <c r="B188" s="38"/>
      <c r="C188" s="174" t="s">
        <v>924</v>
      </c>
      <c r="D188" s="174" t="s">
        <v>350</v>
      </c>
      <c r="E188" s="175" t="s">
        <v>8991</v>
      </c>
      <c r="F188" s="176" t="s">
        <v>8992</v>
      </c>
      <c r="G188" s="177" t="s">
        <v>987</v>
      </c>
      <c r="H188" s="178">
        <v>24</v>
      </c>
      <c r="I188" s="179"/>
      <c r="J188" s="180">
        <f t="shared" si="40"/>
        <v>0</v>
      </c>
      <c r="K188" s="176" t="s">
        <v>933</v>
      </c>
      <c r="L188" s="42"/>
      <c r="M188" s="181" t="s">
        <v>19</v>
      </c>
      <c r="N188" s="182" t="s">
        <v>46</v>
      </c>
      <c r="O188" s="67"/>
      <c r="P188" s="183">
        <f t="shared" si="41"/>
        <v>0</v>
      </c>
      <c r="Q188" s="183">
        <v>0</v>
      </c>
      <c r="R188" s="183">
        <f t="shared" si="42"/>
        <v>0</v>
      </c>
      <c r="S188" s="183">
        <v>0</v>
      </c>
      <c r="T188" s="184">
        <f t="shared" si="43"/>
        <v>0</v>
      </c>
      <c r="U188" s="37"/>
      <c r="V188" s="37"/>
      <c r="W188" s="37"/>
      <c r="X188" s="37"/>
      <c r="Y188" s="37"/>
      <c r="Z188" s="37"/>
      <c r="AA188" s="37"/>
      <c r="AB188" s="37"/>
      <c r="AC188" s="37"/>
      <c r="AD188" s="37"/>
      <c r="AE188" s="37"/>
      <c r="AR188" s="185" t="s">
        <v>187</v>
      </c>
      <c r="AT188" s="185" t="s">
        <v>350</v>
      </c>
      <c r="AU188" s="185" t="s">
        <v>83</v>
      </c>
      <c r="AY188" s="20" t="s">
        <v>349</v>
      </c>
      <c r="BE188" s="186">
        <f t="shared" si="44"/>
        <v>0</v>
      </c>
      <c r="BF188" s="186">
        <f t="shared" si="45"/>
        <v>0</v>
      </c>
      <c r="BG188" s="186">
        <f t="shared" si="46"/>
        <v>0</v>
      </c>
      <c r="BH188" s="186">
        <f t="shared" si="47"/>
        <v>0</v>
      </c>
      <c r="BI188" s="186">
        <f t="shared" si="48"/>
        <v>0</v>
      </c>
      <c r="BJ188" s="20" t="s">
        <v>83</v>
      </c>
      <c r="BK188" s="186">
        <f t="shared" si="49"/>
        <v>0</v>
      </c>
      <c r="BL188" s="20" t="s">
        <v>187</v>
      </c>
      <c r="BM188" s="185" t="s">
        <v>923</v>
      </c>
    </row>
    <row r="189" spans="1:65" s="2" customFormat="1" ht="16.5" customHeight="1">
      <c r="A189" s="37"/>
      <c r="B189" s="38"/>
      <c r="C189" s="174" t="s">
        <v>736</v>
      </c>
      <c r="D189" s="174" t="s">
        <v>350</v>
      </c>
      <c r="E189" s="175" t="s">
        <v>8993</v>
      </c>
      <c r="F189" s="176" t="s">
        <v>8994</v>
      </c>
      <c r="G189" s="177" t="s">
        <v>987</v>
      </c>
      <c r="H189" s="178">
        <v>248</v>
      </c>
      <c r="I189" s="179"/>
      <c r="J189" s="180">
        <f t="shared" si="40"/>
        <v>0</v>
      </c>
      <c r="K189" s="176" t="s">
        <v>933</v>
      </c>
      <c r="L189" s="42"/>
      <c r="M189" s="181" t="s">
        <v>19</v>
      </c>
      <c r="N189" s="182" t="s">
        <v>46</v>
      </c>
      <c r="O189" s="67"/>
      <c r="P189" s="183">
        <f t="shared" si="41"/>
        <v>0</v>
      </c>
      <c r="Q189" s="183">
        <v>0</v>
      </c>
      <c r="R189" s="183">
        <f t="shared" si="42"/>
        <v>0</v>
      </c>
      <c r="S189" s="183">
        <v>0</v>
      </c>
      <c r="T189" s="184">
        <f t="shared" si="43"/>
        <v>0</v>
      </c>
      <c r="U189" s="37"/>
      <c r="V189" s="37"/>
      <c r="W189" s="37"/>
      <c r="X189" s="37"/>
      <c r="Y189" s="37"/>
      <c r="Z189" s="37"/>
      <c r="AA189" s="37"/>
      <c r="AB189" s="37"/>
      <c r="AC189" s="37"/>
      <c r="AD189" s="37"/>
      <c r="AE189" s="37"/>
      <c r="AR189" s="185" t="s">
        <v>187</v>
      </c>
      <c r="AT189" s="185" t="s">
        <v>350</v>
      </c>
      <c r="AU189" s="185" t="s">
        <v>83</v>
      </c>
      <c r="AY189" s="20" t="s">
        <v>349</v>
      </c>
      <c r="BE189" s="186">
        <f t="shared" si="44"/>
        <v>0</v>
      </c>
      <c r="BF189" s="186">
        <f t="shared" si="45"/>
        <v>0</v>
      </c>
      <c r="BG189" s="186">
        <f t="shared" si="46"/>
        <v>0</v>
      </c>
      <c r="BH189" s="186">
        <f t="shared" si="47"/>
        <v>0</v>
      </c>
      <c r="BI189" s="186">
        <f t="shared" si="48"/>
        <v>0</v>
      </c>
      <c r="BJ189" s="20" t="s">
        <v>83</v>
      </c>
      <c r="BK189" s="186">
        <f t="shared" si="49"/>
        <v>0</v>
      </c>
      <c r="BL189" s="20" t="s">
        <v>187</v>
      </c>
      <c r="BM189" s="185" t="s">
        <v>928</v>
      </c>
    </row>
    <row r="190" spans="1:65" s="2" customFormat="1" ht="16.5" customHeight="1">
      <c r="A190" s="37"/>
      <c r="B190" s="38"/>
      <c r="C190" s="174" t="s">
        <v>3325</v>
      </c>
      <c r="D190" s="174" t="s">
        <v>350</v>
      </c>
      <c r="E190" s="175" t="s">
        <v>8995</v>
      </c>
      <c r="F190" s="176" t="s">
        <v>8996</v>
      </c>
      <c r="G190" s="177" t="s">
        <v>987</v>
      </c>
      <c r="H190" s="178">
        <v>20</v>
      </c>
      <c r="I190" s="179"/>
      <c r="J190" s="180">
        <f t="shared" si="40"/>
        <v>0</v>
      </c>
      <c r="K190" s="176" t="s">
        <v>933</v>
      </c>
      <c r="L190" s="42"/>
      <c r="M190" s="181" t="s">
        <v>19</v>
      </c>
      <c r="N190" s="182" t="s">
        <v>46</v>
      </c>
      <c r="O190" s="67"/>
      <c r="P190" s="183">
        <f t="shared" si="41"/>
        <v>0</v>
      </c>
      <c r="Q190" s="183">
        <v>0</v>
      </c>
      <c r="R190" s="183">
        <f t="shared" si="42"/>
        <v>0</v>
      </c>
      <c r="S190" s="183">
        <v>0</v>
      </c>
      <c r="T190" s="184">
        <f t="shared" si="43"/>
        <v>0</v>
      </c>
      <c r="U190" s="37"/>
      <c r="V190" s="37"/>
      <c r="W190" s="37"/>
      <c r="X190" s="37"/>
      <c r="Y190" s="37"/>
      <c r="Z190" s="37"/>
      <c r="AA190" s="37"/>
      <c r="AB190" s="37"/>
      <c r="AC190" s="37"/>
      <c r="AD190" s="37"/>
      <c r="AE190" s="37"/>
      <c r="AR190" s="185" t="s">
        <v>187</v>
      </c>
      <c r="AT190" s="185" t="s">
        <v>350</v>
      </c>
      <c r="AU190" s="185" t="s">
        <v>83</v>
      </c>
      <c r="AY190" s="20" t="s">
        <v>349</v>
      </c>
      <c r="BE190" s="186">
        <f t="shared" si="44"/>
        <v>0</v>
      </c>
      <c r="BF190" s="186">
        <f t="shared" si="45"/>
        <v>0</v>
      </c>
      <c r="BG190" s="186">
        <f t="shared" si="46"/>
        <v>0</v>
      </c>
      <c r="BH190" s="186">
        <f t="shared" si="47"/>
        <v>0</v>
      </c>
      <c r="BI190" s="186">
        <f t="shared" si="48"/>
        <v>0</v>
      </c>
      <c r="BJ190" s="20" t="s">
        <v>83</v>
      </c>
      <c r="BK190" s="186">
        <f t="shared" si="49"/>
        <v>0</v>
      </c>
      <c r="BL190" s="20" t="s">
        <v>187</v>
      </c>
      <c r="BM190" s="185" t="s">
        <v>1768</v>
      </c>
    </row>
    <row r="191" spans="1:65" s="2" customFormat="1" ht="16.5" customHeight="1">
      <c r="A191" s="37"/>
      <c r="B191" s="38"/>
      <c r="C191" s="174" t="s">
        <v>742</v>
      </c>
      <c r="D191" s="174" t="s">
        <v>350</v>
      </c>
      <c r="E191" s="175" t="s">
        <v>8997</v>
      </c>
      <c r="F191" s="176" t="s">
        <v>8998</v>
      </c>
      <c r="G191" s="177" t="s">
        <v>987</v>
      </c>
      <c r="H191" s="178">
        <v>4</v>
      </c>
      <c r="I191" s="179"/>
      <c r="J191" s="180">
        <f t="shared" si="40"/>
        <v>0</v>
      </c>
      <c r="K191" s="176" t="s">
        <v>933</v>
      </c>
      <c r="L191" s="42"/>
      <c r="M191" s="181" t="s">
        <v>19</v>
      </c>
      <c r="N191" s="182" t="s">
        <v>46</v>
      </c>
      <c r="O191" s="67"/>
      <c r="P191" s="183">
        <f t="shared" si="41"/>
        <v>0</v>
      </c>
      <c r="Q191" s="183">
        <v>0</v>
      </c>
      <c r="R191" s="183">
        <f t="shared" si="42"/>
        <v>0</v>
      </c>
      <c r="S191" s="183">
        <v>0</v>
      </c>
      <c r="T191" s="184">
        <f t="shared" si="43"/>
        <v>0</v>
      </c>
      <c r="U191" s="37"/>
      <c r="V191" s="37"/>
      <c r="W191" s="37"/>
      <c r="X191" s="37"/>
      <c r="Y191" s="37"/>
      <c r="Z191" s="37"/>
      <c r="AA191" s="37"/>
      <c r="AB191" s="37"/>
      <c r="AC191" s="37"/>
      <c r="AD191" s="37"/>
      <c r="AE191" s="37"/>
      <c r="AR191" s="185" t="s">
        <v>187</v>
      </c>
      <c r="AT191" s="185" t="s">
        <v>350</v>
      </c>
      <c r="AU191" s="185" t="s">
        <v>83</v>
      </c>
      <c r="AY191" s="20" t="s">
        <v>349</v>
      </c>
      <c r="BE191" s="186">
        <f t="shared" si="44"/>
        <v>0</v>
      </c>
      <c r="BF191" s="186">
        <f t="shared" si="45"/>
        <v>0</v>
      </c>
      <c r="BG191" s="186">
        <f t="shared" si="46"/>
        <v>0</v>
      </c>
      <c r="BH191" s="186">
        <f t="shared" si="47"/>
        <v>0</v>
      </c>
      <c r="BI191" s="186">
        <f t="shared" si="48"/>
        <v>0</v>
      </c>
      <c r="BJ191" s="20" t="s">
        <v>83</v>
      </c>
      <c r="BK191" s="186">
        <f t="shared" si="49"/>
        <v>0</v>
      </c>
      <c r="BL191" s="20" t="s">
        <v>187</v>
      </c>
      <c r="BM191" s="185" t="s">
        <v>5511</v>
      </c>
    </row>
    <row r="192" spans="1:65" s="2" customFormat="1" ht="16.5" customHeight="1">
      <c r="A192" s="37"/>
      <c r="B192" s="38"/>
      <c r="C192" s="174" t="s">
        <v>3343</v>
      </c>
      <c r="D192" s="174" t="s">
        <v>350</v>
      </c>
      <c r="E192" s="175" t="s">
        <v>8999</v>
      </c>
      <c r="F192" s="176" t="s">
        <v>9000</v>
      </c>
      <c r="G192" s="177" t="s">
        <v>987</v>
      </c>
      <c r="H192" s="178">
        <v>10</v>
      </c>
      <c r="I192" s="179"/>
      <c r="J192" s="180">
        <f t="shared" si="40"/>
        <v>0</v>
      </c>
      <c r="K192" s="176" t="s">
        <v>933</v>
      </c>
      <c r="L192" s="42"/>
      <c r="M192" s="181" t="s">
        <v>19</v>
      </c>
      <c r="N192" s="182" t="s">
        <v>46</v>
      </c>
      <c r="O192" s="67"/>
      <c r="P192" s="183">
        <f t="shared" si="41"/>
        <v>0</v>
      </c>
      <c r="Q192" s="183">
        <v>0</v>
      </c>
      <c r="R192" s="183">
        <f t="shared" si="42"/>
        <v>0</v>
      </c>
      <c r="S192" s="183">
        <v>0</v>
      </c>
      <c r="T192" s="184">
        <f t="shared" si="43"/>
        <v>0</v>
      </c>
      <c r="U192" s="37"/>
      <c r="V192" s="37"/>
      <c r="W192" s="37"/>
      <c r="X192" s="37"/>
      <c r="Y192" s="37"/>
      <c r="Z192" s="37"/>
      <c r="AA192" s="37"/>
      <c r="AB192" s="37"/>
      <c r="AC192" s="37"/>
      <c r="AD192" s="37"/>
      <c r="AE192" s="37"/>
      <c r="AR192" s="185" t="s">
        <v>187</v>
      </c>
      <c r="AT192" s="185" t="s">
        <v>350</v>
      </c>
      <c r="AU192" s="185" t="s">
        <v>83</v>
      </c>
      <c r="AY192" s="20" t="s">
        <v>349</v>
      </c>
      <c r="BE192" s="186">
        <f t="shared" si="44"/>
        <v>0</v>
      </c>
      <c r="BF192" s="186">
        <f t="shared" si="45"/>
        <v>0</v>
      </c>
      <c r="BG192" s="186">
        <f t="shared" si="46"/>
        <v>0</v>
      </c>
      <c r="BH192" s="186">
        <f t="shared" si="47"/>
        <v>0</v>
      </c>
      <c r="BI192" s="186">
        <f t="shared" si="48"/>
        <v>0</v>
      </c>
      <c r="BJ192" s="20" t="s">
        <v>83</v>
      </c>
      <c r="BK192" s="186">
        <f t="shared" si="49"/>
        <v>0</v>
      </c>
      <c r="BL192" s="20" t="s">
        <v>187</v>
      </c>
      <c r="BM192" s="185" t="s">
        <v>1771</v>
      </c>
    </row>
    <row r="193" spans="1:65" s="11" customFormat="1" ht="25.95" customHeight="1">
      <c r="B193" s="160"/>
      <c r="C193" s="161"/>
      <c r="D193" s="162" t="s">
        <v>74</v>
      </c>
      <c r="E193" s="163" t="s">
        <v>9001</v>
      </c>
      <c r="F193" s="163" t="s">
        <v>9002</v>
      </c>
      <c r="G193" s="161"/>
      <c r="H193" s="161"/>
      <c r="I193" s="164"/>
      <c r="J193" s="165">
        <f>BK193</f>
        <v>0</v>
      </c>
      <c r="K193" s="161"/>
      <c r="L193" s="166"/>
      <c r="M193" s="167"/>
      <c r="N193" s="168"/>
      <c r="O193" s="168"/>
      <c r="P193" s="169">
        <f>SUM(P194:P198)</f>
        <v>0</v>
      </c>
      <c r="Q193" s="168"/>
      <c r="R193" s="169">
        <f>SUM(R194:R198)</f>
        <v>0</v>
      </c>
      <c r="S193" s="168"/>
      <c r="T193" s="170">
        <f>SUM(T194:T198)</f>
        <v>0</v>
      </c>
      <c r="AR193" s="171" t="s">
        <v>83</v>
      </c>
      <c r="AT193" s="172" t="s">
        <v>74</v>
      </c>
      <c r="AU193" s="172" t="s">
        <v>75</v>
      </c>
      <c r="AY193" s="171" t="s">
        <v>349</v>
      </c>
      <c r="BK193" s="173">
        <f>SUM(BK194:BK198)</f>
        <v>0</v>
      </c>
    </row>
    <row r="194" spans="1:65" s="2" customFormat="1" ht="16.5" customHeight="1">
      <c r="A194" s="37"/>
      <c r="B194" s="38"/>
      <c r="C194" s="174" t="s">
        <v>748</v>
      </c>
      <c r="D194" s="174" t="s">
        <v>350</v>
      </c>
      <c r="E194" s="175" t="s">
        <v>9003</v>
      </c>
      <c r="F194" s="176" t="s">
        <v>9004</v>
      </c>
      <c r="G194" s="177" t="s">
        <v>987</v>
      </c>
      <c r="H194" s="178">
        <v>18</v>
      </c>
      <c r="I194" s="179"/>
      <c r="J194" s="180">
        <f>ROUND(I194*H194,2)</f>
        <v>0</v>
      </c>
      <c r="K194" s="176" t="s">
        <v>933</v>
      </c>
      <c r="L194" s="42"/>
      <c r="M194" s="181" t="s">
        <v>19</v>
      </c>
      <c r="N194" s="182" t="s">
        <v>46</v>
      </c>
      <c r="O194" s="67"/>
      <c r="P194" s="183">
        <f>O194*H194</f>
        <v>0</v>
      </c>
      <c r="Q194" s="183">
        <v>0</v>
      </c>
      <c r="R194" s="183">
        <f>Q194*H194</f>
        <v>0</v>
      </c>
      <c r="S194" s="183">
        <v>0</v>
      </c>
      <c r="T194" s="184">
        <f>S194*H194</f>
        <v>0</v>
      </c>
      <c r="U194" s="37"/>
      <c r="V194" s="37"/>
      <c r="W194" s="37"/>
      <c r="X194" s="37"/>
      <c r="Y194" s="37"/>
      <c r="Z194" s="37"/>
      <c r="AA194" s="37"/>
      <c r="AB194" s="37"/>
      <c r="AC194" s="37"/>
      <c r="AD194" s="37"/>
      <c r="AE194" s="37"/>
      <c r="AR194" s="185" t="s">
        <v>187</v>
      </c>
      <c r="AT194" s="185" t="s">
        <v>350</v>
      </c>
      <c r="AU194" s="185" t="s">
        <v>83</v>
      </c>
      <c r="AY194" s="20" t="s">
        <v>349</v>
      </c>
      <c r="BE194" s="186">
        <f>IF(N194="základní",J194,0)</f>
        <v>0</v>
      </c>
      <c r="BF194" s="186">
        <f>IF(N194="snížená",J194,0)</f>
        <v>0</v>
      </c>
      <c r="BG194" s="186">
        <f>IF(N194="zákl. přenesená",J194,0)</f>
        <v>0</v>
      </c>
      <c r="BH194" s="186">
        <f>IF(N194="sníž. přenesená",J194,0)</f>
        <v>0</v>
      </c>
      <c r="BI194" s="186">
        <f>IF(N194="nulová",J194,0)</f>
        <v>0</v>
      </c>
      <c r="BJ194" s="20" t="s">
        <v>83</v>
      </c>
      <c r="BK194" s="186">
        <f>ROUND(I194*H194,2)</f>
        <v>0</v>
      </c>
      <c r="BL194" s="20" t="s">
        <v>187</v>
      </c>
      <c r="BM194" s="185" t="s">
        <v>5525</v>
      </c>
    </row>
    <row r="195" spans="1:65" s="2" customFormat="1" ht="16.5" customHeight="1">
      <c r="A195" s="37"/>
      <c r="B195" s="38"/>
      <c r="C195" s="174" t="s">
        <v>3352</v>
      </c>
      <c r="D195" s="174" t="s">
        <v>350</v>
      </c>
      <c r="E195" s="175" t="s">
        <v>9005</v>
      </c>
      <c r="F195" s="176" t="s">
        <v>9006</v>
      </c>
      <c r="G195" s="177" t="s">
        <v>987</v>
      </c>
      <c r="H195" s="178">
        <v>7</v>
      </c>
      <c r="I195" s="179"/>
      <c r="J195" s="180">
        <f>ROUND(I195*H195,2)</f>
        <v>0</v>
      </c>
      <c r="K195" s="176" t="s">
        <v>933</v>
      </c>
      <c r="L195" s="42"/>
      <c r="M195" s="181" t="s">
        <v>19</v>
      </c>
      <c r="N195" s="182" t="s">
        <v>46</v>
      </c>
      <c r="O195" s="67"/>
      <c r="P195" s="183">
        <f>O195*H195</f>
        <v>0</v>
      </c>
      <c r="Q195" s="183">
        <v>0</v>
      </c>
      <c r="R195" s="183">
        <f>Q195*H195</f>
        <v>0</v>
      </c>
      <c r="S195" s="183">
        <v>0</v>
      </c>
      <c r="T195" s="184">
        <f>S195*H195</f>
        <v>0</v>
      </c>
      <c r="U195" s="37"/>
      <c r="V195" s="37"/>
      <c r="W195" s="37"/>
      <c r="X195" s="37"/>
      <c r="Y195" s="37"/>
      <c r="Z195" s="37"/>
      <c r="AA195" s="37"/>
      <c r="AB195" s="37"/>
      <c r="AC195" s="37"/>
      <c r="AD195" s="37"/>
      <c r="AE195" s="37"/>
      <c r="AR195" s="185" t="s">
        <v>187</v>
      </c>
      <c r="AT195" s="185" t="s">
        <v>350</v>
      </c>
      <c r="AU195" s="185" t="s">
        <v>83</v>
      </c>
      <c r="AY195" s="20" t="s">
        <v>349</v>
      </c>
      <c r="BE195" s="186">
        <f>IF(N195="základní",J195,0)</f>
        <v>0</v>
      </c>
      <c r="BF195" s="186">
        <f>IF(N195="snížená",J195,0)</f>
        <v>0</v>
      </c>
      <c r="BG195" s="186">
        <f>IF(N195="zákl. přenesená",J195,0)</f>
        <v>0</v>
      </c>
      <c r="BH195" s="186">
        <f>IF(N195="sníž. přenesená",J195,0)</f>
        <v>0</v>
      </c>
      <c r="BI195" s="186">
        <f>IF(N195="nulová",J195,0)</f>
        <v>0</v>
      </c>
      <c r="BJ195" s="20" t="s">
        <v>83</v>
      </c>
      <c r="BK195" s="186">
        <f>ROUND(I195*H195,2)</f>
        <v>0</v>
      </c>
      <c r="BL195" s="20" t="s">
        <v>187</v>
      </c>
      <c r="BM195" s="185" t="s">
        <v>5533</v>
      </c>
    </row>
    <row r="196" spans="1:65" s="2" customFormat="1" ht="16.5" customHeight="1">
      <c r="A196" s="37"/>
      <c r="B196" s="38"/>
      <c r="C196" s="174" t="s">
        <v>753</v>
      </c>
      <c r="D196" s="174" t="s">
        <v>350</v>
      </c>
      <c r="E196" s="175" t="s">
        <v>9007</v>
      </c>
      <c r="F196" s="176" t="s">
        <v>9008</v>
      </c>
      <c r="G196" s="177" t="s">
        <v>987</v>
      </c>
      <c r="H196" s="178">
        <v>7</v>
      </c>
      <c r="I196" s="179"/>
      <c r="J196" s="180">
        <f>ROUND(I196*H196,2)</f>
        <v>0</v>
      </c>
      <c r="K196" s="176" t="s">
        <v>933</v>
      </c>
      <c r="L196" s="42"/>
      <c r="M196" s="181" t="s">
        <v>19</v>
      </c>
      <c r="N196" s="182" t="s">
        <v>46</v>
      </c>
      <c r="O196" s="67"/>
      <c r="P196" s="183">
        <f>O196*H196</f>
        <v>0</v>
      </c>
      <c r="Q196" s="183">
        <v>0</v>
      </c>
      <c r="R196" s="183">
        <f>Q196*H196</f>
        <v>0</v>
      </c>
      <c r="S196" s="183">
        <v>0</v>
      </c>
      <c r="T196" s="184">
        <f>S196*H196</f>
        <v>0</v>
      </c>
      <c r="U196" s="37"/>
      <c r="V196" s="37"/>
      <c r="W196" s="37"/>
      <c r="X196" s="37"/>
      <c r="Y196" s="37"/>
      <c r="Z196" s="37"/>
      <c r="AA196" s="37"/>
      <c r="AB196" s="37"/>
      <c r="AC196" s="37"/>
      <c r="AD196" s="37"/>
      <c r="AE196" s="37"/>
      <c r="AR196" s="185" t="s">
        <v>187</v>
      </c>
      <c r="AT196" s="185" t="s">
        <v>350</v>
      </c>
      <c r="AU196" s="185" t="s">
        <v>83</v>
      </c>
      <c r="AY196" s="20" t="s">
        <v>349</v>
      </c>
      <c r="BE196" s="186">
        <f>IF(N196="základní",J196,0)</f>
        <v>0</v>
      </c>
      <c r="BF196" s="186">
        <f>IF(N196="snížená",J196,0)</f>
        <v>0</v>
      </c>
      <c r="BG196" s="186">
        <f>IF(N196="zákl. přenesená",J196,0)</f>
        <v>0</v>
      </c>
      <c r="BH196" s="186">
        <f>IF(N196="sníž. přenesená",J196,0)</f>
        <v>0</v>
      </c>
      <c r="BI196" s="186">
        <f>IF(N196="nulová",J196,0)</f>
        <v>0</v>
      </c>
      <c r="BJ196" s="20" t="s">
        <v>83</v>
      </c>
      <c r="BK196" s="186">
        <f>ROUND(I196*H196,2)</f>
        <v>0</v>
      </c>
      <c r="BL196" s="20" t="s">
        <v>187</v>
      </c>
      <c r="BM196" s="185" t="s">
        <v>1772</v>
      </c>
    </row>
    <row r="197" spans="1:65" s="2" customFormat="1" ht="16.5" customHeight="1">
      <c r="A197" s="37"/>
      <c r="B197" s="38"/>
      <c r="C197" s="174" t="s">
        <v>3364</v>
      </c>
      <c r="D197" s="174" t="s">
        <v>350</v>
      </c>
      <c r="E197" s="175" t="s">
        <v>9009</v>
      </c>
      <c r="F197" s="176" t="s">
        <v>9010</v>
      </c>
      <c r="G197" s="177" t="s">
        <v>987</v>
      </c>
      <c r="H197" s="178">
        <v>7</v>
      </c>
      <c r="I197" s="179"/>
      <c r="J197" s="180">
        <f>ROUND(I197*H197,2)</f>
        <v>0</v>
      </c>
      <c r="K197" s="176" t="s">
        <v>933</v>
      </c>
      <c r="L197" s="42"/>
      <c r="M197" s="181" t="s">
        <v>19</v>
      </c>
      <c r="N197" s="182" t="s">
        <v>46</v>
      </c>
      <c r="O197" s="67"/>
      <c r="P197" s="183">
        <f>O197*H197</f>
        <v>0</v>
      </c>
      <c r="Q197" s="183">
        <v>0</v>
      </c>
      <c r="R197" s="183">
        <f>Q197*H197</f>
        <v>0</v>
      </c>
      <c r="S197" s="183">
        <v>0</v>
      </c>
      <c r="T197" s="184">
        <f>S197*H197</f>
        <v>0</v>
      </c>
      <c r="U197" s="37"/>
      <c r="V197" s="37"/>
      <c r="W197" s="37"/>
      <c r="X197" s="37"/>
      <c r="Y197" s="37"/>
      <c r="Z197" s="37"/>
      <c r="AA197" s="37"/>
      <c r="AB197" s="37"/>
      <c r="AC197" s="37"/>
      <c r="AD197" s="37"/>
      <c r="AE197" s="37"/>
      <c r="AR197" s="185" t="s">
        <v>187</v>
      </c>
      <c r="AT197" s="185" t="s">
        <v>350</v>
      </c>
      <c r="AU197" s="185" t="s">
        <v>83</v>
      </c>
      <c r="AY197" s="20" t="s">
        <v>349</v>
      </c>
      <c r="BE197" s="186">
        <f>IF(N197="základní",J197,0)</f>
        <v>0</v>
      </c>
      <c r="BF197" s="186">
        <f>IF(N197="snížená",J197,0)</f>
        <v>0</v>
      </c>
      <c r="BG197" s="186">
        <f>IF(N197="zákl. přenesená",J197,0)</f>
        <v>0</v>
      </c>
      <c r="BH197" s="186">
        <f>IF(N197="sníž. přenesená",J197,0)</f>
        <v>0</v>
      </c>
      <c r="BI197" s="186">
        <f>IF(N197="nulová",J197,0)</f>
        <v>0</v>
      </c>
      <c r="BJ197" s="20" t="s">
        <v>83</v>
      </c>
      <c r="BK197" s="186">
        <f>ROUND(I197*H197,2)</f>
        <v>0</v>
      </c>
      <c r="BL197" s="20" t="s">
        <v>187</v>
      </c>
      <c r="BM197" s="185" t="s">
        <v>1773</v>
      </c>
    </row>
    <row r="198" spans="1:65" s="2" customFormat="1" ht="16.5" customHeight="1">
      <c r="A198" s="37"/>
      <c r="B198" s="38"/>
      <c r="C198" s="174" t="s">
        <v>758</v>
      </c>
      <c r="D198" s="174" t="s">
        <v>350</v>
      </c>
      <c r="E198" s="175" t="s">
        <v>9011</v>
      </c>
      <c r="F198" s="176" t="s">
        <v>9012</v>
      </c>
      <c r="G198" s="177" t="s">
        <v>987</v>
      </c>
      <c r="H198" s="178">
        <v>6</v>
      </c>
      <c r="I198" s="179"/>
      <c r="J198" s="180">
        <f>ROUND(I198*H198,2)</f>
        <v>0</v>
      </c>
      <c r="K198" s="176" t="s">
        <v>933</v>
      </c>
      <c r="L198" s="42"/>
      <c r="M198" s="181" t="s">
        <v>19</v>
      </c>
      <c r="N198" s="182" t="s">
        <v>46</v>
      </c>
      <c r="O198" s="67"/>
      <c r="P198" s="183">
        <f>O198*H198</f>
        <v>0</v>
      </c>
      <c r="Q198" s="183">
        <v>0</v>
      </c>
      <c r="R198" s="183">
        <f>Q198*H198</f>
        <v>0</v>
      </c>
      <c r="S198" s="183">
        <v>0</v>
      </c>
      <c r="T198" s="184">
        <f>S198*H198</f>
        <v>0</v>
      </c>
      <c r="U198" s="37"/>
      <c r="V198" s="37"/>
      <c r="W198" s="37"/>
      <c r="X198" s="37"/>
      <c r="Y198" s="37"/>
      <c r="Z198" s="37"/>
      <c r="AA198" s="37"/>
      <c r="AB198" s="37"/>
      <c r="AC198" s="37"/>
      <c r="AD198" s="37"/>
      <c r="AE198" s="37"/>
      <c r="AR198" s="185" t="s">
        <v>187</v>
      </c>
      <c r="AT198" s="185" t="s">
        <v>350</v>
      </c>
      <c r="AU198" s="185" t="s">
        <v>83</v>
      </c>
      <c r="AY198" s="20" t="s">
        <v>349</v>
      </c>
      <c r="BE198" s="186">
        <f>IF(N198="základní",J198,0)</f>
        <v>0</v>
      </c>
      <c r="BF198" s="186">
        <f>IF(N198="snížená",J198,0)</f>
        <v>0</v>
      </c>
      <c r="BG198" s="186">
        <f>IF(N198="zákl. přenesená",J198,0)</f>
        <v>0</v>
      </c>
      <c r="BH198" s="186">
        <f>IF(N198="sníž. přenesená",J198,0)</f>
        <v>0</v>
      </c>
      <c r="BI198" s="186">
        <f>IF(N198="nulová",J198,0)</f>
        <v>0</v>
      </c>
      <c r="BJ198" s="20" t="s">
        <v>83</v>
      </c>
      <c r="BK198" s="186">
        <f>ROUND(I198*H198,2)</f>
        <v>0</v>
      </c>
      <c r="BL198" s="20" t="s">
        <v>187</v>
      </c>
      <c r="BM198" s="185" t="s">
        <v>5555</v>
      </c>
    </row>
    <row r="199" spans="1:65" s="11" customFormat="1" ht="25.95" customHeight="1">
      <c r="B199" s="160"/>
      <c r="C199" s="161"/>
      <c r="D199" s="162" t="s">
        <v>74</v>
      </c>
      <c r="E199" s="163" t="s">
        <v>9013</v>
      </c>
      <c r="F199" s="163" t="s">
        <v>9014</v>
      </c>
      <c r="G199" s="161"/>
      <c r="H199" s="161"/>
      <c r="I199" s="164"/>
      <c r="J199" s="165">
        <f>BK199</f>
        <v>0</v>
      </c>
      <c r="K199" s="161"/>
      <c r="L199" s="166"/>
      <c r="M199" s="167"/>
      <c r="N199" s="168"/>
      <c r="O199" s="168"/>
      <c r="P199" s="169">
        <f>SUM(P200:P202)</f>
        <v>0</v>
      </c>
      <c r="Q199" s="168"/>
      <c r="R199" s="169">
        <f>SUM(R200:R202)</f>
        <v>0</v>
      </c>
      <c r="S199" s="168"/>
      <c r="T199" s="170">
        <f>SUM(T200:T202)</f>
        <v>0</v>
      </c>
      <c r="AR199" s="171" t="s">
        <v>83</v>
      </c>
      <c r="AT199" s="172" t="s">
        <v>74</v>
      </c>
      <c r="AU199" s="172" t="s">
        <v>75</v>
      </c>
      <c r="AY199" s="171" t="s">
        <v>349</v>
      </c>
      <c r="BK199" s="173">
        <f>SUM(BK200:BK202)</f>
        <v>0</v>
      </c>
    </row>
    <row r="200" spans="1:65" s="2" customFormat="1" ht="16.5" customHeight="1">
      <c r="A200" s="37"/>
      <c r="B200" s="38"/>
      <c r="C200" s="174" t="s">
        <v>3373</v>
      </c>
      <c r="D200" s="174" t="s">
        <v>350</v>
      </c>
      <c r="E200" s="175" t="s">
        <v>9015</v>
      </c>
      <c r="F200" s="176" t="s">
        <v>9016</v>
      </c>
      <c r="G200" s="177" t="s">
        <v>987</v>
      </c>
      <c r="H200" s="178">
        <v>4</v>
      </c>
      <c r="I200" s="179"/>
      <c r="J200" s="180">
        <f>ROUND(I200*H200,2)</f>
        <v>0</v>
      </c>
      <c r="K200" s="176" t="s">
        <v>933</v>
      </c>
      <c r="L200" s="42"/>
      <c r="M200" s="181" t="s">
        <v>19</v>
      </c>
      <c r="N200" s="182" t="s">
        <v>46</v>
      </c>
      <c r="O200" s="67"/>
      <c r="P200" s="183">
        <f>O200*H200</f>
        <v>0</v>
      </c>
      <c r="Q200" s="183">
        <v>0</v>
      </c>
      <c r="R200" s="183">
        <f>Q200*H200</f>
        <v>0</v>
      </c>
      <c r="S200" s="183">
        <v>0</v>
      </c>
      <c r="T200" s="184">
        <f>S200*H200</f>
        <v>0</v>
      </c>
      <c r="U200" s="37"/>
      <c r="V200" s="37"/>
      <c r="W200" s="37"/>
      <c r="X200" s="37"/>
      <c r="Y200" s="37"/>
      <c r="Z200" s="37"/>
      <c r="AA200" s="37"/>
      <c r="AB200" s="37"/>
      <c r="AC200" s="37"/>
      <c r="AD200" s="37"/>
      <c r="AE200" s="37"/>
      <c r="AR200" s="185" t="s">
        <v>187</v>
      </c>
      <c r="AT200" s="185" t="s">
        <v>350</v>
      </c>
      <c r="AU200" s="185" t="s">
        <v>83</v>
      </c>
      <c r="AY200" s="20" t="s">
        <v>349</v>
      </c>
      <c r="BE200" s="186">
        <f>IF(N200="základní",J200,0)</f>
        <v>0</v>
      </c>
      <c r="BF200" s="186">
        <f>IF(N200="snížená",J200,0)</f>
        <v>0</v>
      </c>
      <c r="BG200" s="186">
        <f>IF(N200="zákl. přenesená",J200,0)</f>
        <v>0</v>
      </c>
      <c r="BH200" s="186">
        <f>IF(N200="sníž. přenesená",J200,0)</f>
        <v>0</v>
      </c>
      <c r="BI200" s="186">
        <f>IF(N200="nulová",J200,0)</f>
        <v>0</v>
      </c>
      <c r="BJ200" s="20" t="s">
        <v>83</v>
      </c>
      <c r="BK200" s="186">
        <f>ROUND(I200*H200,2)</f>
        <v>0</v>
      </c>
      <c r="BL200" s="20" t="s">
        <v>187</v>
      </c>
      <c r="BM200" s="185" t="s">
        <v>5563</v>
      </c>
    </row>
    <row r="201" spans="1:65" s="2" customFormat="1" ht="16.5" customHeight="1">
      <c r="A201" s="37"/>
      <c r="B201" s="38"/>
      <c r="C201" s="174" t="s">
        <v>762</v>
      </c>
      <c r="D201" s="174" t="s">
        <v>350</v>
      </c>
      <c r="E201" s="175" t="s">
        <v>9017</v>
      </c>
      <c r="F201" s="176" t="s">
        <v>9018</v>
      </c>
      <c r="G201" s="177" t="s">
        <v>987</v>
      </c>
      <c r="H201" s="178">
        <v>2</v>
      </c>
      <c r="I201" s="179"/>
      <c r="J201" s="180">
        <f>ROUND(I201*H201,2)</f>
        <v>0</v>
      </c>
      <c r="K201" s="176" t="s">
        <v>933</v>
      </c>
      <c r="L201" s="42"/>
      <c r="M201" s="181" t="s">
        <v>19</v>
      </c>
      <c r="N201" s="182" t="s">
        <v>46</v>
      </c>
      <c r="O201" s="67"/>
      <c r="P201" s="183">
        <f>O201*H201</f>
        <v>0</v>
      </c>
      <c r="Q201" s="183">
        <v>0</v>
      </c>
      <c r="R201" s="183">
        <f>Q201*H201</f>
        <v>0</v>
      </c>
      <c r="S201" s="183">
        <v>0</v>
      </c>
      <c r="T201" s="184">
        <f>S201*H201</f>
        <v>0</v>
      </c>
      <c r="U201" s="37"/>
      <c r="V201" s="37"/>
      <c r="W201" s="37"/>
      <c r="X201" s="37"/>
      <c r="Y201" s="37"/>
      <c r="Z201" s="37"/>
      <c r="AA201" s="37"/>
      <c r="AB201" s="37"/>
      <c r="AC201" s="37"/>
      <c r="AD201" s="37"/>
      <c r="AE201" s="37"/>
      <c r="AR201" s="185" t="s">
        <v>187</v>
      </c>
      <c r="AT201" s="185" t="s">
        <v>350</v>
      </c>
      <c r="AU201" s="185" t="s">
        <v>83</v>
      </c>
      <c r="AY201" s="20" t="s">
        <v>349</v>
      </c>
      <c r="BE201" s="186">
        <f>IF(N201="základní",J201,0)</f>
        <v>0</v>
      </c>
      <c r="BF201" s="186">
        <f>IF(N201="snížená",J201,0)</f>
        <v>0</v>
      </c>
      <c r="BG201" s="186">
        <f>IF(N201="zákl. přenesená",J201,0)</f>
        <v>0</v>
      </c>
      <c r="BH201" s="186">
        <f>IF(N201="sníž. přenesená",J201,0)</f>
        <v>0</v>
      </c>
      <c r="BI201" s="186">
        <f>IF(N201="nulová",J201,0)</f>
        <v>0</v>
      </c>
      <c r="BJ201" s="20" t="s">
        <v>83</v>
      </c>
      <c r="BK201" s="186">
        <f>ROUND(I201*H201,2)</f>
        <v>0</v>
      </c>
      <c r="BL201" s="20" t="s">
        <v>187</v>
      </c>
      <c r="BM201" s="185" t="s">
        <v>5571</v>
      </c>
    </row>
    <row r="202" spans="1:65" s="2" customFormat="1" ht="16.5" customHeight="1">
      <c r="A202" s="37"/>
      <c r="B202" s="38"/>
      <c r="C202" s="174" t="s">
        <v>3379</v>
      </c>
      <c r="D202" s="174" t="s">
        <v>350</v>
      </c>
      <c r="E202" s="175" t="s">
        <v>9019</v>
      </c>
      <c r="F202" s="176" t="s">
        <v>9020</v>
      </c>
      <c r="G202" s="177" t="s">
        <v>987</v>
      </c>
      <c r="H202" s="178">
        <v>2</v>
      </c>
      <c r="I202" s="179"/>
      <c r="J202" s="180">
        <f>ROUND(I202*H202,2)</f>
        <v>0</v>
      </c>
      <c r="K202" s="176" t="s">
        <v>933</v>
      </c>
      <c r="L202" s="42"/>
      <c r="M202" s="181" t="s">
        <v>19</v>
      </c>
      <c r="N202" s="182" t="s">
        <v>46</v>
      </c>
      <c r="O202" s="67"/>
      <c r="P202" s="183">
        <f>O202*H202</f>
        <v>0</v>
      </c>
      <c r="Q202" s="183">
        <v>0</v>
      </c>
      <c r="R202" s="183">
        <f>Q202*H202</f>
        <v>0</v>
      </c>
      <c r="S202" s="183">
        <v>0</v>
      </c>
      <c r="T202" s="184">
        <f>S202*H202</f>
        <v>0</v>
      </c>
      <c r="U202" s="37"/>
      <c r="V202" s="37"/>
      <c r="W202" s="37"/>
      <c r="X202" s="37"/>
      <c r="Y202" s="37"/>
      <c r="Z202" s="37"/>
      <c r="AA202" s="37"/>
      <c r="AB202" s="37"/>
      <c r="AC202" s="37"/>
      <c r="AD202" s="37"/>
      <c r="AE202" s="37"/>
      <c r="AR202" s="185" t="s">
        <v>187</v>
      </c>
      <c r="AT202" s="185" t="s">
        <v>350</v>
      </c>
      <c r="AU202" s="185" t="s">
        <v>83</v>
      </c>
      <c r="AY202" s="20" t="s">
        <v>349</v>
      </c>
      <c r="BE202" s="186">
        <f>IF(N202="základní",J202,0)</f>
        <v>0</v>
      </c>
      <c r="BF202" s="186">
        <f>IF(N202="snížená",J202,0)</f>
        <v>0</v>
      </c>
      <c r="BG202" s="186">
        <f>IF(N202="zákl. přenesená",J202,0)</f>
        <v>0</v>
      </c>
      <c r="BH202" s="186">
        <f>IF(N202="sníž. přenesená",J202,0)</f>
        <v>0</v>
      </c>
      <c r="BI202" s="186">
        <f>IF(N202="nulová",J202,0)</f>
        <v>0</v>
      </c>
      <c r="BJ202" s="20" t="s">
        <v>83</v>
      </c>
      <c r="BK202" s="186">
        <f>ROUND(I202*H202,2)</f>
        <v>0</v>
      </c>
      <c r="BL202" s="20" t="s">
        <v>187</v>
      </c>
      <c r="BM202" s="185" t="s">
        <v>5579</v>
      </c>
    </row>
    <row r="203" spans="1:65" s="11" customFormat="1" ht="25.95" customHeight="1">
      <c r="B203" s="160"/>
      <c r="C203" s="161"/>
      <c r="D203" s="162" t="s">
        <v>74</v>
      </c>
      <c r="E203" s="163" t="s">
        <v>9021</v>
      </c>
      <c r="F203" s="163" t="s">
        <v>9022</v>
      </c>
      <c r="G203" s="161"/>
      <c r="H203" s="161"/>
      <c r="I203" s="164"/>
      <c r="J203" s="165">
        <f>BK203</f>
        <v>0</v>
      </c>
      <c r="K203" s="161"/>
      <c r="L203" s="166"/>
      <c r="M203" s="167"/>
      <c r="N203" s="168"/>
      <c r="O203" s="168"/>
      <c r="P203" s="169">
        <f>SUM(P204:P205)</f>
        <v>0</v>
      </c>
      <c r="Q203" s="168"/>
      <c r="R203" s="169">
        <f>SUM(R204:R205)</f>
        <v>0</v>
      </c>
      <c r="S203" s="168"/>
      <c r="T203" s="170">
        <f>SUM(T204:T205)</f>
        <v>0</v>
      </c>
      <c r="AR203" s="171" t="s">
        <v>83</v>
      </c>
      <c r="AT203" s="172" t="s">
        <v>74</v>
      </c>
      <c r="AU203" s="172" t="s">
        <v>75</v>
      </c>
      <c r="AY203" s="171" t="s">
        <v>349</v>
      </c>
      <c r="BK203" s="173">
        <f>SUM(BK204:BK205)</f>
        <v>0</v>
      </c>
    </row>
    <row r="204" spans="1:65" s="2" customFormat="1" ht="16.5" customHeight="1">
      <c r="A204" s="37"/>
      <c r="B204" s="38"/>
      <c r="C204" s="174" t="s">
        <v>768</v>
      </c>
      <c r="D204" s="174" t="s">
        <v>350</v>
      </c>
      <c r="E204" s="175" t="s">
        <v>9023</v>
      </c>
      <c r="F204" s="176" t="s">
        <v>9024</v>
      </c>
      <c r="G204" s="177" t="s">
        <v>987</v>
      </c>
      <c r="H204" s="178">
        <v>10</v>
      </c>
      <c r="I204" s="179"/>
      <c r="J204" s="180">
        <f>ROUND(I204*H204,2)</f>
        <v>0</v>
      </c>
      <c r="K204" s="176" t="s">
        <v>933</v>
      </c>
      <c r="L204" s="42"/>
      <c r="M204" s="181" t="s">
        <v>19</v>
      </c>
      <c r="N204" s="182" t="s">
        <v>46</v>
      </c>
      <c r="O204" s="67"/>
      <c r="P204" s="183">
        <f>O204*H204</f>
        <v>0</v>
      </c>
      <c r="Q204" s="183">
        <v>0</v>
      </c>
      <c r="R204" s="183">
        <f>Q204*H204</f>
        <v>0</v>
      </c>
      <c r="S204" s="183">
        <v>0</v>
      </c>
      <c r="T204" s="184">
        <f>S204*H204</f>
        <v>0</v>
      </c>
      <c r="U204" s="37"/>
      <c r="V204" s="37"/>
      <c r="W204" s="37"/>
      <c r="X204" s="37"/>
      <c r="Y204" s="37"/>
      <c r="Z204" s="37"/>
      <c r="AA204" s="37"/>
      <c r="AB204" s="37"/>
      <c r="AC204" s="37"/>
      <c r="AD204" s="37"/>
      <c r="AE204" s="37"/>
      <c r="AR204" s="185" t="s">
        <v>187</v>
      </c>
      <c r="AT204" s="185" t="s">
        <v>350</v>
      </c>
      <c r="AU204" s="185" t="s">
        <v>83</v>
      </c>
      <c r="AY204" s="20" t="s">
        <v>349</v>
      </c>
      <c r="BE204" s="186">
        <f>IF(N204="základní",J204,0)</f>
        <v>0</v>
      </c>
      <c r="BF204" s="186">
        <f>IF(N204="snížená",J204,0)</f>
        <v>0</v>
      </c>
      <c r="BG204" s="186">
        <f>IF(N204="zákl. přenesená",J204,0)</f>
        <v>0</v>
      </c>
      <c r="BH204" s="186">
        <f>IF(N204="sníž. přenesená",J204,0)</f>
        <v>0</v>
      </c>
      <c r="BI204" s="186">
        <f>IF(N204="nulová",J204,0)</f>
        <v>0</v>
      </c>
      <c r="BJ204" s="20" t="s">
        <v>83</v>
      </c>
      <c r="BK204" s="186">
        <f>ROUND(I204*H204,2)</f>
        <v>0</v>
      </c>
      <c r="BL204" s="20" t="s">
        <v>187</v>
      </c>
      <c r="BM204" s="185" t="s">
        <v>5587</v>
      </c>
    </row>
    <row r="205" spans="1:65" s="2" customFormat="1" ht="16.5" customHeight="1">
      <c r="A205" s="37"/>
      <c r="B205" s="38"/>
      <c r="C205" s="174" t="s">
        <v>3385</v>
      </c>
      <c r="D205" s="174" t="s">
        <v>350</v>
      </c>
      <c r="E205" s="175" t="s">
        <v>9025</v>
      </c>
      <c r="F205" s="176" t="s">
        <v>9026</v>
      </c>
      <c r="G205" s="177" t="s">
        <v>987</v>
      </c>
      <c r="H205" s="178">
        <v>43</v>
      </c>
      <c r="I205" s="179"/>
      <c r="J205" s="180">
        <f>ROUND(I205*H205,2)</f>
        <v>0</v>
      </c>
      <c r="K205" s="176" t="s">
        <v>933</v>
      </c>
      <c r="L205" s="42"/>
      <c r="M205" s="181" t="s">
        <v>19</v>
      </c>
      <c r="N205" s="182" t="s">
        <v>46</v>
      </c>
      <c r="O205" s="67"/>
      <c r="P205" s="183">
        <f>O205*H205</f>
        <v>0</v>
      </c>
      <c r="Q205" s="183">
        <v>0</v>
      </c>
      <c r="R205" s="183">
        <f>Q205*H205</f>
        <v>0</v>
      </c>
      <c r="S205" s="183">
        <v>0</v>
      </c>
      <c r="T205" s="184">
        <f>S205*H205</f>
        <v>0</v>
      </c>
      <c r="U205" s="37"/>
      <c r="V205" s="37"/>
      <c r="W205" s="37"/>
      <c r="X205" s="37"/>
      <c r="Y205" s="37"/>
      <c r="Z205" s="37"/>
      <c r="AA205" s="37"/>
      <c r="AB205" s="37"/>
      <c r="AC205" s="37"/>
      <c r="AD205" s="37"/>
      <c r="AE205" s="37"/>
      <c r="AR205" s="185" t="s">
        <v>187</v>
      </c>
      <c r="AT205" s="185" t="s">
        <v>350</v>
      </c>
      <c r="AU205" s="185" t="s">
        <v>83</v>
      </c>
      <c r="AY205" s="20" t="s">
        <v>349</v>
      </c>
      <c r="BE205" s="186">
        <f>IF(N205="základní",J205,0)</f>
        <v>0</v>
      </c>
      <c r="BF205" s="186">
        <f>IF(N205="snížená",J205,0)</f>
        <v>0</v>
      </c>
      <c r="BG205" s="186">
        <f>IF(N205="zákl. přenesená",J205,0)</f>
        <v>0</v>
      </c>
      <c r="BH205" s="186">
        <f>IF(N205="sníž. přenesená",J205,0)</f>
        <v>0</v>
      </c>
      <c r="BI205" s="186">
        <f>IF(N205="nulová",J205,0)</f>
        <v>0</v>
      </c>
      <c r="BJ205" s="20" t="s">
        <v>83</v>
      </c>
      <c r="BK205" s="186">
        <f>ROUND(I205*H205,2)</f>
        <v>0</v>
      </c>
      <c r="BL205" s="20" t="s">
        <v>187</v>
      </c>
      <c r="BM205" s="185" t="s">
        <v>5595</v>
      </c>
    </row>
    <row r="206" spans="1:65" s="11" customFormat="1" ht="25.95" customHeight="1">
      <c r="B206" s="160"/>
      <c r="C206" s="161"/>
      <c r="D206" s="162" t="s">
        <v>74</v>
      </c>
      <c r="E206" s="163" t="s">
        <v>9027</v>
      </c>
      <c r="F206" s="163" t="s">
        <v>9028</v>
      </c>
      <c r="G206" s="161"/>
      <c r="H206" s="161"/>
      <c r="I206" s="164"/>
      <c r="J206" s="165">
        <f>BK206</f>
        <v>0</v>
      </c>
      <c r="K206" s="161"/>
      <c r="L206" s="166"/>
      <c r="M206" s="167"/>
      <c r="N206" s="168"/>
      <c r="O206" s="168"/>
      <c r="P206" s="169">
        <f>SUM(P207:P236)</f>
        <v>0</v>
      </c>
      <c r="Q206" s="168"/>
      <c r="R206" s="169">
        <f>SUM(R207:R236)</f>
        <v>0</v>
      </c>
      <c r="S206" s="168"/>
      <c r="T206" s="170">
        <f>SUM(T207:T236)</f>
        <v>0</v>
      </c>
      <c r="AR206" s="171" t="s">
        <v>83</v>
      </c>
      <c r="AT206" s="172" t="s">
        <v>74</v>
      </c>
      <c r="AU206" s="172" t="s">
        <v>75</v>
      </c>
      <c r="AY206" s="171" t="s">
        <v>349</v>
      </c>
      <c r="BK206" s="173">
        <f>SUM(BK207:BK236)</f>
        <v>0</v>
      </c>
    </row>
    <row r="207" spans="1:65" s="2" customFormat="1" ht="16.5" customHeight="1">
      <c r="A207" s="37"/>
      <c r="B207" s="38"/>
      <c r="C207" s="174" t="s">
        <v>773</v>
      </c>
      <c r="D207" s="174" t="s">
        <v>350</v>
      </c>
      <c r="E207" s="175" t="s">
        <v>9029</v>
      </c>
      <c r="F207" s="176" t="s">
        <v>9030</v>
      </c>
      <c r="G207" s="177" t="s">
        <v>6812</v>
      </c>
      <c r="H207" s="178">
        <v>5365</v>
      </c>
      <c r="I207" s="179"/>
      <c r="J207" s="180">
        <f t="shared" ref="J207:J236" si="50">ROUND(I207*H207,2)</f>
        <v>0</v>
      </c>
      <c r="K207" s="176" t="s">
        <v>933</v>
      </c>
      <c r="L207" s="42"/>
      <c r="M207" s="181" t="s">
        <v>19</v>
      </c>
      <c r="N207" s="182" t="s">
        <v>46</v>
      </c>
      <c r="O207" s="67"/>
      <c r="P207" s="183">
        <f t="shared" ref="P207:P236" si="51">O207*H207</f>
        <v>0</v>
      </c>
      <c r="Q207" s="183">
        <v>0</v>
      </c>
      <c r="R207" s="183">
        <f t="shared" ref="R207:R236" si="52">Q207*H207</f>
        <v>0</v>
      </c>
      <c r="S207" s="183">
        <v>0</v>
      </c>
      <c r="T207" s="184">
        <f t="shared" ref="T207:T236" si="53">S207*H207</f>
        <v>0</v>
      </c>
      <c r="U207" s="37"/>
      <c r="V207" s="37"/>
      <c r="W207" s="37"/>
      <c r="X207" s="37"/>
      <c r="Y207" s="37"/>
      <c r="Z207" s="37"/>
      <c r="AA207" s="37"/>
      <c r="AB207" s="37"/>
      <c r="AC207" s="37"/>
      <c r="AD207" s="37"/>
      <c r="AE207" s="37"/>
      <c r="AR207" s="185" t="s">
        <v>187</v>
      </c>
      <c r="AT207" s="185" t="s">
        <v>350</v>
      </c>
      <c r="AU207" s="185" t="s">
        <v>83</v>
      </c>
      <c r="AY207" s="20" t="s">
        <v>349</v>
      </c>
      <c r="BE207" s="186">
        <f t="shared" ref="BE207:BE236" si="54">IF(N207="základní",J207,0)</f>
        <v>0</v>
      </c>
      <c r="BF207" s="186">
        <f t="shared" ref="BF207:BF236" si="55">IF(N207="snížená",J207,0)</f>
        <v>0</v>
      </c>
      <c r="BG207" s="186">
        <f t="shared" ref="BG207:BG236" si="56">IF(N207="zákl. přenesená",J207,0)</f>
        <v>0</v>
      </c>
      <c r="BH207" s="186">
        <f t="shared" ref="BH207:BH236" si="57">IF(N207="sníž. přenesená",J207,0)</f>
        <v>0</v>
      </c>
      <c r="BI207" s="186">
        <f t="shared" ref="BI207:BI236" si="58">IF(N207="nulová",J207,0)</f>
        <v>0</v>
      </c>
      <c r="BJ207" s="20" t="s">
        <v>83</v>
      </c>
      <c r="BK207" s="186">
        <f t="shared" ref="BK207:BK236" si="59">ROUND(I207*H207,2)</f>
        <v>0</v>
      </c>
      <c r="BL207" s="20" t="s">
        <v>187</v>
      </c>
      <c r="BM207" s="185" t="s">
        <v>5602</v>
      </c>
    </row>
    <row r="208" spans="1:65" s="2" customFormat="1" ht="16.5" customHeight="1">
      <c r="A208" s="37"/>
      <c r="B208" s="38"/>
      <c r="C208" s="174" t="s">
        <v>3390</v>
      </c>
      <c r="D208" s="174" t="s">
        <v>350</v>
      </c>
      <c r="E208" s="175" t="s">
        <v>9031</v>
      </c>
      <c r="F208" s="176" t="s">
        <v>9032</v>
      </c>
      <c r="G208" s="177" t="s">
        <v>6812</v>
      </c>
      <c r="H208" s="178">
        <v>1890</v>
      </c>
      <c r="I208" s="179"/>
      <c r="J208" s="180">
        <f t="shared" si="50"/>
        <v>0</v>
      </c>
      <c r="K208" s="176" t="s">
        <v>933</v>
      </c>
      <c r="L208" s="42"/>
      <c r="M208" s="181" t="s">
        <v>19</v>
      </c>
      <c r="N208" s="182" t="s">
        <v>46</v>
      </c>
      <c r="O208" s="67"/>
      <c r="P208" s="183">
        <f t="shared" si="51"/>
        <v>0</v>
      </c>
      <c r="Q208" s="183">
        <v>0</v>
      </c>
      <c r="R208" s="183">
        <f t="shared" si="52"/>
        <v>0</v>
      </c>
      <c r="S208" s="183">
        <v>0</v>
      </c>
      <c r="T208" s="184">
        <f t="shared" si="53"/>
        <v>0</v>
      </c>
      <c r="U208" s="37"/>
      <c r="V208" s="37"/>
      <c r="W208" s="37"/>
      <c r="X208" s="37"/>
      <c r="Y208" s="37"/>
      <c r="Z208" s="37"/>
      <c r="AA208" s="37"/>
      <c r="AB208" s="37"/>
      <c r="AC208" s="37"/>
      <c r="AD208" s="37"/>
      <c r="AE208" s="37"/>
      <c r="AR208" s="185" t="s">
        <v>187</v>
      </c>
      <c r="AT208" s="185" t="s">
        <v>350</v>
      </c>
      <c r="AU208" s="185" t="s">
        <v>83</v>
      </c>
      <c r="AY208" s="20" t="s">
        <v>349</v>
      </c>
      <c r="BE208" s="186">
        <f t="shared" si="54"/>
        <v>0</v>
      </c>
      <c r="BF208" s="186">
        <f t="shared" si="55"/>
        <v>0</v>
      </c>
      <c r="BG208" s="186">
        <f t="shared" si="56"/>
        <v>0</v>
      </c>
      <c r="BH208" s="186">
        <f t="shared" si="57"/>
        <v>0</v>
      </c>
      <c r="BI208" s="186">
        <f t="shared" si="58"/>
        <v>0</v>
      </c>
      <c r="BJ208" s="20" t="s">
        <v>83</v>
      </c>
      <c r="BK208" s="186">
        <f t="shared" si="59"/>
        <v>0</v>
      </c>
      <c r="BL208" s="20" t="s">
        <v>187</v>
      </c>
      <c r="BM208" s="185" t="s">
        <v>5610</v>
      </c>
    </row>
    <row r="209" spans="1:65" s="2" customFormat="1" ht="16.5" customHeight="1">
      <c r="A209" s="37"/>
      <c r="B209" s="38"/>
      <c r="C209" s="174" t="s">
        <v>777</v>
      </c>
      <c r="D209" s="174" t="s">
        <v>350</v>
      </c>
      <c r="E209" s="175" t="s">
        <v>9033</v>
      </c>
      <c r="F209" s="176" t="s">
        <v>9034</v>
      </c>
      <c r="G209" s="177" t="s">
        <v>6812</v>
      </c>
      <c r="H209" s="178">
        <v>1605</v>
      </c>
      <c r="I209" s="179"/>
      <c r="J209" s="180">
        <f t="shared" si="50"/>
        <v>0</v>
      </c>
      <c r="K209" s="176" t="s">
        <v>933</v>
      </c>
      <c r="L209" s="42"/>
      <c r="M209" s="181" t="s">
        <v>19</v>
      </c>
      <c r="N209" s="182" t="s">
        <v>46</v>
      </c>
      <c r="O209" s="67"/>
      <c r="P209" s="183">
        <f t="shared" si="51"/>
        <v>0</v>
      </c>
      <c r="Q209" s="183">
        <v>0</v>
      </c>
      <c r="R209" s="183">
        <f t="shared" si="52"/>
        <v>0</v>
      </c>
      <c r="S209" s="183">
        <v>0</v>
      </c>
      <c r="T209" s="184">
        <f t="shared" si="53"/>
        <v>0</v>
      </c>
      <c r="U209" s="37"/>
      <c r="V209" s="37"/>
      <c r="W209" s="37"/>
      <c r="X209" s="37"/>
      <c r="Y209" s="37"/>
      <c r="Z209" s="37"/>
      <c r="AA209" s="37"/>
      <c r="AB209" s="37"/>
      <c r="AC209" s="37"/>
      <c r="AD209" s="37"/>
      <c r="AE209" s="37"/>
      <c r="AR209" s="185" t="s">
        <v>187</v>
      </c>
      <c r="AT209" s="185" t="s">
        <v>350</v>
      </c>
      <c r="AU209" s="185" t="s">
        <v>83</v>
      </c>
      <c r="AY209" s="20" t="s">
        <v>349</v>
      </c>
      <c r="BE209" s="186">
        <f t="shared" si="54"/>
        <v>0</v>
      </c>
      <c r="BF209" s="186">
        <f t="shared" si="55"/>
        <v>0</v>
      </c>
      <c r="BG209" s="186">
        <f t="shared" si="56"/>
        <v>0</v>
      </c>
      <c r="BH209" s="186">
        <f t="shared" si="57"/>
        <v>0</v>
      </c>
      <c r="BI209" s="186">
        <f t="shared" si="58"/>
        <v>0</v>
      </c>
      <c r="BJ209" s="20" t="s">
        <v>83</v>
      </c>
      <c r="BK209" s="186">
        <f t="shared" si="59"/>
        <v>0</v>
      </c>
      <c r="BL209" s="20" t="s">
        <v>187</v>
      </c>
      <c r="BM209" s="185" t="s">
        <v>5618</v>
      </c>
    </row>
    <row r="210" spans="1:65" s="2" customFormat="1" ht="16.5" customHeight="1">
      <c r="A210" s="37"/>
      <c r="B210" s="38"/>
      <c r="C210" s="174" t="s">
        <v>3397</v>
      </c>
      <c r="D210" s="174" t="s">
        <v>350</v>
      </c>
      <c r="E210" s="175" t="s">
        <v>9035</v>
      </c>
      <c r="F210" s="176" t="s">
        <v>9036</v>
      </c>
      <c r="G210" s="177" t="s">
        <v>6812</v>
      </c>
      <c r="H210" s="178">
        <v>7730</v>
      </c>
      <c r="I210" s="179"/>
      <c r="J210" s="180">
        <f t="shared" si="50"/>
        <v>0</v>
      </c>
      <c r="K210" s="176" t="s">
        <v>933</v>
      </c>
      <c r="L210" s="42"/>
      <c r="M210" s="181" t="s">
        <v>19</v>
      </c>
      <c r="N210" s="182" t="s">
        <v>46</v>
      </c>
      <c r="O210" s="67"/>
      <c r="P210" s="183">
        <f t="shared" si="51"/>
        <v>0</v>
      </c>
      <c r="Q210" s="183">
        <v>0</v>
      </c>
      <c r="R210" s="183">
        <f t="shared" si="52"/>
        <v>0</v>
      </c>
      <c r="S210" s="183">
        <v>0</v>
      </c>
      <c r="T210" s="184">
        <f t="shared" si="53"/>
        <v>0</v>
      </c>
      <c r="U210" s="37"/>
      <c r="V210" s="37"/>
      <c r="W210" s="37"/>
      <c r="X210" s="37"/>
      <c r="Y210" s="37"/>
      <c r="Z210" s="37"/>
      <c r="AA210" s="37"/>
      <c r="AB210" s="37"/>
      <c r="AC210" s="37"/>
      <c r="AD210" s="37"/>
      <c r="AE210" s="37"/>
      <c r="AR210" s="185" t="s">
        <v>187</v>
      </c>
      <c r="AT210" s="185" t="s">
        <v>350</v>
      </c>
      <c r="AU210" s="185" t="s">
        <v>83</v>
      </c>
      <c r="AY210" s="20" t="s">
        <v>349</v>
      </c>
      <c r="BE210" s="186">
        <f t="shared" si="54"/>
        <v>0</v>
      </c>
      <c r="BF210" s="186">
        <f t="shared" si="55"/>
        <v>0</v>
      </c>
      <c r="BG210" s="186">
        <f t="shared" si="56"/>
        <v>0</v>
      </c>
      <c r="BH210" s="186">
        <f t="shared" si="57"/>
        <v>0</v>
      </c>
      <c r="BI210" s="186">
        <f t="shared" si="58"/>
        <v>0</v>
      </c>
      <c r="BJ210" s="20" t="s">
        <v>83</v>
      </c>
      <c r="BK210" s="186">
        <f t="shared" si="59"/>
        <v>0</v>
      </c>
      <c r="BL210" s="20" t="s">
        <v>187</v>
      </c>
      <c r="BM210" s="185" t="s">
        <v>5626</v>
      </c>
    </row>
    <row r="211" spans="1:65" s="2" customFormat="1" ht="16.5" customHeight="1">
      <c r="A211" s="37"/>
      <c r="B211" s="38"/>
      <c r="C211" s="174" t="s">
        <v>783</v>
      </c>
      <c r="D211" s="174" t="s">
        <v>350</v>
      </c>
      <c r="E211" s="175" t="s">
        <v>9037</v>
      </c>
      <c r="F211" s="176" t="s">
        <v>9038</v>
      </c>
      <c r="G211" s="177" t="s">
        <v>6812</v>
      </c>
      <c r="H211" s="178">
        <v>13090</v>
      </c>
      <c r="I211" s="179"/>
      <c r="J211" s="180">
        <f t="shared" si="50"/>
        <v>0</v>
      </c>
      <c r="K211" s="176" t="s">
        <v>933</v>
      </c>
      <c r="L211" s="42"/>
      <c r="M211" s="181" t="s">
        <v>19</v>
      </c>
      <c r="N211" s="182" t="s">
        <v>46</v>
      </c>
      <c r="O211" s="67"/>
      <c r="P211" s="183">
        <f t="shared" si="51"/>
        <v>0</v>
      </c>
      <c r="Q211" s="183">
        <v>0</v>
      </c>
      <c r="R211" s="183">
        <f t="shared" si="52"/>
        <v>0</v>
      </c>
      <c r="S211" s="183">
        <v>0</v>
      </c>
      <c r="T211" s="184">
        <f t="shared" si="53"/>
        <v>0</v>
      </c>
      <c r="U211" s="37"/>
      <c r="V211" s="37"/>
      <c r="W211" s="37"/>
      <c r="X211" s="37"/>
      <c r="Y211" s="37"/>
      <c r="Z211" s="37"/>
      <c r="AA211" s="37"/>
      <c r="AB211" s="37"/>
      <c r="AC211" s="37"/>
      <c r="AD211" s="37"/>
      <c r="AE211" s="37"/>
      <c r="AR211" s="185" t="s">
        <v>187</v>
      </c>
      <c r="AT211" s="185" t="s">
        <v>350</v>
      </c>
      <c r="AU211" s="185" t="s">
        <v>83</v>
      </c>
      <c r="AY211" s="20" t="s">
        <v>349</v>
      </c>
      <c r="BE211" s="186">
        <f t="shared" si="54"/>
        <v>0</v>
      </c>
      <c r="BF211" s="186">
        <f t="shared" si="55"/>
        <v>0</v>
      </c>
      <c r="BG211" s="186">
        <f t="shared" si="56"/>
        <v>0</v>
      </c>
      <c r="BH211" s="186">
        <f t="shared" si="57"/>
        <v>0</v>
      </c>
      <c r="BI211" s="186">
        <f t="shared" si="58"/>
        <v>0</v>
      </c>
      <c r="BJ211" s="20" t="s">
        <v>83</v>
      </c>
      <c r="BK211" s="186">
        <f t="shared" si="59"/>
        <v>0</v>
      </c>
      <c r="BL211" s="20" t="s">
        <v>187</v>
      </c>
      <c r="BM211" s="185" t="s">
        <v>5634</v>
      </c>
    </row>
    <row r="212" spans="1:65" s="2" customFormat="1" ht="16.5" customHeight="1">
      <c r="A212" s="37"/>
      <c r="B212" s="38"/>
      <c r="C212" s="174" t="s">
        <v>3404</v>
      </c>
      <c r="D212" s="174" t="s">
        <v>350</v>
      </c>
      <c r="E212" s="175" t="s">
        <v>9039</v>
      </c>
      <c r="F212" s="176" t="s">
        <v>9040</v>
      </c>
      <c r="G212" s="177" t="s">
        <v>6812</v>
      </c>
      <c r="H212" s="178">
        <v>580</v>
      </c>
      <c r="I212" s="179"/>
      <c r="J212" s="180">
        <f t="shared" si="50"/>
        <v>0</v>
      </c>
      <c r="K212" s="176" t="s">
        <v>933</v>
      </c>
      <c r="L212" s="42"/>
      <c r="M212" s="181" t="s">
        <v>19</v>
      </c>
      <c r="N212" s="182" t="s">
        <v>46</v>
      </c>
      <c r="O212" s="67"/>
      <c r="P212" s="183">
        <f t="shared" si="51"/>
        <v>0</v>
      </c>
      <c r="Q212" s="183">
        <v>0</v>
      </c>
      <c r="R212" s="183">
        <f t="shared" si="52"/>
        <v>0</v>
      </c>
      <c r="S212" s="183">
        <v>0</v>
      </c>
      <c r="T212" s="184">
        <f t="shared" si="53"/>
        <v>0</v>
      </c>
      <c r="U212" s="37"/>
      <c r="V212" s="37"/>
      <c r="W212" s="37"/>
      <c r="X212" s="37"/>
      <c r="Y212" s="37"/>
      <c r="Z212" s="37"/>
      <c r="AA212" s="37"/>
      <c r="AB212" s="37"/>
      <c r="AC212" s="37"/>
      <c r="AD212" s="37"/>
      <c r="AE212" s="37"/>
      <c r="AR212" s="185" t="s">
        <v>187</v>
      </c>
      <c r="AT212" s="185" t="s">
        <v>350</v>
      </c>
      <c r="AU212" s="185" t="s">
        <v>83</v>
      </c>
      <c r="AY212" s="20" t="s">
        <v>349</v>
      </c>
      <c r="BE212" s="186">
        <f t="shared" si="54"/>
        <v>0</v>
      </c>
      <c r="BF212" s="186">
        <f t="shared" si="55"/>
        <v>0</v>
      </c>
      <c r="BG212" s="186">
        <f t="shared" si="56"/>
        <v>0</v>
      </c>
      <c r="BH212" s="186">
        <f t="shared" si="57"/>
        <v>0</v>
      </c>
      <c r="BI212" s="186">
        <f t="shared" si="58"/>
        <v>0</v>
      </c>
      <c r="BJ212" s="20" t="s">
        <v>83</v>
      </c>
      <c r="BK212" s="186">
        <f t="shared" si="59"/>
        <v>0</v>
      </c>
      <c r="BL212" s="20" t="s">
        <v>187</v>
      </c>
      <c r="BM212" s="185" t="s">
        <v>3986</v>
      </c>
    </row>
    <row r="213" spans="1:65" s="2" customFormat="1" ht="16.5" customHeight="1">
      <c r="A213" s="37"/>
      <c r="B213" s="38"/>
      <c r="C213" s="174" t="s">
        <v>790</v>
      </c>
      <c r="D213" s="174" t="s">
        <v>350</v>
      </c>
      <c r="E213" s="175" t="s">
        <v>9041</v>
      </c>
      <c r="F213" s="176" t="s">
        <v>9042</v>
      </c>
      <c r="G213" s="177" t="s">
        <v>6812</v>
      </c>
      <c r="H213" s="178">
        <v>5175</v>
      </c>
      <c r="I213" s="179"/>
      <c r="J213" s="180">
        <f t="shared" si="50"/>
        <v>0</v>
      </c>
      <c r="K213" s="176" t="s">
        <v>933</v>
      </c>
      <c r="L213" s="42"/>
      <c r="M213" s="181" t="s">
        <v>19</v>
      </c>
      <c r="N213" s="182" t="s">
        <v>46</v>
      </c>
      <c r="O213" s="67"/>
      <c r="P213" s="183">
        <f t="shared" si="51"/>
        <v>0</v>
      </c>
      <c r="Q213" s="183">
        <v>0</v>
      </c>
      <c r="R213" s="183">
        <f t="shared" si="52"/>
        <v>0</v>
      </c>
      <c r="S213" s="183">
        <v>0</v>
      </c>
      <c r="T213" s="184">
        <f t="shared" si="53"/>
        <v>0</v>
      </c>
      <c r="U213" s="37"/>
      <c r="V213" s="37"/>
      <c r="W213" s="37"/>
      <c r="X213" s="37"/>
      <c r="Y213" s="37"/>
      <c r="Z213" s="37"/>
      <c r="AA213" s="37"/>
      <c r="AB213" s="37"/>
      <c r="AC213" s="37"/>
      <c r="AD213" s="37"/>
      <c r="AE213" s="37"/>
      <c r="AR213" s="185" t="s">
        <v>187</v>
      </c>
      <c r="AT213" s="185" t="s">
        <v>350</v>
      </c>
      <c r="AU213" s="185" t="s">
        <v>83</v>
      </c>
      <c r="AY213" s="20" t="s">
        <v>349</v>
      </c>
      <c r="BE213" s="186">
        <f t="shared" si="54"/>
        <v>0</v>
      </c>
      <c r="BF213" s="186">
        <f t="shared" si="55"/>
        <v>0</v>
      </c>
      <c r="BG213" s="186">
        <f t="shared" si="56"/>
        <v>0</v>
      </c>
      <c r="BH213" s="186">
        <f t="shared" si="57"/>
        <v>0</v>
      </c>
      <c r="BI213" s="186">
        <f t="shared" si="58"/>
        <v>0</v>
      </c>
      <c r="BJ213" s="20" t="s">
        <v>83</v>
      </c>
      <c r="BK213" s="186">
        <f t="shared" si="59"/>
        <v>0</v>
      </c>
      <c r="BL213" s="20" t="s">
        <v>187</v>
      </c>
      <c r="BM213" s="185" t="s">
        <v>5649</v>
      </c>
    </row>
    <row r="214" spans="1:65" s="2" customFormat="1" ht="16.5" customHeight="1">
      <c r="A214" s="37"/>
      <c r="B214" s="38"/>
      <c r="C214" s="174" t="s">
        <v>3422</v>
      </c>
      <c r="D214" s="174" t="s">
        <v>350</v>
      </c>
      <c r="E214" s="175" t="s">
        <v>9043</v>
      </c>
      <c r="F214" s="176" t="s">
        <v>9044</v>
      </c>
      <c r="G214" s="177" t="s">
        <v>6812</v>
      </c>
      <c r="H214" s="178">
        <v>1500</v>
      </c>
      <c r="I214" s="179"/>
      <c r="J214" s="180">
        <f t="shared" si="50"/>
        <v>0</v>
      </c>
      <c r="K214" s="176" t="s">
        <v>933</v>
      </c>
      <c r="L214" s="42"/>
      <c r="M214" s="181" t="s">
        <v>19</v>
      </c>
      <c r="N214" s="182" t="s">
        <v>46</v>
      </c>
      <c r="O214" s="67"/>
      <c r="P214" s="183">
        <f t="shared" si="51"/>
        <v>0</v>
      </c>
      <c r="Q214" s="183">
        <v>0</v>
      </c>
      <c r="R214" s="183">
        <f t="shared" si="52"/>
        <v>0</v>
      </c>
      <c r="S214" s="183">
        <v>0</v>
      </c>
      <c r="T214" s="184">
        <f t="shared" si="53"/>
        <v>0</v>
      </c>
      <c r="U214" s="37"/>
      <c r="V214" s="37"/>
      <c r="W214" s="37"/>
      <c r="X214" s="37"/>
      <c r="Y214" s="37"/>
      <c r="Z214" s="37"/>
      <c r="AA214" s="37"/>
      <c r="AB214" s="37"/>
      <c r="AC214" s="37"/>
      <c r="AD214" s="37"/>
      <c r="AE214" s="37"/>
      <c r="AR214" s="185" t="s">
        <v>187</v>
      </c>
      <c r="AT214" s="185" t="s">
        <v>350</v>
      </c>
      <c r="AU214" s="185" t="s">
        <v>83</v>
      </c>
      <c r="AY214" s="20" t="s">
        <v>349</v>
      </c>
      <c r="BE214" s="186">
        <f t="shared" si="54"/>
        <v>0</v>
      </c>
      <c r="BF214" s="186">
        <f t="shared" si="55"/>
        <v>0</v>
      </c>
      <c r="BG214" s="186">
        <f t="shared" si="56"/>
        <v>0</v>
      </c>
      <c r="BH214" s="186">
        <f t="shared" si="57"/>
        <v>0</v>
      </c>
      <c r="BI214" s="186">
        <f t="shared" si="58"/>
        <v>0</v>
      </c>
      <c r="BJ214" s="20" t="s">
        <v>83</v>
      </c>
      <c r="BK214" s="186">
        <f t="shared" si="59"/>
        <v>0</v>
      </c>
      <c r="BL214" s="20" t="s">
        <v>187</v>
      </c>
      <c r="BM214" s="185" t="s">
        <v>5657</v>
      </c>
    </row>
    <row r="215" spans="1:65" s="2" customFormat="1" ht="16.5" customHeight="1">
      <c r="A215" s="37"/>
      <c r="B215" s="38"/>
      <c r="C215" s="174" t="s">
        <v>794</v>
      </c>
      <c r="D215" s="174" t="s">
        <v>350</v>
      </c>
      <c r="E215" s="175" t="s">
        <v>9045</v>
      </c>
      <c r="F215" s="176" t="s">
        <v>9046</v>
      </c>
      <c r="G215" s="177" t="s">
        <v>6812</v>
      </c>
      <c r="H215" s="178">
        <v>495</v>
      </c>
      <c r="I215" s="179"/>
      <c r="J215" s="180">
        <f t="shared" si="50"/>
        <v>0</v>
      </c>
      <c r="K215" s="176" t="s">
        <v>933</v>
      </c>
      <c r="L215" s="42"/>
      <c r="M215" s="181" t="s">
        <v>19</v>
      </c>
      <c r="N215" s="182" t="s">
        <v>46</v>
      </c>
      <c r="O215" s="67"/>
      <c r="P215" s="183">
        <f t="shared" si="51"/>
        <v>0</v>
      </c>
      <c r="Q215" s="183">
        <v>0</v>
      </c>
      <c r="R215" s="183">
        <f t="shared" si="52"/>
        <v>0</v>
      </c>
      <c r="S215" s="183">
        <v>0</v>
      </c>
      <c r="T215" s="184">
        <f t="shared" si="53"/>
        <v>0</v>
      </c>
      <c r="U215" s="37"/>
      <c r="V215" s="37"/>
      <c r="W215" s="37"/>
      <c r="X215" s="37"/>
      <c r="Y215" s="37"/>
      <c r="Z215" s="37"/>
      <c r="AA215" s="37"/>
      <c r="AB215" s="37"/>
      <c r="AC215" s="37"/>
      <c r="AD215" s="37"/>
      <c r="AE215" s="37"/>
      <c r="AR215" s="185" t="s">
        <v>187</v>
      </c>
      <c r="AT215" s="185" t="s">
        <v>350</v>
      </c>
      <c r="AU215" s="185" t="s">
        <v>83</v>
      </c>
      <c r="AY215" s="20" t="s">
        <v>349</v>
      </c>
      <c r="BE215" s="186">
        <f t="shared" si="54"/>
        <v>0</v>
      </c>
      <c r="BF215" s="186">
        <f t="shared" si="55"/>
        <v>0</v>
      </c>
      <c r="BG215" s="186">
        <f t="shared" si="56"/>
        <v>0</v>
      </c>
      <c r="BH215" s="186">
        <f t="shared" si="57"/>
        <v>0</v>
      </c>
      <c r="BI215" s="186">
        <f t="shared" si="58"/>
        <v>0</v>
      </c>
      <c r="BJ215" s="20" t="s">
        <v>83</v>
      </c>
      <c r="BK215" s="186">
        <f t="shared" si="59"/>
        <v>0</v>
      </c>
      <c r="BL215" s="20" t="s">
        <v>187</v>
      </c>
      <c r="BM215" s="185" t="s">
        <v>5665</v>
      </c>
    </row>
    <row r="216" spans="1:65" s="2" customFormat="1" ht="16.5" customHeight="1">
      <c r="A216" s="37"/>
      <c r="B216" s="38"/>
      <c r="C216" s="174" t="s">
        <v>375</v>
      </c>
      <c r="D216" s="174" t="s">
        <v>350</v>
      </c>
      <c r="E216" s="175" t="s">
        <v>9047</v>
      </c>
      <c r="F216" s="176" t="s">
        <v>9048</v>
      </c>
      <c r="G216" s="177" t="s">
        <v>6812</v>
      </c>
      <c r="H216" s="178">
        <v>1155</v>
      </c>
      <c r="I216" s="179"/>
      <c r="J216" s="180">
        <f t="shared" si="50"/>
        <v>0</v>
      </c>
      <c r="K216" s="176" t="s">
        <v>933</v>
      </c>
      <c r="L216" s="42"/>
      <c r="M216" s="181" t="s">
        <v>19</v>
      </c>
      <c r="N216" s="182" t="s">
        <v>46</v>
      </c>
      <c r="O216" s="67"/>
      <c r="P216" s="183">
        <f t="shared" si="51"/>
        <v>0</v>
      </c>
      <c r="Q216" s="183">
        <v>0</v>
      </c>
      <c r="R216" s="183">
        <f t="shared" si="52"/>
        <v>0</v>
      </c>
      <c r="S216" s="183">
        <v>0</v>
      </c>
      <c r="T216" s="184">
        <f t="shared" si="53"/>
        <v>0</v>
      </c>
      <c r="U216" s="37"/>
      <c r="V216" s="37"/>
      <c r="W216" s="37"/>
      <c r="X216" s="37"/>
      <c r="Y216" s="37"/>
      <c r="Z216" s="37"/>
      <c r="AA216" s="37"/>
      <c r="AB216" s="37"/>
      <c r="AC216" s="37"/>
      <c r="AD216" s="37"/>
      <c r="AE216" s="37"/>
      <c r="AR216" s="185" t="s">
        <v>187</v>
      </c>
      <c r="AT216" s="185" t="s">
        <v>350</v>
      </c>
      <c r="AU216" s="185" t="s">
        <v>83</v>
      </c>
      <c r="AY216" s="20" t="s">
        <v>349</v>
      </c>
      <c r="BE216" s="186">
        <f t="shared" si="54"/>
        <v>0</v>
      </c>
      <c r="BF216" s="186">
        <f t="shared" si="55"/>
        <v>0</v>
      </c>
      <c r="BG216" s="186">
        <f t="shared" si="56"/>
        <v>0</v>
      </c>
      <c r="BH216" s="186">
        <f t="shared" si="57"/>
        <v>0</v>
      </c>
      <c r="BI216" s="186">
        <f t="shared" si="58"/>
        <v>0</v>
      </c>
      <c r="BJ216" s="20" t="s">
        <v>83</v>
      </c>
      <c r="BK216" s="186">
        <f t="shared" si="59"/>
        <v>0</v>
      </c>
      <c r="BL216" s="20" t="s">
        <v>187</v>
      </c>
      <c r="BM216" s="185" t="s">
        <v>1054</v>
      </c>
    </row>
    <row r="217" spans="1:65" s="2" customFormat="1" ht="16.5" customHeight="1">
      <c r="A217" s="37"/>
      <c r="B217" s="38"/>
      <c r="C217" s="174" t="s">
        <v>799</v>
      </c>
      <c r="D217" s="174" t="s">
        <v>350</v>
      </c>
      <c r="E217" s="175" t="s">
        <v>9049</v>
      </c>
      <c r="F217" s="176" t="s">
        <v>9050</v>
      </c>
      <c r="G217" s="177" t="s">
        <v>6812</v>
      </c>
      <c r="H217" s="178">
        <v>900</v>
      </c>
      <c r="I217" s="179"/>
      <c r="J217" s="180">
        <f t="shared" si="50"/>
        <v>0</v>
      </c>
      <c r="K217" s="176" t="s">
        <v>933</v>
      </c>
      <c r="L217" s="42"/>
      <c r="M217" s="181" t="s">
        <v>19</v>
      </c>
      <c r="N217" s="182" t="s">
        <v>46</v>
      </c>
      <c r="O217" s="67"/>
      <c r="P217" s="183">
        <f t="shared" si="51"/>
        <v>0</v>
      </c>
      <c r="Q217" s="183">
        <v>0</v>
      </c>
      <c r="R217" s="183">
        <f t="shared" si="52"/>
        <v>0</v>
      </c>
      <c r="S217" s="183">
        <v>0</v>
      </c>
      <c r="T217" s="184">
        <f t="shared" si="53"/>
        <v>0</v>
      </c>
      <c r="U217" s="37"/>
      <c r="V217" s="37"/>
      <c r="W217" s="37"/>
      <c r="X217" s="37"/>
      <c r="Y217" s="37"/>
      <c r="Z217" s="37"/>
      <c r="AA217" s="37"/>
      <c r="AB217" s="37"/>
      <c r="AC217" s="37"/>
      <c r="AD217" s="37"/>
      <c r="AE217" s="37"/>
      <c r="AR217" s="185" t="s">
        <v>187</v>
      </c>
      <c r="AT217" s="185" t="s">
        <v>350</v>
      </c>
      <c r="AU217" s="185" t="s">
        <v>83</v>
      </c>
      <c r="AY217" s="20" t="s">
        <v>349</v>
      </c>
      <c r="BE217" s="186">
        <f t="shared" si="54"/>
        <v>0</v>
      </c>
      <c r="BF217" s="186">
        <f t="shared" si="55"/>
        <v>0</v>
      </c>
      <c r="BG217" s="186">
        <f t="shared" si="56"/>
        <v>0</v>
      </c>
      <c r="BH217" s="186">
        <f t="shared" si="57"/>
        <v>0</v>
      </c>
      <c r="BI217" s="186">
        <f t="shared" si="58"/>
        <v>0</v>
      </c>
      <c r="BJ217" s="20" t="s">
        <v>83</v>
      </c>
      <c r="BK217" s="186">
        <f t="shared" si="59"/>
        <v>0</v>
      </c>
      <c r="BL217" s="20" t="s">
        <v>187</v>
      </c>
      <c r="BM217" s="185" t="s">
        <v>5679</v>
      </c>
    </row>
    <row r="218" spans="1:65" s="2" customFormat="1" ht="16.5" customHeight="1">
      <c r="A218" s="37"/>
      <c r="B218" s="38"/>
      <c r="C218" s="174" t="s">
        <v>3445</v>
      </c>
      <c r="D218" s="174" t="s">
        <v>350</v>
      </c>
      <c r="E218" s="175" t="s">
        <v>9051</v>
      </c>
      <c r="F218" s="176" t="s">
        <v>9052</v>
      </c>
      <c r="G218" s="177" t="s">
        <v>6812</v>
      </c>
      <c r="H218" s="178">
        <v>110</v>
      </c>
      <c r="I218" s="179"/>
      <c r="J218" s="180">
        <f t="shared" si="50"/>
        <v>0</v>
      </c>
      <c r="K218" s="176" t="s">
        <v>933</v>
      </c>
      <c r="L218" s="42"/>
      <c r="M218" s="181" t="s">
        <v>19</v>
      </c>
      <c r="N218" s="182" t="s">
        <v>46</v>
      </c>
      <c r="O218" s="67"/>
      <c r="P218" s="183">
        <f t="shared" si="51"/>
        <v>0</v>
      </c>
      <c r="Q218" s="183">
        <v>0</v>
      </c>
      <c r="R218" s="183">
        <f t="shared" si="52"/>
        <v>0</v>
      </c>
      <c r="S218" s="183">
        <v>0</v>
      </c>
      <c r="T218" s="184">
        <f t="shared" si="53"/>
        <v>0</v>
      </c>
      <c r="U218" s="37"/>
      <c r="V218" s="37"/>
      <c r="W218" s="37"/>
      <c r="X218" s="37"/>
      <c r="Y218" s="37"/>
      <c r="Z218" s="37"/>
      <c r="AA218" s="37"/>
      <c r="AB218" s="37"/>
      <c r="AC218" s="37"/>
      <c r="AD218" s="37"/>
      <c r="AE218" s="37"/>
      <c r="AR218" s="185" t="s">
        <v>187</v>
      </c>
      <c r="AT218" s="185" t="s">
        <v>350</v>
      </c>
      <c r="AU218" s="185" t="s">
        <v>83</v>
      </c>
      <c r="AY218" s="20" t="s">
        <v>349</v>
      </c>
      <c r="BE218" s="186">
        <f t="shared" si="54"/>
        <v>0</v>
      </c>
      <c r="BF218" s="186">
        <f t="shared" si="55"/>
        <v>0</v>
      </c>
      <c r="BG218" s="186">
        <f t="shared" si="56"/>
        <v>0</v>
      </c>
      <c r="BH218" s="186">
        <f t="shared" si="57"/>
        <v>0</v>
      </c>
      <c r="BI218" s="186">
        <f t="shared" si="58"/>
        <v>0</v>
      </c>
      <c r="BJ218" s="20" t="s">
        <v>83</v>
      </c>
      <c r="BK218" s="186">
        <f t="shared" si="59"/>
        <v>0</v>
      </c>
      <c r="BL218" s="20" t="s">
        <v>187</v>
      </c>
      <c r="BM218" s="185" t="s">
        <v>3992</v>
      </c>
    </row>
    <row r="219" spans="1:65" s="2" customFormat="1" ht="16.5" customHeight="1">
      <c r="A219" s="37"/>
      <c r="B219" s="38"/>
      <c r="C219" s="174" t="s">
        <v>803</v>
      </c>
      <c r="D219" s="174" t="s">
        <v>350</v>
      </c>
      <c r="E219" s="175" t="s">
        <v>9053</v>
      </c>
      <c r="F219" s="176" t="s">
        <v>9054</v>
      </c>
      <c r="G219" s="177" t="s">
        <v>6812</v>
      </c>
      <c r="H219" s="178">
        <v>55</v>
      </c>
      <c r="I219" s="179"/>
      <c r="J219" s="180">
        <f t="shared" si="50"/>
        <v>0</v>
      </c>
      <c r="K219" s="176" t="s">
        <v>933</v>
      </c>
      <c r="L219" s="42"/>
      <c r="M219" s="181" t="s">
        <v>19</v>
      </c>
      <c r="N219" s="182" t="s">
        <v>46</v>
      </c>
      <c r="O219" s="67"/>
      <c r="P219" s="183">
        <f t="shared" si="51"/>
        <v>0</v>
      </c>
      <c r="Q219" s="183">
        <v>0</v>
      </c>
      <c r="R219" s="183">
        <f t="shared" si="52"/>
        <v>0</v>
      </c>
      <c r="S219" s="183">
        <v>0</v>
      </c>
      <c r="T219" s="184">
        <f t="shared" si="53"/>
        <v>0</v>
      </c>
      <c r="U219" s="37"/>
      <c r="V219" s="37"/>
      <c r="W219" s="37"/>
      <c r="X219" s="37"/>
      <c r="Y219" s="37"/>
      <c r="Z219" s="37"/>
      <c r="AA219" s="37"/>
      <c r="AB219" s="37"/>
      <c r="AC219" s="37"/>
      <c r="AD219" s="37"/>
      <c r="AE219" s="37"/>
      <c r="AR219" s="185" t="s">
        <v>187</v>
      </c>
      <c r="AT219" s="185" t="s">
        <v>350</v>
      </c>
      <c r="AU219" s="185" t="s">
        <v>83</v>
      </c>
      <c r="AY219" s="20" t="s">
        <v>349</v>
      </c>
      <c r="BE219" s="186">
        <f t="shared" si="54"/>
        <v>0</v>
      </c>
      <c r="BF219" s="186">
        <f t="shared" si="55"/>
        <v>0</v>
      </c>
      <c r="BG219" s="186">
        <f t="shared" si="56"/>
        <v>0</v>
      </c>
      <c r="BH219" s="186">
        <f t="shared" si="57"/>
        <v>0</v>
      </c>
      <c r="BI219" s="186">
        <f t="shared" si="58"/>
        <v>0</v>
      </c>
      <c r="BJ219" s="20" t="s">
        <v>83</v>
      </c>
      <c r="BK219" s="186">
        <f t="shared" si="59"/>
        <v>0</v>
      </c>
      <c r="BL219" s="20" t="s">
        <v>187</v>
      </c>
      <c r="BM219" s="185" t="s">
        <v>5694</v>
      </c>
    </row>
    <row r="220" spans="1:65" s="2" customFormat="1" ht="16.5" customHeight="1">
      <c r="A220" s="37"/>
      <c r="B220" s="38"/>
      <c r="C220" s="174" t="s">
        <v>3457</v>
      </c>
      <c r="D220" s="174" t="s">
        <v>350</v>
      </c>
      <c r="E220" s="175" t="s">
        <v>9055</v>
      </c>
      <c r="F220" s="176" t="s">
        <v>9056</v>
      </c>
      <c r="G220" s="177" t="s">
        <v>6812</v>
      </c>
      <c r="H220" s="178">
        <v>30</v>
      </c>
      <c r="I220" s="179"/>
      <c r="J220" s="180">
        <f t="shared" si="50"/>
        <v>0</v>
      </c>
      <c r="K220" s="176" t="s">
        <v>933</v>
      </c>
      <c r="L220" s="42"/>
      <c r="M220" s="181" t="s">
        <v>19</v>
      </c>
      <c r="N220" s="182" t="s">
        <v>46</v>
      </c>
      <c r="O220" s="67"/>
      <c r="P220" s="183">
        <f t="shared" si="51"/>
        <v>0</v>
      </c>
      <c r="Q220" s="183">
        <v>0</v>
      </c>
      <c r="R220" s="183">
        <f t="shared" si="52"/>
        <v>0</v>
      </c>
      <c r="S220" s="183">
        <v>0</v>
      </c>
      <c r="T220" s="184">
        <f t="shared" si="53"/>
        <v>0</v>
      </c>
      <c r="U220" s="37"/>
      <c r="V220" s="37"/>
      <c r="W220" s="37"/>
      <c r="X220" s="37"/>
      <c r="Y220" s="37"/>
      <c r="Z220" s="37"/>
      <c r="AA220" s="37"/>
      <c r="AB220" s="37"/>
      <c r="AC220" s="37"/>
      <c r="AD220" s="37"/>
      <c r="AE220" s="37"/>
      <c r="AR220" s="185" t="s">
        <v>187</v>
      </c>
      <c r="AT220" s="185" t="s">
        <v>350</v>
      </c>
      <c r="AU220" s="185" t="s">
        <v>83</v>
      </c>
      <c r="AY220" s="20" t="s">
        <v>349</v>
      </c>
      <c r="BE220" s="186">
        <f t="shared" si="54"/>
        <v>0</v>
      </c>
      <c r="BF220" s="186">
        <f t="shared" si="55"/>
        <v>0</v>
      </c>
      <c r="BG220" s="186">
        <f t="shared" si="56"/>
        <v>0</v>
      </c>
      <c r="BH220" s="186">
        <f t="shared" si="57"/>
        <v>0</v>
      </c>
      <c r="BI220" s="186">
        <f t="shared" si="58"/>
        <v>0</v>
      </c>
      <c r="BJ220" s="20" t="s">
        <v>83</v>
      </c>
      <c r="BK220" s="186">
        <f t="shared" si="59"/>
        <v>0</v>
      </c>
      <c r="BL220" s="20" t="s">
        <v>187</v>
      </c>
      <c r="BM220" s="185" t="s">
        <v>5702</v>
      </c>
    </row>
    <row r="221" spans="1:65" s="2" customFormat="1" ht="16.5" customHeight="1">
      <c r="A221" s="37"/>
      <c r="B221" s="38"/>
      <c r="C221" s="174" t="s">
        <v>807</v>
      </c>
      <c r="D221" s="174" t="s">
        <v>350</v>
      </c>
      <c r="E221" s="175" t="s">
        <v>9057</v>
      </c>
      <c r="F221" s="176" t="s">
        <v>9058</v>
      </c>
      <c r="G221" s="177" t="s">
        <v>6812</v>
      </c>
      <c r="H221" s="178">
        <v>120</v>
      </c>
      <c r="I221" s="179"/>
      <c r="J221" s="180">
        <f t="shared" si="50"/>
        <v>0</v>
      </c>
      <c r="K221" s="176" t="s">
        <v>933</v>
      </c>
      <c r="L221" s="42"/>
      <c r="M221" s="181" t="s">
        <v>19</v>
      </c>
      <c r="N221" s="182" t="s">
        <v>46</v>
      </c>
      <c r="O221" s="67"/>
      <c r="P221" s="183">
        <f t="shared" si="51"/>
        <v>0</v>
      </c>
      <c r="Q221" s="183">
        <v>0</v>
      </c>
      <c r="R221" s="183">
        <f t="shared" si="52"/>
        <v>0</v>
      </c>
      <c r="S221" s="183">
        <v>0</v>
      </c>
      <c r="T221" s="184">
        <f t="shared" si="53"/>
        <v>0</v>
      </c>
      <c r="U221" s="37"/>
      <c r="V221" s="37"/>
      <c r="W221" s="37"/>
      <c r="X221" s="37"/>
      <c r="Y221" s="37"/>
      <c r="Z221" s="37"/>
      <c r="AA221" s="37"/>
      <c r="AB221" s="37"/>
      <c r="AC221" s="37"/>
      <c r="AD221" s="37"/>
      <c r="AE221" s="37"/>
      <c r="AR221" s="185" t="s">
        <v>187</v>
      </c>
      <c r="AT221" s="185" t="s">
        <v>350</v>
      </c>
      <c r="AU221" s="185" t="s">
        <v>83</v>
      </c>
      <c r="AY221" s="20" t="s">
        <v>349</v>
      </c>
      <c r="BE221" s="186">
        <f t="shared" si="54"/>
        <v>0</v>
      </c>
      <c r="BF221" s="186">
        <f t="shared" si="55"/>
        <v>0</v>
      </c>
      <c r="BG221" s="186">
        <f t="shared" si="56"/>
        <v>0</v>
      </c>
      <c r="BH221" s="186">
        <f t="shared" si="57"/>
        <v>0</v>
      </c>
      <c r="BI221" s="186">
        <f t="shared" si="58"/>
        <v>0</v>
      </c>
      <c r="BJ221" s="20" t="s">
        <v>83</v>
      </c>
      <c r="BK221" s="186">
        <f t="shared" si="59"/>
        <v>0</v>
      </c>
      <c r="BL221" s="20" t="s">
        <v>187</v>
      </c>
      <c r="BM221" s="185" t="s">
        <v>5710</v>
      </c>
    </row>
    <row r="222" spans="1:65" s="2" customFormat="1" ht="16.5" customHeight="1">
      <c r="A222" s="37"/>
      <c r="B222" s="38"/>
      <c r="C222" s="174" t="s">
        <v>3465</v>
      </c>
      <c r="D222" s="174" t="s">
        <v>350</v>
      </c>
      <c r="E222" s="175" t="s">
        <v>9059</v>
      </c>
      <c r="F222" s="176" t="s">
        <v>9060</v>
      </c>
      <c r="G222" s="177" t="s">
        <v>6812</v>
      </c>
      <c r="H222" s="178">
        <v>500</v>
      </c>
      <c r="I222" s="179"/>
      <c r="J222" s="180">
        <f t="shared" si="50"/>
        <v>0</v>
      </c>
      <c r="K222" s="176" t="s">
        <v>933</v>
      </c>
      <c r="L222" s="42"/>
      <c r="M222" s="181" t="s">
        <v>19</v>
      </c>
      <c r="N222" s="182" t="s">
        <v>46</v>
      </c>
      <c r="O222" s="67"/>
      <c r="P222" s="183">
        <f t="shared" si="51"/>
        <v>0</v>
      </c>
      <c r="Q222" s="183">
        <v>0</v>
      </c>
      <c r="R222" s="183">
        <f t="shared" si="52"/>
        <v>0</v>
      </c>
      <c r="S222" s="183">
        <v>0</v>
      </c>
      <c r="T222" s="184">
        <f t="shared" si="53"/>
        <v>0</v>
      </c>
      <c r="U222" s="37"/>
      <c r="V222" s="37"/>
      <c r="W222" s="37"/>
      <c r="X222" s="37"/>
      <c r="Y222" s="37"/>
      <c r="Z222" s="37"/>
      <c r="AA222" s="37"/>
      <c r="AB222" s="37"/>
      <c r="AC222" s="37"/>
      <c r="AD222" s="37"/>
      <c r="AE222" s="37"/>
      <c r="AR222" s="185" t="s">
        <v>187</v>
      </c>
      <c r="AT222" s="185" t="s">
        <v>350</v>
      </c>
      <c r="AU222" s="185" t="s">
        <v>83</v>
      </c>
      <c r="AY222" s="20" t="s">
        <v>349</v>
      </c>
      <c r="BE222" s="186">
        <f t="shared" si="54"/>
        <v>0</v>
      </c>
      <c r="BF222" s="186">
        <f t="shared" si="55"/>
        <v>0</v>
      </c>
      <c r="BG222" s="186">
        <f t="shared" si="56"/>
        <v>0</v>
      </c>
      <c r="BH222" s="186">
        <f t="shared" si="57"/>
        <v>0</v>
      </c>
      <c r="BI222" s="186">
        <f t="shared" si="58"/>
        <v>0</v>
      </c>
      <c r="BJ222" s="20" t="s">
        <v>83</v>
      </c>
      <c r="BK222" s="186">
        <f t="shared" si="59"/>
        <v>0</v>
      </c>
      <c r="BL222" s="20" t="s">
        <v>187</v>
      </c>
      <c r="BM222" s="185" t="s">
        <v>5718</v>
      </c>
    </row>
    <row r="223" spans="1:65" s="2" customFormat="1" ht="16.5" customHeight="1">
      <c r="A223" s="37"/>
      <c r="B223" s="38"/>
      <c r="C223" s="174" t="s">
        <v>812</v>
      </c>
      <c r="D223" s="174" t="s">
        <v>350</v>
      </c>
      <c r="E223" s="175" t="s">
        <v>9061</v>
      </c>
      <c r="F223" s="176" t="s">
        <v>9062</v>
      </c>
      <c r="G223" s="177" t="s">
        <v>6812</v>
      </c>
      <c r="H223" s="178">
        <v>690</v>
      </c>
      <c r="I223" s="179"/>
      <c r="J223" s="180">
        <f t="shared" si="50"/>
        <v>0</v>
      </c>
      <c r="K223" s="176" t="s">
        <v>933</v>
      </c>
      <c r="L223" s="42"/>
      <c r="M223" s="181" t="s">
        <v>19</v>
      </c>
      <c r="N223" s="182" t="s">
        <v>46</v>
      </c>
      <c r="O223" s="67"/>
      <c r="P223" s="183">
        <f t="shared" si="51"/>
        <v>0</v>
      </c>
      <c r="Q223" s="183">
        <v>0</v>
      </c>
      <c r="R223" s="183">
        <f t="shared" si="52"/>
        <v>0</v>
      </c>
      <c r="S223" s="183">
        <v>0</v>
      </c>
      <c r="T223" s="184">
        <f t="shared" si="53"/>
        <v>0</v>
      </c>
      <c r="U223" s="37"/>
      <c r="V223" s="37"/>
      <c r="W223" s="37"/>
      <c r="X223" s="37"/>
      <c r="Y223" s="37"/>
      <c r="Z223" s="37"/>
      <c r="AA223" s="37"/>
      <c r="AB223" s="37"/>
      <c r="AC223" s="37"/>
      <c r="AD223" s="37"/>
      <c r="AE223" s="37"/>
      <c r="AR223" s="185" t="s">
        <v>187</v>
      </c>
      <c r="AT223" s="185" t="s">
        <v>350</v>
      </c>
      <c r="AU223" s="185" t="s">
        <v>83</v>
      </c>
      <c r="AY223" s="20" t="s">
        <v>349</v>
      </c>
      <c r="BE223" s="186">
        <f t="shared" si="54"/>
        <v>0</v>
      </c>
      <c r="BF223" s="186">
        <f t="shared" si="55"/>
        <v>0</v>
      </c>
      <c r="BG223" s="186">
        <f t="shared" si="56"/>
        <v>0</v>
      </c>
      <c r="BH223" s="186">
        <f t="shared" si="57"/>
        <v>0</v>
      </c>
      <c r="BI223" s="186">
        <f t="shared" si="58"/>
        <v>0</v>
      </c>
      <c r="BJ223" s="20" t="s">
        <v>83</v>
      </c>
      <c r="BK223" s="186">
        <f t="shared" si="59"/>
        <v>0</v>
      </c>
      <c r="BL223" s="20" t="s">
        <v>187</v>
      </c>
      <c r="BM223" s="185" t="s">
        <v>5726</v>
      </c>
    </row>
    <row r="224" spans="1:65" s="2" customFormat="1" ht="16.5" customHeight="1">
      <c r="A224" s="37"/>
      <c r="B224" s="38"/>
      <c r="C224" s="174" t="s">
        <v>3473</v>
      </c>
      <c r="D224" s="174" t="s">
        <v>350</v>
      </c>
      <c r="E224" s="175" t="s">
        <v>9063</v>
      </c>
      <c r="F224" s="176" t="s">
        <v>9064</v>
      </c>
      <c r="G224" s="177" t="s">
        <v>6812</v>
      </c>
      <c r="H224" s="178">
        <v>465</v>
      </c>
      <c r="I224" s="179"/>
      <c r="J224" s="180">
        <f t="shared" si="50"/>
        <v>0</v>
      </c>
      <c r="K224" s="176" t="s">
        <v>933</v>
      </c>
      <c r="L224" s="42"/>
      <c r="M224" s="181" t="s">
        <v>19</v>
      </c>
      <c r="N224" s="182" t="s">
        <v>46</v>
      </c>
      <c r="O224" s="67"/>
      <c r="P224" s="183">
        <f t="shared" si="51"/>
        <v>0</v>
      </c>
      <c r="Q224" s="183">
        <v>0</v>
      </c>
      <c r="R224" s="183">
        <f t="shared" si="52"/>
        <v>0</v>
      </c>
      <c r="S224" s="183">
        <v>0</v>
      </c>
      <c r="T224" s="184">
        <f t="shared" si="53"/>
        <v>0</v>
      </c>
      <c r="U224" s="37"/>
      <c r="V224" s="37"/>
      <c r="W224" s="37"/>
      <c r="X224" s="37"/>
      <c r="Y224" s="37"/>
      <c r="Z224" s="37"/>
      <c r="AA224" s="37"/>
      <c r="AB224" s="37"/>
      <c r="AC224" s="37"/>
      <c r="AD224" s="37"/>
      <c r="AE224" s="37"/>
      <c r="AR224" s="185" t="s">
        <v>187</v>
      </c>
      <c r="AT224" s="185" t="s">
        <v>350</v>
      </c>
      <c r="AU224" s="185" t="s">
        <v>83</v>
      </c>
      <c r="AY224" s="20" t="s">
        <v>349</v>
      </c>
      <c r="BE224" s="186">
        <f t="shared" si="54"/>
        <v>0</v>
      </c>
      <c r="BF224" s="186">
        <f t="shared" si="55"/>
        <v>0</v>
      </c>
      <c r="BG224" s="186">
        <f t="shared" si="56"/>
        <v>0</v>
      </c>
      <c r="BH224" s="186">
        <f t="shared" si="57"/>
        <v>0</v>
      </c>
      <c r="BI224" s="186">
        <f t="shared" si="58"/>
        <v>0</v>
      </c>
      <c r="BJ224" s="20" t="s">
        <v>83</v>
      </c>
      <c r="BK224" s="186">
        <f t="shared" si="59"/>
        <v>0</v>
      </c>
      <c r="BL224" s="20" t="s">
        <v>187</v>
      </c>
      <c r="BM224" s="185" t="s">
        <v>5735</v>
      </c>
    </row>
    <row r="225" spans="1:65" s="2" customFormat="1" ht="16.5" customHeight="1">
      <c r="A225" s="37"/>
      <c r="B225" s="38"/>
      <c r="C225" s="174" t="s">
        <v>817</v>
      </c>
      <c r="D225" s="174" t="s">
        <v>350</v>
      </c>
      <c r="E225" s="175" t="s">
        <v>9065</v>
      </c>
      <c r="F225" s="176" t="s">
        <v>9066</v>
      </c>
      <c r="G225" s="177" t="s">
        <v>6812</v>
      </c>
      <c r="H225" s="178">
        <v>40</v>
      </c>
      <c r="I225" s="179"/>
      <c r="J225" s="180">
        <f t="shared" si="50"/>
        <v>0</v>
      </c>
      <c r="K225" s="176" t="s">
        <v>933</v>
      </c>
      <c r="L225" s="42"/>
      <c r="M225" s="181" t="s">
        <v>19</v>
      </c>
      <c r="N225" s="182" t="s">
        <v>46</v>
      </c>
      <c r="O225" s="67"/>
      <c r="P225" s="183">
        <f t="shared" si="51"/>
        <v>0</v>
      </c>
      <c r="Q225" s="183">
        <v>0</v>
      </c>
      <c r="R225" s="183">
        <f t="shared" si="52"/>
        <v>0</v>
      </c>
      <c r="S225" s="183">
        <v>0</v>
      </c>
      <c r="T225" s="184">
        <f t="shared" si="53"/>
        <v>0</v>
      </c>
      <c r="U225" s="37"/>
      <c r="V225" s="37"/>
      <c r="W225" s="37"/>
      <c r="X225" s="37"/>
      <c r="Y225" s="37"/>
      <c r="Z225" s="37"/>
      <c r="AA225" s="37"/>
      <c r="AB225" s="37"/>
      <c r="AC225" s="37"/>
      <c r="AD225" s="37"/>
      <c r="AE225" s="37"/>
      <c r="AR225" s="185" t="s">
        <v>187</v>
      </c>
      <c r="AT225" s="185" t="s">
        <v>350</v>
      </c>
      <c r="AU225" s="185" t="s">
        <v>83</v>
      </c>
      <c r="AY225" s="20" t="s">
        <v>349</v>
      </c>
      <c r="BE225" s="186">
        <f t="shared" si="54"/>
        <v>0</v>
      </c>
      <c r="BF225" s="186">
        <f t="shared" si="55"/>
        <v>0</v>
      </c>
      <c r="BG225" s="186">
        <f t="shared" si="56"/>
        <v>0</v>
      </c>
      <c r="BH225" s="186">
        <f t="shared" si="57"/>
        <v>0</v>
      </c>
      <c r="BI225" s="186">
        <f t="shared" si="58"/>
        <v>0</v>
      </c>
      <c r="BJ225" s="20" t="s">
        <v>83</v>
      </c>
      <c r="BK225" s="186">
        <f t="shared" si="59"/>
        <v>0</v>
      </c>
      <c r="BL225" s="20" t="s">
        <v>187</v>
      </c>
      <c r="BM225" s="185" t="s">
        <v>5742</v>
      </c>
    </row>
    <row r="226" spans="1:65" s="2" customFormat="1" ht="16.5" customHeight="1">
      <c r="A226" s="37"/>
      <c r="B226" s="38"/>
      <c r="C226" s="174" t="s">
        <v>3480</v>
      </c>
      <c r="D226" s="174" t="s">
        <v>350</v>
      </c>
      <c r="E226" s="175" t="s">
        <v>9067</v>
      </c>
      <c r="F226" s="176" t="s">
        <v>9068</v>
      </c>
      <c r="G226" s="177" t="s">
        <v>6812</v>
      </c>
      <c r="H226" s="178">
        <v>260</v>
      </c>
      <c r="I226" s="179"/>
      <c r="J226" s="180">
        <f t="shared" si="50"/>
        <v>0</v>
      </c>
      <c r="K226" s="176" t="s">
        <v>933</v>
      </c>
      <c r="L226" s="42"/>
      <c r="M226" s="181" t="s">
        <v>19</v>
      </c>
      <c r="N226" s="182" t="s">
        <v>46</v>
      </c>
      <c r="O226" s="67"/>
      <c r="P226" s="183">
        <f t="shared" si="51"/>
        <v>0</v>
      </c>
      <c r="Q226" s="183">
        <v>0</v>
      </c>
      <c r="R226" s="183">
        <f t="shared" si="52"/>
        <v>0</v>
      </c>
      <c r="S226" s="183">
        <v>0</v>
      </c>
      <c r="T226" s="184">
        <f t="shared" si="53"/>
        <v>0</v>
      </c>
      <c r="U226" s="37"/>
      <c r="V226" s="37"/>
      <c r="W226" s="37"/>
      <c r="X226" s="37"/>
      <c r="Y226" s="37"/>
      <c r="Z226" s="37"/>
      <c r="AA226" s="37"/>
      <c r="AB226" s="37"/>
      <c r="AC226" s="37"/>
      <c r="AD226" s="37"/>
      <c r="AE226" s="37"/>
      <c r="AR226" s="185" t="s">
        <v>187</v>
      </c>
      <c r="AT226" s="185" t="s">
        <v>350</v>
      </c>
      <c r="AU226" s="185" t="s">
        <v>83</v>
      </c>
      <c r="AY226" s="20" t="s">
        <v>349</v>
      </c>
      <c r="BE226" s="186">
        <f t="shared" si="54"/>
        <v>0</v>
      </c>
      <c r="BF226" s="186">
        <f t="shared" si="55"/>
        <v>0</v>
      </c>
      <c r="BG226" s="186">
        <f t="shared" si="56"/>
        <v>0</v>
      </c>
      <c r="BH226" s="186">
        <f t="shared" si="57"/>
        <v>0</v>
      </c>
      <c r="BI226" s="186">
        <f t="shared" si="58"/>
        <v>0</v>
      </c>
      <c r="BJ226" s="20" t="s">
        <v>83</v>
      </c>
      <c r="BK226" s="186">
        <f t="shared" si="59"/>
        <v>0</v>
      </c>
      <c r="BL226" s="20" t="s">
        <v>187</v>
      </c>
      <c r="BM226" s="185" t="s">
        <v>5750</v>
      </c>
    </row>
    <row r="227" spans="1:65" s="2" customFormat="1" ht="16.5" customHeight="1">
      <c r="A227" s="37"/>
      <c r="B227" s="38"/>
      <c r="C227" s="174" t="s">
        <v>822</v>
      </c>
      <c r="D227" s="174" t="s">
        <v>350</v>
      </c>
      <c r="E227" s="175" t="s">
        <v>9069</v>
      </c>
      <c r="F227" s="176" t="s">
        <v>9070</v>
      </c>
      <c r="G227" s="177" t="s">
        <v>6812</v>
      </c>
      <c r="H227" s="178">
        <v>175</v>
      </c>
      <c r="I227" s="179"/>
      <c r="J227" s="180">
        <f t="shared" si="50"/>
        <v>0</v>
      </c>
      <c r="K227" s="176" t="s">
        <v>933</v>
      </c>
      <c r="L227" s="42"/>
      <c r="M227" s="181" t="s">
        <v>19</v>
      </c>
      <c r="N227" s="182" t="s">
        <v>46</v>
      </c>
      <c r="O227" s="67"/>
      <c r="P227" s="183">
        <f t="shared" si="51"/>
        <v>0</v>
      </c>
      <c r="Q227" s="183">
        <v>0</v>
      </c>
      <c r="R227" s="183">
        <f t="shared" si="52"/>
        <v>0</v>
      </c>
      <c r="S227" s="183">
        <v>0</v>
      </c>
      <c r="T227" s="184">
        <f t="shared" si="53"/>
        <v>0</v>
      </c>
      <c r="U227" s="37"/>
      <c r="V227" s="37"/>
      <c r="W227" s="37"/>
      <c r="X227" s="37"/>
      <c r="Y227" s="37"/>
      <c r="Z227" s="37"/>
      <c r="AA227" s="37"/>
      <c r="AB227" s="37"/>
      <c r="AC227" s="37"/>
      <c r="AD227" s="37"/>
      <c r="AE227" s="37"/>
      <c r="AR227" s="185" t="s">
        <v>187</v>
      </c>
      <c r="AT227" s="185" t="s">
        <v>350</v>
      </c>
      <c r="AU227" s="185" t="s">
        <v>83</v>
      </c>
      <c r="AY227" s="20" t="s">
        <v>349</v>
      </c>
      <c r="BE227" s="186">
        <f t="shared" si="54"/>
        <v>0</v>
      </c>
      <c r="BF227" s="186">
        <f t="shared" si="55"/>
        <v>0</v>
      </c>
      <c r="BG227" s="186">
        <f t="shared" si="56"/>
        <v>0</v>
      </c>
      <c r="BH227" s="186">
        <f t="shared" si="57"/>
        <v>0</v>
      </c>
      <c r="BI227" s="186">
        <f t="shared" si="58"/>
        <v>0</v>
      </c>
      <c r="BJ227" s="20" t="s">
        <v>83</v>
      </c>
      <c r="BK227" s="186">
        <f t="shared" si="59"/>
        <v>0</v>
      </c>
      <c r="BL227" s="20" t="s">
        <v>187</v>
      </c>
      <c r="BM227" s="185" t="s">
        <v>5758</v>
      </c>
    </row>
    <row r="228" spans="1:65" s="2" customFormat="1" ht="16.5" customHeight="1">
      <c r="A228" s="37"/>
      <c r="B228" s="38"/>
      <c r="C228" s="174" t="s">
        <v>3487</v>
      </c>
      <c r="D228" s="174" t="s">
        <v>350</v>
      </c>
      <c r="E228" s="175" t="s">
        <v>9071</v>
      </c>
      <c r="F228" s="176" t="s">
        <v>9072</v>
      </c>
      <c r="G228" s="177" t="s">
        <v>6812</v>
      </c>
      <c r="H228" s="178">
        <v>45</v>
      </c>
      <c r="I228" s="179"/>
      <c r="J228" s="180">
        <f t="shared" si="50"/>
        <v>0</v>
      </c>
      <c r="K228" s="176" t="s">
        <v>933</v>
      </c>
      <c r="L228" s="42"/>
      <c r="M228" s="181" t="s">
        <v>19</v>
      </c>
      <c r="N228" s="182" t="s">
        <v>46</v>
      </c>
      <c r="O228" s="67"/>
      <c r="P228" s="183">
        <f t="shared" si="51"/>
        <v>0</v>
      </c>
      <c r="Q228" s="183">
        <v>0</v>
      </c>
      <c r="R228" s="183">
        <f t="shared" si="52"/>
        <v>0</v>
      </c>
      <c r="S228" s="183">
        <v>0</v>
      </c>
      <c r="T228" s="184">
        <f t="shared" si="53"/>
        <v>0</v>
      </c>
      <c r="U228" s="37"/>
      <c r="V228" s="37"/>
      <c r="W228" s="37"/>
      <c r="X228" s="37"/>
      <c r="Y228" s="37"/>
      <c r="Z228" s="37"/>
      <c r="AA228" s="37"/>
      <c r="AB228" s="37"/>
      <c r="AC228" s="37"/>
      <c r="AD228" s="37"/>
      <c r="AE228" s="37"/>
      <c r="AR228" s="185" t="s">
        <v>187</v>
      </c>
      <c r="AT228" s="185" t="s">
        <v>350</v>
      </c>
      <c r="AU228" s="185" t="s">
        <v>83</v>
      </c>
      <c r="AY228" s="20" t="s">
        <v>349</v>
      </c>
      <c r="BE228" s="186">
        <f t="shared" si="54"/>
        <v>0</v>
      </c>
      <c r="BF228" s="186">
        <f t="shared" si="55"/>
        <v>0</v>
      </c>
      <c r="BG228" s="186">
        <f t="shared" si="56"/>
        <v>0</v>
      </c>
      <c r="BH228" s="186">
        <f t="shared" si="57"/>
        <v>0</v>
      </c>
      <c r="BI228" s="186">
        <f t="shared" si="58"/>
        <v>0</v>
      </c>
      <c r="BJ228" s="20" t="s">
        <v>83</v>
      </c>
      <c r="BK228" s="186">
        <f t="shared" si="59"/>
        <v>0</v>
      </c>
      <c r="BL228" s="20" t="s">
        <v>187</v>
      </c>
      <c r="BM228" s="185" t="s">
        <v>5764</v>
      </c>
    </row>
    <row r="229" spans="1:65" s="2" customFormat="1" ht="16.5" customHeight="1">
      <c r="A229" s="37"/>
      <c r="B229" s="38"/>
      <c r="C229" s="174" t="s">
        <v>826</v>
      </c>
      <c r="D229" s="174" t="s">
        <v>350</v>
      </c>
      <c r="E229" s="175" t="s">
        <v>9073</v>
      </c>
      <c r="F229" s="176" t="s">
        <v>9074</v>
      </c>
      <c r="G229" s="177" t="s">
        <v>6812</v>
      </c>
      <c r="H229" s="178">
        <v>15</v>
      </c>
      <c r="I229" s="179"/>
      <c r="J229" s="180">
        <f t="shared" si="50"/>
        <v>0</v>
      </c>
      <c r="K229" s="176" t="s">
        <v>933</v>
      </c>
      <c r="L229" s="42"/>
      <c r="M229" s="181" t="s">
        <v>19</v>
      </c>
      <c r="N229" s="182" t="s">
        <v>46</v>
      </c>
      <c r="O229" s="67"/>
      <c r="P229" s="183">
        <f t="shared" si="51"/>
        <v>0</v>
      </c>
      <c r="Q229" s="183">
        <v>0</v>
      </c>
      <c r="R229" s="183">
        <f t="shared" si="52"/>
        <v>0</v>
      </c>
      <c r="S229" s="183">
        <v>0</v>
      </c>
      <c r="T229" s="184">
        <f t="shared" si="53"/>
        <v>0</v>
      </c>
      <c r="U229" s="37"/>
      <c r="V229" s="37"/>
      <c r="W229" s="37"/>
      <c r="X229" s="37"/>
      <c r="Y229" s="37"/>
      <c r="Z229" s="37"/>
      <c r="AA229" s="37"/>
      <c r="AB229" s="37"/>
      <c r="AC229" s="37"/>
      <c r="AD229" s="37"/>
      <c r="AE229" s="37"/>
      <c r="AR229" s="185" t="s">
        <v>187</v>
      </c>
      <c r="AT229" s="185" t="s">
        <v>350</v>
      </c>
      <c r="AU229" s="185" t="s">
        <v>83</v>
      </c>
      <c r="AY229" s="20" t="s">
        <v>349</v>
      </c>
      <c r="BE229" s="186">
        <f t="shared" si="54"/>
        <v>0</v>
      </c>
      <c r="BF229" s="186">
        <f t="shared" si="55"/>
        <v>0</v>
      </c>
      <c r="BG229" s="186">
        <f t="shared" si="56"/>
        <v>0</v>
      </c>
      <c r="BH229" s="186">
        <f t="shared" si="57"/>
        <v>0</v>
      </c>
      <c r="BI229" s="186">
        <f t="shared" si="58"/>
        <v>0</v>
      </c>
      <c r="BJ229" s="20" t="s">
        <v>83</v>
      </c>
      <c r="BK229" s="186">
        <f t="shared" si="59"/>
        <v>0</v>
      </c>
      <c r="BL229" s="20" t="s">
        <v>187</v>
      </c>
      <c r="BM229" s="185" t="s">
        <v>5770</v>
      </c>
    </row>
    <row r="230" spans="1:65" s="2" customFormat="1" ht="16.5" customHeight="1">
      <c r="A230" s="37"/>
      <c r="B230" s="38"/>
      <c r="C230" s="174" t="s">
        <v>3495</v>
      </c>
      <c r="D230" s="174" t="s">
        <v>350</v>
      </c>
      <c r="E230" s="175" t="s">
        <v>9075</v>
      </c>
      <c r="F230" s="176" t="s">
        <v>9076</v>
      </c>
      <c r="G230" s="177" t="s">
        <v>6812</v>
      </c>
      <c r="H230" s="178">
        <v>75</v>
      </c>
      <c r="I230" s="179"/>
      <c r="J230" s="180">
        <f t="shared" si="50"/>
        <v>0</v>
      </c>
      <c r="K230" s="176" t="s">
        <v>933</v>
      </c>
      <c r="L230" s="42"/>
      <c r="M230" s="181" t="s">
        <v>19</v>
      </c>
      <c r="N230" s="182" t="s">
        <v>46</v>
      </c>
      <c r="O230" s="67"/>
      <c r="P230" s="183">
        <f t="shared" si="51"/>
        <v>0</v>
      </c>
      <c r="Q230" s="183">
        <v>0</v>
      </c>
      <c r="R230" s="183">
        <f t="shared" si="52"/>
        <v>0</v>
      </c>
      <c r="S230" s="183">
        <v>0</v>
      </c>
      <c r="T230" s="184">
        <f t="shared" si="53"/>
        <v>0</v>
      </c>
      <c r="U230" s="37"/>
      <c r="V230" s="37"/>
      <c r="W230" s="37"/>
      <c r="X230" s="37"/>
      <c r="Y230" s="37"/>
      <c r="Z230" s="37"/>
      <c r="AA230" s="37"/>
      <c r="AB230" s="37"/>
      <c r="AC230" s="37"/>
      <c r="AD230" s="37"/>
      <c r="AE230" s="37"/>
      <c r="AR230" s="185" t="s">
        <v>187</v>
      </c>
      <c r="AT230" s="185" t="s">
        <v>350</v>
      </c>
      <c r="AU230" s="185" t="s">
        <v>83</v>
      </c>
      <c r="AY230" s="20" t="s">
        <v>349</v>
      </c>
      <c r="BE230" s="186">
        <f t="shared" si="54"/>
        <v>0</v>
      </c>
      <c r="BF230" s="186">
        <f t="shared" si="55"/>
        <v>0</v>
      </c>
      <c r="BG230" s="186">
        <f t="shared" si="56"/>
        <v>0</v>
      </c>
      <c r="BH230" s="186">
        <f t="shared" si="57"/>
        <v>0</v>
      </c>
      <c r="BI230" s="186">
        <f t="shared" si="58"/>
        <v>0</v>
      </c>
      <c r="BJ230" s="20" t="s">
        <v>83</v>
      </c>
      <c r="BK230" s="186">
        <f t="shared" si="59"/>
        <v>0</v>
      </c>
      <c r="BL230" s="20" t="s">
        <v>187</v>
      </c>
      <c r="BM230" s="185" t="s">
        <v>5776</v>
      </c>
    </row>
    <row r="231" spans="1:65" s="2" customFormat="1" ht="16.5" customHeight="1">
      <c r="A231" s="37"/>
      <c r="B231" s="38"/>
      <c r="C231" s="174" t="s">
        <v>829</v>
      </c>
      <c r="D231" s="174" t="s">
        <v>350</v>
      </c>
      <c r="E231" s="175" t="s">
        <v>9077</v>
      </c>
      <c r="F231" s="176" t="s">
        <v>9078</v>
      </c>
      <c r="G231" s="177" t="s">
        <v>6812</v>
      </c>
      <c r="H231" s="178">
        <v>60</v>
      </c>
      <c r="I231" s="179"/>
      <c r="J231" s="180">
        <f t="shared" si="50"/>
        <v>0</v>
      </c>
      <c r="K231" s="176" t="s">
        <v>933</v>
      </c>
      <c r="L231" s="42"/>
      <c r="M231" s="181" t="s">
        <v>19</v>
      </c>
      <c r="N231" s="182" t="s">
        <v>46</v>
      </c>
      <c r="O231" s="67"/>
      <c r="P231" s="183">
        <f t="shared" si="51"/>
        <v>0</v>
      </c>
      <c r="Q231" s="183">
        <v>0</v>
      </c>
      <c r="R231" s="183">
        <f t="shared" si="52"/>
        <v>0</v>
      </c>
      <c r="S231" s="183">
        <v>0</v>
      </c>
      <c r="T231" s="184">
        <f t="shared" si="53"/>
        <v>0</v>
      </c>
      <c r="U231" s="37"/>
      <c r="V231" s="37"/>
      <c r="W231" s="37"/>
      <c r="X231" s="37"/>
      <c r="Y231" s="37"/>
      <c r="Z231" s="37"/>
      <c r="AA231" s="37"/>
      <c r="AB231" s="37"/>
      <c r="AC231" s="37"/>
      <c r="AD231" s="37"/>
      <c r="AE231" s="37"/>
      <c r="AR231" s="185" t="s">
        <v>187</v>
      </c>
      <c r="AT231" s="185" t="s">
        <v>350</v>
      </c>
      <c r="AU231" s="185" t="s">
        <v>83</v>
      </c>
      <c r="AY231" s="20" t="s">
        <v>349</v>
      </c>
      <c r="BE231" s="186">
        <f t="shared" si="54"/>
        <v>0</v>
      </c>
      <c r="BF231" s="186">
        <f t="shared" si="55"/>
        <v>0</v>
      </c>
      <c r="BG231" s="186">
        <f t="shared" si="56"/>
        <v>0</v>
      </c>
      <c r="BH231" s="186">
        <f t="shared" si="57"/>
        <v>0</v>
      </c>
      <c r="BI231" s="186">
        <f t="shared" si="58"/>
        <v>0</v>
      </c>
      <c r="BJ231" s="20" t="s">
        <v>83</v>
      </c>
      <c r="BK231" s="186">
        <f t="shared" si="59"/>
        <v>0</v>
      </c>
      <c r="BL231" s="20" t="s">
        <v>187</v>
      </c>
      <c r="BM231" s="185" t="s">
        <v>5783</v>
      </c>
    </row>
    <row r="232" spans="1:65" s="2" customFormat="1" ht="16.5" customHeight="1">
      <c r="A232" s="37"/>
      <c r="B232" s="38"/>
      <c r="C232" s="174" t="s">
        <v>3502</v>
      </c>
      <c r="D232" s="174" t="s">
        <v>350</v>
      </c>
      <c r="E232" s="175" t="s">
        <v>9079</v>
      </c>
      <c r="F232" s="176" t="s">
        <v>9080</v>
      </c>
      <c r="G232" s="177" t="s">
        <v>6812</v>
      </c>
      <c r="H232" s="178">
        <v>525</v>
      </c>
      <c r="I232" s="179"/>
      <c r="J232" s="180">
        <f t="shared" si="50"/>
        <v>0</v>
      </c>
      <c r="K232" s="176" t="s">
        <v>933</v>
      </c>
      <c r="L232" s="42"/>
      <c r="M232" s="181" t="s">
        <v>19</v>
      </c>
      <c r="N232" s="182" t="s">
        <v>46</v>
      </c>
      <c r="O232" s="67"/>
      <c r="P232" s="183">
        <f t="shared" si="51"/>
        <v>0</v>
      </c>
      <c r="Q232" s="183">
        <v>0</v>
      </c>
      <c r="R232" s="183">
        <f t="shared" si="52"/>
        <v>0</v>
      </c>
      <c r="S232" s="183">
        <v>0</v>
      </c>
      <c r="T232" s="184">
        <f t="shared" si="53"/>
        <v>0</v>
      </c>
      <c r="U232" s="37"/>
      <c r="V232" s="37"/>
      <c r="W232" s="37"/>
      <c r="X232" s="37"/>
      <c r="Y232" s="37"/>
      <c r="Z232" s="37"/>
      <c r="AA232" s="37"/>
      <c r="AB232" s="37"/>
      <c r="AC232" s="37"/>
      <c r="AD232" s="37"/>
      <c r="AE232" s="37"/>
      <c r="AR232" s="185" t="s">
        <v>187</v>
      </c>
      <c r="AT232" s="185" t="s">
        <v>350</v>
      </c>
      <c r="AU232" s="185" t="s">
        <v>83</v>
      </c>
      <c r="AY232" s="20" t="s">
        <v>349</v>
      </c>
      <c r="BE232" s="186">
        <f t="shared" si="54"/>
        <v>0</v>
      </c>
      <c r="BF232" s="186">
        <f t="shared" si="55"/>
        <v>0</v>
      </c>
      <c r="BG232" s="186">
        <f t="shared" si="56"/>
        <v>0</v>
      </c>
      <c r="BH232" s="186">
        <f t="shared" si="57"/>
        <v>0</v>
      </c>
      <c r="BI232" s="186">
        <f t="shared" si="58"/>
        <v>0</v>
      </c>
      <c r="BJ232" s="20" t="s">
        <v>83</v>
      </c>
      <c r="BK232" s="186">
        <f t="shared" si="59"/>
        <v>0</v>
      </c>
      <c r="BL232" s="20" t="s">
        <v>187</v>
      </c>
      <c r="BM232" s="185" t="s">
        <v>5789</v>
      </c>
    </row>
    <row r="233" spans="1:65" s="2" customFormat="1" ht="16.5" customHeight="1">
      <c r="A233" s="37"/>
      <c r="B233" s="38"/>
      <c r="C233" s="174" t="s">
        <v>833</v>
      </c>
      <c r="D233" s="174" t="s">
        <v>350</v>
      </c>
      <c r="E233" s="175" t="s">
        <v>9081</v>
      </c>
      <c r="F233" s="176" t="s">
        <v>9082</v>
      </c>
      <c r="G233" s="177" t="s">
        <v>6812</v>
      </c>
      <c r="H233" s="178">
        <v>80</v>
      </c>
      <c r="I233" s="179"/>
      <c r="J233" s="180">
        <f t="shared" si="50"/>
        <v>0</v>
      </c>
      <c r="K233" s="176" t="s">
        <v>933</v>
      </c>
      <c r="L233" s="42"/>
      <c r="M233" s="181" t="s">
        <v>19</v>
      </c>
      <c r="N233" s="182" t="s">
        <v>46</v>
      </c>
      <c r="O233" s="67"/>
      <c r="P233" s="183">
        <f t="shared" si="51"/>
        <v>0</v>
      </c>
      <c r="Q233" s="183">
        <v>0</v>
      </c>
      <c r="R233" s="183">
        <f t="shared" si="52"/>
        <v>0</v>
      </c>
      <c r="S233" s="183">
        <v>0</v>
      </c>
      <c r="T233" s="184">
        <f t="shared" si="53"/>
        <v>0</v>
      </c>
      <c r="U233" s="37"/>
      <c r="V233" s="37"/>
      <c r="W233" s="37"/>
      <c r="X233" s="37"/>
      <c r="Y233" s="37"/>
      <c r="Z233" s="37"/>
      <c r="AA233" s="37"/>
      <c r="AB233" s="37"/>
      <c r="AC233" s="37"/>
      <c r="AD233" s="37"/>
      <c r="AE233" s="37"/>
      <c r="AR233" s="185" t="s">
        <v>187</v>
      </c>
      <c r="AT233" s="185" t="s">
        <v>350</v>
      </c>
      <c r="AU233" s="185" t="s">
        <v>83</v>
      </c>
      <c r="AY233" s="20" t="s">
        <v>349</v>
      </c>
      <c r="BE233" s="186">
        <f t="shared" si="54"/>
        <v>0</v>
      </c>
      <c r="BF233" s="186">
        <f t="shared" si="55"/>
        <v>0</v>
      </c>
      <c r="BG233" s="186">
        <f t="shared" si="56"/>
        <v>0</v>
      </c>
      <c r="BH233" s="186">
        <f t="shared" si="57"/>
        <v>0</v>
      </c>
      <c r="BI233" s="186">
        <f t="shared" si="58"/>
        <v>0</v>
      </c>
      <c r="BJ233" s="20" t="s">
        <v>83</v>
      </c>
      <c r="BK233" s="186">
        <f t="shared" si="59"/>
        <v>0</v>
      </c>
      <c r="BL233" s="20" t="s">
        <v>187</v>
      </c>
      <c r="BM233" s="185" t="s">
        <v>5796</v>
      </c>
    </row>
    <row r="234" spans="1:65" s="2" customFormat="1" ht="16.5" customHeight="1">
      <c r="A234" s="37"/>
      <c r="B234" s="38"/>
      <c r="C234" s="174" t="s">
        <v>3509</v>
      </c>
      <c r="D234" s="174" t="s">
        <v>350</v>
      </c>
      <c r="E234" s="175" t="s">
        <v>9083</v>
      </c>
      <c r="F234" s="176" t="s">
        <v>9084</v>
      </c>
      <c r="G234" s="177" t="s">
        <v>6812</v>
      </c>
      <c r="H234" s="178">
        <v>55</v>
      </c>
      <c r="I234" s="179"/>
      <c r="J234" s="180">
        <f t="shared" si="50"/>
        <v>0</v>
      </c>
      <c r="K234" s="176" t="s">
        <v>933</v>
      </c>
      <c r="L234" s="42"/>
      <c r="M234" s="181" t="s">
        <v>19</v>
      </c>
      <c r="N234" s="182" t="s">
        <v>46</v>
      </c>
      <c r="O234" s="67"/>
      <c r="P234" s="183">
        <f t="shared" si="51"/>
        <v>0</v>
      </c>
      <c r="Q234" s="183">
        <v>0</v>
      </c>
      <c r="R234" s="183">
        <f t="shared" si="52"/>
        <v>0</v>
      </c>
      <c r="S234" s="183">
        <v>0</v>
      </c>
      <c r="T234" s="184">
        <f t="shared" si="53"/>
        <v>0</v>
      </c>
      <c r="U234" s="37"/>
      <c r="V234" s="37"/>
      <c r="W234" s="37"/>
      <c r="X234" s="37"/>
      <c r="Y234" s="37"/>
      <c r="Z234" s="37"/>
      <c r="AA234" s="37"/>
      <c r="AB234" s="37"/>
      <c r="AC234" s="37"/>
      <c r="AD234" s="37"/>
      <c r="AE234" s="37"/>
      <c r="AR234" s="185" t="s">
        <v>187</v>
      </c>
      <c r="AT234" s="185" t="s">
        <v>350</v>
      </c>
      <c r="AU234" s="185" t="s">
        <v>83</v>
      </c>
      <c r="AY234" s="20" t="s">
        <v>349</v>
      </c>
      <c r="BE234" s="186">
        <f t="shared" si="54"/>
        <v>0</v>
      </c>
      <c r="BF234" s="186">
        <f t="shared" si="55"/>
        <v>0</v>
      </c>
      <c r="BG234" s="186">
        <f t="shared" si="56"/>
        <v>0</v>
      </c>
      <c r="BH234" s="186">
        <f t="shared" si="57"/>
        <v>0</v>
      </c>
      <c r="BI234" s="186">
        <f t="shared" si="58"/>
        <v>0</v>
      </c>
      <c r="BJ234" s="20" t="s">
        <v>83</v>
      </c>
      <c r="BK234" s="186">
        <f t="shared" si="59"/>
        <v>0</v>
      </c>
      <c r="BL234" s="20" t="s">
        <v>187</v>
      </c>
      <c r="BM234" s="185" t="s">
        <v>5802</v>
      </c>
    </row>
    <row r="235" spans="1:65" s="2" customFormat="1" ht="16.5" customHeight="1">
      <c r="A235" s="37"/>
      <c r="B235" s="38"/>
      <c r="C235" s="174" t="s">
        <v>838</v>
      </c>
      <c r="D235" s="174" t="s">
        <v>350</v>
      </c>
      <c r="E235" s="175" t="s">
        <v>9085</v>
      </c>
      <c r="F235" s="176" t="s">
        <v>9086</v>
      </c>
      <c r="G235" s="177" t="s">
        <v>6812</v>
      </c>
      <c r="H235" s="178">
        <v>45</v>
      </c>
      <c r="I235" s="179"/>
      <c r="J235" s="180">
        <f t="shared" si="50"/>
        <v>0</v>
      </c>
      <c r="K235" s="176" t="s">
        <v>933</v>
      </c>
      <c r="L235" s="42"/>
      <c r="M235" s="181" t="s">
        <v>19</v>
      </c>
      <c r="N235" s="182" t="s">
        <v>46</v>
      </c>
      <c r="O235" s="67"/>
      <c r="P235" s="183">
        <f t="shared" si="51"/>
        <v>0</v>
      </c>
      <c r="Q235" s="183">
        <v>0</v>
      </c>
      <c r="R235" s="183">
        <f t="shared" si="52"/>
        <v>0</v>
      </c>
      <c r="S235" s="183">
        <v>0</v>
      </c>
      <c r="T235" s="184">
        <f t="shared" si="53"/>
        <v>0</v>
      </c>
      <c r="U235" s="37"/>
      <c r="V235" s="37"/>
      <c r="W235" s="37"/>
      <c r="X235" s="37"/>
      <c r="Y235" s="37"/>
      <c r="Z235" s="37"/>
      <c r="AA235" s="37"/>
      <c r="AB235" s="37"/>
      <c r="AC235" s="37"/>
      <c r="AD235" s="37"/>
      <c r="AE235" s="37"/>
      <c r="AR235" s="185" t="s">
        <v>187</v>
      </c>
      <c r="AT235" s="185" t="s">
        <v>350</v>
      </c>
      <c r="AU235" s="185" t="s">
        <v>83</v>
      </c>
      <c r="AY235" s="20" t="s">
        <v>349</v>
      </c>
      <c r="BE235" s="186">
        <f t="shared" si="54"/>
        <v>0</v>
      </c>
      <c r="BF235" s="186">
        <f t="shared" si="55"/>
        <v>0</v>
      </c>
      <c r="BG235" s="186">
        <f t="shared" si="56"/>
        <v>0</v>
      </c>
      <c r="BH235" s="186">
        <f t="shared" si="57"/>
        <v>0</v>
      </c>
      <c r="BI235" s="186">
        <f t="shared" si="58"/>
        <v>0</v>
      </c>
      <c r="BJ235" s="20" t="s">
        <v>83</v>
      </c>
      <c r="BK235" s="186">
        <f t="shared" si="59"/>
        <v>0</v>
      </c>
      <c r="BL235" s="20" t="s">
        <v>187</v>
      </c>
      <c r="BM235" s="185" t="s">
        <v>5808</v>
      </c>
    </row>
    <row r="236" spans="1:65" s="2" customFormat="1" ht="16.5" customHeight="1">
      <c r="A236" s="37"/>
      <c r="B236" s="38"/>
      <c r="C236" s="174" t="s">
        <v>3516</v>
      </c>
      <c r="D236" s="174" t="s">
        <v>350</v>
      </c>
      <c r="E236" s="175" t="s">
        <v>9087</v>
      </c>
      <c r="F236" s="176" t="s">
        <v>9088</v>
      </c>
      <c r="G236" s="177" t="s">
        <v>1037</v>
      </c>
      <c r="H236" s="178">
        <v>1</v>
      </c>
      <c r="I236" s="179"/>
      <c r="J236" s="180">
        <f t="shared" si="50"/>
        <v>0</v>
      </c>
      <c r="K236" s="176" t="s">
        <v>933</v>
      </c>
      <c r="L236" s="42"/>
      <c r="M236" s="181" t="s">
        <v>19</v>
      </c>
      <c r="N236" s="182" t="s">
        <v>46</v>
      </c>
      <c r="O236" s="67"/>
      <c r="P236" s="183">
        <f t="shared" si="51"/>
        <v>0</v>
      </c>
      <c r="Q236" s="183">
        <v>0</v>
      </c>
      <c r="R236" s="183">
        <f t="shared" si="52"/>
        <v>0</v>
      </c>
      <c r="S236" s="183">
        <v>0</v>
      </c>
      <c r="T236" s="184">
        <f t="shared" si="53"/>
        <v>0</v>
      </c>
      <c r="U236" s="37"/>
      <c r="V236" s="37"/>
      <c r="W236" s="37"/>
      <c r="X236" s="37"/>
      <c r="Y236" s="37"/>
      <c r="Z236" s="37"/>
      <c r="AA236" s="37"/>
      <c r="AB236" s="37"/>
      <c r="AC236" s="37"/>
      <c r="AD236" s="37"/>
      <c r="AE236" s="37"/>
      <c r="AR236" s="185" t="s">
        <v>187</v>
      </c>
      <c r="AT236" s="185" t="s">
        <v>350</v>
      </c>
      <c r="AU236" s="185" t="s">
        <v>83</v>
      </c>
      <c r="AY236" s="20" t="s">
        <v>349</v>
      </c>
      <c r="BE236" s="186">
        <f t="shared" si="54"/>
        <v>0</v>
      </c>
      <c r="BF236" s="186">
        <f t="shared" si="55"/>
        <v>0</v>
      </c>
      <c r="BG236" s="186">
        <f t="shared" si="56"/>
        <v>0</v>
      </c>
      <c r="BH236" s="186">
        <f t="shared" si="57"/>
        <v>0</v>
      </c>
      <c r="BI236" s="186">
        <f t="shared" si="58"/>
        <v>0</v>
      </c>
      <c r="BJ236" s="20" t="s">
        <v>83</v>
      </c>
      <c r="BK236" s="186">
        <f t="shared" si="59"/>
        <v>0</v>
      </c>
      <c r="BL236" s="20" t="s">
        <v>187</v>
      </c>
      <c r="BM236" s="185" t="s">
        <v>5814</v>
      </c>
    </row>
    <row r="237" spans="1:65" s="11" customFormat="1" ht="25.95" customHeight="1">
      <c r="B237" s="160"/>
      <c r="C237" s="161"/>
      <c r="D237" s="162" t="s">
        <v>74</v>
      </c>
      <c r="E237" s="163" t="s">
        <v>9089</v>
      </c>
      <c r="F237" s="163" t="s">
        <v>9090</v>
      </c>
      <c r="G237" s="161"/>
      <c r="H237" s="161"/>
      <c r="I237" s="164"/>
      <c r="J237" s="165">
        <f>BK237</f>
        <v>0</v>
      </c>
      <c r="K237" s="161"/>
      <c r="L237" s="166"/>
      <c r="M237" s="167"/>
      <c r="N237" s="168"/>
      <c r="O237" s="168"/>
      <c r="P237" s="169">
        <f>SUM(P238:P249)</f>
        <v>0</v>
      </c>
      <c r="Q237" s="168"/>
      <c r="R237" s="169">
        <f>SUM(R238:R249)</f>
        <v>0</v>
      </c>
      <c r="S237" s="168"/>
      <c r="T237" s="170">
        <f>SUM(T238:T249)</f>
        <v>0</v>
      </c>
      <c r="AR237" s="171" t="s">
        <v>83</v>
      </c>
      <c r="AT237" s="172" t="s">
        <v>74</v>
      </c>
      <c r="AU237" s="172" t="s">
        <v>75</v>
      </c>
      <c r="AY237" s="171" t="s">
        <v>349</v>
      </c>
      <c r="BK237" s="173">
        <f>SUM(BK238:BK249)</f>
        <v>0</v>
      </c>
    </row>
    <row r="238" spans="1:65" s="2" customFormat="1" ht="16.5" customHeight="1">
      <c r="A238" s="37"/>
      <c r="B238" s="38"/>
      <c r="C238" s="174" t="s">
        <v>850</v>
      </c>
      <c r="D238" s="174" t="s">
        <v>350</v>
      </c>
      <c r="E238" s="175" t="s">
        <v>9091</v>
      </c>
      <c r="F238" s="176" t="s">
        <v>9092</v>
      </c>
      <c r="G238" s="177" t="s">
        <v>9093</v>
      </c>
      <c r="H238" s="178">
        <v>825</v>
      </c>
      <c r="I238" s="179"/>
      <c r="J238" s="180">
        <f t="shared" ref="J238:J249" si="60">ROUND(I238*H238,2)</f>
        <v>0</v>
      </c>
      <c r="K238" s="176" t="s">
        <v>933</v>
      </c>
      <c r="L238" s="42"/>
      <c r="M238" s="181" t="s">
        <v>19</v>
      </c>
      <c r="N238" s="182" t="s">
        <v>46</v>
      </c>
      <c r="O238" s="67"/>
      <c r="P238" s="183">
        <f t="shared" ref="P238:P249" si="61">O238*H238</f>
        <v>0</v>
      </c>
      <c r="Q238" s="183">
        <v>0</v>
      </c>
      <c r="R238" s="183">
        <f t="shared" ref="R238:R249" si="62">Q238*H238</f>
        <v>0</v>
      </c>
      <c r="S238" s="183">
        <v>0</v>
      </c>
      <c r="T238" s="184">
        <f t="shared" ref="T238:T249" si="63">S238*H238</f>
        <v>0</v>
      </c>
      <c r="U238" s="37"/>
      <c r="V238" s="37"/>
      <c r="W238" s="37"/>
      <c r="X238" s="37"/>
      <c r="Y238" s="37"/>
      <c r="Z238" s="37"/>
      <c r="AA238" s="37"/>
      <c r="AB238" s="37"/>
      <c r="AC238" s="37"/>
      <c r="AD238" s="37"/>
      <c r="AE238" s="37"/>
      <c r="AR238" s="185" t="s">
        <v>187</v>
      </c>
      <c r="AT238" s="185" t="s">
        <v>350</v>
      </c>
      <c r="AU238" s="185" t="s">
        <v>83</v>
      </c>
      <c r="AY238" s="20" t="s">
        <v>349</v>
      </c>
      <c r="BE238" s="186">
        <f t="shared" ref="BE238:BE249" si="64">IF(N238="základní",J238,0)</f>
        <v>0</v>
      </c>
      <c r="BF238" s="186">
        <f t="shared" ref="BF238:BF249" si="65">IF(N238="snížená",J238,0)</f>
        <v>0</v>
      </c>
      <c r="BG238" s="186">
        <f t="shared" ref="BG238:BG249" si="66">IF(N238="zákl. přenesená",J238,0)</f>
        <v>0</v>
      </c>
      <c r="BH238" s="186">
        <f t="shared" ref="BH238:BH249" si="67">IF(N238="sníž. přenesená",J238,0)</f>
        <v>0</v>
      </c>
      <c r="BI238" s="186">
        <f t="shared" ref="BI238:BI249" si="68">IF(N238="nulová",J238,0)</f>
        <v>0</v>
      </c>
      <c r="BJ238" s="20" t="s">
        <v>83</v>
      </c>
      <c r="BK238" s="186">
        <f t="shared" ref="BK238:BK249" si="69">ROUND(I238*H238,2)</f>
        <v>0</v>
      </c>
      <c r="BL238" s="20" t="s">
        <v>187</v>
      </c>
      <c r="BM238" s="185" t="s">
        <v>5820</v>
      </c>
    </row>
    <row r="239" spans="1:65" s="2" customFormat="1" ht="16.5" customHeight="1">
      <c r="A239" s="37"/>
      <c r="B239" s="38"/>
      <c r="C239" s="174" t="s">
        <v>3523</v>
      </c>
      <c r="D239" s="174" t="s">
        <v>350</v>
      </c>
      <c r="E239" s="175" t="s">
        <v>9094</v>
      </c>
      <c r="F239" s="176" t="s">
        <v>9095</v>
      </c>
      <c r="G239" s="177" t="s">
        <v>9093</v>
      </c>
      <c r="H239" s="178">
        <v>455</v>
      </c>
      <c r="I239" s="179"/>
      <c r="J239" s="180">
        <f t="shared" si="60"/>
        <v>0</v>
      </c>
      <c r="K239" s="176" t="s">
        <v>933</v>
      </c>
      <c r="L239" s="42"/>
      <c r="M239" s="181" t="s">
        <v>19</v>
      </c>
      <c r="N239" s="182" t="s">
        <v>46</v>
      </c>
      <c r="O239" s="67"/>
      <c r="P239" s="183">
        <f t="shared" si="61"/>
        <v>0</v>
      </c>
      <c r="Q239" s="183">
        <v>0</v>
      </c>
      <c r="R239" s="183">
        <f t="shared" si="62"/>
        <v>0</v>
      </c>
      <c r="S239" s="183">
        <v>0</v>
      </c>
      <c r="T239" s="184">
        <f t="shared" si="63"/>
        <v>0</v>
      </c>
      <c r="U239" s="37"/>
      <c r="V239" s="37"/>
      <c r="W239" s="37"/>
      <c r="X239" s="37"/>
      <c r="Y239" s="37"/>
      <c r="Z239" s="37"/>
      <c r="AA239" s="37"/>
      <c r="AB239" s="37"/>
      <c r="AC239" s="37"/>
      <c r="AD239" s="37"/>
      <c r="AE239" s="37"/>
      <c r="AR239" s="185" t="s">
        <v>187</v>
      </c>
      <c r="AT239" s="185" t="s">
        <v>350</v>
      </c>
      <c r="AU239" s="185" t="s">
        <v>83</v>
      </c>
      <c r="AY239" s="20" t="s">
        <v>349</v>
      </c>
      <c r="BE239" s="186">
        <f t="shared" si="64"/>
        <v>0</v>
      </c>
      <c r="BF239" s="186">
        <f t="shared" si="65"/>
        <v>0</v>
      </c>
      <c r="BG239" s="186">
        <f t="shared" si="66"/>
        <v>0</v>
      </c>
      <c r="BH239" s="186">
        <f t="shared" si="67"/>
        <v>0</v>
      </c>
      <c r="BI239" s="186">
        <f t="shared" si="68"/>
        <v>0</v>
      </c>
      <c r="BJ239" s="20" t="s">
        <v>83</v>
      </c>
      <c r="BK239" s="186">
        <f t="shared" si="69"/>
        <v>0</v>
      </c>
      <c r="BL239" s="20" t="s">
        <v>187</v>
      </c>
      <c r="BM239" s="185" t="s">
        <v>5827</v>
      </c>
    </row>
    <row r="240" spans="1:65" s="2" customFormat="1" ht="16.5" customHeight="1">
      <c r="A240" s="37"/>
      <c r="B240" s="38"/>
      <c r="C240" s="174" t="s">
        <v>854</v>
      </c>
      <c r="D240" s="174" t="s">
        <v>350</v>
      </c>
      <c r="E240" s="175" t="s">
        <v>9096</v>
      </c>
      <c r="F240" s="176" t="s">
        <v>9097</v>
      </c>
      <c r="G240" s="177" t="s">
        <v>9093</v>
      </c>
      <c r="H240" s="178">
        <v>1280</v>
      </c>
      <c r="I240" s="179"/>
      <c r="J240" s="180">
        <f t="shared" si="60"/>
        <v>0</v>
      </c>
      <c r="K240" s="176" t="s">
        <v>933</v>
      </c>
      <c r="L240" s="42"/>
      <c r="M240" s="181" t="s">
        <v>19</v>
      </c>
      <c r="N240" s="182" t="s">
        <v>46</v>
      </c>
      <c r="O240" s="67"/>
      <c r="P240" s="183">
        <f t="shared" si="61"/>
        <v>0</v>
      </c>
      <c r="Q240" s="183">
        <v>0</v>
      </c>
      <c r="R240" s="183">
        <f t="shared" si="62"/>
        <v>0</v>
      </c>
      <c r="S240" s="183">
        <v>0</v>
      </c>
      <c r="T240" s="184">
        <f t="shared" si="63"/>
        <v>0</v>
      </c>
      <c r="U240" s="37"/>
      <c r="V240" s="37"/>
      <c r="W240" s="37"/>
      <c r="X240" s="37"/>
      <c r="Y240" s="37"/>
      <c r="Z240" s="37"/>
      <c r="AA240" s="37"/>
      <c r="AB240" s="37"/>
      <c r="AC240" s="37"/>
      <c r="AD240" s="37"/>
      <c r="AE240" s="37"/>
      <c r="AR240" s="185" t="s">
        <v>187</v>
      </c>
      <c r="AT240" s="185" t="s">
        <v>350</v>
      </c>
      <c r="AU240" s="185" t="s">
        <v>83</v>
      </c>
      <c r="AY240" s="20" t="s">
        <v>349</v>
      </c>
      <c r="BE240" s="186">
        <f t="shared" si="64"/>
        <v>0</v>
      </c>
      <c r="BF240" s="186">
        <f t="shared" si="65"/>
        <v>0</v>
      </c>
      <c r="BG240" s="186">
        <f t="shared" si="66"/>
        <v>0</v>
      </c>
      <c r="BH240" s="186">
        <f t="shared" si="67"/>
        <v>0</v>
      </c>
      <c r="BI240" s="186">
        <f t="shared" si="68"/>
        <v>0</v>
      </c>
      <c r="BJ240" s="20" t="s">
        <v>83</v>
      </c>
      <c r="BK240" s="186">
        <f t="shared" si="69"/>
        <v>0</v>
      </c>
      <c r="BL240" s="20" t="s">
        <v>187</v>
      </c>
      <c r="BM240" s="185" t="s">
        <v>5834</v>
      </c>
    </row>
    <row r="241" spans="1:65" s="2" customFormat="1" ht="16.5" customHeight="1">
      <c r="A241" s="37"/>
      <c r="B241" s="38"/>
      <c r="C241" s="174" t="s">
        <v>3530</v>
      </c>
      <c r="D241" s="174" t="s">
        <v>350</v>
      </c>
      <c r="E241" s="175" t="s">
        <v>9098</v>
      </c>
      <c r="F241" s="176" t="s">
        <v>8118</v>
      </c>
      <c r="G241" s="177" t="s">
        <v>9093</v>
      </c>
      <c r="H241" s="178">
        <v>1280</v>
      </c>
      <c r="I241" s="179"/>
      <c r="J241" s="180">
        <f t="shared" si="60"/>
        <v>0</v>
      </c>
      <c r="K241" s="176" t="s">
        <v>933</v>
      </c>
      <c r="L241" s="42"/>
      <c r="M241" s="181" t="s">
        <v>19</v>
      </c>
      <c r="N241" s="182" t="s">
        <v>46</v>
      </c>
      <c r="O241" s="67"/>
      <c r="P241" s="183">
        <f t="shared" si="61"/>
        <v>0</v>
      </c>
      <c r="Q241" s="183">
        <v>0</v>
      </c>
      <c r="R241" s="183">
        <f t="shared" si="62"/>
        <v>0</v>
      </c>
      <c r="S241" s="183">
        <v>0</v>
      </c>
      <c r="T241" s="184">
        <f t="shared" si="63"/>
        <v>0</v>
      </c>
      <c r="U241" s="37"/>
      <c r="V241" s="37"/>
      <c r="W241" s="37"/>
      <c r="X241" s="37"/>
      <c r="Y241" s="37"/>
      <c r="Z241" s="37"/>
      <c r="AA241" s="37"/>
      <c r="AB241" s="37"/>
      <c r="AC241" s="37"/>
      <c r="AD241" s="37"/>
      <c r="AE241" s="37"/>
      <c r="AR241" s="185" t="s">
        <v>187</v>
      </c>
      <c r="AT241" s="185" t="s">
        <v>350</v>
      </c>
      <c r="AU241" s="185" t="s">
        <v>83</v>
      </c>
      <c r="AY241" s="20" t="s">
        <v>349</v>
      </c>
      <c r="BE241" s="186">
        <f t="shared" si="64"/>
        <v>0</v>
      </c>
      <c r="BF241" s="186">
        <f t="shared" si="65"/>
        <v>0</v>
      </c>
      <c r="BG241" s="186">
        <f t="shared" si="66"/>
        <v>0</v>
      </c>
      <c r="BH241" s="186">
        <f t="shared" si="67"/>
        <v>0</v>
      </c>
      <c r="BI241" s="186">
        <f t="shared" si="68"/>
        <v>0</v>
      </c>
      <c r="BJ241" s="20" t="s">
        <v>83</v>
      </c>
      <c r="BK241" s="186">
        <f t="shared" si="69"/>
        <v>0</v>
      </c>
      <c r="BL241" s="20" t="s">
        <v>187</v>
      </c>
      <c r="BM241" s="185" t="s">
        <v>5841</v>
      </c>
    </row>
    <row r="242" spans="1:65" s="2" customFormat="1" ht="16.5" customHeight="1">
      <c r="A242" s="37"/>
      <c r="B242" s="38"/>
      <c r="C242" s="174" t="s">
        <v>859</v>
      </c>
      <c r="D242" s="174" t="s">
        <v>350</v>
      </c>
      <c r="E242" s="175" t="s">
        <v>9099</v>
      </c>
      <c r="F242" s="176" t="s">
        <v>9100</v>
      </c>
      <c r="G242" s="177" t="s">
        <v>1037</v>
      </c>
      <c r="H242" s="178">
        <v>1</v>
      </c>
      <c r="I242" s="179"/>
      <c r="J242" s="180">
        <f t="shared" si="60"/>
        <v>0</v>
      </c>
      <c r="K242" s="176" t="s">
        <v>933</v>
      </c>
      <c r="L242" s="42"/>
      <c r="M242" s="181" t="s">
        <v>19</v>
      </c>
      <c r="N242" s="182" t="s">
        <v>46</v>
      </c>
      <c r="O242" s="67"/>
      <c r="P242" s="183">
        <f t="shared" si="61"/>
        <v>0</v>
      </c>
      <c r="Q242" s="183">
        <v>0</v>
      </c>
      <c r="R242" s="183">
        <f t="shared" si="62"/>
        <v>0</v>
      </c>
      <c r="S242" s="183">
        <v>0</v>
      </c>
      <c r="T242" s="184">
        <f t="shared" si="63"/>
        <v>0</v>
      </c>
      <c r="U242" s="37"/>
      <c r="V242" s="37"/>
      <c r="W242" s="37"/>
      <c r="X242" s="37"/>
      <c r="Y242" s="37"/>
      <c r="Z242" s="37"/>
      <c r="AA242" s="37"/>
      <c r="AB242" s="37"/>
      <c r="AC242" s="37"/>
      <c r="AD242" s="37"/>
      <c r="AE242" s="37"/>
      <c r="AR242" s="185" t="s">
        <v>187</v>
      </c>
      <c r="AT242" s="185" t="s">
        <v>350</v>
      </c>
      <c r="AU242" s="185" t="s">
        <v>83</v>
      </c>
      <c r="AY242" s="20" t="s">
        <v>349</v>
      </c>
      <c r="BE242" s="186">
        <f t="shared" si="64"/>
        <v>0</v>
      </c>
      <c r="BF242" s="186">
        <f t="shared" si="65"/>
        <v>0</v>
      </c>
      <c r="BG242" s="186">
        <f t="shared" si="66"/>
        <v>0</v>
      </c>
      <c r="BH242" s="186">
        <f t="shared" si="67"/>
        <v>0</v>
      </c>
      <c r="BI242" s="186">
        <f t="shared" si="68"/>
        <v>0</v>
      </c>
      <c r="BJ242" s="20" t="s">
        <v>83</v>
      </c>
      <c r="BK242" s="186">
        <f t="shared" si="69"/>
        <v>0</v>
      </c>
      <c r="BL242" s="20" t="s">
        <v>187</v>
      </c>
      <c r="BM242" s="185" t="s">
        <v>5859</v>
      </c>
    </row>
    <row r="243" spans="1:65" s="2" customFormat="1" ht="16.5" customHeight="1">
      <c r="A243" s="37"/>
      <c r="B243" s="38"/>
      <c r="C243" s="174" t="s">
        <v>3537</v>
      </c>
      <c r="D243" s="174" t="s">
        <v>350</v>
      </c>
      <c r="E243" s="175" t="s">
        <v>9101</v>
      </c>
      <c r="F243" s="176" t="s">
        <v>9102</v>
      </c>
      <c r="G243" s="177" t="s">
        <v>1037</v>
      </c>
      <c r="H243" s="178">
        <v>1</v>
      </c>
      <c r="I243" s="179"/>
      <c r="J243" s="180">
        <f t="shared" si="60"/>
        <v>0</v>
      </c>
      <c r="K243" s="176" t="s">
        <v>933</v>
      </c>
      <c r="L243" s="42"/>
      <c r="M243" s="181" t="s">
        <v>19</v>
      </c>
      <c r="N243" s="182" t="s">
        <v>46</v>
      </c>
      <c r="O243" s="67"/>
      <c r="P243" s="183">
        <f t="shared" si="61"/>
        <v>0</v>
      </c>
      <c r="Q243" s="183">
        <v>0</v>
      </c>
      <c r="R243" s="183">
        <f t="shared" si="62"/>
        <v>0</v>
      </c>
      <c r="S243" s="183">
        <v>0</v>
      </c>
      <c r="T243" s="184">
        <f t="shared" si="63"/>
        <v>0</v>
      </c>
      <c r="U243" s="37"/>
      <c r="V243" s="37"/>
      <c r="W243" s="37"/>
      <c r="X243" s="37"/>
      <c r="Y243" s="37"/>
      <c r="Z243" s="37"/>
      <c r="AA243" s="37"/>
      <c r="AB243" s="37"/>
      <c r="AC243" s="37"/>
      <c r="AD243" s="37"/>
      <c r="AE243" s="37"/>
      <c r="AR243" s="185" t="s">
        <v>187</v>
      </c>
      <c r="AT243" s="185" t="s">
        <v>350</v>
      </c>
      <c r="AU243" s="185" t="s">
        <v>83</v>
      </c>
      <c r="AY243" s="20" t="s">
        <v>349</v>
      </c>
      <c r="BE243" s="186">
        <f t="shared" si="64"/>
        <v>0</v>
      </c>
      <c r="BF243" s="186">
        <f t="shared" si="65"/>
        <v>0</v>
      </c>
      <c r="BG243" s="186">
        <f t="shared" si="66"/>
        <v>0</v>
      </c>
      <c r="BH243" s="186">
        <f t="shared" si="67"/>
        <v>0</v>
      </c>
      <c r="BI243" s="186">
        <f t="shared" si="68"/>
        <v>0</v>
      </c>
      <c r="BJ243" s="20" t="s">
        <v>83</v>
      </c>
      <c r="BK243" s="186">
        <f t="shared" si="69"/>
        <v>0</v>
      </c>
      <c r="BL243" s="20" t="s">
        <v>187</v>
      </c>
      <c r="BM243" s="185" t="s">
        <v>5871</v>
      </c>
    </row>
    <row r="244" spans="1:65" s="2" customFormat="1" ht="16.5" customHeight="1">
      <c r="A244" s="37"/>
      <c r="B244" s="38"/>
      <c r="C244" s="174" t="s">
        <v>865</v>
      </c>
      <c r="D244" s="174" t="s">
        <v>350</v>
      </c>
      <c r="E244" s="175" t="s">
        <v>9103</v>
      </c>
      <c r="F244" s="176" t="s">
        <v>9104</v>
      </c>
      <c r="G244" s="177" t="s">
        <v>1037</v>
      </c>
      <c r="H244" s="178">
        <v>1</v>
      </c>
      <c r="I244" s="179"/>
      <c r="J244" s="180">
        <f t="shared" si="60"/>
        <v>0</v>
      </c>
      <c r="K244" s="176" t="s">
        <v>933</v>
      </c>
      <c r="L244" s="42"/>
      <c r="M244" s="181" t="s">
        <v>19</v>
      </c>
      <c r="N244" s="182" t="s">
        <v>46</v>
      </c>
      <c r="O244" s="67"/>
      <c r="P244" s="183">
        <f t="shared" si="61"/>
        <v>0</v>
      </c>
      <c r="Q244" s="183">
        <v>0</v>
      </c>
      <c r="R244" s="183">
        <f t="shared" si="62"/>
        <v>0</v>
      </c>
      <c r="S244" s="183">
        <v>0</v>
      </c>
      <c r="T244" s="184">
        <f t="shared" si="63"/>
        <v>0</v>
      </c>
      <c r="U244" s="37"/>
      <c r="V244" s="37"/>
      <c r="W244" s="37"/>
      <c r="X244" s="37"/>
      <c r="Y244" s="37"/>
      <c r="Z244" s="37"/>
      <c r="AA244" s="37"/>
      <c r="AB244" s="37"/>
      <c r="AC244" s="37"/>
      <c r="AD244" s="37"/>
      <c r="AE244" s="37"/>
      <c r="AR244" s="185" t="s">
        <v>187</v>
      </c>
      <c r="AT244" s="185" t="s">
        <v>350</v>
      </c>
      <c r="AU244" s="185" t="s">
        <v>83</v>
      </c>
      <c r="AY244" s="20" t="s">
        <v>349</v>
      </c>
      <c r="BE244" s="186">
        <f t="shared" si="64"/>
        <v>0</v>
      </c>
      <c r="BF244" s="186">
        <f t="shared" si="65"/>
        <v>0</v>
      </c>
      <c r="BG244" s="186">
        <f t="shared" si="66"/>
        <v>0</v>
      </c>
      <c r="BH244" s="186">
        <f t="shared" si="67"/>
        <v>0</v>
      </c>
      <c r="BI244" s="186">
        <f t="shared" si="68"/>
        <v>0</v>
      </c>
      <c r="BJ244" s="20" t="s">
        <v>83</v>
      </c>
      <c r="BK244" s="186">
        <f t="shared" si="69"/>
        <v>0</v>
      </c>
      <c r="BL244" s="20" t="s">
        <v>187</v>
      </c>
      <c r="BM244" s="185" t="s">
        <v>5877</v>
      </c>
    </row>
    <row r="245" spans="1:65" s="2" customFormat="1" ht="16.5" customHeight="1">
      <c r="A245" s="37"/>
      <c r="B245" s="38"/>
      <c r="C245" s="174" t="s">
        <v>3544</v>
      </c>
      <c r="D245" s="174" t="s">
        <v>350</v>
      </c>
      <c r="E245" s="175" t="s">
        <v>9105</v>
      </c>
      <c r="F245" s="176" t="s">
        <v>9106</v>
      </c>
      <c r="G245" s="177" t="s">
        <v>1037</v>
      </c>
      <c r="H245" s="178">
        <v>1</v>
      </c>
      <c r="I245" s="179"/>
      <c r="J245" s="180">
        <f t="shared" si="60"/>
        <v>0</v>
      </c>
      <c r="K245" s="176" t="s">
        <v>933</v>
      </c>
      <c r="L245" s="42"/>
      <c r="M245" s="181" t="s">
        <v>19</v>
      </c>
      <c r="N245" s="182" t="s">
        <v>46</v>
      </c>
      <c r="O245" s="67"/>
      <c r="P245" s="183">
        <f t="shared" si="61"/>
        <v>0</v>
      </c>
      <c r="Q245" s="183">
        <v>0</v>
      </c>
      <c r="R245" s="183">
        <f t="shared" si="62"/>
        <v>0</v>
      </c>
      <c r="S245" s="183">
        <v>0</v>
      </c>
      <c r="T245" s="184">
        <f t="shared" si="63"/>
        <v>0</v>
      </c>
      <c r="U245" s="37"/>
      <c r="V245" s="37"/>
      <c r="W245" s="37"/>
      <c r="X245" s="37"/>
      <c r="Y245" s="37"/>
      <c r="Z245" s="37"/>
      <c r="AA245" s="37"/>
      <c r="AB245" s="37"/>
      <c r="AC245" s="37"/>
      <c r="AD245" s="37"/>
      <c r="AE245" s="37"/>
      <c r="AR245" s="185" t="s">
        <v>187</v>
      </c>
      <c r="AT245" s="185" t="s">
        <v>350</v>
      </c>
      <c r="AU245" s="185" t="s">
        <v>83</v>
      </c>
      <c r="AY245" s="20" t="s">
        <v>349</v>
      </c>
      <c r="BE245" s="186">
        <f t="shared" si="64"/>
        <v>0</v>
      </c>
      <c r="BF245" s="186">
        <f t="shared" si="65"/>
        <v>0</v>
      </c>
      <c r="BG245" s="186">
        <f t="shared" si="66"/>
        <v>0</v>
      </c>
      <c r="BH245" s="186">
        <f t="shared" si="67"/>
        <v>0</v>
      </c>
      <c r="BI245" s="186">
        <f t="shared" si="68"/>
        <v>0</v>
      </c>
      <c r="BJ245" s="20" t="s">
        <v>83</v>
      </c>
      <c r="BK245" s="186">
        <f t="shared" si="69"/>
        <v>0</v>
      </c>
      <c r="BL245" s="20" t="s">
        <v>187</v>
      </c>
      <c r="BM245" s="185" t="s">
        <v>5883</v>
      </c>
    </row>
    <row r="246" spans="1:65" s="2" customFormat="1" ht="16.5" customHeight="1">
      <c r="A246" s="37"/>
      <c r="B246" s="38"/>
      <c r="C246" s="174" t="s">
        <v>872</v>
      </c>
      <c r="D246" s="174" t="s">
        <v>350</v>
      </c>
      <c r="E246" s="175" t="s">
        <v>9107</v>
      </c>
      <c r="F246" s="176" t="s">
        <v>9108</v>
      </c>
      <c r="G246" s="177" t="s">
        <v>1037</v>
      </c>
      <c r="H246" s="178">
        <v>1</v>
      </c>
      <c r="I246" s="179"/>
      <c r="J246" s="180">
        <f t="shared" si="60"/>
        <v>0</v>
      </c>
      <c r="K246" s="176" t="s">
        <v>933</v>
      </c>
      <c r="L246" s="42"/>
      <c r="M246" s="181" t="s">
        <v>19</v>
      </c>
      <c r="N246" s="182" t="s">
        <v>46</v>
      </c>
      <c r="O246" s="67"/>
      <c r="P246" s="183">
        <f t="shared" si="61"/>
        <v>0</v>
      </c>
      <c r="Q246" s="183">
        <v>0</v>
      </c>
      <c r="R246" s="183">
        <f t="shared" si="62"/>
        <v>0</v>
      </c>
      <c r="S246" s="183">
        <v>0</v>
      </c>
      <c r="T246" s="184">
        <f t="shared" si="63"/>
        <v>0</v>
      </c>
      <c r="U246" s="37"/>
      <c r="V246" s="37"/>
      <c r="W246" s="37"/>
      <c r="X246" s="37"/>
      <c r="Y246" s="37"/>
      <c r="Z246" s="37"/>
      <c r="AA246" s="37"/>
      <c r="AB246" s="37"/>
      <c r="AC246" s="37"/>
      <c r="AD246" s="37"/>
      <c r="AE246" s="37"/>
      <c r="AR246" s="185" t="s">
        <v>187</v>
      </c>
      <c r="AT246" s="185" t="s">
        <v>350</v>
      </c>
      <c r="AU246" s="185" t="s">
        <v>83</v>
      </c>
      <c r="AY246" s="20" t="s">
        <v>349</v>
      </c>
      <c r="BE246" s="186">
        <f t="shared" si="64"/>
        <v>0</v>
      </c>
      <c r="BF246" s="186">
        <f t="shared" si="65"/>
        <v>0</v>
      </c>
      <c r="BG246" s="186">
        <f t="shared" si="66"/>
        <v>0</v>
      </c>
      <c r="BH246" s="186">
        <f t="shared" si="67"/>
        <v>0</v>
      </c>
      <c r="BI246" s="186">
        <f t="shared" si="68"/>
        <v>0</v>
      </c>
      <c r="BJ246" s="20" t="s">
        <v>83</v>
      </c>
      <c r="BK246" s="186">
        <f t="shared" si="69"/>
        <v>0</v>
      </c>
      <c r="BL246" s="20" t="s">
        <v>187</v>
      </c>
      <c r="BM246" s="185" t="s">
        <v>5890</v>
      </c>
    </row>
    <row r="247" spans="1:65" s="2" customFormat="1" ht="16.5" customHeight="1">
      <c r="A247" s="37"/>
      <c r="B247" s="38"/>
      <c r="C247" s="174" t="s">
        <v>3551</v>
      </c>
      <c r="D247" s="174" t="s">
        <v>350</v>
      </c>
      <c r="E247" s="175" t="s">
        <v>9109</v>
      </c>
      <c r="F247" s="176" t="s">
        <v>9110</v>
      </c>
      <c r="G247" s="177" t="s">
        <v>1037</v>
      </c>
      <c r="H247" s="178">
        <v>1</v>
      </c>
      <c r="I247" s="179"/>
      <c r="J247" s="180">
        <f t="shared" si="60"/>
        <v>0</v>
      </c>
      <c r="K247" s="176" t="s">
        <v>933</v>
      </c>
      <c r="L247" s="42"/>
      <c r="M247" s="181" t="s">
        <v>19</v>
      </c>
      <c r="N247" s="182" t="s">
        <v>46</v>
      </c>
      <c r="O247" s="67"/>
      <c r="P247" s="183">
        <f t="shared" si="61"/>
        <v>0</v>
      </c>
      <c r="Q247" s="183">
        <v>0</v>
      </c>
      <c r="R247" s="183">
        <f t="shared" si="62"/>
        <v>0</v>
      </c>
      <c r="S247" s="183">
        <v>0</v>
      </c>
      <c r="T247" s="184">
        <f t="shared" si="63"/>
        <v>0</v>
      </c>
      <c r="U247" s="37"/>
      <c r="V247" s="37"/>
      <c r="W247" s="37"/>
      <c r="X247" s="37"/>
      <c r="Y247" s="37"/>
      <c r="Z247" s="37"/>
      <c r="AA247" s="37"/>
      <c r="AB247" s="37"/>
      <c r="AC247" s="37"/>
      <c r="AD247" s="37"/>
      <c r="AE247" s="37"/>
      <c r="AR247" s="185" t="s">
        <v>187</v>
      </c>
      <c r="AT247" s="185" t="s">
        <v>350</v>
      </c>
      <c r="AU247" s="185" t="s">
        <v>83</v>
      </c>
      <c r="AY247" s="20" t="s">
        <v>349</v>
      </c>
      <c r="BE247" s="186">
        <f t="shared" si="64"/>
        <v>0</v>
      </c>
      <c r="BF247" s="186">
        <f t="shared" si="65"/>
        <v>0</v>
      </c>
      <c r="BG247" s="186">
        <f t="shared" si="66"/>
        <v>0</v>
      </c>
      <c r="BH247" s="186">
        <f t="shared" si="67"/>
        <v>0</v>
      </c>
      <c r="BI247" s="186">
        <f t="shared" si="68"/>
        <v>0</v>
      </c>
      <c r="BJ247" s="20" t="s">
        <v>83</v>
      </c>
      <c r="BK247" s="186">
        <f t="shared" si="69"/>
        <v>0</v>
      </c>
      <c r="BL247" s="20" t="s">
        <v>187</v>
      </c>
      <c r="BM247" s="185" t="s">
        <v>5897</v>
      </c>
    </row>
    <row r="248" spans="1:65" s="2" customFormat="1" ht="16.5" customHeight="1">
      <c r="A248" s="37"/>
      <c r="B248" s="38"/>
      <c r="C248" s="174" t="s">
        <v>878</v>
      </c>
      <c r="D248" s="174" t="s">
        <v>350</v>
      </c>
      <c r="E248" s="175" t="s">
        <v>9111</v>
      </c>
      <c r="F248" s="176" t="s">
        <v>9112</v>
      </c>
      <c r="G248" s="177" t="s">
        <v>1037</v>
      </c>
      <c r="H248" s="178">
        <v>1</v>
      </c>
      <c r="I248" s="179"/>
      <c r="J248" s="180">
        <f t="shared" si="60"/>
        <v>0</v>
      </c>
      <c r="K248" s="176" t="s">
        <v>933</v>
      </c>
      <c r="L248" s="42"/>
      <c r="M248" s="181" t="s">
        <v>19</v>
      </c>
      <c r="N248" s="182" t="s">
        <v>46</v>
      </c>
      <c r="O248" s="67"/>
      <c r="P248" s="183">
        <f t="shared" si="61"/>
        <v>0</v>
      </c>
      <c r="Q248" s="183">
        <v>0</v>
      </c>
      <c r="R248" s="183">
        <f t="shared" si="62"/>
        <v>0</v>
      </c>
      <c r="S248" s="183">
        <v>0</v>
      </c>
      <c r="T248" s="184">
        <f t="shared" si="63"/>
        <v>0</v>
      </c>
      <c r="U248" s="37"/>
      <c r="V248" s="37"/>
      <c r="W248" s="37"/>
      <c r="X248" s="37"/>
      <c r="Y248" s="37"/>
      <c r="Z248" s="37"/>
      <c r="AA248" s="37"/>
      <c r="AB248" s="37"/>
      <c r="AC248" s="37"/>
      <c r="AD248" s="37"/>
      <c r="AE248" s="37"/>
      <c r="AR248" s="185" t="s">
        <v>187</v>
      </c>
      <c r="AT248" s="185" t="s">
        <v>350</v>
      </c>
      <c r="AU248" s="185" t="s">
        <v>83</v>
      </c>
      <c r="AY248" s="20" t="s">
        <v>349</v>
      </c>
      <c r="BE248" s="186">
        <f t="shared" si="64"/>
        <v>0</v>
      </c>
      <c r="BF248" s="186">
        <f t="shared" si="65"/>
        <v>0</v>
      </c>
      <c r="BG248" s="186">
        <f t="shared" si="66"/>
        <v>0</v>
      </c>
      <c r="BH248" s="186">
        <f t="shared" si="67"/>
        <v>0</v>
      </c>
      <c r="BI248" s="186">
        <f t="shared" si="68"/>
        <v>0</v>
      </c>
      <c r="BJ248" s="20" t="s">
        <v>83</v>
      </c>
      <c r="BK248" s="186">
        <f t="shared" si="69"/>
        <v>0</v>
      </c>
      <c r="BL248" s="20" t="s">
        <v>187</v>
      </c>
      <c r="BM248" s="185" t="s">
        <v>5903</v>
      </c>
    </row>
    <row r="249" spans="1:65" s="2" customFormat="1" ht="16.5" customHeight="1">
      <c r="A249" s="37"/>
      <c r="B249" s="38"/>
      <c r="C249" s="174" t="s">
        <v>3561</v>
      </c>
      <c r="D249" s="174" t="s">
        <v>350</v>
      </c>
      <c r="E249" s="175" t="s">
        <v>9113</v>
      </c>
      <c r="F249" s="176" t="s">
        <v>9114</v>
      </c>
      <c r="G249" s="177" t="s">
        <v>1037</v>
      </c>
      <c r="H249" s="178">
        <v>1</v>
      </c>
      <c r="I249" s="179"/>
      <c r="J249" s="180">
        <f t="shared" si="60"/>
        <v>0</v>
      </c>
      <c r="K249" s="176" t="s">
        <v>933</v>
      </c>
      <c r="L249" s="42"/>
      <c r="M249" s="181" t="s">
        <v>19</v>
      </c>
      <c r="N249" s="182" t="s">
        <v>46</v>
      </c>
      <c r="O249" s="67"/>
      <c r="P249" s="183">
        <f t="shared" si="61"/>
        <v>0</v>
      </c>
      <c r="Q249" s="183">
        <v>0</v>
      </c>
      <c r="R249" s="183">
        <f t="shared" si="62"/>
        <v>0</v>
      </c>
      <c r="S249" s="183">
        <v>0</v>
      </c>
      <c r="T249" s="184">
        <f t="shared" si="63"/>
        <v>0</v>
      </c>
      <c r="U249" s="37"/>
      <c r="V249" s="37"/>
      <c r="W249" s="37"/>
      <c r="X249" s="37"/>
      <c r="Y249" s="37"/>
      <c r="Z249" s="37"/>
      <c r="AA249" s="37"/>
      <c r="AB249" s="37"/>
      <c r="AC249" s="37"/>
      <c r="AD249" s="37"/>
      <c r="AE249" s="37"/>
      <c r="AR249" s="185" t="s">
        <v>187</v>
      </c>
      <c r="AT249" s="185" t="s">
        <v>350</v>
      </c>
      <c r="AU249" s="185" t="s">
        <v>83</v>
      </c>
      <c r="AY249" s="20" t="s">
        <v>349</v>
      </c>
      <c r="BE249" s="186">
        <f t="shared" si="64"/>
        <v>0</v>
      </c>
      <c r="BF249" s="186">
        <f t="shared" si="65"/>
        <v>0</v>
      </c>
      <c r="BG249" s="186">
        <f t="shared" si="66"/>
        <v>0</v>
      </c>
      <c r="BH249" s="186">
        <f t="shared" si="67"/>
        <v>0</v>
      </c>
      <c r="BI249" s="186">
        <f t="shared" si="68"/>
        <v>0</v>
      </c>
      <c r="BJ249" s="20" t="s">
        <v>83</v>
      </c>
      <c r="BK249" s="186">
        <f t="shared" si="69"/>
        <v>0</v>
      </c>
      <c r="BL249" s="20" t="s">
        <v>187</v>
      </c>
      <c r="BM249" s="185" t="s">
        <v>5909</v>
      </c>
    </row>
    <row r="250" spans="1:65" s="11" customFormat="1" ht="25.95" customHeight="1">
      <c r="B250" s="160"/>
      <c r="C250" s="161"/>
      <c r="D250" s="162" t="s">
        <v>74</v>
      </c>
      <c r="E250" s="163" t="s">
        <v>1300</v>
      </c>
      <c r="F250" s="163" t="s">
        <v>283</v>
      </c>
      <c r="G250" s="161"/>
      <c r="H250" s="161"/>
      <c r="I250" s="164"/>
      <c r="J250" s="165">
        <f>BK250</f>
        <v>0</v>
      </c>
      <c r="K250" s="161"/>
      <c r="L250" s="166"/>
      <c r="M250" s="167"/>
      <c r="N250" s="168"/>
      <c r="O250" s="168"/>
      <c r="P250" s="169">
        <f>P251</f>
        <v>0</v>
      </c>
      <c r="Q250" s="168"/>
      <c r="R250" s="169">
        <f>R251</f>
        <v>0</v>
      </c>
      <c r="S250" s="168"/>
      <c r="T250" s="170">
        <f>T251</f>
        <v>0</v>
      </c>
      <c r="AR250" s="171" t="s">
        <v>187</v>
      </c>
      <c r="AT250" s="172" t="s">
        <v>74</v>
      </c>
      <c r="AU250" s="172" t="s">
        <v>75</v>
      </c>
      <c r="AY250" s="171" t="s">
        <v>349</v>
      </c>
      <c r="BK250" s="173">
        <f>BK251</f>
        <v>0</v>
      </c>
    </row>
    <row r="251" spans="1:65" s="2" customFormat="1" ht="16.5" customHeight="1">
      <c r="A251" s="37"/>
      <c r="B251" s="38"/>
      <c r="C251" s="174" t="s">
        <v>882</v>
      </c>
      <c r="D251" s="174" t="s">
        <v>350</v>
      </c>
      <c r="E251" s="175" t="s">
        <v>1474</v>
      </c>
      <c r="F251" s="176" t="s">
        <v>7935</v>
      </c>
      <c r="G251" s="177" t="s">
        <v>1037</v>
      </c>
      <c r="H251" s="178">
        <v>1</v>
      </c>
      <c r="I251" s="179"/>
      <c r="J251" s="180">
        <f>ROUND(I251*H251,2)</f>
        <v>0</v>
      </c>
      <c r="K251" s="176" t="s">
        <v>933</v>
      </c>
      <c r="L251" s="42"/>
      <c r="M251" s="240" t="s">
        <v>19</v>
      </c>
      <c r="N251" s="241" t="s">
        <v>46</v>
      </c>
      <c r="O251" s="237"/>
      <c r="P251" s="242">
        <f>O251*H251</f>
        <v>0</v>
      </c>
      <c r="Q251" s="242">
        <v>0</v>
      </c>
      <c r="R251" s="242">
        <f>Q251*H251</f>
        <v>0</v>
      </c>
      <c r="S251" s="242">
        <v>0</v>
      </c>
      <c r="T251" s="243">
        <f>S251*H251</f>
        <v>0</v>
      </c>
      <c r="U251" s="37"/>
      <c r="V251" s="37"/>
      <c r="W251" s="37"/>
      <c r="X251" s="37"/>
      <c r="Y251" s="37"/>
      <c r="Z251" s="37"/>
      <c r="AA251" s="37"/>
      <c r="AB251" s="37"/>
      <c r="AC251" s="37"/>
      <c r="AD251" s="37"/>
      <c r="AE251" s="37"/>
      <c r="AR251" s="185" t="s">
        <v>187</v>
      </c>
      <c r="AT251" s="185" t="s">
        <v>350</v>
      </c>
      <c r="AU251" s="185" t="s">
        <v>83</v>
      </c>
      <c r="AY251" s="20" t="s">
        <v>349</v>
      </c>
      <c r="BE251" s="186">
        <f>IF(N251="základní",J251,0)</f>
        <v>0</v>
      </c>
      <c r="BF251" s="186">
        <f>IF(N251="snížená",J251,0)</f>
        <v>0</v>
      </c>
      <c r="BG251" s="186">
        <f>IF(N251="zákl. přenesená",J251,0)</f>
        <v>0</v>
      </c>
      <c r="BH251" s="186">
        <f>IF(N251="sníž. přenesená",J251,0)</f>
        <v>0</v>
      </c>
      <c r="BI251" s="186">
        <f>IF(N251="nulová",J251,0)</f>
        <v>0</v>
      </c>
      <c r="BJ251" s="20" t="s">
        <v>83</v>
      </c>
      <c r="BK251" s="186">
        <f>ROUND(I251*H251,2)</f>
        <v>0</v>
      </c>
      <c r="BL251" s="20" t="s">
        <v>187</v>
      </c>
      <c r="BM251" s="185" t="s">
        <v>9115</v>
      </c>
    </row>
    <row r="252" spans="1:65" s="2" customFormat="1" ht="6.9" customHeight="1">
      <c r="A252" s="37"/>
      <c r="B252" s="50"/>
      <c r="C252" s="51"/>
      <c r="D252" s="51"/>
      <c r="E252" s="51"/>
      <c r="F252" s="51"/>
      <c r="G252" s="51"/>
      <c r="H252" s="51"/>
      <c r="I252" s="51"/>
      <c r="J252" s="51"/>
      <c r="K252" s="51"/>
      <c r="L252" s="42"/>
      <c r="M252" s="37"/>
      <c r="O252" s="37"/>
      <c r="P252" s="37"/>
      <c r="Q252" s="37"/>
      <c r="R252" s="37"/>
      <c r="S252" s="37"/>
      <c r="T252" s="37"/>
      <c r="U252" s="37"/>
      <c r="V252" s="37"/>
      <c r="W252" s="37"/>
      <c r="X252" s="37"/>
      <c r="Y252" s="37"/>
      <c r="Z252" s="37"/>
      <c r="AA252" s="37"/>
      <c r="AB252" s="37"/>
      <c r="AC252" s="37"/>
      <c r="AD252" s="37"/>
      <c r="AE252" s="37"/>
    </row>
  </sheetData>
  <sheetProtection algorithmName="SHA-512" hashValue="XrIEREBR3PzWpvSbixw3jXJRzSllWe2RaZQiL010OfSYcUfWHPksrrcTX6y6qAhSVgHpxgptbz2MEQWKN6qegw==" saltValue="0E9YM346fsbBI+HOG9YtOZ+ez7ZE1JpV3QKY0yw/iYsw18t1Jbo6iSKciqgymyeQ7Hk5HtZeweJ2oTsDNivacw==" spinCount="100000" sheet="1" objects="1" scenarios="1" formatColumns="0" formatRows="0" autoFilter="0"/>
  <autoFilter ref="C103:K251" xr:uid="{00000000-0009-0000-0000-00001B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2:BM432"/>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188</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9116</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9117</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6010</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19</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6010</v>
      </c>
      <c r="F19" s="37"/>
      <c r="G19" s="37"/>
      <c r="H19" s="37"/>
      <c r="I19" s="115" t="s">
        <v>29</v>
      </c>
      <c r="J19" s="106" t="s">
        <v>19</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19</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6010</v>
      </c>
      <c r="F25" s="37"/>
      <c r="G25" s="37"/>
      <c r="H25" s="37"/>
      <c r="I25" s="115" t="s">
        <v>29</v>
      </c>
      <c r="J25" s="106" t="s">
        <v>19</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19</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1157</v>
      </c>
      <c r="F28" s="37"/>
      <c r="G28" s="37"/>
      <c r="H28" s="37"/>
      <c r="I28" s="115" t="s">
        <v>29</v>
      </c>
      <c r="J28" s="106" t="s">
        <v>19</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6.5" customHeight="1">
      <c r="A31" s="118"/>
      <c r="B31" s="119"/>
      <c r="C31" s="118"/>
      <c r="D31" s="118"/>
      <c r="E31" s="432" t="s">
        <v>19</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ROUND(J96,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ROUND((SUM(BE96:BE431)),  2)</f>
        <v>0</v>
      </c>
      <c r="G37" s="37"/>
      <c r="H37" s="37"/>
      <c r="I37" s="127">
        <v>0.21</v>
      </c>
      <c r="J37" s="126">
        <f>ROUND(((SUM(BE96:BE431))*I37),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ROUND((SUM(BF96:BF431)),  2)</f>
        <v>0</v>
      </c>
      <c r="G38" s="37"/>
      <c r="H38" s="37"/>
      <c r="I38" s="127">
        <v>0.15</v>
      </c>
      <c r="J38" s="126">
        <f>ROUND(((SUM(BF96:BF431))*I38),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ROUND((SUM(BG96:BG431)),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ROUND((SUM(BH96:BH431)),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ROUND((SUM(BI96:BI431)),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9116</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SO-01.D.1.4.6.1 - Silnoproud - vnitřní</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 xml:space="preserve"> </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15.15" customHeight="1">
      <c r="A62" s="37"/>
      <c r="B62" s="38"/>
      <c r="C62" s="32" t="s">
        <v>25</v>
      </c>
      <c r="D62" s="39"/>
      <c r="E62" s="39"/>
      <c r="F62" s="30" t="str">
        <f>E19</f>
        <v xml:space="preserve"> </v>
      </c>
      <c r="G62" s="39"/>
      <c r="H62" s="39"/>
      <c r="I62" s="32" t="s">
        <v>33</v>
      </c>
      <c r="J62" s="35" t="str">
        <f>E25</f>
        <v xml:space="preserve"> </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Arnošt Gőbel, MAR DESIGN</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J96</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1779</v>
      </c>
      <c r="E68" s="146"/>
      <c r="F68" s="146"/>
      <c r="G68" s="146"/>
      <c r="H68" s="146"/>
      <c r="I68" s="146"/>
      <c r="J68" s="147">
        <f>J97</f>
        <v>0</v>
      </c>
      <c r="K68" s="144"/>
      <c r="L68" s="148"/>
    </row>
    <row r="69" spans="1:47" s="15" customFormat="1" ht="19.95" customHeight="1">
      <c r="B69" s="244"/>
      <c r="C69" s="100"/>
      <c r="D69" s="245" t="s">
        <v>2000</v>
      </c>
      <c r="E69" s="246"/>
      <c r="F69" s="246"/>
      <c r="G69" s="246"/>
      <c r="H69" s="246"/>
      <c r="I69" s="246"/>
      <c r="J69" s="247">
        <f>J98</f>
        <v>0</v>
      </c>
      <c r="K69" s="100"/>
      <c r="L69" s="248"/>
    </row>
    <row r="70" spans="1:47" s="15" customFormat="1" ht="19.95" customHeight="1">
      <c r="B70" s="244"/>
      <c r="C70" s="100"/>
      <c r="D70" s="245" t="s">
        <v>2001</v>
      </c>
      <c r="E70" s="246"/>
      <c r="F70" s="246"/>
      <c r="G70" s="246"/>
      <c r="H70" s="246"/>
      <c r="I70" s="246"/>
      <c r="J70" s="247">
        <f>J112</f>
        <v>0</v>
      </c>
      <c r="K70" s="100"/>
      <c r="L70" s="248"/>
    </row>
    <row r="71" spans="1:47" s="9" customFormat="1" ht="24.9" customHeight="1">
      <c r="B71" s="143"/>
      <c r="C71" s="144"/>
      <c r="D71" s="145" t="s">
        <v>1158</v>
      </c>
      <c r="E71" s="146"/>
      <c r="F71" s="146"/>
      <c r="G71" s="146"/>
      <c r="H71" s="146"/>
      <c r="I71" s="146"/>
      <c r="J71" s="147">
        <f>J122</f>
        <v>0</v>
      </c>
      <c r="K71" s="144"/>
      <c r="L71" s="148"/>
    </row>
    <row r="72" spans="1:47" s="15" customFormat="1" ht="19.95" customHeight="1">
      <c r="B72" s="244"/>
      <c r="C72" s="100"/>
      <c r="D72" s="245" t="s">
        <v>1608</v>
      </c>
      <c r="E72" s="246"/>
      <c r="F72" s="246"/>
      <c r="G72" s="246"/>
      <c r="H72" s="246"/>
      <c r="I72" s="246"/>
      <c r="J72" s="247">
        <f>J123</f>
        <v>0</v>
      </c>
      <c r="K72" s="100"/>
      <c r="L72" s="248"/>
    </row>
    <row r="73" spans="1:47" s="2" customFormat="1" ht="21.75" customHeight="1">
      <c r="A73" s="37"/>
      <c r="B73" s="38"/>
      <c r="C73" s="39"/>
      <c r="D73" s="39"/>
      <c r="E73" s="39"/>
      <c r="F73" s="39"/>
      <c r="G73" s="39"/>
      <c r="H73" s="39"/>
      <c r="I73" s="39"/>
      <c r="J73" s="39"/>
      <c r="K73" s="39"/>
      <c r="L73" s="116"/>
      <c r="S73" s="37"/>
      <c r="T73" s="37"/>
      <c r="U73" s="37"/>
      <c r="V73" s="37"/>
      <c r="W73" s="37"/>
      <c r="X73" s="37"/>
      <c r="Y73" s="37"/>
      <c r="Z73" s="37"/>
      <c r="AA73" s="37"/>
      <c r="AB73" s="37"/>
      <c r="AC73" s="37"/>
      <c r="AD73" s="37"/>
      <c r="AE73" s="37"/>
    </row>
    <row r="74" spans="1:47" s="2" customFormat="1" ht="6.9" customHeight="1">
      <c r="A74" s="37"/>
      <c r="B74" s="50"/>
      <c r="C74" s="51"/>
      <c r="D74" s="51"/>
      <c r="E74" s="51"/>
      <c r="F74" s="51"/>
      <c r="G74" s="51"/>
      <c r="H74" s="51"/>
      <c r="I74" s="51"/>
      <c r="J74" s="51"/>
      <c r="K74" s="51"/>
      <c r="L74" s="116"/>
      <c r="S74" s="37"/>
      <c r="T74" s="37"/>
      <c r="U74" s="37"/>
      <c r="V74" s="37"/>
      <c r="W74" s="37"/>
      <c r="X74" s="37"/>
      <c r="Y74" s="37"/>
      <c r="Z74" s="37"/>
      <c r="AA74" s="37"/>
      <c r="AB74" s="37"/>
      <c r="AC74" s="37"/>
      <c r="AD74" s="37"/>
      <c r="AE74" s="37"/>
    </row>
    <row r="78" spans="1:47" s="2" customFormat="1" ht="6.9" customHeight="1">
      <c r="A78" s="37"/>
      <c r="B78" s="52"/>
      <c r="C78" s="53"/>
      <c r="D78" s="53"/>
      <c r="E78" s="53"/>
      <c r="F78" s="53"/>
      <c r="G78" s="53"/>
      <c r="H78" s="53"/>
      <c r="I78" s="53"/>
      <c r="J78" s="53"/>
      <c r="K78" s="53"/>
      <c r="L78" s="116"/>
      <c r="S78" s="37"/>
      <c r="T78" s="37"/>
      <c r="U78" s="37"/>
      <c r="V78" s="37"/>
      <c r="W78" s="37"/>
      <c r="X78" s="37"/>
      <c r="Y78" s="37"/>
      <c r="Z78" s="37"/>
      <c r="AA78" s="37"/>
      <c r="AB78" s="37"/>
      <c r="AC78" s="37"/>
      <c r="AD78" s="37"/>
      <c r="AE78" s="37"/>
    </row>
    <row r="79" spans="1:47" s="2" customFormat="1" ht="24.9" customHeight="1">
      <c r="A79" s="37"/>
      <c r="B79" s="38"/>
      <c r="C79" s="26" t="s">
        <v>334</v>
      </c>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6.9"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3" s="2" customFormat="1" ht="12" customHeight="1">
      <c r="A81" s="37"/>
      <c r="B81" s="38"/>
      <c r="C81" s="32" t="s">
        <v>16</v>
      </c>
      <c r="D81" s="39"/>
      <c r="E81" s="39"/>
      <c r="F81" s="39"/>
      <c r="G81" s="39"/>
      <c r="H81" s="39"/>
      <c r="I81" s="39"/>
      <c r="J81" s="39"/>
      <c r="K81" s="39"/>
      <c r="L81" s="116"/>
      <c r="S81" s="37"/>
      <c r="T81" s="37"/>
      <c r="U81" s="37"/>
      <c r="V81" s="37"/>
      <c r="W81" s="37"/>
      <c r="X81" s="37"/>
      <c r="Y81" s="37"/>
      <c r="Z81" s="37"/>
      <c r="AA81" s="37"/>
      <c r="AB81" s="37"/>
      <c r="AC81" s="37"/>
      <c r="AD81" s="37"/>
      <c r="AE81" s="37"/>
    </row>
    <row r="82" spans="1:63" s="2" customFormat="1" ht="16.5" customHeight="1">
      <c r="A82" s="37"/>
      <c r="B82" s="38"/>
      <c r="C82" s="39"/>
      <c r="D82" s="39"/>
      <c r="E82" s="433" t="str">
        <f>E7</f>
        <v>Dostavba kampusu LF v Olomouci</v>
      </c>
      <c r="F82" s="434"/>
      <c r="G82" s="434"/>
      <c r="H82" s="434"/>
      <c r="I82" s="39"/>
      <c r="J82" s="39"/>
      <c r="K82" s="39"/>
      <c r="L82" s="116"/>
      <c r="S82" s="37"/>
      <c r="T82" s="37"/>
      <c r="U82" s="37"/>
      <c r="V82" s="37"/>
      <c r="W82" s="37"/>
      <c r="X82" s="37"/>
      <c r="Y82" s="37"/>
      <c r="Z82" s="37"/>
      <c r="AA82" s="37"/>
      <c r="AB82" s="37"/>
      <c r="AC82" s="37"/>
      <c r="AD82" s="37"/>
      <c r="AE82" s="37"/>
    </row>
    <row r="83" spans="1:63" s="1" customFormat="1" ht="12" customHeight="1">
      <c r="B83" s="24"/>
      <c r="C83" s="32" t="s">
        <v>320</v>
      </c>
      <c r="D83" s="25"/>
      <c r="E83" s="25"/>
      <c r="F83" s="25"/>
      <c r="G83" s="25"/>
      <c r="H83" s="25"/>
      <c r="I83" s="25"/>
      <c r="J83" s="25"/>
      <c r="K83" s="25"/>
      <c r="L83" s="23"/>
    </row>
    <row r="84" spans="1:63" s="1" customFormat="1" ht="16.5" customHeight="1">
      <c r="B84" s="24"/>
      <c r="C84" s="25"/>
      <c r="D84" s="25"/>
      <c r="E84" s="433" t="s">
        <v>2341</v>
      </c>
      <c r="F84" s="385"/>
      <c r="G84" s="385"/>
      <c r="H84" s="385"/>
      <c r="I84" s="25"/>
      <c r="J84" s="25"/>
      <c r="K84" s="25"/>
      <c r="L84" s="23"/>
    </row>
    <row r="85" spans="1:63" s="1" customFormat="1" ht="12" customHeight="1">
      <c r="B85" s="24"/>
      <c r="C85" s="32" t="s">
        <v>1775</v>
      </c>
      <c r="D85" s="25"/>
      <c r="E85" s="25"/>
      <c r="F85" s="25"/>
      <c r="G85" s="25"/>
      <c r="H85" s="25"/>
      <c r="I85" s="25"/>
      <c r="J85" s="25"/>
      <c r="K85" s="25"/>
      <c r="L85" s="23"/>
    </row>
    <row r="86" spans="1:63" s="2" customFormat="1" ht="16.5" customHeight="1">
      <c r="A86" s="37"/>
      <c r="B86" s="38"/>
      <c r="C86" s="39"/>
      <c r="D86" s="39"/>
      <c r="E86" s="437" t="s">
        <v>6008</v>
      </c>
      <c r="F86" s="435"/>
      <c r="G86" s="435"/>
      <c r="H86" s="435"/>
      <c r="I86" s="39"/>
      <c r="J86" s="39"/>
      <c r="K86" s="39"/>
      <c r="L86" s="116"/>
      <c r="S86" s="37"/>
      <c r="T86" s="37"/>
      <c r="U86" s="37"/>
      <c r="V86" s="37"/>
      <c r="W86" s="37"/>
      <c r="X86" s="37"/>
      <c r="Y86" s="37"/>
      <c r="Z86" s="37"/>
      <c r="AA86" s="37"/>
      <c r="AB86" s="37"/>
      <c r="AC86" s="37"/>
      <c r="AD86" s="37"/>
      <c r="AE86" s="37"/>
    </row>
    <row r="87" spans="1:63" s="2" customFormat="1" ht="12" customHeight="1">
      <c r="A87" s="37"/>
      <c r="B87" s="38"/>
      <c r="C87" s="32" t="s">
        <v>9116</v>
      </c>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6.5" customHeight="1">
      <c r="A88" s="37"/>
      <c r="B88" s="38"/>
      <c r="C88" s="39"/>
      <c r="D88" s="39"/>
      <c r="E88" s="407" t="str">
        <f>E13</f>
        <v>SO-01.D.1.4.6.1 - Silnoproud - vnitřní</v>
      </c>
      <c r="F88" s="435"/>
      <c r="G88" s="435"/>
      <c r="H88" s="435"/>
      <c r="I88" s="39"/>
      <c r="J88" s="39"/>
      <c r="K88" s="39"/>
      <c r="L88" s="116"/>
      <c r="S88" s="37"/>
      <c r="T88" s="37"/>
      <c r="U88" s="37"/>
      <c r="V88" s="37"/>
      <c r="W88" s="37"/>
      <c r="X88" s="37"/>
      <c r="Y88" s="37"/>
      <c r="Z88" s="37"/>
      <c r="AA88" s="37"/>
      <c r="AB88" s="37"/>
      <c r="AC88" s="37"/>
      <c r="AD88" s="37"/>
      <c r="AE88" s="37"/>
    </row>
    <row r="89" spans="1:63" s="2" customFormat="1" ht="6.9"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12" customHeight="1">
      <c r="A90" s="37"/>
      <c r="B90" s="38"/>
      <c r="C90" s="32" t="s">
        <v>21</v>
      </c>
      <c r="D90" s="39"/>
      <c r="E90" s="39"/>
      <c r="F90" s="30" t="str">
        <f>F16</f>
        <v xml:space="preserve"> </v>
      </c>
      <c r="G90" s="39"/>
      <c r="H90" s="39"/>
      <c r="I90" s="32" t="s">
        <v>23</v>
      </c>
      <c r="J90" s="62" t="str">
        <f>IF(J16="","",J16)</f>
        <v>8. 12. 2022</v>
      </c>
      <c r="K90" s="39"/>
      <c r="L90" s="116"/>
      <c r="S90" s="37"/>
      <c r="T90" s="37"/>
      <c r="U90" s="37"/>
      <c r="V90" s="37"/>
      <c r="W90" s="37"/>
      <c r="X90" s="37"/>
      <c r="Y90" s="37"/>
      <c r="Z90" s="37"/>
      <c r="AA90" s="37"/>
      <c r="AB90" s="37"/>
      <c r="AC90" s="37"/>
      <c r="AD90" s="37"/>
      <c r="AE90" s="37"/>
    </row>
    <row r="91" spans="1:63" s="2" customFormat="1" ht="6.9"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3" s="2" customFormat="1" ht="15.15" customHeight="1">
      <c r="A92" s="37"/>
      <c r="B92" s="38"/>
      <c r="C92" s="32" t="s">
        <v>25</v>
      </c>
      <c r="D92" s="39"/>
      <c r="E92" s="39"/>
      <c r="F92" s="30" t="str">
        <f>E19</f>
        <v xml:space="preserve"> </v>
      </c>
      <c r="G92" s="39"/>
      <c r="H92" s="39"/>
      <c r="I92" s="32" t="s">
        <v>33</v>
      </c>
      <c r="J92" s="35" t="str">
        <f>E25</f>
        <v xml:space="preserve"> </v>
      </c>
      <c r="K92" s="39"/>
      <c r="L92" s="116"/>
      <c r="S92" s="37"/>
      <c r="T92" s="37"/>
      <c r="U92" s="37"/>
      <c r="V92" s="37"/>
      <c r="W92" s="37"/>
      <c r="X92" s="37"/>
      <c r="Y92" s="37"/>
      <c r="Z92" s="37"/>
      <c r="AA92" s="37"/>
      <c r="AB92" s="37"/>
      <c r="AC92" s="37"/>
      <c r="AD92" s="37"/>
      <c r="AE92" s="37"/>
    </row>
    <row r="93" spans="1:63" s="2" customFormat="1" ht="25.65" customHeight="1">
      <c r="A93" s="37"/>
      <c r="B93" s="38"/>
      <c r="C93" s="32" t="s">
        <v>31</v>
      </c>
      <c r="D93" s="39"/>
      <c r="E93" s="39"/>
      <c r="F93" s="30" t="str">
        <f>IF(E22="","",E22)</f>
        <v>Vyplň údaj</v>
      </c>
      <c r="G93" s="39"/>
      <c r="H93" s="39"/>
      <c r="I93" s="32" t="s">
        <v>38</v>
      </c>
      <c r="J93" s="35" t="str">
        <f>E28</f>
        <v>Arnošt Gőbel, MAR DESIGN</v>
      </c>
      <c r="K93" s="39"/>
      <c r="L93" s="116"/>
      <c r="S93" s="37"/>
      <c r="T93" s="37"/>
      <c r="U93" s="37"/>
      <c r="V93" s="37"/>
      <c r="W93" s="37"/>
      <c r="X93" s="37"/>
      <c r="Y93" s="37"/>
      <c r="Z93" s="37"/>
      <c r="AA93" s="37"/>
      <c r="AB93" s="37"/>
      <c r="AC93" s="37"/>
      <c r="AD93" s="37"/>
      <c r="AE93" s="37"/>
    </row>
    <row r="94" spans="1:63" s="2" customFormat="1" ht="10.35" customHeight="1">
      <c r="A94" s="37"/>
      <c r="B94" s="38"/>
      <c r="C94" s="39"/>
      <c r="D94" s="39"/>
      <c r="E94" s="39"/>
      <c r="F94" s="39"/>
      <c r="G94" s="39"/>
      <c r="H94" s="39"/>
      <c r="I94" s="39"/>
      <c r="J94" s="39"/>
      <c r="K94" s="39"/>
      <c r="L94" s="116"/>
      <c r="S94" s="37"/>
      <c r="T94" s="37"/>
      <c r="U94" s="37"/>
      <c r="V94" s="37"/>
      <c r="W94" s="37"/>
      <c r="X94" s="37"/>
      <c r="Y94" s="37"/>
      <c r="Z94" s="37"/>
      <c r="AA94" s="37"/>
      <c r="AB94" s="37"/>
      <c r="AC94" s="37"/>
      <c r="AD94" s="37"/>
      <c r="AE94" s="37"/>
    </row>
    <row r="95" spans="1:63" s="10" customFormat="1" ht="29.25" customHeight="1">
      <c r="A95" s="149"/>
      <c r="B95" s="150"/>
      <c r="C95" s="151" t="s">
        <v>335</v>
      </c>
      <c r="D95" s="152" t="s">
        <v>60</v>
      </c>
      <c r="E95" s="152" t="s">
        <v>56</v>
      </c>
      <c r="F95" s="152" t="s">
        <v>57</v>
      </c>
      <c r="G95" s="152" t="s">
        <v>336</v>
      </c>
      <c r="H95" s="152" t="s">
        <v>337</v>
      </c>
      <c r="I95" s="152" t="s">
        <v>338</v>
      </c>
      <c r="J95" s="152" t="s">
        <v>325</v>
      </c>
      <c r="K95" s="153" t="s">
        <v>339</v>
      </c>
      <c r="L95" s="154"/>
      <c r="M95" s="71" t="s">
        <v>19</v>
      </c>
      <c r="N95" s="72" t="s">
        <v>45</v>
      </c>
      <c r="O95" s="72" t="s">
        <v>340</v>
      </c>
      <c r="P95" s="72" t="s">
        <v>341</v>
      </c>
      <c r="Q95" s="72" t="s">
        <v>342</v>
      </c>
      <c r="R95" s="72" t="s">
        <v>343</v>
      </c>
      <c r="S95" s="72" t="s">
        <v>344</v>
      </c>
      <c r="T95" s="73" t="s">
        <v>345</v>
      </c>
      <c r="U95" s="149"/>
      <c r="V95" s="149"/>
      <c r="W95" s="149"/>
      <c r="X95" s="149"/>
      <c r="Y95" s="149"/>
      <c r="Z95" s="149"/>
      <c r="AA95" s="149"/>
      <c r="AB95" s="149"/>
      <c r="AC95" s="149"/>
      <c r="AD95" s="149"/>
      <c r="AE95" s="149"/>
    </row>
    <row r="96" spans="1:63" s="2" customFormat="1" ht="22.8" customHeight="1">
      <c r="A96" s="37"/>
      <c r="B96" s="38"/>
      <c r="C96" s="78" t="s">
        <v>346</v>
      </c>
      <c r="D96" s="39"/>
      <c r="E96" s="39"/>
      <c r="F96" s="39"/>
      <c r="G96" s="39"/>
      <c r="H96" s="39"/>
      <c r="I96" s="39"/>
      <c r="J96" s="155">
        <f>BK96</f>
        <v>0</v>
      </c>
      <c r="K96" s="39"/>
      <c r="L96" s="42"/>
      <c r="M96" s="74"/>
      <c r="N96" s="156"/>
      <c r="O96" s="75"/>
      <c r="P96" s="157">
        <f>P97+P122</f>
        <v>0</v>
      </c>
      <c r="Q96" s="75"/>
      <c r="R96" s="157">
        <f>R97+R122</f>
        <v>18.906209000000011</v>
      </c>
      <c r="S96" s="75"/>
      <c r="T96" s="158">
        <f>T97+T122</f>
        <v>19.954000000000001</v>
      </c>
      <c r="U96" s="37"/>
      <c r="V96" s="37"/>
      <c r="W96" s="37"/>
      <c r="X96" s="37"/>
      <c r="Y96" s="37"/>
      <c r="Z96" s="37"/>
      <c r="AA96" s="37"/>
      <c r="AB96" s="37"/>
      <c r="AC96" s="37"/>
      <c r="AD96" s="37"/>
      <c r="AE96" s="37"/>
      <c r="AT96" s="20" t="s">
        <v>74</v>
      </c>
      <c r="AU96" s="20" t="s">
        <v>326</v>
      </c>
      <c r="BK96" s="159">
        <f>BK97+BK122</f>
        <v>0</v>
      </c>
    </row>
    <row r="97" spans="1:65" s="11" customFormat="1" ht="25.95" customHeight="1">
      <c r="B97" s="160"/>
      <c r="C97" s="161"/>
      <c r="D97" s="162" t="s">
        <v>74</v>
      </c>
      <c r="E97" s="163" t="s">
        <v>1784</v>
      </c>
      <c r="F97" s="163" t="s">
        <v>1785</v>
      </c>
      <c r="G97" s="161"/>
      <c r="H97" s="161"/>
      <c r="I97" s="164"/>
      <c r="J97" s="165">
        <f>BK97</f>
        <v>0</v>
      </c>
      <c r="K97" s="161"/>
      <c r="L97" s="166"/>
      <c r="M97" s="167"/>
      <c r="N97" s="168"/>
      <c r="O97" s="168"/>
      <c r="P97" s="169">
        <f>P98+P112</f>
        <v>0</v>
      </c>
      <c r="Q97" s="168"/>
      <c r="R97" s="169">
        <f>R98+R112</f>
        <v>0.55899999999999994</v>
      </c>
      <c r="S97" s="168"/>
      <c r="T97" s="170">
        <f>T98+T112</f>
        <v>19.954000000000001</v>
      </c>
      <c r="AR97" s="171" t="s">
        <v>83</v>
      </c>
      <c r="AT97" s="172" t="s">
        <v>74</v>
      </c>
      <c r="AU97" s="172" t="s">
        <v>75</v>
      </c>
      <c r="AY97" s="171" t="s">
        <v>349</v>
      </c>
      <c r="BK97" s="173">
        <f>BK98+BK112</f>
        <v>0</v>
      </c>
    </row>
    <row r="98" spans="1:65" s="11" customFormat="1" ht="22.8" customHeight="1">
      <c r="B98" s="160"/>
      <c r="C98" s="161"/>
      <c r="D98" s="162" t="s">
        <v>74</v>
      </c>
      <c r="E98" s="249" t="s">
        <v>400</v>
      </c>
      <c r="F98" s="249" t="s">
        <v>2229</v>
      </c>
      <c r="G98" s="161"/>
      <c r="H98" s="161"/>
      <c r="I98" s="164"/>
      <c r="J98" s="250">
        <f>BK98</f>
        <v>0</v>
      </c>
      <c r="K98" s="161"/>
      <c r="L98" s="166"/>
      <c r="M98" s="167"/>
      <c r="N98" s="168"/>
      <c r="O98" s="168"/>
      <c r="P98" s="169">
        <f>SUM(P99:P111)</f>
        <v>0</v>
      </c>
      <c r="Q98" s="168"/>
      <c r="R98" s="169">
        <f>SUM(R99:R111)</f>
        <v>0.55899999999999994</v>
      </c>
      <c r="S98" s="168"/>
      <c r="T98" s="170">
        <f>SUM(T99:T111)</f>
        <v>19.954000000000001</v>
      </c>
      <c r="AR98" s="171" t="s">
        <v>83</v>
      </c>
      <c r="AT98" s="172" t="s">
        <v>74</v>
      </c>
      <c r="AU98" s="172" t="s">
        <v>83</v>
      </c>
      <c r="AY98" s="171" t="s">
        <v>349</v>
      </c>
      <c r="BK98" s="173">
        <f>SUM(BK99:BK111)</f>
        <v>0</v>
      </c>
    </row>
    <row r="99" spans="1:65" s="2" customFormat="1" ht="24.15" customHeight="1">
      <c r="A99" s="37"/>
      <c r="B99" s="38"/>
      <c r="C99" s="174" t="s">
        <v>83</v>
      </c>
      <c r="D99" s="174" t="s">
        <v>350</v>
      </c>
      <c r="E99" s="175" t="s">
        <v>9118</v>
      </c>
      <c r="F99" s="176" t="s">
        <v>9119</v>
      </c>
      <c r="G99" s="177" t="s">
        <v>484</v>
      </c>
      <c r="H99" s="178">
        <v>460</v>
      </c>
      <c r="I99" s="179"/>
      <c r="J99" s="180">
        <f>ROUND(I99*H99,2)</f>
        <v>0</v>
      </c>
      <c r="K99" s="176" t="s">
        <v>354</v>
      </c>
      <c r="L99" s="42"/>
      <c r="M99" s="181" t="s">
        <v>19</v>
      </c>
      <c r="N99" s="182" t="s">
        <v>46</v>
      </c>
      <c r="O99" s="67"/>
      <c r="P99" s="183">
        <f>O99*H99</f>
        <v>0</v>
      </c>
      <c r="Q99" s="183">
        <v>0</v>
      </c>
      <c r="R99" s="183">
        <f>Q99*H99</f>
        <v>0</v>
      </c>
      <c r="S99" s="183">
        <v>4.0000000000000001E-3</v>
      </c>
      <c r="T99" s="184">
        <f>S99*H99</f>
        <v>1.84</v>
      </c>
      <c r="U99" s="37"/>
      <c r="V99" s="37"/>
      <c r="W99" s="37"/>
      <c r="X99" s="37"/>
      <c r="Y99" s="37"/>
      <c r="Z99" s="37"/>
      <c r="AA99" s="37"/>
      <c r="AB99" s="37"/>
      <c r="AC99" s="37"/>
      <c r="AD99" s="37"/>
      <c r="AE99" s="37"/>
      <c r="AR99" s="185" t="s">
        <v>187</v>
      </c>
      <c r="AT99" s="185" t="s">
        <v>350</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187</v>
      </c>
      <c r="BM99" s="185" t="s">
        <v>9120</v>
      </c>
    </row>
    <row r="100" spans="1:65" s="2" customFormat="1" ht="10.199999999999999">
      <c r="A100" s="37"/>
      <c r="B100" s="38"/>
      <c r="C100" s="39"/>
      <c r="D100" s="187" t="s">
        <v>355</v>
      </c>
      <c r="E100" s="39"/>
      <c r="F100" s="188" t="s">
        <v>9121</v>
      </c>
      <c r="G100" s="39"/>
      <c r="H100" s="39"/>
      <c r="I100" s="189"/>
      <c r="J100" s="39"/>
      <c r="K100" s="39"/>
      <c r="L100" s="42"/>
      <c r="M100" s="190"/>
      <c r="N100" s="191"/>
      <c r="O100" s="67"/>
      <c r="P100" s="67"/>
      <c r="Q100" s="67"/>
      <c r="R100" s="67"/>
      <c r="S100" s="67"/>
      <c r="T100" s="68"/>
      <c r="U100" s="37"/>
      <c r="V100" s="37"/>
      <c r="W100" s="37"/>
      <c r="X100" s="37"/>
      <c r="Y100" s="37"/>
      <c r="Z100" s="37"/>
      <c r="AA100" s="37"/>
      <c r="AB100" s="37"/>
      <c r="AC100" s="37"/>
      <c r="AD100" s="37"/>
      <c r="AE100" s="37"/>
      <c r="AT100" s="20" t="s">
        <v>355</v>
      </c>
      <c r="AU100" s="20" t="s">
        <v>85</v>
      </c>
    </row>
    <row r="101" spans="1:65" s="2" customFormat="1" ht="21.75" customHeight="1">
      <c r="A101" s="37"/>
      <c r="B101" s="38"/>
      <c r="C101" s="174" t="s">
        <v>85</v>
      </c>
      <c r="D101" s="174" t="s">
        <v>350</v>
      </c>
      <c r="E101" s="175" t="s">
        <v>9122</v>
      </c>
      <c r="F101" s="176" t="s">
        <v>9123</v>
      </c>
      <c r="G101" s="177" t="s">
        <v>484</v>
      </c>
      <c r="H101" s="178">
        <v>1914</v>
      </c>
      <c r="I101" s="179"/>
      <c r="J101" s="180">
        <f>ROUND(I101*H101,2)</f>
        <v>0</v>
      </c>
      <c r="K101" s="176" t="s">
        <v>354</v>
      </c>
      <c r="L101" s="42"/>
      <c r="M101" s="181" t="s">
        <v>19</v>
      </c>
      <c r="N101" s="182" t="s">
        <v>46</v>
      </c>
      <c r="O101" s="67"/>
      <c r="P101" s="183">
        <f>O101*H101</f>
        <v>0</v>
      </c>
      <c r="Q101" s="183">
        <v>0</v>
      </c>
      <c r="R101" s="183">
        <f>Q101*H101</f>
        <v>0</v>
      </c>
      <c r="S101" s="183">
        <v>1E-3</v>
      </c>
      <c r="T101" s="184">
        <f>S101*H101</f>
        <v>1.9140000000000001</v>
      </c>
      <c r="U101" s="37"/>
      <c r="V101" s="37"/>
      <c r="W101" s="37"/>
      <c r="X101" s="37"/>
      <c r="Y101" s="37"/>
      <c r="Z101" s="37"/>
      <c r="AA101" s="37"/>
      <c r="AB101" s="37"/>
      <c r="AC101" s="37"/>
      <c r="AD101" s="37"/>
      <c r="AE101" s="37"/>
      <c r="AR101" s="185" t="s">
        <v>187</v>
      </c>
      <c r="AT101" s="185" t="s">
        <v>350</v>
      </c>
      <c r="AU101" s="185" t="s">
        <v>85</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187</v>
      </c>
      <c r="BM101" s="185" t="s">
        <v>9124</v>
      </c>
    </row>
    <row r="102" spans="1:65" s="2" customFormat="1" ht="10.199999999999999">
      <c r="A102" s="37"/>
      <c r="B102" s="38"/>
      <c r="C102" s="39"/>
      <c r="D102" s="187" t="s">
        <v>355</v>
      </c>
      <c r="E102" s="39"/>
      <c r="F102" s="188" t="s">
        <v>9125</v>
      </c>
      <c r="G102" s="39"/>
      <c r="H102" s="39"/>
      <c r="I102" s="189"/>
      <c r="J102" s="39"/>
      <c r="K102" s="39"/>
      <c r="L102" s="42"/>
      <c r="M102" s="190"/>
      <c r="N102" s="191"/>
      <c r="O102" s="67"/>
      <c r="P102" s="67"/>
      <c r="Q102" s="67"/>
      <c r="R102" s="67"/>
      <c r="S102" s="67"/>
      <c r="T102" s="68"/>
      <c r="U102" s="37"/>
      <c r="V102" s="37"/>
      <c r="W102" s="37"/>
      <c r="X102" s="37"/>
      <c r="Y102" s="37"/>
      <c r="Z102" s="37"/>
      <c r="AA102" s="37"/>
      <c r="AB102" s="37"/>
      <c r="AC102" s="37"/>
      <c r="AD102" s="37"/>
      <c r="AE102" s="37"/>
      <c r="AT102" s="20" t="s">
        <v>355</v>
      </c>
      <c r="AU102" s="20" t="s">
        <v>85</v>
      </c>
    </row>
    <row r="103" spans="1:65" s="2" customFormat="1" ht="21.75" customHeight="1">
      <c r="A103" s="37"/>
      <c r="B103" s="38"/>
      <c r="C103" s="174" t="s">
        <v>129</v>
      </c>
      <c r="D103" s="174" t="s">
        <v>350</v>
      </c>
      <c r="E103" s="175" t="s">
        <v>9126</v>
      </c>
      <c r="F103" s="176" t="s">
        <v>9127</v>
      </c>
      <c r="G103" s="177" t="s">
        <v>435</v>
      </c>
      <c r="H103" s="178">
        <v>2700</v>
      </c>
      <c r="I103" s="179"/>
      <c r="J103" s="180">
        <f>ROUND(I103*H103,2)</f>
        <v>0</v>
      </c>
      <c r="K103" s="176" t="s">
        <v>354</v>
      </c>
      <c r="L103" s="42"/>
      <c r="M103" s="181" t="s">
        <v>19</v>
      </c>
      <c r="N103" s="182" t="s">
        <v>46</v>
      </c>
      <c r="O103" s="67"/>
      <c r="P103" s="183">
        <f>O103*H103</f>
        <v>0</v>
      </c>
      <c r="Q103" s="183">
        <v>0</v>
      </c>
      <c r="R103" s="183">
        <f>Q103*H103</f>
        <v>0</v>
      </c>
      <c r="S103" s="183">
        <v>6.0000000000000001E-3</v>
      </c>
      <c r="T103" s="184">
        <f>S103*H103</f>
        <v>16.2</v>
      </c>
      <c r="U103" s="37"/>
      <c r="V103" s="37"/>
      <c r="W103" s="37"/>
      <c r="X103" s="37"/>
      <c r="Y103" s="37"/>
      <c r="Z103" s="37"/>
      <c r="AA103" s="37"/>
      <c r="AB103" s="37"/>
      <c r="AC103" s="37"/>
      <c r="AD103" s="37"/>
      <c r="AE103" s="37"/>
      <c r="AR103" s="185" t="s">
        <v>187</v>
      </c>
      <c r="AT103" s="185" t="s">
        <v>350</v>
      </c>
      <c r="AU103" s="185" t="s">
        <v>85</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187</v>
      </c>
      <c r="BM103" s="185" t="s">
        <v>9128</v>
      </c>
    </row>
    <row r="104" spans="1:65" s="2" customFormat="1" ht="10.199999999999999">
      <c r="A104" s="37"/>
      <c r="B104" s="38"/>
      <c r="C104" s="39"/>
      <c r="D104" s="187" t="s">
        <v>355</v>
      </c>
      <c r="E104" s="39"/>
      <c r="F104" s="188" t="s">
        <v>9129</v>
      </c>
      <c r="G104" s="39"/>
      <c r="H104" s="39"/>
      <c r="I104" s="189"/>
      <c r="J104" s="39"/>
      <c r="K104" s="39"/>
      <c r="L104" s="42"/>
      <c r="M104" s="190"/>
      <c r="N104" s="191"/>
      <c r="O104" s="67"/>
      <c r="P104" s="67"/>
      <c r="Q104" s="67"/>
      <c r="R104" s="67"/>
      <c r="S104" s="67"/>
      <c r="T104" s="68"/>
      <c r="U104" s="37"/>
      <c r="V104" s="37"/>
      <c r="W104" s="37"/>
      <c r="X104" s="37"/>
      <c r="Y104" s="37"/>
      <c r="Z104" s="37"/>
      <c r="AA104" s="37"/>
      <c r="AB104" s="37"/>
      <c r="AC104" s="37"/>
      <c r="AD104" s="37"/>
      <c r="AE104" s="37"/>
      <c r="AT104" s="20" t="s">
        <v>355</v>
      </c>
      <c r="AU104" s="20" t="s">
        <v>85</v>
      </c>
    </row>
    <row r="105" spans="1:65" s="2" customFormat="1" ht="16.5" customHeight="1">
      <c r="A105" s="37"/>
      <c r="B105" s="38"/>
      <c r="C105" s="174" t="s">
        <v>187</v>
      </c>
      <c r="D105" s="174" t="s">
        <v>350</v>
      </c>
      <c r="E105" s="175" t="s">
        <v>9130</v>
      </c>
      <c r="F105" s="176" t="s">
        <v>9131</v>
      </c>
      <c r="G105" s="177" t="s">
        <v>987</v>
      </c>
      <c r="H105" s="178">
        <v>6</v>
      </c>
      <c r="I105" s="179"/>
      <c r="J105" s="180">
        <f>ROUND(I105*H105,2)</f>
        <v>0</v>
      </c>
      <c r="K105" s="176" t="s">
        <v>933</v>
      </c>
      <c r="L105" s="42"/>
      <c r="M105" s="181" t="s">
        <v>19</v>
      </c>
      <c r="N105" s="182" t="s">
        <v>46</v>
      </c>
      <c r="O105" s="67"/>
      <c r="P105" s="183">
        <f>O105*H105</f>
        <v>0</v>
      </c>
      <c r="Q105" s="183">
        <v>0</v>
      </c>
      <c r="R105" s="183">
        <f>Q105*H105</f>
        <v>0</v>
      </c>
      <c r="S105" s="183">
        <v>0</v>
      </c>
      <c r="T105" s="184">
        <f>S105*H105</f>
        <v>0</v>
      </c>
      <c r="U105" s="37"/>
      <c r="V105" s="37"/>
      <c r="W105" s="37"/>
      <c r="X105" s="37"/>
      <c r="Y105" s="37"/>
      <c r="Z105" s="37"/>
      <c r="AA105" s="37"/>
      <c r="AB105" s="37"/>
      <c r="AC105" s="37"/>
      <c r="AD105" s="37"/>
      <c r="AE105" s="37"/>
      <c r="AR105" s="185" t="s">
        <v>396</v>
      </c>
      <c r="AT105" s="185" t="s">
        <v>350</v>
      </c>
      <c r="AU105" s="185" t="s">
        <v>85</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396</v>
      </c>
      <c r="BM105" s="185" t="s">
        <v>9132</v>
      </c>
    </row>
    <row r="106" spans="1:65" s="2" customFormat="1" ht="16.5" customHeight="1">
      <c r="A106" s="37"/>
      <c r="B106" s="38"/>
      <c r="C106" s="174" t="s">
        <v>376</v>
      </c>
      <c r="D106" s="174" t="s">
        <v>350</v>
      </c>
      <c r="E106" s="175" t="s">
        <v>9133</v>
      </c>
      <c r="F106" s="176" t="s">
        <v>9134</v>
      </c>
      <c r="G106" s="177" t="s">
        <v>435</v>
      </c>
      <c r="H106" s="178">
        <v>1300</v>
      </c>
      <c r="I106" s="179"/>
      <c r="J106" s="180">
        <f>ROUND(I106*H106,2)</f>
        <v>0</v>
      </c>
      <c r="K106" s="176" t="s">
        <v>354</v>
      </c>
      <c r="L106" s="42"/>
      <c r="M106" s="181" t="s">
        <v>19</v>
      </c>
      <c r="N106" s="182" t="s">
        <v>46</v>
      </c>
      <c r="O106" s="67"/>
      <c r="P106" s="183">
        <f>O106*H106</f>
        <v>0</v>
      </c>
      <c r="Q106" s="183">
        <v>1.4999999999999999E-4</v>
      </c>
      <c r="R106" s="183">
        <f>Q106*H106</f>
        <v>0.19499999999999998</v>
      </c>
      <c r="S106" s="183">
        <v>0</v>
      </c>
      <c r="T106" s="184">
        <f>S106*H106</f>
        <v>0</v>
      </c>
      <c r="U106" s="37"/>
      <c r="V106" s="37"/>
      <c r="W106" s="37"/>
      <c r="X106" s="37"/>
      <c r="Y106" s="37"/>
      <c r="Z106" s="37"/>
      <c r="AA106" s="37"/>
      <c r="AB106" s="37"/>
      <c r="AC106" s="37"/>
      <c r="AD106" s="37"/>
      <c r="AE106" s="37"/>
      <c r="AR106" s="185" t="s">
        <v>396</v>
      </c>
      <c r="AT106" s="185" t="s">
        <v>350</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396</v>
      </c>
      <c r="BM106" s="185" t="s">
        <v>9135</v>
      </c>
    </row>
    <row r="107" spans="1:65" s="2" customFormat="1" ht="10.199999999999999">
      <c r="A107" s="37"/>
      <c r="B107" s="38"/>
      <c r="C107" s="39"/>
      <c r="D107" s="187" t="s">
        <v>355</v>
      </c>
      <c r="E107" s="39"/>
      <c r="F107" s="188" t="s">
        <v>9136</v>
      </c>
      <c r="G107" s="39"/>
      <c r="H107" s="39"/>
      <c r="I107" s="189"/>
      <c r="J107" s="39"/>
      <c r="K107" s="39"/>
      <c r="L107" s="42"/>
      <c r="M107" s="190"/>
      <c r="N107" s="191"/>
      <c r="O107" s="67"/>
      <c r="P107" s="67"/>
      <c r="Q107" s="67"/>
      <c r="R107" s="67"/>
      <c r="S107" s="67"/>
      <c r="T107" s="68"/>
      <c r="U107" s="37"/>
      <c r="V107" s="37"/>
      <c r="W107" s="37"/>
      <c r="X107" s="37"/>
      <c r="Y107" s="37"/>
      <c r="Z107" s="37"/>
      <c r="AA107" s="37"/>
      <c r="AB107" s="37"/>
      <c r="AC107" s="37"/>
      <c r="AD107" s="37"/>
      <c r="AE107" s="37"/>
      <c r="AT107" s="20" t="s">
        <v>355</v>
      </c>
      <c r="AU107" s="20" t="s">
        <v>85</v>
      </c>
    </row>
    <row r="108" spans="1:65" s="2" customFormat="1" ht="16.5" customHeight="1">
      <c r="A108" s="37"/>
      <c r="B108" s="38"/>
      <c r="C108" s="174" t="s">
        <v>367</v>
      </c>
      <c r="D108" s="174" t="s">
        <v>350</v>
      </c>
      <c r="E108" s="175" t="s">
        <v>9137</v>
      </c>
      <c r="F108" s="176" t="s">
        <v>9138</v>
      </c>
      <c r="G108" s="177" t="s">
        <v>435</v>
      </c>
      <c r="H108" s="178">
        <v>1400</v>
      </c>
      <c r="I108" s="179"/>
      <c r="J108" s="180">
        <f>ROUND(I108*H108,2)</f>
        <v>0</v>
      </c>
      <c r="K108" s="176" t="s">
        <v>354</v>
      </c>
      <c r="L108" s="42"/>
      <c r="M108" s="181" t="s">
        <v>19</v>
      </c>
      <c r="N108" s="182" t="s">
        <v>46</v>
      </c>
      <c r="O108" s="67"/>
      <c r="P108" s="183">
        <f>O108*H108</f>
        <v>0</v>
      </c>
      <c r="Q108" s="183">
        <v>2.5999999999999998E-4</v>
      </c>
      <c r="R108" s="183">
        <f>Q108*H108</f>
        <v>0.36399999999999999</v>
      </c>
      <c r="S108" s="183">
        <v>0</v>
      </c>
      <c r="T108" s="184">
        <f>S108*H108</f>
        <v>0</v>
      </c>
      <c r="U108" s="37"/>
      <c r="V108" s="37"/>
      <c r="W108" s="37"/>
      <c r="X108" s="37"/>
      <c r="Y108" s="37"/>
      <c r="Z108" s="37"/>
      <c r="AA108" s="37"/>
      <c r="AB108" s="37"/>
      <c r="AC108" s="37"/>
      <c r="AD108" s="37"/>
      <c r="AE108" s="37"/>
      <c r="AR108" s="185" t="s">
        <v>396</v>
      </c>
      <c r="AT108" s="185" t="s">
        <v>350</v>
      </c>
      <c r="AU108" s="185" t="s">
        <v>85</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396</v>
      </c>
      <c r="BM108" s="185" t="s">
        <v>9139</v>
      </c>
    </row>
    <row r="109" spans="1:65" s="2" customFormat="1" ht="10.199999999999999">
      <c r="A109" s="37"/>
      <c r="B109" s="38"/>
      <c r="C109" s="39"/>
      <c r="D109" s="187" t="s">
        <v>355</v>
      </c>
      <c r="E109" s="39"/>
      <c r="F109" s="188" t="s">
        <v>9140</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355</v>
      </c>
      <c r="AU109" s="20" t="s">
        <v>85</v>
      </c>
    </row>
    <row r="110" spans="1:65" s="2" customFormat="1" ht="16.5" customHeight="1">
      <c r="A110" s="37"/>
      <c r="B110" s="38"/>
      <c r="C110" s="225" t="s">
        <v>387</v>
      </c>
      <c r="D110" s="225" t="s">
        <v>425</v>
      </c>
      <c r="E110" s="226" t="s">
        <v>9141</v>
      </c>
      <c r="F110" s="227" t="s">
        <v>9142</v>
      </c>
      <c r="G110" s="228" t="s">
        <v>987</v>
      </c>
      <c r="H110" s="229">
        <v>7</v>
      </c>
      <c r="I110" s="230"/>
      <c r="J110" s="231">
        <f>ROUND(I110*H110,2)</f>
        <v>0</v>
      </c>
      <c r="K110" s="227" t="s">
        <v>933</v>
      </c>
      <c r="L110" s="232"/>
      <c r="M110" s="233" t="s">
        <v>19</v>
      </c>
      <c r="N110" s="234"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449</v>
      </c>
      <c r="AT110" s="185" t="s">
        <v>425</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396</v>
      </c>
      <c r="BM110" s="185" t="s">
        <v>9143</v>
      </c>
    </row>
    <row r="111" spans="1:65" s="2" customFormat="1" ht="19.2">
      <c r="A111" s="37"/>
      <c r="B111" s="38"/>
      <c r="C111" s="39"/>
      <c r="D111" s="194" t="s">
        <v>952</v>
      </c>
      <c r="E111" s="39"/>
      <c r="F111" s="251" t="s">
        <v>9144</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952</v>
      </c>
      <c r="AU111" s="20" t="s">
        <v>85</v>
      </c>
    </row>
    <row r="112" spans="1:65" s="11" customFormat="1" ht="22.8" customHeight="1">
      <c r="B112" s="160"/>
      <c r="C112" s="161"/>
      <c r="D112" s="162" t="s">
        <v>74</v>
      </c>
      <c r="E112" s="249" t="s">
        <v>2273</v>
      </c>
      <c r="F112" s="249" t="s">
        <v>2274</v>
      </c>
      <c r="G112" s="161"/>
      <c r="H112" s="161"/>
      <c r="I112" s="164"/>
      <c r="J112" s="250">
        <f>BK112</f>
        <v>0</v>
      </c>
      <c r="K112" s="161"/>
      <c r="L112" s="166"/>
      <c r="M112" s="167"/>
      <c r="N112" s="168"/>
      <c r="O112" s="168"/>
      <c r="P112" s="169">
        <f>SUM(P113:P121)</f>
        <v>0</v>
      </c>
      <c r="Q112" s="168"/>
      <c r="R112" s="169">
        <f>SUM(R113:R121)</f>
        <v>0</v>
      </c>
      <c r="S112" s="168"/>
      <c r="T112" s="170">
        <f>SUM(T113:T121)</f>
        <v>0</v>
      </c>
      <c r="AR112" s="171" t="s">
        <v>83</v>
      </c>
      <c r="AT112" s="172" t="s">
        <v>74</v>
      </c>
      <c r="AU112" s="172" t="s">
        <v>83</v>
      </c>
      <c r="AY112" s="171" t="s">
        <v>349</v>
      </c>
      <c r="BK112" s="173">
        <f>SUM(BK113:BK121)</f>
        <v>0</v>
      </c>
    </row>
    <row r="113" spans="1:65" s="2" customFormat="1" ht="24.15" customHeight="1">
      <c r="A113" s="37"/>
      <c r="B113" s="38"/>
      <c r="C113" s="174" t="s">
        <v>373</v>
      </c>
      <c r="D113" s="174" t="s">
        <v>350</v>
      </c>
      <c r="E113" s="175" t="s">
        <v>9145</v>
      </c>
      <c r="F113" s="176" t="s">
        <v>9146</v>
      </c>
      <c r="G113" s="177" t="s">
        <v>403</v>
      </c>
      <c r="H113" s="178">
        <v>19.954000000000001</v>
      </c>
      <c r="I113" s="179"/>
      <c r="J113" s="180">
        <f>ROUND(I113*H113,2)</f>
        <v>0</v>
      </c>
      <c r="K113" s="176" t="s">
        <v>354</v>
      </c>
      <c r="L113" s="42"/>
      <c r="M113" s="181" t="s">
        <v>19</v>
      </c>
      <c r="N113" s="182"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187</v>
      </c>
      <c r="AT113" s="185" t="s">
        <v>350</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187</v>
      </c>
      <c r="BM113" s="185" t="s">
        <v>9147</v>
      </c>
    </row>
    <row r="114" spans="1:65" s="2" customFormat="1" ht="10.199999999999999">
      <c r="A114" s="37"/>
      <c r="B114" s="38"/>
      <c r="C114" s="39"/>
      <c r="D114" s="187" t="s">
        <v>355</v>
      </c>
      <c r="E114" s="39"/>
      <c r="F114" s="188" t="s">
        <v>9148</v>
      </c>
      <c r="G114" s="39"/>
      <c r="H114" s="39"/>
      <c r="I114" s="189"/>
      <c r="J114" s="39"/>
      <c r="K114" s="39"/>
      <c r="L114" s="42"/>
      <c r="M114" s="190"/>
      <c r="N114" s="191"/>
      <c r="O114" s="67"/>
      <c r="P114" s="67"/>
      <c r="Q114" s="67"/>
      <c r="R114" s="67"/>
      <c r="S114" s="67"/>
      <c r="T114" s="68"/>
      <c r="U114" s="37"/>
      <c r="V114" s="37"/>
      <c r="W114" s="37"/>
      <c r="X114" s="37"/>
      <c r="Y114" s="37"/>
      <c r="Z114" s="37"/>
      <c r="AA114" s="37"/>
      <c r="AB114" s="37"/>
      <c r="AC114" s="37"/>
      <c r="AD114" s="37"/>
      <c r="AE114" s="37"/>
      <c r="AT114" s="20" t="s">
        <v>355</v>
      </c>
      <c r="AU114" s="20" t="s">
        <v>85</v>
      </c>
    </row>
    <row r="115" spans="1:65" s="2" customFormat="1" ht="21.75" customHeight="1">
      <c r="A115" s="37"/>
      <c r="B115" s="38"/>
      <c r="C115" s="174" t="s">
        <v>400</v>
      </c>
      <c r="D115" s="174" t="s">
        <v>350</v>
      </c>
      <c r="E115" s="175" t="s">
        <v>848</v>
      </c>
      <c r="F115" s="176" t="s">
        <v>849</v>
      </c>
      <c r="G115" s="177" t="s">
        <v>403</v>
      </c>
      <c r="H115" s="178">
        <v>19.954000000000001</v>
      </c>
      <c r="I115" s="179"/>
      <c r="J115" s="180">
        <f>ROUND(I115*H115,2)</f>
        <v>0</v>
      </c>
      <c r="K115" s="176" t="s">
        <v>354</v>
      </c>
      <c r="L115" s="42"/>
      <c r="M115" s="181" t="s">
        <v>19</v>
      </c>
      <c r="N115" s="182"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187</v>
      </c>
      <c r="AT115" s="185" t="s">
        <v>350</v>
      </c>
      <c r="AU115" s="185" t="s">
        <v>85</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187</v>
      </c>
      <c r="BM115" s="185" t="s">
        <v>9149</v>
      </c>
    </row>
    <row r="116" spans="1:65" s="2" customFormat="1" ht="10.199999999999999">
      <c r="A116" s="37"/>
      <c r="B116" s="38"/>
      <c r="C116" s="39"/>
      <c r="D116" s="187" t="s">
        <v>355</v>
      </c>
      <c r="E116" s="39"/>
      <c r="F116" s="188" t="s">
        <v>851</v>
      </c>
      <c r="G116" s="39"/>
      <c r="H116" s="39"/>
      <c r="I116" s="189"/>
      <c r="J116" s="39"/>
      <c r="K116" s="39"/>
      <c r="L116" s="42"/>
      <c r="M116" s="190"/>
      <c r="N116" s="191"/>
      <c r="O116" s="67"/>
      <c r="P116" s="67"/>
      <c r="Q116" s="67"/>
      <c r="R116" s="67"/>
      <c r="S116" s="67"/>
      <c r="T116" s="68"/>
      <c r="U116" s="37"/>
      <c r="V116" s="37"/>
      <c r="W116" s="37"/>
      <c r="X116" s="37"/>
      <c r="Y116" s="37"/>
      <c r="Z116" s="37"/>
      <c r="AA116" s="37"/>
      <c r="AB116" s="37"/>
      <c r="AC116" s="37"/>
      <c r="AD116" s="37"/>
      <c r="AE116" s="37"/>
      <c r="AT116" s="20" t="s">
        <v>355</v>
      </c>
      <c r="AU116" s="20" t="s">
        <v>85</v>
      </c>
    </row>
    <row r="117" spans="1:65" s="2" customFormat="1" ht="24.15" customHeight="1">
      <c r="A117" s="37"/>
      <c r="B117" s="38"/>
      <c r="C117" s="174" t="s">
        <v>379</v>
      </c>
      <c r="D117" s="174" t="s">
        <v>350</v>
      </c>
      <c r="E117" s="175" t="s">
        <v>852</v>
      </c>
      <c r="F117" s="176" t="s">
        <v>853</v>
      </c>
      <c r="G117" s="177" t="s">
        <v>403</v>
      </c>
      <c r="H117" s="178">
        <v>179.58600000000001</v>
      </c>
      <c r="I117" s="179"/>
      <c r="J117" s="180">
        <f>ROUND(I117*H117,2)</f>
        <v>0</v>
      </c>
      <c r="K117" s="176" t="s">
        <v>354</v>
      </c>
      <c r="L117" s="42"/>
      <c r="M117" s="181" t="s">
        <v>19</v>
      </c>
      <c r="N117" s="182"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187</v>
      </c>
      <c r="AT117" s="185" t="s">
        <v>350</v>
      </c>
      <c r="AU117" s="185" t="s">
        <v>85</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187</v>
      </c>
      <c r="BM117" s="185" t="s">
        <v>9150</v>
      </c>
    </row>
    <row r="118" spans="1:65" s="2" customFormat="1" ht="10.199999999999999">
      <c r="A118" s="37"/>
      <c r="B118" s="38"/>
      <c r="C118" s="39"/>
      <c r="D118" s="187" t="s">
        <v>355</v>
      </c>
      <c r="E118" s="39"/>
      <c r="F118" s="188" t="s">
        <v>855</v>
      </c>
      <c r="G118" s="39"/>
      <c r="H118" s="39"/>
      <c r="I118" s="189"/>
      <c r="J118" s="39"/>
      <c r="K118" s="39"/>
      <c r="L118" s="42"/>
      <c r="M118" s="190"/>
      <c r="N118" s="191"/>
      <c r="O118" s="67"/>
      <c r="P118" s="67"/>
      <c r="Q118" s="67"/>
      <c r="R118" s="67"/>
      <c r="S118" s="67"/>
      <c r="T118" s="68"/>
      <c r="U118" s="37"/>
      <c r="V118" s="37"/>
      <c r="W118" s="37"/>
      <c r="X118" s="37"/>
      <c r="Y118" s="37"/>
      <c r="Z118" s="37"/>
      <c r="AA118" s="37"/>
      <c r="AB118" s="37"/>
      <c r="AC118" s="37"/>
      <c r="AD118" s="37"/>
      <c r="AE118" s="37"/>
      <c r="AT118" s="20" t="s">
        <v>355</v>
      </c>
      <c r="AU118" s="20" t="s">
        <v>85</v>
      </c>
    </row>
    <row r="119" spans="1:65" s="13" customFormat="1" ht="10.199999999999999">
      <c r="B119" s="203"/>
      <c r="C119" s="204"/>
      <c r="D119" s="194" t="s">
        <v>357</v>
      </c>
      <c r="E119" s="204"/>
      <c r="F119" s="206" t="s">
        <v>9151</v>
      </c>
      <c r="G119" s="204"/>
      <c r="H119" s="207">
        <v>179.58600000000001</v>
      </c>
      <c r="I119" s="208"/>
      <c r="J119" s="204"/>
      <c r="K119" s="204"/>
      <c r="L119" s="209"/>
      <c r="M119" s="210"/>
      <c r="N119" s="211"/>
      <c r="O119" s="211"/>
      <c r="P119" s="211"/>
      <c r="Q119" s="211"/>
      <c r="R119" s="211"/>
      <c r="S119" s="211"/>
      <c r="T119" s="212"/>
      <c r="AT119" s="213" t="s">
        <v>357</v>
      </c>
      <c r="AU119" s="213" t="s">
        <v>85</v>
      </c>
      <c r="AV119" s="13" t="s">
        <v>85</v>
      </c>
      <c r="AW119" s="13" t="s">
        <v>4</v>
      </c>
      <c r="AX119" s="13" t="s">
        <v>83</v>
      </c>
      <c r="AY119" s="213" t="s">
        <v>349</v>
      </c>
    </row>
    <row r="120" spans="1:65" s="2" customFormat="1" ht="24.15" customHeight="1">
      <c r="A120" s="37"/>
      <c r="B120" s="38"/>
      <c r="C120" s="174" t="s">
        <v>411</v>
      </c>
      <c r="D120" s="174" t="s">
        <v>350</v>
      </c>
      <c r="E120" s="175" t="s">
        <v>9152</v>
      </c>
      <c r="F120" s="176" t="s">
        <v>9153</v>
      </c>
      <c r="G120" s="177" t="s">
        <v>403</v>
      </c>
      <c r="H120" s="178">
        <v>19.954000000000001</v>
      </c>
      <c r="I120" s="179"/>
      <c r="J120" s="180">
        <f>ROUND(I120*H120,2)</f>
        <v>0</v>
      </c>
      <c r="K120" s="176" t="s">
        <v>354</v>
      </c>
      <c r="L120" s="42"/>
      <c r="M120" s="181" t="s">
        <v>19</v>
      </c>
      <c r="N120" s="182" t="s">
        <v>46</v>
      </c>
      <c r="O120" s="67"/>
      <c r="P120" s="183">
        <f>O120*H120</f>
        <v>0</v>
      </c>
      <c r="Q120" s="183">
        <v>0</v>
      </c>
      <c r="R120" s="183">
        <f>Q120*H120</f>
        <v>0</v>
      </c>
      <c r="S120" s="183">
        <v>0</v>
      </c>
      <c r="T120" s="184">
        <f>S120*H120</f>
        <v>0</v>
      </c>
      <c r="U120" s="37"/>
      <c r="V120" s="37"/>
      <c r="W120" s="37"/>
      <c r="X120" s="37"/>
      <c r="Y120" s="37"/>
      <c r="Z120" s="37"/>
      <c r="AA120" s="37"/>
      <c r="AB120" s="37"/>
      <c r="AC120" s="37"/>
      <c r="AD120" s="37"/>
      <c r="AE120" s="37"/>
      <c r="AR120" s="185" t="s">
        <v>187</v>
      </c>
      <c r="AT120" s="185" t="s">
        <v>350</v>
      </c>
      <c r="AU120" s="185" t="s">
        <v>85</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187</v>
      </c>
      <c r="BM120" s="185" t="s">
        <v>9154</v>
      </c>
    </row>
    <row r="121" spans="1:65" s="2" customFormat="1" ht="10.199999999999999">
      <c r="A121" s="37"/>
      <c r="B121" s="38"/>
      <c r="C121" s="39"/>
      <c r="D121" s="187" t="s">
        <v>355</v>
      </c>
      <c r="E121" s="39"/>
      <c r="F121" s="188" t="s">
        <v>9155</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355</v>
      </c>
      <c r="AU121" s="20" t="s">
        <v>85</v>
      </c>
    </row>
    <row r="122" spans="1:65" s="11" customFormat="1" ht="25.95" customHeight="1">
      <c r="B122" s="160"/>
      <c r="C122" s="161"/>
      <c r="D122" s="162" t="s">
        <v>74</v>
      </c>
      <c r="E122" s="163" t="s">
        <v>1163</v>
      </c>
      <c r="F122" s="163" t="s">
        <v>1164</v>
      </c>
      <c r="G122" s="161"/>
      <c r="H122" s="161"/>
      <c r="I122" s="164"/>
      <c r="J122" s="165">
        <f>BK122</f>
        <v>0</v>
      </c>
      <c r="K122" s="161"/>
      <c r="L122" s="166"/>
      <c r="M122" s="167"/>
      <c r="N122" s="168"/>
      <c r="O122" s="168"/>
      <c r="P122" s="169">
        <f>P123</f>
        <v>0</v>
      </c>
      <c r="Q122" s="168"/>
      <c r="R122" s="169">
        <f>R123</f>
        <v>18.34720900000001</v>
      </c>
      <c r="S122" s="168"/>
      <c r="T122" s="170">
        <f>T123</f>
        <v>0</v>
      </c>
      <c r="AR122" s="171" t="s">
        <v>85</v>
      </c>
      <c r="AT122" s="172" t="s">
        <v>74</v>
      </c>
      <c r="AU122" s="172" t="s">
        <v>75</v>
      </c>
      <c r="AY122" s="171" t="s">
        <v>349</v>
      </c>
      <c r="BK122" s="173">
        <f>BK123</f>
        <v>0</v>
      </c>
    </row>
    <row r="123" spans="1:65" s="11" customFormat="1" ht="22.8" customHeight="1">
      <c r="B123" s="160"/>
      <c r="C123" s="161"/>
      <c r="D123" s="162" t="s">
        <v>74</v>
      </c>
      <c r="E123" s="249" t="s">
        <v>1609</v>
      </c>
      <c r="F123" s="249" t="s">
        <v>1610</v>
      </c>
      <c r="G123" s="161"/>
      <c r="H123" s="161"/>
      <c r="I123" s="164"/>
      <c r="J123" s="250">
        <f>BK123</f>
        <v>0</v>
      </c>
      <c r="K123" s="161"/>
      <c r="L123" s="166"/>
      <c r="M123" s="167"/>
      <c r="N123" s="168"/>
      <c r="O123" s="168"/>
      <c r="P123" s="169">
        <f>SUM(P124:P431)</f>
        <v>0</v>
      </c>
      <c r="Q123" s="168"/>
      <c r="R123" s="169">
        <f>SUM(R124:R431)</f>
        <v>18.34720900000001</v>
      </c>
      <c r="S123" s="168"/>
      <c r="T123" s="170">
        <f>SUM(T124:T431)</f>
        <v>0</v>
      </c>
      <c r="AR123" s="171" t="s">
        <v>85</v>
      </c>
      <c r="AT123" s="172" t="s">
        <v>74</v>
      </c>
      <c r="AU123" s="172" t="s">
        <v>83</v>
      </c>
      <c r="AY123" s="171" t="s">
        <v>349</v>
      </c>
      <c r="BK123" s="173">
        <f>SUM(BK124:BK431)</f>
        <v>0</v>
      </c>
    </row>
    <row r="124" spans="1:65" s="2" customFormat="1" ht="24.15" customHeight="1">
      <c r="A124" s="37"/>
      <c r="B124" s="38"/>
      <c r="C124" s="174" t="s">
        <v>383</v>
      </c>
      <c r="D124" s="174" t="s">
        <v>350</v>
      </c>
      <c r="E124" s="175" t="s">
        <v>9156</v>
      </c>
      <c r="F124" s="176" t="s">
        <v>9157</v>
      </c>
      <c r="G124" s="177" t="s">
        <v>435</v>
      </c>
      <c r="H124" s="178">
        <v>1240</v>
      </c>
      <c r="I124" s="179"/>
      <c r="J124" s="180">
        <f>ROUND(I124*H124,2)</f>
        <v>0</v>
      </c>
      <c r="K124" s="176" t="s">
        <v>354</v>
      </c>
      <c r="L124" s="42"/>
      <c r="M124" s="181" t="s">
        <v>19</v>
      </c>
      <c r="N124" s="182"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396</v>
      </c>
      <c r="AT124" s="185" t="s">
        <v>350</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396</v>
      </c>
      <c r="BM124" s="185" t="s">
        <v>9158</v>
      </c>
    </row>
    <row r="125" spans="1:65" s="2" customFormat="1" ht="10.199999999999999">
      <c r="A125" s="37"/>
      <c r="B125" s="38"/>
      <c r="C125" s="39"/>
      <c r="D125" s="187" t="s">
        <v>355</v>
      </c>
      <c r="E125" s="39"/>
      <c r="F125" s="188" t="s">
        <v>9159</v>
      </c>
      <c r="G125" s="39"/>
      <c r="H125" s="39"/>
      <c r="I125" s="189"/>
      <c r="J125" s="39"/>
      <c r="K125" s="39"/>
      <c r="L125" s="42"/>
      <c r="M125" s="190"/>
      <c r="N125" s="191"/>
      <c r="O125" s="67"/>
      <c r="P125" s="67"/>
      <c r="Q125" s="67"/>
      <c r="R125" s="67"/>
      <c r="S125" s="67"/>
      <c r="T125" s="68"/>
      <c r="U125" s="37"/>
      <c r="V125" s="37"/>
      <c r="W125" s="37"/>
      <c r="X125" s="37"/>
      <c r="Y125" s="37"/>
      <c r="Z125" s="37"/>
      <c r="AA125" s="37"/>
      <c r="AB125" s="37"/>
      <c r="AC125" s="37"/>
      <c r="AD125" s="37"/>
      <c r="AE125" s="37"/>
      <c r="AT125" s="20" t="s">
        <v>355</v>
      </c>
      <c r="AU125" s="20" t="s">
        <v>85</v>
      </c>
    </row>
    <row r="126" spans="1:65" s="2" customFormat="1" ht="16.5" customHeight="1">
      <c r="A126" s="37"/>
      <c r="B126" s="38"/>
      <c r="C126" s="225" t="s">
        <v>424</v>
      </c>
      <c r="D126" s="225" t="s">
        <v>425</v>
      </c>
      <c r="E126" s="226" t="s">
        <v>1171</v>
      </c>
      <c r="F126" s="227" t="s">
        <v>1172</v>
      </c>
      <c r="G126" s="228" t="s">
        <v>435</v>
      </c>
      <c r="H126" s="229">
        <v>1302</v>
      </c>
      <c r="I126" s="230"/>
      <c r="J126" s="231">
        <f>ROUND(I126*H126,2)</f>
        <v>0</v>
      </c>
      <c r="K126" s="227" t="s">
        <v>354</v>
      </c>
      <c r="L126" s="232"/>
      <c r="M126" s="233" t="s">
        <v>19</v>
      </c>
      <c r="N126" s="234" t="s">
        <v>46</v>
      </c>
      <c r="O126" s="67"/>
      <c r="P126" s="183">
        <f>O126*H126</f>
        <v>0</v>
      </c>
      <c r="Q126" s="183">
        <v>1.9000000000000001E-4</v>
      </c>
      <c r="R126" s="183">
        <f>Q126*H126</f>
        <v>0.24738000000000002</v>
      </c>
      <c r="S126" s="183">
        <v>0</v>
      </c>
      <c r="T126" s="184">
        <f>S126*H126</f>
        <v>0</v>
      </c>
      <c r="U126" s="37"/>
      <c r="V126" s="37"/>
      <c r="W126" s="37"/>
      <c r="X126" s="37"/>
      <c r="Y126" s="37"/>
      <c r="Z126" s="37"/>
      <c r="AA126" s="37"/>
      <c r="AB126" s="37"/>
      <c r="AC126" s="37"/>
      <c r="AD126" s="37"/>
      <c r="AE126" s="37"/>
      <c r="AR126" s="185" t="s">
        <v>449</v>
      </c>
      <c r="AT126" s="185" t="s">
        <v>425</v>
      </c>
      <c r="AU126" s="185" t="s">
        <v>85</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396</v>
      </c>
      <c r="BM126" s="185" t="s">
        <v>9160</v>
      </c>
    </row>
    <row r="127" spans="1:65" s="2" customFormat="1" ht="24.15" customHeight="1">
      <c r="A127" s="37"/>
      <c r="B127" s="38"/>
      <c r="C127" s="174" t="s">
        <v>390</v>
      </c>
      <c r="D127" s="174" t="s">
        <v>350</v>
      </c>
      <c r="E127" s="175" t="s">
        <v>9161</v>
      </c>
      <c r="F127" s="176" t="s">
        <v>9162</v>
      </c>
      <c r="G127" s="177" t="s">
        <v>435</v>
      </c>
      <c r="H127" s="178">
        <v>1450</v>
      </c>
      <c r="I127" s="179"/>
      <c r="J127" s="180">
        <f>ROUND(I127*H127,2)</f>
        <v>0</v>
      </c>
      <c r="K127" s="176" t="s">
        <v>354</v>
      </c>
      <c r="L127" s="42"/>
      <c r="M127" s="181" t="s">
        <v>19</v>
      </c>
      <c r="N127" s="182"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396</v>
      </c>
      <c r="AT127" s="185" t="s">
        <v>350</v>
      </c>
      <c r="AU127" s="185" t="s">
        <v>85</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396</v>
      </c>
      <c r="BM127" s="185" t="s">
        <v>9163</v>
      </c>
    </row>
    <row r="128" spans="1:65" s="2" customFormat="1" ht="10.199999999999999">
      <c r="A128" s="37"/>
      <c r="B128" s="38"/>
      <c r="C128" s="39"/>
      <c r="D128" s="187" t="s">
        <v>355</v>
      </c>
      <c r="E128" s="39"/>
      <c r="F128" s="188" t="s">
        <v>9164</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355</v>
      </c>
      <c r="AU128" s="20" t="s">
        <v>85</v>
      </c>
    </row>
    <row r="129" spans="1:65" s="2" customFormat="1" ht="16.5" customHeight="1">
      <c r="A129" s="37"/>
      <c r="B129" s="38"/>
      <c r="C129" s="225" t="s">
        <v>8</v>
      </c>
      <c r="D129" s="225" t="s">
        <v>425</v>
      </c>
      <c r="E129" s="226" t="s">
        <v>9165</v>
      </c>
      <c r="F129" s="227" t="s">
        <v>9166</v>
      </c>
      <c r="G129" s="228" t="s">
        <v>435</v>
      </c>
      <c r="H129" s="229">
        <v>1522.5</v>
      </c>
      <c r="I129" s="230"/>
      <c r="J129" s="231">
        <f>ROUND(I129*H129,2)</f>
        <v>0</v>
      </c>
      <c r="K129" s="227" t="s">
        <v>354</v>
      </c>
      <c r="L129" s="232"/>
      <c r="M129" s="233" t="s">
        <v>19</v>
      </c>
      <c r="N129" s="234" t="s">
        <v>46</v>
      </c>
      <c r="O129" s="67"/>
      <c r="P129" s="183">
        <f>O129*H129</f>
        <v>0</v>
      </c>
      <c r="Q129" s="183">
        <v>3.1E-4</v>
      </c>
      <c r="R129" s="183">
        <f>Q129*H129</f>
        <v>0.47197499999999998</v>
      </c>
      <c r="S129" s="183">
        <v>0</v>
      </c>
      <c r="T129" s="184">
        <f>S129*H129</f>
        <v>0</v>
      </c>
      <c r="U129" s="37"/>
      <c r="V129" s="37"/>
      <c r="W129" s="37"/>
      <c r="X129" s="37"/>
      <c r="Y129" s="37"/>
      <c r="Z129" s="37"/>
      <c r="AA129" s="37"/>
      <c r="AB129" s="37"/>
      <c r="AC129" s="37"/>
      <c r="AD129" s="37"/>
      <c r="AE129" s="37"/>
      <c r="AR129" s="185" t="s">
        <v>449</v>
      </c>
      <c r="AT129" s="185" t="s">
        <v>425</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396</v>
      </c>
      <c r="BM129" s="185" t="s">
        <v>9167</v>
      </c>
    </row>
    <row r="130" spans="1:65" s="2" customFormat="1" ht="24.15" customHeight="1">
      <c r="A130" s="37"/>
      <c r="B130" s="38"/>
      <c r="C130" s="174" t="s">
        <v>396</v>
      </c>
      <c r="D130" s="174" t="s">
        <v>350</v>
      </c>
      <c r="E130" s="175" t="s">
        <v>9168</v>
      </c>
      <c r="F130" s="176" t="s">
        <v>9169</v>
      </c>
      <c r="G130" s="177" t="s">
        <v>435</v>
      </c>
      <c r="H130" s="178">
        <v>140</v>
      </c>
      <c r="I130" s="179"/>
      <c r="J130" s="180">
        <f>ROUND(I130*H130,2)</f>
        <v>0</v>
      </c>
      <c r="K130" s="176" t="s">
        <v>354</v>
      </c>
      <c r="L130" s="42"/>
      <c r="M130" s="181" t="s">
        <v>19</v>
      </c>
      <c r="N130" s="182" t="s">
        <v>46</v>
      </c>
      <c r="O130" s="67"/>
      <c r="P130" s="183">
        <f>O130*H130</f>
        <v>0</v>
      </c>
      <c r="Q130" s="183">
        <v>0</v>
      </c>
      <c r="R130" s="183">
        <f>Q130*H130</f>
        <v>0</v>
      </c>
      <c r="S130" s="183">
        <v>0</v>
      </c>
      <c r="T130" s="184">
        <f>S130*H130</f>
        <v>0</v>
      </c>
      <c r="U130" s="37"/>
      <c r="V130" s="37"/>
      <c r="W130" s="37"/>
      <c r="X130" s="37"/>
      <c r="Y130" s="37"/>
      <c r="Z130" s="37"/>
      <c r="AA130" s="37"/>
      <c r="AB130" s="37"/>
      <c r="AC130" s="37"/>
      <c r="AD130" s="37"/>
      <c r="AE130" s="37"/>
      <c r="AR130" s="185" t="s">
        <v>396</v>
      </c>
      <c r="AT130" s="185" t="s">
        <v>350</v>
      </c>
      <c r="AU130" s="185" t="s">
        <v>85</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396</v>
      </c>
      <c r="BM130" s="185" t="s">
        <v>9170</v>
      </c>
    </row>
    <row r="131" spans="1:65" s="2" customFormat="1" ht="10.199999999999999">
      <c r="A131" s="37"/>
      <c r="B131" s="38"/>
      <c r="C131" s="39"/>
      <c r="D131" s="187" t="s">
        <v>355</v>
      </c>
      <c r="E131" s="39"/>
      <c r="F131" s="188" t="s">
        <v>9171</v>
      </c>
      <c r="G131" s="39"/>
      <c r="H131" s="39"/>
      <c r="I131" s="189"/>
      <c r="J131" s="39"/>
      <c r="K131" s="39"/>
      <c r="L131" s="42"/>
      <c r="M131" s="190"/>
      <c r="N131" s="191"/>
      <c r="O131" s="67"/>
      <c r="P131" s="67"/>
      <c r="Q131" s="67"/>
      <c r="R131" s="67"/>
      <c r="S131" s="67"/>
      <c r="T131" s="68"/>
      <c r="U131" s="37"/>
      <c r="V131" s="37"/>
      <c r="W131" s="37"/>
      <c r="X131" s="37"/>
      <c r="Y131" s="37"/>
      <c r="Z131" s="37"/>
      <c r="AA131" s="37"/>
      <c r="AB131" s="37"/>
      <c r="AC131" s="37"/>
      <c r="AD131" s="37"/>
      <c r="AE131" s="37"/>
      <c r="AT131" s="20" t="s">
        <v>355</v>
      </c>
      <c r="AU131" s="20" t="s">
        <v>85</v>
      </c>
    </row>
    <row r="132" spans="1:65" s="2" customFormat="1" ht="16.5" customHeight="1">
      <c r="A132" s="37"/>
      <c r="B132" s="38"/>
      <c r="C132" s="225" t="s">
        <v>455</v>
      </c>
      <c r="D132" s="225" t="s">
        <v>425</v>
      </c>
      <c r="E132" s="226" t="s">
        <v>9172</v>
      </c>
      <c r="F132" s="227" t="s">
        <v>9173</v>
      </c>
      <c r="G132" s="228" t="s">
        <v>435</v>
      </c>
      <c r="H132" s="229">
        <v>140</v>
      </c>
      <c r="I132" s="230"/>
      <c r="J132" s="231">
        <f>ROUND(I132*H132,2)</f>
        <v>0</v>
      </c>
      <c r="K132" s="227" t="s">
        <v>354</v>
      </c>
      <c r="L132" s="232"/>
      <c r="M132" s="233" t="s">
        <v>19</v>
      </c>
      <c r="N132" s="234" t="s">
        <v>46</v>
      </c>
      <c r="O132" s="67"/>
      <c r="P132" s="183">
        <f>O132*H132</f>
        <v>0</v>
      </c>
      <c r="Q132" s="183">
        <v>4.0000000000000003E-5</v>
      </c>
      <c r="R132" s="183">
        <f>Q132*H132</f>
        <v>5.6000000000000008E-3</v>
      </c>
      <c r="S132" s="183">
        <v>0</v>
      </c>
      <c r="T132" s="184">
        <f>S132*H132</f>
        <v>0</v>
      </c>
      <c r="U132" s="37"/>
      <c r="V132" s="37"/>
      <c r="W132" s="37"/>
      <c r="X132" s="37"/>
      <c r="Y132" s="37"/>
      <c r="Z132" s="37"/>
      <c r="AA132" s="37"/>
      <c r="AB132" s="37"/>
      <c r="AC132" s="37"/>
      <c r="AD132" s="37"/>
      <c r="AE132" s="37"/>
      <c r="AR132" s="185" t="s">
        <v>449</v>
      </c>
      <c r="AT132" s="185" t="s">
        <v>425</v>
      </c>
      <c r="AU132" s="185" t="s">
        <v>85</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396</v>
      </c>
      <c r="BM132" s="185" t="s">
        <v>9174</v>
      </c>
    </row>
    <row r="133" spans="1:65" s="2" customFormat="1" ht="24.15" customHeight="1">
      <c r="A133" s="37"/>
      <c r="B133" s="38"/>
      <c r="C133" s="174" t="s">
        <v>404</v>
      </c>
      <c r="D133" s="174" t="s">
        <v>350</v>
      </c>
      <c r="E133" s="175" t="s">
        <v>9175</v>
      </c>
      <c r="F133" s="176" t="s">
        <v>9176</v>
      </c>
      <c r="G133" s="177" t="s">
        <v>435</v>
      </c>
      <c r="H133" s="178">
        <v>190</v>
      </c>
      <c r="I133" s="179"/>
      <c r="J133" s="180">
        <f>ROUND(I133*H133,2)</f>
        <v>0</v>
      </c>
      <c r="K133" s="176" t="s">
        <v>354</v>
      </c>
      <c r="L133" s="42"/>
      <c r="M133" s="181" t="s">
        <v>19</v>
      </c>
      <c r="N133" s="182"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396</v>
      </c>
      <c r="AT133" s="185" t="s">
        <v>350</v>
      </c>
      <c r="AU133" s="185" t="s">
        <v>85</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396</v>
      </c>
      <c r="BM133" s="185" t="s">
        <v>9177</v>
      </c>
    </row>
    <row r="134" spans="1:65" s="2" customFormat="1" ht="10.199999999999999">
      <c r="A134" s="37"/>
      <c r="B134" s="38"/>
      <c r="C134" s="39"/>
      <c r="D134" s="187" t="s">
        <v>355</v>
      </c>
      <c r="E134" s="39"/>
      <c r="F134" s="188" t="s">
        <v>9178</v>
      </c>
      <c r="G134" s="39"/>
      <c r="H134" s="39"/>
      <c r="I134" s="189"/>
      <c r="J134" s="39"/>
      <c r="K134" s="39"/>
      <c r="L134" s="42"/>
      <c r="M134" s="190"/>
      <c r="N134" s="191"/>
      <c r="O134" s="67"/>
      <c r="P134" s="67"/>
      <c r="Q134" s="67"/>
      <c r="R134" s="67"/>
      <c r="S134" s="67"/>
      <c r="T134" s="68"/>
      <c r="U134" s="37"/>
      <c r="V134" s="37"/>
      <c r="W134" s="37"/>
      <c r="X134" s="37"/>
      <c r="Y134" s="37"/>
      <c r="Z134" s="37"/>
      <c r="AA134" s="37"/>
      <c r="AB134" s="37"/>
      <c r="AC134" s="37"/>
      <c r="AD134" s="37"/>
      <c r="AE134" s="37"/>
      <c r="AT134" s="20" t="s">
        <v>355</v>
      </c>
      <c r="AU134" s="20" t="s">
        <v>85</v>
      </c>
    </row>
    <row r="135" spans="1:65" s="2" customFormat="1" ht="16.5" customHeight="1">
      <c r="A135" s="37"/>
      <c r="B135" s="38"/>
      <c r="C135" s="225" t="s">
        <v>466</v>
      </c>
      <c r="D135" s="225" t="s">
        <v>425</v>
      </c>
      <c r="E135" s="226" t="s">
        <v>9179</v>
      </c>
      <c r="F135" s="227" t="s">
        <v>9180</v>
      </c>
      <c r="G135" s="228" t="s">
        <v>435</v>
      </c>
      <c r="H135" s="229">
        <v>199.5</v>
      </c>
      <c r="I135" s="230"/>
      <c r="J135" s="231">
        <f>ROUND(I135*H135,2)</f>
        <v>0</v>
      </c>
      <c r="K135" s="227" t="s">
        <v>354</v>
      </c>
      <c r="L135" s="232"/>
      <c r="M135" s="233" t="s">
        <v>19</v>
      </c>
      <c r="N135" s="234" t="s">
        <v>46</v>
      </c>
      <c r="O135" s="67"/>
      <c r="P135" s="183">
        <f>O135*H135</f>
        <v>0</v>
      </c>
      <c r="Q135" s="183">
        <v>6.9999999999999994E-5</v>
      </c>
      <c r="R135" s="183">
        <f>Q135*H135</f>
        <v>1.3964999999999998E-2</v>
      </c>
      <c r="S135" s="183">
        <v>0</v>
      </c>
      <c r="T135" s="184">
        <f>S135*H135</f>
        <v>0</v>
      </c>
      <c r="U135" s="37"/>
      <c r="V135" s="37"/>
      <c r="W135" s="37"/>
      <c r="X135" s="37"/>
      <c r="Y135" s="37"/>
      <c r="Z135" s="37"/>
      <c r="AA135" s="37"/>
      <c r="AB135" s="37"/>
      <c r="AC135" s="37"/>
      <c r="AD135" s="37"/>
      <c r="AE135" s="37"/>
      <c r="AR135" s="185" t="s">
        <v>449</v>
      </c>
      <c r="AT135" s="185" t="s">
        <v>425</v>
      </c>
      <c r="AU135" s="185" t="s">
        <v>85</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396</v>
      </c>
      <c r="BM135" s="185" t="s">
        <v>9181</v>
      </c>
    </row>
    <row r="136" spans="1:65" s="2" customFormat="1" ht="24.15" customHeight="1">
      <c r="A136" s="37"/>
      <c r="B136" s="38"/>
      <c r="C136" s="174" t="s">
        <v>409</v>
      </c>
      <c r="D136" s="174" t="s">
        <v>350</v>
      </c>
      <c r="E136" s="175" t="s">
        <v>9182</v>
      </c>
      <c r="F136" s="176" t="s">
        <v>9183</v>
      </c>
      <c r="G136" s="177" t="s">
        <v>435</v>
      </c>
      <c r="H136" s="178">
        <v>2480</v>
      </c>
      <c r="I136" s="179"/>
      <c r="J136" s="180">
        <f>ROUND(I136*H136,2)</f>
        <v>0</v>
      </c>
      <c r="K136" s="176" t="s">
        <v>354</v>
      </c>
      <c r="L136" s="42"/>
      <c r="M136" s="181" t="s">
        <v>19</v>
      </c>
      <c r="N136" s="182" t="s">
        <v>46</v>
      </c>
      <c r="O136" s="67"/>
      <c r="P136" s="183">
        <f>O136*H136</f>
        <v>0</v>
      </c>
      <c r="Q136" s="183">
        <v>0</v>
      </c>
      <c r="R136" s="183">
        <f>Q136*H136</f>
        <v>0</v>
      </c>
      <c r="S136" s="183">
        <v>0</v>
      </c>
      <c r="T136" s="184">
        <f>S136*H136</f>
        <v>0</v>
      </c>
      <c r="U136" s="37"/>
      <c r="V136" s="37"/>
      <c r="W136" s="37"/>
      <c r="X136" s="37"/>
      <c r="Y136" s="37"/>
      <c r="Z136" s="37"/>
      <c r="AA136" s="37"/>
      <c r="AB136" s="37"/>
      <c r="AC136" s="37"/>
      <c r="AD136" s="37"/>
      <c r="AE136" s="37"/>
      <c r="AR136" s="185" t="s">
        <v>396</v>
      </c>
      <c r="AT136" s="185" t="s">
        <v>350</v>
      </c>
      <c r="AU136" s="185" t="s">
        <v>85</v>
      </c>
      <c r="AY136" s="20" t="s">
        <v>349</v>
      </c>
      <c r="BE136" s="186">
        <f>IF(N136="základní",J136,0)</f>
        <v>0</v>
      </c>
      <c r="BF136" s="186">
        <f>IF(N136="snížená",J136,0)</f>
        <v>0</v>
      </c>
      <c r="BG136" s="186">
        <f>IF(N136="zákl. přenesená",J136,0)</f>
        <v>0</v>
      </c>
      <c r="BH136" s="186">
        <f>IF(N136="sníž. přenesená",J136,0)</f>
        <v>0</v>
      </c>
      <c r="BI136" s="186">
        <f>IF(N136="nulová",J136,0)</f>
        <v>0</v>
      </c>
      <c r="BJ136" s="20" t="s">
        <v>83</v>
      </c>
      <c r="BK136" s="186">
        <f>ROUND(I136*H136,2)</f>
        <v>0</v>
      </c>
      <c r="BL136" s="20" t="s">
        <v>396</v>
      </c>
      <c r="BM136" s="185" t="s">
        <v>9184</v>
      </c>
    </row>
    <row r="137" spans="1:65" s="2" customFormat="1" ht="10.199999999999999">
      <c r="A137" s="37"/>
      <c r="B137" s="38"/>
      <c r="C137" s="39"/>
      <c r="D137" s="187" t="s">
        <v>355</v>
      </c>
      <c r="E137" s="39"/>
      <c r="F137" s="188" t="s">
        <v>9185</v>
      </c>
      <c r="G137" s="39"/>
      <c r="H137" s="39"/>
      <c r="I137" s="189"/>
      <c r="J137" s="39"/>
      <c r="K137" s="39"/>
      <c r="L137" s="42"/>
      <c r="M137" s="190"/>
      <c r="N137" s="191"/>
      <c r="O137" s="67"/>
      <c r="P137" s="67"/>
      <c r="Q137" s="67"/>
      <c r="R137" s="67"/>
      <c r="S137" s="67"/>
      <c r="T137" s="68"/>
      <c r="U137" s="37"/>
      <c r="V137" s="37"/>
      <c r="W137" s="37"/>
      <c r="X137" s="37"/>
      <c r="Y137" s="37"/>
      <c r="Z137" s="37"/>
      <c r="AA137" s="37"/>
      <c r="AB137" s="37"/>
      <c r="AC137" s="37"/>
      <c r="AD137" s="37"/>
      <c r="AE137" s="37"/>
      <c r="AT137" s="20" t="s">
        <v>355</v>
      </c>
      <c r="AU137" s="20" t="s">
        <v>85</v>
      </c>
    </row>
    <row r="138" spans="1:65" s="2" customFormat="1" ht="16.5" customHeight="1">
      <c r="A138" s="37"/>
      <c r="B138" s="38"/>
      <c r="C138" s="225" t="s">
        <v>7</v>
      </c>
      <c r="D138" s="225" t="s">
        <v>425</v>
      </c>
      <c r="E138" s="226" t="s">
        <v>9186</v>
      </c>
      <c r="F138" s="227" t="s">
        <v>9187</v>
      </c>
      <c r="G138" s="228" t="s">
        <v>435</v>
      </c>
      <c r="H138" s="229">
        <v>2362.5</v>
      </c>
      <c r="I138" s="230"/>
      <c r="J138" s="231">
        <f>ROUND(I138*H138,2)</f>
        <v>0</v>
      </c>
      <c r="K138" s="227" t="s">
        <v>354</v>
      </c>
      <c r="L138" s="232"/>
      <c r="M138" s="233" t="s">
        <v>19</v>
      </c>
      <c r="N138" s="234" t="s">
        <v>46</v>
      </c>
      <c r="O138" s="67"/>
      <c r="P138" s="183">
        <f>O138*H138</f>
        <v>0</v>
      </c>
      <c r="Q138" s="183">
        <v>2.2000000000000001E-4</v>
      </c>
      <c r="R138" s="183">
        <f>Q138*H138</f>
        <v>0.51975000000000005</v>
      </c>
      <c r="S138" s="183">
        <v>0</v>
      </c>
      <c r="T138" s="184">
        <f>S138*H138</f>
        <v>0</v>
      </c>
      <c r="U138" s="37"/>
      <c r="V138" s="37"/>
      <c r="W138" s="37"/>
      <c r="X138" s="37"/>
      <c r="Y138" s="37"/>
      <c r="Z138" s="37"/>
      <c r="AA138" s="37"/>
      <c r="AB138" s="37"/>
      <c r="AC138" s="37"/>
      <c r="AD138" s="37"/>
      <c r="AE138" s="37"/>
      <c r="AR138" s="185" t="s">
        <v>449</v>
      </c>
      <c r="AT138" s="185" t="s">
        <v>425</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396</v>
      </c>
      <c r="BM138" s="185" t="s">
        <v>9188</v>
      </c>
    </row>
    <row r="139" spans="1:65" s="2" customFormat="1" ht="19.2">
      <c r="A139" s="37"/>
      <c r="B139" s="38"/>
      <c r="C139" s="39"/>
      <c r="D139" s="194" t="s">
        <v>952</v>
      </c>
      <c r="E139" s="39"/>
      <c r="F139" s="251" t="s">
        <v>9189</v>
      </c>
      <c r="G139" s="39"/>
      <c r="H139" s="39"/>
      <c r="I139" s="189"/>
      <c r="J139" s="39"/>
      <c r="K139" s="39"/>
      <c r="L139" s="42"/>
      <c r="M139" s="190"/>
      <c r="N139" s="191"/>
      <c r="O139" s="67"/>
      <c r="P139" s="67"/>
      <c r="Q139" s="67"/>
      <c r="R139" s="67"/>
      <c r="S139" s="67"/>
      <c r="T139" s="68"/>
      <c r="U139" s="37"/>
      <c r="V139" s="37"/>
      <c r="W139" s="37"/>
      <c r="X139" s="37"/>
      <c r="Y139" s="37"/>
      <c r="Z139" s="37"/>
      <c r="AA139" s="37"/>
      <c r="AB139" s="37"/>
      <c r="AC139" s="37"/>
      <c r="AD139" s="37"/>
      <c r="AE139" s="37"/>
      <c r="AT139" s="20" t="s">
        <v>952</v>
      </c>
      <c r="AU139" s="20" t="s">
        <v>85</v>
      </c>
    </row>
    <row r="140" spans="1:65" s="2" customFormat="1" ht="16.5" customHeight="1">
      <c r="A140" s="37"/>
      <c r="B140" s="38"/>
      <c r="C140" s="225" t="s">
        <v>414</v>
      </c>
      <c r="D140" s="225" t="s">
        <v>425</v>
      </c>
      <c r="E140" s="226" t="s">
        <v>1104</v>
      </c>
      <c r="F140" s="227" t="s">
        <v>1105</v>
      </c>
      <c r="G140" s="228" t="s">
        <v>435</v>
      </c>
      <c r="H140" s="229">
        <v>241.5</v>
      </c>
      <c r="I140" s="230"/>
      <c r="J140" s="231">
        <f>ROUND(I140*H140,2)</f>
        <v>0</v>
      </c>
      <c r="K140" s="227" t="s">
        <v>354</v>
      </c>
      <c r="L140" s="232"/>
      <c r="M140" s="233" t="s">
        <v>19</v>
      </c>
      <c r="N140" s="234" t="s">
        <v>46</v>
      </c>
      <c r="O140" s="67"/>
      <c r="P140" s="183">
        <f>O140*H140</f>
        <v>0</v>
      </c>
      <c r="Q140" s="183">
        <v>3.5E-4</v>
      </c>
      <c r="R140" s="183">
        <f>Q140*H140</f>
        <v>8.4525000000000003E-2</v>
      </c>
      <c r="S140" s="183">
        <v>0</v>
      </c>
      <c r="T140" s="184">
        <f>S140*H140</f>
        <v>0</v>
      </c>
      <c r="U140" s="37"/>
      <c r="V140" s="37"/>
      <c r="W140" s="37"/>
      <c r="X140" s="37"/>
      <c r="Y140" s="37"/>
      <c r="Z140" s="37"/>
      <c r="AA140" s="37"/>
      <c r="AB140" s="37"/>
      <c r="AC140" s="37"/>
      <c r="AD140" s="37"/>
      <c r="AE140" s="37"/>
      <c r="AR140" s="185" t="s">
        <v>865</v>
      </c>
      <c r="AT140" s="185" t="s">
        <v>425</v>
      </c>
      <c r="AU140" s="185" t="s">
        <v>85</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865</v>
      </c>
      <c r="BM140" s="185" t="s">
        <v>9190</v>
      </c>
    </row>
    <row r="141" spans="1:65" s="2" customFormat="1" ht="24.15" customHeight="1">
      <c r="A141" s="37"/>
      <c r="B141" s="38"/>
      <c r="C141" s="174" t="s">
        <v>489</v>
      </c>
      <c r="D141" s="174" t="s">
        <v>350</v>
      </c>
      <c r="E141" s="175" t="s">
        <v>9191</v>
      </c>
      <c r="F141" s="176" t="s">
        <v>9192</v>
      </c>
      <c r="G141" s="177" t="s">
        <v>435</v>
      </c>
      <c r="H141" s="178">
        <v>320</v>
      </c>
      <c r="I141" s="179"/>
      <c r="J141" s="180">
        <f>ROUND(I141*H141,2)</f>
        <v>0</v>
      </c>
      <c r="K141" s="176" t="s">
        <v>354</v>
      </c>
      <c r="L141" s="42"/>
      <c r="M141" s="181" t="s">
        <v>19</v>
      </c>
      <c r="N141" s="182" t="s">
        <v>46</v>
      </c>
      <c r="O141" s="67"/>
      <c r="P141" s="183">
        <f>O141*H141</f>
        <v>0</v>
      </c>
      <c r="Q141" s="183">
        <v>0</v>
      </c>
      <c r="R141" s="183">
        <f>Q141*H141</f>
        <v>0</v>
      </c>
      <c r="S141" s="183">
        <v>0</v>
      </c>
      <c r="T141" s="184">
        <f>S141*H141</f>
        <v>0</v>
      </c>
      <c r="U141" s="37"/>
      <c r="V141" s="37"/>
      <c r="W141" s="37"/>
      <c r="X141" s="37"/>
      <c r="Y141" s="37"/>
      <c r="Z141" s="37"/>
      <c r="AA141" s="37"/>
      <c r="AB141" s="37"/>
      <c r="AC141" s="37"/>
      <c r="AD141" s="37"/>
      <c r="AE141" s="37"/>
      <c r="AR141" s="185" t="s">
        <v>396</v>
      </c>
      <c r="AT141" s="185" t="s">
        <v>350</v>
      </c>
      <c r="AU141" s="185" t="s">
        <v>85</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396</v>
      </c>
      <c r="BM141" s="185" t="s">
        <v>9193</v>
      </c>
    </row>
    <row r="142" spans="1:65" s="2" customFormat="1" ht="10.199999999999999">
      <c r="A142" s="37"/>
      <c r="B142" s="38"/>
      <c r="C142" s="39"/>
      <c r="D142" s="187" t="s">
        <v>355</v>
      </c>
      <c r="E142" s="39"/>
      <c r="F142" s="188" t="s">
        <v>9194</v>
      </c>
      <c r="G142" s="39"/>
      <c r="H142" s="39"/>
      <c r="I142" s="189"/>
      <c r="J142" s="39"/>
      <c r="K142" s="39"/>
      <c r="L142" s="42"/>
      <c r="M142" s="190"/>
      <c r="N142" s="191"/>
      <c r="O142" s="67"/>
      <c r="P142" s="67"/>
      <c r="Q142" s="67"/>
      <c r="R142" s="67"/>
      <c r="S142" s="67"/>
      <c r="T142" s="68"/>
      <c r="U142" s="37"/>
      <c r="V142" s="37"/>
      <c r="W142" s="37"/>
      <c r="X142" s="37"/>
      <c r="Y142" s="37"/>
      <c r="Z142" s="37"/>
      <c r="AA142" s="37"/>
      <c r="AB142" s="37"/>
      <c r="AC142" s="37"/>
      <c r="AD142" s="37"/>
      <c r="AE142" s="37"/>
      <c r="AT142" s="20" t="s">
        <v>355</v>
      </c>
      <c r="AU142" s="20" t="s">
        <v>85</v>
      </c>
    </row>
    <row r="143" spans="1:65" s="2" customFormat="1" ht="16.5" customHeight="1">
      <c r="A143" s="37"/>
      <c r="B143" s="38"/>
      <c r="C143" s="225" t="s">
        <v>420</v>
      </c>
      <c r="D143" s="225" t="s">
        <v>425</v>
      </c>
      <c r="E143" s="226" t="s">
        <v>9195</v>
      </c>
      <c r="F143" s="227" t="s">
        <v>9196</v>
      </c>
      <c r="G143" s="228" t="s">
        <v>435</v>
      </c>
      <c r="H143" s="229">
        <v>368</v>
      </c>
      <c r="I143" s="230"/>
      <c r="J143" s="231">
        <f>ROUND(I143*H143,2)</f>
        <v>0</v>
      </c>
      <c r="K143" s="227" t="s">
        <v>354</v>
      </c>
      <c r="L143" s="232"/>
      <c r="M143" s="233" t="s">
        <v>19</v>
      </c>
      <c r="N143" s="234" t="s">
        <v>46</v>
      </c>
      <c r="O143" s="67"/>
      <c r="P143" s="183">
        <f>O143*H143</f>
        <v>0</v>
      </c>
      <c r="Q143" s="183">
        <v>6.9999999999999994E-5</v>
      </c>
      <c r="R143" s="183">
        <f>Q143*H143</f>
        <v>2.5759999999999998E-2</v>
      </c>
      <c r="S143" s="183">
        <v>0</v>
      </c>
      <c r="T143" s="184">
        <f>S143*H143</f>
        <v>0</v>
      </c>
      <c r="U143" s="37"/>
      <c r="V143" s="37"/>
      <c r="W143" s="37"/>
      <c r="X143" s="37"/>
      <c r="Y143" s="37"/>
      <c r="Z143" s="37"/>
      <c r="AA143" s="37"/>
      <c r="AB143" s="37"/>
      <c r="AC143" s="37"/>
      <c r="AD143" s="37"/>
      <c r="AE143" s="37"/>
      <c r="AR143" s="185" t="s">
        <v>449</v>
      </c>
      <c r="AT143" s="185" t="s">
        <v>425</v>
      </c>
      <c r="AU143" s="185" t="s">
        <v>85</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396</v>
      </c>
      <c r="BM143" s="185" t="s">
        <v>9197</v>
      </c>
    </row>
    <row r="144" spans="1:65" s="2" customFormat="1" ht="19.2">
      <c r="A144" s="37"/>
      <c r="B144" s="38"/>
      <c r="C144" s="39"/>
      <c r="D144" s="194" t="s">
        <v>952</v>
      </c>
      <c r="E144" s="39"/>
      <c r="F144" s="251" t="s">
        <v>9198</v>
      </c>
      <c r="G144" s="39"/>
      <c r="H144" s="39"/>
      <c r="I144" s="189"/>
      <c r="J144" s="39"/>
      <c r="K144" s="39"/>
      <c r="L144" s="42"/>
      <c r="M144" s="190"/>
      <c r="N144" s="191"/>
      <c r="O144" s="67"/>
      <c r="P144" s="67"/>
      <c r="Q144" s="67"/>
      <c r="R144" s="67"/>
      <c r="S144" s="67"/>
      <c r="T144" s="68"/>
      <c r="U144" s="37"/>
      <c r="V144" s="37"/>
      <c r="W144" s="37"/>
      <c r="X144" s="37"/>
      <c r="Y144" s="37"/>
      <c r="Z144" s="37"/>
      <c r="AA144" s="37"/>
      <c r="AB144" s="37"/>
      <c r="AC144" s="37"/>
      <c r="AD144" s="37"/>
      <c r="AE144" s="37"/>
      <c r="AT144" s="20" t="s">
        <v>952</v>
      </c>
      <c r="AU144" s="20" t="s">
        <v>85</v>
      </c>
    </row>
    <row r="145" spans="1:65" s="2" customFormat="1" ht="24.15" customHeight="1">
      <c r="A145" s="37"/>
      <c r="B145" s="38"/>
      <c r="C145" s="174" t="s">
        <v>502</v>
      </c>
      <c r="D145" s="174" t="s">
        <v>350</v>
      </c>
      <c r="E145" s="175" t="s">
        <v>9199</v>
      </c>
      <c r="F145" s="176" t="s">
        <v>9200</v>
      </c>
      <c r="G145" s="177" t="s">
        <v>435</v>
      </c>
      <c r="H145" s="178">
        <v>196</v>
      </c>
      <c r="I145" s="179"/>
      <c r="J145" s="180">
        <f>ROUND(I145*H145,2)</f>
        <v>0</v>
      </c>
      <c r="K145" s="176" t="s">
        <v>354</v>
      </c>
      <c r="L145" s="42"/>
      <c r="M145" s="181" t="s">
        <v>19</v>
      </c>
      <c r="N145" s="182" t="s">
        <v>46</v>
      </c>
      <c r="O145" s="67"/>
      <c r="P145" s="183">
        <f>O145*H145</f>
        <v>0</v>
      </c>
      <c r="Q145" s="183">
        <v>0</v>
      </c>
      <c r="R145" s="183">
        <f>Q145*H145</f>
        <v>0</v>
      </c>
      <c r="S145" s="183">
        <v>0</v>
      </c>
      <c r="T145" s="184">
        <f>S145*H145</f>
        <v>0</v>
      </c>
      <c r="U145" s="37"/>
      <c r="V145" s="37"/>
      <c r="W145" s="37"/>
      <c r="X145" s="37"/>
      <c r="Y145" s="37"/>
      <c r="Z145" s="37"/>
      <c r="AA145" s="37"/>
      <c r="AB145" s="37"/>
      <c r="AC145" s="37"/>
      <c r="AD145" s="37"/>
      <c r="AE145" s="37"/>
      <c r="AR145" s="185" t="s">
        <v>396</v>
      </c>
      <c r="AT145" s="185" t="s">
        <v>350</v>
      </c>
      <c r="AU145" s="185" t="s">
        <v>85</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396</v>
      </c>
      <c r="BM145" s="185" t="s">
        <v>9201</v>
      </c>
    </row>
    <row r="146" spans="1:65" s="2" customFormat="1" ht="10.199999999999999">
      <c r="A146" s="37"/>
      <c r="B146" s="38"/>
      <c r="C146" s="39"/>
      <c r="D146" s="187" t="s">
        <v>355</v>
      </c>
      <c r="E146" s="39"/>
      <c r="F146" s="188" t="s">
        <v>9202</v>
      </c>
      <c r="G146" s="39"/>
      <c r="H146" s="39"/>
      <c r="I146" s="189"/>
      <c r="J146" s="39"/>
      <c r="K146" s="39"/>
      <c r="L146" s="42"/>
      <c r="M146" s="190"/>
      <c r="N146" s="191"/>
      <c r="O146" s="67"/>
      <c r="P146" s="67"/>
      <c r="Q146" s="67"/>
      <c r="R146" s="67"/>
      <c r="S146" s="67"/>
      <c r="T146" s="68"/>
      <c r="U146" s="37"/>
      <c r="V146" s="37"/>
      <c r="W146" s="37"/>
      <c r="X146" s="37"/>
      <c r="Y146" s="37"/>
      <c r="Z146" s="37"/>
      <c r="AA146" s="37"/>
      <c r="AB146" s="37"/>
      <c r="AC146" s="37"/>
      <c r="AD146" s="37"/>
      <c r="AE146" s="37"/>
      <c r="AT146" s="20" t="s">
        <v>355</v>
      </c>
      <c r="AU146" s="20" t="s">
        <v>85</v>
      </c>
    </row>
    <row r="147" spans="1:65" s="2" customFormat="1" ht="16.5" customHeight="1">
      <c r="A147" s="37"/>
      <c r="B147" s="38"/>
      <c r="C147" s="225" t="s">
        <v>428</v>
      </c>
      <c r="D147" s="225" t="s">
        <v>425</v>
      </c>
      <c r="E147" s="226" t="s">
        <v>9203</v>
      </c>
      <c r="F147" s="227" t="s">
        <v>9204</v>
      </c>
      <c r="G147" s="228" t="s">
        <v>435</v>
      </c>
      <c r="H147" s="229">
        <v>225.4</v>
      </c>
      <c r="I147" s="230"/>
      <c r="J147" s="231">
        <f>ROUND(I147*H147,2)</f>
        <v>0</v>
      </c>
      <c r="K147" s="227" t="s">
        <v>354</v>
      </c>
      <c r="L147" s="232"/>
      <c r="M147" s="233" t="s">
        <v>19</v>
      </c>
      <c r="N147" s="234" t="s">
        <v>46</v>
      </c>
      <c r="O147" s="67"/>
      <c r="P147" s="183">
        <f>O147*H147</f>
        <v>0</v>
      </c>
      <c r="Q147" s="183">
        <v>1.7000000000000001E-4</v>
      </c>
      <c r="R147" s="183">
        <f>Q147*H147</f>
        <v>3.8318000000000005E-2</v>
      </c>
      <c r="S147" s="183">
        <v>0</v>
      </c>
      <c r="T147" s="184">
        <f>S147*H147</f>
        <v>0</v>
      </c>
      <c r="U147" s="37"/>
      <c r="V147" s="37"/>
      <c r="W147" s="37"/>
      <c r="X147" s="37"/>
      <c r="Y147" s="37"/>
      <c r="Z147" s="37"/>
      <c r="AA147" s="37"/>
      <c r="AB147" s="37"/>
      <c r="AC147" s="37"/>
      <c r="AD147" s="37"/>
      <c r="AE147" s="37"/>
      <c r="AR147" s="185" t="s">
        <v>449</v>
      </c>
      <c r="AT147" s="185" t="s">
        <v>425</v>
      </c>
      <c r="AU147" s="185" t="s">
        <v>85</v>
      </c>
      <c r="AY147" s="20" t="s">
        <v>349</v>
      </c>
      <c r="BE147" s="186">
        <f>IF(N147="základní",J147,0)</f>
        <v>0</v>
      </c>
      <c r="BF147" s="186">
        <f>IF(N147="snížená",J147,0)</f>
        <v>0</v>
      </c>
      <c r="BG147" s="186">
        <f>IF(N147="zákl. přenesená",J147,0)</f>
        <v>0</v>
      </c>
      <c r="BH147" s="186">
        <f>IF(N147="sníž. přenesená",J147,0)</f>
        <v>0</v>
      </c>
      <c r="BI147" s="186">
        <f>IF(N147="nulová",J147,0)</f>
        <v>0</v>
      </c>
      <c r="BJ147" s="20" t="s">
        <v>83</v>
      </c>
      <c r="BK147" s="186">
        <f>ROUND(I147*H147,2)</f>
        <v>0</v>
      </c>
      <c r="BL147" s="20" t="s">
        <v>396</v>
      </c>
      <c r="BM147" s="185" t="s">
        <v>9205</v>
      </c>
    </row>
    <row r="148" spans="1:65" s="2" customFormat="1" ht="19.2">
      <c r="A148" s="37"/>
      <c r="B148" s="38"/>
      <c r="C148" s="39"/>
      <c r="D148" s="194" t="s">
        <v>952</v>
      </c>
      <c r="E148" s="39"/>
      <c r="F148" s="251" t="s">
        <v>9198</v>
      </c>
      <c r="G148" s="39"/>
      <c r="H148" s="39"/>
      <c r="I148" s="189"/>
      <c r="J148" s="39"/>
      <c r="K148" s="39"/>
      <c r="L148" s="42"/>
      <c r="M148" s="190"/>
      <c r="N148" s="191"/>
      <c r="O148" s="67"/>
      <c r="P148" s="67"/>
      <c r="Q148" s="67"/>
      <c r="R148" s="67"/>
      <c r="S148" s="67"/>
      <c r="T148" s="68"/>
      <c r="U148" s="37"/>
      <c r="V148" s="37"/>
      <c r="W148" s="37"/>
      <c r="X148" s="37"/>
      <c r="Y148" s="37"/>
      <c r="Z148" s="37"/>
      <c r="AA148" s="37"/>
      <c r="AB148" s="37"/>
      <c r="AC148" s="37"/>
      <c r="AD148" s="37"/>
      <c r="AE148" s="37"/>
      <c r="AT148" s="20" t="s">
        <v>952</v>
      </c>
      <c r="AU148" s="20" t="s">
        <v>85</v>
      </c>
    </row>
    <row r="149" spans="1:65" s="2" customFormat="1" ht="24.15" customHeight="1">
      <c r="A149" s="37"/>
      <c r="B149" s="38"/>
      <c r="C149" s="174" t="s">
        <v>516</v>
      </c>
      <c r="D149" s="174" t="s">
        <v>350</v>
      </c>
      <c r="E149" s="175" t="s">
        <v>9206</v>
      </c>
      <c r="F149" s="176" t="s">
        <v>9207</v>
      </c>
      <c r="G149" s="177" t="s">
        <v>435</v>
      </c>
      <c r="H149" s="178">
        <v>460</v>
      </c>
      <c r="I149" s="179"/>
      <c r="J149" s="180">
        <f>ROUND(I149*H149,2)</f>
        <v>0</v>
      </c>
      <c r="K149" s="176" t="s">
        <v>354</v>
      </c>
      <c r="L149" s="42"/>
      <c r="M149" s="181" t="s">
        <v>19</v>
      </c>
      <c r="N149" s="182" t="s">
        <v>46</v>
      </c>
      <c r="O149" s="67"/>
      <c r="P149" s="183">
        <f>O149*H149</f>
        <v>0</v>
      </c>
      <c r="Q149" s="183">
        <v>0</v>
      </c>
      <c r="R149" s="183">
        <f>Q149*H149</f>
        <v>0</v>
      </c>
      <c r="S149" s="183">
        <v>0</v>
      </c>
      <c r="T149" s="184">
        <f>S149*H149</f>
        <v>0</v>
      </c>
      <c r="U149" s="37"/>
      <c r="V149" s="37"/>
      <c r="W149" s="37"/>
      <c r="X149" s="37"/>
      <c r="Y149" s="37"/>
      <c r="Z149" s="37"/>
      <c r="AA149" s="37"/>
      <c r="AB149" s="37"/>
      <c r="AC149" s="37"/>
      <c r="AD149" s="37"/>
      <c r="AE149" s="37"/>
      <c r="AR149" s="185" t="s">
        <v>396</v>
      </c>
      <c r="AT149" s="185" t="s">
        <v>350</v>
      </c>
      <c r="AU149" s="185" t="s">
        <v>85</v>
      </c>
      <c r="AY149" s="20" t="s">
        <v>349</v>
      </c>
      <c r="BE149" s="186">
        <f>IF(N149="základní",J149,0)</f>
        <v>0</v>
      </c>
      <c r="BF149" s="186">
        <f>IF(N149="snížená",J149,0)</f>
        <v>0</v>
      </c>
      <c r="BG149" s="186">
        <f>IF(N149="zákl. přenesená",J149,0)</f>
        <v>0</v>
      </c>
      <c r="BH149" s="186">
        <f>IF(N149="sníž. přenesená",J149,0)</f>
        <v>0</v>
      </c>
      <c r="BI149" s="186">
        <f>IF(N149="nulová",J149,0)</f>
        <v>0</v>
      </c>
      <c r="BJ149" s="20" t="s">
        <v>83</v>
      </c>
      <c r="BK149" s="186">
        <f>ROUND(I149*H149,2)</f>
        <v>0</v>
      </c>
      <c r="BL149" s="20" t="s">
        <v>396</v>
      </c>
      <c r="BM149" s="185" t="s">
        <v>9208</v>
      </c>
    </row>
    <row r="150" spans="1:65" s="2" customFormat="1" ht="10.199999999999999">
      <c r="A150" s="37"/>
      <c r="B150" s="38"/>
      <c r="C150" s="39"/>
      <c r="D150" s="187" t="s">
        <v>355</v>
      </c>
      <c r="E150" s="39"/>
      <c r="F150" s="188" t="s">
        <v>9209</v>
      </c>
      <c r="G150" s="39"/>
      <c r="H150" s="39"/>
      <c r="I150" s="189"/>
      <c r="J150" s="39"/>
      <c r="K150" s="39"/>
      <c r="L150" s="42"/>
      <c r="M150" s="190"/>
      <c r="N150" s="191"/>
      <c r="O150" s="67"/>
      <c r="P150" s="67"/>
      <c r="Q150" s="67"/>
      <c r="R150" s="67"/>
      <c r="S150" s="67"/>
      <c r="T150" s="68"/>
      <c r="U150" s="37"/>
      <c r="V150" s="37"/>
      <c r="W150" s="37"/>
      <c r="X150" s="37"/>
      <c r="Y150" s="37"/>
      <c r="Z150" s="37"/>
      <c r="AA150" s="37"/>
      <c r="AB150" s="37"/>
      <c r="AC150" s="37"/>
      <c r="AD150" s="37"/>
      <c r="AE150" s="37"/>
      <c r="AT150" s="20" t="s">
        <v>355</v>
      </c>
      <c r="AU150" s="20" t="s">
        <v>85</v>
      </c>
    </row>
    <row r="151" spans="1:65" s="2" customFormat="1" ht="16.5" customHeight="1">
      <c r="A151" s="37"/>
      <c r="B151" s="38"/>
      <c r="C151" s="225" t="s">
        <v>436</v>
      </c>
      <c r="D151" s="225" t="s">
        <v>425</v>
      </c>
      <c r="E151" s="226" t="s">
        <v>9210</v>
      </c>
      <c r="F151" s="227" t="s">
        <v>9211</v>
      </c>
      <c r="G151" s="228" t="s">
        <v>435</v>
      </c>
      <c r="H151" s="229">
        <v>529</v>
      </c>
      <c r="I151" s="230"/>
      <c r="J151" s="231">
        <f>ROUND(I151*H151,2)</f>
        <v>0</v>
      </c>
      <c r="K151" s="227" t="s">
        <v>354</v>
      </c>
      <c r="L151" s="232"/>
      <c r="M151" s="233" t="s">
        <v>19</v>
      </c>
      <c r="N151" s="234" t="s">
        <v>46</v>
      </c>
      <c r="O151" s="67"/>
      <c r="P151" s="183">
        <f>O151*H151</f>
        <v>0</v>
      </c>
      <c r="Q151" s="183">
        <v>2.5000000000000001E-4</v>
      </c>
      <c r="R151" s="183">
        <f>Q151*H151</f>
        <v>0.13225000000000001</v>
      </c>
      <c r="S151" s="183">
        <v>0</v>
      </c>
      <c r="T151" s="184">
        <f>S151*H151</f>
        <v>0</v>
      </c>
      <c r="U151" s="37"/>
      <c r="V151" s="37"/>
      <c r="W151" s="37"/>
      <c r="X151" s="37"/>
      <c r="Y151" s="37"/>
      <c r="Z151" s="37"/>
      <c r="AA151" s="37"/>
      <c r="AB151" s="37"/>
      <c r="AC151" s="37"/>
      <c r="AD151" s="37"/>
      <c r="AE151" s="37"/>
      <c r="AR151" s="185" t="s">
        <v>449</v>
      </c>
      <c r="AT151" s="185" t="s">
        <v>425</v>
      </c>
      <c r="AU151" s="185" t="s">
        <v>85</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396</v>
      </c>
      <c r="BM151" s="185" t="s">
        <v>9212</v>
      </c>
    </row>
    <row r="152" spans="1:65" s="2" customFormat="1" ht="19.2">
      <c r="A152" s="37"/>
      <c r="B152" s="38"/>
      <c r="C152" s="39"/>
      <c r="D152" s="194" t="s">
        <v>952</v>
      </c>
      <c r="E152" s="39"/>
      <c r="F152" s="251" t="s">
        <v>9198</v>
      </c>
      <c r="G152" s="39"/>
      <c r="H152" s="39"/>
      <c r="I152" s="189"/>
      <c r="J152" s="39"/>
      <c r="K152" s="39"/>
      <c r="L152" s="42"/>
      <c r="M152" s="190"/>
      <c r="N152" s="191"/>
      <c r="O152" s="67"/>
      <c r="P152" s="67"/>
      <c r="Q152" s="67"/>
      <c r="R152" s="67"/>
      <c r="S152" s="67"/>
      <c r="T152" s="68"/>
      <c r="U152" s="37"/>
      <c r="V152" s="37"/>
      <c r="W152" s="37"/>
      <c r="X152" s="37"/>
      <c r="Y152" s="37"/>
      <c r="Z152" s="37"/>
      <c r="AA152" s="37"/>
      <c r="AB152" s="37"/>
      <c r="AC152" s="37"/>
      <c r="AD152" s="37"/>
      <c r="AE152" s="37"/>
      <c r="AT152" s="20" t="s">
        <v>952</v>
      </c>
      <c r="AU152" s="20" t="s">
        <v>85</v>
      </c>
    </row>
    <row r="153" spans="1:65" s="2" customFormat="1" ht="21.75" customHeight="1">
      <c r="A153" s="37"/>
      <c r="B153" s="38"/>
      <c r="C153" s="174" t="s">
        <v>524</v>
      </c>
      <c r="D153" s="174" t="s">
        <v>350</v>
      </c>
      <c r="E153" s="175" t="s">
        <v>9213</v>
      </c>
      <c r="F153" s="176" t="s">
        <v>9214</v>
      </c>
      <c r="G153" s="177" t="s">
        <v>435</v>
      </c>
      <c r="H153" s="178">
        <v>576</v>
      </c>
      <c r="I153" s="179"/>
      <c r="J153" s="180">
        <f>ROUND(I153*H153,2)</f>
        <v>0</v>
      </c>
      <c r="K153" s="176" t="s">
        <v>354</v>
      </c>
      <c r="L153" s="42"/>
      <c r="M153" s="181" t="s">
        <v>19</v>
      </c>
      <c r="N153" s="182" t="s">
        <v>46</v>
      </c>
      <c r="O153" s="67"/>
      <c r="P153" s="183">
        <f>O153*H153</f>
        <v>0</v>
      </c>
      <c r="Q153" s="183">
        <v>0</v>
      </c>
      <c r="R153" s="183">
        <f>Q153*H153</f>
        <v>0</v>
      </c>
      <c r="S153" s="183">
        <v>0</v>
      </c>
      <c r="T153" s="184">
        <f>S153*H153</f>
        <v>0</v>
      </c>
      <c r="U153" s="37"/>
      <c r="V153" s="37"/>
      <c r="W153" s="37"/>
      <c r="X153" s="37"/>
      <c r="Y153" s="37"/>
      <c r="Z153" s="37"/>
      <c r="AA153" s="37"/>
      <c r="AB153" s="37"/>
      <c r="AC153" s="37"/>
      <c r="AD153" s="37"/>
      <c r="AE153" s="37"/>
      <c r="AR153" s="185" t="s">
        <v>396</v>
      </c>
      <c r="AT153" s="185" t="s">
        <v>350</v>
      </c>
      <c r="AU153" s="185" t="s">
        <v>85</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396</v>
      </c>
      <c r="BM153" s="185" t="s">
        <v>9215</v>
      </c>
    </row>
    <row r="154" spans="1:65" s="2" customFormat="1" ht="10.199999999999999">
      <c r="A154" s="37"/>
      <c r="B154" s="38"/>
      <c r="C154" s="39"/>
      <c r="D154" s="187" t="s">
        <v>355</v>
      </c>
      <c r="E154" s="39"/>
      <c r="F154" s="188" t="s">
        <v>9216</v>
      </c>
      <c r="G154" s="39"/>
      <c r="H154" s="39"/>
      <c r="I154" s="189"/>
      <c r="J154" s="39"/>
      <c r="K154" s="39"/>
      <c r="L154" s="42"/>
      <c r="M154" s="190"/>
      <c r="N154" s="191"/>
      <c r="O154" s="67"/>
      <c r="P154" s="67"/>
      <c r="Q154" s="67"/>
      <c r="R154" s="67"/>
      <c r="S154" s="67"/>
      <c r="T154" s="68"/>
      <c r="U154" s="37"/>
      <c r="V154" s="37"/>
      <c r="W154" s="37"/>
      <c r="X154" s="37"/>
      <c r="Y154" s="37"/>
      <c r="Z154" s="37"/>
      <c r="AA154" s="37"/>
      <c r="AB154" s="37"/>
      <c r="AC154" s="37"/>
      <c r="AD154" s="37"/>
      <c r="AE154" s="37"/>
      <c r="AT154" s="20" t="s">
        <v>355</v>
      </c>
      <c r="AU154" s="20" t="s">
        <v>85</v>
      </c>
    </row>
    <row r="155" spans="1:65" s="2" customFormat="1" ht="24.15" customHeight="1">
      <c r="A155" s="37"/>
      <c r="B155" s="38"/>
      <c r="C155" s="225" t="s">
        <v>444</v>
      </c>
      <c r="D155" s="225" t="s">
        <v>425</v>
      </c>
      <c r="E155" s="226" t="s">
        <v>9217</v>
      </c>
      <c r="F155" s="227" t="s">
        <v>9218</v>
      </c>
      <c r="G155" s="228" t="s">
        <v>435</v>
      </c>
      <c r="H155" s="229">
        <v>604.79999999999995</v>
      </c>
      <c r="I155" s="230"/>
      <c r="J155" s="231">
        <f>ROUND(I155*H155,2)</f>
        <v>0</v>
      </c>
      <c r="K155" s="227" t="s">
        <v>354</v>
      </c>
      <c r="L155" s="232"/>
      <c r="M155" s="233" t="s">
        <v>19</v>
      </c>
      <c r="N155" s="234" t="s">
        <v>46</v>
      </c>
      <c r="O155" s="67"/>
      <c r="P155" s="183">
        <f>O155*H155</f>
        <v>0</v>
      </c>
      <c r="Q155" s="183">
        <v>1.9000000000000001E-4</v>
      </c>
      <c r="R155" s="183">
        <f>Q155*H155</f>
        <v>0.114912</v>
      </c>
      <c r="S155" s="183">
        <v>0</v>
      </c>
      <c r="T155" s="184">
        <f>S155*H155</f>
        <v>0</v>
      </c>
      <c r="U155" s="37"/>
      <c r="V155" s="37"/>
      <c r="W155" s="37"/>
      <c r="X155" s="37"/>
      <c r="Y155" s="37"/>
      <c r="Z155" s="37"/>
      <c r="AA155" s="37"/>
      <c r="AB155" s="37"/>
      <c r="AC155" s="37"/>
      <c r="AD155" s="37"/>
      <c r="AE155" s="37"/>
      <c r="AR155" s="185" t="s">
        <v>449</v>
      </c>
      <c r="AT155" s="185" t="s">
        <v>425</v>
      </c>
      <c r="AU155" s="185" t="s">
        <v>85</v>
      </c>
      <c r="AY155" s="20" t="s">
        <v>349</v>
      </c>
      <c r="BE155" s="186">
        <f>IF(N155="základní",J155,0)</f>
        <v>0</v>
      </c>
      <c r="BF155" s="186">
        <f>IF(N155="snížená",J155,0)</f>
        <v>0</v>
      </c>
      <c r="BG155" s="186">
        <f>IF(N155="zákl. přenesená",J155,0)</f>
        <v>0</v>
      </c>
      <c r="BH155" s="186">
        <f>IF(N155="sníž. přenesená",J155,0)</f>
        <v>0</v>
      </c>
      <c r="BI155" s="186">
        <f>IF(N155="nulová",J155,0)</f>
        <v>0</v>
      </c>
      <c r="BJ155" s="20" t="s">
        <v>83</v>
      </c>
      <c r="BK155" s="186">
        <f>ROUND(I155*H155,2)</f>
        <v>0</v>
      </c>
      <c r="BL155" s="20" t="s">
        <v>396</v>
      </c>
      <c r="BM155" s="185" t="s">
        <v>9219</v>
      </c>
    </row>
    <row r="156" spans="1:65" s="2" customFormat="1" ht="24.15" customHeight="1">
      <c r="A156" s="37"/>
      <c r="B156" s="38"/>
      <c r="C156" s="174" t="s">
        <v>536</v>
      </c>
      <c r="D156" s="174" t="s">
        <v>350</v>
      </c>
      <c r="E156" s="175" t="s">
        <v>9220</v>
      </c>
      <c r="F156" s="176" t="s">
        <v>9221</v>
      </c>
      <c r="G156" s="177" t="s">
        <v>435</v>
      </c>
      <c r="H156" s="178">
        <v>156</v>
      </c>
      <c r="I156" s="179"/>
      <c r="J156" s="180">
        <f>ROUND(I156*H156,2)</f>
        <v>0</v>
      </c>
      <c r="K156" s="176" t="s">
        <v>354</v>
      </c>
      <c r="L156" s="42"/>
      <c r="M156" s="181" t="s">
        <v>19</v>
      </c>
      <c r="N156" s="182"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396</v>
      </c>
      <c r="AT156" s="185" t="s">
        <v>350</v>
      </c>
      <c r="AU156" s="185" t="s">
        <v>85</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396</v>
      </c>
      <c r="BM156" s="185" t="s">
        <v>9222</v>
      </c>
    </row>
    <row r="157" spans="1:65" s="2" customFormat="1" ht="10.199999999999999">
      <c r="A157" s="37"/>
      <c r="B157" s="38"/>
      <c r="C157" s="39"/>
      <c r="D157" s="187" t="s">
        <v>355</v>
      </c>
      <c r="E157" s="39"/>
      <c r="F157" s="188" t="s">
        <v>9223</v>
      </c>
      <c r="G157" s="39"/>
      <c r="H157" s="39"/>
      <c r="I157" s="189"/>
      <c r="J157" s="39"/>
      <c r="K157" s="39"/>
      <c r="L157" s="42"/>
      <c r="M157" s="190"/>
      <c r="N157" s="191"/>
      <c r="O157" s="67"/>
      <c r="P157" s="67"/>
      <c r="Q157" s="67"/>
      <c r="R157" s="67"/>
      <c r="S157" s="67"/>
      <c r="T157" s="68"/>
      <c r="U157" s="37"/>
      <c r="V157" s="37"/>
      <c r="W157" s="37"/>
      <c r="X157" s="37"/>
      <c r="Y157" s="37"/>
      <c r="Z157" s="37"/>
      <c r="AA157" s="37"/>
      <c r="AB157" s="37"/>
      <c r="AC157" s="37"/>
      <c r="AD157" s="37"/>
      <c r="AE157" s="37"/>
      <c r="AT157" s="20" t="s">
        <v>355</v>
      </c>
      <c r="AU157" s="20" t="s">
        <v>85</v>
      </c>
    </row>
    <row r="158" spans="1:65" s="2" customFormat="1" ht="24.15" customHeight="1">
      <c r="A158" s="37"/>
      <c r="B158" s="38"/>
      <c r="C158" s="225" t="s">
        <v>449</v>
      </c>
      <c r="D158" s="225" t="s">
        <v>425</v>
      </c>
      <c r="E158" s="226" t="s">
        <v>9224</v>
      </c>
      <c r="F158" s="227" t="s">
        <v>9225</v>
      </c>
      <c r="G158" s="228" t="s">
        <v>435</v>
      </c>
      <c r="H158" s="229">
        <v>163.80000000000001</v>
      </c>
      <c r="I158" s="230"/>
      <c r="J158" s="231">
        <f>ROUND(I158*H158,2)</f>
        <v>0</v>
      </c>
      <c r="K158" s="227" t="s">
        <v>354</v>
      </c>
      <c r="L158" s="232"/>
      <c r="M158" s="233" t="s">
        <v>19</v>
      </c>
      <c r="N158" s="234" t="s">
        <v>46</v>
      </c>
      <c r="O158" s="67"/>
      <c r="P158" s="183">
        <f>O158*H158</f>
        <v>0</v>
      </c>
      <c r="Q158" s="183">
        <v>5.5000000000000003E-4</v>
      </c>
      <c r="R158" s="183">
        <f>Q158*H158</f>
        <v>9.0090000000000017E-2</v>
      </c>
      <c r="S158" s="183">
        <v>0</v>
      </c>
      <c r="T158" s="184">
        <f>S158*H158</f>
        <v>0</v>
      </c>
      <c r="U158" s="37"/>
      <c r="V158" s="37"/>
      <c r="W158" s="37"/>
      <c r="X158" s="37"/>
      <c r="Y158" s="37"/>
      <c r="Z158" s="37"/>
      <c r="AA158" s="37"/>
      <c r="AB158" s="37"/>
      <c r="AC158" s="37"/>
      <c r="AD158" s="37"/>
      <c r="AE158" s="37"/>
      <c r="AR158" s="185" t="s">
        <v>449</v>
      </c>
      <c r="AT158" s="185" t="s">
        <v>425</v>
      </c>
      <c r="AU158" s="185" t="s">
        <v>85</v>
      </c>
      <c r="AY158" s="20" t="s">
        <v>349</v>
      </c>
      <c r="BE158" s="186">
        <f>IF(N158="základní",J158,0)</f>
        <v>0</v>
      </c>
      <c r="BF158" s="186">
        <f>IF(N158="snížená",J158,0)</f>
        <v>0</v>
      </c>
      <c r="BG158" s="186">
        <f>IF(N158="zákl. přenesená",J158,0)</f>
        <v>0</v>
      </c>
      <c r="BH158" s="186">
        <f>IF(N158="sníž. přenesená",J158,0)</f>
        <v>0</v>
      </c>
      <c r="BI158" s="186">
        <f>IF(N158="nulová",J158,0)</f>
        <v>0</v>
      </c>
      <c r="BJ158" s="20" t="s">
        <v>83</v>
      </c>
      <c r="BK158" s="186">
        <f>ROUND(I158*H158,2)</f>
        <v>0</v>
      </c>
      <c r="BL158" s="20" t="s">
        <v>396</v>
      </c>
      <c r="BM158" s="185" t="s">
        <v>9226</v>
      </c>
    </row>
    <row r="159" spans="1:65" s="2" customFormat="1" ht="24.15" customHeight="1">
      <c r="A159" s="37"/>
      <c r="B159" s="38"/>
      <c r="C159" s="174" t="s">
        <v>700</v>
      </c>
      <c r="D159" s="174" t="s">
        <v>350</v>
      </c>
      <c r="E159" s="175" t="s">
        <v>9227</v>
      </c>
      <c r="F159" s="176" t="s">
        <v>9228</v>
      </c>
      <c r="G159" s="177" t="s">
        <v>435</v>
      </c>
      <c r="H159" s="178">
        <v>65</v>
      </c>
      <c r="I159" s="179"/>
      <c r="J159" s="180">
        <f>ROUND(I159*H159,2)</f>
        <v>0</v>
      </c>
      <c r="K159" s="176" t="s">
        <v>354</v>
      </c>
      <c r="L159" s="42"/>
      <c r="M159" s="181" t="s">
        <v>19</v>
      </c>
      <c r="N159" s="182" t="s">
        <v>46</v>
      </c>
      <c r="O159" s="67"/>
      <c r="P159" s="183">
        <f>O159*H159</f>
        <v>0</v>
      </c>
      <c r="Q159" s="183">
        <v>0</v>
      </c>
      <c r="R159" s="183">
        <f>Q159*H159</f>
        <v>0</v>
      </c>
      <c r="S159" s="183">
        <v>0</v>
      </c>
      <c r="T159" s="184">
        <f>S159*H159</f>
        <v>0</v>
      </c>
      <c r="U159" s="37"/>
      <c r="V159" s="37"/>
      <c r="W159" s="37"/>
      <c r="X159" s="37"/>
      <c r="Y159" s="37"/>
      <c r="Z159" s="37"/>
      <c r="AA159" s="37"/>
      <c r="AB159" s="37"/>
      <c r="AC159" s="37"/>
      <c r="AD159" s="37"/>
      <c r="AE159" s="37"/>
      <c r="AR159" s="185" t="s">
        <v>396</v>
      </c>
      <c r="AT159" s="185" t="s">
        <v>350</v>
      </c>
      <c r="AU159" s="185" t="s">
        <v>85</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396</v>
      </c>
      <c r="BM159" s="185" t="s">
        <v>9229</v>
      </c>
    </row>
    <row r="160" spans="1:65" s="2" customFormat="1" ht="10.199999999999999">
      <c r="A160" s="37"/>
      <c r="B160" s="38"/>
      <c r="C160" s="39"/>
      <c r="D160" s="187" t="s">
        <v>355</v>
      </c>
      <c r="E160" s="39"/>
      <c r="F160" s="188" t="s">
        <v>9230</v>
      </c>
      <c r="G160" s="39"/>
      <c r="H160" s="39"/>
      <c r="I160" s="189"/>
      <c r="J160" s="39"/>
      <c r="K160" s="39"/>
      <c r="L160" s="42"/>
      <c r="M160" s="190"/>
      <c r="N160" s="191"/>
      <c r="O160" s="67"/>
      <c r="P160" s="67"/>
      <c r="Q160" s="67"/>
      <c r="R160" s="67"/>
      <c r="S160" s="67"/>
      <c r="T160" s="68"/>
      <c r="U160" s="37"/>
      <c r="V160" s="37"/>
      <c r="W160" s="37"/>
      <c r="X160" s="37"/>
      <c r="Y160" s="37"/>
      <c r="Z160" s="37"/>
      <c r="AA160" s="37"/>
      <c r="AB160" s="37"/>
      <c r="AC160" s="37"/>
      <c r="AD160" s="37"/>
      <c r="AE160" s="37"/>
      <c r="AT160" s="20" t="s">
        <v>355</v>
      </c>
      <c r="AU160" s="20" t="s">
        <v>85</v>
      </c>
    </row>
    <row r="161" spans="1:65" s="2" customFormat="1" ht="24.15" customHeight="1">
      <c r="A161" s="37"/>
      <c r="B161" s="38"/>
      <c r="C161" s="225" t="s">
        <v>458</v>
      </c>
      <c r="D161" s="225" t="s">
        <v>425</v>
      </c>
      <c r="E161" s="226" t="s">
        <v>9231</v>
      </c>
      <c r="F161" s="227" t="s">
        <v>9232</v>
      </c>
      <c r="G161" s="228" t="s">
        <v>435</v>
      </c>
      <c r="H161" s="229">
        <v>65</v>
      </c>
      <c r="I161" s="230"/>
      <c r="J161" s="231">
        <f>ROUND(I161*H161,2)</f>
        <v>0</v>
      </c>
      <c r="K161" s="227" t="s">
        <v>354</v>
      </c>
      <c r="L161" s="232"/>
      <c r="M161" s="233" t="s">
        <v>19</v>
      </c>
      <c r="N161" s="234" t="s">
        <v>46</v>
      </c>
      <c r="O161" s="67"/>
      <c r="P161" s="183">
        <f>O161*H161</f>
        <v>0</v>
      </c>
      <c r="Q161" s="183">
        <v>2.0300000000000001E-3</v>
      </c>
      <c r="R161" s="183">
        <f>Q161*H161</f>
        <v>0.13195000000000001</v>
      </c>
      <c r="S161" s="183">
        <v>0</v>
      </c>
      <c r="T161" s="184">
        <f>S161*H161</f>
        <v>0</v>
      </c>
      <c r="U161" s="37"/>
      <c r="V161" s="37"/>
      <c r="W161" s="37"/>
      <c r="X161" s="37"/>
      <c r="Y161" s="37"/>
      <c r="Z161" s="37"/>
      <c r="AA161" s="37"/>
      <c r="AB161" s="37"/>
      <c r="AC161" s="37"/>
      <c r="AD161" s="37"/>
      <c r="AE161" s="37"/>
      <c r="AR161" s="185" t="s">
        <v>449</v>
      </c>
      <c r="AT161" s="185" t="s">
        <v>425</v>
      </c>
      <c r="AU161" s="185" t="s">
        <v>85</v>
      </c>
      <c r="AY161" s="20" t="s">
        <v>349</v>
      </c>
      <c r="BE161" s="186">
        <f>IF(N161="základní",J161,0)</f>
        <v>0</v>
      </c>
      <c r="BF161" s="186">
        <f>IF(N161="snížená",J161,0)</f>
        <v>0</v>
      </c>
      <c r="BG161" s="186">
        <f>IF(N161="zákl. přenesená",J161,0)</f>
        <v>0</v>
      </c>
      <c r="BH161" s="186">
        <f>IF(N161="sníž. přenesená",J161,0)</f>
        <v>0</v>
      </c>
      <c r="BI161" s="186">
        <f>IF(N161="nulová",J161,0)</f>
        <v>0</v>
      </c>
      <c r="BJ161" s="20" t="s">
        <v>83</v>
      </c>
      <c r="BK161" s="186">
        <f>ROUND(I161*H161,2)</f>
        <v>0</v>
      </c>
      <c r="BL161" s="20" t="s">
        <v>396</v>
      </c>
      <c r="BM161" s="185" t="s">
        <v>9233</v>
      </c>
    </row>
    <row r="162" spans="1:65" s="2" customFormat="1" ht="21.75" customHeight="1">
      <c r="A162" s="37"/>
      <c r="B162" s="38"/>
      <c r="C162" s="174" t="s">
        <v>711</v>
      </c>
      <c r="D162" s="174" t="s">
        <v>350</v>
      </c>
      <c r="E162" s="175" t="s">
        <v>9234</v>
      </c>
      <c r="F162" s="176" t="s">
        <v>9235</v>
      </c>
      <c r="G162" s="177" t="s">
        <v>484</v>
      </c>
      <c r="H162" s="178">
        <v>21</v>
      </c>
      <c r="I162" s="179"/>
      <c r="J162" s="180">
        <f>ROUND(I162*H162,2)</f>
        <v>0</v>
      </c>
      <c r="K162" s="176" t="s">
        <v>354</v>
      </c>
      <c r="L162" s="42"/>
      <c r="M162" s="181" t="s">
        <v>19</v>
      </c>
      <c r="N162" s="182" t="s">
        <v>46</v>
      </c>
      <c r="O162" s="67"/>
      <c r="P162" s="183">
        <f>O162*H162</f>
        <v>0</v>
      </c>
      <c r="Q162" s="183">
        <v>0</v>
      </c>
      <c r="R162" s="183">
        <f>Q162*H162</f>
        <v>0</v>
      </c>
      <c r="S162" s="183">
        <v>0</v>
      </c>
      <c r="T162" s="184">
        <f>S162*H162</f>
        <v>0</v>
      </c>
      <c r="U162" s="37"/>
      <c r="V162" s="37"/>
      <c r="W162" s="37"/>
      <c r="X162" s="37"/>
      <c r="Y162" s="37"/>
      <c r="Z162" s="37"/>
      <c r="AA162" s="37"/>
      <c r="AB162" s="37"/>
      <c r="AC162" s="37"/>
      <c r="AD162" s="37"/>
      <c r="AE162" s="37"/>
      <c r="AR162" s="185" t="s">
        <v>396</v>
      </c>
      <c r="AT162" s="185" t="s">
        <v>350</v>
      </c>
      <c r="AU162" s="185" t="s">
        <v>85</v>
      </c>
      <c r="AY162" s="20" t="s">
        <v>349</v>
      </c>
      <c r="BE162" s="186">
        <f>IF(N162="základní",J162,0)</f>
        <v>0</v>
      </c>
      <c r="BF162" s="186">
        <f>IF(N162="snížená",J162,0)</f>
        <v>0</v>
      </c>
      <c r="BG162" s="186">
        <f>IF(N162="zákl. přenesená",J162,0)</f>
        <v>0</v>
      </c>
      <c r="BH162" s="186">
        <f>IF(N162="sníž. přenesená",J162,0)</f>
        <v>0</v>
      </c>
      <c r="BI162" s="186">
        <f>IF(N162="nulová",J162,0)</f>
        <v>0</v>
      </c>
      <c r="BJ162" s="20" t="s">
        <v>83</v>
      </c>
      <c r="BK162" s="186">
        <f>ROUND(I162*H162,2)</f>
        <v>0</v>
      </c>
      <c r="BL162" s="20" t="s">
        <v>396</v>
      </c>
      <c r="BM162" s="185" t="s">
        <v>9236</v>
      </c>
    </row>
    <row r="163" spans="1:65" s="2" customFormat="1" ht="10.199999999999999">
      <c r="A163" s="37"/>
      <c r="B163" s="38"/>
      <c r="C163" s="39"/>
      <c r="D163" s="187" t="s">
        <v>355</v>
      </c>
      <c r="E163" s="39"/>
      <c r="F163" s="188" t="s">
        <v>9237</v>
      </c>
      <c r="G163" s="39"/>
      <c r="H163" s="39"/>
      <c r="I163" s="189"/>
      <c r="J163" s="39"/>
      <c r="K163" s="39"/>
      <c r="L163" s="42"/>
      <c r="M163" s="190"/>
      <c r="N163" s="191"/>
      <c r="O163" s="67"/>
      <c r="P163" s="67"/>
      <c r="Q163" s="67"/>
      <c r="R163" s="67"/>
      <c r="S163" s="67"/>
      <c r="T163" s="68"/>
      <c r="U163" s="37"/>
      <c r="V163" s="37"/>
      <c r="W163" s="37"/>
      <c r="X163" s="37"/>
      <c r="Y163" s="37"/>
      <c r="Z163" s="37"/>
      <c r="AA163" s="37"/>
      <c r="AB163" s="37"/>
      <c r="AC163" s="37"/>
      <c r="AD163" s="37"/>
      <c r="AE163" s="37"/>
      <c r="AT163" s="20" t="s">
        <v>355</v>
      </c>
      <c r="AU163" s="20" t="s">
        <v>85</v>
      </c>
    </row>
    <row r="164" spans="1:65" s="2" customFormat="1" ht="16.5" customHeight="1">
      <c r="A164" s="37"/>
      <c r="B164" s="38"/>
      <c r="C164" s="225" t="s">
        <v>464</v>
      </c>
      <c r="D164" s="225" t="s">
        <v>425</v>
      </c>
      <c r="E164" s="226" t="s">
        <v>9238</v>
      </c>
      <c r="F164" s="227" t="s">
        <v>9239</v>
      </c>
      <c r="G164" s="228" t="s">
        <v>484</v>
      </c>
      <c r="H164" s="229">
        <v>21</v>
      </c>
      <c r="I164" s="230"/>
      <c r="J164" s="231">
        <f>ROUND(I164*H164,2)</f>
        <v>0</v>
      </c>
      <c r="K164" s="227" t="s">
        <v>933</v>
      </c>
      <c r="L164" s="232"/>
      <c r="M164" s="233" t="s">
        <v>19</v>
      </c>
      <c r="N164" s="234" t="s">
        <v>46</v>
      </c>
      <c r="O164" s="67"/>
      <c r="P164" s="183">
        <f>O164*H164</f>
        <v>0</v>
      </c>
      <c r="Q164" s="183">
        <v>0</v>
      </c>
      <c r="R164" s="183">
        <f>Q164*H164</f>
        <v>0</v>
      </c>
      <c r="S164" s="183">
        <v>0</v>
      </c>
      <c r="T164" s="184">
        <f>S164*H164</f>
        <v>0</v>
      </c>
      <c r="U164" s="37"/>
      <c r="V164" s="37"/>
      <c r="W164" s="37"/>
      <c r="X164" s="37"/>
      <c r="Y164" s="37"/>
      <c r="Z164" s="37"/>
      <c r="AA164" s="37"/>
      <c r="AB164" s="37"/>
      <c r="AC164" s="37"/>
      <c r="AD164" s="37"/>
      <c r="AE164" s="37"/>
      <c r="AR164" s="185" t="s">
        <v>449</v>
      </c>
      <c r="AT164" s="185" t="s">
        <v>425</v>
      </c>
      <c r="AU164" s="185" t="s">
        <v>85</v>
      </c>
      <c r="AY164" s="20" t="s">
        <v>349</v>
      </c>
      <c r="BE164" s="186">
        <f>IF(N164="základní",J164,0)</f>
        <v>0</v>
      </c>
      <c r="BF164" s="186">
        <f>IF(N164="snížená",J164,0)</f>
        <v>0</v>
      </c>
      <c r="BG164" s="186">
        <f>IF(N164="zákl. přenesená",J164,0)</f>
        <v>0</v>
      </c>
      <c r="BH164" s="186">
        <f>IF(N164="sníž. přenesená",J164,0)</f>
        <v>0</v>
      </c>
      <c r="BI164" s="186">
        <f>IF(N164="nulová",J164,0)</f>
        <v>0</v>
      </c>
      <c r="BJ164" s="20" t="s">
        <v>83</v>
      </c>
      <c r="BK164" s="186">
        <f>ROUND(I164*H164,2)</f>
        <v>0</v>
      </c>
      <c r="BL164" s="20" t="s">
        <v>396</v>
      </c>
      <c r="BM164" s="185" t="s">
        <v>9240</v>
      </c>
    </row>
    <row r="165" spans="1:65" s="2" customFormat="1" ht="16.5" customHeight="1">
      <c r="A165" s="37"/>
      <c r="B165" s="38"/>
      <c r="C165" s="225" t="s">
        <v>721</v>
      </c>
      <c r="D165" s="225" t="s">
        <v>425</v>
      </c>
      <c r="E165" s="226" t="s">
        <v>9241</v>
      </c>
      <c r="F165" s="227" t="s">
        <v>9242</v>
      </c>
      <c r="G165" s="228" t="s">
        <v>987</v>
      </c>
      <c r="H165" s="229">
        <v>3</v>
      </c>
      <c r="I165" s="230"/>
      <c r="J165" s="231">
        <f>ROUND(I165*H165,2)</f>
        <v>0</v>
      </c>
      <c r="K165" s="227" t="s">
        <v>933</v>
      </c>
      <c r="L165" s="232"/>
      <c r="M165" s="233" t="s">
        <v>19</v>
      </c>
      <c r="N165" s="234" t="s">
        <v>46</v>
      </c>
      <c r="O165" s="67"/>
      <c r="P165" s="183">
        <f>O165*H165</f>
        <v>0</v>
      </c>
      <c r="Q165" s="183">
        <v>0</v>
      </c>
      <c r="R165" s="183">
        <f>Q165*H165</f>
        <v>0</v>
      </c>
      <c r="S165" s="183">
        <v>0</v>
      </c>
      <c r="T165" s="184">
        <f>S165*H165</f>
        <v>0</v>
      </c>
      <c r="U165" s="37"/>
      <c r="V165" s="37"/>
      <c r="W165" s="37"/>
      <c r="X165" s="37"/>
      <c r="Y165" s="37"/>
      <c r="Z165" s="37"/>
      <c r="AA165" s="37"/>
      <c r="AB165" s="37"/>
      <c r="AC165" s="37"/>
      <c r="AD165" s="37"/>
      <c r="AE165" s="37"/>
      <c r="AR165" s="185" t="s">
        <v>449</v>
      </c>
      <c r="AT165" s="185" t="s">
        <v>425</v>
      </c>
      <c r="AU165" s="185" t="s">
        <v>85</v>
      </c>
      <c r="AY165" s="20" t="s">
        <v>349</v>
      </c>
      <c r="BE165" s="186">
        <f>IF(N165="základní",J165,0)</f>
        <v>0</v>
      </c>
      <c r="BF165" s="186">
        <f>IF(N165="snížená",J165,0)</f>
        <v>0</v>
      </c>
      <c r="BG165" s="186">
        <f>IF(N165="zákl. přenesená",J165,0)</f>
        <v>0</v>
      </c>
      <c r="BH165" s="186">
        <f>IF(N165="sníž. přenesená",J165,0)</f>
        <v>0</v>
      </c>
      <c r="BI165" s="186">
        <f>IF(N165="nulová",J165,0)</f>
        <v>0</v>
      </c>
      <c r="BJ165" s="20" t="s">
        <v>83</v>
      </c>
      <c r="BK165" s="186">
        <f>ROUND(I165*H165,2)</f>
        <v>0</v>
      </c>
      <c r="BL165" s="20" t="s">
        <v>396</v>
      </c>
      <c r="BM165" s="185" t="s">
        <v>9243</v>
      </c>
    </row>
    <row r="166" spans="1:65" s="2" customFormat="1" ht="16.5" customHeight="1">
      <c r="A166" s="37"/>
      <c r="B166" s="38"/>
      <c r="C166" s="225" t="s">
        <v>469</v>
      </c>
      <c r="D166" s="225" t="s">
        <v>425</v>
      </c>
      <c r="E166" s="226" t="s">
        <v>9244</v>
      </c>
      <c r="F166" s="227" t="s">
        <v>9245</v>
      </c>
      <c r="G166" s="228" t="s">
        <v>987</v>
      </c>
      <c r="H166" s="229">
        <v>60</v>
      </c>
      <c r="I166" s="230"/>
      <c r="J166" s="231">
        <f>ROUND(I166*H166,2)</f>
        <v>0</v>
      </c>
      <c r="K166" s="227" t="s">
        <v>933</v>
      </c>
      <c r="L166" s="232"/>
      <c r="M166" s="233" t="s">
        <v>19</v>
      </c>
      <c r="N166" s="234" t="s">
        <v>46</v>
      </c>
      <c r="O166" s="67"/>
      <c r="P166" s="183">
        <f>O166*H166</f>
        <v>0</v>
      </c>
      <c r="Q166" s="183">
        <v>0</v>
      </c>
      <c r="R166" s="183">
        <f>Q166*H166</f>
        <v>0</v>
      </c>
      <c r="S166" s="183">
        <v>0</v>
      </c>
      <c r="T166" s="184">
        <f>S166*H166</f>
        <v>0</v>
      </c>
      <c r="U166" s="37"/>
      <c r="V166" s="37"/>
      <c r="W166" s="37"/>
      <c r="X166" s="37"/>
      <c r="Y166" s="37"/>
      <c r="Z166" s="37"/>
      <c r="AA166" s="37"/>
      <c r="AB166" s="37"/>
      <c r="AC166" s="37"/>
      <c r="AD166" s="37"/>
      <c r="AE166" s="37"/>
      <c r="AR166" s="185" t="s">
        <v>449</v>
      </c>
      <c r="AT166" s="185" t="s">
        <v>425</v>
      </c>
      <c r="AU166" s="185" t="s">
        <v>85</v>
      </c>
      <c r="AY166" s="20" t="s">
        <v>349</v>
      </c>
      <c r="BE166" s="186">
        <f>IF(N166="základní",J166,0)</f>
        <v>0</v>
      </c>
      <c r="BF166" s="186">
        <f>IF(N166="snížená",J166,0)</f>
        <v>0</v>
      </c>
      <c r="BG166" s="186">
        <f>IF(N166="zákl. přenesená",J166,0)</f>
        <v>0</v>
      </c>
      <c r="BH166" s="186">
        <f>IF(N166="sníž. přenesená",J166,0)</f>
        <v>0</v>
      </c>
      <c r="BI166" s="186">
        <f>IF(N166="nulová",J166,0)</f>
        <v>0</v>
      </c>
      <c r="BJ166" s="20" t="s">
        <v>83</v>
      </c>
      <c r="BK166" s="186">
        <f>ROUND(I166*H166,2)</f>
        <v>0</v>
      </c>
      <c r="BL166" s="20" t="s">
        <v>396</v>
      </c>
      <c r="BM166" s="185" t="s">
        <v>9246</v>
      </c>
    </row>
    <row r="167" spans="1:65" s="2" customFormat="1" ht="21.75" customHeight="1">
      <c r="A167" s="37"/>
      <c r="B167" s="38"/>
      <c r="C167" s="174" t="s">
        <v>733</v>
      </c>
      <c r="D167" s="174" t="s">
        <v>350</v>
      </c>
      <c r="E167" s="175" t="s">
        <v>9247</v>
      </c>
      <c r="F167" s="176" t="s">
        <v>9248</v>
      </c>
      <c r="G167" s="177" t="s">
        <v>484</v>
      </c>
      <c r="H167" s="178">
        <v>15</v>
      </c>
      <c r="I167" s="179"/>
      <c r="J167" s="180">
        <f>ROUND(I167*H167,2)</f>
        <v>0</v>
      </c>
      <c r="K167" s="176" t="s">
        <v>354</v>
      </c>
      <c r="L167" s="42"/>
      <c r="M167" s="181" t="s">
        <v>19</v>
      </c>
      <c r="N167" s="182" t="s">
        <v>46</v>
      </c>
      <c r="O167" s="67"/>
      <c r="P167" s="183">
        <f>O167*H167</f>
        <v>0</v>
      </c>
      <c r="Q167" s="183">
        <v>0</v>
      </c>
      <c r="R167" s="183">
        <f>Q167*H167</f>
        <v>0</v>
      </c>
      <c r="S167" s="183">
        <v>0</v>
      </c>
      <c r="T167" s="184">
        <f>S167*H167</f>
        <v>0</v>
      </c>
      <c r="U167" s="37"/>
      <c r="V167" s="37"/>
      <c r="W167" s="37"/>
      <c r="X167" s="37"/>
      <c r="Y167" s="37"/>
      <c r="Z167" s="37"/>
      <c r="AA167" s="37"/>
      <c r="AB167" s="37"/>
      <c r="AC167" s="37"/>
      <c r="AD167" s="37"/>
      <c r="AE167" s="37"/>
      <c r="AR167" s="185" t="s">
        <v>396</v>
      </c>
      <c r="AT167" s="185" t="s">
        <v>350</v>
      </c>
      <c r="AU167" s="185" t="s">
        <v>85</v>
      </c>
      <c r="AY167" s="20" t="s">
        <v>349</v>
      </c>
      <c r="BE167" s="186">
        <f>IF(N167="základní",J167,0)</f>
        <v>0</v>
      </c>
      <c r="BF167" s="186">
        <f>IF(N167="snížená",J167,0)</f>
        <v>0</v>
      </c>
      <c r="BG167" s="186">
        <f>IF(N167="zákl. přenesená",J167,0)</f>
        <v>0</v>
      </c>
      <c r="BH167" s="186">
        <f>IF(N167="sníž. přenesená",J167,0)</f>
        <v>0</v>
      </c>
      <c r="BI167" s="186">
        <f>IF(N167="nulová",J167,0)</f>
        <v>0</v>
      </c>
      <c r="BJ167" s="20" t="s">
        <v>83</v>
      </c>
      <c r="BK167" s="186">
        <f>ROUND(I167*H167,2)</f>
        <v>0</v>
      </c>
      <c r="BL167" s="20" t="s">
        <v>396</v>
      </c>
      <c r="BM167" s="185" t="s">
        <v>9249</v>
      </c>
    </row>
    <row r="168" spans="1:65" s="2" customFormat="1" ht="10.199999999999999">
      <c r="A168" s="37"/>
      <c r="B168" s="38"/>
      <c r="C168" s="39"/>
      <c r="D168" s="187" t="s">
        <v>355</v>
      </c>
      <c r="E168" s="39"/>
      <c r="F168" s="188" t="s">
        <v>9250</v>
      </c>
      <c r="G168" s="39"/>
      <c r="H168" s="39"/>
      <c r="I168" s="189"/>
      <c r="J168" s="39"/>
      <c r="K168" s="39"/>
      <c r="L168" s="42"/>
      <c r="M168" s="190"/>
      <c r="N168" s="191"/>
      <c r="O168" s="67"/>
      <c r="P168" s="67"/>
      <c r="Q168" s="67"/>
      <c r="R168" s="67"/>
      <c r="S168" s="67"/>
      <c r="T168" s="68"/>
      <c r="U168" s="37"/>
      <c r="V168" s="37"/>
      <c r="W168" s="37"/>
      <c r="X168" s="37"/>
      <c r="Y168" s="37"/>
      <c r="Z168" s="37"/>
      <c r="AA168" s="37"/>
      <c r="AB168" s="37"/>
      <c r="AC168" s="37"/>
      <c r="AD168" s="37"/>
      <c r="AE168" s="37"/>
      <c r="AT168" s="20" t="s">
        <v>355</v>
      </c>
      <c r="AU168" s="20" t="s">
        <v>85</v>
      </c>
    </row>
    <row r="169" spans="1:65" s="2" customFormat="1" ht="16.5" customHeight="1">
      <c r="A169" s="37"/>
      <c r="B169" s="38"/>
      <c r="C169" s="225" t="s">
        <v>475</v>
      </c>
      <c r="D169" s="225" t="s">
        <v>425</v>
      </c>
      <c r="E169" s="226" t="s">
        <v>9251</v>
      </c>
      <c r="F169" s="227" t="s">
        <v>9252</v>
      </c>
      <c r="G169" s="228" t="s">
        <v>987</v>
      </c>
      <c r="H169" s="229">
        <v>1</v>
      </c>
      <c r="I169" s="230"/>
      <c r="J169" s="231">
        <f>ROUND(I169*H169,2)</f>
        <v>0</v>
      </c>
      <c r="K169" s="227" t="s">
        <v>933</v>
      </c>
      <c r="L169" s="232"/>
      <c r="M169" s="233" t="s">
        <v>19</v>
      </c>
      <c r="N169" s="234" t="s">
        <v>46</v>
      </c>
      <c r="O169" s="67"/>
      <c r="P169" s="183">
        <f>O169*H169</f>
        <v>0</v>
      </c>
      <c r="Q169" s="183">
        <v>0</v>
      </c>
      <c r="R169" s="183">
        <f>Q169*H169</f>
        <v>0</v>
      </c>
      <c r="S169" s="183">
        <v>0</v>
      </c>
      <c r="T169" s="184">
        <f>S169*H169</f>
        <v>0</v>
      </c>
      <c r="U169" s="37"/>
      <c r="V169" s="37"/>
      <c r="W169" s="37"/>
      <c r="X169" s="37"/>
      <c r="Y169" s="37"/>
      <c r="Z169" s="37"/>
      <c r="AA169" s="37"/>
      <c r="AB169" s="37"/>
      <c r="AC169" s="37"/>
      <c r="AD169" s="37"/>
      <c r="AE169" s="37"/>
      <c r="AR169" s="185" t="s">
        <v>449</v>
      </c>
      <c r="AT169" s="185" t="s">
        <v>425</v>
      </c>
      <c r="AU169" s="185" t="s">
        <v>85</v>
      </c>
      <c r="AY169" s="20" t="s">
        <v>349</v>
      </c>
      <c r="BE169" s="186">
        <f>IF(N169="základní",J169,0)</f>
        <v>0</v>
      </c>
      <c r="BF169" s="186">
        <f>IF(N169="snížená",J169,0)</f>
        <v>0</v>
      </c>
      <c r="BG169" s="186">
        <f>IF(N169="zákl. přenesená",J169,0)</f>
        <v>0</v>
      </c>
      <c r="BH169" s="186">
        <f>IF(N169="sníž. přenesená",J169,0)</f>
        <v>0</v>
      </c>
      <c r="BI169" s="186">
        <f>IF(N169="nulová",J169,0)</f>
        <v>0</v>
      </c>
      <c r="BJ169" s="20" t="s">
        <v>83</v>
      </c>
      <c r="BK169" s="186">
        <f>ROUND(I169*H169,2)</f>
        <v>0</v>
      </c>
      <c r="BL169" s="20" t="s">
        <v>396</v>
      </c>
      <c r="BM169" s="185" t="s">
        <v>9253</v>
      </c>
    </row>
    <row r="170" spans="1:65" s="2" customFormat="1" ht="96">
      <c r="A170" s="37"/>
      <c r="B170" s="38"/>
      <c r="C170" s="39"/>
      <c r="D170" s="194" t="s">
        <v>952</v>
      </c>
      <c r="E170" s="39"/>
      <c r="F170" s="251" t="s">
        <v>9254</v>
      </c>
      <c r="G170" s="39"/>
      <c r="H170" s="39"/>
      <c r="I170" s="189"/>
      <c r="J170" s="39"/>
      <c r="K170" s="39"/>
      <c r="L170" s="42"/>
      <c r="M170" s="190"/>
      <c r="N170" s="191"/>
      <c r="O170" s="67"/>
      <c r="P170" s="67"/>
      <c r="Q170" s="67"/>
      <c r="R170" s="67"/>
      <c r="S170" s="67"/>
      <c r="T170" s="68"/>
      <c r="U170" s="37"/>
      <c r="V170" s="37"/>
      <c r="W170" s="37"/>
      <c r="X170" s="37"/>
      <c r="Y170" s="37"/>
      <c r="Z170" s="37"/>
      <c r="AA170" s="37"/>
      <c r="AB170" s="37"/>
      <c r="AC170" s="37"/>
      <c r="AD170" s="37"/>
      <c r="AE170" s="37"/>
      <c r="AT170" s="20" t="s">
        <v>952</v>
      </c>
      <c r="AU170" s="20" t="s">
        <v>85</v>
      </c>
    </row>
    <row r="171" spans="1:65" s="2" customFormat="1" ht="16.5" customHeight="1">
      <c r="A171" s="37"/>
      <c r="B171" s="38"/>
      <c r="C171" s="225" t="s">
        <v>745</v>
      </c>
      <c r="D171" s="225" t="s">
        <v>425</v>
      </c>
      <c r="E171" s="226" t="s">
        <v>9255</v>
      </c>
      <c r="F171" s="227" t="s">
        <v>9256</v>
      </c>
      <c r="G171" s="228" t="s">
        <v>987</v>
      </c>
      <c r="H171" s="229">
        <v>1</v>
      </c>
      <c r="I171" s="230"/>
      <c r="J171" s="231">
        <f>ROUND(I171*H171,2)</f>
        <v>0</v>
      </c>
      <c r="K171" s="227" t="s">
        <v>933</v>
      </c>
      <c r="L171" s="232"/>
      <c r="M171" s="233" t="s">
        <v>19</v>
      </c>
      <c r="N171" s="234" t="s">
        <v>46</v>
      </c>
      <c r="O171" s="67"/>
      <c r="P171" s="183">
        <f>O171*H171</f>
        <v>0</v>
      </c>
      <c r="Q171" s="183">
        <v>0</v>
      </c>
      <c r="R171" s="183">
        <f>Q171*H171</f>
        <v>0</v>
      </c>
      <c r="S171" s="183">
        <v>0</v>
      </c>
      <c r="T171" s="184">
        <f>S171*H171</f>
        <v>0</v>
      </c>
      <c r="U171" s="37"/>
      <c r="V171" s="37"/>
      <c r="W171" s="37"/>
      <c r="X171" s="37"/>
      <c r="Y171" s="37"/>
      <c r="Z171" s="37"/>
      <c r="AA171" s="37"/>
      <c r="AB171" s="37"/>
      <c r="AC171" s="37"/>
      <c r="AD171" s="37"/>
      <c r="AE171" s="37"/>
      <c r="AR171" s="185" t="s">
        <v>449</v>
      </c>
      <c r="AT171" s="185" t="s">
        <v>425</v>
      </c>
      <c r="AU171" s="185" t="s">
        <v>85</v>
      </c>
      <c r="AY171" s="20" t="s">
        <v>349</v>
      </c>
      <c r="BE171" s="186">
        <f>IF(N171="základní",J171,0)</f>
        <v>0</v>
      </c>
      <c r="BF171" s="186">
        <f>IF(N171="snížená",J171,0)</f>
        <v>0</v>
      </c>
      <c r="BG171" s="186">
        <f>IF(N171="zákl. přenesená",J171,0)</f>
        <v>0</v>
      </c>
      <c r="BH171" s="186">
        <f>IF(N171="sníž. přenesená",J171,0)</f>
        <v>0</v>
      </c>
      <c r="BI171" s="186">
        <f>IF(N171="nulová",J171,0)</f>
        <v>0</v>
      </c>
      <c r="BJ171" s="20" t="s">
        <v>83</v>
      </c>
      <c r="BK171" s="186">
        <f>ROUND(I171*H171,2)</f>
        <v>0</v>
      </c>
      <c r="BL171" s="20" t="s">
        <v>396</v>
      </c>
      <c r="BM171" s="185" t="s">
        <v>9257</v>
      </c>
    </row>
    <row r="172" spans="1:65" s="2" customFormat="1" ht="96">
      <c r="A172" s="37"/>
      <c r="B172" s="38"/>
      <c r="C172" s="39"/>
      <c r="D172" s="194" t="s">
        <v>952</v>
      </c>
      <c r="E172" s="39"/>
      <c r="F172" s="251" t="s">
        <v>9254</v>
      </c>
      <c r="G172" s="39"/>
      <c r="H172" s="39"/>
      <c r="I172" s="189"/>
      <c r="J172" s="39"/>
      <c r="K172" s="39"/>
      <c r="L172" s="42"/>
      <c r="M172" s="190"/>
      <c r="N172" s="191"/>
      <c r="O172" s="67"/>
      <c r="P172" s="67"/>
      <c r="Q172" s="67"/>
      <c r="R172" s="67"/>
      <c r="S172" s="67"/>
      <c r="T172" s="68"/>
      <c r="U172" s="37"/>
      <c r="V172" s="37"/>
      <c r="W172" s="37"/>
      <c r="X172" s="37"/>
      <c r="Y172" s="37"/>
      <c r="Z172" s="37"/>
      <c r="AA172" s="37"/>
      <c r="AB172" s="37"/>
      <c r="AC172" s="37"/>
      <c r="AD172" s="37"/>
      <c r="AE172" s="37"/>
      <c r="AT172" s="20" t="s">
        <v>952</v>
      </c>
      <c r="AU172" s="20" t="s">
        <v>85</v>
      </c>
    </row>
    <row r="173" spans="1:65" s="2" customFormat="1" ht="16.5" customHeight="1">
      <c r="A173" s="37"/>
      <c r="B173" s="38"/>
      <c r="C173" s="225" t="s">
        <v>480</v>
      </c>
      <c r="D173" s="225" t="s">
        <v>425</v>
      </c>
      <c r="E173" s="226" t="s">
        <v>9258</v>
      </c>
      <c r="F173" s="227" t="s">
        <v>9259</v>
      </c>
      <c r="G173" s="228" t="s">
        <v>987</v>
      </c>
      <c r="H173" s="229">
        <v>1</v>
      </c>
      <c r="I173" s="230"/>
      <c r="J173" s="231">
        <f>ROUND(I173*H173,2)</f>
        <v>0</v>
      </c>
      <c r="K173" s="227" t="s">
        <v>933</v>
      </c>
      <c r="L173" s="232"/>
      <c r="M173" s="233" t="s">
        <v>19</v>
      </c>
      <c r="N173" s="234" t="s">
        <v>46</v>
      </c>
      <c r="O173" s="67"/>
      <c r="P173" s="183">
        <f>O173*H173</f>
        <v>0</v>
      </c>
      <c r="Q173" s="183">
        <v>0</v>
      </c>
      <c r="R173" s="183">
        <f>Q173*H173</f>
        <v>0</v>
      </c>
      <c r="S173" s="183">
        <v>0</v>
      </c>
      <c r="T173" s="184">
        <f>S173*H173</f>
        <v>0</v>
      </c>
      <c r="U173" s="37"/>
      <c r="V173" s="37"/>
      <c r="W173" s="37"/>
      <c r="X173" s="37"/>
      <c r="Y173" s="37"/>
      <c r="Z173" s="37"/>
      <c r="AA173" s="37"/>
      <c r="AB173" s="37"/>
      <c r="AC173" s="37"/>
      <c r="AD173" s="37"/>
      <c r="AE173" s="37"/>
      <c r="AR173" s="185" t="s">
        <v>449</v>
      </c>
      <c r="AT173" s="185" t="s">
        <v>425</v>
      </c>
      <c r="AU173" s="185" t="s">
        <v>85</v>
      </c>
      <c r="AY173" s="20" t="s">
        <v>349</v>
      </c>
      <c r="BE173" s="186">
        <f>IF(N173="základní",J173,0)</f>
        <v>0</v>
      </c>
      <c r="BF173" s="186">
        <f>IF(N173="snížená",J173,0)</f>
        <v>0</v>
      </c>
      <c r="BG173" s="186">
        <f>IF(N173="zákl. přenesená",J173,0)</f>
        <v>0</v>
      </c>
      <c r="BH173" s="186">
        <f>IF(N173="sníž. přenesená",J173,0)</f>
        <v>0</v>
      </c>
      <c r="BI173" s="186">
        <f>IF(N173="nulová",J173,0)</f>
        <v>0</v>
      </c>
      <c r="BJ173" s="20" t="s">
        <v>83</v>
      </c>
      <c r="BK173" s="186">
        <f>ROUND(I173*H173,2)</f>
        <v>0</v>
      </c>
      <c r="BL173" s="20" t="s">
        <v>396</v>
      </c>
      <c r="BM173" s="185" t="s">
        <v>9260</v>
      </c>
    </row>
    <row r="174" spans="1:65" s="2" customFormat="1" ht="96">
      <c r="A174" s="37"/>
      <c r="B174" s="38"/>
      <c r="C174" s="39"/>
      <c r="D174" s="194" t="s">
        <v>952</v>
      </c>
      <c r="E174" s="39"/>
      <c r="F174" s="251" t="s">
        <v>9261</v>
      </c>
      <c r="G174" s="39"/>
      <c r="H174" s="39"/>
      <c r="I174" s="189"/>
      <c r="J174" s="39"/>
      <c r="K174" s="39"/>
      <c r="L174" s="42"/>
      <c r="M174" s="190"/>
      <c r="N174" s="191"/>
      <c r="O174" s="67"/>
      <c r="P174" s="67"/>
      <c r="Q174" s="67"/>
      <c r="R174" s="67"/>
      <c r="S174" s="67"/>
      <c r="T174" s="68"/>
      <c r="U174" s="37"/>
      <c r="V174" s="37"/>
      <c r="W174" s="37"/>
      <c r="X174" s="37"/>
      <c r="Y174" s="37"/>
      <c r="Z174" s="37"/>
      <c r="AA174" s="37"/>
      <c r="AB174" s="37"/>
      <c r="AC174" s="37"/>
      <c r="AD174" s="37"/>
      <c r="AE174" s="37"/>
      <c r="AT174" s="20" t="s">
        <v>952</v>
      </c>
      <c r="AU174" s="20" t="s">
        <v>85</v>
      </c>
    </row>
    <row r="175" spans="1:65" s="2" customFormat="1" ht="16.5" customHeight="1">
      <c r="A175" s="37"/>
      <c r="B175" s="38"/>
      <c r="C175" s="225" t="s">
        <v>755</v>
      </c>
      <c r="D175" s="225" t="s">
        <v>425</v>
      </c>
      <c r="E175" s="226" t="s">
        <v>9262</v>
      </c>
      <c r="F175" s="227" t="s">
        <v>9263</v>
      </c>
      <c r="G175" s="228" t="s">
        <v>987</v>
      </c>
      <c r="H175" s="229">
        <v>1</v>
      </c>
      <c r="I175" s="230"/>
      <c r="J175" s="231">
        <f>ROUND(I175*H175,2)</f>
        <v>0</v>
      </c>
      <c r="K175" s="227" t="s">
        <v>933</v>
      </c>
      <c r="L175" s="232"/>
      <c r="M175" s="233" t="s">
        <v>19</v>
      </c>
      <c r="N175" s="234" t="s">
        <v>46</v>
      </c>
      <c r="O175" s="67"/>
      <c r="P175" s="183">
        <f>O175*H175</f>
        <v>0</v>
      </c>
      <c r="Q175" s="183">
        <v>0</v>
      </c>
      <c r="R175" s="183">
        <f>Q175*H175</f>
        <v>0</v>
      </c>
      <c r="S175" s="183">
        <v>0</v>
      </c>
      <c r="T175" s="184">
        <f>S175*H175</f>
        <v>0</v>
      </c>
      <c r="U175" s="37"/>
      <c r="V175" s="37"/>
      <c r="W175" s="37"/>
      <c r="X175" s="37"/>
      <c r="Y175" s="37"/>
      <c r="Z175" s="37"/>
      <c r="AA175" s="37"/>
      <c r="AB175" s="37"/>
      <c r="AC175" s="37"/>
      <c r="AD175" s="37"/>
      <c r="AE175" s="37"/>
      <c r="AR175" s="185" t="s">
        <v>449</v>
      </c>
      <c r="AT175" s="185" t="s">
        <v>425</v>
      </c>
      <c r="AU175" s="185" t="s">
        <v>85</v>
      </c>
      <c r="AY175" s="20" t="s">
        <v>349</v>
      </c>
      <c r="BE175" s="186">
        <f>IF(N175="základní",J175,0)</f>
        <v>0</v>
      </c>
      <c r="BF175" s="186">
        <f>IF(N175="snížená",J175,0)</f>
        <v>0</v>
      </c>
      <c r="BG175" s="186">
        <f>IF(N175="zákl. přenesená",J175,0)</f>
        <v>0</v>
      </c>
      <c r="BH175" s="186">
        <f>IF(N175="sníž. přenesená",J175,0)</f>
        <v>0</v>
      </c>
      <c r="BI175" s="186">
        <f>IF(N175="nulová",J175,0)</f>
        <v>0</v>
      </c>
      <c r="BJ175" s="20" t="s">
        <v>83</v>
      </c>
      <c r="BK175" s="186">
        <f>ROUND(I175*H175,2)</f>
        <v>0</v>
      </c>
      <c r="BL175" s="20" t="s">
        <v>396</v>
      </c>
      <c r="BM175" s="185" t="s">
        <v>9264</v>
      </c>
    </row>
    <row r="176" spans="1:65" s="2" customFormat="1" ht="96">
      <c r="A176" s="37"/>
      <c r="B176" s="38"/>
      <c r="C176" s="39"/>
      <c r="D176" s="194" t="s">
        <v>952</v>
      </c>
      <c r="E176" s="39"/>
      <c r="F176" s="251" t="s">
        <v>9261</v>
      </c>
      <c r="G176" s="39"/>
      <c r="H176" s="39"/>
      <c r="I176" s="189"/>
      <c r="J176" s="39"/>
      <c r="K176" s="39"/>
      <c r="L176" s="42"/>
      <c r="M176" s="190"/>
      <c r="N176" s="191"/>
      <c r="O176" s="67"/>
      <c r="P176" s="67"/>
      <c r="Q176" s="67"/>
      <c r="R176" s="67"/>
      <c r="S176" s="67"/>
      <c r="T176" s="68"/>
      <c r="U176" s="37"/>
      <c r="V176" s="37"/>
      <c r="W176" s="37"/>
      <c r="X176" s="37"/>
      <c r="Y176" s="37"/>
      <c r="Z176" s="37"/>
      <c r="AA176" s="37"/>
      <c r="AB176" s="37"/>
      <c r="AC176" s="37"/>
      <c r="AD176" s="37"/>
      <c r="AE176" s="37"/>
      <c r="AT176" s="20" t="s">
        <v>952</v>
      </c>
      <c r="AU176" s="20" t="s">
        <v>85</v>
      </c>
    </row>
    <row r="177" spans="1:65" s="2" customFormat="1" ht="16.5" customHeight="1">
      <c r="A177" s="37"/>
      <c r="B177" s="38"/>
      <c r="C177" s="225" t="s">
        <v>486</v>
      </c>
      <c r="D177" s="225" t="s">
        <v>425</v>
      </c>
      <c r="E177" s="226" t="s">
        <v>9265</v>
      </c>
      <c r="F177" s="227" t="s">
        <v>9266</v>
      </c>
      <c r="G177" s="228" t="s">
        <v>987</v>
      </c>
      <c r="H177" s="229">
        <v>1</v>
      </c>
      <c r="I177" s="230"/>
      <c r="J177" s="231">
        <f>ROUND(I177*H177,2)</f>
        <v>0</v>
      </c>
      <c r="K177" s="227" t="s">
        <v>933</v>
      </c>
      <c r="L177" s="232"/>
      <c r="M177" s="233" t="s">
        <v>19</v>
      </c>
      <c r="N177" s="234" t="s">
        <v>46</v>
      </c>
      <c r="O177" s="67"/>
      <c r="P177" s="183">
        <f>O177*H177</f>
        <v>0</v>
      </c>
      <c r="Q177" s="183">
        <v>0</v>
      </c>
      <c r="R177" s="183">
        <f>Q177*H177</f>
        <v>0</v>
      </c>
      <c r="S177" s="183">
        <v>0</v>
      </c>
      <c r="T177" s="184">
        <f>S177*H177</f>
        <v>0</v>
      </c>
      <c r="U177" s="37"/>
      <c r="V177" s="37"/>
      <c r="W177" s="37"/>
      <c r="X177" s="37"/>
      <c r="Y177" s="37"/>
      <c r="Z177" s="37"/>
      <c r="AA177" s="37"/>
      <c r="AB177" s="37"/>
      <c r="AC177" s="37"/>
      <c r="AD177" s="37"/>
      <c r="AE177" s="37"/>
      <c r="AR177" s="185" t="s">
        <v>449</v>
      </c>
      <c r="AT177" s="185" t="s">
        <v>425</v>
      </c>
      <c r="AU177" s="185" t="s">
        <v>85</v>
      </c>
      <c r="AY177" s="20" t="s">
        <v>349</v>
      </c>
      <c r="BE177" s="186">
        <f>IF(N177="základní",J177,0)</f>
        <v>0</v>
      </c>
      <c r="BF177" s="186">
        <f>IF(N177="snížená",J177,0)</f>
        <v>0</v>
      </c>
      <c r="BG177" s="186">
        <f>IF(N177="zákl. přenesená",J177,0)</f>
        <v>0</v>
      </c>
      <c r="BH177" s="186">
        <f>IF(N177="sníž. přenesená",J177,0)</f>
        <v>0</v>
      </c>
      <c r="BI177" s="186">
        <f>IF(N177="nulová",J177,0)</f>
        <v>0</v>
      </c>
      <c r="BJ177" s="20" t="s">
        <v>83</v>
      </c>
      <c r="BK177" s="186">
        <f>ROUND(I177*H177,2)</f>
        <v>0</v>
      </c>
      <c r="BL177" s="20" t="s">
        <v>396</v>
      </c>
      <c r="BM177" s="185" t="s">
        <v>9267</v>
      </c>
    </row>
    <row r="178" spans="1:65" s="2" customFormat="1" ht="96">
      <c r="A178" s="37"/>
      <c r="B178" s="38"/>
      <c r="C178" s="39"/>
      <c r="D178" s="194" t="s">
        <v>952</v>
      </c>
      <c r="E178" s="39"/>
      <c r="F178" s="251" t="s">
        <v>9261</v>
      </c>
      <c r="G178" s="39"/>
      <c r="H178" s="39"/>
      <c r="I178" s="189"/>
      <c r="J178" s="39"/>
      <c r="K178" s="39"/>
      <c r="L178" s="42"/>
      <c r="M178" s="190"/>
      <c r="N178" s="191"/>
      <c r="O178" s="67"/>
      <c r="P178" s="67"/>
      <c r="Q178" s="67"/>
      <c r="R178" s="67"/>
      <c r="S178" s="67"/>
      <c r="T178" s="68"/>
      <c r="U178" s="37"/>
      <c r="V178" s="37"/>
      <c r="W178" s="37"/>
      <c r="X178" s="37"/>
      <c r="Y178" s="37"/>
      <c r="Z178" s="37"/>
      <c r="AA178" s="37"/>
      <c r="AB178" s="37"/>
      <c r="AC178" s="37"/>
      <c r="AD178" s="37"/>
      <c r="AE178" s="37"/>
      <c r="AT178" s="20" t="s">
        <v>952</v>
      </c>
      <c r="AU178" s="20" t="s">
        <v>85</v>
      </c>
    </row>
    <row r="179" spans="1:65" s="2" customFormat="1" ht="16.5" customHeight="1">
      <c r="A179" s="37"/>
      <c r="B179" s="38"/>
      <c r="C179" s="225" t="s">
        <v>765</v>
      </c>
      <c r="D179" s="225" t="s">
        <v>425</v>
      </c>
      <c r="E179" s="226" t="s">
        <v>9268</v>
      </c>
      <c r="F179" s="227" t="s">
        <v>9269</v>
      </c>
      <c r="G179" s="228" t="s">
        <v>987</v>
      </c>
      <c r="H179" s="229">
        <v>1</v>
      </c>
      <c r="I179" s="230"/>
      <c r="J179" s="231">
        <f>ROUND(I179*H179,2)</f>
        <v>0</v>
      </c>
      <c r="K179" s="227" t="s">
        <v>933</v>
      </c>
      <c r="L179" s="232"/>
      <c r="M179" s="233" t="s">
        <v>19</v>
      </c>
      <c r="N179" s="234" t="s">
        <v>46</v>
      </c>
      <c r="O179" s="67"/>
      <c r="P179" s="183">
        <f>O179*H179</f>
        <v>0</v>
      </c>
      <c r="Q179" s="183">
        <v>0</v>
      </c>
      <c r="R179" s="183">
        <f>Q179*H179</f>
        <v>0</v>
      </c>
      <c r="S179" s="183">
        <v>0</v>
      </c>
      <c r="T179" s="184">
        <f>S179*H179</f>
        <v>0</v>
      </c>
      <c r="U179" s="37"/>
      <c r="V179" s="37"/>
      <c r="W179" s="37"/>
      <c r="X179" s="37"/>
      <c r="Y179" s="37"/>
      <c r="Z179" s="37"/>
      <c r="AA179" s="37"/>
      <c r="AB179" s="37"/>
      <c r="AC179" s="37"/>
      <c r="AD179" s="37"/>
      <c r="AE179" s="37"/>
      <c r="AR179" s="185" t="s">
        <v>449</v>
      </c>
      <c r="AT179" s="185" t="s">
        <v>425</v>
      </c>
      <c r="AU179" s="185" t="s">
        <v>85</v>
      </c>
      <c r="AY179" s="20" t="s">
        <v>349</v>
      </c>
      <c r="BE179" s="186">
        <f>IF(N179="základní",J179,0)</f>
        <v>0</v>
      </c>
      <c r="BF179" s="186">
        <f>IF(N179="snížená",J179,0)</f>
        <v>0</v>
      </c>
      <c r="BG179" s="186">
        <f>IF(N179="zákl. přenesená",J179,0)</f>
        <v>0</v>
      </c>
      <c r="BH179" s="186">
        <f>IF(N179="sníž. přenesená",J179,0)</f>
        <v>0</v>
      </c>
      <c r="BI179" s="186">
        <f>IF(N179="nulová",J179,0)</f>
        <v>0</v>
      </c>
      <c r="BJ179" s="20" t="s">
        <v>83</v>
      </c>
      <c r="BK179" s="186">
        <f>ROUND(I179*H179,2)</f>
        <v>0</v>
      </c>
      <c r="BL179" s="20" t="s">
        <v>396</v>
      </c>
      <c r="BM179" s="185" t="s">
        <v>9270</v>
      </c>
    </row>
    <row r="180" spans="1:65" s="2" customFormat="1" ht="96">
      <c r="A180" s="37"/>
      <c r="B180" s="38"/>
      <c r="C180" s="39"/>
      <c r="D180" s="194" t="s">
        <v>952</v>
      </c>
      <c r="E180" s="39"/>
      <c r="F180" s="251" t="s">
        <v>9261</v>
      </c>
      <c r="G180" s="39"/>
      <c r="H180" s="39"/>
      <c r="I180" s="189"/>
      <c r="J180" s="39"/>
      <c r="K180" s="39"/>
      <c r="L180" s="42"/>
      <c r="M180" s="190"/>
      <c r="N180" s="191"/>
      <c r="O180" s="67"/>
      <c r="P180" s="67"/>
      <c r="Q180" s="67"/>
      <c r="R180" s="67"/>
      <c r="S180" s="67"/>
      <c r="T180" s="68"/>
      <c r="U180" s="37"/>
      <c r="V180" s="37"/>
      <c r="W180" s="37"/>
      <c r="X180" s="37"/>
      <c r="Y180" s="37"/>
      <c r="Z180" s="37"/>
      <c r="AA180" s="37"/>
      <c r="AB180" s="37"/>
      <c r="AC180" s="37"/>
      <c r="AD180" s="37"/>
      <c r="AE180" s="37"/>
      <c r="AT180" s="20" t="s">
        <v>952</v>
      </c>
      <c r="AU180" s="20" t="s">
        <v>85</v>
      </c>
    </row>
    <row r="181" spans="1:65" s="2" customFormat="1" ht="16.5" customHeight="1">
      <c r="A181" s="37"/>
      <c r="B181" s="38"/>
      <c r="C181" s="225" t="s">
        <v>492</v>
      </c>
      <c r="D181" s="225" t="s">
        <v>425</v>
      </c>
      <c r="E181" s="226" t="s">
        <v>9271</v>
      </c>
      <c r="F181" s="227" t="s">
        <v>9272</v>
      </c>
      <c r="G181" s="228" t="s">
        <v>987</v>
      </c>
      <c r="H181" s="229">
        <v>1</v>
      </c>
      <c r="I181" s="230"/>
      <c r="J181" s="231">
        <f>ROUND(I181*H181,2)</f>
        <v>0</v>
      </c>
      <c r="K181" s="227" t="s">
        <v>933</v>
      </c>
      <c r="L181" s="232"/>
      <c r="M181" s="233" t="s">
        <v>19</v>
      </c>
      <c r="N181" s="234" t="s">
        <v>46</v>
      </c>
      <c r="O181" s="67"/>
      <c r="P181" s="183">
        <f>O181*H181</f>
        <v>0</v>
      </c>
      <c r="Q181" s="183">
        <v>0</v>
      </c>
      <c r="R181" s="183">
        <f>Q181*H181</f>
        <v>0</v>
      </c>
      <c r="S181" s="183">
        <v>0</v>
      </c>
      <c r="T181" s="184">
        <f>S181*H181</f>
        <v>0</v>
      </c>
      <c r="U181" s="37"/>
      <c r="V181" s="37"/>
      <c r="W181" s="37"/>
      <c r="X181" s="37"/>
      <c r="Y181" s="37"/>
      <c r="Z181" s="37"/>
      <c r="AA181" s="37"/>
      <c r="AB181" s="37"/>
      <c r="AC181" s="37"/>
      <c r="AD181" s="37"/>
      <c r="AE181" s="37"/>
      <c r="AR181" s="185" t="s">
        <v>449</v>
      </c>
      <c r="AT181" s="185" t="s">
        <v>425</v>
      </c>
      <c r="AU181" s="185" t="s">
        <v>85</v>
      </c>
      <c r="AY181" s="20" t="s">
        <v>349</v>
      </c>
      <c r="BE181" s="186">
        <f>IF(N181="základní",J181,0)</f>
        <v>0</v>
      </c>
      <c r="BF181" s="186">
        <f>IF(N181="snížená",J181,0)</f>
        <v>0</v>
      </c>
      <c r="BG181" s="186">
        <f>IF(N181="zákl. přenesená",J181,0)</f>
        <v>0</v>
      </c>
      <c r="BH181" s="186">
        <f>IF(N181="sníž. přenesená",J181,0)</f>
        <v>0</v>
      </c>
      <c r="BI181" s="186">
        <f>IF(N181="nulová",J181,0)</f>
        <v>0</v>
      </c>
      <c r="BJ181" s="20" t="s">
        <v>83</v>
      </c>
      <c r="BK181" s="186">
        <f>ROUND(I181*H181,2)</f>
        <v>0</v>
      </c>
      <c r="BL181" s="20" t="s">
        <v>396</v>
      </c>
      <c r="BM181" s="185" t="s">
        <v>9273</v>
      </c>
    </row>
    <row r="182" spans="1:65" s="2" customFormat="1" ht="96">
      <c r="A182" s="37"/>
      <c r="B182" s="38"/>
      <c r="C182" s="39"/>
      <c r="D182" s="194" t="s">
        <v>952</v>
      </c>
      <c r="E182" s="39"/>
      <c r="F182" s="251" t="s">
        <v>9261</v>
      </c>
      <c r="G182" s="39"/>
      <c r="H182" s="39"/>
      <c r="I182" s="189"/>
      <c r="J182" s="39"/>
      <c r="K182" s="39"/>
      <c r="L182" s="42"/>
      <c r="M182" s="190"/>
      <c r="N182" s="191"/>
      <c r="O182" s="67"/>
      <c r="P182" s="67"/>
      <c r="Q182" s="67"/>
      <c r="R182" s="67"/>
      <c r="S182" s="67"/>
      <c r="T182" s="68"/>
      <c r="U182" s="37"/>
      <c r="V182" s="37"/>
      <c r="W182" s="37"/>
      <c r="X182" s="37"/>
      <c r="Y182" s="37"/>
      <c r="Z182" s="37"/>
      <c r="AA182" s="37"/>
      <c r="AB182" s="37"/>
      <c r="AC182" s="37"/>
      <c r="AD182" s="37"/>
      <c r="AE182" s="37"/>
      <c r="AT182" s="20" t="s">
        <v>952</v>
      </c>
      <c r="AU182" s="20" t="s">
        <v>85</v>
      </c>
    </row>
    <row r="183" spans="1:65" s="2" customFormat="1" ht="16.5" customHeight="1">
      <c r="A183" s="37"/>
      <c r="B183" s="38"/>
      <c r="C183" s="225" t="s">
        <v>720</v>
      </c>
      <c r="D183" s="225" t="s">
        <v>425</v>
      </c>
      <c r="E183" s="226" t="s">
        <v>9274</v>
      </c>
      <c r="F183" s="227" t="s">
        <v>9275</v>
      </c>
      <c r="G183" s="228" t="s">
        <v>987</v>
      </c>
      <c r="H183" s="229">
        <v>1</v>
      </c>
      <c r="I183" s="230"/>
      <c r="J183" s="231">
        <f>ROUND(I183*H183,2)</f>
        <v>0</v>
      </c>
      <c r="K183" s="227" t="s">
        <v>933</v>
      </c>
      <c r="L183" s="232"/>
      <c r="M183" s="233" t="s">
        <v>19</v>
      </c>
      <c r="N183" s="234" t="s">
        <v>46</v>
      </c>
      <c r="O183" s="67"/>
      <c r="P183" s="183">
        <f>O183*H183</f>
        <v>0</v>
      </c>
      <c r="Q183" s="183">
        <v>0</v>
      </c>
      <c r="R183" s="183">
        <f>Q183*H183</f>
        <v>0</v>
      </c>
      <c r="S183" s="183">
        <v>0</v>
      </c>
      <c r="T183" s="184">
        <f>S183*H183</f>
        <v>0</v>
      </c>
      <c r="U183" s="37"/>
      <c r="V183" s="37"/>
      <c r="W183" s="37"/>
      <c r="X183" s="37"/>
      <c r="Y183" s="37"/>
      <c r="Z183" s="37"/>
      <c r="AA183" s="37"/>
      <c r="AB183" s="37"/>
      <c r="AC183" s="37"/>
      <c r="AD183" s="37"/>
      <c r="AE183" s="37"/>
      <c r="AR183" s="185" t="s">
        <v>449</v>
      </c>
      <c r="AT183" s="185" t="s">
        <v>425</v>
      </c>
      <c r="AU183" s="185" t="s">
        <v>85</v>
      </c>
      <c r="AY183" s="20" t="s">
        <v>349</v>
      </c>
      <c r="BE183" s="186">
        <f>IF(N183="základní",J183,0)</f>
        <v>0</v>
      </c>
      <c r="BF183" s="186">
        <f>IF(N183="snížená",J183,0)</f>
        <v>0</v>
      </c>
      <c r="BG183" s="186">
        <f>IF(N183="zákl. přenesená",J183,0)</f>
        <v>0</v>
      </c>
      <c r="BH183" s="186">
        <f>IF(N183="sníž. přenesená",J183,0)</f>
        <v>0</v>
      </c>
      <c r="BI183" s="186">
        <f>IF(N183="nulová",J183,0)</f>
        <v>0</v>
      </c>
      <c r="BJ183" s="20" t="s">
        <v>83</v>
      </c>
      <c r="BK183" s="186">
        <f>ROUND(I183*H183,2)</f>
        <v>0</v>
      </c>
      <c r="BL183" s="20" t="s">
        <v>396</v>
      </c>
      <c r="BM183" s="185" t="s">
        <v>9276</v>
      </c>
    </row>
    <row r="184" spans="1:65" s="2" customFormat="1" ht="96">
      <c r="A184" s="37"/>
      <c r="B184" s="38"/>
      <c r="C184" s="39"/>
      <c r="D184" s="194" t="s">
        <v>952</v>
      </c>
      <c r="E184" s="39"/>
      <c r="F184" s="251" t="s">
        <v>9261</v>
      </c>
      <c r="G184" s="39"/>
      <c r="H184" s="39"/>
      <c r="I184" s="189"/>
      <c r="J184" s="39"/>
      <c r="K184" s="39"/>
      <c r="L184" s="42"/>
      <c r="M184" s="190"/>
      <c r="N184" s="191"/>
      <c r="O184" s="67"/>
      <c r="P184" s="67"/>
      <c r="Q184" s="67"/>
      <c r="R184" s="67"/>
      <c r="S184" s="67"/>
      <c r="T184" s="68"/>
      <c r="U184" s="37"/>
      <c r="V184" s="37"/>
      <c r="W184" s="37"/>
      <c r="X184" s="37"/>
      <c r="Y184" s="37"/>
      <c r="Z184" s="37"/>
      <c r="AA184" s="37"/>
      <c r="AB184" s="37"/>
      <c r="AC184" s="37"/>
      <c r="AD184" s="37"/>
      <c r="AE184" s="37"/>
      <c r="AT184" s="20" t="s">
        <v>952</v>
      </c>
      <c r="AU184" s="20" t="s">
        <v>85</v>
      </c>
    </row>
    <row r="185" spans="1:65" s="2" customFormat="1" ht="16.5" customHeight="1">
      <c r="A185" s="37"/>
      <c r="B185" s="38"/>
      <c r="C185" s="225" t="s">
        <v>496</v>
      </c>
      <c r="D185" s="225" t="s">
        <v>425</v>
      </c>
      <c r="E185" s="226" t="s">
        <v>9277</v>
      </c>
      <c r="F185" s="227" t="s">
        <v>9278</v>
      </c>
      <c r="G185" s="228" t="s">
        <v>987</v>
      </c>
      <c r="H185" s="229">
        <v>1</v>
      </c>
      <c r="I185" s="230"/>
      <c r="J185" s="231">
        <f>ROUND(I185*H185,2)</f>
        <v>0</v>
      </c>
      <c r="K185" s="227" t="s">
        <v>933</v>
      </c>
      <c r="L185" s="232"/>
      <c r="M185" s="233" t="s">
        <v>19</v>
      </c>
      <c r="N185" s="234" t="s">
        <v>46</v>
      </c>
      <c r="O185" s="67"/>
      <c r="P185" s="183">
        <f>O185*H185</f>
        <v>0</v>
      </c>
      <c r="Q185" s="183">
        <v>0</v>
      </c>
      <c r="R185" s="183">
        <f>Q185*H185</f>
        <v>0</v>
      </c>
      <c r="S185" s="183">
        <v>0</v>
      </c>
      <c r="T185" s="184">
        <f>S185*H185</f>
        <v>0</v>
      </c>
      <c r="U185" s="37"/>
      <c r="V185" s="37"/>
      <c r="W185" s="37"/>
      <c r="X185" s="37"/>
      <c r="Y185" s="37"/>
      <c r="Z185" s="37"/>
      <c r="AA185" s="37"/>
      <c r="AB185" s="37"/>
      <c r="AC185" s="37"/>
      <c r="AD185" s="37"/>
      <c r="AE185" s="37"/>
      <c r="AR185" s="185" t="s">
        <v>449</v>
      </c>
      <c r="AT185" s="185" t="s">
        <v>425</v>
      </c>
      <c r="AU185" s="185" t="s">
        <v>85</v>
      </c>
      <c r="AY185" s="20" t="s">
        <v>349</v>
      </c>
      <c r="BE185" s="186">
        <f>IF(N185="základní",J185,0)</f>
        <v>0</v>
      </c>
      <c r="BF185" s="186">
        <f>IF(N185="snížená",J185,0)</f>
        <v>0</v>
      </c>
      <c r="BG185" s="186">
        <f>IF(N185="zákl. přenesená",J185,0)</f>
        <v>0</v>
      </c>
      <c r="BH185" s="186">
        <f>IF(N185="sníž. přenesená",J185,0)</f>
        <v>0</v>
      </c>
      <c r="BI185" s="186">
        <f>IF(N185="nulová",J185,0)</f>
        <v>0</v>
      </c>
      <c r="BJ185" s="20" t="s">
        <v>83</v>
      </c>
      <c r="BK185" s="186">
        <f>ROUND(I185*H185,2)</f>
        <v>0</v>
      </c>
      <c r="BL185" s="20" t="s">
        <v>396</v>
      </c>
      <c r="BM185" s="185" t="s">
        <v>9279</v>
      </c>
    </row>
    <row r="186" spans="1:65" s="2" customFormat="1" ht="96">
      <c r="A186" s="37"/>
      <c r="B186" s="38"/>
      <c r="C186" s="39"/>
      <c r="D186" s="194" t="s">
        <v>952</v>
      </c>
      <c r="E186" s="39"/>
      <c r="F186" s="251" t="s">
        <v>9261</v>
      </c>
      <c r="G186" s="39"/>
      <c r="H186" s="39"/>
      <c r="I186" s="189"/>
      <c r="J186" s="39"/>
      <c r="K186" s="39"/>
      <c r="L186" s="42"/>
      <c r="M186" s="190"/>
      <c r="N186" s="191"/>
      <c r="O186" s="67"/>
      <c r="P186" s="67"/>
      <c r="Q186" s="67"/>
      <c r="R186" s="67"/>
      <c r="S186" s="67"/>
      <c r="T186" s="68"/>
      <c r="U186" s="37"/>
      <c r="V186" s="37"/>
      <c r="W186" s="37"/>
      <c r="X186" s="37"/>
      <c r="Y186" s="37"/>
      <c r="Z186" s="37"/>
      <c r="AA186" s="37"/>
      <c r="AB186" s="37"/>
      <c r="AC186" s="37"/>
      <c r="AD186" s="37"/>
      <c r="AE186" s="37"/>
      <c r="AT186" s="20" t="s">
        <v>952</v>
      </c>
      <c r="AU186" s="20" t="s">
        <v>85</v>
      </c>
    </row>
    <row r="187" spans="1:65" s="2" customFormat="1" ht="16.5" customHeight="1">
      <c r="A187" s="37"/>
      <c r="B187" s="38"/>
      <c r="C187" s="225" t="s">
        <v>787</v>
      </c>
      <c r="D187" s="225" t="s">
        <v>425</v>
      </c>
      <c r="E187" s="226" t="s">
        <v>9280</v>
      </c>
      <c r="F187" s="227" t="s">
        <v>9281</v>
      </c>
      <c r="G187" s="228" t="s">
        <v>987</v>
      </c>
      <c r="H187" s="229">
        <v>1</v>
      </c>
      <c r="I187" s="230"/>
      <c r="J187" s="231">
        <f>ROUND(I187*H187,2)</f>
        <v>0</v>
      </c>
      <c r="K187" s="227" t="s">
        <v>933</v>
      </c>
      <c r="L187" s="232"/>
      <c r="M187" s="233" t="s">
        <v>19</v>
      </c>
      <c r="N187" s="234" t="s">
        <v>46</v>
      </c>
      <c r="O187" s="67"/>
      <c r="P187" s="183">
        <f>O187*H187</f>
        <v>0</v>
      </c>
      <c r="Q187" s="183">
        <v>0</v>
      </c>
      <c r="R187" s="183">
        <f>Q187*H187</f>
        <v>0</v>
      </c>
      <c r="S187" s="183">
        <v>0</v>
      </c>
      <c r="T187" s="184">
        <f>S187*H187</f>
        <v>0</v>
      </c>
      <c r="U187" s="37"/>
      <c r="V187" s="37"/>
      <c r="W187" s="37"/>
      <c r="X187" s="37"/>
      <c r="Y187" s="37"/>
      <c r="Z187" s="37"/>
      <c r="AA187" s="37"/>
      <c r="AB187" s="37"/>
      <c r="AC187" s="37"/>
      <c r="AD187" s="37"/>
      <c r="AE187" s="37"/>
      <c r="AR187" s="185" t="s">
        <v>449</v>
      </c>
      <c r="AT187" s="185" t="s">
        <v>425</v>
      </c>
      <c r="AU187" s="185" t="s">
        <v>85</v>
      </c>
      <c r="AY187" s="20" t="s">
        <v>349</v>
      </c>
      <c r="BE187" s="186">
        <f>IF(N187="základní",J187,0)</f>
        <v>0</v>
      </c>
      <c r="BF187" s="186">
        <f>IF(N187="snížená",J187,0)</f>
        <v>0</v>
      </c>
      <c r="BG187" s="186">
        <f>IF(N187="zákl. přenesená",J187,0)</f>
        <v>0</v>
      </c>
      <c r="BH187" s="186">
        <f>IF(N187="sníž. přenesená",J187,0)</f>
        <v>0</v>
      </c>
      <c r="BI187" s="186">
        <f>IF(N187="nulová",J187,0)</f>
        <v>0</v>
      </c>
      <c r="BJ187" s="20" t="s">
        <v>83</v>
      </c>
      <c r="BK187" s="186">
        <f>ROUND(I187*H187,2)</f>
        <v>0</v>
      </c>
      <c r="BL187" s="20" t="s">
        <v>396</v>
      </c>
      <c r="BM187" s="185" t="s">
        <v>9282</v>
      </c>
    </row>
    <row r="188" spans="1:65" s="2" customFormat="1" ht="96">
      <c r="A188" s="37"/>
      <c r="B188" s="38"/>
      <c r="C188" s="39"/>
      <c r="D188" s="194" t="s">
        <v>952</v>
      </c>
      <c r="E188" s="39"/>
      <c r="F188" s="251" t="s">
        <v>9261</v>
      </c>
      <c r="G188" s="39"/>
      <c r="H188" s="39"/>
      <c r="I188" s="189"/>
      <c r="J188" s="39"/>
      <c r="K188" s="39"/>
      <c r="L188" s="42"/>
      <c r="M188" s="190"/>
      <c r="N188" s="191"/>
      <c r="O188" s="67"/>
      <c r="P188" s="67"/>
      <c r="Q188" s="67"/>
      <c r="R188" s="67"/>
      <c r="S188" s="67"/>
      <c r="T188" s="68"/>
      <c r="U188" s="37"/>
      <c r="V188" s="37"/>
      <c r="W188" s="37"/>
      <c r="X188" s="37"/>
      <c r="Y188" s="37"/>
      <c r="Z188" s="37"/>
      <c r="AA188" s="37"/>
      <c r="AB188" s="37"/>
      <c r="AC188" s="37"/>
      <c r="AD188" s="37"/>
      <c r="AE188" s="37"/>
      <c r="AT188" s="20" t="s">
        <v>952</v>
      </c>
      <c r="AU188" s="20" t="s">
        <v>85</v>
      </c>
    </row>
    <row r="189" spans="1:65" s="2" customFormat="1" ht="16.5" customHeight="1">
      <c r="A189" s="37"/>
      <c r="B189" s="38"/>
      <c r="C189" s="225" t="s">
        <v>505</v>
      </c>
      <c r="D189" s="225" t="s">
        <v>425</v>
      </c>
      <c r="E189" s="226" t="s">
        <v>9283</v>
      </c>
      <c r="F189" s="227" t="s">
        <v>9284</v>
      </c>
      <c r="G189" s="228" t="s">
        <v>987</v>
      </c>
      <c r="H189" s="229">
        <v>1</v>
      </c>
      <c r="I189" s="230"/>
      <c r="J189" s="231">
        <f>ROUND(I189*H189,2)</f>
        <v>0</v>
      </c>
      <c r="K189" s="227" t="s">
        <v>933</v>
      </c>
      <c r="L189" s="232"/>
      <c r="M189" s="233" t="s">
        <v>19</v>
      </c>
      <c r="N189" s="234" t="s">
        <v>46</v>
      </c>
      <c r="O189" s="67"/>
      <c r="P189" s="183">
        <f>O189*H189</f>
        <v>0</v>
      </c>
      <c r="Q189" s="183">
        <v>0</v>
      </c>
      <c r="R189" s="183">
        <f>Q189*H189</f>
        <v>0</v>
      </c>
      <c r="S189" s="183">
        <v>0</v>
      </c>
      <c r="T189" s="184">
        <f>S189*H189</f>
        <v>0</v>
      </c>
      <c r="U189" s="37"/>
      <c r="V189" s="37"/>
      <c r="W189" s="37"/>
      <c r="X189" s="37"/>
      <c r="Y189" s="37"/>
      <c r="Z189" s="37"/>
      <c r="AA189" s="37"/>
      <c r="AB189" s="37"/>
      <c r="AC189" s="37"/>
      <c r="AD189" s="37"/>
      <c r="AE189" s="37"/>
      <c r="AR189" s="185" t="s">
        <v>449</v>
      </c>
      <c r="AT189" s="185" t="s">
        <v>425</v>
      </c>
      <c r="AU189" s="185" t="s">
        <v>85</v>
      </c>
      <c r="AY189" s="20" t="s">
        <v>349</v>
      </c>
      <c r="BE189" s="186">
        <f>IF(N189="základní",J189,0)</f>
        <v>0</v>
      </c>
      <c r="BF189" s="186">
        <f>IF(N189="snížená",J189,0)</f>
        <v>0</v>
      </c>
      <c r="BG189" s="186">
        <f>IF(N189="zákl. přenesená",J189,0)</f>
        <v>0</v>
      </c>
      <c r="BH189" s="186">
        <f>IF(N189="sníž. přenesená",J189,0)</f>
        <v>0</v>
      </c>
      <c r="BI189" s="186">
        <f>IF(N189="nulová",J189,0)</f>
        <v>0</v>
      </c>
      <c r="BJ189" s="20" t="s">
        <v>83</v>
      </c>
      <c r="BK189" s="186">
        <f>ROUND(I189*H189,2)</f>
        <v>0</v>
      </c>
      <c r="BL189" s="20" t="s">
        <v>396</v>
      </c>
      <c r="BM189" s="185" t="s">
        <v>9285</v>
      </c>
    </row>
    <row r="190" spans="1:65" s="2" customFormat="1" ht="96">
      <c r="A190" s="37"/>
      <c r="B190" s="38"/>
      <c r="C190" s="39"/>
      <c r="D190" s="194" t="s">
        <v>952</v>
      </c>
      <c r="E190" s="39"/>
      <c r="F190" s="251" t="s">
        <v>9261</v>
      </c>
      <c r="G190" s="39"/>
      <c r="H190" s="39"/>
      <c r="I190" s="189"/>
      <c r="J190" s="39"/>
      <c r="K190" s="39"/>
      <c r="L190" s="42"/>
      <c r="M190" s="190"/>
      <c r="N190" s="191"/>
      <c r="O190" s="67"/>
      <c r="P190" s="67"/>
      <c r="Q190" s="67"/>
      <c r="R190" s="67"/>
      <c r="S190" s="67"/>
      <c r="T190" s="68"/>
      <c r="U190" s="37"/>
      <c r="V190" s="37"/>
      <c r="W190" s="37"/>
      <c r="X190" s="37"/>
      <c r="Y190" s="37"/>
      <c r="Z190" s="37"/>
      <c r="AA190" s="37"/>
      <c r="AB190" s="37"/>
      <c r="AC190" s="37"/>
      <c r="AD190" s="37"/>
      <c r="AE190" s="37"/>
      <c r="AT190" s="20" t="s">
        <v>952</v>
      </c>
      <c r="AU190" s="20" t="s">
        <v>85</v>
      </c>
    </row>
    <row r="191" spans="1:65" s="2" customFormat="1" ht="16.5" customHeight="1">
      <c r="A191" s="37"/>
      <c r="B191" s="38"/>
      <c r="C191" s="225" t="s">
        <v>796</v>
      </c>
      <c r="D191" s="225" t="s">
        <v>425</v>
      </c>
      <c r="E191" s="226" t="s">
        <v>9286</v>
      </c>
      <c r="F191" s="227" t="s">
        <v>9287</v>
      </c>
      <c r="G191" s="228" t="s">
        <v>987</v>
      </c>
      <c r="H191" s="229">
        <v>1</v>
      </c>
      <c r="I191" s="230"/>
      <c r="J191" s="231">
        <f>ROUND(I191*H191,2)</f>
        <v>0</v>
      </c>
      <c r="K191" s="227" t="s">
        <v>933</v>
      </c>
      <c r="L191" s="232"/>
      <c r="M191" s="233" t="s">
        <v>19</v>
      </c>
      <c r="N191" s="234" t="s">
        <v>46</v>
      </c>
      <c r="O191" s="67"/>
      <c r="P191" s="183">
        <f>O191*H191</f>
        <v>0</v>
      </c>
      <c r="Q191" s="183">
        <v>0</v>
      </c>
      <c r="R191" s="183">
        <f>Q191*H191</f>
        <v>0</v>
      </c>
      <c r="S191" s="183">
        <v>0</v>
      </c>
      <c r="T191" s="184">
        <f>S191*H191</f>
        <v>0</v>
      </c>
      <c r="U191" s="37"/>
      <c r="V191" s="37"/>
      <c r="W191" s="37"/>
      <c r="X191" s="37"/>
      <c r="Y191" s="37"/>
      <c r="Z191" s="37"/>
      <c r="AA191" s="37"/>
      <c r="AB191" s="37"/>
      <c r="AC191" s="37"/>
      <c r="AD191" s="37"/>
      <c r="AE191" s="37"/>
      <c r="AR191" s="185" t="s">
        <v>449</v>
      </c>
      <c r="AT191" s="185" t="s">
        <v>425</v>
      </c>
      <c r="AU191" s="185" t="s">
        <v>85</v>
      </c>
      <c r="AY191" s="20" t="s">
        <v>349</v>
      </c>
      <c r="BE191" s="186">
        <f>IF(N191="základní",J191,0)</f>
        <v>0</v>
      </c>
      <c r="BF191" s="186">
        <f>IF(N191="snížená",J191,0)</f>
        <v>0</v>
      </c>
      <c r="BG191" s="186">
        <f>IF(N191="zákl. přenesená",J191,0)</f>
        <v>0</v>
      </c>
      <c r="BH191" s="186">
        <f>IF(N191="sníž. přenesená",J191,0)</f>
        <v>0</v>
      </c>
      <c r="BI191" s="186">
        <f>IF(N191="nulová",J191,0)</f>
        <v>0</v>
      </c>
      <c r="BJ191" s="20" t="s">
        <v>83</v>
      </c>
      <c r="BK191" s="186">
        <f>ROUND(I191*H191,2)</f>
        <v>0</v>
      </c>
      <c r="BL191" s="20" t="s">
        <v>396</v>
      </c>
      <c r="BM191" s="185" t="s">
        <v>9288</v>
      </c>
    </row>
    <row r="192" spans="1:65" s="2" customFormat="1" ht="96">
      <c r="A192" s="37"/>
      <c r="B192" s="38"/>
      <c r="C192" s="39"/>
      <c r="D192" s="194" t="s">
        <v>952</v>
      </c>
      <c r="E192" s="39"/>
      <c r="F192" s="251" t="s">
        <v>9261</v>
      </c>
      <c r="G192" s="39"/>
      <c r="H192" s="39"/>
      <c r="I192" s="189"/>
      <c r="J192" s="39"/>
      <c r="K192" s="39"/>
      <c r="L192" s="42"/>
      <c r="M192" s="190"/>
      <c r="N192" s="191"/>
      <c r="O192" s="67"/>
      <c r="P192" s="67"/>
      <c r="Q192" s="67"/>
      <c r="R192" s="67"/>
      <c r="S192" s="67"/>
      <c r="T192" s="68"/>
      <c r="U192" s="37"/>
      <c r="V192" s="37"/>
      <c r="W192" s="37"/>
      <c r="X192" s="37"/>
      <c r="Y192" s="37"/>
      <c r="Z192" s="37"/>
      <c r="AA192" s="37"/>
      <c r="AB192" s="37"/>
      <c r="AC192" s="37"/>
      <c r="AD192" s="37"/>
      <c r="AE192" s="37"/>
      <c r="AT192" s="20" t="s">
        <v>952</v>
      </c>
      <c r="AU192" s="20" t="s">
        <v>85</v>
      </c>
    </row>
    <row r="193" spans="1:65" s="2" customFormat="1" ht="16.5" customHeight="1">
      <c r="A193" s="37"/>
      <c r="B193" s="38"/>
      <c r="C193" s="225" t="s">
        <v>511</v>
      </c>
      <c r="D193" s="225" t="s">
        <v>425</v>
      </c>
      <c r="E193" s="226" t="s">
        <v>9289</v>
      </c>
      <c r="F193" s="227" t="s">
        <v>9290</v>
      </c>
      <c r="G193" s="228" t="s">
        <v>987</v>
      </c>
      <c r="H193" s="229">
        <v>1</v>
      </c>
      <c r="I193" s="230"/>
      <c r="J193" s="231">
        <f>ROUND(I193*H193,2)</f>
        <v>0</v>
      </c>
      <c r="K193" s="227" t="s">
        <v>933</v>
      </c>
      <c r="L193" s="232"/>
      <c r="M193" s="233" t="s">
        <v>19</v>
      </c>
      <c r="N193" s="234" t="s">
        <v>46</v>
      </c>
      <c r="O193" s="67"/>
      <c r="P193" s="183">
        <f>O193*H193</f>
        <v>0</v>
      </c>
      <c r="Q193" s="183">
        <v>0</v>
      </c>
      <c r="R193" s="183">
        <f>Q193*H193</f>
        <v>0</v>
      </c>
      <c r="S193" s="183">
        <v>0</v>
      </c>
      <c r="T193" s="184">
        <f>S193*H193</f>
        <v>0</v>
      </c>
      <c r="U193" s="37"/>
      <c r="V193" s="37"/>
      <c r="W193" s="37"/>
      <c r="X193" s="37"/>
      <c r="Y193" s="37"/>
      <c r="Z193" s="37"/>
      <c r="AA193" s="37"/>
      <c r="AB193" s="37"/>
      <c r="AC193" s="37"/>
      <c r="AD193" s="37"/>
      <c r="AE193" s="37"/>
      <c r="AR193" s="185" t="s">
        <v>449</v>
      </c>
      <c r="AT193" s="185" t="s">
        <v>425</v>
      </c>
      <c r="AU193" s="185" t="s">
        <v>85</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396</v>
      </c>
      <c r="BM193" s="185" t="s">
        <v>9291</v>
      </c>
    </row>
    <row r="194" spans="1:65" s="2" customFormat="1" ht="96">
      <c r="A194" s="37"/>
      <c r="B194" s="38"/>
      <c r="C194" s="39"/>
      <c r="D194" s="194" t="s">
        <v>952</v>
      </c>
      <c r="E194" s="39"/>
      <c r="F194" s="251" t="s">
        <v>9261</v>
      </c>
      <c r="G194" s="39"/>
      <c r="H194" s="39"/>
      <c r="I194" s="189"/>
      <c r="J194" s="39"/>
      <c r="K194" s="39"/>
      <c r="L194" s="42"/>
      <c r="M194" s="190"/>
      <c r="N194" s="191"/>
      <c r="O194" s="67"/>
      <c r="P194" s="67"/>
      <c r="Q194" s="67"/>
      <c r="R194" s="67"/>
      <c r="S194" s="67"/>
      <c r="T194" s="68"/>
      <c r="U194" s="37"/>
      <c r="V194" s="37"/>
      <c r="W194" s="37"/>
      <c r="X194" s="37"/>
      <c r="Y194" s="37"/>
      <c r="Z194" s="37"/>
      <c r="AA194" s="37"/>
      <c r="AB194" s="37"/>
      <c r="AC194" s="37"/>
      <c r="AD194" s="37"/>
      <c r="AE194" s="37"/>
      <c r="AT194" s="20" t="s">
        <v>952</v>
      </c>
      <c r="AU194" s="20" t="s">
        <v>85</v>
      </c>
    </row>
    <row r="195" spans="1:65" s="2" customFormat="1" ht="16.5" customHeight="1">
      <c r="A195" s="37"/>
      <c r="B195" s="38"/>
      <c r="C195" s="225" t="s">
        <v>804</v>
      </c>
      <c r="D195" s="225" t="s">
        <v>425</v>
      </c>
      <c r="E195" s="226" t="s">
        <v>9292</v>
      </c>
      <c r="F195" s="227" t="s">
        <v>9293</v>
      </c>
      <c r="G195" s="228" t="s">
        <v>987</v>
      </c>
      <c r="H195" s="229">
        <v>1</v>
      </c>
      <c r="I195" s="230"/>
      <c r="J195" s="231">
        <f>ROUND(I195*H195,2)</f>
        <v>0</v>
      </c>
      <c r="K195" s="227" t="s">
        <v>933</v>
      </c>
      <c r="L195" s="232"/>
      <c r="M195" s="233" t="s">
        <v>19</v>
      </c>
      <c r="N195" s="234" t="s">
        <v>46</v>
      </c>
      <c r="O195" s="67"/>
      <c r="P195" s="183">
        <f>O195*H195</f>
        <v>0</v>
      </c>
      <c r="Q195" s="183">
        <v>0</v>
      </c>
      <c r="R195" s="183">
        <f>Q195*H195</f>
        <v>0</v>
      </c>
      <c r="S195" s="183">
        <v>0</v>
      </c>
      <c r="T195" s="184">
        <f>S195*H195</f>
        <v>0</v>
      </c>
      <c r="U195" s="37"/>
      <c r="V195" s="37"/>
      <c r="W195" s="37"/>
      <c r="X195" s="37"/>
      <c r="Y195" s="37"/>
      <c r="Z195" s="37"/>
      <c r="AA195" s="37"/>
      <c r="AB195" s="37"/>
      <c r="AC195" s="37"/>
      <c r="AD195" s="37"/>
      <c r="AE195" s="37"/>
      <c r="AR195" s="185" t="s">
        <v>449</v>
      </c>
      <c r="AT195" s="185" t="s">
        <v>425</v>
      </c>
      <c r="AU195" s="185" t="s">
        <v>85</v>
      </c>
      <c r="AY195" s="20" t="s">
        <v>349</v>
      </c>
      <c r="BE195" s="186">
        <f>IF(N195="základní",J195,0)</f>
        <v>0</v>
      </c>
      <c r="BF195" s="186">
        <f>IF(N195="snížená",J195,0)</f>
        <v>0</v>
      </c>
      <c r="BG195" s="186">
        <f>IF(N195="zákl. přenesená",J195,0)</f>
        <v>0</v>
      </c>
      <c r="BH195" s="186">
        <f>IF(N195="sníž. přenesená",J195,0)</f>
        <v>0</v>
      </c>
      <c r="BI195" s="186">
        <f>IF(N195="nulová",J195,0)</f>
        <v>0</v>
      </c>
      <c r="BJ195" s="20" t="s">
        <v>83</v>
      </c>
      <c r="BK195" s="186">
        <f>ROUND(I195*H195,2)</f>
        <v>0</v>
      </c>
      <c r="BL195" s="20" t="s">
        <v>396</v>
      </c>
      <c r="BM195" s="185" t="s">
        <v>9294</v>
      </c>
    </row>
    <row r="196" spans="1:65" s="2" customFormat="1" ht="96">
      <c r="A196" s="37"/>
      <c r="B196" s="38"/>
      <c r="C196" s="39"/>
      <c r="D196" s="194" t="s">
        <v>952</v>
      </c>
      <c r="E196" s="39"/>
      <c r="F196" s="251" t="s">
        <v>9261</v>
      </c>
      <c r="G196" s="39"/>
      <c r="H196" s="39"/>
      <c r="I196" s="189"/>
      <c r="J196" s="39"/>
      <c r="K196" s="39"/>
      <c r="L196" s="42"/>
      <c r="M196" s="190"/>
      <c r="N196" s="191"/>
      <c r="O196" s="67"/>
      <c r="P196" s="67"/>
      <c r="Q196" s="67"/>
      <c r="R196" s="67"/>
      <c r="S196" s="67"/>
      <c r="T196" s="68"/>
      <c r="U196" s="37"/>
      <c r="V196" s="37"/>
      <c r="W196" s="37"/>
      <c r="X196" s="37"/>
      <c r="Y196" s="37"/>
      <c r="Z196" s="37"/>
      <c r="AA196" s="37"/>
      <c r="AB196" s="37"/>
      <c r="AC196" s="37"/>
      <c r="AD196" s="37"/>
      <c r="AE196" s="37"/>
      <c r="AT196" s="20" t="s">
        <v>952</v>
      </c>
      <c r="AU196" s="20" t="s">
        <v>85</v>
      </c>
    </row>
    <row r="197" spans="1:65" s="2" customFormat="1" ht="16.5" customHeight="1">
      <c r="A197" s="37"/>
      <c r="B197" s="38"/>
      <c r="C197" s="225" t="s">
        <v>518</v>
      </c>
      <c r="D197" s="225" t="s">
        <v>425</v>
      </c>
      <c r="E197" s="226" t="s">
        <v>9295</v>
      </c>
      <c r="F197" s="227" t="s">
        <v>9296</v>
      </c>
      <c r="G197" s="228" t="s">
        <v>987</v>
      </c>
      <c r="H197" s="229">
        <v>1</v>
      </c>
      <c r="I197" s="230"/>
      <c r="J197" s="231">
        <f>ROUND(I197*H197,2)</f>
        <v>0</v>
      </c>
      <c r="K197" s="227" t="s">
        <v>933</v>
      </c>
      <c r="L197" s="232"/>
      <c r="M197" s="233" t="s">
        <v>19</v>
      </c>
      <c r="N197" s="234" t="s">
        <v>46</v>
      </c>
      <c r="O197" s="67"/>
      <c r="P197" s="183">
        <f>O197*H197</f>
        <v>0</v>
      </c>
      <c r="Q197" s="183">
        <v>0</v>
      </c>
      <c r="R197" s="183">
        <f>Q197*H197</f>
        <v>0</v>
      </c>
      <c r="S197" s="183">
        <v>0</v>
      </c>
      <c r="T197" s="184">
        <f>S197*H197</f>
        <v>0</v>
      </c>
      <c r="U197" s="37"/>
      <c r="V197" s="37"/>
      <c r="W197" s="37"/>
      <c r="X197" s="37"/>
      <c r="Y197" s="37"/>
      <c r="Z197" s="37"/>
      <c r="AA197" s="37"/>
      <c r="AB197" s="37"/>
      <c r="AC197" s="37"/>
      <c r="AD197" s="37"/>
      <c r="AE197" s="37"/>
      <c r="AR197" s="185" t="s">
        <v>449</v>
      </c>
      <c r="AT197" s="185" t="s">
        <v>425</v>
      </c>
      <c r="AU197" s="185" t="s">
        <v>85</v>
      </c>
      <c r="AY197" s="20" t="s">
        <v>349</v>
      </c>
      <c r="BE197" s="186">
        <f>IF(N197="základní",J197,0)</f>
        <v>0</v>
      </c>
      <c r="BF197" s="186">
        <f>IF(N197="snížená",J197,0)</f>
        <v>0</v>
      </c>
      <c r="BG197" s="186">
        <f>IF(N197="zákl. přenesená",J197,0)</f>
        <v>0</v>
      </c>
      <c r="BH197" s="186">
        <f>IF(N197="sníž. přenesená",J197,0)</f>
        <v>0</v>
      </c>
      <c r="BI197" s="186">
        <f>IF(N197="nulová",J197,0)</f>
        <v>0</v>
      </c>
      <c r="BJ197" s="20" t="s">
        <v>83</v>
      </c>
      <c r="BK197" s="186">
        <f>ROUND(I197*H197,2)</f>
        <v>0</v>
      </c>
      <c r="BL197" s="20" t="s">
        <v>396</v>
      </c>
      <c r="BM197" s="185" t="s">
        <v>9297</v>
      </c>
    </row>
    <row r="198" spans="1:65" s="2" customFormat="1" ht="96">
      <c r="A198" s="37"/>
      <c r="B198" s="38"/>
      <c r="C198" s="39"/>
      <c r="D198" s="194" t="s">
        <v>952</v>
      </c>
      <c r="E198" s="39"/>
      <c r="F198" s="251" t="s">
        <v>9261</v>
      </c>
      <c r="G198" s="39"/>
      <c r="H198" s="39"/>
      <c r="I198" s="189"/>
      <c r="J198" s="39"/>
      <c r="K198" s="39"/>
      <c r="L198" s="42"/>
      <c r="M198" s="190"/>
      <c r="N198" s="191"/>
      <c r="O198" s="67"/>
      <c r="P198" s="67"/>
      <c r="Q198" s="67"/>
      <c r="R198" s="67"/>
      <c r="S198" s="67"/>
      <c r="T198" s="68"/>
      <c r="U198" s="37"/>
      <c r="V198" s="37"/>
      <c r="W198" s="37"/>
      <c r="X198" s="37"/>
      <c r="Y198" s="37"/>
      <c r="Z198" s="37"/>
      <c r="AA198" s="37"/>
      <c r="AB198" s="37"/>
      <c r="AC198" s="37"/>
      <c r="AD198" s="37"/>
      <c r="AE198" s="37"/>
      <c r="AT198" s="20" t="s">
        <v>952</v>
      </c>
      <c r="AU198" s="20" t="s">
        <v>85</v>
      </c>
    </row>
    <row r="199" spans="1:65" s="2" customFormat="1" ht="16.5" customHeight="1">
      <c r="A199" s="37"/>
      <c r="B199" s="38"/>
      <c r="C199" s="225" t="s">
        <v>814</v>
      </c>
      <c r="D199" s="225" t="s">
        <v>425</v>
      </c>
      <c r="E199" s="226" t="s">
        <v>9298</v>
      </c>
      <c r="F199" s="227" t="s">
        <v>9299</v>
      </c>
      <c r="G199" s="228" t="s">
        <v>987</v>
      </c>
      <c r="H199" s="229">
        <v>1</v>
      </c>
      <c r="I199" s="230"/>
      <c r="J199" s="231">
        <f>ROUND(I199*H199,2)</f>
        <v>0</v>
      </c>
      <c r="K199" s="227" t="s">
        <v>933</v>
      </c>
      <c r="L199" s="232"/>
      <c r="M199" s="233" t="s">
        <v>19</v>
      </c>
      <c r="N199" s="234" t="s">
        <v>46</v>
      </c>
      <c r="O199" s="67"/>
      <c r="P199" s="183">
        <f>O199*H199</f>
        <v>0</v>
      </c>
      <c r="Q199" s="183">
        <v>0</v>
      </c>
      <c r="R199" s="183">
        <f>Q199*H199</f>
        <v>0</v>
      </c>
      <c r="S199" s="183">
        <v>0</v>
      </c>
      <c r="T199" s="184">
        <f>S199*H199</f>
        <v>0</v>
      </c>
      <c r="U199" s="37"/>
      <c r="V199" s="37"/>
      <c r="W199" s="37"/>
      <c r="X199" s="37"/>
      <c r="Y199" s="37"/>
      <c r="Z199" s="37"/>
      <c r="AA199" s="37"/>
      <c r="AB199" s="37"/>
      <c r="AC199" s="37"/>
      <c r="AD199" s="37"/>
      <c r="AE199" s="37"/>
      <c r="AR199" s="185" t="s">
        <v>449</v>
      </c>
      <c r="AT199" s="185" t="s">
        <v>425</v>
      </c>
      <c r="AU199" s="185" t="s">
        <v>85</v>
      </c>
      <c r="AY199" s="20" t="s">
        <v>349</v>
      </c>
      <c r="BE199" s="186">
        <f>IF(N199="základní",J199,0)</f>
        <v>0</v>
      </c>
      <c r="BF199" s="186">
        <f>IF(N199="snížená",J199,0)</f>
        <v>0</v>
      </c>
      <c r="BG199" s="186">
        <f>IF(N199="zákl. přenesená",J199,0)</f>
        <v>0</v>
      </c>
      <c r="BH199" s="186">
        <f>IF(N199="sníž. přenesená",J199,0)</f>
        <v>0</v>
      </c>
      <c r="BI199" s="186">
        <f>IF(N199="nulová",J199,0)</f>
        <v>0</v>
      </c>
      <c r="BJ199" s="20" t="s">
        <v>83</v>
      </c>
      <c r="BK199" s="186">
        <f>ROUND(I199*H199,2)</f>
        <v>0</v>
      </c>
      <c r="BL199" s="20" t="s">
        <v>396</v>
      </c>
      <c r="BM199" s="185" t="s">
        <v>9300</v>
      </c>
    </row>
    <row r="200" spans="1:65" s="2" customFormat="1" ht="96">
      <c r="A200" s="37"/>
      <c r="B200" s="38"/>
      <c r="C200" s="39"/>
      <c r="D200" s="194" t="s">
        <v>952</v>
      </c>
      <c r="E200" s="39"/>
      <c r="F200" s="251" t="s">
        <v>9261</v>
      </c>
      <c r="G200" s="39"/>
      <c r="H200" s="39"/>
      <c r="I200" s="189"/>
      <c r="J200" s="39"/>
      <c r="K200" s="39"/>
      <c r="L200" s="42"/>
      <c r="M200" s="190"/>
      <c r="N200" s="191"/>
      <c r="O200" s="67"/>
      <c r="P200" s="67"/>
      <c r="Q200" s="67"/>
      <c r="R200" s="67"/>
      <c r="S200" s="67"/>
      <c r="T200" s="68"/>
      <c r="U200" s="37"/>
      <c r="V200" s="37"/>
      <c r="W200" s="37"/>
      <c r="X200" s="37"/>
      <c r="Y200" s="37"/>
      <c r="Z200" s="37"/>
      <c r="AA200" s="37"/>
      <c r="AB200" s="37"/>
      <c r="AC200" s="37"/>
      <c r="AD200" s="37"/>
      <c r="AE200" s="37"/>
      <c r="AT200" s="20" t="s">
        <v>952</v>
      </c>
      <c r="AU200" s="20" t="s">
        <v>85</v>
      </c>
    </row>
    <row r="201" spans="1:65" s="2" customFormat="1" ht="16.5" customHeight="1">
      <c r="A201" s="37"/>
      <c r="B201" s="38"/>
      <c r="C201" s="225" t="s">
        <v>522</v>
      </c>
      <c r="D201" s="225" t="s">
        <v>425</v>
      </c>
      <c r="E201" s="226" t="s">
        <v>9301</v>
      </c>
      <c r="F201" s="227" t="s">
        <v>9302</v>
      </c>
      <c r="G201" s="228" t="s">
        <v>987</v>
      </c>
      <c r="H201" s="229">
        <v>1</v>
      </c>
      <c r="I201" s="230"/>
      <c r="J201" s="231">
        <f t="shared" ref="J201:J209" si="0">ROUND(I201*H201,2)</f>
        <v>0</v>
      </c>
      <c r="K201" s="227" t="s">
        <v>933</v>
      </c>
      <c r="L201" s="232"/>
      <c r="M201" s="233" t="s">
        <v>19</v>
      </c>
      <c r="N201" s="234" t="s">
        <v>46</v>
      </c>
      <c r="O201" s="67"/>
      <c r="P201" s="183">
        <f t="shared" ref="P201:P209" si="1">O201*H201</f>
        <v>0</v>
      </c>
      <c r="Q201" s="183">
        <v>0</v>
      </c>
      <c r="R201" s="183">
        <f t="shared" ref="R201:R209" si="2">Q201*H201</f>
        <v>0</v>
      </c>
      <c r="S201" s="183">
        <v>0</v>
      </c>
      <c r="T201" s="184">
        <f t="shared" ref="T201:T209" si="3">S201*H201</f>
        <v>0</v>
      </c>
      <c r="U201" s="37"/>
      <c r="V201" s="37"/>
      <c r="W201" s="37"/>
      <c r="X201" s="37"/>
      <c r="Y201" s="37"/>
      <c r="Z201" s="37"/>
      <c r="AA201" s="37"/>
      <c r="AB201" s="37"/>
      <c r="AC201" s="37"/>
      <c r="AD201" s="37"/>
      <c r="AE201" s="37"/>
      <c r="AR201" s="185" t="s">
        <v>449</v>
      </c>
      <c r="AT201" s="185" t="s">
        <v>425</v>
      </c>
      <c r="AU201" s="185" t="s">
        <v>85</v>
      </c>
      <c r="AY201" s="20" t="s">
        <v>349</v>
      </c>
      <c r="BE201" s="186">
        <f t="shared" ref="BE201:BE209" si="4">IF(N201="základní",J201,0)</f>
        <v>0</v>
      </c>
      <c r="BF201" s="186">
        <f t="shared" ref="BF201:BF209" si="5">IF(N201="snížená",J201,0)</f>
        <v>0</v>
      </c>
      <c r="BG201" s="186">
        <f t="shared" ref="BG201:BG209" si="6">IF(N201="zákl. přenesená",J201,0)</f>
        <v>0</v>
      </c>
      <c r="BH201" s="186">
        <f t="shared" ref="BH201:BH209" si="7">IF(N201="sníž. přenesená",J201,0)</f>
        <v>0</v>
      </c>
      <c r="BI201" s="186">
        <f t="shared" ref="BI201:BI209" si="8">IF(N201="nulová",J201,0)</f>
        <v>0</v>
      </c>
      <c r="BJ201" s="20" t="s">
        <v>83</v>
      </c>
      <c r="BK201" s="186">
        <f t="shared" ref="BK201:BK209" si="9">ROUND(I201*H201,2)</f>
        <v>0</v>
      </c>
      <c r="BL201" s="20" t="s">
        <v>396</v>
      </c>
      <c r="BM201" s="185" t="s">
        <v>9303</v>
      </c>
    </row>
    <row r="202" spans="1:65" s="2" customFormat="1" ht="16.5" customHeight="1">
      <c r="A202" s="37"/>
      <c r="B202" s="38"/>
      <c r="C202" s="225" t="s">
        <v>823</v>
      </c>
      <c r="D202" s="225" t="s">
        <v>425</v>
      </c>
      <c r="E202" s="226" t="s">
        <v>9304</v>
      </c>
      <c r="F202" s="227" t="s">
        <v>9305</v>
      </c>
      <c r="G202" s="228" t="s">
        <v>987</v>
      </c>
      <c r="H202" s="229">
        <v>3</v>
      </c>
      <c r="I202" s="230"/>
      <c r="J202" s="231">
        <f t="shared" si="0"/>
        <v>0</v>
      </c>
      <c r="K202" s="227" t="s">
        <v>933</v>
      </c>
      <c r="L202" s="232"/>
      <c r="M202" s="233" t="s">
        <v>19</v>
      </c>
      <c r="N202" s="234" t="s">
        <v>46</v>
      </c>
      <c r="O202" s="67"/>
      <c r="P202" s="183">
        <f t="shared" si="1"/>
        <v>0</v>
      </c>
      <c r="Q202" s="183">
        <v>0</v>
      </c>
      <c r="R202" s="183">
        <f t="shared" si="2"/>
        <v>0</v>
      </c>
      <c r="S202" s="183">
        <v>0</v>
      </c>
      <c r="T202" s="184">
        <f t="shared" si="3"/>
        <v>0</v>
      </c>
      <c r="U202" s="37"/>
      <c r="V202" s="37"/>
      <c r="W202" s="37"/>
      <c r="X202" s="37"/>
      <c r="Y202" s="37"/>
      <c r="Z202" s="37"/>
      <c r="AA202" s="37"/>
      <c r="AB202" s="37"/>
      <c r="AC202" s="37"/>
      <c r="AD202" s="37"/>
      <c r="AE202" s="37"/>
      <c r="AR202" s="185" t="s">
        <v>449</v>
      </c>
      <c r="AT202" s="185" t="s">
        <v>425</v>
      </c>
      <c r="AU202" s="185" t="s">
        <v>85</v>
      </c>
      <c r="AY202" s="20" t="s">
        <v>349</v>
      </c>
      <c r="BE202" s="186">
        <f t="shared" si="4"/>
        <v>0</v>
      </c>
      <c r="BF202" s="186">
        <f t="shared" si="5"/>
        <v>0</v>
      </c>
      <c r="BG202" s="186">
        <f t="shared" si="6"/>
        <v>0</v>
      </c>
      <c r="BH202" s="186">
        <f t="shared" si="7"/>
        <v>0</v>
      </c>
      <c r="BI202" s="186">
        <f t="shared" si="8"/>
        <v>0</v>
      </c>
      <c r="BJ202" s="20" t="s">
        <v>83</v>
      </c>
      <c r="BK202" s="186">
        <f t="shared" si="9"/>
        <v>0</v>
      </c>
      <c r="BL202" s="20" t="s">
        <v>396</v>
      </c>
      <c r="BM202" s="185" t="s">
        <v>9306</v>
      </c>
    </row>
    <row r="203" spans="1:65" s="2" customFormat="1" ht="16.5" customHeight="1">
      <c r="A203" s="37"/>
      <c r="B203" s="38"/>
      <c r="C203" s="225" t="s">
        <v>527</v>
      </c>
      <c r="D203" s="225" t="s">
        <v>425</v>
      </c>
      <c r="E203" s="226" t="s">
        <v>9307</v>
      </c>
      <c r="F203" s="227" t="s">
        <v>9308</v>
      </c>
      <c r="G203" s="228" t="s">
        <v>987</v>
      </c>
      <c r="H203" s="229">
        <v>3</v>
      </c>
      <c r="I203" s="230"/>
      <c r="J203" s="231">
        <f t="shared" si="0"/>
        <v>0</v>
      </c>
      <c r="K203" s="227" t="s">
        <v>933</v>
      </c>
      <c r="L203" s="232"/>
      <c r="M203" s="233" t="s">
        <v>19</v>
      </c>
      <c r="N203" s="234" t="s">
        <v>46</v>
      </c>
      <c r="O203" s="67"/>
      <c r="P203" s="183">
        <f t="shared" si="1"/>
        <v>0</v>
      </c>
      <c r="Q203" s="183">
        <v>0</v>
      </c>
      <c r="R203" s="183">
        <f t="shared" si="2"/>
        <v>0</v>
      </c>
      <c r="S203" s="183">
        <v>0</v>
      </c>
      <c r="T203" s="184">
        <f t="shared" si="3"/>
        <v>0</v>
      </c>
      <c r="U203" s="37"/>
      <c r="V203" s="37"/>
      <c r="W203" s="37"/>
      <c r="X203" s="37"/>
      <c r="Y203" s="37"/>
      <c r="Z203" s="37"/>
      <c r="AA203" s="37"/>
      <c r="AB203" s="37"/>
      <c r="AC203" s="37"/>
      <c r="AD203" s="37"/>
      <c r="AE203" s="37"/>
      <c r="AR203" s="185" t="s">
        <v>449</v>
      </c>
      <c r="AT203" s="185" t="s">
        <v>425</v>
      </c>
      <c r="AU203" s="185" t="s">
        <v>85</v>
      </c>
      <c r="AY203" s="20" t="s">
        <v>349</v>
      </c>
      <c r="BE203" s="186">
        <f t="shared" si="4"/>
        <v>0</v>
      </c>
      <c r="BF203" s="186">
        <f t="shared" si="5"/>
        <v>0</v>
      </c>
      <c r="BG203" s="186">
        <f t="shared" si="6"/>
        <v>0</v>
      </c>
      <c r="BH203" s="186">
        <f t="shared" si="7"/>
        <v>0</v>
      </c>
      <c r="BI203" s="186">
        <f t="shared" si="8"/>
        <v>0</v>
      </c>
      <c r="BJ203" s="20" t="s">
        <v>83</v>
      </c>
      <c r="BK203" s="186">
        <f t="shared" si="9"/>
        <v>0</v>
      </c>
      <c r="BL203" s="20" t="s">
        <v>396</v>
      </c>
      <c r="BM203" s="185" t="s">
        <v>9309</v>
      </c>
    </row>
    <row r="204" spans="1:65" s="2" customFormat="1" ht="16.5" customHeight="1">
      <c r="A204" s="37"/>
      <c r="B204" s="38"/>
      <c r="C204" s="225" t="s">
        <v>830</v>
      </c>
      <c r="D204" s="225" t="s">
        <v>425</v>
      </c>
      <c r="E204" s="226" t="s">
        <v>9310</v>
      </c>
      <c r="F204" s="227" t="s">
        <v>9311</v>
      </c>
      <c r="G204" s="228" t="s">
        <v>987</v>
      </c>
      <c r="H204" s="229">
        <v>12</v>
      </c>
      <c r="I204" s="230"/>
      <c r="J204" s="231">
        <f t="shared" si="0"/>
        <v>0</v>
      </c>
      <c r="K204" s="227" t="s">
        <v>933</v>
      </c>
      <c r="L204" s="232"/>
      <c r="M204" s="233" t="s">
        <v>19</v>
      </c>
      <c r="N204" s="234" t="s">
        <v>46</v>
      </c>
      <c r="O204" s="67"/>
      <c r="P204" s="183">
        <f t="shared" si="1"/>
        <v>0</v>
      </c>
      <c r="Q204" s="183">
        <v>0</v>
      </c>
      <c r="R204" s="183">
        <f t="shared" si="2"/>
        <v>0</v>
      </c>
      <c r="S204" s="183">
        <v>0</v>
      </c>
      <c r="T204" s="184">
        <f t="shared" si="3"/>
        <v>0</v>
      </c>
      <c r="U204" s="37"/>
      <c r="V204" s="37"/>
      <c r="W204" s="37"/>
      <c r="X204" s="37"/>
      <c r="Y204" s="37"/>
      <c r="Z204" s="37"/>
      <c r="AA204" s="37"/>
      <c r="AB204" s="37"/>
      <c r="AC204" s="37"/>
      <c r="AD204" s="37"/>
      <c r="AE204" s="37"/>
      <c r="AR204" s="185" t="s">
        <v>449</v>
      </c>
      <c r="AT204" s="185" t="s">
        <v>425</v>
      </c>
      <c r="AU204" s="185" t="s">
        <v>85</v>
      </c>
      <c r="AY204" s="20" t="s">
        <v>349</v>
      </c>
      <c r="BE204" s="186">
        <f t="shared" si="4"/>
        <v>0</v>
      </c>
      <c r="BF204" s="186">
        <f t="shared" si="5"/>
        <v>0</v>
      </c>
      <c r="BG204" s="186">
        <f t="shared" si="6"/>
        <v>0</v>
      </c>
      <c r="BH204" s="186">
        <f t="shared" si="7"/>
        <v>0</v>
      </c>
      <c r="BI204" s="186">
        <f t="shared" si="8"/>
        <v>0</v>
      </c>
      <c r="BJ204" s="20" t="s">
        <v>83</v>
      </c>
      <c r="BK204" s="186">
        <f t="shared" si="9"/>
        <v>0</v>
      </c>
      <c r="BL204" s="20" t="s">
        <v>396</v>
      </c>
      <c r="BM204" s="185" t="s">
        <v>9312</v>
      </c>
    </row>
    <row r="205" spans="1:65" s="2" customFormat="1" ht="16.5" customHeight="1">
      <c r="A205" s="37"/>
      <c r="B205" s="38"/>
      <c r="C205" s="225" t="s">
        <v>531</v>
      </c>
      <c r="D205" s="225" t="s">
        <v>425</v>
      </c>
      <c r="E205" s="226" t="s">
        <v>9313</v>
      </c>
      <c r="F205" s="227" t="s">
        <v>9314</v>
      </c>
      <c r="G205" s="228" t="s">
        <v>987</v>
      </c>
      <c r="H205" s="229">
        <v>1</v>
      </c>
      <c r="I205" s="230"/>
      <c r="J205" s="231">
        <f t="shared" si="0"/>
        <v>0</v>
      </c>
      <c r="K205" s="227" t="s">
        <v>933</v>
      </c>
      <c r="L205" s="232"/>
      <c r="M205" s="233" t="s">
        <v>19</v>
      </c>
      <c r="N205" s="234" t="s">
        <v>46</v>
      </c>
      <c r="O205" s="67"/>
      <c r="P205" s="183">
        <f t="shared" si="1"/>
        <v>0</v>
      </c>
      <c r="Q205" s="183">
        <v>0</v>
      </c>
      <c r="R205" s="183">
        <f t="shared" si="2"/>
        <v>0</v>
      </c>
      <c r="S205" s="183">
        <v>0</v>
      </c>
      <c r="T205" s="184">
        <f t="shared" si="3"/>
        <v>0</v>
      </c>
      <c r="U205" s="37"/>
      <c r="V205" s="37"/>
      <c r="W205" s="37"/>
      <c r="X205" s="37"/>
      <c r="Y205" s="37"/>
      <c r="Z205" s="37"/>
      <c r="AA205" s="37"/>
      <c r="AB205" s="37"/>
      <c r="AC205" s="37"/>
      <c r="AD205" s="37"/>
      <c r="AE205" s="37"/>
      <c r="AR205" s="185" t="s">
        <v>449</v>
      </c>
      <c r="AT205" s="185" t="s">
        <v>425</v>
      </c>
      <c r="AU205" s="185" t="s">
        <v>85</v>
      </c>
      <c r="AY205" s="20" t="s">
        <v>349</v>
      </c>
      <c r="BE205" s="186">
        <f t="shared" si="4"/>
        <v>0</v>
      </c>
      <c r="BF205" s="186">
        <f t="shared" si="5"/>
        <v>0</v>
      </c>
      <c r="BG205" s="186">
        <f t="shared" si="6"/>
        <v>0</v>
      </c>
      <c r="BH205" s="186">
        <f t="shared" si="7"/>
        <v>0</v>
      </c>
      <c r="BI205" s="186">
        <f t="shared" si="8"/>
        <v>0</v>
      </c>
      <c r="BJ205" s="20" t="s">
        <v>83</v>
      </c>
      <c r="BK205" s="186">
        <f t="shared" si="9"/>
        <v>0</v>
      </c>
      <c r="BL205" s="20" t="s">
        <v>396</v>
      </c>
      <c r="BM205" s="185" t="s">
        <v>9315</v>
      </c>
    </row>
    <row r="206" spans="1:65" s="2" customFormat="1" ht="16.5" customHeight="1">
      <c r="A206" s="37"/>
      <c r="B206" s="38"/>
      <c r="C206" s="225" t="s">
        <v>847</v>
      </c>
      <c r="D206" s="225" t="s">
        <v>425</v>
      </c>
      <c r="E206" s="226" t="s">
        <v>9316</v>
      </c>
      <c r="F206" s="227" t="s">
        <v>9317</v>
      </c>
      <c r="G206" s="228" t="s">
        <v>987</v>
      </c>
      <c r="H206" s="229">
        <v>16</v>
      </c>
      <c r="I206" s="230"/>
      <c r="J206" s="231">
        <f t="shared" si="0"/>
        <v>0</v>
      </c>
      <c r="K206" s="227" t="s">
        <v>933</v>
      </c>
      <c r="L206" s="232"/>
      <c r="M206" s="233" t="s">
        <v>19</v>
      </c>
      <c r="N206" s="234" t="s">
        <v>46</v>
      </c>
      <c r="O206" s="67"/>
      <c r="P206" s="183">
        <f t="shared" si="1"/>
        <v>0</v>
      </c>
      <c r="Q206" s="183">
        <v>0</v>
      </c>
      <c r="R206" s="183">
        <f t="shared" si="2"/>
        <v>0</v>
      </c>
      <c r="S206" s="183">
        <v>0</v>
      </c>
      <c r="T206" s="184">
        <f t="shared" si="3"/>
        <v>0</v>
      </c>
      <c r="U206" s="37"/>
      <c r="V206" s="37"/>
      <c r="W206" s="37"/>
      <c r="X206" s="37"/>
      <c r="Y206" s="37"/>
      <c r="Z206" s="37"/>
      <c r="AA206" s="37"/>
      <c r="AB206" s="37"/>
      <c r="AC206" s="37"/>
      <c r="AD206" s="37"/>
      <c r="AE206" s="37"/>
      <c r="AR206" s="185" t="s">
        <v>449</v>
      </c>
      <c r="AT206" s="185" t="s">
        <v>425</v>
      </c>
      <c r="AU206" s="185" t="s">
        <v>85</v>
      </c>
      <c r="AY206" s="20" t="s">
        <v>349</v>
      </c>
      <c r="BE206" s="186">
        <f t="shared" si="4"/>
        <v>0</v>
      </c>
      <c r="BF206" s="186">
        <f t="shared" si="5"/>
        <v>0</v>
      </c>
      <c r="BG206" s="186">
        <f t="shared" si="6"/>
        <v>0</v>
      </c>
      <c r="BH206" s="186">
        <f t="shared" si="7"/>
        <v>0</v>
      </c>
      <c r="BI206" s="186">
        <f t="shared" si="8"/>
        <v>0</v>
      </c>
      <c r="BJ206" s="20" t="s">
        <v>83</v>
      </c>
      <c r="BK206" s="186">
        <f t="shared" si="9"/>
        <v>0</v>
      </c>
      <c r="BL206" s="20" t="s">
        <v>396</v>
      </c>
      <c r="BM206" s="185" t="s">
        <v>9318</v>
      </c>
    </row>
    <row r="207" spans="1:65" s="2" customFormat="1" ht="16.5" customHeight="1">
      <c r="A207" s="37"/>
      <c r="B207" s="38"/>
      <c r="C207" s="225" t="s">
        <v>539</v>
      </c>
      <c r="D207" s="225" t="s">
        <v>425</v>
      </c>
      <c r="E207" s="226" t="s">
        <v>9319</v>
      </c>
      <c r="F207" s="227" t="s">
        <v>9320</v>
      </c>
      <c r="G207" s="228" t="s">
        <v>987</v>
      </c>
      <c r="H207" s="229">
        <v>1</v>
      </c>
      <c r="I207" s="230"/>
      <c r="J207" s="231">
        <f t="shared" si="0"/>
        <v>0</v>
      </c>
      <c r="K207" s="227" t="s">
        <v>933</v>
      </c>
      <c r="L207" s="232"/>
      <c r="M207" s="233" t="s">
        <v>19</v>
      </c>
      <c r="N207" s="234" t="s">
        <v>46</v>
      </c>
      <c r="O207" s="67"/>
      <c r="P207" s="183">
        <f t="shared" si="1"/>
        <v>0</v>
      </c>
      <c r="Q207" s="183">
        <v>0</v>
      </c>
      <c r="R207" s="183">
        <f t="shared" si="2"/>
        <v>0</v>
      </c>
      <c r="S207" s="183">
        <v>0</v>
      </c>
      <c r="T207" s="184">
        <f t="shared" si="3"/>
        <v>0</v>
      </c>
      <c r="U207" s="37"/>
      <c r="V207" s="37"/>
      <c r="W207" s="37"/>
      <c r="X207" s="37"/>
      <c r="Y207" s="37"/>
      <c r="Z207" s="37"/>
      <c r="AA207" s="37"/>
      <c r="AB207" s="37"/>
      <c r="AC207" s="37"/>
      <c r="AD207" s="37"/>
      <c r="AE207" s="37"/>
      <c r="AR207" s="185" t="s">
        <v>449</v>
      </c>
      <c r="AT207" s="185" t="s">
        <v>425</v>
      </c>
      <c r="AU207" s="185" t="s">
        <v>85</v>
      </c>
      <c r="AY207" s="20" t="s">
        <v>349</v>
      </c>
      <c r="BE207" s="186">
        <f t="shared" si="4"/>
        <v>0</v>
      </c>
      <c r="BF207" s="186">
        <f t="shared" si="5"/>
        <v>0</v>
      </c>
      <c r="BG207" s="186">
        <f t="shared" si="6"/>
        <v>0</v>
      </c>
      <c r="BH207" s="186">
        <f t="shared" si="7"/>
        <v>0</v>
      </c>
      <c r="BI207" s="186">
        <f t="shared" si="8"/>
        <v>0</v>
      </c>
      <c r="BJ207" s="20" t="s">
        <v>83</v>
      </c>
      <c r="BK207" s="186">
        <f t="shared" si="9"/>
        <v>0</v>
      </c>
      <c r="BL207" s="20" t="s">
        <v>396</v>
      </c>
      <c r="BM207" s="185" t="s">
        <v>9321</v>
      </c>
    </row>
    <row r="208" spans="1:65" s="2" customFormat="1" ht="16.5" customHeight="1">
      <c r="A208" s="37"/>
      <c r="B208" s="38"/>
      <c r="C208" s="225" t="s">
        <v>856</v>
      </c>
      <c r="D208" s="225" t="s">
        <v>425</v>
      </c>
      <c r="E208" s="226" t="s">
        <v>9322</v>
      </c>
      <c r="F208" s="227" t="s">
        <v>9323</v>
      </c>
      <c r="G208" s="228" t="s">
        <v>987</v>
      </c>
      <c r="H208" s="229">
        <v>1</v>
      </c>
      <c r="I208" s="230"/>
      <c r="J208" s="231">
        <f t="shared" si="0"/>
        <v>0</v>
      </c>
      <c r="K208" s="227" t="s">
        <v>933</v>
      </c>
      <c r="L208" s="232"/>
      <c r="M208" s="233" t="s">
        <v>19</v>
      </c>
      <c r="N208" s="234" t="s">
        <v>46</v>
      </c>
      <c r="O208" s="67"/>
      <c r="P208" s="183">
        <f t="shared" si="1"/>
        <v>0</v>
      </c>
      <c r="Q208" s="183">
        <v>0</v>
      </c>
      <c r="R208" s="183">
        <f t="shared" si="2"/>
        <v>0</v>
      </c>
      <c r="S208" s="183">
        <v>0</v>
      </c>
      <c r="T208" s="184">
        <f t="shared" si="3"/>
        <v>0</v>
      </c>
      <c r="U208" s="37"/>
      <c r="V208" s="37"/>
      <c r="W208" s="37"/>
      <c r="X208" s="37"/>
      <c r="Y208" s="37"/>
      <c r="Z208" s="37"/>
      <c r="AA208" s="37"/>
      <c r="AB208" s="37"/>
      <c r="AC208" s="37"/>
      <c r="AD208" s="37"/>
      <c r="AE208" s="37"/>
      <c r="AR208" s="185" t="s">
        <v>449</v>
      </c>
      <c r="AT208" s="185" t="s">
        <v>425</v>
      </c>
      <c r="AU208" s="185" t="s">
        <v>85</v>
      </c>
      <c r="AY208" s="20" t="s">
        <v>349</v>
      </c>
      <c r="BE208" s="186">
        <f t="shared" si="4"/>
        <v>0</v>
      </c>
      <c r="BF208" s="186">
        <f t="shared" si="5"/>
        <v>0</v>
      </c>
      <c r="BG208" s="186">
        <f t="shared" si="6"/>
        <v>0</v>
      </c>
      <c r="BH208" s="186">
        <f t="shared" si="7"/>
        <v>0</v>
      </c>
      <c r="BI208" s="186">
        <f t="shared" si="8"/>
        <v>0</v>
      </c>
      <c r="BJ208" s="20" t="s">
        <v>83</v>
      </c>
      <c r="BK208" s="186">
        <f t="shared" si="9"/>
        <v>0</v>
      </c>
      <c r="BL208" s="20" t="s">
        <v>396</v>
      </c>
      <c r="BM208" s="185" t="s">
        <v>9324</v>
      </c>
    </row>
    <row r="209" spans="1:65" s="2" customFormat="1" ht="24.15" customHeight="1">
      <c r="A209" s="37"/>
      <c r="B209" s="38"/>
      <c r="C209" s="174" t="s">
        <v>692</v>
      </c>
      <c r="D209" s="174" t="s">
        <v>350</v>
      </c>
      <c r="E209" s="175" t="s">
        <v>9325</v>
      </c>
      <c r="F209" s="176" t="s">
        <v>9326</v>
      </c>
      <c r="G209" s="177" t="s">
        <v>484</v>
      </c>
      <c r="H209" s="178">
        <v>10</v>
      </c>
      <c r="I209" s="179"/>
      <c r="J209" s="180">
        <f t="shared" si="0"/>
        <v>0</v>
      </c>
      <c r="K209" s="176" t="s">
        <v>354</v>
      </c>
      <c r="L209" s="42"/>
      <c r="M209" s="181" t="s">
        <v>19</v>
      </c>
      <c r="N209" s="182" t="s">
        <v>46</v>
      </c>
      <c r="O209" s="67"/>
      <c r="P209" s="183">
        <f t="shared" si="1"/>
        <v>0</v>
      </c>
      <c r="Q209" s="183">
        <v>0</v>
      </c>
      <c r="R209" s="183">
        <f t="shared" si="2"/>
        <v>0</v>
      </c>
      <c r="S209" s="183">
        <v>0</v>
      </c>
      <c r="T209" s="184">
        <f t="shared" si="3"/>
        <v>0</v>
      </c>
      <c r="U209" s="37"/>
      <c r="V209" s="37"/>
      <c r="W209" s="37"/>
      <c r="X209" s="37"/>
      <c r="Y209" s="37"/>
      <c r="Z209" s="37"/>
      <c r="AA209" s="37"/>
      <c r="AB209" s="37"/>
      <c r="AC209" s="37"/>
      <c r="AD209" s="37"/>
      <c r="AE209" s="37"/>
      <c r="AR209" s="185" t="s">
        <v>396</v>
      </c>
      <c r="AT209" s="185" t="s">
        <v>350</v>
      </c>
      <c r="AU209" s="185" t="s">
        <v>85</v>
      </c>
      <c r="AY209" s="20" t="s">
        <v>349</v>
      </c>
      <c r="BE209" s="186">
        <f t="shared" si="4"/>
        <v>0</v>
      </c>
      <c r="BF209" s="186">
        <f t="shared" si="5"/>
        <v>0</v>
      </c>
      <c r="BG209" s="186">
        <f t="shared" si="6"/>
        <v>0</v>
      </c>
      <c r="BH209" s="186">
        <f t="shared" si="7"/>
        <v>0</v>
      </c>
      <c r="BI209" s="186">
        <f t="shared" si="8"/>
        <v>0</v>
      </c>
      <c r="BJ209" s="20" t="s">
        <v>83</v>
      </c>
      <c r="BK209" s="186">
        <f t="shared" si="9"/>
        <v>0</v>
      </c>
      <c r="BL209" s="20" t="s">
        <v>396</v>
      </c>
      <c r="BM209" s="185" t="s">
        <v>9327</v>
      </c>
    </row>
    <row r="210" spans="1:65" s="2" customFormat="1" ht="10.199999999999999">
      <c r="A210" s="37"/>
      <c r="B210" s="38"/>
      <c r="C210" s="39"/>
      <c r="D210" s="187" t="s">
        <v>355</v>
      </c>
      <c r="E210" s="39"/>
      <c r="F210" s="188" t="s">
        <v>9328</v>
      </c>
      <c r="G210" s="39"/>
      <c r="H210" s="39"/>
      <c r="I210" s="189"/>
      <c r="J210" s="39"/>
      <c r="K210" s="39"/>
      <c r="L210" s="42"/>
      <c r="M210" s="190"/>
      <c r="N210" s="191"/>
      <c r="O210" s="67"/>
      <c r="P210" s="67"/>
      <c r="Q210" s="67"/>
      <c r="R210" s="67"/>
      <c r="S210" s="67"/>
      <c r="T210" s="68"/>
      <c r="U210" s="37"/>
      <c r="V210" s="37"/>
      <c r="W210" s="37"/>
      <c r="X210" s="37"/>
      <c r="Y210" s="37"/>
      <c r="Z210" s="37"/>
      <c r="AA210" s="37"/>
      <c r="AB210" s="37"/>
      <c r="AC210" s="37"/>
      <c r="AD210" s="37"/>
      <c r="AE210" s="37"/>
      <c r="AT210" s="20" t="s">
        <v>355</v>
      </c>
      <c r="AU210" s="20" t="s">
        <v>85</v>
      </c>
    </row>
    <row r="211" spans="1:65" s="2" customFormat="1" ht="16.5" customHeight="1">
      <c r="A211" s="37"/>
      <c r="B211" s="38"/>
      <c r="C211" s="225" t="s">
        <v>869</v>
      </c>
      <c r="D211" s="225" t="s">
        <v>425</v>
      </c>
      <c r="E211" s="226" t="s">
        <v>9329</v>
      </c>
      <c r="F211" s="227" t="s">
        <v>9330</v>
      </c>
      <c r="G211" s="228" t="s">
        <v>987</v>
      </c>
      <c r="H211" s="229">
        <v>1</v>
      </c>
      <c r="I211" s="230"/>
      <c r="J211" s="231">
        <f>ROUND(I211*H211,2)</f>
        <v>0</v>
      </c>
      <c r="K211" s="227" t="s">
        <v>933</v>
      </c>
      <c r="L211" s="232"/>
      <c r="M211" s="233" t="s">
        <v>19</v>
      </c>
      <c r="N211" s="234" t="s">
        <v>46</v>
      </c>
      <c r="O211" s="67"/>
      <c r="P211" s="183">
        <f>O211*H211</f>
        <v>0</v>
      </c>
      <c r="Q211" s="183">
        <v>0</v>
      </c>
      <c r="R211" s="183">
        <f>Q211*H211</f>
        <v>0</v>
      </c>
      <c r="S211" s="183">
        <v>0</v>
      </c>
      <c r="T211" s="184">
        <f>S211*H211</f>
        <v>0</v>
      </c>
      <c r="U211" s="37"/>
      <c r="V211" s="37"/>
      <c r="W211" s="37"/>
      <c r="X211" s="37"/>
      <c r="Y211" s="37"/>
      <c r="Z211" s="37"/>
      <c r="AA211" s="37"/>
      <c r="AB211" s="37"/>
      <c r="AC211" s="37"/>
      <c r="AD211" s="37"/>
      <c r="AE211" s="37"/>
      <c r="AR211" s="185" t="s">
        <v>449</v>
      </c>
      <c r="AT211" s="185" t="s">
        <v>425</v>
      </c>
      <c r="AU211" s="185" t="s">
        <v>85</v>
      </c>
      <c r="AY211" s="20" t="s">
        <v>349</v>
      </c>
      <c r="BE211" s="186">
        <f>IF(N211="základní",J211,0)</f>
        <v>0</v>
      </c>
      <c r="BF211" s="186">
        <f>IF(N211="snížená",J211,0)</f>
        <v>0</v>
      </c>
      <c r="BG211" s="186">
        <f>IF(N211="zákl. přenesená",J211,0)</f>
        <v>0</v>
      </c>
      <c r="BH211" s="186">
        <f>IF(N211="sníž. přenesená",J211,0)</f>
        <v>0</v>
      </c>
      <c r="BI211" s="186">
        <f>IF(N211="nulová",J211,0)</f>
        <v>0</v>
      </c>
      <c r="BJ211" s="20" t="s">
        <v>83</v>
      </c>
      <c r="BK211" s="186">
        <f>ROUND(I211*H211,2)</f>
        <v>0</v>
      </c>
      <c r="BL211" s="20" t="s">
        <v>396</v>
      </c>
      <c r="BM211" s="185" t="s">
        <v>9331</v>
      </c>
    </row>
    <row r="212" spans="1:65" s="2" customFormat="1" ht="96">
      <c r="A212" s="37"/>
      <c r="B212" s="38"/>
      <c r="C212" s="39"/>
      <c r="D212" s="194" t="s">
        <v>952</v>
      </c>
      <c r="E212" s="39"/>
      <c r="F212" s="251" t="s">
        <v>9332</v>
      </c>
      <c r="G212" s="39"/>
      <c r="H212" s="39"/>
      <c r="I212" s="189"/>
      <c r="J212" s="39"/>
      <c r="K212" s="39"/>
      <c r="L212" s="42"/>
      <c r="M212" s="190"/>
      <c r="N212" s="191"/>
      <c r="O212" s="67"/>
      <c r="P212" s="67"/>
      <c r="Q212" s="67"/>
      <c r="R212" s="67"/>
      <c r="S212" s="67"/>
      <c r="T212" s="68"/>
      <c r="U212" s="37"/>
      <c r="V212" s="37"/>
      <c r="W212" s="37"/>
      <c r="X212" s="37"/>
      <c r="Y212" s="37"/>
      <c r="Z212" s="37"/>
      <c r="AA212" s="37"/>
      <c r="AB212" s="37"/>
      <c r="AC212" s="37"/>
      <c r="AD212" s="37"/>
      <c r="AE212" s="37"/>
      <c r="AT212" s="20" t="s">
        <v>952</v>
      </c>
      <c r="AU212" s="20" t="s">
        <v>85</v>
      </c>
    </row>
    <row r="213" spans="1:65" s="2" customFormat="1" ht="16.5" customHeight="1">
      <c r="A213" s="37"/>
      <c r="B213" s="38"/>
      <c r="C213" s="225" t="s">
        <v>703</v>
      </c>
      <c r="D213" s="225" t="s">
        <v>425</v>
      </c>
      <c r="E213" s="226" t="s">
        <v>9333</v>
      </c>
      <c r="F213" s="227" t="s">
        <v>9334</v>
      </c>
      <c r="G213" s="228" t="s">
        <v>987</v>
      </c>
      <c r="H213" s="229">
        <v>1</v>
      </c>
      <c r="I213" s="230"/>
      <c r="J213" s="231">
        <f>ROUND(I213*H213,2)</f>
        <v>0</v>
      </c>
      <c r="K213" s="227" t="s">
        <v>933</v>
      </c>
      <c r="L213" s="232"/>
      <c r="M213" s="233" t="s">
        <v>19</v>
      </c>
      <c r="N213" s="234" t="s">
        <v>46</v>
      </c>
      <c r="O213" s="67"/>
      <c r="P213" s="183">
        <f>O213*H213</f>
        <v>0</v>
      </c>
      <c r="Q213" s="183">
        <v>0</v>
      </c>
      <c r="R213" s="183">
        <f>Q213*H213</f>
        <v>0</v>
      </c>
      <c r="S213" s="183">
        <v>0</v>
      </c>
      <c r="T213" s="184">
        <f>S213*H213</f>
        <v>0</v>
      </c>
      <c r="U213" s="37"/>
      <c r="V213" s="37"/>
      <c r="W213" s="37"/>
      <c r="X213" s="37"/>
      <c r="Y213" s="37"/>
      <c r="Z213" s="37"/>
      <c r="AA213" s="37"/>
      <c r="AB213" s="37"/>
      <c r="AC213" s="37"/>
      <c r="AD213" s="37"/>
      <c r="AE213" s="37"/>
      <c r="AR213" s="185" t="s">
        <v>449</v>
      </c>
      <c r="AT213" s="185" t="s">
        <v>425</v>
      </c>
      <c r="AU213" s="185" t="s">
        <v>85</v>
      </c>
      <c r="AY213" s="20" t="s">
        <v>349</v>
      </c>
      <c r="BE213" s="186">
        <f>IF(N213="základní",J213,0)</f>
        <v>0</v>
      </c>
      <c r="BF213" s="186">
        <f>IF(N213="snížená",J213,0)</f>
        <v>0</v>
      </c>
      <c r="BG213" s="186">
        <f>IF(N213="zákl. přenesená",J213,0)</f>
        <v>0</v>
      </c>
      <c r="BH213" s="186">
        <f>IF(N213="sníž. přenesená",J213,0)</f>
        <v>0</v>
      </c>
      <c r="BI213" s="186">
        <f>IF(N213="nulová",J213,0)</f>
        <v>0</v>
      </c>
      <c r="BJ213" s="20" t="s">
        <v>83</v>
      </c>
      <c r="BK213" s="186">
        <f>ROUND(I213*H213,2)</f>
        <v>0</v>
      </c>
      <c r="BL213" s="20" t="s">
        <v>396</v>
      </c>
      <c r="BM213" s="185" t="s">
        <v>9335</v>
      </c>
    </row>
    <row r="214" spans="1:65" s="2" customFormat="1" ht="96">
      <c r="A214" s="37"/>
      <c r="B214" s="38"/>
      <c r="C214" s="39"/>
      <c r="D214" s="194" t="s">
        <v>952</v>
      </c>
      <c r="E214" s="39"/>
      <c r="F214" s="251" t="s">
        <v>9332</v>
      </c>
      <c r="G214" s="39"/>
      <c r="H214" s="39"/>
      <c r="I214" s="189"/>
      <c r="J214" s="39"/>
      <c r="K214" s="39"/>
      <c r="L214" s="42"/>
      <c r="M214" s="190"/>
      <c r="N214" s="191"/>
      <c r="O214" s="67"/>
      <c r="P214" s="67"/>
      <c r="Q214" s="67"/>
      <c r="R214" s="67"/>
      <c r="S214" s="67"/>
      <c r="T214" s="68"/>
      <c r="U214" s="37"/>
      <c r="V214" s="37"/>
      <c r="W214" s="37"/>
      <c r="X214" s="37"/>
      <c r="Y214" s="37"/>
      <c r="Z214" s="37"/>
      <c r="AA214" s="37"/>
      <c r="AB214" s="37"/>
      <c r="AC214" s="37"/>
      <c r="AD214" s="37"/>
      <c r="AE214" s="37"/>
      <c r="AT214" s="20" t="s">
        <v>952</v>
      </c>
      <c r="AU214" s="20" t="s">
        <v>85</v>
      </c>
    </row>
    <row r="215" spans="1:65" s="2" customFormat="1" ht="24.15" customHeight="1">
      <c r="A215" s="37"/>
      <c r="B215" s="38"/>
      <c r="C215" s="174" t="s">
        <v>879</v>
      </c>
      <c r="D215" s="174" t="s">
        <v>350</v>
      </c>
      <c r="E215" s="175" t="s">
        <v>9336</v>
      </c>
      <c r="F215" s="176" t="s">
        <v>9337</v>
      </c>
      <c r="G215" s="177" t="s">
        <v>484</v>
      </c>
      <c r="H215" s="178">
        <v>49</v>
      </c>
      <c r="I215" s="179"/>
      <c r="J215" s="180">
        <f>ROUND(I215*H215,2)</f>
        <v>0</v>
      </c>
      <c r="K215" s="176" t="s">
        <v>354</v>
      </c>
      <c r="L215" s="42"/>
      <c r="M215" s="181" t="s">
        <v>19</v>
      </c>
      <c r="N215" s="182" t="s">
        <v>46</v>
      </c>
      <c r="O215" s="67"/>
      <c r="P215" s="183">
        <f>O215*H215</f>
        <v>0</v>
      </c>
      <c r="Q215" s="183">
        <v>0</v>
      </c>
      <c r="R215" s="183">
        <f>Q215*H215</f>
        <v>0</v>
      </c>
      <c r="S215" s="183">
        <v>0</v>
      </c>
      <c r="T215" s="184">
        <f>S215*H215</f>
        <v>0</v>
      </c>
      <c r="U215" s="37"/>
      <c r="V215" s="37"/>
      <c r="W215" s="37"/>
      <c r="X215" s="37"/>
      <c r="Y215" s="37"/>
      <c r="Z215" s="37"/>
      <c r="AA215" s="37"/>
      <c r="AB215" s="37"/>
      <c r="AC215" s="37"/>
      <c r="AD215" s="37"/>
      <c r="AE215" s="37"/>
      <c r="AR215" s="185" t="s">
        <v>396</v>
      </c>
      <c r="AT215" s="185" t="s">
        <v>350</v>
      </c>
      <c r="AU215" s="185" t="s">
        <v>85</v>
      </c>
      <c r="AY215" s="20" t="s">
        <v>349</v>
      </c>
      <c r="BE215" s="186">
        <f>IF(N215="základní",J215,0)</f>
        <v>0</v>
      </c>
      <c r="BF215" s="186">
        <f>IF(N215="snížená",J215,0)</f>
        <v>0</v>
      </c>
      <c r="BG215" s="186">
        <f>IF(N215="zákl. přenesená",J215,0)</f>
        <v>0</v>
      </c>
      <c r="BH215" s="186">
        <f>IF(N215="sníž. přenesená",J215,0)</f>
        <v>0</v>
      </c>
      <c r="BI215" s="186">
        <f>IF(N215="nulová",J215,0)</f>
        <v>0</v>
      </c>
      <c r="BJ215" s="20" t="s">
        <v>83</v>
      </c>
      <c r="BK215" s="186">
        <f>ROUND(I215*H215,2)</f>
        <v>0</v>
      </c>
      <c r="BL215" s="20" t="s">
        <v>396</v>
      </c>
      <c r="BM215" s="185" t="s">
        <v>9338</v>
      </c>
    </row>
    <row r="216" spans="1:65" s="2" customFormat="1" ht="10.199999999999999">
      <c r="A216" s="37"/>
      <c r="B216" s="38"/>
      <c r="C216" s="39"/>
      <c r="D216" s="187" t="s">
        <v>355</v>
      </c>
      <c r="E216" s="39"/>
      <c r="F216" s="188" t="s">
        <v>9339</v>
      </c>
      <c r="G216" s="39"/>
      <c r="H216" s="39"/>
      <c r="I216" s="189"/>
      <c r="J216" s="39"/>
      <c r="K216" s="39"/>
      <c r="L216" s="42"/>
      <c r="M216" s="190"/>
      <c r="N216" s="191"/>
      <c r="O216" s="67"/>
      <c r="P216" s="67"/>
      <c r="Q216" s="67"/>
      <c r="R216" s="67"/>
      <c r="S216" s="67"/>
      <c r="T216" s="68"/>
      <c r="U216" s="37"/>
      <c r="V216" s="37"/>
      <c r="W216" s="37"/>
      <c r="X216" s="37"/>
      <c r="Y216" s="37"/>
      <c r="Z216" s="37"/>
      <c r="AA216" s="37"/>
      <c r="AB216" s="37"/>
      <c r="AC216" s="37"/>
      <c r="AD216" s="37"/>
      <c r="AE216" s="37"/>
      <c r="AT216" s="20" t="s">
        <v>355</v>
      </c>
      <c r="AU216" s="20" t="s">
        <v>85</v>
      </c>
    </row>
    <row r="217" spans="1:65" s="2" customFormat="1" ht="24.15" customHeight="1">
      <c r="A217" s="37"/>
      <c r="B217" s="38"/>
      <c r="C217" s="225" t="s">
        <v>708</v>
      </c>
      <c r="D217" s="225" t="s">
        <v>425</v>
      </c>
      <c r="E217" s="226" t="s">
        <v>9340</v>
      </c>
      <c r="F217" s="227" t="s">
        <v>9341</v>
      </c>
      <c r="G217" s="228" t="s">
        <v>987</v>
      </c>
      <c r="H217" s="229">
        <v>40</v>
      </c>
      <c r="I217" s="230"/>
      <c r="J217" s="231">
        <f>ROUND(I217*H217,2)</f>
        <v>0</v>
      </c>
      <c r="K217" s="227" t="s">
        <v>933</v>
      </c>
      <c r="L217" s="232"/>
      <c r="M217" s="233" t="s">
        <v>19</v>
      </c>
      <c r="N217" s="234" t="s">
        <v>46</v>
      </c>
      <c r="O217" s="67"/>
      <c r="P217" s="183">
        <f>O217*H217</f>
        <v>0</v>
      </c>
      <c r="Q217" s="183">
        <v>0</v>
      </c>
      <c r="R217" s="183">
        <f>Q217*H217</f>
        <v>0</v>
      </c>
      <c r="S217" s="183">
        <v>0</v>
      </c>
      <c r="T217" s="184">
        <f>S217*H217</f>
        <v>0</v>
      </c>
      <c r="U217" s="37"/>
      <c r="V217" s="37"/>
      <c r="W217" s="37"/>
      <c r="X217" s="37"/>
      <c r="Y217" s="37"/>
      <c r="Z217" s="37"/>
      <c r="AA217" s="37"/>
      <c r="AB217" s="37"/>
      <c r="AC217" s="37"/>
      <c r="AD217" s="37"/>
      <c r="AE217" s="37"/>
      <c r="AR217" s="185" t="s">
        <v>449</v>
      </c>
      <c r="AT217" s="185" t="s">
        <v>425</v>
      </c>
      <c r="AU217" s="185" t="s">
        <v>85</v>
      </c>
      <c r="AY217" s="20" t="s">
        <v>349</v>
      </c>
      <c r="BE217" s="186">
        <f>IF(N217="základní",J217,0)</f>
        <v>0</v>
      </c>
      <c r="BF217" s="186">
        <f>IF(N217="snížená",J217,0)</f>
        <v>0</v>
      </c>
      <c r="BG217" s="186">
        <f>IF(N217="zákl. přenesená",J217,0)</f>
        <v>0</v>
      </c>
      <c r="BH217" s="186">
        <f>IF(N217="sníž. přenesená",J217,0)</f>
        <v>0</v>
      </c>
      <c r="BI217" s="186">
        <f>IF(N217="nulová",J217,0)</f>
        <v>0</v>
      </c>
      <c r="BJ217" s="20" t="s">
        <v>83</v>
      </c>
      <c r="BK217" s="186">
        <f>ROUND(I217*H217,2)</f>
        <v>0</v>
      </c>
      <c r="BL217" s="20" t="s">
        <v>396</v>
      </c>
      <c r="BM217" s="185" t="s">
        <v>9342</v>
      </c>
    </row>
    <row r="218" spans="1:65" s="2" customFormat="1" ht="24.15" customHeight="1">
      <c r="A218" s="37"/>
      <c r="B218" s="38"/>
      <c r="C218" s="225" t="s">
        <v>887</v>
      </c>
      <c r="D218" s="225" t="s">
        <v>425</v>
      </c>
      <c r="E218" s="226" t="s">
        <v>9343</v>
      </c>
      <c r="F218" s="227" t="s">
        <v>9344</v>
      </c>
      <c r="G218" s="228" t="s">
        <v>987</v>
      </c>
      <c r="H218" s="229">
        <v>9</v>
      </c>
      <c r="I218" s="230"/>
      <c r="J218" s="231">
        <f>ROUND(I218*H218,2)</f>
        <v>0</v>
      </c>
      <c r="K218" s="227" t="s">
        <v>933</v>
      </c>
      <c r="L218" s="232"/>
      <c r="M218" s="233" t="s">
        <v>19</v>
      </c>
      <c r="N218" s="234" t="s">
        <v>46</v>
      </c>
      <c r="O218" s="67"/>
      <c r="P218" s="183">
        <f>O218*H218</f>
        <v>0</v>
      </c>
      <c r="Q218" s="183">
        <v>0</v>
      </c>
      <c r="R218" s="183">
        <f>Q218*H218</f>
        <v>0</v>
      </c>
      <c r="S218" s="183">
        <v>0</v>
      </c>
      <c r="T218" s="184">
        <f>S218*H218</f>
        <v>0</v>
      </c>
      <c r="U218" s="37"/>
      <c r="V218" s="37"/>
      <c r="W218" s="37"/>
      <c r="X218" s="37"/>
      <c r="Y218" s="37"/>
      <c r="Z218" s="37"/>
      <c r="AA218" s="37"/>
      <c r="AB218" s="37"/>
      <c r="AC218" s="37"/>
      <c r="AD218" s="37"/>
      <c r="AE218" s="37"/>
      <c r="AR218" s="185" t="s">
        <v>449</v>
      </c>
      <c r="AT218" s="185" t="s">
        <v>425</v>
      </c>
      <c r="AU218" s="185" t="s">
        <v>85</v>
      </c>
      <c r="AY218" s="20" t="s">
        <v>349</v>
      </c>
      <c r="BE218" s="186">
        <f>IF(N218="základní",J218,0)</f>
        <v>0</v>
      </c>
      <c r="BF218" s="186">
        <f>IF(N218="snížená",J218,0)</f>
        <v>0</v>
      </c>
      <c r="BG218" s="186">
        <f>IF(N218="zákl. přenesená",J218,0)</f>
        <v>0</v>
      </c>
      <c r="BH218" s="186">
        <f>IF(N218="sníž. přenesená",J218,0)</f>
        <v>0</v>
      </c>
      <c r="BI218" s="186">
        <f>IF(N218="nulová",J218,0)</f>
        <v>0</v>
      </c>
      <c r="BJ218" s="20" t="s">
        <v>83</v>
      </c>
      <c r="BK218" s="186">
        <f>ROUND(I218*H218,2)</f>
        <v>0</v>
      </c>
      <c r="BL218" s="20" t="s">
        <v>396</v>
      </c>
      <c r="BM218" s="185" t="s">
        <v>9345</v>
      </c>
    </row>
    <row r="219" spans="1:65" s="2" customFormat="1" ht="21.75" customHeight="1">
      <c r="A219" s="37"/>
      <c r="B219" s="38"/>
      <c r="C219" s="174" t="s">
        <v>589</v>
      </c>
      <c r="D219" s="174" t="s">
        <v>350</v>
      </c>
      <c r="E219" s="175" t="s">
        <v>9346</v>
      </c>
      <c r="F219" s="176" t="s">
        <v>9347</v>
      </c>
      <c r="G219" s="177" t="s">
        <v>484</v>
      </c>
      <c r="H219" s="178">
        <v>29</v>
      </c>
      <c r="I219" s="179"/>
      <c r="J219" s="180">
        <f>ROUND(I219*H219,2)</f>
        <v>0</v>
      </c>
      <c r="K219" s="176" t="s">
        <v>354</v>
      </c>
      <c r="L219" s="42"/>
      <c r="M219" s="181" t="s">
        <v>19</v>
      </c>
      <c r="N219" s="182" t="s">
        <v>46</v>
      </c>
      <c r="O219" s="67"/>
      <c r="P219" s="183">
        <f>O219*H219</f>
        <v>0</v>
      </c>
      <c r="Q219" s="183">
        <v>0</v>
      </c>
      <c r="R219" s="183">
        <f>Q219*H219</f>
        <v>0</v>
      </c>
      <c r="S219" s="183">
        <v>0</v>
      </c>
      <c r="T219" s="184">
        <f>S219*H219</f>
        <v>0</v>
      </c>
      <c r="U219" s="37"/>
      <c r="V219" s="37"/>
      <c r="W219" s="37"/>
      <c r="X219" s="37"/>
      <c r="Y219" s="37"/>
      <c r="Z219" s="37"/>
      <c r="AA219" s="37"/>
      <c r="AB219" s="37"/>
      <c r="AC219" s="37"/>
      <c r="AD219" s="37"/>
      <c r="AE219" s="37"/>
      <c r="AR219" s="185" t="s">
        <v>396</v>
      </c>
      <c r="AT219" s="185" t="s">
        <v>350</v>
      </c>
      <c r="AU219" s="185" t="s">
        <v>85</v>
      </c>
      <c r="AY219" s="20" t="s">
        <v>349</v>
      </c>
      <c r="BE219" s="186">
        <f>IF(N219="základní",J219,0)</f>
        <v>0</v>
      </c>
      <c r="BF219" s="186">
        <f>IF(N219="snížená",J219,0)</f>
        <v>0</v>
      </c>
      <c r="BG219" s="186">
        <f>IF(N219="zákl. přenesená",J219,0)</f>
        <v>0</v>
      </c>
      <c r="BH219" s="186">
        <f>IF(N219="sníž. přenesená",J219,0)</f>
        <v>0</v>
      </c>
      <c r="BI219" s="186">
        <f>IF(N219="nulová",J219,0)</f>
        <v>0</v>
      </c>
      <c r="BJ219" s="20" t="s">
        <v>83</v>
      </c>
      <c r="BK219" s="186">
        <f>ROUND(I219*H219,2)</f>
        <v>0</v>
      </c>
      <c r="BL219" s="20" t="s">
        <v>396</v>
      </c>
      <c r="BM219" s="185" t="s">
        <v>9348</v>
      </c>
    </row>
    <row r="220" spans="1:65" s="2" customFormat="1" ht="10.199999999999999">
      <c r="A220" s="37"/>
      <c r="B220" s="38"/>
      <c r="C220" s="39"/>
      <c r="D220" s="187" t="s">
        <v>355</v>
      </c>
      <c r="E220" s="39"/>
      <c r="F220" s="188" t="s">
        <v>9349</v>
      </c>
      <c r="G220" s="39"/>
      <c r="H220" s="39"/>
      <c r="I220" s="189"/>
      <c r="J220" s="39"/>
      <c r="K220" s="39"/>
      <c r="L220" s="42"/>
      <c r="M220" s="190"/>
      <c r="N220" s="191"/>
      <c r="O220" s="67"/>
      <c r="P220" s="67"/>
      <c r="Q220" s="67"/>
      <c r="R220" s="67"/>
      <c r="S220" s="67"/>
      <c r="T220" s="68"/>
      <c r="U220" s="37"/>
      <c r="V220" s="37"/>
      <c r="W220" s="37"/>
      <c r="X220" s="37"/>
      <c r="Y220" s="37"/>
      <c r="Z220" s="37"/>
      <c r="AA220" s="37"/>
      <c r="AB220" s="37"/>
      <c r="AC220" s="37"/>
      <c r="AD220" s="37"/>
      <c r="AE220" s="37"/>
      <c r="AT220" s="20" t="s">
        <v>355</v>
      </c>
      <c r="AU220" s="20" t="s">
        <v>85</v>
      </c>
    </row>
    <row r="221" spans="1:65" s="2" customFormat="1" ht="24.15" customHeight="1">
      <c r="A221" s="37"/>
      <c r="B221" s="38"/>
      <c r="C221" s="174" t="s">
        <v>896</v>
      </c>
      <c r="D221" s="174" t="s">
        <v>350</v>
      </c>
      <c r="E221" s="175" t="s">
        <v>9350</v>
      </c>
      <c r="F221" s="176" t="s">
        <v>9351</v>
      </c>
      <c r="G221" s="177" t="s">
        <v>484</v>
      </c>
      <c r="H221" s="178">
        <v>29</v>
      </c>
      <c r="I221" s="179"/>
      <c r="J221" s="180">
        <f>ROUND(I221*H221,2)</f>
        <v>0</v>
      </c>
      <c r="K221" s="176" t="s">
        <v>354</v>
      </c>
      <c r="L221" s="42"/>
      <c r="M221" s="181" t="s">
        <v>19</v>
      </c>
      <c r="N221" s="182" t="s">
        <v>46</v>
      </c>
      <c r="O221" s="67"/>
      <c r="P221" s="183">
        <f>O221*H221</f>
        <v>0</v>
      </c>
      <c r="Q221" s="183">
        <v>0</v>
      </c>
      <c r="R221" s="183">
        <f>Q221*H221</f>
        <v>0</v>
      </c>
      <c r="S221" s="183">
        <v>0</v>
      </c>
      <c r="T221" s="184">
        <f>S221*H221</f>
        <v>0</v>
      </c>
      <c r="U221" s="37"/>
      <c r="V221" s="37"/>
      <c r="W221" s="37"/>
      <c r="X221" s="37"/>
      <c r="Y221" s="37"/>
      <c r="Z221" s="37"/>
      <c r="AA221" s="37"/>
      <c r="AB221" s="37"/>
      <c r="AC221" s="37"/>
      <c r="AD221" s="37"/>
      <c r="AE221" s="37"/>
      <c r="AR221" s="185" t="s">
        <v>396</v>
      </c>
      <c r="AT221" s="185" t="s">
        <v>350</v>
      </c>
      <c r="AU221" s="185" t="s">
        <v>85</v>
      </c>
      <c r="AY221" s="20" t="s">
        <v>349</v>
      </c>
      <c r="BE221" s="186">
        <f>IF(N221="základní",J221,0)</f>
        <v>0</v>
      </c>
      <c r="BF221" s="186">
        <f>IF(N221="snížená",J221,0)</f>
        <v>0</v>
      </c>
      <c r="BG221" s="186">
        <f>IF(N221="zákl. přenesená",J221,0)</f>
        <v>0</v>
      </c>
      <c r="BH221" s="186">
        <f>IF(N221="sníž. přenesená",J221,0)</f>
        <v>0</v>
      </c>
      <c r="BI221" s="186">
        <f>IF(N221="nulová",J221,0)</f>
        <v>0</v>
      </c>
      <c r="BJ221" s="20" t="s">
        <v>83</v>
      </c>
      <c r="BK221" s="186">
        <f>ROUND(I221*H221,2)</f>
        <v>0</v>
      </c>
      <c r="BL221" s="20" t="s">
        <v>396</v>
      </c>
      <c r="BM221" s="185" t="s">
        <v>9352</v>
      </c>
    </row>
    <row r="222" spans="1:65" s="2" customFormat="1" ht="10.199999999999999">
      <c r="A222" s="37"/>
      <c r="B222" s="38"/>
      <c r="C222" s="39"/>
      <c r="D222" s="187" t="s">
        <v>355</v>
      </c>
      <c r="E222" s="39"/>
      <c r="F222" s="188" t="s">
        <v>9353</v>
      </c>
      <c r="G222" s="39"/>
      <c r="H222" s="39"/>
      <c r="I222" s="189"/>
      <c r="J222" s="39"/>
      <c r="K222" s="39"/>
      <c r="L222" s="42"/>
      <c r="M222" s="190"/>
      <c r="N222" s="191"/>
      <c r="O222" s="67"/>
      <c r="P222" s="67"/>
      <c r="Q222" s="67"/>
      <c r="R222" s="67"/>
      <c r="S222" s="67"/>
      <c r="T222" s="68"/>
      <c r="U222" s="37"/>
      <c r="V222" s="37"/>
      <c r="W222" s="37"/>
      <c r="X222" s="37"/>
      <c r="Y222" s="37"/>
      <c r="Z222" s="37"/>
      <c r="AA222" s="37"/>
      <c r="AB222" s="37"/>
      <c r="AC222" s="37"/>
      <c r="AD222" s="37"/>
      <c r="AE222" s="37"/>
      <c r="AT222" s="20" t="s">
        <v>355</v>
      </c>
      <c r="AU222" s="20" t="s">
        <v>85</v>
      </c>
    </row>
    <row r="223" spans="1:65" s="2" customFormat="1" ht="24.15" customHeight="1">
      <c r="A223" s="37"/>
      <c r="B223" s="38"/>
      <c r="C223" s="174" t="s">
        <v>717</v>
      </c>
      <c r="D223" s="174" t="s">
        <v>350</v>
      </c>
      <c r="E223" s="175" t="s">
        <v>9354</v>
      </c>
      <c r="F223" s="176" t="s">
        <v>9355</v>
      </c>
      <c r="G223" s="177" t="s">
        <v>927</v>
      </c>
      <c r="H223" s="239"/>
      <c r="I223" s="179"/>
      <c r="J223" s="180">
        <f>ROUND(I223*H223,2)</f>
        <v>0</v>
      </c>
      <c r="K223" s="176" t="s">
        <v>354</v>
      </c>
      <c r="L223" s="42"/>
      <c r="M223" s="181" t="s">
        <v>19</v>
      </c>
      <c r="N223" s="182" t="s">
        <v>46</v>
      </c>
      <c r="O223" s="67"/>
      <c r="P223" s="183">
        <f>O223*H223</f>
        <v>0</v>
      </c>
      <c r="Q223" s="183">
        <v>0</v>
      </c>
      <c r="R223" s="183">
        <f>Q223*H223</f>
        <v>0</v>
      </c>
      <c r="S223" s="183">
        <v>0</v>
      </c>
      <c r="T223" s="184">
        <f>S223*H223</f>
        <v>0</v>
      </c>
      <c r="U223" s="37"/>
      <c r="V223" s="37"/>
      <c r="W223" s="37"/>
      <c r="X223" s="37"/>
      <c r="Y223" s="37"/>
      <c r="Z223" s="37"/>
      <c r="AA223" s="37"/>
      <c r="AB223" s="37"/>
      <c r="AC223" s="37"/>
      <c r="AD223" s="37"/>
      <c r="AE223" s="37"/>
      <c r="AR223" s="185" t="s">
        <v>396</v>
      </c>
      <c r="AT223" s="185" t="s">
        <v>350</v>
      </c>
      <c r="AU223" s="185" t="s">
        <v>85</v>
      </c>
      <c r="AY223" s="20" t="s">
        <v>349</v>
      </c>
      <c r="BE223" s="186">
        <f>IF(N223="základní",J223,0)</f>
        <v>0</v>
      </c>
      <c r="BF223" s="186">
        <f>IF(N223="snížená",J223,0)</f>
        <v>0</v>
      </c>
      <c r="BG223" s="186">
        <f>IF(N223="zákl. přenesená",J223,0)</f>
        <v>0</v>
      </c>
      <c r="BH223" s="186">
        <f>IF(N223="sníž. přenesená",J223,0)</f>
        <v>0</v>
      </c>
      <c r="BI223" s="186">
        <f>IF(N223="nulová",J223,0)</f>
        <v>0</v>
      </c>
      <c r="BJ223" s="20" t="s">
        <v>83</v>
      </c>
      <c r="BK223" s="186">
        <f>ROUND(I223*H223,2)</f>
        <v>0</v>
      </c>
      <c r="BL223" s="20" t="s">
        <v>396</v>
      </c>
      <c r="BM223" s="185" t="s">
        <v>9356</v>
      </c>
    </row>
    <row r="224" spans="1:65" s="2" customFormat="1" ht="10.199999999999999">
      <c r="A224" s="37"/>
      <c r="B224" s="38"/>
      <c r="C224" s="39"/>
      <c r="D224" s="187" t="s">
        <v>355</v>
      </c>
      <c r="E224" s="39"/>
      <c r="F224" s="188" t="s">
        <v>9357</v>
      </c>
      <c r="G224" s="39"/>
      <c r="H224" s="39"/>
      <c r="I224" s="189"/>
      <c r="J224" s="39"/>
      <c r="K224" s="39"/>
      <c r="L224" s="42"/>
      <c r="M224" s="190"/>
      <c r="N224" s="191"/>
      <c r="O224" s="67"/>
      <c r="P224" s="67"/>
      <c r="Q224" s="67"/>
      <c r="R224" s="67"/>
      <c r="S224" s="67"/>
      <c r="T224" s="68"/>
      <c r="U224" s="37"/>
      <c r="V224" s="37"/>
      <c r="W224" s="37"/>
      <c r="X224" s="37"/>
      <c r="Y224" s="37"/>
      <c r="Z224" s="37"/>
      <c r="AA224" s="37"/>
      <c r="AB224" s="37"/>
      <c r="AC224" s="37"/>
      <c r="AD224" s="37"/>
      <c r="AE224" s="37"/>
      <c r="AT224" s="20" t="s">
        <v>355</v>
      </c>
      <c r="AU224" s="20" t="s">
        <v>85</v>
      </c>
    </row>
    <row r="225" spans="1:65" s="2" customFormat="1" ht="16.5" customHeight="1">
      <c r="A225" s="37"/>
      <c r="B225" s="38"/>
      <c r="C225" s="174" t="s">
        <v>905</v>
      </c>
      <c r="D225" s="174" t="s">
        <v>350</v>
      </c>
      <c r="E225" s="175" t="s">
        <v>1649</v>
      </c>
      <c r="F225" s="176" t="s">
        <v>995</v>
      </c>
      <c r="G225" s="177" t="s">
        <v>484</v>
      </c>
      <c r="H225" s="178">
        <v>134</v>
      </c>
      <c r="I225" s="179"/>
      <c r="J225" s="180">
        <f>ROUND(I225*H225,2)</f>
        <v>0</v>
      </c>
      <c r="K225" s="176" t="s">
        <v>354</v>
      </c>
      <c r="L225" s="42"/>
      <c r="M225" s="181" t="s">
        <v>19</v>
      </c>
      <c r="N225" s="182" t="s">
        <v>46</v>
      </c>
      <c r="O225" s="67"/>
      <c r="P225" s="183">
        <f>O225*H225</f>
        <v>0</v>
      </c>
      <c r="Q225" s="183">
        <v>0</v>
      </c>
      <c r="R225" s="183">
        <f>Q225*H225</f>
        <v>0</v>
      </c>
      <c r="S225" s="183">
        <v>0</v>
      </c>
      <c r="T225" s="184">
        <f>S225*H225</f>
        <v>0</v>
      </c>
      <c r="U225" s="37"/>
      <c r="V225" s="37"/>
      <c r="W225" s="37"/>
      <c r="X225" s="37"/>
      <c r="Y225" s="37"/>
      <c r="Z225" s="37"/>
      <c r="AA225" s="37"/>
      <c r="AB225" s="37"/>
      <c r="AC225" s="37"/>
      <c r="AD225" s="37"/>
      <c r="AE225" s="37"/>
      <c r="AR225" s="185" t="s">
        <v>396</v>
      </c>
      <c r="AT225" s="185" t="s">
        <v>350</v>
      </c>
      <c r="AU225" s="185" t="s">
        <v>85</v>
      </c>
      <c r="AY225" s="20" t="s">
        <v>349</v>
      </c>
      <c r="BE225" s="186">
        <f>IF(N225="základní",J225,0)</f>
        <v>0</v>
      </c>
      <c r="BF225" s="186">
        <f>IF(N225="snížená",J225,0)</f>
        <v>0</v>
      </c>
      <c r="BG225" s="186">
        <f>IF(N225="zákl. přenesená",J225,0)</f>
        <v>0</v>
      </c>
      <c r="BH225" s="186">
        <f>IF(N225="sníž. přenesená",J225,0)</f>
        <v>0</v>
      </c>
      <c r="BI225" s="186">
        <f>IF(N225="nulová",J225,0)</f>
        <v>0</v>
      </c>
      <c r="BJ225" s="20" t="s">
        <v>83</v>
      </c>
      <c r="BK225" s="186">
        <f>ROUND(I225*H225,2)</f>
        <v>0</v>
      </c>
      <c r="BL225" s="20" t="s">
        <v>396</v>
      </c>
      <c r="BM225" s="185" t="s">
        <v>9358</v>
      </c>
    </row>
    <row r="226" spans="1:65" s="2" customFormat="1" ht="10.199999999999999">
      <c r="A226" s="37"/>
      <c r="B226" s="38"/>
      <c r="C226" s="39"/>
      <c r="D226" s="187" t="s">
        <v>355</v>
      </c>
      <c r="E226" s="39"/>
      <c r="F226" s="188" t="s">
        <v>1650</v>
      </c>
      <c r="G226" s="39"/>
      <c r="H226" s="39"/>
      <c r="I226" s="189"/>
      <c r="J226" s="39"/>
      <c r="K226" s="39"/>
      <c r="L226" s="42"/>
      <c r="M226" s="190"/>
      <c r="N226" s="191"/>
      <c r="O226" s="67"/>
      <c r="P226" s="67"/>
      <c r="Q226" s="67"/>
      <c r="R226" s="67"/>
      <c r="S226" s="67"/>
      <c r="T226" s="68"/>
      <c r="U226" s="37"/>
      <c r="V226" s="37"/>
      <c r="W226" s="37"/>
      <c r="X226" s="37"/>
      <c r="Y226" s="37"/>
      <c r="Z226" s="37"/>
      <c r="AA226" s="37"/>
      <c r="AB226" s="37"/>
      <c r="AC226" s="37"/>
      <c r="AD226" s="37"/>
      <c r="AE226" s="37"/>
      <c r="AT226" s="20" t="s">
        <v>355</v>
      </c>
      <c r="AU226" s="20" t="s">
        <v>85</v>
      </c>
    </row>
    <row r="227" spans="1:65" s="2" customFormat="1" ht="16.5" customHeight="1">
      <c r="A227" s="37"/>
      <c r="B227" s="38"/>
      <c r="C227" s="225" t="s">
        <v>724</v>
      </c>
      <c r="D227" s="225" t="s">
        <v>425</v>
      </c>
      <c r="E227" s="226" t="s">
        <v>9359</v>
      </c>
      <c r="F227" s="227" t="s">
        <v>9360</v>
      </c>
      <c r="G227" s="228" t="s">
        <v>484</v>
      </c>
      <c r="H227" s="229">
        <v>1</v>
      </c>
      <c r="I227" s="230"/>
      <c r="J227" s="231">
        <f>ROUND(I227*H227,2)</f>
        <v>0</v>
      </c>
      <c r="K227" s="227" t="s">
        <v>933</v>
      </c>
      <c r="L227" s="232"/>
      <c r="M227" s="233" t="s">
        <v>19</v>
      </c>
      <c r="N227" s="234" t="s">
        <v>46</v>
      </c>
      <c r="O227" s="67"/>
      <c r="P227" s="183">
        <f>O227*H227</f>
        <v>0</v>
      </c>
      <c r="Q227" s="183">
        <v>0</v>
      </c>
      <c r="R227" s="183">
        <f>Q227*H227</f>
        <v>0</v>
      </c>
      <c r="S227" s="183">
        <v>0</v>
      </c>
      <c r="T227" s="184">
        <f>S227*H227</f>
        <v>0</v>
      </c>
      <c r="U227" s="37"/>
      <c r="V227" s="37"/>
      <c r="W227" s="37"/>
      <c r="X227" s="37"/>
      <c r="Y227" s="37"/>
      <c r="Z227" s="37"/>
      <c r="AA227" s="37"/>
      <c r="AB227" s="37"/>
      <c r="AC227" s="37"/>
      <c r="AD227" s="37"/>
      <c r="AE227" s="37"/>
      <c r="AR227" s="185" t="s">
        <v>449</v>
      </c>
      <c r="AT227" s="185" t="s">
        <v>425</v>
      </c>
      <c r="AU227" s="185" t="s">
        <v>85</v>
      </c>
      <c r="AY227" s="20" t="s">
        <v>349</v>
      </c>
      <c r="BE227" s="186">
        <f>IF(N227="základní",J227,0)</f>
        <v>0</v>
      </c>
      <c r="BF227" s="186">
        <f>IF(N227="snížená",J227,0)</f>
        <v>0</v>
      </c>
      <c r="BG227" s="186">
        <f>IF(N227="zákl. přenesená",J227,0)</f>
        <v>0</v>
      </c>
      <c r="BH227" s="186">
        <f>IF(N227="sníž. přenesená",J227,0)</f>
        <v>0</v>
      </c>
      <c r="BI227" s="186">
        <f>IF(N227="nulová",J227,0)</f>
        <v>0</v>
      </c>
      <c r="BJ227" s="20" t="s">
        <v>83</v>
      </c>
      <c r="BK227" s="186">
        <f>ROUND(I227*H227,2)</f>
        <v>0</v>
      </c>
      <c r="BL227" s="20" t="s">
        <v>396</v>
      </c>
      <c r="BM227" s="185" t="s">
        <v>9361</v>
      </c>
    </row>
    <row r="228" spans="1:65" s="2" customFormat="1" ht="16.5" customHeight="1">
      <c r="A228" s="37"/>
      <c r="B228" s="38"/>
      <c r="C228" s="225" t="s">
        <v>915</v>
      </c>
      <c r="D228" s="225" t="s">
        <v>425</v>
      </c>
      <c r="E228" s="226" t="s">
        <v>9362</v>
      </c>
      <c r="F228" s="227" t="s">
        <v>9363</v>
      </c>
      <c r="G228" s="228" t="s">
        <v>484</v>
      </c>
      <c r="H228" s="229">
        <v>54</v>
      </c>
      <c r="I228" s="230"/>
      <c r="J228" s="231">
        <f>ROUND(I228*H228,2)</f>
        <v>0</v>
      </c>
      <c r="K228" s="227" t="s">
        <v>933</v>
      </c>
      <c r="L228" s="232"/>
      <c r="M228" s="233" t="s">
        <v>19</v>
      </c>
      <c r="N228" s="234" t="s">
        <v>46</v>
      </c>
      <c r="O228" s="67"/>
      <c r="P228" s="183">
        <f>O228*H228</f>
        <v>0</v>
      </c>
      <c r="Q228" s="183">
        <v>5.0000000000000002E-5</v>
      </c>
      <c r="R228" s="183">
        <f>Q228*H228</f>
        <v>2.7000000000000001E-3</v>
      </c>
      <c r="S228" s="183">
        <v>0</v>
      </c>
      <c r="T228" s="184">
        <f>S228*H228</f>
        <v>0</v>
      </c>
      <c r="U228" s="37"/>
      <c r="V228" s="37"/>
      <c r="W228" s="37"/>
      <c r="X228" s="37"/>
      <c r="Y228" s="37"/>
      <c r="Z228" s="37"/>
      <c r="AA228" s="37"/>
      <c r="AB228" s="37"/>
      <c r="AC228" s="37"/>
      <c r="AD228" s="37"/>
      <c r="AE228" s="37"/>
      <c r="AR228" s="185" t="s">
        <v>449</v>
      </c>
      <c r="AT228" s="185" t="s">
        <v>425</v>
      </c>
      <c r="AU228" s="185" t="s">
        <v>85</v>
      </c>
      <c r="AY228" s="20" t="s">
        <v>349</v>
      </c>
      <c r="BE228" s="186">
        <f>IF(N228="základní",J228,0)</f>
        <v>0</v>
      </c>
      <c r="BF228" s="186">
        <f>IF(N228="snížená",J228,0)</f>
        <v>0</v>
      </c>
      <c r="BG228" s="186">
        <f>IF(N228="zákl. přenesená",J228,0)</f>
        <v>0</v>
      </c>
      <c r="BH228" s="186">
        <f>IF(N228="sníž. přenesená",J228,0)</f>
        <v>0</v>
      </c>
      <c r="BI228" s="186">
        <f>IF(N228="nulová",J228,0)</f>
        <v>0</v>
      </c>
      <c r="BJ228" s="20" t="s">
        <v>83</v>
      </c>
      <c r="BK228" s="186">
        <f>ROUND(I228*H228,2)</f>
        <v>0</v>
      </c>
      <c r="BL228" s="20" t="s">
        <v>396</v>
      </c>
      <c r="BM228" s="185" t="s">
        <v>9364</v>
      </c>
    </row>
    <row r="229" spans="1:65" s="2" customFormat="1" ht="16.5" customHeight="1">
      <c r="A229" s="37"/>
      <c r="B229" s="38"/>
      <c r="C229" s="225" t="s">
        <v>730</v>
      </c>
      <c r="D229" s="225" t="s">
        <v>425</v>
      </c>
      <c r="E229" s="226" t="s">
        <v>9365</v>
      </c>
      <c r="F229" s="227" t="s">
        <v>9366</v>
      </c>
      <c r="G229" s="228" t="s">
        <v>484</v>
      </c>
      <c r="H229" s="229">
        <v>80</v>
      </c>
      <c r="I229" s="230"/>
      <c r="J229" s="231">
        <f>ROUND(I229*H229,2)</f>
        <v>0</v>
      </c>
      <c r="K229" s="227" t="s">
        <v>933</v>
      </c>
      <c r="L229" s="232"/>
      <c r="M229" s="233" t="s">
        <v>19</v>
      </c>
      <c r="N229" s="234" t="s">
        <v>46</v>
      </c>
      <c r="O229" s="67"/>
      <c r="P229" s="183">
        <f>O229*H229</f>
        <v>0</v>
      </c>
      <c r="Q229" s="183">
        <v>0</v>
      </c>
      <c r="R229" s="183">
        <f>Q229*H229</f>
        <v>0</v>
      </c>
      <c r="S229" s="183">
        <v>0</v>
      </c>
      <c r="T229" s="184">
        <f>S229*H229</f>
        <v>0</v>
      </c>
      <c r="U229" s="37"/>
      <c r="V229" s="37"/>
      <c r="W229" s="37"/>
      <c r="X229" s="37"/>
      <c r="Y229" s="37"/>
      <c r="Z229" s="37"/>
      <c r="AA229" s="37"/>
      <c r="AB229" s="37"/>
      <c r="AC229" s="37"/>
      <c r="AD229" s="37"/>
      <c r="AE229" s="37"/>
      <c r="AR229" s="185" t="s">
        <v>449</v>
      </c>
      <c r="AT229" s="185" t="s">
        <v>425</v>
      </c>
      <c r="AU229" s="185" t="s">
        <v>85</v>
      </c>
      <c r="AY229" s="20" t="s">
        <v>349</v>
      </c>
      <c r="BE229" s="186">
        <f>IF(N229="základní",J229,0)</f>
        <v>0</v>
      </c>
      <c r="BF229" s="186">
        <f>IF(N229="snížená",J229,0)</f>
        <v>0</v>
      </c>
      <c r="BG229" s="186">
        <f>IF(N229="zákl. přenesená",J229,0)</f>
        <v>0</v>
      </c>
      <c r="BH229" s="186">
        <f>IF(N229="sníž. přenesená",J229,0)</f>
        <v>0</v>
      </c>
      <c r="BI229" s="186">
        <f>IF(N229="nulová",J229,0)</f>
        <v>0</v>
      </c>
      <c r="BJ229" s="20" t="s">
        <v>83</v>
      </c>
      <c r="BK229" s="186">
        <f>ROUND(I229*H229,2)</f>
        <v>0</v>
      </c>
      <c r="BL229" s="20" t="s">
        <v>396</v>
      </c>
      <c r="BM229" s="185" t="s">
        <v>9367</v>
      </c>
    </row>
    <row r="230" spans="1:65" s="2" customFormat="1" ht="19.2">
      <c r="A230" s="37"/>
      <c r="B230" s="38"/>
      <c r="C230" s="39"/>
      <c r="D230" s="194" t="s">
        <v>952</v>
      </c>
      <c r="E230" s="39"/>
      <c r="F230" s="251" t="s">
        <v>9368</v>
      </c>
      <c r="G230" s="39"/>
      <c r="H230" s="39"/>
      <c r="I230" s="189"/>
      <c r="J230" s="39"/>
      <c r="K230" s="39"/>
      <c r="L230" s="42"/>
      <c r="M230" s="190"/>
      <c r="N230" s="191"/>
      <c r="O230" s="67"/>
      <c r="P230" s="67"/>
      <c r="Q230" s="67"/>
      <c r="R230" s="67"/>
      <c r="S230" s="67"/>
      <c r="T230" s="68"/>
      <c r="U230" s="37"/>
      <c r="V230" s="37"/>
      <c r="W230" s="37"/>
      <c r="X230" s="37"/>
      <c r="Y230" s="37"/>
      <c r="Z230" s="37"/>
      <c r="AA230" s="37"/>
      <c r="AB230" s="37"/>
      <c r="AC230" s="37"/>
      <c r="AD230" s="37"/>
      <c r="AE230" s="37"/>
      <c r="AT230" s="20" t="s">
        <v>952</v>
      </c>
      <c r="AU230" s="20" t="s">
        <v>85</v>
      </c>
    </row>
    <row r="231" spans="1:65" s="2" customFormat="1" ht="16.5" customHeight="1">
      <c r="A231" s="37"/>
      <c r="B231" s="38"/>
      <c r="C231" s="174" t="s">
        <v>924</v>
      </c>
      <c r="D231" s="174" t="s">
        <v>350</v>
      </c>
      <c r="E231" s="175" t="s">
        <v>9369</v>
      </c>
      <c r="F231" s="176" t="s">
        <v>995</v>
      </c>
      <c r="G231" s="177" t="s">
        <v>484</v>
      </c>
      <c r="H231" s="178">
        <v>4</v>
      </c>
      <c r="I231" s="179"/>
      <c r="J231" s="180">
        <f>ROUND(I231*H231,2)</f>
        <v>0</v>
      </c>
      <c r="K231" s="176" t="s">
        <v>354</v>
      </c>
      <c r="L231" s="42"/>
      <c r="M231" s="181" t="s">
        <v>19</v>
      </c>
      <c r="N231" s="182" t="s">
        <v>46</v>
      </c>
      <c r="O231" s="67"/>
      <c r="P231" s="183">
        <f>O231*H231</f>
        <v>0</v>
      </c>
      <c r="Q231" s="183">
        <v>0</v>
      </c>
      <c r="R231" s="183">
        <f>Q231*H231</f>
        <v>0</v>
      </c>
      <c r="S231" s="183">
        <v>0</v>
      </c>
      <c r="T231" s="184">
        <f>S231*H231</f>
        <v>0</v>
      </c>
      <c r="U231" s="37"/>
      <c r="V231" s="37"/>
      <c r="W231" s="37"/>
      <c r="X231" s="37"/>
      <c r="Y231" s="37"/>
      <c r="Z231" s="37"/>
      <c r="AA231" s="37"/>
      <c r="AB231" s="37"/>
      <c r="AC231" s="37"/>
      <c r="AD231" s="37"/>
      <c r="AE231" s="37"/>
      <c r="AR231" s="185" t="s">
        <v>396</v>
      </c>
      <c r="AT231" s="185" t="s">
        <v>350</v>
      </c>
      <c r="AU231" s="185" t="s">
        <v>85</v>
      </c>
      <c r="AY231" s="20" t="s">
        <v>349</v>
      </c>
      <c r="BE231" s="186">
        <f>IF(N231="základní",J231,0)</f>
        <v>0</v>
      </c>
      <c r="BF231" s="186">
        <f>IF(N231="snížená",J231,0)</f>
        <v>0</v>
      </c>
      <c r="BG231" s="186">
        <f>IF(N231="zákl. přenesená",J231,0)</f>
        <v>0</v>
      </c>
      <c r="BH231" s="186">
        <f>IF(N231="sníž. přenesená",J231,0)</f>
        <v>0</v>
      </c>
      <c r="BI231" s="186">
        <f>IF(N231="nulová",J231,0)</f>
        <v>0</v>
      </c>
      <c r="BJ231" s="20" t="s">
        <v>83</v>
      </c>
      <c r="BK231" s="186">
        <f>ROUND(I231*H231,2)</f>
        <v>0</v>
      </c>
      <c r="BL231" s="20" t="s">
        <v>396</v>
      </c>
      <c r="BM231" s="185" t="s">
        <v>9370</v>
      </c>
    </row>
    <row r="232" spans="1:65" s="2" customFormat="1" ht="10.199999999999999">
      <c r="A232" s="37"/>
      <c r="B232" s="38"/>
      <c r="C232" s="39"/>
      <c r="D232" s="187" t="s">
        <v>355</v>
      </c>
      <c r="E232" s="39"/>
      <c r="F232" s="188" t="s">
        <v>9371</v>
      </c>
      <c r="G232" s="39"/>
      <c r="H232" s="39"/>
      <c r="I232" s="189"/>
      <c r="J232" s="39"/>
      <c r="K232" s="39"/>
      <c r="L232" s="42"/>
      <c r="M232" s="190"/>
      <c r="N232" s="191"/>
      <c r="O232" s="67"/>
      <c r="P232" s="67"/>
      <c r="Q232" s="67"/>
      <c r="R232" s="67"/>
      <c r="S232" s="67"/>
      <c r="T232" s="68"/>
      <c r="U232" s="37"/>
      <c r="V232" s="37"/>
      <c r="W232" s="37"/>
      <c r="X232" s="37"/>
      <c r="Y232" s="37"/>
      <c r="Z232" s="37"/>
      <c r="AA232" s="37"/>
      <c r="AB232" s="37"/>
      <c r="AC232" s="37"/>
      <c r="AD232" s="37"/>
      <c r="AE232" s="37"/>
      <c r="AT232" s="20" t="s">
        <v>355</v>
      </c>
      <c r="AU232" s="20" t="s">
        <v>85</v>
      </c>
    </row>
    <row r="233" spans="1:65" s="2" customFormat="1" ht="16.5" customHeight="1">
      <c r="A233" s="37"/>
      <c r="B233" s="38"/>
      <c r="C233" s="225" t="s">
        <v>736</v>
      </c>
      <c r="D233" s="225" t="s">
        <v>425</v>
      </c>
      <c r="E233" s="226" t="s">
        <v>9372</v>
      </c>
      <c r="F233" s="227" t="s">
        <v>9373</v>
      </c>
      <c r="G233" s="228" t="s">
        <v>484</v>
      </c>
      <c r="H233" s="229">
        <v>4</v>
      </c>
      <c r="I233" s="230"/>
      <c r="J233" s="231">
        <f>ROUND(I233*H233,2)</f>
        <v>0</v>
      </c>
      <c r="K233" s="227" t="s">
        <v>933</v>
      </c>
      <c r="L233" s="232"/>
      <c r="M233" s="233" t="s">
        <v>19</v>
      </c>
      <c r="N233" s="234" t="s">
        <v>46</v>
      </c>
      <c r="O233" s="67"/>
      <c r="P233" s="183">
        <f>O233*H233</f>
        <v>0</v>
      </c>
      <c r="Q233" s="183">
        <v>1.17E-3</v>
      </c>
      <c r="R233" s="183">
        <f>Q233*H233</f>
        <v>4.6800000000000001E-3</v>
      </c>
      <c r="S233" s="183">
        <v>0</v>
      </c>
      <c r="T233" s="184">
        <f>S233*H233</f>
        <v>0</v>
      </c>
      <c r="U233" s="37"/>
      <c r="V233" s="37"/>
      <c r="W233" s="37"/>
      <c r="X233" s="37"/>
      <c r="Y233" s="37"/>
      <c r="Z233" s="37"/>
      <c r="AA233" s="37"/>
      <c r="AB233" s="37"/>
      <c r="AC233" s="37"/>
      <c r="AD233" s="37"/>
      <c r="AE233" s="37"/>
      <c r="AR233" s="185" t="s">
        <v>449</v>
      </c>
      <c r="AT233" s="185" t="s">
        <v>425</v>
      </c>
      <c r="AU233" s="185" t="s">
        <v>85</v>
      </c>
      <c r="AY233" s="20" t="s">
        <v>349</v>
      </c>
      <c r="BE233" s="186">
        <f>IF(N233="základní",J233,0)</f>
        <v>0</v>
      </c>
      <c r="BF233" s="186">
        <f>IF(N233="snížená",J233,0)</f>
        <v>0</v>
      </c>
      <c r="BG233" s="186">
        <f>IF(N233="zákl. přenesená",J233,0)</f>
        <v>0</v>
      </c>
      <c r="BH233" s="186">
        <f>IF(N233="sníž. přenesená",J233,0)</f>
        <v>0</v>
      </c>
      <c r="BI233" s="186">
        <f>IF(N233="nulová",J233,0)</f>
        <v>0</v>
      </c>
      <c r="BJ233" s="20" t="s">
        <v>83</v>
      </c>
      <c r="BK233" s="186">
        <f>ROUND(I233*H233,2)</f>
        <v>0</v>
      </c>
      <c r="BL233" s="20" t="s">
        <v>396</v>
      </c>
      <c r="BM233" s="185" t="s">
        <v>9374</v>
      </c>
    </row>
    <row r="234" spans="1:65" s="2" customFormat="1" ht="16.5" customHeight="1">
      <c r="A234" s="37"/>
      <c r="B234" s="38"/>
      <c r="C234" s="174" t="s">
        <v>3325</v>
      </c>
      <c r="D234" s="174" t="s">
        <v>350</v>
      </c>
      <c r="E234" s="175" t="s">
        <v>9375</v>
      </c>
      <c r="F234" s="176" t="s">
        <v>9376</v>
      </c>
      <c r="G234" s="177" t="s">
        <v>484</v>
      </c>
      <c r="H234" s="178">
        <v>15580</v>
      </c>
      <c r="I234" s="179"/>
      <c r="J234" s="180">
        <f>ROUND(I234*H234,2)</f>
        <v>0</v>
      </c>
      <c r="K234" s="176" t="s">
        <v>354</v>
      </c>
      <c r="L234" s="42"/>
      <c r="M234" s="181" t="s">
        <v>19</v>
      </c>
      <c r="N234" s="182" t="s">
        <v>46</v>
      </c>
      <c r="O234" s="67"/>
      <c r="P234" s="183">
        <f>O234*H234</f>
        <v>0</v>
      </c>
      <c r="Q234" s="183">
        <v>0</v>
      </c>
      <c r="R234" s="183">
        <f>Q234*H234</f>
        <v>0</v>
      </c>
      <c r="S234" s="183">
        <v>0</v>
      </c>
      <c r="T234" s="184">
        <f>S234*H234</f>
        <v>0</v>
      </c>
      <c r="U234" s="37"/>
      <c r="V234" s="37"/>
      <c r="W234" s="37"/>
      <c r="X234" s="37"/>
      <c r="Y234" s="37"/>
      <c r="Z234" s="37"/>
      <c r="AA234" s="37"/>
      <c r="AB234" s="37"/>
      <c r="AC234" s="37"/>
      <c r="AD234" s="37"/>
      <c r="AE234" s="37"/>
      <c r="AR234" s="185" t="s">
        <v>396</v>
      </c>
      <c r="AT234" s="185" t="s">
        <v>350</v>
      </c>
      <c r="AU234" s="185" t="s">
        <v>85</v>
      </c>
      <c r="AY234" s="20" t="s">
        <v>349</v>
      </c>
      <c r="BE234" s="186">
        <f>IF(N234="základní",J234,0)</f>
        <v>0</v>
      </c>
      <c r="BF234" s="186">
        <f>IF(N234="snížená",J234,0)</f>
        <v>0</v>
      </c>
      <c r="BG234" s="186">
        <f>IF(N234="zákl. přenesená",J234,0)</f>
        <v>0</v>
      </c>
      <c r="BH234" s="186">
        <f>IF(N234="sníž. přenesená",J234,0)</f>
        <v>0</v>
      </c>
      <c r="BI234" s="186">
        <f>IF(N234="nulová",J234,0)</f>
        <v>0</v>
      </c>
      <c r="BJ234" s="20" t="s">
        <v>83</v>
      </c>
      <c r="BK234" s="186">
        <f>ROUND(I234*H234,2)</f>
        <v>0</v>
      </c>
      <c r="BL234" s="20" t="s">
        <v>396</v>
      </c>
      <c r="BM234" s="185" t="s">
        <v>9377</v>
      </c>
    </row>
    <row r="235" spans="1:65" s="2" customFormat="1" ht="10.199999999999999">
      <c r="A235" s="37"/>
      <c r="B235" s="38"/>
      <c r="C235" s="39"/>
      <c r="D235" s="187" t="s">
        <v>355</v>
      </c>
      <c r="E235" s="39"/>
      <c r="F235" s="188" t="s">
        <v>9378</v>
      </c>
      <c r="G235" s="39"/>
      <c r="H235" s="39"/>
      <c r="I235" s="189"/>
      <c r="J235" s="39"/>
      <c r="K235" s="39"/>
      <c r="L235" s="42"/>
      <c r="M235" s="190"/>
      <c r="N235" s="191"/>
      <c r="O235" s="67"/>
      <c r="P235" s="67"/>
      <c r="Q235" s="67"/>
      <c r="R235" s="67"/>
      <c r="S235" s="67"/>
      <c r="T235" s="68"/>
      <c r="U235" s="37"/>
      <c r="V235" s="37"/>
      <c r="W235" s="37"/>
      <c r="X235" s="37"/>
      <c r="Y235" s="37"/>
      <c r="Z235" s="37"/>
      <c r="AA235" s="37"/>
      <c r="AB235" s="37"/>
      <c r="AC235" s="37"/>
      <c r="AD235" s="37"/>
      <c r="AE235" s="37"/>
      <c r="AT235" s="20" t="s">
        <v>355</v>
      </c>
      <c r="AU235" s="20" t="s">
        <v>85</v>
      </c>
    </row>
    <row r="236" spans="1:65" s="2" customFormat="1" ht="16.5" customHeight="1">
      <c r="A236" s="37"/>
      <c r="B236" s="38"/>
      <c r="C236" s="225" t="s">
        <v>742</v>
      </c>
      <c r="D236" s="225" t="s">
        <v>425</v>
      </c>
      <c r="E236" s="226" t="s">
        <v>9379</v>
      </c>
      <c r="F236" s="227" t="s">
        <v>9380</v>
      </c>
      <c r="G236" s="228" t="s">
        <v>484</v>
      </c>
      <c r="H236" s="229">
        <v>15580</v>
      </c>
      <c r="I236" s="230"/>
      <c r="J236" s="231">
        <f>ROUND(I236*H236,2)</f>
        <v>0</v>
      </c>
      <c r="K236" s="227" t="s">
        <v>933</v>
      </c>
      <c r="L236" s="232"/>
      <c r="M236" s="233" t="s">
        <v>19</v>
      </c>
      <c r="N236" s="234" t="s">
        <v>46</v>
      </c>
      <c r="O236" s="67"/>
      <c r="P236" s="183">
        <f>O236*H236</f>
        <v>0</v>
      </c>
      <c r="Q236" s="183">
        <v>2.0000000000000002E-5</v>
      </c>
      <c r="R236" s="183">
        <f>Q236*H236</f>
        <v>0.31160000000000004</v>
      </c>
      <c r="S236" s="183">
        <v>0</v>
      </c>
      <c r="T236" s="184">
        <f>S236*H236</f>
        <v>0</v>
      </c>
      <c r="U236" s="37"/>
      <c r="V236" s="37"/>
      <c r="W236" s="37"/>
      <c r="X236" s="37"/>
      <c r="Y236" s="37"/>
      <c r="Z236" s="37"/>
      <c r="AA236" s="37"/>
      <c r="AB236" s="37"/>
      <c r="AC236" s="37"/>
      <c r="AD236" s="37"/>
      <c r="AE236" s="37"/>
      <c r="AR236" s="185" t="s">
        <v>449</v>
      </c>
      <c r="AT236" s="185" t="s">
        <v>425</v>
      </c>
      <c r="AU236" s="185" t="s">
        <v>85</v>
      </c>
      <c r="AY236" s="20" t="s">
        <v>349</v>
      </c>
      <c r="BE236" s="186">
        <f>IF(N236="základní",J236,0)</f>
        <v>0</v>
      </c>
      <c r="BF236" s="186">
        <f>IF(N236="snížená",J236,0)</f>
        <v>0</v>
      </c>
      <c r="BG236" s="186">
        <f>IF(N236="zákl. přenesená",J236,0)</f>
        <v>0</v>
      </c>
      <c r="BH236" s="186">
        <f>IF(N236="sníž. přenesená",J236,0)</f>
        <v>0</v>
      </c>
      <c r="BI236" s="186">
        <f>IF(N236="nulová",J236,0)</f>
        <v>0</v>
      </c>
      <c r="BJ236" s="20" t="s">
        <v>83</v>
      </c>
      <c r="BK236" s="186">
        <f>ROUND(I236*H236,2)</f>
        <v>0</v>
      </c>
      <c r="BL236" s="20" t="s">
        <v>396</v>
      </c>
      <c r="BM236" s="185" t="s">
        <v>9381</v>
      </c>
    </row>
    <row r="237" spans="1:65" s="2" customFormat="1" ht="16.5" customHeight="1">
      <c r="A237" s="37"/>
      <c r="B237" s="38"/>
      <c r="C237" s="174" t="s">
        <v>3343</v>
      </c>
      <c r="D237" s="174" t="s">
        <v>350</v>
      </c>
      <c r="E237" s="175" t="s">
        <v>9382</v>
      </c>
      <c r="F237" s="176" t="s">
        <v>9383</v>
      </c>
      <c r="G237" s="177" t="s">
        <v>987</v>
      </c>
      <c r="H237" s="178">
        <v>1310</v>
      </c>
      <c r="I237" s="179"/>
      <c r="J237" s="180">
        <f>ROUND(I237*H237,2)</f>
        <v>0</v>
      </c>
      <c r="K237" s="176" t="s">
        <v>933</v>
      </c>
      <c r="L237" s="42"/>
      <c r="M237" s="181" t="s">
        <v>19</v>
      </c>
      <c r="N237" s="182" t="s">
        <v>46</v>
      </c>
      <c r="O237" s="67"/>
      <c r="P237" s="183">
        <f>O237*H237</f>
        <v>0</v>
      </c>
      <c r="Q237" s="183">
        <v>0</v>
      </c>
      <c r="R237" s="183">
        <f>Q237*H237</f>
        <v>0</v>
      </c>
      <c r="S237" s="183">
        <v>0</v>
      </c>
      <c r="T237" s="184">
        <f>S237*H237</f>
        <v>0</v>
      </c>
      <c r="U237" s="37"/>
      <c r="V237" s="37"/>
      <c r="W237" s="37"/>
      <c r="X237" s="37"/>
      <c r="Y237" s="37"/>
      <c r="Z237" s="37"/>
      <c r="AA237" s="37"/>
      <c r="AB237" s="37"/>
      <c r="AC237" s="37"/>
      <c r="AD237" s="37"/>
      <c r="AE237" s="37"/>
      <c r="AR237" s="185" t="s">
        <v>396</v>
      </c>
      <c r="AT237" s="185" t="s">
        <v>350</v>
      </c>
      <c r="AU237" s="185" t="s">
        <v>85</v>
      </c>
      <c r="AY237" s="20" t="s">
        <v>349</v>
      </c>
      <c r="BE237" s="186">
        <f>IF(N237="základní",J237,0)</f>
        <v>0</v>
      </c>
      <c r="BF237" s="186">
        <f>IF(N237="snížená",J237,0)</f>
        <v>0</v>
      </c>
      <c r="BG237" s="186">
        <f>IF(N237="zákl. přenesená",J237,0)</f>
        <v>0</v>
      </c>
      <c r="BH237" s="186">
        <f>IF(N237="sníž. přenesená",J237,0)</f>
        <v>0</v>
      </c>
      <c r="BI237" s="186">
        <f>IF(N237="nulová",J237,0)</f>
        <v>0</v>
      </c>
      <c r="BJ237" s="20" t="s">
        <v>83</v>
      </c>
      <c r="BK237" s="186">
        <f>ROUND(I237*H237,2)</f>
        <v>0</v>
      </c>
      <c r="BL237" s="20" t="s">
        <v>396</v>
      </c>
      <c r="BM237" s="185" t="s">
        <v>9384</v>
      </c>
    </row>
    <row r="238" spans="1:65" s="2" customFormat="1" ht="16.5" customHeight="1">
      <c r="A238" s="37"/>
      <c r="B238" s="38"/>
      <c r="C238" s="225" t="s">
        <v>748</v>
      </c>
      <c r="D238" s="225" t="s">
        <v>425</v>
      </c>
      <c r="E238" s="226" t="s">
        <v>9385</v>
      </c>
      <c r="F238" s="227" t="s">
        <v>9386</v>
      </c>
      <c r="G238" s="228" t="s">
        <v>987</v>
      </c>
      <c r="H238" s="229">
        <v>360</v>
      </c>
      <c r="I238" s="230"/>
      <c r="J238" s="231">
        <f>ROUND(I238*H238,2)</f>
        <v>0</v>
      </c>
      <c r="K238" s="227" t="s">
        <v>933</v>
      </c>
      <c r="L238" s="232"/>
      <c r="M238" s="233" t="s">
        <v>19</v>
      </c>
      <c r="N238" s="234" t="s">
        <v>46</v>
      </c>
      <c r="O238" s="67"/>
      <c r="P238" s="183">
        <f>O238*H238</f>
        <v>0</v>
      </c>
      <c r="Q238" s="183">
        <v>0</v>
      </c>
      <c r="R238" s="183">
        <f>Q238*H238</f>
        <v>0</v>
      </c>
      <c r="S238" s="183">
        <v>0</v>
      </c>
      <c r="T238" s="184">
        <f>S238*H238</f>
        <v>0</v>
      </c>
      <c r="U238" s="37"/>
      <c r="V238" s="37"/>
      <c r="W238" s="37"/>
      <c r="X238" s="37"/>
      <c r="Y238" s="37"/>
      <c r="Z238" s="37"/>
      <c r="AA238" s="37"/>
      <c r="AB238" s="37"/>
      <c r="AC238" s="37"/>
      <c r="AD238" s="37"/>
      <c r="AE238" s="37"/>
      <c r="AR238" s="185" t="s">
        <v>449</v>
      </c>
      <c r="AT238" s="185" t="s">
        <v>425</v>
      </c>
      <c r="AU238" s="185" t="s">
        <v>85</v>
      </c>
      <c r="AY238" s="20" t="s">
        <v>349</v>
      </c>
      <c r="BE238" s="186">
        <f>IF(N238="základní",J238,0)</f>
        <v>0</v>
      </c>
      <c r="BF238" s="186">
        <f>IF(N238="snížená",J238,0)</f>
        <v>0</v>
      </c>
      <c r="BG238" s="186">
        <f>IF(N238="zákl. přenesená",J238,0)</f>
        <v>0</v>
      </c>
      <c r="BH238" s="186">
        <f>IF(N238="sníž. přenesená",J238,0)</f>
        <v>0</v>
      </c>
      <c r="BI238" s="186">
        <f>IF(N238="nulová",J238,0)</f>
        <v>0</v>
      </c>
      <c r="BJ238" s="20" t="s">
        <v>83</v>
      </c>
      <c r="BK238" s="186">
        <f>ROUND(I238*H238,2)</f>
        <v>0</v>
      </c>
      <c r="BL238" s="20" t="s">
        <v>396</v>
      </c>
      <c r="BM238" s="185" t="s">
        <v>9387</v>
      </c>
    </row>
    <row r="239" spans="1:65" s="2" customFormat="1" ht="19.2">
      <c r="A239" s="37"/>
      <c r="B239" s="38"/>
      <c r="C239" s="39"/>
      <c r="D239" s="194" t="s">
        <v>952</v>
      </c>
      <c r="E239" s="39"/>
      <c r="F239" s="251" t="s">
        <v>9388</v>
      </c>
      <c r="G239" s="39"/>
      <c r="H239" s="39"/>
      <c r="I239" s="189"/>
      <c r="J239" s="39"/>
      <c r="K239" s="39"/>
      <c r="L239" s="42"/>
      <c r="M239" s="190"/>
      <c r="N239" s="191"/>
      <c r="O239" s="67"/>
      <c r="P239" s="67"/>
      <c r="Q239" s="67"/>
      <c r="R239" s="67"/>
      <c r="S239" s="67"/>
      <c r="T239" s="68"/>
      <c r="U239" s="37"/>
      <c r="V239" s="37"/>
      <c r="W239" s="37"/>
      <c r="X239" s="37"/>
      <c r="Y239" s="37"/>
      <c r="Z239" s="37"/>
      <c r="AA239" s="37"/>
      <c r="AB239" s="37"/>
      <c r="AC239" s="37"/>
      <c r="AD239" s="37"/>
      <c r="AE239" s="37"/>
      <c r="AT239" s="20" t="s">
        <v>952</v>
      </c>
      <c r="AU239" s="20" t="s">
        <v>85</v>
      </c>
    </row>
    <row r="240" spans="1:65" s="2" customFormat="1" ht="16.5" customHeight="1">
      <c r="A240" s="37"/>
      <c r="B240" s="38"/>
      <c r="C240" s="225" t="s">
        <v>3352</v>
      </c>
      <c r="D240" s="225" t="s">
        <v>425</v>
      </c>
      <c r="E240" s="226" t="s">
        <v>9389</v>
      </c>
      <c r="F240" s="227" t="s">
        <v>9386</v>
      </c>
      <c r="G240" s="228" t="s">
        <v>987</v>
      </c>
      <c r="H240" s="229">
        <v>950</v>
      </c>
      <c r="I240" s="230"/>
      <c r="J240" s="231">
        <f>ROUND(I240*H240,2)</f>
        <v>0</v>
      </c>
      <c r="K240" s="227" t="s">
        <v>933</v>
      </c>
      <c r="L240" s="232"/>
      <c r="M240" s="233" t="s">
        <v>19</v>
      </c>
      <c r="N240" s="234" t="s">
        <v>46</v>
      </c>
      <c r="O240" s="67"/>
      <c r="P240" s="183">
        <f>O240*H240</f>
        <v>0</v>
      </c>
      <c r="Q240" s="183">
        <v>0</v>
      </c>
      <c r="R240" s="183">
        <f>Q240*H240</f>
        <v>0</v>
      </c>
      <c r="S240" s="183">
        <v>0</v>
      </c>
      <c r="T240" s="184">
        <f>S240*H240</f>
        <v>0</v>
      </c>
      <c r="U240" s="37"/>
      <c r="V240" s="37"/>
      <c r="W240" s="37"/>
      <c r="X240" s="37"/>
      <c r="Y240" s="37"/>
      <c r="Z240" s="37"/>
      <c r="AA240" s="37"/>
      <c r="AB240" s="37"/>
      <c r="AC240" s="37"/>
      <c r="AD240" s="37"/>
      <c r="AE240" s="37"/>
      <c r="AR240" s="185" t="s">
        <v>449</v>
      </c>
      <c r="AT240" s="185" t="s">
        <v>425</v>
      </c>
      <c r="AU240" s="185" t="s">
        <v>85</v>
      </c>
      <c r="AY240" s="20" t="s">
        <v>349</v>
      </c>
      <c r="BE240" s="186">
        <f>IF(N240="základní",J240,0)</f>
        <v>0</v>
      </c>
      <c r="BF240" s="186">
        <f>IF(N240="snížená",J240,0)</f>
        <v>0</v>
      </c>
      <c r="BG240" s="186">
        <f>IF(N240="zákl. přenesená",J240,0)</f>
        <v>0</v>
      </c>
      <c r="BH240" s="186">
        <f>IF(N240="sníž. přenesená",J240,0)</f>
        <v>0</v>
      </c>
      <c r="BI240" s="186">
        <f>IF(N240="nulová",J240,0)</f>
        <v>0</v>
      </c>
      <c r="BJ240" s="20" t="s">
        <v>83</v>
      </c>
      <c r="BK240" s="186">
        <f>ROUND(I240*H240,2)</f>
        <v>0</v>
      </c>
      <c r="BL240" s="20" t="s">
        <v>396</v>
      </c>
      <c r="BM240" s="185" t="s">
        <v>9390</v>
      </c>
    </row>
    <row r="241" spans="1:65" s="2" customFormat="1" ht="16.5" customHeight="1">
      <c r="A241" s="37"/>
      <c r="B241" s="38"/>
      <c r="C241" s="174" t="s">
        <v>753</v>
      </c>
      <c r="D241" s="174" t="s">
        <v>350</v>
      </c>
      <c r="E241" s="175" t="s">
        <v>9391</v>
      </c>
      <c r="F241" s="176" t="s">
        <v>9392</v>
      </c>
      <c r="G241" s="177" t="s">
        <v>435</v>
      </c>
      <c r="H241" s="178">
        <v>45</v>
      </c>
      <c r="I241" s="179"/>
      <c r="J241" s="180">
        <f>ROUND(I241*H241,2)</f>
        <v>0</v>
      </c>
      <c r="K241" s="176" t="s">
        <v>354</v>
      </c>
      <c r="L241" s="42"/>
      <c r="M241" s="181" t="s">
        <v>19</v>
      </c>
      <c r="N241" s="182" t="s">
        <v>46</v>
      </c>
      <c r="O241" s="67"/>
      <c r="P241" s="183">
        <f>O241*H241</f>
        <v>0</v>
      </c>
      <c r="Q241" s="183">
        <v>0</v>
      </c>
      <c r="R241" s="183">
        <f>Q241*H241</f>
        <v>0</v>
      </c>
      <c r="S241" s="183">
        <v>0</v>
      </c>
      <c r="T241" s="184">
        <f>S241*H241</f>
        <v>0</v>
      </c>
      <c r="U241" s="37"/>
      <c r="V241" s="37"/>
      <c r="W241" s="37"/>
      <c r="X241" s="37"/>
      <c r="Y241" s="37"/>
      <c r="Z241" s="37"/>
      <c r="AA241" s="37"/>
      <c r="AB241" s="37"/>
      <c r="AC241" s="37"/>
      <c r="AD241" s="37"/>
      <c r="AE241" s="37"/>
      <c r="AR241" s="185" t="s">
        <v>396</v>
      </c>
      <c r="AT241" s="185" t="s">
        <v>350</v>
      </c>
      <c r="AU241" s="185" t="s">
        <v>85</v>
      </c>
      <c r="AY241" s="20" t="s">
        <v>349</v>
      </c>
      <c r="BE241" s="186">
        <f>IF(N241="základní",J241,0)</f>
        <v>0</v>
      </c>
      <c r="BF241" s="186">
        <f>IF(N241="snížená",J241,0)</f>
        <v>0</v>
      </c>
      <c r="BG241" s="186">
        <f>IF(N241="zákl. přenesená",J241,0)</f>
        <v>0</v>
      </c>
      <c r="BH241" s="186">
        <f>IF(N241="sníž. přenesená",J241,0)</f>
        <v>0</v>
      </c>
      <c r="BI241" s="186">
        <f>IF(N241="nulová",J241,0)</f>
        <v>0</v>
      </c>
      <c r="BJ241" s="20" t="s">
        <v>83</v>
      </c>
      <c r="BK241" s="186">
        <f>ROUND(I241*H241,2)</f>
        <v>0</v>
      </c>
      <c r="BL241" s="20" t="s">
        <v>396</v>
      </c>
      <c r="BM241" s="185" t="s">
        <v>9393</v>
      </c>
    </row>
    <row r="242" spans="1:65" s="2" customFormat="1" ht="10.199999999999999">
      <c r="A242" s="37"/>
      <c r="B242" s="38"/>
      <c r="C242" s="39"/>
      <c r="D242" s="187" t="s">
        <v>355</v>
      </c>
      <c r="E242" s="39"/>
      <c r="F242" s="188" t="s">
        <v>9394</v>
      </c>
      <c r="G242" s="39"/>
      <c r="H242" s="39"/>
      <c r="I242" s="189"/>
      <c r="J242" s="39"/>
      <c r="K242" s="39"/>
      <c r="L242" s="42"/>
      <c r="M242" s="190"/>
      <c r="N242" s="191"/>
      <c r="O242" s="67"/>
      <c r="P242" s="67"/>
      <c r="Q242" s="67"/>
      <c r="R242" s="67"/>
      <c r="S242" s="67"/>
      <c r="T242" s="68"/>
      <c r="U242" s="37"/>
      <c r="V242" s="37"/>
      <c r="W242" s="37"/>
      <c r="X242" s="37"/>
      <c r="Y242" s="37"/>
      <c r="Z242" s="37"/>
      <c r="AA242" s="37"/>
      <c r="AB242" s="37"/>
      <c r="AC242" s="37"/>
      <c r="AD242" s="37"/>
      <c r="AE242" s="37"/>
      <c r="AT242" s="20" t="s">
        <v>355</v>
      </c>
      <c r="AU242" s="20" t="s">
        <v>85</v>
      </c>
    </row>
    <row r="243" spans="1:65" s="2" customFormat="1" ht="16.5" customHeight="1">
      <c r="A243" s="37"/>
      <c r="B243" s="38"/>
      <c r="C243" s="225" t="s">
        <v>3364</v>
      </c>
      <c r="D243" s="225" t="s">
        <v>425</v>
      </c>
      <c r="E243" s="226" t="s">
        <v>9395</v>
      </c>
      <c r="F243" s="227" t="s">
        <v>9396</v>
      </c>
      <c r="G243" s="228" t="s">
        <v>435</v>
      </c>
      <c r="H243" s="229">
        <v>45</v>
      </c>
      <c r="I243" s="230"/>
      <c r="J243" s="231">
        <f>ROUND(I243*H243,2)</f>
        <v>0</v>
      </c>
      <c r="K243" s="227" t="s">
        <v>933</v>
      </c>
      <c r="L243" s="232"/>
      <c r="M243" s="233" t="s">
        <v>19</v>
      </c>
      <c r="N243" s="234" t="s">
        <v>46</v>
      </c>
      <c r="O243" s="67"/>
      <c r="P243" s="183">
        <f>O243*H243</f>
        <v>0</v>
      </c>
      <c r="Q243" s="183">
        <v>0</v>
      </c>
      <c r="R243" s="183">
        <f>Q243*H243</f>
        <v>0</v>
      </c>
      <c r="S243" s="183">
        <v>0</v>
      </c>
      <c r="T243" s="184">
        <f>S243*H243</f>
        <v>0</v>
      </c>
      <c r="U243" s="37"/>
      <c r="V243" s="37"/>
      <c r="W243" s="37"/>
      <c r="X243" s="37"/>
      <c r="Y243" s="37"/>
      <c r="Z243" s="37"/>
      <c r="AA243" s="37"/>
      <c r="AB243" s="37"/>
      <c r="AC243" s="37"/>
      <c r="AD243" s="37"/>
      <c r="AE243" s="37"/>
      <c r="AR243" s="185" t="s">
        <v>449</v>
      </c>
      <c r="AT243" s="185" t="s">
        <v>425</v>
      </c>
      <c r="AU243" s="185" t="s">
        <v>85</v>
      </c>
      <c r="AY243" s="20" t="s">
        <v>349</v>
      </c>
      <c r="BE243" s="186">
        <f>IF(N243="základní",J243,0)</f>
        <v>0</v>
      </c>
      <c r="BF243" s="186">
        <f>IF(N243="snížená",J243,0)</f>
        <v>0</v>
      </c>
      <c r="BG243" s="186">
        <f>IF(N243="zákl. přenesená",J243,0)</f>
        <v>0</v>
      </c>
      <c r="BH243" s="186">
        <f>IF(N243="sníž. přenesená",J243,0)</f>
        <v>0</v>
      </c>
      <c r="BI243" s="186">
        <f>IF(N243="nulová",J243,0)</f>
        <v>0</v>
      </c>
      <c r="BJ243" s="20" t="s">
        <v>83</v>
      </c>
      <c r="BK243" s="186">
        <f>ROUND(I243*H243,2)</f>
        <v>0</v>
      </c>
      <c r="BL243" s="20" t="s">
        <v>396</v>
      </c>
      <c r="BM243" s="185" t="s">
        <v>9397</v>
      </c>
    </row>
    <row r="244" spans="1:65" s="2" customFormat="1" ht="24.15" customHeight="1">
      <c r="A244" s="37"/>
      <c r="B244" s="38"/>
      <c r="C244" s="174" t="s">
        <v>758</v>
      </c>
      <c r="D244" s="174" t="s">
        <v>350</v>
      </c>
      <c r="E244" s="175" t="s">
        <v>9398</v>
      </c>
      <c r="F244" s="176" t="s">
        <v>9399</v>
      </c>
      <c r="G244" s="177" t="s">
        <v>484</v>
      </c>
      <c r="H244" s="178">
        <v>1164</v>
      </c>
      <c r="I244" s="179"/>
      <c r="J244" s="180">
        <f>ROUND(I244*H244,2)</f>
        <v>0</v>
      </c>
      <c r="K244" s="176" t="s">
        <v>354</v>
      </c>
      <c r="L244" s="42"/>
      <c r="M244" s="181" t="s">
        <v>19</v>
      </c>
      <c r="N244" s="182" t="s">
        <v>46</v>
      </c>
      <c r="O244" s="67"/>
      <c r="P244" s="183">
        <f>O244*H244</f>
        <v>0</v>
      </c>
      <c r="Q244" s="183">
        <v>0</v>
      </c>
      <c r="R244" s="183">
        <f>Q244*H244</f>
        <v>0</v>
      </c>
      <c r="S244" s="183">
        <v>0</v>
      </c>
      <c r="T244" s="184">
        <f>S244*H244</f>
        <v>0</v>
      </c>
      <c r="U244" s="37"/>
      <c r="V244" s="37"/>
      <c r="W244" s="37"/>
      <c r="X244" s="37"/>
      <c r="Y244" s="37"/>
      <c r="Z244" s="37"/>
      <c r="AA244" s="37"/>
      <c r="AB244" s="37"/>
      <c r="AC244" s="37"/>
      <c r="AD244" s="37"/>
      <c r="AE244" s="37"/>
      <c r="AR244" s="185" t="s">
        <v>396</v>
      </c>
      <c r="AT244" s="185" t="s">
        <v>350</v>
      </c>
      <c r="AU244" s="185" t="s">
        <v>85</v>
      </c>
      <c r="AY244" s="20" t="s">
        <v>349</v>
      </c>
      <c r="BE244" s="186">
        <f>IF(N244="základní",J244,0)</f>
        <v>0</v>
      </c>
      <c r="BF244" s="186">
        <f>IF(N244="snížená",J244,0)</f>
        <v>0</v>
      </c>
      <c r="BG244" s="186">
        <f>IF(N244="zákl. přenesená",J244,0)</f>
        <v>0</v>
      </c>
      <c r="BH244" s="186">
        <f>IF(N244="sníž. přenesená",J244,0)</f>
        <v>0</v>
      </c>
      <c r="BI244" s="186">
        <f>IF(N244="nulová",J244,0)</f>
        <v>0</v>
      </c>
      <c r="BJ244" s="20" t="s">
        <v>83</v>
      </c>
      <c r="BK244" s="186">
        <f>ROUND(I244*H244,2)</f>
        <v>0</v>
      </c>
      <c r="BL244" s="20" t="s">
        <v>396</v>
      </c>
      <c r="BM244" s="185" t="s">
        <v>9400</v>
      </c>
    </row>
    <row r="245" spans="1:65" s="2" customFormat="1" ht="10.199999999999999">
      <c r="A245" s="37"/>
      <c r="B245" s="38"/>
      <c r="C245" s="39"/>
      <c r="D245" s="187" t="s">
        <v>355</v>
      </c>
      <c r="E245" s="39"/>
      <c r="F245" s="188" t="s">
        <v>9401</v>
      </c>
      <c r="G245" s="39"/>
      <c r="H245" s="39"/>
      <c r="I245" s="189"/>
      <c r="J245" s="39"/>
      <c r="K245" s="39"/>
      <c r="L245" s="42"/>
      <c r="M245" s="190"/>
      <c r="N245" s="191"/>
      <c r="O245" s="67"/>
      <c r="P245" s="67"/>
      <c r="Q245" s="67"/>
      <c r="R245" s="67"/>
      <c r="S245" s="67"/>
      <c r="T245" s="68"/>
      <c r="U245" s="37"/>
      <c r="V245" s="37"/>
      <c r="W245" s="37"/>
      <c r="X245" s="37"/>
      <c r="Y245" s="37"/>
      <c r="Z245" s="37"/>
      <c r="AA245" s="37"/>
      <c r="AB245" s="37"/>
      <c r="AC245" s="37"/>
      <c r="AD245" s="37"/>
      <c r="AE245" s="37"/>
      <c r="AT245" s="20" t="s">
        <v>355</v>
      </c>
      <c r="AU245" s="20" t="s">
        <v>85</v>
      </c>
    </row>
    <row r="246" spans="1:65" s="2" customFormat="1" ht="16.5" customHeight="1">
      <c r="A246" s="37"/>
      <c r="B246" s="38"/>
      <c r="C246" s="225" t="s">
        <v>3373</v>
      </c>
      <c r="D246" s="225" t="s">
        <v>425</v>
      </c>
      <c r="E246" s="226" t="s">
        <v>9402</v>
      </c>
      <c r="F246" s="227" t="s">
        <v>9403</v>
      </c>
      <c r="G246" s="228" t="s">
        <v>484</v>
      </c>
      <c r="H246" s="229">
        <v>984</v>
      </c>
      <c r="I246" s="230"/>
      <c r="J246" s="231">
        <f>ROUND(I246*H246,2)</f>
        <v>0</v>
      </c>
      <c r="K246" s="227" t="s">
        <v>354</v>
      </c>
      <c r="L246" s="232"/>
      <c r="M246" s="233" t="s">
        <v>19</v>
      </c>
      <c r="N246" s="234" t="s">
        <v>46</v>
      </c>
      <c r="O246" s="67"/>
      <c r="P246" s="183">
        <f>O246*H246</f>
        <v>0</v>
      </c>
      <c r="Q246" s="183">
        <v>1.4999999999999999E-4</v>
      </c>
      <c r="R246" s="183">
        <f>Q246*H246</f>
        <v>0.14759999999999998</v>
      </c>
      <c r="S246" s="183">
        <v>0</v>
      </c>
      <c r="T246" s="184">
        <f>S246*H246</f>
        <v>0</v>
      </c>
      <c r="U246" s="37"/>
      <c r="V246" s="37"/>
      <c r="W246" s="37"/>
      <c r="X246" s="37"/>
      <c r="Y246" s="37"/>
      <c r="Z246" s="37"/>
      <c r="AA246" s="37"/>
      <c r="AB246" s="37"/>
      <c r="AC246" s="37"/>
      <c r="AD246" s="37"/>
      <c r="AE246" s="37"/>
      <c r="AR246" s="185" t="s">
        <v>449</v>
      </c>
      <c r="AT246" s="185" t="s">
        <v>425</v>
      </c>
      <c r="AU246" s="185" t="s">
        <v>85</v>
      </c>
      <c r="AY246" s="20" t="s">
        <v>349</v>
      </c>
      <c r="BE246" s="186">
        <f>IF(N246="základní",J246,0)</f>
        <v>0</v>
      </c>
      <c r="BF246" s="186">
        <f>IF(N246="snížená",J246,0)</f>
        <v>0</v>
      </c>
      <c r="BG246" s="186">
        <f>IF(N246="zákl. přenesená",J246,0)</f>
        <v>0</v>
      </c>
      <c r="BH246" s="186">
        <f>IF(N246="sníž. přenesená",J246,0)</f>
        <v>0</v>
      </c>
      <c r="BI246" s="186">
        <f>IF(N246="nulová",J246,0)</f>
        <v>0</v>
      </c>
      <c r="BJ246" s="20" t="s">
        <v>83</v>
      </c>
      <c r="BK246" s="186">
        <f>ROUND(I246*H246,2)</f>
        <v>0</v>
      </c>
      <c r="BL246" s="20" t="s">
        <v>396</v>
      </c>
      <c r="BM246" s="185" t="s">
        <v>9404</v>
      </c>
    </row>
    <row r="247" spans="1:65" s="2" customFormat="1" ht="16.5" customHeight="1">
      <c r="A247" s="37"/>
      <c r="B247" s="38"/>
      <c r="C247" s="225" t="s">
        <v>762</v>
      </c>
      <c r="D247" s="225" t="s">
        <v>425</v>
      </c>
      <c r="E247" s="226" t="s">
        <v>9405</v>
      </c>
      <c r="F247" s="227" t="s">
        <v>9406</v>
      </c>
      <c r="G247" s="228" t="s">
        <v>484</v>
      </c>
      <c r="H247" s="229">
        <v>180</v>
      </c>
      <c r="I247" s="230"/>
      <c r="J247" s="231">
        <f>ROUND(I247*H247,2)</f>
        <v>0</v>
      </c>
      <c r="K247" s="227" t="s">
        <v>933</v>
      </c>
      <c r="L247" s="232"/>
      <c r="M247" s="233" t="s">
        <v>19</v>
      </c>
      <c r="N247" s="234" t="s">
        <v>46</v>
      </c>
      <c r="O247" s="67"/>
      <c r="P247" s="183">
        <f>O247*H247</f>
        <v>0</v>
      </c>
      <c r="Q247" s="183">
        <v>2.5000000000000001E-4</v>
      </c>
      <c r="R247" s="183">
        <f>Q247*H247</f>
        <v>4.4999999999999998E-2</v>
      </c>
      <c r="S247" s="183">
        <v>0</v>
      </c>
      <c r="T247" s="184">
        <f>S247*H247</f>
        <v>0</v>
      </c>
      <c r="U247" s="37"/>
      <c r="V247" s="37"/>
      <c r="W247" s="37"/>
      <c r="X247" s="37"/>
      <c r="Y247" s="37"/>
      <c r="Z247" s="37"/>
      <c r="AA247" s="37"/>
      <c r="AB247" s="37"/>
      <c r="AC247" s="37"/>
      <c r="AD247" s="37"/>
      <c r="AE247" s="37"/>
      <c r="AR247" s="185" t="s">
        <v>449</v>
      </c>
      <c r="AT247" s="185" t="s">
        <v>425</v>
      </c>
      <c r="AU247" s="185" t="s">
        <v>85</v>
      </c>
      <c r="AY247" s="20" t="s">
        <v>349</v>
      </c>
      <c r="BE247" s="186">
        <f>IF(N247="základní",J247,0)</f>
        <v>0</v>
      </c>
      <c r="BF247" s="186">
        <f>IF(N247="snížená",J247,0)</f>
        <v>0</v>
      </c>
      <c r="BG247" s="186">
        <f>IF(N247="zákl. přenesená",J247,0)</f>
        <v>0</v>
      </c>
      <c r="BH247" s="186">
        <f>IF(N247="sníž. přenesená",J247,0)</f>
        <v>0</v>
      </c>
      <c r="BI247" s="186">
        <f>IF(N247="nulová",J247,0)</f>
        <v>0</v>
      </c>
      <c r="BJ247" s="20" t="s">
        <v>83</v>
      </c>
      <c r="BK247" s="186">
        <f>ROUND(I247*H247,2)</f>
        <v>0</v>
      </c>
      <c r="BL247" s="20" t="s">
        <v>396</v>
      </c>
      <c r="BM247" s="185" t="s">
        <v>9407</v>
      </c>
    </row>
    <row r="248" spans="1:65" s="2" customFormat="1" ht="24.15" customHeight="1">
      <c r="A248" s="37"/>
      <c r="B248" s="38"/>
      <c r="C248" s="174" t="s">
        <v>3379</v>
      </c>
      <c r="D248" s="174" t="s">
        <v>350</v>
      </c>
      <c r="E248" s="175" t="s">
        <v>9408</v>
      </c>
      <c r="F248" s="176" t="s">
        <v>9409</v>
      </c>
      <c r="G248" s="177" t="s">
        <v>484</v>
      </c>
      <c r="H248" s="178">
        <v>1914</v>
      </c>
      <c r="I248" s="179"/>
      <c r="J248" s="180">
        <f>ROUND(I248*H248,2)</f>
        <v>0</v>
      </c>
      <c r="K248" s="176" t="s">
        <v>354</v>
      </c>
      <c r="L248" s="42"/>
      <c r="M248" s="181" t="s">
        <v>19</v>
      </c>
      <c r="N248" s="182" t="s">
        <v>46</v>
      </c>
      <c r="O248" s="67"/>
      <c r="P248" s="183">
        <f>O248*H248</f>
        <v>0</v>
      </c>
      <c r="Q248" s="183">
        <v>0</v>
      </c>
      <c r="R248" s="183">
        <f>Q248*H248</f>
        <v>0</v>
      </c>
      <c r="S248" s="183">
        <v>0</v>
      </c>
      <c r="T248" s="184">
        <f>S248*H248</f>
        <v>0</v>
      </c>
      <c r="U248" s="37"/>
      <c r="V248" s="37"/>
      <c r="W248" s="37"/>
      <c r="X248" s="37"/>
      <c r="Y248" s="37"/>
      <c r="Z248" s="37"/>
      <c r="AA248" s="37"/>
      <c r="AB248" s="37"/>
      <c r="AC248" s="37"/>
      <c r="AD248" s="37"/>
      <c r="AE248" s="37"/>
      <c r="AR248" s="185" t="s">
        <v>396</v>
      </c>
      <c r="AT248" s="185" t="s">
        <v>350</v>
      </c>
      <c r="AU248" s="185" t="s">
        <v>85</v>
      </c>
      <c r="AY248" s="20" t="s">
        <v>349</v>
      </c>
      <c r="BE248" s="186">
        <f>IF(N248="základní",J248,0)</f>
        <v>0</v>
      </c>
      <c r="BF248" s="186">
        <f>IF(N248="snížená",J248,0)</f>
        <v>0</v>
      </c>
      <c r="BG248" s="186">
        <f>IF(N248="zákl. přenesená",J248,0)</f>
        <v>0</v>
      </c>
      <c r="BH248" s="186">
        <f>IF(N248="sníž. přenesená",J248,0)</f>
        <v>0</v>
      </c>
      <c r="BI248" s="186">
        <f>IF(N248="nulová",J248,0)</f>
        <v>0</v>
      </c>
      <c r="BJ248" s="20" t="s">
        <v>83</v>
      </c>
      <c r="BK248" s="186">
        <f>ROUND(I248*H248,2)</f>
        <v>0</v>
      </c>
      <c r="BL248" s="20" t="s">
        <v>396</v>
      </c>
      <c r="BM248" s="185" t="s">
        <v>9410</v>
      </c>
    </row>
    <row r="249" spans="1:65" s="2" customFormat="1" ht="10.199999999999999">
      <c r="A249" s="37"/>
      <c r="B249" s="38"/>
      <c r="C249" s="39"/>
      <c r="D249" s="187" t="s">
        <v>355</v>
      </c>
      <c r="E249" s="39"/>
      <c r="F249" s="188" t="s">
        <v>9411</v>
      </c>
      <c r="G249" s="39"/>
      <c r="H249" s="39"/>
      <c r="I249" s="189"/>
      <c r="J249" s="39"/>
      <c r="K249" s="39"/>
      <c r="L249" s="42"/>
      <c r="M249" s="190"/>
      <c r="N249" s="191"/>
      <c r="O249" s="67"/>
      <c r="P249" s="67"/>
      <c r="Q249" s="67"/>
      <c r="R249" s="67"/>
      <c r="S249" s="67"/>
      <c r="T249" s="68"/>
      <c r="U249" s="37"/>
      <c r="V249" s="37"/>
      <c r="W249" s="37"/>
      <c r="X249" s="37"/>
      <c r="Y249" s="37"/>
      <c r="Z249" s="37"/>
      <c r="AA249" s="37"/>
      <c r="AB249" s="37"/>
      <c r="AC249" s="37"/>
      <c r="AD249" s="37"/>
      <c r="AE249" s="37"/>
      <c r="AT249" s="20" t="s">
        <v>355</v>
      </c>
      <c r="AU249" s="20" t="s">
        <v>85</v>
      </c>
    </row>
    <row r="250" spans="1:65" s="2" customFormat="1" ht="16.5" customHeight="1">
      <c r="A250" s="37"/>
      <c r="B250" s="38"/>
      <c r="C250" s="225" t="s">
        <v>768</v>
      </c>
      <c r="D250" s="225" t="s">
        <v>425</v>
      </c>
      <c r="E250" s="226" t="s">
        <v>9412</v>
      </c>
      <c r="F250" s="227" t="s">
        <v>9413</v>
      </c>
      <c r="G250" s="228" t="s">
        <v>484</v>
      </c>
      <c r="H250" s="229">
        <v>335</v>
      </c>
      <c r="I250" s="230"/>
      <c r="J250" s="231">
        <f>ROUND(I250*H250,2)</f>
        <v>0</v>
      </c>
      <c r="K250" s="227" t="s">
        <v>354</v>
      </c>
      <c r="L250" s="232"/>
      <c r="M250" s="233" t="s">
        <v>19</v>
      </c>
      <c r="N250" s="234" t="s">
        <v>46</v>
      </c>
      <c r="O250" s="67"/>
      <c r="P250" s="183">
        <f>O250*H250</f>
        <v>0</v>
      </c>
      <c r="Q250" s="183">
        <v>4.0000000000000003E-5</v>
      </c>
      <c r="R250" s="183">
        <f>Q250*H250</f>
        <v>1.34E-2</v>
      </c>
      <c r="S250" s="183">
        <v>0</v>
      </c>
      <c r="T250" s="184">
        <f>S250*H250</f>
        <v>0</v>
      </c>
      <c r="U250" s="37"/>
      <c r="V250" s="37"/>
      <c r="W250" s="37"/>
      <c r="X250" s="37"/>
      <c r="Y250" s="37"/>
      <c r="Z250" s="37"/>
      <c r="AA250" s="37"/>
      <c r="AB250" s="37"/>
      <c r="AC250" s="37"/>
      <c r="AD250" s="37"/>
      <c r="AE250" s="37"/>
      <c r="AR250" s="185" t="s">
        <v>449</v>
      </c>
      <c r="AT250" s="185" t="s">
        <v>425</v>
      </c>
      <c r="AU250" s="185" t="s">
        <v>85</v>
      </c>
      <c r="AY250" s="20" t="s">
        <v>349</v>
      </c>
      <c r="BE250" s="186">
        <f>IF(N250="základní",J250,0)</f>
        <v>0</v>
      </c>
      <c r="BF250" s="186">
        <f>IF(N250="snížená",J250,0)</f>
        <v>0</v>
      </c>
      <c r="BG250" s="186">
        <f>IF(N250="zákl. přenesená",J250,0)</f>
        <v>0</v>
      </c>
      <c r="BH250" s="186">
        <f>IF(N250="sníž. přenesená",J250,0)</f>
        <v>0</v>
      </c>
      <c r="BI250" s="186">
        <f>IF(N250="nulová",J250,0)</f>
        <v>0</v>
      </c>
      <c r="BJ250" s="20" t="s">
        <v>83</v>
      </c>
      <c r="BK250" s="186">
        <f>ROUND(I250*H250,2)</f>
        <v>0</v>
      </c>
      <c r="BL250" s="20" t="s">
        <v>396</v>
      </c>
      <c r="BM250" s="185" t="s">
        <v>9414</v>
      </c>
    </row>
    <row r="251" spans="1:65" s="2" customFormat="1" ht="16.5" customHeight="1">
      <c r="A251" s="37"/>
      <c r="B251" s="38"/>
      <c r="C251" s="225" t="s">
        <v>3385</v>
      </c>
      <c r="D251" s="225" t="s">
        <v>425</v>
      </c>
      <c r="E251" s="226" t="s">
        <v>9415</v>
      </c>
      <c r="F251" s="227" t="s">
        <v>9416</v>
      </c>
      <c r="G251" s="228" t="s">
        <v>484</v>
      </c>
      <c r="H251" s="229">
        <v>1579</v>
      </c>
      <c r="I251" s="230"/>
      <c r="J251" s="231">
        <f>ROUND(I251*H251,2)</f>
        <v>0</v>
      </c>
      <c r="K251" s="227" t="s">
        <v>354</v>
      </c>
      <c r="L251" s="232"/>
      <c r="M251" s="233" t="s">
        <v>19</v>
      </c>
      <c r="N251" s="234" t="s">
        <v>46</v>
      </c>
      <c r="O251" s="67"/>
      <c r="P251" s="183">
        <f>O251*H251</f>
        <v>0</v>
      </c>
      <c r="Q251" s="183">
        <v>5.0000000000000002E-5</v>
      </c>
      <c r="R251" s="183">
        <f>Q251*H251</f>
        <v>7.8950000000000006E-2</v>
      </c>
      <c r="S251" s="183">
        <v>0</v>
      </c>
      <c r="T251" s="184">
        <f>S251*H251</f>
        <v>0</v>
      </c>
      <c r="U251" s="37"/>
      <c r="V251" s="37"/>
      <c r="W251" s="37"/>
      <c r="X251" s="37"/>
      <c r="Y251" s="37"/>
      <c r="Z251" s="37"/>
      <c r="AA251" s="37"/>
      <c r="AB251" s="37"/>
      <c r="AC251" s="37"/>
      <c r="AD251" s="37"/>
      <c r="AE251" s="37"/>
      <c r="AR251" s="185" t="s">
        <v>449</v>
      </c>
      <c r="AT251" s="185" t="s">
        <v>425</v>
      </c>
      <c r="AU251" s="185" t="s">
        <v>85</v>
      </c>
      <c r="AY251" s="20" t="s">
        <v>349</v>
      </c>
      <c r="BE251" s="186">
        <f>IF(N251="základní",J251,0)</f>
        <v>0</v>
      </c>
      <c r="BF251" s="186">
        <f>IF(N251="snížená",J251,0)</f>
        <v>0</v>
      </c>
      <c r="BG251" s="186">
        <f>IF(N251="zákl. přenesená",J251,0)</f>
        <v>0</v>
      </c>
      <c r="BH251" s="186">
        <f>IF(N251="sníž. přenesená",J251,0)</f>
        <v>0</v>
      </c>
      <c r="BI251" s="186">
        <f>IF(N251="nulová",J251,0)</f>
        <v>0</v>
      </c>
      <c r="BJ251" s="20" t="s">
        <v>83</v>
      </c>
      <c r="BK251" s="186">
        <f>ROUND(I251*H251,2)</f>
        <v>0</v>
      </c>
      <c r="BL251" s="20" t="s">
        <v>396</v>
      </c>
      <c r="BM251" s="185" t="s">
        <v>9417</v>
      </c>
    </row>
    <row r="252" spans="1:65" s="2" customFormat="1" ht="24.15" customHeight="1">
      <c r="A252" s="37"/>
      <c r="B252" s="38"/>
      <c r="C252" s="174" t="s">
        <v>773</v>
      </c>
      <c r="D252" s="174" t="s">
        <v>350</v>
      </c>
      <c r="E252" s="175" t="s">
        <v>1617</v>
      </c>
      <c r="F252" s="176" t="s">
        <v>1618</v>
      </c>
      <c r="G252" s="177" t="s">
        <v>435</v>
      </c>
      <c r="H252" s="178">
        <v>50864</v>
      </c>
      <c r="I252" s="179"/>
      <c r="J252" s="180">
        <f>ROUND(I252*H252,2)</f>
        <v>0</v>
      </c>
      <c r="K252" s="176" t="s">
        <v>354</v>
      </c>
      <c r="L252" s="42"/>
      <c r="M252" s="181" t="s">
        <v>19</v>
      </c>
      <c r="N252" s="182" t="s">
        <v>46</v>
      </c>
      <c r="O252" s="67"/>
      <c r="P252" s="183">
        <f>O252*H252</f>
        <v>0</v>
      </c>
      <c r="Q252" s="183">
        <v>0</v>
      </c>
      <c r="R252" s="183">
        <f>Q252*H252</f>
        <v>0</v>
      </c>
      <c r="S252" s="183">
        <v>0</v>
      </c>
      <c r="T252" s="184">
        <f>S252*H252</f>
        <v>0</v>
      </c>
      <c r="U252" s="37"/>
      <c r="V252" s="37"/>
      <c r="W252" s="37"/>
      <c r="X252" s="37"/>
      <c r="Y252" s="37"/>
      <c r="Z252" s="37"/>
      <c r="AA252" s="37"/>
      <c r="AB252" s="37"/>
      <c r="AC252" s="37"/>
      <c r="AD252" s="37"/>
      <c r="AE252" s="37"/>
      <c r="AR252" s="185" t="s">
        <v>396</v>
      </c>
      <c r="AT252" s="185" t="s">
        <v>350</v>
      </c>
      <c r="AU252" s="185" t="s">
        <v>85</v>
      </c>
      <c r="AY252" s="20" t="s">
        <v>349</v>
      </c>
      <c r="BE252" s="186">
        <f>IF(N252="základní",J252,0)</f>
        <v>0</v>
      </c>
      <c r="BF252" s="186">
        <f>IF(N252="snížená",J252,0)</f>
        <v>0</v>
      </c>
      <c r="BG252" s="186">
        <f>IF(N252="zákl. přenesená",J252,0)</f>
        <v>0</v>
      </c>
      <c r="BH252" s="186">
        <f>IF(N252="sníž. přenesená",J252,0)</f>
        <v>0</v>
      </c>
      <c r="BI252" s="186">
        <f>IF(N252="nulová",J252,0)</f>
        <v>0</v>
      </c>
      <c r="BJ252" s="20" t="s">
        <v>83</v>
      </c>
      <c r="BK252" s="186">
        <f>ROUND(I252*H252,2)</f>
        <v>0</v>
      </c>
      <c r="BL252" s="20" t="s">
        <v>396</v>
      </c>
      <c r="BM252" s="185" t="s">
        <v>9418</v>
      </c>
    </row>
    <row r="253" spans="1:65" s="2" customFormat="1" ht="10.199999999999999">
      <c r="A253" s="37"/>
      <c r="B253" s="38"/>
      <c r="C253" s="39"/>
      <c r="D253" s="187" t="s">
        <v>355</v>
      </c>
      <c r="E253" s="39"/>
      <c r="F253" s="188" t="s">
        <v>1619</v>
      </c>
      <c r="G253" s="39"/>
      <c r="H253" s="39"/>
      <c r="I253" s="189"/>
      <c r="J253" s="39"/>
      <c r="K253" s="39"/>
      <c r="L253" s="42"/>
      <c r="M253" s="190"/>
      <c r="N253" s="191"/>
      <c r="O253" s="67"/>
      <c r="P253" s="67"/>
      <c r="Q253" s="67"/>
      <c r="R253" s="67"/>
      <c r="S253" s="67"/>
      <c r="T253" s="68"/>
      <c r="U253" s="37"/>
      <c r="V253" s="37"/>
      <c r="W253" s="37"/>
      <c r="X253" s="37"/>
      <c r="Y253" s="37"/>
      <c r="Z253" s="37"/>
      <c r="AA253" s="37"/>
      <c r="AB253" s="37"/>
      <c r="AC253" s="37"/>
      <c r="AD253" s="37"/>
      <c r="AE253" s="37"/>
      <c r="AT253" s="20" t="s">
        <v>355</v>
      </c>
      <c r="AU253" s="20" t="s">
        <v>85</v>
      </c>
    </row>
    <row r="254" spans="1:65" s="2" customFormat="1" ht="24.15" customHeight="1">
      <c r="A254" s="37"/>
      <c r="B254" s="38"/>
      <c r="C254" s="225" t="s">
        <v>3390</v>
      </c>
      <c r="D254" s="225" t="s">
        <v>425</v>
      </c>
      <c r="E254" s="226" t="s">
        <v>9419</v>
      </c>
      <c r="F254" s="227" t="s">
        <v>9420</v>
      </c>
      <c r="G254" s="228" t="s">
        <v>435</v>
      </c>
      <c r="H254" s="229">
        <v>16339.2</v>
      </c>
      <c r="I254" s="230"/>
      <c r="J254" s="231">
        <f>ROUND(I254*H254,2)</f>
        <v>0</v>
      </c>
      <c r="K254" s="227" t="s">
        <v>354</v>
      </c>
      <c r="L254" s="232"/>
      <c r="M254" s="233" t="s">
        <v>19</v>
      </c>
      <c r="N254" s="234" t="s">
        <v>46</v>
      </c>
      <c r="O254" s="67"/>
      <c r="P254" s="183">
        <f>O254*H254</f>
        <v>0</v>
      </c>
      <c r="Q254" s="183">
        <v>1.2E-4</v>
      </c>
      <c r="R254" s="183">
        <f>Q254*H254</f>
        <v>1.9607040000000002</v>
      </c>
      <c r="S254" s="183">
        <v>0</v>
      </c>
      <c r="T254" s="184">
        <f>S254*H254</f>
        <v>0</v>
      </c>
      <c r="U254" s="37"/>
      <c r="V254" s="37"/>
      <c r="W254" s="37"/>
      <c r="X254" s="37"/>
      <c r="Y254" s="37"/>
      <c r="Z254" s="37"/>
      <c r="AA254" s="37"/>
      <c r="AB254" s="37"/>
      <c r="AC254" s="37"/>
      <c r="AD254" s="37"/>
      <c r="AE254" s="37"/>
      <c r="AR254" s="185" t="s">
        <v>449</v>
      </c>
      <c r="AT254" s="185" t="s">
        <v>425</v>
      </c>
      <c r="AU254" s="185" t="s">
        <v>85</v>
      </c>
      <c r="AY254" s="20" t="s">
        <v>349</v>
      </c>
      <c r="BE254" s="186">
        <f>IF(N254="základní",J254,0)</f>
        <v>0</v>
      </c>
      <c r="BF254" s="186">
        <f>IF(N254="snížená",J254,0)</f>
        <v>0</v>
      </c>
      <c r="BG254" s="186">
        <f>IF(N254="zákl. přenesená",J254,0)</f>
        <v>0</v>
      </c>
      <c r="BH254" s="186">
        <f>IF(N254="sníž. přenesená",J254,0)</f>
        <v>0</v>
      </c>
      <c r="BI254" s="186">
        <f>IF(N254="nulová",J254,0)</f>
        <v>0</v>
      </c>
      <c r="BJ254" s="20" t="s">
        <v>83</v>
      </c>
      <c r="BK254" s="186">
        <f>ROUND(I254*H254,2)</f>
        <v>0</v>
      </c>
      <c r="BL254" s="20" t="s">
        <v>396</v>
      </c>
      <c r="BM254" s="185" t="s">
        <v>9421</v>
      </c>
    </row>
    <row r="255" spans="1:65" s="2" customFormat="1" ht="19.2">
      <c r="A255" s="37"/>
      <c r="B255" s="38"/>
      <c r="C255" s="39"/>
      <c r="D255" s="194" t="s">
        <v>952</v>
      </c>
      <c r="E255" s="39"/>
      <c r="F255" s="251" t="s">
        <v>9422</v>
      </c>
      <c r="G255" s="39"/>
      <c r="H255" s="39"/>
      <c r="I255" s="189"/>
      <c r="J255" s="39"/>
      <c r="K255" s="39"/>
      <c r="L255" s="42"/>
      <c r="M255" s="190"/>
      <c r="N255" s="191"/>
      <c r="O255" s="67"/>
      <c r="P255" s="67"/>
      <c r="Q255" s="67"/>
      <c r="R255" s="67"/>
      <c r="S255" s="67"/>
      <c r="T255" s="68"/>
      <c r="U255" s="37"/>
      <c r="V255" s="37"/>
      <c r="W255" s="37"/>
      <c r="X255" s="37"/>
      <c r="Y255" s="37"/>
      <c r="Z255" s="37"/>
      <c r="AA255" s="37"/>
      <c r="AB255" s="37"/>
      <c r="AC255" s="37"/>
      <c r="AD255" s="37"/>
      <c r="AE255" s="37"/>
      <c r="AT255" s="20" t="s">
        <v>952</v>
      </c>
      <c r="AU255" s="20" t="s">
        <v>85</v>
      </c>
    </row>
    <row r="256" spans="1:65" s="2" customFormat="1" ht="24.15" customHeight="1">
      <c r="A256" s="37"/>
      <c r="B256" s="38"/>
      <c r="C256" s="225" t="s">
        <v>777</v>
      </c>
      <c r="D256" s="225" t="s">
        <v>425</v>
      </c>
      <c r="E256" s="226" t="s">
        <v>9423</v>
      </c>
      <c r="F256" s="227" t="s">
        <v>9424</v>
      </c>
      <c r="G256" s="228" t="s">
        <v>435</v>
      </c>
      <c r="H256" s="229">
        <v>4860</v>
      </c>
      <c r="I256" s="230"/>
      <c r="J256" s="231">
        <f>ROUND(I256*H256,2)</f>
        <v>0</v>
      </c>
      <c r="K256" s="227" t="s">
        <v>354</v>
      </c>
      <c r="L256" s="232"/>
      <c r="M256" s="233" t="s">
        <v>19</v>
      </c>
      <c r="N256" s="234" t="s">
        <v>46</v>
      </c>
      <c r="O256" s="67"/>
      <c r="P256" s="183">
        <f>O256*H256</f>
        <v>0</v>
      </c>
      <c r="Q256" s="183">
        <v>1.8000000000000001E-4</v>
      </c>
      <c r="R256" s="183">
        <f>Q256*H256</f>
        <v>0.87480000000000002</v>
      </c>
      <c r="S256" s="183">
        <v>0</v>
      </c>
      <c r="T256" s="184">
        <f>S256*H256</f>
        <v>0</v>
      </c>
      <c r="U256" s="37"/>
      <c r="V256" s="37"/>
      <c r="W256" s="37"/>
      <c r="X256" s="37"/>
      <c r="Y256" s="37"/>
      <c r="Z256" s="37"/>
      <c r="AA256" s="37"/>
      <c r="AB256" s="37"/>
      <c r="AC256" s="37"/>
      <c r="AD256" s="37"/>
      <c r="AE256" s="37"/>
      <c r="AR256" s="185" t="s">
        <v>449</v>
      </c>
      <c r="AT256" s="185" t="s">
        <v>425</v>
      </c>
      <c r="AU256" s="185" t="s">
        <v>85</v>
      </c>
      <c r="AY256" s="20" t="s">
        <v>349</v>
      </c>
      <c r="BE256" s="186">
        <f>IF(N256="základní",J256,0)</f>
        <v>0</v>
      </c>
      <c r="BF256" s="186">
        <f>IF(N256="snížená",J256,0)</f>
        <v>0</v>
      </c>
      <c r="BG256" s="186">
        <f>IF(N256="zákl. přenesená",J256,0)</f>
        <v>0</v>
      </c>
      <c r="BH256" s="186">
        <f>IF(N256="sníž. přenesená",J256,0)</f>
        <v>0</v>
      </c>
      <c r="BI256" s="186">
        <f>IF(N256="nulová",J256,0)</f>
        <v>0</v>
      </c>
      <c r="BJ256" s="20" t="s">
        <v>83</v>
      </c>
      <c r="BK256" s="186">
        <f>ROUND(I256*H256,2)</f>
        <v>0</v>
      </c>
      <c r="BL256" s="20" t="s">
        <v>396</v>
      </c>
      <c r="BM256" s="185" t="s">
        <v>9425</v>
      </c>
    </row>
    <row r="257" spans="1:65" s="2" customFormat="1" ht="19.2">
      <c r="A257" s="37"/>
      <c r="B257" s="38"/>
      <c r="C257" s="39"/>
      <c r="D257" s="194" t="s">
        <v>952</v>
      </c>
      <c r="E257" s="39"/>
      <c r="F257" s="251" t="s">
        <v>9426</v>
      </c>
      <c r="G257" s="39"/>
      <c r="H257" s="39"/>
      <c r="I257" s="189"/>
      <c r="J257" s="39"/>
      <c r="K257" s="39"/>
      <c r="L257" s="42"/>
      <c r="M257" s="190"/>
      <c r="N257" s="191"/>
      <c r="O257" s="67"/>
      <c r="P257" s="67"/>
      <c r="Q257" s="67"/>
      <c r="R257" s="67"/>
      <c r="S257" s="67"/>
      <c r="T257" s="68"/>
      <c r="U257" s="37"/>
      <c r="V257" s="37"/>
      <c r="W257" s="37"/>
      <c r="X257" s="37"/>
      <c r="Y257" s="37"/>
      <c r="Z257" s="37"/>
      <c r="AA257" s="37"/>
      <c r="AB257" s="37"/>
      <c r="AC257" s="37"/>
      <c r="AD257" s="37"/>
      <c r="AE257" s="37"/>
      <c r="AT257" s="20" t="s">
        <v>952</v>
      </c>
      <c r="AU257" s="20" t="s">
        <v>85</v>
      </c>
    </row>
    <row r="258" spans="1:65" s="2" customFormat="1" ht="24.15" customHeight="1">
      <c r="A258" s="37"/>
      <c r="B258" s="38"/>
      <c r="C258" s="225" t="s">
        <v>3397</v>
      </c>
      <c r="D258" s="225" t="s">
        <v>425</v>
      </c>
      <c r="E258" s="226" t="s">
        <v>9427</v>
      </c>
      <c r="F258" s="227" t="s">
        <v>9428</v>
      </c>
      <c r="G258" s="228" t="s">
        <v>435</v>
      </c>
      <c r="H258" s="229">
        <v>206</v>
      </c>
      <c r="I258" s="230"/>
      <c r="J258" s="231">
        <f>ROUND(I258*H258,2)</f>
        <v>0</v>
      </c>
      <c r="K258" s="227" t="s">
        <v>354</v>
      </c>
      <c r="L258" s="232"/>
      <c r="M258" s="233" t="s">
        <v>19</v>
      </c>
      <c r="N258" s="234" t="s">
        <v>46</v>
      </c>
      <c r="O258" s="67"/>
      <c r="P258" s="183">
        <f>O258*H258</f>
        <v>0</v>
      </c>
      <c r="Q258" s="183">
        <v>2.3000000000000001E-4</v>
      </c>
      <c r="R258" s="183">
        <f>Q258*H258</f>
        <v>4.7379999999999999E-2</v>
      </c>
      <c r="S258" s="183">
        <v>0</v>
      </c>
      <c r="T258" s="184">
        <f>S258*H258</f>
        <v>0</v>
      </c>
      <c r="U258" s="37"/>
      <c r="V258" s="37"/>
      <c r="W258" s="37"/>
      <c r="X258" s="37"/>
      <c r="Y258" s="37"/>
      <c r="Z258" s="37"/>
      <c r="AA258" s="37"/>
      <c r="AB258" s="37"/>
      <c r="AC258" s="37"/>
      <c r="AD258" s="37"/>
      <c r="AE258" s="37"/>
      <c r="AR258" s="185" t="s">
        <v>449</v>
      </c>
      <c r="AT258" s="185" t="s">
        <v>425</v>
      </c>
      <c r="AU258" s="185" t="s">
        <v>85</v>
      </c>
      <c r="AY258" s="20" t="s">
        <v>349</v>
      </c>
      <c r="BE258" s="186">
        <f>IF(N258="základní",J258,0)</f>
        <v>0</v>
      </c>
      <c r="BF258" s="186">
        <f>IF(N258="snížená",J258,0)</f>
        <v>0</v>
      </c>
      <c r="BG258" s="186">
        <f>IF(N258="zákl. přenesená",J258,0)</f>
        <v>0</v>
      </c>
      <c r="BH258" s="186">
        <f>IF(N258="sníž. přenesená",J258,0)</f>
        <v>0</v>
      </c>
      <c r="BI258" s="186">
        <f>IF(N258="nulová",J258,0)</f>
        <v>0</v>
      </c>
      <c r="BJ258" s="20" t="s">
        <v>83</v>
      </c>
      <c r="BK258" s="186">
        <f>ROUND(I258*H258,2)</f>
        <v>0</v>
      </c>
      <c r="BL258" s="20" t="s">
        <v>396</v>
      </c>
      <c r="BM258" s="185" t="s">
        <v>9429</v>
      </c>
    </row>
    <row r="259" spans="1:65" s="2" customFormat="1" ht="24.15" customHeight="1">
      <c r="A259" s="37"/>
      <c r="B259" s="38"/>
      <c r="C259" s="225" t="s">
        <v>783</v>
      </c>
      <c r="D259" s="225" t="s">
        <v>425</v>
      </c>
      <c r="E259" s="226" t="s">
        <v>9430</v>
      </c>
      <c r="F259" s="227" t="s">
        <v>9431</v>
      </c>
      <c r="G259" s="228" t="s">
        <v>435</v>
      </c>
      <c r="H259" s="229">
        <v>32655</v>
      </c>
      <c r="I259" s="230"/>
      <c r="J259" s="231">
        <f>ROUND(I259*H259,2)</f>
        <v>0</v>
      </c>
      <c r="K259" s="227" t="s">
        <v>354</v>
      </c>
      <c r="L259" s="232"/>
      <c r="M259" s="233" t="s">
        <v>19</v>
      </c>
      <c r="N259" s="234" t="s">
        <v>46</v>
      </c>
      <c r="O259" s="67"/>
      <c r="P259" s="183">
        <f>O259*H259</f>
        <v>0</v>
      </c>
      <c r="Q259" s="183">
        <v>1.6000000000000001E-4</v>
      </c>
      <c r="R259" s="183">
        <f>Q259*H259</f>
        <v>5.2248000000000001</v>
      </c>
      <c r="S259" s="183">
        <v>0</v>
      </c>
      <c r="T259" s="184">
        <f>S259*H259</f>
        <v>0</v>
      </c>
      <c r="U259" s="37"/>
      <c r="V259" s="37"/>
      <c r="W259" s="37"/>
      <c r="X259" s="37"/>
      <c r="Y259" s="37"/>
      <c r="Z259" s="37"/>
      <c r="AA259" s="37"/>
      <c r="AB259" s="37"/>
      <c r="AC259" s="37"/>
      <c r="AD259" s="37"/>
      <c r="AE259" s="37"/>
      <c r="AR259" s="185" t="s">
        <v>449</v>
      </c>
      <c r="AT259" s="185" t="s">
        <v>425</v>
      </c>
      <c r="AU259" s="185" t="s">
        <v>85</v>
      </c>
      <c r="AY259" s="20" t="s">
        <v>349</v>
      </c>
      <c r="BE259" s="186">
        <f>IF(N259="základní",J259,0)</f>
        <v>0</v>
      </c>
      <c r="BF259" s="186">
        <f>IF(N259="snížená",J259,0)</f>
        <v>0</v>
      </c>
      <c r="BG259" s="186">
        <f>IF(N259="zákl. přenesená",J259,0)</f>
        <v>0</v>
      </c>
      <c r="BH259" s="186">
        <f>IF(N259="sníž. přenesená",J259,0)</f>
        <v>0</v>
      </c>
      <c r="BI259" s="186">
        <f>IF(N259="nulová",J259,0)</f>
        <v>0</v>
      </c>
      <c r="BJ259" s="20" t="s">
        <v>83</v>
      </c>
      <c r="BK259" s="186">
        <f>ROUND(I259*H259,2)</f>
        <v>0</v>
      </c>
      <c r="BL259" s="20" t="s">
        <v>396</v>
      </c>
      <c r="BM259" s="185" t="s">
        <v>9432</v>
      </c>
    </row>
    <row r="260" spans="1:65" s="2" customFormat="1" ht="19.2">
      <c r="A260" s="37"/>
      <c r="B260" s="38"/>
      <c r="C260" s="39"/>
      <c r="D260" s="194" t="s">
        <v>952</v>
      </c>
      <c r="E260" s="39"/>
      <c r="F260" s="251" t="s">
        <v>9422</v>
      </c>
      <c r="G260" s="39"/>
      <c r="H260" s="39"/>
      <c r="I260" s="189"/>
      <c r="J260" s="39"/>
      <c r="K260" s="39"/>
      <c r="L260" s="42"/>
      <c r="M260" s="190"/>
      <c r="N260" s="191"/>
      <c r="O260" s="67"/>
      <c r="P260" s="67"/>
      <c r="Q260" s="67"/>
      <c r="R260" s="67"/>
      <c r="S260" s="67"/>
      <c r="T260" s="68"/>
      <c r="U260" s="37"/>
      <c r="V260" s="37"/>
      <c r="W260" s="37"/>
      <c r="X260" s="37"/>
      <c r="Y260" s="37"/>
      <c r="Z260" s="37"/>
      <c r="AA260" s="37"/>
      <c r="AB260" s="37"/>
      <c r="AC260" s="37"/>
      <c r="AD260" s="37"/>
      <c r="AE260" s="37"/>
      <c r="AT260" s="20" t="s">
        <v>952</v>
      </c>
      <c r="AU260" s="20" t="s">
        <v>85</v>
      </c>
    </row>
    <row r="261" spans="1:65" s="2" customFormat="1" ht="24.15" customHeight="1">
      <c r="A261" s="37"/>
      <c r="B261" s="38"/>
      <c r="C261" s="225" t="s">
        <v>3404</v>
      </c>
      <c r="D261" s="225" t="s">
        <v>425</v>
      </c>
      <c r="E261" s="226" t="s">
        <v>9433</v>
      </c>
      <c r="F261" s="227" t="s">
        <v>9434</v>
      </c>
      <c r="G261" s="228" t="s">
        <v>435</v>
      </c>
      <c r="H261" s="229">
        <v>86.25</v>
      </c>
      <c r="I261" s="230"/>
      <c r="J261" s="231">
        <f>ROUND(I261*H261,2)</f>
        <v>0</v>
      </c>
      <c r="K261" s="227" t="s">
        <v>354</v>
      </c>
      <c r="L261" s="232"/>
      <c r="M261" s="233" t="s">
        <v>19</v>
      </c>
      <c r="N261" s="234" t="s">
        <v>46</v>
      </c>
      <c r="O261" s="67"/>
      <c r="P261" s="183">
        <f>O261*H261</f>
        <v>0</v>
      </c>
      <c r="Q261" s="183">
        <v>2.2000000000000001E-4</v>
      </c>
      <c r="R261" s="183">
        <f>Q261*H261</f>
        <v>1.8975000000000002E-2</v>
      </c>
      <c r="S261" s="183">
        <v>0</v>
      </c>
      <c r="T261" s="184">
        <f>S261*H261</f>
        <v>0</v>
      </c>
      <c r="U261" s="37"/>
      <c r="V261" s="37"/>
      <c r="W261" s="37"/>
      <c r="X261" s="37"/>
      <c r="Y261" s="37"/>
      <c r="Z261" s="37"/>
      <c r="AA261" s="37"/>
      <c r="AB261" s="37"/>
      <c r="AC261" s="37"/>
      <c r="AD261" s="37"/>
      <c r="AE261" s="37"/>
      <c r="AR261" s="185" t="s">
        <v>449</v>
      </c>
      <c r="AT261" s="185" t="s">
        <v>425</v>
      </c>
      <c r="AU261" s="185" t="s">
        <v>85</v>
      </c>
      <c r="AY261" s="20" t="s">
        <v>349</v>
      </c>
      <c r="BE261" s="186">
        <f>IF(N261="základní",J261,0)</f>
        <v>0</v>
      </c>
      <c r="BF261" s="186">
        <f>IF(N261="snížená",J261,0)</f>
        <v>0</v>
      </c>
      <c r="BG261" s="186">
        <f>IF(N261="zákl. přenesená",J261,0)</f>
        <v>0</v>
      </c>
      <c r="BH261" s="186">
        <f>IF(N261="sníž. přenesená",J261,0)</f>
        <v>0</v>
      </c>
      <c r="BI261" s="186">
        <f>IF(N261="nulová",J261,0)</f>
        <v>0</v>
      </c>
      <c r="BJ261" s="20" t="s">
        <v>83</v>
      </c>
      <c r="BK261" s="186">
        <f>ROUND(I261*H261,2)</f>
        <v>0</v>
      </c>
      <c r="BL261" s="20" t="s">
        <v>396</v>
      </c>
      <c r="BM261" s="185" t="s">
        <v>9435</v>
      </c>
    </row>
    <row r="262" spans="1:65" s="2" customFormat="1" ht="19.2">
      <c r="A262" s="37"/>
      <c r="B262" s="38"/>
      <c r="C262" s="39"/>
      <c r="D262" s="194" t="s">
        <v>952</v>
      </c>
      <c r="E262" s="39"/>
      <c r="F262" s="251" t="s">
        <v>9422</v>
      </c>
      <c r="G262" s="39"/>
      <c r="H262" s="39"/>
      <c r="I262" s="189"/>
      <c r="J262" s="39"/>
      <c r="K262" s="39"/>
      <c r="L262" s="42"/>
      <c r="M262" s="190"/>
      <c r="N262" s="191"/>
      <c r="O262" s="67"/>
      <c r="P262" s="67"/>
      <c r="Q262" s="67"/>
      <c r="R262" s="67"/>
      <c r="S262" s="67"/>
      <c r="T262" s="68"/>
      <c r="U262" s="37"/>
      <c r="V262" s="37"/>
      <c r="W262" s="37"/>
      <c r="X262" s="37"/>
      <c r="Y262" s="37"/>
      <c r="Z262" s="37"/>
      <c r="AA262" s="37"/>
      <c r="AB262" s="37"/>
      <c r="AC262" s="37"/>
      <c r="AD262" s="37"/>
      <c r="AE262" s="37"/>
      <c r="AT262" s="20" t="s">
        <v>952</v>
      </c>
      <c r="AU262" s="20" t="s">
        <v>85</v>
      </c>
    </row>
    <row r="263" spans="1:65" s="2" customFormat="1" ht="24.15" customHeight="1">
      <c r="A263" s="37"/>
      <c r="B263" s="38"/>
      <c r="C263" s="225" t="s">
        <v>790</v>
      </c>
      <c r="D263" s="225" t="s">
        <v>425</v>
      </c>
      <c r="E263" s="226" t="s">
        <v>9436</v>
      </c>
      <c r="F263" s="227" t="s">
        <v>9437</v>
      </c>
      <c r="G263" s="228" t="s">
        <v>435</v>
      </c>
      <c r="H263" s="229">
        <v>415</v>
      </c>
      <c r="I263" s="230"/>
      <c r="J263" s="231">
        <f>ROUND(I263*H263,2)</f>
        <v>0</v>
      </c>
      <c r="K263" s="227" t="s">
        <v>354</v>
      </c>
      <c r="L263" s="232"/>
      <c r="M263" s="233" t="s">
        <v>19</v>
      </c>
      <c r="N263" s="234" t="s">
        <v>46</v>
      </c>
      <c r="O263" s="67"/>
      <c r="P263" s="183">
        <f>O263*H263</f>
        <v>0</v>
      </c>
      <c r="Q263" s="183">
        <v>4.0999999999999999E-4</v>
      </c>
      <c r="R263" s="183">
        <f>Q263*H263</f>
        <v>0.17015</v>
      </c>
      <c r="S263" s="183">
        <v>0</v>
      </c>
      <c r="T263" s="184">
        <f>S263*H263</f>
        <v>0</v>
      </c>
      <c r="U263" s="37"/>
      <c r="V263" s="37"/>
      <c r="W263" s="37"/>
      <c r="X263" s="37"/>
      <c r="Y263" s="37"/>
      <c r="Z263" s="37"/>
      <c r="AA263" s="37"/>
      <c r="AB263" s="37"/>
      <c r="AC263" s="37"/>
      <c r="AD263" s="37"/>
      <c r="AE263" s="37"/>
      <c r="AR263" s="185" t="s">
        <v>449</v>
      </c>
      <c r="AT263" s="185" t="s">
        <v>425</v>
      </c>
      <c r="AU263" s="185" t="s">
        <v>85</v>
      </c>
      <c r="AY263" s="20" t="s">
        <v>349</v>
      </c>
      <c r="BE263" s="186">
        <f>IF(N263="základní",J263,0)</f>
        <v>0</v>
      </c>
      <c r="BF263" s="186">
        <f>IF(N263="snížená",J263,0)</f>
        <v>0</v>
      </c>
      <c r="BG263" s="186">
        <f>IF(N263="zákl. přenesená",J263,0)</f>
        <v>0</v>
      </c>
      <c r="BH263" s="186">
        <f>IF(N263="sníž. přenesená",J263,0)</f>
        <v>0</v>
      </c>
      <c r="BI263" s="186">
        <f>IF(N263="nulová",J263,0)</f>
        <v>0</v>
      </c>
      <c r="BJ263" s="20" t="s">
        <v>83</v>
      </c>
      <c r="BK263" s="186">
        <f>ROUND(I263*H263,2)</f>
        <v>0</v>
      </c>
      <c r="BL263" s="20" t="s">
        <v>396</v>
      </c>
      <c r="BM263" s="185" t="s">
        <v>9438</v>
      </c>
    </row>
    <row r="264" spans="1:65" s="2" customFormat="1" ht="19.2">
      <c r="A264" s="37"/>
      <c r="B264" s="38"/>
      <c r="C264" s="39"/>
      <c r="D264" s="194" t="s">
        <v>952</v>
      </c>
      <c r="E264" s="39"/>
      <c r="F264" s="251" t="s">
        <v>9426</v>
      </c>
      <c r="G264" s="39"/>
      <c r="H264" s="39"/>
      <c r="I264" s="189"/>
      <c r="J264" s="39"/>
      <c r="K264" s="39"/>
      <c r="L264" s="42"/>
      <c r="M264" s="190"/>
      <c r="N264" s="191"/>
      <c r="O264" s="67"/>
      <c r="P264" s="67"/>
      <c r="Q264" s="67"/>
      <c r="R264" s="67"/>
      <c r="S264" s="67"/>
      <c r="T264" s="68"/>
      <c r="U264" s="37"/>
      <c r="V264" s="37"/>
      <c r="W264" s="37"/>
      <c r="X264" s="37"/>
      <c r="Y264" s="37"/>
      <c r="Z264" s="37"/>
      <c r="AA264" s="37"/>
      <c r="AB264" s="37"/>
      <c r="AC264" s="37"/>
      <c r="AD264" s="37"/>
      <c r="AE264" s="37"/>
      <c r="AT264" s="20" t="s">
        <v>952</v>
      </c>
      <c r="AU264" s="20" t="s">
        <v>85</v>
      </c>
    </row>
    <row r="265" spans="1:65" s="2" customFormat="1" ht="24.15" customHeight="1">
      <c r="A265" s="37"/>
      <c r="B265" s="38"/>
      <c r="C265" s="174" t="s">
        <v>3422</v>
      </c>
      <c r="D265" s="174" t="s">
        <v>350</v>
      </c>
      <c r="E265" s="175" t="s">
        <v>9439</v>
      </c>
      <c r="F265" s="176" t="s">
        <v>9440</v>
      </c>
      <c r="G265" s="177" t="s">
        <v>435</v>
      </c>
      <c r="H265" s="178">
        <v>112</v>
      </c>
      <c r="I265" s="179"/>
      <c r="J265" s="180">
        <f>ROUND(I265*H265,2)</f>
        <v>0</v>
      </c>
      <c r="K265" s="176" t="s">
        <v>354</v>
      </c>
      <c r="L265" s="42"/>
      <c r="M265" s="181" t="s">
        <v>19</v>
      </c>
      <c r="N265" s="182" t="s">
        <v>46</v>
      </c>
      <c r="O265" s="67"/>
      <c r="P265" s="183">
        <f>O265*H265</f>
        <v>0</v>
      </c>
      <c r="Q265" s="183">
        <v>0</v>
      </c>
      <c r="R265" s="183">
        <f>Q265*H265</f>
        <v>0</v>
      </c>
      <c r="S265" s="183">
        <v>0</v>
      </c>
      <c r="T265" s="184">
        <f>S265*H265</f>
        <v>0</v>
      </c>
      <c r="U265" s="37"/>
      <c r="V265" s="37"/>
      <c r="W265" s="37"/>
      <c r="X265" s="37"/>
      <c r="Y265" s="37"/>
      <c r="Z265" s="37"/>
      <c r="AA265" s="37"/>
      <c r="AB265" s="37"/>
      <c r="AC265" s="37"/>
      <c r="AD265" s="37"/>
      <c r="AE265" s="37"/>
      <c r="AR265" s="185" t="s">
        <v>396</v>
      </c>
      <c r="AT265" s="185" t="s">
        <v>350</v>
      </c>
      <c r="AU265" s="185" t="s">
        <v>85</v>
      </c>
      <c r="AY265" s="20" t="s">
        <v>349</v>
      </c>
      <c r="BE265" s="186">
        <f>IF(N265="základní",J265,0)</f>
        <v>0</v>
      </c>
      <c r="BF265" s="186">
        <f>IF(N265="snížená",J265,0)</f>
        <v>0</v>
      </c>
      <c r="BG265" s="186">
        <f>IF(N265="zákl. přenesená",J265,0)</f>
        <v>0</v>
      </c>
      <c r="BH265" s="186">
        <f>IF(N265="sníž. přenesená",J265,0)</f>
        <v>0</v>
      </c>
      <c r="BI265" s="186">
        <f>IF(N265="nulová",J265,0)</f>
        <v>0</v>
      </c>
      <c r="BJ265" s="20" t="s">
        <v>83</v>
      </c>
      <c r="BK265" s="186">
        <f>ROUND(I265*H265,2)</f>
        <v>0</v>
      </c>
      <c r="BL265" s="20" t="s">
        <v>396</v>
      </c>
      <c r="BM265" s="185" t="s">
        <v>9441</v>
      </c>
    </row>
    <row r="266" spans="1:65" s="2" customFormat="1" ht="10.199999999999999">
      <c r="A266" s="37"/>
      <c r="B266" s="38"/>
      <c r="C266" s="39"/>
      <c r="D266" s="187" t="s">
        <v>355</v>
      </c>
      <c r="E266" s="39"/>
      <c r="F266" s="188" t="s">
        <v>9442</v>
      </c>
      <c r="G266" s="39"/>
      <c r="H266" s="39"/>
      <c r="I266" s="189"/>
      <c r="J266" s="39"/>
      <c r="K266" s="39"/>
      <c r="L266" s="42"/>
      <c r="M266" s="190"/>
      <c r="N266" s="191"/>
      <c r="O266" s="67"/>
      <c r="P266" s="67"/>
      <c r="Q266" s="67"/>
      <c r="R266" s="67"/>
      <c r="S266" s="67"/>
      <c r="T266" s="68"/>
      <c r="U266" s="37"/>
      <c r="V266" s="37"/>
      <c r="W266" s="37"/>
      <c r="X266" s="37"/>
      <c r="Y266" s="37"/>
      <c r="Z266" s="37"/>
      <c r="AA266" s="37"/>
      <c r="AB266" s="37"/>
      <c r="AC266" s="37"/>
      <c r="AD266" s="37"/>
      <c r="AE266" s="37"/>
      <c r="AT266" s="20" t="s">
        <v>355</v>
      </c>
      <c r="AU266" s="20" t="s">
        <v>85</v>
      </c>
    </row>
    <row r="267" spans="1:65" s="2" customFormat="1" ht="24.15" customHeight="1">
      <c r="A267" s="37"/>
      <c r="B267" s="38"/>
      <c r="C267" s="225" t="s">
        <v>794</v>
      </c>
      <c r="D267" s="225" t="s">
        <v>425</v>
      </c>
      <c r="E267" s="226" t="s">
        <v>9443</v>
      </c>
      <c r="F267" s="227" t="s">
        <v>9444</v>
      </c>
      <c r="G267" s="228" t="s">
        <v>435</v>
      </c>
      <c r="H267" s="229">
        <v>112</v>
      </c>
      <c r="I267" s="230"/>
      <c r="J267" s="231">
        <f>ROUND(I267*H267,2)</f>
        <v>0</v>
      </c>
      <c r="K267" s="227" t="s">
        <v>354</v>
      </c>
      <c r="L267" s="232"/>
      <c r="M267" s="233" t="s">
        <v>19</v>
      </c>
      <c r="N267" s="234" t="s">
        <v>46</v>
      </c>
      <c r="O267" s="67"/>
      <c r="P267" s="183">
        <f>O267*H267</f>
        <v>0</v>
      </c>
      <c r="Q267" s="183">
        <v>4.4999999999999999E-4</v>
      </c>
      <c r="R267" s="183">
        <f>Q267*H267</f>
        <v>5.04E-2</v>
      </c>
      <c r="S267" s="183">
        <v>0</v>
      </c>
      <c r="T267" s="184">
        <f>S267*H267</f>
        <v>0</v>
      </c>
      <c r="U267" s="37"/>
      <c r="V267" s="37"/>
      <c r="W267" s="37"/>
      <c r="X267" s="37"/>
      <c r="Y267" s="37"/>
      <c r="Z267" s="37"/>
      <c r="AA267" s="37"/>
      <c r="AB267" s="37"/>
      <c r="AC267" s="37"/>
      <c r="AD267" s="37"/>
      <c r="AE267" s="37"/>
      <c r="AR267" s="185" t="s">
        <v>449</v>
      </c>
      <c r="AT267" s="185" t="s">
        <v>425</v>
      </c>
      <c r="AU267" s="185" t="s">
        <v>85</v>
      </c>
      <c r="AY267" s="20" t="s">
        <v>349</v>
      </c>
      <c r="BE267" s="186">
        <f>IF(N267="základní",J267,0)</f>
        <v>0</v>
      </c>
      <c r="BF267" s="186">
        <f>IF(N267="snížená",J267,0)</f>
        <v>0</v>
      </c>
      <c r="BG267" s="186">
        <f>IF(N267="zákl. přenesená",J267,0)</f>
        <v>0</v>
      </c>
      <c r="BH267" s="186">
        <f>IF(N267="sníž. přenesená",J267,0)</f>
        <v>0</v>
      </c>
      <c r="BI267" s="186">
        <f>IF(N267="nulová",J267,0)</f>
        <v>0</v>
      </c>
      <c r="BJ267" s="20" t="s">
        <v>83</v>
      </c>
      <c r="BK267" s="186">
        <f>ROUND(I267*H267,2)</f>
        <v>0</v>
      </c>
      <c r="BL267" s="20" t="s">
        <v>396</v>
      </c>
      <c r="BM267" s="185" t="s">
        <v>9445</v>
      </c>
    </row>
    <row r="268" spans="1:65" s="2" customFormat="1" ht="19.2">
      <c r="A268" s="37"/>
      <c r="B268" s="38"/>
      <c r="C268" s="39"/>
      <c r="D268" s="194" t="s">
        <v>952</v>
      </c>
      <c r="E268" s="39"/>
      <c r="F268" s="251" t="s">
        <v>9446</v>
      </c>
      <c r="G268" s="39"/>
      <c r="H268" s="39"/>
      <c r="I268" s="189"/>
      <c r="J268" s="39"/>
      <c r="K268" s="39"/>
      <c r="L268" s="42"/>
      <c r="M268" s="190"/>
      <c r="N268" s="191"/>
      <c r="O268" s="67"/>
      <c r="P268" s="67"/>
      <c r="Q268" s="67"/>
      <c r="R268" s="67"/>
      <c r="S268" s="67"/>
      <c r="T268" s="68"/>
      <c r="U268" s="37"/>
      <c r="V268" s="37"/>
      <c r="W268" s="37"/>
      <c r="X268" s="37"/>
      <c r="Y268" s="37"/>
      <c r="Z268" s="37"/>
      <c r="AA268" s="37"/>
      <c r="AB268" s="37"/>
      <c r="AC268" s="37"/>
      <c r="AD268" s="37"/>
      <c r="AE268" s="37"/>
      <c r="AT268" s="20" t="s">
        <v>952</v>
      </c>
      <c r="AU268" s="20" t="s">
        <v>85</v>
      </c>
    </row>
    <row r="269" spans="1:65" s="2" customFormat="1" ht="24.15" customHeight="1">
      <c r="A269" s="37"/>
      <c r="B269" s="38"/>
      <c r="C269" s="174" t="s">
        <v>375</v>
      </c>
      <c r="D269" s="174" t="s">
        <v>350</v>
      </c>
      <c r="E269" s="175" t="s">
        <v>9447</v>
      </c>
      <c r="F269" s="176" t="s">
        <v>9448</v>
      </c>
      <c r="G269" s="177" t="s">
        <v>435</v>
      </c>
      <c r="H269" s="178">
        <v>664</v>
      </c>
      <c r="I269" s="179"/>
      <c r="J269" s="180">
        <f t="shared" ref="J269:J274" si="10">ROUND(I269*H269,2)</f>
        <v>0</v>
      </c>
      <c r="K269" s="176" t="s">
        <v>933</v>
      </c>
      <c r="L269" s="42"/>
      <c r="M269" s="181" t="s">
        <v>19</v>
      </c>
      <c r="N269" s="182" t="s">
        <v>46</v>
      </c>
      <c r="O269" s="67"/>
      <c r="P269" s="183">
        <f t="shared" ref="P269:P274" si="11">O269*H269</f>
        <v>0</v>
      </c>
      <c r="Q269" s="183">
        <v>0</v>
      </c>
      <c r="R269" s="183">
        <f t="shared" ref="R269:R274" si="12">Q269*H269</f>
        <v>0</v>
      </c>
      <c r="S269" s="183">
        <v>0</v>
      </c>
      <c r="T269" s="184">
        <f t="shared" ref="T269:T274" si="13">S269*H269</f>
        <v>0</v>
      </c>
      <c r="U269" s="37"/>
      <c r="V269" s="37"/>
      <c r="W269" s="37"/>
      <c r="X269" s="37"/>
      <c r="Y269" s="37"/>
      <c r="Z269" s="37"/>
      <c r="AA269" s="37"/>
      <c r="AB269" s="37"/>
      <c r="AC269" s="37"/>
      <c r="AD269" s="37"/>
      <c r="AE269" s="37"/>
      <c r="AR269" s="185" t="s">
        <v>396</v>
      </c>
      <c r="AT269" s="185" t="s">
        <v>350</v>
      </c>
      <c r="AU269" s="185" t="s">
        <v>85</v>
      </c>
      <c r="AY269" s="20" t="s">
        <v>349</v>
      </c>
      <c r="BE269" s="186">
        <f t="shared" ref="BE269:BE274" si="14">IF(N269="základní",J269,0)</f>
        <v>0</v>
      </c>
      <c r="BF269" s="186">
        <f t="shared" ref="BF269:BF274" si="15">IF(N269="snížená",J269,0)</f>
        <v>0</v>
      </c>
      <c r="BG269" s="186">
        <f t="shared" ref="BG269:BG274" si="16">IF(N269="zákl. přenesená",J269,0)</f>
        <v>0</v>
      </c>
      <c r="BH269" s="186">
        <f t="shared" ref="BH269:BH274" si="17">IF(N269="sníž. přenesená",J269,0)</f>
        <v>0</v>
      </c>
      <c r="BI269" s="186">
        <f t="shared" ref="BI269:BI274" si="18">IF(N269="nulová",J269,0)</f>
        <v>0</v>
      </c>
      <c r="BJ269" s="20" t="s">
        <v>83</v>
      </c>
      <c r="BK269" s="186">
        <f t="shared" ref="BK269:BK274" si="19">ROUND(I269*H269,2)</f>
        <v>0</v>
      </c>
      <c r="BL269" s="20" t="s">
        <v>396</v>
      </c>
      <c r="BM269" s="185" t="s">
        <v>9449</v>
      </c>
    </row>
    <row r="270" spans="1:65" s="2" customFormat="1" ht="21.75" customHeight="1">
      <c r="A270" s="37"/>
      <c r="B270" s="38"/>
      <c r="C270" s="225" t="s">
        <v>799</v>
      </c>
      <c r="D270" s="225" t="s">
        <v>425</v>
      </c>
      <c r="E270" s="226" t="s">
        <v>9450</v>
      </c>
      <c r="F270" s="227" t="s">
        <v>9451</v>
      </c>
      <c r="G270" s="228" t="s">
        <v>435</v>
      </c>
      <c r="H270" s="229">
        <v>664</v>
      </c>
      <c r="I270" s="230"/>
      <c r="J270" s="231">
        <f t="shared" si="10"/>
        <v>0</v>
      </c>
      <c r="K270" s="227" t="s">
        <v>933</v>
      </c>
      <c r="L270" s="232"/>
      <c r="M270" s="233" t="s">
        <v>19</v>
      </c>
      <c r="N270" s="234" t="s">
        <v>46</v>
      </c>
      <c r="O270" s="67"/>
      <c r="P270" s="183">
        <f t="shared" si="11"/>
        <v>0</v>
      </c>
      <c r="Q270" s="183">
        <v>1.07E-3</v>
      </c>
      <c r="R270" s="183">
        <f t="shared" si="12"/>
        <v>0.71048</v>
      </c>
      <c r="S270" s="183">
        <v>0</v>
      </c>
      <c r="T270" s="184">
        <f t="shared" si="13"/>
        <v>0</v>
      </c>
      <c r="U270" s="37"/>
      <c r="V270" s="37"/>
      <c r="W270" s="37"/>
      <c r="X270" s="37"/>
      <c r="Y270" s="37"/>
      <c r="Z270" s="37"/>
      <c r="AA270" s="37"/>
      <c r="AB270" s="37"/>
      <c r="AC270" s="37"/>
      <c r="AD270" s="37"/>
      <c r="AE270" s="37"/>
      <c r="AR270" s="185" t="s">
        <v>449</v>
      </c>
      <c r="AT270" s="185" t="s">
        <v>425</v>
      </c>
      <c r="AU270" s="185" t="s">
        <v>85</v>
      </c>
      <c r="AY270" s="20" t="s">
        <v>349</v>
      </c>
      <c r="BE270" s="186">
        <f t="shared" si="14"/>
        <v>0</v>
      </c>
      <c r="BF270" s="186">
        <f t="shared" si="15"/>
        <v>0</v>
      </c>
      <c r="BG270" s="186">
        <f t="shared" si="16"/>
        <v>0</v>
      </c>
      <c r="BH270" s="186">
        <f t="shared" si="17"/>
        <v>0</v>
      </c>
      <c r="BI270" s="186">
        <f t="shared" si="18"/>
        <v>0</v>
      </c>
      <c r="BJ270" s="20" t="s">
        <v>83</v>
      </c>
      <c r="BK270" s="186">
        <f t="shared" si="19"/>
        <v>0</v>
      </c>
      <c r="BL270" s="20" t="s">
        <v>396</v>
      </c>
      <c r="BM270" s="185" t="s">
        <v>9452</v>
      </c>
    </row>
    <row r="271" spans="1:65" s="2" customFormat="1" ht="24.15" customHeight="1">
      <c r="A271" s="37"/>
      <c r="B271" s="38"/>
      <c r="C271" s="174" t="s">
        <v>3445</v>
      </c>
      <c r="D271" s="174" t="s">
        <v>350</v>
      </c>
      <c r="E271" s="175" t="s">
        <v>9453</v>
      </c>
      <c r="F271" s="176" t="s">
        <v>9454</v>
      </c>
      <c r="G271" s="177" t="s">
        <v>435</v>
      </c>
      <c r="H271" s="178">
        <v>45</v>
      </c>
      <c r="I271" s="179"/>
      <c r="J271" s="180">
        <f t="shared" si="10"/>
        <v>0</v>
      </c>
      <c r="K271" s="176" t="s">
        <v>933</v>
      </c>
      <c r="L271" s="42"/>
      <c r="M271" s="181" t="s">
        <v>19</v>
      </c>
      <c r="N271" s="182" t="s">
        <v>46</v>
      </c>
      <c r="O271" s="67"/>
      <c r="P271" s="183">
        <f t="shared" si="11"/>
        <v>0</v>
      </c>
      <c r="Q271" s="183">
        <v>0</v>
      </c>
      <c r="R271" s="183">
        <f t="shared" si="12"/>
        <v>0</v>
      </c>
      <c r="S271" s="183">
        <v>0</v>
      </c>
      <c r="T271" s="184">
        <f t="shared" si="13"/>
        <v>0</v>
      </c>
      <c r="U271" s="37"/>
      <c r="V271" s="37"/>
      <c r="W271" s="37"/>
      <c r="X271" s="37"/>
      <c r="Y271" s="37"/>
      <c r="Z271" s="37"/>
      <c r="AA271" s="37"/>
      <c r="AB271" s="37"/>
      <c r="AC271" s="37"/>
      <c r="AD271" s="37"/>
      <c r="AE271" s="37"/>
      <c r="AR271" s="185" t="s">
        <v>396</v>
      </c>
      <c r="AT271" s="185" t="s">
        <v>350</v>
      </c>
      <c r="AU271" s="185" t="s">
        <v>85</v>
      </c>
      <c r="AY271" s="20" t="s">
        <v>349</v>
      </c>
      <c r="BE271" s="186">
        <f t="shared" si="14"/>
        <v>0</v>
      </c>
      <c r="BF271" s="186">
        <f t="shared" si="15"/>
        <v>0</v>
      </c>
      <c r="BG271" s="186">
        <f t="shared" si="16"/>
        <v>0</v>
      </c>
      <c r="BH271" s="186">
        <f t="shared" si="17"/>
        <v>0</v>
      </c>
      <c r="BI271" s="186">
        <f t="shared" si="18"/>
        <v>0</v>
      </c>
      <c r="BJ271" s="20" t="s">
        <v>83</v>
      </c>
      <c r="BK271" s="186">
        <f t="shared" si="19"/>
        <v>0</v>
      </c>
      <c r="BL271" s="20" t="s">
        <v>396</v>
      </c>
      <c r="BM271" s="185" t="s">
        <v>9455</v>
      </c>
    </row>
    <row r="272" spans="1:65" s="2" customFormat="1" ht="21.75" customHeight="1">
      <c r="A272" s="37"/>
      <c r="B272" s="38"/>
      <c r="C272" s="225" t="s">
        <v>803</v>
      </c>
      <c r="D272" s="225" t="s">
        <v>425</v>
      </c>
      <c r="E272" s="226" t="s">
        <v>9456</v>
      </c>
      <c r="F272" s="227" t="s">
        <v>9457</v>
      </c>
      <c r="G272" s="228" t="s">
        <v>435</v>
      </c>
      <c r="H272" s="229">
        <v>45</v>
      </c>
      <c r="I272" s="230"/>
      <c r="J272" s="231">
        <f t="shared" si="10"/>
        <v>0</v>
      </c>
      <c r="K272" s="227" t="s">
        <v>933</v>
      </c>
      <c r="L272" s="232"/>
      <c r="M272" s="233" t="s">
        <v>19</v>
      </c>
      <c r="N272" s="234" t="s">
        <v>46</v>
      </c>
      <c r="O272" s="67"/>
      <c r="P272" s="183">
        <f t="shared" si="11"/>
        <v>0</v>
      </c>
      <c r="Q272" s="183">
        <v>1.07E-3</v>
      </c>
      <c r="R272" s="183">
        <f t="shared" si="12"/>
        <v>4.8149999999999998E-2</v>
      </c>
      <c r="S272" s="183">
        <v>0</v>
      </c>
      <c r="T272" s="184">
        <f t="shared" si="13"/>
        <v>0</v>
      </c>
      <c r="U272" s="37"/>
      <c r="V272" s="37"/>
      <c r="W272" s="37"/>
      <c r="X272" s="37"/>
      <c r="Y272" s="37"/>
      <c r="Z272" s="37"/>
      <c r="AA272" s="37"/>
      <c r="AB272" s="37"/>
      <c r="AC272" s="37"/>
      <c r="AD272" s="37"/>
      <c r="AE272" s="37"/>
      <c r="AR272" s="185" t="s">
        <v>449</v>
      </c>
      <c r="AT272" s="185" t="s">
        <v>425</v>
      </c>
      <c r="AU272" s="185" t="s">
        <v>85</v>
      </c>
      <c r="AY272" s="20" t="s">
        <v>349</v>
      </c>
      <c r="BE272" s="186">
        <f t="shared" si="14"/>
        <v>0</v>
      </c>
      <c r="BF272" s="186">
        <f t="shared" si="15"/>
        <v>0</v>
      </c>
      <c r="BG272" s="186">
        <f t="shared" si="16"/>
        <v>0</v>
      </c>
      <c r="BH272" s="186">
        <f t="shared" si="17"/>
        <v>0</v>
      </c>
      <c r="BI272" s="186">
        <f t="shared" si="18"/>
        <v>0</v>
      </c>
      <c r="BJ272" s="20" t="s">
        <v>83</v>
      </c>
      <c r="BK272" s="186">
        <f t="shared" si="19"/>
        <v>0</v>
      </c>
      <c r="BL272" s="20" t="s">
        <v>396</v>
      </c>
      <c r="BM272" s="185" t="s">
        <v>9458</v>
      </c>
    </row>
    <row r="273" spans="1:65" s="2" customFormat="1" ht="24.15" customHeight="1">
      <c r="A273" s="37"/>
      <c r="B273" s="38"/>
      <c r="C273" s="174" t="s">
        <v>3457</v>
      </c>
      <c r="D273" s="174" t="s">
        <v>350</v>
      </c>
      <c r="E273" s="175" t="s">
        <v>9459</v>
      </c>
      <c r="F273" s="176" t="s">
        <v>9460</v>
      </c>
      <c r="G273" s="177" t="s">
        <v>435</v>
      </c>
      <c r="H273" s="178">
        <v>179</v>
      </c>
      <c r="I273" s="179"/>
      <c r="J273" s="180">
        <f t="shared" si="10"/>
        <v>0</v>
      </c>
      <c r="K273" s="176" t="s">
        <v>933</v>
      </c>
      <c r="L273" s="42"/>
      <c r="M273" s="181" t="s">
        <v>19</v>
      </c>
      <c r="N273" s="182" t="s">
        <v>46</v>
      </c>
      <c r="O273" s="67"/>
      <c r="P273" s="183">
        <f t="shared" si="11"/>
        <v>0</v>
      </c>
      <c r="Q273" s="183">
        <v>0</v>
      </c>
      <c r="R273" s="183">
        <f t="shared" si="12"/>
        <v>0</v>
      </c>
      <c r="S273" s="183">
        <v>0</v>
      </c>
      <c r="T273" s="184">
        <f t="shared" si="13"/>
        <v>0</v>
      </c>
      <c r="U273" s="37"/>
      <c r="V273" s="37"/>
      <c r="W273" s="37"/>
      <c r="X273" s="37"/>
      <c r="Y273" s="37"/>
      <c r="Z273" s="37"/>
      <c r="AA273" s="37"/>
      <c r="AB273" s="37"/>
      <c r="AC273" s="37"/>
      <c r="AD273" s="37"/>
      <c r="AE273" s="37"/>
      <c r="AR273" s="185" t="s">
        <v>396</v>
      </c>
      <c r="AT273" s="185" t="s">
        <v>350</v>
      </c>
      <c r="AU273" s="185" t="s">
        <v>85</v>
      </c>
      <c r="AY273" s="20" t="s">
        <v>349</v>
      </c>
      <c r="BE273" s="186">
        <f t="shared" si="14"/>
        <v>0</v>
      </c>
      <c r="BF273" s="186">
        <f t="shared" si="15"/>
        <v>0</v>
      </c>
      <c r="BG273" s="186">
        <f t="shared" si="16"/>
        <v>0</v>
      </c>
      <c r="BH273" s="186">
        <f t="shared" si="17"/>
        <v>0</v>
      </c>
      <c r="BI273" s="186">
        <f t="shared" si="18"/>
        <v>0</v>
      </c>
      <c r="BJ273" s="20" t="s">
        <v>83</v>
      </c>
      <c r="BK273" s="186">
        <f t="shared" si="19"/>
        <v>0</v>
      </c>
      <c r="BL273" s="20" t="s">
        <v>396</v>
      </c>
      <c r="BM273" s="185" t="s">
        <v>9461</v>
      </c>
    </row>
    <row r="274" spans="1:65" s="2" customFormat="1" ht="24.15" customHeight="1">
      <c r="A274" s="37"/>
      <c r="B274" s="38"/>
      <c r="C274" s="225" t="s">
        <v>807</v>
      </c>
      <c r="D274" s="225" t="s">
        <v>425</v>
      </c>
      <c r="E274" s="226" t="s">
        <v>9462</v>
      </c>
      <c r="F274" s="227" t="s">
        <v>9463</v>
      </c>
      <c r="G274" s="228" t="s">
        <v>435</v>
      </c>
      <c r="H274" s="229">
        <v>95</v>
      </c>
      <c r="I274" s="230"/>
      <c r="J274" s="231">
        <f t="shared" si="10"/>
        <v>0</v>
      </c>
      <c r="K274" s="227" t="s">
        <v>354</v>
      </c>
      <c r="L274" s="232"/>
      <c r="M274" s="233" t="s">
        <v>19</v>
      </c>
      <c r="N274" s="234" t="s">
        <v>46</v>
      </c>
      <c r="O274" s="67"/>
      <c r="P274" s="183">
        <f t="shared" si="11"/>
        <v>0</v>
      </c>
      <c r="Q274" s="183">
        <v>4.5700000000000003E-3</v>
      </c>
      <c r="R274" s="183">
        <f t="shared" si="12"/>
        <v>0.43415000000000004</v>
      </c>
      <c r="S274" s="183">
        <v>0</v>
      </c>
      <c r="T274" s="184">
        <f t="shared" si="13"/>
        <v>0</v>
      </c>
      <c r="U274" s="37"/>
      <c r="V274" s="37"/>
      <c r="W274" s="37"/>
      <c r="X274" s="37"/>
      <c r="Y274" s="37"/>
      <c r="Z274" s="37"/>
      <c r="AA274" s="37"/>
      <c r="AB274" s="37"/>
      <c r="AC274" s="37"/>
      <c r="AD274" s="37"/>
      <c r="AE274" s="37"/>
      <c r="AR274" s="185" t="s">
        <v>449</v>
      </c>
      <c r="AT274" s="185" t="s">
        <v>425</v>
      </c>
      <c r="AU274" s="185" t="s">
        <v>85</v>
      </c>
      <c r="AY274" s="20" t="s">
        <v>349</v>
      </c>
      <c r="BE274" s="186">
        <f t="shared" si="14"/>
        <v>0</v>
      </c>
      <c r="BF274" s="186">
        <f t="shared" si="15"/>
        <v>0</v>
      </c>
      <c r="BG274" s="186">
        <f t="shared" si="16"/>
        <v>0</v>
      </c>
      <c r="BH274" s="186">
        <f t="shared" si="17"/>
        <v>0</v>
      </c>
      <c r="BI274" s="186">
        <f t="shared" si="18"/>
        <v>0</v>
      </c>
      <c r="BJ274" s="20" t="s">
        <v>83</v>
      </c>
      <c r="BK274" s="186">
        <f t="shared" si="19"/>
        <v>0</v>
      </c>
      <c r="BL274" s="20" t="s">
        <v>396</v>
      </c>
      <c r="BM274" s="185" t="s">
        <v>9464</v>
      </c>
    </row>
    <row r="275" spans="1:65" s="2" customFormat="1" ht="19.2">
      <c r="A275" s="37"/>
      <c r="B275" s="38"/>
      <c r="C275" s="39"/>
      <c r="D275" s="194" t="s">
        <v>952</v>
      </c>
      <c r="E275" s="39"/>
      <c r="F275" s="251" t="s">
        <v>9426</v>
      </c>
      <c r="G275" s="39"/>
      <c r="H275" s="39"/>
      <c r="I275" s="189"/>
      <c r="J275" s="39"/>
      <c r="K275" s="39"/>
      <c r="L275" s="42"/>
      <c r="M275" s="190"/>
      <c r="N275" s="191"/>
      <c r="O275" s="67"/>
      <c r="P275" s="67"/>
      <c r="Q275" s="67"/>
      <c r="R275" s="67"/>
      <c r="S275" s="67"/>
      <c r="T275" s="68"/>
      <c r="U275" s="37"/>
      <c r="V275" s="37"/>
      <c r="W275" s="37"/>
      <c r="X275" s="37"/>
      <c r="Y275" s="37"/>
      <c r="Z275" s="37"/>
      <c r="AA275" s="37"/>
      <c r="AB275" s="37"/>
      <c r="AC275" s="37"/>
      <c r="AD275" s="37"/>
      <c r="AE275" s="37"/>
      <c r="AT275" s="20" t="s">
        <v>952</v>
      </c>
      <c r="AU275" s="20" t="s">
        <v>85</v>
      </c>
    </row>
    <row r="276" spans="1:65" s="2" customFormat="1" ht="21.75" customHeight="1">
      <c r="A276" s="37"/>
      <c r="B276" s="38"/>
      <c r="C276" s="225" t="s">
        <v>3465</v>
      </c>
      <c r="D276" s="225" t="s">
        <v>425</v>
      </c>
      <c r="E276" s="226" t="s">
        <v>9465</v>
      </c>
      <c r="F276" s="227" t="s">
        <v>9466</v>
      </c>
      <c r="G276" s="228" t="s">
        <v>435</v>
      </c>
      <c r="H276" s="229">
        <v>84</v>
      </c>
      <c r="I276" s="230"/>
      <c r="J276" s="231">
        <f>ROUND(I276*H276,2)</f>
        <v>0</v>
      </c>
      <c r="K276" s="227" t="s">
        <v>933</v>
      </c>
      <c r="L276" s="232"/>
      <c r="M276" s="233" t="s">
        <v>19</v>
      </c>
      <c r="N276" s="234" t="s">
        <v>46</v>
      </c>
      <c r="O276" s="67"/>
      <c r="P276" s="183">
        <f>O276*H276</f>
        <v>0</v>
      </c>
      <c r="Q276" s="183">
        <v>1.07E-3</v>
      </c>
      <c r="R276" s="183">
        <f>Q276*H276</f>
        <v>8.9880000000000002E-2</v>
      </c>
      <c r="S276" s="183">
        <v>0</v>
      </c>
      <c r="T276" s="184">
        <f>S276*H276</f>
        <v>0</v>
      </c>
      <c r="U276" s="37"/>
      <c r="V276" s="37"/>
      <c r="W276" s="37"/>
      <c r="X276" s="37"/>
      <c r="Y276" s="37"/>
      <c r="Z276" s="37"/>
      <c r="AA276" s="37"/>
      <c r="AB276" s="37"/>
      <c r="AC276" s="37"/>
      <c r="AD276" s="37"/>
      <c r="AE276" s="37"/>
      <c r="AR276" s="185" t="s">
        <v>449</v>
      </c>
      <c r="AT276" s="185" t="s">
        <v>425</v>
      </c>
      <c r="AU276" s="185" t="s">
        <v>85</v>
      </c>
      <c r="AY276" s="20" t="s">
        <v>349</v>
      </c>
      <c r="BE276" s="186">
        <f>IF(N276="základní",J276,0)</f>
        <v>0</v>
      </c>
      <c r="BF276" s="186">
        <f>IF(N276="snížená",J276,0)</f>
        <v>0</v>
      </c>
      <c r="BG276" s="186">
        <f>IF(N276="zákl. přenesená",J276,0)</f>
        <v>0</v>
      </c>
      <c r="BH276" s="186">
        <f>IF(N276="sníž. přenesená",J276,0)</f>
        <v>0</v>
      </c>
      <c r="BI276" s="186">
        <f>IF(N276="nulová",J276,0)</f>
        <v>0</v>
      </c>
      <c r="BJ276" s="20" t="s">
        <v>83</v>
      </c>
      <c r="BK276" s="186">
        <f>ROUND(I276*H276,2)</f>
        <v>0</v>
      </c>
      <c r="BL276" s="20" t="s">
        <v>396</v>
      </c>
      <c r="BM276" s="185" t="s">
        <v>9467</v>
      </c>
    </row>
    <row r="277" spans="1:65" s="2" customFormat="1" ht="24.15" customHeight="1">
      <c r="A277" s="37"/>
      <c r="B277" s="38"/>
      <c r="C277" s="174" t="s">
        <v>812</v>
      </c>
      <c r="D277" s="174" t="s">
        <v>350</v>
      </c>
      <c r="E277" s="175" t="s">
        <v>9468</v>
      </c>
      <c r="F277" s="176" t="s">
        <v>9469</v>
      </c>
      <c r="G277" s="177" t="s">
        <v>435</v>
      </c>
      <c r="H277" s="178">
        <v>202</v>
      </c>
      <c r="I277" s="179"/>
      <c r="J277" s="180">
        <f>ROUND(I277*H277,2)</f>
        <v>0</v>
      </c>
      <c r="K277" s="176" t="s">
        <v>933</v>
      </c>
      <c r="L277" s="42"/>
      <c r="M277" s="181" t="s">
        <v>19</v>
      </c>
      <c r="N277" s="182" t="s">
        <v>46</v>
      </c>
      <c r="O277" s="67"/>
      <c r="P277" s="183">
        <f>O277*H277</f>
        <v>0</v>
      </c>
      <c r="Q277" s="183">
        <v>0</v>
      </c>
      <c r="R277" s="183">
        <f>Q277*H277</f>
        <v>0</v>
      </c>
      <c r="S277" s="183">
        <v>0</v>
      </c>
      <c r="T277" s="184">
        <f>S277*H277</f>
        <v>0</v>
      </c>
      <c r="U277" s="37"/>
      <c r="V277" s="37"/>
      <c r="W277" s="37"/>
      <c r="X277" s="37"/>
      <c r="Y277" s="37"/>
      <c r="Z277" s="37"/>
      <c r="AA277" s="37"/>
      <c r="AB277" s="37"/>
      <c r="AC277" s="37"/>
      <c r="AD277" s="37"/>
      <c r="AE277" s="37"/>
      <c r="AR277" s="185" t="s">
        <v>396</v>
      </c>
      <c r="AT277" s="185" t="s">
        <v>350</v>
      </c>
      <c r="AU277" s="185" t="s">
        <v>85</v>
      </c>
      <c r="AY277" s="20" t="s">
        <v>349</v>
      </c>
      <c r="BE277" s="186">
        <f>IF(N277="základní",J277,0)</f>
        <v>0</v>
      </c>
      <c r="BF277" s="186">
        <f>IF(N277="snížená",J277,0)</f>
        <v>0</v>
      </c>
      <c r="BG277" s="186">
        <f>IF(N277="zákl. přenesená",J277,0)</f>
        <v>0</v>
      </c>
      <c r="BH277" s="186">
        <f>IF(N277="sníž. přenesená",J277,0)</f>
        <v>0</v>
      </c>
      <c r="BI277" s="186">
        <f>IF(N277="nulová",J277,0)</f>
        <v>0</v>
      </c>
      <c r="BJ277" s="20" t="s">
        <v>83</v>
      </c>
      <c r="BK277" s="186">
        <f>ROUND(I277*H277,2)</f>
        <v>0</v>
      </c>
      <c r="BL277" s="20" t="s">
        <v>396</v>
      </c>
      <c r="BM277" s="185" t="s">
        <v>9470</v>
      </c>
    </row>
    <row r="278" spans="1:65" s="2" customFormat="1" ht="21.75" customHeight="1">
      <c r="A278" s="37"/>
      <c r="B278" s="38"/>
      <c r="C278" s="225" t="s">
        <v>3473</v>
      </c>
      <c r="D278" s="225" t="s">
        <v>425</v>
      </c>
      <c r="E278" s="226" t="s">
        <v>9471</v>
      </c>
      <c r="F278" s="227" t="s">
        <v>9472</v>
      </c>
      <c r="G278" s="228" t="s">
        <v>435</v>
      </c>
      <c r="H278" s="229">
        <v>202</v>
      </c>
      <c r="I278" s="230"/>
      <c r="J278" s="231">
        <f>ROUND(I278*H278,2)</f>
        <v>0</v>
      </c>
      <c r="K278" s="227" t="s">
        <v>933</v>
      </c>
      <c r="L278" s="232"/>
      <c r="M278" s="233" t="s">
        <v>19</v>
      </c>
      <c r="N278" s="234" t="s">
        <v>46</v>
      </c>
      <c r="O278" s="67"/>
      <c r="P278" s="183">
        <f>O278*H278</f>
        <v>0</v>
      </c>
      <c r="Q278" s="183">
        <v>1.07E-3</v>
      </c>
      <c r="R278" s="183">
        <f>Q278*H278</f>
        <v>0.21614</v>
      </c>
      <c r="S278" s="183">
        <v>0</v>
      </c>
      <c r="T278" s="184">
        <f>S278*H278</f>
        <v>0</v>
      </c>
      <c r="U278" s="37"/>
      <c r="V278" s="37"/>
      <c r="W278" s="37"/>
      <c r="X278" s="37"/>
      <c r="Y278" s="37"/>
      <c r="Z278" s="37"/>
      <c r="AA278" s="37"/>
      <c r="AB278" s="37"/>
      <c r="AC278" s="37"/>
      <c r="AD278" s="37"/>
      <c r="AE278" s="37"/>
      <c r="AR278" s="185" t="s">
        <v>449</v>
      </c>
      <c r="AT278" s="185" t="s">
        <v>425</v>
      </c>
      <c r="AU278" s="185" t="s">
        <v>85</v>
      </c>
      <c r="AY278" s="20" t="s">
        <v>349</v>
      </c>
      <c r="BE278" s="186">
        <f>IF(N278="základní",J278,0)</f>
        <v>0</v>
      </c>
      <c r="BF278" s="186">
        <f>IF(N278="snížená",J278,0)</f>
        <v>0</v>
      </c>
      <c r="BG278" s="186">
        <f>IF(N278="zákl. přenesená",J278,0)</f>
        <v>0</v>
      </c>
      <c r="BH278" s="186">
        <f>IF(N278="sníž. přenesená",J278,0)</f>
        <v>0</v>
      </c>
      <c r="BI278" s="186">
        <f>IF(N278="nulová",J278,0)</f>
        <v>0</v>
      </c>
      <c r="BJ278" s="20" t="s">
        <v>83</v>
      </c>
      <c r="BK278" s="186">
        <f>ROUND(I278*H278,2)</f>
        <v>0</v>
      </c>
      <c r="BL278" s="20" t="s">
        <v>396</v>
      </c>
      <c r="BM278" s="185" t="s">
        <v>9473</v>
      </c>
    </row>
    <row r="279" spans="1:65" s="2" customFormat="1" ht="24.15" customHeight="1">
      <c r="A279" s="37"/>
      <c r="B279" s="38"/>
      <c r="C279" s="174" t="s">
        <v>817</v>
      </c>
      <c r="D279" s="174" t="s">
        <v>350</v>
      </c>
      <c r="E279" s="175" t="s">
        <v>9474</v>
      </c>
      <c r="F279" s="176" t="s">
        <v>9475</v>
      </c>
      <c r="G279" s="177" t="s">
        <v>435</v>
      </c>
      <c r="H279" s="178">
        <v>1155</v>
      </c>
      <c r="I279" s="179"/>
      <c r="J279" s="180">
        <f>ROUND(I279*H279,2)</f>
        <v>0</v>
      </c>
      <c r="K279" s="176" t="s">
        <v>354</v>
      </c>
      <c r="L279" s="42"/>
      <c r="M279" s="181" t="s">
        <v>19</v>
      </c>
      <c r="N279" s="182" t="s">
        <v>46</v>
      </c>
      <c r="O279" s="67"/>
      <c r="P279" s="183">
        <f>O279*H279</f>
        <v>0</v>
      </c>
      <c r="Q279" s="183">
        <v>0</v>
      </c>
      <c r="R279" s="183">
        <f>Q279*H279</f>
        <v>0</v>
      </c>
      <c r="S279" s="183">
        <v>0</v>
      </c>
      <c r="T279" s="184">
        <f>S279*H279</f>
        <v>0</v>
      </c>
      <c r="U279" s="37"/>
      <c r="V279" s="37"/>
      <c r="W279" s="37"/>
      <c r="X279" s="37"/>
      <c r="Y279" s="37"/>
      <c r="Z279" s="37"/>
      <c r="AA279" s="37"/>
      <c r="AB279" s="37"/>
      <c r="AC279" s="37"/>
      <c r="AD279" s="37"/>
      <c r="AE279" s="37"/>
      <c r="AR279" s="185" t="s">
        <v>396</v>
      </c>
      <c r="AT279" s="185" t="s">
        <v>350</v>
      </c>
      <c r="AU279" s="185" t="s">
        <v>85</v>
      </c>
      <c r="AY279" s="20" t="s">
        <v>349</v>
      </c>
      <c r="BE279" s="186">
        <f>IF(N279="základní",J279,0)</f>
        <v>0</v>
      </c>
      <c r="BF279" s="186">
        <f>IF(N279="snížená",J279,0)</f>
        <v>0</v>
      </c>
      <c r="BG279" s="186">
        <f>IF(N279="zákl. přenesená",J279,0)</f>
        <v>0</v>
      </c>
      <c r="BH279" s="186">
        <f>IF(N279="sníž. přenesená",J279,0)</f>
        <v>0</v>
      </c>
      <c r="BI279" s="186">
        <f>IF(N279="nulová",J279,0)</f>
        <v>0</v>
      </c>
      <c r="BJ279" s="20" t="s">
        <v>83</v>
      </c>
      <c r="BK279" s="186">
        <f>ROUND(I279*H279,2)</f>
        <v>0</v>
      </c>
      <c r="BL279" s="20" t="s">
        <v>396</v>
      </c>
      <c r="BM279" s="185" t="s">
        <v>9476</v>
      </c>
    </row>
    <row r="280" spans="1:65" s="2" customFormat="1" ht="10.199999999999999">
      <c r="A280" s="37"/>
      <c r="B280" s="38"/>
      <c r="C280" s="39"/>
      <c r="D280" s="187" t="s">
        <v>355</v>
      </c>
      <c r="E280" s="39"/>
      <c r="F280" s="188" t="s">
        <v>9477</v>
      </c>
      <c r="G280" s="39"/>
      <c r="H280" s="39"/>
      <c r="I280" s="189"/>
      <c r="J280" s="39"/>
      <c r="K280" s="39"/>
      <c r="L280" s="42"/>
      <c r="M280" s="190"/>
      <c r="N280" s="191"/>
      <c r="O280" s="67"/>
      <c r="P280" s="67"/>
      <c r="Q280" s="67"/>
      <c r="R280" s="67"/>
      <c r="S280" s="67"/>
      <c r="T280" s="68"/>
      <c r="U280" s="37"/>
      <c r="V280" s="37"/>
      <c r="W280" s="37"/>
      <c r="X280" s="37"/>
      <c r="Y280" s="37"/>
      <c r="Z280" s="37"/>
      <c r="AA280" s="37"/>
      <c r="AB280" s="37"/>
      <c r="AC280" s="37"/>
      <c r="AD280" s="37"/>
      <c r="AE280" s="37"/>
      <c r="AT280" s="20" t="s">
        <v>355</v>
      </c>
      <c r="AU280" s="20" t="s">
        <v>85</v>
      </c>
    </row>
    <row r="281" spans="1:65" s="2" customFormat="1" ht="24.15" customHeight="1">
      <c r="A281" s="37"/>
      <c r="B281" s="38"/>
      <c r="C281" s="225" t="s">
        <v>3480</v>
      </c>
      <c r="D281" s="225" t="s">
        <v>425</v>
      </c>
      <c r="E281" s="226" t="s">
        <v>9478</v>
      </c>
      <c r="F281" s="227" t="s">
        <v>9479</v>
      </c>
      <c r="G281" s="228" t="s">
        <v>435</v>
      </c>
      <c r="H281" s="229">
        <v>1058</v>
      </c>
      <c r="I281" s="230"/>
      <c r="J281" s="231">
        <f>ROUND(I281*H281,2)</f>
        <v>0</v>
      </c>
      <c r="K281" s="227" t="s">
        <v>354</v>
      </c>
      <c r="L281" s="232"/>
      <c r="M281" s="233" t="s">
        <v>19</v>
      </c>
      <c r="N281" s="234" t="s">
        <v>46</v>
      </c>
      <c r="O281" s="67"/>
      <c r="P281" s="183">
        <f>O281*H281</f>
        <v>0</v>
      </c>
      <c r="Q281" s="183">
        <v>2.2000000000000001E-4</v>
      </c>
      <c r="R281" s="183">
        <f>Q281*H281</f>
        <v>0.23275999999999999</v>
      </c>
      <c r="S281" s="183">
        <v>0</v>
      </c>
      <c r="T281" s="184">
        <f>S281*H281</f>
        <v>0</v>
      </c>
      <c r="U281" s="37"/>
      <c r="V281" s="37"/>
      <c r="W281" s="37"/>
      <c r="X281" s="37"/>
      <c r="Y281" s="37"/>
      <c r="Z281" s="37"/>
      <c r="AA281" s="37"/>
      <c r="AB281" s="37"/>
      <c r="AC281" s="37"/>
      <c r="AD281" s="37"/>
      <c r="AE281" s="37"/>
      <c r="AR281" s="185" t="s">
        <v>449</v>
      </c>
      <c r="AT281" s="185" t="s">
        <v>425</v>
      </c>
      <c r="AU281" s="185" t="s">
        <v>85</v>
      </c>
      <c r="AY281" s="20" t="s">
        <v>349</v>
      </c>
      <c r="BE281" s="186">
        <f>IF(N281="základní",J281,0)</f>
        <v>0</v>
      </c>
      <c r="BF281" s="186">
        <f>IF(N281="snížená",J281,0)</f>
        <v>0</v>
      </c>
      <c r="BG281" s="186">
        <f>IF(N281="zákl. přenesená",J281,0)</f>
        <v>0</v>
      </c>
      <c r="BH281" s="186">
        <f>IF(N281="sníž. přenesená",J281,0)</f>
        <v>0</v>
      </c>
      <c r="BI281" s="186">
        <f>IF(N281="nulová",J281,0)</f>
        <v>0</v>
      </c>
      <c r="BJ281" s="20" t="s">
        <v>83</v>
      </c>
      <c r="BK281" s="186">
        <f>ROUND(I281*H281,2)</f>
        <v>0</v>
      </c>
      <c r="BL281" s="20" t="s">
        <v>396</v>
      </c>
      <c r="BM281" s="185" t="s">
        <v>9480</v>
      </c>
    </row>
    <row r="282" spans="1:65" s="2" customFormat="1" ht="19.2">
      <c r="A282" s="37"/>
      <c r="B282" s="38"/>
      <c r="C282" s="39"/>
      <c r="D282" s="194" t="s">
        <v>952</v>
      </c>
      <c r="E282" s="39"/>
      <c r="F282" s="251" t="s">
        <v>9481</v>
      </c>
      <c r="G282" s="39"/>
      <c r="H282" s="39"/>
      <c r="I282" s="189"/>
      <c r="J282" s="39"/>
      <c r="K282" s="39"/>
      <c r="L282" s="42"/>
      <c r="M282" s="190"/>
      <c r="N282" s="191"/>
      <c r="O282" s="67"/>
      <c r="P282" s="67"/>
      <c r="Q282" s="67"/>
      <c r="R282" s="67"/>
      <c r="S282" s="67"/>
      <c r="T282" s="68"/>
      <c r="U282" s="37"/>
      <c r="V282" s="37"/>
      <c r="W282" s="37"/>
      <c r="X282" s="37"/>
      <c r="Y282" s="37"/>
      <c r="Z282" s="37"/>
      <c r="AA282" s="37"/>
      <c r="AB282" s="37"/>
      <c r="AC282" s="37"/>
      <c r="AD282" s="37"/>
      <c r="AE282" s="37"/>
      <c r="AT282" s="20" t="s">
        <v>952</v>
      </c>
      <c r="AU282" s="20" t="s">
        <v>85</v>
      </c>
    </row>
    <row r="283" spans="1:65" s="2" customFormat="1" ht="24.15" customHeight="1">
      <c r="A283" s="37"/>
      <c r="B283" s="38"/>
      <c r="C283" s="225" t="s">
        <v>822</v>
      </c>
      <c r="D283" s="225" t="s">
        <v>425</v>
      </c>
      <c r="E283" s="226" t="s">
        <v>9482</v>
      </c>
      <c r="F283" s="227" t="s">
        <v>9483</v>
      </c>
      <c r="G283" s="228" t="s">
        <v>435</v>
      </c>
      <c r="H283" s="229">
        <v>235</v>
      </c>
      <c r="I283" s="230"/>
      <c r="J283" s="231">
        <f>ROUND(I283*H283,2)</f>
        <v>0</v>
      </c>
      <c r="K283" s="227" t="s">
        <v>354</v>
      </c>
      <c r="L283" s="232"/>
      <c r="M283" s="233" t="s">
        <v>19</v>
      </c>
      <c r="N283" s="234" t="s">
        <v>46</v>
      </c>
      <c r="O283" s="67"/>
      <c r="P283" s="183">
        <f>O283*H283</f>
        <v>0</v>
      </c>
      <c r="Q283" s="183">
        <v>1.7000000000000001E-4</v>
      </c>
      <c r="R283" s="183">
        <f>Q283*H283</f>
        <v>3.9949999999999999E-2</v>
      </c>
      <c r="S283" s="183">
        <v>0</v>
      </c>
      <c r="T283" s="184">
        <f>S283*H283</f>
        <v>0</v>
      </c>
      <c r="U283" s="37"/>
      <c r="V283" s="37"/>
      <c r="W283" s="37"/>
      <c r="X283" s="37"/>
      <c r="Y283" s="37"/>
      <c r="Z283" s="37"/>
      <c r="AA283" s="37"/>
      <c r="AB283" s="37"/>
      <c r="AC283" s="37"/>
      <c r="AD283" s="37"/>
      <c r="AE283" s="37"/>
      <c r="AR283" s="185" t="s">
        <v>865</v>
      </c>
      <c r="AT283" s="185" t="s">
        <v>425</v>
      </c>
      <c r="AU283" s="185" t="s">
        <v>85</v>
      </c>
      <c r="AY283" s="20" t="s">
        <v>349</v>
      </c>
      <c r="BE283" s="186">
        <f>IF(N283="základní",J283,0)</f>
        <v>0</v>
      </c>
      <c r="BF283" s="186">
        <f>IF(N283="snížená",J283,0)</f>
        <v>0</v>
      </c>
      <c r="BG283" s="186">
        <f>IF(N283="zákl. přenesená",J283,0)</f>
        <v>0</v>
      </c>
      <c r="BH283" s="186">
        <f>IF(N283="sníž. přenesená",J283,0)</f>
        <v>0</v>
      </c>
      <c r="BI283" s="186">
        <f>IF(N283="nulová",J283,0)</f>
        <v>0</v>
      </c>
      <c r="BJ283" s="20" t="s">
        <v>83</v>
      </c>
      <c r="BK283" s="186">
        <f>ROUND(I283*H283,2)</f>
        <v>0</v>
      </c>
      <c r="BL283" s="20" t="s">
        <v>865</v>
      </c>
      <c r="BM283" s="185" t="s">
        <v>9484</v>
      </c>
    </row>
    <row r="284" spans="1:65" s="2" customFormat="1" ht="19.2">
      <c r="A284" s="37"/>
      <c r="B284" s="38"/>
      <c r="C284" s="39"/>
      <c r="D284" s="194" t="s">
        <v>952</v>
      </c>
      <c r="E284" s="39"/>
      <c r="F284" s="251" t="s">
        <v>9481</v>
      </c>
      <c r="G284" s="39"/>
      <c r="H284" s="39"/>
      <c r="I284" s="189"/>
      <c r="J284" s="39"/>
      <c r="K284" s="39"/>
      <c r="L284" s="42"/>
      <c r="M284" s="190"/>
      <c r="N284" s="191"/>
      <c r="O284" s="67"/>
      <c r="P284" s="67"/>
      <c r="Q284" s="67"/>
      <c r="R284" s="67"/>
      <c r="S284" s="67"/>
      <c r="T284" s="68"/>
      <c r="U284" s="37"/>
      <c r="V284" s="37"/>
      <c r="W284" s="37"/>
      <c r="X284" s="37"/>
      <c r="Y284" s="37"/>
      <c r="Z284" s="37"/>
      <c r="AA284" s="37"/>
      <c r="AB284" s="37"/>
      <c r="AC284" s="37"/>
      <c r="AD284" s="37"/>
      <c r="AE284" s="37"/>
      <c r="AT284" s="20" t="s">
        <v>952</v>
      </c>
      <c r="AU284" s="20" t="s">
        <v>85</v>
      </c>
    </row>
    <row r="285" spans="1:65" s="2" customFormat="1" ht="24.15" customHeight="1">
      <c r="A285" s="37"/>
      <c r="B285" s="38"/>
      <c r="C285" s="174" t="s">
        <v>3487</v>
      </c>
      <c r="D285" s="174" t="s">
        <v>350</v>
      </c>
      <c r="E285" s="175" t="s">
        <v>9485</v>
      </c>
      <c r="F285" s="176" t="s">
        <v>9486</v>
      </c>
      <c r="G285" s="177" t="s">
        <v>435</v>
      </c>
      <c r="H285" s="178">
        <v>345</v>
      </c>
      <c r="I285" s="179"/>
      <c r="J285" s="180">
        <f>ROUND(I285*H285,2)</f>
        <v>0</v>
      </c>
      <c r="K285" s="176" t="s">
        <v>354</v>
      </c>
      <c r="L285" s="42"/>
      <c r="M285" s="181" t="s">
        <v>19</v>
      </c>
      <c r="N285" s="182" t="s">
        <v>46</v>
      </c>
      <c r="O285" s="67"/>
      <c r="P285" s="183">
        <f>O285*H285</f>
        <v>0</v>
      </c>
      <c r="Q285" s="183">
        <v>0</v>
      </c>
      <c r="R285" s="183">
        <f>Q285*H285</f>
        <v>0</v>
      </c>
      <c r="S285" s="183">
        <v>0</v>
      </c>
      <c r="T285" s="184">
        <f>S285*H285</f>
        <v>0</v>
      </c>
      <c r="U285" s="37"/>
      <c r="V285" s="37"/>
      <c r="W285" s="37"/>
      <c r="X285" s="37"/>
      <c r="Y285" s="37"/>
      <c r="Z285" s="37"/>
      <c r="AA285" s="37"/>
      <c r="AB285" s="37"/>
      <c r="AC285" s="37"/>
      <c r="AD285" s="37"/>
      <c r="AE285" s="37"/>
      <c r="AR285" s="185" t="s">
        <v>396</v>
      </c>
      <c r="AT285" s="185" t="s">
        <v>350</v>
      </c>
      <c r="AU285" s="185" t="s">
        <v>85</v>
      </c>
      <c r="AY285" s="20" t="s">
        <v>349</v>
      </c>
      <c r="BE285" s="186">
        <f>IF(N285="základní",J285,0)</f>
        <v>0</v>
      </c>
      <c r="BF285" s="186">
        <f>IF(N285="snížená",J285,0)</f>
        <v>0</v>
      </c>
      <c r="BG285" s="186">
        <f>IF(N285="zákl. přenesená",J285,0)</f>
        <v>0</v>
      </c>
      <c r="BH285" s="186">
        <f>IF(N285="sníž. přenesená",J285,0)</f>
        <v>0</v>
      </c>
      <c r="BI285" s="186">
        <f>IF(N285="nulová",J285,0)</f>
        <v>0</v>
      </c>
      <c r="BJ285" s="20" t="s">
        <v>83</v>
      </c>
      <c r="BK285" s="186">
        <f>ROUND(I285*H285,2)</f>
        <v>0</v>
      </c>
      <c r="BL285" s="20" t="s">
        <v>396</v>
      </c>
      <c r="BM285" s="185" t="s">
        <v>9487</v>
      </c>
    </row>
    <row r="286" spans="1:65" s="2" customFormat="1" ht="10.199999999999999">
      <c r="A286" s="37"/>
      <c r="B286" s="38"/>
      <c r="C286" s="39"/>
      <c r="D286" s="187" t="s">
        <v>355</v>
      </c>
      <c r="E286" s="39"/>
      <c r="F286" s="188" t="s">
        <v>9488</v>
      </c>
      <c r="G286" s="39"/>
      <c r="H286" s="39"/>
      <c r="I286" s="189"/>
      <c r="J286" s="39"/>
      <c r="K286" s="39"/>
      <c r="L286" s="42"/>
      <c r="M286" s="190"/>
      <c r="N286" s="191"/>
      <c r="O286" s="67"/>
      <c r="P286" s="67"/>
      <c r="Q286" s="67"/>
      <c r="R286" s="67"/>
      <c r="S286" s="67"/>
      <c r="T286" s="68"/>
      <c r="U286" s="37"/>
      <c r="V286" s="37"/>
      <c r="W286" s="37"/>
      <c r="X286" s="37"/>
      <c r="Y286" s="37"/>
      <c r="Z286" s="37"/>
      <c r="AA286" s="37"/>
      <c r="AB286" s="37"/>
      <c r="AC286" s="37"/>
      <c r="AD286" s="37"/>
      <c r="AE286" s="37"/>
      <c r="AT286" s="20" t="s">
        <v>355</v>
      </c>
      <c r="AU286" s="20" t="s">
        <v>85</v>
      </c>
    </row>
    <row r="287" spans="1:65" s="2" customFormat="1" ht="24.15" customHeight="1">
      <c r="A287" s="37"/>
      <c r="B287" s="38"/>
      <c r="C287" s="225" t="s">
        <v>826</v>
      </c>
      <c r="D287" s="225" t="s">
        <v>425</v>
      </c>
      <c r="E287" s="226" t="s">
        <v>9489</v>
      </c>
      <c r="F287" s="227" t="s">
        <v>9490</v>
      </c>
      <c r="G287" s="228" t="s">
        <v>435</v>
      </c>
      <c r="H287" s="229">
        <v>270</v>
      </c>
      <c r="I287" s="230"/>
      <c r="J287" s="231">
        <f>ROUND(I287*H287,2)</f>
        <v>0</v>
      </c>
      <c r="K287" s="227" t="s">
        <v>354</v>
      </c>
      <c r="L287" s="232"/>
      <c r="M287" s="233" t="s">
        <v>19</v>
      </c>
      <c r="N287" s="234" t="s">
        <v>46</v>
      </c>
      <c r="O287" s="67"/>
      <c r="P287" s="183">
        <f>O287*H287</f>
        <v>0</v>
      </c>
      <c r="Q287" s="183">
        <v>4.4000000000000002E-4</v>
      </c>
      <c r="R287" s="183">
        <f>Q287*H287</f>
        <v>0.1188</v>
      </c>
      <c r="S287" s="183">
        <v>0</v>
      </c>
      <c r="T287" s="184">
        <f>S287*H287</f>
        <v>0</v>
      </c>
      <c r="U287" s="37"/>
      <c r="V287" s="37"/>
      <c r="W287" s="37"/>
      <c r="X287" s="37"/>
      <c r="Y287" s="37"/>
      <c r="Z287" s="37"/>
      <c r="AA287" s="37"/>
      <c r="AB287" s="37"/>
      <c r="AC287" s="37"/>
      <c r="AD287" s="37"/>
      <c r="AE287" s="37"/>
      <c r="AR287" s="185" t="s">
        <v>449</v>
      </c>
      <c r="AT287" s="185" t="s">
        <v>425</v>
      </c>
      <c r="AU287" s="185" t="s">
        <v>85</v>
      </c>
      <c r="AY287" s="20" t="s">
        <v>349</v>
      </c>
      <c r="BE287" s="186">
        <f>IF(N287="základní",J287,0)</f>
        <v>0</v>
      </c>
      <c r="BF287" s="186">
        <f>IF(N287="snížená",J287,0)</f>
        <v>0</v>
      </c>
      <c r="BG287" s="186">
        <f>IF(N287="zákl. přenesená",J287,0)</f>
        <v>0</v>
      </c>
      <c r="BH287" s="186">
        <f>IF(N287="sníž. přenesená",J287,0)</f>
        <v>0</v>
      </c>
      <c r="BI287" s="186">
        <f>IF(N287="nulová",J287,0)</f>
        <v>0</v>
      </c>
      <c r="BJ287" s="20" t="s">
        <v>83</v>
      </c>
      <c r="BK287" s="186">
        <f>ROUND(I287*H287,2)</f>
        <v>0</v>
      </c>
      <c r="BL287" s="20" t="s">
        <v>396</v>
      </c>
      <c r="BM287" s="185" t="s">
        <v>9491</v>
      </c>
    </row>
    <row r="288" spans="1:65" s="2" customFormat="1" ht="19.2">
      <c r="A288" s="37"/>
      <c r="B288" s="38"/>
      <c r="C288" s="39"/>
      <c r="D288" s="194" t="s">
        <v>952</v>
      </c>
      <c r="E288" s="39"/>
      <c r="F288" s="251" t="s">
        <v>9422</v>
      </c>
      <c r="G288" s="39"/>
      <c r="H288" s="39"/>
      <c r="I288" s="189"/>
      <c r="J288" s="39"/>
      <c r="K288" s="39"/>
      <c r="L288" s="42"/>
      <c r="M288" s="190"/>
      <c r="N288" s="191"/>
      <c r="O288" s="67"/>
      <c r="P288" s="67"/>
      <c r="Q288" s="67"/>
      <c r="R288" s="67"/>
      <c r="S288" s="67"/>
      <c r="T288" s="68"/>
      <c r="U288" s="37"/>
      <c r="V288" s="37"/>
      <c r="W288" s="37"/>
      <c r="X288" s="37"/>
      <c r="Y288" s="37"/>
      <c r="Z288" s="37"/>
      <c r="AA288" s="37"/>
      <c r="AB288" s="37"/>
      <c r="AC288" s="37"/>
      <c r="AD288" s="37"/>
      <c r="AE288" s="37"/>
      <c r="AT288" s="20" t="s">
        <v>952</v>
      </c>
      <c r="AU288" s="20" t="s">
        <v>85</v>
      </c>
    </row>
    <row r="289" spans="1:65" s="2" customFormat="1" ht="24.15" customHeight="1">
      <c r="A289" s="37"/>
      <c r="B289" s="38"/>
      <c r="C289" s="225" t="s">
        <v>3495</v>
      </c>
      <c r="D289" s="225" t="s">
        <v>425</v>
      </c>
      <c r="E289" s="226" t="s">
        <v>9492</v>
      </c>
      <c r="F289" s="227" t="s">
        <v>9493</v>
      </c>
      <c r="G289" s="228" t="s">
        <v>435</v>
      </c>
      <c r="H289" s="229">
        <v>75</v>
      </c>
      <c r="I289" s="230"/>
      <c r="J289" s="231">
        <f>ROUND(I289*H289,2)</f>
        <v>0</v>
      </c>
      <c r="K289" s="227" t="s">
        <v>354</v>
      </c>
      <c r="L289" s="232"/>
      <c r="M289" s="233" t="s">
        <v>19</v>
      </c>
      <c r="N289" s="234" t="s">
        <v>46</v>
      </c>
      <c r="O289" s="67"/>
      <c r="P289" s="183">
        <f>O289*H289</f>
        <v>0</v>
      </c>
      <c r="Q289" s="183">
        <v>3.3E-4</v>
      </c>
      <c r="R289" s="183">
        <f>Q289*H289</f>
        <v>2.4750000000000001E-2</v>
      </c>
      <c r="S289" s="183">
        <v>0</v>
      </c>
      <c r="T289" s="184">
        <f>S289*H289</f>
        <v>0</v>
      </c>
      <c r="U289" s="37"/>
      <c r="V289" s="37"/>
      <c r="W289" s="37"/>
      <c r="X289" s="37"/>
      <c r="Y289" s="37"/>
      <c r="Z289" s="37"/>
      <c r="AA289" s="37"/>
      <c r="AB289" s="37"/>
      <c r="AC289" s="37"/>
      <c r="AD289" s="37"/>
      <c r="AE289" s="37"/>
      <c r="AR289" s="185" t="s">
        <v>865</v>
      </c>
      <c r="AT289" s="185" t="s">
        <v>425</v>
      </c>
      <c r="AU289" s="185" t="s">
        <v>85</v>
      </c>
      <c r="AY289" s="20" t="s">
        <v>349</v>
      </c>
      <c r="BE289" s="186">
        <f>IF(N289="základní",J289,0)</f>
        <v>0</v>
      </c>
      <c r="BF289" s="186">
        <f>IF(N289="snížená",J289,0)</f>
        <v>0</v>
      </c>
      <c r="BG289" s="186">
        <f>IF(N289="zákl. přenesená",J289,0)</f>
        <v>0</v>
      </c>
      <c r="BH289" s="186">
        <f>IF(N289="sníž. přenesená",J289,0)</f>
        <v>0</v>
      </c>
      <c r="BI289" s="186">
        <f>IF(N289="nulová",J289,0)</f>
        <v>0</v>
      </c>
      <c r="BJ289" s="20" t="s">
        <v>83</v>
      </c>
      <c r="BK289" s="186">
        <f>ROUND(I289*H289,2)</f>
        <v>0</v>
      </c>
      <c r="BL289" s="20" t="s">
        <v>865</v>
      </c>
      <c r="BM289" s="185" t="s">
        <v>9494</v>
      </c>
    </row>
    <row r="290" spans="1:65" s="2" customFormat="1" ht="19.2">
      <c r="A290" s="37"/>
      <c r="B290" s="38"/>
      <c r="C290" s="39"/>
      <c r="D290" s="194" t="s">
        <v>952</v>
      </c>
      <c r="E290" s="39"/>
      <c r="F290" s="251" t="s">
        <v>9481</v>
      </c>
      <c r="G290" s="39"/>
      <c r="H290" s="39"/>
      <c r="I290" s="189"/>
      <c r="J290" s="39"/>
      <c r="K290" s="39"/>
      <c r="L290" s="42"/>
      <c r="M290" s="190"/>
      <c r="N290" s="191"/>
      <c r="O290" s="67"/>
      <c r="P290" s="67"/>
      <c r="Q290" s="67"/>
      <c r="R290" s="67"/>
      <c r="S290" s="67"/>
      <c r="T290" s="68"/>
      <c r="U290" s="37"/>
      <c r="V290" s="37"/>
      <c r="W290" s="37"/>
      <c r="X290" s="37"/>
      <c r="Y290" s="37"/>
      <c r="Z290" s="37"/>
      <c r="AA290" s="37"/>
      <c r="AB290" s="37"/>
      <c r="AC290" s="37"/>
      <c r="AD290" s="37"/>
      <c r="AE290" s="37"/>
      <c r="AT290" s="20" t="s">
        <v>952</v>
      </c>
      <c r="AU290" s="20" t="s">
        <v>85</v>
      </c>
    </row>
    <row r="291" spans="1:65" s="2" customFormat="1" ht="24.15" customHeight="1">
      <c r="A291" s="37"/>
      <c r="B291" s="38"/>
      <c r="C291" s="174" t="s">
        <v>829</v>
      </c>
      <c r="D291" s="174" t="s">
        <v>350</v>
      </c>
      <c r="E291" s="175" t="s">
        <v>9495</v>
      </c>
      <c r="F291" s="176" t="s">
        <v>9496</v>
      </c>
      <c r="G291" s="177" t="s">
        <v>435</v>
      </c>
      <c r="H291" s="178">
        <v>180</v>
      </c>
      <c r="I291" s="179"/>
      <c r="J291" s="180">
        <f>ROUND(I291*H291,2)</f>
        <v>0</v>
      </c>
      <c r="K291" s="176" t="s">
        <v>354</v>
      </c>
      <c r="L291" s="42"/>
      <c r="M291" s="181" t="s">
        <v>19</v>
      </c>
      <c r="N291" s="182" t="s">
        <v>46</v>
      </c>
      <c r="O291" s="67"/>
      <c r="P291" s="183">
        <f>O291*H291</f>
        <v>0</v>
      </c>
      <c r="Q291" s="183">
        <v>0</v>
      </c>
      <c r="R291" s="183">
        <f>Q291*H291</f>
        <v>0</v>
      </c>
      <c r="S291" s="183">
        <v>0</v>
      </c>
      <c r="T291" s="184">
        <f>S291*H291</f>
        <v>0</v>
      </c>
      <c r="U291" s="37"/>
      <c r="V291" s="37"/>
      <c r="W291" s="37"/>
      <c r="X291" s="37"/>
      <c r="Y291" s="37"/>
      <c r="Z291" s="37"/>
      <c r="AA291" s="37"/>
      <c r="AB291" s="37"/>
      <c r="AC291" s="37"/>
      <c r="AD291" s="37"/>
      <c r="AE291" s="37"/>
      <c r="AR291" s="185" t="s">
        <v>187</v>
      </c>
      <c r="AT291" s="185" t="s">
        <v>350</v>
      </c>
      <c r="AU291" s="185" t="s">
        <v>85</v>
      </c>
      <c r="AY291" s="20" t="s">
        <v>349</v>
      </c>
      <c r="BE291" s="186">
        <f>IF(N291="základní",J291,0)</f>
        <v>0</v>
      </c>
      <c r="BF291" s="186">
        <f>IF(N291="snížená",J291,0)</f>
        <v>0</v>
      </c>
      <c r="BG291" s="186">
        <f>IF(N291="zákl. přenesená",J291,0)</f>
        <v>0</v>
      </c>
      <c r="BH291" s="186">
        <f>IF(N291="sníž. přenesená",J291,0)</f>
        <v>0</v>
      </c>
      <c r="BI291" s="186">
        <f>IF(N291="nulová",J291,0)</f>
        <v>0</v>
      </c>
      <c r="BJ291" s="20" t="s">
        <v>83</v>
      </c>
      <c r="BK291" s="186">
        <f>ROUND(I291*H291,2)</f>
        <v>0</v>
      </c>
      <c r="BL291" s="20" t="s">
        <v>187</v>
      </c>
      <c r="BM291" s="185" t="s">
        <v>9497</v>
      </c>
    </row>
    <row r="292" spans="1:65" s="2" customFormat="1" ht="10.199999999999999">
      <c r="A292" s="37"/>
      <c r="B292" s="38"/>
      <c r="C292" s="39"/>
      <c r="D292" s="187" t="s">
        <v>355</v>
      </c>
      <c r="E292" s="39"/>
      <c r="F292" s="188" t="s">
        <v>9498</v>
      </c>
      <c r="G292" s="39"/>
      <c r="H292" s="39"/>
      <c r="I292" s="189"/>
      <c r="J292" s="39"/>
      <c r="K292" s="39"/>
      <c r="L292" s="42"/>
      <c r="M292" s="190"/>
      <c r="N292" s="191"/>
      <c r="O292" s="67"/>
      <c r="P292" s="67"/>
      <c r="Q292" s="67"/>
      <c r="R292" s="67"/>
      <c r="S292" s="67"/>
      <c r="T292" s="68"/>
      <c r="U292" s="37"/>
      <c r="V292" s="37"/>
      <c r="W292" s="37"/>
      <c r="X292" s="37"/>
      <c r="Y292" s="37"/>
      <c r="Z292" s="37"/>
      <c r="AA292" s="37"/>
      <c r="AB292" s="37"/>
      <c r="AC292" s="37"/>
      <c r="AD292" s="37"/>
      <c r="AE292" s="37"/>
      <c r="AT292" s="20" t="s">
        <v>355</v>
      </c>
      <c r="AU292" s="20" t="s">
        <v>85</v>
      </c>
    </row>
    <row r="293" spans="1:65" s="2" customFormat="1" ht="24.15" customHeight="1">
      <c r="A293" s="37"/>
      <c r="B293" s="38"/>
      <c r="C293" s="225" t="s">
        <v>3502</v>
      </c>
      <c r="D293" s="225" t="s">
        <v>425</v>
      </c>
      <c r="E293" s="226" t="s">
        <v>9499</v>
      </c>
      <c r="F293" s="227" t="s">
        <v>9500</v>
      </c>
      <c r="G293" s="228" t="s">
        <v>435</v>
      </c>
      <c r="H293" s="229">
        <v>207</v>
      </c>
      <c r="I293" s="230"/>
      <c r="J293" s="231">
        <f>ROUND(I293*H293,2)</f>
        <v>0</v>
      </c>
      <c r="K293" s="227" t="s">
        <v>354</v>
      </c>
      <c r="L293" s="232"/>
      <c r="M293" s="233" t="s">
        <v>19</v>
      </c>
      <c r="N293" s="234" t="s">
        <v>46</v>
      </c>
      <c r="O293" s="67"/>
      <c r="P293" s="183">
        <f>O293*H293</f>
        <v>0</v>
      </c>
      <c r="Q293" s="183">
        <v>7.2999999999999996E-4</v>
      </c>
      <c r="R293" s="183">
        <f>Q293*H293</f>
        <v>0.15110999999999999</v>
      </c>
      <c r="S293" s="183">
        <v>0</v>
      </c>
      <c r="T293" s="184">
        <f>S293*H293</f>
        <v>0</v>
      </c>
      <c r="U293" s="37"/>
      <c r="V293" s="37"/>
      <c r="W293" s="37"/>
      <c r="X293" s="37"/>
      <c r="Y293" s="37"/>
      <c r="Z293" s="37"/>
      <c r="AA293" s="37"/>
      <c r="AB293" s="37"/>
      <c r="AC293" s="37"/>
      <c r="AD293" s="37"/>
      <c r="AE293" s="37"/>
      <c r="AR293" s="185" t="s">
        <v>373</v>
      </c>
      <c r="AT293" s="185" t="s">
        <v>425</v>
      </c>
      <c r="AU293" s="185" t="s">
        <v>85</v>
      </c>
      <c r="AY293" s="20" t="s">
        <v>349</v>
      </c>
      <c r="BE293" s="186">
        <f>IF(N293="základní",J293,0)</f>
        <v>0</v>
      </c>
      <c r="BF293" s="186">
        <f>IF(N293="snížená",J293,0)</f>
        <v>0</v>
      </c>
      <c r="BG293" s="186">
        <f>IF(N293="zákl. přenesená",J293,0)</f>
        <v>0</v>
      </c>
      <c r="BH293" s="186">
        <f>IF(N293="sníž. přenesená",J293,0)</f>
        <v>0</v>
      </c>
      <c r="BI293" s="186">
        <f>IF(N293="nulová",J293,0)</f>
        <v>0</v>
      </c>
      <c r="BJ293" s="20" t="s">
        <v>83</v>
      </c>
      <c r="BK293" s="186">
        <f>ROUND(I293*H293,2)</f>
        <v>0</v>
      </c>
      <c r="BL293" s="20" t="s">
        <v>187</v>
      </c>
      <c r="BM293" s="185" t="s">
        <v>9501</v>
      </c>
    </row>
    <row r="294" spans="1:65" s="2" customFormat="1" ht="19.2">
      <c r="A294" s="37"/>
      <c r="B294" s="38"/>
      <c r="C294" s="39"/>
      <c r="D294" s="194" t="s">
        <v>952</v>
      </c>
      <c r="E294" s="39"/>
      <c r="F294" s="251" t="s">
        <v>9481</v>
      </c>
      <c r="G294" s="39"/>
      <c r="H294" s="39"/>
      <c r="I294" s="189"/>
      <c r="J294" s="39"/>
      <c r="K294" s="39"/>
      <c r="L294" s="42"/>
      <c r="M294" s="190"/>
      <c r="N294" s="191"/>
      <c r="O294" s="67"/>
      <c r="P294" s="67"/>
      <c r="Q294" s="67"/>
      <c r="R294" s="67"/>
      <c r="S294" s="67"/>
      <c r="T294" s="68"/>
      <c r="U294" s="37"/>
      <c r="V294" s="37"/>
      <c r="W294" s="37"/>
      <c r="X294" s="37"/>
      <c r="Y294" s="37"/>
      <c r="Z294" s="37"/>
      <c r="AA294" s="37"/>
      <c r="AB294" s="37"/>
      <c r="AC294" s="37"/>
      <c r="AD294" s="37"/>
      <c r="AE294" s="37"/>
      <c r="AT294" s="20" t="s">
        <v>952</v>
      </c>
      <c r="AU294" s="20" t="s">
        <v>85</v>
      </c>
    </row>
    <row r="295" spans="1:65" s="2" customFormat="1" ht="24.15" customHeight="1">
      <c r="A295" s="37"/>
      <c r="B295" s="38"/>
      <c r="C295" s="174" t="s">
        <v>833</v>
      </c>
      <c r="D295" s="174" t="s">
        <v>350</v>
      </c>
      <c r="E295" s="175" t="s">
        <v>9502</v>
      </c>
      <c r="F295" s="176" t="s">
        <v>9503</v>
      </c>
      <c r="G295" s="177" t="s">
        <v>435</v>
      </c>
      <c r="H295" s="178">
        <v>1485</v>
      </c>
      <c r="I295" s="179"/>
      <c r="J295" s="180">
        <f>ROUND(I295*H295,2)</f>
        <v>0</v>
      </c>
      <c r="K295" s="176" t="s">
        <v>354</v>
      </c>
      <c r="L295" s="42"/>
      <c r="M295" s="181" t="s">
        <v>19</v>
      </c>
      <c r="N295" s="182" t="s">
        <v>46</v>
      </c>
      <c r="O295" s="67"/>
      <c r="P295" s="183">
        <f>O295*H295</f>
        <v>0</v>
      </c>
      <c r="Q295" s="183">
        <v>0</v>
      </c>
      <c r="R295" s="183">
        <f>Q295*H295</f>
        <v>0</v>
      </c>
      <c r="S295" s="183">
        <v>0</v>
      </c>
      <c r="T295" s="184">
        <f>S295*H295</f>
        <v>0</v>
      </c>
      <c r="U295" s="37"/>
      <c r="V295" s="37"/>
      <c r="W295" s="37"/>
      <c r="X295" s="37"/>
      <c r="Y295" s="37"/>
      <c r="Z295" s="37"/>
      <c r="AA295" s="37"/>
      <c r="AB295" s="37"/>
      <c r="AC295" s="37"/>
      <c r="AD295" s="37"/>
      <c r="AE295" s="37"/>
      <c r="AR295" s="185" t="s">
        <v>396</v>
      </c>
      <c r="AT295" s="185" t="s">
        <v>350</v>
      </c>
      <c r="AU295" s="185" t="s">
        <v>85</v>
      </c>
      <c r="AY295" s="20" t="s">
        <v>349</v>
      </c>
      <c r="BE295" s="186">
        <f>IF(N295="základní",J295,0)</f>
        <v>0</v>
      </c>
      <c r="BF295" s="186">
        <f>IF(N295="snížená",J295,0)</f>
        <v>0</v>
      </c>
      <c r="BG295" s="186">
        <f>IF(N295="zákl. přenesená",J295,0)</f>
        <v>0</v>
      </c>
      <c r="BH295" s="186">
        <f>IF(N295="sníž. přenesená",J295,0)</f>
        <v>0</v>
      </c>
      <c r="BI295" s="186">
        <f>IF(N295="nulová",J295,0)</f>
        <v>0</v>
      </c>
      <c r="BJ295" s="20" t="s">
        <v>83</v>
      </c>
      <c r="BK295" s="186">
        <f>ROUND(I295*H295,2)</f>
        <v>0</v>
      </c>
      <c r="BL295" s="20" t="s">
        <v>396</v>
      </c>
      <c r="BM295" s="185" t="s">
        <v>9504</v>
      </c>
    </row>
    <row r="296" spans="1:65" s="2" customFormat="1" ht="10.199999999999999">
      <c r="A296" s="37"/>
      <c r="B296" s="38"/>
      <c r="C296" s="39"/>
      <c r="D296" s="187" t="s">
        <v>355</v>
      </c>
      <c r="E296" s="39"/>
      <c r="F296" s="188" t="s">
        <v>9505</v>
      </c>
      <c r="G296" s="39"/>
      <c r="H296" s="39"/>
      <c r="I296" s="189"/>
      <c r="J296" s="39"/>
      <c r="K296" s="39"/>
      <c r="L296" s="42"/>
      <c r="M296" s="190"/>
      <c r="N296" s="191"/>
      <c r="O296" s="67"/>
      <c r="P296" s="67"/>
      <c r="Q296" s="67"/>
      <c r="R296" s="67"/>
      <c r="S296" s="67"/>
      <c r="T296" s="68"/>
      <c r="U296" s="37"/>
      <c r="V296" s="37"/>
      <c r="W296" s="37"/>
      <c r="X296" s="37"/>
      <c r="Y296" s="37"/>
      <c r="Z296" s="37"/>
      <c r="AA296" s="37"/>
      <c r="AB296" s="37"/>
      <c r="AC296" s="37"/>
      <c r="AD296" s="37"/>
      <c r="AE296" s="37"/>
      <c r="AT296" s="20" t="s">
        <v>355</v>
      </c>
      <c r="AU296" s="20" t="s">
        <v>85</v>
      </c>
    </row>
    <row r="297" spans="1:65" s="2" customFormat="1" ht="24.15" customHeight="1">
      <c r="A297" s="37"/>
      <c r="B297" s="38"/>
      <c r="C297" s="225" t="s">
        <v>3509</v>
      </c>
      <c r="D297" s="225" t="s">
        <v>425</v>
      </c>
      <c r="E297" s="226" t="s">
        <v>9506</v>
      </c>
      <c r="F297" s="227" t="s">
        <v>9507</v>
      </c>
      <c r="G297" s="228" t="s">
        <v>435</v>
      </c>
      <c r="H297" s="229">
        <v>103.5</v>
      </c>
      <c r="I297" s="230"/>
      <c r="J297" s="231">
        <f>ROUND(I297*H297,2)</f>
        <v>0</v>
      </c>
      <c r="K297" s="227" t="s">
        <v>354</v>
      </c>
      <c r="L297" s="232"/>
      <c r="M297" s="233" t="s">
        <v>19</v>
      </c>
      <c r="N297" s="234" t="s">
        <v>46</v>
      </c>
      <c r="O297" s="67"/>
      <c r="P297" s="183">
        <f>O297*H297</f>
        <v>0</v>
      </c>
      <c r="Q297" s="183">
        <v>1.2099999999999999E-3</v>
      </c>
      <c r="R297" s="183">
        <f>Q297*H297</f>
        <v>0.12523499999999999</v>
      </c>
      <c r="S297" s="183">
        <v>0</v>
      </c>
      <c r="T297" s="184">
        <f>S297*H297</f>
        <v>0</v>
      </c>
      <c r="U297" s="37"/>
      <c r="V297" s="37"/>
      <c r="W297" s="37"/>
      <c r="X297" s="37"/>
      <c r="Y297" s="37"/>
      <c r="Z297" s="37"/>
      <c r="AA297" s="37"/>
      <c r="AB297" s="37"/>
      <c r="AC297" s="37"/>
      <c r="AD297" s="37"/>
      <c r="AE297" s="37"/>
      <c r="AR297" s="185" t="s">
        <v>449</v>
      </c>
      <c r="AT297" s="185" t="s">
        <v>425</v>
      </c>
      <c r="AU297" s="185" t="s">
        <v>85</v>
      </c>
      <c r="AY297" s="20" t="s">
        <v>349</v>
      </c>
      <c r="BE297" s="186">
        <f>IF(N297="základní",J297,0)</f>
        <v>0</v>
      </c>
      <c r="BF297" s="186">
        <f>IF(N297="snížená",J297,0)</f>
        <v>0</v>
      </c>
      <c r="BG297" s="186">
        <f>IF(N297="zákl. přenesená",J297,0)</f>
        <v>0</v>
      </c>
      <c r="BH297" s="186">
        <f>IF(N297="sníž. přenesená",J297,0)</f>
        <v>0</v>
      </c>
      <c r="BI297" s="186">
        <f>IF(N297="nulová",J297,0)</f>
        <v>0</v>
      </c>
      <c r="BJ297" s="20" t="s">
        <v>83</v>
      </c>
      <c r="BK297" s="186">
        <f>ROUND(I297*H297,2)</f>
        <v>0</v>
      </c>
      <c r="BL297" s="20" t="s">
        <v>396</v>
      </c>
      <c r="BM297" s="185" t="s">
        <v>9508</v>
      </c>
    </row>
    <row r="298" spans="1:65" s="2" customFormat="1" ht="19.2">
      <c r="A298" s="37"/>
      <c r="B298" s="38"/>
      <c r="C298" s="39"/>
      <c r="D298" s="194" t="s">
        <v>952</v>
      </c>
      <c r="E298" s="39"/>
      <c r="F298" s="251" t="s">
        <v>9426</v>
      </c>
      <c r="G298" s="39"/>
      <c r="H298" s="39"/>
      <c r="I298" s="189"/>
      <c r="J298" s="39"/>
      <c r="K298" s="39"/>
      <c r="L298" s="42"/>
      <c r="M298" s="190"/>
      <c r="N298" s="191"/>
      <c r="O298" s="67"/>
      <c r="P298" s="67"/>
      <c r="Q298" s="67"/>
      <c r="R298" s="67"/>
      <c r="S298" s="67"/>
      <c r="T298" s="68"/>
      <c r="U298" s="37"/>
      <c r="V298" s="37"/>
      <c r="W298" s="37"/>
      <c r="X298" s="37"/>
      <c r="Y298" s="37"/>
      <c r="Z298" s="37"/>
      <c r="AA298" s="37"/>
      <c r="AB298" s="37"/>
      <c r="AC298" s="37"/>
      <c r="AD298" s="37"/>
      <c r="AE298" s="37"/>
      <c r="AT298" s="20" t="s">
        <v>952</v>
      </c>
      <c r="AU298" s="20" t="s">
        <v>85</v>
      </c>
    </row>
    <row r="299" spans="1:65" s="2" customFormat="1" ht="24.15" customHeight="1">
      <c r="A299" s="37"/>
      <c r="B299" s="38"/>
      <c r="C299" s="225" t="s">
        <v>838</v>
      </c>
      <c r="D299" s="225" t="s">
        <v>425</v>
      </c>
      <c r="E299" s="226" t="s">
        <v>9509</v>
      </c>
      <c r="F299" s="227" t="s">
        <v>9510</v>
      </c>
      <c r="G299" s="228" t="s">
        <v>435</v>
      </c>
      <c r="H299" s="229">
        <v>1395</v>
      </c>
      <c r="I299" s="230"/>
      <c r="J299" s="231">
        <f>ROUND(I299*H299,2)</f>
        <v>0</v>
      </c>
      <c r="K299" s="227" t="s">
        <v>354</v>
      </c>
      <c r="L299" s="232"/>
      <c r="M299" s="233" t="s">
        <v>19</v>
      </c>
      <c r="N299" s="234" t="s">
        <v>46</v>
      </c>
      <c r="O299" s="67"/>
      <c r="P299" s="183">
        <f>O299*H299</f>
        <v>0</v>
      </c>
      <c r="Q299" s="183">
        <v>1.07E-3</v>
      </c>
      <c r="R299" s="183">
        <f>Q299*H299</f>
        <v>1.49265</v>
      </c>
      <c r="S299" s="183">
        <v>0</v>
      </c>
      <c r="T299" s="184">
        <f>S299*H299</f>
        <v>0</v>
      </c>
      <c r="U299" s="37"/>
      <c r="V299" s="37"/>
      <c r="W299" s="37"/>
      <c r="X299" s="37"/>
      <c r="Y299" s="37"/>
      <c r="Z299" s="37"/>
      <c r="AA299" s="37"/>
      <c r="AB299" s="37"/>
      <c r="AC299" s="37"/>
      <c r="AD299" s="37"/>
      <c r="AE299" s="37"/>
      <c r="AR299" s="185" t="s">
        <v>449</v>
      </c>
      <c r="AT299" s="185" t="s">
        <v>425</v>
      </c>
      <c r="AU299" s="185" t="s">
        <v>85</v>
      </c>
      <c r="AY299" s="20" t="s">
        <v>349</v>
      </c>
      <c r="BE299" s="186">
        <f>IF(N299="základní",J299,0)</f>
        <v>0</v>
      </c>
      <c r="BF299" s="186">
        <f>IF(N299="snížená",J299,0)</f>
        <v>0</v>
      </c>
      <c r="BG299" s="186">
        <f>IF(N299="zákl. přenesená",J299,0)</f>
        <v>0</v>
      </c>
      <c r="BH299" s="186">
        <f>IF(N299="sníž. přenesená",J299,0)</f>
        <v>0</v>
      </c>
      <c r="BI299" s="186">
        <f>IF(N299="nulová",J299,0)</f>
        <v>0</v>
      </c>
      <c r="BJ299" s="20" t="s">
        <v>83</v>
      </c>
      <c r="BK299" s="186">
        <f>ROUND(I299*H299,2)</f>
        <v>0</v>
      </c>
      <c r="BL299" s="20" t="s">
        <v>396</v>
      </c>
      <c r="BM299" s="185" t="s">
        <v>9511</v>
      </c>
    </row>
    <row r="300" spans="1:65" s="2" customFormat="1" ht="19.2">
      <c r="A300" s="37"/>
      <c r="B300" s="38"/>
      <c r="C300" s="39"/>
      <c r="D300" s="194" t="s">
        <v>952</v>
      </c>
      <c r="E300" s="39"/>
      <c r="F300" s="251" t="s">
        <v>9481</v>
      </c>
      <c r="G300" s="39"/>
      <c r="H300" s="39"/>
      <c r="I300" s="189"/>
      <c r="J300" s="39"/>
      <c r="K300" s="39"/>
      <c r="L300" s="42"/>
      <c r="M300" s="190"/>
      <c r="N300" s="191"/>
      <c r="O300" s="67"/>
      <c r="P300" s="67"/>
      <c r="Q300" s="67"/>
      <c r="R300" s="67"/>
      <c r="S300" s="67"/>
      <c r="T300" s="68"/>
      <c r="U300" s="37"/>
      <c r="V300" s="37"/>
      <c r="W300" s="37"/>
      <c r="X300" s="37"/>
      <c r="Y300" s="37"/>
      <c r="Z300" s="37"/>
      <c r="AA300" s="37"/>
      <c r="AB300" s="37"/>
      <c r="AC300" s="37"/>
      <c r="AD300" s="37"/>
      <c r="AE300" s="37"/>
      <c r="AT300" s="20" t="s">
        <v>952</v>
      </c>
      <c r="AU300" s="20" t="s">
        <v>85</v>
      </c>
    </row>
    <row r="301" spans="1:65" s="2" customFormat="1" ht="24.15" customHeight="1">
      <c r="A301" s="37"/>
      <c r="B301" s="38"/>
      <c r="C301" s="174" t="s">
        <v>3516</v>
      </c>
      <c r="D301" s="174" t="s">
        <v>350</v>
      </c>
      <c r="E301" s="175" t="s">
        <v>9512</v>
      </c>
      <c r="F301" s="176" t="s">
        <v>9513</v>
      </c>
      <c r="G301" s="177" t="s">
        <v>435</v>
      </c>
      <c r="H301" s="178">
        <v>570</v>
      </c>
      <c r="I301" s="179"/>
      <c r="J301" s="180">
        <f>ROUND(I301*H301,2)</f>
        <v>0</v>
      </c>
      <c r="K301" s="176" t="s">
        <v>933</v>
      </c>
      <c r="L301" s="42"/>
      <c r="M301" s="181" t="s">
        <v>19</v>
      </c>
      <c r="N301" s="182" t="s">
        <v>46</v>
      </c>
      <c r="O301" s="67"/>
      <c r="P301" s="183">
        <f>O301*H301</f>
        <v>0</v>
      </c>
      <c r="Q301" s="183">
        <v>0</v>
      </c>
      <c r="R301" s="183">
        <f>Q301*H301</f>
        <v>0</v>
      </c>
      <c r="S301" s="183">
        <v>0</v>
      </c>
      <c r="T301" s="184">
        <f>S301*H301</f>
        <v>0</v>
      </c>
      <c r="U301" s="37"/>
      <c r="V301" s="37"/>
      <c r="W301" s="37"/>
      <c r="X301" s="37"/>
      <c r="Y301" s="37"/>
      <c r="Z301" s="37"/>
      <c r="AA301" s="37"/>
      <c r="AB301" s="37"/>
      <c r="AC301" s="37"/>
      <c r="AD301" s="37"/>
      <c r="AE301" s="37"/>
      <c r="AR301" s="185" t="s">
        <v>396</v>
      </c>
      <c r="AT301" s="185" t="s">
        <v>350</v>
      </c>
      <c r="AU301" s="185" t="s">
        <v>85</v>
      </c>
      <c r="AY301" s="20" t="s">
        <v>349</v>
      </c>
      <c r="BE301" s="186">
        <f>IF(N301="základní",J301,0)</f>
        <v>0</v>
      </c>
      <c r="BF301" s="186">
        <f>IF(N301="snížená",J301,0)</f>
        <v>0</v>
      </c>
      <c r="BG301" s="186">
        <f>IF(N301="zákl. přenesená",J301,0)</f>
        <v>0</v>
      </c>
      <c r="BH301" s="186">
        <f>IF(N301="sníž. přenesená",J301,0)</f>
        <v>0</v>
      </c>
      <c r="BI301" s="186">
        <f>IF(N301="nulová",J301,0)</f>
        <v>0</v>
      </c>
      <c r="BJ301" s="20" t="s">
        <v>83</v>
      </c>
      <c r="BK301" s="186">
        <f>ROUND(I301*H301,2)</f>
        <v>0</v>
      </c>
      <c r="BL301" s="20" t="s">
        <v>396</v>
      </c>
      <c r="BM301" s="185" t="s">
        <v>9514</v>
      </c>
    </row>
    <row r="302" spans="1:65" s="2" customFormat="1" ht="21.75" customHeight="1">
      <c r="A302" s="37"/>
      <c r="B302" s="38"/>
      <c r="C302" s="225" t="s">
        <v>850</v>
      </c>
      <c r="D302" s="225" t="s">
        <v>425</v>
      </c>
      <c r="E302" s="226" t="s">
        <v>9515</v>
      </c>
      <c r="F302" s="227" t="s">
        <v>9516</v>
      </c>
      <c r="G302" s="228" t="s">
        <v>435</v>
      </c>
      <c r="H302" s="229">
        <v>570</v>
      </c>
      <c r="I302" s="230"/>
      <c r="J302" s="231">
        <f>ROUND(I302*H302,2)</f>
        <v>0</v>
      </c>
      <c r="K302" s="227" t="s">
        <v>933</v>
      </c>
      <c r="L302" s="232"/>
      <c r="M302" s="233" t="s">
        <v>19</v>
      </c>
      <c r="N302" s="234" t="s">
        <v>46</v>
      </c>
      <c r="O302" s="67"/>
      <c r="P302" s="183">
        <f>O302*H302</f>
        <v>0</v>
      </c>
      <c r="Q302" s="183">
        <v>1.07E-3</v>
      </c>
      <c r="R302" s="183">
        <f>Q302*H302</f>
        <v>0.6099</v>
      </c>
      <c r="S302" s="183">
        <v>0</v>
      </c>
      <c r="T302" s="184">
        <f>S302*H302</f>
        <v>0</v>
      </c>
      <c r="U302" s="37"/>
      <c r="V302" s="37"/>
      <c r="W302" s="37"/>
      <c r="X302" s="37"/>
      <c r="Y302" s="37"/>
      <c r="Z302" s="37"/>
      <c r="AA302" s="37"/>
      <c r="AB302" s="37"/>
      <c r="AC302" s="37"/>
      <c r="AD302" s="37"/>
      <c r="AE302" s="37"/>
      <c r="AR302" s="185" t="s">
        <v>449</v>
      </c>
      <c r="AT302" s="185" t="s">
        <v>425</v>
      </c>
      <c r="AU302" s="185" t="s">
        <v>85</v>
      </c>
      <c r="AY302" s="20" t="s">
        <v>349</v>
      </c>
      <c r="BE302" s="186">
        <f>IF(N302="základní",J302,0)</f>
        <v>0</v>
      </c>
      <c r="BF302" s="186">
        <f>IF(N302="snížená",J302,0)</f>
        <v>0</v>
      </c>
      <c r="BG302" s="186">
        <f>IF(N302="zákl. přenesená",J302,0)</f>
        <v>0</v>
      </c>
      <c r="BH302" s="186">
        <f>IF(N302="sníž. přenesená",J302,0)</f>
        <v>0</v>
      </c>
      <c r="BI302" s="186">
        <f>IF(N302="nulová",J302,0)</f>
        <v>0</v>
      </c>
      <c r="BJ302" s="20" t="s">
        <v>83</v>
      </c>
      <c r="BK302" s="186">
        <f>ROUND(I302*H302,2)</f>
        <v>0</v>
      </c>
      <c r="BL302" s="20" t="s">
        <v>396</v>
      </c>
      <c r="BM302" s="185" t="s">
        <v>9517</v>
      </c>
    </row>
    <row r="303" spans="1:65" s="2" customFormat="1" ht="19.2">
      <c r="A303" s="37"/>
      <c r="B303" s="38"/>
      <c r="C303" s="39"/>
      <c r="D303" s="194" t="s">
        <v>952</v>
      </c>
      <c r="E303" s="39"/>
      <c r="F303" s="251" t="s">
        <v>9481</v>
      </c>
      <c r="G303" s="39"/>
      <c r="H303" s="39"/>
      <c r="I303" s="189"/>
      <c r="J303" s="39"/>
      <c r="K303" s="39"/>
      <c r="L303" s="42"/>
      <c r="M303" s="190"/>
      <c r="N303" s="191"/>
      <c r="O303" s="67"/>
      <c r="P303" s="67"/>
      <c r="Q303" s="67"/>
      <c r="R303" s="67"/>
      <c r="S303" s="67"/>
      <c r="T303" s="68"/>
      <c r="U303" s="37"/>
      <c r="V303" s="37"/>
      <c r="W303" s="37"/>
      <c r="X303" s="37"/>
      <c r="Y303" s="37"/>
      <c r="Z303" s="37"/>
      <c r="AA303" s="37"/>
      <c r="AB303" s="37"/>
      <c r="AC303" s="37"/>
      <c r="AD303" s="37"/>
      <c r="AE303" s="37"/>
      <c r="AT303" s="20" t="s">
        <v>952</v>
      </c>
      <c r="AU303" s="20" t="s">
        <v>85</v>
      </c>
    </row>
    <row r="304" spans="1:65" s="2" customFormat="1" ht="16.5" customHeight="1">
      <c r="A304" s="37"/>
      <c r="B304" s="38"/>
      <c r="C304" s="174" t="s">
        <v>3523</v>
      </c>
      <c r="D304" s="174" t="s">
        <v>350</v>
      </c>
      <c r="E304" s="175" t="s">
        <v>9518</v>
      </c>
      <c r="F304" s="176" t="s">
        <v>9519</v>
      </c>
      <c r="G304" s="177" t="s">
        <v>987</v>
      </c>
      <c r="H304" s="178">
        <v>282</v>
      </c>
      <c r="I304" s="179"/>
      <c r="J304" s="180">
        <f>ROUND(I304*H304,2)</f>
        <v>0</v>
      </c>
      <c r="K304" s="176" t="s">
        <v>933</v>
      </c>
      <c r="L304" s="42"/>
      <c r="M304" s="181" t="s">
        <v>19</v>
      </c>
      <c r="N304" s="182" t="s">
        <v>46</v>
      </c>
      <c r="O304" s="67"/>
      <c r="P304" s="183">
        <f>O304*H304</f>
        <v>0</v>
      </c>
      <c r="Q304" s="183">
        <v>0</v>
      </c>
      <c r="R304" s="183">
        <f>Q304*H304</f>
        <v>0</v>
      </c>
      <c r="S304" s="183">
        <v>0</v>
      </c>
      <c r="T304" s="184">
        <f>S304*H304</f>
        <v>0</v>
      </c>
      <c r="U304" s="37"/>
      <c r="V304" s="37"/>
      <c r="W304" s="37"/>
      <c r="X304" s="37"/>
      <c r="Y304" s="37"/>
      <c r="Z304" s="37"/>
      <c r="AA304" s="37"/>
      <c r="AB304" s="37"/>
      <c r="AC304" s="37"/>
      <c r="AD304" s="37"/>
      <c r="AE304" s="37"/>
      <c r="AR304" s="185" t="s">
        <v>396</v>
      </c>
      <c r="AT304" s="185" t="s">
        <v>350</v>
      </c>
      <c r="AU304" s="185" t="s">
        <v>85</v>
      </c>
      <c r="AY304" s="20" t="s">
        <v>349</v>
      </c>
      <c r="BE304" s="186">
        <f>IF(N304="základní",J304,0)</f>
        <v>0</v>
      </c>
      <c r="BF304" s="186">
        <f>IF(N304="snížená",J304,0)</f>
        <v>0</v>
      </c>
      <c r="BG304" s="186">
        <f>IF(N304="zákl. přenesená",J304,0)</f>
        <v>0</v>
      </c>
      <c r="BH304" s="186">
        <f>IF(N304="sníž. přenesená",J304,0)</f>
        <v>0</v>
      </c>
      <c r="BI304" s="186">
        <f>IF(N304="nulová",J304,0)</f>
        <v>0</v>
      </c>
      <c r="BJ304" s="20" t="s">
        <v>83</v>
      </c>
      <c r="BK304" s="186">
        <f>ROUND(I304*H304,2)</f>
        <v>0</v>
      </c>
      <c r="BL304" s="20" t="s">
        <v>396</v>
      </c>
      <c r="BM304" s="185" t="s">
        <v>9520</v>
      </c>
    </row>
    <row r="305" spans="1:65" s="2" customFormat="1" ht="28.8">
      <c r="A305" s="37"/>
      <c r="B305" s="38"/>
      <c r="C305" s="39"/>
      <c r="D305" s="194" t="s">
        <v>952</v>
      </c>
      <c r="E305" s="39"/>
      <c r="F305" s="251" t="s">
        <v>9521</v>
      </c>
      <c r="G305" s="39"/>
      <c r="H305" s="39"/>
      <c r="I305" s="189"/>
      <c r="J305" s="39"/>
      <c r="K305" s="39"/>
      <c r="L305" s="42"/>
      <c r="M305" s="190"/>
      <c r="N305" s="191"/>
      <c r="O305" s="67"/>
      <c r="P305" s="67"/>
      <c r="Q305" s="67"/>
      <c r="R305" s="67"/>
      <c r="S305" s="67"/>
      <c r="T305" s="68"/>
      <c r="U305" s="37"/>
      <c r="V305" s="37"/>
      <c r="W305" s="37"/>
      <c r="X305" s="37"/>
      <c r="Y305" s="37"/>
      <c r="Z305" s="37"/>
      <c r="AA305" s="37"/>
      <c r="AB305" s="37"/>
      <c r="AC305" s="37"/>
      <c r="AD305" s="37"/>
      <c r="AE305" s="37"/>
      <c r="AT305" s="20" t="s">
        <v>952</v>
      </c>
      <c r="AU305" s="20" t="s">
        <v>85</v>
      </c>
    </row>
    <row r="306" spans="1:65" s="2" customFormat="1" ht="16.5" customHeight="1">
      <c r="A306" s="37"/>
      <c r="B306" s="38"/>
      <c r="C306" s="174" t="s">
        <v>854</v>
      </c>
      <c r="D306" s="174" t="s">
        <v>350</v>
      </c>
      <c r="E306" s="175" t="s">
        <v>9522</v>
      </c>
      <c r="F306" s="176" t="s">
        <v>9523</v>
      </c>
      <c r="G306" s="177" t="s">
        <v>987</v>
      </c>
      <c r="H306" s="178">
        <v>52</v>
      </c>
      <c r="I306" s="179"/>
      <c r="J306" s="180">
        <f>ROUND(I306*H306,2)</f>
        <v>0</v>
      </c>
      <c r="K306" s="176" t="s">
        <v>933</v>
      </c>
      <c r="L306" s="42"/>
      <c r="M306" s="181" t="s">
        <v>19</v>
      </c>
      <c r="N306" s="182" t="s">
        <v>46</v>
      </c>
      <c r="O306" s="67"/>
      <c r="P306" s="183">
        <f>O306*H306</f>
        <v>0</v>
      </c>
      <c r="Q306" s="183">
        <v>0</v>
      </c>
      <c r="R306" s="183">
        <f>Q306*H306</f>
        <v>0</v>
      </c>
      <c r="S306" s="183">
        <v>0</v>
      </c>
      <c r="T306" s="184">
        <f>S306*H306</f>
        <v>0</v>
      </c>
      <c r="U306" s="37"/>
      <c r="V306" s="37"/>
      <c r="W306" s="37"/>
      <c r="X306" s="37"/>
      <c r="Y306" s="37"/>
      <c r="Z306" s="37"/>
      <c r="AA306" s="37"/>
      <c r="AB306" s="37"/>
      <c r="AC306" s="37"/>
      <c r="AD306" s="37"/>
      <c r="AE306" s="37"/>
      <c r="AR306" s="185" t="s">
        <v>396</v>
      </c>
      <c r="AT306" s="185" t="s">
        <v>350</v>
      </c>
      <c r="AU306" s="185" t="s">
        <v>85</v>
      </c>
      <c r="AY306" s="20" t="s">
        <v>349</v>
      </c>
      <c r="BE306" s="186">
        <f>IF(N306="základní",J306,0)</f>
        <v>0</v>
      </c>
      <c r="BF306" s="186">
        <f>IF(N306="snížená",J306,0)</f>
        <v>0</v>
      </c>
      <c r="BG306" s="186">
        <f>IF(N306="zákl. přenesená",J306,0)</f>
        <v>0</v>
      </c>
      <c r="BH306" s="186">
        <f>IF(N306="sníž. přenesená",J306,0)</f>
        <v>0</v>
      </c>
      <c r="BI306" s="186">
        <f>IF(N306="nulová",J306,0)</f>
        <v>0</v>
      </c>
      <c r="BJ306" s="20" t="s">
        <v>83</v>
      </c>
      <c r="BK306" s="186">
        <f>ROUND(I306*H306,2)</f>
        <v>0</v>
      </c>
      <c r="BL306" s="20" t="s">
        <v>396</v>
      </c>
      <c r="BM306" s="185" t="s">
        <v>9524</v>
      </c>
    </row>
    <row r="307" spans="1:65" s="2" customFormat="1" ht="28.8">
      <c r="A307" s="37"/>
      <c r="B307" s="38"/>
      <c r="C307" s="39"/>
      <c r="D307" s="194" t="s">
        <v>952</v>
      </c>
      <c r="E307" s="39"/>
      <c r="F307" s="251" t="s">
        <v>9521</v>
      </c>
      <c r="G307" s="39"/>
      <c r="H307" s="39"/>
      <c r="I307" s="189"/>
      <c r="J307" s="39"/>
      <c r="K307" s="39"/>
      <c r="L307" s="42"/>
      <c r="M307" s="190"/>
      <c r="N307" s="191"/>
      <c r="O307" s="67"/>
      <c r="P307" s="67"/>
      <c r="Q307" s="67"/>
      <c r="R307" s="67"/>
      <c r="S307" s="67"/>
      <c r="T307" s="68"/>
      <c r="U307" s="37"/>
      <c r="V307" s="37"/>
      <c r="W307" s="37"/>
      <c r="X307" s="37"/>
      <c r="Y307" s="37"/>
      <c r="Z307" s="37"/>
      <c r="AA307" s="37"/>
      <c r="AB307" s="37"/>
      <c r="AC307" s="37"/>
      <c r="AD307" s="37"/>
      <c r="AE307" s="37"/>
      <c r="AT307" s="20" t="s">
        <v>952</v>
      </c>
      <c r="AU307" s="20" t="s">
        <v>85</v>
      </c>
    </row>
    <row r="308" spans="1:65" s="2" customFormat="1" ht="21.75" customHeight="1">
      <c r="A308" s="37"/>
      <c r="B308" s="38"/>
      <c r="C308" s="174" t="s">
        <v>3530</v>
      </c>
      <c r="D308" s="174" t="s">
        <v>350</v>
      </c>
      <c r="E308" s="175" t="s">
        <v>9525</v>
      </c>
      <c r="F308" s="176" t="s">
        <v>9526</v>
      </c>
      <c r="G308" s="177" t="s">
        <v>484</v>
      </c>
      <c r="H308" s="178">
        <v>3</v>
      </c>
      <c r="I308" s="179"/>
      <c r="J308" s="180">
        <f>ROUND(I308*H308,2)</f>
        <v>0</v>
      </c>
      <c r="K308" s="176" t="s">
        <v>354</v>
      </c>
      <c r="L308" s="42"/>
      <c r="M308" s="181" t="s">
        <v>19</v>
      </c>
      <c r="N308" s="182" t="s">
        <v>46</v>
      </c>
      <c r="O308" s="67"/>
      <c r="P308" s="183">
        <f>O308*H308</f>
        <v>0</v>
      </c>
      <c r="Q308" s="183">
        <v>0</v>
      </c>
      <c r="R308" s="183">
        <f>Q308*H308</f>
        <v>0</v>
      </c>
      <c r="S308" s="183">
        <v>0</v>
      </c>
      <c r="T308" s="184">
        <f>S308*H308</f>
        <v>0</v>
      </c>
      <c r="U308" s="37"/>
      <c r="V308" s="37"/>
      <c r="W308" s="37"/>
      <c r="X308" s="37"/>
      <c r="Y308" s="37"/>
      <c r="Z308" s="37"/>
      <c r="AA308" s="37"/>
      <c r="AB308" s="37"/>
      <c r="AC308" s="37"/>
      <c r="AD308" s="37"/>
      <c r="AE308" s="37"/>
      <c r="AR308" s="185" t="s">
        <v>396</v>
      </c>
      <c r="AT308" s="185" t="s">
        <v>350</v>
      </c>
      <c r="AU308" s="185" t="s">
        <v>85</v>
      </c>
      <c r="AY308" s="20" t="s">
        <v>349</v>
      </c>
      <c r="BE308" s="186">
        <f>IF(N308="základní",J308,0)</f>
        <v>0</v>
      </c>
      <c r="BF308" s="186">
        <f>IF(N308="snížená",J308,0)</f>
        <v>0</v>
      </c>
      <c r="BG308" s="186">
        <f>IF(N308="zákl. přenesená",J308,0)</f>
        <v>0</v>
      </c>
      <c r="BH308" s="186">
        <f>IF(N308="sníž. přenesená",J308,0)</f>
        <v>0</v>
      </c>
      <c r="BI308" s="186">
        <f>IF(N308="nulová",J308,0)</f>
        <v>0</v>
      </c>
      <c r="BJ308" s="20" t="s">
        <v>83</v>
      </c>
      <c r="BK308" s="186">
        <f>ROUND(I308*H308,2)</f>
        <v>0</v>
      </c>
      <c r="BL308" s="20" t="s">
        <v>396</v>
      </c>
      <c r="BM308" s="185" t="s">
        <v>9527</v>
      </c>
    </row>
    <row r="309" spans="1:65" s="2" customFormat="1" ht="10.199999999999999">
      <c r="A309" s="37"/>
      <c r="B309" s="38"/>
      <c r="C309" s="39"/>
      <c r="D309" s="187" t="s">
        <v>355</v>
      </c>
      <c r="E309" s="39"/>
      <c r="F309" s="188" t="s">
        <v>9528</v>
      </c>
      <c r="G309" s="39"/>
      <c r="H309" s="39"/>
      <c r="I309" s="189"/>
      <c r="J309" s="39"/>
      <c r="K309" s="39"/>
      <c r="L309" s="42"/>
      <c r="M309" s="190"/>
      <c r="N309" s="191"/>
      <c r="O309" s="67"/>
      <c r="P309" s="67"/>
      <c r="Q309" s="67"/>
      <c r="R309" s="67"/>
      <c r="S309" s="67"/>
      <c r="T309" s="68"/>
      <c r="U309" s="37"/>
      <c r="V309" s="37"/>
      <c r="W309" s="37"/>
      <c r="X309" s="37"/>
      <c r="Y309" s="37"/>
      <c r="Z309" s="37"/>
      <c r="AA309" s="37"/>
      <c r="AB309" s="37"/>
      <c r="AC309" s="37"/>
      <c r="AD309" s="37"/>
      <c r="AE309" s="37"/>
      <c r="AT309" s="20" t="s">
        <v>355</v>
      </c>
      <c r="AU309" s="20" t="s">
        <v>85</v>
      </c>
    </row>
    <row r="310" spans="1:65" s="2" customFormat="1" ht="16.5" customHeight="1">
      <c r="A310" s="37"/>
      <c r="B310" s="38"/>
      <c r="C310" s="225" t="s">
        <v>859</v>
      </c>
      <c r="D310" s="225" t="s">
        <v>425</v>
      </c>
      <c r="E310" s="226" t="s">
        <v>9529</v>
      </c>
      <c r="F310" s="227" t="s">
        <v>9530</v>
      </c>
      <c r="G310" s="228" t="s">
        <v>484</v>
      </c>
      <c r="H310" s="229">
        <v>3</v>
      </c>
      <c r="I310" s="230"/>
      <c r="J310" s="231">
        <f>ROUND(I310*H310,2)</f>
        <v>0</v>
      </c>
      <c r="K310" s="227" t="s">
        <v>933</v>
      </c>
      <c r="L310" s="232"/>
      <c r="M310" s="233" t="s">
        <v>19</v>
      </c>
      <c r="N310" s="234" t="s">
        <v>46</v>
      </c>
      <c r="O310" s="67"/>
      <c r="P310" s="183">
        <f>O310*H310</f>
        <v>0</v>
      </c>
      <c r="Q310" s="183">
        <v>2.7699999999999999E-3</v>
      </c>
      <c r="R310" s="183">
        <f>Q310*H310</f>
        <v>8.3099999999999997E-3</v>
      </c>
      <c r="S310" s="183">
        <v>0</v>
      </c>
      <c r="T310" s="184">
        <f>S310*H310</f>
        <v>0</v>
      </c>
      <c r="U310" s="37"/>
      <c r="V310" s="37"/>
      <c r="W310" s="37"/>
      <c r="X310" s="37"/>
      <c r="Y310" s="37"/>
      <c r="Z310" s="37"/>
      <c r="AA310" s="37"/>
      <c r="AB310" s="37"/>
      <c r="AC310" s="37"/>
      <c r="AD310" s="37"/>
      <c r="AE310" s="37"/>
      <c r="AR310" s="185" t="s">
        <v>449</v>
      </c>
      <c r="AT310" s="185" t="s">
        <v>425</v>
      </c>
      <c r="AU310" s="185" t="s">
        <v>85</v>
      </c>
      <c r="AY310" s="20" t="s">
        <v>349</v>
      </c>
      <c r="BE310" s="186">
        <f>IF(N310="základní",J310,0)</f>
        <v>0</v>
      </c>
      <c r="BF310" s="186">
        <f>IF(N310="snížená",J310,0)</f>
        <v>0</v>
      </c>
      <c r="BG310" s="186">
        <f>IF(N310="zákl. přenesená",J310,0)</f>
        <v>0</v>
      </c>
      <c r="BH310" s="186">
        <f>IF(N310="sníž. přenesená",J310,0)</f>
        <v>0</v>
      </c>
      <c r="BI310" s="186">
        <f>IF(N310="nulová",J310,0)</f>
        <v>0</v>
      </c>
      <c r="BJ310" s="20" t="s">
        <v>83</v>
      </c>
      <c r="BK310" s="186">
        <f>ROUND(I310*H310,2)</f>
        <v>0</v>
      </c>
      <c r="BL310" s="20" t="s">
        <v>396</v>
      </c>
      <c r="BM310" s="185" t="s">
        <v>9531</v>
      </c>
    </row>
    <row r="311" spans="1:65" s="2" customFormat="1" ht="24.15" customHeight="1">
      <c r="A311" s="37"/>
      <c r="B311" s="38"/>
      <c r="C311" s="174" t="s">
        <v>3537</v>
      </c>
      <c r="D311" s="174" t="s">
        <v>350</v>
      </c>
      <c r="E311" s="175" t="s">
        <v>9532</v>
      </c>
      <c r="F311" s="176" t="s">
        <v>9533</v>
      </c>
      <c r="G311" s="177" t="s">
        <v>484</v>
      </c>
      <c r="H311" s="178">
        <v>1524</v>
      </c>
      <c r="I311" s="179"/>
      <c r="J311" s="180">
        <f>ROUND(I311*H311,2)</f>
        <v>0</v>
      </c>
      <c r="K311" s="176" t="s">
        <v>354</v>
      </c>
      <c r="L311" s="42"/>
      <c r="M311" s="181" t="s">
        <v>19</v>
      </c>
      <c r="N311" s="182" t="s">
        <v>46</v>
      </c>
      <c r="O311" s="67"/>
      <c r="P311" s="183">
        <f>O311*H311</f>
        <v>0</v>
      </c>
      <c r="Q311" s="183">
        <v>0</v>
      </c>
      <c r="R311" s="183">
        <f>Q311*H311</f>
        <v>0</v>
      </c>
      <c r="S311" s="183">
        <v>0</v>
      </c>
      <c r="T311" s="184">
        <f>S311*H311</f>
        <v>0</v>
      </c>
      <c r="U311" s="37"/>
      <c r="V311" s="37"/>
      <c r="W311" s="37"/>
      <c r="X311" s="37"/>
      <c r="Y311" s="37"/>
      <c r="Z311" s="37"/>
      <c r="AA311" s="37"/>
      <c r="AB311" s="37"/>
      <c r="AC311" s="37"/>
      <c r="AD311" s="37"/>
      <c r="AE311" s="37"/>
      <c r="AR311" s="185" t="s">
        <v>396</v>
      </c>
      <c r="AT311" s="185" t="s">
        <v>350</v>
      </c>
      <c r="AU311" s="185" t="s">
        <v>85</v>
      </c>
      <c r="AY311" s="20" t="s">
        <v>349</v>
      </c>
      <c r="BE311" s="186">
        <f>IF(N311="základní",J311,0)</f>
        <v>0</v>
      </c>
      <c r="BF311" s="186">
        <f>IF(N311="snížená",J311,0)</f>
        <v>0</v>
      </c>
      <c r="BG311" s="186">
        <f>IF(N311="zákl. přenesená",J311,0)</f>
        <v>0</v>
      </c>
      <c r="BH311" s="186">
        <f>IF(N311="sníž. přenesená",J311,0)</f>
        <v>0</v>
      </c>
      <c r="BI311" s="186">
        <f>IF(N311="nulová",J311,0)</f>
        <v>0</v>
      </c>
      <c r="BJ311" s="20" t="s">
        <v>83</v>
      </c>
      <c r="BK311" s="186">
        <f>ROUND(I311*H311,2)</f>
        <v>0</v>
      </c>
      <c r="BL311" s="20" t="s">
        <v>396</v>
      </c>
      <c r="BM311" s="185" t="s">
        <v>9534</v>
      </c>
    </row>
    <row r="312" spans="1:65" s="2" customFormat="1" ht="10.199999999999999">
      <c r="A312" s="37"/>
      <c r="B312" s="38"/>
      <c r="C312" s="39"/>
      <c r="D312" s="187" t="s">
        <v>355</v>
      </c>
      <c r="E312" s="39"/>
      <c r="F312" s="188" t="s">
        <v>9535</v>
      </c>
      <c r="G312" s="39"/>
      <c r="H312" s="39"/>
      <c r="I312" s="189"/>
      <c r="J312" s="39"/>
      <c r="K312" s="39"/>
      <c r="L312" s="42"/>
      <c r="M312" s="190"/>
      <c r="N312" s="191"/>
      <c r="O312" s="67"/>
      <c r="P312" s="67"/>
      <c r="Q312" s="67"/>
      <c r="R312" s="67"/>
      <c r="S312" s="67"/>
      <c r="T312" s="68"/>
      <c r="U312" s="37"/>
      <c r="V312" s="37"/>
      <c r="W312" s="37"/>
      <c r="X312" s="37"/>
      <c r="Y312" s="37"/>
      <c r="Z312" s="37"/>
      <c r="AA312" s="37"/>
      <c r="AB312" s="37"/>
      <c r="AC312" s="37"/>
      <c r="AD312" s="37"/>
      <c r="AE312" s="37"/>
      <c r="AT312" s="20" t="s">
        <v>355</v>
      </c>
      <c r="AU312" s="20" t="s">
        <v>85</v>
      </c>
    </row>
    <row r="313" spans="1:65" s="2" customFormat="1" ht="16.5" customHeight="1">
      <c r="A313" s="37"/>
      <c r="B313" s="38"/>
      <c r="C313" s="225" t="s">
        <v>865</v>
      </c>
      <c r="D313" s="225" t="s">
        <v>425</v>
      </c>
      <c r="E313" s="226" t="s">
        <v>9536</v>
      </c>
      <c r="F313" s="227" t="s">
        <v>9537</v>
      </c>
      <c r="G313" s="228" t="s">
        <v>484</v>
      </c>
      <c r="H313" s="229">
        <v>1189</v>
      </c>
      <c r="I313" s="230"/>
      <c r="J313" s="231">
        <f t="shared" ref="J313:J319" si="20">ROUND(I313*H313,2)</f>
        <v>0</v>
      </c>
      <c r="K313" s="227" t="s">
        <v>354</v>
      </c>
      <c r="L313" s="232"/>
      <c r="M313" s="233" t="s">
        <v>19</v>
      </c>
      <c r="N313" s="234" t="s">
        <v>46</v>
      </c>
      <c r="O313" s="67"/>
      <c r="P313" s="183">
        <f t="shared" ref="P313:P319" si="21">O313*H313</f>
        <v>0</v>
      </c>
      <c r="Q313" s="183">
        <v>6.9999999999999994E-5</v>
      </c>
      <c r="R313" s="183">
        <f t="shared" ref="R313:R319" si="22">Q313*H313</f>
        <v>8.3229999999999998E-2</v>
      </c>
      <c r="S313" s="183">
        <v>0</v>
      </c>
      <c r="T313" s="184">
        <f t="shared" ref="T313:T319" si="23">S313*H313</f>
        <v>0</v>
      </c>
      <c r="U313" s="37"/>
      <c r="V313" s="37"/>
      <c r="W313" s="37"/>
      <c r="X313" s="37"/>
      <c r="Y313" s="37"/>
      <c r="Z313" s="37"/>
      <c r="AA313" s="37"/>
      <c r="AB313" s="37"/>
      <c r="AC313" s="37"/>
      <c r="AD313" s="37"/>
      <c r="AE313" s="37"/>
      <c r="AR313" s="185" t="s">
        <v>449</v>
      </c>
      <c r="AT313" s="185" t="s">
        <v>425</v>
      </c>
      <c r="AU313" s="185" t="s">
        <v>85</v>
      </c>
      <c r="AY313" s="20" t="s">
        <v>349</v>
      </c>
      <c r="BE313" s="186">
        <f t="shared" ref="BE313:BE319" si="24">IF(N313="základní",J313,0)</f>
        <v>0</v>
      </c>
      <c r="BF313" s="186">
        <f t="shared" ref="BF313:BF319" si="25">IF(N313="snížená",J313,0)</f>
        <v>0</v>
      </c>
      <c r="BG313" s="186">
        <f t="shared" ref="BG313:BG319" si="26">IF(N313="zákl. přenesená",J313,0)</f>
        <v>0</v>
      </c>
      <c r="BH313" s="186">
        <f t="shared" ref="BH313:BH319" si="27">IF(N313="sníž. přenesená",J313,0)</f>
        <v>0</v>
      </c>
      <c r="BI313" s="186">
        <f t="shared" ref="BI313:BI319" si="28">IF(N313="nulová",J313,0)</f>
        <v>0</v>
      </c>
      <c r="BJ313" s="20" t="s">
        <v>83</v>
      </c>
      <c r="BK313" s="186">
        <f t="shared" ref="BK313:BK319" si="29">ROUND(I313*H313,2)</f>
        <v>0</v>
      </c>
      <c r="BL313" s="20" t="s">
        <v>396</v>
      </c>
      <c r="BM313" s="185" t="s">
        <v>9538</v>
      </c>
    </row>
    <row r="314" spans="1:65" s="2" customFormat="1" ht="24.15" customHeight="1">
      <c r="A314" s="37"/>
      <c r="B314" s="38"/>
      <c r="C314" s="225" t="s">
        <v>3544</v>
      </c>
      <c r="D314" s="225" t="s">
        <v>425</v>
      </c>
      <c r="E314" s="226" t="s">
        <v>9539</v>
      </c>
      <c r="F314" s="227" t="s">
        <v>9540</v>
      </c>
      <c r="G314" s="228" t="s">
        <v>484</v>
      </c>
      <c r="H314" s="229">
        <v>55</v>
      </c>
      <c r="I314" s="230"/>
      <c r="J314" s="231">
        <f t="shared" si="20"/>
        <v>0</v>
      </c>
      <c r="K314" s="227" t="s">
        <v>354</v>
      </c>
      <c r="L314" s="232"/>
      <c r="M314" s="233" t="s">
        <v>19</v>
      </c>
      <c r="N314" s="234" t="s">
        <v>46</v>
      </c>
      <c r="O314" s="67"/>
      <c r="P314" s="183">
        <f t="shared" si="21"/>
        <v>0</v>
      </c>
      <c r="Q314" s="183">
        <v>6.9999999999999994E-5</v>
      </c>
      <c r="R314" s="183">
        <f t="shared" si="22"/>
        <v>3.8499999999999997E-3</v>
      </c>
      <c r="S314" s="183">
        <v>0</v>
      </c>
      <c r="T314" s="184">
        <f t="shared" si="23"/>
        <v>0</v>
      </c>
      <c r="U314" s="37"/>
      <c r="V314" s="37"/>
      <c r="W314" s="37"/>
      <c r="X314" s="37"/>
      <c r="Y314" s="37"/>
      <c r="Z314" s="37"/>
      <c r="AA314" s="37"/>
      <c r="AB314" s="37"/>
      <c r="AC314" s="37"/>
      <c r="AD314" s="37"/>
      <c r="AE314" s="37"/>
      <c r="AR314" s="185" t="s">
        <v>449</v>
      </c>
      <c r="AT314" s="185" t="s">
        <v>425</v>
      </c>
      <c r="AU314" s="185" t="s">
        <v>85</v>
      </c>
      <c r="AY314" s="20" t="s">
        <v>349</v>
      </c>
      <c r="BE314" s="186">
        <f t="shared" si="24"/>
        <v>0</v>
      </c>
      <c r="BF314" s="186">
        <f t="shared" si="25"/>
        <v>0</v>
      </c>
      <c r="BG314" s="186">
        <f t="shared" si="26"/>
        <v>0</v>
      </c>
      <c r="BH314" s="186">
        <f t="shared" si="27"/>
        <v>0</v>
      </c>
      <c r="BI314" s="186">
        <f t="shared" si="28"/>
        <v>0</v>
      </c>
      <c r="BJ314" s="20" t="s">
        <v>83</v>
      </c>
      <c r="BK314" s="186">
        <f t="shared" si="29"/>
        <v>0</v>
      </c>
      <c r="BL314" s="20" t="s">
        <v>396</v>
      </c>
      <c r="BM314" s="185" t="s">
        <v>9541</v>
      </c>
    </row>
    <row r="315" spans="1:65" s="2" customFormat="1" ht="16.5" customHeight="1">
      <c r="A315" s="37"/>
      <c r="B315" s="38"/>
      <c r="C315" s="225" t="s">
        <v>872</v>
      </c>
      <c r="D315" s="225" t="s">
        <v>425</v>
      </c>
      <c r="E315" s="226" t="s">
        <v>9542</v>
      </c>
      <c r="F315" s="227" t="s">
        <v>9543</v>
      </c>
      <c r="G315" s="228" t="s">
        <v>484</v>
      </c>
      <c r="H315" s="229">
        <v>49</v>
      </c>
      <c r="I315" s="230"/>
      <c r="J315" s="231">
        <f t="shared" si="20"/>
        <v>0</v>
      </c>
      <c r="K315" s="227" t="s">
        <v>354</v>
      </c>
      <c r="L315" s="232"/>
      <c r="M315" s="233" t="s">
        <v>19</v>
      </c>
      <c r="N315" s="234" t="s">
        <v>46</v>
      </c>
      <c r="O315" s="67"/>
      <c r="P315" s="183">
        <f t="shared" si="21"/>
        <v>0</v>
      </c>
      <c r="Q315" s="183">
        <v>1E-4</v>
      </c>
      <c r="R315" s="183">
        <f t="shared" si="22"/>
        <v>4.8999999999999998E-3</v>
      </c>
      <c r="S315" s="183">
        <v>0</v>
      </c>
      <c r="T315" s="184">
        <f t="shared" si="23"/>
        <v>0</v>
      </c>
      <c r="U315" s="37"/>
      <c r="V315" s="37"/>
      <c r="W315" s="37"/>
      <c r="X315" s="37"/>
      <c r="Y315" s="37"/>
      <c r="Z315" s="37"/>
      <c r="AA315" s="37"/>
      <c r="AB315" s="37"/>
      <c r="AC315" s="37"/>
      <c r="AD315" s="37"/>
      <c r="AE315" s="37"/>
      <c r="AR315" s="185" t="s">
        <v>449</v>
      </c>
      <c r="AT315" s="185" t="s">
        <v>425</v>
      </c>
      <c r="AU315" s="185" t="s">
        <v>85</v>
      </c>
      <c r="AY315" s="20" t="s">
        <v>349</v>
      </c>
      <c r="BE315" s="186">
        <f t="shared" si="24"/>
        <v>0</v>
      </c>
      <c r="BF315" s="186">
        <f t="shared" si="25"/>
        <v>0</v>
      </c>
      <c r="BG315" s="186">
        <f t="shared" si="26"/>
        <v>0</v>
      </c>
      <c r="BH315" s="186">
        <f t="shared" si="27"/>
        <v>0</v>
      </c>
      <c r="BI315" s="186">
        <f t="shared" si="28"/>
        <v>0</v>
      </c>
      <c r="BJ315" s="20" t="s">
        <v>83</v>
      </c>
      <c r="BK315" s="186">
        <f t="shared" si="29"/>
        <v>0</v>
      </c>
      <c r="BL315" s="20" t="s">
        <v>396</v>
      </c>
      <c r="BM315" s="185" t="s">
        <v>9544</v>
      </c>
    </row>
    <row r="316" spans="1:65" s="2" customFormat="1" ht="16.5" customHeight="1">
      <c r="A316" s="37"/>
      <c r="B316" s="38"/>
      <c r="C316" s="225" t="s">
        <v>3551</v>
      </c>
      <c r="D316" s="225" t="s">
        <v>425</v>
      </c>
      <c r="E316" s="226" t="s">
        <v>9545</v>
      </c>
      <c r="F316" s="227" t="s">
        <v>9546</v>
      </c>
      <c r="G316" s="228" t="s">
        <v>484</v>
      </c>
      <c r="H316" s="229">
        <v>231</v>
      </c>
      <c r="I316" s="230"/>
      <c r="J316" s="231">
        <f t="shared" si="20"/>
        <v>0</v>
      </c>
      <c r="K316" s="227" t="s">
        <v>933</v>
      </c>
      <c r="L316" s="232"/>
      <c r="M316" s="233" t="s">
        <v>19</v>
      </c>
      <c r="N316" s="234" t="s">
        <v>46</v>
      </c>
      <c r="O316" s="67"/>
      <c r="P316" s="183">
        <f t="shared" si="21"/>
        <v>0</v>
      </c>
      <c r="Q316" s="183">
        <v>4.0000000000000003E-5</v>
      </c>
      <c r="R316" s="183">
        <f t="shared" si="22"/>
        <v>9.2399999999999999E-3</v>
      </c>
      <c r="S316" s="183">
        <v>0</v>
      </c>
      <c r="T316" s="184">
        <f t="shared" si="23"/>
        <v>0</v>
      </c>
      <c r="U316" s="37"/>
      <c r="V316" s="37"/>
      <c r="W316" s="37"/>
      <c r="X316" s="37"/>
      <c r="Y316" s="37"/>
      <c r="Z316" s="37"/>
      <c r="AA316" s="37"/>
      <c r="AB316" s="37"/>
      <c r="AC316" s="37"/>
      <c r="AD316" s="37"/>
      <c r="AE316" s="37"/>
      <c r="AR316" s="185" t="s">
        <v>449</v>
      </c>
      <c r="AT316" s="185" t="s">
        <v>425</v>
      </c>
      <c r="AU316" s="185" t="s">
        <v>85</v>
      </c>
      <c r="AY316" s="20" t="s">
        <v>349</v>
      </c>
      <c r="BE316" s="186">
        <f t="shared" si="24"/>
        <v>0</v>
      </c>
      <c r="BF316" s="186">
        <f t="shared" si="25"/>
        <v>0</v>
      </c>
      <c r="BG316" s="186">
        <f t="shared" si="26"/>
        <v>0</v>
      </c>
      <c r="BH316" s="186">
        <f t="shared" si="27"/>
        <v>0</v>
      </c>
      <c r="BI316" s="186">
        <f t="shared" si="28"/>
        <v>0</v>
      </c>
      <c r="BJ316" s="20" t="s">
        <v>83</v>
      </c>
      <c r="BK316" s="186">
        <f t="shared" si="29"/>
        <v>0</v>
      </c>
      <c r="BL316" s="20" t="s">
        <v>396</v>
      </c>
      <c r="BM316" s="185" t="s">
        <v>9547</v>
      </c>
    </row>
    <row r="317" spans="1:65" s="2" customFormat="1" ht="16.5" customHeight="1">
      <c r="A317" s="37"/>
      <c r="B317" s="38"/>
      <c r="C317" s="174" t="s">
        <v>878</v>
      </c>
      <c r="D317" s="174" t="s">
        <v>350</v>
      </c>
      <c r="E317" s="175" t="s">
        <v>9548</v>
      </c>
      <c r="F317" s="176" t="s">
        <v>9549</v>
      </c>
      <c r="G317" s="177" t="s">
        <v>987</v>
      </c>
      <c r="H317" s="178">
        <v>99</v>
      </c>
      <c r="I317" s="179"/>
      <c r="J317" s="180">
        <f t="shared" si="20"/>
        <v>0</v>
      </c>
      <c r="K317" s="176" t="s">
        <v>933</v>
      </c>
      <c r="L317" s="42"/>
      <c r="M317" s="181" t="s">
        <v>19</v>
      </c>
      <c r="N317" s="182" t="s">
        <v>46</v>
      </c>
      <c r="O317" s="67"/>
      <c r="P317" s="183">
        <f t="shared" si="21"/>
        <v>0</v>
      </c>
      <c r="Q317" s="183">
        <v>0</v>
      </c>
      <c r="R317" s="183">
        <f t="shared" si="22"/>
        <v>0</v>
      </c>
      <c r="S317" s="183">
        <v>0</v>
      </c>
      <c r="T317" s="184">
        <f t="shared" si="23"/>
        <v>0</v>
      </c>
      <c r="U317" s="37"/>
      <c r="V317" s="37"/>
      <c r="W317" s="37"/>
      <c r="X317" s="37"/>
      <c r="Y317" s="37"/>
      <c r="Z317" s="37"/>
      <c r="AA317" s="37"/>
      <c r="AB317" s="37"/>
      <c r="AC317" s="37"/>
      <c r="AD317" s="37"/>
      <c r="AE317" s="37"/>
      <c r="AR317" s="185" t="s">
        <v>396</v>
      </c>
      <c r="AT317" s="185" t="s">
        <v>350</v>
      </c>
      <c r="AU317" s="185" t="s">
        <v>85</v>
      </c>
      <c r="AY317" s="20" t="s">
        <v>349</v>
      </c>
      <c r="BE317" s="186">
        <f t="shared" si="24"/>
        <v>0</v>
      </c>
      <c r="BF317" s="186">
        <f t="shared" si="25"/>
        <v>0</v>
      </c>
      <c r="BG317" s="186">
        <f t="shared" si="26"/>
        <v>0</v>
      </c>
      <c r="BH317" s="186">
        <f t="shared" si="27"/>
        <v>0</v>
      </c>
      <c r="BI317" s="186">
        <f t="shared" si="28"/>
        <v>0</v>
      </c>
      <c r="BJ317" s="20" t="s">
        <v>83</v>
      </c>
      <c r="BK317" s="186">
        <f t="shared" si="29"/>
        <v>0</v>
      </c>
      <c r="BL317" s="20" t="s">
        <v>396</v>
      </c>
      <c r="BM317" s="185" t="s">
        <v>9550</v>
      </c>
    </row>
    <row r="318" spans="1:65" s="2" customFormat="1" ht="16.5" customHeight="1">
      <c r="A318" s="37"/>
      <c r="B318" s="38"/>
      <c r="C318" s="225" t="s">
        <v>3561</v>
      </c>
      <c r="D318" s="225" t="s">
        <v>425</v>
      </c>
      <c r="E318" s="226" t="s">
        <v>9551</v>
      </c>
      <c r="F318" s="227" t="s">
        <v>9552</v>
      </c>
      <c r="G318" s="228" t="s">
        <v>987</v>
      </c>
      <c r="H318" s="229">
        <v>99</v>
      </c>
      <c r="I318" s="230"/>
      <c r="J318" s="231">
        <f t="shared" si="20"/>
        <v>0</v>
      </c>
      <c r="K318" s="227" t="s">
        <v>933</v>
      </c>
      <c r="L318" s="232"/>
      <c r="M318" s="233" t="s">
        <v>19</v>
      </c>
      <c r="N318" s="234" t="s">
        <v>46</v>
      </c>
      <c r="O318" s="67"/>
      <c r="P318" s="183">
        <f t="shared" si="21"/>
        <v>0</v>
      </c>
      <c r="Q318" s="183">
        <v>0</v>
      </c>
      <c r="R318" s="183">
        <f t="shared" si="22"/>
        <v>0</v>
      </c>
      <c r="S318" s="183">
        <v>0</v>
      </c>
      <c r="T318" s="184">
        <f t="shared" si="23"/>
        <v>0</v>
      </c>
      <c r="U318" s="37"/>
      <c r="V318" s="37"/>
      <c r="W318" s="37"/>
      <c r="X318" s="37"/>
      <c r="Y318" s="37"/>
      <c r="Z318" s="37"/>
      <c r="AA318" s="37"/>
      <c r="AB318" s="37"/>
      <c r="AC318" s="37"/>
      <c r="AD318" s="37"/>
      <c r="AE318" s="37"/>
      <c r="AR318" s="185" t="s">
        <v>449</v>
      </c>
      <c r="AT318" s="185" t="s">
        <v>425</v>
      </c>
      <c r="AU318" s="185" t="s">
        <v>85</v>
      </c>
      <c r="AY318" s="20" t="s">
        <v>349</v>
      </c>
      <c r="BE318" s="186">
        <f t="shared" si="24"/>
        <v>0</v>
      </c>
      <c r="BF318" s="186">
        <f t="shared" si="25"/>
        <v>0</v>
      </c>
      <c r="BG318" s="186">
        <f t="shared" si="26"/>
        <v>0</v>
      </c>
      <c r="BH318" s="186">
        <f t="shared" si="27"/>
        <v>0</v>
      </c>
      <c r="BI318" s="186">
        <f t="shared" si="28"/>
        <v>0</v>
      </c>
      <c r="BJ318" s="20" t="s">
        <v>83</v>
      </c>
      <c r="BK318" s="186">
        <f t="shared" si="29"/>
        <v>0</v>
      </c>
      <c r="BL318" s="20" t="s">
        <v>396</v>
      </c>
      <c r="BM318" s="185" t="s">
        <v>9553</v>
      </c>
    </row>
    <row r="319" spans="1:65" s="2" customFormat="1" ht="24.15" customHeight="1">
      <c r="A319" s="37"/>
      <c r="B319" s="38"/>
      <c r="C319" s="174" t="s">
        <v>882</v>
      </c>
      <c r="D319" s="174" t="s">
        <v>350</v>
      </c>
      <c r="E319" s="175" t="s">
        <v>9554</v>
      </c>
      <c r="F319" s="176" t="s">
        <v>9555</v>
      </c>
      <c r="G319" s="177" t="s">
        <v>484</v>
      </c>
      <c r="H319" s="178">
        <v>113</v>
      </c>
      <c r="I319" s="179"/>
      <c r="J319" s="180">
        <f t="shared" si="20"/>
        <v>0</v>
      </c>
      <c r="K319" s="176" t="s">
        <v>354</v>
      </c>
      <c r="L319" s="42"/>
      <c r="M319" s="181" t="s">
        <v>19</v>
      </c>
      <c r="N319" s="182" t="s">
        <v>46</v>
      </c>
      <c r="O319" s="67"/>
      <c r="P319" s="183">
        <f t="shared" si="21"/>
        <v>0</v>
      </c>
      <c r="Q319" s="183">
        <v>0</v>
      </c>
      <c r="R319" s="183">
        <f t="shared" si="22"/>
        <v>0</v>
      </c>
      <c r="S319" s="183">
        <v>0</v>
      </c>
      <c r="T319" s="184">
        <f t="shared" si="23"/>
        <v>0</v>
      </c>
      <c r="U319" s="37"/>
      <c r="V319" s="37"/>
      <c r="W319" s="37"/>
      <c r="X319" s="37"/>
      <c r="Y319" s="37"/>
      <c r="Z319" s="37"/>
      <c r="AA319" s="37"/>
      <c r="AB319" s="37"/>
      <c r="AC319" s="37"/>
      <c r="AD319" s="37"/>
      <c r="AE319" s="37"/>
      <c r="AR319" s="185" t="s">
        <v>396</v>
      </c>
      <c r="AT319" s="185" t="s">
        <v>350</v>
      </c>
      <c r="AU319" s="185" t="s">
        <v>85</v>
      </c>
      <c r="AY319" s="20" t="s">
        <v>349</v>
      </c>
      <c r="BE319" s="186">
        <f t="shared" si="24"/>
        <v>0</v>
      </c>
      <c r="BF319" s="186">
        <f t="shared" si="25"/>
        <v>0</v>
      </c>
      <c r="BG319" s="186">
        <f t="shared" si="26"/>
        <v>0</v>
      </c>
      <c r="BH319" s="186">
        <f t="shared" si="27"/>
        <v>0</v>
      </c>
      <c r="BI319" s="186">
        <f t="shared" si="28"/>
        <v>0</v>
      </c>
      <c r="BJ319" s="20" t="s">
        <v>83</v>
      </c>
      <c r="BK319" s="186">
        <f t="shared" si="29"/>
        <v>0</v>
      </c>
      <c r="BL319" s="20" t="s">
        <v>396</v>
      </c>
      <c r="BM319" s="185" t="s">
        <v>9556</v>
      </c>
    </row>
    <row r="320" spans="1:65" s="2" customFormat="1" ht="10.199999999999999">
      <c r="A320" s="37"/>
      <c r="B320" s="38"/>
      <c r="C320" s="39"/>
      <c r="D320" s="187" t="s">
        <v>355</v>
      </c>
      <c r="E320" s="39"/>
      <c r="F320" s="188" t="s">
        <v>9557</v>
      </c>
      <c r="G320" s="39"/>
      <c r="H320" s="39"/>
      <c r="I320" s="189"/>
      <c r="J320" s="39"/>
      <c r="K320" s="39"/>
      <c r="L320" s="42"/>
      <c r="M320" s="190"/>
      <c r="N320" s="191"/>
      <c r="O320" s="67"/>
      <c r="P320" s="67"/>
      <c r="Q320" s="67"/>
      <c r="R320" s="67"/>
      <c r="S320" s="67"/>
      <c r="T320" s="68"/>
      <c r="U320" s="37"/>
      <c r="V320" s="37"/>
      <c r="W320" s="37"/>
      <c r="X320" s="37"/>
      <c r="Y320" s="37"/>
      <c r="Z320" s="37"/>
      <c r="AA320" s="37"/>
      <c r="AB320" s="37"/>
      <c r="AC320" s="37"/>
      <c r="AD320" s="37"/>
      <c r="AE320" s="37"/>
      <c r="AT320" s="20" t="s">
        <v>355</v>
      </c>
      <c r="AU320" s="20" t="s">
        <v>85</v>
      </c>
    </row>
    <row r="321" spans="1:65" s="2" customFormat="1" ht="16.5" customHeight="1">
      <c r="A321" s="37"/>
      <c r="B321" s="38"/>
      <c r="C321" s="225" t="s">
        <v>3571</v>
      </c>
      <c r="D321" s="225" t="s">
        <v>425</v>
      </c>
      <c r="E321" s="226" t="s">
        <v>9558</v>
      </c>
      <c r="F321" s="227" t="s">
        <v>9559</v>
      </c>
      <c r="G321" s="228" t="s">
        <v>484</v>
      </c>
      <c r="H321" s="229">
        <v>113</v>
      </c>
      <c r="I321" s="230"/>
      <c r="J321" s="231">
        <f>ROUND(I321*H321,2)</f>
        <v>0</v>
      </c>
      <c r="K321" s="227" t="s">
        <v>354</v>
      </c>
      <c r="L321" s="232"/>
      <c r="M321" s="233" t="s">
        <v>19</v>
      </c>
      <c r="N321" s="234" t="s">
        <v>46</v>
      </c>
      <c r="O321" s="67"/>
      <c r="P321" s="183">
        <f>O321*H321</f>
        <v>0</v>
      </c>
      <c r="Q321" s="183">
        <v>1.2999999999999999E-4</v>
      </c>
      <c r="R321" s="183">
        <f>Q321*H321</f>
        <v>1.4689999999999998E-2</v>
      </c>
      <c r="S321" s="183">
        <v>0</v>
      </c>
      <c r="T321" s="184">
        <f>S321*H321</f>
        <v>0</v>
      </c>
      <c r="U321" s="37"/>
      <c r="V321" s="37"/>
      <c r="W321" s="37"/>
      <c r="X321" s="37"/>
      <c r="Y321" s="37"/>
      <c r="Z321" s="37"/>
      <c r="AA321" s="37"/>
      <c r="AB321" s="37"/>
      <c r="AC321" s="37"/>
      <c r="AD321" s="37"/>
      <c r="AE321" s="37"/>
      <c r="AR321" s="185" t="s">
        <v>449</v>
      </c>
      <c r="AT321" s="185" t="s">
        <v>425</v>
      </c>
      <c r="AU321" s="185" t="s">
        <v>85</v>
      </c>
      <c r="AY321" s="20" t="s">
        <v>349</v>
      </c>
      <c r="BE321" s="186">
        <f>IF(N321="základní",J321,0)</f>
        <v>0</v>
      </c>
      <c r="BF321" s="186">
        <f>IF(N321="snížená",J321,0)</f>
        <v>0</v>
      </c>
      <c r="BG321" s="186">
        <f>IF(N321="zákl. přenesená",J321,0)</f>
        <v>0</v>
      </c>
      <c r="BH321" s="186">
        <f>IF(N321="sníž. přenesená",J321,0)</f>
        <v>0</v>
      </c>
      <c r="BI321" s="186">
        <f>IF(N321="nulová",J321,0)</f>
        <v>0</v>
      </c>
      <c r="BJ321" s="20" t="s">
        <v>83</v>
      </c>
      <c r="BK321" s="186">
        <f>ROUND(I321*H321,2)</f>
        <v>0</v>
      </c>
      <c r="BL321" s="20" t="s">
        <v>396</v>
      </c>
      <c r="BM321" s="185" t="s">
        <v>9560</v>
      </c>
    </row>
    <row r="322" spans="1:65" s="2" customFormat="1" ht="24.15" customHeight="1">
      <c r="A322" s="37"/>
      <c r="B322" s="38"/>
      <c r="C322" s="174" t="s">
        <v>885</v>
      </c>
      <c r="D322" s="174" t="s">
        <v>350</v>
      </c>
      <c r="E322" s="175" t="s">
        <v>9561</v>
      </c>
      <c r="F322" s="176" t="s">
        <v>9562</v>
      </c>
      <c r="G322" s="177" t="s">
        <v>484</v>
      </c>
      <c r="H322" s="178">
        <v>9</v>
      </c>
      <c r="I322" s="179"/>
      <c r="J322" s="180">
        <f>ROUND(I322*H322,2)</f>
        <v>0</v>
      </c>
      <c r="K322" s="176" t="s">
        <v>354</v>
      </c>
      <c r="L322" s="42"/>
      <c r="M322" s="181" t="s">
        <v>19</v>
      </c>
      <c r="N322" s="182" t="s">
        <v>46</v>
      </c>
      <c r="O322" s="67"/>
      <c r="P322" s="183">
        <f>O322*H322</f>
        <v>0</v>
      </c>
      <c r="Q322" s="183">
        <v>0</v>
      </c>
      <c r="R322" s="183">
        <f>Q322*H322</f>
        <v>0</v>
      </c>
      <c r="S322" s="183">
        <v>0</v>
      </c>
      <c r="T322" s="184">
        <f>S322*H322</f>
        <v>0</v>
      </c>
      <c r="U322" s="37"/>
      <c r="V322" s="37"/>
      <c r="W322" s="37"/>
      <c r="X322" s="37"/>
      <c r="Y322" s="37"/>
      <c r="Z322" s="37"/>
      <c r="AA322" s="37"/>
      <c r="AB322" s="37"/>
      <c r="AC322" s="37"/>
      <c r="AD322" s="37"/>
      <c r="AE322" s="37"/>
      <c r="AR322" s="185" t="s">
        <v>396</v>
      </c>
      <c r="AT322" s="185" t="s">
        <v>350</v>
      </c>
      <c r="AU322" s="185" t="s">
        <v>85</v>
      </c>
      <c r="AY322" s="20" t="s">
        <v>349</v>
      </c>
      <c r="BE322" s="186">
        <f>IF(N322="základní",J322,0)</f>
        <v>0</v>
      </c>
      <c r="BF322" s="186">
        <f>IF(N322="snížená",J322,0)</f>
        <v>0</v>
      </c>
      <c r="BG322" s="186">
        <f>IF(N322="zákl. přenesená",J322,0)</f>
        <v>0</v>
      </c>
      <c r="BH322" s="186">
        <f>IF(N322="sníž. přenesená",J322,0)</f>
        <v>0</v>
      </c>
      <c r="BI322" s="186">
        <f>IF(N322="nulová",J322,0)</f>
        <v>0</v>
      </c>
      <c r="BJ322" s="20" t="s">
        <v>83</v>
      </c>
      <c r="BK322" s="186">
        <f>ROUND(I322*H322,2)</f>
        <v>0</v>
      </c>
      <c r="BL322" s="20" t="s">
        <v>396</v>
      </c>
      <c r="BM322" s="185" t="s">
        <v>9563</v>
      </c>
    </row>
    <row r="323" spans="1:65" s="2" customFormat="1" ht="10.199999999999999">
      <c r="A323" s="37"/>
      <c r="B323" s="38"/>
      <c r="C323" s="39"/>
      <c r="D323" s="187" t="s">
        <v>355</v>
      </c>
      <c r="E323" s="39"/>
      <c r="F323" s="188" t="s">
        <v>9564</v>
      </c>
      <c r="G323" s="39"/>
      <c r="H323" s="39"/>
      <c r="I323" s="189"/>
      <c r="J323" s="39"/>
      <c r="K323" s="39"/>
      <c r="L323" s="42"/>
      <c r="M323" s="190"/>
      <c r="N323" s="191"/>
      <c r="O323" s="67"/>
      <c r="P323" s="67"/>
      <c r="Q323" s="67"/>
      <c r="R323" s="67"/>
      <c r="S323" s="67"/>
      <c r="T323" s="68"/>
      <c r="U323" s="37"/>
      <c r="V323" s="37"/>
      <c r="W323" s="37"/>
      <c r="X323" s="37"/>
      <c r="Y323" s="37"/>
      <c r="Z323" s="37"/>
      <c r="AA323" s="37"/>
      <c r="AB323" s="37"/>
      <c r="AC323" s="37"/>
      <c r="AD323" s="37"/>
      <c r="AE323" s="37"/>
      <c r="AT323" s="20" t="s">
        <v>355</v>
      </c>
      <c r="AU323" s="20" t="s">
        <v>85</v>
      </c>
    </row>
    <row r="324" spans="1:65" s="2" customFormat="1" ht="16.5" customHeight="1">
      <c r="A324" s="37"/>
      <c r="B324" s="38"/>
      <c r="C324" s="225" t="s">
        <v>3585</v>
      </c>
      <c r="D324" s="225" t="s">
        <v>425</v>
      </c>
      <c r="E324" s="226" t="s">
        <v>9565</v>
      </c>
      <c r="F324" s="227" t="s">
        <v>9566</v>
      </c>
      <c r="G324" s="228" t="s">
        <v>484</v>
      </c>
      <c r="H324" s="229">
        <v>9</v>
      </c>
      <c r="I324" s="230"/>
      <c r="J324" s="231">
        <f>ROUND(I324*H324,2)</f>
        <v>0</v>
      </c>
      <c r="K324" s="227" t="s">
        <v>354</v>
      </c>
      <c r="L324" s="232"/>
      <c r="M324" s="233" t="s">
        <v>19</v>
      </c>
      <c r="N324" s="234" t="s">
        <v>46</v>
      </c>
      <c r="O324" s="67"/>
      <c r="P324" s="183">
        <f>O324*H324</f>
        <v>0</v>
      </c>
      <c r="Q324" s="183">
        <v>2.5000000000000001E-4</v>
      </c>
      <c r="R324" s="183">
        <f>Q324*H324</f>
        <v>2.2500000000000003E-3</v>
      </c>
      <c r="S324" s="183">
        <v>0</v>
      </c>
      <c r="T324" s="184">
        <f>S324*H324</f>
        <v>0</v>
      </c>
      <c r="U324" s="37"/>
      <c r="V324" s="37"/>
      <c r="W324" s="37"/>
      <c r="X324" s="37"/>
      <c r="Y324" s="37"/>
      <c r="Z324" s="37"/>
      <c r="AA324" s="37"/>
      <c r="AB324" s="37"/>
      <c r="AC324" s="37"/>
      <c r="AD324" s="37"/>
      <c r="AE324" s="37"/>
      <c r="AR324" s="185" t="s">
        <v>449</v>
      </c>
      <c r="AT324" s="185" t="s">
        <v>425</v>
      </c>
      <c r="AU324" s="185" t="s">
        <v>85</v>
      </c>
      <c r="AY324" s="20" t="s">
        <v>349</v>
      </c>
      <c r="BE324" s="186">
        <f>IF(N324="základní",J324,0)</f>
        <v>0</v>
      </c>
      <c r="BF324" s="186">
        <f>IF(N324="snížená",J324,0)</f>
        <v>0</v>
      </c>
      <c r="BG324" s="186">
        <f>IF(N324="zákl. přenesená",J324,0)</f>
        <v>0</v>
      </c>
      <c r="BH324" s="186">
        <f>IF(N324="sníž. přenesená",J324,0)</f>
        <v>0</v>
      </c>
      <c r="BI324" s="186">
        <f>IF(N324="nulová",J324,0)</f>
        <v>0</v>
      </c>
      <c r="BJ324" s="20" t="s">
        <v>83</v>
      </c>
      <c r="BK324" s="186">
        <f>ROUND(I324*H324,2)</f>
        <v>0</v>
      </c>
      <c r="BL324" s="20" t="s">
        <v>396</v>
      </c>
      <c r="BM324" s="185" t="s">
        <v>9567</v>
      </c>
    </row>
    <row r="325" spans="1:65" s="2" customFormat="1" ht="33" customHeight="1">
      <c r="A325" s="37"/>
      <c r="B325" s="38"/>
      <c r="C325" s="174" t="s">
        <v>890</v>
      </c>
      <c r="D325" s="174" t="s">
        <v>350</v>
      </c>
      <c r="E325" s="175" t="s">
        <v>9568</v>
      </c>
      <c r="F325" s="176" t="s">
        <v>9569</v>
      </c>
      <c r="G325" s="177" t="s">
        <v>435</v>
      </c>
      <c r="H325" s="178">
        <v>1533</v>
      </c>
      <c r="I325" s="179"/>
      <c r="J325" s="180">
        <f>ROUND(I325*H325,2)</f>
        <v>0</v>
      </c>
      <c r="K325" s="176" t="s">
        <v>354</v>
      </c>
      <c r="L325" s="42"/>
      <c r="M325" s="181" t="s">
        <v>19</v>
      </c>
      <c r="N325" s="182" t="s">
        <v>46</v>
      </c>
      <c r="O325" s="67"/>
      <c r="P325" s="183">
        <f>O325*H325</f>
        <v>0</v>
      </c>
      <c r="Q325" s="183">
        <v>0</v>
      </c>
      <c r="R325" s="183">
        <f>Q325*H325</f>
        <v>0</v>
      </c>
      <c r="S325" s="183">
        <v>0</v>
      </c>
      <c r="T325" s="184">
        <f>S325*H325</f>
        <v>0</v>
      </c>
      <c r="U325" s="37"/>
      <c r="V325" s="37"/>
      <c r="W325" s="37"/>
      <c r="X325" s="37"/>
      <c r="Y325" s="37"/>
      <c r="Z325" s="37"/>
      <c r="AA325" s="37"/>
      <c r="AB325" s="37"/>
      <c r="AC325" s="37"/>
      <c r="AD325" s="37"/>
      <c r="AE325" s="37"/>
      <c r="AR325" s="185" t="s">
        <v>396</v>
      </c>
      <c r="AT325" s="185" t="s">
        <v>350</v>
      </c>
      <c r="AU325" s="185" t="s">
        <v>85</v>
      </c>
      <c r="AY325" s="20" t="s">
        <v>349</v>
      </c>
      <c r="BE325" s="186">
        <f>IF(N325="základní",J325,0)</f>
        <v>0</v>
      </c>
      <c r="BF325" s="186">
        <f>IF(N325="snížená",J325,0)</f>
        <v>0</v>
      </c>
      <c r="BG325" s="186">
        <f>IF(N325="zákl. přenesená",J325,0)</f>
        <v>0</v>
      </c>
      <c r="BH325" s="186">
        <f>IF(N325="sníž. přenesená",J325,0)</f>
        <v>0</v>
      </c>
      <c r="BI325" s="186">
        <f>IF(N325="nulová",J325,0)</f>
        <v>0</v>
      </c>
      <c r="BJ325" s="20" t="s">
        <v>83</v>
      </c>
      <c r="BK325" s="186">
        <f>ROUND(I325*H325,2)</f>
        <v>0</v>
      </c>
      <c r="BL325" s="20" t="s">
        <v>396</v>
      </c>
      <c r="BM325" s="185" t="s">
        <v>9570</v>
      </c>
    </row>
    <row r="326" spans="1:65" s="2" customFormat="1" ht="10.199999999999999">
      <c r="A326" s="37"/>
      <c r="B326" s="38"/>
      <c r="C326" s="39"/>
      <c r="D326" s="187" t="s">
        <v>355</v>
      </c>
      <c r="E326" s="39"/>
      <c r="F326" s="188" t="s">
        <v>9571</v>
      </c>
      <c r="G326" s="39"/>
      <c r="H326" s="39"/>
      <c r="I326" s="189"/>
      <c r="J326" s="39"/>
      <c r="K326" s="39"/>
      <c r="L326" s="42"/>
      <c r="M326" s="190"/>
      <c r="N326" s="191"/>
      <c r="O326" s="67"/>
      <c r="P326" s="67"/>
      <c r="Q326" s="67"/>
      <c r="R326" s="67"/>
      <c r="S326" s="67"/>
      <c r="T326" s="68"/>
      <c r="U326" s="37"/>
      <c r="V326" s="37"/>
      <c r="W326" s="37"/>
      <c r="X326" s="37"/>
      <c r="Y326" s="37"/>
      <c r="Z326" s="37"/>
      <c r="AA326" s="37"/>
      <c r="AB326" s="37"/>
      <c r="AC326" s="37"/>
      <c r="AD326" s="37"/>
      <c r="AE326" s="37"/>
      <c r="AT326" s="20" t="s">
        <v>355</v>
      </c>
      <c r="AU326" s="20" t="s">
        <v>85</v>
      </c>
    </row>
    <row r="327" spans="1:65" s="2" customFormat="1" ht="16.5" customHeight="1">
      <c r="A327" s="37"/>
      <c r="B327" s="38"/>
      <c r="C327" s="225" t="s">
        <v>3597</v>
      </c>
      <c r="D327" s="225" t="s">
        <v>425</v>
      </c>
      <c r="E327" s="226" t="s">
        <v>9572</v>
      </c>
      <c r="F327" s="227" t="s">
        <v>9573</v>
      </c>
      <c r="G327" s="228" t="s">
        <v>435</v>
      </c>
      <c r="H327" s="229">
        <v>376</v>
      </c>
      <c r="I327" s="230"/>
      <c r="J327" s="231">
        <f t="shared" ref="J327:J335" si="30">ROUND(I327*H327,2)</f>
        <v>0</v>
      </c>
      <c r="K327" s="227" t="s">
        <v>933</v>
      </c>
      <c r="L327" s="232"/>
      <c r="M327" s="233" t="s">
        <v>19</v>
      </c>
      <c r="N327" s="234" t="s">
        <v>46</v>
      </c>
      <c r="O327" s="67"/>
      <c r="P327" s="183">
        <f t="shared" ref="P327:P335" si="31">O327*H327</f>
        <v>0</v>
      </c>
      <c r="Q327" s="183">
        <v>0</v>
      </c>
      <c r="R327" s="183">
        <f t="shared" ref="R327:R335" si="32">Q327*H327</f>
        <v>0</v>
      </c>
      <c r="S327" s="183">
        <v>0</v>
      </c>
      <c r="T327" s="184">
        <f t="shared" ref="T327:T335" si="33">S327*H327</f>
        <v>0</v>
      </c>
      <c r="U327" s="37"/>
      <c r="V327" s="37"/>
      <c r="W327" s="37"/>
      <c r="X327" s="37"/>
      <c r="Y327" s="37"/>
      <c r="Z327" s="37"/>
      <c r="AA327" s="37"/>
      <c r="AB327" s="37"/>
      <c r="AC327" s="37"/>
      <c r="AD327" s="37"/>
      <c r="AE327" s="37"/>
      <c r="AR327" s="185" t="s">
        <v>449</v>
      </c>
      <c r="AT327" s="185" t="s">
        <v>425</v>
      </c>
      <c r="AU327" s="185" t="s">
        <v>85</v>
      </c>
      <c r="AY327" s="20" t="s">
        <v>349</v>
      </c>
      <c r="BE327" s="186">
        <f t="shared" ref="BE327:BE335" si="34">IF(N327="základní",J327,0)</f>
        <v>0</v>
      </c>
      <c r="BF327" s="186">
        <f t="shared" ref="BF327:BF335" si="35">IF(N327="snížená",J327,0)</f>
        <v>0</v>
      </c>
      <c r="BG327" s="186">
        <f t="shared" ref="BG327:BG335" si="36">IF(N327="zákl. přenesená",J327,0)</f>
        <v>0</v>
      </c>
      <c r="BH327" s="186">
        <f t="shared" ref="BH327:BH335" si="37">IF(N327="sníž. přenesená",J327,0)</f>
        <v>0</v>
      </c>
      <c r="BI327" s="186">
        <f t="shared" ref="BI327:BI335" si="38">IF(N327="nulová",J327,0)</f>
        <v>0</v>
      </c>
      <c r="BJ327" s="20" t="s">
        <v>83</v>
      </c>
      <c r="BK327" s="186">
        <f t="shared" ref="BK327:BK335" si="39">ROUND(I327*H327,2)</f>
        <v>0</v>
      </c>
      <c r="BL327" s="20" t="s">
        <v>396</v>
      </c>
      <c r="BM327" s="185" t="s">
        <v>9574</v>
      </c>
    </row>
    <row r="328" spans="1:65" s="2" customFormat="1" ht="16.5" customHeight="1">
      <c r="A328" s="37"/>
      <c r="B328" s="38"/>
      <c r="C328" s="225" t="s">
        <v>894</v>
      </c>
      <c r="D328" s="225" t="s">
        <v>425</v>
      </c>
      <c r="E328" s="226" t="s">
        <v>9575</v>
      </c>
      <c r="F328" s="227" t="s">
        <v>9576</v>
      </c>
      <c r="G328" s="228" t="s">
        <v>435</v>
      </c>
      <c r="H328" s="229">
        <v>820</v>
      </c>
      <c r="I328" s="230"/>
      <c r="J328" s="231">
        <f t="shared" si="30"/>
        <v>0</v>
      </c>
      <c r="K328" s="227" t="s">
        <v>933</v>
      </c>
      <c r="L328" s="232"/>
      <c r="M328" s="233" t="s">
        <v>19</v>
      </c>
      <c r="N328" s="234" t="s">
        <v>46</v>
      </c>
      <c r="O328" s="67"/>
      <c r="P328" s="183">
        <f t="shared" si="31"/>
        <v>0</v>
      </c>
      <c r="Q328" s="183">
        <v>0</v>
      </c>
      <c r="R328" s="183">
        <f t="shared" si="32"/>
        <v>0</v>
      </c>
      <c r="S328" s="183">
        <v>0</v>
      </c>
      <c r="T328" s="184">
        <f t="shared" si="33"/>
        <v>0</v>
      </c>
      <c r="U328" s="37"/>
      <c r="V328" s="37"/>
      <c r="W328" s="37"/>
      <c r="X328" s="37"/>
      <c r="Y328" s="37"/>
      <c r="Z328" s="37"/>
      <c r="AA328" s="37"/>
      <c r="AB328" s="37"/>
      <c r="AC328" s="37"/>
      <c r="AD328" s="37"/>
      <c r="AE328" s="37"/>
      <c r="AR328" s="185" t="s">
        <v>449</v>
      </c>
      <c r="AT328" s="185" t="s">
        <v>425</v>
      </c>
      <c r="AU328" s="185" t="s">
        <v>85</v>
      </c>
      <c r="AY328" s="20" t="s">
        <v>349</v>
      </c>
      <c r="BE328" s="186">
        <f t="shared" si="34"/>
        <v>0</v>
      </c>
      <c r="BF328" s="186">
        <f t="shared" si="35"/>
        <v>0</v>
      </c>
      <c r="BG328" s="186">
        <f t="shared" si="36"/>
        <v>0</v>
      </c>
      <c r="BH328" s="186">
        <f t="shared" si="37"/>
        <v>0</v>
      </c>
      <c r="BI328" s="186">
        <f t="shared" si="38"/>
        <v>0</v>
      </c>
      <c r="BJ328" s="20" t="s">
        <v>83</v>
      </c>
      <c r="BK328" s="186">
        <f t="shared" si="39"/>
        <v>0</v>
      </c>
      <c r="BL328" s="20" t="s">
        <v>396</v>
      </c>
      <c r="BM328" s="185" t="s">
        <v>9577</v>
      </c>
    </row>
    <row r="329" spans="1:65" s="2" customFormat="1" ht="16.5" customHeight="1">
      <c r="A329" s="37"/>
      <c r="B329" s="38"/>
      <c r="C329" s="225" t="s">
        <v>3608</v>
      </c>
      <c r="D329" s="225" t="s">
        <v>425</v>
      </c>
      <c r="E329" s="226" t="s">
        <v>9578</v>
      </c>
      <c r="F329" s="227" t="s">
        <v>9579</v>
      </c>
      <c r="G329" s="228" t="s">
        <v>435</v>
      </c>
      <c r="H329" s="229">
        <v>88</v>
      </c>
      <c r="I329" s="230"/>
      <c r="J329" s="231">
        <f t="shared" si="30"/>
        <v>0</v>
      </c>
      <c r="K329" s="227" t="s">
        <v>933</v>
      </c>
      <c r="L329" s="232"/>
      <c r="M329" s="233" t="s">
        <v>19</v>
      </c>
      <c r="N329" s="234" t="s">
        <v>46</v>
      </c>
      <c r="O329" s="67"/>
      <c r="P329" s="183">
        <f t="shared" si="31"/>
        <v>0</v>
      </c>
      <c r="Q329" s="183">
        <v>0</v>
      </c>
      <c r="R329" s="183">
        <f t="shared" si="32"/>
        <v>0</v>
      </c>
      <c r="S329" s="183">
        <v>0</v>
      </c>
      <c r="T329" s="184">
        <f t="shared" si="33"/>
        <v>0</v>
      </c>
      <c r="U329" s="37"/>
      <c r="V329" s="37"/>
      <c r="W329" s="37"/>
      <c r="X329" s="37"/>
      <c r="Y329" s="37"/>
      <c r="Z329" s="37"/>
      <c r="AA329" s="37"/>
      <c r="AB329" s="37"/>
      <c r="AC329" s="37"/>
      <c r="AD329" s="37"/>
      <c r="AE329" s="37"/>
      <c r="AR329" s="185" t="s">
        <v>449</v>
      </c>
      <c r="AT329" s="185" t="s">
        <v>425</v>
      </c>
      <c r="AU329" s="185" t="s">
        <v>85</v>
      </c>
      <c r="AY329" s="20" t="s">
        <v>349</v>
      </c>
      <c r="BE329" s="186">
        <f t="shared" si="34"/>
        <v>0</v>
      </c>
      <c r="BF329" s="186">
        <f t="shared" si="35"/>
        <v>0</v>
      </c>
      <c r="BG329" s="186">
        <f t="shared" si="36"/>
        <v>0</v>
      </c>
      <c r="BH329" s="186">
        <f t="shared" si="37"/>
        <v>0</v>
      </c>
      <c r="BI329" s="186">
        <f t="shared" si="38"/>
        <v>0</v>
      </c>
      <c r="BJ329" s="20" t="s">
        <v>83</v>
      </c>
      <c r="BK329" s="186">
        <f t="shared" si="39"/>
        <v>0</v>
      </c>
      <c r="BL329" s="20" t="s">
        <v>396</v>
      </c>
      <c r="BM329" s="185" t="s">
        <v>9580</v>
      </c>
    </row>
    <row r="330" spans="1:65" s="2" customFormat="1" ht="16.5" customHeight="1">
      <c r="A330" s="37"/>
      <c r="B330" s="38"/>
      <c r="C330" s="225" t="s">
        <v>899</v>
      </c>
      <c r="D330" s="225" t="s">
        <v>425</v>
      </c>
      <c r="E330" s="226" t="s">
        <v>9581</v>
      </c>
      <c r="F330" s="227" t="s">
        <v>9582</v>
      </c>
      <c r="G330" s="228" t="s">
        <v>435</v>
      </c>
      <c r="H330" s="229">
        <v>60</v>
      </c>
      <c r="I330" s="230"/>
      <c r="J330" s="231">
        <f t="shared" si="30"/>
        <v>0</v>
      </c>
      <c r="K330" s="227" t="s">
        <v>933</v>
      </c>
      <c r="L330" s="232"/>
      <c r="M330" s="233" t="s">
        <v>19</v>
      </c>
      <c r="N330" s="234" t="s">
        <v>46</v>
      </c>
      <c r="O330" s="67"/>
      <c r="P330" s="183">
        <f t="shared" si="31"/>
        <v>0</v>
      </c>
      <c r="Q330" s="183">
        <v>0</v>
      </c>
      <c r="R330" s="183">
        <f t="shared" si="32"/>
        <v>0</v>
      </c>
      <c r="S330" s="183">
        <v>0</v>
      </c>
      <c r="T330" s="184">
        <f t="shared" si="33"/>
        <v>0</v>
      </c>
      <c r="U330" s="37"/>
      <c r="V330" s="37"/>
      <c r="W330" s="37"/>
      <c r="X330" s="37"/>
      <c r="Y330" s="37"/>
      <c r="Z330" s="37"/>
      <c r="AA330" s="37"/>
      <c r="AB330" s="37"/>
      <c r="AC330" s="37"/>
      <c r="AD330" s="37"/>
      <c r="AE330" s="37"/>
      <c r="AR330" s="185" t="s">
        <v>449</v>
      </c>
      <c r="AT330" s="185" t="s">
        <v>425</v>
      </c>
      <c r="AU330" s="185" t="s">
        <v>85</v>
      </c>
      <c r="AY330" s="20" t="s">
        <v>349</v>
      </c>
      <c r="BE330" s="186">
        <f t="shared" si="34"/>
        <v>0</v>
      </c>
      <c r="BF330" s="186">
        <f t="shared" si="35"/>
        <v>0</v>
      </c>
      <c r="BG330" s="186">
        <f t="shared" si="36"/>
        <v>0</v>
      </c>
      <c r="BH330" s="186">
        <f t="shared" si="37"/>
        <v>0</v>
      </c>
      <c r="BI330" s="186">
        <f t="shared" si="38"/>
        <v>0</v>
      </c>
      <c r="BJ330" s="20" t="s">
        <v>83</v>
      </c>
      <c r="BK330" s="186">
        <f t="shared" si="39"/>
        <v>0</v>
      </c>
      <c r="BL330" s="20" t="s">
        <v>396</v>
      </c>
      <c r="BM330" s="185" t="s">
        <v>9583</v>
      </c>
    </row>
    <row r="331" spans="1:65" s="2" customFormat="1" ht="16.5" customHeight="1">
      <c r="A331" s="37"/>
      <c r="B331" s="38"/>
      <c r="C331" s="225" t="s">
        <v>3620</v>
      </c>
      <c r="D331" s="225" t="s">
        <v>425</v>
      </c>
      <c r="E331" s="226" t="s">
        <v>9584</v>
      </c>
      <c r="F331" s="227" t="s">
        <v>9585</v>
      </c>
      <c r="G331" s="228" t="s">
        <v>435</v>
      </c>
      <c r="H331" s="229">
        <v>69</v>
      </c>
      <c r="I331" s="230"/>
      <c r="J331" s="231">
        <f t="shared" si="30"/>
        <v>0</v>
      </c>
      <c r="K331" s="227" t="s">
        <v>933</v>
      </c>
      <c r="L331" s="232"/>
      <c r="M331" s="233" t="s">
        <v>19</v>
      </c>
      <c r="N331" s="234" t="s">
        <v>46</v>
      </c>
      <c r="O331" s="67"/>
      <c r="P331" s="183">
        <f t="shared" si="31"/>
        <v>0</v>
      </c>
      <c r="Q331" s="183">
        <v>0</v>
      </c>
      <c r="R331" s="183">
        <f t="shared" si="32"/>
        <v>0</v>
      </c>
      <c r="S331" s="183">
        <v>0</v>
      </c>
      <c r="T331" s="184">
        <f t="shared" si="33"/>
        <v>0</v>
      </c>
      <c r="U331" s="37"/>
      <c r="V331" s="37"/>
      <c r="W331" s="37"/>
      <c r="X331" s="37"/>
      <c r="Y331" s="37"/>
      <c r="Z331" s="37"/>
      <c r="AA331" s="37"/>
      <c r="AB331" s="37"/>
      <c r="AC331" s="37"/>
      <c r="AD331" s="37"/>
      <c r="AE331" s="37"/>
      <c r="AR331" s="185" t="s">
        <v>449</v>
      </c>
      <c r="AT331" s="185" t="s">
        <v>425</v>
      </c>
      <c r="AU331" s="185" t="s">
        <v>85</v>
      </c>
      <c r="AY331" s="20" t="s">
        <v>349</v>
      </c>
      <c r="BE331" s="186">
        <f t="shared" si="34"/>
        <v>0</v>
      </c>
      <c r="BF331" s="186">
        <f t="shared" si="35"/>
        <v>0</v>
      </c>
      <c r="BG331" s="186">
        <f t="shared" si="36"/>
        <v>0</v>
      </c>
      <c r="BH331" s="186">
        <f t="shared" si="37"/>
        <v>0</v>
      </c>
      <c r="BI331" s="186">
        <f t="shared" si="38"/>
        <v>0</v>
      </c>
      <c r="BJ331" s="20" t="s">
        <v>83</v>
      </c>
      <c r="BK331" s="186">
        <f t="shared" si="39"/>
        <v>0</v>
      </c>
      <c r="BL331" s="20" t="s">
        <v>396</v>
      </c>
      <c r="BM331" s="185" t="s">
        <v>9586</v>
      </c>
    </row>
    <row r="332" spans="1:65" s="2" customFormat="1" ht="16.5" customHeight="1">
      <c r="A332" s="37"/>
      <c r="B332" s="38"/>
      <c r="C332" s="225" t="s">
        <v>903</v>
      </c>
      <c r="D332" s="225" t="s">
        <v>425</v>
      </c>
      <c r="E332" s="226" t="s">
        <v>9587</v>
      </c>
      <c r="F332" s="227" t="s">
        <v>9588</v>
      </c>
      <c r="G332" s="228" t="s">
        <v>435</v>
      </c>
      <c r="H332" s="229">
        <v>60</v>
      </c>
      <c r="I332" s="230"/>
      <c r="J332" s="231">
        <f t="shared" si="30"/>
        <v>0</v>
      </c>
      <c r="K332" s="227" t="s">
        <v>933</v>
      </c>
      <c r="L332" s="232"/>
      <c r="M332" s="233" t="s">
        <v>19</v>
      </c>
      <c r="N332" s="234" t="s">
        <v>46</v>
      </c>
      <c r="O332" s="67"/>
      <c r="P332" s="183">
        <f t="shared" si="31"/>
        <v>0</v>
      </c>
      <c r="Q332" s="183">
        <v>0</v>
      </c>
      <c r="R332" s="183">
        <f t="shared" si="32"/>
        <v>0</v>
      </c>
      <c r="S332" s="183">
        <v>0</v>
      </c>
      <c r="T332" s="184">
        <f t="shared" si="33"/>
        <v>0</v>
      </c>
      <c r="U332" s="37"/>
      <c r="V332" s="37"/>
      <c r="W332" s="37"/>
      <c r="X332" s="37"/>
      <c r="Y332" s="37"/>
      <c r="Z332" s="37"/>
      <c r="AA332" s="37"/>
      <c r="AB332" s="37"/>
      <c r="AC332" s="37"/>
      <c r="AD332" s="37"/>
      <c r="AE332" s="37"/>
      <c r="AR332" s="185" t="s">
        <v>449</v>
      </c>
      <c r="AT332" s="185" t="s">
        <v>425</v>
      </c>
      <c r="AU332" s="185" t="s">
        <v>85</v>
      </c>
      <c r="AY332" s="20" t="s">
        <v>349</v>
      </c>
      <c r="BE332" s="186">
        <f t="shared" si="34"/>
        <v>0</v>
      </c>
      <c r="BF332" s="186">
        <f t="shared" si="35"/>
        <v>0</v>
      </c>
      <c r="BG332" s="186">
        <f t="shared" si="36"/>
        <v>0</v>
      </c>
      <c r="BH332" s="186">
        <f t="shared" si="37"/>
        <v>0</v>
      </c>
      <c r="BI332" s="186">
        <f t="shared" si="38"/>
        <v>0</v>
      </c>
      <c r="BJ332" s="20" t="s">
        <v>83</v>
      </c>
      <c r="BK332" s="186">
        <f t="shared" si="39"/>
        <v>0</v>
      </c>
      <c r="BL332" s="20" t="s">
        <v>396</v>
      </c>
      <c r="BM332" s="185" t="s">
        <v>9589</v>
      </c>
    </row>
    <row r="333" spans="1:65" s="2" customFormat="1" ht="16.5" customHeight="1">
      <c r="A333" s="37"/>
      <c r="B333" s="38"/>
      <c r="C333" s="225" t="s">
        <v>5465</v>
      </c>
      <c r="D333" s="225" t="s">
        <v>425</v>
      </c>
      <c r="E333" s="226" t="s">
        <v>9590</v>
      </c>
      <c r="F333" s="227" t="s">
        <v>9591</v>
      </c>
      <c r="G333" s="228" t="s">
        <v>435</v>
      </c>
      <c r="H333" s="229">
        <v>60</v>
      </c>
      <c r="I333" s="230"/>
      <c r="J333" s="231">
        <f t="shared" si="30"/>
        <v>0</v>
      </c>
      <c r="K333" s="227" t="s">
        <v>933</v>
      </c>
      <c r="L333" s="232"/>
      <c r="M333" s="233" t="s">
        <v>19</v>
      </c>
      <c r="N333" s="234" t="s">
        <v>46</v>
      </c>
      <c r="O333" s="67"/>
      <c r="P333" s="183">
        <f t="shared" si="31"/>
        <v>0</v>
      </c>
      <c r="Q333" s="183">
        <v>0</v>
      </c>
      <c r="R333" s="183">
        <f t="shared" si="32"/>
        <v>0</v>
      </c>
      <c r="S333" s="183">
        <v>0</v>
      </c>
      <c r="T333" s="184">
        <f t="shared" si="33"/>
        <v>0</v>
      </c>
      <c r="U333" s="37"/>
      <c r="V333" s="37"/>
      <c r="W333" s="37"/>
      <c r="X333" s="37"/>
      <c r="Y333" s="37"/>
      <c r="Z333" s="37"/>
      <c r="AA333" s="37"/>
      <c r="AB333" s="37"/>
      <c r="AC333" s="37"/>
      <c r="AD333" s="37"/>
      <c r="AE333" s="37"/>
      <c r="AR333" s="185" t="s">
        <v>449</v>
      </c>
      <c r="AT333" s="185" t="s">
        <v>425</v>
      </c>
      <c r="AU333" s="185" t="s">
        <v>85</v>
      </c>
      <c r="AY333" s="20" t="s">
        <v>349</v>
      </c>
      <c r="BE333" s="186">
        <f t="shared" si="34"/>
        <v>0</v>
      </c>
      <c r="BF333" s="186">
        <f t="shared" si="35"/>
        <v>0</v>
      </c>
      <c r="BG333" s="186">
        <f t="shared" si="36"/>
        <v>0</v>
      </c>
      <c r="BH333" s="186">
        <f t="shared" si="37"/>
        <v>0</v>
      </c>
      <c r="BI333" s="186">
        <f t="shared" si="38"/>
        <v>0</v>
      </c>
      <c r="BJ333" s="20" t="s">
        <v>83</v>
      </c>
      <c r="BK333" s="186">
        <f t="shared" si="39"/>
        <v>0</v>
      </c>
      <c r="BL333" s="20" t="s">
        <v>396</v>
      </c>
      <c r="BM333" s="185" t="s">
        <v>9592</v>
      </c>
    </row>
    <row r="334" spans="1:65" s="2" customFormat="1" ht="16.5" customHeight="1">
      <c r="A334" s="37"/>
      <c r="B334" s="38"/>
      <c r="C334" s="174" t="s">
        <v>908</v>
      </c>
      <c r="D334" s="174" t="s">
        <v>350</v>
      </c>
      <c r="E334" s="175" t="s">
        <v>9593</v>
      </c>
      <c r="F334" s="176" t="s">
        <v>9594</v>
      </c>
      <c r="G334" s="177" t="s">
        <v>987</v>
      </c>
      <c r="H334" s="178">
        <v>770</v>
      </c>
      <c r="I334" s="179"/>
      <c r="J334" s="180">
        <f t="shared" si="30"/>
        <v>0</v>
      </c>
      <c r="K334" s="176" t="s">
        <v>933</v>
      </c>
      <c r="L334" s="42"/>
      <c r="M334" s="181" t="s">
        <v>19</v>
      </c>
      <c r="N334" s="182" t="s">
        <v>46</v>
      </c>
      <c r="O334" s="67"/>
      <c r="P334" s="183">
        <f t="shared" si="31"/>
        <v>0</v>
      </c>
      <c r="Q334" s="183">
        <v>0</v>
      </c>
      <c r="R334" s="183">
        <f t="shared" si="32"/>
        <v>0</v>
      </c>
      <c r="S334" s="183">
        <v>0</v>
      </c>
      <c r="T334" s="184">
        <f t="shared" si="33"/>
        <v>0</v>
      </c>
      <c r="U334" s="37"/>
      <c r="V334" s="37"/>
      <c r="W334" s="37"/>
      <c r="X334" s="37"/>
      <c r="Y334" s="37"/>
      <c r="Z334" s="37"/>
      <c r="AA334" s="37"/>
      <c r="AB334" s="37"/>
      <c r="AC334" s="37"/>
      <c r="AD334" s="37"/>
      <c r="AE334" s="37"/>
      <c r="AR334" s="185" t="s">
        <v>396</v>
      </c>
      <c r="AT334" s="185" t="s">
        <v>350</v>
      </c>
      <c r="AU334" s="185" t="s">
        <v>85</v>
      </c>
      <c r="AY334" s="20" t="s">
        <v>349</v>
      </c>
      <c r="BE334" s="186">
        <f t="shared" si="34"/>
        <v>0</v>
      </c>
      <c r="BF334" s="186">
        <f t="shared" si="35"/>
        <v>0</v>
      </c>
      <c r="BG334" s="186">
        <f t="shared" si="36"/>
        <v>0</v>
      </c>
      <c r="BH334" s="186">
        <f t="shared" si="37"/>
        <v>0</v>
      </c>
      <c r="BI334" s="186">
        <f t="shared" si="38"/>
        <v>0</v>
      </c>
      <c r="BJ334" s="20" t="s">
        <v>83</v>
      </c>
      <c r="BK334" s="186">
        <f t="shared" si="39"/>
        <v>0</v>
      </c>
      <c r="BL334" s="20" t="s">
        <v>396</v>
      </c>
      <c r="BM334" s="185" t="s">
        <v>9595</v>
      </c>
    </row>
    <row r="335" spans="1:65" s="2" customFormat="1" ht="16.5" customHeight="1">
      <c r="A335" s="37"/>
      <c r="B335" s="38"/>
      <c r="C335" s="225" t="s">
        <v>5472</v>
      </c>
      <c r="D335" s="225" t="s">
        <v>425</v>
      </c>
      <c r="E335" s="226" t="s">
        <v>9596</v>
      </c>
      <c r="F335" s="227" t="s">
        <v>9597</v>
      </c>
      <c r="G335" s="228" t="s">
        <v>987</v>
      </c>
      <c r="H335" s="229">
        <v>770</v>
      </c>
      <c r="I335" s="230"/>
      <c r="J335" s="231">
        <f t="shared" si="30"/>
        <v>0</v>
      </c>
      <c r="K335" s="227" t="s">
        <v>933</v>
      </c>
      <c r="L335" s="232"/>
      <c r="M335" s="233" t="s">
        <v>19</v>
      </c>
      <c r="N335" s="234" t="s">
        <v>46</v>
      </c>
      <c r="O335" s="67"/>
      <c r="P335" s="183">
        <f t="shared" si="31"/>
        <v>0</v>
      </c>
      <c r="Q335" s="183">
        <v>4.0000000000000001E-3</v>
      </c>
      <c r="R335" s="183">
        <f t="shared" si="32"/>
        <v>3.08</v>
      </c>
      <c r="S335" s="183">
        <v>0</v>
      </c>
      <c r="T335" s="184">
        <f t="shared" si="33"/>
        <v>0</v>
      </c>
      <c r="U335" s="37"/>
      <c r="V335" s="37"/>
      <c r="W335" s="37"/>
      <c r="X335" s="37"/>
      <c r="Y335" s="37"/>
      <c r="Z335" s="37"/>
      <c r="AA335" s="37"/>
      <c r="AB335" s="37"/>
      <c r="AC335" s="37"/>
      <c r="AD335" s="37"/>
      <c r="AE335" s="37"/>
      <c r="AR335" s="185" t="s">
        <v>449</v>
      </c>
      <c r="AT335" s="185" t="s">
        <v>425</v>
      </c>
      <c r="AU335" s="185" t="s">
        <v>85</v>
      </c>
      <c r="AY335" s="20" t="s">
        <v>349</v>
      </c>
      <c r="BE335" s="186">
        <f t="shared" si="34"/>
        <v>0</v>
      </c>
      <c r="BF335" s="186">
        <f t="shared" si="35"/>
        <v>0</v>
      </c>
      <c r="BG335" s="186">
        <f t="shared" si="36"/>
        <v>0</v>
      </c>
      <c r="BH335" s="186">
        <f t="shared" si="37"/>
        <v>0</v>
      </c>
      <c r="BI335" s="186">
        <f t="shared" si="38"/>
        <v>0</v>
      </c>
      <c r="BJ335" s="20" t="s">
        <v>83</v>
      </c>
      <c r="BK335" s="186">
        <f t="shared" si="39"/>
        <v>0</v>
      </c>
      <c r="BL335" s="20" t="s">
        <v>396</v>
      </c>
      <c r="BM335" s="185" t="s">
        <v>9598</v>
      </c>
    </row>
    <row r="336" spans="1:65" s="2" customFormat="1" ht="48">
      <c r="A336" s="37"/>
      <c r="B336" s="38"/>
      <c r="C336" s="39"/>
      <c r="D336" s="194" t="s">
        <v>952</v>
      </c>
      <c r="E336" s="39"/>
      <c r="F336" s="251" t="s">
        <v>9599</v>
      </c>
      <c r="G336" s="39"/>
      <c r="H336" s="39"/>
      <c r="I336" s="189"/>
      <c r="J336" s="39"/>
      <c r="K336" s="39"/>
      <c r="L336" s="42"/>
      <c r="M336" s="190"/>
      <c r="N336" s="191"/>
      <c r="O336" s="67"/>
      <c r="P336" s="67"/>
      <c r="Q336" s="67"/>
      <c r="R336" s="67"/>
      <c r="S336" s="67"/>
      <c r="T336" s="68"/>
      <c r="U336" s="37"/>
      <c r="V336" s="37"/>
      <c r="W336" s="37"/>
      <c r="X336" s="37"/>
      <c r="Y336" s="37"/>
      <c r="Z336" s="37"/>
      <c r="AA336" s="37"/>
      <c r="AB336" s="37"/>
      <c r="AC336" s="37"/>
      <c r="AD336" s="37"/>
      <c r="AE336" s="37"/>
      <c r="AT336" s="20" t="s">
        <v>952</v>
      </c>
      <c r="AU336" s="20" t="s">
        <v>85</v>
      </c>
    </row>
    <row r="337" spans="1:65" s="2" customFormat="1" ht="16.5" customHeight="1">
      <c r="A337" s="37"/>
      <c r="B337" s="38"/>
      <c r="C337" s="174" t="s">
        <v>912</v>
      </c>
      <c r="D337" s="174" t="s">
        <v>350</v>
      </c>
      <c r="E337" s="175" t="s">
        <v>9600</v>
      </c>
      <c r="F337" s="176" t="s">
        <v>9601</v>
      </c>
      <c r="G337" s="177" t="s">
        <v>484</v>
      </c>
      <c r="H337" s="178">
        <v>61</v>
      </c>
      <c r="I337" s="179"/>
      <c r="J337" s="180">
        <f>ROUND(I337*H337,2)</f>
        <v>0</v>
      </c>
      <c r="K337" s="176" t="s">
        <v>354</v>
      </c>
      <c r="L337" s="42"/>
      <c r="M337" s="181" t="s">
        <v>19</v>
      </c>
      <c r="N337" s="182" t="s">
        <v>46</v>
      </c>
      <c r="O337" s="67"/>
      <c r="P337" s="183">
        <f>O337*H337</f>
        <v>0</v>
      </c>
      <c r="Q337" s="183">
        <v>0</v>
      </c>
      <c r="R337" s="183">
        <f>Q337*H337</f>
        <v>0</v>
      </c>
      <c r="S337" s="183">
        <v>0</v>
      </c>
      <c r="T337" s="184">
        <f>S337*H337</f>
        <v>0</v>
      </c>
      <c r="U337" s="37"/>
      <c r="V337" s="37"/>
      <c r="W337" s="37"/>
      <c r="X337" s="37"/>
      <c r="Y337" s="37"/>
      <c r="Z337" s="37"/>
      <c r="AA337" s="37"/>
      <c r="AB337" s="37"/>
      <c r="AC337" s="37"/>
      <c r="AD337" s="37"/>
      <c r="AE337" s="37"/>
      <c r="AR337" s="185" t="s">
        <v>396</v>
      </c>
      <c r="AT337" s="185" t="s">
        <v>350</v>
      </c>
      <c r="AU337" s="185" t="s">
        <v>85</v>
      </c>
      <c r="AY337" s="20" t="s">
        <v>349</v>
      </c>
      <c r="BE337" s="186">
        <f>IF(N337="základní",J337,0)</f>
        <v>0</v>
      </c>
      <c r="BF337" s="186">
        <f>IF(N337="snížená",J337,0)</f>
        <v>0</v>
      </c>
      <c r="BG337" s="186">
        <f>IF(N337="zákl. přenesená",J337,0)</f>
        <v>0</v>
      </c>
      <c r="BH337" s="186">
        <f>IF(N337="sníž. přenesená",J337,0)</f>
        <v>0</v>
      </c>
      <c r="BI337" s="186">
        <f>IF(N337="nulová",J337,0)</f>
        <v>0</v>
      </c>
      <c r="BJ337" s="20" t="s">
        <v>83</v>
      </c>
      <c r="BK337" s="186">
        <f>ROUND(I337*H337,2)</f>
        <v>0</v>
      </c>
      <c r="BL337" s="20" t="s">
        <v>396</v>
      </c>
      <c r="BM337" s="185" t="s">
        <v>9602</v>
      </c>
    </row>
    <row r="338" spans="1:65" s="2" customFormat="1" ht="10.199999999999999">
      <c r="A338" s="37"/>
      <c r="B338" s="38"/>
      <c r="C338" s="39"/>
      <c r="D338" s="187" t="s">
        <v>355</v>
      </c>
      <c r="E338" s="39"/>
      <c r="F338" s="188" t="s">
        <v>9603</v>
      </c>
      <c r="G338" s="39"/>
      <c r="H338" s="39"/>
      <c r="I338" s="189"/>
      <c r="J338" s="39"/>
      <c r="K338" s="39"/>
      <c r="L338" s="42"/>
      <c r="M338" s="190"/>
      <c r="N338" s="191"/>
      <c r="O338" s="67"/>
      <c r="P338" s="67"/>
      <c r="Q338" s="67"/>
      <c r="R338" s="67"/>
      <c r="S338" s="67"/>
      <c r="T338" s="68"/>
      <c r="U338" s="37"/>
      <c r="V338" s="37"/>
      <c r="W338" s="37"/>
      <c r="X338" s="37"/>
      <c r="Y338" s="37"/>
      <c r="Z338" s="37"/>
      <c r="AA338" s="37"/>
      <c r="AB338" s="37"/>
      <c r="AC338" s="37"/>
      <c r="AD338" s="37"/>
      <c r="AE338" s="37"/>
      <c r="AT338" s="20" t="s">
        <v>355</v>
      </c>
      <c r="AU338" s="20" t="s">
        <v>85</v>
      </c>
    </row>
    <row r="339" spans="1:65" s="2" customFormat="1" ht="24.15" customHeight="1">
      <c r="A339" s="37"/>
      <c r="B339" s="38"/>
      <c r="C339" s="225" t="s">
        <v>5479</v>
      </c>
      <c r="D339" s="225" t="s">
        <v>425</v>
      </c>
      <c r="E339" s="226" t="s">
        <v>9604</v>
      </c>
      <c r="F339" s="227" t="s">
        <v>9605</v>
      </c>
      <c r="G339" s="228" t="s">
        <v>987</v>
      </c>
      <c r="H339" s="229">
        <v>45</v>
      </c>
      <c r="I339" s="230"/>
      <c r="J339" s="231">
        <f>ROUND(I339*H339,2)</f>
        <v>0</v>
      </c>
      <c r="K339" s="227" t="s">
        <v>933</v>
      </c>
      <c r="L339" s="232"/>
      <c r="M339" s="233" t="s">
        <v>19</v>
      </c>
      <c r="N339" s="234" t="s">
        <v>46</v>
      </c>
      <c r="O339" s="67"/>
      <c r="P339" s="183">
        <f>O339*H339</f>
        <v>0</v>
      </c>
      <c r="Q339" s="183">
        <v>0</v>
      </c>
      <c r="R339" s="183">
        <f>Q339*H339</f>
        <v>0</v>
      </c>
      <c r="S339" s="183">
        <v>0</v>
      </c>
      <c r="T339" s="184">
        <f>S339*H339</f>
        <v>0</v>
      </c>
      <c r="U339" s="37"/>
      <c r="V339" s="37"/>
      <c r="W339" s="37"/>
      <c r="X339" s="37"/>
      <c r="Y339" s="37"/>
      <c r="Z339" s="37"/>
      <c r="AA339" s="37"/>
      <c r="AB339" s="37"/>
      <c r="AC339" s="37"/>
      <c r="AD339" s="37"/>
      <c r="AE339" s="37"/>
      <c r="AR339" s="185" t="s">
        <v>449</v>
      </c>
      <c r="AT339" s="185" t="s">
        <v>425</v>
      </c>
      <c r="AU339" s="185" t="s">
        <v>85</v>
      </c>
      <c r="AY339" s="20" t="s">
        <v>349</v>
      </c>
      <c r="BE339" s="186">
        <f>IF(N339="základní",J339,0)</f>
        <v>0</v>
      </c>
      <c r="BF339" s="186">
        <f>IF(N339="snížená",J339,0)</f>
        <v>0</v>
      </c>
      <c r="BG339" s="186">
        <f>IF(N339="zákl. přenesená",J339,0)</f>
        <v>0</v>
      </c>
      <c r="BH339" s="186">
        <f>IF(N339="sníž. přenesená",J339,0)</f>
        <v>0</v>
      </c>
      <c r="BI339" s="186">
        <f>IF(N339="nulová",J339,0)</f>
        <v>0</v>
      </c>
      <c r="BJ339" s="20" t="s">
        <v>83</v>
      </c>
      <c r="BK339" s="186">
        <f>ROUND(I339*H339,2)</f>
        <v>0</v>
      </c>
      <c r="BL339" s="20" t="s">
        <v>396</v>
      </c>
      <c r="BM339" s="185" t="s">
        <v>9606</v>
      </c>
    </row>
    <row r="340" spans="1:65" s="2" customFormat="1" ht="37.799999999999997" customHeight="1">
      <c r="A340" s="37"/>
      <c r="B340" s="38"/>
      <c r="C340" s="225" t="s">
        <v>919</v>
      </c>
      <c r="D340" s="225" t="s">
        <v>425</v>
      </c>
      <c r="E340" s="226" t="s">
        <v>9607</v>
      </c>
      <c r="F340" s="227" t="s">
        <v>9608</v>
      </c>
      <c r="G340" s="228" t="s">
        <v>987</v>
      </c>
      <c r="H340" s="229">
        <v>16</v>
      </c>
      <c r="I340" s="230"/>
      <c r="J340" s="231">
        <f>ROUND(I340*H340,2)</f>
        <v>0</v>
      </c>
      <c r="K340" s="227" t="s">
        <v>933</v>
      </c>
      <c r="L340" s="232"/>
      <c r="M340" s="233" t="s">
        <v>19</v>
      </c>
      <c r="N340" s="234" t="s">
        <v>46</v>
      </c>
      <c r="O340" s="67"/>
      <c r="P340" s="183">
        <f>O340*H340</f>
        <v>0</v>
      </c>
      <c r="Q340" s="183">
        <v>0</v>
      </c>
      <c r="R340" s="183">
        <f>Q340*H340</f>
        <v>0</v>
      </c>
      <c r="S340" s="183">
        <v>0</v>
      </c>
      <c r="T340" s="184">
        <f>S340*H340</f>
        <v>0</v>
      </c>
      <c r="U340" s="37"/>
      <c r="V340" s="37"/>
      <c r="W340" s="37"/>
      <c r="X340" s="37"/>
      <c r="Y340" s="37"/>
      <c r="Z340" s="37"/>
      <c r="AA340" s="37"/>
      <c r="AB340" s="37"/>
      <c r="AC340" s="37"/>
      <c r="AD340" s="37"/>
      <c r="AE340" s="37"/>
      <c r="AR340" s="185" t="s">
        <v>449</v>
      </c>
      <c r="AT340" s="185" t="s">
        <v>425</v>
      </c>
      <c r="AU340" s="185" t="s">
        <v>85</v>
      </c>
      <c r="AY340" s="20" t="s">
        <v>349</v>
      </c>
      <c r="BE340" s="186">
        <f>IF(N340="základní",J340,0)</f>
        <v>0</v>
      </c>
      <c r="BF340" s="186">
        <f>IF(N340="snížená",J340,0)</f>
        <v>0</v>
      </c>
      <c r="BG340" s="186">
        <f>IF(N340="zákl. přenesená",J340,0)</f>
        <v>0</v>
      </c>
      <c r="BH340" s="186">
        <f>IF(N340="sníž. přenesená",J340,0)</f>
        <v>0</v>
      </c>
      <c r="BI340" s="186">
        <f>IF(N340="nulová",J340,0)</f>
        <v>0</v>
      </c>
      <c r="BJ340" s="20" t="s">
        <v>83</v>
      </c>
      <c r="BK340" s="186">
        <f>ROUND(I340*H340,2)</f>
        <v>0</v>
      </c>
      <c r="BL340" s="20" t="s">
        <v>396</v>
      </c>
      <c r="BM340" s="185" t="s">
        <v>9609</v>
      </c>
    </row>
    <row r="341" spans="1:65" s="2" customFormat="1" ht="24.15" customHeight="1">
      <c r="A341" s="37"/>
      <c r="B341" s="38"/>
      <c r="C341" s="174" t="s">
        <v>5486</v>
      </c>
      <c r="D341" s="174" t="s">
        <v>350</v>
      </c>
      <c r="E341" s="175" t="s">
        <v>9610</v>
      </c>
      <c r="F341" s="176" t="s">
        <v>9611</v>
      </c>
      <c r="G341" s="177" t="s">
        <v>484</v>
      </c>
      <c r="H341" s="178">
        <v>9</v>
      </c>
      <c r="I341" s="179"/>
      <c r="J341" s="180">
        <f>ROUND(I341*H341,2)</f>
        <v>0</v>
      </c>
      <c r="K341" s="176" t="s">
        <v>354</v>
      </c>
      <c r="L341" s="42"/>
      <c r="M341" s="181" t="s">
        <v>19</v>
      </c>
      <c r="N341" s="182" t="s">
        <v>46</v>
      </c>
      <c r="O341" s="67"/>
      <c r="P341" s="183">
        <f>O341*H341</f>
        <v>0</v>
      </c>
      <c r="Q341" s="183">
        <v>0</v>
      </c>
      <c r="R341" s="183">
        <f>Q341*H341</f>
        <v>0</v>
      </c>
      <c r="S341" s="183">
        <v>0</v>
      </c>
      <c r="T341" s="184">
        <f>S341*H341</f>
        <v>0</v>
      </c>
      <c r="U341" s="37"/>
      <c r="V341" s="37"/>
      <c r="W341" s="37"/>
      <c r="X341" s="37"/>
      <c r="Y341" s="37"/>
      <c r="Z341" s="37"/>
      <c r="AA341" s="37"/>
      <c r="AB341" s="37"/>
      <c r="AC341" s="37"/>
      <c r="AD341" s="37"/>
      <c r="AE341" s="37"/>
      <c r="AR341" s="185" t="s">
        <v>396</v>
      </c>
      <c r="AT341" s="185" t="s">
        <v>350</v>
      </c>
      <c r="AU341" s="185" t="s">
        <v>85</v>
      </c>
      <c r="AY341" s="20" t="s">
        <v>349</v>
      </c>
      <c r="BE341" s="186">
        <f>IF(N341="základní",J341,0)</f>
        <v>0</v>
      </c>
      <c r="BF341" s="186">
        <f>IF(N341="snížená",J341,0)</f>
        <v>0</v>
      </c>
      <c r="BG341" s="186">
        <f>IF(N341="zákl. přenesená",J341,0)</f>
        <v>0</v>
      </c>
      <c r="BH341" s="186">
        <f>IF(N341="sníž. přenesená",J341,0)</f>
        <v>0</v>
      </c>
      <c r="BI341" s="186">
        <f>IF(N341="nulová",J341,0)</f>
        <v>0</v>
      </c>
      <c r="BJ341" s="20" t="s">
        <v>83</v>
      </c>
      <c r="BK341" s="186">
        <f>ROUND(I341*H341,2)</f>
        <v>0</v>
      </c>
      <c r="BL341" s="20" t="s">
        <v>396</v>
      </c>
      <c r="BM341" s="185" t="s">
        <v>9612</v>
      </c>
    </row>
    <row r="342" spans="1:65" s="2" customFormat="1" ht="10.199999999999999">
      <c r="A342" s="37"/>
      <c r="B342" s="38"/>
      <c r="C342" s="39"/>
      <c r="D342" s="187" t="s">
        <v>355</v>
      </c>
      <c r="E342" s="39"/>
      <c r="F342" s="188" t="s">
        <v>9613</v>
      </c>
      <c r="G342" s="39"/>
      <c r="H342" s="39"/>
      <c r="I342" s="189"/>
      <c r="J342" s="39"/>
      <c r="K342" s="39"/>
      <c r="L342" s="42"/>
      <c r="M342" s="190"/>
      <c r="N342" s="191"/>
      <c r="O342" s="67"/>
      <c r="P342" s="67"/>
      <c r="Q342" s="67"/>
      <c r="R342" s="67"/>
      <c r="S342" s="67"/>
      <c r="T342" s="68"/>
      <c r="U342" s="37"/>
      <c r="V342" s="37"/>
      <c r="W342" s="37"/>
      <c r="X342" s="37"/>
      <c r="Y342" s="37"/>
      <c r="Z342" s="37"/>
      <c r="AA342" s="37"/>
      <c r="AB342" s="37"/>
      <c r="AC342" s="37"/>
      <c r="AD342" s="37"/>
      <c r="AE342" s="37"/>
      <c r="AT342" s="20" t="s">
        <v>355</v>
      </c>
      <c r="AU342" s="20" t="s">
        <v>85</v>
      </c>
    </row>
    <row r="343" spans="1:65" s="2" customFormat="1" ht="16.5" customHeight="1">
      <c r="A343" s="37"/>
      <c r="B343" s="38"/>
      <c r="C343" s="225" t="s">
        <v>923</v>
      </c>
      <c r="D343" s="225" t="s">
        <v>425</v>
      </c>
      <c r="E343" s="226" t="s">
        <v>9614</v>
      </c>
      <c r="F343" s="227" t="s">
        <v>9615</v>
      </c>
      <c r="G343" s="228" t="s">
        <v>484</v>
      </c>
      <c r="H343" s="229">
        <v>9</v>
      </c>
      <c r="I343" s="230"/>
      <c r="J343" s="231">
        <f>ROUND(I343*H343,2)</f>
        <v>0</v>
      </c>
      <c r="K343" s="227" t="s">
        <v>354</v>
      </c>
      <c r="L343" s="232"/>
      <c r="M343" s="233" t="s">
        <v>19</v>
      </c>
      <c r="N343" s="234" t="s">
        <v>46</v>
      </c>
      <c r="O343" s="67"/>
      <c r="P343" s="183">
        <f>O343*H343</f>
        <v>0</v>
      </c>
      <c r="Q343" s="183">
        <v>9.0000000000000006E-5</v>
      </c>
      <c r="R343" s="183">
        <f>Q343*H343</f>
        <v>8.1000000000000006E-4</v>
      </c>
      <c r="S343" s="183">
        <v>0</v>
      </c>
      <c r="T343" s="184">
        <f>S343*H343</f>
        <v>0</v>
      </c>
      <c r="U343" s="37"/>
      <c r="V343" s="37"/>
      <c r="W343" s="37"/>
      <c r="X343" s="37"/>
      <c r="Y343" s="37"/>
      <c r="Z343" s="37"/>
      <c r="AA343" s="37"/>
      <c r="AB343" s="37"/>
      <c r="AC343" s="37"/>
      <c r="AD343" s="37"/>
      <c r="AE343" s="37"/>
      <c r="AR343" s="185" t="s">
        <v>449</v>
      </c>
      <c r="AT343" s="185" t="s">
        <v>425</v>
      </c>
      <c r="AU343" s="185" t="s">
        <v>85</v>
      </c>
      <c r="AY343" s="20" t="s">
        <v>349</v>
      </c>
      <c r="BE343" s="186">
        <f>IF(N343="základní",J343,0)</f>
        <v>0</v>
      </c>
      <c r="BF343" s="186">
        <f>IF(N343="snížená",J343,0)</f>
        <v>0</v>
      </c>
      <c r="BG343" s="186">
        <f>IF(N343="zákl. přenesená",J343,0)</f>
        <v>0</v>
      </c>
      <c r="BH343" s="186">
        <f>IF(N343="sníž. přenesená",J343,0)</f>
        <v>0</v>
      </c>
      <c r="BI343" s="186">
        <f>IF(N343="nulová",J343,0)</f>
        <v>0</v>
      </c>
      <c r="BJ343" s="20" t="s">
        <v>83</v>
      </c>
      <c r="BK343" s="186">
        <f>ROUND(I343*H343,2)</f>
        <v>0</v>
      </c>
      <c r="BL343" s="20" t="s">
        <v>396</v>
      </c>
      <c r="BM343" s="185" t="s">
        <v>9616</v>
      </c>
    </row>
    <row r="344" spans="1:65" s="2" customFormat="1" ht="24.15" customHeight="1">
      <c r="A344" s="37"/>
      <c r="B344" s="38"/>
      <c r="C344" s="174" t="s">
        <v>5493</v>
      </c>
      <c r="D344" s="174" t="s">
        <v>350</v>
      </c>
      <c r="E344" s="175" t="s">
        <v>9617</v>
      </c>
      <c r="F344" s="176" t="s">
        <v>9618</v>
      </c>
      <c r="G344" s="177" t="s">
        <v>484</v>
      </c>
      <c r="H344" s="178">
        <v>2</v>
      </c>
      <c r="I344" s="179"/>
      <c r="J344" s="180">
        <f>ROUND(I344*H344,2)</f>
        <v>0</v>
      </c>
      <c r="K344" s="176" t="s">
        <v>354</v>
      </c>
      <c r="L344" s="42"/>
      <c r="M344" s="181" t="s">
        <v>19</v>
      </c>
      <c r="N344" s="182" t="s">
        <v>46</v>
      </c>
      <c r="O344" s="67"/>
      <c r="P344" s="183">
        <f>O344*H344</f>
        <v>0</v>
      </c>
      <c r="Q344" s="183">
        <v>0</v>
      </c>
      <c r="R344" s="183">
        <f>Q344*H344</f>
        <v>0</v>
      </c>
      <c r="S344" s="183">
        <v>0</v>
      </c>
      <c r="T344" s="184">
        <f>S344*H344</f>
        <v>0</v>
      </c>
      <c r="U344" s="37"/>
      <c r="V344" s="37"/>
      <c r="W344" s="37"/>
      <c r="X344" s="37"/>
      <c r="Y344" s="37"/>
      <c r="Z344" s="37"/>
      <c r="AA344" s="37"/>
      <c r="AB344" s="37"/>
      <c r="AC344" s="37"/>
      <c r="AD344" s="37"/>
      <c r="AE344" s="37"/>
      <c r="AR344" s="185" t="s">
        <v>396</v>
      </c>
      <c r="AT344" s="185" t="s">
        <v>350</v>
      </c>
      <c r="AU344" s="185" t="s">
        <v>85</v>
      </c>
      <c r="AY344" s="20" t="s">
        <v>349</v>
      </c>
      <c r="BE344" s="186">
        <f>IF(N344="základní",J344,0)</f>
        <v>0</v>
      </c>
      <c r="BF344" s="186">
        <f>IF(N344="snížená",J344,0)</f>
        <v>0</v>
      </c>
      <c r="BG344" s="186">
        <f>IF(N344="zákl. přenesená",J344,0)</f>
        <v>0</v>
      </c>
      <c r="BH344" s="186">
        <f>IF(N344="sníž. přenesená",J344,0)</f>
        <v>0</v>
      </c>
      <c r="BI344" s="186">
        <f>IF(N344="nulová",J344,0)</f>
        <v>0</v>
      </c>
      <c r="BJ344" s="20" t="s">
        <v>83</v>
      </c>
      <c r="BK344" s="186">
        <f>ROUND(I344*H344,2)</f>
        <v>0</v>
      </c>
      <c r="BL344" s="20" t="s">
        <v>396</v>
      </c>
      <c r="BM344" s="185" t="s">
        <v>9619</v>
      </c>
    </row>
    <row r="345" spans="1:65" s="2" customFormat="1" ht="10.199999999999999">
      <c r="A345" s="37"/>
      <c r="B345" s="38"/>
      <c r="C345" s="39"/>
      <c r="D345" s="187" t="s">
        <v>355</v>
      </c>
      <c r="E345" s="39"/>
      <c r="F345" s="188" t="s">
        <v>9620</v>
      </c>
      <c r="G345" s="39"/>
      <c r="H345" s="39"/>
      <c r="I345" s="189"/>
      <c r="J345" s="39"/>
      <c r="K345" s="39"/>
      <c r="L345" s="42"/>
      <c r="M345" s="190"/>
      <c r="N345" s="191"/>
      <c r="O345" s="67"/>
      <c r="P345" s="67"/>
      <c r="Q345" s="67"/>
      <c r="R345" s="67"/>
      <c r="S345" s="67"/>
      <c r="T345" s="68"/>
      <c r="U345" s="37"/>
      <c r="V345" s="37"/>
      <c r="W345" s="37"/>
      <c r="X345" s="37"/>
      <c r="Y345" s="37"/>
      <c r="Z345" s="37"/>
      <c r="AA345" s="37"/>
      <c r="AB345" s="37"/>
      <c r="AC345" s="37"/>
      <c r="AD345" s="37"/>
      <c r="AE345" s="37"/>
      <c r="AT345" s="20" t="s">
        <v>355</v>
      </c>
      <c r="AU345" s="20" t="s">
        <v>85</v>
      </c>
    </row>
    <row r="346" spans="1:65" s="2" customFormat="1" ht="16.5" customHeight="1">
      <c r="A346" s="37"/>
      <c r="B346" s="38"/>
      <c r="C346" s="225" t="s">
        <v>928</v>
      </c>
      <c r="D346" s="225" t="s">
        <v>425</v>
      </c>
      <c r="E346" s="226" t="s">
        <v>9621</v>
      </c>
      <c r="F346" s="227" t="s">
        <v>9622</v>
      </c>
      <c r="G346" s="228" t="s">
        <v>484</v>
      </c>
      <c r="H346" s="229">
        <v>2</v>
      </c>
      <c r="I346" s="230"/>
      <c r="J346" s="231">
        <f>ROUND(I346*H346,2)</f>
        <v>0</v>
      </c>
      <c r="K346" s="227" t="s">
        <v>354</v>
      </c>
      <c r="L346" s="232"/>
      <c r="M346" s="233" t="s">
        <v>19</v>
      </c>
      <c r="N346" s="234" t="s">
        <v>46</v>
      </c>
      <c r="O346" s="67"/>
      <c r="P346" s="183">
        <f>O346*H346</f>
        <v>0</v>
      </c>
      <c r="Q346" s="183">
        <v>9.0000000000000006E-5</v>
      </c>
      <c r="R346" s="183">
        <f>Q346*H346</f>
        <v>1.8000000000000001E-4</v>
      </c>
      <c r="S346" s="183">
        <v>0</v>
      </c>
      <c r="T346" s="184">
        <f>S346*H346</f>
        <v>0</v>
      </c>
      <c r="U346" s="37"/>
      <c r="V346" s="37"/>
      <c r="W346" s="37"/>
      <c r="X346" s="37"/>
      <c r="Y346" s="37"/>
      <c r="Z346" s="37"/>
      <c r="AA346" s="37"/>
      <c r="AB346" s="37"/>
      <c r="AC346" s="37"/>
      <c r="AD346" s="37"/>
      <c r="AE346" s="37"/>
      <c r="AR346" s="185" t="s">
        <v>449</v>
      </c>
      <c r="AT346" s="185" t="s">
        <v>425</v>
      </c>
      <c r="AU346" s="185" t="s">
        <v>85</v>
      </c>
      <c r="AY346" s="20" t="s">
        <v>349</v>
      </c>
      <c r="BE346" s="186">
        <f>IF(N346="základní",J346,0)</f>
        <v>0</v>
      </c>
      <c r="BF346" s="186">
        <f>IF(N346="snížená",J346,0)</f>
        <v>0</v>
      </c>
      <c r="BG346" s="186">
        <f>IF(N346="zákl. přenesená",J346,0)</f>
        <v>0</v>
      </c>
      <c r="BH346" s="186">
        <f>IF(N346="sníž. přenesená",J346,0)</f>
        <v>0</v>
      </c>
      <c r="BI346" s="186">
        <f>IF(N346="nulová",J346,0)</f>
        <v>0</v>
      </c>
      <c r="BJ346" s="20" t="s">
        <v>83</v>
      </c>
      <c r="BK346" s="186">
        <f>ROUND(I346*H346,2)</f>
        <v>0</v>
      </c>
      <c r="BL346" s="20" t="s">
        <v>396</v>
      </c>
      <c r="BM346" s="185" t="s">
        <v>9623</v>
      </c>
    </row>
    <row r="347" spans="1:65" s="2" customFormat="1" ht="24.15" customHeight="1">
      <c r="A347" s="37"/>
      <c r="B347" s="38"/>
      <c r="C347" s="174" t="s">
        <v>5500</v>
      </c>
      <c r="D347" s="174" t="s">
        <v>350</v>
      </c>
      <c r="E347" s="175" t="s">
        <v>9624</v>
      </c>
      <c r="F347" s="176" t="s">
        <v>9625</v>
      </c>
      <c r="G347" s="177" t="s">
        <v>484</v>
      </c>
      <c r="H347" s="178">
        <v>61</v>
      </c>
      <c r="I347" s="179"/>
      <c r="J347" s="180">
        <f>ROUND(I347*H347,2)</f>
        <v>0</v>
      </c>
      <c r="K347" s="176" t="s">
        <v>354</v>
      </c>
      <c r="L347" s="42"/>
      <c r="M347" s="181" t="s">
        <v>19</v>
      </c>
      <c r="N347" s="182" t="s">
        <v>46</v>
      </c>
      <c r="O347" s="67"/>
      <c r="P347" s="183">
        <f>O347*H347</f>
        <v>0</v>
      </c>
      <c r="Q347" s="183">
        <v>0</v>
      </c>
      <c r="R347" s="183">
        <f>Q347*H347</f>
        <v>0</v>
      </c>
      <c r="S347" s="183">
        <v>0</v>
      </c>
      <c r="T347" s="184">
        <f>S347*H347</f>
        <v>0</v>
      </c>
      <c r="U347" s="37"/>
      <c r="V347" s="37"/>
      <c r="W347" s="37"/>
      <c r="X347" s="37"/>
      <c r="Y347" s="37"/>
      <c r="Z347" s="37"/>
      <c r="AA347" s="37"/>
      <c r="AB347" s="37"/>
      <c r="AC347" s="37"/>
      <c r="AD347" s="37"/>
      <c r="AE347" s="37"/>
      <c r="AR347" s="185" t="s">
        <v>396</v>
      </c>
      <c r="AT347" s="185" t="s">
        <v>350</v>
      </c>
      <c r="AU347" s="185" t="s">
        <v>85</v>
      </c>
      <c r="AY347" s="20" t="s">
        <v>349</v>
      </c>
      <c r="BE347" s="186">
        <f>IF(N347="základní",J347,0)</f>
        <v>0</v>
      </c>
      <c r="BF347" s="186">
        <f>IF(N347="snížená",J347,0)</f>
        <v>0</v>
      </c>
      <c r="BG347" s="186">
        <f>IF(N347="zákl. přenesená",J347,0)</f>
        <v>0</v>
      </c>
      <c r="BH347" s="186">
        <f>IF(N347="sníž. přenesená",J347,0)</f>
        <v>0</v>
      </c>
      <c r="BI347" s="186">
        <f>IF(N347="nulová",J347,0)</f>
        <v>0</v>
      </c>
      <c r="BJ347" s="20" t="s">
        <v>83</v>
      </c>
      <c r="BK347" s="186">
        <f>ROUND(I347*H347,2)</f>
        <v>0</v>
      </c>
      <c r="BL347" s="20" t="s">
        <v>396</v>
      </c>
      <c r="BM347" s="185" t="s">
        <v>9626</v>
      </c>
    </row>
    <row r="348" spans="1:65" s="2" customFormat="1" ht="10.199999999999999">
      <c r="A348" s="37"/>
      <c r="B348" s="38"/>
      <c r="C348" s="39"/>
      <c r="D348" s="187" t="s">
        <v>355</v>
      </c>
      <c r="E348" s="39"/>
      <c r="F348" s="188" t="s">
        <v>9627</v>
      </c>
      <c r="G348" s="39"/>
      <c r="H348" s="39"/>
      <c r="I348" s="189"/>
      <c r="J348" s="39"/>
      <c r="K348" s="39"/>
      <c r="L348" s="42"/>
      <c r="M348" s="190"/>
      <c r="N348" s="191"/>
      <c r="O348" s="67"/>
      <c r="P348" s="67"/>
      <c r="Q348" s="67"/>
      <c r="R348" s="67"/>
      <c r="S348" s="67"/>
      <c r="T348" s="68"/>
      <c r="U348" s="37"/>
      <c r="V348" s="37"/>
      <c r="W348" s="37"/>
      <c r="X348" s="37"/>
      <c r="Y348" s="37"/>
      <c r="Z348" s="37"/>
      <c r="AA348" s="37"/>
      <c r="AB348" s="37"/>
      <c r="AC348" s="37"/>
      <c r="AD348" s="37"/>
      <c r="AE348" s="37"/>
      <c r="AT348" s="20" t="s">
        <v>355</v>
      </c>
      <c r="AU348" s="20" t="s">
        <v>85</v>
      </c>
    </row>
    <row r="349" spans="1:65" s="2" customFormat="1" ht="16.5" customHeight="1">
      <c r="A349" s="37"/>
      <c r="B349" s="38"/>
      <c r="C349" s="225" t="s">
        <v>1768</v>
      </c>
      <c r="D349" s="225" t="s">
        <v>425</v>
      </c>
      <c r="E349" s="226" t="s">
        <v>9628</v>
      </c>
      <c r="F349" s="227" t="s">
        <v>9629</v>
      </c>
      <c r="G349" s="228" t="s">
        <v>484</v>
      </c>
      <c r="H349" s="229">
        <v>61</v>
      </c>
      <c r="I349" s="230"/>
      <c r="J349" s="231">
        <f>ROUND(I349*H349,2)</f>
        <v>0</v>
      </c>
      <c r="K349" s="227" t="s">
        <v>354</v>
      </c>
      <c r="L349" s="232"/>
      <c r="M349" s="233" t="s">
        <v>19</v>
      </c>
      <c r="N349" s="234" t="s">
        <v>46</v>
      </c>
      <c r="O349" s="67"/>
      <c r="P349" s="183">
        <f>O349*H349</f>
        <v>0</v>
      </c>
      <c r="Q349" s="183">
        <v>5.0000000000000002E-5</v>
      </c>
      <c r="R349" s="183">
        <f>Q349*H349</f>
        <v>3.0500000000000002E-3</v>
      </c>
      <c r="S349" s="183">
        <v>0</v>
      </c>
      <c r="T349" s="184">
        <f>S349*H349</f>
        <v>0</v>
      </c>
      <c r="U349" s="37"/>
      <c r="V349" s="37"/>
      <c r="W349" s="37"/>
      <c r="X349" s="37"/>
      <c r="Y349" s="37"/>
      <c r="Z349" s="37"/>
      <c r="AA349" s="37"/>
      <c r="AB349" s="37"/>
      <c r="AC349" s="37"/>
      <c r="AD349" s="37"/>
      <c r="AE349" s="37"/>
      <c r="AR349" s="185" t="s">
        <v>449</v>
      </c>
      <c r="AT349" s="185" t="s">
        <v>425</v>
      </c>
      <c r="AU349" s="185" t="s">
        <v>85</v>
      </c>
      <c r="AY349" s="20" t="s">
        <v>349</v>
      </c>
      <c r="BE349" s="186">
        <f>IF(N349="základní",J349,0)</f>
        <v>0</v>
      </c>
      <c r="BF349" s="186">
        <f>IF(N349="snížená",J349,0)</f>
        <v>0</v>
      </c>
      <c r="BG349" s="186">
        <f>IF(N349="zákl. přenesená",J349,0)</f>
        <v>0</v>
      </c>
      <c r="BH349" s="186">
        <f>IF(N349="sníž. přenesená",J349,0)</f>
        <v>0</v>
      </c>
      <c r="BI349" s="186">
        <f>IF(N349="nulová",J349,0)</f>
        <v>0</v>
      </c>
      <c r="BJ349" s="20" t="s">
        <v>83</v>
      </c>
      <c r="BK349" s="186">
        <f>ROUND(I349*H349,2)</f>
        <v>0</v>
      </c>
      <c r="BL349" s="20" t="s">
        <v>396</v>
      </c>
      <c r="BM349" s="185" t="s">
        <v>9630</v>
      </c>
    </row>
    <row r="350" spans="1:65" s="2" customFormat="1" ht="24.15" customHeight="1">
      <c r="A350" s="37"/>
      <c r="B350" s="38"/>
      <c r="C350" s="174" t="s">
        <v>5507</v>
      </c>
      <c r="D350" s="174" t="s">
        <v>350</v>
      </c>
      <c r="E350" s="175" t="s">
        <v>9631</v>
      </c>
      <c r="F350" s="176" t="s">
        <v>9632</v>
      </c>
      <c r="G350" s="177" t="s">
        <v>484</v>
      </c>
      <c r="H350" s="178">
        <v>35</v>
      </c>
      <c r="I350" s="179"/>
      <c r="J350" s="180">
        <f>ROUND(I350*H350,2)</f>
        <v>0</v>
      </c>
      <c r="K350" s="176" t="s">
        <v>354</v>
      </c>
      <c r="L350" s="42"/>
      <c r="M350" s="181" t="s">
        <v>19</v>
      </c>
      <c r="N350" s="182" t="s">
        <v>46</v>
      </c>
      <c r="O350" s="67"/>
      <c r="P350" s="183">
        <f>O350*H350</f>
        <v>0</v>
      </c>
      <c r="Q350" s="183">
        <v>0</v>
      </c>
      <c r="R350" s="183">
        <f>Q350*H350</f>
        <v>0</v>
      </c>
      <c r="S350" s="183">
        <v>0</v>
      </c>
      <c r="T350" s="184">
        <f>S350*H350</f>
        <v>0</v>
      </c>
      <c r="U350" s="37"/>
      <c r="V350" s="37"/>
      <c r="W350" s="37"/>
      <c r="X350" s="37"/>
      <c r="Y350" s="37"/>
      <c r="Z350" s="37"/>
      <c r="AA350" s="37"/>
      <c r="AB350" s="37"/>
      <c r="AC350" s="37"/>
      <c r="AD350" s="37"/>
      <c r="AE350" s="37"/>
      <c r="AR350" s="185" t="s">
        <v>396</v>
      </c>
      <c r="AT350" s="185" t="s">
        <v>350</v>
      </c>
      <c r="AU350" s="185" t="s">
        <v>85</v>
      </c>
      <c r="AY350" s="20" t="s">
        <v>349</v>
      </c>
      <c r="BE350" s="186">
        <f>IF(N350="základní",J350,0)</f>
        <v>0</v>
      </c>
      <c r="BF350" s="186">
        <f>IF(N350="snížená",J350,0)</f>
        <v>0</v>
      </c>
      <c r="BG350" s="186">
        <f>IF(N350="zákl. přenesená",J350,0)</f>
        <v>0</v>
      </c>
      <c r="BH350" s="186">
        <f>IF(N350="sníž. přenesená",J350,0)</f>
        <v>0</v>
      </c>
      <c r="BI350" s="186">
        <f>IF(N350="nulová",J350,0)</f>
        <v>0</v>
      </c>
      <c r="BJ350" s="20" t="s">
        <v>83</v>
      </c>
      <c r="BK350" s="186">
        <f>ROUND(I350*H350,2)</f>
        <v>0</v>
      </c>
      <c r="BL350" s="20" t="s">
        <v>396</v>
      </c>
      <c r="BM350" s="185" t="s">
        <v>9633</v>
      </c>
    </row>
    <row r="351" spans="1:65" s="2" customFormat="1" ht="10.199999999999999">
      <c r="A351" s="37"/>
      <c r="B351" s="38"/>
      <c r="C351" s="39"/>
      <c r="D351" s="187" t="s">
        <v>355</v>
      </c>
      <c r="E351" s="39"/>
      <c r="F351" s="188" t="s">
        <v>9634</v>
      </c>
      <c r="G351" s="39"/>
      <c r="H351" s="39"/>
      <c r="I351" s="189"/>
      <c r="J351" s="39"/>
      <c r="K351" s="39"/>
      <c r="L351" s="42"/>
      <c r="M351" s="190"/>
      <c r="N351" s="191"/>
      <c r="O351" s="67"/>
      <c r="P351" s="67"/>
      <c r="Q351" s="67"/>
      <c r="R351" s="67"/>
      <c r="S351" s="67"/>
      <c r="T351" s="68"/>
      <c r="U351" s="37"/>
      <c r="V351" s="37"/>
      <c r="W351" s="37"/>
      <c r="X351" s="37"/>
      <c r="Y351" s="37"/>
      <c r="Z351" s="37"/>
      <c r="AA351" s="37"/>
      <c r="AB351" s="37"/>
      <c r="AC351" s="37"/>
      <c r="AD351" s="37"/>
      <c r="AE351" s="37"/>
      <c r="AT351" s="20" t="s">
        <v>355</v>
      </c>
      <c r="AU351" s="20" t="s">
        <v>85</v>
      </c>
    </row>
    <row r="352" spans="1:65" s="2" customFormat="1" ht="16.5" customHeight="1">
      <c r="A352" s="37"/>
      <c r="B352" s="38"/>
      <c r="C352" s="225" t="s">
        <v>5511</v>
      </c>
      <c r="D352" s="225" t="s">
        <v>425</v>
      </c>
      <c r="E352" s="226" t="s">
        <v>9635</v>
      </c>
      <c r="F352" s="227" t="s">
        <v>9636</v>
      </c>
      <c r="G352" s="228" t="s">
        <v>484</v>
      </c>
      <c r="H352" s="229">
        <v>31</v>
      </c>
      <c r="I352" s="230"/>
      <c r="J352" s="231">
        <f>ROUND(I352*H352,2)</f>
        <v>0</v>
      </c>
      <c r="K352" s="227" t="s">
        <v>354</v>
      </c>
      <c r="L352" s="232"/>
      <c r="M352" s="233" t="s">
        <v>19</v>
      </c>
      <c r="N352" s="234" t="s">
        <v>46</v>
      </c>
      <c r="O352" s="67"/>
      <c r="P352" s="183">
        <f>O352*H352</f>
        <v>0</v>
      </c>
      <c r="Q352" s="183">
        <v>5.0000000000000002E-5</v>
      </c>
      <c r="R352" s="183">
        <f>Q352*H352</f>
        <v>1.5500000000000002E-3</v>
      </c>
      <c r="S352" s="183">
        <v>0</v>
      </c>
      <c r="T352" s="184">
        <f>S352*H352</f>
        <v>0</v>
      </c>
      <c r="U352" s="37"/>
      <c r="V352" s="37"/>
      <c r="W352" s="37"/>
      <c r="X352" s="37"/>
      <c r="Y352" s="37"/>
      <c r="Z352" s="37"/>
      <c r="AA352" s="37"/>
      <c r="AB352" s="37"/>
      <c r="AC352" s="37"/>
      <c r="AD352" s="37"/>
      <c r="AE352" s="37"/>
      <c r="AR352" s="185" t="s">
        <v>449</v>
      </c>
      <c r="AT352" s="185" t="s">
        <v>425</v>
      </c>
      <c r="AU352" s="185" t="s">
        <v>85</v>
      </c>
      <c r="AY352" s="20" t="s">
        <v>349</v>
      </c>
      <c r="BE352" s="186">
        <f>IF(N352="základní",J352,0)</f>
        <v>0</v>
      </c>
      <c r="BF352" s="186">
        <f>IF(N352="snížená",J352,0)</f>
        <v>0</v>
      </c>
      <c r="BG352" s="186">
        <f>IF(N352="zákl. přenesená",J352,0)</f>
        <v>0</v>
      </c>
      <c r="BH352" s="186">
        <f>IF(N352="sníž. přenesená",J352,0)</f>
        <v>0</v>
      </c>
      <c r="BI352" s="186">
        <f>IF(N352="nulová",J352,0)</f>
        <v>0</v>
      </c>
      <c r="BJ352" s="20" t="s">
        <v>83</v>
      </c>
      <c r="BK352" s="186">
        <f>ROUND(I352*H352,2)</f>
        <v>0</v>
      </c>
      <c r="BL352" s="20" t="s">
        <v>396</v>
      </c>
      <c r="BM352" s="185" t="s">
        <v>9637</v>
      </c>
    </row>
    <row r="353" spans="1:65" s="2" customFormat="1" ht="16.5" customHeight="1">
      <c r="A353" s="37"/>
      <c r="B353" s="38"/>
      <c r="C353" s="225" t="s">
        <v>5515</v>
      </c>
      <c r="D353" s="225" t="s">
        <v>425</v>
      </c>
      <c r="E353" s="226" t="s">
        <v>9638</v>
      </c>
      <c r="F353" s="227" t="s">
        <v>9639</v>
      </c>
      <c r="G353" s="228" t="s">
        <v>484</v>
      </c>
      <c r="H353" s="229">
        <v>4</v>
      </c>
      <c r="I353" s="230"/>
      <c r="J353" s="231">
        <f>ROUND(I353*H353,2)</f>
        <v>0</v>
      </c>
      <c r="K353" s="227" t="s">
        <v>354</v>
      </c>
      <c r="L353" s="232"/>
      <c r="M353" s="233" t="s">
        <v>19</v>
      </c>
      <c r="N353" s="234" t="s">
        <v>46</v>
      </c>
      <c r="O353" s="67"/>
      <c r="P353" s="183">
        <f>O353*H353</f>
        <v>0</v>
      </c>
      <c r="Q353" s="183">
        <v>1.1E-4</v>
      </c>
      <c r="R353" s="183">
        <f>Q353*H353</f>
        <v>4.4000000000000002E-4</v>
      </c>
      <c r="S353" s="183">
        <v>0</v>
      </c>
      <c r="T353" s="184">
        <f>S353*H353</f>
        <v>0</v>
      </c>
      <c r="U353" s="37"/>
      <c r="V353" s="37"/>
      <c r="W353" s="37"/>
      <c r="X353" s="37"/>
      <c r="Y353" s="37"/>
      <c r="Z353" s="37"/>
      <c r="AA353" s="37"/>
      <c r="AB353" s="37"/>
      <c r="AC353" s="37"/>
      <c r="AD353" s="37"/>
      <c r="AE353" s="37"/>
      <c r="AR353" s="185" t="s">
        <v>449</v>
      </c>
      <c r="AT353" s="185" t="s">
        <v>425</v>
      </c>
      <c r="AU353" s="185" t="s">
        <v>85</v>
      </c>
      <c r="AY353" s="20" t="s">
        <v>349</v>
      </c>
      <c r="BE353" s="186">
        <f>IF(N353="základní",J353,0)</f>
        <v>0</v>
      </c>
      <c r="BF353" s="186">
        <f>IF(N353="snížená",J353,0)</f>
        <v>0</v>
      </c>
      <c r="BG353" s="186">
        <f>IF(N353="zákl. přenesená",J353,0)</f>
        <v>0</v>
      </c>
      <c r="BH353" s="186">
        <f>IF(N353="sníž. přenesená",J353,0)</f>
        <v>0</v>
      </c>
      <c r="BI353" s="186">
        <f>IF(N353="nulová",J353,0)</f>
        <v>0</v>
      </c>
      <c r="BJ353" s="20" t="s">
        <v>83</v>
      </c>
      <c r="BK353" s="186">
        <f>ROUND(I353*H353,2)</f>
        <v>0</v>
      </c>
      <c r="BL353" s="20" t="s">
        <v>396</v>
      </c>
      <c r="BM353" s="185" t="s">
        <v>9640</v>
      </c>
    </row>
    <row r="354" spans="1:65" s="2" customFormat="1" ht="24.15" customHeight="1">
      <c r="A354" s="37"/>
      <c r="B354" s="38"/>
      <c r="C354" s="174" t="s">
        <v>1771</v>
      </c>
      <c r="D354" s="174" t="s">
        <v>350</v>
      </c>
      <c r="E354" s="175" t="s">
        <v>9641</v>
      </c>
      <c r="F354" s="176" t="s">
        <v>9642</v>
      </c>
      <c r="G354" s="177" t="s">
        <v>484</v>
      </c>
      <c r="H354" s="178">
        <v>178</v>
      </c>
      <c r="I354" s="179"/>
      <c r="J354" s="180">
        <f>ROUND(I354*H354,2)</f>
        <v>0</v>
      </c>
      <c r="K354" s="176" t="s">
        <v>354</v>
      </c>
      <c r="L354" s="42"/>
      <c r="M354" s="181" t="s">
        <v>19</v>
      </c>
      <c r="N354" s="182" t="s">
        <v>46</v>
      </c>
      <c r="O354" s="67"/>
      <c r="P354" s="183">
        <f>O354*H354</f>
        <v>0</v>
      </c>
      <c r="Q354" s="183">
        <v>0</v>
      </c>
      <c r="R354" s="183">
        <f>Q354*H354</f>
        <v>0</v>
      </c>
      <c r="S354" s="183">
        <v>0</v>
      </c>
      <c r="T354" s="184">
        <f>S354*H354</f>
        <v>0</v>
      </c>
      <c r="U354" s="37"/>
      <c r="V354" s="37"/>
      <c r="W354" s="37"/>
      <c r="X354" s="37"/>
      <c r="Y354" s="37"/>
      <c r="Z354" s="37"/>
      <c r="AA354" s="37"/>
      <c r="AB354" s="37"/>
      <c r="AC354" s="37"/>
      <c r="AD354" s="37"/>
      <c r="AE354" s="37"/>
      <c r="AR354" s="185" t="s">
        <v>396</v>
      </c>
      <c r="AT354" s="185" t="s">
        <v>350</v>
      </c>
      <c r="AU354" s="185" t="s">
        <v>85</v>
      </c>
      <c r="AY354" s="20" t="s">
        <v>349</v>
      </c>
      <c r="BE354" s="186">
        <f>IF(N354="základní",J354,0)</f>
        <v>0</v>
      </c>
      <c r="BF354" s="186">
        <f>IF(N354="snížená",J354,0)</f>
        <v>0</v>
      </c>
      <c r="BG354" s="186">
        <f>IF(N354="zákl. přenesená",J354,0)</f>
        <v>0</v>
      </c>
      <c r="BH354" s="186">
        <f>IF(N354="sníž. přenesená",J354,0)</f>
        <v>0</v>
      </c>
      <c r="BI354" s="186">
        <f>IF(N354="nulová",J354,0)</f>
        <v>0</v>
      </c>
      <c r="BJ354" s="20" t="s">
        <v>83</v>
      </c>
      <c r="BK354" s="186">
        <f>ROUND(I354*H354,2)</f>
        <v>0</v>
      </c>
      <c r="BL354" s="20" t="s">
        <v>396</v>
      </c>
      <c r="BM354" s="185" t="s">
        <v>9643</v>
      </c>
    </row>
    <row r="355" spans="1:65" s="2" customFormat="1" ht="10.199999999999999">
      <c r="A355" s="37"/>
      <c r="B355" s="38"/>
      <c r="C355" s="39"/>
      <c r="D355" s="187" t="s">
        <v>355</v>
      </c>
      <c r="E355" s="39"/>
      <c r="F355" s="188" t="s">
        <v>9644</v>
      </c>
      <c r="G355" s="39"/>
      <c r="H355" s="39"/>
      <c r="I355" s="189"/>
      <c r="J355" s="39"/>
      <c r="K355" s="39"/>
      <c r="L355" s="42"/>
      <c r="M355" s="190"/>
      <c r="N355" s="191"/>
      <c r="O355" s="67"/>
      <c r="P355" s="67"/>
      <c r="Q355" s="67"/>
      <c r="R355" s="67"/>
      <c r="S355" s="67"/>
      <c r="T355" s="68"/>
      <c r="U355" s="37"/>
      <c r="V355" s="37"/>
      <c r="W355" s="37"/>
      <c r="X355" s="37"/>
      <c r="Y355" s="37"/>
      <c r="Z355" s="37"/>
      <c r="AA355" s="37"/>
      <c r="AB355" s="37"/>
      <c r="AC355" s="37"/>
      <c r="AD355" s="37"/>
      <c r="AE355" s="37"/>
      <c r="AT355" s="20" t="s">
        <v>355</v>
      </c>
      <c r="AU355" s="20" t="s">
        <v>85</v>
      </c>
    </row>
    <row r="356" spans="1:65" s="2" customFormat="1" ht="16.5" customHeight="1">
      <c r="A356" s="37"/>
      <c r="B356" s="38"/>
      <c r="C356" s="225" t="s">
        <v>5522</v>
      </c>
      <c r="D356" s="225" t="s">
        <v>425</v>
      </c>
      <c r="E356" s="226" t="s">
        <v>9645</v>
      </c>
      <c r="F356" s="227" t="s">
        <v>9646</v>
      </c>
      <c r="G356" s="228" t="s">
        <v>484</v>
      </c>
      <c r="H356" s="229">
        <v>10</v>
      </c>
      <c r="I356" s="230"/>
      <c r="J356" s="231">
        <f>ROUND(I356*H356,2)</f>
        <v>0</v>
      </c>
      <c r="K356" s="227" t="s">
        <v>354</v>
      </c>
      <c r="L356" s="232"/>
      <c r="M356" s="233" t="s">
        <v>19</v>
      </c>
      <c r="N356" s="234" t="s">
        <v>46</v>
      </c>
      <c r="O356" s="67"/>
      <c r="P356" s="183">
        <f>O356*H356</f>
        <v>0</v>
      </c>
      <c r="Q356" s="183">
        <v>8.0000000000000007E-5</v>
      </c>
      <c r="R356" s="183">
        <f>Q356*H356</f>
        <v>8.0000000000000004E-4</v>
      </c>
      <c r="S356" s="183">
        <v>0</v>
      </c>
      <c r="T356" s="184">
        <f>S356*H356</f>
        <v>0</v>
      </c>
      <c r="U356" s="37"/>
      <c r="V356" s="37"/>
      <c r="W356" s="37"/>
      <c r="X356" s="37"/>
      <c r="Y356" s="37"/>
      <c r="Z356" s="37"/>
      <c r="AA356" s="37"/>
      <c r="AB356" s="37"/>
      <c r="AC356" s="37"/>
      <c r="AD356" s="37"/>
      <c r="AE356" s="37"/>
      <c r="AR356" s="185" t="s">
        <v>449</v>
      </c>
      <c r="AT356" s="185" t="s">
        <v>425</v>
      </c>
      <c r="AU356" s="185" t="s">
        <v>85</v>
      </c>
      <c r="AY356" s="20" t="s">
        <v>349</v>
      </c>
      <c r="BE356" s="186">
        <f>IF(N356="základní",J356,0)</f>
        <v>0</v>
      </c>
      <c r="BF356" s="186">
        <f>IF(N356="snížená",J356,0)</f>
        <v>0</v>
      </c>
      <c r="BG356" s="186">
        <f>IF(N356="zákl. přenesená",J356,0)</f>
        <v>0</v>
      </c>
      <c r="BH356" s="186">
        <f>IF(N356="sníž. přenesená",J356,0)</f>
        <v>0</v>
      </c>
      <c r="BI356" s="186">
        <f>IF(N356="nulová",J356,0)</f>
        <v>0</v>
      </c>
      <c r="BJ356" s="20" t="s">
        <v>83</v>
      </c>
      <c r="BK356" s="186">
        <f>ROUND(I356*H356,2)</f>
        <v>0</v>
      </c>
      <c r="BL356" s="20" t="s">
        <v>396</v>
      </c>
      <c r="BM356" s="185" t="s">
        <v>9647</v>
      </c>
    </row>
    <row r="357" spans="1:65" s="2" customFormat="1" ht="16.5" customHeight="1">
      <c r="A357" s="37"/>
      <c r="B357" s="38"/>
      <c r="C357" s="225" t="s">
        <v>5525</v>
      </c>
      <c r="D357" s="225" t="s">
        <v>425</v>
      </c>
      <c r="E357" s="226" t="s">
        <v>9648</v>
      </c>
      <c r="F357" s="227" t="s">
        <v>9649</v>
      </c>
      <c r="G357" s="228" t="s">
        <v>484</v>
      </c>
      <c r="H357" s="229">
        <v>168</v>
      </c>
      <c r="I357" s="230"/>
      <c r="J357" s="231">
        <f>ROUND(I357*H357,2)</f>
        <v>0</v>
      </c>
      <c r="K357" s="227" t="s">
        <v>354</v>
      </c>
      <c r="L357" s="232"/>
      <c r="M357" s="233" t="s">
        <v>19</v>
      </c>
      <c r="N357" s="234" t="s">
        <v>46</v>
      </c>
      <c r="O357" s="67"/>
      <c r="P357" s="183">
        <f>O357*H357</f>
        <v>0</v>
      </c>
      <c r="Q357" s="183">
        <v>5.0000000000000002E-5</v>
      </c>
      <c r="R357" s="183">
        <f>Q357*H357</f>
        <v>8.4000000000000012E-3</v>
      </c>
      <c r="S357" s="183">
        <v>0</v>
      </c>
      <c r="T357" s="184">
        <f>S357*H357</f>
        <v>0</v>
      </c>
      <c r="U357" s="37"/>
      <c r="V357" s="37"/>
      <c r="W357" s="37"/>
      <c r="X357" s="37"/>
      <c r="Y357" s="37"/>
      <c r="Z357" s="37"/>
      <c r="AA357" s="37"/>
      <c r="AB357" s="37"/>
      <c r="AC357" s="37"/>
      <c r="AD357" s="37"/>
      <c r="AE357" s="37"/>
      <c r="AR357" s="185" t="s">
        <v>449</v>
      </c>
      <c r="AT357" s="185" t="s">
        <v>425</v>
      </c>
      <c r="AU357" s="185" t="s">
        <v>85</v>
      </c>
      <c r="AY357" s="20" t="s">
        <v>349</v>
      </c>
      <c r="BE357" s="186">
        <f>IF(N357="základní",J357,0)</f>
        <v>0</v>
      </c>
      <c r="BF357" s="186">
        <f>IF(N357="snížená",J357,0)</f>
        <v>0</v>
      </c>
      <c r="BG357" s="186">
        <f>IF(N357="zákl. přenesená",J357,0)</f>
        <v>0</v>
      </c>
      <c r="BH357" s="186">
        <f>IF(N357="sníž. přenesená",J357,0)</f>
        <v>0</v>
      </c>
      <c r="BI357" s="186">
        <f>IF(N357="nulová",J357,0)</f>
        <v>0</v>
      </c>
      <c r="BJ357" s="20" t="s">
        <v>83</v>
      </c>
      <c r="BK357" s="186">
        <f>ROUND(I357*H357,2)</f>
        <v>0</v>
      </c>
      <c r="BL357" s="20" t="s">
        <v>396</v>
      </c>
      <c r="BM357" s="185" t="s">
        <v>9650</v>
      </c>
    </row>
    <row r="358" spans="1:65" s="2" customFormat="1" ht="24.15" customHeight="1">
      <c r="A358" s="37"/>
      <c r="B358" s="38"/>
      <c r="C358" s="174" t="s">
        <v>5529</v>
      </c>
      <c r="D358" s="174" t="s">
        <v>350</v>
      </c>
      <c r="E358" s="175" t="s">
        <v>9651</v>
      </c>
      <c r="F358" s="176" t="s">
        <v>9652</v>
      </c>
      <c r="G358" s="177" t="s">
        <v>484</v>
      </c>
      <c r="H358" s="178">
        <v>58</v>
      </c>
      <c r="I358" s="179"/>
      <c r="J358" s="180">
        <f>ROUND(I358*H358,2)</f>
        <v>0</v>
      </c>
      <c r="K358" s="176" t="s">
        <v>354</v>
      </c>
      <c r="L358" s="42"/>
      <c r="M358" s="181" t="s">
        <v>19</v>
      </c>
      <c r="N358" s="182" t="s">
        <v>46</v>
      </c>
      <c r="O358" s="67"/>
      <c r="P358" s="183">
        <f>O358*H358</f>
        <v>0</v>
      </c>
      <c r="Q358" s="183">
        <v>0</v>
      </c>
      <c r="R358" s="183">
        <f>Q358*H358</f>
        <v>0</v>
      </c>
      <c r="S358" s="183">
        <v>0</v>
      </c>
      <c r="T358" s="184">
        <f>S358*H358</f>
        <v>0</v>
      </c>
      <c r="U358" s="37"/>
      <c r="V358" s="37"/>
      <c r="W358" s="37"/>
      <c r="X358" s="37"/>
      <c r="Y358" s="37"/>
      <c r="Z358" s="37"/>
      <c r="AA358" s="37"/>
      <c r="AB358" s="37"/>
      <c r="AC358" s="37"/>
      <c r="AD358" s="37"/>
      <c r="AE358" s="37"/>
      <c r="AR358" s="185" t="s">
        <v>396</v>
      </c>
      <c r="AT358" s="185" t="s">
        <v>350</v>
      </c>
      <c r="AU358" s="185" t="s">
        <v>85</v>
      </c>
      <c r="AY358" s="20" t="s">
        <v>349</v>
      </c>
      <c r="BE358" s="186">
        <f>IF(N358="základní",J358,0)</f>
        <v>0</v>
      </c>
      <c r="BF358" s="186">
        <f>IF(N358="snížená",J358,0)</f>
        <v>0</v>
      </c>
      <c r="BG358" s="186">
        <f>IF(N358="zákl. přenesená",J358,0)</f>
        <v>0</v>
      </c>
      <c r="BH358" s="186">
        <f>IF(N358="sníž. přenesená",J358,0)</f>
        <v>0</v>
      </c>
      <c r="BI358" s="186">
        <f>IF(N358="nulová",J358,0)</f>
        <v>0</v>
      </c>
      <c r="BJ358" s="20" t="s">
        <v>83</v>
      </c>
      <c r="BK358" s="186">
        <f>ROUND(I358*H358,2)</f>
        <v>0</v>
      </c>
      <c r="BL358" s="20" t="s">
        <v>396</v>
      </c>
      <c r="BM358" s="185" t="s">
        <v>9653</v>
      </c>
    </row>
    <row r="359" spans="1:65" s="2" customFormat="1" ht="10.199999999999999">
      <c r="A359" s="37"/>
      <c r="B359" s="38"/>
      <c r="C359" s="39"/>
      <c r="D359" s="187" t="s">
        <v>355</v>
      </c>
      <c r="E359" s="39"/>
      <c r="F359" s="188" t="s">
        <v>9654</v>
      </c>
      <c r="G359" s="39"/>
      <c r="H359" s="39"/>
      <c r="I359" s="189"/>
      <c r="J359" s="39"/>
      <c r="K359" s="39"/>
      <c r="L359" s="42"/>
      <c r="M359" s="190"/>
      <c r="N359" s="191"/>
      <c r="O359" s="67"/>
      <c r="P359" s="67"/>
      <c r="Q359" s="67"/>
      <c r="R359" s="67"/>
      <c r="S359" s="67"/>
      <c r="T359" s="68"/>
      <c r="U359" s="37"/>
      <c r="V359" s="37"/>
      <c r="W359" s="37"/>
      <c r="X359" s="37"/>
      <c r="Y359" s="37"/>
      <c r="Z359" s="37"/>
      <c r="AA359" s="37"/>
      <c r="AB359" s="37"/>
      <c r="AC359" s="37"/>
      <c r="AD359" s="37"/>
      <c r="AE359" s="37"/>
      <c r="AT359" s="20" t="s">
        <v>355</v>
      </c>
      <c r="AU359" s="20" t="s">
        <v>85</v>
      </c>
    </row>
    <row r="360" spans="1:65" s="2" customFormat="1" ht="24.15" customHeight="1">
      <c r="A360" s="37"/>
      <c r="B360" s="38"/>
      <c r="C360" s="225" t="s">
        <v>5533</v>
      </c>
      <c r="D360" s="225" t="s">
        <v>425</v>
      </c>
      <c r="E360" s="226" t="s">
        <v>9655</v>
      </c>
      <c r="F360" s="227" t="s">
        <v>9656</v>
      </c>
      <c r="G360" s="228" t="s">
        <v>484</v>
      </c>
      <c r="H360" s="229">
        <v>6</v>
      </c>
      <c r="I360" s="230"/>
      <c r="J360" s="231">
        <f>ROUND(I360*H360,2)</f>
        <v>0</v>
      </c>
      <c r="K360" s="227" t="s">
        <v>354</v>
      </c>
      <c r="L360" s="232"/>
      <c r="M360" s="233" t="s">
        <v>19</v>
      </c>
      <c r="N360" s="234" t="s">
        <v>46</v>
      </c>
      <c r="O360" s="67"/>
      <c r="P360" s="183">
        <f>O360*H360</f>
        <v>0</v>
      </c>
      <c r="Q360" s="183">
        <v>9.0000000000000006E-5</v>
      </c>
      <c r="R360" s="183">
        <f>Q360*H360</f>
        <v>5.4000000000000001E-4</v>
      </c>
      <c r="S360" s="183">
        <v>0</v>
      </c>
      <c r="T360" s="184">
        <f>S360*H360</f>
        <v>0</v>
      </c>
      <c r="U360" s="37"/>
      <c r="V360" s="37"/>
      <c r="W360" s="37"/>
      <c r="X360" s="37"/>
      <c r="Y360" s="37"/>
      <c r="Z360" s="37"/>
      <c r="AA360" s="37"/>
      <c r="AB360" s="37"/>
      <c r="AC360" s="37"/>
      <c r="AD360" s="37"/>
      <c r="AE360" s="37"/>
      <c r="AR360" s="185" t="s">
        <v>449</v>
      </c>
      <c r="AT360" s="185" t="s">
        <v>425</v>
      </c>
      <c r="AU360" s="185" t="s">
        <v>85</v>
      </c>
      <c r="AY360" s="20" t="s">
        <v>349</v>
      </c>
      <c r="BE360" s="186">
        <f>IF(N360="základní",J360,0)</f>
        <v>0</v>
      </c>
      <c r="BF360" s="186">
        <f>IF(N360="snížená",J360,0)</f>
        <v>0</v>
      </c>
      <c r="BG360" s="186">
        <f>IF(N360="zákl. přenesená",J360,0)</f>
        <v>0</v>
      </c>
      <c r="BH360" s="186">
        <f>IF(N360="sníž. přenesená",J360,0)</f>
        <v>0</v>
      </c>
      <c r="BI360" s="186">
        <f>IF(N360="nulová",J360,0)</f>
        <v>0</v>
      </c>
      <c r="BJ360" s="20" t="s">
        <v>83</v>
      </c>
      <c r="BK360" s="186">
        <f>ROUND(I360*H360,2)</f>
        <v>0</v>
      </c>
      <c r="BL360" s="20" t="s">
        <v>396</v>
      </c>
      <c r="BM360" s="185" t="s">
        <v>9657</v>
      </c>
    </row>
    <row r="361" spans="1:65" s="2" customFormat="1" ht="16.5" customHeight="1">
      <c r="A361" s="37"/>
      <c r="B361" s="38"/>
      <c r="C361" s="225" t="s">
        <v>5537</v>
      </c>
      <c r="D361" s="225" t="s">
        <v>425</v>
      </c>
      <c r="E361" s="226" t="s">
        <v>9658</v>
      </c>
      <c r="F361" s="227" t="s">
        <v>9659</v>
      </c>
      <c r="G361" s="228" t="s">
        <v>484</v>
      </c>
      <c r="H361" s="229">
        <v>52</v>
      </c>
      <c r="I361" s="230"/>
      <c r="J361" s="231">
        <f>ROUND(I361*H361,2)</f>
        <v>0</v>
      </c>
      <c r="K361" s="227" t="s">
        <v>354</v>
      </c>
      <c r="L361" s="232"/>
      <c r="M361" s="233" t="s">
        <v>19</v>
      </c>
      <c r="N361" s="234" t="s">
        <v>46</v>
      </c>
      <c r="O361" s="67"/>
      <c r="P361" s="183">
        <f>O361*H361</f>
        <v>0</v>
      </c>
      <c r="Q361" s="183">
        <v>5.0000000000000002E-5</v>
      </c>
      <c r="R361" s="183">
        <f>Q361*H361</f>
        <v>2.6000000000000003E-3</v>
      </c>
      <c r="S361" s="183">
        <v>0</v>
      </c>
      <c r="T361" s="184">
        <f>S361*H361</f>
        <v>0</v>
      </c>
      <c r="U361" s="37"/>
      <c r="V361" s="37"/>
      <c r="W361" s="37"/>
      <c r="X361" s="37"/>
      <c r="Y361" s="37"/>
      <c r="Z361" s="37"/>
      <c r="AA361" s="37"/>
      <c r="AB361" s="37"/>
      <c r="AC361" s="37"/>
      <c r="AD361" s="37"/>
      <c r="AE361" s="37"/>
      <c r="AR361" s="185" t="s">
        <v>449</v>
      </c>
      <c r="AT361" s="185" t="s">
        <v>425</v>
      </c>
      <c r="AU361" s="185" t="s">
        <v>85</v>
      </c>
      <c r="AY361" s="20" t="s">
        <v>349</v>
      </c>
      <c r="BE361" s="186">
        <f>IF(N361="základní",J361,0)</f>
        <v>0</v>
      </c>
      <c r="BF361" s="186">
        <f>IF(N361="snížená",J361,0)</f>
        <v>0</v>
      </c>
      <c r="BG361" s="186">
        <f>IF(N361="zákl. přenesená",J361,0)</f>
        <v>0</v>
      </c>
      <c r="BH361" s="186">
        <f>IF(N361="sníž. přenesená",J361,0)</f>
        <v>0</v>
      </c>
      <c r="BI361" s="186">
        <f>IF(N361="nulová",J361,0)</f>
        <v>0</v>
      </c>
      <c r="BJ361" s="20" t="s">
        <v>83</v>
      </c>
      <c r="BK361" s="186">
        <f>ROUND(I361*H361,2)</f>
        <v>0</v>
      </c>
      <c r="BL361" s="20" t="s">
        <v>396</v>
      </c>
      <c r="BM361" s="185" t="s">
        <v>9660</v>
      </c>
    </row>
    <row r="362" spans="1:65" s="2" customFormat="1" ht="24.15" customHeight="1">
      <c r="A362" s="37"/>
      <c r="B362" s="38"/>
      <c r="C362" s="174" t="s">
        <v>1772</v>
      </c>
      <c r="D362" s="174" t="s">
        <v>350</v>
      </c>
      <c r="E362" s="175" t="s">
        <v>9661</v>
      </c>
      <c r="F362" s="176" t="s">
        <v>9662</v>
      </c>
      <c r="G362" s="177" t="s">
        <v>484</v>
      </c>
      <c r="H362" s="178">
        <v>16</v>
      </c>
      <c r="I362" s="179"/>
      <c r="J362" s="180">
        <f>ROUND(I362*H362,2)</f>
        <v>0</v>
      </c>
      <c r="K362" s="176" t="s">
        <v>354</v>
      </c>
      <c r="L362" s="42"/>
      <c r="M362" s="181" t="s">
        <v>19</v>
      </c>
      <c r="N362" s="182" t="s">
        <v>46</v>
      </c>
      <c r="O362" s="67"/>
      <c r="P362" s="183">
        <f>O362*H362</f>
        <v>0</v>
      </c>
      <c r="Q362" s="183">
        <v>0</v>
      </c>
      <c r="R362" s="183">
        <f>Q362*H362</f>
        <v>0</v>
      </c>
      <c r="S362" s="183">
        <v>0</v>
      </c>
      <c r="T362" s="184">
        <f>S362*H362</f>
        <v>0</v>
      </c>
      <c r="U362" s="37"/>
      <c r="V362" s="37"/>
      <c r="W362" s="37"/>
      <c r="X362" s="37"/>
      <c r="Y362" s="37"/>
      <c r="Z362" s="37"/>
      <c r="AA362" s="37"/>
      <c r="AB362" s="37"/>
      <c r="AC362" s="37"/>
      <c r="AD362" s="37"/>
      <c r="AE362" s="37"/>
      <c r="AR362" s="185" t="s">
        <v>396</v>
      </c>
      <c r="AT362" s="185" t="s">
        <v>350</v>
      </c>
      <c r="AU362" s="185" t="s">
        <v>85</v>
      </c>
      <c r="AY362" s="20" t="s">
        <v>349</v>
      </c>
      <c r="BE362" s="186">
        <f>IF(N362="základní",J362,0)</f>
        <v>0</v>
      </c>
      <c r="BF362" s="186">
        <f>IF(N362="snížená",J362,0)</f>
        <v>0</v>
      </c>
      <c r="BG362" s="186">
        <f>IF(N362="zákl. přenesená",J362,0)</f>
        <v>0</v>
      </c>
      <c r="BH362" s="186">
        <f>IF(N362="sníž. přenesená",J362,0)</f>
        <v>0</v>
      </c>
      <c r="BI362" s="186">
        <f>IF(N362="nulová",J362,0)</f>
        <v>0</v>
      </c>
      <c r="BJ362" s="20" t="s">
        <v>83</v>
      </c>
      <c r="BK362" s="186">
        <f>ROUND(I362*H362,2)</f>
        <v>0</v>
      </c>
      <c r="BL362" s="20" t="s">
        <v>396</v>
      </c>
      <c r="BM362" s="185" t="s">
        <v>9663</v>
      </c>
    </row>
    <row r="363" spans="1:65" s="2" customFormat="1" ht="10.199999999999999">
      <c r="A363" s="37"/>
      <c r="B363" s="38"/>
      <c r="C363" s="39"/>
      <c r="D363" s="187" t="s">
        <v>355</v>
      </c>
      <c r="E363" s="39"/>
      <c r="F363" s="188" t="s">
        <v>9664</v>
      </c>
      <c r="G363" s="39"/>
      <c r="H363" s="39"/>
      <c r="I363" s="189"/>
      <c r="J363" s="39"/>
      <c r="K363" s="39"/>
      <c r="L363" s="42"/>
      <c r="M363" s="190"/>
      <c r="N363" s="191"/>
      <c r="O363" s="67"/>
      <c r="P363" s="67"/>
      <c r="Q363" s="67"/>
      <c r="R363" s="67"/>
      <c r="S363" s="67"/>
      <c r="T363" s="68"/>
      <c r="U363" s="37"/>
      <c r="V363" s="37"/>
      <c r="W363" s="37"/>
      <c r="X363" s="37"/>
      <c r="Y363" s="37"/>
      <c r="Z363" s="37"/>
      <c r="AA363" s="37"/>
      <c r="AB363" s="37"/>
      <c r="AC363" s="37"/>
      <c r="AD363" s="37"/>
      <c r="AE363" s="37"/>
      <c r="AT363" s="20" t="s">
        <v>355</v>
      </c>
      <c r="AU363" s="20" t="s">
        <v>85</v>
      </c>
    </row>
    <row r="364" spans="1:65" s="2" customFormat="1" ht="16.5" customHeight="1">
      <c r="A364" s="37"/>
      <c r="B364" s="38"/>
      <c r="C364" s="225" t="s">
        <v>5544</v>
      </c>
      <c r="D364" s="225" t="s">
        <v>425</v>
      </c>
      <c r="E364" s="226" t="s">
        <v>9665</v>
      </c>
      <c r="F364" s="227" t="s">
        <v>9666</v>
      </c>
      <c r="G364" s="228" t="s">
        <v>484</v>
      </c>
      <c r="H364" s="229">
        <v>16</v>
      </c>
      <c r="I364" s="230"/>
      <c r="J364" s="231">
        <f>ROUND(I364*H364,2)</f>
        <v>0</v>
      </c>
      <c r="K364" s="227" t="s">
        <v>354</v>
      </c>
      <c r="L364" s="232"/>
      <c r="M364" s="233" t="s">
        <v>19</v>
      </c>
      <c r="N364" s="234" t="s">
        <v>46</v>
      </c>
      <c r="O364" s="67"/>
      <c r="P364" s="183">
        <f>O364*H364</f>
        <v>0</v>
      </c>
      <c r="Q364" s="183">
        <v>5.0000000000000002E-5</v>
      </c>
      <c r="R364" s="183">
        <f>Q364*H364</f>
        <v>8.0000000000000004E-4</v>
      </c>
      <c r="S364" s="183">
        <v>0</v>
      </c>
      <c r="T364" s="184">
        <f>S364*H364</f>
        <v>0</v>
      </c>
      <c r="U364" s="37"/>
      <c r="V364" s="37"/>
      <c r="W364" s="37"/>
      <c r="X364" s="37"/>
      <c r="Y364" s="37"/>
      <c r="Z364" s="37"/>
      <c r="AA364" s="37"/>
      <c r="AB364" s="37"/>
      <c r="AC364" s="37"/>
      <c r="AD364" s="37"/>
      <c r="AE364" s="37"/>
      <c r="AR364" s="185" t="s">
        <v>449</v>
      </c>
      <c r="AT364" s="185" t="s">
        <v>425</v>
      </c>
      <c r="AU364" s="185" t="s">
        <v>85</v>
      </c>
      <c r="AY364" s="20" t="s">
        <v>349</v>
      </c>
      <c r="BE364" s="186">
        <f>IF(N364="základní",J364,0)</f>
        <v>0</v>
      </c>
      <c r="BF364" s="186">
        <f>IF(N364="snížená",J364,0)</f>
        <v>0</v>
      </c>
      <c r="BG364" s="186">
        <f>IF(N364="zákl. přenesená",J364,0)</f>
        <v>0</v>
      </c>
      <c r="BH364" s="186">
        <f>IF(N364="sníž. přenesená",J364,0)</f>
        <v>0</v>
      </c>
      <c r="BI364" s="186">
        <f>IF(N364="nulová",J364,0)</f>
        <v>0</v>
      </c>
      <c r="BJ364" s="20" t="s">
        <v>83</v>
      </c>
      <c r="BK364" s="186">
        <f>ROUND(I364*H364,2)</f>
        <v>0</v>
      </c>
      <c r="BL364" s="20" t="s">
        <v>396</v>
      </c>
      <c r="BM364" s="185" t="s">
        <v>9667</v>
      </c>
    </row>
    <row r="365" spans="1:65" s="2" customFormat="1" ht="16.5" customHeight="1">
      <c r="A365" s="37"/>
      <c r="B365" s="38"/>
      <c r="C365" s="174" t="s">
        <v>1773</v>
      </c>
      <c r="D365" s="174" t="s">
        <v>350</v>
      </c>
      <c r="E365" s="175" t="s">
        <v>9668</v>
      </c>
      <c r="F365" s="176" t="s">
        <v>9669</v>
      </c>
      <c r="G365" s="177" t="s">
        <v>987</v>
      </c>
      <c r="H365" s="178">
        <v>10</v>
      </c>
      <c r="I365" s="179"/>
      <c r="J365" s="180">
        <f>ROUND(I365*H365,2)</f>
        <v>0</v>
      </c>
      <c r="K365" s="176" t="s">
        <v>933</v>
      </c>
      <c r="L365" s="42"/>
      <c r="M365" s="181" t="s">
        <v>19</v>
      </c>
      <c r="N365" s="182" t="s">
        <v>46</v>
      </c>
      <c r="O365" s="67"/>
      <c r="P365" s="183">
        <f>O365*H365</f>
        <v>0</v>
      </c>
      <c r="Q365" s="183">
        <v>0</v>
      </c>
      <c r="R365" s="183">
        <f>Q365*H365</f>
        <v>0</v>
      </c>
      <c r="S365" s="183">
        <v>0</v>
      </c>
      <c r="T365" s="184">
        <f>S365*H365</f>
        <v>0</v>
      </c>
      <c r="U365" s="37"/>
      <c r="V365" s="37"/>
      <c r="W365" s="37"/>
      <c r="X365" s="37"/>
      <c r="Y365" s="37"/>
      <c r="Z365" s="37"/>
      <c r="AA365" s="37"/>
      <c r="AB365" s="37"/>
      <c r="AC365" s="37"/>
      <c r="AD365" s="37"/>
      <c r="AE365" s="37"/>
      <c r="AR365" s="185" t="s">
        <v>396</v>
      </c>
      <c r="AT365" s="185" t="s">
        <v>350</v>
      </c>
      <c r="AU365" s="185" t="s">
        <v>85</v>
      </c>
      <c r="AY365" s="20" t="s">
        <v>349</v>
      </c>
      <c r="BE365" s="186">
        <f>IF(N365="základní",J365,0)</f>
        <v>0</v>
      </c>
      <c r="BF365" s="186">
        <f>IF(N365="snížená",J365,0)</f>
        <v>0</v>
      </c>
      <c r="BG365" s="186">
        <f>IF(N365="zákl. přenesená",J365,0)</f>
        <v>0</v>
      </c>
      <c r="BH365" s="186">
        <f>IF(N365="sníž. přenesená",J365,0)</f>
        <v>0</v>
      </c>
      <c r="BI365" s="186">
        <f>IF(N365="nulová",J365,0)</f>
        <v>0</v>
      </c>
      <c r="BJ365" s="20" t="s">
        <v>83</v>
      </c>
      <c r="BK365" s="186">
        <f>ROUND(I365*H365,2)</f>
        <v>0</v>
      </c>
      <c r="BL365" s="20" t="s">
        <v>396</v>
      </c>
      <c r="BM365" s="185" t="s">
        <v>9670</v>
      </c>
    </row>
    <row r="366" spans="1:65" s="2" customFormat="1" ht="24.15" customHeight="1">
      <c r="A366" s="37"/>
      <c r="B366" s="38"/>
      <c r="C366" s="225" t="s">
        <v>5551</v>
      </c>
      <c r="D366" s="225" t="s">
        <v>425</v>
      </c>
      <c r="E366" s="226" t="s">
        <v>9671</v>
      </c>
      <c r="F366" s="227" t="s">
        <v>9672</v>
      </c>
      <c r="G366" s="228" t="s">
        <v>987</v>
      </c>
      <c r="H366" s="229">
        <v>10</v>
      </c>
      <c r="I366" s="230"/>
      <c r="J366" s="231">
        <f>ROUND(I366*H366,2)</f>
        <v>0</v>
      </c>
      <c r="K366" s="227" t="s">
        <v>933</v>
      </c>
      <c r="L366" s="232"/>
      <c r="M366" s="233" t="s">
        <v>19</v>
      </c>
      <c r="N366" s="234" t="s">
        <v>46</v>
      </c>
      <c r="O366" s="67"/>
      <c r="P366" s="183">
        <f>O366*H366</f>
        <v>0</v>
      </c>
      <c r="Q366" s="183">
        <v>0</v>
      </c>
      <c r="R366" s="183">
        <f>Q366*H366</f>
        <v>0</v>
      </c>
      <c r="S366" s="183">
        <v>0</v>
      </c>
      <c r="T366" s="184">
        <f>S366*H366</f>
        <v>0</v>
      </c>
      <c r="U366" s="37"/>
      <c r="V366" s="37"/>
      <c r="W366" s="37"/>
      <c r="X366" s="37"/>
      <c r="Y366" s="37"/>
      <c r="Z366" s="37"/>
      <c r="AA366" s="37"/>
      <c r="AB366" s="37"/>
      <c r="AC366" s="37"/>
      <c r="AD366" s="37"/>
      <c r="AE366" s="37"/>
      <c r="AR366" s="185" t="s">
        <v>449</v>
      </c>
      <c r="AT366" s="185" t="s">
        <v>425</v>
      </c>
      <c r="AU366" s="185" t="s">
        <v>85</v>
      </c>
      <c r="AY366" s="20" t="s">
        <v>349</v>
      </c>
      <c r="BE366" s="186">
        <f>IF(N366="základní",J366,0)</f>
        <v>0</v>
      </c>
      <c r="BF366" s="186">
        <f>IF(N366="snížená",J366,0)</f>
        <v>0</v>
      </c>
      <c r="BG366" s="186">
        <f>IF(N366="zákl. přenesená",J366,0)</f>
        <v>0</v>
      </c>
      <c r="BH366" s="186">
        <f>IF(N366="sníž. přenesená",J366,0)</f>
        <v>0</v>
      </c>
      <c r="BI366" s="186">
        <f>IF(N366="nulová",J366,0)</f>
        <v>0</v>
      </c>
      <c r="BJ366" s="20" t="s">
        <v>83</v>
      </c>
      <c r="BK366" s="186">
        <f>ROUND(I366*H366,2)</f>
        <v>0</v>
      </c>
      <c r="BL366" s="20" t="s">
        <v>396</v>
      </c>
      <c r="BM366" s="185" t="s">
        <v>9673</v>
      </c>
    </row>
    <row r="367" spans="1:65" s="2" customFormat="1" ht="24.15" customHeight="1">
      <c r="A367" s="37"/>
      <c r="B367" s="38"/>
      <c r="C367" s="174" t="s">
        <v>5555</v>
      </c>
      <c r="D367" s="174" t="s">
        <v>350</v>
      </c>
      <c r="E367" s="175" t="s">
        <v>9674</v>
      </c>
      <c r="F367" s="176" t="s">
        <v>9675</v>
      </c>
      <c r="G367" s="177" t="s">
        <v>484</v>
      </c>
      <c r="H367" s="178">
        <v>2664</v>
      </c>
      <c r="I367" s="179"/>
      <c r="J367" s="180">
        <f>ROUND(I367*H367,2)</f>
        <v>0</v>
      </c>
      <c r="K367" s="176" t="s">
        <v>354</v>
      </c>
      <c r="L367" s="42"/>
      <c r="M367" s="181" t="s">
        <v>19</v>
      </c>
      <c r="N367" s="182" t="s">
        <v>46</v>
      </c>
      <c r="O367" s="67"/>
      <c r="P367" s="183">
        <f>O367*H367</f>
        <v>0</v>
      </c>
      <c r="Q367" s="183">
        <v>0</v>
      </c>
      <c r="R367" s="183">
        <f>Q367*H367</f>
        <v>0</v>
      </c>
      <c r="S367" s="183">
        <v>0</v>
      </c>
      <c r="T367" s="184">
        <f>S367*H367</f>
        <v>0</v>
      </c>
      <c r="U367" s="37"/>
      <c r="V367" s="37"/>
      <c r="W367" s="37"/>
      <c r="X367" s="37"/>
      <c r="Y367" s="37"/>
      <c r="Z367" s="37"/>
      <c r="AA367" s="37"/>
      <c r="AB367" s="37"/>
      <c r="AC367" s="37"/>
      <c r="AD367" s="37"/>
      <c r="AE367" s="37"/>
      <c r="AR367" s="185" t="s">
        <v>396</v>
      </c>
      <c r="AT367" s="185" t="s">
        <v>350</v>
      </c>
      <c r="AU367" s="185" t="s">
        <v>85</v>
      </c>
      <c r="AY367" s="20" t="s">
        <v>349</v>
      </c>
      <c r="BE367" s="186">
        <f>IF(N367="základní",J367,0)</f>
        <v>0</v>
      </c>
      <c r="BF367" s="186">
        <f>IF(N367="snížená",J367,0)</f>
        <v>0</v>
      </c>
      <c r="BG367" s="186">
        <f>IF(N367="zákl. přenesená",J367,0)</f>
        <v>0</v>
      </c>
      <c r="BH367" s="186">
        <f>IF(N367="sníž. přenesená",J367,0)</f>
        <v>0</v>
      </c>
      <c r="BI367" s="186">
        <f>IF(N367="nulová",J367,0)</f>
        <v>0</v>
      </c>
      <c r="BJ367" s="20" t="s">
        <v>83</v>
      </c>
      <c r="BK367" s="186">
        <f>ROUND(I367*H367,2)</f>
        <v>0</v>
      </c>
      <c r="BL367" s="20" t="s">
        <v>396</v>
      </c>
      <c r="BM367" s="185" t="s">
        <v>9676</v>
      </c>
    </row>
    <row r="368" spans="1:65" s="2" customFormat="1" ht="10.199999999999999">
      <c r="A368" s="37"/>
      <c r="B368" s="38"/>
      <c r="C368" s="39"/>
      <c r="D368" s="187" t="s">
        <v>355</v>
      </c>
      <c r="E368" s="39"/>
      <c r="F368" s="188" t="s">
        <v>9677</v>
      </c>
      <c r="G368" s="39"/>
      <c r="H368" s="39"/>
      <c r="I368" s="189"/>
      <c r="J368" s="39"/>
      <c r="K368" s="39"/>
      <c r="L368" s="42"/>
      <c r="M368" s="190"/>
      <c r="N368" s="191"/>
      <c r="O368" s="67"/>
      <c r="P368" s="67"/>
      <c r="Q368" s="67"/>
      <c r="R368" s="67"/>
      <c r="S368" s="67"/>
      <c r="T368" s="68"/>
      <c r="U368" s="37"/>
      <c r="V368" s="37"/>
      <c r="W368" s="37"/>
      <c r="X368" s="37"/>
      <c r="Y368" s="37"/>
      <c r="Z368" s="37"/>
      <c r="AA368" s="37"/>
      <c r="AB368" s="37"/>
      <c r="AC368" s="37"/>
      <c r="AD368" s="37"/>
      <c r="AE368" s="37"/>
      <c r="AT368" s="20" t="s">
        <v>355</v>
      </c>
      <c r="AU368" s="20" t="s">
        <v>85</v>
      </c>
    </row>
    <row r="369" spans="1:65" s="2" customFormat="1" ht="16.5" customHeight="1">
      <c r="A369" s="37"/>
      <c r="B369" s="38"/>
      <c r="C369" s="225" t="s">
        <v>5559</v>
      </c>
      <c r="D369" s="225" t="s">
        <v>425</v>
      </c>
      <c r="E369" s="226" t="s">
        <v>9678</v>
      </c>
      <c r="F369" s="227" t="s">
        <v>9679</v>
      </c>
      <c r="G369" s="228" t="s">
        <v>987</v>
      </c>
      <c r="H369" s="229">
        <v>21</v>
      </c>
      <c r="I369" s="230"/>
      <c r="J369" s="231">
        <f t="shared" ref="J369:J400" si="40">ROUND(I369*H369,2)</f>
        <v>0</v>
      </c>
      <c r="K369" s="227" t="s">
        <v>933</v>
      </c>
      <c r="L369" s="232"/>
      <c r="M369" s="233" t="s">
        <v>19</v>
      </c>
      <c r="N369" s="234" t="s">
        <v>46</v>
      </c>
      <c r="O369" s="67"/>
      <c r="P369" s="183">
        <f t="shared" ref="P369:P400" si="41">O369*H369</f>
        <v>0</v>
      </c>
      <c r="Q369" s="183">
        <v>0</v>
      </c>
      <c r="R369" s="183">
        <f t="shared" ref="R369:R400" si="42">Q369*H369</f>
        <v>0</v>
      </c>
      <c r="S369" s="183">
        <v>0</v>
      </c>
      <c r="T369" s="184">
        <f t="shared" ref="T369:T400" si="43">S369*H369</f>
        <v>0</v>
      </c>
      <c r="U369" s="37"/>
      <c r="V369" s="37"/>
      <c r="W369" s="37"/>
      <c r="X369" s="37"/>
      <c r="Y369" s="37"/>
      <c r="Z369" s="37"/>
      <c r="AA369" s="37"/>
      <c r="AB369" s="37"/>
      <c r="AC369" s="37"/>
      <c r="AD369" s="37"/>
      <c r="AE369" s="37"/>
      <c r="AR369" s="185" t="s">
        <v>449</v>
      </c>
      <c r="AT369" s="185" t="s">
        <v>425</v>
      </c>
      <c r="AU369" s="185" t="s">
        <v>85</v>
      </c>
      <c r="AY369" s="20" t="s">
        <v>349</v>
      </c>
      <c r="BE369" s="186">
        <f t="shared" ref="BE369:BE400" si="44">IF(N369="základní",J369,0)</f>
        <v>0</v>
      </c>
      <c r="BF369" s="186">
        <f t="shared" ref="BF369:BF400" si="45">IF(N369="snížená",J369,0)</f>
        <v>0</v>
      </c>
      <c r="BG369" s="186">
        <f t="shared" ref="BG369:BG400" si="46">IF(N369="zákl. přenesená",J369,0)</f>
        <v>0</v>
      </c>
      <c r="BH369" s="186">
        <f t="shared" ref="BH369:BH400" si="47">IF(N369="sníž. přenesená",J369,0)</f>
        <v>0</v>
      </c>
      <c r="BI369" s="186">
        <f t="shared" ref="BI369:BI400" si="48">IF(N369="nulová",J369,0)</f>
        <v>0</v>
      </c>
      <c r="BJ369" s="20" t="s">
        <v>83</v>
      </c>
      <c r="BK369" s="186">
        <f t="shared" ref="BK369:BK400" si="49">ROUND(I369*H369,2)</f>
        <v>0</v>
      </c>
      <c r="BL369" s="20" t="s">
        <v>396</v>
      </c>
      <c r="BM369" s="185" t="s">
        <v>9680</v>
      </c>
    </row>
    <row r="370" spans="1:65" s="2" customFormat="1" ht="16.5" customHeight="1">
      <c r="A370" s="37"/>
      <c r="B370" s="38"/>
      <c r="C370" s="225" t="s">
        <v>5563</v>
      </c>
      <c r="D370" s="225" t="s">
        <v>425</v>
      </c>
      <c r="E370" s="226" t="s">
        <v>9681</v>
      </c>
      <c r="F370" s="227" t="s">
        <v>9682</v>
      </c>
      <c r="G370" s="228" t="s">
        <v>987</v>
      </c>
      <c r="H370" s="229">
        <v>81</v>
      </c>
      <c r="I370" s="230"/>
      <c r="J370" s="231">
        <f t="shared" si="40"/>
        <v>0</v>
      </c>
      <c r="K370" s="227" t="s">
        <v>933</v>
      </c>
      <c r="L370" s="232"/>
      <c r="M370" s="233" t="s">
        <v>19</v>
      </c>
      <c r="N370" s="234" t="s">
        <v>46</v>
      </c>
      <c r="O370" s="67"/>
      <c r="P370" s="183">
        <f t="shared" si="41"/>
        <v>0</v>
      </c>
      <c r="Q370" s="183">
        <v>0</v>
      </c>
      <c r="R370" s="183">
        <f t="shared" si="42"/>
        <v>0</v>
      </c>
      <c r="S370" s="183">
        <v>0</v>
      </c>
      <c r="T370" s="184">
        <f t="shared" si="43"/>
        <v>0</v>
      </c>
      <c r="U370" s="37"/>
      <c r="V370" s="37"/>
      <c r="W370" s="37"/>
      <c r="X370" s="37"/>
      <c r="Y370" s="37"/>
      <c r="Z370" s="37"/>
      <c r="AA370" s="37"/>
      <c r="AB370" s="37"/>
      <c r="AC370" s="37"/>
      <c r="AD370" s="37"/>
      <c r="AE370" s="37"/>
      <c r="AR370" s="185" t="s">
        <v>449</v>
      </c>
      <c r="AT370" s="185" t="s">
        <v>425</v>
      </c>
      <c r="AU370" s="185" t="s">
        <v>85</v>
      </c>
      <c r="AY370" s="20" t="s">
        <v>349</v>
      </c>
      <c r="BE370" s="186">
        <f t="shared" si="44"/>
        <v>0</v>
      </c>
      <c r="BF370" s="186">
        <f t="shared" si="45"/>
        <v>0</v>
      </c>
      <c r="BG370" s="186">
        <f t="shared" si="46"/>
        <v>0</v>
      </c>
      <c r="BH370" s="186">
        <f t="shared" si="47"/>
        <v>0</v>
      </c>
      <c r="BI370" s="186">
        <f t="shared" si="48"/>
        <v>0</v>
      </c>
      <c r="BJ370" s="20" t="s">
        <v>83</v>
      </c>
      <c r="BK370" s="186">
        <f t="shared" si="49"/>
        <v>0</v>
      </c>
      <c r="BL370" s="20" t="s">
        <v>396</v>
      </c>
      <c r="BM370" s="185" t="s">
        <v>9683</v>
      </c>
    </row>
    <row r="371" spans="1:65" s="2" customFormat="1" ht="16.5" customHeight="1">
      <c r="A371" s="37"/>
      <c r="B371" s="38"/>
      <c r="C371" s="225" t="s">
        <v>5567</v>
      </c>
      <c r="D371" s="225" t="s">
        <v>425</v>
      </c>
      <c r="E371" s="226" t="s">
        <v>9684</v>
      </c>
      <c r="F371" s="227" t="s">
        <v>9685</v>
      </c>
      <c r="G371" s="228" t="s">
        <v>987</v>
      </c>
      <c r="H371" s="229">
        <v>6</v>
      </c>
      <c r="I371" s="230"/>
      <c r="J371" s="231">
        <f t="shared" si="40"/>
        <v>0</v>
      </c>
      <c r="K371" s="227" t="s">
        <v>933</v>
      </c>
      <c r="L371" s="232"/>
      <c r="M371" s="233" t="s">
        <v>19</v>
      </c>
      <c r="N371" s="234" t="s">
        <v>46</v>
      </c>
      <c r="O371" s="67"/>
      <c r="P371" s="183">
        <f t="shared" si="41"/>
        <v>0</v>
      </c>
      <c r="Q371" s="183">
        <v>0</v>
      </c>
      <c r="R371" s="183">
        <f t="shared" si="42"/>
        <v>0</v>
      </c>
      <c r="S371" s="183">
        <v>0</v>
      </c>
      <c r="T371" s="184">
        <f t="shared" si="43"/>
        <v>0</v>
      </c>
      <c r="U371" s="37"/>
      <c r="V371" s="37"/>
      <c r="W371" s="37"/>
      <c r="X371" s="37"/>
      <c r="Y371" s="37"/>
      <c r="Z371" s="37"/>
      <c r="AA371" s="37"/>
      <c r="AB371" s="37"/>
      <c r="AC371" s="37"/>
      <c r="AD371" s="37"/>
      <c r="AE371" s="37"/>
      <c r="AR371" s="185" t="s">
        <v>449</v>
      </c>
      <c r="AT371" s="185" t="s">
        <v>425</v>
      </c>
      <c r="AU371" s="185" t="s">
        <v>85</v>
      </c>
      <c r="AY371" s="20" t="s">
        <v>349</v>
      </c>
      <c r="BE371" s="186">
        <f t="shared" si="44"/>
        <v>0</v>
      </c>
      <c r="BF371" s="186">
        <f t="shared" si="45"/>
        <v>0</v>
      </c>
      <c r="BG371" s="186">
        <f t="shared" si="46"/>
        <v>0</v>
      </c>
      <c r="BH371" s="186">
        <f t="shared" si="47"/>
        <v>0</v>
      </c>
      <c r="BI371" s="186">
        <f t="shared" si="48"/>
        <v>0</v>
      </c>
      <c r="BJ371" s="20" t="s">
        <v>83</v>
      </c>
      <c r="BK371" s="186">
        <f t="shared" si="49"/>
        <v>0</v>
      </c>
      <c r="BL371" s="20" t="s">
        <v>396</v>
      </c>
      <c r="BM371" s="185" t="s">
        <v>9686</v>
      </c>
    </row>
    <row r="372" spans="1:65" s="2" customFormat="1" ht="16.5" customHeight="1">
      <c r="A372" s="37"/>
      <c r="B372" s="38"/>
      <c r="C372" s="225" t="s">
        <v>5571</v>
      </c>
      <c r="D372" s="225" t="s">
        <v>425</v>
      </c>
      <c r="E372" s="226" t="s">
        <v>9687</v>
      </c>
      <c r="F372" s="227" t="s">
        <v>9688</v>
      </c>
      <c r="G372" s="228" t="s">
        <v>987</v>
      </c>
      <c r="H372" s="229">
        <v>148</v>
      </c>
      <c r="I372" s="230"/>
      <c r="J372" s="231">
        <f t="shared" si="40"/>
        <v>0</v>
      </c>
      <c r="K372" s="227" t="s">
        <v>933</v>
      </c>
      <c r="L372" s="232"/>
      <c r="M372" s="233" t="s">
        <v>19</v>
      </c>
      <c r="N372" s="234" t="s">
        <v>46</v>
      </c>
      <c r="O372" s="67"/>
      <c r="P372" s="183">
        <f t="shared" si="41"/>
        <v>0</v>
      </c>
      <c r="Q372" s="183">
        <v>0</v>
      </c>
      <c r="R372" s="183">
        <f t="shared" si="42"/>
        <v>0</v>
      </c>
      <c r="S372" s="183">
        <v>0</v>
      </c>
      <c r="T372" s="184">
        <f t="shared" si="43"/>
        <v>0</v>
      </c>
      <c r="U372" s="37"/>
      <c r="V372" s="37"/>
      <c r="W372" s="37"/>
      <c r="X372" s="37"/>
      <c r="Y372" s="37"/>
      <c r="Z372" s="37"/>
      <c r="AA372" s="37"/>
      <c r="AB372" s="37"/>
      <c r="AC372" s="37"/>
      <c r="AD372" s="37"/>
      <c r="AE372" s="37"/>
      <c r="AR372" s="185" t="s">
        <v>449</v>
      </c>
      <c r="AT372" s="185" t="s">
        <v>425</v>
      </c>
      <c r="AU372" s="185" t="s">
        <v>85</v>
      </c>
      <c r="AY372" s="20" t="s">
        <v>349</v>
      </c>
      <c r="BE372" s="186">
        <f t="shared" si="44"/>
        <v>0</v>
      </c>
      <c r="BF372" s="186">
        <f t="shared" si="45"/>
        <v>0</v>
      </c>
      <c r="BG372" s="186">
        <f t="shared" si="46"/>
        <v>0</v>
      </c>
      <c r="BH372" s="186">
        <f t="shared" si="47"/>
        <v>0</v>
      </c>
      <c r="BI372" s="186">
        <f t="shared" si="48"/>
        <v>0</v>
      </c>
      <c r="BJ372" s="20" t="s">
        <v>83</v>
      </c>
      <c r="BK372" s="186">
        <f t="shared" si="49"/>
        <v>0</v>
      </c>
      <c r="BL372" s="20" t="s">
        <v>396</v>
      </c>
      <c r="BM372" s="185" t="s">
        <v>9689</v>
      </c>
    </row>
    <row r="373" spans="1:65" s="2" customFormat="1" ht="16.5" customHeight="1">
      <c r="A373" s="37"/>
      <c r="B373" s="38"/>
      <c r="C373" s="225" t="s">
        <v>5575</v>
      </c>
      <c r="D373" s="225" t="s">
        <v>425</v>
      </c>
      <c r="E373" s="226" t="s">
        <v>9690</v>
      </c>
      <c r="F373" s="227" t="s">
        <v>9691</v>
      </c>
      <c r="G373" s="228" t="s">
        <v>987</v>
      </c>
      <c r="H373" s="229">
        <v>583</v>
      </c>
      <c r="I373" s="230"/>
      <c r="J373" s="231">
        <f t="shared" si="40"/>
        <v>0</v>
      </c>
      <c r="K373" s="227" t="s">
        <v>933</v>
      </c>
      <c r="L373" s="232"/>
      <c r="M373" s="233" t="s">
        <v>19</v>
      </c>
      <c r="N373" s="234" t="s">
        <v>46</v>
      </c>
      <c r="O373" s="67"/>
      <c r="P373" s="183">
        <f t="shared" si="41"/>
        <v>0</v>
      </c>
      <c r="Q373" s="183">
        <v>0</v>
      </c>
      <c r="R373" s="183">
        <f t="shared" si="42"/>
        <v>0</v>
      </c>
      <c r="S373" s="183">
        <v>0</v>
      </c>
      <c r="T373" s="184">
        <f t="shared" si="43"/>
        <v>0</v>
      </c>
      <c r="U373" s="37"/>
      <c r="V373" s="37"/>
      <c r="W373" s="37"/>
      <c r="X373" s="37"/>
      <c r="Y373" s="37"/>
      <c r="Z373" s="37"/>
      <c r="AA373" s="37"/>
      <c r="AB373" s="37"/>
      <c r="AC373" s="37"/>
      <c r="AD373" s="37"/>
      <c r="AE373" s="37"/>
      <c r="AR373" s="185" t="s">
        <v>449</v>
      </c>
      <c r="AT373" s="185" t="s">
        <v>425</v>
      </c>
      <c r="AU373" s="185" t="s">
        <v>85</v>
      </c>
      <c r="AY373" s="20" t="s">
        <v>349</v>
      </c>
      <c r="BE373" s="186">
        <f t="shared" si="44"/>
        <v>0</v>
      </c>
      <c r="BF373" s="186">
        <f t="shared" si="45"/>
        <v>0</v>
      </c>
      <c r="BG373" s="186">
        <f t="shared" si="46"/>
        <v>0</v>
      </c>
      <c r="BH373" s="186">
        <f t="shared" si="47"/>
        <v>0</v>
      </c>
      <c r="BI373" s="186">
        <f t="shared" si="48"/>
        <v>0</v>
      </c>
      <c r="BJ373" s="20" t="s">
        <v>83</v>
      </c>
      <c r="BK373" s="186">
        <f t="shared" si="49"/>
        <v>0</v>
      </c>
      <c r="BL373" s="20" t="s">
        <v>396</v>
      </c>
      <c r="BM373" s="185" t="s">
        <v>9692</v>
      </c>
    </row>
    <row r="374" spans="1:65" s="2" customFormat="1" ht="16.5" customHeight="1">
      <c r="A374" s="37"/>
      <c r="B374" s="38"/>
      <c r="C374" s="225" t="s">
        <v>5579</v>
      </c>
      <c r="D374" s="225" t="s">
        <v>425</v>
      </c>
      <c r="E374" s="226" t="s">
        <v>9693</v>
      </c>
      <c r="F374" s="227" t="s">
        <v>9694</v>
      </c>
      <c r="G374" s="228" t="s">
        <v>987</v>
      </c>
      <c r="H374" s="229">
        <v>602</v>
      </c>
      <c r="I374" s="230"/>
      <c r="J374" s="231">
        <f t="shared" si="40"/>
        <v>0</v>
      </c>
      <c r="K374" s="227" t="s">
        <v>933</v>
      </c>
      <c r="L374" s="232"/>
      <c r="M374" s="233" t="s">
        <v>19</v>
      </c>
      <c r="N374" s="234" t="s">
        <v>46</v>
      </c>
      <c r="O374" s="67"/>
      <c r="P374" s="183">
        <f t="shared" si="41"/>
        <v>0</v>
      </c>
      <c r="Q374" s="183">
        <v>0</v>
      </c>
      <c r="R374" s="183">
        <f t="shared" si="42"/>
        <v>0</v>
      </c>
      <c r="S374" s="183">
        <v>0</v>
      </c>
      <c r="T374" s="184">
        <f t="shared" si="43"/>
        <v>0</v>
      </c>
      <c r="U374" s="37"/>
      <c r="V374" s="37"/>
      <c r="W374" s="37"/>
      <c r="X374" s="37"/>
      <c r="Y374" s="37"/>
      <c r="Z374" s="37"/>
      <c r="AA374" s="37"/>
      <c r="AB374" s="37"/>
      <c r="AC374" s="37"/>
      <c r="AD374" s="37"/>
      <c r="AE374" s="37"/>
      <c r="AR374" s="185" t="s">
        <v>449</v>
      </c>
      <c r="AT374" s="185" t="s">
        <v>425</v>
      </c>
      <c r="AU374" s="185" t="s">
        <v>85</v>
      </c>
      <c r="AY374" s="20" t="s">
        <v>349</v>
      </c>
      <c r="BE374" s="186">
        <f t="shared" si="44"/>
        <v>0</v>
      </c>
      <c r="BF374" s="186">
        <f t="shared" si="45"/>
        <v>0</v>
      </c>
      <c r="BG374" s="186">
        <f t="shared" si="46"/>
        <v>0</v>
      </c>
      <c r="BH374" s="186">
        <f t="shared" si="47"/>
        <v>0</v>
      </c>
      <c r="BI374" s="186">
        <f t="shared" si="48"/>
        <v>0</v>
      </c>
      <c r="BJ374" s="20" t="s">
        <v>83</v>
      </c>
      <c r="BK374" s="186">
        <f t="shared" si="49"/>
        <v>0</v>
      </c>
      <c r="BL374" s="20" t="s">
        <v>396</v>
      </c>
      <c r="BM374" s="185" t="s">
        <v>9695</v>
      </c>
    </row>
    <row r="375" spans="1:65" s="2" customFormat="1" ht="16.5" customHeight="1">
      <c r="A375" s="37"/>
      <c r="B375" s="38"/>
      <c r="C375" s="225" t="s">
        <v>5583</v>
      </c>
      <c r="D375" s="225" t="s">
        <v>425</v>
      </c>
      <c r="E375" s="226" t="s">
        <v>9696</v>
      </c>
      <c r="F375" s="227" t="s">
        <v>9697</v>
      </c>
      <c r="G375" s="228" t="s">
        <v>987</v>
      </c>
      <c r="H375" s="229">
        <v>107</v>
      </c>
      <c r="I375" s="230"/>
      <c r="J375" s="231">
        <f t="shared" si="40"/>
        <v>0</v>
      </c>
      <c r="K375" s="227" t="s">
        <v>933</v>
      </c>
      <c r="L375" s="232"/>
      <c r="M375" s="233" t="s">
        <v>19</v>
      </c>
      <c r="N375" s="234" t="s">
        <v>46</v>
      </c>
      <c r="O375" s="67"/>
      <c r="P375" s="183">
        <f t="shared" si="41"/>
        <v>0</v>
      </c>
      <c r="Q375" s="183">
        <v>0</v>
      </c>
      <c r="R375" s="183">
        <f t="shared" si="42"/>
        <v>0</v>
      </c>
      <c r="S375" s="183">
        <v>0</v>
      </c>
      <c r="T375" s="184">
        <f t="shared" si="43"/>
        <v>0</v>
      </c>
      <c r="U375" s="37"/>
      <c r="V375" s="37"/>
      <c r="W375" s="37"/>
      <c r="X375" s="37"/>
      <c r="Y375" s="37"/>
      <c r="Z375" s="37"/>
      <c r="AA375" s="37"/>
      <c r="AB375" s="37"/>
      <c r="AC375" s="37"/>
      <c r="AD375" s="37"/>
      <c r="AE375" s="37"/>
      <c r="AR375" s="185" t="s">
        <v>449</v>
      </c>
      <c r="AT375" s="185" t="s">
        <v>425</v>
      </c>
      <c r="AU375" s="185" t="s">
        <v>85</v>
      </c>
      <c r="AY375" s="20" t="s">
        <v>349</v>
      </c>
      <c r="BE375" s="186">
        <f t="shared" si="44"/>
        <v>0</v>
      </c>
      <c r="BF375" s="186">
        <f t="shared" si="45"/>
        <v>0</v>
      </c>
      <c r="BG375" s="186">
        <f t="shared" si="46"/>
        <v>0</v>
      </c>
      <c r="BH375" s="186">
        <f t="shared" si="47"/>
        <v>0</v>
      </c>
      <c r="BI375" s="186">
        <f t="shared" si="48"/>
        <v>0</v>
      </c>
      <c r="BJ375" s="20" t="s">
        <v>83</v>
      </c>
      <c r="BK375" s="186">
        <f t="shared" si="49"/>
        <v>0</v>
      </c>
      <c r="BL375" s="20" t="s">
        <v>396</v>
      </c>
      <c r="BM375" s="185" t="s">
        <v>9698</v>
      </c>
    </row>
    <row r="376" spans="1:65" s="2" customFormat="1" ht="16.5" customHeight="1">
      <c r="A376" s="37"/>
      <c r="B376" s="38"/>
      <c r="C376" s="225" t="s">
        <v>5587</v>
      </c>
      <c r="D376" s="225" t="s">
        <v>425</v>
      </c>
      <c r="E376" s="226" t="s">
        <v>9699</v>
      </c>
      <c r="F376" s="227" t="s">
        <v>9700</v>
      </c>
      <c r="G376" s="228" t="s">
        <v>987</v>
      </c>
      <c r="H376" s="229">
        <v>10</v>
      </c>
      <c r="I376" s="230"/>
      <c r="J376" s="231">
        <f t="shared" si="40"/>
        <v>0</v>
      </c>
      <c r="K376" s="227" t="s">
        <v>19</v>
      </c>
      <c r="L376" s="232"/>
      <c r="M376" s="233" t="s">
        <v>19</v>
      </c>
      <c r="N376" s="234" t="s">
        <v>46</v>
      </c>
      <c r="O376" s="67"/>
      <c r="P376" s="183">
        <f t="shared" si="41"/>
        <v>0</v>
      </c>
      <c r="Q376" s="183">
        <v>0</v>
      </c>
      <c r="R376" s="183">
        <f t="shared" si="42"/>
        <v>0</v>
      </c>
      <c r="S376" s="183">
        <v>0</v>
      </c>
      <c r="T376" s="184">
        <f t="shared" si="43"/>
        <v>0</v>
      </c>
      <c r="U376" s="37"/>
      <c r="V376" s="37"/>
      <c r="W376" s="37"/>
      <c r="X376" s="37"/>
      <c r="Y376" s="37"/>
      <c r="Z376" s="37"/>
      <c r="AA376" s="37"/>
      <c r="AB376" s="37"/>
      <c r="AC376" s="37"/>
      <c r="AD376" s="37"/>
      <c r="AE376" s="37"/>
      <c r="AR376" s="185" t="s">
        <v>449</v>
      </c>
      <c r="AT376" s="185" t="s">
        <v>425</v>
      </c>
      <c r="AU376" s="185" t="s">
        <v>85</v>
      </c>
      <c r="AY376" s="20" t="s">
        <v>349</v>
      </c>
      <c r="BE376" s="186">
        <f t="shared" si="44"/>
        <v>0</v>
      </c>
      <c r="BF376" s="186">
        <f t="shared" si="45"/>
        <v>0</v>
      </c>
      <c r="BG376" s="186">
        <f t="shared" si="46"/>
        <v>0</v>
      </c>
      <c r="BH376" s="186">
        <f t="shared" si="47"/>
        <v>0</v>
      </c>
      <c r="BI376" s="186">
        <f t="shared" si="48"/>
        <v>0</v>
      </c>
      <c r="BJ376" s="20" t="s">
        <v>83</v>
      </c>
      <c r="BK376" s="186">
        <f t="shared" si="49"/>
        <v>0</v>
      </c>
      <c r="BL376" s="20" t="s">
        <v>396</v>
      </c>
      <c r="BM376" s="185" t="s">
        <v>9701</v>
      </c>
    </row>
    <row r="377" spans="1:65" s="2" customFormat="1" ht="16.5" customHeight="1">
      <c r="A377" s="37"/>
      <c r="B377" s="38"/>
      <c r="C377" s="225" t="s">
        <v>5591</v>
      </c>
      <c r="D377" s="225" t="s">
        <v>425</v>
      </c>
      <c r="E377" s="226" t="s">
        <v>1075</v>
      </c>
      <c r="F377" s="227" t="s">
        <v>9702</v>
      </c>
      <c r="G377" s="228" t="s">
        <v>987</v>
      </c>
      <c r="H377" s="229">
        <v>12</v>
      </c>
      <c r="I377" s="230"/>
      <c r="J377" s="231">
        <f t="shared" si="40"/>
        <v>0</v>
      </c>
      <c r="K377" s="227" t="s">
        <v>933</v>
      </c>
      <c r="L377" s="232"/>
      <c r="M377" s="233" t="s">
        <v>19</v>
      </c>
      <c r="N377" s="234" t="s">
        <v>46</v>
      </c>
      <c r="O377" s="67"/>
      <c r="P377" s="183">
        <f t="shared" si="41"/>
        <v>0</v>
      </c>
      <c r="Q377" s="183">
        <v>0</v>
      </c>
      <c r="R377" s="183">
        <f t="shared" si="42"/>
        <v>0</v>
      </c>
      <c r="S377" s="183">
        <v>0</v>
      </c>
      <c r="T377" s="184">
        <f t="shared" si="43"/>
        <v>0</v>
      </c>
      <c r="U377" s="37"/>
      <c r="V377" s="37"/>
      <c r="W377" s="37"/>
      <c r="X377" s="37"/>
      <c r="Y377" s="37"/>
      <c r="Z377" s="37"/>
      <c r="AA377" s="37"/>
      <c r="AB377" s="37"/>
      <c r="AC377" s="37"/>
      <c r="AD377" s="37"/>
      <c r="AE377" s="37"/>
      <c r="AR377" s="185" t="s">
        <v>449</v>
      </c>
      <c r="AT377" s="185" t="s">
        <v>425</v>
      </c>
      <c r="AU377" s="185" t="s">
        <v>85</v>
      </c>
      <c r="AY377" s="20" t="s">
        <v>349</v>
      </c>
      <c r="BE377" s="186">
        <f t="shared" si="44"/>
        <v>0</v>
      </c>
      <c r="BF377" s="186">
        <f t="shared" si="45"/>
        <v>0</v>
      </c>
      <c r="BG377" s="186">
        <f t="shared" si="46"/>
        <v>0</v>
      </c>
      <c r="BH377" s="186">
        <f t="shared" si="47"/>
        <v>0</v>
      </c>
      <c r="BI377" s="186">
        <f t="shared" si="48"/>
        <v>0</v>
      </c>
      <c r="BJ377" s="20" t="s">
        <v>83</v>
      </c>
      <c r="BK377" s="186">
        <f t="shared" si="49"/>
        <v>0</v>
      </c>
      <c r="BL377" s="20" t="s">
        <v>396</v>
      </c>
      <c r="BM377" s="185" t="s">
        <v>9703</v>
      </c>
    </row>
    <row r="378" spans="1:65" s="2" customFormat="1" ht="16.5" customHeight="1">
      <c r="A378" s="37"/>
      <c r="B378" s="38"/>
      <c r="C378" s="225" t="s">
        <v>5595</v>
      </c>
      <c r="D378" s="225" t="s">
        <v>425</v>
      </c>
      <c r="E378" s="226" t="s">
        <v>1277</v>
      </c>
      <c r="F378" s="227" t="s">
        <v>9704</v>
      </c>
      <c r="G378" s="228" t="s">
        <v>987</v>
      </c>
      <c r="H378" s="229">
        <v>2</v>
      </c>
      <c r="I378" s="230"/>
      <c r="J378" s="231">
        <f t="shared" si="40"/>
        <v>0</v>
      </c>
      <c r="K378" s="227" t="s">
        <v>933</v>
      </c>
      <c r="L378" s="232"/>
      <c r="M378" s="233" t="s">
        <v>19</v>
      </c>
      <c r="N378" s="234" t="s">
        <v>46</v>
      </c>
      <c r="O378" s="67"/>
      <c r="P378" s="183">
        <f t="shared" si="41"/>
        <v>0</v>
      </c>
      <c r="Q378" s="183">
        <v>0</v>
      </c>
      <c r="R378" s="183">
        <f t="shared" si="42"/>
        <v>0</v>
      </c>
      <c r="S378" s="183">
        <v>0</v>
      </c>
      <c r="T378" s="184">
        <f t="shared" si="43"/>
        <v>0</v>
      </c>
      <c r="U378" s="37"/>
      <c r="V378" s="37"/>
      <c r="W378" s="37"/>
      <c r="X378" s="37"/>
      <c r="Y378" s="37"/>
      <c r="Z378" s="37"/>
      <c r="AA378" s="37"/>
      <c r="AB378" s="37"/>
      <c r="AC378" s="37"/>
      <c r="AD378" s="37"/>
      <c r="AE378" s="37"/>
      <c r="AR378" s="185" t="s">
        <v>449</v>
      </c>
      <c r="AT378" s="185" t="s">
        <v>425</v>
      </c>
      <c r="AU378" s="185" t="s">
        <v>85</v>
      </c>
      <c r="AY378" s="20" t="s">
        <v>349</v>
      </c>
      <c r="BE378" s="186">
        <f t="shared" si="44"/>
        <v>0</v>
      </c>
      <c r="BF378" s="186">
        <f t="shared" si="45"/>
        <v>0</v>
      </c>
      <c r="BG378" s="186">
        <f t="shared" si="46"/>
        <v>0</v>
      </c>
      <c r="BH378" s="186">
        <f t="shared" si="47"/>
        <v>0</v>
      </c>
      <c r="BI378" s="186">
        <f t="shared" si="48"/>
        <v>0</v>
      </c>
      <c r="BJ378" s="20" t="s">
        <v>83</v>
      </c>
      <c r="BK378" s="186">
        <f t="shared" si="49"/>
        <v>0</v>
      </c>
      <c r="BL378" s="20" t="s">
        <v>396</v>
      </c>
      <c r="BM378" s="185" t="s">
        <v>9705</v>
      </c>
    </row>
    <row r="379" spans="1:65" s="2" customFormat="1" ht="16.5" customHeight="1">
      <c r="A379" s="37"/>
      <c r="B379" s="38"/>
      <c r="C379" s="225" t="s">
        <v>5599</v>
      </c>
      <c r="D379" s="225" t="s">
        <v>425</v>
      </c>
      <c r="E379" s="226" t="s">
        <v>9706</v>
      </c>
      <c r="F379" s="227" t="s">
        <v>9707</v>
      </c>
      <c r="G379" s="228" t="s">
        <v>987</v>
      </c>
      <c r="H379" s="229">
        <v>6</v>
      </c>
      <c r="I379" s="230"/>
      <c r="J379" s="231">
        <f t="shared" si="40"/>
        <v>0</v>
      </c>
      <c r="K379" s="227" t="s">
        <v>933</v>
      </c>
      <c r="L379" s="232"/>
      <c r="M379" s="233" t="s">
        <v>19</v>
      </c>
      <c r="N379" s="234" t="s">
        <v>46</v>
      </c>
      <c r="O379" s="67"/>
      <c r="P379" s="183">
        <f t="shared" si="41"/>
        <v>0</v>
      </c>
      <c r="Q379" s="183">
        <v>0</v>
      </c>
      <c r="R379" s="183">
        <f t="shared" si="42"/>
        <v>0</v>
      </c>
      <c r="S379" s="183">
        <v>0</v>
      </c>
      <c r="T379" s="184">
        <f t="shared" si="43"/>
        <v>0</v>
      </c>
      <c r="U379" s="37"/>
      <c r="V379" s="37"/>
      <c r="W379" s="37"/>
      <c r="X379" s="37"/>
      <c r="Y379" s="37"/>
      <c r="Z379" s="37"/>
      <c r="AA379" s="37"/>
      <c r="AB379" s="37"/>
      <c r="AC379" s="37"/>
      <c r="AD379" s="37"/>
      <c r="AE379" s="37"/>
      <c r="AR379" s="185" t="s">
        <v>449</v>
      </c>
      <c r="AT379" s="185" t="s">
        <v>425</v>
      </c>
      <c r="AU379" s="185" t="s">
        <v>85</v>
      </c>
      <c r="AY379" s="20" t="s">
        <v>349</v>
      </c>
      <c r="BE379" s="186">
        <f t="shared" si="44"/>
        <v>0</v>
      </c>
      <c r="BF379" s="186">
        <f t="shared" si="45"/>
        <v>0</v>
      </c>
      <c r="BG379" s="186">
        <f t="shared" si="46"/>
        <v>0</v>
      </c>
      <c r="BH379" s="186">
        <f t="shared" si="47"/>
        <v>0</v>
      </c>
      <c r="BI379" s="186">
        <f t="shared" si="48"/>
        <v>0</v>
      </c>
      <c r="BJ379" s="20" t="s">
        <v>83</v>
      </c>
      <c r="BK379" s="186">
        <f t="shared" si="49"/>
        <v>0</v>
      </c>
      <c r="BL379" s="20" t="s">
        <v>396</v>
      </c>
      <c r="BM379" s="185" t="s">
        <v>9708</v>
      </c>
    </row>
    <row r="380" spans="1:65" s="2" customFormat="1" ht="16.5" customHeight="1">
      <c r="A380" s="37"/>
      <c r="B380" s="38"/>
      <c r="C380" s="225" t="s">
        <v>5602</v>
      </c>
      <c r="D380" s="225" t="s">
        <v>425</v>
      </c>
      <c r="E380" s="226" t="s">
        <v>9709</v>
      </c>
      <c r="F380" s="227" t="s">
        <v>9710</v>
      </c>
      <c r="G380" s="228" t="s">
        <v>987</v>
      </c>
      <c r="H380" s="229">
        <v>40</v>
      </c>
      <c r="I380" s="230"/>
      <c r="J380" s="231">
        <f t="shared" si="40"/>
        <v>0</v>
      </c>
      <c r="K380" s="227" t="s">
        <v>933</v>
      </c>
      <c r="L380" s="232"/>
      <c r="M380" s="233" t="s">
        <v>19</v>
      </c>
      <c r="N380" s="234" t="s">
        <v>46</v>
      </c>
      <c r="O380" s="67"/>
      <c r="P380" s="183">
        <f t="shared" si="41"/>
        <v>0</v>
      </c>
      <c r="Q380" s="183">
        <v>0</v>
      </c>
      <c r="R380" s="183">
        <f t="shared" si="42"/>
        <v>0</v>
      </c>
      <c r="S380" s="183">
        <v>0</v>
      </c>
      <c r="T380" s="184">
        <f t="shared" si="43"/>
        <v>0</v>
      </c>
      <c r="U380" s="37"/>
      <c r="V380" s="37"/>
      <c r="W380" s="37"/>
      <c r="X380" s="37"/>
      <c r="Y380" s="37"/>
      <c r="Z380" s="37"/>
      <c r="AA380" s="37"/>
      <c r="AB380" s="37"/>
      <c r="AC380" s="37"/>
      <c r="AD380" s="37"/>
      <c r="AE380" s="37"/>
      <c r="AR380" s="185" t="s">
        <v>449</v>
      </c>
      <c r="AT380" s="185" t="s">
        <v>425</v>
      </c>
      <c r="AU380" s="185" t="s">
        <v>85</v>
      </c>
      <c r="AY380" s="20" t="s">
        <v>349</v>
      </c>
      <c r="BE380" s="186">
        <f t="shared" si="44"/>
        <v>0</v>
      </c>
      <c r="BF380" s="186">
        <f t="shared" si="45"/>
        <v>0</v>
      </c>
      <c r="BG380" s="186">
        <f t="shared" si="46"/>
        <v>0</v>
      </c>
      <c r="BH380" s="186">
        <f t="shared" si="47"/>
        <v>0</v>
      </c>
      <c r="BI380" s="186">
        <f t="shared" si="48"/>
        <v>0</v>
      </c>
      <c r="BJ380" s="20" t="s">
        <v>83</v>
      </c>
      <c r="BK380" s="186">
        <f t="shared" si="49"/>
        <v>0</v>
      </c>
      <c r="BL380" s="20" t="s">
        <v>396</v>
      </c>
      <c r="BM380" s="185" t="s">
        <v>9711</v>
      </c>
    </row>
    <row r="381" spans="1:65" s="2" customFormat="1" ht="16.5" customHeight="1">
      <c r="A381" s="37"/>
      <c r="B381" s="38"/>
      <c r="C381" s="225" t="s">
        <v>5606</v>
      </c>
      <c r="D381" s="225" t="s">
        <v>425</v>
      </c>
      <c r="E381" s="226" t="s">
        <v>9712</v>
      </c>
      <c r="F381" s="227" t="s">
        <v>9713</v>
      </c>
      <c r="G381" s="228" t="s">
        <v>987</v>
      </c>
      <c r="H381" s="229">
        <v>36</v>
      </c>
      <c r="I381" s="230"/>
      <c r="J381" s="231">
        <f t="shared" si="40"/>
        <v>0</v>
      </c>
      <c r="K381" s="227" t="s">
        <v>933</v>
      </c>
      <c r="L381" s="232"/>
      <c r="M381" s="233" t="s">
        <v>19</v>
      </c>
      <c r="N381" s="234" t="s">
        <v>46</v>
      </c>
      <c r="O381" s="67"/>
      <c r="P381" s="183">
        <f t="shared" si="41"/>
        <v>0</v>
      </c>
      <c r="Q381" s="183">
        <v>0</v>
      </c>
      <c r="R381" s="183">
        <f t="shared" si="42"/>
        <v>0</v>
      </c>
      <c r="S381" s="183">
        <v>0</v>
      </c>
      <c r="T381" s="184">
        <f t="shared" si="43"/>
        <v>0</v>
      </c>
      <c r="U381" s="37"/>
      <c r="V381" s="37"/>
      <c r="W381" s="37"/>
      <c r="X381" s="37"/>
      <c r="Y381" s="37"/>
      <c r="Z381" s="37"/>
      <c r="AA381" s="37"/>
      <c r="AB381" s="37"/>
      <c r="AC381" s="37"/>
      <c r="AD381" s="37"/>
      <c r="AE381" s="37"/>
      <c r="AR381" s="185" t="s">
        <v>449</v>
      </c>
      <c r="AT381" s="185" t="s">
        <v>425</v>
      </c>
      <c r="AU381" s="185" t="s">
        <v>85</v>
      </c>
      <c r="AY381" s="20" t="s">
        <v>349</v>
      </c>
      <c r="BE381" s="186">
        <f t="shared" si="44"/>
        <v>0</v>
      </c>
      <c r="BF381" s="186">
        <f t="shared" si="45"/>
        <v>0</v>
      </c>
      <c r="BG381" s="186">
        <f t="shared" si="46"/>
        <v>0</v>
      </c>
      <c r="BH381" s="186">
        <f t="shared" si="47"/>
        <v>0</v>
      </c>
      <c r="BI381" s="186">
        <f t="shared" si="48"/>
        <v>0</v>
      </c>
      <c r="BJ381" s="20" t="s">
        <v>83</v>
      </c>
      <c r="BK381" s="186">
        <f t="shared" si="49"/>
        <v>0</v>
      </c>
      <c r="BL381" s="20" t="s">
        <v>396</v>
      </c>
      <c r="BM381" s="185" t="s">
        <v>9714</v>
      </c>
    </row>
    <row r="382" spans="1:65" s="2" customFormat="1" ht="16.5" customHeight="1">
      <c r="A382" s="37"/>
      <c r="B382" s="38"/>
      <c r="C382" s="225" t="s">
        <v>5610</v>
      </c>
      <c r="D382" s="225" t="s">
        <v>425</v>
      </c>
      <c r="E382" s="226" t="s">
        <v>9715</v>
      </c>
      <c r="F382" s="227" t="s">
        <v>9716</v>
      </c>
      <c r="G382" s="228" t="s">
        <v>987</v>
      </c>
      <c r="H382" s="229">
        <v>40</v>
      </c>
      <c r="I382" s="230"/>
      <c r="J382" s="231">
        <f t="shared" si="40"/>
        <v>0</v>
      </c>
      <c r="K382" s="227" t="s">
        <v>933</v>
      </c>
      <c r="L382" s="232"/>
      <c r="M382" s="233" t="s">
        <v>19</v>
      </c>
      <c r="N382" s="234" t="s">
        <v>46</v>
      </c>
      <c r="O382" s="67"/>
      <c r="P382" s="183">
        <f t="shared" si="41"/>
        <v>0</v>
      </c>
      <c r="Q382" s="183">
        <v>0</v>
      </c>
      <c r="R382" s="183">
        <f t="shared" si="42"/>
        <v>0</v>
      </c>
      <c r="S382" s="183">
        <v>0</v>
      </c>
      <c r="T382" s="184">
        <f t="shared" si="43"/>
        <v>0</v>
      </c>
      <c r="U382" s="37"/>
      <c r="V382" s="37"/>
      <c r="W382" s="37"/>
      <c r="X382" s="37"/>
      <c r="Y382" s="37"/>
      <c r="Z382" s="37"/>
      <c r="AA382" s="37"/>
      <c r="AB382" s="37"/>
      <c r="AC382" s="37"/>
      <c r="AD382" s="37"/>
      <c r="AE382" s="37"/>
      <c r="AR382" s="185" t="s">
        <v>449</v>
      </c>
      <c r="AT382" s="185" t="s">
        <v>425</v>
      </c>
      <c r="AU382" s="185" t="s">
        <v>85</v>
      </c>
      <c r="AY382" s="20" t="s">
        <v>349</v>
      </c>
      <c r="BE382" s="186">
        <f t="shared" si="44"/>
        <v>0</v>
      </c>
      <c r="BF382" s="186">
        <f t="shared" si="45"/>
        <v>0</v>
      </c>
      <c r="BG382" s="186">
        <f t="shared" si="46"/>
        <v>0</v>
      </c>
      <c r="BH382" s="186">
        <f t="shared" si="47"/>
        <v>0</v>
      </c>
      <c r="BI382" s="186">
        <f t="shared" si="48"/>
        <v>0</v>
      </c>
      <c r="BJ382" s="20" t="s">
        <v>83</v>
      </c>
      <c r="BK382" s="186">
        <f t="shared" si="49"/>
        <v>0</v>
      </c>
      <c r="BL382" s="20" t="s">
        <v>396</v>
      </c>
      <c r="BM382" s="185" t="s">
        <v>9717</v>
      </c>
    </row>
    <row r="383" spans="1:65" s="2" customFormat="1" ht="16.5" customHeight="1">
      <c r="A383" s="37"/>
      <c r="B383" s="38"/>
      <c r="C383" s="225" t="s">
        <v>5614</v>
      </c>
      <c r="D383" s="225" t="s">
        <v>425</v>
      </c>
      <c r="E383" s="226" t="s">
        <v>9718</v>
      </c>
      <c r="F383" s="227" t="s">
        <v>9719</v>
      </c>
      <c r="G383" s="228" t="s">
        <v>987</v>
      </c>
      <c r="H383" s="229">
        <v>62</v>
      </c>
      <c r="I383" s="230"/>
      <c r="J383" s="231">
        <f t="shared" si="40"/>
        <v>0</v>
      </c>
      <c r="K383" s="227" t="s">
        <v>933</v>
      </c>
      <c r="L383" s="232"/>
      <c r="M383" s="233" t="s">
        <v>19</v>
      </c>
      <c r="N383" s="234" t="s">
        <v>46</v>
      </c>
      <c r="O383" s="67"/>
      <c r="P383" s="183">
        <f t="shared" si="41"/>
        <v>0</v>
      </c>
      <c r="Q383" s="183">
        <v>0</v>
      </c>
      <c r="R383" s="183">
        <f t="shared" si="42"/>
        <v>0</v>
      </c>
      <c r="S383" s="183">
        <v>0</v>
      </c>
      <c r="T383" s="184">
        <f t="shared" si="43"/>
        <v>0</v>
      </c>
      <c r="U383" s="37"/>
      <c r="V383" s="37"/>
      <c r="W383" s="37"/>
      <c r="X383" s="37"/>
      <c r="Y383" s="37"/>
      <c r="Z383" s="37"/>
      <c r="AA383" s="37"/>
      <c r="AB383" s="37"/>
      <c r="AC383" s="37"/>
      <c r="AD383" s="37"/>
      <c r="AE383" s="37"/>
      <c r="AR383" s="185" t="s">
        <v>449</v>
      </c>
      <c r="AT383" s="185" t="s">
        <v>425</v>
      </c>
      <c r="AU383" s="185" t="s">
        <v>85</v>
      </c>
      <c r="AY383" s="20" t="s">
        <v>349</v>
      </c>
      <c r="BE383" s="186">
        <f t="shared" si="44"/>
        <v>0</v>
      </c>
      <c r="BF383" s="186">
        <f t="shared" si="45"/>
        <v>0</v>
      </c>
      <c r="BG383" s="186">
        <f t="shared" si="46"/>
        <v>0</v>
      </c>
      <c r="BH383" s="186">
        <f t="shared" si="47"/>
        <v>0</v>
      </c>
      <c r="BI383" s="186">
        <f t="shared" si="48"/>
        <v>0</v>
      </c>
      <c r="BJ383" s="20" t="s">
        <v>83</v>
      </c>
      <c r="BK383" s="186">
        <f t="shared" si="49"/>
        <v>0</v>
      </c>
      <c r="BL383" s="20" t="s">
        <v>396</v>
      </c>
      <c r="BM383" s="185" t="s">
        <v>9720</v>
      </c>
    </row>
    <row r="384" spans="1:65" s="2" customFormat="1" ht="16.5" customHeight="1">
      <c r="A384" s="37"/>
      <c r="B384" s="38"/>
      <c r="C384" s="225" t="s">
        <v>5618</v>
      </c>
      <c r="D384" s="225" t="s">
        <v>425</v>
      </c>
      <c r="E384" s="226" t="s">
        <v>9721</v>
      </c>
      <c r="F384" s="227" t="s">
        <v>9722</v>
      </c>
      <c r="G384" s="228" t="s">
        <v>987</v>
      </c>
      <c r="H384" s="229">
        <v>196</v>
      </c>
      <c r="I384" s="230"/>
      <c r="J384" s="231">
        <f t="shared" si="40"/>
        <v>0</v>
      </c>
      <c r="K384" s="227" t="s">
        <v>933</v>
      </c>
      <c r="L384" s="232"/>
      <c r="M384" s="233" t="s">
        <v>19</v>
      </c>
      <c r="N384" s="234" t="s">
        <v>46</v>
      </c>
      <c r="O384" s="67"/>
      <c r="P384" s="183">
        <f t="shared" si="41"/>
        <v>0</v>
      </c>
      <c r="Q384" s="183">
        <v>0</v>
      </c>
      <c r="R384" s="183">
        <f t="shared" si="42"/>
        <v>0</v>
      </c>
      <c r="S384" s="183">
        <v>0</v>
      </c>
      <c r="T384" s="184">
        <f t="shared" si="43"/>
        <v>0</v>
      </c>
      <c r="U384" s="37"/>
      <c r="V384" s="37"/>
      <c r="W384" s="37"/>
      <c r="X384" s="37"/>
      <c r="Y384" s="37"/>
      <c r="Z384" s="37"/>
      <c r="AA384" s="37"/>
      <c r="AB384" s="37"/>
      <c r="AC384" s="37"/>
      <c r="AD384" s="37"/>
      <c r="AE384" s="37"/>
      <c r="AR384" s="185" t="s">
        <v>449</v>
      </c>
      <c r="AT384" s="185" t="s">
        <v>425</v>
      </c>
      <c r="AU384" s="185" t="s">
        <v>85</v>
      </c>
      <c r="AY384" s="20" t="s">
        <v>349</v>
      </c>
      <c r="BE384" s="186">
        <f t="shared" si="44"/>
        <v>0</v>
      </c>
      <c r="BF384" s="186">
        <f t="shared" si="45"/>
        <v>0</v>
      </c>
      <c r="BG384" s="186">
        <f t="shared" si="46"/>
        <v>0</v>
      </c>
      <c r="BH384" s="186">
        <f t="shared" si="47"/>
        <v>0</v>
      </c>
      <c r="BI384" s="186">
        <f t="shared" si="48"/>
        <v>0</v>
      </c>
      <c r="BJ384" s="20" t="s">
        <v>83</v>
      </c>
      <c r="BK384" s="186">
        <f t="shared" si="49"/>
        <v>0</v>
      </c>
      <c r="BL384" s="20" t="s">
        <v>396</v>
      </c>
      <c r="BM384" s="185" t="s">
        <v>9723</v>
      </c>
    </row>
    <row r="385" spans="1:65" s="2" customFormat="1" ht="16.5" customHeight="1">
      <c r="A385" s="37"/>
      <c r="B385" s="38"/>
      <c r="C385" s="225" t="s">
        <v>5622</v>
      </c>
      <c r="D385" s="225" t="s">
        <v>425</v>
      </c>
      <c r="E385" s="226" t="s">
        <v>9724</v>
      </c>
      <c r="F385" s="227" t="s">
        <v>9725</v>
      </c>
      <c r="G385" s="228" t="s">
        <v>987</v>
      </c>
      <c r="H385" s="229">
        <v>31</v>
      </c>
      <c r="I385" s="230"/>
      <c r="J385" s="231">
        <f t="shared" si="40"/>
        <v>0</v>
      </c>
      <c r="K385" s="227" t="s">
        <v>933</v>
      </c>
      <c r="L385" s="232"/>
      <c r="M385" s="233" t="s">
        <v>19</v>
      </c>
      <c r="N385" s="234" t="s">
        <v>46</v>
      </c>
      <c r="O385" s="67"/>
      <c r="P385" s="183">
        <f t="shared" si="41"/>
        <v>0</v>
      </c>
      <c r="Q385" s="183">
        <v>0</v>
      </c>
      <c r="R385" s="183">
        <f t="shared" si="42"/>
        <v>0</v>
      </c>
      <c r="S385" s="183">
        <v>0</v>
      </c>
      <c r="T385" s="184">
        <f t="shared" si="43"/>
        <v>0</v>
      </c>
      <c r="U385" s="37"/>
      <c r="V385" s="37"/>
      <c r="W385" s="37"/>
      <c r="X385" s="37"/>
      <c r="Y385" s="37"/>
      <c r="Z385" s="37"/>
      <c r="AA385" s="37"/>
      <c r="AB385" s="37"/>
      <c r="AC385" s="37"/>
      <c r="AD385" s="37"/>
      <c r="AE385" s="37"/>
      <c r="AR385" s="185" t="s">
        <v>449</v>
      </c>
      <c r="AT385" s="185" t="s">
        <v>425</v>
      </c>
      <c r="AU385" s="185" t="s">
        <v>85</v>
      </c>
      <c r="AY385" s="20" t="s">
        <v>349</v>
      </c>
      <c r="BE385" s="186">
        <f t="shared" si="44"/>
        <v>0</v>
      </c>
      <c r="BF385" s="186">
        <f t="shared" si="45"/>
        <v>0</v>
      </c>
      <c r="BG385" s="186">
        <f t="shared" si="46"/>
        <v>0</v>
      </c>
      <c r="BH385" s="186">
        <f t="shared" si="47"/>
        <v>0</v>
      </c>
      <c r="BI385" s="186">
        <f t="shared" si="48"/>
        <v>0</v>
      </c>
      <c r="BJ385" s="20" t="s">
        <v>83</v>
      </c>
      <c r="BK385" s="186">
        <f t="shared" si="49"/>
        <v>0</v>
      </c>
      <c r="BL385" s="20" t="s">
        <v>396</v>
      </c>
      <c r="BM385" s="185" t="s">
        <v>9726</v>
      </c>
    </row>
    <row r="386" spans="1:65" s="2" customFormat="1" ht="16.5" customHeight="1">
      <c r="A386" s="37"/>
      <c r="B386" s="38"/>
      <c r="C386" s="225" t="s">
        <v>5626</v>
      </c>
      <c r="D386" s="225" t="s">
        <v>425</v>
      </c>
      <c r="E386" s="226" t="s">
        <v>9727</v>
      </c>
      <c r="F386" s="227" t="s">
        <v>9728</v>
      </c>
      <c r="G386" s="228" t="s">
        <v>987</v>
      </c>
      <c r="H386" s="229">
        <v>29</v>
      </c>
      <c r="I386" s="230"/>
      <c r="J386" s="231">
        <f t="shared" si="40"/>
        <v>0</v>
      </c>
      <c r="K386" s="227" t="s">
        <v>933</v>
      </c>
      <c r="L386" s="232"/>
      <c r="M386" s="233" t="s">
        <v>19</v>
      </c>
      <c r="N386" s="234" t="s">
        <v>46</v>
      </c>
      <c r="O386" s="67"/>
      <c r="P386" s="183">
        <f t="shared" si="41"/>
        <v>0</v>
      </c>
      <c r="Q386" s="183">
        <v>0</v>
      </c>
      <c r="R386" s="183">
        <f t="shared" si="42"/>
        <v>0</v>
      </c>
      <c r="S386" s="183">
        <v>0</v>
      </c>
      <c r="T386" s="184">
        <f t="shared" si="43"/>
        <v>0</v>
      </c>
      <c r="U386" s="37"/>
      <c r="V386" s="37"/>
      <c r="W386" s="37"/>
      <c r="X386" s="37"/>
      <c r="Y386" s="37"/>
      <c r="Z386" s="37"/>
      <c r="AA386" s="37"/>
      <c r="AB386" s="37"/>
      <c r="AC386" s="37"/>
      <c r="AD386" s="37"/>
      <c r="AE386" s="37"/>
      <c r="AR386" s="185" t="s">
        <v>449</v>
      </c>
      <c r="AT386" s="185" t="s">
        <v>425</v>
      </c>
      <c r="AU386" s="185" t="s">
        <v>85</v>
      </c>
      <c r="AY386" s="20" t="s">
        <v>349</v>
      </c>
      <c r="BE386" s="186">
        <f t="shared" si="44"/>
        <v>0</v>
      </c>
      <c r="BF386" s="186">
        <f t="shared" si="45"/>
        <v>0</v>
      </c>
      <c r="BG386" s="186">
        <f t="shared" si="46"/>
        <v>0</v>
      </c>
      <c r="BH386" s="186">
        <f t="shared" si="47"/>
        <v>0</v>
      </c>
      <c r="BI386" s="186">
        <f t="shared" si="48"/>
        <v>0</v>
      </c>
      <c r="BJ386" s="20" t="s">
        <v>83</v>
      </c>
      <c r="BK386" s="186">
        <f t="shared" si="49"/>
        <v>0</v>
      </c>
      <c r="BL386" s="20" t="s">
        <v>396</v>
      </c>
      <c r="BM386" s="185" t="s">
        <v>9729</v>
      </c>
    </row>
    <row r="387" spans="1:65" s="2" customFormat="1" ht="16.5" customHeight="1">
      <c r="A387" s="37"/>
      <c r="B387" s="38"/>
      <c r="C387" s="225" t="s">
        <v>5630</v>
      </c>
      <c r="D387" s="225" t="s">
        <v>425</v>
      </c>
      <c r="E387" s="226" t="s">
        <v>9730</v>
      </c>
      <c r="F387" s="227" t="s">
        <v>9731</v>
      </c>
      <c r="G387" s="228" t="s">
        <v>987</v>
      </c>
      <c r="H387" s="229">
        <v>4</v>
      </c>
      <c r="I387" s="230"/>
      <c r="J387" s="231">
        <f t="shared" si="40"/>
        <v>0</v>
      </c>
      <c r="K387" s="227" t="s">
        <v>933</v>
      </c>
      <c r="L387" s="232"/>
      <c r="M387" s="233" t="s">
        <v>19</v>
      </c>
      <c r="N387" s="234" t="s">
        <v>46</v>
      </c>
      <c r="O387" s="67"/>
      <c r="P387" s="183">
        <f t="shared" si="41"/>
        <v>0</v>
      </c>
      <c r="Q387" s="183">
        <v>0</v>
      </c>
      <c r="R387" s="183">
        <f t="shared" si="42"/>
        <v>0</v>
      </c>
      <c r="S387" s="183">
        <v>0</v>
      </c>
      <c r="T387" s="184">
        <f t="shared" si="43"/>
        <v>0</v>
      </c>
      <c r="U387" s="37"/>
      <c r="V387" s="37"/>
      <c r="W387" s="37"/>
      <c r="X387" s="37"/>
      <c r="Y387" s="37"/>
      <c r="Z387" s="37"/>
      <c r="AA387" s="37"/>
      <c r="AB387" s="37"/>
      <c r="AC387" s="37"/>
      <c r="AD387" s="37"/>
      <c r="AE387" s="37"/>
      <c r="AR387" s="185" t="s">
        <v>449</v>
      </c>
      <c r="AT387" s="185" t="s">
        <v>425</v>
      </c>
      <c r="AU387" s="185" t="s">
        <v>85</v>
      </c>
      <c r="AY387" s="20" t="s">
        <v>349</v>
      </c>
      <c r="BE387" s="186">
        <f t="shared" si="44"/>
        <v>0</v>
      </c>
      <c r="BF387" s="186">
        <f t="shared" si="45"/>
        <v>0</v>
      </c>
      <c r="BG387" s="186">
        <f t="shared" si="46"/>
        <v>0</v>
      </c>
      <c r="BH387" s="186">
        <f t="shared" si="47"/>
        <v>0</v>
      </c>
      <c r="BI387" s="186">
        <f t="shared" si="48"/>
        <v>0</v>
      </c>
      <c r="BJ387" s="20" t="s">
        <v>83</v>
      </c>
      <c r="BK387" s="186">
        <f t="shared" si="49"/>
        <v>0</v>
      </c>
      <c r="BL387" s="20" t="s">
        <v>396</v>
      </c>
      <c r="BM387" s="185" t="s">
        <v>9732</v>
      </c>
    </row>
    <row r="388" spans="1:65" s="2" customFormat="1" ht="16.5" customHeight="1">
      <c r="A388" s="37"/>
      <c r="B388" s="38"/>
      <c r="C388" s="225" t="s">
        <v>5634</v>
      </c>
      <c r="D388" s="225" t="s">
        <v>425</v>
      </c>
      <c r="E388" s="226" t="s">
        <v>9733</v>
      </c>
      <c r="F388" s="227" t="s">
        <v>9734</v>
      </c>
      <c r="G388" s="228" t="s">
        <v>987</v>
      </c>
      <c r="H388" s="229">
        <v>13</v>
      </c>
      <c r="I388" s="230"/>
      <c r="J388" s="231">
        <f t="shared" si="40"/>
        <v>0</v>
      </c>
      <c r="K388" s="227" t="s">
        <v>933</v>
      </c>
      <c r="L388" s="232"/>
      <c r="M388" s="233" t="s">
        <v>19</v>
      </c>
      <c r="N388" s="234" t="s">
        <v>46</v>
      </c>
      <c r="O388" s="67"/>
      <c r="P388" s="183">
        <f t="shared" si="41"/>
        <v>0</v>
      </c>
      <c r="Q388" s="183">
        <v>0</v>
      </c>
      <c r="R388" s="183">
        <f t="shared" si="42"/>
        <v>0</v>
      </c>
      <c r="S388" s="183">
        <v>0</v>
      </c>
      <c r="T388" s="184">
        <f t="shared" si="43"/>
        <v>0</v>
      </c>
      <c r="U388" s="37"/>
      <c r="V388" s="37"/>
      <c r="W388" s="37"/>
      <c r="X388" s="37"/>
      <c r="Y388" s="37"/>
      <c r="Z388" s="37"/>
      <c r="AA388" s="37"/>
      <c r="AB388" s="37"/>
      <c r="AC388" s="37"/>
      <c r="AD388" s="37"/>
      <c r="AE388" s="37"/>
      <c r="AR388" s="185" t="s">
        <v>449</v>
      </c>
      <c r="AT388" s="185" t="s">
        <v>425</v>
      </c>
      <c r="AU388" s="185" t="s">
        <v>85</v>
      </c>
      <c r="AY388" s="20" t="s">
        <v>349</v>
      </c>
      <c r="BE388" s="186">
        <f t="shared" si="44"/>
        <v>0</v>
      </c>
      <c r="BF388" s="186">
        <f t="shared" si="45"/>
        <v>0</v>
      </c>
      <c r="BG388" s="186">
        <f t="shared" si="46"/>
        <v>0</v>
      </c>
      <c r="BH388" s="186">
        <f t="shared" si="47"/>
        <v>0</v>
      </c>
      <c r="BI388" s="186">
        <f t="shared" si="48"/>
        <v>0</v>
      </c>
      <c r="BJ388" s="20" t="s">
        <v>83</v>
      </c>
      <c r="BK388" s="186">
        <f t="shared" si="49"/>
        <v>0</v>
      </c>
      <c r="BL388" s="20" t="s">
        <v>396</v>
      </c>
      <c r="BM388" s="185" t="s">
        <v>9735</v>
      </c>
    </row>
    <row r="389" spans="1:65" s="2" customFormat="1" ht="16.5" customHeight="1">
      <c r="A389" s="37"/>
      <c r="B389" s="38"/>
      <c r="C389" s="225" t="s">
        <v>5638</v>
      </c>
      <c r="D389" s="225" t="s">
        <v>425</v>
      </c>
      <c r="E389" s="226" t="s">
        <v>9736</v>
      </c>
      <c r="F389" s="227" t="s">
        <v>9737</v>
      </c>
      <c r="G389" s="228" t="s">
        <v>987</v>
      </c>
      <c r="H389" s="229">
        <v>10</v>
      </c>
      <c r="I389" s="230"/>
      <c r="J389" s="231">
        <f t="shared" si="40"/>
        <v>0</v>
      </c>
      <c r="K389" s="227" t="s">
        <v>933</v>
      </c>
      <c r="L389" s="232"/>
      <c r="M389" s="233" t="s">
        <v>19</v>
      </c>
      <c r="N389" s="234" t="s">
        <v>46</v>
      </c>
      <c r="O389" s="67"/>
      <c r="P389" s="183">
        <f t="shared" si="41"/>
        <v>0</v>
      </c>
      <c r="Q389" s="183">
        <v>0</v>
      </c>
      <c r="R389" s="183">
        <f t="shared" si="42"/>
        <v>0</v>
      </c>
      <c r="S389" s="183">
        <v>0</v>
      </c>
      <c r="T389" s="184">
        <f t="shared" si="43"/>
        <v>0</v>
      </c>
      <c r="U389" s="37"/>
      <c r="V389" s="37"/>
      <c r="W389" s="37"/>
      <c r="X389" s="37"/>
      <c r="Y389" s="37"/>
      <c r="Z389" s="37"/>
      <c r="AA389" s="37"/>
      <c r="AB389" s="37"/>
      <c r="AC389" s="37"/>
      <c r="AD389" s="37"/>
      <c r="AE389" s="37"/>
      <c r="AR389" s="185" t="s">
        <v>449</v>
      </c>
      <c r="AT389" s="185" t="s">
        <v>425</v>
      </c>
      <c r="AU389" s="185" t="s">
        <v>85</v>
      </c>
      <c r="AY389" s="20" t="s">
        <v>349</v>
      </c>
      <c r="BE389" s="186">
        <f t="shared" si="44"/>
        <v>0</v>
      </c>
      <c r="BF389" s="186">
        <f t="shared" si="45"/>
        <v>0</v>
      </c>
      <c r="BG389" s="186">
        <f t="shared" si="46"/>
        <v>0</v>
      </c>
      <c r="BH389" s="186">
        <f t="shared" si="47"/>
        <v>0</v>
      </c>
      <c r="BI389" s="186">
        <f t="shared" si="48"/>
        <v>0</v>
      </c>
      <c r="BJ389" s="20" t="s">
        <v>83</v>
      </c>
      <c r="BK389" s="186">
        <f t="shared" si="49"/>
        <v>0</v>
      </c>
      <c r="BL389" s="20" t="s">
        <v>396</v>
      </c>
      <c r="BM389" s="185" t="s">
        <v>9738</v>
      </c>
    </row>
    <row r="390" spans="1:65" s="2" customFormat="1" ht="16.5" customHeight="1">
      <c r="A390" s="37"/>
      <c r="B390" s="38"/>
      <c r="C390" s="225" t="s">
        <v>3986</v>
      </c>
      <c r="D390" s="225" t="s">
        <v>425</v>
      </c>
      <c r="E390" s="226" t="s">
        <v>9739</v>
      </c>
      <c r="F390" s="227" t="s">
        <v>9740</v>
      </c>
      <c r="G390" s="228" t="s">
        <v>987</v>
      </c>
      <c r="H390" s="229">
        <v>8</v>
      </c>
      <c r="I390" s="230"/>
      <c r="J390" s="231">
        <f t="shared" si="40"/>
        <v>0</v>
      </c>
      <c r="K390" s="227" t="s">
        <v>933</v>
      </c>
      <c r="L390" s="232"/>
      <c r="M390" s="233" t="s">
        <v>19</v>
      </c>
      <c r="N390" s="234" t="s">
        <v>46</v>
      </c>
      <c r="O390" s="67"/>
      <c r="P390" s="183">
        <f t="shared" si="41"/>
        <v>0</v>
      </c>
      <c r="Q390" s="183">
        <v>0</v>
      </c>
      <c r="R390" s="183">
        <f t="shared" si="42"/>
        <v>0</v>
      </c>
      <c r="S390" s="183">
        <v>0</v>
      </c>
      <c r="T390" s="184">
        <f t="shared" si="43"/>
        <v>0</v>
      </c>
      <c r="U390" s="37"/>
      <c r="V390" s="37"/>
      <c r="W390" s="37"/>
      <c r="X390" s="37"/>
      <c r="Y390" s="37"/>
      <c r="Z390" s="37"/>
      <c r="AA390" s="37"/>
      <c r="AB390" s="37"/>
      <c r="AC390" s="37"/>
      <c r="AD390" s="37"/>
      <c r="AE390" s="37"/>
      <c r="AR390" s="185" t="s">
        <v>449</v>
      </c>
      <c r="AT390" s="185" t="s">
        <v>425</v>
      </c>
      <c r="AU390" s="185" t="s">
        <v>85</v>
      </c>
      <c r="AY390" s="20" t="s">
        <v>349</v>
      </c>
      <c r="BE390" s="186">
        <f t="shared" si="44"/>
        <v>0</v>
      </c>
      <c r="BF390" s="186">
        <f t="shared" si="45"/>
        <v>0</v>
      </c>
      <c r="BG390" s="186">
        <f t="shared" si="46"/>
        <v>0</v>
      </c>
      <c r="BH390" s="186">
        <f t="shared" si="47"/>
        <v>0</v>
      </c>
      <c r="BI390" s="186">
        <f t="shared" si="48"/>
        <v>0</v>
      </c>
      <c r="BJ390" s="20" t="s">
        <v>83</v>
      </c>
      <c r="BK390" s="186">
        <f t="shared" si="49"/>
        <v>0</v>
      </c>
      <c r="BL390" s="20" t="s">
        <v>396</v>
      </c>
      <c r="BM390" s="185" t="s">
        <v>9741</v>
      </c>
    </row>
    <row r="391" spans="1:65" s="2" customFormat="1" ht="16.5" customHeight="1">
      <c r="A391" s="37"/>
      <c r="B391" s="38"/>
      <c r="C391" s="225" t="s">
        <v>5645</v>
      </c>
      <c r="D391" s="225" t="s">
        <v>425</v>
      </c>
      <c r="E391" s="226" t="s">
        <v>9742</v>
      </c>
      <c r="F391" s="227" t="s">
        <v>9743</v>
      </c>
      <c r="G391" s="228" t="s">
        <v>987</v>
      </c>
      <c r="H391" s="229">
        <v>4</v>
      </c>
      <c r="I391" s="230"/>
      <c r="J391" s="231">
        <f t="shared" si="40"/>
        <v>0</v>
      </c>
      <c r="K391" s="227" t="s">
        <v>933</v>
      </c>
      <c r="L391" s="232"/>
      <c r="M391" s="233" t="s">
        <v>19</v>
      </c>
      <c r="N391" s="234" t="s">
        <v>46</v>
      </c>
      <c r="O391" s="67"/>
      <c r="P391" s="183">
        <f t="shared" si="41"/>
        <v>0</v>
      </c>
      <c r="Q391" s="183">
        <v>0</v>
      </c>
      <c r="R391" s="183">
        <f t="shared" si="42"/>
        <v>0</v>
      </c>
      <c r="S391" s="183">
        <v>0</v>
      </c>
      <c r="T391" s="184">
        <f t="shared" si="43"/>
        <v>0</v>
      </c>
      <c r="U391" s="37"/>
      <c r="V391" s="37"/>
      <c r="W391" s="37"/>
      <c r="X391" s="37"/>
      <c r="Y391" s="37"/>
      <c r="Z391" s="37"/>
      <c r="AA391" s="37"/>
      <c r="AB391" s="37"/>
      <c r="AC391" s="37"/>
      <c r="AD391" s="37"/>
      <c r="AE391" s="37"/>
      <c r="AR391" s="185" t="s">
        <v>449</v>
      </c>
      <c r="AT391" s="185" t="s">
        <v>425</v>
      </c>
      <c r="AU391" s="185" t="s">
        <v>85</v>
      </c>
      <c r="AY391" s="20" t="s">
        <v>349</v>
      </c>
      <c r="BE391" s="186">
        <f t="shared" si="44"/>
        <v>0</v>
      </c>
      <c r="BF391" s="186">
        <f t="shared" si="45"/>
        <v>0</v>
      </c>
      <c r="BG391" s="186">
        <f t="shared" si="46"/>
        <v>0</v>
      </c>
      <c r="BH391" s="186">
        <f t="shared" si="47"/>
        <v>0</v>
      </c>
      <c r="BI391" s="186">
        <f t="shared" si="48"/>
        <v>0</v>
      </c>
      <c r="BJ391" s="20" t="s">
        <v>83</v>
      </c>
      <c r="BK391" s="186">
        <f t="shared" si="49"/>
        <v>0</v>
      </c>
      <c r="BL391" s="20" t="s">
        <v>396</v>
      </c>
      <c r="BM391" s="185" t="s">
        <v>9744</v>
      </c>
    </row>
    <row r="392" spans="1:65" s="2" customFormat="1" ht="16.5" customHeight="1">
      <c r="A392" s="37"/>
      <c r="B392" s="38"/>
      <c r="C392" s="225" t="s">
        <v>5649</v>
      </c>
      <c r="D392" s="225" t="s">
        <v>425</v>
      </c>
      <c r="E392" s="226" t="s">
        <v>9745</v>
      </c>
      <c r="F392" s="227" t="s">
        <v>9746</v>
      </c>
      <c r="G392" s="228" t="s">
        <v>987</v>
      </c>
      <c r="H392" s="229">
        <v>12</v>
      </c>
      <c r="I392" s="230"/>
      <c r="J392" s="231">
        <f t="shared" si="40"/>
        <v>0</v>
      </c>
      <c r="K392" s="227" t="s">
        <v>933</v>
      </c>
      <c r="L392" s="232"/>
      <c r="M392" s="233" t="s">
        <v>19</v>
      </c>
      <c r="N392" s="234" t="s">
        <v>46</v>
      </c>
      <c r="O392" s="67"/>
      <c r="P392" s="183">
        <f t="shared" si="41"/>
        <v>0</v>
      </c>
      <c r="Q392" s="183">
        <v>0</v>
      </c>
      <c r="R392" s="183">
        <f t="shared" si="42"/>
        <v>0</v>
      </c>
      <c r="S392" s="183">
        <v>0</v>
      </c>
      <c r="T392" s="184">
        <f t="shared" si="43"/>
        <v>0</v>
      </c>
      <c r="U392" s="37"/>
      <c r="V392" s="37"/>
      <c r="W392" s="37"/>
      <c r="X392" s="37"/>
      <c r="Y392" s="37"/>
      <c r="Z392" s="37"/>
      <c r="AA392" s="37"/>
      <c r="AB392" s="37"/>
      <c r="AC392" s="37"/>
      <c r="AD392" s="37"/>
      <c r="AE392" s="37"/>
      <c r="AR392" s="185" t="s">
        <v>449</v>
      </c>
      <c r="AT392" s="185" t="s">
        <v>425</v>
      </c>
      <c r="AU392" s="185" t="s">
        <v>85</v>
      </c>
      <c r="AY392" s="20" t="s">
        <v>349</v>
      </c>
      <c r="BE392" s="186">
        <f t="shared" si="44"/>
        <v>0</v>
      </c>
      <c r="BF392" s="186">
        <f t="shared" si="45"/>
        <v>0</v>
      </c>
      <c r="BG392" s="186">
        <f t="shared" si="46"/>
        <v>0</v>
      </c>
      <c r="BH392" s="186">
        <f t="shared" si="47"/>
        <v>0</v>
      </c>
      <c r="BI392" s="186">
        <f t="shared" si="48"/>
        <v>0</v>
      </c>
      <c r="BJ392" s="20" t="s">
        <v>83</v>
      </c>
      <c r="BK392" s="186">
        <f t="shared" si="49"/>
        <v>0</v>
      </c>
      <c r="BL392" s="20" t="s">
        <v>396</v>
      </c>
      <c r="BM392" s="185" t="s">
        <v>9747</v>
      </c>
    </row>
    <row r="393" spans="1:65" s="2" customFormat="1" ht="16.5" customHeight="1">
      <c r="A393" s="37"/>
      <c r="B393" s="38"/>
      <c r="C393" s="225" t="s">
        <v>5653</v>
      </c>
      <c r="D393" s="225" t="s">
        <v>425</v>
      </c>
      <c r="E393" s="226" t="s">
        <v>9748</v>
      </c>
      <c r="F393" s="227" t="s">
        <v>9749</v>
      </c>
      <c r="G393" s="228" t="s">
        <v>987</v>
      </c>
      <c r="H393" s="229">
        <v>50</v>
      </c>
      <c r="I393" s="230"/>
      <c r="J393" s="231">
        <f t="shared" si="40"/>
        <v>0</v>
      </c>
      <c r="K393" s="227" t="s">
        <v>933</v>
      </c>
      <c r="L393" s="232"/>
      <c r="M393" s="233" t="s">
        <v>19</v>
      </c>
      <c r="N393" s="234" t="s">
        <v>46</v>
      </c>
      <c r="O393" s="67"/>
      <c r="P393" s="183">
        <f t="shared" si="41"/>
        <v>0</v>
      </c>
      <c r="Q393" s="183">
        <v>0</v>
      </c>
      <c r="R393" s="183">
        <f t="shared" si="42"/>
        <v>0</v>
      </c>
      <c r="S393" s="183">
        <v>0</v>
      </c>
      <c r="T393" s="184">
        <f t="shared" si="43"/>
        <v>0</v>
      </c>
      <c r="U393" s="37"/>
      <c r="V393" s="37"/>
      <c r="W393" s="37"/>
      <c r="X393" s="37"/>
      <c r="Y393" s="37"/>
      <c r="Z393" s="37"/>
      <c r="AA393" s="37"/>
      <c r="AB393" s="37"/>
      <c r="AC393" s="37"/>
      <c r="AD393" s="37"/>
      <c r="AE393" s="37"/>
      <c r="AR393" s="185" t="s">
        <v>449</v>
      </c>
      <c r="AT393" s="185" t="s">
        <v>425</v>
      </c>
      <c r="AU393" s="185" t="s">
        <v>85</v>
      </c>
      <c r="AY393" s="20" t="s">
        <v>349</v>
      </c>
      <c r="BE393" s="186">
        <f t="shared" si="44"/>
        <v>0</v>
      </c>
      <c r="BF393" s="186">
        <f t="shared" si="45"/>
        <v>0</v>
      </c>
      <c r="BG393" s="186">
        <f t="shared" si="46"/>
        <v>0</v>
      </c>
      <c r="BH393" s="186">
        <f t="shared" si="47"/>
        <v>0</v>
      </c>
      <c r="BI393" s="186">
        <f t="shared" si="48"/>
        <v>0</v>
      </c>
      <c r="BJ393" s="20" t="s">
        <v>83</v>
      </c>
      <c r="BK393" s="186">
        <f t="shared" si="49"/>
        <v>0</v>
      </c>
      <c r="BL393" s="20" t="s">
        <v>396</v>
      </c>
      <c r="BM393" s="185" t="s">
        <v>9750</v>
      </c>
    </row>
    <row r="394" spans="1:65" s="2" customFormat="1" ht="16.5" customHeight="1">
      <c r="A394" s="37"/>
      <c r="B394" s="38"/>
      <c r="C394" s="225" t="s">
        <v>5657</v>
      </c>
      <c r="D394" s="225" t="s">
        <v>425</v>
      </c>
      <c r="E394" s="226" t="s">
        <v>9751</v>
      </c>
      <c r="F394" s="227" t="s">
        <v>9752</v>
      </c>
      <c r="G394" s="228" t="s">
        <v>987</v>
      </c>
      <c r="H394" s="229">
        <v>6</v>
      </c>
      <c r="I394" s="230"/>
      <c r="J394" s="231">
        <f t="shared" si="40"/>
        <v>0</v>
      </c>
      <c r="K394" s="227" t="s">
        <v>933</v>
      </c>
      <c r="L394" s="232"/>
      <c r="M394" s="233" t="s">
        <v>19</v>
      </c>
      <c r="N394" s="234" t="s">
        <v>46</v>
      </c>
      <c r="O394" s="67"/>
      <c r="P394" s="183">
        <f t="shared" si="41"/>
        <v>0</v>
      </c>
      <c r="Q394" s="183">
        <v>0</v>
      </c>
      <c r="R394" s="183">
        <f t="shared" si="42"/>
        <v>0</v>
      </c>
      <c r="S394" s="183">
        <v>0</v>
      </c>
      <c r="T394" s="184">
        <f t="shared" si="43"/>
        <v>0</v>
      </c>
      <c r="U394" s="37"/>
      <c r="V394" s="37"/>
      <c r="W394" s="37"/>
      <c r="X394" s="37"/>
      <c r="Y394" s="37"/>
      <c r="Z394" s="37"/>
      <c r="AA394" s="37"/>
      <c r="AB394" s="37"/>
      <c r="AC394" s="37"/>
      <c r="AD394" s="37"/>
      <c r="AE394" s="37"/>
      <c r="AR394" s="185" t="s">
        <v>449</v>
      </c>
      <c r="AT394" s="185" t="s">
        <v>425</v>
      </c>
      <c r="AU394" s="185" t="s">
        <v>85</v>
      </c>
      <c r="AY394" s="20" t="s">
        <v>349</v>
      </c>
      <c r="BE394" s="186">
        <f t="shared" si="44"/>
        <v>0</v>
      </c>
      <c r="BF394" s="186">
        <f t="shared" si="45"/>
        <v>0</v>
      </c>
      <c r="BG394" s="186">
        <f t="shared" si="46"/>
        <v>0</v>
      </c>
      <c r="BH394" s="186">
        <f t="shared" si="47"/>
        <v>0</v>
      </c>
      <c r="BI394" s="186">
        <f t="shared" si="48"/>
        <v>0</v>
      </c>
      <c r="BJ394" s="20" t="s">
        <v>83</v>
      </c>
      <c r="BK394" s="186">
        <f t="shared" si="49"/>
        <v>0</v>
      </c>
      <c r="BL394" s="20" t="s">
        <v>396</v>
      </c>
      <c r="BM394" s="185" t="s">
        <v>9753</v>
      </c>
    </row>
    <row r="395" spans="1:65" s="2" customFormat="1" ht="16.5" customHeight="1">
      <c r="A395" s="37"/>
      <c r="B395" s="38"/>
      <c r="C395" s="225" t="s">
        <v>5661</v>
      </c>
      <c r="D395" s="225" t="s">
        <v>425</v>
      </c>
      <c r="E395" s="226" t="s">
        <v>9754</v>
      </c>
      <c r="F395" s="227" t="s">
        <v>9755</v>
      </c>
      <c r="G395" s="228" t="s">
        <v>987</v>
      </c>
      <c r="H395" s="229">
        <v>1</v>
      </c>
      <c r="I395" s="230"/>
      <c r="J395" s="231">
        <f t="shared" si="40"/>
        <v>0</v>
      </c>
      <c r="K395" s="227" t="s">
        <v>933</v>
      </c>
      <c r="L395" s="232"/>
      <c r="M395" s="233" t="s">
        <v>19</v>
      </c>
      <c r="N395" s="234" t="s">
        <v>46</v>
      </c>
      <c r="O395" s="67"/>
      <c r="P395" s="183">
        <f t="shared" si="41"/>
        <v>0</v>
      </c>
      <c r="Q395" s="183">
        <v>0</v>
      </c>
      <c r="R395" s="183">
        <f t="shared" si="42"/>
        <v>0</v>
      </c>
      <c r="S395" s="183">
        <v>0</v>
      </c>
      <c r="T395" s="184">
        <f t="shared" si="43"/>
        <v>0</v>
      </c>
      <c r="U395" s="37"/>
      <c r="V395" s="37"/>
      <c r="W395" s="37"/>
      <c r="X395" s="37"/>
      <c r="Y395" s="37"/>
      <c r="Z395" s="37"/>
      <c r="AA395" s="37"/>
      <c r="AB395" s="37"/>
      <c r="AC395" s="37"/>
      <c r="AD395" s="37"/>
      <c r="AE395" s="37"/>
      <c r="AR395" s="185" t="s">
        <v>449</v>
      </c>
      <c r="AT395" s="185" t="s">
        <v>425</v>
      </c>
      <c r="AU395" s="185" t="s">
        <v>85</v>
      </c>
      <c r="AY395" s="20" t="s">
        <v>349</v>
      </c>
      <c r="BE395" s="186">
        <f t="shared" si="44"/>
        <v>0</v>
      </c>
      <c r="BF395" s="186">
        <f t="shared" si="45"/>
        <v>0</v>
      </c>
      <c r="BG395" s="186">
        <f t="shared" si="46"/>
        <v>0</v>
      </c>
      <c r="BH395" s="186">
        <f t="shared" si="47"/>
        <v>0</v>
      </c>
      <c r="BI395" s="186">
        <f t="shared" si="48"/>
        <v>0</v>
      </c>
      <c r="BJ395" s="20" t="s">
        <v>83</v>
      </c>
      <c r="BK395" s="186">
        <f t="shared" si="49"/>
        <v>0</v>
      </c>
      <c r="BL395" s="20" t="s">
        <v>396</v>
      </c>
      <c r="BM395" s="185" t="s">
        <v>9756</v>
      </c>
    </row>
    <row r="396" spans="1:65" s="2" customFormat="1" ht="16.5" customHeight="1">
      <c r="A396" s="37"/>
      <c r="B396" s="38"/>
      <c r="C396" s="225" t="s">
        <v>5665</v>
      </c>
      <c r="D396" s="225" t="s">
        <v>425</v>
      </c>
      <c r="E396" s="226" t="s">
        <v>9757</v>
      </c>
      <c r="F396" s="227" t="s">
        <v>9758</v>
      </c>
      <c r="G396" s="228" t="s">
        <v>987</v>
      </c>
      <c r="H396" s="229">
        <v>1</v>
      </c>
      <c r="I396" s="230"/>
      <c r="J396" s="231">
        <f t="shared" si="40"/>
        <v>0</v>
      </c>
      <c r="K396" s="227" t="s">
        <v>933</v>
      </c>
      <c r="L396" s="232"/>
      <c r="M396" s="233" t="s">
        <v>19</v>
      </c>
      <c r="N396" s="234" t="s">
        <v>46</v>
      </c>
      <c r="O396" s="67"/>
      <c r="P396" s="183">
        <f t="shared" si="41"/>
        <v>0</v>
      </c>
      <c r="Q396" s="183">
        <v>0</v>
      </c>
      <c r="R396" s="183">
        <f t="shared" si="42"/>
        <v>0</v>
      </c>
      <c r="S396" s="183">
        <v>0</v>
      </c>
      <c r="T396" s="184">
        <f t="shared" si="43"/>
        <v>0</v>
      </c>
      <c r="U396" s="37"/>
      <c r="V396" s="37"/>
      <c r="W396" s="37"/>
      <c r="X396" s="37"/>
      <c r="Y396" s="37"/>
      <c r="Z396" s="37"/>
      <c r="AA396" s="37"/>
      <c r="AB396" s="37"/>
      <c r="AC396" s="37"/>
      <c r="AD396" s="37"/>
      <c r="AE396" s="37"/>
      <c r="AR396" s="185" t="s">
        <v>449</v>
      </c>
      <c r="AT396" s="185" t="s">
        <v>425</v>
      </c>
      <c r="AU396" s="185" t="s">
        <v>85</v>
      </c>
      <c r="AY396" s="20" t="s">
        <v>349</v>
      </c>
      <c r="BE396" s="186">
        <f t="shared" si="44"/>
        <v>0</v>
      </c>
      <c r="BF396" s="186">
        <f t="shared" si="45"/>
        <v>0</v>
      </c>
      <c r="BG396" s="186">
        <f t="shared" si="46"/>
        <v>0</v>
      </c>
      <c r="BH396" s="186">
        <f t="shared" si="47"/>
        <v>0</v>
      </c>
      <c r="BI396" s="186">
        <f t="shared" si="48"/>
        <v>0</v>
      </c>
      <c r="BJ396" s="20" t="s">
        <v>83</v>
      </c>
      <c r="BK396" s="186">
        <f t="shared" si="49"/>
        <v>0</v>
      </c>
      <c r="BL396" s="20" t="s">
        <v>396</v>
      </c>
      <c r="BM396" s="185" t="s">
        <v>9759</v>
      </c>
    </row>
    <row r="397" spans="1:65" s="2" customFormat="1" ht="16.5" customHeight="1">
      <c r="A397" s="37"/>
      <c r="B397" s="38"/>
      <c r="C397" s="225" t="s">
        <v>5669</v>
      </c>
      <c r="D397" s="225" t="s">
        <v>425</v>
      </c>
      <c r="E397" s="226" t="s">
        <v>9760</v>
      </c>
      <c r="F397" s="227" t="s">
        <v>9761</v>
      </c>
      <c r="G397" s="228" t="s">
        <v>987</v>
      </c>
      <c r="H397" s="229">
        <v>1</v>
      </c>
      <c r="I397" s="230"/>
      <c r="J397" s="231">
        <f t="shared" si="40"/>
        <v>0</v>
      </c>
      <c r="K397" s="227" t="s">
        <v>933</v>
      </c>
      <c r="L397" s="232"/>
      <c r="M397" s="233" t="s">
        <v>19</v>
      </c>
      <c r="N397" s="234" t="s">
        <v>46</v>
      </c>
      <c r="O397" s="67"/>
      <c r="P397" s="183">
        <f t="shared" si="41"/>
        <v>0</v>
      </c>
      <c r="Q397" s="183">
        <v>0</v>
      </c>
      <c r="R397" s="183">
        <f t="shared" si="42"/>
        <v>0</v>
      </c>
      <c r="S397" s="183">
        <v>0</v>
      </c>
      <c r="T397" s="184">
        <f t="shared" si="43"/>
        <v>0</v>
      </c>
      <c r="U397" s="37"/>
      <c r="V397" s="37"/>
      <c r="W397" s="37"/>
      <c r="X397" s="37"/>
      <c r="Y397" s="37"/>
      <c r="Z397" s="37"/>
      <c r="AA397" s="37"/>
      <c r="AB397" s="37"/>
      <c r="AC397" s="37"/>
      <c r="AD397" s="37"/>
      <c r="AE397" s="37"/>
      <c r="AR397" s="185" t="s">
        <v>449</v>
      </c>
      <c r="AT397" s="185" t="s">
        <v>425</v>
      </c>
      <c r="AU397" s="185" t="s">
        <v>85</v>
      </c>
      <c r="AY397" s="20" t="s">
        <v>349</v>
      </c>
      <c r="BE397" s="186">
        <f t="shared" si="44"/>
        <v>0</v>
      </c>
      <c r="BF397" s="186">
        <f t="shared" si="45"/>
        <v>0</v>
      </c>
      <c r="BG397" s="186">
        <f t="shared" si="46"/>
        <v>0</v>
      </c>
      <c r="BH397" s="186">
        <f t="shared" si="47"/>
        <v>0</v>
      </c>
      <c r="BI397" s="186">
        <f t="shared" si="48"/>
        <v>0</v>
      </c>
      <c r="BJ397" s="20" t="s">
        <v>83</v>
      </c>
      <c r="BK397" s="186">
        <f t="shared" si="49"/>
        <v>0</v>
      </c>
      <c r="BL397" s="20" t="s">
        <v>396</v>
      </c>
      <c r="BM397" s="185" t="s">
        <v>9762</v>
      </c>
    </row>
    <row r="398" spans="1:65" s="2" customFormat="1" ht="16.5" customHeight="1">
      <c r="A398" s="37"/>
      <c r="B398" s="38"/>
      <c r="C398" s="225" t="s">
        <v>1054</v>
      </c>
      <c r="D398" s="225" t="s">
        <v>425</v>
      </c>
      <c r="E398" s="226" t="s">
        <v>1226</v>
      </c>
      <c r="F398" s="227" t="s">
        <v>9763</v>
      </c>
      <c r="G398" s="228" t="s">
        <v>435</v>
      </c>
      <c r="H398" s="229">
        <v>36</v>
      </c>
      <c r="I398" s="230"/>
      <c r="J398" s="231">
        <f t="shared" si="40"/>
        <v>0</v>
      </c>
      <c r="K398" s="227" t="s">
        <v>933</v>
      </c>
      <c r="L398" s="232"/>
      <c r="M398" s="233" t="s">
        <v>19</v>
      </c>
      <c r="N398" s="234" t="s">
        <v>46</v>
      </c>
      <c r="O398" s="67"/>
      <c r="P398" s="183">
        <f t="shared" si="41"/>
        <v>0</v>
      </c>
      <c r="Q398" s="183">
        <v>0</v>
      </c>
      <c r="R398" s="183">
        <f t="shared" si="42"/>
        <v>0</v>
      </c>
      <c r="S398" s="183">
        <v>0</v>
      </c>
      <c r="T398" s="184">
        <f t="shared" si="43"/>
        <v>0</v>
      </c>
      <c r="U398" s="37"/>
      <c r="V398" s="37"/>
      <c r="W398" s="37"/>
      <c r="X398" s="37"/>
      <c r="Y398" s="37"/>
      <c r="Z398" s="37"/>
      <c r="AA398" s="37"/>
      <c r="AB398" s="37"/>
      <c r="AC398" s="37"/>
      <c r="AD398" s="37"/>
      <c r="AE398" s="37"/>
      <c r="AR398" s="185" t="s">
        <v>449</v>
      </c>
      <c r="AT398" s="185" t="s">
        <v>425</v>
      </c>
      <c r="AU398" s="185" t="s">
        <v>85</v>
      </c>
      <c r="AY398" s="20" t="s">
        <v>349</v>
      </c>
      <c r="BE398" s="186">
        <f t="shared" si="44"/>
        <v>0</v>
      </c>
      <c r="BF398" s="186">
        <f t="shared" si="45"/>
        <v>0</v>
      </c>
      <c r="BG398" s="186">
        <f t="shared" si="46"/>
        <v>0</v>
      </c>
      <c r="BH398" s="186">
        <f t="shared" si="47"/>
        <v>0</v>
      </c>
      <c r="BI398" s="186">
        <f t="shared" si="48"/>
        <v>0</v>
      </c>
      <c r="BJ398" s="20" t="s">
        <v>83</v>
      </c>
      <c r="BK398" s="186">
        <f t="shared" si="49"/>
        <v>0</v>
      </c>
      <c r="BL398" s="20" t="s">
        <v>396</v>
      </c>
      <c r="BM398" s="185" t="s">
        <v>9764</v>
      </c>
    </row>
    <row r="399" spans="1:65" s="2" customFormat="1" ht="16.5" customHeight="1">
      <c r="A399" s="37"/>
      <c r="B399" s="38"/>
      <c r="C399" s="225" t="s">
        <v>5676</v>
      </c>
      <c r="D399" s="225" t="s">
        <v>425</v>
      </c>
      <c r="E399" s="226" t="s">
        <v>1230</v>
      </c>
      <c r="F399" s="227" t="s">
        <v>9765</v>
      </c>
      <c r="G399" s="228" t="s">
        <v>987</v>
      </c>
      <c r="H399" s="229">
        <v>157</v>
      </c>
      <c r="I399" s="230"/>
      <c r="J399" s="231">
        <f t="shared" si="40"/>
        <v>0</v>
      </c>
      <c r="K399" s="227" t="s">
        <v>933</v>
      </c>
      <c r="L399" s="232"/>
      <c r="M399" s="233" t="s">
        <v>19</v>
      </c>
      <c r="N399" s="234" t="s">
        <v>46</v>
      </c>
      <c r="O399" s="67"/>
      <c r="P399" s="183">
        <f t="shared" si="41"/>
        <v>0</v>
      </c>
      <c r="Q399" s="183">
        <v>0</v>
      </c>
      <c r="R399" s="183">
        <f t="shared" si="42"/>
        <v>0</v>
      </c>
      <c r="S399" s="183">
        <v>0</v>
      </c>
      <c r="T399" s="184">
        <f t="shared" si="43"/>
        <v>0</v>
      </c>
      <c r="U399" s="37"/>
      <c r="V399" s="37"/>
      <c r="W399" s="37"/>
      <c r="X399" s="37"/>
      <c r="Y399" s="37"/>
      <c r="Z399" s="37"/>
      <c r="AA399" s="37"/>
      <c r="AB399" s="37"/>
      <c r="AC399" s="37"/>
      <c r="AD399" s="37"/>
      <c r="AE399" s="37"/>
      <c r="AR399" s="185" t="s">
        <v>449</v>
      </c>
      <c r="AT399" s="185" t="s">
        <v>425</v>
      </c>
      <c r="AU399" s="185" t="s">
        <v>85</v>
      </c>
      <c r="AY399" s="20" t="s">
        <v>349</v>
      </c>
      <c r="BE399" s="186">
        <f t="shared" si="44"/>
        <v>0</v>
      </c>
      <c r="BF399" s="186">
        <f t="shared" si="45"/>
        <v>0</v>
      </c>
      <c r="BG399" s="186">
        <f t="shared" si="46"/>
        <v>0</v>
      </c>
      <c r="BH399" s="186">
        <f t="shared" si="47"/>
        <v>0</v>
      </c>
      <c r="BI399" s="186">
        <f t="shared" si="48"/>
        <v>0</v>
      </c>
      <c r="BJ399" s="20" t="s">
        <v>83</v>
      </c>
      <c r="BK399" s="186">
        <f t="shared" si="49"/>
        <v>0</v>
      </c>
      <c r="BL399" s="20" t="s">
        <v>396</v>
      </c>
      <c r="BM399" s="185" t="s">
        <v>9766</v>
      </c>
    </row>
    <row r="400" spans="1:65" s="2" customFormat="1" ht="16.5" customHeight="1">
      <c r="A400" s="37"/>
      <c r="B400" s="38"/>
      <c r="C400" s="225" t="s">
        <v>5679</v>
      </c>
      <c r="D400" s="225" t="s">
        <v>425</v>
      </c>
      <c r="E400" s="226" t="s">
        <v>1201</v>
      </c>
      <c r="F400" s="227" t="s">
        <v>9767</v>
      </c>
      <c r="G400" s="228" t="s">
        <v>987</v>
      </c>
      <c r="H400" s="229">
        <v>33</v>
      </c>
      <c r="I400" s="230"/>
      <c r="J400" s="231">
        <f t="shared" si="40"/>
        <v>0</v>
      </c>
      <c r="K400" s="227" t="s">
        <v>933</v>
      </c>
      <c r="L400" s="232"/>
      <c r="M400" s="233" t="s">
        <v>19</v>
      </c>
      <c r="N400" s="234" t="s">
        <v>46</v>
      </c>
      <c r="O400" s="67"/>
      <c r="P400" s="183">
        <f t="shared" si="41"/>
        <v>0</v>
      </c>
      <c r="Q400" s="183">
        <v>0</v>
      </c>
      <c r="R400" s="183">
        <f t="shared" si="42"/>
        <v>0</v>
      </c>
      <c r="S400" s="183">
        <v>0</v>
      </c>
      <c r="T400" s="184">
        <f t="shared" si="43"/>
        <v>0</v>
      </c>
      <c r="U400" s="37"/>
      <c r="V400" s="37"/>
      <c r="W400" s="37"/>
      <c r="X400" s="37"/>
      <c r="Y400" s="37"/>
      <c r="Z400" s="37"/>
      <c r="AA400" s="37"/>
      <c r="AB400" s="37"/>
      <c r="AC400" s="37"/>
      <c r="AD400" s="37"/>
      <c r="AE400" s="37"/>
      <c r="AR400" s="185" t="s">
        <v>449</v>
      </c>
      <c r="AT400" s="185" t="s">
        <v>425</v>
      </c>
      <c r="AU400" s="185" t="s">
        <v>85</v>
      </c>
      <c r="AY400" s="20" t="s">
        <v>349</v>
      </c>
      <c r="BE400" s="186">
        <f t="shared" si="44"/>
        <v>0</v>
      </c>
      <c r="BF400" s="186">
        <f t="shared" si="45"/>
        <v>0</v>
      </c>
      <c r="BG400" s="186">
        <f t="shared" si="46"/>
        <v>0</v>
      </c>
      <c r="BH400" s="186">
        <f t="shared" si="47"/>
        <v>0</v>
      </c>
      <c r="BI400" s="186">
        <f t="shared" si="48"/>
        <v>0</v>
      </c>
      <c r="BJ400" s="20" t="s">
        <v>83</v>
      </c>
      <c r="BK400" s="186">
        <f t="shared" si="49"/>
        <v>0</v>
      </c>
      <c r="BL400" s="20" t="s">
        <v>396</v>
      </c>
      <c r="BM400" s="185" t="s">
        <v>9768</v>
      </c>
    </row>
    <row r="401" spans="1:65" s="2" customFormat="1" ht="16.5" customHeight="1">
      <c r="A401" s="37"/>
      <c r="B401" s="38"/>
      <c r="C401" s="225" t="s">
        <v>5683</v>
      </c>
      <c r="D401" s="225" t="s">
        <v>425</v>
      </c>
      <c r="E401" s="226" t="s">
        <v>1223</v>
      </c>
      <c r="F401" s="227" t="s">
        <v>9769</v>
      </c>
      <c r="G401" s="228" t="s">
        <v>987</v>
      </c>
      <c r="H401" s="229">
        <v>74</v>
      </c>
      <c r="I401" s="230"/>
      <c r="J401" s="231">
        <f t="shared" ref="J401:J432" si="50">ROUND(I401*H401,2)</f>
        <v>0</v>
      </c>
      <c r="K401" s="227" t="s">
        <v>933</v>
      </c>
      <c r="L401" s="232"/>
      <c r="M401" s="233" t="s">
        <v>19</v>
      </c>
      <c r="N401" s="234" t="s">
        <v>46</v>
      </c>
      <c r="O401" s="67"/>
      <c r="P401" s="183">
        <f t="shared" ref="P401:P432" si="51">O401*H401</f>
        <v>0</v>
      </c>
      <c r="Q401" s="183">
        <v>0</v>
      </c>
      <c r="R401" s="183">
        <f t="shared" ref="R401:R432" si="52">Q401*H401</f>
        <v>0</v>
      </c>
      <c r="S401" s="183">
        <v>0</v>
      </c>
      <c r="T401" s="184">
        <f t="shared" ref="T401:T432" si="53">S401*H401</f>
        <v>0</v>
      </c>
      <c r="U401" s="37"/>
      <c r="V401" s="37"/>
      <c r="W401" s="37"/>
      <c r="X401" s="37"/>
      <c r="Y401" s="37"/>
      <c r="Z401" s="37"/>
      <c r="AA401" s="37"/>
      <c r="AB401" s="37"/>
      <c r="AC401" s="37"/>
      <c r="AD401" s="37"/>
      <c r="AE401" s="37"/>
      <c r="AR401" s="185" t="s">
        <v>449</v>
      </c>
      <c r="AT401" s="185" t="s">
        <v>425</v>
      </c>
      <c r="AU401" s="185" t="s">
        <v>85</v>
      </c>
      <c r="AY401" s="20" t="s">
        <v>349</v>
      </c>
      <c r="BE401" s="186">
        <f t="shared" ref="BE401:BE417" si="54">IF(N401="základní",J401,0)</f>
        <v>0</v>
      </c>
      <c r="BF401" s="186">
        <f t="shared" ref="BF401:BF417" si="55">IF(N401="snížená",J401,0)</f>
        <v>0</v>
      </c>
      <c r="BG401" s="186">
        <f t="shared" ref="BG401:BG417" si="56">IF(N401="zákl. přenesená",J401,0)</f>
        <v>0</v>
      </c>
      <c r="BH401" s="186">
        <f t="shared" ref="BH401:BH417" si="57">IF(N401="sníž. přenesená",J401,0)</f>
        <v>0</v>
      </c>
      <c r="BI401" s="186">
        <f t="shared" ref="BI401:BI417" si="58">IF(N401="nulová",J401,0)</f>
        <v>0</v>
      </c>
      <c r="BJ401" s="20" t="s">
        <v>83</v>
      </c>
      <c r="BK401" s="186">
        <f t="shared" ref="BK401:BK417" si="59">ROUND(I401*H401,2)</f>
        <v>0</v>
      </c>
      <c r="BL401" s="20" t="s">
        <v>396</v>
      </c>
      <c r="BM401" s="185" t="s">
        <v>9770</v>
      </c>
    </row>
    <row r="402" spans="1:65" s="2" customFormat="1" ht="16.5" customHeight="1">
      <c r="A402" s="37"/>
      <c r="B402" s="38"/>
      <c r="C402" s="225" t="s">
        <v>3992</v>
      </c>
      <c r="D402" s="225" t="s">
        <v>425</v>
      </c>
      <c r="E402" s="226" t="s">
        <v>1213</v>
      </c>
      <c r="F402" s="227" t="s">
        <v>9771</v>
      </c>
      <c r="G402" s="228" t="s">
        <v>987</v>
      </c>
      <c r="H402" s="229">
        <v>25</v>
      </c>
      <c r="I402" s="230"/>
      <c r="J402" s="231">
        <f t="shared" si="50"/>
        <v>0</v>
      </c>
      <c r="K402" s="227" t="s">
        <v>933</v>
      </c>
      <c r="L402" s="232"/>
      <c r="M402" s="233" t="s">
        <v>19</v>
      </c>
      <c r="N402" s="234" t="s">
        <v>46</v>
      </c>
      <c r="O402" s="67"/>
      <c r="P402" s="183">
        <f t="shared" si="51"/>
        <v>0</v>
      </c>
      <c r="Q402" s="183">
        <v>0</v>
      </c>
      <c r="R402" s="183">
        <f t="shared" si="52"/>
        <v>0</v>
      </c>
      <c r="S402" s="183">
        <v>0</v>
      </c>
      <c r="T402" s="184">
        <f t="shared" si="53"/>
        <v>0</v>
      </c>
      <c r="U402" s="37"/>
      <c r="V402" s="37"/>
      <c r="W402" s="37"/>
      <c r="X402" s="37"/>
      <c r="Y402" s="37"/>
      <c r="Z402" s="37"/>
      <c r="AA402" s="37"/>
      <c r="AB402" s="37"/>
      <c r="AC402" s="37"/>
      <c r="AD402" s="37"/>
      <c r="AE402" s="37"/>
      <c r="AR402" s="185" t="s">
        <v>449</v>
      </c>
      <c r="AT402" s="185" t="s">
        <v>425</v>
      </c>
      <c r="AU402" s="185" t="s">
        <v>85</v>
      </c>
      <c r="AY402" s="20" t="s">
        <v>349</v>
      </c>
      <c r="BE402" s="186">
        <f t="shared" si="54"/>
        <v>0</v>
      </c>
      <c r="BF402" s="186">
        <f t="shared" si="55"/>
        <v>0</v>
      </c>
      <c r="BG402" s="186">
        <f t="shared" si="56"/>
        <v>0</v>
      </c>
      <c r="BH402" s="186">
        <f t="shared" si="57"/>
        <v>0</v>
      </c>
      <c r="BI402" s="186">
        <f t="shared" si="58"/>
        <v>0</v>
      </c>
      <c r="BJ402" s="20" t="s">
        <v>83</v>
      </c>
      <c r="BK402" s="186">
        <f t="shared" si="59"/>
        <v>0</v>
      </c>
      <c r="BL402" s="20" t="s">
        <v>396</v>
      </c>
      <c r="BM402" s="185" t="s">
        <v>9772</v>
      </c>
    </row>
    <row r="403" spans="1:65" s="2" customFormat="1" ht="16.5" customHeight="1">
      <c r="A403" s="37"/>
      <c r="B403" s="38"/>
      <c r="C403" s="225" t="s">
        <v>5690</v>
      </c>
      <c r="D403" s="225" t="s">
        <v>425</v>
      </c>
      <c r="E403" s="226" t="s">
        <v>9773</v>
      </c>
      <c r="F403" s="227" t="s">
        <v>9774</v>
      </c>
      <c r="G403" s="228" t="s">
        <v>987</v>
      </c>
      <c r="H403" s="229">
        <v>31</v>
      </c>
      <c r="I403" s="230"/>
      <c r="J403" s="231">
        <f t="shared" si="50"/>
        <v>0</v>
      </c>
      <c r="K403" s="227" t="s">
        <v>933</v>
      </c>
      <c r="L403" s="232"/>
      <c r="M403" s="233" t="s">
        <v>19</v>
      </c>
      <c r="N403" s="234" t="s">
        <v>46</v>
      </c>
      <c r="O403" s="67"/>
      <c r="P403" s="183">
        <f t="shared" si="51"/>
        <v>0</v>
      </c>
      <c r="Q403" s="183">
        <v>0</v>
      </c>
      <c r="R403" s="183">
        <f t="shared" si="52"/>
        <v>0</v>
      </c>
      <c r="S403" s="183">
        <v>0</v>
      </c>
      <c r="T403" s="184">
        <f t="shared" si="53"/>
        <v>0</v>
      </c>
      <c r="U403" s="37"/>
      <c r="V403" s="37"/>
      <c r="W403" s="37"/>
      <c r="X403" s="37"/>
      <c r="Y403" s="37"/>
      <c r="Z403" s="37"/>
      <c r="AA403" s="37"/>
      <c r="AB403" s="37"/>
      <c r="AC403" s="37"/>
      <c r="AD403" s="37"/>
      <c r="AE403" s="37"/>
      <c r="AR403" s="185" t="s">
        <v>449</v>
      </c>
      <c r="AT403" s="185" t="s">
        <v>425</v>
      </c>
      <c r="AU403" s="185" t="s">
        <v>85</v>
      </c>
      <c r="AY403" s="20" t="s">
        <v>349</v>
      </c>
      <c r="BE403" s="186">
        <f t="shared" si="54"/>
        <v>0</v>
      </c>
      <c r="BF403" s="186">
        <f t="shared" si="55"/>
        <v>0</v>
      </c>
      <c r="BG403" s="186">
        <f t="shared" si="56"/>
        <v>0</v>
      </c>
      <c r="BH403" s="186">
        <f t="shared" si="57"/>
        <v>0</v>
      </c>
      <c r="BI403" s="186">
        <f t="shared" si="58"/>
        <v>0</v>
      </c>
      <c r="BJ403" s="20" t="s">
        <v>83</v>
      </c>
      <c r="BK403" s="186">
        <f t="shared" si="59"/>
        <v>0</v>
      </c>
      <c r="BL403" s="20" t="s">
        <v>396</v>
      </c>
      <c r="BM403" s="185" t="s">
        <v>9775</v>
      </c>
    </row>
    <row r="404" spans="1:65" s="2" customFormat="1" ht="16.5" customHeight="1">
      <c r="A404" s="37"/>
      <c r="B404" s="38"/>
      <c r="C404" s="225" t="s">
        <v>5694</v>
      </c>
      <c r="D404" s="225" t="s">
        <v>425</v>
      </c>
      <c r="E404" s="226" t="s">
        <v>9776</v>
      </c>
      <c r="F404" s="227" t="s">
        <v>9777</v>
      </c>
      <c r="G404" s="228" t="s">
        <v>987</v>
      </c>
      <c r="H404" s="229">
        <v>9</v>
      </c>
      <c r="I404" s="230"/>
      <c r="J404" s="231">
        <f t="shared" si="50"/>
        <v>0</v>
      </c>
      <c r="K404" s="227" t="s">
        <v>933</v>
      </c>
      <c r="L404" s="232"/>
      <c r="M404" s="233" t="s">
        <v>19</v>
      </c>
      <c r="N404" s="234" t="s">
        <v>46</v>
      </c>
      <c r="O404" s="67"/>
      <c r="P404" s="183">
        <f t="shared" si="51"/>
        <v>0</v>
      </c>
      <c r="Q404" s="183">
        <v>0</v>
      </c>
      <c r="R404" s="183">
        <f t="shared" si="52"/>
        <v>0</v>
      </c>
      <c r="S404" s="183">
        <v>0</v>
      </c>
      <c r="T404" s="184">
        <f t="shared" si="53"/>
        <v>0</v>
      </c>
      <c r="U404" s="37"/>
      <c r="V404" s="37"/>
      <c r="W404" s="37"/>
      <c r="X404" s="37"/>
      <c r="Y404" s="37"/>
      <c r="Z404" s="37"/>
      <c r="AA404" s="37"/>
      <c r="AB404" s="37"/>
      <c r="AC404" s="37"/>
      <c r="AD404" s="37"/>
      <c r="AE404" s="37"/>
      <c r="AR404" s="185" t="s">
        <v>449</v>
      </c>
      <c r="AT404" s="185" t="s">
        <v>425</v>
      </c>
      <c r="AU404" s="185" t="s">
        <v>85</v>
      </c>
      <c r="AY404" s="20" t="s">
        <v>349</v>
      </c>
      <c r="BE404" s="186">
        <f t="shared" si="54"/>
        <v>0</v>
      </c>
      <c r="BF404" s="186">
        <f t="shared" si="55"/>
        <v>0</v>
      </c>
      <c r="BG404" s="186">
        <f t="shared" si="56"/>
        <v>0</v>
      </c>
      <c r="BH404" s="186">
        <f t="shared" si="57"/>
        <v>0</v>
      </c>
      <c r="BI404" s="186">
        <f t="shared" si="58"/>
        <v>0</v>
      </c>
      <c r="BJ404" s="20" t="s">
        <v>83</v>
      </c>
      <c r="BK404" s="186">
        <f t="shared" si="59"/>
        <v>0</v>
      </c>
      <c r="BL404" s="20" t="s">
        <v>396</v>
      </c>
      <c r="BM404" s="185" t="s">
        <v>9778</v>
      </c>
    </row>
    <row r="405" spans="1:65" s="2" customFormat="1" ht="16.5" customHeight="1">
      <c r="A405" s="37"/>
      <c r="B405" s="38"/>
      <c r="C405" s="225" t="s">
        <v>5698</v>
      </c>
      <c r="D405" s="225" t="s">
        <v>425</v>
      </c>
      <c r="E405" s="226" t="s">
        <v>9779</v>
      </c>
      <c r="F405" s="227" t="s">
        <v>9780</v>
      </c>
      <c r="G405" s="228" t="s">
        <v>987</v>
      </c>
      <c r="H405" s="229">
        <v>8</v>
      </c>
      <c r="I405" s="230"/>
      <c r="J405" s="231">
        <f t="shared" si="50"/>
        <v>0</v>
      </c>
      <c r="K405" s="227" t="s">
        <v>933</v>
      </c>
      <c r="L405" s="232"/>
      <c r="M405" s="233" t="s">
        <v>19</v>
      </c>
      <c r="N405" s="234" t="s">
        <v>46</v>
      </c>
      <c r="O405" s="67"/>
      <c r="P405" s="183">
        <f t="shared" si="51"/>
        <v>0</v>
      </c>
      <c r="Q405" s="183">
        <v>0</v>
      </c>
      <c r="R405" s="183">
        <f t="shared" si="52"/>
        <v>0</v>
      </c>
      <c r="S405" s="183">
        <v>0</v>
      </c>
      <c r="T405" s="184">
        <f t="shared" si="53"/>
        <v>0</v>
      </c>
      <c r="U405" s="37"/>
      <c r="V405" s="37"/>
      <c r="W405" s="37"/>
      <c r="X405" s="37"/>
      <c r="Y405" s="37"/>
      <c r="Z405" s="37"/>
      <c r="AA405" s="37"/>
      <c r="AB405" s="37"/>
      <c r="AC405" s="37"/>
      <c r="AD405" s="37"/>
      <c r="AE405" s="37"/>
      <c r="AR405" s="185" t="s">
        <v>449</v>
      </c>
      <c r="AT405" s="185" t="s">
        <v>425</v>
      </c>
      <c r="AU405" s="185" t="s">
        <v>85</v>
      </c>
      <c r="AY405" s="20" t="s">
        <v>349</v>
      </c>
      <c r="BE405" s="186">
        <f t="shared" si="54"/>
        <v>0</v>
      </c>
      <c r="BF405" s="186">
        <f t="shared" si="55"/>
        <v>0</v>
      </c>
      <c r="BG405" s="186">
        <f t="shared" si="56"/>
        <v>0</v>
      </c>
      <c r="BH405" s="186">
        <f t="shared" si="57"/>
        <v>0</v>
      </c>
      <c r="BI405" s="186">
        <f t="shared" si="58"/>
        <v>0</v>
      </c>
      <c r="BJ405" s="20" t="s">
        <v>83</v>
      </c>
      <c r="BK405" s="186">
        <f t="shared" si="59"/>
        <v>0</v>
      </c>
      <c r="BL405" s="20" t="s">
        <v>396</v>
      </c>
      <c r="BM405" s="185" t="s">
        <v>9781</v>
      </c>
    </row>
    <row r="406" spans="1:65" s="2" customFormat="1" ht="16.5" customHeight="1">
      <c r="A406" s="37"/>
      <c r="B406" s="38"/>
      <c r="C406" s="225" t="s">
        <v>5702</v>
      </c>
      <c r="D406" s="225" t="s">
        <v>425</v>
      </c>
      <c r="E406" s="226" t="s">
        <v>9782</v>
      </c>
      <c r="F406" s="227" t="s">
        <v>9783</v>
      </c>
      <c r="G406" s="228" t="s">
        <v>987</v>
      </c>
      <c r="H406" s="229">
        <v>8</v>
      </c>
      <c r="I406" s="230"/>
      <c r="J406" s="231">
        <f t="shared" si="50"/>
        <v>0</v>
      </c>
      <c r="K406" s="227" t="s">
        <v>933</v>
      </c>
      <c r="L406" s="232"/>
      <c r="M406" s="233" t="s">
        <v>19</v>
      </c>
      <c r="N406" s="234" t="s">
        <v>46</v>
      </c>
      <c r="O406" s="67"/>
      <c r="P406" s="183">
        <f t="shared" si="51"/>
        <v>0</v>
      </c>
      <c r="Q406" s="183">
        <v>0</v>
      </c>
      <c r="R406" s="183">
        <f t="shared" si="52"/>
        <v>0</v>
      </c>
      <c r="S406" s="183">
        <v>0</v>
      </c>
      <c r="T406" s="184">
        <f t="shared" si="53"/>
        <v>0</v>
      </c>
      <c r="U406" s="37"/>
      <c r="V406" s="37"/>
      <c r="W406" s="37"/>
      <c r="X406" s="37"/>
      <c r="Y406" s="37"/>
      <c r="Z406" s="37"/>
      <c r="AA406" s="37"/>
      <c r="AB406" s="37"/>
      <c r="AC406" s="37"/>
      <c r="AD406" s="37"/>
      <c r="AE406" s="37"/>
      <c r="AR406" s="185" t="s">
        <v>449</v>
      </c>
      <c r="AT406" s="185" t="s">
        <v>425</v>
      </c>
      <c r="AU406" s="185" t="s">
        <v>85</v>
      </c>
      <c r="AY406" s="20" t="s">
        <v>349</v>
      </c>
      <c r="BE406" s="186">
        <f t="shared" si="54"/>
        <v>0</v>
      </c>
      <c r="BF406" s="186">
        <f t="shared" si="55"/>
        <v>0</v>
      </c>
      <c r="BG406" s="186">
        <f t="shared" si="56"/>
        <v>0</v>
      </c>
      <c r="BH406" s="186">
        <f t="shared" si="57"/>
        <v>0</v>
      </c>
      <c r="BI406" s="186">
        <f t="shared" si="58"/>
        <v>0</v>
      </c>
      <c r="BJ406" s="20" t="s">
        <v>83</v>
      </c>
      <c r="BK406" s="186">
        <f t="shared" si="59"/>
        <v>0</v>
      </c>
      <c r="BL406" s="20" t="s">
        <v>396</v>
      </c>
      <c r="BM406" s="185" t="s">
        <v>9784</v>
      </c>
    </row>
    <row r="407" spans="1:65" s="2" customFormat="1" ht="16.5" customHeight="1">
      <c r="A407" s="37"/>
      <c r="B407" s="38"/>
      <c r="C407" s="225" t="s">
        <v>5706</v>
      </c>
      <c r="D407" s="225" t="s">
        <v>425</v>
      </c>
      <c r="E407" s="226" t="s">
        <v>9785</v>
      </c>
      <c r="F407" s="227" t="s">
        <v>9786</v>
      </c>
      <c r="G407" s="228" t="s">
        <v>987</v>
      </c>
      <c r="H407" s="229">
        <v>35</v>
      </c>
      <c r="I407" s="230"/>
      <c r="J407" s="231">
        <f t="shared" si="50"/>
        <v>0</v>
      </c>
      <c r="K407" s="227" t="s">
        <v>933</v>
      </c>
      <c r="L407" s="232"/>
      <c r="M407" s="233" t="s">
        <v>19</v>
      </c>
      <c r="N407" s="234" t="s">
        <v>46</v>
      </c>
      <c r="O407" s="67"/>
      <c r="P407" s="183">
        <f t="shared" si="51"/>
        <v>0</v>
      </c>
      <c r="Q407" s="183">
        <v>0</v>
      </c>
      <c r="R407" s="183">
        <f t="shared" si="52"/>
        <v>0</v>
      </c>
      <c r="S407" s="183">
        <v>0</v>
      </c>
      <c r="T407" s="184">
        <f t="shared" si="53"/>
        <v>0</v>
      </c>
      <c r="U407" s="37"/>
      <c r="V407" s="37"/>
      <c r="W407" s="37"/>
      <c r="X407" s="37"/>
      <c r="Y407" s="37"/>
      <c r="Z407" s="37"/>
      <c r="AA407" s="37"/>
      <c r="AB407" s="37"/>
      <c r="AC407" s="37"/>
      <c r="AD407" s="37"/>
      <c r="AE407" s="37"/>
      <c r="AR407" s="185" t="s">
        <v>449</v>
      </c>
      <c r="AT407" s="185" t="s">
        <v>425</v>
      </c>
      <c r="AU407" s="185" t="s">
        <v>85</v>
      </c>
      <c r="AY407" s="20" t="s">
        <v>349</v>
      </c>
      <c r="BE407" s="186">
        <f t="shared" si="54"/>
        <v>0</v>
      </c>
      <c r="BF407" s="186">
        <f t="shared" si="55"/>
        <v>0</v>
      </c>
      <c r="BG407" s="186">
        <f t="shared" si="56"/>
        <v>0</v>
      </c>
      <c r="BH407" s="186">
        <f t="shared" si="57"/>
        <v>0</v>
      </c>
      <c r="BI407" s="186">
        <f t="shared" si="58"/>
        <v>0</v>
      </c>
      <c r="BJ407" s="20" t="s">
        <v>83</v>
      </c>
      <c r="BK407" s="186">
        <f t="shared" si="59"/>
        <v>0</v>
      </c>
      <c r="BL407" s="20" t="s">
        <v>396</v>
      </c>
      <c r="BM407" s="185" t="s">
        <v>9787</v>
      </c>
    </row>
    <row r="408" spans="1:65" s="2" customFormat="1" ht="16.5" customHeight="1">
      <c r="A408" s="37"/>
      <c r="B408" s="38"/>
      <c r="C408" s="225" t="s">
        <v>5710</v>
      </c>
      <c r="D408" s="225" t="s">
        <v>425</v>
      </c>
      <c r="E408" s="226" t="s">
        <v>9788</v>
      </c>
      <c r="F408" s="227" t="s">
        <v>9789</v>
      </c>
      <c r="G408" s="228" t="s">
        <v>987</v>
      </c>
      <c r="H408" s="229">
        <v>1</v>
      </c>
      <c r="I408" s="230"/>
      <c r="J408" s="231">
        <f t="shared" si="50"/>
        <v>0</v>
      </c>
      <c r="K408" s="227" t="s">
        <v>933</v>
      </c>
      <c r="L408" s="232"/>
      <c r="M408" s="233" t="s">
        <v>19</v>
      </c>
      <c r="N408" s="234" t="s">
        <v>46</v>
      </c>
      <c r="O408" s="67"/>
      <c r="P408" s="183">
        <f t="shared" si="51"/>
        <v>0</v>
      </c>
      <c r="Q408" s="183">
        <v>0</v>
      </c>
      <c r="R408" s="183">
        <f t="shared" si="52"/>
        <v>0</v>
      </c>
      <c r="S408" s="183">
        <v>0</v>
      </c>
      <c r="T408" s="184">
        <f t="shared" si="53"/>
        <v>0</v>
      </c>
      <c r="U408" s="37"/>
      <c r="V408" s="37"/>
      <c r="W408" s="37"/>
      <c r="X408" s="37"/>
      <c r="Y408" s="37"/>
      <c r="Z408" s="37"/>
      <c r="AA408" s="37"/>
      <c r="AB408" s="37"/>
      <c r="AC408" s="37"/>
      <c r="AD408" s="37"/>
      <c r="AE408" s="37"/>
      <c r="AR408" s="185" t="s">
        <v>449</v>
      </c>
      <c r="AT408" s="185" t="s">
        <v>425</v>
      </c>
      <c r="AU408" s="185" t="s">
        <v>85</v>
      </c>
      <c r="AY408" s="20" t="s">
        <v>349</v>
      </c>
      <c r="BE408" s="186">
        <f t="shared" si="54"/>
        <v>0</v>
      </c>
      <c r="BF408" s="186">
        <f t="shared" si="55"/>
        <v>0</v>
      </c>
      <c r="BG408" s="186">
        <f t="shared" si="56"/>
        <v>0</v>
      </c>
      <c r="BH408" s="186">
        <f t="shared" si="57"/>
        <v>0</v>
      </c>
      <c r="BI408" s="186">
        <f t="shared" si="58"/>
        <v>0</v>
      </c>
      <c r="BJ408" s="20" t="s">
        <v>83</v>
      </c>
      <c r="BK408" s="186">
        <f t="shared" si="59"/>
        <v>0</v>
      </c>
      <c r="BL408" s="20" t="s">
        <v>396</v>
      </c>
      <c r="BM408" s="185" t="s">
        <v>9790</v>
      </c>
    </row>
    <row r="409" spans="1:65" s="2" customFormat="1" ht="16.5" customHeight="1">
      <c r="A409" s="37"/>
      <c r="B409" s="38"/>
      <c r="C409" s="225" t="s">
        <v>5714</v>
      </c>
      <c r="D409" s="225" t="s">
        <v>425</v>
      </c>
      <c r="E409" s="226" t="s">
        <v>9791</v>
      </c>
      <c r="F409" s="227" t="s">
        <v>9792</v>
      </c>
      <c r="G409" s="228" t="s">
        <v>987</v>
      </c>
      <c r="H409" s="229">
        <v>5</v>
      </c>
      <c r="I409" s="230"/>
      <c r="J409" s="231">
        <f t="shared" si="50"/>
        <v>0</v>
      </c>
      <c r="K409" s="227" t="s">
        <v>933</v>
      </c>
      <c r="L409" s="232"/>
      <c r="M409" s="233" t="s">
        <v>19</v>
      </c>
      <c r="N409" s="234" t="s">
        <v>46</v>
      </c>
      <c r="O409" s="67"/>
      <c r="P409" s="183">
        <f t="shared" si="51"/>
        <v>0</v>
      </c>
      <c r="Q409" s="183">
        <v>0</v>
      </c>
      <c r="R409" s="183">
        <f t="shared" si="52"/>
        <v>0</v>
      </c>
      <c r="S409" s="183">
        <v>0</v>
      </c>
      <c r="T409" s="184">
        <f t="shared" si="53"/>
        <v>0</v>
      </c>
      <c r="U409" s="37"/>
      <c r="V409" s="37"/>
      <c r="W409" s="37"/>
      <c r="X409" s="37"/>
      <c r="Y409" s="37"/>
      <c r="Z409" s="37"/>
      <c r="AA409" s="37"/>
      <c r="AB409" s="37"/>
      <c r="AC409" s="37"/>
      <c r="AD409" s="37"/>
      <c r="AE409" s="37"/>
      <c r="AR409" s="185" t="s">
        <v>449</v>
      </c>
      <c r="AT409" s="185" t="s">
        <v>425</v>
      </c>
      <c r="AU409" s="185" t="s">
        <v>85</v>
      </c>
      <c r="AY409" s="20" t="s">
        <v>349</v>
      </c>
      <c r="BE409" s="186">
        <f t="shared" si="54"/>
        <v>0</v>
      </c>
      <c r="BF409" s="186">
        <f t="shared" si="55"/>
        <v>0</v>
      </c>
      <c r="BG409" s="186">
        <f t="shared" si="56"/>
        <v>0</v>
      </c>
      <c r="BH409" s="186">
        <f t="shared" si="57"/>
        <v>0</v>
      </c>
      <c r="BI409" s="186">
        <f t="shared" si="58"/>
        <v>0</v>
      </c>
      <c r="BJ409" s="20" t="s">
        <v>83</v>
      </c>
      <c r="BK409" s="186">
        <f t="shared" si="59"/>
        <v>0</v>
      </c>
      <c r="BL409" s="20" t="s">
        <v>396</v>
      </c>
      <c r="BM409" s="185" t="s">
        <v>9793</v>
      </c>
    </row>
    <row r="410" spans="1:65" s="2" customFormat="1" ht="16.5" customHeight="1">
      <c r="A410" s="37"/>
      <c r="B410" s="38"/>
      <c r="C410" s="225" t="s">
        <v>5718</v>
      </c>
      <c r="D410" s="225" t="s">
        <v>425</v>
      </c>
      <c r="E410" s="226" t="s">
        <v>9794</v>
      </c>
      <c r="F410" s="227" t="s">
        <v>9795</v>
      </c>
      <c r="G410" s="228" t="s">
        <v>987</v>
      </c>
      <c r="H410" s="229">
        <v>4</v>
      </c>
      <c r="I410" s="230"/>
      <c r="J410" s="231">
        <f t="shared" si="50"/>
        <v>0</v>
      </c>
      <c r="K410" s="227" t="s">
        <v>933</v>
      </c>
      <c r="L410" s="232"/>
      <c r="M410" s="233" t="s">
        <v>19</v>
      </c>
      <c r="N410" s="234" t="s">
        <v>46</v>
      </c>
      <c r="O410" s="67"/>
      <c r="P410" s="183">
        <f t="shared" si="51"/>
        <v>0</v>
      </c>
      <c r="Q410" s="183">
        <v>0</v>
      </c>
      <c r="R410" s="183">
        <f t="shared" si="52"/>
        <v>0</v>
      </c>
      <c r="S410" s="183">
        <v>0</v>
      </c>
      <c r="T410" s="184">
        <f t="shared" si="53"/>
        <v>0</v>
      </c>
      <c r="U410" s="37"/>
      <c r="V410" s="37"/>
      <c r="W410" s="37"/>
      <c r="X410" s="37"/>
      <c r="Y410" s="37"/>
      <c r="Z410" s="37"/>
      <c r="AA410" s="37"/>
      <c r="AB410" s="37"/>
      <c r="AC410" s="37"/>
      <c r="AD410" s="37"/>
      <c r="AE410" s="37"/>
      <c r="AR410" s="185" t="s">
        <v>449</v>
      </c>
      <c r="AT410" s="185" t="s">
        <v>425</v>
      </c>
      <c r="AU410" s="185" t="s">
        <v>85</v>
      </c>
      <c r="AY410" s="20" t="s">
        <v>349</v>
      </c>
      <c r="BE410" s="186">
        <f t="shared" si="54"/>
        <v>0</v>
      </c>
      <c r="BF410" s="186">
        <f t="shared" si="55"/>
        <v>0</v>
      </c>
      <c r="BG410" s="186">
        <f t="shared" si="56"/>
        <v>0</v>
      </c>
      <c r="BH410" s="186">
        <f t="shared" si="57"/>
        <v>0</v>
      </c>
      <c r="BI410" s="186">
        <f t="shared" si="58"/>
        <v>0</v>
      </c>
      <c r="BJ410" s="20" t="s">
        <v>83</v>
      </c>
      <c r="BK410" s="186">
        <f t="shared" si="59"/>
        <v>0</v>
      </c>
      <c r="BL410" s="20" t="s">
        <v>396</v>
      </c>
      <c r="BM410" s="185" t="s">
        <v>9796</v>
      </c>
    </row>
    <row r="411" spans="1:65" s="2" customFormat="1" ht="16.5" customHeight="1">
      <c r="A411" s="37"/>
      <c r="B411" s="38"/>
      <c r="C411" s="225" t="s">
        <v>5722</v>
      </c>
      <c r="D411" s="225" t="s">
        <v>425</v>
      </c>
      <c r="E411" s="226" t="s">
        <v>9797</v>
      </c>
      <c r="F411" s="227" t="s">
        <v>9798</v>
      </c>
      <c r="G411" s="228" t="s">
        <v>987</v>
      </c>
      <c r="H411" s="229">
        <v>24</v>
      </c>
      <c r="I411" s="230"/>
      <c r="J411" s="231">
        <f t="shared" si="50"/>
        <v>0</v>
      </c>
      <c r="K411" s="227" t="s">
        <v>933</v>
      </c>
      <c r="L411" s="232"/>
      <c r="M411" s="233" t="s">
        <v>19</v>
      </c>
      <c r="N411" s="234" t="s">
        <v>46</v>
      </c>
      <c r="O411" s="67"/>
      <c r="P411" s="183">
        <f t="shared" si="51"/>
        <v>0</v>
      </c>
      <c r="Q411" s="183">
        <v>0</v>
      </c>
      <c r="R411" s="183">
        <f t="shared" si="52"/>
        <v>0</v>
      </c>
      <c r="S411" s="183">
        <v>0</v>
      </c>
      <c r="T411" s="184">
        <f t="shared" si="53"/>
        <v>0</v>
      </c>
      <c r="U411" s="37"/>
      <c r="V411" s="37"/>
      <c r="W411" s="37"/>
      <c r="X411" s="37"/>
      <c r="Y411" s="37"/>
      <c r="Z411" s="37"/>
      <c r="AA411" s="37"/>
      <c r="AB411" s="37"/>
      <c r="AC411" s="37"/>
      <c r="AD411" s="37"/>
      <c r="AE411" s="37"/>
      <c r="AR411" s="185" t="s">
        <v>449</v>
      </c>
      <c r="AT411" s="185" t="s">
        <v>425</v>
      </c>
      <c r="AU411" s="185" t="s">
        <v>85</v>
      </c>
      <c r="AY411" s="20" t="s">
        <v>349</v>
      </c>
      <c r="BE411" s="186">
        <f t="shared" si="54"/>
        <v>0</v>
      </c>
      <c r="BF411" s="186">
        <f t="shared" si="55"/>
        <v>0</v>
      </c>
      <c r="BG411" s="186">
        <f t="shared" si="56"/>
        <v>0</v>
      </c>
      <c r="BH411" s="186">
        <f t="shared" si="57"/>
        <v>0</v>
      </c>
      <c r="BI411" s="186">
        <f t="shared" si="58"/>
        <v>0</v>
      </c>
      <c r="BJ411" s="20" t="s">
        <v>83</v>
      </c>
      <c r="BK411" s="186">
        <f t="shared" si="59"/>
        <v>0</v>
      </c>
      <c r="BL411" s="20" t="s">
        <v>396</v>
      </c>
      <c r="BM411" s="185" t="s">
        <v>9799</v>
      </c>
    </row>
    <row r="412" spans="1:65" s="2" customFormat="1" ht="16.5" customHeight="1">
      <c r="A412" s="37"/>
      <c r="B412" s="38"/>
      <c r="C412" s="225" t="s">
        <v>5726</v>
      </c>
      <c r="D412" s="225" t="s">
        <v>425</v>
      </c>
      <c r="E412" s="226" t="s">
        <v>9800</v>
      </c>
      <c r="F412" s="227" t="s">
        <v>9801</v>
      </c>
      <c r="G412" s="228" t="s">
        <v>987</v>
      </c>
      <c r="H412" s="229">
        <v>2</v>
      </c>
      <c r="I412" s="230"/>
      <c r="J412" s="231">
        <f t="shared" si="50"/>
        <v>0</v>
      </c>
      <c r="K412" s="227" t="s">
        <v>933</v>
      </c>
      <c r="L412" s="232"/>
      <c r="M412" s="233" t="s">
        <v>19</v>
      </c>
      <c r="N412" s="234" t="s">
        <v>46</v>
      </c>
      <c r="O412" s="67"/>
      <c r="P412" s="183">
        <f t="shared" si="51"/>
        <v>0</v>
      </c>
      <c r="Q412" s="183">
        <v>0</v>
      </c>
      <c r="R412" s="183">
        <f t="shared" si="52"/>
        <v>0</v>
      </c>
      <c r="S412" s="183">
        <v>0</v>
      </c>
      <c r="T412" s="184">
        <f t="shared" si="53"/>
        <v>0</v>
      </c>
      <c r="U412" s="37"/>
      <c r="V412" s="37"/>
      <c r="W412" s="37"/>
      <c r="X412" s="37"/>
      <c r="Y412" s="37"/>
      <c r="Z412" s="37"/>
      <c r="AA412" s="37"/>
      <c r="AB412" s="37"/>
      <c r="AC412" s="37"/>
      <c r="AD412" s="37"/>
      <c r="AE412" s="37"/>
      <c r="AR412" s="185" t="s">
        <v>449</v>
      </c>
      <c r="AT412" s="185" t="s">
        <v>425</v>
      </c>
      <c r="AU412" s="185" t="s">
        <v>85</v>
      </c>
      <c r="AY412" s="20" t="s">
        <v>349</v>
      </c>
      <c r="BE412" s="186">
        <f t="shared" si="54"/>
        <v>0</v>
      </c>
      <c r="BF412" s="186">
        <f t="shared" si="55"/>
        <v>0</v>
      </c>
      <c r="BG412" s="186">
        <f t="shared" si="56"/>
        <v>0</v>
      </c>
      <c r="BH412" s="186">
        <f t="shared" si="57"/>
        <v>0</v>
      </c>
      <c r="BI412" s="186">
        <f t="shared" si="58"/>
        <v>0</v>
      </c>
      <c r="BJ412" s="20" t="s">
        <v>83</v>
      </c>
      <c r="BK412" s="186">
        <f t="shared" si="59"/>
        <v>0</v>
      </c>
      <c r="BL412" s="20" t="s">
        <v>396</v>
      </c>
      <c r="BM412" s="185" t="s">
        <v>9802</v>
      </c>
    </row>
    <row r="413" spans="1:65" s="2" customFormat="1" ht="16.5" customHeight="1">
      <c r="A413" s="37"/>
      <c r="B413" s="38"/>
      <c r="C413" s="225" t="s">
        <v>5731</v>
      </c>
      <c r="D413" s="225" t="s">
        <v>425</v>
      </c>
      <c r="E413" s="226" t="s">
        <v>9803</v>
      </c>
      <c r="F413" s="227" t="s">
        <v>9804</v>
      </c>
      <c r="G413" s="228" t="s">
        <v>987</v>
      </c>
      <c r="H413" s="229">
        <v>18</v>
      </c>
      <c r="I413" s="230"/>
      <c r="J413" s="231">
        <f t="shared" si="50"/>
        <v>0</v>
      </c>
      <c r="K413" s="227" t="s">
        <v>933</v>
      </c>
      <c r="L413" s="232"/>
      <c r="M413" s="233" t="s">
        <v>19</v>
      </c>
      <c r="N413" s="234" t="s">
        <v>46</v>
      </c>
      <c r="O413" s="67"/>
      <c r="P413" s="183">
        <f t="shared" si="51"/>
        <v>0</v>
      </c>
      <c r="Q413" s="183">
        <v>0</v>
      </c>
      <c r="R413" s="183">
        <f t="shared" si="52"/>
        <v>0</v>
      </c>
      <c r="S413" s="183">
        <v>0</v>
      </c>
      <c r="T413" s="184">
        <f t="shared" si="53"/>
        <v>0</v>
      </c>
      <c r="U413" s="37"/>
      <c r="V413" s="37"/>
      <c r="W413" s="37"/>
      <c r="X413" s="37"/>
      <c r="Y413" s="37"/>
      <c r="Z413" s="37"/>
      <c r="AA413" s="37"/>
      <c r="AB413" s="37"/>
      <c r="AC413" s="37"/>
      <c r="AD413" s="37"/>
      <c r="AE413" s="37"/>
      <c r="AR413" s="185" t="s">
        <v>449</v>
      </c>
      <c r="AT413" s="185" t="s">
        <v>425</v>
      </c>
      <c r="AU413" s="185" t="s">
        <v>85</v>
      </c>
      <c r="AY413" s="20" t="s">
        <v>349</v>
      </c>
      <c r="BE413" s="186">
        <f t="shared" si="54"/>
        <v>0</v>
      </c>
      <c r="BF413" s="186">
        <f t="shared" si="55"/>
        <v>0</v>
      </c>
      <c r="BG413" s="186">
        <f t="shared" si="56"/>
        <v>0</v>
      </c>
      <c r="BH413" s="186">
        <f t="shared" si="57"/>
        <v>0</v>
      </c>
      <c r="BI413" s="186">
        <f t="shared" si="58"/>
        <v>0</v>
      </c>
      <c r="BJ413" s="20" t="s">
        <v>83</v>
      </c>
      <c r="BK413" s="186">
        <f t="shared" si="59"/>
        <v>0</v>
      </c>
      <c r="BL413" s="20" t="s">
        <v>396</v>
      </c>
      <c r="BM413" s="185" t="s">
        <v>9805</v>
      </c>
    </row>
    <row r="414" spans="1:65" s="2" customFormat="1" ht="16.5" customHeight="1">
      <c r="A414" s="37"/>
      <c r="B414" s="38"/>
      <c r="C414" s="225" t="s">
        <v>5735</v>
      </c>
      <c r="D414" s="225" t="s">
        <v>425</v>
      </c>
      <c r="E414" s="226" t="s">
        <v>9806</v>
      </c>
      <c r="F414" s="227" t="s">
        <v>9807</v>
      </c>
      <c r="G414" s="228" t="s">
        <v>987</v>
      </c>
      <c r="H414" s="229">
        <v>36</v>
      </c>
      <c r="I414" s="230"/>
      <c r="J414" s="231">
        <f t="shared" si="50"/>
        <v>0</v>
      </c>
      <c r="K414" s="227" t="s">
        <v>933</v>
      </c>
      <c r="L414" s="232"/>
      <c r="M414" s="233" t="s">
        <v>19</v>
      </c>
      <c r="N414" s="234" t="s">
        <v>46</v>
      </c>
      <c r="O414" s="67"/>
      <c r="P414" s="183">
        <f t="shared" si="51"/>
        <v>0</v>
      </c>
      <c r="Q414" s="183">
        <v>0</v>
      </c>
      <c r="R414" s="183">
        <f t="shared" si="52"/>
        <v>0</v>
      </c>
      <c r="S414" s="183">
        <v>0</v>
      </c>
      <c r="T414" s="184">
        <f t="shared" si="53"/>
        <v>0</v>
      </c>
      <c r="U414" s="37"/>
      <c r="V414" s="37"/>
      <c r="W414" s="37"/>
      <c r="X414" s="37"/>
      <c r="Y414" s="37"/>
      <c r="Z414" s="37"/>
      <c r="AA414" s="37"/>
      <c r="AB414" s="37"/>
      <c r="AC414" s="37"/>
      <c r="AD414" s="37"/>
      <c r="AE414" s="37"/>
      <c r="AR414" s="185" t="s">
        <v>449</v>
      </c>
      <c r="AT414" s="185" t="s">
        <v>425</v>
      </c>
      <c r="AU414" s="185" t="s">
        <v>85</v>
      </c>
      <c r="AY414" s="20" t="s">
        <v>349</v>
      </c>
      <c r="BE414" s="186">
        <f t="shared" si="54"/>
        <v>0</v>
      </c>
      <c r="BF414" s="186">
        <f t="shared" si="55"/>
        <v>0</v>
      </c>
      <c r="BG414" s="186">
        <f t="shared" si="56"/>
        <v>0</v>
      </c>
      <c r="BH414" s="186">
        <f t="shared" si="57"/>
        <v>0</v>
      </c>
      <c r="BI414" s="186">
        <f t="shared" si="58"/>
        <v>0</v>
      </c>
      <c r="BJ414" s="20" t="s">
        <v>83</v>
      </c>
      <c r="BK414" s="186">
        <f t="shared" si="59"/>
        <v>0</v>
      </c>
      <c r="BL414" s="20" t="s">
        <v>396</v>
      </c>
      <c r="BM414" s="185" t="s">
        <v>9808</v>
      </c>
    </row>
    <row r="415" spans="1:65" s="2" customFormat="1" ht="16.5" customHeight="1">
      <c r="A415" s="37"/>
      <c r="B415" s="38"/>
      <c r="C415" s="225" t="s">
        <v>5739</v>
      </c>
      <c r="D415" s="225" t="s">
        <v>425</v>
      </c>
      <c r="E415" s="226" t="s">
        <v>9809</v>
      </c>
      <c r="F415" s="227" t="s">
        <v>9810</v>
      </c>
      <c r="G415" s="228" t="s">
        <v>987</v>
      </c>
      <c r="H415" s="229">
        <v>6</v>
      </c>
      <c r="I415" s="230"/>
      <c r="J415" s="231">
        <f t="shared" si="50"/>
        <v>0</v>
      </c>
      <c r="K415" s="227" t="s">
        <v>933</v>
      </c>
      <c r="L415" s="232"/>
      <c r="M415" s="233" t="s">
        <v>19</v>
      </c>
      <c r="N415" s="234" t="s">
        <v>46</v>
      </c>
      <c r="O415" s="67"/>
      <c r="P415" s="183">
        <f t="shared" si="51"/>
        <v>0</v>
      </c>
      <c r="Q415" s="183">
        <v>0</v>
      </c>
      <c r="R415" s="183">
        <f t="shared" si="52"/>
        <v>0</v>
      </c>
      <c r="S415" s="183">
        <v>0</v>
      </c>
      <c r="T415" s="184">
        <f t="shared" si="53"/>
        <v>0</v>
      </c>
      <c r="U415" s="37"/>
      <c r="V415" s="37"/>
      <c r="W415" s="37"/>
      <c r="X415" s="37"/>
      <c r="Y415" s="37"/>
      <c r="Z415" s="37"/>
      <c r="AA415" s="37"/>
      <c r="AB415" s="37"/>
      <c r="AC415" s="37"/>
      <c r="AD415" s="37"/>
      <c r="AE415" s="37"/>
      <c r="AR415" s="185" t="s">
        <v>449</v>
      </c>
      <c r="AT415" s="185" t="s">
        <v>425</v>
      </c>
      <c r="AU415" s="185" t="s">
        <v>85</v>
      </c>
      <c r="AY415" s="20" t="s">
        <v>349</v>
      </c>
      <c r="BE415" s="186">
        <f t="shared" si="54"/>
        <v>0</v>
      </c>
      <c r="BF415" s="186">
        <f t="shared" si="55"/>
        <v>0</v>
      </c>
      <c r="BG415" s="186">
        <f t="shared" si="56"/>
        <v>0</v>
      </c>
      <c r="BH415" s="186">
        <f t="shared" si="57"/>
        <v>0</v>
      </c>
      <c r="BI415" s="186">
        <f t="shared" si="58"/>
        <v>0</v>
      </c>
      <c r="BJ415" s="20" t="s">
        <v>83</v>
      </c>
      <c r="BK415" s="186">
        <f t="shared" si="59"/>
        <v>0</v>
      </c>
      <c r="BL415" s="20" t="s">
        <v>396</v>
      </c>
      <c r="BM415" s="185" t="s">
        <v>9811</v>
      </c>
    </row>
    <row r="416" spans="1:65" s="2" customFormat="1" ht="16.5" customHeight="1">
      <c r="A416" s="37"/>
      <c r="B416" s="38"/>
      <c r="C416" s="225" t="s">
        <v>5742</v>
      </c>
      <c r="D416" s="225" t="s">
        <v>425</v>
      </c>
      <c r="E416" s="226" t="s">
        <v>9812</v>
      </c>
      <c r="F416" s="227" t="s">
        <v>9813</v>
      </c>
      <c r="G416" s="228" t="s">
        <v>987</v>
      </c>
      <c r="H416" s="229">
        <v>18</v>
      </c>
      <c r="I416" s="230"/>
      <c r="J416" s="231">
        <f t="shared" si="50"/>
        <v>0</v>
      </c>
      <c r="K416" s="227" t="s">
        <v>933</v>
      </c>
      <c r="L416" s="232"/>
      <c r="M416" s="233" t="s">
        <v>19</v>
      </c>
      <c r="N416" s="234" t="s">
        <v>46</v>
      </c>
      <c r="O416" s="67"/>
      <c r="P416" s="183">
        <f t="shared" si="51"/>
        <v>0</v>
      </c>
      <c r="Q416" s="183">
        <v>0</v>
      </c>
      <c r="R416" s="183">
        <f t="shared" si="52"/>
        <v>0</v>
      </c>
      <c r="S416" s="183">
        <v>0</v>
      </c>
      <c r="T416" s="184">
        <f t="shared" si="53"/>
        <v>0</v>
      </c>
      <c r="U416" s="37"/>
      <c r="V416" s="37"/>
      <c r="W416" s="37"/>
      <c r="X416" s="37"/>
      <c r="Y416" s="37"/>
      <c r="Z416" s="37"/>
      <c r="AA416" s="37"/>
      <c r="AB416" s="37"/>
      <c r="AC416" s="37"/>
      <c r="AD416" s="37"/>
      <c r="AE416" s="37"/>
      <c r="AR416" s="185" t="s">
        <v>449</v>
      </c>
      <c r="AT416" s="185" t="s">
        <v>425</v>
      </c>
      <c r="AU416" s="185" t="s">
        <v>85</v>
      </c>
      <c r="AY416" s="20" t="s">
        <v>349</v>
      </c>
      <c r="BE416" s="186">
        <f t="shared" si="54"/>
        <v>0</v>
      </c>
      <c r="BF416" s="186">
        <f t="shared" si="55"/>
        <v>0</v>
      </c>
      <c r="BG416" s="186">
        <f t="shared" si="56"/>
        <v>0</v>
      </c>
      <c r="BH416" s="186">
        <f t="shared" si="57"/>
        <v>0</v>
      </c>
      <c r="BI416" s="186">
        <f t="shared" si="58"/>
        <v>0</v>
      </c>
      <c r="BJ416" s="20" t="s">
        <v>83</v>
      </c>
      <c r="BK416" s="186">
        <f t="shared" si="59"/>
        <v>0</v>
      </c>
      <c r="BL416" s="20" t="s">
        <v>396</v>
      </c>
      <c r="BM416" s="185" t="s">
        <v>9814</v>
      </c>
    </row>
    <row r="417" spans="1:65" s="2" customFormat="1" ht="16.5" customHeight="1">
      <c r="A417" s="37"/>
      <c r="B417" s="38"/>
      <c r="C417" s="174" t="s">
        <v>5746</v>
      </c>
      <c r="D417" s="174" t="s">
        <v>350</v>
      </c>
      <c r="E417" s="175" t="s">
        <v>9815</v>
      </c>
      <c r="F417" s="176" t="s">
        <v>9816</v>
      </c>
      <c r="G417" s="177" t="s">
        <v>918</v>
      </c>
      <c r="H417" s="178">
        <v>56.3</v>
      </c>
      <c r="I417" s="179"/>
      <c r="J417" s="180">
        <f t="shared" si="50"/>
        <v>0</v>
      </c>
      <c r="K417" s="176" t="s">
        <v>354</v>
      </c>
      <c r="L417" s="42"/>
      <c r="M417" s="181" t="s">
        <v>19</v>
      </c>
      <c r="N417" s="182" t="s">
        <v>46</v>
      </c>
      <c r="O417" s="67"/>
      <c r="P417" s="183">
        <f t="shared" si="51"/>
        <v>0</v>
      </c>
      <c r="Q417" s="183">
        <v>0</v>
      </c>
      <c r="R417" s="183">
        <f t="shared" si="52"/>
        <v>0</v>
      </c>
      <c r="S417" s="183">
        <v>0</v>
      </c>
      <c r="T417" s="184">
        <f t="shared" si="53"/>
        <v>0</v>
      </c>
      <c r="U417" s="37"/>
      <c r="V417" s="37"/>
      <c r="W417" s="37"/>
      <c r="X417" s="37"/>
      <c r="Y417" s="37"/>
      <c r="Z417" s="37"/>
      <c r="AA417" s="37"/>
      <c r="AB417" s="37"/>
      <c r="AC417" s="37"/>
      <c r="AD417" s="37"/>
      <c r="AE417" s="37"/>
      <c r="AR417" s="185" t="s">
        <v>396</v>
      </c>
      <c r="AT417" s="185" t="s">
        <v>350</v>
      </c>
      <c r="AU417" s="185" t="s">
        <v>85</v>
      </c>
      <c r="AY417" s="20" t="s">
        <v>349</v>
      </c>
      <c r="BE417" s="186">
        <f t="shared" si="54"/>
        <v>0</v>
      </c>
      <c r="BF417" s="186">
        <f t="shared" si="55"/>
        <v>0</v>
      </c>
      <c r="BG417" s="186">
        <f t="shared" si="56"/>
        <v>0</v>
      </c>
      <c r="BH417" s="186">
        <f t="shared" si="57"/>
        <v>0</v>
      </c>
      <c r="BI417" s="186">
        <f t="shared" si="58"/>
        <v>0</v>
      </c>
      <c r="BJ417" s="20" t="s">
        <v>83</v>
      </c>
      <c r="BK417" s="186">
        <f t="shared" si="59"/>
        <v>0</v>
      </c>
      <c r="BL417" s="20" t="s">
        <v>396</v>
      </c>
      <c r="BM417" s="185" t="s">
        <v>9817</v>
      </c>
    </row>
    <row r="418" spans="1:65" s="2" customFormat="1" ht="10.199999999999999">
      <c r="A418" s="37"/>
      <c r="B418" s="38"/>
      <c r="C418" s="39"/>
      <c r="D418" s="187" t="s">
        <v>355</v>
      </c>
      <c r="E418" s="39"/>
      <c r="F418" s="188" t="s">
        <v>9818</v>
      </c>
      <c r="G418" s="39"/>
      <c r="H418" s="39"/>
      <c r="I418" s="189"/>
      <c r="J418" s="39"/>
      <c r="K418" s="39"/>
      <c r="L418" s="42"/>
      <c r="M418" s="190"/>
      <c r="N418" s="191"/>
      <c r="O418" s="67"/>
      <c r="P418" s="67"/>
      <c r="Q418" s="67"/>
      <c r="R418" s="67"/>
      <c r="S418" s="67"/>
      <c r="T418" s="68"/>
      <c r="U418" s="37"/>
      <c r="V418" s="37"/>
      <c r="W418" s="37"/>
      <c r="X418" s="37"/>
      <c r="Y418" s="37"/>
      <c r="Z418" s="37"/>
      <c r="AA418" s="37"/>
      <c r="AB418" s="37"/>
      <c r="AC418" s="37"/>
      <c r="AD418" s="37"/>
      <c r="AE418" s="37"/>
      <c r="AT418" s="20" t="s">
        <v>355</v>
      </c>
      <c r="AU418" s="20" t="s">
        <v>85</v>
      </c>
    </row>
    <row r="419" spans="1:65" s="2" customFormat="1" ht="24.15" customHeight="1">
      <c r="A419" s="37"/>
      <c r="B419" s="38"/>
      <c r="C419" s="174" t="s">
        <v>5750</v>
      </c>
      <c r="D419" s="174" t="s">
        <v>350</v>
      </c>
      <c r="E419" s="175" t="s">
        <v>9819</v>
      </c>
      <c r="F419" s="176" t="s">
        <v>9820</v>
      </c>
      <c r="G419" s="177" t="s">
        <v>353</v>
      </c>
      <c r="H419" s="178">
        <v>7</v>
      </c>
      <c r="I419" s="179"/>
      <c r="J419" s="180">
        <f>ROUND(I419*H419,2)</f>
        <v>0</v>
      </c>
      <c r="K419" s="176" t="s">
        <v>354</v>
      </c>
      <c r="L419" s="42"/>
      <c r="M419" s="181" t="s">
        <v>19</v>
      </c>
      <c r="N419" s="182" t="s">
        <v>46</v>
      </c>
      <c r="O419" s="67"/>
      <c r="P419" s="183">
        <f>O419*H419</f>
        <v>0</v>
      </c>
      <c r="Q419" s="183">
        <v>0</v>
      </c>
      <c r="R419" s="183">
        <f>Q419*H419</f>
        <v>0</v>
      </c>
      <c r="S419" s="183">
        <v>0</v>
      </c>
      <c r="T419" s="184">
        <f>S419*H419</f>
        <v>0</v>
      </c>
      <c r="U419" s="37"/>
      <c r="V419" s="37"/>
      <c r="W419" s="37"/>
      <c r="X419" s="37"/>
      <c r="Y419" s="37"/>
      <c r="Z419" s="37"/>
      <c r="AA419" s="37"/>
      <c r="AB419" s="37"/>
      <c r="AC419" s="37"/>
      <c r="AD419" s="37"/>
      <c r="AE419" s="37"/>
      <c r="AR419" s="185" t="s">
        <v>396</v>
      </c>
      <c r="AT419" s="185" t="s">
        <v>350</v>
      </c>
      <c r="AU419" s="185" t="s">
        <v>85</v>
      </c>
      <c r="AY419" s="20" t="s">
        <v>349</v>
      </c>
      <c r="BE419" s="186">
        <f>IF(N419="základní",J419,0)</f>
        <v>0</v>
      </c>
      <c r="BF419" s="186">
        <f>IF(N419="snížená",J419,0)</f>
        <v>0</v>
      </c>
      <c r="BG419" s="186">
        <f>IF(N419="zákl. přenesená",J419,0)</f>
        <v>0</v>
      </c>
      <c r="BH419" s="186">
        <f>IF(N419="sníž. přenesená",J419,0)</f>
        <v>0</v>
      </c>
      <c r="BI419" s="186">
        <f>IF(N419="nulová",J419,0)</f>
        <v>0</v>
      </c>
      <c r="BJ419" s="20" t="s">
        <v>83</v>
      </c>
      <c r="BK419" s="186">
        <f>ROUND(I419*H419,2)</f>
        <v>0</v>
      </c>
      <c r="BL419" s="20" t="s">
        <v>396</v>
      </c>
      <c r="BM419" s="185" t="s">
        <v>9821</v>
      </c>
    </row>
    <row r="420" spans="1:65" s="2" customFormat="1" ht="10.199999999999999">
      <c r="A420" s="37"/>
      <c r="B420" s="38"/>
      <c r="C420" s="39"/>
      <c r="D420" s="187" t="s">
        <v>355</v>
      </c>
      <c r="E420" s="39"/>
      <c r="F420" s="188" t="s">
        <v>9822</v>
      </c>
      <c r="G420" s="39"/>
      <c r="H420" s="39"/>
      <c r="I420" s="189"/>
      <c r="J420" s="39"/>
      <c r="K420" s="39"/>
      <c r="L420" s="42"/>
      <c r="M420" s="190"/>
      <c r="N420" s="191"/>
      <c r="O420" s="67"/>
      <c r="P420" s="67"/>
      <c r="Q420" s="67"/>
      <c r="R420" s="67"/>
      <c r="S420" s="67"/>
      <c r="T420" s="68"/>
      <c r="U420" s="37"/>
      <c r="V420" s="37"/>
      <c r="W420" s="37"/>
      <c r="X420" s="37"/>
      <c r="Y420" s="37"/>
      <c r="Z420" s="37"/>
      <c r="AA420" s="37"/>
      <c r="AB420" s="37"/>
      <c r="AC420" s="37"/>
      <c r="AD420" s="37"/>
      <c r="AE420" s="37"/>
      <c r="AT420" s="20" t="s">
        <v>355</v>
      </c>
      <c r="AU420" s="20" t="s">
        <v>85</v>
      </c>
    </row>
    <row r="421" spans="1:65" s="2" customFormat="1" ht="16.5" customHeight="1">
      <c r="A421" s="37"/>
      <c r="B421" s="38"/>
      <c r="C421" s="225" t="s">
        <v>5754</v>
      </c>
      <c r="D421" s="225" t="s">
        <v>425</v>
      </c>
      <c r="E421" s="226" t="s">
        <v>9823</v>
      </c>
      <c r="F421" s="227" t="s">
        <v>9824</v>
      </c>
      <c r="G421" s="228" t="s">
        <v>353</v>
      </c>
      <c r="H421" s="229">
        <v>7</v>
      </c>
      <c r="I421" s="230"/>
      <c r="J421" s="231">
        <f>ROUND(I421*H421,2)</f>
        <v>0</v>
      </c>
      <c r="K421" s="227" t="s">
        <v>933</v>
      </c>
      <c r="L421" s="232"/>
      <c r="M421" s="233" t="s">
        <v>19</v>
      </c>
      <c r="N421" s="234" t="s">
        <v>46</v>
      </c>
      <c r="O421" s="67"/>
      <c r="P421" s="183">
        <f>O421*H421</f>
        <v>0</v>
      </c>
      <c r="Q421" s="183">
        <v>0</v>
      </c>
      <c r="R421" s="183">
        <f>Q421*H421</f>
        <v>0</v>
      </c>
      <c r="S421" s="183">
        <v>0</v>
      </c>
      <c r="T421" s="184">
        <f>S421*H421</f>
        <v>0</v>
      </c>
      <c r="U421" s="37"/>
      <c r="V421" s="37"/>
      <c r="W421" s="37"/>
      <c r="X421" s="37"/>
      <c r="Y421" s="37"/>
      <c r="Z421" s="37"/>
      <c r="AA421" s="37"/>
      <c r="AB421" s="37"/>
      <c r="AC421" s="37"/>
      <c r="AD421" s="37"/>
      <c r="AE421" s="37"/>
      <c r="AR421" s="185" t="s">
        <v>449</v>
      </c>
      <c r="AT421" s="185" t="s">
        <v>425</v>
      </c>
      <c r="AU421" s="185" t="s">
        <v>85</v>
      </c>
      <c r="AY421" s="20" t="s">
        <v>349</v>
      </c>
      <c r="BE421" s="186">
        <f>IF(N421="základní",J421,0)</f>
        <v>0</v>
      </c>
      <c r="BF421" s="186">
        <f>IF(N421="snížená",J421,0)</f>
        <v>0</v>
      </c>
      <c r="BG421" s="186">
        <f>IF(N421="zákl. přenesená",J421,0)</f>
        <v>0</v>
      </c>
      <c r="BH421" s="186">
        <f>IF(N421="sníž. přenesená",J421,0)</f>
        <v>0</v>
      </c>
      <c r="BI421" s="186">
        <f>IF(N421="nulová",J421,0)</f>
        <v>0</v>
      </c>
      <c r="BJ421" s="20" t="s">
        <v>83</v>
      </c>
      <c r="BK421" s="186">
        <f>ROUND(I421*H421,2)</f>
        <v>0</v>
      </c>
      <c r="BL421" s="20" t="s">
        <v>396</v>
      </c>
      <c r="BM421" s="185" t="s">
        <v>9825</v>
      </c>
    </row>
    <row r="422" spans="1:65" s="2" customFormat="1" ht="16.5" customHeight="1">
      <c r="A422" s="37"/>
      <c r="B422" s="38"/>
      <c r="C422" s="174" t="s">
        <v>5758</v>
      </c>
      <c r="D422" s="174" t="s">
        <v>350</v>
      </c>
      <c r="E422" s="175" t="s">
        <v>1766</v>
      </c>
      <c r="F422" s="176" t="s">
        <v>1767</v>
      </c>
      <c r="G422" s="177" t="s">
        <v>1152</v>
      </c>
      <c r="H422" s="178">
        <v>840</v>
      </c>
      <c r="I422" s="179"/>
      <c r="J422" s="180">
        <f>ROUND(I422*H422,2)</f>
        <v>0</v>
      </c>
      <c r="K422" s="176" t="s">
        <v>354</v>
      </c>
      <c r="L422" s="42"/>
      <c r="M422" s="181" t="s">
        <v>19</v>
      </c>
      <c r="N422" s="182" t="s">
        <v>46</v>
      </c>
      <c r="O422" s="67"/>
      <c r="P422" s="183">
        <f>O422*H422</f>
        <v>0</v>
      </c>
      <c r="Q422" s="183">
        <v>0</v>
      </c>
      <c r="R422" s="183">
        <f>Q422*H422</f>
        <v>0</v>
      </c>
      <c r="S422" s="183">
        <v>0</v>
      </c>
      <c r="T422" s="184">
        <f>S422*H422</f>
        <v>0</v>
      </c>
      <c r="U422" s="37"/>
      <c r="V422" s="37"/>
      <c r="W422" s="37"/>
      <c r="X422" s="37"/>
      <c r="Y422" s="37"/>
      <c r="Z422" s="37"/>
      <c r="AA422" s="37"/>
      <c r="AB422" s="37"/>
      <c r="AC422" s="37"/>
      <c r="AD422" s="37"/>
      <c r="AE422" s="37"/>
      <c r="AR422" s="185" t="s">
        <v>934</v>
      </c>
      <c r="AT422" s="185" t="s">
        <v>350</v>
      </c>
      <c r="AU422" s="185" t="s">
        <v>85</v>
      </c>
      <c r="AY422" s="20" t="s">
        <v>349</v>
      </c>
      <c r="BE422" s="186">
        <f>IF(N422="základní",J422,0)</f>
        <v>0</v>
      </c>
      <c r="BF422" s="186">
        <f>IF(N422="snížená",J422,0)</f>
        <v>0</v>
      </c>
      <c r="BG422" s="186">
        <f>IF(N422="zákl. přenesená",J422,0)</f>
        <v>0</v>
      </c>
      <c r="BH422" s="186">
        <f>IF(N422="sníž. přenesená",J422,0)</f>
        <v>0</v>
      </c>
      <c r="BI422" s="186">
        <f>IF(N422="nulová",J422,0)</f>
        <v>0</v>
      </c>
      <c r="BJ422" s="20" t="s">
        <v>83</v>
      </c>
      <c r="BK422" s="186">
        <f>ROUND(I422*H422,2)</f>
        <v>0</v>
      </c>
      <c r="BL422" s="20" t="s">
        <v>934</v>
      </c>
      <c r="BM422" s="185" t="s">
        <v>9826</v>
      </c>
    </row>
    <row r="423" spans="1:65" s="2" customFormat="1" ht="10.199999999999999">
      <c r="A423" s="37"/>
      <c r="B423" s="38"/>
      <c r="C423" s="39"/>
      <c r="D423" s="187" t="s">
        <v>355</v>
      </c>
      <c r="E423" s="39"/>
      <c r="F423" s="188" t="s">
        <v>1769</v>
      </c>
      <c r="G423" s="39"/>
      <c r="H423" s="39"/>
      <c r="I423" s="189"/>
      <c r="J423" s="39"/>
      <c r="K423" s="39"/>
      <c r="L423" s="42"/>
      <c r="M423" s="190"/>
      <c r="N423" s="191"/>
      <c r="O423" s="67"/>
      <c r="P423" s="67"/>
      <c r="Q423" s="67"/>
      <c r="R423" s="67"/>
      <c r="S423" s="67"/>
      <c r="T423" s="68"/>
      <c r="U423" s="37"/>
      <c r="V423" s="37"/>
      <c r="W423" s="37"/>
      <c r="X423" s="37"/>
      <c r="Y423" s="37"/>
      <c r="Z423" s="37"/>
      <c r="AA423" s="37"/>
      <c r="AB423" s="37"/>
      <c r="AC423" s="37"/>
      <c r="AD423" s="37"/>
      <c r="AE423" s="37"/>
      <c r="AT423" s="20" t="s">
        <v>355</v>
      </c>
      <c r="AU423" s="20" t="s">
        <v>85</v>
      </c>
    </row>
    <row r="424" spans="1:65" s="2" customFormat="1" ht="28.8">
      <c r="A424" s="37"/>
      <c r="B424" s="38"/>
      <c r="C424" s="39"/>
      <c r="D424" s="194" t="s">
        <v>952</v>
      </c>
      <c r="E424" s="39"/>
      <c r="F424" s="251" t="s">
        <v>9827</v>
      </c>
      <c r="G424" s="39"/>
      <c r="H424" s="39"/>
      <c r="I424" s="189"/>
      <c r="J424" s="39"/>
      <c r="K424" s="39"/>
      <c r="L424" s="42"/>
      <c r="M424" s="190"/>
      <c r="N424" s="191"/>
      <c r="O424" s="67"/>
      <c r="P424" s="67"/>
      <c r="Q424" s="67"/>
      <c r="R424" s="67"/>
      <c r="S424" s="67"/>
      <c r="T424" s="68"/>
      <c r="U424" s="37"/>
      <c r="V424" s="37"/>
      <c r="W424" s="37"/>
      <c r="X424" s="37"/>
      <c r="Y424" s="37"/>
      <c r="Z424" s="37"/>
      <c r="AA424" s="37"/>
      <c r="AB424" s="37"/>
      <c r="AC424" s="37"/>
      <c r="AD424" s="37"/>
      <c r="AE424" s="37"/>
      <c r="AT424" s="20" t="s">
        <v>952</v>
      </c>
      <c r="AU424" s="20" t="s">
        <v>85</v>
      </c>
    </row>
    <row r="425" spans="1:65" s="2" customFormat="1" ht="16.5" customHeight="1">
      <c r="A425" s="37"/>
      <c r="B425" s="38"/>
      <c r="C425" s="174" t="s">
        <v>5761</v>
      </c>
      <c r="D425" s="174" t="s">
        <v>350</v>
      </c>
      <c r="E425" s="175" t="s">
        <v>9828</v>
      </c>
      <c r="F425" s="176" t="s">
        <v>9829</v>
      </c>
      <c r="G425" s="177" t="s">
        <v>987</v>
      </c>
      <c r="H425" s="178">
        <v>1</v>
      </c>
      <c r="I425" s="179"/>
      <c r="J425" s="180">
        <f>ROUND(I425*H425,2)</f>
        <v>0</v>
      </c>
      <c r="K425" s="176" t="s">
        <v>933</v>
      </c>
      <c r="L425" s="42"/>
      <c r="M425" s="181" t="s">
        <v>19</v>
      </c>
      <c r="N425" s="182" t="s">
        <v>46</v>
      </c>
      <c r="O425" s="67"/>
      <c r="P425" s="183">
        <f>O425*H425</f>
        <v>0</v>
      </c>
      <c r="Q425" s="183">
        <v>0</v>
      </c>
      <c r="R425" s="183">
        <f>Q425*H425</f>
        <v>0</v>
      </c>
      <c r="S425" s="183">
        <v>0</v>
      </c>
      <c r="T425" s="184">
        <f>S425*H425</f>
        <v>0</v>
      </c>
      <c r="U425" s="37"/>
      <c r="V425" s="37"/>
      <c r="W425" s="37"/>
      <c r="X425" s="37"/>
      <c r="Y425" s="37"/>
      <c r="Z425" s="37"/>
      <c r="AA425" s="37"/>
      <c r="AB425" s="37"/>
      <c r="AC425" s="37"/>
      <c r="AD425" s="37"/>
      <c r="AE425" s="37"/>
      <c r="AR425" s="185" t="s">
        <v>187</v>
      </c>
      <c r="AT425" s="185" t="s">
        <v>350</v>
      </c>
      <c r="AU425" s="185" t="s">
        <v>85</v>
      </c>
      <c r="AY425" s="20" t="s">
        <v>349</v>
      </c>
      <c r="BE425" s="186">
        <f>IF(N425="základní",J425,0)</f>
        <v>0</v>
      </c>
      <c r="BF425" s="186">
        <f>IF(N425="snížená",J425,0)</f>
        <v>0</v>
      </c>
      <c r="BG425" s="186">
        <f>IF(N425="zákl. přenesená",J425,0)</f>
        <v>0</v>
      </c>
      <c r="BH425" s="186">
        <f>IF(N425="sníž. přenesená",J425,0)</f>
        <v>0</v>
      </c>
      <c r="BI425" s="186">
        <f>IF(N425="nulová",J425,0)</f>
        <v>0</v>
      </c>
      <c r="BJ425" s="20" t="s">
        <v>83</v>
      </c>
      <c r="BK425" s="186">
        <f>ROUND(I425*H425,2)</f>
        <v>0</v>
      </c>
      <c r="BL425" s="20" t="s">
        <v>187</v>
      </c>
      <c r="BM425" s="185" t="s">
        <v>9830</v>
      </c>
    </row>
    <row r="426" spans="1:65" s="2" customFormat="1" ht="16.5" customHeight="1">
      <c r="A426" s="37"/>
      <c r="B426" s="38"/>
      <c r="C426" s="174" t="s">
        <v>5764</v>
      </c>
      <c r="D426" s="174" t="s">
        <v>350</v>
      </c>
      <c r="E426" s="175" t="s">
        <v>9831</v>
      </c>
      <c r="F426" s="176" t="s">
        <v>9832</v>
      </c>
      <c r="G426" s="177" t="s">
        <v>1152</v>
      </c>
      <c r="H426" s="178">
        <v>340</v>
      </c>
      <c r="I426" s="179"/>
      <c r="J426" s="180">
        <f>ROUND(I426*H426,2)</f>
        <v>0</v>
      </c>
      <c r="K426" s="176" t="s">
        <v>354</v>
      </c>
      <c r="L426" s="42"/>
      <c r="M426" s="181" t="s">
        <v>19</v>
      </c>
      <c r="N426" s="182" t="s">
        <v>46</v>
      </c>
      <c r="O426" s="67"/>
      <c r="P426" s="183">
        <f>O426*H426</f>
        <v>0</v>
      </c>
      <c r="Q426" s="183">
        <v>0</v>
      </c>
      <c r="R426" s="183">
        <f>Q426*H426</f>
        <v>0</v>
      </c>
      <c r="S426" s="183">
        <v>0</v>
      </c>
      <c r="T426" s="184">
        <f>S426*H426</f>
        <v>0</v>
      </c>
      <c r="U426" s="37"/>
      <c r="V426" s="37"/>
      <c r="W426" s="37"/>
      <c r="X426" s="37"/>
      <c r="Y426" s="37"/>
      <c r="Z426" s="37"/>
      <c r="AA426" s="37"/>
      <c r="AB426" s="37"/>
      <c r="AC426" s="37"/>
      <c r="AD426" s="37"/>
      <c r="AE426" s="37"/>
      <c r="AR426" s="185" t="s">
        <v>1321</v>
      </c>
      <c r="AT426" s="185" t="s">
        <v>350</v>
      </c>
      <c r="AU426" s="185" t="s">
        <v>85</v>
      </c>
      <c r="AY426" s="20" t="s">
        <v>349</v>
      </c>
      <c r="BE426" s="186">
        <f>IF(N426="základní",J426,0)</f>
        <v>0</v>
      </c>
      <c r="BF426" s="186">
        <f>IF(N426="snížená",J426,0)</f>
        <v>0</v>
      </c>
      <c r="BG426" s="186">
        <f>IF(N426="zákl. přenesená",J426,0)</f>
        <v>0</v>
      </c>
      <c r="BH426" s="186">
        <f>IF(N426="sníž. přenesená",J426,0)</f>
        <v>0</v>
      </c>
      <c r="BI426" s="186">
        <f>IF(N426="nulová",J426,0)</f>
        <v>0</v>
      </c>
      <c r="BJ426" s="20" t="s">
        <v>83</v>
      </c>
      <c r="BK426" s="186">
        <f>ROUND(I426*H426,2)</f>
        <v>0</v>
      </c>
      <c r="BL426" s="20" t="s">
        <v>1321</v>
      </c>
      <c r="BM426" s="185" t="s">
        <v>9833</v>
      </c>
    </row>
    <row r="427" spans="1:65" s="2" customFormat="1" ht="10.199999999999999">
      <c r="A427" s="37"/>
      <c r="B427" s="38"/>
      <c r="C427" s="39"/>
      <c r="D427" s="187" t="s">
        <v>355</v>
      </c>
      <c r="E427" s="39"/>
      <c r="F427" s="188" t="s">
        <v>9834</v>
      </c>
      <c r="G427" s="39"/>
      <c r="H427" s="39"/>
      <c r="I427" s="189"/>
      <c r="J427" s="39"/>
      <c r="K427" s="39"/>
      <c r="L427" s="42"/>
      <c r="M427" s="190"/>
      <c r="N427" s="191"/>
      <c r="O427" s="67"/>
      <c r="P427" s="67"/>
      <c r="Q427" s="67"/>
      <c r="R427" s="67"/>
      <c r="S427" s="67"/>
      <c r="T427" s="68"/>
      <c r="U427" s="37"/>
      <c r="V427" s="37"/>
      <c r="W427" s="37"/>
      <c r="X427" s="37"/>
      <c r="Y427" s="37"/>
      <c r="Z427" s="37"/>
      <c r="AA427" s="37"/>
      <c r="AB427" s="37"/>
      <c r="AC427" s="37"/>
      <c r="AD427" s="37"/>
      <c r="AE427" s="37"/>
      <c r="AT427" s="20" t="s">
        <v>355</v>
      </c>
      <c r="AU427" s="20" t="s">
        <v>85</v>
      </c>
    </row>
    <row r="428" spans="1:65" s="2" customFormat="1" ht="16.5" customHeight="1">
      <c r="A428" s="37"/>
      <c r="B428" s="38"/>
      <c r="C428" s="174" t="s">
        <v>5767</v>
      </c>
      <c r="D428" s="174" t="s">
        <v>350</v>
      </c>
      <c r="E428" s="175" t="s">
        <v>9835</v>
      </c>
      <c r="F428" s="176" t="s">
        <v>1036</v>
      </c>
      <c r="G428" s="177" t="s">
        <v>1037</v>
      </c>
      <c r="H428" s="178">
        <v>1</v>
      </c>
      <c r="I428" s="179"/>
      <c r="J428" s="180">
        <f>ROUND(I428*H428,2)</f>
        <v>0</v>
      </c>
      <c r="K428" s="176" t="s">
        <v>933</v>
      </c>
      <c r="L428" s="42"/>
      <c r="M428" s="181" t="s">
        <v>19</v>
      </c>
      <c r="N428" s="182" t="s">
        <v>46</v>
      </c>
      <c r="O428" s="67"/>
      <c r="P428" s="183">
        <f>O428*H428</f>
        <v>0</v>
      </c>
      <c r="Q428" s="183">
        <v>0</v>
      </c>
      <c r="R428" s="183">
        <f>Q428*H428</f>
        <v>0</v>
      </c>
      <c r="S428" s="183">
        <v>0</v>
      </c>
      <c r="T428" s="184">
        <f>S428*H428</f>
        <v>0</v>
      </c>
      <c r="U428" s="37"/>
      <c r="V428" s="37"/>
      <c r="W428" s="37"/>
      <c r="X428" s="37"/>
      <c r="Y428" s="37"/>
      <c r="Z428" s="37"/>
      <c r="AA428" s="37"/>
      <c r="AB428" s="37"/>
      <c r="AC428" s="37"/>
      <c r="AD428" s="37"/>
      <c r="AE428" s="37"/>
      <c r="AR428" s="185" t="s">
        <v>396</v>
      </c>
      <c r="AT428" s="185" t="s">
        <v>350</v>
      </c>
      <c r="AU428" s="185" t="s">
        <v>85</v>
      </c>
      <c r="AY428" s="20" t="s">
        <v>349</v>
      </c>
      <c r="BE428" s="186">
        <f>IF(N428="základní",J428,0)</f>
        <v>0</v>
      </c>
      <c r="BF428" s="186">
        <f>IF(N428="snížená",J428,0)</f>
        <v>0</v>
      </c>
      <c r="BG428" s="186">
        <f>IF(N428="zákl. přenesená",J428,0)</f>
        <v>0</v>
      </c>
      <c r="BH428" s="186">
        <f>IF(N428="sníž. přenesená",J428,0)</f>
        <v>0</v>
      </c>
      <c r="BI428" s="186">
        <f>IF(N428="nulová",J428,0)</f>
        <v>0</v>
      </c>
      <c r="BJ428" s="20" t="s">
        <v>83</v>
      </c>
      <c r="BK428" s="186">
        <f>ROUND(I428*H428,2)</f>
        <v>0</v>
      </c>
      <c r="BL428" s="20" t="s">
        <v>396</v>
      </c>
      <c r="BM428" s="185" t="s">
        <v>9836</v>
      </c>
    </row>
    <row r="429" spans="1:65" s="2" customFormat="1" ht="38.4">
      <c r="A429" s="37"/>
      <c r="B429" s="38"/>
      <c r="C429" s="39"/>
      <c r="D429" s="194" t="s">
        <v>952</v>
      </c>
      <c r="E429" s="39"/>
      <c r="F429" s="251" t="s">
        <v>1304</v>
      </c>
      <c r="G429" s="39"/>
      <c r="H429" s="39"/>
      <c r="I429" s="189"/>
      <c r="J429" s="39"/>
      <c r="K429" s="39"/>
      <c r="L429" s="42"/>
      <c r="M429" s="190"/>
      <c r="N429" s="191"/>
      <c r="O429" s="67"/>
      <c r="P429" s="67"/>
      <c r="Q429" s="67"/>
      <c r="R429" s="67"/>
      <c r="S429" s="67"/>
      <c r="T429" s="68"/>
      <c r="U429" s="37"/>
      <c r="V429" s="37"/>
      <c r="W429" s="37"/>
      <c r="X429" s="37"/>
      <c r="Y429" s="37"/>
      <c r="Z429" s="37"/>
      <c r="AA429" s="37"/>
      <c r="AB429" s="37"/>
      <c r="AC429" s="37"/>
      <c r="AD429" s="37"/>
      <c r="AE429" s="37"/>
      <c r="AT429" s="20" t="s">
        <v>952</v>
      </c>
      <c r="AU429" s="20" t="s">
        <v>85</v>
      </c>
    </row>
    <row r="430" spans="1:65" s="2" customFormat="1" ht="16.5" customHeight="1">
      <c r="A430" s="37"/>
      <c r="B430" s="38"/>
      <c r="C430" s="174" t="s">
        <v>5770</v>
      </c>
      <c r="D430" s="174" t="s">
        <v>350</v>
      </c>
      <c r="E430" s="175" t="s">
        <v>1038</v>
      </c>
      <c r="F430" s="176" t="s">
        <v>1039</v>
      </c>
      <c r="G430" s="177" t="s">
        <v>1040</v>
      </c>
      <c r="H430" s="178">
        <v>1</v>
      </c>
      <c r="I430" s="179"/>
      <c r="J430" s="180">
        <f>ROUND(I430*H430,2)</f>
        <v>0</v>
      </c>
      <c r="K430" s="176" t="s">
        <v>933</v>
      </c>
      <c r="L430" s="42"/>
      <c r="M430" s="181" t="s">
        <v>19</v>
      </c>
      <c r="N430" s="182" t="s">
        <v>46</v>
      </c>
      <c r="O430" s="67"/>
      <c r="P430" s="183">
        <f>O430*H430</f>
        <v>0</v>
      </c>
      <c r="Q430" s="183">
        <v>0</v>
      </c>
      <c r="R430" s="183">
        <f>Q430*H430</f>
        <v>0</v>
      </c>
      <c r="S430" s="183">
        <v>0</v>
      </c>
      <c r="T430" s="184">
        <f>S430*H430</f>
        <v>0</v>
      </c>
      <c r="U430" s="37"/>
      <c r="V430" s="37"/>
      <c r="W430" s="37"/>
      <c r="X430" s="37"/>
      <c r="Y430" s="37"/>
      <c r="Z430" s="37"/>
      <c r="AA430" s="37"/>
      <c r="AB430" s="37"/>
      <c r="AC430" s="37"/>
      <c r="AD430" s="37"/>
      <c r="AE430" s="37"/>
      <c r="AR430" s="185" t="s">
        <v>187</v>
      </c>
      <c r="AT430" s="185" t="s">
        <v>350</v>
      </c>
      <c r="AU430" s="185" t="s">
        <v>85</v>
      </c>
      <c r="AY430" s="20" t="s">
        <v>349</v>
      </c>
      <c r="BE430" s="186">
        <f>IF(N430="základní",J430,0)</f>
        <v>0</v>
      </c>
      <c r="BF430" s="186">
        <f>IF(N430="snížená",J430,0)</f>
        <v>0</v>
      </c>
      <c r="BG430" s="186">
        <f>IF(N430="zákl. přenesená",J430,0)</f>
        <v>0</v>
      </c>
      <c r="BH430" s="186">
        <f>IF(N430="sníž. přenesená",J430,0)</f>
        <v>0</v>
      </c>
      <c r="BI430" s="186">
        <f>IF(N430="nulová",J430,0)</f>
        <v>0</v>
      </c>
      <c r="BJ430" s="20" t="s">
        <v>83</v>
      </c>
      <c r="BK430" s="186">
        <f>ROUND(I430*H430,2)</f>
        <v>0</v>
      </c>
      <c r="BL430" s="20" t="s">
        <v>187</v>
      </c>
      <c r="BM430" s="185" t="s">
        <v>9837</v>
      </c>
    </row>
    <row r="431" spans="1:65" s="2" customFormat="1" ht="38.4">
      <c r="A431" s="37"/>
      <c r="B431" s="38"/>
      <c r="C431" s="39"/>
      <c r="D431" s="194" t="s">
        <v>952</v>
      </c>
      <c r="E431" s="39"/>
      <c r="F431" s="251" t="s">
        <v>1313</v>
      </c>
      <c r="G431" s="39"/>
      <c r="H431" s="39"/>
      <c r="I431" s="189"/>
      <c r="J431" s="39"/>
      <c r="K431" s="39"/>
      <c r="L431" s="42"/>
      <c r="M431" s="235"/>
      <c r="N431" s="236"/>
      <c r="O431" s="237"/>
      <c r="P431" s="237"/>
      <c r="Q431" s="237"/>
      <c r="R431" s="237"/>
      <c r="S431" s="237"/>
      <c r="T431" s="238"/>
      <c r="U431" s="37"/>
      <c r="V431" s="37"/>
      <c r="W431" s="37"/>
      <c r="X431" s="37"/>
      <c r="Y431" s="37"/>
      <c r="Z431" s="37"/>
      <c r="AA431" s="37"/>
      <c r="AB431" s="37"/>
      <c r="AC431" s="37"/>
      <c r="AD431" s="37"/>
      <c r="AE431" s="37"/>
      <c r="AT431" s="20" t="s">
        <v>952</v>
      </c>
      <c r="AU431" s="20" t="s">
        <v>85</v>
      </c>
    </row>
    <row r="432" spans="1:65" s="2" customFormat="1" ht="6.9" customHeight="1">
      <c r="A432" s="37"/>
      <c r="B432" s="50"/>
      <c r="C432" s="51"/>
      <c r="D432" s="51"/>
      <c r="E432" s="51"/>
      <c r="F432" s="51"/>
      <c r="G432" s="51"/>
      <c r="H432" s="51"/>
      <c r="I432" s="51"/>
      <c r="J432" s="51"/>
      <c r="K432" s="51"/>
      <c r="L432" s="42"/>
      <c r="M432" s="37"/>
      <c r="O432" s="37"/>
      <c r="P432" s="37"/>
      <c r="Q432" s="37"/>
      <c r="R432" s="37"/>
      <c r="S432" s="37"/>
      <c r="T432" s="37"/>
      <c r="U432" s="37"/>
      <c r="V432" s="37"/>
      <c r="W432" s="37"/>
      <c r="X432" s="37"/>
      <c r="Y432" s="37"/>
      <c r="Z432" s="37"/>
      <c r="AA432" s="37"/>
      <c r="AB432" s="37"/>
      <c r="AC432" s="37"/>
      <c r="AD432" s="37"/>
      <c r="AE432" s="37"/>
    </row>
  </sheetData>
  <sheetProtection algorithmName="SHA-512" hashValue="MHmMev1/fJybbl26AbtjslGyukI146oJMW1qydNY7xCSfpmmEIdfEBpmRLkNElZbUZD7JCs8W0gZy28z6siuRw==" saltValue="8jT65AazWBsR6hmm1dlAEtM3u4COT1VQzh0Vyat+Se15y17fZEKQdJIy2Gbb9IHEy/nabSDgnJHwIP65or+msQ==" spinCount="100000" sheet="1" objects="1" scenarios="1" formatColumns="0" formatRows="0" autoFilter="0"/>
  <autoFilter ref="C95:K431" xr:uid="{00000000-0009-0000-0000-00001C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1C00-000000000000}"/>
    <hyperlink ref="F102" r:id="rId2" xr:uid="{00000000-0004-0000-1C00-000001000000}"/>
    <hyperlink ref="F104" r:id="rId3" xr:uid="{00000000-0004-0000-1C00-000002000000}"/>
    <hyperlink ref="F107" r:id="rId4" xr:uid="{00000000-0004-0000-1C00-000003000000}"/>
    <hyperlink ref="F109" r:id="rId5" xr:uid="{00000000-0004-0000-1C00-000004000000}"/>
    <hyperlink ref="F114" r:id="rId6" xr:uid="{00000000-0004-0000-1C00-000005000000}"/>
    <hyperlink ref="F116" r:id="rId7" xr:uid="{00000000-0004-0000-1C00-000006000000}"/>
    <hyperlink ref="F118" r:id="rId8" xr:uid="{00000000-0004-0000-1C00-000007000000}"/>
    <hyperlink ref="F121" r:id="rId9" xr:uid="{00000000-0004-0000-1C00-000008000000}"/>
    <hyperlink ref="F125" r:id="rId10" xr:uid="{00000000-0004-0000-1C00-000009000000}"/>
    <hyperlink ref="F128" r:id="rId11" xr:uid="{00000000-0004-0000-1C00-00000A000000}"/>
    <hyperlink ref="F131" r:id="rId12" xr:uid="{00000000-0004-0000-1C00-00000B000000}"/>
    <hyperlink ref="F134" r:id="rId13" xr:uid="{00000000-0004-0000-1C00-00000C000000}"/>
    <hyperlink ref="F137" r:id="rId14" xr:uid="{00000000-0004-0000-1C00-00000D000000}"/>
    <hyperlink ref="F142" r:id="rId15" xr:uid="{00000000-0004-0000-1C00-00000E000000}"/>
    <hyperlink ref="F146" r:id="rId16" xr:uid="{00000000-0004-0000-1C00-00000F000000}"/>
    <hyperlink ref="F150" r:id="rId17" xr:uid="{00000000-0004-0000-1C00-000010000000}"/>
    <hyperlink ref="F154" r:id="rId18" xr:uid="{00000000-0004-0000-1C00-000011000000}"/>
    <hyperlink ref="F157" r:id="rId19" xr:uid="{00000000-0004-0000-1C00-000012000000}"/>
    <hyperlink ref="F160" r:id="rId20" xr:uid="{00000000-0004-0000-1C00-000013000000}"/>
    <hyperlink ref="F163" r:id="rId21" xr:uid="{00000000-0004-0000-1C00-000014000000}"/>
    <hyperlink ref="F168" r:id="rId22" xr:uid="{00000000-0004-0000-1C00-000015000000}"/>
    <hyperlink ref="F210" r:id="rId23" xr:uid="{00000000-0004-0000-1C00-000016000000}"/>
    <hyperlink ref="F216" r:id="rId24" xr:uid="{00000000-0004-0000-1C00-000017000000}"/>
    <hyperlink ref="F220" r:id="rId25" xr:uid="{00000000-0004-0000-1C00-000018000000}"/>
    <hyperlink ref="F222" r:id="rId26" xr:uid="{00000000-0004-0000-1C00-000019000000}"/>
    <hyperlink ref="F224" r:id="rId27" xr:uid="{00000000-0004-0000-1C00-00001A000000}"/>
    <hyperlink ref="F226" r:id="rId28" xr:uid="{00000000-0004-0000-1C00-00001B000000}"/>
    <hyperlink ref="F232" r:id="rId29" xr:uid="{00000000-0004-0000-1C00-00001C000000}"/>
    <hyperlink ref="F235" r:id="rId30" xr:uid="{00000000-0004-0000-1C00-00001D000000}"/>
    <hyperlink ref="F242" r:id="rId31" xr:uid="{00000000-0004-0000-1C00-00001E000000}"/>
    <hyperlink ref="F245" r:id="rId32" xr:uid="{00000000-0004-0000-1C00-00001F000000}"/>
    <hyperlink ref="F249" r:id="rId33" xr:uid="{00000000-0004-0000-1C00-000020000000}"/>
    <hyperlink ref="F253" r:id="rId34" xr:uid="{00000000-0004-0000-1C00-000021000000}"/>
    <hyperlink ref="F266" r:id="rId35" xr:uid="{00000000-0004-0000-1C00-000022000000}"/>
    <hyperlink ref="F280" r:id="rId36" xr:uid="{00000000-0004-0000-1C00-000023000000}"/>
    <hyperlink ref="F286" r:id="rId37" xr:uid="{00000000-0004-0000-1C00-000024000000}"/>
    <hyperlink ref="F292" r:id="rId38" xr:uid="{00000000-0004-0000-1C00-000025000000}"/>
    <hyperlink ref="F296" r:id="rId39" xr:uid="{00000000-0004-0000-1C00-000026000000}"/>
    <hyperlink ref="F309" r:id="rId40" xr:uid="{00000000-0004-0000-1C00-000027000000}"/>
    <hyperlink ref="F312" r:id="rId41" xr:uid="{00000000-0004-0000-1C00-000028000000}"/>
    <hyperlink ref="F320" r:id="rId42" xr:uid="{00000000-0004-0000-1C00-000029000000}"/>
    <hyperlink ref="F323" r:id="rId43" xr:uid="{00000000-0004-0000-1C00-00002A000000}"/>
    <hyperlink ref="F326" r:id="rId44" xr:uid="{00000000-0004-0000-1C00-00002B000000}"/>
    <hyperlink ref="F338" r:id="rId45" xr:uid="{00000000-0004-0000-1C00-00002C000000}"/>
    <hyperlink ref="F342" r:id="rId46" xr:uid="{00000000-0004-0000-1C00-00002D000000}"/>
    <hyperlink ref="F345" r:id="rId47" xr:uid="{00000000-0004-0000-1C00-00002E000000}"/>
    <hyperlink ref="F348" r:id="rId48" xr:uid="{00000000-0004-0000-1C00-00002F000000}"/>
    <hyperlink ref="F351" r:id="rId49" xr:uid="{00000000-0004-0000-1C00-000030000000}"/>
    <hyperlink ref="F355" r:id="rId50" xr:uid="{00000000-0004-0000-1C00-000031000000}"/>
    <hyperlink ref="F359" r:id="rId51" xr:uid="{00000000-0004-0000-1C00-000032000000}"/>
    <hyperlink ref="F363" r:id="rId52" xr:uid="{00000000-0004-0000-1C00-000033000000}"/>
    <hyperlink ref="F368" r:id="rId53" xr:uid="{00000000-0004-0000-1C00-000034000000}"/>
    <hyperlink ref="F418" r:id="rId54" xr:uid="{00000000-0004-0000-1C00-000035000000}"/>
    <hyperlink ref="F420" r:id="rId55" xr:uid="{00000000-0004-0000-1C00-000036000000}"/>
    <hyperlink ref="F423" r:id="rId56" xr:uid="{00000000-0004-0000-1C00-000037000000}"/>
    <hyperlink ref="F427" r:id="rId57" xr:uid="{00000000-0004-0000-1C00-000038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8"/>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2:BM159"/>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191</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9116</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9838</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6010</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19</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6010</v>
      </c>
      <c r="F19" s="37"/>
      <c r="G19" s="37"/>
      <c r="H19" s="37"/>
      <c r="I19" s="115" t="s">
        <v>29</v>
      </c>
      <c r="J19" s="106" t="s">
        <v>19</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19</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6010</v>
      </c>
      <c r="F25" s="37"/>
      <c r="G25" s="37"/>
      <c r="H25" s="37"/>
      <c r="I25" s="115" t="s">
        <v>29</v>
      </c>
      <c r="J25" s="106" t="s">
        <v>19</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19</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1157</v>
      </c>
      <c r="F28" s="37"/>
      <c r="G28" s="37"/>
      <c r="H28" s="37"/>
      <c r="I28" s="115" t="s">
        <v>29</v>
      </c>
      <c r="J28" s="106" t="s">
        <v>19</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6.5" customHeight="1">
      <c r="A31" s="118"/>
      <c r="B31" s="119"/>
      <c r="C31" s="118"/>
      <c r="D31" s="118"/>
      <c r="E31" s="432" t="s">
        <v>19</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ROUND(J93,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ROUND((SUM(BE93:BE158)),  2)</f>
        <v>0</v>
      </c>
      <c r="G37" s="37"/>
      <c r="H37" s="37"/>
      <c r="I37" s="127">
        <v>0.21</v>
      </c>
      <c r="J37" s="126">
        <f>ROUND(((SUM(BE93:BE158))*I37),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ROUND((SUM(BF93:BF158)),  2)</f>
        <v>0</v>
      </c>
      <c r="G38" s="37"/>
      <c r="H38" s="37"/>
      <c r="I38" s="127">
        <v>0.15</v>
      </c>
      <c r="J38" s="126">
        <f>ROUND(((SUM(BF93:BF158))*I38),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ROUND((SUM(BG93:BG158)),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ROUND((SUM(BH93:BH158)),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ROUND((SUM(BI93:BI158)),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9116</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SO-01.D.1.4.6.2 - Bleskosvod a uzemnění</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 xml:space="preserve"> </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15.15" customHeight="1">
      <c r="A62" s="37"/>
      <c r="B62" s="38"/>
      <c r="C62" s="32" t="s">
        <v>25</v>
      </c>
      <c r="D62" s="39"/>
      <c r="E62" s="39"/>
      <c r="F62" s="30" t="str">
        <f>E19</f>
        <v xml:space="preserve"> </v>
      </c>
      <c r="G62" s="39"/>
      <c r="H62" s="39"/>
      <c r="I62" s="32" t="s">
        <v>33</v>
      </c>
      <c r="J62" s="35" t="str">
        <f>E25</f>
        <v xml:space="preserve"> </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Arnošt Gőbel, MAR DESIGN</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J93</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1158</v>
      </c>
      <c r="E68" s="146"/>
      <c r="F68" s="146"/>
      <c r="G68" s="146"/>
      <c r="H68" s="146"/>
      <c r="I68" s="146"/>
      <c r="J68" s="147">
        <f>J94</f>
        <v>0</v>
      </c>
      <c r="K68" s="144"/>
      <c r="L68" s="148"/>
    </row>
    <row r="69" spans="1:47" s="15" customFormat="1" ht="19.95" customHeight="1">
      <c r="B69" s="244"/>
      <c r="C69" s="100"/>
      <c r="D69" s="245" t="s">
        <v>1608</v>
      </c>
      <c r="E69" s="246"/>
      <c r="F69" s="246"/>
      <c r="G69" s="246"/>
      <c r="H69" s="246"/>
      <c r="I69" s="246"/>
      <c r="J69" s="247">
        <f>J95</f>
        <v>0</v>
      </c>
      <c r="K69" s="100"/>
      <c r="L69" s="248"/>
    </row>
    <row r="70" spans="1:47" s="2" customFormat="1" ht="21.75" customHeight="1">
      <c r="A70" s="37"/>
      <c r="B70" s="38"/>
      <c r="C70" s="39"/>
      <c r="D70" s="39"/>
      <c r="E70" s="39"/>
      <c r="F70" s="39"/>
      <c r="G70" s="39"/>
      <c r="H70" s="39"/>
      <c r="I70" s="39"/>
      <c r="J70" s="39"/>
      <c r="K70" s="39"/>
      <c r="L70" s="116"/>
      <c r="S70" s="37"/>
      <c r="T70" s="37"/>
      <c r="U70" s="37"/>
      <c r="V70" s="37"/>
      <c r="W70" s="37"/>
      <c r="X70" s="37"/>
      <c r="Y70" s="37"/>
      <c r="Z70" s="37"/>
      <c r="AA70" s="37"/>
      <c r="AB70" s="37"/>
      <c r="AC70" s="37"/>
      <c r="AD70" s="37"/>
      <c r="AE70" s="37"/>
    </row>
    <row r="71" spans="1:47" s="2" customFormat="1" ht="6.9" customHeight="1">
      <c r="A71" s="37"/>
      <c r="B71" s="50"/>
      <c r="C71" s="51"/>
      <c r="D71" s="51"/>
      <c r="E71" s="51"/>
      <c r="F71" s="51"/>
      <c r="G71" s="51"/>
      <c r="H71" s="51"/>
      <c r="I71" s="51"/>
      <c r="J71" s="51"/>
      <c r="K71" s="51"/>
      <c r="L71" s="116"/>
      <c r="S71" s="37"/>
      <c r="T71" s="37"/>
      <c r="U71" s="37"/>
      <c r="V71" s="37"/>
      <c r="W71" s="37"/>
      <c r="X71" s="37"/>
      <c r="Y71" s="37"/>
      <c r="Z71" s="37"/>
      <c r="AA71" s="37"/>
      <c r="AB71" s="37"/>
      <c r="AC71" s="37"/>
      <c r="AD71" s="37"/>
      <c r="AE71" s="37"/>
    </row>
    <row r="75" spans="1:47" s="2" customFormat="1" ht="6.9" customHeight="1">
      <c r="A75" s="37"/>
      <c r="B75" s="52"/>
      <c r="C75" s="53"/>
      <c r="D75" s="53"/>
      <c r="E75" s="53"/>
      <c r="F75" s="53"/>
      <c r="G75" s="53"/>
      <c r="H75" s="53"/>
      <c r="I75" s="53"/>
      <c r="J75" s="53"/>
      <c r="K75" s="53"/>
      <c r="L75" s="116"/>
      <c r="S75" s="37"/>
      <c r="T75" s="37"/>
      <c r="U75" s="37"/>
      <c r="V75" s="37"/>
      <c r="W75" s="37"/>
      <c r="X75" s="37"/>
      <c r="Y75" s="37"/>
      <c r="Z75" s="37"/>
      <c r="AA75" s="37"/>
      <c r="AB75" s="37"/>
      <c r="AC75" s="37"/>
      <c r="AD75" s="37"/>
      <c r="AE75" s="37"/>
    </row>
    <row r="76" spans="1:47" s="2" customFormat="1" ht="24.9" customHeight="1">
      <c r="A76" s="37"/>
      <c r="B76" s="38"/>
      <c r="C76" s="26" t="s">
        <v>334</v>
      </c>
      <c r="D76" s="39"/>
      <c r="E76" s="39"/>
      <c r="F76" s="39"/>
      <c r="G76" s="39"/>
      <c r="H76" s="39"/>
      <c r="I76" s="39"/>
      <c r="J76" s="39"/>
      <c r="K76" s="39"/>
      <c r="L76" s="116"/>
      <c r="S76" s="37"/>
      <c r="T76" s="37"/>
      <c r="U76" s="37"/>
      <c r="V76" s="37"/>
      <c r="W76" s="37"/>
      <c r="X76" s="37"/>
      <c r="Y76" s="37"/>
      <c r="Z76" s="37"/>
      <c r="AA76" s="37"/>
      <c r="AB76" s="37"/>
      <c r="AC76" s="37"/>
      <c r="AD76" s="37"/>
      <c r="AE76" s="37"/>
    </row>
    <row r="77" spans="1:47" s="2" customFormat="1" ht="6.9" customHeight="1">
      <c r="A77" s="37"/>
      <c r="B77" s="38"/>
      <c r="C77" s="39"/>
      <c r="D77" s="39"/>
      <c r="E77" s="39"/>
      <c r="F77" s="39"/>
      <c r="G77" s="39"/>
      <c r="H77" s="39"/>
      <c r="I77" s="39"/>
      <c r="J77" s="39"/>
      <c r="K77" s="39"/>
      <c r="L77" s="116"/>
      <c r="S77" s="37"/>
      <c r="T77" s="37"/>
      <c r="U77" s="37"/>
      <c r="V77" s="37"/>
      <c r="W77" s="37"/>
      <c r="X77" s="37"/>
      <c r="Y77" s="37"/>
      <c r="Z77" s="37"/>
      <c r="AA77" s="37"/>
      <c r="AB77" s="37"/>
      <c r="AC77" s="37"/>
      <c r="AD77" s="37"/>
      <c r="AE77" s="37"/>
    </row>
    <row r="78" spans="1:47" s="2" customFormat="1" ht="12" customHeight="1">
      <c r="A78" s="37"/>
      <c r="B78" s="38"/>
      <c r="C78" s="32" t="s">
        <v>16</v>
      </c>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16.5" customHeight="1">
      <c r="A79" s="37"/>
      <c r="B79" s="38"/>
      <c r="C79" s="39"/>
      <c r="D79" s="39"/>
      <c r="E79" s="433" t="str">
        <f>E7</f>
        <v>Dostavba kampusu LF v Olomouci</v>
      </c>
      <c r="F79" s="434"/>
      <c r="G79" s="434"/>
      <c r="H79" s="434"/>
      <c r="I79" s="39"/>
      <c r="J79" s="39"/>
      <c r="K79" s="39"/>
      <c r="L79" s="116"/>
      <c r="S79" s="37"/>
      <c r="T79" s="37"/>
      <c r="U79" s="37"/>
      <c r="V79" s="37"/>
      <c r="W79" s="37"/>
      <c r="X79" s="37"/>
      <c r="Y79" s="37"/>
      <c r="Z79" s="37"/>
      <c r="AA79" s="37"/>
      <c r="AB79" s="37"/>
      <c r="AC79" s="37"/>
      <c r="AD79" s="37"/>
      <c r="AE79" s="37"/>
    </row>
    <row r="80" spans="1:47" s="1" customFormat="1" ht="12" customHeight="1">
      <c r="B80" s="24"/>
      <c r="C80" s="32" t="s">
        <v>320</v>
      </c>
      <c r="D80" s="25"/>
      <c r="E80" s="25"/>
      <c r="F80" s="25"/>
      <c r="G80" s="25"/>
      <c r="H80" s="25"/>
      <c r="I80" s="25"/>
      <c r="J80" s="25"/>
      <c r="K80" s="25"/>
      <c r="L80" s="23"/>
    </row>
    <row r="81" spans="1:65" s="1" customFormat="1" ht="16.5" customHeight="1">
      <c r="B81" s="24"/>
      <c r="C81" s="25"/>
      <c r="D81" s="25"/>
      <c r="E81" s="433" t="s">
        <v>2341</v>
      </c>
      <c r="F81" s="385"/>
      <c r="G81" s="385"/>
      <c r="H81" s="385"/>
      <c r="I81" s="25"/>
      <c r="J81" s="25"/>
      <c r="K81" s="25"/>
      <c r="L81" s="23"/>
    </row>
    <row r="82" spans="1:65" s="1" customFormat="1" ht="12" customHeight="1">
      <c r="B82" s="24"/>
      <c r="C82" s="32" t="s">
        <v>1775</v>
      </c>
      <c r="D82" s="25"/>
      <c r="E82" s="25"/>
      <c r="F82" s="25"/>
      <c r="G82" s="25"/>
      <c r="H82" s="25"/>
      <c r="I82" s="25"/>
      <c r="J82" s="25"/>
      <c r="K82" s="25"/>
      <c r="L82" s="23"/>
    </row>
    <row r="83" spans="1:65" s="2" customFormat="1" ht="16.5" customHeight="1">
      <c r="A83" s="37"/>
      <c r="B83" s="38"/>
      <c r="C83" s="39"/>
      <c r="D83" s="39"/>
      <c r="E83" s="437" t="s">
        <v>6008</v>
      </c>
      <c r="F83" s="435"/>
      <c r="G83" s="435"/>
      <c r="H83" s="435"/>
      <c r="I83" s="39"/>
      <c r="J83" s="39"/>
      <c r="K83" s="39"/>
      <c r="L83" s="116"/>
      <c r="S83" s="37"/>
      <c r="T83" s="37"/>
      <c r="U83" s="37"/>
      <c r="V83" s="37"/>
      <c r="W83" s="37"/>
      <c r="X83" s="37"/>
      <c r="Y83" s="37"/>
      <c r="Z83" s="37"/>
      <c r="AA83" s="37"/>
      <c r="AB83" s="37"/>
      <c r="AC83" s="37"/>
      <c r="AD83" s="37"/>
      <c r="AE83" s="37"/>
    </row>
    <row r="84" spans="1:65" s="2" customFormat="1" ht="12" customHeight="1">
      <c r="A84" s="37"/>
      <c r="B84" s="38"/>
      <c r="C84" s="32" t="s">
        <v>9116</v>
      </c>
      <c r="D84" s="39"/>
      <c r="E84" s="39"/>
      <c r="F84" s="39"/>
      <c r="G84" s="39"/>
      <c r="H84" s="39"/>
      <c r="I84" s="39"/>
      <c r="J84" s="39"/>
      <c r="K84" s="39"/>
      <c r="L84" s="116"/>
      <c r="S84" s="37"/>
      <c r="T84" s="37"/>
      <c r="U84" s="37"/>
      <c r="V84" s="37"/>
      <c r="W84" s="37"/>
      <c r="X84" s="37"/>
      <c r="Y84" s="37"/>
      <c r="Z84" s="37"/>
      <c r="AA84" s="37"/>
      <c r="AB84" s="37"/>
      <c r="AC84" s="37"/>
      <c r="AD84" s="37"/>
      <c r="AE84" s="37"/>
    </row>
    <row r="85" spans="1:65" s="2" customFormat="1" ht="16.5" customHeight="1">
      <c r="A85" s="37"/>
      <c r="B85" s="38"/>
      <c r="C85" s="39"/>
      <c r="D85" s="39"/>
      <c r="E85" s="407" t="str">
        <f>E13</f>
        <v>SO-01.D.1.4.6.2 - Bleskosvod a uzemnění</v>
      </c>
      <c r="F85" s="435"/>
      <c r="G85" s="435"/>
      <c r="H85" s="435"/>
      <c r="I85" s="39"/>
      <c r="J85" s="39"/>
      <c r="K85" s="39"/>
      <c r="L85" s="116"/>
      <c r="S85" s="37"/>
      <c r="T85" s="37"/>
      <c r="U85" s="37"/>
      <c r="V85" s="37"/>
      <c r="W85" s="37"/>
      <c r="X85" s="37"/>
      <c r="Y85" s="37"/>
      <c r="Z85" s="37"/>
      <c r="AA85" s="37"/>
      <c r="AB85" s="37"/>
      <c r="AC85" s="37"/>
      <c r="AD85" s="37"/>
      <c r="AE85" s="37"/>
    </row>
    <row r="86" spans="1:65" s="2" customFormat="1" ht="6.9" customHeight="1">
      <c r="A86" s="37"/>
      <c r="B86" s="38"/>
      <c r="C86" s="39"/>
      <c r="D86" s="39"/>
      <c r="E86" s="39"/>
      <c r="F86" s="39"/>
      <c r="G86" s="39"/>
      <c r="H86" s="39"/>
      <c r="I86" s="39"/>
      <c r="J86" s="39"/>
      <c r="K86" s="39"/>
      <c r="L86" s="116"/>
      <c r="S86" s="37"/>
      <c r="T86" s="37"/>
      <c r="U86" s="37"/>
      <c r="V86" s="37"/>
      <c r="W86" s="37"/>
      <c r="X86" s="37"/>
      <c r="Y86" s="37"/>
      <c r="Z86" s="37"/>
      <c r="AA86" s="37"/>
      <c r="AB86" s="37"/>
      <c r="AC86" s="37"/>
      <c r="AD86" s="37"/>
      <c r="AE86" s="37"/>
    </row>
    <row r="87" spans="1:65" s="2" customFormat="1" ht="12" customHeight="1">
      <c r="A87" s="37"/>
      <c r="B87" s="38"/>
      <c r="C87" s="32" t="s">
        <v>21</v>
      </c>
      <c r="D87" s="39"/>
      <c r="E87" s="39"/>
      <c r="F87" s="30" t="str">
        <f>F16</f>
        <v xml:space="preserve"> </v>
      </c>
      <c r="G87" s="39"/>
      <c r="H87" s="39"/>
      <c r="I87" s="32" t="s">
        <v>23</v>
      </c>
      <c r="J87" s="62" t="str">
        <f>IF(J16="","",J16)</f>
        <v>8. 12. 2022</v>
      </c>
      <c r="K87" s="39"/>
      <c r="L87" s="116"/>
      <c r="S87" s="37"/>
      <c r="T87" s="37"/>
      <c r="U87" s="37"/>
      <c r="V87" s="37"/>
      <c r="W87" s="37"/>
      <c r="X87" s="37"/>
      <c r="Y87" s="37"/>
      <c r="Z87" s="37"/>
      <c r="AA87" s="37"/>
      <c r="AB87" s="37"/>
      <c r="AC87" s="37"/>
      <c r="AD87" s="37"/>
      <c r="AE87" s="37"/>
    </row>
    <row r="88" spans="1:65" s="2" customFormat="1" ht="6.9"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5" s="2" customFormat="1" ht="15.15" customHeight="1">
      <c r="A89" s="37"/>
      <c r="B89" s="38"/>
      <c r="C89" s="32" t="s">
        <v>25</v>
      </c>
      <c r="D89" s="39"/>
      <c r="E89" s="39"/>
      <c r="F89" s="30" t="str">
        <f>E19</f>
        <v xml:space="preserve"> </v>
      </c>
      <c r="G89" s="39"/>
      <c r="H89" s="39"/>
      <c r="I89" s="32" t="s">
        <v>33</v>
      </c>
      <c r="J89" s="35" t="str">
        <f>E25</f>
        <v xml:space="preserve"> </v>
      </c>
      <c r="K89" s="39"/>
      <c r="L89" s="116"/>
      <c r="S89" s="37"/>
      <c r="T89" s="37"/>
      <c r="U89" s="37"/>
      <c r="V89" s="37"/>
      <c r="W89" s="37"/>
      <c r="X89" s="37"/>
      <c r="Y89" s="37"/>
      <c r="Z89" s="37"/>
      <c r="AA89" s="37"/>
      <c r="AB89" s="37"/>
      <c r="AC89" s="37"/>
      <c r="AD89" s="37"/>
      <c r="AE89" s="37"/>
    </row>
    <row r="90" spans="1:65" s="2" customFormat="1" ht="25.65" customHeight="1">
      <c r="A90" s="37"/>
      <c r="B90" s="38"/>
      <c r="C90" s="32" t="s">
        <v>31</v>
      </c>
      <c r="D90" s="39"/>
      <c r="E90" s="39"/>
      <c r="F90" s="30" t="str">
        <f>IF(E22="","",E22)</f>
        <v>Vyplň údaj</v>
      </c>
      <c r="G90" s="39"/>
      <c r="H90" s="39"/>
      <c r="I90" s="32" t="s">
        <v>38</v>
      </c>
      <c r="J90" s="35" t="str">
        <f>E28</f>
        <v>Arnošt Gőbel, MAR DESIGN</v>
      </c>
      <c r="K90" s="39"/>
      <c r="L90" s="116"/>
      <c r="S90" s="37"/>
      <c r="T90" s="37"/>
      <c r="U90" s="37"/>
      <c r="V90" s="37"/>
      <c r="W90" s="37"/>
      <c r="X90" s="37"/>
      <c r="Y90" s="37"/>
      <c r="Z90" s="37"/>
      <c r="AA90" s="37"/>
      <c r="AB90" s="37"/>
      <c r="AC90" s="37"/>
      <c r="AD90" s="37"/>
      <c r="AE90" s="37"/>
    </row>
    <row r="91" spans="1:65" s="2" customFormat="1" ht="10.35"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5" s="10" customFormat="1" ht="29.25" customHeight="1">
      <c r="A92" s="149"/>
      <c r="B92" s="150"/>
      <c r="C92" s="151" t="s">
        <v>335</v>
      </c>
      <c r="D92" s="152" t="s">
        <v>60</v>
      </c>
      <c r="E92" s="152" t="s">
        <v>56</v>
      </c>
      <c r="F92" s="152" t="s">
        <v>57</v>
      </c>
      <c r="G92" s="152" t="s">
        <v>336</v>
      </c>
      <c r="H92" s="152" t="s">
        <v>337</v>
      </c>
      <c r="I92" s="152" t="s">
        <v>338</v>
      </c>
      <c r="J92" s="152" t="s">
        <v>325</v>
      </c>
      <c r="K92" s="153" t="s">
        <v>339</v>
      </c>
      <c r="L92" s="154"/>
      <c r="M92" s="71" t="s">
        <v>19</v>
      </c>
      <c r="N92" s="72" t="s">
        <v>45</v>
      </c>
      <c r="O92" s="72" t="s">
        <v>340</v>
      </c>
      <c r="P92" s="72" t="s">
        <v>341</v>
      </c>
      <c r="Q92" s="72" t="s">
        <v>342</v>
      </c>
      <c r="R92" s="72" t="s">
        <v>343</v>
      </c>
      <c r="S92" s="72" t="s">
        <v>344</v>
      </c>
      <c r="T92" s="73" t="s">
        <v>345</v>
      </c>
      <c r="U92" s="149"/>
      <c r="V92" s="149"/>
      <c r="W92" s="149"/>
      <c r="X92" s="149"/>
      <c r="Y92" s="149"/>
      <c r="Z92" s="149"/>
      <c r="AA92" s="149"/>
      <c r="AB92" s="149"/>
      <c r="AC92" s="149"/>
      <c r="AD92" s="149"/>
      <c r="AE92" s="149"/>
    </row>
    <row r="93" spans="1:65" s="2" customFormat="1" ht="22.8" customHeight="1">
      <c r="A93" s="37"/>
      <c r="B93" s="38"/>
      <c r="C93" s="78" t="s">
        <v>346</v>
      </c>
      <c r="D93" s="39"/>
      <c r="E93" s="39"/>
      <c r="F93" s="39"/>
      <c r="G93" s="39"/>
      <c r="H93" s="39"/>
      <c r="I93" s="39"/>
      <c r="J93" s="155">
        <f>BK93</f>
        <v>0</v>
      </c>
      <c r="K93" s="39"/>
      <c r="L93" s="42"/>
      <c r="M93" s="74"/>
      <c r="N93" s="156"/>
      <c r="O93" s="75"/>
      <c r="P93" s="157">
        <f>P94</f>
        <v>0</v>
      </c>
      <c r="Q93" s="75"/>
      <c r="R93" s="157">
        <f>R94</f>
        <v>1.8915300000000004</v>
      </c>
      <c r="S93" s="75"/>
      <c r="T93" s="158">
        <f>T94</f>
        <v>0</v>
      </c>
      <c r="U93" s="37"/>
      <c r="V93" s="37"/>
      <c r="W93" s="37"/>
      <c r="X93" s="37"/>
      <c r="Y93" s="37"/>
      <c r="Z93" s="37"/>
      <c r="AA93" s="37"/>
      <c r="AB93" s="37"/>
      <c r="AC93" s="37"/>
      <c r="AD93" s="37"/>
      <c r="AE93" s="37"/>
      <c r="AT93" s="20" t="s">
        <v>74</v>
      </c>
      <c r="AU93" s="20" t="s">
        <v>326</v>
      </c>
      <c r="BK93" s="159">
        <f>BK94</f>
        <v>0</v>
      </c>
    </row>
    <row r="94" spans="1:65" s="11" customFormat="1" ht="25.95" customHeight="1">
      <c r="B94" s="160"/>
      <c r="C94" s="161"/>
      <c r="D94" s="162" t="s">
        <v>74</v>
      </c>
      <c r="E94" s="163" t="s">
        <v>1163</v>
      </c>
      <c r="F94" s="163" t="s">
        <v>1164</v>
      </c>
      <c r="G94" s="161"/>
      <c r="H94" s="161"/>
      <c r="I94" s="164"/>
      <c r="J94" s="165">
        <f>BK94</f>
        <v>0</v>
      </c>
      <c r="K94" s="161"/>
      <c r="L94" s="166"/>
      <c r="M94" s="167"/>
      <c r="N94" s="168"/>
      <c r="O94" s="168"/>
      <c r="P94" s="169">
        <f>P95</f>
        <v>0</v>
      </c>
      <c r="Q94" s="168"/>
      <c r="R94" s="169">
        <f>R95</f>
        <v>1.8915300000000004</v>
      </c>
      <c r="S94" s="168"/>
      <c r="T94" s="170">
        <f>T95</f>
        <v>0</v>
      </c>
      <c r="AR94" s="171" t="s">
        <v>85</v>
      </c>
      <c r="AT94" s="172" t="s">
        <v>74</v>
      </c>
      <c r="AU94" s="172" t="s">
        <v>75</v>
      </c>
      <c r="AY94" s="171" t="s">
        <v>349</v>
      </c>
      <c r="BK94" s="173">
        <f>BK95</f>
        <v>0</v>
      </c>
    </row>
    <row r="95" spans="1:65" s="11" customFormat="1" ht="22.8" customHeight="1">
      <c r="B95" s="160"/>
      <c r="C95" s="161"/>
      <c r="D95" s="162" t="s">
        <v>74</v>
      </c>
      <c r="E95" s="249" t="s">
        <v>1609</v>
      </c>
      <c r="F95" s="249" t="s">
        <v>1610</v>
      </c>
      <c r="G95" s="161"/>
      <c r="H95" s="161"/>
      <c r="I95" s="164"/>
      <c r="J95" s="250">
        <f>BK95</f>
        <v>0</v>
      </c>
      <c r="K95" s="161"/>
      <c r="L95" s="166"/>
      <c r="M95" s="167"/>
      <c r="N95" s="168"/>
      <c r="O95" s="168"/>
      <c r="P95" s="169">
        <f>SUM(P96:P158)</f>
        <v>0</v>
      </c>
      <c r="Q95" s="168"/>
      <c r="R95" s="169">
        <f>SUM(R96:R158)</f>
        <v>1.8915300000000004</v>
      </c>
      <c r="S95" s="168"/>
      <c r="T95" s="170">
        <f>SUM(T96:T158)</f>
        <v>0</v>
      </c>
      <c r="AR95" s="171" t="s">
        <v>85</v>
      </c>
      <c r="AT95" s="172" t="s">
        <v>74</v>
      </c>
      <c r="AU95" s="172" t="s">
        <v>83</v>
      </c>
      <c r="AY95" s="171" t="s">
        <v>349</v>
      </c>
      <c r="BK95" s="173">
        <f>SUM(BK96:BK158)</f>
        <v>0</v>
      </c>
    </row>
    <row r="96" spans="1:65" s="2" customFormat="1" ht="24.15" customHeight="1">
      <c r="A96" s="37"/>
      <c r="B96" s="38"/>
      <c r="C96" s="174" t="s">
        <v>83</v>
      </c>
      <c r="D96" s="174" t="s">
        <v>350</v>
      </c>
      <c r="E96" s="175" t="s">
        <v>9839</v>
      </c>
      <c r="F96" s="176" t="s">
        <v>9840</v>
      </c>
      <c r="G96" s="177" t="s">
        <v>435</v>
      </c>
      <c r="H96" s="178">
        <v>670</v>
      </c>
      <c r="I96" s="179"/>
      <c r="J96" s="180">
        <f>ROUND(I96*H96,2)</f>
        <v>0</v>
      </c>
      <c r="K96" s="176" t="s">
        <v>354</v>
      </c>
      <c r="L96" s="42"/>
      <c r="M96" s="181" t="s">
        <v>19</v>
      </c>
      <c r="N96" s="182" t="s">
        <v>46</v>
      </c>
      <c r="O96" s="67"/>
      <c r="P96" s="183">
        <f>O96*H96</f>
        <v>0</v>
      </c>
      <c r="Q96" s="183">
        <v>0</v>
      </c>
      <c r="R96" s="183">
        <f>Q96*H96</f>
        <v>0</v>
      </c>
      <c r="S96" s="183">
        <v>0</v>
      </c>
      <c r="T96" s="184">
        <f>S96*H96</f>
        <v>0</v>
      </c>
      <c r="U96" s="37"/>
      <c r="V96" s="37"/>
      <c r="W96" s="37"/>
      <c r="X96" s="37"/>
      <c r="Y96" s="37"/>
      <c r="Z96" s="37"/>
      <c r="AA96" s="37"/>
      <c r="AB96" s="37"/>
      <c r="AC96" s="37"/>
      <c r="AD96" s="37"/>
      <c r="AE96" s="37"/>
      <c r="AR96" s="185" t="s">
        <v>396</v>
      </c>
      <c r="AT96" s="185" t="s">
        <v>350</v>
      </c>
      <c r="AU96" s="185" t="s">
        <v>85</v>
      </c>
      <c r="AY96" s="20" t="s">
        <v>349</v>
      </c>
      <c r="BE96" s="186">
        <f>IF(N96="základní",J96,0)</f>
        <v>0</v>
      </c>
      <c r="BF96" s="186">
        <f>IF(N96="snížená",J96,0)</f>
        <v>0</v>
      </c>
      <c r="BG96" s="186">
        <f>IF(N96="zákl. přenesená",J96,0)</f>
        <v>0</v>
      </c>
      <c r="BH96" s="186">
        <f>IF(N96="sníž. přenesená",J96,0)</f>
        <v>0</v>
      </c>
      <c r="BI96" s="186">
        <f>IF(N96="nulová",J96,0)</f>
        <v>0</v>
      </c>
      <c r="BJ96" s="20" t="s">
        <v>83</v>
      </c>
      <c r="BK96" s="186">
        <f>ROUND(I96*H96,2)</f>
        <v>0</v>
      </c>
      <c r="BL96" s="20" t="s">
        <v>396</v>
      </c>
      <c r="BM96" s="185" t="s">
        <v>9841</v>
      </c>
    </row>
    <row r="97" spans="1:65" s="2" customFormat="1" ht="10.199999999999999">
      <c r="A97" s="37"/>
      <c r="B97" s="38"/>
      <c r="C97" s="39"/>
      <c r="D97" s="187" t="s">
        <v>355</v>
      </c>
      <c r="E97" s="39"/>
      <c r="F97" s="188" t="s">
        <v>9842</v>
      </c>
      <c r="G97" s="39"/>
      <c r="H97" s="39"/>
      <c r="I97" s="189"/>
      <c r="J97" s="39"/>
      <c r="K97" s="39"/>
      <c r="L97" s="42"/>
      <c r="M97" s="190"/>
      <c r="N97" s="191"/>
      <c r="O97" s="67"/>
      <c r="P97" s="67"/>
      <c r="Q97" s="67"/>
      <c r="R97" s="67"/>
      <c r="S97" s="67"/>
      <c r="T97" s="68"/>
      <c r="U97" s="37"/>
      <c r="V97" s="37"/>
      <c r="W97" s="37"/>
      <c r="X97" s="37"/>
      <c r="Y97" s="37"/>
      <c r="Z97" s="37"/>
      <c r="AA97" s="37"/>
      <c r="AB97" s="37"/>
      <c r="AC97" s="37"/>
      <c r="AD97" s="37"/>
      <c r="AE97" s="37"/>
      <c r="AT97" s="20" t="s">
        <v>355</v>
      </c>
      <c r="AU97" s="20" t="s">
        <v>85</v>
      </c>
    </row>
    <row r="98" spans="1:65" s="2" customFormat="1" ht="16.5" customHeight="1">
      <c r="A98" s="37"/>
      <c r="B98" s="38"/>
      <c r="C98" s="225" t="s">
        <v>85</v>
      </c>
      <c r="D98" s="225" t="s">
        <v>425</v>
      </c>
      <c r="E98" s="226" t="s">
        <v>991</v>
      </c>
      <c r="F98" s="227" t="s">
        <v>992</v>
      </c>
      <c r="G98" s="228" t="s">
        <v>993</v>
      </c>
      <c r="H98" s="229">
        <v>670</v>
      </c>
      <c r="I98" s="230"/>
      <c r="J98" s="231">
        <f>ROUND(I98*H98,2)</f>
        <v>0</v>
      </c>
      <c r="K98" s="227" t="s">
        <v>354</v>
      </c>
      <c r="L98" s="232"/>
      <c r="M98" s="233" t="s">
        <v>19</v>
      </c>
      <c r="N98" s="234" t="s">
        <v>46</v>
      </c>
      <c r="O98" s="67"/>
      <c r="P98" s="183">
        <f>O98*H98</f>
        <v>0</v>
      </c>
      <c r="Q98" s="183">
        <v>1E-3</v>
      </c>
      <c r="R98" s="183">
        <f>Q98*H98</f>
        <v>0.67</v>
      </c>
      <c r="S98" s="183">
        <v>0</v>
      </c>
      <c r="T98" s="184">
        <f>S98*H98</f>
        <v>0</v>
      </c>
      <c r="U98" s="37"/>
      <c r="V98" s="37"/>
      <c r="W98" s="37"/>
      <c r="X98" s="37"/>
      <c r="Y98" s="37"/>
      <c r="Z98" s="37"/>
      <c r="AA98" s="37"/>
      <c r="AB98" s="37"/>
      <c r="AC98" s="37"/>
      <c r="AD98" s="37"/>
      <c r="AE98" s="37"/>
      <c r="AR98" s="185" t="s">
        <v>449</v>
      </c>
      <c r="AT98" s="185" t="s">
        <v>425</v>
      </c>
      <c r="AU98" s="185" t="s">
        <v>85</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396</v>
      </c>
      <c r="BM98" s="185" t="s">
        <v>9843</v>
      </c>
    </row>
    <row r="99" spans="1:65" s="2" customFormat="1" ht="24.15" customHeight="1">
      <c r="A99" s="37"/>
      <c r="B99" s="38"/>
      <c r="C99" s="174" t="s">
        <v>129</v>
      </c>
      <c r="D99" s="174" t="s">
        <v>350</v>
      </c>
      <c r="E99" s="175" t="s">
        <v>1639</v>
      </c>
      <c r="F99" s="176" t="s">
        <v>1640</v>
      </c>
      <c r="G99" s="177" t="s">
        <v>435</v>
      </c>
      <c r="H99" s="178">
        <v>792</v>
      </c>
      <c r="I99" s="179"/>
      <c r="J99" s="180">
        <f>ROUND(I99*H99,2)</f>
        <v>0</v>
      </c>
      <c r="K99" s="176" t="s">
        <v>354</v>
      </c>
      <c r="L99" s="42"/>
      <c r="M99" s="181" t="s">
        <v>19</v>
      </c>
      <c r="N99" s="182"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396</v>
      </c>
      <c r="AT99" s="185" t="s">
        <v>350</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396</v>
      </c>
      <c r="BM99" s="185" t="s">
        <v>9844</v>
      </c>
    </row>
    <row r="100" spans="1:65" s="2" customFormat="1" ht="10.199999999999999">
      <c r="A100" s="37"/>
      <c r="B100" s="38"/>
      <c r="C100" s="39"/>
      <c r="D100" s="187" t="s">
        <v>355</v>
      </c>
      <c r="E100" s="39"/>
      <c r="F100" s="188" t="s">
        <v>1641</v>
      </c>
      <c r="G100" s="39"/>
      <c r="H100" s="39"/>
      <c r="I100" s="189"/>
      <c r="J100" s="39"/>
      <c r="K100" s="39"/>
      <c r="L100" s="42"/>
      <c r="M100" s="190"/>
      <c r="N100" s="191"/>
      <c r="O100" s="67"/>
      <c r="P100" s="67"/>
      <c r="Q100" s="67"/>
      <c r="R100" s="67"/>
      <c r="S100" s="67"/>
      <c r="T100" s="68"/>
      <c r="U100" s="37"/>
      <c r="V100" s="37"/>
      <c r="W100" s="37"/>
      <c r="X100" s="37"/>
      <c r="Y100" s="37"/>
      <c r="Z100" s="37"/>
      <c r="AA100" s="37"/>
      <c r="AB100" s="37"/>
      <c r="AC100" s="37"/>
      <c r="AD100" s="37"/>
      <c r="AE100" s="37"/>
      <c r="AT100" s="20" t="s">
        <v>355</v>
      </c>
      <c r="AU100" s="20" t="s">
        <v>85</v>
      </c>
    </row>
    <row r="101" spans="1:65" s="2" customFormat="1" ht="16.5" customHeight="1">
      <c r="A101" s="37"/>
      <c r="B101" s="38"/>
      <c r="C101" s="225" t="s">
        <v>187</v>
      </c>
      <c r="D101" s="225" t="s">
        <v>425</v>
      </c>
      <c r="E101" s="226" t="s">
        <v>1642</v>
      </c>
      <c r="F101" s="227" t="s">
        <v>1643</v>
      </c>
      <c r="G101" s="228" t="s">
        <v>435</v>
      </c>
      <c r="H101" s="229">
        <v>792</v>
      </c>
      <c r="I101" s="230"/>
      <c r="J101" s="231">
        <f>ROUND(I101*H101,2)</f>
        <v>0</v>
      </c>
      <c r="K101" s="227" t="s">
        <v>933</v>
      </c>
      <c r="L101" s="232"/>
      <c r="M101" s="233" t="s">
        <v>19</v>
      </c>
      <c r="N101" s="234" t="s">
        <v>46</v>
      </c>
      <c r="O101" s="67"/>
      <c r="P101" s="183">
        <f>O101*H101</f>
        <v>0</v>
      </c>
      <c r="Q101" s="183">
        <v>1E-3</v>
      </c>
      <c r="R101" s="183">
        <f>Q101*H101</f>
        <v>0.79200000000000004</v>
      </c>
      <c r="S101" s="183">
        <v>0</v>
      </c>
      <c r="T101" s="184">
        <f>S101*H101</f>
        <v>0</v>
      </c>
      <c r="U101" s="37"/>
      <c r="V101" s="37"/>
      <c r="W101" s="37"/>
      <c r="X101" s="37"/>
      <c r="Y101" s="37"/>
      <c r="Z101" s="37"/>
      <c r="AA101" s="37"/>
      <c r="AB101" s="37"/>
      <c r="AC101" s="37"/>
      <c r="AD101" s="37"/>
      <c r="AE101" s="37"/>
      <c r="AR101" s="185" t="s">
        <v>449</v>
      </c>
      <c r="AT101" s="185" t="s">
        <v>425</v>
      </c>
      <c r="AU101" s="185" t="s">
        <v>85</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396</v>
      </c>
      <c r="BM101" s="185" t="s">
        <v>9845</v>
      </c>
    </row>
    <row r="102" spans="1:65" s="2" customFormat="1" ht="16.5" customHeight="1">
      <c r="A102" s="37"/>
      <c r="B102" s="38"/>
      <c r="C102" s="174" t="s">
        <v>376</v>
      </c>
      <c r="D102" s="174" t="s">
        <v>350</v>
      </c>
      <c r="E102" s="175" t="s">
        <v>9846</v>
      </c>
      <c r="F102" s="176" t="s">
        <v>9847</v>
      </c>
      <c r="G102" s="177" t="s">
        <v>435</v>
      </c>
      <c r="H102" s="178">
        <v>840</v>
      </c>
      <c r="I102" s="179"/>
      <c r="J102" s="180">
        <f>ROUND(I102*H102,2)</f>
        <v>0</v>
      </c>
      <c r="K102" s="176" t="s">
        <v>354</v>
      </c>
      <c r="L102" s="42"/>
      <c r="M102" s="181" t="s">
        <v>19</v>
      </c>
      <c r="N102" s="182" t="s">
        <v>46</v>
      </c>
      <c r="O102" s="67"/>
      <c r="P102" s="183">
        <f>O102*H102</f>
        <v>0</v>
      </c>
      <c r="Q102" s="183">
        <v>0</v>
      </c>
      <c r="R102" s="183">
        <f>Q102*H102</f>
        <v>0</v>
      </c>
      <c r="S102" s="183">
        <v>0</v>
      </c>
      <c r="T102" s="184">
        <f>S102*H102</f>
        <v>0</v>
      </c>
      <c r="U102" s="37"/>
      <c r="V102" s="37"/>
      <c r="W102" s="37"/>
      <c r="X102" s="37"/>
      <c r="Y102" s="37"/>
      <c r="Z102" s="37"/>
      <c r="AA102" s="37"/>
      <c r="AB102" s="37"/>
      <c r="AC102" s="37"/>
      <c r="AD102" s="37"/>
      <c r="AE102" s="37"/>
      <c r="AR102" s="185" t="s">
        <v>396</v>
      </c>
      <c r="AT102" s="185" t="s">
        <v>350</v>
      </c>
      <c r="AU102" s="185" t="s">
        <v>85</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396</v>
      </c>
      <c r="BM102" s="185" t="s">
        <v>9848</v>
      </c>
    </row>
    <row r="103" spans="1:65" s="2" customFormat="1" ht="10.199999999999999">
      <c r="A103" s="37"/>
      <c r="B103" s="38"/>
      <c r="C103" s="39"/>
      <c r="D103" s="187" t="s">
        <v>355</v>
      </c>
      <c r="E103" s="39"/>
      <c r="F103" s="188" t="s">
        <v>9849</v>
      </c>
      <c r="G103" s="39"/>
      <c r="H103" s="39"/>
      <c r="I103" s="189"/>
      <c r="J103" s="39"/>
      <c r="K103" s="39"/>
      <c r="L103" s="42"/>
      <c r="M103" s="190"/>
      <c r="N103" s="191"/>
      <c r="O103" s="67"/>
      <c r="P103" s="67"/>
      <c r="Q103" s="67"/>
      <c r="R103" s="67"/>
      <c r="S103" s="67"/>
      <c r="T103" s="68"/>
      <c r="U103" s="37"/>
      <c r="V103" s="37"/>
      <c r="W103" s="37"/>
      <c r="X103" s="37"/>
      <c r="Y103" s="37"/>
      <c r="Z103" s="37"/>
      <c r="AA103" s="37"/>
      <c r="AB103" s="37"/>
      <c r="AC103" s="37"/>
      <c r="AD103" s="37"/>
      <c r="AE103" s="37"/>
      <c r="AT103" s="20" t="s">
        <v>355</v>
      </c>
      <c r="AU103" s="20" t="s">
        <v>85</v>
      </c>
    </row>
    <row r="104" spans="1:65" s="2" customFormat="1" ht="16.5" customHeight="1">
      <c r="A104" s="37"/>
      <c r="B104" s="38"/>
      <c r="C104" s="225" t="s">
        <v>367</v>
      </c>
      <c r="D104" s="225" t="s">
        <v>425</v>
      </c>
      <c r="E104" s="226" t="s">
        <v>9850</v>
      </c>
      <c r="F104" s="227" t="s">
        <v>9851</v>
      </c>
      <c r="G104" s="228" t="s">
        <v>993</v>
      </c>
      <c r="H104" s="229">
        <v>113.4</v>
      </c>
      <c r="I104" s="230"/>
      <c r="J104" s="231">
        <f>ROUND(I104*H104,2)</f>
        <v>0</v>
      </c>
      <c r="K104" s="227" t="s">
        <v>354</v>
      </c>
      <c r="L104" s="232"/>
      <c r="M104" s="233" t="s">
        <v>19</v>
      </c>
      <c r="N104" s="234" t="s">
        <v>46</v>
      </c>
      <c r="O104" s="67"/>
      <c r="P104" s="183">
        <f>O104*H104</f>
        <v>0</v>
      </c>
      <c r="Q104" s="183">
        <v>1E-3</v>
      </c>
      <c r="R104" s="183">
        <f>Q104*H104</f>
        <v>0.11340000000000001</v>
      </c>
      <c r="S104" s="183">
        <v>0</v>
      </c>
      <c r="T104" s="184">
        <f>S104*H104</f>
        <v>0</v>
      </c>
      <c r="U104" s="37"/>
      <c r="V104" s="37"/>
      <c r="W104" s="37"/>
      <c r="X104" s="37"/>
      <c r="Y104" s="37"/>
      <c r="Z104" s="37"/>
      <c r="AA104" s="37"/>
      <c r="AB104" s="37"/>
      <c r="AC104" s="37"/>
      <c r="AD104" s="37"/>
      <c r="AE104" s="37"/>
      <c r="AR104" s="185" t="s">
        <v>449</v>
      </c>
      <c r="AT104" s="185" t="s">
        <v>425</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396</v>
      </c>
      <c r="BM104" s="185" t="s">
        <v>9852</v>
      </c>
    </row>
    <row r="105" spans="1:65" s="2" customFormat="1" ht="16.5" customHeight="1">
      <c r="A105" s="37"/>
      <c r="B105" s="38"/>
      <c r="C105" s="174" t="s">
        <v>387</v>
      </c>
      <c r="D105" s="174" t="s">
        <v>350</v>
      </c>
      <c r="E105" s="175" t="s">
        <v>1644</v>
      </c>
      <c r="F105" s="176" t="s">
        <v>1645</v>
      </c>
      <c r="G105" s="177" t="s">
        <v>484</v>
      </c>
      <c r="H105" s="178">
        <v>34</v>
      </c>
      <c r="I105" s="179"/>
      <c r="J105" s="180">
        <f>ROUND(I105*H105,2)</f>
        <v>0</v>
      </c>
      <c r="K105" s="176" t="s">
        <v>354</v>
      </c>
      <c r="L105" s="42"/>
      <c r="M105" s="181" t="s">
        <v>19</v>
      </c>
      <c r="N105" s="182" t="s">
        <v>46</v>
      </c>
      <c r="O105" s="67"/>
      <c r="P105" s="183">
        <f>O105*H105</f>
        <v>0</v>
      </c>
      <c r="Q105" s="183">
        <v>0</v>
      </c>
      <c r="R105" s="183">
        <f>Q105*H105</f>
        <v>0</v>
      </c>
      <c r="S105" s="183">
        <v>0</v>
      </c>
      <c r="T105" s="184">
        <f>S105*H105</f>
        <v>0</v>
      </c>
      <c r="U105" s="37"/>
      <c r="V105" s="37"/>
      <c r="W105" s="37"/>
      <c r="X105" s="37"/>
      <c r="Y105" s="37"/>
      <c r="Z105" s="37"/>
      <c r="AA105" s="37"/>
      <c r="AB105" s="37"/>
      <c r="AC105" s="37"/>
      <c r="AD105" s="37"/>
      <c r="AE105" s="37"/>
      <c r="AR105" s="185" t="s">
        <v>396</v>
      </c>
      <c r="AT105" s="185" t="s">
        <v>350</v>
      </c>
      <c r="AU105" s="185" t="s">
        <v>85</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396</v>
      </c>
      <c r="BM105" s="185" t="s">
        <v>9853</v>
      </c>
    </row>
    <row r="106" spans="1:65" s="2" customFormat="1" ht="10.199999999999999">
      <c r="A106" s="37"/>
      <c r="B106" s="38"/>
      <c r="C106" s="39"/>
      <c r="D106" s="187" t="s">
        <v>355</v>
      </c>
      <c r="E106" s="39"/>
      <c r="F106" s="188" t="s">
        <v>1646</v>
      </c>
      <c r="G106" s="39"/>
      <c r="H106" s="39"/>
      <c r="I106" s="189"/>
      <c r="J106" s="39"/>
      <c r="K106" s="39"/>
      <c r="L106" s="42"/>
      <c r="M106" s="190"/>
      <c r="N106" s="191"/>
      <c r="O106" s="67"/>
      <c r="P106" s="67"/>
      <c r="Q106" s="67"/>
      <c r="R106" s="67"/>
      <c r="S106" s="67"/>
      <c r="T106" s="68"/>
      <c r="U106" s="37"/>
      <c r="V106" s="37"/>
      <c r="W106" s="37"/>
      <c r="X106" s="37"/>
      <c r="Y106" s="37"/>
      <c r="Z106" s="37"/>
      <c r="AA106" s="37"/>
      <c r="AB106" s="37"/>
      <c r="AC106" s="37"/>
      <c r="AD106" s="37"/>
      <c r="AE106" s="37"/>
      <c r="AT106" s="20" t="s">
        <v>355</v>
      </c>
      <c r="AU106" s="20" t="s">
        <v>85</v>
      </c>
    </row>
    <row r="107" spans="1:65" s="2" customFormat="1" ht="16.5" customHeight="1">
      <c r="A107" s="37"/>
      <c r="B107" s="38"/>
      <c r="C107" s="225" t="s">
        <v>373</v>
      </c>
      <c r="D107" s="225" t="s">
        <v>425</v>
      </c>
      <c r="E107" s="226" t="s">
        <v>9854</v>
      </c>
      <c r="F107" s="227" t="s">
        <v>9855</v>
      </c>
      <c r="G107" s="228" t="s">
        <v>484</v>
      </c>
      <c r="H107" s="229">
        <v>34</v>
      </c>
      <c r="I107" s="230"/>
      <c r="J107" s="231">
        <f>ROUND(I107*H107,2)</f>
        <v>0</v>
      </c>
      <c r="K107" s="227" t="s">
        <v>354</v>
      </c>
      <c r="L107" s="232"/>
      <c r="M107" s="233" t="s">
        <v>19</v>
      </c>
      <c r="N107" s="234" t="s">
        <v>46</v>
      </c>
      <c r="O107" s="67"/>
      <c r="P107" s="183">
        <f>O107*H107</f>
        <v>0</v>
      </c>
      <c r="Q107" s="183">
        <v>2.0000000000000001E-4</v>
      </c>
      <c r="R107" s="183">
        <f>Q107*H107</f>
        <v>6.8000000000000005E-3</v>
      </c>
      <c r="S107" s="183">
        <v>0</v>
      </c>
      <c r="T107" s="184">
        <f>S107*H107</f>
        <v>0</v>
      </c>
      <c r="U107" s="37"/>
      <c r="V107" s="37"/>
      <c r="W107" s="37"/>
      <c r="X107" s="37"/>
      <c r="Y107" s="37"/>
      <c r="Z107" s="37"/>
      <c r="AA107" s="37"/>
      <c r="AB107" s="37"/>
      <c r="AC107" s="37"/>
      <c r="AD107" s="37"/>
      <c r="AE107" s="37"/>
      <c r="AR107" s="185" t="s">
        <v>449</v>
      </c>
      <c r="AT107" s="185" t="s">
        <v>425</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396</v>
      </c>
      <c r="BM107" s="185" t="s">
        <v>9856</v>
      </c>
    </row>
    <row r="108" spans="1:65" s="2" customFormat="1" ht="16.5" customHeight="1">
      <c r="A108" s="37"/>
      <c r="B108" s="38"/>
      <c r="C108" s="174" t="s">
        <v>400</v>
      </c>
      <c r="D108" s="174" t="s">
        <v>350</v>
      </c>
      <c r="E108" s="175" t="s">
        <v>1649</v>
      </c>
      <c r="F108" s="176" t="s">
        <v>995</v>
      </c>
      <c r="G108" s="177" t="s">
        <v>484</v>
      </c>
      <c r="H108" s="178">
        <v>709</v>
      </c>
      <c r="I108" s="179"/>
      <c r="J108" s="180">
        <f>ROUND(I108*H108,2)</f>
        <v>0</v>
      </c>
      <c r="K108" s="176" t="s">
        <v>354</v>
      </c>
      <c r="L108" s="42"/>
      <c r="M108" s="181" t="s">
        <v>19</v>
      </c>
      <c r="N108" s="182"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396</v>
      </c>
      <c r="AT108" s="185" t="s">
        <v>350</v>
      </c>
      <c r="AU108" s="185" t="s">
        <v>85</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396</v>
      </c>
      <c r="BM108" s="185" t="s">
        <v>9857</v>
      </c>
    </row>
    <row r="109" spans="1:65" s="2" customFormat="1" ht="10.199999999999999">
      <c r="A109" s="37"/>
      <c r="B109" s="38"/>
      <c r="C109" s="39"/>
      <c r="D109" s="187" t="s">
        <v>355</v>
      </c>
      <c r="E109" s="39"/>
      <c r="F109" s="188" t="s">
        <v>1650</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355</v>
      </c>
      <c r="AU109" s="20" t="s">
        <v>85</v>
      </c>
    </row>
    <row r="110" spans="1:65" s="2" customFormat="1" ht="16.5" customHeight="1">
      <c r="A110" s="37"/>
      <c r="B110" s="38"/>
      <c r="C110" s="225" t="s">
        <v>379</v>
      </c>
      <c r="D110" s="225" t="s">
        <v>425</v>
      </c>
      <c r="E110" s="226" t="s">
        <v>9858</v>
      </c>
      <c r="F110" s="227" t="s">
        <v>9859</v>
      </c>
      <c r="G110" s="228" t="s">
        <v>484</v>
      </c>
      <c r="H110" s="229">
        <v>77</v>
      </c>
      <c r="I110" s="230"/>
      <c r="J110" s="231">
        <f t="shared" ref="J110:J120" si="0">ROUND(I110*H110,2)</f>
        <v>0</v>
      </c>
      <c r="K110" s="227" t="s">
        <v>354</v>
      </c>
      <c r="L110" s="232"/>
      <c r="M110" s="233" t="s">
        <v>19</v>
      </c>
      <c r="N110" s="234" t="s">
        <v>46</v>
      </c>
      <c r="O110" s="67"/>
      <c r="P110" s="183">
        <f t="shared" ref="P110:P120" si="1">O110*H110</f>
        <v>0</v>
      </c>
      <c r="Q110" s="183">
        <v>1.6000000000000001E-4</v>
      </c>
      <c r="R110" s="183">
        <f t="shared" ref="R110:R120" si="2">Q110*H110</f>
        <v>1.2320000000000001E-2</v>
      </c>
      <c r="S110" s="183">
        <v>0</v>
      </c>
      <c r="T110" s="184">
        <f t="shared" ref="T110:T120" si="3">S110*H110</f>
        <v>0</v>
      </c>
      <c r="U110" s="37"/>
      <c r="V110" s="37"/>
      <c r="W110" s="37"/>
      <c r="X110" s="37"/>
      <c r="Y110" s="37"/>
      <c r="Z110" s="37"/>
      <c r="AA110" s="37"/>
      <c r="AB110" s="37"/>
      <c r="AC110" s="37"/>
      <c r="AD110" s="37"/>
      <c r="AE110" s="37"/>
      <c r="AR110" s="185" t="s">
        <v>449</v>
      </c>
      <c r="AT110" s="185" t="s">
        <v>425</v>
      </c>
      <c r="AU110" s="185" t="s">
        <v>85</v>
      </c>
      <c r="AY110" s="20" t="s">
        <v>349</v>
      </c>
      <c r="BE110" s="186">
        <f t="shared" ref="BE110:BE120" si="4">IF(N110="základní",J110,0)</f>
        <v>0</v>
      </c>
      <c r="BF110" s="186">
        <f t="shared" ref="BF110:BF120" si="5">IF(N110="snížená",J110,0)</f>
        <v>0</v>
      </c>
      <c r="BG110" s="186">
        <f t="shared" ref="BG110:BG120" si="6">IF(N110="zákl. přenesená",J110,0)</f>
        <v>0</v>
      </c>
      <c r="BH110" s="186">
        <f t="shared" ref="BH110:BH120" si="7">IF(N110="sníž. přenesená",J110,0)</f>
        <v>0</v>
      </c>
      <c r="BI110" s="186">
        <f t="shared" ref="BI110:BI120" si="8">IF(N110="nulová",J110,0)</f>
        <v>0</v>
      </c>
      <c r="BJ110" s="20" t="s">
        <v>83</v>
      </c>
      <c r="BK110" s="186">
        <f t="shared" ref="BK110:BK120" si="9">ROUND(I110*H110,2)</f>
        <v>0</v>
      </c>
      <c r="BL110" s="20" t="s">
        <v>396</v>
      </c>
      <c r="BM110" s="185" t="s">
        <v>9860</v>
      </c>
    </row>
    <row r="111" spans="1:65" s="2" customFormat="1" ht="16.5" customHeight="1">
      <c r="A111" s="37"/>
      <c r="B111" s="38"/>
      <c r="C111" s="225" t="s">
        <v>411</v>
      </c>
      <c r="D111" s="225" t="s">
        <v>425</v>
      </c>
      <c r="E111" s="226" t="s">
        <v>9861</v>
      </c>
      <c r="F111" s="227" t="s">
        <v>9862</v>
      </c>
      <c r="G111" s="228" t="s">
        <v>484</v>
      </c>
      <c r="H111" s="229">
        <v>489</v>
      </c>
      <c r="I111" s="230"/>
      <c r="J111" s="231">
        <f t="shared" si="0"/>
        <v>0</v>
      </c>
      <c r="K111" s="227" t="s">
        <v>354</v>
      </c>
      <c r="L111" s="232"/>
      <c r="M111" s="233" t="s">
        <v>19</v>
      </c>
      <c r="N111" s="234" t="s">
        <v>46</v>
      </c>
      <c r="O111" s="67"/>
      <c r="P111" s="183">
        <f t="shared" si="1"/>
        <v>0</v>
      </c>
      <c r="Q111" s="183">
        <v>2.5000000000000001E-4</v>
      </c>
      <c r="R111" s="183">
        <f t="shared" si="2"/>
        <v>0.12225</v>
      </c>
      <c r="S111" s="183">
        <v>0</v>
      </c>
      <c r="T111" s="184">
        <f t="shared" si="3"/>
        <v>0</v>
      </c>
      <c r="U111" s="37"/>
      <c r="V111" s="37"/>
      <c r="W111" s="37"/>
      <c r="X111" s="37"/>
      <c r="Y111" s="37"/>
      <c r="Z111" s="37"/>
      <c r="AA111" s="37"/>
      <c r="AB111" s="37"/>
      <c r="AC111" s="37"/>
      <c r="AD111" s="37"/>
      <c r="AE111" s="37"/>
      <c r="AR111" s="185" t="s">
        <v>449</v>
      </c>
      <c r="AT111" s="185" t="s">
        <v>425</v>
      </c>
      <c r="AU111" s="185" t="s">
        <v>85</v>
      </c>
      <c r="AY111" s="20" t="s">
        <v>349</v>
      </c>
      <c r="BE111" s="186">
        <f t="shared" si="4"/>
        <v>0</v>
      </c>
      <c r="BF111" s="186">
        <f t="shared" si="5"/>
        <v>0</v>
      </c>
      <c r="BG111" s="186">
        <f t="shared" si="6"/>
        <v>0</v>
      </c>
      <c r="BH111" s="186">
        <f t="shared" si="7"/>
        <v>0</v>
      </c>
      <c r="BI111" s="186">
        <f t="shared" si="8"/>
        <v>0</v>
      </c>
      <c r="BJ111" s="20" t="s">
        <v>83</v>
      </c>
      <c r="BK111" s="186">
        <f t="shared" si="9"/>
        <v>0</v>
      </c>
      <c r="BL111" s="20" t="s">
        <v>396</v>
      </c>
      <c r="BM111" s="185" t="s">
        <v>9863</v>
      </c>
    </row>
    <row r="112" spans="1:65" s="2" customFormat="1" ht="16.5" customHeight="1">
      <c r="A112" s="37"/>
      <c r="B112" s="38"/>
      <c r="C112" s="225" t="s">
        <v>383</v>
      </c>
      <c r="D112" s="225" t="s">
        <v>425</v>
      </c>
      <c r="E112" s="226" t="s">
        <v>997</v>
      </c>
      <c r="F112" s="227" t="s">
        <v>998</v>
      </c>
      <c r="G112" s="228" t="s">
        <v>484</v>
      </c>
      <c r="H112" s="229">
        <v>85</v>
      </c>
      <c r="I112" s="230"/>
      <c r="J112" s="231">
        <f t="shared" si="0"/>
        <v>0</v>
      </c>
      <c r="K112" s="227" t="s">
        <v>354</v>
      </c>
      <c r="L112" s="232"/>
      <c r="M112" s="233" t="s">
        <v>19</v>
      </c>
      <c r="N112" s="234" t="s">
        <v>46</v>
      </c>
      <c r="O112" s="67"/>
      <c r="P112" s="183">
        <f t="shared" si="1"/>
        <v>0</v>
      </c>
      <c r="Q112" s="183">
        <v>2.5999999999999998E-4</v>
      </c>
      <c r="R112" s="183">
        <f t="shared" si="2"/>
        <v>2.2099999999999998E-2</v>
      </c>
      <c r="S112" s="183">
        <v>0</v>
      </c>
      <c r="T112" s="184">
        <f t="shared" si="3"/>
        <v>0</v>
      </c>
      <c r="U112" s="37"/>
      <c r="V112" s="37"/>
      <c r="W112" s="37"/>
      <c r="X112" s="37"/>
      <c r="Y112" s="37"/>
      <c r="Z112" s="37"/>
      <c r="AA112" s="37"/>
      <c r="AB112" s="37"/>
      <c r="AC112" s="37"/>
      <c r="AD112" s="37"/>
      <c r="AE112" s="37"/>
      <c r="AR112" s="185" t="s">
        <v>449</v>
      </c>
      <c r="AT112" s="185" t="s">
        <v>425</v>
      </c>
      <c r="AU112" s="185" t="s">
        <v>85</v>
      </c>
      <c r="AY112" s="20" t="s">
        <v>349</v>
      </c>
      <c r="BE112" s="186">
        <f t="shared" si="4"/>
        <v>0</v>
      </c>
      <c r="BF112" s="186">
        <f t="shared" si="5"/>
        <v>0</v>
      </c>
      <c r="BG112" s="186">
        <f t="shared" si="6"/>
        <v>0</v>
      </c>
      <c r="BH112" s="186">
        <f t="shared" si="7"/>
        <v>0</v>
      </c>
      <c r="BI112" s="186">
        <f t="shared" si="8"/>
        <v>0</v>
      </c>
      <c r="BJ112" s="20" t="s">
        <v>83</v>
      </c>
      <c r="BK112" s="186">
        <f t="shared" si="9"/>
        <v>0</v>
      </c>
      <c r="BL112" s="20" t="s">
        <v>396</v>
      </c>
      <c r="BM112" s="185" t="s">
        <v>9864</v>
      </c>
    </row>
    <row r="113" spans="1:65" s="2" customFormat="1" ht="16.5" customHeight="1">
      <c r="A113" s="37"/>
      <c r="B113" s="38"/>
      <c r="C113" s="225" t="s">
        <v>424</v>
      </c>
      <c r="D113" s="225" t="s">
        <v>425</v>
      </c>
      <c r="E113" s="226" t="s">
        <v>1651</v>
      </c>
      <c r="F113" s="227" t="s">
        <v>1652</v>
      </c>
      <c r="G113" s="228" t="s">
        <v>484</v>
      </c>
      <c r="H113" s="229">
        <v>43</v>
      </c>
      <c r="I113" s="230"/>
      <c r="J113" s="231">
        <f t="shared" si="0"/>
        <v>0</v>
      </c>
      <c r="K113" s="227" t="s">
        <v>354</v>
      </c>
      <c r="L113" s="232"/>
      <c r="M113" s="233" t="s">
        <v>19</v>
      </c>
      <c r="N113" s="234" t="s">
        <v>46</v>
      </c>
      <c r="O113" s="67"/>
      <c r="P113" s="183">
        <f t="shared" si="1"/>
        <v>0</v>
      </c>
      <c r="Q113" s="183">
        <v>6.9999999999999999E-4</v>
      </c>
      <c r="R113" s="183">
        <f t="shared" si="2"/>
        <v>3.0099999999999998E-2</v>
      </c>
      <c r="S113" s="183">
        <v>0</v>
      </c>
      <c r="T113" s="184">
        <f t="shared" si="3"/>
        <v>0</v>
      </c>
      <c r="U113" s="37"/>
      <c r="V113" s="37"/>
      <c r="W113" s="37"/>
      <c r="X113" s="37"/>
      <c r="Y113" s="37"/>
      <c r="Z113" s="37"/>
      <c r="AA113" s="37"/>
      <c r="AB113" s="37"/>
      <c r="AC113" s="37"/>
      <c r="AD113" s="37"/>
      <c r="AE113" s="37"/>
      <c r="AR113" s="185" t="s">
        <v>449</v>
      </c>
      <c r="AT113" s="185" t="s">
        <v>425</v>
      </c>
      <c r="AU113" s="185" t="s">
        <v>85</v>
      </c>
      <c r="AY113" s="20" t="s">
        <v>349</v>
      </c>
      <c r="BE113" s="186">
        <f t="shared" si="4"/>
        <v>0</v>
      </c>
      <c r="BF113" s="186">
        <f t="shared" si="5"/>
        <v>0</v>
      </c>
      <c r="BG113" s="186">
        <f t="shared" si="6"/>
        <v>0</v>
      </c>
      <c r="BH113" s="186">
        <f t="shared" si="7"/>
        <v>0</v>
      </c>
      <c r="BI113" s="186">
        <f t="shared" si="8"/>
        <v>0</v>
      </c>
      <c r="BJ113" s="20" t="s">
        <v>83</v>
      </c>
      <c r="BK113" s="186">
        <f t="shared" si="9"/>
        <v>0</v>
      </c>
      <c r="BL113" s="20" t="s">
        <v>396</v>
      </c>
      <c r="BM113" s="185" t="s">
        <v>9865</v>
      </c>
    </row>
    <row r="114" spans="1:65" s="2" customFormat="1" ht="16.5" customHeight="1">
      <c r="A114" s="37"/>
      <c r="B114" s="38"/>
      <c r="C114" s="225" t="s">
        <v>390</v>
      </c>
      <c r="D114" s="225" t="s">
        <v>425</v>
      </c>
      <c r="E114" s="226" t="s">
        <v>9866</v>
      </c>
      <c r="F114" s="227" t="s">
        <v>9867</v>
      </c>
      <c r="G114" s="228" t="s">
        <v>484</v>
      </c>
      <c r="H114" s="229">
        <v>354</v>
      </c>
      <c r="I114" s="230"/>
      <c r="J114" s="231">
        <f t="shared" si="0"/>
        <v>0</v>
      </c>
      <c r="K114" s="227" t="s">
        <v>354</v>
      </c>
      <c r="L114" s="232"/>
      <c r="M114" s="233" t="s">
        <v>19</v>
      </c>
      <c r="N114" s="234" t="s">
        <v>46</v>
      </c>
      <c r="O114" s="67"/>
      <c r="P114" s="183">
        <f t="shared" si="1"/>
        <v>0</v>
      </c>
      <c r="Q114" s="183">
        <v>2.3000000000000001E-4</v>
      </c>
      <c r="R114" s="183">
        <f t="shared" si="2"/>
        <v>8.1420000000000006E-2</v>
      </c>
      <c r="S114" s="183">
        <v>0</v>
      </c>
      <c r="T114" s="184">
        <f t="shared" si="3"/>
        <v>0</v>
      </c>
      <c r="U114" s="37"/>
      <c r="V114" s="37"/>
      <c r="W114" s="37"/>
      <c r="X114" s="37"/>
      <c r="Y114" s="37"/>
      <c r="Z114" s="37"/>
      <c r="AA114" s="37"/>
      <c r="AB114" s="37"/>
      <c r="AC114" s="37"/>
      <c r="AD114" s="37"/>
      <c r="AE114" s="37"/>
      <c r="AR114" s="185" t="s">
        <v>449</v>
      </c>
      <c r="AT114" s="185" t="s">
        <v>425</v>
      </c>
      <c r="AU114" s="185" t="s">
        <v>85</v>
      </c>
      <c r="AY114" s="20" t="s">
        <v>349</v>
      </c>
      <c r="BE114" s="186">
        <f t="shared" si="4"/>
        <v>0</v>
      </c>
      <c r="BF114" s="186">
        <f t="shared" si="5"/>
        <v>0</v>
      </c>
      <c r="BG114" s="186">
        <f t="shared" si="6"/>
        <v>0</v>
      </c>
      <c r="BH114" s="186">
        <f t="shared" si="7"/>
        <v>0</v>
      </c>
      <c r="BI114" s="186">
        <f t="shared" si="8"/>
        <v>0</v>
      </c>
      <c r="BJ114" s="20" t="s">
        <v>83</v>
      </c>
      <c r="BK114" s="186">
        <f t="shared" si="9"/>
        <v>0</v>
      </c>
      <c r="BL114" s="20" t="s">
        <v>396</v>
      </c>
      <c r="BM114" s="185" t="s">
        <v>9868</v>
      </c>
    </row>
    <row r="115" spans="1:65" s="2" customFormat="1" ht="16.5" customHeight="1">
      <c r="A115" s="37"/>
      <c r="B115" s="38"/>
      <c r="C115" s="225" t="s">
        <v>8</v>
      </c>
      <c r="D115" s="225" t="s">
        <v>425</v>
      </c>
      <c r="E115" s="226" t="s">
        <v>9869</v>
      </c>
      <c r="F115" s="227" t="s">
        <v>9870</v>
      </c>
      <c r="G115" s="228" t="s">
        <v>484</v>
      </c>
      <c r="H115" s="229">
        <v>150</v>
      </c>
      <c r="I115" s="230"/>
      <c r="J115" s="231">
        <f t="shared" si="0"/>
        <v>0</v>
      </c>
      <c r="K115" s="227" t="s">
        <v>354</v>
      </c>
      <c r="L115" s="232"/>
      <c r="M115" s="233" t="s">
        <v>19</v>
      </c>
      <c r="N115" s="234" t="s">
        <v>46</v>
      </c>
      <c r="O115" s="67"/>
      <c r="P115" s="183">
        <f t="shared" si="1"/>
        <v>0</v>
      </c>
      <c r="Q115" s="183">
        <v>2.5000000000000001E-4</v>
      </c>
      <c r="R115" s="183">
        <f t="shared" si="2"/>
        <v>3.7499999999999999E-2</v>
      </c>
      <c r="S115" s="183">
        <v>0</v>
      </c>
      <c r="T115" s="184">
        <f t="shared" si="3"/>
        <v>0</v>
      </c>
      <c r="U115" s="37"/>
      <c r="V115" s="37"/>
      <c r="W115" s="37"/>
      <c r="X115" s="37"/>
      <c r="Y115" s="37"/>
      <c r="Z115" s="37"/>
      <c r="AA115" s="37"/>
      <c r="AB115" s="37"/>
      <c r="AC115" s="37"/>
      <c r="AD115" s="37"/>
      <c r="AE115" s="37"/>
      <c r="AR115" s="185" t="s">
        <v>449</v>
      </c>
      <c r="AT115" s="185" t="s">
        <v>425</v>
      </c>
      <c r="AU115" s="185" t="s">
        <v>85</v>
      </c>
      <c r="AY115" s="20" t="s">
        <v>349</v>
      </c>
      <c r="BE115" s="186">
        <f t="shared" si="4"/>
        <v>0</v>
      </c>
      <c r="BF115" s="186">
        <f t="shared" si="5"/>
        <v>0</v>
      </c>
      <c r="BG115" s="186">
        <f t="shared" si="6"/>
        <v>0</v>
      </c>
      <c r="BH115" s="186">
        <f t="shared" si="7"/>
        <v>0</v>
      </c>
      <c r="BI115" s="186">
        <f t="shared" si="8"/>
        <v>0</v>
      </c>
      <c r="BJ115" s="20" t="s">
        <v>83</v>
      </c>
      <c r="BK115" s="186">
        <f t="shared" si="9"/>
        <v>0</v>
      </c>
      <c r="BL115" s="20" t="s">
        <v>396</v>
      </c>
      <c r="BM115" s="185" t="s">
        <v>9871</v>
      </c>
    </row>
    <row r="116" spans="1:65" s="2" customFormat="1" ht="24.15" customHeight="1">
      <c r="A116" s="37"/>
      <c r="B116" s="38"/>
      <c r="C116" s="174" t="s">
        <v>396</v>
      </c>
      <c r="D116" s="174" t="s">
        <v>350</v>
      </c>
      <c r="E116" s="175" t="s">
        <v>9872</v>
      </c>
      <c r="F116" s="176" t="s">
        <v>9873</v>
      </c>
      <c r="G116" s="177" t="s">
        <v>484</v>
      </c>
      <c r="H116" s="178">
        <v>2</v>
      </c>
      <c r="I116" s="179"/>
      <c r="J116" s="180">
        <f t="shared" si="0"/>
        <v>0</v>
      </c>
      <c r="K116" s="176" t="s">
        <v>933</v>
      </c>
      <c r="L116" s="42"/>
      <c r="M116" s="181" t="s">
        <v>19</v>
      </c>
      <c r="N116" s="182" t="s">
        <v>46</v>
      </c>
      <c r="O116" s="67"/>
      <c r="P116" s="183">
        <f t="shared" si="1"/>
        <v>0</v>
      </c>
      <c r="Q116" s="183">
        <v>0</v>
      </c>
      <c r="R116" s="183">
        <f t="shared" si="2"/>
        <v>0</v>
      </c>
      <c r="S116" s="183">
        <v>0</v>
      </c>
      <c r="T116" s="184">
        <f t="shared" si="3"/>
        <v>0</v>
      </c>
      <c r="U116" s="37"/>
      <c r="V116" s="37"/>
      <c r="W116" s="37"/>
      <c r="X116" s="37"/>
      <c r="Y116" s="37"/>
      <c r="Z116" s="37"/>
      <c r="AA116" s="37"/>
      <c r="AB116" s="37"/>
      <c r="AC116" s="37"/>
      <c r="AD116" s="37"/>
      <c r="AE116" s="37"/>
      <c r="AR116" s="185" t="s">
        <v>396</v>
      </c>
      <c r="AT116" s="185" t="s">
        <v>350</v>
      </c>
      <c r="AU116" s="185" t="s">
        <v>85</v>
      </c>
      <c r="AY116" s="20" t="s">
        <v>349</v>
      </c>
      <c r="BE116" s="186">
        <f t="shared" si="4"/>
        <v>0</v>
      </c>
      <c r="BF116" s="186">
        <f t="shared" si="5"/>
        <v>0</v>
      </c>
      <c r="BG116" s="186">
        <f t="shared" si="6"/>
        <v>0</v>
      </c>
      <c r="BH116" s="186">
        <f t="shared" si="7"/>
        <v>0</v>
      </c>
      <c r="BI116" s="186">
        <f t="shared" si="8"/>
        <v>0</v>
      </c>
      <c r="BJ116" s="20" t="s">
        <v>83</v>
      </c>
      <c r="BK116" s="186">
        <f t="shared" si="9"/>
        <v>0</v>
      </c>
      <c r="BL116" s="20" t="s">
        <v>396</v>
      </c>
      <c r="BM116" s="185" t="s">
        <v>9874</v>
      </c>
    </row>
    <row r="117" spans="1:65" s="2" customFormat="1" ht="16.5" customHeight="1">
      <c r="A117" s="37"/>
      <c r="B117" s="38"/>
      <c r="C117" s="225" t="s">
        <v>455</v>
      </c>
      <c r="D117" s="225" t="s">
        <v>425</v>
      </c>
      <c r="E117" s="226" t="s">
        <v>9316</v>
      </c>
      <c r="F117" s="227" t="s">
        <v>9875</v>
      </c>
      <c r="G117" s="228" t="s">
        <v>987</v>
      </c>
      <c r="H117" s="229">
        <v>2</v>
      </c>
      <c r="I117" s="230"/>
      <c r="J117" s="231">
        <f t="shared" si="0"/>
        <v>0</v>
      </c>
      <c r="K117" s="227" t="s">
        <v>933</v>
      </c>
      <c r="L117" s="232"/>
      <c r="M117" s="233" t="s">
        <v>19</v>
      </c>
      <c r="N117" s="234" t="s">
        <v>46</v>
      </c>
      <c r="O117" s="67"/>
      <c r="P117" s="183">
        <f t="shared" si="1"/>
        <v>0</v>
      </c>
      <c r="Q117" s="183">
        <v>0</v>
      </c>
      <c r="R117" s="183">
        <f t="shared" si="2"/>
        <v>0</v>
      </c>
      <c r="S117" s="183">
        <v>0</v>
      </c>
      <c r="T117" s="184">
        <f t="shared" si="3"/>
        <v>0</v>
      </c>
      <c r="U117" s="37"/>
      <c r="V117" s="37"/>
      <c r="W117" s="37"/>
      <c r="X117" s="37"/>
      <c r="Y117" s="37"/>
      <c r="Z117" s="37"/>
      <c r="AA117" s="37"/>
      <c r="AB117" s="37"/>
      <c r="AC117" s="37"/>
      <c r="AD117" s="37"/>
      <c r="AE117" s="37"/>
      <c r="AR117" s="185" t="s">
        <v>449</v>
      </c>
      <c r="AT117" s="185" t="s">
        <v>425</v>
      </c>
      <c r="AU117" s="185" t="s">
        <v>85</v>
      </c>
      <c r="AY117" s="20" t="s">
        <v>349</v>
      </c>
      <c r="BE117" s="186">
        <f t="shared" si="4"/>
        <v>0</v>
      </c>
      <c r="BF117" s="186">
        <f t="shared" si="5"/>
        <v>0</v>
      </c>
      <c r="BG117" s="186">
        <f t="shared" si="6"/>
        <v>0</v>
      </c>
      <c r="BH117" s="186">
        <f t="shared" si="7"/>
        <v>0</v>
      </c>
      <c r="BI117" s="186">
        <f t="shared" si="8"/>
        <v>0</v>
      </c>
      <c r="BJ117" s="20" t="s">
        <v>83</v>
      </c>
      <c r="BK117" s="186">
        <f t="shared" si="9"/>
        <v>0</v>
      </c>
      <c r="BL117" s="20" t="s">
        <v>396</v>
      </c>
      <c r="BM117" s="185" t="s">
        <v>9876</v>
      </c>
    </row>
    <row r="118" spans="1:65" s="2" customFormat="1" ht="16.5" customHeight="1">
      <c r="A118" s="37"/>
      <c r="B118" s="38"/>
      <c r="C118" s="225" t="s">
        <v>404</v>
      </c>
      <c r="D118" s="225" t="s">
        <v>425</v>
      </c>
      <c r="E118" s="226" t="s">
        <v>9319</v>
      </c>
      <c r="F118" s="227" t="s">
        <v>9877</v>
      </c>
      <c r="G118" s="228" t="s">
        <v>987</v>
      </c>
      <c r="H118" s="229">
        <v>2</v>
      </c>
      <c r="I118" s="230"/>
      <c r="J118" s="231">
        <f t="shared" si="0"/>
        <v>0</v>
      </c>
      <c r="K118" s="227" t="s">
        <v>933</v>
      </c>
      <c r="L118" s="232"/>
      <c r="M118" s="233" t="s">
        <v>19</v>
      </c>
      <c r="N118" s="234" t="s">
        <v>46</v>
      </c>
      <c r="O118" s="67"/>
      <c r="P118" s="183">
        <f t="shared" si="1"/>
        <v>0</v>
      </c>
      <c r="Q118" s="183">
        <v>0</v>
      </c>
      <c r="R118" s="183">
        <f t="shared" si="2"/>
        <v>0</v>
      </c>
      <c r="S118" s="183">
        <v>0</v>
      </c>
      <c r="T118" s="184">
        <f t="shared" si="3"/>
        <v>0</v>
      </c>
      <c r="U118" s="37"/>
      <c r="V118" s="37"/>
      <c r="W118" s="37"/>
      <c r="X118" s="37"/>
      <c r="Y118" s="37"/>
      <c r="Z118" s="37"/>
      <c r="AA118" s="37"/>
      <c r="AB118" s="37"/>
      <c r="AC118" s="37"/>
      <c r="AD118" s="37"/>
      <c r="AE118" s="37"/>
      <c r="AR118" s="185" t="s">
        <v>449</v>
      </c>
      <c r="AT118" s="185" t="s">
        <v>425</v>
      </c>
      <c r="AU118" s="185" t="s">
        <v>85</v>
      </c>
      <c r="AY118" s="20" t="s">
        <v>349</v>
      </c>
      <c r="BE118" s="186">
        <f t="shared" si="4"/>
        <v>0</v>
      </c>
      <c r="BF118" s="186">
        <f t="shared" si="5"/>
        <v>0</v>
      </c>
      <c r="BG118" s="186">
        <f t="shared" si="6"/>
        <v>0</v>
      </c>
      <c r="BH118" s="186">
        <f t="shared" si="7"/>
        <v>0</v>
      </c>
      <c r="BI118" s="186">
        <f t="shared" si="8"/>
        <v>0</v>
      </c>
      <c r="BJ118" s="20" t="s">
        <v>83</v>
      </c>
      <c r="BK118" s="186">
        <f t="shared" si="9"/>
        <v>0</v>
      </c>
      <c r="BL118" s="20" t="s">
        <v>396</v>
      </c>
      <c r="BM118" s="185" t="s">
        <v>9878</v>
      </c>
    </row>
    <row r="119" spans="1:65" s="2" customFormat="1" ht="16.5" customHeight="1">
      <c r="A119" s="37"/>
      <c r="B119" s="38"/>
      <c r="C119" s="225" t="s">
        <v>466</v>
      </c>
      <c r="D119" s="225" t="s">
        <v>425</v>
      </c>
      <c r="E119" s="226" t="s">
        <v>9322</v>
      </c>
      <c r="F119" s="227" t="s">
        <v>9879</v>
      </c>
      <c r="G119" s="228" t="s">
        <v>987</v>
      </c>
      <c r="H119" s="229">
        <v>2</v>
      </c>
      <c r="I119" s="230"/>
      <c r="J119" s="231">
        <f t="shared" si="0"/>
        <v>0</v>
      </c>
      <c r="K119" s="227" t="s">
        <v>933</v>
      </c>
      <c r="L119" s="232"/>
      <c r="M119" s="233" t="s">
        <v>19</v>
      </c>
      <c r="N119" s="234" t="s">
        <v>46</v>
      </c>
      <c r="O119" s="67"/>
      <c r="P119" s="183">
        <f t="shared" si="1"/>
        <v>0</v>
      </c>
      <c r="Q119" s="183">
        <v>0</v>
      </c>
      <c r="R119" s="183">
        <f t="shared" si="2"/>
        <v>0</v>
      </c>
      <c r="S119" s="183">
        <v>0</v>
      </c>
      <c r="T119" s="184">
        <f t="shared" si="3"/>
        <v>0</v>
      </c>
      <c r="U119" s="37"/>
      <c r="V119" s="37"/>
      <c r="W119" s="37"/>
      <c r="X119" s="37"/>
      <c r="Y119" s="37"/>
      <c r="Z119" s="37"/>
      <c r="AA119" s="37"/>
      <c r="AB119" s="37"/>
      <c r="AC119" s="37"/>
      <c r="AD119" s="37"/>
      <c r="AE119" s="37"/>
      <c r="AR119" s="185" t="s">
        <v>449</v>
      </c>
      <c r="AT119" s="185" t="s">
        <v>425</v>
      </c>
      <c r="AU119" s="185" t="s">
        <v>85</v>
      </c>
      <c r="AY119" s="20" t="s">
        <v>349</v>
      </c>
      <c r="BE119" s="186">
        <f t="shared" si="4"/>
        <v>0</v>
      </c>
      <c r="BF119" s="186">
        <f t="shared" si="5"/>
        <v>0</v>
      </c>
      <c r="BG119" s="186">
        <f t="shared" si="6"/>
        <v>0</v>
      </c>
      <c r="BH119" s="186">
        <f t="shared" si="7"/>
        <v>0</v>
      </c>
      <c r="BI119" s="186">
        <f t="shared" si="8"/>
        <v>0</v>
      </c>
      <c r="BJ119" s="20" t="s">
        <v>83</v>
      </c>
      <c r="BK119" s="186">
        <f t="shared" si="9"/>
        <v>0</v>
      </c>
      <c r="BL119" s="20" t="s">
        <v>396</v>
      </c>
      <c r="BM119" s="185" t="s">
        <v>9880</v>
      </c>
    </row>
    <row r="120" spans="1:65" s="2" customFormat="1" ht="16.5" customHeight="1">
      <c r="A120" s="37"/>
      <c r="B120" s="38"/>
      <c r="C120" s="174" t="s">
        <v>409</v>
      </c>
      <c r="D120" s="174" t="s">
        <v>350</v>
      </c>
      <c r="E120" s="175" t="s">
        <v>9881</v>
      </c>
      <c r="F120" s="176" t="s">
        <v>9882</v>
      </c>
      <c r="G120" s="177" t="s">
        <v>484</v>
      </c>
      <c r="H120" s="178">
        <v>13</v>
      </c>
      <c r="I120" s="179"/>
      <c r="J120" s="180">
        <f t="shared" si="0"/>
        <v>0</v>
      </c>
      <c r="K120" s="176" t="s">
        <v>354</v>
      </c>
      <c r="L120" s="42"/>
      <c r="M120" s="181" t="s">
        <v>19</v>
      </c>
      <c r="N120" s="182" t="s">
        <v>46</v>
      </c>
      <c r="O120" s="67"/>
      <c r="P120" s="183">
        <f t="shared" si="1"/>
        <v>0</v>
      </c>
      <c r="Q120" s="183">
        <v>0</v>
      </c>
      <c r="R120" s="183">
        <f t="shared" si="2"/>
        <v>0</v>
      </c>
      <c r="S120" s="183">
        <v>0</v>
      </c>
      <c r="T120" s="184">
        <f t="shared" si="3"/>
        <v>0</v>
      </c>
      <c r="U120" s="37"/>
      <c r="V120" s="37"/>
      <c r="W120" s="37"/>
      <c r="X120" s="37"/>
      <c r="Y120" s="37"/>
      <c r="Z120" s="37"/>
      <c r="AA120" s="37"/>
      <c r="AB120" s="37"/>
      <c r="AC120" s="37"/>
      <c r="AD120" s="37"/>
      <c r="AE120" s="37"/>
      <c r="AR120" s="185" t="s">
        <v>396</v>
      </c>
      <c r="AT120" s="185" t="s">
        <v>350</v>
      </c>
      <c r="AU120" s="185" t="s">
        <v>85</v>
      </c>
      <c r="AY120" s="20" t="s">
        <v>349</v>
      </c>
      <c r="BE120" s="186">
        <f t="shared" si="4"/>
        <v>0</v>
      </c>
      <c r="BF120" s="186">
        <f t="shared" si="5"/>
        <v>0</v>
      </c>
      <c r="BG120" s="186">
        <f t="shared" si="6"/>
        <v>0</v>
      </c>
      <c r="BH120" s="186">
        <f t="shared" si="7"/>
        <v>0</v>
      </c>
      <c r="BI120" s="186">
        <f t="shared" si="8"/>
        <v>0</v>
      </c>
      <c r="BJ120" s="20" t="s">
        <v>83</v>
      </c>
      <c r="BK120" s="186">
        <f t="shared" si="9"/>
        <v>0</v>
      </c>
      <c r="BL120" s="20" t="s">
        <v>396</v>
      </c>
      <c r="BM120" s="185" t="s">
        <v>9883</v>
      </c>
    </row>
    <row r="121" spans="1:65" s="2" customFormat="1" ht="10.199999999999999">
      <c r="A121" s="37"/>
      <c r="B121" s="38"/>
      <c r="C121" s="39"/>
      <c r="D121" s="187" t="s">
        <v>355</v>
      </c>
      <c r="E121" s="39"/>
      <c r="F121" s="188" t="s">
        <v>9884</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355</v>
      </c>
      <c r="AU121" s="20" t="s">
        <v>85</v>
      </c>
    </row>
    <row r="122" spans="1:65" s="2" customFormat="1" ht="16.5" customHeight="1">
      <c r="A122" s="37"/>
      <c r="B122" s="38"/>
      <c r="C122" s="225" t="s">
        <v>7</v>
      </c>
      <c r="D122" s="225" t="s">
        <v>425</v>
      </c>
      <c r="E122" s="226" t="s">
        <v>9885</v>
      </c>
      <c r="F122" s="227" t="s">
        <v>9886</v>
      </c>
      <c r="G122" s="228" t="s">
        <v>987</v>
      </c>
      <c r="H122" s="229">
        <v>78</v>
      </c>
      <c r="I122" s="230"/>
      <c r="J122" s="231">
        <f t="shared" ref="J122:J133" si="10">ROUND(I122*H122,2)</f>
        <v>0</v>
      </c>
      <c r="K122" s="227" t="s">
        <v>933</v>
      </c>
      <c r="L122" s="232"/>
      <c r="M122" s="233" t="s">
        <v>19</v>
      </c>
      <c r="N122" s="234" t="s">
        <v>46</v>
      </c>
      <c r="O122" s="67"/>
      <c r="P122" s="183">
        <f t="shared" ref="P122:P133" si="11">O122*H122</f>
        <v>0</v>
      </c>
      <c r="Q122" s="183">
        <v>0</v>
      </c>
      <c r="R122" s="183">
        <f t="shared" ref="R122:R133" si="12">Q122*H122</f>
        <v>0</v>
      </c>
      <c r="S122" s="183">
        <v>0</v>
      </c>
      <c r="T122" s="184">
        <f t="shared" ref="T122:T133" si="13">S122*H122</f>
        <v>0</v>
      </c>
      <c r="U122" s="37"/>
      <c r="V122" s="37"/>
      <c r="W122" s="37"/>
      <c r="X122" s="37"/>
      <c r="Y122" s="37"/>
      <c r="Z122" s="37"/>
      <c r="AA122" s="37"/>
      <c r="AB122" s="37"/>
      <c r="AC122" s="37"/>
      <c r="AD122" s="37"/>
      <c r="AE122" s="37"/>
      <c r="AR122" s="185" t="s">
        <v>449</v>
      </c>
      <c r="AT122" s="185" t="s">
        <v>425</v>
      </c>
      <c r="AU122" s="185" t="s">
        <v>85</v>
      </c>
      <c r="AY122" s="20" t="s">
        <v>349</v>
      </c>
      <c r="BE122" s="186">
        <f t="shared" ref="BE122:BE133" si="14">IF(N122="základní",J122,0)</f>
        <v>0</v>
      </c>
      <c r="BF122" s="186">
        <f t="shared" ref="BF122:BF133" si="15">IF(N122="snížená",J122,0)</f>
        <v>0</v>
      </c>
      <c r="BG122" s="186">
        <f t="shared" ref="BG122:BG133" si="16">IF(N122="zákl. přenesená",J122,0)</f>
        <v>0</v>
      </c>
      <c r="BH122" s="186">
        <f t="shared" ref="BH122:BH133" si="17">IF(N122="sníž. přenesená",J122,0)</f>
        <v>0</v>
      </c>
      <c r="BI122" s="186">
        <f t="shared" ref="BI122:BI133" si="18">IF(N122="nulová",J122,0)</f>
        <v>0</v>
      </c>
      <c r="BJ122" s="20" t="s">
        <v>83</v>
      </c>
      <c r="BK122" s="186">
        <f t="shared" ref="BK122:BK133" si="19">ROUND(I122*H122,2)</f>
        <v>0</v>
      </c>
      <c r="BL122" s="20" t="s">
        <v>396</v>
      </c>
      <c r="BM122" s="185" t="s">
        <v>9887</v>
      </c>
    </row>
    <row r="123" spans="1:65" s="2" customFormat="1" ht="16.5" customHeight="1">
      <c r="A123" s="37"/>
      <c r="B123" s="38"/>
      <c r="C123" s="225" t="s">
        <v>414</v>
      </c>
      <c r="D123" s="225" t="s">
        <v>425</v>
      </c>
      <c r="E123" s="226" t="s">
        <v>9888</v>
      </c>
      <c r="F123" s="227" t="s">
        <v>9889</v>
      </c>
      <c r="G123" s="228" t="s">
        <v>987</v>
      </c>
      <c r="H123" s="229">
        <v>78</v>
      </c>
      <c r="I123" s="230"/>
      <c r="J123" s="231">
        <f t="shared" si="10"/>
        <v>0</v>
      </c>
      <c r="K123" s="227" t="s">
        <v>933</v>
      </c>
      <c r="L123" s="232"/>
      <c r="M123" s="233" t="s">
        <v>19</v>
      </c>
      <c r="N123" s="234" t="s">
        <v>46</v>
      </c>
      <c r="O123" s="67"/>
      <c r="P123" s="183">
        <f t="shared" si="11"/>
        <v>0</v>
      </c>
      <c r="Q123" s="183">
        <v>0</v>
      </c>
      <c r="R123" s="183">
        <f t="shared" si="12"/>
        <v>0</v>
      </c>
      <c r="S123" s="183">
        <v>0</v>
      </c>
      <c r="T123" s="184">
        <f t="shared" si="13"/>
        <v>0</v>
      </c>
      <c r="U123" s="37"/>
      <c r="V123" s="37"/>
      <c r="W123" s="37"/>
      <c r="X123" s="37"/>
      <c r="Y123" s="37"/>
      <c r="Z123" s="37"/>
      <c r="AA123" s="37"/>
      <c r="AB123" s="37"/>
      <c r="AC123" s="37"/>
      <c r="AD123" s="37"/>
      <c r="AE123" s="37"/>
      <c r="AR123" s="185" t="s">
        <v>449</v>
      </c>
      <c r="AT123" s="185" t="s">
        <v>425</v>
      </c>
      <c r="AU123" s="185" t="s">
        <v>85</v>
      </c>
      <c r="AY123" s="20" t="s">
        <v>349</v>
      </c>
      <c r="BE123" s="186">
        <f t="shared" si="14"/>
        <v>0</v>
      </c>
      <c r="BF123" s="186">
        <f t="shared" si="15"/>
        <v>0</v>
      </c>
      <c r="BG123" s="186">
        <f t="shared" si="16"/>
        <v>0</v>
      </c>
      <c r="BH123" s="186">
        <f t="shared" si="17"/>
        <v>0</v>
      </c>
      <c r="BI123" s="186">
        <f t="shared" si="18"/>
        <v>0</v>
      </c>
      <c r="BJ123" s="20" t="s">
        <v>83</v>
      </c>
      <c r="BK123" s="186">
        <f t="shared" si="19"/>
        <v>0</v>
      </c>
      <c r="BL123" s="20" t="s">
        <v>396</v>
      </c>
      <c r="BM123" s="185" t="s">
        <v>9890</v>
      </c>
    </row>
    <row r="124" spans="1:65" s="2" customFormat="1" ht="16.5" customHeight="1">
      <c r="A124" s="37"/>
      <c r="B124" s="38"/>
      <c r="C124" s="225" t="s">
        <v>489</v>
      </c>
      <c r="D124" s="225" t="s">
        <v>425</v>
      </c>
      <c r="E124" s="226" t="s">
        <v>9891</v>
      </c>
      <c r="F124" s="227" t="s">
        <v>9892</v>
      </c>
      <c r="G124" s="228" t="s">
        <v>987</v>
      </c>
      <c r="H124" s="229">
        <v>13</v>
      </c>
      <c r="I124" s="230"/>
      <c r="J124" s="231">
        <f t="shared" si="10"/>
        <v>0</v>
      </c>
      <c r="K124" s="227" t="s">
        <v>933</v>
      </c>
      <c r="L124" s="232"/>
      <c r="M124" s="233" t="s">
        <v>19</v>
      </c>
      <c r="N124" s="234" t="s">
        <v>46</v>
      </c>
      <c r="O124" s="67"/>
      <c r="P124" s="183">
        <f t="shared" si="11"/>
        <v>0</v>
      </c>
      <c r="Q124" s="183">
        <v>0</v>
      </c>
      <c r="R124" s="183">
        <f t="shared" si="12"/>
        <v>0</v>
      </c>
      <c r="S124" s="183">
        <v>0</v>
      </c>
      <c r="T124" s="184">
        <f t="shared" si="13"/>
        <v>0</v>
      </c>
      <c r="U124" s="37"/>
      <c r="V124" s="37"/>
      <c r="W124" s="37"/>
      <c r="X124" s="37"/>
      <c r="Y124" s="37"/>
      <c r="Z124" s="37"/>
      <c r="AA124" s="37"/>
      <c r="AB124" s="37"/>
      <c r="AC124" s="37"/>
      <c r="AD124" s="37"/>
      <c r="AE124" s="37"/>
      <c r="AR124" s="185" t="s">
        <v>449</v>
      </c>
      <c r="AT124" s="185" t="s">
        <v>425</v>
      </c>
      <c r="AU124" s="185" t="s">
        <v>85</v>
      </c>
      <c r="AY124" s="20" t="s">
        <v>349</v>
      </c>
      <c r="BE124" s="186">
        <f t="shared" si="14"/>
        <v>0</v>
      </c>
      <c r="BF124" s="186">
        <f t="shared" si="15"/>
        <v>0</v>
      </c>
      <c r="BG124" s="186">
        <f t="shared" si="16"/>
        <v>0</v>
      </c>
      <c r="BH124" s="186">
        <f t="shared" si="17"/>
        <v>0</v>
      </c>
      <c r="BI124" s="186">
        <f t="shared" si="18"/>
        <v>0</v>
      </c>
      <c r="BJ124" s="20" t="s">
        <v>83</v>
      </c>
      <c r="BK124" s="186">
        <f t="shared" si="19"/>
        <v>0</v>
      </c>
      <c r="BL124" s="20" t="s">
        <v>396</v>
      </c>
      <c r="BM124" s="185" t="s">
        <v>9893</v>
      </c>
    </row>
    <row r="125" spans="1:65" s="2" customFormat="1" ht="16.5" customHeight="1">
      <c r="A125" s="37"/>
      <c r="B125" s="38"/>
      <c r="C125" s="225" t="s">
        <v>420</v>
      </c>
      <c r="D125" s="225" t="s">
        <v>425</v>
      </c>
      <c r="E125" s="226" t="s">
        <v>9894</v>
      </c>
      <c r="F125" s="227" t="s">
        <v>9895</v>
      </c>
      <c r="G125" s="228" t="s">
        <v>987</v>
      </c>
      <c r="H125" s="229">
        <v>13</v>
      </c>
      <c r="I125" s="230"/>
      <c r="J125" s="231">
        <f t="shared" si="10"/>
        <v>0</v>
      </c>
      <c r="K125" s="227" t="s">
        <v>933</v>
      </c>
      <c r="L125" s="232"/>
      <c r="M125" s="233" t="s">
        <v>19</v>
      </c>
      <c r="N125" s="234" t="s">
        <v>46</v>
      </c>
      <c r="O125" s="67"/>
      <c r="P125" s="183">
        <f t="shared" si="11"/>
        <v>0</v>
      </c>
      <c r="Q125" s="183">
        <v>0</v>
      </c>
      <c r="R125" s="183">
        <f t="shared" si="12"/>
        <v>0</v>
      </c>
      <c r="S125" s="183">
        <v>0</v>
      </c>
      <c r="T125" s="184">
        <f t="shared" si="13"/>
        <v>0</v>
      </c>
      <c r="U125" s="37"/>
      <c r="V125" s="37"/>
      <c r="W125" s="37"/>
      <c r="X125" s="37"/>
      <c r="Y125" s="37"/>
      <c r="Z125" s="37"/>
      <c r="AA125" s="37"/>
      <c r="AB125" s="37"/>
      <c r="AC125" s="37"/>
      <c r="AD125" s="37"/>
      <c r="AE125" s="37"/>
      <c r="AR125" s="185" t="s">
        <v>449</v>
      </c>
      <c r="AT125" s="185" t="s">
        <v>425</v>
      </c>
      <c r="AU125" s="185" t="s">
        <v>85</v>
      </c>
      <c r="AY125" s="20" t="s">
        <v>349</v>
      </c>
      <c r="BE125" s="186">
        <f t="shared" si="14"/>
        <v>0</v>
      </c>
      <c r="BF125" s="186">
        <f t="shared" si="15"/>
        <v>0</v>
      </c>
      <c r="BG125" s="186">
        <f t="shared" si="16"/>
        <v>0</v>
      </c>
      <c r="BH125" s="186">
        <f t="shared" si="17"/>
        <v>0</v>
      </c>
      <c r="BI125" s="186">
        <f t="shared" si="18"/>
        <v>0</v>
      </c>
      <c r="BJ125" s="20" t="s">
        <v>83</v>
      </c>
      <c r="BK125" s="186">
        <f t="shared" si="19"/>
        <v>0</v>
      </c>
      <c r="BL125" s="20" t="s">
        <v>396</v>
      </c>
      <c r="BM125" s="185" t="s">
        <v>9896</v>
      </c>
    </row>
    <row r="126" spans="1:65" s="2" customFormat="1" ht="16.5" customHeight="1">
      <c r="A126" s="37"/>
      <c r="B126" s="38"/>
      <c r="C126" s="225" t="s">
        <v>502</v>
      </c>
      <c r="D126" s="225" t="s">
        <v>425</v>
      </c>
      <c r="E126" s="226" t="s">
        <v>9897</v>
      </c>
      <c r="F126" s="227" t="s">
        <v>9898</v>
      </c>
      <c r="G126" s="228" t="s">
        <v>987</v>
      </c>
      <c r="H126" s="229">
        <v>78</v>
      </c>
      <c r="I126" s="230"/>
      <c r="J126" s="231">
        <f t="shared" si="10"/>
        <v>0</v>
      </c>
      <c r="K126" s="227" t="s">
        <v>933</v>
      </c>
      <c r="L126" s="232"/>
      <c r="M126" s="233" t="s">
        <v>19</v>
      </c>
      <c r="N126" s="234" t="s">
        <v>46</v>
      </c>
      <c r="O126" s="67"/>
      <c r="P126" s="183">
        <f t="shared" si="11"/>
        <v>0</v>
      </c>
      <c r="Q126" s="183">
        <v>0</v>
      </c>
      <c r="R126" s="183">
        <f t="shared" si="12"/>
        <v>0</v>
      </c>
      <c r="S126" s="183">
        <v>0</v>
      </c>
      <c r="T126" s="184">
        <f t="shared" si="13"/>
        <v>0</v>
      </c>
      <c r="U126" s="37"/>
      <c r="V126" s="37"/>
      <c r="W126" s="37"/>
      <c r="X126" s="37"/>
      <c r="Y126" s="37"/>
      <c r="Z126" s="37"/>
      <c r="AA126" s="37"/>
      <c r="AB126" s="37"/>
      <c r="AC126" s="37"/>
      <c r="AD126" s="37"/>
      <c r="AE126" s="37"/>
      <c r="AR126" s="185" t="s">
        <v>449</v>
      </c>
      <c r="AT126" s="185" t="s">
        <v>425</v>
      </c>
      <c r="AU126" s="185" t="s">
        <v>85</v>
      </c>
      <c r="AY126" s="20" t="s">
        <v>349</v>
      </c>
      <c r="BE126" s="186">
        <f t="shared" si="14"/>
        <v>0</v>
      </c>
      <c r="BF126" s="186">
        <f t="shared" si="15"/>
        <v>0</v>
      </c>
      <c r="BG126" s="186">
        <f t="shared" si="16"/>
        <v>0</v>
      </c>
      <c r="BH126" s="186">
        <f t="shared" si="17"/>
        <v>0</v>
      </c>
      <c r="BI126" s="186">
        <f t="shared" si="18"/>
        <v>0</v>
      </c>
      <c r="BJ126" s="20" t="s">
        <v>83</v>
      </c>
      <c r="BK126" s="186">
        <f t="shared" si="19"/>
        <v>0</v>
      </c>
      <c r="BL126" s="20" t="s">
        <v>396</v>
      </c>
      <c r="BM126" s="185" t="s">
        <v>9899</v>
      </c>
    </row>
    <row r="127" spans="1:65" s="2" customFormat="1" ht="16.5" customHeight="1">
      <c r="A127" s="37"/>
      <c r="B127" s="38"/>
      <c r="C127" s="225" t="s">
        <v>428</v>
      </c>
      <c r="D127" s="225" t="s">
        <v>425</v>
      </c>
      <c r="E127" s="226" t="s">
        <v>9900</v>
      </c>
      <c r="F127" s="227" t="s">
        <v>9901</v>
      </c>
      <c r="G127" s="228" t="s">
        <v>435</v>
      </c>
      <c r="H127" s="229">
        <v>130</v>
      </c>
      <c r="I127" s="230"/>
      <c r="J127" s="231">
        <f t="shared" si="10"/>
        <v>0</v>
      </c>
      <c r="K127" s="227" t="s">
        <v>933</v>
      </c>
      <c r="L127" s="232"/>
      <c r="M127" s="233" t="s">
        <v>19</v>
      </c>
      <c r="N127" s="234" t="s">
        <v>46</v>
      </c>
      <c r="O127" s="67"/>
      <c r="P127" s="183">
        <f t="shared" si="11"/>
        <v>0</v>
      </c>
      <c r="Q127" s="183">
        <v>0</v>
      </c>
      <c r="R127" s="183">
        <f t="shared" si="12"/>
        <v>0</v>
      </c>
      <c r="S127" s="183">
        <v>0</v>
      </c>
      <c r="T127" s="184">
        <f t="shared" si="13"/>
        <v>0</v>
      </c>
      <c r="U127" s="37"/>
      <c r="V127" s="37"/>
      <c r="W127" s="37"/>
      <c r="X127" s="37"/>
      <c r="Y127" s="37"/>
      <c r="Z127" s="37"/>
      <c r="AA127" s="37"/>
      <c r="AB127" s="37"/>
      <c r="AC127" s="37"/>
      <c r="AD127" s="37"/>
      <c r="AE127" s="37"/>
      <c r="AR127" s="185" t="s">
        <v>449</v>
      </c>
      <c r="AT127" s="185" t="s">
        <v>425</v>
      </c>
      <c r="AU127" s="185" t="s">
        <v>85</v>
      </c>
      <c r="AY127" s="20" t="s">
        <v>349</v>
      </c>
      <c r="BE127" s="186">
        <f t="shared" si="14"/>
        <v>0</v>
      </c>
      <c r="BF127" s="186">
        <f t="shared" si="15"/>
        <v>0</v>
      </c>
      <c r="BG127" s="186">
        <f t="shared" si="16"/>
        <v>0</v>
      </c>
      <c r="BH127" s="186">
        <f t="shared" si="17"/>
        <v>0</v>
      </c>
      <c r="BI127" s="186">
        <f t="shared" si="18"/>
        <v>0</v>
      </c>
      <c r="BJ127" s="20" t="s">
        <v>83</v>
      </c>
      <c r="BK127" s="186">
        <f t="shared" si="19"/>
        <v>0</v>
      </c>
      <c r="BL127" s="20" t="s">
        <v>396</v>
      </c>
      <c r="BM127" s="185" t="s">
        <v>9902</v>
      </c>
    </row>
    <row r="128" spans="1:65" s="2" customFormat="1" ht="16.5" customHeight="1">
      <c r="A128" s="37"/>
      <c r="B128" s="38"/>
      <c r="C128" s="225" t="s">
        <v>516</v>
      </c>
      <c r="D128" s="225" t="s">
        <v>425</v>
      </c>
      <c r="E128" s="226" t="s">
        <v>9903</v>
      </c>
      <c r="F128" s="227" t="s">
        <v>9904</v>
      </c>
      <c r="G128" s="228" t="s">
        <v>987</v>
      </c>
      <c r="H128" s="229">
        <v>39</v>
      </c>
      <c r="I128" s="230"/>
      <c r="J128" s="231">
        <f t="shared" si="10"/>
        <v>0</v>
      </c>
      <c r="K128" s="227" t="s">
        <v>933</v>
      </c>
      <c r="L128" s="232"/>
      <c r="M128" s="233" t="s">
        <v>19</v>
      </c>
      <c r="N128" s="234" t="s">
        <v>46</v>
      </c>
      <c r="O128" s="67"/>
      <c r="P128" s="183">
        <f t="shared" si="11"/>
        <v>0</v>
      </c>
      <c r="Q128" s="183">
        <v>0</v>
      </c>
      <c r="R128" s="183">
        <f t="shared" si="12"/>
        <v>0</v>
      </c>
      <c r="S128" s="183">
        <v>0</v>
      </c>
      <c r="T128" s="184">
        <f t="shared" si="13"/>
        <v>0</v>
      </c>
      <c r="U128" s="37"/>
      <c r="V128" s="37"/>
      <c r="W128" s="37"/>
      <c r="X128" s="37"/>
      <c r="Y128" s="37"/>
      <c r="Z128" s="37"/>
      <c r="AA128" s="37"/>
      <c r="AB128" s="37"/>
      <c r="AC128" s="37"/>
      <c r="AD128" s="37"/>
      <c r="AE128" s="37"/>
      <c r="AR128" s="185" t="s">
        <v>449</v>
      </c>
      <c r="AT128" s="185" t="s">
        <v>425</v>
      </c>
      <c r="AU128" s="185" t="s">
        <v>85</v>
      </c>
      <c r="AY128" s="20" t="s">
        <v>349</v>
      </c>
      <c r="BE128" s="186">
        <f t="shared" si="14"/>
        <v>0</v>
      </c>
      <c r="BF128" s="186">
        <f t="shared" si="15"/>
        <v>0</v>
      </c>
      <c r="BG128" s="186">
        <f t="shared" si="16"/>
        <v>0</v>
      </c>
      <c r="BH128" s="186">
        <f t="shared" si="17"/>
        <v>0</v>
      </c>
      <c r="BI128" s="186">
        <f t="shared" si="18"/>
        <v>0</v>
      </c>
      <c r="BJ128" s="20" t="s">
        <v>83</v>
      </c>
      <c r="BK128" s="186">
        <f t="shared" si="19"/>
        <v>0</v>
      </c>
      <c r="BL128" s="20" t="s">
        <v>396</v>
      </c>
      <c r="BM128" s="185" t="s">
        <v>9905</v>
      </c>
    </row>
    <row r="129" spans="1:65" s="2" customFormat="1" ht="16.5" customHeight="1">
      <c r="A129" s="37"/>
      <c r="B129" s="38"/>
      <c r="C129" s="225" t="s">
        <v>436</v>
      </c>
      <c r="D129" s="225" t="s">
        <v>425</v>
      </c>
      <c r="E129" s="226" t="s">
        <v>9906</v>
      </c>
      <c r="F129" s="227" t="s">
        <v>9907</v>
      </c>
      <c r="G129" s="228" t="s">
        <v>987</v>
      </c>
      <c r="H129" s="229">
        <v>13</v>
      </c>
      <c r="I129" s="230"/>
      <c r="J129" s="231">
        <f t="shared" si="10"/>
        <v>0</v>
      </c>
      <c r="K129" s="227" t="s">
        <v>933</v>
      </c>
      <c r="L129" s="232"/>
      <c r="M129" s="233" t="s">
        <v>19</v>
      </c>
      <c r="N129" s="234" t="s">
        <v>46</v>
      </c>
      <c r="O129" s="67"/>
      <c r="P129" s="183">
        <f t="shared" si="11"/>
        <v>0</v>
      </c>
      <c r="Q129" s="183">
        <v>0</v>
      </c>
      <c r="R129" s="183">
        <f t="shared" si="12"/>
        <v>0</v>
      </c>
      <c r="S129" s="183">
        <v>0</v>
      </c>
      <c r="T129" s="184">
        <f t="shared" si="13"/>
        <v>0</v>
      </c>
      <c r="U129" s="37"/>
      <c r="V129" s="37"/>
      <c r="W129" s="37"/>
      <c r="X129" s="37"/>
      <c r="Y129" s="37"/>
      <c r="Z129" s="37"/>
      <c r="AA129" s="37"/>
      <c r="AB129" s="37"/>
      <c r="AC129" s="37"/>
      <c r="AD129" s="37"/>
      <c r="AE129" s="37"/>
      <c r="AR129" s="185" t="s">
        <v>449</v>
      </c>
      <c r="AT129" s="185" t="s">
        <v>425</v>
      </c>
      <c r="AU129" s="185" t="s">
        <v>85</v>
      </c>
      <c r="AY129" s="20" t="s">
        <v>349</v>
      </c>
      <c r="BE129" s="186">
        <f t="shared" si="14"/>
        <v>0</v>
      </c>
      <c r="BF129" s="186">
        <f t="shared" si="15"/>
        <v>0</v>
      </c>
      <c r="BG129" s="186">
        <f t="shared" si="16"/>
        <v>0</v>
      </c>
      <c r="BH129" s="186">
        <f t="shared" si="17"/>
        <v>0</v>
      </c>
      <c r="BI129" s="186">
        <f t="shared" si="18"/>
        <v>0</v>
      </c>
      <c r="BJ129" s="20" t="s">
        <v>83</v>
      </c>
      <c r="BK129" s="186">
        <f t="shared" si="19"/>
        <v>0</v>
      </c>
      <c r="BL129" s="20" t="s">
        <v>396</v>
      </c>
      <c r="BM129" s="185" t="s">
        <v>9908</v>
      </c>
    </row>
    <row r="130" spans="1:65" s="2" customFormat="1" ht="16.5" customHeight="1">
      <c r="A130" s="37"/>
      <c r="B130" s="38"/>
      <c r="C130" s="225" t="s">
        <v>524</v>
      </c>
      <c r="D130" s="225" t="s">
        <v>425</v>
      </c>
      <c r="E130" s="226" t="s">
        <v>9909</v>
      </c>
      <c r="F130" s="227" t="s">
        <v>9910</v>
      </c>
      <c r="G130" s="228" t="s">
        <v>987</v>
      </c>
      <c r="H130" s="229">
        <v>13</v>
      </c>
      <c r="I130" s="230"/>
      <c r="J130" s="231">
        <f t="shared" si="10"/>
        <v>0</v>
      </c>
      <c r="K130" s="227" t="s">
        <v>933</v>
      </c>
      <c r="L130" s="232"/>
      <c r="M130" s="233" t="s">
        <v>19</v>
      </c>
      <c r="N130" s="234" t="s">
        <v>46</v>
      </c>
      <c r="O130" s="67"/>
      <c r="P130" s="183">
        <f t="shared" si="11"/>
        <v>0</v>
      </c>
      <c r="Q130" s="183">
        <v>0</v>
      </c>
      <c r="R130" s="183">
        <f t="shared" si="12"/>
        <v>0</v>
      </c>
      <c r="S130" s="183">
        <v>0</v>
      </c>
      <c r="T130" s="184">
        <f t="shared" si="13"/>
        <v>0</v>
      </c>
      <c r="U130" s="37"/>
      <c r="V130" s="37"/>
      <c r="W130" s="37"/>
      <c r="X130" s="37"/>
      <c r="Y130" s="37"/>
      <c r="Z130" s="37"/>
      <c r="AA130" s="37"/>
      <c r="AB130" s="37"/>
      <c r="AC130" s="37"/>
      <c r="AD130" s="37"/>
      <c r="AE130" s="37"/>
      <c r="AR130" s="185" t="s">
        <v>449</v>
      </c>
      <c r="AT130" s="185" t="s">
        <v>425</v>
      </c>
      <c r="AU130" s="185" t="s">
        <v>85</v>
      </c>
      <c r="AY130" s="20" t="s">
        <v>349</v>
      </c>
      <c r="BE130" s="186">
        <f t="shared" si="14"/>
        <v>0</v>
      </c>
      <c r="BF130" s="186">
        <f t="shared" si="15"/>
        <v>0</v>
      </c>
      <c r="BG130" s="186">
        <f t="shared" si="16"/>
        <v>0</v>
      </c>
      <c r="BH130" s="186">
        <f t="shared" si="17"/>
        <v>0</v>
      </c>
      <c r="BI130" s="186">
        <f t="shared" si="18"/>
        <v>0</v>
      </c>
      <c r="BJ130" s="20" t="s">
        <v>83</v>
      </c>
      <c r="BK130" s="186">
        <f t="shared" si="19"/>
        <v>0</v>
      </c>
      <c r="BL130" s="20" t="s">
        <v>396</v>
      </c>
      <c r="BM130" s="185" t="s">
        <v>9911</v>
      </c>
    </row>
    <row r="131" spans="1:65" s="2" customFormat="1" ht="16.5" customHeight="1">
      <c r="A131" s="37"/>
      <c r="B131" s="38"/>
      <c r="C131" s="225" t="s">
        <v>444</v>
      </c>
      <c r="D131" s="225" t="s">
        <v>425</v>
      </c>
      <c r="E131" s="226" t="s">
        <v>9912</v>
      </c>
      <c r="F131" s="227" t="s">
        <v>9913</v>
      </c>
      <c r="G131" s="228" t="s">
        <v>987</v>
      </c>
      <c r="H131" s="229">
        <v>39</v>
      </c>
      <c r="I131" s="230"/>
      <c r="J131" s="231">
        <f t="shared" si="10"/>
        <v>0</v>
      </c>
      <c r="K131" s="227" t="s">
        <v>933</v>
      </c>
      <c r="L131" s="232"/>
      <c r="M131" s="233" t="s">
        <v>19</v>
      </c>
      <c r="N131" s="234" t="s">
        <v>46</v>
      </c>
      <c r="O131" s="67"/>
      <c r="P131" s="183">
        <f t="shared" si="11"/>
        <v>0</v>
      </c>
      <c r="Q131" s="183">
        <v>0</v>
      </c>
      <c r="R131" s="183">
        <f t="shared" si="12"/>
        <v>0</v>
      </c>
      <c r="S131" s="183">
        <v>0</v>
      </c>
      <c r="T131" s="184">
        <f t="shared" si="13"/>
        <v>0</v>
      </c>
      <c r="U131" s="37"/>
      <c r="V131" s="37"/>
      <c r="W131" s="37"/>
      <c r="X131" s="37"/>
      <c r="Y131" s="37"/>
      <c r="Z131" s="37"/>
      <c r="AA131" s="37"/>
      <c r="AB131" s="37"/>
      <c r="AC131" s="37"/>
      <c r="AD131" s="37"/>
      <c r="AE131" s="37"/>
      <c r="AR131" s="185" t="s">
        <v>449</v>
      </c>
      <c r="AT131" s="185" t="s">
        <v>425</v>
      </c>
      <c r="AU131" s="185" t="s">
        <v>85</v>
      </c>
      <c r="AY131" s="20" t="s">
        <v>349</v>
      </c>
      <c r="BE131" s="186">
        <f t="shared" si="14"/>
        <v>0</v>
      </c>
      <c r="BF131" s="186">
        <f t="shared" si="15"/>
        <v>0</v>
      </c>
      <c r="BG131" s="186">
        <f t="shared" si="16"/>
        <v>0</v>
      </c>
      <c r="BH131" s="186">
        <f t="shared" si="17"/>
        <v>0</v>
      </c>
      <c r="BI131" s="186">
        <f t="shared" si="18"/>
        <v>0</v>
      </c>
      <c r="BJ131" s="20" t="s">
        <v>83</v>
      </c>
      <c r="BK131" s="186">
        <f t="shared" si="19"/>
        <v>0</v>
      </c>
      <c r="BL131" s="20" t="s">
        <v>396</v>
      </c>
      <c r="BM131" s="185" t="s">
        <v>9914</v>
      </c>
    </row>
    <row r="132" spans="1:65" s="2" customFormat="1" ht="16.5" customHeight="1">
      <c r="A132" s="37"/>
      <c r="B132" s="38"/>
      <c r="C132" s="225" t="s">
        <v>536</v>
      </c>
      <c r="D132" s="225" t="s">
        <v>425</v>
      </c>
      <c r="E132" s="226" t="s">
        <v>9915</v>
      </c>
      <c r="F132" s="227" t="s">
        <v>9916</v>
      </c>
      <c r="G132" s="228" t="s">
        <v>987</v>
      </c>
      <c r="H132" s="229">
        <v>39</v>
      </c>
      <c r="I132" s="230"/>
      <c r="J132" s="231">
        <f t="shared" si="10"/>
        <v>0</v>
      </c>
      <c r="K132" s="227" t="s">
        <v>933</v>
      </c>
      <c r="L132" s="232"/>
      <c r="M132" s="233" t="s">
        <v>19</v>
      </c>
      <c r="N132" s="234" t="s">
        <v>46</v>
      </c>
      <c r="O132" s="67"/>
      <c r="P132" s="183">
        <f t="shared" si="11"/>
        <v>0</v>
      </c>
      <c r="Q132" s="183">
        <v>0</v>
      </c>
      <c r="R132" s="183">
        <f t="shared" si="12"/>
        <v>0</v>
      </c>
      <c r="S132" s="183">
        <v>0</v>
      </c>
      <c r="T132" s="184">
        <f t="shared" si="13"/>
        <v>0</v>
      </c>
      <c r="U132" s="37"/>
      <c r="V132" s="37"/>
      <c r="W132" s="37"/>
      <c r="X132" s="37"/>
      <c r="Y132" s="37"/>
      <c r="Z132" s="37"/>
      <c r="AA132" s="37"/>
      <c r="AB132" s="37"/>
      <c r="AC132" s="37"/>
      <c r="AD132" s="37"/>
      <c r="AE132" s="37"/>
      <c r="AR132" s="185" t="s">
        <v>449</v>
      </c>
      <c r="AT132" s="185" t="s">
        <v>425</v>
      </c>
      <c r="AU132" s="185" t="s">
        <v>85</v>
      </c>
      <c r="AY132" s="20" t="s">
        <v>349</v>
      </c>
      <c r="BE132" s="186">
        <f t="shared" si="14"/>
        <v>0</v>
      </c>
      <c r="BF132" s="186">
        <f t="shared" si="15"/>
        <v>0</v>
      </c>
      <c r="BG132" s="186">
        <f t="shared" si="16"/>
        <v>0</v>
      </c>
      <c r="BH132" s="186">
        <f t="shared" si="17"/>
        <v>0</v>
      </c>
      <c r="BI132" s="186">
        <f t="shared" si="18"/>
        <v>0</v>
      </c>
      <c r="BJ132" s="20" t="s">
        <v>83</v>
      </c>
      <c r="BK132" s="186">
        <f t="shared" si="19"/>
        <v>0</v>
      </c>
      <c r="BL132" s="20" t="s">
        <v>396</v>
      </c>
      <c r="BM132" s="185" t="s">
        <v>9917</v>
      </c>
    </row>
    <row r="133" spans="1:65" s="2" customFormat="1" ht="16.5" customHeight="1">
      <c r="A133" s="37"/>
      <c r="B133" s="38"/>
      <c r="C133" s="174" t="s">
        <v>449</v>
      </c>
      <c r="D133" s="174" t="s">
        <v>350</v>
      </c>
      <c r="E133" s="175" t="s">
        <v>9918</v>
      </c>
      <c r="F133" s="176" t="s">
        <v>9919</v>
      </c>
      <c r="G133" s="177" t="s">
        <v>484</v>
      </c>
      <c r="H133" s="178">
        <v>120</v>
      </c>
      <c r="I133" s="179"/>
      <c r="J133" s="180">
        <f t="shared" si="10"/>
        <v>0</v>
      </c>
      <c r="K133" s="176" t="s">
        <v>354</v>
      </c>
      <c r="L133" s="42"/>
      <c r="M133" s="181" t="s">
        <v>19</v>
      </c>
      <c r="N133" s="182" t="s">
        <v>46</v>
      </c>
      <c r="O133" s="67"/>
      <c r="P133" s="183">
        <f t="shared" si="11"/>
        <v>0</v>
      </c>
      <c r="Q133" s="183">
        <v>0</v>
      </c>
      <c r="R133" s="183">
        <f t="shared" si="12"/>
        <v>0</v>
      </c>
      <c r="S133" s="183">
        <v>0</v>
      </c>
      <c r="T133" s="184">
        <f t="shared" si="13"/>
        <v>0</v>
      </c>
      <c r="U133" s="37"/>
      <c r="V133" s="37"/>
      <c r="W133" s="37"/>
      <c r="X133" s="37"/>
      <c r="Y133" s="37"/>
      <c r="Z133" s="37"/>
      <c r="AA133" s="37"/>
      <c r="AB133" s="37"/>
      <c r="AC133" s="37"/>
      <c r="AD133" s="37"/>
      <c r="AE133" s="37"/>
      <c r="AR133" s="185" t="s">
        <v>396</v>
      </c>
      <c r="AT133" s="185" t="s">
        <v>350</v>
      </c>
      <c r="AU133" s="185" t="s">
        <v>85</v>
      </c>
      <c r="AY133" s="20" t="s">
        <v>349</v>
      </c>
      <c r="BE133" s="186">
        <f t="shared" si="14"/>
        <v>0</v>
      </c>
      <c r="BF133" s="186">
        <f t="shared" si="15"/>
        <v>0</v>
      </c>
      <c r="BG133" s="186">
        <f t="shared" si="16"/>
        <v>0</v>
      </c>
      <c r="BH133" s="186">
        <f t="shared" si="17"/>
        <v>0</v>
      </c>
      <c r="BI133" s="186">
        <f t="shared" si="18"/>
        <v>0</v>
      </c>
      <c r="BJ133" s="20" t="s">
        <v>83</v>
      </c>
      <c r="BK133" s="186">
        <f t="shared" si="19"/>
        <v>0</v>
      </c>
      <c r="BL133" s="20" t="s">
        <v>396</v>
      </c>
      <c r="BM133" s="185" t="s">
        <v>9920</v>
      </c>
    </row>
    <row r="134" spans="1:65" s="2" customFormat="1" ht="10.199999999999999">
      <c r="A134" s="37"/>
      <c r="B134" s="38"/>
      <c r="C134" s="39"/>
      <c r="D134" s="187" t="s">
        <v>355</v>
      </c>
      <c r="E134" s="39"/>
      <c r="F134" s="188" t="s">
        <v>9921</v>
      </c>
      <c r="G134" s="39"/>
      <c r="H134" s="39"/>
      <c r="I134" s="189"/>
      <c r="J134" s="39"/>
      <c r="K134" s="39"/>
      <c r="L134" s="42"/>
      <c r="M134" s="190"/>
      <c r="N134" s="191"/>
      <c r="O134" s="67"/>
      <c r="P134" s="67"/>
      <c r="Q134" s="67"/>
      <c r="R134" s="67"/>
      <c r="S134" s="67"/>
      <c r="T134" s="68"/>
      <c r="U134" s="37"/>
      <c r="V134" s="37"/>
      <c r="W134" s="37"/>
      <c r="X134" s="37"/>
      <c r="Y134" s="37"/>
      <c r="Z134" s="37"/>
      <c r="AA134" s="37"/>
      <c r="AB134" s="37"/>
      <c r="AC134" s="37"/>
      <c r="AD134" s="37"/>
      <c r="AE134" s="37"/>
      <c r="AT134" s="20" t="s">
        <v>355</v>
      </c>
      <c r="AU134" s="20" t="s">
        <v>85</v>
      </c>
    </row>
    <row r="135" spans="1:65" s="2" customFormat="1" ht="16.5" customHeight="1">
      <c r="A135" s="37"/>
      <c r="B135" s="38"/>
      <c r="C135" s="174" t="s">
        <v>700</v>
      </c>
      <c r="D135" s="174" t="s">
        <v>350</v>
      </c>
      <c r="E135" s="175" t="s">
        <v>1649</v>
      </c>
      <c r="F135" s="176" t="s">
        <v>995</v>
      </c>
      <c r="G135" s="177" t="s">
        <v>484</v>
      </c>
      <c r="H135" s="178">
        <v>14</v>
      </c>
      <c r="I135" s="179"/>
      <c r="J135" s="180">
        <f>ROUND(I135*H135,2)</f>
        <v>0</v>
      </c>
      <c r="K135" s="176" t="s">
        <v>354</v>
      </c>
      <c r="L135" s="42"/>
      <c r="M135" s="181" t="s">
        <v>19</v>
      </c>
      <c r="N135" s="182" t="s">
        <v>46</v>
      </c>
      <c r="O135" s="67"/>
      <c r="P135" s="183">
        <f>O135*H135</f>
        <v>0</v>
      </c>
      <c r="Q135" s="183">
        <v>0</v>
      </c>
      <c r="R135" s="183">
        <f>Q135*H135</f>
        <v>0</v>
      </c>
      <c r="S135" s="183">
        <v>0</v>
      </c>
      <c r="T135" s="184">
        <f>S135*H135</f>
        <v>0</v>
      </c>
      <c r="U135" s="37"/>
      <c r="V135" s="37"/>
      <c r="W135" s="37"/>
      <c r="X135" s="37"/>
      <c r="Y135" s="37"/>
      <c r="Z135" s="37"/>
      <c r="AA135" s="37"/>
      <c r="AB135" s="37"/>
      <c r="AC135" s="37"/>
      <c r="AD135" s="37"/>
      <c r="AE135" s="37"/>
      <c r="AR135" s="185" t="s">
        <v>396</v>
      </c>
      <c r="AT135" s="185" t="s">
        <v>350</v>
      </c>
      <c r="AU135" s="185" t="s">
        <v>85</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396</v>
      </c>
      <c r="BM135" s="185" t="s">
        <v>9922</v>
      </c>
    </row>
    <row r="136" spans="1:65" s="2" customFormat="1" ht="10.199999999999999">
      <c r="A136" s="37"/>
      <c r="B136" s="38"/>
      <c r="C136" s="39"/>
      <c r="D136" s="187" t="s">
        <v>355</v>
      </c>
      <c r="E136" s="39"/>
      <c r="F136" s="188" t="s">
        <v>1650</v>
      </c>
      <c r="G136" s="39"/>
      <c r="H136" s="39"/>
      <c r="I136" s="189"/>
      <c r="J136" s="39"/>
      <c r="K136" s="39"/>
      <c r="L136" s="42"/>
      <c r="M136" s="190"/>
      <c r="N136" s="191"/>
      <c r="O136" s="67"/>
      <c r="P136" s="67"/>
      <c r="Q136" s="67"/>
      <c r="R136" s="67"/>
      <c r="S136" s="67"/>
      <c r="T136" s="68"/>
      <c r="U136" s="37"/>
      <c r="V136" s="37"/>
      <c r="W136" s="37"/>
      <c r="X136" s="37"/>
      <c r="Y136" s="37"/>
      <c r="Z136" s="37"/>
      <c r="AA136" s="37"/>
      <c r="AB136" s="37"/>
      <c r="AC136" s="37"/>
      <c r="AD136" s="37"/>
      <c r="AE136" s="37"/>
      <c r="AT136" s="20" t="s">
        <v>355</v>
      </c>
      <c r="AU136" s="20" t="s">
        <v>85</v>
      </c>
    </row>
    <row r="137" spans="1:65" s="2" customFormat="1" ht="16.5" customHeight="1">
      <c r="A137" s="37"/>
      <c r="B137" s="38"/>
      <c r="C137" s="225" t="s">
        <v>458</v>
      </c>
      <c r="D137" s="225" t="s">
        <v>425</v>
      </c>
      <c r="E137" s="226" t="s">
        <v>9923</v>
      </c>
      <c r="F137" s="227" t="s">
        <v>9924</v>
      </c>
      <c r="G137" s="228" t="s">
        <v>484</v>
      </c>
      <c r="H137" s="229">
        <v>14</v>
      </c>
      <c r="I137" s="230"/>
      <c r="J137" s="231">
        <f>ROUND(I137*H137,2)</f>
        <v>0</v>
      </c>
      <c r="K137" s="227" t="s">
        <v>933</v>
      </c>
      <c r="L137" s="232"/>
      <c r="M137" s="233" t="s">
        <v>19</v>
      </c>
      <c r="N137" s="234" t="s">
        <v>46</v>
      </c>
      <c r="O137" s="67"/>
      <c r="P137" s="183">
        <f>O137*H137</f>
        <v>0</v>
      </c>
      <c r="Q137" s="183">
        <v>9.0000000000000006E-5</v>
      </c>
      <c r="R137" s="183">
        <f>Q137*H137</f>
        <v>1.2600000000000001E-3</v>
      </c>
      <c r="S137" s="183">
        <v>0</v>
      </c>
      <c r="T137" s="184">
        <f>S137*H137</f>
        <v>0</v>
      </c>
      <c r="U137" s="37"/>
      <c r="V137" s="37"/>
      <c r="W137" s="37"/>
      <c r="X137" s="37"/>
      <c r="Y137" s="37"/>
      <c r="Z137" s="37"/>
      <c r="AA137" s="37"/>
      <c r="AB137" s="37"/>
      <c r="AC137" s="37"/>
      <c r="AD137" s="37"/>
      <c r="AE137" s="37"/>
      <c r="AR137" s="185" t="s">
        <v>449</v>
      </c>
      <c r="AT137" s="185" t="s">
        <v>425</v>
      </c>
      <c r="AU137" s="185" t="s">
        <v>85</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396</v>
      </c>
      <c r="BM137" s="185" t="s">
        <v>9925</v>
      </c>
    </row>
    <row r="138" spans="1:65" s="2" customFormat="1" ht="16.5" customHeight="1">
      <c r="A138" s="37"/>
      <c r="B138" s="38"/>
      <c r="C138" s="174" t="s">
        <v>711</v>
      </c>
      <c r="D138" s="174" t="s">
        <v>350</v>
      </c>
      <c r="E138" s="175" t="s">
        <v>9926</v>
      </c>
      <c r="F138" s="176" t="s">
        <v>9927</v>
      </c>
      <c r="G138" s="177" t="s">
        <v>484</v>
      </c>
      <c r="H138" s="178">
        <v>34</v>
      </c>
      <c r="I138" s="179"/>
      <c r="J138" s="180">
        <f>ROUND(I138*H138,2)</f>
        <v>0</v>
      </c>
      <c r="K138" s="176" t="s">
        <v>354</v>
      </c>
      <c r="L138" s="42"/>
      <c r="M138" s="181" t="s">
        <v>19</v>
      </c>
      <c r="N138" s="182"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396</v>
      </c>
      <c r="AT138" s="185" t="s">
        <v>350</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396</v>
      </c>
      <c r="BM138" s="185" t="s">
        <v>9928</v>
      </c>
    </row>
    <row r="139" spans="1:65" s="2" customFormat="1" ht="10.199999999999999">
      <c r="A139" s="37"/>
      <c r="B139" s="38"/>
      <c r="C139" s="39"/>
      <c r="D139" s="187" t="s">
        <v>355</v>
      </c>
      <c r="E139" s="39"/>
      <c r="F139" s="188" t="s">
        <v>9929</v>
      </c>
      <c r="G139" s="39"/>
      <c r="H139" s="39"/>
      <c r="I139" s="189"/>
      <c r="J139" s="39"/>
      <c r="K139" s="39"/>
      <c r="L139" s="42"/>
      <c r="M139" s="190"/>
      <c r="N139" s="191"/>
      <c r="O139" s="67"/>
      <c r="P139" s="67"/>
      <c r="Q139" s="67"/>
      <c r="R139" s="67"/>
      <c r="S139" s="67"/>
      <c r="T139" s="68"/>
      <c r="U139" s="37"/>
      <c r="V139" s="37"/>
      <c r="W139" s="37"/>
      <c r="X139" s="37"/>
      <c r="Y139" s="37"/>
      <c r="Z139" s="37"/>
      <c r="AA139" s="37"/>
      <c r="AB139" s="37"/>
      <c r="AC139" s="37"/>
      <c r="AD139" s="37"/>
      <c r="AE139" s="37"/>
      <c r="AT139" s="20" t="s">
        <v>355</v>
      </c>
      <c r="AU139" s="20" t="s">
        <v>85</v>
      </c>
    </row>
    <row r="140" spans="1:65" s="2" customFormat="1" ht="16.5" customHeight="1">
      <c r="A140" s="37"/>
      <c r="B140" s="38"/>
      <c r="C140" s="225" t="s">
        <v>464</v>
      </c>
      <c r="D140" s="225" t="s">
        <v>425</v>
      </c>
      <c r="E140" s="226" t="s">
        <v>9930</v>
      </c>
      <c r="F140" s="227" t="s">
        <v>9931</v>
      </c>
      <c r="G140" s="228" t="s">
        <v>484</v>
      </c>
      <c r="H140" s="229">
        <v>34</v>
      </c>
      <c r="I140" s="230"/>
      <c r="J140" s="231">
        <f>ROUND(I140*H140,2)</f>
        <v>0</v>
      </c>
      <c r="K140" s="227" t="s">
        <v>933</v>
      </c>
      <c r="L140" s="232"/>
      <c r="M140" s="233" t="s">
        <v>19</v>
      </c>
      <c r="N140" s="234" t="s">
        <v>46</v>
      </c>
      <c r="O140" s="67"/>
      <c r="P140" s="183">
        <f>O140*H140</f>
        <v>0</v>
      </c>
      <c r="Q140" s="183">
        <v>0</v>
      </c>
      <c r="R140" s="183">
        <f>Q140*H140</f>
        <v>0</v>
      </c>
      <c r="S140" s="183">
        <v>0</v>
      </c>
      <c r="T140" s="184">
        <f>S140*H140</f>
        <v>0</v>
      </c>
      <c r="U140" s="37"/>
      <c r="V140" s="37"/>
      <c r="W140" s="37"/>
      <c r="X140" s="37"/>
      <c r="Y140" s="37"/>
      <c r="Z140" s="37"/>
      <c r="AA140" s="37"/>
      <c r="AB140" s="37"/>
      <c r="AC140" s="37"/>
      <c r="AD140" s="37"/>
      <c r="AE140" s="37"/>
      <c r="AR140" s="185" t="s">
        <v>449</v>
      </c>
      <c r="AT140" s="185" t="s">
        <v>425</v>
      </c>
      <c r="AU140" s="185" t="s">
        <v>85</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396</v>
      </c>
      <c r="BM140" s="185" t="s">
        <v>9932</v>
      </c>
    </row>
    <row r="141" spans="1:65" s="2" customFormat="1" ht="16.5" customHeight="1">
      <c r="A141" s="37"/>
      <c r="B141" s="38"/>
      <c r="C141" s="174" t="s">
        <v>721</v>
      </c>
      <c r="D141" s="174" t="s">
        <v>350</v>
      </c>
      <c r="E141" s="175" t="s">
        <v>9933</v>
      </c>
      <c r="F141" s="176" t="s">
        <v>9934</v>
      </c>
      <c r="G141" s="177" t="s">
        <v>484</v>
      </c>
      <c r="H141" s="178">
        <v>34</v>
      </c>
      <c r="I141" s="179"/>
      <c r="J141" s="180">
        <f>ROUND(I141*H141,2)</f>
        <v>0</v>
      </c>
      <c r="K141" s="176" t="s">
        <v>354</v>
      </c>
      <c r="L141" s="42"/>
      <c r="M141" s="181" t="s">
        <v>19</v>
      </c>
      <c r="N141" s="182" t="s">
        <v>46</v>
      </c>
      <c r="O141" s="67"/>
      <c r="P141" s="183">
        <f>O141*H141</f>
        <v>0</v>
      </c>
      <c r="Q141" s="183">
        <v>0</v>
      </c>
      <c r="R141" s="183">
        <f>Q141*H141</f>
        <v>0</v>
      </c>
      <c r="S141" s="183">
        <v>0</v>
      </c>
      <c r="T141" s="184">
        <f>S141*H141</f>
        <v>0</v>
      </c>
      <c r="U141" s="37"/>
      <c r="V141" s="37"/>
      <c r="W141" s="37"/>
      <c r="X141" s="37"/>
      <c r="Y141" s="37"/>
      <c r="Z141" s="37"/>
      <c r="AA141" s="37"/>
      <c r="AB141" s="37"/>
      <c r="AC141" s="37"/>
      <c r="AD141" s="37"/>
      <c r="AE141" s="37"/>
      <c r="AR141" s="185" t="s">
        <v>396</v>
      </c>
      <c r="AT141" s="185" t="s">
        <v>350</v>
      </c>
      <c r="AU141" s="185" t="s">
        <v>85</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396</v>
      </c>
      <c r="BM141" s="185" t="s">
        <v>9935</v>
      </c>
    </row>
    <row r="142" spans="1:65" s="2" customFormat="1" ht="10.199999999999999">
      <c r="A142" s="37"/>
      <c r="B142" s="38"/>
      <c r="C142" s="39"/>
      <c r="D142" s="187" t="s">
        <v>355</v>
      </c>
      <c r="E142" s="39"/>
      <c r="F142" s="188" t="s">
        <v>9936</v>
      </c>
      <c r="G142" s="39"/>
      <c r="H142" s="39"/>
      <c r="I142" s="189"/>
      <c r="J142" s="39"/>
      <c r="K142" s="39"/>
      <c r="L142" s="42"/>
      <c r="M142" s="190"/>
      <c r="N142" s="191"/>
      <c r="O142" s="67"/>
      <c r="P142" s="67"/>
      <c r="Q142" s="67"/>
      <c r="R142" s="67"/>
      <c r="S142" s="67"/>
      <c r="T142" s="68"/>
      <c r="U142" s="37"/>
      <c r="V142" s="37"/>
      <c r="W142" s="37"/>
      <c r="X142" s="37"/>
      <c r="Y142" s="37"/>
      <c r="Z142" s="37"/>
      <c r="AA142" s="37"/>
      <c r="AB142" s="37"/>
      <c r="AC142" s="37"/>
      <c r="AD142" s="37"/>
      <c r="AE142" s="37"/>
      <c r="AT142" s="20" t="s">
        <v>355</v>
      </c>
      <c r="AU142" s="20" t="s">
        <v>85</v>
      </c>
    </row>
    <row r="143" spans="1:65" s="2" customFormat="1" ht="16.5" customHeight="1">
      <c r="A143" s="37"/>
      <c r="B143" s="38"/>
      <c r="C143" s="225" t="s">
        <v>469</v>
      </c>
      <c r="D143" s="225" t="s">
        <v>425</v>
      </c>
      <c r="E143" s="226" t="s">
        <v>9937</v>
      </c>
      <c r="F143" s="227" t="s">
        <v>9938</v>
      </c>
      <c r="G143" s="228" t="s">
        <v>484</v>
      </c>
      <c r="H143" s="229">
        <v>34</v>
      </c>
      <c r="I143" s="230"/>
      <c r="J143" s="231">
        <f>ROUND(I143*H143,2)</f>
        <v>0</v>
      </c>
      <c r="K143" s="227" t="s">
        <v>933</v>
      </c>
      <c r="L143" s="232"/>
      <c r="M143" s="233" t="s">
        <v>19</v>
      </c>
      <c r="N143" s="234" t="s">
        <v>46</v>
      </c>
      <c r="O143" s="67"/>
      <c r="P143" s="183">
        <f>O143*H143</f>
        <v>0</v>
      </c>
      <c r="Q143" s="183">
        <v>6.9999999999999994E-5</v>
      </c>
      <c r="R143" s="183">
        <f>Q143*H143</f>
        <v>2.3799999999999997E-3</v>
      </c>
      <c r="S143" s="183">
        <v>0</v>
      </c>
      <c r="T143" s="184">
        <f>S143*H143</f>
        <v>0</v>
      </c>
      <c r="U143" s="37"/>
      <c r="V143" s="37"/>
      <c r="W143" s="37"/>
      <c r="X143" s="37"/>
      <c r="Y143" s="37"/>
      <c r="Z143" s="37"/>
      <c r="AA143" s="37"/>
      <c r="AB143" s="37"/>
      <c r="AC143" s="37"/>
      <c r="AD143" s="37"/>
      <c r="AE143" s="37"/>
      <c r="AR143" s="185" t="s">
        <v>449</v>
      </c>
      <c r="AT143" s="185" t="s">
        <v>425</v>
      </c>
      <c r="AU143" s="185" t="s">
        <v>85</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396</v>
      </c>
      <c r="BM143" s="185" t="s">
        <v>9939</v>
      </c>
    </row>
    <row r="144" spans="1:65" s="2" customFormat="1" ht="24.15" customHeight="1">
      <c r="A144" s="37"/>
      <c r="B144" s="38"/>
      <c r="C144" s="174" t="s">
        <v>733</v>
      </c>
      <c r="D144" s="174" t="s">
        <v>350</v>
      </c>
      <c r="E144" s="175" t="s">
        <v>9354</v>
      </c>
      <c r="F144" s="176" t="s">
        <v>9355</v>
      </c>
      <c r="G144" s="177" t="s">
        <v>927</v>
      </c>
      <c r="H144" s="239"/>
      <c r="I144" s="179"/>
      <c r="J144" s="180">
        <f>ROUND(I144*H144,2)</f>
        <v>0</v>
      </c>
      <c r="K144" s="176" t="s">
        <v>354</v>
      </c>
      <c r="L144" s="42"/>
      <c r="M144" s="181" t="s">
        <v>19</v>
      </c>
      <c r="N144" s="182" t="s">
        <v>46</v>
      </c>
      <c r="O144" s="67"/>
      <c r="P144" s="183">
        <f>O144*H144</f>
        <v>0</v>
      </c>
      <c r="Q144" s="183">
        <v>0</v>
      </c>
      <c r="R144" s="183">
        <f>Q144*H144</f>
        <v>0</v>
      </c>
      <c r="S144" s="183">
        <v>0</v>
      </c>
      <c r="T144" s="184">
        <f>S144*H144</f>
        <v>0</v>
      </c>
      <c r="U144" s="37"/>
      <c r="V144" s="37"/>
      <c r="W144" s="37"/>
      <c r="X144" s="37"/>
      <c r="Y144" s="37"/>
      <c r="Z144" s="37"/>
      <c r="AA144" s="37"/>
      <c r="AB144" s="37"/>
      <c r="AC144" s="37"/>
      <c r="AD144" s="37"/>
      <c r="AE144" s="37"/>
      <c r="AR144" s="185" t="s">
        <v>396</v>
      </c>
      <c r="AT144" s="185" t="s">
        <v>350</v>
      </c>
      <c r="AU144" s="185" t="s">
        <v>85</v>
      </c>
      <c r="AY144" s="20" t="s">
        <v>349</v>
      </c>
      <c r="BE144" s="186">
        <f>IF(N144="základní",J144,0)</f>
        <v>0</v>
      </c>
      <c r="BF144" s="186">
        <f>IF(N144="snížená",J144,0)</f>
        <v>0</v>
      </c>
      <c r="BG144" s="186">
        <f>IF(N144="zákl. přenesená",J144,0)</f>
        <v>0</v>
      </c>
      <c r="BH144" s="186">
        <f>IF(N144="sníž. přenesená",J144,0)</f>
        <v>0</v>
      </c>
      <c r="BI144" s="186">
        <f>IF(N144="nulová",J144,0)</f>
        <v>0</v>
      </c>
      <c r="BJ144" s="20" t="s">
        <v>83</v>
      </c>
      <c r="BK144" s="186">
        <f>ROUND(I144*H144,2)</f>
        <v>0</v>
      </c>
      <c r="BL144" s="20" t="s">
        <v>396</v>
      </c>
      <c r="BM144" s="185" t="s">
        <v>9940</v>
      </c>
    </row>
    <row r="145" spans="1:65" s="2" customFormat="1" ht="10.199999999999999">
      <c r="A145" s="37"/>
      <c r="B145" s="38"/>
      <c r="C145" s="39"/>
      <c r="D145" s="187" t="s">
        <v>355</v>
      </c>
      <c r="E145" s="39"/>
      <c r="F145" s="188" t="s">
        <v>9357</v>
      </c>
      <c r="G145" s="39"/>
      <c r="H145" s="39"/>
      <c r="I145" s="189"/>
      <c r="J145" s="39"/>
      <c r="K145" s="39"/>
      <c r="L145" s="42"/>
      <c r="M145" s="190"/>
      <c r="N145" s="191"/>
      <c r="O145" s="67"/>
      <c r="P145" s="67"/>
      <c r="Q145" s="67"/>
      <c r="R145" s="67"/>
      <c r="S145" s="67"/>
      <c r="T145" s="68"/>
      <c r="U145" s="37"/>
      <c r="V145" s="37"/>
      <c r="W145" s="37"/>
      <c r="X145" s="37"/>
      <c r="Y145" s="37"/>
      <c r="Z145" s="37"/>
      <c r="AA145" s="37"/>
      <c r="AB145" s="37"/>
      <c r="AC145" s="37"/>
      <c r="AD145" s="37"/>
      <c r="AE145" s="37"/>
      <c r="AT145" s="20" t="s">
        <v>355</v>
      </c>
      <c r="AU145" s="20" t="s">
        <v>85</v>
      </c>
    </row>
    <row r="146" spans="1:65" s="2" customFormat="1" ht="24.15" customHeight="1">
      <c r="A146" s="37"/>
      <c r="B146" s="38"/>
      <c r="C146" s="174" t="s">
        <v>475</v>
      </c>
      <c r="D146" s="174" t="s">
        <v>350</v>
      </c>
      <c r="E146" s="175" t="s">
        <v>9941</v>
      </c>
      <c r="F146" s="176" t="s">
        <v>9942</v>
      </c>
      <c r="G146" s="177" t="s">
        <v>1152</v>
      </c>
      <c r="H146" s="178">
        <v>24</v>
      </c>
      <c r="I146" s="179"/>
      <c r="J146" s="180">
        <f>ROUND(I146*H146,2)</f>
        <v>0</v>
      </c>
      <c r="K146" s="176" t="s">
        <v>354</v>
      </c>
      <c r="L146" s="42"/>
      <c r="M146" s="181" t="s">
        <v>19</v>
      </c>
      <c r="N146" s="182" t="s">
        <v>46</v>
      </c>
      <c r="O146" s="67"/>
      <c r="P146" s="183">
        <f>O146*H146</f>
        <v>0</v>
      </c>
      <c r="Q146" s="183">
        <v>0</v>
      </c>
      <c r="R146" s="183">
        <f>Q146*H146</f>
        <v>0</v>
      </c>
      <c r="S146" s="183">
        <v>0</v>
      </c>
      <c r="T146" s="184">
        <f>S146*H146</f>
        <v>0</v>
      </c>
      <c r="U146" s="37"/>
      <c r="V146" s="37"/>
      <c r="W146" s="37"/>
      <c r="X146" s="37"/>
      <c r="Y146" s="37"/>
      <c r="Z146" s="37"/>
      <c r="AA146" s="37"/>
      <c r="AB146" s="37"/>
      <c r="AC146" s="37"/>
      <c r="AD146" s="37"/>
      <c r="AE146" s="37"/>
      <c r="AR146" s="185" t="s">
        <v>396</v>
      </c>
      <c r="AT146" s="185" t="s">
        <v>350</v>
      </c>
      <c r="AU146" s="185" t="s">
        <v>85</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396</v>
      </c>
      <c r="BM146" s="185" t="s">
        <v>9943</v>
      </c>
    </row>
    <row r="147" spans="1:65" s="2" customFormat="1" ht="10.199999999999999">
      <c r="A147" s="37"/>
      <c r="B147" s="38"/>
      <c r="C147" s="39"/>
      <c r="D147" s="187" t="s">
        <v>355</v>
      </c>
      <c r="E147" s="39"/>
      <c r="F147" s="188" t="s">
        <v>9944</v>
      </c>
      <c r="G147" s="39"/>
      <c r="H147" s="39"/>
      <c r="I147" s="189"/>
      <c r="J147" s="39"/>
      <c r="K147" s="39"/>
      <c r="L147" s="42"/>
      <c r="M147" s="190"/>
      <c r="N147" s="191"/>
      <c r="O147" s="67"/>
      <c r="P147" s="67"/>
      <c r="Q147" s="67"/>
      <c r="R147" s="67"/>
      <c r="S147" s="67"/>
      <c r="T147" s="68"/>
      <c r="U147" s="37"/>
      <c r="V147" s="37"/>
      <c r="W147" s="37"/>
      <c r="X147" s="37"/>
      <c r="Y147" s="37"/>
      <c r="Z147" s="37"/>
      <c r="AA147" s="37"/>
      <c r="AB147" s="37"/>
      <c r="AC147" s="37"/>
      <c r="AD147" s="37"/>
      <c r="AE147" s="37"/>
      <c r="AT147" s="20" t="s">
        <v>355</v>
      </c>
      <c r="AU147" s="20" t="s">
        <v>85</v>
      </c>
    </row>
    <row r="148" spans="1:65" s="2" customFormat="1" ht="24.15" customHeight="1">
      <c r="A148" s="37"/>
      <c r="B148" s="38"/>
      <c r="C148" s="174" t="s">
        <v>745</v>
      </c>
      <c r="D148" s="174" t="s">
        <v>350</v>
      </c>
      <c r="E148" s="175" t="s">
        <v>9945</v>
      </c>
      <c r="F148" s="176" t="s">
        <v>9946</v>
      </c>
      <c r="G148" s="177" t="s">
        <v>484</v>
      </c>
      <c r="H148" s="178">
        <v>34</v>
      </c>
      <c r="I148" s="179"/>
      <c r="J148" s="180">
        <f>ROUND(I148*H148,2)</f>
        <v>0</v>
      </c>
      <c r="K148" s="176" t="s">
        <v>354</v>
      </c>
      <c r="L148" s="42"/>
      <c r="M148" s="181" t="s">
        <v>19</v>
      </c>
      <c r="N148" s="182" t="s">
        <v>46</v>
      </c>
      <c r="O148" s="67"/>
      <c r="P148" s="183">
        <f>O148*H148</f>
        <v>0</v>
      </c>
      <c r="Q148" s="183">
        <v>0</v>
      </c>
      <c r="R148" s="183">
        <f>Q148*H148</f>
        <v>0</v>
      </c>
      <c r="S148" s="183">
        <v>0</v>
      </c>
      <c r="T148" s="184">
        <f>S148*H148</f>
        <v>0</v>
      </c>
      <c r="U148" s="37"/>
      <c r="V148" s="37"/>
      <c r="W148" s="37"/>
      <c r="X148" s="37"/>
      <c r="Y148" s="37"/>
      <c r="Z148" s="37"/>
      <c r="AA148" s="37"/>
      <c r="AB148" s="37"/>
      <c r="AC148" s="37"/>
      <c r="AD148" s="37"/>
      <c r="AE148" s="37"/>
      <c r="AR148" s="185" t="s">
        <v>396</v>
      </c>
      <c r="AT148" s="185" t="s">
        <v>350</v>
      </c>
      <c r="AU148" s="185" t="s">
        <v>85</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396</v>
      </c>
      <c r="BM148" s="185" t="s">
        <v>9947</v>
      </c>
    </row>
    <row r="149" spans="1:65" s="2" customFormat="1" ht="10.199999999999999">
      <c r="A149" s="37"/>
      <c r="B149" s="38"/>
      <c r="C149" s="39"/>
      <c r="D149" s="187" t="s">
        <v>355</v>
      </c>
      <c r="E149" s="39"/>
      <c r="F149" s="188" t="s">
        <v>9948</v>
      </c>
      <c r="G149" s="39"/>
      <c r="H149" s="39"/>
      <c r="I149" s="189"/>
      <c r="J149" s="39"/>
      <c r="K149" s="39"/>
      <c r="L149" s="42"/>
      <c r="M149" s="190"/>
      <c r="N149" s="191"/>
      <c r="O149" s="67"/>
      <c r="P149" s="67"/>
      <c r="Q149" s="67"/>
      <c r="R149" s="67"/>
      <c r="S149" s="67"/>
      <c r="T149" s="68"/>
      <c r="U149" s="37"/>
      <c r="V149" s="37"/>
      <c r="W149" s="37"/>
      <c r="X149" s="37"/>
      <c r="Y149" s="37"/>
      <c r="Z149" s="37"/>
      <c r="AA149" s="37"/>
      <c r="AB149" s="37"/>
      <c r="AC149" s="37"/>
      <c r="AD149" s="37"/>
      <c r="AE149" s="37"/>
      <c r="AT149" s="20" t="s">
        <v>355</v>
      </c>
      <c r="AU149" s="20" t="s">
        <v>85</v>
      </c>
    </row>
    <row r="150" spans="1:65" s="2" customFormat="1" ht="16.5" customHeight="1">
      <c r="A150" s="37"/>
      <c r="B150" s="38"/>
      <c r="C150" s="174" t="s">
        <v>480</v>
      </c>
      <c r="D150" s="174" t="s">
        <v>350</v>
      </c>
      <c r="E150" s="175" t="s">
        <v>9949</v>
      </c>
      <c r="F150" s="176" t="s">
        <v>9950</v>
      </c>
      <c r="G150" s="177" t="s">
        <v>1152</v>
      </c>
      <c r="H150" s="178">
        <v>55</v>
      </c>
      <c r="I150" s="179"/>
      <c r="J150" s="180">
        <f>ROUND(I150*H150,2)</f>
        <v>0</v>
      </c>
      <c r="K150" s="176" t="s">
        <v>354</v>
      </c>
      <c r="L150" s="42"/>
      <c r="M150" s="181" t="s">
        <v>19</v>
      </c>
      <c r="N150" s="182" t="s">
        <v>46</v>
      </c>
      <c r="O150" s="67"/>
      <c r="P150" s="183">
        <f>O150*H150</f>
        <v>0</v>
      </c>
      <c r="Q150" s="183">
        <v>0</v>
      </c>
      <c r="R150" s="183">
        <f>Q150*H150</f>
        <v>0</v>
      </c>
      <c r="S150" s="183">
        <v>0</v>
      </c>
      <c r="T150" s="184">
        <f>S150*H150</f>
        <v>0</v>
      </c>
      <c r="U150" s="37"/>
      <c r="V150" s="37"/>
      <c r="W150" s="37"/>
      <c r="X150" s="37"/>
      <c r="Y150" s="37"/>
      <c r="Z150" s="37"/>
      <c r="AA150" s="37"/>
      <c r="AB150" s="37"/>
      <c r="AC150" s="37"/>
      <c r="AD150" s="37"/>
      <c r="AE150" s="37"/>
      <c r="AR150" s="185" t="s">
        <v>934</v>
      </c>
      <c r="AT150" s="185" t="s">
        <v>350</v>
      </c>
      <c r="AU150" s="185" t="s">
        <v>85</v>
      </c>
      <c r="AY150" s="20" t="s">
        <v>349</v>
      </c>
      <c r="BE150" s="186">
        <f>IF(N150="základní",J150,0)</f>
        <v>0</v>
      </c>
      <c r="BF150" s="186">
        <f>IF(N150="snížená",J150,0)</f>
        <v>0</v>
      </c>
      <c r="BG150" s="186">
        <f>IF(N150="zákl. přenesená",J150,0)</f>
        <v>0</v>
      </c>
      <c r="BH150" s="186">
        <f>IF(N150="sníž. přenesená",J150,0)</f>
        <v>0</v>
      </c>
      <c r="BI150" s="186">
        <f>IF(N150="nulová",J150,0)</f>
        <v>0</v>
      </c>
      <c r="BJ150" s="20" t="s">
        <v>83</v>
      </c>
      <c r="BK150" s="186">
        <f>ROUND(I150*H150,2)</f>
        <v>0</v>
      </c>
      <c r="BL150" s="20" t="s">
        <v>934</v>
      </c>
      <c r="BM150" s="185" t="s">
        <v>9951</v>
      </c>
    </row>
    <row r="151" spans="1:65" s="2" customFormat="1" ht="10.199999999999999">
      <c r="A151" s="37"/>
      <c r="B151" s="38"/>
      <c r="C151" s="39"/>
      <c r="D151" s="187" t="s">
        <v>355</v>
      </c>
      <c r="E151" s="39"/>
      <c r="F151" s="188" t="s">
        <v>9952</v>
      </c>
      <c r="G151" s="39"/>
      <c r="H151" s="39"/>
      <c r="I151" s="189"/>
      <c r="J151" s="39"/>
      <c r="K151" s="39"/>
      <c r="L151" s="42"/>
      <c r="M151" s="190"/>
      <c r="N151" s="191"/>
      <c r="O151" s="67"/>
      <c r="P151" s="67"/>
      <c r="Q151" s="67"/>
      <c r="R151" s="67"/>
      <c r="S151" s="67"/>
      <c r="T151" s="68"/>
      <c r="U151" s="37"/>
      <c r="V151" s="37"/>
      <c r="W151" s="37"/>
      <c r="X151" s="37"/>
      <c r="Y151" s="37"/>
      <c r="Z151" s="37"/>
      <c r="AA151" s="37"/>
      <c r="AB151" s="37"/>
      <c r="AC151" s="37"/>
      <c r="AD151" s="37"/>
      <c r="AE151" s="37"/>
      <c r="AT151" s="20" t="s">
        <v>355</v>
      </c>
      <c r="AU151" s="20" t="s">
        <v>85</v>
      </c>
    </row>
    <row r="152" spans="1:65" s="2" customFormat="1" ht="16.5" customHeight="1">
      <c r="A152" s="37"/>
      <c r="B152" s="38"/>
      <c r="C152" s="174" t="s">
        <v>755</v>
      </c>
      <c r="D152" s="174" t="s">
        <v>350</v>
      </c>
      <c r="E152" s="175" t="s">
        <v>9828</v>
      </c>
      <c r="F152" s="176" t="s">
        <v>9829</v>
      </c>
      <c r="G152" s="177" t="s">
        <v>987</v>
      </c>
      <c r="H152" s="178">
        <v>1</v>
      </c>
      <c r="I152" s="179"/>
      <c r="J152" s="180">
        <f>ROUND(I152*H152,2)</f>
        <v>0</v>
      </c>
      <c r="K152" s="176" t="s">
        <v>933</v>
      </c>
      <c r="L152" s="42"/>
      <c r="M152" s="181" t="s">
        <v>19</v>
      </c>
      <c r="N152" s="182" t="s">
        <v>46</v>
      </c>
      <c r="O152" s="67"/>
      <c r="P152" s="183">
        <f>O152*H152</f>
        <v>0</v>
      </c>
      <c r="Q152" s="183">
        <v>0</v>
      </c>
      <c r="R152" s="183">
        <f>Q152*H152</f>
        <v>0</v>
      </c>
      <c r="S152" s="183">
        <v>0</v>
      </c>
      <c r="T152" s="184">
        <f>S152*H152</f>
        <v>0</v>
      </c>
      <c r="U152" s="37"/>
      <c r="V152" s="37"/>
      <c r="W152" s="37"/>
      <c r="X152" s="37"/>
      <c r="Y152" s="37"/>
      <c r="Z152" s="37"/>
      <c r="AA152" s="37"/>
      <c r="AB152" s="37"/>
      <c r="AC152" s="37"/>
      <c r="AD152" s="37"/>
      <c r="AE152" s="37"/>
      <c r="AR152" s="185" t="s">
        <v>187</v>
      </c>
      <c r="AT152" s="185" t="s">
        <v>350</v>
      </c>
      <c r="AU152" s="185" t="s">
        <v>85</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187</v>
      </c>
      <c r="BM152" s="185" t="s">
        <v>9953</v>
      </c>
    </row>
    <row r="153" spans="1:65" s="2" customFormat="1" ht="16.5" customHeight="1">
      <c r="A153" s="37"/>
      <c r="B153" s="38"/>
      <c r="C153" s="174" t="s">
        <v>486</v>
      </c>
      <c r="D153" s="174" t="s">
        <v>350</v>
      </c>
      <c r="E153" s="175" t="s">
        <v>9831</v>
      </c>
      <c r="F153" s="176" t="s">
        <v>9832</v>
      </c>
      <c r="G153" s="177" t="s">
        <v>1152</v>
      </c>
      <c r="H153" s="178">
        <v>35</v>
      </c>
      <c r="I153" s="179"/>
      <c r="J153" s="180">
        <f>ROUND(I153*H153,2)</f>
        <v>0</v>
      </c>
      <c r="K153" s="176" t="s">
        <v>354</v>
      </c>
      <c r="L153" s="42"/>
      <c r="M153" s="181" t="s">
        <v>19</v>
      </c>
      <c r="N153" s="182" t="s">
        <v>46</v>
      </c>
      <c r="O153" s="67"/>
      <c r="P153" s="183">
        <f>O153*H153</f>
        <v>0</v>
      </c>
      <c r="Q153" s="183">
        <v>0</v>
      </c>
      <c r="R153" s="183">
        <f>Q153*H153</f>
        <v>0</v>
      </c>
      <c r="S153" s="183">
        <v>0</v>
      </c>
      <c r="T153" s="184">
        <f>S153*H153</f>
        <v>0</v>
      </c>
      <c r="U153" s="37"/>
      <c r="V153" s="37"/>
      <c r="W153" s="37"/>
      <c r="X153" s="37"/>
      <c r="Y153" s="37"/>
      <c r="Z153" s="37"/>
      <c r="AA153" s="37"/>
      <c r="AB153" s="37"/>
      <c r="AC153" s="37"/>
      <c r="AD153" s="37"/>
      <c r="AE153" s="37"/>
      <c r="AR153" s="185" t="s">
        <v>1321</v>
      </c>
      <c r="AT153" s="185" t="s">
        <v>350</v>
      </c>
      <c r="AU153" s="185" t="s">
        <v>85</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1321</v>
      </c>
      <c r="BM153" s="185" t="s">
        <v>9954</v>
      </c>
    </row>
    <row r="154" spans="1:65" s="2" customFormat="1" ht="10.199999999999999">
      <c r="A154" s="37"/>
      <c r="B154" s="38"/>
      <c r="C154" s="39"/>
      <c r="D154" s="187" t="s">
        <v>355</v>
      </c>
      <c r="E154" s="39"/>
      <c r="F154" s="188" t="s">
        <v>9834</v>
      </c>
      <c r="G154" s="39"/>
      <c r="H154" s="39"/>
      <c r="I154" s="189"/>
      <c r="J154" s="39"/>
      <c r="K154" s="39"/>
      <c r="L154" s="42"/>
      <c r="M154" s="190"/>
      <c r="N154" s="191"/>
      <c r="O154" s="67"/>
      <c r="P154" s="67"/>
      <c r="Q154" s="67"/>
      <c r="R154" s="67"/>
      <c r="S154" s="67"/>
      <c r="T154" s="68"/>
      <c r="U154" s="37"/>
      <c r="V154" s="37"/>
      <c r="W154" s="37"/>
      <c r="X154" s="37"/>
      <c r="Y154" s="37"/>
      <c r="Z154" s="37"/>
      <c r="AA154" s="37"/>
      <c r="AB154" s="37"/>
      <c r="AC154" s="37"/>
      <c r="AD154" s="37"/>
      <c r="AE154" s="37"/>
      <c r="AT154" s="20" t="s">
        <v>355</v>
      </c>
      <c r="AU154" s="20" t="s">
        <v>85</v>
      </c>
    </row>
    <row r="155" spans="1:65" s="2" customFormat="1" ht="16.5" customHeight="1">
      <c r="A155" s="37"/>
      <c r="B155" s="38"/>
      <c r="C155" s="174" t="s">
        <v>765</v>
      </c>
      <c r="D155" s="174" t="s">
        <v>350</v>
      </c>
      <c r="E155" s="175" t="s">
        <v>9835</v>
      </c>
      <c r="F155" s="176" t="s">
        <v>1036</v>
      </c>
      <c r="G155" s="177" t="s">
        <v>1037</v>
      </c>
      <c r="H155" s="178">
        <v>1</v>
      </c>
      <c r="I155" s="179"/>
      <c r="J155" s="180">
        <f>ROUND(I155*H155,2)</f>
        <v>0</v>
      </c>
      <c r="K155" s="176" t="s">
        <v>933</v>
      </c>
      <c r="L155" s="42"/>
      <c r="M155" s="181" t="s">
        <v>19</v>
      </c>
      <c r="N155" s="182" t="s">
        <v>46</v>
      </c>
      <c r="O155" s="67"/>
      <c r="P155" s="183">
        <f>O155*H155</f>
        <v>0</v>
      </c>
      <c r="Q155" s="183">
        <v>0</v>
      </c>
      <c r="R155" s="183">
        <f>Q155*H155</f>
        <v>0</v>
      </c>
      <c r="S155" s="183">
        <v>0</v>
      </c>
      <c r="T155" s="184">
        <f>S155*H155</f>
        <v>0</v>
      </c>
      <c r="U155" s="37"/>
      <c r="V155" s="37"/>
      <c r="W155" s="37"/>
      <c r="X155" s="37"/>
      <c r="Y155" s="37"/>
      <c r="Z155" s="37"/>
      <c r="AA155" s="37"/>
      <c r="AB155" s="37"/>
      <c r="AC155" s="37"/>
      <c r="AD155" s="37"/>
      <c r="AE155" s="37"/>
      <c r="AR155" s="185" t="s">
        <v>396</v>
      </c>
      <c r="AT155" s="185" t="s">
        <v>350</v>
      </c>
      <c r="AU155" s="185" t="s">
        <v>85</v>
      </c>
      <c r="AY155" s="20" t="s">
        <v>349</v>
      </c>
      <c r="BE155" s="186">
        <f>IF(N155="základní",J155,0)</f>
        <v>0</v>
      </c>
      <c r="BF155" s="186">
        <f>IF(N155="snížená",J155,0)</f>
        <v>0</v>
      </c>
      <c r="BG155" s="186">
        <f>IF(N155="zákl. přenesená",J155,0)</f>
        <v>0</v>
      </c>
      <c r="BH155" s="186">
        <f>IF(N155="sníž. přenesená",J155,0)</f>
        <v>0</v>
      </c>
      <c r="BI155" s="186">
        <f>IF(N155="nulová",J155,0)</f>
        <v>0</v>
      </c>
      <c r="BJ155" s="20" t="s">
        <v>83</v>
      </c>
      <c r="BK155" s="186">
        <f>ROUND(I155*H155,2)</f>
        <v>0</v>
      </c>
      <c r="BL155" s="20" t="s">
        <v>396</v>
      </c>
      <c r="BM155" s="185" t="s">
        <v>9955</v>
      </c>
    </row>
    <row r="156" spans="1:65" s="2" customFormat="1" ht="38.4">
      <c r="A156" s="37"/>
      <c r="B156" s="38"/>
      <c r="C156" s="39"/>
      <c r="D156" s="194" t="s">
        <v>952</v>
      </c>
      <c r="E156" s="39"/>
      <c r="F156" s="251" t="s">
        <v>1304</v>
      </c>
      <c r="G156" s="39"/>
      <c r="H156" s="39"/>
      <c r="I156" s="189"/>
      <c r="J156" s="39"/>
      <c r="K156" s="39"/>
      <c r="L156" s="42"/>
      <c r="M156" s="190"/>
      <c r="N156" s="191"/>
      <c r="O156" s="67"/>
      <c r="P156" s="67"/>
      <c r="Q156" s="67"/>
      <c r="R156" s="67"/>
      <c r="S156" s="67"/>
      <c r="T156" s="68"/>
      <c r="U156" s="37"/>
      <c r="V156" s="37"/>
      <c r="W156" s="37"/>
      <c r="X156" s="37"/>
      <c r="Y156" s="37"/>
      <c r="Z156" s="37"/>
      <c r="AA156" s="37"/>
      <c r="AB156" s="37"/>
      <c r="AC156" s="37"/>
      <c r="AD156" s="37"/>
      <c r="AE156" s="37"/>
      <c r="AT156" s="20" t="s">
        <v>952</v>
      </c>
      <c r="AU156" s="20" t="s">
        <v>85</v>
      </c>
    </row>
    <row r="157" spans="1:65" s="2" customFormat="1" ht="16.5" customHeight="1">
      <c r="A157" s="37"/>
      <c r="B157" s="38"/>
      <c r="C157" s="174" t="s">
        <v>492</v>
      </c>
      <c r="D157" s="174" t="s">
        <v>350</v>
      </c>
      <c r="E157" s="175" t="s">
        <v>1038</v>
      </c>
      <c r="F157" s="176" t="s">
        <v>1039</v>
      </c>
      <c r="G157" s="177" t="s">
        <v>1040</v>
      </c>
      <c r="H157" s="178">
        <v>1</v>
      </c>
      <c r="I157" s="179"/>
      <c r="J157" s="180">
        <f>ROUND(I157*H157,2)</f>
        <v>0</v>
      </c>
      <c r="K157" s="176" t="s">
        <v>933</v>
      </c>
      <c r="L157" s="42"/>
      <c r="M157" s="181" t="s">
        <v>19</v>
      </c>
      <c r="N157" s="182" t="s">
        <v>46</v>
      </c>
      <c r="O157" s="67"/>
      <c r="P157" s="183">
        <f>O157*H157</f>
        <v>0</v>
      </c>
      <c r="Q157" s="183">
        <v>0</v>
      </c>
      <c r="R157" s="183">
        <f>Q157*H157</f>
        <v>0</v>
      </c>
      <c r="S157" s="183">
        <v>0</v>
      </c>
      <c r="T157" s="184">
        <f>S157*H157</f>
        <v>0</v>
      </c>
      <c r="U157" s="37"/>
      <c r="V157" s="37"/>
      <c r="W157" s="37"/>
      <c r="X157" s="37"/>
      <c r="Y157" s="37"/>
      <c r="Z157" s="37"/>
      <c r="AA157" s="37"/>
      <c r="AB157" s="37"/>
      <c r="AC157" s="37"/>
      <c r="AD157" s="37"/>
      <c r="AE157" s="37"/>
      <c r="AR157" s="185" t="s">
        <v>187</v>
      </c>
      <c r="AT157" s="185" t="s">
        <v>350</v>
      </c>
      <c r="AU157" s="185" t="s">
        <v>85</v>
      </c>
      <c r="AY157" s="20" t="s">
        <v>349</v>
      </c>
      <c r="BE157" s="186">
        <f>IF(N157="základní",J157,0)</f>
        <v>0</v>
      </c>
      <c r="BF157" s="186">
        <f>IF(N157="snížená",J157,0)</f>
        <v>0</v>
      </c>
      <c r="BG157" s="186">
        <f>IF(N157="zákl. přenesená",J157,0)</f>
        <v>0</v>
      </c>
      <c r="BH157" s="186">
        <f>IF(N157="sníž. přenesená",J157,0)</f>
        <v>0</v>
      </c>
      <c r="BI157" s="186">
        <f>IF(N157="nulová",J157,0)</f>
        <v>0</v>
      </c>
      <c r="BJ157" s="20" t="s">
        <v>83</v>
      </c>
      <c r="BK157" s="186">
        <f>ROUND(I157*H157,2)</f>
        <v>0</v>
      </c>
      <c r="BL157" s="20" t="s">
        <v>187</v>
      </c>
      <c r="BM157" s="185" t="s">
        <v>9956</v>
      </c>
    </row>
    <row r="158" spans="1:65" s="2" customFormat="1" ht="38.4">
      <c r="A158" s="37"/>
      <c r="B158" s="38"/>
      <c r="C158" s="39"/>
      <c r="D158" s="194" t="s">
        <v>952</v>
      </c>
      <c r="E158" s="39"/>
      <c r="F158" s="251" t="s">
        <v>1313</v>
      </c>
      <c r="G158" s="39"/>
      <c r="H158" s="39"/>
      <c r="I158" s="189"/>
      <c r="J158" s="39"/>
      <c r="K158" s="39"/>
      <c r="L158" s="42"/>
      <c r="M158" s="235"/>
      <c r="N158" s="236"/>
      <c r="O158" s="237"/>
      <c r="P158" s="237"/>
      <c r="Q158" s="237"/>
      <c r="R158" s="237"/>
      <c r="S158" s="237"/>
      <c r="T158" s="238"/>
      <c r="U158" s="37"/>
      <c r="V158" s="37"/>
      <c r="W158" s="37"/>
      <c r="X158" s="37"/>
      <c r="Y158" s="37"/>
      <c r="Z158" s="37"/>
      <c r="AA158" s="37"/>
      <c r="AB158" s="37"/>
      <c r="AC158" s="37"/>
      <c r="AD158" s="37"/>
      <c r="AE158" s="37"/>
      <c r="AT158" s="20" t="s">
        <v>952</v>
      </c>
      <c r="AU158" s="20" t="s">
        <v>85</v>
      </c>
    </row>
    <row r="159" spans="1:65" s="2" customFormat="1" ht="6.9" customHeight="1">
      <c r="A159" s="37"/>
      <c r="B159" s="50"/>
      <c r="C159" s="51"/>
      <c r="D159" s="51"/>
      <c r="E159" s="51"/>
      <c r="F159" s="51"/>
      <c r="G159" s="51"/>
      <c r="H159" s="51"/>
      <c r="I159" s="51"/>
      <c r="J159" s="51"/>
      <c r="K159" s="51"/>
      <c r="L159" s="42"/>
      <c r="M159" s="37"/>
      <c r="O159" s="37"/>
      <c r="P159" s="37"/>
      <c r="Q159" s="37"/>
      <c r="R159" s="37"/>
      <c r="S159" s="37"/>
      <c r="T159" s="37"/>
      <c r="U159" s="37"/>
      <c r="V159" s="37"/>
      <c r="W159" s="37"/>
      <c r="X159" s="37"/>
      <c r="Y159" s="37"/>
      <c r="Z159" s="37"/>
      <c r="AA159" s="37"/>
      <c r="AB159" s="37"/>
      <c r="AC159" s="37"/>
      <c r="AD159" s="37"/>
      <c r="AE159" s="37"/>
    </row>
  </sheetData>
  <sheetProtection algorithmName="SHA-512" hashValue="d48l7oUBz9v7REcNWzruNj6zp9F8GTvwpw1rPT2Me813MjFEADGvuvxsQSutd5cqCh6GXbjxPRyeUHnckR8X+w==" saltValue="u8z9QmLpvygtFyiBFDNv5++DpK8wYfoOFqRQvMX04fwsaVldo1JamgRLiZLzlt9/3V8LjJUT1XgDuW9+H1+46Q==" spinCount="100000" sheet="1" objects="1" scenarios="1" formatColumns="0" formatRows="0" autoFilter="0"/>
  <autoFilter ref="C92:K158" xr:uid="{00000000-0009-0000-0000-00001D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97" r:id="rId1" xr:uid="{00000000-0004-0000-1D00-000000000000}"/>
    <hyperlink ref="F100" r:id="rId2" xr:uid="{00000000-0004-0000-1D00-000001000000}"/>
    <hyperlink ref="F103" r:id="rId3" xr:uid="{00000000-0004-0000-1D00-000002000000}"/>
    <hyperlink ref="F106" r:id="rId4" xr:uid="{00000000-0004-0000-1D00-000003000000}"/>
    <hyperlink ref="F109" r:id="rId5" xr:uid="{00000000-0004-0000-1D00-000004000000}"/>
    <hyperlink ref="F121" r:id="rId6" xr:uid="{00000000-0004-0000-1D00-000005000000}"/>
    <hyperlink ref="F134" r:id="rId7" xr:uid="{00000000-0004-0000-1D00-000006000000}"/>
    <hyperlink ref="F136" r:id="rId8" xr:uid="{00000000-0004-0000-1D00-000007000000}"/>
    <hyperlink ref="F139" r:id="rId9" xr:uid="{00000000-0004-0000-1D00-000008000000}"/>
    <hyperlink ref="F142" r:id="rId10" xr:uid="{00000000-0004-0000-1D00-000009000000}"/>
    <hyperlink ref="F145" r:id="rId11" xr:uid="{00000000-0004-0000-1D00-00000A000000}"/>
    <hyperlink ref="F147" r:id="rId12" xr:uid="{00000000-0004-0000-1D00-00000B000000}"/>
    <hyperlink ref="F149" r:id="rId13" xr:uid="{00000000-0004-0000-1D00-00000C000000}"/>
    <hyperlink ref="F151" r:id="rId14" xr:uid="{00000000-0004-0000-1D00-00000D000000}"/>
    <hyperlink ref="F154" r:id="rId15" xr:uid="{00000000-0004-0000-1D00-00000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6"/>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2:BM177"/>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194</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9116</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9957</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6010</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19</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6010</v>
      </c>
      <c r="F19" s="37"/>
      <c r="G19" s="37"/>
      <c r="H19" s="37"/>
      <c r="I19" s="115" t="s">
        <v>29</v>
      </c>
      <c r="J19" s="106" t="s">
        <v>19</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19</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6010</v>
      </c>
      <c r="F25" s="37"/>
      <c r="G25" s="37"/>
      <c r="H25" s="37"/>
      <c r="I25" s="115" t="s">
        <v>29</v>
      </c>
      <c r="J25" s="106" t="s">
        <v>19</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19</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1157</v>
      </c>
      <c r="F28" s="37"/>
      <c r="G28" s="37"/>
      <c r="H28" s="37"/>
      <c r="I28" s="115" t="s">
        <v>29</v>
      </c>
      <c r="J28" s="106" t="s">
        <v>19</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6.5" customHeight="1">
      <c r="A31" s="118"/>
      <c r="B31" s="119"/>
      <c r="C31" s="118"/>
      <c r="D31" s="118"/>
      <c r="E31" s="432" t="s">
        <v>19</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ROUND(J96,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ROUND((SUM(BE96:BE176)),  2)</f>
        <v>0</v>
      </c>
      <c r="G37" s="37"/>
      <c r="H37" s="37"/>
      <c r="I37" s="127">
        <v>0.21</v>
      </c>
      <c r="J37" s="126">
        <f>ROUND(((SUM(BE96:BE176))*I37),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ROUND((SUM(BF96:BF176)),  2)</f>
        <v>0</v>
      </c>
      <c r="G38" s="37"/>
      <c r="H38" s="37"/>
      <c r="I38" s="127">
        <v>0.15</v>
      </c>
      <c r="J38" s="126">
        <f>ROUND(((SUM(BF96:BF176))*I38),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ROUND((SUM(BG96:BG176)),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ROUND((SUM(BH96:BH176)),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ROUND((SUM(BI96:BI176)),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9116</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SO-01.D.1.4.6.3 - Silnoproud - venkovní</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 xml:space="preserve"> </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15.15" customHeight="1">
      <c r="A62" s="37"/>
      <c r="B62" s="38"/>
      <c r="C62" s="32" t="s">
        <v>25</v>
      </c>
      <c r="D62" s="39"/>
      <c r="E62" s="39"/>
      <c r="F62" s="30" t="str">
        <f>E19</f>
        <v xml:space="preserve"> </v>
      </c>
      <c r="G62" s="39"/>
      <c r="H62" s="39"/>
      <c r="I62" s="32" t="s">
        <v>33</v>
      </c>
      <c r="J62" s="35" t="str">
        <f>E25</f>
        <v xml:space="preserve"> </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Arnošt Gőbel, MAR DESIGN</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J96</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1158</v>
      </c>
      <c r="E68" s="146"/>
      <c r="F68" s="146"/>
      <c r="G68" s="146"/>
      <c r="H68" s="146"/>
      <c r="I68" s="146"/>
      <c r="J68" s="147">
        <f>J97</f>
        <v>0</v>
      </c>
      <c r="K68" s="144"/>
      <c r="L68" s="148"/>
    </row>
    <row r="69" spans="1:47" s="15" customFormat="1" ht="19.95" customHeight="1">
      <c r="B69" s="244"/>
      <c r="C69" s="100"/>
      <c r="D69" s="245" t="s">
        <v>1608</v>
      </c>
      <c r="E69" s="246"/>
      <c r="F69" s="246"/>
      <c r="G69" s="246"/>
      <c r="H69" s="246"/>
      <c r="I69" s="246"/>
      <c r="J69" s="247">
        <f>J98</f>
        <v>0</v>
      </c>
      <c r="K69" s="100"/>
      <c r="L69" s="248"/>
    </row>
    <row r="70" spans="1:47" s="9" customFormat="1" ht="24.9" customHeight="1">
      <c r="B70" s="143"/>
      <c r="C70" s="144"/>
      <c r="D70" s="145" t="s">
        <v>937</v>
      </c>
      <c r="E70" s="146"/>
      <c r="F70" s="146"/>
      <c r="G70" s="146"/>
      <c r="H70" s="146"/>
      <c r="I70" s="146"/>
      <c r="J70" s="147">
        <f>J124</f>
        <v>0</v>
      </c>
      <c r="K70" s="144"/>
      <c r="L70" s="148"/>
    </row>
    <row r="71" spans="1:47" s="15" customFormat="1" ht="19.95" customHeight="1">
      <c r="B71" s="244"/>
      <c r="C71" s="100"/>
      <c r="D71" s="245" t="s">
        <v>940</v>
      </c>
      <c r="E71" s="246"/>
      <c r="F71" s="246"/>
      <c r="G71" s="246"/>
      <c r="H71" s="246"/>
      <c r="I71" s="246"/>
      <c r="J71" s="247">
        <f>J125</f>
        <v>0</v>
      </c>
      <c r="K71" s="100"/>
      <c r="L71" s="248"/>
    </row>
    <row r="72" spans="1:47" s="9" customFormat="1" ht="24.9" customHeight="1">
      <c r="B72" s="143"/>
      <c r="C72" s="144"/>
      <c r="D72" s="145" t="s">
        <v>1402</v>
      </c>
      <c r="E72" s="146"/>
      <c r="F72" s="146"/>
      <c r="G72" s="146"/>
      <c r="H72" s="146"/>
      <c r="I72" s="146"/>
      <c r="J72" s="147">
        <f>J166</f>
        <v>0</v>
      </c>
      <c r="K72" s="144"/>
      <c r="L72" s="148"/>
    </row>
    <row r="73" spans="1:47" s="2" customFormat="1" ht="21.75" customHeight="1">
      <c r="A73" s="37"/>
      <c r="B73" s="38"/>
      <c r="C73" s="39"/>
      <c r="D73" s="39"/>
      <c r="E73" s="39"/>
      <c r="F73" s="39"/>
      <c r="G73" s="39"/>
      <c r="H73" s="39"/>
      <c r="I73" s="39"/>
      <c r="J73" s="39"/>
      <c r="K73" s="39"/>
      <c r="L73" s="116"/>
      <c r="S73" s="37"/>
      <c r="T73" s="37"/>
      <c r="U73" s="37"/>
      <c r="V73" s="37"/>
      <c r="W73" s="37"/>
      <c r="X73" s="37"/>
      <c r="Y73" s="37"/>
      <c r="Z73" s="37"/>
      <c r="AA73" s="37"/>
      <c r="AB73" s="37"/>
      <c r="AC73" s="37"/>
      <c r="AD73" s="37"/>
      <c r="AE73" s="37"/>
    </row>
    <row r="74" spans="1:47" s="2" customFormat="1" ht="6.9" customHeight="1">
      <c r="A74" s="37"/>
      <c r="B74" s="50"/>
      <c r="C74" s="51"/>
      <c r="D74" s="51"/>
      <c r="E74" s="51"/>
      <c r="F74" s="51"/>
      <c r="G74" s="51"/>
      <c r="H74" s="51"/>
      <c r="I74" s="51"/>
      <c r="J74" s="51"/>
      <c r="K74" s="51"/>
      <c r="L74" s="116"/>
      <c r="S74" s="37"/>
      <c r="T74" s="37"/>
      <c r="U74" s="37"/>
      <c r="V74" s="37"/>
      <c r="W74" s="37"/>
      <c r="X74" s="37"/>
      <c r="Y74" s="37"/>
      <c r="Z74" s="37"/>
      <c r="AA74" s="37"/>
      <c r="AB74" s="37"/>
      <c r="AC74" s="37"/>
      <c r="AD74" s="37"/>
      <c r="AE74" s="37"/>
    </row>
    <row r="78" spans="1:47" s="2" customFormat="1" ht="6.9" customHeight="1">
      <c r="A78" s="37"/>
      <c r="B78" s="52"/>
      <c r="C78" s="53"/>
      <c r="D78" s="53"/>
      <c r="E78" s="53"/>
      <c r="F78" s="53"/>
      <c r="G78" s="53"/>
      <c r="H78" s="53"/>
      <c r="I78" s="53"/>
      <c r="J78" s="53"/>
      <c r="K78" s="53"/>
      <c r="L78" s="116"/>
      <c r="S78" s="37"/>
      <c r="T78" s="37"/>
      <c r="U78" s="37"/>
      <c r="V78" s="37"/>
      <c r="W78" s="37"/>
      <c r="X78" s="37"/>
      <c r="Y78" s="37"/>
      <c r="Z78" s="37"/>
      <c r="AA78" s="37"/>
      <c r="AB78" s="37"/>
      <c r="AC78" s="37"/>
      <c r="AD78" s="37"/>
      <c r="AE78" s="37"/>
    </row>
    <row r="79" spans="1:47" s="2" customFormat="1" ht="24.9" customHeight="1">
      <c r="A79" s="37"/>
      <c r="B79" s="38"/>
      <c r="C79" s="26" t="s">
        <v>334</v>
      </c>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6.9"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3" s="2" customFormat="1" ht="12" customHeight="1">
      <c r="A81" s="37"/>
      <c r="B81" s="38"/>
      <c r="C81" s="32" t="s">
        <v>16</v>
      </c>
      <c r="D81" s="39"/>
      <c r="E81" s="39"/>
      <c r="F81" s="39"/>
      <c r="G81" s="39"/>
      <c r="H81" s="39"/>
      <c r="I81" s="39"/>
      <c r="J81" s="39"/>
      <c r="K81" s="39"/>
      <c r="L81" s="116"/>
      <c r="S81" s="37"/>
      <c r="T81" s="37"/>
      <c r="U81" s="37"/>
      <c r="V81" s="37"/>
      <c r="W81" s="37"/>
      <c r="X81" s="37"/>
      <c r="Y81" s="37"/>
      <c r="Z81" s="37"/>
      <c r="AA81" s="37"/>
      <c r="AB81" s="37"/>
      <c r="AC81" s="37"/>
      <c r="AD81" s="37"/>
      <c r="AE81" s="37"/>
    </row>
    <row r="82" spans="1:63" s="2" customFormat="1" ht="16.5" customHeight="1">
      <c r="A82" s="37"/>
      <c r="B82" s="38"/>
      <c r="C82" s="39"/>
      <c r="D82" s="39"/>
      <c r="E82" s="433" t="str">
        <f>E7</f>
        <v>Dostavba kampusu LF v Olomouci</v>
      </c>
      <c r="F82" s="434"/>
      <c r="G82" s="434"/>
      <c r="H82" s="434"/>
      <c r="I82" s="39"/>
      <c r="J82" s="39"/>
      <c r="K82" s="39"/>
      <c r="L82" s="116"/>
      <c r="S82" s="37"/>
      <c r="T82" s="37"/>
      <c r="U82" s="37"/>
      <c r="V82" s="37"/>
      <c r="W82" s="37"/>
      <c r="X82" s="37"/>
      <c r="Y82" s="37"/>
      <c r="Z82" s="37"/>
      <c r="AA82" s="37"/>
      <c r="AB82" s="37"/>
      <c r="AC82" s="37"/>
      <c r="AD82" s="37"/>
      <c r="AE82" s="37"/>
    </row>
    <row r="83" spans="1:63" s="1" customFormat="1" ht="12" customHeight="1">
      <c r="B83" s="24"/>
      <c r="C83" s="32" t="s">
        <v>320</v>
      </c>
      <c r="D83" s="25"/>
      <c r="E83" s="25"/>
      <c r="F83" s="25"/>
      <c r="G83" s="25"/>
      <c r="H83" s="25"/>
      <c r="I83" s="25"/>
      <c r="J83" s="25"/>
      <c r="K83" s="25"/>
      <c r="L83" s="23"/>
    </row>
    <row r="84" spans="1:63" s="1" customFormat="1" ht="16.5" customHeight="1">
      <c r="B84" s="24"/>
      <c r="C84" s="25"/>
      <c r="D84" s="25"/>
      <c r="E84" s="433" t="s">
        <v>2341</v>
      </c>
      <c r="F84" s="385"/>
      <c r="G84" s="385"/>
      <c r="H84" s="385"/>
      <c r="I84" s="25"/>
      <c r="J84" s="25"/>
      <c r="K84" s="25"/>
      <c r="L84" s="23"/>
    </row>
    <row r="85" spans="1:63" s="1" customFormat="1" ht="12" customHeight="1">
      <c r="B85" s="24"/>
      <c r="C85" s="32" t="s">
        <v>1775</v>
      </c>
      <c r="D85" s="25"/>
      <c r="E85" s="25"/>
      <c r="F85" s="25"/>
      <c r="G85" s="25"/>
      <c r="H85" s="25"/>
      <c r="I85" s="25"/>
      <c r="J85" s="25"/>
      <c r="K85" s="25"/>
      <c r="L85" s="23"/>
    </row>
    <row r="86" spans="1:63" s="2" customFormat="1" ht="16.5" customHeight="1">
      <c r="A86" s="37"/>
      <c r="B86" s="38"/>
      <c r="C86" s="39"/>
      <c r="D86" s="39"/>
      <c r="E86" s="437" t="s">
        <v>6008</v>
      </c>
      <c r="F86" s="435"/>
      <c r="G86" s="435"/>
      <c r="H86" s="435"/>
      <c r="I86" s="39"/>
      <c r="J86" s="39"/>
      <c r="K86" s="39"/>
      <c r="L86" s="116"/>
      <c r="S86" s="37"/>
      <c r="T86" s="37"/>
      <c r="U86" s="37"/>
      <c r="V86" s="37"/>
      <c r="W86" s="37"/>
      <c r="X86" s="37"/>
      <c r="Y86" s="37"/>
      <c r="Z86" s="37"/>
      <c r="AA86" s="37"/>
      <c r="AB86" s="37"/>
      <c r="AC86" s="37"/>
      <c r="AD86" s="37"/>
      <c r="AE86" s="37"/>
    </row>
    <row r="87" spans="1:63" s="2" customFormat="1" ht="12" customHeight="1">
      <c r="A87" s="37"/>
      <c r="B87" s="38"/>
      <c r="C87" s="32" t="s">
        <v>9116</v>
      </c>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6.5" customHeight="1">
      <c r="A88" s="37"/>
      <c r="B88" s="38"/>
      <c r="C88" s="39"/>
      <c r="D88" s="39"/>
      <c r="E88" s="407" t="str">
        <f>E13</f>
        <v>SO-01.D.1.4.6.3 - Silnoproud - venkovní</v>
      </c>
      <c r="F88" s="435"/>
      <c r="G88" s="435"/>
      <c r="H88" s="435"/>
      <c r="I88" s="39"/>
      <c r="J88" s="39"/>
      <c r="K88" s="39"/>
      <c r="L88" s="116"/>
      <c r="S88" s="37"/>
      <c r="T88" s="37"/>
      <c r="U88" s="37"/>
      <c r="V88" s="37"/>
      <c r="W88" s="37"/>
      <c r="X88" s="37"/>
      <c r="Y88" s="37"/>
      <c r="Z88" s="37"/>
      <c r="AA88" s="37"/>
      <c r="AB88" s="37"/>
      <c r="AC88" s="37"/>
      <c r="AD88" s="37"/>
      <c r="AE88" s="37"/>
    </row>
    <row r="89" spans="1:63" s="2" customFormat="1" ht="6.9"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12" customHeight="1">
      <c r="A90" s="37"/>
      <c r="B90" s="38"/>
      <c r="C90" s="32" t="s">
        <v>21</v>
      </c>
      <c r="D90" s="39"/>
      <c r="E90" s="39"/>
      <c r="F90" s="30" t="str">
        <f>F16</f>
        <v xml:space="preserve"> </v>
      </c>
      <c r="G90" s="39"/>
      <c r="H90" s="39"/>
      <c r="I90" s="32" t="s">
        <v>23</v>
      </c>
      <c r="J90" s="62" t="str">
        <f>IF(J16="","",J16)</f>
        <v>8. 12. 2022</v>
      </c>
      <c r="K90" s="39"/>
      <c r="L90" s="116"/>
      <c r="S90" s="37"/>
      <c r="T90" s="37"/>
      <c r="U90" s="37"/>
      <c r="V90" s="37"/>
      <c r="W90" s="37"/>
      <c r="X90" s="37"/>
      <c r="Y90" s="37"/>
      <c r="Z90" s="37"/>
      <c r="AA90" s="37"/>
      <c r="AB90" s="37"/>
      <c r="AC90" s="37"/>
      <c r="AD90" s="37"/>
      <c r="AE90" s="37"/>
    </row>
    <row r="91" spans="1:63" s="2" customFormat="1" ht="6.9"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3" s="2" customFormat="1" ht="15.15" customHeight="1">
      <c r="A92" s="37"/>
      <c r="B92" s="38"/>
      <c r="C92" s="32" t="s">
        <v>25</v>
      </c>
      <c r="D92" s="39"/>
      <c r="E92" s="39"/>
      <c r="F92" s="30" t="str">
        <f>E19</f>
        <v xml:space="preserve"> </v>
      </c>
      <c r="G92" s="39"/>
      <c r="H92" s="39"/>
      <c r="I92" s="32" t="s">
        <v>33</v>
      </c>
      <c r="J92" s="35" t="str">
        <f>E25</f>
        <v xml:space="preserve"> </v>
      </c>
      <c r="K92" s="39"/>
      <c r="L92" s="116"/>
      <c r="S92" s="37"/>
      <c r="T92" s="37"/>
      <c r="U92" s="37"/>
      <c r="V92" s="37"/>
      <c r="W92" s="37"/>
      <c r="X92" s="37"/>
      <c r="Y92" s="37"/>
      <c r="Z92" s="37"/>
      <c r="AA92" s="37"/>
      <c r="AB92" s="37"/>
      <c r="AC92" s="37"/>
      <c r="AD92" s="37"/>
      <c r="AE92" s="37"/>
    </row>
    <row r="93" spans="1:63" s="2" customFormat="1" ht="25.65" customHeight="1">
      <c r="A93" s="37"/>
      <c r="B93" s="38"/>
      <c r="C93" s="32" t="s">
        <v>31</v>
      </c>
      <c r="D93" s="39"/>
      <c r="E93" s="39"/>
      <c r="F93" s="30" t="str">
        <f>IF(E22="","",E22)</f>
        <v>Vyplň údaj</v>
      </c>
      <c r="G93" s="39"/>
      <c r="H93" s="39"/>
      <c r="I93" s="32" t="s">
        <v>38</v>
      </c>
      <c r="J93" s="35" t="str">
        <f>E28</f>
        <v>Arnošt Gőbel, MAR DESIGN</v>
      </c>
      <c r="K93" s="39"/>
      <c r="L93" s="116"/>
      <c r="S93" s="37"/>
      <c r="T93" s="37"/>
      <c r="U93" s="37"/>
      <c r="V93" s="37"/>
      <c r="W93" s="37"/>
      <c r="X93" s="37"/>
      <c r="Y93" s="37"/>
      <c r="Z93" s="37"/>
      <c r="AA93" s="37"/>
      <c r="AB93" s="37"/>
      <c r="AC93" s="37"/>
      <c r="AD93" s="37"/>
      <c r="AE93" s="37"/>
    </row>
    <row r="94" spans="1:63" s="2" customFormat="1" ht="10.35" customHeight="1">
      <c r="A94" s="37"/>
      <c r="B94" s="38"/>
      <c r="C94" s="39"/>
      <c r="D94" s="39"/>
      <c r="E94" s="39"/>
      <c r="F94" s="39"/>
      <c r="G94" s="39"/>
      <c r="H94" s="39"/>
      <c r="I94" s="39"/>
      <c r="J94" s="39"/>
      <c r="K94" s="39"/>
      <c r="L94" s="116"/>
      <c r="S94" s="37"/>
      <c r="T94" s="37"/>
      <c r="U94" s="37"/>
      <c r="V94" s="37"/>
      <c r="W94" s="37"/>
      <c r="X94" s="37"/>
      <c r="Y94" s="37"/>
      <c r="Z94" s="37"/>
      <c r="AA94" s="37"/>
      <c r="AB94" s="37"/>
      <c r="AC94" s="37"/>
      <c r="AD94" s="37"/>
      <c r="AE94" s="37"/>
    </row>
    <row r="95" spans="1:63" s="10" customFormat="1" ht="29.25" customHeight="1">
      <c r="A95" s="149"/>
      <c r="B95" s="150"/>
      <c r="C95" s="151" t="s">
        <v>335</v>
      </c>
      <c r="D95" s="152" t="s">
        <v>60</v>
      </c>
      <c r="E95" s="152" t="s">
        <v>56</v>
      </c>
      <c r="F95" s="152" t="s">
        <v>57</v>
      </c>
      <c r="G95" s="152" t="s">
        <v>336</v>
      </c>
      <c r="H95" s="152" t="s">
        <v>337</v>
      </c>
      <c r="I95" s="152" t="s">
        <v>338</v>
      </c>
      <c r="J95" s="152" t="s">
        <v>325</v>
      </c>
      <c r="K95" s="153" t="s">
        <v>339</v>
      </c>
      <c r="L95" s="154"/>
      <c r="M95" s="71" t="s">
        <v>19</v>
      </c>
      <c r="N95" s="72" t="s">
        <v>45</v>
      </c>
      <c r="O95" s="72" t="s">
        <v>340</v>
      </c>
      <c r="P95" s="72" t="s">
        <v>341</v>
      </c>
      <c r="Q95" s="72" t="s">
        <v>342</v>
      </c>
      <c r="R95" s="72" t="s">
        <v>343</v>
      </c>
      <c r="S95" s="72" t="s">
        <v>344</v>
      </c>
      <c r="T95" s="73" t="s">
        <v>345</v>
      </c>
      <c r="U95" s="149"/>
      <c r="V95" s="149"/>
      <c r="W95" s="149"/>
      <c r="X95" s="149"/>
      <c r="Y95" s="149"/>
      <c r="Z95" s="149"/>
      <c r="AA95" s="149"/>
      <c r="AB95" s="149"/>
      <c r="AC95" s="149"/>
      <c r="AD95" s="149"/>
      <c r="AE95" s="149"/>
    </row>
    <row r="96" spans="1:63" s="2" customFormat="1" ht="22.8" customHeight="1">
      <c r="A96" s="37"/>
      <c r="B96" s="38"/>
      <c r="C96" s="78" t="s">
        <v>346</v>
      </c>
      <c r="D96" s="39"/>
      <c r="E96" s="39"/>
      <c r="F96" s="39"/>
      <c r="G96" s="39"/>
      <c r="H96" s="39"/>
      <c r="I96" s="39"/>
      <c r="J96" s="155">
        <f>BK96</f>
        <v>0</v>
      </c>
      <c r="K96" s="39"/>
      <c r="L96" s="42"/>
      <c r="M96" s="74"/>
      <c r="N96" s="156"/>
      <c r="O96" s="75"/>
      <c r="P96" s="157">
        <f>P97+P124+P166</f>
        <v>0</v>
      </c>
      <c r="Q96" s="75"/>
      <c r="R96" s="157">
        <f>R97+R124+R166</f>
        <v>113.47998095999999</v>
      </c>
      <c r="S96" s="75"/>
      <c r="T96" s="158">
        <f>T97+T124+T166</f>
        <v>0.63360000000000005</v>
      </c>
      <c r="U96" s="37"/>
      <c r="V96" s="37"/>
      <c r="W96" s="37"/>
      <c r="X96" s="37"/>
      <c r="Y96" s="37"/>
      <c r="Z96" s="37"/>
      <c r="AA96" s="37"/>
      <c r="AB96" s="37"/>
      <c r="AC96" s="37"/>
      <c r="AD96" s="37"/>
      <c r="AE96" s="37"/>
      <c r="AT96" s="20" t="s">
        <v>74</v>
      </c>
      <c r="AU96" s="20" t="s">
        <v>326</v>
      </c>
      <c r="BK96" s="159">
        <f>BK97+BK124+BK166</f>
        <v>0</v>
      </c>
    </row>
    <row r="97" spans="1:65" s="11" customFormat="1" ht="25.95" customHeight="1">
      <c r="B97" s="160"/>
      <c r="C97" s="161"/>
      <c r="D97" s="162" t="s">
        <v>74</v>
      </c>
      <c r="E97" s="163" t="s">
        <v>1163</v>
      </c>
      <c r="F97" s="163" t="s">
        <v>1164</v>
      </c>
      <c r="G97" s="161"/>
      <c r="H97" s="161"/>
      <c r="I97" s="164"/>
      <c r="J97" s="165">
        <f>BK97</f>
        <v>0</v>
      </c>
      <c r="K97" s="161"/>
      <c r="L97" s="166"/>
      <c r="M97" s="167"/>
      <c r="N97" s="168"/>
      <c r="O97" s="168"/>
      <c r="P97" s="169">
        <f>P98</f>
        <v>0</v>
      </c>
      <c r="Q97" s="168"/>
      <c r="R97" s="169">
        <f>R98</f>
        <v>0.15092</v>
      </c>
      <c r="S97" s="168"/>
      <c r="T97" s="170">
        <f>T98</f>
        <v>0</v>
      </c>
      <c r="AR97" s="171" t="s">
        <v>85</v>
      </c>
      <c r="AT97" s="172" t="s">
        <v>74</v>
      </c>
      <c r="AU97" s="172" t="s">
        <v>75</v>
      </c>
      <c r="AY97" s="171" t="s">
        <v>349</v>
      </c>
      <c r="BK97" s="173">
        <f>BK98</f>
        <v>0</v>
      </c>
    </row>
    <row r="98" spans="1:65" s="11" customFormat="1" ht="22.8" customHeight="1">
      <c r="B98" s="160"/>
      <c r="C98" s="161"/>
      <c r="D98" s="162" t="s">
        <v>74</v>
      </c>
      <c r="E98" s="249" t="s">
        <v>1609</v>
      </c>
      <c r="F98" s="249" t="s">
        <v>1610</v>
      </c>
      <c r="G98" s="161"/>
      <c r="H98" s="161"/>
      <c r="I98" s="164"/>
      <c r="J98" s="250">
        <f>BK98</f>
        <v>0</v>
      </c>
      <c r="K98" s="161"/>
      <c r="L98" s="166"/>
      <c r="M98" s="167"/>
      <c r="N98" s="168"/>
      <c r="O98" s="168"/>
      <c r="P98" s="169">
        <f>SUM(P99:P123)</f>
        <v>0</v>
      </c>
      <c r="Q98" s="168"/>
      <c r="R98" s="169">
        <f>SUM(R99:R123)</f>
        <v>0.15092</v>
      </c>
      <c r="S98" s="168"/>
      <c r="T98" s="170">
        <f>SUM(T99:T123)</f>
        <v>0</v>
      </c>
      <c r="AR98" s="171" t="s">
        <v>85</v>
      </c>
      <c r="AT98" s="172" t="s">
        <v>74</v>
      </c>
      <c r="AU98" s="172" t="s">
        <v>83</v>
      </c>
      <c r="AY98" s="171" t="s">
        <v>349</v>
      </c>
      <c r="BK98" s="173">
        <f>SUM(BK99:BK123)</f>
        <v>0</v>
      </c>
    </row>
    <row r="99" spans="1:65" s="2" customFormat="1" ht="24.15" customHeight="1">
      <c r="A99" s="37"/>
      <c r="B99" s="38"/>
      <c r="C99" s="174" t="s">
        <v>83</v>
      </c>
      <c r="D99" s="174" t="s">
        <v>350</v>
      </c>
      <c r="E99" s="175" t="s">
        <v>9958</v>
      </c>
      <c r="F99" s="176" t="s">
        <v>9959</v>
      </c>
      <c r="G99" s="177" t="s">
        <v>435</v>
      </c>
      <c r="H99" s="178">
        <v>780</v>
      </c>
      <c r="I99" s="179"/>
      <c r="J99" s="180">
        <f>ROUND(I99*H99,2)</f>
        <v>0</v>
      </c>
      <c r="K99" s="176" t="s">
        <v>354</v>
      </c>
      <c r="L99" s="42"/>
      <c r="M99" s="181" t="s">
        <v>19</v>
      </c>
      <c r="N99" s="182"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396</v>
      </c>
      <c r="AT99" s="185" t="s">
        <v>350</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396</v>
      </c>
      <c r="BM99" s="185" t="s">
        <v>9960</v>
      </c>
    </row>
    <row r="100" spans="1:65" s="2" customFormat="1" ht="10.199999999999999">
      <c r="A100" s="37"/>
      <c r="B100" s="38"/>
      <c r="C100" s="39"/>
      <c r="D100" s="187" t="s">
        <v>355</v>
      </c>
      <c r="E100" s="39"/>
      <c r="F100" s="188" t="s">
        <v>9961</v>
      </c>
      <c r="G100" s="39"/>
      <c r="H100" s="39"/>
      <c r="I100" s="189"/>
      <c r="J100" s="39"/>
      <c r="K100" s="39"/>
      <c r="L100" s="42"/>
      <c r="M100" s="190"/>
      <c r="N100" s="191"/>
      <c r="O100" s="67"/>
      <c r="P100" s="67"/>
      <c r="Q100" s="67"/>
      <c r="R100" s="67"/>
      <c r="S100" s="67"/>
      <c r="T100" s="68"/>
      <c r="U100" s="37"/>
      <c r="V100" s="37"/>
      <c r="W100" s="37"/>
      <c r="X100" s="37"/>
      <c r="Y100" s="37"/>
      <c r="Z100" s="37"/>
      <c r="AA100" s="37"/>
      <c r="AB100" s="37"/>
      <c r="AC100" s="37"/>
      <c r="AD100" s="37"/>
      <c r="AE100" s="37"/>
      <c r="AT100" s="20" t="s">
        <v>355</v>
      </c>
      <c r="AU100" s="20" t="s">
        <v>85</v>
      </c>
    </row>
    <row r="101" spans="1:65" s="2" customFormat="1" ht="16.5" customHeight="1">
      <c r="A101" s="37"/>
      <c r="B101" s="38"/>
      <c r="C101" s="225" t="s">
        <v>85</v>
      </c>
      <c r="D101" s="225" t="s">
        <v>425</v>
      </c>
      <c r="E101" s="226" t="s">
        <v>9962</v>
      </c>
      <c r="F101" s="227" t="s">
        <v>9963</v>
      </c>
      <c r="G101" s="228" t="s">
        <v>435</v>
      </c>
      <c r="H101" s="229">
        <v>480</v>
      </c>
      <c r="I101" s="230"/>
      <c r="J101" s="231">
        <f>ROUND(I101*H101,2)</f>
        <v>0</v>
      </c>
      <c r="K101" s="227" t="s">
        <v>354</v>
      </c>
      <c r="L101" s="232"/>
      <c r="M101" s="233" t="s">
        <v>19</v>
      </c>
      <c r="N101" s="234" t="s">
        <v>46</v>
      </c>
      <c r="O101" s="67"/>
      <c r="P101" s="183">
        <f>O101*H101</f>
        <v>0</v>
      </c>
      <c r="Q101" s="183">
        <v>1.7000000000000001E-4</v>
      </c>
      <c r="R101" s="183">
        <f>Q101*H101</f>
        <v>8.1600000000000006E-2</v>
      </c>
      <c r="S101" s="183">
        <v>0</v>
      </c>
      <c r="T101" s="184">
        <f>S101*H101</f>
        <v>0</v>
      </c>
      <c r="U101" s="37"/>
      <c r="V101" s="37"/>
      <c r="W101" s="37"/>
      <c r="X101" s="37"/>
      <c r="Y101" s="37"/>
      <c r="Z101" s="37"/>
      <c r="AA101" s="37"/>
      <c r="AB101" s="37"/>
      <c r="AC101" s="37"/>
      <c r="AD101" s="37"/>
      <c r="AE101" s="37"/>
      <c r="AR101" s="185" t="s">
        <v>449</v>
      </c>
      <c r="AT101" s="185" t="s">
        <v>425</v>
      </c>
      <c r="AU101" s="185" t="s">
        <v>85</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396</v>
      </c>
      <c r="BM101" s="185" t="s">
        <v>9964</v>
      </c>
    </row>
    <row r="102" spans="1:65" s="2" customFormat="1" ht="19.2">
      <c r="A102" s="37"/>
      <c r="B102" s="38"/>
      <c r="C102" s="39"/>
      <c r="D102" s="194" t="s">
        <v>952</v>
      </c>
      <c r="E102" s="39"/>
      <c r="F102" s="251" t="s">
        <v>9965</v>
      </c>
      <c r="G102" s="39"/>
      <c r="H102" s="39"/>
      <c r="I102" s="189"/>
      <c r="J102" s="39"/>
      <c r="K102" s="39"/>
      <c r="L102" s="42"/>
      <c r="M102" s="190"/>
      <c r="N102" s="191"/>
      <c r="O102" s="67"/>
      <c r="P102" s="67"/>
      <c r="Q102" s="67"/>
      <c r="R102" s="67"/>
      <c r="S102" s="67"/>
      <c r="T102" s="68"/>
      <c r="U102" s="37"/>
      <c r="V102" s="37"/>
      <c r="W102" s="37"/>
      <c r="X102" s="37"/>
      <c r="Y102" s="37"/>
      <c r="Z102" s="37"/>
      <c r="AA102" s="37"/>
      <c r="AB102" s="37"/>
      <c r="AC102" s="37"/>
      <c r="AD102" s="37"/>
      <c r="AE102" s="37"/>
      <c r="AT102" s="20" t="s">
        <v>952</v>
      </c>
      <c r="AU102" s="20" t="s">
        <v>85</v>
      </c>
    </row>
    <row r="103" spans="1:65" s="2" customFormat="1" ht="16.5" customHeight="1">
      <c r="A103" s="37"/>
      <c r="B103" s="38"/>
      <c r="C103" s="225" t="s">
        <v>129</v>
      </c>
      <c r="D103" s="225" t="s">
        <v>425</v>
      </c>
      <c r="E103" s="226" t="s">
        <v>9966</v>
      </c>
      <c r="F103" s="227" t="s">
        <v>9967</v>
      </c>
      <c r="G103" s="228" t="s">
        <v>435</v>
      </c>
      <c r="H103" s="229">
        <v>300</v>
      </c>
      <c r="I103" s="230"/>
      <c r="J103" s="231">
        <f>ROUND(I103*H103,2)</f>
        <v>0</v>
      </c>
      <c r="K103" s="227" t="s">
        <v>354</v>
      </c>
      <c r="L103" s="232"/>
      <c r="M103" s="233" t="s">
        <v>19</v>
      </c>
      <c r="N103" s="234" t="s">
        <v>46</v>
      </c>
      <c r="O103" s="67"/>
      <c r="P103" s="183">
        <f>O103*H103</f>
        <v>0</v>
      </c>
      <c r="Q103" s="183">
        <v>2.3000000000000001E-4</v>
      </c>
      <c r="R103" s="183">
        <f>Q103*H103</f>
        <v>6.9000000000000006E-2</v>
      </c>
      <c r="S103" s="183">
        <v>0</v>
      </c>
      <c r="T103" s="184">
        <f>S103*H103</f>
        <v>0</v>
      </c>
      <c r="U103" s="37"/>
      <c r="V103" s="37"/>
      <c r="W103" s="37"/>
      <c r="X103" s="37"/>
      <c r="Y103" s="37"/>
      <c r="Z103" s="37"/>
      <c r="AA103" s="37"/>
      <c r="AB103" s="37"/>
      <c r="AC103" s="37"/>
      <c r="AD103" s="37"/>
      <c r="AE103" s="37"/>
      <c r="AR103" s="185" t="s">
        <v>449</v>
      </c>
      <c r="AT103" s="185" t="s">
        <v>425</v>
      </c>
      <c r="AU103" s="185" t="s">
        <v>85</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396</v>
      </c>
      <c r="BM103" s="185" t="s">
        <v>9968</v>
      </c>
    </row>
    <row r="104" spans="1:65" s="2" customFormat="1" ht="21.75" customHeight="1">
      <c r="A104" s="37"/>
      <c r="B104" s="38"/>
      <c r="C104" s="174" t="s">
        <v>187</v>
      </c>
      <c r="D104" s="174" t="s">
        <v>350</v>
      </c>
      <c r="E104" s="175" t="s">
        <v>9969</v>
      </c>
      <c r="F104" s="176" t="s">
        <v>9970</v>
      </c>
      <c r="G104" s="177" t="s">
        <v>484</v>
      </c>
      <c r="H104" s="178">
        <v>1</v>
      </c>
      <c r="I104" s="179"/>
      <c r="J104" s="180">
        <f>ROUND(I104*H104,2)</f>
        <v>0</v>
      </c>
      <c r="K104" s="176" t="s">
        <v>354</v>
      </c>
      <c r="L104" s="42"/>
      <c r="M104" s="181" t="s">
        <v>19</v>
      </c>
      <c r="N104" s="182"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396</v>
      </c>
      <c r="AT104" s="185" t="s">
        <v>350</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396</v>
      </c>
      <c r="BM104" s="185" t="s">
        <v>9971</v>
      </c>
    </row>
    <row r="105" spans="1:65" s="2" customFormat="1" ht="10.199999999999999">
      <c r="A105" s="37"/>
      <c r="B105" s="38"/>
      <c r="C105" s="39"/>
      <c r="D105" s="187" t="s">
        <v>355</v>
      </c>
      <c r="E105" s="39"/>
      <c r="F105" s="188" t="s">
        <v>9972</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355</v>
      </c>
      <c r="AU105" s="20" t="s">
        <v>85</v>
      </c>
    </row>
    <row r="106" spans="1:65" s="2" customFormat="1" ht="16.5" customHeight="1">
      <c r="A106" s="37"/>
      <c r="B106" s="38"/>
      <c r="C106" s="225" t="s">
        <v>376</v>
      </c>
      <c r="D106" s="225" t="s">
        <v>425</v>
      </c>
      <c r="E106" s="226" t="s">
        <v>9973</v>
      </c>
      <c r="F106" s="227" t="s">
        <v>9974</v>
      </c>
      <c r="G106" s="228" t="s">
        <v>987</v>
      </c>
      <c r="H106" s="229">
        <v>1</v>
      </c>
      <c r="I106" s="230"/>
      <c r="J106" s="231">
        <f>ROUND(I106*H106,2)</f>
        <v>0</v>
      </c>
      <c r="K106" s="227" t="s">
        <v>933</v>
      </c>
      <c r="L106" s="232"/>
      <c r="M106" s="233" t="s">
        <v>19</v>
      </c>
      <c r="N106" s="234"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449</v>
      </c>
      <c r="AT106" s="185" t="s">
        <v>425</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396</v>
      </c>
      <c r="BM106" s="185" t="s">
        <v>9975</v>
      </c>
    </row>
    <row r="107" spans="1:65" s="2" customFormat="1" ht="24.15" customHeight="1">
      <c r="A107" s="37"/>
      <c r="B107" s="38"/>
      <c r="C107" s="174" t="s">
        <v>367</v>
      </c>
      <c r="D107" s="174" t="s">
        <v>350</v>
      </c>
      <c r="E107" s="175" t="s">
        <v>9976</v>
      </c>
      <c r="F107" s="176" t="s">
        <v>9977</v>
      </c>
      <c r="G107" s="177" t="s">
        <v>484</v>
      </c>
      <c r="H107" s="178">
        <v>1</v>
      </c>
      <c r="I107" s="179"/>
      <c r="J107" s="180">
        <f>ROUND(I107*H107,2)</f>
        <v>0</v>
      </c>
      <c r="K107" s="176" t="s">
        <v>354</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396</v>
      </c>
      <c r="AT107" s="185" t="s">
        <v>350</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396</v>
      </c>
      <c r="BM107" s="185" t="s">
        <v>9978</v>
      </c>
    </row>
    <row r="108" spans="1:65" s="2" customFormat="1" ht="10.199999999999999">
      <c r="A108" s="37"/>
      <c r="B108" s="38"/>
      <c r="C108" s="39"/>
      <c r="D108" s="187" t="s">
        <v>355</v>
      </c>
      <c r="E108" s="39"/>
      <c r="F108" s="188" t="s">
        <v>9979</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355</v>
      </c>
      <c r="AU108" s="20" t="s">
        <v>85</v>
      </c>
    </row>
    <row r="109" spans="1:65" s="2" customFormat="1" ht="24.15" customHeight="1">
      <c r="A109" s="37"/>
      <c r="B109" s="38"/>
      <c r="C109" s="225" t="s">
        <v>387</v>
      </c>
      <c r="D109" s="225" t="s">
        <v>425</v>
      </c>
      <c r="E109" s="226" t="s">
        <v>9980</v>
      </c>
      <c r="F109" s="227" t="s">
        <v>9981</v>
      </c>
      <c r="G109" s="228" t="s">
        <v>987</v>
      </c>
      <c r="H109" s="229">
        <v>1</v>
      </c>
      <c r="I109" s="230"/>
      <c r="J109" s="231">
        <f>ROUND(I109*H109,2)</f>
        <v>0</v>
      </c>
      <c r="K109" s="227" t="s">
        <v>933</v>
      </c>
      <c r="L109" s="232"/>
      <c r="M109" s="233" t="s">
        <v>19</v>
      </c>
      <c r="N109" s="234"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449</v>
      </c>
      <c r="AT109" s="185" t="s">
        <v>425</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396</v>
      </c>
      <c r="BM109" s="185" t="s">
        <v>9982</v>
      </c>
    </row>
    <row r="110" spans="1:65" s="2" customFormat="1" ht="16.5" customHeight="1">
      <c r="A110" s="37"/>
      <c r="B110" s="38"/>
      <c r="C110" s="174" t="s">
        <v>373</v>
      </c>
      <c r="D110" s="174" t="s">
        <v>350</v>
      </c>
      <c r="E110" s="175" t="s">
        <v>9983</v>
      </c>
      <c r="F110" s="176" t="s">
        <v>9984</v>
      </c>
      <c r="G110" s="177" t="s">
        <v>484</v>
      </c>
      <c r="H110" s="178">
        <v>1</v>
      </c>
      <c r="I110" s="179"/>
      <c r="J110" s="180">
        <f>ROUND(I110*H110,2)</f>
        <v>0</v>
      </c>
      <c r="K110" s="176" t="s">
        <v>354</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396</v>
      </c>
      <c r="AT110" s="185" t="s">
        <v>350</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396</v>
      </c>
      <c r="BM110" s="185" t="s">
        <v>9985</v>
      </c>
    </row>
    <row r="111" spans="1:65" s="2" customFormat="1" ht="10.199999999999999">
      <c r="A111" s="37"/>
      <c r="B111" s="38"/>
      <c r="C111" s="39"/>
      <c r="D111" s="187" t="s">
        <v>355</v>
      </c>
      <c r="E111" s="39"/>
      <c r="F111" s="188" t="s">
        <v>9986</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85</v>
      </c>
    </row>
    <row r="112" spans="1:65" s="2" customFormat="1" ht="16.5" customHeight="1">
      <c r="A112" s="37"/>
      <c r="B112" s="38"/>
      <c r="C112" s="225" t="s">
        <v>400</v>
      </c>
      <c r="D112" s="225" t="s">
        <v>425</v>
      </c>
      <c r="E112" s="226" t="s">
        <v>9987</v>
      </c>
      <c r="F112" s="227" t="s">
        <v>9988</v>
      </c>
      <c r="G112" s="228" t="s">
        <v>484</v>
      </c>
      <c r="H112" s="229">
        <v>1</v>
      </c>
      <c r="I112" s="230"/>
      <c r="J112" s="231">
        <f>ROUND(I112*H112,2)</f>
        <v>0</v>
      </c>
      <c r="K112" s="227" t="s">
        <v>933</v>
      </c>
      <c r="L112" s="232"/>
      <c r="M112" s="233" t="s">
        <v>19</v>
      </c>
      <c r="N112" s="234" t="s">
        <v>46</v>
      </c>
      <c r="O112" s="67"/>
      <c r="P112" s="183">
        <f>O112*H112</f>
        <v>0</v>
      </c>
      <c r="Q112" s="183">
        <v>3.2000000000000003E-4</v>
      </c>
      <c r="R112" s="183">
        <f>Q112*H112</f>
        <v>3.2000000000000003E-4</v>
      </c>
      <c r="S112" s="183">
        <v>0</v>
      </c>
      <c r="T112" s="184">
        <f>S112*H112</f>
        <v>0</v>
      </c>
      <c r="U112" s="37"/>
      <c r="V112" s="37"/>
      <c r="W112" s="37"/>
      <c r="X112" s="37"/>
      <c r="Y112" s="37"/>
      <c r="Z112" s="37"/>
      <c r="AA112" s="37"/>
      <c r="AB112" s="37"/>
      <c r="AC112" s="37"/>
      <c r="AD112" s="37"/>
      <c r="AE112" s="37"/>
      <c r="AR112" s="185" t="s">
        <v>449</v>
      </c>
      <c r="AT112" s="185" t="s">
        <v>425</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396</v>
      </c>
      <c r="BM112" s="185" t="s">
        <v>9989</v>
      </c>
    </row>
    <row r="113" spans="1:65" s="2" customFormat="1" ht="21.75" customHeight="1">
      <c r="A113" s="37"/>
      <c r="B113" s="38"/>
      <c r="C113" s="174" t="s">
        <v>379</v>
      </c>
      <c r="D113" s="174" t="s">
        <v>350</v>
      </c>
      <c r="E113" s="175" t="s">
        <v>9990</v>
      </c>
      <c r="F113" s="176" t="s">
        <v>9991</v>
      </c>
      <c r="G113" s="177" t="s">
        <v>484</v>
      </c>
      <c r="H113" s="178">
        <v>109</v>
      </c>
      <c r="I113" s="179"/>
      <c r="J113" s="180">
        <f>ROUND(I113*H113,2)</f>
        <v>0</v>
      </c>
      <c r="K113" s="176" t="s">
        <v>354</v>
      </c>
      <c r="L113" s="42"/>
      <c r="M113" s="181" t="s">
        <v>19</v>
      </c>
      <c r="N113" s="182"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396</v>
      </c>
      <c r="AT113" s="185" t="s">
        <v>350</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396</v>
      </c>
      <c r="BM113" s="185" t="s">
        <v>9992</v>
      </c>
    </row>
    <row r="114" spans="1:65" s="2" customFormat="1" ht="10.199999999999999">
      <c r="A114" s="37"/>
      <c r="B114" s="38"/>
      <c r="C114" s="39"/>
      <c r="D114" s="187" t="s">
        <v>355</v>
      </c>
      <c r="E114" s="39"/>
      <c r="F114" s="188" t="s">
        <v>9993</v>
      </c>
      <c r="G114" s="39"/>
      <c r="H114" s="39"/>
      <c r="I114" s="189"/>
      <c r="J114" s="39"/>
      <c r="K114" s="39"/>
      <c r="L114" s="42"/>
      <c r="M114" s="190"/>
      <c r="N114" s="191"/>
      <c r="O114" s="67"/>
      <c r="P114" s="67"/>
      <c r="Q114" s="67"/>
      <c r="R114" s="67"/>
      <c r="S114" s="67"/>
      <c r="T114" s="68"/>
      <c r="U114" s="37"/>
      <c r="V114" s="37"/>
      <c r="W114" s="37"/>
      <c r="X114" s="37"/>
      <c r="Y114" s="37"/>
      <c r="Z114" s="37"/>
      <c r="AA114" s="37"/>
      <c r="AB114" s="37"/>
      <c r="AC114" s="37"/>
      <c r="AD114" s="37"/>
      <c r="AE114" s="37"/>
      <c r="AT114" s="20" t="s">
        <v>355</v>
      </c>
      <c r="AU114" s="20" t="s">
        <v>85</v>
      </c>
    </row>
    <row r="115" spans="1:65" s="2" customFormat="1" ht="16.5" customHeight="1">
      <c r="A115" s="37"/>
      <c r="B115" s="38"/>
      <c r="C115" s="225" t="s">
        <v>411</v>
      </c>
      <c r="D115" s="225" t="s">
        <v>425</v>
      </c>
      <c r="E115" s="226" t="s">
        <v>9994</v>
      </c>
      <c r="F115" s="227" t="s">
        <v>9995</v>
      </c>
      <c r="G115" s="228" t="s">
        <v>987</v>
      </c>
      <c r="H115" s="229">
        <v>8</v>
      </c>
      <c r="I115" s="230"/>
      <c r="J115" s="231">
        <f>ROUND(I115*H115,2)</f>
        <v>0</v>
      </c>
      <c r="K115" s="227" t="s">
        <v>933</v>
      </c>
      <c r="L115" s="232"/>
      <c r="M115" s="233" t="s">
        <v>19</v>
      </c>
      <c r="N115" s="234"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449</v>
      </c>
      <c r="AT115" s="185" t="s">
        <v>425</v>
      </c>
      <c r="AU115" s="185" t="s">
        <v>85</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396</v>
      </c>
      <c r="BM115" s="185" t="s">
        <v>9996</v>
      </c>
    </row>
    <row r="116" spans="1:65" s="2" customFormat="1" ht="19.2">
      <c r="A116" s="37"/>
      <c r="B116" s="38"/>
      <c r="C116" s="39"/>
      <c r="D116" s="194" t="s">
        <v>952</v>
      </c>
      <c r="E116" s="39"/>
      <c r="F116" s="251" t="s">
        <v>9997</v>
      </c>
      <c r="G116" s="39"/>
      <c r="H116" s="39"/>
      <c r="I116" s="189"/>
      <c r="J116" s="39"/>
      <c r="K116" s="39"/>
      <c r="L116" s="42"/>
      <c r="M116" s="190"/>
      <c r="N116" s="191"/>
      <c r="O116" s="67"/>
      <c r="P116" s="67"/>
      <c r="Q116" s="67"/>
      <c r="R116" s="67"/>
      <c r="S116" s="67"/>
      <c r="T116" s="68"/>
      <c r="U116" s="37"/>
      <c r="V116" s="37"/>
      <c r="W116" s="37"/>
      <c r="X116" s="37"/>
      <c r="Y116" s="37"/>
      <c r="Z116" s="37"/>
      <c r="AA116" s="37"/>
      <c r="AB116" s="37"/>
      <c r="AC116" s="37"/>
      <c r="AD116" s="37"/>
      <c r="AE116" s="37"/>
      <c r="AT116" s="20" t="s">
        <v>952</v>
      </c>
      <c r="AU116" s="20" t="s">
        <v>85</v>
      </c>
    </row>
    <row r="117" spans="1:65" s="2" customFormat="1" ht="16.5" customHeight="1">
      <c r="A117" s="37"/>
      <c r="B117" s="38"/>
      <c r="C117" s="225" t="s">
        <v>383</v>
      </c>
      <c r="D117" s="225" t="s">
        <v>425</v>
      </c>
      <c r="E117" s="226" t="s">
        <v>9998</v>
      </c>
      <c r="F117" s="227" t="s">
        <v>9999</v>
      </c>
      <c r="G117" s="228" t="s">
        <v>987</v>
      </c>
      <c r="H117" s="229">
        <v>6</v>
      </c>
      <c r="I117" s="230"/>
      <c r="J117" s="231">
        <f>ROUND(I117*H117,2)</f>
        <v>0</v>
      </c>
      <c r="K117" s="227" t="s">
        <v>933</v>
      </c>
      <c r="L117" s="232"/>
      <c r="M117" s="233" t="s">
        <v>19</v>
      </c>
      <c r="N117" s="234"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449</v>
      </c>
      <c r="AT117" s="185" t="s">
        <v>425</v>
      </c>
      <c r="AU117" s="185" t="s">
        <v>85</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396</v>
      </c>
      <c r="BM117" s="185" t="s">
        <v>10000</v>
      </c>
    </row>
    <row r="118" spans="1:65" s="2" customFormat="1" ht="19.2">
      <c r="A118" s="37"/>
      <c r="B118" s="38"/>
      <c r="C118" s="39"/>
      <c r="D118" s="194" t="s">
        <v>952</v>
      </c>
      <c r="E118" s="39"/>
      <c r="F118" s="251" t="s">
        <v>10001</v>
      </c>
      <c r="G118" s="39"/>
      <c r="H118" s="39"/>
      <c r="I118" s="189"/>
      <c r="J118" s="39"/>
      <c r="K118" s="39"/>
      <c r="L118" s="42"/>
      <c r="M118" s="190"/>
      <c r="N118" s="191"/>
      <c r="O118" s="67"/>
      <c r="P118" s="67"/>
      <c r="Q118" s="67"/>
      <c r="R118" s="67"/>
      <c r="S118" s="67"/>
      <c r="T118" s="68"/>
      <c r="U118" s="37"/>
      <c r="V118" s="37"/>
      <c r="W118" s="37"/>
      <c r="X118" s="37"/>
      <c r="Y118" s="37"/>
      <c r="Z118" s="37"/>
      <c r="AA118" s="37"/>
      <c r="AB118" s="37"/>
      <c r="AC118" s="37"/>
      <c r="AD118" s="37"/>
      <c r="AE118" s="37"/>
      <c r="AT118" s="20" t="s">
        <v>952</v>
      </c>
      <c r="AU118" s="20" t="s">
        <v>85</v>
      </c>
    </row>
    <row r="119" spans="1:65" s="2" customFormat="1" ht="16.5" customHeight="1">
      <c r="A119" s="37"/>
      <c r="B119" s="38"/>
      <c r="C119" s="225" t="s">
        <v>424</v>
      </c>
      <c r="D119" s="225" t="s">
        <v>425</v>
      </c>
      <c r="E119" s="226" t="s">
        <v>10002</v>
      </c>
      <c r="F119" s="227" t="s">
        <v>10003</v>
      </c>
      <c r="G119" s="228" t="s">
        <v>987</v>
      </c>
      <c r="H119" s="229">
        <v>59</v>
      </c>
      <c r="I119" s="230"/>
      <c r="J119" s="231">
        <f>ROUND(I119*H119,2)</f>
        <v>0</v>
      </c>
      <c r="K119" s="227" t="s">
        <v>933</v>
      </c>
      <c r="L119" s="232"/>
      <c r="M119" s="233" t="s">
        <v>19</v>
      </c>
      <c r="N119" s="234"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449</v>
      </c>
      <c r="AT119" s="185" t="s">
        <v>425</v>
      </c>
      <c r="AU119" s="185" t="s">
        <v>85</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396</v>
      </c>
      <c r="BM119" s="185" t="s">
        <v>10004</v>
      </c>
    </row>
    <row r="120" spans="1:65" s="2" customFormat="1" ht="19.2">
      <c r="A120" s="37"/>
      <c r="B120" s="38"/>
      <c r="C120" s="39"/>
      <c r="D120" s="194" t="s">
        <v>952</v>
      </c>
      <c r="E120" s="39"/>
      <c r="F120" s="251" t="s">
        <v>10001</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952</v>
      </c>
      <c r="AU120" s="20" t="s">
        <v>85</v>
      </c>
    </row>
    <row r="121" spans="1:65" s="2" customFormat="1" ht="16.5" customHeight="1">
      <c r="A121" s="37"/>
      <c r="B121" s="38"/>
      <c r="C121" s="225" t="s">
        <v>390</v>
      </c>
      <c r="D121" s="225" t="s">
        <v>425</v>
      </c>
      <c r="E121" s="226" t="s">
        <v>10005</v>
      </c>
      <c r="F121" s="227" t="s">
        <v>10006</v>
      </c>
      <c r="G121" s="228" t="s">
        <v>987</v>
      </c>
      <c r="H121" s="229">
        <v>36</v>
      </c>
      <c r="I121" s="230"/>
      <c r="J121" s="231">
        <f>ROUND(I121*H121,2)</f>
        <v>0</v>
      </c>
      <c r="K121" s="227" t="s">
        <v>933</v>
      </c>
      <c r="L121" s="232"/>
      <c r="M121" s="233" t="s">
        <v>19</v>
      </c>
      <c r="N121" s="234"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449</v>
      </c>
      <c r="AT121" s="185" t="s">
        <v>425</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396</v>
      </c>
      <c r="BM121" s="185" t="s">
        <v>10007</v>
      </c>
    </row>
    <row r="122" spans="1:65" s="2" customFormat="1" ht="16.5" customHeight="1">
      <c r="A122" s="37"/>
      <c r="B122" s="38"/>
      <c r="C122" s="174" t="s">
        <v>8</v>
      </c>
      <c r="D122" s="174" t="s">
        <v>350</v>
      </c>
      <c r="E122" s="175" t="s">
        <v>10008</v>
      </c>
      <c r="F122" s="176" t="s">
        <v>10009</v>
      </c>
      <c r="G122" s="177" t="s">
        <v>987</v>
      </c>
      <c r="H122" s="178">
        <v>1</v>
      </c>
      <c r="I122" s="179"/>
      <c r="J122" s="180">
        <f>ROUND(I122*H122,2)</f>
        <v>0</v>
      </c>
      <c r="K122" s="176" t="s">
        <v>933</v>
      </c>
      <c r="L122" s="42"/>
      <c r="M122" s="181" t="s">
        <v>19</v>
      </c>
      <c r="N122" s="182"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396</v>
      </c>
      <c r="AT122" s="185" t="s">
        <v>350</v>
      </c>
      <c r="AU122" s="185" t="s">
        <v>85</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396</v>
      </c>
      <c r="BM122" s="185" t="s">
        <v>10010</v>
      </c>
    </row>
    <row r="123" spans="1:65" s="2" customFormat="1" ht="28.8">
      <c r="A123" s="37"/>
      <c r="B123" s="38"/>
      <c r="C123" s="39"/>
      <c r="D123" s="194" t="s">
        <v>952</v>
      </c>
      <c r="E123" s="39"/>
      <c r="F123" s="251" t="s">
        <v>10011</v>
      </c>
      <c r="G123" s="39"/>
      <c r="H123" s="39"/>
      <c r="I123" s="189"/>
      <c r="J123" s="39"/>
      <c r="K123" s="39"/>
      <c r="L123" s="42"/>
      <c r="M123" s="190"/>
      <c r="N123" s="191"/>
      <c r="O123" s="67"/>
      <c r="P123" s="67"/>
      <c r="Q123" s="67"/>
      <c r="R123" s="67"/>
      <c r="S123" s="67"/>
      <c r="T123" s="68"/>
      <c r="U123" s="37"/>
      <c r="V123" s="37"/>
      <c r="W123" s="37"/>
      <c r="X123" s="37"/>
      <c r="Y123" s="37"/>
      <c r="Z123" s="37"/>
      <c r="AA123" s="37"/>
      <c r="AB123" s="37"/>
      <c r="AC123" s="37"/>
      <c r="AD123" s="37"/>
      <c r="AE123" s="37"/>
      <c r="AT123" s="20" t="s">
        <v>952</v>
      </c>
      <c r="AU123" s="20" t="s">
        <v>85</v>
      </c>
    </row>
    <row r="124" spans="1:65" s="11" customFormat="1" ht="25.95" customHeight="1">
      <c r="B124" s="160"/>
      <c r="C124" s="161"/>
      <c r="D124" s="162" t="s">
        <v>74</v>
      </c>
      <c r="E124" s="163" t="s">
        <v>425</v>
      </c>
      <c r="F124" s="163" t="s">
        <v>942</v>
      </c>
      <c r="G124" s="161"/>
      <c r="H124" s="161"/>
      <c r="I124" s="164"/>
      <c r="J124" s="165">
        <f>BK124</f>
        <v>0</v>
      </c>
      <c r="K124" s="161"/>
      <c r="L124" s="166"/>
      <c r="M124" s="167"/>
      <c r="N124" s="168"/>
      <c r="O124" s="168"/>
      <c r="P124" s="169">
        <f>P125</f>
        <v>0</v>
      </c>
      <c r="Q124" s="168"/>
      <c r="R124" s="169">
        <f>R125</f>
        <v>113.32906095999999</v>
      </c>
      <c r="S124" s="168"/>
      <c r="T124" s="170">
        <f>T125</f>
        <v>0.63360000000000005</v>
      </c>
      <c r="AR124" s="171" t="s">
        <v>129</v>
      </c>
      <c r="AT124" s="172" t="s">
        <v>74</v>
      </c>
      <c r="AU124" s="172" t="s">
        <v>75</v>
      </c>
      <c r="AY124" s="171" t="s">
        <v>349</v>
      </c>
      <c r="BK124" s="173">
        <f>BK125</f>
        <v>0</v>
      </c>
    </row>
    <row r="125" spans="1:65" s="11" customFormat="1" ht="22.8" customHeight="1">
      <c r="B125" s="160"/>
      <c r="C125" s="161"/>
      <c r="D125" s="162" t="s">
        <v>74</v>
      </c>
      <c r="E125" s="249" t="s">
        <v>1045</v>
      </c>
      <c r="F125" s="249" t="s">
        <v>1046</v>
      </c>
      <c r="G125" s="161"/>
      <c r="H125" s="161"/>
      <c r="I125" s="164"/>
      <c r="J125" s="250">
        <f>BK125</f>
        <v>0</v>
      </c>
      <c r="K125" s="161"/>
      <c r="L125" s="166"/>
      <c r="M125" s="167"/>
      <c r="N125" s="168"/>
      <c r="O125" s="168"/>
      <c r="P125" s="169">
        <f>SUM(P126:P165)</f>
        <v>0</v>
      </c>
      <c r="Q125" s="168"/>
      <c r="R125" s="169">
        <f>SUM(R126:R165)</f>
        <v>113.32906095999999</v>
      </c>
      <c r="S125" s="168"/>
      <c r="T125" s="170">
        <f>SUM(T126:T165)</f>
        <v>0.63360000000000005</v>
      </c>
      <c r="AR125" s="171" t="s">
        <v>129</v>
      </c>
      <c r="AT125" s="172" t="s">
        <v>74</v>
      </c>
      <c r="AU125" s="172" t="s">
        <v>83</v>
      </c>
      <c r="AY125" s="171" t="s">
        <v>349</v>
      </c>
      <c r="BK125" s="173">
        <f>SUM(BK126:BK165)</f>
        <v>0</v>
      </c>
    </row>
    <row r="126" spans="1:65" s="2" customFormat="1" ht="16.5" customHeight="1">
      <c r="A126" s="37"/>
      <c r="B126" s="38"/>
      <c r="C126" s="174" t="s">
        <v>396</v>
      </c>
      <c r="D126" s="174" t="s">
        <v>350</v>
      </c>
      <c r="E126" s="175" t="s">
        <v>1047</v>
      </c>
      <c r="F126" s="176" t="s">
        <v>1048</v>
      </c>
      <c r="G126" s="177" t="s">
        <v>1012</v>
      </c>
      <c r="H126" s="178">
        <v>0.55700000000000005</v>
      </c>
      <c r="I126" s="179"/>
      <c r="J126" s="180">
        <f>ROUND(I126*H126,2)</f>
        <v>0</v>
      </c>
      <c r="K126" s="176" t="s">
        <v>354</v>
      </c>
      <c r="L126" s="42"/>
      <c r="M126" s="181" t="s">
        <v>19</v>
      </c>
      <c r="N126" s="182" t="s">
        <v>46</v>
      </c>
      <c r="O126" s="67"/>
      <c r="P126" s="183">
        <f>O126*H126</f>
        <v>0</v>
      </c>
      <c r="Q126" s="183">
        <v>8.8000000000000005E-3</v>
      </c>
      <c r="R126" s="183">
        <f>Q126*H126</f>
        <v>4.9016000000000007E-3</v>
      </c>
      <c r="S126" s="183">
        <v>0</v>
      </c>
      <c r="T126" s="184">
        <f>S126*H126</f>
        <v>0</v>
      </c>
      <c r="U126" s="37"/>
      <c r="V126" s="37"/>
      <c r="W126" s="37"/>
      <c r="X126" s="37"/>
      <c r="Y126" s="37"/>
      <c r="Z126" s="37"/>
      <c r="AA126" s="37"/>
      <c r="AB126" s="37"/>
      <c r="AC126" s="37"/>
      <c r="AD126" s="37"/>
      <c r="AE126" s="37"/>
      <c r="AR126" s="185" t="s">
        <v>692</v>
      </c>
      <c r="AT126" s="185" t="s">
        <v>350</v>
      </c>
      <c r="AU126" s="185" t="s">
        <v>85</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692</v>
      </c>
      <c r="BM126" s="185" t="s">
        <v>10012</v>
      </c>
    </row>
    <row r="127" spans="1:65" s="2" customFormat="1" ht="10.199999999999999">
      <c r="A127" s="37"/>
      <c r="B127" s="38"/>
      <c r="C127" s="39"/>
      <c r="D127" s="187" t="s">
        <v>355</v>
      </c>
      <c r="E127" s="39"/>
      <c r="F127" s="188" t="s">
        <v>1049</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355</v>
      </c>
      <c r="AU127" s="20" t="s">
        <v>85</v>
      </c>
    </row>
    <row r="128" spans="1:65" s="2" customFormat="1" ht="33" customHeight="1">
      <c r="A128" s="37"/>
      <c r="B128" s="38"/>
      <c r="C128" s="174" t="s">
        <v>455</v>
      </c>
      <c r="D128" s="174" t="s">
        <v>350</v>
      </c>
      <c r="E128" s="175" t="s">
        <v>1489</v>
      </c>
      <c r="F128" s="176" t="s">
        <v>1490</v>
      </c>
      <c r="G128" s="177" t="s">
        <v>366</v>
      </c>
      <c r="H128" s="178">
        <v>1</v>
      </c>
      <c r="I128" s="179"/>
      <c r="J128" s="180">
        <f>ROUND(I128*H128,2)</f>
        <v>0</v>
      </c>
      <c r="K128" s="176" t="s">
        <v>354</v>
      </c>
      <c r="L128" s="42"/>
      <c r="M128" s="181" t="s">
        <v>19</v>
      </c>
      <c r="N128" s="182"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692</v>
      </c>
      <c r="AT128" s="185" t="s">
        <v>350</v>
      </c>
      <c r="AU128" s="185" t="s">
        <v>85</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692</v>
      </c>
      <c r="BM128" s="185" t="s">
        <v>10013</v>
      </c>
    </row>
    <row r="129" spans="1:65" s="2" customFormat="1" ht="10.199999999999999">
      <c r="A129" s="37"/>
      <c r="B129" s="38"/>
      <c r="C129" s="39"/>
      <c r="D129" s="187" t="s">
        <v>355</v>
      </c>
      <c r="E129" s="39"/>
      <c r="F129" s="188" t="s">
        <v>1491</v>
      </c>
      <c r="G129" s="39"/>
      <c r="H129" s="39"/>
      <c r="I129" s="189"/>
      <c r="J129" s="39"/>
      <c r="K129" s="39"/>
      <c r="L129" s="42"/>
      <c r="M129" s="190"/>
      <c r="N129" s="191"/>
      <c r="O129" s="67"/>
      <c r="P129" s="67"/>
      <c r="Q129" s="67"/>
      <c r="R129" s="67"/>
      <c r="S129" s="67"/>
      <c r="T129" s="68"/>
      <c r="U129" s="37"/>
      <c r="V129" s="37"/>
      <c r="W129" s="37"/>
      <c r="X129" s="37"/>
      <c r="Y129" s="37"/>
      <c r="Z129" s="37"/>
      <c r="AA129" s="37"/>
      <c r="AB129" s="37"/>
      <c r="AC129" s="37"/>
      <c r="AD129" s="37"/>
      <c r="AE129" s="37"/>
      <c r="AT129" s="20" t="s">
        <v>355</v>
      </c>
      <c r="AU129" s="20" t="s">
        <v>85</v>
      </c>
    </row>
    <row r="130" spans="1:65" s="2" customFormat="1" ht="37.799999999999997" customHeight="1">
      <c r="A130" s="37"/>
      <c r="B130" s="38"/>
      <c r="C130" s="174" t="s">
        <v>404</v>
      </c>
      <c r="D130" s="174" t="s">
        <v>350</v>
      </c>
      <c r="E130" s="175" t="s">
        <v>10014</v>
      </c>
      <c r="F130" s="176" t="s">
        <v>10015</v>
      </c>
      <c r="G130" s="177" t="s">
        <v>435</v>
      </c>
      <c r="H130" s="178">
        <v>557</v>
      </c>
      <c r="I130" s="179"/>
      <c r="J130" s="180">
        <f>ROUND(I130*H130,2)</f>
        <v>0</v>
      </c>
      <c r="K130" s="176" t="s">
        <v>354</v>
      </c>
      <c r="L130" s="42"/>
      <c r="M130" s="181" t="s">
        <v>19</v>
      </c>
      <c r="N130" s="182" t="s">
        <v>46</v>
      </c>
      <c r="O130" s="67"/>
      <c r="P130" s="183">
        <f>O130*H130</f>
        <v>0</v>
      </c>
      <c r="Q130" s="183">
        <v>0</v>
      </c>
      <c r="R130" s="183">
        <f>Q130*H130</f>
        <v>0</v>
      </c>
      <c r="S130" s="183">
        <v>0</v>
      </c>
      <c r="T130" s="184">
        <f>S130*H130</f>
        <v>0</v>
      </c>
      <c r="U130" s="37"/>
      <c r="V130" s="37"/>
      <c r="W130" s="37"/>
      <c r="X130" s="37"/>
      <c r="Y130" s="37"/>
      <c r="Z130" s="37"/>
      <c r="AA130" s="37"/>
      <c r="AB130" s="37"/>
      <c r="AC130" s="37"/>
      <c r="AD130" s="37"/>
      <c r="AE130" s="37"/>
      <c r="AR130" s="185" t="s">
        <v>692</v>
      </c>
      <c r="AT130" s="185" t="s">
        <v>350</v>
      </c>
      <c r="AU130" s="185" t="s">
        <v>85</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692</v>
      </c>
      <c r="BM130" s="185" t="s">
        <v>10016</v>
      </c>
    </row>
    <row r="131" spans="1:65" s="2" customFormat="1" ht="10.199999999999999">
      <c r="A131" s="37"/>
      <c r="B131" s="38"/>
      <c r="C131" s="39"/>
      <c r="D131" s="187" t="s">
        <v>355</v>
      </c>
      <c r="E131" s="39"/>
      <c r="F131" s="188" t="s">
        <v>10017</v>
      </c>
      <c r="G131" s="39"/>
      <c r="H131" s="39"/>
      <c r="I131" s="189"/>
      <c r="J131" s="39"/>
      <c r="K131" s="39"/>
      <c r="L131" s="42"/>
      <c r="M131" s="190"/>
      <c r="N131" s="191"/>
      <c r="O131" s="67"/>
      <c r="P131" s="67"/>
      <c r="Q131" s="67"/>
      <c r="R131" s="67"/>
      <c r="S131" s="67"/>
      <c r="T131" s="68"/>
      <c r="U131" s="37"/>
      <c r="V131" s="37"/>
      <c r="W131" s="37"/>
      <c r="X131" s="37"/>
      <c r="Y131" s="37"/>
      <c r="Z131" s="37"/>
      <c r="AA131" s="37"/>
      <c r="AB131" s="37"/>
      <c r="AC131" s="37"/>
      <c r="AD131" s="37"/>
      <c r="AE131" s="37"/>
      <c r="AT131" s="20" t="s">
        <v>355</v>
      </c>
      <c r="AU131" s="20" t="s">
        <v>85</v>
      </c>
    </row>
    <row r="132" spans="1:65" s="2" customFormat="1" ht="16.5" customHeight="1">
      <c r="A132" s="37"/>
      <c r="B132" s="38"/>
      <c r="C132" s="174" t="s">
        <v>466</v>
      </c>
      <c r="D132" s="174" t="s">
        <v>350</v>
      </c>
      <c r="E132" s="175" t="s">
        <v>1498</v>
      </c>
      <c r="F132" s="176" t="s">
        <v>1359</v>
      </c>
      <c r="G132" s="177" t="s">
        <v>484</v>
      </c>
      <c r="H132" s="178">
        <v>8</v>
      </c>
      <c r="I132" s="179"/>
      <c r="J132" s="180">
        <f>ROUND(I132*H132,2)</f>
        <v>0</v>
      </c>
      <c r="K132" s="176" t="s">
        <v>354</v>
      </c>
      <c r="L132" s="42"/>
      <c r="M132" s="181" t="s">
        <v>19</v>
      </c>
      <c r="N132" s="182" t="s">
        <v>46</v>
      </c>
      <c r="O132" s="67"/>
      <c r="P132" s="183">
        <f>O132*H132</f>
        <v>0</v>
      </c>
      <c r="Q132" s="183">
        <v>3.8E-3</v>
      </c>
      <c r="R132" s="183">
        <f>Q132*H132</f>
        <v>3.04E-2</v>
      </c>
      <c r="S132" s="183">
        <v>0</v>
      </c>
      <c r="T132" s="184">
        <f>S132*H132</f>
        <v>0</v>
      </c>
      <c r="U132" s="37"/>
      <c r="V132" s="37"/>
      <c r="W132" s="37"/>
      <c r="X132" s="37"/>
      <c r="Y132" s="37"/>
      <c r="Z132" s="37"/>
      <c r="AA132" s="37"/>
      <c r="AB132" s="37"/>
      <c r="AC132" s="37"/>
      <c r="AD132" s="37"/>
      <c r="AE132" s="37"/>
      <c r="AR132" s="185" t="s">
        <v>692</v>
      </c>
      <c r="AT132" s="185" t="s">
        <v>350</v>
      </c>
      <c r="AU132" s="185" t="s">
        <v>85</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692</v>
      </c>
      <c r="BM132" s="185" t="s">
        <v>10018</v>
      </c>
    </row>
    <row r="133" spans="1:65" s="2" customFormat="1" ht="10.199999999999999">
      <c r="A133" s="37"/>
      <c r="B133" s="38"/>
      <c r="C133" s="39"/>
      <c r="D133" s="187" t="s">
        <v>355</v>
      </c>
      <c r="E133" s="39"/>
      <c r="F133" s="188" t="s">
        <v>1499</v>
      </c>
      <c r="G133" s="39"/>
      <c r="H133" s="39"/>
      <c r="I133" s="189"/>
      <c r="J133" s="39"/>
      <c r="K133" s="39"/>
      <c r="L133" s="42"/>
      <c r="M133" s="190"/>
      <c r="N133" s="191"/>
      <c r="O133" s="67"/>
      <c r="P133" s="67"/>
      <c r="Q133" s="67"/>
      <c r="R133" s="67"/>
      <c r="S133" s="67"/>
      <c r="T133" s="68"/>
      <c r="U133" s="37"/>
      <c r="V133" s="37"/>
      <c r="W133" s="37"/>
      <c r="X133" s="37"/>
      <c r="Y133" s="37"/>
      <c r="Z133" s="37"/>
      <c r="AA133" s="37"/>
      <c r="AB133" s="37"/>
      <c r="AC133" s="37"/>
      <c r="AD133" s="37"/>
      <c r="AE133" s="37"/>
      <c r="AT133" s="20" t="s">
        <v>355</v>
      </c>
      <c r="AU133" s="20" t="s">
        <v>85</v>
      </c>
    </row>
    <row r="134" spans="1:65" s="2" customFormat="1" ht="16.5" customHeight="1">
      <c r="A134" s="37"/>
      <c r="B134" s="38"/>
      <c r="C134" s="174" t="s">
        <v>409</v>
      </c>
      <c r="D134" s="174" t="s">
        <v>350</v>
      </c>
      <c r="E134" s="175" t="s">
        <v>10019</v>
      </c>
      <c r="F134" s="176" t="s">
        <v>10020</v>
      </c>
      <c r="G134" s="177" t="s">
        <v>435</v>
      </c>
      <c r="H134" s="178">
        <v>90</v>
      </c>
      <c r="I134" s="179"/>
      <c r="J134" s="180">
        <f>ROUND(I134*H134,2)</f>
        <v>0</v>
      </c>
      <c r="K134" s="176" t="s">
        <v>354</v>
      </c>
      <c r="L134" s="42"/>
      <c r="M134" s="181" t="s">
        <v>19</v>
      </c>
      <c r="N134" s="182" t="s">
        <v>46</v>
      </c>
      <c r="O134" s="67"/>
      <c r="P134" s="183">
        <f>O134*H134</f>
        <v>0</v>
      </c>
      <c r="Q134" s="183">
        <v>1.2700000000000001E-3</v>
      </c>
      <c r="R134" s="183">
        <f>Q134*H134</f>
        <v>0.11430000000000001</v>
      </c>
      <c r="S134" s="183">
        <v>0</v>
      </c>
      <c r="T134" s="184">
        <f>S134*H134</f>
        <v>0</v>
      </c>
      <c r="U134" s="37"/>
      <c r="V134" s="37"/>
      <c r="W134" s="37"/>
      <c r="X134" s="37"/>
      <c r="Y134" s="37"/>
      <c r="Z134" s="37"/>
      <c r="AA134" s="37"/>
      <c r="AB134" s="37"/>
      <c r="AC134" s="37"/>
      <c r="AD134" s="37"/>
      <c r="AE134" s="37"/>
      <c r="AR134" s="185" t="s">
        <v>692</v>
      </c>
      <c r="AT134" s="185" t="s">
        <v>350</v>
      </c>
      <c r="AU134" s="185" t="s">
        <v>85</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692</v>
      </c>
      <c r="BM134" s="185" t="s">
        <v>10021</v>
      </c>
    </row>
    <row r="135" spans="1:65" s="2" customFormat="1" ht="10.199999999999999">
      <c r="A135" s="37"/>
      <c r="B135" s="38"/>
      <c r="C135" s="39"/>
      <c r="D135" s="187" t="s">
        <v>355</v>
      </c>
      <c r="E135" s="39"/>
      <c r="F135" s="188" t="s">
        <v>10022</v>
      </c>
      <c r="G135" s="39"/>
      <c r="H135" s="39"/>
      <c r="I135" s="189"/>
      <c r="J135" s="39"/>
      <c r="K135" s="39"/>
      <c r="L135" s="42"/>
      <c r="M135" s="190"/>
      <c r="N135" s="191"/>
      <c r="O135" s="67"/>
      <c r="P135" s="67"/>
      <c r="Q135" s="67"/>
      <c r="R135" s="67"/>
      <c r="S135" s="67"/>
      <c r="T135" s="68"/>
      <c r="U135" s="37"/>
      <c r="V135" s="37"/>
      <c r="W135" s="37"/>
      <c r="X135" s="37"/>
      <c r="Y135" s="37"/>
      <c r="Z135" s="37"/>
      <c r="AA135" s="37"/>
      <c r="AB135" s="37"/>
      <c r="AC135" s="37"/>
      <c r="AD135" s="37"/>
      <c r="AE135" s="37"/>
      <c r="AT135" s="20" t="s">
        <v>355</v>
      </c>
      <c r="AU135" s="20" t="s">
        <v>85</v>
      </c>
    </row>
    <row r="136" spans="1:65" s="2" customFormat="1" ht="24.15" customHeight="1">
      <c r="A136" s="37"/>
      <c r="B136" s="38"/>
      <c r="C136" s="174" t="s">
        <v>7</v>
      </c>
      <c r="D136" s="174" t="s">
        <v>350</v>
      </c>
      <c r="E136" s="175" t="s">
        <v>1511</v>
      </c>
      <c r="F136" s="176" t="s">
        <v>1512</v>
      </c>
      <c r="G136" s="177" t="s">
        <v>366</v>
      </c>
      <c r="H136" s="178">
        <v>1</v>
      </c>
      <c r="I136" s="179"/>
      <c r="J136" s="180">
        <f>ROUND(I136*H136,2)</f>
        <v>0</v>
      </c>
      <c r="K136" s="176" t="s">
        <v>354</v>
      </c>
      <c r="L136" s="42"/>
      <c r="M136" s="181" t="s">
        <v>19</v>
      </c>
      <c r="N136" s="182" t="s">
        <v>46</v>
      </c>
      <c r="O136" s="67"/>
      <c r="P136" s="183">
        <f>O136*H136</f>
        <v>0</v>
      </c>
      <c r="Q136" s="183">
        <v>0</v>
      </c>
      <c r="R136" s="183">
        <f>Q136*H136</f>
        <v>0</v>
      </c>
      <c r="S136" s="183">
        <v>0</v>
      </c>
      <c r="T136" s="184">
        <f>S136*H136</f>
        <v>0</v>
      </c>
      <c r="U136" s="37"/>
      <c r="V136" s="37"/>
      <c r="W136" s="37"/>
      <c r="X136" s="37"/>
      <c r="Y136" s="37"/>
      <c r="Z136" s="37"/>
      <c r="AA136" s="37"/>
      <c r="AB136" s="37"/>
      <c r="AC136" s="37"/>
      <c r="AD136" s="37"/>
      <c r="AE136" s="37"/>
      <c r="AR136" s="185" t="s">
        <v>692</v>
      </c>
      <c r="AT136" s="185" t="s">
        <v>350</v>
      </c>
      <c r="AU136" s="185" t="s">
        <v>85</v>
      </c>
      <c r="AY136" s="20" t="s">
        <v>349</v>
      </c>
      <c r="BE136" s="186">
        <f>IF(N136="základní",J136,0)</f>
        <v>0</v>
      </c>
      <c r="BF136" s="186">
        <f>IF(N136="snížená",J136,0)</f>
        <v>0</v>
      </c>
      <c r="BG136" s="186">
        <f>IF(N136="zákl. přenesená",J136,0)</f>
        <v>0</v>
      </c>
      <c r="BH136" s="186">
        <f>IF(N136="sníž. přenesená",J136,0)</f>
        <v>0</v>
      </c>
      <c r="BI136" s="186">
        <f>IF(N136="nulová",J136,0)</f>
        <v>0</v>
      </c>
      <c r="BJ136" s="20" t="s">
        <v>83</v>
      </c>
      <c r="BK136" s="186">
        <f>ROUND(I136*H136,2)</f>
        <v>0</v>
      </c>
      <c r="BL136" s="20" t="s">
        <v>692</v>
      </c>
      <c r="BM136" s="185" t="s">
        <v>10023</v>
      </c>
    </row>
    <row r="137" spans="1:65" s="2" customFormat="1" ht="10.199999999999999">
      <c r="A137" s="37"/>
      <c r="B137" s="38"/>
      <c r="C137" s="39"/>
      <c r="D137" s="187" t="s">
        <v>355</v>
      </c>
      <c r="E137" s="39"/>
      <c r="F137" s="188" t="s">
        <v>1513</v>
      </c>
      <c r="G137" s="39"/>
      <c r="H137" s="39"/>
      <c r="I137" s="189"/>
      <c r="J137" s="39"/>
      <c r="K137" s="39"/>
      <c r="L137" s="42"/>
      <c r="M137" s="190"/>
      <c r="N137" s="191"/>
      <c r="O137" s="67"/>
      <c r="P137" s="67"/>
      <c r="Q137" s="67"/>
      <c r="R137" s="67"/>
      <c r="S137" s="67"/>
      <c r="T137" s="68"/>
      <c r="U137" s="37"/>
      <c r="V137" s="37"/>
      <c r="W137" s="37"/>
      <c r="X137" s="37"/>
      <c r="Y137" s="37"/>
      <c r="Z137" s="37"/>
      <c r="AA137" s="37"/>
      <c r="AB137" s="37"/>
      <c r="AC137" s="37"/>
      <c r="AD137" s="37"/>
      <c r="AE137" s="37"/>
      <c r="AT137" s="20" t="s">
        <v>355</v>
      </c>
      <c r="AU137" s="20" t="s">
        <v>85</v>
      </c>
    </row>
    <row r="138" spans="1:65" s="2" customFormat="1" ht="33" customHeight="1">
      <c r="A138" s="37"/>
      <c r="B138" s="38"/>
      <c r="C138" s="174" t="s">
        <v>414</v>
      </c>
      <c r="D138" s="174" t="s">
        <v>350</v>
      </c>
      <c r="E138" s="175" t="s">
        <v>10024</v>
      </c>
      <c r="F138" s="176" t="s">
        <v>10025</v>
      </c>
      <c r="G138" s="177" t="s">
        <v>435</v>
      </c>
      <c r="H138" s="178">
        <v>557</v>
      </c>
      <c r="I138" s="179"/>
      <c r="J138" s="180">
        <f>ROUND(I138*H138,2)</f>
        <v>0</v>
      </c>
      <c r="K138" s="176" t="s">
        <v>354</v>
      </c>
      <c r="L138" s="42"/>
      <c r="M138" s="181" t="s">
        <v>19</v>
      </c>
      <c r="N138" s="182"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692</v>
      </c>
      <c r="AT138" s="185" t="s">
        <v>350</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692</v>
      </c>
      <c r="BM138" s="185" t="s">
        <v>10026</v>
      </c>
    </row>
    <row r="139" spans="1:65" s="2" customFormat="1" ht="10.199999999999999">
      <c r="A139" s="37"/>
      <c r="B139" s="38"/>
      <c r="C139" s="39"/>
      <c r="D139" s="187" t="s">
        <v>355</v>
      </c>
      <c r="E139" s="39"/>
      <c r="F139" s="188" t="s">
        <v>10027</v>
      </c>
      <c r="G139" s="39"/>
      <c r="H139" s="39"/>
      <c r="I139" s="189"/>
      <c r="J139" s="39"/>
      <c r="K139" s="39"/>
      <c r="L139" s="42"/>
      <c r="M139" s="190"/>
      <c r="N139" s="191"/>
      <c r="O139" s="67"/>
      <c r="P139" s="67"/>
      <c r="Q139" s="67"/>
      <c r="R139" s="67"/>
      <c r="S139" s="67"/>
      <c r="T139" s="68"/>
      <c r="U139" s="37"/>
      <c r="V139" s="37"/>
      <c r="W139" s="37"/>
      <c r="X139" s="37"/>
      <c r="Y139" s="37"/>
      <c r="Z139" s="37"/>
      <c r="AA139" s="37"/>
      <c r="AB139" s="37"/>
      <c r="AC139" s="37"/>
      <c r="AD139" s="37"/>
      <c r="AE139" s="37"/>
      <c r="AT139" s="20" t="s">
        <v>355</v>
      </c>
      <c r="AU139" s="20" t="s">
        <v>85</v>
      </c>
    </row>
    <row r="140" spans="1:65" s="2" customFormat="1" ht="16.5" customHeight="1">
      <c r="A140" s="37"/>
      <c r="B140" s="38"/>
      <c r="C140" s="174" t="s">
        <v>489</v>
      </c>
      <c r="D140" s="174" t="s">
        <v>350</v>
      </c>
      <c r="E140" s="175" t="s">
        <v>10028</v>
      </c>
      <c r="F140" s="176" t="s">
        <v>10029</v>
      </c>
      <c r="G140" s="177" t="s">
        <v>366</v>
      </c>
      <c r="H140" s="178">
        <v>0.64800000000000002</v>
      </c>
      <c r="I140" s="179"/>
      <c r="J140" s="180">
        <f>ROUND(I140*H140,2)</f>
        <v>0</v>
      </c>
      <c r="K140" s="176" t="s">
        <v>354</v>
      </c>
      <c r="L140" s="42"/>
      <c r="M140" s="181" t="s">
        <v>19</v>
      </c>
      <c r="N140" s="182" t="s">
        <v>46</v>
      </c>
      <c r="O140" s="67"/>
      <c r="P140" s="183">
        <f>O140*H140</f>
        <v>0</v>
      </c>
      <c r="Q140" s="183">
        <v>2.3010199999999998</v>
      </c>
      <c r="R140" s="183">
        <f>Q140*H140</f>
        <v>1.49106096</v>
      </c>
      <c r="S140" s="183">
        <v>0</v>
      </c>
      <c r="T140" s="184">
        <f>S140*H140</f>
        <v>0</v>
      </c>
      <c r="U140" s="37"/>
      <c r="V140" s="37"/>
      <c r="W140" s="37"/>
      <c r="X140" s="37"/>
      <c r="Y140" s="37"/>
      <c r="Z140" s="37"/>
      <c r="AA140" s="37"/>
      <c r="AB140" s="37"/>
      <c r="AC140" s="37"/>
      <c r="AD140" s="37"/>
      <c r="AE140" s="37"/>
      <c r="AR140" s="185" t="s">
        <v>692</v>
      </c>
      <c r="AT140" s="185" t="s">
        <v>350</v>
      </c>
      <c r="AU140" s="185" t="s">
        <v>85</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692</v>
      </c>
      <c r="BM140" s="185" t="s">
        <v>10030</v>
      </c>
    </row>
    <row r="141" spans="1:65" s="2" customFormat="1" ht="10.199999999999999">
      <c r="A141" s="37"/>
      <c r="B141" s="38"/>
      <c r="C141" s="39"/>
      <c r="D141" s="187" t="s">
        <v>355</v>
      </c>
      <c r="E141" s="39"/>
      <c r="F141" s="188" t="s">
        <v>10031</v>
      </c>
      <c r="G141" s="39"/>
      <c r="H141" s="39"/>
      <c r="I141" s="189"/>
      <c r="J141" s="39"/>
      <c r="K141" s="39"/>
      <c r="L141" s="42"/>
      <c r="M141" s="190"/>
      <c r="N141" s="191"/>
      <c r="O141" s="67"/>
      <c r="P141" s="67"/>
      <c r="Q141" s="67"/>
      <c r="R141" s="67"/>
      <c r="S141" s="67"/>
      <c r="T141" s="68"/>
      <c r="U141" s="37"/>
      <c r="V141" s="37"/>
      <c r="W141" s="37"/>
      <c r="X141" s="37"/>
      <c r="Y141" s="37"/>
      <c r="Z141" s="37"/>
      <c r="AA141" s="37"/>
      <c r="AB141" s="37"/>
      <c r="AC141" s="37"/>
      <c r="AD141" s="37"/>
      <c r="AE141" s="37"/>
      <c r="AT141" s="20" t="s">
        <v>355</v>
      </c>
      <c r="AU141" s="20" t="s">
        <v>85</v>
      </c>
    </row>
    <row r="142" spans="1:65" s="2" customFormat="1" ht="16.5" customHeight="1">
      <c r="A142" s="37"/>
      <c r="B142" s="38"/>
      <c r="C142" s="174" t="s">
        <v>420</v>
      </c>
      <c r="D142" s="174" t="s">
        <v>350</v>
      </c>
      <c r="E142" s="175" t="s">
        <v>1343</v>
      </c>
      <c r="F142" s="176" t="s">
        <v>1344</v>
      </c>
      <c r="G142" s="177" t="s">
        <v>353</v>
      </c>
      <c r="H142" s="178">
        <v>6.24</v>
      </c>
      <c r="I142" s="179"/>
      <c r="J142" s="180">
        <f>ROUND(I142*H142,2)</f>
        <v>0</v>
      </c>
      <c r="K142" s="176" t="s">
        <v>354</v>
      </c>
      <c r="L142" s="42"/>
      <c r="M142" s="181" t="s">
        <v>19</v>
      </c>
      <c r="N142" s="182" t="s">
        <v>46</v>
      </c>
      <c r="O142" s="67"/>
      <c r="P142" s="183">
        <f>O142*H142</f>
        <v>0</v>
      </c>
      <c r="Q142" s="183">
        <v>1.16E-3</v>
      </c>
      <c r="R142" s="183">
        <f>Q142*H142</f>
        <v>7.2383999999999999E-3</v>
      </c>
      <c r="S142" s="183">
        <v>0</v>
      </c>
      <c r="T142" s="184">
        <f>S142*H142</f>
        <v>0</v>
      </c>
      <c r="U142" s="37"/>
      <c r="V142" s="37"/>
      <c r="W142" s="37"/>
      <c r="X142" s="37"/>
      <c r="Y142" s="37"/>
      <c r="Z142" s="37"/>
      <c r="AA142" s="37"/>
      <c r="AB142" s="37"/>
      <c r="AC142" s="37"/>
      <c r="AD142" s="37"/>
      <c r="AE142" s="37"/>
      <c r="AR142" s="185" t="s">
        <v>692</v>
      </c>
      <c r="AT142" s="185" t="s">
        <v>350</v>
      </c>
      <c r="AU142" s="185" t="s">
        <v>85</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692</v>
      </c>
      <c r="BM142" s="185" t="s">
        <v>10032</v>
      </c>
    </row>
    <row r="143" spans="1:65" s="2" customFormat="1" ht="10.199999999999999">
      <c r="A143" s="37"/>
      <c r="B143" s="38"/>
      <c r="C143" s="39"/>
      <c r="D143" s="187" t="s">
        <v>355</v>
      </c>
      <c r="E143" s="39"/>
      <c r="F143" s="188" t="s">
        <v>1346</v>
      </c>
      <c r="G143" s="39"/>
      <c r="H143" s="39"/>
      <c r="I143" s="189"/>
      <c r="J143" s="39"/>
      <c r="K143" s="39"/>
      <c r="L143" s="42"/>
      <c r="M143" s="190"/>
      <c r="N143" s="191"/>
      <c r="O143" s="67"/>
      <c r="P143" s="67"/>
      <c r="Q143" s="67"/>
      <c r="R143" s="67"/>
      <c r="S143" s="67"/>
      <c r="T143" s="68"/>
      <c r="U143" s="37"/>
      <c r="V143" s="37"/>
      <c r="W143" s="37"/>
      <c r="X143" s="37"/>
      <c r="Y143" s="37"/>
      <c r="Z143" s="37"/>
      <c r="AA143" s="37"/>
      <c r="AB143" s="37"/>
      <c r="AC143" s="37"/>
      <c r="AD143" s="37"/>
      <c r="AE143" s="37"/>
      <c r="AT143" s="20" t="s">
        <v>355</v>
      </c>
      <c r="AU143" s="20" t="s">
        <v>85</v>
      </c>
    </row>
    <row r="144" spans="1:65" s="2" customFormat="1" ht="16.5" customHeight="1">
      <c r="A144" s="37"/>
      <c r="B144" s="38"/>
      <c r="C144" s="174" t="s">
        <v>502</v>
      </c>
      <c r="D144" s="174" t="s">
        <v>350</v>
      </c>
      <c r="E144" s="175" t="s">
        <v>1347</v>
      </c>
      <c r="F144" s="176" t="s">
        <v>1348</v>
      </c>
      <c r="G144" s="177" t="s">
        <v>353</v>
      </c>
      <c r="H144" s="178">
        <v>6.24</v>
      </c>
      <c r="I144" s="179"/>
      <c r="J144" s="180">
        <f>ROUND(I144*H144,2)</f>
        <v>0</v>
      </c>
      <c r="K144" s="176" t="s">
        <v>354</v>
      </c>
      <c r="L144" s="42"/>
      <c r="M144" s="181" t="s">
        <v>19</v>
      </c>
      <c r="N144" s="182" t="s">
        <v>46</v>
      </c>
      <c r="O144" s="67"/>
      <c r="P144" s="183">
        <f>O144*H144</f>
        <v>0</v>
      </c>
      <c r="Q144" s="183">
        <v>0</v>
      </c>
      <c r="R144" s="183">
        <f>Q144*H144</f>
        <v>0</v>
      </c>
      <c r="S144" s="183">
        <v>0</v>
      </c>
      <c r="T144" s="184">
        <f>S144*H144</f>
        <v>0</v>
      </c>
      <c r="U144" s="37"/>
      <c r="V144" s="37"/>
      <c r="W144" s="37"/>
      <c r="X144" s="37"/>
      <c r="Y144" s="37"/>
      <c r="Z144" s="37"/>
      <c r="AA144" s="37"/>
      <c r="AB144" s="37"/>
      <c r="AC144" s="37"/>
      <c r="AD144" s="37"/>
      <c r="AE144" s="37"/>
      <c r="AR144" s="185" t="s">
        <v>692</v>
      </c>
      <c r="AT144" s="185" t="s">
        <v>350</v>
      </c>
      <c r="AU144" s="185" t="s">
        <v>85</v>
      </c>
      <c r="AY144" s="20" t="s">
        <v>349</v>
      </c>
      <c r="BE144" s="186">
        <f>IF(N144="základní",J144,0)</f>
        <v>0</v>
      </c>
      <c r="BF144" s="186">
        <f>IF(N144="snížená",J144,0)</f>
        <v>0</v>
      </c>
      <c r="BG144" s="186">
        <f>IF(N144="zákl. přenesená",J144,0)</f>
        <v>0</v>
      </c>
      <c r="BH144" s="186">
        <f>IF(N144="sníž. přenesená",J144,0)</f>
        <v>0</v>
      </c>
      <c r="BI144" s="186">
        <f>IF(N144="nulová",J144,0)</f>
        <v>0</v>
      </c>
      <c r="BJ144" s="20" t="s">
        <v>83</v>
      </c>
      <c r="BK144" s="186">
        <f>ROUND(I144*H144,2)</f>
        <v>0</v>
      </c>
      <c r="BL144" s="20" t="s">
        <v>692</v>
      </c>
      <c r="BM144" s="185" t="s">
        <v>10033</v>
      </c>
    </row>
    <row r="145" spans="1:65" s="2" customFormat="1" ht="10.199999999999999">
      <c r="A145" s="37"/>
      <c r="B145" s="38"/>
      <c r="C145" s="39"/>
      <c r="D145" s="187" t="s">
        <v>355</v>
      </c>
      <c r="E145" s="39"/>
      <c r="F145" s="188" t="s">
        <v>1350</v>
      </c>
      <c r="G145" s="39"/>
      <c r="H145" s="39"/>
      <c r="I145" s="189"/>
      <c r="J145" s="39"/>
      <c r="K145" s="39"/>
      <c r="L145" s="42"/>
      <c r="M145" s="190"/>
      <c r="N145" s="191"/>
      <c r="O145" s="67"/>
      <c r="P145" s="67"/>
      <c r="Q145" s="67"/>
      <c r="R145" s="67"/>
      <c r="S145" s="67"/>
      <c r="T145" s="68"/>
      <c r="U145" s="37"/>
      <c r="V145" s="37"/>
      <c r="W145" s="37"/>
      <c r="X145" s="37"/>
      <c r="Y145" s="37"/>
      <c r="Z145" s="37"/>
      <c r="AA145" s="37"/>
      <c r="AB145" s="37"/>
      <c r="AC145" s="37"/>
      <c r="AD145" s="37"/>
      <c r="AE145" s="37"/>
      <c r="AT145" s="20" t="s">
        <v>355</v>
      </c>
      <c r="AU145" s="20" t="s">
        <v>85</v>
      </c>
    </row>
    <row r="146" spans="1:65" s="2" customFormat="1" ht="24.15" customHeight="1">
      <c r="A146" s="37"/>
      <c r="B146" s="38"/>
      <c r="C146" s="174" t="s">
        <v>428</v>
      </c>
      <c r="D146" s="174" t="s">
        <v>350</v>
      </c>
      <c r="E146" s="175" t="s">
        <v>10034</v>
      </c>
      <c r="F146" s="176" t="s">
        <v>10035</v>
      </c>
      <c r="G146" s="177" t="s">
        <v>435</v>
      </c>
      <c r="H146" s="178">
        <v>557</v>
      </c>
      <c r="I146" s="179"/>
      <c r="J146" s="180">
        <f>ROUND(I146*H146,2)</f>
        <v>0</v>
      </c>
      <c r="K146" s="176" t="s">
        <v>354</v>
      </c>
      <c r="L146" s="42"/>
      <c r="M146" s="181" t="s">
        <v>19</v>
      </c>
      <c r="N146" s="182" t="s">
        <v>46</v>
      </c>
      <c r="O146" s="67"/>
      <c r="P146" s="183">
        <f>O146*H146</f>
        <v>0</v>
      </c>
      <c r="Q146" s="183">
        <v>0.20014999999999999</v>
      </c>
      <c r="R146" s="183">
        <f>Q146*H146</f>
        <v>111.48354999999999</v>
      </c>
      <c r="S146" s="183">
        <v>0</v>
      </c>
      <c r="T146" s="184">
        <f>S146*H146</f>
        <v>0</v>
      </c>
      <c r="U146" s="37"/>
      <c r="V146" s="37"/>
      <c r="W146" s="37"/>
      <c r="X146" s="37"/>
      <c r="Y146" s="37"/>
      <c r="Z146" s="37"/>
      <c r="AA146" s="37"/>
      <c r="AB146" s="37"/>
      <c r="AC146" s="37"/>
      <c r="AD146" s="37"/>
      <c r="AE146" s="37"/>
      <c r="AR146" s="185" t="s">
        <v>692</v>
      </c>
      <c r="AT146" s="185" t="s">
        <v>350</v>
      </c>
      <c r="AU146" s="185" t="s">
        <v>85</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692</v>
      </c>
      <c r="BM146" s="185" t="s">
        <v>10036</v>
      </c>
    </row>
    <row r="147" spans="1:65" s="2" customFormat="1" ht="10.199999999999999">
      <c r="A147" s="37"/>
      <c r="B147" s="38"/>
      <c r="C147" s="39"/>
      <c r="D147" s="187" t="s">
        <v>355</v>
      </c>
      <c r="E147" s="39"/>
      <c r="F147" s="188" t="s">
        <v>10037</v>
      </c>
      <c r="G147" s="39"/>
      <c r="H147" s="39"/>
      <c r="I147" s="189"/>
      <c r="J147" s="39"/>
      <c r="K147" s="39"/>
      <c r="L147" s="42"/>
      <c r="M147" s="190"/>
      <c r="N147" s="191"/>
      <c r="O147" s="67"/>
      <c r="P147" s="67"/>
      <c r="Q147" s="67"/>
      <c r="R147" s="67"/>
      <c r="S147" s="67"/>
      <c r="T147" s="68"/>
      <c r="U147" s="37"/>
      <c r="V147" s="37"/>
      <c r="W147" s="37"/>
      <c r="X147" s="37"/>
      <c r="Y147" s="37"/>
      <c r="Z147" s="37"/>
      <c r="AA147" s="37"/>
      <c r="AB147" s="37"/>
      <c r="AC147" s="37"/>
      <c r="AD147" s="37"/>
      <c r="AE147" s="37"/>
      <c r="AT147" s="20" t="s">
        <v>355</v>
      </c>
      <c r="AU147" s="20" t="s">
        <v>85</v>
      </c>
    </row>
    <row r="148" spans="1:65" s="2" customFormat="1" ht="16.5" customHeight="1">
      <c r="A148" s="37"/>
      <c r="B148" s="38"/>
      <c r="C148" s="174" t="s">
        <v>516</v>
      </c>
      <c r="D148" s="174" t="s">
        <v>350</v>
      </c>
      <c r="E148" s="175" t="s">
        <v>10038</v>
      </c>
      <c r="F148" s="176" t="s">
        <v>10039</v>
      </c>
      <c r="G148" s="177" t="s">
        <v>366</v>
      </c>
      <c r="H148" s="178">
        <v>0.28799999999999998</v>
      </c>
      <c r="I148" s="179"/>
      <c r="J148" s="180">
        <f>ROUND(I148*H148,2)</f>
        <v>0</v>
      </c>
      <c r="K148" s="176" t="s">
        <v>354</v>
      </c>
      <c r="L148" s="42"/>
      <c r="M148" s="181" t="s">
        <v>19</v>
      </c>
      <c r="N148" s="182" t="s">
        <v>46</v>
      </c>
      <c r="O148" s="67"/>
      <c r="P148" s="183">
        <f>O148*H148</f>
        <v>0</v>
      </c>
      <c r="Q148" s="183">
        <v>0</v>
      </c>
      <c r="R148" s="183">
        <f>Q148*H148</f>
        <v>0</v>
      </c>
      <c r="S148" s="183">
        <v>2.2000000000000002</v>
      </c>
      <c r="T148" s="184">
        <f>S148*H148</f>
        <v>0.63360000000000005</v>
      </c>
      <c r="U148" s="37"/>
      <c r="V148" s="37"/>
      <c r="W148" s="37"/>
      <c r="X148" s="37"/>
      <c r="Y148" s="37"/>
      <c r="Z148" s="37"/>
      <c r="AA148" s="37"/>
      <c r="AB148" s="37"/>
      <c r="AC148" s="37"/>
      <c r="AD148" s="37"/>
      <c r="AE148" s="37"/>
      <c r="AR148" s="185" t="s">
        <v>692</v>
      </c>
      <c r="AT148" s="185" t="s">
        <v>350</v>
      </c>
      <c r="AU148" s="185" t="s">
        <v>85</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692</v>
      </c>
      <c r="BM148" s="185" t="s">
        <v>10040</v>
      </c>
    </row>
    <row r="149" spans="1:65" s="2" customFormat="1" ht="10.199999999999999">
      <c r="A149" s="37"/>
      <c r="B149" s="38"/>
      <c r="C149" s="39"/>
      <c r="D149" s="187" t="s">
        <v>355</v>
      </c>
      <c r="E149" s="39"/>
      <c r="F149" s="188" t="s">
        <v>10041</v>
      </c>
      <c r="G149" s="39"/>
      <c r="H149" s="39"/>
      <c r="I149" s="189"/>
      <c r="J149" s="39"/>
      <c r="K149" s="39"/>
      <c r="L149" s="42"/>
      <c r="M149" s="190"/>
      <c r="N149" s="191"/>
      <c r="O149" s="67"/>
      <c r="P149" s="67"/>
      <c r="Q149" s="67"/>
      <c r="R149" s="67"/>
      <c r="S149" s="67"/>
      <c r="T149" s="68"/>
      <c r="U149" s="37"/>
      <c r="V149" s="37"/>
      <c r="W149" s="37"/>
      <c r="X149" s="37"/>
      <c r="Y149" s="37"/>
      <c r="Z149" s="37"/>
      <c r="AA149" s="37"/>
      <c r="AB149" s="37"/>
      <c r="AC149" s="37"/>
      <c r="AD149" s="37"/>
      <c r="AE149" s="37"/>
      <c r="AT149" s="20" t="s">
        <v>355</v>
      </c>
      <c r="AU149" s="20" t="s">
        <v>85</v>
      </c>
    </row>
    <row r="150" spans="1:65" s="2" customFormat="1" ht="16.5" customHeight="1">
      <c r="A150" s="37"/>
      <c r="B150" s="38"/>
      <c r="C150" s="225" t="s">
        <v>436</v>
      </c>
      <c r="D150" s="225" t="s">
        <v>425</v>
      </c>
      <c r="E150" s="226" t="s">
        <v>10042</v>
      </c>
      <c r="F150" s="227" t="s">
        <v>10043</v>
      </c>
      <c r="G150" s="228" t="s">
        <v>435</v>
      </c>
      <c r="H150" s="229">
        <v>557</v>
      </c>
      <c r="I150" s="230"/>
      <c r="J150" s="231">
        <f>ROUND(I150*H150,2)</f>
        <v>0</v>
      </c>
      <c r="K150" s="227" t="s">
        <v>933</v>
      </c>
      <c r="L150" s="232"/>
      <c r="M150" s="233" t="s">
        <v>19</v>
      </c>
      <c r="N150" s="234" t="s">
        <v>46</v>
      </c>
      <c r="O150" s="67"/>
      <c r="P150" s="183">
        <f>O150*H150</f>
        <v>0</v>
      </c>
      <c r="Q150" s="183">
        <v>0</v>
      </c>
      <c r="R150" s="183">
        <f>Q150*H150</f>
        <v>0</v>
      </c>
      <c r="S150" s="183">
        <v>0</v>
      </c>
      <c r="T150" s="184">
        <f>S150*H150</f>
        <v>0</v>
      </c>
      <c r="U150" s="37"/>
      <c r="V150" s="37"/>
      <c r="W150" s="37"/>
      <c r="X150" s="37"/>
      <c r="Y150" s="37"/>
      <c r="Z150" s="37"/>
      <c r="AA150" s="37"/>
      <c r="AB150" s="37"/>
      <c r="AC150" s="37"/>
      <c r="AD150" s="37"/>
      <c r="AE150" s="37"/>
      <c r="AR150" s="185" t="s">
        <v>951</v>
      </c>
      <c r="AT150" s="185" t="s">
        <v>425</v>
      </c>
      <c r="AU150" s="185" t="s">
        <v>85</v>
      </c>
      <c r="AY150" s="20" t="s">
        <v>349</v>
      </c>
      <c r="BE150" s="186">
        <f>IF(N150="základní",J150,0)</f>
        <v>0</v>
      </c>
      <c r="BF150" s="186">
        <f>IF(N150="snížená",J150,0)</f>
        <v>0</v>
      </c>
      <c r="BG150" s="186">
        <f>IF(N150="zákl. přenesená",J150,0)</f>
        <v>0</v>
      </c>
      <c r="BH150" s="186">
        <f>IF(N150="sníž. přenesená",J150,0)</f>
        <v>0</v>
      </c>
      <c r="BI150" s="186">
        <f>IF(N150="nulová",J150,0)</f>
        <v>0</v>
      </c>
      <c r="BJ150" s="20" t="s">
        <v>83</v>
      </c>
      <c r="BK150" s="186">
        <f>ROUND(I150*H150,2)</f>
        <v>0</v>
      </c>
      <c r="BL150" s="20" t="s">
        <v>692</v>
      </c>
      <c r="BM150" s="185" t="s">
        <v>10044</v>
      </c>
    </row>
    <row r="151" spans="1:65" s="2" customFormat="1" ht="19.2">
      <c r="A151" s="37"/>
      <c r="B151" s="38"/>
      <c r="C151" s="39"/>
      <c r="D151" s="194" t="s">
        <v>952</v>
      </c>
      <c r="E151" s="39"/>
      <c r="F151" s="251" t="s">
        <v>10045</v>
      </c>
      <c r="G151" s="39"/>
      <c r="H151" s="39"/>
      <c r="I151" s="189"/>
      <c r="J151" s="39"/>
      <c r="K151" s="39"/>
      <c r="L151" s="42"/>
      <c r="M151" s="190"/>
      <c r="N151" s="191"/>
      <c r="O151" s="67"/>
      <c r="P151" s="67"/>
      <c r="Q151" s="67"/>
      <c r="R151" s="67"/>
      <c r="S151" s="67"/>
      <c r="T151" s="68"/>
      <c r="U151" s="37"/>
      <c r="V151" s="37"/>
      <c r="W151" s="37"/>
      <c r="X151" s="37"/>
      <c r="Y151" s="37"/>
      <c r="Z151" s="37"/>
      <c r="AA151" s="37"/>
      <c r="AB151" s="37"/>
      <c r="AC151" s="37"/>
      <c r="AD151" s="37"/>
      <c r="AE151" s="37"/>
      <c r="AT151" s="20" t="s">
        <v>952</v>
      </c>
      <c r="AU151" s="20" t="s">
        <v>85</v>
      </c>
    </row>
    <row r="152" spans="1:65" s="2" customFormat="1" ht="24.15" customHeight="1">
      <c r="A152" s="37"/>
      <c r="B152" s="38"/>
      <c r="C152" s="174" t="s">
        <v>524</v>
      </c>
      <c r="D152" s="174" t="s">
        <v>350</v>
      </c>
      <c r="E152" s="175" t="s">
        <v>10046</v>
      </c>
      <c r="F152" s="176" t="s">
        <v>10047</v>
      </c>
      <c r="G152" s="177" t="s">
        <v>435</v>
      </c>
      <c r="H152" s="178">
        <v>150</v>
      </c>
      <c r="I152" s="179"/>
      <c r="J152" s="180">
        <f>ROUND(I152*H152,2)</f>
        <v>0</v>
      </c>
      <c r="K152" s="176" t="s">
        <v>354</v>
      </c>
      <c r="L152" s="42"/>
      <c r="M152" s="181" t="s">
        <v>19</v>
      </c>
      <c r="N152" s="182" t="s">
        <v>46</v>
      </c>
      <c r="O152" s="67"/>
      <c r="P152" s="183">
        <f>O152*H152</f>
        <v>0</v>
      </c>
      <c r="Q152" s="183">
        <v>0</v>
      </c>
      <c r="R152" s="183">
        <f>Q152*H152</f>
        <v>0</v>
      </c>
      <c r="S152" s="183">
        <v>0</v>
      </c>
      <c r="T152" s="184">
        <f>S152*H152</f>
        <v>0</v>
      </c>
      <c r="U152" s="37"/>
      <c r="V152" s="37"/>
      <c r="W152" s="37"/>
      <c r="X152" s="37"/>
      <c r="Y152" s="37"/>
      <c r="Z152" s="37"/>
      <c r="AA152" s="37"/>
      <c r="AB152" s="37"/>
      <c r="AC152" s="37"/>
      <c r="AD152" s="37"/>
      <c r="AE152" s="37"/>
      <c r="AR152" s="185" t="s">
        <v>692</v>
      </c>
      <c r="AT152" s="185" t="s">
        <v>350</v>
      </c>
      <c r="AU152" s="185" t="s">
        <v>85</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692</v>
      </c>
      <c r="BM152" s="185" t="s">
        <v>10048</v>
      </c>
    </row>
    <row r="153" spans="1:65" s="2" customFormat="1" ht="10.199999999999999">
      <c r="A153" s="37"/>
      <c r="B153" s="38"/>
      <c r="C153" s="39"/>
      <c r="D153" s="187" t="s">
        <v>355</v>
      </c>
      <c r="E153" s="39"/>
      <c r="F153" s="188" t="s">
        <v>10049</v>
      </c>
      <c r="G153" s="39"/>
      <c r="H153" s="39"/>
      <c r="I153" s="189"/>
      <c r="J153" s="39"/>
      <c r="K153" s="39"/>
      <c r="L153" s="42"/>
      <c r="M153" s="190"/>
      <c r="N153" s="191"/>
      <c r="O153" s="67"/>
      <c r="P153" s="67"/>
      <c r="Q153" s="67"/>
      <c r="R153" s="67"/>
      <c r="S153" s="67"/>
      <c r="T153" s="68"/>
      <c r="U153" s="37"/>
      <c r="V153" s="37"/>
      <c r="W153" s="37"/>
      <c r="X153" s="37"/>
      <c r="Y153" s="37"/>
      <c r="Z153" s="37"/>
      <c r="AA153" s="37"/>
      <c r="AB153" s="37"/>
      <c r="AC153" s="37"/>
      <c r="AD153" s="37"/>
      <c r="AE153" s="37"/>
      <c r="AT153" s="20" t="s">
        <v>355</v>
      </c>
      <c r="AU153" s="20" t="s">
        <v>85</v>
      </c>
    </row>
    <row r="154" spans="1:65" s="2" customFormat="1" ht="24.15" customHeight="1">
      <c r="A154" s="37"/>
      <c r="B154" s="38"/>
      <c r="C154" s="174" t="s">
        <v>444</v>
      </c>
      <c r="D154" s="174" t="s">
        <v>350</v>
      </c>
      <c r="E154" s="175" t="s">
        <v>10046</v>
      </c>
      <c r="F154" s="176" t="s">
        <v>10047</v>
      </c>
      <c r="G154" s="177" t="s">
        <v>435</v>
      </c>
      <c r="H154" s="178">
        <v>93.75</v>
      </c>
      <c r="I154" s="179"/>
      <c r="J154" s="180">
        <f>ROUND(I154*H154,2)</f>
        <v>0</v>
      </c>
      <c r="K154" s="176" t="s">
        <v>354</v>
      </c>
      <c r="L154" s="42"/>
      <c r="M154" s="181" t="s">
        <v>19</v>
      </c>
      <c r="N154" s="182" t="s">
        <v>46</v>
      </c>
      <c r="O154" s="67"/>
      <c r="P154" s="183">
        <f>O154*H154</f>
        <v>0</v>
      </c>
      <c r="Q154" s="183">
        <v>0</v>
      </c>
      <c r="R154" s="183">
        <f>Q154*H154</f>
        <v>0</v>
      </c>
      <c r="S154" s="183">
        <v>0</v>
      </c>
      <c r="T154" s="184">
        <f>S154*H154</f>
        <v>0</v>
      </c>
      <c r="U154" s="37"/>
      <c r="V154" s="37"/>
      <c r="W154" s="37"/>
      <c r="X154" s="37"/>
      <c r="Y154" s="37"/>
      <c r="Z154" s="37"/>
      <c r="AA154" s="37"/>
      <c r="AB154" s="37"/>
      <c r="AC154" s="37"/>
      <c r="AD154" s="37"/>
      <c r="AE154" s="37"/>
      <c r="AR154" s="185" t="s">
        <v>692</v>
      </c>
      <c r="AT154" s="185" t="s">
        <v>350</v>
      </c>
      <c r="AU154" s="185" t="s">
        <v>85</v>
      </c>
      <c r="AY154" s="20" t="s">
        <v>349</v>
      </c>
      <c r="BE154" s="186">
        <f>IF(N154="základní",J154,0)</f>
        <v>0</v>
      </c>
      <c r="BF154" s="186">
        <f>IF(N154="snížená",J154,0)</f>
        <v>0</v>
      </c>
      <c r="BG154" s="186">
        <f>IF(N154="zákl. přenesená",J154,0)</f>
        <v>0</v>
      </c>
      <c r="BH154" s="186">
        <f>IF(N154="sníž. přenesená",J154,0)</f>
        <v>0</v>
      </c>
      <c r="BI154" s="186">
        <f>IF(N154="nulová",J154,0)</f>
        <v>0</v>
      </c>
      <c r="BJ154" s="20" t="s">
        <v>83</v>
      </c>
      <c r="BK154" s="186">
        <f>ROUND(I154*H154,2)</f>
        <v>0</v>
      </c>
      <c r="BL154" s="20" t="s">
        <v>692</v>
      </c>
      <c r="BM154" s="185" t="s">
        <v>10050</v>
      </c>
    </row>
    <row r="155" spans="1:65" s="2" customFormat="1" ht="10.199999999999999">
      <c r="A155" s="37"/>
      <c r="B155" s="38"/>
      <c r="C155" s="39"/>
      <c r="D155" s="187" t="s">
        <v>355</v>
      </c>
      <c r="E155" s="39"/>
      <c r="F155" s="188" t="s">
        <v>10049</v>
      </c>
      <c r="G155" s="39"/>
      <c r="H155" s="39"/>
      <c r="I155" s="189"/>
      <c r="J155" s="39"/>
      <c r="K155" s="39"/>
      <c r="L155" s="42"/>
      <c r="M155" s="190"/>
      <c r="N155" s="191"/>
      <c r="O155" s="67"/>
      <c r="P155" s="67"/>
      <c r="Q155" s="67"/>
      <c r="R155" s="67"/>
      <c r="S155" s="67"/>
      <c r="T155" s="68"/>
      <c r="U155" s="37"/>
      <c r="V155" s="37"/>
      <c r="W155" s="37"/>
      <c r="X155" s="37"/>
      <c r="Y155" s="37"/>
      <c r="Z155" s="37"/>
      <c r="AA155" s="37"/>
      <c r="AB155" s="37"/>
      <c r="AC155" s="37"/>
      <c r="AD155" s="37"/>
      <c r="AE155" s="37"/>
      <c r="AT155" s="20" t="s">
        <v>355</v>
      </c>
      <c r="AU155" s="20" t="s">
        <v>85</v>
      </c>
    </row>
    <row r="156" spans="1:65" s="2" customFormat="1" ht="16.5" customHeight="1">
      <c r="A156" s="37"/>
      <c r="B156" s="38"/>
      <c r="C156" s="174" t="s">
        <v>536</v>
      </c>
      <c r="D156" s="174" t="s">
        <v>350</v>
      </c>
      <c r="E156" s="175" t="s">
        <v>10051</v>
      </c>
      <c r="F156" s="176" t="s">
        <v>1645</v>
      </c>
      <c r="G156" s="177" t="s">
        <v>484</v>
      </c>
      <c r="H156" s="178">
        <v>14</v>
      </c>
      <c r="I156" s="179"/>
      <c r="J156" s="180">
        <f>ROUND(I156*H156,2)</f>
        <v>0</v>
      </c>
      <c r="K156" s="176" t="s">
        <v>354</v>
      </c>
      <c r="L156" s="42"/>
      <c r="M156" s="181" t="s">
        <v>19</v>
      </c>
      <c r="N156" s="182"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692</v>
      </c>
      <c r="AT156" s="185" t="s">
        <v>350</v>
      </c>
      <c r="AU156" s="185" t="s">
        <v>85</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692</v>
      </c>
      <c r="BM156" s="185" t="s">
        <v>10052</v>
      </c>
    </row>
    <row r="157" spans="1:65" s="2" customFormat="1" ht="10.199999999999999">
      <c r="A157" s="37"/>
      <c r="B157" s="38"/>
      <c r="C157" s="39"/>
      <c r="D157" s="187" t="s">
        <v>355</v>
      </c>
      <c r="E157" s="39"/>
      <c r="F157" s="188" t="s">
        <v>10053</v>
      </c>
      <c r="G157" s="39"/>
      <c r="H157" s="39"/>
      <c r="I157" s="189"/>
      <c r="J157" s="39"/>
      <c r="K157" s="39"/>
      <c r="L157" s="42"/>
      <c r="M157" s="190"/>
      <c r="N157" s="191"/>
      <c r="O157" s="67"/>
      <c r="P157" s="67"/>
      <c r="Q157" s="67"/>
      <c r="R157" s="67"/>
      <c r="S157" s="67"/>
      <c r="T157" s="68"/>
      <c r="U157" s="37"/>
      <c r="V157" s="37"/>
      <c r="W157" s="37"/>
      <c r="X157" s="37"/>
      <c r="Y157" s="37"/>
      <c r="Z157" s="37"/>
      <c r="AA157" s="37"/>
      <c r="AB157" s="37"/>
      <c r="AC157" s="37"/>
      <c r="AD157" s="37"/>
      <c r="AE157" s="37"/>
      <c r="AT157" s="20" t="s">
        <v>355</v>
      </c>
      <c r="AU157" s="20" t="s">
        <v>85</v>
      </c>
    </row>
    <row r="158" spans="1:65" s="2" customFormat="1" ht="16.5" customHeight="1">
      <c r="A158" s="37"/>
      <c r="B158" s="38"/>
      <c r="C158" s="225" t="s">
        <v>449</v>
      </c>
      <c r="D158" s="225" t="s">
        <v>425</v>
      </c>
      <c r="E158" s="226" t="s">
        <v>9866</v>
      </c>
      <c r="F158" s="227" t="s">
        <v>9867</v>
      </c>
      <c r="G158" s="228" t="s">
        <v>484</v>
      </c>
      <c r="H158" s="229">
        <v>6</v>
      </c>
      <c r="I158" s="230"/>
      <c r="J158" s="231">
        <f>ROUND(I158*H158,2)</f>
        <v>0</v>
      </c>
      <c r="K158" s="227" t="s">
        <v>354</v>
      </c>
      <c r="L158" s="232"/>
      <c r="M158" s="233" t="s">
        <v>19</v>
      </c>
      <c r="N158" s="234" t="s">
        <v>46</v>
      </c>
      <c r="O158" s="67"/>
      <c r="P158" s="183">
        <f>O158*H158</f>
        <v>0</v>
      </c>
      <c r="Q158" s="183">
        <v>2.3000000000000001E-4</v>
      </c>
      <c r="R158" s="183">
        <f>Q158*H158</f>
        <v>1.3800000000000002E-3</v>
      </c>
      <c r="S158" s="183">
        <v>0</v>
      </c>
      <c r="T158" s="184">
        <f>S158*H158</f>
        <v>0</v>
      </c>
      <c r="U158" s="37"/>
      <c r="V158" s="37"/>
      <c r="W158" s="37"/>
      <c r="X158" s="37"/>
      <c r="Y158" s="37"/>
      <c r="Z158" s="37"/>
      <c r="AA158" s="37"/>
      <c r="AB158" s="37"/>
      <c r="AC158" s="37"/>
      <c r="AD158" s="37"/>
      <c r="AE158" s="37"/>
      <c r="AR158" s="185" t="s">
        <v>865</v>
      </c>
      <c r="AT158" s="185" t="s">
        <v>425</v>
      </c>
      <c r="AU158" s="185" t="s">
        <v>85</v>
      </c>
      <c r="AY158" s="20" t="s">
        <v>349</v>
      </c>
      <c r="BE158" s="186">
        <f>IF(N158="základní",J158,0)</f>
        <v>0</v>
      </c>
      <c r="BF158" s="186">
        <f>IF(N158="snížená",J158,0)</f>
        <v>0</v>
      </c>
      <c r="BG158" s="186">
        <f>IF(N158="zákl. přenesená",J158,0)</f>
        <v>0</v>
      </c>
      <c r="BH158" s="186">
        <f>IF(N158="sníž. přenesená",J158,0)</f>
        <v>0</v>
      </c>
      <c r="BI158" s="186">
        <f>IF(N158="nulová",J158,0)</f>
        <v>0</v>
      </c>
      <c r="BJ158" s="20" t="s">
        <v>83</v>
      </c>
      <c r="BK158" s="186">
        <f>ROUND(I158*H158,2)</f>
        <v>0</v>
      </c>
      <c r="BL158" s="20" t="s">
        <v>865</v>
      </c>
      <c r="BM158" s="185" t="s">
        <v>10054</v>
      </c>
    </row>
    <row r="159" spans="1:65" s="2" customFormat="1" ht="16.5" customHeight="1">
      <c r="A159" s="37"/>
      <c r="B159" s="38"/>
      <c r="C159" s="225" t="s">
        <v>700</v>
      </c>
      <c r="D159" s="225" t="s">
        <v>425</v>
      </c>
      <c r="E159" s="226" t="s">
        <v>1647</v>
      </c>
      <c r="F159" s="227" t="s">
        <v>1648</v>
      </c>
      <c r="G159" s="228" t="s">
        <v>484</v>
      </c>
      <c r="H159" s="229">
        <v>8</v>
      </c>
      <c r="I159" s="230"/>
      <c r="J159" s="231">
        <f>ROUND(I159*H159,2)</f>
        <v>0</v>
      </c>
      <c r="K159" s="227" t="s">
        <v>354</v>
      </c>
      <c r="L159" s="232"/>
      <c r="M159" s="233" t="s">
        <v>19</v>
      </c>
      <c r="N159" s="234" t="s">
        <v>46</v>
      </c>
      <c r="O159" s="67"/>
      <c r="P159" s="183">
        <f>O159*H159</f>
        <v>0</v>
      </c>
      <c r="Q159" s="183">
        <v>1.6000000000000001E-4</v>
      </c>
      <c r="R159" s="183">
        <f>Q159*H159</f>
        <v>1.2800000000000001E-3</v>
      </c>
      <c r="S159" s="183">
        <v>0</v>
      </c>
      <c r="T159" s="184">
        <f>S159*H159</f>
        <v>0</v>
      </c>
      <c r="U159" s="37"/>
      <c r="V159" s="37"/>
      <c r="W159" s="37"/>
      <c r="X159" s="37"/>
      <c r="Y159" s="37"/>
      <c r="Z159" s="37"/>
      <c r="AA159" s="37"/>
      <c r="AB159" s="37"/>
      <c r="AC159" s="37"/>
      <c r="AD159" s="37"/>
      <c r="AE159" s="37"/>
      <c r="AR159" s="185" t="s">
        <v>865</v>
      </c>
      <c r="AT159" s="185" t="s">
        <v>425</v>
      </c>
      <c r="AU159" s="185" t="s">
        <v>85</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865</v>
      </c>
      <c r="BM159" s="185" t="s">
        <v>10055</v>
      </c>
    </row>
    <row r="160" spans="1:65" s="2" customFormat="1" ht="16.5" customHeight="1">
      <c r="A160" s="37"/>
      <c r="B160" s="38"/>
      <c r="C160" s="225" t="s">
        <v>458</v>
      </c>
      <c r="D160" s="225" t="s">
        <v>425</v>
      </c>
      <c r="E160" s="226" t="s">
        <v>1653</v>
      </c>
      <c r="F160" s="227" t="s">
        <v>1654</v>
      </c>
      <c r="G160" s="228" t="s">
        <v>484</v>
      </c>
      <c r="H160" s="229">
        <v>1</v>
      </c>
      <c r="I160" s="230"/>
      <c r="J160" s="231">
        <f>ROUND(I160*H160,2)</f>
        <v>0</v>
      </c>
      <c r="K160" s="227" t="s">
        <v>933</v>
      </c>
      <c r="L160" s="232"/>
      <c r="M160" s="233" t="s">
        <v>19</v>
      </c>
      <c r="N160" s="234" t="s">
        <v>46</v>
      </c>
      <c r="O160" s="67"/>
      <c r="P160" s="183">
        <f>O160*H160</f>
        <v>0</v>
      </c>
      <c r="Q160" s="183">
        <v>0</v>
      </c>
      <c r="R160" s="183">
        <f>Q160*H160</f>
        <v>0</v>
      </c>
      <c r="S160" s="183">
        <v>0</v>
      </c>
      <c r="T160" s="184">
        <f>S160*H160</f>
        <v>0</v>
      </c>
      <c r="U160" s="37"/>
      <c r="V160" s="37"/>
      <c r="W160" s="37"/>
      <c r="X160" s="37"/>
      <c r="Y160" s="37"/>
      <c r="Z160" s="37"/>
      <c r="AA160" s="37"/>
      <c r="AB160" s="37"/>
      <c r="AC160" s="37"/>
      <c r="AD160" s="37"/>
      <c r="AE160" s="37"/>
      <c r="AR160" s="185" t="s">
        <v>865</v>
      </c>
      <c r="AT160" s="185" t="s">
        <v>425</v>
      </c>
      <c r="AU160" s="185" t="s">
        <v>85</v>
      </c>
      <c r="AY160" s="20" t="s">
        <v>349</v>
      </c>
      <c r="BE160" s="186">
        <f>IF(N160="základní",J160,0)</f>
        <v>0</v>
      </c>
      <c r="BF160" s="186">
        <f>IF(N160="snížená",J160,0)</f>
        <v>0</v>
      </c>
      <c r="BG160" s="186">
        <f>IF(N160="zákl. přenesená",J160,0)</f>
        <v>0</v>
      </c>
      <c r="BH160" s="186">
        <f>IF(N160="sníž. přenesená",J160,0)</f>
        <v>0</v>
      </c>
      <c r="BI160" s="186">
        <f>IF(N160="nulová",J160,0)</f>
        <v>0</v>
      </c>
      <c r="BJ160" s="20" t="s">
        <v>83</v>
      </c>
      <c r="BK160" s="186">
        <f>ROUND(I160*H160,2)</f>
        <v>0</v>
      </c>
      <c r="BL160" s="20" t="s">
        <v>865</v>
      </c>
      <c r="BM160" s="185" t="s">
        <v>10056</v>
      </c>
    </row>
    <row r="161" spans="1:65" s="2" customFormat="1" ht="16.5" customHeight="1">
      <c r="A161" s="37"/>
      <c r="B161" s="38"/>
      <c r="C161" s="225" t="s">
        <v>711</v>
      </c>
      <c r="D161" s="225" t="s">
        <v>425</v>
      </c>
      <c r="E161" s="226" t="s">
        <v>1655</v>
      </c>
      <c r="F161" s="227" t="s">
        <v>1656</v>
      </c>
      <c r="G161" s="228" t="s">
        <v>484</v>
      </c>
      <c r="H161" s="229">
        <v>8</v>
      </c>
      <c r="I161" s="230"/>
      <c r="J161" s="231">
        <f>ROUND(I161*H161,2)</f>
        <v>0</v>
      </c>
      <c r="K161" s="227" t="s">
        <v>933</v>
      </c>
      <c r="L161" s="232"/>
      <c r="M161" s="233" t="s">
        <v>19</v>
      </c>
      <c r="N161" s="234" t="s">
        <v>46</v>
      </c>
      <c r="O161" s="67"/>
      <c r="P161" s="183">
        <f>O161*H161</f>
        <v>0</v>
      </c>
      <c r="Q161" s="183">
        <v>0</v>
      </c>
      <c r="R161" s="183">
        <f>Q161*H161</f>
        <v>0</v>
      </c>
      <c r="S161" s="183">
        <v>0</v>
      </c>
      <c r="T161" s="184">
        <f>S161*H161</f>
        <v>0</v>
      </c>
      <c r="U161" s="37"/>
      <c r="V161" s="37"/>
      <c r="W161" s="37"/>
      <c r="X161" s="37"/>
      <c r="Y161" s="37"/>
      <c r="Z161" s="37"/>
      <c r="AA161" s="37"/>
      <c r="AB161" s="37"/>
      <c r="AC161" s="37"/>
      <c r="AD161" s="37"/>
      <c r="AE161" s="37"/>
      <c r="AR161" s="185" t="s">
        <v>865</v>
      </c>
      <c r="AT161" s="185" t="s">
        <v>425</v>
      </c>
      <c r="AU161" s="185" t="s">
        <v>85</v>
      </c>
      <c r="AY161" s="20" t="s">
        <v>349</v>
      </c>
      <c r="BE161" s="186">
        <f>IF(N161="základní",J161,0)</f>
        <v>0</v>
      </c>
      <c r="BF161" s="186">
        <f>IF(N161="snížená",J161,0)</f>
        <v>0</v>
      </c>
      <c r="BG161" s="186">
        <f>IF(N161="zákl. přenesená",J161,0)</f>
        <v>0</v>
      </c>
      <c r="BH161" s="186">
        <f>IF(N161="sníž. přenesená",J161,0)</f>
        <v>0</v>
      </c>
      <c r="BI161" s="186">
        <f>IF(N161="nulová",J161,0)</f>
        <v>0</v>
      </c>
      <c r="BJ161" s="20" t="s">
        <v>83</v>
      </c>
      <c r="BK161" s="186">
        <f>ROUND(I161*H161,2)</f>
        <v>0</v>
      </c>
      <c r="BL161" s="20" t="s">
        <v>865</v>
      </c>
      <c r="BM161" s="185" t="s">
        <v>10057</v>
      </c>
    </row>
    <row r="162" spans="1:65" s="2" customFormat="1" ht="28.8">
      <c r="A162" s="37"/>
      <c r="B162" s="38"/>
      <c r="C162" s="39"/>
      <c r="D162" s="194" t="s">
        <v>952</v>
      </c>
      <c r="E162" s="39"/>
      <c r="F162" s="251" t="s">
        <v>10058</v>
      </c>
      <c r="G162" s="39"/>
      <c r="H162" s="39"/>
      <c r="I162" s="189"/>
      <c r="J162" s="39"/>
      <c r="K162" s="39"/>
      <c r="L162" s="42"/>
      <c r="M162" s="190"/>
      <c r="N162" s="191"/>
      <c r="O162" s="67"/>
      <c r="P162" s="67"/>
      <c r="Q162" s="67"/>
      <c r="R162" s="67"/>
      <c r="S162" s="67"/>
      <c r="T162" s="68"/>
      <c r="U162" s="37"/>
      <c r="V162" s="37"/>
      <c r="W162" s="37"/>
      <c r="X162" s="37"/>
      <c r="Y162" s="37"/>
      <c r="Z162" s="37"/>
      <c r="AA162" s="37"/>
      <c r="AB162" s="37"/>
      <c r="AC162" s="37"/>
      <c r="AD162" s="37"/>
      <c r="AE162" s="37"/>
      <c r="AT162" s="20" t="s">
        <v>952</v>
      </c>
      <c r="AU162" s="20" t="s">
        <v>85</v>
      </c>
    </row>
    <row r="163" spans="1:65" s="2" customFormat="1" ht="16.5" customHeight="1">
      <c r="A163" s="37"/>
      <c r="B163" s="38"/>
      <c r="C163" s="174" t="s">
        <v>464</v>
      </c>
      <c r="D163" s="174" t="s">
        <v>350</v>
      </c>
      <c r="E163" s="175" t="s">
        <v>10059</v>
      </c>
      <c r="F163" s="176" t="s">
        <v>10060</v>
      </c>
      <c r="G163" s="177" t="s">
        <v>435</v>
      </c>
      <c r="H163" s="178">
        <v>557</v>
      </c>
      <c r="I163" s="179"/>
      <c r="J163" s="180">
        <f>ROUND(I163*H163,2)</f>
        <v>0</v>
      </c>
      <c r="K163" s="176" t="s">
        <v>354</v>
      </c>
      <c r="L163" s="42"/>
      <c r="M163" s="181" t="s">
        <v>19</v>
      </c>
      <c r="N163" s="182" t="s">
        <v>46</v>
      </c>
      <c r="O163" s="67"/>
      <c r="P163" s="183">
        <f>O163*H163</f>
        <v>0</v>
      </c>
      <c r="Q163" s="183">
        <v>0</v>
      </c>
      <c r="R163" s="183">
        <f>Q163*H163</f>
        <v>0</v>
      </c>
      <c r="S163" s="183">
        <v>0</v>
      </c>
      <c r="T163" s="184">
        <f>S163*H163</f>
        <v>0</v>
      </c>
      <c r="U163" s="37"/>
      <c r="V163" s="37"/>
      <c r="W163" s="37"/>
      <c r="X163" s="37"/>
      <c r="Y163" s="37"/>
      <c r="Z163" s="37"/>
      <c r="AA163" s="37"/>
      <c r="AB163" s="37"/>
      <c r="AC163" s="37"/>
      <c r="AD163" s="37"/>
      <c r="AE163" s="37"/>
      <c r="AR163" s="185" t="s">
        <v>692</v>
      </c>
      <c r="AT163" s="185" t="s">
        <v>350</v>
      </c>
      <c r="AU163" s="185" t="s">
        <v>85</v>
      </c>
      <c r="AY163" s="20" t="s">
        <v>349</v>
      </c>
      <c r="BE163" s="186">
        <f>IF(N163="základní",J163,0)</f>
        <v>0</v>
      </c>
      <c r="BF163" s="186">
        <f>IF(N163="snížená",J163,0)</f>
        <v>0</v>
      </c>
      <c r="BG163" s="186">
        <f>IF(N163="zákl. přenesená",J163,0)</f>
        <v>0</v>
      </c>
      <c r="BH163" s="186">
        <f>IF(N163="sníž. přenesená",J163,0)</f>
        <v>0</v>
      </c>
      <c r="BI163" s="186">
        <f>IF(N163="nulová",J163,0)</f>
        <v>0</v>
      </c>
      <c r="BJ163" s="20" t="s">
        <v>83</v>
      </c>
      <c r="BK163" s="186">
        <f>ROUND(I163*H163,2)</f>
        <v>0</v>
      </c>
      <c r="BL163" s="20" t="s">
        <v>692</v>
      </c>
      <c r="BM163" s="185" t="s">
        <v>10061</v>
      </c>
    </row>
    <row r="164" spans="1:65" s="2" customFormat="1" ht="10.199999999999999">
      <c r="A164" s="37"/>
      <c r="B164" s="38"/>
      <c r="C164" s="39"/>
      <c r="D164" s="187" t="s">
        <v>355</v>
      </c>
      <c r="E164" s="39"/>
      <c r="F164" s="188" t="s">
        <v>10062</v>
      </c>
      <c r="G164" s="39"/>
      <c r="H164" s="39"/>
      <c r="I164" s="189"/>
      <c r="J164" s="39"/>
      <c r="K164" s="39"/>
      <c r="L164" s="42"/>
      <c r="M164" s="190"/>
      <c r="N164" s="191"/>
      <c r="O164" s="67"/>
      <c r="P164" s="67"/>
      <c r="Q164" s="67"/>
      <c r="R164" s="67"/>
      <c r="S164" s="67"/>
      <c r="T164" s="68"/>
      <c r="U164" s="37"/>
      <c r="V164" s="37"/>
      <c r="W164" s="37"/>
      <c r="X164" s="37"/>
      <c r="Y164" s="37"/>
      <c r="Z164" s="37"/>
      <c r="AA164" s="37"/>
      <c r="AB164" s="37"/>
      <c r="AC164" s="37"/>
      <c r="AD164" s="37"/>
      <c r="AE164" s="37"/>
      <c r="AT164" s="20" t="s">
        <v>355</v>
      </c>
      <c r="AU164" s="20" t="s">
        <v>85</v>
      </c>
    </row>
    <row r="165" spans="1:65" s="2" customFormat="1" ht="16.5" customHeight="1">
      <c r="A165" s="37"/>
      <c r="B165" s="38"/>
      <c r="C165" s="225" t="s">
        <v>721</v>
      </c>
      <c r="D165" s="225" t="s">
        <v>425</v>
      </c>
      <c r="E165" s="226" t="s">
        <v>1104</v>
      </c>
      <c r="F165" s="227" t="s">
        <v>1105</v>
      </c>
      <c r="G165" s="228" t="s">
        <v>435</v>
      </c>
      <c r="H165" s="229">
        <v>557</v>
      </c>
      <c r="I165" s="230"/>
      <c r="J165" s="231">
        <f>ROUND(I165*H165,2)</f>
        <v>0</v>
      </c>
      <c r="K165" s="227" t="s">
        <v>354</v>
      </c>
      <c r="L165" s="232"/>
      <c r="M165" s="233" t="s">
        <v>19</v>
      </c>
      <c r="N165" s="234" t="s">
        <v>46</v>
      </c>
      <c r="O165" s="67"/>
      <c r="P165" s="183">
        <f>O165*H165</f>
        <v>0</v>
      </c>
      <c r="Q165" s="183">
        <v>3.5E-4</v>
      </c>
      <c r="R165" s="183">
        <f>Q165*H165</f>
        <v>0.19494999999999998</v>
      </c>
      <c r="S165" s="183">
        <v>0</v>
      </c>
      <c r="T165" s="184">
        <f>S165*H165</f>
        <v>0</v>
      </c>
      <c r="U165" s="37"/>
      <c r="V165" s="37"/>
      <c r="W165" s="37"/>
      <c r="X165" s="37"/>
      <c r="Y165" s="37"/>
      <c r="Z165" s="37"/>
      <c r="AA165" s="37"/>
      <c r="AB165" s="37"/>
      <c r="AC165" s="37"/>
      <c r="AD165" s="37"/>
      <c r="AE165" s="37"/>
      <c r="AR165" s="185" t="s">
        <v>865</v>
      </c>
      <c r="AT165" s="185" t="s">
        <v>425</v>
      </c>
      <c r="AU165" s="185" t="s">
        <v>85</v>
      </c>
      <c r="AY165" s="20" t="s">
        <v>349</v>
      </c>
      <c r="BE165" s="186">
        <f>IF(N165="základní",J165,0)</f>
        <v>0</v>
      </c>
      <c r="BF165" s="186">
        <f>IF(N165="snížená",J165,0)</f>
        <v>0</v>
      </c>
      <c r="BG165" s="186">
        <f>IF(N165="zákl. přenesená",J165,0)</f>
        <v>0</v>
      </c>
      <c r="BH165" s="186">
        <f>IF(N165="sníž. přenesená",J165,0)</f>
        <v>0</v>
      </c>
      <c r="BI165" s="186">
        <f>IF(N165="nulová",J165,0)</f>
        <v>0</v>
      </c>
      <c r="BJ165" s="20" t="s">
        <v>83</v>
      </c>
      <c r="BK165" s="186">
        <f>ROUND(I165*H165,2)</f>
        <v>0</v>
      </c>
      <c r="BL165" s="20" t="s">
        <v>865</v>
      </c>
      <c r="BM165" s="185" t="s">
        <v>10063</v>
      </c>
    </row>
    <row r="166" spans="1:65" s="11" customFormat="1" ht="25.95" customHeight="1">
      <c r="B166" s="160"/>
      <c r="C166" s="161"/>
      <c r="D166" s="162" t="s">
        <v>74</v>
      </c>
      <c r="E166" s="163" t="s">
        <v>1300</v>
      </c>
      <c r="F166" s="163" t="s">
        <v>283</v>
      </c>
      <c r="G166" s="161"/>
      <c r="H166" s="161"/>
      <c r="I166" s="164"/>
      <c r="J166" s="165">
        <f>BK166</f>
        <v>0</v>
      </c>
      <c r="K166" s="161"/>
      <c r="L166" s="166"/>
      <c r="M166" s="167"/>
      <c r="N166" s="168"/>
      <c r="O166" s="168"/>
      <c r="P166" s="169">
        <f>SUM(P167:P176)</f>
        <v>0</v>
      </c>
      <c r="Q166" s="168"/>
      <c r="R166" s="169">
        <f>SUM(R167:R176)</f>
        <v>0</v>
      </c>
      <c r="S166" s="168"/>
      <c r="T166" s="170">
        <f>SUM(T167:T176)</f>
        <v>0</v>
      </c>
      <c r="AR166" s="171" t="s">
        <v>187</v>
      </c>
      <c r="AT166" s="172" t="s">
        <v>74</v>
      </c>
      <c r="AU166" s="172" t="s">
        <v>75</v>
      </c>
      <c r="AY166" s="171" t="s">
        <v>349</v>
      </c>
      <c r="BK166" s="173">
        <f>SUM(BK167:BK176)</f>
        <v>0</v>
      </c>
    </row>
    <row r="167" spans="1:65" s="2" customFormat="1" ht="16.5" customHeight="1">
      <c r="A167" s="37"/>
      <c r="B167" s="38"/>
      <c r="C167" s="174" t="s">
        <v>469</v>
      </c>
      <c r="D167" s="174" t="s">
        <v>350</v>
      </c>
      <c r="E167" s="175" t="s">
        <v>1766</v>
      </c>
      <c r="F167" s="176" t="s">
        <v>1767</v>
      </c>
      <c r="G167" s="177" t="s">
        <v>1152</v>
      </c>
      <c r="H167" s="178">
        <v>24</v>
      </c>
      <c r="I167" s="179"/>
      <c r="J167" s="180">
        <f>ROUND(I167*H167,2)</f>
        <v>0</v>
      </c>
      <c r="K167" s="176" t="s">
        <v>354</v>
      </c>
      <c r="L167" s="42"/>
      <c r="M167" s="181" t="s">
        <v>19</v>
      </c>
      <c r="N167" s="182" t="s">
        <v>46</v>
      </c>
      <c r="O167" s="67"/>
      <c r="P167" s="183">
        <f>O167*H167</f>
        <v>0</v>
      </c>
      <c r="Q167" s="183">
        <v>0</v>
      </c>
      <c r="R167" s="183">
        <f>Q167*H167</f>
        <v>0</v>
      </c>
      <c r="S167" s="183">
        <v>0</v>
      </c>
      <c r="T167" s="184">
        <f>S167*H167</f>
        <v>0</v>
      </c>
      <c r="U167" s="37"/>
      <c r="V167" s="37"/>
      <c r="W167" s="37"/>
      <c r="X167" s="37"/>
      <c r="Y167" s="37"/>
      <c r="Z167" s="37"/>
      <c r="AA167" s="37"/>
      <c r="AB167" s="37"/>
      <c r="AC167" s="37"/>
      <c r="AD167" s="37"/>
      <c r="AE167" s="37"/>
      <c r="AR167" s="185" t="s">
        <v>934</v>
      </c>
      <c r="AT167" s="185" t="s">
        <v>350</v>
      </c>
      <c r="AU167" s="185" t="s">
        <v>83</v>
      </c>
      <c r="AY167" s="20" t="s">
        <v>349</v>
      </c>
      <c r="BE167" s="186">
        <f>IF(N167="základní",J167,0)</f>
        <v>0</v>
      </c>
      <c r="BF167" s="186">
        <f>IF(N167="snížená",J167,0)</f>
        <v>0</v>
      </c>
      <c r="BG167" s="186">
        <f>IF(N167="zákl. přenesená",J167,0)</f>
        <v>0</v>
      </c>
      <c r="BH167" s="186">
        <f>IF(N167="sníž. přenesená",J167,0)</f>
        <v>0</v>
      </c>
      <c r="BI167" s="186">
        <f>IF(N167="nulová",J167,0)</f>
        <v>0</v>
      </c>
      <c r="BJ167" s="20" t="s">
        <v>83</v>
      </c>
      <c r="BK167" s="186">
        <f>ROUND(I167*H167,2)</f>
        <v>0</v>
      </c>
      <c r="BL167" s="20" t="s">
        <v>934</v>
      </c>
      <c r="BM167" s="185" t="s">
        <v>10064</v>
      </c>
    </row>
    <row r="168" spans="1:65" s="2" customFormat="1" ht="10.199999999999999">
      <c r="A168" s="37"/>
      <c r="B168" s="38"/>
      <c r="C168" s="39"/>
      <c r="D168" s="187" t="s">
        <v>355</v>
      </c>
      <c r="E168" s="39"/>
      <c r="F168" s="188" t="s">
        <v>1769</v>
      </c>
      <c r="G168" s="39"/>
      <c r="H168" s="39"/>
      <c r="I168" s="189"/>
      <c r="J168" s="39"/>
      <c r="K168" s="39"/>
      <c r="L168" s="42"/>
      <c r="M168" s="190"/>
      <c r="N168" s="191"/>
      <c r="O168" s="67"/>
      <c r="P168" s="67"/>
      <c r="Q168" s="67"/>
      <c r="R168" s="67"/>
      <c r="S168" s="67"/>
      <c r="T168" s="68"/>
      <c r="U168" s="37"/>
      <c r="V168" s="37"/>
      <c r="W168" s="37"/>
      <c r="X168" s="37"/>
      <c r="Y168" s="37"/>
      <c r="Z168" s="37"/>
      <c r="AA168" s="37"/>
      <c r="AB168" s="37"/>
      <c r="AC168" s="37"/>
      <c r="AD168" s="37"/>
      <c r="AE168" s="37"/>
      <c r="AT168" s="20" t="s">
        <v>355</v>
      </c>
      <c r="AU168" s="20" t="s">
        <v>83</v>
      </c>
    </row>
    <row r="169" spans="1:65" s="2" customFormat="1" ht="28.8">
      <c r="A169" s="37"/>
      <c r="B169" s="38"/>
      <c r="C169" s="39"/>
      <c r="D169" s="194" t="s">
        <v>952</v>
      </c>
      <c r="E169" s="39"/>
      <c r="F169" s="251" t="s">
        <v>9827</v>
      </c>
      <c r="G169" s="39"/>
      <c r="H169" s="39"/>
      <c r="I169" s="189"/>
      <c r="J169" s="39"/>
      <c r="K169" s="39"/>
      <c r="L169" s="42"/>
      <c r="M169" s="190"/>
      <c r="N169" s="191"/>
      <c r="O169" s="67"/>
      <c r="P169" s="67"/>
      <c r="Q169" s="67"/>
      <c r="R169" s="67"/>
      <c r="S169" s="67"/>
      <c r="T169" s="68"/>
      <c r="U169" s="37"/>
      <c r="V169" s="37"/>
      <c r="W169" s="37"/>
      <c r="X169" s="37"/>
      <c r="Y169" s="37"/>
      <c r="Z169" s="37"/>
      <c r="AA169" s="37"/>
      <c r="AB169" s="37"/>
      <c r="AC169" s="37"/>
      <c r="AD169" s="37"/>
      <c r="AE169" s="37"/>
      <c r="AT169" s="20" t="s">
        <v>952</v>
      </c>
      <c r="AU169" s="20" t="s">
        <v>83</v>
      </c>
    </row>
    <row r="170" spans="1:65" s="2" customFormat="1" ht="16.5" customHeight="1">
      <c r="A170" s="37"/>
      <c r="B170" s="38"/>
      <c r="C170" s="174" t="s">
        <v>733</v>
      </c>
      <c r="D170" s="174" t="s">
        <v>350</v>
      </c>
      <c r="E170" s="175" t="s">
        <v>9831</v>
      </c>
      <c r="F170" s="176" t="s">
        <v>9832</v>
      </c>
      <c r="G170" s="177" t="s">
        <v>1152</v>
      </c>
      <c r="H170" s="178">
        <v>16</v>
      </c>
      <c r="I170" s="179"/>
      <c r="J170" s="180">
        <f>ROUND(I170*H170,2)</f>
        <v>0</v>
      </c>
      <c r="K170" s="176" t="s">
        <v>354</v>
      </c>
      <c r="L170" s="42"/>
      <c r="M170" s="181" t="s">
        <v>19</v>
      </c>
      <c r="N170" s="182" t="s">
        <v>46</v>
      </c>
      <c r="O170" s="67"/>
      <c r="P170" s="183">
        <f>O170*H170</f>
        <v>0</v>
      </c>
      <c r="Q170" s="183">
        <v>0</v>
      </c>
      <c r="R170" s="183">
        <f>Q170*H170</f>
        <v>0</v>
      </c>
      <c r="S170" s="183">
        <v>0</v>
      </c>
      <c r="T170" s="184">
        <f>S170*H170</f>
        <v>0</v>
      </c>
      <c r="U170" s="37"/>
      <c r="V170" s="37"/>
      <c r="W170" s="37"/>
      <c r="X170" s="37"/>
      <c r="Y170" s="37"/>
      <c r="Z170" s="37"/>
      <c r="AA170" s="37"/>
      <c r="AB170" s="37"/>
      <c r="AC170" s="37"/>
      <c r="AD170" s="37"/>
      <c r="AE170" s="37"/>
      <c r="AR170" s="185" t="s">
        <v>1321</v>
      </c>
      <c r="AT170" s="185" t="s">
        <v>350</v>
      </c>
      <c r="AU170" s="185" t="s">
        <v>83</v>
      </c>
      <c r="AY170" s="20" t="s">
        <v>349</v>
      </c>
      <c r="BE170" s="186">
        <f>IF(N170="základní",J170,0)</f>
        <v>0</v>
      </c>
      <c r="BF170" s="186">
        <f>IF(N170="snížená",J170,0)</f>
        <v>0</v>
      </c>
      <c r="BG170" s="186">
        <f>IF(N170="zákl. přenesená",J170,0)</f>
        <v>0</v>
      </c>
      <c r="BH170" s="186">
        <f>IF(N170="sníž. přenesená",J170,0)</f>
        <v>0</v>
      </c>
      <c r="BI170" s="186">
        <f>IF(N170="nulová",J170,0)</f>
        <v>0</v>
      </c>
      <c r="BJ170" s="20" t="s">
        <v>83</v>
      </c>
      <c r="BK170" s="186">
        <f>ROUND(I170*H170,2)</f>
        <v>0</v>
      </c>
      <c r="BL170" s="20" t="s">
        <v>1321</v>
      </c>
      <c r="BM170" s="185" t="s">
        <v>10065</v>
      </c>
    </row>
    <row r="171" spans="1:65" s="2" customFormat="1" ht="10.199999999999999">
      <c r="A171" s="37"/>
      <c r="B171" s="38"/>
      <c r="C171" s="39"/>
      <c r="D171" s="187" t="s">
        <v>355</v>
      </c>
      <c r="E171" s="39"/>
      <c r="F171" s="188" t="s">
        <v>9834</v>
      </c>
      <c r="G171" s="39"/>
      <c r="H171" s="39"/>
      <c r="I171" s="189"/>
      <c r="J171" s="39"/>
      <c r="K171" s="39"/>
      <c r="L171" s="42"/>
      <c r="M171" s="190"/>
      <c r="N171" s="191"/>
      <c r="O171" s="67"/>
      <c r="P171" s="67"/>
      <c r="Q171" s="67"/>
      <c r="R171" s="67"/>
      <c r="S171" s="67"/>
      <c r="T171" s="68"/>
      <c r="U171" s="37"/>
      <c r="V171" s="37"/>
      <c r="W171" s="37"/>
      <c r="X171" s="37"/>
      <c r="Y171" s="37"/>
      <c r="Z171" s="37"/>
      <c r="AA171" s="37"/>
      <c r="AB171" s="37"/>
      <c r="AC171" s="37"/>
      <c r="AD171" s="37"/>
      <c r="AE171" s="37"/>
      <c r="AT171" s="20" t="s">
        <v>355</v>
      </c>
      <c r="AU171" s="20" t="s">
        <v>83</v>
      </c>
    </row>
    <row r="172" spans="1:65" s="2" customFormat="1" ht="16.5" customHeight="1">
      <c r="A172" s="37"/>
      <c r="B172" s="38"/>
      <c r="C172" s="174" t="s">
        <v>475</v>
      </c>
      <c r="D172" s="174" t="s">
        <v>350</v>
      </c>
      <c r="E172" s="175" t="s">
        <v>1035</v>
      </c>
      <c r="F172" s="176" t="s">
        <v>1036</v>
      </c>
      <c r="G172" s="177" t="s">
        <v>1037</v>
      </c>
      <c r="H172" s="178">
        <v>1</v>
      </c>
      <c r="I172" s="179"/>
      <c r="J172" s="180">
        <f>ROUND(I172*H172,2)</f>
        <v>0</v>
      </c>
      <c r="K172" s="176" t="s">
        <v>933</v>
      </c>
      <c r="L172" s="42"/>
      <c r="M172" s="181" t="s">
        <v>19</v>
      </c>
      <c r="N172" s="182" t="s">
        <v>46</v>
      </c>
      <c r="O172" s="67"/>
      <c r="P172" s="183">
        <f>O172*H172</f>
        <v>0</v>
      </c>
      <c r="Q172" s="183">
        <v>0</v>
      </c>
      <c r="R172" s="183">
        <f>Q172*H172</f>
        <v>0</v>
      </c>
      <c r="S172" s="183">
        <v>0</v>
      </c>
      <c r="T172" s="184">
        <f>S172*H172</f>
        <v>0</v>
      </c>
      <c r="U172" s="37"/>
      <c r="V172" s="37"/>
      <c r="W172" s="37"/>
      <c r="X172" s="37"/>
      <c r="Y172" s="37"/>
      <c r="Z172" s="37"/>
      <c r="AA172" s="37"/>
      <c r="AB172" s="37"/>
      <c r="AC172" s="37"/>
      <c r="AD172" s="37"/>
      <c r="AE172" s="37"/>
      <c r="AR172" s="185" t="s">
        <v>692</v>
      </c>
      <c r="AT172" s="185" t="s">
        <v>350</v>
      </c>
      <c r="AU172" s="185" t="s">
        <v>83</v>
      </c>
      <c r="AY172" s="20" t="s">
        <v>349</v>
      </c>
      <c r="BE172" s="186">
        <f>IF(N172="základní",J172,0)</f>
        <v>0</v>
      </c>
      <c r="BF172" s="186">
        <f>IF(N172="snížená",J172,0)</f>
        <v>0</v>
      </c>
      <c r="BG172" s="186">
        <f>IF(N172="zákl. přenesená",J172,0)</f>
        <v>0</v>
      </c>
      <c r="BH172" s="186">
        <f>IF(N172="sníž. přenesená",J172,0)</f>
        <v>0</v>
      </c>
      <c r="BI172" s="186">
        <f>IF(N172="nulová",J172,0)</f>
        <v>0</v>
      </c>
      <c r="BJ172" s="20" t="s">
        <v>83</v>
      </c>
      <c r="BK172" s="186">
        <f>ROUND(I172*H172,2)</f>
        <v>0</v>
      </c>
      <c r="BL172" s="20" t="s">
        <v>692</v>
      </c>
      <c r="BM172" s="185" t="s">
        <v>10066</v>
      </c>
    </row>
    <row r="173" spans="1:65" s="2" customFormat="1" ht="16.5" customHeight="1">
      <c r="A173" s="37"/>
      <c r="B173" s="38"/>
      <c r="C173" s="174" t="s">
        <v>745</v>
      </c>
      <c r="D173" s="174" t="s">
        <v>350</v>
      </c>
      <c r="E173" s="175" t="s">
        <v>1038</v>
      </c>
      <c r="F173" s="176" t="s">
        <v>1039</v>
      </c>
      <c r="G173" s="177" t="s">
        <v>1040</v>
      </c>
      <c r="H173" s="178">
        <v>1</v>
      </c>
      <c r="I173" s="179"/>
      <c r="J173" s="180">
        <f>ROUND(I173*H173,2)</f>
        <v>0</v>
      </c>
      <c r="K173" s="176" t="s">
        <v>933</v>
      </c>
      <c r="L173" s="42"/>
      <c r="M173" s="181" t="s">
        <v>19</v>
      </c>
      <c r="N173" s="182" t="s">
        <v>46</v>
      </c>
      <c r="O173" s="67"/>
      <c r="P173" s="183">
        <f>O173*H173</f>
        <v>0</v>
      </c>
      <c r="Q173" s="183">
        <v>0</v>
      </c>
      <c r="R173" s="183">
        <f>Q173*H173</f>
        <v>0</v>
      </c>
      <c r="S173" s="183">
        <v>0</v>
      </c>
      <c r="T173" s="184">
        <f>S173*H173</f>
        <v>0</v>
      </c>
      <c r="U173" s="37"/>
      <c r="V173" s="37"/>
      <c r="W173" s="37"/>
      <c r="X173" s="37"/>
      <c r="Y173" s="37"/>
      <c r="Z173" s="37"/>
      <c r="AA173" s="37"/>
      <c r="AB173" s="37"/>
      <c r="AC173" s="37"/>
      <c r="AD173" s="37"/>
      <c r="AE173" s="37"/>
      <c r="AR173" s="185" t="s">
        <v>187</v>
      </c>
      <c r="AT173" s="185" t="s">
        <v>350</v>
      </c>
      <c r="AU173" s="185" t="s">
        <v>83</v>
      </c>
      <c r="AY173" s="20" t="s">
        <v>349</v>
      </c>
      <c r="BE173" s="186">
        <f>IF(N173="základní",J173,0)</f>
        <v>0</v>
      </c>
      <c r="BF173" s="186">
        <f>IF(N173="snížená",J173,0)</f>
        <v>0</v>
      </c>
      <c r="BG173" s="186">
        <f>IF(N173="zákl. přenesená",J173,0)</f>
        <v>0</v>
      </c>
      <c r="BH173" s="186">
        <f>IF(N173="sníž. přenesená",J173,0)</f>
        <v>0</v>
      </c>
      <c r="BI173" s="186">
        <f>IF(N173="nulová",J173,0)</f>
        <v>0</v>
      </c>
      <c r="BJ173" s="20" t="s">
        <v>83</v>
      </c>
      <c r="BK173" s="186">
        <f>ROUND(I173*H173,2)</f>
        <v>0</v>
      </c>
      <c r="BL173" s="20" t="s">
        <v>187</v>
      </c>
      <c r="BM173" s="185" t="s">
        <v>10067</v>
      </c>
    </row>
    <row r="174" spans="1:65" s="2" customFormat="1" ht="38.4">
      <c r="A174" s="37"/>
      <c r="B174" s="38"/>
      <c r="C174" s="39"/>
      <c r="D174" s="194" t="s">
        <v>952</v>
      </c>
      <c r="E174" s="39"/>
      <c r="F174" s="251" t="s">
        <v>1313</v>
      </c>
      <c r="G174" s="39"/>
      <c r="H174" s="39"/>
      <c r="I174" s="189"/>
      <c r="J174" s="39"/>
      <c r="K174" s="39"/>
      <c r="L174" s="42"/>
      <c r="M174" s="190"/>
      <c r="N174" s="191"/>
      <c r="O174" s="67"/>
      <c r="P174" s="67"/>
      <c r="Q174" s="67"/>
      <c r="R174" s="67"/>
      <c r="S174" s="67"/>
      <c r="T174" s="68"/>
      <c r="U174" s="37"/>
      <c r="V174" s="37"/>
      <c r="W174" s="37"/>
      <c r="X174" s="37"/>
      <c r="Y174" s="37"/>
      <c r="Z174" s="37"/>
      <c r="AA174" s="37"/>
      <c r="AB174" s="37"/>
      <c r="AC174" s="37"/>
      <c r="AD174" s="37"/>
      <c r="AE174" s="37"/>
      <c r="AT174" s="20" t="s">
        <v>952</v>
      </c>
      <c r="AU174" s="20" t="s">
        <v>83</v>
      </c>
    </row>
    <row r="175" spans="1:65" s="2" customFormat="1" ht="16.5" customHeight="1">
      <c r="A175" s="37"/>
      <c r="B175" s="38"/>
      <c r="C175" s="174" t="s">
        <v>480</v>
      </c>
      <c r="D175" s="174" t="s">
        <v>350</v>
      </c>
      <c r="E175" s="175" t="s">
        <v>1042</v>
      </c>
      <c r="F175" s="176" t="s">
        <v>1043</v>
      </c>
      <c r="G175" s="177" t="s">
        <v>987</v>
      </c>
      <c r="H175" s="178">
        <v>1</v>
      </c>
      <c r="I175" s="179"/>
      <c r="J175" s="180">
        <f>ROUND(I175*H175,2)</f>
        <v>0</v>
      </c>
      <c r="K175" s="176" t="s">
        <v>933</v>
      </c>
      <c r="L175" s="42"/>
      <c r="M175" s="181" t="s">
        <v>19</v>
      </c>
      <c r="N175" s="182" t="s">
        <v>46</v>
      </c>
      <c r="O175" s="67"/>
      <c r="P175" s="183">
        <f>O175*H175</f>
        <v>0</v>
      </c>
      <c r="Q175" s="183">
        <v>0</v>
      </c>
      <c r="R175" s="183">
        <f>Q175*H175</f>
        <v>0</v>
      </c>
      <c r="S175" s="183">
        <v>0</v>
      </c>
      <c r="T175" s="184">
        <f>S175*H175</f>
        <v>0</v>
      </c>
      <c r="U175" s="37"/>
      <c r="V175" s="37"/>
      <c r="W175" s="37"/>
      <c r="X175" s="37"/>
      <c r="Y175" s="37"/>
      <c r="Z175" s="37"/>
      <c r="AA175" s="37"/>
      <c r="AB175" s="37"/>
      <c r="AC175" s="37"/>
      <c r="AD175" s="37"/>
      <c r="AE175" s="37"/>
      <c r="AR175" s="185" t="s">
        <v>934</v>
      </c>
      <c r="AT175" s="185" t="s">
        <v>350</v>
      </c>
      <c r="AU175" s="185" t="s">
        <v>83</v>
      </c>
      <c r="AY175" s="20" t="s">
        <v>349</v>
      </c>
      <c r="BE175" s="186">
        <f>IF(N175="základní",J175,0)</f>
        <v>0</v>
      </c>
      <c r="BF175" s="186">
        <f>IF(N175="snížená",J175,0)</f>
        <v>0</v>
      </c>
      <c r="BG175" s="186">
        <f>IF(N175="zákl. přenesená",J175,0)</f>
        <v>0</v>
      </c>
      <c r="BH175" s="186">
        <f>IF(N175="sníž. přenesená",J175,0)</f>
        <v>0</v>
      </c>
      <c r="BI175" s="186">
        <f>IF(N175="nulová",J175,0)</f>
        <v>0</v>
      </c>
      <c r="BJ175" s="20" t="s">
        <v>83</v>
      </c>
      <c r="BK175" s="186">
        <f>ROUND(I175*H175,2)</f>
        <v>0</v>
      </c>
      <c r="BL175" s="20" t="s">
        <v>934</v>
      </c>
      <c r="BM175" s="185" t="s">
        <v>10068</v>
      </c>
    </row>
    <row r="176" spans="1:65" s="2" customFormat="1" ht="19.2">
      <c r="A176" s="37"/>
      <c r="B176" s="38"/>
      <c r="C176" s="39"/>
      <c r="D176" s="194" t="s">
        <v>952</v>
      </c>
      <c r="E176" s="39"/>
      <c r="F176" s="251" t="s">
        <v>10069</v>
      </c>
      <c r="G176" s="39"/>
      <c r="H176" s="39"/>
      <c r="I176" s="189"/>
      <c r="J176" s="39"/>
      <c r="K176" s="39"/>
      <c r="L176" s="42"/>
      <c r="M176" s="235"/>
      <c r="N176" s="236"/>
      <c r="O176" s="237"/>
      <c r="P176" s="237"/>
      <c r="Q176" s="237"/>
      <c r="R176" s="237"/>
      <c r="S176" s="237"/>
      <c r="T176" s="238"/>
      <c r="U176" s="37"/>
      <c r="V176" s="37"/>
      <c r="W176" s="37"/>
      <c r="X176" s="37"/>
      <c r="Y176" s="37"/>
      <c r="Z176" s="37"/>
      <c r="AA176" s="37"/>
      <c r="AB176" s="37"/>
      <c r="AC176" s="37"/>
      <c r="AD176" s="37"/>
      <c r="AE176" s="37"/>
      <c r="AT176" s="20" t="s">
        <v>952</v>
      </c>
      <c r="AU176" s="20" t="s">
        <v>83</v>
      </c>
    </row>
    <row r="177" spans="1:31" s="2" customFormat="1" ht="6.9" customHeight="1">
      <c r="A177" s="37"/>
      <c r="B177" s="50"/>
      <c r="C177" s="51"/>
      <c r="D177" s="51"/>
      <c r="E177" s="51"/>
      <c r="F177" s="51"/>
      <c r="G177" s="51"/>
      <c r="H177" s="51"/>
      <c r="I177" s="51"/>
      <c r="J177" s="51"/>
      <c r="K177" s="51"/>
      <c r="L177" s="42"/>
      <c r="M177" s="37"/>
      <c r="O177" s="37"/>
      <c r="P177" s="37"/>
      <c r="Q177" s="37"/>
      <c r="R177" s="37"/>
      <c r="S177" s="37"/>
      <c r="T177" s="37"/>
      <c r="U177" s="37"/>
      <c r="V177" s="37"/>
      <c r="W177" s="37"/>
      <c r="X177" s="37"/>
      <c r="Y177" s="37"/>
      <c r="Z177" s="37"/>
      <c r="AA177" s="37"/>
      <c r="AB177" s="37"/>
      <c r="AC177" s="37"/>
      <c r="AD177" s="37"/>
      <c r="AE177" s="37"/>
    </row>
  </sheetData>
  <sheetProtection algorithmName="SHA-512" hashValue="kyLgE+Ob8ULLf58l2uKadiEf2ikDm4zH8l4N+hsacIREmAItSmOaU4R5mRxfGLi3CYGcfzQB21okBbh6bL422A==" saltValue="+mkbqr5aXGxYEVxBqZmFAmmD1tmgBf1DU9D7CcO1UsXauZDVMzB26sz+9jKVrGVT8+RZDoevvrPdXGjJ/8PC0g==" spinCount="100000" sheet="1" objects="1" scenarios="1" formatColumns="0" formatRows="0" autoFilter="0"/>
  <autoFilter ref="C95:K176" xr:uid="{00000000-0009-0000-0000-00001E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1E00-000000000000}"/>
    <hyperlink ref="F105" r:id="rId2" xr:uid="{00000000-0004-0000-1E00-000001000000}"/>
    <hyperlink ref="F108" r:id="rId3" xr:uid="{00000000-0004-0000-1E00-000002000000}"/>
    <hyperlink ref="F111" r:id="rId4" xr:uid="{00000000-0004-0000-1E00-000003000000}"/>
    <hyperlink ref="F114" r:id="rId5" xr:uid="{00000000-0004-0000-1E00-000004000000}"/>
    <hyperlink ref="F127" r:id="rId6" xr:uid="{00000000-0004-0000-1E00-000005000000}"/>
    <hyperlink ref="F129" r:id="rId7" xr:uid="{00000000-0004-0000-1E00-000006000000}"/>
    <hyperlink ref="F131" r:id="rId8" xr:uid="{00000000-0004-0000-1E00-000007000000}"/>
    <hyperlink ref="F133" r:id="rId9" xr:uid="{00000000-0004-0000-1E00-000008000000}"/>
    <hyperlink ref="F135" r:id="rId10" xr:uid="{00000000-0004-0000-1E00-000009000000}"/>
    <hyperlink ref="F137" r:id="rId11" xr:uid="{00000000-0004-0000-1E00-00000A000000}"/>
    <hyperlink ref="F139" r:id="rId12" xr:uid="{00000000-0004-0000-1E00-00000B000000}"/>
    <hyperlink ref="F141" r:id="rId13" xr:uid="{00000000-0004-0000-1E00-00000C000000}"/>
    <hyperlink ref="F143" r:id="rId14" xr:uid="{00000000-0004-0000-1E00-00000D000000}"/>
    <hyperlink ref="F145" r:id="rId15" xr:uid="{00000000-0004-0000-1E00-00000E000000}"/>
    <hyperlink ref="F147" r:id="rId16" xr:uid="{00000000-0004-0000-1E00-00000F000000}"/>
    <hyperlink ref="F149" r:id="rId17" xr:uid="{00000000-0004-0000-1E00-000010000000}"/>
    <hyperlink ref="F153" r:id="rId18" xr:uid="{00000000-0004-0000-1E00-000011000000}"/>
    <hyperlink ref="F155" r:id="rId19" xr:uid="{00000000-0004-0000-1E00-000012000000}"/>
    <hyperlink ref="F157" r:id="rId20" xr:uid="{00000000-0004-0000-1E00-000013000000}"/>
    <hyperlink ref="F164" r:id="rId21" xr:uid="{00000000-0004-0000-1E00-000014000000}"/>
    <hyperlink ref="F168" r:id="rId22" xr:uid="{00000000-0004-0000-1E00-000015000000}"/>
    <hyperlink ref="F171" r:id="rId23" xr:uid="{00000000-0004-0000-1E00-00001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2:BM100"/>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200</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9116</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10070</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ROUND(J93,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ROUND((SUM(BE93:BE99)),  2)</f>
        <v>0</v>
      </c>
      <c r="G37" s="37"/>
      <c r="H37" s="37"/>
      <c r="I37" s="127">
        <v>0.21</v>
      </c>
      <c r="J37" s="126">
        <f>ROUND(((SUM(BE93:BE99))*I37),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ROUND((SUM(BF93:BF99)),  2)</f>
        <v>0</v>
      </c>
      <c r="G38" s="37"/>
      <c r="H38" s="37"/>
      <c r="I38" s="127">
        <v>0.15</v>
      </c>
      <c r="J38" s="126">
        <f>ROUND(((SUM(BF93:BF99))*I38),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ROUND((SUM(BG93:BG99)),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ROUND((SUM(BH93:BH99)),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ROUND((SUM(BI93:BI99)),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9116</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SO-01.D.1.4.7.01 - Digitální hlasové majáky</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J93</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1158</v>
      </c>
      <c r="E68" s="146"/>
      <c r="F68" s="146"/>
      <c r="G68" s="146"/>
      <c r="H68" s="146"/>
      <c r="I68" s="146"/>
      <c r="J68" s="147">
        <f>J94</f>
        <v>0</v>
      </c>
      <c r="K68" s="144"/>
      <c r="L68" s="148"/>
    </row>
    <row r="69" spans="1:47" s="15" customFormat="1" ht="19.95" customHeight="1">
      <c r="B69" s="244"/>
      <c r="C69" s="100"/>
      <c r="D69" s="245" t="s">
        <v>1159</v>
      </c>
      <c r="E69" s="246"/>
      <c r="F69" s="246"/>
      <c r="G69" s="246"/>
      <c r="H69" s="246"/>
      <c r="I69" s="246"/>
      <c r="J69" s="247">
        <f>J95</f>
        <v>0</v>
      </c>
      <c r="K69" s="100"/>
      <c r="L69" s="248"/>
    </row>
    <row r="70" spans="1:47" s="2" customFormat="1" ht="21.75" customHeight="1">
      <c r="A70" s="37"/>
      <c r="B70" s="38"/>
      <c r="C70" s="39"/>
      <c r="D70" s="39"/>
      <c r="E70" s="39"/>
      <c r="F70" s="39"/>
      <c r="G70" s="39"/>
      <c r="H70" s="39"/>
      <c r="I70" s="39"/>
      <c r="J70" s="39"/>
      <c r="K70" s="39"/>
      <c r="L70" s="116"/>
      <c r="S70" s="37"/>
      <c r="T70" s="37"/>
      <c r="U70" s="37"/>
      <c r="V70" s="37"/>
      <c r="W70" s="37"/>
      <c r="X70" s="37"/>
      <c r="Y70" s="37"/>
      <c r="Z70" s="37"/>
      <c r="AA70" s="37"/>
      <c r="AB70" s="37"/>
      <c r="AC70" s="37"/>
      <c r="AD70" s="37"/>
      <c r="AE70" s="37"/>
    </row>
    <row r="71" spans="1:47" s="2" customFormat="1" ht="6.9" customHeight="1">
      <c r="A71" s="37"/>
      <c r="B71" s="50"/>
      <c r="C71" s="51"/>
      <c r="D71" s="51"/>
      <c r="E71" s="51"/>
      <c r="F71" s="51"/>
      <c r="G71" s="51"/>
      <c r="H71" s="51"/>
      <c r="I71" s="51"/>
      <c r="J71" s="51"/>
      <c r="K71" s="51"/>
      <c r="L71" s="116"/>
      <c r="S71" s="37"/>
      <c r="T71" s="37"/>
      <c r="U71" s="37"/>
      <c r="V71" s="37"/>
      <c r="W71" s="37"/>
      <c r="X71" s="37"/>
      <c r="Y71" s="37"/>
      <c r="Z71" s="37"/>
      <c r="AA71" s="37"/>
      <c r="AB71" s="37"/>
      <c r="AC71" s="37"/>
      <c r="AD71" s="37"/>
      <c r="AE71" s="37"/>
    </row>
    <row r="75" spans="1:47" s="2" customFormat="1" ht="6.9" customHeight="1">
      <c r="A75" s="37"/>
      <c r="B75" s="52"/>
      <c r="C75" s="53"/>
      <c r="D75" s="53"/>
      <c r="E75" s="53"/>
      <c r="F75" s="53"/>
      <c r="G75" s="53"/>
      <c r="H75" s="53"/>
      <c r="I75" s="53"/>
      <c r="J75" s="53"/>
      <c r="K75" s="53"/>
      <c r="L75" s="116"/>
      <c r="S75" s="37"/>
      <c r="T75" s="37"/>
      <c r="U75" s="37"/>
      <c r="V75" s="37"/>
      <c r="W75" s="37"/>
      <c r="X75" s="37"/>
      <c r="Y75" s="37"/>
      <c r="Z75" s="37"/>
      <c r="AA75" s="37"/>
      <c r="AB75" s="37"/>
      <c r="AC75" s="37"/>
      <c r="AD75" s="37"/>
      <c r="AE75" s="37"/>
    </row>
    <row r="76" spans="1:47" s="2" customFormat="1" ht="24.9" customHeight="1">
      <c r="A76" s="37"/>
      <c r="B76" s="38"/>
      <c r="C76" s="26" t="s">
        <v>334</v>
      </c>
      <c r="D76" s="39"/>
      <c r="E76" s="39"/>
      <c r="F76" s="39"/>
      <c r="G76" s="39"/>
      <c r="H76" s="39"/>
      <c r="I76" s="39"/>
      <c r="J76" s="39"/>
      <c r="K76" s="39"/>
      <c r="L76" s="116"/>
      <c r="S76" s="37"/>
      <c r="T76" s="37"/>
      <c r="U76" s="37"/>
      <c r="V76" s="37"/>
      <c r="W76" s="37"/>
      <c r="X76" s="37"/>
      <c r="Y76" s="37"/>
      <c r="Z76" s="37"/>
      <c r="AA76" s="37"/>
      <c r="AB76" s="37"/>
      <c r="AC76" s="37"/>
      <c r="AD76" s="37"/>
      <c r="AE76" s="37"/>
    </row>
    <row r="77" spans="1:47" s="2" customFormat="1" ht="6.9" customHeight="1">
      <c r="A77" s="37"/>
      <c r="B77" s="38"/>
      <c r="C77" s="39"/>
      <c r="D77" s="39"/>
      <c r="E77" s="39"/>
      <c r="F77" s="39"/>
      <c r="G77" s="39"/>
      <c r="H77" s="39"/>
      <c r="I77" s="39"/>
      <c r="J77" s="39"/>
      <c r="K77" s="39"/>
      <c r="L77" s="116"/>
      <c r="S77" s="37"/>
      <c r="T77" s="37"/>
      <c r="U77" s="37"/>
      <c r="V77" s="37"/>
      <c r="W77" s="37"/>
      <c r="X77" s="37"/>
      <c r="Y77" s="37"/>
      <c r="Z77" s="37"/>
      <c r="AA77" s="37"/>
      <c r="AB77" s="37"/>
      <c r="AC77" s="37"/>
      <c r="AD77" s="37"/>
      <c r="AE77" s="37"/>
    </row>
    <row r="78" spans="1:47" s="2" customFormat="1" ht="12" customHeight="1">
      <c r="A78" s="37"/>
      <c r="B78" s="38"/>
      <c r="C78" s="32" t="s">
        <v>16</v>
      </c>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16.5" customHeight="1">
      <c r="A79" s="37"/>
      <c r="B79" s="38"/>
      <c r="C79" s="39"/>
      <c r="D79" s="39"/>
      <c r="E79" s="433" t="str">
        <f>E7</f>
        <v>Dostavba kampusu LF v Olomouci</v>
      </c>
      <c r="F79" s="434"/>
      <c r="G79" s="434"/>
      <c r="H79" s="434"/>
      <c r="I79" s="39"/>
      <c r="J79" s="39"/>
      <c r="K79" s="39"/>
      <c r="L79" s="116"/>
      <c r="S79" s="37"/>
      <c r="T79" s="37"/>
      <c r="U79" s="37"/>
      <c r="V79" s="37"/>
      <c r="W79" s="37"/>
      <c r="X79" s="37"/>
      <c r="Y79" s="37"/>
      <c r="Z79" s="37"/>
      <c r="AA79" s="37"/>
      <c r="AB79" s="37"/>
      <c r="AC79" s="37"/>
      <c r="AD79" s="37"/>
      <c r="AE79" s="37"/>
    </row>
    <row r="80" spans="1:47" s="1" customFormat="1" ht="12" customHeight="1">
      <c r="B80" s="24"/>
      <c r="C80" s="32" t="s">
        <v>320</v>
      </c>
      <c r="D80" s="25"/>
      <c r="E80" s="25"/>
      <c r="F80" s="25"/>
      <c r="G80" s="25"/>
      <c r="H80" s="25"/>
      <c r="I80" s="25"/>
      <c r="J80" s="25"/>
      <c r="K80" s="25"/>
      <c r="L80" s="23"/>
    </row>
    <row r="81" spans="1:65" s="1" customFormat="1" ht="16.5" customHeight="1">
      <c r="B81" s="24"/>
      <c r="C81" s="25"/>
      <c r="D81" s="25"/>
      <c r="E81" s="433" t="s">
        <v>2341</v>
      </c>
      <c r="F81" s="385"/>
      <c r="G81" s="385"/>
      <c r="H81" s="385"/>
      <c r="I81" s="25"/>
      <c r="J81" s="25"/>
      <c r="K81" s="25"/>
      <c r="L81" s="23"/>
    </row>
    <row r="82" spans="1:65" s="1" customFormat="1" ht="12" customHeight="1">
      <c r="B82" s="24"/>
      <c r="C82" s="32" t="s">
        <v>1775</v>
      </c>
      <c r="D82" s="25"/>
      <c r="E82" s="25"/>
      <c r="F82" s="25"/>
      <c r="G82" s="25"/>
      <c r="H82" s="25"/>
      <c r="I82" s="25"/>
      <c r="J82" s="25"/>
      <c r="K82" s="25"/>
      <c r="L82" s="23"/>
    </row>
    <row r="83" spans="1:65" s="2" customFormat="1" ht="16.5" customHeight="1">
      <c r="A83" s="37"/>
      <c r="B83" s="38"/>
      <c r="C83" s="39"/>
      <c r="D83" s="39"/>
      <c r="E83" s="437" t="s">
        <v>6008</v>
      </c>
      <c r="F83" s="435"/>
      <c r="G83" s="435"/>
      <c r="H83" s="435"/>
      <c r="I83" s="39"/>
      <c r="J83" s="39"/>
      <c r="K83" s="39"/>
      <c r="L83" s="116"/>
      <c r="S83" s="37"/>
      <c r="T83" s="37"/>
      <c r="U83" s="37"/>
      <c r="V83" s="37"/>
      <c r="W83" s="37"/>
      <c r="X83" s="37"/>
      <c r="Y83" s="37"/>
      <c r="Z83" s="37"/>
      <c r="AA83" s="37"/>
      <c r="AB83" s="37"/>
      <c r="AC83" s="37"/>
      <c r="AD83" s="37"/>
      <c r="AE83" s="37"/>
    </row>
    <row r="84" spans="1:65" s="2" customFormat="1" ht="12" customHeight="1">
      <c r="A84" s="37"/>
      <c r="B84" s="38"/>
      <c r="C84" s="32" t="s">
        <v>9116</v>
      </c>
      <c r="D84" s="39"/>
      <c r="E84" s="39"/>
      <c r="F84" s="39"/>
      <c r="G84" s="39"/>
      <c r="H84" s="39"/>
      <c r="I84" s="39"/>
      <c r="J84" s="39"/>
      <c r="K84" s="39"/>
      <c r="L84" s="116"/>
      <c r="S84" s="37"/>
      <c r="T84" s="37"/>
      <c r="U84" s="37"/>
      <c r="V84" s="37"/>
      <c r="W84" s="37"/>
      <c r="X84" s="37"/>
      <c r="Y84" s="37"/>
      <c r="Z84" s="37"/>
      <c r="AA84" s="37"/>
      <c r="AB84" s="37"/>
      <c r="AC84" s="37"/>
      <c r="AD84" s="37"/>
      <c r="AE84" s="37"/>
    </row>
    <row r="85" spans="1:65" s="2" customFormat="1" ht="16.5" customHeight="1">
      <c r="A85" s="37"/>
      <c r="B85" s="38"/>
      <c r="C85" s="39"/>
      <c r="D85" s="39"/>
      <c r="E85" s="407" t="str">
        <f>E13</f>
        <v>SO-01.D.1.4.7.01 - Digitální hlasové majáky</v>
      </c>
      <c r="F85" s="435"/>
      <c r="G85" s="435"/>
      <c r="H85" s="435"/>
      <c r="I85" s="39"/>
      <c r="J85" s="39"/>
      <c r="K85" s="39"/>
      <c r="L85" s="116"/>
      <c r="S85" s="37"/>
      <c r="T85" s="37"/>
      <c r="U85" s="37"/>
      <c r="V85" s="37"/>
      <c r="W85" s="37"/>
      <c r="X85" s="37"/>
      <c r="Y85" s="37"/>
      <c r="Z85" s="37"/>
      <c r="AA85" s="37"/>
      <c r="AB85" s="37"/>
      <c r="AC85" s="37"/>
      <c r="AD85" s="37"/>
      <c r="AE85" s="37"/>
    </row>
    <row r="86" spans="1:65" s="2" customFormat="1" ht="6.9" customHeight="1">
      <c r="A86" s="37"/>
      <c r="B86" s="38"/>
      <c r="C86" s="39"/>
      <c r="D86" s="39"/>
      <c r="E86" s="39"/>
      <c r="F86" s="39"/>
      <c r="G86" s="39"/>
      <c r="H86" s="39"/>
      <c r="I86" s="39"/>
      <c r="J86" s="39"/>
      <c r="K86" s="39"/>
      <c r="L86" s="116"/>
      <c r="S86" s="37"/>
      <c r="T86" s="37"/>
      <c r="U86" s="37"/>
      <c r="V86" s="37"/>
      <c r="W86" s="37"/>
      <c r="X86" s="37"/>
      <c r="Y86" s="37"/>
      <c r="Z86" s="37"/>
      <c r="AA86" s="37"/>
      <c r="AB86" s="37"/>
      <c r="AC86" s="37"/>
      <c r="AD86" s="37"/>
      <c r="AE86" s="37"/>
    </row>
    <row r="87" spans="1:65" s="2" customFormat="1" ht="12" customHeight="1">
      <c r="A87" s="37"/>
      <c r="B87" s="38"/>
      <c r="C87" s="32" t="s">
        <v>21</v>
      </c>
      <c r="D87" s="39"/>
      <c r="E87" s="39"/>
      <c r="F87" s="30" t="str">
        <f>F16</f>
        <v>Olomouc, Hněvotínská</v>
      </c>
      <c r="G87" s="39"/>
      <c r="H87" s="39"/>
      <c r="I87" s="32" t="s">
        <v>23</v>
      </c>
      <c r="J87" s="62" t="str">
        <f>IF(J16="","",J16)</f>
        <v>8. 12. 2022</v>
      </c>
      <c r="K87" s="39"/>
      <c r="L87" s="116"/>
      <c r="S87" s="37"/>
      <c r="T87" s="37"/>
      <c r="U87" s="37"/>
      <c r="V87" s="37"/>
      <c r="W87" s="37"/>
      <c r="X87" s="37"/>
      <c r="Y87" s="37"/>
      <c r="Z87" s="37"/>
      <c r="AA87" s="37"/>
      <c r="AB87" s="37"/>
      <c r="AC87" s="37"/>
      <c r="AD87" s="37"/>
      <c r="AE87" s="37"/>
    </row>
    <row r="88" spans="1:65" s="2" customFormat="1" ht="6.9"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5" s="2" customFormat="1" ht="25.65" customHeight="1">
      <c r="A89" s="37"/>
      <c r="B89" s="38"/>
      <c r="C89" s="32" t="s">
        <v>25</v>
      </c>
      <c r="D89" s="39"/>
      <c r="E89" s="39"/>
      <c r="F89" s="30" t="str">
        <f>E19</f>
        <v>Univerzita Palackého v Olomouci</v>
      </c>
      <c r="G89" s="39"/>
      <c r="H89" s="39"/>
      <c r="I89" s="32" t="s">
        <v>33</v>
      </c>
      <c r="J89" s="35" t="str">
        <f>E25</f>
        <v>Ateliér Velehradský s.r.o.</v>
      </c>
      <c r="K89" s="39"/>
      <c r="L89" s="116"/>
      <c r="S89" s="37"/>
      <c r="T89" s="37"/>
      <c r="U89" s="37"/>
      <c r="V89" s="37"/>
      <c r="W89" s="37"/>
      <c r="X89" s="37"/>
      <c r="Y89" s="37"/>
      <c r="Z89" s="37"/>
      <c r="AA89" s="37"/>
      <c r="AB89" s="37"/>
      <c r="AC89" s="37"/>
      <c r="AD89" s="37"/>
      <c r="AE89" s="37"/>
    </row>
    <row r="90" spans="1:65" s="2" customFormat="1" ht="25.65" customHeight="1">
      <c r="A90" s="37"/>
      <c r="B90" s="38"/>
      <c r="C90" s="32" t="s">
        <v>31</v>
      </c>
      <c r="D90" s="39"/>
      <c r="E90" s="39"/>
      <c r="F90" s="30" t="str">
        <f>IF(E22="","",E22)</f>
        <v>Vyplň údaj</v>
      </c>
      <c r="G90" s="39"/>
      <c r="H90" s="39"/>
      <c r="I90" s="32" t="s">
        <v>38</v>
      </c>
      <c r="J90" s="35" t="str">
        <f>E28</f>
        <v>Ateliér Velehradský s.r.o.</v>
      </c>
      <c r="K90" s="39"/>
      <c r="L90" s="116"/>
      <c r="S90" s="37"/>
      <c r="T90" s="37"/>
      <c r="U90" s="37"/>
      <c r="V90" s="37"/>
      <c r="W90" s="37"/>
      <c r="X90" s="37"/>
      <c r="Y90" s="37"/>
      <c r="Z90" s="37"/>
      <c r="AA90" s="37"/>
      <c r="AB90" s="37"/>
      <c r="AC90" s="37"/>
      <c r="AD90" s="37"/>
      <c r="AE90" s="37"/>
    </row>
    <row r="91" spans="1:65" s="2" customFormat="1" ht="10.35"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5" s="10" customFormat="1" ht="29.25" customHeight="1">
      <c r="A92" s="149"/>
      <c r="B92" s="150"/>
      <c r="C92" s="151" t="s">
        <v>335</v>
      </c>
      <c r="D92" s="152" t="s">
        <v>60</v>
      </c>
      <c r="E92" s="152" t="s">
        <v>56</v>
      </c>
      <c r="F92" s="152" t="s">
        <v>57</v>
      </c>
      <c r="G92" s="152" t="s">
        <v>336</v>
      </c>
      <c r="H92" s="152" t="s">
        <v>337</v>
      </c>
      <c r="I92" s="152" t="s">
        <v>338</v>
      </c>
      <c r="J92" s="152" t="s">
        <v>325</v>
      </c>
      <c r="K92" s="153" t="s">
        <v>339</v>
      </c>
      <c r="L92" s="154"/>
      <c r="M92" s="71" t="s">
        <v>19</v>
      </c>
      <c r="N92" s="72" t="s">
        <v>45</v>
      </c>
      <c r="O92" s="72" t="s">
        <v>340</v>
      </c>
      <c r="P92" s="72" t="s">
        <v>341</v>
      </c>
      <c r="Q92" s="72" t="s">
        <v>342</v>
      </c>
      <c r="R92" s="72" t="s">
        <v>343</v>
      </c>
      <c r="S92" s="72" t="s">
        <v>344</v>
      </c>
      <c r="T92" s="73" t="s">
        <v>345</v>
      </c>
      <c r="U92" s="149"/>
      <c r="V92" s="149"/>
      <c r="W92" s="149"/>
      <c r="X92" s="149"/>
      <c r="Y92" s="149"/>
      <c r="Z92" s="149"/>
      <c r="AA92" s="149"/>
      <c r="AB92" s="149"/>
      <c r="AC92" s="149"/>
      <c r="AD92" s="149"/>
      <c r="AE92" s="149"/>
    </row>
    <row r="93" spans="1:65" s="2" customFormat="1" ht="22.8" customHeight="1">
      <c r="A93" s="37"/>
      <c r="B93" s="38"/>
      <c r="C93" s="78" t="s">
        <v>346</v>
      </c>
      <c r="D93" s="39"/>
      <c r="E93" s="39"/>
      <c r="F93" s="39"/>
      <c r="G93" s="39"/>
      <c r="H93" s="39"/>
      <c r="I93" s="39"/>
      <c r="J93" s="155">
        <f>BK93</f>
        <v>0</v>
      </c>
      <c r="K93" s="39"/>
      <c r="L93" s="42"/>
      <c r="M93" s="74"/>
      <c r="N93" s="156"/>
      <c r="O93" s="75"/>
      <c r="P93" s="157">
        <f>P94</f>
        <v>0</v>
      </c>
      <c r="Q93" s="75"/>
      <c r="R93" s="157">
        <f>R94</f>
        <v>0</v>
      </c>
      <c r="S93" s="75"/>
      <c r="T93" s="158">
        <f>T94</f>
        <v>0</v>
      </c>
      <c r="U93" s="37"/>
      <c r="V93" s="37"/>
      <c r="W93" s="37"/>
      <c r="X93" s="37"/>
      <c r="Y93" s="37"/>
      <c r="Z93" s="37"/>
      <c r="AA93" s="37"/>
      <c r="AB93" s="37"/>
      <c r="AC93" s="37"/>
      <c r="AD93" s="37"/>
      <c r="AE93" s="37"/>
      <c r="AT93" s="20" t="s">
        <v>74</v>
      </c>
      <c r="AU93" s="20" t="s">
        <v>326</v>
      </c>
      <c r="BK93" s="159">
        <f>BK94</f>
        <v>0</v>
      </c>
    </row>
    <row r="94" spans="1:65" s="11" customFormat="1" ht="25.95" customHeight="1">
      <c r="B94" s="160"/>
      <c r="C94" s="161"/>
      <c r="D94" s="162" t="s">
        <v>74</v>
      </c>
      <c r="E94" s="163" t="s">
        <v>1163</v>
      </c>
      <c r="F94" s="163" t="s">
        <v>1164</v>
      </c>
      <c r="G94" s="161"/>
      <c r="H94" s="161"/>
      <c r="I94" s="164"/>
      <c r="J94" s="165">
        <f>BK94</f>
        <v>0</v>
      </c>
      <c r="K94" s="161"/>
      <c r="L94" s="166"/>
      <c r="M94" s="167"/>
      <c r="N94" s="168"/>
      <c r="O94" s="168"/>
      <c r="P94" s="169">
        <f>P95</f>
        <v>0</v>
      </c>
      <c r="Q94" s="168"/>
      <c r="R94" s="169">
        <f>R95</f>
        <v>0</v>
      </c>
      <c r="S94" s="168"/>
      <c r="T94" s="170">
        <f>T95</f>
        <v>0</v>
      </c>
      <c r="AR94" s="171" t="s">
        <v>85</v>
      </c>
      <c r="AT94" s="172" t="s">
        <v>74</v>
      </c>
      <c r="AU94" s="172" t="s">
        <v>75</v>
      </c>
      <c r="AY94" s="171" t="s">
        <v>349</v>
      </c>
      <c r="BK94" s="173">
        <f>BK95</f>
        <v>0</v>
      </c>
    </row>
    <row r="95" spans="1:65" s="11" customFormat="1" ht="22.8" customHeight="1">
      <c r="B95" s="160"/>
      <c r="C95" s="161"/>
      <c r="D95" s="162" t="s">
        <v>74</v>
      </c>
      <c r="E95" s="249" t="s">
        <v>1165</v>
      </c>
      <c r="F95" s="249" t="s">
        <v>1166</v>
      </c>
      <c r="G95" s="161"/>
      <c r="H95" s="161"/>
      <c r="I95" s="164"/>
      <c r="J95" s="250">
        <f>BK95</f>
        <v>0</v>
      </c>
      <c r="K95" s="161"/>
      <c r="L95" s="166"/>
      <c r="M95" s="167"/>
      <c r="N95" s="168"/>
      <c r="O95" s="168"/>
      <c r="P95" s="169">
        <f>SUM(P96:P99)</f>
        <v>0</v>
      </c>
      <c r="Q95" s="168"/>
      <c r="R95" s="169">
        <f>SUM(R96:R99)</f>
        <v>0</v>
      </c>
      <c r="S95" s="168"/>
      <c r="T95" s="170">
        <f>SUM(T96:T99)</f>
        <v>0</v>
      </c>
      <c r="AR95" s="171" t="s">
        <v>85</v>
      </c>
      <c r="AT95" s="172" t="s">
        <v>74</v>
      </c>
      <c r="AU95" s="172" t="s">
        <v>83</v>
      </c>
      <c r="AY95" s="171" t="s">
        <v>349</v>
      </c>
      <c r="BK95" s="173">
        <f>SUM(BK96:BK99)</f>
        <v>0</v>
      </c>
    </row>
    <row r="96" spans="1:65" s="2" customFormat="1" ht="16.5" customHeight="1">
      <c r="A96" s="37"/>
      <c r="B96" s="38"/>
      <c r="C96" s="174" t="s">
        <v>83</v>
      </c>
      <c r="D96" s="174" t="s">
        <v>350</v>
      </c>
      <c r="E96" s="175" t="s">
        <v>10071</v>
      </c>
      <c r="F96" s="176" t="s">
        <v>10072</v>
      </c>
      <c r="G96" s="177" t="s">
        <v>484</v>
      </c>
      <c r="H96" s="178">
        <v>14</v>
      </c>
      <c r="I96" s="179"/>
      <c r="J96" s="180">
        <f>ROUND(I96*H96,2)</f>
        <v>0</v>
      </c>
      <c r="K96" s="176" t="s">
        <v>354</v>
      </c>
      <c r="L96" s="42"/>
      <c r="M96" s="181" t="s">
        <v>19</v>
      </c>
      <c r="N96" s="182" t="s">
        <v>46</v>
      </c>
      <c r="O96" s="67"/>
      <c r="P96" s="183">
        <f>O96*H96</f>
        <v>0</v>
      </c>
      <c r="Q96" s="183">
        <v>0</v>
      </c>
      <c r="R96" s="183">
        <f>Q96*H96</f>
        <v>0</v>
      </c>
      <c r="S96" s="183">
        <v>0</v>
      </c>
      <c r="T96" s="184">
        <f>S96*H96</f>
        <v>0</v>
      </c>
      <c r="U96" s="37"/>
      <c r="V96" s="37"/>
      <c r="W96" s="37"/>
      <c r="X96" s="37"/>
      <c r="Y96" s="37"/>
      <c r="Z96" s="37"/>
      <c r="AA96" s="37"/>
      <c r="AB96" s="37"/>
      <c r="AC96" s="37"/>
      <c r="AD96" s="37"/>
      <c r="AE96" s="37"/>
      <c r="AR96" s="185" t="s">
        <v>396</v>
      </c>
      <c r="AT96" s="185" t="s">
        <v>350</v>
      </c>
      <c r="AU96" s="185" t="s">
        <v>85</v>
      </c>
      <c r="AY96" s="20" t="s">
        <v>349</v>
      </c>
      <c r="BE96" s="186">
        <f>IF(N96="základní",J96,0)</f>
        <v>0</v>
      </c>
      <c r="BF96" s="186">
        <f>IF(N96="snížená",J96,0)</f>
        <v>0</v>
      </c>
      <c r="BG96" s="186">
        <f>IF(N96="zákl. přenesená",J96,0)</f>
        <v>0</v>
      </c>
      <c r="BH96" s="186">
        <f>IF(N96="sníž. přenesená",J96,0)</f>
        <v>0</v>
      </c>
      <c r="BI96" s="186">
        <f>IF(N96="nulová",J96,0)</f>
        <v>0</v>
      </c>
      <c r="BJ96" s="20" t="s">
        <v>83</v>
      </c>
      <c r="BK96" s="186">
        <f>ROUND(I96*H96,2)</f>
        <v>0</v>
      </c>
      <c r="BL96" s="20" t="s">
        <v>396</v>
      </c>
      <c r="BM96" s="185" t="s">
        <v>85</v>
      </c>
    </row>
    <row r="97" spans="1:65" s="2" customFormat="1" ht="10.199999999999999">
      <c r="A97" s="37"/>
      <c r="B97" s="38"/>
      <c r="C97" s="39"/>
      <c r="D97" s="187" t="s">
        <v>355</v>
      </c>
      <c r="E97" s="39"/>
      <c r="F97" s="188" t="s">
        <v>10073</v>
      </c>
      <c r="G97" s="39"/>
      <c r="H97" s="39"/>
      <c r="I97" s="189"/>
      <c r="J97" s="39"/>
      <c r="K97" s="39"/>
      <c r="L97" s="42"/>
      <c r="M97" s="190"/>
      <c r="N97" s="191"/>
      <c r="O97" s="67"/>
      <c r="P97" s="67"/>
      <c r="Q97" s="67"/>
      <c r="R97" s="67"/>
      <c r="S97" s="67"/>
      <c r="T97" s="68"/>
      <c r="U97" s="37"/>
      <c r="V97" s="37"/>
      <c r="W97" s="37"/>
      <c r="X97" s="37"/>
      <c r="Y97" s="37"/>
      <c r="Z97" s="37"/>
      <c r="AA97" s="37"/>
      <c r="AB97" s="37"/>
      <c r="AC97" s="37"/>
      <c r="AD97" s="37"/>
      <c r="AE97" s="37"/>
      <c r="AT97" s="20" t="s">
        <v>355</v>
      </c>
      <c r="AU97" s="20" t="s">
        <v>85</v>
      </c>
    </row>
    <row r="98" spans="1:65" s="2" customFormat="1" ht="16.5" customHeight="1">
      <c r="A98" s="37"/>
      <c r="B98" s="38"/>
      <c r="C98" s="225" t="s">
        <v>85</v>
      </c>
      <c r="D98" s="225" t="s">
        <v>425</v>
      </c>
      <c r="E98" s="226" t="s">
        <v>10074</v>
      </c>
      <c r="F98" s="227" t="s">
        <v>10075</v>
      </c>
      <c r="G98" s="228" t="s">
        <v>987</v>
      </c>
      <c r="H98" s="229">
        <v>14</v>
      </c>
      <c r="I98" s="230"/>
      <c r="J98" s="231">
        <f>ROUND(I98*H98,2)</f>
        <v>0</v>
      </c>
      <c r="K98" s="227" t="s">
        <v>933</v>
      </c>
      <c r="L98" s="232"/>
      <c r="M98" s="233" t="s">
        <v>19</v>
      </c>
      <c r="N98" s="234" t="s">
        <v>46</v>
      </c>
      <c r="O98" s="67"/>
      <c r="P98" s="183">
        <f>O98*H98</f>
        <v>0</v>
      </c>
      <c r="Q98" s="183">
        <v>0</v>
      </c>
      <c r="R98" s="183">
        <f>Q98*H98</f>
        <v>0</v>
      </c>
      <c r="S98" s="183">
        <v>0</v>
      </c>
      <c r="T98" s="184">
        <f>S98*H98</f>
        <v>0</v>
      </c>
      <c r="U98" s="37"/>
      <c r="V98" s="37"/>
      <c r="W98" s="37"/>
      <c r="X98" s="37"/>
      <c r="Y98" s="37"/>
      <c r="Z98" s="37"/>
      <c r="AA98" s="37"/>
      <c r="AB98" s="37"/>
      <c r="AC98" s="37"/>
      <c r="AD98" s="37"/>
      <c r="AE98" s="37"/>
      <c r="AR98" s="185" t="s">
        <v>449</v>
      </c>
      <c r="AT98" s="185" t="s">
        <v>425</v>
      </c>
      <c r="AU98" s="185" t="s">
        <v>85</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396</v>
      </c>
      <c r="BM98" s="185" t="s">
        <v>187</v>
      </c>
    </row>
    <row r="99" spans="1:65" s="2" customFormat="1" ht="86.4">
      <c r="A99" s="37"/>
      <c r="B99" s="38"/>
      <c r="C99" s="39"/>
      <c r="D99" s="194" t="s">
        <v>952</v>
      </c>
      <c r="E99" s="39"/>
      <c r="F99" s="251" t="s">
        <v>10076</v>
      </c>
      <c r="G99" s="39"/>
      <c r="H99" s="39"/>
      <c r="I99" s="189"/>
      <c r="J99" s="39"/>
      <c r="K99" s="39"/>
      <c r="L99" s="42"/>
      <c r="M99" s="235"/>
      <c r="N99" s="236"/>
      <c r="O99" s="237"/>
      <c r="P99" s="237"/>
      <c r="Q99" s="237"/>
      <c r="R99" s="237"/>
      <c r="S99" s="237"/>
      <c r="T99" s="238"/>
      <c r="U99" s="37"/>
      <c r="V99" s="37"/>
      <c r="W99" s="37"/>
      <c r="X99" s="37"/>
      <c r="Y99" s="37"/>
      <c r="Z99" s="37"/>
      <c r="AA99" s="37"/>
      <c r="AB99" s="37"/>
      <c r="AC99" s="37"/>
      <c r="AD99" s="37"/>
      <c r="AE99" s="37"/>
      <c r="AT99" s="20" t="s">
        <v>952</v>
      </c>
      <c r="AU99" s="20" t="s">
        <v>85</v>
      </c>
    </row>
    <row r="100" spans="1:65" s="2" customFormat="1" ht="6.9" customHeight="1">
      <c r="A100" s="37"/>
      <c r="B100" s="50"/>
      <c r="C100" s="51"/>
      <c r="D100" s="51"/>
      <c r="E100" s="51"/>
      <c r="F100" s="51"/>
      <c r="G100" s="51"/>
      <c r="H100" s="51"/>
      <c r="I100" s="51"/>
      <c r="J100" s="51"/>
      <c r="K100" s="51"/>
      <c r="L100" s="42"/>
      <c r="M100" s="37"/>
      <c r="O100" s="37"/>
      <c r="P100" s="37"/>
      <c r="Q100" s="37"/>
      <c r="R100" s="37"/>
      <c r="S100" s="37"/>
      <c r="T100" s="37"/>
      <c r="U100" s="37"/>
      <c r="V100" s="37"/>
      <c r="W100" s="37"/>
      <c r="X100" s="37"/>
      <c r="Y100" s="37"/>
      <c r="Z100" s="37"/>
      <c r="AA100" s="37"/>
      <c r="AB100" s="37"/>
      <c r="AC100" s="37"/>
      <c r="AD100" s="37"/>
      <c r="AE100" s="37"/>
    </row>
  </sheetData>
  <sheetProtection algorithmName="SHA-512" hashValue="Iut49TF1OWMMUhBuOvO2/QPFn3jAQcySfn6zR5J/l9Szgo3oI2WFC6vnKAtbv7Bilax74F6RUUgC1xPHwi8STw==" saltValue="WyXBWW4rjO9peinF6GwHlPN0teJRVfNIuQW7ojx0mU/V53vj/S1fDEB9cKI2FiTtX7A3grdUrWHzuOVpHEqpLw==" spinCount="100000" sheet="1" objects="1" scenarios="1" formatColumns="0" formatRows="0" autoFilter="0"/>
  <autoFilter ref="C92:K99" xr:uid="{00000000-0009-0000-0000-00001F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97" r:id="rId1" xr:uid="{00000000-0004-0000-1F00-00000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2:BM130"/>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203</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9116</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10077</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ROUND(J94,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ROUND((SUM(BE94:BE129)),  2)</f>
        <v>0</v>
      </c>
      <c r="G37" s="37"/>
      <c r="H37" s="37"/>
      <c r="I37" s="127">
        <v>0.21</v>
      </c>
      <c r="J37" s="126">
        <f>ROUND(((SUM(BE94:BE129))*I37),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ROUND((SUM(BF94:BF129)),  2)</f>
        <v>0</v>
      </c>
      <c r="G38" s="37"/>
      <c r="H38" s="37"/>
      <c r="I38" s="127">
        <v>0.15</v>
      </c>
      <c r="J38" s="126">
        <f>ROUND(((SUM(BF94:BF129))*I38),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ROUND((SUM(BG94:BG129)),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ROUND((SUM(BH94:BH129)),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ROUND((SUM(BI94:BI129)),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9116</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SO-01.D.1.4.7.02 - Jednotný čas</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J94</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1158</v>
      </c>
      <c r="E68" s="146"/>
      <c r="F68" s="146"/>
      <c r="G68" s="146"/>
      <c r="H68" s="146"/>
      <c r="I68" s="146"/>
      <c r="J68" s="147">
        <f>J95</f>
        <v>0</v>
      </c>
      <c r="K68" s="144"/>
      <c r="L68" s="148"/>
    </row>
    <row r="69" spans="1:47" s="15" customFormat="1" ht="19.95" customHeight="1">
      <c r="B69" s="244"/>
      <c r="C69" s="100"/>
      <c r="D69" s="245" t="s">
        <v>1608</v>
      </c>
      <c r="E69" s="246"/>
      <c r="F69" s="246"/>
      <c r="G69" s="246"/>
      <c r="H69" s="246"/>
      <c r="I69" s="246"/>
      <c r="J69" s="247">
        <f>J96</f>
        <v>0</v>
      </c>
      <c r="K69" s="100"/>
      <c r="L69" s="248"/>
    </row>
    <row r="70" spans="1:47" s="15" customFormat="1" ht="19.95" customHeight="1">
      <c r="B70" s="244"/>
      <c r="C70" s="100"/>
      <c r="D70" s="245" t="s">
        <v>1159</v>
      </c>
      <c r="E70" s="246"/>
      <c r="F70" s="246"/>
      <c r="G70" s="246"/>
      <c r="H70" s="246"/>
      <c r="I70" s="246"/>
      <c r="J70" s="247">
        <f>J109</f>
        <v>0</v>
      </c>
      <c r="K70" s="100"/>
      <c r="L70" s="248"/>
    </row>
    <row r="71" spans="1:47" s="2" customFormat="1" ht="21.75"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47" s="2" customFormat="1" ht="6.9" customHeight="1">
      <c r="A72" s="37"/>
      <c r="B72" s="50"/>
      <c r="C72" s="51"/>
      <c r="D72" s="51"/>
      <c r="E72" s="51"/>
      <c r="F72" s="51"/>
      <c r="G72" s="51"/>
      <c r="H72" s="51"/>
      <c r="I72" s="51"/>
      <c r="J72" s="51"/>
      <c r="K72" s="51"/>
      <c r="L72" s="116"/>
      <c r="S72" s="37"/>
      <c r="T72" s="37"/>
      <c r="U72" s="37"/>
      <c r="V72" s="37"/>
      <c r="W72" s="37"/>
      <c r="X72" s="37"/>
      <c r="Y72" s="37"/>
      <c r="Z72" s="37"/>
      <c r="AA72" s="37"/>
      <c r="AB72" s="37"/>
      <c r="AC72" s="37"/>
      <c r="AD72" s="37"/>
      <c r="AE72" s="37"/>
    </row>
    <row r="76" spans="1:47" s="2" customFormat="1" ht="6.9" customHeight="1">
      <c r="A76" s="37"/>
      <c r="B76" s="52"/>
      <c r="C76" s="53"/>
      <c r="D76" s="53"/>
      <c r="E76" s="53"/>
      <c r="F76" s="53"/>
      <c r="G76" s="53"/>
      <c r="H76" s="53"/>
      <c r="I76" s="53"/>
      <c r="J76" s="53"/>
      <c r="K76" s="53"/>
      <c r="L76" s="116"/>
      <c r="S76" s="37"/>
      <c r="T76" s="37"/>
      <c r="U76" s="37"/>
      <c r="V76" s="37"/>
      <c r="W76" s="37"/>
      <c r="X76" s="37"/>
      <c r="Y76" s="37"/>
      <c r="Z76" s="37"/>
      <c r="AA76" s="37"/>
      <c r="AB76" s="37"/>
      <c r="AC76" s="37"/>
      <c r="AD76" s="37"/>
      <c r="AE76" s="37"/>
    </row>
    <row r="77" spans="1:47" s="2" customFormat="1" ht="24.9" customHeight="1">
      <c r="A77" s="37"/>
      <c r="B77" s="38"/>
      <c r="C77" s="26" t="s">
        <v>334</v>
      </c>
      <c r="D77" s="39"/>
      <c r="E77" s="39"/>
      <c r="F77" s="39"/>
      <c r="G77" s="39"/>
      <c r="H77" s="39"/>
      <c r="I77" s="39"/>
      <c r="J77" s="39"/>
      <c r="K77" s="39"/>
      <c r="L77" s="116"/>
      <c r="S77" s="37"/>
      <c r="T77" s="37"/>
      <c r="U77" s="37"/>
      <c r="V77" s="37"/>
      <c r="W77" s="37"/>
      <c r="X77" s="37"/>
      <c r="Y77" s="37"/>
      <c r="Z77" s="37"/>
      <c r="AA77" s="37"/>
      <c r="AB77" s="37"/>
      <c r="AC77" s="37"/>
      <c r="AD77" s="37"/>
      <c r="AE77" s="37"/>
    </row>
    <row r="78" spans="1:47"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12" customHeight="1">
      <c r="A79" s="37"/>
      <c r="B79" s="38"/>
      <c r="C79" s="32" t="s">
        <v>16</v>
      </c>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16.5" customHeight="1">
      <c r="A80" s="37"/>
      <c r="B80" s="38"/>
      <c r="C80" s="39"/>
      <c r="D80" s="39"/>
      <c r="E80" s="433" t="str">
        <f>E7</f>
        <v>Dostavba kampusu LF v Olomouci</v>
      </c>
      <c r="F80" s="434"/>
      <c r="G80" s="434"/>
      <c r="H80" s="434"/>
      <c r="I80" s="39"/>
      <c r="J80" s="39"/>
      <c r="K80" s="39"/>
      <c r="L80" s="116"/>
      <c r="S80" s="37"/>
      <c r="T80" s="37"/>
      <c r="U80" s="37"/>
      <c r="V80" s="37"/>
      <c r="W80" s="37"/>
      <c r="X80" s="37"/>
      <c r="Y80" s="37"/>
      <c r="Z80" s="37"/>
      <c r="AA80" s="37"/>
      <c r="AB80" s="37"/>
      <c r="AC80" s="37"/>
      <c r="AD80" s="37"/>
      <c r="AE80" s="37"/>
    </row>
    <row r="81" spans="1:63" s="1" customFormat="1" ht="12" customHeight="1">
      <c r="B81" s="24"/>
      <c r="C81" s="32" t="s">
        <v>320</v>
      </c>
      <c r="D81" s="25"/>
      <c r="E81" s="25"/>
      <c r="F81" s="25"/>
      <c r="G81" s="25"/>
      <c r="H81" s="25"/>
      <c r="I81" s="25"/>
      <c r="J81" s="25"/>
      <c r="K81" s="25"/>
      <c r="L81" s="23"/>
    </row>
    <row r="82" spans="1:63" s="1" customFormat="1" ht="16.5" customHeight="1">
      <c r="B82" s="24"/>
      <c r="C82" s="25"/>
      <c r="D82" s="25"/>
      <c r="E82" s="433" t="s">
        <v>2341</v>
      </c>
      <c r="F82" s="385"/>
      <c r="G82" s="385"/>
      <c r="H82" s="385"/>
      <c r="I82" s="25"/>
      <c r="J82" s="25"/>
      <c r="K82" s="25"/>
      <c r="L82" s="23"/>
    </row>
    <row r="83" spans="1:63" s="1" customFormat="1" ht="12" customHeight="1">
      <c r="B83" s="24"/>
      <c r="C83" s="32" t="s">
        <v>1775</v>
      </c>
      <c r="D83" s="25"/>
      <c r="E83" s="25"/>
      <c r="F83" s="25"/>
      <c r="G83" s="25"/>
      <c r="H83" s="25"/>
      <c r="I83" s="25"/>
      <c r="J83" s="25"/>
      <c r="K83" s="25"/>
      <c r="L83" s="23"/>
    </row>
    <row r="84" spans="1:63" s="2" customFormat="1" ht="16.5" customHeight="1">
      <c r="A84" s="37"/>
      <c r="B84" s="38"/>
      <c r="C84" s="39"/>
      <c r="D84" s="39"/>
      <c r="E84" s="437" t="s">
        <v>6008</v>
      </c>
      <c r="F84" s="435"/>
      <c r="G84" s="435"/>
      <c r="H84" s="435"/>
      <c r="I84" s="39"/>
      <c r="J84" s="39"/>
      <c r="K84" s="39"/>
      <c r="L84" s="116"/>
      <c r="S84" s="37"/>
      <c r="T84" s="37"/>
      <c r="U84" s="37"/>
      <c r="V84" s="37"/>
      <c r="W84" s="37"/>
      <c r="X84" s="37"/>
      <c r="Y84" s="37"/>
      <c r="Z84" s="37"/>
      <c r="AA84" s="37"/>
      <c r="AB84" s="37"/>
      <c r="AC84" s="37"/>
      <c r="AD84" s="37"/>
      <c r="AE84" s="37"/>
    </row>
    <row r="85" spans="1:63" s="2" customFormat="1" ht="12" customHeight="1">
      <c r="A85" s="37"/>
      <c r="B85" s="38"/>
      <c r="C85" s="32" t="s">
        <v>9116</v>
      </c>
      <c r="D85" s="39"/>
      <c r="E85" s="39"/>
      <c r="F85" s="39"/>
      <c r="G85" s="39"/>
      <c r="H85" s="39"/>
      <c r="I85" s="39"/>
      <c r="J85" s="39"/>
      <c r="K85" s="39"/>
      <c r="L85" s="116"/>
      <c r="S85" s="37"/>
      <c r="T85" s="37"/>
      <c r="U85" s="37"/>
      <c r="V85" s="37"/>
      <c r="W85" s="37"/>
      <c r="X85" s="37"/>
      <c r="Y85" s="37"/>
      <c r="Z85" s="37"/>
      <c r="AA85" s="37"/>
      <c r="AB85" s="37"/>
      <c r="AC85" s="37"/>
      <c r="AD85" s="37"/>
      <c r="AE85" s="37"/>
    </row>
    <row r="86" spans="1:63" s="2" customFormat="1" ht="16.5" customHeight="1">
      <c r="A86" s="37"/>
      <c r="B86" s="38"/>
      <c r="C86" s="39"/>
      <c r="D86" s="39"/>
      <c r="E86" s="407" t="str">
        <f>E13</f>
        <v>SO-01.D.1.4.7.02 - Jednotný čas</v>
      </c>
      <c r="F86" s="435"/>
      <c r="G86" s="435"/>
      <c r="H86" s="435"/>
      <c r="I86" s="39"/>
      <c r="J86" s="39"/>
      <c r="K86" s="39"/>
      <c r="L86" s="116"/>
      <c r="S86" s="37"/>
      <c r="T86" s="37"/>
      <c r="U86" s="37"/>
      <c r="V86" s="37"/>
      <c r="W86" s="37"/>
      <c r="X86" s="37"/>
      <c r="Y86" s="37"/>
      <c r="Z86" s="37"/>
      <c r="AA86" s="37"/>
      <c r="AB86" s="37"/>
      <c r="AC86" s="37"/>
      <c r="AD86" s="37"/>
      <c r="AE86" s="37"/>
    </row>
    <row r="87" spans="1:63" s="2" customFormat="1" ht="6.9"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2" customHeight="1">
      <c r="A88" s="37"/>
      <c r="B88" s="38"/>
      <c r="C88" s="32" t="s">
        <v>21</v>
      </c>
      <c r="D88" s="39"/>
      <c r="E88" s="39"/>
      <c r="F88" s="30" t="str">
        <f>F16</f>
        <v>Olomouc, Hněvotínská</v>
      </c>
      <c r="G88" s="39"/>
      <c r="H88" s="39"/>
      <c r="I88" s="32" t="s">
        <v>23</v>
      </c>
      <c r="J88" s="62" t="str">
        <f>IF(J16="","",J16)</f>
        <v>8. 12. 2022</v>
      </c>
      <c r="K88" s="39"/>
      <c r="L88" s="116"/>
      <c r="S88" s="37"/>
      <c r="T88" s="37"/>
      <c r="U88" s="37"/>
      <c r="V88" s="37"/>
      <c r="W88" s="37"/>
      <c r="X88" s="37"/>
      <c r="Y88" s="37"/>
      <c r="Z88" s="37"/>
      <c r="AA88" s="37"/>
      <c r="AB88" s="37"/>
      <c r="AC88" s="37"/>
      <c r="AD88" s="37"/>
      <c r="AE88" s="37"/>
    </row>
    <row r="89" spans="1:63" s="2" customFormat="1" ht="6.9"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25.65" customHeight="1">
      <c r="A90" s="37"/>
      <c r="B90" s="38"/>
      <c r="C90" s="32" t="s">
        <v>25</v>
      </c>
      <c r="D90" s="39"/>
      <c r="E90" s="39"/>
      <c r="F90" s="30" t="str">
        <f>E19</f>
        <v>Univerzita Palackého v Olomouci</v>
      </c>
      <c r="G90" s="39"/>
      <c r="H90" s="39"/>
      <c r="I90" s="32" t="s">
        <v>33</v>
      </c>
      <c r="J90" s="35" t="str">
        <f>E25</f>
        <v>Ateliér Velehradský s.r.o.</v>
      </c>
      <c r="K90" s="39"/>
      <c r="L90" s="116"/>
      <c r="S90" s="37"/>
      <c r="T90" s="37"/>
      <c r="U90" s="37"/>
      <c r="V90" s="37"/>
      <c r="W90" s="37"/>
      <c r="X90" s="37"/>
      <c r="Y90" s="37"/>
      <c r="Z90" s="37"/>
      <c r="AA90" s="37"/>
      <c r="AB90" s="37"/>
      <c r="AC90" s="37"/>
      <c r="AD90" s="37"/>
      <c r="AE90" s="37"/>
    </row>
    <row r="91" spans="1:63" s="2" customFormat="1" ht="25.65" customHeight="1">
      <c r="A91" s="37"/>
      <c r="B91" s="38"/>
      <c r="C91" s="32" t="s">
        <v>31</v>
      </c>
      <c r="D91" s="39"/>
      <c r="E91" s="39"/>
      <c r="F91" s="30" t="str">
        <f>IF(E22="","",E22)</f>
        <v>Vyplň údaj</v>
      </c>
      <c r="G91" s="39"/>
      <c r="H91" s="39"/>
      <c r="I91" s="32" t="s">
        <v>38</v>
      </c>
      <c r="J91" s="35" t="str">
        <f>E28</f>
        <v>Ateliér Velehradský s.r.o.</v>
      </c>
      <c r="K91" s="39"/>
      <c r="L91" s="116"/>
      <c r="S91" s="37"/>
      <c r="T91" s="37"/>
      <c r="U91" s="37"/>
      <c r="V91" s="37"/>
      <c r="W91" s="37"/>
      <c r="X91" s="37"/>
      <c r="Y91" s="37"/>
      <c r="Z91" s="37"/>
      <c r="AA91" s="37"/>
      <c r="AB91" s="37"/>
      <c r="AC91" s="37"/>
      <c r="AD91" s="37"/>
      <c r="AE91" s="37"/>
    </row>
    <row r="92" spans="1:63" s="2" customFormat="1" ht="10.35"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63" s="10" customFormat="1" ht="29.25" customHeight="1">
      <c r="A93" s="149"/>
      <c r="B93" s="150"/>
      <c r="C93" s="151" t="s">
        <v>335</v>
      </c>
      <c r="D93" s="152" t="s">
        <v>60</v>
      </c>
      <c r="E93" s="152" t="s">
        <v>56</v>
      </c>
      <c r="F93" s="152" t="s">
        <v>57</v>
      </c>
      <c r="G93" s="152" t="s">
        <v>336</v>
      </c>
      <c r="H93" s="152" t="s">
        <v>337</v>
      </c>
      <c r="I93" s="152" t="s">
        <v>338</v>
      </c>
      <c r="J93" s="152" t="s">
        <v>325</v>
      </c>
      <c r="K93" s="153" t="s">
        <v>339</v>
      </c>
      <c r="L93" s="154"/>
      <c r="M93" s="71" t="s">
        <v>19</v>
      </c>
      <c r="N93" s="72" t="s">
        <v>45</v>
      </c>
      <c r="O93" s="72" t="s">
        <v>340</v>
      </c>
      <c r="P93" s="72" t="s">
        <v>341</v>
      </c>
      <c r="Q93" s="72" t="s">
        <v>342</v>
      </c>
      <c r="R93" s="72" t="s">
        <v>343</v>
      </c>
      <c r="S93" s="72" t="s">
        <v>344</v>
      </c>
      <c r="T93" s="73" t="s">
        <v>345</v>
      </c>
      <c r="U93" s="149"/>
      <c r="V93" s="149"/>
      <c r="W93" s="149"/>
      <c r="X93" s="149"/>
      <c r="Y93" s="149"/>
      <c r="Z93" s="149"/>
      <c r="AA93" s="149"/>
      <c r="AB93" s="149"/>
      <c r="AC93" s="149"/>
      <c r="AD93" s="149"/>
      <c r="AE93" s="149"/>
    </row>
    <row r="94" spans="1:63" s="2" customFormat="1" ht="22.8" customHeight="1">
      <c r="A94" s="37"/>
      <c r="B94" s="38"/>
      <c r="C94" s="78" t="s">
        <v>346</v>
      </c>
      <c r="D94" s="39"/>
      <c r="E94" s="39"/>
      <c r="F94" s="39"/>
      <c r="G94" s="39"/>
      <c r="H94" s="39"/>
      <c r="I94" s="39"/>
      <c r="J94" s="155">
        <f>BK94</f>
        <v>0</v>
      </c>
      <c r="K94" s="39"/>
      <c r="L94" s="42"/>
      <c r="M94" s="74"/>
      <c r="N94" s="156"/>
      <c r="O94" s="75"/>
      <c r="P94" s="157">
        <f>P95</f>
        <v>0</v>
      </c>
      <c r="Q94" s="75"/>
      <c r="R94" s="157">
        <f>R95</f>
        <v>5.5399999999999998E-2</v>
      </c>
      <c r="S94" s="75"/>
      <c r="T94" s="158">
        <f>T95</f>
        <v>0</v>
      </c>
      <c r="U94" s="37"/>
      <c r="V94" s="37"/>
      <c r="W94" s="37"/>
      <c r="X94" s="37"/>
      <c r="Y94" s="37"/>
      <c r="Z94" s="37"/>
      <c r="AA94" s="37"/>
      <c r="AB94" s="37"/>
      <c r="AC94" s="37"/>
      <c r="AD94" s="37"/>
      <c r="AE94" s="37"/>
      <c r="AT94" s="20" t="s">
        <v>74</v>
      </c>
      <c r="AU94" s="20" t="s">
        <v>326</v>
      </c>
      <c r="BK94" s="159">
        <f>BK95</f>
        <v>0</v>
      </c>
    </row>
    <row r="95" spans="1:63" s="11" customFormat="1" ht="25.95" customHeight="1">
      <c r="B95" s="160"/>
      <c r="C95" s="161"/>
      <c r="D95" s="162" t="s">
        <v>74</v>
      </c>
      <c r="E95" s="163" t="s">
        <v>1163</v>
      </c>
      <c r="F95" s="163" t="s">
        <v>1164</v>
      </c>
      <c r="G95" s="161"/>
      <c r="H95" s="161"/>
      <c r="I95" s="164"/>
      <c r="J95" s="165">
        <f>BK95</f>
        <v>0</v>
      </c>
      <c r="K95" s="161"/>
      <c r="L95" s="166"/>
      <c r="M95" s="167"/>
      <c r="N95" s="168"/>
      <c r="O95" s="168"/>
      <c r="P95" s="169">
        <f>P96+P109</f>
        <v>0</v>
      </c>
      <c r="Q95" s="168"/>
      <c r="R95" s="169">
        <f>R96+R109</f>
        <v>5.5399999999999998E-2</v>
      </c>
      <c r="S95" s="168"/>
      <c r="T95" s="170">
        <f>T96+T109</f>
        <v>0</v>
      </c>
      <c r="AR95" s="171" t="s">
        <v>85</v>
      </c>
      <c r="AT95" s="172" t="s">
        <v>74</v>
      </c>
      <c r="AU95" s="172" t="s">
        <v>75</v>
      </c>
      <c r="AY95" s="171" t="s">
        <v>349</v>
      </c>
      <c r="BK95" s="173">
        <f>BK96+BK109</f>
        <v>0</v>
      </c>
    </row>
    <row r="96" spans="1:63" s="11" customFormat="1" ht="22.8" customHeight="1">
      <c r="B96" s="160"/>
      <c r="C96" s="161"/>
      <c r="D96" s="162" t="s">
        <v>74</v>
      </c>
      <c r="E96" s="249" t="s">
        <v>1609</v>
      </c>
      <c r="F96" s="249" t="s">
        <v>1610</v>
      </c>
      <c r="G96" s="161"/>
      <c r="H96" s="161"/>
      <c r="I96" s="164"/>
      <c r="J96" s="250">
        <f>BK96</f>
        <v>0</v>
      </c>
      <c r="K96" s="161"/>
      <c r="L96" s="166"/>
      <c r="M96" s="167"/>
      <c r="N96" s="168"/>
      <c r="O96" s="168"/>
      <c r="P96" s="169">
        <f>SUM(P97:P108)</f>
        <v>0</v>
      </c>
      <c r="Q96" s="168"/>
      <c r="R96" s="169">
        <f>SUM(R97:R108)</f>
        <v>5.5399999999999998E-2</v>
      </c>
      <c r="S96" s="168"/>
      <c r="T96" s="170">
        <f>SUM(T97:T108)</f>
        <v>0</v>
      </c>
      <c r="AR96" s="171" t="s">
        <v>85</v>
      </c>
      <c r="AT96" s="172" t="s">
        <v>74</v>
      </c>
      <c r="AU96" s="172" t="s">
        <v>83</v>
      </c>
      <c r="AY96" s="171" t="s">
        <v>349</v>
      </c>
      <c r="BK96" s="173">
        <f>SUM(BK97:BK108)</f>
        <v>0</v>
      </c>
    </row>
    <row r="97" spans="1:65" s="2" customFormat="1" ht="33" customHeight="1">
      <c r="A97" s="37"/>
      <c r="B97" s="38"/>
      <c r="C97" s="174" t="s">
        <v>83</v>
      </c>
      <c r="D97" s="174" t="s">
        <v>350</v>
      </c>
      <c r="E97" s="175" t="s">
        <v>10078</v>
      </c>
      <c r="F97" s="176" t="s">
        <v>10079</v>
      </c>
      <c r="G97" s="177" t="s">
        <v>484</v>
      </c>
      <c r="H97" s="178">
        <v>10</v>
      </c>
      <c r="I97" s="179"/>
      <c r="J97" s="180">
        <f>ROUND(I97*H97,2)</f>
        <v>0</v>
      </c>
      <c r="K97" s="176" t="s">
        <v>354</v>
      </c>
      <c r="L97" s="42"/>
      <c r="M97" s="181" t="s">
        <v>19</v>
      </c>
      <c r="N97" s="182"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396</v>
      </c>
      <c r="AT97" s="185" t="s">
        <v>350</v>
      </c>
      <c r="AU97" s="185" t="s">
        <v>85</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396</v>
      </c>
      <c r="BM97" s="185" t="s">
        <v>85</v>
      </c>
    </row>
    <row r="98" spans="1:65" s="2" customFormat="1" ht="10.199999999999999">
      <c r="A98" s="37"/>
      <c r="B98" s="38"/>
      <c r="C98" s="39"/>
      <c r="D98" s="187" t="s">
        <v>355</v>
      </c>
      <c r="E98" s="39"/>
      <c r="F98" s="188" t="s">
        <v>10080</v>
      </c>
      <c r="G98" s="39"/>
      <c r="H98" s="39"/>
      <c r="I98" s="189"/>
      <c r="J98" s="39"/>
      <c r="K98" s="39"/>
      <c r="L98" s="42"/>
      <c r="M98" s="190"/>
      <c r="N98" s="191"/>
      <c r="O98" s="67"/>
      <c r="P98" s="67"/>
      <c r="Q98" s="67"/>
      <c r="R98" s="67"/>
      <c r="S98" s="67"/>
      <c r="T98" s="68"/>
      <c r="U98" s="37"/>
      <c r="V98" s="37"/>
      <c r="W98" s="37"/>
      <c r="X98" s="37"/>
      <c r="Y98" s="37"/>
      <c r="Z98" s="37"/>
      <c r="AA98" s="37"/>
      <c r="AB98" s="37"/>
      <c r="AC98" s="37"/>
      <c r="AD98" s="37"/>
      <c r="AE98" s="37"/>
      <c r="AT98" s="20" t="s">
        <v>355</v>
      </c>
      <c r="AU98" s="20" t="s">
        <v>85</v>
      </c>
    </row>
    <row r="99" spans="1:65" s="2" customFormat="1" ht="16.5" customHeight="1">
      <c r="A99" s="37"/>
      <c r="B99" s="38"/>
      <c r="C99" s="225" t="s">
        <v>85</v>
      </c>
      <c r="D99" s="225" t="s">
        <v>425</v>
      </c>
      <c r="E99" s="226" t="s">
        <v>9402</v>
      </c>
      <c r="F99" s="227" t="s">
        <v>9403</v>
      </c>
      <c r="G99" s="228" t="s">
        <v>484</v>
      </c>
      <c r="H99" s="229">
        <v>10</v>
      </c>
      <c r="I99" s="230"/>
      <c r="J99" s="231">
        <f>ROUND(I99*H99,2)</f>
        <v>0</v>
      </c>
      <c r="K99" s="227" t="s">
        <v>354</v>
      </c>
      <c r="L99" s="232"/>
      <c r="M99" s="233" t="s">
        <v>19</v>
      </c>
      <c r="N99" s="234" t="s">
        <v>46</v>
      </c>
      <c r="O99" s="67"/>
      <c r="P99" s="183">
        <f>O99*H99</f>
        <v>0</v>
      </c>
      <c r="Q99" s="183">
        <v>1.4999999999999999E-4</v>
      </c>
      <c r="R99" s="183">
        <f>Q99*H99</f>
        <v>1.4999999999999998E-3</v>
      </c>
      <c r="S99" s="183">
        <v>0</v>
      </c>
      <c r="T99" s="184">
        <f>S99*H99</f>
        <v>0</v>
      </c>
      <c r="U99" s="37"/>
      <c r="V99" s="37"/>
      <c r="W99" s="37"/>
      <c r="X99" s="37"/>
      <c r="Y99" s="37"/>
      <c r="Z99" s="37"/>
      <c r="AA99" s="37"/>
      <c r="AB99" s="37"/>
      <c r="AC99" s="37"/>
      <c r="AD99" s="37"/>
      <c r="AE99" s="37"/>
      <c r="AR99" s="185" t="s">
        <v>449</v>
      </c>
      <c r="AT99" s="185" t="s">
        <v>425</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396</v>
      </c>
      <c r="BM99" s="185" t="s">
        <v>187</v>
      </c>
    </row>
    <row r="100" spans="1:65" s="2" customFormat="1" ht="24.15" customHeight="1">
      <c r="A100" s="37"/>
      <c r="B100" s="38"/>
      <c r="C100" s="174" t="s">
        <v>129</v>
      </c>
      <c r="D100" s="174" t="s">
        <v>350</v>
      </c>
      <c r="E100" s="175" t="s">
        <v>10081</v>
      </c>
      <c r="F100" s="176" t="s">
        <v>10082</v>
      </c>
      <c r="G100" s="177" t="s">
        <v>435</v>
      </c>
      <c r="H100" s="178">
        <v>385</v>
      </c>
      <c r="I100" s="179"/>
      <c r="J100" s="180">
        <f>ROUND(I100*H100,2)</f>
        <v>0</v>
      </c>
      <c r="K100" s="176" t="s">
        <v>354</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396</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396</v>
      </c>
      <c r="BM100" s="185" t="s">
        <v>367</v>
      </c>
    </row>
    <row r="101" spans="1:65" s="2" customFormat="1" ht="10.199999999999999">
      <c r="A101" s="37"/>
      <c r="B101" s="38"/>
      <c r="C101" s="39"/>
      <c r="D101" s="187" t="s">
        <v>355</v>
      </c>
      <c r="E101" s="39"/>
      <c r="F101" s="188" t="s">
        <v>10083</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2" customFormat="1" ht="24.15" customHeight="1">
      <c r="A102" s="37"/>
      <c r="B102" s="38"/>
      <c r="C102" s="225" t="s">
        <v>187</v>
      </c>
      <c r="D102" s="225" t="s">
        <v>425</v>
      </c>
      <c r="E102" s="226" t="s">
        <v>10084</v>
      </c>
      <c r="F102" s="227" t="s">
        <v>10085</v>
      </c>
      <c r="G102" s="228" t="s">
        <v>435</v>
      </c>
      <c r="H102" s="229">
        <v>385</v>
      </c>
      <c r="I102" s="230"/>
      <c r="J102" s="231">
        <f>ROUND(I102*H102,2)</f>
        <v>0</v>
      </c>
      <c r="K102" s="227" t="s">
        <v>933</v>
      </c>
      <c r="L102" s="232"/>
      <c r="M102" s="233" t="s">
        <v>19</v>
      </c>
      <c r="N102" s="234" t="s">
        <v>46</v>
      </c>
      <c r="O102" s="67"/>
      <c r="P102" s="183">
        <f>O102*H102</f>
        <v>0</v>
      </c>
      <c r="Q102" s="183">
        <v>0</v>
      </c>
      <c r="R102" s="183">
        <f>Q102*H102</f>
        <v>0</v>
      </c>
      <c r="S102" s="183">
        <v>0</v>
      </c>
      <c r="T102" s="184">
        <f>S102*H102</f>
        <v>0</v>
      </c>
      <c r="U102" s="37"/>
      <c r="V102" s="37"/>
      <c r="W102" s="37"/>
      <c r="X102" s="37"/>
      <c r="Y102" s="37"/>
      <c r="Z102" s="37"/>
      <c r="AA102" s="37"/>
      <c r="AB102" s="37"/>
      <c r="AC102" s="37"/>
      <c r="AD102" s="37"/>
      <c r="AE102" s="37"/>
      <c r="AR102" s="185" t="s">
        <v>449</v>
      </c>
      <c r="AT102" s="185" t="s">
        <v>425</v>
      </c>
      <c r="AU102" s="185" t="s">
        <v>85</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396</v>
      </c>
      <c r="BM102" s="185" t="s">
        <v>373</v>
      </c>
    </row>
    <row r="103" spans="1:65" s="2" customFormat="1" ht="21.75" customHeight="1">
      <c r="A103" s="37"/>
      <c r="B103" s="38"/>
      <c r="C103" s="174" t="s">
        <v>376</v>
      </c>
      <c r="D103" s="174" t="s">
        <v>350</v>
      </c>
      <c r="E103" s="175" t="s">
        <v>10086</v>
      </c>
      <c r="F103" s="176" t="s">
        <v>10087</v>
      </c>
      <c r="G103" s="177" t="s">
        <v>484</v>
      </c>
      <c r="H103" s="178">
        <v>770</v>
      </c>
      <c r="I103" s="179"/>
      <c r="J103" s="180">
        <f>ROUND(I103*H103,2)</f>
        <v>0</v>
      </c>
      <c r="K103" s="176" t="s">
        <v>354</v>
      </c>
      <c r="L103" s="42"/>
      <c r="M103" s="181" t="s">
        <v>19</v>
      </c>
      <c r="N103" s="182" t="s">
        <v>46</v>
      </c>
      <c r="O103" s="67"/>
      <c r="P103" s="183">
        <f>O103*H103</f>
        <v>0</v>
      </c>
      <c r="Q103" s="183">
        <v>0</v>
      </c>
      <c r="R103" s="183">
        <f>Q103*H103</f>
        <v>0</v>
      </c>
      <c r="S103" s="183">
        <v>0</v>
      </c>
      <c r="T103" s="184">
        <f>S103*H103</f>
        <v>0</v>
      </c>
      <c r="U103" s="37"/>
      <c r="V103" s="37"/>
      <c r="W103" s="37"/>
      <c r="X103" s="37"/>
      <c r="Y103" s="37"/>
      <c r="Z103" s="37"/>
      <c r="AA103" s="37"/>
      <c r="AB103" s="37"/>
      <c r="AC103" s="37"/>
      <c r="AD103" s="37"/>
      <c r="AE103" s="37"/>
      <c r="AR103" s="185" t="s">
        <v>396</v>
      </c>
      <c r="AT103" s="185" t="s">
        <v>350</v>
      </c>
      <c r="AU103" s="185" t="s">
        <v>85</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396</v>
      </c>
      <c r="BM103" s="185" t="s">
        <v>379</v>
      </c>
    </row>
    <row r="104" spans="1:65" s="2" customFormat="1" ht="10.199999999999999">
      <c r="A104" s="37"/>
      <c r="B104" s="38"/>
      <c r="C104" s="39"/>
      <c r="D104" s="187" t="s">
        <v>355</v>
      </c>
      <c r="E104" s="39"/>
      <c r="F104" s="188" t="s">
        <v>10088</v>
      </c>
      <c r="G104" s="39"/>
      <c r="H104" s="39"/>
      <c r="I104" s="189"/>
      <c r="J104" s="39"/>
      <c r="K104" s="39"/>
      <c r="L104" s="42"/>
      <c r="M104" s="190"/>
      <c r="N104" s="191"/>
      <c r="O104" s="67"/>
      <c r="P104" s="67"/>
      <c r="Q104" s="67"/>
      <c r="R104" s="67"/>
      <c r="S104" s="67"/>
      <c r="T104" s="68"/>
      <c r="U104" s="37"/>
      <c r="V104" s="37"/>
      <c r="W104" s="37"/>
      <c r="X104" s="37"/>
      <c r="Y104" s="37"/>
      <c r="Z104" s="37"/>
      <c r="AA104" s="37"/>
      <c r="AB104" s="37"/>
      <c r="AC104" s="37"/>
      <c r="AD104" s="37"/>
      <c r="AE104" s="37"/>
      <c r="AT104" s="20" t="s">
        <v>355</v>
      </c>
      <c r="AU104" s="20" t="s">
        <v>85</v>
      </c>
    </row>
    <row r="105" spans="1:65" s="2" customFormat="1" ht="16.5" customHeight="1">
      <c r="A105" s="37"/>
      <c r="B105" s="38"/>
      <c r="C105" s="225" t="s">
        <v>367</v>
      </c>
      <c r="D105" s="225" t="s">
        <v>425</v>
      </c>
      <c r="E105" s="226" t="s">
        <v>10089</v>
      </c>
      <c r="F105" s="227" t="s">
        <v>10090</v>
      </c>
      <c r="G105" s="228" t="s">
        <v>484</v>
      </c>
      <c r="H105" s="229">
        <v>770</v>
      </c>
      <c r="I105" s="230"/>
      <c r="J105" s="231">
        <f>ROUND(I105*H105,2)</f>
        <v>0</v>
      </c>
      <c r="K105" s="227" t="s">
        <v>354</v>
      </c>
      <c r="L105" s="232"/>
      <c r="M105" s="233" t="s">
        <v>19</v>
      </c>
      <c r="N105" s="234" t="s">
        <v>46</v>
      </c>
      <c r="O105" s="67"/>
      <c r="P105" s="183">
        <f>O105*H105</f>
        <v>0</v>
      </c>
      <c r="Q105" s="183">
        <v>6.9999999999999994E-5</v>
      </c>
      <c r="R105" s="183">
        <f>Q105*H105</f>
        <v>5.3899999999999997E-2</v>
      </c>
      <c r="S105" s="183">
        <v>0</v>
      </c>
      <c r="T105" s="184">
        <f>S105*H105</f>
        <v>0</v>
      </c>
      <c r="U105" s="37"/>
      <c r="V105" s="37"/>
      <c r="W105" s="37"/>
      <c r="X105" s="37"/>
      <c r="Y105" s="37"/>
      <c r="Z105" s="37"/>
      <c r="AA105" s="37"/>
      <c r="AB105" s="37"/>
      <c r="AC105" s="37"/>
      <c r="AD105" s="37"/>
      <c r="AE105" s="37"/>
      <c r="AR105" s="185" t="s">
        <v>449</v>
      </c>
      <c r="AT105" s="185" t="s">
        <v>425</v>
      </c>
      <c r="AU105" s="185" t="s">
        <v>85</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396</v>
      </c>
      <c r="BM105" s="185" t="s">
        <v>383</v>
      </c>
    </row>
    <row r="106" spans="1:65" s="2" customFormat="1" ht="24.15" customHeight="1">
      <c r="A106" s="37"/>
      <c r="B106" s="38"/>
      <c r="C106" s="174" t="s">
        <v>387</v>
      </c>
      <c r="D106" s="174" t="s">
        <v>350</v>
      </c>
      <c r="E106" s="175" t="s">
        <v>9819</v>
      </c>
      <c r="F106" s="176" t="s">
        <v>9820</v>
      </c>
      <c r="G106" s="177" t="s">
        <v>353</v>
      </c>
      <c r="H106" s="178">
        <v>0.5</v>
      </c>
      <c r="I106" s="179"/>
      <c r="J106" s="180">
        <f>ROUND(I106*H106,2)</f>
        <v>0</v>
      </c>
      <c r="K106" s="176" t="s">
        <v>354</v>
      </c>
      <c r="L106" s="42"/>
      <c r="M106" s="181" t="s">
        <v>19</v>
      </c>
      <c r="N106" s="182"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396</v>
      </c>
      <c r="AT106" s="185" t="s">
        <v>350</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396</v>
      </c>
      <c r="BM106" s="185" t="s">
        <v>390</v>
      </c>
    </row>
    <row r="107" spans="1:65" s="2" customFormat="1" ht="10.199999999999999">
      <c r="A107" s="37"/>
      <c r="B107" s="38"/>
      <c r="C107" s="39"/>
      <c r="D107" s="187" t="s">
        <v>355</v>
      </c>
      <c r="E107" s="39"/>
      <c r="F107" s="188" t="s">
        <v>9822</v>
      </c>
      <c r="G107" s="39"/>
      <c r="H107" s="39"/>
      <c r="I107" s="189"/>
      <c r="J107" s="39"/>
      <c r="K107" s="39"/>
      <c r="L107" s="42"/>
      <c r="M107" s="190"/>
      <c r="N107" s="191"/>
      <c r="O107" s="67"/>
      <c r="P107" s="67"/>
      <c r="Q107" s="67"/>
      <c r="R107" s="67"/>
      <c r="S107" s="67"/>
      <c r="T107" s="68"/>
      <c r="U107" s="37"/>
      <c r="V107" s="37"/>
      <c r="W107" s="37"/>
      <c r="X107" s="37"/>
      <c r="Y107" s="37"/>
      <c r="Z107" s="37"/>
      <c r="AA107" s="37"/>
      <c r="AB107" s="37"/>
      <c r="AC107" s="37"/>
      <c r="AD107" s="37"/>
      <c r="AE107" s="37"/>
      <c r="AT107" s="20" t="s">
        <v>355</v>
      </c>
      <c r="AU107" s="20" t="s">
        <v>85</v>
      </c>
    </row>
    <row r="108" spans="1:65" s="2" customFormat="1" ht="16.5" customHeight="1">
      <c r="A108" s="37"/>
      <c r="B108" s="38"/>
      <c r="C108" s="225" t="s">
        <v>373</v>
      </c>
      <c r="D108" s="225" t="s">
        <v>425</v>
      </c>
      <c r="E108" s="226" t="s">
        <v>10091</v>
      </c>
      <c r="F108" s="227" t="s">
        <v>9824</v>
      </c>
      <c r="G108" s="228" t="s">
        <v>353</v>
      </c>
      <c r="H108" s="229">
        <v>0.5</v>
      </c>
      <c r="I108" s="230"/>
      <c r="J108" s="231">
        <f>ROUND(I108*H108,2)</f>
        <v>0</v>
      </c>
      <c r="K108" s="227" t="s">
        <v>933</v>
      </c>
      <c r="L108" s="232"/>
      <c r="M108" s="233" t="s">
        <v>19</v>
      </c>
      <c r="N108" s="234"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449</v>
      </c>
      <c r="AT108" s="185" t="s">
        <v>425</v>
      </c>
      <c r="AU108" s="185" t="s">
        <v>85</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396</v>
      </c>
      <c r="BM108" s="185" t="s">
        <v>396</v>
      </c>
    </row>
    <row r="109" spans="1:65" s="11" customFormat="1" ht="22.8" customHeight="1">
      <c r="B109" s="160"/>
      <c r="C109" s="161"/>
      <c r="D109" s="162" t="s">
        <v>74</v>
      </c>
      <c r="E109" s="249" t="s">
        <v>1165</v>
      </c>
      <c r="F109" s="249" t="s">
        <v>1166</v>
      </c>
      <c r="G109" s="161"/>
      <c r="H109" s="161"/>
      <c r="I109" s="164"/>
      <c r="J109" s="250">
        <f>BK109</f>
        <v>0</v>
      </c>
      <c r="K109" s="161"/>
      <c r="L109" s="166"/>
      <c r="M109" s="167"/>
      <c r="N109" s="168"/>
      <c r="O109" s="168"/>
      <c r="P109" s="169">
        <f>SUM(P110:P129)</f>
        <v>0</v>
      </c>
      <c r="Q109" s="168"/>
      <c r="R109" s="169">
        <f>SUM(R110:R129)</f>
        <v>0</v>
      </c>
      <c r="S109" s="168"/>
      <c r="T109" s="170">
        <f>SUM(T110:T129)</f>
        <v>0</v>
      </c>
      <c r="AR109" s="171" t="s">
        <v>85</v>
      </c>
      <c r="AT109" s="172" t="s">
        <v>74</v>
      </c>
      <c r="AU109" s="172" t="s">
        <v>83</v>
      </c>
      <c r="AY109" s="171" t="s">
        <v>349</v>
      </c>
      <c r="BK109" s="173">
        <f>SUM(BK110:BK129)</f>
        <v>0</v>
      </c>
    </row>
    <row r="110" spans="1:65" s="2" customFormat="1" ht="16.5" customHeight="1">
      <c r="A110" s="37"/>
      <c r="B110" s="38"/>
      <c r="C110" s="174" t="s">
        <v>400</v>
      </c>
      <c r="D110" s="174" t="s">
        <v>350</v>
      </c>
      <c r="E110" s="175" t="s">
        <v>10092</v>
      </c>
      <c r="F110" s="176" t="s">
        <v>10093</v>
      </c>
      <c r="G110" s="177" t="s">
        <v>484</v>
      </c>
      <c r="H110" s="178">
        <v>12</v>
      </c>
      <c r="I110" s="179"/>
      <c r="J110" s="180">
        <f>ROUND(I110*H110,2)</f>
        <v>0</v>
      </c>
      <c r="K110" s="176" t="s">
        <v>354</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396</v>
      </c>
      <c r="AT110" s="185" t="s">
        <v>350</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396</v>
      </c>
      <c r="BM110" s="185" t="s">
        <v>404</v>
      </c>
    </row>
    <row r="111" spans="1:65" s="2" customFormat="1" ht="10.199999999999999">
      <c r="A111" s="37"/>
      <c r="B111" s="38"/>
      <c r="C111" s="39"/>
      <c r="D111" s="187" t="s">
        <v>355</v>
      </c>
      <c r="E111" s="39"/>
      <c r="F111" s="188" t="s">
        <v>10094</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85</v>
      </c>
    </row>
    <row r="112" spans="1:65" s="2" customFormat="1" ht="16.5" customHeight="1">
      <c r="A112" s="37"/>
      <c r="B112" s="38"/>
      <c r="C112" s="225" t="s">
        <v>379</v>
      </c>
      <c r="D112" s="225" t="s">
        <v>425</v>
      </c>
      <c r="E112" s="226" t="s">
        <v>10095</v>
      </c>
      <c r="F112" s="227" t="s">
        <v>10096</v>
      </c>
      <c r="G112" s="228" t="s">
        <v>987</v>
      </c>
      <c r="H112" s="229">
        <v>12</v>
      </c>
      <c r="I112" s="230"/>
      <c r="J112" s="231">
        <f>ROUND(I112*H112,2)</f>
        <v>0</v>
      </c>
      <c r="K112" s="227" t="s">
        <v>933</v>
      </c>
      <c r="L112" s="232"/>
      <c r="M112" s="233" t="s">
        <v>19</v>
      </c>
      <c r="N112" s="234"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449</v>
      </c>
      <c r="AT112" s="185" t="s">
        <v>425</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396</v>
      </c>
      <c r="BM112" s="185" t="s">
        <v>409</v>
      </c>
    </row>
    <row r="113" spans="1:65" s="2" customFormat="1" ht="16.5" customHeight="1">
      <c r="A113" s="37"/>
      <c r="B113" s="38"/>
      <c r="C113" s="174" t="s">
        <v>411</v>
      </c>
      <c r="D113" s="174" t="s">
        <v>350</v>
      </c>
      <c r="E113" s="175" t="s">
        <v>10097</v>
      </c>
      <c r="F113" s="176" t="s">
        <v>10098</v>
      </c>
      <c r="G113" s="177" t="s">
        <v>484</v>
      </c>
      <c r="H113" s="178">
        <v>2</v>
      </c>
      <c r="I113" s="179"/>
      <c r="J113" s="180">
        <f>ROUND(I113*H113,2)</f>
        <v>0</v>
      </c>
      <c r="K113" s="176" t="s">
        <v>354</v>
      </c>
      <c r="L113" s="42"/>
      <c r="M113" s="181" t="s">
        <v>19</v>
      </c>
      <c r="N113" s="182"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396</v>
      </c>
      <c r="AT113" s="185" t="s">
        <v>350</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396</v>
      </c>
      <c r="BM113" s="185" t="s">
        <v>414</v>
      </c>
    </row>
    <row r="114" spans="1:65" s="2" customFormat="1" ht="10.199999999999999">
      <c r="A114" s="37"/>
      <c r="B114" s="38"/>
      <c r="C114" s="39"/>
      <c r="D114" s="187" t="s">
        <v>355</v>
      </c>
      <c r="E114" s="39"/>
      <c r="F114" s="188" t="s">
        <v>10099</v>
      </c>
      <c r="G114" s="39"/>
      <c r="H114" s="39"/>
      <c r="I114" s="189"/>
      <c r="J114" s="39"/>
      <c r="K114" s="39"/>
      <c r="L114" s="42"/>
      <c r="M114" s="190"/>
      <c r="N114" s="191"/>
      <c r="O114" s="67"/>
      <c r="P114" s="67"/>
      <c r="Q114" s="67"/>
      <c r="R114" s="67"/>
      <c r="S114" s="67"/>
      <c r="T114" s="68"/>
      <c r="U114" s="37"/>
      <c r="V114" s="37"/>
      <c r="W114" s="37"/>
      <c r="X114" s="37"/>
      <c r="Y114" s="37"/>
      <c r="Z114" s="37"/>
      <c r="AA114" s="37"/>
      <c r="AB114" s="37"/>
      <c r="AC114" s="37"/>
      <c r="AD114" s="37"/>
      <c r="AE114" s="37"/>
      <c r="AT114" s="20" t="s">
        <v>355</v>
      </c>
      <c r="AU114" s="20" t="s">
        <v>85</v>
      </c>
    </row>
    <row r="115" spans="1:65" s="2" customFormat="1" ht="16.5" customHeight="1">
      <c r="A115" s="37"/>
      <c r="B115" s="38"/>
      <c r="C115" s="225" t="s">
        <v>383</v>
      </c>
      <c r="D115" s="225" t="s">
        <v>425</v>
      </c>
      <c r="E115" s="226" t="s">
        <v>10100</v>
      </c>
      <c r="F115" s="227" t="s">
        <v>10101</v>
      </c>
      <c r="G115" s="228" t="s">
        <v>987</v>
      </c>
      <c r="H115" s="229">
        <v>2</v>
      </c>
      <c r="I115" s="230"/>
      <c r="J115" s="231">
        <f>ROUND(I115*H115,2)</f>
        <v>0</v>
      </c>
      <c r="K115" s="227" t="s">
        <v>933</v>
      </c>
      <c r="L115" s="232"/>
      <c r="M115" s="233" t="s">
        <v>19</v>
      </c>
      <c r="N115" s="234"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449</v>
      </c>
      <c r="AT115" s="185" t="s">
        <v>425</v>
      </c>
      <c r="AU115" s="185" t="s">
        <v>85</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396</v>
      </c>
      <c r="BM115" s="185" t="s">
        <v>420</v>
      </c>
    </row>
    <row r="116" spans="1:65" s="2" customFormat="1" ht="16.5" customHeight="1">
      <c r="A116" s="37"/>
      <c r="B116" s="38"/>
      <c r="C116" s="174" t="s">
        <v>424</v>
      </c>
      <c r="D116" s="174" t="s">
        <v>350</v>
      </c>
      <c r="E116" s="175" t="s">
        <v>10102</v>
      </c>
      <c r="F116" s="176" t="s">
        <v>10103</v>
      </c>
      <c r="G116" s="177" t="s">
        <v>484</v>
      </c>
      <c r="H116" s="178">
        <v>1</v>
      </c>
      <c r="I116" s="179"/>
      <c r="J116" s="180">
        <f>ROUND(I116*H116,2)</f>
        <v>0</v>
      </c>
      <c r="K116" s="176" t="s">
        <v>354</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396</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396</v>
      </c>
      <c r="BM116" s="185" t="s">
        <v>428</v>
      </c>
    </row>
    <row r="117" spans="1:65" s="2" customFormat="1" ht="10.199999999999999">
      <c r="A117" s="37"/>
      <c r="B117" s="38"/>
      <c r="C117" s="39"/>
      <c r="D117" s="187" t="s">
        <v>355</v>
      </c>
      <c r="E117" s="39"/>
      <c r="F117" s="188" t="s">
        <v>10104</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2" customFormat="1" ht="55.5" customHeight="1">
      <c r="A118" s="37"/>
      <c r="B118" s="38"/>
      <c r="C118" s="225" t="s">
        <v>390</v>
      </c>
      <c r="D118" s="225" t="s">
        <v>425</v>
      </c>
      <c r="E118" s="226" t="s">
        <v>10105</v>
      </c>
      <c r="F118" s="227" t="s">
        <v>10106</v>
      </c>
      <c r="G118" s="228" t="s">
        <v>987</v>
      </c>
      <c r="H118" s="229">
        <v>1</v>
      </c>
      <c r="I118" s="230"/>
      <c r="J118" s="231">
        <f>ROUND(I118*H118,2)</f>
        <v>0</v>
      </c>
      <c r="K118" s="227" t="s">
        <v>933</v>
      </c>
      <c r="L118" s="232"/>
      <c r="M118" s="233" t="s">
        <v>19</v>
      </c>
      <c r="N118" s="234"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449</v>
      </c>
      <c r="AT118" s="185" t="s">
        <v>425</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396</v>
      </c>
      <c r="BM118" s="185" t="s">
        <v>436</v>
      </c>
    </row>
    <row r="119" spans="1:65" s="2" customFormat="1" ht="16.5" customHeight="1">
      <c r="A119" s="37"/>
      <c r="B119" s="38"/>
      <c r="C119" s="174" t="s">
        <v>8</v>
      </c>
      <c r="D119" s="174" t="s">
        <v>350</v>
      </c>
      <c r="E119" s="175" t="s">
        <v>10107</v>
      </c>
      <c r="F119" s="176" t="s">
        <v>10108</v>
      </c>
      <c r="G119" s="177" t="s">
        <v>484</v>
      </c>
      <c r="H119" s="178">
        <v>1</v>
      </c>
      <c r="I119" s="179"/>
      <c r="J119" s="180">
        <f>ROUND(I119*H119,2)</f>
        <v>0</v>
      </c>
      <c r="K119" s="176" t="s">
        <v>354</v>
      </c>
      <c r="L119" s="42"/>
      <c r="M119" s="181" t="s">
        <v>19</v>
      </c>
      <c r="N119" s="182"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396</v>
      </c>
      <c r="AT119" s="185" t="s">
        <v>350</v>
      </c>
      <c r="AU119" s="185" t="s">
        <v>85</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396</v>
      </c>
      <c r="BM119" s="185" t="s">
        <v>444</v>
      </c>
    </row>
    <row r="120" spans="1:65" s="2" customFormat="1" ht="10.199999999999999">
      <c r="A120" s="37"/>
      <c r="B120" s="38"/>
      <c r="C120" s="39"/>
      <c r="D120" s="187" t="s">
        <v>355</v>
      </c>
      <c r="E120" s="39"/>
      <c r="F120" s="188" t="s">
        <v>10109</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355</v>
      </c>
      <c r="AU120" s="20" t="s">
        <v>85</v>
      </c>
    </row>
    <row r="121" spans="1:65" s="2" customFormat="1" ht="16.5" customHeight="1">
      <c r="A121" s="37"/>
      <c r="B121" s="38"/>
      <c r="C121" s="225" t="s">
        <v>396</v>
      </c>
      <c r="D121" s="225" t="s">
        <v>425</v>
      </c>
      <c r="E121" s="226" t="s">
        <v>10110</v>
      </c>
      <c r="F121" s="227" t="s">
        <v>10111</v>
      </c>
      <c r="G121" s="228" t="s">
        <v>987</v>
      </c>
      <c r="H121" s="229">
        <v>1</v>
      </c>
      <c r="I121" s="230"/>
      <c r="J121" s="231">
        <f t="shared" ref="J121:J126" si="0">ROUND(I121*H121,2)</f>
        <v>0</v>
      </c>
      <c r="K121" s="227" t="s">
        <v>933</v>
      </c>
      <c r="L121" s="232"/>
      <c r="M121" s="233" t="s">
        <v>19</v>
      </c>
      <c r="N121" s="234" t="s">
        <v>46</v>
      </c>
      <c r="O121" s="67"/>
      <c r="P121" s="183">
        <f t="shared" ref="P121:P126" si="1">O121*H121</f>
        <v>0</v>
      </c>
      <c r="Q121" s="183">
        <v>0</v>
      </c>
      <c r="R121" s="183">
        <f t="shared" ref="R121:R126" si="2">Q121*H121</f>
        <v>0</v>
      </c>
      <c r="S121" s="183">
        <v>0</v>
      </c>
      <c r="T121" s="184">
        <f t="shared" ref="T121:T126" si="3">S121*H121</f>
        <v>0</v>
      </c>
      <c r="U121" s="37"/>
      <c r="V121" s="37"/>
      <c r="W121" s="37"/>
      <c r="X121" s="37"/>
      <c r="Y121" s="37"/>
      <c r="Z121" s="37"/>
      <c r="AA121" s="37"/>
      <c r="AB121" s="37"/>
      <c r="AC121" s="37"/>
      <c r="AD121" s="37"/>
      <c r="AE121" s="37"/>
      <c r="AR121" s="185" t="s">
        <v>449</v>
      </c>
      <c r="AT121" s="185" t="s">
        <v>425</v>
      </c>
      <c r="AU121" s="185" t="s">
        <v>85</v>
      </c>
      <c r="AY121" s="20" t="s">
        <v>349</v>
      </c>
      <c r="BE121" s="186">
        <f t="shared" ref="BE121:BE126" si="4">IF(N121="základní",J121,0)</f>
        <v>0</v>
      </c>
      <c r="BF121" s="186">
        <f t="shared" ref="BF121:BF126" si="5">IF(N121="snížená",J121,0)</f>
        <v>0</v>
      </c>
      <c r="BG121" s="186">
        <f t="shared" ref="BG121:BG126" si="6">IF(N121="zákl. přenesená",J121,0)</f>
        <v>0</v>
      </c>
      <c r="BH121" s="186">
        <f t="shared" ref="BH121:BH126" si="7">IF(N121="sníž. přenesená",J121,0)</f>
        <v>0</v>
      </c>
      <c r="BI121" s="186">
        <f t="shared" ref="BI121:BI126" si="8">IF(N121="nulová",J121,0)</f>
        <v>0</v>
      </c>
      <c r="BJ121" s="20" t="s">
        <v>83</v>
      </c>
      <c r="BK121" s="186">
        <f t="shared" ref="BK121:BK126" si="9">ROUND(I121*H121,2)</f>
        <v>0</v>
      </c>
      <c r="BL121" s="20" t="s">
        <v>396</v>
      </c>
      <c r="BM121" s="185" t="s">
        <v>449</v>
      </c>
    </row>
    <row r="122" spans="1:65" s="2" customFormat="1" ht="16.5" customHeight="1">
      <c r="A122" s="37"/>
      <c r="B122" s="38"/>
      <c r="C122" s="174" t="s">
        <v>455</v>
      </c>
      <c r="D122" s="174" t="s">
        <v>350</v>
      </c>
      <c r="E122" s="175" t="s">
        <v>10112</v>
      </c>
      <c r="F122" s="176" t="s">
        <v>1036</v>
      </c>
      <c r="G122" s="177" t="s">
        <v>1037</v>
      </c>
      <c r="H122" s="178">
        <v>1</v>
      </c>
      <c r="I122" s="179"/>
      <c r="J122" s="180">
        <f t="shared" si="0"/>
        <v>0</v>
      </c>
      <c r="K122" s="176" t="s">
        <v>933</v>
      </c>
      <c r="L122" s="42"/>
      <c r="M122" s="181" t="s">
        <v>19</v>
      </c>
      <c r="N122" s="182" t="s">
        <v>46</v>
      </c>
      <c r="O122" s="67"/>
      <c r="P122" s="183">
        <f t="shared" si="1"/>
        <v>0</v>
      </c>
      <c r="Q122" s="183">
        <v>0</v>
      </c>
      <c r="R122" s="183">
        <f t="shared" si="2"/>
        <v>0</v>
      </c>
      <c r="S122" s="183">
        <v>0</v>
      </c>
      <c r="T122" s="184">
        <f t="shared" si="3"/>
        <v>0</v>
      </c>
      <c r="U122" s="37"/>
      <c r="V122" s="37"/>
      <c r="W122" s="37"/>
      <c r="X122" s="37"/>
      <c r="Y122" s="37"/>
      <c r="Z122" s="37"/>
      <c r="AA122" s="37"/>
      <c r="AB122" s="37"/>
      <c r="AC122" s="37"/>
      <c r="AD122" s="37"/>
      <c r="AE122" s="37"/>
      <c r="AR122" s="185" t="s">
        <v>396</v>
      </c>
      <c r="AT122" s="185" t="s">
        <v>350</v>
      </c>
      <c r="AU122" s="185" t="s">
        <v>85</v>
      </c>
      <c r="AY122" s="20" t="s">
        <v>349</v>
      </c>
      <c r="BE122" s="186">
        <f t="shared" si="4"/>
        <v>0</v>
      </c>
      <c r="BF122" s="186">
        <f t="shared" si="5"/>
        <v>0</v>
      </c>
      <c r="BG122" s="186">
        <f t="shared" si="6"/>
        <v>0</v>
      </c>
      <c r="BH122" s="186">
        <f t="shared" si="7"/>
        <v>0</v>
      </c>
      <c r="BI122" s="186">
        <f t="shared" si="8"/>
        <v>0</v>
      </c>
      <c r="BJ122" s="20" t="s">
        <v>83</v>
      </c>
      <c r="BK122" s="186">
        <f t="shared" si="9"/>
        <v>0</v>
      </c>
      <c r="BL122" s="20" t="s">
        <v>396</v>
      </c>
      <c r="BM122" s="185" t="s">
        <v>458</v>
      </c>
    </row>
    <row r="123" spans="1:65" s="2" customFormat="1" ht="16.5" customHeight="1">
      <c r="A123" s="37"/>
      <c r="B123" s="38"/>
      <c r="C123" s="174" t="s">
        <v>404</v>
      </c>
      <c r="D123" s="174" t="s">
        <v>350</v>
      </c>
      <c r="E123" s="175" t="s">
        <v>10113</v>
      </c>
      <c r="F123" s="176" t="s">
        <v>10114</v>
      </c>
      <c r="G123" s="177" t="s">
        <v>987</v>
      </c>
      <c r="H123" s="178">
        <v>1</v>
      </c>
      <c r="I123" s="179"/>
      <c r="J123" s="180">
        <f t="shared" si="0"/>
        <v>0</v>
      </c>
      <c r="K123" s="176" t="s">
        <v>933</v>
      </c>
      <c r="L123" s="42"/>
      <c r="M123" s="181" t="s">
        <v>19</v>
      </c>
      <c r="N123" s="182" t="s">
        <v>46</v>
      </c>
      <c r="O123" s="67"/>
      <c r="P123" s="183">
        <f t="shared" si="1"/>
        <v>0</v>
      </c>
      <c r="Q123" s="183">
        <v>0</v>
      </c>
      <c r="R123" s="183">
        <f t="shared" si="2"/>
        <v>0</v>
      </c>
      <c r="S123" s="183">
        <v>0</v>
      </c>
      <c r="T123" s="184">
        <f t="shared" si="3"/>
        <v>0</v>
      </c>
      <c r="U123" s="37"/>
      <c r="V123" s="37"/>
      <c r="W123" s="37"/>
      <c r="X123" s="37"/>
      <c r="Y123" s="37"/>
      <c r="Z123" s="37"/>
      <c r="AA123" s="37"/>
      <c r="AB123" s="37"/>
      <c r="AC123" s="37"/>
      <c r="AD123" s="37"/>
      <c r="AE123" s="37"/>
      <c r="AR123" s="185" t="s">
        <v>396</v>
      </c>
      <c r="AT123" s="185" t="s">
        <v>350</v>
      </c>
      <c r="AU123" s="185" t="s">
        <v>85</v>
      </c>
      <c r="AY123" s="20" t="s">
        <v>349</v>
      </c>
      <c r="BE123" s="186">
        <f t="shared" si="4"/>
        <v>0</v>
      </c>
      <c r="BF123" s="186">
        <f t="shared" si="5"/>
        <v>0</v>
      </c>
      <c r="BG123" s="186">
        <f t="shared" si="6"/>
        <v>0</v>
      </c>
      <c r="BH123" s="186">
        <f t="shared" si="7"/>
        <v>0</v>
      </c>
      <c r="BI123" s="186">
        <f t="shared" si="8"/>
        <v>0</v>
      </c>
      <c r="BJ123" s="20" t="s">
        <v>83</v>
      </c>
      <c r="BK123" s="186">
        <f t="shared" si="9"/>
        <v>0</v>
      </c>
      <c r="BL123" s="20" t="s">
        <v>396</v>
      </c>
      <c r="BM123" s="185" t="s">
        <v>10115</v>
      </c>
    </row>
    <row r="124" spans="1:65" s="2" customFormat="1" ht="16.5" customHeight="1">
      <c r="A124" s="37"/>
      <c r="B124" s="38"/>
      <c r="C124" s="174" t="s">
        <v>466</v>
      </c>
      <c r="D124" s="174" t="s">
        <v>350</v>
      </c>
      <c r="E124" s="175" t="s">
        <v>1308</v>
      </c>
      <c r="F124" s="176" t="s">
        <v>10116</v>
      </c>
      <c r="G124" s="177" t="s">
        <v>987</v>
      </c>
      <c r="H124" s="178">
        <v>1</v>
      </c>
      <c r="I124" s="179"/>
      <c r="J124" s="180">
        <f t="shared" si="0"/>
        <v>0</v>
      </c>
      <c r="K124" s="176" t="s">
        <v>933</v>
      </c>
      <c r="L124" s="42"/>
      <c r="M124" s="181" t="s">
        <v>19</v>
      </c>
      <c r="N124" s="182" t="s">
        <v>46</v>
      </c>
      <c r="O124" s="67"/>
      <c r="P124" s="183">
        <f t="shared" si="1"/>
        <v>0</v>
      </c>
      <c r="Q124" s="183">
        <v>0</v>
      </c>
      <c r="R124" s="183">
        <f t="shared" si="2"/>
        <v>0</v>
      </c>
      <c r="S124" s="183">
        <v>0</v>
      </c>
      <c r="T124" s="184">
        <f t="shared" si="3"/>
        <v>0</v>
      </c>
      <c r="U124" s="37"/>
      <c r="V124" s="37"/>
      <c r="W124" s="37"/>
      <c r="X124" s="37"/>
      <c r="Y124" s="37"/>
      <c r="Z124" s="37"/>
      <c r="AA124" s="37"/>
      <c r="AB124" s="37"/>
      <c r="AC124" s="37"/>
      <c r="AD124" s="37"/>
      <c r="AE124" s="37"/>
      <c r="AR124" s="185" t="s">
        <v>396</v>
      </c>
      <c r="AT124" s="185" t="s">
        <v>350</v>
      </c>
      <c r="AU124" s="185" t="s">
        <v>85</v>
      </c>
      <c r="AY124" s="20" t="s">
        <v>349</v>
      </c>
      <c r="BE124" s="186">
        <f t="shared" si="4"/>
        <v>0</v>
      </c>
      <c r="BF124" s="186">
        <f t="shared" si="5"/>
        <v>0</v>
      </c>
      <c r="BG124" s="186">
        <f t="shared" si="6"/>
        <v>0</v>
      </c>
      <c r="BH124" s="186">
        <f t="shared" si="7"/>
        <v>0</v>
      </c>
      <c r="BI124" s="186">
        <f t="shared" si="8"/>
        <v>0</v>
      </c>
      <c r="BJ124" s="20" t="s">
        <v>83</v>
      </c>
      <c r="BK124" s="186">
        <f t="shared" si="9"/>
        <v>0</v>
      </c>
      <c r="BL124" s="20" t="s">
        <v>396</v>
      </c>
      <c r="BM124" s="185" t="s">
        <v>486</v>
      </c>
    </row>
    <row r="125" spans="1:65" s="2" customFormat="1" ht="16.5" customHeight="1">
      <c r="A125" s="37"/>
      <c r="B125" s="38"/>
      <c r="C125" s="174" t="s">
        <v>409</v>
      </c>
      <c r="D125" s="174" t="s">
        <v>350</v>
      </c>
      <c r="E125" s="175" t="s">
        <v>1038</v>
      </c>
      <c r="F125" s="176" t="s">
        <v>1039</v>
      </c>
      <c r="G125" s="177" t="s">
        <v>987</v>
      </c>
      <c r="H125" s="178">
        <v>1</v>
      </c>
      <c r="I125" s="179"/>
      <c r="J125" s="180">
        <f t="shared" si="0"/>
        <v>0</v>
      </c>
      <c r="K125" s="176" t="s">
        <v>933</v>
      </c>
      <c r="L125" s="42"/>
      <c r="M125" s="181" t="s">
        <v>19</v>
      </c>
      <c r="N125" s="182" t="s">
        <v>46</v>
      </c>
      <c r="O125" s="67"/>
      <c r="P125" s="183">
        <f t="shared" si="1"/>
        <v>0</v>
      </c>
      <c r="Q125" s="183">
        <v>0</v>
      </c>
      <c r="R125" s="183">
        <f t="shared" si="2"/>
        <v>0</v>
      </c>
      <c r="S125" s="183">
        <v>0</v>
      </c>
      <c r="T125" s="184">
        <f t="shared" si="3"/>
        <v>0</v>
      </c>
      <c r="U125" s="37"/>
      <c r="V125" s="37"/>
      <c r="W125" s="37"/>
      <c r="X125" s="37"/>
      <c r="Y125" s="37"/>
      <c r="Z125" s="37"/>
      <c r="AA125" s="37"/>
      <c r="AB125" s="37"/>
      <c r="AC125" s="37"/>
      <c r="AD125" s="37"/>
      <c r="AE125" s="37"/>
      <c r="AR125" s="185" t="s">
        <v>396</v>
      </c>
      <c r="AT125" s="185" t="s">
        <v>350</v>
      </c>
      <c r="AU125" s="185" t="s">
        <v>85</v>
      </c>
      <c r="AY125" s="20" t="s">
        <v>349</v>
      </c>
      <c r="BE125" s="186">
        <f t="shared" si="4"/>
        <v>0</v>
      </c>
      <c r="BF125" s="186">
        <f t="shared" si="5"/>
        <v>0</v>
      </c>
      <c r="BG125" s="186">
        <f t="shared" si="6"/>
        <v>0</v>
      </c>
      <c r="BH125" s="186">
        <f t="shared" si="7"/>
        <v>0</v>
      </c>
      <c r="BI125" s="186">
        <f t="shared" si="8"/>
        <v>0</v>
      </c>
      <c r="BJ125" s="20" t="s">
        <v>83</v>
      </c>
      <c r="BK125" s="186">
        <f t="shared" si="9"/>
        <v>0</v>
      </c>
      <c r="BL125" s="20" t="s">
        <v>396</v>
      </c>
      <c r="BM125" s="185" t="s">
        <v>496</v>
      </c>
    </row>
    <row r="126" spans="1:65" s="2" customFormat="1" ht="16.5" customHeight="1">
      <c r="A126" s="37"/>
      <c r="B126" s="38"/>
      <c r="C126" s="174" t="s">
        <v>7</v>
      </c>
      <c r="D126" s="174" t="s">
        <v>350</v>
      </c>
      <c r="E126" s="175" t="s">
        <v>1042</v>
      </c>
      <c r="F126" s="176" t="s">
        <v>1043</v>
      </c>
      <c r="G126" s="177" t="s">
        <v>987</v>
      </c>
      <c r="H126" s="178">
        <v>1</v>
      </c>
      <c r="I126" s="179"/>
      <c r="J126" s="180">
        <f t="shared" si="0"/>
        <v>0</v>
      </c>
      <c r="K126" s="176" t="s">
        <v>933</v>
      </c>
      <c r="L126" s="42"/>
      <c r="M126" s="181" t="s">
        <v>19</v>
      </c>
      <c r="N126" s="182" t="s">
        <v>46</v>
      </c>
      <c r="O126" s="67"/>
      <c r="P126" s="183">
        <f t="shared" si="1"/>
        <v>0</v>
      </c>
      <c r="Q126" s="183">
        <v>0</v>
      </c>
      <c r="R126" s="183">
        <f t="shared" si="2"/>
        <v>0</v>
      </c>
      <c r="S126" s="183">
        <v>0</v>
      </c>
      <c r="T126" s="184">
        <f t="shared" si="3"/>
        <v>0</v>
      </c>
      <c r="U126" s="37"/>
      <c r="V126" s="37"/>
      <c r="W126" s="37"/>
      <c r="X126" s="37"/>
      <c r="Y126" s="37"/>
      <c r="Z126" s="37"/>
      <c r="AA126" s="37"/>
      <c r="AB126" s="37"/>
      <c r="AC126" s="37"/>
      <c r="AD126" s="37"/>
      <c r="AE126" s="37"/>
      <c r="AR126" s="185" t="s">
        <v>396</v>
      </c>
      <c r="AT126" s="185" t="s">
        <v>350</v>
      </c>
      <c r="AU126" s="185" t="s">
        <v>85</v>
      </c>
      <c r="AY126" s="20" t="s">
        <v>349</v>
      </c>
      <c r="BE126" s="186">
        <f t="shared" si="4"/>
        <v>0</v>
      </c>
      <c r="BF126" s="186">
        <f t="shared" si="5"/>
        <v>0</v>
      </c>
      <c r="BG126" s="186">
        <f t="shared" si="6"/>
        <v>0</v>
      </c>
      <c r="BH126" s="186">
        <f t="shared" si="7"/>
        <v>0</v>
      </c>
      <c r="BI126" s="186">
        <f t="shared" si="8"/>
        <v>0</v>
      </c>
      <c r="BJ126" s="20" t="s">
        <v>83</v>
      </c>
      <c r="BK126" s="186">
        <f t="shared" si="9"/>
        <v>0</v>
      </c>
      <c r="BL126" s="20" t="s">
        <v>396</v>
      </c>
      <c r="BM126" s="185" t="s">
        <v>505</v>
      </c>
    </row>
    <row r="127" spans="1:65" s="2" customFormat="1" ht="19.2">
      <c r="A127" s="37"/>
      <c r="B127" s="38"/>
      <c r="C127" s="39"/>
      <c r="D127" s="194" t="s">
        <v>952</v>
      </c>
      <c r="E127" s="39"/>
      <c r="F127" s="251" t="s">
        <v>10117</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952</v>
      </c>
      <c r="AU127" s="20" t="s">
        <v>85</v>
      </c>
    </row>
    <row r="128" spans="1:65" s="2" customFormat="1" ht="16.5" customHeight="1">
      <c r="A128" s="37"/>
      <c r="B128" s="38"/>
      <c r="C128" s="174" t="s">
        <v>414</v>
      </c>
      <c r="D128" s="174" t="s">
        <v>350</v>
      </c>
      <c r="E128" s="175" t="s">
        <v>10118</v>
      </c>
      <c r="F128" s="176" t="s">
        <v>10119</v>
      </c>
      <c r="G128" s="177" t="s">
        <v>1037</v>
      </c>
      <c r="H128" s="178">
        <v>1</v>
      </c>
      <c r="I128" s="179"/>
      <c r="J128" s="180">
        <f>ROUND(I128*H128,2)</f>
        <v>0</v>
      </c>
      <c r="K128" s="176" t="s">
        <v>933</v>
      </c>
      <c r="L128" s="42"/>
      <c r="M128" s="181" t="s">
        <v>19</v>
      </c>
      <c r="N128" s="182"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396</v>
      </c>
      <c r="AT128" s="185" t="s">
        <v>350</v>
      </c>
      <c r="AU128" s="185" t="s">
        <v>85</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396</v>
      </c>
      <c r="BM128" s="185" t="s">
        <v>10120</v>
      </c>
    </row>
    <row r="129" spans="1:65" s="2" customFormat="1" ht="16.5" customHeight="1">
      <c r="A129" s="37"/>
      <c r="B129" s="38"/>
      <c r="C129" s="174" t="s">
        <v>489</v>
      </c>
      <c r="D129" s="174" t="s">
        <v>350</v>
      </c>
      <c r="E129" s="175" t="s">
        <v>10121</v>
      </c>
      <c r="F129" s="176" t="s">
        <v>7941</v>
      </c>
      <c r="G129" s="177" t="s">
        <v>1037</v>
      </c>
      <c r="H129" s="178">
        <v>1</v>
      </c>
      <c r="I129" s="179"/>
      <c r="J129" s="180">
        <f>ROUND(I129*H129,2)</f>
        <v>0</v>
      </c>
      <c r="K129" s="176" t="s">
        <v>933</v>
      </c>
      <c r="L129" s="42"/>
      <c r="M129" s="240" t="s">
        <v>19</v>
      </c>
      <c r="N129" s="241" t="s">
        <v>46</v>
      </c>
      <c r="O129" s="237"/>
      <c r="P129" s="242">
        <f>O129*H129</f>
        <v>0</v>
      </c>
      <c r="Q129" s="242">
        <v>0</v>
      </c>
      <c r="R129" s="242">
        <f>Q129*H129</f>
        <v>0</v>
      </c>
      <c r="S129" s="242">
        <v>0</v>
      </c>
      <c r="T129" s="243">
        <f>S129*H129</f>
        <v>0</v>
      </c>
      <c r="U129" s="37"/>
      <c r="V129" s="37"/>
      <c r="W129" s="37"/>
      <c r="X129" s="37"/>
      <c r="Y129" s="37"/>
      <c r="Z129" s="37"/>
      <c r="AA129" s="37"/>
      <c r="AB129" s="37"/>
      <c r="AC129" s="37"/>
      <c r="AD129" s="37"/>
      <c r="AE129" s="37"/>
      <c r="AR129" s="185" t="s">
        <v>187</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187</v>
      </c>
      <c r="BM129" s="185" t="s">
        <v>10122</v>
      </c>
    </row>
    <row r="130" spans="1:65" s="2" customFormat="1" ht="6.9" customHeight="1">
      <c r="A130" s="37"/>
      <c r="B130" s="50"/>
      <c r="C130" s="51"/>
      <c r="D130" s="51"/>
      <c r="E130" s="51"/>
      <c r="F130" s="51"/>
      <c r="G130" s="51"/>
      <c r="H130" s="51"/>
      <c r="I130" s="51"/>
      <c r="J130" s="51"/>
      <c r="K130" s="51"/>
      <c r="L130" s="42"/>
      <c r="M130" s="37"/>
      <c r="O130" s="37"/>
      <c r="P130" s="37"/>
      <c r="Q130" s="37"/>
      <c r="R130" s="37"/>
      <c r="S130" s="37"/>
      <c r="T130" s="37"/>
      <c r="U130" s="37"/>
      <c r="V130" s="37"/>
      <c r="W130" s="37"/>
      <c r="X130" s="37"/>
      <c r="Y130" s="37"/>
      <c r="Z130" s="37"/>
      <c r="AA130" s="37"/>
      <c r="AB130" s="37"/>
      <c r="AC130" s="37"/>
      <c r="AD130" s="37"/>
      <c r="AE130" s="37"/>
    </row>
  </sheetData>
  <sheetProtection algorithmName="SHA-512" hashValue="KNC6MXv/PdepcZ6k/QaDr7MWR4lUZjLTuj8uuQv5tY9K2i6V5WT3mQYXUrsAq5uGcTd37ndlcmAk0PKP/2W+uQ==" saltValue="ytNOan7EzWWqQte3/aTC/UgXVHRQehh7Ro7vAWCWsf291dNdC3FkeNdHt1y/itlZQ4QU3ci0erAdkswvcG7oYA==" spinCount="100000" sheet="1" objects="1" scenarios="1" formatColumns="0" formatRows="0" autoFilter="0"/>
  <autoFilter ref="C93:K129" xr:uid="{00000000-0009-0000-0000-000020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98" r:id="rId1" xr:uid="{00000000-0004-0000-2000-000000000000}"/>
    <hyperlink ref="F101" r:id="rId2" xr:uid="{00000000-0004-0000-2000-000001000000}"/>
    <hyperlink ref="F104" r:id="rId3" xr:uid="{00000000-0004-0000-2000-000002000000}"/>
    <hyperlink ref="F107" r:id="rId4" xr:uid="{00000000-0004-0000-2000-000003000000}"/>
    <hyperlink ref="F111" r:id="rId5" xr:uid="{00000000-0004-0000-2000-000004000000}"/>
    <hyperlink ref="F114" r:id="rId6" xr:uid="{00000000-0004-0000-2000-000005000000}"/>
    <hyperlink ref="F117" r:id="rId7" xr:uid="{00000000-0004-0000-2000-000006000000}"/>
    <hyperlink ref="F120" r:id="rId8" xr:uid="{00000000-0004-0000-20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2:BM179"/>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206</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9116</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10123</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ROUND(J94,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ROUND((SUM(BE94:BE178)),  2)</f>
        <v>0</v>
      </c>
      <c r="G37" s="37"/>
      <c r="H37" s="37"/>
      <c r="I37" s="127">
        <v>0.21</v>
      </c>
      <c r="J37" s="126">
        <f>ROUND(((SUM(BE94:BE178))*I37),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ROUND((SUM(BF94:BF178)),  2)</f>
        <v>0</v>
      </c>
      <c r="G38" s="37"/>
      <c r="H38" s="37"/>
      <c r="I38" s="127">
        <v>0.15</v>
      </c>
      <c r="J38" s="126">
        <f>ROUND(((SUM(BF94:BF178))*I38),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ROUND((SUM(BG94:BG178)),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ROUND((SUM(BH94:BH178)),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ROUND((SUM(BI94:BI178)),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9116</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SO-01.D.1.4.7.03 - Nouzový zvukový systém</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J94</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1158</v>
      </c>
      <c r="E68" s="146"/>
      <c r="F68" s="146"/>
      <c r="G68" s="146"/>
      <c r="H68" s="146"/>
      <c r="I68" s="146"/>
      <c r="J68" s="147">
        <f>J95</f>
        <v>0</v>
      </c>
      <c r="K68" s="144"/>
      <c r="L68" s="148"/>
    </row>
    <row r="69" spans="1:47" s="15" customFormat="1" ht="19.95" customHeight="1">
      <c r="B69" s="244"/>
      <c r="C69" s="100"/>
      <c r="D69" s="245" t="s">
        <v>1608</v>
      </c>
      <c r="E69" s="246"/>
      <c r="F69" s="246"/>
      <c r="G69" s="246"/>
      <c r="H69" s="246"/>
      <c r="I69" s="246"/>
      <c r="J69" s="247">
        <f>J96</f>
        <v>0</v>
      </c>
      <c r="K69" s="100"/>
      <c r="L69" s="248"/>
    </row>
    <row r="70" spans="1:47" s="15" customFormat="1" ht="19.95" customHeight="1">
      <c r="B70" s="244"/>
      <c r="C70" s="100"/>
      <c r="D70" s="245" t="s">
        <v>1159</v>
      </c>
      <c r="E70" s="246"/>
      <c r="F70" s="246"/>
      <c r="G70" s="246"/>
      <c r="H70" s="246"/>
      <c r="I70" s="246"/>
      <c r="J70" s="247">
        <f>J118</f>
        <v>0</v>
      </c>
      <c r="K70" s="100"/>
      <c r="L70" s="248"/>
    </row>
    <row r="71" spans="1:47" s="2" customFormat="1" ht="21.75"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47" s="2" customFormat="1" ht="6.9" customHeight="1">
      <c r="A72" s="37"/>
      <c r="B72" s="50"/>
      <c r="C72" s="51"/>
      <c r="D72" s="51"/>
      <c r="E72" s="51"/>
      <c r="F72" s="51"/>
      <c r="G72" s="51"/>
      <c r="H72" s="51"/>
      <c r="I72" s="51"/>
      <c r="J72" s="51"/>
      <c r="K72" s="51"/>
      <c r="L72" s="116"/>
      <c r="S72" s="37"/>
      <c r="T72" s="37"/>
      <c r="U72" s="37"/>
      <c r="V72" s="37"/>
      <c r="W72" s="37"/>
      <c r="X72" s="37"/>
      <c r="Y72" s="37"/>
      <c r="Z72" s="37"/>
      <c r="AA72" s="37"/>
      <c r="AB72" s="37"/>
      <c r="AC72" s="37"/>
      <c r="AD72" s="37"/>
      <c r="AE72" s="37"/>
    </row>
    <row r="76" spans="1:47" s="2" customFormat="1" ht="6.9" customHeight="1">
      <c r="A76" s="37"/>
      <c r="B76" s="52"/>
      <c r="C76" s="53"/>
      <c r="D76" s="53"/>
      <c r="E76" s="53"/>
      <c r="F76" s="53"/>
      <c r="G76" s="53"/>
      <c r="H76" s="53"/>
      <c r="I76" s="53"/>
      <c r="J76" s="53"/>
      <c r="K76" s="53"/>
      <c r="L76" s="116"/>
      <c r="S76" s="37"/>
      <c r="T76" s="37"/>
      <c r="U76" s="37"/>
      <c r="V76" s="37"/>
      <c r="W76" s="37"/>
      <c r="X76" s="37"/>
      <c r="Y76" s="37"/>
      <c r="Z76" s="37"/>
      <c r="AA76" s="37"/>
      <c r="AB76" s="37"/>
      <c r="AC76" s="37"/>
      <c r="AD76" s="37"/>
      <c r="AE76" s="37"/>
    </row>
    <row r="77" spans="1:47" s="2" customFormat="1" ht="24.9" customHeight="1">
      <c r="A77" s="37"/>
      <c r="B77" s="38"/>
      <c r="C77" s="26" t="s">
        <v>334</v>
      </c>
      <c r="D77" s="39"/>
      <c r="E77" s="39"/>
      <c r="F77" s="39"/>
      <c r="G77" s="39"/>
      <c r="H77" s="39"/>
      <c r="I77" s="39"/>
      <c r="J77" s="39"/>
      <c r="K77" s="39"/>
      <c r="L77" s="116"/>
      <c r="S77" s="37"/>
      <c r="T77" s="37"/>
      <c r="U77" s="37"/>
      <c r="V77" s="37"/>
      <c r="W77" s="37"/>
      <c r="X77" s="37"/>
      <c r="Y77" s="37"/>
      <c r="Z77" s="37"/>
      <c r="AA77" s="37"/>
      <c r="AB77" s="37"/>
      <c r="AC77" s="37"/>
      <c r="AD77" s="37"/>
      <c r="AE77" s="37"/>
    </row>
    <row r="78" spans="1:47"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12" customHeight="1">
      <c r="A79" s="37"/>
      <c r="B79" s="38"/>
      <c r="C79" s="32" t="s">
        <v>16</v>
      </c>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16.5" customHeight="1">
      <c r="A80" s="37"/>
      <c r="B80" s="38"/>
      <c r="C80" s="39"/>
      <c r="D80" s="39"/>
      <c r="E80" s="433" t="str">
        <f>E7</f>
        <v>Dostavba kampusu LF v Olomouci</v>
      </c>
      <c r="F80" s="434"/>
      <c r="G80" s="434"/>
      <c r="H80" s="434"/>
      <c r="I80" s="39"/>
      <c r="J80" s="39"/>
      <c r="K80" s="39"/>
      <c r="L80" s="116"/>
      <c r="S80" s="37"/>
      <c r="T80" s="37"/>
      <c r="U80" s="37"/>
      <c r="V80" s="37"/>
      <c r="W80" s="37"/>
      <c r="X80" s="37"/>
      <c r="Y80" s="37"/>
      <c r="Z80" s="37"/>
      <c r="AA80" s="37"/>
      <c r="AB80" s="37"/>
      <c r="AC80" s="37"/>
      <c r="AD80" s="37"/>
      <c r="AE80" s="37"/>
    </row>
    <row r="81" spans="1:63" s="1" customFormat="1" ht="12" customHeight="1">
      <c r="B81" s="24"/>
      <c r="C81" s="32" t="s">
        <v>320</v>
      </c>
      <c r="D81" s="25"/>
      <c r="E81" s="25"/>
      <c r="F81" s="25"/>
      <c r="G81" s="25"/>
      <c r="H81" s="25"/>
      <c r="I81" s="25"/>
      <c r="J81" s="25"/>
      <c r="K81" s="25"/>
      <c r="L81" s="23"/>
    </row>
    <row r="82" spans="1:63" s="1" customFormat="1" ht="16.5" customHeight="1">
      <c r="B82" s="24"/>
      <c r="C82" s="25"/>
      <c r="D82" s="25"/>
      <c r="E82" s="433" t="s">
        <v>2341</v>
      </c>
      <c r="F82" s="385"/>
      <c r="G82" s="385"/>
      <c r="H82" s="385"/>
      <c r="I82" s="25"/>
      <c r="J82" s="25"/>
      <c r="K82" s="25"/>
      <c r="L82" s="23"/>
    </row>
    <row r="83" spans="1:63" s="1" customFormat="1" ht="12" customHeight="1">
      <c r="B83" s="24"/>
      <c r="C83" s="32" t="s">
        <v>1775</v>
      </c>
      <c r="D83" s="25"/>
      <c r="E83" s="25"/>
      <c r="F83" s="25"/>
      <c r="G83" s="25"/>
      <c r="H83" s="25"/>
      <c r="I83" s="25"/>
      <c r="J83" s="25"/>
      <c r="K83" s="25"/>
      <c r="L83" s="23"/>
    </row>
    <row r="84" spans="1:63" s="2" customFormat="1" ht="16.5" customHeight="1">
      <c r="A84" s="37"/>
      <c r="B84" s="38"/>
      <c r="C84" s="39"/>
      <c r="D84" s="39"/>
      <c r="E84" s="437" t="s">
        <v>6008</v>
      </c>
      <c r="F84" s="435"/>
      <c r="G84" s="435"/>
      <c r="H84" s="435"/>
      <c r="I84" s="39"/>
      <c r="J84" s="39"/>
      <c r="K84" s="39"/>
      <c r="L84" s="116"/>
      <c r="S84" s="37"/>
      <c r="T84" s="37"/>
      <c r="U84" s="37"/>
      <c r="V84" s="37"/>
      <c r="W84" s="37"/>
      <c r="X84" s="37"/>
      <c r="Y84" s="37"/>
      <c r="Z84" s="37"/>
      <c r="AA84" s="37"/>
      <c r="AB84" s="37"/>
      <c r="AC84" s="37"/>
      <c r="AD84" s="37"/>
      <c r="AE84" s="37"/>
    </row>
    <row r="85" spans="1:63" s="2" customFormat="1" ht="12" customHeight="1">
      <c r="A85" s="37"/>
      <c r="B85" s="38"/>
      <c r="C85" s="32" t="s">
        <v>9116</v>
      </c>
      <c r="D85" s="39"/>
      <c r="E85" s="39"/>
      <c r="F85" s="39"/>
      <c r="G85" s="39"/>
      <c r="H85" s="39"/>
      <c r="I85" s="39"/>
      <c r="J85" s="39"/>
      <c r="K85" s="39"/>
      <c r="L85" s="116"/>
      <c r="S85" s="37"/>
      <c r="T85" s="37"/>
      <c r="U85" s="37"/>
      <c r="V85" s="37"/>
      <c r="W85" s="37"/>
      <c r="X85" s="37"/>
      <c r="Y85" s="37"/>
      <c r="Z85" s="37"/>
      <c r="AA85" s="37"/>
      <c r="AB85" s="37"/>
      <c r="AC85" s="37"/>
      <c r="AD85" s="37"/>
      <c r="AE85" s="37"/>
    </row>
    <row r="86" spans="1:63" s="2" customFormat="1" ht="16.5" customHeight="1">
      <c r="A86" s="37"/>
      <c r="B86" s="38"/>
      <c r="C86" s="39"/>
      <c r="D86" s="39"/>
      <c r="E86" s="407" t="str">
        <f>E13</f>
        <v>SO-01.D.1.4.7.03 - Nouzový zvukový systém</v>
      </c>
      <c r="F86" s="435"/>
      <c r="G86" s="435"/>
      <c r="H86" s="435"/>
      <c r="I86" s="39"/>
      <c r="J86" s="39"/>
      <c r="K86" s="39"/>
      <c r="L86" s="116"/>
      <c r="S86" s="37"/>
      <c r="T86" s="37"/>
      <c r="U86" s="37"/>
      <c r="V86" s="37"/>
      <c r="W86" s="37"/>
      <c r="X86" s="37"/>
      <c r="Y86" s="37"/>
      <c r="Z86" s="37"/>
      <c r="AA86" s="37"/>
      <c r="AB86" s="37"/>
      <c r="AC86" s="37"/>
      <c r="AD86" s="37"/>
      <c r="AE86" s="37"/>
    </row>
    <row r="87" spans="1:63" s="2" customFormat="1" ht="6.9"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2" customHeight="1">
      <c r="A88" s="37"/>
      <c r="B88" s="38"/>
      <c r="C88" s="32" t="s">
        <v>21</v>
      </c>
      <c r="D88" s="39"/>
      <c r="E88" s="39"/>
      <c r="F88" s="30" t="str">
        <f>F16</f>
        <v>Olomouc, Hněvotínská</v>
      </c>
      <c r="G88" s="39"/>
      <c r="H88" s="39"/>
      <c r="I88" s="32" t="s">
        <v>23</v>
      </c>
      <c r="J88" s="62" t="str">
        <f>IF(J16="","",J16)</f>
        <v>8. 12. 2022</v>
      </c>
      <c r="K88" s="39"/>
      <c r="L88" s="116"/>
      <c r="S88" s="37"/>
      <c r="T88" s="37"/>
      <c r="U88" s="37"/>
      <c r="V88" s="37"/>
      <c r="W88" s="37"/>
      <c r="X88" s="37"/>
      <c r="Y88" s="37"/>
      <c r="Z88" s="37"/>
      <c r="AA88" s="37"/>
      <c r="AB88" s="37"/>
      <c r="AC88" s="37"/>
      <c r="AD88" s="37"/>
      <c r="AE88" s="37"/>
    </row>
    <row r="89" spans="1:63" s="2" customFormat="1" ht="6.9"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25.65" customHeight="1">
      <c r="A90" s="37"/>
      <c r="B90" s="38"/>
      <c r="C90" s="32" t="s">
        <v>25</v>
      </c>
      <c r="D90" s="39"/>
      <c r="E90" s="39"/>
      <c r="F90" s="30" t="str">
        <f>E19</f>
        <v>Univerzita Palackého v Olomouci</v>
      </c>
      <c r="G90" s="39"/>
      <c r="H90" s="39"/>
      <c r="I90" s="32" t="s">
        <v>33</v>
      </c>
      <c r="J90" s="35" t="str">
        <f>E25</f>
        <v>Ateliér Velehradský s.r.o.</v>
      </c>
      <c r="K90" s="39"/>
      <c r="L90" s="116"/>
      <c r="S90" s="37"/>
      <c r="T90" s="37"/>
      <c r="U90" s="37"/>
      <c r="V90" s="37"/>
      <c r="W90" s="37"/>
      <c r="X90" s="37"/>
      <c r="Y90" s="37"/>
      <c r="Z90" s="37"/>
      <c r="AA90" s="37"/>
      <c r="AB90" s="37"/>
      <c r="AC90" s="37"/>
      <c r="AD90" s="37"/>
      <c r="AE90" s="37"/>
    </row>
    <row r="91" spans="1:63" s="2" customFormat="1" ht="25.65" customHeight="1">
      <c r="A91" s="37"/>
      <c r="B91" s="38"/>
      <c r="C91" s="32" t="s">
        <v>31</v>
      </c>
      <c r="D91" s="39"/>
      <c r="E91" s="39"/>
      <c r="F91" s="30" t="str">
        <f>IF(E22="","",E22)</f>
        <v>Vyplň údaj</v>
      </c>
      <c r="G91" s="39"/>
      <c r="H91" s="39"/>
      <c r="I91" s="32" t="s">
        <v>38</v>
      </c>
      <c r="J91" s="35" t="str">
        <f>E28</f>
        <v>Ateliér Velehradský s.r.o.</v>
      </c>
      <c r="K91" s="39"/>
      <c r="L91" s="116"/>
      <c r="S91" s="37"/>
      <c r="T91" s="37"/>
      <c r="U91" s="37"/>
      <c r="V91" s="37"/>
      <c r="W91" s="37"/>
      <c r="X91" s="37"/>
      <c r="Y91" s="37"/>
      <c r="Z91" s="37"/>
      <c r="AA91" s="37"/>
      <c r="AB91" s="37"/>
      <c r="AC91" s="37"/>
      <c r="AD91" s="37"/>
      <c r="AE91" s="37"/>
    </row>
    <row r="92" spans="1:63" s="2" customFormat="1" ht="10.35"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63" s="10" customFormat="1" ht="29.25" customHeight="1">
      <c r="A93" s="149"/>
      <c r="B93" s="150"/>
      <c r="C93" s="151" t="s">
        <v>335</v>
      </c>
      <c r="D93" s="152" t="s">
        <v>60</v>
      </c>
      <c r="E93" s="152" t="s">
        <v>56</v>
      </c>
      <c r="F93" s="152" t="s">
        <v>57</v>
      </c>
      <c r="G93" s="152" t="s">
        <v>336</v>
      </c>
      <c r="H93" s="152" t="s">
        <v>337</v>
      </c>
      <c r="I93" s="152" t="s">
        <v>338</v>
      </c>
      <c r="J93" s="152" t="s">
        <v>325</v>
      </c>
      <c r="K93" s="153" t="s">
        <v>339</v>
      </c>
      <c r="L93" s="154"/>
      <c r="M93" s="71" t="s">
        <v>19</v>
      </c>
      <c r="N93" s="72" t="s">
        <v>45</v>
      </c>
      <c r="O93" s="72" t="s">
        <v>340</v>
      </c>
      <c r="P93" s="72" t="s">
        <v>341</v>
      </c>
      <c r="Q93" s="72" t="s">
        <v>342</v>
      </c>
      <c r="R93" s="72" t="s">
        <v>343</v>
      </c>
      <c r="S93" s="72" t="s">
        <v>344</v>
      </c>
      <c r="T93" s="73" t="s">
        <v>345</v>
      </c>
      <c r="U93" s="149"/>
      <c r="V93" s="149"/>
      <c r="W93" s="149"/>
      <c r="X93" s="149"/>
      <c r="Y93" s="149"/>
      <c r="Z93" s="149"/>
      <c r="AA93" s="149"/>
      <c r="AB93" s="149"/>
      <c r="AC93" s="149"/>
      <c r="AD93" s="149"/>
      <c r="AE93" s="149"/>
    </row>
    <row r="94" spans="1:63" s="2" customFormat="1" ht="22.8" customHeight="1">
      <c r="A94" s="37"/>
      <c r="B94" s="38"/>
      <c r="C94" s="78" t="s">
        <v>346</v>
      </c>
      <c r="D94" s="39"/>
      <c r="E94" s="39"/>
      <c r="F94" s="39"/>
      <c r="G94" s="39"/>
      <c r="H94" s="39"/>
      <c r="I94" s="39"/>
      <c r="J94" s="155">
        <f>BK94</f>
        <v>0</v>
      </c>
      <c r="K94" s="39"/>
      <c r="L94" s="42"/>
      <c r="M94" s="74"/>
      <c r="N94" s="156"/>
      <c r="O94" s="75"/>
      <c r="P94" s="157">
        <f>P95</f>
        <v>0</v>
      </c>
      <c r="Q94" s="75"/>
      <c r="R94" s="157">
        <f>R95</f>
        <v>0</v>
      </c>
      <c r="S94" s="75"/>
      <c r="T94" s="158">
        <f>T95</f>
        <v>0</v>
      </c>
      <c r="U94" s="37"/>
      <c r="V94" s="37"/>
      <c r="W94" s="37"/>
      <c r="X94" s="37"/>
      <c r="Y94" s="37"/>
      <c r="Z94" s="37"/>
      <c r="AA94" s="37"/>
      <c r="AB94" s="37"/>
      <c r="AC94" s="37"/>
      <c r="AD94" s="37"/>
      <c r="AE94" s="37"/>
      <c r="AT94" s="20" t="s">
        <v>74</v>
      </c>
      <c r="AU94" s="20" t="s">
        <v>326</v>
      </c>
      <c r="BK94" s="159">
        <f>BK95</f>
        <v>0</v>
      </c>
    </row>
    <row r="95" spans="1:63" s="11" customFormat="1" ht="25.95" customHeight="1">
      <c r="B95" s="160"/>
      <c r="C95" s="161"/>
      <c r="D95" s="162" t="s">
        <v>74</v>
      </c>
      <c r="E95" s="163" t="s">
        <v>1163</v>
      </c>
      <c r="F95" s="163" t="s">
        <v>1164</v>
      </c>
      <c r="G95" s="161"/>
      <c r="H95" s="161"/>
      <c r="I95" s="164"/>
      <c r="J95" s="165">
        <f>BK95</f>
        <v>0</v>
      </c>
      <c r="K95" s="161"/>
      <c r="L95" s="166"/>
      <c r="M95" s="167"/>
      <c r="N95" s="168"/>
      <c r="O95" s="168"/>
      <c r="P95" s="169">
        <f>P96+P118</f>
        <v>0</v>
      </c>
      <c r="Q95" s="168"/>
      <c r="R95" s="169">
        <f>R96+R118</f>
        <v>0</v>
      </c>
      <c r="S95" s="168"/>
      <c r="T95" s="170">
        <f>T96+T118</f>
        <v>0</v>
      </c>
      <c r="AR95" s="171" t="s">
        <v>85</v>
      </c>
      <c r="AT95" s="172" t="s">
        <v>74</v>
      </c>
      <c r="AU95" s="172" t="s">
        <v>75</v>
      </c>
      <c r="AY95" s="171" t="s">
        <v>349</v>
      </c>
      <c r="BK95" s="173">
        <f>BK96+BK118</f>
        <v>0</v>
      </c>
    </row>
    <row r="96" spans="1:63" s="11" customFormat="1" ht="22.8" customHeight="1">
      <c r="B96" s="160"/>
      <c r="C96" s="161"/>
      <c r="D96" s="162" t="s">
        <v>74</v>
      </c>
      <c r="E96" s="249" t="s">
        <v>1609</v>
      </c>
      <c r="F96" s="249" t="s">
        <v>1610</v>
      </c>
      <c r="G96" s="161"/>
      <c r="H96" s="161"/>
      <c r="I96" s="164"/>
      <c r="J96" s="250">
        <f>BK96</f>
        <v>0</v>
      </c>
      <c r="K96" s="161"/>
      <c r="L96" s="166"/>
      <c r="M96" s="167"/>
      <c r="N96" s="168"/>
      <c r="O96" s="168"/>
      <c r="P96" s="169">
        <f>SUM(P97:P117)</f>
        <v>0</v>
      </c>
      <c r="Q96" s="168"/>
      <c r="R96" s="169">
        <f>SUM(R97:R117)</f>
        <v>0</v>
      </c>
      <c r="S96" s="168"/>
      <c r="T96" s="170">
        <f>SUM(T97:T117)</f>
        <v>0</v>
      </c>
      <c r="AR96" s="171" t="s">
        <v>85</v>
      </c>
      <c r="AT96" s="172" t="s">
        <v>74</v>
      </c>
      <c r="AU96" s="172" t="s">
        <v>83</v>
      </c>
      <c r="AY96" s="171" t="s">
        <v>349</v>
      </c>
      <c r="BK96" s="173">
        <f>SUM(BK97:BK117)</f>
        <v>0</v>
      </c>
    </row>
    <row r="97" spans="1:65" s="2" customFormat="1" ht="24.15" customHeight="1">
      <c r="A97" s="37"/>
      <c r="B97" s="38"/>
      <c r="C97" s="174" t="s">
        <v>83</v>
      </c>
      <c r="D97" s="174" t="s">
        <v>350</v>
      </c>
      <c r="E97" s="175" t="s">
        <v>10124</v>
      </c>
      <c r="F97" s="176" t="s">
        <v>10125</v>
      </c>
      <c r="G97" s="177" t="s">
        <v>484</v>
      </c>
      <c r="H97" s="178">
        <v>10</v>
      </c>
      <c r="I97" s="179"/>
      <c r="J97" s="180">
        <f>ROUND(I97*H97,2)</f>
        <v>0</v>
      </c>
      <c r="K97" s="176" t="s">
        <v>354</v>
      </c>
      <c r="L97" s="42"/>
      <c r="M97" s="181" t="s">
        <v>19</v>
      </c>
      <c r="N97" s="182"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396</v>
      </c>
      <c r="AT97" s="185" t="s">
        <v>350</v>
      </c>
      <c r="AU97" s="185" t="s">
        <v>85</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396</v>
      </c>
      <c r="BM97" s="185" t="s">
        <v>85</v>
      </c>
    </row>
    <row r="98" spans="1:65" s="2" customFormat="1" ht="10.199999999999999">
      <c r="A98" s="37"/>
      <c r="B98" s="38"/>
      <c r="C98" s="39"/>
      <c r="D98" s="187" t="s">
        <v>355</v>
      </c>
      <c r="E98" s="39"/>
      <c r="F98" s="188" t="s">
        <v>10126</v>
      </c>
      <c r="G98" s="39"/>
      <c r="H98" s="39"/>
      <c r="I98" s="189"/>
      <c r="J98" s="39"/>
      <c r="K98" s="39"/>
      <c r="L98" s="42"/>
      <c r="M98" s="190"/>
      <c r="N98" s="191"/>
      <c r="O98" s="67"/>
      <c r="P98" s="67"/>
      <c r="Q98" s="67"/>
      <c r="R98" s="67"/>
      <c r="S98" s="67"/>
      <c r="T98" s="68"/>
      <c r="U98" s="37"/>
      <c r="V98" s="37"/>
      <c r="W98" s="37"/>
      <c r="X98" s="37"/>
      <c r="Y98" s="37"/>
      <c r="Z98" s="37"/>
      <c r="AA98" s="37"/>
      <c r="AB98" s="37"/>
      <c r="AC98" s="37"/>
      <c r="AD98" s="37"/>
      <c r="AE98" s="37"/>
      <c r="AT98" s="20" t="s">
        <v>355</v>
      </c>
      <c r="AU98" s="20" t="s">
        <v>85</v>
      </c>
    </row>
    <row r="99" spans="1:65" s="2" customFormat="1" ht="16.5" customHeight="1">
      <c r="A99" s="37"/>
      <c r="B99" s="38"/>
      <c r="C99" s="225" t="s">
        <v>85</v>
      </c>
      <c r="D99" s="225" t="s">
        <v>425</v>
      </c>
      <c r="E99" s="226" t="s">
        <v>10127</v>
      </c>
      <c r="F99" s="227" t="s">
        <v>10128</v>
      </c>
      <c r="G99" s="228" t="s">
        <v>10129</v>
      </c>
      <c r="H99" s="229">
        <v>10</v>
      </c>
      <c r="I99" s="230"/>
      <c r="J99" s="231">
        <f>ROUND(I99*H99,2)</f>
        <v>0</v>
      </c>
      <c r="K99" s="227" t="s">
        <v>933</v>
      </c>
      <c r="L99" s="232"/>
      <c r="M99" s="233" t="s">
        <v>19</v>
      </c>
      <c r="N99" s="234"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449</v>
      </c>
      <c r="AT99" s="185" t="s">
        <v>425</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396</v>
      </c>
      <c r="BM99" s="185" t="s">
        <v>187</v>
      </c>
    </row>
    <row r="100" spans="1:65" s="2" customFormat="1" ht="24.15" customHeight="1">
      <c r="A100" s="37"/>
      <c r="B100" s="38"/>
      <c r="C100" s="174" t="s">
        <v>129</v>
      </c>
      <c r="D100" s="174" t="s">
        <v>350</v>
      </c>
      <c r="E100" s="175" t="s">
        <v>10081</v>
      </c>
      <c r="F100" s="176" t="s">
        <v>10082</v>
      </c>
      <c r="G100" s="177" t="s">
        <v>435</v>
      </c>
      <c r="H100" s="178">
        <v>4704</v>
      </c>
      <c r="I100" s="179"/>
      <c r="J100" s="180">
        <f>ROUND(I100*H100,2)</f>
        <v>0</v>
      </c>
      <c r="K100" s="176" t="s">
        <v>354</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396</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396</v>
      </c>
      <c r="BM100" s="185" t="s">
        <v>367</v>
      </c>
    </row>
    <row r="101" spans="1:65" s="2" customFormat="1" ht="10.199999999999999">
      <c r="A101" s="37"/>
      <c r="B101" s="38"/>
      <c r="C101" s="39"/>
      <c r="D101" s="187" t="s">
        <v>355</v>
      </c>
      <c r="E101" s="39"/>
      <c r="F101" s="188" t="s">
        <v>10083</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2" customFormat="1" ht="24.15" customHeight="1">
      <c r="A102" s="37"/>
      <c r="B102" s="38"/>
      <c r="C102" s="225" t="s">
        <v>187</v>
      </c>
      <c r="D102" s="225" t="s">
        <v>425</v>
      </c>
      <c r="E102" s="226" t="s">
        <v>10130</v>
      </c>
      <c r="F102" s="227" t="s">
        <v>10131</v>
      </c>
      <c r="G102" s="228" t="s">
        <v>435</v>
      </c>
      <c r="H102" s="229">
        <v>4704</v>
      </c>
      <c r="I102" s="230"/>
      <c r="J102" s="231">
        <f>ROUND(I102*H102,2)</f>
        <v>0</v>
      </c>
      <c r="K102" s="227" t="s">
        <v>933</v>
      </c>
      <c r="L102" s="232"/>
      <c r="M102" s="233" t="s">
        <v>19</v>
      </c>
      <c r="N102" s="234" t="s">
        <v>46</v>
      </c>
      <c r="O102" s="67"/>
      <c r="P102" s="183">
        <f>O102*H102</f>
        <v>0</v>
      </c>
      <c r="Q102" s="183">
        <v>0</v>
      </c>
      <c r="R102" s="183">
        <f>Q102*H102</f>
        <v>0</v>
      </c>
      <c r="S102" s="183">
        <v>0</v>
      </c>
      <c r="T102" s="184">
        <f>S102*H102</f>
        <v>0</v>
      </c>
      <c r="U102" s="37"/>
      <c r="V102" s="37"/>
      <c r="W102" s="37"/>
      <c r="X102" s="37"/>
      <c r="Y102" s="37"/>
      <c r="Z102" s="37"/>
      <c r="AA102" s="37"/>
      <c r="AB102" s="37"/>
      <c r="AC102" s="37"/>
      <c r="AD102" s="37"/>
      <c r="AE102" s="37"/>
      <c r="AR102" s="185" t="s">
        <v>449</v>
      </c>
      <c r="AT102" s="185" t="s">
        <v>425</v>
      </c>
      <c r="AU102" s="185" t="s">
        <v>85</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396</v>
      </c>
      <c r="BM102" s="185" t="s">
        <v>373</v>
      </c>
    </row>
    <row r="103" spans="1:65" s="2" customFormat="1" ht="24.15" customHeight="1">
      <c r="A103" s="37"/>
      <c r="B103" s="38"/>
      <c r="C103" s="174" t="s">
        <v>376</v>
      </c>
      <c r="D103" s="174" t="s">
        <v>350</v>
      </c>
      <c r="E103" s="175" t="s">
        <v>10132</v>
      </c>
      <c r="F103" s="176" t="s">
        <v>10133</v>
      </c>
      <c r="G103" s="177" t="s">
        <v>484</v>
      </c>
      <c r="H103" s="178">
        <v>261</v>
      </c>
      <c r="I103" s="179"/>
      <c r="J103" s="180">
        <f>ROUND(I103*H103,2)</f>
        <v>0</v>
      </c>
      <c r="K103" s="176" t="s">
        <v>354</v>
      </c>
      <c r="L103" s="42"/>
      <c r="M103" s="181" t="s">
        <v>19</v>
      </c>
      <c r="N103" s="182" t="s">
        <v>46</v>
      </c>
      <c r="O103" s="67"/>
      <c r="P103" s="183">
        <f>O103*H103</f>
        <v>0</v>
      </c>
      <c r="Q103" s="183">
        <v>0</v>
      </c>
      <c r="R103" s="183">
        <f>Q103*H103</f>
        <v>0</v>
      </c>
      <c r="S103" s="183">
        <v>0</v>
      </c>
      <c r="T103" s="184">
        <f>S103*H103</f>
        <v>0</v>
      </c>
      <c r="U103" s="37"/>
      <c r="V103" s="37"/>
      <c r="W103" s="37"/>
      <c r="X103" s="37"/>
      <c r="Y103" s="37"/>
      <c r="Z103" s="37"/>
      <c r="AA103" s="37"/>
      <c r="AB103" s="37"/>
      <c r="AC103" s="37"/>
      <c r="AD103" s="37"/>
      <c r="AE103" s="37"/>
      <c r="AR103" s="185" t="s">
        <v>396</v>
      </c>
      <c r="AT103" s="185" t="s">
        <v>350</v>
      </c>
      <c r="AU103" s="185" t="s">
        <v>85</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396</v>
      </c>
      <c r="BM103" s="185" t="s">
        <v>379</v>
      </c>
    </row>
    <row r="104" spans="1:65" s="2" customFormat="1" ht="10.199999999999999">
      <c r="A104" s="37"/>
      <c r="B104" s="38"/>
      <c r="C104" s="39"/>
      <c r="D104" s="187" t="s">
        <v>355</v>
      </c>
      <c r="E104" s="39"/>
      <c r="F104" s="188" t="s">
        <v>10134</v>
      </c>
      <c r="G104" s="39"/>
      <c r="H104" s="39"/>
      <c r="I104" s="189"/>
      <c r="J104" s="39"/>
      <c r="K104" s="39"/>
      <c r="L104" s="42"/>
      <c r="M104" s="190"/>
      <c r="N104" s="191"/>
      <c r="O104" s="67"/>
      <c r="P104" s="67"/>
      <c r="Q104" s="67"/>
      <c r="R104" s="67"/>
      <c r="S104" s="67"/>
      <c r="T104" s="68"/>
      <c r="U104" s="37"/>
      <c r="V104" s="37"/>
      <c r="W104" s="37"/>
      <c r="X104" s="37"/>
      <c r="Y104" s="37"/>
      <c r="Z104" s="37"/>
      <c r="AA104" s="37"/>
      <c r="AB104" s="37"/>
      <c r="AC104" s="37"/>
      <c r="AD104" s="37"/>
      <c r="AE104" s="37"/>
      <c r="AT104" s="20" t="s">
        <v>355</v>
      </c>
      <c r="AU104" s="20" t="s">
        <v>85</v>
      </c>
    </row>
    <row r="105" spans="1:65" s="2" customFormat="1" ht="21.75" customHeight="1">
      <c r="A105" s="37"/>
      <c r="B105" s="38"/>
      <c r="C105" s="174" t="s">
        <v>367</v>
      </c>
      <c r="D105" s="174" t="s">
        <v>350</v>
      </c>
      <c r="E105" s="175" t="s">
        <v>10135</v>
      </c>
      <c r="F105" s="176" t="s">
        <v>10136</v>
      </c>
      <c r="G105" s="177" t="s">
        <v>435</v>
      </c>
      <c r="H105" s="178">
        <v>68</v>
      </c>
      <c r="I105" s="179"/>
      <c r="J105" s="180">
        <f>ROUND(I105*H105,2)</f>
        <v>0</v>
      </c>
      <c r="K105" s="176" t="s">
        <v>354</v>
      </c>
      <c r="L105" s="42"/>
      <c r="M105" s="181" t="s">
        <v>19</v>
      </c>
      <c r="N105" s="182" t="s">
        <v>46</v>
      </c>
      <c r="O105" s="67"/>
      <c r="P105" s="183">
        <f>O105*H105</f>
        <v>0</v>
      </c>
      <c r="Q105" s="183">
        <v>0</v>
      </c>
      <c r="R105" s="183">
        <f>Q105*H105</f>
        <v>0</v>
      </c>
      <c r="S105" s="183">
        <v>0</v>
      </c>
      <c r="T105" s="184">
        <f>S105*H105</f>
        <v>0</v>
      </c>
      <c r="U105" s="37"/>
      <c r="V105" s="37"/>
      <c r="W105" s="37"/>
      <c r="X105" s="37"/>
      <c r="Y105" s="37"/>
      <c r="Z105" s="37"/>
      <c r="AA105" s="37"/>
      <c r="AB105" s="37"/>
      <c r="AC105" s="37"/>
      <c r="AD105" s="37"/>
      <c r="AE105" s="37"/>
      <c r="AR105" s="185" t="s">
        <v>396</v>
      </c>
      <c r="AT105" s="185" t="s">
        <v>350</v>
      </c>
      <c r="AU105" s="185" t="s">
        <v>85</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396</v>
      </c>
      <c r="BM105" s="185" t="s">
        <v>383</v>
      </c>
    </row>
    <row r="106" spans="1:65" s="2" customFormat="1" ht="10.199999999999999">
      <c r="A106" s="37"/>
      <c r="B106" s="38"/>
      <c r="C106" s="39"/>
      <c r="D106" s="187" t="s">
        <v>355</v>
      </c>
      <c r="E106" s="39"/>
      <c r="F106" s="188" t="s">
        <v>10137</v>
      </c>
      <c r="G106" s="39"/>
      <c r="H106" s="39"/>
      <c r="I106" s="189"/>
      <c r="J106" s="39"/>
      <c r="K106" s="39"/>
      <c r="L106" s="42"/>
      <c r="M106" s="190"/>
      <c r="N106" s="191"/>
      <c r="O106" s="67"/>
      <c r="P106" s="67"/>
      <c r="Q106" s="67"/>
      <c r="R106" s="67"/>
      <c r="S106" s="67"/>
      <c r="T106" s="68"/>
      <c r="U106" s="37"/>
      <c r="V106" s="37"/>
      <c r="W106" s="37"/>
      <c r="X106" s="37"/>
      <c r="Y106" s="37"/>
      <c r="Z106" s="37"/>
      <c r="AA106" s="37"/>
      <c r="AB106" s="37"/>
      <c r="AC106" s="37"/>
      <c r="AD106" s="37"/>
      <c r="AE106" s="37"/>
      <c r="AT106" s="20" t="s">
        <v>355</v>
      </c>
      <c r="AU106" s="20" t="s">
        <v>85</v>
      </c>
    </row>
    <row r="107" spans="1:65" s="2" customFormat="1" ht="16.5" customHeight="1">
      <c r="A107" s="37"/>
      <c r="B107" s="38"/>
      <c r="C107" s="225" t="s">
        <v>387</v>
      </c>
      <c r="D107" s="225" t="s">
        <v>425</v>
      </c>
      <c r="E107" s="226" t="s">
        <v>10138</v>
      </c>
      <c r="F107" s="227" t="s">
        <v>10139</v>
      </c>
      <c r="G107" s="228" t="s">
        <v>435</v>
      </c>
      <c r="H107" s="229">
        <v>68</v>
      </c>
      <c r="I107" s="230"/>
      <c r="J107" s="231">
        <f>ROUND(I107*H107,2)</f>
        <v>0</v>
      </c>
      <c r="K107" s="227" t="s">
        <v>933</v>
      </c>
      <c r="L107" s="232"/>
      <c r="M107" s="233" t="s">
        <v>19</v>
      </c>
      <c r="N107" s="234"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449</v>
      </c>
      <c r="AT107" s="185" t="s">
        <v>425</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396</v>
      </c>
      <c r="BM107" s="185" t="s">
        <v>390</v>
      </c>
    </row>
    <row r="108" spans="1:65" s="2" customFormat="1" ht="62.7" customHeight="1">
      <c r="A108" s="37"/>
      <c r="B108" s="38"/>
      <c r="C108" s="225" t="s">
        <v>373</v>
      </c>
      <c r="D108" s="225" t="s">
        <v>425</v>
      </c>
      <c r="E108" s="226" t="s">
        <v>10140</v>
      </c>
      <c r="F108" s="227" t="s">
        <v>10141</v>
      </c>
      <c r="G108" s="228" t="s">
        <v>484</v>
      </c>
      <c r="H108" s="229">
        <v>68</v>
      </c>
      <c r="I108" s="230"/>
      <c r="J108" s="231">
        <f>ROUND(I108*H108,2)</f>
        <v>0</v>
      </c>
      <c r="K108" s="227" t="s">
        <v>933</v>
      </c>
      <c r="L108" s="232"/>
      <c r="M108" s="233" t="s">
        <v>19</v>
      </c>
      <c r="N108" s="234"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449</v>
      </c>
      <c r="AT108" s="185" t="s">
        <v>425</v>
      </c>
      <c r="AU108" s="185" t="s">
        <v>85</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396</v>
      </c>
      <c r="BM108" s="185" t="s">
        <v>396</v>
      </c>
    </row>
    <row r="109" spans="1:65" s="2" customFormat="1" ht="21.75" customHeight="1">
      <c r="A109" s="37"/>
      <c r="B109" s="38"/>
      <c r="C109" s="174" t="s">
        <v>400</v>
      </c>
      <c r="D109" s="174" t="s">
        <v>350</v>
      </c>
      <c r="E109" s="175" t="s">
        <v>10142</v>
      </c>
      <c r="F109" s="176" t="s">
        <v>10143</v>
      </c>
      <c r="G109" s="177" t="s">
        <v>435</v>
      </c>
      <c r="H109" s="178">
        <v>15</v>
      </c>
      <c r="I109" s="179"/>
      <c r="J109" s="180">
        <f>ROUND(I109*H109,2)</f>
        <v>0</v>
      </c>
      <c r="K109" s="176" t="s">
        <v>354</v>
      </c>
      <c r="L109" s="42"/>
      <c r="M109" s="181" t="s">
        <v>19</v>
      </c>
      <c r="N109" s="182"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396</v>
      </c>
      <c r="AT109" s="185" t="s">
        <v>350</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396</v>
      </c>
      <c r="BM109" s="185" t="s">
        <v>404</v>
      </c>
    </row>
    <row r="110" spans="1:65" s="2" customFormat="1" ht="10.199999999999999">
      <c r="A110" s="37"/>
      <c r="B110" s="38"/>
      <c r="C110" s="39"/>
      <c r="D110" s="187" t="s">
        <v>355</v>
      </c>
      <c r="E110" s="39"/>
      <c r="F110" s="188" t="s">
        <v>10144</v>
      </c>
      <c r="G110" s="39"/>
      <c r="H110" s="39"/>
      <c r="I110" s="189"/>
      <c r="J110" s="39"/>
      <c r="K110" s="39"/>
      <c r="L110" s="42"/>
      <c r="M110" s="190"/>
      <c r="N110" s="191"/>
      <c r="O110" s="67"/>
      <c r="P110" s="67"/>
      <c r="Q110" s="67"/>
      <c r="R110" s="67"/>
      <c r="S110" s="67"/>
      <c r="T110" s="68"/>
      <c r="U110" s="37"/>
      <c r="V110" s="37"/>
      <c r="W110" s="37"/>
      <c r="X110" s="37"/>
      <c r="Y110" s="37"/>
      <c r="Z110" s="37"/>
      <c r="AA110" s="37"/>
      <c r="AB110" s="37"/>
      <c r="AC110" s="37"/>
      <c r="AD110" s="37"/>
      <c r="AE110" s="37"/>
      <c r="AT110" s="20" t="s">
        <v>355</v>
      </c>
      <c r="AU110" s="20" t="s">
        <v>85</v>
      </c>
    </row>
    <row r="111" spans="1:65" s="2" customFormat="1" ht="16.5" customHeight="1">
      <c r="A111" s="37"/>
      <c r="B111" s="38"/>
      <c r="C111" s="225" t="s">
        <v>379</v>
      </c>
      <c r="D111" s="225" t="s">
        <v>425</v>
      </c>
      <c r="E111" s="226" t="s">
        <v>10145</v>
      </c>
      <c r="F111" s="227" t="s">
        <v>10146</v>
      </c>
      <c r="G111" s="228" t="s">
        <v>435</v>
      </c>
      <c r="H111" s="229">
        <v>15</v>
      </c>
      <c r="I111" s="230"/>
      <c r="J111" s="231">
        <f>ROUND(I111*H111,2)</f>
        <v>0</v>
      </c>
      <c r="K111" s="227" t="s">
        <v>933</v>
      </c>
      <c r="L111" s="232"/>
      <c r="M111" s="233" t="s">
        <v>19</v>
      </c>
      <c r="N111" s="234" t="s">
        <v>46</v>
      </c>
      <c r="O111" s="67"/>
      <c r="P111" s="183">
        <f>O111*H111</f>
        <v>0</v>
      </c>
      <c r="Q111" s="183">
        <v>0</v>
      </c>
      <c r="R111" s="183">
        <f>Q111*H111</f>
        <v>0</v>
      </c>
      <c r="S111" s="183">
        <v>0</v>
      </c>
      <c r="T111" s="184">
        <f>S111*H111</f>
        <v>0</v>
      </c>
      <c r="U111" s="37"/>
      <c r="V111" s="37"/>
      <c r="W111" s="37"/>
      <c r="X111" s="37"/>
      <c r="Y111" s="37"/>
      <c r="Z111" s="37"/>
      <c r="AA111" s="37"/>
      <c r="AB111" s="37"/>
      <c r="AC111" s="37"/>
      <c r="AD111" s="37"/>
      <c r="AE111" s="37"/>
      <c r="AR111" s="185" t="s">
        <v>449</v>
      </c>
      <c r="AT111" s="185" t="s">
        <v>425</v>
      </c>
      <c r="AU111" s="185" t="s">
        <v>85</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396</v>
      </c>
      <c r="BM111" s="185" t="s">
        <v>409</v>
      </c>
    </row>
    <row r="112" spans="1:65" s="2" customFormat="1" ht="24.15" customHeight="1">
      <c r="A112" s="37"/>
      <c r="B112" s="38"/>
      <c r="C112" s="174" t="s">
        <v>411</v>
      </c>
      <c r="D112" s="174" t="s">
        <v>350</v>
      </c>
      <c r="E112" s="175" t="s">
        <v>9819</v>
      </c>
      <c r="F112" s="176" t="s">
        <v>9820</v>
      </c>
      <c r="G112" s="177" t="s">
        <v>353</v>
      </c>
      <c r="H112" s="178">
        <v>1</v>
      </c>
      <c r="I112" s="179"/>
      <c r="J112" s="180">
        <f>ROUND(I112*H112,2)</f>
        <v>0</v>
      </c>
      <c r="K112" s="176" t="s">
        <v>354</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396</v>
      </c>
      <c r="AT112" s="185" t="s">
        <v>350</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396</v>
      </c>
      <c r="BM112" s="185" t="s">
        <v>414</v>
      </c>
    </row>
    <row r="113" spans="1:65" s="2" customFormat="1" ht="10.199999999999999">
      <c r="A113" s="37"/>
      <c r="B113" s="38"/>
      <c r="C113" s="39"/>
      <c r="D113" s="187" t="s">
        <v>355</v>
      </c>
      <c r="E113" s="39"/>
      <c r="F113" s="188" t="s">
        <v>9822</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355</v>
      </c>
      <c r="AU113" s="20" t="s">
        <v>85</v>
      </c>
    </row>
    <row r="114" spans="1:65" s="2" customFormat="1" ht="16.5" customHeight="1">
      <c r="A114" s="37"/>
      <c r="B114" s="38"/>
      <c r="C114" s="225" t="s">
        <v>383</v>
      </c>
      <c r="D114" s="225" t="s">
        <v>425</v>
      </c>
      <c r="E114" s="226" t="s">
        <v>10091</v>
      </c>
      <c r="F114" s="227" t="s">
        <v>9824</v>
      </c>
      <c r="G114" s="228" t="s">
        <v>353</v>
      </c>
      <c r="H114" s="229">
        <v>1</v>
      </c>
      <c r="I114" s="230"/>
      <c r="J114" s="231">
        <f>ROUND(I114*H114,2)</f>
        <v>0</v>
      </c>
      <c r="K114" s="227" t="s">
        <v>933</v>
      </c>
      <c r="L114" s="232"/>
      <c r="M114" s="233" t="s">
        <v>19</v>
      </c>
      <c r="N114" s="234"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449</v>
      </c>
      <c r="AT114" s="185" t="s">
        <v>425</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396</v>
      </c>
      <c r="BM114" s="185" t="s">
        <v>420</v>
      </c>
    </row>
    <row r="115" spans="1:65" s="2" customFormat="1" ht="24.15" customHeight="1">
      <c r="A115" s="37"/>
      <c r="B115" s="38"/>
      <c r="C115" s="174" t="s">
        <v>424</v>
      </c>
      <c r="D115" s="174" t="s">
        <v>350</v>
      </c>
      <c r="E115" s="175" t="s">
        <v>10147</v>
      </c>
      <c r="F115" s="176" t="s">
        <v>10148</v>
      </c>
      <c r="G115" s="177" t="s">
        <v>353</v>
      </c>
      <c r="H115" s="178">
        <v>0.3</v>
      </c>
      <c r="I115" s="179"/>
      <c r="J115" s="180">
        <f>ROUND(I115*H115,2)</f>
        <v>0</v>
      </c>
      <c r="K115" s="176" t="s">
        <v>354</v>
      </c>
      <c r="L115" s="42"/>
      <c r="M115" s="181" t="s">
        <v>19</v>
      </c>
      <c r="N115" s="182"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396</v>
      </c>
      <c r="AT115" s="185" t="s">
        <v>350</v>
      </c>
      <c r="AU115" s="185" t="s">
        <v>85</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396</v>
      </c>
      <c r="BM115" s="185" t="s">
        <v>428</v>
      </c>
    </row>
    <row r="116" spans="1:65" s="2" customFormat="1" ht="10.199999999999999">
      <c r="A116" s="37"/>
      <c r="B116" s="38"/>
      <c r="C116" s="39"/>
      <c r="D116" s="187" t="s">
        <v>355</v>
      </c>
      <c r="E116" s="39"/>
      <c r="F116" s="188" t="s">
        <v>10149</v>
      </c>
      <c r="G116" s="39"/>
      <c r="H116" s="39"/>
      <c r="I116" s="189"/>
      <c r="J116" s="39"/>
      <c r="K116" s="39"/>
      <c r="L116" s="42"/>
      <c r="M116" s="190"/>
      <c r="N116" s="191"/>
      <c r="O116" s="67"/>
      <c r="P116" s="67"/>
      <c r="Q116" s="67"/>
      <c r="R116" s="67"/>
      <c r="S116" s="67"/>
      <c r="T116" s="68"/>
      <c r="U116" s="37"/>
      <c r="V116" s="37"/>
      <c r="W116" s="37"/>
      <c r="X116" s="37"/>
      <c r="Y116" s="37"/>
      <c r="Z116" s="37"/>
      <c r="AA116" s="37"/>
      <c r="AB116" s="37"/>
      <c r="AC116" s="37"/>
      <c r="AD116" s="37"/>
      <c r="AE116" s="37"/>
      <c r="AT116" s="20" t="s">
        <v>355</v>
      </c>
      <c r="AU116" s="20" t="s">
        <v>85</v>
      </c>
    </row>
    <row r="117" spans="1:65" s="2" customFormat="1" ht="16.5" customHeight="1">
      <c r="A117" s="37"/>
      <c r="B117" s="38"/>
      <c r="C117" s="225" t="s">
        <v>390</v>
      </c>
      <c r="D117" s="225" t="s">
        <v>425</v>
      </c>
      <c r="E117" s="226" t="s">
        <v>10150</v>
      </c>
      <c r="F117" s="227" t="s">
        <v>9824</v>
      </c>
      <c r="G117" s="228" t="s">
        <v>353</v>
      </c>
      <c r="H117" s="229">
        <v>0.3</v>
      </c>
      <c r="I117" s="230"/>
      <c r="J117" s="231">
        <f>ROUND(I117*H117,2)</f>
        <v>0</v>
      </c>
      <c r="K117" s="227" t="s">
        <v>933</v>
      </c>
      <c r="L117" s="232"/>
      <c r="M117" s="233" t="s">
        <v>19</v>
      </c>
      <c r="N117" s="234"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449</v>
      </c>
      <c r="AT117" s="185" t="s">
        <v>425</v>
      </c>
      <c r="AU117" s="185" t="s">
        <v>85</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396</v>
      </c>
      <c r="BM117" s="185" t="s">
        <v>436</v>
      </c>
    </row>
    <row r="118" spans="1:65" s="11" customFormat="1" ht="22.8" customHeight="1">
      <c r="B118" s="160"/>
      <c r="C118" s="161"/>
      <c r="D118" s="162" t="s">
        <v>74</v>
      </c>
      <c r="E118" s="249" t="s">
        <v>1165</v>
      </c>
      <c r="F118" s="249" t="s">
        <v>1166</v>
      </c>
      <c r="G118" s="161"/>
      <c r="H118" s="161"/>
      <c r="I118" s="164"/>
      <c r="J118" s="250">
        <f>BK118</f>
        <v>0</v>
      </c>
      <c r="K118" s="161"/>
      <c r="L118" s="166"/>
      <c r="M118" s="167"/>
      <c r="N118" s="168"/>
      <c r="O118" s="168"/>
      <c r="P118" s="169">
        <f>SUM(P119:P178)</f>
        <v>0</v>
      </c>
      <c r="Q118" s="168"/>
      <c r="R118" s="169">
        <f>SUM(R119:R178)</f>
        <v>0</v>
      </c>
      <c r="S118" s="168"/>
      <c r="T118" s="170">
        <f>SUM(T119:T178)</f>
        <v>0</v>
      </c>
      <c r="AR118" s="171" t="s">
        <v>85</v>
      </c>
      <c r="AT118" s="172" t="s">
        <v>74</v>
      </c>
      <c r="AU118" s="172" t="s">
        <v>83</v>
      </c>
      <c r="AY118" s="171" t="s">
        <v>349</v>
      </c>
      <c r="BK118" s="173">
        <f>SUM(BK119:BK178)</f>
        <v>0</v>
      </c>
    </row>
    <row r="119" spans="1:65" s="2" customFormat="1" ht="16.5" customHeight="1">
      <c r="A119" s="37"/>
      <c r="B119" s="38"/>
      <c r="C119" s="174" t="s">
        <v>8</v>
      </c>
      <c r="D119" s="174" t="s">
        <v>350</v>
      </c>
      <c r="E119" s="175" t="s">
        <v>10151</v>
      </c>
      <c r="F119" s="176" t="s">
        <v>10152</v>
      </c>
      <c r="G119" s="177" t="s">
        <v>484</v>
      </c>
      <c r="H119" s="178">
        <v>1</v>
      </c>
      <c r="I119" s="179"/>
      <c r="J119" s="180">
        <f>ROUND(I119*H119,2)</f>
        <v>0</v>
      </c>
      <c r="K119" s="176" t="s">
        <v>354</v>
      </c>
      <c r="L119" s="42"/>
      <c r="M119" s="181" t="s">
        <v>19</v>
      </c>
      <c r="N119" s="182"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396</v>
      </c>
      <c r="AT119" s="185" t="s">
        <v>350</v>
      </c>
      <c r="AU119" s="185" t="s">
        <v>85</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396</v>
      </c>
      <c r="BM119" s="185" t="s">
        <v>458</v>
      </c>
    </row>
    <row r="120" spans="1:65" s="2" customFormat="1" ht="10.199999999999999">
      <c r="A120" s="37"/>
      <c r="B120" s="38"/>
      <c r="C120" s="39"/>
      <c r="D120" s="187" t="s">
        <v>355</v>
      </c>
      <c r="E120" s="39"/>
      <c r="F120" s="188" t="s">
        <v>10153</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355</v>
      </c>
      <c r="AU120" s="20" t="s">
        <v>85</v>
      </c>
    </row>
    <row r="121" spans="1:65" s="2" customFormat="1" ht="16.5" customHeight="1">
      <c r="A121" s="37"/>
      <c r="B121" s="38"/>
      <c r="C121" s="225" t="s">
        <v>396</v>
      </c>
      <c r="D121" s="225" t="s">
        <v>425</v>
      </c>
      <c r="E121" s="226" t="s">
        <v>10154</v>
      </c>
      <c r="F121" s="227" t="s">
        <v>10155</v>
      </c>
      <c r="G121" s="228" t="s">
        <v>484</v>
      </c>
      <c r="H121" s="229">
        <v>1</v>
      </c>
      <c r="I121" s="230"/>
      <c r="J121" s="231">
        <f>ROUND(I121*H121,2)</f>
        <v>0</v>
      </c>
      <c r="K121" s="227" t="s">
        <v>933</v>
      </c>
      <c r="L121" s="232"/>
      <c r="M121" s="233" t="s">
        <v>19</v>
      </c>
      <c r="N121" s="234"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449</v>
      </c>
      <c r="AT121" s="185" t="s">
        <v>425</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396</v>
      </c>
      <c r="BM121" s="185" t="s">
        <v>464</v>
      </c>
    </row>
    <row r="122" spans="1:65" s="2" customFormat="1" ht="16.5" customHeight="1">
      <c r="A122" s="37"/>
      <c r="B122" s="38"/>
      <c r="C122" s="225" t="s">
        <v>455</v>
      </c>
      <c r="D122" s="225" t="s">
        <v>425</v>
      </c>
      <c r="E122" s="226" t="s">
        <v>10156</v>
      </c>
      <c r="F122" s="227" t="s">
        <v>10157</v>
      </c>
      <c r="G122" s="228" t="s">
        <v>484</v>
      </c>
      <c r="H122" s="229">
        <v>1</v>
      </c>
      <c r="I122" s="230"/>
      <c r="J122" s="231">
        <f>ROUND(I122*H122,2)</f>
        <v>0</v>
      </c>
      <c r="K122" s="227" t="s">
        <v>933</v>
      </c>
      <c r="L122" s="232"/>
      <c r="M122" s="233" t="s">
        <v>19</v>
      </c>
      <c r="N122" s="234"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449</v>
      </c>
      <c r="AT122" s="185" t="s">
        <v>425</v>
      </c>
      <c r="AU122" s="185" t="s">
        <v>85</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396</v>
      </c>
      <c r="BM122" s="185" t="s">
        <v>469</v>
      </c>
    </row>
    <row r="123" spans="1:65" s="2" customFormat="1" ht="16.5" customHeight="1">
      <c r="A123" s="37"/>
      <c r="B123" s="38"/>
      <c r="C123" s="174" t="s">
        <v>404</v>
      </c>
      <c r="D123" s="174" t="s">
        <v>350</v>
      </c>
      <c r="E123" s="175" t="s">
        <v>9375</v>
      </c>
      <c r="F123" s="176" t="s">
        <v>9376</v>
      </c>
      <c r="G123" s="177" t="s">
        <v>484</v>
      </c>
      <c r="H123" s="178">
        <v>15600</v>
      </c>
      <c r="I123" s="179"/>
      <c r="J123" s="180">
        <f>ROUND(I123*H123,2)</f>
        <v>0</v>
      </c>
      <c r="K123" s="176" t="s">
        <v>354</v>
      </c>
      <c r="L123" s="42"/>
      <c r="M123" s="181" t="s">
        <v>19</v>
      </c>
      <c r="N123" s="182" t="s">
        <v>46</v>
      </c>
      <c r="O123" s="67"/>
      <c r="P123" s="183">
        <f>O123*H123</f>
        <v>0</v>
      </c>
      <c r="Q123" s="183">
        <v>0</v>
      </c>
      <c r="R123" s="183">
        <f>Q123*H123</f>
        <v>0</v>
      </c>
      <c r="S123" s="183">
        <v>0</v>
      </c>
      <c r="T123" s="184">
        <f>S123*H123</f>
        <v>0</v>
      </c>
      <c r="U123" s="37"/>
      <c r="V123" s="37"/>
      <c r="W123" s="37"/>
      <c r="X123" s="37"/>
      <c r="Y123" s="37"/>
      <c r="Z123" s="37"/>
      <c r="AA123" s="37"/>
      <c r="AB123" s="37"/>
      <c r="AC123" s="37"/>
      <c r="AD123" s="37"/>
      <c r="AE123" s="37"/>
      <c r="AR123" s="185" t="s">
        <v>396</v>
      </c>
      <c r="AT123" s="185" t="s">
        <v>350</v>
      </c>
      <c r="AU123" s="185" t="s">
        <v>85</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396</v>
      </c>
      <c r="BM123" s="185" t="s">
        <v>475</v>
      </c>
    </row>
    <row r="124" spans="1:65" s="2" customFormat="1" ht="10.199999999999999">
      <c r="A124" s="37"/>
      <c r="B124" s="38"/>
      <c r="C124" s="39"/>
      <c r="D124" s="187" t="s">
        <v>355</v>
      </c>
      <c r="E124" s="39"/>
      <c r="F124" s="188" t="s">
        <v>9378</v>
      </c>
      <c r="G124" s="39"/>
      <c r="H124" s="39"/>
      <c r="I124" s="189"/>
      <c r="J124" s="39"/>
      <c r="K124" s="39"/>
      <c r="L124" s="42"/>
      <c r="M124" s="190"/>
      <c r="N124" s="191"/>
      <c r="O124" s="67"/>
      <c r="P124" s="67"/>
      <c r="Q124" s="67"/>
      <c r="R124" s="67"/>
      <c r="S124" s="67"/>
      <c r="T124" s="68"/>
      <c r="U124" s="37"/>
      <c r="V124" s="37"/>
      <c r="W124" s="37"/>
      <c r="X124" s="37"/>
      <c r="Y124" s="37"/>
      <c r="Z124" s="37"/>
      <c r="AA124" s="37"/>
      <c r="AB124" s="37"/>
      <c r="AC124" s="37"/>
      <c r="AD124" s="37"/>
      <c r="AE124" s="37"/>
      <c r="AT124" s="20" t="s">
        <v>355</v>
      </c>
      <c r="AU124" s="20" t="s">
        <v>85</v>
      </c>
    </row>
    <row r="125" spans="1:65" s="2" customFormat="1" ht="16.5" customHeight="1">
      <c r="A125" s="37"/>
      <c r="B125" s="38"/>
      <c r="C125" s="225" t="s">
        <v>466</v>
      </c>
      <c r="D125" s="225" t="s">
        <v>425</v>
      </c>
      <c r="E125" s="226" t="s">
        <v>10158</v>
      </c>
      <c r="F125" s="227" t="s">
        <v>10159</v>
      </c>
      <c r="G125" s="228" t="s">
        <v>484</v>
      </c>
      <c r="H125" s="229">
        <v>15600</v>
      </c>
      <c r="I125" s="230"/>
      <c r="J125" s="231">
        <f>ROUND(I125*H125,2)</f>
        <v>0</v>
      </c>
      <c r="K125" s="227" t="s">
        <v>933</v>
      </c>
      <c r="L125" s="232"/>
      <c r="M125" s="233" t="s">
        <v>19</v>
      </c>
      <c r="N125" s="234"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449</v>
      </c>
      <c r="AT125" s="185" t="s">
        <v>425</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396</v>
      </c>
      <c r="BM125" s="185" t="s">
        <v>480</v>
      </c>
    </row>
    <row r="126" spans="1:65" s="2" customFormat="1" ht="16.5" customHeight="1">
      <c r="A126" s="37"/>
      <c r="B126" s="38"/>
      <c r="C126" s="174" t="s">
        <v>409</v>
      </c>
      <c r="D126" s="174" t="s">
        <v>350</v>
      </c>
      <c r="E126" s="175" t="s">
        <v>1249</v>
      </c>
      <c r="F126" s="176" t="s">
        <v>1250</v>
      </c>
      <c r="G126" s="177" t="s">
        <v>435</v>
      </c>
      <c r="H126" s="178">
        <v>85</v>
      </c>
      <c r="I126" s="179"/>
      <c r="J126" s="180">
        <f>ROUND(I126*H126,2)</f>
        <v>0</v>
      </c>
      <c r="K126" s="176" t="s">
        <v>354</v>
      </c>
      <c r="L126" s="42"/>
      <c r="M126" s="181" t="s">
        <v>19</v>
      </c>
      <c r="N126" s="182" t="s">
        <v>46</v>
      </c>
      <c r="O126" s="67"/>
      <c r="P126" s="183">
        <f>O126*H126</f>
        <v>0</v>
      </c>
      <c r="Q126" s="183">
        <v>0</v>
      </c>
      <c r="R126" s="183">
        <f>Q126*H126</f>
        <v>0</v>
      </c>
      <c r="S126" s="183">
        <v>0</v>
      </c>
      <c r="T126" s="184">
        <f>S126*H126</f>
        <v>0</v>
      </c>
      <c r="U126" s="37"/>
      <c r="V126" s="37"/>
      <c r="W126" s="37"/>
      <c r="X126" s="37"/>
      <c r="Y126" s="37"/>
      <c r="Z126" s="37"/>
      <c r="AA126" s="37"/>
      <c r="AB126" s="37"/>
      <c r="AC126" s="37"/>
      <c r="AD126" s="37"/>
      <c r="AE126" s="37"/>
      <c r="AR126" s="185" t="s">
        <v>396</v>
      </c>
      <c r="AT126" s="185" t="s">
        <v>350</v>
      </c>
      <c r="AU126" s="185" t="s">
        <v>85</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396</v>
      </c>
      <c r="BM126" s="185" t="s">
        <v>486</v>
      </c>
    </row>
    <row r="127" spans="1:65" s="2" customFormat="1" ht="10.199999999999999">
      <c r="A127" s="37"/>
      <c r="B127" s="38"/>
      <c r="C127" s="39"/>
      <c r="D127" s="187" t="s">
        <v>355</v>
      </c>
      <c r="E127" s="39"/>
      <c r="F127" s="188" t="s">
        <v>1252</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355</v>
      </c>
      <c r="AU127" s="20" t="s">
        <v>85</v>
      </c>
    </row>
    <row r="128" spans="1:65" s="2" customFormat="1" ht="24.15" customHeight="1">
      <c r="A128" s="37"/>
      <c r="B128" s="38"/>
      <c r="C128" s="225" t="s">
        <v>7</v>
      </c>
      <c r="D128" s="225" t="s">
        <v>425</v>
      </c>
      <c r="E128" s="226" t="s">
        <v>10160</v>
      </c>
      <c r="F128" s="227" t="s">
        <v>10161</v>
      </c>
      <c r="G128" s="228" t="s">
        <v>435</v>
      </c>
      <c r="H128" s="229">
        <v>85</v>
      </c>
      <c r="I128" s="230"/>
      <c r="J128" s="231">
        <f>ROUND(I128*H128,2)</f>
        <v>0</v>
      </c>
      <c r="K128" s="227" t="s">
        <v>933</v>
      </c>
      <c r="L128" s="232"/>
      <c r="M128" s="233" t="s">
        <v>19</v>
      </c>
      <c r="N128" s="234"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449</v>
      </c>
      <c r="AT128" s="185" t="s">
        <v>425</v>
      </c>
      <c r="AU128" s="185" t="s">
        <v>85</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396</v>
      </c>
      <c r="BM128" s="185" t="s">
        <v>492</v>
      </c>
    </row>
    <row r="129" spans="1:65" s="2" customFormat="1" ht="16.5" customHeight="1">
      <c r="A129" s="37"/>
      <c r="B129" s="38"/>
      <c r="C129" s="174" t="s">
        <v>414</v>
      </c>
      <c r="D129" s="174" t="s">
        <v>350</v>
      </c>
      <c r="E129" s="175" t="s">
        <v>10162</v>
      </c>
      <c r="F129" s="176" t="s">
        <v>10163</v>
      </c>
      <c r="G129" s="177" t="s">
        <v>435</v>
      </c>
      <c r="H129" s="178">
        <v>15600</v>
      </c>
      <c r="I129" s="179"/>
      <c r="J129" s="180">
        <f>ROUND(I129*H129,2)</f>
        <v>0</v>
      </c>
      <c r="K129" s="176" t="s">
        <v>354</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396</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396</v>
      </c>
      <c r="BM129" s="185" t="s">
        <v>496</v>
      </c>
    </row>
    <row r="130" spans="1:65" s="2" customFormat="1" ht="10.199999999999999">
      <c r="A130" s="37"/>
      <c r="B130" s="38"/>
      <c r="C130" s="39"/>
      <c r="D130" s="187" t="s">
        <v>355</v>
      </c>
      <c r="E130" s="39"/>
      <c r="F130" s="188" t="s">
        <v>10164</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355</v>
      </c>
      <c r="AU130" s="20" t="s">
        <v>85</v>
      </c>
    </row>
    <row r="131" spans="1:65" s="2" customFormat="1" ht="16.5" customHeight="1">
      <c r="A131" s="37"/>
      <c r="B131" s="38"/>
      <c r="C131" s="174" t="s">
        <v>489</v>
      </c>
      <c r="D131" s="174" t="s">
        <v>350</v>
      </c>
      <c r="E131" s="175" t="s">
        <v>10165</v>
      </c>
      <c r="F131" s="176" t="s">
        <v>10166</v>
      </c>
      <c r="G131" s="177" t="s">
        <v>435</v>
      </c>
      <c r="H131" s="178">
        <v>68</v>
      </c>
      <c r="I131" s="179"/>
      <c r="J131" s="180">
        <f>ROUND(I131*H131,2)</f>
        <v>0</v>
      </c>
      <c r="K131" s="176" t="s">
        <v>354</v>
      </c>
      <c r="L131" s="42"/>
      <c r="M131" s="181" t="s">
        <v>19</v>
      </c>
      <c r="N131" s="182" t="s">
        <v>46</v>
      </c>
      <c r="O131" s="67"/>
      <c r="P131" s="183">
        <f>O131*H131</f>
        <v>0</v>
      </c>
      <c r="Q131" s="183">
        <v>0</v>
      </c>
      <c r="R131" s="183">
        <f>Q131*H131</f>
        <v>0</v>
      </c>
      <c r="S131" s="183">
        <v>0</v>
      </c>
      <c r="T131" s="184">
        <f>S131*H131</f>
        <v>0</v>
      </c>
      <c r="U131" s="37"/>
      <c r="V131" s="37"/>
      <c r="W131" s="37"/>
      <c r="X131" s="37"/>
      <c r="Y131" s="37"/>
      <c r="Z131" s="37"/>
      <c r="AA131" s="37"/>
      <c r="AB131" s="37"/>
      <c r="AC131" s="37"/>
      <c r="AD131" s="37"/>
      <c r="AE131" s="37"/>
      <c r="AR131" s="185" t="s">
        <v>396</v>
      </c>
      <c r="AT131" s="185" t="s">
        <v>350</v>
      </c>
      <c r="AU131" s="185" t="s">
        <v>85</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396</v>
      </c>
      <c r="BM131" s="185" t="s">
        <v>505</v>
      </c>
    </row>
    <row r="132" spans="1:65" s="2" customFormat="1" ht="10.199999999999999">
      <c r="A132" s="37"/>
      <c r="B132" s="38"/>
      <c r="C132" s="39"/>
      <c r="D132" s="187" t="s">
        <v>355</v>
      </c>
      <c r="E132" s="39"/>
      <c r="F132" s="188" t="s">
        <v>10167</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355</v>
      </c>
      <c r="AU132" s="20" t="s">
        <v>85</v>
      </c>
    </row>
    <row r="133" spans="1:65" s="2" customFormat="1" ht="16.5" customHeight="1">
      <c r="A133" s="37"/>
      <c r="B133" s="38"/>
      <c r="C133" s="174" t="s">
        <v>420</v>
      </c>
      <c r="D133" s="174" t="s">
        <v>350</v>
      </c>
      <c r="E133" s="175" t="s">
        <v>10168</v>
      </c>
      <c r="F133" s="176" t="s">
        <v>10169</v>
      </c>
      <c r="G133" s="177" t="s">
        <v>484</v>
      </c>
      <c r="H133" s="178">
        <v>1</v>
      </c>
      <c r="I133" s="179"/>
      <c r="J133" s="180">
        <f>ROUND(I133*H133,2)</f>
        <v>0</v>
      </c>
      <c r="K133" s="176" t="s">
        <v>354</v>
      </c>
      <c r="L133" s="42"/>
      <c r="M133" s="181" t="s">
        <v>19</v>
      </c>
      <c r="N133" s="182"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396</v>
      </c>
      <c r="AT133" s="185" t="s">
        <v>350</v>
      </c>
      <c r="AU133" s="185" t="s">
        <v>85</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396</v>
      </c>
      <c r="BM133" s="185" t="s">
        <v>511</v>
      </c>
    </row>
    <row r="134" spans="1:65" s="2" customFormat="1" ht="10.199999999999999">
      <c r="A134" s="37"/>
      <c r="B134" s="38"/>
      <c r="C134" s="39"/>
      <c r="D134" s="187" t="s">
        <v>355</v>
      </c>
      <c r="E134" s="39"/>
      <c r="F134" s="188" t="s">
        <v>10170</v>
      </c>
      <c r="G134" s="39"/>
      <c r="H134" s="39"/>
      <c r="I134" s="189"/>
      <c r="J134" s="39"/>
      <c r="K134" s="39"/>
      <c r="L134" s="42"/>
      <c r="M134" s="190"/>
      <c r="N134" s="191"/>
      <c r="O134" s="67"/>
      <c r="P134" s="67"/>
      <c r="Q134" s="67"/>
      <c r="R134" s="67"/>
      <c r="S134" s="67"/>
      <c r="T134" s="68"/>
      <c r="U134" s="37"/>
      <c r="V134" s="37"/>
      <c r="W134" s="37"/>
      <c r="X134" s="37"/>
      <c r="Y134" s="37"/>
      <c r="Z134" s="37"/>
      <c r="AA134" s="37"/>
      <c r="AB134" s="37"/>
      <c r="AC134" s="37"/>
      <c r="AD134" s="37"/>
      <c r="AE134" s="37"/>
      <c r="AT134" s="20" t="s">
        <v>355</v>
      </c>
      <c r="AU134" s="20" t="s">
        <v>85</v>
      </c>
    </row>
    <row r="135" spans="1:65" s="2" customFormat="1" ht="16.5" customHeight="1">
      <c r="A135" s="37"/>
      <c r="B135" s="38"/>
      <c r="C135" s="174" t="s">
        <v>502</v>
      </c>
      <c r="D135" s="174" t="s">
        <v>350</v>
      </c>
      <c r="E135" s="175" t="s">
        <v>10171</v>
      </c>
      <c r="F135" s="176" t="s">
        <v>10172</v>
      </c>
      <c r="G135" s="177" t="s">
        <v>484</v>
      </c>
      <c r="H135" s="178">
        <v>2</v>
      </c>
      <c r="I135" s="179"/>
      <c r="J135" s="180">
        <f>ROUND(I135*H135,2)</f>
        <v>0</v>
      </c>
      <c r="K135" s="176" t="s">
        <v>354</v>
      </c>
      <c r="L135" s="42"/>
      <c r="M135" s="181" t="s">
        <v>19</v>
      </c>
      <c r="N135" s="182" t="s">
        <v>46</v>
      </c>
      <c r="O135" s="67"/>
      <c r="P135" s="183">
        <f>O135*H135</f>
        <v>0</v>
      </c>
      <c r="Q135" s="183">
        <v>0</v>
      </c>
      <c r="R135" s="183">
        <f>Q135*H135</f>
        <v>0</v>
      </c>
      <c r="S135" s="183">
        <v>0</v>
      </c>
      <c r="T135" s="184">
        <f>S135*H135</f>
        <v>0</v>
      </c>
      <c r="U135" s="37"/>
      <c r="V135" s="37"/>
      <c r="W135" s="37"/>
      <c r="X135" s="37"/>
      <c r="Y135" s="37"/>
      <c r="Z135" s="37"/>
      <c r="AA135" s="37"/>
      <c r="AB135" s="37"/>
      <c r="AC135" s="37"/>
      <c r="AD135" s="37"/>
      <c r="AE135" s="37"/>
      <c r="AR135" s="185" t="s">
        <v>396</v>
      </c>
      <c r="AT135" s="185" t="s">
        <v>350</v>
      </c>
      <c r="AU135" s="185" t="s">
        <v>85</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396</v>
      </c>
      <c r="BM135" s="185" t="s">
        <v>518</v>
      </c>
    </row>
    <row r="136" spans="1:65" s="2" customFormat="1" ht="10.199999999999999">
      <c r="A136" s="37"/>
      <c r="B136" s="38"/>
      <c r="C136" s="39"/>
      <c r="D136" s="187" t="s">
        <v>355</v>
      </c>
      <c r="E136" s="39"/>
      <c r="F136" s="188" t="s">
        <v>10173</v>
      </c>
      <c r="G136" s="39"/>
      <c r="H136" s="39"/>
      <c r="I136" s="189"/>
      <c r="J136" s="39"/>
      <c r="K136" s="39"/>
      <c r="L136" s="42"/>
      <c r="M136" s="190"/>
      <c r="N136" s="191"/>
      <c r="O136" s="67"/>
      <c r="P136" s="67"/>
      <c r="Q136" s="67"/>
      <c r="R136" s="67"/>
      <c r="S136" s="67"/>
      <c r="T136" s="68"/>
      <c r="U136" s="37"/>
      <c r="V136" s="37"/>
      <c r="W136" s="37"/>
      <c r="X136" s="37"/>
      <c r="Y136" s="37"/>
      <c r="Z136" s="37"/>
      <c r="AA136" s="37"/>
      <c r="AB136" s="37"/>
      <c r="AC136" s="37"/>
      <c r="AD136" s="37"/>
      <c r="AE136" s="37"/>
      <c r="AT136" s="20" t="s">
        <v>355</v>
      </c>
      <c r="AU136" s="20" t="s">
        <v>85</v>
      </c>
    </row>
    <row r="137" spans="1:65" s="2" customFormat="1" ht="16.5" customHeight="1">
      <c r="A137" s="37"/>
      <c r="B137" s="38"/>
      <c r="C137" s="225" t="s">
        <v>428</v>
      </c>
      <c r="D137" s="225" t="s">
        <v>425</v>
      </c>
      <c r="E137" s="226" t="s">
        <v>10174</v>
      </c>
      <c r="F137" s="227" t="s">
        <v>10175</v>
      </c>
      <c r="G137" s="228" t="s">
        <v>484</v>
      </c>
      <c r="H137" s="229">
        <v>2</v>
      </c>
      <c r="I137" s="230"/>
      <c r="J137" s="231">
        <f>ROUND(I137*H137,2)</f>
        <v>0</v>
      </c>
      <c r="K137" s="227" t="s">
        <v>933</v>
      </c>
      <c r="L137" s="232"/>
      <c r="M137" s="233" t="s">
        <v>19</v>
      </c>
      <c r="N137" s="234"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449</v>
      </c>
      <c r="AT137" s="185" t="s">
        <v>425</v>
      </c>
      <c r="AU137" s="185" t="s">
        <v>85</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396</v>
      </c>
      <c r="BM137" s="185" t="s">
        <v>522</v>
      </c>
    </row>
    <row r="138" spans="1:65" s="2" customFormat="1" ht="16.5" customHeight="1">
      <c r="A138" s="37"/>
      <c r="B138" s="38"/>
      <c r="C138" s="225" t="s">
        <v>516</v>
      </c>
      <c r="D138" s="225" t="s">
        <v>425</v>
      </c>
      <c r="E138" s="226" t="s">
        <v>10176</v>
      </c>
      <c r="F138" s="227" t="s">
        <v>10177</v>
      </c>
      <c r="G138" s="228" t="s">
        <v>484</v>
      </c>
      <c r="H138" s="229">
        <v>2</v>
      </c>
      <c r="I138" s="230"/>
      <c r="J138" s="231">
        <f>ROUND(I138*H138,2)</f>
        <v>0</v>
      </c>
      <c r="K138" s="227" t="s">
        <v>933</v>
      </c>
      <c r="L138" s="232"/>
      <c r="M138" s="233" t="s">
        <v>19</v>
      </c>
      <c r="N138" s="234"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449</v>
      </c>
      <c r="AT138" s="185" t="s">
        <v>425</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396</v>
      </c>
      <c r="BM138" s="185" t="s">
        <v>527</v>
      </c>
    </row>
    <row r="139" spans="1:65" s="2" customFormat="1" ht="16.5" customHeight="1">
      <c r="A139" s="37"/>
      <c r="B139" s="38"/>
      <c r="C139" s="174" t="s">
        <v>436</v>
      </c>
      <c r="D139" s="174" t="s">
        <v>350</v>
      </c>
      <c r="E139" s="175" t="s">
        <v>10178</v>
      </c>
      <c r="F139" s="176" t="s">
        <v>10179</v>
      </c>
      <c r="G139" s="177" t="s">
        <v>484</v>
      </c>
      <c r="H139" s="178">
        <v>1</v>
      </c>
      <c r="I139" s="179"/>
      <c r="J139" s="180">
        <f>ROUND(I139*H139,2)</f>
        <v>0</v>
      </c>
      <c r="K139" s="176" t="s">
        <v>354</v>
      </c>
      <c r="L139" s="42"/>
      <c r="M139" s="181" t="s">
        <v>19</v>
      </c>
      <c r="N139" s="182" t="s">
        <v>46</v>
      </c>
      <c r="O139" s="67"/>
      <c r="P139" s="183">
        <f>O139*H139</f>
        <v>0</v>
      </c>
      <c r="Q139" s="183">
        <v>0</v>
      </c>
      <c r="R139" s="183">
        <f>Q139*H139</f>
        <v>0</v>
      </c>
      <c r="S139" s="183">
        <v>0</v>
      </c>
      <c r="T139" s="184">
        <f>S139*H139</f>
        <v>0</v>
      </c>
      <c r="U139" s="37"/>
      <c r="V139" s="37"/>
      <c r="W139" s="37"/>
      <c r="X139" s="37"/>
      <c r="Y139" s="37"/>
      <c r="Z139" s="37"/>
      <c r="AA139" s="37"/>
      <c r="AB139" s="37"/>
      <c r="AC139" s="37"/>
      <c r="AD139" s="37"/>
      <c r="AE139" s="37"/>
      <c r="AR139" s="185" t="s">
        <v>396</v>
      </c>
      <c r="AT139" s="185" t="s">
        <v>350</v>
      </c>
      <c r="AU139" s="185" t="s">
        <v>85</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396</v>
      </c>
      <c r="BM139" s="185" t="s">
        <v>531</v>
      </c>
    </row>
    <row r="140" spans="1:65" s="2" customFormat="1" ht="10.199999999999999">
      <c r="A140" s="37"/>
      <c r="B140" s="38"/>
      <c r="C140" s="39"/>
      <c r="D140" s="187" t="s">
        <v>355</v>
      </c>
      <c r="E140" s="39"/>
      <c r="F140" s="188" t="s">
        <v>10180</v>
      </c>
      <c r="G140" s="39"/>
      <c r="H140" s="39"/>
      <c r="I140" s="189"/>
      <c r="J140" s="39"/>
      <c r="K140" s="39"/>
      <c r="L140" s="42"/>
      <c r="M140" s="190"/>
      <c r="N140" s="191"/>
      <c r="O140" s="67"/>
      <c r="P140" s="67"/>
      <c r="Q140" s="67"/>
      <c r="R140" s="67"/>
      <c r="S140" s="67"/>
      <c r="T140" s="68"/>
      <c r="U140" s="37"/>
      <c r="V140" s="37"/>
      <c r="W140" s="37"/>
      <c r="X140" s="37"/>
      <c r="Y140" s="37"/>
      <c r="Z140" s="37"/>
      <c r="AA140" s="37"/>
      <c r="AB140" s="37"/>
      <c r="AC140" s="37"/>
      <c r="AD140" s="37"/>
      <c r="AE140" s="37"/>
      <c r="AT140" s="20" t="s">
        <v>355</v>
      </c>
      <c r="AU140" s="20" t="s">
        <v>85</v>
      </c>
    </row>
    <row r="141" spans="1:65" s="2" customFormat="1" ht="16.5" customHeight="1">
      <c r="A141" s="37"/>
      <c r="B141" s="38"/>
      <c r="C141" s="225" t="s">
        <v>524</v>
      </c>
      <c r="D141" s="225" t="s">
        <v>425</v>
      </c>
      <c r="E141" s="226" t="s">
        <v>10181</v>
      </c>
      <c r="F141" s="227" t="s">
        <v>10182</v>
      </c>
      <c r="G141" s="228" t="s">
        <v>484</v>
      </c>
      <c r="H141" s="229">
        <v>1</v>
      </c>
      <c r="I141" s="230"/>
      <c r="J141" s="231">
        <f>ROUND(I141*H141,2)</f>
        <v>0</v>
      </c>
      <c r="K141" s="227" t="s">
        <v>933</v>
      </c>
      <c r="L141" s="232"/>
      <c r="M141" s="233" t="s">
        <v>19</v>
      </c>
      <c r="N141" s="234" t="s">
        <v>46</v>
      </c>
      <c r="O141" s="67"/>
      <c r="P141" s="183">
        <f>O141*H141</f>
        <v>0</v>
      </c>
      <c r="Q141" s="183">
        <v>0</v>
      </c>
      <c r="R141" s="183">
        <f>Q141*H141</f>
        <v>0</v>
      </c>
      <c r="S141" s="183">
        <v>0</v>
      </c>
      <c r="T141" s="184">
        <f>S141*H141</f>
        <v>0</v>
      </c>
      <c r="U141" s="37"/>
      <c r="V141" s="37"/>
      <c r="W141" s="37"/>
      <c r="X141" s="37"/>
      <c r="Y141" s="37"/>
      <c r="Z141" s="37"/>
      <c r="AA141" s="37"/>
      <c r="AB141" s="37"/>
      <c r="AC141" s="37"/>
      <c r="AD141" s="37"/>
      <c r="AE141" s="37"/>
      <c r="AR141" s="185" t="s">
        <v>449</v>
      </c>
      <c r="AT141" s="185" t="s">
        <v>425</v>
      </c>
      <c r="AU141" s="185" t="s">
        <v>85</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396</v>
      </c>
      <c r="BM141" s="185" t="s">
        <v>539</v>
      </c>
    </row>
    <row r="142" spans="1:65" s="2" customFormat="1" ht="16.5" customHeight="1">
      <c r="A142" s="37"/>
      <c r="B142" s="38"/>
      <c r="C142" s="225" t="s">
        <v>444</v>
      </c>
      <c r="D142" s="225" t="s">
        <v>425</v>
      </c>
      <c r="E142" s="226" t="s">
        <v>10183</v>
      </c>
      <c r="F142" s="227" t="s">
        <v>10184</v>
      </c>
      <c r="G142" s="228" t="s">
        <v>484</v>
      </c>
      <c r="H142" s="229">
        <v>1</v>
      </c>
      <c r="I142" s="230"/>
      <c r="J142" s="231">
        <f>ROUND(I142*H142,2)</f>
        <v>0</v>
      </c>
      <c r="K142" s="227" t="s">
        <v>933</v>
      </c>
      <c r="L142" s="232"/>
      <c r="M142" s="233" t="s">
        <v>19</v>
      </c>
      <c r="N142" s="234" t="s">
        <v>46</v>
      </c>
      <c r="O142" s="67"/>
      <c r="P142" s="183">
        <f>O142*H142</f>
        <v>0</v>
      </c>
      <c r="Q142" s="183">
        <v>0</v>
      </c>
      <c r="R142" s="183">
        <f>Q142*H142</f>
        <v>0</v>
      </c>
      <c r="S142" s="183">
        <v>0</v>
      </c>
      <c r="T142" s="184">
        <f>S142*H142</f>
        <v>0</v>
      </c>
      <c r="U142" s="37"/>
      <c r="V142" s="37"/>
      <c r="W142" s="37"/>
      <c r="X142" s="37"/>
      <c r="Y142" s="37"/>
      <c r="Z142" s="37"/>
      <c r="AA142" s="37"/>
      <c r="AB142" s="37"/>
      <c r="AC142" s="37"/>
      <c r="AD142" s="37"/>
      <c r="AE142" s="37"/>
      <c r="AR142" s="185" t="s">
        <v>449</v>
      </c>
      <c r="AT142" s="185" t="s">
        <v>425</v>
      </c>
      <c r="AU142" s="185" t="s">
        <v>85</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396</v>
      </c>
      <c r="BM142" s="185" t="s">
        <v>692</v>
      </c>
    </row>
    <row r="143" spans="1:65" s="2" customFormat="1" ht="16.5" customHeight="1">
      <c r="A143" s="37"/>
      <c r="B143" s="38"/>
      <c r="C143" s="174" t="s">
        <v>536</v>
      </c>
      <c r="D143" s="174" t="s">
        <v>350</v>
      </c>
      <c r="E143" s="175" t="s">
        <v>10185</v>
      </c>
      <c r="F143" s="176" t="s">
        <v>10186</v>
      </c>
      <c r="G143" s="177" t="s">
        <v>484</v>
      </c>
      <c r="H143" s="178">
        <v>2</v>
      </c>
      <c r="I143" s="179"/>
      <c r="J143" s="180">
        <f>ROUND(I143*H143,2)</f>
        <v>0</v>
      </c>
      <c r="K143" s="176" t="s">
        <v>354</v>
      </c>
      <c r="L143" s="42"/>
      <c r="M143" s="181" t="s">
        <v>19</v>
      </c>
      <c r="N143" s="182" t="s">
        <v>46</v>
      </c>
      <c r="O143" s="67"/>
      <c r="P143" s="183">
        <f>O143*H143</f>
        <v>0</v>
      </c>
      <c r="Q143" s="183">
        <v>0</v>
      </c>
      <c r="R143" s="183">
        <f>Q143*H143</f>
        <v>0</v>
      </c>
      <c r="S143" s="183">
        <v>0</v>
      </c>
      <c r="T143" s="184">
        <f>S143*H143</f>
        <v>0</v>
      </c>
      <c r="U143" s="37"/>
      <c r="V143" s="37"/>
      <c r="W143" s="37"/>
      <c r="X143" s="37"/>
      <c r="Y143" s="37"/>
      <c r="Z143" s="37"/>
      <c r="AA143" s="37"/>
      <c r="AB143" s="37"/>
      <c r="AC143" s="37"/>
      <c r="AD143" s="37"/>
      <c r="AE143" s="37"/>
      <c r="AR143" s="185" t="s">
        <v>396</v>
      </c>
      <c r="AT143" s="185" t="s">
        <v>350</v>
      </c>
      <c r="AU143" s="185" t="s">
        <v>85</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396</v>
      </c>
      <c r="BM143" s="185" t="s">
        <v>703</v>
      </c>
    </row>
    <row r="144" spans="1:65" s="2" customFormat="1" ht="10.199999999999999">
      <c r="A144" s="37"/>
      <c r="B144" s="38"/>
      <c r="C144" s="39"/>
      <c r="D144" s="187" t="s">
        <v>355</v>
      </c>
      <c r="E144" s="39"/>
      <c r="F144" s="188" t="s">
        <v>10187</v>
      </c>
      <c r="G144" s="39"/>
      <c r="H144" s="39"/>
      <c r="I144" s="189"/>
      <c r="J144" s="39"/>
      <c r="K144" s="39"/>
      <c r="L144" s="42"/>
      <c r="M144" s="190"/>
      <c r="N144" s="191"/>
      <c r="O144" s="67"/>
      <c r="P144" s="67"/>
      <c r="Q144" s="67"/>
      <c r="R144" s="67"/>
      <c r="S144" s="67"/>
      <c r="T144" s="68"/>
      <c r="U144" s="37"/>
      <c r="V144" s="37"/>
      <c r="W144" s="37"/>
      <c r="X144" s="37"/>
      <c r="Y144" s="37"/>
      <c r="Z144" s="37"/>
      <c r="AA144" s="37"/>
      <c r="AB144" s="37"/>
      <c r="AC144" s="37"/>
      <c r="AD144" s="37"/>
      <c r="AE144" s="37"/>
      <c r="AT144" s="20" t="s">
        <v>355</v>
      </c>
      <c r="AU144" s="20" t="s">
        <v>85</v>
      </c>
    </row>
    <row r="145" spans="1:65" s="2" customFormat="1" ht="16.5" customHeight="1">
      <c r="A145" s="37"/>
      <c r="B145" s="38"/>
      <c r="C145" s="225" t="s">
        <v>449</v>
      </c>
      <c r="D145" s="225" t="s">
        <v>425</v>
      </c>
      <c r="E145" s="226" t="s">
        <v>10188</v>
      </c>
      <c r="F145" s="227" t="s">
        <v>10189</v>
      </c>
      <c r="G145" s="228" t="s">
        <v>484</v>
      </c>
      <c r="H145" s="229">
        <v>2</v>
      </c>
      <c r="I145" s="230"/>
      <c r="J145" s="231">
        <f>ROUND(I145*H145,2)</f>
        <v>0</v>
      </c>
      <c r="K145" s="227" t="s">
        <v>933</v>
      </c>
      <c r="L145" s="232"/>
      <c r="M145" s="233" t="s">
        <v>19</v>
      </c>
      <c r="N145" s="234" t="s">
        <v>46</v>
      </c>
      <c r="O145" s="67"/>
      <c r="P145" s="183">
        <f>O145*H145</f>
        <v>0</v>
      </c>
      <c r="Q145" s="183">
        <v>0</v>
      </c>
      <c r="R145" s="183">
        <f>Q145*H145</f>
        <v>0</v>
      </c>
      <c r="S145" s="183">
        <v>0</v>
      </c>
      <c r="T145" s="184">
        <f>S145*H145</f>
        <v>0</v>
      </c>
      <c r="U145" s="37"/>
      <c r="V145" s="37"/>
      <c r="W145" s="37"/>
      <c r="X145" s="37"/>
      <c r="Y145" s="37"/>
      <c r="Z145" s="37"/>
      <c r="AA145" s="37"/>
      <c r="AB145" s="37"/>
      <c r="AC145" s="37"/>
      <c r="AD145" s="37"/>
      <c r="AE145" s="37"/>
      <c r="AR145" s="185" t="s">
        <v>449</v>
      </c>
      <c r="AT145" s="185" t="s">
        <v>425</v>
      </c>
      <c r="AU145" s="185" t="s">
        <v>85</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396</v>
      </c>
      <c r="BM145" s="185" t="s">
        <v>708</v>
      </c>
    </row>
    <row r="146" spans="1:65" s="2" customFormat="1" ht="16.5" customHeight="1">
      <c r="A146" s="37"/>
      <c r="B146" s="38"/>
      <c r="C146" s="174" t="s">
        <v>700</v>
      </c>
      <c r="D146" s="174" t="s">
        <v>350</v>
      </c>
      <c r="E146" s="175" t="s">
        <v>10190</v>
      </c>
      <c r="F146" s="176" t="s">
        <v>10191</v>
      </c>
      <c r="G146" s="177" t="s">
        <v>484</v>
      </c>
      <c r="H146" s="178">
        <v>1</v>
      </c>
      <c r="I146" s="179"/>
      <c r="J146" s="180">
        <f>ROUND(I146*H146,2)</f>
        <v>0</v>
      </c>
      <c r="K146" s="176" t="s">
        <v>354</v>
      </c>
      <c r="L146" s="42"/>
      <c r="M146" s="181" t="s">
        <v>19</v>
      </c>
      <c r="N146" s="182" t="s">
        <v>46</v>
      </c>
      <c r="O146" s="67"/>
      <c r="P146" s="183">
        <f>O146*H146</f>
        <v>0</v>
      </c>
      <c r="Q146" s="183">
        <v>0</v>
      </c>
      <c r="R146" s="183">
        <f>Q146*H146</f>
        <v>0</v>
      </c>
      <c r="S146" s="183">
        <v>0</v>
      </c>
      <c r="T146" s="184">
        <f>S146*H146</f>
        <v>0</v>
      </c>
      <c r="U146" s="37"/>
      <c r="V146" s="37"/>
      <c r="W146" s="37"/>
      <c r="X146" s="37"/>
      <c r="Y146" s="37"/>
      <c r="Z146" s="37"/>
      <c r="AA146" s="37"/>
      <c r="AB146" s="37"/>
      <c r="AC146" s="37"/>
      <c r="AD146" s="37"/>
      <c r="AE146" s="37"/>
      <c r="AR146" s="185" t="s">
        <v>396</v>
      </c>
      <c r="AT146" s="185" t="s">
        <v>350</v>
      </c>
      <c r="AU146" s="185" t="s">
        <v>85</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396</v>
      </c>
      <c r="BM146" s="185" t="s">
        <v>589</v>
      </c>
    </row>
    <row r="147" spans="1:65" s="2" customFormat="1" ht="10.199999999999999">
      <c r="A147" s="37"/>
      <c r="B147" s="38"/>
      <c r="C147" s="39"/>
      <c r="D147" s="187" t="s">
        <v>355</v>
      </c>
      <c r="E147" s="39"/>
      <c r="F147" s="188" t="s">
        <v>10192</v>
      </c>
      <c r="G147" s="39"/>
      <c r="H147" s="39"/>
      <c r="I147" s="189"/>
      <c r="J147" s="39"/>
      <c r="K147" s="39"/>
      <c r="L147" s="42"/>
      <c r="M147" s="190"/>
      <c r="N147" s="191"/>
      <c r="O147" s="67"/>
      <c r="P147" s="67"/>
      <c r="Q147" s="67"/>
      <c r="R147" s="67"/>
      <c r="S147" s="67"/>
      <c r="T147" s="68"/>
      <c r="U147" s="37"/>
      <c r="V147" s="37"/>
      <c r="W147" s="37"/>
      <c r="X147" s="37"/>
      <c r="Y147" s="37"/>
      <c r="Z147" s="37"/>
      <c r="AA147" s="37"/>
      <c r="AB147" s="37"/>
      <c r="AC147" s="37"/>
      <c r="AD147" s="37"/>
      <c r="AE147" s="37"/>
      <c r="AT147" s="20" t="s">
        <v>355</v>
      </c>
      <c r="AU147" s="20" t="s">
        <v>85</v>
      </c>
    </row>
    <row r="148" spans="1:65" s="2" customFormat="1" ht="16.5" customHeight="1">
      <c r="A148" s="37"/>
      <c r="B148" s="38"/>
      <c r="C148" s="225" t="s">
        <v>458</v>
      </c>
      <c r="D148" s="225" t="s">
        <v>425</v>
      </c>
      <c r="E148" s="226" t="s">
        <v>10193</v>
      </c>
      <c r="F148" s="227" t="s">
        <v>10194</v>
      </c>
      <c r="G148" s="228" t="s">
        <v>987</v>
      </c>
      <c r="H148" s="229">
        <v>1</v>
      </c>
      <c r="I148" s="230"/>
      <c r="J148" s="231">
        <f>ROUND(I148*H148,2)</f>
        <v>0</v>
      </c>
      <c r="K148" s="227" t="s">
        <v>933</v>
      </c>
      <c r="L148" s="232"/>
      <c r="M148" s="233" t="s">
        <v>19</v>
      </c>
      <c r="N148" s="234" t="s">
        <v>46</v>
      </c>
      <c r="O148" s="67"/>
      <c r="P148" s="183">
        <f>O148*H148</f>
        <v>0</v>
      </c>
      <c r="Q148" s="183">
        <v>0</v>
      </c>
      <c r="R148" s="183">
        <f>Q148*H148</f>
        <v>0</v>
      </c>
      <c r="S148" s="183">
        <v>0</v>
      </c>
      <c r="T148" s="184">
        <f>S148*H148</f>
        <v>0</v>
      </c>
      <c r="U148" s="37"/>
      <c r="V148" s="37"/>
      <c r="W148" s="37"/>
      <c r="X148" s="37"/>
      <c r="Y148" s="37"/>
      <c r="Z148" s="37"/>
      <c r="AA148" s="37"/>
      <c r="AB148" s="37"/>
      <c r="AC148" s="37"/>
      <c r="AD148" s="37"/>
      <c r="AE148" s="37"/>
      <c r="AR148" s="185" t="s">
        <v>449</v>
      </c>
      <c r="AT148" s="185" t="s">
        <v>425</v>
      </c>
      <c r="AU148" s="185" t="s">
        <v>85</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396</v>
      </c>
      <c r="BM148" s="185" t="s">
        <v>717</v>
      </c>
    </row>
    <row r="149" spans="1:65" s="2" customFormat="1" ht="16.5" customHeight="1">
      <c r="A149" s="37"/>
      <c r="B149" s="38"/>
      <c r="C149" s="174" t="s">
        <v>711</v>
      </c>
      <c r="D149" s="174" t="s">
        <v>350</v>
      </c>
      <c r="E149" s="175" t="s">
        <v>10195</v>
      </c>
      <c r="F149" s="176" t="s">
        <v>10196</v>
      </c>
      <c r="G149" s="177" t="s">
        <v>484</v>
      </c>
      <c r="H149" s="178">
        <v>267</v>
      </c>
      <c r="I149" s="179"/>
      <c r="J149" s="180">
        <f>ROUND(I149*H149,2)</f>
        <v>0</v>
      </c>
      <c r="K149" s="176" t="s">
        <v>354</v>
      </c>
      <c r="L149" s="42"/>
      <c r="M149" s="181" t="s">
        <v>19</v>
      </c>
      <c r="N149" s="182" t="s">
        <v>46</v>
      </c>
      <c r="O149" s="67"/>
      <c r="P149" s="183">
        <f>O149*H149</f>
        <v>0</v>
      </c>
      <c r="Q149" s="183">
        <v>0</v>
      </c>
      <c r="R149" s="183">
        <f>Q149*H149</f>
        <v>0</v>
      </c>
      <c r="S149" s="183">
        <v>0</v>
      </c>
      <c r="T149" s="184">
        <f>S149*H149</f>
        <v>0</v>
      </c>
      <c r="U149" s="37"/>
      <c r="V149" s="37"/>
      <c r="W149" s="37"/>
      <c r="X149" s="37"/>
      <c r="Y149" s="37"/>
      <c r="Z149" s="37"/>
      <c r="AA149" s="37"/>
      <c r="AB149" s="37"/>
      <c r="AC149" s="37"/>
      <c r="AD149" s="37"/>
      <c r="AE149" s="37"/>
      <c r="AR149" s="185" t="s">
        <v>396</v>
      </c>
      <c r="AT149" s="185" t="s">
        <v>350</v>
      </c>
      <c r="AU149" s="185" t="s">
        <v>85</v>
      </c>
      <c r="AY149" s="20" t="s">
        <v>349</v>
      </c>
      <c r="BE149" s="186">
        <f>IF(N149="základní",J149,0)</f>
        <v>0</v>
      </c>
      <c r="BF149" s="186">
        <f>IF(N149="snížená",J149,0)</f>
        <v>0</v>
      </c>
      <c r="BG149" s="186">
        <f>IF(N149="zákl. přenesená",J149,0)</f>
        <v>0</v>
      </c>
      <c r="BH149" s="186">
        <f>IF(N149="sníž. přenesená",J149,0)</f>
        <v>0</v>
      </c>
      <c r="BI149" s="186">
        <f>IF(N149="nulová",J149,0)</f>
        <v>0</v>
      </c>
      <c r="BJ149" s="20" t="s">
        <v>83</v>
      </c>
      <c r="BK149" s="186">
        <f>ROUND(I149*H149,2)</f>
        <v>0</v>
      </c>
      <c r="BL149" s="20" t="s">
        <v>396</v>
      </c>
      <c r="BM149" s="185" t="s">
        <v>724</v>
      </c>
    </row>
    <row r="150" spans="1:65" s="2" customFormat="1" ht="10.199999999999999">
      <c r="A150" s="37"/>
      <c r="B150" s="38"/>
      <c r="C150" s="39"/>
      <c r="D150" s="187" t="s">
        <v>355</v>
      </c>
      <c r="E150" s="39"/>
      <c r="F150" s="188" t="s">
        <v>10197</v>
      </c>
      <c r="G150" s="39"/>
      <c r="H150" s="39"/>
      <c r="I150" s="189"/>
      <c r="J150" s="39"/>
      <c r="K150" s="39"/>
      <c r="L150" s="42"/>
      <c r="M150" s="190"/>
      <c r="N150" s="191"/>
      <c r="O150" s="67"/>
      <c r="P150" s="67"/>
      <c r="Q150" s="67"/>
      <c r="R150" s="67"/>
      <c r="S150" s="67"/>
      <c r="T150" s="68"/>
      <c r="U150" s="37"/>
      <c r="V150" s="37"/>
      <c r="W150" s="37"/>
      <c r="X150" s="37"/>
      <c r="Y150" s="37"/>
      <c r="Z150" s="37"/>
      <c r="AA150" s="37"/>
      <c r="AB150" s="37"/>
      <c r="AC150" s="37"/>
      <c r="AD150" s="37"/>
      <c r="AE150" s="37"/>
      <c r="AT150" s="20" t="s">
        <v>355</v>
      </c>
      <c r="AU150" s="20" t="s">
        <v>85</v>
      </c>
    </row>
    <row r="151" spans="1:65" s="2" customFormat="1" ht="90" customHeight="1">
      <c r="A151" s="37"/>
      <c r="B151" s="38"/>
      <c r="C151" s="225" t="s">
        <v>464</v>
      </c>
      <c r="D151" s="225" t="s">
        <v>425</v>
      </c>
      <c r="E151" s="226" t="s">
        <v>10198</v>
      </c>
      <c r="F151" s="227" t="s">
        <v>10199</v>
      </c>
      <c r="G151" s="228" t="s">
        <v>484</v>
      </c>
      <c r="H151" s="229">
        <v>250</v>
      </c>
      <c r="I151" s="230"/>
      <c r="J151" s="231">
        <f>ROUND(I151*H151,2)</f>
        <v>0</v>
      </c>
      <c r="K151" s="227" t="s">
        <v>933</v>
      </c>
      <c r="L151" s="232"/>
      <c r="M151" s="233" t="s">
        <v>19</v>
      </c>
      <c r="N151" s="234" t="s">
        <v>46</v>
      </c>
      <c r="O151" s="67"/>
      <c r="P151" s="183">
        <f>O151*H151</f>
        <v>0</v>
      </c>
      <c r="Q151" s="183">
        <v>0</v>
      </c>
      <c r="R151" s="183">
        <f>Q151*H151</f>
        <v>0</v>
      </c>
      <c r="S151" s="183">
        <v>0</v>
      </c>
      <c r="T151" s="184">
        <f>S151*H151</f>
        <v>0</v>
      </c>
      <c r="U151" s="37"/>
      <c r="V151" s="37"/>
      <c r="W151" s="37"/>
      <c r="X151" s="37"/>
      <c r="Y151" s="37"/>
      <c r="Z151" s="37"/>
      <c r="AA151" s="37"/>
      <c r="AB151" s="37"/>
      <c r="AC151" s="37"/>
      <c r="AD151" s="37"/>
      <c r="AE151" s="37"/>
      <c r="AR151" s="185" t="s">
        <v>449</v>
      </c>
      <c r="AT151" s="185" t="s">
        <v>425</v>
      </c>
      <c r="AU151" s="185" t="s">
        <v>85</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396</v>
      </c>
      <c r="BM151" s="185" t="s">
        <v>730</v>
      </c>
    </row>
    <row r="152" spans="1:65" s="2" customFormat="1" ht="37.799999999999997" customHeight="1">
      <c r="A152" s="37"/>
      <c r="B152" s="38"/>
      <c r="C152" s="225" t="s">
        <v>721</v>
      </c>
      <c r="D152" s="225" t="s">
        <v>425</v>
      </c>
      <c r="E152" s="226" t="s">
        <v>10200</v>
      </c>
      <c r="F152" s="227" t="s">
        <v>10201</v>
      </c>
      <c r="G152" s="228" t="s">
        <v>987</v>
      </c>
      <c r="H152" s="229">
        <v>17</v>
      </c>
      <c r="I152" s="230"/>
      <c r="J152" s="231">
        <f>ROUND(I152*H152,2)</f>
        <v>0</v>
      </c>
      <c r="K152" s="227" t="s">
        <v>933</v>
      </c>
      <c r="L152" s="232"/>
      <c r="M152" s="233" t="s">
        <v>19</v>
      </c>
      <c r="N152" s="234" t="s">
        <v>46</v>
      </c>
      <c r="O152" s="67"/>
      <c r="P152" s="183">
        <f>O152*H152</f>
        <v>0</v>
      </c>
      <c r="Q152" s="183">
        <v>0</v>
      </c>
      <c r="R152" s="183">
        <f>Q152*H152</f>
        <v>0</v>
      </c>
      <c r="S152" s="183">
        <v>0</v>
      </c>
      <c r="T152" s="184">
        <f>S152*H152</f>
        <v>0</v>
      </c>
      <c r="U152" s="37"/>
      <c r="V152" s="37"/>
      <c r="W152" s="37"/>
      <c r="X152" s="37"/>
      <c r="Y152" s="37"/>
      <c r="Z152" s="37"/>
      <c r="AA152" s="37"/>
      <c r="AB152" s="37"/>
      <c r="AC152" s="37"/>
      <c r="AD152" s="37"/>
      <c r="AE152" s="37"/>
      <c r="AR152" s="185" t="s">
        <v>449</v>
      </c>
      <c r="AT152" s="185" t="s">
        <v>425</v>
      </c>
      <c r="AU152" s="185" t="s">
        <v>85</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396</v>
      </c>
      <c r="BM152" s="185" t="s">
        <v>736</v>
      </c>
    </row>
    <row r="153" spans="1:65" s="2" customFormat="1" ht="16.5" customHeight="1">
      <c r="A153" s="37"/>
      <c r="B153" s="38"/>
      <c r="C153" s="174" t="s">
        <v>469</v>
      </c>
      <c r="D153" s="174" t="s">
        <v>350</v>
      </c>
      <c r="E153" s="175" t="s">
        <v>10202</v>
      </c>
      <c r="F153" s="176" t="s">
        <v>10072</v>
      </c>
      <c r="G153" s="177" t="s">
        <v>484</v>
      </c>
      <c r="H153" s="178">
        <v>29</v>
      </c>
      <c r="I153" s="179"/>
      <c r="J153" s="180">
        <f>ROUND(I153*H153,2)</f>
        <v>0</v>
      </c>
      <c r="K153" s="176" t="s">
        <v>354</v>
      </c>
      <c r="L153" s="42"/>
      <c r="M153" s="181" t="s">
        <v>19</v>
      </c>
      <c r="N153" s="182" t="s">
        <v>46</v>
      </c>
      <c r="O153" s="67"/>
      <c r="P153" s="183">
        <f>O153*H153</f>
        <v>0</v>
      </c>
      <c r="Q153" s="183">
        <v>0</v>
      </c>
      <c r="R153" s="183">
        <f>Q153*H153</f>
        <v>0</v>
      </c>
      <c r="S153" s="183">
        <v>0</v>
      </c>
      <c r="T153" s="184">
        <f>S153*H153</f>
        <v>0</v>
      </c>
      <c r="U153" s="37"/>
      <c r="V153" s="37"/>
      <c r="W153" s="37"/>
      <c r="X153" s="37"/>
      <c r="Y153" s="37"/>
      <c r="Z153" s="37"/>
      <c r="AA153" s="37"/>
      <c r="AB153" s="37"/>
      <c r="AC153" s="37"/>
      <c r="AD153" s="37"/>
      <c r="AE153" s="37"/>
      <c r="AR153" s="185" t="s">
        <v>396</v>
      </c>
      <c r="AT153" s="185" t="s">
        <v>350</v>
      </c>
      <c r="AU153" s="185" t="s">
        <v>85</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396</v>
      </c>
      <c r="BM153" s="185" t="s">
        <v>742</v>
      </c>
    </row>
    <row r="154" spans="1:65" s="2" customFormat="1" ht="10.199999999999999">
      <c r="A154" s="37"/>
      <c r="B154" s="38"/>
      <c r="C154" s="39"/>
      <c r="D154" s="187" t="s">
        <v>355</v>
      </c>
      <c r="E154" s="39"/>
      <c r="F154" s="188" t="s">
        <v>10203</v>
      </c>
      <c r="G154" s="39"/>
      <c r="H154" s="39"/>
      <c r="I154" s="189"/>
      <c r="J154" s="39"/>
      <c r="K154" s="39"/>
      <c r="L154" s="42"/>
      <c r="M154" s="190"/>
      <c r="N154" s="191"/>
      <c r="O154" s="67"/>
      <c r="P154" s="67"/>
      <c r="Q154" s="67"/>
      <c r="R154" s="67"/>
      <c r="S154" s="67"/>
      <c r="T154" s="68"/>
      <c r="U154" s="37"/>
      <c r="V154" s="37"/>
      <c r="W154" s="37"/>
      <c r="X154" s="37"/>
      <c r="Y154" s="37"/>
      <c r="Z154" s="37"/>
      <c r="AA154" s="37"/>
      <c r="AB154" s="37"/>
      <c r="AC154" s="37"/>
      <c r="AD154" s="37"/>
      <c r="AE154" s="37"/>
      <c r="AT154" s="20" t="s">
        <v>355</v>
      </c>
      <c r="AU154" s="20" t="s">
        <v>85</v>
      </c>
    </row>
    <row r="155" spans="1:65" s="2" customFormat="1" ht="33" customHeight="1">
      <c r="A155" s="37"/>
      <c r="B155" s="38"/>
      <c r="C155" s="225" t="s">
        <v>733</v>
      </c>
      <c r="D155" s="225" t="s">
        <v>425</v>
      </c>
      <c r="E155" s="226" t="s">
        <v>10204</v>
      </c>
      <c r="F155" s="227" t="s">
        <v>10205</v>
      </c>
      <c r="G155" s="228" t="s">
        <v>484</v>
      </c>
      <c r="H155" s="229">
        <v>29</v>
      </c>
      <c r="I155" s="230"/>
      <c r="J155" s="231">
        <f>ROUND(I155*H155,2)</f>
        <v>0</v>
      </c>
      <c r="K155" s="227" t="s">
        <v>933</v>
      </c>
      <c r="L155" s="232"/>
      <c r="M155" s="233" t="s">
        <v>19</v>
      </c>
      <c r="N155" s="234" t="s">
        <v>46</v>
      </c>
      <c r="O155" s="67"/>
      <c r="P155" s="183">
        <f>O155*H155</f>
        <v>0</v>
      </c>
      <c r="Q155" s="183">
        <v>0</v>
      </c>
      <c r="R155" s="183">
        <f>Q155*H155</f>
        <v>0</v>
      </c>
      <c r="S155" s="183">
        <v>0</v>
      </c>
      <c r="T155" s="184">
        <f>S155*H155</f>
        <v>0</v>
      </c>
      <c r="U155" s="37"/>
      <c r="V155" s="37"/>
      <c r="W155" s="37"/>
      <c r="X155" s="37"/>
      <c r="Y155" s="37"/>
      <c r="Z155" s="37"/>
      <c r="AA155" s="37"/>
      <c r="AB155" s="37"/>
      <c r="AC155" s="37"/>
      <c r="AD155" s="37"/>
      <c r="AE155" s="37"/>
      <c r="AR155" s="185" t="s">
        <v>449</v>
      </c>
      <c r="AT155" s="185" t="s">
        <v>425</v>
      </c>
      <c r="AU155" s="185" t="s">
        <v>85</v>
      </c>
      <c r="AY155" s="20" t="s">
        <v>349</v>
      </c>
      <c r="BE155" s="186">
        <f>IF(N155="základní",J155,0)</f>
        <v>0</v>
      </c>
      <c r="BF155" s="186">
        <f>IF(N155="snížená",J155,0)</f>
        <v>0</v>
      </c>
      <c r="BG155" s="186">
        <f>IF(N155="zákl. přenesená",J155,0)</f>
        <v>0</v>
      </c>
      <c r="BH155" s="186">
        <f>IF(N155="sníž. přenesená",J155,0)</f>
        <v>0</v>
      </c>
      <c r="BI155" s="186">
        <f>IF(N155="nulová",J155,0)</f>
        <v>0</v>
      </c>
      <c r="BJ155" s="20" t="s">
        <v>83</v>
      </c>
      <c r="BK155" s="186">
        <f>ROUND(I155*H155,2)</f>
        <v>0</v>
      </c>
      <c r="BL155" s="20" t="s">
        <v>396</v>
      </c>
      <c r="BM155" s="185" t="s">
        <v>748</v>
      </c>
    </row>
    <row r="156" spans="1:65" s="2" customFormat="1" ht="16.5" customHeight="1">
      <c r="A156" s="37"/>
      <c r="B156" s="38"/>
      <c r="C156" s="174" t="s">
        <v>475</v>
      </c>
      <c r="D156" s="174" t="s">
        <v>350</v>
      </c>
      <c r="E156" s="175" t="s">
        <v>10206</v>
      </c>
      <c r="F156" s="176" t="s">
        <v>10207</v>
      </c>
      <c r="G156" s="177" t="s">
        <v>484</v>
      </c>
      <c r="H156" s="178">
        <v>8</v>
      </c>
      <c r="I156" s="179"/>
      <c r="J156" s="180">
        <f>ROUND(I156*H156,2)</f>
        <v>0</v>
      </c>
      <c r="K156" s="176" t="s">
        <v>354</v>
      </c>
      <c r="L156" s="42"/>
      <c r="M156" s="181" t="s">
        <v>19</v>
      </c>
      <c r="N156" s="182"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396</v>
      </c>
      <c r="AT156" s="185" t="s">
        <v>350</v>
      </c>
      <c r="AU156" s="185" t="s">
        <v>85</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396</v>
      </c>
      <c r="BM156" s="185" t="s">
        <v>753</v>
      </c>
    </row>
    <row r="157" spans="1:65" s="2" customFormat="1" ht="10.199999999999999">
      <c r="A157" s="37"/>
      <c r="B157" s="38"/>
      <c r="C157" s="39"/>
      <c r="D157" s="187" t="s">
        <v>355</v>
      </c>
      <c r="E157" s="39"/>
      <c r="F157" s="188" t="s">
        <v>10208</v>
      </c>
      <c r="G157" s="39"/>
      <c r="H157" s="39"/>
      <c r="I157" s="189"/>
      <c r="J157" s="39"/>
      <c r="K157" s="39"/>
      <c r="L157" s="42"/>
      <c r="M157" s="190"/>
      <c r="N157" s="191"/>
      <c r="O157" s="67"/>
      <c r="P157" s="67"/>
      <c r="Q157" s="67"/>
      <c r="R157" s="67"/>
      <c r="S157" s="67"/>
      <c r="T157" s="68"/>
      <c r="U157" s="37"/>
      <c r="V157" s="37"/>
      <c r="W157" s="37"/>
      <c r="X157" s="37"/>
      <c r="Y157" s="37"/>
      <c r="Z157" s="37"/>
      <c r="AA157" s="37"/>
      <c r="AB157" s="37"/>
      <c r="AC157" s="37"/>
      <c r="AD157" s="37"/>
      <c r="AE157" s="37"/>
      <c r="AT157" s="20" t="s">
        <v>355</v>
      </c>
      <c r="AU157" s="20" t="s">
        <v>85</v>
      </c>
    </row>
    <row r="158" spans="1:65" s="2" customFormat="1" ht="16.5" customHeight="1">
      <c r="A158" s="37"/>
      <c r="B158" s="38"/>
      <c r="C158" s="225" t="s">
        <v>814</v>
      </c>
      <c r="D158" s="225" t="s">
        <v>425</v>
      </c>
      <c r="E158" s="226" t="s">
        <v>10209</v>
      </c>
      <c r="F158" s="227" t="s">
        <v>10210</v>
      </c>
      <c r="G158" s="228" t="s">
        <v>987</v>
      </c>
      <c r="H158" s="229">
        <v>8</v>
      </c>
      <c r="I158" s="230"/>
      <c r="J158" s="231">
        <f>ROUND(I158*H158,2)</f>
        <v>0</v>
      </c>
      <c r="K158" s="227" t="s">
        <v>933</v>
      </c>
      <c r="L158" s="232"/>
      <c r="M158" s="233" t="s">
        <v>19</v>
      </c>
      <c r="N158" s="234" t="s">
        <v>46</v>
      </c>
      <c r="O158" s="67"/>
      <c r="P158" s="183">
        <f>O158*H158</f>
        <v>0</v>
      </c>
      <c r="Q158" s="183">
        <v>0</v>
      </c>
      <c r="R158" s="183">
        <f>Q158*H158</f>
        <v>0</v>
      </c>
      <c r="S158" s="183">
        <v>0</v>
      </c>
      <c r="T158" s="184">
        <f>S158*H158</f>
        <v>0</v>
      </c>
      <c r="U158" s="37"/>
      <c r="V158" s="37"/>
      <c r="W158" s="37"/>
      <c r="X158" s="37"/>
      <c r="Y158" s="37"/>
      <c r="Z158" s="37"/>
      <c r="AA158" s="37"/>
      <c r="AB158" s="37"/>
      <c r="AC158" s="37"/>
      <c r="AD158" s="37"/>
      <c r="AE158" s="37"/>
      <c r="AR158" s="185" t="s">
        <v>449</v>
      </c>
      <c r="AT158" s="185" t="s">
        <v>425</v>
      </c>
      <c r="AU158" s="185" t="s">
        <v>85</v>
      </c>
      <c r="AY158" s="20" t="s">
        <v>349</v>
      </c>
      <c r="BE158" s="186">
        <f>IF(N158="základní",J158,0)</f>
        <v>0</v>
      </c>
      <c r="BF158" s="186">
        <f>IF(N158="snížená",J158,0)</f>
        <v>0</v>
      </c>
      <c r="BG158" s="186">
        <f>IF(N158="zákl. přenesená",J158,0)</f>
        <v>0</v>
      </c>
      <c r="BH158" s="186">
        <f>IF(N158="sníž. přenesená",J158,0)</f>
        <v>0</v>
      </c>
      <c r="BI158" s="186">
        <f>IF(N158="nulová",J158,0)</f>
        <v>0</v>
      </c>
      <c r="BJ158" s="20" t="s">
        <v>83</v>
      </c>
      <c r="BK158" s="186">
        <f>ROUND(I158*H158,2)</f>
        <v>0</v>
      </c>
      <c r="BL158" s="20" t="s">
        <v>396</v>
      </c>
      <c r="BM158" s="185" t="s">
        <v>10211</v>
      </c>
    </row>
    <row r="159" spans="1:65" s="2" customFormat="1" ht="16.5" customHeight="1">
      <c r="A159" s="37"/>
      <c r="B159" s="38"/>
      <c r="C159" s="174" t="s">
        <v>745</v>
      </c>
      <c r="D159" s="174" t="s">
        <v>350</v>
      </c>
      <c r="E159" s="175" t="s">
        <v>10212</v>
      </c>
      <c r="F159" s="176" t="s">
        <v>10213</v>
      </c>
      <c r="G159" s="177" t="s">
        <v>484</v>
      </c>
      <c r="H159" s="178">
        <v>24</v>
      </c>
      <c r="I159" s="179"/>
      <c r="J159" s="180">
        <f>ROUND(I159*H159,2)</f>
        <v>0</v>
      </c>
      <c r="K159" s="176" t="s">
        <v>354</v>
      </c>
      <c r="L159" s="42"/>
      <c r="M159" s="181" t="s">
        <v>19</v>
      </c>
      <c r="N159" s="182" t="s">
        <v>46</v>
      </c>
      <c r="O159" s="67"/>
      <c r="P159" s="183">
        <f>O159*H159</f>
        <v>0</v>
      </c>
      <c r="Q159" s="183">
        <v>0</v>
      </c>
      <c r="R159" s="183">
        <f>Q159*H159</f>
        <v>0</v>
      </c>
      <c r="S159" s="183">
        <v>0</v>
      </c>
      <c r="T159" s="184">
        <f>S159*H159</f>
        <v>0</v>
      </c>
      <c r="U159" s="37"/>
      <c r="V159" s="37"/>
      <c r="W159" s="37"/>
      <c r="X159" s="37"/>
      <c r="Y159" s="37"/>
      <c r="Z159" s="37"/>
      <c r="AA159" s="37"/>
      <c r="AB159" s="37"/>
      <c r="AC159" s="37"/>
      <c r="AD159" s="37"/>
      <c r="AE159" s="37"/>
      <c r="AR159" s="185" t="s">
        <v>396</v>
      </c>
      <c r="AT159" s="185" t="s">
        <v>350</v>
      </c>
      <c r="AU159" s="185" t="s">
        <v>85</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396</v>
      </c>
      <c r="BM159" s="185" t="s">
        <v>758</v>
      </c>
    </row>
    <row r="160" spans="1:65" s="2" customFormat="1" ht="10.199999999999999">
      <c r="A160" s="37"/>
      <c r="B160" s="38"/>
      <c r="C160" s="39"/>
      <c r="D160" s="187" t="s">
        <v>355</v>
      </c>
      <c r="E160" s="39"/>
      <c r="F160" s="188" t="s">
        <v>10214</v>
      </c>
      <c r="G160" s="39"/>
      <c r="H160" s="39"/>
      <c r="I160" s="189"/>
      <c r="J160" s="39"/>
      <c r="K160" s="39"/>
      <c r="L160" s="42"/>
      <c r="M160" s="190"/>
      <c r="N160" s="191"/>
      <c r="O160" s="67"/>
      <c r="P160" s="67"/>
      <c r="Q160" s="67"/>
      <c r="R160" s="67"/>
      <c r="S160" s="67"/>
      <c r="T160" s="68"/>
      <c r="U160" s="37"/>
      <c r="V160" s="37"/>
      <c r="W160" s="37"/>
      <c r="X160" s="37"/>
      <c r="Y160" s="37"/>
      <c r="Z160" s="37"/>
      <c r="AA160" s="37"/>
      <c r="AB160" s="37"/>
      <c r="AC160" s="37"/>
      <c r="AD160" s="37"/>
      <c r="AE160" s="37"/>
      <c r="AT160" s="20" t="s">
        <v>355</v>
      </c>
      <c r="AU160" s="20" t="s">
        <v>85</v>
      </c>
    </row>
    <row r="161" spans="1:65" s="2" customFormat="1" ht="16.5" customHeight="1">
      <c r="A161" s="37"/>
      <c r="B161" s="38"/>
      <c r="C161" s="225" t="s">
        <v>480</v>
      </c>
      <c r="D161" s="225" t="s">
        <v>425</v>
      </c>
      <c r="E161" s="226" t="s">
        <v>10215</v>
      </c>
      <c r="F161" s="227" t="s">
        <v>10216</v>
      </c>
      <c r="G161" s="228" t="s">
        <v>484</v>
      </c>
      <c r="H161" s="229">
        <v>24</v>
      </c>
      <c r="I161" s="230"/>
      <c r="J161" s="231">
        <f>ROUND(I161*H161,2)</f>
        <v>0</v>
      </c>
      <c r="K161" s="227" t="s">
        <v>933</v>
      </c>
      <c r="L161" s="232"/>
      <c r="M161" s="233" t="s">
        <v>19</v>
      </c>
      <c r="N161" s="234" t="s">
        <v>46</v>
      </c>
      <c r="O161" s="67"/>
      <c r="P161" s="183">
        <f>O161*H161</f>
        <v>0</v>
      </c>
      <c r="Q161" s="183">
        <v>0</v>
      </c>
      <c r="R161" s="183">
        <f>Q161*H161</f>
        <v>0</v>
      </c>
      <c r="S161" s="183">
        <v>0</v>
      </c>
      <c r="T161" s="184">
        <f>S161*H161</f>
        <v>0</v>
      </c>
      <c r="U161" s="37"/>
      <c r="V161" s="37"/>
      <c r="W161" s="37"/>
      <c r="X161" s="37"/>
      <c r="Y161" s="37"/>
      <c r="Z161" s="37"/>
      <c r="AA161" s="37"/>
      <c r="AB161" s="37"/>
      <c r="AC161" s="37"/>
      <c r="AD161" s="37"/>
      <c r="AE161" s="37"/>
      <c r="AR161" s="185" t="s">
        <v>449</v>
      </c>
      <c r="AT161" s="185" t="s">
        <v>425</v>
      </c>
      <c r="AU161" s="185" t="s">
        <v>85</v>
      </c>
      <c r="AY161" s="20" t="s">
        <v>349</v>
      </c>
      <c r="BE161" s="186">
        <f>IF(N161="základní",J161,0)</f>
        <v>0</v>
      </c>
      <c r="BF161" s="186">
        <f>IF(N161="snížená",J161,0)</f>
        <v>0</v>
      </c>
      <c r="BG161" s="186">
        <f>IF(N161="zákl. přenesená",J161,0)</f>
        <v>0</v>
      </c>
      <c r="BH161" s="186">
        <f>IF(N161="sníž. přenesená",J161,0)</f>
        <v>0</v>
      </c>
      <c r="BI161" s="186">
        <f>IF(N161="nulová",J161,0)</f>
        <v>0</v>
      </c>
      <c r="BJ161" s="20" t="s">
        <v>83</v>
      </c>
      <c r="BK161" s="186">
        <f>ROUND(I161*H161,2)</f>
        <v>0</v>
      </c>
      <c r="BL161" s="20" t="s">
        <v>396</v>
      </c>
      <c r="BM161" s="185" t="s">
        <v>762</v>
      </c>
    </row>
    <row r="162" spans="1:65" s="2" customFormat="1" ht="16.5" customHeight="1">
      <c r="A162" s="37"/>
      <c r="B162" s="38"/>
      <c r="C162" s="174" t="s">
        <v>755</v>
      </c>
      <c r="D162" s="174" t="s">
        <v>350</v>
      </c>
      <c r="E162" s="175" t="s">
        <v>10217</v>
      </c>
      <c r="F162" s="176" t="s">
        <v>10218</v>
      </c>
      <c r="G162" s="177" t="s">
        <v>484</v>
      </c>
      <c r="H162" s="178">
        <v>2</v>
      </c>
      <c r="I162" s="179"/>
      <c r="J162" s="180">
        <f>ROUND(I162*H162,2)</f>
        <v>0</v>
      </c>
      <c r="K162" s="176" t="s">
        <v>354</v>
      </c>
      <c r="L162" s="42"/>
      <c r="M162" s="181" t="s">
        <v>19</v>
      </c>
      <c r="N162" s="182" t="s">
        <v>46</v>
      </c>
      <c r="O162" s="67"/>
      <c r="P162" s="183">
        <f>O162*H162</f>
        <v>0</v>
      </c>
      <c r="Q162" s="183">
        <v>0</v>
      </c>
      <c r="R162" s="183">
        <f>Q162*H162</f>
        <v>0</v>
      </c>
      <c r="S162" s="183">
        <v>0</v>
      </c>
      <c r="T162" s="184">
        <f>S162*H162</f>
        <v>0</v>
      </c>
      <c r="U162" s="37"/>
      <c r="V162" s="37"/>
      <c r="W162" s="37"/>
      <c r="X162" s="37"/>
      <c r="Y162" s="37"/>
      <c r="Z162" s="37"/>
      <c r="AA162" s="37"/>
      <c r="AB162" s="37"/>
      <c r="AC162" s="37"/>
      <c r="AD162" s="37"/>
      <c r="AE162" s="37"/>
      <c r="AR162" s="185" t="s">
        <v>396</v>
      </c>
      <c r="AT162" s="185" t="s">
        <v>350</v>
      </c>
      <c r="AU162" s="185" t="s">
        <v>85</v>
      </c>
      <c r="AY162" s="20" t="s">
        <v>349</v>
      </c>
      <c r="BE162" s="186">
        <f>IF(N162="základní",J162,0)</f>
        <v>0</v>
      </c>
      <c r="BF162" s="186">
        <f>IF(N162="snížená",J162,0)</f>
        <v>0</v>
      </c>
      <c r="BG162" s="186">
        <f>IF(N162="zákl. přenesená",J162,0)</f>
        <v>0</v>
      </c>
      <c r="BH162" s="186">
        <f>IF(N162="sníž. přenesená",J162,0)</f>
        <v>0</v>
      </c>
      <c r="BI162" s="186">
        <f>IF(N162="nulová",J162,0)</f>
        <v>0</v>
      </c>
      <c r="BJ162" s="20" t="s">
        <v>83</v>
      </c>
      <c r="BK162" s="186">
        <f>ROUND(I162*H162,2)</f>
        <v>0</v>
      </c>
      <c r="BL162" s="20" t="s">
        <v>396</v>
      </c>
      <c r="BM162" s="185" t="s">
        <v>768</v>
      </c>
    </row>
    <row r="163" spans="1:65" s="2" customFormat="1" ht="10.199999999999999">
      <c r="A163" s="37"/>
      <c r="B163" s="38"/>
      <c r="C163" s="39"/>
      <c r="D163" s="187" t="s">
        <v>355</v>
      </c>
      <c r="E163" s="39"/>
      <c r="F163" s="188" t="s">
        <v>10219</v>
      </c>
      <c r="G163" s="39"/>
      <c r="H163" s="39"/>
      <c r="I163" s="189"/>
      <c r="J163" s="39"/>
      <c r="K163" s="39"/>
      <c r="L163" s="42"/>
      <c r="M163" s="190"/>
      <c r="N163" s="191"/>
      <c r="O163" s="67"/>
      <c r="P163" s="67"/>
      <c r="Q163" s="67"/>
      <c r="R163" s="67"/>
      <c r="S163" s="67"/>
      <c r="T163" s="68"/>
      <c r="U163" s="37"/>
      <c r="V163" s="37"/>
      <c r="W163" s="37"/>
      <c r="X163" s="37"/>
      <c r="Y163" s="37"/>
      <c r="Z163" s="37"/>
      <c r="AA163" s="37"/>
      <c r="AB163" s="37"/>
      <c r="AC163" s="37"/>
      <c r="AD163" s="37"/>
      <c r="AE163" s="37"/>
      <c r="AT163" s="20" t="s">
        <v>355</v>
      </c>
      <c r="AU163" s="20" t="s">
        <v>85</v>
      </c>
    </row>
    <row r="164" spans="1:65" s="2" customFormat="1" ht="16.5" customHeight="1">
      <c r="A164" s="37"/>
      <c r="B164" s="38"/>
      <c r="C164" s="225" t="s">
        <v>486</v>
      </c>
      <c r="D164" s="225" t="s">
        <v>425</v>
      </c>
      <c r="E164" s="226" t="s">
        <v>10220</v>
      </c>
      <c r="F164" s="227" t="s">
        <v>10221</v>
      </c>
      <c r="G164" s="228" t="s">
        <v>484</v>
      </c>
      <c r="H164" s="229">
        <v>1</v>
      </c>
      <c r="I164" s="230"/>
      <c r="J164" s="231">
        <f>ROUND(I164*H164,2)</f>
        <v>0</v>
      </c>
      <c r="K164" s="227" t="s">
        <v>933</v>
      </c>
      <c r="L164" s="232"/>
      <c r="M164" s="233" t="s">
        <v>19</v>
      </c>
      <c r="N164" s="234" t="s">
        <v>46</v>
      </c>
      <c r="O164" s="67"/>
      <c r="P164" s="183">
        <f>O164*H164</f>
        <v>0</v>
      </c>
      <c r="Q164" s="183">
        <v>0</v>
      </c>
      <c r="R164" s="183">
        <f>Q164*H164</f>
        <v>0</v>
      </c>
      <c r="S164" s="183">
        <v>0</v>
      </c>
      <c r="T164" s="184">
        <f>S164*H164</f>
        <v>0</v>
      </c>
      <c r="U164" s="37"/>
      <c r="V164" s="37"/>
      <c r="W164" s="37"/>
      <c r="X164" s="37"/>
      <c r="Y164" s="37"/>
      <c r="Z164" s="37"/>
      <c r="AA164" s="37"/>
      <c r="AB164" s="37"/>
      <c r="AC164" s="37"/>
      <c r="AD164" s="37"/>
      <c r="AE164" s="37"/>
      <c r="AR164" s="185" t="s">
        <v>449</v>
      </c>
      <c r="AT164" s="185" t="s">
        <v>425</v>
      </c>
      <c r="AU164" s="185" t="s">
        <v>85</v>
      </c>
      <c r="AY164" s="20" t="s">
        <v>349</v>
      </c>
      <c r="BE164" s="186">
        <f>IF(N164="základní",J164,0)</f>
        <v>0</v>
      </c>
      <c r="BF164" s="186">
        <f>IF(N164="snížená",J164,0)</f>
        <v>0</v>
      </c>
      <c r="BG164" s="186">
        <f>IF(N164="zákl. přenesená",J164,0)</f>
        <v>0</v>
      </c>
      <c r="BH164" s="186">
        <f>IF(N164="sníž. přenesená",J164,0)</f>
        <v>0</v>
      </c>
      <c r="BI164" s="186">
        <f>IF(N164="nulová",J164,0)</f>
        <v>0</v>
      </c>
      <c r="BJ164" s="20" t="s">
        <v>83</v>
      </c>
      <c r="BK164" s="186">
        <f>ROUND(I164*H164,2)</f>
        <v>0</v>
      </c>
      <c r="BL164" s="20" t="s">
        <v>396</v>
      </c>
      <c r="BM164" s="185" t="s">
        <v>773</v>
      </c>
    </row>
    <row r="165" spans="1:65" s="2" customFormat="1" ht="16.5" customHeight="1">
      <c r="A165" s="37"/>
      <c r="B165" s="38"/>
      <c r="C165" s="225" t="s">
        <v>765</v>
      </c>
      <c r="D165" s="225" t="s">
        <v>425</v>
      </c>
      <c r="E165" s="226" t="s">
        <v>10222</v>
      </c>
      <c r="F165" s="227" t="s">
        <v>10223</v>
      </c>
      <c r="G165" s="228" t="s">
        <v>987</v>
      </c>
      <c r="H165" s="229">
        <v>1</v>
      </c>
      <c r="I165" s="230"/>
      <c r="J165" s="231">
        <f>ROUND(I165*H165,2)</f>
        <v>0</v>
      </c>
      <c r="K165" s="227" t="s">
        <v>933</v>
      </c>
      <c r="L165" s="232"/>
      <c r="M165" s="233" t="s">
        <v>19</v>
      </c>
      <c r="N165" s="234" t="s">
        <v>46</v>
      </c>
      <c r="O165" s="67"/>
      <c r="P165" s="183">
        <f>O165*H165</f>
        <v>0</v>
      </c>
      <c r="Q165" s="183">
        <v>0</v>
      </c>
      <c r="R165" s="183">
        <f>Q165*H165</f>
        <v>0</v>
      </c>
      <c r="S165" s="183">
        <v>0</v>
      </c>
      <c r="T165" s="184">
        <f>S165*H165</f>
        <v>0</v>
      </c>
      <c r="U165" s="37"/>
      <c r="V165" s="37"/>
      <c r="W165" s="37"/>
      <c r="X165" s="37"/>
      <c r="Y165" s="37"/>
      <c r="Z165" s="37"/>
      <c r="AA165" s="37"/>
      <c r="AB165" s="37"/>
      <c r="AC165" s="37"/>
      <c r="AD165" s="37"/>
      <c r="AE165" s="37"/>
      <c r="AR165" s="185" t="s">
        <v>449</v>
      </c>
      <c r="AT165" s="185" t="s">
        <v>425</v>
      </c>
      <c r="AU165" s="185" t="s">
        <v>85</v>
      </c>
      <c r="AY165" s="20" t="s">
        <v>349</v>
      </c>
      <c r="BE165" s="186">
        <f>IF(N165="základní",J165,0)</f>
        <v>0</v>
      </c>
      <c r="BF165" s="186">
        <f>IF(N165="snížená",J165,0)</f>
        <v>0</v>
      </c>
      <c r="BG165" s="186">
        <f>IF(N165="zákl. přenesená",J165,0)</f>
        <v>0</v>
      </c>
      <c r="BH165" s="186">
        <f>IF(N165="sníž. přenesená",J165,0)</f>
        <v>0</v>
      </c>
      <c r="BI165" s="186">
        <f>IF(N165="nulová",J165,0)</f>
        <v>0</v>
      </c>
      <c r="BJ165" s="20" t="s">
        <v>83</v>
      </c>
      <c r="BK165" s="186">
        <f>ROUND(I165*H165,2)</f>
        <v>0</v>
      </c>
      <c r="BL165" s="20" t="s">
        <v>396</v>
      </c>
      <c r="BM165" s="185" t="s">
        <v>777</v>
      </c>
    </row>
    <row r="166" spans="1:65" s="2" customFormat="1" ht="16.5" customHeight="1">
      <c r="A166" s="37"/>
      <c r="B166" s="38"/>
      <c r="C166" s="225" t="s">
        <v>492</v>
      </c>
      <c r="D166" s="225" t="s">
        <v>425</v>
      </c>
      <c r="E166" s="226" t="s">
        <v>10224</v>
      </c>
      <c r="F166" s="227" t="s">
        <v>10225</v>
      </c>
      <c r="G166" s="228" t="s">
        <v>1040</v>
      </c>
      <c r="H166" s="229">
        <v>1</v>
      </c>
      <c r="I166" s="230"/>
      <c r="J166" s="231">
        <f>ROUND(I166*H166,2)</f>
        <v>0</v>
      </c>
      <c r="K166" s="227" t="s">
        <v>933</v>
      </c>
      <c r="L166" s="232"/>
      <c r="M166" s="233" t="s">
        <v>19</v>
      </c>
      <c r="N166" s="234" t="s">
        <v>46</v>
      </c>
      <c r="O166" s="67"/>
      <c r="P166" s="183">
        <f>O166*H166</f>
        <v>0</v>
      </c>
      <c r="Q166" s="183">
        <v>0</v>
      </c>
      <c r="R166" s="183">
        <f>Q166*H166</f>
        <v>0</v>
      </c>
      <c r="S166" s="183">
        <v>0</v>
      </c>
      <c r="T166" s="184">
        <f>S166*H166</f>
        <v>0</v>
      </c>
      <c r="U166" s="37"/>
      <c r="V166" s="37"/>
      <c r="W166" s="37"/>
      <c r="X166" s="37"/>
      <c r="Y166" s="37"/>
      <c r="Z166" s="37"/>
      <c r="AA166" s="37"/>
      <c r="AB166" s="37"/>
      <c r="AC166" s="37"/>
      <c r="AD166" s="37"/>
      <c r="AE166" s="37"/>
      <c r="AR166" s="185" t="s">
        <v>449</v>
      </c>
      <c r="AT166" s="185" t="s">
        <v>425</v>
      </c>
      <c r="AU166" s="185" t="s">
        <v>85</v>
      </c>
      <c r="AY166" s="20" t="s">
        <v>349</v>
      </c>
      <c r="BE166" s="186">
        <f>IF(N166="základní",J166,0)</f>
        <v>0</v>
      </c>
      <c r="BF166" s="186">
        <f>IF(N166="snížená",J166,0)</f>
        <v>0</v>
      </c>
      <c r="BG166" s="186">
        <f>IF(N166="zákl. přenesená",J166,0)</f>
        <v>0</v>
      </c>
      <c r="BH166" s="186">
        <f>IF(N166="sníž. přenesená",J166,0)</f>
        <v>0</v>
      </c>
      <c r="BI166" s="186">
        <f>IF(N166="nulová",J166,0)</f>
        <v>0</v>
      </c>
      <c r="BJ166" s="20" t="s">
        <v>83</v>
      </c>
      <c r="BK166" s="186">
        <f>ROUND(I166*H166,2)</f>
        <v>0</v>
      </c>
      <c r="BL166" s="20" t="s">
        <v>396</v>
      </c>
      <c r="BM166" s="185" t="s">
        <v>783</v>
      </c>
    </row>
    <row r="167" spans="1:65" s="2" customFormat="1" ht="16.5" customHeight="1">
      <c r="A167" s="37"/>
      <c r="B167" s="38"/>
      <c r="C167" s="174" t="s">
        <v>720</v>
      </c>
      <c r="D167" s="174" t="s">
        <v>350</v>
      </c>
      <c r="E167" s="175" t="s">
        <v>10226</v>
      </c>
      <c r="F167" s="176" t="s">
        <v>10227</v>
      </c>
      <c r="G167" s="177" t="s">
        <v>484</v>
      </c>
      <c r="H167" s="178">
        <v>4</v>
      </c>
      <c r="I167" s="179"/>
      <c r="J167" s="180">
        <f>ROUND(I167*H167,2)</f>
        <v>0</v>
      </c>
      <c r="K167" s="176" t="s">
        <v>354</v>
      </c>
      <c r="L167" s="42"/>
      <c r="M167" s="181" t="s">
        <v>19</v>
      </c>
      <c r="N167" s="182" t="s">
        <v>46</v>
      </c>
      <c r="O167" s="67"/>
      <c r="P167" s="183">
        <f>O167*H167</f>
        <v>0</v>
      </c>
      <c r="Q167" s="183">
        <v>0</v>
      </c>
      <c r="R167" s="183">
        <f>Q167*H167</f>
        <v>0</v>
      </c>
      <c r="S167" s="183">
        <v>0</v>
      </c>
      <c r="T167" s="184">
        <f>S167*H167</f>
        <v>0</v>
      </c>
      <c r="U167" s="37"/>
      <c r="V167" s="37"/>
      <c r="W167" s="37"/>
      <c r="X167" s="37"/>
      <c r="Y167" s="37"/>
      <c r="Z167" s="37"/>
      <c r="AA167" s="37"/>
      <c r="AB167" s="37"/>
      <c r="AC167" s="37"/>
      <c r="AD167" s="37"/>
      <c r="AE167" s="37"/>
      <c r="AR167" s="185" t="s">
        <v>396</v>
      </c>
      <c r="AT167" s="185" t="s">
        <v>350</v>
      </c>
      <c r="AU167" s="185" t="s">
        <v>85</v>
      </c>
      <c r="AY167" s="20" t="s">
        <v>349</v>
      </c>
      <c r="BE167" s="186">
        <f>IF(N167="základní",J167,0)</f>
        <v>0</v>
      </c>
      <c r="BF167" s="186">
        <f>IF(N167="snížená",J167,0)</f>
        <v>0</v>
      </c>
      <c r="BG167" s="186">
        <f>IF(N167="zákl. přenesená",J167,0)</f>
        <v>0</v>
      </c>
      <c r="BH167" s="186">
        <f>IF(N167="sníž. přenesená",J167,0)</f>
        <v>0</v>
      </c>
      <c r="BI167" s="186">
        <f>IF(N167="nulová",J167,0)</f>
        <v>0</v>
      </c>
      <c r="BJ167" s="20" t="s">
        <v>83</v>
      </c>
      <c r="BK167" s="186">
        <f>ROUND(I167*H167,2)</f>
        <v>0</v>
      </c>
      <c r="BL167" s="20" t="s">
        <v>396</v>
      </c>
      <c r="BM167" s="185" t="s">
        <v>790</v>
      </c>
    </row>
    <row r="168" spans="1:65" s="2" customFormat="1" ht="10.199999999999999">
      <c r="A168" s="37"/>
      <c r="B168" s="38"/>
      <c r="C168" s="39"/>
      <c r="D168" s="187" t="s">
        <v>355</v>
      </c>
      <c r="E168" s="39"/>
      <c r="F168" s="188" t="s">
        <v>10228</v>
      </c>
      <c r="G168" s="39"/>
      <c r="H168" s="39"/>
      <c r="I168" s="189"/>
      <c r="J168" s="39"/>
      <c r="K168" s="39"/>
      <c r="L168" s="42"/>
      <c r="M168" s="190"/>
      <c r="N168" s="191"/>
      <c r="O168" s="67"/>
      <c r="P168" s="67"/>
      <c r="Q168" s="67"/>
      <c r="R168" s="67"/>
      <c r="S168" s="67"/>
      <c r="T168" s="68"/>
      <c r="U168" s="37"/>
      <c r="V168" s="37"/>
      <c r="W168" s="37"/>
      <c r="X168" s="37"/>
      <c r="Y168" s="37"/>
      <c r="Z168" s="37"/>
      <c r="AA168" s="37"/>
      <c r="AB168" s="37"/>
      <c r="AC168" s="37"/>
      <c r="AD168" s="37"/>
      <c r="AE168" s="37"/>
      <c r="AT168" s="20" t="s">
        <v>355</v>
      </c>
      <c r="AU168" s="20" t="s">
        <v>85</v>
      </c>
    </row>
    <row r="169" spans="1:65" s="2" customFormat="1" ht="16.5" customHeight="1">
      <c r="A169" s="37"/>
      <c r="B169" s="38"/>
      <c r="C169" s="174" t="s">
        <v>496</v>
      </c>
      <c r="D169" s="174" t="s">
        <v>350</v>
      </c>
      <c r="E169" s="175" t="s">
        <v>10229</v>
      </c>
      <c r="F169" s="176" t="s">
        <v>10230</v>
      </c>
      <c r="G169" s="177" t="s">
        <v>484</v>
      </c>
      <c r="H169" s="178">
        <v>1</v>
      </c>
      <c r="I169" s="179"/>
      <c r="J169" s="180">
        <f>ROUND(I169*H169,2)</f>
        <v>0</v>
      </c>
      <c r="K169" s="176" t="s">
        <v>354</v>
      </c>
      <c r="L169" s="42"/>
      <c r="M169" s="181" t="s">
        <v>19</v>
      </c>
      <c r="N169" s="182" t="s">
        <v>46</v>
      </c>
      <c r="O169" s="67"/>
      <c r="P169" s="183">
        <f>O169*H169</f>
        <v>0</v>
      </c>
      <c r="Q169" s="183">
        <v>0</v>
      </c>
      <c r="R169" s="183">
        <f>Q169*H169</f>
        <v>0</v>
      </c>
      <c r="S169" s="183">
        <v>0</v>
      </c>
      <c r="T169" s="184">
        <f>S169*H169</f>
        <v>0</v>
      </c>
      <c r="U169" s="37"/>
      <c r="V169" s="37"/>
      <c r="W169" s="37"/>
      <c r="X169" s="37"/>
      <c r="Y169" s="37"/>
      <c r="Z169" s="37"/>
      <c r="AA169" s="37"/>
      <c r="AB169" s="37"/>
      <c r="AC169" s="37"/>
      <c r="AD169" s="37"/>
      <c r="AE169" s="37"/>
      <c r="AR169" s="185" t="s">
        <v>396</v>
      </c>
      <c r="AT169" s="185" t="s">
        <v>350</v>
      </c>
      <c r="AU169" s="185" t="s">
        <v>85</v>
      </c>
      <c r="AY169" s="20" t="s">
        <v>349</v>
      </c>
      <c r="BE169" s="186">
        <f>IF(N169="základní",J169,0)</f>
        <v>0</v>
      </c>
      <c r="BF169" s="186">
        <f>IF(N169="snížená",J169,0)</f>
        <v>0</v>
      </c>
      <c r="BG169" s="186">
        <f>IF(N169="zákl. přenesená",J169,0)</f>
        <v>0</v>
      </c>
      <c r="BH169" s="186">
        <f>IF(N169="sníž. přenesená",J169,0)</f>
        <v>0</v>
      </c>
      <c r="BI169" s="186">
        <f>IF(N169="nulová",J169,0)</f>
        <v>0</v>
      </c>
      <c r="BJ169" s="20" t="s">
        <v>83</v>
      </c>
      <c r="BK169" s="186">
        <f>ROUND(I169*H169,2)</f>
        <v>0</v>
      </c>
      <c r="BL169" s="20" t="s">
        <v>396</v>
      </c>
      <c r="BM169" s="185" t="s">
        <v>794</v>
      </c>
    </row>
    <row r="170" spans="1:65" s="2" customFormat="1" ht="10.199999999999999">
      <c r="A170" s="37"/>
      <c r="B170" s="38"/>
      <c r="C170" s="39"/>
      <c r="D170" s="187" t="s">
        <v>355</v>
      </c>
      <c r="E170" s="39"/>
      <c r="F170" s="188" t="s">
        <v>10231</v>
      </c>
      <c r="G170" s="39"/>
      <c r="H170" s="39"/>
      <c r="I170" s="189"/>
      <c r="J170" s="39"/>
      <c r="K170" s="39"/>
      <c r="L170" s="42"/>
      <c r="M170" s="190"/>
      <c r="N170" s="191"/>
      <c r="O170" s="67"/>
      <c r="P170" s="67"/>
      <c r="Q170" s="67"/>
      <c r="R170" s="67"/>
      <c r="S170" s="67"/>
      <c r="T170" s="68"/>
      <c r="U170" s="37"/>
      <c r="V170" s="37"/>
      <c r="W170" s="37"/>
      <c r="X170" s="37"/>
      <c r="Y170" s="37"/>
      <c r="Z170" s="37"/>
      <c r="AA170" s="37"/>
      <c r="AB170" s="37"/>
      <c r="AC170" s="37"/>
      <c r="AD170" s="37"/>
      <c r="AE170" s="37"/>
      <c r="AT170" s="20" t="s">
        <v>355</v>
      </c>
      <c r="AU170" s="20" t="s">
        <v>85</v>
      </c>
    </row>
    <row r="171" spans="1:65" s="2" customFormat="1" ht="16.5" customHeight="1">
      <c r="A171" s="37"/>
      <c r="B171" s="38"/>
      <c r="C171" s="174" t="s">
        <v>787</v>
      </c>
      <c r="D171" s="174" t="s">
        <v>350</v>
      </c>
      <c r="E171" s="175" t="s">
        <v>10232</v>
      </c>
      <c r="F171" s="176" t="s">
        <v>10233</v>
      </c>
      <c r="G171" s="177" t="s">
        <v>484</v>
      </c>
      <c r="H171" s="178">
        <v>24</v>
      </c>
      <c r="I171" s="179"/>
      <c r="J171" s="180">
        <f>ROUND(I171*H171,2)</f>
        <v>0</v>
      </c>
      <c r="K171" s="176" t="s">
        <v>354</v>
      </c>
      <c r="L171" s="42"/>
      <c r="M171" s="181" t="s">
        <v>19</v>
      </c>
      <c r="N171" s="182" t="s">
        <v>46</v>
      </c>
      <c r="O171" s="67"/>
      <c r="P171" s="183">
        <f>O171*H171</f>
        <v>0</v>
      </c>
      <c r="Q171" s="183">
        <v>0</v>
      </c>
      <c r="R171" s="183">
        <f>Q171*H171</f>
        <v>0</v>
      </c>
      <c r="S171" s="183">
        <v>0</v>
      </c>
      <c r="T171" s="184">
        <f>S171*H171</f>
        <v>0</v>
      </c>
      <c r="U171" s="37"/>
      <c r="V171" s="37"/>
      <c r="W171" s="37"/>
      <c r="X171" s="37"/>
      <c r="Y171" s="37"/>
      <c r="Z171" s="37"/>
      <c r="AA171" s="37"/>
      <c r="AB171" s="37"/>
      <c r="AC171" s="37"/>
      <c r="AD171" s="37"/>
      <c r="AE171" s="37"/>
      <c r="AR171" s="185" t="s">
        <v>396</v>
      </c>
      <c r="AT171" s="185" t="s">
        <v>350</v>
      </c>
      <c r="AU171" s="185" t="s">
        <v>85</v>
      </c>
      <c r="AY171" s="20" t="s">
        <v>349</v>
      </c>
      <c r="BE171" s="186">
        <f>IF(N171="základní",J171,0)</f>
        <v>0</v>
      </c>
      <c r="BF171" s="186">
        <f>IF(N171="snížená",J171,0)</f>
        <v>0</v>
      </c>
      <c r="BG171" s="186">
        <f>IF(N171="zákl. přenesená",J171,0)</f>
        <v>0</v>
      </c>
      <c r="BH171" s="186">
        <f>IF(N171="sníž. přenesená",J171,0)</f>
        <v>0</v>
      </c>
      <c r="BI171" s="186">
        <f>IF(N171="nulová",J171,0)</f>
        <v>0</v>
      </c>
      <c r="BJ171" s="20" t="s">
        <v>83</v>
      </c>
      <c r="BK171" s="186">
        <f>ROUND(I171*H171,2)</f>
        <v>0</v>
      </c>
      <c r="BL171" s="20" t="s">
        <v>396</v>
      </c>
      <c r="BM171" s="185" t="s">
        <v>799</v>
      </c>
    </row>
    <row r="172" spans="1:65" s="2" customFormat="1" ht="10.199999999999999">
      <c r="A172" s="37"/>
      <c r="B172" s="38"/>
      <c r="C172" s="39"/>
      <c r="D172" s="187" t="s">
        <v>355</v>
      </c>
      <c r="E172" s="39"/>
      <c r="F172" s="188" t="s">
        <v>10234</v>
      </c>
      <c r="G172" s="39"/>
      <c r="H172" s="39"/>
      <c r="I172" s="189"/>
      <c r="J172" s="39"/>
      <c r="K172" s="39"/>
      <c r="L172" s="42"/>
      <c r="M172" s="190"/>
      <c r="N172" s="191"/>
      <c r="O172" s="67"/>
      <c r="P172" s="67"/>
      <c r="Q172" s="67"/>
      <c r="R172" s="67"/>
      <c r="S172" s="67"/>
      <c r="T172" s="68"/>
      <c r="U172" s="37"/>
      <c r="V172" s="37"/>
      <c r="W172" s="37"/>
      <c r="X172" s="37"/>
      <c r="Y172" s="37"/>
      <c r="Z172" s="37"/>
      <c r="AA172" s="37"/>
      <c r="AB172" s="37"/>
      <c r="AC172" s="37"/>
      <c r="AD172" s="37"/>
      <c r="AE172" s="37"/>
      <c r="AT172" s="20" t="s">
        <v>355</v>
      </c>
      <c r="AU172" s="20" t="s">
        <v>85</v>
      </c>
    </row>
    <row r="173" spans="1:65" s="2" customFormat="1" ht="16.5" customHeight="1">
      <c r="A173" s="37"/>
      <c r="B173" s="38"/>
      <c r="C173" s="174" t="s">
        <v>505</v>
      </c>
      <c r="D173" s="174" t="s">
        <v>350</v>
      </c>
      <c r="E173" s="175" t="s">
        <v>10235</v>
      </c>
      <c r="F173" s="176" t="s">
        <v>10236</v>
      </c>
      <c r="G173" s="177" t="s">
        <v>484</v>
      </c>
      <c r="H173" s="178">
        <v>1</v>
      </c>
      <c r="I173" s="179"/>
      <c r="J173" s="180">
        <f>ROUND(I173*H173,2)</f>
        <v>0</v>
      </c>
      <c r="K173" s="176" t="s">
        <v>354</v>
      </c>
      <c r="L173" s="42"/>
      <c r="M173" s="181" t="s">
        <v>19</v>
      </c>
      <c r="N173" s="182" t="s">
        <v>46</v>
      </c>
      <c r="O173" s="67"/>
      <c r="P173" s="183">
        <f>O173*H173</f>
        <v>0</v>
      </c>
      <c r="Q173" s="183">
        <v>0</v>
      </c>
      <c r="R173" s="183">
        <f>Q173*H173</f>
        <v>0</v>
      </c>
      <c r="S173" s="183">
        <v>0</v>
      </c>
      <c r="T173" s="184">
        <f>S173*H173</f>
        <v>0</v>
      </c>
      <c r="U173" s="37"/>
      <c r="V173" s="37"/>
      <c r="W173" s="37"/>
      <c r="X173" s="37"/>
      <c r="Y173" s="37"/>
      <c r="Z173" s="37"/>
      <c r="AA173" s="37"/>
      <c r="AB173" s="37"/>
      <c r="AC173" s="37"/>
      <c r="AD173" s="37"/>
      <c r="AE173" s="37"/>
      <c r="AR173" s="185" t="s">
        <v>396</v>
      </c>
      <c r="AT173" s="185" t="s">
        <v>350</v>
      </c>
      <c r="AU173" s="185" t="s">
        <v>85</v>
      </c>
      <c r="AY173" s="20" t="s">
        <v>349</v>
      </c>
      <c r="BE173" s="186">
        <f>IF(N173="základní",J173,0)</f>
        <v>0</v>
      </c>
      <c r="BF173" s="186">
        <f>IF(N173="snížená",J173,0)</f>
        <v>0</v>
      </c>
      <c r="BG173" s="186">
        <f>IF(N173="zákl. přenesená",J173,0)</f>
        <v>0</v>
      </c>
      <c r="BH173" s="186">
        <f>IF(N173="sníž. přenesená",J173,0)</f>
        <v>0</v>
      </c>
      <c r="BI173" s="186">
        <f>IF(N173="nulová",J173,0)</f>
        <v>0</v>
      </c>
      <c r="BJ173" s="20" t="s">
        <v>83</v>
      </c>
      <c r="BK173" s="186">
        <f>ROUND(I173*H173,2)</f>
        <v>0</v>
      </c>
      <c r="BL173" s="20" t="s">
        <v>396</v>
      </c>
      <c r="BM173" s="185" t="s">
        <v>803</v>
      </c>
    </row>
    <row r="174" spans="1:65" s="2" customFormat="1" ht="10.199999999999999">
      <c r="A174" s="37"/>
      <c r="B174" s="38"/>
      <c r="C174" s="39"/>
      <c r="D174" s="187" t="s">
        <v>355</v>
      </c>
      <c r="E174" s="39"/>
      <c r="F174" s="188" t="s">
        <v>10237</v>
      </c>
      <c r="G174" s="39"/>
      <c r="H174" s="39"/>
      <c r="I174" s="189"/>
      <c r="J174" s="39"/>
      <c r="K174" s="39"/>
      <c r="L174" s="42"/>
      <c r="M174" s="190"/>
      <c r="N174" s="191"/>
      <c r="O174" s="67"/>
      <c r="P174" s="67"/>
      <c r="Q174" s="67"/>
      <c r="R174" s="67"/>
      <c r="S174" s="67"/>
      <c r="T174" s="68"/>
      <c r="U174" s="37"/>
      <c r="V174" s="37"/>
      <c r="W174" s="37"/>
      <c r="X174" s="37"/>
      <c r="Y174" s="37"/>
      <c r="Z174" s="37"/>
      <c r="AA174" s="37"/>
      <c r="AB174" s="37"/>
      <c r="AC174" s="37"/>
      <c r="AD174" s="37"/>
      <c r="AE174" s="37"/>
      <c r="AT174" s="20" t="s">
        <v>355</v>
      </c>
      <c r="AU174" s="20" t="s">
        <v>85</v>
      </c>
    </row>
    <row r="175" spans="1:65" s="2" customFormat="1" ht="16.5" customHeight="1">
      <c r="A175" s="37"/>
      <c r="B175" s="38"/>
      <c r="C175" s="174" t="s">
        <v>796</v>
      </c>
      <c r="D175" s="174" t="s">
        <v>350</v>
      </c>
      <c r="E175" s="175" t="s">
        <v>1035</v>
      </c>
      <c r="F175" s="176" t="s">
        <v>1036</v>
      </c>
      <c r="G175" s="177" t="s">
        <v>1037</v>
      </c>
      <c r="H175" s="178">
        <v>1</v>
      </c>
      <c r="I175" s="179"/>
      <c r="J175" s="180">
        <f>ROUND(I175*H175,2)</f>
        <v>0</v>
      </c>
      <c r="K175" s="176" t="s">
        <v>933</v>
      </c>
      <c r="L175" s="42"/>
      <c r="M175" s="181" t="s">
        <v>19</v>
      </c>
      <c r="N175" s="182" t="s">
        <v>46</v>
      </c>
      <c r="O175" s="67"/>
      <c r="P175" s="183">
        <f>O175*H175</f>
        <v>0</v>
      </c>
      <c r="Q175" s="183">
        <v>0</v>
      </c>
      <c r="R175" s="183">
        <f>Q175*H175</f>
        <v>0</v>
      </c>
      <c r="S175" s="183">
        <v>0</v>
      </c>
      <c r="T175" s="184">
        <f>S175*H175</f>
        <v>0</v>
      </c>
      <c r="U175" s="37"/>
      <c r="V175" s="37"/>
      <c r="W175" s="37"/>
      <c r="X175" s="37"/>
      <c r="Y175" s="37"/>
      <c r="Z175" s="37"/>
      <c r="AA175" s="37"/>
      <c r="AB175" s="37"/>
      <c r="AC175" s="37"/>
      <c r="AD175" s="37"/>
      <c r="AE175" s="37"/>
      <c r="AR175" s="185" t="s">
        <v>396</v>
      </c>
      <c r="AT175" s="185" t="s">
        <v>350</v>
      </c>
      <c r="AU175" s="185" t="s">
        <v>85</v>
      </c>
      <c r="AY175" s="20" t="s">
        <v>349</v>
      </c>
      <c r="BE175" s="186">
        <f>IF(N175="základní",J175,0)</f>
        <v>0</v>
      </c>
      <c r="BF175" s="186">
        <f>IF(N175="snížená",J175,0)</f>
        <v>0</v>
      </c>
      <c r="BG175" s="186">
        <f>IF(N175="zákl. přenesená",J175,0)</f>
        <v>0</v>
      </c>
      <c r="BH175" s="186">
        <f>IF(N175="sníž. přenesená",J175,0)</f>
        <v>0</v>
      </c>
      <c r="BI175" s="186">
        <f>IF(N175="nulová",J175,0)</f>
        <v>0</v>
      </c>
      <c r="BJ175" s="20" t="s">
        <v>83</v>
      </c>
      <c r="BK175" s="186">
        <f>ROUND(I175*H175,2)</f>
        <v>0</v>
      </c>
      <c r="BL175" s="20" t="s">
        <v>396</v>
      </c>
      <c r="BM175" s="185" t="s">
        <v>807</v>
      </c>
    </row>
    <row r="176" spans="1:65" s="2" customFormat="1" ht="16.5" customHeight="1">
      <c r="A176" s="37"/>
      <c r="B176" s="38"/>
      <c r="C176" s="174" t="s">
        <v>511</v>
      </c>
      <c r="D176" s="174" t="s">
        <v>350</v>
      </c>
      <c r="E176" s="175" t="s">
        <v>1308</v>
      </c>
      <c r="F176" s="176" t="s">
        <v>10116</v>
      </c>
      <c r="G176" s="177" t="s">
        <v>987</v>
      </c>
      <c r="H176" s="178">
        <v>1</v>
      </c>
      <c r="I176" s="179"/>
      <c r="J176" s="180">
        <f>ROUND(I176*H176,2)</f>
        <v>0</v>
      </c>
      <c r="K176" s="176" t="s">
        <v>933</v>
      </c>
      <c r="L176" s="42"/>
      <c r="M176" s="181" t="s">
        <v>19</v>
      </c>
      <c r="N176" s="182" t="s">
        <v>46</v>
      </c>
      <c r="O176" s="67"/>
      <c r="P176" s="183">
        <f>O176*H176</f>
        <v>0</v>
      </c>
      <c r="Q176" s="183">
        <v>0</v>
      </c>
      <c r="R176" s="183">
        <f>Q176*H176</f>
        <v>0</v>
      </c>
      <c r="S176" s="183">
        <v>0</v>
      </c>
      <c r="T176" s="184">
        <f>S176*H176</f>
        <v>0</v>
      </c>
      <c r="U176" s="37"/>
      <c r="V176" s="37"/>
      <c r="W176" s="37"/>
      <c r="X176" s="37"/>
      <c r="Y176" s="37"/>
      <c r="Z176" s="37"/>
      <c r="AA176" s="37"/>
      <c r="AB176" s="37"/>
      <c r="AC176" s="37"/>
      <c r="AD176" s="37"/>
      <c r="AE176" s="37"/>
      <c r="AR176" s="185" t="s">
        <v>396</v>
      </c>
      <c r="AT176" s="185" t="s">
        <v>350</v>
      </c>
      <c r="AU176" s="185" t="s">
        <v>85</v>
      </c>
      <c r="AY176" s="20" t="s">
        <v>349</v>
      </c>
      <c r="BE176" s="186">
        <f>IF(N176="základní",J176,0)</f>
        <v>0</v>
      </c>
      <c r="BF176" s="186">
        <f>IF(N176="snížená",J176,0)</f>
        <v>0</v>
      </c>
      <c r="BG176" s="186">
        <f>IF(N176="zákl. přenesená",J176,0)</f>
        <v>0</v>
      </c>
      <c r="BH176" s="186">
        <f>IF(N176="sníž. přenesená",J176,0)</f>
        <v>0</v>
      </c>
      <c r="BI176" s="186">
        <f>IF(N176="nulová",J176,0)</f>
        <v>0</v>
      </c>
      <c r="BJ176" s="20" t="s">
        <v>83</v>
      </c>
      <c r="BK176" s="186">
        <f>ROUND(I176*H176,2)</f>
        <v>0</v>
      </c>
      <c r="BL176" s="20" t="s">
        <v>396</v>
      </c>
      <c r="BM176" s="185" t="s">
        <v>817</v>
      </c>
    </row>
    <row r="177" spans="1:65" s="2" customFormat="1" ht="16.5" customHeight="1">
      <c r="A177" s="37"/>
      <c r="B177" s="38"/>
      <c r="C177" s="174" t="s">
        <v>804</v>
      </c>
      <c r="D177" s="174" t="s">
        <v>350</v>
      </c>
      <c r="E177" s="175" t="s">
        <v>1038</v>
      </c>
      <c r="F177" s="176" t="s">
        <v>1039</v>
      </c>
      <c r="G177" s="177" t="s">
        <v>987</v>
      </c>
      <c r="H177" s="178">
        <v>1</v>
      </c>
      <c r="I177" s="179"/>
      <c r="J177" s="180">
        <f>ROUND(I177*H177,2)</f>
        <v>0</v>
      </c>
      <c r="K177" s="176" t="s">
        <v>933</v>
      </c>
      <c r="L177" s="42"/>
      <c r="M177" s="181" t="s">
        <v>19</v>
      </c>
      <c r="N177" s="182" t="s">
        <v>46</v>
      </c>
      <c r="O177" s="67"/>
      <c r="P177" s="183">
        <f>O177*H177</f>
        <v>0</v>
      </c>
      <c r="Q177" s="183">
        <v>0</v>
      </c>
      <c r="R177" s="183">
        <f>Q177*H177</f>
        <v>0</v>
      </c>
      <c r="S177" s="183">
        <v>0</v>
      </c>
      <c r="T177" s="184">
        <f>S177*H177</f>
        <v>0</v>
      </c>
      <c r="U177" s="37"/>
      <c r="V177" s="37"/>
      <c r="W177" s="37"/>
      <c r="X177" s="37"/>
      <c r="Y177" s="37"/>
      <c r="Z177" s="37"/>
      <c r="AA177" s="37"/>
      <c r="AB177" s="37"/>
      <c r="AC177" s="37"/>
      <c r="AD177" s="37"/>
      <c r="AE177" s="37"/>
      <c r="AR177" s="185" t="s">
        <v>396</v>
      </c>
      <c r="AT177" s="185" t="s">
        <v>350</v>
      </c>
      <c r="AU177" s="185" t="s">
        <v>85</v>
      </c>
      <c r="AY177" s="20" t="s">
        <v>349</v>
      </c>
      <c r="BE177" s="186">
        <f>IF(N177="základní",J177,0)</f>
        <v>0</v>
      </c>
      <c r="BF177" s="186">
        <f>IF(N177="snížená",J177,0)</f>
        <v>0</v>
      </c>
      <c r="BG177" s="186">
        <f>IF(N177="zákl. přenesená",J177,0)</f>
        <v>0</v>
      </c>
      <c r="BH177" s="186">
        <f>IF(N177="sníž. přenesená",J177,0)</f>
        <v>0</v>
      </c>
      <c r="BI177" s="186">
        <f>IF(N177="nulová",J177,0)</f>
        <v>0</v>
      </c>
      <c r="BJ177" s="20" t="s">
        <v>83</v>
      </c>
      <c r="BK177" s="186">
        <f>ROUND(I177*H177,2)</f>
        <v>0</v>
      </c>
      <c r="BL177" s="20" t="s">
        <v>396</v>
      </c>
      <c r="BM177" s="185" t="s">
        <v>826</v>
      </c>
    </row>
    <row r="178" spans="1:65" s="2" customFormat="1" ht="16.5" customHeight="1">
      <c r="A178" s="37"/>
      <c r="B178" s="38"/>
      <c r="C178" s="174" t="s">
        <v>518</v>
      </c>
      <c r="D178" s="174" t="s">
        <v>350</v>
      </c>
      <c r="E178" s="175" t="s">
        <v>10118</v>
      </c>
      <c r="F178" s="176" t="s">
        <v>10119</v>
      </c>
      <c r="G178" s="177" t="s">
        <v>1037</v>
      </c>
      <c r="H178" s="178">
        <v>1</v>
      </c>
      <c r="I178" s="179"/>
      <c r="J178" s="180">
        <f>ROUND(I178*H178,2)</f>
        <v>0</v>
      </c>
      <c r="K178" s="176" t="s">
        <v>933</v>
      </c>
      <c r="L178" s="42"/>
      <c r="M178" s="240" t="s">
        <v>19</v>
      </c>
      <c r="N178" s="241" t="s">
        <v>46</v>
      </c>
      <c r="O178" s="237"/>
      <c r="P178" s="242">
        <f>O178*H178</f>
        <v>0</v>
      </c>
      <c r="Q178" s="242">
        <v>0</v>
      </c>
      <c r="R178" s="242">
        <f>Q178*H178</f>
        <v>0</v>
      </c>
      <c r="S178" s="242">
        <v>0</v>
      </c>
      <c r="T178" s="243">
        <f>S178*H178</f>
        <v>0</v>
      </c>
      <c r="U178" s="37"/>
      <c r="V178" s="37"/>
      <c r="W178" s="37"/>
      <c r="X178" s="37"/>
      <c r="Y178" s="37"/>
      <c r="Z178" s="37"/>
      <c r="AA178" s="37"/>
      <c r="AB178" s="37"/>
      <c r="AC178" s="37"/>
      <c r="AD178" s="37"/>
      <c r="AE178" s="37"/>
      <c r="AR178" s="185" t="s">
        <v>396</v>
      </c>
      <c r="AT178" s="185" t="s">
        <v>350</v>
      </c>
      <c r="AU178" s="185" t="s">
        <v>85</v>
      </c>
      <c r="AY178" s="20" t="s">
        <v>349</v>
      </c>
      <c r="BE178" s="186">
        <f>IF(N178="základní",J178,0)</f>
        <v>0</v>
      </c>
      <c r="BF178" s="186">
        <f>IF(N178="snížená",J178,0)</f>
        <v>0</v>
      </c>
      <c r="BG178" s="186">
        <f>IF(N178="zákl. přenesená",J178,0)</f>
        <v>0</v>
      </c>
      <c r="BH178" s="186">
        <f>IF(N178="sníž. přenesená",J178,0)</f>
        <v>0</v>
      </c>
      <c r="BI178" s="186">
        <f>IF(N178="nulová",J178,0)</f>
        <v>0</v>
      </c>
      <c r="BJ178" s="20" t="s">
        <v>83</v>
      </c>
      <c r="BK178" s="186">
        <f>ROUND(I178*H178,2)</f>
        <v>0</v>
      </c>
      <c r="BL178" s="20" t="s">
        <v>396</v>
      </c>
      <c r="BM178" s="185" t="s">
        <v>10238</v>
      </c>
    </row>
    <row r="179" spans="1:65" s="2" customFormat="1" ht="6.9" customHeight="1">
      <c r="A179" s="37"/>
      <c r="B179" s="50"/>
      <c r="C179" s="51"/>
      <c r="D179" s="51"/>
      <c r="E179" s="51"/>
      <c r="F179" s="51"/>
      <c r="G179" s="51"/>
      <c r="H179" s="51"/>
      <c r="I179" s="51"/>
      <c r="J179" s="51"/>
      <c r="K179" s="51"/>
      <c r="L179" s="42"/>
      <c r="M179" s="37"/>
      <c r="O179" s="37"/>
      <c r="P179" s="37"/>
      <c r="Q179" s="37"/>
      <c r="R179" s="37"/>
      <c r="S179" s="37"/>
      <c r="T179" s="37"/>
      <c r="U179" s="37"/>
      <c r="V179" s="37"/>
      <c r="W179" s="37"/>
      <c r="X179" s="37"/>
      <c r="Y179" s="37"/>
      <c r="Z179" s="37"/>
      <c r="AA179" s="37"/>
      <c r="AB179" s="37"/>
      <c r="AC179" s="37"/>
      <c r="AD179" s="37"/>
      <c r="AE179" s="37"/>
    </row>
  </sheetData>
  <sheetProtection algorithmName="SHA-512" hashValue="sa+UG6lVWik5kXVCjwIzosfg6wbyv7+K6YyN2w56Hi5Z53wiCm302mWelDTToPMhUFnv5XiYgenBR3Gq05WEYA==" saltValue="WbdN9RMEuK1Zn3O6jCQzSnzS/0M6O5RoxnUbvI8K+h030xdoi/iAuhcvSLacbRXZdVakFarA5dS5cNDxCgfTWg==" spinCount="100000" sheet="1" objects="1" scenarios="1" formatColumns="0" formatRows="0" autoFilter="0"/>
  <autoFilter ref="C93:K178" xr:uid="{00000000-0009-0000-0000-000021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98" r:id="rId1" xr:uid="{00000000-0004-0000-2100-000000000000}"/>
    <hyperlink ref="F101" r:id="rId2" xr:uid="{00000000-0004-0000-2100-000001000000}"/>
    <hyperlink ref="F104" r:id="rId3" xr:uid="{00000000-0004-0000-2100-000002000000}"/>
    <hyperlink ref="F106" r:id="rId4" xr:uid="{00000000-0004-0000-2100-000003000000}"/>
    <hyperlink ref="F110" r:id="rId5" xr:uid="{00000000-0004-0000-2100-000004000000}"/>
    <hyperlink ref="F113" r:id="rId6" xr:uid="{00000000-0004-0000-2100-000005000000}"/>
    <hyperlink ref="F116" r:id="rId7" xr:uid="{00000000-0004-0000-2100-000006000000}"/>
    <hyperlink ref="F120" r:id="rId8" xr:uid="{00000000-0004-0000-2100-000007000000}"/>
    <hyperlink ref="F124" r:id="rId9" xr:uid="{00000000-0004-0000-2100-000008000000}"/>
    <hyperlink ref="F127" r:id="rId10" xr:uid="{00000000-0004-0000-2100-000009000000}"/>
    <hyperlink ref="F130" r:id="rId11" xr:uid="{00000000-0004-0000-2100-00000A000000}"/>
    <hyperlink ref="F132" r:id="rId12" xr:uid="{00000000-0004-0000-2100-00000B000000}"/>
    <hyperlink ref="F134" r:id="rId13" xr:uid="{00000000-0004-0000-2100-00000C000000}"/>
    <hyperlink ref="F136" r:id="rId14" xr:uid="{00000000-0004-0000-2100-00000D000000}"/>
    <hyperlink ref="F140" r:id="rId15" xr:uid="{00000000-0004-0000-2100-00000E000000}"/>
    <hyperlink ref="F144" r:id="rId16" xr:uid="{00000000-0004-0000-2100-00000F000000}"/>
    <hyperlink ref="F147" r:id="rId17" xr:uid="{00000000-0004-0000-2100-000010000000}"/>
    <hyperlink ref="F150" r:id="rId18" xr:uid="{00000000-0004-0000-2100-000011000000}"/>
    <hyperlink ref="F154" r:id="rId19" xr:uid="{00000000-0004-0000-2100-000012000000}"/>
    <hyperlink ref="F157" r:id="rId20" xr:uid="{00000000-0004-0000-2100-000013000000}"/>
    <hyperlink ref="F160" r:id="rId21" xr:uid="{00000000-0004-0000-2100-000014000000}"/>
    <hyperlink ref="F163" r:id="rId22" xr:uid="{00000000-0004-0000-2100-000015000000}"/>
    <hyperlink ref="F168" r:id="rId23" xr:uid="{00000000-0004-0000-2100-000016000000}"/>
    <hyperlink ref="F170" r:id="rId24" xr:uid="{00000000-0004-0000-2100-000017000000}"/>
    <hyperlink ref="F172" r:id="rId25" xr:uid="{00000000-0004-0000-2100-000018000000}"/>
    <hyperlink ref="F174" r:id="rId26" xr:uid="{00000000-0004-0000-2100-00001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7"/>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2:BM196"/>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209</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9116</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10239</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ROUND(J94,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ROUND((SUM(BE94:BE195)),  2)</f>
        <v>0</v>
      </c>
      <c r="G37" s="37"/>
      <c r="H37" s="37"/>
      <c r="I37" s="127">
        <v>0.21</v>
      </c>
      <c r="J37" s="126">
        <f>ROUND(((SUM(BE94:BE195))*I37),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ROUND((SUM(BF94:BF195)),  2)</f>
        <v>0</v>
      </c>
      <c r="G38" s="37"/>
      <c r="H38" s="37"/>
      <c r="I38" s="127">
        <v>0.15</v>
      </c>
      <c r="J38" s="126">
        <f>ROUND(((SUM(BF94:BF195))*I38),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ROUND((SUM(BG94:BG195)),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ROUND((SUM(BH94:BH195)),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ROUND((SUM(BI94:BI195)),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9116</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SO-01.D.1.4.7.05 - Elektrická požární signalizace</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J94</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1158</v>
      </c>
      <c r="E68" s="146"/>
      <c r="F68" s="146"/>
      <c r="G68" s="146"/>
      <c r="H68" s="146"/>
      <c r="I68" s="146"/>
      <c r="J68" s="147">
        <f>J95</f>
        <v>0</v>
      </c>
      <c r="K68" s="144"/>
      <c r="L68" s="148"/>
    </row>
    <row r="69" spans="1:47" s="15" customFormat="1" ht="19.95" customHeight="1">
      <c r="B69" s="244"/>
      <c r="C69" s="100"/>
      <c r="D69" s="245" t="s">
        <v>1608</v>
      </c>
      <c r="E69" s="246"/>
      <c r="F69" s="246"/>
      <c r="G69" s="246"/>
      <c r="H69" s="246"/>
      <c r="I69" s="246"/>
      <c r="J69" s="247">
        <f>J96</f>
        <v>0</v>
      </c>
      <c r="K69" s="100"/>
      <c r="L69" s="248"/>
    </row>
    <row r="70" spans="1:47" s="15" customFormat="1" ht="19.95" customHeight="1">
      <c r="B70" s="244"/>
      <c r="C70" s="100"/>
      <c r="D70" s="245" t="s">
        <v>1159</v>
      </c>
      <c r="E70" s="246"/>
      <c r="F70" s="246"/>
      <c r="G70" s="246"/>
      <c r="H70" s="246"/>
      <c r="I70" s="246"/>
      <c r="J70" s="247">
        <f>J103</f>
        <v>0</v>
      </c>
      <c r="K70" s="100"/>
      <c r="L70" s="248"/>
    </row>
    <row r="71" spans="1:47" s="2" customFormat="1" ht="21.75"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47" s="2" customFormat="1" ht="6.9" customHeight="1">
      <c r="A72" s="37"/>
      <c r="B72" s="50"/>
      <c r="C72" s="51"/>
      <c r="D72" s="51"/>
      <c r="E72" s="51"/>
      <c r="F72" s="51"/>
      <c r="G72" s="51"/>
      <c r="H72" s="51"/>
      <c r="I72" s="51"/>
      <c r="J72" s="51"/>
      <c r="K72" s="51"/>
      <c r="L72" s="116"/>
      <c r="S72" s="37"/>
      <c r="T72" s="37"/>
      <c r="U72" s="37"/>
      <c r="V72" s="37"/>
      <c r="W72" s="37"/>
      <c r="X72" s="37"/>
      <c r="Y72" s="37"/>
      <c r="Z72" s="37"/>
      <c r="AA72" s="37"/>
      <c r="AB72" s="37"/>
      <c r="AC72" s="37"/>
      <c r="AD72" s="37"/>
      <c r="AE72" s="37"/>
    </row>
    <row r="76" spans="1:47" s="2" customFormat="1" ht="6.9" customHeight="1">
      <c r="A76" s="37"/>
      <c r="B76" s="52"/>
      <c r="C76" s="53"/>
      <c r="D76" s="53"/>
      <c r="E76" s="53"/>
      <c r="F76" s="53"/>
      <c r="G76" s="53"/>
      <c r="H76" s="53"/>
      <c r="I76" s="53"/>
      <c r="J76" s="53"/>
      <c r="K76" s="53"/>
      <c r="L76" s="116"/>
      <c r="S76" s="37"/>
      <c r="T76" s="37"/>
      <c r="U76" s="37"/>
      <c r="V76" s="37"/>
      <c r="W76" s="37"/>
      <c r="X76" s="37"/>
      <c r="Y76" s="37"/>
      <c r="Z76" s="37"/>
      <c r="AA76" s="37"/>
      <c r="AB76" s="37"/>
      <c r="AC76" s="37"/>
      <c r="AD76" s="37"/>
      <c r="AE76" s="37"/>
    </row>
    <row r="77" spans="1:47" s="2" customFormat="1" ht="24.9" customHeight="1">
      <c r="A77" s="37"/>
      <c r="B77" s="38"/>
      <c r="C77" s="26" t="s">
        <v>334</v>
      </c>
      <c r="D77" s="39"/>
      <c r="E77" s="39"/>
      <c r="F77" s="39"/>
      <c r="G77" s="39"/>
      <c r="H77" s="39"/>
      <c r="I77" s="39"/>
      <c r="J77" s="39"/>
      <c r="K77" s="39"/>
      <c r="L77" s="116"/>
      <c r="S77" s="37"/>
      <c r="T77" s="37"/>
      <c r="U77" s="37"/>
      <c r="V77" s="37"/>
      <c r="W77" s="37"/>
      <c r="X77" s="37"/>
      <c r="Y77" s="37"/>
      <c r="Z77" s="37"/>
      <c r="AA77" s="37"/>
      <c r="AB77" s="37"/>
      <c r="AC77" s="37"/>
      <c r="AD77" s="37"/>
      <c r="AE77" s="37"/>
    </row>
    <row r="78" spans="1:47"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12" customHeight="1">
      <c r="A79" s="37"/>
      <c r="B79" s="38"/>
      <c r="C79" s="32" t="s">
        <v>16</v>
      </c>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16.5" customHeight="1">
      <c r="A80" s="37"/>
      <c r="B80" s="38"/>
      <c r="C80" s="39"/>
      <c r="D80" s="39"/>
      <c r="E80" s="433" t="str">
        <f>E7</f>
        <v>Dostavba kampusu LF v Olomouci</v>
      </c>
      <c r="F80" s="434"/>
      <c r="G80" s="434"/>
      <c r="H80" s="434"/>
      <c r="I80" s="39"/>
      <c r="J80" s="39"/>
      <c r="K80" s="39"/>
      <c r="L80" s="116"/>
      <c r="S80" s="37"/>
      <c r="T80" s="37"/>
      <c r="U80" s="37"/>
      <c r="V80" s="37"/>
      <c r="W80" s="37"/>
      <c r="X80" s="37"/>
      <c r="Y80" s="37"/>
      <c r="Z80" s="37"/>
      <c r="AA80" s="37"/>
      <c r="AB80" s="37"/>
      <c r="AC80" s="37"/>
      <c r="AD80" s="37"/>
      <c r="AE80" s="37"/>
    </row>
    <row r="81" spans="1:63" s="1" customFormat="1" ht="12" customHeight="1">
      <c r="B81" s="24"/>
      <c r="C81" s="32" t="s">
        <v>320</v>
      </c>
      <c r="D81" s="25"/>
      <c r="E81" s="25"/>
      <c r="F81" s="25"/>
      <c r="G81" s="25"/>
      <c r="H81" s="25"/>
      <c r="I81" s="25"/>
      <c r="J81" s="25"/>
      <c r="K81" s="25"/>
      <c r="L81" s="23"/>
    </row>
    <row r="82" spans="1:63" s="1" customFormat="1" ht="16.5" customHeight="1">
      <c r="B82" s="24"/>
      <c r="C82" s="25"/>
      <c r="D82" s="25"/>
      <c r="E82" s="433" t="s">
        <v>2341</v>
      </c>
      <c r="F82" s="385"/>
      <c r="G82" s="385"/>
      <c r="H82" s="385"/>
      <c r="I82" s="25"/>
      <c r="J82" s="25"/>
      <c r="K82" s="25"/>
      <c r="L82" s="23"/>
    </row>
    <row r="83" spans="1:63" s="1" customFormat="1" ht="12" customHeight="1">
      <c r="B83" s="24"/>
      <c r="C83" s="32" t="s">
        <v>1775</v>
      </c>
      <c r="D83" s="25"/>
      <c r="E83" s="25"/>
      <c r="F83" s="25"/>
      <c r="G83" s="25"/>
      <c r="H83" s="25"/>
      <c r="I83" s="25"/>
      <c r="J83" s="25"/>
      <c r="K83" s="25"/>
      <c r="L83" s="23"/>
    </row>
    <row r="84" spans="1:63" s="2" customFormat="1" ht="16.5" customHeight="1">
      <c r="A84" s="37"/>
      <c r="B84" s="38"/>
      <c r="C84" s="39"/>
      <c r="D84" s="39"/>
      <c r="E84" s="437" t="s">
        <v>6008</v>
      </c>
      <c r="F84" s="435"/>
      <c r="G84" s="435"/>
      <c r="H84" s="435"/>
      <c r="I84" s="39"/>
      <c r="J84" s="39"/>
      <c r="K84" s="39"/>
      <c r="L84" s="116"/>
      <c r="S84" s="37"/>
      <c r="T84" s="37"/>
      <c r="U84" s="37"/>
      <c r="V84" s="37"/>
      <c r="W84" s="37"/>
      <c r="X84" s="37"/>
      <c r="Y84" s="37"/>
      <c r="Z84" s="37"/>
      <c r="AA84" s="37"/>
      <c r="AB84" s="37"/>
      <c r="AC84" s="37"/>
      <c r="AD84" s="37"/>
      <c r="AE84" s="37"/>
    </row>
    <row r="85" spans="1:63" s="2" customFormat="1" ht="12" customHeight="1">
      <c r="A85" s="37"/>
      <c r="B85" s="38"/>
      <c r="C85" s="32" t="s">
        <v>9116</v>
      </c>
      <c r="D85" s="39"/>
      <c r="E85" s="39"/>
      <c r="F85" s="39"/>
      <c r="G85" s="39"/>
      <c r="H85" s="39"/>
      <c r="I85" s="39"/>
      <c r="J85" s="39"/>
      <c r="K85" s="39"/>
      <c r="L85" s="116"/>
      <c r="S85" s="37"/>
      <c r="T85" s="37"/>
      <c r="U85" s="37"/>
      <c r="V85" s="37"/>
      <c r="W85" s="37"/>
      <c r="X85" s="37"/>
      <c r="Y85" s="37"/>
      <c r="Z85" s="37"/>
      <c r="AA85" s="37"/>
      <c r="AB85" s="37"/>
      <c r="AC85" s="37"/>
      <c r="AD85" s="37"/>
      <c r="AE85" s="37"/>
    </row>
    <row r="86" spans="1:63" s="2" customFormat="1" ht="16.5" customHeight="1">
      <c r="A86" s="37"/>
      <c r="B86" s="38"/>
      <c r="C86" s="39"/>
      <c r="D86" s="39"/>
      <c r="E86" s="407" t="str">
        <f>E13</f>
        <v>SO-01.D.1.4.7.05 - Elektrická požární signalizace</v>
      </c>
      <c r="F86" s="435"/>
      <c r="G86" s="435"/>
      <c r="H86" s="435"/>
      <c r="I86" s="39"/>
      <c r="J86" s="39"/>
      <c r="K86" s="39"/>
      <c r="L86" s="116"/>
      <c r="S86" s="37"/>
      <c r="T86" s="37"/>
      <c r="U86" s="37"/>
      <c r="V86" s="37"/>
      <c r="W86" s="37"/>
      <c r="X86" s="37"/>
      <c r="Y86" s="37"/>
      <c r="Z86" s="37"/>
      <c r="AA86" s="37"/>
      <c r="AB86" s="37"/>
      <c r="AC86" s="37"/>
      <c r="AD86" s="37"/>
      <c r="AE86" s="37"/>
    </row>
    <row r="87" spans="1:63" s="2" customFormat="1" ht="6.9"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2" customHeight="1">
      <c r="A88" s="37"/>
      <c r="B88" s="38"/>
      <c r="C88" s="32" t="s">
        <v>21</v>
      </c>
      <c r="D88" s="39"/>
      <c r="E88" s="39"/>
      <c r="F88" s="30" t="str">
        <f>F16</f>
        <v>Olomouc, Hněvotínská</v>
      </c>
      <c r="G88" s="39"/>
      <c r="H88" s="39"/>
      <c r="I88" s="32" t="s">
        <v>23</v>
      </c>
      <c r="J88" s="62" t="str">
        <f>IF(J16="","",J16)</f>
        <v>8. 12. 2022</v>
      </c>
      <c r="K88" s="39"/>
      <c r="L88" s="116"/>
      <c r="S88" s="37"/>
      <c r="T88" s="37"/>
      <c r="U88" s="37"/>
      <c r="V88" s="37"/>
      <c r="W88" s="37"/>
      <c r="X88" s="37"/>
      <c r="Y88" s="37"/>
      <c r="Z88" s="37"/>
      <c r="AA88" s="37"/>
      <c r="AB88" s="37"/>
      <c r="AC88" s="37"/>
      <c r="AD88" s="37"/>
      <c r="AE88" s="37"/>
    </row>
    <row r="89" spans="1:63" s="2" customFormat="1" ht="6.9"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25.65" customHeight="1">
      <c r="A90" s="37"/>
      <c r="B90" s="38"/>
      <c r="C90" s="32" t="s">
        <v>25</v>
      </c>
      <c r="D90" s="39"/>
      <c r="E90" s="39"/>
      <c r="F90" s="30" t="str">
        <f>E19</f>
        <v>Univerzita Palackého v Olomouci</v>
      </c>
      <c r="G90" s="39"/>
      <c r="H90" s="39"/>
      <c r="I90" s="32" t="s">
        <v>33</v>
      </c>
      <c r="J90" s="35" t="str">
        <f>E25</f>
        <v>Ateliér Velehradský s.r.o.</v>
      </c>
      <c r="K90" s="39"/>
      <c r="L90" s="116"/>
      <c r="S90" s="37"/>
      <c r="T90" s="37"/>
      <c r="U90" s="37"/>
      <c r="V90" s="37"/>
      <c r="W90" s="37"/>
      <c r="X90" s="37"/>
      <c r="Y90" s="37"/>
      <c r="Z90" s="37"/>
      <c r="AA90" s="37"/>
      <c r="AB90" s="37"/>
      <c r="AC90" s="37"/>
      <c r="AD90" s="37"/>
      <c r="AE90" s="37"/>
    </row>
    <row r="91" spans="1:63" s="2" customFormat="1" ht="25.65" customHeight="1">
      <c r="A91" s="37"/>
      <c r="B91" s="38"/>
      <c r="C91" s="32" t="s">
        <v>31</v>
      </c>
      <c r="D91" s="39"/>
      <c r="E91" s="39"/>
      <c r="F91" s="30" t="str">
        <f>IF(E22="","",E22)</f>
        <v>Vyplň údaj</v>
      </c>
      <c r="G91" s="39"/>
      <c r="H91" s="39"/>
      <c r="I91" s="32" t="s">
        <v>38</v>
      </c>
      <c r="J91" s="35" t="str">
        <f>E28</f>
        <v>Ateliér Velehradský s.r.o.</v>
      </c>
      <c r="K91" s="39"/>
      <c r="L91" s="116"/>
      <c r="S91" s="37"/>
      <c r="T91" s="37"/>
      <c r="U91" s="37"/>
      <c r="V91" s="37"/>
      <c r="W91" s="37"/>
      <c r="X91" s="37"/>
      <c r="Y91" s="37"/>
      <c r="Z91" s="37"/>
      <c r="AA91" s="37"/>
      <c r="AB91" s="37"/>
      <c r="AC91" s="37"/>
      <c r="AD91" s="37"/>
      <c r="AE91" s="37"/>
    </row>
    <row r="92" spans="1:63" s="2" customFormat="1" ht="10.35"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63" s="10" customFormat="1" ht="29.25" customHeight="1">
      <c r="A93" s="149"/>
      <c r="B93" s="150"/>
      <c r="C93" s="151" t="s">
        <v>335</v>
      </c>
      <c r="D93" s="152" t="s">
        <v>60</v>
      </c>
      <c r="E93" s="152" t="s">
        <v>56</v>
      </c>
      <c r="F93" s="152" t="s">
        <v>57</v>
      </c>
      <c r="G93" s="152" t="s">
        <v>336</v>
      </c>
      <c r="H93" s="152" t="s">
        <v>337</v>
      </c>
      <c r="I93" s="152" t="s">
        <v>338</v>
      </c>
      <c r="J93" s="152" t="s">
        <v>325</v>
      </c>
      <c r="K93" s="153" t="s">
        <v>339</v>
      </c>
      <c r="L93" s="154"/>
      <c r="M93" s="71" t="s">
        <v>19</v>
      </c>
      <c r="N93" s="72" t="s">
        <v>45</v>
      </c>
      <c r="O93" s="72" t="s">
        <v>340</v>
      </c>
      <c r="P93" s="72" t="s">
        <v>341</v>
      </c>
      <c r="Q93" s="72" t="s">
        <v>342</v>
      </c>
      <c r="R93" s="72" t="s">
        <v>343</v>
      </c>
      <c r="S93" s="72" t="s">
        <v>344</v>
      </c>
      <c r="T93" s="73" t="s">
        <v>345</v>
      </c>
      <c r="U93" s="149"/>
      <c r="V93" s="149"/>
      <c r="W93" s="149"/>
      <c r="X93" s="149"/>
      <c r="Y93" s="149"/>
      <c r="Z93" s="149"/>
      <c r="AA93" s="149"/>
      <c r="AB93" s="149"/>
      <c r="AC93" s="149"/>
      <c r="AD93" s="149"/>
      <c r="AE93" s="149"/>
    </row>
    <row r="94" spans="1:63" s="2" customFormat="1" ht="22.8" customHeight="1">
      <c r="A94" s="37"/>
      <c r="B94" s="38"/>
      <c r="C94" s="78" t="s">
        <v>346</v>
      </c>
      <c r="D94" s="39"/>
      <c r="E94" s="39"/>
      <c r="F94" s="39"/>
      <c r="G94" s="39"/>
      <c r="H94" s="39"/>
      <c r="I94" s="39"/>
      <c r="J94" s="155">
        <f>BK94</f>
        <v>0</v>
      </c>
      <c r="K94" s="39"/>
      <c r="L94" s="42"/>
      <c r="M94" s="74"/>
      <c r="N94" s="156"/>
      <c r="O94" s="75"/>
      <c r="P94" s="157">
        <f>P95</f>
        <v>0</v>
      </c>
      <c r="Q94" s="75"/>
      <c r="R94" s="157">
        <f>R95</f>
        <v>0.37114000000000003</v>
      </c>
      <c r="S94" s="75"/>
      <c r="T94" s="158">
        <f>T95</f>
        <v>0</v>
      </c>
      <c r="U94" s="37"/>
      <c r="V94" s="37"/>
      <c r="W94" s="37"/>
      <c r="X94" s="37"/>
      <c r="Y94" s="37"/>
      <c r="Z94" s="37"/>
      <c r="AA94" s="37"/>
      <c r="AB94" s="37"/>
      <c r="AC94" s="37"/>
      <c r="AD94" s="37"/>
      <c r="AE94" s="37"/>
      <c r="AT94" s="20" t="s">
        <v>74</v>
      </c>
      <c r="AU94" s="20" t="s">
        <v>326</v>
      </c>
      <c r="BK94" s="159">
        <f>BK95</f>
        <v>0</v>
      </c>
    </row>
    <row r="95" spans="1:63" s="11" customFormat="1" ht="25.95" customHeight="1">
      <c r="B95" s="160"/>
      <c r="C95" s="161"/>
      <c r="D95" s="162" t="s">
        <v>74</v>
      </c>
      <c r="E95" s="163" t="s">
        <v>1163</v>
      </c>
      <c r="F95" s="163" t="s">
        <v>1164</v>
      </c>
      <c r="G95" s="161"/>
      <c r="H95" s="161"/>
      <c r="I95" s="164"/>
      <c r="J95" s="165">
        <f>BK95</f>
        <v>0</v>
      </c>
      <c r="K95" s="161"/>
      <c r="L95" s="166"/>
      <c r="M95" s="167"/>
      <c r="N95" s="168"/>
      <c r="O95" s="168"/>
      <c r="P95" s="169">
        <f>P96+P103</f>
        <v>0</v>
      </c>
      <c r="Q95" s="168"/>
      <c r="R95" s="169">
        <f>R96+R103</f>
        <v>0.37114000000000003</v>
      </c>
      <c r="S95" s="168"/>
      <c r="T95" s="170">
        <f>T96+T103</f>
        <v>0</v>
      </c>
      <c r="AR95" s="171" t="s">
        <v>85</v>
      </c>
      <c r="AT95" s="172" t="s">
        <v>74</v>
      </c>
      <c r="AU95" s="172" t="s">
        <v>75</v>
      </c>
      <c r="AY95" s="171" t="s">
        <v>349</v>
      </c>
      <c r="BK95" s="173">
        <f>BK96+BK103</f>
        <v>0</v>
      </c>
    </row>
    <row r="96" spans="1:63" s="11" customFormat="1" ht="22.8" customHeight="1">
      <c r="B96" s="160"/>
      <c r="C96" s="161"/>
      <c r="D96" s="162" t="s">
        <v>74</v>
      </c>
      <c r="E96" s="249" t="s">
        <v>1609</v>
      </c>
      <c r="F96" s="249" t="s">
        <v>1610</v>
      </c>
      <c r="G96" s="161"/>
      <c r="H96" s="161"/>
      <c r="I96" s="164"/>
      <c r="J96" s="250">
        <f>BK96</f>
        <v>0</v>
      </c>
      <c r="K96" s="161"/>
      <c r="L96" s="166"/>
      <c r="M96" s="167"/>
      <c r="N96" s="168"/>
      <c r="O96" s="168"/>
      <c r="P96" s="169">
        <f>SUM(P97:P102)</f>
        <v>0</v>
      </c>
      <c r="Q96" s="168"/>
      <c r="R96" s="169">
        <f>SUM(R97:R102)</f>
        <v>6.4000000000000005E-4</v>
      </c>
      <c r="S96" s="168"/>
      <c r="T96" s="170">
        <f>SUM(T97:T102)</f>
        <v>0</v>
      </c>
      <c r="AR96" s="171" t="s">
        <v>85</v>
      </c>
      <c r="AT96" s="172" t="s">
        <v>74</v>
      </c>
      <c r="AU96" s="172" t="s">
        <v>83</v>
      </c>
      <c r="AY96" s="171" t="s">
        <v>349</v>
      </c>
      <c r="BK96" s="173">
        <f>SUM(BK97:BK102)</f>
        <v>0</v>
      </c>
    </row>
    <row r="97" spans="1:65" s="2" customFormat="1" ht="24.15" customHeight="1">
      <c r="A97" s="37"/>
      <c r="B97" s="38"/>
      <c r="C97" s="174" t="s">
        <v>83</v>
      </c>
      <c r="D97" s="174" t="s">
        <v>350</v>
      </c>
      <c r="E97" s="175" t="s">
        <v>10240</v>
      </c>
      <c r="F97" s="176" t="s">
        <v>10241</v>
      </c>
      <c r="G97" s="177" t="s">
        <v>484</v>
      </c>
      <c r="H97" s="178">
        <v>16</v>
      </c>
      <c r="I97" s="179"/>
      <c r="J97" s="180">
        <f>ROUND(I97*H97,2)</f>
        <v>0</v>
      </c>
      <c r="K97" s="176" t="s">
        <v>354</v>
      </c>
      <c r="L97" s="42"/>
      <c r="M97" s="181" t="s">
        <v>19</v>
      </c>
      <c r="N97" s="182"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396</v>
      </c>
      <c r="AT97" s="185" t="s">
        <v>350</v>
      </c>
      <c r="AU97" s="185" t="s">
        <v>85</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396</v>
      </c>
      <c r="BM97" s="185" t="s">
        <v>85</v>
      </c>
    </row>
    <row r="98" spans="1:65" s="2" customFormat="1" ht="10.199999999999999">
      <c r="A98" s="37"/>
      <c r="B98" s="38"/>
      <c r="C98" s="39"/>
      <c r="D98" s="187" t="s">
        <v>355</v>
      </c>
      <c r="E98" s="39"/>
      <c r="F98" s="188" t="s">
        <v>10242</v>
      </c>
      <c r="G98" s="39"/>
      <c r="H98" s="39"/>
      <c r="I98" s="189"/>
      <c r="J98" s="39"/>
      <c r="K98" s="39"/>
      <c r="L98" s="42"/>
      <c r="M98" s="190"/>
      <c r="N98" s="191"/>
      <c r="O98" s="67"/>
      <c r="P98" s="67"/>
      <c r="Q98" s="67"/>
      <c r="R98" s="67"/>
      <c r="S98" s="67"/>
      <c r="T98" s="68"/>
      <c r="U98" s="37"/>
      <c r="V98" s="37"/>
      <c r="W98" s="37"/>
      <c r="X98" s="37"/>
      <c r="Y98" s="37"/>
      <c r="Z98" s="37"/>
      <c r="AA98" s="37"/>
      <c r="AB98" s="37"/>
      <c r="AC98" s="37"/>
      <c r="AD98" s="37"/>
      <c r="AE98" s="37"/>
      <c r="AT98" s="20" t="s">
        <v>355</v>
      </c>
      <c r="AU98" s="20" t="s">
        <v>85</v>
      </c>
    </row>
    <row r="99" spans="1:65" s="2" customFormat="1" ht="16.5" customHeight="1">
      <c r="A99" s="37"/>
      <c r="B99" s="38"/>
      <c r="C99" s="225" t="s">
        <v>85</v>
      </c>
      <c r="D99" s="225" t="s">
        <v>425</v>
      </c>
      <c r="E99" s="226" t="s">
        <v>9412</v>
      </c>
      <c r="F99" s="227" t="s">
        <v>9413</v>
      </c>
      <c r="G99" s="228" t="s">
        <v>484</v>
      </c>
      <c r="H99" s="229">
        <v>16</v>
      </c>
      <c r="I99" s="230"/>
      <c r="J99" s="231">
        <f>ROUND(I99*H99,2)</f>
        <v>0</v>
      </c>
      <c r="K99" s="227" t="s">
        <v>354</v>
      </c>
      <c r="L99" s="232"/>
      <c r="M99" s="233" t="s">
        <v>19</v>
      </c>
      <c r="N99" s="234" t="s">
        <v>46</v>
      </c>
      <c r="O99" s="67"/>
      <c r="P99" s="183">
        <f>O99*H99</f>
        <v>0</v>
      </c>
      <c r="Q99" s="183">
        <v>4.0000000000000003E-5</v>
      </c>
      <c r="R99" s="183">
        <f>Q99*H99</f>
        <v>6.4000000000000005E-4</v>
      </c>
      <c r="S99" s="183">
        <v>0</v>
      </c>
      <c r="T99" s="184">
        <f>S99*H99</f>
        <v>0</v>
      </c>
      <c r="U99" s="37"/>
      <c r="V99" s="37"/>
      <c r="W99" s="37"/>
      <c r="X99" s="37"/>
      <c r="Y99" s="37"/>
      <c r="Z99" s="37"/>
      <c r="AA99" s="37"/>
      <c r="AB99" s="37"/>
      <c r="AC99" s="37"/>
      <c r="AD99" s="37"/>
      <c r="AE99" s="37"/>
      <c r="AR99" s="185" t="s">
        <v>449</v>
      </c>
      <c r="AT99" s="185" t="s">
        <v>425</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396</v>
      </c>
      <c r="BM99" s="185" t="s">
        <v>187</v>
      </c>
    </row>
    <row r="100" spans="1:65" s="2" customFormat="1" ht="24.15" customHeight="1">
      <c r="A100" s="37"/>
      <c r="B100" s="38"/>
      <c r="C100" s="174" t="s">
        <v>129</v>
      </c>
      <c r="D100" s="174" t="s">
        <v>350</v>
      </c>
      <c r="E100" s="175" t="s">
        <v>9819</v>
      </c>
      <c r="F100" s="176" t="s">
        <v>9820</v>
      </c>
      <c r="G100" s="177" t="s">
        <v>353</v>
      </c>
      <c r="H100" s="178">
        <v>1</v>
      </c>
      <c r="I100" s="179"/>
      <c r="J100" s="180">
        <f>ROUND(I100*H100,2)</f>
        <v>0</v>
      </c>
      <c r="K100" s="176" t="s">
        <v>354</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396</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396</v>
      </c>
      <c r="BM100" s="185" t="s">
        <v>367</v>
      </c>
    </row>
    <row r="101" spans="1:65" s="2" customFormat="1" ht="10.199999999999999">
      <c r="A101" s="37"/>
      <c r="B101" s="38"/>
      <c r="C101" s="39"/>
      <c r="D101" s="187" t="s">
        <v>355</v>
      </c>
      <c r="E101" s="39"/>
      <c r="F101" s="188" t="s">
        <v>9822</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2" customFormat="1" ht="16.5" customHeight="1">
      <c r="A102" s="37"/>
      <c r="B102" s="38"/>
      <c r="C102" s="225" t="s">
        <v>187</v>
      </c>
      <c r="D102" s="225" t="s">
        <v>425</v>
      </c>
      <c r="E102" s="226" t="s">
        <v>10091</v>
      </c>
      <c r="F102" s="227" t="s">
        <v>9824</v>
      </c>
      <c r="G102" s="228" t="s">
        <v>353</v>
      </c>
      <c r="H102" s="229">
        <v>1</v>
      </c>
      <c r="I102" s="230"/>
      <c r="J102" s="231">
        <f>ROUND(I102*H102,2)</f>
        <v>0</v>
      </c>
      <c r="K102" s="227" t="s">
        <v>933</v>
      </c>
      <c r="L102" s="232"/>
      <c r="M102" s="233" t="s">
        <v>19</v>
      </c>
      <c r="N102" s="234" t="s">
        <v>46</v>
      </c>
      <c r="O102" s="67"/>
      <c r="P102" s="183">
        <f>O102*H102</f>
        <v>0</v>
      </c>
      <c r="Q102" s="183">
        <v>0</v>
      </c>
      <c r="R102" s="183">
        <f>Q102*H102</f>
        <v>0</v>
      </c>
      <c r="S102" s="183">
        <v>0</v>
      </c>
      <c r="T102" s="184">
        <f>S102*H102</f>
        <v>0</v>
      </c>
      <c r="U102" s="37"/>
      <c r="V102" s="37"/>
      <c r="W102" s="37"/>
      <c r="X102" s="37"/>
      <c r="Y102" s="37"/>
      <c r="Z102" s="37"/>
      <c r="AA102" s="37"/>
      <c r="AB102" s="37"/>
      <c r="AC102" s="37"/>
      <c r="AD102" s="37"/>
      <c r="AE102" s="37"/>
      <c r="AR102" s="185" t="s">
        <v>449</v>
      </c>
      <c r="AT102" s="185" t="s">
        <v>425</v>
      </c>
      <c r="AU102" s="185" t="s">
        <v>85</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396</v>
      </c>
      <c r="BM102" s="185" t="s">
        <v>373</v>
      </c>
    </row>
    <row r="103" spans="1:65" s="11" customFormat="1" ht="22.8" customHeight="1">
      <c r="B103" s="160"/>
      <c r="C103" s="161"/>
      <c r="D103" s="162" t="s">
        <v>74</v>
      </c>
      <c r="E103" s="249" t="s">
        <v>1165</v>
      </c>
      <c r="F103" s="249" t="s">
        <v>1166</v>
      </c>
      <c r="G103" s="161"/>
      <c r="H103" s="161"/>
      <c r="I103" s="164"/>
      <c r="J103" s="250">
        <f>BK103</f>
        <v>0</v>
      </c>
      <c r="K103" s="161"/>
      <c r="L103" s="166"/>
      <c r="M103" s="167"/>
      <c r="N103" s="168"/>
      <c r="O103" s="168"/>
      <c r="P103" s="169">
        <f>SUM(P104:P195)</f>
        <v>0</v>
      </c>
      <c r="Q103" s="168"/>
      <c r="R103" s="169">
        <f>SUM(R104:R195)</f>
        <v>0.37050000000000005</v>
      </c>
      <c r="S103" s="168"/>
      <c r="T103" s="170">
        <f>SUM(T104:T195)</f>
        <v>0</v>
      </c>
      <c r="AR103" s="171" t="s">
        <v>85</v>
      </c>
      <c r="AT103" s="172" t="s">
        <v>74</v>
      </c>
      <c r="AU103" s="172" t="s">
        <v>83</v>
      </c>
      <c r="AY103" s="171" t="s">
        <v>349</v>
      </c>
      <c r="BK103" s="173">
        <f>SUM(BK104:BK195)</f>
        <v>0</v>
      </c>
    </row>
    <row r="104" spans="1:65" s="2" customFormat="1" ht="24.15" customHeight="1">
      <c r="A104" s="37"/>
      <c r="B104" s="38"/>
      <c r="C104" s="174" t="s">
        <v>376</v>
      </c>
      <c r="D104" s="174" t="s">
        <v>350</v>
      </c>
      <c r="E104" s="175" t="s">
        <v>10081</v>
      </c>
      <c r="F104" s="176" t="s">
        <v>10082</v>
      </c>
      <c r="G104" s="177" t="s">
        <v>435</v>
      </c>
      <c r="H104" s="178">
        <v>350</v>
      </c>
      <c r="I104" s="179"/>
      <c r="J104" s="180">
        <f>ROUND(I104*H104,2)</f>
        <v>0</v>
      </c>
      <c r="K104" s="176" t="s">
        <v>354</v>
      </c>
      <c r="L104" s="42"/>
      <c r="M104" s="181" t="s">
        <v>19</v>
      </c>
      <c r="N104" s="182"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396</v>
      </c>
      <c r="AT104" s="185" t="s">
        <v>350</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396</v>
      </c>
      <c r="BM104" s="185" t="s">
        <v>379</v>
      </c>
    </row>
    <row r="105" spans="1:65" s="2" customFormat="1" ht="10.199999999999999">
      <c r="A105" s="37"/>
      <c r="B105" s="38"/>
      <c r="C105" s="39"/>
      <c r="D105" s="187" t="s">
        <v>355</v>
      </c>
      <c r="E105" s="39"/>
      <c r="F105" s="188" t="s">
        <v>10083</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355</v>
      </c>
      <c r="AU105" s="20" t="s">
        <v>85</v>
      </c>
    </row>
    <row r="106" spans="1:65" s="2" customFormat="1" ht="24.15" customHeight="1">
      <c r="A106" s="37"/>
      <c r="B106" s="38"/>
      <c r="C106" s="225" t="s">
        <v>367</v>
      </c>
      <c r="D106" s="225" t="s">
        <v>425</v>
      </c>
      <c r="E106" s="226" t="s">
        <v>10243</v>
      </c>
      <c r="F106" s="227" t="s">
        <v>10244</v>
      </c>
      <c r="G106" s="228" t="s">
        <v>435</v>
      </c>
      <c r="H106" s="229">
        <v>350</v>
      </c>
      <c r="I106" s="230"/>
      <c r="J106" s="231">
        <f>ROUND(I106*H106,2)</f>
        <v>0</v>
      </c>
      <c r="K106" s="227" t="s">
        <v>933</v>
      </c>
      <c r="L106" s="232"/>
      <c r="M106" s="233" t="s">
        <v>19</v>
      </c>
      <c r="N106" s="234"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449</v>
      </c>
      <c r="AT106" s="185" t="s">
        <v>425</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396</v>
      </c>
      <c r="BM106" s="185" t="s">
        <v>383</v>
      </c>
    </row>
    <row r="107" spans="1:65" s="2" customFormat="1" ht="16.5" customHeight="1">
      <c r="A107" s="37"/>
      <c r="B107" s="38"/>
      <c r="C107" s="174" t="s">
        <v>387</v>
      </c>
      <c r="D107" s="174" t="s">
        <v>350</v>
      </c>
      <c r="E107" s="175" t="s">
        <v>1167</v>
      </c>
      <c r="F107" s="176" t="s">
        <v>1168</v>
      </c>
      <c r="G107" s="177" t="s">
        <v>435</v>
      </c>
      <c r="H107" s="178">
        <v>2300</v>
      </c>
      <c r="I107" s="179"/>
      <c r="J107" s="180">
        <f>ROUND(I107*H107,2)</f>
        <v>0</v>
      </c>
      <c r="K107" s="176" t="s">
        <v>354</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396</v>
      </c>
      <c r="AT107" s="185" t="s">
        <v>350</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396</v>
      </c>
      <c r="BM107" s="185" t="s">
        <v>390</v>
      </c>
    </row>
    <row r="108" spans="1:65" s="2" customFormat="1" ht="10.199999999999999">
      <c r="A108" s="37"/>
      <c r="B108" s="38"/>
      <c r="C108" s="39"/>
      <c r="D108" s="187" t="s">
        <v>355</v>
      </c>
      <c r="E108" s="39"/>
      <c r="F108" s="188" t="s">
        <v>1170</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355</v>
      </c>
      <c r="AU108" s="20" t="s">
        <v>85</v>
      </c>
    </row>
    <row r="109" spans="1:65" s="2" customFormat="1" ht="16.5" customHeight="1">
      <c r="A109" s="37"/>
      <c r="B109" s="38"/>
      <c r="C109" s="225" t="s">
        <v>373</v>
      </c>
      <c r="D109" s="225" t="s">
        <v>425</v>
      </c>
      <c r="E109" s="226" t="s">
        <v>10245</v>
      </c>
      <c r="F109" s="227" t="s">
        <v>10246</v>
      </c>
      <c r="G109" s="228" t="s">
        <v>435</v>
      </c>
      <c r="H109" s="229">
        <v>2300</v>
      </c>
      <c r="I109" s="230"/>
      <c r="J109" s="231">
        <f>ROUND(I109*H109,2)</f>
        <v>0</v>
      </c>
      <c r="K109" s="227" t="s">
        <v>354</v>
      </c>
      <c r="L109" s="232"/>
      <c r="M109" s="233" t="s">
        <v>19</v>
      </c>
      <c r="N109" s="234" t="s">
        <v>46</v>
      </c>
      <c r="O109" s="67"/>
      <c r="P109" s="183">
        <f>O109*H109</f>
        <v>0</v>
      </c>
      <c r="Q109" s="183">
        <v>1.6000000000000001E-4</v>
      </c>
      <c r="R109" s="183">
        <f>Q109*H109</f>
        <v>0.36800000000000005</v>
      </c>
      <c r="S109" s="183">
        <v>0</v>
      </c>
      <c r="T109" s="184">
        <f>S109*H109</f>
        <v>0</v>
      </c>
      <c r="U109" s="37"/>
      <c r="V109" s="37"/>
      <c r="W109" s="37"/>
      <c r="X109" s="37"/>
      <c r="Y109" s="37"/>
      <c r="Z109" s="37"/>
      <c r="AA109" s="37"/>
      <c r="AB109" s="37"/>
      <c r="AC109" s="37"/>
      <c r="AD109" s="37"/>
      <c r="AE109" s="37"/>
      <c r="AR109" s="185" t="s">
        <v>449</v>
      </c>
      <c r="AT109" s="185" t="s">
        <v>425</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396</v>
      </c>
      <c r="BM109" s="185" t="s">
        <v>396</v>
      </c>
    </row>
    <row r="110" spans="1:65" s="2" customFormat="1" ht="16.5" customHeight="1">
      <c r="A110" s="37"/>
      <c r="B110" s="38"/>
      <c r="C110" s="225" t="s">
        <v>400</v>
      </c>
      <c r="D110" s="225" t="s">
        <v>425</v>
      </c>
      <c r="E110" s="226" t="s">
        <v>10247</v>
      </c>
      <c r="F110" s="227" t="s">
        <v>10248</v>
      </c>
      <c r="G110" s="228" t="s">
        <v>484</v>
      </c>
      <c r="H110" s="229">
        <v>2300</v>
      </c>
      <c r="I110" s="230"/>
      <c r="J110" s="231">
        <f>ROUND(I110*H110,2)</f>
        <v>0</v>
      </c>
      <c r="K110" s="227" t="s">
        <v>933</v>
      </c>
      <c r="L110" s="232"/>
      <c r="M110" s="233" t="s">
        <v>19</v>
      </c>
      <c r="N110" s="234"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449</v>
      </c>
      <c r="AT110" s="185" t="s">
        <v>425</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396</v>
      </c>
      <c r="BM110" s="185" t="s">
        <v>404</v>
      </c>
    </row>
    <row r="111" spans="1:65" s="2" customFormat="1" ht="16.5" customHeight="1">
      <c r="A111" s="37"/>
      <c r="B111" s="38"/>
      <c r="C111" s="174" t="s">
        <v>379</v>
      </c>
      <c r="D111" s="174" t="s">
        <v>350</v>
      </c>
      <c r="E111" s="175" t="s">
        <v>10249</v>
      </c>
      <c r="F111" s="176" t="s">
        <v>10250</v>
      </c>
      <c r="G111" s="177" t="s">
        <v>484</v>
      </c>
      <c r="H111" s="178">
        <v>17</v>
      </c>
      <c r="I111" s="179"/>
      <c r="J111" s="180">
        <f>ROUND(I111*H111,2)</f>
        <v>0</v>
      </c>
      <c r="K111" s="176" t="s">
        <v>354</v>
      </c>
      <c r="L111" s="42"/>
      <c r="M111" s="181" t="s">
        <v>19</v>
      </c>
      <c r="N111" s="182" t="s">
        <v>46</v>
      </c>
      <c r="O111" s="67"/>
      <c r="P111" s="183">
        <f>O111*H111</f>
        <v>0</v>
      </c>
      <c r="Q111" s="183">
        <v>0</v>
      </c>
      <c r="R111" s="183">
        <f>Q111*H111</f>
        <v>0</v>
      </c>
      <c r="S111" s="183">
        <v>0</v>
      </c>
      <c r="T111" s="184">
        <f>S111*H111</f>
        <v>0</v>
      </c>
      <c r="U111" s="37"/>
      <c r="V111" s="37"/>
      <c r="W111" s="37"/>
      <c r="X111" s="37"/>
      <c r="Y111" s="37"/>
      <c r="Z111" s="37"/>
      <c r="AA111" s="37"/>
      <c r="AB111" s="37"/>
      <c r="AC111" s="37"/>
      <c r="AD111" s="37"/>
      <c r="AE111" s="37"/>
      <c r="AR111" s="185" t="s">
        <v>396</v>
      </c>
      <c r="AT111" s="185" t="s">
        <v>350</v>
      </c>
      <c r="AU111" s="185" t="s">
        <v>85</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396</v>
      </c>
      <c r="BM111" s="185" t="s">
        <v>409</v>
      </c>
    </row>
    <row r="112" spans="1:65" s="2" customFormat="1" ht="10.199999999999999">
      <c r="A112" s="37"/>
      <c r="B112" s="38"/>
      <c r="C112" s="39"/>
      <c r="D112" s="187" t="s">
        <v>355</v>
      </c>
      <c r="E112" s="39"/>
      <c r="F112" s="188" t="s">
        <v>10251</v>
      </c>
      <c r="G112" s="39"/>
      <c r="H112" s="39"/>
      <c r="I112" s="189"/>
      <c r="J112" s="39"/>
      <c r="K112" s="39"/>
      <c r="L112" s="42"/>
      <c r="M112" s="190"/>
      <c r="N112" s="191"/>
      <c r="O112" s="67"/>
      <c r="P112" s="67"/>
      <c r="Q112" s="67"/>
      <c r="R112" s="67"/>
      <c r="S112" s="67"/>
      <c r="T112" s="68"/>
      <c r="U112" s="37"/>
      <c r="V112" s="37"/>
      <c r="W112" s="37"/>
      <c r="X112" s="37"/>
      <c r="Y112" s="37"/>
      <c r="Z112" s="37"/>
      <c r="AA112" s="37"/>
      <c r="AB112" s="37"/>
      <c r="AC112" s="37"/>
      <c r="AD112" s="37"/>
      <c r="AE112" s="37"/>
      <c r="AT112" s="20" t="s">
        <v>355</v>
      </c>
      <c r="AU112" s="20" t="s">
        <v>85</v>
      </c>
    </row>
    <row r="113" spans="1:65" s="2" customFormat="1" ht="16.5" customHeight="1">
      <c r="A113" s="37"/>
      <c r="B113" s="38"/>
      <c r="C113" s="225" t="s">
        <v>411</v>
      </c>
      <c r="D113" s="225" t="s">
        <v>425</v>
      </c>
      <c r="E113" s="226" t="s">
        <v>10252</v>
      </c>
      <c r="F113" s="227" t="s">
        <v>10253</v>
      </c>
      <c r="G113" s="228" t="s">
        <v>987</v>
      </c>
      <c r="H113" s="229">
        <v>17</v>
      </c>
      <c r="I113" s="230"/>
      <c r="J113" s="231">
        <f>ROUND(I113*H113,2)</f>
        <v>0</v>
      </c>
      <c r="K113" s="227" t="s">
        <v>19</v>
      </c>
      <c r="L113" s="232"/>
      <c r="M113" s="233" t="s">
        <v>19</v>
      </c>
      <c r="N113" s="234"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449</v>
      </c>
      <c r="AT113" s="185" t="s">
        <v>425</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396</v>
      </c>
      <c r="BM113" s="185" t="s">
        <v>414</v>
      </c>
    </row>
    <row r="114" spans="1:65" s="2" customFormat="1" ht="16.5" customHeight="1">
      <c r="A114" s="37"/>
      <c r="B114" s="38"/>
      <c r="C114" s="174" t="s">
        <v>383</v>
      </c>
      <c r="D114" s="174" t="s">
        <v>350</v>
      </c>
      <c r="E114" s="175" t="s">
        <v>10254</v>
      </c>
      <c r="F114" s="176" t="s">
        <v>10255</v>
      </c>
      <c r="G114" s="177" t="s">
        <v>484</v>
      </c>
      <c r="H114" s="178">
        <v>35</v>
      </c>
      <c r="I114" s="179"/>
      <c r="J114" s="180">
        <f>ROUND(I114*H114,2)</f>
        <v>0</v>
      </c>
      <c r="K114" s="176" t="s">
        <v>933</v>
      </c>
      <c r="L114" s="42"/>
      <c r="M114" s="181" t="s">
        <v>19</v>
      </c>
      <c r="N114" s="182"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396</v>
      </c>
      <c r="AT114" s="185" t="s">
        <v>350</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396</v>
      </c>
      <c r="BM114" s="185" t="s">
        <v>420</v>
      </c>
    </row>
    <row r="115" spans="1:65" s="2" customFormat="1" ht="16.5" customHeight="1">
      <c r="A115" s="37"/>
      <c r="B115" s="38"/>
      <c r="C115" s="225" t="s">
        <v>424</v>
      </c>
      <c r="D115" s="225" t="s">
        <v>425</v>
      </c>
      <c r="E115" s="226" t="s">
        <v>10256</v>
      </c>
      <c r="F115" s="227" t="s">
        <v>10257</v>
      </c>
      <c r="G115" s="228" t="s">
        <v>987</v>
      </c>
      <c r="H115" s="229">
        <v>35</v>
      </c>
      <c r="I115" s="230"/>
      <c r="J115" s="231">
        <f>ROUND(I115*H115,2)</f>
        <v>0</v>
      </c>
      <c r="K115" s="227" t="s">
        <v>19</v>
      </c>
      <c r="L115" s="232"/>
      <c r="M115" s="233" t="s">
        <v>19</v>
      </c>
      <c r="N115" s="234"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449</v>
      </c>
      <c r="AT115" s="185" t="s">
        <v>425</v>
      </c>
      <c r="AU115" s="185" t="s">
        <v>85</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396</v>
      </c>
      <c r="BM115" s="185" t="s">
        <v>428</v>
      </c>
    </row>
    <row r="116" spans="1:65" s="2" customFormat="1" ht="16.5" customHeight="1">
      <c r="A116" s="37"/>
      <c r="B116" s="38"/>
      <c r="C116" s="174" t="s">
        <v>390</v>
      </c>
      <c r="D116" s="174" t="s">
        <v>350</v>
      </c>
      <c r="E116" s="175" t="s">
        <v>9375</v>
      </c>
      <c r="F116" s="176" t="s">
        <v>9376</v>
      </c>
      <c r="G116" s="177" t="s">
        <v>484</v>
      </c>
      <c r="H116" s="178">
        <v>2000</v>
      </c>
      <c r="I116" s="179"/>
      <c r="J116" s="180">
        <f>ROUND(I116*H116,2)</f>
        <v>0</v>
      </c>
      <c r="K116" s="176" t="s">
        <v>354</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396</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396</v>
      </c>
      <c r="BM116" s="185" t="s">
        <v>436</v>
      </c>
    </row>
    <row r="117" spans="1:65" s="2" customFormat="1" ht="10.199999999999999">
      <c r="A117" s="37"/>
      <c r="B117" s="38"/>
      <c r="C117" s="39"/>
      <c r="D117" s="187" t="s">
        <v>355</v>
      </c>
      <c r="E117" s="39"/>
      <c r="F117" s="188" t="s">
        <v>9378</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2" customFormat="1" ht="16.5" customHeight="1">
      <c r="A118" s="37"/>
      <c r="B118" s="38"/>
      <c r="C118" s="225" t="s">
        <v>8</v>
      </c>
      <c r="D118" s="225" t="s">
        <v>425</v>
      </c>
      <c r="E118" s="226" t="s">
        <v>10158</v>
      </c>
      <c r="F118" s="227" t="s">
        <v>10159</v>
      </c>
      <c r="G118" s="228" t="s">
        <v>484</v>
      </c>
      <c r="H118" s="229">
        <v>2000</v>
      </c>
      <c r="I118" s="230"/>
      <c r="J118" s="231">
        <f>ROUND(I118*H118,2)</f>
        <v>0</v>
      </c>
      <c r="K118" s="227" t="s">
        <v>933</v>
      </c>
      <c r="L118" s="232"/>
      <c r="M118" s="233" t="s">
        <v>19</v>
      </c>
      <c r="N118" s="234"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449</v>
      </c>
      <c r="AT118" s="185" t="s">
        <v>425</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396</v>
      </c>
      <c r="BM118" s="185" t="s">
        <v>444</v>
      </c>
    </row>
    <row r="119" spans="1:65" s="2" customFormat="1" ht="16.5" customHeight="1">
      <c r="A119" s="37"/>
      <c r="B119" s="38"/>
      <c r="C119" s="174" t="s">
        <v>396</v>
      </c>
      <c r="D119" s="174" t="s">
        <v>350</v>
      </c>
      <c r="E119" s="175" t="s">
        <v>1249</v>
      </c>
      <c r="F119" s="176" t="s">
        <v>1250</v>
      </c>
      <c r="G119" s="177" t="s">
        <v>435</v>
      </c>
      <c r="H119" s="178">
        <v>2430</v>
      </c>
      <c r="I119" s="179"/>
      <c r="J119" s="180">
        <f>ROUND(I119*H119,2)</f>
        <v>0</v>
      </c>
      <c r="K119" s="176" t="s">
        <v>354</v>
      </c>
      <c r="L119" s="42"/>
      <c r="M119" s="181" t="s">
        <v>19</v>
      </c>
      <c r="N119" s="182"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396</v>
      </c>
      <c r="AT119" s="185" t="s">
        <v>350</v>
      </c>
      <c r="AU119" s="185" t="s">
        <v>85</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396</v>
      </c>
      <c r="BM119" s="185" t="s">
        <v>449</v>
      </c>
    </row>
    <row r="120" spans="1:65" s="2" customFormat="1" ht="10.199999999999999">
      <c r="A120" s="37"/>
      <c r="B120" s="38"/>
      <c r="C120" s="39"/>
      <c r="D120" s="187" t="s">
        <v>355</v>
      </c>
      <c r="E120" s="39"/>
      <c r="F120" s="188" t="s">
        <v>1252</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355</v>
      </c>
      <c r="AU120" s="20" t="s">
        <v>85</v>
      </c>
    </row>
    <row r="121" spans="1:65" s="2" customFormat="1" ht="24.15" customHeight="1">
      <c r="A121" s="37"/>
      <c r="B121" s="38"/>
      <c r="C121" s="225" t="s">
        <v>455</v>
      </c>
      <c r="D121" s="225" t="s">
        <v>425</v>
      </c>
      <c r="E121" s="226" t="s">
        <v>10258</v>
      </c>
      <c r="F121" s="227" t="s">
        <v>10259</v>
      </c>
      <c r="G121" s="228" t="s">
        <v>435</v>
      </c>
      <c r="H121" s="229">
        <v>2430</v>
      </c>
      <c r="I121" s="230"/>
      <c r="J121" s="231">
        <f>ROUND(I121*H121,2)</f>
        <v>0</v>
      </c>
      <c r="K121" s="227" t="s">
        <v>933</v>
      </c>
      <c r="L121" s="232"/>
      <c r="M121" s="233" t="s">
        <v>19</v>
      </c>
      <c r="N121" s="234"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449</v>
      </c>
      <c r="AT121" s="185" t="s">
        <v>425</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396</v>
      </c>
      <c r="BM121" s="185" t="s">
        <v>458</v>
      </c>
    </row>
    <row r="122" spans="1:65" s="2" customFormat="1" ht="16.5" customHeight="1">
      <c r="A122" s="37"/>
      <c r="B122" s="38"/>
      <c r="C122" s="174" t="s">
        <v>404</v>
      </c>
      <c r="D122" s="174" t="s">
        <v>350</v>
      </c>
      <c r="E122" s="175" t="s">
        <v>10260</v>
      </c>
      <c r="F122" s="176" t="s">
        <v>1250</v>
      </c>
      <c r="G122" s="177" t="s">
        <v>435</v>
      </c>
      <c r="H122" s="178">
        <v>560</v>
      </c>
      <c r="I122" s="179"/>
      <c r="J122" s="180">
        <f>ROUND(I122*H122,2)</f>
        <v>0</v>
      </c>
      <c r="K122" s="176" t="s">
        <v>354</v>
      </c>
      <c r="L122" s="42"/>
      <c r="M122" s="181" t="s">
        <v>19</v>
      </c>
      <c r="N122" s="182"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396</v>
      </c>
      <c r="AT122" s="185" t="s">
        <v>350</v>
      </c>
      <c r="AU122" s="185" t="s">
        <v>85</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396</v>
      </c>
      <c r="BM122" s="185" t="s">
        <v>464</v>
      </c>
    </row>
    <row r="123" spans="1:65" s="2" customFormat="1" ht="10.199999999999999">
      <c r="A123" s="37"/>
      <c r="B123" s="38"/>
      <c r="C123" s="39"/>
      <c r="D123" s="187" t="s">
        <v>355</v>
      </c>
      <c r="E123" s="39"/>
      <c r="F123" s="188" t="s">
        <v>10261</v>
      </c>
      <c r="G123" s="39"/>
      <c r="H123" s="39"/>
      <c r="I123" s="189"/>
      <c r="J123" s="39"/>
      <c r="K123" s="39"/>
      <c r="L123" s="42"/>
      <c r="M123" s="190"/>
      <c r="N123" s="191"/>
      <c r="O123" s="67"/>
      <c r="P123" s="67"/>
      <c r="Q123" s="67"/>
      <c r="R123" s="67"/>
      <c r="S123" s="67"/>
      <c r="T123" s="68"/>
      <c r="U123" s="37"/>
      <c r="V123" s="37"/>
      <c r="W123" s="37"/>
      <c r="X123" s="37"/>
      <c r="Y123" s="37"/>
      <c r="Z123" s="37"/>
      <c r="AA123" s="37"/>
      <c r="AB123" s="37"/>
      <c r="AC123" s="37"/>
      <c r="AD123" s="37"/>
      <c r="AE123" s="37"/>
      <c r="AT123" s="20" t="s">
        <v>355</v>
      </c>
      <c r="AU123" s="20" t="s">
        <v>85</v>
      </c>
    </row>
    <row r="124" spans="1:65" s="2" customFormat="1" ht="24.15" customHeight="1">
      <c r="A124" s="37"/>
      <c r="B124" s="38"/>
      <c r="C124" s="225" t="s">
        <v>466</v>
      </c>
      <c r="D124" s="225" t="s">
        <v>425</v>
      </c>
      <c r="E124" s="226" t="s">
        <v>10262</v>
      </c>
      <c r="F124" s="227" t="s">
        <v>10263</v>
      </c>
      <c r="G124" s="228" t="s">
        <v>435</v>
      </c>
      <c r="H124" s="229">
        <v>410</v>
      </c>
      <c r="I124" s="230"/>
      <c r="J124" s="231">
        <f>ROUND(I124*H124,2)</f>
        <v>0</v>
      </c>
      <c r="K124" s="227" t="s">
        <v>933</v>
      </c>
      <c r="L124" s="232"/>
      <c r="M124" s="233" t="s">
        <v>19</v>
      </c>
      <c r="N124" s="234"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449</v>
      </c>
      <c r="AT124" s="185" t="s">
        <v>425</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396</v>
      </c>
      <c r="BM124" s="185" t="s">
        <v>469</v>
      </c>
    </row>
    <row r="125" spans="1:65" s="2" customFormat="1" ht="24.15" customHeight="1">
      <c r="A125" s="37"/>
      <c r="B125" s="38"/>
      <c r="C125" s="225" t="s">
        <v>409</v>
      </c>
      <c r="D125" s="225" t="s">
        <v>425</v>
      </c>
      <c r="E125" s="226" t="s">
        <v>10160</v>
      </c>
      <c r="F125" s="227" t="s">
        <v>10161</v>
      </c>
      <c r="G125" s="228" t="s">
        <v>435</v>
      </c>
      <c r="H125" s="229">
        <v>150</v>
      </c>
      <c r="I125" s="230"/>
      <c r="J125" s="231">
        <f>ROUND(I125*H125,2)</f>
        <v>0</v>
      </c>
      <c r="K125" s="227" t="s">
        <v>933</v>
      </c>
      <c r="L125" s="232"/>
      <c r="M125" s="233" t="s">
        <v>19</v>
      </c>
      <c r="N125" s="234"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449</v>
      </c>
      <c r="AT125" s="185" t="s">
        <v>425</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396</v>
      </c>
      <c r="BM125" s="185" t="s">
        <v>475</v>
      </c>
    </row>
    <row r="126" spans="1:65" s="2" customFormat="1" ht="16.5" customHeight="1">
      <c r="A126" s="37"/>
      <c r="B126" s="38"/>
      <c r="C126" s="174" t="s">
        <v>7</v>
      </c>
      <c r="D126" s="174" t="s">
        <v>350</v>
      </c>
      <c r="E126" s="175" t="s">
        <v>10264</v>
      </c>
      <c r="F126" s="176" t="s">
        <v>10265</v>
      </c>
      <c r="G126" s="177" t="s">
        <v>435</v>
      </c>
      <c r="H126" s="178">
        <v>40</v>
      </c>
      <c r="I126" s="179"/>
      <c r="J126" s="180">
        <f>ROUND(I126*H126,2)</f>
        <v>0</v>
      </c>
      <c r="K126" s="176" t="s">
        <v>354</v>
      </c>
      <c r="L126" s="42"/>
      <c r="M126" s="181" t="s">
        <v>19</v>
      </c>
      <c r="N126" s="182" t="s">
        <v>46</v>
      </c>
      <c r="O126" s="67"/>
      <c r="P126" s="183">
        <f>O126*H126</f>
        <v>0</v>
      </c>
      <c r="Q126" s="183">
        <v>0</v>
      </c>
      <c r="R126" s="183">
        <f>Q126*H126</f>
        <v>0</v>
      </c>
      <c r="S126" s="183">
        <v>0</v>
      </c>
      <c r="T126" s="184">
        <f>S126*H126</f>
        <v>0</v>
      </c>
      <c r="U126" s="37"/>
      <c r="V126" s="37"/>
      <c r="W126" s="37"/>
      <c r="X126" s="37"/>
      <c r="Y126" s="37"/>
      <c r="Z126" s="37"/>
      <c r="AA126" s="37"/>
      <c r="AB126" s="37"/>
      <c r="AC126" s="37"/>
      <c r="AD126" s="37"/>
      <c r="AE126" s="37"/>
      <c r="AR126" s="185" t="s">
        <v>396</v>
      </c>
      <c r="AT126" s="185" t="s">
        <v>350</v>
      </c>
      <c r="AU126" s="185" t="s">
        <v>85</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396</v>
      </c>
      <c r="BM126" s="185" t="s">
        <v>480</v>
      </c>
    </row>
    <row r="127" spans="1:65" s="2" customFormat="1" ht="10.199999999999999">
      <c r="A127" s="37"/>
      <c r="B127" s="38"/>
      <c r="C127" s="39"/>
      <c r="D127" s="187" t="s">
        <v>355</v>
      </c>
      <c r="E127" s="39"/>
      <c r="F127" s="188" t="s">
        <v>10266</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355</v>
      </c>
      <c r="AU127" s="20" t="s">
        <v>85</v>
      </c>
    </row>
    <row r="128" spans="1:65" s="2" customFormat="1" ht="16.5" customHeight="1">
      <c r="A128" s="37"/>
      <c r="B128" s="38"/>
      <c r="C128" s="225" t="s">
        <v>414</v>
      </c>
      <c r="D128" s="225" t="s">
        <v>425</v>
      </c>
      <c r="E128" s="226" t="s">
        <v>10267</v>
      </c>
      <c r="F128" s="227" t="s">
        <v>10268</v>
      </c>
      <c r="G128" s="228" t="s">
        <v>435</v>
      </c>
      <c r="H128" s="229">
        <v>40</v>
      </c>
      <c r="I128" s="230"/>
      <c r="J128" s="231">
        <f>ROUND(I128*H128,2)</f>
        <v>0</v>
      </c>
      <c r="K128" s="227" t="s">
        <v>933</v>
      </c>
      <c r="L128" s="232"/>
      <c r="M128" s="233" t="s">
        <v>19</v>
      </c>
      <c r="N128" s="234"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449</v>
      </c>
      <c r="AT128" s="185" t="s">
        <v>425</v>
      </c>
      <c r="AU128" s="185" t="s">
        <v>85</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396</v>
      </c>
      <c r="BM128" s="185" t="s">
        <v>486</v>
      </c>
    </row>
    <row r="129" spans="1:65" s="2" customFormat="1" ht="16.5" customHeight="1">
      <c r="A129" s="37"/>
      <c r="B129" s="38"/>
      <c r="C129" s="174" t="s">
        <v>489</v>
      </c>
      <c r="D129" s="174" t="s">
        <v>350</v>
      </c>
      <c r="E129" s="175" t="s">
        <v>10162</v>
      </c>
      <c r="F129" s="176" t="s">
        <v>10163</v>
      </c>
      <c r="G129" s="177" t="s">
        <v>435</v>
      </c>
      <c r="H129" s="178">
        <v>3380</v>
      </c>
      <c r="I129" s="179"/>
      <c r="J129" s="180">
        <f>ROUND(I129*H129,2)</f>
        <v>0</v>
      </c>
      <c r="K129" s="176" t="s">
        <v>354</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396</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396</v>
      </c>
      <c r="BM129" s="185" t="s">
        <v>492</v>
      </c>
    </row>
    <row r="130" spans="1:65" s="2" customFormat="1" ht="10.199999999999999">
      <c r="A130" s="37"/>
      <c r="B130" s="38"/>
      <c r="C130" s="39"/>
      <c r="D130" s="187" t="s">
        <v>355</v>
      </c>
      <c r="E130" s="39"/>
      <c r="F130" s="188" t="s">
        <v>10164</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355</v>
      </c>
      <c r="AU130" s="20" t="s">
        <v>85</v>
      </c>
    </row>
    <row r="131" spans="1:65" s="2" customFormat="1" ht="16.5" customHeight="1">
      <c r="A131" s="37"/>
      <c r="B131" s="38"/>
      <c r="C131" s="174" t="s">
        <v>420</v>
      </c>
      <c r="D131" s="174" t="s">
        <v>350</v>
      </c>
      <c r="E131" s="175" t="s">
        <v>10269</v>
      </c>
      <c r="F131" s="176" t="s">
        <v>10270</v>
      </c>
      <c r="G131" s="177" t="s">
        <v>484</v>
      </c>
      <c r="H131" s="178">
        <v>1</v>
      </c>
      <c r="I131" s="179"/>
      <c r="J131" s="180">
        <f>ROUND(I131*H131,2)</f>
        <v>0</v>
      </c>
      <c r="K131" s="176" t="s">
        <v>354</v>
      </c>
      <c r="L131" s="42"/>
      <c r="M131" s="181" t="s">
        <v>19</v>
      </c>
      <c r="N131" s="182" t="s">
        <v>46</v>
      </c>
      <c r="O131" s="67"/>
      <c r="P131" s="183">
        <f>O131*H131</f>
        <v>0</v>
      </c>
      <c r="Q131" s="183">
        <v>0</v>
      </c>
      <c r="R131" s="183">
        <f>Q131*H131</f>
        <v>0</v>
      </c>
      <c r="S131" s="183">
        <v>0</v>
      </c>
      <c r="T131" s="184">
        <f>S131*H131</f>
        <v>0</v>
      </c>
      <c r="U131" s="37"/>
      <c r="V131" s="37"/>
      <c r="W131" s="37"/>
      <c r="X131" s="37"/>
      <c r="Y131" s="37"/>
      <c r="Z131" s="37"/>
      <c r="AA131" s="37"/>
      <c r="AB131" s="37"/>
      <c r="AC131" s="37"/>
      <c r="AD131" s="37"/>
      <c r="AE131" s="37"/>
      <c r="AR131" s="185" t="s">
        <v>396</v>
      </c>
      <c r="AT131" s="185" t="s">
        <v>350</v>
      </c>
      <c r="AU131" s="185" t="s">
        <v>85</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396</v>
      </c>
      <c r="BM131" s="185" t="s">
        <v>496</v>
      </c>
    </row>
    <row r="132" spans="1:65" s="2" customFormat="1" ht="10.199999999999999">
      <c r="A132" s="37"/>
      <c r="B132" s="38"/>
      <c r="C132" s="39"/>
      <c r="D132" s="187" t="s">
        <v>355</v>
      </c>
      <c r="E132" s="39"/>
      <c r="F132" s="188" t="s">
        <v>10271</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355</v>
      </c>
      <c r="AU132" s="20" t="s">
        <v>85</v>
      </c>
    </row>
    <row r="133" spans="1:65" s="2" customFormat="1" ht="37.799999999999997" customHeight="1">
      <c r="A133" s="37"/>
      <c r="B133" s="38"/>
      <c r="C133" s="225" t="s">
        <v>428</v>
      </c>
      <c r="D133" s="225" t="s">
        <v>425</v>
      </c>
      <c r="E133" s="226" t="s">
        <v>10272</v>
      </c>
      <c r="F133" s="227" t="s">
        <v>10273</v>
      </c>
      <c r="G133" s="228" t="s">
        <v>987</v>
      </c>
      <c r="H133" s="229">
        <v>1</v>
      </c>
      <c r="I133" s="230"/>
      <c r="J133" s="231">
        <f>ROUND(I133*H133,2)</f>
        <v>0</v>
      </c>
      <c r="K133" s="227" t="s">
        <v>933</v>
      </c>
      <c r="L133" s="232"/>
      <c r="M133" s="233" t="s">
        <v>19</v>
      </c>
      <c r="N133" s="234"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449</v>
      </c>
      <c r="AT133" s="185" t="s">
        <v>425</v>
      </c>
      <c r="AU133" s="185" t="s">
        <v>85</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396</v>
      </c>
      <c r="BM133" s="185" t="s">
        <v>511</v>
      </c>
    </row>
    <row r="134" spans="1:65" s="2" customFormat="1" ht="16.5" customHeight="1">
      <c r="A134" s="37"/>
      <c r="B134" s="38"/>
      <c r="C134" s="174" t="s">
        <v>502</v>
      </c>
      <c r="D134" s="174" t="s">
        <v>350</v>
      </c>
      <c r="E134" s="175" t="s">
        <v>10274</v>
      </c>
      <c r="F134" s="176" t="s">
        <v>10275</v>
      </c>
      <c r="G134" s="177" t="s">
        <v>484</v>
      </c>
      <c r="H134" s="178">
        <v>1</v>
      </c>
      <c r="I134" s="179"/>
      <c r="J134" s="180">
        <f>ROUND(I134*H134,2)</f>
        <v>0</v>
      </c>
      <c r="K134" s="176" t="s">
        <v>354</v>
      </c>
      <c r="L134" s="42"/>
      <c r="M134" s="181" t="s">
        <v>19</v>
      </c>
      <c r="N134" s="182" t="s">
        <v>46</v>
      </c>
      <c r="O134" s="67"/>
      <c r="P134" s="183">
        <f>O134*H134</f>
        <v>0</v>
      </c>
      <c r="Q134" s="183">
        <v>0</v>
      </c>
      <c r="R134" s="183">
        <f>Q134*H134</f>
        <v>0</v>
      </c>
      <c r="S134" s="183">
        <v>0</v>
      </c>
      <c r="T134" s="184">
        <f>S134*H134</f>
        <v>0</v>
      </c>
      <c r="U134" s="37"/>
      <c r="V134" s="37"/>
      <c r="W134" s="37"/>
      <c r="X134" s="37"/>
      <c r="Y134" s="37"/>
      <c r="Z134" s="37"/>
      <c r="AA134" s="37"/>
      <c r="AB134" s="37"/>
      <c r="AC134" s="37"/>
      <c r="AD134" s="37"/>
      <c r="AE134" s="37"/>
      <c r="AR134" s="185" t="s">
        <v>396</v>
      </c>
      <c r="AT134" s="185" t="s">
        <v>350</v>
      </c>
      <c r="AU134" s="185" t="s">
        <v>85</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396</v>
      </c>
      <c r="BM134" s="185" t="s">
        <v>505</v>
      </c>
    </row>
    <row r="135" spans="1:65" s="2" customFormat="1" ht="10.199999999999999">
      <c r="A135" s="37"/>
      <c r="B135" s="38"/>
      <c r="C135" s="39"/>
      <c r="D135" s="187" t="s">
        <v>355</v>
      </c>
      <c r="E135" s="39"/>
      <c r="F135" s="188" t="s">
        <v>10276</v>
      </c>
      <c r="G135" s="39"/>
      <c r="H135" s="39"/>
      <c r="I135" s="189"/>
      <c r="J135" s="39"/>
      <c r="K135" s="39"/>
      <c r="L135" s="42"/>
      <c r="M135" s="190"/>
      <c r="N135" s="191"/>
      <c r="O135" s="67"/>
      <c r="P135" s="67"/>
      <c r="Q135" s="67"/>
      <c r="R135" s="67"/>
      <c r="S135" s="67"/>
      <c r="T135" s="68"/>
      <c r="U135" s="37"/>
      <c r="V135" s="37"/>
      <c r="W135" s="37"/>
      <c r="X135" s="37"/>
      <c r="Y135" s="37"/>
      <c r="Z135" s="37"/>
      <c r="AA135" s="37"/>
      <c r="AB135" s="37"/>
      <c r="AC135" s="37"/>
      <c r="AD135" s="37"/>
      <c r="AE135" s="37"/>
      <c r="AT135" s="20" t="s">
        <v>355</v>
      </c>
      <c r="AU135" s="20" t="s">
        <v>85</v>
      </c>
    </row>
    <row r="136" spans="1:65" s="2" customFormat="1" ht="16.5" customHeight="1">
      <c r="A136" s="37"/>
      <c r="B136" s="38"/>
      <c r="C136" s="225" t="s">
        <v>879</v>
      </c>
      <c r="D136" s="225" t="s">
        <v>425</v>
      </c>
      <c r="E136" s="226" t="s">
        <v>10277</v>
      </c>
      <c r="F136" s="227" t="s">
        <v>10278</v>
      </c>
      <c r="G136" s="228" t="s">
        <v>987</v>
      </c>
      <c r="H136" s="229">
        <v>1</v>
      </c>
      <c r="I136" s="230"/>
      <c r="J136" s="231">
        <f>ROUND(I136*H136,2)</f>
        <v>0</v>
      </c>
      <c r="K136" s="227" t="s">
        <v>19</v>
      </c>
      <c r="L136" s="232"/>
      <c r="M136" s="233" t="s">
        <v>19</v>
      </c>
      <c r="N136" s="234" t="s">
        <v>46</v>
      </c>
      <c r="O136" s="67"/>
      <c r="P136" s="183">
        <f>O136*H136</f>
        <v>0</v>
      </c>
      <c r="Q136" s="183">
        <v>0</v>
      </c>
      <c r="R136" s="183">
        <f>Q136*H136</f>
        <v>0</v>
      </c>
      <c r="S136" s="183">
        <v>0</v>
      </c>
      <c r="T136" s="184">
        <f>S136*H136</f>
        <v>0</v>
      </c>
      <c r="U136" s="37"/>
      <c r="V136" s="37"/>
      <c r="W136" s="37"/>
      <c r="X136" s="37"/>
      <c r="Y136" s="37"/>
      <c r="Z136" s="37"/>
      <c r="AA136" s="37"/>
      <c r="AB136" s="37"/>
      <c r="AC136" s="37"/>
      <c r="AD136" s="37"/>
      <c r="AE136" s="37"/>
      <c r="AR136" s="185" t="s">
        <v>449</v>
      </c>
      <c r="AT136" s="185" t="s">
        <v>425</v>
      </c>
      <c r="AU136" s="185" t="s">
        <v>85</v>
      </c>
      <c r="AY136" s="20" t="s">
        <v>349</v>
      </c>
      <c r="BE136" s="186">
        <f>IF(N136="základní",J136,0)</f>
        <v>0</v>
      </c>
      <c r="BF136" s="186">
        <f>IF(N136="snížená",J136,0)</f>
        <v>0</v>
      </c>
      <c r="BG136" s="186">
        <f>IF(N136="zákl. přenesená",J136,0)</f>
        <v>0</v>
      </c>
      <c r="BH136" s="186">
        <f>IF(N136="sníž. přenesená",J136,0)</f>
        <v>0</v>
      </c>
      <c r="BI136" s="186">
        <f>IF(N136="nulová",J136,0)</f>
        <v>0</v>
      </c>
      <c r="BJ136" s="20" t="s">
        <v>83</v>
      </c>
      <c r="BK136" s="186">
        <f>ROUND(I136*H136,2)</f>
        <v>0</v>
      </c>
      <c r="BL136" s="20" t="s">
        <v>396</v>
      </c>
      <c r="BM136" s="185" t="s">
        <v>10279</v>
      </c>
    </row>
    <row r="137" spans="1:65" s="2" customFormat="1" ht="16.5" customHeight="1">
      <c r="A137" s="37"/>
      <c r="B137" s="38"/>
      <c r="C137" s="174" t="s">
        <v>516</v>
      </c>
      <c r="D137" s="174" t="s">
        <v>350</v>
      </c>
      <c r="E137" s="175" t="s">
        <v>10280</v>
      </c>
      <c r="F137" s="176" t="s">
        <v>10281</v>
      </c>
      <c r="G137" s="177" t="s">
        <v>484</v>
      </c>
      <c r="H137" s="178">
        <v>1</v>
      </c>
      <c r="I137" s="179"/>
      <c r="J137" s="180">
        <f>ROUND(I137*H137,2)</f>
        <v>0</v>
      </c>
      <c r="K137" s="176" t="s">
        <v>354</v>
      </c>
      <c r="L137" s="42"/>
      <c r="M137" s="181" t="s">
        <v>19</v>
      </c>
      <c r="N137" s="182"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396</v>
      </c>
      <c r="AT137" s="185" t="s">
        <v>350</v>
      </c>
      <c r="AU137" s="185" t="s">
        <v>85</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396</v>
      </c>
      <c r="BM137" s="185" t="s">
        <v>518</v>
      </c>
    </row>
    <row r="138" spans="1:65" s="2" customFormat="1" ht="10.199999999999999">
      <c r="A138" s="37"/>
      <c r="B138" s="38"/>
      <c r="C138" s="39"/>
      <c r="D138" s="187" t="s">
        <v>355</v>
      </c>
      <c r="E138" s="39"/>
      <c r="F138" s="188" t="s">
        <v>10282</v>
      </c>
      <c r="G138" s="39"/>
      <c r="H138" s="39"/>
      <c r="I138" s="189"/>
      <c r="J138" s="39"/>
      <c r="K138" s="39"/>
      <c r="L138" s="42"/>
      <c r="M138" s="190"/>
      <c r="N138" s="191"/>
      <c r="O138" s="67"/>
      <c r="P138" s="67"/>
      <c r="Q138" s="67"/>
      <c r="R138" s="67"/>
      <c r="S138" s="67"/>
      <c r="T138" s="68"/>
      <c r="U138" s="37"/>
      <c r="V138" s="37"/>
      <c r="W138" s="37"/>
      <c r="X138" s="37"/>
      <c r="Y138" s="37"/>
      <c r="Z138" s="37"/>
      <c r="AA138" s="37"/>
      <c r="AB138" s="37"/>
      <c r="AC138" s="37"/>
      <c r="AD138" s="37"/>
      <c r="AE138" s="37"/>
      <c r="AT138" s="20" t="s">
        <v>355</v>
      </c>
      <c r="AU138" s="20" t="s">
        <v>85</v>
      </c>
    </row>
    <row r="139" spans="1:65" s="2" customFormat="1" ht="16.5" customHeight="1">
      <c r="A139" s="37"/>
      <c r="B139" s="38"/>
      <c r="C139" s="225" t="s">
        <v>436</v>
      </c>
      <c r="D139" s="225" t="s">
        <v>425</v>
      </c>
      <c r="E139" s="226" t="s">
        <v>10283</v>
      </c>
      <c r="F139" s="227" t="s">
        <v>10284</v>
      </c>
      <c r="G139" s="228" t="s">
        <v>484</v>
      </c>
      <c r="H139" s="229">
        <v>1</v>
      </c>
      <c r="I139" s="230"/>
      <c r="J139" s="231">
        <f>ROUND(I139*H139,2)</f>
        <v>0</v>
      </c>
      <c r="K139" s="227" t="s">
        <v>933</v>
      </c>
      <c r="L139" s="232"/>
      <c r="M139" s="233" t="s">
        <v>19</v>
      </c>
      <c r="N139" s="234" t="s">
        <v>46</v>
      </c>
      <c r="O139" s="67"/>
      <c r="P139" s="183">
        <f>O139*H139</f>
        <v>0</v>
      </c>
      <c r="Q139" s="183">
        <v>0</v>
      </c>
      <c r="R139" s="183">
        <f>Q139*H139</f>
        <v>0</v>
      </c>
      <c r="S139" s="183">
        <v>0</v>
      </c>
      <c r="T139" s="184">
        <f>S139*H139</f>
        <v>0</v>
      </c>
      <c r="U139" s="37"/>
      <c r="V139" s="37"/>
      <c r="W139" s="37"/>
      <c r="X139" s="37"/>
      <c r="Y139" s="37"/>
      <c r="Z139" s="37"/>
      <c r="AA139" s="37"/>
      <c r="AB139" s="37"/>
      <c r="AC139" s="37"/>
      <c r="AD139" s="37"/>
      <c r="AE139" s="37"/>
      <c r="AR139" s="185" t="s">
        <v>449</v>
      </c>
      <c r="AT139" s="185" t="s">
        <v>425</v>
      </c>
      <c r="AU139" s="185" t="s">
        <v>85</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396</v>
      </c>
      <c r="BM139" s="185" t="s">
        <v>522</v>
      </c>
    </row>
    <row r="140" spans="1:65" s="2" customFormat="1" ht="16.5" customHeight="1">
      <c r="A140" s="37"/>
      <c r="B140" s="38"/>
      <c r="C140" s="174" t="s">
        <v>524</v>
      </c>
      <c r="D140" s="174" t="s">
        <v>350</v>
      </c>
      <c r="E140" s="175" t="s">
        <v>10285</v>
      </c>
      <c r="F140" s="176" t="s">
        <v>10286</v>
      </c>
      <c r="G140" s="177" t="s">
        <v>484</v>
      </c>
      <c r="H140" s="178">
        <v>1</v>
      </c>
      <c r="I140" s="179"/>
      <c r="J140" s="180">
        <f>ROUND(I140*H140,2)</f>
        <v>0</v>
      </c>
      <c r="K140" s="176" t="s">
        <v>354</v>
      </c>
      <c r="L140" s="42"/>
      <c r="M140" s="181" t="s">
        <v>19</v>
      </c>
      <c r="N140" s="182" t="s">
        <v>46</v>
      </c>
      <c r="O140" s="67"/>
      <c r="P140" s="183">
        <f>O140*H140</f>
        <v>0</v>
      </c>
      <c r="Q140" s="183">
        <v>0</v>
      </c>
      <c r="R140" s="183">
        <f>Q140*H140</f>
        <v>0</v>
      </c>
      <c r="S140" s="183">
        <v>0</v>
      </c>
      <c r="T140" s="184">
        <f>S140*H140</f>
        <v>0</v>
      </c>
      <c r="U140" s="37"/>
      <c r="V140" s="37"/>
      <c r="W140" s="37"/>
      <c r="X140" s="37"/>
      <c r="Y140" s="37"/>
      <c r="Z140" s="37"/>
      <c r="AA140" s="37"/>
      <c r="AB140" s="37"/>
      <c r="AC140" s="37"/>
      <c r="AD140" s="37"/>
      <c r="AE140" s="37"/>
      <c r="AR140" s="185" t="s">
        <v>396</v>
      </c>
      <c r="AT140" s="185" t="s">
        <v>350</v>
      </c>
      <c r="AU140" s="185" t="s">
        <v>85</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396</v>
      </c>
      <c r="BM140" s="185" t="s">
        <v>527</v>
      </c>
    </row>
    <row r="141" spans="1:65" s="2" customFormat="1" ht="10.199999999999999">
      <c r="A141" s="37"/>
      <c r="B141" s="38"/>
      <c r="C141" s="39"/>
      <c r="D141" s="187" t="s">
        <v>355</v>
      </c>
      <c r="E141" s="39"/>
      <c r="F141" s="188" t="s">
        <v>10287</v>
      </c>
      <c r="G141" s="39"/>
      <c r="H141" s="39"/>
      <c r="I141" s="189"/>
      <c r="J141" s="39"/>
      <c r="K141" s="39"/>
      <c r="L141" s="42"/>
      <c r="M141" s="190"/>
      <c r="N141" s="191"/>
      <c r="O141" s="67"/>
      <c r="P141" s="67"/>
      <c r="Q141" s="67"/>
      <c r="R141" s="67"/>
      <c r="S141" s="67"/>
      <c r="T141" s="68"/>
      <c r="U141" s="37"/>
      <c r="V141" s="37"/>
      <c r="W141" s="37"/>
      <c r="X141" s="37"/>
      <c r="Y141" s="37"/>
      <c r="Z141" s="37"/>
      <c r="AA141" s="37"/>
      <c r="AB141" s="37"/>
      <c r="AC141" s="37"/>
      <c r="AD141" s="37"/>
      <c r="AE141" s="37"/>
      <c r="AT141" s="20" t="s">
        <v>355</v>
      </c>
      <c r="AU141" s="20" t="s">
        <v>85</v>
      </c>
    </row>
    <row r="142" spans="1:65" s="2" customFormat="1" ht="16.5" customHeight="1">
      <c r="A142" s="37"/>
      <c r="B142" s="38"/>
      <c r="C142" s="225" t="s">
        <v>444</v>
      </c>
      <c r="D142" s="225" t="s">
        <v>425</v>
      </c>
      <c r="E142" s="226" t="s">
        <v>10288</v>
      </c>
      <c r="F142" s="227" t="s">
        <v>10289</v>
      </c>
      <c r="G142" s="228" t="s">
        <v>987</v>
      </c>
      <c r="H142" s="229">
        <v>1</v>
      </c>
      <c r="I142" s="230"/>
      <c r="J142" s="231">
        <f>ROUND(I142*H142,2)</f>
        <v>0</v>
      </c>
      <c r="K142" s="227" t="s">
        <v>933</v>
      </c>
      <c r="L142" s="232"/>
      <c r="M142" s="233" t="s">
        <v>19</v>
      </c>
      <c r="N142" s="234" t="s">
        <v>46</v>
      </c>
      <c r="O142" s="67"/>
      <c r="P142" s="183">
        <f>O142*H142</f>
        <v>0</v>
      </c>
      <c r="Q142" s="183">
        <v>0</v>
      </c>
      <c r="R142" s="183">
        <f>Q142*H142</f>
        <v>0</v>
      </c>
      <c r="S142" s="183">
        <v>0</v>
      </c>
      <c r="T142" s="184">
        <f>S142*H142</f>
        <v>0</v>
      </c>
      <c r="U142" s="37"/>
      <c r="V142" s="37"/>
      <c r="W142" s="37"/>
      <c r="X142" s="37"/>
      <c r="Y142" s="37"/>
      <c r="Z142" s="37"/>
      <c r="AA142" s="37"/>
      <c r="AB142" s="37"/>
      <c r="AC142" s="37"/>
      <c r="AD142" s="37"/>
      <c r="AE142" s="37"/>
      <c r="AR142" s="185" t="s">
        <v>449</v>
      </c>
      <c r="AT142" s="185" t="s">
        <v>425</v>
      </c>
      <c r="AU142" s="185" t="s">
        <v>85</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396</v>
      </c>
      <c r="BM142" s="185" t="s">
        <v>531</v>
      </c>
    </row>
    <row r="143" spans="1:65" s="2" customFormat="1" ht="16.5" customHeight="1">
      <c r="A143" s="37"/>
      <c r="B143" s="38"/>
      <c r="C143" s="174" t="s">
        <v>536</v>
      </c>
      <c r="D143" s="174" t="s">
        <v>350</v>
      </c>
      <c r="E143" s="175" t="s">
        <v>10290</v>
      </c>
      <c r="F143" s="176" t="s">
        <v>10291</v>
      </c>
      <c r="G143" s="177" t="s">
        <v>484</v>
      </c>
      <c r="H143" s="178">
        <v>1</v>
      </c>
      <c r="I143" s="179"/>
      <c r="J143" s="180">
        <f>ROUND(I143*H143,2)</f>
        <v>0</v>
      </c>
      <c r="K143" s="176" t="s">
        <v>354</v>
      </c>
      <c r="L143" s="42"/>
      <c r="M143" s="181" t="s">
        <v>19</v>
      </c>
      <c r="N143" s="182" t="s">
        <v>46</v>
      </c>
      <c r="O143" s="67"/>
      <c r="P143" s="183">
        <f>O143*H143</f>
        <v>0</v>
      </c>
      <c r="Q143" s="183">
        <v>0</v>
      </c>
      <c r="R143" s="183">
        <f>Q143*H143</f>
        <v>0</v>
      </c>
      <c r="S143" s="183">
        <v>0</v>
      </c>
      <c r="T143" s="184">
        <f>S143*H143</f>
        <v>0</v>
      </c>
      <c r="U143" s="37"/>
      <c r="V143" s="37"/>
      <c r="W143" s="37"/>
      <c r="X143" s="37"/>
      <c r="Y143" s="37"/>
      <c r="Z143" s="37"/>
      <c r="AA143" s="37"/>
      <c r="AB143" s="37"/>
      <c r="AC143" s="37"/>
      <c r="AD143" s="37"/>
      <c r="AE143" s="37"/>
      <c r="AR143" s="185" t="s">
        <v>396</v>
      </c>
      <c r="AT143" s="185" t="s">
        <v>350</v>
      </c>
      <c r="AU143" s="185" t="s">
        <v>85</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396</v>
      </c>
      <c r="BM143" s="185" t="s">
        <v>539</v>
      </c>
    </row>
    <row r="144" spans="1:65" s="2" customFormat="1" ht="10.199999999999999">
      <c r="A144" s="37"/>
      <c r="B144" s="38"/>
      <c r="C144" s="39"/>
      <c r="D144" s="187" t="s">
        <v>355</v>
      </c>
      <c r="E144" s="39"/>
      <c r="F144" s="188" t="s">
        <v>10292</v>
      </c>
      <c r="G144" s="39"/>
      <c r="H144" s="39"/>
      <c r="I144" s="189"/>
      <c r="J144" s="39"/>
      <c r="K144" s="39"/>
      <c r="L144" s="42"/>
      <c r="M144" s="190"/>
      <c r="N144" s="191"/>
      <c r="O144" s="67"/>
      <c r="P144" s="67"/>
      <c r="Q144" s="67"/>
      <c r="R144" s="67"/>
      <c r="S144" s="67"/>
      <c r="T144" s="68"/>
      <c r="U144" s="37"/>
      <c r="V144" s="37"/>
      <c r="W144" s="37"/>
      <c r="X144" s="37"/>
      <c r="Y144" s="37"/>
      <c r="Z144" s="37"/>
      <c r="AA144" s="37"/>
      <c r="AB144" s="37"/>
      <c r="AC144" s="37"/>
      <c r="AD144" s="37"/>
      <c r="AE144" s="37"/>
      <c r="AT144" s="20" t="s">
        <v>355</v>
      </c>
      <c r="AU144" s="20" t="s">
        <v>85</v>
      </c>
    </row>
    <row r="145" spans="1:65" s="2" customFormat="1" ht="16.5" customHeight="1">
      <c r="A145" s="37"/>
      <c r="B145" s="38"/>
      <c r="C145" s="225" t="s">
        <v>449</v>
      </c>
      <c r="D145" s="225" t="s">
        <v>425</v>
      </c>
      <c r="E145" s="226" t="s">
        <v>10293</v>
      </c>
      <c r="F145" s="227" t="s">
        <v>10294</v>
      </c>
      <c r="G145" s="228" t="s">
        <v>987</v>
      </c>
      <c r="H145" s="229">
        <v>1</v>
      </c>
      <c r="I145" s="230"/>
      <c r="J145" s="231">
        <f>ROUND(I145*H145,2)</f>
        <v>0</v>
      </c>
      <c r="K145" s="227" t="s">
        <v>933</v>
      </c>
      <c r="L145" s="232"/>
      <c r="M145" s="233" t="s">
        <v>19</v>
      </c>
      <c r="N145" s="234" t="s">
        <v>46</v>
      </c>
      <c r="O145" s="67"/>
      <c r="P145" s="183">
        <f>O145*H145</f>
        <v>0</v>
      </c>
      <c r="Q145" s="183">
        <v>0</v>
      </c>
      <c r="R145" s="183">
        <f>Q145*H145</f>
        <v>0</v>
      </c>
      <c r="S145" s="183">
        <v>0</v>
      </c>
      <c r="T145" s="184">
        <f>S145*H145</f>
        <v>0</v>
      </c>
      <c r="U145" s="37"/>
      <c r="V145" s="37"/>
      <c r="W145" s="37"/>
      <c r="X145" s="37"/>
      <c r="Y145" s="37"/>
      <c r="Z145" s="37"/>
      <c r="AA145" s="37"/>
      <c r="AB145" s="37"/>
      <c r="AC145" s="37"/>
      <c r="AD145" s="37"/>
      <c r="AE145" s="37"/>
      <c r="AR145" s="185" t="s">
        <v>449</v>
      </c>
      <c r="AT145" s="185" t="s">
        <v>425</v>
      </c>
      <c r="AU145" s="185" t="s">
        <v>85</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396</v>
      </c>
      <c r="BM145" s="185" t="s">
        <v>692</v>
      </c>
    </row>
    <row r="146" spans="1:65" s="2" customFormat="1" ht="16.5" customHeight="1">
      <c r="A146" s="37"/>
      <c r="B146" s="38"/>
      <c r="C146" s="174" t="s">
        <v>700</v>
      </c>
      <c r="D146" s="174" t="s">
        <v>350</v>
      </c>
      <c r="E146" s="175" t="s">
        <v>10295</v>
      </c>
      <c r="F146" s="176" t="s">
        <v>10296</v>
      </c>
      <c r="G146" s="177" t="s">
        <v>484</v>
      </c>
      <c r="H146" s="178">
        <v>1</v>
      </c>
      <c r="I146" s="179"/>
      <c r="J146" s="180">
        <f>ROUND(I146*H146,2)</f>
        <v>0</v>
      </c>
      <c r="K146" s="176" t="s">
        <v>354</v>
      </c>
      <c r="L146" s="42"/>
      <c r="M146" s="181" t="s">
        <v>19</v>
      </c>
      <c r="N146" s="182" t="s">
        <v>46</v>
      </c>
      <c r="O146" s="67"/>
      <c r="P146" s="183">
        <f>O146*H146</f>
        <v>0</v>
      </c>
      <c r="Q146" s="183">
        <v>0</v>
      </c>
      <c r="R146" s="183">
        <f>Q146*H146</f>
        <v>0</v>
      </c>
      <c r="S146" s="183">
        <v>0</v>
      </c>
      <c r="T146" s="184">
        <f>S146*H146</f>
        <v>0</v>
      </c>
      <c r="U146" s="37"/>
      <c r="V146" s="37"/>
      <c r="W146" s="37"/>
      <c r="X146" s="37"/>
      <c r="Y146" s="37"/>
      <c r="Z146" s="37"/>
      <c r="AA146" s="37"/>
      <c r="AB146" s="37"/>
      <c r="AC146" s="37"/>
      <c r="AD146" s="37"/>
      <c r="AE146" s="37"/>
      <c r="AR146" s="185" t="s">
        <v>396</v>
      </c>
      <c r="AT146" s="185" t="s">
        <v>350</v>
      </c>
      <c r="AU146" s="185" t="s">
        <v>85</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396</v>
      </c>
      <c r="BM146" s="185" t="s">
        <v>703</v>
      </c>
    </row>
    <row r="147" spans="1:65" s="2" customFormat="1" ht="10.199999999999999">
      <c r="A147" s="37"/>
      <c r="B147" s="38"/>
      <c r="C147" s="39"/>
      <c r="D147" s="187" t="s">
        <v>355</v>
      </c>
      <c r="E147" s="39"/>
      <c r="F147" s="188" t="s">
        <v>10297</v>
      </c>
      <c r="G147" s="39"/>
      <c r="H147" s="39"/>
      <c r="I147" s="189"/>
      <c r="J147" s="39"/>
      <c r="K147" s="39"/>
      <c r="L147" s="42"/>
      <c r="M147" s="190"/>
      <c r="N147" s="191"/>
      <c r="O147" s="67"/>
      <c r="P147" s="67"/>
      <c r="Q147" s="67"/>
      <c r="R147" s="67"/>
      <c r="S147" s="67"/>
      <c r="T147" s="68"/>
      <c r="U147" s="37"/>
      <c r="V147" s="37"/>
      <c r="W147" s="37"/>
      <c r="X147" s="37"/>
      <c r="Y147" s="37"/>
      <c r="Z147" s="37"/>
      <c r="AA147" s="37"/>
      <c r="AB147" s="37"/>
      <c r="AC147" s="37"/>
      <c r="AD147" s="37"/>
      <c r="AE147" s="37"/>
      <c r="AT147" s="20" t="s">
        <v>355</v>
      </c>
      <c r="AU147" s="20" t="s">
        <v>85</v>
      </c>
    </row>
    <row r="148" spans="1:65" s="2" customFormat="1" ht="16.5" customHeight="1">
      <c r="A148" s="37"/>
      <c r="B148" s="38"/>
      <c r="C148" s="225" t="s">
        <v>458</v>
      </c>
      <c r="D148" s="225" t="s">
        <v>425</v>
      </c>
      <c r="E148" s="226" t="s">
        <v>10298</v>
      </c>
      <c r="F148" s="227" t="s">
        <v>10299</v>
      </c>
      <c r="G148" s="228" t="s">
        <v>987</v>
      </c>
      <c r="H148" s="229">
        <v>1</v>
      </c>
      <c r="I148" s="230"/>
      <c r="J148" s="231">
        <f>ROUND(I148*H148,2)</f>
        <v>0</v>
      </c>
      <c r="K148" s="227" t="s">
        <v>933</v>
      </c>
      <c r="L148" s="232"/>
      <c r="M148" s="233" t="s">
        <v>19</v>
      </c>
      <c r="N148" s="234" t="s">
        <v>46</v>
      </c>
      <c r="O148" s="67"/>
      <c r="P148" s="183">
        <f>O148*H148</f>
        <v>0</v>
      </c>
      <c r="Q148" s="183">
        <v>0</v>
      </c>
      <c r="R148" s="183">
        <f>Q148*H148</f>
        <v>0</v>
      </c>
      <c r="S148" s="183">
        <v>0</v>
      </c>
      <c r="T148" s="184">
        <f>S148*H148</f>
        <v>0</v>
      </c>
      <c r="U148" s="37"/>
      <c r="V148" s="37"/>
      <c r="W148" s="37"/>
      <c r="X148" s="37"/>
      <c r="Y148" s="37"/>
      <c r="Z148" s="37"/>
      <c r="AA148" s="37"/>
      <c r="AB148" s="37"/>
      <c r="AC148" s="37"/>
      <c r="AD148" s="37"/>
      <c r="AE148" s="37"/>
      <c r="AR148" s="185" t="s">
        <v>449</v>
      </c>
      <c r="AT148" s="185" t="s">
        <v>425</v>
      </c>
      <c r="AU148" s="185" t="s">
        <v>85</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396</v>
      </c>
      <c r="BM148" s="185" t="s">
        <v>708</v>
      </c>
    </row>
    <row r="149" spans="1:65" s="2" customFormat="1" ht="16.5" customHeight="1">
      <c r="A149" s="37"/>
      <c r="B149" s="38"/>
      <c r="C149" s="174" t="s">
        <v>711</v>
      </c>
      <c r="D149" s="174" t="s">
        <v>350</v>
      </c>
      <c r="E149" s="175" t="s">
        <v>10300</v>
      </c>
      <c r="F149" s="176" t="s">
        <v>10301</v>
      </c>
      <c r="G149" s="177" t="s">
        <v>484</v>
      </c>
      <c r="H149" s="178">
        <v>2</v>
      </c>
      <c r="I149" s="179"/>
      <c r="J149" s="180">
        <f>ROUND(I149*H149,2)</f>
        <v>0</v>
      </c>
      <c r="K149" s="176" t="s">
        <v>354</v>
      </c>
      <c r="L149" s="42"/>
      <c r="M149" s="181" t="s">
        <v>19</v>
      </c>
      <c r="N149" s="182" t="s">
        <v>46</v>
      </c>
      <c r="O149" s="67"/>
      <c r="P149" s="183">
        <f>O149*H149</f>
        <v>0</v>
      </c>
      <c r="Q149" s="183">
        <v>0</v>
      </c>
      <c r="R149" s="183">
        <f>Q149*H149</f>
        <v>0</v>
      </c>
      <c r="S149" s="183">
        <v>0</v>
      </c>
      <c r="T149" s="184">
        <f>S149*H149</f>
        <v>0</v>
      </c>
      <c r="U149" s="37"/>
      <c r="V149" s="37"/>
      <c r="W149" s="37"/>
      <c r="X149" s="37"/>
      <c r="Y149" s="37"/>
      <c r="Z149" s="37"/>
      <c r="AA149" s="37"/>
      <c r="AB149" s="37"/>
      <c r="AC149" s="37"/>
      <c r="AD149" s="37"/>
      <c r="AE149" s="37"/>
      <c r="AR149" s="185" t="s">
        <v>396</v>
      </c>
      <c r="AT149" s="185" t="s">
        <v>350</v>
      </c>
      <c r="AU149" s="185" t="s">
        <v>85</v>
      </c>
      <c r="AY149" s="20" t="s">
        <v>349</v>
      </c>
      <c r="BE149" s="186">
        <f>IF(N149="základní",J149,0)</f>
        <v>0</v>
      </c>
      <c r="BF149" s="186">
        <f>IF(N149="snížená",J149,0)</f>
        <v>0</v>
      </c>
      <c r="BG149" s="186">
        <f>IF(N149="zákl. přenesená",J149,0)</f>
        <v>0</v>
      </c>
      <c r="BH149" s="186">
        <f>IF(N149="sníž. přenesená",J149,0)</f>
        <v>0</v>
      </c>
      <c r="BI149" s="186">
        <f>IF(N149="nulová",J149,0)</f>
        <v>0</v>
      </c>
      <c r="BJ149" s="20" t="s">
        <v>83</v>
      </c>
      <c r="BK149" s="186">
        <f>ROUND(I149*H149,2)</f>
        <v>0</v>
      </c>
      <c r="BL149" s="20" t="s">
        <v>396</v>
      </c>
      <c r="BM149" s="185" t="s">
        <v>589</v>
      </c>
    </row>
    <row r="150" spans="1:65" s="2" customFormat="1" ht="10.199999999999999">
      <c r="A150" s="37"/>
      <c r="B150" s="38"/>
      <c r="C150" s="39"/>
      <c r="D150" s="187" t="s">
        <v>355</v>
      </c>
      <c r="E150" s="39"/>
      <c r="F150" s="188" t="s">
        <v>10302</v>
      </c>
      <c r="G150" s="39"/>
      <c r="H150" s="39"/>
      <c r="I150" s="189"/>
      <c r="J150" s="39"/>
      <c r="K150" s="39"/>
      <c r="L150" s="42"/>
      <c r="M150" s="190"/>
      <c r="N150" s="191"/>
      <c r="O150" s="67"/>
      <c r="P150" s="67"/>
      <c r="Q150" s="67"/>
      <c r="R150" s="67"/>
      <c r="S150" s="67"/>
      <c r="T150" s="68"/>
      <c r="U150" s="37"/>
      <c r="V150" s="37"/>
      <c r="W150" s="37"/>
      <c r="X150" s="37"/>
      <c r="Y150" s="37"/>
      <c r="Z150" s="37"/>
      <c r="AA150" s="37"/>
      <c r="AB150" s="37"/>
      <c r="AC150" s="37"/>
      <c r="AD150" s="37"/>
      <c r="AE150" s="37"/>
      <c r="AT150" s="20" t="s">
        <v>355</v>
      </c>
      <c r="AU150" s="20" t="s">
        <v>85</v>
      </c>
    </row>
    <row r="151" spans="1:65" s="2" customFormat="1" ht="24.15" customHeight="1">
      <c r="A151" s="37"/>
      <c r="B151" s="38"/>
      <c r="C151" s="225" t="s">
        <v>464</v>
      </c>
      <c r="D151" s="225" t="s">
        <v>425</v>
      </c>
      <c r="E151" s="226" t="s">
        <v>10303</v>
      </c>
      <c r="F151" s="227" t="s">
        <v>10304</v>
      </c>
      <c r="G151" s="228" t="s">
        <v>484</v>
      </c>
      <c r="H151" s="229">
        <v>2</v>
      </c>
      <c r="I151" s="230"/>
      <c r="J151" s="231">
        <f>ROUND(I151*H151,2)</f>
        <v>0</v>
      </c>
      <c r="K151" s="227" t="s">
        <v>933</v>
      </c>
      <c r="L151" s="232"/>
      <c r="M151" s="233" t="s">
        <v>19</v>
      </c>
      <c r="N151" s="234" t="s">
        <v>46</v>
      </c>
      <c r="O151" s="67"/>
      <c r="P151" s="183">
        <f>O151*H151</f>
        <v>0</v>
      </c>
      <c r="Q151" s="183">
        <v>1.25E-3</v>
      </c>
      <c r="R151" s="183">
        <f>Q151*H151</f>
        <v>2.5000000000000001E-3</v>
      </c>
      <c r="S151" s="183">
        <v>0</v>
      </c>
      <c r="T151" s="184">
        <f>S151*H151</f>
        <v>0</v>
      </c>
      <c r="U151" s="37"/>
      <c r="V151" s="37"/>
      <c r="W151" s="37"/>
      <c r="X151" s="37"/>
      <c r="Y151" s="37"/>
      <c r="Z151" s="37"/>
      <c r="AA151" s="37"/>
      <c r="AB151" s="37"/>
      <c r="AC151" s="37"/>
      <c r="AD151" s="37"/>
      <c r="AE151" s="37"/>
      <c r="AR151" s="185" t="s">
        <v>449</v>
      </c>
      <c r="AT151" s="185" t="s">
        <v>425</v>
      </c>
      <c r="AU151" s="185" t="s">
        <v>85</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396</v>
      </c>
      <c r="BM151" s="185" t="s">
        <v>717</v>
      </c>
    </row>
    <row r="152" spans="1:65" s="2" customFormat="1" ht="16.5" customHeight="1">
      <c r="A152" s="37"/>
      <c r="B152" s="38"/>
      <c r="C152" s="174" t="s">
        <v>721</v>
      </c>
      <c r="D152" s="174" t="s">
        <v>350</v>
      </c>
      <c r="E152" s="175" t="s">
        <v>10305</v>
      </c>
      <c r="F152" s="176" t="s">
        <v>10306</v>
      </c>
      <c r="G152" s="177" t="s">
        <v>484</v>
      </c>
      <c r="H152" s="178">
        <v>239</v>
      </c>
      <c r="I152" s="179"/>
      <c r="J152" s="180">
        <f>ROUND(I152*H152,2)</f>
        <v>0</v>
      </c>
      <c r="K152" s="176" t="s">
        <v>354</v>
      </c>
      <c r="L152" s="42"/>
      <c r="M152" s="181" t="s">
        <v>19</v>
      </c>
      <c r="N152" s="182" t="s">
        <v>46</v>
      </c>
      <c r="O152" s="67"/>
      <c r="P152" s="183">
        <f>O152*H152</f>
        <v>0</v>
      </c>
      <c r="Q152" s="183">
        <v>0</v>
      </c>
      <c r="R152" s="183">
        <f>Q152*H152</f>
        <v>0</v>
      </c>
      <c r="S152" s="183">
        <v>0</v>
      </c>
      <c r="T152" s="184">
        <f>S152*H152</f>
        <v>0</v>
      </c>
      <c r="U152" s="37"/>
      <c r="V152" s="37"/>
      <c r="W152" s="37"/>
      <c r="X152" s="37"/>
      <c r="Y152" s="37"/>
      <c r="Z152" s="37"/>
      <c r="AA152" s="37"/>
      <c r="AB152" s="37"/>
      <c r="AC152" s="37"/>
      <c r="AD152" s="37"/>
      <c r="AE152" s="37"/>
      <c r="AR152" s="185" t="s">
        <v>396</v>
      </c>
      <c r="AT152" s="185" t="s">
        <v>350</v>
      </c>
      <c r="AU152" s="185" t="s">
        <v>85</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396</v>
      </c>
      <c r="BM152" s="185" t="s">
        <v>724</v>
      </c>
    </row>
    <row r="153" spans="1:65" s="2" customFormat="1" ht="10.199999999999999">
      <c r="A153" s="37"/>
      <c r="B153" s="38"/>
      <c r="C153" s="39"/>
      <c r="D153" s="187" t="s">
        <v>355</v>
      </c>
      <c r="E153" s="39"/>
      <c r="F153" s="188" t="s">
        <v>10307</v>
      </c>
      <c r="G153" s="39"/>
      <c r="H153" s="39"/>
      <c r="I153" s="189"/>
      <c r="J153" s="39"/>
      <c r="K153" s="39"/>
      <c r="L153" s="42"/>
      <c r="M153" s="190"/>
      <c r="N153" s="191"/>
      <c r="O153" s="67"/>
      <c r="P153" s="67"/>
      <c r="Q153" s="67"/>
      <c r="R153" s="67"/>
      <c r="S153" s="67"/>
      <c r="T153" s="68"/>
      <c r="U153" s="37"/>
      <c r="V153" s="37"/>
      <c r="W153" s="37"/>
      <c r="X153" s="37"/>
      <c r="Y153" s="37"/>
      <c r="Z153" s="37"/>
      <c r="AA153" s="37"/>
      <c r="AB153" s="37"/>
      <c r="AC153" s="37"/>
      <c r="AD153" s="37"/>
      <c r="AE153" s="37"/>
      <c r="AT153" s="20" t="s">
        <v>355</v>
      </c>
      <c r="AU153" s="20" t="s">
        <v>85</v>
      </c>
    </row>
    <row r="154" spans="1:65" s="2" customFormat="1" ht="16.5" customHeight="1">
      <c r="A154" s="37"/>
      <c r="B154" s="38"/>
      <c r="C154" s="225" t="s">
        <v>469</v>
      </c>
      <c r="D154" s="225" t="s">
        <v>425</v>
      </c>
      <c r="E154" s="226" t="s">
        <v>10308</v>
      </c>
      <c r="F154" s="227" t="s">
        <v>10309</v>
      </c>
      <c r="G154" s="228" t="s">
        <v>987</v>
      </c>
      <c r="H154" s="229">
        <v>218</v>
      </c>
      <c r="I154" s="230"/>
      <c r="J154" s="231">
        <f>ROUND(I154*H154,2)</f>
        <v>0</v>
      </c>
      <c r="K154" s="227" t="s">
        <v>933</v>
      </c>
      <c r="L154" s="232"/>
      <c r="M154" s="233" t="s">
        <v>19</v>
      </c>
      <c r="N154" s="234" t="s">
        <v>46</v>
      </c>
      <c r="O154" s="67"/>
      <c r="P154" s="183">
        <f>O154*H154</f>
        <v>0</v>
      </c>
      <c r="Q154" s="183">
        <v>0</v>
      </c>
      <c r="R154" s="183">
        <f>Q154*H154</f>
        <v>0</v>
      </c>
      <c r="S154" s="183">
        <v>0</v>
      </c>
      <c r="T154" s="184">
        <f>S154*H154</f>
        <v>0</v>
      </c>
      <c r="U154" s="37"/>
      <c r="V154" s="37"/>
      <c r="W154" s="37"/>
      <c r="X154" s="37"/>
      <c r="Y154" s="37"/>
      <c r="Z154" s="37"/>
      <c r="AA154" s="37"/>
      <c r="AB154" s="37"/>
      <c r="AC154" s="37"/>
      <c r="AD154" s="37"/>
      <c r="AE154" s="37"/>
      <c r="AR154" s="185" t="s">
        <v>449</v>
      </c>
      <c r="AT154" s="185" t="s">
        <v>425</v>
      </c>
      <c r="AU154" s="185" t="s">
        <v>85</v>
      </c>
      <c r="AY154" s="20" t="s">
        <v>349</v>
      </c>
      <c r="BE154" s="186">
        <f>IF(N154="základní",J154,0)</f>
        <v>0</v>
      </c>
      <c r="BF154" s="186">
        <f>IF(N154="snížená",J154,0)</f>
        <v>0</v>
      </c>
      <c r="BG154" s="186">
        <f>IF(N154="zákl. přenesená",J154,0)</f>
        <v>0</v>
      </c>
      <c r="BH154" s="186">
        <f>IF(N154="sníž. přenesená",J154,0)</f>
        <v>0</v>
      </c>
      <c r="BI154" s="186">
        <f>IF(N154="nulová",J154,0)</f>
        <v>0</v>
      </c>
      <c r="BJ154" s="20" t="s">
        <v>83</v>
      </c>
      <c r="BK154" s="186">
        <f>ROUND(I154*H154,2)</f>
        <v>0</v>
      </c>
      <c r="BL154" s="20" t="s">
        <v>396</v>
      </c>
      <c r="BM154" s="185" t="s">
        <v>730</v>
      </c>
    </row>
    <row r="155" spans="1:65" s="2" customFormat="1" ht="16.5" customHeight="1">
      <c r="A155" s="37"/>
      <c r="B155" s="38"/>
      <c r="C155" s="225" t="s">
        <v>733</v>
      </c>
      <c r="D155" s="225" t="s">
        <v>425</v>
      </c>
      <c r="E155" s="226" t="s">
        <v>10310</v>
      </c>
      <c r="F155" s="227" t="s">
        <v>10311</v>
      </c>
      <c r="G155" s="228" t="s">
        <v>987</v>
      </c>
      <c r="H155" s="229">
        <v>21</v>
      </c>
      <c r="I155" s="230"/>
      <c r="J155" s="231">
        <f>ROUND(I155*H155,2)</f>
        <v>0</v>
      </c>
      <c r="K155" s="227" t="s">
        <v>933</v>
      </c>
      <c r="L155" s="232"/>
      <c r="M155" s="233" t="s">
        <v>19</v>
      </c>
      <c r="N155" s="234" t="s">
        <v>46</v>
      </c>
      <c r="O155" s="67"/>
      <c r="P155" s="183">
        <f>O155*H155</f>
        <v>0</v>
      </c>
      <c r="Q155" s="183">
        <v>0</v>
      </c>
      <c r="R155" s="183">
        <f>Q155*H155</f>
        <v>0</v>
      </c>
      <c r="S155" s="183">
        <v>0</v>
      </c>
      <c r="T155" s="184">
        <f>S155*H155</f>
        <v>0</v>
      </c>
      <c r="U155" s="37"/>
      <c r="V155" s="37"/>
      <c r="W155" s="37"/>
      <c r="X155" s="37"/>
      <c r="Y155" s="37"/>
      <c r="Z155" s="37"/>
      <c r="AA155" s="37"/>
      <c r="AB155" s="37"/>
      <c r="AC155" s="37"/>
      <c r="AD155" s="37"/>
      <c r="AE155" s="37"/>
      <c r="AR155" s="185" t="s">
        <v>449</v>
      </c>
      <c r="AT155" s="185" t="s">
        <v>425</v>
      </c>
      <c r="AU155" s="185" t="s">
        <v>85</v>
      </c>
      <c r="AY155" s="20" t="s">
        <v>349</v>
      </c>
      <c r="BE155" s="186">
        <f>IF(N155="základní",J155,0)</f>
        <v>0</v>
      </c>
      <c r="BF155" s="186">
        <f>IF(N155="snížená",J155,0)</f>
        <v>0</v>
      </c>
      <c r="BG155" s="186">
        <f>IF(N155="zákl. přenesená",J155,0)</f>
        <v>0</v>
      </c>
      <c r="BH155" s="186">
        <f>IF(N155="sníž. přenesená",J155,0)</f>
        <v>0</v>
      </c>
      <c r="BI155" s="186">
        <f>IF(N155="nulová",J155,0)</f>
        <v>0</v>
      </c>
      <c r="BJ155" s="20" t="s">
        <v>83</v>
      </c>
      <c r="BK155" s="186">
        <f>ROUND(I155*H155,2)</f>
        <v>0</v>
      </c>
      <c r="BL155" s="20" t="s">
        <v>396</v>
      </c>
      <c r="BM155" s="185" t="s">
        <v>736</v>
      </c>
    </row>
    <row r="156" spans="1:65" s="2" customFormat="1" ht="16.5" customHeight="1">
      <c r="A156" s="37"/>
      <c r="B156" s="38"/>
      <c r="C156" s="174" t="s">
        <v>475</v>
      </c>
      <c r="D156" s="174" t="s">
        <v>350</v>
      </c>
      <c r="E156" s="175" t="s">
        <v>10312</v>
      </c>
      <c r="F156" s="176" t="s">
        <v>10313</v>
      </c>
      <c r="G156" s="177" t="s">
        <v>484</v>
      </c>
      <c r="H156" s="178">
        <v>239</v>
      </c>
      <c r="I156" s="179"/>
      <c r="J156" s="180">
        <f>ROUND(I156*H156,2)</f>
        <v>0</v>
      </c>
      <c r="K156" s="176" t="s">
        <v>354</v>
      </c>
      <c r="L156" s="42"/>
      <c r="M156" s="181" t="s">
        <v>19</v>
      </c>
      <c r="N156" s="182"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396</v>
      </c>
      <c r="AT156" s="185" t="s">
        <v>350</v>
      </c>
      <c r="AU156" s="185" t="s">
        <v>85</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396</v>
      </c>
      <c r="BM156" s="185" t="s">
        <v>742</v>
      </c>
    </row>
    <row r="157" spans="1:65" s="2" customFormat="1" ht="10.199999999999999">
      <c r="A157" s="37"/>
      <c r="B157" s="38"/>
      <c r="C157" s="39"/>
      <c r="D157" s="187" t="s">
        <v>355</v>
      </c>
      <c r="E157" s="39"/>
      <c r="F157" s="188" t="s">
        <v>10314</v>
      </c>
      <c r="G157" s="39"/>
      <c r="H157" s="39"/>
      <c r="I157" s="189"/>
      <c r="J157" s="39"/>
      <c r="K157" s="39"/>
      <c r="L157" s="42"/>
      <c r="M157" s="190"/>
      <c r="N157" s="191"/>
      <c r="O157" s="67"/>
      <c r="P157" s="67"/>
      <c r="Q157" s="67"/>
      <c r="R157" s="67"/>
      <c r="S157" s="67"/>
      <c r="T157" s="68"/>
      <c r="U157" s="37"/>
      <c r="V157" s="37"/>
      <c r="W157" s="37"/>
      <c r="X157" s="37"/>
      <c r="Y157" s="37"/>
      <c r="Z157" s="37"/>
      <c r="AA157" s="37"/>
      <c r="AB157" s="37"/>
      <c r="AC157" s="37"/>
      <c r="AD157" s="37"/>
      <c r="AE157" s="37"/>
      <c r="AT157" s="20" t="s">
        <v>355</v>
      </c>
      <c r="AU157" s="20" t="s">
        <v>85</v>
      </c>
    </row>
    <row r="158" spans="1:65" s="2" customFormat="1" ht="16.5" customHeight="1">
      <c r="A158" s="37"/>
      <c r="B158" s="38"/>
      <c r="C158" s="225" t="s">
        <v>745</v>
      </c>
      <c r="D158" s="225" t="s">
        <v>425</v>
      </c>
      <c r="E158" s="226" t="s">
        <v>10315</v>
      </c>
      <c r="F158" s="227" t="s">
        <v>10316</v>
      </c>
      <c r="G158" s="228" t="s">
        <v>987</v>
      </c>
      <c r="H158" s="229">
        <v>239</v>
      </c>
      <c r="I158" s="230"/>
      <c r="J158" s="231">
        <f>ROUND(I158*H158,2)</f>
        <v>0</v>
      </c>
      <c r="K158" s="227" t="s">
        <v>933</v>
      </c>
      <c r="L158" s="232"/>
      <c r="M158" s="233" t="s">
        <v>19</v>
      </c>
      <c r="N158" s="234" t="s">
        <v>46</v>
      </c>
      <c r="O158" s="67"/>
      <c r="P158" s="183">
        <f>O158*H158</f>
        <v>0</v>
      </c>
      <c r="Q158" s="183">
        <v>0</v>
      </c>
      <c r="R158" s="183">
        <f>Q158*H158</f>
        <v>0</v>
      </c>
      <c r="S158" s="183">
        <v>0</v>
      </c>
      <c r="T158" s="184">
        <f>S158*H158</f>
        <v>0</v>
      </c>
      <c r="U158" s="37"/>
      <c r="V158" s="37"/>
      <c r="W158" s="37"/>
      <c r="X158" s="37"/>
      <c r="Y158" s="37"/>
      <c r="Z158" s="37"/>
      <c r="AA158" s="37"/>
      <c r="AB158" s="37"/>
      <c r="AC158" s="37"/>
      <c r="AD158" s="37"/>
      <c r="AE158" s="37"/>
      <c r="AR158" s="185" t="s">
        <v>449</v>
      </c>
      <c r="AT158" s="185" t="s">
        <v>425</v>
      </c>
      <c r="AU158" s="185" t="s">
        <v>85</v>
      </c>
      <c r="AY158" s="20" t="s">
        <v>349</v>
      </c>
      <c r="BE158" s="186">
        <f>IF(N158="základní",J158,0)</f>
        <v>0</v>
      </c>
      <c r="BF158" s="186">
        <f>IF(N158="snížená",J158,0)</f>
        <v>0</v>
      </c>
      <c r="BG158" s="186">
        <f>IF(N158="zákl. přenesená",J158,0)</f>
        <v>0</v>
      </c>
      <c r="BH158" s="186">
        <f>IF(N158="sníž. přenesená",J158,0)</f>
        <v>0</v>
      </c>
      <c r="BI158" s="186">
        <f>IF(N158="nulová",J158,0)</f>
        <v>0</v>
      </c>
      <c r="BJ158" s="20" t="s">
        <v>83</v>
      </c>
      <c r="BK158" s="186">
        <f>ROUND(I158*H158,2)</f>
        <v>0</v>
      </c>
      <c r="BL158" s="20" t="s">
        <v>396</v>
      </c>
      <c r="BM158" s="185" t="s">
        <v>748</v>
      </c>
    </row>
    <row r="159" spans="1:65" s="2" customFormat="1" ht="16.5" customHeight="1">
      <c r="A159" s="37"/>
      <c r="B159" s="38"/>
      <c r="C159" s="174" t="s">
        <v>480</v>
      </c>
      <c r="D159" s="174" t="s">
        <v>350</v>
      </c>
      <c r="E159" s="175" t="s">
        <v>10317</v>
      </c>
      <c r="F159" s="176" t="s">
        <v>10318</v>
      </c>
      <c r="G159" s="177" t="s">
        <v>484</v>
      </c>
      <c r="H159" s="178">
        <v>16</v>
      </c>
      <c r="I159" s="179"/>
      <c r="J159" s="180">
        <f>ROUND(I159*H159,2)</f>
        <v>0</v>
      </c>
      <c r="K159" s="176" t="s">
        <v>354</v>
      </c>
      <c r="L159" s="42"/>
      <c r="M159" s="181" t="s">
        <v>19</v>
      </c>
      <c r="N159" s="182" t="s">
        <v>46</v>
      </c>
      <c r="O159" s="67"/>
      <c r="P159" s="183">
        <f>O159*H159</f>
        <v>0</v>
      </c>
      <c r="Q159" s="183">
        <v>0</v>
      </c>
      <c r="R159" s="183">
        <f>Q159*H159</f>
        <v>0</v>
      </c>
      <c r="S159" s="183">
        <v>0</v>
      </c>
      <c r="T159" s="184">
        <f>S159*H159</f>
        <v>0</v>
      </c>
      <c r="U159" s="37"/>
      <c r="V159" s="37"/>
      <c r="W159" s="37"/>
      <c r="X159" s="37"/>
      <c r="Y159" s="37"/>
      <c r="Z159" s="37"/>
      <c r="AA159" s="37"/>
      <c r="AB159" s="37"/>
      <c r="AC159" s="37"/>
      <c r="AD159" s="37"/>
      <c r="AE159" s="37"/>
      <c r="AR159" s="185" t="s">
        <v>396</v>
      </c>
      <c r="AT159" s="185" t="s">
        <v>350</v>
      </c>
      <c r="AU159" s="185" t="s">
        <v>85</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396</v>
      </c>
      <c r="BM159" s="185" t="s">
        <v>753</v>
      </c>
    </row>
    <row r="160" spans="1:65" s="2" customFormat="1" ht="10.199999999999999">
      <c r="A160" s="37"/>
      <c r="B160" s="38"/>
      <c r="C160" s="39"/>
      <c r="D160" s="187" t="s">
        <v>355</v>
      </c>
      <c r="E160" s="39"/>
      <c r="F160" s="188" t="s">
        <v>10319</v>
      </c>
      <c r="G160" s="39"/>
      <c r="H160" s="39"/>
      <c r="I160" s="189"/>
      <c r="J160" s="39"/>
      <c r="K160" s="39"/>
      <c r="L160" s="42"/>
      <c r="M160" s="190"/>
      <c r="N160" s="191"/>
      <c r="O160" s="67"/>
      <c r="P160" s="67"/>
      <c r="Q160" s="67"/>
      <c r="R160" s="67"/>
      <c r="S160" s="67"/>
      <c r="T160" s="68"/>
      <c r="U160" s="37"/>
      <c r="V160" s="37"/>
      <c r="W160" s="37"/>
      <c r="X160" s="37"/>
      <c r="Y160" s="37"/>
      <c r="Z160" s="37"/>
      <c r="AA160" s="37"/>
      <c r="AB160" s="37"/>
      <c r="AC160" s="37"/>
      <c r="AD160" s="37"/>
      <c r="AE160" s="37"/>
      <c r="AT160" s="20" t="s">
        <v>355</v>
      </c>
      <c r="AU160" s="20" t="s">
        <v>85</v>
      </c>
    </row>
    <row r="161" spans="1:65" s="2" customFormat="1" ht="16.5" customHeight="1">
      <c r="A161" s="37"/>
      <c r="B161" s="38"/>
      <c r="C161" s="225" t="s">
        <v>755</v>
      </c>
      <c r="D161" s="225" t="s">
        <v>425</v>
      </c>
      <c r="E161" s="226" t="s">
        <v>10320</v>
      </c>
      <c r="F161" s="227" t="s">
        <v>10321</v>
      </c>
      <c r="G161" s="228" t="s">
        <v>987</v>
      </c>
      <c r="H161" s="229">
        <v>16</v>
      </c>
      <c r="I161" s="230"/>
      <c r="J161" s="231">
        <f>ROUND(I161*H161,2)</f>
        <v>0</v>
      </c>
      <c r="K161" s="227" t="s">
        <v>933</v>
      </c>
      <c r="L161" s="232"/>
      <c r="M161" s="233" t="s">
        <v>19</v>
      </c>
      <c r="N161" s="234" t="s">
        <v>46</v>
      </c>
      <c r="O161" s="67"/>
      <c r="P161" s="183">
        <f>O161*H161</f>
        <v>0</v>
      </c>
      <c r="Q161" s="183">
        <v>0</v>
      </c>
      <c r="R161" s="183">
        <f>Q161*H161</f>
        <v>0</v>
      </c>
      <c r="S161" s="183">
        <v>0</v>
      </c>
      <c r="T161" s="184">
        <f>S161*H161</f>
        <v>0</v>
      </c>
      <c r="U161" s="37"/>
      <c r="V161" s="37"/>
      <c r="W161" s="37"/>
      <c r="X161" s="37"/>
      <c r="Y161" s="37"/>
      <c r="Z161" s="37"/>
      <c r="AA161" s="37"/>
      <c r="AB161" s="37"/>
      <c r="AC161" s="37"/>
      <c r="AD161" s="37"/>
      <c r="AE161" s="37"/>
      <c r="AR161" s="185" t="s">
        <v>449</v>
      </c>
      <c r="AT161" s="185" t="s">
        <v>425</v>
      </c>
      <c r="AU161" s="185" t="s">
        <v>85</v>
      </c>
      <c r="AY161" s="20" t="s">
        <v>349</v>
      </c>
      <c r="BE161" s="186">
        <f>IF(N161="základní",J161,0)</f>
        <v>0</v>
      </c>
      <c r="BF161" s="186">
        <f>IF(N161="snížená",J161,0)</f>
        <v>0</v>
      </c>
      <c r="BG161" s="186">
        <f>IF(N161="zákl. přenesená",J161,0)</f>
        <v>0</v>
      </c>
      <c r="BH161" s="186">
        <f>IF(N161="sníž. přenesená",J161,0)</f>
        <v>0</v>
      </c>
      <c r="BI161" s="186">
        <f>IF(N161="nulová",J161,0)</f>
        <v>0</v>
      </c>
      <c r="BJ161" s="20" t="s">
        <v>83</v>
      </c>
      <c r="BK161" s="186">
        <f>ROUND(I161*H161,2)</f>
        <v>0</v>
      </c>
      <c r="BL161" s="20" t="s">
        <v>396</v>
      </c>
      <c r="BM161" s="185" t="s">
        <v>758</v>
      </c>
    </row>
    <row r="162" spans="1:65" s="2" customFormat="1" ht="16.5" customHeight="1">
      <c r="A162" s="37"/>
      <c r="B162" s="38"/>
      <c r="C162" s="174" t="s">
        <v>486</v>
      </c>
      <c r="D162" s="174" t="s">
        <v>350</v>
      </c>
      <c r="E162" s="175" t="s">
        <v>10322</v>
      </c>
      <c r="F162" s="176" t="s">
        <v>10323</v>
      </c>
      <c r="G162" s="177" t="s">
        <v>484</v>
      </c>
      <c r="H162" s="178">
        <v>4</v>
      </c>
      <c r="I162" s="179"/>
      <c r="J162" s="180">
        <f>ROUND(I162*H162,2)</f>
        <v>0</v>
      </c>
      <c r="K162" s="176" t="s">
        <v>354</v>
      </c>
      <c r="L162" s="42"/>
      <c r="M162" s="181" t="s">
        <v>19</v>
      </c>
      <c r="N162" s="182" t="s">
        <v>46</v>
      </c>
      <c r="O162" s="67"/>
      <c r="P162" s="183">
        <f>O162*H162</f>
        <v>0</v>
      </c>
      <c r="Q162" s="183">
        <v>0</v>
      </c>
      <c r="R162" s="183">
        <f>Q162*H162</f>
        <v>0</v>
      </c>
      <c r="S162" s="183">
        <v>0</v>
      </c>
      <c r="T162" s="184">
        <f>S162*H162</f>
        <v>0</v>
      </c>
      <c r="U162" s="37"/>
      <c r="V162" s="37"/>
      <c r="W162" s="37"/>
      <c r="X162" s="37"/>
      <c r="Y162" s="37"/>
      <c r="Z162" s="37"/>
      <c r="AA162" s="37"/>
      <c r="AB162" s="37"/>
      <c r="AC162" s="37"/>
      <c r="AD162" s="37"/>
      <c r="AE162" s="37"/>
      <c r="AR162" s="185" t="s">
        <v>396</v>
      </c>
      <c r="AT162" s="185" t="s">
        <v>350</v>
      </c>
      <c r="AU162" s="185" t="s">
        <v>85</v>
      </c>
      <c r="AY162" s="20" t="s">
        <v>349</v>
      </c>
      <c r="BE162" s="186">
        <f>IF(N162="základní",J162,0)</f>
        <v>0</v>
      </c>
      <c r="BF162" s="186">
        <f>IF(N162="snížená",J162,0)</f>
        <v>0</v>
      </c>
      <c r="BG162" s="186">
        <f>IF(N162="zákl. přenesená",J162,0)</f>
        <v>0</v>
      </c>
      <c r="BH162" s="186">
        <f>IF(N162="sníž. přenesená",J162,0)</f>
        <v>0</v>
      </c>
      <c r="BI162" s="186">
        <f>IF(N162="nulová",J162,0)</f>
        <v>0</v>
      </c>
      <c r="BJ162" s="20" t="s">
        <v>83</v>
      </c>
      <c r="BK162" s="186">
        <f>ROUND(I162*H162,2)</f>
        <v>0</v>
      </c>
      <c r="BL162" s="20" t="s">
        <v>396</v>
      </c>
      <c r="BM162" s="185" t="s">
        <v>762</v>
      </c>
    </row>
    <row r="163" spans="1:65" s="2" customFormat="1" ht="10.199999999999999">
      <c r="A163" s="37"/>
      <c r="B163" s="38"/>
      <c r="C163" s="39"/>
      <c r="D163" s="187" t="s">
        <v>355</v>
      </c>
      <c r="E163" s="39"/>
      <c r="F163" s="188" t="s">
        <v>10324</v>
      </c>
      <c r="G163" s="39"/>
      <c r="H163" s="39"/>
      <c r="I163" s="189"/>
      <c r="J163" s="39"/>
      <c r="K163" s="39"/>
      <c r="L163" s="42"/>
      <c r="M163" s="190"/>
      <c r="N163" s="191"/>
      <c r="O163" s="67"/>
      <c r="P163" s="67"/>
      <c r="Q163" s="67"/>
      <c r="R163" s="67"/>
      <c r="S163" s="67"/>
      <c r="T163" s="68"/>
      <c r="U163" s="37"/>
      <c r="V163" s="37"/>
      <c r="W163" s="37"/>
      <c r="X163" s="37"/>
      <c r="Y163" s="37"/>
      <c r="Z163" s="37"/>
      <c r="AA163" s="37"/>
      <c r="AB163" s="37"/>
      <c r="AC163" s="37"/>
      <c r="AD163" s="37"/>
      <c r="AE163" s="37"/>
      <c r="AT163" s="20" t="s">
        <v>355</v>
      </c>
      <c r="AU163" s="20" t="s">
        <v>85</v>
      </c>
    </row>
    <row r="164" spans="1:65" s="2" customFormat="1" ht="16.5" customHeight="1">
      <c r="A164" s="37"/>
      <c r="B164" s="38"/>
      <c r="C164" s="225" t="s">
        <v>708</v>
      </c>
      <c r="D164" s="225" t="s">
        <v>425</v>
      </c>
      <c r="E164" s="226" t="s">
        <v>1075</v>
      </c>
      <c r="F164" s="227" t="s">
        <v>10325</v>
      </c>
      <c r="G164" s="228" t="s">
        <v>987</v>
      </c>
      <c r="H164" s="229">
        <v>5</v>
      </c>
      <c r="I164" s="230"/>
      <c r="J164" s="231">
        <f>ROUND(I164*H164,2)</f>
        <v>0</v>
      </c>
      <c r="K164" s="227" t="s">
        <v>933</v>
      </c>
      <c r="L164" s="232"/>
      <c r="M164" s="233" t="s">
        <v>19</v>
      </c>
      <c r="N164" s="234" t="s">
        <v>46</v>
      </c>
      <c r="O164" s="67"/>
      <c r="P164" s="183">
        <f>O164*H164</f>
        <v>0</v>
      </c>
      <c r="Q164" s="183">
        <v>0</v>
      </c>
      <c r="R164" s="183">
        <f>Q164*H164</f>
        <v>0</v>
      </c>
      <c r="S164" s="183">
        <v>0</v>
      </c>
      <c r="T164" s="184">
        <f>S164*H164</f>
        <v>0</v>
      </c>
      <c r="U164" s="37"/>
      <c r="V164" s="37"/>
      <c r="W164" s="37"/>
      <c r="X164" s="37"/>
      <c r="Y164" s="37"/>
      <c r="Z164" s="37"/>
      <c r="AA164" s="37"/>
      <c r="AB164" s="37"/>
      <c r="AC164" s="37"/>
      <c r="AD164" s="37"/>
      <c r="AE164" s="37"/>
      <c r="AR164" s="185" t="s">
        <v>449</v>
      </c>
      <c r="AT164" s="185" t="s">
        <v>425</v>
      </c>
      <c r="AU164" s="185" t="s">
        <v>85</v>
      </c>
      <c r="AY164" s="20" t="s">
        <v>349</v>
      </c>
      <c r="BE164" s="186">
        <f>IF(N164="základní",J164,0)</f>
        <v>0</v>
      </c>
      <c r="BF164" s="186">
        <f>IF(N164="snížená",J164,0)</f>
        <v>0</v>
      </c>
      <c r="BG164" s="186">
        <f>IF(N164="zákl. přenesená",J164,0)</f>
        <v>0</v>
      </c>
      <c r="BH164" s="186">
        <f>IF(N164="sníž. přenesená",J164,0)</f>
        <v>0</v>
      </c>
      <c r="BI164" s="186">
        <f>IF(N164="nulová",J164,0)</f>
        <v>0</v>
      </c>
      <c r="BJ164" s="20" t="s">
        <v>83</v>
      </c>
      <c r="BK164" s="186">
        <f>ROUND(I164*H164,2)</f>
        <v>0</v>
      </c>
      <c r="BL164" s="20" t="s">
        <v>396</v>
      </c>
      <c r="BM164" s="185" t="s">
        <v>10326</v>
      </c>
    </row>
    <row r="165" spans="1:65" s="2" customFormat="1" ht="16.5" customHeight="1">
      <c r="A165" s="37"/>
      <c r="B165" s="38"/>
      <c r="C165" s="174" t="s">
        <v>492</v>
      </c>
      <c r="D165" s="174" t="s">
        <v>350</v>
      </c>
      <c r="E165" s="175" t="s">
        <v>10327</v>
      </c>
      <c r="F165" s="176" t="s">
        <v>10328</v>
      </c>
      <c r="G165" s="177" t="s">
        <v>484</v>
      </c>
      <c r="H165" s="178">
        <v>1</v>
      </c>
      <c r="I165" s="179"/>
      <c r="J165" s="180">
        <f>ROUND(I165*H165,2)</f>
        <v>0</v>
      </c>
      <c r="K165" s="176" t="s">
        <v>354</v>
      </c>
      <c r="L165" s="42"/>
      <c r="M165" s="181" t="s">
        <v>19</v>
      </c>
      <c r="N165" s="182" t="s">
        <v>46</v>
      </c>
      <c r="O165" s="67"/>
      <c r="P165" s="183">
        <f>O165*H165</f>
        <v>0</v>
      </c>
      <c r="Q165" s="183">
        <v>0</v>
      </c>
      <c r="R165" s="183">
        <f>Q165*H165</f>
        <v>0</v>
      </c>
      <c r="S165" s="183">
        <v>0</v>
      </c>
      <c r="T165" s="184">
        <f>S165*H165</f>
        <v>0</v>
      </c>
      <c r="U165" s="37"/>
      <c r="V165" s="37"/>
      <c r="W165" s="37"/>
      <c r="X165" s="37"/>
      <c r="Y165" s="37"/>
      <c r="Z165" s="37"/>
      <c r="AA165" s="37"/>
      <c r="AB165" s="37"/>
      <c r="AC165" s="37"/>
      <c r="AD165" s="37"/>
      <c r="AE165" s="37"/>
      <c r="AR165" s="185" t="s">
        <v>396</v>
      </c>
      <c r="AT165" s="185" t="s">
        <v>350</v>
      </c>
      <c r="AU165" s="185" t="s">
        <v>85</v>
      </c>
      <c r="AY165" s="20" t="s">
        <v>349</v>
      </c>
      <c r="BE165" s="186">
        <f>IF(N165="základní",J165,0)</f>
        <v>0</v>
      </c>
      <c r="BF165" s="186">
        <f>IF(N165="snížená",J165,0)</f>
        <v>0</v>
      </c>
      <c r="BG165" s="186">
        <f>IF(N165="zákl. přenesená",J165,0)</f>
        <v>0</v>
      </c>
      <c r="BH165" s="186">
        <f>IF(N165="sníž. přenesená",J165,0)</f>
        <v>0</v>
      </c>
      <c r="BI165" s="186">
        <f>IF(N165="nulová",J165,0)</f>
        <v>0</v>
      </c>
      <c r="BJ165" s="20" t="s">
        <v>83</v>
      </c>
      <c r="BK165" s="186">
        <f>ROUND(I165*H165,2)</f>
        <v>0</v>
      </c>
      <c r="BL165" s="20" t="s">
        <v>396</v>
      </c>
      <c r="BM165" s="185" t="s">
        <v>773</v>
      </c>
    </row>
    <row r="166" spans="1:65" s="2" customFormat="1" ht="10.199999999999999">
      <c r="A166" s="37"/>
      <c r="B166" s="38"/>
      <c r="C166" s="39"/>
      <c r="D166" s="187" t="s">
        <v>355</v>
      </c>
      <c r="E166" s="39"/>
      <c r="F166" s="188" t="s">
        <v>10329</v>
      </c>
      <c r="G166" s="39"/>
      <c r="H166" s="39"/>
      <c r="I166" s="189"/>
      <c r="J166" s="39"/>
      <c r="K166" s="39"/>
      <c r="L166" s="42"/>
      <c r="M166" s="190"/>
      <c r="N166" s="191"/>
      <c r="O166" s="67"/>
      <c r="P166" s="67"/>
      <c r="Q166" s="67"/>
      <c r="R166" s="67"/>
      <c r="S166" s="67"/>
      <c r="T166" s="68"/>
      <c r="U166" s="37"/>
      <c r="V166" s="37"/>
      <c r="W166" s="37"/>
      <c r="X166" s="37"/>
      <c r="Y166" s="37"/>
      <c r="Z166" s="37"/>
      <c r="AA166" s="37"/>
      <c r="AB166" s="37"/>
      <c r="AC166" s="37"/>
      <c r="AD166" s="37"/>
      <c r="AE166" s="37"/>
      <c r="AT166" s="20" t="s">
        <v>355</v>
      </c>
      <c r="AU166" s="20" t="s">
        <v>85</v>
      </c>
    </row>
    <row r="167" spans="1:65" s="2" customFormat="1" ht="16.5" customHeight="1">
      <c r="A167" s="37"/>
      <c r="B167" s="38"/>
      <c r="C167" s="225" t="s">
        <v>720</v>
      </c>
      <c r="D167" s="225" t="s">
        <v>425</v>
      </c>
      <c r="E167" s="226" t="s">
        <v>10330</v>
      </c>
      <c r="F167" s="227" t="s">
        <v>10331</v>
      </c>
      <c r="G167" s="228" t="s">
        <v>987</v>
      </c>
      <c r="H167" s="229">
        <v>1</v>
      </c>
      <c r="I167" s="230"/>
      <c r="J167" s="231">
        <f>ROUND(I167*H167,2)</f>
        <v>0</v>
      </c>
      <c r="K167" s="227" t="s">
        <v>933</v>
      </c>
      <c r="L167" s="232"/>
      <c r="M167" s="233" t="s">
        <v>19</v>
      </c>
      <c r="N167" s="234" t="s">
        <v>46</v>
      </c>
      <c r="O167" s="67"/>
      <c r="P167" s="183">
        <f>O167*H167</f>
        <v>0</v>
      </c>
      <c r="Q167" s="183">
        <v>0</v>
      </c>
      <c r="R167" s="183">
        <f>Q167*H167</f>
        <v>0</v>
      </c>
      <c r="S167" s="183">
        <v>0</v>
      </c>
      <c r="T167" s="184">
        <f>S167*H167</f>
        <v>0</v>
      </c>
      <c r="U167" s="37"/>
      <c r="V167" s="37"/>
      <c r="W167" s="37"/>
      <c r="X167" s="37"/>
      <c r="Y167" s="37"/>
      <c r="Z167" s="37"/>
      <c r="AA167" s="37"/>
      <c r="AB167" s="37"/>
      <c r="AC167" s="37"/>
      <c r="AD167" s="37"/>
      <c r="AE167" s="37"/>
      <c r="AR167" s="185" t="s">
        <v>449</v>
      </c>
      <c r="AT167" s="185" t="s">
        <v>425</v>
      </c>
      <c r="AU167" s="185" t="s">
        <v>85</v>
      </c>
      <c r="AY167" s="20" t="s">
        <v>349</v>
      </c>
      <c r="BE167" s="186">
        <f>IF(N167="základní",J167,0)</f>
        <v>0</v>
      </c>
      <c r="BF167" s="186">
        <f>IF(N167="snížená",J167,0)</f>
        <v>0</v>
      </c>
      <c r="BG167" s="186">
        <f>IF(N167="zákl. přenesená",J167,0)</f>
        <v>0</v>
      </c>
      <c r="BH167" s="186">
        <f>IF(N167="sníž. přenesená",J167,0)</f>
        <v>0</v>
      </c>
      <c r="BI167" s="186">
        <f>IF(N167="nulová",J167,0)</f>
        <v>0</v>
      </c>
      <c r="BJ167" s="20" t="s">
        <v>83</v>
      </c>
      <c r="BK167" s="186">
        <f>ROUND(I167*H167,2)</f>
        <v>0</v>
      </c>
      <c r="BL167" s="20" t="s">
        <v>396</v>
      </c>
      <c r="BM167" s="185" t="s">
        <v>777</v>
      </c>
    </row>
    <row r="168" spans="1:65" s="2" customFormat="1" ht="16.5" customHeight="1">
      <c r="A168" s="37"/>
      <c r="B168" s="38"/>
      <c r="C168" s="174" t="s">
        <v>496</v>
      </c>
      <c r="D168" s="174" t="s">
        <v>350</v>
      </c>
      <c r="E168" s="175" t="s">
        <v>10332</v>
      </c>
      <c r="F168" s="176" t="s">
        <v>10333</v>
      </c>
      <c r="G168" s="177" t="s">
        <v>484</v>
      </c>
      <c r="H168" s="178">
        <v>17</v>
      </c>
      <c r="I168" s="179"/>
      <c r="J168" s="180">
        <f>ROUND(I168*H168,2)</f>
        <v>0</v>
      </c>
      <c r="K168" s="176" t="s">
        <v>354</v>
      </c>
      <c r="L168" s="42"/>
      <c r="M168" s="181" t="s">
        <v>19</v>
      </c>
      <c r="N168" s="182" t="s">
        <v>46</v>
      </c>
      <c r="O168" s="67"/>
      <c r="P168" s="183">
        <f>O168*H168</f>
        <v>0</v>
      </c>
      <c r="Q168" s="183">
        <v>0</v>
      </c>
      <c r="R168" s="183">
        <f>Q168*H168</f>
        <v>0</v>
      </c>
      <c r="S168" s="183">
        <v>0</v>
      </c>
      <c r="T168" s="184">
        <f>S168*H168</f>
        <v>0</v>
      </c>
      <c r="U168" s="37"/>
      <c r="V168" s="37"/>
      <c r="W168" s="37"/>
      <c r="X168" s="37"/>
      <c r="Y168" s="37"/>
      <c r="Z168" s="37"/>
      <c r="AA168" s="37"/>
      <c r="AB168" s="37"/>
      <c r="AC168" s="37"/>
      <c r="AD168" s="37"/>
      <c r="AE168" s="37"/>
      <c r="AR168" s="185" t="s">
        <v>396</v>
      </c>
      <c r="AT168" s="185" t="s">
        <v>350</v>
      </c>
      <c r="AU168" s="185" t="s">
        <v>85</v>
      </c>
      <c r="AY168" s="20" t="s">
        <v>349</v>
      </c>
      <c r="BE168" s="186">
        <f>IF(N168="základní",J168,0)</f>
        <v>0</v>
      </c>
      <c r="BF168" s="186">
        <f>IF(N168="snížená",J168,0)</f>
        <v>0</v>
      </c>
      <c r="BG168" s="186">
        <f>IF(N168="zákl. přenesená",J168,0)</f>
        <v>0</v>
      </c>
      <c r="BH168" s="186">
        <f>IF(N168="sníž. přenesená",J168,0)</f>
        <v>0</v>
      </c>
      <c r="BI168" s="186">
        <f>IF(N168="nulová",J168,0)</f>
        <v>0</v>
      </c>
      <c r="BJ168" s="20" t="s">
        <v>83</v>
      </c>
      <c r="BK168" s="186">
        <f>ROUND(I168*H168,2)</f>
        <v>0</v>
      </c>
      <c r="BL168" s="20" t="s">
        <v>396</v>
      </c>
      <c r="BM168" s="185" t="s">
        <v>783</v>
      </c>
    </row>
    <row r="169" spans="1:65" s="2" customFormat="1" ht="10.199999999999999">
      <c r="A169" s="37"/>
      <c r="B169" s="38"/>
      <c r="C169" s="39"/>
      <c r="D169" s="187" t="s">
        <v>355</v>
      </c>
      <c r="E169" s="39"/>
      <c r="F169" s="188" t="s">
        <v>10334</v>
      </c>
      <c r="G169" s="39"/>
      <c r="H169" s="39"/>
      <c r="I169" s="189"/>
      <c r="J169" s="39"/>
      <c r="K169" s="39"/>
      <c r="L169" s="42"/>
      <c r="M169" s="190"/>
      <c r="N169" s="191"/>
      <c r="O169" s="67"/>
      <c r="P169" s="67"/>
      <c r="Q169" s="67"/>
      <c r="R169" s="67"/>
      <c r="S169" s="67"/>
      <c r="T169" s="68"/>
      <c r="U169" s="37"/>
      <c r="V169" s="37"/>
      <c r="W169" s="37"/>
      <c r="X169" s="37"/>
      <c r="Y169" s="37"/>
      <c r="Z169" s="37"/>
      <c r="AA169" s="37"/>
      <c r="AB169" s="37"/>
      <c r="AC169" s="37"/>
      <c r="AD169" s="37"/>
      <c r="AE169" s="37"/>
      <c r="AT169" s="20" t="s">
        <v>355</v>
      </c>
      <c r="AU169" s="20" t="s">
        <v>85</v>
      </c>
    </row>
    <row r="170" spans="1:65" s="2" customFormat="1" ht="16.5" customHeight="1">
      <c r="A170" s="37"/>
      <c r="B170" s="38"/>
      <c r="C170" s="225" t="s">
        <v>787</v>
      </c>
      <c r="D170" s="225" t="s">
        <v>425</v>
      </c>
      <c r="E170" s="226" t="s">
        <v>10335</v>
      </c>
      <c r="F170" s="227" t="s">
        <v>10336</v>
      </c>
      <c r="G170" s="228" t="s">
        <v>987</v>
      </c>
      <c r="H170" s="229">
        <v>12</v>
      </c>
      <c r="I170" s="230"/>
      <c r="J170" s="231">
        <f>ROUND(I170*H170,2)</f>
        <v>0</v>
      </c>
      <c r="K170" s="227" t="s">
        <v>933</v>
      </c>
      <c r="L170" s="232"/>
      <c r="M170" s="233" t="s">
        <v>19</v>
      </c>
      <c r="N170" s="234" t="s">
        <v>46</v>
      </c>
      <c r="O170" s="67"/>
      <c r="P170" s="183">
        <f>O170*H170</f>
        <v>0</v>
      </c>
      <c r="Q170" s="183">
        <v>0</v>
      </c>
      <c r="R170" s="183">
        <f>Q170*H170</f>
        <v>0</v>
      </c>
      <c r="S170" s="183">
        <v>0</v>
      </c>
      <c r="T170" s="184">
        <f>S170*H170</f>
        <v>0</v>
      </c>
      <c r="U170" s="37"/>
      <c r="V170" s="37"/>
      <c r="W170" s="37"/>
      <c r="X170" s="37"/>
      <c r="Y170" s="37"/>
      <c r="Z170" s="37"/>
      <c r="AA170" s="37"/>
      <c r="AB170" s="37"/>
      <c r="AC170" s="37"/>
      <c r="AD170" s="37"/>
      <c r="AE170" s="37"/>
      <c r="AR170" s="185" t="s">
        <v>449</v>
      </c>
      <c r="AT170" s="185" t="s">
        <v>425</v>
      </c>
      <c r="AU170" s="185" t="s">
        <v>85</v>
      </c>
      <c r="AY170" s="20" t="s">
        <v>349</v>
      </c>
      <c r="BE170" s="186">
        <f>IF(N170="základní",J170,0)</f>
        <v>0</v>
      </c>
      <c r="BF170" s="186">
        <f>IF(N170="snížená",J170,0)</f>
        <v>0</v>
      </c>
      <c r="BG170" s="186">
        <f>IF(N170="zákl. přenesená",J170,0)</f>
        <v>0</v>
      </c>
      <c r="BH170" s="186">
        <f>IF(N170="sníž. přenesená",J170,0)</f>
        <v>0</v>
      </c>
      <c r="BI170" s="186">
        <f>IF(N170="nulová",J170,0)</f>
        <v>0</v>
      </c>
      <c r="BJ170" s="20" t="s">
        <v>83</v>
      </c>
      <c r="BK170" s="186">
        <f>ROUND(I170*H170,2)</f>
        <v>0</v>
      </c>
      <c r="BL170" s="20" t="s">
        <v>396</v>
      </c>
      <c r="BM170" s="185" t="s">
        <v>790</v>
      </c>
    </row>
    <row r="171" spans="1:65" s="2" customFormat="1" ht="16.5" customHeight="1">
      <c r="A171" s="37"/>
      <c r="B171" s="38"/>
      <c r="C171" s="225" t="s">
        <v>505</v>
      </c>
      <c r="D171" s="225" t="s">
        <v>425</v>
      </c>
      <c r="E171" s="226" t="s">
        <v>10337</v>
      </c>
      <c r="F171" s="227" t="s">
        <v>10338</v>
      </c>
      <c r="G171" s="228" t="s">
        <v>987</v>
      </c>
      <c r="H171" s="229">
        <v>5</v>
      </c>
      <c r="I171" s="230"/>
      <c r="J171" s="231">
        <f>ROUND(I171*H171,2)</f>
        <v>0</v>
      </c>
      <c r="K171" s="227" t="s">
        <v>933</v>
      </c>
      <c r="L171" s="232"/>
      <c r="M171" s="233" t="s">
        <v>19</v>
      </c>
      <c r="N171" s="234" t="s">
        <v>46</v>
      </c>
      <c r="O171" s="67"/>
      <c r="P171" s="183">
        <f>O171*H171</f>
        <v>0</v>
      </c>
      <c r="Q171" s="183">
        <v>0</v>
      </c>
      <c r="R171" s="183">
        <f>Q171*H171</f>
        <v>0</v>
      </c>
      <c r="S171" s="183">
        <v>0</v>
      </c>
      <c r="T171" s="184">
        <f>S171*H171</f>
        <v>0</v>
      </c>
      <c r="U171" s="37"/>
      <c r="V171" s="37"/>
      <c r="W171" s="37"/>
      <c r="X171" s="37"/>
      <c r="Y171" s="37"/>
      <c r="Z171" s="37"/>
      <c r="AA171" s="37"/>
      <c r="AB171" s="37"/>
      <c r="AC171" s="37"/>
      <c r="AD171" s="37"/>
      <c r="AE171" s="37"/>
      <c r="AR171" s="185" t="s">
        <v>449</v>
      </c>
      <c r="AT171" s="185" t="s">
        <v>425</v>
      </c>
      <c r="AU171" s="185" t="s">
        <v>85</v>
      </c>
      <c r="AY171" s="20" t="s">
        <v>349</v>
      </c>
      <c r="BE171" s="186">
        <f>IF(N171="základní",J171,0)</f>
        <v>0</v>
      </c>
      <c r="BF171" s="186">
        <f>IF(N171="snížená",J171,0)</f>
        <v>0</v>
      </c>
      <c r="BG171" s="186">
        <f>IF(N171="zákl. přenesená",J171,0)</f>
        <v>0</v>
      </c>
      <c r="BH171" s="186">
        <f>IF(N171="sníž. přenesená",J171,0)</f>
        <v>0</v>
      </c>
      <c r="BI171" s="186">
        <f>IF(N171="nulová",J171,0)</f>
        <v>0</v>
      </c>
      <c r="BJ171" s="20" t="s">
        <v>83</v>
      </c>
      <c r="BK171" s="186">
        <f>ROUND(I171*H171,2)</f>
        <v>0</v>
      </c>
      <c r="BL171" s="20" t="s">
        <v>396</v>
      </c>
      <c r="BM171" s="185" t="s">
        <v>794</v>
      </c>
    </row>
    <row r="172" spans="1:65" s="2" customFormat="1" ht="16.5" customHeight="1">
      <c r="A172" s="37"/>
      <c r="B172" s="38"/>
      <c r="C172" s="174" t="s">
        <v>796</v>
      </c>
      <c r="D172" s="174" t="s">
        <v>350</v>
      </c>
      <c r="E172" s="175" t="s">
        <v>10339</v>
      </c>
      <c r="F172" s="176" t="s">
        <v>10340</v>
      </c>
      <c r="G172" s="177" t="s">
        <v>484</v>
      </c>
      <c r="H172" s="178">
        <v>1</v>
      </c>
      <c r="I172" s="179"/>
      <c r="J172" s="180">
        <f>ROUND(I172*H172,2)</f>
        <v>0</v>
      </c>
      <c r="K172" s="176" t="s">
        <v>354</v>
      </c>
      <c r="L172" s="42"/>
      <c r="M172" s="181" t="s">
        <v>19</v>
      </c>
      <c r="N172" s="182" t="s">
        <v>46</v>
      </c>
      <c r="O172" s="67"/>
      <c r="P172" s="183">
        <f>O172*H172</f>
        <v>0</v>
      </c>
      <c r="Q172" s="183">
        <v>0</v>
      </c>
      <c r="R172" s="183">
        <f>Q172*H172</f>
        <v>0</v>
      </c>
      <c r="S172" s="183">
        <v>0</v>
      </c>
      <c r="T172" s="184">
        <f>S172*H172</f>
        <v>0</v>
      </c>
      <c r="U172" s="37"/>
      <c r="V172" s="37"/>
      <c r="W172" s="37"/>
      <c r="X172" s="37"/>
      <c r="Y172" s="37"/>
      <c r="Z172" s="37"/>
      <c r="AA172" s="37"/>
      <c r="AB172" s="37"/>
      <c r="AC172" s="37"/>
      <c r="AD172" s="37"/>
      <c r="AE172" s="37"/>
      <c r="AR172" s="185" t="s">
        <v>396</v>
      </c>
      <c r="AT172" s="185" t="s">
        <v>350</v>
      </c>
      <c r="AU172" s="185" t="s">
        <v>85</v>
      </c>
      <c r="AY172" s="20" t="s">
        <v>349</v>
      </c>
      <c r="BE172" s="186">
        <f>IF(N172="základní",J172,0)</f>
        <v>0</v>
      </c>
      <c r="BF172" s="186">
        <f>IF(N172="snížená",J172,0)</f>
        <v>0</v>
      </c>
      <c r="BG172" s="186">
        <f>IF(N172="zákl. přenesená",J172,0)</f>
        <v>0</v>
      </c>
      <c r="BH172" s="186">
        <f>IF(N172="sníž. přenesená",J172,0)</f>
        <v>0</v>
      </c>
      <c r="BI172" s="186">
        <f>IF(N172="nulová",J172,0)</f>
        <v>0</v>
      </c>
      <c r="BJ172" s="20" t="s">
        <v>83</v>
      </c>
      <c r="BK172" s="186">
        <f>ROUND(I172*H172,2)</f>
        <v>0</v>
      </c>
      <c r="BL172" s="20" t="s">
        <v>396</v>
      </c>
      <c r="BM172" s="185" t="s">
        <v>799</v>
      </c>
    </row>
    <row r="173" spans="1:65" s="2" customFormat="1" ht="10.199999999999999">
      <c r="A173" s="37"/>
      <c r="B173" s="38"/>
      <c r="C173" s="39"/>
      <c r="D173" s="187" t="s">
        <v>355</v>
      </c>
      <c r="E173" s="39"/>
      <c r="F173" s="188" t="s">
        <v>10341</v>
      </c>
      <c r="G173" s="39"/>
      <c r="H173" s="39"/>
      <c r="I173" s="189"/>
      <c r="J173" s="39"/>
      <c r="K173" s="39"/>
      <c r="L173" s="42"/>
      <c r="M173" s="190"/>
      <c r="N173" s="191"/>
      <c r="O173" s="67"/>
      <c r="P173" s="67"/>
      <c r="Q173" s="67"/>
      <c r="R173" s="67"/>
      <c r="S173" s="67"/>
      <c r="T173" s="68"/>
      <c r="U173" s="37"/>
      <c r="V173" s="37"/>
      <c r="W173" s="37"/>
      <c r="X173" s="37"/>
      <c r="Y173" s="37"/>
      <c r="Z173" s="37"/>
      <c r="AA173" s="37"/>
      <c r="AB173" s="37"/>
      <c r="AC173" s="37"/>
      <c r="AD173" s="37"/>
      <c r="AE173" s="37"/>
      <c r="AT173" s="20" t="s">
        <v>355</v>
      </c>
      <c r="AU173" s="20" t="s">
        <v>85</v>
      </c>
    </row>
    <row r="174" spans="1:65" s="2" customFormat="1" ht="16.5" customHeight="1">
      <c r="A174" s="37"/>
      <c r="B174" s="38"/>
      <c r="C174" s="225" t="s">
        <v>511</v>
      </c>
      <c r="D174" s="225" t="s">
        <v>425</v>
      </c>
      <c r="E174" s="226" t="s">
        <v>1213</v>
      </c>
      <c r="F174" s="227" t="s">
        <v>10342</v>
      </c>
      <c r="G174" s="228" t="s">
        <v>987</v>
      </c>
      <c r="H174" s="229">
        <v>1</v>
      </c>
      <c r="I174" s="230"/>
      <c r="J174" s="231">
        <f>ROUND(I174*H174,2)</f>
        <v>0</v>
      </c>
      <c r="K174" s="227" t="s">
        <v>933</v>
      </c>
      <c r="L174" s="232"/>
      <c r="M174" s="233" t="s">
        <v>19</v>
      </c>
      <c r="N174" s="234" t="s">
        <v>46</v>
      </c>
      <c r="O174" s="67"/>
      <c r="P174" s="183">
        <f>O174*H174</f>
        <v>0</v>
      </c>
      <c r="Q174" s="183">
        <v>0</v>
      </c>
      <c r="R174" s="183">
        <f>Q174*H174</f>
        <v>0</v>
      </c>
      <c r="S174" s="183">
        <v>0</v>
      </c>
      <c r="T174" s="184">
        <f>S174*H174</f>
        <v>0</v>
      </c>
      <c r="U174" s="37"/>
      <c r="V174" s="37"/>
      <c r="W174" s="37"/>
      <c r="X174" s="37"/>
      <c r="Y174" s="37"/>
      <c r="Z174" s="37"/>
      <c r="AA174" s="37"/>
      <c r="AB174" s="37"/>
      <c r="AC174" s="37"/>
      <c r="AD174" s="37"/>
      <c r="AE174" s="37"/>
      <c r="AR174" s="185" t="s">
        <v>449</v>
      </c>
      <c r="AT174" s="185" t="s">
        <v>425</v>
      </c>
      <c r="AU174" s="185" t="s">
        <v>85</v>
      </c>
      <c r="AY174" s="20" t="s">
        <v>349</v>
      </c>
      <c r="BE174" s="186">
        <f>IF(N174="základní",J174,0)</f>
        <v>0</v>
      </c>
      <c r="BF174" s="186">
        <f>IF(N174="snížená",J174,0)</f>
        <v>0</v>
      </c>
      <c r="BG174" s="186">
        <f>IF(N174="zákl. přenesená",J174,0)</f>
        <v>0</v>
      </c>
      <c r="BH174" s="186">
        <f>IF(N174="sníž. přenesená",J174,0)</f>
        <v>0</v>
      </c>
      <c r="BI174" s="186">
        <f>IF(N174="nulová",J174,0)</f>
        <v>0</v>
      </c>
      <c r="BJ174" s="20" t="s">
        <v>83</v>
      </c>
      <c r="BK174" s="186">
        <f>ROUND(I174*H174,2)</f>
        <v>0</v>
      </c>
      <c r="BL174" s="20" t="s">
        <v>396</v>
      </c>
      <c r="BM174" s="185" t="s">
        <v>803</v>
      </c>
    </row>
    <row r="175" spans="1:65" s="2" customFormat="1" ht="16.5" customHeight="1">
      <c r="A175" s="37"/>
      <c r="B175" s="38"/>
      <c r="C175" s="225" t="s">
        <v>804</v>
      </c>
      <c r="D175" s="225" t="s">
        <v>425</v>
      </c>
      <c r="E175" s="226" t="s">
        <v>9773</v>
      </c>
      <c r="F175" s="227" t="s">
        <v>10343</v>
      </c>
      <c r="G175" s="228" t="s">
        <v>987</v>
      </c>
      <c r="H175" s="229">
        <v>1</v>
      </c>
      <c r="I175" s="230"/>
      <c r="J175" s="231">
        <f>ROUND(I175*H175,2)</f>
        <v>0</v>
      </c>
      <c r="K175" s="227" t="s">
        <v>933</v>
      </c>
      <c r="L175" s="232"/>
      <c r="M175" s="233" t="s">
        <v>19</v>
      </c>
      <c r="N175" s="234" t="s">
        <v>46</v>
      </c>
      <c r="O175" s="67"/>
      <c r="P175" s="183">
        <f>O175*H175</f>
        <v>0</v>
      </c>
      <c r="Q175" s="183">
        <v>0</v>
      </c>
      <c r="R175" s="183">
        <f>Q175*H175</f>
        <v>0</v>
      </c>
      <c r="S175" s="183">
        <v>0</v>
      </c>
      <c r="T175" s="184">
        <f>S175*H175</f>
        <v>0</v>
      </c>
      <c r="U175" s="37"/>
      <c r="V175" s="37"/>
      <c r="W175" s="37"/>
      <c r="X175" s="37"/>
      <c r="Y175" s="37"/>
      <c r="Z175" s="37"/>
      <c r="AA175" s="37"/>
      <c r="AB175" s="37"/>
      <c r="AC175" s="37"/>
      <c r="AD175" s="37"/>
      <c r="AE175" s="37"/>
      <c r="AR175" s="185" t="s">
        <v>449</v>
      </c>
      <c r="AT175" s="185" t="s">
        <v>425</v>
      </c>
      <c r="AU175" s="185" t="s">
        <v>85</v>
      </c>
      <c r="AY175" s="20" t="s">
        <v>349</v>
      </c>
      <c r="BE175" s="186">
        <f>IF(N175="základní",J175,0)</f>
        <v>0</v>
      </c>
      <c r="BF175" s="186">
        <f>IF(N175="snížená",J175,0)</f>
        <v>0</v>
      </c>
      <c r="BG175" s="186">
        <f>IF(N175="zákl. přenesená",J175,0)</f>
        <v>0</v>
      </c>
      <c r="BH175" s="186">
        <f>IF(N175="sníž. přenesená",J175,0)</f>
        <v>0</v>
      </c>
      <c r="BI175" s="186">
        <f>IF(N175="nulová",J175,0)</f>
        <v>0</v>
      </c>
      <c r="BJ175" s="20" t="s">
        <v>83</v>
      </c>
      <c r="BK175" s="186">
        <f>ROUND(I175*H175,2)</f>
        <v>0</v>
      </c>
      <c r="BL175" s="20" t="s">
        <v>396</v>
      </c>
      <c r="BM175" s="185" t="s">
        <v>807</v>
      </c>
    </row>
    <row r="176" spans="1:65" s="2" customFormat="1" ht="16.5" customHeight="1">
      <c r="A176" s="37"/>
      <c r="B176" s="38"/>
      <c r="C176" s="174" t="s">
        <v>518</v>
      </c>
      <c r="D176" s="174" t="s">
        <v>350</v>
      </c>
      <c r="E176" s="175" t="s">
        <v>10344</v>
      </c>
      <c r="F176" s="176" t="s">
        <v>10345</v>
      </c>
      <c r="G176" s="177" t="s">
        <v>484</v>
      </c>
      <c r="H176" s="178">
        <v>1</v>
      </c>
      <c r="I176" s="179"/>
      <c r="J176" s="180">
        <f>ROUND(I176*H176,2)</f>
        <v>0</v>
      </c>
      <c r="K176" s="176" t="s">
        <v>354</v>
      </c>
      <c r="L176" s="42"/>
      <c r="M176" s="181" t="s">
        <v>19</v>
      </c>
      <c r="N176" s="182" t="s">
        <v>46</v>
      </c>
      <c r="O176" s="67"/>
      <c r="P176" s="183">
        <f>O176*H176</f>
        <v>0</v>
      </c>
      <c r="Q176" s="183">
        <v>0</v>
      </c>
      <c r="R176" s="183">
        <f>Q176*H176</f>
        <v>0</v>
      </c>
      <c r="S176" s="183">
        <v>0</v>
      </c>
      <c r="T176" s="184">
        <f>S176*H176</f>
        <v>0</v>
      </c>
      <c r="U176" s="37"/>
      <c r="V176" s="37"/>
      <c r="W176" s="37"/>
      <c r="X176" s="37"/>
      <c r="Y176" s="37"/>
      <c r="Z176" s="37"/>
      <c r="AA176" s="37"/>
      <c r="AB176" s="37"/>
      <c r="AC176" s="37"/>
      <c r="AD176" s="37"/>
      <c r="AE176" s="37"/>
      <c r="AR176" s="185" t="s">
        <v>396</v>
      </c>
      <c r="AT176" s="185" t="s">
        <v>350</v>
      </c>
      <c r="AU176" s="185" t="s">
        <v>85</v>
      </c>
      <c r="AY176" s="20" t="s">
        <v>349</v>
      </c>
      <c r="BE176" s="186">
        <f>IF(N176="základní",J176,0)</f>
        <v>0</v>
      </c>
      <c r="BF176" s="186">
        <f>IF(N176="snížená",J176,0)</f>
        <v>0</v>
      </c>
      <c r="BG176" s="186">
        <f>IF(N176="zákl. přenesená",J176,0)</f>
        <v>0</v>
      </c>
      <c r="BH176" s="186">
        <f>IF(N176="sníž. přenesená",J176,0)</f>
        <v>0</v>
      </c>
      <c r="BI176" s="186">
        <f>IF(N176="nulová",J176,0)</f>
        <v>0</v>
      </c>
      <c r="BJ176" s="20" t="s">
        <v>83</v>
      </c>
      <c r="BK176" s="186">
        <f>ROUND(I176*H176,2)</f>
        <v>0</v>
      </c>
      <c r="BL176" s="20" t="s">
        <v>396</v>
      </c>
      <c r="BM176" s="185" t="s">
        <v>812</v>
      </c>
    </row>
    <row r="177" spans="1:65" s="2" customFormat="1" ht="10.199999999999999">
      <c r="A177" s="37"/>
      <c r="B177" s="38"/>
      <c r="C177" s="39"/>
      <c r="D177" s="187" t="s">
        <v>355</v>
      </c>
      <c r="E177" s="39"/>
      <c r="F177" s="188" t="s">
        <v>10346</v>
      </c>
      <c r="G177" s="39"/>
      <c r="H177" s="39"/>
      <c r="I177" s="189"/>
      <c r="J177" s="39"/>
      <c r="K177" s="39"/>
      <c r="L177" s="42"/>
      <c r="M177" s="190"/>
      <c r="N177" s="191"/>
      <c r="O177" s="67"/>
      <c r="P177" s="67"/>
      <c r="Q177" s="67"/>
      <c r="R177" s="67"/>
      <c r="S177" s="67"/>
      <c r="T177" s="68"/>
      <c r="U177" s="37"/>
      <c r="V177" s="37"/>
      <c r="W177" s="37"/>
      <c r="X177" s="37"/>
      <c r="Y177" s="37"/>
      <c r="Z177" s="37"/>
      <c r="AA177" s="37"/>
      <c r="AB177" s="37"/>
      <c r="AC177" s="37"/>
      <c r="AD177" s="37"/>
      <c r="AE177" s="37"/>
      <c r="AT177" s="20" t="s">
        <v>355</v>
      </c>
      <c r="AU177" s="20" t="s">
        <v>85</v>
      </c>
    </row>
    <row r="178" spans="1:65" s="2" customFormat="1" ht="16.5" customHeight="1">
      <c r="A178" s="37"/>
      <c r="B178" s="38"/>
      <c r="C178" s="225" t="s">
        <v>814</v>
      </c>
      <c r="D178" s="225" t="s">
        <v>425</v>
      </c>
      <c r="E178" s="226" t="s">
        <v>9776</v>
      </c>
      <c r="F178" s="227" t="s">
        <v>10347</v>
      </c>
      <c r="G178" s="228" t="s">
        <v>987</v>
      </c>
      <c r="H178" s="229">
        <v>1</v>
      </c>
      <c r="I178" s="230"/>
      <c r="J178" s="231">
        <f>ROUND(I178*H178,2)</f>
        <v>0</v>
      </c>
      <c r="K178" s="227" t="s">
        <v>933</v>
      </c>
      <c r="L178" s="232"/>
      <c r="M178" s="233" t="s">
        <v>19</v>
      </c>
      <c r="N178" s="234" t="s">
        <v>46</v>
      </c>
      <c r="O178" s="67"/>
      <c r="P178" s="183">
        <f>O178*H178</f>
        <v>0</v>
      </c>
      <c r="Q178" s="183">
        <v>0</v>
      </c>
      <c r="R178" s="183">
        <f>Q178*H178</f>
        <v>0</v>
      </c>
      <c r="S178" s="183">
        <v>0</v>
      </c>
      <c r="T178" s="184">
        <f>S178*H178</f>
        <v>0</v>
      </c>
      <c r="U178" s="37"/>
      <c r="V178" s="37"/>
      <c r="W178" s="37"/>
      <c r="X178" s="37"/>
      <c r="Y178" s="37"/>
      <c r="Z178" s="37"/>
      <c r="AA178" s="37"/>
      <c r="AB178" s="37"/>
      <c r="AC178" s="37"/>
      <c r="AD178" s="37"/>
      <c r="AE178" s="37"/>
      <c r="AR178" s="185" t="s">
        <v>449</v>
      </c>
      <c r="AT178" s="185" t="s">
        <v>425</v>
      </c>
      <c r="AU178" s="185" t="s">
        <v>85</v>
      </c>
      <c r="AY178" s="20" t="s">
        <v>349</v>
      </c>
      <c r="BE178" s="186">
        <f>IF(N178="základní",J178,0)</f>
        <v>0</v>
      </c>
      <c r="BF178" s="186">
        <f>IF(N178="snížená",J178,0)</f>
        <v>0</v>
      </c>
      <c r="BG178" s="186">
        <f>IF(N178="zákl. přenesená",J178,0)</f>
        <v>0</v>
      </c>
      <c r="BH178" s="186">
        <f>IF(N178="sníž. přenesená",J178,0)</f>
        <v>0</v>
      </c>
      <c r="BI178" s="186">
        <f>IF(N178="nulová",J178,0)</f>
        <v>0</v>
      </c>
      <c r="BJ178" s="20" t="s">
        <v>83</v>
      </c>
      <c r="BK178" s="186">
        <f>ROUND(I178*H178,2)</f>
        <v>0</v>
      </c>
      <c r="BL178" s="20" t="s">
        <v>396</v>
      </c>
      <c r="BM178" s="185" t="s">
        <v>817</v>
      </c>
    </row>
    <row r="179" spans="1:65" s="2" customFormat="1" ht="16.5" customHeight="1">
      <c r="A179" s="37"/>
      <c r="B179" s="38"/>
      <c r="C179" s="174" t="s">
        <v>522</v>
      </c>
      <c r="D179" s="174" t="s">
        <v>350</v>
      </c>
      <c r="E179" s="175" t="s">
        <v>1042</v>
      </c>
      <c r="F179" s="176" t="s">
        <v>1043</v>
      </c>
      <c r="G179" s="177" t="s">
        <v>987</v>
      </c>
      <c r="H179" s="178">
        <v>1</v>
      </c>
      <c r="I179" s="179"/>
      <c r="J179" s="180">
        <f>ROUND(I179*H179,2)</f>
        <v>0</v>
      </c>
      <c r="K179" s="176" t="s">
        <v>933</v>
      </c>
      <c r="L179" s="42"/>
      <c r="M179" s="181" t="s">
        <v>19</v>
      </c>
      <c r="N179" s="182" t="s">
        <v>46</v>
      </c>
      <c r="O179" s="67"/>
      <c r="P179" s="183">
        <f>O179*H179</f>
        <v>0</v>
      </c>
      <c r="Q179" s="183">
        <v>0</v>
      </c>
      <c r="R179" s="183">
        <f>Q179*H179</f>
        <v>0</v>
      </c>
      <c r="S179" s="183">
        <v>0</v>
      </c>
      <c r="T179" s="184">
        <f>S179*H179</f>
        <v>0</v>
      </c>
      <c r="U179" s="37"/>
      <c r="V179" s="37"/>
      <c r="W179" s="37"/>
      <c r="X179" s="37"/>
      <c r="Y179" s="37"/>
      <c r="Z179" s="37"/>
      <c r="AA179" s="37"/>
      <c r="AB179" s="37"/>
      <c r="AC179" s="37"/>
      <c r="AD179" s="37"/>
      <c r="AE179" s="37"/>
      <c r="AR179" s="185" t="s">
        <v>396</v>
      </c>
      <c r="AT179" s="185" t="s">
        <v>350</v>
      </c>
      <c r="AU179" s="185" t="s">
        <v>85</v>
      </c>
      <c r="AY179" s="20" t="s">
        <v>349</v>
      </c>
      <c r="BE179" s="186">
        <f>IF(N179="základní",J179,0)</f>
        <v>0</v>
      </c>
      <c r="BF179" s="186">
        <f>IF(N179="snížená",J179,0)</f>
        <v>0</v>
      </c>
      <c r="BG179" s="186">
        <f>IF(N179="zákl. přenesená",J179,0)</f>
        <v>0</v>
      </c>
      <c r="BH179" s="186">
        <f>IF(N179="sníž. přenesená",J179,0)</f>
        <v>0</v>
      </c>
      <c r="BI179" s="186">
        <f>IF(N179="nulová",J179,0)</f>
        <v>0</v>
      </c>
      <c r="BJ179" s="20" t="s">
        <v>83</v>
      </c>
      <c r="BK179" s="186">
        <f>ROUND(I179*H179,2)</f>
        <v>0</v>
      </c>
      <c r="BL179" s="20" t="s">
        <v>396</v>
      </c>
      <c r="BM179" s="185" t="s">
        <v>822</v>
      </c>
    </row>
    <row r="180" spans="1:65" s="2" customFormat="1" ht="19.2">
      <c r="A180" s="37"/>
      <c r="B180" s="38"/>
      <c r="C180" s="39"/>
      <c r="D180" s="194" t="s">
        <v>952</v>
      </c>
      <c r="E180" s="39"/>
      <c r="F180" s="251" t="s">
        <v>10117</v>
      </c>
      <c r="G180" s="39"/>
      <c r="H180" s="39"/>
      <c r="I180" s="189"/>
      <c r="J180" s="39"/>
      <c r="K180" s="39"/>
      <c r="L180" s="42"/>
      <c r="M180" s="190"/>
      <c r="N180" s="191"/>
      <c r="O180" s="67"/>
      <c r="P180" s="67"/>
      <c r="Q180" s="67"/>
      <c r="R180" s="67"/>
      <c r="S180" s="67"/>
      <c r="T180" s="68"/>
      <c r="U180" s="37"/>
      <c r="V180" s="37"/>
      <c r="W180" s="37"/>
      <c r="X180" s="37"/>
      <c r="Y180" s="37"/>
      <c r="Z180" s="37"/>
      <c r="AA180" s="37"/>
      <c r="AB180" s="37"/>
      <c r="AC180" s="37"/>
      <c r="AD180" s="37"/>
      <c r="AE180" s="37"/>
      <c r="AT180" s="20" t="s">
        <v>952</v>
      </c>
      <c r="AU180" s="20" t="s">
        <v>85</v>
      </c>
    </row>
    <row r="181" spans="1:65" s="2" customFormat="1" ht="16.5" customHeight="1">
      <c r="A181" s="37"/>
      <c r="B181" s="38"/>
      <c r="C181" s="225" t="s">
        <v>823</v>
      </c>
      <c r="D181" s="225" t="s">
        <v>425</v>
      </c>
      <c r="E181" s="226" t="s">
        <v>10348</v>
      </c>
      <c r="F181" s="227" t="s">
        <v>10349</v>
      </c>
      <c r="G181" s="228" t="s">
        <v>484</v>
      </c>
      <c r="H181" s="229">
        <v>1</v>
      </c>
      <c r="I181" s="230"/>
      <c r="J181" s="231">
        <f>ROUND(I181*H181,2)</f>
        <v>0</v>
      </c>
      <c r="K181" s="227" t="s">
        <v>19</v>
      </c>
      <c r="L181" s="232"/>
      <c r="M181" s="233" t="s">
        <v>19</v>
      </c>
      <c r="N181" s="234" t="s">
        <v>46</v>
      </c>
      <c r="O181" s="67"/>
      <c r="P181" s="183">
        <f>O181*H181</f>
        <v>0</v>
      </c>
      <c r="Q181" s="183">
        <v>0</v>
      </c>
      <c r="R181" s="183">
        <f>Q181*H181</f>
        <v>0</v>
      </c>
      <c r="S181" s="183">
        <v>0</v>
      </c>
      <c r="T181" s="184">
        <f>S181*H181</f>
        <v>0</v>
      </c>
      <c r="U181" s="37"/>
      <c r="V181" s="37"/>
      <c r="W181" s="37"/>
      <c r="X181" s="37"/>
      <c r="Y181" s="37"/>
      <c r="Z181" s="37"/>
      <c r="AA181" s="37"/>
      <c r="AB181" s="37"/>
      <c r="AC181" s="37"/>
      <c r="AD181" s="37"/>
      <c r="AE181" s="37"/>
      <c r="AR181" s="185" t="s">
        <v>449</v>
      </c>
      <c r="AT181" s="185" t="s">
        <v>425</v>
      </c>
      <c r="AU181" s="185" t="s">
        <v>85</v>
      </c>
      <c r="AY181" s="20" t="s">
        <v>349</v>
      </c>
      <c r="BE181" s="186">
        <f>IF(N181="základní",J181,0)</f>
        <v>0</v>
      </c>
      <c r="BF181" s="186">
        <f>IF(N181="snížená",J181,0)</f>
        <v>0</v>
      </c>
      <c r="BG181" s="186">
        <f>IF(N181="zákl. přenesená",J181,0)</f>
        <v>0</v>
      </c>
      <c r="BH181" s="186">
        <f>IF(N181="sníž. přenesená",J181,0)</f>
        <v>0</v>
      </c>
      <c r="BI181" s="186">
        <f>IF(N181="nulová",J181,0)</f>
        <v>0</v>
      </c>
      <c r="BJ181" s="20" t="s">
        <v>83</v>
      </c>
      <c r="BK181" s="186">
        <f>ROUND(I181*H181,2)</f>
        <v>0</v>
      </c>
      <c r="BL181" s="20" t="s">
        <v>396</v>
      </c>
      <c r="BM181" s="185" t="s">
        <v>833</v>
      </c>
    </row>
    <row r="182" spans="1:65" s="2" customFormat="1" ht="16.5" customHeight="1">
      <c r="A182" s="37"/>
      <c r="B182" s="38"/>
      <c r="C182" s="174" t="s">
        <v>527</v>
      </c>
      <c r="D182" s="174" t="s">
        <v>350</v>
      </c>
      <c r="E182" s="175" t="s">
        <v>10350</v>
      </c>
      <c r="F182" s="176" t="s">
        <v>10351</v>
      </c>
      <c r="G182" s="177" t="s">
        <v>484</v>
      </c>
      <c r="H182" s="178">
        <v>1</v>
      </c>
      <c r="I182" s="179"/>
      <c r="J182" s="180">
        <f>ROUND(I182*H182,2)</f>
        <v>0</v>
      </c>
      <c r="K182" s="176" t="s">
        <v>354</v>
      </c>
      <c r="L182" s="42"/>
      <c r="M182" s="181" t="s">
        <v>19</v>
      </c>
      <c r="N182" s="182" t="s">
        <v>46</v>
      </c>
      <c r="O182" s="67"/>
      <c r="P182" s="183">
        <f>O182*H182</f>
        <v>0</v>
      </c>
      <c r="Q182" s="183">
        <v>0</v>
      </c>
      <c r="R182" s="183">
        <f>Q182*H182</f>
        <v>0</v>
      </c>
      <c r="S182" s="183">
        <v>0</v>
      </c>
      <c r="T182" s="184">
        <f>S182*H182</f>
        <v>0</v>
      </c>
      <c r="U182" s="37"/>
      <c r="V182" s="37"/>
      <c r="W182" s="37"/>
      <c r="X182" s="37"/>
      <c r="Y182" s="37"/>
      <c r="Z182" s="37"/>
      <c r="AA182" s="37"/>
      <c r="AB182" s="37"/>
      <c r="AC182" s="37"/>
      <c r="AD182" s="37"/>
      <c r="AE182" s="37"/>
      <c r="AR182" s="185" t="s">
        <v>396</v>
      </c>
      <c r="AT182" s="185" t="s">
        <v>350</v>
      </c>
      <c r="AU182" s="185" t="s">
        <v>85</v>
      </c>
      <c r="AY182" s="20" t="s">
        <v>349</v>
      </c>
      <c r="BE182" s="186">
        <f>IF(N182="základní",J182,0)</f>
        <v>0</v>
      </c>
      <c r="BF182" s="186">
        <f>IF(N182="snížená",J182,0)</f>
        <v>0</v>
      </c>
      <c r="BG182" s="186">
        <f>IF(N182="zákl. přenesená",J182,0)</f>
        <v>0</v>
      </c>
      <c r="BH182" s="186">
        <f>IF(N182="sníž. přenesená",J182,0)</f>
        <v>0</v>
      </c>
      <c r="BI182" s="186">
        <f>IF(N182="nulová",J182,0)</f>
        <v>0</v>
      </c>
      <c r="BJ182" s="20" t="s">
        <v>83</v>
      </c>
      <c r="BK182" s="186">
        <f>ROUND(I182*H182,2)</f>
        <v>0</v>
      </c>
      <c r="BL182" s="20" t="s">
        <v>396</v>
      </c>
      <c r="BM182" s="185" t="s">
        <v>838</v>
      </c>
    </row>
    <row r="183" spans="1:65" s="2" customFormat="1" ht="10.199999999999999">
      <c r="A183" s="37"/>
      <c r="B183" s="38"/>
      <c r="C183" s="39"/>
      <c r="D183" s="187" t="s">
        <v>355</v>
      </c>
      <c r="E183" s="39"/>
      <c r="F183" s="188" t="s">
        <v>10352</v>
      </c>
      <c r="G183" s="39"/>
      <c r="H183" s="39"/>
      <c r="I183" s="189"/>
      <c r="J183" s="39"/>
      <c r="K183" s="39"/>
      <c r="L183" s="42"/>
      <c r="M183" s="190"/>
      <c r="N183" s="191"/>
      <c r="O183" s="67"/>
      <c r="P183" s="67"/>
      <c r="Q183" s="67"/>
      <c r="R183" s="67"/>
      <c r="S183" s="67"/>
      <c r="T183" s="68"/>
      <c r="U183" s="37"/>
      <c r="V183" s="37"/>
      <c r="W183" s="37"/>
      <c r="X183" s="37"/>
      <c r="Y183" s="37"/>
      <c r="Z183" s="37"/>
      <c r="AA183" s="37"/>
      <c r="AB183" s="37"/>
      <c r="AC183" s="37"/>
      <c r="AD183" s="37"/>
      <c r="AE183" s="37"/>
      <c r="AT183" s="20" t="s">
        <v>355</v>
      </c>
      <c r="AU183" s="20" t="s">
        <v>85</v>
      </c>
    </row>
    <row r="184" spans="1:65" s="2" customFormat="1" ht="16.5" customHeight="1">
      <c r="A184" s="37"/>
      <c r="B184" s="38"/>
      <c r="C184" s="174" t="s">
        <v>830</v>
      </c>
      <c r="D184" s="174" t="s">
        <v>350</v>
      </c>
      <c r="E184" s="175" t="s">
        <v>10353</v>
      </c>
      <c r="F184" s="176" t="s">
        <v>10354</v>
      </c>
      <c r="G184" s="177" t="s">
        <v>484</v>
      </c>
      <c r="H184" s="178">
        <v>255</v>
      </c>
      <c r="I184" s="179"/>
      <c r="J184" s="180">
        <f>ROUND(I184*H184,2)</f>
        <v>0</v>
      </c>
      <c r="K184" s="176" t="s">
        <v>354</v>
      </c>
      <c r="L184" s="42"/>
      <c r="M184" s="181" t="s">
        <v>19</v>
      </c>
      <c r="N184" s="182" t="s">
        <v>46</v>
      </c>
      <c r="O184" s="67"/>
      <c r="P184" s="183">
        <f>O184*H184</f>
        <v>0</v>
      </c>
      <c r="Q184" s="183">
        <v>0</v>
      </c>
      <c r="R184" s="183">
        <f>Q184*H184</f>
        <v>0</v>
      </c>
      <c r="S184" s="183">
        <v>0</v>
      </c>
      <c r="T184" s="184">
        <f>S184*H184</f>
        <v>0</v>
      </c>
      <c r="U184" s="37"/>
      <c r="V184" s="37"/>
      <c r="W184" s="37"/>
      <c r="X184" s="37"/>
      <c r="Y184" s="37"/>
      <c r="Z184" s="37"/>
      <c r="AA184" s="37"/>
      <c r="AB184" s="37"/>
      <c r="AC184" s="37"/>
      <c r="AD184" s="37"/>
      <c r="AE184" s="37"/>
      <c r="AR184" s="185" t="s">
        <v>396</v>
      </c>
      <c r="AT184" s="185" t="s">
        <v>350</v>
      </c>
      <c r="AU184" s="185" t="s">
        <v>85</v>
      </c>
      <c r="AY184" s="20" t="s">
        <v>349</v>
      </c>
      <c r="BE184" s="186">
        <f>IF(N184="základní",J184,0)</f>
        <v>0</v>
      </c>
      <c r="BF184" s="186">
        <f>IF(N184="snížená",J184,0)</f>
        <v>0</v>
      </c>
      <c r="BG184" s="186">
        <f>IF(N184="zákl. přenesená",J184,0)</f>
        <v>0</v>
      </c>
      <c r="BH184" s="186">
        <f>IF(N184="sníž. přenesená",J184,0)</f>
        <v>0</v>
      </c>
      <c r="BI184" s="186">
        <f>IF(N184="nulová",J184,0)</f>
        <v>0</v>
      </c>
      <c r="BJ184" s="20" t="s">
        <v>83</v>
      </c>
      <c r="BK184" s="186">
        <f>ROUND(I184*H184,2)</f>
        <v>0</v>
      </c>
      <c r="BL184" s="20" t="s">
        <v>396</v>
      </c>
      <c r="BM184" s="185" t="s">
        <v>850</v>
      </c>
    </row>
    <row r="185" spans="1:65" s="2" customFormat="1" ht="10.199999999999999">
      <c r="A185" s="37"/>
      <c r="B185" s="38"/>
      <c r="C185" s="39"/>
      <c r="D185" s="187" t="s">
        <v>355</v>
      </c>
      <c r="E185" s="39"/>
      <c r="F185" s="188" t="s">
        <v>10355</v>
      </c>
      <c r="G185" s="39"/>
      <c r="H185" s="39"/>
      <c r="I185" s="189"/>
      <c r="J185" s="39"/>
      <c r="K185" s="39"/>
      <c r="L185" s="42"/>
      <c r="M185" s="190"/>
      <c r="N185" s="191"/>
      <c r="O185" s="67"/>
      <c r="P185" s="67"/>
      <c r="Q185" s="67"/>
      <c r="R185" s="67"/>
      <c r="S185" s="67"/>
      <c r="T185" s="68"/>
      <c r="U185" s="37"/>
      <c r="V185" s="37"/>
      <c r="W185" s="37"/>
      <c r="X185" s="37"/>
      <c r="Y185" s="37"/>
      <c r="Z185" s="37"/>
      <c r="AA185" s="37"/>
      <c r="AB185" s="37"/>
      <c r="AC185" s="37"/>
      <c r="AD185" s="37"/>
      <c r="AE185" s="37"/>
      <c r="AT185" s="20" t="s">
        <v>355</v>
      </c>
      <c r="AU185" s="20" t="s">
        <v>85</v>
      </c>
    </row>
    <row r="186" spans="1:65" s="2" customFormat="1" ht="16.5" customHeight="1">
      <c r="A186" s="37"/>
      <c r="B186" s="38"/>
      <c r="C186" s="174" t="s">
        <v>531</v>
      </c>
      <c r="D186" s="174" t="s">
        <v>350</v>
      </c>
      <c r="E186" s="175" t="s">
        <v>10168</v>
      </c>
      <c r="F186" s="176" t="s">
        <v>10169</v>
      </c>
      <c r="G186" s="177" t="s">
        <v>484</v>
      </c>
      <c r="H186" s="178">
        <v>3</v>
      </c>
      <c r="I186" s="179"/>
      <c r="J186" s="180">
        <f>ROUND(I186*H186,2)</f>
        <v>0</v>
      </c>
      <c r="K186" s="176" t="s">
        <v>354</v>
      </c>
      <c r="L186" s="42"/>
      <c r="M186" s="181" t="s">
        <v>19</v>
      </c>
      <c r="N186" s="182" t="s">
        <v>46</v>
      </c>
      <c r="O186" s="67"/>
      <c r="P186" s="183">
        <f>O186*H186</f>
        <v>0</v>
      </c>
      <c r="Q186" s="183">
        <v>0</v>
      </c>
      <c r="R186" s="183">
        <f>Q186*H186</f>
        <v>0</v>
      </c>
      <c r="S186" s="183">
        <v>0</v>
      </c>
      <c r="T186" s="184">
        <f>S186*H186</f>
        <v>0</v>
      </c>
      <c r="U186" s="37"/>
      <c r="V186" s="37"/>
      <c r="W186" s="37"/>
      <c r="X186" s="37"/>
      <c r="Y186" s="37"/>
      <c r="Z186" s="37"/>
      <c r="AA186" s="37"/>
      <c r="AB186" s="37"/>
      <c r="AC186" s="37"/>
      <c r="AD186" s="37"/>
      <c r="AE186" s="37"/>
      <c r="AR186" s="185" t="s">
        <v>396</v>
      </c>
      <c r="AT186" s="185" t="s">
        <v>350</v>
      </c>
      <c r="AU186" s="185" t="s">
        <v>85</v>
      </c>
      <c r="AY186" s="20" t="s">
        <v>349</v>
      </c>
      <c r="BE186" s="186">
        <f>IF(N186="základní",J186,0)</f>
        <v>0</v>
      </c>
      <c r="BF186" s="186">
        <f>IF(N186="snížená",J186,0)</f>
        <v>0</v>
      </c>
      <c r="BG186" s="186">
        <f>IF(N186="zákl. přenesená",J186,0)</f>
        <v>0</v>
      </c>
      <c r="BH186" s="186">
        <f>IF(N186="sníž. přenesená",J186,0)</f>
        <v>0</v>
      </c>
      <c r="BI186" s="186">
        <f>IF(N186="nulová",J186,0)</f>
        <v>0</v>
      </c>
      <c r="BJ186" s="20" t="s">
        <v>83</v>
      </c>
      <c r="BK186" s="186">
        <f>ROUND(I186*H186,2)</f>
        <v>0</v>
      </c>
      <c r="BL186" s="20" t="s">
        <v>396</v>
      </c>
      <c r="BM186" s="185" t="s">
        <v>854</v>
      </c>
    </row>
    <row r="187" spans="1:65" s="2" customFormat="1" ht="10.199999999999999">
      <c r="A187" s="37"/>
      <c r="B187" s="38"/>
      <c r="C187" s="39"/>
      <c r="D187" s="187" t="s">
        <v>355</v>
      </c>
      <c r="E187" s="39"/>
      <c r="F187" s="188" t="s">
        <v>10170</v>
      </c>
      <c r="G187" s="39"/>
      <c r="H187" s="39"/>
      <c r="I187" s="189"/>
      <c r="J187" s="39"/>
      <c r="K187" s="39"/>
      <c r="L187" s="42"/>
      <c r="M187" s="190"/>
      <c r="N187" s="191"/>
      <c r="O187" s="67"/>
      <c r="P187" s="67"/>
      <c r="Q187" s="67"/>
      <c r="R187" s="67"/>
      <c r="S187" s="67"/>
      <c r="T187" s="68"/>
      <c r="U187" s="37"/>
      <c r="V187" s="37"/>
      <c r="W187" s="37"/>
      <c r="X187" s="37"/>
      <c r="Y187" s="37"/>
      <c r="Z187" s="37"/>
      <c r="AA187" s="37"/>
      <c r="AB187" s="37"/>
      <c r="AC187" s="37"/>
      <c r="AD187" s="37"/>
      <c r="AE187" s="37"/>
      <c r="AT187" s="20" t="s">
        <v>355</v>
      </c>
      <c r="AU187" s="20" t="s">
        <v>85</v>
      </c>
    </row>
    <row r="188" spans="1:65" s="2" customFormat="1" ht="16.5" customHeight="1">
      <c r="A188" s="37"/>
      <c r="B188" s="38"/>
      <c r="C188" s="174" t="s">
        <v>847</v>
      </c>
      <c r="D188" s="174" t="s">
        <v>350</v>
      </c>
      <c r="E188" s="175" t="s">
        <v>10356</v>
      </c>
      <c r="F188" s="176" t="s">
        <v>10357</v>
      </c>
      <c r="G188" s="177" t="s">
        <v>484</v>
      </c>
      <c r="H188" s="178">
        <v>1</v>
      </c>
      <c r="I188" s="179"/>
      <c r="J188" s="180">
        <f>ROUND(I188*H188,2)</f>
        <v>0</v>
      </c>
      <c r="K188" s="176" t="s">
        <v>354</v>
      </c>
      <c r="L188" s="42"/>
      <c r="M188" s="181" t="s">
        <v>19</v>
      </c>
      <c r="N188" s="182" t="s">
        <v>46</v>
      </c>
      <c r="O188" s="67"/>
      <c r="P188" s="183">
        <f>O188*H188</f>
        <v>0</v>
      </c>
      <c r="Q188" s="183">
        <v>0</v>
      </c>
      <c r="R188" s="183">
        <f>Q188*H188</f>
        <v>0</v>
      </c>
      <c r="S188" s="183">
        <v>0</v>
      </c>
      <c r="T188" s="184">
        <f>S188*H188</f>
        <v>0</v>
      </c>
      <c r="U188" s="37"/>
      <c r="V188" s="37"/>
      <c r="W188" s="37"/>
      <c r="X188" s="37"/>
      <c r="Y188" s="37"/>
      <c r="Z188" s="37"/>
      <c r="AA188" s="37"/>
      <c r="AB188" s="37"/>
      <c r="AC188" s="37"/>
      <c r="AD188" s="37"/>
      <c r="AE188" s="37"/>
      <c r="AR188" s="185" t="s">
        <v>396</v>
      </c>
      <c r="AT188" s="185" t="s">
        <v>350</v>
      </c>
      <c r="AU188" s="185" t="s">
        <v>85</v>
      </c>
      <c r="AY188" s="20" t="s">
        <v>349</v>
      </c>
      <c r="BE188" s="186">
        <f>IF(N188="základní",J188,0)</f>
        <v>0</v>
      </c>
      <c r="BF188" s="186">
        <f>IF(N188="snížená",J188,0)</f>
        <v>0</v>
      </c>
      <c r="BG188" s="186">
        <f>IF(N188="zákl. přenesená",J188,0)</f>
        <v>0</v>
      </c>
      <c r="BH188" s="186">
        <f>IF(N188="sníž. přenesená",J188,0)</f>
        <v>0</v>
      </c>
      <c r="BI188" s="186">
        <f>IF(N188="nulová",J188,0)</f>
        <v>0</v>
      </c>
      <c r="BJ188" s="20" t="s">
        <v>83</v>
      </c>
      <c r="BK188" s="186">
        <f>ROUND(I188*H188,2)</f>
        <v>0</v>
      </c>
      <c r="BL188" s="20" t="s">
        <v>396</v>
      </c>
      <c r="BM188" s="185" t="s">
        <v>859</v>
      </c>
    </row>
    <row r="189" spans="1:65" s="2" customFormat="1" ht="10.199999999999999">
      <c r="A189" s="37"/>
      <c r="B189" s="38"/>
      <c r="C189" s="39"/>
      <c r="D189" s="187" t="s">
        <v>355</v>
      </c>
      <c r="E189" s="39"/>
      <c r="F189" s="188" t="s">
        <v>10358</v>
      </c>
      <c r="G189" s="39"/>
      <c r="H189" s="39"/>
      <c r="I189" s="189"/>
      <c r="J189" s="39"/>
      <c r="K189" s="39"/>
      <c r="L189" s="42"/>
      <c r="M189" s="190"/>
      <c r="N189" s="191"/>
      <c r="O189" s="67"/>
      <c r="P189" s="67"/>
      <c r="Q189" s="67"/>
      <c r="R189" s="67"/>
      <c r="S189" s="67"/>
      <c r="T189" s="68"/>
      <c r="U189" s="37"/>
      <c r="V189" s="37"/>
      <c r="W189" s="37"/>
      <c r="X189" s="37"/>
      <c r="Y189" s="37"/>
      <c r="Z189" s="37"/>
      <c r="AA189" s="37"/>
      <c r="AB189" s="37"/>
      <c r="AC189" s="37"/>
      <c r="AD189" s="37"/>
      <c r="AE189" s="37"/>
      <c r="AT189" s="20" t="s">
        <v>355</v>
      </c>
      <c r="AU189" s="20" t="s">
        <v>85</v>
      </c>
    </row>
    <row r="190" spans="1:65" s="2" customFormat="1" ht="16.5" customHeight="1">
      <c r="A190" s="37"/>
      <c r="B190" s="38"/>
      <c r="C190" s="174" t="s">
        <v>539</v>
      </c>
      <c r="D190" s="174" t="s">
        <v>350</v>
      </c>
      <c r="E190" s="175" t="s">
        <v>10359</v>
      </c>
      <c r="F190" s="176" t="s">
        <v>10360</v>
      </c>
      <c r="G190" s="177" t="s">
        <v>484</v>
      </c>
      <c r="H190" s="178">
        <v>255</v>
      </c>
      <c r="I190" s="179"/>
      <c r="J190" s="180">
        <f>ROUND(I190*H190,2)</f>
        <v>0</v>
      </c>
      <c r="K190" s="176" t="s">
        <v>354</v>
      </c>
      <c r="L190" s="42"/>
      <c r="M190" s="181" t="s">
        <v>19</v>
      </c>
      <c r="N190" s="182" t="s">
        <v>46</v>
      </c>
      <c r="O190" s="67"/>
      <c r="P190" s="183">
        <f>O190*H190</f>
        <v>0</v>
      </c>
      <c r="Q190" s="183">
        <v>0</v>
      </c>
      <c r="R190" s="183">
        <f>Q190*H190</f>
        <v>0</v>
      </c>
      <c r="S190" s="183">
        <v>0</v>
      </c>
      <c r="T190" s="184">
        <f>S190*H190</f>
        <v>0</v>
      </c>
      <c r="U190" s="37"/>
      <c r="V190" s="37"/>
      <c r="W190" s="37"/>
      <c r="X190" s="37"/>
      <c r="Y190" s="37"/>
      <c r="Z190" s="37"/>
      <c r="AA190" s="37"/>
      <c r="AB190" s="37"/>
      <c r="AC190" s="37"/>
      <c r="AD190" s="37"/>
      <c r="AE190" s="37"/>
      <c r="AR190" s="185" t="s">
        <v>396</v>
      </c>
      <c r="AT190" s="185" t="s">
        <v>350</v>
      </c>
      <c r="AU190" s="185" t="s">
        <v>85</v>
      </c>
      <c r="AY190" s="20" t="s">
        <v>349</v>
      </c>
      <c r="BE190" s="186">
        <f>IF(N190="základní",J190,0)</f>
        <v>0</v>
      </c>
      <c r="BF190" s="186">
        <f>IF(N190="snížená",J190,0)</f>
        <v>0</v>
      </c>
      <c r="BG190" s="186">
        <f>IF(N190="zákl. přenesená",J190,0)</f>
        <v>0</v>
      </c>
      <c r="BH190" s="186">
        <f>IF(N190="sníž. přenesená",J190,0)</f>
        <v>0</v>
      </c>
      <c r="BI190" s="186">
        <f>IF(N190="nulová",J190,0)</f>
        <v>0</v>
      </c>
      <c r="BJ190" s="20" t="s">
        <v>83</v>
      </c>
      <c r="BK190" s="186">
        <f>ROUND(I190*H190,2)</f>
        <v>0</v>
      </c>
      <c r="BL190" s="20" t="s">
        <v>396</v>
      </c>
      <c r="BM190" s="185" t="s">
        <v>865</v>
      </c>
    </row>
    <row r="191" spans="1:65" s="2" customFormat="1" ht="10.199999999999999">
      <c r="A191" s="37"/>
      <c r="B191" s="38"/>
      <c r="C191" s="39"/>
      <c r="D191" s="187" t="s">
        <v>355</v>
      </c>
      <c r="E191" s="39"/>
      <c r="F191" s="188" t="s">
        <v>10361</v>
      </c>
      <c r="G191" s="39"/>
      <c r="H191" s="39"/>
      <c r="I191" s="189"/>
      <c r="J191" s="39"/>
      <c r="K191" s="39"/>
      <c r="L191" s="42"/>
      <c r="M191" s="190"/>
      <c r="N191" s="191"/>
      <c r="O191" s="67"/>
      <c r="P191" s="67"/>
      <c r="Q191" s="67"/>
      <c r="R191" s="67"/>
      <c r="S191" s="67"/>
      <c r="T191" s="68"/>
      <c r="U191" s="37"/>
      <c r="V191" s="37"/>
      <c r="W191" s="37"/>
      <c r="X191" s="37"/>
      <c r="Y191" s="37"/>
      <c r="Z191" s="37"/>
      <c r="AA191" s="37"/>
      <c r="AB191" s="37"/>
      <c r="AC191" s="37"/>
      <c r="AD191" s="37"/>
      <c r="AE191" s="37"/>
      <c r="AT191" s="20" t="s">
        <v>355</v>
      </c>
      <c r="AU191" s="20" t="s">
        <v>85</v>
      </c>
    </row>
    <row r="192" spans="1:65" s="2" customFormat="1" ht="16.5" customHeight="1">
      <c r="A192" s="37"/>
      <c r="B192" s="38"/>
      <c r="C192" s="174" t="s">
        <v>856</v>
      </c>
      <c r="D192" s="174" t="s">
        <v>350</v>
      </c>
      <c r="E192" s="175" t="s">
        <v>1035</v>
      </c>
      <c r="F192" s="176" t="s">
        <v>1036</v>
      </c>
      <c r="G192" s="177" t="s">
        <v>1037</v>
      </c>
      <c r="H192" s="178">
        <v>1</v>
      </c>
      <c r="I192" s="179"/>
      <c r="J192" s="180">
        <f>ROUND(I192*H192,2)</f>
        <v>0</v>
      </c>
      <c r="K192" s="176" t="s">
        <v>933</v>
      </c>
      <c r="L192" s="42"/>
      <c r="M192" s="181" t="s">
        <v>19</v>
      </c>
      <c r="N192" s="182" t="s">
        <v>46</v>
      </c>
      <c r="O192" s="67"/>
      <c r="P192" s="183">
        <f>O192*H192</f>
        <v>0</v>
      </c>
      <c r="Q192" s="183">
        <v>0</v>
      </c>
      <c r="R192" s="183">
        <f>Q192*H192</f>
        <v>0</v>
      </c>
      <c r="S192" s="183">
        <v>0</v>
      </c>
      <c r="T192" s="184">
        <f>S192*H192</f>
        <v>0</v>
      </c>
      <c r="U192" s="37"/>
      <c r="V192" s="37"/>
      <c r="W192" s="37"/>
      <c r="X192" s="37"/>
      <c r="Y192" s="37"/>
      <c r="Z192" s="37"/>
      <c r="AA192" s="37"/>
      <c r="AB192" s="37"/>
      <c r="AC192" s="37"/>
      <c r="AD192" s="37"/>
      <c r="AE192" s="37"/>
      <c r="AR192" s="185" t="s">
        <v>396</v>
      </c>
      <c r="AT192" s="185" t="s">
        <v>350</v>
      </c>
      <c r="AU192" s="185" t="s">
        <v>85</v>
      </c>
      <c r="AY192" s="20" t="s">
        <v>349</v>
      </c>
      <c r="BE192" s="186">
        <f>IF(N192="základní",J192,0)</f>
        <v>0</v>
      </c>
      <c r="BF192" s="186">
        <f>IF(N192="snížená",J192,0)</f>
        <v>0</v>
      </c>
      <c r="BG192" s="186">
        <f>IF(N192="zákl. přenesená",J192,0)</f>
        <v>0</v>
      </c>
      <c r="BH192" s="186">
        <f>IF(N192="sníž. přenesená",J192,0)</f>
        <v>0</v>
      </c>
      <c r="BI192" s="186">
        <f>IF(N192="nulová",J192,0)</f>
        <v>0</v>
      </c>
      <c r="BJ192" s="20" t="s">
        <v>83</v>
      </c>
      <c r="BK192" s="186">
        <f>ROUND(I192*H192,2)</f>
        <v>0</v>
      </c>
      <c r="BL192" s="20" t="s">
        <v>396</v>
      </c>
      <c r="BM192" s="185" t="s">
        <v>872</v>
      </c>
    </row>
    <row r="193" spans="1:65" s="2" customFormat="1" ht="16.5" customHeight="1">
      <c r="A193" s="37"/>
      <c r="B193" s="38"/>
      <c r="C193" s="174" t="s">
        <v>692</v>
      </c>
      <c r="D193" s="174" t="s">
        <v>350</v>
      </c>
      <c r="E193" s="175" t="s">
        <v>1308</v>
      </c>
      <c r="F193" s="176" t="s">
        <v>10116</v>
      </c>
      <c r="G193" s="177" t="s">
        <v>987</v>
      </c>
      <c r="H193" s="178">
        <v>1</v>
      </c>
      <c r="I193" s="179"/>
      <c r="J193" s="180">
        <f>ROUND(I193*H193,2)</f>
        <v>0</v>
      </c>
      <c r="K193" s="176" t="s">
        <v>933</v>
      </c>
      <c r="L193" s="42"/>
      <c r="M193" s="181" t="s">
        <v>19</v>
      </c>
      <c r="N193" s="182" t="s">
        <v>46</v>
      </c>
      <c r="O193" s="67"/>
      <c r="P193" s="183">
        <f>O193*H193</f>
        <v>0</v>
      </c>
      <c r="Q193" s="183">
        <v>0</v>
      </c>
      <c r="R193" s="183">
        <f>Q193*H193</f>
        <v>0</v>
      </c>
      <c r="S193" s="183">
        <v>0</v>
      </c>
      <c r="T193" s="184">
        <f>S193*H193</f>
        <v>0</v>
      </c>
      <c r="U193" s="37"/>
      <c r="V193" s="37"/>
      <c r="W193" s="37"/>
      <c r="X193" s="37"/>
      <c r="Y193" s="37"/>
      <c r="Z193" s="37"/>
      <c r="AA193" s="37"/>
      <c r="AB193" s="37"/>
      <c r="AC193" s="37"/>
      <c r="AD193" s="37"/>
      <c r="AE193" s="37"/>
      <c r="AR193" s="185" t="s">
        <v>396</v>
      </c>
      <c r="AT193" s="185" t="s">
        <v>350</v>
      </c>
      <c r="AU193" s="185" t="s">
        <v>85</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396</v>
      </c>
      <c r="BM193" s="185" t="s">
        <v>882</v>
      </c>
    </row>
    <row r="194" spans="1:65" s="2" customFormat="1" ht="16.5" customHeight="1">
      <c r="A194" s="37"/>
      <c r="B194" s="38"/>
      <c r="C194" s="174" t="s">
        <v>869</v>
      </c>
      <c r="D194" s="174" t="s">
        <v>350</v>
      </c>
      <c r="E194" s="175" t="s">
        <v>1038</v>
      </c>
      <c r="F194" s="176" t="s">
        <v>1039</v>
      </c>
      <c r="G194" s="177" t="s">
        <v>987</v>
      </c>
      <c r="H194" s="178">
        <v>1</v>
      </c>
      <c r="I194" s="179"/>
      <c r="J194" s="180">
        <f>ROUND(I194*H194,2)</f>
        <v>0</v>
      </c>
      <c r="K194" s="176" t="s">
        <v>933</v>
      </c>
      <c r="L194" s="42"/>
      <c r="M194" s="181" t="s">
        <v>19</v>
      </c>
      <c r="N194" s="182" t="s">
        <v>46</v>
      </c>
      <c r="O194" s="67"/>
      <c r="P194" s="183">
        <f>O194*H194</f>
        <v>0</v>
      </c>
      <c r="Q194" s="183">
        <v>0</v>
      </c>
      <c r="R194" s="183">
        <f>Q194*H194</f>
        <v>0</v>
      </c>
      <c r="S194" s="183">
        <v>0</v>
      </c>
      <c r="T194" s="184">
        <f>S194*H194</f>
        <v>0</v>
      </c>
      <c r="U194" s="37"/>
      <c r="V194" s="37"/>
      <c r="W194" s="37"/>
      <c r="X194" s="37"/>
      <c r="Y194" s="37"/>
      <c r="Z194" s="37"/>
      <c r="AA194" s="37"/>
      <c r="AB194" s="37"/>
      <c r="AC194" s="37"/>
      <c r="AD194" s="37"/>
      <c r="AE194" s="37"/>
      <c r="AR194" s="185" t="s">
        <v>396</v>
      </c>
      <c r="AT194" s="185" t="s">
        <v>350</v>
      </c>
      <c r="AU194" s="185" t="s">
        <v>85</v>
      </c>
      <c r="AY194" s="20" t="s">
        <v>349</v>
      </c>
      <c r="BE194" s="186">
        <f>IF(N194="základní",J194,0)</f>
        <v>0</v>
      </c>
      <c r="BF194" s="186">
        <f>IF(N194="snížená",J194,0)</f>
        <v>0</v>
      </c>
      <c r="BG194" s="186">
        <f>IF(N194="zákl. přenesená",J194,0)</f>
        <v>0</v>
      </c>
      <c r="BH194" s="186">
        <f>IF(N194="sníž. přenesená",J194,0)</f>
        <v>0</v>
      </c>
      <c r="BI194" s="186">
        <f>IF(N194="nulová",J194,0)</f>
        <v>0</v>
      </c>
      <c r="BJ194" s="20" t="s">
        <v>83</v>
      </c>
      <c r="BK194" s="186">
        <f>ROUND(I194*H194,2)</f>
        <v>0</v>
      </c>
      <c r="BL194" s="20" t="s">
        <v>396</v>
      </c>
      <c r="BM194" s="185" t="s">
        <v>890</v>
      </c>
    </row>
    <row r="195" spans="1:65" s="2" customFormat="1" ht="16.5" customHeight="1">
      <c r="A195" s="37"/>
      <c r="B195" s="38"/>
      <c r="C195" s="174" t="s">
        <v>703</v>
      </c>
      <c r="D195" s="174" t="s">
        <v>350</v>
      </c>
      <c r="E195" s="175" t="s">
        <v>10118</v>
      </c>
      <c r="F195" s="176" t="s">
        <v>10119</v>
      </c>
      <c r="G195" s="177" t="s">
        <v>1037</v>
      </c>
      <c r="H195" s="178">
        <v>1</v>
      </c>
      <c r="I195" s="179"/>
      <c r="J195" s="180">
        <f>ROUND(I195*H195,2)</f>
        <v>0</v>
      </c>
      <c r="K195" s="176" t="s">
        <v>933</v>
      </c>
      <c r="L195" s="42"/>
      <c r="M195" s="240" t="s">
        <v>19</v>
      </c>
      <c r="N195" s="241" t="s">
        <v>46</v>
      </c>
      <c r="O195" s="237"/>
      <c r="P195" s="242">
        <f>O195*H195</f>
        <v>0</v>
      </c>
      <c r="Q195" s="242">
        <v>0</v>
      </c>
      <c r="R195" s="242">
        <f>Q195*H195</f>
        <v>0</v>
      </c>
      <c r="S195" s="242">
        <v>0</v>
      </c>
      <c r="T195" s="243">
        <f>S195*H195</f>
        <v>0</v>
      </c>
      <c r="U195" s="37"/>
      <c r="V195" s="37"/>
      <c r="W195" s="37"/>
      <c r="X195" s="37"/>
      <c r="Y195" s="37"/>
      <c r="Z195" s="37"/>
      <c r="AA195" s="37"/>
      <c r="AB195" s="37"/>
      <c r="AC195" s="37"/>
      <c r="AD195" s="37"/>
      <c r="AE195" s="37"/>
      <c r="AR195" s="185" t="s">
        <v>396</v>
      </c>
      <c r="AT195" s="185" t="s">
        <v>350</v>
      </c>
      <c r="AU195" s="185" t="s">
        <v>85</v>
      </c>
      <c r="AY195" s="20" t="s">
        <v>349</v>
      </c>
      <c r="BE195" s="186">
        <f>IF(N195="základní",J195,0)</f>
        <v>0</v>
      </c>
      <c r="BF195" s="186">
        <f>IF(N195="snížená",J195,0)</f>
        <v>0</v>
      </c>
      <c r="BG195" s="186">
        <f>IF(N195="zákl. přenesená",J195,0)</f>
        <v>0</v>
      </c>
      <c r="BH195" s="186">
        <f>IF(N195="sníž. přenesená",J195,0)</f>
        <v>0</v>
      </c>
      <c r="BI195" s="186">
        <f>IF(N195="nulová",J195,0)</f>
        <v>0</v>
      </c>
      <c r="BJ195" s="20" t="s">
        <v>83</v>
      </c>
      <c r="BK195" s="186">
        <f>ROUND(I195*H195,2)</f>
        <v>0</v>
      </c>
      <c r="BL195" s="20" t="s">
        <v>396</v>
      </c>
      <c r="BM195" s="185" t="s">
        <v>10362</v>
      </c>
    </row>
    <row r="196" spans="1:65" s="2" customFormat="1" ht="6.9" customHeight="1">
      <c r="A196" s="37"/>
      <c r="B196" s="50"/>
      <c r="C196" s="51"/>
      <c r="D196" s="51"/>
      <c r="E196" s="51"/>
      <c r="F196" s="51"/>
      <c r="G196" s="51"/>
      <c r="H196" s="51"/>
      <c r="I196" s="51"/>
      <c r="J196" s="51"/>
      <c r="K196" s="51"/>
      <c r="L196" s="42"/>
      <c r="M196" s="37"/>
      <c r="O196" s="37"/>
      <c r="P196" s="37"/>
      <c r="Q196" s="37"/>
      <c r="R196" s="37"/>
      <c r="S196" s="37"/>
      <c r="T196" s="37"/>
      <c r="U196" s="37"/>
      <c r="V196" s="37"/>
      <c r="W196" s="37"/>
      <c r="X196" s="37"/>
      <c r="Y196" s="37"/>
      <c r="Z196" s="37"/>
      <c r="AA196" s="37"/>
      <c r="AB196" s="37"/>
      <c r="AC196" s="37"/>
      <c r="AD196" s="37"/>
      <c r="AE196" s="37"/>
    </row>
  </sheetData>
  <sheetProtection algorithmName="SHA-512" hashValue="cDZt0jXS1ofEejOf2fzQ5CaBeQ7qmXTkt6NZUW+tKOy3unpdgtEg3FhFRCRNCyFkF9JUITRr1JFES+DUJ8x8sw==" saltValue="Flml48V0v1wcZ4wBc3S6iTpNVwa4G2yrxShNfRuDFNoQ8ianwieFCSQT93D+GyvjvfwRoLfylF93FVjqyJs8OA==" spinCount="100000" sheet="1" objects="1" scenarios="1" formatColumns="0" formatRows="0" autoFilter="0"/>
  <autoFilter ref="C93:K195" xr:uid="{00000000-0009-0000-0000-000022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98" r:id="rId1" xr:uid="{00000000-0004-0000-2200-000000000000}"/>
    <hyperlink ref="F101" r:id="rId2" xr:uid="{00000000-0004-0000-2200-000001000000}"/>
    <hyperlink ref="F105" r:id="rId3" xr:uid="{00000000-0004-0000-2200-000002000000}"/>
    <hyperlink ref="F108" r:id="rId4" xr:uid="{00000000-0004-0000-2200-000003000000}"/>
    <hyperlink ref="F112" r:id="rId5" xr:uid="{00000000-0004-0000-2200-000004000000}"/>
    <hyperlink ref="F117" r:id="rId6" xr:uid="{00000000-0004-0000-2200-000005000000}"/>
    <hyperlink ref="F120" r:id="rId7" xr:uid="{00000000-0004-0000-2200-000006000000}"/>
    <hyperlink ref="F123" r:id="rId8" xr:uid="{00000000-0004-0000-2200-000007000000}"/>
    <hyperlink ref="F127" r:id="rId9" xr:uid="{00000000-0004-0000-2200-000008000000}"/>
    <hyperlink ref="F130" r:id="rId10" xr:uid="{00000000-0004-0000-2200-000009000000}"/>
    <hyperlink ref="F132" r:id="rId11" xr:uid="{00000000-0004-0000-2200-00000A000000}"/>
    <hyperlink ref="F135" r:id="rId12" xr:uid="{00000000-0004-0000-2200-00000B000000}"/>
    <hyperlink ref="F138" r:id="rId13" xr:uid="{00000000-0004-0000-2200-00000C000000}"/>
    <hyperlink ref="F141" r:id="rId14" xr:uid="{00000000-0004-0000-2200-00000D000000}"/>
    <hyperlink ref="F144" r:id="rId15" xr:uid="{00000000-0004-0000-2200-00000E000000}"/>
    <hyperlink ref="F147" r:id="rId16" xr:uid="{00000000-0004-0000-2200-00000F000000}"/>
    <hyperlink ref="F150" r:id="rId17" xr:uid="{00000000-0004-0000-2200-000010000000}"/>
    <hyperlink ref="F153" r:id="rId18" xr:uid="{00000000-0004-0000-2200-000011000000}"/>
    <hyperlink ref="F157" r:id="rId19" xr:uid="{00000000-0004-0000-2200-000012000000}"/>
    <hyperlink ref="F160" r:id="rId20" xr:uid="{00000000-0004-0000-2200-000013000000}"/>
    <hyperlink ref="F163" r:id="rId21" xr:uid="{00000000-0004-0000-2200-000014000000}"/>
    <hyperlink ref="F166" r:id="rId22" xr:uid="{00000000-0004-0000-2200-000015000000}"/>
    <hyperlink ref="F169" r:id="rId23" xr:uid="{00000000-0004-0000-2200-000016000000}"/>
    <hyperlink ref="F173" r:id="rId24" xr:uid="{00000000-0004-0000-2200-000017000000}"/>
    <hyperlink ref="F177" r:id="rId25" xr:uid="{00000000-0004-0000-2200-000018000000}"/>
    <hyperlink ref="F183" r:id="rId26" xr:uid="{00000000-0004-0000-2200-000019000000}"/>
    <hyperlink ref="F185" r:id="rId27" xr:uid="{00000000-0004-0000-2200-00001A000000}"/>
    <hyperlink ref="F187" r:id="rId28" xr:uid="{00000000-0004-0000-2200-00001B000000}"/>
    <hyperlink ref="F189" r:id="rId29" xr:uid="{00000000-0004-0000-2200-00001C000000}"/>
    <hyperlink ref="F191" r:id="rId30" xr:uid="{00000000-0004-0000-2200-00001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2:BM160"/>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212</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9116</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10363</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ROUND(J94,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ROUND((SUM(BE94:BE159)),  2)</f>
        <v>0</v>
      </c>
      <c r="G37" s="37"/>
      <c r="H37" s="37"/>
      <c r="I37" s="127">
        <v>0.21</v>
      </c>
      <c r="J37" s="126">
        <f>ROUND(((SUM(BE94:BE159))*I37),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ROUND((SUM(BF94:BF159)),  2)</f>
        <v>0</v>
      </c>
      <c r="G38" s="37"/>
      <c r="H38" s="37"/>
      <c r="I38" s="127">
        <v>0.15</v>
      </c>
      <c r="J38" s="126">
        <f>ROUND(((SUM(BF94:BF159))*I38),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ROUND((SUM(BG94:BG159)),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ROUND((SUM(BH94:BH159)),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ROUND((SUM(BI94:BI159)),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9116</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SO-01.D.1.4.7.06 - Poplachový tísňový a zabezpečovací systém</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J94</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1158</v>
      </c>
      <c r="E68" s="146"/>
      <c r="F68" s="146"/>
      <c r="G68" s="146"/>
      <c r="H68" s="146"/>
      <c r="I68" s="146"/>
      <c r="J68" s="147">
        <f>J95</f>
        <v>0</v>
      </c>
      <c r="K68" s="144"/>
      <c r="L68" s="148"/>
    </row>
    <row r="69" spans="1:47" s="15" customFormat="1" ht="19.95" customHeight="1">
      <c r="B69" s="244"/>
      <c r="C69" s="100"/>
      <c r="D69" s="245" t="s">
        <v>1608</v>
      </c>
      <c r="E69" s="246"/>
      <c r="F69" s="246"/>
      <c r="G69" s="246"/>
      <c r="H69" s="246"/>
      <c r="I69" s="246"/>
      <c r="J69" s="247">
        <f>J96</f>
        <v>0</v>
      </c>
      <c r="K69" s="100"/>
      <c r="L69" s="248"/>
    </row>
    <row r="70" spans="1:47" s="15" customFormat="1" ht="19.95" customHeight="1">
      <c r="B70" s="244"/>
      <c r="C70" s="100"/>
      <c r="D70" s="245" t="s">
        <v>1159</v>
      </c>
      <c r="E70" s="246"/>
      <c r="F70" s="246"/>
      <c r="G70" s="246"/>
      <c r="H70" s="246"/>
      <c r="I70" s="246"/>
      <c r="J70" s="247">
        <f>J100</f>
        <v>0</v>
      </c>
      <c r="K70" s="100"/>
      <c r="L70" s="248"/>
    </row>
    <row r="71" spans="1:47" s="2" customFormat="1" ht="21.75"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47" s="2" customFormat="1" ht="6.9" customHeight="1">
      <c r="A72" s="37"/>
      <c r="B72" s="50"/>
      <c r="C72" s="51"/>
      <c r="D72" s="51"/>
      <c r="E72" s="51"/>
      <c r="F72" s="51"/>
      <c r="G72" s="51"/>
      <c r="H72" s="51"/>
      <c r="I72" s="51"/>
      <c r="J72" s="51"/>
      <c r="K72" s="51"/>
      <c r="L72" s="116"/>
      <c r="S72" s="37"/>
      <c r="T72" s="37"/>
      <c r="U72" s="37"/>
      <c r="V72" s="37"/>
      <c r="W72" s="37"/>
      <c r="X72" s="37"/>
      <c r="Y72" s="37"/>
      <c r="Z72" s="37"/>
      <c r="AA72" s="37"/>
      <c r="AB72" s="37"/>
      <c r="AC72" s="37"/>
      <c r="AD72" s="37"/>
      <c r="AE72" s="37"/>
    </row>
    <row r="76" spans="1:47" s="2" customFormat="1" ht="6.9" customHeight="1">
      <c r="A76" s="37"/>
      <c r="B76" s="52"/>
      <c r="C76" s="53"/>
      <c r="D76" s="53"/>
      <c r="E76" s="53"/>
      <c r="F76" s="53"/>
      <c r="G76" s="53"/>
      <c r="H76" s="53"/>
      <c r="I76" s="53"/>
      <c r="J76" s="53"/>
      <c r="K76" s="53"/>
      <c r="L76" s="116"/>
      <c r="S76" s="37"/>
      <c r="T76" s="37"/>
      <c r="U76" s="37"/>
      <c r="V76" s="37"/>
      <c r="W76" s="37"/>
      <c r="X76" s="37"/>
      <c r="Y76" s="37"/>
      <c r="Z76" s="37"/>
      <c r="AA76" s="37"/>
      <c r="AB76" s="37"/>
      <c r="AC76" s="37"/>
      <c r="AD76" s="37"/>
      <c r="AE76" s="37"/>
    </row>
    <row r="77" spans="1:47" s="2" customFormat="1" ht="24.9" customHeight="1">
      <c r="A77" s="37"/>
      <c r="B77" s="38"/>
      <c r="C77" s="26" t="s">
        <v>334</v>
      </c>
      <c r="D77" s="39"/>
      <c r="E77" s="39"/>
      <c r="F77" s="39"/>
      <c r="G77" s="39"/>
      <c r="H77" s="39"/>
      <c r="I77" s="39"/>
      <c r="J77" s="39"/>
      <c r="K77" s="39"/>
      <c r="L77" s="116"/>
      <c r="S77" s="37"/>
      <c r="T77" s="37"/>
      <c r="U77" s="37"/>
      <c r="V77" s="37"/>
      <c r="W77" s="37"/>
      <c r="X77" s="37"/>
      <c r="Y77" s="37"/>
      <c r="Z77" s="37"/>
      <c r="AA77" s="37"/>
      <c r="AB77" s="37"/>
      <c r="AC77" s="37"/>
      <c r="AD77" s="37"/>
      <c r="AE77" s="37"/>
    </row>
    <row r="78" spans="1:47"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12" customHeight="1">
      <c r="A79" s="37"/>
      <c r="B79" s="38"/>
      <c r="C79" s="32" t="s">
        <v>16</v>
      </c>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16.5" customHeight="1">
      <c r="A80" s="37"/>
      <c r="B80" s="38"/>
      <c r="C80" s="39"/>
      <c r="D80" s="39"/>
      <c r="E80" s="433" t="str">
        <f>E7</f>
        <v>Dostavba kampusu LF v Olomouci</v>
      </c>
      <c r="F80" s="434"/>
      <c r="G80" s="434"/>
      <c r="H80" s="434"/>
      <c r="I80" s="39"/>
      <c r="J80" s="39"/>
      <c r="K80" s="39"/>
      <c r="L80" s="116"/>
      <c r="S80" s="37"/>
      <c r="T80" s="37"/>
      <c r="U80" s="37"/>
      <c r="V80" s="37"/>
      <c r="W80" s="37"/>
      <c r="X80" s="37"/>
      <c r="Y80" s="37"/>
      <c r="Z80" s="37"/>
      <c r="AA80" s="37"/>
      <c r="AB80" s="37"/>
      <c r="AC80" s="37"/>
      <c r="AD80" s="37"/>
      <c r="AE80" s="37"/>
    </row>
    <row r="81" spans="1:63" s="1" customFormat="1" ht="12" customHeight="1">
      <c r="B81" s="24"/>
      <c r="C81" s="32" t="s">
        <v>320</v>
      </c>
      <c r="D81" s="25"/>
      <c r="E81" s="25"/>
      <c r="F81" s="25"/>
      <c r="G81" s="25"/>
      <c r="H81" s="25"/>
      <c r="I81" s="25"/>
      <c r="J81" s="25"/>
      <c r="K81" s="25"/>
      <c r="L81" s="23"/>
    </row>
    <row r="82" spans="1:63" s="1" customFormat="1" ht="16.5" customHeight="1">
      <c r="B82" s="24"/>
      <c r="C82" s="25"/>
      <c r="D82" s="25"/>
      <c r="E82" s="433" t="s">
        <v>2341</v>
      </c>
      <c r="F82" s="385"/>
      <c r="G82" s="385"/>
      <c r="H82" s="385"/>
      <c r="I82" s="25"/>
      <c r="J82" s="25"/>
      <c r="K82" s="25"/>
      <c r="L82" s="23"/>
    </row>
    <row r="83" spans="1:63" s="1" customFormat="1" ht="12" customHeight="1">
      <c r="B83" s="24"/>
      <c r="C83" s="32" t="s">
        <v>1775</v>
      </c>
      <c r="D83" s="25"/>
      <c r="E83" s="25"/>
      <c r="F83" s="25"/>
      <c r="G83" s="25"/>
      <c r="H83" s="25"/>
      <c r="I83" s="25"/>
      <c r="J83" s="25"/>
      <c r="K83" s="25"/>
      <c r="L83" s="23"/>
    </row>
    <row r="84" spans="1:63" s="2" customFormat="1" ht="16.5" customHeight="1">
      <c r="A84" s="37"/>
      <c r="B84" s="38"/>
      <c r="C84" s="39"/>
      <c r="D84" s="39"/>
      <c r="E84" s="437" t="s">
        <v>6008</v>
      </c>
      <c r="F84" s="435"/>
      <c r="G84" s="435"/>
      <c r="H84" s="435"/>
      <c r="I84" s="39"/>
      <c r="J84" s="39"/>
      <c r="K84" s="39"/>
      <c r="L84" s="116"/>
      <c r="S84" s="37"/>
      <c r="T84" s="37"/>
      <c r="U84" s="37"/>
      <c r="V84" s="37"/>
      <c r="W84" s="37"/>
      <c r="X84" s="37"/>
      <c r="Y84" s="37"/>
      <c r="Z84" s="37"/>
      <c r="AA84" s="37"/>
      <c r="AB84" s="37"/>
      <c r="AC84" s="37"/>
      <c r="AD84" s="37"/>
      <c r="AE84" s="37"/>
    </row>
    <row r="85" spans="1:63" s="2" customFormat="1" ht="12" customHeight="1">
      <c r="A85" s="37"/>
      <c r="B85" s="38"/>
      <c r="C85" s="32" t="s">
        <v>9116</v>
      </c>
      <c r="D85" s="39"/>
      <c r="E85" s="39"/>
      <c r="F85" s="39"/>
      <c r="G85" s="39"/>
      <c r="H85" s="39"/>
      <c r="I85" s="39"/>
      <c r="J85" s="39"/>
      <c r="K85" s="39"/>
      <c r="L85" s="116"/>
      <c r="S85" s="37"/>
      <c r="T85" s="37"/>
      <c r="U85" s="37"/>
      <c r="V85" s="37"/>
      <c r="W85" s="37"/>
      <c r="X85" s="37"/>
      <c r="Y85" s="37"/>
      <c r="Z85" s="37"/>
      <c r="AA85" s="37"/>
      <c r="AB85" s="37"/>
      <c r="AC85" s="37"/>
      <c r="AD85" s="37"/>
      <c r="AE85" s="37"/>
    </row>
    <row r="86" spans="1:63" s="2" customFormat="1" ht="16.5" customHeight="1">
      <c r="A86" s="37"/>
      <c r="B86" s="38"/>
      <c r="C86" s="39"/>
      <c r="D86" s="39"/>
      <c r="E86" s="407" t="str">
        <f>E13</f>
        <v>SO-01.D.1.4.7.06 - Poplachový tísňový a zabezpečovací systém</v>
      </c>
      <c r="F86" s="435"/>
      <c r="G86" s="435"/>
      <c r="H86" s="435"/>
      <c r="I86" s="39"/>
      <c r="J86" s="39"/>
      <c r="K86" s="39"/>
      <c r="L86" s="116"/>
      <c r="S86" s="37"/>
      <c r="T86" s="37"/>
      <c r="U86" s="37"/>
      <c r="V86" s="37"/>
      <c r="W86" s="37"/>
      <c r="X86" s="37"/>
      <c r="Y86" s="37"/>
      <c r="Z86" s="37"/>
      <c r="AA86" s="37"/>
      <c r="AB86" s="37"/>
      <c r="AC86" s="37"/>
      <c r="AD86" s="37"/>
      <c r="AE86" s="37"/>
    </row>
    <row r="87" spans="1:63" s="2" customFormat="1" ht="6.9"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2" customHeight="1">
      <c r="A88" s="37"/>
      <c r="B88" s="38"/>
      <c r="C88" s="32" t="s">
        <v>21</v>
      </c>
      <c r="D88" s="39"/>
      <c r="E88" s="39"/>
      <c r="F88" s="30" t="str">
        <f>F16</f>
        <v>Olomouc, Hněvotínská</v>
      </c>
      <c r="G88" s="39"/>
      <c r="H88" s="39"/>
      <c r="I88" s="32" t="s">
        <v>23</v>
      </c>
      <c r="J88" s="62" t="str">
        <f>IF(J16="","",J16)</f>
        <v>8. 12. 2022</v>
      </c>
      <c r="K88" s="39"/>
      <c r="L88" s="116"/>
      <c r="S88" s="37"/>
      <c r="T88" s="37"/>
      <c r="U88" s="37"/>
      <c r="V88" s="37"/>
      <c r="W88" s="37"/>
      <c r="X88" s="37"/>
      <c r="Y88" s="37"/>
      <c r="Z88" s="37"/>
      <c r="AA88" s="37"/>
      <c r="AB88" s="37"/>
      <c r="AC88" s="37"/>
      <c r="AD88" s="37"/>
      <c r="AE88" s="37"/>
    </row>
    <row r="89" spans="1:63" s="2" customFormat="1" ht="6.9"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25.65" customHeight="1">
      <c r="A90" s="37"/>
      <c r="B90" s="38"/>
      <c r="C90" s="32" t="s">
        <v>25</v>
      </c>
      <c r="D90" s="39"/>
      <c r="E90" s="39"/>
      <c r="F90" s="30" t="str">
        <f>E19</f>
        <v>Univerzita Palackého v Olomouci</v>
      </c>
      <c r="G90" s="39"/>
      <c r="H90" s="39"/>
      <c r="I90" s="32" t="s">
        <v>33</v>
      </c>
      <c r="J90" s="35" t="str">
        <f>E25</f>
        <v>Ateliér Velehradský s.r.o.</v>
      </c>
      <c r="K90" s="39"/>
      <c r="L90" s="116"/>
      <c r="S90" s="37"/>
      <c r="T90" s="37"/>
      <c r="U90" s="37"/>
      <c r="V90" s="37"/>
      <c r="W90" s="37"/>
      <c r="X90" s="37"/>
      <c r="Y90" s="37"/>
      <c r="Z90" s="37"/>
      <c r="AA90" s="37"/>
      <c r="AB90" s="37"/>
      <c r="AC90" s="37"/>
      <c r="AD90" s="37"/>
      <c r="AE90" s="37"/>
    </row>
    <row r="91" spans="1:63" s="2" customFormat="1" ht="25.65" customHeight="1">
      <c r="A91" s="37"/>
      <c r="B91" s="38"/>
      <c r="C91" s="32" t="s">
        <v>31</v>
      </c>
      <c r="D91" s="39"/>
      <c r="E91" s="39"/>
      <c r="F91" s="30" t="str">
        <f>IF(E22="","",E22)</f>
        <v>Vyplň údaj</v>
      </c>
      <c r="G91" s="39"/>
      <c r="H91" s="39"/>
      <c r="I91" s="32" t="s">
        <v>38</v>
      </c>
      <c r="J91" s="35" t="str">
        <f>E28</f>
        <v>Ateliér Velehradský s.r.o.</v>
      </c>
      <c r="K91" s="39"/>
      <c r="L91" s="116"/>
      <c r="S91" s="37"/>
      <c r="T91" s="37"/>
      <c r="U91" s="37"/>
      <c r="V91" s="37"/>
      <c r="W91" s="37"/>
      <c r="X91" s="37"/>
      <c r="Y91" s="37"/>
      <c r="Z91" s="37"/>
      <c r="AA91" s="37"/>
      <c r="AB91" s="37"/>
      <c r="AC91" s="37"/>
      <c r="AD91" s="37"/>
      <c r="AE91" s="37"/>
    </row>
    <row r="92" spans="1:63" s="2" customFormat="1" ht="10.35"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63" s="10" customFormat="1" ht="29.25" customHeight="1">
      <c r="A93" s="149"/>
      <c r="B93" s="150"/>
      <c r="C93" s="151" t="s">
        <v>335</v>
      </c>
      <c r="D93" s="152" t="s">
        <v>60</v>
      </c>
      <c r="E93" s="152" t="s">
        <v>56</v>
      </c>
      <c r="F93" s="152" t="s">
        <v>57</v>
      </c>
      <c r="G93" s="152" t="s">
        <v>336</v>
      </c>
      <c r="H93" s="152" t="s">
        <v>337</v>
      </c>
      <c r="I93" s="152" t="s">
        <v>338</v>
      </c>
      <c r="J93" s="152" t="s">
        <v>325</v>
      </c>
      <c r="K93" s="153" t="s">
        <v>339</v>
      </c>
      <c r="L93" s="154"/>
      <c r="M93" s="71" t="s">
        <v>19</v>
      </c>
      <c r="N93" s="72" t="s">
        <v>45</v>
      </c>
      <c r="O93" s="72" t="s">
        <v>340</v>
      </c>
      <c r="P93" s="72" t="s">
        <v>341</v>
      </c>
      <c r="Q93" s="72" t="s">
        <v>342</v>
      </c>
      <c r="R93" s="72" t="s">
        <v>343</v>
      </c>
      <c r="S93" s="72" t="s">
        <v>344</v>
      </c>
      <c r="T93" s="73" t="s">
        <v>345</v>
      </c>
      <c r="U93" s="149"/>
      <c r="V93" s="149"/>
      <c r="W93" s="149"/>
      <c r="X93" s="149"/>
      <c r="Y93" s="149"/>
      <c r="Z93" s="149"/>
      <c r="AA93" s="149"/>
      <c r="AB93" s="149"/>
      <c r="AC93" s="149"/>
      <c r="AD93" s="149"/>
      <c r="AE93" s="149"/>
    </row>
    <row r="94" spans="1:63" s="2" customFormat="1" ht="22.8" customHeight="1">
      <c r="A94" s="37"/>
      <c r="B94" s="38"/>
      <c r="C94" s="78" t="s">
        <v>346</v>
      </c>
      <c r="D94" s="39"/>
      <c r="E94" s="39"/>
      <c r="F94" s="39"/>
      <c r="G94" s="39"/>
      <c r="H94" s="39"/>
      <c r="I94" s="39"/>
      <c r="J94" s="155">
        <f>BK94</f>
        <v>0</v>
      </c>
      <c r="K94" s="39"/>
      <c r="L94" s="42"/>
      <c r="M94" s="74"/>
      <c r="N94" s="156"/>
      <c r="O94" s="75"/>
      <c r="P94" s="157">
        <f>P95</f>
        <v>0</v>
      </c>
      <c r="Q94" s="75"/>
      <c r="R94" s="157">
        <f>R95</f>
        <v>0.27940000000000004</v>
      </c>
      <c r="S94" s="75"/>
      <c r="T94" s="158">
        <f>T95</f>
        <v>0</v>
      </c>
      <c r="U94" s="37"/>
      <c r="V94" s="37"/>
      <c r="W94" s="37"/>
      <c r="X94" s="37"/>
      <c r="Y94" s="37"/>
      <c r="Z94" s="37"/>
      <c r="AA94" s="37"/>
      <c r="AB94" s="37"/>
      <c r="AC94" s="37"/>
      <c r="AD94" s="37"/>
      <c r="AE94" s="37"/>
      <c r="AT94" s="20" t="s">
        <v>74</v>
      </c>
      <c r="AU94" s="20" t="s">
        <v>326</v>
      </c>
      <c r="BK94" s="159">
        <f>BK95</f>
        <v>0</v>
      </c>
    </row>
    <row r="95" spans="1:63" s="11" customFormat="1" ht="25.95" customHeight="1">
      <c r="B95" s="160"/>
      <c r="C95" s="161"/>
      <c r="D95" s="162" t="s">
        <v>74</v>
      </c>
      <c r="E95" s="163" t="s">
        <v>1163</v>
      </c>
      <c r="F95" s="163" t="s">
        <v>1164</v>
      </c>
      <c r="G95" s="161"/>
      <c r="H95" s="161"/>
      <c r="I95" s="164"/>
      <c r="J95" s="165">
        <f>BK95</f>
        <v>0</v>
      </c>
      <c r="K95" s="161"/>
      <c r="L95" s="166"/>
      <c r="M95" s="167"/>
      <c r="N95" s="168"/>
      <c r="O95" s="168"/>
      <c r="P95" s="169">
        <f>P96+P100</f>
        <v>0</v>
      </c>
      <c r="Q95" s="168"/>
      <c r="R95" s="169">
        <f>R96+R100</f>
        <v>0.27940000000000004</v>
      </c>
      <c r="S95" s="168"/>
      <c r="T95" s="170">
        <f>T96+T100</f>
        <v>0</v>
      </c>
      <c r="AR95" s="171" t="s">
        <v>85</v>
      </c>
      <c r="AT95" s="172" t="s">
        <v>74</v>
      </c>
      <c r="AU95" s="172" t="s">
        <v>75</v>
      </c>
      <c r="AY95" s="171" t="s">
        <v>349</v>
      </c>
      <c r="BK95" s="173">
        <f>BK96+BK100</f>
        <v>0</v>
      </c>
    </row>
    <row r="96" spans="1:63" s="11" customFormat="1" ht="22.8" customHeight="1">
      <c r="B96" s="160"/>
      <c r="C96" s="161"/>
      <c r="D96" s="162" t="s">
        <v>74</v>
      </c>
      <c r="E96" s="249" t="s">
        <v>1609</v>
      </c>
      <c r="F96" s="249" t="s">
        <v>1610</v>
      </c>
      <c r="G96" s="161"/>
      <c r="H96" s="161"/>
      <c r="I96" s="164"/>
      <c r="J96" s="250">
        <f>BK96</f>
        <v>0</v>
      </c>
      <c r="K96" s="161"/>
      <c r="L96" s="166"/>
      <c r="M96" s="167"/>
      <c r="N96" s="168"/>
      <c r="O96" s="168"/>
      <c r="P96" s="169">
        <f>SUM(P97:P99)</f>
        <v>0</v>
      </c>
      <c r="Q96" s="168"/>
      <c r="R96" s="169">
        <f>SUM(R97:R99)</f>
        <v>0</v>
      </c>
      <c r="S96" s="168"/>
      <c r="T96" s="170">
        <f>SUM(T97:T99)</f>
        <v>0</v>
      </c>
      <c r="AR96" s="171" t="s">
        <v>85</v>
      </c>
      <c r="AT96" s="172" t="s">
        <v>74</v>
      </c>
      <c r="AU96" s="172" t="s">
        <v>83</v>
      </c>
      <c r="AY96" s="171" t="s">
        <v>349</v>
      </c>
      <c r="BK96" s="173">
        <f>SUM(BK97:BK99)</f>
        <v>0</v>
      </c>
    </row>
    <row r="97" spans="1:65" s="2" customFormat="1" ht="24.15" customHeight="1">
      <c r="A97" s="37"/>
      <c r="B97" s="38"/>
      <c r="C97" s="174" t="s">
        <v>83</v>
      </c>
      <c r="D97" s="174" t="s">
        <v>350</v>
      </c>
      <c r="E97" s="175" t="s">
        <v>9819</v>
      </c>
      <c r="F97" s="176" t="s">
        <v>9820</v>
      </c>
      <c r="G97" s="177" t="s">
        <v>353</v>
      </c>
      <c r="H97" s="178">
        <v>0.3</v>
      </c>
      <c r="I97" s="179"/>
      <c r="J97" s="180">
        <f>ROUND(I97*H97,2)</f>
        <v>0</v>
      </c>
      <c r="K97" s="176" t="s">
        <v>354</v>
      </c>
      <c r="L97" s="42"/>
      <c r="M97" s="181" t="s">
        <v>19</v>
      </c>
      <c r="N97" s="182"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396</v>
      </c>
      <c r="AT97" s="185" t="s">
        <v>350</v>
      </c>
      <c r="AU97" s="185" t="s">
        <v>85</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396</v>
      </c>
      <c r="BM97" s="185" t="s">
        <v>85</v>
      </c>
    </row>
    <row r="98" spans="1:65" s="2" customFormat="1" ht="10.199999999999999">
      <c r="A98" s="37"/>
      <c r="B98" s="38"/>
      <c r="C98" s="39"/>
      <c r="D98" s="187" t="s">
        <v>355</v>
      </c>
      <c r="E98" s="39"/>
      <c r="F98" s="188" t="s">
        <v>9822</v>
      </c>
      <c r="G98" s="39"/>
      <c r="H98" s="39"/>
      <c r="I98" s="189"/>
      <c r="J98" s="39"/>
      <c r="K98" s="39"/>
      <c r="L98" s="42"/>
      <c r="M98" s="190"/>
      <c r="N98" s="191"/>
      <c r="O98" s="67"/>
      <c r="P98" s="67"/>
      <c r="Q98" s="67"/>
      <c r="R98" s="67"/>
      <c r="S98" s="67"/>
      <c r="T98" s="68"/>
      <c r="U98" s="37"/>
      <c r="V98" s="37"/>
      <c r="W98" s="37"/>
      <c r="X98" s="37"/>
      <c r="Y98" s="37"/>
      <c r="Z98" s="37"/>
      <c r="AA98" s="37"/>
      <c r="AB98" s="37"/>
      <c r="AC98" s="37"/>
      <c r="AD98" s="37"/>
      <c r="AE98" s="37"/>
      <c r="AT98" s="20" t="s">
        <v>355</v>
      </c>
      <c r="AU98" s="20" t="s">
        <v>85</v>
      </c>
    </row>
    <row r="99" spans="1:65" s="2" customFormat="1" ht="16.5" customHeight="1">
      <c r="A99" s="37"/>
      <c r="B99" s="38"/>
      <c r="C99" s="225" t="s">
        <v>85</v>
      </c>
      <c r="D99" s="225" t="s">
        <v>425</v>
      </c>
      <c r="E99" s="226" t="s">
        <v>10091</v>
      </c>
      <c r="F99" s="227" t="s">
        <v>9824</v>
      </c>
      <c r="G99" s="228" t="s">
        <v>353</v>
      </c>
      <c r="H99" s="229">
        <v>0.3</v>
      </c>
      <c r="I99" s="230"/>
      <c r="J99" s="231">
        <f>ROUND(I99*H99,2)</f>
        <v>0</v>
      </c>
      <c r="K99" s="227" t="s">
        <v>933</v>
      </c>
      <c r="L99" s="232"/>
      <c r="M99" s="233" t="s">
        <v>19</v>
      </c>
      <c r="N99" s="234"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449</v>
      </c>
      <c r="AT99" s="185" t="s">
        <v>425</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396</v>
      </c>
      <c r="BM99" s="185" t="s">
        <v>187</v>
      </c>
    </row>
    <row r="100" spans="1:65" s="11" customFormat="1" ht="22.8" customHeight="1">
      <c r="B100" s="160"/>
      <c r="C100" s="161"/>
      <c r="D100" s="162" t="s">
        <v>74</v>
      </c>
      <c r="E100" s="249" t="s">
        <v>1165</v>
      </c>
      <c r="F100" s="249" t="s">
        <v>1166</v>
      </c>
      <c r="G100" s="161"/>
      <c r="H100" s="161"/>
      <c r="I100" s="164"/>
      <c r="J100" s="250">
        <f>BK100</f>
        <v>0</v>
      </c>
      <c r="K100" s="161"/>
      <c r="L100" s="166"/>
      <c r="M100" s="167"/>
      <c r="N100" s="168"/>
      <c r="O100" s="168"/>
      <c r="P100" s="169">
        <f>SUM(P101:P159)</f>
        <v>0</v>
      </c>
      <c r="Q100" s="168"/>
      <c r="R100" s="169">
        <f>SUM(R101:R159)</f>
        <v>0.27940000000000004</v>
      </c>
      <c r="S100" s="168"/>
      <c r="T100" s="170">
        <f>SUM(T101:T159)</f>
        <v>0</v>
      </c>
      <c r="AR100" s="171" t="s">
        <v>85</v>
      </c>
      <c r="AT100" s="172" t="s">
        <v>74</v>
      </c>
      <c r="AU100" s="172" t="s">
        <v>83</v>
      </c>
      <c r="AY100" s="171" t="s">
        <v>349</v>
      </c>
      <c r="BK100" s="173">
        <f>SUM(BK101:BK159)</f>
        <v>0</v>
      </c>
    </row>
    <row r="101" spans="1:65" s="2" customFormat="1" ht="16.5" customHeight="1">
      <c r="A101" s="37"/>
      <c r="B101" s="38"/>
      <c r="C101" s="174" t="s">
        <v>129</v>
      </c>
      <c r="D101" s="174" t="s">
        <v>350</v>
      </c>
      <c r="E101" s="175" t="s">
        <v>10364</v>
      </c>
      <c r="F101" s="176" t="s">
        <v>10365</v>
      </c>
      <c r="G101" s="177" t="s">
        <v>435</v>
      </c>
      <c r="H101" s="178">
        <v>1240</v>
      </c>
      <c r="I101" s="179"/>
      <c r="J101" s="180">
        <f>ROUND(I101*H101,2)</f>
        <v>0</v>
      </c>
      <c r="K101" s="176" t="s">
        <v>354</v>
      </c>
      <c r="L101" s="42"/>
      <c r="M101" s="181" t="s">
        <v>19</v>
      </c>
      <c r="N101" s="182" t="s">
        <v>46</v>
      </c>
      <c r="O101" s="67"/>
      <c r="P101" s="183">
        <f>O101*H101</f>
        <v>0</v>
      </c>
      <c r="Q101" s="183">
        <v>0</v>
      </c>
      <c r="R101" s="183">
        <f>Q101*H101</f>
        <v>0</v>
      </c>
      <c r="S101" s="183">
        <v>0</v>
      </c>
      <c r="T101" s="184">
        <f>S101*H101</f>
        <v>0</v>
      </c>
      <c r="U101" s="37"/>
      <c r="V101" s="37"/>
      <c r="W101" s="37"/>
      <c r="X101" s="37"/>
      <c r="Y101" s="37"/>
      <c r="Z101" s="37"/>
      <c r="AA101" s="37"/>
      <c r="AB101" s="37"/>
      <c r="AC101" s="37"/>
      <c r="AD101" s="37"/>
      <c r="AE101" s="37"/>
      <c r="AR101" s="185" t="s">
        <v>396</v>
      </c>
      <c r="AT101" s="185" t="s">
        <v>350</v>
      </c>
      <c r="AU101" s="185" t="s">
        <v>85</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396</v>
      </c>
      <c r="BM101" s="185" t="s">
        <v>367</v>
      </c>
    </row>
    <row r="102" spans="1:65" s="2" customFormat="1" ht="10.199999999999999">
      <c r="A102" s="37"/>
      <c r="B102" s="38"/>
      <c r="C102" s="39"/>
      <c r="D102" s="187" t="s">
        <v>355</v>
      </c>
      <c r="E102" s="39"/>
      <c r="F102" s="188" t="s">
        <v>10366</v>
      </c>
      <c r="G102" s="39"/>
      <c r="H102" s="39"/>
      <c r="I102" s="189"/>
      <c r="J102" s="39"/>
      <c r="K102" s="39"/>
      <c r="L102" s="42"/>
      <c r="M102" s="190"/>
      <c r="N102" s="191"/>
      <c r="O102" s="67"/>
      <c r="P102" s="67"/>
      <c r="Q102" s="67"/>
      <c r="R102" s="67"/>
      <c r="S102" s="67"/>
      <c r="T102" s="68"/>
      <c r="U102" s="37"/>
      <c r="V102" s="37"/>
      <c r="W102" s="37"/>
      <c r="X102" s="37"/>
      <c r="Y102" s="37"/>
      <c r="Z102" s="37"/>
      <c r="AA102" s="37"/>
      <c r="AB102" s="37"/>
      <c r="AC102" s="37"/>
      <c r="AD102" s="37"/>
      <c r="AE102" s="37"/>
      <c r="AT102" s="20" t="s">
        <v>355</v>
      </c>
      <c r="AU102" s="20" t="s">
        <v>85</v>
      </c>
    </row>
    <row r="103" spans="1:65" s="2" customFormat="1" ht="16.5" customHeight="1">
      <c r="A103" s="37"/>
      <c r="B103" s="38"/>
      <c r="C103" s="225" t="s">
        <v>187</v>
      </c>
      <c r="D103" s="225" t="s">
        <v>425</v>
      </c>
      <c r="E103" s="226" t="s">
        <v>1171</v>
      </c>
      <c r="F103" s="227" t="s">
        <v>1172</v>
      </c>
      <c r="G103" s="228" t="s">
        <v>435</v>
      </c>
      <c r="H103" s="229">
        <v>1240</v>
      </c>
      <c r="I103" s="230"/>
      <c r="J103" s="231">
        <f>ROUND(I103*H103,2)</f>
        <v>0</v>
      </c>
      <c r="K103" s="227" t="s">
        <v>354</v>
      </c>
      <c r="L103" s="232"/>
      <c r="M103" s="233" t="s">
        <v>19</v>
      </c>
      <c r="N103" s="234" t="s">
        <v>46</v>
      </c>
      <c r="O103" s="67"/>
      <c r="P103" s="183">
        <f>O103*H103</f>
        <v>0</v>
      </c>
      <c r="Q103" s="183">
        <v>1.9000000000000001E-4</v>
      </c>
      <c r="R103" s="183">
        <f>Q103*H103</f>
        <v>0.2356</v>
      </c>
      <c r="S103" s="183">
        <v>0</v>
      </c>
      <c r="T103" s="184">
        <f>S103*H103</f>
        <v>0</v>
      </c>
      <c r="U103" s="37"/>
      <c r="V103" s="37"/>
      <c r="W103" s="37"/>
      <c r="X103" s="37"/>
      <c r="Y103" s="37"/>
      <c r="Z103" s="37"/>
      <c r="AA103" s="37"/>
      <c r="AB103" s="37"/>
      <c r="AC103" s="37"/>
      <c r="AD103" s="37"/>
      <c r="AE103" s="37"/>
      <c r="AR103" s="185" t="s">
        <v>449</v>
      </c>
      <c r="AT103" s="185" t="s">
        <v>425</v>
      </c>
      <c r="AU103" s="185" t="s">
        <v>85</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396</v>
      </c>
      <c r="BM103" s="185" t="s">
        <v>373</v>
      </c>
    </row>
    <row r="104" spans="1:65" s="2" customFormat="1" ht="16.5" customHeight="1">
      <c r="A104" s="37"/>
      <c r="B104" s="38"/>
      <c r="C104" s="174" t="s">
        <v>376</v>
      </c>
      <c r="D104" s="174" t="s">
        <v>350</v>
      </c>
      <c r="E104" s="175" t="s">
        <v>1249</v>
      </c>
      <c r="F104" s="176" t="s">
        <v>1250</v>
      </c>
      <c r="G104" s="177" t="s">
        <v>435</v>
      </c>
      <c r="H104" s="178">
        <v>1240</v>
      </c>
      <c r="I104" s="179"/>
      <c r="J104" s="180">
        <f>ROUND(I104*H104,2)</f>
        <v>0</v>
      </c>
      <c r="K104" s="176" t="s">
        <v>354</v>
      </c>
      <c r="L104" s="42"/>
      <c r="M104" s="181" t="s">
        <v>19</v>
      </c>
      <c r="N104" s="182"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396</v>
      </c>
      <c r="AT104" s="185" t="s">
        <v>350</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396</v>
      </c>
      <c r="BM104" s="185" t="s">
        <v>379</v>
      </c>
    </row>
    <row r="105" spans="1:65" s="2" customFormat="1" ht="10.199999999999999">
      <c r="A105" s="37"/>
      <c r="B105" s="38"/>
      <c r="C105" s="39"/>
      <c r="D105" s="187" t="s">
        <v>355</v>
      </c>
      <c r="E105" s="39"/>
      <c r="F105" s="188" t="s">
        <v>1252</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355</v>
      </c>
      <c r="AU105" s="20" t="s">
        <v>85</v>
      </c>
    </row>
    <row r="106" spans="1:65" s="2" customFormat="1" ht="24.15" customHeight="1">
      <c r="A106" s="37"/>
      <c r="B106" s="38"/>
      <c r="C106" s="225" t="s">
        <v>367</v>
      </c>
      <c r="D106" s="225" t="s">
        <v>425</v>
      </c>
      <c r="E106" s="226" t="s">
        <v>10367</v>
      </c>
      <c r="F106" s="227" t="s">
        <v>10368</v>
      </c>
      <c r="G106" s="228" t="s">
        <v>435</v>
      </c>
      <c r="H106" s="229">
        <v>380</v>
      </c>
      <c r="I106" s="230"/>
      <c r="J106" s="231">
        <f>ROUND(I106*H106,2)</f>
        <v>0</v>
      </c>
      <c r="K106" s="227" t="s">
        <v>933</v>
      </c>
      <c r="L106" s="232"/>
      <c r="M106" s="233" t="s">
        <v>19</v>
      </c>
      <c r="N106" s="234"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449</v>
      </c>
      <c r="AT106" s="185" t="s">
        <v>425</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396</v>
      </c>
      <c r="BM106" s="185" t="s">
        <v>383</v>
      </c>
    </row>
    <row r="107" spans="1:65" s="2" customFormat="1" ht="24.15" customHeight="1">
      <c r="A107" s="37"/>
      <c r="B107" s="38"/>
      <c r="C107" s="225" t="s">
        <v>387</v>
      </c>
      <c r="D107" s="225" t="s">
        <v>425</v>
      </c>
      <c r="E107" s="226" t="s">
        <v>10369</v>
      </c>
      <c r="F107" s="227" t="s">
        <v>10370</v>
      </c>
      <c r="G107" s="228" t="s">
        <v>435</v>
      </c>
      <c r="H107" s="229">
        <v>860</v>
      </c>
      <c r="I107" s="230"/>
      <c r="J107" s="231">
        <f>ROUND(I107*H107,2)</f>
        <v>0</v>
      </c>
      <c r="K107" s="227" t="s">
        <v>354</v>
      </c>
      <c r="L107" s="232"/>
      <c r="M107" s="233" t="s">
        <v>19</v>
      </c>
      <c r="N107" s="234" t="s">
        <v>46</v>
      </c>
      <c r="O107" s="67"/>
      <c r="P107" s="183">
        <f>O107*H107</f>
        <v>0</v>
      </c>
      <c r="Q107" s="183">
        <v>5.0000000000000002E-5</v>
      </c>
      <c r="R107" s="183">
        <f>Q107*H107</f>
        <v>4.3000000000000003E-2</v>
      </c>
      <c r="S107" s="183">
        <v>0</v>
      </c>
      <c r="T107" s="184">
        <f>S107*H107</f>
        <v>0</v>
      </c>
      <c r="U107" s="37"/>
      <c r="V107" s="37"/>
      <c r="W107" s="37"/>
      <c r="X107" s="37"/>
      <c r="Y107" s="37"/>
      <c r="Z107" s="37"/>
      <c r="AA107" s="37"/>
      <c r="AB107" s="37"/>
      <c r="AC107" s="37"/>
      <c r="AD107" s="37"/>
      <c r="AE107" s="37"/>
      <c r="AR107" s="185" t="s">
        <v>449</v>
      </c>
      <c r="AT107" s="185" t="s">
        <v>425</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396</v>
      </c>
      <c r="BM107" s="185" t="s">
        <v>390</v>
      </c>
    </row>
    <row r="108" spans="1:65" s="2" customFormat="1" ht="19.2">
      <c r="A108" s="37"/>
      <c r="B108" s="38"/>
      <c r="C108" s="39"/>
      <c r="D108" s="194" t="s">
        <v>952</v>
      </c>
      <c r="E108" s="39"/>
      <c r="F108" s="251" t="s">
        <v>10371</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952</v>
      </c>
      <c r="AU108" s="20" t="s">
        <v>85</v>
      </c>
    </row>
    <row r="109" spans="1:65" s="2" customFormat="1" ht="21.75" customHeight="1">
      <c r="A109" s="37"/>
      <c r="B109" s="38"/>
      <c r="C109" s="174" t="s">
        <v>373</v>
      </c>
      <c r="D109" s="174" t="s">
        <v>350</v>
      </c>
      <c r="E109" s="175" t="s">
        <v>10372</v>
      </c>
      <c r="F109" s="176" t="s">
        <v>10373</v>
      </c>
      <c r="G109" s="177" t="s">
        <v>484</v>
      </c>
      <c r="H109" s="178">
        <v>1</v>
      </c>
      <c r="I109" s="179"/>
      <c r="J109" s="180">
        <f>ROUND(I109*H109,2)</f>
        <v>0</v>
      </c>
      <c r="K109" s="176" t="s">
        <v>354</v>
      </c>
      <c r="L109" s="42"/>
      <c r="M109" s="181" t="s">
        <v>19</v>
      </c>
      <c r="N109" s="182"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396</v>
      </c>
      <c r="AT109" s="185" t="s">
        <v>350</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396</v>
      </c>
      <c r="BM109" s="185" t="s">
        <v>396</v>
      </c>
    </row>
    <row r="110" spans="1:65" s="2" customFormat="1" ht="10.199999999999999">
      <c r="A110" s="37"/>
      <c r="B110" s="38"/>
      <c r="C110" s="39"/>
      <c r="D110" s="187" t="s">
        <v>355</v>
      </c>
      <c r="E110" s="39"/>
      <c r="F110" s="188" t="s">
        <v>10374</v>
      </c>
      <c r="G110" s="39"/>
      <c r="H110" s="39"/>
      <c r="I110" s="189"/>
      <c r="J110" s="39"/>
      <c r="K110" s="39"/>
      <c r="L110" s="42"/>
      <c r="M110" s="190"/>
      <c r="N110" s="191"/>
      <c r="O110" s="67"/>
      <c r="P110" s="67"/>
      <c r="Q110" s="67"/>
      <c r="R110" s="67"/>
      <c r="S110" s="67"/>
      <c r="T110" s="68"/>
      <c r="U110" s="37"/>
      <c r="V110" s="37"/>
      <c r="W110" s="37"/>
      <c r="X110" s="37"/>
      <c r="Y110" s="37"/>
      <c r="Z110" s="37"/>
      <c r="AA110" s="37"/>
      <c r="AB110" s="37"/>
      <c r="AC110" s="37"/>
      <c r="AD110" s="37"/>
      <c r="AE110" s="37"/>
      <c r="AT110" s="20" t="s">
        <v>355</v>
      </c>
      <c r="AU110" s="20" t="s">
        <v>85</v>
      </c>
    </row>
    <row r="111" spans="1:65" s="2" customFormat="1" ht="16.5" customHeight="1">
      <c r="A111" s="37"/>
      <c r="B111" s="38"/>
      <c r="C111" s="174" t="s">
        <v>400</v>
      </c>
      <c r="D111" s="174" t="s">
        <v>350</v>
      </c>
      <c r="E111" s="175" t="s">
        <v>10375</v>
      </c>
      <c r="F111" s="176" t="s">
        <v>10376</v>
      </c>
      <c r="G111" s="177" t="s">
        <v>484</v>
      </c>
      <c r="H111" s="178">
        <v>1</v>
      </c>
      <c r="I111" s="179"/>
      <c r="J111" s="180">
        <f>ROUND(I111*H111,2)</f>
        <v>0</v>
      </c>
      <c r="K111" s="176" t="s">
        <v>354</v>
      </c>
      <c r="L111" s="42"/>
      <c r="M111" s="181" t="s">
        <v>19</v>
      </c>
      <c r="N111" s="182" t="s">
        <v>46</v>
      </c>
      <c r="O111" s="67"/>
      <c r="P111" s="183">
        <f>O111*H111</f>
        <v>0</v>
      </c>
      <c r="Q111" s="183">
        <v>0</v>
      </c>
      <c r="R111" s="183">
        <f>Q111*H111</f>
        <v>0</v>
      </c>
      <c r="S111" s="183">
        <v>0</v>
      </c>
      <c r="T111" s="184">
        <f>S111*H111</f>
        <v>0</v>
      </c>
      <c r="U111" s="37"/>
      <c r="V111" s="37"/>
      <c r="W111" s="37"/>
      <c r="X111" s="37"/>
      <c r="Y111" s="37"/>
      <c r="Z111" s="37"/>
      <c r="AA111" s="37"/>
      <c r="AB111" s="37"/>
      <c r="AC111" s="37"/>
      <c r="AD111" s="37"/>
      <c r="AE111" s="37"/>
      <c r="AR111" s="185" t="s">
        <v>396</v>
      </c>
      <c r="AT111" s="185" t="s">
        <v>350</v>
      </c>
      <c r="AU111" s="185" t="s">
        <v>85</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396</v>
      </c>
      <c r="BM111" s="185" t="s">
        <v>404</v>
      </c>
    </row>
    <row r="112" spans="1:65" s="2" customFormat="1" ht="10.199999999999999">
      <c r="A112" s="37"/>
      <c r="B112" s="38"/>
      <c r="C112" s="39"/>
      <c r="D112" s="187" t="s">
        <v>355</v>
      </c>
      <c r="E112" s="39"/>
      <c r="F112" s="188" t="s">
        <v>10377</v>
      </c>
      <c r="G112" s="39"/>
      <c r="H112" s="39"/>
      <c r="I112" s="189"/>
      <c r="J112" s="39"/>
      <c r="K112" s="39"/>
      <c r="L112" s="42"/>
      <c r="M112" s="190"/>
      <c r="N112" s="191"/>
      <c r="O112" s="67"/>
      <c r="P112" s="67"/>
      <c r="Q112" s="67"/>
      <c r="R112" s="67"/>
      <c r="S112" s="67"/>
      <c r="T112" s="68"/>
      <c r="U112" s="37"/>
      <c r="V112" s="37"/>
      <c r="W112" s="37"/>
      <c r="X112" s="37"/>
      <c r="Y112" s="37"/>
      <c r="Z112" s="37"/>
      <c r="AA112" s="37"/>
      <c r="AB112" s="37"/>
      <c r="AC112" s="37"/>
      <c r="AD112" s="37"/>
      <c r="AE112" s="37"/>
      <c r="AT112" s="20" t="s">
        <v>355</v>
      </c>
      <c r="AU112" s="20" t="s">
        <v>85</v>
      </c>
    </row>
    <row r="113" spans="1:65" s="2" customFormat="1" ht="24.15" customHeight="1">
      <c r="A113" s="37"/>
      <c r="B113" s="38"/>
      <c r="C113" s="225" t="s">
        <v>379</v>
      </c>
      <c r="D113" s="225" t="s">
        <v>425</v>
      </c>
      <c r="E113" s="226" t="s">
        <v>10378</v>
      </c>
      <c r="F113" s="227" t="s">
        <v>10379</v>
      </c>
      <c r="G113" s="228" t="s">
        <v>987</v>
      </c>
      <c r="H113" s="229">
        <v>1</v>
      </c>
      <c r="I113" s="230"/>
      <c r="J113" s="231">
        <f>ROUND(I113*H113,2)</f>
        <v>0</v>
      </c>
      <c r="K113" s="227" t="s">
        <v>933</v>
      </c>
      <c r="L113" s="232"/>
      <c r="M113" s="233" t="s">
        <v>19</v>
      </c>
      <c r="N113" s="234"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449</v>
      </c>
      <c r="AT113" s="185" t="s">
        <v>425</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396</v>
      </c>
      <c r="BM113" s="185" t="s">
        <v>409</v>
      </c>
    </row>
    <row r="114" spans="1:65" s="2" customFormat="1" ht="16.5" customHeight="1">
      <c r="A114" s="37"/>
      <c r="B114" s="38"/>
      <c r="C114" s="174" t="s">
        <v>411</v>
      </c>
      <c r="D114" s="174" t="s">
        <v>350</v>
      </c>
      <c r="E114" s="175" t="s">
        <v>10339</v>
      </c>
      <c r="F114" s="176" t="s">
        <v>10340</v>
      </c>
      <c r="G114" s="177" t="s">
        <v>484</v>
      </c>
      <c r="H114" s="178">
        <v>1</v>
      </c>
      <c r="I114" s="179"/>
      <c r="J114" s="180">
        <f>ROUND(I114*H114,2)</f>
        <v>0</v>
      </c>
      <c r="K114" s="176" t="s">
        <v>354</v>
      </c>
      <c r="L114" s="42"/>
      <c r="M114" s="181" t="s">
        <v>19</v>
      </c>
      <c r="N114" s="182"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396</v>
      </c>
      <c r="AT114" s="185" t="s">
        <v>350</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396</v>
      </c>
      <c r="BM114" s="185" t="s">
        <v>414</v>
      </c>
    </row>
    <row r="115" spans="1:65" s="2" customFormat="1" ht="10.199999999999999">
      <c r="A115" s="37"/>
      <c r="B115" s="38"/>
      <c r="C115" s="39"/>
      <c r="D115" s="187" t="s">
        <v>355</v>
      </c>
      <c r="E115" s="39"/>
      <c r="F115" s="188" t="s">
        <v>10341</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355</v>
      </c>
      <c r="AU115" s="20" t="s">
        <v>85</v>
      </c>
    </row>
    <row r="116" spans="1:65" s="2" customFormat="1" ht="16.5" customHeight="1">
      <c r="A116" s="37"/>
      <c r="B116" s="38"/>
      <c r="C116" s="225" t="s">
        <v>383</v>
      </c>
      <c r="D116" s="225" t="s">
        <v>425</v>
      </c>
      <c r="E116" s="226" t="s">
        <v>10380</v>
      </c>
      <c r="F116" s="227" t="s">
        <v>10381</v>
      </c>
      <c r="G116" s="228" t="s">
        <v>987</v>
      </c>
      <c r="H116" s="229">
        <v>1</v>
      </c>
      <c r="I116" s="230"/>
      <c r="J116" s="231">
        <f>ROUND(I116*H116,2)</f>
        <v>0</v>
      </c>
      <c r="K116" s="227" t="s">
        <v>933</v>
      </c>
      <c r="L116" s="232"/>
      <c r="M116" s="233" t="s">
        <v>19</v>
      </c>
      <c r="N116" s="234"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449</v>
      </c>
      <c r="AT116" s="185" t="s">
        <v>425</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396</v>
      </c>
      <c r="BM116" s="185" t="s">
        <v>420</v>
      </c>
    </row>
    <row r="117" spans="1:65" s="2" customFormat="1" ht="16.5" customHeight="1">
      <c r="A117" s="37"/>
      <c r="B117" s="38"/>
      <c r="C117" s="174" t="s">
        <v>424</v>
      </c>
      <c r="D117" s="174" t="s">
        <v>350</v>
      </c>
      <c r="E117" s="175" t="s">
        <v>10382</v>
      </c>
      <c r="F117" s="176" t="s">
        <v>10383</v>
      </c>
      <c r="G117" s="177" t="s">
        <v>484</v>
      </c>
      <c r="H117" s="178">
        <v>6</v>
      </c>
      <c r="I117" s="179"/>
      <c r="J117" s="180">
        <f>ROUND(I117*H117,2)</f>
        <v>0</v>
      </c>
      <c r="K117" s="176" t="s">
        <v>354</v>
      </c>
      <c r="L117" s="42"/>
      <c r="M117" s="181" t="s">
        <v>19</v>
      </c>
      <c r="N117" s="182"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396</v>
      </c>
      <c r="AT117" s="185" t="s">
        <v>350</v>
      </c>
      <c r="AU117" s="185" t="s">
        <v>85</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396</v>
      </c>
      <c r="BM117" s="185" t="s">
        <v>428</v>
      </c>
    </row>
    <row r="118" spans="1:65" s="2" customFormat="1" ht="10.199999999999999">
      <c r="A118" s="37"/>
      <c r="B118" s="38"/>
      <c r="C118" s="39"/>
      <c r="D118" s="187" t="s">
        <v>355</v>
      </c>
      <c r="E118" s="39"/>
      <c r="F118" s="188" t="s">
        <v>10384</v>
      </c>
      <c r="G118" s="39"/>
      <c r="H118" s="39"/>
      <c r="I118" s="189"/>
      <c r="J118" s="39"/>
      <c r="K118" s="39"/>
      <c r="L118" s="42"/>
      <c r="M118" s="190"/>
      <c r="N118" s="191"/>
      <c r="O118" s="67"/>
      <c r="P118" s="67"/>
      <c r="Q118" s="67"/>
      <c r="R118" s="67"/>
      <c r="S118" s="67"/>
      <c r="T118" s="68"/>
      <c r="U118" s="37"/>
      <c r="V118" s="37"/>
      <c r="W118" s="37"/>
      <c r="X118" s="37"/>
      <c r="Y118" s="37"/>
      <c r="Z118" s="37"/>
      <c r="AA118" s="37"/>
      <c r="AB118" s="37"/>
      <c r="AC118" s="37"/>
      <c r="AD118" s="37"/>
      <c r="AE118" s="37"/>
      <c r="AT118" s="20" t="s">
        <v>355</v>
      </c>
      <c r="AU118" s="20" t="s">
        <v>85</v>
      </c>
    </row>
    <row r="119" spans="1:65" s="2" customFormat="1" ht="16.5" customHeight="1">
      <c r="A119" s="37"/>
      <c r="B119" s="38"/>
      <c r="C119" s="174" t="s">
        <v>390</v>
      </c>
      <c r="D119" s="174" t="s">
        <v>350</v>
      </c>
      <c r="E119" s="175" t="s">
        <v>10385</v>
      </c>
      <c r="F119" s="176" t="s">
        <v>10386</v>
      </c>
      <c r="G119" s="177" t="s">
        <v>484</v>
      </c>
      <c r="H119" s="178">
        <v>6</v>
      </c>
      <c r="I119" s="179"/>
      <c r="J119" s="180">
        <f>ROUND(I119*H119,2)</f>
        <v>0</v>
      </c>
      <c r="K119" s="176" t="s">
        <v>354</v>
      </c>
      <c r="L119" s="42"/>
      <c r="M119" s="181" t="s">
        <v>19</v>
      </c>
      <c r="N119" s="182"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396</v>
      </c>
      <c r="AT119" s="185" t="s">
        <v>350</v>
      </c>
      <c r="AU119" s="185" t="s">
        <v>85</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396</v>
      </c>
      <c r="BM119" s="185" t="s">
        <v>436</v>
      </c>
    </row>
    <row r="120" spans="1:65" s="2" customFormat="1" ht="10.199999999999999">
      <c r="A120" s="37"/>
      <c r="B120" s="38"/>
      <c r="C120" s="39"/>
      <c r="D120" s="187" t="s">
        <v>355</v>
      </c>
      <c r="E120" s="39"/>
      <c r="F120" s="188" t="s">
        <v>10387</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355</v>
      </c>
      <c r="AU120" s="20" t="s">
        <v>85</v>
      </c>
    </row>
    <row r="121" spans="1:65" s="2" customFormat="1" ht="16.5" customHeight="1">
      <c r="A121" s="37"/>
      <c r="B121" s="38"/>
      <c r="C121" s="225" t="s">
        <v>8</v>
      </c>
      <c r="D121" s="225" t="s">
        <v>425</v>
      </c>
      <c r="E121" s="226" t="s">
        <v>10388</v>
      </c>
      <c r="F121" s="227" t="s">
        <v>10389</v>
      </c>
      <c r="G121" s="228" t="s">
        <v>987</v>
      </c>
      <c r="H121" s="229">
        <v>6</v>
      </c>
      <c r="I121" s="230"/>
      <c r="J121" s="231">
        <f>ROUND(I121*H121,2)</f>
        <v>0</v>
      </c>
      <c r="K121" s="227" t="s">
        <v>933</v>
      </c>
      <c r="L121" s="232"/>
      <c r="M121" s="233" t="s">
        <v>19</v>
      </c>
      <c r="N121" s="234"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449</v>
      </c>
      <c r="AT121" s="185" t="s">
        <v>425</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396</v>
      </c>
      <c r="BM121" s="185" t="s">
        <v>444</v>
      </c>
    </row>
    <row r="122" spans="1:65" s="2" customFormat="1" ht="16.5" customHeight="1">
      <c r="A122" s="37"/>
      <c r="B122" s="38"/>
      <c r="C122" s="174" t="s">
        <v>396</v>
      </c>
      <c r="D122" s="174" t="s">
        <v>350</v>
      </c>
      <c r="E122" s="175" t="s">
        <v>10390</v>
      </c>
      <c r="F122" s="176" t="s">
        <v>10391</v>
      </c>
      <c r="G122" s="177" t="s">
        <v>484</v>
      </c>
      <c r="H122" s="178">
        <v>2</v>
      </c>
      <c r="I122" s="179"/>
      <c r="J122" s="180">
        <f>ROUND(I122*H122,2)</f>
        <v>0</v>
      </c>
      <c r="K122" s="176" t="s">
        <v>354</v>
      </c>
      <c r="L122" s="42"/>
      <c r="M122" s="181" t="s">
        <v>19</v>
      </c>
      <c r="N122" s="182"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396</v>
      </c>
      <c r="AT122" s="185" t="s">
        <v>350</v>
      </c>
      <c r="AU122" s="185" t="s">
        <v>85</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396</v>
      </c>
      <c r="BM122" s="185" t="s">
        <v>449</v>
      </c>
    </row>
    <row r="123" spans="1:65" s="2" customFormat="1" ht="10.199999999999999">
      <c r="A123" s="37"/>
      <c r="B123" s="38"/>
      <c r="C123" s="39"/>
      <c r="D123" s="187" t="s">
        <v>355</v>
      </c>
      <c r="E123" s="39"/>
      <c r="F123" s="188" t="s">
        <v>10392</v>
      </c>
      <c r="G123" s="39"/>
      <c r="H123" s="39"/>
      <c r="I123" s="189"/>
      <c r="J123" s="39"/>
      <c r="K123" s="39"/>
      <c r="L123" s="42"/>
      <c r="M123" s="190"/>
      <c r="N123" s="191"/>
      <c r="O123" s="67"/>
      <c r="P123" s="67"/>
      <c r="Q123" s="67"/>
      <c r="R123" s="67"/>
      <c r="S123" s="67"/>
      <c r="T123" s="68"/>
      <c r="U123" s="37"/>
      <c r="V123" s="37"/>
      <c r="W123" s="37"/>
      <c r="X123" s="37"/>
      <c r="Y123" s="37"/>
      <c r="Z123" s="37"/>
      <c r="AA123" s="37"/>
      <c r="AB123" s="37"/>
      <c r="AC123" s="37"/>
      <c r="AD123" s="37"/>
      <c r="AE123" s="37"/>
      <c r="AT123" s="20" t="s">
        <v>355</v>
      </c>
      <c r="AU123" s="20" t="s">
        <v>85</v>
      </c>
    </row>
    <row r="124" spans="1:65" s="2" customFormat="1" ht="16.5" customHeight="1">
      <c r="A124" s="37"/>
      <c r="B124" s="38"/>
      <c r="C124" s="225" t="s">
        <v>455</v>
      </c>
      <c r="D124" s="225" t="s">
        <v>425</v>
      </c>
      <c r="E124" s="226" t="s">
        <v>10393</v>
      </c>
      <c r="F124" s="227" t="s">
        <v>10394</v>
      </c>
      <c r="G124" s="228" t="s">
        <v>987</v>
      </c>
      <c r="H124" s="229">
        <v>2</v>
      </c>
      <c r="I124" s="230"/>
      <c r="J124" s="231">
        <f>ROUND(I124*H124,2)</f>
        <v>0</v>
      </c>
      <c r="K124" s="227" t="s">
        <v>933</v>
      </c>
      <c r="L124" s="232"/>
      <c r="M124" s="233" t="s">
        <v>19</v>
      </c>
      <c r="N124" s="234"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449</v>
      </c>
      <c r="AT124" s="185" t="s">
        <v>425</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396</v>
      </c>
      <c r="BM124" s="185" t="s">
        <v>458</v>
      </c>
    </row>
    <row r="125" spans="1:65" s="2" customFormat="1" ht="16.5" customHeight="1">
      <c r="A125" s="37"/>
      <c r="B125" s="38"/>
      <c r="C125" s="174" t="s">
        <v>404</v>
      </c>
      <c r="D125" s="174" t="s">
        <v>350</v>
      </c>
      <c r="E125" s="175" t="s">
        <v>10344</v>
      </c>
      <c r="F125" s="176" t="s">
        <v>10345</v>
      </c>
      <c r="G125" s="177" t="s">
        <v>484</v>
      </c>
      <c r="H125" s="178">
        <v>1</v>
      </c>
      <c r="I125" s="179"/>
      <c r="J125" s="180">
        <f>ROUND(I125*H125,2)</f>
        <v>0</v>
      </c>
      <c r="K125" s="176" t="s">
        <v>354</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396</v>
      </c>
      <c r="AT125" s="185" t="s">
        <v>350</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396</v>
      </c>
      <c r="BM125" s="185" t="s">
        <v>464</v>
      </c>
    </row>
    <row r="126" spans="1:65" s="2" customFormat="1" ht="10.199999999999999">
      <c r="A126" s="37"/>
      <c r="B126" s="38"/>
      <c r="C126" s="39"/>
      <c r="D126" s="187" t="s">
        <v>355</v>
      </c>
      <c r="E126" s="39"/>
      <c r="F126" s="188" t="s">
        <v>10346</v>
      </c>
      <c r="G126" s="39"/>
      <c r="H126" s="39"/>
      <c r="I126" s="189"/>
      <c r="J126" s="39"/>
      <c r="K126" s="39"/>
      <c r="L126" s="42"/>
      <c r="M126" s="190"/>
      <c r="N126" s="191"/>
      <c r="O126" s="67"/>
      <c r="P126" s="67"/>
      <c r="Q126" s="67"/>
      <c r="R126" s="67"/>
      <c r="S126" s="67"/>
      <c r="T126" s="68"/>
      <c r="U126" s="37"/>
      <c r="V126" s="37"/>
      <c r="W126" s="37"/>
      <c r="X126" s="37"/>
      <c r="Y126" s="37"/>
      <c r="Z126" s="37"/>
      <c r="AA126" s="37"/>
      <c r="AB126" s="37"/>
      <c r="AC126" s="37"/>
      <c r="AD126" s="37"/>
      <c r="AE126" s="37"/>
      <c r="AT126" s="20" t="s">
        <v>355</v>
      </c>
      <c r="AU126" s="20" t="s">
        <v>85</v>
      </c>
    </row>
    <row r="127" spans="1:65" s="2" customFormat="1" ht="16.5" customHeight="1">
      <c r="A127" s="37"/>
      <c r="B127" s="38"/>
      <c r="C127" s="225" t="s">
        <v>466</v>
      </c>
      <c r="D127" s="225" t="s">
        <v>425</v>
      </c>
      <c r="E127" s="226" t="s">
        <v>10395</v>
      </c>
      <c r="F127" s="227" t="s">
        <v>10396</v>
      </c>
      <c r="G127" s="228" t="s">
        <v>987</v>
      </c>
      <c r="H127" s="229">
        <v>1</v>
      </c>
      <c r="I127" s="230"/>
      <c r="J127" s="231">
        <f>ROUND(I127*H127,2)</f>
        <v>0</v>
      </c>
      <c r="K127" s="227" t="s">
        <v>933</v>
      </c>
      <c r="L127" s="232"/>
      <c r="M127" s="233" t="s">
        <v>19</v>
      </c>
      <c r="N127" s="234"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449</v>
      </c>
      <c r="AT127" s="185" t="s">
        <v>425</v>
      </c>
      <c r="AU127" s="185" t="s">
        <v>85</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396</v>
      </c>
      <c r="BM127" s="185" t="s">
        <v>469</v>
      </c>
    </row>
    <row r="128" spans="1:65" s="2" customFormat="1" ht="21.75" customHeight="1">
      <c r="A128" s="37"/>
      <c r="B128" s="38"/>
      <c r="C128" s="174" t="s">
        <v>409</v>
      </c>
      <c r="D128" s="174" t="s">
        <v>350</v>
      </c>
      <c r="E128" s="175" t="s">
        <v>10397</v>
      </c>
      <c r="F128" s="176" t="s">
        <v>10398</v>
      </c>
      <c r="G128" s="177" t="s">
        <v>484</v>
      </c>
      <c r="H128" s="178">
        <v>36</v>
      </c>
      <c r="I128" s="179"/>
      <c r="J128" s="180">
        <f>ROUND(I128*H128,2)</f>
        <v>0</v>
      </c>
      <c r="K128" s="176" t="s">
        <v>354</v>
      </c>
      <c r="L128" s="42"/>
      <c r="M128" s="181" t="s">
        <v>19</v>
      </c>
      <c r="N128" s="182"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396</v>
      </c>
      <c r="AT128" s="185" t="s">
        <v>350</v>
      </c>
      <c r="AU128" s="185" t="s">
        <v>85</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396</v>
      </c>
      <c r="BM128" s="185" t="s">
        <v>475</v>
      </c>
    </row>
    <row r="129" spans="1:65" s="2" customFormat="1" ht="10.199999999999999">
      <c r="A129" s="37"/>
      <c r="B129" s="38"/>
      <c r="C129" s="39"/>
      <c r="D129" s="187" t="s">
        <v>355</v>
      </c>
      <c r="E129" s="39"/>
      <c r="F129" s="188" t="s">
        <v>10399</v>
      </c>
      <c r="G129" s="39"/>
      <c r="H129" s="39"/>
      <c r="I129" s="189"/>
      <c r="J129" s="39"/>
      <c r="K129" s="39"/>
      <c r="L129" s="42"/>
      <c r="M129" s="190"/>
      <c r="N129" s="191"/>
      <c r="O129" s="67"/>
      <c r="P129" s="67"/>
      <c r="Q129" s="67"/>
      <c r="R129" s="67"/>
      <c r="S129" s="67"/>
      <c r="T129" s="68"/>
      <c r="U129" s="37"/>
      <c r="V129" s="37"/>
      <c r="W129" s="37"/>
      <c r="X129" s="37"/>
      <c r="Y129" s="37"/>
      <c r="Z129" s="37"/>
      <c r="AA129" s="37"/>
      <c r="AB129" s="37"/>
      <c r="AC129" s="37"/>
      <c r="AD129" s="37"/>
      <c r="AE129" s="37"/>
      <c r="AT129" s="20" t="s">
        <v>355</v>
      </c>
      <c r="AU129" s="20" t="s">
        <v>85</v>
      </c>
    </row>
    <row r="130" spans="1:65" s="2" customFormat="1" ht="24.15" customHeight="1">
      <c r="A130" s="37"/>
      <c r="B130" s="38"/>
      <c r="C130" s="225" t="s">
        <v>7</v>
      </c>
      <c r="D130" s="225" t="s">
        <v>425</v>
      </c>
      <c r="E130" s="226" t="s">
        <v>10400</v>
      </c>
      <c r="F130" s="227" t="s">
        <v>10401</v>
      </c>
      <c r="G130" s="228" t="s">
        <v>484</v>
      </c>
      <c r="H130" s="229">
        <v>36</v>
      </c>
      <c r="I130" s="230"/>
      <c r="J130" s="231">
        <f>ROUND(I130*H130,2)</f>
        <v>0</v>
      </c>
      <c r="K130" s="227" t="s">
        <v>933</v>
      </c>
      <c r="L130" s="232"/>
      <c r="M130" s="233" t="s">
        <v>19</v>
      </c>
      <c r="N130" s="234" t="s">
        <v>46</v>
      </c>
      <c r="O130" s="67"/>
      <c r="P130" s="183">
        <f>O130*H130</f>
        <v>0</v>
      </c>
      <c r="Q130" s="183">
        <v>0</v>
      </c>
      <c r="R130" s="183">
        <f>Q130*H130</f>
        <v>0</v>
      </c>
      <c r="S130" s="183">
        <v>0</v>
      </c>
      <c r="T130" s="184">
        <f>S130*H130</f>
        <v>0</v>
      </c>
      <c r="U130" s="37"/>
      <c r="V130" s="37"/>
      <c r="W130" s="37"/>
      <c r="X130" s="37"/>
      <c r="Y130" s="37"/>
      <c r="Z130" s="37"/>
      <c r="AA130" s="37"/>
      <c r="AB130" s="37"/>
      <c r="AC130" s="37"/>
      <c r="AD130" s="37"/>
      <c r="AE130" s="37"/>
      <c r="AR130" s="185" t="s">
        <v>449</v>
      </c>
      <c r="AT130" s="185" t="s">
        <v>425</v>
      </c>
      <c r="AU130" s="185" t="s">
        <v>85</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396</v>
      </c>
      <c r="BM130" s="185" t="s">
        <v>480</v>
      </c>
    </row>
    <row r="131" spans="1:65" s="2" customFormat="1" ht="16.5" customHeight="1">
      <c r="A131" s="37"/>
      <c r="B131" s="38"/>
      <c r="C131" s="174" t="s">
        <v>414</v>
      </c>
      <c r="D131" s="174" t="s">
        <v>350</v>
      </c>
      <c r="E131" s="175" t="s">
        <v>10402</v>
      </c>
      <c r="F131" s="176" t="s">
        <v>10403</v>
      </c>
      <c r="G131" s="177" t="s">
        <v>484</v>
      </c>
      <c r="H131" s="178">
        <v>36</v>
      </c>
      <c r="I131" s="179"/>
      <c r="J131" s="180">
        <f>ROUND(I131*H131,2)</f>
        <v>0</v>
      </c>
      <c r="K131" s="176" t="s">
        <v>354</v>
      </c>
      <c r="L131" s="42"/>
      <c r="M131" s="181" t="s">
        <v>19</v>
      </c>
      <c r="N131" s="182" t="s">
        <v>46</v>
      </c>
      <c r="O131" s="67"/>
      <c r="P131" s="183">
        <f>O131*H131</f>
        <v>0</v>
      </c>
      <c r="Q131" s="183">
        <v>0</v>
      </c>
      <c r="R131" s="183">
        <f>Q131*H131</f>
        <v>0</v>
      </c>
      <c r="S131" s="183">
        <v>0</v>
      </c>
      <c r="T131" s="184">
        <f>S131*H131</f>
        <v>0</v>
      </c>
      <c r="U131" s="37"/>
      <c r="V131" s="37"/>
      <c r="W131" s="37"/>
      <c r="X131" s="37"/>
      <c r="Y131" s="37"/>
      <c r="Z131" s="37"/>
      <c r="AA131" s="37"/>
      <c r="AB131" s="37"/>
      <c r="AC131" s="37"/>
      <c r="AD131" s="37"/>
      <c r="AE131" s="37"/>
      <c r="AR131" s="185" t="s">
        <v>396</v>
      </c>
      <c r="AT131" s="185" t="s">
        <v>350</v>
      </c>
      <c r="AU131" s="185" t="s">
        <v>85</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396</v>
      </c>
      <c r="BM131" s="185" t="s">
        <v>486</v>
      </c>
    </row>
    <row r="132" spans="1:65" s="2" customFormat="1" ht="10.199999999999999">
      <c r="A132" s="37"/>
      <c r="B132" s="38"/>
      <c r="C132" s="39"/>
      <c r="D132" s="187" t="s">
        <v>355</v>
      </c>
      <c r="E132" s="39"/>
      <c r="F132" s="188" t="s">
        <v>10404</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355</v>
      </c>
      <c r="AU132" s="20" t="s">
        <v>85</v>
      </c>
    </row>
    <row r="133" spans="1:65" s="2" customFormat="1" ht="24.15" customHeight="1">
      <c r="A133" s="37"/>
      <c r="B133" s="38"/>
      <c r="C133" s="225" t="s">
        <v>489</v>
      </c>
      <c r="D133" s="225" t="s">
        <v>425</v>
      </c>
      <c r="E133" s="226" t="s">
        <v>10405</v>
      </c>
      <c r="F133" s="227" t="s">
        <v>10406</v>
      </c>
      <c r="G133" s="228" t="s">
        <v>484</v>
      </c>
      <c r="H133" s="229">
        <v>36</v>
      </c>
      <c r="I133" s="230"/>
      <c r="J133" s="231">
        <f>ROUND(I133*H133,2)</f>
        <v>0</v>
      </c>
      <c r="K133" s="227" t="s">
        <v>933</v>
      </c>
      <c r="L133" s="232"/>
      <c r="M133" s="233" t="s">
        <v>19</v>
      </c>
      <c r="N133" s="234"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449</v>
      </c>
      <c r="AT133" s="185" t="s">
        <v>425</v>
      </c>
      <c r="AU133" s="185" t="s">
        <v>85</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396</v>
      </c>
      <c r="BM133" s="185" t="s">
        <v>492</v>
      </c>
    </row>
    <row r="134" spans="1:65" s="2" customFormat="1" ht="16.5" customHeight="1">
      <c r="A134" s="37"/>
      <c r="B134" s="38"/>
      <c r="C134" s="174" t="s">
        <v>420</v>
      </c>
      <c r="D134" s="174" t="s">
        <v>350</v>
      </c>
      <c r="E134" s="175" t="s">
        <v>10407</v>
      </c>
      <c r="F134" s="176" t="s">
        <v>10408</v>
      </c>
      <c r="G134" s="177" t="s">
        <v>484</v>
      </c>
      <c r="H134" s="178">
        <v>10</v>
      </c>
      <c r="I134" s="179"/>
      <c r="J134" s="180">
        <f>ROUND(I134*H134,2)</f>
        <v>0</v>
      </c>
      <c r="K134" s="176" t="s">
        <v>354</v>
      </c>
      <c r="L134" s="42"/>
      <c r="M134" s="181" t="s">
        <v>19</v>
      </c>
      <c r="N134" s="182" t="s">
        <v>46</v>
      </c>
      <c r="O134" s="67"/>
      <c r="P134" s="183">
        <f>O134*H134</f>
        <v>0</v>
      </c>
      <c r="Q134" s="183">
        <v>0</v>
      </c>
      <c r="R134" s="183">
        <f>Q134*H134</f>
        <v>0</v>
      </c>
      <c r="S134" s="183">
        <v>0</v>
      </c>
      <c r="T134" s="184">
        <f>S134*H134</f>
        <v>0</v>
      </c>
      <c r="U134" s="37"/>
      <c r="V134" s="37"/>
      <c r="W134" s="37"/>
      <c r="X134" s="37"/>
      <c r="Y134" s="37"/>
      <c r="Z134" s="37"/>
      <c r="AA134" s="37"/>
      <c r="AB134" s="37"/>
      <c r="AC134" s="37"/>
      <c r="AD134" s="37"/>
      <c r="AE134" s="37"/>
      <c r="AR134" s="185" t="s">
        <v>396</v>
      </c>
      <c r="AT134" s="185" t="s">
        <v>350</v>
      </c>
      <c r="AU134" s="185" t="s">
        <v>85</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396</v>
      </c>
      <c r="BM134" s="185" t="s">
        <v>496</v>
      </c>
    </row>
    <row r="135" spans="1:65" s="2" customFormat="1" ht="10.199999999999999">
      <c r="A135" s="37"/>
      <c r="B135" s="38"/>
      <c r="C135" s="39"/>
      <c r="D135" s="187" t="s">
        <v>355</v>
      </c>
      <c r="E135" s="39"/>
      <c r="F135" s="188" t="s">
        <v>10409</v>
      </c>
      <c r="G135" s="39"/>
      <c r="H135" s="39"/>
      <c r="I135" s="189"/>
      <c r="J135" s="39"/>
      <c r="K135" s="39"/>
      <c r="L135" s="42"/>
      <c r="M135" s="190"/>
      <c r="N135" s="191"/>
      <c r="O135" s="67"/>
      <c r="P135" s="67"/>
      <c r="Q135" s="67"/>
      <c r="R135" s="67"/>
      <c r="S135" s="67"/>
      <c r="T135" s="68"/>
      <c r="U135" s="37"/>
      <c r="V135" s="37"/>
      <c r="W135" s="37"/>
      <c r="X135" s="37"/>
      <c r="Y135" s="37"/>
      <c r="Z135" s="37"/>
      <c r="AA135" s="37"/>
      <c r="AB135" s="37"/>
      <c r="AC135" s="37"/>
      <c r="AD135" s="37"/>
      <c r="AE135" s="37"/>
      <c r="AT135" s="20" t="s">
        <v>355</v>
      </c>
      <c r="AU135" s="20" t="s">
        <v>85</v>
      </c>
    </row>
    <row r="136" spans="1:65" s="2" customFormat="1" ht="24.15" customHeight="1">
      <c r="A136" s="37"/>
      <c r="B136" s="38"/>
      <c r="C136" s="225" t="s">
        <v>502</v>
      </c>
      <c r="D136" s="225" t="s">
        <v>425</v>
      </c>
      <c r="E136" s="226" t="s">
        <v>10410</v>
      </c>
      <c r="F136" s="227" t="s">
        <v>10411</v>
      </c>
      <c r="G136" s="228" t="s">
        <v>484</v>
      </c>
      <c r="H136" s="229">
        <v>10</v>
      </c>
      <c r="I136" s="230"/>
      <c r="J136" s="231">
        <f>ROUND(I136*H136,2)</f>
        <v>0</v>
      </c>
      <c r="K136" s="227" t="s">
        <v>933</v>
      </c>
      <c r="L136" s="232"/>
      <c r="M136" s="233" t="s">
        <v>19</v>
      </c>
      <c r="N136" s="234" t="s">
        <v>46</v>
      </c>
      <c r="O136" s="67"/>
      <c r="P136" s="183">
        <f>O136*H136</f>
        <v>0</v>
      </c>
      <c r="Q136" s="183">
        <v>0</v>
      </c>
      <c r="R136" s="183">
        <f>Q136*H136</f>
        <v>0</v>
      </c>
      <c r="S136" s="183">
        <v>0</v>
      </c>
      <c r="T136" s="184">
        <f>S136*H136</f>
        <v>0</v>
      </c>
      <c r="U136" s="37"/>
      <c r="V136" s="37"/>
      <c r="W136" s="37"/>
      <c r="X136" s="37"/>
      <c r="Y136" s="37"/>
      <c r="Z136" s="37"/>
      <c r="AA136" s="37"/>
      <c r="AB136" s="37"/>
      <c r="AC136" s="37"/>
      <c r="AD136" s="37"/>
      <c r="AE136" s="37"/>
      <c r="AR136" s="185" t="s">
        <v>449</v>
      </c>
      <c r="AT136" s="185" t="s">
        <v>425</v>
      </c>
      <c r="AU136" s="185" t="s">
        <v>85</v>
      </c>
      <c r="AY136" s="20" t="s">
        <v>349</v>
      </c>
      <c r="BE136" s="186">
        <f>IF(N136="základní",J136,0)</f>
        <v>0</v>
      </c>
      <c r="BF136" s="186">
        <f>IF(N136="snížená",J136,0)</f>
        <v>0</v>
      </c>
      <c r="BG136" s="186">
        <f>IF(N136="zákl. přenesená",J136,0)</f>
        <v>0</v>
      </c>
      <c r="BH136" s="186">
        <f>IF(N136="sníž. přenesená",J136,0)</f>
        <v>0</v>
      </c>
      <c r="BI136" s="186">
        <f>IF(N136="nulová",J136,0)</f>
        <v>0</v>
      </c>
      <c r="BJ136" s="20" t="s">
        <v>83</v>
      </c>
      <c r="BK136" s="186">
        <f>ROUND(I136*H136,2)</f>
        <v>0</v>
      </c>
      <c r="BL136" s="20" t="s">
        <v>396</v>
      </c>
      <c r="BM136" s="185" t="s">
        <v>505</v>
      </c>
    </row>
    <row r="137" spans="1:65" s="2" customFormat="1" ht="16.5" customHeight="1">
      <c r="A137" s="37"/>
      <c r="B137" s="38"/>
      <c r="C137" s="174" t="s">
        <v>428</v>
      </c>
      <c r="D137" s="174" t="s">
        <v>350</v>
      </c>
      <c r="E137" s="175" t="s">
        <v>10412</v>
      </c>
      <c r="F137" s="176" t="s">
        <v>10413</v>
      </c>
      <c r="G137" s="177" t="s">
        <v>484</v>
      </c>
      <c r="H137" s="178">
        <v>10</v>
      </c>
      <c r="I137" s="179"/>
      <c r="J137" s="180">
        <f>ROUND(I137*H137,2)</f>
        <v>0</v>
      </c>
      <c r="K137" s="176" t="s">
        <v>354</v>
      </c>
      <c r="L137" s="42"/>
      <c r="M137" s="181" t="s">
        <v>19</v>
      </c>
      <c r="N137" s="182"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396</v>
      </c>
      <c r="AT137" s="185" t="s">
        <v>350</v>
      </c>
      <c r="AU137" s="185" t="s">
        <v>85</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396</v>
      </c>
      <c r="BM137" s="185" t="s">
        <v>511</v>
      </c>
    </row>
    <row r="138" spans="1:65" s="2" customFormat="1" ht="10.199999999999999">
      <c r="A138" s="37"/>
      <c r="B138" s="38"/>
      <c r="C138" s="39"/>
      <c r="D138" s="187" t="s">
        <v>355</v>
      </c>
      <c r="E138" s="39"/>
      <c r="F138" s="188" t="s">
        <v>10414</v>
      </c>
      <c r="G138" s="39"/>
      <c r="H138" s="39"/>
      <c r="I138" s="189"/>
      <c r="J138" s="39"/>
      <c r="K138" s="39"/>
      <c r="L138" s="42"/>
      <c r="M138" s="190"/>
      <c r="N138" s="191"/>
      <c r="O138" s="67"/>
      <c r="P138" s="67"/>
      <c r="Q138" s="67"/>
      <c r="R138" s="67"/>
      <c r="S138" s="67"/>
      <c r="T138" s="68"/>
      <c r="U138" s="37"/>
      <c r="V138" s="37"/>
      <c r="W138" s="37"/>
      <c r="X138" s="37"/>
      <c r="Y138" s="37"/>
      <c r="Z138" s="37"/>
      <c r="AA138" s="37"/>
      <c r="AB138" s="37"/>
      <c r="AC138" s="37"/>
      <c r="AD138" s="37"/>
      <c r="AE138" s="37"/>
      <c r="AT138" s="20" t="s">
        <v>355</v>
      </c>
      <c r="AU138" s="20" t="s">
        <v>85</v>
      </c>
    </row>
    <row r="139" spans="1:65" s="2" customFormat="1" ht="16.5" customHeight="1">
      <c r="A139" s="37"/>
      <c r="B139" s="38"/>
      <c r="C139" s="174" t="s">
        <v>516</v>
      </c>
      <c r="D139" s="174" t="s">
        <v>350</v>
      </c>
      <c r="E139" s="175" t="s">
        <v>10415</v>
      </c>
      <c r="F139" s="176" t="s">
        <v>10416</v>
      </c>
      <c r="G139" s="177" t="s">
        <v>987</v>
      </c>
      <c r="H139" s="178">
        <v>1</v>
      </c>
      <c r="I139" s="179"/>
      <c r="J139" s="180">
        <f t="shared" ref="J139:J144" si="0">ROUND(I139*H139,2)</f>
        <v>0</v>
      </c>
      <c r="K139" s="176" t="s">
        <v>933</v>
      </c>
      <c r="L139" s="42"/>
      <c r="M139" s="181" t="s">
        <v>19</v>
      </c>
      <c r="N139" s="182" t="s">
        <v>46</v>
      </c>
      <c r="O139" s="67"/>
      <c r="P139" s="183">
        <f t="shared" ref="P139:P144" si="1">O139*H139</f>
        <v>0</v>
      </c>
      <c r="Q139" s="183">
        <v>0</v>
      </c>
      <c r="R139" s="183">
        <f t="shared" ref="R139:R144" si="2">Q139*H139</f>
        <v>0</v>
      </c>
      <c r="S139" s="183">
        <v>0</v>
      </c>
      <c r="T139" s="184">
        <f t="shared" ref="T139:T144" si="3">S139*H139</f>
        <v>0</v>
      </c>
      <c r="U139" s="37"/>
      <c r="V139" s="37"/>
      <c r="W139" s="37"/>
      <c r="X139" s="37"/>
      <c r="Y139" s="37"/>
      <c r="Z139" s="37"/>
      <c r="AA139" s="37"/>
      <c r="AB139" s="37"/>
      <c r="AC139" s="37"/>
      <c r="AD139" s="37"/>
      <c r="AE139" s="37"/>
      <c r="AR139" s="185" t="s">
        <v>396</v>
      </c>
      <c r="AT139" s="185" t="s">
        <v>350</v>
      </c>
      <c r="AU139" s="185" t="s">
        <v>85</v>
      </c>
      <c r="AY139" s="20" t="s">
        <v>349</v>
      </c>
      <c r="BE139" s="186">
        <f t="shared" ref="BE139:BE144" si="4">IF(N139="základní",J139,0)</f>
        <v>0</v>
      </c>
      <c r="BF139" s="186">
        <f t="shared" ref="BF139:BF144" si="5">IF(N139="snížená",J139,0)</f>
        <v>0</v>
      </c>
      <c r="BG139" s="186">
        <f t="shared" ref="BG139:BG144" si="6">IF(N139="zákl. přenesená",J139,0)</f>
        <v>0</v>
      </c>
      <c r="BH139" s="186">
        <f t="shared" ref="BH139:BH144" si="7">IF(N139="sníž. přenesená",J139,0)</f>
        <v>0</v>
      </c>
      <c r="BI139" s="186">
        <f t="shared" ref="BI139:BI144" si="8">IF(N139="nulová",J139,0)</f>
        <v>0</v>
      </c>
      <c r="BJ139" s="20" t="s">
        <v>83</v>
      </c>
      <c r="BK139" s="186">
        <f t="shared" ref="BK139:BK144" si="9">ROUND(I139*H139,2)</f>
        <v>0</v>
      </c>
      <c r="BL139" s="20" t="s">
        <v>396</v>
      </c>
      <c r="BM139" s="185" t="s">
        <v>518</v>
      </c>
    </row>
    <row r="140" spans="1:65" s="2" customFormat="1" ht="24.15" customHeight="1">
      <c r="A140" s="37"/>
      <c r="B140" s="38"/>
      <c r="C140" s="225" t="s">
        <v>436</v>
      </c>
      <c r="D140" s="225" t="s">
        <v>425</v>
      </c>
      <c r="E140" s="226" t="s">
        <v>10417</v>
      </c>
      <c r="F140" s="227" t="s">
        <v>10418</v>
      </c>
      <c r="G140" s="228" t="s">
        <v>484</v>
      </c>
      <c r="H140" s="229">
        <v>1</v>
      </c>
      <c r="I140" s="230"/>
      <c r="J140" s="231">
        <f t="shared" si="0"/>
        <v>0</v>
      </c>
      <c r="K140" s="227" t="s">
        <v>933</v>
      </c>
      <c r="L140" s="232"/>
      <c r="M140" s="233" t="s">
        <v>19</v>
      </c>
      <c r="N140" s="234" t="s">
        <v>46</v>
      </c>
      <c r="O140" s="67"/>
      <c r="P140" s="183">
        <f t="shared" si="1"/>
        <v>0</v>
      </c>
      <c r="Q140" s="183">
        <v>0</v>
      </c>
      <c r="R140" s="183">
        <f t="shared" si="2"/>
        <v>0</v>
      </c>
      <c r="S140" s="183">
        <v>0</v>
      </c>
      <c r="T140" s="184">
        <f t="shared" si="3"/>
        <v>0</v>
      </c>
      <c r="U140" s="37"/>
      <c r="V140" s="37"/>
      <c r="W140" s="37"/>
      <c r="X140" s="37"/>
      <c r="Y140" s="37"/>
      <c r="Z140" s="37"/>
      <c r="AA140" s="37"/>
      <c r="AB140" s="37"/>
      <c r="AC140" s="37"/>
      <c r="AD140" s="37"/>
      <c r="AE140" s="37"/>
      <c r="AR140" s="185" t="s">
        <v>449</v>
      </c>
      <c r="AT140" s="185" t="s">
        <v>425</v>
      </c>
      <c r="AU140" s="185" t="s">
        <v>85</v>
      </c>
      <c r="AY140" s="20" t="s">
        <v>349</v>
      </c>
      <c r="BE140" s="186">
        <f t="shared" si="4"/>
        <v>0</v>
      </c>
      <c r="BF140" s="186">
        <f t="shared" si="5"/>
        <v>0</v>
      </c>
      <c r="BG140" s="186">
        <f t="shared" si="6"/>
        <v>0</v>
      </c>
      <c r="BH140" s="186">
        <f t="shared" si="7"/>
        <v>0</v>
      </c>
      <c r="BI140" s="186">
        <f t="shared" si="8"/>
        <v>0</v>
      </c>
      <c r="BJ140" s="20" t="s">
        <v>83</v>
      </c>
      <c r="BK140" s="186">
        <f t="shared" si="9"/>
        <v>0</v>
      </c>
      <c r="BL140" s="20" t="s">
        <v>396</v>
      </c>
      <c r="BM140" s="185" t="s">
        <v>522</v>
      </c>
    </row>
    <row r="141" spans="1:65" s="2" customFormat="1" ht="24.15" customHeight="1">
      <c r="A141" s="37"/>
      <c r="B141" s="38"/>
      <c r="C141" s="225" t="s">
        <v>524</v>
      </c>
      <c r="D141" s="225" t="s">
        <v>425</v>
      </c>
      <c r="E141" s="226" t="s">
        <v>10419</v>
      </c>
      <c r="F141" s="227" t="s">
        <v>10420</v>
      </c>
      <c r="G141" s="228" t="s">
        <v>435</v>
      </c>
      <c r="H141" s="229">
        <v>6</v>
      </c>
      <c r="I141" s="230"/>
      <c r="J141" s="231">
        <f t="shared" si="0"/>
        <v>0</v>
      </c>
      <c r="K141" s="227" t="s">
        <v>933</v>
      </c>
      <c r="L141" s="232"/>
      <c r="M141" s="233" t="s">
        <v>19</v>
      </c>
      <c r="N141" s="234" t="s">
        <v>46</v>
      </c>
      <c r="O141" s="67"/>
      <c r="P141" s="183">
        <f t="shared" si="1"/>
        <v>0</v>
      </c>
      <c r="Q141" s="183">
        <v>0</v>
      </c>
      <c r="R141" s="183">
        <f t="shared" si="2"/>
        <v>0</v>
      </c>
      <c r="S141" s="183">
        <v>0</v>
      </c>
      <c r="T141" s="184">
        <f t="shared" si="3"/>
        <v>0</v>
      </c>
      <c r="U141" s="37"/>
      <c r="V141" s="37"/>
      <c r="W141" s="37"/>
      <c r="X141" s="37"/>
      <c r="Y141" s="37"/>
      <c r="Z141" s="37"/>
      <c r="AA141" s="37"/>
      <c r="AB141" s="37"/>
      <c r="AC141" s="37"/>
      <c r="AD141" s="37"/>
      <c r="AE141" s="37"/>
      <c r="AR141" s="185" t="s">
        <v>449</v>
      </c>
      <c r="AT141" s="185" t="s">
        <v>425</v>
      </c>
      <c r="AU141" s="185" t="s">
        <v>85</v>
      </c>
      <c r="AY141" s="20" t="s">
        <v>349</v>
      </c>
      <c r="BE141" s="186">
        <f t="shared" si="4"/>
        <v>0</v>
      </c>
      <c r="BF141" s="186">
        <f t="shared" si="5"/>
        <v>0</v>
      </c>
      <c r="BG141" s="186">
        <f t="shared" si="6"/>
        <v>0</v>
      </c>
      <c r="BH141" s="186">
        <f t="shared" si="7"/>
        <v>0</v>
      </c>
      <c r="BI141" s="186">
        <f t="shared" si="8"/>
        <v>0</v>
      </c>
      <c r="BJ141" s="20" t="s">
        <v>83</v>
      </c>
      <c r="BK141" s="186">
        <f t="shared" si="9"/>
        <v>0</v>
      </c>
      <c r="BL141" s="20" t="s">
        <v>396</v>
      </c>
      <c r="BM141" s="185" t="s">
        <v>527</v>
      </c>
    </row>
    <row r="142" spans="1:65" s="2" customFormat="1" ht="24.15" customHeight="1">
      <c r="A142" s="37"/>
      <c r="B142" s="38"/>
      <c r="C142" s="225" t="s">
        <v>444</v>
      </c>
      <c r="D142" s="225" t="s">
        <v>425</v>
      </c>
      <c r="E142" s="226" t="s">
        <v>10421</v>
      </c>
      <c r="F142" s="227" t="s">
        <v>10422</v>
      </c>
      <c r="G142" s="228" t="s">
        <v>484</v>
      </c>
      <c r="H142" s="229">
        <v>20</v>
      </c>
      <c r="I142" s="230"/>
      <c r="J142" s="231">
        <f t="shared" si="0"/>
        <v>0</v>
      </c>
      <c r="K142" s="227" t="s">
        <v>933</v>
      </c>
      <c r="L142" s="232"/>
      <c r="M142" s="233" t="s">
        <v>19</v>
      </c>
      <c r="N142" s="234" t="s">
        <v>46</v>
      </c>
      <c r="O142" s="67"/>
      <c r="P142" s="183">
        <f t="shared" si="1"/>
        <v>0</v>
      </c>
      <c r="Q142" s="183">
        <v>0</v>
      </c>
      <c r="R142" s="183">
        <f t="shared" si="2"/>
        <v>0</v>
      </c>
      <c r="S142" s="183">
        <v>0</v>
      </c>
      <c r="T142" s="184">
        <f t="shared" si="3"/>
        <v>0</v>
      </c>
      <c r="U142" s="37"/>
      <c r="V142" s="37"/>
      <c r="W142" s="37"/>
      <c r="X142" s="37"/>
      <c r="Y142" s="37"/>
      <c r="Z142" s="37"/>
      <c r="AA142" s="37"/>
      <c r="AB142" s="37"/>
      <c r="AC142" s="37"/>
      <c r="AD142" s="37"/>
      <c r="AE142" s="37"/>
      <c r="AR142" s="185" t="s">
        <v>449</v>
      </c>
      <c r="AT142" s="185" t="s">
        <v>425</v>
      </c>
      <c r="AU142" s="185" t="s">
        <v>85</v>
      </c>
      <c r="AY142" s="20" t="s">
        <v>349</v>
      </c>
      <c r="BE142" s="186">
        <f t="shared" si="4"/>
        <v>0</v>
      </c>
      <c r="BF142" s="186">
        <f t="shared" si="5"/>
        <v>0</v>
      </c>
      <c r="BG142" s="186">
        <f t="shared" si="6"/>
        <v>0</v>
      </c>
      <c r="BH142" s="186">
        <f t="shared" si="7"/>
        <v>0</v>
      </c>
      <c r="BI142" s="186">
        <f t="shared" si="8"/>
        <v>0</v>
      </c>
      <c r="BJ142" s="20" t="s">
        <v>83</v>
      </c>
      <c r="BK142" s="186">
        <f t="shared" si="9"/>
        <v>0</v>
      </c>
      <c r="BL142" s="20" t="s">
        <v>396</v>
      </c>
      <c r="BM142" s="185" t="s">
        <v>531</v>
      </c>
    </row>
    <row r="143" spans="1:65" s="2" customFormat="1" ht="16.5" customHeight="1">
      <c r="A143" s="37"/>
      <c r="B143" s="38"/>
      <c r="C143" s="174" t="s">
        <v>536</v>
      </c>
      <c r="D143" s="174" t="s">
        <v>350</v>
      </c>
      <c r="E143" s="175" t="s">
        <v>10112</v>
      </c>
      <c r="F143" s="176" t="s">
        <v>1036</v>
      </c>
      <c r="G143" s="177" t="s">
        <v>1037</v>
      </c>
      <c r="H143" s="178">
        <v>1</v>
      </c>
      <c r="I143" s="179"/>
      <c r="J143" s="180">
        <f t="shared" si="0"/>
        <v>0</v>
      </c>
      <c r="K143" s="176" t="s">
        <v>933</v>
      </c>
      <c r="L143" s="42"/>
      <c r="M143" s="181" t="s">
        <v>19</v>
      </c>
      <c r="N143" s="182" t="s">
        <v>46</v>
      </c>
      <c r="O143" s="67"/>
      <c r="P143" s="183">
        <f t="shared" si="1"/>
        <v>0</v>
      </c>
      <c r="Q143" s="183">
        <v>0</v>
      </c>
      <c r="R143" s="183">
        <f t="shared" si="2"/>
        <v>0</v>
      </c>
      <c r="S143" s="183">
        <v>0</v>
      </c>
      <c r="T143" s="184">
        <f t="shared" si="3"/>
        <v>0</v>
      </c>
      <c r="U143" s="37"/>
      <c r="V143" s="37"/>
      <c r="W143" s="37"/>
      <c r="X143" s="37"/>
      <c r="Y143" s="37"/>
      <c r="Z143" s="37"/>
      <c r="AA143" s="37"/>
      <c r="AB143" s="37"/>
      <c r="AC143" s="37"/>
      <c r="AD143" s="37"/>
      <c r="AE143" s="37"/>
      <c r="AR143" s="185" t="s">
        <v>396</v>
      </c>
      <c r="AT143" s="185" t="s">
        <v>350</v>
      </c>
      <c r="AU143" s="185" t="s">
        <v>85</v>
      </c>
      <c r="AY143" s="20" t="s">
        <v>349</v>
      </c>
      <c r="BE143" s="186">
        <f t="shared" si="4"/>
        <v>0</v>
      </c>
      <c r="BF143" s="186">
        <f t="shared" si="5"/>
        <v>0</v>
      </c>
      <c r="BG143" s="186">
        <f t="shared" si="6"/>
        <v>0</v>
      </c>
      <c r="BH143" s="186">
        <f t="shared" si="7"/>
        <v>0</v>
      </c>
      <c r="BI143" s="186">
        <f t="shared" si="8"/>
        <v>0</v>
      </c>
      <c r="BJ143" s="20" t="s">
        <v>83</v>
      </c>
      <c r="BK143" s="186">
        <f t="shared" si="9"/>
        <v>0</v>
      </c>
      <c r="BL143" s="20" t="s">
        <v>396</v>
      </c>
      <c r="BM143" s="185" t="s">
        <v>539</v>
      </c>
    </row>
    <row r="144" spans="1:65" s="2" customFormat="1" ht="16.5" customHeight="1">
      <c r="A144" s="37"/>
      <c r="B144" s="38"/>
      <c r="C144" s="174" t="s">
        <v>449</v>
      </c>
      <c r="D144" s="174" t="s">
        <v>350</v>
      </c>
      <c r="E144" s="175" t="s">
        <v>10423</v>
      </c>
      <c r="F144" s="176" t="s">
        <v>10424</v>
      </c>
      <c r="G144" s="177" t="s">
        <v>484</v>
      </c>
      <c r="H144" s="178">
        <v>8</v>
      </c>
      <c r="I144" s="179"/>
      <c r="J144" s="180">
        <f t="shared" si="0"/>
        <v>0</v>
      </c>
      <c r="K144" s="176" t="s">
        <v>354</v>
      </c>
      <c r="L144" s="42"/>
      <c r="M144" s="181" t="s">
        <v>19</v>
      </c>
      <c r="N144" s="182" t="s">
        <v>46</v>
      </c>
      <c r="O144" s="67"/>
      <c r="P144" s="183">
        <f t="shared" si="1"/>
        <v>0</v>
      </c>
      <c r="Q144" s="183">
        <v>0</v>
      </c>
      <c r="R144" s="183">
        <f t="shared" si="2"/>
        <v>0</v>
      </c>
      <c r="S144" s="183">
        <v>0</v>
      </c>
      <c r="T144" s="184">
        <f t="shared" si="3"/>
        <v>0</v>
      </c>
      <c r="U144" s="37"/>
      <c r="V144" s="37"/>
      <c r="W144" s="37"/>
      <c r="X144" s="37"/>
      <c r="Y144" s="37"/>
      <c r="Z144" s="37"/>
      <c r="AA144" s="37"/>
      <c r="AB144" s="37"/>
      <c r="AC144" s="37"/>
      <c r="AD144" s="37"/>
      <c r="AE144" s="37"/>
      <c r="AR144" s="185" t="s">
        <v>396</v>
      </c>
      <c r="AT144" s="185" t="s">
        <v>350</v>
      </c>
      <c r="AU144" s="185" t="s">
        <v>85</v>
      </c>
      <c r="AY144" s="20" t="s">
        <v>349</v>
      </c>
      <c r="BE144" s="186">
        <f t="shared" si="4"/>
        <v>0</v>
      </c>
      <c r="BF144" s="186">
        <f t="shared" si="5"/>
        <v>0</v>
      </c>
      <c r="BG144" s="186">
        <f t="shared" si="6"/>
        <v>0</v>
      </c>
      <c r="BH144" s="186">
        <f t="shared" si="7"/>
        <v>0</v>
      </c>
      <c r="BI144" s="186">
        <f t="shared" si="8"/>
        <v>0</v>
      </c>
      <c r="BJ144" s="20" t="s">
        <v>83</v>
      </c>
      <c r="BK144" s="186">
        <f t="shared" si="9"/>
        <v>0</v>
      </c>
      <c r="BL144" s="20" t="s">
        <v>396</v>
      </c>
      <c r="BM144" s="185" t="s">
        <v>692</v>
      </c>
    </row>
    <row r="145" spans="1:65" s="2" customFormat="1" ht="10.199999999999999">
      <c r="A145" s="37"/>
      <c r="B145" s="38"/>
      <c r="C145" s="39"/>
      <c r="D145" s="187" t="s">
        <v>355</v>
      </c>
      <c r="E145" s="39"/>
      <c r="F145" s="188" t="s">
        <v>10425</v>
      </c>
      <c r="G145" s="39"/>
      <c r="H145" s="39"/>
      <c r="I145" s="189"/>
      <c r="J145" s="39"/>
      <c r="K145" s="39"/>
      <c r="L145" s="42"/>
      <c r="M145" s="190"/>
      <c r="N145" s="191"/>
      <c r="O145" s="67"/>
      <c r="P145" s="67"/>
      <c r="Q145" s="67"/>
      <c r="R145" s="67"/>
      <c r="S145" s="67"/>
      <c r="T145" s="68"/>
      <c r="U145" s="37"/>
      <c r="V145" s="37"/>
      <c r="W145" s="37"/>
      <c r="X145" s="37"/>
      <c r="Y145" s="37"/>
      <c r="Z145" s="37"/>
      <c r="AA145" s="37"/>
      <c r="AB145" s="37"/>
      <c r="AC145" s="37"/>
      <c r="AD145" s="37"/>
      <c r="AE145" s="37"/>
      <c r="AT145" s="20" t="s">
        <v>355</v>
      </c>
      <c r="AU145" s="20" t="s">
        <v>85</v>
      </c>
    </row>
    <row r="146" spans="1:65" s="2" customFormat="1" ht="24.15" customHeight="1">
      <c r="A146" s="37"/>
      <c r="B146" s="38"/>
      <c r="C146" s="225" t="s">
        <v>700</v>
      </c>
      <c r="D146" s="225" t="s">
        <v>425</v>
      </c>
      <c r="E146" s="226" t="s">
        <v>10426</v>
      </c>
      <c r="F146" s="227" t="s">
        <v>10427</v>
      </c>
      <c r="G146" s="228" t="s">
        <v>484</v>
      </c>
      <c r="H146" s="229">
        <v>8</v>
      </c>
      <c r="I146" s="230"/>
      <c r="J146" s="231">
        <f>ROUND(I146*H146,2)</f>
        <v>0</v>
      </c>
      <c r="K146" s="227" t="s">
        <v>933</v>
      </c>
      <c r="L146" s="232"/>
      <c r="M146" s="233" t="s">
        <v>19</v>
      </c>
      <c r="N146" s="234" t="s">
        <v>46</v>
      </c>
      <c r="O146" s="67"/>
      <c r="P146" s="183">
        <f>O146*H146</f>
        <v>0</v>
      </c>
      <c r="Q146" s="183">
        <v>1E-4</v>
      </c>
      <c r="R146" s="183">
        <f>Q146*H146</f>
        <v>8.0000000000000004E-4</v>
      </c>
      <c r="S146" s="183">
        <v>0</v>
      </c>
      <c r="T146" s="184">
        <f>S146*H146</f>
        <v>0</v>
      </c>
      <c r="U146" s="37"/>
      <c r="V146" s="37"/>
      <c r="W146" s="37"/>
      <c r="X146" s="37"/>
      <c r="Y146" s="37"/>
      <c r="Z146" s="37"/>
      <c r="AA146" s="37"/>
      <c r="AB146" s="37"/>
      <c r="AC146" s="37"/>
      <c r="AD146" s="37"/>
      <c r="AE146" s="37"/>
      <c r="AR146" s="185" t="s">
        <v>449</v>
      </c>
      <c r="AT146" s="185" t="s">
        <v>425</v>
      </c>
      <c r="AU146" s="185" t="s">
        <v>85</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396</v>
      </c>
      <c r="BM146" s="185" t="s">
        <v>703</v>
      </c>
    </row>
    <row r="147" spans="1:65" s="2" customFormat="1" ht="16.5" customHeight="1">
      <c r="A147" s="37"/>
      <c r="B147" s="38"/>
      <c r="C147" s="174" t="s">
        <v>458</v>
      </c>
      <c r="D147" s="174" t="s">
        <v>350</v>
      </c>
      <c r="E147" s="175" t="s">
        <v>10428</v>
      </c>
      <c r="F147" s="176" t="s">
        <v>10429</v>
      </c>
      <c r="G147" s="177" t="s">
        <v>484</v>
      </c>
      <c r="H147" s="178">
        <v>1</v>
      </c>
      <c r="I147" s="179"/>
      <c r="J147" s="180">
        <f>ROUND(I147*H147,2)</f>
        <v>0</v>
      </c>
      <c r="K147" s="176" t="s">
        <v>354</v>
      </c>
      <c r="L147" s="42"/>
      <c r="M147" s="181" t="s">
        <v>19</v>
      </c>
      <c r="N147" s="182" t="s">
        <v>46</v>
      </c>
      <c r="O147" s="67"/>
      <c r="P147" s="183">
        <f>O147*H147</f>
        <v>0</v>
      </c>
      <c r="Q147" s="183">
        <v>0</v>
      </c>
      <c r="R147" s="183">
        <f>Q147*H147</f>
        <v>0</v>
      </c>
      <c r="S147" s="183">
        <v>0</v>
      </c>
      <c r="T147" s="184">
        <f>S147*H147</f>
        <v>0</v>
      </c>
      <c r="U147" s="37"/>
      <c r="V147" s="37"/>
      <c r="W147" s="37"/>
      <c r="X147" s="37"/>
      <c r="Y147" s="37"/>
      <c r="Z147" s="37"/>
      <c r="AA147" s="37"/>
      <c r="AB147" s="37"/>
      <c r="AC147" s="37"/>
      <c r="AD147" s="37"/>
      <c r="AE147" s="37"/>
      <c r="AR147" s="185" t="s">
        <v>396</v>
      </c>
      <c r="AT147" s="185" t="s">
        <v>350</v>
      </c>
      <c r="AU147" s="185" t="s">
        <v>85</v>
      </c>
      <c r="AY147" s="20" t="s">
        <v>349</v>
      </c>
      <c r="BE147" s="186">
        <f>IF(N147="základní",J147,0)</f>
        <v>0</v>
      </c>
      <c r="BF147" s="186">
        <f>IF(N147="snížená",J147,0)</f>
        <v>0</v>
      </c>
      <c r="BG147" s="186">
        <f>IF(N147="zákl. přenesená",J147,0)</f>
        <v>0</v>
      </c>
      <c r="BH147" s="186">
        <f>IF(N147="sníž. přenesená",J147,0)</f>
        <v>0</v>
      </c>
      <c r="BI147" s="186">
        <f>IF(N147="nulová",J147,0)</f>
        <v>0</v>
      </c>
      <c r="BJ147" s="20" t="s">
        <v>83</v>
      </c>
      <c r="BK147" s="186">
        <f>ROUND(I147*H147,2)</f>
        <v>0</v>
      </c>
      <c r="BL147" s="20" t="s">
        <v>396</v>
      </c>
      <c r="BM147" s="185" t="s">
        <v>708</v>
      </c>
    </row>
    <row r="148" spans="1:65" s="2" customFormat="1" ht="10.199999999999999">
      <c r="A148" s="37"/>
      <c r="B148" s="38"/>
      <c r="C148" s="39"/>
      <c r="D148" s="187" t="s">
        <v>355</v>
      </c>
      <c r="E148" s="39"/>
      <c r="F148" s="188" t="s">
        <v>10430</v>
      </c>
      <c r="G148" s="39"/>
      <c r="H148" s="39"/>
      <c r="I148" s="189"/>
      <c r="J148" s="39"/>
      <c r="K148" s="39"/>
      <c r="L148" s="42"/>
      <c r="M148" s="190"/>
      <c r="N148" s="191"/>
      <c r="O148" s="67"/>
      <c r="P148" s="67"/>
      <c r="Q148" s="67"/>
      <c r="R148" s="67"/>
      <c r="S148" s="67"/>
      <c r="T148" s="68"/>
      <c r="U148" s="37"/>
      <c r="V148" s="37"/>
      <c r="W148" s="37"/>
      <c r="X148" s="37"/>
      <c r="Y148" s="37"/>
      <c r="Z148" s="37"/>
      <c r="AA148" s="37"/>
      <c r="AB148" s="37"/>
      <c r="AC148" s="37"/>
      <c r="AD148" s="37"/>
      <c r="AE148" s="37"/>
      <c r="AT148" s="20" t="s">
        <v>355</v>
      </c>
      <c r="AU148" s="20" t="s">
        <v>85</v>
      </c>
    </row>
    <row r="149" spans="1:65" s="2" customFormat="1" ht="16.5" customHeight="1">
      <c r="A149" s="37"/>
      <c r="B149" s="38"/>
      <c r="C149" s="174" t="s">
        <v>711</v>
      </c>
      <c r="D149" s="174" t="s">
        <v>350</v>
      </c>
      <c r="E149" s="175" t="s">
        <v>10431</v>
      </c>
      <c r="F149" s="176" t="s">
        <v>10432</v>
      </c>
      <c r="G149" s="177" t="s">
        <v>484</v>
      </c>
      <c r="H149" s="178">
        <v>47</v>
      </c>
      <c r="I149" s="179"/>
      <c r="J149" s="180">
        <f>ROUND(I149*H149,2)</f>
        <v>0</v>
      </c>
      <c r="K149" s="176" t="s">
        <v>354</v>
      </c>
      <c r="L149" s="42"/>
      <c r="M149" s="181" t="s">
        <v>19</v>
      </c>
      <c r="N149" s="182" t="s">
        <v>46</v>
      </c>
      <c r="O149" s="67"/>
      <c r="P149" s="183">
        <f>O149*H149</f>
        <v>0</v>
      </c>
      <c r="Q149" s="183">
        <v>0</v>
      </c>
      <c r="R149" s="183">
        <f>Q149*H149</f>
        <v>0</v>
      </c>
      <c r="S149" s="183">
        <v>0</v>
      </c>
      <c r="T149" s="184">
        <f>S149*H149</f>
        <v>0</v>
      </c>
      <c r="U149" s="37"/>
      <c r="V149" s="37"/>
      <c r="W149" s="37"/>
      <c r="X149" s="37"/>
      <c r="Y149" s="37"/>
      <c r="Z149" s="37"/>
      <c r="AA149" s="37"/>
      <c r="AB149" s="37"/>
      <c r="AC149" s="37"/>
      <c r="AD149" s="37"/>
      <c r="AE149" s="37"/>
      <c r="AR149" s="185" t="s">
        <v>396</v>
      </c>
      <c r="AT149" s="185" t="s">
        <v>350</v>
      </c>
      <c r="AU149" s="185" t="s">
        <v>85</v>
      </c>
      <c r="AY149" s="20" t="s">
        <v>349</v>
      </c>
      <c r="BE149" s="186">
        <f>IF(N149="základní",J149,0)</f>
        <v>0</v>
      </c>
      <c r="BF149" s="186">
        <f>IF(N149="snížená",J149,0)</f>
        <v>0</v>
      </c>
      <c r="BG149" s="186">
        <f>IF(N149="zákl. přenesená",J149,0)</f>
        <v>0</v>
      </c>
      <c r="BH149" s="186">
        <f>IF(N149="sníž. přenesená",J149,0)</f>
        <v>0</v>
      </c>
      <c r="BI149" s="186">
        <f>IF(N149="nulová",J149,0)</f>
        <v>0</v>
      </c>
      <c r="BJ149" s="20" t="s">
        <v>83</v>
      </c>
      <c r="BK149" s="186">
        <f>ROUND(I149*H149,2)</f>
        <v>0</v>
      </c>
      <c r="BL149" s="20" t="s">
        <v>396</v>
      </c>
      <c r="BM149" s="185" t="s">
        <v>589</v>
      </c>
    </row>
    <row r="150" spans="1:65" s="2" customFormat="1" ht="10.199999999999999">
      <c r="A150" s="37"/>
      <c r="B150" s="38"/>
      <c r="C150" s="39"/>
      <c r="D150" s="187" t="s">
        <v>355</v>
      </c>
      <c r="E150" s="39"/>
      <c r="F150" s="188" t="s">
        <v>10433</v>
      </c>
      <c r="G150" s="39"/>
      <c r="H150" s="39"/>
      <c r="I150" s="189"/>
      <c r="J150" s="39"/>
      <c r="K150" s="39"/>
      <c r="L150" s="42"/>
      <c r="M150" s="190"/>
      <c r="N150" s="191"/>
      <c r="O150" s="67"/>
      <c r="P150" s="67"/>
      <c r="Q150" s="67"/>
      <c r="R150" s="67"/>
      <c r="S150" s="67"/>
      <c r="T150" s="68"/>
      <c r="U150" s="37"/>
      <c r="V150" s="37"/>
      <c r="W150" s="37"/>
      <c r="X150" s="37"/>
      <c r="Y150" s="37"/>
      <c r="Z150" s="37"/>
      <c r="AA150" s="37"/>
      <c r="AB150" s="37"/>
      <c r="AC150" s="37"/>
      <c r="AD150" s="37"/>
      <c r="AE150" s="37"/>
      <c r="AT150" s="20" t="s">
        <v>355</v>
      </c>
      <c r="AU150" s="20" t="s">
        <v>85</v>
      </c>
    </row>
    <row r="151" spans="1:65" s="2" customFormat="1" ht="16.5" customHeight="1">
      <c r="A151" s="37"/>
      <c r="B151" s="38"/>
      <c r="C151" s="174" t="s">
        <v>464</v>
      </c>
      <c r="D151" s="174" t="s">
        <v>350</v>
      </c>
      <c r="E151" s="175" t="s">
        <v>10434</v>
      </c>
      <c r="F151" s="176" t="s">
        <v>10435</v>
      </c>
      <c r="G151" s="177" t="s">
        <v>484</v>
      </c>
      <c r="H151" s="178">
        <v>47</v>
      </c>
      <c r="I151" s="179"/>
      <c r="J151" s="180">
        <f>ROUND(I151*H151,2)</f>
        <v>0</v>
      </c>
      <c r="K151" s="176" t="s">
        <v>354</v>
      </c>
      <c r="L151" s="42"/>
      <c r="M151" s="181" t="s">
        <v>19</v>
      </c>
      <c r="N151" s="182" t="s">
        <v>46</v>
      </c>
      <c r="O151" s="67"/>
      <c r="P151" s="183">
        <f>O151*H151</f>
        <v>0</v>
      </c>
      <c r="Q151" s="183">
        <v>0</v>
      </c>
      <c r="R151" s="183">
        <f>Q151*H151</f>
        <v>0</v>
      </c>
      <c r="S151" s="183">
        <v>0</v>
      </c>
      <c r="T151" s="184">
        <f>S151*H151</f>
        <v>0</v>
      </c>
      <c r="U151" s="37"/>
      <c r="V151" s="37"/>
      <c r="W151" s="37"/>
      <c r="X151" s="37"/>
      <c r="Y151" s="37"/>
      <c r="Z151" s="37"/>
      <c r="AA151" s="37"/>
      <c r="AB151" s="37"/>
      <c r="AC151" s="37"/>
      <c r="AD151" s="37"/>
      <c r="AE151" s="37"/>
      <c r="AR151" s="185" t="s">
        <v>396</v>
      </c>
      <c r="AT151" s="185" t="s">
        <v>350</v>
      </c>
      <c r="AU151" s="185" t="s">
        <v>85</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396</v>
      </c>
      <c r="BM151" s="185" t="s">
        <v>717</v>
      </c>
    </row>
    <row r="152" spans="1:65" s="2" customFormat="1" ht="10.199999999999999">
      <c r="A152" s="37"/>
      <c r="B152" s="38"/>
      <c r="C152" s="39"/>
      <c r="D152" s="187" t="s">
        <v>355</v>
      </c>
      <c r="E152" s="39"/>
      <c r="F152" s="188" t="s">
        <v>10436</v>
      </c>
      <c r="G152" s="39"/>
      <c r="H152" s="39"/>
      <c r="I152" s="189"/>
      <c r="J152" s="39"/>
      <c r="K152" s="39"/>
      <c r="L152" s="42"/>
      <c r="M152" s="190"/>
      <c r="N152" s="191"/>
      <c r="O152" s="67"/>
      <c r="P152" s="67"/>
      <c r="Q152" s="67"/>
      <c r="R152" s="67"/>
      <c r="S152" s="67"/>
      <c r="T152" s="68"/>
      <c r="U152" s="37"/>
      <c r="V152" s="37"/>
      <c r="W152" s="37"/>
      <c r="X152" s="37"/>
      <c r="Y152" s="37"/>
      <c r="Z152" s="37"/>
      <c r="AA152" s="37"/>
      <c r="AB152" s="37"/>
      <c r="AC152" s="37"/>
      <c r="AD152" s="37"/>
      <c r="AE152" s="37"/>
      <c r="AT152" s="20" t="s">
        <v>355</v>
      </c>
      <c r="AU152" s="20" t="s">
        <v>85</v>
      </c>
    </row>
    <row r="153" spans="1:65" s="2" customFormat="1" ht="16.5" customHeight="1">
      <c r="A153" s="37"/>
      <c r="B153" s="38"/>
      <c r="C153" s="174" t="s">
        <v>721</v>
      </c>
      <c r="D153" s="174" t="s">
        <v>350</v>
      </c>
      <c r="E153" s="175" t="s">
        <v>10437</v>
      </c>
      <c r="F153" s="176" t="s">
        <v>10438</v>
      </c>
      <c r="G153" s="177" t="s">
        <v>484</v>
      </c>
      <c r="H153" s="178">
        <v>1</v>
      </c>
      <c r="I153" s="179"/>
      <c r="J153" s="180">
        <f>ROUND(I153*H153,2)</f>
        <v>0</v>
      </c>
      <c r="K153" s="176" t="s">
        <v>354</v>
      </c>
      <c r="L153" s="42"/>
      <c r="M153" s="181" t="s">
        <v>19</v>
      </c>
      <c r="N153" s="182" t="s">
        <v>46</v>
      </c>
      <c r="O153" s="67"/>
      <c r="P153" s="183">
        <f>O153*H153</f>
        <v>0</v>
      </c>
      <c r="Q153" s="183">
        <v>0</v>
      </c>
      <c r="R153" s="183">
        <f>Q153*H153</f>
        <v>0</v>
      </c>
      <c r="S153" s="183">
        <v>0</v>
      </c>
      <c r="T153" s="184">
        <f>S153*H153</f>
        <v>0</v>
      </c>
      <c r="U153" s="37"/>
      <c r="V153" s="37"/>
      <c r="W153" s="37"/>
      <c r="X153" s="37"/>
      <c r="Y153" s="37"/>
      <c r="Z153" s="37"/>
      <c r="AA153" s="37"/>
      <c r="AB153" s="37"/>
      <c r="AC153" s="37"/>
      <c r="AD153" s="37"/>
      <c r="AE153" s="37"/>
      <c r="AR153" s="185" t="s">
        <v>396</v>
      </c>
      <c r="AT153" s="185" t="s">
        <v>350</v>
      </c>
      <c r="AU153" s="185" t="s">
        <v>85</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396</v>
      </c>
      <c r="BM153" s="185" t="s">
        <v>724</v>
      </c>
    </row>
    <row r="154" spans="1:65" s="2" customFormat="1" ht="10.199999999999999">
      <c r="A154" s="37"/>
      <c r="B154" s="38"/>
      <c r="C154" s="39"/>
      <c r="D154" s="187" t="s">
        <v>355</v>
      </c>
      <c r="E154" s="39"/>
      <c r="F154" s="188" t="s">
        <v>10439</v>
      </c>
      <c r="G154" s="39"/>
      <c r="H154" s="39"/>
      <c r="I154" s="189"/>
      <c r="J154" s="39"/>
      <c r="K154" s="39"/>
      <c r="L154" s="42"/>
      <c r="M154" s="190"/>
      <c r="N154" s="191"/>
      <c r="O154" s="67"/>
      <c r="P154" s="67"/>
      <c r="Q154" s="67"/>
      <c r="R154" s="67"/>
      <c r="S154" s="67"/>
      <c r="T154" s="68"/>
      <c r="U154" s="37"/>
      <c r="V154" s="37"/>
      <c r="W154" s="37"/>
      <c r="X154" s="37"/>
      <c r="Y154" s="37"/>
      <c r="Z154" s="37"/>
      <c r="AA154" s="37"/>
      <c r="AB154" s="37"/>
      <c r="AC154" s="37"/>
      <c r="AD154" s="37"/>
      <c r="AE154" s="37"/>
      <c r="AT154" s="20" t="s">
        <v>355</v>
      </c>
      <c r="AU154" s="20" t="s">
        <v>85</v>
      </c>
    </row>
    <row r="155" spans="1:65" s="2" customFormat="1" ht="16.5" customHeight="1">
      <c r="A155" s="37"/>
      <c r="B155" s="38"/>
      <c r="C155" s="174" t="s">
        <v>469</v>
      </c>
      <c r="D155" s="174" t="s">
        <v>350</v>
      </c>
      <c r="E155" s="175" t="s">
        <v>1308</v>
      </c>
      <c r="F155" s="176" t="s">
        <v>10116</v>
      </c>
      <c r="G155" s="177" t="s">
        <v>987</v>
      </c>
      <c r="H155" s="178">
        <v>1</v>
      </c>
      <c r="I155" s="179"/>
      <c r="J155" s="180">
        <f>ROUND(I155*H155,2)</f>
        <v>0</v>
      </c>
      <c r="K155" s="176" t="s">
        <v>933</v>
      </c>
      <c r="L155" s="42"/>
      <c r="M155" s="181" t="s">
        <v>19</v>
      </c>
      <c r="N155" s="182" t="s">
        <v>46</v>
      </c>
      <c r="O155" s="67"/>
      <c r="P155" s="183">
        <f>O155*H155</f>
        <v>0</v>
      </c>
      <c r="Q155" s="183">
        <v>0</v>
      </c>
      <c r="R155" s="183">
        <f>Q155*H155</f>
        <v>0</v>
      </c>
      <c r="S155" s="183">
        <v>0</v>
      </c>
      <c r="T155" s="184">
        <f>S155*H155</f>
        <v>0</v>
      </c>
      <c r="U155" s="37"/>
      <c r="V155" s="37"/>
      <c r="W155" s="37"/>
      <c r="X155" s="37"/>
      <c r="Y155" s="37"/>
      <c r="Z155" s="37"/>
      <c r="AA155" s="37"/>
      <c r="AB155" s="37"/>
      <c r="AC155" s="37"/>
      <c r="AD155" s="37"/>
      <c r="AE155" s="37"/>
      <c r="AR155" s="185" t="s">
        <v>396</v>
      </c>
      <c r="AT155" s="185" t="s">
        <v>350</v>
      </c>
      <c r="AU155" s="185" t="s">
        <v>85</v>
      </c>
      <c r="AY155" s="20" t="s">
        <v>349</v>
      </c>
      <c r="BE155" s="186">
        <f>IF(N155="základní",J155,0)</f>
        <v>0</v>
      </c>
      <c r="BF155" s="186">
        <f>IF(N155="snížená",J155,0)</f>
        <v>0</v>
      </c>
      <c r="BG155" s="186">
        <f>IF(N155="zákl. přenesená",J155,0)</f>
        <v>0</v>
      </c>
      <c r="BH155" s="186">
        <f>IF(N155="sníž. přenesená",J155,0)</f>
        <v>0</v>
      </c>
      <c r="BI155" s="186">
        <f>IF(N155="nulová",J155,0)</f>
        <v>0</v>
      </c>
      <c r="BJ155" s="20" t="s">
        <v>83</v>
      </c>
      <c r="BK155" s="186">
        <f>ROUND(I155*H155,2)</f>
        <v>0</v>
      </c>
      <c r="BL155" s="20" t="s">
        <v>396</v>
      </c>
      <c r="BM155" s="185" t="s">
        <v>736</v>
      </c>
    </row>
    <row r="156" spans="1:65" s="2" customFormat="1" ht="16.5" customHeight="1">
      <c r="A156" s="37"/>
      <c r="B156" s="38"/>
      <c r="C156" s="174" t="s">
        <v>733</v>
      </c>
      <c r="D156" s="174" t="s">
        <v>350</v>
      </c>
      <c r="E156" s="175" t="s">
        <v>1038</v>
      </c>
      <c r="F156" s="176" t="s">
        <v>1039</v>
      </c>
      <c r="G156" s="177" t="s">
        <v>987</v>
      </c>
      <c r="H156" s="178">
        <v>1</v>
      </c>
      <c r="I156" s="179"/>
      <c r="J156" s="180">
        <f>ROUND(I156*H156,2)</f>
        <v>0</v>
      </c>
      <c r="K156" s="176" t="s">
        <v>933</v>
      </c>
      <c r="L156" s="42"/>
      <c r="M156" s="181" t="s">
        <v>19</v>
      </c>
      <c r="N156" s="182"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396</v>
      </c>
      <c r="AT156" s="185" t="s">
        <v>350</v>
      </c>
      <c r="AU156" s="185" t="s">
        <v>85</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396</v>
      </c>
      <c r="BM156" s="185" t="s">
        <v>748</v>
      </c>
    </row>
    <row r="157" spans="1:65" s="2" customFormat="1" ht="16.5" customHeight="1">
      <c r="A157" s="37"/>
      <c r="B157" s="38"/>
      <c r="C157" s="174" t="s">
        <v>475</v>
      </c>
      <c r="D157" s="174" t="s">
        <v>350</v>
      </c>
      <c r="E157" s="175" t="s">
        <v>1042</v>
      </c>
      <c r="F157" s="176" t="s">
        <v>1043</v>
      </c>
      <c r="G157" s="177" t="s">
        <v>987</v>
      </c>
      <c r="H157" s="178">
        <v>1</v>
      </c>
      <c r="I157" s="179"/>
      <c r="J157" s="180">
        <f>ROUND(I157*H157,2)</f>
        <v>0</v>
      </c>
      <c r="K157" s="176" t="s">
        <v>933</v>
      </c>
      <c r="L157" s="42"/>
      <c r="M157" s="181" t="s">
        <v>19</v>
      </c>
      <c r="N157" s="182" t="s">
        <v>46</v>
      </c>
      <c r="O157" s="67"/>
      <c r="P157" s="183">
        <f>O157*H157</f>
        <v>0</v>
      </c>
      <c r="Q157" s="183">
        <v>0</v>
      </c>
      <c r="R157" s="183">
        <f>Q157*H157</f>
        <v>0</v>
      </c>
      <c r="S157" s="183">
        <v>0</v>
      </c>
      <c r="T157" s="184">
        <f>S157*H157</f>
        <v>0</v>
      </c>
      <c r="U157" s="37"/>
      <c r="V157" s="37"/>
      <c r="W157" s="37"/>
      <c r="X157" s="37"/>
      <c r="Y157" s="37"/>
      <c r="Z157" s="37"/>
      <c r="AA157" s="37"/>
      <c r="AB157" s="37"/>
      <c r="AC157" s="37"/>
      <c r="AD157" s="37"/>
      <c r="AE157" s="37"/>
      <c r="AR157" s="185" t="s">
        <v>396</v>
      </c>
      <c r="AT157" s="185" t="s">
        <v>350</v>
      </c>
      <c r="AU157" s="185" t="s">
        <v>85</v>
      </c>
      <c r="AY157" s="20" t="s">
        <v>349</v>
      </c>
      <c r="BE157" s="186">
        <f>IF(N157="základní",J157,0)</f>
        <v>0</v>
      </c>
      <c r="BF157" s="186">
        <f>IF(N157="snížená",J157,0)</f>
        <v>0</v>
      </c>
      <c r="BG157" s="186">
        <f>IF(N157="zákl. přenesená",J157,0)</f>
        <v>0</v>
      </c>
      <c r="BH157" s="186">
        <f>IF(N157="sníž. přenesená",J157,0)</f>
        <v>0</v>
      </c>
      <c r="BI157" s="186">
        <f>IF(N157="nulová",J157,0)</f>
        <v>0</v>
      </c>
      <c r="BJ157" s="20" t="s">
        <v>83</v>
      </c>
      <c r="BK157" s="186">
        <f>ROUND(I157*H157,2)</f>
        <v>0</v>
      </c>
      <c r="BL157" s="20" t="s">
        <v>396</v>
      </c>
      <c r="BM157" s="185" t="s">
        <v>762</v>
      </c>
    </row>
    <row r="158" spans="1:65" s="2" customFormat="1" ht="19.2">
      <c r="A158" s="37"/>
      <c r="B158" s="38"/>
      <c r="C158" s="39"/>
      <c r="D158" s="194" t="s">
        <v>952</v>
      </c>
      <c r="E158" s="39"/>
      <c r="F158" s="251" t="s">
        <v>10117</v>
      </c>
      <c r="G158" s="39"/>
      <c r="H158" s="39"/>
      <c r="I158" s="189"/>
      <c r="J158" s="39"/>
      <c r="K158" s="39"/>
      <c r="L158" s="42"/>
      <c r="M158" s="190"/>
      <c r="N158" s="191"/>
      <c r="O158" s="67"/>
      <c r="P158" s="67"/>
      <c r="Q158" s="67"/>
      <c r="R158" s="67"/>
      <c r="S158" s="67"/>
      <c r="T158" s="68"/>
      <c r="U158" s="37"/>
      <c r="V158" s="37"/>
      <c r="W158" s="37"/>
      <c r="X158" s="37"/>
      <c r="Y158" s="37"/>
      <c r="Z158" s="37"/>
      <c r="AA158" s="37"/>
      <c r="AB158" s="37"/>
      <c r="AC158" s="37"/>
      <c r="AD158" s="37"/>
      <c r="AE158" s="37"/>
      <c r="AT158" s="20" t="s">
        <v>952</v>
      </c>
      <c r="AU158" s="20" t="s">
        <v>85</v>
      </c>
    </row>
    <row r="159" spans="1:65" s="2" customFormat="1" ht="16.5" customHeight="1">
      <c r="A159" s="37"/>
      <c r="B159" s="38"/>
      <c r="C159" s="174" t="s">
        <v>745</v>
      </c>
      <c r="D159" s="174" t="s">
        <v>350</v>
      </c>
      <c r="E159" s="175" t="s">
        <v>10118</v>
      </c>
      <c r="F159" s="176" t="s">
        <v>10119</v>
      </c>
      <c r="G159" s="177" t="s">
        <v>1037</v>
      </c>
      <c r="H159" s="178">
        <v>1</v>
      </c>
      <c r="I159" s="179"/>
      <c r="J159" s="180">
        <f>ROUND(I159*H159,2)</f>
        <v>0</v>
      </c>
      <c r="K159" s="176" t="s">
        <v>933</v>
      </c>
      <c r="L159" s="42"/>
      <c r="M159" s="240" t="s">
        <v>19</v>
      </c>
      <c r="N159" s="241" t="s">
        <v>46</v>
      </c>
      <c r="O159" s="237"/>
      <c r="P159" s="242">
        <f>O159*H159</f>
        <v>0</v>
      </c>
      <c r="Q159" s="242">
        <v>0</v>
      </c>
      <c r="R159" s="242">
        <f>Q159*H159</f>
        <v>0</v>
      </c>
      <c r="S159" s="242">
        <v>0</v>
      </c>
      <c r="T159" s="243">
        <f>S159*H159</f>
        <v>0</v>
      </c>
      <c r="U159" s="37"/>
      <c r="V159" s="37"/>
      <c r="W159" s="37"/>
      <c r="X159" s="37"/>
      <c r="Y159" s="37"/>
      <c r="Z159" s="37"/>
      <c r="AA159" s="37"/>
      <c r="AB159" s="37"/>
      <c r="AC159" s="37"/>
      <c r="AD159" s="37"/>
      <c r="AE159" s="37"/>
      <c r="AR159" s="185" t="s">
        <v>396</v>
      </c>
      <c r="AT159" s="185" t="s">
        <v>350</v>
      </c>
      <c r="AU159" s="185" t="s">
        <v>85</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396</v>
      </c>
      <c r="BM159" s="185" t="s">
        <v>10440</v>
      </c>
    </row>
    <row r="160" spans="1:65" s="2" customFormat="1" ht="6.9" customHeight="1">
      <c r="A160" s="37"/>
      <c r="B160" s="50"/>
      <c r="C160" s="51"/>
      <c r="D160" s="51"/>
      <c r="E160" s="51"/>
      <c r="F160" s="51"/>
      <c r="G160" s="51"/>
      <c r="H160" s="51"/>
      <c r="I160" s="51"/>
      <c r="J160" s="51"/>
      <c r="K160" s="51"/>
      <c r="L160" s="42"/>
      <c r="M160" s="37"/>
      <c r="O160" s="37"/>
      <c r="P160" s="37"/>
      <c r="Q160" s="37"/>
      <c r="R160" s="37"/>
      <c r="S160" s="37"/>
      <c r="T160" s="37"/>
      <c r="U160" s="37"/>
      <c r="V160" s="37"/>
      <c r="W160" s="37"/>
      <c r="X160" s="37"/>
      <c r="Y160" s="37"/>
      <c r="Z160" s="37"/>
      <c r="AA160" s="37"/>
      <c r="AB160" s="37"/>
      <c r="AC160" s="37"/>
      <c r="AD160" s="37"/>
      <c r="AE160" s="37"/>
    </row>
  </sheetData>
  <sheetProtection algorithmName="SHA-512" hashValue="7ip3Y+FAGCLH17FVntUJtZBZ1A8f6g9YILWXlhSW7LsUA45pY4vw4WAjczdS3Me2ZmNcwuU0PIVhu/r2ZR3xsQ==" saltValue="1ZnUArSN27oIIULIT8Wvx1B/jZ6dSILFQdKMny4Jakl7na6ERDN8FWNIiXBLT0OIP5/DDEr/5nba20y73ebKww==" spinCount="100000" sheet="1" objects="1" scenarios="1" formatColumns="0" formatRows="0" autoFilter="0"/>
  <autoFilter ref="C93:K159" xr:uid="{00000000-0009-0000-0000-000023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98" r:id="rId1" xr:uid="{00000000-0004-0000-2300-000000000000}"/>
    <hyperlink ref="F102" r:id="rId2" xr:uid="{00000000-0004-0000-2300-000001000000}"/>
    <hyperlink ref="F105" r:id="rId3" xr:uid="{00000000-0004-0000-2300-000002000000}"/>
    <hyperlink ref="F110" r:id="rId4" xr:uid="{00000000-0004-0000-2300-000003000000}"/>
    <hyperlink ref="F112" r:id="rId5" xr:uid="{00000000-0004-0000-2300-000004000000}"/>
    <hyperlink ref="F115" r:id="rId6" xr:uid="{00000000-0004-0000-2300-000005000000}"/>
    <hyperlink ref="F118" r:id="rId7" xr:uid="{00000000-0004-0000-2300-000006000000}"/>
    <hyperlink ref="F120" r:id="rId8" xr:uid="{00000000-0004-0000-2300-000007000000}"/>
    <hyperlink ref="F123" r:id="rId9" xr:uid="{00000000-0004-0000-2300-000008000000}"/>
    <hyperlink ref="F126" r:id="rId10" xr:uid="{00000000-0004-0000-2300-000009000000}"/>
    <hyperlink ref="F129" r:id="rId11" xr:uid="{00000000-0004-0000-2300-00000A000000}"/>
    <hyperlink ref="F132" r:id="rId12" xr:uid="{00000000-0004-0000-2300-00000B000000}"/>
    <hyperlink ref="F135" r:id="rId13" xr:uid="{00000000-0004-0000-2300-00000C000000}"/>
    <hyperlink ref="F138" r:id="rId14" xr:uid="{00000000-0004-0000-2300-00000D000000}"/>
    <hyperlink ref="F145" r:id="rId15" xr:uid="{00000000-0004-0000-2300-00000E000000}"/>
    <hyperlink ref="F148" r:id="rId16" xr:uid="{00000000-0004-0000-2300-00000F000000}"/>
    <hyperlink ref="F150" r:id="rId17" xr:uid="{00000000-0004-0000-2300-000010000000}"/>
    <hyperlink ref="F152" r:id="rId18" xr:uid="{00000000-0004-0000-2300-000011000000}"/>
    <hyperlink ref="F154" r:id="rId19" xr:uid="{00000000-0004-0000-2300-00001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2:BM135"/>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215</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9116</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10441</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ROUND(J94,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ROUND((SUM(BE94:BE134)),  2)</f>
        <v>0</v>
      </c>
      <c r="G37" s="37"/>
      <c r="H37" s="37"/>
      <c r="I37" s="127">
        <v>0.21</v>
      </c>
      <c r="J37" s="126">
        <f>ROUND(((SUM(BE94:BE134))*I37),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ROUND((SUM(BF94:BF134)),  2)</f>
        <v>0</v>
      </c>
      <c r="G38" s="37"/>
      <c r="H38" s="37"/>
      <c r="I38" s="127">
        <v>0.15</v>
      </c>
      <c r="J38" s="126">
        <f>ROUND(((SUM(BF94:BF134))*I38),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ROUND((SUM(BG94:BG134)),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ROUND((SUM(BH94:BH134)),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ROUND((SUM(BI94:BI134)),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9116</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SO-01.D.1.4.7.07 - Přístupový systém</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J94</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1158</v>
      </c>
      <c r="E68" s="146"/>
      <c r="F68" s="146"/>
      <c r="G68" s="146"/>
      <c r="H68" s="146"/>
      <c r="I68" s="146"/>
      <c r="J68" s="147">
        <f>J95</f>
        <v>0</v>
      </c>
      <c r="K68" s="144"/>
      <c r="L68" s="148"/>
    </row>
    <row r="69" spans="1:47" s="15" customFormat="1" ht="19.95" customHeight="1">
      <c r="B69" s="244"/>
      <c r="C69" s="100"/>
      <c r="D69" s="245" t="s">
        <v>1608</v>
      </c>
      <c r="E69" s="246"/>
      <c r="F69" s="246"/>
      <c r="G69" s="246"/>
      <c r="H69" s="246"/>
      <c r="I69" s="246"/>
      <c r="J69" s="247">
        <f>J96</f>
        <v>0</v>
      </c>
      <c r="K69" s="100"/>
      <c r="L69" s="248"/>
    </row>
    <row r="70" spans="1:47" s="15" customFormat="1" ht="19.95" customHeight="1">
      <c r="B70" s="244"/>
      <c r="C70" s="100"/>
      <c r="D70" s="245" t="s">
        <v>1159</v>
      </c>
      <c r="E70" s="246"/>
      <c r="F70" s="246"/>
      <c r="G70" s="246"/>
      <c r="H70" s="246"/>
      <c r="I70" s="246"/>
      <c r="J70" s="247">
        <f>J100</f>
        <v>0</v>
      </c>
      <c r="K70" s="100"/>
      <c r="L70" s="248"/>
    </row>
    <row r="71" spans="1:47" s="2" customFormat="1" ht="21.75"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47" s="2" customFormat="1" ht="6.9" customHeight="1">
      <c r="A72" s="37"/>
      <c r="B72" s="50"/>
      <c r="C72" s="51"/>
      <c r="D72" s="51"/>
      <c r="E72" s="51"/>
      <c r="F72" s="51"/>
      <c r="G72" s="51"/>
      <c r="H72" s="51"/>
      <c r="I72" s="51"/>
      <c r="J72" s="51"/>
      <c r="K72" s="51"/>
      <c r="L72" s="116"/>
      <c r="S72" s="37"/>
      <c r="T72" s="37"/>
      <c r="U72" s="37"/>
      <c r="V72" s="37"/>
      <c r="W72" s="37"/>
      <c r="X72" s="37"/>
      <c r="Y72" s="37"/>
      <c r="Z72" s="37"/>
      <c r="AA72" s="37"/>
      <c r="AB72" s="37"/>
      <c r="AC72" s="37"/>
      <c r="AD72" s="37"/>
      <c r="AE72" s="37"/>
    </row>
    <row r="76" spans="1:47" s="2" customFormat="1" ht="6.9" customHeight="1">
      <c r="A76" s="37"/>
      <c r="B76" s="52"/>
      <c r="C76" s="53"/>
      <c r="D76" s="53"/>
      <c r="E76" s="53"/>
      <c r="F76" s="53"/>
      <c r="G76" s="53"/>
      <c r="H76" s="53"/>
      <c r="I76" s="53"/>
      <c r="J76" s="53"/>
      <c r="K76" s="53"/>
      <c r="L76" s="116"/>
      <c r="S76" s="37"/>
      <c r="T76" s="37"/>
      <c r="U76" s="37"/>
      <c r="V76" s="37"/>
      <c r="W76" s="37"/>
      <c r="X76" s="37"/>
      <c r="Y76" s="37"/>
      <c r="Z76" s="37"/>
      <c r="AA76" s="37"/>
      <c r="AB76" s="37"/>
      <c r="AC76" s="37"/>
      <c r="AD76" s="37"/>
      <c r="AE76" s="37"/>
    </row>
    <row r="77" spans="1:47" s="2" customFormat="1" ht="24.9" customHeight="1">
      <c r="A77" s="37"/>
      <c r="B77" s="38"/>
      <c r="C77" s="26" t="s">
        <v>334</v>
      </c>
      <c r="D77" s="39"/>
      <c r="E77" s="39"/>
      <c r="F77" s="39"/>
      <c r="G77" s="39"/>
      <c r="H77" s="39"/>
      <c r="I77" s="39"/>
      <c r="J77" s="39"/>
      <c r="K77" s="39"/>
      <c r="L77" s="116"/>
      <c r="S77" s="37"/>
      <c r="T77" s="37"/>
      <c r="U77" s="37"/>
      <c r="V77" s="37"/>
      <c r="W77" s="37"/>
      <c r="X77" s="37"/>
      <c r="Y77" s="37"/>
      <c r="Z77" s="37"/>
      <c r="AA77" s="37"/>
      <c r="AB77" s="37"/>
      <c r="AC77" s="37"/>
      <c r="AD77" s="37"/>
      <c r="AE77" s="37"/>
    </row>
    <row r="78" spans="1:47"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12" customHeight="1">
      <c r="A79" s="37"/>
      <c r="B79" s="38"/>
      <c r="C79" s="32" t="s">
        <v>16</v>
      </c>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16.5" customHeight="1">
      <c r="A80" s="37"/>
      <c r="B80" s="38"/>
      <c r="C80" s="39"/>
      <c r="D80" s="39"/>
      <c r="E80" s="433" t="str">
        <f>E7</f>
        <v>Dostavba kampusu LF v Olomouci</v>
      </c>
      <c r="F80" s="434"/>
      <c r="G80" s="434"/>
      <c r="H80" s="434"/>
      <c r="I80" s="39"/>
      <c r="J80" s="39"/>
      <c r="K80" s="39"/>
      <c r="L80" s="116"/>
      <c r="S80" s="37"/>
      <c r="T80" s="37"/>
      <c r="U80" s="37"/>
      <c r="V80" s="37"/>
      <c r="W80" s="37"/>
      <c r="X80" s="37"/>
      <c r="Y80" s="37"/>
      <c r="Z80" s="37"/>
      <c r="AA80" s="37"/>
      <c r="AB80" s="37"/>
      <c r="AC80" s="37"/>
      <c r="AD80" s="37"/>
      <c r="AE80" s="37"/>
    </row>
    <row r="81" spans="1:63" s="1" customFormat="1" ht="12" customHeight="1">
      <c r="B81" s="24"/>
      <c r="C81" s="32" t="s">
        <v>320</v>
      </c>
      <c r="D81" s="25"/>
      <c r="E81" s="25"/>
      <c r="F81" s="25"/>
      <c r="G81" s="25"/>
      <c r="H81" s="25"/>
      <c r="I81" s="25"/>
      <c r="J81" s="25"/>
      <c r="K81" s="25"/>
      <c r="L81" s="23"/>
    </row>
    <row r="82" spans="1:63" s="1" customFormat="1" ht="16.5" customHeight="1">
      <c r="B82" s="24"/>
      <c r="C82" s="25"/>
      <c r="D82" s="25"/>
      <c r="E82" s="433" t="s">
        <v>2341</v>
      </c>
      <c r="F82" s="385"/>
      <c r="G82" s="385"/>
      <c r="H82" s="385"/>
      <c r="I82" s="25"/>
      <c r="J82" s="25"/>
      <c r="K82" s="25"/>
      <c r="L82" s="23"/>
    </row>
    <row r="83" spans="1:63" s="1" customFormat="1" ht="12" customHeight="1">
      <c r="B83" s="24"/>
      <c r="C83" s="32" t="s">
        <v>1775</v>
      </c>
      <c r="D83" s="25"/>
      <c r="E83" s="25"/>
      <c r="F83" s="25"/>
      <c r="G83" s="25"/>
      <c r="H83" s="25"/>
      <c r="I83" s="25"/>
      <c r="J83" s="25"/>
      <c r="K83" s="25"/>
      <c r="L83" s="23"/>
    </row>
    <row r="84" spans="1:63" s="2" customFormat="1" ht="16.5" customHeight="1">
      <c r="A84" s="37"/>
      <c r="B84" s="38"/>
      <c r="C84" s="39"/>
      <c r="D84" s="39"/>
      <c r="E84" s="437" t="s">
        <v>6008</v>
      </c>
      <c r="F84" s="435"/>
      <c r="G84" s="435"/>
      <c r="H84" s="435"/>
      <c r="I84" s="39"/>
      <c r="J84" s="39"/>
      <c r="K84" s="39"/>
      <c r="L84" s="116"/>
      <c r="S84" s="37"/>
      <c r="T84" s="37"/>
      <c r="U84" s="37"/>
      <c r="V84" s="37"/>
      <c r="W84" s="37"/>
      <c r="X84" s="37"/>
      <c r="Y84" s="37"/>
      <c r="Z84" s="37"/>
      <c r="AA84" s="37"/>
      <c r="AB84" s="37"/>
      <c r="AC84" s="37"/>
      <c r="AD84" s="37"/>
      <c r="AE84" s="37"/>
    </row>
    <row r="85" spans="1:63" s="2" customFormat="1" ht="12" customHeight="1">
      <c r="A85" s="37"/>
      <c r="B85" s="38"/>
      <c r="C85" s="32" t="s">
        <v>9116</v>
      </c>
      <c r="D85" s="39"/>
      <c r="E85" s="39"/>
      <c r="F85" s="39"/>
      <c r="G85" s="39"/>
      <c r="H85" s="39"/>
      <c r="I85" s="39"/>
      <c r="J85" s="39"/>
      <c r="K85" s="39"/>
      <c r="L85" s="116"/>
      <c r="S85" s="37"/>
      <c r="T85" s="37"/>
      <c r="U85" s="37"/>
      <c r="V85" s="37"/>
      <c r="W85" s="37"/>
      <c r="X85" s="37"/>
      <c r="Y85" s="37"/>
      <c r="Z85" s="37"/>
      <c r="AA85" s="37"/>
      <c r="AB85" s="37"/>
      <c r="AC85" s="37"/>
      <c r="AD85" s="37"/>
      <c r="AE85" s="37"/>
    </row>
    <row r="86" spans="1:63" s="2" customFormat="1" ht="16.5" customHeight="1">
      <c r="A86" s="37"/>
      <c r="B86" s="38"/>
      <c r="C86" s="39"/>
      <c r="D86" s="39"/>
      <c r="E86" s="407" t="str">
        <f>E13</f>
        <v>SO-01.D.1.4.7.07 - Přístupový systém</v>
      </c>
      <c r="F86" s="435"/>
      <c r="G86" s="435"/>
      <c r="H86" s="435"/>
      <c r="I86" s="39"/>
      <c r="J86" s="39"/>
      <c r="K86" s="39"/>
      <c r="L86" s="116"/>
      <c r="S86" s="37"/>
      <c r="T86" s="37"/>
      <c r="U86" s="37"/>
      <c r="V86" s="37"/>
      <c r="W86" s="37"/>
      <c r="X86" s="37"/>
      <c r="Y86" s="37"/>
      <c r="Z86" s="37"/>
      <c r="AA86" s="37"/>
      <c r="AB86" s="37"/>
      <c r="AC86" s="37"/>
      <c r="AD86" s="37"/>
      <c r="AE86" s="37"/>
    </row>
    <row r="87" spans="1:63" s="2" customFormat="1" ht="6.9"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2" customHeight="1">
      <c r="A88" s="37"/>
      <c r="B88" s="38"/>
      <c r="C88" s="32" t="s">
        <v>21</v>
      </c>
      <c r="D88" s="39"/>
      <c r="E88" s="39"/>
      <c r="F88" s="30" t="str">
        <f>F16</f>
        <v>Olomouc, Hněvotínská</v>
      </c>
      <c r="G88" s="39"/>
      <c r="H88" s="39"/>
      <c r="I88" s="32" t="s">
        <v>23</v>
      </c>
      <c r="J88" s="62" t="str">
        <f>IF(J16="","",J16)</f>
        <v>8. 12. 2022</v>
      </c>
      <c r="K88" s="39"/>
      <c r="L88" s="116"/>
      <c r="S88" s="37"/>
      <c r="T88" s="37"/>
      <c r="U88" s="37"/>
      <c r="V88" s="37"/>
      <c r="W88" s="37"/>
      <c r="X88" s="37"/>
      <c r="Y88" s="37"/>
      <c r="Z88" s="37"/>
      <c r="AA88" s="37"/>
      <c r="AB88" s="37"/>
      <c r="AC88" s="37"/>
      <c r="AD88" s="37"/>
      <c r="AE88" s="37"/>
    </row>
    <row r="89" spans="1:63" s="2" customFormat="1" ht="6.9"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25.65" customHeight="1">
      <c r="A90" s="37"/>
      <c r="B90" s="38"/>
      <c r="C90" s="32" t="s">
        <v>25</v>
      </c>
      <c r="D90" s="39"/>
      <c r="E90" s="39"/>
      <c r="F90" s="30" t="str">
        <f>E19</f>
        <v>Univerzita Palackého v Olomouci</v>
      </c>
      <c r="G90" s="39"/>
      <c r="H90" s="39"/>
      <c r="I90" s="32" t="s">
        <v>33</v>
      </c>
      <c r="J90" s="35" t="str">
        <f>E25</f>
        <v>Ateliér Velehradský s.r.o.</v>
      </c>
      <c r="K90" s="39"/>
      <c r="L90" s="116"/>
      <c r="S90" s="37"/>
      <c r="T90" s="37"/>
      <c r="U90" s="37"/>
      <c r="V90" s="37"/>
      <c r="W90" s="37"/>
      <c r="X90" s="37"/>
      <c r="Y90" s="37"/>
      <c r="Z90" s="37"/>
      <c r="AA90" s="37"/>
      <c r="AB90" s="37"/>
      <c r="AC90" s="37"/>
      <c r="AD90" s="37"/>
      <c r="AE90" s="37"/>
    </row>
    <row r="91" spans="1:63" s="2" customFormat="1" ht="25.65" customHeight="1">
      <c r="A91" s="37"/>
      <c r="B91" s="38"/>
      <c r="C91" s="32" t="s">
        <v>31</v>
      </c>
      <c r="D91" s="39"/>
      <c r="E91" s="39"/>
      <c r="F91" s="30" t="str">
        <f>IF(E22="","",E22)</f>
        <v>Vyplň údaj</v>
      </c>
      <c r="G91" s="39"/>
      <c r="H91" s="39"/>
      <c r="I91" s="32" t="s">
        <v>38</v>
      </c>
      <c r="J91" s="35" t="str">
        <f>E28</f>
        <v>Ateliér Velehradský s.r.o.</v>
      </c>
      <c r="K91" s="39"/>
      <c r="L91" s="116"/>
      <c r="S91" s="37"/>
      <c r="T91" s="37"/>
      <c r="U91" s="37"/>
      <c r="V91" s="37"/>
      <c r="W91" s="37"/>
      <c r="X91" s="37"/>
      <c r="Y91" s="37"/>
      <c r="Z91" s="37"/>
      <c r="AA91" s="37"/>
      <c r="AB91" s="37"/>
      <c r="AC91" s="37"/>
      <c r="AD91" s="37"/>
      <c r="AE91" s="37"/>
    </row>
    <row r="92" spans="1:63" s="2" customFormat="1" ht="10.35"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63" s="10" customFormat="1" ht="29.25" customHeight="1">
      <c r="A93" s="149"/>
      <c r="B93" s="150"/>
      <c r="C93" s="151" t="s">
        <v>335</v>
      </c>
      <c r="D93" s="152" t="s">
        <v>60</v>
      </c>
      <c r="E93" s="152" t="s">
        <v>56</v>
      </c>
      <c r="F93" s="152" t="s">
        <v>57</v>
      </c>
      <c r="G93" s="152" t="s">
        <v>336</v>
      </c>
      <c r="H93" s="152" t="s">
        <v>337</v>
      </c>
      <c r="I93" s="152" t="s">
        <v>338</v>
      </c>
      <c r="J93" s="152" t="s">
        <v>325</v>
      </c>
      <c r="K93" s="153" t="s">
        <v>339</v>
      </c>
      <c r="L93" s="154"/>
      <c r="M93" s="71" t="s">
        <v>19</v>
      </c>
      <c r="N93" s="72" t="s">
        <v>45</v>
      </c>
      <c r="O93" s="72" t="s">
        <v>340</v>
      </c>
      <c r="P93" s="72" t="s">
        <v>341</v>
      </c>
      <c r="Q93" s="72" t="s">
        <v>342</v>
      </c>
      <c r="R93" s="72" t="s">
        <v>343</v>
      </c>
      <c r="S93" s="72" t="s">
        <v>344</v>
      </c>
      <c r="T93" s="73" t="s">
        <v>345</v>
      </c>
      <c r="U93" s="149"/>
      <c r="V93" s="149"/>
      <c r="W93" s="149"/>
      <c r="X93" s="149"/>
      <c r="Y93" s="149"/>
      <c r="Z93" s="149"/>
      <c r="AA93" s="149"/>
      <c r="AB93" s="149"/>
      <c r="AC93" s="149"/>
      <c r="AD93" s="149"/>
      <c r="AE93" s="149"/>
    </row>
    <row r="94" spans="1:63" s="2" customFormat="1" ht="22.8" customHeight="1">
      <c r="A94" s="37"/>
      <c r="B94" s="38"/>
      <c r="C94" s="78" t="s">
        <v>346</v>
      </c>
      <c r="D94" s="39"/>
      <c r="E94" s="39"/>
      <c r="F94" s="39"/>
      <c r="G94" s="39"/>
      <c r="H94" s="39"/>
      <c r="I94" s="39"/>
      <c r="J94" s="155">
        <f>BK94</f>
        <v>0</v>
      </c>
      <c r="K94" s="39"/>
      <c r="L94" s="42"/>
      <c r="M94" s="74"/>
      <c r="N94" s="156"/>
      <c r="O94" s="75"/>
      <c r="P94" s="157">
        <f>P95</f>
        <v>0</v>
      </c>
      <c r="Q94" s="75"/>
      <c r="R94" s="157">
        <f>R95</f>
        <v>5.6180000000000001E-2</v>
      </c>
      <c r="S94" s="75"/>
      <c r="T94" s="158">
        <f>T95</f>
        <v>0</v>
      </c>
      <c r="U94" s="37"/>
      <c r="V94" s="37"/>
      <c r="W94" s="37"/>
      <c r="X94" s="37"/>
      <c r="Y94" s="37"/>
      <c r="Z94" s="37"/>
      <c r="AA94" s="37"/>
      <c r="AB94" s="37"/>
      <c r="AC94" s="37"/>
      <c r="AD94" s="37"/>
      <c r="AE94" s="37"/>
      <c r="AT94" s="20" t="s">
        <v>74</v>
      </c>
      <c r="AU94" s="20" t="s">
        <v>326</v>
      </c>
      <c r="BK94" s="159">
        <f>BK95</f>
        <v>0</v>
      </c>
    </row>
    <row r="95" spans="1:63" s="11" customFormat="1" ht="25.95" customHeight="1">
      <c r="B95" s="160"/>
      <c r="C95" s="161"/>
      <c r="D95" s="162" t="s">
        <v>74</v>
      </c>
      <c r="E95" s="163" t="s">
        <v>1163</v>
      </c>
      <c r="F95" s="163" t="s">
        <v>1164</v>
      </c>
      <c r="G95" s="161"/>
      <c r="H95" s="161"/>
      <c r="I95" s="164"/>
      <c r="J95" s="165">
        <f>BK95</f>
        <v>0</v>
      </c>
      <c r="K95" s="161"/>
      <c r="L95" s="166"/>
      <c r="M95" s="167"/>
      <c r="N95" s="168"/>
      <c r="O95" s="168"/>
      <c r="P95" s="169">
        <f>P96+P100</f>
        <v>0</v>
      </c>
      <c r="Q95" s="168"/>
      <c r="R95" s="169">
        <f>R96+R100</f>
        <v>5.6180000000000001E-2</v>
      </c>
      <c r="S95" s="168"/>
      <c r="T95" s="170">
        <f>T96+T100</f>
        <v>0</v>
      </c>
      <c r="AR95" s="171" t="s">
        <v>85</v>
      </c>
      <c r="AT95" s="172" t="s">
        <v>74</v>
      </c>
      <c r="AU95" s="172" t="s">
        <v>75</v>
      </c>
      <c r="AY95" s="171" t="s">
        <v>349</v>
      </c>
      <c r="BK95" s="173">
        <f>BK96+BK100</f>
        <v>0</v>
      </c>
    </row>
    <row r="96" spans="1:63" s="11" customFormat="1" ht="22.8" customHeight="1">
      <c r="B96" s="160"/>
      <c r="C96" s="161"/>
      <c r="D96" s="162" t="s">
        <v>74</v>
      </c>
      <c r="E96" s="249" t="s">
        <v>1609</v>
      </c>
      <c r="F96" s="249" t="s">
        <v>1610</v>
      </c>
      <c r="G96" s="161"/>
      <c r="H96" s="161"/>
      <c r="I96" s="164"/>
      <c r="J96" s="250">
        <f>BK96</f>
        <v>0</v>
      </c>
      <c r="K96" s="161"/>
      <c r="L96" s="166"/>
      <c r="M96" s="167"/>
      <c r="N96" s="168"/>
      <c r="O96" s="168"/>
      <c r="P96" s="169">
        <f>SUM(P97:P99)</f>
        <v>0</v>
      </c>
      <c r="Q96" s="168"/>
      <c r="R96" s="169">
        <f>SUM(R97:R99)</f>
        <v>0</v>
      </c>
      <c r="S96" s="168"/>
      <c r="T96" s="170">
        <f>SUM(T97:T99)</f>
        <v>0</v>
      </c>
      <c r="AR96" s="171" t="s">
        <v>85</v>
      </c>
      <c r="AT96" s="172" t="s">
        <v>74</v>
      </c>
      <c r="AU96" s="172" t="s">
        <v>83</v>
      </c>
      <c r="AY96" s="171" t="s">
        <v>349</v>
      </c>
      <c r="BK96" s="173">
        <f>SUM(BK97:BK99)</f>
        <v>0</v>
      </c>
    </row>
    <row r="97" spans="1:65" s="2" customFormat="1" ht="24.15" customHeight="1">
      <c r="A97" s="37"/>
      <c r="B97" s="38"/>
      <c r="C97" s="174" t="s">
        <v>83</v>
      </c>
      <c r="D97" s="174" t="s">
        <v>350</v>
      </c>
      <c r="E97" s="175" t="s">
        <v>9819</v>
      </c>
      <c r="F97" s="176" t="s">
        <v>9820</v>
      </c>
      <c r="G97" s="177" t="s">
        <v>353</v>
      </c>
      <c r="H97" s="178">
        <v>0.3</v>
      </c>
      <c r="I97" s="179"/>
      <c r="J97" s="180">
        <f>ROUND(I97*H97,2)</f>
        <v>0</v>
      </c>
      <c r="K97" s="176" t="s">
        <v>354</v>
      </c>
      <c r="L97" s="42"/>
      <c r="M97" s="181" t="s">
        <v>19</v>
      </c>
      <c r="N97" s="182"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396</v>
      </c>
      <c r="AT97" s="185" t="s">
        <v>350</v>
      </c>
      <c r="AU97" s="185" t="s">
        <v>85</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396</v>
      </c>
      <c r="BM97" s="185" t="s">
        <v>85</v>
      </c>
    </row>
    <row r="98" spans="1:65" s="2" customFormat="1" ht="10.199999999999999">
      <c r="A98" s="37"/>
      <c r="B98" s="38"/>
      <c r="C98" s="39"/>
      <c r="D98" s="187" t="s">
        <v>355</v>
      </c>
      <c r="E98" s="39"/>
      <c r="F98" s="188" t="s">
        <v>9822</v>
      </c>
      <c r="G98" s="39"/>
      <c r="H98" s="39"/>
      <c r="I98" s="189"/>
      <c r="J98" s="39"/>
      <c r="K98" s="39"/>
      <c r="L98" s="42"/>
      <c r="M98" s="190"/>
      <c r="N98" s="191"/>
      <c r="O98" s="67"/>
      <c r="P98" s="67"/>
      <c r="Q98" s="67"/>
      <c r="R98" s="67"/>
      <c r="S98" s="67"/>
      <c r="T98" s="68"/>
      <c r="U98" s="37"/>
      <c r="V98" s="37"/>
      <c r="W98" s="37"/>
      <c r="X98" s="37"/>
      <c r="Y98" s="37"/>
      <c r="Z98" s="37"/>
      <c r="AA98" s="37"/>
      <c r="AB98" s="37"/>
      <c r="AC98" s="37"/>
      <c r="AD98" s="37"/>
      <c r="AE98" s="37"/>
      <c r="AT98" s="20" t="s">
        <v>355</v>
      </c>
      <c r="AU98" s="20" t="s">
        <v>85</v>
      </c>
    </row>
    <row r="99" spans="1:65" s="2" customFormat="1" ht="16.5" customHeight="1">
      <c r="A99" s="37"/>
      <c r="B99" s="38"/>
      <c r="C99" s="225" t="s">
        <v>85</v>
      </c>
      <c r="D99" s="225" t="s">
        <v>425</v>
      </c>
      <c r="E99" s="226" t="s">
        <v>10091</v>
      </c>
      <c r="F99" s="227" t="s">
        <v>9824</v>
      </c>
      <c r="G99" s="228" t="s">
        <v>353</v>
      </c>
      <c r="H99" s="229">
        <v>0.3</v>
      </c>
      <c r="I99" s="230"/>
      <c r="J99" s="231">
        <f>ROUND(I99*H99,2)</f>
        <v>0</v>
      </c>
      <c r="K99" s="227" t="s">
        <v>933</v>
      </c>
      <c r="L99" s="232"/>
      <c r="M99" s="233" t="s">
        <v>19</v>
      </c>
      <c r="N99" s="234"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449</v>
      </c>
      <c r="AT99" s="185" t="s">
        <v>425</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396</v>
      </c>
      <c r="BM99" s="185" t="s">
        <v>187</v>
      </c>
    </row>
    <row r="100" spans="1:65" s="11" customFormat="1" ht="22.8" customHeight="1">
      <c r="B100" s="160"/>
      <c r="C100" s="161"/>
      <c r="D100" s="162" t="s">
        <v>74</v>
      </c>
      <c r="E100" s="249" t="s">
        <v>1165</v>
      </c>
      <c r="F100" s="249" t="s">
        <v>1166</v>
      </c>
      <c r="G100" s="161"/>
      <c r="H100" s="161"/>
      <c r="I100" s="164"/>
      <c r="J100" s="250">
        <f>BK100</f>
        <v>0</v>
      </c>
      <c r="K100" s="161"/>
      <c r="L100" s="166"/>
      <c r="M100" s="167"/>
      <c r="N100" s="168"/>
      <c r="O100" s="168"/>
      <c r="P100" s="169">
        <f>SUM(P101:P134)</f>
        <v>0</v>
      </c>
      <c r="Q100" s="168"/>
      <c r="R100" s="169">
        <f>SUM(R101:R134)</f>
        <v>5.6180000000000001E-2</v>
      </c>
      <c r="S100" s="168"/>
      <c r="T100" s="170">
        <f>SUM(T101:T134)</f>
        <v>0</v>
      </c>
      <c r="AR100" s="171" t="s">
        <v>85</v>
      </c>
      <c r="AT100" s="172" t="s">
        <v>74</v>
      </c>
      <c r="AU100" s="172" t="s">
        <v>83</v>
      </c>
      <c r="AY100" s="171" t="s">
        <v>349</v>
      </c>
      <c r="BK100" s="173">
        <f>SUM(BK101:BK134)</f>
        <v>0</v>
      </c>
    </row>
    <row r="101" spans="1:65" s="2" customFormat="1" ht="16.5" customHeight="1">
      <c r="A101" s="37"/>
      <c r="B101" s="38"/>
      <c r="C101" s="174" t="s">
        <v>129</v>
      </c>
      <c r="D101" s="174" t="s">
        <v>350</v>
      </c>
      <c r="E101" s="175" t="s">
        <v>1167</v>
      </c>
      <c r="F101" s="176" t="s">
        <v>1168</v>
      </c>
      <c r="G101" s="177" t="s">
        <v>435</v>
      </c>
      <c r="H101" s="178">
        <v>280</v>
      </c>
      <c r="I101" s="179"/>
      <c r="J101" s="180">
        <f>ROUND(I101*H101,2)</f>
        <v>0</v>
      </c>
      <c r="K101" s="176" t="s">
        <v>354</v>
      </c>
      <c r="L101" s="42"/>
      <c r="M101" s="181" t="s">
        <v>19</v>
      </c>
      <c r="N101" s="182" t="s">
        <v>46</v>
      </c>
      <c r="O101" s="67"/>
      <c r="P101" s="183">
        <f>O101*H101</f>
        <v>0</v>
      </c>
      <c r="Q101" s="183">
        <v>0</v>
      </c>
      <c r="R101" s="183">
        <f>Q101*H101</f>
        <v>0</v>
      </c>
      <c r="S101" s="183">
        <v>0</v>
      </c>
      <c r="T101" s="184">
        <f>S101*H101</f>
        <v>0</v>
      </c>
      <c r="U101" s="37"/>
      <c r="V101" s="37"/>
      <c r="W101" s="37"/>
      <c r="X101" s="37"/>
      <c r="Y101" s="37"/>
      <c r="Z101" s="37"/>
      <c r="AA101" s="37"/>
      <c r="AB101" s="37"/>
      <c r="AC101" s="37"/>
      <c r="AD101" s="37"/>
      <c r="AE101" s="37"/>
      <c r="AR101" s="185" t="s">
        <v>396</v>
      </c>
      <c r="AT101" s="185" t="s">
        <v>350</v>
      </c>
      <c r="AU101" s="185" t="s">
        <v>85</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396</v>
      </c>
      <c r="BM101" s="185" t="s">
        <v>367</v>
      </c>
    </row>
    <row r="102" spans="1:65" s="2" customFormat="1" ht="10.199999999999999">
      <c r="A102" s="37"/>
      <c r="B102" s="38"/>
      <c r="C102" s="39"/>
      <c r="D102" s="187" t="s">
        <v>355</v>
      </c>
      <c r="E102" s="39"/>
      <c r="F102" s="188" t="s">
        <v>1170</v>
      </c>
      <c r="G102" s="39"/>
      <c r="H102" s="39"/>
      <c r="I102" s="189"/>
      <c r="J102" s="39"/>
      <c r="K102" s="39"/>
      <c r="L102" s="42"/>
      <c r="M102" s="190"/>
      <c r="N102" s="191"/>
      <c r="O102" s="67"/>
      <c r="P102" s="67"/>
      <c r="Q102" s="67"/>
      <c r="R102" s="67"/>
      <c r="S102" s="67"/>
      <c r="T102" s="68"/>
      <c r="U102" s="37"/>
      <c r="V102" s="37"/>
      <c r="W102" s="37"/>
      <c r="X102" s="37"/>
      <c r="Y102" s="37"/>
      <c r="Z102" s="37"/>
      <c r="AA102" s="37"/>
      <c r="AB102" s="37"/>
      <c r="AC102" s="37"/>
      <c r="AD102" s="37"/>
      <c r="AE102" s="37"/>
      <c r="AT102" s="20" t="s">
        <v>355</v>
      </c>
      <c r="AU102" s="20" t="s">
        <v>85</v>
      </c>
    </row>
    <row r="103" spans="1:65" s="2" customFormat="1" ht="16.5" customHeight="1">
      <c r="A103" s="37"/>
      <c r="B103" s="38"/>
      <c r="C103" s="225" t="s">
        <v>187</v>
      </c>
      <c r="D103" s="225" t="s">
        <v>425</v>
      </c>
      <c r="E103" s="226" t="s">
        <v>1171</v>
      </c>
      <c r="F103" s="227" t="s">
        <v>1172</v>
      </c>
      <c r="G103" s="228" t="s">
        <v>435</v>
      </c>
      <c r="H103" s="229">
        <v>294</v>
      </c>
      <c r="I103" s="230"/>
      <c r="J103" s="231">
        <f>ROUND(I103*H103,2)</f>
        <v>0</v>
      </c>
      <c r="K103" s="227" t="s">
        <v>354</v>
      </c>
      <c r="L103" s="232"/>
      <c r="M103" s="233" t="s">
        <v>19</v>
      </c>
      <c r="N103" s="234" t="s">
        <v>46</v>
      </c>
      <c r="O103" s="67"/>
      <c r="P103" s="183">
        <f>O103*H103</f>
        <v>0</v>
      </c>
      <c r="Q103" s="183">
        <v>1.9000000000000001E-4</v>
      </c>
      <c r="R103" s="183">
        <f>Q103*H103</f>
        <v>5.586E-2</v>
      </c>
      <c r="S103" s="183">
        <v>0</v>
      </c>
      <c r="T103" s="184">
        <f>S103*H103</f>
        <v>0</v>
      </c>
      <c r="U103" s="37"/>
      <c r="V103" s="37"/>
      <c r="W103" s="37"/>
      <c r="X103" s="37"/>
      <c r="Y103" s="37"/>
      <c r="Z103" s="37"/>
      <c r="AA103" s="37"/>
      <c r="AB103" s="37"/>
      <c r="AC103" s="37"/>
      <c r="AD103" s="37"/>
      <c r="AE103" s="37"/>
      <c r="AR103" s="185" t="s">
        <v>449</v>
      </c>
      <c r="AT103" s="185" t="s">
        <v>425</v>
      </c>
      <c r="AU103" s="185" t="s">
        <v>85</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396</v>
      </c>
      <c r="BM103" s="185" t="s">
        <v>373</v>
      </c>
    </row>
    <row r="104" spans="1:65" s="2" customFormat="1" ht="21.75" customHeight="1">
      <c r="A104" s="37"/>
      <c r="B104" s="38"/>
      <c r="C104" s="174" t="s">
        <v>376</v>
      </c>
      <c r="D104" s="174" t="s">
        <v>350</v>
      </c>
      <c r="E104" s="175" t="s">
        <v>10442</v>
      </c>
      <c r="F104" s="176" t="s">
        <v>10443</v>
      </c>
      <c r="G104" s="177" t="s">
        <v>484</v>
      </c>
      <c r="H104" s="178">
        <v>8</v>
      </c>
      <c r="I104" s="179"/>
      <c r="J104" s="180">
        <f>ROUND(I104*H104,2)</f>
        <v>0</v>
      </c>
      <c r="K104" s="176" t="s">
        <v>1293</v>
      </c>
      <c r="L104" s="42"/>
      <c r="M104" s="181" t="s">
        <v>19</v>
      </c>
      <c r="N104" s="182"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396</v>
      </c>
      <c r="AT104" s="185" t="s">
        <v>350</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396</v>
      </c>
      <c r="BM104" s="185" t="s">
        <v>379</v>
      </c>
    </row>
    <row r="105" spans="1:65" s="2" customFormat="1" ht="10.199999999999999">
      <c r="A105" s="37"/>
      <c r="B105" s="38"/>
      <c r="C105" s="39"/>
      <c r="D105" s="187" t="s">
        <v>355</v>
      </c>
      <c r="E105" s="39"/>
      <c r="F105" s="188" t="s">
        <v>10444</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355</v>
      </c>
      <c r="AU105" s="20" t="s">
        <v>85</v>
      </c>
    </row>
    <row r="106" spans="1:65" s="2" customFormat="1" ht="16.5" customHeight="1">
      <c r="A106" s="37"/>
      <c r="B106" s="38"/>
      <c r="C106" s="225" t="s">
        <v>367</v>
      </c>
      <c r="D106" s="225" t="s">
        <v>425</v>
      </c>
      <c r="E106" s="226" t="s">
        <v>10445</v>
      </c>
      <c r="F106" s="227" t="s">
        <v>10446</v>
      </c>
      <c r="G106" s="228" t="s">
        <v>484</v>
      </c>
      <c r="H106" s="229">
        <v>8</v>
      </c>
      <c r="I106" s="230"/>
      <c r="J106" s="231">
        <f>ROUND(I106*H106,2)</f>
        <v>0</v>
      </c>
      <c r="K106" s="227" t="s">
        <v>354</v>
      </c>
      <c r="L106" s="232"/>
      <c r="M106" s="233" t="s">
        <v>19</v>
      </c>
      <c r="N106" s="234" t="s">
        <v>46</v>
      </c>
      <c r="O106" s="67"/>
      <c r="P106" s="183">
        <f>O106*H106</f>
        <v>0</v>
      </c>
      <c r="Q106" s="183">
        <v>4.0000000000000003E-5</v>
      </c>
      <c r="R106" s="183">
        <f>Q106*H106</f>
        <v>3.2000000000000003E-4</v>
      </c>
      <c r="S106" s="183">
        <v>0</v>
      </c>
      <c r="T106" s="184">
        <f>S106*H106</f>
        <v>0</v>
      </c>
      <c r="U106" s="37"/>
      <c r="V106" s="37"/>
      <c r="W106" s="37"/>
      <c r="X106" s="37"/>
      <c r="Y106" s="37"/>
      <c r="Z106" s="37"/>
      <c r="AA106" s="37"/>
      <c r="AB106" s="37"/>
      <c r="AC106" s="37"/>
      <c r="AD106" s="37"/>
      <c r="AE106" s="37"/>
      <c r="AR106" s="185" t="s">
        <v>449</v>
      </c>
      <c r="AT106" s="185" t="s">
        <v>425</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396</v>
      </c>
      <c r="BM106" s="185" t="s">
        <v>383</v>
      </c>
    </row>
    <row r="107" spans="1:65" s="2" customFormat="1" ht="16.5" customHeight="1">
      <c r="A107" s="37"/>
      <c r="B107" s="38"/>
      <c r="C107" s="174" t="s">
        <v>387</v>
      </c>
      <c r="D107" s="174" t="s">
        <v>350</v>
      </c>
      <c r="E107" s="175" t="s">
        <v>1249</v>
      </c>
      <c r="F107" s="176" t="s">
        <v>1250</v>
      </c>
      <c r="G107" s="177" t="s">
        <v>435</v>
      </c>
      <c r="H107" s="178">
        <v>280</v>
      </c>
      <c r="I107" s="179"/>
      <c r="J107" s="180">
        <f>ROUND(I107*H107,2)</f>
        <v>0</v>
      </c>
      <c r="K107" s="176" t="s">
        <v>354</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396</v>
      </c>
      <c r="AT107" s="185" t="s">
        <v>350</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396</v>
      </c>
      <c r="BM107" s="185" t="s">
        <v>390</v>
      </c>
    </row>
    <row r="108" spans="1:65" s="2" customFormat="1" ht="10.199999999999999">
      <c r="A108" s="37"/>
      <c r="B108" s="38"/>
      <c r="C108" s="39"/>
      <c r="D108" s="187" t="s">
        <v>355</v>
      </c>
      <c r="E108" s="39"/>
      <c r="F108" s="188" t="s">
        <v>1252</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355</v>
      </c>
      <c r="AU108" s="20" t="s">
        <v>85</v>
      </c>
    </row>
    <row r="109" spans="1:65" s="2" customFormat="1" ht="16.5" customHeight="1">
      <c r="A109" s="37"/>
      <c r="B109" s="38"/>
      <c r="C109" s="225" t="s">
        <v>373</v>
      </c>
      <c r="D109" s="225" t="s">
        <v>425</v>
      </c>
      <c r="E109" s="226" t="s">
        <v>10447</v>
      </c>
      <c r="F109" s="227" t="s">
        <v>10448</v>
      </c>
      <c r="G109" s="228" t="s">
        <v>435</v>
      </c>
      <c r="H109" s="229">
        <v>280</v>
      </c>
      <c r="I109" s="230"/>
      <c r="J109" s="231">
        <f>ROUND(I109*H109,2)</f>
        <v>0</v>
      </c>
      <c r="K109" s="227" t="s">
        <v>933</v>
      </c>
      <c r="L109" s="232"/>
      <c r="M109" s="233" t="s">
        <v>19</v>
      </c>
      <c r="N109" s="234"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449</v>
      </c>
      <c r="AT109" s="185" t="s">
        <v>425</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396</v>
      </c>
      <c r="BM109" s="185" t="s">
        <v>396</v>
      </c>
    </row>
    <row r="110" spans="1:65" s="2" customFormat="1" ht="16.5" customHeight="1">
      <c r="A110" s="37"/>
      <c r="B110" s="38"/>
      <c r="C110" s="174" t="s">
        <v>400</v>
      </c>
      <c r="D110" s="174" t="s">
        <v>350</v>
      </c>
      <c r="E110" s="175" t="s">
        <v>10449</v>
      </c>
      <c r="F110" s="176" t="s">
        <v>10450</v>
      </c>
      <c r="G110" s="177" t="s">
        <v>484</v>
      </c>
      <c r="H110" s="178">
        <v>9</v>
      </c>
      <c r="I110" s="179"/>
      <c r="J110" s="180">
        <f>ROUND(I110*H110,2)</f>
        <v>0</v>
      </c>
      <c r="K110" s="176" t="s">
        <v>354</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396</v>
      </c>
      <c r="AT110" s="185" t="s">
        <v>350</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396</v>
      </c>
      <c r="BM110" s="185" t="s">
        <v>404</v>
      </c>
    </row>
    <row r="111" spans="1:65" s="2" customFormat="1" ht="10.199999999999999">
      <c r="A111" s="37"/>
      <c r="B111" s="38"/>
      <c r="C111" s="39"/>
      <c r="D111" s="187" t="s">
        <v>355</v>
      </c>
      <c r="E111" s="39"/>
      <c r="F111" s="188" t="s">
        <v>10451</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85</v>
      </c>
    </row>
    <row r="112" spans="1:65" s="2" customFormat="1" ht="16.5" customHeight="1">
      <c r="A112" s="37"/>
      <c r="B112" s="38"/>
      <c r="C112" s="225" t="s">
        <v>379</v>
      </c>
      <c r="D112" s="225" t="s">
        <v>425</v>
      </c>
      <c r="E112" s="226" t="s">
        <v>10452</v>
      </c>
      <c r="F112" s="227" t="s">
        <v>10453</v>
      </c>
      <c r="G112" s="228" t="s">
        <v>987</v>
      </c>
      <c r="H112" s="229">
        <v>5</v>
      </c>
      <c r="I112" s="230"/>
      <c r="J112" s="231">
        <f>ROUND(I112*H112,2)</f>
        <v>0</v>
      </c>
      <c r="K112" s="227" t="s">
        <v>933</v>
      </c>
      <c r="L112" s="232"/>
      <c r="M112" s="233" t="s">
        <v>19</v>
      </c>
      <c r="N112" s="234"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449</v>
      </c>
      <c r="AT112" s="185" t="s">
        <v>425</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396</v>
      </c>
      <c r="BM112" s="185" t="s">
        <v>409</v>
      </c>
    </row>
    <row r="113" spans="1:65" s="2" customFormat="1" ht="16.5" customHeight="1">
      <c r="A113" s="37"/>
      <c r="B113" s="38"/>
      <c r="C113" s="225" t="s">
        <v>411</v>
      </c>
      <c r="D113" s="225" t="s">
        <v>425</v>
      </c>
      <c r="E113" s="226" t="s">
        <v>10454</v>
      </c>
      <c r="F113" s="227" t="s">
        <v>10455</v>
      </c>
      <c r="G113" s="228" t="s">
        <v>987</v>
      </c>
      <c r="H113" s="229">
        <v>9</v>
      </c>
      <c r="I113" s="230"/>
      <c r="J113" s="231">
        <f>ROUND(I113*H113,2)</f>
        <v>0</v>
      </c>
      <c r="K113" s="227" t="s">
        <v>933</v>
      </c>
      <c r="L113" s="232"/>
      <c r="M113" s="233" t="s">
        <v>19</v>
      </c>
      <c r="N113" s="234"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449</v>
      </c>
      <c r="AT113" s="185" t="s">
        <v>425</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396</v>
      </c>
      <c r="BM113" s="185" t="s">
        <v>414</v>
      </c>
    </row>
    <row r="114" spans="1:65" s="2" customFormat="1" ht="16.5" customHeight="1">
      <c r="A114" s="37"/>
      <c r="B114" s="38"/>
      <c r="C114" s="225" t="s">
        <v>383</v>
      </c>
      <c r="D114" s="225" t="s">
        <v>425</v>
      </c>
      <c r="E114" s="226" t="s">
        <v>10456</v>
      </c>
      <c r="F114" s="227" t="s">
        <v>10457</v>
      </c>
      <c r="G114" s="228" t="s">
        <v>987</v>
      </c>
      <c r="H114" s="229">
        <v>4</v>
      </c>
      <c r="I114" s="230"/>
      <c r="J114" s="231">
        <f>ROUND(I114*H114,2)</f>
        <v>0</v>
      </c>
      <c r="K114" s="227" t="s">
        <v>933</v>
      </c>
      <c r="L114" s="232"/>
      <c r="M114" s="233" t="s">
        <v>19</v>
      </c>
      <c r="N114" s="234"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449</v>
      </c>
      <c r="AT114" s="185" t="s">
        <v>425</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396</v>
      </c>
      <c r="BM114" s="185" t="s">
        <v>420</v>
      </c>
    </row>
    <row r="115" spans="1:65" s="2" customFormat="1" ht="16.5" customHeight="1">
      <c r="A115" s="37"/>
      <c r="B115" s="38"/>
      <c r="C115" s="225" t="s">
        <v>424</v>
      </c>
      <c r="D115" s="225" t="s">
        <v>425</v>
      </c>
      <c r="E115" s="226" t="s">
        <v>10458</v>
      </c>
      <c r="F115" s="227" t="s">
        <v>10459</v>
      </c>
      <c r="G115" s="228" t="s">
        <v>987</v>
      </c>
      <c r="H115" s="229">
        <v>2</v>
      </c>
      <c r="I115" s="230"/>
      <c r="J115" s="231">
        <f>ROUND(I115*H115,2)</f>
        <v>0</v>
      </c>
      <c r="K115" s="227" t="s">
        <v>933</v>
      </c>
      <c r="L115" s="232"/>
      <c r="M115" s="233" t="s">
        <v>19</v>
      </c>
      <c r="N115" s="234"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449</v>
      </c>
      <c r="AT115" s="185" t="s">
        <v>425</v>
      </c>
      <c r="AU115" s="185" t="s">
        <v>85</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396</v>
      </c>
      <c r="BM115" s="185" t="s">
        <v>428</v>
      </c>
    </row>
    <row r="116" spans="1:65" s="2" customFormat="1" ht="16.5" customHeight="1">
      <c r="A116" s="37"/>
      <c r="B116" s="38"/>
      <c r="C116" s="174" t="s">
        <v>390</v>
      </c>
      <c r="D116" s="174" t="s">
        <v>350</v>
      </c>
      <c r="E116" s="175" t="s">
        <v>10460</v>
      </c>
      <c r="F116" s="176" t="s">
        <v>10461</v>
      </c>
      <c r="G116" s="177" t="s">
        <v>484</v>
      </c>
      <c r="H116" s="178">
        <v>9</v>
      </c>
      <c r="I116" s="179"/>
      <c r="J116" s="180">
        <f>ROUND(I116*H116,2)</f>
        <v>0</v>
      </c>
      <c r="K116" s="176" t="s">
        <v>354</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396</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396</v>
      </c>
      <c r="BM116" s="185" t="s">
        <v>436</v>
      </c>
    </row>
    <row r="117" spans="1:65" s="2" customFormat="1" ht="10.199999999999999">
      <c r="A117" s="37"/>
      <c r="B117" s="38"/>
      <c r="C117" s="39"/>
      <c r="D117" s="187" t="s">
        <v>355</v>
      </c>
      <c r="E117" s="39"/>
      <c r="F117" s="188" t="s">
        <v>10462</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2" customFormat="1" ht="16.5" customHeight="1">
      <c r="A118" s="37"/>
      <c r="B118" s="38"/>
      <c r="C118" s="225" t="s">
        <v>8</v>
      </c>
      <c r="D118" s="225" t="s">
        <v>425</v>
      </c>
      <c r="E118" s="226" t="s">
        <v>10463</v>
      </c>
      <c r="F118" s="227" t="s">
        <v>10464</v>
      </c>
      <c r="G118" s="228" t="s">
        <v>987</v>
      </c>
      <c r="H118" s="229">
        <v>9</v>
      </c>
      <c r="I118" s="230"/>
      <c r="J118" s="231">
        <f>ROUND(I118*H118,2)</f>
        <v>0</v>
      </c>
      <c r="K118" s="227" t="s">
        <v>933</v>
      </c>
      <c r="L118" s="232"/>
      <c r="M118" s="233" t="s">
        <v>19</v>
      </c>
      <c r="N118" s="234"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449</v>
      </c>
      <c r="AT118" s="185" t="s">
        <v>425</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396</v>
      </c>
      <c r="BM118" s="185" t="s">
        <v>444</v>
      </c>
    </row>
    <row r="119" spans="1:65" s="2" customFormat="1" ht="16.5" customHeight="1">
      <c r="A119" s="37"/>
      <c r="B119" s="38"/>
      <c r="C119" s="225" t="s">
        <v>396</v>
      </c>
      <c r="D119" s="225" t="s">
        <v>425</v>
      </c>
      <c r="E119" s="226" t="s">
        <v>10465</v>
      </c>
      <c r="F119" s="227" t="s">
        <v>10466</v>
      </c>
      <c r="G119" s="228" t="s">
        <v>987</v>
      </c>
      <c r="H119" s="229">
        <v>9</v>
      </c>
      <c r="I119" s="230"/>
      <c r="J119" s="231">
        <f>ROUND(I119*H119,2)</f>
        <v>0</v>
      </c>
      <c r="K119" s="227" t="s">
        <v>933</v>
      </c>
      <c r="L119" s="232"/>
      <c r="M119" s="233" t="s">
        <v>19</v>
      </c>
      <c r="N119" s="234"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449</v>
      </c>
      <c r="AT119" s="185" t="s">
        <v>425</v>
      </c>
      <c r="AU119" s="185" t="s">
        <v>85</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396</v>
      </c>
      <c r="BM119" s="185" t="s">
        <v>449</v>
      </c>
    </row>
    <row r="120" spans="1:65" s="2" customFormat="1" ht="24.15" customHeight="1">
      <c r="A120" s="37"/>
      <c r="B120" s="38"/>
      <c r="C120" s="225" t="s">
        <v>455</v>
      </c>
      <c r="D120" s="225" t="s">
        <v>425</v>
      </c>
      <c r="E120" s="226" t="s">
        <v>10467</v>
      </c>
      <c r="F120" s="227" t="s">
        <v>10468</v>
      </c>
      <c r="G120" s="228" t="s">
        <v>987</v>
      </c>
      <c r="H120" s="229">
        <v>1</v>
      </c>
      <c r="I120" s="230"/>
      <c r="J120" s="231">
        <f>ROUND(I120*H120,2)</f>
        <v>0</v>
      </c>
      <c r="K120" s="227" t="s">
        <v>933</v>
      </c>
      <c r="L120" s="232"/>
      <c r="M120" s="233" t="s">
        <v>19</v>
      </c>
      <c r="N120" s="234" t="s">
        <v>46</v>
      </c>
      <c r="O120" s="67"/>
      <c r="P120" s="183">
        <f>O120*H120</f>
        <v>0</v>
      </c>
      <c r="Q120" s="183">
        <v>0</v>
      </c>
      <c r="R120" s="183">
        <f>Q120*H120</f>
        <v>0</v>
      </c>
      <c r="S120" s="183">
        <v>0</v>
      </c>
      <c r="T120" s="184">
        <f>S120*H120</f>
        <v>0</v>
      </c>
      <c r="U120" s="37"/>
      <c r="V120" s="37"/>
      <c r="W120" s="37"/>
      <c r="X120" s="37"/>
      <c r="Y120" s="37"/>
      <c r="Z120" s="37"/>
      <c r="AA120" s="37"/>
      <c r="AB120" s="37"/>
      <c r="AC120" s="37"/>
      <c r="AD120" s="37"/>
      <c r="AE120" s="37"/>
      <c r="AR120" s="185" t="s">
        <v>449</v>
      </c>
      <c r="AT120" s="185" t="s">
        <v>425</v>
      </c>
      <c r="AU120" s="185" t="s">
        <v>85</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396</v>
      </c>
      <c r="BM120" s="185" t="s">
        <v>458</v>
      </c>
    </row>
    <row r="121" spans="1:65" s="2" customFormat="1" ht="16.5" customHeight="1">
      <c r="A121" s="37"/>
      <c r="B121" s="38"/>
      <c r="C121" s="225" t="s">
        <v>404</v>
      </c>
      <c r="D121" s="225" t="s">
        <v>425</v>
      </c>
      <c r="E121" s="226" t="s">
        <v>10469</v>
      </c>
      <c r="F121" s="227" t="s">
        <v>10470</v>
      </c>
      <c r="G121" s="228" t="s">
        <v>987</v>
      </c>
      <c r="H121" s="229">
        <v>1</v>
      </c>
      <c r="I121" s="230"/>
      <c r="J121" s="231">
        <f>ROUND(I121*H121,2)</f>
        <v>0</v>
      </c>
      <c r="K121" s="227" t="s">
        <v>933</v>
      </c>
      <c r="L121" s="232"/>
      <c r="M121" s="233" t="s">
        <v>19</v>
      </c>
      <c r="N121" s="234"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449</v>
      </c>
      <c r="AT121" s="185" t="s">
        <v>425</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396</v>
      </c>
      <c r="BM121" s="185" t="s">
        <v>464</v>
      </c>
    </row>
    <row r="122" spans="1:65" s="2" customFormat="1" ht="16.5" customHeight="1">
      <c r="A122" s="37"/>
      <c r="B122" s="38"/>
      <c r="C122" s="174" t="s">
        <v>466</v>
      </c>
      <c r="D122" s="174" t="s">
        <v>350</v>
      </c>
      <c r="E122" s="175" t="s">
        <v>10471</v>
      </c>
      <c r="F122" s="176" t="s">
        <v>10472</v>
      </c>
      <c r="G122" s="177" t="s">
        <v>484</v>
      </c>
      <c r="H122" s="178">
        <v>10</v>
      </c>
      <c r="I122" s="179"/>
      <c r="J122" s="180">
        <f>ROUND(I122*H122,2)</f>
        <v>0</v>
      </c>
      <c r="K122" s="176" t="s">
        <v>354</v>
      </c>
      <c r="L122" s="42"/>
      <c r="M122" s="181" t="s">
        <v>19</v>
      </c>
      <c r="N122" s="182"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396</v>
      </c>
      <c r="AT122" s="185" t="s">
        <v>350</v>
      </c>
      <c r="AU122" s="185" t="s">
        <v>85</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396</v>
      </c>
      <c r="BM122" s="185" t="s">
        <v>469</v>
      </c>
    </row>
    <row r="123" spans="1:65" s="2" customFormat="1" ht="10.199999999999999">
      <c r="A123" s="37"/>
      <c r="B123" s="38"/>
      <c r="C123" s="39"/>
      <c r="D123" s="187" t="s">
        <v>355</v>
      </c>
      <c r="E123" s="39"/>
      <c r="F123" s="188" t="s">
        <v>10473</v>
      </c>
      <c r="G123" s="39"/>
      <c r="H123" s="39"/>
      <c r="I123" s="189"/>
      <c r="J123" s="39"/>
      <c r="K123" s="39"/>
      <c r="L123" s="42"/>
      <c r="M123" s="190"/>
      <c r="N123" s="191"/>
      <c r="O123" s="67"/>
      <c r="P123" s="67"/>
      <c r="Q123" s="67"/>
      <c r="R123" s="67"/>
      <c r="S123" s="67"/>
      <c r="T123" s="68"/>
      <c r="U123" s="37"/>
      <c r="V123" s="37"/>
      <c r="W123" s="37"/>
      <c r="X123" s="37"/>
      <c r="Y123" s="37"/>
      <c r="Z123" s="37"/>
      <c r="AA123" s="37"/>
      <c r="AB123" s="37"/>
      <c r="AC123" s="37"/>
      <c r="AD123" s="37"/>
      <c r="AE123" s="37"/>
      <c r="AT123" s="20" t="s">
        <v>355</v>
      </c>
      <c r="AU123" s="20" t="s">
        <v>85</v>
      </c>
    </row>
    <row r="124" spans="1:65" s="2" customFormat="1" ht="24.15" customHeight="1">
      <c r="A124" s="37"/>
      <c r="B124" s="38"/>
      <c r="C124" s="225" t="s">
        <v>409</v>
      </c>
      <c r="D124" s="225" t="s">
        <v>425</v>
      </c>
      <c r="E124" s="226" t="s">
        <v>10474</v>
      </c>
      <c r="F124" s="227" t="s">
        <v>10475</v>
      </c>
      <c r="G124" s="228" t="s">
        <v>987</v>
      </c>
      <c r="H124" s="229">
        <v>10</v>
      </c>
      <c r="I124" s="230"/>
      <c r="J124" s="231">
        <f>ROUND(I124*H124,2)</f>
        <v>0</v>
      </c>
      <c r="K124" s="227" t="s">
        <v>933</v>
      </c>
      <c r="L124" s="232"/>
      <c r="M124" s="233" t="s">
        <v>19</v>
      </c>
      <c r="N124" s="234"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449</v>
      </c>
      <c r="AT124" s="185" t="s">
        <v>425</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396</v>
      </c>
      <c r="BM124" s="185" t="s">
        <v>475</v>
      </c>
    </row>
    <row r="125" spans="1:65" s="2" customFormat="1" ht="16.5" customHeight="1">
      <c r="A125" s="37"/>
      <c r="B125" s="38"/>
      <c r="C125" s="174" t="s">
        <v>7</v>
      </c>
      <c r="D125" s="174" t="s">
        <v>350</v>
      </c>
      <c r="E125" s="175" t="s">
        <v>10476</v>
      </c>
      <c r="F125" s="176" t="s">
        <v>10477</v>
      </c>
      <c r="G125" s="177" t="s">
        <v>484</v>
      </c>
      <c r="H125" s="178">
        <v>2</v>
      </c>
      <c r="I125" s="179"/>
      <c r="J125" s="180">
        <f>ROUND(I125*H125,2)</f>
        <v>0</v>
      </c>
      <c r="K125" s="176" t="s">
        <v>354</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396</v>
      </c>
      <c r="AT125" s="185" t="s">
        <v>350</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396</v>
      </c>
      <c r="BM125" s="185" t="s">
        <v>492</v>
      </c>
    </row>
    <row r="126" spans="1:65" s="2" customFormat="1" ht="10.199999999999999">
      <c r="A126" s="37"/>
      <c r="B126" s="38"/>
      <c r="C126" s="39"/>
      <c r="D126" s="187" t="s">
        <v>355</v>
      </c>
      <c r="E126" s="39"/>
      <c r="F126" s="188" t="s">
        <v>10478</v>
      </c>
      <c r="G126" s="39"/>
      <c r="H126" s="39"/>
      <c r="I126" s="189"/>
      <c r="J126" s="39"/>
      <c r="K126" s="39"/>
      <c r="L126" s="42"/>
      <c r="M126" s="190"/>
      <c r="N126" s="191"/>
      <c r="O126" s="67"/>
      <c r="P126" s="67"/>
      <c r="Q126" s="67"/>
      <c r="R126" s="67"/>
      <c r="S126" s="67"/>
      <c r="T126" s="68"/>
      <c r="U126" s="37"/>
      <c r="V126" s="37"/>
      <c r="W126" s="37"/>
      <c r="X126" s="37"/>
      <c r="Y126" s="37"/>
      <c r="Z126" s="37"/>
      <c r="AA126" s="37"/>
      <c r="AB126" s="37"/>
      <c r="AC126" s="37"/>
      <c r="AD126" s="37"/>
      <c r="AE126" s="37"/>
      <c r="AT126" s="20" t="s">
        <v>355</v>
      </c>
      <c r="AU126" s="20" t="s">
        <v>85</v>
      </c>
    </row>
    <row r="127" spans="1:65" s="2" customFormat="1" ht="16.5" customHeight="1">
      <c r="A127" s="37"/>
      <c r="B127" s="38"/>
      <c r="C127" s="225" t="s">
        <v>414</v>
      </c>
      <c r="D127" s="225" t="s">
        <v>425</v>
      </c>
      <c r="E127" s="226" t="s">
        <v>10395</v>
      </c>
      <c r="F127" s="227" t="s">
        <v>10396</v>
      </c>
      <c r="G127" s="228" t="s">
        <v>987</v>
      </c>
      <c r="H127" s="229">
        <v>2</v>
      </c>
      <c r="I127" s="230"/>
      <c r="J127" s="231">
        <f t="shared" ref="J127:J132" si="0">ROUND(I127*H127,2)</f>
        <v>0</v>
      </c>
      <c r="K127" s="227" t="s">
        <v>933</v>
      </c>
      <c r="L127" s="232"/>
      <c r="M127" s="233" t="s">
        <v>19</v>
      </c>
      <c r="N127" s="234" t="s">
        <v>46</v>
      </c>
      <c r="O127" s="67"/>
      <c r="P127" s="183">
        <f t="shared" ref="P127:P132" si="1">O127*H127</f>
        <v>0</v>
      </c>
      <c r="Q127" s="183">
        <v>0</v>
      </c>
      <c r="R127" s="183">
        <f t="shared" ref="R127:R132" si="2">Q127*H127</f>
        <v>0</v>
      </c>
      <c r="S127" s="183">
        <v>0</v>
      </c>
      <c r="T127" s="184">
        <f t="shared" ref="T127:T132" si="3">S127*H127</f>
        <v>0</v>
      </c>
      <c r="U127" s="37"/>
      <c r="V127" s="37"/>
      <c r="W127" s="37"/>
      <c r="X127" s="37"/>
      <c r="Y127" s="37"/>
      <c r="Z127" s="37"/>
      <c r="AA127" s="37"/>
      <c r="AB127" s="37"/>
      <c r="AC127" s="37"/>
      <c r="AD127" s="37"/>
      <c r="AE127" s="37"/>
      <c r="AR127" s="185" t="s">
        <v>449</v>
      </c>
      <c r="AT127" s="185" t="s">
        <v>425</v>
      </c>
      <c r="AU127" s="185" t="s">
        <v>85</v>
      </c>
      <c r="AY127" s="20" t="s">
        <v>349</v>
      </c>
      <c r="BE127" s="186">
        <f t="shared" ref="BE127:BE132" si="4">IF(N127="základní",J127,0)</f>
        <v>0</v>
      </c>
      <c r="BF127" s="186">
        <f t="shared" ref="BF127:BF132" si="5">IF(N127="snížená",J127,0)</f>
        <v>0</v>
      </c>
      <c r="BG127" s="186">
        <f t="shared" ref="BG127:BG132" si="6">IF(N127="zákl. přenesená",J127,0)</f>
        <v>0</v>
      </c>
      <c r="BH127" s="186">
        <f t="shared" ref="BH127:BH132" si="7">IF(N127="sníž. přenesená",J127,0)</f>
        <v>0</v>
      </c>
      <c r="BI127" s="186">
        <f t="shared" ref="BI127:BI132" si="8">IF(N127="nulová",J127,0)</f>
        <v>0</v>
      </c>
      <c r="BJ127" s="20" t="s">
        <v>83</v>
      </c>
      <c r="BK127" s="186">
        <f t="shared" ref="BK127:BK132" si="9">ROUND(I127*H127,2)</f>
        <v>0</v>
      </c>
      <c r="BL127" s="20" t="s">
        <v>396</v>
      </c>
      <c r="BM127" s="185" t="s">
        <v>496</v>
      </c>
    </row>
    <row r="128" spans="1:65" s="2" customFormat="1" ht="16.5" customHeight="1">
      <c r="A128" s="37"/>
      <c r="B128" s="38"/>
      <c r="C128" s="174" t="s">
        <v>489</v>
      </c>
      <c r="D128" s="174" t="s">
        <v>350</v>
      </c>
      <c r="E128" s="175" t="s">
        <v>10112</v>
      </c>
      <c r="F128" s="176" t="s">
        <v>1036</v>
      </c>
      <c r="G128" s="177" t="s">
        <v>1037</v>
      </c>
      <c r="H128" s="178">
        <v>1</v>
      </c>
      <c r="I128" s="179"/>
      <c r="J128" s="180">
        <f t="shared" si="0"/>
        <v>0</v>
      </c>
      <c r="K128" s="176" t="s">
        <v>933</v>
      </c>
      <c r="L128" s="42"/>
      <c r="M128" s="181" t="s">
        <v>19</v>
      </c>
      <c r="N128" s="182" t="s">
        <v>46</v>
      </c>
      <c r="O128" s="67"/>
      <c r="P128" s="183">
        <f t="shared" si="1"/>
        <v>0</v>
      </c>
      <c r="Q128" s="183">
        <v>0</v>
      </c>
      <c r="R128" s="183">
        <f t="shared" si="2"/>
        <v>0</v>
      </c>
      <c r="S128" s="183">
        <v>0</v>
      </c>
      <c r="T128" s="184">
        <f t="shared" si="3"/>
        <v>0</v>
      </c>
      <c r="U128" s="37"/>
      <c r="V128" s="37"/>
      <c r="W128" s="37"/>
      <c r="X128" s="37"/>
      <c r="Y128" s="37"/>
      <c r="Z128" s="37"/>
      <c r="AA128" s="37"/>
      <c r="AB128" s="37"/>
      <c r="AC128" s="37"/>
      <c r="AD128" s="37"/>
      <c r="AE128" s="37"/>
      <c r="AR128" s="185" t="s">
        <v>396</v>
      </c>
      <c r="AT128" s="185" t="s">
        <v>350</v>
      </c>
      <c r="AU128" s="185" t="s">
        <v>85</v>
      </c>
      <c r="AY128" s="20" t="s">
        <v>349</v>
      </c>
      <c r="BE128" s="186">
        <f t="shared" si="4"/>
        <v>0</v>
      </c>
      <c r="BF128" s="186">
        <f t="shared" si="5"/>
        <v>0</v>
      </c>
      <c r="BG128" s="186">
        <f t="shared" si="6"/>
        <v>0</v>
      </c>
      <c r="BH128" s="186">
        <f t="shared" si="7"/>
        <v>0</v>
      </c>
      <c r="BI128" s="186">
        <f t="shared" si="8"/>
        <v>0</v>
      </c>
      <c r="BJ128" s="20" t="s">
        <v>83</v>
      </c>
      <c r="BK128" s="186">
        <f t="shared" si="9"/>
        <v>0</v>
      </c>
      <c r="BL128" s="20" t="s">
        <v>396</v>
      </c>
      <c r="BM128" s="185" t="s">
        <v>505</v>
      </c>
    </row>
    <row r="129" spans="1:65" s="2" customFormat="1" ht="16.5" customHeight="1">
      <c r="A129" s="37"/>
      <c r="B129" s="38"/>
      <c r="C129" s="225" t="s">
        <v>420</v>
      </c>
      <c r="D129" s="225" t="s">
        <v>425</v>
      </c>
      <c r="E129" s="226" t="s">
        <v>10479</v>
      </c>
      <c r="F129" s="227" t="s">
        <v>10480</v>
      </c>
      <c r="G129" s="228" t="s">
        <v>987</v>
      </c>
      <c r="H129" s="229">
        <v>1</v>
      </c>
      <c r="I129" s="230"/>
      <c r="J129" s="231">
        <f t="shared" si="0"/>
        <v>0</v>
      </c>
      <c r="K129" s="227" t="s">
        <v>933</v>
      </c>
      <c r="L129" s="232"/>
      <c r="M129" s="233" t="s">
        <v>19</v>
      </c>
      <c r="N129" s="234" t="s">
        <v>46</v>
      </c>
      <c r="O129" s="67"/>
      <c r="P129" s="183">
        <f t="shared" si="1"/>
        <v>0</v>
      </c>
      <c r="Q129" s="183">
        <v>0</v>
      </c>
      <c r="R129" s="183">
        <f t="shared" si="2"/>
        <v>0</v>
      </c>
      <c r="S129" s="183">
        <v>0</v>
      </c>
      <c r="T129" s="184">
        <f t="shared" si="3"/>
        <v>0</v>
      </c>
      <c r="U129" s="37"/>
      <c r="V129" s="37"/>
      <c r="W129" s="37"/>
      <c r="X129" s="37"/>
      <c r="Y129" s="37"/>
      <c r="Z129" s="37"/>
      <c r="AA129" s="37"/>
      <c r="AB129" s="37"/>
      <c r="AC129" s="37"/>
      <c r="AD129" s="37"/>
      <c r="AE129" s="37"/>
      <c r="AR129" s="185" t="s">
        <v>449</v>
      </c>
      <c r="AT129" s="185" t="s">
        <v>425</v>
      </c>
      <c r="AU129" s="185" t="s">
        <v>85</v>
      </c>
      <c r="AY129" s="20" t="s">
        <v>349</v>
      </c>
      <c r="BE129" s="186">
        <f t="shared" si="4"/>
        <v>0</v>
      </c>
      <c r="BF129" s="186">
        <f t="shared" si="5"/>
        <v>0</v>
      </c>
      <c r="BG129" s="186">
        <f t="shared" si="6"/>
        <v>0</v>
      </c>
      <c r="BH129" s="186">
        <f t="shared" si="7"/>
        <v>0</v>
      </c>
      <c r="BI129" s="186">
        <f t="shared" si="8"/>
        <v>0</v>
      </c>
      <c r="BJ129" s="20" t="s">
        <v>83</v>
      </c>
      <c r="BK129" s="186">
        <f t="shared" si="9"/>
        <v>0</v>
      </c>
      <c r="BL129" s="20" t="s">
        <v>396</v>
      </c>
      <c r="BM129" s="185" t="s">
        <v>522</v>
      </c>
    </row>
    <row r="130" spans="1:65" s="2" customFormat="1" ht="16.5" customHeight="1">
      <c r="A130" s="37"/>
      <c r="B130" s="38"/>
      <c r="C130" s="174" t="s">
        <v>502</v>
      </c>
      <c r="D130" s="174" t="s">
        <v>350</v>
      </c>
      <c r="E130" s="175" t="s">
        <v>1308</v>
      </c>
      <c r="F130" s="176" t="s">
        <v>10116</v>
      </c>
      <c r="G130" s="177" t="s">
        <v>987</v>
      </c>
      <c r="H130" s="178">
        <v>1</v>
      </c>
      <c r="I130" s="179"/>
      <c r="J130" s="180">
        <f t="shared" si="0"/>
        <v>0</v>
      </c>
      <c r="K130" s="176" t="s">
        <v>933</v>
      </c>
      <c r="L130" s="42"/>
      <c r="M130" s="181" t="s">
        <v>19</v>
      </c>
      <c r="N130" s="182" t="s">
        <v>46</v>
      </c>
      <c r="O130" s="67"/>
      <c r="P130" s="183">
        <f t="shared" si="1"/>
        <v>0</v>
      </c>
      <c r="Q130" s="183">
        <v>0</v>
      </c>
      <c r="R130" s="183">
        <f t="shared" si="2"/>
        <v>0</v>
      </c>
      <c r="S130" s="183">
        <v>0</v>
      </c>
      <c r="T130" s="184">
        <f t="shared" si="3"/>
        <v>0</v>
      </c>
      <c r="U130" s="37"/>
      <c r="V130" s="37"/>
      <c r="W130" s="37"/>
      <c r="X130" s="37"/>
      <c r="Y130" s="37"/>
      <c r="Z130" s="37"/>
      <c r="AA130" s="37"/>
      <c r="AB130" s="37"/>
      <c r="AC130" s="37"/>
      <c r="AD130" s="37"/>
      <c r="AE130" s="37"/>
      <c r="AR130" s="185" t="s">
        <v>396</v>
      </c>
      <c r="AT130" s="185" t="s">
        <v>350</v>
      </c>
      <c r="AU130" s="185" t="s">
        <v>85</v>
      </c>
      <c r="AY130" s="20" t="s">
        <v>349</v>
      </c>
      <c r="BE130" s="186">
        <f t="shared" si="4"/>
        <v>0</v>
      </c>
      <c r="BF130" s="186">
        <f t="shared" si="5"/>
        <v>0</v>
      </c>
      <c r="BG130" s="186">
        <f t="shared" si="6"/>
        <v>0</v>
      </c>
      <c r="BH130" s="186">
        <f t="shared" si="7"/>
        <v>0</v>
      </c>
      <c r="BI130" s="186">
        <f t="shared" si="8"/>
        <v>0</v>
      </c>
      <c r="BJ130" s="20" t="s">
        <v>83</v>
      </c>
      <c r="BK130" s="186">
        <f t="shared" si="9"/>
        <v>0</v>
      </c>
      <c r="BL130" s="20" t="s">
        <v>396</v>
      </c>
      <c r="BM130" s="185" t="s">
        <v>531</v>
      </c>
    </row>
    <row r="131" spans="1:65" s="2" customFormat="1" ht="16.5" customHeight="1">
      <c r="A131" s="37"/>
      <c r="B131" s="38"/>
      <c r="C131" s="174" t="s">
        <v>428</v>
      </c>
      <c r="D131" s="174" t="s">
        <v>350</v>
      </c>
      <c r="E131" s="175" t="s">
        <v>1038</v>
      </c>
      <c r="F131" s="176" t="s">
        <v>1039</v>
      </c>
      <c r="G131" s="177" t="s">
        <v>987</v>
      </c>
      <c r="H131" s="178">
        <v>1</v>
      </c>
      <c r="I131" s="179"/>
      <c r="J131" s="180">
        <f t="shared" si="0"/>
        <v>0</v>
      </c>
      <c r="K131" s="176" t="s">
        <v>933</v>
      </c>
      <c r="L131" s="42"/>
      <c r="M131" s="181" t="s">
        <v>19</v>
      </c>
      <c r="N131" s="182" t="s">
        <v>46</v>
      </c>
      <c r="O131" s="67"/>
      <c r="P131" s="183">
        <f t="shared" si="1"/>
        <v>0</v>
      </c>
      <c r="Q131" s="183">
        <v>0</v>
      </c>
      <c r="R131" s="183">
        <f t="shared" si="2"/>
        <v>0</v>
      </c>
      <c r="S131" s="183">
        <v>0</v>
      </c>
      <c r="T131" s="184">
        <f t="shared" si="3"/>
        <v>0</v>
      </c>
      <c r="U131" s="37"/>
      <c r="V131" s="37"/>
      <c r="W131" s="37"/>
      <c r="X131" s="37"/>
      <c r="Y131" s="37"/>
      <c r="Z131" s="37"/>
      <c r="AA131" s="37"/>
      <c r="AB131" s="37"/>
      <c r="AC131" s="37"/>
      <c r="AD131" s="37"/>
      <c r="AE131" s="37"/>
      <c r="AR131" s="185" t="s">
        <v>396</v>
      </c>
      <c r="AT131" s="185" t="s">
        <v>350</v>
      </c>
      <c r="AU131" s="185" t="s">
        <v>85</v>
      </c>
      <c r="AY131" s="20" t="s">
        <v>349</v>
      </c>
      <c r="BE131" s="186">
        <f t="shared" si="4"/>
        <v>0</v>
      </c>
      <c r="BF131" s="186">
        <f t="shared" si="5"/>
        <v>0</v>
      </c>
      <c r="BG131" s="186">
        <f t="shared" si="6"/>
        <v>0</v>
      </c>
      <c r="BH131" s="186">
        <f t="shared" si="7"/>
        <v>0</v>
      </c>
      <c r="BI131" s="186">
        <f t="shared" si="8"/>
        <v>0</v>
      </c>
      <c r="BJ131" s="20" t="s">
        <v>83</v>
      </c>
      <c r="BK131" s="186">
        <f t="shared" si="9"/>
        <v>0</v>
      </c>
      <c r="BL131" s="20" t="s">
        <v>396</v>
      </c>
      <c r="BM131" s="185" t="s">
        <v>692</v>
      </c>
    </row>
    <row r="132" spans="1:65" s="2" customFormat="1" ht="16.5" customHeight="1">
      <c r="A132" s="37"/>
      <c r="B132" s="38"/>
      <c r="C132" s="174" t="s">
        <v>516</v>
      </c>
      <c r="D132" s="174" t="s">
        <v>350</v>
      </c>
      <c r="E132" s="175" t="s">
        <v>1042</v>
      </c>
      <c r="F132" s="176" t="s">
        <v>1043</v>
      </c>
      <c r="G132" s="177" t="s">
        <v>987</v>
      </c>
      <c r="H132" s="178">
        <v>1</v>
      </c>
      <c r="I132" s="179"/>
      <c r="J132" s="180">
        <f t="shared" si="0"/>
        <v>0</v>
      </c>
      <c r="K132" s="176" t="s">
        <v>933</v>
      </c>
      <c r="L132" s="42"/>
      <c r="M132" s="181" t="s">
        <v>19</v>
      </c>
      <c r="N132" s="182" t="s">
        <v>46</v>
      </c>
      <c r="O132" s="67"/>
      <c r="P132" s="183">
        <f t="shared" si="1"/>
        <v>0</v>
      </c>
      <c r="Q132" s="183">
        <v>0</v>
      </c>
      <c r="R132" s="183">
        <f t="shared" si="2"/>
        <v>0</v>
      </c>
      <c r="S132" s="183">
        <v>0</v>
      </c>
      <c r="T132" s="184">
        <f t="shared" si="3"/>
        <v>0</v>
      </c>
      <c r="U132" s="37"/>
      <c r="V132" s="37"/>
      <c r="W132" s="37"/>
      <c r="X132" s="37"/>
      <c r="Y132" s="37"/>
      <c r="Z132" s="37"/>
      <c r="AA132" s="37"/>
      <c r="AB132" s="37"/>
      <c r="AC132" s="37"/>
      <c r="AD132" s="37"/>
      <c r="AE132" s="37"/>
      <c r="AR132" s="185" t="s">
        <v>396</v>
      </c>
      <c r="AT132" s="185" t="s">
        <v>350</v>
      </c>
      <c r="AU132" s="185" t="s">
        <v>85</v>
      </c>
      <c r="AY132" s="20" t="s">
        <v>349</v>
      </c>
      <c r="BE132" s="186">
        <f t="shared" si="4"/>
        <v>0</v>
      </c>
      <c r="BF132" s="186">
        <f t="shared" si="5"/>
        <v>0</v>
      </c>
      <c r="BG132" s="186">
        <f t="shared" si="6"/>
        <v>0</v>
      </c>
      <c r="BH132" s="186">
        <f t="shared" si="7"/>
        <v>0</v>
      </c>
      <c r="BI132" s="186">
        <f t="shared" si="8"/>
        <v>0</v>
      </c>
      <c r="BJ132" s="20" t="s">
        <v>83</v>
      </c>
      <c r="BK132" s="186">
        <f t="shared" si="9"/>
        <v>0</v>
      </c>
      <c r="BL132" s="20" t="s">
        <v>396</v>
      </c>
      <c r="BM132" s="185" t="s">
        <v>703</v>
      </c>
    </row>
    <row r="133" spans="1:65" s="2" customFormat="1" ht="19.2">
      <c r="A133" s="37"/>
      <c r="B133" s="38"/>
      <c r="C133" s="39"/>
      <c r="D133" s="194" t="s">
        <v>952</v>
      </c>
      <c r="E133" s="39"/>
      <c r="F133" s="251" t="s">
        <v>10117</v>
      </c>
      <c r="G133" s="39"/>
      <c r="H133" s="39"/>
      <c r="I133" s="189"/>
      <c r="J133" s="39"/>
      <c r="K133" s="39"/>
      <c r="L133" s="42"/>
      <c r="M133" s="190"/>
      <c r="N133" s="191"/>
      <c r="O133" s="67"/>
      <c r="P133" s="67"/>
      <c r="Q133" s="67"/>
      <c r="R133" s="67"/>
      <c r="S133" s="67"/>
      <c r="T133" s="68"/>
      <c r="U133" s="37"/>
      <c r="V133" s="37"/>
      <c r="W133" s="37"/>
      <c r="X133" s="37"/>
      <c r="Y133" s="37"/>
      <c r="Z133" s="37"/>
      <c r="AA133" s="37"/>
      <c r="AB133" s="37"/>
      <c r="AC133" s="37"/>
      <c r="AD133" s="37"/>
      <c r="AE133" s="37"/>
      <c r="AT133" s="20" t="s">
        <v>952</v>
      </c>
      <c r="AU133" s="20" t="s">
        <v>85</v>
      </c>
    </row>
    <row r="134" spans="1:65" s="2" customFormat="1" ht="16.5" customHeight="1">
      <c r="A134" s="37"/>
      <c r="B134" s="38"/>
      <c r="C134" s="174" t="s">
        <v>436</v>
      </c>
      <c r="D134" s="174" t="s">
        <v>350</v>
      </c>
      <c r="E134" s="175" t="s">
        <v>10118</v>
      </c>
      <c r="F134" s="176" t="s">
        <v>10119</v>
      </c>
      <c r="G134" s="177" t="s">
        <v>1037</v>
      </c>
      <c r="H134" s="178">
        <v>1</v>
      </c>
      <c r="I134" s="179"/>
      <c r="J134" s="180">
        <f>ROUND(I134*H134,2)</f>
        <v>0</v>
      </c>
      <c r="K134" s="176" t="s">
        <v>933</v>
      </c>
      <c r="L134" s="42"/>
      <c r="M134" s="240" t="s">
        <v>19</v>
      </c>
      <c r="N134" s="241" t="s">
        <v>46</v>
      </c>
      <c r="O134" s="237"/>
      <c r="P134" s="242">
        <f>O134*H134</f>
        <v>0</v>
      </c>
      <c r="Q134" s="242">
        <v>0</v>
      </c>
      <c r="R134" s="242">
        <f>Q134*H134</f>
        <v>0</v>
      </c>
      <c r="S134" s="242">
        <v>0</v>
      </c>
      <c r="T134" s="243">
        <f>S134*H134</f>
        <v>0</v>
      </c>
      <c r="U134" s="37"/>
      <c r="V134" s="37"/>
      <c r="W134" s="37"/>
      <c r="X134" s="37"/>
      <c r="Y134" s="37"/>
      <c r="Z134" s="37"/>
      <c r="AA134" s="37"/>
      <c r="AB134" s="37"/>
      <c r="AC134" s="37"/>
      <c r="AD134" s="37"/>
      <c r="AE134" s="37"/>
      <c r="AR134" s="185" t="s">
        <v>396</v>
      </c>
      <c r="AT134" s="185" t="s">
        <v>350</v>
      </c>
      <c r="AU134" s="185" t="s">
        <v>85</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396</v>
      </c>
      <c r="BM134" s="185" t="s">
        <v>10481</v>
      </c>
    </row>
    <row r="135" spans="1:65" s="2" customFormat="1" ht="6.9" customHeight="1">
      <c r="A135" s="37"/>
      <c r="B135" s="50"/>
      <c r="C135" s="51"/>
      <c r="D135" s="51"/>
      <c r="E135" s="51"/>
      <c r="F135" s="51"/>
      <c r="G135" s="51"/>
      <c r="H135" s="51"/>
      <c r="I135" s="51"/>
      <c r="J135" s="51"/>
      <c r="K135" s="51"/>
      <c r="L135" s="42"/>
      <c r="M135" s="37"/>
      <c r="O135" s="37"/>
      <c r="P135" s="37"/>
      <c r="Q135" s="37"/>
      <c r="R135" s="37"/>
      <c r="S135" s="37"/>
      <c r="T135" s="37"/>
      <c r="U135" s="37"/>
      <c r="V135" s="37"/>
      <c r="W135" s="37"/>
      <c r="X135" s="37"/>
      <c r="Y135" s="37"/>
      <c r="Z135" s="37"/>
      <c r="AA135" s="37"/>
      <c r="AB135" s="37"/>
      <c r="AC135" s="37"/>
      <c r="AD135" s="37"/>
      <c r="AE135" s="37"/>
    </row>
  </sheetData>
  <sheetProtection algorithmName="SHA-512" hashValue="f/GwGzFhx3kTA7tC/O6MYZSi+fLthmDjwJDSB8LdxBU/butT3z14qG5KAoJxJg/Nj9INDmvG3KSmbEDg1dam2Q==" saltValue="FO1KHovc0THQ4+V/oJYrE3pVx+8Cem7H2NKRc5R+A/BQ3SGnUwfgeZNp6vRugtku2E+bSSjrl+gZR+wJ/Gu+Bg==" spinCount="100000" sheet="1" objects="1" scenarios="1" formatColumns="0" formatRows="0" autoFilter="0"/>
  <autoFilter ref="C93:K134" xr:uid="{00000000-0009-0000-0000-000024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98" r:id="rId1" xr:uid="{00000000-0004-0000-2400-000000000000}"/>
    <hyperlink ref="F102" r:id="rId2" xr:uid="{00000000-0004-0000-2400-000001000000}"/>
    <hyperlink ref="F105" r:id="rId3" xr:uid="{00000000-0004-0000-2400-000002000000}"/>
    <hyperlink ref="F108" r:id="rId4" xr:uid="{00000000-0004-0000-2400-000003000000}"/>
    <hyperlink ref="F111" r:id="rId5" xr:uid="{00000000-0004-0000-2400-000004000000}"/>
    <hyperlink ref="F117" r:id="rId6" xr:uid="{00000000-0004-0000-2400-000005000000}"/>
    <hyperlink ref="F123" r:id="rId7" xr:uid="{00000000-0004-0000-2400-000006000000}"/>
    <hyperlink ref="F126" r:id="rId8" xr:uid="{00000000-0004-0000-24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2:BM119"/>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218</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9116</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10482</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ROUND(J94,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ROUND((SUM(BE94:BE118)),  2)</f>
        <v>0</v>
      </c>
      <c r="G37" s="37"/>
      <c r="H37" s="37"/>
      <c r="I37" s="127">
        <v>0.21</v>
      </c>
      <c r="J37" s="126">
        <f>ROUND(((SUM(BE94:BE118))*I37),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ROUND((SUM(BF94:BF118)),  2)</f>
        <v>0</v>
      </c>
      <c r="G38" s="37"/>
      <c r="H38" s="37"/>
      <c r="I38" s="127">
        <v>0.15</v>
      </c>
      <c r="J38" s="126">
        <f>ROUND(((SUM(BF94:BF118))*I38),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ROUND((SUM(BG94:BG118)),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ROUND((SUM(BH94:BH118)),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ROUND((SUM(BI94:BI118)),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9116</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SO-01.D.1.4.7.08 - Domácí telefon - interkom</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J94</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1158</v>
      </c>
      <c r="E68" s="146"/>
      <c r="F68" s="146"/>
      <c r="G68" s="146"/>
      <c r="H68" s="146"/>
      <c r="I68" s="146"/>
      <c r="J68" s="147">
        <f>J95</f>
        <v>0</v>
      </c>
      <c r="K68" s="144"/>
      <c r="L68" s="148"/>
    </row>
    <row r="69" spans="1:47" s="15" customFormat="1" ht="19.95" customHeight="1">
      <c r="B69" s="244"/>
      <c r="C69" s="100"/>
      <c r="D69" s="245" t="s">
        <v>1608</v>
      </c>
      <c r="E69" s="246"/>
      <c r="F69" s="246"/>
      <c r="G69" s="246"/>
      <c r="H69" s="246"/>
      <c r="I69" s="246"/>
      <c r="J69" s="247">
        <f>J96</f>
        <v>0</v>
      </c>
      <c r="K69" s="100"/>
      <c r="L69" s="248"/>
    </row>
    <row r="70" spans="1:47" s="15" customFormat="1" ht="19.95" customHeight="1">
      <c r="B70" s="244"/>
      <c r="C70" s="100"/>
      <c r="D70" s="245" t="s">
        <v>1159</v>
      </c>
      <c r="E70" s="246"/>
      <c r="F70" s="246"/>
      <c r="G70" s="246"/>
      <c r="H70" s="246"/>
      <c r="I70" s="246"/>
      <c r="J70" s="247">
        <f>J100</f>
        <v>0</v>
      </c>
      <c r="K70" s="100"/>
      <c r="L70" s="248"/>
    </row>
    <row r="71" spans="1:47" s="2" customFormat="1" ht="21.75"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47" s="2" customFormat="1" ht="6.9" customHeight="1">
      <c r="A72" s="37"/>
      <c r="B72" s="50"/>
      <c r="C72" s="51"/>
      <c r="D72" s="51"/>
      <c r="E72" s="51"/>
      <c r="F72" s="51"/>
      <c r="G72" s="51"/>
      <c r="H72" s="51"/>
      <c r="I72" s="51"/>
      <c r="J72" s="51"/>
      <c r="K72" s="51"/>
      <c r="L72" s="116"/>
      <c r="S72" s="37"/>
      <c r="T72" s="37"/>
      <c r="U72" s="37"/>
      <c r="V72" s="37"/>
      <c r="W72" s="37"/>
      <c r="X72" s="37"/>
      <c r="Y72" s="37"/>
      <c r="Z72" s="37"/>
      <c r="AA72" s="37"/>
      <c r="AB72" s="37"/>
      <c r="AC72" s="37"/>
      <c r="AD72" s="37"/>
      <c r="AE72" s="37"/>
    </row>
    <row r="76" spans="1:47" s="2" customFormat="1" ht="6.9" customHeight="1">
      <c r="A76" s="37"/>
      <c r="B76" s="52"/>
      <c r="C76" s="53"/>
      <c r="D76" s="53"/>
      <c r="E76" s="53"/>
      <c r="F76" s="53"/>
      <c r="G76" s="53"/>
      <c r="H76" s="53"/>
      <c r="I76" s="53"/>
      <c r="J76" s="53"/>
      <c r="K76" s="53"/>
      <c r="L76" s="116"/>
      <c r="S76" s="37"/>
      <c r="T76" s="37"/>
      <c r="U76" s="37"/>
      <c r="V76" s="37"/>
      <c r="W76" s="37"/>
      <c r="X76" s="37"/>
      <c r="Y76" s="37"/>
      <c r="Z76" s="37"/>
      <c r="AA76" s="37"/>
      <c r="AB76" s="37"/>
      <c r="AC76" s="37"/>
      <c r="AD76" s="37"/>
      <c r="AE76" s="37"/>
    </row>
    <row r="77" spans="1:47" s="2" customFormat="1" ht="24.9" customHeight="1">
      <c r="A77" s="37"/>
      <c r="B77" s="38"/>
      <c r="C77" s="26" t="s">
        <v>334</v>
      </c>
      <c r="D77" s="39"/>
      <c r="E77" s="39"/>
      <c r="F77" s="39"/>
      <c r="G77" s="39"/>
      <c r="H77" s="39"/>
      <c r="I77" s="39"/>
      <c r="J77" s="39"/>
      <c r="K77" s="39"/>
      <c r="L77" s="116"/>
      <c r="S77" s="37"/>
      <c r="T77" s="37"/>
      <c r="U77" s="37"/>
      <c r="V77" s="37"/>
      <c r="W77" s="37"/>
      <c r="X77" s="37"/>
      <c r="Y77" s="37"/>
      <c r="Z77" s="37"/>
      <c r="AA77" s="37"/>
      <c r="AB77" s="37"/>
      <c r="AC77" s="37"/>
      <c r="AD77" s="37"/>
      <c r="AE77" s="37"/>
    </row>
    <row r="78" spans="1:47"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12" customHeight="1">
      <c r="A79" s="37"/>
      <c r="B79" s="38"/>
      <c r="C79" s="32" t="s">
        <v>16</v>
      </c>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16.5" customHeight="1">
      <c r="A80" s="37"/>
      <c r="B80" s="38"/>
      <c r="C80" s="39"/>
      <c r="D80" s="39"/>
      <c r="E80" s="433" t="str">
        <f>E7</f>
        <v>Dostavba kampusu LF v Olomouci</v>
      </c>
      <c r="F80" s="434"/>
      <c r="G80" s="434"/>
      <c r="H80" s="434"/>
      <c r="I80" s="39"/>
      <c r="J80" s="39"/>
      <c r="K80" s="39"/>
      <c r="L80" s="116"/>
      <c r="S80" s="37"/>
      <c r="T80" s="37"/>
      <c r="U80" s="37"/>
      <c r="V80" s="37"/>
      <c r="W80" s="37"/>
      <c r="X80" s="37"/>
      <c r="Y80" s="37"/>
      <c r="Z80" s="37"/>
      <c r="AA80" s="37"/>
      <c r="AB80" s="37"/>
      <c r="AC80" s="37"/>
      <c r="AD80" s="37"/>
      <c r="AE80" s="37"/>
    </row>
    <row r="81" spans="1:63" s="1" customFormat="1" ht="12" customHeight="1">
      <c r="B81" s="24"/>
      <c r="C81" s="32" t="s">
        <v>320</v>
      </c>
      <c r="D81" s="25"/>
      <c r="E81" s="25"/>
      <c r="F81" s="25"/>
      <c r="G81" s="25"/>
      <c r="H81" s="25"/>
      <c r="I81" s="25"/>
      <c r="J81" s="25"/>
      <c r="K81" s="25"/>
      <c r="L81" s="23"/>
    </row>
    <row r="82" spans="1:63" s="1" customFormat="1" ht="16.5" customHeight="1">
      <c r="B82" s="24"/>
      <c r="C82" s="25"/>
      <c r="D82" s="25"/>
      <c r="E82" s="433" t="s">
        <v>2341</v>
      </c>
      <c r="F82" s="385"/>
      <c r="G82" s="385"/>
      <c r="H82" s="385"/>
      <c r="I82" s="25"/>
      <c r="J82" s="25"/>
      <c r="K82" s="25"/>
      <c r="L82" s="23"/>
    </row>
    <row r="83" spans="1:63" s="1" customFormat="1" ht="12" customHeight="1">
      <c r="B83" s="24"/>
      <c r="C83" s="32" t="s">
        <v>1775</v>
      </c>
      <c r="D83" s="25"/>
      <c r="E83" s="25"/>
      <c r="F83" s="25"/>
      <c r="G83" s="25"/>
      <c r="H83" s="25"/>
      <c r="I83" s="25"/>
      <c r="J83" s="25"/>
      <c r="K83" s="25"/>
      <c r="L83" s="23"/>
    </row>
    <row r="84" spans="1:63" s="2" customFormat="1" ht="16.5" customHeight="1">
      <c r="A84" s="37"/>
      <c r="B84" s="38"/>
      <c r="C84" s="39"/>
      <c r="D84" s="39"/>
      <c r="E84" s="437" t="s">
        <v>6008</v>
      </c>
      <c r="F84" s="435"/>
      <c r="G84" s="435"/>
      <c r="H84" s="435"/>
      <c r="I84" s="39"/>
      <c r="J84" s="39"/>
      <c r="K84" s="39"/>
      <c r="L84" s="116"/>
      <c r="S84" s="37"/>
      <c r="T84" s="37"/>
      <c r="U84" s="37"/>
      <c r="V84" s="37"/>
      <c r="W84" s="37"/>
      <c r="X84" s="37"/>
      <c r="Y84" s="37"/>
      <c r="Z84" s="37"/>
      <c r="AA84" s="37"/>
      <c r="AB84" s="37"/>
      <c r="AC84" s="37"/>
      <c r="AD84" s="37"/>
      <c r="AE84" s="37"/>
    </row>
    <row r="85" spans="1:63" s="2" customFormat="1" ht="12" customHeight="1">
      <c r="A85" s="37"/>
      <c r="B85" s="38"/>
      <c r="C85" s="32" t="s">
        <v>9116</v>
      </c>
      <c r="D85" s="39"/>
      <c r="E85" s="39"/>
      <c r="F85" s="39"/>
      <c r="G85" s="39"/>
      <c r="H85" s="39"/>
      <c r="I85" s="39"/>
      <c r="J85" s="39"/>
      <c r="K85" s="39"/>
      <c r="L85" s="116"/>
      <c r="S85" s="37"/>
      <c r="T85" s="37"/>
      <c r="U85" s="37"/>
      <c r="V85" s="37"/>
      <c r="W85" s="37"/>
      <c r="X85" s="37"/>
      <c r="Y85" s="37"/>
      <c r="Z85" s="37"/>
      <c r="AA85" s="37"/>
      <c r="AB85" s="37"/>
      <c r="AC85" s="37"/>
      <c r="AD85" s="37"/>
      <c r="AE85" s="37"/>
    </row>
    <row r="86" spans="1:63" s="2" customFormat="1" ht="16.5" customHeight="1">
      <c r="A86" s="37"/>
      <c r="B86" s="38"/>
      <c r="C86" s="39"/>
      <c r="D86" s="39"/>
      <c r="E86" s="407" t="str">
        <f>E13</f>
        <v>SO-01.D.1.4.7.08 - Domácí telefon - interkom</v>
      </c>
      <c r="F86" s="435"/>
      <c r="G86" s="435"/>
      <c r="H86" s="435"/>
      <c r="I86" s="39"/>
      <c r="J86" s="39"/>
      <c r="K86" s="39"/>
      <c r="L86" s="116"/>
      <c r="S86" s="37"/>
      <c r="T86" s="37"/>
      <c r="U86" s="37"/>
      <c r="V86" s="37"/>
      <c r="W86" s="37"/>
      <c r="X86" s="37"/>
      <c r="Y86" s="37"/>
      <c r="Z86" s="37"/>
      <c r="AA86" s="37"/>
      <c r="AB86" s="37"/>
      <c r="AC86" s="37"/>
      <c r="AD86" s="37"/>
      <c r="AE86" s="37"/>
    </row>
    <row r="87" spans="1:63" s="2" customFormat="1" ht="6.9"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2" customHeight="1">
      <c r="A88" s="37"/>
      <c r="B88" s="38"/>
      <c r="C88" s="32" t="s">
        <v>21</v>
      </c>
      <c r="D88" s="39"/>
      <c r="E88" s="39"/>
      <c r="F88" s="30" t="str">
        <f>F16</f>
        <v>Olomouc, Hněvotínská</v>
      </c>
      <c r="G88" s="39"/>
      <c r="H88" s="39"/>
      <c r="I88" s="32" t="s">
        <v>23</v>
      </c>
      <c r="J88" s="62" t="str">
        <f>IF(J16="","",J16)</f>
        <v>8. 12. 2022</v>
      </c>
      <c r="K88" s="39"/>
      <c r="L88" s="116"/>
      <c r="S88" s="37"/>
      <c r="T88" s="37"/>
      <c r="U88" s="37"/>
      <c r="V88" s="37"/>
      <c r="W88" s="37"/>
      <c r="X88" s="37"/>
      <c r="Y88" s="37"/>
      <c r="Z88" s="37"/>
      <c r="AA88" s="37"/>
      <c r="AB88" s="37"/>
      <c r="AC88" s="37"/>
      <c r="AD88" s="37"/>
      <c r="AE88" s="37"/>
    </row>
    <row r="89" spans="1:63" s="2" customFormat="1" ht="6.9"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25.65" customHeight="1">
      <c r="A90" s="37"/>
      <c r="B90" s="38"/>
      <c r="C90" s="32" t="s">
        <v>25</v>
      </c>
      <c r="D90" s="39"/>
      <c r="E90" s="39"/>
      <c r="F90" s="30" t="str">
        <f>E19</f>
        <v>Univerzita Palackého v Olomouci</v>
      </c>
      <c r="G90" s="39"/>
      <c r="H90" s="39"/>
      <c r="I90" s="32" t="s">
        <v>33</v>
      </c>
      <c r="J90" s="35" t="str">
        <f>E25</f>
        <v>Ateliér Velehradský s.r.o.</v>
      </c>
      <c r="K90" s="39"/>
      <c r="L90" s="116"/>
      <c r="S90" s="37"/>
      <c r="T90" s="37"/>
      <c r="U90" s="37"/>
      <c r="V90" s="37"/>
      <c r="W90" s="37"/>
      <c r="X90" s="37"/>
      <c r="Y90" s="37"/>
      <c r="Z90" s="37"/>
      <c r="AA90" s="37"/>
      <c r="AB90" s="37"/>
      <c r="AC90" s="37"/>
      <c r="AD90" s="37"/>
      <c r="AE90" s="37"/>
    </row>
    <row r="91" spans="1:63" s="2" customFormat="1" ht="25.65" customHeight="1">
      <c r="A91" s="37"/>
      <c r="B91" s="38"/>
      <c r="C91" s="32" t="s">
        <v>31</v>
      </c>
      <c r="D91" s="39"/>
      <c r="E91" s="39"/>
      <c r="F91" s="30" t="str">
        <f>IF(E22="","",E22)</f>
        <v>Vyplň údaj</v>
      </c>
      <c r="G91" s="39"/>
      <c r="H91" s="39"/>
      <c r="I91" s="32" t="s">
        <v>38</v>
      </c>
      <c r="J91" s="35" t="str">
        <f>E28</f>
        <v>Ateliér Velehradský s.r.o.</v>
      </c>
      <c r="K91" s="39"/>
      <c r="L91" s="116"/>
      <c r="S91" s="37"/>
      <c r="T91" s="37"/>
      <c r="U91" s="37"/>
      <c r="V91" s="37"/>
      <c r="W91" s="37"/>
      <c r="X91" s="37"/>
      <c r="Y91" s="37"/>
      <c r="Z91" s="37"/>
      <c r="AA91" s="37"/>
      <c r="AB91" s="37"/>
      <c r="AC91" s="37"/>
      <c r="AD91" s="37"/>
      <c r="AE91" s="37"/>
    </row>
    <row r="92" spans="1:63" s="2" customFormat="1" ht="10.35"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63" s="10" customFormat="1" ht="29.25" customHeight="1">
      <c r="A93" s="149"/>
      <c r="B93" s="150"/>
      <c r="C93" s="151" t="s">
        <v>335</v>
      </c>
      <c r="D93" s="152" t="s">
        <v>60</v>
      </c>
      <c r="E93" s="152" t="s">
        <v>56</v>
      </c>
      <c r="F93" s="152" t="s">
        <v>57</v>
      </c>
      <c r="G93" s="152" t="s">
        <v>336</v>
      </c>
      <c r="H93" s="152" t="s">
        <v>337</v>
      </c>
      <c r="I93" s="152" t="s">
        <v>338</v>
      </c>
      <c r="J93" s="152" t="s">
        <v>325</v>
      </c>
      <c r="K93" s="153" t="s">
        <v>339</v>
      </c>
      <c r="L93" s="154"/>
      <c r="M93" s="71" t="s">
        <v>19</v>
      </c>
      <c r="N93" s="72" t="s">
        <v>45</v>
      </c>
      <c r="O93" s="72" t="s">
        <v>340</v>
      </c>
      <c r="P93" s="72" t="s">
        <v>341</v>
      </c>
      <c r="Q93" s="72" t="s">
        <v>342</v>
      </c>
      <c r="R93" s="72" t="s">
        <v>343</v>
      </c>
      <c r="S93" s="72" t="s">
        <v>344</v>
      </c>
      <c r="T93" s="73" t="s">
        <v>345</v>
      </c>
      <c r="U93" s="149"/>
      <c r="V93" s="149"/>
      <c r="W93" s="149"/>
      <c r="X93" s="149"/>
      <c r="Y93" s="149"/>
      <c r="Z93" s="149"/>
      <c r="AA93" s="149"/>
      <c r="AB93" s="149"/>
      <c r="AC93" s="149"/>
      <c r="AD93" s="149"/>
      <c r="AE93" s="149"/>
    </row>
    <row r="94" spans="1:63" s="2" customFormat="1" ht="22.8" customHeight="1">
      <c r="A94" s="37"/>
      <c r="B94" s="38"/>
      <c r="C94" s="78" t="s">
        <v>346</v>
      </c>
      <c r="D94" s="39"/>
      <c r="E94" s="39"/>
      <c r="F94" s="39"/>
      <c r="G94" s="39"/>
      <c r="H94" s="39"/>
      <c r="I94" s="39"/>
      <c r="J94" s="155">
        <f>BK94</f>
        <v>0</v>
      </c>
      <c r="K94" s="39"/>
      <c r="L94" s="42"/>
      <c r="M94" s="74"/>
      <c r="N94" s="156"/>
      <c r="O94" s="75"/>
      <c r="P94" s="157">
        <f>P95</f>
        <v>0</v>
      </c>
      <c r="Q94" s="75"/>
      <c r="R94" s="157">
        <f>R95</f>
        <v>0</v>
      </c>
      <c r="S94" s="75"/>
      <c r="T94" s="158">
        <f>T95</f>
        <v>0</v>
      </c>
      <c r="U94" s="37"/>
      <c r="V94" s="37"/>
      <c r="W94" s="37"/>
      <c r="X94" s="37"/>
      <c r="Y94" s="37"/>
      <c r="Z94" s="37"/>
      <c r="AA94" s="37"/>
      <c r="AB94" s="37"/>
      <c r="AC94" s="37"/>
      <c r="AD94" s="37"/>
      <c r="AE94" s="37"/>
      <c r="AT94" s="20" t="s">
        <v>74</v>
      </c>
      <c r="AU94" s="20" t="s">
        <v>326</v>
      </c>
      <c r="BK94" s="159">
        <f>BK95</f>
        <v>0</v>
      </c>
    </row>
    <row r="95" spans="1:63" s="11" customFormat="1" ht="25.95" customHeight="1">
      <c r="B95" s="160"/>
      <c r="C95" s="161"/>
      <c r="D95" s="162" t="s">
        <v>74</v>
      </c>
      <c r="E95" s="163" t="s">
        <v>1163</v>
      </c>
      <c r="F95" s="163" t="s">
        <v>1164</v>
      </c>
      <c r="G95" s="161"/>
      <c r="H95" s="161"/>
      <c r="I95" s="164"/>
      <c r="J95" s="165">
        <f>BK95</f>
        <v>0</v>
      </c>
      <c r="K95" s="161"/>
      <c r="L95" s="166"/>
      <c r="M95" s="167"/>
      <c r="N95" s="168"/>
      <c r="O95" s="168"/>
      <c r="P95" s="169">
        <f>P96+P100</f>
        <v>0</v>
      </c>
      <c r="Q95" s="168"/>
      <c r="R95" s="169">
        <f>R96+R100</f>
        <v>0</v>
      </c>
      <c r="S95" s="168"/>
      <c r="T95" s="170">
        <f>T96+T100</f>
        <v>0</v>
      </c>
      <c r="AR95" s="171" t="s">
        <v>85</v>
      </c>
      <c r="AT95" s="172" t="s">
        <v>74</v>
      </c>
      <c r="AU95" s="172" t="s">
        <v>75</v>
      </c>
      <c r="AY95" s="171" t="s">
        <v>349</v>
      </c>
      <c r="BK95" s="173">
        <f>BK96+BK100</f>
        <v>0</v>
      </c>
    </row>
    <row r="96" spans="1:63" s="11" customFormat="1" ht="22.8" customHeight="1">
      <c r="B96" s="160"/>
      <c r="C96" s="161"/>
      <c r="D96" s="162" t="s">
        <v>74</v>
      </c>
      <c r="E96" s="249" t="s">
        <v>1609</v>
      </c>
      <c r="F96" s="249" t="s">
        <v>1610</v>
      </c>
      <c r="G96" s="161"/>
      <c r="H96" s="161"/>
      <c r="I96" s="164"/>
      <c r="J96" s="250">
        <f>BK96</f>
        <v>0</v>
      </c>
      <c r="K96" s="161"/>
      <c r="L96" s="166"/>
      <c r="M96" s="167"/>
      <c r="N96" s="168"/>
      <c r="O96" s="168"/>
      <c r="P96" s="169">
        <f>SUM(P97:P99)</f>
        <v>0</v>
      </c>
      <c r="Q96" s="168"/>
      <c r="R96" s="169">
        <f>SUM(R97:R99)</f>
        <v>0</v>
      </c>
      <c r="S96" s="168"/>
      <c r="T96" s="170">
        <f>SUM(T97:T99)</f>
        <v>0</v>
      </c>
      <c r="AR96" s="171" t="s">
        <v>85</v>
      </c>
      <c r="AT96" s="172" t="s">
        <v>74</v>
      </c>
      <c r="AU96" s="172" t="s">
        <v>83</v>
      </c>
      <c r="AY96" s="171" t="s">
        <v>349</v>
      </c>
      <c r="BK96" s="173">
        <f>SUM(BK97:BK99)</f>
        <v>0</v>
      </c>
    </row>
    <row r="97" spans="1:65" s="2" customFormat="1" ht="24.15" customHeight="1">
      <c r="A97" s="37"/>
      <c r="B97" s="38"/>
      <c r="C97" s="174" t="s">
        <v>83</v>
      </c>
      <c r="D97" s="174" t="s">
        <v>350</v>
      </c>
      <c r="E97" s="175" t="s">
        <v>9819</v>
      </c>
      <c r="F97" s="176" t="s">
        <v>9820</v>
      </c>
      <c r="G97" s="177" t="s">
        <v>353</v>
      </c>
      <c r="H97" s="178">
        <v>0.3</v>
      </c>
      <c r="I97" s="179"/>
      <c r="J97" s="180">
        <f>ROUND(I97*H97,2)</f>
        <v>0</v>
      </c>
      <c r="K97" s="176" t="s">
        <v>354</v>
      </c>
      <c r="L97" s="42"/>
      <c r="M97" s="181" t="s">
        <v>19</v>
      </c>
      <c r="N97" s="182"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396</v>
      </c>
      <c r="AT97" s="185" t="s">
        <v>350</v>
      </c>
      <c r="AU97" s="185" t="s">
        <v>85</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396</v>
      </c>
      <c r="BM97" s="185" t="s">
        <v>85</v>
      </c>
    </row>
    <row r="98" spans="1:65" s="2" customFormat="1" ht="10.199999999999999">
      <c r="A98" s="37"/>
      <c r="B98" s="38"/>
      <c r="C98" s="39"/>
      <c r="D98" s="187" t="s">
        <v>355</v>
      </c>
      <c r="E98" s="39"/>
      <c r="F98" s="188" t="s">
        <v>9822</v>
      </c>
      <c r="G98" s="39"/>
      <c r="H98" s="39"/>
      <c r="I98" s="189"/>
      <c r="J98" s="39"/>
      <c r="K98" s="39"/>
      <c r="L98" s="42"/>
      <c r="M98" s="190"/>
      <c r="N98" s="191"/>
      <c r="O98" s="67"/>
      <c r="P98" s="67"/>
      <c r="Q98" s="67"/>
      <c r="R98" s="67"/>
      <c r="S98" s="67"/>
      <c r="T98" s="68"/>
      <c r="U98" s="37"/>
      <c r="V98" s="37"/>
      <c r="W98" s="37"/>
      <c r="X98" s="37"/>
      <c r="Y98" s="37"/>
      <c r="Z98" s="37"/>
      <c r="AA98" s="37"/>
      <c r="AB98" s="37"/>
      <c r="AC98" s="37"/>
      <c r="AD98" s="37"/>
      <c r="AE98" s="37"/>
      <c r="AT98" s="20" t="s">
        <v>355</v>
      </c>
      <c r="AU98" s="20" t="s">
        <v>85</v>
      </c>
    </row>
    <row r="99" spans="1:65" s="2" customFormat="1" ht="16.5" customHeight="1">
      <c r="A99" s="37"/>
      <c r="B99" s="38"/>
      <c r="C99" s="225" t="s">
        <v>85</v>
      </c>
      <c r="D99" s="225" t="s">
        <v>425</v>
      </c>
      <c r="E99" s="226" t="s">
        <v>10091</v>
      </c>
      <c r="F99" s="227" t="s">
        <v>9824</v>
      </c>
      <c r="G99" s="228" t="s">
        <v>353</v>
      </c>
      <c r="H99" s="229">
        <v>0.3</v>
      </c>
      <c r="I99" s="230"/>
      <c r="J99" s="231">
        <f>ROUND(I99*H99,2)</f>
        <v>0</v>
      </c>
      <c r="K99" s="227" t="s">
        <v>933</v>
      </c>
      <c r="L99" s="232"/>
      <c r="M99" s="233" t="s">
        <v>19</v>
      </c>
      <c r="N99" s="234"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449</v>
      </c>
      <c r="AT99" s="185" t="s">
        <v>425</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396</v>
      </c>
      <c r="BM99" s="185" t="s">
        <v>187</v>
      </c>
    </row>
    <row r="100" spans="1:65" s="11" customFormat="1" ht="22.8" customHeight="1">
      <c r="B100" s="160"/>
      <c r="C100" s="161"/>
      <c r="D100" s="162" t="s">
        <v>74</v>
      </c>
      <c r="E100" s="249" t="s">
        <v>1165</v>
      </c>
      <c r="F100" s="249" t="s">
        <v>1166</v>
      </c>
      <c r="G100" s="161"/>
      <c r="H100" s="161"/>
      <c r="I100" s="164"/>
      <c r="J100" s="250">
        <f>BK100</f>
        <v>0</v>
      </c>
      <c r="K100" s="161"/>
      <c r="L100" s="166"/>
      <c r="M100" s="167"/>
      <c r="N100" s="168"/>
      <c r="O100" s="168"/>
      <c r="P100" s="169">
        <f>SUM(P101:P118)</f>
        <v>0</v>
      </c>
      <c r="Q100" s="168"/>
      <c r="R100" s="169">
        <f>SUM(R101:R118)</f>
        <v>0</v>
      </c>
      <c r="S100" s="168"/>
      <c r="T100" s="170">
        <f>SUM(T101:T118)</f>
        <v>0</v>
      </c>
      <c r="AR100" s="171" t="s">
        <v>85</v>
      </c>
      <c r="AT100" s="172" t="s">
        <v>74</v>
      </c>
      <c r="AU100" s="172" t="s">
        <v>83</v>
      </c>
      <c r="AY100" s="171" t="s">
        <v>349</v>
      </c>
      <c r="BK100" s="173">
        <f>SUM(BK101:BK118)</f>
        <v>0</v>
      </c>
    </row>
    <row r="101" spans="1:65" s="2" customFormat="1" ht="16.5" customHeight="1">
      <c r="A101" s="37"/>
      <c r="B101" s="38"/>
      <c r="C101" s="174" t="s">
        <v>129</v>
      </c>
      <c r="D101" s="174" t="s">
        <v>350</v>
      </c>
      <c r="E101" s="175" t="s">
        <v>10483</v>
      </c>
      <c r="F101" s="176" t="s">
        <v>10484</v>
      </c>
      <c r="G101" s="177" t="s">
        <v>484</v>
      </c>
      <c r="H101" s="178">
        <v>2</v>
      </c>
      <c r="I101" s="179"/>
      <c r="J101" s="180">
        <f>ROUND(I101*H101,2)</f>
        <v>0</v>
      </c>
      <c r="K101" s="176" t="s">
        <v>354</v>
      </c>
      <c r="L101" s="42"/>
      <c r="M101" s="181" t="s">
        <v>19</v>
      </c>
      <c r="N101" s="182" t="s">
        <v>46</v>
      </c>
      <c r="O101" s="67"/>
      <c r="P101" s="183">
        <f>O101*H101</f>
        <v>0</v>
      </c>
      <c r="Q101" s="183">
        <v>0</v>
      </c>
      <c r="R101" s="183">
        <f>Q101*H101</f>
        <v>0</v>
      </c>
      <c r="S101" s="183">
        <v>0</v>
      </c>
      <c r="T101" s="184">
        <f>S101*H101</f>
        <v>0</v>
      </c>
      <c r="U101" s="37"/>
      <c r="V101" s="37"/>
      <c r="W101" s="37"/>
      <c r="X101" s="37"/>
      <c r="Y101" s="37"/>
      <c r="Z101" s="37"/>
      <c r="AA101" s="37"/>
      <c r="AB101" s="37"/>
      <c r="AC101" s="37"/>
      <c r="AD101" s="37"/>
      <c r="AE101" s="37"/>
      <c r="AR101" s="185" t="s">
        <v>396</v>
      </c>
      <c r="AT101" s="185" t="s">
        <v>350</v>
      </c>
      <c r="AU101" s="185" t="s">
        <v>85</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396</v>
      </c>
      <c r="BM101" s="185" t="s">
        <v>367</v>
      </c>
    </row>
    <row r="102" spans="1:65" s="2" customFormat="1" ht="10.199999999999999">
      <c r="A102" s="37"/>
      <c r="B102" s="38"/>
      <c r="C102" s="39"/>
      <c r="D102" s="187" t="s">
        <v>355</v>
      </c>
      <c r="E102" s="39"/>
      <c r="F102" s="188" t="s">
        <v>10485</v>
      </c>
      <c r="G102" s="39"/>
      <c r="H102" s="39"/>
      <c r="I102" s="189"/>
      <c r="J102" s="39"/>
      <c r="K102" s="39"/>
      <c r="L102" s="42"/>
      <c r="M102" s="190"/>
      <c r="N102" s="191"/>
      <c r="O102" s="67"/>
      <c r="P102" s="67"/>
      <c r="Q102" s="67"/>
      <c r="R102" s="67"/>
      <c r="S102" s="67"/>
      <c r="T102" s="68"/>
      <c r="U102" s="37"/>
      <c r="V102" s="37"/>
      <c r="W102" s="37"/>
      <c r="X102" s="37"/>
      <c r="Y102" s="37"/>
      <c r="Z102" s="37"/>
      <c r="AA102" s="37"/>
      <c r="AB102" s="37"/>
      <c r="AC102" s="37"/>
      <c r="AD102" s="37"/>
      <c r="AE102" s="37"/>
      <c r="AT102" s="20" t="s">
        <v>355</v>
      </c>
      <c r="AU102" s="20" t="s">
        <v>85</v>
      </c>
    </row>
    <row r="103" spans="1:65" s="2" customFormat="1" ht="24.15" customHeight="1">
      <c r="A103" s="37"/>
      <c r="B103" s="38"/>
      <c r="C103" s="225" t="s">
        <v>187</v>
      </c>
      <c r="D103" s="225" t="s">
        <v>425</v>
      </c>
      <c r="E103" s="226" t="s">
        <v>10486</v>
      </c>
      <c r="F103" s="227" t="s">
        <v>10487</v>
      </c>
      <c r="G103" s="228" t="s">
        <v>484</v>
      </c>
      <c r="H103" s="229">
        <v>2</v>
      </c>
      <c r="I103" s="230"/>
      <c r="J103" s="231">
        <f>ROUND(I103*H103,2)</f>
        <v>0</v>
      </c>
      <c r="K103" s="227" t="s">
        <v>933</v>
      </c>
      <c r="L103" s="232"/>
      <c r="M103" s="233" t="s">
        <v>19</v>
      </c>
      <c r="N103" s="234" t="s">
        <v>46</v>
      </c>
      <c r="O103" s="67"/>
      <c r="P103" s="183">
        <f>O103*H103</f>
        <v>0</v>
      </c>
      <c r="Q103" s="183">
        <v>0</v>
      </c>
      <c r="R103" s="183">
        <f>Q103*H103</f>
        <v>0</v>
      </c>
      <c r="S103" s="183">
        <v>0</v>
      </c>
      <c r="T103" s="184">
        <f>S103*H103</f>
        <v>0</v>
      </c>
      <c r="U103" s="37"/>
      <c r="V103" s="37"/>
      <c r="W103" s="37"/>
      <c r="X103" s="37"/>
      <c r="Y103" s="37"/>
      <c r="Z103" s="37"/>
      <c r="AA103" s="37"/>
      <c r="AB103" s="37"/>
      <c r="AC103" s="37"/>
      <c r="AD103" s="37"/>
      <c r="AE103" s="37"/>
      <c r="AR103" s="185" t="s">
        <v>449</v>
      </c>
      <c r="AT103" s="185" t="s">
        <v>425</v>
      </c>
      <c r="AU103" s="185" t="s">
        <v>85</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396</v>
      </c>
      <c r="BM103" s="185" t="s">
        <v>373</v>
      </c>
    </row>
    <row r="104" spans="1:65" s="2" customFormat="1" ht="16.5" customHeight="1">
      <c r="A104" s="37"/>
      <c r="B104" s="38"/>
      <c r="C104" s="174" t="s">
        <v>376</v>
      </c>
      <c r="D104" s="174" t="s">
        <v>350</v>
      </c>
      <c r="E104" s="175" t="s">
        <v>10488</v>
      </c>
      <c r="F104" s="176" t="s">
        <v>10489</v>
      </c>
      <c r="G104" s="177" t="s">
        <v>484</v>
      </c>
      <c r="H104" s="178">
        <v>4</v>
      </c>
      <c r="I104" s="179"/>
      <c r="J104" s="180">
        <f>ROUND(I104*H104,2)</f>
        <v>0</v>
      </c>
      <c r="K104" s="176" t="s">
        <v>354</v>
      </c>
      <c r="L104" s="42"/>
      <c r="M104" s="181" t="s">
        <v>19</v>
      </c>
      <c r="N104" s="182"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396</v>
      </c>
      <c r="AT104" s="185" t="s">
        <v>350</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396</v>
      </c>
      <c r="BM104" s="185" t="s">
        <v>379</v>
      </c>
    </row>
    <row r="105" spans="1:65" s="2" customFormat="1" ht="10.199999999999999">
      <c r="A105" s="37"/>
      <c r="B105" s="38"/>
      <c r="C105" s="39"/>
      <c r="D105" s="187" t="s">
        <v>355</v>
      </c>
      <c r="E105" s="39"/>
      <c r="F105" s="188" t="s">
        <v>10490</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355</v>
      </c>
      <c r="AU105" s="20" t="s">
        <v>85</v>
      </c>
    </row>
    <row r="106" spans="1:65" s="2" customFormat="1" ht="24.15" customHeight="1">
      <c r="A106" s="37"/>
      <c r="B106" s="38"/>
      <c r="C106" s="225" t="s">
        <v>367</v>
      </c>
      <c r="D106" s="225" t="s">
        <v>425</v>
      </c>
      <c r="E106" s="226" t="s">
        <v>10491</v>
      </c>
      <c r="F106" s="227" t="s">
        <v>10492</v>
      </c>
      <c r="G106" s="228" t="s">
        <v>484</v>
      </c>
      <c r="H106" s="229">
        <v>4</v>
      </c>
      <c r="I106" s="230"/>
      <c r="J106" s="231">
        <f>ROUND(I106*H106,2)</f>
        <v>0</v>
      </c>
      <c r="K106" s="227" t="s">
        <v>933</v>
      </c>
      <c r="L106" s="232"/>
      <c r="M106" s="233" t="s">
        <v>19</v>
      </c>
      <c r="N106" s="234"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449</v>
      </c>
      <c r="AT106" s="185" t="s">
        <v>425</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396</v>
      </c>
      <c r="BM106" s="185" t="s">
        <v>383</v>
      </c>
    </row>
    <row r="107" spans="1:65" s="2" customFormat="1" ht="16.5" customHeight="1">
      <c r="A107" s="37"/>
      <c r="B107" s="38"/>
      <c r="C107" s="174" t="s">
        <v>387</v>
      </c>
      <c r="D107" s="174" t="s">
        <v>350</v>
      </c>
      <c r="E107" s="175" t="s">
        <v>10493</v>
      </c>
      <c r="F107" s="176" t="s">
        <v>10494</v>
      </c>
      <c r="G107" s="177" t="s">
        <v>484</v>
      </c>
      <c r="H107" s="178">
        <v>4</v>
      </c>
      <c r="I107" s="179"/>
      <c r="J107" s="180">
        <f>ROUND(I107*H107,2)</f>
        <v>0</v>
      </c>
      <c r="K107" s="176" t="s">
        <v>354</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396</v>
      </c>
      <c r="AT107" s="185" t="s">
        <v>350</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396</v>
      </c>
      <c r="BM107" s="185" t="s">
        <v>390</v>
      </c>
    </row>
    <row r="108" spans="1:65" s="2" customFormat="1" ht="10.199999999999999">
      <c r="A108" s="37"/>
      <c r="B108" s="38"/>
      <c r="C108" s="39"/>
      <c r="D108" s="187" t="s">
        <v>355</v>
      </c>
      <c r="E108" s="39"/>
      <c r="F108" s="188" t="s">
        <v>10495</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355</v>
      </c>
      <c r="AU108" s="20" t="s">
        <v>85</v>
      </c>
    </row>
    <row r="109" spans="1:65" s="2" customFormat="1" ht="24.15" customHeight="1">
      <c r="A109" s="37"/>
      <c r="B109" s="38"/>
      <c r="C109" s="225" t="s">
        <v>373</v>
      </c>
      <c r="D109" s="225" t="s">
        <v>425</v>
      </c>
      <c r="E109" s="226" t="s">
        <v>10496</v>
      </c>
      <c r="F109" s="227" t="s">
        <v>10497</v>
      </c>
      <c r="G109" s="228" t="s">
        <v>484</v>
      </c>
      <c r="H109" s="229">
        <v>4</v>
      </c>
      <c r="I109" s="230"/>
      <c r="J109" s="231">
        <f>ROUND(I109*H109,2)</f>
        <v>0</v>
      </c>
      <c r="K109" s="227" t="s">
        <v>933</v>
      </c>
      <c r="L109" s="232"/>
      <c r="M109" s="233" t="s">
        <v>19</v>
      </c>
      <c r="N109" s="234"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449</v>
      </c>
      <c r="AT109" s="185" t="s">
        <v>425</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396</v>
      </c>
      <c r="BM109" s="185" t="s">
        <v>396</v>
      </c>
    </row>
    <row r="110" spans="1:65" s="2" customFormat="1" ht="16.5" customHeight="1">
      <c r="A110" s="37"/>
      <c r="B110" s="38"/>
      <c r="C110" s="174" t="s">
        <v>400</v>
      </c>
      <c r="D110" s="174" t="s">
        <v>350</v>
      </c>
      <c r="E110" s="175" t="s">
        <v>10476</v>
      </c>
      <c r="F110" s="176" t="s">
        <v>10477</v>
      </c>
      <c r="G110" s="177" t="s">
        <v>484</v>
      </c>
      <c r="H110" s="178">
        <v>4</v>
      </c>
      <c r="I110" s="179"/>
      <c r="J110" s="180">
        <f>ROUND(I110*H110,2)</f>
        <v>0</v>
      </c>
      <c r="K110" s="176" t="s">
        <v>354</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396</v>
      </c>
      <c r="AT110" s="185" t="s">
        <v>350</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396</v>
      </c>
      <c r="BM110" s="185" t="s">
        <v>404</v>
      </c>
    </row>
    <row r="111" spans="1:65" s="2" customFormat="1" ht="10.199999999999999">
      <c r="A111" s="37"/>
      <c r="B111" s="38"/>
      <c r="C111" s="39"/>
      <c r="D111" s="187" t="s">
        <v>355</v>
      </c>
      <c r="E111" s="39"/>
      <c r="F111" s="188" t="s">
        <v>10478</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85</v>
      </c>
    </row>
    <row r="112" spans="1:65" s="2" customFormat="1" ht="16.5" customHeight="1">
      <c r="A112" s="37"/>
      <c r="B112" s="38"/>
      <c r="C112" s="225" t="s">
        <v>379</v>
      </c>
      <c r="D112" s="225" t="s">
        <v>425</v>
      </c>
      <c r="E112" s="226" t="s">
        <v>10395</v>
      </c>
      <c r="F112" s="227" t="s">
        <v>10396</v>
      </c>
      <c r="G112" s="228" t="s">
        <v>987</v>
      </c>
      <c r="H112" s="229">
        <v>4</v>
      </c>
      <c r="I112" s="230"/>
      <c r="J112" s="231">
        <f>ROUND(I112*H112,2)</f>
        <v>0</v>
      </c>
      <c r="K112" s="227" t="s">
        <v>933</v>
      </c>
      <c r="L112" s="232"/>
      <c r="M112" s="233" t="s">
        <v>19</v>
      </c>
      <c r="N112" s="234"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449</v>
      </c>
      <c r="AT112" s="185" t="s">
        <v>425</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396</v>
      </c>
      <c r="BM112" s="185" t="s">
        <v>409</v>
      </c>
    </row>
    <row r="113" spans="1:65" s="2" customFormat="1" ht="16.5" customHeight="1">
      <c r="A113" s="37"/>
      <c r="B113" s="38"/>
      <c r="C113" s="174" t="s">
        <v>411</v>
      </c>
      <c r="D113" s="174" t="s">
        <v>350</v>
      </c>
      <c r="E113" s="175" t="s">
        <v>10112</v>
      </c>
      <c r="F113" s="176" t="s">
        <v>1036</v>
      </c>
      <c r="G113" s="177" t="s">
        <v>1037</v>
      </c>
      <c r="H113" s="178">
        <v>1</v>
      </c>
      <c r="I113" s="179"/>
      <c r="J113" s="180">
        <f>ROUND(I113*H113,2)</f>
        <v>0</v>
      </c>
      <c r="K113" s="176" t="s">
        <v>933</v>
      </c>
      <c r="L113" s="42"/>
      <c r="M113" s="181" t="s">
        <v>19</v>
      </c>
      <c r="N113" s="182"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396</v>
      </c>
      <c r="AT113" s="185" t="s">
        <v>350</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396</v>
      </c>
      <c r="BM113" s="185" t="s">
        <v>414</v>
      </c>
    </row>
    <row r="114" spans="1:65" s="2" customFormat="1" ht="16.5" customHeight="1">
      <c r="A114" s="37"/>
      <c r="B114" s="38"/>
      <c r="C114" s="174" t="s">
        <v>383</v>
      </c>
      <c r="D114" s="174" t="s">
        <v>350</v>
      </c>
      <c r="E114" s="175" t="s">
        <v>1305</v>
      </c>
      <c r="F114" s="176" t="s">
        <v>1306</v>
      </c>
      <c r="G114" s="177" t="s">
        <v>987</v>
      </c>
      <c r="H114" s="178">
        <v>1</v>
      </c>
      <c r="I114" s="179"/>
      <c r="J114" s="180">
        <f>ROUND(I114*H114,2)</f>
        <v>0</v>
      </c>
      <c r="K114" s="176" t="s">
        <v>933</v>
      </c>
      <c r="L114" s="42"/>
      <c r="M114" s="181" t="s">
        <v>19</v>
      </c>
      <c r="N114" s="182"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396</v>
      </c>
      <c r="AT114" s="185" t="s">
        <v>350</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396</v>
      </c>
      <c r="BM114" s="185" t="s">
        <v>436</v>
      </c>
    </row>
    <row r="115" spans="1:65" s="2" customFormat="1" ht="16.5" customHeight="1">
      <c r="A115" s="37"/>
      <c r="B115" s="38"/>
      <c r="C115" s="174" t="s">
        <v>424</v>
      </c>
      <c r="D115" s="174" t="s">
        <v>350</v>
      </c>
      <c r="E115" s="175" t="s">
        <v>1308</v>
      </c>
      <c r="F115" s="176" t="s">
        <v>10116</v>
      </c>
      <c r="G115" s="177" t="s">
        <v>987</v>
      </c>
      <c r="H115" s="178">
        <v>1</v>
      </c>
      <c r="I115" s="179"/>
      <c r="J115" s="180">
        <f>ROUND(I115*H115,2)</f>
        <v>0</v>
      </c>
      <c r="K115" s="176" t="s">
        <v>933</v>
      </c>
      <c r="L115" s="42"/>
      <c r="M115" s="181" t="s">
        <v>19</v>
      </c>
      <c r="N115" s="182"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396</v>
      </c>
      <c r="AT115" s="185" t="s">
        <v>350</v>
      </c>
      <c r="AU115" s="185" t="s">
        <v>85</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396</v>
      </c>
      <c r="BM115" s="185" t="s">
        <v>444</v>
      </c>
    </row>
    <row r="116" spans="1:65" s="2" customFormat="1" ht="16.5" customHeight="1">
      <c r="A116" s="37"/>
      <c r="B116" s="38"/>
      <c r="C116" s="174" t="s">
        <v>390</v>
      </c>
      <c r="D116" s="174" t="s">
        <v>350</v>
      </c>
      <c r="E116" s="175" t="s">
        <v>1042</v>
      </c>
      <c r="F116" s="176" t="s">
        <v>1043</v>
      </c>
      <c r="G116" s="177" t="s">
        <v>987</v>
      </c>
      <c r="H116" s="178">
        <v>1</v>
      </c>
      <c r="I116" s="179"/>
      <c r="J116" s="180">
        <f>ROUND(I116*H116,2)</f>
        <v>0</v>
      </c>
      <c r="K116" s="176" t="s">
        <v>933</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396</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396</v>
      </c>
      <c r="BM116" s="185" t="s">
        <v>458</v>
      </c>
    </row>
    <row r="117" spans="1:65" s="2" customFormat="1" ht="19.2">
      <c r="A117" s="37"/>
      <c r="B117" s="38"/>
      <c r="C117" s="39"/>
      <c r="D117" s="194" t="s">
        <v>952</v>
      </c>
      <c r="E117" s="39"/>
      <c r="F117" s="251" t="s">
        <v>10117</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952</v>
      </c>
      <c r="AU117" s="20" t="s">
        <v>85</v>
      </c>
    </row>
    <row r="118" spans="1:65" s="2" customFormat="1" ht="16.5" customHeight="1">
      <c r="A118" s="37"/>
      <c r="B118" s="38"/>
      <c r="C118" s="174" t="s">
        <v>8</v>
      </c>
      <c r="D118" s="174" t="s">
        <v>350</v>
      </c>
      <c r="E118" s="175" t="s">
        <v>10118</v>
      </c>
      <c r="F118" s="176" t="s">
        <v>10119</v>
      </c>
      <c r="G118" s="177" t="s">
        <v>1037</v>
      </c>
      <c r="H118" s="178">
        <v>1</v>
      </c>
      <c r="I118" s="179"/>
      <c r="J118" s="180">
        <f>ROUND(I118*H118,2)</f>
        <v>0</v>
      </c>
      <c r="K118" s="176" t="s">
        <v>933</v>
      </c>
      <c r="L118" s="42"/>
      <c r="M118" s="240" t="s">
        <v>19</v>
      </c>
      <c r="N118" s="241" t="s">
        <v>46</v>
      </c>
      <c r="O118" s="237"/>
      <c r="P118" s="242">
        <f>O118*H118</f>
        <v>0</v>
      </c>
      <c r="Q118" s="242">
        <v>0</v>
      </c>
      <c r="R118" s="242">
        <f>Q118*H118</f>
        <v>0</v>
      </c>
      <c r="S118" s="242">
        <v>0</v>
      </c>
      <c r="T118" s="243">
        <f>S118*H118</f>
        <v>0</v>
      </c>
      <c r="U118" s="37"/>
      <c r="V118" s="37"/>
      <c r="W118" s="37"/>
      <c r="X118" s="37"/>
      <c r="Y118" s="37"/>
      <c r="Z118" s="37"/>
      <c r="AA118" s="37"/>
      <c r="AB118" s="37"/>
      <c r="AC118" s="37"/>
      <c r="AD118" s="37"/>
      <c r="AE118" s="37"/>
      <c r="AR118" s="185" t="s">
        <v>396</v>
      </c>
      <c r="AT118" s="185" t="s">
        <v>350</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396</v>
      </c>
      <c r="BM118" s="185" t="s">
        <v>10498</v>
      </c>
    </row>
    <row r="119" spans="1:65" s="2" customFormat="1" ht="6.9" customHeight="1">
      <c r="A119" s="37"/>
      <c r="B119" s="50"/>
      <c r="C119" s="51"/>
      <c r="D119" s="51"/>
      <c r="E119" s="51"/>
      <c r="F119" s="51"/>
      <c r="G119" s="51"/>
      <c r="H119" s="51"/>
      <c r="I119" s="51"/>
      <c r="J119" s="51"/>
      <c r="K119" s="51"/>
      <c r="L119" s="42"/>
      <c r="M119" s="37"/>
      <c r="O119" s="37"/>
      <c r="P119" s="37"/>
      <c r="Q119" s="37"/>
      <c r="R119" s="37"/>
      <c r="S119" s="37"/>
      <c r="T119" s="37"/>
      <c r="U119" s="37"/>
      <c r="V119" s="37"/>
      <c r="W119" s="37"/>
      <c r="X119" s="37"/>
      <c r="Y119" s="37"/>
      <c r="Z119" s="37"/>
      <c r="AA119" s="37"/>
      <c r="AB119" s="37"/>
      <c r="AC119" s="37"/>
      <c r="AD119" s="37"/>
      <c r="AE119" s="37"/>
    </row>
  </sheetData>
  <sheetProtection algorithmName="SHA-512" hashValue="LMWcjeq05vdbqHnL5TI11YWkWvsbYQE465w4rsyjnxJasVcHk+eDY3EE2T3Q2pR4FVsDIhE9Di791BFVb62Zbg==" saltValue="RUndkN3Uab/+BEzsEKxq6EA+l02TYkgMoyFIgX3LI44dSWw/zDOgI1NOrOVtOzsFympS4GDOFA2BDB1I8TPsSw==" spinCount="100000" sheet="1" objects="1" scenarios="1" formatColumns="0" formatRows="0" autoFilter="0"/>
  <autoFilter ref="C93:K118" xr:uid="{00000000-0009-0000-0000-000025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98" r:id="rId1" xr:uid="{00000000-0004-0000-2500-000000000000}"/>
    <hyperlink ref="F102" r:id="rId2" xr:uid="{00000000-0004-0000-2500-000001000000}"/>
    <hyperlink ref="F105" r:id="rId3" xr:uid="{00000000-0004-0000-2500-000002000000}"/>
    <hyperlink ref="F108" r:id="rId4" xr:uid="{00000000-0004-0000-2500-000003000000}"/>
    <hyperlink ref="F111" r:id="rId5" xr:uid="{00000000-0004-0000-25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2:BM128"/>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221</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9116</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30" customHeight="1">
      <c r="A13" s="37"/>
      <c r="B13" s="42"/>
      <c r="C13" s="37"/>
      <c r="D13" s="37"/>
      <c r="E13" s="428" t="s">
        <v>10499</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ROUND(J94,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ROUND((SUM(BE94:BE127)),  2)</f>
        <v>0</v>
      </c>
      <c r="G37" s="37"/>
      <c r="H37" s="37"/>
      <c r="I37" s="127">
        <v>0.21</v>
      </c>
      <c r="J37" s="126">
        <f>ROUND(((SUM(BE94:BE127))*I37),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ROUND((SUM(BF94:BF127)),  2)</f>
        <v>0</v>
      </c>
      <c r="G38" s="37"/>
      <c r="H38" s="37"/>
      <c r="I38" s="127">
        <v>0.15</v>
      </c>
      <c r="J38" s="126">
        <f>ROUND(((SUM(BF94:BF127))*I38),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ROUND((SUM(BG94:BG127)),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ROUND((SUM(BH94:BH127)),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ROUND((SUM(BI94:BI127)),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9116</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30" customHeight="1">
      <c r="A58" s="37"/>
      <c r="B58" s="38"/>
      <c r="C58" s="39"/>
      <c r="D58" s="39"/>
      <c r="E58" s="407" t="str">
        <f>E13</f>
        <v>SO-01.D.1.4.7.09 - Systém pro nouzovou signalizaci pro přivolání pomoci tělesně postižených osob</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J94</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1158</v>
      </c>
      <c r="E68" s="146"/>
      <c r="F68" s="146"/>
      <c r="G68" s="146"/>
      <c r="H68" s="146"/>
      <c r="I68" s="146"/>
      <c r="J68" s="147">
        <f>J95</f>
        <v>0</v>
      </c>
      <c r="K68" s="144"/>
      <c r="L68" s="148"/>
    </row>
    <row r="69" spans="1:47" s="15" customFormat="1" ht="19.95" customHeight="1">
      <c r="B69" s="244"/>
      <c r="C69" s="100"/>
      <c r="D69" s="245" t="s">
        <v>1608</v>
      </c>
      <c r="E69" s="246"/>
      <c r="F69" s="246"/>
      <c r="G69" s="246"/>
      <c r="H69" s="246"/>
      <c r="I69" s="246"/>
      <c r="J69" s="247">
        <f>J96</f>
        <v>0</v>
      </c>
      <c r="K69" s="100"/>
      <c r="L69" s="248"/>
    </row>
    <row r="70" spans="1:47" s="15" customFormat="1" ht="19.95" customHeight="1">
      <c r="B70" s="244"/>
      <c r="C70" s="100"/>
      <c r="D70" s="245" t="s">
        <v>1159</v>
      </c>
      <c r="E70" s="246"/>
      <c r="F70" s="246"/>
      <c r="G70" s="246"/>
      <c r="H70" s="246"/>
      <c r="I70" s="246"/>
      <c r="J70" s="247">
        <f>J111</f>
        <v>0</v>
      </c>
      <c r="K70" s="100"/>
      <c r="L70" s="248"/>
    </row>
    <row r="71" spans="1:47" s="2" customFormat="1" ht="21.75"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47" s="2" customFormat="1" ht="6.9" customHeight="1">
      <c r="A72" s="37"/>
      <c r="B72" s="50"/>
      <c r="C72" s="51"/>
      <c r="D72" s="51"/>
      <c r="E72" s="51"/>
      <c r="F72" s="51"/>
      <c r="G72" s="51"/>
      <c r="H72" s="51"/>
      <c r="I72" s="51"/>
      <c r="J72" s="51"/>
      <c r="K72" s="51"/>
      <c r="L72" s="116"/>
      <c r="S72" s="37"/>
      <c r="T72" s="37"/>
      <c r="U72" s="37"/>
      <c r="V72" s="37"/>
      <c r="W72" s="37"/>
      <c r="X72" s="37"/>
      <c r="Y72" s="37"/>
      <c r="Z72" s="37"/>
      <c r="AA72" s="37"/>
      <c r="AB72" s="37"/>
      <c r="AC72" s="37"/>
      <c r="AD72" s="37"/>
      <c r="AE72" s="37"/>
    </row>
    <row r="76" spans="1:47" s="2" customFormat="1" ht="6.9" customHeight="1">
      <c r="A76" s="37"/>
      <c r="B76" s="52"/>
      <c r="C76" s="53"/>
      <c r="D76" s="53"/>
      <c r="E76" s="53"/>
      <c r="F76" s="53"/>
      <c r="G76" s="53"/>
      <c r="H76" s="53"/>
      <c r="I76" s="53"/>
      <c r="J76" s="53"/>
      <c r="K76" s="53"/>
      <c r="L76" s="116"/>
      <c r="S76" s="37"/>
      <c r="T76" s="37"/>
      <c r="U76" s="37"/>
      <c r="V76" s="37"/>
      <c r="W76" s="37"/>
      <c r="X76" s="37"/>
      <c r="Y76" s="37"/>
      <c r="Z76" s="37"/>
      <c r="AA76" s="37"/>
      <c r="AB76" s="37"/>
      <c r="AC76" s="37"/>
      <c r="AD76" s="37"/>
      <c r="AE76" s="37"/>
    </row>
    <row r="77" spans="1:47" s="2" customFormat="1" ht="24.9" customHeight="1">
      <c r="A77" s="37"/>
      <c r="B77" s="38"/>
      <c r="C77" s="26" t="s">
        <v>334</v>
      </c>
      <c r="D77" s="39"/>
      <c r="E77" s="39"/>
      <c r="F77" s="39"/>
      <c r="G77" s="39"/>
      <c r="H77" s="39"/>
      <c r="I77" s="39"/>
      <c r="J77" s="39"/>
      <c r="K77" s="39"/>
      <c r="L77" s="116"/>
      <c r="S77" s="37"/>
      <c r="T77" s="37"/>
      <c r="U77" s="37"/>
      <c r="V77" s="37"/>
      <c r="W77" s="37"/>
      <c r="X77" s="37"/>
      <c r="Y77" s="37"/>
      <c r="Z77" s="37"/>
      <c r="AA77" s="37"/>
      <c r="AB77" s="37"/>
      <c r="AC77" s="37"/>
      <c r="AD77" s="37"/>
      <c r="AE77" s="37"/>
    </row>
    <row r="78" spans="1:47"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12" customHeight="1">
      <c r="A79" s="37"/>
      <c r="B79" s="38"/>
      <c r="C79" s="32" t="s">
        <v>16</v>
      </c>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16.5" customHeight="1">
      <c r="A80" s="37"/>
      <c r="B80" s="38"/>
      <c r="C80" s="39"/>
      <c r="D80" s="39"/>
      <c r="E80" s="433" t="str">
        <f>E7</f>
        <v>Dostavba kampusu LF v Olomouci</v>
      </c>
      <c r="F80" s="434"/>
      <c r="G80" s="434"/>
      <c r="H80" s="434"/>
      <c r="I80" s="39"/>
      <c r="J80" s="39"/>
      <c r="K80" s="39"/>
      <c r="L80" s="116"/>
      <c r="S80" s="37"/>
      <c r="T80" s="37"/>
      <c r="U80" s="37"/>
      <c r="V80" s="37"/>
      <c r="W80" s="37"/>
      <c r="X80" s="37"/>
      <c r="Y80" s="37"/>
      <c r="Z80" s="37"/>
      <c r="AA80" s="37"/>
      <c r="AB80" s="37"/>
      <c r="AC80" s="37"/>
      <c r="AD80" s="37"/>
      <c r="AE80" s="37"/>
    </row>
    <row r="81" spans="1:63" s="1" customFormat="1" ht="12" customHeight="1">
      <c r="B81" s="24"/>
      <c r="C81" s="32" t="s">
        <v>320</v>
      </c>
      <c r="D81" s="25"/>
      <c r="E81" s="25"/>
      <c r="F81" s="25"/>
      <c r="G81" s="25"/>
      <c r="H81" s="25"/>
      <c r="I81" s="25"/>
      <c r="J81" s="25"/>
      <c r="K81" s="25"/>
      <c r="L81" s="23"/>
    </row>
    <row r="82" spans="1:63" s="1" customFormat="1" ht="16.5" customHeight="1">
      <c r="B82" s="24"/>
      <c r="C82" s="25"/>
      <c r="D82" s="25"/>
      <c r="E82" s="433" t="s">
        <v>2341</v>
      </c>
      <c r="F82" s="385"/>
      <c r="G82" s="385"/>
      <c r="H82" s="385"/>
      <c r="I82" s="25"/>
      <c r="J82" s="25"/>
      <c r="K82" s="25"/>
      <c r="L82" s="23"/>
    </row>
    <row r="83" spans="1:63" s="1" customFormat="1" ht="12" customHeight="1">
      <c r="B83" s="24"/>
      <c r="C83" s="32" t="s">
        <v>1775</v>
      </c>
      <c r="D83" s="25"/>
      <c r="E83" s="25"/>
      <c r="F83" s="25"/>
      <c r="G83" s="25"/>
      <c r="H83" s="25"/>
      <c r="I83" s="25"/>
      <c r="J83" s="25"/>
      <c r="K83" s="25"/>
      <c r="L83" s="23"/>
    </row>
    <row r="84" spans="1:63" s="2" customFormat="1" ht="16.5" customHeight="1">
      <c r="A84" s="37"/>
      <c r="B84" s="38"/>
      <c r="C84" s="39"/>
      <c r="D84" s="39"/>
      <c r="E84" s="437" t="s">
        <v>6008</v>
      </c>
      <c r="F84" s="435"/>
      <c r="G84" s="435"/>
      <c r="H84" s="435"/>
      <c r="I84" s="39"/>
      <c r="J84" s="39"/>
      <c r="K84" s="39"/>
      <c r="L84" s="116"/>
      <c r="S84" s="37"/>
      <c r="T84" s="37"/>
      <c r="U84" s="37"/>
      <c r="V84" s="37"/>
      <c r="W84" s="37"/>
      <c r="X84" s="37"/>
      <c r="Y84" s="37"/>
      <c r="Z84" s="37"/>
      <c r="AA84" s="37"/>
      <c r="AB84" s="37"/>
      <c r="AC84" s="37"/>
      <c r="AD84" s="37"/>
      <c r="AE84" s="37"/>
    </row>
    <row r="85" spans="1:63" s="2" customFormat="1" ht="12" customHeight="1">
      <c r="A85" s="37"/>
      <c r="B85" s="38"/>
      <c r="C85" s="32" t="s">
        <v>9116</v>
      </c>
      <c r="D85" s="39"/>
      <c r="E85" s="39"/>
      <c r="F85" s="39"/>
      <c r="G85" s="39"/>
      <c r="H85" s="39"/>
      <c r="I85" s="39"/>
      <c r="J85" s="39"/>
      <c r="K85" s="39"/>
      <c r="L85" s="116"/>
      <c r="S85" s="37"/>
      <c r="T85" s="37"/>
      <c r="U85" s="37"/>
      <c r="V85" s="37"/>
      <c r="W85" s="37"/>
      <c r="X85" s="37"/>
      <c r="Y85" s="37"/>
      <c r="Z85" s="37"/>
      <c r="AA85" s="37"/>
      <c r="AB85" s="37"/>
      <c r="AC85" s="37"/>
      <c r="AD85" s="37"/>
      <c r="AE85" s="37"/>
    </row>
    <row r="86" spans="1:63" s="2" customFormat="1" ht="30" customHeight="1">
      <c r="A86" s="37"/>
      <c r="B86" s="38"/>
      <c r="C86" s="39"/>
      <c r="D86" s="39"/>
      <c r="E86" s="407" t="str">
        <f>E13</f>
        <v>SO-01.D.1.4.7.09 - Systém pro nouzovou signalizaci pro přivolání pomoci tělesně postižených osob</v>
      </c>
      <c r="F86" s="435"/>
      <c r="G86" s="435"/>
      <c r="H86" s="435"/>
      <c r="I86" s="39"/>
      <c r="J86" s="39"/>
      <c r="K86" s="39"/>
      <c r="L86" s="116"/>
      <c r="S86" s="37"/>
      <c r="T86" s="37"/>
      <c r="U86" s="37"/>
      <c r="V86" s="37"/>
      <c r="W86" s="37"/>
      <c r="X86" s="37"/>
      <c r="Y86" s="37"/>
      <c r="Z86" s="37"/>
      <c r="AA86" s="37"/>
      <c r="AB86" s="37"/>
      <c r="AC86" s="37"/>
      <c r="AD86" s="37"/>
      <c r="AE86" s="37"/>
    </row>
    <row r="87" spans="1:63" s="2" customFormat="1" ht="6.9"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2" customHeight="1">
      <c r="A88" s="37"/>
      <c r="B88" s="38"/>
      <c r="C88" s="32" t="s">
        <v>21</v>
      </c>
      <c r="D88" s="39"/>
      <c r="E88" s="39"/>
      <c r="F88" s="30" t="str">
        <f>F16</f>
        <v>Olomouc, Hněvotínská</v>
      </c>
      <c r="G88" s="39"/>
      <c r="H88" s="39"/>
      <c r="I88" s="32" t="s">
        <v>23</v>
      </c>
      <c r="J88" s="62" t="str">
        <f>IF(J16="","",J16)</f>
        <v>8. 12. 2022</v>
      </c>
      <c r="K88" s="39"/>
      <c r="L88" s="116"/>
      <c r="S88" s="37"/>
      <c r="T88" s="37"/>
      <c r="U88" s="37"/>
      <c r="V88" s="37"/>
      <c r="W88" s="37"/>
      <c r="X88" s="37"/>
      <c r="Y88" s="37"/>
      <c r="Z88" s="37"/>
      <c r="AA88" s="37"/>
      <c r="AB88" s="37"/>
      <c r="AC88" s="37"/>
      <c r="AD88" s="37"/>
      <c r="AE88" s="37"/>
    </row>
    <row r="89" spans="1:63" s="2" customFormat="1" ht="6.9"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25.65" customHeight="1">
      <c r="A90" s="37"/>
      <c r="B90" s="38"/>
      <c r="C90" s="32" t="s">
        <v>25</v>
      </c>
      <c r="D90" s="39"/>
      <c r="E90" s="39"/>
      <c r="F90" s="30" t="str">
        <f>E19</f>
        <v>Univerzita Palackého v Olomouci</v>
      </c>
      <c r="G90" s="39"/>
      <c r="H90" s="39"/>
      <c r="I90" s="32" t="s">
        <v>33</v>
      </c>
      <c r="J90" s="35" t="str">
        <f>E25</f>
        <v>Ateliér Velehradský s.r.o.</v>
      </c>
      <c r="K90" s="39"/>
      <c r="L90" s="116"/>
      <c r="S90" s="37"/>
      <c r="T90" s="37"/>
      <c r="U90" s="37"/>
      <c r="V90" s="37"/>
      <c r="W90" s="37"/>
      <c r="X90" s="37"/>
      <c r="Y90" s="37"/>
      <c r="Z90" s="37"/>
      <c r="AA90" s="37"/>
      <c r="AB90" s="37"/>
      <c r="AC90" s="37"/>
      <c r="AD90" s="37"/>
      <c r="AE90" s="37"/>
    </row>
    <row r="91" spans="1:63" s="2" customFormat="1" ht="25.65" customHeight="1">
      <c r="A91" s="37"/>
      <c r="B91" s="38"/>
      <c r="C91" s="32" t="s">
        <v>31</v>
      </c>
      <c r="D91" s="39"/>
      <c r="E91" s="39"/>
      <c r="F91" s="30" t="str">
        <f>IF(E22="","",E22)</f>
        <v>Vyplň údaj</v>
      </c>
      <c r="G91" s="39"/>
      <c r="H91" s="39"/>
      <c r="I91" s="32" t="s">
        <v>38</v>
      </c>
      <c r="J91" s="35" t="str">
        <f>E28</f>
        <v>Ateliér Velehradský s.r.o.</v>
      </c>
      <c r="K91" s="39"/>
      <c r="L91" s="116"/>
      <c r="S91" s="37"/>
      <c r="T91" s="37"/>
      <c r="U91" s="37"/>
      <c r="V91" s="37"/>
      <c r="W91" s="37"/>
      <c r="X91" s="37"/>
      <c r="Y91" s="37"/>
      <c r="Z91" s="37"/>
      <c r="AA91" s="37"/>
      <c r="AB91" s="37"/>
      <c r="AC91" s="37"/>
      <c r="AD91" s="37"/>
      <c r="AE91" s="37"/>
    </row>
    <row r="92" spans="1:63" s="2" customFormat="1" ht="10.35"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63" s="10" customFormat="1" ht="29.25" customHeight="1">
      <c r="A93" s="149"/>
      <c r="B93" s="150"/>
      <c r="C93" s="151" t="s">
        <v>335</v>
      </c>
      <c r="D93" s="152" t="s">
        <v>60</v>
      </c>
      <c r="E93" s="152" t="s">
        <v>56</v>
      </c>
      <c r="F93" s="152" t="s">
        <v>57</v>
      </c>
      <c r="G93" s="152" t="s">
        <v>336</v>
      </c>
      <c r="H93" s="152" t="s">
        <v>337</v>
      </c>
      <c r="I93" s="152" t="s">
        <v>338</v>
      </c>
      <c r="J93" s="152" t="s">
        <v>325</v>
      </c>
      <c r="K93" s="153" t="s">
        <v>339</v>
      </c>
      <c r="L93" s="154"/>
      <c r="M93" s="71" t="s">
        <v>19</v>
      </c>
      <c r="N93" s="72" t="s">
        <v>45</v>
      </c>
      <c r="O93" s="72" t="s">
        <v>340</v>
      </c>
      <c r="P93" s="72" t="s">
        <v>341</v>
      </c>
      <c r="Q93" s="72" t="s">
        <v>342</v>
      </c>
      <c r="R93" s="72" t="s">
        <v>343</v>
      </c>
      <c r="S93" s="72" t="s">
        <v>344</v>
      </c>
      <c r="T93" s="73" t="s">
        <v>345</v>
      </c>
      <c r="U93" s="149"/>
      <c r="V93" s="149"/>
      <c r="W93" s="149"/>
      <c r="X93" s="149"/>
      <c r="Y93" s="149"/>
      <c r="Z93" s="149"/>
      <c r="AA93" s="149"/>
      <c r="AB93" s="149"/>
      <c r="AC93" s="149"/>
      <c r="AD93" s="149"/>
      <c r="AE93" s="149"/>
    </row>
    <row r="94" spans="1:63" s="2" customFormat="1" ht="22.8" customHeight="1">
      <c r="A94" s="37"/>
      <c r="B94" s="38"/>
      <c r="C94" s="78" t="s">
        <v>346</v>
      </c>
      <c r="D94" s="39"/>
      <c r="E94" s="39"/>
      <c r="F94" s="39"/>
      <c r="G94" s="39"/>
      <c r="H94" s="39"/>
      <c r="I94" s="39"/>
      <c r="J94" s="155">
        <f>BK94</f>
        <v>0</v>
      </c>
      <c r="K94" s="39"/>
      <c r="L94" s="42"/>
      <c r="M94" s="74"/>
      <c r="N94" s="156"/>
      <c r="O94" s="75"/>
      <c r="P94" s="157">
        <f>P95</f>
        <v>0</v>
      </c>
      <c r="Q94" s="75"/>
      <c r="R94" s="157">
        <f>R95</f>
        <v>2.0851999999999999E-2</v>
      </c>
      <c r="S94" s="75"/>
      <c r="T94" s="158">
        <f>T95</f>
        <v>0</v>
      </c>
      <c r="U94" s="37"/>
      <c r="V94" s="37"/>
      <c r="W94" s="37"/>
      <c r="X94" s="37"/>
      <c r="Y94" s="37"/>
      <c r="Z94" s="37"/>
      <c r="AA94" s="37"/>
      <c r="AB94" s="37"/>
      <c r="AC94" s="37"/>
      <c r="AD94" s="37"/>
      <c r="AE94" s="37"/>
      <c r="AT94" s="20" t="s">
        <v>74</v>
      </c>
      <c r="AU94" s="20" t="s">
        <v>326</v>
      </c>
      <c r="BK94" s="159">
        <f>BK95</f>
        <v>0</v>
      </c>
    </row>
    <row r="95" spans="1:63" s="11" customFormat="1" ht="25.95" customHeight="1">
      <c r="B95" s="160"/>
      <c r="C95" s="161"/>
      <c r="D95" s="162" t="s">
        <v>74</v>
      </c>
      <c r="E95" s="163" t="s">
        <v>1163</v>
      </c>
      <c r="F95" s="163" t="s">
        <v>1164</v>
      </c>
      <c r="G95" s="161"/>
      <c r="H95" s="161"/>
      <c r="I95" s="164"/>
      <c r="J95" s="165">
        <f>BK95</f>
        <v>0</v>
      </c>
      <c r="K95" s="161"/>
      <c r="L95" s="166"/>
      <c r="M95" s="167"/>
      <c r="N95" s="168"/>
      <c r="O95" s="168"/>
      <c r="P95" s="169">
        <f>P96+P111</f>
        <v>0</v>
      </c>
      <c r="Q95" s="168"/>
      <c r="R95" s="169">
        <f>R96+R111</f>
        <v>2.0851999999999999E-2</v>
      </c>
      <c r="S95" s="168"/>
      <c r="T95" s="170">
        <f>T96+T111</f>
        <v>0</v>
      </c>
      <c r="AR95" s="171" t="s">
        <v>85</v>
      </c>
      <c r="AT95" s="172" t="s">
        <v>74</v>
      </c>
      <c r="AU95" s="172" t="s">
        <v>75</v>
      </c>
      <c r="AY95" s="171" t="s">
        <v>349</v>
      </c>
      <c r="BK95" s="173">
        <f>BK96+BK111</f>
        <v>0</v>
      </c>
    </row>
    <row r="96" spans="1:63" s="11" customFormat="1" ht="22.8" customHeight="1">
      <c r="B96" s="160"/>
      <c r="C96" s="161"/>
      <c r="D96" s="162" t="s">
        <v>74</v>
      </c>
      <c r="E96" s="249" t="s">
        <v>1609</v>
      </c>
      <c r="F96" s="249" t="s">
        <v>1610</v>
      </c>
      <c r="G96" s="161"/>
      <c r="H96" s="161"/>
      <c r="I96" s="164"/>
      <c r="J96" s="250">
        <f>BK96</f>
        <v>0</v>
      </c>
      <c r="K96" s="161"/>
      <c r="L96" s="166"/>
      <c r="M96" s="167"/>
      <c r="N96" s="168"/>
      <c r="O96" s="168"/>
      <c r="P96" s="169">
        <f>SUM(P97:P110)</f>
        <v>0</v>
      </c>
      <c r="Q96" s="168"/>
      <c r="R96" s="169">
        <f>SUM(R97:R110)</f>
        <v>2.0851999999999999E-2</v>
      </c>
      <c r="S96" s="168"/>
      <c r="T96" s="170">
        <f>SUM(T97:T110)</f>
        <v>0</v>
      </c>
      <c r="AR96" s="171" t="s">
        <v>85</v>
      </c>
      <c r="AT96" s="172" t="s">
        <v>74</v>
      </c>
      <c r="AU96" s="172" t="s">
        <v>83</v>
      </c>
      <c r="AY96" s="171" t="s">
        <v>349</v>
      </c>
      <c r="BK96" s="173">
        <f>SUM(BK97:BK110)</f>
        <v>0</v>
      </c>
    </row>
    <row r="97" spans="1:65" s="2" customFormat="1" ht="33" customHeight="1">
      <c r="A97" s="37"/>
      <c r="B97" s="38"/>
      <c r="C97" s="174" t="s">
        <v>83</v>
      </c>
      <c r="D97" s="174" t="s">
        <v>350</v>
      </c>
      <c r="E97" s="175" t="s">
        <v>10078</v>
      </c>
      <c r="F97" s="176" t="s">
        <v>10079</v>
      </c>
      <c r="G97" s="177" t="s">
        <v>484</v>
      </c>
      <c r="H97" s="178">
        <v>5</v>
      </c>
      <c r="I97" s="179"/>
      <c r="J97" s="180">
        <f>ROUND(I97*H97,2)</f>
        <v>0</v>
      </c>
      <c r="K97" s="176" t="s">
        <v>354</v>
      </c>
      <c r="L97" s="42"/>
      <c r="M97" s="181" t="s">
        <v>19</v>
      </c>
      <c r="N97" s="182"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396</v>
      </c>
      <c r="AT97" s="185" t="s">
        <v>350</v>
      </c>
      <c r="AU97" s="185" t="s">
        <v>85</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396</v>
      </c>
      <c r="BM97" s="185" t="s">
        <v>85</v>
      </c>
    </row>
    <row r="98" spans="1:65" s="2" customFormat="1" ht="10.199999999999999">
      <c r="A98" s="37"/>
      <c r="B98" s="38"/>
      <c r="C98" s="39"/>
      <c r="D98" s="187" t="s">
        <v>355</v>
      </c>
      <c r="E98" s="39"/>
      <c r="F98" s="188" t="s">
        <v>10080</v>
      </c>
      <c r="G98" s="39"/>
      <c r="H98" s="39"/>
      <c r="I98" s="189"/>
      <c r="J98" s="39"/>
      <c r="K98" s="39"/>
      <c r="L98" s="42"/>
      <c r="M98" s="190"/>
      <c r="N98" s="191"/>
      <c r="O98" s="67"/>
      <c r="P98" s="67"/>
      <c r="Q98" s="67"/>
      <c r="R98" s="67"/>
      <c r="S98" s="67"/>
      <c r="T98" s="68"/>
      <c r="U98" s="37"/>
      <c r="V98" s="37"/>
      <c r="W98" s="37"/>
      <c r="X98" s="37"/>
      <c r="Y98" s="37"/>
      <c r="Z98" s="37"/>
      <c r="AA98" s="37"/>
      <c r="AB98" s="37"/>
      <c r="AC98" s="37"/>
      <c r="AD98" s="37"/>
      <c r="AE98" s="37"/>
      <c r="AT98" s="20" t="s">
        <v>355</v>
      </c>
      <c r="AU98" s="20" t="s">
        <v>85</v>
      </c>
    </row>
    <row r="99" spans="1:65" s="2" customFormat="1" ht="16.5" customHeight="1">
      <c r="A99" s="37"/>
      <c r="B99" s="38"/>
      <c r="C99" s="225" t="s">
        <v>85</v>
      </c>
      <c r="D99" s="225" t="s">
        <v>425</v>
      </c>
      <c r="E99" s="226" t="s">
        <v>9402</v>
      </c>
      <c r="F99" s="227" t="s">
        <v>9403</v>
      </c>
      <c r="G99" s="228" t="s">
        <v>484</v>
      </c>
      <c r="H99" s="229">
        <v>5</v>
      </c>
      <c r="I99" s="230"/>
      <c r="J99" s="231">
        <f>ROUND(I99*H99,2)</f>
        <v>0</v>
      </c>
      <c r="K99" s="227" t="s">
        <v>354</v>
      </c>
      <c r="L99" s="232"/>
      <c r="M99" s="233" t="s">
        <v>19</v>
      </c>
      <c r="N99" s="234" t="s">
        <v>46</v>
      </c>
      <c r="O99" s="67"/>
      <c r="P99" s="183">
        <f>O99*H99</f>
        <v>0</v>
      </c>
      <c r="Q99" s="183">
        <v>1.4999999999999999E-4</v>
      </c>
      <c r="R99" s="183">
        <f>Q99*H99</f>
        <v>7.4999999999999991E-4</v>
      </c>
      <c r="S99" s="183">
        <v>0</v>
      </c>
      <c r="T99" s="184">
        <f>S99*H99</f>
        <v>0</v>
      </c>
      <c r="U99" s="37"/>
      <c r="V99" s="37"/>
      <c r="W99" s="37"/>
      <c r="X99" s="37"/>
      <c r="Y99" s="37"/>
      <c r="Z99" s="37"/>
      <c r="AA99" s="37"/>
      <c r="AB99" s="37"/>
      <c r="AC99" s="37"/>
      <c r="AD99" s="37"/>
      <c r="AE99" s="37"/>
      <c r="AR99" s="185" t="s">
        <v>449</v>
      </c>
      <c r="AT99" s="185" t="s">
        <v>425</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396</v>
      </c>
      <c r="BM99" s="185" t="s">
        <v>187</v>
      </c>
    </row>
    <row r="100" spans="1:65" s="2" customFormat="1" ht="24.15" customHeight="1">
      <c r="A100" s="37"/>
      <c r="B100" s="38"/>
      <c r="C100" s="174" t="s">
        <v>129</v>
      </c>
      <c r="D100" s="174" t="s">
        <v>350</v>
      </c>
      <c r="E100" s="175" t="s">
        <v>10500</v>
      </c>
      <c r="F100" s="176" t="s">
        <v>10501</v>
      </c>
      <c r="G100" s="177" t="s">
        <v>435</v>
      </c>
      <c r="H100" s="178">
        <v>224</v>
      </c>
      <c r="I100" s="179"/>
      <c r="J100" s="180">
        <f>ROUND(I100*H100,2)</f>
        <v>0</v>
      </c>
      <c r="K100" s="176" t="s">
        <v>354</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396</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396</v>
      </c>
      <c r="BM100" s="185" t="s">
        <v>367</v>
      </c>
    </row>
    <row r="101" spans="1:65" s="2" customFormat="1" ht="10.199999999999999">
      <c r="A101" s="37"/>
      <c r="B101" s="38"/>
      <c r="C101" s="39"/>
      <c r="D101" s="187" t="s">
        <v>355</v>
      </c>
      <c r="E101" s="39"/>
      <c r="F101" s="188" t="s">
        <v>10502</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2" customFormat="1" ht="24.15" customHeight="1">
      <c r="A102" s="37"/>
      <c r="B102" s="38"/>
      <c r="C102" s="225" t="s">
        <v>187</v>
      </c>
      <c r="D102" s="225" t="s">
        <v>425</v>
      </c>
      <c r="E102" s="226" t="s">
        <v>10503</v>
      </c>
      <c r="F102" s="227" t="s">
        <v>10504</v>
      </c>
      <c r="G102" s="228" t="s">
        <v>435</v>
      </c>
      <c r="H102" s="229">
        <v>34.5</v>
      </c>
      <c r="I102" s="230"/>
      <c r="J102" s="231">
        <f>ROUND(I102*H102,2)</f>
        <v>0</v>
      </c>
      <c r="K102" s="227" t="s">
        <v>354</v>
      </c>
      <c r="L102" s="232"/>
      <c r="M102" s="233" t="s">
        <v>19</v>
      </c>
      <c r="N102" s="234" t="s">
        <v>46</v>
      </c>
      <c r="O102" s="67"/>
      <c r="P102" s="183">
        <f>O102*H102</f>
        <v>0</v>
      </c>
      <c r="Q102" s="183">
        <v>8.0000000000000007E-5</v>
      </c>
      <c r="R102" s="183">
        <f>Q102*H102</f>
        <v>2.7600000000000003E-3</v>
      </c>
      <c r="S102" s="183">
        <v>0</v>
      </c>
      <c r="T102" s="184">
        <f>S102*H102</f>
        <v>0</v>
      </c>
      <c r="U102" s="37"/>
      <c r="V102" s="37"/>
      <c r="W102" s="37"/>
      <c r="X102" s="37"/>
      <c r="Y102" s="37"/>
      <c r="Z102" s="37"/>
      <c r="AA102" s="37"/>
      <c r="AB102" s="37"/>
      <c r="AC102" s="37"/>
      <c r="AD102" s="37"/>
      <c r="AE102" s="37"/>
      <c r="AR102" s="185" t="s">
        <v>449</v>
      </c>
      <c r="AT102" s="185" t="s">
        <v>425</v>
      </c>
      <c r="AU102" s="185" t="s">
        <v>85</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396</v>
      </c>
      <c r="BM102" s="185" t="s">
        <v>373</v>
      </c>
    </row>
    <row r="103" spans="1:65" s="2" customFormat="1" ht="19.2">
      <c r="A103" s="37"/>
      <c r="B103" s="38"/>
      <c r="C103" s="39"/>
      <c r="D103" s="194" t="s">
        <v>952</v>
      </c>
      <c r="E103" s="39"/>
      <c r="F103" s="251" t="s">
        <v>10505</v>
      </c>
      <c r="G103" s="39"/>
      <c r="H103" s="39"/>
      <c r="I103" s="189"/>
      <c r="J103" s="39"/>
      <c r="K103" s="39"/>
      <c r="L103" s="42"/>
      <c r="M103" s="190"/>
      <c r="N103" s="191"/>
      <c r="O103" s="67"/>
      <c r="P103" s="67"/>
      <c r="Q103" s="67"/>
      <c r="R103" s="67"/>
      <c r="S103" s="67"/>
      <c r="T103" s="68"/>
      <c r="U103" s="37"/>
      <c r="V103" s="37"/>
      <c r="W103" s="37"/>
      <c r="X103" s="37"/>
      <c r="Y103" s="37"/>
      <c r="Z103" s="37"/>
      <c r="AA103" s="37"/>
      <c r="AB103" s="37"/>
      <c r="AC103" s="37"/>
      <c r="AD103" s="37"/>
      <c r="AE103" s="37"/>
      <c r="AT103" s="20" t="s">
        <v>952</v>
      </c>
      <c r="AU103" s="20" t="s">
        <v>85</v>
      </c>
    </row>
    <row r="104" spans="1:65" s="2" customFormat="1" ht="24.15" customHeight="1">
      <c r="A104" s="37"/>
      <c r="B104" s="38"/>
      <c r="C104" s="225" t="s">
        <v>376</v>
      </c>
      <c r="D104" s="225" t="s">
        <v>425</v>
      </c>
      <c r="E104" s="226" t="s">
        <v>10506</v>
      </c>
      <c r="F104" s="227" t="s">
        <v>10507</v>
      </c>
      <c r="G104" s="228" t="s">
        <v>435</v>
      </c>
      <c r="H104" s="229">
        <v>34.5</v>
      </c>
      <c r="I104" s="230"/>
      <c r="J104" s="231">
        <f>ROUND(I104*H104,2)</f>
        <v>0</v>
      </c>
      <c r="K104" s="227" t="s">
        <v>354</v>
      </c>
      <c r="L104" s="232"/>
      <c r="M104" s="233" t="s">
        <v>19</v>
      </c>
      <c r="N104" s="234" t="s">
        <v>46</v>
      </c>
      <c r="O104" s="67"/>
      <c r="P104" s="183">
        <f>O104*H104</f>
        <v>0</v>
      </c>
      <c r="Q104" s="183">
        <v>1.2E-4</v>
      </c>
      <c r="R104" s="183">
        <f>Q104*H104</f>
        <v>4.1400000000000005E-3</v>
      </c>
      <c r="S104" s="183">
        <v>0</v>
      </c>
      <c r="T104" s="184">
        <f>S104*H104</f>
        <v>0</v>
      </c>
      <c r="U104" s="37"/>
      <c r="V104" s="37"/>
      <c r="W104" s="37"/>
      <c r="X104" s="37"/>
      <c r="Y104" s="37"/>
      <c r="Z104" s="37"/>
      <c r="AA104" s="37"/>
      <c r="AB104" s="37"/>
      <c r="AC104" s="37"/>
      <c r="AD104" s="37"/>
      <c r="AE104" s="37"/>
      <c r="AR104" s="185" t="s">
        <v>449</v>
      </c>
      <c r="AT104" s="185" t="s">
        <v>425</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396</v>
      </c>
      <c r="BM104" s="185" t="s">
        <v>379</v>
      </c>
    </row>
    <row r="105" spans="1:65" s="2" customFormat="1" ht="19.2">
      <c r="A105" s="37"/>
      <c r="B105" s="38"/>
      <c r="C105" s="39"/>
      <c r="D105" s="194" t="s">
        <v>952</v>
      </c>
      <c r="E105" s="39"/>
      <c r="F105" s="251" t="s">
        <v>10505</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952</v>
      </c>
      <c r="AU105" s="20" t="s">
        <v>85</v>
      </c>
    </row>
    <row r="106" spans="1:65" s="2" customFormat="1" ht="33" customHeight="1">
      <c r="A106" s="37"/>
      <c r="B106" s="38"/>
      <c r="C106" s="225" t="s">
        <v>367</v>
      </c>
      <c r="D106" s="225" t="s">
        <v>425</v>
      </c>
      <c r="E106" s="226" t="s">
        <v>10508</v>
      </c>
      <c r="F106" s="227" t="s">
        <v>10509</v>
      </c>
      <c r="G106" s="228" t="s">
        <v>435</v>
      </c>
      <c r="H106" s="229">
        <v>188.6</v>
      </c>
      <c r="I106" s="230"/>
      <c r="J106" s="231">
        <f>ROUND(I106*H106,2)</f>
        <v>0</v>
      </c>
      <c r="K106" s="227" t="s">
        <v>354</v>
      </c>
      <c r="L106" s="232"/>
      <c r="M106" s="233" t="s">
        <v>19</v>
      </c>
      <c r="N106" s="234" t="s">
        <v>46</v>
      </c>
      <c r="O106" s="67"/>
      <c r="P106" s="183">
        <f>O106*H106</f>
        <v>0</v>
      </c>
      <c r="Q106" s="183">
        <v>6.9999999999999994E-5</v>
      </c>
      <c r="R106" s="183">
        <f>Q106*H106</f>
        <v>1.3201999999999998E-2</v>
      </c>
      <c r="S106" s="183">
        <v>0</v>
      </c>
      <c r="T106" s="184">
        <f>S106*H106</f>
        <v>0</v>
      </c>
      <c r="U106" s="37"/>
      <c r="V106" s="37"/>
      <c r="W106" s="37"/>
      <c r="X106" s="37"/>
      <c r="Y106" s="37"/>
      <c r="Z106" s="37"/>
      <c r="AA106" s="37"/>
      <c r="AB106" s="37"/>
      <c r="AC106" s="37"/>
      <c r="AD106" s="37"/>
      <c r="AE106" s="37"/>
      <c r="AR106" s="185" t="s">
        <v>449</v>
      </c>
      <c r="AT106" s="185" t="s">
        <v>425</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396</v>
      </c>
      <c r="BM106" s="185" t="s">
        <v>383</v>
      </c>
    </row>
    <row r="107" spans="1:65" s="2" customFormat="1" ht="19.2">
      <c r="A107" s="37"/>
      <c r="B107" s="38"/>
      <c r="C107" s="39"/>
      <c r="D107" s="194" t="s">
        <v>952</v>
      </c>
      <c r="E107" s="39"/>
      <c r="F107" s="251" t="s">
        <v>10510</v>
      </c>
      <c r="G107" s="39"/>
      <c r="H107" s="39"/>
      <c r="I107" s="189"/>
      <c r="J107" s="39"/>
      <c r="K107" s="39"/>
      <c r="L107" s="42"/>
      <c r="M107" s="190"/>
      <c r="N107" s="191"/>
      <c r="O107" s="67"/>
      <c r="P107" s="67"/>
      <c r="Q107" s="67"/>
      <c r="R107" s="67"/>
      <c r="S107" s="67"/>
      <c r="T107" s="68"/>
      <c r="U107" s="37"/>
      <c r="V107" s="37"/>
      <c r="W107" s="37"/>
      <c r="X107" s="37"/>
      <c r="Y107" s="37"/>
      <c r="Z107" s="37"/>
      <c r="AA107" s="37"/>
      <c r="AB107" s="37"/>
      <c r="AC107" s="37"/>
      <c r="AD107" s="37"/>
      <c r="AE107" s="37"/>
      <c r="AT107" s="20" t="s">
        <v>952</v>
      </c>
      <c r="AU107" s="20" t="s">
        <v>85</v>
      </c>
    </row>
    <row r="108" spans="1:65" s="2" customFormat="1" ht="24.15" customHeight="1">
      <c r="A108" s="37"/>
      <c r="B108" s="38"/>
      <c r="C108" s="174" t="s">
        <v>387</v>
      </c>
      <c r="D108" s="174" t="s">
        <v>350</v>
      </c>
      <c r="E108" s="175" t="s">
        <v>9819</v>
      </c>
      <c r="F108" s="176" t="s">
        <v>9820</v>
      </c>
      <c r="G108" s="177" t="s">
        <v>353</v>
      </c>
      <c r="H108" s="178">
        <v>0.2</v>
      </c>
      <c r="I108" s="179"/>
      <c r="J108" s="180">
        <f>ROUND(I108*H108,2)</f>
        <v>0</v>
      </c>
      <c r="K108" s="176" t="s">
        <v>354</v>
      </c>
      <c r="L108" s="42"/>
      <c r="M108" s="181" t="s">
        <v>19</v>
      </c>
      <c r="N108" s="182"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396</v>
      </c>
      <c r="AT108" s="185" t="s">
        <v>350</v>
      </c>
      <c r="AU108" s="185" t="s">
        <v>85</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396</v>
      </c>
      <c r="BM108" s="185" t="s">
        <v>390</v>
      </c>
    </row>
    <row r="109" spans="1:65" s="2" customFormat="1" ht="10.199999999999999">
      <c r="A109" s="37"/>
      <c r="B109" s="38"/>
      <c r="C109" s="39"/>
      <c r="D109" s="187" t="s">
        <v>355</v>
      </c>
      <c r="E109" s="39"/>
      <c r="F109" s="188" t="s">
        <v>9822</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355</v>
      </c>
      <c r="AU109" s="20" t="s">
        <v>85</v>
      </c>
    </row>
    <row r="110" spans="1:65" s="2" customFormat="1" ht="16.5" customHeight="1">
      <c r="A110" s="37"/>
      <c r="B110" s="38"/>
      <c r="C110" s="225" t="s">
        <v>373</v>
      </c>
      <c r="D110" s="225" t="s">
        <v>425</v>
      </c>
      <c r="E110" s="226" t="s">
        <v>10091</v>
      </c>
      <c r="F110" s="227" t="s">
        <v>9824</v>
      </c>
      <c r="G110" s="228" t="s">
        <v>353</v>
      </c>
      <c r="H110" s="229">
        <v>0.2</v>
      </c>
      <c r="I110" s="230"/>
      <c r="J110" s="231">
        <f>ROUND(I110*H110,2)</f>
        <v>0</v>
      </c>
      <c r="K110" s="227" t="s">
        <v>933</v>
      </c>
      <c r="L110" s="232"/>
      <c r="M110" s="233" t="s">
        <v>19</v>
      </c>
      <c r="N110" s="234"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449</v>
      </c>
      <c r="AT110" s="185" t="s">
        <v>425</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396</v>
      </c>
      <c r="BM110" s="185" t="s">
        <v>396</v>
      </c>
    </row>
    <row r="111" spans="1:65" s="11" customFormat="1" ht="22.8" customHeight="1">
      <c r="B111" s="160"/>
      <c r="C111" s="161"/>
      <c r="D111" s="162" t="s">
        <v>74</v>
      </c>
      <c r="E111" s="249" t="s">
        <v>1165</v>
      </c>
      <c r="F111" s="249" t="s">
        <v>1166</v>
      </c>
      <c r="G111" s="161"/>
      <c r="H111" s="161"/>
      <c r="I111" s="164"/>
      <c r="J111" s="250">
        <f>BK111</f>
        <v>0</v>
      </c>
      <c r="K111" s="161"/>
      <c r="L111" s="166"/>
      <c r="M111" s="167"/>
      <c r="N111" s="168"/>
      <c r="O111" s="168"/>
      <c r="P111" s="169">
        <f>SUM(P112:P127)</f>
        <v>0</v>
      </c>
      <c r="Q111" s="168"/>
      <c r="R111" s="169">
        <f>SUM(R112:R127)</f>
        <v>0</v>
      </c>
      <c r="S111" s="168"/>
      <c r="T111" s="170">
        <f>SUM(T112:T127)</f>
        <v>0</v>
      </c>
      <c r="AR111" s="171" t="s">
        <v>85</v>
      </c>
      <c r="AT111" s="172" t="s">
        <v>74</v>
      </c>
      <c r="AU111" s="172" t="s">
        <v>83</v>
      </c>
      <c r="AY111" s="171" t="s">
        <v>349</v>
      </c>
      <c r="BK111" s="173">
        <f>SUM(BK112:BK127)</f>
        <v>0</v>
      </c>
    </row>
    <row r="112" spans="1:65" s="2" customFormat="1" ht="16.5" customHeight="1">
      <c r="A112" s="37"/>
      <c r="B112" s="38"/>
      <c r="C112" s="174" t="s">
        <v>400</v>
      </c>
      <c r="D112" s="174" t="s">
        <v>350</v>
      </c>
      <c r="E112" s="175" t="s">
        <v>10511</v>
      </c>
      <c r="F112" s="176" t="s">
        <v>10512</v>
      </c>
      <c r="G112" s="177" t="s">
        <v>484</v>
      </c>
      <c r="H112" s="178">
        <v>320</v>
      </c>
      <c r="I112" s="179"/>
      <c r="J112" s="180">
        <f>ROUND(I112*H112,2)</f>
        <v>0</v>
      </c>
      <c r="K112" s="176" t="s">
        <v>933</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396</v>
      </c>
      <c r="AT112" s="185" t="s">
        <v>350</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396</v>
      </c>
      <c r="BM112" s="185" t="s">
        <v>404</v>
      </c>
    </row>
    <row r="113" spans="1:65" s="2" customFormat="1" ht="16.5" customHeight="1">
      <c r="A113" s="37"/>
      <c r="B113" s="38"/>
      <c r="C113" s="225" t="s">
        <v>379</v>
      </c>
      <c r="D113" s="225" t="s">
        <v>425</v>
      </c>
      <c r="E113" s="226" t="s">
        <v>10513</v>
      </c>
      <c r="F113" s="227" t="s">
        <v>10514</v>
      </c>
      <c r="G113" s="228" t="s">
        <v>484</v>
      </c>
      <c r="H113" s="229">
        <v>320</v>
      </c>
      <c r="I113" s="230"/>
      <c r="J113" s="231">
        <f>ROUND(I113*H113,2)</f>
        <v>0</v>
      </c>
      <c r="K113" s="227" t="s">
        <v>354</v>
      </c>
      <c r="L113" s="232"/>
      <c r="M113" s="233" t="s">
        <v>19</v>
      </c>
      <c r="N113" s="234"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449</v>
      </c>
      <c r="AT113" s="185" t="s">
        <v>425</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396</v>
      </c>
      <c r="BM113" s="185" t="s">
        <v>409</v>
      </c>
    </row>
    <row r="114" spans="1:65" s="2" customFormat="1" ht="16.5" customHeight="1">
      <c r="A114" s="37"/>
      <c r="B114" s="38"/>
      <c r="C114" s="174" t="s">
        <v>411</v>
      </c>
      <c r="D114" s="174" t="s">
        <v>350</v>
      </c>
      <c r="E114" s="175" t="s">
        <v>10515</v>
      </c>
      <c r="F114" s="176" t="s">
        <v>10516</v>
      </c>
      <c r="G114" s="177" t="s">
        <v>484</v>
      </c>
      <c r="H114" s="178">
        <v>5</v>
      </c>
      <c r="I114" s="179"/>
      <c r="J114" s="180">
        <f>ROUND(I114*H114,2)</f>
        <v>0</v>
      </c>
      <c r="K114" s="176" t="s">
        <v>354</v>
      </c>
      <c r="L114" s="42"/>
      <c r="M114" s="181" t="s">
        <v>19</v>
      </c>
      <c r="N114" s="182"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396</v>
      </c>
      <c r="AT114" s="185" t="s">
        <v>350</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396</v>
      </c>
      <c r="BM114" s="185" t="s">
        <v>414</v>
      </c>
    </row>
    <row r="115" spans="1:65" s="2" customFormat="1" ht="10.199999999999999">
      <c r="A115" s="37"/>
      <c r="B115" s="38"/>
      <c r="C115" s="39"/>
      <c r="D115" s="187" t="s">
        <v>355</v>
      </c>
      <c r="E115" s="39"/>
      <c r="F115" s="188" t="s">
        <v>10517</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355</v>
      </c>
      <c r="AU115" s="20" t="s">
        <v>85</v>
      </c>
    </row>
    <row r="116" spans="1:65" s="2" customFormat="1" ht="16.5" customHeight="1">
      <c r="A116" s="37"/>
      <c r="B116" s="38"/>
      <c r="C116" s="174" t="s">
        <v>383</v>
      </c>
      <c r="D116" s="174" t="s">
        <v>350</v>
      </c>
      <c r="E116" s="175" t="s">
        <v>10518</v>
      </c>
      <c r="F116" s="176" t="s">
        <v>10519</v>
      </c>
      <c r="G116" s="177" t="s">
        <v>484</v>
      </c>
      <c r="H116" s="178">
        <v>5</v>
      </c>
      <c r="I116" s="179"/>
      <c r="J116" s="180">
        <f>ROUND(I116*H116,2)</f>
        <v>0</v>
      </c>
      <c r="K116" s="176" t="s">
        <v>354</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396</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396</v>
      </c>
      <c r="BM116" s="185" t="s">
        <v>420</v>
      </c>
    </row>
    <row r="117" spans="1:65" s="2" customFormat="1" ht="10.199999999999999">
      <c r="A117" s="37"/>
      <c r="B117" s="38"/>
      <c r="C117" s="39"/>
      <c r="D117" s="187" t="s">
        <v>355</v>
      </c>
      <c r="E117" s="39"/>
      <c r="F117" s="188" t="s">
        <v>10520</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2" customFormat="1" ht="21.75" customHeight="1">
      <c r="A118" s="37"/>
      <c r="B118" s="38"/>
      <c r="C118" s="174" t="s">
        <v>424</v>
      </c>
      <c r="D118" s="174" t="s">
        <v>350</v>
      </c>
      <c r="E118" s="175" t="s">
        <v>10521</v>
      </c>
      <c r="F118" s="176" t="s">
        <v>10522</v>
      </c>
      <c r="G118" s="177" t="s">
        <v>484</v>
      </c>
      <c r="H118" s="178">
        <v>5</v>
      </c>
      <c r="I118" s="179"/>
      <c r="J118" s="180">
        <f>ROUND(I118*H118,2)</f>
        <v>0</v>
      </c>
      <c r="K118" s="176" t="s">
        <v>354</v>
      </c>
      <c r="L118" s="42"/>
      <c r="M118" s="181" t="s">
        <v>19</v>
      </c>
      <c r="N118" s="182"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396</v>
      </c>
      <c r="AT118" s="185" t="s">
        <v>350</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396</v>
      </c>
      <c r="BM118" s="185" t="s">
        <v>428</v>
      </c>
    </row>
    <row r="119" spans="1:65" s="2" customFormat="1" ht="10.199999999999999">
      <c r="A119" s="37"/>
      <c r="B119" s="38"/>
      <c r="C119" s="39"/>
      <c r="D119" s="187" t="s">
        <v>355</v>
      </c>
      <c r="E119" s="39"/>
      <c r="F119" s="188" t="s">
        <v>10523</v>
      </c>
      <c r="G119" s="39"/>
      <c r="H119" s="39"/>
      <c r="I119" s="189"/>
      <c r="J119" s="39"/>
      <c r="K119" s="39"/>
      <c r="L119" s="42"/>
      <c r="M119" s="190"/>
      <c r="N119" s="191"/>
      <c r="O119" s="67"/>
      <c r="P119" s="67"/>
      <c r="Q119" s="67"/>
      <c r="R119" s="67"/>
      <c r="S119" s="67"/>
      <c r="T119" s="68"/>
      <c r="U119" s="37"/>
      <c r="V119" s="37"/>
      <c r="W119" s="37"/>
      <c r="X119" s="37"/>
      <c r="Y119" s="37"/>
      <c r="Z119" s="37"/>
      <c r="AA119" s="37"/>
      <c r="AB119" s="37"/>
      <c r="AC119" s="37"/>
      <c r="AD119" s="37"/>
      <c r="AE119" s="37"/>
      <c r="AT119" s="20" t="s">
        <v>355</v>
      </c>
      <c r="AU119" s="20" t="s">
        <v>85</v>
      </c>
    </row>
    <row r="120" spans="1:65" s="2" customFormat="1" ht="16.5" customHeight="1">
      <c r="A120" s="37"/>
      <c r="B120" s="38"/>
      <c r="C120" s="174" t="s">
        <v>390</v>
      </c>
      <c r="D120" s="174" t="s">
        <v>350</v>
      </c>
      <c r="E120" s="175" t="s">
        <v>10524</v>
      </c>
      <c r="F120" s="176" t="s">
        <v>10525</v>
      </c>
      <c r="G120" s="177" t="s">
        <v>484</v>
      </c>
      <c r="H120" s="178">
        <v>5</v>
      </c>
      <c r="I120" s="179"/>
      <c r="J120" s="180">
        <f>ROUND(I120*H120,2)</f>
        <v>0</v>
      </c>
      <c r="K120" s="176" t="s">
        <v>354</v>
      </c>
      <c r="L120" s="42"/>
      <c r="M120" s="181" t="s">
        <v>19</v>
      </c>
      <c r="N120" s="182" t="s">
        <v>46</v>
      </c>
      <c r="O120" s="67"/>
      <c r="P120" s="183">
        <f>O120*H120</f>
        <v>0</v>
      </c>
      <c r="Q120" s="183">
        <v>0</v>
      </c>
      <c r="R120" s="183">
        <f>Q120*H120</f>
        <v>0</v>
      </c>
      <c r="S120" s="183">
        <v>0</v>
      </c>
      <c r="T120" s="184">
        <f>S120*H120</f>
        <v>0</v>
      </c>
      <c r="U120" s="37"/>
      <c r="V120" s="37"/>
      <c r="W120" s="37"/>
      <c r="X120" s="37"/>
      <c r="Y120" s="37"/>
      <c r="Z120" s="37"/>
      <c r="AA120" s="37"/>
      <c r="AB120" s="37"/>
      <c r="AC120" s="37"/>
      <c r="AD120" s="37"/>
      <c r="AE120" s="37"/>
      <c r="AR120" s="185" t="s">
        <v>396</v>
      </c>
      <c r="AT120" s="185" t="s">
        <v>350</v>
      </c>
      <c r="AU120" s="185" t="s">
        <v>85</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396</v>
      </c>
      <c r="BM120" s="185" t="s">
        <v>436</v>
      </c>
    </row>
    <row r="121" spans="1:65" s="2" customFormat="1" ht="10.199999999999999">
      <c r="A121" s="37"/>
      <c r="B121" s="38"/>
      <c r="C121" s="39"/>
      <c r="D121" s="187" t="s">
        <v>355</v>
      </c>
      <c r="E121" s="39"/>
      <c r="F121" s="188" t="s">
        <v>10526</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355</v>
      </c>
      <c r="AU121" s="20" t="s">
        <v>85</v>
      </c>
    </row>
    <row r="122" spans="1:65" s="2" customFormat="1" ht="37.799999999999997" customHeight="1">
      <c r="A122" s="37"/>
      <c r="B122" s="38"/>
      <c r="C122" s="225" t="s">
        <v>8</v>
      </c>
      <c r="D122" s="225" t="s">
        <v>425</v>
      </c>
      <c r="E122" s="226" t="s">
        <v>10527</v>
      </c>
      <c r="F122" s="227" t="s">
        <v>10528</v>
      </c>
      <c r="G122" s="228" t="s">
        <v>10529</v>
      </c>
      <c r="H122" s="229">
        <v>5</v>
      </c>
      <c r="I122" s="230"/>
      <c r="J122" s="231">
        <f>ROUND(I122*H122,2)</f>
        <v>0</v>
      </c>
      <c r="K122" s="227" t="s">
        <v>19</v>
      </c>
      <c r="L122" s="232"/>
      <c r="M122" s="233" t="s">
        <v>19</v>
      </c>
      <c r="N122" s="234"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449</v>
      </c>
      <c r="AT122" s="185" t="s">
        <v>425</v>
      </c>
      <c r="AU122" s="185" t="s">
        <v>85</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396</v>
      </c>
      <c r="BM122" s="185" t="s">
        <v>444</v>
      </c>
    </row>
    <row r="123" spans="1:65" s="2" customFormat="1" ht="16.5" customHeight="1">
      <c r="A123" s="37"/>
      <c r="B123" s="38"/>
      <c r="C123" s="174" t="s">
        <v>396</v>
      </c>
      <c r="D123" s="174" t="s">
        <v>350</v>
      </c>
      <c r="E123" s="175" t="s">
        <v>10112</v>
      </c>
      <c r="F123" s="176" t="s">
        <v>1036</v>
      </c>
      <c r="G123" s="177" t="s">
        <v>1037</v>
      </c>
      <c r="H123" s="178">
        <v>1</v>
      </c>
      <c r="I123" s="179"/>
      <c r="J123" s="180">
        <f>ROUND(I123*H123,2)</f>
        <v>0</v>
      </c>
      <c r="K123" s="176" t="s">
        <v>933</v>
      </c>
      <c r="L123" s="42"/>
      <c r="M123" s="181" t="s">
        <v>19</v>
      </c>
      <c r="N123" s="182" t="s">
        <v>46</v>
      </c>
      <c r="O123" s="67"/>
      <c r="P123" s="183">
        <f>O123*H123</f>
        <v>0</v>
      </c>
      <c r="Q123" s="183">
        <v>0</v>
      </c>
      <c r="R123" s="183">
        <f>Q123*H123</f>
        <v>0</v>
      </c>
      <c r="S123" s="183">
        <v>0</v>
      </c>
      <c r="T123" s="184">
        <f>S123*H123</f>
        <v>0</v>
      </c>
      <c r="U123" s="37"/>
      <c r="V123" s="37"/>
      <c r="W123" s="37"/>
      <c r="X123" s="37"/>
      <c r="Y123" s="37"/>
      <c r="Z123" s="37"/>
      <c r="AA123" s="37"/>
      <c r="AB123" s="37"/>
      <c r="AC123" s="37"/>
      <c r="AD123" s="37"/>
      <c r="AE123" s="37"/>
      <c r="AR123" s="185" t="s">
        <v>396</v>
      </c>
      <c r="AT123" s="185" t="s">
        <v>350</v>
      </c>
      <c r="AU123" s="185" t="s">
        <v>85</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396</v>
      </c>
      <c r="BM123" s="185" t="s">
        <v>449</v>
      </c>
    </row>
    <row r="124" spans="1:65" s="2" customFormat="1" ht="16.5" customHeight="1">
      <c r="A124" s="37"/>
      <c r="B124" s="38"/>
      <c r="C124" s="174" t="s">
        <v>455</v>
      </c>
      <c r="D124" s="174" t="s">
        <v>350</v>
      </c>
      <c r="E124" s="175" t="s">
        <v>1308</v>
      </c>
      <c r="F124" s="176" t="s">
        <v>10116</v>
      </c>
      <c r="G124" s="177" t="s">
        <v>987</v>
      </c>
      <c r="H124" s="178">
        <v>1</v>
      </c>
      <c r="I124" s="179"/>
      <c r="J124" s="180">
        <f>ROUND(I124*H124,2)</f>
        <v>0</v>
      </c>
      <c r="K124" s="176" t="s">
        <v>933</v>
      </c>
      <c r="L124" s="42"/>
      <c r="M124" s="181" t="s">
        <v>19</v>
      </c>
      <c r="N124" s="182"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396</v>
      </c>
      <c r="AT124" s="185" t="s">
        <v>350</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396</v>
      </c>
      <c r="BM124" s="185" t="s">
        <v>464</v>
      </c>
    </row>
    <row r="125" spans="1:65" s="2" customFormat="1" ht="16.5" customHeight="1">
      <c r="A125" s="37"/>
      <c r="B125" s="38"/>
      <c r="C125" s="174" t="s">
        <v>404</v>
      </c>
      <c r="D125" s="174" t="s">
        <v>350</v>
      </c>
      <c r="E125" s="175" t="s">
        <v>1042</v>
      </c>
      <c r="F125" s="176" t="s">
        <v>1043</v>
      </c>
      <c r="G125" s="177" t="s">
        <v>987</v>
      </c>
      <c r="H125" s="178">
        <v>1</v>
      </c>
      <c r="I125" s="179"/>
      <c r="J125" s="180">
        <f>ROUND(I125*H125,2)</f>
        <v>0</v>
      </c>
      <c r="K125" s="176" t="s">
        <v>933</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396</v>
      </c>
      <c r="AT125" s="185" t="s">
        <v>350</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396</v>
      </c>
      <c r="BM125" s="185" t="s">
        <v>486</v>
      </c>
    </row>
    <row r="126" spans="1:65" s="2" customFormat="1" ht="19.2">
      <c r="A126" s="37"/>
      <c r="B126" s="38"/>
      <c r="C126" s="39"/>
      <c r="D126" s="194" t="s">
        <v>952</v>
      </c>
      <c r="E126" s="39"/>
      <c r="F126" s="251" t="s">
        <v>10117</v>
      </c>
      <c r="G126" s="39"/>
      <c r="H126" s="39"/>
      <c r="I126" s="189"/>
      <c r="J126" s="39"/>
      <c r="K126" s="39"/>
      <c r="L126" s="42"/>
      <c r="M126" s="190"/>
      <c r="N126" s="191"/>
      <c r="O126" s="67"/>
      <c r="P126" s="67"/>
      <c r="Q126" s="67"/>
      <c r="R126" s="67"/>
      <c r="S126" s="67"/>
      <c r="T126" s="68"/>
      <c r="U126" s="37"/>
      <c r="V126" s="37"/>
      <c r="W126" s="37"/>
      <c r="X126" s="37"/>
      <c r="Y126" s="37"/>
      <c r="Z126" s="37"/>
      <c r="AA126" s="37"/>
      <c r="AB126" s="37"/>
      <c r="AC126" s="37"/>
      <c r="AD126" s="37"/>
      <c r="AE126" s="37"/>
      <c r="AT126" s="20" t="s">
        <v>952</v>
      </c>
      <c r="AU126" s="20" t="s">
        <v>85</v>
      </c>
    </row>
    <row r="127" spans="1:65" s="2" customFormat="1" ht="16.5" customHeight="1">
      <c r="A127" s="37"/>
      <c r="B127" s="38"/>
      <c r="C127" s="174" t="s">
        <v>466</v>
      </c>
      <c r="D127" s="174" t="s">
        <v>350</v>
      </c>
      <c r="E127" s="175" t="s">
        <v>10118</v>
      </c>
      <c r="F127" s="176" t="s">
        <v>10119</v>
      </c>
      <c r="G127" s="177" t="s">
        <v>1037</v>
      </c>
      <c r="H127" s="178">
        <v>1</v>
      </c>
      <c r="I127" s="179"/>
      <c r="J127" s="180">
        <f>ROUND(I127*H127,2)</f>
        <v>0</v>
      </c>
      <c r="K127" s="176" t="s">
        <v>933</v>
      </c>
      <c r="L127" s="42"/>
      <c r="M127" s="240" t="s">
        <v>19</v>
      </c>
      <c r="N127" s="241" t="s">
        <v>46</v>
      </c>
      <c r="O127" s="237"/>
      <c r="P127" s="242">
        <f>O127*H127</f>
        <v>0</v>
      </c>
      <c r="Q127" s="242">
        <v>0</v>
      </c>
      <c r="R127" s="242">
        <f>Q127*H127</f>
        <v>0</v>
      </c>
      <c r="S127" s="242">
        <v>0</v>
      </c>
      <c r="T127" s="243">
        <f>S127*H127</f>
        <v>0</v>
      </c>
      <c r="U127" s="37"/>
      <c r="V127" s="37"/>
      <c r="W127" s="37"/>
      <c r="X127" s="37"/>
      <c r="Y127" s="37"/>
      <c r="Z127" s="37"/>
      <c r="AA127" s="37"/>
      <c r="AB127" s="37"/>
      <c r="AC127" s="37"/>
      <c r="AD127" s="37"/>
      <c r="AE127" s="37"/>
      <c r="AR127" s="185" t="s">
        <v>396</v>
      </c>
      <c r="AT127" s="185" t="s">
        <v>350</v>
      </c>
      <c r="AU127" s="185" t="s">
        <v>85</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396</v>
      </c>
      <c r="BM127" s="185" t="s">
        <v>10530</v>
      </c>
    </row>
    <row r="128" spans="1:65" s="2" customFormat="1" ht="6.9" customHeight="1">
      <c r="A128" s="37"/>
      <c r="B128" s="50"/>
      <c r="C128" s="51"/>
      <c r="D128" s="51"/>
      <c r="E128" s="51"/>
      <c r="F128" s="51"/>
      <c r="G128" s="51"/>
      <c r="H128" s="51"/>
      <c r="I128" s="51"/>
      <c r="J128" s="51"/>
      <c r="K128" s="51"/>
      <c r="L128" s="42"/>
      <c r="M128" s="37"/>
      <c r="O128" s="37"/>
      <c r="P128" s="37"/>
      <c r="Q128" s="37"/>
      <c r="R128" s="37"/>
      <c r="S128" s="37"/>
      <c r="T128" s="37"/>
      <c r="U128" s="37"/>
      <c r="V128" s="37"/>
      <c r="W128" s="37"/>
      <c r="X128" s="37"/>
      <c r="Y128" s="37"/>
      <c r="Z128" s="37"/>
      <c r="AA128" s="37"/>
      <c r="AB128" s="37"/>
      <c r="AC128" s="37"/>
      <c r="AD128" s="37"/>
      <c r="AE128" s="37"/>
    </row>
  </sheetData>
  <sheetProtection algorithmName="SHA-512" hashValue="UPiIXocDaWApVB65kZb3h7aVi9kTvugDFnSVpSHaRHCMFqh12Sr8GYXyPz3YiMnnFiKj6oiEcpKryWEcF3t0Gw==" saltValue="qGWtNz8raxdV8qpjSxtahF/0xz8WeJqhpl/wOOjcYW+812zYBA0E2XUD6vwt8SMCWGakNPceKUXCdPc9/IrBDQ==" spinCount="100000" sheet="1" objects="1" scenarios="1" formatColumns="0" formatRows="0" autoFilter="0"/>
  <autoFilter ref="C93:K127" xr:uid="{00000000-0009-0000-0000-000026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98" r:id="rId1" xr:uid="{00000000-0004-0000-2600-000000000000}"/>
    <hyperlink ref="F101" r:id="rId2" xr:uid="{00000000-0004-0000-2600-000001000000}"/>
    <hyperlink ref="F109" r:id="rId3" xr:uid="{00000000-0004-0000-2600-000002000000}"/>
    <hyperlink ref="F115" r:id="rId4" xr:uid="{00000000-0004-0000-2600-000003000000}"/>
    <hyperlink ref="F117" r:id="rId5" xr:uid="{00000000-0004-0000-2600-000004000000}"/>
    <hyperlink ref="F119" r:id="rId6" xr:uid="{00000000-0004-0000-2600-000005000000}"/>
    <hyperlink ref="F121" r:id="rId7" xr:uid="{00000000-0004-0000-26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2:BM311"/>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224</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9116</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10531</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tr">
        <f>IF('Rekapitulace stavby'!AN19="","",'Rekapitulace stavby'!AN19)</f>
        <v>29263140</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tr">
        <f>IF('Rekapitulace stavby'!E20="","",'Rekapitulace stavby'!E20)</f>
        <v>Ateliér Velehradský s.r.o.</v>
      </c>
      <c r="F28" s="37"/>
      <c r="G28" s="37"/>
      <c r="H28" s="37"/>
      <c r="I28" s="115" t="s">
        <v>29</v>
      </c>
      <c r="J28" s="106" t="str">
        <f>IF('Rekapitulace stavby'!AN20="","",'Rekapitulace stavby'!AN20)</f>
        <v>CZ29263140</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ROUND(J101,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ROUND((SUM(BE101:BE310)),  2)</f>
        <v>0</v>
      </c>
      <c r="G37" s="37"/>
      <c r="H37" s="37"/>
      <c r="I37" s="127">
        <v>0.21</v>
      </c>
      <c r="J37" s="126">
        <f>ROUND(((SUM(BE101:BE310))*I37),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ROUND((SUM(BF101:BF310)),  2)</f>
        <v>0</v>
      </c>
      <c r="G38" s="37"/>
      <c r="H38" s="37"/>
      <c r="I38" s="127">
        <v>0.15</v>
      </c>
      <c r="J38" s="126">
        <f>ROUND(((SUM(BF101:BF310))*I38),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ROUND((SUM(BG101:BG310)),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ROUND((SUM(BH101:BH310)),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ROUND((SUM(BI101:BI310)),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9116</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SO-01.D.1.4.7.10 - Strukturovaná kabeláž</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J101</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1779</v>
      </c>
      <c r="E68" s="146"/>
      <c r="F68" s="146"/>
      <c r="G68" s="146"/>
      <c r="H68" s="146"/>
      <c r="I68" s="146"/>
      <c r="J68" s="147">
        <f>J102</f>
        <v>0</v>
      </c>
      <c r="K68" s="144"/>
      <c r="L68" s="148"/>
    </row>
    <row r="69" spans="1:47" s="15" customFormat="1" ht="19.95" customHeight="1">
      <c r="B69" s="244"/>
      <c r="C69" s="100"/>
      <c r="D69" s="245" t="s">
        <v>2000</v>
      </c>
      <c r="E69" s="246"/>
      <c r="F69" s="246"/>
      <c r="G69" s="246"/>
      <c r="H69" s="246"/>
      <c r="I69" s="246"/>
      <c r="J69" s="247">
        <f>J103</f>
        <v>0</v>
      </c>
      <c r="K69" s="100"/>
      <c r="L69" s="248"/>
    </row>
    <row r="70" spans="1:47" s="9" customFormat="1" ht="24.9" customHeight="1">
      <c r="B70" s="143"/>
      <c r="C70" s="144"/>
      <c r="D70" s="145" t="s">
        <v>1158</v>
      </c>
      <c r="E70" s="146"/>
      <c r="F70" s="146"/>
      <c r="G70" s="146"/>
      <c r="H70" s="146"/>
      <c r="I70" s="146"/>
      <c r="J70" s="147">
        <f>J118</f>
        <v>0</v>
      </c>
      <c r="K70" s="144"/>
      <c r="L70" s="148"/>
    </row>
    <row r="71" spans="1:47" s="15" customFormat="1" ht="19.95" customHeight="1">
      <c r="B71" s="244"/>
      <c r="C71" s="100"/>
      <c r="D71" s="245" t="s">
        <v>1608</v>
      </c>
      <c r="E71" s="246"/>
      <c r="F71" s="246"/>
      <c r="G71" s="246"/>
      <c r="H71" s="246"/>
      <c r="I71" s="246"/>
      <c r="J71" s="247">
        <f>J119</f>
        <v>0</v>
      </c>
      <c r="K71" s="100"/>
      <c r="L71" s="248"/>
    </row>
    <row r="72" spans="1:47" s="15" customFormat="1" ht="19.95" customHeight="1">
      <c r="B72" s="244"/>
      <c r="C72" s="100"/>
      <c r="D72" s="245" t="s">
        <v>1159</v>
      </c>
      <c r="E72" s="246"/>
      <c r="F72" s="246"/>
      <c r="G72" s="246"/>
      <c r="H72" s="246"/>
      <c r="I72" s="246"/>
      <c r="J72" s="247">
        <f>J158</f>
        <v>0</v>
      </c>
      <c r="K72" s="100"/>
      <c r="L72" s="248"/>
    </row>
    <row r="73" spans="1:47" s="15" customFormat="1" ht="19.95" customHeight="1">
      <c r="B73" s="244"/>
      <c r="C73" s="100"/>
      <c r="D73" s="245" t="s">
        <v>10532</v>
      </c>
      <c r="E73" s="246"/>
      <c r="F73" s="246"/>
      <c r="G73" s="246"/>
      <c r="H73" s="246"/>
      <c r="I73" s="246"/>
      <c r="J73" s="247">
        <f>J204</f>
        <v>0</v>
      </c>
      <c r="K73" s="100"/>
      <c r="L73" s="248"/>
    </row>
    <row r="74" spans="1:47" s="15" customFormat="1" ht="19.95" customHeight="1">
      <c r="B74" s="244"/>
      <c r="C74" s="100"/>
      <c r="D74" s="245" t="s">
        <v>10533</v>
      </c>
      <c r="E74" s="246"/>
      <c r="F74" s="246"/>
      <c r="G74" s="246"/>
      <c r="H74" s="246"/>
      <c r="I74" s="246"/>
      <c r="J74" s="247">
        <f>J228</f>
        <v>0</v>
      </c>
      <c r="K74" s="100"/>
      <c r="L74" s="248"/>
    </row>
    <row r="75" spans="1:47" s="15" customFormat="1" ht="19.95" customHeight="1">
      <c r="B75" s="244"/>
      <c r="C75" s="100"/>
      <c r="D75" s="245" t="s">
        <v>10534</v>
      </c>
      <c r="E75" s="246"/>
      <c r="F75" s="246"/>
      <c r="G75" s="246"/>
      <c r="H75" s="246"/>
      <c r="I75" s="246"/>
      <c r="J75" s="247">
        <f>J252</f>
        <v>0</v>
      </c>
      <c r="K75" s="100"/>
      <c r="L75" s="248"/>
    </row>
    <row r="76" spans="1:47" s="15" customFormat="1" ht="19.95" customHeight="1">
      <c r="B76" s="244"/>
      <c r="C76" s="100"/>
      <c r="D76" s="245" t="s">
        <v>10535</v>
      </c>
      <c r="E76" s="246"/>
      <c r="F76" s="246"/>
      <c r="G76" s="246"/>
      <c r="H76" s="246"/>
      <c r="I76" s="246"/>
      <c r="J76" s="247">
        <f>J272</f>
        <v>0</v>
      </c>
      <c r="K76" s="100"/>
      <c r="L76" s="248"/>
    </row>
    <row r="77" spans="1:47" s="9" customFormat="1" ht="24.9" customHeight="1">
      <c r="B77" s="143"/>
      <c r="C77" s="144"/>
      <c r="D77" s="145" t="s">
        <v>1402</v>
      </c>
      <c r="E77" s="146"/>
      <c r="F77" s="146"/>
      <c r="G77" s="146"/>
      <c r="H77" s="146"/>
      <c r="I77" s="146"/>
      <c r="J77" s="147">
        <f>J296</f>
        <v>0</v>
      </c>
      <c r="K77" s="144"/>
      <c r="L77" s="148"/>
    </row>
    <row r="78" spans="1:47" s="2" customFormat="1" ht="21.75"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6.9" customHeight="1">
      <c r="A79" s="37"/>
      <c r="B79" s="50"/>
      <c r="C79" s="51"/>
      <c r="D79" s="51"/>
      <c r="E79" s="51"/>
      <c r="F79" s="51"/>
      <c r="G79" s="51"/>
      <c r="H79" s="51"/>
      <c r="I79" s="51"/>
      <c r="J79" s="51"/>
      <c r="K79" s="51"/>
      <c r="L79" s="116"/>
      <c r="S79" s="37"/>
      <c r="T79" s="37"/>
      <c r="U79" s="37"/>
      <c r="V79" s="37"/>
      <c r="W79" s="37"/>
      <c r="X79" s="37"/>
      <c r="Y79" s="37"/>
      <c r="Z79" s="37"/>
      <c r="AA79" s="37"/>
      <c r="AB79" s="37"/>
      <c r="AC79" s="37"/>
      <c r="AD79" s="37"/>
      <c r="AE79" s="37"/>
    </row>
    <row r="83" spans="1:31" s="2" customFormat="1" ht="6.9" customHeight="1">
      <c r="A83" s="37"/>
      <c r="B83" s="52"/>
      <c r="C83" s="53"/>
      <c r="D83" s="53"/>
      <c r="E83" s="53"/>
      <c r="F83" s="53"/>
      <c r="G83" s="53"/>
      <c r="H83" s="53"/>
      <c r="I83" s="53"/>
      <c r="J83" s="53"/>
      <c r="K83" s="53"/>
      <c r="L83" s="116"/>
      <c r="S83" s="37"/>
      <c r="T83" s="37"/>
      <c r="U83" s="37"/>
      <c r="V83" s="37"/>
      <c r="W83" s="37"/>
      <c r="X83" s="37"/>
      <c r="Y83" s="37"/>
      <c r="Z83" s="37"/>
      <c r="AA83" s="37"/>
      <c r="AB83" s="37"/>
      <c r="AC83" s="37"/>
      <c r="AD83" s="37"/>
      <c r="AE83" s="37"/>
    </row>
    <row r="84" spans="1:31" s="2" customFormat="1" ht="24.9" customHeight="1">
      <c r="A84" s="37"/>
      <c r="B84" s="38"/>
      <c r="C84" s="26" t="s">
        <v>334</v>
      </c>
      <c r="D84" s="39"/>
      <c r="E84" s="39"/>
      <c r="F84" s="39"/>
      <c r="G84" s="39"/>
      <c r="H84" s="39"/>
      <c r="I84" s="39"/>
      <c r="J84" s="39"/>
      <c r="K84" s="39"/>
      <c r="L84" s="116"/>
      <c r="S84" s="37"/>
      <c r="T84" s="37"/>
      <c r="U84" s="37"/>
      <c r="V84" s="37"/>
      <c r="W84" s="37"/>
      <c r="X84" s="37"/>
      <c r="Y84" s="37"/>
      <c r="Z84" s="37"/>
      <c r="AA84" s="37"/>
      <c r="AB84" s="37"/>
      <c r="AC84" s="37"/>
      <c r="AD84" s="37"/>
      <c r="AE84" s="37"/>
    </row>
    <row r="85" spans="1:31" s="2" customFormat="1" ht="6.9" customHeight="1">
      <c r="A85" s="37"/>
      <c r="B85" s="38"/>
      <c r="C85" s="39"/>
      <c r="D85" s="39"/>
      <c r="E85" s="39"/>
      <c r="F85" s="39"/>
      <c r="G85" s="39"/>
      <c r="H85" s="39"/>
      <c r="I85" s="39"/>
      <c r="J85" s="39"/>
      <c r="K85" s="39"/>
      <c r="L85" s="116"/>
      <c r="S85" s="37"/>
      <c r="T85" s="37"/>
      <c r="U85" s="37"/>
      <c r="V85" s="37"/>
      <c r="W85" s="37"/>
      <c r="X85" s="37"/>
      <c r="Y85" s="37"/>
      <c r="Z85" s="37"/>
      <c r="AA85" s="37"/>
      <c r="AB85" s="37"/>
      <c r="AC85" s="37"/>
      <c r="AD85" s="37"/>
      <c r="AE85" s="37"/>
    </row>
    <row r="86" spans="1:31" s="2" customFormat="1" ht="12" customHeight="1">
      <c r="A86" s="37"/>
      <c r="B86" s="38"/>
      <c r="C86" s="32" t="s">
        <v>16</v>
      </c>
      <c r="D86" s="39"/>
      <c r="E86" s="39"/>
      <c r="F86" s="39"/>
      <c r="G86" s="39"/>
      <c r="H86" s="39"/>
      <c r="I86" s="39"/>
      <c r="J86" s="39"/>
      <c r="K86" s="39"/>
      <c r="L86" s="116"/>
      <c r="S86" s="37"/>
      <c r="T86" s="37"/>
      <c r="U86" s="37"/>
      <c r="V86" s="37"/>
      <c r="W86" s="37"/>
      <c r="X86" s="37"/>
      <c r="Y86" s="37"/>
      <c r="Z86" s="37"/>
      <c r="AA86" s="37"/>
      <c r="AB86" s="37"/>
      <c r="AC86" s="37"/>
      <c r="AD86" s="37"/>
      <c r="AE86" s="37"/>
    </row>
    <row r="87" spans="1:31" s="2" customFormat="1" ht="16.5" customHeight="1">
      <c r="A87" s="37"/>
      <c r="B87" s="38"/>
      <c r="C87" s="39"/>
      <c r="D87" s="39"/>
      <c r="E87" s="433" t="str">
        <f>E7</f>
        <v>Dostavba kampusu LF v Olomouci</v>
      </c>
      <c r="F87" s="434"/>
      <c r="G87" s="434"/>
      <c r="H87" s="434"/>
      <c r="I87" s="39"/>
      <c r="J87" s="39"/>
      <c r="K87" s="39"/>
      <c r="L87" s="116"/>
      <c r="S87" s="37"/>
      <c r="T87" s="37"/>
      <c r="U87" s="37"/>
      <c r="V87" s="37"/>
      <c r="W87" s="37"/>
      <c r="X87" s="37"/>
      <c r="Y87" s="37"/>
      <c r="Z87" s="37"/>
      <c r="AA87" s="37"/>
      <c r="AB87" s="37"/>
      <c r="AC87" s="37"/>
      <c r="AD87" s="37"/>
      <c r="AE87" s="37"/>
    </row>
    <row r="88" spans="1:31" s="1" customFormat="1" ht="12" customHeight="1">
      <c r="B88" s="24"/>
      <c r="C88" s="32" t="s">
        <v>320</v>
      </c>
      <c r="D88" s="25"/>
      <c r="E88" s="25"/>
      <c r="F88" s="25"/>
      <c r="G88" s="25"/>
      <c r="H88" s="25"/>
      <c r="I88" s="25"/>
      <c r="J88" s="25"/>
      <c r="K88" s="25"/>
      <c r="L88" s="23"/>
    </row>
    <row r="89" spans="1:31" s="1" customFormat="1" ht="16.5" customHeight="1">
      <c r="B89" s="24"/>
      <c r="C89" s="25"/>
      <c r="D89" s="25"/>
      <c r="E89" s="433" t="s">
        <v>2341</v>
      </c>
      <c r="F89" s="385"/>
      <c r="G89" s="385"/>
      <c r="H89" s="385"/>
      <c r="I89" s="25"/>
      <c r="J89" s="25"/>
      <c r="K89" s="25"/>
      <c r="L89" s="23"/>
    </row>
    <row r="90" spans="1:31" s="1" customFormat="1" ht="12" customHeight="1">
      <c r="B90" s="24"/>
      <c r="C90" s="32" t="s">
        <v>1775</v>
      </c>
      <c r="D90" s="25"/>
      <c r="E90" s="25"/>
      <c r="F90" s="25"/>
      <c r="G90" s="25"/>
      <c r="H90" s="25"/>
      <c r="I90" s="25"/>
      <c r="J90" s="25"/>
      <c r="K90" s="25"/>
      <c r="L90" s="23"/>
    </row>
    <row r="91" spans="1:31" s="2" customFormat="1" ht="16.5" customHeight="1">
      <c r="A91" s="37"/>
      <c r="B91" s="38"/>
      <c r="C91" s="39"/>
      <c r="D91" s="39"/>
      <c r="E91" s="437" t="s">
        <v>6008</v>
      </c>
      <c r="F91" s="435"/>
      <c r="G91" s="435"/>
      <c r="H91" s="435"/>
      <c r="I91" s="39"/>
      <c r="J91" s="39"/>
      <c r="K91" s="39"/>
      <c r="L91" s="116"/>
      <c r="S91" s="37"/>
      <c r="T91" s="37"/>
      <c r="U91" s="37"/>
      <c r="V91" s="37"/>
      <c r="W91" s="37"/>
      <c r="X91" s="37"/>
      <c r="Y91" s="37"/>
      <c r="Z91" s="37"/>
      <c r="AA91" s="37"/>
      <c r="AB91" s="37"/>
      <c r="AC91" s="37"/>
      <c r="AD91" s="37"/>
      <c r="AE91" s="37"/>
    </row>
    <row r="92" spans="1:31" s="2" customFormat="1" ht="12" customHeight="1">
      <c r="A92" s="37"/>
      <c r="B92" s="38"/>
      <c r="C92" s="32" t="s">
        <v>9116</v>
      </c>
      <c r="D92" s="39"/>
      <c r="E92" s="39"/>
      <c r="F92" s="39"/>
      <c r="G92" s="39"/>
      <c r="H92" s="39"/>
      <c r="I92" s="39"/>
      <c r="J92" s="39"/>
      <c r="K92" s="39"/>
      <c r="L92" s="116"/>
      <c r="S92" s="37"/>
      <c r="T92" s="37"/>
      <c r="U92" s="37"/>
      <c r="V92" s="37"/>
      <c r="W92" s="37"/>
      <c r="X92" s="37"/>
      <c r="Y92" s="37"/>
      <c r="Z92" s="37"/>
      <c r="AA92" s="37"/>
      <c r="AB92" s="37"/>
      <c r="AC92" s="37"/>
      <c r="AD92" s="37"/>
      <c r="AE92" s="37"/>
    </row>
    <row r="93" spans="1:31" s="2" customFormat="1" ht="16.5" customHeight="1">
      <c r="A93" s="37"/>
      <c r="B93" s="38"/>
      <c r="C93" s="39"/>
      <c r="D93" s="39"/>
      <c r="E93" s="407" t="str">
        <f>E13</f>
        <v>SO-01.D.1.4.7.10 - Strukturovaná kabeláž</v>
      </c>
      <c r="F93" s="435"/>
      <c r="G93" s="435"/>
      <c r="H93" s="435"/>
      <c r="I93" s="39"/>
      <c r="J93" s="39"/>
      <c r="K93" s="39"/>
      <c r="L93" s="116"/>
      <c r="S93" s="37"/>
      <c r="T93" s="37"/>
      <c r="U93" s="37"/>
      <c r="V93" s="37"/>
      <c r="W93" s="37"/>
      <c r="X93" s="37"/>
      <c r="Y93" s="37"/>
      <c r="Z93" s="37"/>
      <c r="AA93" s="37"/>
      <c r="AB93" s="37"/>
      <c r="AC93" s="37"/>
      <c r="AD93" s="37"/>
      <c r="AE93" s="37"/>
    </row>
    <row r="94" spans="1:31" s="2" customFormat="1" ht="6.9" customHeight="1">
      <c r="A94" s="37"/>
      <c r="B94" s="38"/>
      <c r="C94" s="39"/>
      <c r="D94" s="39"/>
      <c r="E94" s="39"/>
      <c r="F94" s="39"/>
      <c r="G94" s="39"/>
      <c r="H94" s="39"/>
      <c r="I94" s="39"/>
      <c r="J94" s="39"/>
      <c r="K94" s="39"/>
      <c r="L94" s="116"/>
      <c r="S94" s="37"/>
      <c r="T94" s="37"/>
      <c r="U94" s="37"/>
      <c r="V94" s="37"/>
      <c r="W94" s="37"/>
      <c r="X94" s="37"/>
      <c r="Y94" s="37"/>
      <c r="Z94" s="37"/>
      <c r="AA94" s="37"/>
      <c r="AB94" s="37"/>
      <c r="AC94" s="37"/>
      <c r="AD94" s="37"/>
      <c r="AE94" s="37"/>
    </row>
    <row r="95" spans="1:31" s="2" customFormat="1" ht="12" customHeight="1">
      <c r="A95" s="37"/>
      <c r="B95" s="38"/>
      <c r="C95" s="32" t="s">
        <v>21</v>
      </c>
      <c r="D95" s="39"/>
      <c r="E95" s="39"/>
      <c r="F95" s="30" t="str">
        <f>F16</f>
        <v>Olomouc, Hněvotínská</v>
      </c>
      <c r="G95" s="39"/>
      <c r="H95" s="39"/>
      <c r="I95" s="32" t="s">
        <v>23</v>
      </c>
      <c r="J95" s="62" t="str">
        <f>IF(J16="","",J16)</f>
        <v>8. 12. 2022</v>
      </c>
      <c r="K95" s="39"/>
      <c r="L95" s="116"/>
      <c r="S95" s="37"/>
      <c r="T95" s="37"/>
      <c r="U95" s="37"/>
      <c r="V95" s="37"/>
      <c r="W95" s="37"/>
      <c r="X95" s="37"/>
      <c r="Y95" s="37"/>
      <c r="Z95" s="37"/>
      <c r="AA95" s="37"/>
      <c r="AB95" s="37"/>
      <c r="AC95" s="37"/>
      <c r="AD95" s="37"/>
      <c r="AE95" s="37"/>
    </row>
    <row r="96" spans="1:31" s="2" customFormat="1" ht="6.9" customHeight="1">
      <c r="A96" s="37"/>
      <c r="B96" s="38"/>
      <c r="C96" s="39"/>
      <c r="D96" s="39"/>
      <c r="E96" s="39"/>
      <c r="F96" s="39"/>
      <c r="G96" s="39"/>
      <c r="H96" s="39"/>
      <c r="I96" s="39"/>
      <c r="J96" s="39"/>
      <c r="K96" s="39"/>
      <c r="L96" s="116"/>
      <c r="S96" s="37"/>
      <c r="T96" s="37"/>
      <c r="U96" s="37"/>
      <c r="V96" s="37"/>
      <c r="W96" s="37"/>
      <c r="X96" s="37"/>
      <c r="Y96" s="37"/>
      <c r="Z96" s="37"/>
      <c r="AA96" s="37"/>
      <c r="AB96" s="37"/>
      <c r="AC96" s="37"/>
      <c r="AD96" s="37"/>
      <c r="AE96" s="37"/>
    </row>
    <row r="97" spans="1:65" s="2" customFormat="1" ht="25.65" customHeight="1">
      <c r="A97" s="37"/>
      <c r="B97" s="38"/>
      <c r="C97" s="32" t="s">
        <v>25</v>
      </c>
      <c r="D97" s="39"/>
      <c r="E97" s="39"/>
      <c r="F97" s="30" t="str">
        <f>E19</f>
        <v>Univerzita Palackého v Olomouci</v>
      </c>
      <c r="G97" s="39"/>
      <c r="H97" s="39"/>
      <c r="I97" s="32" t="s">
        <v>33</v>
      </c>
      <c r="J97" s="35" t="str">
        <f>E25</f>
        <v>Ateliér Velehradský s.r.o.</v>
      </c>
      <c r="K97" s="39"/>
      <c r="L97" s="116"/>
      <c r="S97" s="37"/>
      <c r="T97" s="37"/>
      <c r="U97" s="37"/>
      <c r="V97" s="37"/>
      <c r="W97" s="37"/>
      <c r="X97" s="37"/>
      <c r="Y97" s="37"/>
      <c r="Z97" s="37"/>
      <c r="AA97" s="37"/>
      <c r="AB97" s="37"/>
      <c r="AC97" s="37"/>
      <c r="AD97" s="37"/>
      <c r="AE97" s="37"/>
    </row>
    <row r="98" spans="1:65" s="2" customFormat="1" ht="25.65" customHeight="1">
      <c r="A98" s="37"/>
      <c r="B98" s="38"/>
      <c r="C98" s="32" t="s">
        <v>31</v>
      </c>
      <c r="D98" s="39"/>
      <c r="E98" s="39"/>
      <c r="F98" s="30" t="str">
        <f>IF(E22="","",E22)</f>
        <v>Vyplň údaj</v>
      </c>
      <c r="G98" s="39"/>
      <c r="H98" s="39"/>
      <c r="I98" s="32" t="s">
        <v>38</v>
      </c>
      <c r="J98" s="35" t="str">
        <f>E28</f>
        <v>Ateliér Velehradský s.r.o.</v>
      </c>
      <c r="K98" s="39"/>
      <c r="L98" s="116"/>
      <c r="S98" s="37"/>
      <c r="T98" s="37"/>
      <c r="U98" s="37"/>
      <c r="V98" s="37"/>
      <c r="W98" s="37"/>
      <c r="X98" s="37"/>
      <c r="Y98" s="37"/>
      <c r="Z98" s="37"/>
      <c r="AA98" s="37"/>
      <c r="AB98" s="37"/>
      <c r="AC98" s="37"/>
      <c r="AD98" s="37"/>
      <c r="AE98" s="37"/>
    </row>
    <row r="99" spans="1:65" s="2" customFormat="1" ht="10.35" customHeight="1">
      <c r="A99" s="37"/>
      <c r="B99" s="38"/>
      <c r="C99" s="39"/>
      <c r="D99" s="39"/>
      <c r="E99" s="39"/>
      <c r="F99" s="39"/>
      <c r="G99" s="39"/>
      <c r="H99" s="39"/>
      <c r="I99" s="39"/>
      <c r="J99" s="39"/>
      <c r="K99" s="39"/>
      <c r="L99" s="116"/>
      <c r="S99" s="37"/>
      <c r="T99" s="37"/>
      <c r="U99" s="37"/>
      <c r="V99" s="37"/>
      <c r="W99" s="37"/>
      <c r="X99" s="37"/>
      <c r="Y99" s="37"/>
      <c r="Z99" s="37"/>
      <c r="AA99" s="37"/>
      <c r="AB99" s="37"/>
      <c r="AC99" s="37"/>
      <c r="AD99" s="37"/>
      <c r="AE99" s="37"/>
    </row>
    <row r="100" spans="1:65" s="10" customFormat="1" ht="29.25" customHeight="1">
      <c r="A100" s="149"/>
      <c r="B100" s="150"/>
      <c r="C100" s="151" t="s">
        <v>335</v>
      </c>
      <c r="D100" s="152" t="s">
        <v>60</v>
      </c>
      <c r="E100" s="152" t="s">
        <v>56</v>
      </c>
      <c r="F100" s="152" t="s">
        <v>57</v>
      </c>
      <c r="G100" s="152" t="s">
        <v>336</v>
      </c>
      <c r="H100" s="152" t="s">
        <v>337</v>
      </c>
      <c r="I100" s="152" t="s">
        <v>338</v>
      </c>
      <c r="J100" s="152" t="s">
        <v>325</v>
      </c>
      <c r="K100" s="153" t="s">
        <v>339</v>
      </c>
      <c r="L100" s="154"/>
      <c r="M100" s="71" t="s">
        <v>19</v>
      </c>
      <c r="N100" s="72" t="s">
        <v>45</v>
      </c>
      <c r="O100" s="72" t="s">
        <v>340</v>
      </c>
      <c r="P100" s="72" t="s">
        <v>341</v>
      </c>
      <c r="Q100" s="72" t="s">
        <v>342</v>
      </c>
      <c r="R100" s="72" t="s">
        <v>343</v>
      </c>
      <c r="S100" s="72" t="s">
        <v>344</v>
      </c>
      <c r="T100" s="73" t="s">
        <v>345</v>
      </c>
      <c r="U100" s="149"/>
      <c r="V100" s="149"/>
      <c r="W100" s="149"/>
      <c r="X100" s="149"/>
      <c r="Y100" s="149"/>
      <c r="Z100" s="149"/>
      <c r="AA100" s="149"/>
      <c r="AB100" s="149"/>
      <c r="AC100" s="149"/>
      <c r="AD100" s="149"/>
      <c r="AE100" s="149"/>
    </row>
    <row r="101" spans="1:65" s="2" customFormat="1" ht="22.8" customHeight="1">
      <c r="A101" s="37"/>
      <c r="B101" s="38"/>
      <c r="C101" s="78" t="s">
        <v>346</v>
      </c>
      <c r="D101" s="39"/>
      <c r="E101" s="39"/>
      <c r="F101" s="39"/>
      <c r="G101" s="39"/>
      <c r="H101" s="39"/>
      <c r="I101" s="39"/>
      <c r="J101" s="155">
        <f>BK101</f>
        <v>0</v>
      </c>
      <c r="K101" s="39"/>
      <c r="L101" s="42"/>
      <c r="M101" s="74"/>
      <c r="N101" s="156"/>
      <c r="O101" s="75"/>
      <c r="P101" s="157">
        <f>P102+P118+P296</f>
        <v>0</v>
      </c>
      <c r="Q101" s="75"/>
      <c r="R101" s="157">
        <f>R102+R118+R296</f>
        <v>1.35511</v>
      </c>
      <c r="S101" s="75"/>
      <c r="T101" s="158">
        <f>T102+T118+T296</f>
        <v>3.7029999999999998</v>
      </c>
      <c r="U101" s="37"/>
      <c r="V101" s="37"/>
      <c r="W101" s="37"/>
      <c r="X101" s="37"/>
      <c r="Y101" s="37"/>
      <c r="Z101" s="37"/>
      <c r="AA101" s="37"/>
      <c r="AB101" s="37"/>
      <c r="AC101" s="37"/>
      <c r="AD101" s="37"/>
      <c r="AE101" s="37"/>
      <c r="AT101" s="20" t="s">
        <v>74</v>
      </c>
      <c r="AU101" s="20" t="s">
        <v>326</v>
      </c>
      <c r="BK101" s="159">
        <f>BK102+BK118+BK296</f>
        <v>0</v>
      </c>
    </row>
    <row r="102" spans="1:65" s="11" customFormat="1" ht="25.95" customHeight="1">
      <c r="B102" s="160"/>
      <c r="C102" s="161"/>
      <c r="D102" s="162" t="s">
        <v>74</v>
      </c>
      <c r="E102" s="163" t="s">
        <v>1784</v>
      </c>
      <c r="F102" s="163" t="s">
        <v>1785</v>
      </c>
      <c r="G102" s="161"/>
      <c r="H102" s="161"/>
      <c r="I102" s="164"/>
      <c r="J102" s="165">
        <f>BK102</f>
        <v>0</v>
      </c>
      <c r="K102" s="161"/>
      <c r="L102" s="166"/>
      <c r="M102" s="167"/>
      <c r="N102" s="168"/>
      <c r="O102" s="168"/>
      <c r="P102" s="169">
        <f>P103</f>
        <v>0</v>
      </c>
      <c r="Q102" s="168"/>
      <c r="R102" s="169">
        <f>R103</f>
        <v>9.8039999999999988E-2</v>
      </c>
      <c r="S102" s="168"/>
      <c r="T102" s="170">
        <f>T103</f>
        <v>3.7029999999999998</v>
      </c>
      <c r="AR102" s="171" t="s">
        <v>83</v>
      </c>
      <c r="AT102" s="172" t="s">
        <v>74</v>
      </c>
      <c r="AU102" s="172" t="s">
        <v>75</v>
      </c>
      <c r="AY102" s="171" t="s">
        <v>349</v>
      </c>
      <c r="BK102" s="173">
        <f>BK103</f>
        <v>0</v>
      </c>
    </row>
    <row r="103" spans="1:65" s="11" customFormat="1" ht="22.8" customHeight="1">
      <c r="B103" s="160"/>
      <c r="C103" s="161"/>
      <c r="D103" s="162" t="s">
        <v>74</v>
      </c>
      <c r="E103" s="249" t="s">
        <v>400</v>
      </c>
      <c r="F103" s="249" t="s">
        <v>2229</v>
      </c>
      <c r="G103" s="161"/>
      <c r="H103" s="161"/>
      <c r="I103" s="164"/>
      <c r="J103" s="250">
        <f>BK103</f>
        <v>0</v>
      </c>
      <c r="K103" s="161"/>
      <c r="L103" s="166"/>
      <c r="M103" s="167"/>
      <c r="N103" s="168"/>
      <c r="O103" s="168"/>
      <c r="P103" s="169">
        <f>SUM(P104:P117)</f>
        <v>0</v>
      </c>
      <c r="Q103" s="168"/>
      <c r="R103" s="169">
        <f>SUM(R104:R117)</f>
        <v>9.8039999999999988E-2</v>
      </c>
      <c r="S103" s="168"/>
      <c r="T103" s="170">
        <f>SUM(T104:T117)</f>
        <v>3.7029999999999998</v>
      </c>
      <c r="AR103" s="171" t="s">
        <v>83</v>
      </c>
      <c r="AT103" s="172" t="s">
        <v>74</v>
      </c>
      <c r="AU103" s="172" t="s">
        <v>83</v>
      </c>
      <c r="AY103" s="171" t="s">
        <v>349</v>
      </c>
      <c r="BK103" s="173">
        <f>SUM(BK104:BK117)</f>
        <v>0</v>
      </c>
    </row>
    <row r="104" spans="1:65" s="2" customFormat="1" ht="21.75" customHeight="1">
      <c r="A104" s="37"/>
      <c r="B104" s="38"/>
      <c r="C104" s="174" t="s">
        <v>83</v>
      </c>
      <c r="D104" s="174" t="s">
        <v>350</v>
      </c>
      <c r="E104" s="175" t="s">
        <v>9126</v>
      </c>
      <c r="F104" s="176" t="s">
        <v>9127</v>
      </c>
      <c r="G104" s="177" t="s">
        <v>435</v>
      </c>
      <c r="H104" s="178">
        <v>504</v>
      </c>
      <c r="I104" s="179"/>
      <c r="J104" s="180">
        <f>ROUND(I104*H104,2)</f>
        <v>0</v>
      </c>
      <c r="K104" s="176" t="s">
        <v>354</v>
      </c>
      <c r="L104" s="42"/>
      <c r="M104" s="181" t="s">
        <v>19</v>
      </c>
      <c r="N104" s="182" t="s">
        <v>46</v>
      </c>
      <c r="O104" s="67"/>
      <c r="P104" s="183">
        <f>O104*H104</f>
        <v>0</v>
      </c>
      <c r="Q104" s="183">
        <v>0</v>
      </c>
      <c r="R104" s="183">
        <f>Q104*H104</f>
        <v>0</v>
      </c>
      <c r="S104" s="183">
        <v>6.0000000000000001E-3</v>
      </c>
      <c r="T104" s="184">
        <f>S104*H104</f>
        <v>3.024</v>
      </c>
      <c r="U104" s="37"/>
      <c r="V104" s="37"/>
      <c r="W104" s="37"/>
      <c r="X104" s="37"/>
      <c r="Y104" s="37"/>
      <c r="Z104" s="37"/>
      <c r="AA104" s="37"/>
      <c r="AB104" s="37"/>
      <c r="AC104" s="37"/>
      <c r="AD104" s="37"/>
      <c r="AE104" s="37"/>
      <c r="AR104" s="185" t="s">
        <v>187</v>
      </c>
      <c r="AT104" s="185" t="s">
        <v>350</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187</v>
      </c>
      <c r="BM104" s="185" t="s">
        <v>85</v>
      </c>
    </row>
    <row r="105" spans="1:65" s="2" customFormat="1" ht="10.199999999999999">
      <c r="A105" s="37"/>
      <c r="B105" s="38"/>
      <c r="C105" s="39"/>
      <c r="D105" s="187" t="s">
        <v>355</v>
      </c>
      <c r="E105" s="39"/>
      <c r="F105" s="188" t="s">
        <v>9129</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355</v>
      </c>
      <c r="AU105" s="20" t="s">
        <v>85</v>
      </c>
    </row>
    <row r="106" spans="1:65" s="2" customFormat="1" ht="16.5" customHeight="1">
      <c r="A106" s="37"/>
      <c r="B106" s="38"/>
      <c r="C106" s="174" t="s">
        <v>85</v>
      </c>
      <c r="D106" s="174" t="s">
        <v>350</v>
      </c>
      <c r="E106" s="175" t="s">
        <v>9133</v>
      </c>
      <c r="F106" s="176" t="s">
        <v>9134</v>
      </c>
      <c r="G106" s="177" t="s">
        <v>435</v>
      </c>
      <c r="H106" s="178">
        <v>300</v>
      </c>
      <c r="I106" s="179"/>
      <c r="J106" s="180">
        <f>ROUND(I106*H106,2)</f>
        <v>0</v>
      </c>
      <c r="K106" s="176" t="s">
        <v>354</v>
      </c>
      <c r="L106" s="42"/>
      <c r="M106" s="181" t="s">
        <v>19</v>
      </c>
      <c r="N106" s="182" t="s">
        <v>46</v>
      </c>
      <c r="O106" s="67"/>
      <c r="P106" s="183">
        <f>O106*H106</f>
        <v>0</v>
      </c>
      <c r="Q106" s="183">
        <v>1.4999999999999999E-4</v>
      </c>
      <c r="R106" s="183">
        <f>Q106*H106</f>
        <v>4.4999999999999998E-2</v>
      </c>
      <c r="S106" s="183">
        <v>0</v>
      </c>
      <c r="T106" s="184">
        <f>S106*H106</f>
        <v>0</v>
      </c>
      <c r="U106" s="37"/>
      <c r="V106" s="37"/>
      <c r="W106" s="37"/>
      <c r="X106" s="37"/>
      <c r="Y106" s="37"/>
      <c r="Z106" s="37"/>
      <c r="AA106" s="37"/>
      <c r="AB106" s="37"/>
      <c r="AC106" s="37"/>
      <c r="AD106" s="37"/>
      <c r="AE106" s="37"/>
      <c r="AR106" s="185" t="s">
        <v>187</v>
      </c>
      <c r="AT106" s="185" t="s">
        <v>350</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187</v>
      </c>
      <c r="BM106" s="185" t="s">
        <v>187</v>
      </c>
    </row>
    <row r="107" spans="1:65" s="2" customFormat="1" ht="10.199999999999999">
      <c r="A107" s="37"/>
      <c r="B107" s="38"/>
      <c r="C107" s="39"/>
      <c r="D107" s="187" t="s">
        <v>355</v>
      </c>
      <c r="E107" s="39"/>
      <c r="F107" s="188" t="s">
        <v>9136</v>
      </c>
      <c r="G107" s="39"/>
      <c r="H107" s="39"/>
      <c r="I107" s="189"/>
      <c r="J107" s="39"/>
      <c r="K107" s="39"/>
      <c r="L107" s="42"/>
      <c r="M107" s="190"/>
      <c r="N107" s="191"/>
      <c r="O107" s="67"/>
      <c r="P107" s="67"/>
      <c r="Q107" s="67"/>
      <c r="R107" s="67"/>
      <c r="S107" s="67"/>
      <c r="T107" s="68"/>
      <c r="U107" s="37"/>
      <c r="V107" s="37"/>
      <c r="W107" s="37"/>
      <c r="X107" s="37"/>
      <c r="Y107" s="37"/>
      <c r="Z107" s="37"/>
      <c r="AA107" s="37"/>
      <c r="AB107" s="37"/>
      <c r="AC107" s="37"/>
      <c r="AD107" s="37"/>
      <c r="AE107" s="37"/>
      <c r="AT107" s="20" t="s">
        <v>355</v>
      </c>
      <c r="AU107" s="20" t="s">
        <v>85</v>
      </c>
    </row>
    <row r="108" spans="1:65" s="2" customFormat="1" ht="16.5" customHeight="1">
      <c r="A108" s="37"/>
      <c r="B108" s="38"/>
      <c r="C108" s="174" t="s">
        <v>129</v>
      </c>
      <c r="D108" s="174" t="s">
        <v>350</v>
      </c>
      <c r="E108" s="175" t="s">
        <v>9137</v>
      </c>
      <c r="F108" s="176" t="s">
        <v>9138</v>
      </c>
      <c r="G108" s="177" t="s">
        <v>435</v>
      </c>
      <c r="H108" s="178">
        <v>204</v>
      </c>
      <c r="I108" s="179"/>
      <c r="J108" s="180">
        <f>ROUND(I108*H108,2)</f>
        <v>0</v>
      </c>
      <c r="K108" s="176" t="s">
        <v>354</v>
      </c>
      <c r="L108" s="42"/>
      <c r="M108" s="181" t="s">
        <v>19</v>
      </c>
      <c r="N108" s="182" t="s">
        <v>46</v>
      </c>
      <c r="O108" s="67"/>
      <c r="P108" s="183">
        <f>O108*H108</f>
        <v>0</v>
      </c>
      <c r="Q108" s="183">
        <v>2.5999999999999998E-4</v>
      </c>
      <c r="R108" s="183">
        <f>Q108*H108</f>
        <v>5.3039999999999997E-2</v>
      </c>
      <c r="S108" s="183">
        <v>0</v>
      </c>
      <c r="T108" s="184">
        <f>S108*H108</f>
        <v>0</v>
      </c>
      <c r="U108" s="37"/>
      <c r="V108" s="37"/>
      <c r="W108" s="37"/>
      <c r="X108" s="37"/>
      <c r="Y108" s="37"/>
      <c r="Z108" s="37"/>
      <c r="AA108" s="37"/>
      <c r="AB108" s="37"/>
      <c r="AC108" s="37"/>
      <c r="AD108" s="37"/>
      <c r="AE108" s="37"/>
      <c r="AR108" s="185" t="s">
        <v>187</v>
      </c>
      <c r="AT108" s="185" t="s">
        <v>350</v>
      </c>
      <c r="AU108" s="185" t="s">
        <v>85</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187</v>
      </c>
      <c r="BM108" s="185" t="s">
        <v>367</v>
      </c>
    </row>
    <row r="109" spans="1:65" s="2" customFormat="1" ht="10.199999999999999">
      <c r="A109" s="37"/>
      <c r="B109" s="38"/>
      <c r="C109" s="39"/>
      <c r="D109" s="187" t="s">
        <v>355</v>
      </c>
      <c r="E109" s="39"/>
      <c r="F109" s="188" t="s">
        <v>9140</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355</v>
      </c>
      <c r="AU109" s="20" t="s">
        <v>85</v>
      </c>
    </row>
    <row r="110" spans="1:65" s="2" customFormat="1" ht="16.5" customHeight="1">
      <c r="A110" s="37"/>
      <c r="B110" s="38"/>
      <c r="C110" s="174" t="s">
        <v>187</v>
      </c>
      <c r="D110" s="174" t="s">
        <v>350</v>
      </c>
      <c r="E110" s="175" t="s">
        <v>10536</v>
      </c>
      <c r="F110" s="176" t="s">
        <v>10537</v>
      </c>
      <c r="G110" s="177" t="s">
        <v>353</v>
      </c>
      <c r="H110" s="178">
        <v>16640</v>
      </c>
      <c r="I110" s="179"/>
      <c r="J110" s="180">
        <f>ROUND(I110*H110,2)</f>
        <v>0</v>
      </c>
      <c r="K110" s="176" t="s">
        <v>354</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187</v>
      </c>
      <c r="AT110" s="185" t="s">
        <v>350</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187</v>
      </c>
      <c r="BM110" s="185" t="s">
        <v>373</v>
      </c>
    </row>
    <row r="111" spans="1:65" s="2" customFormat="1" ht="10.199999999999999">
      <c r="A111" s="37"/>
      <c r="B111" s="38"/>
      <c r="C111" s="39"/>
      <c r="D111" s="187" t="s">
        <v>355</v>
      </c>
      <c r="E111" s="39"/>
      <c r="F111" s="188" t="s">
        <v>10538</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85</v>
      </c>
    </row>
    <row r="112" spans="1:65" s="2" customFormat="1" ht="16.5" customHeight="1">
      <c r="A112" s="37"/>
      <c r="B112" s="38"/>
      <c r="C112" s="174" t="s">
        <v>376</v>
      </c>
      <c r="D112" s="174" t="s">
        <v>350</v>
      </c>
      <c r="E112" s="175" t="s">
        <v>10539</v>
      </c>
      <c r="F112" s="176" t="s">
        <v>10540</v>
      </c>
      <c r="G112" s="177" t="s">
        <v>353</v>
      </c>
      <c r="H112" s="178">
        <v>16640</v>
      </c>
      <c r="I112" s="179"/>
      <c r="J112" s="180">
        <f>ROUND(I112*H112,2)</f>
        <v>0</v>
      </c>
      <c r="K112" s="176" t="s">
        <v>354</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187</v>
      </c>
      <c r="AT112" s="185" t="s">
        <v>350</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187</v>
      </c>
      <c r="BM112" s="185" t="s">
        <v>379</v>
      </c>
    </row>
    <row r="113" spans="1:65" s="2" customFormat="1" ht="10.199999999999999">
      <c r="A113" s="37"/>
      <c r="B113" s="38"/>
      <c r="C113" s="39"/>
      <c r="D113" s="187" t="s">
        <v>355</v>
      </c>
      <c r="E113" s="39"/>
      <c r="F113" s="188" t="s">
        <v>10541</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355</v>
      </c>
      <c r="AU113" s="20" t="s">
        <v>85</v>
      </c>
    </row>
    <row r="114" spans="1:65" s="2" customFormat="1" ht="24.15" customHeight="1">
      <c r="A114" s="37"/>
      <c r="B114" s="38"/>
      <c r="C114" s="174" t="s">
        <v>367</v>
      </c>
      <c r="D114" s="174" t="s">
        <v>350</v>
      </c>
      <c r="E114" s="175" t="s">
        <v>9118</v>
      </c>
      <c r="F114" s="176" t="s">
        <v>9119</v>
      </c>
      <c r="G114" s="177" t="s">
        <v>484</v>
      </c>
      <c r="H114" s="178">
        <v>120</v>
      </c>
      <c r="I114" s="179"/>
      <c r="J114" s="180">
        <f>ROUND(I114*H114,2)</f>
        <v>0</v>
      </c>
      <c r="K114" s="176" t="s">
        <v>354</v>
      </c>
      <c r="L114" s="42"/>
      <c r="M114" s="181" t="s">
        <v>19</v>
      </c>
      <c r="N114" s="182" t="s">
        <v>46</v>
      </c>
      <c r="O114" s="67"/>
      <c r="P114" s="183">
        <f>O114*H114</f>
        <v>0</v>
      </c>
      <c r="Q114" s="183">
        <v>0</v>
      </c>
      <c r="R114" s="183">
        <f>Q114*H114</f>
        <v>0</v>
      </c>
      <c r="S114" s="183">
        <v>4.0000000000000001E-3</v>
      </c>
      <c r="T114" s="184">
        <f>S114*H114</f>
        <v>0.48</v>
      </c>
      <c r="U114" s="37"/>
      <c r="V114" s="37"/>
      <c r="W114" s="37"/>
      <c r="X114" s="37"/>
      <c r="Y114" s="37"/>
      <c r="Z114" s="37"/>
      <c r="AA114" s="37"/>
      <c r="AB114" s="37"/>
      <c r="AC114" s="37"/>
      <c r="AD114" s="37"/>
      <c r="AE114" s="37"/>
      <c r="AR114" s="185" t="s">
        <v>187</v>
      </c>
      <c r="AT114" s="185" t="s">
        <v>350</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187</v>
      </c>
      <c r="BM114" s="185" t="s">
        <v>383</v>
      </c>
    </row>
    <row r="115" spans="1:65" s="2" customFormat="1" ht="10.199999999999999">
      <c r="A115" s="37"/>
      <c r="B115" s="38"/>
      <c r="C115" s="39"/>
      <c r="D115" s="187" t="s">
        <v>355</v>
      </c>
      <c r="E115" s="39"/>
      <c r="F115" s="188" t="s">
        <v>9121</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355</v>
      </c>
      <c r="AU115" s="20" t="s">
        <v>85</v>
      </c>
    </row>
    <row r="116" spans="1:65" s="2" customFormat="1" ht="21.75" customHeight="1">
      <c r="A116" s="37"/>
      <c r="B116" s="38"/>
      <c r="C116" s="174" t="s">
        <v>387</v>
      </c>
      <c r="D116" s="174" t="s">
        <v>350</v>
      </c>
      <c r="E116" s="175" t="s">
        <v>9122</v>
      </c>
      <c r="F116" s="176" t="s">
        <v>9123</v>
      </c>
      <c r="G116" s="177" t="s">
        <v>484</v>
      </c>
      <c r="H116" s="178">
        <v>199</v>
      </c>
      <c r="I116" s="179"/>
      <c r="J116" s="180">
        <f>ROUND(I116*H116,2)</f>
        <v>0</v>
      </c>
      <c r="K116" s="176" t="s">
        <v>354</v>
      </c>
      <c r="L116" s="42"/>
      <c r="M116" s="181" t="s">
        <v>19</v>
      </c>
      <c r="N116" s="182" t="s">
        <v>46</v>
      </c>
      <c r="O116" s="67"/>
      <c r="P116" s="183">
        <f>O116*H116</f>
        <v>0</v>
      </c>
      <c r="Q116" s="183">
        <v>0</v>
      </c>
      <c r="R116" s="183">
        <f>Q116*H116</f>
        <v>0</v>
      </c>
      <c r="S116" s="183">
        <v>1E-3</v>
      </c>
      <c r="T116" s="184">
        <f>S116*H116</f>
        <v>0.19900000000000001</v>
      </c>
      <c r="U116" s="37"/>
      <c r="V116" s="37"/>
      <c r="W116" s="37"/>
      <c r="X116" s="37"/>
      <c r="Y116" s="37"/>
      <c r="Z116" s="37"/>
      <c r="AA116" s="37"/>
      <c r="AB116" s="37"/>
      <c r="AC116" s="37"/>
      <c r="AD116" s="37"/>
      <c r="AE116" s="37"/>
      <c r="AR116" s="185" t="s">
        <v>187</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187</v>
      </c>
      <c r="BM116" s="185" t="s">
        <v>390</v>
      </c>
    </row>
    <row r="117" spans="1:65" s="2" customFormat="1" ht="10.199999999999999">
      <c r="A117" s="37"/>
      <c r="B117" s="38"/>
      <c r="C117" s="39"/>
      <c r="D117" s="187" t="s">
        <v>355</v>
      </c>
      <c r="E117" s="39"/>
      <c r="F117" s="188" t="s">
        <v>9125</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11" customFormat="1" ht="25.95" customHeight="1">
      <c r="B118" s="160"/>
      <c r="C118" s="161"/>
      <c r="D118" s="162" t="s">
        <v>74</v>
      </c>
      <c r="E118" s="163" t="s">
        <v>1163</v>
      </c>
      <c r="F118" s="163" t="s">
        <v>1164</v>
      </c>
      <c r="G118" s="161"/>
      <c r="H118" s="161"/>
      <c r="I118" s="164"/>
      <c r="J118" s="165">
        <f>BK118</f>
        <v>0</v>
      </c>
      <c r="K118" s="161"/>
      <c r="L118" s="166"/>
      <c r="M118" s="167"/>
      <c r="N118" s="168"/>
      <c r="O118" s="168"/>
      <c r="P118" s="169">
        <f>P119+P158+P204+P228+P252+P272</f>
        <v>0</v>
      </c>
      <c r="Q118" s="168"/>
      <c r="R118" s="169">
        <f>R119+R158+R204+R228+R252+R272</f>
        <v>1.2570700000000001</v>
      </c>
      <c r="S118" s="168"/>
      <c r="T118" s="170">
        <f>T119+T158+T204+T228+T252+T272</f>
        <v>0</v>
      </c>
      <c r="AR118" s="171" t="s">
        <v>85</v>
      </c>
      <c r="AT118" s="172" t="s">
        <v>74</v>
      </c>
      <c r="AU118" s="172" t="s">
        <v>75</v>
      </c>
      <c r="AY118" s="171" t="s">
        <v>349</v>
      </c>
      <c r="BK118" s="173">
        <f>BK119+BK158+BK204+BK228+BK252+BK272</f>
        <v>0</v>
      </c>
    </row>
    <row r="119" spans="1:65" s="11" customFormat="1" ht="22.8" customHeight="1">
      <c r="B119" s="160"/>
      <c r="C119" s="161"/>
      <c r="D119" s="162" t="s">
        <v>74</v>
      </c>
      <c r="E119" s="249" t="s">
        <v>1609</v>
      </c>
      <c r="F119" s="249" t="s">
        <v>1610</v>
      </c>
      <c r="G119" s="161"/>
      <c r="H119" s="161"/>
      <c r="I119" s="164"/>
      <c r="J119" s="250">
        <f>BK119</f>
        <v>0</v>
      </c>
      <c r="K119" s="161"/>
      <c r="L119" s="166"/>
      <c r="M119" s="167"/>
      <c r="N119" s="168"/>
      <c r="O119" s="168"/>
      <c r="P119" s="169">
        <f>SUM(P120:P157)</f>
        <v>0</v>
      </c>
      <c r="Q119" s="168"/>
      <c r="R119" s="169">
        <f>SUM(R120:R157)</f>
        <v>1.2570700000000001</v>
      </c>
      <c r="S119" s="168"/>
      <c r="T119" s="170">
        <f>SUM(T120:T157)</f>
        <v>0</v>
      </c>
      <c r="AR119" s="171" t="s">
        <v>85</v>
      </c>
      <c r="AT119" s="172" t="s">
        <v>74</v>
      </c>
      <c r="AU119" s="172" t="s">
        <v>83</v>
      </c>
      <c r="AY119" s="171" t="s">
        <v>349</v>
      </c>
      <c r="BK119" s="173">
        <f>SUM(BK120:BK157)</f>
        <v>0</v>
      </c>
    </row>
    <row r="120" spans="1:65" s="2" customFormat="1" ht="24.15" customHeight="1">
      <c r="A120" s="37"/>
      <c r="B120" s="38"/>
      <c r="C120" s="174" t="s">
        <v>373</v>
      </c>
      <c r="D120" s="174" t="s">
        <v>350</v>
      </c>
      <c r="E120" s="175" t="s">
        <v>9156</v>
      </c>
      <c r="F120" s="176" t="s">
        <v>9157</v>
      </c>
      <c r="G120" s="177" t="s">
        <v>435</v>
      </c>
      <c r="H120" s="178">
        <v>2850</v>
      </c>
      <c r="I120" s="179"/>
      <c r="J120" s="180">
        <f>ROUND(I120*H120,2)</f>
        <v>0</v>
      </c>
      <c r="K120" s="176" t="s">
        <v>354</v>
      </c>
      <c r="L120" s="42"/>
      <c r="M120" s="181" t="s">
        <v>19</v>
      </c>
      <c r="N120" s="182" t="s">
        <v>46</v>
      </c>
      <c r="O120" s="67"/>
      <c r="P120" s="183">
        <f>O120*H120</f>
        <v>0</v>
      </c>
      <c r="Q120" s="183">
        <v>0</v>
      </c>
      <c r="R120" s="183">
        <f>Q120*H120</f>
        <v>0</v>
      </c>
      <c r="S120" s="183">
        <v>0</v>
      </c>
      <c r="T120" s="184">
        <f>S120*H120</f>
        <v>0</v>
      </c>
      <c r="U120" s="37"/>
      <c r="V120" s="37"/>
      <c r="W120" s="37"/>
      <c r="X120" s="37"/>
      <c r="Y120" s="37"/>
      <c r="Z120" s="37"/>
      <c r="AA120" s="37"/>
      <c r="AB120" s="37"/>
      <c r="AC120" s="37"/>
      <c r="AD120" s="37"/>
      <c r="AE120" s="37"/>
      <c r="AR120" s="185" t="s">
        <v>396</v>
      </c>
      <c r="AT120" s="185" t="s">
        <v>350</v>
      </c>
      <c r="AU120" s="185" t="s">
        <v>85</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396</v>
      </c>
      <c r="BM120" s="185" t="s">
        <v>396</v>
      </c>
    </row>
    <row r="121" spans="1:65" s="2" customFormat="1" ht="10.199999999999999">
      <c r="A121" s="37"/>
      <c r="B121" s="38"/>
      <c r="C121" s="39"/>
      <c r="D121" s="187" t="s">
        <v>355</v>
      </c>
      <c r="E121" s="39"/>
      <c r="F121" s="188" t="s">
        <v>9159</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355</v>
      </c>
      <c r="AU121" s="20" t="s">
        <v>85</v>
      </c>
    </row>
    <row r="122" spans="1:65" s="2" customFormat="1" ht="16.5" customHeight="1">
      <c r="A122" s="37"/>
      <c r="B122" s="38"/>
      <c r="C122" s="225" t="s">
        <v>400</v>
      </c>
      <c r="D122" s="225" t="s">
        <v>425</v>
      </c>
      <c r="E122" s="226" t="s">
        <v>1171</v>
      </c>
      <c r="F122" s="227" t="s">
        <v>1172</v>
      </c>
      <c r="G122" s="228" t="s">
        <v>435</v>
      </c>
      <c r="H122" s="229">
        <v>2850</v>
      </c>
      <c r="I122" s="230"/>
      <c r="J122" s="231">
        <f>ROUND(I122*H122,2)</f>
        <v>0</v>
      </c>
      <c r="K122" s="227" t="s">
        <v>354</v>
      </c>
      <c r="L122" s="232"/>
      <c r="M122" s="233" t="s">
        <v>19</v>
      </c>
      <c r="N122" s="234" t="s">
        <v>46</v>
      </c>
      <c r="O122" s="67"/>
      <c r="P122" s="183">
        <f>O122*H122</f>
        <v>0</v>
      </c>
      <c r="Q122" s="183">
        <v>1.9000000000000001E-4</v>
      </c>
      <c r="R122" s="183">
        <f>Q122*H122</f>
        <v>0.54149999999999998</v>
      </c>
      <c r="S122" s="183">
        <v>0</v>
      </c>
      <c r="T122" s="184">
        <f>S122*H122</f>
        <v>0</v>
      </c>
      <c r="U122" s="37"/>
      <c r="V122" s="37"/>
      <c r="W122" s="37"/>
      <c r="X122" s="37"/>
      <c r="Y122" s="37"/>
      <c r="Z122" s="37"/>
      <c r="AA122" s="37"/>
      <c r="AB122" s="37"/>
      <c r="AC122" s="37"/>
      <c r="AD122" s="37"/>
      <c r="AE122" s="37"/>
      <c r="AR122" s="185" t="s">
        <v>449</v>
      </c>
      <c r="AT122" s="185" t="s">
        <v>425</v>
      </c>
      <c r="AU122" s="185" t="s">
        <v>85</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396</v>
      </c>
      <c r="BM122" s="185" t="s">
        <v>404</v>
      </c>
    </row>
    <row r="123" spans="1:65" s="2" customFormat="1" ht="24.15" customHeight="1">
      <c r="A123" s="37"/>
      <c r="B123" s="38"/>
      <c r="C123" s="174" t="s">
        <v>379</v>
      </c>
      <c r="D123" s="174" t="s">
        <v>350</v>
      </c>
      <c r="E123" s="175" t="s">
        <v>9161</v>
      </c>
      <c r="F123" s="176" t="s">
        <v>9162</v>
      </c>
      <c r="G123" s="177" t="s">
        <v>435</v>
      </c>
      <c r="H123" s="178">
        <v>1380</v>
      </c>
      <c r="I123" s="179"/>
      <c r="J123" s="180">
        <f>ROUND(I123*H123,2)</f>
        <v>0</v>
      </c>
      <c r="K123" s="176" t="s">
        <v>354</v>
      </c>
      <c r="L123" s="42"/>
      <c r="M123" s="181" t="s">
        <v>19</v>
      </c>
      <c r="N123" s="182" t="s">
        <v>46</v>
      </c>
      <c r="O123" s="67"/>
      <c r="P123" s="183">
        <f>O123*H123</f>
        <v>0</v>
      </c>
      <c r="Q123" s="183">
        <v>0</v>
      </c>
      <c r="R123" s="183">
        <f>Q123*H123</f>
        <v>0</v>
      </c>
      <c r="S123" s="183">
        <v>0</v>
      </c>
      <c r="T123" s="184">
        <f>S123*H123</f>
        <v>0</v>
      </c>
      <c r="U123" s="37"/>
      <c r="V123" s="37"/>
      <c r="W123" s="37"/>
      <c r="X123" s="37"/>
      <c r="Y123" s="37"/>
      <c r="Z123" s="37"/>
      <c r="AA123" s="37"/>
      <c r="AB123" s="37"/>
      <c r="AC123" s="37"/>
      <c r="AD123" s="37"/>
      <c r="AE123" s="37"/>
      <c r="AR123" s="185" t="s">
        <v>396</v>
      </c>
      <c r="AT123" s="185" t="s">
        <v>350</v>
      </c>
      <c r="AU123" s="185" t="s">
        <v>85</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396</v>
      </c>
      <c r="BM123" s="185" t="s">
        <v>409</v>
      </c>
    </row>
    <row r="124" spans="1:65" s="2" customFormat="1" ht="10.199999999999999">
      <c r="A124" s="37"/>
      <c r="B124" s="38"/>
      <c r="C124" s="39"/>
      <c r="D124" s="187" t="s">
        <v>355</v>
      </c>
      <c r="E124" s="39"/>
      <c r="F124" s="188" t="s">
        <v>9164</v>
      </c>
      <c r="G124" s="39"/>
      <c r="H124" s="39"/>
      <c r="I124" s="189"/>
      <c r="J124" s="39"/>
      <c r="K124" s="39"/>
      <c r="L124" s="42"/>
      <c r="M124" s="190"/>
      <c r="N124" s="191"/>
      <c r="O124" s="67"/>
      <c r="P124" s="67"/>
      <c r="Q124" s="67"/>
      <c r="R124" s="67"/>
      <c r="S124" s="67"/>
      <c r="T124" s="68"/>
      <c r="U124" s="37"/>
      <c r="V124" s="37"/>
      <c r="W124" s="37"/>
      <c r="X124" s="37"/>
      <c r="Y124" s="37"/>
      <c r="Z124" s="37"/>
      <c r="AA124" s="37"/>
      <c r="AB124" s="37"/>
      <c r="AC124" s="37"/>
      <c r="AD124" s="37"/>
      <c r="AE124" s="37"/>
      <c r="AT124" s="20" t="s">
        <v>355</v>
      </c>
      <c r="AU124" s="20" t="s">
        <v>85</v>
      </c>
    </row>
    <row r="125" spans="1:65" s="2" customFormat="1" ht="16.5" customHeight="1">
      <c r="A125" s="37"/>
      <c r="B125" s="38"/>
      <c r="C125" s="225" t="s">
        <v>411</v>
      </c>
      <c r="D125" s="225" t="s">
        <v>425</v>
      </c>
      <c r="E125" s="226" t="s">
        <v>9165</v>
      </c>
      <c r="F125" s="227" t="s">
        <v>9166</v>
      </c>
      <c r="G125" s="228" t="s">
        <v>435</v>
      </c>
      <c r="H125" s="229">
        <v>1380</v>
      </c>
      <c r="I125" s="230"/>
      <c r="J125" s="231">
        <f>ROUND(I125*H125,2)</f>
        <v>0</v>
      </c>
      <c r="K125" s="227" t="s">
        <v>354</v>
      </c>
      <c r="L125" s="232"/>
      <c r="M125" s="233" t="s">
        <v>19</v>
      </c>
      <c r="N125" s="234" t="s">
        <v>46</v>
      </c>
      <c r="O125" s="67"/>
      <c r="P125" s="183">
        <f>O125*H125</f>
        <v>0</v>
      </c>
      <c r="Q125" s="183">
        <v>3.1E-4</v>
      </c>
      <c r="R125" s="183">
        <f>Q125*H125</f>
        <v>0.42780000000000001</v>
      </c>
      <c r="S125" s="183">
        <v>0</v>
      </c>
      <c r="T125" s="184">
        <f>S125*H125</f>
        <v>0</v>
      </c>
      <c r="U125" s="37"/>
      <c r="V125" s="37"/>
      <c r="W125" s="37"/>
      <c r="X125" s="37"/>
      <c r="Y125" s="37"/>
      <c r="Z125" s="37"/>
      <c r="AA125" s="37"/>
      <c r="AB125" s="37"/>
      <c r="AC125" s="37"/>
      <c r="AD125" s="37"/>
      <c r="AE125" s="37"/>
      <c r="AR125" s="185" t="s">
        <v>449</v>
      </c>
      <c r="AT125" s="185" t="s">
        <v>425</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396</v>
      </c>
      <c r="BM125" s="185" t="s">
        <v>414</v>
      </c>
    </row>
    <row r="126" spans="1:65" s="2" customFormat="1" ht="24.15" customHeight="1">
      <c r="A126" s="37"/>
      <c r="B126" s="38"/>
      <c r="C126" s="174" t="s">
        <v>383</v>
      </c>
      <c r="D126" s="174" t="s">
        <v>350</v>
      </c>
      <c r="E126" s="175" t="s">
        <v>9168</v>
      </c>
      <c r="F126" s="176" t="s">
        <v>9169</v>
      </c>
      <c r="G126" s="177" t="s">
        <v>435</v>
      </c>
      <c r="H126" s="178">
        <v>850</v>
      </c>
      <c r="I126" s="179"/>
      <c r="J126" s="180">
        <f>ROUND(I126*H126,2)</f>
        <v>0</v>
      </c>
      <c r="K126" s="176" t="s">
        <v>354</v>
      </c>
      <c r="L126" s="42"/>
      <c r="M126" s="181" t="s">
        <v>19</v>
      </c>
      <c r="N126" s="182" t="s">
        <v>46</v>
      </c>
      <c r="O126" s="67"/>
      <c r="P126" s="183">
        <f>O126*H126</f>
        <v>0</v>
      </c>
      <c r="Q126" s="183">
        <v>0</v>
      </c>
      <c r="R126" s="183">
        <f>Q126*H126</f>
        <v>0</v>
      </c>
      <c r="S126" s="183">
        <v>0</v>
      </c>
      <c r="T126" s="184">
        <f>S126*H126</f>
        <v>0</v>
      </c>
      <c r="U126" s="37"/>
      <c r="V126" s="37"/>
      <c r="W126" s="37"/>
      <c r="X126" s="37"/>
      <c r="Y126" s="37"/>
      <c r="Z126" s="37"/>
      <c r="AA126" s="37"/>
      <c r="AB126" s="37"/>
      <c r="AC126" s="37"/>
      <c r="AD126" s="37"/>
      <c r="AE126" s="37"/>
      <c r="AR126" s="185" t="s">
        <v>396</v>
      </c>
      <c r="AT126" s="185" t="s">
        <v>350</v>
      </c>
      <c r="AU126" s="185" t="s">
        <v>85</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396</v>
      </c>
      <c r="BM126" s="185" t="s">
        <v>420</v>
      </c>
    </row>
    <row r="127" spans="1:65" s="2" customFormat="1" ht="10.199999999999999">
      <c r="A127" s="37"/>
      <c r="B127" s="38"/>
      <c r="C127" s="39"/>
      <c r="D127" s="187" t="s">
        <v>355</v>
      </c>
      <c r="E127" s="39"/>
      <c r="F127" s="188" t="s">
        <v>9171</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355</v>
      </c>
      <c r="AU127" s="20" t="s">
        <v>85</v>
      </c>
    </row>
    <row r="128" spans="1:65" s="2" customFormat="1" ht="16.5" customHeight="1">
      <c r="A128" s="37"/>
      <c r="B128" s="38"/>
      <c r="C128" s="225" t="s">
        <v>424</v>
      </c>
      <c r="D128" s="225" t="s">
        <v>425</v>
      </c>
      <c r="E128" s="226" t="s">
        <v>9172</v>
      </c>
      <c r="F128" s="227" t="s">
        <v>9173</v>
      </c>
      <c r="G128" s="228" t="s">
        <v>435</v>
      </c>
      <c r="H128" s="229">
        <v>850</v>
      </c>
      <c r="I128" s="230"/>
      <c r="J128" s="231">
        <f>ROUND(I128*H128,2)</f>
        <v>0</v>
      </c>
      <c r="K128" s="227" t="s">
        <v>354</v>
      </c>
      <c r="L128" s="232"/>
      <c r="M128" s="233" t="s">
        <v>19</v>
      </c>
      <c r="N128" s="234" t="s">
        <v>46</v>
      </c>
      <c r="O128" s="67"/>
      <c r="P128" s="183">
        <f>O128*H128</f>
        <v>0</v>
      </c>
      <c r="Q128" s="183">
        <v>4.0000000000000003E-5</v>
      </c>
      <c r="R128" s="183">
        <f>Q128*H128</f>
        <v>3.4000000000000002E-2</v>
      </c>
      <c r="S128" s="183">
        <v>0</v>
      </c>
      <c r="T128" s="184">
        <f>S128*H128</f>
        <v>0</v>
      </c>
      <c r="U128" s="37"/>
      <c r="V128" s="37"/>
      <c r="W128" s="37"/>
      <c r="X128" s="37"/>
      <c r="Y128" s="37"/>
      <c r="Z128" s="37"/>
      <c r="AA128" s="37"/>
      <c r="AB128" s="37"/>
      <c r="AC128" s="37"/>
      <c r="AD128" s="37"/>
      <c r="AE128" s="37"/>
      <c r="AR128" s="185" t="s">
        <v>449</v>
      </c>
      <c r="AT128" s="185" t="s">
        <v>425</v>
      </c>
      <c r="AU128" s="185" t="s">
        <v>85</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396</v>
      </c>
      <c r="BM128" s="185" t="s">
        <v>428</v>
      </c>
    </row>
    <row r="129" spans="1:65" s="2" customFormat="1" ht="24.15" customHeight="1">
      <c r="A129" s="37"/>
      <c r="B129" s="38"/>
      <c r="C129" s="174" t="s">
        <v>390</v>
      </c>
      <c r="D129" s="174" t="s">
        <v>350</v>
      </c>
      <c r="E129" s="175" t="s">
        <v>9175</v>
      </c>
      <c r="F129" s="176" t="s">
        <v>9176</v>
      </c>
      <c r="G129" s="177" t="s">
        <v>435</v>
      </c>
      <c r="H129" s="178">
        <v>50</v>
      </c>
      <c r="I129" s="179"/>
      <c r="J129" s="180">
        <f>ROUND(I129*H129,2)</f>
        <v>0</v>
      </c>
      <c r="K129" s="176" t="s">
        <v>354</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396</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396</v>
      </c>
      <c r="BM129" s="185" t="s">
        <v>436</v>
      </c>
    </row>
    <row r="130" spans="1:65" s="2" customFormat="1" ht="10.199999999999999">
      <c r="A130" s="37"/>
      <c r="B130" s="38"/>
      <c r="C130" s="39"/>
      <c r="D130" s="187" t="s">
        <v>355</v>
      </c>
      <c r="E130" s="39"/>
      <c r="F130" s="188" t="s">
        <v>9178</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355</v>
      </c>
      <c r="AU130" s="20" t="s">
        <v>85</v>
      </c>
    </row>
    <row r="131" spans="1:65" s="2" customFormat="1" ht="16.5" customHeight="1">
      <c r="A131" s="37"/>
      <c r="B131" s="38"/>
      <c r="C131" s="225" t="s">
        <v>8</v>
      </c>
      <c r="D131" s="225" t="s">
        <v>425</v>
      </c>
      <c r="E131" s="226" t="s">
        <v>9179</v>
      </c>
      <c r="F131" s="227" t="s">
        <v>9180</v>
      </c>
      <c r="G131" s="228" t="s">
        <v>435</v>
      </c>
      <c r="H131" s="229">
        <v>50</v>
      </c>
      <c r="I131" s="230"/>
      <c r="J131" s="231">
        <f>ROUND(I131*H131,2)</f>
        <v>0</v>
      </c>
      <c r="K131" s="227" t="s">
        <v>354</v>
      </c>
      <c r="L131" s="232"/>
      <c r="M131" s="233" t="s">
        <v>19</v>
      </c>
      <c r="N131" s="234" t="s">
        <v>46</v>
      </c>
      <c r="O131" s="67"/>
      <c r="P131" s="183">
        <f>O131*H131</f>
        <v>0</v>
      </c>
      <c r="Q131" s="183">
        <v>6.9999999999999994E-5</v>
      </c>
      <c r="R131" s="183">
        <f>Q131*H131</f>
        <v>3.4999999999999996E-3</v>
      </c>
      <c r="S131" s="183">
        <v>0</v>
      </c>
      <c r="T131" s="184">
        <f>S131*H131</f>
        <v>0</v>
      </c>
      <c r="U131" s="37"/>
      <c r="V131" s="37"/>
      <c r="W131" s="37"/>
      <c r="X131" s="37"/>
      <c r="Y131" s="37"/>
      <c r="Z131" s="37"/>
      <c r="AA131" s="37"/>
      <c r="AB131" s="37"/>
      <c r="AC131" s="37"/>
      <c r="AD131" s="37"/>
      <c r="AE131" s="37"/>
      <c r="AR131" s="185" t="s">
        <v>449</v>
      </c>
      <c r="AT131" s="185" t="s">
        <v>425</v>
      </c>
      <c r="AU131" s="185" t="s">
        <v>85</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396</v>
      </c>
      <c r="BM131" s="185" t="s">
        <v>444</v>
      </c>
    </row>
    <row r="132" spans="1:65" s="2" customFormat="1" ht="24.15" customHeight="1">
      <c r="A132" s="37"/>
      <c r="B132" s="38"/>
      <c r="C132" s="174" t="s">
        <v>396</v>
      </c>
      <c r="D132" s="174" t="s">
        <v>350</v>
      </c>
      <c r="E132" s="175" t="s">
        <v>9182</v>
      </c>
      <c r="F132" s="176" t="s">
        <v>9183</v>
      </c>
      <c r="G132" s="177" t="s">
        <v>435</v>
      </c>
      <c r="H132" s="178">
        <v>1100</v>
      </c>
      <c r="I132" s="179"/>
      <c r="J132" s="180">
        <f>ROUND(I132*H132,2)</f>
        <v>0</v>
      </c>
      <c r="K132" s="176" t="s">
        <v>354</v>
      </c>
      <c r="L132" s="42"/>
      <c r="M132" s="181" t="s">
        <v>19</v>
      </c>
      <c r="N132" s="182" t="s">
        <v>46</v>
      </c>
      <c r="O132" s="67"/>
      <c r="P132" s="183">
        <f>O132*H132</f>
        <v>0</v>
      </c>
      <c r="Q132" s="183">
        <v>0</v>
      </c>
      <c r="R132" s="183">
        <f>Q132*H132</f>
        <v>0</v>
      </c>
      <c r="S132" s="183">
        <v>0</v>
      </c>
      <c r="T132" s="184">
        <f>S132*H132</f>
        <v>0</v>
      </c>
      <c r="U132" s="37"/>
      <c r="V132" s="37"/>
      <c r="W132" s="37"/>
      <c r="X132" s="37"/>
      <c r="Y132" s="37"/>
      <c r="Z132" s="37"/>
      <c r="AA132" s="37"/>
      <c r="AB132" s="37"/>
      <c r="AC132" s="37"/>
      <c r="AD132" s="37"/>
      <c r="AE132" s="37"/>
      <c r="AR132" s="185" t="s">
        <v>396</v>
      </c>
      <c r="AT132" s="185" t="s">
        <v>350</v>
      </c>
      <c r="AU132" s="185" t="s">
        <v>85</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396</v>
      </c>
      <c r="BM132" s="185" t="s">
        <v>449</v>
      </c>
    </row>
    <row r="133" spans="1:65" s="2" customFormat="1" ht="10.199999999999999">
      <c r="A133" s="37"/>
      <c r="B133" s="38"/>
      <c r="C133" s="39"/>
      <c r="D133" s="187" t="s">
        <v>355</v>
      </c>
      <c r="E133" s="39"/>
      <c r="F133" s="188" t="s">
        <v>9185</v>
      </c>
      <c r="G133" s="39"/>
      <c r="H133" s="39"/>
      <c r="I133" s="189"/>
      <c r="J133" s="39"/>
      <c r="K133" s="39"/>
      <c r="L133" s="42"/>
      <c r="M133" s="190"/>
      <c r="N133" s="191"/>
      <c r="O133" s="67"/>
      <c r="P133" s="67"/>
      <c r="Q133" s="67"/>
      <c r="R133" s="67"/>
      <c r="S133" s="67"/>
      <c r="T133" s="68"/>
      <c r="U133" s="37"/>
      <c r="V133" s="37"/>
      <c r="W133" s="37"/>
      <c r="X133" s="37"/>
      <c r="Y133" s="37"/>
      <c r="Z133" s="37"/>
      <c r="AA133" s="37"/>
      <c r="AB133" s="37"/>
      <c r="AC133" s="37"/>
      <c r="AD133" s="37"/>
      <c r="AE133" s="37"/>
      <c r="AT133" s="20" t="s">
        <v>355</v>
      </c>
      <c r="AU133" s="20" t="s">
        <v>85</v>
      </c>
    </row>
    <row r="134" spans="1:65" s="2" customFormat="1" ht="16.5" customHeight="1">
      <c r="A134" s="37"/>
      <c r="B134" s="38"/>
      <c r="C134" s="225" t="s">
        <v>455</v>
      </c>
      <c r="D134" s="225" t="s">
        <v>425</v>
      </c>
      <c r="E134" s="226" t="s">
        <v>9186</v>
      </c>
      <c r="F134" s="227" t="s">
        <v>9187</v>
      </c>
      <c r="G134" s="228" t="s">
        <v>435</v>
      </c>
      <c r="H134" s="229">
        <v>1100</v>
      </c>
      <c r="I134" s="230"/>
      <c r="J134" s="231">
        <f>ROUND(I134*H134,2)</f>
        <v>0</v>
      </c>
      <c r="K134" s="227" t="s">
        <v>354</v>
      </c>
      <c r="L134" s="232"/>
      <c r="M134" s="233" t="s">
        <v>19</v>
      </c>
      <c r="N134" s="234" t="s">
        <v>46</v>
      </c>
      <c r="O134" s="67"/>
      <c r="P134" s="183">
        <f>O134*H134</f>
        <v>0</v>
      </c>
      <c r="Q134" s="183">
        <v>2.2000000000000001E-4</v>
      </c>
      <c r="R134" s="183">
        <f>Q134*H134</f>
        <v>0.24200000000000002</v>
      </c>
      <c r="S134" s="183">
        <v>0</v>
      </c>
      <c r="T134" s="184">
        <f>S134*H134</f>
        <v>0</v>
      </c>
      <c r="U134" s="37"/>
      <c r="V134" s="37"/>
      <c r="W134" s="37"/>
      <c r="X134" s="37"/>
      <c r="Y134" s="37"/>
      <c r="Z134" s="37"/>
      <c r="AA134" s="37"/>
      <c r="AB134" s="37"/>
      <c r="AC134" s="37"/>
      <c r="AD134" s="37"/>
      <c r="AE134" s="37"/>
      <c r="AR134" s="185" t="s">
        <v>449</v>
      </c>
      <c r="AT134" s="185" t="s">
        <v>425</v>
      </c>
      <c r="AU134" s="185" t="s">
        <v>85</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396</v>
      </c>
      <c r="BM134" s="185" t="s">
        <v>458</v>
      </c>
    </row>
    <row r="135" spans="1:65" s="2" customFormat="1" ht="19.2">
      <c r="A135" s="37"/>
      <c r="B135" s="38"/>
      <c r="C135" s="39"/>
      <c r="D135" s="194" t="s">
        <v>952</v>
      </c>
      <c r="E135" s="39"/>
      <c r="F135" s="251" t="s">
        <v>10542</v>
      </c>
      <c r="G135" s="39"/>
      <c r="H135" s="39"/>
      <c r="I135" s="189"/>
      <c r="J135" s="39"/>
      <c r="K135" s="39"/>
      <c r="L135" s="42"/>
      <c r="M135" s="190"/>
      <c r="N135" s="191"/>
      <c r="O135" s="67"/>
      <c r="P135" s="67"/>
      <c r="Q135" s="67"/>
      <c r="R135" s="67"/>
      <c r="S135" s="67"/>
      <c r="T135" s="68"/>
      <c r="U135" s="37"/>
      <c r="V135" s="37"/>
      <c r="W135" s="37"/>
      <c r="X135" s="37"/>
      <c r="Y135" s="37"/>
      <c r="Z135" s="37"/>
      <c r="AA135" s="37"/>
      <c r="AB135" s="37"/>
      <c r="AC135" s="37"/>
      <c r="AD135" s="37"/>
      <c r="AE135" s="37"/>
      <c r="AT135" s="20" t="s">
        <v>952</v>
      </c>
      <c r="AU135" s="20" t="s">
        <v>85</v>
      </c>
    </row>
    <row r="136" spans="1:65" s="2" customFormat="1" ht="16.5" customHeight="1">
      <c r="A136" s="37"/>
      <c r="B136" s="38"/>
      <c r="C136" s="174" t="s">
        <v>404</v>
      </c>
      <c r="D136" s="174" t="s">
        <v>350</v>
      </c>
      <c r="E136" s="175" t="s">
        <v>9391</v>
      </c>
      <c r="F136" s="176" t="s">
        <v>9392</v>
      </c>
      <c r="G136" s="177" t="s">
        <v>435</v>
      </c>
      <c r="H136" s="178">
        <v>60</v>
      </c>
      <c r="I136" s="179"/>
      <c r="J136" s="180">
        <f>ROUND(I136*H136,2)</f>
        <v>0</v>
      </c>
      <c r="K136" s="176" t="s">
        <v>354</v>
      </c>
      <c r="L136" s="42"/>
      <c r="M136" s="181" t="s">
        <v>19</v>
      </c>
      <c r="N136" s="182" t="s">
        <v>46</v>
      </c>
      <c r="O136" s="67"/>
      <c r="P136" s="183">
        <f>O136*H136</f>
        <v>0</v>
      </c>
      <c r="Q136" s="183">
        <v>0</v>
      </c>
      <c r="R136" s="183">
        <f>Q136*H136</f>
        <v>0</v>
      </c>
      <c r="S136" s="183">
        <v>0</v>
      </c>
      <c r="T136" s="184">
        <f>S136*H136</f>
        <v>0</v>
      </c>
      <c r="U136" s="37"/>
      <c r="V136" s="37"/>
      <c r="W136" s="37"/>
      <c r="X136" s="37"/>
      <c r="Y136" s="37"/>
      <c r="Z136" s="37"/>
      <c r="AA136" s="37"/>
      <c r="AB136" s="37"/>
      <c r="AC136" s="37"/>
      <c r="AD136" s="37"/>
      <c r="AE136" s="37"/>
      <c r="AR136" s="185" t="s">
        <v>396</v>
      </c>
      <c r="AT136" s="185" t="s">
        <v>350</v>
      </c>
      <c r="AU136" s="185" t="s">
        <v>85</v>
      </c>
      <c r="AY136" s="20" t="s">
        <v>349</v>
      </c>
      <c r="BE136" s="186">
        <f>IF(N136="základní",J136,0)</f>
        <v>0</v>
      </c>
      <c r="BF136" s="186">
        <f>IF(N136="snížená",J136,0)</f>
        <v>0</v>
      </c>
      <c r="BG136" s="186">
        <f>IF(N136="zákl. přenesená",J136,0)</f>
        <v>0</v>
      </c>
      <c r="BH136" s="186">
        <f>IF(N136="sníž. přenesená",J136,0)</f>
        <v>0</v>
      </c>
      <c r="BI136" s="186">
        <f>IF(N136="nulová",J136,0)</f>
        <v>0</v>
      </c>
      <c r="BJ136" s="20" t="s">
        <v>83</v>
      </c>
      <c r="BK136" s="186">
        <f>ROUND(I136*H136,2)</f>
        <v>0</v>
      </c>
      <c r="BL136" s="20" t="s">
        <v>396</v>
      </c>
      <c r="BM136" s="185" t="s">
        <v>464</v>
      </c>
    </row>
    <row r="137" spans="1:65" s="2" customFormat="1" ht="10.199999999999999">
      <c r="A137" s="37"/>
      <c r="B137" s="38"/>
      <c r="C137" s="39"/>
      <c r="D137" s="187" t="s">
        <v>355</v>
      </c>
      <c r="E137" s="39"/>
      <c r="F137" s="188" t="s">
        <v>9394</v>
      </c>
      <c r="G137" s="39"/>
      <c r="H137" s="39"/>
      <c r="I137" s="189"/>
      <c r="J137" s="39"/>
      <c r="K137" s="39"/>
      <c r="L137" s="42"/>
      <c r="M137" s="190"/>
      <c r="N137" s="191"/>
      <c r="O137" s="67"/>
      <c r="P137" s="67"/>
      <c r="Q137" s="67"/>
      <c r="R137" s="67"/>
      <c r="S137" s="67"/>
      <c r="T137" s="68"/>
      <c r="U137" s="37"/>
      <c r="V137" s="37"/>
      <c r="W137" s="37"/>
      <c r="X137" s="37"/>
      <c r="Y137" s="37"/>
      <c r="Z137" s="37"/>
      <c r="AA137" s="37"/>
      <c r="AB137" s="37"/>
      <c r="AC137" s="37"/>
      <c r="AD137" s="37"/>
      <c r="AE137" s="37"/>
      <c r="AT137" s="20" t="s">
        <v>355</v>
      </c>
      <c r="AU137" s="20" t="s">
        <v>85</v>
      </c>
    </row>
    <row r="138" spans="1:65" s="2" customFormat="1" ht="16.5" customHeight="1">
      <c r="A138" s="37"/>
      <c r="B138" s="38"/>
      <c r="C138" s="225" t="s">
        <v>466</v>
      </c>
      <c r="D138" s="225" t="s">
        <v>425</v>
      </c>
      <c r="E138" s="226" t="s">
        <v>9395</v>
      </c>
      <c r="F138" s="227" t="s">
        <v>9396</v>
      </c>
      <c r="G138" s="228" t="s">
        <v>435</v>
      </c>
      <c r="H138" s="229">
        <v>60</v>
      </c>
      <c r="I138" s="230"/>
      <c r="J138" s="231">
        <f>ROUND(I138*H138,2)</f>
        <v>0</v>
      </c>
      <c r="K138" s="227" t="s">
        <v>933</v>
      </c>
      <c r="L138" s="232"/>
      <c r="M138" s="233" t="s">
        <v>19</v>
      </c>
      <c r="N138" s="234"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449</v>
      </c>
      <c r="AT138" s="185" t="s">
        <v>425</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396</v>
      </c>
      <c r="BM138" s="185" t="s">
        <v>469</v>
      </c>
    </row>
    <row r="139" spans="1:65" s="2" customFormat="1" ht="24.15" customHeight="1">
      <c r="A139" s="37"/>
      <c r="B139" s="38"/>
      <c r="C139" s="174" t="s">
        <v>409</v>
      </c>
      <c r="D139" s="174" t="s">
        <v>350</v>
      </c>
      <c r="E139" s="175" t="s">
        <v>9408</v>
      </c>
      <c r="F139" s="176" t="s">
        <v>9409</v>
      </c>
      <c r="G139" s="177" t="s">
        <v>484</v>
      </c>
      <c r="H139" s="178">
        <v>199</v>
      </c>
      <c r="I139" s="179"/>
      <c r="J139" s="180">
        <f>ROUND(I139*H139,2)</f>
        <v>0</v>
      </c>
      <c r="K139" s="176" t="s">
        <v>354</v>
      </c>
      <c r="L139" s="42"/>
      <c r="M139" s="181" t="s">
        <v>19</v>
      </c>
      <c r="N139" s="182" t="s">
        <v>46</v>
      </c>
      <c r="O139" s="67"/>
      <c r="P139" s="183">
        <f>O139*H139</f>
        <v>0</v>
      </c>
      <c r="Q139" s="183">
        <v>0</v>
      </c>
      <c r="R139" s="183">
        <f>Q139*H139</f>
        <v>0</v>
      </c>
      <c r="S139" s="183">
        <v>0</v>
      </c>
      <c r="T139" s="184">
        <f>S139*H139</f>
        <v>0</v>
      </c>
      <c r="U139" s="37"/>
      <c r="V139" s="37"/>
      <c r="W139" s="37"/>
      <c r="X139" s="37"/>
      <c r="Y139" s="37"/>
      <c r="Z139" s="37"/>
      <c r="AA139" s="37"/>
      <c r="AB139" s="37"/>
      <c r="AC139" s="37"/>
      <c r="AD139" s="37"/>
      <c r="AE139" s="37"/>
      <c r="AR139" s="185" t="s">
        <v>396</v>
      </c>
      <c r="AT139" s="185" t="s">
        <v>350</v>
      </c>
      <c r="AU139" s="185" t="s">
        <v>85</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396</v>
      </c>
      <c r="BM139" s="185" t="s">
        <v>475</v>
      </c>
    </row>
    <row r="140" spans="1:65" s="2" customFormat="1" ht="10.199999999999999">
      <c r="A140" s="37"/>
      <c r="B140" s="38"/>
      <c r="C140" s="39"/>
      <c r="D140" s="187" t="s">
        <v>355</v>
      </c>
      <c r="E140" s="39"/>
      <c r="F140" s="188" t="s">
        <v>9411</v>
      </c>
      <c r="G140" s="39"/>
      <c r="H140" s="39"/>
      <c r="I140" s="189"/>
      <c r="J140" s="39"/>
      <c r="K140" s="39"/>
      <c r="L140" s="42"/>
      <c r="M140" s="190"/>
      <c r="N140" s="191"/>
      <c r="O140" s="67"/>
      <c r="P140" s="67"/>
      <c r="Q140" s="67"/>
      <c r="R140" s="67"/>
      <c r="S140" s="67"/>
      <c r="T140" s="68"/>
      <c r="U140" s="37"/>
      <c r="V140" s="37"/>
      <c r="W140" s="37"/>
      <c r="X140" s="37"/>
      <c r="Y140" s="37"/>
      <c r="Z140" s="37"/>
      <c r="AA140" s="37"/>
      <c r="AB140" s="37"/>
      <c r="AC140" s="37"/>
      <c r="AD140" s="37"/>
      <c r="AE140" s="37"/>
      <c r="AT140" s="20" t="s">
        <v>355</v>
      </c>
      <c r="AU140" s="20" t="s">
        <v>85</v>
      </c>
    </row>
    <row r="141" spans="1:65" s="2" customFormat="1" ht="16.5" customHeight="1">
      <c r="A141" s="37"/>
      <c r="B141" s="38"/>
      <c r="C141" s="225" t="s">
        <v>7</v>
      </c>
      <c r="D141" s="225" t="s">
        <v>425</v>
      </c>
      <c r="E141" s="226" t="s">
        <v>9412</v>
      </c>
      <c r="F141" s="227" t="s">
        <v>9413</v>
      </c>
      <c r="G141" s="228" t="s">
        <v>484</v>
      </c>
      <c r="H141" s="229">
        <v>168</v>
      </c>
      <c r="I141" s="230"/>
      <c r="J141" s="231">
        <f>ROUND(I141*H141,2)</f>
        <v>0</v>
      </c>
      <c r="K141" s="227" t="s">
        <v>354</v>
      </c>
      <c r="L141" s="232"/>
      <c r="M141" s="233" t="s">
        <v>19</v>
      </c>
      <c r="N141" s="234" t="s">
        <v>46</v>
      </c>
      <c r="O141" s="67"/>
      <c r="P141" s="183">
        <f>O141*H141</f>
        <v>0</v>
      </c>
      <c r="Q141" s="183">
        <v>4.0000000000000003E-5</v>
      </c>
      <c r="R141" s="183">
        <f>Q141*H141</f>
        <v>6.7200000000000003E-3</v>
      </c>
      <c r="S141" s="183">
        <v>0</v>
      </c>
      <c r="T141" s="184">
        <f>S141*H141</f>
        <v>0</v>
      </c>
      <c r="U141" s="37"/>
      <c r="V141" s="37"/>
      <c r="W141" s="37"/>
      <c r="X141" s="37"/>
      <c r="Y141" s="37"/>
      <c r="Z141" s="37"/>
      <c r="AA141" s="37"/>
      <c r="AB141" s="37"/>
      <c r="AC141" s="37"/>
      <c r="AD141" s="37"/>
      <c r="AE141" s="37"/>
      <c r="AR141" s="185" t="s">
        <v>449</v>
      </c>
      <c r="AT141" s="185" t="s">
        <v>425</v>
      </c>
      <c r="AU141" s="185" t="s">
        <v>85</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396</v>
      </c>
      <c r="BM141" s="185" t="s">
        <v>480</v>
      </c>
    </row>
    <row r="142" spans="1:65" s="2" customFormat="1" ht="16.5" customHeight="1">
      <c r="A142" s="37"/>
      <c r="B142" s="38"/>
      <c r="C142" s="225" t="s">
        <v>414</v>
      </c>
      <c r="D142" s="225" t="s">
        <v>425</v>
      </c>
      <c r="E142" s="226" t="s">
        <v>9415</v>
      </c>
      <c r="F142" s="227" t="s">
        <v>9416</v>
      </c>
      <c r="G142" s="228" t="s">
        <v>484</v>
      </c>
      <c r="H142" s="229">
        <v>31</v>
      </c>
      <c r="I142" s="230"/>
      <c r="J142" s="231">
        <f>ROUND(I142*H142,2)</f>
        <v>0</v>
      </c>
      <c r="K142" s="227" t="s">
        <v>354</v>
      </c>
      <c r="L142" s="232"/>
      <c r="M142" s="233" t="s">
        <v>19</v>
      </c>
      <c r="N142" s="234" t="s">
        <v>46</v>
      </c>
      <c r="O142" s="67"/>
      <c r="P142" s="183">
        <f>O142*H142</f>
        <v>0</v>
      </c>
      <c r="Q142" s="183">
        <v>5.0000000000000002E-5</v>
      </c>
      <c r="R142" s="183">
        <f>Q142*H142</f>
        <v>1.5500000000000002E-3</v>
      </c>
      <c r="S142" s="183">
        <v>0</v>
      </c>
      <c r="T142" s="184">
        <f>S142*H142</f>
        <v>0</v>
      </c>
      <c r="U142" s="37"/>
      <c r="V142" s="37"/>
      <c r="W142" s="37"/>
      <c r="X142" s="37"/>
      <c r="Y142" s="37"/>
      <c r="Z142" s="37"/>
      <c r="AA142" s="37"/>
      <c r="AB142" s="37"/>
      <c r="AC142" s="37"/>
      <c r="AD142" s="37"/>
      <c r="AE142" s="37"/>
      <c r="AR142" s="185" t="s">
        <v>449</v>
      </c>
      <c r="AT142" s="185" t="s">
        <v>425</v>
      </c>
      <c r="AU142" s="185" t="s">
        <v>85</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396</v>
      </c>
      <c r="BM142" s="185" t="s">
        <v>486</v>
      </c>
    </row>
    <row r="143" spans="1:65" s="2" customFormat="1" ht="33" customHeight="1">
      <c r="A143" s="37"/>
      <c r="B143" s="38"/>
      <c r="C143" s="174" t="s">
        <v>489</v>
      </c>
      <c r="D143" s="174" t="s">
        <v>350</v>
      </c>
      <c r="E143" s="175" t="s">
        <v>9568</v>
      </c>
      <c r="F143" s="176" t="s">
        <v>9569</v>
      </c>
      <c r="G143" s="177" t="s">
        <v>435</v>
      </c>
      <c r="H143" s="178">
        <v>1404</v>
      </c>
      <c r="I143" s="179"/>
      <c r="J143" s="180">
        <f>ROUND(I143*H143,2)</f>
        <v>0</v>
      </c>
      <c r="K143" s="176" t="s">
        <v>354</v>
      </c>
      <c r="L143" s="42"/>
      <c r="M143" s="181" t="s">
        <v>19</v>
      </c>
      <c r="N143" s="182" t="s">
        <v>46</v>
      </c>
      <c r="O143" s="67"/>
      <c r="P143" s="183">
        <f>O143*H143</f>
        <v>0</v>
      </c>
      <c r="Q143" s="183">
        <v>0</v>
      </c>
      <c r="R143" s="183">
        <f>Q143*H143</f>
        <v>0</v>
      </c>
      <c r="S143" s="183">
        <v>0</v>
      </c>
      <c r="T143" s="184">
        <f>S143*H143</f>
        <v>0</v>
      </c>
      <c r="U143" s="37"/>
      <c r="V143" s="37"/>
      <c r="W143" s="37"/>
      <c r="X143" s="37"/>
      <c r="Y143" s="37"/>
      <c r="Z143" s="37"/>
      <c r="AA143" s="37"/>
      <c r="AB143" s="37"/>
      <c r="AC143" s="37"/>
      <c r="AD143" s="37"/>
      <c r="AE143" s="37"/>
      <c r="AR143" s="185" t="s">
        <v>396</v>
      </c>
      <c r="AT143" s="185" t="s">
        <v>350</v>
      </c>
      <c r="AU143" s="185" t="s">
        <v>85</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396</v>
      </c>
      <c r="BM143" s="185" t="s">
        <v>492</v>
      </c>
    </row>
    <row r="144" spans="1:65" s="2" customFormat="1" ht="10.199999999999999">
      <c r="A144" s="37"/>
      <c r="B144" s="38"/>
      <c r="C144" s="39"/>
      <c r="D144" s="187" t="s">
        <v>355</v>
      </c>
      <c r="E144" s="39"/>
      <c r="F144" s="188" t="s">
        <v>9571</v>
      </c>
      <c r="G144" s="39"/>
      <c r="H144" s="39"/>
      <c r="I144" s="189"/>
      <c r="J144" s="39"/>
      <c r="K144" s="39"/>
      <c r="L144" s="42"/>
      <c r="M144" s="190"/>
      <c r="N144" s="191"/>
      <c r="O144" s="67"/>
      <c r="P144" s="67"/>
      <c r="Q144" s="67"/>
      <c r="R144" s="67"/>
      <c r="S144" s="67"/>
      <c r="T144" s="68"/>
      <c r="U144" s="37"/>
      <c r="V144" s="37"/>
      <c r="W144" s="37"/>
      <c r="X144" s="37"/>
      <c r="Y144" s="37"/>
      <c r="Z144" s="37"/>
      <c r="AA144" s="37"/>
      <c r="AB144" s="37"/>
      <c r="AC144" s="37"/>
      <c r="AD144" s="37"/>
      <c r="AE144" s="37"/>
      <c r="AT144" s="20" t="s">
        <v>355</v>
      </c>
      <c r="AU144" s="20" t="s">
        <v>85</v>
      </c>
    </row>
    <row r="145" spans="1:65" s="2" customFormat="1" ht="16.5" customHeight="1">
      <c r="A145" s="37"/>
      <c r="B145" s="38"/>
      <c r="C145" s="225" t="s">
        <v>420</v>
      </c>
      <c r="D145" s="225" t="s">
        <v>425</v>
      </c>
      <c r="E145" s="226" t="s">
        <v>9572</v>
      </c>
      <c r="F145" s="227" t="s">
        <v>9573</v>
      </c>
      <c r="G145" s="228" t="s">
        <v>435</v>
      </c>
      <c r="H145" s="229">
        <v>376</v>
      </c>
      <c r="I145" s="230"/>
      <c r="J145" s="231">
        <f t="shared" ref="J145:J150" si="0">ROUND(I145*H145,2)</f>
        <v>0</v>
      </c>
      <c r="K145" s="227" t="s">
        <v>933</v>
      </c>
      <c r="L145" s="232"/>
      <c r="M145" s="233" t="s">
        <v>19</v>
      </c>
      <c r="N145" s="234" t="s">
        <v>46</v>
      </c>
      <c r="O145" s="67"/>
      <c r="P145" s="183">
        <f t="shared" ref="P145:P150" si="1">O145*H145</f>
        <v>0</v>
      </c>
      <c r="Q145" s="183">
        <v>0</v>
      </c>
      <c r="R145" s="183">
        <f t="shared" ref="R145:R150" si="2">Q145*H145</f>
        <v>0</v>
      </c>
      <c r="S145" s="183">
        <v>0</v>
      </c>
      <c r="T145" s="184">
        <f t="shared" ref="T145:T150" si="3">S145*H145</f>
        <v>0</v>
      </c>
      <c r="U145" s="37"/>
      <c r="V145" s="37"/>
      <c r="W145" s="37"/>
      <c r="X145" s="37"/>
      <c r="Y145" s="37"/>
      <c r="Z145" s="37"/>
      <c r="AA145" s="37"/>
      <c r="AB145" s="37"/>
      <c r="AC145" s="37"/>
      <c r="AD145" s="37"/>
      <c r="AE145" s="37"/>
      <c r="AR145" s="185" t="s">
        <v>449</v>
      </c>
      <c r="AT145" s="185" t="s">
        <v>425</v>
      </c>
      <c r="AU145" s="185" t="s">
        <v>85</v>
      </c>
      <c r="AY145" s="20" t="s">
        <v>349</v>
      </c>
      <c r="BE145" s="186">
        <f t="shared" ref="BE145:BE150" si="4">IF(N145="základní",J145,0)</f>
        <v>0</v>
      </c>
      <c r="BF145" s="186">
        <f t="shared" ref="BF145:BF150" si="5">IF(N145="snížená",J145,0)</f>
        <v>0</v>
      </c>
      <c r="BG145" s="186">
        <f t="shared" ref="BG145:BG150" si="6">IF(N145="zákl. přenesená",J145,0)</f>
        <v>0</v>
      </c>
      <c r="BH145" s="186">
        <f t="shared" ref="BH145:BH150" si="7">IF(N145="sníž. přenesená",J145,0)</f>
        <v>0</v>
      </c>
      <c r="BI145" s="186">
        <f t="shared" ref="BI145:BI150" si="8">IF(N145="nulová",J145,0)</f>
        <v>0</v>
      </c>
      <c r="BJ145" s="20" t="s">
        <v>83</v>
      </c>
      <c r="BK145" s="186">
        <f t="shared" ref="BK145:BK150" si="9">ROUND(I145*H145,2)</f>
        <v>0</v>
      </c>
      <c r="BL145" s="20" t="s">
        <v>396</v>
      </c>
      <c r="BM145" s="185" t="s">
        <v>496</v>
      </c>
    </row>
    <row r="146" spans="1:65" s="2" customFormat="1" ht="16.5" customHeight="1">
      <c r="A146" s="37"/>
      <c r="B146" s="38"/>
      <c r="C146" s="225" t="s">
        <v>502</v>
      </c>
      <c r="D146" s="225" t="s">
        <v>425</v>
      </c>
      <c r="E146" s="226" t="s">
        <v>9575</v>
      </c>
      <c r="F146" s="227" t="s">
        <v>9576</v>
      </c>
      <c r="G146" s="228" t="s">
        <v>435</v>
      </c>
      <c r="H146" s="229">
        <v>900</v>
      </c>
      <c r="I146" s="230"/>
      <c r="J146" s="231">
        <f t="shared" si="0"/>
        <v>0</v>
      </c>
      <c r="K146" s="227" t="s">
        <v>933</v>
      </c>
      <c r="L146" s="232"/>
      <c r="M146" s="233" t="s">
        <v>19</v>
      </c>
      <c r="N146" s="234" t="s">
        <v>46</v>
      </c>
      <c r="O146" s="67"/>
      <c r="P146" s="183">
        <f t="shared" si="1"/>
        <v>0</v>
      </c>
      <c r="Q146" s="183">
        <v>0</v>
      </c>
      <c r="R146" s="183">
        <f t="shared" si="2"/>
        <v>0</v>
      </c>
      <c r="S146" s="183">
        <v>0</v>
      </c>
      <c r="T146" s="184">
        <f t="shared" si="3"/>
        <v>0</v>
      </c>
      <c r="U146" s="37"/>
      <c r="V146" s="37"/>
      <c r="W146" s="37"/>
      <c r="X146" s="37"/>
      <c r="Y146" s="37"/>
      <c r="Z146" s="37"/>
      <c r="AA146" s="37"/>
      <c r="AB146" s="37"/>
      <c r="AC146" s="37"/>
      <c r="AD146" s="37"/>
      <c r="AE146" s="37"/>
      <c r="AR146" s="185" t="s">
        <v>449</v>
      </c>
      <c r="AT146" s="185" t="s">
        <v>425</v>
      </c>
      <c r="AU146" s="185" t="s">
        <v>85</v>
      </c>
      <c r="AY146" s="20" t="s">
        <v>349</v>
      </c>
      <c r="BE146" s="186">
        <f t="shared" si="4"/>
        <v>0</v>
      </c>
      <c r="BF146" s="186">
        <f t="shared" si="5"/>
        <v>0</v>
      </c>
      <c r="BG146" s="186">
        <f t="shared" si="6"/>
        <v>0</v>
      </c>
      <c r="BH146" s="186">
        <f t="shared" si="7"/>
        <v>0</v>
      </c>
      <c r="BI146" s="186">
        <f t="shared" si="8"/>
        <v>0</v>
      </c>
      <c r="BJ146" s="20" t="s">
        <v>83</v>
      </c>
      <c r="BK146" s="186">
        <f t="shared" si="9"/>
        <v>0</v>
      </c>
      <c r="BL146" s="20" t="s">
        <v>396</v>
      </c>
      <c r="BM146" s="185" t="s">
        <v>505</v>
      </c>
    </row>
    <row r="147" spans="1:65" s="2" customFormat="1" ht="16.5" customHeight="1">
      <c r="A147" s="37"/>
      <c r="B147" s="38"/>
      <c r="C147" s="225" t="s">
        <v>428</v>
      </c>
      <c r="D147" s="225" t="s">
        <v>425</v>
      </c>
      <c r="E147" s="226" t="s">
        <v>9578</v>
      </c>
      <c r="F147" s="227" t="s">
        <v>9579</v>
      </c>
      <c r="G147" s="228" t="s">
        <v>435</v>
      </c>
      <c r="H147" s="229">
        <v>88</v>
      </c>
      <c r="I147" s="230"/>
      <c r="J147" s="231">
        <f t="shared" si="0"/>
        <v>0</v>
      </c>
      <c r="K147" s="227" t="s">
        <v>933</v>
      </c>
      <c r="L147" s="232"/>
      <c r="M147" s="233" t="s">
        <v>19</v>
      </c>
      <c r="N147" s="234" t="s">
        <v>46</v>
      </c>
      <c r="O147" s="67"/>
      <c r="P147" s="183">
        <f t="shared" si="1"/>
        <v>0</v>
      </c>
      <c r="Q147" s="183">
        <v>0</v>
      </c>
      <c r="R147" s="183">
        <f t="shared" si="2"/>
        <v>0</v>
      </c>
      <c r="S147" s="183">
        <v>0</v>
      </c>
      <c r="T147" s="184">
        <f t="shared" si="3"/>
        <v>0</v>
      </c>
      <c r="U147" s="37"/>
      <c r="V147" s="37"/>
      <c r="W147" s="37"/>
      <c r="X147" s="37"/>
      <c r="Y147" s="37"/>
      <c r="Z147" s="37"/>
      <c r="AA147" s="37"/>
      <c r="AB147" s="37"/>
      <c r="AC147" s="37"/>
      <c r="AD147" s="37"/>
      <c r="AE147" s="37"/>
      <c r="AR147" s="185" t="s">
        <v>449</v>
      </c>
      <c r="AT147" s="185" t="s">
        <v>425</v>
      </c>
      <c r="AU147" s="185" t="s">
        <v>85</v>
      </c>
      <c r="AY147" s="20" t="s">
        <v>349</v>
      </c>
      <c r="BE147" s="186">
        <f t="shared" si="4"/>
        <v>0</v>
      </c>
      <c r="BF147" s="186">
        <f t="shared" si="5"/>
        <v>0</v>
      </c>
      <c r="BG147" s="186">
        <f t="shared" si="6"/>
        <v>0</v>
      </c>
      <c r="BH147" s="186">
        <f t="shared" si="7"/>
        <v>0</v>
      </c>
      <c r="BI147" s="186">
        <f t="shared" si="8"/>
        <v>0</v>
      </c>
      <c r="BJ147" s="20" t="s">
        <v>83</v>
      </c>
      <c r="BK147" s="186">
        <f t="shared" si="9"/>
        <v>0</v>
      </c>
      <c r="BL147" s="20" t="s">
        <v>396</v>
      </c>
      <c r="BM147" s="185" t="s">
        <v>511</v>
      </c>
    </row>
    <row r="148" spans="1:65" s="2" customFormat="1" ht="16.5" customHeight="1">
      <c r="A148" s="37"/>
      <c r="B148" s="38"/>
      <c r="C148" s="225" t="s">
        <v>516</v>
      </c>
      <c r="D148" s="225" t="s">
        <v>425</v>
      </c>
      <c r="E148" s="226" t="s">
        <v>9587</v>
      </c>
      <c r="F148" s="227" t="s">
        <v>9588</v>
      </c>
      <c r="G148" s="228" t="s">
        <v>435</v>
      </c>
      <c r="H148" s="229">
        <v>60</v>
      </c>
      <c r="I148" s="230"/>
      <c r="J148" s="231">
        <f t="shared" si="0"/>
        <v>0</v>
      </c>
      <c r="K148" s="227" t="s">
        <v>933</v>
      </c>
      <c r="L148" s="232"/>
      <c r="M148" s="233" t="s">
        <v>19</v>
      </c>
      <c r="N148" s="234" t="s">
        <v>46</v>
      </c>
      <c r="O148" s="67"/>
      <c r="P148" s="183">
        <f t="shared" si="1"/>
        <v>0</v>
      </c>
      <c r="Q148" s="183">
        <v>0</v>
      </c>
      <c r="R148" s="183">
        <f t="shared" si="2"/>
        <v>0</v>
      </c>
      <c r="S148" s="183">
        <v>0</v>
      </c>
      <c r="T148" s="184">
        <f t="shared" si="3"/>
        <v>0</v>
      </c>
      <c r="U148" s="37"/>
      <c r="V148" s="37"/>
      <c r="W148" s="37"/>
      <c r="X148" s="37"/>
      <c r="Y148" s="37"/>
      <c r="Z148" s="37"/>
      <c r="AA148" s="37"/>
      <c r="AB148" s="37"/>
      <c r="AC148" s="37"/>
      <c r="AD148" s="37"/>
      <c r="AE148" s="37"/>
      <c r="AR148" s="185" t="s">
        <v>449</v>
      </c>
      <c r="AT148" s="185" t="s">
        <v>425</v>
      </c>
      <c r="AU148" s="185" t="s">
        <v>85</v>
      </c>
      <c r="AY148" s="20" t="s">
        <v>349</v>
      </c>
      <c r="BE148" s="186">
        <f t="shared" si="4"/>
        <v>0</v>
      </c>
      <c r="BF148" s="186">
        <f t="shared" si="5"/>
        <v>0</v>
      </c>
      <c r="BG148" s="186">
        <f t="shared" si="6"/>
        <v>0</v>
      </c>
      <c r="BH148" s="186">
        <f t="shared" si="7"/>
        <v>0</v>
      </c>
      <c r="BI148" s="186">
        <f t="shared" si="8"/>
        <v>0</v>
      </c>
      <c r="BJ148" s="20" t="s">
        <v>83</v>
      </c>
      <c r="BK148" s="186">
        <f t="shared" si="9"/>
        <v>0</v>
      </c>
      <c r="BL148" s="20" t="s">
        <v>396</v>
      </c>
      <c r="BM148" s="185" t="s">
        <v>518</v>
      </c>
    </row>
    <row r="149" spans="1:65" s="2" customFormat="1" ht="16.5" customHeight="1">
      <c r="A149" s="37"/>
      <c r="B149" s="38"/>
      <c r="C149" s="225" t="s">
        <v>436</v>
      </c>
      <c r="D149" s="225" t="s">
        <v>425</v>
      </c>
      <c r="E149" s="226" t="s">
        <v>9590</v>
      </c>
      <c r="F149" s="227" t="s">
        <v>9591</v>
      </c>
      <c r="G149" s="228" t="s">
        <v>435</v>
      </c>
      <c r="H149" s="229">
        <v>60</v>
      </c>
      <c r="I149" s="230"/>
      <c r="J149" s="231">
        <f t="shared" si="0"/>
        <v>0</v>
      </c>
      <c r="K149" s="227" t="s">
        <v>933</v>
      </c>
      <c r="L149" s="232"/>
      <c r="M149" s="233" t="s">
        <v>19</v>
      </c>
      <c r="N149" s="234" t="s">
        <v>46</v>
      </c>
      <c r="O149" s="67"/>
      <c r="P149" s="183">
        <f t="shared" si="1"/>
        <v>0</v>
      </c>
      <c r="Q149" s="183">
        <v>0</v>
      </c>
      <c r="R149" s="183">
        <f t="shared" si="2"/>
        <v>0</v>
      </c>
      <c r="S149" s="183">
        <v>0</v>
      </c>
      <c r="T149" s="184">
        <f t="shared" si="3"/>
        <v>0</v>
      </c>
      <c r="U149" s="37"/>
      <c r="V149" s="37"/>
      <c r="W149" s="37"/>
      <c r="X149" s="37"/>
      <c r="Y149" s="37"/>
      <c r="Z149" s="37"/>
      <c r="AA149" s="37"/>
      <c r="AB149" s="37"/>
      <c r="AC149" s="37"/>
      <c r="AD149" s="37"/>
      <c r="AE149" s="37"/>
      <c r="AR149" s="185" t="s">
        <v>449</v>
      </c>
      <c r="AT149" s="185" t="s">
        <v>425</v>
      </c>
      <c r="AU149" s="185" t="s">
        <v>85</v>
      </c>
      <c r="AY149" s="20" t="s">
        <v>349</v>
      </c>
      <c r="BE149" s="186">
        <f t="shared" si="4"/>
        <v>0</v>
      </c>
      <c r="BF149" s="186">
        <f t="shared" si="5"/>
        <v>0</v>
      </c>
      <c r="BG149" s="186">
        <f t="shared" si="6"/>
        <v>0</v>
      </c>
      <c r="BH149" s="186">
        <f t="shared" si="7"/>
        <v>0</v>
      </c>
      <c r="BI149" s="186">
        <f t="shared" si="8"/>
        <v>0</v>
      </c>
      <c r="BJ149" s="20" t="s">
        <v>83</v>
      </c>
      <c r="BK149" s="186">
        <f t="shared" si="9"/>
        <v>0</v>
      </c>
      <c r="BL149" s="20" t="s">
        <v>396</v>
      </c>
      <c r="BM149" s="185" t="s">
        <v>522</v>
      </c>
    </row>
    <row r="150" spans="1:65" s="2" customFormat="1" ht="24.15" customHeight="1">
      <c r="A150" s="37"/>
      <c r="B150" s="38"/>
      <c r="C150" s="174" t="s">
        <v>524</v>
      </c>
      <c r="D150" s="174" t="s">
        <v>350</v>
      </c>
      <c r="E150" s="175" t="s">
        <v>9819</v>
      </c>
      <c r="F150" s="176" t="s">
        <v>9820</v>
      </c>
      <c r="G150" s="177" t="s">
        <v>353</v>
      </c>
      <c r="H150" s="178">
        <v>1</v>
      </c>
      <c r="I150" s="179"/>
      <c r="J150" s="180">
        <f t="shared" si="0"/>
        <v>0</v>
      </c>
      <c r="K150" s="176" t="s">
        <v>354</v>
      </c>
      <c r="L150" s="42"/>
      <c r="M150" s="181" t="s">
        <v>19</v>
      </c>
      <c r="N150" s="182" t="s">
        <v>46</v>
      </c>
      <c r="O150" s="67"/>
      <c r="P150" s="183">
        <f t="shared" si="1"/>
        <v>0</v>
      </c>
      <c r="Q150" s="183">
        <v>0</v>
      </c>
      <c r="R150" s="183">
        <f t="shared" si="2"/>
        <v>0</v>
      </c>
      <c r="S150" s="183">
        <v>0</v>
      </c>
      <c r="T150" s="184">
        <f t="shared" si="3"/>
        <v>0</v>
      </c>
      <c r="U150" s="37"/>
      <c r="V150" s="37"/>
      <c r="W150" s="37"/>
      <c r="X150" s="37"/>
      <c r="Y150" s="37"/>
      <c r="Z150" s="37"/>
      <c r="AA150" s="37"/>
      <c r="AB150" s="37"/>
      <c r="AC150" s="37"/>
      <c r="AD150" s="37"/>
      <c r="AE150" s="37"/>
      <c r="AR150" s="185" t="s">
        <v>396</v>
      </c>
      <c r="AT150" s="185" t="s">
        <v>350</v>
      </c>
      <c r="AU150" s="185" t="s">
        <v>85</v>
      </c>
      <c r="AY150" s="20" t="s">
        <v>349</v>
      </c>
      <c r="BE150" s="186">
        <f t="shared" si="4"/>
        <v>0</v>
      </c>
      <c r="BF150" s="186">
        <f t="shared" si="5"/>
        <v>0</v>
      </c>
      <c r="BG150" s="186">
        <f t="shared" si="6"/>
        <v>0</v>
      </c>
      <c r="BH150" s="186">
        <f t="shared" si="7"/>
        <v>0</v>
      </c>
      <c r="BI150" s="186">
        <f t="shared" si="8"/>
        <v>0</v>
      </c>
      <c r="BJ150" s="20" t="s">
        <v>83</v>
      </c>
      <c r="BK150" s="186">
        <f t="shared" si="9"/>
        <v>0</v>
      </c>
      <c r="BL150" s="20" t="s">
        <v>396</v>
      </c>
      <c r="BM150" s="185" t="s">
        <v>527</v>
      </c>
    </row>
    <row r="151" spans="1:65" s="2" customFormat="1" ht="10.199999999999999">
      <c r="A151" s="37"/>
      <c r="B151" s="38"/>
      <c r="C151" s="39"/>
      <c r="D151" s="187" t="s">
        <v>355</v>
      </c>
      <c r="E151" s="39"/>
      <c r="F151" s="188" t="s">
        <v>9822</v>
      </c>
      <c r="G151" s="39"/>
      <c r="H151" s="39"/>
      <c r="I151" s="189"/>
      <c r="J151" s="39"/>
      <c r="K151" s="39"/>
      <c r="L151" s="42"/>
      <c r="M151" s="190"/>
      <c r="N151" s="191"/>
      <c r="O151" s="67"/>
      <c r="P151" s="67"/>
      <c r="Q151" s="67"/>
      <c r="R151" s="67"/>
      <c r="S151" s="67"/>
      <c r="T151" s="68"/>
      <c r="U151" s="37"/>
      <c r="V151" s="37"/>
      <c r="W151" s="37"/>
      <c r="X151" s="37"/>
      <c r="Y151" s="37"/>
      <c r="Z151" s="37"/>
      <c r="AA151" s="37"/>
      <c r="AB151" s="37"/>
      <c r="AC151" s="37"/>
      <c r="AD151" s="37"/>
      <c r="AE151" s="37"/>
      <c r="AT151" s="20" t="s">
        <v>355</v>
      </c>
      <c r="AU151" s="20" t="s">
        <v>85</v>
      </c>
    </row>
    <row r="152" spans="1:65" s="2" customFormat="1" ht="16.5" customHeight="1">
      <c r="A152" s="37"/>
      <c r="B152" s="38"/>
      <c r="C152" s="225" t="s">
        <v>444</v>
      </c>
      <c r="D152" s="225" t="s">
        <v>425</v>
      </c>
      <c r="E152" s="226" t="s">
        <v>9823</v>
      </c>
      <c r="F152" s="227" t="s">
        <v>9824</v>
      </c>
      <c r="G152" s="228" t="s">
        <v>353</v>
      </c>
      <c r="H152" s="229">
        <v>1</v>
      </c>
      <c r="I152" s="230"/>
      <c r="J152" s="231">
        <f>ROUND(I152*H152,2)</f>
        <v>0</v>
      </c>
      <c r="K152" s="227" t="s">
        <v>933</v>
      </c>
      <c r="L152" s="232"/>
      <c r="M152" s="233" t="s">
        <v>19</v>
      </c>
      <c r="N152" s="234" t="s">
        <v>46</v>
      </c>
      <c r="O152" s="67"/>
      <c r="P152" s="183">
        <f>O152*H152</f>
        <v>0</v>
      </c>
      <c r="Q152" s="183">
        <v>0</v>
      </c>
      <c r="R152" s="183">
        <f>Q152*H152</f>
        <v>0</v>
      </c>
      <c r="S152" s="183">
        <v>0</v>
      </c>
      <c r="T152" s="184">
        <f>S152*H152</f>
        <v>0</v>
      </c>
      <c r="U152" s="37"/>
      <c r="V152" s="37"/>
      <c r="W152" s="37"/>
      <c r="X152" s="37"/>
      <c r="Y152" s="37"/>
      <c r="Z152" s="37"/>
      <c r="AA152" s="37"/>
      <c r="AB152" s="37"/>
      <c r="AC152" s="37"/>
      <c r="AD152" s="37"/>
      <c r="AE152" s="37"/>
      <c r="AR152" s="185" t="s">
        <v>449</v>
      </c>
      <c r="AT152" s="185" t="s">
        <v>425</v>
      </c>
      <c r="AU152" s="185" t="s">
        <v>85</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396</v>
      </c>
      <c r="BM152" s="185" t="s">
        <v>531</v>
      </c>
    </row>
    <row r="153" spans="1:65" s="2" customFormat="1" ht="16.5" customHeight="1">
      <c r="A153" s="37"/>
      <c r="B153" s="38"/>
      <c r="C153" s="174" t="s">
        <v>536</v>
      </c>
      <c r="D153" s="174" t="s">
        <v>350</v>
      </c>
      <c r="E153" s="175" t="s">
        <v>9382</v>
      </c>
      <c r="F153" s="176" t="s">
        <v>9383</v>
      </c>
      <c r="G153" s="177" t="s">
        <v>987</v>
      </c>
      <c r="H153" s="178">
        <v>580</v>
      </c>
      <c r="I153" s="179"/>
      <c r="J153" s="180">
        <f>ROUND(I153*H153,2)</f>
        <v>0</v>
      </c>
      <c r="K153" s="176" t="s">
        <v>933</v>
      </c>
      <c r="L153" s="42"/>
      <c r="M153" s="181" t="s">
        <v>19</v>
      </c>
      <c r="N153" s="182" t="s">
        <v>46</v>
      </c>
      <c r="O153" s="67"/>
      <c r="P153" s="183">
        <f>O153*H153</f>
        <v>0</v>
      </c>
      <c r="Q153" s="183">
        <v>0</v>
      </c>
      <c r="R153" s="183">
        <f>Q153*H153</f>
        <v>0</v>
      </c>
      <c r="S153" s="183">
        <v>0</v>
      </c>
      <c r="T153" s="184">
        <f>S153*H153</f>
        <v>0</v>
      </c>
      <c r="U153" s="37"/>
      <c r="V153" s="37"/>
      <c r="W153" s="37"/>
      <c r="X153" s="37"/>
      <c r="Y153" s="37"/>
      <c r="Z153" s="37"/>
      <c r="AA153" s="37"/>
      <c r="AB153" s="37"/>
      <c r="AC153" s="37"/>
      <c r="AD153" s="37"/>
      <c r="AE153" s="37"/>
      <c r="AR153" s="185" t="s">
        <v>396</v>
      </c>
      <c r="AT153" s="185" t="s">
        <v>350</v>
      </c>
      <c r="AU153" s="185" t="s">
        <v>85</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396</v>
      </c>
      <c r="BM153" s="185" t="s">
        <v>539</v>
      </c>
    </row>
    <row r="154" spans="1:65" s="2" customFormat="1" ht="16.5" customHeight="1">
      <c r="A154" s="37"/>
      <c r="B154" s="38"/>
      <c r="C154" s="225" t="s">
        <v>449</v>
      </c>
      <c r="D154" s="225" t="s">
        <v>425</v>
      </c>
      <c r="E154" s="226" t="s">
        <v>9389</v>
      </c>
      <c r="F154" s="227" t="s">
        <v>9386</v>
      </c>
      <c r="G154" s="228" t="s">
        <v>987</v>
      </c>
      <c r="H154" s="229">
        <v>580</v>
      </c>
      <c r="I154" s="230"/>
      <c r="J154" s="231">
        <f>ROUND(I154*H154,2)</f>
        <v>0</v>
      </c>
      <c r="K154" s="227" t="s">
        <v>933</v>
      </c>
      <c r="L154" s="232"/>
      <c r="M154" s="233" t="s">
        <v>19</v>
      </c>
      <c r="N154" s="234" t="s">
        <v>46</v>
      </c>
      <c r="O154" s="67"/>
      <c r="P154" s="183">
        <f>O154*H154</f>
        <v>0</v>
      </c>
      <c r="Q154" s="183">
        <v>0</v>
      </c>
      <c r="R154" s="183">
        <f>Q154*H154</f>
        <v>0</v>
      </c>
      <c r="S154" s="183">
        <v>0</v>
      </c>
      <c r="T154" s="184">
        <f>S154*H154</f>
        <v>0</v>
      </c>
      <c r="U154" s="37"/>
      <c r="V154" s="37"/>
      <c r="W154" s="37"/>
      <c r="X154" s="37"/>
      <c r="Y154" s="37"/>
      <c r="Z154" s="37"/>
      <c r="AA154" s="37"/>
      <c r="AB154" s="37"/>
      <c r="AC154" s="37"/>
      <c r="AD154" s="37"/>
      <c r="AE154" s="37"/>
      <c r="AR154" s="185" t="s">
        <v>449</v>
      </c>
      <c r="AT154" s="185" t="s">
        <v>425</v>
      </c>
      <c r="AU154" s="185" t="s">
        <v>85</v>
      </c>
      <c r="AY154" s="20" t="s">
        <v>349</v>
      </c>
      <c r="BE154" s="186">
        <f>IF(N154="základní",J154,0)</f>
        <v>0</v>
      </c>
      <c r="BF154" s="186">
        <f>IF(N154="snížená",J154,0)</f>
        <v>0</v>
      </c>
      <c r="BG154" s="186">
        <f>IF(N154="zákl. přenesená",J154,0)</f>
        <v>0</v>
      </c>
      <c r="BH154" s="186">
        <f>IF(N154="sníž. přenesená",J154,0)</f>
        <v>0</v>
      </c>
      <c r="BI154" s="186">
        <f>IF(N154="nulová",J154,0)</f>
        <v>0</v>
      </c>
      <c r="BJ154" s="20" t="s">
        <v>83</v>
      </c>
      <c r="BK154" s="186">
        <f>ROUND(I154*H154,2)</f>
        <v>0</v>
      </c>
      <c r="BL154" s="20" t="s">
        <v>396</v>
      </c>
      <c r="BM154" s="185" t="s">
        <v>692</v>
      </c>
    </row>
    <row r="155" spans="1:65" s="2" customFormat="1" ht="16.5" customHeight="1">
      <c r="A155" s="37"/>
      <c r="B155" s="38"/>
      <c r="C155" s="174" t="s">
        <v>700</v>
      </c>
      <c r="D155" s="174" t="s">
        <v>350</v>
      </c>
      <c r="E155" s="175" t="s">
        <v>9593</v>
      </c>
      <c r="F155" s="176" t="s">
        <v>9594</v>
      </c>
      <c r="G155" s="177" t="s">
        <v>987</v>
      </c>
      <c r="H155" s="178">
        <v>936</v>
      </c>
      <c r="I155" s="179"/>
      <c r="J155" s="180">
        <f>ROUND(I155*H155,2)</f>
        <v>0</v>
      </c>
      <c r="K155" s="176" t="s">
        <v>933</v>
      </c>
      <c r="L155" s="42"/>
      <c r="M155" s="181" t="s">
        <v>19</v>
      </c>
      <c r="N155" s="182" t="s">
        <v>46</v>
      </c>
      <c r="O155" s="67"/>
      <c r="P155" s="183">
        <f>O155*H155</f>
        <v>0</v>
      </c>
      <c r="Q155" s="183">
        <v>0</v>
      </c>
      <c r="R155" s="183">
        <f>Q155*H155</f>
        <v>0</v>
      </c>
      <c r="S155" s="183">
        <v>0</v>
      </c>
      <c r="T155" s="184">
        <f>S155*H155</f>
        <v>0</v>
      </c>
      <c r="U155" s="37"/>
      <c r="V155" s="37"/>
      <c r="W155" s="37"/>
      <c r="X155" s="37"/>
      <c r="Y155" s="37"/>
      <c r="Z155" s="37"/>
      <c r="AA155" s="37"/>
      <c r="AB155" s="37"/>
      <c r="AC155" s="37"/>
      <c r="AD155" s="37"/>
      <c r="AE155" s="37"/>
      <c r="AR155" s="185" t="s">
        <v>396</v>
      </c>
      <c r="AT155" s="185" t="s">
        <v>350</v>
      </c>
      <c r="AU155" s="185" t="s">
        <v>85</v>
      </c>
      <c r="AY155" s="20" t="s">
        <v>349</v>
      </c>
      <c r="BE155" s="186">
        <f>IF(N155="základní",J155,0)</f>
        <v>0</v>
      </c>
      <c r="BF155" s="186">
        <f>IF(N155="snížená",J155,0)</f>
        <v>0</v>
      </c>
      <c r="BG155" s="186">
        <f>IF(N155="zákl. přenesená",J155,0)</f>
        <v>0</v>
      </c>
      <c r="BH155" s="186">
        <f>IF(N155="sníž. přenesená",J155,0)</f>
        <v>0</v>
      </c>
      <c r="BI155" s="186">
        <f>IF(N155="nulová",J155,0)</f>
        <v>0</v>
      </c>
      <c r="BJ155" s="20" t="s">
        <v>83</v>
      </c>
      <c r="BK155" s="186">
        <f>ROUND(I155*H155,2)</f>
        <v>0</v>
      </c>
      <c r="BL155" s="20" t="s">
        <v>396</v>
      </c>
      <c r="BM155" s="185" t="s">
        <v>703</v>
      </c>
    </row>
    <row r="156" spans="1:65" s="2" customFormat="1" ht="16.5" customHeight="1">
      <c r="A156" s="37"/>
      <c r="B156" s="38"/>
      <c r="C156" s="225" t="s">
        <v>458</v>
      </c>
      <c r="D156" s="225" t="s">
        <v>425</v>
      </c>
      <c r="E156" s="226" t="s">
        <v>9596</v>
      </c>
      <c r="F156" s="227" t="s">
        <v>9597</v>
      </c>
      <c r="G156" s="228" t="s">
        <v>987</v>
      </c>
      <c r="H156" s="229">
        <v>936</v>
      </c>
      <c r="I156" s="230"/>
      <c r="J156" s="231">
        <f>ROUND(I156*H156,2)</f>
        <v>0</v>
      </c>
      <c r="K156" s="227" t="s">
        <v>933</v>
      </c>
      <c r="L156" s="232"/>
      <c r="M156" s="233" t="s">
        <v>19</v>
      </c>
      <c r="N156" s="234"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449</v>
      </c>
      <c r="AT156" s="185" t="s">
        <v>425</v>
      </c>
      <c r="AU156" s="185" t="s">
        <v>85</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396</v>
      </c>
      <c r="BM156" s="185" t="s">
        <v>708</v>
      </c>
    </row>
    <row r="157" spans="1:65" s="2" customFormat="1" ht="48">
      <c r="A157" s="37"/>
      <c r="B157" s="38"/>
      <c r="C157" s="39"/>
      <c r="D157" s="194" t="s">
        <v>952</v>
      </c>
      <c r="E157" s="39"/>
      <c r="F157" s="251" t="s">
        <v>10543</v>
      </c>
      <c r="G157" s="39"/>
      <c r="H157" s="39"/>
      <c r="I157" s="189"/>
      <c r="J157" s="39"/>
      <c r="K157" s="39"/>
      <c r="L157" s="42"/>
      <c r="M157" s="190"/>
      <c r="N157" s="191"/>
      <c r="O157" s="67"/>
      <c r="P157" s="67"/>
      <c r="Q157" s="67"/>
      <c r="R157" s="67"/>
      <c r="S157" s="67"/>
      <c r="T157" s="68"/>
      <c r="U157" s="37"/>
      <c r="V157" s="37"/>
      <c r="W157" s="37"/>
      <c r="X157" s="37"/>
      <c r="Y157" s="37"/>
      <c r="Z157" s="37"/>
      <c r="AA157" s="37"/>
      <c r="AB157" s="37"/>
      <c r="AC157" s="37"/>
      <c r="AD157" s="37"/>
      <c r="AE157" s="37"/>
      <c r="AT157" s="20" t="s">
        <v>952</v>
      </c>
      <c r="AU157" s="20" t="s">
        <v>85</v>
      </c>
    </row>
    <row r="158" spans="1:65" s="11" customFormat="1" ht="22.8" customHeight="1">
      <c r="B158" s="160"/>
      <c r="C158" s="161"/>
      <c r="D158" s="162" t="s">
        <v>74</v>
      </c>
      <c r="E158" s="249" t="s">
        <v>1165</v>
      </c>
      <c r="F158" s="249" t="s">
        <v>1166</v>
      </c>
      <c r="G158" s="161"/>
      <c r="H158" s="161"/>
      <c r="I158" s="164"/>
      <c r="J158" s="250">
        <f>BK158</f>
        <v>0</v>
      </c>
      <c r="K158" s="161"/>
      <c r="L158" s="166"/>
      <c r="M158" s="167"/>
      <c r="N158" s="168"/>
      <c r="O158" s="168"/>
      <c r="P158" s="169">
        <f>SUM(P159:P203)</f>
        <v>0</v>
      </c>
      <c r="Q158" s="168"/>
      <c r="R158" s="169">
        <f>SUM(R159:R203)</f>
        <v>0</v>
      </c>
      <c r="S158" s="168"/>
      <c r="T158" s="170">
        <f>SUM(T159:T203)</f>
        <v>0</v>
      </c>
      <c r="AR158" s="171" t="s">
        <v>85</v>
      </c>
      <c r="AT158" s="172" t="s">
        <v>74</v>
      </c>
      <c r="AU158" s="172" t="s">
        <v>83</v>
      </c>
      <c r="AY158" s="171" t="s">
        <v>349</v>
      </c>
      <c r="BK158" s="173">
        <f>SUM(BK159:BK203)</f>
        <v>0</v>
      </c>
    </row>
    <row r="159" spans="1:65" s="2" customFormat="1" ht="16.5" customHeight="1">
      <c r="A159" s="37"/>
      <c r="B159" s="38"/>
      <c r="C159" s="174" t="s">
        <v>711</v>
      </c>
      <c r="D159" s="174" t="s">
        <v>350</v>
      </c>
      <c r="E159" s="175" t="s">
        <v>10544</v>
      </c>
      <c r="F159" s="176" t="s">
        <v>10545</v>
      </c>
      <c r="G159" s="177" t="s">
        <v>987</v>
      </c>
      <c r="H159" s="178">
        <v>56</v>
      </c>
      <c r="I159" s="179"/>
      <c r="J159" s="180">
        <f t="shared" ref="J159:J168" si="10">ROUND(I159*H159,2)</f>
        <v>0</v>
      </c>
      <c r="K159" s="176" t="s">
        <v>933</v>
      </c>
      <c r="L159" s="42"/>
      <c r="M159" s="181" t="s">
        <v>19</v>
      </c>
      <c r="N159" s="182" t="s">
        <v>46</v>
      </c>
      <c r="O159" s="67"/>
      <c r="P159" s="183">
        <f t="shared" ref="P159:P168" si="11">O159*H159</f>
        <v>0</v>
      </c>
      <c r="Q159" s="183">
        <v>0</v>
      </c>
      <c r="R159" s="183">
        <f t="shared" ref="R159:R168" si="12">Q159*H159</f>
        <v>0</v>
      </c>
      <c r="S159" s="183">
        <v>0</v>
      </c>
      <c r="T159" s="184">
        <f t="shared" ref="T159:T168" si="13">S159*H159</f>
        <v>0</v>
      </c>
      <c r="U159" s="37"/>
      <c r="V159" s="37"/>
      <c r="W159" s="37"/>
      <c r="X159" s="37"/>
      <c r="Y159" s="37"/>
      <c r="Z159" s="37"/>
      <c r="AA159" s="37"/>
      <c r="AB159" s="37"/>
      <c r="AC159" s="37"/>
      <c r="AD159" s="37"/>
      <c r="AE159" s="37"/>
      <c r="AR159" s="185" t="s">
        <v>396</v>
      </c>
      <c r="AT159" s="185" t="s">
        <v>350</v>
      </c>
      <c r="AU159" s="185" t="s">
        <v>85</v>
      </c>
      <c r="AY159" s="20" t="s">
        <v>349</v>
      </c>
      <c r="BE159" s="186">
        <f t="shared" ref="BE159:BE168" si="14">IF(N159="základní",J159,0)</f>
        <v>0</v>
      </c>
      <c r="BF159" s="186">
        <f t="shared" ref="BF159:BF168" si="15">IF(N159="snížená",J159,0)</f>
        <v>0</v>
      </c>
      <c r="BG159" s="186">
        <f t="shared" ref="BG159:BG168" si="16">IF(N159="zákl. přenesená",J159,0)</f>
        <v>0</v>
      </c>
      <c r="BH159" s="186">
        <f t="shared" ref="BH159:BH168" si="17">IF(N159="sníž. přenesená",J159,0)</f>
        <v>0</v>
      </c>
      <c r="BI159" s="186">
        <f t="shared" ref="BI159:BI168" si="18">IF(N159="nulová",J159,0)</f>
        <v>0</v>
      </c>
      <c r="BJ159" s="20" t="s">
        <v>83</v>
      </c>
      <c r="BK159" s="186">
        <f t="shared" ref="BK159:BK168" si="19">ROUND(I159*H159,2)</f>
        <v>0</v>
      </c>
      <c r="BL159" s="20" t="s">
        <v>396</v>
      </c>
      <c r="BM159" s="185" t="s">
        <v>589</v>
      </c>
    </row>
    <row r="160" spans="1:65" s="2" customFormat="1" ht="16.5" customHeight="1">
      <c r="A160" s="37"/>
      <c r="B160" s="38"/>
      <c r="C160" s="174" t="s">
        <v>464</v>
      </c>
      <c r="D160" s="174" t="s">
        <v>350</v>
      </c>
      <c r="E160" s="175" t="s">
        <v>10546</v>
      </c>
      <c r="F160" s="176" t="s">
        <v>10547</v>
      </c>
      <c r="G160" s="177" t="s">
        <v>10548</v>
      </c>
      <c r="H160" s="178">
        <v>1</v>
      </c>
      <c r="I160" s="179"/>
      <c r="J160" s="180">
        <f t="shared" si="10"/>
        <v>0</v>
      </c>
      <c r="K160" s="176" t="s">
        <v>933</v>
      </c>
      <c r="L160" s="42"/>
      <c r="M160" s="181" t="s">
        <v>19</v>
      </c>
      <c r="N160" s="182" t="s">
        <v>46</v>
      </c>
      <c r="O160" s="67"/>
      <c r="P160" s="183">
        <f t="shared" si="11"/>
        <v>0</v>
      </c>
      <c r="Q160" s="183">
        <v>0</v>
      </c>
      <c r="R160" s="183">
        <f t="shared" si="12"/>
        <v>0</v>
      </c>
      <c r="S160" s="183">
        <v>0</v>
      </c>
      <c r="T160" s="184">
        <f t="shared" si="13"/>
        <v>0</v>
      </c>
      <c r="U160" s="37"/>
      <c r="V160" s="37"/>
      <c r="W160" s="37"/>
      <c r="X160" s="37"/>
      <c r="Y160" s="37"/>
      <c r="Z160" s="37"/>
      <c r="AA160" s="37"/>
      <c r="AB160" s="37"/>
      <c r="AC160" s="37"/>
      <c r="AD160" s="37"/>
      <c r="AE160" s="37"/>
      <c r="AR160" s="185" t="s">
        <v>396</v>
      </c>
      <c r="AT160" s="185" t="s">
        <v>350</v>
      </c>
      <c r="AU160" s="185" t="s">
        <v>85</v>
      </c>
      <c r="AY160" s="20" t="s">
        <v>349</v>
      </c>
      <c r="BE160" s="186">
        <f t="shared" si="14"/>
        <v>0</v>
      </c>
      <c r="BF160" s="186">
        <f t="shared" si="15"/>
        <v>0</v>
      </c>
      <c r="BG160" s="186">
        <f t="shared" si="16"/>
        <v>0</v>
      </c>
      <c r="BH160" s="186">
        <f t="shared" si="17"/>
        <v>0</v>
      </c>
      <c r="BI160" s="186">
        <f t="shared" si="18"/>
        <v>0</v>
      </c>
      <c r="BJ160" s="20" t="s">
        <v>83</v>
      </c>
      <c r="BK160" s="186">
        <f t="shared" si="19"/>
        <v>0</v>
      </c>
      <c r="BL160" s="20" t="s">
        <v>396</v>
      </c>
      <c r="BM160" s="185" t="s">
        <v>717</v>
      </c>
    </row>
    <row r="161" spans="1:65" s="2" customFormat="1" ht="16.5" customHeight="1">
      <c r="A161" s="37"/>
      <c r="B161" s="38"/>
      <c r="C161" s="174" t="s">
        <v>721</v>
      </c>
      <c r="D161" s="174" t="s">
        <v>350</v>
      </c>
      <c r="E161" s="175" t="s">
        <v>10549</v>
      </c>
      <c r="F161" s="176" t="s">
        <v>10550</v>
      </c>
      <c r="G161" s="177" t="s">
        <v>10548</v>
      </c>
      <c r="H161" s="178">
        <v>436</v>
      </c>
      <c r="I161" s="179"/>
      <c r="J161" s="180">
        <f t="shared" si="10"/>
        <v>0</v>
      </c>
      <c r="K161" s="176" t="s">
        <v>933</v>
      </c>
      <c r="L161" s="42"/>
      <c r="M161" s="181" t="s">
        <v>19</v>
      </c>
      <c r="N161" s="182" t="s">
        <v>46</v>
      </c>
      <c r="O161" s="67"/>
      <c r="P161" s="183">
        <f t="shared" si="11"/>
        <v>0</v>
      </c>
      <c r="Q161" s="183">
        <v>0</v>
      </c>
      <c r="R161" s="183">
        <f t="shared" si="12"/>
        <v>0</v>
      </c>
      <c r="S161" s="183">
        <v>0</v>
      </c>
      <c r="T161" s="184">
        <f t="shared" si="13"/>
        <v>0</v>
      </c>
      <c r="U161" s="37"/>
      <c r="V161" s="37"/>
      <c r="W161" s="37"/>
      <c r="X161" s="37"/>
      <c r="Y161" s="37"/>
      <c r="Z161" s="37"/>
      <c r="AA161" s="37"/>
      <c r="AB161" s="37"/>
      <c r="AC161" s="37"/>
      <c r="AD161" s="37"/>
      <c r="AE161" s="37"/>
      <c r="AR161" s="185" t="s">
        <v>396</v>
      </c>
      <c r="AT161" s="185" t="s">
        <v>350</v>
      </c>
      <c r="AU161" s="185" t="s">
        <v>85</v>
      </c>
      <c r="AY161" s="20" t="s">
        <v>349</v>
      </c>
      <c r="BE161" s="186">
        <f t="shared" si="14"/>
        <v>0</v>
      </c>
      <c r="BF161" s="186">
        <f t="shared" si="15"/>
        <v>0</v>
      </c>
      <c r="BG161" s="186">
        <f t="shared" si="16"/>
        <v>0</v>
      </c>
      <c r="BH161" s="186">
        <f t="shared" si="17"/>
        <v>0</v>
      </c>
      <c r="BI161" s="186">
        <f t="shared" si="18"/>
        <v>0</v>
      </c>
      <c r="BJ161" s="20" t="s">
        <v>83</v>
      </c>
      <c r="BK161" s="186">
        <f t="shared" si="19"/>
        <v>0</v>
      </c>
      <c r="BL161" s="20" t="s">
        <v>396</v>
      </c>
      <c r="BM161" s="185" t="s">
        <v>724</v>
      </c>
    </row>
    <row r="162" spans="1:65" s="2" customFormat="1" ht="16.5" customHeight="1">
      <c r="A162" s="37"/>
      <c r="B162" s="38"/>
      <c r="C162" s="174" t="s">
        <v>469</v>
      </c>
      <c r="D162" s="174" t="s">
        <v>350</v>
      </c>
      <c r="E162" s="175" t="s">
        <v>10551</v>
      </c>
      <c r="F162" s="176" t="s">
        <v>10552</v>
      </c>
      <c r="G162" s="177" t="s">
        <v>1152</v>
      </c>
      <c r="H162" s="178">
        <v>64</v>
      </c>
      <c r="I162" s="179"/>
      <c r="J162" s="180">
        <f t="shared" si="10"/>
        <v>0</v>
      </c>
      <c r="K162" s="176" t="s">
        <v>933</v>
      </c>
      <c r="L162" s="42"/>
      <c r="M162" s="181" t="s">
        <v>19</v>
      </c>
      <c r="N162" s="182" t="s">
        <v>46</v>
      </c>
      <c r="O162" s="67"/>
      <c r="P162" s="183">
        <f t="shared" si="11"/>
        <v>0</v>
      </c>
      <c r="Q162" s="183">
        <v>0</v>
      </c>
      <c r="R162" s="183">
        <f t="shared" si="12"/>
        <v>0</v>
      </c>
      <c r="S162" s="183">
        <v>0</v>
      </c>
      <c r="T162" s="184">
        <f t="shared" si="13"/>
        <v>0</v>
      </c>
      <c r="U162" s="37"/>
      <c r="V162" s="37"/>
      <c r="W162" s="37"/>
      <c r="X162" s="37"/>
      <c r="Y162" s="37"/>
      <c r="Z162" s="37"/>
      <c r="AA162" s="37"/>
      <c r="AB162" s="37"/>
      <c r="AC162" s="37"/>
      <c r="AD162" s="37"/>
      <c r="AE162" s="37"/>
      <c r="AR162" s="185" t="s">
        <v>396</v>
      </c>
      <c r="AT162" s="185" t="s">
        <v>350</v>
      </c>
      <c r="AU162" s="185" t="s">
        <v>85</v>
      </c>
      <c r="AY162" s="20" t="s">
        <v>349</v>
      </c>
      <c r="BE162" s="186">
        <f t="shared" si="14"/>
        <v>0</v>
      </c>
      <c r="BF162" s="186">
        <f t="shared" si="15"/>
        <v>0</v>
      </c>
      <c r="BG162" s="186">
        <f t="shared" si="16"/>
        <v>0</v>
      </c>
      <c r="BH162" s="186">
        <f t="shared" si="17"/>
        <v>0</v>
      </c>
      <c r="BI162" s="186">
        <f t="shared" si="18"/>
        <v>0</v>
      </c>
      <c r="BJ162" s="20" t="s">
        <v>83</v>
      </c>
      <c r="BK162" s="186">
        <f t="shared" si="19"/>
        <v>0</v>
      </c>
      <c r="BL162" s="20" t="s">
        <v>396</v>
      </c>
      <c r="BM162" s="185" t="s">
        <v>730</v>
      </c>
    </row>
    <row r="163" spans="1:65" s="2" customFormat="1" ht="16.5" customHeight="1">
      <c r="A163" s="37"/>
      <c r="B163" s="38"/>
      <c r="C163" s="174" t="s">
        <v>733</v>
      </c>
      <c r="D163" s="174" t="s">
        <v>350</v>
      </c>
      <c r="E163" s="175" t="s">
        <v>10553</v>
      </c>
      <c r="F163" s="176" t="s">
        <v>10554</v>
      </c>
      <c r="G163" s="177" t="s">
        <v>1152</v>
      </c>
      <c r="H163" s="178">
        <v>40</v>
      </c>
      <c r="I163" s="179"/>
      <c r="J163" s="180">
        <f t="shared" si="10"/>
        <v>0</v>
      </c>
      <c r="K163" s="176" t="s">
        <v>933</v>
      </c>
      <c r="L163" s="42"/>
      <c r="M163" s="181" t="s">
        <v>19</v>
      </c>
      <c r="N163" s="182" t="s">
        <v>46</v>
      </c>
      <c r="O163" s="67"/>
      <c r="P163" s="183">
        <f t="shared" si="11"/>
        <v>0</v>
      </c>
      <c r="Q163" s="183">
        <v>0</v>
      </c>
      <c r="R163" s="183">
        <f t="shared" si="12"/>
        <v>0</v>
      </c>
      <c r="S163" s="183">
        <v>0</v>
      </c>
      <c r="T163" s="184">
        <f t="shared" si="13"/>
        <v>0</v>
      </c>
      <c r="U163" s="37"/>
      <c r="V163" s="37"/>
      <c r="W163" s="37"/>
      <c r="X163" s="37"/>
      <c r="Y163" s="37"/>
      <c r="Z163" s="37"/>
      <c r="AA163" s="37"/>
      <c r="AB163" s="37"/>
      <c r="AC163" s="37"/>
      <c r="AD163" s="37"/>
      <c r="AE163" s="37"/>
      <c r="AR163" s="185" t="s">
        <v>396</v>
      </c>
      <c r="AT163" s="185" t="s">
        <v>350</v>
      </c>
      <c r="AU163" s="185" t="s">
        <v>85</v>
      </c>
      <c r="AY163" s="20" t="s">
        <v>349</v>
      </c>
      <c r="BE163" s="186">
        <f t="shared" si="14"/>
        <v>0</v>
      </c>
      <c r="BF163" s="186">
        <f t="shared" si="15"/>
        <v>0</v>
      </c>
      <c r="BG163" s="186">
        <f t="shared" si="16"/>
        <v>0</v>
      </c>
      <c r="BH163" s="186">
        <f t="shared" si="17"/>
        <v>0</v>
      </c>
      <c r="BI163" s="186">
        <f t="shared" si="18"/>
        <v>0</v>
      </c>
      <c r="BJ163" s="20" t="s">
        <v>83</v>
      </c>
      <c r="BK163" s="186">
        <f t="shared" si="19"/>
        <v>0</v>
      </c>
      <c r="BL163" s="20" t="s">
        <v>396</v>
      </c>
      <c r="BM163" s="185" t="s">
        <v>736</v>
      </c>
    </row>
    <row r="164" spans="1:65" s="2" customFormat="1" ht="16.5" customHeight="1">
      <c r="A164" s="37"/>
      <c r="B164" s="38"/>
      <c r="C164" s="174" t="s">
        <v>475</v>
      </c>
      <c r="D164" s="174" t="s">
        <v>350</v>
      </c>
      <c r="E164" s="175" t="s">
        <v>10555</v>
      </c>
      <c r="F164" s="176" t="s">
        <v>10556</v>
      </c>
      <c r="G164" s="177" t="s">
        <v>435</v>
      </c>
      <c r="H164" s="178">
        <v>320</v>
      </c>
      <c r="I164" s="179"/>
      <c r="J164" s="180">
        <f t="shared" si="10"/>
        <v>0</v>
      </c>
      <c r="K164" s="176" t="s">
        <v>933</v>
      </c>
      <c r="L164" s="42"/>
      <c r="M164" s="181" t="s">
        <v>19</v>
      </c>
      <c r="N164" s="182" t="s">
        <v>46</v>
      </c>
      <c r="O164" s="67"/>
      <c r="P164" s="183">
        <f t="shared" si="11"/>
        <v>0</v>
      </c>
      <c r="Q164" s="183">
        <v>0</v>
      </c>
      <c r="R164" s="183">
        <f t="shared" si="12"/>
        <v>0</v>
      </c>
      <c r="S164" s="183">
        <v>0</v>
      </c>
      <c r="T164" s="184">
        <f t="shared" si="13"/>
        <v>0</v>
      </c>
      <c r="U164" s="37"/>
      <c r="V164" s="37"/>
      <c r="W164" s="37"/>
      <c r="X164" s="37"/>
      <c r="Y164" s="37"/>
      <c r="Z164" s="37"/>
      <c r="AA164" s="37"/>
      <c r="AB164" s="37"/>
      <c r="AC164" s="37"/>
      <c r="AD164" s="37"/>
      <c r="AE164" s="37"/>
      <c r="AR164" s="185" t="s">
        <v>396</v>
      </c>
      <c r="AT164" s="185" t="s">
        <v>350</v>
      </c>
      <c r="AU164" s="185" t="s">
        <v>85</v>
      </c>
      <c r="AY164" s="20" t="s">
        <v>349</v>
      </c>
      <c r="BE164" s="186">
        <f t="shared" si="14"/>
        <v>0</v>
      </c>
      <c r="BF164" s="186">
        <f t="shared" si="15"/>
        <v>0</v>
      </c>
      <c r="BG164" s="186">
        <f t="shared" si="16"/>
        <v>0</v>
      </c>
      <c r="BH164" s="186">
        <f t="shared" si="17"/>
        <v>0</v>
      </c>
      <c r="BI164" s="186">
        <f t="shared" si="18"/>
        <v>0</v>
      </c>
      <c r="BJ164" s="20" t="s">
        <v>83</v>
      </c>
      <c r="BK164" s="186">
        <f t="shared" si="19"/>
        <v>0</v>
      </c>
      <c r="BL164" s="20" t="s">
        <v>396</v>
      </c>
      <c r="BM164" s="185" t="s">
        <v>742</v>
      </c>
    </row>
    <row r="165" spans="1:65" s="2" customFormat="1" ht="16.5" customHeight="1">
      <c r="A165" s="37"/>
      <c r="B165" s="38"/>
      <c r="C165" s="225" t="s">
        <v>745</v>
      </c>
      <c r="D165" s="225" t="s">
        <v>425</v>
      </c>
      <c r="E165" s="226" t="s">
        <v>9706</v>
      </c>
      <c r="F165" s="227" t="s">
        <v>10557</v>
      </c>
      <c r="G165" s="228" t="s">
        <v>435</v>
      </c>
      <c r="H165" s="229">
        <v>320</v>
      </c>
      <c r="I165" s="230"/>
      <c r="J165" s="231">
        <f t="shared" si="10"/>
        <v>0</v>
      </c>
      <c r="K165" s="227" t="s">
        <v>933</v>
      </c>
      <c r="L165" s="232"/>
      <c r="M165" s="233" t="s">
        <v>19</v>
      </c>
      <c r="N165" s="234" t="s">
        <v>46</v>
      </c>
      <c r="O165" s="67"/>
      <c r="P165" s="183">
        <f t="shared" si="11"/>
        <v>0</v>
      </c>
      <c r="Q165" s="183">
        <v>0</v>
      </c>
      <c r="R165" s="183">
        <f t="shared" si="12"/>
        <v>0</v>
      </c>
      <c r="S165" s="183">
        <v>0</v>
      </c>
      <c r="T165" s="184">
        <f t="shared" si="13"/>
        <v>0</v>
      </c>
      <c r="U165" s="37"/>
      <c r="V165" s="37"/>
      <c r="W165" s="37"/>
      <c r="X165" s="37"/>
      <c r="Y165" s="37"/>
      <c r="Z165" s="37"/>
      <c r="AA165" s="37"/>
      <c r="AB165" s="37"/>
      <c r="AC165" s="37"/>
      <c r="AD165" s="37"/>
      <c r="AE165" s="37"/>
      <c r="AR165" s="185" t="s">
        <v>449</v>
      </c>
      <c r="AT165" s="185" t="s">
        <v>425</v>
      </c>
      <c r="AU165" s="185" t="s">
        <v>85</v>
      </c>
      <c r="AY165" s="20" t="s">
        <v>349</v>
      </c>
      <c r="BE165" s="186">
        <f t="shared" si="14"/>
        <v>0</v>
      </c>
      <c r="BF165" s="186">
        <f t="shared" si="15"/>
        <v>0</v>
      </c>
      <c r="BG165" s="186">
        <f t="shared" si="16"/>
        <v>0</v>
      </c>
      <c r="BH165" s="186">
        <f t="shared" si="17"/>
        <v>0</v>
      </c>
      <c r="BI165" s="186">
        <f t="shared" si="18"/>
        <v>0</v>
      </c>
      <c r="BJ165" s="20" t="s">
        <v>83</v>
      </c>
      <c r="BK165" s="186">
        <f t="shared" si="19"/>
        <v>0</v>
      </c>
      <c r="BL165" s="20" t="s">
        <v>396</v>
      </c>
      <c r="BM165" s="185" t="s">
        <v>748</v>
      </c>
    </row>
    <row r="166" spans="1:65" s="2" customFormat="1" ht="16.5" customHeight="1">
      <c r="A166" s="37"/>
      <c r="B166" s="38"/>
      <c r="C166" s="174" t="s">
        <v>480</v>
      </c>
      <c r="D166" s="174" t="s">
        <v>350</v>
      </c>
      <c r="E166" s="175" t="s">
        <v>10558</v>
      </c>
      <c r="F166" s="176" t="s">
        <v>10559</v>
      </c>
      <c r="G166" s="177" t="s">
        <v>987</v>
      </c>
      <c r="H166" s="178">
        <v>437</v>
      </c>
      <c r="I166" s="179"/>
      <c r="J166" s="180">
        <f t="shared" si="10"/>
        <v>0</v>
      </c>
      <c r="K166" s="176" t="s">
        <v>933</v>
      </c>
      <c r="L166" s="42"/>
      <c r="M166" s="181" t="s">
        <v>19</v>
      </c>
      <c r="N166" s="182" t="s">
        <v>46</v>
      </c>
      <c r="O166" s="67"/>
      <c r="P166" s="183">
        <f t="shared" si="11"/>
        <v>0</v>
      </c>
      <c r="Q166" s="183">
        <v>0</v>
      </c>
      <c r="R166" s="183">
        <f t="shared" si="12"/>
        <v>0</v>
      </c>
      <c r="S166" s="183">
        <v>0</v>
      </c>
      <c r="T166" s="184">
        <f t="shared" si="13"/>
        <v>0</v>
      </c>
      <c r="U166" s="37"/>
      <c r="V166" s="37"/>
      <c r="W166" s="37"/>
      <c r="X166" s="37"/>
      <c r="Y166" s="37"/>
      <c r="Z166" s="37"/>
      <c r="AA166" s="37"/>
      <c r="AB166" s="37"/>
      <c r="AC166" s="37"/>
      <c r="AD166" s="37"/>
      <c r="AE166" s="37"/>
      <c r="AR166" s="185" t="s">
        <v>396</v>
      </c>
      <c r="AT166" s="185" t="s">
        <v>350</v>
      </c>
      <c r="AU166" s="185" t="s">
        <v>85</v>
      </c>
      <c r="AY166" s="20" t="s">
        <v>349</v>
      </c>
      <c r="BE166" s="186">
        <f t="shared" si="14"/>
        <v>0</v>
      </c>
      <c r="BF166" s="186">
        <f t="shared" si="15"/>
        <v>0</v>
      </c>
      <c r="BG166" s="186">
        <f t="shared" si="16"/>
        <v>0</v>
      </c>
      <c r="BH166" s="186">
        <f t="shared" si="17"/>
        <v>0</v>
      </c>
      <c r="BI166" s="186">
        <f t="shared" si="18"/>
        <v>0</v>
      </c>
      <c r="BJ166" s="20" t="s">
        <v>83</v>
      </c>
      <c r="BK166" s="186">
        <f t="shared" si="19"/>
        <v>0</v>
      </c>
      <c r="BL166" s="20" t="s">
        <v>396</v>
      </c>
      <c r="BM166" s="185" t="s">
        <v>753</v>
      </c>
    </row>
    <row r="167" spans="1:65" s="2" customFormat="1" ht="16.5" customHeight="1">
      <c r="A167" s="37"/>
      <c r="B167" s="38"/>
      <c r="C167" s="174" t="s">
        <v>755</v>
      </c>
      <c r="D167" s="174" t="s">
        <v>350</v>
      </c>
      <c r="E167" s="175" t="s">
        <v>10560</v>
      </c>
      <c r="F167" s="176" t="s">
        <v>10561</v>
      </c>
      <c r="G167" s="177" t="s">
        <v>987</v>
      </c>
      <c r="H167" s="178">
        <v>56</v>
      </c>
      <c r="I167" s="179"/>
      <c r="J167" s="180">
        <f t="shared" si="10"/>
        <v>0</v>
      </c>
      <c r="K167" s="176" t="s">
        <v>933</v>
      </c>
      <c r="L167" s="42"/>
      <c r="M167" s="181" t="s">
        <v>19</v>
      </c>
      <c r="N167" s="182" t="s">
        <v>46</v>
      </c>
      <c r="O167" s="67"/>
      <c r="P167" s="183">
        <f t="shared" si="11"/>
        <v>0</v>
      </c>
      <c r="Q167" s="183">
        <v>0</v>
      </c>
      <c r="R167" s="183">
        <f t="shared" si="12"/>
        <v>0</v>
      </c>
      <c r="S167" s="183">
        <v>0</v>
      </c>
      <c r="T167" s="184">
        <f t="shared" si="13"/>
        <v>0</v>
      </c>
      <c r="U167" s="37"/>
      <c r="V167" s="37"/>
      <c r="W167" s="37"/>
      <c r="X167" s="37"/>
      <c r="Y167" s="37"/>
      <c r="Z167" s="37"/>
      <c r="AA167" s="37"/>
      <c r="AB167" s="37"/>
      <c r="AC167" s="37"/>
      <c r="AD167" s="37"/>
      <c r="AE167" s="37"/>
      <c r="AR167" s="185" t="s">
        <v>396</v>
      </c>
      <c r="AT167" s="185" t="s">
        <v>350</v>
      </c>
      <c r="AU167" s="185" t="s">
        <v>85</v>
      </c>
      <c r="AY167" s="20" t="s">
        <v>349</v>
      </c>
      <c r="BE167" s="186">
        <f t="shared" si="14"/>
        <v>0</v>
      </c>
      <c r="BF167" s="186">
        <f t="shared" si="15"/>
        <v>0</v>
      </c>
      <c r="BG167" s="186">
        <f t="shared" si="16"/>
        <v>0</v>
      </c>
      <c r="BH167" s="186">
        <f t="shared" si="17"/>
        <v>0</v>
      </c>
      <c r="BI167" s="186">
        <f t="shared" si="18"/>
        <v>0</v>
      </c>
      <c r="BJ167" s="20" t="s">
        <v>83</v>
      </c>
      <c r="BK167" s="186">
        <f t="shared" si="19"/>
        <v>0</v>
      </c>
      <c r="BL167" s="20" t="s">
        <v>396</v>
      </c>
      <c r="BM167" s="185" t="s">
        <v>758</v>
      </c>
    </row>
    <row r="168" spans="1:65" s="2" customFormat="1" ht="16.5" customHeight="1">
      <c r="A168" s="37"/>
      <c r="B168" s="38"/>
      <c r="C168" s="174" t="s">
        <v>486</v>
      </c>
      <c r="D168" s="174" t="s">
        <v>350</v>
      </c>
      <c r="E168" s="175" t="s">
        <v>1249</v>
      </c>
      <c r="F168" s="176" t="s">
        <v>1250</v>
      </c>
      <c r="G168" s="177" t="s">
        <v>435</v>
      </c>
      <c r="H168" s="178">
        <v>27220</v>
      </c>
      <c r="I168" s="179"/>
      <c r="J168" s="180">
        <f t="shared" si="10"/>
        <v>0</v>
      </c>
      <c r="K168" s="176" t="s">
        <v>354</v>
      </c>
      <c r="L168" s="42"/>
      <c r="M168" s="181" t="s">
        <v>19</v>
      </c>
      <c r="N168" s="182" t="s">
        <v>46</v>
      </c>
      <c r="O168" s="67"/>
      <c r="P168" s="183">
        <f t="shared" si="11"/>
        <v>0</v>
      </c>
      <c r="Q168" s="183">
        <v>0</v>
      </c>
      <c r="R168" s="183">
        <f t="shared" si="12"/>
        <v>0</v>
      </c>
      <c r="S168" s="183">
        <v>0</v>
      </c>
      <c r="T168" s="184">
        <f t="shared" si="13"/>
        <v>0</v>
      </c>
      <c r="U168" s="37"/>
      <c r="V168" s="37"/>
      <c r="W168" s="37"/>
      <c r="X168" s="37"/>
      <c r="Y168" s="37"/>
      <c r="Z168" s="37"/>
      <c r="AA168" s="37"/>
      <c r="AB168" s="37"/>
      <c r="AC168" s="37"/>
      <c r="AD168" s="37"/>
      <c r="AE168" s="37"/>
      <c r="AR168" s="185" t="s">
        <v>396</v>
      </c>
      <c r="AT168" s="185" t="s">
        <v>350</v>
      </c>
      <c r="AU168" s="185" t="s">
        <v>85</v>
      </c>
      <c r="AY168" s="20" t="s">
        <v>349</v>
      </c>
      <c r="BE168" s="186">
        <f t="shared" si="14"/>
        <v>0</v>
      </c>
      <c r="BF168" s="186">
        <f t="shared" si="15"/>
        <v>0</v>
      </c>
      <c r="BG168" s="186">
        <f t="shared" si="16"/>
        <v>0</v>
      </c>
      <c r="BH168" s="186">
        <f t="shared" si="17"/>
        <v>0</v>
      </c>
      <c r="BI168" s="186">
        <f t="shared" si="18"/>
        <v>0</v>
      </c>
      <c r="BJ168" s="20" t="s">
        <v>83</v>
      </c>
      <c r="BK168" s="186">
        <f t="shared" si="19"/>
        <v>0</v>
      </c>
      <c r="BL168" s="20" t="s">
        <v>396</v>
      </c>
      <c r="BM168" s="185" t="s">
        <v>762</v>
      </c>
    </row>
    <row r="169" spans="1:65" s="2" customFormat="1" ht="10.199999999999999">
      <c r="A169" s="37"/>
      <c r="B169" s="38"/>
      <c r="C169" s="39"/>
      <c r="D169" s="187" t="s">
        <v>355</v>
      </c>
      <c r="E169" s="39"/>
      <c r="F169" s="188" t="s">
        <v>1252</v>
      </c>
      <c r="G169" s="39"/>
      <c r="H169" s="39"/>
      <c r="I169" s="189"/>
      <c r="J169" s="39"/>
      <c r="K169" s="39"/>
      <c r="L169" s="42"/>
      <c r="M169" s="190"/>
      <c r="N169" s="191"/>
      <c r="O169" s="67"/>
      <c r="P169" s="67"/>
      <c r="Q169" s="67"/>
      <c r="R169" s="67"/>
      <c r="S169" s="67"/>
      <c r="T169" s="68"/>
      <c r="U169" s="37"/>
      <c r="V169" s="37"/>
      <c r="W169" s="37"/>
      <c r="X169" s="37"/>
      <c r="Y169" s="37"/>
      <c r="Z169" s="37"/>
      <c r="AA169" s="37"/>
      <c r="AB169" s="37"/>
      <c r="AC169" s="37"/>
      <c r="AD169" s="37"/>
      <c r="AE169" s="37"/>
      <c r="AT169" s="20" t="s">
        <v>355</v>
      </c>
      <c r="AU169" s="20" t="s">
        <v>85</v>
      </c>
    </row>
    <row r="170" spans="1:65" s="2" customFormat="1" ht="24.15" customHeight="1">
      <c r="A170" s="37"/>
      <c r="B170" s="38"/>
      <c r="C170" s="225" t="s">
        <v>765</v>
      </c>
      <c r="D170" s="225" t="s">
        <v>425</v>
      </c>
      <c r="E170" s="226" t="s">
        <v>10562</v>
      </c>
      <c r="F170" s="227" t="s">
        <v>10563</v>
      </c>
      <c r="G170" s="228" t="s">
        <v>435</v>
      </c>
      <c r="H170" s="229">
        <v>27220</v>
      </c>
      <c r="I170" s="230"/>
      <c r="J170" s="231">
        <f>ROUND(I170*H170,2)</f>
        <v>0</v>
      </c>
      <c r="K170" s="227" t="s">
        <v>933</v>
      </c>
      <c r="L170" s="232"/>
      <c r="M170" s="233" t="s">
        <v>19</v>
      </c>
      <c r="N170" s="234" t="s">
        <v>46</v>
      </c>
      <c r="O170" s="67"/>
      <c r="P170" s="183">
        <f>O170*H170</f>
        <v>0</v>
      </c>
      <c r="Q170" s="183">
        <v>0</v>
      </c>
      <c r="R170" s="183">
        <f>Q170*H170</f>
        <v>0</v>
      </c>
      <c r="S170" s="183">
        <v>0</v>
      </c>
      <c r="T170" s="184">
        <f>S170*H170</f>
        <v>0</v>
      </c>
      <c r="U170" s="37"/>
      <c r="V170" s="37"/>
      <c r="W170" s="37"/>
      <c r="X170" s="37"/>
      <c r="Y170" s="37"/>
      <c r="Z170" s="37"/>
      <c r="AA170" s="37"/>
      <c r="AB170" s="37"/>
      <c r="AC170" s="37"/>
      <c r="AD170" s="37"/>
      <c r="AE170" s="37"/>
      <c r="AR170" s="185" t="s">
        <v>449</v>
      </c>
      <c r="AT170" s="185" t="s">
        <v>425</v>
      </c>
      <c r="AU170" s="185" t="s">
        <v>85</v>
      </c>
      <c r="AY170" s="20" t="s">
        <v>349</v>
      </c>
      <c r="BE170" s="186">
        <f>IF(N170="základní",J170,0)</f>
        <v>0</v>
      </c>
      <c r="BF170" s="186">
        <f>IF(N170="snížená",J170,0)</f>
        <v>0</v>
      </c>
      <c r="BG170" s="186">
        <f>IF(N170="zákl. přenesená",J170,0)</f>
        <v>0</v>
      </c>
      <c r="BH170" s="186">
        <f>IF(N170="sníž. přenesená",J170,0)</f>
        <v>0</v>
      </c>
      <c r="BI170" s="186">
        <f>IF(N170="nulová",J170,0)</f>
        <v>0</v>
      </c>
      <c r="BJ170" s="20" t="s">
        <v>83</v>
      </c>
      <c r="BK170" s="186">
        <f>ROUND(I170*H170,2)</f>
        <v>0</v>
      </c>
      <c r="BL170" s="20" t="s">
        <v>396</v>
      </c>
      <c r="BM170" s="185" t="s">
        <v>768</v>
      </c>
    </row>
    <row r="171" spans="1:65" s="2" customFormat="1" ht="16.5" customHeight="1">
      <c r="A171" s="37"/>
      <c r="B171" s="38"/>
      <c r="C171" s="174" t="s">
        <v>492</v>
      </c>
      <c r="D171" s="174" t="s">
        <v>350</v>
      </c>
      <c r="E171" s="175" t="s">
        <v>1257</v>
      </c>
      <c r="F171" s="176" t="s">
        <v>1258</v>
      </c>
      <c r="G171" s="177" t="s">
        <v>484</v>
      </c>
      <c r="H171" s="178">
        <v>1</v>
      </c>
      <c r="I171" s="179"/>
      <c r="J171" s="180">
        <f>ROUND(I171*H171,2)</f>
        <v>0</v>
      </c>
      <c r="K171" s="176" t="s">
        <v>354</v>
      </c>
      <c r="L171" s="42"/>
      <c r="M171" s="181" t="s">
        <v>19</v>
      </c>
      <c r="N171" s="182" t="s">
        <v>46</v>
      </c>
      <c r="O171" s="67"/>
      <c r="P171" s="183">
        <f>O171*H171</f>
        <v>0</v>
      </c>
      <c r="Q171" s="183">
        <v>0</v>
      </c>
      <c r="R171" s="183">
        <f>Q171*H171</f>
        <v>0</v>
      </c>
      <c r="S171" s="183">
        <v>0</v>
      </c>
      <c r="T171" s="184">
        <f>S171*H171</f>
        <v>0</v>
      </c>
      <c r="U171" s="37"/>
      <c r="V171" s="37"/>
      <c r="W171" s="37"/>
      <c r="X171" s="37"/>
      <c r="Y171" s="37"/>
      <c r="Z171" s="37"/>
      <c r="AA171" s="37"/>
      <c r="AB171" s="37"/>
      <c r="AC171" s="37"/>
      <c r="AD171" s="37"/>
      <c r="AE171" s="37"/>
      <c r="AR171" s="185" t="s">
        <v>396</v>
      </c>
      <c r="AT171" s="185" t="s">
        <v>350</v>
      </c>
      <c r="AU171" s="185" t="s">
        <v>85</v>
      </c>
      <c r="AY171" s="20" t="s">
        <v>349</v>
      </c>
      <c r="BE171" s="186">
        <f>IF(N171="základní",J171,0)</f>
        <v>0</v>
      </c>
      <c r="BF171" s="186">
        <f>IF(N171="snížená",J171,0)</f>
        <v>0</v>
      </c>
      <c r="BG171" s="186">
        <f>IF(N171="zákl. přenesená",J171,0)</f>
        <v>0</v>
      </c>
      <c r="BH171" s="186">
        <f>IF(N171="sníž. přenesená",J171,0)</f>
        <v>0</v>
      </c>
      <c r="BI171" s="186">
        <f>IF(N171="nulová",J171,0)</f>
        <v>0</v>
      </c>
      <c r="BJ171" s="20" t="s">
        <v>83</v>
      </c>
      <c r="BK171" s="186">
        <f>ROUND(I171*H171,2)</f>
        <v>0</v>
      </c>
      <c r="BL171" s="20" t="s">
        <v>396</v>
      </c>
      <c r="BM171" s="185" t="s">
        <v>773</v>
      </c>
    </row>
    <row r="172" spans="1:65" s="2" customFormat="1" ht="10.199999999999999">
      <c r="A172" s="37"/>
      <c r="B172" s="38"/>
      <c r="C172" s="39"/>
      <c r="D172" s="187" t="s">
        <v>355</v>
      </c>
      <c r="E172" s="39"/>
      <c r="F172" s="188" t="s">
        <v>1260</v>
      </c>
      <c r="G172" s="39"/>
      <c r="H172" s="39"/>
      <c r="I172" s="189"/>
      <c r="J172" s="39"/>
      <c r="K172" s="39"/>
      <c r="L172" s="42"/>
      <c r="M172" s="190"/>
      <c r="N172" s="191"/>
      <c r="O172" s="67"/>
      <c r="P172" s="67"/>
      <c r="Q172" s="67"/>
      <c r="R172" s="67"/>
      <c r="S172" s="67"/>
      <c r="T172" s="68"/>
      <c r="U172" s="37"/>
      <c r="V172" s="37"/>
      <c r="W172" s="37"/>
      <c r="X172" s="37"/>
      <c r="Y172" s="37"/>
      <c r="Z172" s="37"/>
      <c r="AA172" s="37"/>
      <c r="AB172" s="37"/>
      <c r="AC172" s="37"/>
      <c r="AD172" s="37"/>
      <c r="AE172" s="37"/>
      <c r="AT172" s="20" t="s">
        <v>355</v>
      </c>
      <c r="AU172" s="20" t="s">
        <v>85</v>
      </c>
    </row>
    <row r="173" spans="1:65" s="2" customFormat="1" ht="16.5" customHeight="1">
      <c r="A173" s="37"/>
      <c r="B173" s="38"/>
      <c r="C173" s="174" t="s">
        <v>720</v>
      </c>
      <c r="D173" s="174" t="s">
        <v>350</v>
      </c>
      <c r="E173" s="175" t="s">
        <v>10564</v>
      </c>
      <c r="F173" s="176" t="s">
        <v>10565</v>
      </c>
      <c r="G173" s="177" t="s">
        <v>484</v>
      </c>
      <c r="H173" s="178">
        <v>13</v>
      </c>
      <c r="I173" s="179"/>
      <c r="J173" s="180">
        <f>ROUND(I173*H173,2)</f>
        <v>0</v>
      </c>
      <c r="K173" s="176" t="s">
        <v>354</v>
      </c>
      <c r="L173" s="42"/>
      <c r="M173" s="181" t="s">
        <v>19</v>
      </c>
      <c r="N173" s="182" t="s">
        <v>46</v>
      </c>
      <c r="O173" s="67"/>
      <c r="P173" s="183">
        <f>O173*H173</f>
        <v>0</v>
      </c>
      <c r="Q173" s="183">
        <v>0</v>
      </c>
      <c r="R173" s="183">
        <f>Q173*H173</f>
        <v>0</v>
      </c>
      <c r="S173" s="183">
        <v>0</v>
      </c>
      <c r="T173" s="184">
        <f>S173*H173</f>
        <v>0</v>
      </c>
      <c r="U173" s="37"/>
      <c r="V173" s="37"/>
      <c r="W173" s="37"/>
      <c r="X173" s="37"/>
      <c r="Y173" s="37"/>
      <c r="Z173" s="37"/>
      <c r="AA173" s="37"/>
      <c r="AB173" s="37"/>
      <c r="AC173" s="37"/>
      <c r="AD173" s="37"/>
      <c r="AE173" s="37"/>
      <c r="AR173" s="185" t="s">
        <v>396</v>
      </c>
      <c r="AT173" s="185" t="s">
        <v>350</v>
      </c>
      <c r="AU173" s="185" t="s">
        <v>85</v>
      </c>
      <c r="AY173" s="20" t="s">
        <v>349</v>
      </c>
      <c r="BE173" s="186">
        <f>IF(N173="základní",J173,0)</f>
        <v>0</v>
      </c>
      <c r="BF173" s="186">
        <f>IF(N173="snížená",J173,0)</f>
        <v>0</v>
      </c>
      <c r="BG173" s="186">
        <f>IF(N173="zákl. přenesená",J173,0)</f>
        <v>0</v>
      </c>
      <c r="BH173" s="186">
        <f>IF(N173="sníž. přenesená",J173,0)</f>
        <v>0</v>
      </c>
      <c r="BI173" s="186">
        <f>IF(N173="nulová",J173,0)</f>
        <v>0</v>
      </c>
      <c r="BJ173" s="20" t="s">
        <v>83</v>
      </c>
      <c r="BK173" s="186">
        <f>ROUND(I173*H173,2)</f>
        <v>0</v>
      </c>
      <c r="BL173" s="20" t="s">
        <v>396</v>
      </c>
      <c r="BM173" s="185" t="s">
        <v>777</v>
      </c>
    </row>
    <row r="174" spans="1:65" s="2" customFormat="1" ht="10.199999999999999">
      <c r="A174" s="37"/>
      <c r="B174" s="38"/>
      <c r="C174" s="39"/>
      <c r="D174" s="187" t="s">
        <v>355</v>
      </c>
      <c r="E174" s="39"/>
      <c r="F174" s="188" t="s">
        <v>10566</v>
      </c>
      <c r="G174" s="39"/>
      <c r="H174" s="39"/>
      <c r="I174" s="189"/>
      <c r="J174" s="39"/>
      <c r="K174" s="39"/>
      <c r="L174" s="42"/>
      <c r="M174" s="190"/>
      <c r="N174" s="191"/>
      <c r="O174" s="67"/>
      <c r="P174" s="67"/>
      <c r="Q174" s="67"/>
      <c r="R174" s="67"/>
      <c r="S174" s="67"/>
      <c r="T174" s="68"/>
      <c r="U174" s="37"/>
      <c r="V174" s="37"/>
      <c r="W174" s="37"/>
      <c r="X174" s="37"/>
      <c r="Y174" s="37"/>
      <c r="Z174" s="37"/>
      <c r="AA174" s="37"/>
      <c r="AB174" s="37"/>
      <c r="AC174" s="37"/>
      <c r="AD174" s="37"/>
      <c r="AE174" s="37"/>
      <c r="AT174" s="20" t="s">
        <v>355</v>
      </c>
      <c r="AU174" s="20" t="s">
        <v>85</v>
      </c>
    </row>
    <row r="175" spans="1:65" s="2" customFormat="1" ht="16.5" customHeight="1">
      <c r="A175" s="37"/>
      <c r="B175" s="38"/>
      <c r="C175" s="225" t="s">
        <v>496</v>
      </c>
      <c r="D175" s="225" t="s">
        <v>425</v>
      </c>
      <c r="E175" s="226" t="s">
        <v>1262</v>
      </c>
      <c r="F175" s="227" t="s">
        <v>1263</v>
      </c>
      <c r="G175" s="228" t="s">
        <v>987</v>
      </c>
      <c r="H175" s="229">
        <v>14</v>
      </c>
      <c r="I175" s="230"/>
      <c r="J175" s="231">
        <f>ROUND(I175*H175,2)</f>
        <v>0</v>
      </c>
      <c r="K175" s="227" t="s">
        <v>933</v>
      </c>
      <c r="L175" s="232"/>
      <c r="M175" s="233" t="s">
        <v>19</v>
      </c>
      <c r="N175" s="234" t="s">
        <v>46</v>
      </c>
      <c r="O175" s="67"/>
      <c r="P175" s="183">
        <f>O175*H175</f>
        <v>0</v>
      </c>
      <c r="Q175" s="183">
        <v>0</v>
      </c>
      <c r="R175" s="183">
        <f>Q175*H175</f>
        <v>0</v>
      </c>
      <c r="S175" s="183">
        <v>0</v>
      </c>
      <c r="T175" s="184">
        <f>S175*H175</f>
        <v>0</v>
      </c>
      <c r="U175" s="37"/>
      <c r="V175" s="37"/>
      <c r="W175" s="37"/>
      <c r="X175" s="37"/>
      <c r="Y175" s="37"/>
      <c r="Z175" s="37"/>
      <c r="AA175" s="37"/>
      <c r="AB175" s="37"/>
      <c r="AC175" s="37"/>
      <c r="AD175" s="37"/>
      <c r="AE175" s="37"/>
      <c r="AR175" s="185" t="s">
        <v>449</v>
      </c>
      <c r="AT175" s="185" t="s">
        <v>425</v>
      </c>
      <c r="AU175" s="185" t="s">
        <v>85</v>
      </c>
      <c r="AY175" s="20" t="s">
        <v>349</v>
      </c>
      <c r="BE175" s="186">
        <f>IF(N175="základní",J175,0)</f>
        <v>0</v>
      </c>
      <c r="BF175" s="186">
        <f>IF(N175="snížená",J175,0)</f>
        <v>0</v>
      </c>
      <c r="BG175" s="186">
        <f>IF(N175="zákl. přenesená",J175,0)</f>
        <v>0</v>
      </c>
      <c r="BH175" s="186">
        <f>IF(N175="sníž. přenesená",J175,0)</f>
        <v>0</v>
      </c>
      <c r="BI175" s="186">
        <f>IF(N175="nulová",J175,0)</f>
        <v>0</v>
      </c>
      <c r="BJ175" s="20" t="s">
        <v>83</v>
      </c>
      <c r="BK175" s="186">
        <f>ROUND(I175*H175,2)</f>
        <v>0</v>
      </c>
      <c r="BL175" s="20" t="s">
        <v>396</v>
      </c>
      <c r="BM175" s="185" t="s">
        <v>783</v>
      </c>
    </row>
    <row r="176" spans="1:65" s="2" customFormat="1" ht="57.6">
      <c r="A176" s="37"/>
      <c r="B176" s="38"/>
      <c r="C176" s="39"/>
      <c r="D176" s="194" t="s">
        <v>952</v>
      </c>
      <c r="E176" s="39"/>
      <c r="F176" s="251" t="s">
        <v>10567</v>
      </c>
      <c r="G176" s="39"/>
      <c r="H176" s="39"/>
      <c r="I176" s="189"/>
      <c r="J176" s="39"/>
      <c r="K176" s="39"/>
      <c r="L176" s="42"/>
      <c r="M176" s="190"/>
      <c r="N176" s="191"/>
      <c r="O176" s="67"/>
      <c r="P176" s="67"/>
      <c r="Q176" s="67"/>
      <c r="R176" s="67"/>
      <c r="S176" s="67"/>
      <c r="T176" s="68"/>
      <c r="U176" s="37"/>
      <c r="V176" s="37"/>
      <c r="W176" s="37"/>
      <c r="X176" s="37"/>
      <c r="Y176" s="37"/>
      <c r="Z176" s="37"/>
      <c r="AA176" s="37"/>
      <c r="AB176" s="37"/>
      <c r="AC176" s="37"/>
      <c r="AD176" s="37"/>
      <c r="AE176" s="37"/>
      <c r="AT176" s="20" t="s">
        <v>952</v>
      </c>
      <c r="AU176" s="20" t="s">
        <v>85</v>
      </c>
    </row>
    <row r="177" spans="1:65" s="2" customFormat="1" ht="16.5" customHeight="1">
      <c r="A177" s="37"/>
      <c r="B177" s="38"/>
      <c r="C177" s="174" t="s">
        <v>787</v>
      </c>
      <c r="D177" s="174" t="s">
        <v>350</v>
      </c>
      <c r="E177" s="175" t="s">
        <v>1269</v>
      </c>
      <c r="F177" s="176" t="s">
        <v>1270</v>
      </c>
      <c r="G177" s="177" t="s">
        <v>484</v>
      </c>
      <c r="H177" s="178">
        <v>14</v>
      </c>
      <c r="I177" s="179"/>
      <c r="J177" s="180">
        <f>ROUND(I177*H177,2)</f>
        <v>0</v>
      </c>
      <c r="K177" s="176" t="s">
        <v>354</v>
      </c>
      <c r="L177" s="42"/>
      <c r="M177" s="181" t="s">
        <v>19</v>
      </c>
      <c r="N177" s="182" t="s">
        <v>46</v>
      </c>
      <c r="O177" s="67"/>
      <c r="P177" s="183">
        <f>O177*H177</f>
        <v>0</v>
      </c>
      <c r="Q177" s="183">
        <v>0</v>
      </c>
      <c r="R177" s="183">
        <f>Q177*H177</f>
        <v>0</v>
      </c>
      <c r="S177" s="183">
        <v>0</v>
      </c>
      <c r="T177" s="184">
        <f>S177*H177</f>
        <v>0</v>
      </c>
      <c r="U177" s="37"/>
      <c r="V177" s="37"/>
      <c r="W177" s="37"/>
      <c r="X177" s="37"/>
      <c r="Y177" s="37"/>
      <c r="Z177" s="37"/>
      <c r="AA177" s="37"/>
      <c r="AB177" s="37"/>
      <c r="AC177" s="37"/>
      <c r="AD177" s="37"/>
      <c r="AE177" s="37"/>
      <c r="AR177" s="185" t="s">
        <v>396</v>
      </c>
      <c r="AT177" s="185" t="s">
        <v>350</v>
      </c>
      <c r="AU177" s="185" t="s">
        <v>85</v>
      </c>
      <c r="AY177" s="20" t="s">
        <v>349</v>
      </c>
      <c r="BE177" s="186">
        <f>IF(N177="základní",J177,0)</f>
        <v>0</v>
      </c>
      <c r="BF177" s="186">
        <f>IF(N177="snížená",J177,0)</f>
        <v>0</v>
      </c>
      <c r="BG177" s="186">
        <f>IF(N177="zákl. přenesená",J177,0)</f>
        <v>0</v>
      </c>
      <c r="BH177" s="186">
        <f>IF(N177="sníž. přenesená",J177,0)</f>
        <v>0</v>
      </c>
      <c r="BI177" s="186">
        <f>IF(N177="nulová",J177,0)</f>
        <v>0</v>
      </c>
      <c r="BJ177" s="20" t="s">
        <v>83</v>
      </c>
      <c r="BK177" s="186">
        <f>ROUND(I177*H177,2)</f>
        <v>0</v>
      </c>
      <c r="BL177" s="20" t="s">
        <v>396</v>
      </c>
      <c r="BM177" s="185" t="s">
        <v>790</v>
      </c>
    </row>
    <row r="178" spans="1:65" s="2" customFormat="1" ht="10.199999999999999">
      <c r="A178" s="37"/>
      <c r="B178" s="38"/>
      <c r="C178" s="39"/>
      <c r="D178" s="187" t="s">
        <v>355</v>
      </c>
      <c r="E178" s="39"/>
      <c r="F178" s="188" t="s">
        <v>1272</v>
      </c>
      <c r="G178" s="39"/>
      <c r="H178" s="39"/>
      <c r="I178" s="189"/>
      <c r="J178" s="39"/>
      <c r="K178" s="39"/>
      <c r="L178" s="42"/>
      <c r="M178" s="190"/>
      <c r="N178" s="191"/>
      <c r="O178" s="67"/>
      <c r="P178" s="67"/>
      <c r="Q178" s="67"/>
      <c r="R178" s="67"/>
      <c r="S178" s="67"/>
      <c r="T178" s="68"/>
      <c r="U178" s="37"/>
      <c r="V178" s="37"/>
      <c r="W178" s="37"/>
      <c r="X178" s="37"/>
      <c r="Y178" s="37"/>
      <c r="Z178" s="37"/>
      <c r="AA178" s="37"/>
      <c r="AB178" s="37"/>
      <c r="AC178" s="37"/>
      <c r="AD178" s="37"/>
      <c r="AE178" s="37"/>
      <c r="AT178" s="20" t="s">
        <v>355</v>
      </c>
      <c r="AU178" s="20" t="s">
        <v>85</v>
      </c>
    </row>
    <row r="179" spans="1:65" s="2" customFormat="1" ht="16.5" customHeight="1">
      <c r="A179" s="37"/>
      <c r="B179" s="38"/>
      <c r="C179" s="225" t="s">
        <v>505</v>
      </c>
      <c r="D179" s="225" t="s">
        <v>425</v>
      </c>
      <c r="E179" s="226" t="s">
        <v>1075</v>
      </c>
      <c r="F179" s="227" t="s">
        <v>10568</v>
      </c>
      <c r="G179" s="228" t="s">
        <v>987</v>
      </c>
      <c r="H179" s="229">
        <v>14</v>
      </c>
      <c r="I179" s="230"/>
      <c r="J179" s="231">
        <f>ROUND(I179*H179,2)</f>
        <v>0</v>
      </c>
      <c r="K179" s="227" t="s">
        <v>933</v>
      </c>
      <c r="L179" s="232"/>
      <c r="M179" s="233" t="s">
        <v>19</v>
      </c>
      <c r="N179" s="234" t="s">
        <v>46</v>
      </c>
      <c r="O179" s="67"/>
      <c r="P179" s="183">
        <f>O179*H179</f>
        <v>0</v>
      </c>
      <c r="Q179" s="183">
        <v>0</v>
      </c>
      <c r="R179" s="183">
        <f>Q179*H179</f>
        <v>0</v>
      </c>
      <c r="S179" s="183">
        <v>0</v>
      </c>
      <c r="T179" s="184">
        <f>S179*H179</f>
        <v>0</v>
      </c>
      <c r="U179" s="37"/>
      <c r="V179" s="37"/>
      <c r="W179" s="37"/>
      <c r="X179" s="37"/>
      <c r="Y179" s="37"/>
      <c r="Z179" s="37"/>
      <c r="AA179" s="37"/>
      <c r="AB179" s="37"/>
      <c r="AC179" s="37"/>
      <c r="AD179" s="37"/>
      <c r="AE179" s="37"/>
      <c r="AR179" s="185" t="s">
        <v>449</v>
      </c>
      <c r="AT179" s="185" t="s">
        <v>425</v>
      </c>
      <c r="AU179" s="185" t="s">
        <v>85</v>
      </c>
      <c r="AY179" s="20" t="s">
        <v>349</v>
      </c>
      <c r="BE179" s="186">
        <f>IF(N179="základní",J179,0)</f>
        <v>0</v>
      </c>
      <c r="BF179" s="186">
        <f>IF(N179="snížená",J179,0)</f>
        <v>0</v>
      </c>
      <c r="BG179" s="186">
        <f>IF(N179="zákl. přenesená",J179,0)</f>
        <v>0</v>
      </c>
      <c r="BH179" s="186">
        <f>IF(N179="sníž. přenesená",J179,0)</f>
        <v>0</v>
      </c>
      <c r="BI179" s="186">
        <f>IF(N179="nulová",J179,0)</f>
        <v>0</v>
      </c>
      <c r="BJ179" s="20" t="s">
        <v>83</v>
      </c>
      <c r="BK179" s="186">
        <f>ROUND(I179*H179,2)</f>
        <v>0</v>
      </c>
      <c r="BL179" s="20" t="s">
        <v>396</v>
      </c>
      <c r="BM179" s="185" t="s">
        <v>794</v>
      </c>
    </row>
    <row r="180" spans="1:65" s="2" customFormat="1" ht="16.5" customHeight="1">
      <c r="A180" s="37"/>
      <c r="B180" s="38"/>
      <c r="C180" s="174" t="s">
        <v>796</v>
      </c>
      <c r="D180" s="174" t="s">
        <v>350</v>
      </c>
      <c r="E180" s="175" t="s">
        <v>10569</v>
      </c>
      <c r="F180" s="176" t="s">
        <v>10570</v>
      </c>
      <c r="G180" s="177" t="s">
        <v>484</v>
      </c>
      <c r="H180" s="178">
        <v>1</v>
      </c>
      <c r="I180" s="179"/>
      <c r="J180" s="180">
        <f>ROUND(I180*H180,2)</f>
        <v>0</v>
      </c>
      <c r="K180" s="176" t="s">
        <v>354</v>
      </c>
      <c r="L180" s="42"/>
      <c r="M180" s="181" t="s">
        <v>19</v>
      </c>
      <c r="N180" s="182" t="s">
        <v>46</v>
      </c>
      <c r="O180" s="67"/>
      <c r="P180" s="183">
        <f>O180*H180</f>
        <v>0</v>
      </c>
      <c r="Q180" s="183">
        <v>0</v>
      </c>
      <c r="R180" s="183">
        <f>Q180*H180</f>
        <v>0</v>
      </c>
      <c r="S180" s="183">
        <v>0</v>
      </c>
      <c r="T180" s="184">
        <f>S180*H180</f>
        <v>0</v>
      </c>
      <c r="U180" s="37"/>
      <c r="V180" s="37"/>
      <c r="W180" s="37"/>
      <c r="X180" s="37"/>
      <c r="Y180" s="37"/>
      <c r="Z180" s="37"/>
      <c r="AA180" s="37"/>
      <c r="AB180" s="37"/>
      <c r="AC180" s="37"/>
      <c r="AD180" s="37"/>
      <c r="AE180" s="37"/>
      <c r="AR180" s="185" t="s">
        <v>396</v>
      </c>
      <c r="AT180" s="185" t="s">
        <v>350</v>
      </c>
      <c r="AU180" s="185" t="s">
        <v>85</v>
      </c>
      <c r="AY180" s="20" t="s">
        <v>349</v>
      </c>
      <c r="BE180" s="186">
        <f>IF(N180="základní",J180,0)</f>
        <v>0</v>
      </c>
      <c r="BF180" s="186">
        <f>IF(N180="snížená",J180,0)</f>
        <v>0</v>
      </c>
      <c r="BG180" s="186">
        <f>IF(N180="zákl. přenesená",J180,0)</f>
        <v>0</v>
      </c>
      <c r="BH180" s="186">
        <f>IF(N180="sníž. přenesená",J180,0)</f>
        <v>0</v>
      </c>
      <c r="BI180" s="186">
        <f>IF(N180="nulová",J180,0)</f>
        <v>0</v>
      </c>
      <c r="BJ180" s="20" t="s">
        <v>83</v>
      </c>
      <c r="BK180" s="186">
        <f>ROUND(I180*H180,2)</f>
        <v>0</v>
      </c>
      <c r="BL180" s="20" t="s">
        <v>396</v>
      </c>
      <c r="BM180" s="185" t="s">
        <v>10571</v>
      </c>
    </row>
    <row r="181" spans="1:65" s="2" customFormat="1" ht="10.199999999999999">
      <c r="A181" s="37"/>
      <c r="B181" s="38"/>
      <c r="C181" s="39"/>
      <c r="D181" s="187" t="s">
        <v>355</v>
      </c>
      <c r="E181" s="39"/>
      <c r="F181" s="188" t="s">
        <v>10572</v>
      </c>
      <c r="G181" s="39"/>
      <c r="H181" s="39"/>
      <c r="I181" s="189"/>
      <c r="J181" s="39"/>
      <c r="K181" s="39"/>
      <c r="L181" s="42"/>
      <c r="M181" s="190"/>
      <c r="N181" s="191"/>
      <c r="O181" s="67"/>
      <c r="P181" s="67"/>
      <c r="Q181" s="67"/>
      <c r="R181" s="67"/>
      <c r="S181" s="67"/>
      <c r="T181" s="68"/>
      <c r="U181" s="37"/>
      <c r="V181" s="37"/>
      <c r="W181" s="37"/>
      <c r="X181" s="37"/>
      <c r="Y181" s="37"/>
      <c r="Z181" s="37"/>
      <c r="AA181" s="37"/>
      <c r="AB181" s="37"/>
      <c r="AC181" s="37"/>
      <c r="AD181" s="37"/>
      <c r="AE181" s="37"/>
      <c r="AT181" s="20" t="s">
        <v>355</v>
      </c>
      <c r="AU181" s="20" t="s">
        <v>85</v>
      </c>
    </row>
    <row r="182" spans="1:65" s="2" customFormat="1" ht="24.15" customHeight="1">
      <c r="A182" s="37"/>
      <c r="B182" s="38"/>
      <c r="C182" s="225" t="s">
        <v>511</v>
      </c>
      <c r="D182" s="225" t="s">
        <v>425</v>
      </c>
      <c r="E182" s="226" t="s">
        <v>10573</v>
      </c>
      <c r="F182" s="227" t="s">
        <v>10574</v>
      </c>
      <c r="G182" s="228" t="s">
        <v>484</v>
      </c>
      <c r="H182" s="229">
        <v>1</v>
      </c>
      <c r="I182" s="230"/>
      <c r="J182" s="231">
        <f>ROUND(I182*H182,2)</f>
        <v>0</v>
      </c>
      <c r="K182" s="227" t="s">
        <v>933</v>
      </c>
      <c r="L182" s="232"/>
      <c r="M182" s="233" t="s">
        <v>19</v>
      </c>
      <c r="N182" s="234" t="s">
        <v>46</v>
      </c>
      <c r="O182" s="67"/>
      <c r="P182" s="183">
        <f>O182*H182</f>
        <v>0</v>
      </c>
      <c r="Q182" s="183">
        <v>0</v>
      </c>
      <c r="R182" s="183">
        <f>Q182*H182</f>
        <v>0</v>
      </c>
      <c r="S182" s="183">
        <v>0</v>
      </c>
      <c r="T182" s="184">
        <f>S182*H182</f>
        <v>0</v>
      </c>
      <c r="U182" s="37"/>
      <c r="V182" s="37"/>
      <c r="W182" s="37"/>
      <c r="X182" s="37"/>
      <c r="Y182" s="37"/>
      <c r="Z182" s="37"/>
      <c r="AA182" s="37"/>
      <c r="AB182" s="37"/>
      <c r="AC182" s="37"/>
      <c r="AD182" s="37"/>
      <c r="AE182" s="37"/>
      <c r="AR182" s="185" t="s">
        <v>449</v>
      </c>
      <c r="AT182" s="185" t="s">
        <v>425</v>
      </c>
      <c r="AU182" s="185" t="s">
        <v>85</v>
      </c>
      <c r="AY182" s="20" t="s">
        <v>349</v>
      </c>
      <c r="BE182" s="186">
        <f>IF(N182="základní",J182,0)</f>
        <v>0</v>
      </c>
      <c r="BF182" s="186">
        <f>IF(N182="snížená",J182,0)</f>
        <v>0</v>
      </c>
      <c r="BG182" s="186">
        <f>IF(N182="zákl. přenesená",J182,0)</f>
        <v>0</v>
      </c>
      <c r="BH182" s="186">
        <f>IF(N182="sníž. přenesená",J182,0)</f>
        <v>0</v>
      </c>
      <c r="BI182" s="186">
        <f>IF(N182="nulová",J182,0)</f>
        <v>0</v>
      </c>
      <c r="BJ182" s="20" t="s">
        <v>83</v>
      </c>
      <c r="BK182" s="186">
        <f>ROUND(I182*H182,2)</f>
        <v>0</v>
      </c>
      <c r="BL182" s="20" t="s">
        <v>396</v>
      </c>
      <c r="BM182" s="185" t="s">
        <v>10575</v>
      </c>
    </row>
    <row r="183" spans="1:65" s="2" customFormat="1" ht="19.2">
      <c r="A183" s="37"/>
      <c r="B183" s="38"/>
      <c r="C183" s="39"/>
      <c r="D183" s="194" t="s">
        <v>952</v>
      </c>
      <c r="E183" s="39"/>
      <c r="F183" s="251" t="s">
        <v>10576</v>
      </c>
      <c r="G183" s="39"/>
      <c r="H183" s="39"/>
      <c r="I183" s="189"/>
      <c r="J183" s="39"/>
      <c r="K183" s="39"/>
      <c r="L183" s="42"/>
      <c r="M183" s="190"/>
      <c r="N183" s="191"/>
      <c r="O183" s="67"/>
      <c r="P183" s="67"/>
      <c r="Q183" s="67"/>
      <c r="R183" s="67"/>
      <c r="S183" s="67"/>
      <c r="T183" s="68"/>
      <c r="U183" s="37"/>
      <c r="V183" s="37"/>
      <c r="W183" s="37"/>
      <c r="X183" s="37"/>
      <c r="Y183" s="37"/>
      <c r="Z183" s="37"/>
      <c r="AA183" s="37"/>
      <c r="AB183" s="37"/>
      <c r="AC183" s="37"/>
      <c r="AD183" s="37"/>
      <c r="AE183" s="37"/>
      <c r="AT183" s="20" t="s">
        <v>952</v>
      </c>
      <c r="AU183" s="20" t="s">
        <v>85</v>
      </c>
    </row>
    <row r="184" spans="1:65" s="2" customFormat="1" ht="16.5" customHeight="1">
      <c r="A184" s="37"/>
      <c r="B184" s="38"/>
      <c r="C184" s="174" t="s">
        <v>804</v>
      </c>
      <c r="D184" s="174" t="s">
        <v>350</v>
      </c>
      <c r="E184" s="175" t="s">
        <v>1273</v>
      </c>
      <c r="F184" s="176" t="s">
        <v>1274</v>
      </c>
      <c r="G184" s="177" t="s">
        <v>484</v>
      </c>
      <c r="H184" s="178">
        <v>4</v>
      </c>
      <c r="I184" s="179"/>
      <c r="J184" s="180">
        <f>ROUND(I184*H184,2)</f>
        <v>0</v>
      </c>
      <c r="K184" s="176" t="s">
        <v>354</v>
      </c>
      <c r="L184" s="42"/>
      <c r="M184" s="181" t="s">
        <v>19</v>
      </c>
      <c r="N184" s="182" t="s">
        <v>46</v>
      </c>
      <c r="O184" s="67"/>
      <c r="P184" s="183">
        <f>O184*H184</f>
        <v>0</v>
      </c>
      <c r="Q184" s="183">
        <v>0</v>
      </c>
      <c r="R184" s="183">
        <f>Q184*H184</f>
        <v>0</v>
      </c>
      <c r="S184" s="183">
        <v>0</v>
      </c>
      <c r="T184" s="184">
        <f>S184*H184</f>
        <v>0</v>
      </c>
      <c r="U184" s="37"/>
      <c r="V184" s="37"/>
      <c r="W184" s="37"/>
      <c r="X184" s="37"/>
      <c r="Y184" s="37"/>
      <c r="Z184" s="37"/>
      <c r="AA184" s="37"/>
      <c r="AB184" s="37"/>
      <c r="AC184" s="37"/>
      <c r="AD184" s="37"/>
      <c r="AE184" s="37"/>
      <c r="AR184" s="185" t="s">
        <v>396</v>
      </c>
      <c r="AT184" s="185" t="s">
        <v>350</v>
      </c>
      <c r="AU184" s="185" t="s">
        <v>85</v>
      </c>
      <c r="AY184" s="20" t="s">
        <v>349</v>
      </c>
      <c r="BE184" s="186">
        <f>IF(N184="základní",J184,0)</f>
        <v>0</v>
      </c>
      <c r="BF184" s="186">
        <f>IF(N184="snížená",J184,0)</f>
        <v>0</v>
      </c>
      <c r="BG184" s="186">
        <f>IF(N184="zákl. přenesená",J184,0)</f>
        <v>0</v>
      </c>
      <c r="BH184" s="186">
        <f>IF(N184="sníž. přenesená",J184,0)</f>
        <v>0</v>
      </c>
      <c r="BI184" s="186">
        <f>IF(N184="nulová",J184,0)</f>
        <v>0</v>
      </c>
      <c r="BJ184" s="20" t="s">
        <v>83</v>
      </c>
      <c r="BK184" s="186">
        <f>ROUND(I184*H184,2)</f>
        <v>0</v>
      </c>
      <c r="BL184" s="20" t="s">
        <v>396</v>
      </c>
      <c r="BM184" s="185" t="s">
        <v>799</v>
      </c>
    </row>
    <row r="185" spans="1:65" s="2" customFormat="1" ht="10.199999999999999">
      <c r="A185" s="37"/>
      <c r="B185" s="38"/>
      <c r="C185" s="39"/>
      <c r="D185" s="187" t="s">
        <v>355</v>
      </c>
      <c r="E185" s="39"/>
      <c r="F185" s="188" t="s">
        <v>1276</v>
      </c>
      <c r="G185" s="39"/>
      <c r="H185" s="39"/>
      <c r="I185" s="189"/>
      <c r="J185" s="39"/>
      <c r="K185" s="39"/>
      <c r="L185" s="42"/>
      <c r="M185" s="190"/>
      <c r="N185" s="191"/>
      <c r="O185" s="67"/>
      <c r="P185" s="67"/>
      <c r="Q185" s="67"/>
      <c r="R185" s="67"/>
      <c r="S185" s="67"/>
      <c r="T185" s="68"/>
      <c r="U185" s="37"/>
      <c r="V185" s="37"/>
      <c r="W185" s="37"/>
      <c r="X185" s="37"/>
      <c r="Y185" s="37"/>
      <c r="Z185" s="37"/>
      <c r="AA185" s="37"/>
      <c r="AB185" s="37"/>
      <c r="AC185" s="37"/>
      <c r="AD185" s="37"/>
      <c r="AE185" s="37"/>
      <c r="AT185" s="20" t="s">
        <v>355</v>
      </c>
      <c r="AU185" s="20" t="s">
        <v>85</v>
      </c>
    </row>
    <row r="186" spans="1:65" s="2" customFormat="1" ht="24.15" customHeight="1">
      <c r="A186" s="37"/>
      <c r="B186" s="38"/>
      <c r="C186" s="225" t="s">
        <v>518</v>
      </c>
      <c r="D186" s="225" t="s">
        <v>425</v>
      </c>
      <c r="E186" s="226" t="s">
        <v>1277</v>
      </c>
      <c r="F186" s="227" t="s">
        <v>1278</v>
      </c>
      <c r="G186" s="228" t="s">
        <v>987</v>
      </c>
      <c r="H186" s="229">
        <v>4</v>
      </c>
      <c r="I186" s="230"/>
      <c r="J186" s="231">
        <f>ROUND(I186*H186,2)</f>
        <v>0</v>
      </c>
      <c r="K186" s="227" t="s">
        <v>933</v>
      </c>
      <c r="L186" s="232"/>
      <c r="M186" s="233" t="s">
        <v>19</v>
      </c>
      <c r="N186" s="234" t="s">
        <v>46</v>
      </c>
      <c r="O186" s="67"/>
      <c r="P186" s="183">
        <f>O186*H186</f>
        <v>0</v>
      </c>
      <c r="Q186" s="183">
        <v>0</v>
      </c>
      <c r="R186" s="183">
        <f>Q186*H186</f>
        <v>0</v>
      </c>
      <c r="S186" s="183">
        <v>0</v>
      </c>
      <c r="T186" s="184">
        <f>S186*H186</f>
        <v>0</v>
      </c>
      <c r="U186" s="37"/>
      <c r="V186" s="37"/>
      <c r="W186" s="37"/>
      <c r="X186" s="37"/>
      <c r="Y186" s="37"/>
      <c r="Z186" s="37"/>
      <c r="AA186" s="37"/>
      <c r="AB186" s="37"/>
      <c r="AC186" s="37"/>
      <c r="AD186" s="37"/>
      <c r="AE186" s="37"/>
      <c r="AR186" s="185" t="s">
        <v>449</v>
      </c>
      <c r="AT186" s="185" t="s">
        <v>425</v>
      </c>
      <c r="AU186" s="185" t="s">
        <v>85</v>
      </c>
      <c r="AY186" s="20" t="s">
        <v>349</v>
      </c>
      <c r="BE186" s="186">
        <f>IF(N186="základní",J186,0)</f>
        <v>0</v>
      </c>
      <c r="BF186" s="186">
        <f>IF(N186="snížená",J186,0)</f>
        <v>0</v>
      </c>
      <c r="BG186" s="186">
        <f>IF(N186="zákl. přenesená",J186,0)</f>
        <v>0</v>
      </c>
      <c r="BH186" s="186">
        <f>IF(N186="sníž. přenesená",J186,0)</f>
        <v>0</v>
      </c>
      <c r="BI186" s="186">
        <f>IF(N186="nulová",J186,0)</f>
        <v>0</v>
      </c>
      <c r="BJ186" s="20" t="s">
        <v>83</v>
      </c>
      <c r="BK186" s="186">
        <f>ROUND(I186*H186,2)</f>
        <v>0</v>
      </c>
      <c r="BL186" s="20" t="s">
        <v>396</v>
      </c>
      <c r="BM186" s="185" t="s">
        <v>803</v>
      </c>
    </row>
    <row r="187" spans="1:65" s="2" customFormat="1" ht="16.5" customHeight="1">
      <c r="A187" s="37"/>
      <c r="B187" s="38"/>
      <c r="C187" s="174" t="s">
        <v>814</v>
      </c>
      <c r="D187" s="174" t="s">
        <v>350</v>
      </c>
      <c r="E187" s="175" t="s">
        <v>1280</v>
      </c>
      <c r="F187" s="176" t="s">
        <v>1281</v>
      </c>
      <c r="G187" s="177" t="s">
        <v>484</v>
      </c>
      <c r="H187" s="178">
        <v>14</v>
      </c>
      <c r="I187" s="179"/>
      <c r="J187" s="180">
        <f>ROUND(I187*H187,2)</f>
        <v>0</v>
      </c>
      <c r="K187" s="176" t="s">
        <v>354</v>
      </c>
      <c r="L187" s="42"/>
      <c r="M187" s="181" t="s">
        <v>19</v>
      </c>
      <c r="N187" s="182" t="s">
        <v>46</v>
      </c>
      <c r="O187" s="67"/>
      <c r="P187" s="183">
        <f>O187*H187</f>
        <v>0</v>
      </c>
      <c r="Q187" s="183">
        <v>0</v>
      </c>
      <c r="R187" s="183">
        <f>Q187*H187</f>
        <v>0</v>
      </c>
      <c r="S187" s="183">
        <v>0</v>
      </c>
      <c r="T187" s="184">
        <f>S187*H187</f>
        <v>0</v>
      </c>
      <c r="U187" s="37"/>
      <c r="V187" s="37"/>
      <c r="W187" s="37"/>
      <c r="X187" s="37"/>
      <c r="Y187" s="37"/>
      <c r="Z187" s="37"/>
      <c r="AA187" s="37"/>
      <c r="AB187" s="37"/>
      <c r="AC187" s="37"/>
      <c r="AD187" s="37"/>
      <c r="AE187" s="37"/>
      <c r="AR187" s="185" t="s">
        <v>396</v>
      </c>
      <c r="AT187" s="185" t="s">
        <v>350</v>
      </c>
      <c r="AU187" s="185" t="s">
        <v>85</v>
      </c>
      <c r="AY187" s="20" t="s">
        <v>349</v>
      </c>
      <c r="BE187" s="186">
        <f>IF(N187="základní",J187,0)</f>
        <v>0</v>
      </c>
      <c r="BF187" s="186">
        <f>IF(N187="snížená",J187,0)</f>
        <v>0</v>
      </c>
      <c r="BG187" s="186">
        <f>IF(N187="zákl. přenesená",J187,0)</f>
        <v>0</v>
      </c>
      <c r="BH187" s="186">
        <f>IF(N187="sníž. přenesená",J187,0)</f>
        <v>0</v>
      </c>
      <c r="BI187" s="186">
        <f>IF(N187="nulová",J187,0)</f>
        <v>0</v>
      </c>
      <c r="BJ187" s="20" t="s">
        <v>83</v>
      </c>
      <c r="BK187" s="186">
        <f>ROUND(I187*H187,2)</f>
        <v>0</v>
      </c>
      <c r="BL187" s="20" t="s">
        <v>396</v>
      </c>
      <c r="BM187" s="185" t="s">
        <v>807</v>
      </c>
    </row>
    <row r="188" spans="1:65" s="2" customFormat="1" ht="10.199999999999999">
      <c r="A188" s="37"/>
      <c r="B188" s="38"/>
      <c r="C188" s="39"/>
      <c r="D188" s="187" t="s">
        <v>355</v>
      </c>
      <c r="E188" s="39"/>
      <c r="F188" s="188" t="s">
        <v>1283</v>
      </c>
      <c r="G188" s="39"/>
      <c r="H188" s="39"/>
      <c r="I188" s="189"/>
      <c r="J188" s="39"/>
      <c r="K188" s="39"/>
      <c r="L188" s="42"/>
      <c r="M188" s="190"/>
      <c r="N188" s="191"/>
      <c r="O188" s="67"/>
      <c r="P188" s="67"/>
      <c r="Q188" s="67"/>
      <c r="R188" s="67"/>
      <c r="S188" s="67"/>
      <c r="T188" s="68"/>
      <c r="U188" s="37"/>
      <c r="V188" s="37"/>
      <c r="W188" s="37"/>
      <c r="X188" s="37"/>
      <c r="Y188" s="37"/>
      <c r="Z188" s="37"/>
      <c r="AA188" s="37"/>
      <c r="AB188" s="37"/>
      <c r="AC188" s="37"/>
      <c r="AD188" s="37"/>
      <c r="AE188" s="37"/>
      <c r="AT188" s="20" t="s">
        <v>355</v>
      </c>
      <c r="AU188" s="20" t="s">
        <v>85</v>
      </c>
    </row>
    <row r="189" spans="1:65" s="2" customFormat="1" ht="24.15" customHeight="1">
      <c r="A189" s="37"/>
      <c r="B189" s="38"/>
      <c r="C189" s="174" t="s">
        <v>522</v>
      </c>
      <c r="D189" s="174" t="s">
        <v>350</v>
      </c>
      <c r="E189" s="175" t="s">
        <v>10577</v>
      </c>
      <c r="F189" s="176" t="s">
        <v>10578</v>
      </c>
      <c r="G189" s="177" t="s">
        <v>484</v>
      </c>
      <c r="H189" s="178">
        <v>55</v>
      </c>
      <c r="I189" s="179"/>
      <c r="J189" s="180">
        <f>ROUND(I189*H189,2)</f>
        <v>0</v>
      </c>
      <c r="K189" s="176" t="s">
        <v>354</v>
      </c>
      <c r="L189" s="42"/>
      <c r="M189" s="181" t="s">
        <v>19</v>
      </c>
      <c r="N189" s="182" t="s">
        <v>46</v>
      </c>
      <c r="O189" s="67"/>
      <c r="P189" s="183">
        <f>O189*H189</f>
        <v>0</v>
      </c>
      <c r="Q189" s="183">
        <v>0</v>
      </c>
      <c r="R189" s="183">
        <f>Q189*H189</f>
        <v>0</v>
      </c>
      <c r="S189" s="183">
        <v>0</v>
      </c>
      <c r="T189" s="184">
        <f>S189*H189</f>
        <v>0</v>
      </c>
      <c r="U189" s="37"/>
      <c r="V189" s="37"/>
      <c r="W189" s="37"/>
      <c r="X189" s="37"/>
      <c r="Y189" s="37"/>
      <c r="Z189" s="37"/>
      <c r="AA189" s="37"/>
      <c r="AB189" s="37"/>
      <c r="AC189" s="37"/>
      <c r="AD189" s="37"/>
      <c r="AE189" s="37"/>
      <c r="AR189" s="185" t="s">
        <v>396</v>
      </c>
      <c r="AT189" s="185" t="s">
        <v>350</v>
      </c>
      <c r="AU189" s="185" t="s">
        <v>85</v>
      </c>
      <c r="AY189" s="20" t="s">
        <v>349</v>
      </c>
      <c r="BE189" s="186">
        <f>IF(N189="základní",J189,0)</f>
        <v>0</v>
      </c>
      <c r="BF189" s="186">
        <f>IF(N189="snížená",J189,0)</f>
        <v>0</v>
      </c>
      <c r="BG189" s="186">
        <f>IF(N189="zákl. přenesená",J189,0)</f>
        <v>0</v>
      </c>
      <c r="BH189" s="186">
        <f>IF(N189="sníž. přenesená",J189,0)</f>
        <v>0</v>
      </c>
      <c r="BI189" s="186">
        <f>IF(N189="nulová",J189,0)</f>
        <v>0</v>
      </c>
      <c r="BJ189" s="20" t="s">
        <v>83</v>
      </c>
      <c r="BK189" s="186">
        <f>ROUND(I189*H189,2)</f>
        <v>0</v>
      </c>
      <c r="BL189" s="20" t="s">
        <v>396</v>
      </c>
      <c r="BM189" s="185" t="s">
        <v>812</v>
      </c>
    </row>
    <row r="190" spans="1:65" s="2" customFormat="1" ht="10.199999999999999">
      <c r="A190" s="37"/>
      <c r="B190" s="38"/>
      <c r="C190" s="39"/>
      <c r="D190" s="187" t="s">
        <v>355</v>
      </c>
      <c r="E190" s="39"/>
      <c r="F190" s="188" t="s">
        <v>10579</v>
      </c>
      <c r="G190" s="39"/>
      <c r="H190" s="39"/>
      <c r="I190" s="189"/>
      <c r="J190" s="39"/>
      <c r="K190" s="39"/>
      <c r="L190" s="42"/>
      <c r="M190" s="190"/>
      <c r="N190" s="191"/>
      <c r="O190" s="67"/>
      <c r="P190" s="67"/>
      <c r="Q190" s="67"/>
      <c r="R190" s="67"/>
      <c r="S190" s="67"/>
      <c r="T190" s="68"/>
      <c r="U190" s="37"/>
      <c r="V190" s="37"/>
      <c r="W190" s="37"/>
      <c r="X190" s="37"/>
      <c r="Y190" s="37"/>
      <c r="Z190" s="37"/>
      <c r="AA190" s="37"/>
      <c r="AB190" s="37"/>
      <c r="AC190" s="37"/>
      <c r="AD190" s="37"/>
      <c r="AE190" s="37"/>
      <c r="AT190" s="20" t="s">
        <v>355</v>
      </c>
      <c r="AU190" s="20" t="s">
        <v>85</v>
      </c>
    </row>
    <row r="191" spans="1:65" s="2" customFormat="1" ht="24.15" customHeight="1">
      <c r="A191" s="37"/>
      <c r="B191" s="38"/>
      <c r="C191" s="225" t="s">
        <v>823</v>
      </c>
      <c r="D191" s="225" t="s">
        <v>425</v>
      </c>
      <c r="E191" s="226" t="s">
        <v>10580</v>
      </c>
      <c r="F191" s="227" t="s">
        <v>10581</v>
      </c>
      <c r="G191" s="228" t="s">
        <v>987</v>
      </c>
      <c r="H191" s="229">
        <v>6</v>
      </c>
      <c r="I191" s="230"/>
      <c r="J191" s="231">
        <f>ROUND(I191*H191,2)</f>
        <v>0</v>
      </c>
      <c r="K191" s="227" t="s">
        <v>933</v>
      </c>
      <c r="L191" s="232"/>
      <c r="M191" s="233" t="s">
        <v>19</v>
      </c>
      <c r="N191" s="234" t="s">
        <v>46</v>
      </c>
      <c r="O191" s="67"/>
      <c r="P191" s="183">
        <f>O191*H191</f>
        <v>0</v>
      </c>
      <c r="Q191" s="183">
        <v>0</v>
      </c>
      <c r="R191" s="183">
        <f>Q191*H191</f>
        <v>0</v>
      </c>
      <c r="S191" s="183">
        <v>0</v>
      </c>
      <c r="T191" s="184">
        <f>S191*H191</f>
        <v>0</v>
      </c>
      <c r="U191" s="37"/>
      <c r="V191" s="37"/>
      <c r="W191" s="37"/>
      <c r="X191" s="37"/>
      <c r="Y191" s="37"/>
      <c r="Z191" s="37"/>
      <c r="AA191" s="37"/>
      <c r="AB191" s="37"/>
      <c r="AC191" s="37"/>
      <c r="AD191" s="37"/>
      <c r="AE191" s="37"/>
      <c r="AR191" s="185" t="s">
        <v>449</v>
      </c>
      <c r="AT191" s="185" t="s">
        <v>425</v>
      </c>
      <c r="AU191" s="185" t="s">
        <v>85</v>
      </c>
      <c r="AY191" s="20" t="s">
        <v>349</v>
      </c>
      <c r="BE191" s="186">
        <f>IF(N191="základní",J191,0)</f>
        <v>0</v>
      </c>
      <c r="BF191" s="186">
        <f>IF(N191="snížená",J191,0)</f>
        <v>0</v>
      </c>
      <c r="BG191" s="186">
        <f>IF(N191="zákl. přenesená",J191,0)</f>
        <v>0</v>
      </c>
      <c r="BH191" s="186">
        <f>IF(N191="sníž. přenesená",J191,0)</f>
        <v>0</v>
      </c>
      <c r="BI191" s="186">
        <f>IF(N191="nulová",J191,0)</f>
        <v>0</v>
      </c>
      <c r="BJ191" s="20" t="s">
        <v>83</v>
      </c>
      <c r="BK191" s="186">
        <f>ROUND(I191*H191,2)</f>
        <v>0</v>
      </c>
      <c r="BL191" s="20" t="s">
        <v>396</v>
      </c>
      <c r="BM191" s="185" t="s">
        <v>817</v>
      </c>
    </row>
    <row r="192" spans="1:65" s="2" customFormat="1" ht="21.75" customHeight="1">
      <c r="A192" s="37"/>
      <c r="B192" s="38"/>
      <c r="C192" s="225" t="s">
        <v>527</v>
      </c>
      <c r="D192" s="225" t="s">
        <v>425</v>
      </c>
      <c r="E192" s="226" t="s">
        <v>10582</v>
      </c>
      <c r="F192" s="227" t="s">
        <v>10583</v>
      </c>
      <c r="G192" s="228" t="s">
        <v>987</v>
      </c>
      <c r="H192" s="229">
        <v>12</v>
      </c>
      <c r="I192" s="230"/>
      <c r="J192" s="231">
        <f>ROUND(I192*H192,2)</f>
        <v>0</v>
      </c>
      <c r="K192" s="227" t="s">
        <v>933</v>
      </c>
      <c r="L192" s="232"/>
      <c r="M192" s="233" t="s">
        <v>19</v>
      </c>
      <c r="N192" s="234" t="s">
        <v>46</v>
      </c>
      <c r="O192" s="67"/>
      <c r="P192" s="183">
        <f>O192*H192</f>
        <v>0</v>
      </c>
      <c r="Q192" s="183">
        <v>0</v>
      </c>
      <c r="R192" s="183">
        <f>Q192*H192</f>
        <v>0</v>
      </c>
      <c r="S192" s="183">
        <v>0</v>
      </c>
      <c r="T192" s="184">
        <f>S192*H192</f>
        <v>0</v>
      </c>
      <c r="U192" s="37"/>
      <c r="V192" s="37"/>
      <c r="W192" s="37"/>
      <c r="X192" s="37"/>
      <c r="Y192" s="37"/>
      <c r="Z192" s="37"/>
      <c r="AA192" s="37"/>
      <c r="AB192" s="37"/>
      <c r="AC192" s="37"/>
      <c r="AD192" s="37"/>
      <c r="AE192" s="37"/>
      <c r="AR192" s="185" t="s">
        <v>449</v>
      </c>
      <c r="AT192" s="185" t="s">
        <v>425</v>
      </c>
      <c r="AU192" s="185" t="s">
        <v>85</v>
      </c>
      <c r="AY192" s="20" t="s">
        <v>349</v>
      </c>
      <c r="BE192" s="186">
        <f>IF(N192="základní",J192,0)</f>
        <v>0</v>
      </c>
      <c r="BF192" s="186">
        <f>IF(N192="snížená",J192,0)</f>
        <v>0</v>
      </c>
      <c r="BG192" s="186">
        <f>IF(N192="zákl. přenesená",J192,0)</f>
        <v>0</v>
      </c>
      <c r="BH192" s="186">
        <f>IF(N192="sníž. přenesená",J192,0)</f>
        <v>0</v>
      </c>
      <c r="BI192" s="186">
        <f>IF(N192="nulová",J192,0)</f>
        <v>0</v>
      </c>
      <c r="BJ192" s="20" t="s">
        <v>83</v>
      </c>
      <c r="BK192" s="186">
        <f>ROUND(I192*H192,2)</f>
        <v>0</v>
      </c>
      <c r="BL192" s="20" t="s">
        <v>396</v>
      </c>
      <c r="BM192" s="185" t="s">
        <v>822</v>
      </c>
    </row>
    <row r="193" spans="1:65" s="2" customFormat="1" ht="16.5" customHeight="1">
      <c r="A193" s="37"/>
      <c r="B193" s="38"/>
      <c r="C193" s="225" t="s">
        <v>830</v>
      </c>
      <c r="D193" s="225" t="s">
        <v>425</v>
      </c>
      <c r="E193" s="226" t="s">
        <v>10584</v>
      </c>
      <c r="F193" s="227" t="s">
        <v>10585</v>
      </c>
      <c r="G193" s="228" t="s">
        <v>987</v>
      </c>
      <c r="H193" s="229">
        <v>2</v>
      </c>
      <c r="I193" s="230"/>
      <c r="J193" s="231">
        <f>ROUND(I193*H193,2)</f>
        <v>0</v>
      </c>
      <c r="K193" s="227" t="s">
        <v>933</v>
      </c>
      <c r="L193" s="232"/>
      <c r="M193" s="233" t="s">
        <v>19</v>
      </c>
      <c r="N193" s="234" t="s">
        <v>46</v>
      </c>
      <c r="O193" s="67"/>
      <c r="P193" s="183">
        <f>O193*H193</f>
        <v>0</v>
      </c>
      <c r="Q193" s="183">
        <v>0</v>
      </c>
      <c r="R193" s="183">
        <f>Q193*H193</f>
        <v>0</v>
      </c>
      <c r="S193" s="183">
        <v>0</v>
      </c>
      <c r="T193" s="184">
        <f>S193*H193</f>
        <v>0</v>
      </c>
      <c r="U193" s="37"/>
      <c r="V193" s="37"/>
      <c r="W193" s="37"/>
      <c r="X193" s="37"/>
      <c r="Y193" s="37"/>
      <c r="Z193" s="37"/>
      <c r="AA193" s="37"/>
      <c r="AB193" s="37"/>
      <c r="AC193" s="37"/>
      <c r="AD193" s="37"/>
      <c r="AE193" s="37"/>
      <c r="AR193" s="185" t="s">
        <v>449</v>
      </c>
      <c r="AT193" s="185" t="s">
        <v>425</v>
      </c>
      <c r="AU193" s="185" t="s">
        <v>85</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396</v>
      </c>
      <c r="BM193" s="185" t="s">
        <v>826</v>
      </c>
    </row>
    <row r="194" spans="1:65" s="2" customFormat="1" ht="16.5" customHeight="1">
      <c r="A194" s="37"/>
      <c r="B194" s="38"/>
      <c r="C194" s="225" t="s">
        <v>531</v>
      </c>
      <c r="D194" s="225" t="s">
        <v>425</v>
      </c>
      <c r="E194" s="226" t="s">
        <v>10586</v>
      </c>
      <c r="F194" s="227" t="s">
        <v>10587</v>
      </c>
      <c r="G194" s="228" t="s">
        <v>987</v>
      </c>
      <c r="H194" s="229">
        <v>35</v>
      </c>
      <c r="I194" s="230"/>
      <c r="J194" s="231">
        <f>ROUND(I194*H194,2)</f>
        <v>0</v>
      </c>
      <c r="K194" s="227" t="s">
        <v>933</v>
      </c>
      <c r="L194" s="232"/>
      <c r="M194" s="233" t="s">
        <v>19</v>
      </c>
      <c r="N194" s="234" t="s">
        <v>46</v>
      </c>
      <c r="O194" s="67"/>
      <c r="P194" s="183">
        <f>O194*H194</f>
        <v>0</v>
      </c>
      <c r="Q194" s="183">
        <v>0</v>
      </c>
      <c r="R194" s="183">
        <f>Q194*H194</f>
        <v>0</v>
      </c>
      <c r="S194" s="183">
        <v>0</v>
      </c>
      <c r="T194" s="184">
        <f>S194*H194</f>
        <v>0</v>
      </c>
      <c r="U194" s="37"/>
      <c r="V194" s="37"/>
      <c r="W194" s="37"/>
      <c r="X194" s="37"/>
      <c r="Y194" s="37"/>
      <c r="Z194" s="37"/>
      <c r="AA194" s="37"/>
      <c r="AB194" s="37"/>
      <c r="AC194" s="37"/>
      <c r="AD194" s="37"/>
      <c r="AE194" s="37"/>
      <c r="AR194" s="185" t="s">
        <v>449</v>
      </c>
      <c r="AT194" s="185" t="s">
        <v>425</v>
      </c>
      <c r="AU194" s="185" t="s">
        <v>85</v>
      </c>
      <c r="AY194" s="20" t="s">
        <v>349</v>
      </c>
      <c r="BE194" s="186">
        <f>IF(N194="základní",J194,0)</f>
        <v>0</v>
      </c>
      <c r="BF194" s="186">
        <f>IF(N194="snížená",J194,0)</f>
        <v>0</v>
      </c>
      <c r="BG194" s="186">
        <f>IF(N194="zákl. přenesená",J194,0)</f>
        <v>0</v>
      </c>
      <c r="BH194" s="186">
        <f>IF(N194="sníž. přenesená",J194,0)</f>
        <v>0</v>
      </c>
      <c r="BI194" s="186">
        <f>IF(N194="nulová",J194,0)</f>
        <v>0</v>
      </c>
      <c r="BJ194" s="20" t="s">
        <v>83</v>
      </c>
      <c r="BK194" s="186">
        <f>ROUND(I194*H194,2)</f>
        <v>0</v>
      </c>
      <c r="BL194" s="20" t="s">
        <v>396</v>
      </c>
      <c r="BM194" s="185" t="s">
        <v>829</v>
      </c>
    </row>
    <row r="195" spans="1:65" s="2" customFormat="1" ht="24.15" customHeight="1">
      <c r="A195" s="37"/>
      <c r="B195" s="38"/>
      <c r="C195" s="174" t="s">
        <v>847</v>
      </c>
      <c r="D195" s="174" t="s">
        <v>350</v>
      </c>
      <c r="E195" s="175" t="s">
        <v>10588</v>
      </c>
      <c r="F195" s="176" t="s">
        <v>10589</v>
      </c>
      <c r="G195" s="177" t="s">
        <v>484</v>
      </c>
      <c r="H195" s="178">
        <v>193</v>
      </c>
      <c r="I195" s="179"/>
      <c r="J195" s="180">
        <f>ROUND(I195*H195,2)</f>
        <v>0</v>
      </c>
      <c r="K195" s="176" t="s">
        <v>354</v>
      </c>
      <c r="L195" s="42"/>
      <c r="M195" s="181" t="s">
        <v>19</v>
      </c>
      <c r="N195" s="182" t="s">
        <v>46</v>
      </c>
      <c r="O195" s="67"/>
      <c r="P195" s="183">
        <f>O195*H195</f>
        <v>0</v>
      </c>
      <c r="Q195" s="183">
        <v>0</v>
      </c>
      <c r="R195" s="183">
        <f>Q195*H195</f>
        <v>0</v>
      </c>
      <c r="S195" s="183">
        <v>0</v>
      </c>
      <c r="T195" s="184">
        <f>S195*H195</f>
        <v>0</v>
      </c>
      <c r="U195" s="37"/>
      <c r="V195" s="37"/>
      <c r="W195" s="37"/>
      <c r="X195" s="37"/>
      <c r="Y195" s="37"/>
      <c r="Z195" s="37"/>
      <c r="AA195" s="37"/>
      <c r="AB195" s="37"/>
      <c r="AC195" s="37"/>
      <c r="AD195" s="37"/>
      <c r="AE195" s="37"/>
      <c r="AR195" s="185" t="s">
        <v>396</v>
      </c>
      <c r="AT195" s="185" t="s">
        <v>350</v>
      </c>
      <c r="AU195" s="185" t="s">
        <v>85</v>
      </c>
      <c r="AY195" s="20" t="s">
        <v>349</v>
      </c>
      <c r="BE195" s="186">
        <f>IF(N195="základní",J195,0)</f>
        <v>0</v>
      </c>
      <c r="BF195" s="186">
        <f>IF(N195="snížená",J195,0)</f>
        <v>0</v>
      </c>
      <c r="BG195" s="186">
        <f>IF(N195="zákl. přenesená",J195,0)</f>
        <v>0</v>
      </c>
      <c r="BH195" s="186">
        <f>IF(N195="sníž. přenesená",J195,0)</f>
        <v>0</v>
      </c>
      <c r="BI195" s="186">
        <f>IF(N195="nulová",J195,0)</f>
        <v>0</v>
      </c>
      <c r="BJ195" s="20" t="s">
        <v>83</v>
      </c>
      <c r="BK195" s="186">
        <f>ROUND(I195*H195,2)</f>
        <v>0</v>
      </c>
      <c r="BL195" s="20" t="s">
        <v>396</v>
      </c>
      <c r="BM195" s="185" t="s">
        <v>833</v>
      </c>
    </row>
    <row r="196" spans="1:65" s="2" customFormat="1" ht="10.199999999999999">
      <c r="A196" s="37"/>
      <c r="B196" s="38"/>
      <c r="C196" s="39"/>
      <c r="D196" s="187" t="s">
        <v>355</v>
      </c>
      <c r="E196" s="39"/>
      <c r="F196" s="188" t="s">
        <v>10590</v>
      </c>
      <c r="G196" s="39"/>
      <c r="H196" s="39"/>
      <c r="I196" s="189"/>
      <c r="J196" s="39"/>
      <c r="K196" s="39"/>
      <c r="L196" s="42"/>
      <c r="M196" s="190"/>
      <c r="N196" s="191"/>
      <c r="O196" s="67"/>
      <c r="P196" s="67"/>
      <c r="Q196" s="67"/>
      <c r="R196" s="67"/>
      <c r="S196" s="67"/>
      <c r="T196" s="68"/>
      <c r="U196" s="37"/>
      <c r="V196" s="37"/>
      <c r="W196" s="37"/>
      <c r="X196" s="37"/>
      <c r="Y196" s="37"/>
      <c r="Z196" s="37"/>
      <c r="AA196" s="37"/>
      <c r="AB196" s="37"/>
      <c r="AC196" s="37"/>
      <c r="AD196" s="37"/>
      <c r="AE196" s="37"/>
      <c r="AT196" s="20" t="s">
        <v>355</v>
      </c>
      <c r="AU196" s="20" t="s">
        <v>85</v>
      </c>
    </row>
    <row r="197" spans="1:65" s="2" customFormat="1" ht="16.5" customHeight="1">
      <c r="A197" s="37"/>
      <c r="B197" s="38"/>
      <c r="C197" s="225" t="s">
        <v>539</v>
      </c>
      <c r="D197" s="225" t="s">
        <v>425</v>
      </c>
      <c r="E197" s="226" t="s">
        <v>10591</v>
      </c>
      <c r="F197" s="227" t="s">
        <v>10592</v>
      </c>
      <c r="G197" s="228" t="s">
        <v>987</v>
      </c>
      <c r="H197" s="229">
        <v>46</v>
      </c>
      <c r="I197" s="230"/>
      <c r="J197" s="231">
        <f>ROUND(I197*H197,2)</f>
        <v>0</v>
      </c>
      <c r="K197" s="227" t="s">
        <v>933</v>
      </c>
      <c r="L197" s="232"/>
      <c r="M197" s="233" t="s">
        <v>19</v>
      </c>
      <c r="N197" s="234" t="s">
        <v>46</v>
      </c>
      <c r="O197" s="67"/>
      <c r="P197" s="183">
        <f>O197*H197</f>
        <v>0</v>
      </c>
      <c r="Q197" s="183">
        <v>0</v>
      </c>
      <c r="R197" s="183">
        <f>Q197*H197</f>
        <v>0</v>
      </c>
      <c r="S197" s="183">
        <v>0</v>
      </c>
      <c r="T197" s="184">
        <f>S197*H197</f>
        <v>0</v>
      </c>
      <c r="U197" s="37"/>
      <c r="V197" s="37"/>
      <c r="W197" s="37"/>
      <c r="X197" s="37"/>
      <c r="Y197" s="37"/>
      <c r="Z197" s="37"/>
      <c r="AA197" s="37"/>
      <c r="AB197" s="37"/>
      <c r="AC197" s="37"/>
      <c r="AD197" s="37"/>
      <c r="AE197" s="37"/>
      <c r="AR197" s="185" t="s">
        <v>449</v>
      </c>
      <c r="AT197" s="185" t="s">
        <v>425</v>
      </c>
      <c r="AU197" s="185" t="s">
        <v>85</v>
      </c>
      <c r="AY197" s="20" t="s">
        <v>349</v>
      </c>
      <c r="BE197" s="186">
        <f>IF(N197="základní",J197,0)</f>
        <v>0</v>
      </c>
      <c r="BF197" s="186">
        <f>IF(N197="snížená",J197,0)</f>
        <v>0</v>
      </c>
      <c r="BG197" s="186">
        <f>IF(N197="zákl. přenesená",J197,0)</f>
        <v>0</v>
      </c>
      <c r="BH197" s="186">
        <f>IF(N197="sníž. přenesená",J197,0)</f>
        <v>0</v>
      </c>
      <c r="BI197" s="186">
        <f>IF(N197="nulová",J197,0)</f>
        <v>0</v>
      </c>
      <c r="BJ197" s="20" t="s">
        <v>83</v>
      </c>
      <c r="BK197" s="186">
        <f>ROUND(I197*H197,2)</f>
        <v>0</v>
      </c>
      <c r="BL197" s="20" t="s">
        <v>396</v>
      </c>
      <c r="BM197" s="185" t="s">
        <v>838</v>
      </c>
    </row>
    <row r="198" spans="1:65" s="2" customFormat="1" ht="16.5" customHeight="1">
      <c r="A198" s="37"/>
      <c r="B198" s="38"/>
      <c r="C198" s="225" t="s">
        <v>856</v>
      </c>
      <c r="D198" s="225" t="s">
        <v>425</v>
      </c>
      <c r="E198" s="226" t="s">
        <v>10593</v>
      </c>
      <c r="F198" s="227" t="s">
        <v>10594</v>
      </c>
      <c r="G198" s="228" t="s">
        <v>987</v>
      </c>
      <c r="H198" s="229">
        <v>125</v>
      </c>
      <c r="I198" s="230"/>
      <c r="J198" s="231">
        <f>ROUND(I198*H198,2)</f>
        <v>0</v>
      </c>
      <c r="K198" s="227" t="s">
        <v>933</v>
      </c>
      <c r="L198" s="232"/>
      <c r="M198" s="233" t="s">
        <v>19</v>
      </c>
      <c r="N198" s="234" t="s">
        <v>46</v>
      </c>
      <c r="O198" s="67"/>
      <c r="P198" s="183">
        <f>O198*H198</f>
        <v>0</v>
      </c>
      <c r="Q198" s="183">
        <v>0</v>
      </c>
      <c r="R198" s="183">
        <f>Q198*H198</f>
        <v>0</v>
      </c>
      <c r="S198" s="183">
        <v>0</v>
      </c>
      <c r="T198" s="184">
        <f>S198*H198</f>
        <v>0</v>
      </c>
      <c r="U198" s="37"/>
      <c r="V198" s="37"/>
      <c r="W198" s="37"/>
      <c r="X198" s="37"/>
      <c r="Y198" s="37"/>
      <c r="Z198" s="37"/>
      <c r="AA198" s="37"/>
      <c r="AB198" s="37"/>
      <c r="AC198" s="37"/>
      <c r="AD198" s="37"/>
      <c r="AE198" s="37"/>
      <c r="AR198" s="185" t="s">
        <v>449</v>
      </c>
      <c r="AT198" s="185" t="s">
        <v>425</v>
      </c>
      <c r="AU198" s="185" t="s">
        <v>85</v>
      </c>
      <c r="AY198" s="20" t="s">
        <v>349</v>
      </c>
      <c r="BE198" s="186">
        <f>IF(N198="základní",J198,0)</f>
        <v>0</v>
      </c>
      <c r="BF198" s="186">
        <f>IF(N198="snížená",J198,0)</f>
        <v>0</v>
      </c>
      <c r="BG198" s="186">
        <f>IF(N198="zákl. přenesená",J198,0)</f>
        <v>0</v>
      </c>
      <c r="BH198" s="186">
        <f>IF(N198="sníž. přenesená",J198,0)</f>
        <v>0</v>
      </c>
      <c r="BI198" s="186">
        <f>IF(N198="nulová",J198,0)</f>
        <v>0</v>
      </c>
      <c r="BJ198" s="20" t="s">
        <v>83</v>
      </c>
      <c r="BK198" s="186">
        <f>ROUND(I198*H198,2)</f>
        <v>0</v>
      </c>
      <c r="BL198" s="20" t="s">
        <v>396</v>
      </c>
      <c r="BM198" s="185" t="s">
        <v>850</v>
      </c>
    </row>
    <row r="199" spans="1:65" s="2" customFormat="1" ht="16.5" customHeight="1">
      <c r="A199" s="37"/>
      <c r="B199" s="38"/>
      <c r="C199" s="225" t="s">
        <v>692</v>
      </c>
      <c r="D199" s="225" t="s">
        <v>425</v>
      </c>
      <c r="E199" s="226" t="s">
        <v>10595</v>
      </c>
      <c r="F199" s="227" t="s">
        <v>10596</v>
      </c>
      <c r="G199" s="228" t="s">
        <v>987</v>
      </c>
      <c r="H199" s="229">
        <v>22</v>
      </c>
      <c r="I199" s="230"/>
      <c r="J199" s="231">
        <f>ROUND(I199*H199,2)</f>
        <v>0</v>
      </c>
      <c r="K199" s="227" t="s">
        <v>933</v>
      </c>
      <c r="L199" s="232"/>
      <c r="M199" s="233" t="s">
        <v>19</v>
      </c>
      <c r="N199" s="234" t="s">
        <v>46</v>
      </c>
      <c r="O199" s="67"/>
      <c r="P199" s="183">
        <f>O199*H199</f>
        <v>0</v>
      </c>
      <c r="Q199" s="183">
        <v>0</v>
      </c>
      <c r="R199" s="183">
        <f>Q199*H199</f>
        <v>0</v>
      </c>
      <c r="S199" s="183">
        <v>0</v>
      </c>
      <c r="T199" s="184">
        <f>S199*H199</f>
        <v>0</v>
      </c>
      <c r="U199" s="37"/>
      <c r="V199" s="37"/>
      <c r="W199" s="37"/>
      <c r="X199" s="37"/>
      <c r="Y199" s="37"/>
      <c r="Z199" s="37"/>
      <c r="AA199" s="37"/>
      <c r="AB199" s="37"/>
      <c r="AC199" s="37"/>
      <c r="AD199" s="37"/>
      <c r="AE199" s="37"/>
      <c r="AR199" s="185" t="s">
        <v>449</v>
      </c>
      <c r="AT199" s="185" t="s">
        <v>425</v>
      </c>
      <c r="AU199" s="185" t="s">
        <v>85</v>
      </c>
      <c r="AY199" s="20" t="s">
        <v>349</v>
      </c>
      <c r="BE199" s="186">
        <f>IF(N199="základní",J199,0)</f>
        <v>0</v>
      </c>
      <c r="BF199" s="186">
        <f>IF(N199="snížená",J199,0)</f>
        <v>0</v>
      </c>
      <c r="BG199" s="186">
        <f>IF(N199="zákl. přenesená",J199,0)</f>
        <v>0</v>
      </c>
      <c r="BH199" s="186">
        <f>IF(N199="sníž. přenesená",J199,0)</f>
        <v>0</v>
      </c>
      <c r="BI199" s="186">
        <f>IF(N199="nulová",J199,0)</f>
        <v>0</v>
      </c>
      <c r="BJ199" s="20" t="s">
        <v>83</v>
      </c>
      <c r="BK199" s="186">
        <f>ROUND(I199*H199,2)</f>
        <v>0</v>
      </c>
      <c r="BL199" s="20" t="s">
        <v>396</v>
      </c>
      <c r="BM199" s="185" t="s">
        <v>854</v>
      </c>
    </row>
    <row r="200" spans="1:65" s="2" customFormat="1" ht="16.5" customHeight="1">
      <c r="A200" s="37"/>
      <c r="B200" s="38"/>
      <c r="C200" s="174" t="s">
        <v>869</v>
      </c>
      <c r="D200" s="174" t="s">
        <v>350</v>
      </c>
      <c r="E200" s="175" t="s">
        <v>10597</v>
      </c>
      <c r="F200" s="176" t="s">
        <v>10598</v>
      </c>
      <c r="G200" s="177" t="s">
        <v>484</v>
      </c>
      <c r="H200" s="178">
        <v>441</v>
      </c>
      <c r="I200" s="179"/>
      <c r="J200" s="180">
        <f>ROUND(I200*H200,2)</f>
        <v>0</v>
      </c>
      <c r="K200" s="176" t="s">
        <v>354</v>
      </c>
      <c r="L200" s="42"/>
      <c r="M200" s="181" t="s">
        <v>19</v>
      </c>
      <c r="N200" s="182" t="s">
        <v>46</v>
      </c>
      <c r="O200" s="67"/>
      <c r="P200" s="183">
        <f>O200*H200</f>
        <v>0</v>
      </c>
      <c r="Q200" s="183">
        <v>0</v>
      </c>
      <c r="R200" s="183">
        <f>Q200*H200</f>
        <v>0</v>
      </c>
      <c r="S200" s="183">
        <v>0</v>
      </c>
      <c r="T200" s="184">
        <f>S200*H200</f>
        <v>0</v>
      </c>
      <c r="U200" s="37"/>
      <c r="V200" s="37"/>
      <c r="W200" s="37"/>
      <c r="X200" s="37"/>
      <c r="Y200" s="37"/>
      <c r="Z200" s="37"/>
      <c r="AA200" s="37"/>
      <c r="AB200" s="37"/>
      <c r="AC200" s="37"/>
      <c r="AD200" s="37"/>
      <c r="AE200" s="37"/>
      <c r="AR200" s="185" t="s">
        <v>396</v>
      </c>
      <c r="AT200" s="185" t="s">
        <v>350</v>
      </c>
      <c r="AU200" s="185" t="s">
        <v>85</v>
      </c>
      <c r="AY200" s="20" t="s">
        <v>349</v>
      </c>
      <c r="BE200" s="186">
        <f>IF(N200="základní",J200,0)</f>
        <v>0</v>
      </c>
      <c r="BF200" s="186">
        <f>IF(N200="snížená",J200,0)</f>
        <v>0</v>
      </c>
      <c r="BG200" s="186">
        <f>IF(N200="zákl. přenesená",J200,0)</f>
        <v>0</v>
      </c>
      <c r="BH200" s="186">
        <f>IF(N200="sníž. přenesená",J200,0)</f>
        <v>0</v>
      </c>
      <c r="BI200" s="186">
        <f>IF(N200="nulová",J200,0)</f>
        <v>0</v>
      </c>
      <c r="BJ200" s="20" t="s">
        <v>83</v>
      </c>
      <c r="BK200" s="186">
        <f>ROUND(I200*H200,2)</f>
        <v>0</v>
      </c>
      <c r="BL200" s="20" t="s">
        <v>396</v>
      </c>
      <c r="BM200" s="185" t="s">
        <v>859</v>
      </c>
    </row>
    <row r="201" spans="1:65" s="2" customFormat="1" ht="10.199999999999999">
      <c r="A201" s="37"/>
      <c r="B201" s="38"/>
      <c r="C201" s="39"/>
      <c r="D201" s="187" t="s">
        <v>355</v>
      </c>
      <c r="E201" s="39"/>
      <c r="F201" s="188" t="s">
        <v>10599</v>
      </c>
      <c r="G201" s="39"/>
      <c r="H201" s="39"/>
      <c r="I201" s="189"/>
      <c r="J201" s="39"/>
      <c r="K201" s="39"/>
      <c r="L201" s="42"/>
      <c r="M201" s="190"/>
      <c r="N201" s="191"/>
      <c r="O201" s="67"/>
      <c r="P201" s="67"/>
      <c r="Q201" s="67"/>
      <c r="R201" s="67"/>
      <c r="S201" s="67"/>
      <c r="T201" s="68"/>
      <c r="U201" s="37"/>
      <c r="V201" s="37"/>
      <c r="W201" s="37"/>
      <c r="X201" s="37"/>
      <c r="Y201" s="37"/>
      <c r="Z201" s="37"/>
      <c r="AA201" s="37"/>
      <c r="AB201" s="37"/>
      <c r="AC201" s="37"/>
      <c r="AD201" s="37"/>
      <c r="AE201" s="37"/>
      <c r="AT201" s="20" t="s">
        <v>355</v>
      </c>
      <c r="AU201" s="20" t="s">
        <v>85</v>
      </c>
    </row>
    <row r="202" spans="1:65" s="2" customFormat="1" ht="16.5" customHeight="1">
      <c r="A202" s="37"/>
      <c r="B202" s="38"/>
      <c r="C202" s="174" t="s">
        <v>703</v>
      </c>
      <c r="D202" s="174" t="s">
        <v>350</v>
      </c>
      <c r="E202" s="175" t="s">
        <v>10600</v>
      </c>
      <c r="F202" s="176" t="s">
        <v>10601</v>
      </c>
      <c r="G202" s="177" t="s">
        <v>484</v>
      </c>
      <c r="H202" s="178">
        <v>441</v>
      </c>
      <c r="I202" s="179"/>
      <c r="J202" s="180">
        <f>ROUND(I202*H202,2)</f>
        <v>0</v>
      </c>
      <c r="K202" s="176" t="s">
        <v>354</v>
      </c>
      <c r="L202" s="42"/>
      <c r="M202" s="181" t="s">
        <v>19</v>
      </c>
      <c r="N202" s="182" t="s">
        <v>46</v>
      </c>
      <c r="O202" s="67"/>
      <c r="P202" s="183">
        <f>O202*H202</f>
        <v>0</v>
      </c>
      <c r="Q202" s="183">
        <v>0</v>
      </c>
      <c r="R202" s="183">
        <f>Q202*H202</f>
        <v>0</v>
      </c>
      <c r="S202" s="183">
        <v>0</v>
      </c>
      <c r="T202" s="184">
        <f>S202*H202</f>
        <v>0</v>
      </c>
      <c r="U202" s="37"/>
      <c r="V202" s="37"/>
      <c r="W202" s="37"/>
      <c r="X202" s="37"/>
      <c r="Y202" s="37"/>
      <c r="Z202" s="37"/>
      <c r="AA202" s="37"/>
      <c r="AB202" s="37"/>
      <c r="AC202" s="37"/>
      <c r="AD202" s="37"/>
      <c r="AE202" s="37"/>
      <c r="AR202" s="185" t="s">
        <v>396</v>
      </c>
      <c r="AT202" s="185" t="s">
        <v>350</v>
      </c>
      <c r="AU202" s="185" t="s">
        <v>85</v>
      </c>
      <c r="AY202" s="20" t="s">
        <v>349</v>
      </c>
      <c r="BE202" s="186">
        <f>IF(N202="základní",J202,0)</f>
        <v>0</v>
      </c>
      <c r="BF202" s="186">
        <f>IF(N202="snížená",J202,0)</f>
        <v>0</v>
      </c>
      <c r="BG202" s="186">
        <f>IF(N202="zákl. přenesená",J202,0)</f>
        <v>0</v>
      </c>
      <c r="BH202" s="186">
        <f>IF(N202="sníž. přenesená",J202,0)</f>
        <v>0</v>
      </c>
      <c r="BI202" s="186">
        <f>IF(N202="nulová",J202,0)</f>
        <v>0</v>
      </c>
      <c r="BJ202" s="20" t="s">
        <v>83</v>
      </c>
      <c r="BK202" s="186">
        <f>ROUND(I202*H202,2)</f>
        <v>0</v>
      </c>
      <c r="BL202" s="20" t="s">
        <v>396</v>
      </c>
      <c r="BM202" s="185" t="s">
        <v>865</v>
      </c>
    </row>
    <row r="203" spans="1:65" s="2" customFormat="1" ht="10.199999999999999">
      <c r="A203" s="37"/>
      <c r="B203" s="38"/>
      <c r="C203" s="39"/>
      <c r="D203" s="187" t="s">
        <v>355</v>
      </c>
      <c r="E203" s="39"/>
      <c r="F203" s="188" t="s">
        <v>10602</v>
      </c>
      <c r="G203" s="39"/>
      <c r="H203" s="39"/>
      <c r="I203" s="189"/>
      <c r="J203" s="39"/>
      <c r="K203" s="39"/>
      <c r="L203" s="42"/>
      <c r="M203" s="190"/>
      <c r="N203" s="191"/>
      <c r="O203" s="67"/>
      <c r="P203" s="67"/>
      <c r="Q203" s="67"/>
      <c r="R203" s="67"/>
      <c r="S203" s="67"/>
      <c r="T203" s="68"/>
      <c r="U203" s="37"/>
      <c r="V203" s="37"/>
      <c r="W203" s="37"/>
      <c r="X203" s="37"/>
      <c r="Y203" s="37"/>
      <c r="Z203" s="37"/>
      <c r="AA203" s="37"/>
      <c r="AB203" s="37"/>
      <c r="AC203" s="37"/>
      <c r="AD203" s="37"/>
      <c r="AE203" s="37"/>
      <c r="AT203" s="20" t="s">
        <v>355</v>
      </c>
      <c r="AU203" s="20" t="s">
        <v>85</v>
      </c>
    </row>
    <row r="204" spans="1:65" s="11" customFormat="1" ht="22.8" customHeight="1">
      <c r="B204" s="160"/>
      <c r="C204" s="161"/>
      <c r="D204" s="162" t="s">
        <v>74</v>
      </c>
      <c r="E204" s="249" t="s">
        <v>10603</v>
      </c>
      <c r="F204" s="249" t="s">
        <v>10604</v>
      </c>
      <c r="G204" s="161"/>
      <c r="H204" s="161"/>
      <c r="I204" s="164"/>
      <c r="J204" s="250">
        <f>BK204</f>
        <v>0</v>
      </c>
      <c r="K204" s="161"/>
      <c r="L204" s="166"/>
      <c r="M204" s="167"/>
      <c r="N204" s="168"/>
      <c r="O204" s="168"/>
      <c r="P204" s="169">
        <f>SUM(P205:P227)</f>
        <v>0</v>
      </c>
      <c r="Q204" s="168"/>
      <c r="R204" s="169">
        <f>SUM(R205:R227)</f>
        <v>0</v>
      </c>
      <c r="S204" s="168"/>
      <c r="T204" s="170">
        <f>SUM(T205:T227)</f>
        <v>0</v>
      </c>
      <c r="AR204" s="171" t="s">
        <v>83</v>
      </c>
      <c r="AT204" s="172" t="s">
        <v>74</v>
      </c>
      <c r="AU204" s="172" t="s">
        <v>83</v>
      </c>
      <c r="AY204" s="171" t="s">
        <v>349</v>
      </c>
      <c r="BK204" s="173">
        <f>SUM(BK205:BK227)</f>
        <v>0</v>
      </c>
    </row>
    <row r="205" spans="1:65" s="2" customFormat="1" ht="16.5" customHeight="1">
      <c r="A205" s="37"/>
      <c r="B205" s="38"/>
      <c r="C205" s="174" t="s">
        <v>879</v>
      </c>
      <c r="D205" s="174" t="s">
        <v>350</v>
      </c>
      <c r="E205" s="175" t="s">
        <v>10605</v>
      </c>
      <c r="F205" s="176" t="s">
        <v>10606</v>
      </c>
      <c r="G205" s="177" t="s">
        <v>484</v>
      </c>
      <c r="H205" s="178">
        <v>1</v>
      </c>
      <c r="I205" s="179"/>
      <c r="J205" s="180">
        <f>ROUND(I205*H205,2)</f>
        <v>0</v>
      </c>
      <c r="K205" s="176" t="s">
        <v>354</v>
      </c>
      <c r="L205" s="42"/>
      <c r="M205" s="181" t="s">
        <v>19</v>
      </c>
      <c r="N205" s="182" t="s">
        <v>46</v>
      </c>
      <c r="O205" s="67"/>
      <c r="P205" s="183">
        <f>O205*H205</f>
        <v>0</v>
      </c>
      <c r="Q205" s="183">
        <v>0</v>
      </c>
      <c r="R205" s="183">
        <f>Q205*H205</f>
        <v>0</v>
      </c>
      <c r="S205" s="183">
        <v>0</v>
      </c>
      <c r="T205" s="184">
        <f>S205*H205</f>
        <v>0</v>
      </c>
      <c r="U205" s="37"/>
      <c r="V205" s="37"/>
      <c r="W205" s="37"/>
      <c r="X205" s="37"/>
      <c r="Y205" s="37"/>
      <c r="Z205" s="37"/>
      <c r="AA205" s="37"/>
      <c r="AB205" s="37"/>
      <c r="AC205" s="37"/>
      <c r="AD205" s="37"/>
      <c r="AE205" s="37"/>
      <c r="AR205" s="185" t="s">
        <v>187</v>
      </c>
      <c r="AT205" s="185" t="s">
        <v>350</v>
      </c>
      <c r="AU205" s="185" t="s">
        <v>85</v>
      </c>
      <c r="AY205" s="20" t="s">
        <v>349</v>
      </c>
      <c r="BE205" s="186">
        <f>IF(N205="základní",J205,0)</f>
        <v>0</v>
      </c>
      <c r="BF205" s="186">
        <f>IF(N205="snížená",J205,0)</f>
        <v>0</v>
      </c>
      <c r="BG205" s="186">
        <f>IF(N205="zákl. přenesená",J205,0)</f>
        <v>0</v>
      </c>
      <c r="BH205" s="186">
        <f>IF(N205="sníž. přenesená",J205,0)</f>
        <v>0</v>
      </c>
      <c r="BI205" s="186">
        <f>IF(N205="nulová",J205,0)</f>
        <v>0</v>
      </c>
      <c r="BJ205" s="20" t="s">
        <v>83</v>
      </c>
      <c r="BK205" s="186">
        <f>ROUND(I205*H205,2)</f>
        <v>0</v>
      </c>
      <c r="BL205" s="20" t="s">
        <v>187</v>
      </c>
      <c r="BM205" s="185" t="s">
        <v>872</v>
      </c>
    </row>
    <row r="206" spans="1:65" s="2" customFormat="1" ht="10.199999999999999">
      <c r="A206" s="37"/>
      <c r="B206" s="38"/>
      <c r="C206" s="39"/>
      <c r="D206" s="187" t="s">
        <v>355</v>
      </c>
      <c r="E206" s="39"/>
      <c r="F206" s="188" t="s">
        <v>10607</v>
      </c>
      <c r="G206" s="39"/>
      <c r="H206" s="39"/>
      <c r="I206" s="189"/>
      <c r="J206" s="39"/>
      <c r="K206" s="39"/>
      <c r="L206" s="42"/>
      <c r="M206" s="190"/>
      <c r="N206" s="191"/>
      <c r="O206" s="67"/>
      <c r="P206" s="67"/>
      <c r="Q206" s="67"/>
      <c r="R206" s="67"/>
      <c r="S206" s="67"/>
      <c r="T206" s="68"/>
      <c r="U206" s="37"/>
      <c r="V206" s="37"/>
      <c r="W206" s="37"/>
      <c r="X206" s="37"/>
      <c r="Y206" s="37"/>
      <c r="Z206" s="37"/>
      <c r="AA206" s="37"/>
      <c r="AB206" s="37"/>
      <c r="AC206" s="37"/>
      <c r="AD206" s="37"/>
      <c r="AE206" s="37"/>
      <c r="AT206" s="20" t="s">
        <v>355</v>
      </c>
      <c r="AU206" s="20" t="s">
        <v>85</v>
      </c>
    </row>
    <row r="207" spans="1:65" s="2" customFormat="1" ht="16.5" customHeight="1">
      <c r="A207" s="37"/>
      <c r="B207" s="38"/>
      <c r="C207" s="225" t="s">
        <v>708</v>
      </c>
      <c r="D207" s="225" t="s">
        <v>425</v>
      </c>
      <c r="E207" s="226" t="s">
        <v>10608</v>
      </c>
      <c r="F207" s="227" t="s">
        <v>10609</v>
      </c>
      <c r="G207" s="228" t="s">
        <v>484</v>
      </c>
      <c r="H207" s="229">
        <v>1</v>
      </c>
      <c r="I207" s="230"/>
      <c r="J207" s="231">
        <f>ROUND(I207*H207,2)</f>
        <v>0</v>
      </c>
      <c r="K207" s="227" t="s">
        <v>933</v>
      </c>
      <c r="L207" s="232"/>
      <c r="M207" s="233" t="s">
        <v>19</v>
      </c>
      <c r="N207" s="234" t="s">
        <v>46</v>
      </c>
      <c r="O207" s="67"/>
      <c r="P207" s="183">
        <f>O207*H207</f>
        <v>0</v>
      </c>
      <c r="Q207" s="183">
        <v>0</v>
      </c>
      <c r="R207" s="183">
        <f>Q207*H207</f>
        <v>0</v>
      </c>
      <c r="S207" s="183">
        <v>0</v>
      </c>
      <c r="T207" s="184">
        <f>S207*H207</f>
        <v>0</v>
      </c>
      <c r="U207" s="37"/>
      <c r="V207" s="37"/>
      <c r="W207" s="37"/>
      <c r="X207" s="37"/>
      <c r="Y207" s="37"/>
      <c r="Z207" s="37"/>
      <c r="AA207" s="37"/>
      <c r="AB207" s="37"/>
      <c r="AC207" s="37"/>
      <c r="AD207" s="37"/>
      <c r="AE207" s="37"/>
      <c r="AR207" s="185" t="s">
        <v>373</v>
      </c>
      <c r="AT207" s="185" t="s">
        <v>425</v>
      </c>
      <c r="AU207" s="185" t="s">
        <v>85</v>
      </c>
      <c r="AY207" s="20" t="s">
        <v>349</v>
      </c>
      <c r="BE207" s="186">
        <f>IF(N207="základní",J207,0)</f>
        <v>0</v>
      </c>
      <c r="BF207" s="186">
        <f>IF(N207="snížená",J207,0)</f>
        <v>0</v>
      </c>
      <c r="BG207" s="186">
        <f>IF(N207="zákl. přenesená",J207,0)</f>
        <v>0</v>
      </c>
      <c r="BH207" s="186">
        <f>IF(N207="sníž. přenesená",J207,0)</f>
        <v>0</v>
      </c>
      <c r="BI207" s="186">
        <f>IF(N207="nulová",J207,0)</f>
        <v>0</v>
      </c>
      <c r="BJ207" s="20" t="s">
        <v>83</v>
      </c>
      <c r="BK207" s="186">
        <f>ROUND(I207*H207,2)</f>
        <v>0</v>
      </c>
      <c r="BL207" s="20" t="s">
        <v>187</v>
      </c>
      <c r="BM207" s="185" t="s">
        <v>878</v>
      </c>
    </row>
    <row r="208" spans="1:65" s="2" customFormat="1" ht="16.5" customHeight="1">
      <c r="A208" s="37"/>
      <c r="B208" s="38"/>
      <c r="C208" s="174" t="s">
        <v>887</v>
      </c>
      <c r="D208" s="174" t="s">
        <v>350</v>
      </c>
      <c r="E208" s="175" t="s">
        <v>10610</v>
      </c>
      <c r="F208" s="176" t="s">
        <v>10611</v>
      </c>
      <c r="G208" s="177" t="s">
        <v>484</v>
      </c>
      <c r="H208" s="178">
        <v>2</v>
      </c>
      <c r="I208" s="179"/>
      <c r="J208" s="180">
        <f>ROUND(I208*H208,2)</f>
        <v>0</v>
      </c>
      <c r="K208" s="176" t="s">
        <v>354</v>
      </c>
      <c r="L208" s="42"/>
      <c r="M208" s="181" t="s">
        <v>19</v>
      </c>
      <c r="N208" s="182" t="s">
        <v>46</v>
      </c>
      <c r="O208" s="67"/>
      <c r="P208" s="183">
        <f>O208*H208</f>
        <v>0</v>
      </c>
      <c r="Q208" s="183">
        <v>0</v>
      </c>
      <c r="R208" s="183">
        <f>Q208*H208</f>
        <v>0</v>
      </c>
      <c r="S208" s="183">
        <v>0</v>
      </c>
      <c r="T208" s="184">
        <f>S208*H208</f>
        <v>0</v>
      </c>
      <c r="U208" s="37"/>
      <c r="V208" s="37"/>
      <c r="W208" s="37"/>
      <c r="X208" s="37"/>
      <c r="Y208" s="37"/>
      <c r="Z208" s="37"/>
      <c r="AA208" s="37"/>
      <c r="AB208" s="37"/>
      <c r="AC208" s="37"/>
      <c r="AD208" s="37"/>
      <c r="AE208" s="37"/>
      <c r="AR208" s="185" t="s">
        <v>187</v>
      </c>
      <c r="AT208" s="185" t="s">
        <v>350</v>
      </c>
      <c r="AU208" s="185" t="s">
        <v>85</v>
      </c>
      <c r="AY208" s="20" t="s">
        <v>349</v>
      </c>
      <c r="BE208" s="186">
        <f>IF(N208="základní",J208,0)</f>
        <v>0</v>
      </c>
      <c r="BF208" s="186">
        <f>IF(N208="snížená",J208,0)</f>
        <v>0</v>
      </c>
      <c r="BG208" s="186">
        <f>IF(N208="zákl. přenesená",J208,0)</f>
        <v>0</v>
      </c>
      <c r="BH208" s="186">
        <f>IF(N208="sníž. přenesená",J208,0)</f>
        <v>0</v>
      </c>
      <c r="BI208" s="186">
        <f>IF(N208="nulová",J208,0)</f>
        <v>0</v>
      </c>
      <c r="BJ208" s="20" t="s">
        <v>83</v>
      </c>
      <c r="BK208" s="186">
        <f>ROUND(I208*H208,2)</f>
        <v>0</v>
      </c>
      <c r="BL208" s="20" t="s">
        <v>187</v>
      </c>
      <c r="BM208" s="185" t="s">
        <v>882</v>
      </c>
    </row>
    <row r="209" spans="1:65" s="2" customFormat="1" ht="10.199999999999999">
      <c r="A209" s="37"/>
      <c r="B209" s="38"/>
      <c r="C209" s="39"/>
      <c r="D209" s="187" t="s">
        <v>355</v>
      </c>
      <c r="E209" s="39"/>
      <c r="F209" s="188" t="s">
        <v>10612</v>
      </c>
      <c r="G209" s="39"/>
      <c r="H209" s="39"/>
      <c r="I209" s="189"/>
      <c r="J209" s="39"/>
      <c r="K209" s="39"/>
      <c r="L209" s="42"/>
      <c r="M209" s="190"/>
      <c r="N209" s="191"/>
      <c r="O209" s="67"/>
      <c r="P209" s="67"/>
      <c r="Q209" s="67"/>
      <c r="R209" s="67"/>
      <c r="S209" s="67"/>
      <c r="T209" s="68"/>
      <c r="U209" s="37"/>
      <c r="V209" s="37"/>
      <c r="W209" s="37"/>
      <c r="X209" s="37"/>
      <c r="Y209" s="37"/>
      <c r="Z209" s="37"/>
      <c r="AA209" s="37"/>
      <c r="AB209" s="37"/>
      <c r="AC209" s="37"/>
      <c r="AD209" s="37"/>
      <c r="AE209" s="37"/>
      <c r="AT209" s="20" t="s">
        <v>355</v>
      </c>
      <c r="AU209" s="20" t="s">
        <v>85</v>
      </c>
    </row>
    <row r="210" spans="1:65" s="2" customFormat="1" ht="16.5" customHeight="1">
      <c r="A210" s="37"/>
      <c r="B210" s="38"/>
      <c r="C210" s="225" t="s">
        <v>589</v>
      </c>
      <c r="D210" s="225" t="s">
        <v>425</v>
      </c>
      <c r="E210" s="226" t="s">
        <v>10613</v>
      </c>
      <c r="F210" s="227" t="s">
        <v>10614</v>
      </c>
      <c r="G210" s="228" t="s">
        <v>484</v>
      </c>
      <c r="H210" s="229">
        <v>1</v>
      </c>
      <c r="I210" s="230"/>
      <c r="J210" s="231">
        <f>ROUND(I210*H210,2)</f>
        <v>0</v>
      </c>
      <c r="K210" s="227" t="s">
        <v>933</v>
      </c>
      <c r="L210" s="232"/>
      <c r="M210" s="233" t="s">
        <v>19</v>
      </c>
      <c r="N210" s="234" t="s">
        <v>46</v>
      </c>
      <c r="O210" s="67"/>
      <c r="P210" s="183">
        <f>O210*H210</f>
        <v>0</v>
      </c>
      <c r="Q210" s="183">
        <v>0</v>
      </c>
      <c r="R210" s="183">
        <f>Q210*H210</f>
        <v>0</v>
      </c>
      <c r="S210" s="183">
        <v>0</v>
      </c>
      <c r="T210" s="184">
        <f>S210*H210</f>
        <v>0</v>
      </c>
      <c r="U210" s="37"/>
      <c r="V210" s="37"/>
      <c r="W210" s="37"/>
      <c r="X210" s="37"/>
      <c r="Y210" s="37"/>
      <c r="Z210" s="37"/>
      <c r="AA210" s="37"/>
      <c r="AB210" s="37"/>
      <c r="AC210" s="37"/>
      <c r="AD210" s="37"/>
      <c r="AE210" s="37"/>
      <c r="AR210" s="185" t="s">
        <v>373</v>
      </c>
      <c r="AT210" s="185" t="s">
        <v>425</v>
      </c>
      <c r="AU210" s="185" t="s">
        <v>85</v>
      </c>
      <c r="AY210" s="20" t="s">
        <v>349</v>
      </c>
      <c r="BE210" s="186">
        <f>IF(N210="základní",J210,0)</f>
        <v>0</v>
      </c>
      <c r="BF210" s="186">
        <f>IF(N210="snížená",J210,0)</f>
        <v>0</v>
      </c>
      <c r="BG210" s="186">
        <f>IF(N210="zákl. přenesená",J210,0)</f>
        <v>0</v>
      </c>
      <c r="BH210" s="186">
        <f>IF(N210="sníž. přenesená",J210,0)</f>
        <v>0</v>
      </c>
      <c r="BI210" s="186">
        <f>IF(N210="nulová",J210,0)</f>
        <v>0</v>
      </c>
      <c r="BJ210" s="20" t="s">
        <v>83</v>
      </c>
      <c r="BK210" s="186">
        <f>ROUND(I210*H210,2)</f>
        <v>0</v>
      </c>
      <c r="BL210" s="20" t="s">
        <v>187</v>
      </c>
      <c r="BM210" s="185" t="s">
        <v>885</v>
      </c>
    </row>
    <row r="211" spans="1:65" s="2" customFormat="1" ht="16.5" customHeight="1">
      <c r="A211" s="37"/>
      <c r="B211" s="38"/>
      <c r="C211" s="225" t="s">
        <v>896</v>
      </c>
      <c r="D211" s="225" t="s">
        <v>425</v>
      </c>
      <c r="E211" s="226" t="s">
        <v>10615</v>
      </c>
      <c r="F211" s="227" t="s">
        <v>10616</v>
      </c>
      <c r="G211" s="228" t="s">
        <v>987</v>
      </c>
      <c r="H211" s="229">
        <v>1</v>
      </c>
      <c r="I211" s="230"/>
      <c r="J211" s="231">
        <f>ROUND(I211*H211,2)</f>
        <v>0</v>
      </c>
      <c r="K211" s="227" t="s">
        <v>933</v>
      </c>
      <c r="L211" s="232"/>
      <c r="M211" s="233" t="s">
        <v>19</v>
      </c>
      <c r="N211" s="234" t="s">
        <v>46</v>
      </c>
      <c r="O211" s="67"/>
      <c r="P211" s="183">
        <f>O211*H211</f>
        <v>0</v>
      </c>
      <c r="Q211" s="183">
        <v>0</v>
      </c>
      <c r="R211" s="183">
        <f>Q211*H211</f>
        <v>0</v>
      </c>
      <c r="S211" s="183">
        <v>0</v>
      </c>
      <c r="T211" s="184">
        <f>S211*H211</f>
        <v>0</v>
      </c>
      <c r="U211" s="37"/>
      <c r="V211" s="37"/>
      <c r="W211" s="37"/>
      <c r="X211" s="37"/>
      <c r="Y211" s="37"/>
      <c r="Z211" s="37"/>
      <c r="AA211" s="37"/>
      <c r="AB211" s="37"/>
      <c r="AC211" s="37"/>
      <c r="AD211" s="37"/>
      <c r="AE211" s="37"/>
      <c r="AR211" s="185" t="s">
        <v>373</v>
      </c>
      <c r="AT211" s="185" t="s">
        <v>425</v>
      </c>
      <c r="AU211" s="185" t="s">
        <v>85</v>
      </c>
      <c r="AY211" s="20" t="s">
        <v>349</v>
      </c>
      <c r="BE211" s="186">
        <f>IF(N211="základní",J211,0)</f>
        <v>0</v>
      </c>
      <c r="BF211" s="186">
        <f>IF(N211="snížená",J211,0)</f>
        <v>0</v>
      </c>
      <c r="BG211" s="186">
        <f>IF(N211="zákl. přenesená",J211,0)</f>
        <v>0</v>
      </c>
      <c r="BH211" s="186">
        <f>IF(N211="sníž. přenesená",J211,0)</f>
        <v>0</v>
      </c>
      <c r="BI211" s="186">
        <f>IF(N211="nulová",J211,0)</f>
        <v>0</v>
      </c>
      <c r="BJ211" s="20" t="s">
        <v>83</v>
      </c>
      <c r="BK211" s="186">
        <f>ROUND(I211*H211,2)</f>
        <v>0</v>
      </c>
      <c r="BL211" s="20" t="s">
        <v>187</v>
      </c>
      <c r="BM211" s="185" t="s">
        <v>890</v>
      </c>
    </row>
    <row r="212" spans="1:65" s="2" customFormat="1" ht="21.75" customHeight="1">
      <c r="A212" s="37"/>
      <c r="B212" s="38"/>
      <c r="C212" s="174" t="s">
        <v>717</v>
      </c>
      <c r="D212" s="174" t="s">
        <v>350</v>
      </c>
      <c r="E212" s="175" t="s">
        <v>10617</v>
      </c>
      <c r="F212" s="176" t="s">
        <v>10618</v>
      </c>
      <c r="G212" s="177" t="s">
        <v>484</v>
      </c>
      <c r="H212" s="178">
        <v>3</v>
      </c>
      <c r="I212" s="179"/>
      <c r="J212" s="180">
        <f>ROUND(I212*H212,2)</f>
        <v>0</v>
      </c>
      <c r="K212" s="176" t="s">
        <v>354</v>
      </c>
      <c r="L212" s="42"/>
      <c r="M212" s="181" t="s">
        <v>19</v>
      </c>
      <c r="N212" s="182" t="s">
        <v>46</v>
      </c>
      <c r="O212" s="67"/>
      <c r="P212" s="183">
        <f>O212*H212</f>
        <v>0</v>
      </c>
      <c r="Q212" s="183">
        <v>0</v>
      </c>
      <c r="R212" s="183">
        <f>Q212*H212</f>
        <v>0</v>
      </c>
      <c r="S212" s="183">
        <v>0</v>
      </c>
      <c r="T212" s="184">
        <f>S212*H212</f>
        <v>0</v>
      </c>
      <c r="U212" s="37"/>
      <c r="V212" s="37"/>
      <c r="W212" s="37"/>
      <c r="X212" s="37"/>
      <c r="Y212" s="37"/>
      <c r="Z212" s="37"/>
      <c r="AA212" s="37"/>
      <c r="AB212" s="37"/>
      <c r="AC212" s="37"/>
      <c r="AD212" s="37"/>
      <c r="AE212" s="37"/>
      <c r="AR212" s="185" t="s">
        <v>187</v>
      </c>
      <c r="AT212" s="185" t="s">
        <v>350</v>
      </c>
      <c r="AU212" s="185" t="s">
        <v>85</v>
      </c>
      <c r="AY212" s="20" t="s">
        <v>349</v>
      </c>
      <c r="BE212" s="186">
        <f>IF(N212="základní",J212,0)</f>
        <v>0</v>
      </c>
      <c r="BF212" s="186">
        <f>IF(N212="snížená",J212,0)</f>
        <v>0</v>
      </c>
      <c r="BG212" s="186">
        <f>IF(N212="zákl. přenesená",J212,0)</f>
        <v>0</v>
      </c>
      <c r="BH212" s="186">
        <f>IF(N212="sníž. přenesená",J212,0)</f>
        <v>0</v>
      </c>
      <c r="BI212" s="186">
        <f>IF(N212="nulová",J212,0)</f>
        <v>0</v>
      </c>
      <c r="BJ212" s="20" t="s">
        <v>83</v>
      </c>
      <c r="BK212" s="186">
        <f>ROUND(I212*H212,2)</f>
        <v>0</v>
      </c>
      <c r="BL212" s="20" t="s">
        <v>187</v>
      </c>
      <c r="BM212" s="185" t="s">
        <v>894</v>
      </c>
    </row>
    <row r="213" spans="1:65" s="2" customFormat="1" ht="10.199999999999999">
      <c r="A213" s="37"/>
      <c r="B213" s="38"/>
      <c r="C213" s="39"/>
      <c r="D213" s="187" t="s">
        <v>355</v>
      </c>
      <c r="E213" s="39"/>
      <c r="F213" s="188" t="s">
        <v>10619</v>
      </c>
      <c r="G213" s="39"/>
      <c r="H213" s="39"/>
      <c r="I213" s="189"/>
      <c r="J213" s="39"/>
      <c r="K213" s="39"/>
      <c r="L213" s="42"/>
      <c r="M213" s="190"/>
      <c r="N213" s="191"/>
      <c r="O213" s="67"/>
      <c r="P213" s="67"/>
      <c r="Q213" s="67"/>
      <c r="R213" s="67"/>
      <c r="S213" s="67"/>
      <c r="T213" s="68"/>
      <c r="U213" s="37"/>
      <c r="V213" s="37"/>
      <c r="W213" s="37"/>
      <c r="X213" s="37"/>
      <c r="Y213" s="37"/>
      <c r="Z213" s="37"/>
      <c r="AA213" s="37"/>
      <c r="AB213" s="37"/>
      <c r="AC213" s="37"/>
      <c r="AD213" s="37"/>
      <c r="AE213" s="37"/>
      <c r="AT213" s="20" t="s">
        <v>355</v>
      </c>
      <c r="AU213" s="20" t="s">
        <v>85</v>
      </c>
    </row>
    <row r="214" spans="1:65" s="2" customFormat="1" ht="24.15" customHeight="1">
      <c r="A214" s="37"/>
      <c r="B214" s="38"/>
      <c r="C214" s="225" t="s">
        <v>905</v>
      </c>
      <c r="D214" s="225" t="s">
        <v>425</v>
      </c>
      <c r="E214" s="226" t="s">
        <v>10620</v>
      </c>
      <c r="F214" s="227" t="s">
        <v>10621</v>
      </c>
      <c r="G214" s="228" t="s">
        <v>484</v>
      </c>
      <c r="H214" s="229">
        <v>3</v>
      </c>
      <c r="I214" s="230"/>
      <c r="J214" s="231">
        <f>ROUND(I214*H214,2)</f>
        <v>0</v>
      </c>
      <c r="K214" s="227" t="s">
        <v>933</v>
      </c>
      <c r="L214" s="232"/>
      <c r="M214" s="233" t="s">
        <v>19</v>
      </c>
      <c r="N214" s="234" t="s">
        <v>46</v>
      </c>
      <c r="O214" s="67"/>
      <c r="P214" s="183">
        <f>O214*H214</f>
        <v>0</v>
      </c>
      <c r="Q214" s="183">
        <v>0</v>
      </c>
      <c r="R214" s="183">
        <f>Q214*H214</f>
        <v>0</v>
      </c>
      <c r="S214" s="183">
        <v>0</v>
      </c>
      <c r="T214" s="184">
        <f>S214*H214</f>
        <v>0</v>
      </c>
      <c r="U214" s="37"/>
      <c r="V214" s="37"/>
      <c r="W214" s="37"/>
      <c r="X214" s="37"/>
      <c r="Y214" s="37"/>
      <c r="Z214" s="37"/>
      <c r="AA214" s="37"/>
      <c r="AB214" s="37"/>
      <c r="AC214" s="37"/>
      <c r="AD214" s="37"/>
      <c r="AE214" s="37"/>
      <c r="AR214" s="185" t="s">
        <v>373</v>
      </c>
      <c r="AT214" s="185" t="s">
        <v>425</v>
      </c>
      <c r="AU214" s="185" t="s">
        <v>85</v>
      </c>
      <c r="AY214" s="20" t="s">
        <v>349</v>
      </c>
      <c r="BE214" s="186">
        <f>IF(N214="základní",J214,0)</f>
        <v>0</v>
      </c>
      <c r="BF214" s="186">
        <f>IF(N214="snížená",J214,0)</f>
        <v>0</v>
      </c>
      <c r="BG214" s="186">
        <f>IF(N214="zákl. přenesená",J214,0)</f>
        <v>0</v>
      </c>
      <c r="BH214" s="186">
        <f>IF(N214="sníž. přenesená",J214,0)</f>
        <v>0</v>
      </c>
      <c r="BI214" s="186">
        <f>IF(N214="nulová",J214,0)</f>
        <v>0</v>
      </c>
      <c r="BJ214" s="20" t="s">
        <v>83</v>
      </c>
      <c r="BK214" s="186">
        <f>ROUND(I214*H214,2)</f>
        <v>0</v>
      </c>
      <c r="BL214" s="20" t="s">
        <v>187</v>
      </c>
      <c r="BM214" s="185" t="s">
        <v>899</v>
      </c>
    </row>
    <row r="215" spans="1:65" s="2" customFormat="1" ht="21.75" customHeight="1">
      <c r="A215" s="37"/>
      <c r="B215" s="38"/>
      <c r="C215" s="174" t="s">
        <v>724</v>
      </c>
      <c r="D215" s="174" t="s">
        <v>350</v>
      </c>
      <c r="E215" s="175" t="s">
        <v>10622</v>
      </c>
      <c r="F215" s="176" t="s">
        <v>10623</v>
      </c>
      <c r="G215" s="177" t="s">
        <v>484</v>
      </c>
      <c r="H215" s="178">
        <v>5</v>
      </c>
      <c r="I215" s="179"/>
      <c r="J215" s="180">
        <f>ROUND(I215*H215,2)</f>
        <v>0</v>
      </c>
      <c r="K215" s="176" t="s">
        <v>354</v>
      </c>
      <c r="L215" s="42"/>
      <c r="M215" s="181" t="s">
        <v>19</v>
      </c>
      <c r="N215" s="182" t="s">
        <v>46</v>
      </c>
      <c r="O215" s="67"/>
      <c r="P215" s="183">
        <f>O215*H215</f>
        <v>0</v>
      </c>
      <c r="Q215" s="183">
        <v>0</v>
      </c>
      <c r="R215" s="183">
        <f>Q215*H215</f>
        <v>0</v>
      </c>
      <c r="S215" s="183">
        <v>0</v>
      </c>
      <c r="T215" s="184">
        <f>S215*H215</f>
        <v>0</v>
      </c>
      <c r="U215" s="37"/>
      <c r="V215" s="37"/>
      <c r="W215" s="37"/>
      <c r="X215" s="37"/>
      <c r="Y215" s="37"/>
      <c r="Z215" s="37"/>
      <c r="AA215" s="37"/>
      <c r="AB215" s="37"/>
      <c r="AC215" s="37"/>
      <c r="AD215" s="37"/>
      <c r="AE215" s="37"/>
      <c r="AR215" s="185" t="s">
        <v>187</v>
      </c>
      <c r="AT215" s="185" t="s">
        <v>350</v>
      </c>
      <c r="AU215" s="185" t="s">
        <v>85</v>
      </c>
      <c r="AY215" s="20" t="s">
        <v>349</v>
      </c>
      <c r="BE215" s="186">
        <f>IF(N215="základní",J215,0)</f>
        <v>0</v>
      </c>
      <c r="BF215" s="186">
        <f>IF(N215="snížená",J215,0)</f>
        <v>0</v>
      </c>
      <c r="BG215" s="186">
        <f>IF(N215="zákl. přenesená",J215,0)</f>
        <v>0</v>
      </c>
      <c r="BH215" s="186">
        <f>IF(N215="sníž. přenesená",J215,0)</f>
        <v>0</v>
      </c>
      <c r="BI215" s="186">
        <f>IF(N215="nulová",J215,0)</f>
        <v>0</v>
      </c>
      <c r="BJ215" s="20" t="s">
        <v>83</v>
      </c>
      <c r="BK215" s="186">
        <f>ROUND(I215*H215,2)</f>
        <v>0</v>
      </c>
      <c r="BL215" s="20" t="s">
        <v>187</v>
      </c>
      <c r="BM215" s="185" t="s">
        <v>903</v>
      </c>
    </row>
    <row r="216" spans="1:65" s="2" customFormat="1" ht="10.199999999999999">
      <c r="A216" s="37"/>
      <c r="B216" s="38"/>
      <c r="C216" s="39"/>
      <c r="D216" s="187" t="s">
        <v>355</v>
      </c>
      <c r="E216" s="39"/>
      <c r="F216" s="188" t="s">
        <v>10624</v>
      </c>
      <c r="G216" s="39"/>
      <c r="H216" s="39"/>
      <c r="I216" s="189"/>
      <c r="J216" s="39"/>
      <c r="K216" s="39"/>
      <c r="L216" s="42"/>
      <c r="M216" s="190"/>
      <c r="N216" s="191"/>
      <c r="O216" s="67"/>
      <c r="P216" s="67"/>
      <c r="Q216" s="67"/>
      <c r="R216" s="67"/>
      <c r="S216" s="67"/>
      <c r="T216" s="68"/>
      <c r="U216" s="37"/>
      <c r="V216" s="37"/>
      <c r="W216" s="37"/>
      <c r="X216" s="37"/>
      <c r="Y216" s="37"/>
      <c r="Z216" s="37"/>
      <c r="AA216" s="37"/>
      <c r="AB216" s="37"/>
      <c r="AC216" s="37"/>
      <c r="AD216" s="37"/>
      <c r="AE216" s="37"/>
      <c r="AT216" s="20" t="s">
        <v>355</v>
      </c>
      <c r="AU216" s="20" t="s">
        <v>85</v>
      </c>
    </row>
    <row r="217" spans="1:65" s="2" customFormat="1" ht="24.15" customHeight="1">
      <c r="A217" s="37"/>
      <c r="B217" s="38"/>
      <c r="C217" s="225" t="s">
        <v>915</v>
      </c>
      <c r="D217" s="225" t="s">
        <v>425</v>
      </c>
      <c r="E217" s="226" t="s">
        <v>10625</v>
      </c>
      <c r="F217" s="227" t="s">
        <v>10626</v>
      </c>
      <c r="G217" s="228" t="s">
        <v>484</v>
      </c>
      <c r="H217" s="229">
        <v>5</v>
      </c>
      <c r="I217" s="230"/>
      <c r="J217" s="231">
        <f>ROUND(I217*H217,2)</f>
        <v>0</v>
      </c>
      <c r="K217" s="227" t="s">
        <v>933</v>
      </c>
      <c r="L217" s="232"/>
      <c r="M217" s="233" t="s">
        <v>19</v>
      </c>
      <c r="N217" s="234" t="s">
        <v>46</v>
      </c>
      <c r="O217" s="67"/>
      <c r="P217" s="183">
        <f>O217*H217</f>
        <v>0</v>
      </c>
      <c r="Q217" s="183">
        <v>0</v>
      </c>
      <c r="R217" s="183">
        <f>Q217*H217</f>
        <v>0</v>
      </c>
      <c r="S217" s="183">
        <v>0</v>
      </c>
      <c r="T217" s="184">
        <f>S217*H217</f>
        <v>0</v>
      </c>
      <c r="U217" s="37"/>
      <c r="V217" s="37"/>
      <c r="W217" s="37"/>
      <c r="X217" s="37"/>
      <c r="Y217" s="37"/>
      <c r="Z217" s="37"/>
      <c r="AA217" s="37"/>
      <c r="AB217" s="37"/>
      <c r="AC217" s="37"/>
      <c r="AD217" s="37"/>
      <c r="AE217" s="37"/>
      <c r="AR217" s="185" t="s">
        <v>373</v>
      </c>
      <c r="AT217" s="185" t="s">
        <v>425</v>
      </c>
      <c r="AU217" s="185" t="s">
        <v>85</v>
      </c>
      <c r="AY217" s="20" t="s">
        <v>349</v>
      </c>
      <c r="BE217" s="186">
        <f>IF(N217="základní",J217,0)</f>
        <v>0</v>
      </c>
      <c r="BF217" s="186">
        <f>IF(N217="snížená",J217,0)</f>
        <v>0</v>
      </c>
      <c r="BG217" s="186">
        <f>IF(N217="zákl. přenesená",J217,0)</f>
        <v>0</v>
      </c>
      <c r="BH217" s="186">
        <f>IF(N217="sníž. přenesená",J217,0)</f>
        <v>0</v>
      </c>
      <c r="BI217" s="186">
        <f>IF(N217="nulová",J217,0)</f>
        <v>0</v>
      </c>
      <c r="BJ217" s="20" t="s">
        <v>83</v>
      </c>
      <c r="BK217" s="186">
        <f>ROUND(I217*H217,2)</f>
        <v>0</v>
      </c>
      <c r="BL217" s="20" t="s">
        <v>187</v>
      </c>
      <c r="BM217" s="185" t="s">
        <v>908</v>
      </c>
    </row>
    <row r="218" spans="1:65" s="2" customFormat="1" ht="24.15" customHeight="1">
      <c r="A218" s="37"/>
      <c r="B218" s="38"/>
      <c r="C218" s="174" t="s">
        <v>730</v>
      </c>
      <c r="D218" s="174" t="s">
        <v>350</v>
      </c>
      <c r="E218" s="175" t="s">
        <v>10627</v>
      </c>
      <c r="F218" s="176" t="s">
        <v>10628</v>
      </c>
      <c r="G218" s="177" t="s">
        <v>484</v>
      </c>
      <c r="H218" s="178">
        <v>1</v>
      </c>
      <c r="I218" s="179"/>
      <c r="J218" s="180">
        <f>ROUND(I218*H218,2)</f>
        <v>0</v>
      </c>
      <c r="K218" s="176" t="s">
        <v>354</v>
      </c>
      <c r="L218" s="42"/>
      <c r="M218" s="181" t="s">
        <v>19</v>
      </c>
      <c r="N218" s="182" t="s">
        <v>46</v>
      </c>
      <c r="O218" s="67"/>
      <c r="P218" s="183">
        <f>O218*H218</f>
        <v>0</v>
      </c>
      <c r="Q218" s="183">
        <v>0</v>
      </c>
      <c r="R218" s="183">
        <f>Q218*H218</f>
        <v>0</v>
      </c>
      <c r="S218" s="183">
        <v>0</v>
      </c>
      <c r="T218" s="184">
        <f>S218*H218</f>
        <v>0</v>
      </c>
      <c r="U218" s="37"/>
      <c r="V218" s="37"/>
      <c r="W218" s="37"/>
      <c r="X218" s="37"/>
      <c r="Y218" s="37"/>
      <c r="Z218" s="37"/>
      <c r="AA218" s="37"/>
      <c r="AB218" s="37"/>
      <c r="AC218" s="37"/>
      <c r="AD218" s="37"/>
      <c r="AE218" s="37"/>
      <c r="AR218" s="185" t="s">
        <v>187</v>
      </c>
      <c r="AT218" s="185" t="s">
        <v>350</v>
      </c>
      <c r="AU218" s="185" t="s">
        <v>85</v>
      </c>
      <c r="AY218" s="20" t="s">
        <v>349</v>
      </c>
      <c r="BE218" s="186">
        <f>IF(N218="základní",J218,0)</f>
        <v>0</v>
      </c>
      <c r="BF218" s="186">
        <f>IF(N218="snížená",J218,0)</f>
        <v>0</v>
      </c>
      <c r="BG218" s="186">
        <f>IF(N218="zákl. přenesená",J218,0)</f>
        <v>0</v>
      </c>
      <c r="BH218" s="186">
        <f>IF(N218="sníž. přenesená",J218,0)</f>
        <v>0</v>
      </c>
      <c r="BI218" s="186">
        <f>IF(N218="nulová",J218,0)</f>
        <v>0</v>
      </c>
      <c r="BJ218" s="20" t="s">
        <v>83</v>
      </c>
      <c r="BK218" s="186">
        <f>ROUND(I218*H218,2)</f>
        <v>0</v>
      </c>
      <c r="BL218" s="20" t="s">
        <v>187</v>
      </c>
      <c r="BM218" s="185" t="s">
        <v>912</v>
      </c>
    </row>
    <row r="219" spans="1:65" s="2" customFormat="1" ht="10.199999999999999">
      <c r="A219" s="37"/>
      <c r="B219" s="38"/>
      <c r="C219" s="39"/>
      <c r="D219" s="187" t="s">
        <v>355</v>
      </c>
      <c r="E219" s="39"/>
      <c r="F219" s="188" t="s">
        <v>10629</v>
      </c>
      <c r="G219" s="39"/>
      <c r="H219" s="39"/>
      <c r="I219" s="189"/>
      <c r="J219" s="39"/>
      <c r="K219" s="39"/>
      <c r="L219" s="42"/>
      <c r="M219" s="190"/>
      <c r="N219" s="191"/>
      <c r="O219" s="67"/>
      <c r="P219" s="67"/>
      <c r="Q219" s="67"/>
      <c r="R219" s="67"/>
      <c r="S219" s="67"/>
      <c r="T219" s="68"/>
      <c r="U219" s="37"/>
      <c r="V219" s="37"/>
      <c r="W219" s="37"/>
      <c r="X219" s="37"/>
      <c r="Y219" s="37"/>
      <c r="Z219" s="37"/>
      <c r="AA219" s="37"/>
      <c r="AB219" s="37"/>
      <c r="AC219" s="37"/>
      <c r="AD219" s="37"/>
      <c r="AE219" s="37"/>
      <c r="AT219" s="20" t="s">
        <v>355</v>
      </c>
      <c r="AU219" s="20" t="s">
        <v>85</v>
      </c>
    </row>
    <row r="220" spans="1:65" s="2" customFormat="1" ht="21.75" customHeight="1">
      <c r="A220" s="37"/>
      <c r="B220" s="38"/>
      <c r="C220" s="225" t="s">
        <v>924</v>
      </c>
      <c r="D220" s="225" t="s">
        <v>425</v>
      </c>
      <c r="E220" s="226" t="s">
        <v>10630</v>
      </c>
      <c r="F220" s="227" t="s">
        <v>10631</v>
      </c>
      <c r="G220" s="228" t="s">
        <v>484</v>
      </c>
      <c r="H220" s="229">
        <v>1</v>
      </c>
      <c r="I220" s="230"/>
      <c r="J220" s="231">
        <f t="shared" ref="J220:J227" si="20">ROUND(I220*H220,2)</f>
        <v>0</v>
      </c>
      <c r="K220" s="227" t="s">
        <v>933</v>
      </c>
      <c r="L220" s="232"/>
      <c r="M220" s="233" t="s">
        <v>19</v>
      </c>
      <c r="N220" s="234" t="s">
        <v>46</v>
      </c>
      <c r="O220" s="67"/>
      <c r="P220" s="183">
        <f t="shared" ref="P220:P227" si="21">O220*H220</f>
        <v>0</v>
      </c>
      <c r="Q220" s="183">
        <v>0</v>
      </c>
      <c r="R220" s="183">
        <f t="shared" ref="R220:R227" si="22">Q220*H220</f>
        <v>0</v>
      </c>
      <c r="S220" s="183">
        <v>0</v>
      </c>
      <c r="T220" s="184">
        <f t="shared" ref="T220:T227" si="23">S220*H220</f>
        <v>0</v>
      </c>
      <c r="U220" s="37"/>
      <c r="V220" s="37"/>
      <c r="W220" s="37"/>
      <c r="X220" s="37"/>
      <c r="Y220" s="37"/>
      <c r="Z220" s="37"/>
      <c r="AA220" s="37"/>
      <c r="AB220" s="37"/>
      <c r="AC220" s="37"/>
      <c r="AD220" s="37"/>
      <c r="AE220" s="37"/>
      <c r="AR220" s="185" t="s">
        <v>373</v>
      </c>
      <c r="AT220" s="185" t="s">
        <v>425</v>
      </c>
      <c r="AU220" s="185" t="s">
        <v>85</v>
      </c>
      <c r="AY220" s="20" t="s">
        <v>349</v>
      </c>
      <c r="BE220" s="186">
        <f t="shared" ref="BE220:BE227" si="24">IF(N220="základní",J220,0)</f>
        <v>0</v>
      </c>
      <c r="BF220" s="186">
        <f t="shared" ref="BF220:BF227" si="25">IF(N220="snížená",J220,0)</f>
        <v>0</v>
      </c>
      <c r="BG220" s="186">
        <f t="shared" ref="BG220:BG227" si="26">IF(N220="zákl. přenesená",J220,0)</f>
        <v>0</v>
      </c>
      <c r="BH220" s="186">
        <f t="shared" ref="BH220:BH227" si="27">IF(N220="sníž. přenesená",J220,0)</f>
        <v>0</v>
      </c>
      <c r="BI220" s="186">
        <f t="shared" ref="BI220:BI227" si="28">IF(N220="nulová",J220,0)</f>
        <v>0</v>
      </c>
      <c r="BJ220" s="20" t="s">
        <v>83</v>
      </c>
      <c r="BK220" s="186">
        <f t="shared" ref="BK220:BK227" si="29">ROUND(I220*H220,2)</f>
        <v>0</v>
      </c>
      <c r="BL220" s="20" t="s">
        <v>187</v>
      </c>
      <c r="BM220" s="185" t="s">
        <v>919</v>
      </c>
    </row>
    <row r="221" spans="1:65" s="2" customFormat="1" ht="16.5" customHeight="1">
      <c r="A221" s="37"/>
      <c r="B221" s="38"/>
      <c r="C221" s="225" t="s">
        <v>736</v>
      </c>
      <c r="D221" s="225" t="s">
        <v>425</v>
      </c>
      <c r="E221" s="226" t="s">
        <v>10632</v>
      </c>
      <c r="F221" s="227" t="s">
        <v>10633</v>
      </c>
      <c r="G221" s="228" t="s">
        <v>484</v>
      </c>
      <c r="H221" s="229">
        <v>120</v>
      </c>
      <c r="I221" s="230"/>
      <c r="J221" s="231">
        <f t="shared" si="20"/>
        <v>0</v>
      </c>
      <c r="K221" s="227" t="s">
        <v>933</v>
      </c>
      <c r="L221" s="232"/>
      <c r="M221" s="233" t="s">
        <v>19</v>
      </c>
      <c r="N221" s="234" t="s">
        <v>46</v>
      </c>
      <c r="O221" s="67"/>
      <c r="P221" s="183">
        <f t="shared" si="21"/>
        <v>0</v>
      </c>
      <c r="Q221" s="183">
        <v>0</v>
      </c>
      <c r="R221" s="183">
        <f t="shared" si="22"/>
        <v>0</v>
      </c>
      <c r="S221" s="183">
        <v>0</v>
      </c>
      <c r="T221" s="184">
        <f t="shared" si="23"/>
        <v>0</v>
      </c>
      <c r="U221" s="37"/>
      <c r="V221" s="37"/>
      <c r="W221" s="37"/>
      <c r="X221" s="37"/>
      <c r="Y221" s="37"/>
      <c r="Z221" s="37"/>
      <c r="AA221" s="37"/>
      <c r="AB221" s="37"/>
      <c r="AC221" s="37"/>
      <c r="AD221" s="37"/>
      <c r="AE221" s="37"/>
      <c r="AR221" s="185" t="s">
        <v>373</v>
      </c>
      <c r="AT221" s="185" t="s">
        <v>425</v>
      </c>
      <c r="AU221" s="185" t="s">
        <v>85</v>
      </c>
      <c r="AY221" s="20" t="s">
        <v>349</v>
      </c>
      <c r="BE221" s="186">
        <f t="shared" si="24"/>
        <v>0</v>
      </c>
      <c r="BF221" s="186">
        <f t="shared" si="25"/>
        <v>0</v>
      </c>
      <c r="BG221" s="186">
        <f t="shared" si="26"/>
        <v>0</v>
      </c>
      <c r="BH221" s="186">
        <f t="shared" si="27"/>
        <v>0</v>
      </c>
      <c r="BI221" s="186">
        <f t="shared" si="28"/>
        <v>0</v>
      </c>
      <c r="BJ221" s="20" t="s">
        <v>83</v>
      </c>
      <c r="BK221" s="186">
        <f t="shared" si="29"/>
        <v>0</v>
      </c>
      <c r="BL221" s="20" t="s">
        <v>187</v>
      </c>
      <c r="BM221" s="185" t="s">
        <v>923</v>
      </c>
    </row>
    <row r="222" spans="1:65" s="2" customFormat="1" ht="16.5" customHeight="1">
      <c r="A222" s="37"/>
      <c r="B222" s="38"/>
      <c r="C222" s="174" t="s">
        <v>3325</v>
      </c>
      <c r="D222" s="174" t="s">
        <v>350</v>
      </c>
      <c r="E222" s="175" t="s">
        <v>10634</v>
      </c>
      <c r="F222" s="176" t="s">
        <v>10635</v>
      </c>
      <c r="G222" s="177" t="s">
        <v>987</v>
      </c>
      <c r="H222" s="178">
        <v>1</v>
      </c>
      <c r="I222" s="179"/>
      <c r="J222" s="180">
        <f t="shared" si="20"/>
        <v>0</v>
      </c>
      <c r="K222" s="176" t="s">
        <v>933</v>
      </c>
      <c r="L222" s="42"/>
      <c r="M222" s="181" t="s">
        <v>19</v>
      </c>
      <c r="N222" s="182" t="s">
        <v>46</v>
      </c>
      <c r="O222" s="67"/>
      <c r="P222" s="183">
        <f t="shared" si="21"/>
        <v>0</v>
      </c>
      <c r="Q222" s="183">
        <v>0</v>
      </c>
      <c r="R222" s="183">
        <f t="shared" si="22"/>
        <v>0</v>
      </c>
      <c r="S222" s="183">
        <v>0</v>
      </c>
      <c r="T222" s="184">
        <f t="shared" si="23"/>
        <v>0</v>
      </c>
      <c r="U222" s="37"/>
      <c r="V222" s="37"/>
      <c r="W222" s="37"/>
      <c r="X222" s="37"/>
      <c r="Y222" s="37"/>
      <c r="Z222" s="37"/>
      <c r="AA222" s="37"/>
      <c r="AB222" s="37"/>
      <c r="AC222" s="37"/>
      <c r="AD222" s="37"/>
      <c r="AE222" s="37"/>
      <c r="AR222" s="185" t="s">
        <v>187</v>
      </c>
      <c r="AT222" s="185" t="s">
        <v>350</v>
      </c>
      <c r="AU222" s="185" t="s">
        <v>85</v>
      </c>
      <c r="AY222" s="20" t="s">
        <v>349</v>
      </c>
      <c r="BE222" s="186">
        <f t="shared" si="24"/>
        <v>0</v>
      </c>
      <c r="BF222" s="186">
        <f t="shared" si="25"/>
        <v>0</v>
      </c>
      <c r="BG222" s="186">
        <f t="shared" si="26"/>
        <v>0</v>
      </c>
      <c r="BH222" s="186">
        <f t="shared" si="27"/>
        <v>0</v>
      </c>
      <c r="BI222" s="186">
        <f t="shared" si="28"/>
        <v>0</v>
      </c>
      <c r="BJ222" s="20" t="s">
        <v>83</v>
      </c>
      <c r="BK222" s="186">
        <f t="shared" si="29"/>
        <v>0</v>
      </c>
      <c r="BL222" s="20" t="s">
        <v>187</v>
      </c>
      <c r="BM222" s="185" t="s">
        <v>928</v>
      </c>
    </row>
    <row r="223" spans="1:65" s="2" customFormat="1" ht="16.5" customHeight="1">
      <c r="A223" s="37"/>
      <c r="B223" s="38"/>
      <c r="C223" s="225" t="s">
        <v>742</v>
      </c>
      <c r="D223" s="225" t="s">
        <v>425</v>
      </c>
      <c r="E223" s="226" t="s">
        <v>9715</v>
      </c>
      <c r="F223" s="227" t="s">
        <v>10636</v>
      </c>
      <c r="G223" s="228" t="s">
        <v>987</v>
      </c>
      <c r="H223" s="229">
        <v>1</v>
      </c>
      <c r="I223" s="230"/>
      <c r="J223" s="231">
        <f t="shared" si="20"/>
        <v>0</v>
      </c>
      <c r="K223" s="227" t="s">
        <v>933</v>
      </c>
      <c r="L223" s="232"/>
      <c r="M223" s="233" t="s">
        <v>19</v>
      </c>
      <c r="N223" s="234" t="s">
        <v>46</v>
      </c>
      <c r="O223" s="67"/>
      <c r="P223" s="183">
        <f t="shared" si="21"/>
        <v>0</v>
      </c>
      <c r="Q223" s="183">
        <v>0</v>
      </c>
      <c r="R223" s="183">
        <f t="shared" si="22"/>
        <v>0</v>
      </c>
      <c r="S223" s="183">
        <v>0</v>
      </c>
      <c r="T223" s="184">
        <f t="shared" si="23"/>
        <v>0</v>
      </c>
      <c r="U223" s="37"/>
      <c r="V223" s="37"/>
      <c r="W223" s="37"/>
      <c r="X223" s="37"/>
      <c r="Y223" s="37"/>
      <c r="Z223" s="37"/>
      <c r="AA223" s="37"/>
      <c r="AB223" s="37"/>
      <c r="AC223" s="37"/>
      <c r="AD223" s="37"/>
      <c r="AE223" s="37"/>
      <c r="AR223" s="185" t="s">
        <v>373</v>
      </c>
      <c r="AT223" s="185" t="s">
        <v>425</v>
      </c>
      <c r="AU223" s="185" t="s">
        <v>85</v>
      </c>
      <c r="AY223" s="20" t="s">
        <v>349</v>
      </c>
      <c r="BE223" s="186">
        <f t="shared" si="24"/>
        <v>0</v>
      </c>
      <c r="BF223" s="186">
        <f t="shared" si="25"/>
        <v>0</v>
      </c>
      <c r="BG223" s="186">
        <f t="shared" si="26"/>
        <v>0</v>
      </c>
      <c r="BH223" s="186">
        <f t="shared" si="27"/>
        <v>0</v>
      </c>
      <c r="BI223" s="186">
        <f t="shared" si="28"/>
        <v>0</v>
      </c>
      <c r="BJ223" s="20" t="s">
        <v>83</v>
      </c>
      <c r="BK223" s="186">
        <f t="shared" si="29"/>
        <v>0</v>
      </c>
      <c r="BL223" s="20" t="s">
        <v>187</v>
      </c>
      <c r="BM223" s="185" t="s">
        <v>1768</v>
      </c>
    </row>
    <row r="224" spans="1:65" s="2" customFormat="1" ht="16.5" customHeight="1">
      <c r="A224" s="37"/>
      <c r="B224" s="38"/>
      <c r="C224" s="174" t="s">
        <v>3343</v>
      </c>
      <c r="D224" s="174" t="s">
        <v>350</v>
      </c>
      <c r="E224" s="175" t="s">
        <v>10637</v>
      </c>
      <c r="F224" s="176" t="s">
        <v>10638</v>
      </c>
      <c r="G224" s="177" t="s">
        <v>987</v>
      </c>
      <c r="H224" s="178">
        <v>1</v>
      </c>
      <c r="I224" s="179"/>
      <c r="J224" s="180">
        <f t="shared" si="20"/>
        <v>0</v>
      </c>
      <c r="K224" s="176" t="s">
        <v>933</v>
      </c>
      <c r="L224" s="42"/>
      <c r="M224" s="181" t="s">
        <v>19</v>
      </c>
      <c r="N224" s="182" t="s">
        <v>46</v>
      </c>
      <c r="O224" s="67"/>
      <c r="P224" s="183">
        <f t="shared" si="21"/>
        <v>0</v>
      </c>
      <c r="Q224" s="183">
        <v>0</v>
      </c>
      <c r="R224" s="183">
        <f t="shared" si="22"/>
        <v>0</v>
      </c>
      <c r="S224" s="183">
        <v>0</v>
      </c>
      <c r="T224" s="184">
        <f t="shared" si="23"/>
        <v>0</v>
      </c>
      <c r="U224" s="37"/>
      <c r="V224" s="37"/>
      <c r="W224" s="37"/>
      <c r="X224" s="37"/>
      <c r="Y224" s="37"/>
      <c r="Z224" s="37"/>
      <c r="AA224" s="37"/>
      <c r="AB224" s="37"/>
      <c r="AC224" s="37"/>
      <c r="AD224" s="37"/>
      <c r="AE224" s="37"/>
      <c r="AR224" s="185" t="s">
        <v>187</v>
      </c>
      <c r="AT224" s="185" t="s">
        <v>350</v>
      </c>
      <c r="AU224" s="185" t="s">
        <v>85</v>
      </c>
      <c r="AY224" s="20" t="s">
        <v>349</v>
      </c>
      <c r="BE224" s="186">
        <f t="shared" si="24"/>
        <v>0</v>
      </c>
      <c r="BF224" s="186">
        <f t="shared" si="25"/>
        <v>0</v>
      </c>
      <c r="BG224" s="186">
        <f t="shared" si="26"/>
        <v>0</v>
      </c>
      <c r="BH224" s="186">
        <f t="shared" si="27"/>
        <v>0</v>
      </c>
      <c r="BI224" s="186">
        <f t="shared" si="28"/>
        <v>0</v>
      </c>
      <c r="BJ224" s="20" t="s">
        <v>83</v>
      </c>
      <c r="BK224" s="186">
        <f t="shared" si="29"/>
        <v>0</v>
      </c>
      <c r="BL224" s="20" t="s">
        <v>187</v>
      </c>
      <c r="BM224" s="185" t="s">
        <v>5511</v>
      </c>
    </row>
    <row r="225" spans="1:65" s="2" customFormat="1" ht="16.5" customHeight="1">
      <c r="A225" s="37"/>
      <c r="B225" s="38"/>
      <c r="C225" s="225" t="s">
        <v>748</v>
      </c>
      <c r="D225" s="225" t="s">
        <v>425</v>
      </c>
      <c r="E225" s="226" t="s">
        <v>10639</v>
      </c>
      <c r="F225" s="227" t="s">
        <v>10640</v>
      </c>
      <c r="G225" s="228" t="s">
        <v>484</v>
      </c>
      <c r="H225" s="229">
        <v>1</v>
      </c>
      <c r="I225" s="230"/>
      <c r="J225" s="231">
        <f t="shared" si="20"/>
        <v>0</v>
      </c>
      <c r="K225" s="227" t="s">
        <v>933</v>
      </c>
      <c r="L225" s="232"/>
      <c r="M225" s="233" t="s">
        <v>19</v>
      </c>
      <c r="N225" s="234" t="s">
        <v>46</v>
      </c>
      <c r="O225" s="67"/>
      <c r="P225" s="183">
        <f t="shared" si="21"/>
        <v>0</v>
      </c>
      <c r="Q225" s="183">
        <v>0</v>
      </c>
      <c r="R225" s="183">
        <f t="shared" si="22"/>
        <v>0</v>
      </c>
      <c r="S225" s="183">
        <v>0</v>
      </c>
      <c r="T225" s="184">
        <f t="shared" si="23"/>
        <v>0</v>
      </c>
      <c r="U225" s="37"/>
      <c r="V225" s="37"/>
      <c r="W225" s="37"/>
      <c r="X225" s="37"/>
      <c r="Y225" s="37"/>
      <c r="Z225" s="37"/>
      <c r="AA225" s="37"/>
      <c r="AB225" s="37"/>
      <c r="AC225" s="37"/>
      <c r="AD225" s="37"/>
      <c r="AE225" s="37"/>
      <c r="AR225" s="185" t="s">
        <v>373</v>
      </c>
      <c r="AT225" s="185" t="s">
        <v>425</v>
      </c>
      <c r="AU225" s="185" t="s">
        <v>85</v>
      </c>
      <c r="AY225" s="20" t="s">
        <v>349</v>
      </c>
      <c r="BE225" s="186">
        <f t="shared" si="24"/>
        <v>0</v>
      </c>
      <c r="BF225" s="186">
        <f t="shared" si="25"/>
        <v>0</v>
      </c>
      <c r="BG225" s="186">
        <f t="shared" si="26"/>
        <v>0</v>
      </c>
      <c r="BH225" s="186">
        <f t="shared" si="27"/>
        <v>0</v>
      </c>
      <c r="BI225" s="186">
        <f t="shared" si="28"/>
        <v>0</v>
      </c>
      <c r="BJ225" s="20" t="s">
        <v>83</v>
      </c>
      <c r="BK225" s="186">
        <f t="shared" si="29"/>
        <v>0</v>
      </c>
      <c r="BL225" s="20" t="s">
        <v>187</v>
      </c>
      <c r="BM225" s="185" t="s">
        <v>1771</v>
      </c>
    </row>
    <row r="226" spans="1:65" s="2" customFormat="1" ht="16.5" customHeight="1">
      <c r="A226" s="37"/>
      <c r="B226" s="38"/>
      <c r="C226" s="174" t="s">
        <v>3352</v>
      </c>
      <c r="D226" s="174" t="s">
        <v>350</v>
      </c>
      <c r="E226" s="175" t="s">
        <v>10641</v>
      </c>
      <c r="F226" s="176" t="s">
        <v>10642</v>
      </c>
      <c r="G226" s="177" t="s">
        <v>987</v>
      </c>
      <c r="H226" s="178">
        <v>1</v>
      </c>
      <c r="I226" s="179"/>
      <c r="J226" s="180">
        <f t="shared" si="20"/>
        <v>0</v>
      </c>
      <c r="K226" s="176" t="s">
        <v>933</v>
      </c>
      <c r="L226" s="42"/>
      <c r="M226" s="181" t="s">
        <v>19</v>
      </c>
      <c r="N226" s="182" t="s">
        <v>46</v>
      </c>
      <c r="O226" s="67"/>
      <c r="P226" s="183">
        <f t="shared" si="21"/>
        <v>0</v>
      </c>
      <c r="Q226" s="183">
        <v>0</v>
      </c>
      <c r="R226" s="183">
        <f t="shared" si="22"/>
        <v>0</v>
      </c>
      <c r="S226" s="183">
        <v>0</v>
      </c>
      <c r="T226" s="184">
        <f t="shared" si="23"/>
        <v>0</v>
      </c>
      <c r="U226" s="37"/>
      <c r="V226" s="37"/>
      <c r="W226" s="37"/>
      <c r="X226" s="37"/>
      <c r="Y226" s="37"/>
      <c r="Z226" s="37"/>
      <c r="AA226" s="37"/>
      <c r="AB226" s="37"/>
      <c r="AC226" s="37"/>
      <c r="AD226" s="37"/>
      <c r="AE226" s="37"/>
      <c r="AR226" s="185" t="s">
        <v>187</v>
      </c>
      <c r="AT226" s="185" t="s">
        <v>350</v>
      </c>
      <c r="AU226" s="185" t="s">
        <v>85</v>
      </c>
      <c r="AY226" s="20" t="s">
        <v>349</v>
      </c>
      <c r="BE226" s="186">
        <f t="shared" si="24"/>
        <v>0</v>
      </c>
      <c r="BF226" s="186">
        <f t="shared" si="25"/>
        <v>0</v>
      </c>
      <c r="BG226" s="186">
        <f t="shared" si="26"/>
        <v>0</v>
      </c>
      <c r="BH226" s="186">
        <f t="shared" si="27"/>
        <v>0</v>
      </c>
      <c r="BI226" s="186">
        <f t="shared" si="28"/>
        <v>0</v>
      </c>
      <c r="BJ226" s="20" t="s">
        <v>83</v>
      </c>
      <c r="BK226" s="186">
        <f t="shared" si="29"/>
        <v>0</v>
      </c>
      <c r="BL226" s="20" t="s">
        <v>187</v>
      </c>
      <c r="BM226" s="185" t="s">
        <v>5525</v>
      </c>
    </row>
    <row r="227" spans="1:65" s="2" customFormat="1" ht="16.5" customHeight="1">
      <c r="A227" s="37"/>
      <c r="B227" s="38"/>
      <c r="C227" s="225" t="s">
        <v>753</v>
      </c>
      <c r="D227" s="225" t="s">
        <v>425</v>
      </c>
      <c r="E227" s="226" t="s">
        <v>9721</v>
      </c>
      <c r="F227" s="227" t="s">
        <v>10643</v>
      </c>
      <c r="G227" s="228" t="s">
        <v>987</v>
      </c>
      <c r="H227" s="229">
        <v>1</v>
      </c>
      <c r="I227" s="230"/>
      <c r="J227" s="231">
        <f t="shared" si="20"/>
        <v>0</v>
      </c>
      <c r="K227" s="227" t="s">
        <v>933</v>
      </c>
      <c r="L227" s="232"/>
      <c r="M227" s="233" t="s">
        <v>19</v>
      </c>
      <c r="N227" s="234" t="s">
        <v>46</v>
      </c>
      <c r="O227" s="67"/>
      <c r="P227" s="183">
        <f t="shared" si="21"/>
        <v>0</v>
      </c>
      <c r="Q227" s="183">
        <v>0</v>
      </c>
      <c r="R227" s="183">
        <f t="shared" si="22"/>
        <v>0</v>
      </c>
      <c r="S227" s="183">
        <v>0</v>
      </c>
      <c r="T227" s="184">
        <f t="shared" si="23"/>
        <v>0</v>
      </c>
      <c r="U227" s="37"/>
      <c r="V227" s="37"/>
      <c r="W227" s="37"/>
      <c r="X227" s="37"/>
      <c r="Y227" s="37"/>
      <c r="Z227" s="37"/>
      <c r="AA227" s="37"/>
      <c r="AB227" s="37"/>
      <c r="AC227" s="37"/>
      <c r="AD227" s="37"/>
      <c r="AE227" s="37"/>
      <c r="AR227" s="185" t="s">
        <v>373</v>
      </c>
      <c r="AT227" s="185" t="s">
        <v>425</v>
      </c>
      <c r="AU227" s="185" t="s">
        <v>85</v>
      </c>
      <c r="AY227" s="20" t="s">
        <v>349</v>
      </c>
      <c r="BE227" s="186">
        <f t="shared" si="24"/>
        <v>0</v>
      </c>
      <c r="BF227" s="186">
        <f t="shared" si="25"/>
        <v>0</v>
      </c>
      <c r="BG227" s="186">
        <f t="shared" si="26"/>
        <v>0</v>
      </c>
      <c r="BH227" s="186">
        <f t="shared" si="27"/>
        <v>0</v>
      </c>
      <c r="BI227" s="186">
        <f t="shared" si="28"/>
        <v>0</v>
      </c>
      <c r="BJ227" s="20" t="s">
        <v>83</v>
      </c>
      <c r="BK227" s="186">
        <f t="shared" si="29"/>
        <v>0</v>
      </c>
      <c r="BL227" s="20" t="s">
        <v>187</v>
      </c>
      <c r="BM227" s="185" t="s">
        <v>5533</v>
      </c>
    </row>
    <row r="228" spans="1:65" s="11" customFormat="1" ht="22.8" customHeight="1">
      <c r="B228" s="160"/>
      <c r="C228" s="161"/>
      <c r="D228" s="162" t="s">
        <v>74</v>
      </c>
      <c r="E228" s="249" t="s">
        <v>10644</v>
      </c>
      <c r="F228" s="249" t="s">
        <v>10645</v>
      </c>
      <c r="G228" s="161"/>
      <c r="H228" s="161"/>
      <c r="I228" s="164"/>
      <c r="J228" s="250">
        <f>BK228</f>
        <v>0</v>
      </c>
      <c r="K228" s="161"/>
      <c r="L228" s="166"/>
      <c r="M228" s="167"/>
      <c r="N228" s="168"/>
      <c r="O228" s="168"/>
      <c r="P228" s="169">
        <f>SUM(P229:P251)</f>
        <v>0</v>
      </c>
      <c r="Q228" s="168"/>
      <c r="R228" s="169">
        <f>SUM(R229:R251)</f>
        <v>0</v>
      </c>
      <c r="S228" s="168"/>
      <c r="T228" s="170">
        <f>SUM(T229:T251)</f>
        <v>0</v>
      </c>
      <c r="AR228" s="171" t="s">
        <v>83</v>
      </c>
      <c r="AT228" s="172" t="s">
        <v>74</v>
      </c>
      <c r="AU228" s="172" t="s">
        <v>83</v>
      </c>
      <c r="AY228" s="171" t="s">
        <v>349</v>
      </c>
      <c r="BK228" s="173">
        <f>SUM(BK229:BK251)</f>
        <v>0</v>
      </c>
    </row>
    <row r="229" spans="1:65" s="2" customFormat="1" ht="16.5" customHeight="1">
      <c r="A229" s="37"/>
      <c r="B229" s="38"/>
      <c r="C229" s="174" t="s">
        <v>3364</v>
      </c>
      <c r="D229" s="174" t="s">
        <v>350</v>
      </c>
      <c r="E229" s="175" t="s">
        <v>10605</v>
      </c>
      <c r="F229" s="176" t="s">
        <v>10606</v>
      </c>
      <c r="G229" s="177" t="s">
        <v>484</v>
      </c>
      <c r="H229" s="178">
        <v>1</v>
      </c>
      <c r="I229" s="179"/>
      <c r="J229" s="180">
        <f>ROUND(I229*H229,2)</f>
        <v>0</v>
      </c>
      <c r="K229" s="176" t="s">
        <v>354</v>
      </c>
      <c r="L229" s="42"/>
      <c r="M229" s="181" t="s">
        <v>19</v>
      </c>
      <c r="N229" s="182" t="s">
        <v>46</v>
      </c>
      <c r="O229" s="67"/>
      <c r="P229" s="183">
        <f>O229*H229</f>
        <v>0</v>
      </c>
      <c r="Q229" s="183">
        <v>0</v>
      </c>
      <c r="R229" s="183">
        <f>Q229*H229</f>
        <v>0</v>
      </c>
      <c r="S229" s="183">
        <v>0</v>
      </c>
      <c r="T229" s="184">
        <f>S229*H229</f>
        <v>0</v>
      </c>
      <c r="U229" s="37"/>
      <c r="V229" s="37"/>
      <c r="W229" s="37"/>
      <c r="X229" s="37"/>
      <c r="Y229" s="37"/>
      <c r="Z229" s="37"/>
      <c r="AA229" s="37"/>
      <c r="AB229" s="37"/>
      <c r="AC229" s="37"/>
      <c r="AD229" s="37"/>
      <c r="AE229" s="37"/>
      <c r="AR229" s="185" t="s">
        <v>187</v>
      </c>
      <c r="AT229" s="185" t="s">
        <v>350</v>
      </c>
      <c r="AU229" s="185" t="s">
        <v>85</v>
      </c>
      <c r="AY229" s="20" t="s">
        <v>349</v>
      </c>
      <c r="BE229" s="186">
        <f>IF(N229="základní",J229,0)</f>
        <v>0</v>
      </c>
      <c r="BF229" s="186">
        <f>IF(N229="snížená",J229,0)</f>
        <v>0</v>
      </c>
      <c r="BG229" s="186">
        <f>IF(N229="zákl. přenesená",J229,0)</f>
        <v>0</v>
      </c>
      <c r="BH229" s="186">
        <f>IF(N229="sníž. přenesená",J229,0)</f>
        <v>0</v>
      </c>
      <c r="BI229" s="186">
        <f>IF(N229="nulová",J229,0)</f>
        <v>0</v>
      </c>
      <c r="BJ229" s="20" t="s">
        <v>83</v>
      </c>
      <c r="BK229" s="186">
        <f>ROUND(I229*H229,2)</f>
        <v>0</v>
      </c>
      <c r="BL229" s="20" t="s">
        <v>187</v>
      </c>
      <c r="BM229" s="185" t="s">
        <v>1772</v>
      </c>
    </row>
    <row r="230" spans="1:65" s="2" customFormat="1" ht="10.199999999999999">
      <c r="A230" s="37"/>
      <c r="B230" s="38"/>
      <c r="C230" s="39"/>
      <c r="D230" s="187" t="s">
        <v>355</v>
      </c>
      <c r="E230" s="39"/>
      <c r="F230" s="188" t="s">
        <v>10607</v>
      </c>
      <c r="G230" s="39"/>
      <c r="H230" s="39"/>
      <c r="I230" s="189"/>
      <c r="J230" s="39"/>
      <c r="K230" s="39"/>
      <c r="L230" s="42"/>
      <c r="M230" s="190"/>
      <c r="N230" s="191"/>
      <c r="O230" s="67"/>
      <c r="P230" s="67"/>
      <c r="Q230" s="67"/>
      <c r="R230" s="67"/>
      <c r="S230" s="67"/>
      <c r="T230" s="68"/>
      <c r="U230" s="37"/>
      <c r="V230" s="37"/>
      <c r="W230" s="37"/>
      <c r="X230" s="37"/>
      <c r="Y230" s="37"/>
      <c r="Z230" s="37"/>
      <c r="AA230" s="37"/>
      <c r="AB230" s="37"/>
      <c r="AC230" s="37"/>
      <c r="AD230" s="37"/>
      <c r="AE230" s="37"/>
      <c r="AT230" s="20" t="s">
        <v>355</v>
      </c>
      <c r="AU230" s="20" t="s">
        <v>85</v>
      </c>
    </row>
    <row r="231" spans="1:65" s="2" customFormat="1" ht="16.5" customHeight="1">
      <c r="A231" s="37"/>
      <c r="B231" s="38"/>
      <c r="C231" s="225" t="s">
        <v>758</v>
      </c>
      <c r="D231" s="225" t="s">
        <v>425</v>
      </c>
      <c r="E231" s="226" t="s">
        <v>10608</v>
      </c>
      <c r="F231" s="227" t="s">
        <v>10609</v>
      </c>
      <c r="G231" s="228" t="s">
        <v>484</v>
      </c>
      <c r="H231" s="229">
        <v>1</v>
      </c>
      <c r="I231" s="230"/>
      <c r="J231" s="231">
        <f>ROUND(I231*H231,2)</f>
        <v>0</v>
      </c>
      <c r="K231" s="227" t="s">
        <v>933</v>
      </c>
      <c r="L231" s="232"/>
      <c r="M231" s="233" t="s">
        <v>19</v>
      </c>
      <c r="N231" s="234" t="s">
        <v>46</v>
      </c>
      <c r="O231" s="67"/>
      <c r="P231" s="183">
        <f>O231*H231</f>
        <v>0</v>
      </c>
      <c r="Q231" s="183">
        <v>0</v>
      </c>
      <c r="R231" s="183">
        <f>Q231*H231</f>
        <v>0</v>
      </c>
      <c r="S231" s="183">
        <v>0</v>
      </c>
      <c r="T231" s="184">
        <f>S231*H231</f>
        <v>0</v>
      </c>
      <c r="U231" s="37"/>
      <c r="V231" s="37"/>
      <c r="W231" s="37"/>
      <c r="X231" s="37"/>
      <c r="Y231" s="37"/>
      <c r="Z231" s="37"/>
      <c r="AA231" s="37"/>
      <c r="AB231" s="37"/>
      <c r="AC231" s="37"/>
      <c r="AD231" s="37"/>
      <c r="AE231" s="37"/>
      <c r="AR231" s="185" t="s">
        <v>373</v>
      </c>
      <c r="AT231" s="185" t="s">
        <v>425</v>
      </c>
      <c r="AU231" s="185" t="s">
        <v>85</v>
      </c>
      <c r="AY231" s="20" t="s">
        <v>349</v>
      </c>
      <c r="BE231" s="186">
        <f>IF(N231="základní",J231,0)</f>
        <v>0</v>
      </c>
      <c r="BF231" s="186">
        <f>IF(N231="snížená",J231,0)</f>
        <v>0</v>
      </c>
      <c r="BG231" s="186">
        <f>IF(N231="zákl. přenesená",J231,0)</f>
        <v>0</v>
      </c>
      <c r="BH231" s="186">
        <f>IF(N231="sníž. přenesená",J231,0)</f>
        <v>0</v>
      </c>
      <c r="BI231" s="186">
        <f>IF(N231="nulová",J231,0)</f>
        <v>0</v>
      </c>
      <c r="BJ231" s="20" t="s">
        <v>83</v>
      </c>
      <c r="BK231" s="186">
        <f>ROUND(I231*H231,2)</f>
        <v>0</v>
      </c>
      <c r="BL231" s="20" t="s">
        <v>187</v>
      </c>
      <c r="BM231" s="185" t="s">
        <v>1773</v>
      </c>
    </row>
    <row r="232" spans="1:65" s="2" customFormat="1" ht="16.5" customHeight="1">
      <c r="A232" s="37"/>
      <c r="B232" s="38"/>
      <c r="C232" s="174" t="s">
        <v>3373</v>
      </c>
      <c r="D232" s="174" t="s">
        <v>350</v>
      </c>
      <c r="E232" s="175" t="s">
        <v>10610</v>
      </c>
      <c r="F232" s="176" t="s">
        <v>10611</v>
      </c>
      <c r="G232" s="177" t="s">
        <v>484</v>
      </c>
      <c r="H232" s="178">
        <v>2</v>
      </c>
      <c r="I232" s="179"/>
      <c r="J232" s="180">
        <f>ROUND(I232*H232,2)</f>
        <v>0</v>
      </c>
      <c r="K232" s="176" t="s">
        <v>354</v>
      </c>
      <c r="L232" s="42"/>
      <c r="M232" s="181" t="s">
        <v>19</v>
      </c>
      <c r="N232" s="182" t="s">
        <v>46</v>
      </c>
      <c r="O232" s="67"/>
      <c r="P232" s="183">
        <f>O232*H232</f>
        <v>0</v>
      </c>
      <c r="Q232" s="183">
        <v>0</v>
      </c>
      <c r="R232" s="183">
        <f>Q232*H232</f>
        <v>0</v>
      </c>
      <c r="S232" s="183">
        <v>0</v>
      </c>
      <c r="T232" s="184">
        <f>S232*H232</f>
        <v>0</v>
      </c>
      <c r="U232" s="37"/>
      <c r="V232" s="37"/>
      <c r="W232" s="37"/>
      <c r="X232" s="37"/>
      <c r="Y232" s="37"/>
      <c r="Z232" s="37"/>
      <c r="AA232" s="37"/>
      <c r="AB232" s="37"/>
      <c r="AC232" s="37"/>
      <c r="AD232" s="37"/>
      <c r="AE232" s="37"/>
      <c r="AR232" s="185" t="s">
        <v>187</v>
      </c>
      <c r="AT232" s="185" t="s">
        <v>350</v>
      </c>
      <c r="AU232" s="185" t="s">
        <v>85</v>
      </c>
      <c r="AY232" s="20" t="s">
        <v>349</v>
      </c>
      <c r="BE232" s="186">
        <f>IF(N232="základní",J232,0)</f>
        <v>0</v>
      </c>
      <c r="BF232" s="186">
        <f>IF(N232="snížená",J232,0)</f>
        <v>0</v>
      </c>
      <c r="BG232" s="186">
        <f>IF(N232="zákl. přenesená",J232,0)</f>
        <v>0</v>
      </c>
      <c r="BH232" s="186">
        <f>IF(N232="sníž. přenesená",J232,0)</f>
        <v>0</v>
      </c>
      <c r="BI232" s="186">
        <f>IF(N232="nulová",J232,0)</f>
        <v>0</v>
      </c>
      <c r="BJ232" s="20" t="s">
        <v>83</v>
      </c>
      <c r="BK232" s="186">
        <f>ROUND(I232*H232,2)</f>
        <v>0</v>
      </c>
      <c r="BL232" s="20" t="s">
        <v>187</v>
      </c>
      <c r="BM232" s="185" t="s">
        <v>5555</v>
      </c>
    </row>
    <row r="233" spans="1:65" s="2" customFormat="1" ht="10.199999999999999">
      <c r="A233" s="37"/>
      <c r="B233" s="38"/>
      <c r="C233" s="39"/>
      <c r="D233" s="187" t="s">
        <v>355</v>
      </c>
      <c r="E233" s="39"/>
      <c r="F233" s="188" t="s">
        <v>10612</v>
      </c>
      <c r="G233" s="39"/>
      <c r="H233" s="39"/>
      <c r="I233" s="189"/>
      <c r="J233" s="39"/>
      <c r="K233" s="39"/>
      <c r="L233" s="42"/>
      <c r="M233" s="190"/>
      <c r="N233" s="191"/>
      <c r="O233" s="67"/>
      <c r="P233" s="67"/>
      <c r="Q233" s="67"/>
      <c r="R233" s="67"/>
      <c r="S233" s="67"/>
      <c r="T233" s="68"/>
      <c r="U233" s="37"/>
      <c r="V233" s="37"/>
      <c r="W233" s="37"/>
      <c r="X233" s="37"/>
      <c r="Y233" s="37"/>
      <c r="Z233" s="37"/>
      <c r="AA233" s="37"/>
      <c r="AB233" s="37"/>
      <c r="AC233" s="37"/>
      <c r="AD233" s="37"/>
      <c r="AE233" s="37"/>
      <c r="AT233" s="20" t="s">
        <v>355</v>
      </c>
      <c r="AU233" s="20" t="s">
        <v>85</v>
      </c>
    </row>
    <row r="234" spans="1:65" s="2" customFormat="1" ht="16.5" customHeight="1">
      <c r="A234" s="37"/>
      <c r="B234" s="38"/>
      <c r="C234" s="225" t="s">
        <v>762</v>
      </c>
      <c r="D234" s="225" t="s">
        <v>425</v>
      </c>
      <c r="E234" s="226" t="s">
        <v>10613</v>
      </c>
      <c r="F234" s="227" t="s">
        <v>10614</v>
      </c>
      <c r="G234" s="228" t="s">
        <v>484</v>
      </c>
      <c r="H234" s="229">
        <v>1</v>
      </c>
      <c r="I234" s="230"/>
      <c r="J234" s="231">
        <f>ROUND(I234*H234,2)</f>
        <v>0</v>
      </c>
      <c r="K234" s="227" t="s">
        <v>933</v>
      </c>
      <c r="L234" s="232"/>
      <c r="M234" s="233" t="s">
        <v>19</v>
      </c>
      <c r="N234" s="234" t="s">
        <v>46</v>
      </c>
      <c r="O234" s="67"/>
      <c r="P234" s="183">
        <f>O234*H234</f>
        <v>0</v>
      </c>
      <c r="Q234" s="183">
        <v>0</v>
      </c>
      <c r="R234" s="183">
        <f>Q234*H234</f>
        <v>0</v>
      </c>
      <c r="S234" s="183">
        <v>0</v>
      </c>
      <c r="T234" s="184">
        <f>S234*H234</f>
        <v>0</v>
      </c>
      <c r="U234" s="37"/>
      <c r="V234" s="37"/>
      <c r="W234" s="37"/>
      <c r="X234" s="37"/>
      <c r="Y234" s="37"/>
      <c r="Z234" s="37"/>
      <c r="AA234" s="37"/>
      <c r="AB234" s="37"/>
      <c r="AC234" s="37"/>
      <c r="AD234" s="37"/>
      <c r="AE234" s="37"/>
      <c r="AR234" s="185" t="s">
        <v>373</v>
      </c>
      <c r="AT234" s="185" t="s">
        <v>425</v>
      </c>
      <c r="AU234" s="185" t="s">
        <v>85</v>
      </c>
      <c r="AY234" s="20" t="s">
        <v>349</v>
      </c>
      <c r="BE234" s="186">
        <f>IF(N234="základní",J234,0)</f>
        <v>0</v>
      </c>
      <c r="BF234" s="186">
        <f>IF(N234="snížená",J234,0)</f>
        <v>0</v>
      </c>
      <c r="BG234" s="186">
        <f>IF(N234="zákl. přenesená",J234,0)</f>
        <v>0</v>
      </c>
      <c r="BH234" s="186">
        <f>IF(N234="sníž. přenesená",J234,0)</f>
        <v>0</v>
      </c>
      <c r="BI234" s="186">
        <f>IF(N234="nulová",J234,0)</f>
        <v>0</v>
      </c>
      <c r="BJ234" s="20" t="s">
        <v>83</v>
      </c>
      <c r="BK234" s="186">
        <f>ROUND(I234*H234,2)</f>
        <v>0</v>
      </c>
      <c r="BL234" s="20" t="s">
        <v>187</v>
      </c>
      <c r="BM234" s="185" t="s">
        <v>5563</v>
      </c>
    </row>
    <row r="235" spans="1:65" s="2" customFormat="1" ht="16.5" customHeight="1">
      <c r="A235" s="37"/>
      <c r="B235" s="38"/>
      <c r="C235" s="225" t="s">
        <v>3379</v>
      </c>
      <c r="D235" s="225" t="s">
        <v>425</v>
      </c>
      <c r="E235" s="226" t="s">
        <v>10615</v>
      </c>
      <c r="F235" s="227" t="s">
        <v>10616</v>
      </c>
      <c r="G235" s="228" t="s">
        <v>987</v>
      </c>
      <c r="H235" s="229">
        <v>1</v>
      </c>
      <c r="I235" s="230"/>
      <c r="J235" s="231">
        <f>ROUND(I235*H235,2)</f>
        <v>0</v>
      </c>
      <c r="K235" s="227" t="s">
        <v>933</v>
      </c>
      <c r="L235" s="232"/>
      <c r="M235" s="233" t="s">
        <v>19</v>
      </c>
      <c r="N235" s="234" t="s">
        <v>46</v>
      </c>
      <c r="O235" s="67"/>
      <c r="P235" s="183">
        <f>O235*H235</f>
        <v>0</v>
      </c>
      <c r="Q235" s="183">
        <v>0</v>
      </c>
      <c r="R235" s="183">
        <f>Q235*H235</f>
        <v>0</v>
      </c>
      <c r="S235" s="183">
        <v>0</v>
      </c>
      <c r="T235" s="184">
        <f>S235*H235</f>
        <v>0</v>
      </c>
      <c r="U235" s="37"/>
      <c r="V235" s="37"/>
      <c r="W235" s="37"/>
      <c r="X235" s="37"/>
      <c r="Y235" s="37"/>
      <c r="Z235" s="37"/>
      <c r="AA235" s="37"/>
      <c r="AB235" s="37"/>
      <c r="AC235" s="37"/>
      <c r="AD235" s="37"/>
      <c r="AE235" s="37"/>
      <c r="AR235" s="185" t="s">
        <v>373</v>
      </c>
      <c r="AT235" s="185" t="s">
        <v>425</v>
      </c>
      <c r="AU235" s="185" t="s">
        <v>85</v>
      </c>
      <c r="AY235" s="20" t="s">
        <v>349</v>
      </c>
      <c r="BE235" s="186">
        <f>IF(N235="základní",J235,0)</f>
        <v>0</v>
      </c>
      <c r="BF235" s="186">
        <f>IF(N235="snížená",J235,0)</f>
        <v>0</v>
      </c>
      <c r="BG235" s="186">
        <f>IF(N235="zákl. přenesená",J235,0)</f>
        <v>0</v>
      </c>
      <c r="BH235" s="186">
        <f>IF(N235="sníž. přenesená",J235,0)</f>
        <v>0</v>
      </c>
      <c r="BI235" s="186">
        <f>IF(N235="nulová",J235,0)</f>
        <v>0</v>
      </c>
      <c r="BJ235" s="20" t="s">
        <v>83</v>
      </c>
      <c r="BK235" s="186">
        <f>ROUND(I235*H235,2)</f>
        <v>0</v>
      </c>
      <c r="BL235" s="20" t="s">
        <v>187</v>
      </c>
      <c r="BM235" s="185" t="s">
        <v>5571</v>
      </c>
    </row>
    <row r="236" spans="1:65" s="2" customFormat="1" ht="21.75" customHeight="1">
      <c r="A236" s="37"/>
      <c r="B236" s="38"/>
      <c r="C236" s="174" t="s">
        <v>768</v>
      </c>
      <c r="D236" s="174" t="s">
        <v>350</v>
      </c>
      <c r="E236" s="175" t="s">
        <v>10617</v>
      </c>
      <c r="F236" s="176" t="s">
        <v>10618</v>
      </c>
      <c r="G236" s="177" t="s">
        <v>484</v>
      </c>
      <c r="H236" s="178">
        <v>4</v>
      </c>
      <c r="I236" s="179"/>
      <c r="J236" s="180">
        <f>ROUND(I236*H236,2)</f>
        <v>0</v>
      </c>
      <c r="K236" s="176" t="s">
        <v>354</v>
      </c>
      <c r="L236" s="42"/>
      <c r="M236" s="181" t="s">
        <v>19</v>
      </c>
      <c r="N236" s="182" t="s">
        <v>46</v>
      </c>
      <c r="O236" s="67"/>
      <c r="P236" s="183">
        <f>O236*H236</f>
        <v>0</v>
      </c>
      <c r="Q236" s="183">
        <v>0</v>
      </c>
      <c r="R236" s="183">
        <f>Q236*H236</f>
        <v>0</v>
      </c>
      <c r="S236" s="183">
        <v>0</v>
      </c>
      <c r="T236" s="184">
        <f>S236*H236</f>
        <v>0</v>
      </c>
      <c r="U236" s="37"/>
      <c r="V236" s="37"/>
      <c r="W236" s="37"/>
      <c r="X236" s="37"/>
      <c r="Y236" s="37"/>
      <c r="Z236" s="37"/>
      <c r="AA236" s="37"/>
      <c r="AB236" s="37"/>
      <c r="AC236" s="37"/>
      <c r="AD236" s="37"/>
      <c r="AE236" s="37"/>
      <c r="AR236" s="185" t="s">
        <v>187</v>
      </c>
      <c r="AT236" s="185" t="s">
        <v>350</v>
      </c>
      <c r="AU236" s="185" t="s">
        <v>85</v>
      </c>
      <c r="AY236" s="20" t="s">
        <v>349</v>
      </c>
      <c r="BE236" s="186">
        <f>IF(N236="základní",J236,0)</f>
        <v>0</v>
      </c>
      <c r="BF236" s="186">
        <f>IF(N236="snížená",J236,0)</f>
        <v>0</v>
      </c>
      <c r="BG236" s="186">
        <f>IF(N236="zákl. přenesená",J236,0)</f>
        <v>0</v>
      </c>
      <c r="BH236" s="186">
        <f>IF(N236="sníž. přenesená",J236,0)</f>
        <v>0</v>
      </c>
      <c r="BI236" s="186">
        <f>IF(N236="nulová",J236,0)</f>
        <v>0</v>
      </c>
      <c r="BJ236" s="20" t="s">
        <v>83</v>
      </c>
      <c r="BK236" s="186">
        <f>ROUND(I236*H236,2)</f>
        <v>0</v>
      </c>
      <c r="BL236" s="20" t="s">
        <v>187</v>
      </c>
      <c r="BM236" s="185" t="s">
        <v>5579</v>
      </c>
    </row>
    <row r="237" spans="1:65" s="2" customFormat="1" ht="10.199999999999999">
      <c r="A237" s="37"/>
      <c r="B237" s="38"/>
      <c r="C237" s="39"/>
      <c r="D237" s="187" t="s">
        <v>355</v>
      </c>
      <c r="E237" s="39"/>
      <c r="F237" s="188" t="s">
        <v>10619</v>
      </c>
      <c r="G237" s="39"/>
      <c r="H237" s="39"/>
      <c r="I237" s="189"/>
      <c r="J237" s="39"/>
      <c r="K237" s="39"/>
      <c r="L237" s="42"/>
      <c r="M237" s="190"/>
      <c r="N237" s="191"/>
      <c r="O237" s="67"/>
      <c r="P237" s="67"/>
      <c r="Q237" s="67"/>
      <c r="R237" s="67"/>
      <c r="S237" s="67"/>
      <c r="T237" s="68"/>
      <c r="U237" s="37"/>
      <c r="V237" s="37"/>
      <c r="W237" s="37"/>
      <c r="X237" s="37"/>
      <c r="Y237" s="37"/>
      <c r="Z237" s="37"/>
      <c r="AA237" s="37"/>
      <c r="AB237" s="37"/>
      <c r="AC237" s="37"/>
      <c r="AD237" s="37"/>
      <c r="AE237" s="37"/>
      <c r="AT237" s="20" t="s">
        <v>355</v>
      </c>
      <c r="AU237" s="20" t="s">
        <v>85</v>
      </c>
    </row>
    <row r="238" spans="1:65" s="2" customFormat="1" ht="24.15" customHeight="1">
      <c r="A238" s="37"/>
      <c r="B238" s="38"/>
      <c r="C238" s="225" t="s">
        <v>3385</v>
      </c>
      <c r="D238" s="225" t="s">
        <v>425</v>
      </c>
      <c r="E238" s="226" t="s">
        <v>10620</v>
      </c>
      <c r="F238" s="227" t="s">
        <v>10621</v>
      </c>
      <c r="G238" s="228" t="s">
        <v>484</v>
      </c>
      <c r="H238" s="229">
        <v>4</v>
      </c>
      <c r="I238" s="230"/>
      <c r="J238" s="231">
        <f>ROUND(I238*H238,2)</f>
        <v>0</v>
      </c>
      <c r="K238" s="227" t="s">
        <v>933</v>
      </c>
      <c r="L238" s="232"/>
      <c r="M238" s="233" t="s">
        <v>19</v>
      </c>
      <c r="N238" s="234" t="s">
        <v>46</v>
      </c>
      <c r="O238" s="67"/>
      <c r="P238" s="183">
        <f>O238*H238</f>
        <v>0</v>
      </c>
      <c r="Q238" s="183">
        <v>0</v>
      </c>
      <c r="R238" s="183">
        <f>Q238*H238</f>
        <v>0</v>
      </c>
      <c r="S238" s="183">
        <v>0</v>
      </c>
      <c r="T238" s="184">
        <f>S238*H238</f>
        <v>0</v>
      </c>
      <c r="U238" s="37"/>
      <c r="V238" s="37"/>
      <c r="W238" s="37"/>
      <c r="X238" s="37"/>
      <c r="Y238" s="37"/>
      <c r="Z238" s="37"/>
      <c r="AA238" s="37"/>
      <c r="AB238" s="37"/>
      <c r="AC238" s="37"/>
      <c r="AD238" s="37"/>
      <c r="AE238" s="37"/>
      <c r="AR238" s="185" t="s">
        <v>373</v>
      </c>
      <c r="AT238" s="185" t="s">
        <v>425</v>
      </c>
      <c r="AU238" s="185" t="s">
        <v>85</v>
      </c>
      <c r="AY238" s="20" t="s">
        <v>349</v>
      </c>
      <c r="BE238" s="186">
        <f>IF(N238="základní",J238,0)</f>
        <v>0</v>
      </c>
      <c r="BF238" s="186">
        <f>IF(N238="snížená",J238,0)</f>
        <v>0</v>
      </c>
      <c r="BG238" s="186">
        <f>IF(N238="zákl. přenesená",J238,0)</f>
        <v>0</v>
      </c>
      <c r="BH238" s="186">
        <f>IF(N238="sníž. přenesená",J238,0)</f>
        <v>0</v>
      </c>
      <c r="BI238" s="186">
        <f>IF(N238="nulová",J238,0)</f>
        <v>0</v>
      </c>
      <c r="BJ238" s="20" t="s">
        <v>83</v>
      </c>
      <c r="BK238" s="186">
        <f>ROUND(I238*H238,2)</f>
        <v>0</v>
      </c>
      <c r="BL238" s="20" t="s">
        <v>187</v>
      </c>
      <c r="BM238" s="185" t="s">
        <v>5587</v>
      </c>
    </row>
    <row r="239" spans="1:65" s="2" customFormat="1" ht="21.75" customHeight="1">
      <c r="A239" s="37"/>
      <c r="B239" s="38"/>
      <c r="C239" s="174" t="s">
        <v>773</v>
      </c>
      <c r="D239" s="174" t="s">
        <v>350</v>
      </c>
      <c r="E239" s="175" t="s">
        <v>10622</v>
      </c>
      <c r="F239" s="176" t="s">
        <v>10623</v>
      </c>
      <c r="G239" s="177" t="s">
        <v>484</v>
      </c>
      <c r="H239" s="178">
        <v>8</v>
      </c>
      <c r="I239" s="179"/>
      <c r="J239" s="180">
        <f>ROUND(I239*H239,2)</f>
        <v>0</v>
      </c>
      <c r="K239" s="176" t="s">
        <v>354</v>
      </c>
      <c r="L239" s="42"/>
      <c r="M239" s="181" t="s">
        <v>19</v>
      </c>
      <c r="N239" s="182" t="s">
        <v>46</v>
      </c>
      <c r="O239" s="67"/>
      <c r="P239" s="183">
        <f>O239*H239</f>
        <v>0</v>
      </c>
      <c r="Q239" s="183">
        <v>0</v>
      </c>
      <c r="R239" s="183">
        <f>Q239*H239</f>
        <v>0</v>
      </c>
      <c r="S239" s="183">
        <v>0</v>
      </c>
      <c r="T239" s="184">
        <f>S239*H239</f>
        <v>0</v>
      </c>
      <c r="U239" s="37"/>
      <c r="V239" s="37"/>
      <c r="W239" s="37"/>
      <c r="X239" s="37"/>
      <c r="Y239" s="37"/>
      <c r="Z239" s="37"/>
      <c r="AA239" s="37"/>
      <c r="AB239" s="37"/>
      <c r="AC239" s="37"/>
      <c r="AD239" s="37"/>
      <c r="AE239" s="37"/>
      <c r="AR239" s="185" t="s">
        <v>187</v>
      </c>
      <c r="AT239" s="185" t="s">
        <v>350</v>
      </c>
      <c r="AU239" s="185" t="s">
        <v>85</v>
      </c>
      <c r="AY239" s="20" t="s">
        <v>349</v>
      </c>
      <c r="BE239" s="186">
        <f>IF(N239="základní",J239,0)</f>
        <v>0</v>
      </c>
      <c r="BF239" s="186">
        <f>IF(N239="snížená",J239,0)</f>
        <v>0</v>
      </c>
      <c r="BG239" s="186">
        <f>IF(N239="zákl. přenesená",J239,0)</f>
        <v>0</v>
      </c>
      <c r="BH239" s="186">
        <f>IF(N239="sníž. přenesená",J239,0)</f>
        <v>0</v>
      </c>
      <c r="BI239" s="186">
        <f>IF(N239="nulová",J239,0)</f>
        <v>0</v>
      </c>
      <c r="BJ239" s="20" t="s">
        <v>83</v>
      </c>
      <c r="BK239" s="186">
        <f>ROUND(I239*H239,2)</f>
        <v>0</v>
      </c>
      <c r="BL239" s="20" t="s">
        <v>187</v>
      </c>
      <c r="BM239" s="185" t="s">
        <v>5595</v>
      </c>
    </row>
    <row r="240" spans="1:65" s="2" customFormat="1" ht="10.199999999999999">
      <c r="A240" s="37"/>
      <c r="B240" s="38"/>
      <c r="C240" s="39"/>
      <c r="D240" s="187" t="s">
        <v>355</v>
      </c>
      <c r="E240" s="39"/>
      <c r="F240" s="188" t="s">
        <v>10624</v>
      </c>
      <c r="G240" s="39"/>
      <c r="H240" s="39"/>
      <c r="I240" s="189"/>
      <c r="J240" s="39"/>
      <c r="K240" s="39"/>
      <c r="L240" s="42"/>
      <c r="M240" s="190"/>
      <c r="N240" s="191"/>
      <c r="O240" s="67"/>
      <c r="P240" s="67"/>
      <c r="Q240" s="67"/>
      <c r="R240" s="67"/>
      <c r="S240" s="67"/>
      <c r="T240" s="68"/>
      <c r="U240" s="37"/>
      <c r="V240" s="37"/>
      <c r="W240" s="37"/>
      <c r="X240" s="37"/>
      <c r="Y240" s="37"/>
      <c r="Z240" s="37"/>
      <c r="AA240" s="37"/>
      <c r="AB240" s="37"/>
      <c r="AC240" s="37"/>
      <c r="AD240" s="37"/>
      <c r="AE240" s="37"/>
      <c r="AT240" s="20" t="s">
        <v>355</v>
      </c>
      <c r="AU240" s="20" t="s">
        <v>85</v>
      </c>
    </row>
    <row r="241" spans="1:65" s="2" customFormat="1" ht="24.15" customHeight="1">
      <c r="A241" s="37"/>
      <c r="B241" s="38"/>
      <c r="C241" s="225" t="s">
        <v>3390</v>
      </c>
      <c r="D241" s="225" t="s">
        <v>425</v>
      </c>
      <c r="E241" s="226" t="s">
        <v>10625</v>
      </c>
      <c r="F241" s="227" t="s">
        <v>10626</v>
      </c>
      <c r="G241" s="228" t="s">
        <v>484</v>
      </c>
      <c r="H241" s="229">
        <v>8</v>
      </c>
      <c r="I241" s="230"/>
      <c r="J241" s="231">
        <f>ROUND(I241*H241,2)</f>
        <v>0</v>
      </c>
      <c r="K241" s="227" t="s">
        <v>933</v>
      </c>
      <c r="L241" s="232"/>
      <c r="M241" s="233" t="s">
        <v>19</v>
      </c>
      <c r="N241" s="234" t="s">
        <v>46</v>
      </c>
      <c r="O241" s="67"/>
      <c r="P241" s="183">
        <f>O241*H241</f>
        <v>0</v>
      </c>
      <c r="Q241" s="183">
        <v>0</v>
      </c>
      <c r="R241" s="183">
        <f>Q241*H241</f>
        <v>0</v>
      </c>
      <c r="S241" s="183">
        <v>0</v>
      </c>
      <c r="T241" s="184">
        <f>S241*H241</f>
        <v>0</v>
      </c>
      <c r="U241" s="37"/>
      <c r="V241" s="37"/>
      <c r="W241" s="37"/>
      <c r="X241" s="37"/>
      <c r="Y241" s="37"/>
      <c r="Z241" s="37"/>
      <c r="AA241" s="37"/>
      <c r="AB241" s="37"/>
      <c r="AC241" s="37"/>
      <c r="AD241" s="37"/>
      <c r="AE241" s="37"/>
      <c r="AR241" s="185" t="s">
        <v>373</v>
      </c>
      <c r="AT241" s="185" t="s">
        <v>425</v>
      </c>
      <c r="AU241" s="185" t="s">
        <v>85</v>
      </c>
      <c r="AY241" s="20" t="s">
        <v>349</v>
      </c>
      <c r="BE241" s="186">
        <f>IF(N241="základní",J241,0)</f>
        <v>0</v>
      </c>
      <c r="BF241" s="186">
        <f>IF(N241="snížená",J241,0)</f>
        <v>0</v>
      </c>
      <c r="BG241" s="186">
        <f>IF(N241="zákl. přenesená",J241,0)</f>
        <v>0</v>
      </c>
      <c r="BH241" s="186">
        <f>IF(N241="sníž. přenesená",J241,0)</f>
        <v>0</v>
      </c>
      <c r="BI241" s="186">
        <f>IF(N241="nulová",J241,0)</f>
        <v>0</v>
      </c>
      <c r="BJ241" s="20" t="s">
        <v>83</v>
      </c>
      <c r="BK241" s="186">
        <f>ROUND(I241*H241,2)</f>
        <v>0</v>
      </c>
      <c r="BL241" s="20" t="s">
        <v>187</v>
      </c>
      <c r="BM241" s="185" t="s">
        <v>5602</v>
      </c>
    </row>
    <row r="242" spans="1:65" s="2" customFormat="1" ht="24.15" customHeight="1">
      <c r="A242" s="37"/>
      <c r="B242" s="38"/>
      <c r="C242" s="174" t="s">
        <v>777</v>
      </c>
      <c r="D242" s="174" t="s">
        <v>350</v>
      </c>
      <c r="E242" s="175" t="s">
        <v>10627</v>
      </c>
      <c r="F242" s="176" t="s">
        <v>10628</v>
      </c>
      <c r="G242" s="177" t="s">
        <v>484</v>
      </c>
      <c r="H242" s="178">
        <v>1</v>
      </c>
      <c r="I242" s="179"/>
      <c r="J242" s="180">
        <f>ROUND(I242*H242,2)</f>
        <v>0</v>
      </c>
      <c r="K242" s="176" t="s">
        <v>354</v>
      </c>
      <c r="L242" s="42"/>
      <c r="M242" s="181" t="s">
        <v>19</v>
      </c>
      <c r="N242" s="182" t="s">
        <v>46</v>
      </c>
      <c r="O242" s="67"/>
      <c r="P242" s="183">
        <f>O242*H242</f>
        <v>0</v>
      </c>
      <c r="Q242" s="183">
        <v>0</v>
      </c>
      <c r="R242" s="183">
        <f>Q242*H242</f>
        <v>0</v>
      </c>
      <c r="S242" s="183">
        <v>0</v>
      </c>
      <c r="T242" s="184">
        <f>S242*H242</f>
        <v>0</v>
      </c>
      <c r="U242" s="37"/>
      <c r="V242" s="37"/>
      <c r="W242" s="37"/>
      <c r="X242" s="37"/>
      <c r="Y242" s="37"/>
      <c r="Z242" s="37"/>
      <c r="AA242" s="37"/>
      <c r="AB242" s="37"/>
      <c r="AC242" s="37"/>
      <c r="AD242" s="37"/>
      <c r="AE242" s="37"/>
      <c r="AR242" s="185" t="s">
        <v>187</v>
      </c>
      <c r="AT242" s="185" t="s">
        <v>350</v>
      </c>
      <c r="AU242" s="185" t="s">
        <v>85</v>
      </c>
      <c r="AY242" s="20" t="s">
        <v>349</v>
      </c>
      <c r="BE242" s="186">
        <f>IF(N242="základní",J242,0)</f>
        <v>0</v>
      </c>
      <c r="BF242" s="186">
        <f>IF(N242="snížená",J242,0)</f>
        <v>0</v>
      </c>
      <c r="BG242" s="186">
        <f>IF(N242="zákl. přenesená",J242,0)</f>
        <v>0</v>
      </c>
      <c r="BH242" s="186">
        <f>IF(N242="sníž. přenesená",J242,0)</f>
        <v>0</v>
      </c>
      <c r="BI242" s="186">
        <f>IF(N242="nulová",J242,0)</f>
        <v>0</v>
      </c>
      <c r="BJ242" s="20" t="s">
        <v>83</v>
      </c>
      <c r="BK242" s="186">
        <f>ROUND(I242*H242,2)</f>
        <v>0</v>
      </c>
      <c r="BL242" s="20" t="s">
        <v>187</v>
      </c>
      <c r="BM242" s="185" t="s">
        <v>5610</v>
      </c>
    </row>
    <row r="243" spans="1:65" s="2" customFormat="1" ht="10.199999999999999">
      <c r="A243" s="37"/>
      <c r="B243" s="38"/>
      <c r="C243" s="39"/>
      <c r="D243" s="187" t="s">
        <v>355</v>
      </c>
      <c r="E243" s="39"/>
      <c r="F243" s="188" t="s">
        <v>10629</v>
      </c>
      <c r="G243" s="39"/>
      <c r="H243" s="39"/>
      <c r="I243" s="189"/>
      <c r="J243" s="39"/>
      <c r="K243" s="39"/>
      <c r="L243" s="42"/>
      <c r="M243" s="190"/>
      <c r="N243" s="191"/>
      <c r="O243" s="67"/>
      <c r="P243" s="67"/>
      <c r="Q243" s="67"/>
      <c r="R243" s="67"/>
      <c r="S243" s="67"/>
      <c r="T243" s="68"/>
      <c r="U243" s="37"/>
      <c r="V243" s="37"/>
      <c r="W243" s="37"/>
      <c r="X243" s="37"/>
      <c r="Y243" s="37"/>
      <c r="Z243" s="37"/>
      <c r="AA243" s="37"/>
      <c r="AB243" s="37"/>
      <c r="AC243" s="37"/>
      <c r="AD243" s="37"/>
      <c r="AE243" s="37"/>
      <c r="AT243" s="20" t="s">
        <v>355</v>
      </c>
      <c r="AU243" s="20" t="s">
        <v>85</v>
      </c>
    </row>
    <row r="244" spans="1:65" s="2" customFormat="1" ht="21.75" customHeight="1">
      <c r="A244" s="37"/>
      <c r="B244" s="38"/>
      <c r="C244" s="225" t="s">
        <v>3397</v>
      </c>
      <c r="D244" s="225" t="s">
        <v>425</v>
      </c>
      <c r="E244" s="226" t="s">
        <v>10630</v>
      </c>
      <c r="F244" s="227" t="s">
        <v>10631</v>
      </c>
      <c r="G244" s="228" t="s">
        <v>484</v>
      </c>
      <c r="H244" s="229">
        <v>1</v>
      </c>
      <c r="I244" s="230"/>
      <c r="J244" s="231">
        <f t="shared" ref="J244:J251" si="30">ROUND(I244*H244,2)</f>
        <v>0</v>
      </c>
      <c r="K244" s="227" t="s">
        <v>933</v>
      </c>
      <c r="L244" s="232"/>
      <c r="M244" s="233" t="s">
        <v>19</v>
      </c>
      <c r="N244" s="234" t="s">
        <v>46</v>
      </c>
      <c r="O244" s="67"/>
      <c r="P244" s="183">
        <f t="shared" ref="P244:P251" si="31">O244*H244</f>
        <v>0</v>
      </c>
      <c r="Q244" s="183">
        <v>0</v>
      </c>
      <c r="R244" s="183">
        <f t="shared" ref="R244:R251" si="32">Q244*H244</f>
        <v>0</v>
      </c>
      <c r="S244" s="183">
        <v>0</v>
      </c>
      <c r="T244" s="184">
        <f t="shared" ref="T244:T251" si="33">S244*H244</f>
        <v>0</v>
      </c>
      <c r="U244" s="37"/>
      <c r="V244" s="37"/>
      <c r="W244" s="37"/>
      <c r="X244" s="37"/>
      <c r="Y244" s="37"/>
      <c r="Z244" s="37"/>
      <c r="AA244" s="37"/>
      <c r="AB244" s="37"/>
      <c r="AC244" s="37"/>
      <c r="AD244" s="37"/>
      <c r="AE244" s="37"/>
      <c r="AR244" s="185" t="s">
        <v>373</v>
      </c>
      <c r="AT244" s="185" t="s">
        <v>425</v>
      </c>
      <c r="AU244" s="185" t="s">
        <v>85</v>
      </c>
      <c r="AY244" s="20" t="s">
        <v>349</v>
      </c>
      <c r="BE244" s="186">
        <f t="shared" ref="BE244:BE251" si="34">IF(N244="základní",J244,0)</f>
        <v>0</v>
      </c>
      <c r="BF244" s="186">
        <f t="shared" ref="BF244:BF251" si="35">IF(N244="snížená",J244,0)</f>
        <v>0</v>
      </c>
      <c r="BG244" s="186">
        <f t="shared" ref="BG244:BG251" si="36">IF(N244="zákl. přenesená",J244,0)</f>
        <v>0</v>
      </c>
      <c r="BH244" s="186">
        <f t="shared" ref="BH244:BH251" si="37">IF(N244="sníž. přenesená",J244,0)</f>
        <v>0</v>
      </c>
      <c r="BI244" s="186">
        <f t="shared" ref="BI244:BI251" si="38">IF(N244="nulová",J244,0)</f>
        <v>0</v>
      </c>
      <c r="BJ244" s="20" t="s">
        <v>83</v>
      </c>
      <c r="BK244" s="186">
        <f t="shared" ref="BK244:BK251" si="39">ROUND(I244*H244,2)</f>
        <v>0</v>
      </c>
      <c r="BL244" s="20" t="s">
        <v>187</v>
      </c>
      <c r="BM244" s="185" t="s">
        <v>5618</v>
      </c>
    </row>
    <row r="245" spans="1:65" s="2" customFormat="1" ht="16.5" customHeight="1">
      <c r="A245" s="37"/>
      <c r="B245" s="38"/>
      <c r="C245" s="225" t="s">
        <v>783</v>
      </c>
      <c r="D245" s="225" t="s">
        <v>425</v>
      </c>
      <c r="E245" s="226" t="s">
        <v>10632</v>
      </c>
      <c r="F245" s="227" t="s">
        <v>10633</v>
      </c>
      <c r="G245" s="228" t="s">
        <v>484</v>
      </c>
      <c r="H245" s="229">
        <v>168</v>
      </c>
      <c r="I245" s="230"/>
      <c r="J245" s="231">
        <f t="shared" si="30"/>
        <v>0</v>
      </c>
      <c r="K245" s="227" t="s">
        <v>933</v>
      </c>
      <c r="L245" s="232"/>
      <c r="M245" s="233" t="s">
        <v>19</v>
      </c>
      <c r="N245" s="234" t="s">
        <v>46</v>
      </c>
      <c r="O245" s="67"/>
      <c r="P245" s="183">
        <f t="shared" si="31"/>
        <v>0</v>
      </c>
      <c r="Q245" s="183">
        <v>0</v>
      </c>
      <c r="R245" s="183">
        <f t="shared" si="32"/>
        <v>0</v>
      </c>
      <c r="S245" s="183">
        <v>0</v>
      </c>
      <c r="T245" s="184">
        <f t="shared" si="33"/>
        <v>0</v>
      </c>
      <c r="U245" s="37"/>
      <c r="V245" s="37"/>
      <c r="W245" s="37"/>
      <c r="X245" s="37"/>
      <c r="Y245" s="37"/>
      <c r="Z245" s="37"/>
      <c r="AA245" s="37"/>
      <c r="AB245" s="37"/>
      <c r="AC245" s="37"/>
      <c r="AD245" s="37"/>
      <c r="AE245" s="37"/>
      <c r="AR245" s="185" t="s">
        <v>373</v>
      </c>
      <c r="AT245" s="185" t="s">
        <v>425</v>
      </c>
      <c r="AU245" s="185" t="s">
        <v>85</v>
      </c>
      <c r="AY245" s="20" t="s">
        <v>349</v>
      </c>
      <c r="BE245" s="186">
        <f t="shared" si="34"/>
        <v>0</v>
      </c>
      <c r="BF245" s="186">
        <f t="shared" si="35"/>
        <v>0</v>
      </c>
      <c r="BG245" s="186">
        <f t="shared" si="36"/>
        <v>0</v>
      </c>
      <c r="BH245" s="186">
        <f t="shared" si="37"/>
        <v>0</v>
      </c>
      <c r="BI245" s="186">
        <f t="shared" si="38"/>
        <v>0</v>
      </c>
      <c r="BJ245" s="20" t="s">
        <v>83</v>
      </c>
      <c r="BK245" s="186">
        <f t="shared" si="39"/>
        <v>0</v>
      </c>
      <c r="BL245" s="20" t="s">
        <v>187</v>
      </c>
      <c r="BM245" s="185" t="s">
        <v>5626</v>
      </c>
    </row>
    <row r="246" spans="1:65" s="2" customFormat="1" ht="16.5" customHeight="1">
      <c r="A246" s="37"/>
      <c r="B246" s="38"/>
      <c r="C246" s="174" t="s">
        <v>3404</v>
      </c>
      <c r="D246" s="174" t="s">
        <v>350</v>
      </c>
      <c r="E246" s="175" t="s">
        <v>10634</v>
      </c>
      <c r="F246" s="176" t="s">
        <v>10635</v>
      </c>
      <c r="G246" s="177" t="s">
        <v>987</v>
      </c>
      <c r="H246" s="178">
        <v>1</v>
      </c>
      <c r="I246" s="179"/>
      <c r="J246" s="180">
        <f t="shared" si="30"/>
        <v>0</v>
      </c>
      <c r="K246" s="176" t="s">
        <v>933</v>
      </c>
      <c r="L246" s="42"/>
      <c r="M246" s="181" t="s">
        <v>19</v>
      </c>
      <c r="N246" s="182" t="s">
        <v>46</v>
      </c>
      <c r="O246" s="67"/>
      <c r="P246" s="183">
        <f t="shared" si="31"/>
        <v>0</v>
      </c>
      <c r="Q246" s="183">
        <v>0</v>
      </c>
      <c r="R246" s="183">
        <f t="shared" si="32"/>
        <v>0</v>
      </c>
      <c r="S246" s="183">
        <v>0</v>
      </c>
      <c r="T246" s="184">
        <f t="shared" si="33"/>
        <v>0</v>
      </c>
      <c r="U246" s="37"/>
      <c r="V246" s="37"/>
      <c r="W246" s="37"/>
      <c r="X246" s="37"/>
      <c r="Y246" s="37"/>
      <c r="Z246" s="37"/>
      <c r="AA246" s="37"/>
      <c r="AB246" s="37"/>
      <c r="AC246" s="37"/>
      <c r="AD246" s="37"/>
      <c r="AE246" s="37"/>
      <c r="AR246" s="185" t="s">
        <v>187</v>
      </c>
      <c r="AT246" s="185" t="s">
        <v>350</v>
      </c>
      <c r="AU246" s="185" t="s">
        <v>85</v>
      </c>
      <c r="AY246" s="20" t="s">
        <v>349</v>
      </c>
      <c r="BE246" s="186">
        <f t="shared" si="34"/>
        <v>0</v>
      </c>
      <c r="BF246" s="186">
        <f t="shared" si="35"/>
        <v>0</v>
      </c>
      <c r="BG246" s="186">
        <f t="shared" si="36"/>
        <v>0</v>
      </c>
      <c r="BH246" s="186">
        <f t="shared" si="37"/>
        <v>0</v>
      </c>
      <c r="BI246" s="186">
        <f t="shared" si="38"/>
        <v>0</v>
      </c>
      <c r="BJ246" s="20" t="s">
        <v>83</v>
      </c>
      <c r="BK246" s="186">
        <f t="shared" si="39"/>
        <v>0</v>
      </c>
      <c r="BL246" s="20" t="s">
        <v>187</v>
      </c>
      <c r="BM246" s="185" t="s">
        <v>5634</v>
      </c>
    </row>
    <row r="247" spans="1:65" s="2" customFormat="1" ht="16.5" customHeight="1">
      <c r="A247" s="37"/>
      <c r="B247" s="38"/>
      <c r="C247" s="225" t="s">
        <v>790</v>
      </c>
      <c r="D247" s="225" t="s">
        <v>425</v>
      </c>
      <c r="E247" s="226" t="s">
        <v>9715</v>
      </c>
      <c r="F247" s="227" t="s">
        <v>10636</v>
      </c>
      <c r="G247" s="228" t="s">
        <v>987</v>
      </c>
      <c r="H247" s="229">
        <v>1</v>
      </c>
      <c r="I247" s="230"/>
      <c r="J247" s="231">
        <f t="shared" si="30"/>
        <v>0</v>
      </c>
      <c r="K247" s="227" t="s">
        <v>933</v>
      </c>
      <c r="L247" s="232"/>
      <c r="M247" s="233" t="s">
        <v>19</v>
      </c>
      <c r="N247" s="234" t="s">
        <v>46</v>
      </c>
      <c r="O247" s="67"/>
      <c r="P247" s="183">
        <f t="shared" si="31"/>
        <v>0</v>
      </c>
      <c r="Q247" s="183">
        <v>0</v>
      </c>
      <c r="R247" s="183">
        <f t="shared" si="32"/>
        <v>0</v>
      </c>
      <c r="S247" s="183">
        <v>0</v>
      </c>
      <c r="T247" s="184">
        <f t="shared" si="33"/>
        <v>0</v>
      </c>
      <c r="U247" s="37"/>
      <c r="V247" s="37"/>
      <c r="W247" s="37"/>
      <c r="X247" s="37"/>
      <c r="Y247" s="37"/>
      <c r="Z247" s="37"/>
      <c r="AA247" s="37"/>
      <c r="AB247" s="37"/>
      <c r="AC247" s="37"/>
      <c r="AD247" s="37"/>
      <c r="AE247" s="37"/>
      <c r="AR247" s="185" t="s">
        <v>373</v>
      </c>
      <c r="AT247" s="185" t="s">
        <v>425</v>
      </c>
      <c r="AU247" s="185" t="s">
        <v>85</v>
      </c>
      <c r="AY247" s="20" t="s">
        <v>349</v>
      </c>
      <c r="BE247" s="186">
        <f t="shared" si="34"/>
        <v>0</v>
      </c>
      <c r="BF247" s="186">
        <f t="shared" si="35"/>
        <v>0</v>
      </c>
      <c r="BG247" s="186">
        <f t="shared" si="36"/>
        <v>0</v>
      </c>
      <c r="BH247" s="186">
        <f t="shared" si="37"/>
        <v>0</v>
      </c>
      <c r="BI247" s="186">
        <f t="shared" si="38"/>
        <v>0</v>
      </c>
      <c r="BJ247" s="20" t="s">
        <v>83</v>
      </c>
      <c r="BK247" s="186">
        <f t="shared" si="39"/>
        <v>0</v>
      </c>
      <c r="BL247" s="20" t="s">
        <v>187</v>
      </c>
      <c r="BM247" s="185" t="s">
        <v>3986</v>
      </c>
    </row>
    <row r="248" spans="1:65" s="2" customFormat="1" ht="16.5" customHeight="1">
      <c r="A248" s="37"/>
      <c r="B248" s="38"/>
      <c r="C248" s="174" t="s">
        <v>3422</v>
      </c>
      <c r="D248" s="174" t="s">
        <v>350</v>
      </c>
      <c r="E248" s="175" t="s">
        <v>10637</v>
      </c>
      <c r="F248" s="176" t="s">
        <v>10638</v>
      </c>
      <c r="G248" s="177" t="s">
        <v>987</v>
      </c>
      <c r="H248" s="178">
        <v>1</v>
      </c>
      <c r="I248" s="179"/>
      <c r="J248" s="180">
        <f t="shared" si="30"/>
        <v>0</v>
      </c>
      <c r="K248" s="176" t="s">
        <v>933</v>
      </c>
      <c r="L248" s="42"/>
      <c r="M248" s="181" t="s">
        <v>19</v>
      </c>
      <c r="N248" s="182" t="s">
        <v>46</v>
      </c>
      <c r="O248" s="67"/>
      <c r="P248" s="183">
        <f t="shared" si="31"/>
        <v>0</v>
      </c>
      <c r="Q248" s="183">
        <v>0</v>
      </c>
      <c r="R248" s="183">
        <f t="shared" si="32"/>
        <v>0</v>
      </c>
      <c r="S248" s="183">
        <v>0</v>
      </c>
      <c r="T248" s="184">
        <f t="shared" si="33"/>
        <v>0</v>
      </c>
      <c r="U248" s="37"/>
      <c r="V248" s="37"/>
      <c r="W248" s="37"/>
      <c r="X248" s="37"/>
      <c r="Y248" s="37"/>
      <c r="Z248" s="37"/>
      <c r="AA248" s="37"/>
      <c r="AB248" s="37"/>
      <c r="AC248" s="37"/>
      <c r="AD248" s="37"/>
      <c r="AE248" s="37"/>
      <c r="AR248" s="185" t="s">
        <v>187</v>
      </c>
      <c r="AT248" s="185" t="s">
        <v>350</v>
      </c>
      <c r="AU248" s="185" t="s">
        <v>85</v>
      </c>
      <c r="AY248" s="20" t="s">
        <v>349</v>
      </c>
      <c r="BE248" s="186">
        <f t="shared" si="34"/>
        <v>0</v>
      </c>
      <c r="BF248" s="186">
        <f t="shared" si="35"/>
        <v>0</v>
      </c>
      <c r="BG248" s="186">
        <f t="shared" si="36"/>
        <v>0</v>
      </c>
      <c r="BH248" s="186">
        <f t="shared" si="37"/>
        <v>0</v>
      </c>
      <c r="BI248" s="186">
        <f t="shared" si="38"/>
        <v>0</v>
      </c>
      <c r="BJ248" s="20" t="s">
        <v>83</v>
      </c>
      <c r="BK248" s="186">
        <f t="shared" si="39"/>
        <v>0</v>
      </c>
      <c r="BL248" s="20" t="s">
        <v>187</v>
      </c>
      <c r="BM248" s="185" t="s">
        <v>5649</v>
      </c>
    </row>
    <row r="249" spans="1:65" s="2" customFormat="1" ht="16.5" customHeight="1">
      <c r="A249" s="37"/>
      <c r="B249" s="38"/>
      <c r="C249" s="225" t="s">
        <v>794</v>
      </c>
      <c r="D249" s="225" t="s">
        <v>425</v>
      </c>
      <c r="E249" s="226" t="s">
        <v>10639</v>
      </c>
      <c r="F249" s="227" t="s">
        <v>10640</v>
      </c>
      <c r="G249" s="228" t="s">
        <v>484</v>
      </c>
      <c r="H249" s="229">
        <v>1</v>
      </c>
      <c r="I249" s="230"/>
      <c r="J249" s="231">
        <f t="shared" si="30"/>
        <v>0</v>
      </c>
      <c r="K249" s="227" t="s">
        <v>933</v>
      </c>
      <c r="L249" s="232"/>
      <c r="M249" s="233" t="s">
        <v>19</v>
      </c>
      <c r="N249" s="234" t="s">
        <v>46</v>
      </c>
      <c r="O249" s="67"/>
      <c r="P249" s="183">
        <f t="shared" si="31"/>
        <v>0</v>
      </c>
      <c r="Q249" s="183">
        <v>0</v>
      </c>
      <c r="R249" s="183">
        <f t="shared" si="32"/>
        <v>0</v>
      </c>
      <c r="S249" s="183">
        <v>0</v>
      </c>
      <c r="T249" s="184">
        <f t="shared" si="33"/>
        <v>0</v>
      </c>
      <c r="U249" s="37"/>
      <c r="V249" s="37"/>
      <c r="W249" s="37"/>
      <c r="X249" s="37"/>
      <c r="Y249" s="37"/>
      <c r="Z249" s="37"/>
      <c r="AA249" s="37"/>
      <c r="AB249" s="37"/>
      <c r="AC249" s="37"/>
      <c r="AD249" s="37"/>
      <c r="AE249" s="37"/>
      <c r="AR249" s="185" t="s">
        <v>373</v>
      </c>
      <c r="AT249" s="185" t="s">
        <v>425</v>
      </c>
      <c r="AU249" s="185" t="s">
        <v>85</v>
      </c>
      <c r="AY249" s="20" t="s">
        <v>349</v>
      </c>
      <c r="BE249" s="186">
        <f t="shared" si="34"/>
        <v>0</v>
      </c>
      <c r="BF249" s="186">
        <f t="shared" si="35"/>
        <v>0</v>
      </c>
      <c r="BG249" s="186">
        <f t="shared" si="36"/>
        <v>0</v>
      </c>
      <c r="BH249" s="186">
        <f t="shared" si="37"/>
        <v>0</v>
      </c>
      <c r="BI249" s="186">
        <f t="shared" si="38"/>
        <v>0</v>
      </c>
      <c r="BJ249" s="20" t="s">
        <v>83</v>
      </c>
      <c r="BK249" s="186">
        <f t="shared" si="39"/>
        <v>0</v>
      </c>
      <c r="BL249" s="20" t="s">
        <v>187</v>
      </c>
      <c r="BM249" s="185" t="s">
        <v>5657</v>
      </c>
    </row>
    <row r="250" spans="1:65" s="2" customFormat="1" ht="16.5" customHeight="1">
      <c r="A250" s="37"/>
      <c r="B250" s="38"/>
      <c r="C250" s="174" t="s">
        <v>375</v>
      </c>
      <c r="D250" s="174" t="s">
        <v>350</v>
      </c>
      <c r="E250" s="175" t="s">
        <v>10641</v>
      </c>
      <c r="F250" s="176" t="s">
        <v>10642</v>
      </c>
      <c r="G250" s="177" t="s">
        <v>987</v>
      </c>
      <c r="H250" s="178">
        <v>1</v>
      </c>
      <c r="I250" s="179"/>
      <c r="J250" s="180">
        <f t="shared" si="30"/>
        <v>0</v>
      </c>
      <c r="K250" s="176" t="s">
        <v>933</v>
      </c>
      <c r="L250" s="42"/>
      <c r="M250" s="181" t="s">
        <v>19</v>
      </c>
      <c r="N250" s="182" t="s">
        <v>46</v>
      </c>
      <c r="O250" s="67"/>
      <c r="P250" s="183">
        <f t="shared" si="31"/>
        <v>0</v>
      </c>
      <c r="Q250" s="183">
        <v>0</v>
      </c>
      <c r="R250" s="183">
        <f t="shared" si="32"/>
        <v>0</v>
      </c>
      <c r="S250" s="183">
        <v>0</v>
      </c>
      <c r="T250" s="184">
        <f t="shared" si="33"/>
        <v>0</v>
      </c>
      <c r="U250" s="37"/>
      <c r="V250" s="37"/>
      <c r="W250" s="37"/>
      <c r="X250" s="37"/>
      <c r="Y250" s="37"/>
      <c r="Z250" s="37"/>
      <c r="AA250" s="37"/>
      <c r="AB250" s="37"/>
      <c r="AC250" s="37"/>
      <c r="AD250" s="37"/>
      <c r="AE250" s="37"/>
      <c r="AR250" s="185" t="s">
        <v>187</v>
      </c>
      <c r="AT250" s="185" t="s">
        <v>350</v>
      </c>
      <c r="AU250" s="185" t="s">
        <v>85</v>
      </c>
      <c r="AY250" s="20" t="s">
        <v>349</v>
      </c>
      <c r="BE250" s="186">
        <f t="shared" si="34"/>
        <v>0</v>
      </c>
      <c r="BF250" s="186">
        <f t="shared" si="35"/>
        <v>0</v>
      </c>
      <c r="BG250" s="186">
        <f t="shared" si="36"/>
        <v>0</v>
      </c>
      <c r="BH250" s="186">
        <f t="shared" si="37"/>
        <v>0</v>
      </c>
      <c r="BI250" s="186">
        <f t="shared" si="38"/>
        <v>0</v>
      </c>
      <c r="BJ250" s="20" t="s">
        <v>83</v>
      </c>
      <c r="BK250" s="186">
        <f t="shared" si="39"/>
        <v>0</v>
      </c>
      <c r="BL250" s="20" t="s">
        <v>187</v>
      </c>
      <c r="BM250" s="185" t="s">
        <v>5665</v>
      </c>
    </row>
    <row r="251" spans="1:65" s="2" customFormat="1" ht="16.5" customHeight="1">
      <c r="A251" s="37"/>
      <c r="B251" s="38"/>
      <c r="C251" s="225" t="s">
        <v>799</v>
      </c>
      <c r="D251" s="225" t="s">
        <v>425</v>
      </c>
      <c r="E251" s="226" t="s">
        <v>9721</v>
      </c>
      <c r="F251" s="227" t="s">
        <v>10643</v>
      </c>
      <c r="G251" s="228" t="s">
        <v>987</v>
      </c>
      <c r="H251" s="229">
        <v>1</v>
      </c>
      <c r="I251" s="230"/>
      <c r="J251" s="231">
        <f t="shared" si="30"/>
        <v>0</v>
      </c>
      <c r="K251" s="227" t="s">
        <v>933</v>
      </c>
      <c r="L251" s="232"/>
      <c r="M251" s="233" t="s">
        <v>19</v>
      </c>
      <c r="N251" s="234" t="s">
        <v>46</v>
      </c>
      <c r="O251" s="67"/>
      <c r="P251" s="183">
        <f t="shared" si="31"/>
        <v>0</v>
      </c>
      <c r="Q251" s="183">
        <v>0</v>
      </c>
      <c r="R251" s="183">
        <f t="shared" si="32"/>
        <v>0</v>
      </c>
      <c r="S251" s="183">
        <v>0</v>
      </c>
      <c r="T251" s="184">
        <f t="shared" si="33"/>
        <v>0</v>
      </c>
      <c r="U251" s="37"/>
      <c r="V251" s="37"/>
      <c r="W251" s="37"/>
      <c r="X251" s="37"/>
      <c r="Y251" s="37"/>
      <c r="Z251" s="37"/>
      <c r="AA251" s="37"/>
      <c r="AB251" s="37"/>
      <c r="AC251" s="37"/>
      <c r="AD251" s="37"/>
      <c r="AE251" s="37"/>
      <c r="AR251" s="185" t="s">
        <v>373</v>
      </c>
      <c r="AT251" s="185" t="s">
        <v>425</v>
      </c>
      <c r="AU251" s="185" t="s">
        <v>85</v>
      </c>
      <c r="AY251" s="20" t="s">
        <v>349</v>
      </c>
      <c r="BE251" s="186">
        <f t="shared" si="34"/>
        <v>0</v>
      </c>
      <c r="BF251" s="186">
        <f t="shared" si="35"/>
        <v>0</v>
      </c>
      <c r="BG251" s="186">
        <f t="shared" si="36"/>
        <v>0</v>
      </c>
      <c r="BH251" s="186">
        <f t="shared" si="37"/>
        <v>0</v>
      </c>
      <c r="BI251" s="186">
        <f t="shared" si="38"/>
        <v>0</v>
      </c>
      <c r="BJ251" s="20" t="s">
        <v>83</v>
      </c>
      <c r="BK251" s="186">
        <f t="shared" si="39"/>
        <v>0</v>
      </c>
      <c r="BL251" s="20" t="s">
        <v>187</v>
      </c>
      <c r="BM251" s="185" t="s">
        <v>1054</v>
      </c>
    </row>
    <row r="252" spans="1:65" s="11" customFormat="1" ht="22.8" customHeight="1">
      <c r="B252" s="160"/>
      <c r="C252" s="161"/>
      <c r="D252" s="162" t="s">
        <v>74</v>
      </c>
      <c r="E252" s="249" t="s">
        <v>10646</v>
      </c>
      <c r="F252" s="249" t="s">
        <v>10647</v>
      </c>
      <c r="G252" s="161"/>
      <c r="H252" s="161"/>
      <c r="I252" s="164"/>
      <c r="J252" s="250">
        <f>BK252</f>
        <v>0</v>
      </c>
      <c r="K252" s="161"/>
      <c r="L252" s="166"/>
      <c r="M252" s="167"/>
      <c r="N252" s="168"/>
      <c r="O252" s="168"/>
      <c r="P252" s="169">
        <f>SUM(P253:P271)</f>
        <v>0</v>
      </c>
      <c r="Q252" s="168"/>
      <c r="R252" s="169">
        <f>SUM(R253:R271)</f>
        <v>0</v>
      </c>
      <c r="S252" s="168"/>
      <c r="T252" s="170">
        <f>SUM(T253:T271)</f>
        <v>0</v>
      </c>
      <c r="AR252" s="171" t="s">
        <v>83</v>
      </c>
      <c r="AT252" s="172" t="s">
        <v>74</v>
      </c>
      <c r="AU252" s="172" t="s">
        <v>83</v>
      </c>
      <c r="AY252" s="171" t="s">
        <v>349</v>
      </c>
      <c r="BK252" s="173">
        <f>SUM(BK253:BK271)</f>
        <v>0</v>
      </c>
    </row>
    <row r="253" spans="1:65" s="2" customFormat="1" ht="16.5" customHeight="1">
      <c r="A253" s="37"/>
      <c r="B253" s="38"/>
      <c r="C253" s="174" t="s">
        <v>3445</v>
      </c>
      <c r="D253" s="174" t="s">
        <v>350</v>
      </c>
      <c r="E253" s="175" t="s">
        <v>10648</v>
      </c>
      <c r="F253" s="176" t="s">
        <v>10649</v>
      </c>
      <c r="G253" s="177" t="s">
        <v>484</v>
      </c>
      <c r="H253" s="178">
        <v>7</v>
      </c>
      <c r="I253" s="179"/>
      <c r="J253" s="180">
        <f>ROUND(I253*H253,2)</f>
        <v>0</v>
      </c>
      <c r="K253" s="176" t="s">
        <v>354</v>
      </c>
      <c r="L253" s="42"/>
      <c r="M253" s="181" t="s">
        <v>19</v>
      </c>
      <c r="N253" s="182" t="s">
        <v>46</v>
      </c>
      <c r="O253" s="67"/>
      <c r="P253" s="183">
        <f>O253*H253</f>
        <v>0</v>
      </c>
      <c r="Q253" s="183">
        <v>0</v>
      </c>
      <c r="R253" s="183">
        <f>Q253*H253</f>
        <v>0</v>
      </c>
      <c r="S253" s="183">
        <v>0</v>
      </c>
      <c r="T253" s="184">
        <f>S253*H253</f>
        <v>0</v>
      </c>
      <c r="U253" s="37"/>
      <c r="V253" s="37"/>
      <c r="W253" s="37"/>
      <c r="X253" s="37"/>
      <c r="Y253" s="37"/>
      <c r="Z253" s="37"/>
      <c r="AA253" s="37"/>
      <c r="AB253" s="37"/>
      <c r="AC253" s="37"/>
      <c r="AD253" s="37"/>
      <c r="AE253" s="37"/>
      <c r="AR253" s="185" t="s">
        <v>187</v>
      </c>
      <c r="AT253" s="185" t="s">
        <v>350</v>
      </c>
      <c r="AU253" s="185" t="s">
        <v>85</v>
      </c>
      <c r="AY253" s="20" t="s">
        <v>349</v>
      </c>
      <c r="BE253" s="186">
        <f>IF(N253="základní",J253,0)</f>
        <v>0</v>
      </c>
      <c r="BF253" s="186">
        <f>IF(N253="snížená",J253,0)</f>
        <v>0</v>
      </c>
      <c r="BG253" s="186">
        <f>IF(N253="zákl. přenesená",J253,0)</f>
        <v>0</v>
      </c>
      <c r="BH253" s="186">
        <f>IF(N253="sníž. přenesená",J253,0)</f>
        <v>0</v>
      </c>
      <c r="BI253" s="186">
        <f>IF(N253="nulová",J253,0)</f>
        <v>0</v>
      </c>
      <c r="BJ253" s="20" t="s">
        <v>83</v>
      </c>
      <c r="BK253" s="186">
        <f>ROUND(I253*H253,2)</f>
        <v>0</v>
      </c>
      <c r="BL253" s="20" t="s">
        <v>187</v>
      </c>
      <c r="BM253" s="185" t="s">
        <v>5679</v>
      </c>
    </row>
    <row r="254" spans="1:65" s="2" customFormat="1" ht="10.199999999999999">
      <c r="A254" s="37"/>
      <c r="B254" s="38"/>
      <c r="C254" s="39"/>
      <c r="D254" s="187" t="s">
        <v>355</v>
      </c>
      <c r="E254" s="39"/>
      <c r="F254" s="188" t="s">
        <v>10650</v>
      </c>
      <c r="G254" s="39"/>
      <c r="H254" s="39"/>
      <c r="I254" s="189"/>
      <c r="J254" s="39"/>
      <c r="K254" s="39"/>
      <c r="L254" s="42"/>
      <c r="M254" s="190"/>
      <c r="N254" s="191"/>
      <c r="O254" s="67"/>
      <c r="P254" s="67"/>
      <c r="Q254" s="67"/>
      <c r="R254" s="67"/>
      <c r="S254" s="67"/>
      <c r="T254" s="68"/>
      <c r="U254" s="37"/>
      <c r="V254" s="37"/>
      <c r="W254" s="37"/>
      <c r="X254" s="37"/>
      <c r="Y254" s="37"/>
      <c r="Z254" s="37"/>
      <c r="AA254" s="37"/>
      <c r="AB254" s="37"/>
      <c r="AC254" s="37"/>
      <c r="AD254" s="37"/>
      <c r="AE254" s="37"/>
      <c r="AT254" s="20" t="s">
        <v>355</v>
      </c>
      <c r="AU254" s="20" t="s">
        <v>85</v>
      </c>
    </row>
    <row r="255" spans="1:65" s="2" customFormat="1" ht="16.5" customHeight="1">
      <c r="A255" s="37"/>
      <c r="B255" s="38"/>
      <c r="C255" s="225" t="s">
        <v>803</v>
      </c>
      <c r="D255" s="225" t="s">
        <v>425</v>
      </c>
      <c r="E255" s="226" t="s">
        <v>10651</v>
      </c>
      <c r="F255" s="227" t="s">
        <v>10652</v>
      </c>
      <c r="G255" s="228" t="s">
        <v>484</v>
      </c>
      <c r="H255" s="229">
        <v>7</v>
      </c>
      <c r="I255" s="230"/>
      <c r="J255" s="231">
        <f>ROUND(I255*H255,2)</f>
        <v>0</v>
      </c>
      <c r="K255" s="227" t="s">
        <v>933</v>
      </c>
      <c r="L255" s="232"/>
      <c r="M255" s="233" t="s">
        <v>19</v>
      </c>
      <c r="N255" s="234" t="s">
        <v>46</v>
      </c>
      <c r="O255" s="67"/>
      <c r="P255" s="183">
        <f>O255*H255</f>
        <v>0</v>
      </c>
      <c r="Q255" s="183">
        <v>0</v>
      </c>
      <c r="R255" s="183">
        <f>Q255*H255</f>
        <v>0</v>
      </c>
      <c r="S255" s="183">
        <v>0</v>
      </c>
      <c r="T255" s="184">
        <f>S255*H255</f>
        <v>0</v>
      </c>
      <c r="U255" s="37"/>
      <c r="V255" s="37"/>
      <c r="W255" s="37"/>
      <c r="X255" s="37"/>
      <c r="Y255" s="37"/>
      <c r="Z255" s="37"/>
      <c r="AA255" s="37"/>
      <c r="AB255" s="37"/>
      <c r="AC255" s="37"/>
      <c r="AD255" s="37"/>
      <c r="AE255" s="37"/>
      <c r="AR255" s="185" t="s">
        <v>373</v>
      </c>
      <c r="AT255" s="185" t="s">
        <v>425</v>
      </c>
      <c r="AU255" s="185" t="s">
        <v>85</v>
      </c>
      <c r="AY255" s="20" t="s">
        <v>349</v>
      </c>
      <c r="BE255" s="186">
        <f>IF(N255="základní",J255,0)</f>
        <v>0</v>
      </c>
      <c r="BF255" s="186">
        <f>IF(N255="snížená",J255,0)</f>
        <v>0</v>
      </c>
      <c r="BG255" s="186">
        <f>IF(N255="zákl. přenesená",J255,0)</f>
        <v>0</v>
      </c>
      <c r="BH255" s="186">
        <f>IF(N255="sníž. přenesená",J255,0)</f>
        <v>0</v>
      </c>
      <c r="BI255" s="186">
        <f>IF(N255="nulová",J255,0)</f>
        <v>0</v>
      </c>
      <c r="BJ255" s="20" t="s">
        <v>83</v>
      </c>
      <c r="BK255" s="186">
        <f>ROUND(I255*H255,2)</f>
        <v>0</v>
      </c>
      <c r="BL255" s="20" t="s">
        <v>187</v>
      </c>
      <c r="BM255" s="185" t="s">
        <v>3992</v>
      </c>
    </row>
    <row r="256" spans="1:65" s="2" customFormat="1" ht="16.5" customHeight="1">
      <c r="A256" s="37"/>
      <c r="B256" s="38"/>
      <c r="C256" s="174" t="s">
        <v>3457</v>
      </c>
      <c r="D256" s="174" t="s">
        <v>350</v>
      </c>
      <c r="E256" s="175" t="s">
        <v>10610</v>
      </c>
      <c r="F256" s="176" t="s">
        <v>10611</v>
      </c>
      <c r="G256" s="177" t="s">
        <v>484</v>
      </c>
      <c r="H256" s="178">
        <v>14</v>
      </c>
      <c r="I256" s="179"/>
      <c r="J256" s="180">
        <f>ROUND(I256*H256,2)</f>
        <v>0</v>
      </c>
      <c r="K256" s="176" t="s">
        <v>354</v>
      </c>
      <c r="L256" s="42"/>
      <c r="M256" s="181" t="s">
        <v>19</v>
      </c>
      <c r="N256" s="182" t="s">
        <v>46</v>
      </c>
      <c r="O256" s="67"/>
      <c r="P256" s="183">
        <f>O256*H256</f>
        <v>0</v>
      </c>
      <c r="Q256" s="183">
        <v>0</v>
      </c>
      <c r="R256" s="183">
        <f>Q256*H256</f>
        <v>0</v>
      </c>
      <c r="S256" s="183">
        <v>0</v>
      </c>
      <c r="T256" s="184">
        <f>S256*H256</f>
        <v>0</v>
      </c>
      <c r="U256" s="37"/>
      <c r="V256" s="37"/>
      <c r="W256" s="37"/>
      <c r="X256" s="37"/>
      <c r="Y256" s="37"/>
      <c r="Z256" s="37"/>
      <c r="AA256" s="37"/>
      <c r="AB256" s="37"/>
      <c r="AC256" s="37"/>
      <c r="AD256" s="37"/>
      <c r="AE256" s="37"/>
      <c r="AR256" s="185" t="s">
        <v>187</v>
      </c>
      <c r="AT256" s="185" t="s">
        <v>350</v>
      </c>
      <c r="AU256" s="185" t="s">
        <v>85</v>
      </c>
      <c r="AY256" s="20" t="s">
        <v>349</v>
      </c>
      <c r="BE256" s="186">
        <f>IF(N256="základní",J256,0)</f>
        <v>0</v>
      </c>
      <c r="BF256" s="186">
        <f>IF(N256="snížená",J256,0)</f>
        <v>0</v>
      </c>
      <c r="BG256" s="186">
        <f>IF(N256="zákl. přenesená",J256,0)</f>
        <v>0</v>
      </c>
      <c r="BH256" s="186">
        <f>IF(N256="sníž. přenesená",J256,0)</f>
        <v>0</v>
      </c>
      <c r="BI256" s="186">
        <f>IF(N256="nulová",J256,0)</f>
        <v>0</v>
      </c>
      <c r="BJ256" s="20" t="s">
        <v>83</v>
      </c>
      <c r="BK256" s="186">
        <f>ROUND(I256*H256,2)</f>
        <v>0</v>
      </c>
      <c r="BL256" s="20" t="s">
        <v>187</v>
      </c>
      <c r="BM256" s="185" t="s">
        <v>5694</v>
      </c>
    </row>
    <row r="257" spans="1:65" s="2" customFormat="1" ht="10.199999999999999">
      <c r="A257" s="37"/>
      <c r="B257" s="38"/>
      <c r="C257" s="39"/>
      <c r="D257" s="187" t="s">
        <v>355</v>
      </c>
      <c r="E257" s="39"/>
      <c r="F257" s="188" t="s">
        <v>10612</v>
      </c>
      <c r="G257" s="39"/>
      <c r="H257" s="39"/>
      <c r="I257" s="189"/>
      <c r="J257" s="39"/>
      <c r="K257" s="39"/>
      <c r="L257" s="42"/>
      <c r="M257" s="190"/>
      <c r="N257" s="191"/>
      <c r="O257" s="67"/>
      <c r="P257" s="67"/>
      <c r="Q257" s="67"/>
      <c r="R257" s="67"/>
      <c r="S257" s="67"/>
      <c r="T257" s="68"/>
      <c r="U257" s="37"/>
      <c r="V257" s="37"/>
      <c r="W257" s="37"/>
      <c r="X257" s="37"/>
      <c r="Y257" s="37"/>
      <c r="Z257" s="37"/>
      <c r="AA257" s="37"/>
      <c r="AB257" s="37"/>
      <c r="AC257" s="37"/>
      <c r="AD257" s="37"/>
      <c r="AE257" s="37"/>
      <c r="AT257" s="20" t="s">
        <v>355</v>
      </c>
      <c r="AU257" s="20" t="s">
        <v>85</v>
      </c>
    </row>
    <row r="258" spans="1:65" s="2" customFormat="1" ht="16.5" customHeight="1">
      <c r="A258" s="37"/>
      <c r="B258" s="38"/>
      <c r="C258" s="225" t="s">
        <v>807</v>
      </c>
      <c r="D258" s="225" t="s">
        <v>425</v>
      </c>
      <c r="E258" s="226" t="s">
        <v>10613</v>
      </c>
      <c r="F258" s="227" t="s">
        <v>10614</v>
      </c>
      <c r="G258" s="228" t="s">
        <v>484</v>
      </c>
      <c r="H258" s="229">
        <v>7</v>
      </c>
      <c r="I258" s="230"/>
      <c r="J258" s="231">
        <f>ROUND(I258*H258,2)</f>
        <v>0</v>
      </c>
      <c r="K258" s="227" t="s">
        <v>933</v>
      </c>
      <c r="L258" s="232"/>
      <c r="M258" s="233" t="s">
        <v>19</v>
      </c>
      <c r="N258" s="234" t="s">
        <v>46</v>
      </c>
      <c r="O258" s="67"/>
      <c r="P258" s="183">
        <f>O258*H258</f>
        <v>0</v>
      </c>
      <c r="Q258" s="183">
        <v>0</v>
      </c>
      <c r="R258" s="183">
        <f>Q258*H258</f>
        <v>0</v>
      </c>
      <c r="S258" s="183">
        <v>0</v>
      </c>
      <c r="T258" s="184">
        <f>S258*H258</f>
        <v>0</v>
      </c>
      <c r="U258" s="37"/>
      <c r="V258" s="37"/>
      <c r="W258" s="37"/>
      <c r="X258" s="37"/>
      <c r="Y258" s="37"/>
      <c r="Z258" s="37"/>
      <c r="AA258" s="37"/>
      <c r="AB258" s="37"/>
      <c r="AC258" s="37"/>
      <c r="AD258" s="37"/>
      <c r="AE258" s="37"/>
      <c r="AR258" s="185" t="s">
        <v>373</v>
      </c>
      <c r="AT258" s="185" t="s">
        <v>425</v>
      </c>
      <c r="AU258" s="185" t="s">
        <v>85</v>
      </c>
      <c r="AY258" s="20" t="s">
        <v>349</v>
      </c>
      <c r="BE258" s="186">
        <f>IF(N258="základní",J258,0)</f>
        <v>0</v>
      </c>
      <c r="BF258" s="186">
        <f>IF(N258="snížená",J258,0)</f>
        <v>0</v>
      </c>
      <c r="BG258" s="186">
        <f>IF(N258="zákl. přenesená",J258,0)</f>
        <v>0</v>
      </c>
      <c r="BH258" s="186">
        <f>IF(N258="sníž. přenesená",J258,0)</f>
        <v>0</v>
      </c>
      <c r="BI258" s="186">
        <f>IF(N258="nulová",J258,0)</f>
        <v>0</v>
      </c>
      <c r="BJ258" s="20" t="s">
        <v>83</v>
      </c>
      <c r="BK258" s="186">
        <f>ROUND(I258*H258,2)</f>
        <v>0</v>
      </c>
      <c r="BL258" s="20" t="s">
        <v>187</v>
      </c>
      <c r="BM258" s="185" t="s">
        <v>5702</v>
      </c>
    </row>
    <row r="259" spans="1:65" s="2" customFormat="1" ht="16.5" customHeight="1">
      <c r="A259" s="37"/>
      <c r="B259" s="38"/>
      <c r="C259" s="225" t="s">
        <v>3465</v>
      </c>
      <c r="D259" s="225" t="s">
        <v>425</v>
      </c>
      <c r="E259" s="226" t="s">
        <v>10615</v>
      </c>
      <c r="F259" s="227" t="s">
        <v>10616</v>
      </c>
      <c r="G259" s="228" t="s">
        <v>987</v>
      </c>
      <c r="H259" s="229">
        <v>7</v>
      </c>
      <c r="I259" s="230"/>
      <c r="J259" s="231">
        <f>ROUND(I259*H259,2)</f>
        <v>0</v>
      </c>
      <c r="K259" s="227" t="s">
        <v>933</v>
      </c>
      <c r="L259" s="232"/>
      <c r="M259" s="233" t="s">
        <v>19</v>
      </c>
      <c r="N259" s="234" t="s">
        <v>46</v>
      </c>
      <c r="O259" s="67"/>
      <c r="P259" s="183">
        <f>O259*H259</f>
        <v>0</v>
      </c>
      <c r="Q259" s="183">
        <v>0</v>
      </c>
      <c r="R259" s="183">
        <f>Q259*H259</f>
        <v>0</v>
      </c>
      <c r="S259" s="183">
        <v>0</v>
      </c>
      <c r="T259" s="184">
        <f>S259*H259</f>
        <v>0</v>
      </c>
      <c r="U259" s="37"/>
      <c r="V259" s="37"/>
      <c r="W259" s="37"/>
      <c r="X259" s="37"/>
      <c r="Y259" s="37"/>
      <c r="Z259" s="37"/>
      <c r="AA259" s="37"/>
      <c r="AB259" s="37"/>
      <c r="AC259" s="37"/>
      <c r="AD259" s="37"/>
      <c r="AE259" s="37"/>
      <c r="AR259" s="185" t="s">
        <v>373</v>
      </c>
      <c r="AT259" s="185" t="s">
        <v>425</v>
      </c>
      <c r="AU259" s="185" t="s">
        <v>85</v>
      </c>
      <c r="AY259" s="20" t="s">
        <v>349</v>
      </c>
      <c r="BE259" s="186">
        <f>IF(N259="základní",J259,0)</f>
        <v>0</v>
      </c>
      <c r="BF259" s="186">
        <f>IF(N259="snížená",J259,0)</f>
        <v>0</v>
      </c>
      <c r="BG259" s="186">
        <f>IF(N259="zákl. přenesená",J259,0)</f>
        <v>0</v>
      </c>
      <c r="BH259" s="186">
        <f>IF(N259="sníž. přenesená",J259,0)</f>
        <v>0</v>
      </c>
      <c r="BI259" s="186">
        <f>IF(N259="nulová",J259,0)</f>
        <v>0</v>
      </c>
      <c r="BJ259" s="20" t="s">
        <v>83</v>
      </c>
      <c r="BK259" s="186">
        <f>ROUND(I259*H259,2)</f>
        <v>0</v>
      </c>
      <c r="BL259" s="20" t="s">
        <v>187</v>
      </c>
      <c r="BM259" s="185" t="s">
        <v>5710</v>
      </c>
    </row>
    <row r="260" spans="1:65" s="2" customFormat="1" ht="21.75" customHeight="1">
      <c r="A260" s="37"/>
      <c r="B260" s="38"/>
      <c r="C260" s="174" t="s">
        <v>812</v>
      </c>
      <c r="D260" s="174" t="s">
        <v>350</v>
      </c>
      <c r="E260" s="175" t="s">
        <v>10617</v>
      </c>
      <c r="F260" s="176" t="s">
        <v>10618</v>
      </c>
      <c r="G260" s="177" t="s">
        <v>484</v>
      </c>
      <c r="H260" s="178">
        <v>7</v>
      </c>
      <c r="I260" s="179"/>
      <c r="J260" s="180">
        <f>ROUND(I260*H260,2)</f>
        <v>0</v>
      </c>
      <c r="K260" s="176" t="s">
        <v>354</v>
      </c>
      <c r="L260" s="42"/>
      <c r="M260" s="181" t="s">
        <v>19</v>
      </c>
      <c r="N260" s="182" t="s">
        <v>46</v>
      </c>
      <c r="O260" s="67"/>
      <c r="P260" s="183">
        <f>O260*H260</f>
        <v>0</v>
      </c>
      <c r="Q260" s="183">
        <v>0</v>
      </c>
      <c r="R260" s="183">
        <f>Q260*H260</f>
        <v>0</v>
      </c>
      <c r="S260" s="183">
        <v>0</v>
      </c>
      <c r="T260" s="184">
        <f>S260*H260</f>
        <v>0</v>
      </c>
      <c r="U260" s="37"/>
      <c r="V260" s="37"/>
      <c r="W260" s="37"/>
      <c r="X260" s="37"/>
      <c r="Y260" s="37"/>
      <c r="Z260" s="37"/>
      <c r="AA260" s="37"/>
      <c r="AB260" s="37"/>
      <c r="AC260" s="37"/>
      <c r="AD260" s="37"/>
      <c r="AE260" s="37"/>
      <c r="AR260" s="185" t="s">
        <v>187</v>
      </c>
      <c r="AT260" s="185" t="s">
        <v>350</v>
      </c>
      <c r="AU260" s="185" t="s">
        <v>85</v>
      </c>
      <c r="AY260" s="20" t="s">
        <v>349</v>
      </c>
      <c r="BE260" s="186">
        <f>IF(N260="základní",J260,0)</f>
        <v>0</v>
      </c>
      <c r="BF260" s="186">
        <f>IF(N260="snížená",J260,0)</f>
        <v>0</v>
      </c>
      <c r="BG260" s="186">
        <f>IF(N260="zákl. přenesená",J260,0)</f>
        <v>0</v>
      </c>
      <c r="BH260" s="186">
        <f>IF(N260="sníž. přenesená",J260,0)</f>
        <v>0</v>
      </c>
      <c r="BI260" s="186">
        <f>IF(N260="nulová",J260,0)</f>
        <v>0</v>
      </c>
      <c r="BJ260" s="20" t="s">
        <v>83</v>
      </c>
      <c r="BK260" s="186">
        <f>ROUND(I260*H260,2)</f>
        <v>0</v>
      </c>
      <c r="BL260" s="20" t="s">
        <v>187</v>
      </c>
      <c r="BM260" s="185" t="s">
        <v>5718</v>
      </c>
    </row>
    <row r="261" spans="1:65" s="2" customFormat="1" ht="10.199999999999999">
      <c r="A261" s="37"/>
      <c r="B261" s="38"/>
      <c r="C261" s="39"/>
      <c r="D261" s="187" t="s">
        <v>355</v>
      </c>
      <c r="E261" s="39"/>
      <c r="F261" s="188" t="s">
        <v>10619</v>
      </c>
      <c r="G261" s="39"/>
      <c r="H261" s="39"/>
      <c r="I261" s="189"/>
      <c r="J261" s="39"/>
      <c r="K261" s="39"/>
      <c r="L261" s="42"/>
      <c r="M261" s="190"/>
      <c r="N261" s="191"/>
      <c r="O261" s="67"/>
      <c r="P261" s="67"/>
      <c r="Q261" s="67"/>
      <c r="R261" s="67"/>
      <c r="S261" s="67"/>
      <c r="T261" s="68"/>
      <c r="U261" s="37"/>
      <c r="V261" s="37"/>
      <c r="W261" s="37"/>
      <c r="X261" s="37"/>
      <c r="Y261" s="37"/>
      <c r="Z261" s="37"/>
      <c r="AA261" s="37"/>
      <c r="AB261" s="37"/>
      <c r="AC261" s="37"/>
      <c r="AD261" s="37"/>
      <c r="AE261" s="37"/>
      <c r="AT261" s="20" t="s">
        <v>355</v>
      </c>
      <c r="AU261" s="20" t="s">
        <v>85</v>
      </c>
    </row>
    <row r="262" spans="1:65" s="2" customFormat="1" ht="16.5" customHeight="1">
      <c r="A262" s="37"/>
      <c r="B262" s="38"/>
      <c r="C262" s="225" t="s">
        <v>3473</v>
      </c>
      <c r="D262" s="225" t="s">
        <v>425</v>
      </c>
      <c r="E262" s="226" t="s">
        <v>10653</v>
      </c>
      <c r="F262" s="227" t="s">
        <v>10654</v>
      </c>
      <c r="G262" s="228" t="s">
        <v>484</v>
      </c>
      <c r="H262" s="229">
        <v>7</v>
      </c>
      <c r="I262" s="230"/>
      <c r="J262" s="231">
        <f>ROUND(I262*H262,2)</f>
        <v>0</v>
      </c>
      <c r="K262" s="227" t="s">
        <v>933</v>
      </c>
      <c r="L262" s="232"/>
      <c r="M262" s="233" t="s">
        <v>19</v>
      </c>
      <c r="N262" s="234" t="s">
        <v>46</v>
      </c>
      <c r="O262" s="67"/>
      <c r="P262" s="183">
        <f>O262*H262</f>
        <v>0</v>
      </c>
      <c r="Q262" s="183">
        <v>0</v>
      </c>
      <c r="R262" s="183">
        <f>Q262*H262</f>
        <v>0</v>
      </c>
      <c r="S262" s="183">
        <v>0</v>
      </c>
      <c r="T262" s="184">
        <f>S262*H262</f>
        <v>0</v>
      </c>
      <c r="U262" s="37"/>
      <c r="V262" s="37"/>
      <c r="W262" s="37"/>
      <c r="X262" s="37"/>
      <c r="Y262" s="37"/>
      <c r="Z262" s="37"/>
      <c r="AA262" s="37"/>
      <c r="AB262" s="37"/>
      <c r="AC262" s="37"/>
      <c r="AD262" s="37"/>
      <c r="AE262" s="37"/>
      <c r="AR262" s="185" t="s">
        <v>373</v>
      </c>
      <c r="AT262" s="185" t="s">
        <v>425</v>
      </c>
      <c r="AU262" s="185" t="s">
        <v>85</v>
      </c>
      <c r="AY262" s="20" t="s">
        <v>349</v>
      </c>
      <c r="BE262" s="186">
        <f>IF(N262="základní",J262,0)</f>
        <v>0</v>
      </c>
      <c r="BF262" s="186">
        <f>IF(N262="snížená",J262,0)</f>
        <v>0</v>
      </c>
      <c r="BG262" s="186">
        <f>IF(N262="zákl. přenesená",J262,0)</f>
        <v>0</v>
      </c>
      <c r="BH262" s="186">
        <f>IF(N262="sníž. přenesená",J262,0)</f>
        <v>0</v>
      </c>
      <c r="BI262" s="186">
        <f>IF(N262="nulová",J262,0)</f>
        <v>0</v>
      </c>
      <c r="BJ262" s="20" t="s">
        <v>83</v>
      </c>
      <c r="BK262" s="186">
        <f>ROUND(I262*H262,2)</f>
        <v>0</v>
      </c>
      <c r="BL262" s="20" t="s">
        <v>187</v>
      </c>
      <c r="BM262" s="185" t="s">
        <v>5726</v>
      </c>
    </row>
    <row r="263" spans="1:65" s="2" customFormat="1" ht="21.75" customHeight="1">
      <c r="A263" s="37"/>
      <c r="B263" s="38"/>
      <c r="C263" s="174" t="s">
        <v>817</v>
      </c>
      <c r="D263" s="174" t="s">
        <v>350</v>
      </c>
      <c r="E263" s="175" t="s">
        <v>10622</v>
      </c>
      <c r="F263" s="176" t="s">
        <v>10623</v>
      </c>
      <c r="G263" s="177" t="s">
        <v>484</v>
      </c>
      <c r="H263" s="178">
        <v>7</v>
      </c>
      <c r="I263" s="179"/>
      <c r="J263" s="180">
        <f>ROUND(I263*H263,2)</f>
        <v>0</v>
      </c>
      <c r="K263" s="176" t="s">
        <v>354</v>
      </c>
      <c r="L263" s="42"/>
      <c r="M263" s="181" t="s">
        <v>19</v>
      </c>
      <c r="N263" s="182" t="s">
        <v>46</v>
      </c>
      <c r="O263" s="67"/>
      <c r="P263" s="183">
        <f>O263*H263</f>
        <v>0</v>
      </c>
      <c r="Q263" s="183">
        <v>0</v>
      </c>
      <c r="R263" s="183">
        <f>Q263*H263</f>
        <v>0</v>
      </c>
      <c r="S263" s="183">
        <v>0</v>
      </c>
      <c r="T263" s="184">
        <f>S263*H263</f>
        <v>0</v>
      </c>
      <c r="U263" s="37"/>
      <c r="V263" s="37"/>
      <c r="W263" s="37"/>
      <c r="X263" s="37"/>
      <c r="Y263" s="37"/>
      <c r="Z263" s="37"/>
      <c r="AA263" s="37"/>
      <c r="AB263" s="37"/>
      <c r="AC263" s="37"/>
      <c r="AD263" s="37"/>
      <c r="AE263" s="37"/>
      <c r="AR263" s="185" t="s">
        <v>187</v>
      </c>
      <c r="AT263" s="185" t="s">
        <v>350</v>
      </c>
      <c r="AU263" s="185" t="s">
        <v>85</v>
      </c>
      <c r="AY263" s="20" t="s">
        <v>349</v>
      </c>
      <c r="BE263" s="186">
        <f>IF(N263="základní",J263,0)</f>
        <v>0</v>
      </c>
      <c r="BF263" s="186">
        <f>IF(N263="snížená",J263,0)</f>
        <v>0</v>
      </c>
      <c r="BG263" s="186">
        <f>IF(N263="zákl. přenesená",J263,0)</f>
        <v>0</v>
      </c>
      <c r="BH263" s="186">
        <f>IF(N263="sníž. přenesená",J263,0)</f>
        <v>0</v>
      </c>
      <c r="BI263" s="186">
        <f>IF(N263="nulová",J263,0)</f>
        <v>0</v>
      </c>
      <c r="BJ263" s="20" t="s">
        <v>83</v>
      </c>
      <c r="BK263" s="186">
        <f>ROUND(I263*H263,2)</f>
        <v>0</v>
      </c>
      <c r="BL263" s="20" t="s">
        <v>187</v>
      </c>
      <c r="BM263" s="185" t="s">
        <v>5735</v>
      </c>
    </row>
    <row r="264" spans="1:65" s="2" customFormat="1" ht="10.199999999999999">
      <c r="A264" s="37"/>
      <c r="B264" s="38"/>
      <c r="C264" s="39"/>
      <c r="D264" s="187" t="s">
        <v>355</v>
      </c>
      <c r="E264" s="39"/>
      <c r="F264" s="188" t="s">
        <v>10624</v>
      </c>
      <c r="G264" s="39"/>
      <c r="H264" s="39"/>
      <c r="I264" s="189"/>
      <c r="J264" s="39"/>
      <c r="K264" s="39"/>
      <c r="L264" s="42"/>
      <c r="M264" s="190"/>
      <c r="N264" s="191"/>
      <c r="O264" s="67"/>
      <c r="P264" s="67"/>
      <c r="Q264" s="67"/>
      <c r="R264" s="67"/>
      <c r="S264" s="67"/>
      <c r="T264" s="68"/>
      <c r="U264" s="37"/>
      <c r="V264" s="37"/>
      <c r="W264" s="37"/>
      <c r="X264" s="37"/>
      <c r="Y264" s="37"/>
      <c r="Z264" s="37"/>
      <c r="AA264" s="37"/>
      <c r="AB264" s="37"/>
      <c r="AC264" s="37"/>
      <c r="AD264" s="37"/>
      <c r="AE264" s="37"/>
      <c r="AT264" s="20" t="s">
        <v>355</v>
      </c>
      <c r="AU264" s="20" t="s">
        <v>85</v>
      </c>
    </row>
    <row r="265" spans="1:65" s="2" customFormat="1" ht="24.15" customHeight="1">
      <c r="A265" s="37"/>
      <c r="B265" s="38"/>
      <c r="C265" s="225" t="s">
        <v>3480</v>
      </c>
      <c r="D265" s="225" t="s">
        <v>425</v>
      </c>
      <c r="E265" s="226" t="s">
        <v>10625</v>
      </c>
      <c r="F265" s="227" t="s">
        <v>10626</v>
      </c>
      <c r="G265" s="228" t="s">
        <v>484</v>
      </c>
      <c r="H265" s="229">
        <v>7</v>
      </c>
      <c r="I265" s="230"/>
      <c r="J265" s="231">
        <f>ROUND(I265*H265,2)</f>
        <v>0</v>
      </c>
      <c r="K265" s="227" t="s">
        <v>933</v>
      </c>
      <c r="L265" s="232"/>
      <c r="M265" s="233" t="s">
        <v>19</v>
      </c>
      <c r="N265" s="234" t="s">
        <v>46</v>
      </c>
      <c r="O265" s="67"/>
      <c r="P265" s="183">
        <f>O265*H265</f>
        <v>0</v>
      </c>
      <c r="Q265" s="183">
        <v>0</v>
      </c>
      <c r="R265" s="183">
        <f>Q265*H265</f>
        <v>0</v>
      </c>
      <c r="S265" s="183">
        <v>0</v>
      </c>
      <c r="T265" s="184">
        <f>S265*H265</f>
        <v>0</v>
      </c>
      <c r="U265" s="37"/>
      <c r="V265" s="37"/>
      <c r="W265" s="37"/>
      <c r="X265" s="37"/>
      <c r="Y265" s="37"/>
      <c r="Z265" s="37"/>
      <c r="AA265" s="37"/>
      <c r="AB265" s="37"/>
      <c r="AC265" s="37"/>
      <c r="AD265" s="37"/>
      <c r="AE265" s="37"/>
      <c r="AR265" s="185" t="s">
        <v>373</v>
      </c>
      <c r="AT265" s="185" t="s">
        <v>425</v>
      </c>
      <c r="AU265" s="185" t="s">
        <v>85</v>
      </c>
      <c r="AY265" s="20" t="s">
        <v>349</v>
      </c>
      <c r="BE265" s="186">
        <f>IF(N265="základní",J265,0)</f>
        <v>0</v>
      </c>
      <c r="BF265" s="186">
        <f>IF(N265="snížená",J265,0)</f>
        <v>0</v>
      </c>
      <c r="BG265" s="186">
        <f>IF(N265="zákl. přenesená",J265,0)</f>
        <v>0</v>
      </c>
      <c r="BH265" s="186">
        <f>IF(N265="sníž. přenesená",J265,0)</f>
        <v>0</v>
      </c>
      <c r="BI265" s="186">
        <f>IF(N265="nulová",J265,0)</f>
        <v>0</v>
      </c>
      <c r="BJ265" s="20" t="s">
        <v>83</v>
      </c>
      <c r="BK265" s="186">
        <f>ROUND(I265*H265,2)</f>
        <v>0</v>
      </c>
      <c r="BL265" s="20" t="s">
        <v>187</v>
      </c>
      <c r="BM265" s="185" t="s">
        <v>5742</v>
      </c>
    </row>
    <row r="266" spans="1:65" s="2" customFormat="1" ht="24.15" customHeight="1">
      <c r="A266" s="37"/>
      <c r="B266" s="38"/>
      <c r="C266" s="174" t="s">
        <v>822</v>
      </c>
      <c r="D266" s="174" t="s">
        <v>350</v>
      </c>
      <c r="E266" s="175" t="s">
        <v>10627</v>
      </c>
      <c r="F266" s="176" t="s">
        <v>10628</v>
      </c>
      <c r="G266" s="177" t="s">
        <v>484</v>
      </c>
      <c r="H266" s="178">
        <v>7</v>
      </c>
      <c r="I266" s="179"/>
      <c r="J266" s="180">
        <f>ROUND(I266*H266,2)</f>
        <v>0</v>
      </c>
      <c r="K266" s="176" t="s">
        <v>354</v>
      </c>
      <c r="L266" s="42"/>
      <c r="M266" s="181" t="s">
        <v>19</v>
      </c>
      <c r="N266" s="182" t="s">
        <v>46</v>
      </c>
      <c r="O266" s="67"/>
      <c r="P266" s="183">
        <f>O266*H266</f>
        <v>0</v>
      </c>
      <c r="Q266" s="183">
        <v>0</v>
      </c>
      <c r="R266" s="183">
        <f>Q266*H266</f>
        <v>0</v>
      </c>
      <c r="S266" s="183">
        <v>0</v>
      </c>
      <c r="T266" s="184">
        <f>S266*H266</f>
        <v>0</v>
      </c>
      <c r="U266" s="37"/>
      <c r="V266" s="37"/>
      <c r="W266" s="37"/>
      <c r="X266" s="37"/>
      <c r="Y266" s="37"/>
      <c r="Z266" s="37"/>
      <c r="AA266" s="37"/>
      <c r="AB266" s="37"/>
      <c r="AC266" s="37"/>
      <c r="AD266" s="37"/>
      <c r="AE266" s="37"/>
      <c r="AR266" s="185" t="s">
        <v>187</v>
      </c>
      <c r="AT266" s="185" t="s">
        <v>350</v>
      </c>
      <c r="AU266" s="185" t="s">
        <v>85</v>
      </c>
      <c r="AY266" s="20" t="s">
        <v>349</v>
      </c>
      <c r="BE266" s="186">
        <f>IF(N266="základní",J266,0)</f>
        <v>0</v>
      </c>
      <c r="BF266" s="186">
        <f>IF(N266="snížená",J266,0)</f>
        <v>0</v>
      </c>
      <c r="BG266" s="186">
        <f>IF(N266="zákl. přenesená",J266,0)</f>
        <v>0</v>
      </c>
      <c r="BH266" s="186">
        <f>IF(N266="sníž. přenesená",J266,0)</f>
        <v>0</v>
      </c>
      <c r="BI266" s="186">
        <f>IF(N266="nulová",J266,0)</f>
        <v>0</v>
      </c>
      <c r="BJ266" s="20" t="s">
        <v>83</v>
      </c>
      <c r="BK266" s="186">
        <f>ROUND(I266*H266,2)</f>
        <v>0</v>
      </c>
      <c r="BL266" s="20" t="s">
        <v>187</v>
      </c>
      <c r="BM266" s="185" t="s">
        <v>5750</v>
      </c>
    </row>
    <row r="267" spans="1:65" s="2" customFormat="1" ht="10.199999999999999">
      <c r="A267" s="37"/>
      <c r="B267" s="38"/>
      <c r="C267" s="39"/>
      <c r="D267" s="187" t="s">
        <v>355</v>
      </c>
      <c r="E267" s="39"/>
      <c r="F267" s="188" t="s">
        <v>10629</v>
      </c>
      <c r="G267" s="39"/>
      <c r="H267" s="39"/>
      <c r="I267" s="189"/>
      <c r="J267" s="39"/>
      <c r="K267" s="39"/>
      <c r="L267" s="42"/>
      <c r="M267" s="190"/>
      <c r="N267" s="191"/>
      <c r="O267" s="67"/>
      <c r="P267" s="67"/>
      <c r="Q267" s="67"/>
      <c r="R267" s="67"/>
      <c r="S267" s="67"/>
      <c r="T267" s="68"/>
      <c r="U267" s="37"/>
      <c r="V267" s="37"/>
      <c r="W267" s="37"/>
      <c r="X267" s="37"/>
      <c r="Y267" s="37"/>
      <c r="Z267" s="37"/>
      <c r="AA267" s="37"/>
      <c r="AB267" s="37"/>
      <c r="AC267" s="37"/>
      <c r="AD267" s="37"/>
      <c r="AE267" s="37"/>
      <c r="AT267" s="20" t="s">
        <v>355</v>
      </c>
      <c r="AU267" s="20" t="s">
        <v>85</v>
      </c>
    </row>
    <row r="268" spans="1:65" s="2" customFormat="1" ht="21.75" customHeight="1">
      <c r="A268" s="37"/>
      <c r="B268" s="38"/>
      <c r="C268" s="225" t="s">
        <v>3487</v>
      </c>
      <c r="D268" s="225" t="s">
        <v>425</v>
      </c>
      <c r="E268" s="226" t="s">
        <v>10630</v>
      </c>
      <c r="F268" s="227" t="s">
        <v>10631</v>
      </c>
      <c r="G268" s="228" t="s">
        <v>484</v>
      </c>
      <c r="H268" s="229">
        <v>7</v>
      </c>
      <c r="I268" s="230"/>
      <c r="J268" s="231">
        <f>ROUND(I268*H268,2)</f>
        <v>0</v>
      </c>
      <c r="K268" s="227" t="s">
        <v>933</v>
      </c>
      <c r="L268" s="232"/>
      <c r="M268" s="233" t="s">
        <v>19</v>
      </c>
      <c r="N268" s="234" t="s">
        <v>46</v>
      </c>
      <c r="O268" s="67"/>
      <c r="P268" s="183">
        <f>O268*H268</f>
        <v>0</v>
      </c>
      <c r="Q268" s="183">
        <v>0</v>
      </c>
      <c r="R268" s="183">
        <f>Q268*H268</f>
        <v>0</v>
      </c>
      <c r="S268" s="183">
        <v>0</v>
      </c>
      <c r="T268" s="184">
        <f>S268*H268</f>
        <v>0</v>
      </c>
      <c r="U268" s="37"/>
      <c r="V268" s="37"/>
      <c r="W268" s="37"/>
      <c r="X268" s="37"/>
      <c r="Y268" s="37"/>
      <c r="Z268" s="37"/>
      <c r="AA268" s="37"/>
      <c r="AB268" s="37"/>
      <c r="AC268" s="37"/>
      <c r="AD268" s="37"/>
      <c r="AE268" s="37"/>
      <c r="AR268" s="185" t="s">
        <v>373</v>
      </c>
      <c r="AT268" s="185" t="s">
        <v>425</v>
      </c>
      <c r="AU268" s="185" t="s">
        <v>85</v>
      </c>
      <c r="AY268" s="20" t="s">
        <v>349</v>
      </c>
      <c r="BE268" s="186">
        <f>IF(N268="základní",J268,0)</f>
        <v>0</v>
      </c>
      <c r="BF268" s="186">
        <f>IF(N268="snížená",J268,0)</f>
        <v>0</v>
      </c>
      <c r="BG268" s="186">
        <f>IF(N268="zákl. přenesená",J268,0)</f>
        <v>0</v>
      </c>
      <c r="BH268" s="186">
        <f>IF(N268="sníž. přenesená",J268,0)</f>
        <v>0</v>
      </c>
      <c r="BI268" s="186">
        <f>IF(N268="nulová",J268,0)</f>
        <v>0</v>
      </c>
      <c r="BJ268" s="20" t="s">
        <v>83</v>
      </c>
      <c r="BK268" s="186">
        <f>ROUND(I268*H268,2)</f>
        <v>0</v>
      </c>
      <c r="BL268" s="20" t="s">
        <v>187</v>
      </c>
      <c r="BM268" s="185" t="s">
        <v>5758</v>
      </c>
    </row>
    <row r="269" spans="1:65" s="2" customFormat="1" ht="16.5" customHeight="1">
      <c r="A269" s="37"/>
      <c r="B269" s="38"/>
      <c r="C269" s="225" t="s">
        <v>826</v>
      </c>
      <c r="D269" s="225" t="s">
        <v>425</v>
      </c>
      <c r="E269" s="226" t="s">
        <v>10632</v>
      </c>
      <c r="F269" s="227" t="s">
        <v>10633</v>
      </c>
      <c r="G269" s="228" t="s">
        <v>484</v>
      </c>
      <c r="H269" s="229">
        <v>168</v>
      </c>
      <c r="I269" s="230"/>
      <c r="J269" s="231">
        <f>ROUND(I269*H269,2)</f>
        <v>0</v>
      </c>
      <c r="K269" s="227" t="s">
        <v>933</v>
      </c>
      <c r="L269" s="232"/>
      <c r="M269" s="233" t="s">
        <v>19</v>
      </c>
      <c r="N269" s="234" t="s">
        <v>46</v>
      </c>
      <c r="O269" s="67"/>
      <c r="P269" s="183">
        <f>O269*H269</f>
        <v>0</v>
      </c>
      <c r="Q269" s="183">
        <v>0</v>
      </c>
      <c r="R269" s="183">
        <f>Q269*H269</f>
        <v>0</v>
      </c>
      <c r="S269" s="183">
        <v>0</v>
      </c>
      <c r="T269" s="184">
        <f>S269*H269</f>
        <v>0</v>
      </c>
      <c r="U269" s="37"/>
      <c r="V269" s="37"/>
      <c r="W269" s="37"/>
      <c r="X269" s="37"/>
      <c r="Y269" s="37"/>
      <c r="Z269" s="37"/>
      <c r="AA269" s="37"/>
      <c r="AB269" s="37"/>
      <c r="AC269" s="37"/>
      <c r="AD269" s="37"/>
      <c r="AE269" s="37"/>
      <c r="AR269" s="185" t="s">
        <v>373</v>
      </c>
      <c r="AT269" s="185" t="s">
        <v>425</v>
      </c>
      <c r="AU269" s="185" t="s">
        <v>85</v>
      </c>
      <c r="AY269" s="20" t="s">
        <v>349</v>
      </c>
      <c r="BE269" s="186">
        <f>IF(N269="základní",J269,0)</f>
        <v>0</v>
      </c>
      <c r="BF269" s="186">
        <f>IF(N269="snížená",J269,0)</f>
        <v>0</v>
      </c>
      <c r="BG269" s="186">
        <f>IF(N269="zákl. přenesená",J269,0)</f>
        <v>0</v>
      </c>
      <c r="BH269" s="186">
        <f>IF(N269="sníž. přenesená",J269,0)</f>
        <v>0</v>
      </c>
      <c r="BI269" s="186">
        <f>IF(N269="nulová",J269,0)</f>
        <v>0</v>
      </c>
      <c r="BJ269" s="20" t="s">
        <v>83</v>
      </c>
      <c r="BK269" s="186">
        <f>ROUND(I269*H269,2)</f>
        <v>0</v>
      </c>
      <c r="BL269" s="20" t="s">
        <v>187</v>
      </c>
      <c r="BM269" s="185" t="s">
        <v>5764</v>
      </c>
    </row>
    <row r="270" spans="1:65" s="2" customFormat="1" ht="16.5" customHeight="1">
      <c r="A270" s="37"/>
      <c r="B270" s="38"/>
      <c r="C270" s="174" t="s">
        <v>3495</v>
      </c>
      <c r="D270" s="174" t="s">
        <v>350</v>
      </c>
      <c r="E270" s="175" t="s">
        <v>10655</v>
      </c>
      <c r="F270" s="176" t="s">
        <v>10656</v>
      </c>
      <c r="G270" s="177" t="s">
        <v>987</v>
      </c>
      <c r="H270" s="178">
        <v>49</v>
      </c>
      <c r="I270" s="179"/>
      <c r="J270" s="180">
        <f>ROUND(I270*H270,2)</f>
        <v>0</v>
      </c>
      <c r="K270" s="176" t="s">
        <v>933</v>
      </c>
      <c r="L270" s="42"/>
      <c r="M270" s="181" t="s">
        <v>19</v>
      </c>
      <c r="N270" s="182" t="s">
        <v>46</v>
      </c>
      <c r="O270" s="67"/>
      <c r="P270" s="183">
        <f>O270*H270</f>
        <v>0</v>
      </c>
      <c r="Q270" s="183">
        <v>0</v>
      </c>
      <c r="R270" s="183">
        <f>Q270*H270</f>
        <v>0</v>
      </c>
      <c r="S270" s="183">
        <v>0</v>
      </c>
      <c r="T270" s="184">
        <f>S270*H270</f>
        <v>0</v>
      </c>
      <c r="U270" s="37"/>
      <c r="V270" s="37"/>
      <c r="W270" s="37"/>
      <c r="X270" s="37"/>
      <c r="Y270" s="37"/>
      <c r="Z270" s="37"/>
      <c r="AA270" s="37"/>
      <c r="AB270" s="37"/>
      <c r="AC270" s="37"/>
      <c r="AD270" s="37"/>
      <c r="AE270" s="37"/>
      <c r="AR270" s="185" t="s">
        <v>187</v>
      </c>
      <c r="AT270" s="185" t="s">
        <v>350</v>
      </c>
      <c r="AU270" s="185" t="s">
        <v>85</v>
      </c>
      <c r="AY270" s="20" t="s">
        <v>349</v>
      </c>
      <c r="BE270" s="186">
        <f>IF(N270="základní",J270,0)</f>
        <v>0</v>
      </c>
      <c r="BF270" s="186">
        <f>IF(N270="snížená",J270,0)</f>
        <v>0</v>
      </c>
      <c r="BG270" s="186">
        <f>IF(N270="zákl. přenesená",J270,0)</f>
        <v>0</v>
      </c>
      <c r="BH270" s="186">
        <f>IF(N270="sníž. přenesená",J270,0)</f>
        <v>0</v>
      </c>
      <c r="BI270" s="186">
        <f>IF(N270="nulová",J270,0)</f>
        <v>0</v>
      </c>
      <c r="BJ270" s="20" t="s">
        <v>83</v>
      </c>
      <c r="BK270" s="186">
        <f>ROUND(I270*H270,2)</f>
        <v>0</v>
      </c>
      <c r="BL270" s="20" t="s">
        <v>187</v>
      </c>
      <c r="BM270" s="185" t="s">
        <v>5770</v>
      </c>
    </row>
    <row r="271" spans="1:65" s="2" customFormat="1" ht="16.5" customHeight="1">
      <c r="A271" s="37"/>
      <c r="B271" s="38"/>
      <c r="C271" s="225" t="s">
        <v>829</v>
      </c>
      <c r="D271" s="225" t="s">
        <v>425</v>
      </c>
      <c r="E271" s="226" t="s">
        <v>9724</v>
      </c>
      <c r="F271" s="227" t="s">
        <v>10657</v>
      </c>
      <c r="G271" s="228" t="s">
        <v>987</v>
      </c>
      <c r="H271" s="229">
        <v>49</v>
      </c>
      <c r="I271" s="230"/>
      <c r="J271" s="231">
        <f>ROUND(I271*H271,2)</f>
        <v>0</v>
      </c>
      <c r="K271" s="227" t="s">
        <v>933</v>
      </c>
      <c r="L271" s="232"/>
      <c r="M271" s="233" t="s">
        <v>19</v>
      </c>
      <c r="N271" s="234" t="s">
        <v>46</v>
      </c>
      <c r="O271" s="67"/>
      <c r="P271" s="183">
        <f>O271*H271</f>
        <v>0</v>
      </c>
      <c r="Q271" s="183">
        <v>0</v>
      </c>
      <c r="R271" s="183">
        <f>Q271*H271</f>
        <v>0</v>
      </c>
      <c r="S271" s="183">
        <v>0</v>
      </c>
      <c r="T271" s="184">
        <f>S271*H271</f>
        <v>0</v>
      </c>
      <c r="U271" s="37"/>
      <c r="V271" s="37"/>
      <c r="W271" s="37"/>
      <c r="X271" s="37"/>
      <c r="Y271" s="37"/>
      <c r="Z271" s="37"/>
      <c r="AA271" s="37"/>
      <c r="AB271" s="37"/>
      <c r="AC271" s="37"/>
      <c r="AD271" s="37"/>
      <c r="AE271" s="37"/>
      <c r="AR271" s="185" t="s">
        <v>373</v>
      </c>
      <c r="AT271" s="185" t="s">
        <v>425</v>
      </c>
      <c r="AU271" s="185" t="s">
        <v>85</v>
      </c>
      <c r="AY271" s="20" t="s">
        <v>349</v>
      </c>
      <c r="BE271" s="186">
        <f>IF(N271="základní",J271,0)</f>
        <v>0</v>
      </c>
      <c r="BF271" s="186">
        <f>IF(N271="snížená",J271,0)</f>
        <v>0</v>
      </c>
      <c r="BG271" s="186">
        <f>IF(N271="zákl. přenesená",J271,0)</f>
        <v>0</v>
      </c>
      <c r="BH271" s="186">
        <f>IF(N271="sníž. přenesená",J271,0)</f>
        <v>0</v>
      </c>
      <c r="BI271" s="186">
        <f>IF(N271="nulová",J271,0)</f>
        <v>0</v>
      </c>
      <c r="BJ271" s="20" t="s">
        <v>83</v>
      </c>
      <c r="BK271" s="186">
        <f>ROUND(I271*H271,2)</f>
        <v>0</v>
      </c>
      <c r="BL271" s="20" t="s">
        <v>187</v>
      </c>
      <c r="BM271" s="185" t="s">
        <v>5776</v>
      </c>
    </row>
    <row r="272" spans="1:65" s="11" customFormat="1" ht="22.8" customHeight="1">
      <c r="B272" s="160"/>
      <c r="C272" s="161"/>
      <c r="D272" s="162" t="s">
        <v>74</v>
      </c>
      <c r="E272" s="249" t="s">
        <v>10658</v>
      </c>
      <c r="F272" s="249" t="s">
        <v>10659</v>
      </c>
      <c r="G272" s="161"/>
      <c r="H272" s="161"/>
      <c r="I272" s="164"/>
      <c r="J272" s="250">
        <f>BK272</f>
        <v>0</v>
      </c>
      <c r="K272" s="161"/>
      <c r="L272" s="166"/>
      <c r="M272" s="167"/>
      <c r="N272" s="168"/>
      <c r="O272" s="168"/>
      <c r="P272" s="169">
        <f>SUM(P273:P295)</f>
        <v>0</v>
      </c>
      <c r="Q272" s="168"/>
      <c r="R272" s="169">
        <f>SUM(R273:R295)</f>
        <v>0</v>
      </c>
      <c r="S272" s="168"/>
      <c r="T272" s="170">
        <f>SUM(T273:T295)</f>
        <v>0</v>
      </c>
      <c r="AR272" s="171" t="s">
        <v>83</v>
      </c>
      <c r="AT272" s="172" t="s">
        <v>74</v>
      </c>
      <c r="AU272" s="172" t="s">
        <v>83</v>
      </c>
      <c r="AY272" s="171" t="s">
        <v>349</v>
      </c>
      <c r="BK272" s="173">
        <f>SUM(BK273:BK295)</f>
        <v>0</v>
      </c>
    </row>
    <row r="273" spans="1:65" s="2" customFormat="1" ht="16.5" customHeight="1">
      <c r="A273" s="37"/>
      <c r="B273" s="38"/>
      <c r="C273" s="174" t="s">
        <v>3502</v>
      </c>
      <c r="D273" s="174" t="s">
        <v>350</v>
      </c>
      <c r="E273" s="175" t="s">
        <v>10605</v>
      </c>
      <c r="F273" s="176" t="s">
        <v>10606</v>
      </c>
      <c r="G273" s="177" t="s">
        <v>484</v>
      </c>
      <c r="H273" s="178">
        <v>1</v>
      </c>
      <c r="I273" s="179"/>
      <c r="J273" s="180">
        <f>ROUND(I273*H273,2)</f>
        <v>0</v>
      </c>
      <c r="K273" s="176" t="s">
        <v>354</v>
      </c>
      <c r="L273" s="42"/>
      <c r="M273" s="181" t="s">
        <v>19</v>
      </c>
      <c r="N273" s="182" t="s">
        <v>46</v>
      </c>
      <c r="O273" s="67"/>
      <c r="P273" s="183">
        <f>O273*H273</f>
        <v>0</v>
      </c>
      <c r="Q273" s="183">
        <v>0</v>
      </c>
      <c r="R273" s="183">
        <f>Q273*H273</f>
        <v>0</v>
      </c>
      <c r="S273" s="183">
        <v>0</v>
      </c>
      <c r="T273" s="184">
        <f>S273*H273</f>
        <v>0</v>
      </c>
      <c r="U273" s="37"/>
      <c r="V273" s="37"/>
      <c r="W273" s="37"/>
      <c r="X273" s="37"/>
      <c r="Y273" s="37"/>
      <c r="Z273" s="37"/>
      <c r="AA273" s="37"/>
      <c r="AB273" s="37"/>
      <c r="AC273" s="37"/>
      <c r="AD273" s="37"/>
      <c r="AE273" s="37"/>
      <c r="AR273" s="185" t="s">
        <v>187</v>
      </c>
      <c r="AT273" s="185" t="s">
        <v>350</v>
      </c>
      <c r="AU273" s="185" t="s">
        <v>85</v>
      </c>
      <c r="AY273" s="20" t="s">
        <v>349</v>
      </c>
      <c r="BE273" s="186">
        <f>IF(N273="základní",J273,0)</f>
        <v>0</v>
      </c>
      <c r="BF273" s="186">
        <f>IF(N273="snížená",J273,0)</f>
        <v>0</v>
      </c>
      <c r="BG273" s="186">
        <f>IF(N273="zákl. přenesená",J273,0)</f>
        <v>0</v>
      </c>
      <c r="BH273" s="186">
        <f>IF(N273="sníž. přenesená",J273,0)</f>
        <v>0</v>
      </c>
      <c r="BI273" s="186">
        <f>IF(N273="nulová",J273,0)</f>
        <v>0</v>
      </c>
      <c r="BJ273" s="20" t="s">
        <v>83</v>
      </c>
      <c r="BK273" s="186">
        <f>ROUND(I273*H273,2)</f>
        <v>0</v>
      </c>
      <c r="BL273" s="20" t="s">
        <v>187</v>
      </c>
      <c r="BM273" s="185" t="s">
        <v>5783</v>
      </c>
    </row>
    <row r="274" spans="1:65" s="2" customFormat="1" ht="10.199999999999999">
      <c r="A274" s="37"/>
      <c r="B274" s="38"/>
      <c r="C274" s="39"/>
      <c r="D274" s="187" t="s">
        <v>355</v>
      </c>
      <c r="E274" s="39"/>
      <c r="F274" s="188" t="s">
        <v>10607</v>
      </c>
      <c r="G274" s="39"/>
      <c r="H274" s="39"/>
      <c r="I274" s="189"/>
      <c r="J274" s="39"/>
      <c r="K274" s="39"/>
      <c r="L274" s="42"/>
      <c r="M274" s="190"/>
      <c r="N274" s="191"/>
      <c r="O274" s="67"/>
      <c r="P274" s="67"/>
      <c r="Q274" s="67"/>
      <c r="R274" s="67"/>
      <c r="S274" s="67"/>
      <c r="T274" s="68"/>
      <c r="U274" s="37"/>
      <c r="V274" s="37"/>
      <c r="W274" s="37"/>
      <c r="X274" s="37"/>
      <c r="Y274" s="37"/>
      <c r="Z274" s="37"/>
      <c r="AA274" s="37"/>
      <c r="AB274" s="37"/>
      <c r="AC274" s="37"/>
      <c r="AD274" s="37"/>
      <c r="AE274" s="37"/>
      <c r="AT274" s="20" t="s">
        <v>355</v>
      </c>
      <c r="AU274" s="20" t="s">
        <v>85</v>
      </c>
    </row>
    <row r="275" spans="1:65" s="2" customFormat="1" ht="16.5" customHeight="1">
      <c r="A275" s="37"/>
      <c r="B275" s="38"/>
      <c r="C275" s="225" t="s">
        <v>833</v>
      </c>
      <c r="D275" s="225" t="s">
        <v>425</v>
      </c>
      <c r="E275" s="226" t="s">
        <v>10608</v>
      </c>
      <c r="F275" s="227" t="s">
        <v>10609</v>
      </c>
      <c r="G275" s="228" t="s">
        <v>484</v>
      </c>
      <c r="H275" s="229">
        <v>1</v>
      </c>
      <c r="I275" s="230"/>
      <c r="J275" s="231">
        <f>ROUND(I275*H275,2)</f>
        <v>0</v>
      </c>
      <c r="K275" s="227" t="s">
        <v>933</v>
      </c>
      <c r="L275" s="232"/>
      <c r="M275" s="233" t="s">
        <v>19</v>
      </c>
      <c r="N275" s="234" t="s">
        <v>46</v>
      </c>
      <c r="O275" s="67"/>
      <c r="P275" s="183">
        <f>O275*H275</f>
        <v>0</v>
      </c>
      <c r="Q275" s="183">
        <v>0</v>
      </c>
      <c r="R275" s="183">
        <f>Q275*H275</f>
        <v>0</v>
      </c>
      <c r="S275" s="183">
        <v>0</v>
      </c>
      <c r="T275" s="184">
        <f>S275*H275</f>
        <v>0</v>
      </c>
      <c r="U275" s="37"/>
      <c r="V275" s="37"/>
      <c r="W275" s="37"/>
      <c r="X275" s="37"/>
      <c r="Y275" s="37"/>
      <c r="Z275" s="37"/>
      <c r="AA275" s="37"/>
      <c r="AB275" s="37"/>
      <c r="AC275" s="37"/>
      <c r="AD275" s="37"/>
      <c r="AE275" s="37"/>
      <c r="AR275" s="185" t="s">
        <v>373</v>
      </c>
      <c r="AT275" s="185" t="s">
        <v>425</v>
      </c>
      <c r="AU275" s="185" t="s">
        <v>85</v>
      </c>
      <c r="AY275" s="20" t="s">
        <v>349</v>
      </c>
      <c r="BE275" s="186">
        <f>IF(N275="základní",J275,0)</f>
        <v>0</v>
      </c>
      <c r="BF275" s="186">
        <f>IF(N275="snížená",J275,0)</f>
        <v>0</v>
      </c>
      <c r="BG275" s="186">
        <f>IF(N275="zákl. přenesená",J275,0)</f>
        <v>0</v>
      </c>
      <c r="BH275" s="186">
        <f>IF(N275="sníž. přenesená",J275,0)</f>
        <v>0</v>
      </c>
      <c r="BI275" s="186">
        <f>IF(N275="nulová",J275,0)</f>
        <v>0</v>
      </c>
      <c r="BJ275" s="20" t="s">
        <v>83</v>
      </c>
      <c r="BK275" s="186">
        <f>ROUND(I275*H275,2)</f>
        <v>0</v>
      </c>
      <c r="BL275" s="20" t="s">
        <v>187</v>
      </c>
      <c r="BM275" s="185" t="s">
        <v>5789</v>
      </c>
    </row>
    <row r="276" spans="1:65" s="2" customFormat="1" ht="16.5" customHeight="1">
      <c r="A276" s="37"/>
      <c r="B276" s="38"/>
      <c r="C276" s="174" t="s">
        <v>3509</v>
      </c>
      <c r="D276" s="174" t="s">
        <v>350</v>
      </c>
      <c r="E276" s="175" t="s">
        <v>10610</v>
      </c>
      <c r="F276" s="176" t="s">
        <v>10611</v>
      </c>
      <c r="G276" s="177" t="s">
        <v>484</v>
      </c>
      <c r="H276" s="178">
        <v>2</v>
      </c>
      <c r="I276" s="179"/>
      <c r="J276" s="180">
        <f>ROUND(I276*H276,2)</f>
        <v>0</v>
      </c>
      <c r="K276" s="176" t="s">
        <v>354</v>
      </c>
      <c r="L276" s="42"/>
      <c r="M276" s="181" t="s">
        <v>19</v>
      </c>
      <c r="N276" s="182" t="s">
        <v>46</v>
      </c>
      <c r="O276" s="67"/>
      <c r="P276" s="183">
        <f>O276*H276</f>
        <v>0</v>
      </c>
      <c r="Q276" s="183">
        <v>0</v>
      </c>
      <c r="R276" s="183">
        <f>Q276*H276</f>
        <v>0</v>
      </c>
      <c r="S276" s="183">
        <v>0</v>
      </c>
      <c r="T276" s="184">
        <f>S276*H276</f>
        <v>0</v>
      </c>
      <c r="U276" s="37"/>
      <c r="V276" s="37"/>
      <c r="W276" s="37"/>
      <c r="X276" s="37"/>
      <c r="Y276" s="37"/>
      <c r="Z276" s="37"/>
      <c r="AA276" s="37"/>
      <c r="AB276" s="37"/>
      <c r="AC276" s="37"/>
      <c r="AD276" s="37"/>
      <c r="AE276" s="37"/>
      <c r="AR276" s="185" t="s">
        <v>187</v>
      </c>
      <c r="AT276" s="185" t="s">
        <v>350</v>
      </c>
      <c r="AU276" s="185" t="s">
        <v>85</v>
      </c>
      <c r="AY276" s="20" t="s">
        <v>349</v>
      </c>
      <c r="BE276" s="186">
        <f>IF(N276="základní",J276,0)</f>
        <v>0</v>
      </c>
      <c r="BF276" s="186">
        <f>IF(N276="snížená",J276,0)</f>
        <v>0</v>
      </c>
      <c r="BG276" s="186">
        <f>IF(N276="zákl. přenesená",J276,0)</f>
        <v>0</v>
      </c>
      <c r="BH276" s="186">
        <f>IF(N276="sníž. přenesená",J276,0)</f>
        <v>0</v>
      </c>
      <c r="BI276" s="186">
        <f>IF(N276="nulová",J276,0)</f>
        <v>0</v>
      </c>
      <c r="BJ276" s="20" t="s">
        <v>83</v>
      </c>
      <c r="BK276" s="186">
        <f>ROUND(I276*H276,2)</f>
        <v>0</v>
      </c>
      <c r="BL276" s="20" t="s">
        <v>187</v>
      </c>
      <c r="BM276" s="185" t="s">
        <v>5796</v>
      </c>
    </row>
    <row r="277" spans="1:65" s="2" customFormat="1" ht="10.199999999999999">
      <c r="A277" s="37"/>
      <c r="B277" s="38"/>
      <c r="C277" s="39"/>
      <c r="D277" s="187" t="s">
        <v>355</v>
      </c>
      <c r="E277" s="39"/>
      <c r="F277" s="188" t="s">
        <v>10612</v>
      </c>
      <c r="G277" s="39"/>
      <c r="H277" s="39"/>
      <c r="I277" s="189"/>
      <c r="J277" s="39"/>
      <c r="K277" s="39"/>
      <c r="L277" s="42"/>
      <c r="M277" s="190"/>
      <c r="N277" s="191"/>
      <c r="O277" s="67"/>
      <c r="P277" s="67"/>
      <c r="Q277" s="67"/>
      <c r="R277" s="67"/>
      <c r="S277" s="67"/>
      <c r="T277" s="68"/>
      <c r="U277" s="37"/>
      <c r="V277" s="37"/>
      <c r="W277" s="37"/>
      <c r="X277" s="37"/>
      <c r="Y277" s="37"/>
      <c r="Z277" s="37"/>
      <c r="AA277" s="37"/>
      <c r="AB277" s="37"/>
      <c r="AC277" s="37"/>
      <c r="AD277" s="37"/>
      <c r="AE277" s="37"/>
      <c r="AT277" s="20" t="s">
        <v>355</v>
      </c>
      <c r="AU277" s="20" t="s">
        <v>85</v>
      </c>
    </row>
    <row r="278" spans="1:65" s="2" customFormat="1" ht="16.5" customHeight="1">
      <c r="A278" s="37"/>
      <c r="B278" s="38"/>
      <c r="C278" s="225" t="s">
        <v>838</v>
      </c>
      <c r="D278" s="225" t="s">
        <v>425</v>
      </c>
      <c r="E278" s="226" t="s">
        <v>10613</v>
      </c>
      <c r="F278" s="227" t="s">
        <v>10614</v>
      </c>
      <c r="G278" s="228" t="s">
        <v>484</v>
      </c>
      <c r="H278" s="229">
        <v>1</v>
      </c>
      <c r="I278" s="230"/>
      <c r="J278" s="231">
        <f>ROUND(I278*H278,2)</f>
        <v>0</v>
      </c>
      <c r="K278" s="227" t="s">
        <v>933</v>
      </c>
      <c r="L278" s="232"/>
      <c r="M278" s="233" t="s">
        <v>19</v>
      </c>
      <c r="N278" s="234" t="s">
        <v>46</v>
      </c>
      <c r="O278" s="67"/>
      <c r="P278" s="183">
        <f>O278*H278</f>
        <v>0</v>
      </c>
      <c r="Q278" s="183">
        <v>0</v>
      </c>
      <c r="R278" s="183">
        <f>Q278*H278</f>
        <v>0</v>
      </c>
      <c r="S278" s="183">
        <v>0</v>
      </c>
      <c r="T278" s="184">
        <f>S278*H278</f>
        <v>0</v>
      </c>
      <c r="U278" s="37"/>
      <c r="V278" s="37"/>
      <c r="W278" s="37"/>
      <c r="X278" s="37"/>
      <c r="Y278" s="37"/>
      <c r="Z278" s="37"/>
      <c r="AA278" s="37"/>
      <c r="AB278" s="37"/>
      <c r="AC278" s="37"/>
      <c r="AD278" s="37"/>
      <c r="AE278" s="37"/>
      <c r="AR278" s="185" t="s">
        <v>373</v>
      </c>
      <c r="AT278" s="185" t="s">
        <v>425</v>
      </c>
      <c r="AU278" s="185" t="s">
        <v>85</v>
      </c>
      <c r="AY278" s="20" t="s">
        <v>349</v>
      </c>
      <c r="BE278" s="186">
        <f>IF(N278="základní",J278,0)</f>
        <v>0</v>
      </c>
      <c r="BF278" s="186">
        <f>IF(N278="snížená",J278,0)</f>
        <v>0</v>
      </c>
      <c r="BG278" s="186">
        <f>IF(N278="zákl. přenesená",J278,0)</f>
        <v>0</v>
      </c>
      <c r="BH278" s="186">
        <f>IF(N278="sníž. přenesená",J278,0)</f>
        <v>0</v>
      </c>
      <c r="BI278" s="186">
        <f>IF(N278="nulová",J278,0)</f>
        <v>0</v>
      </c>
      <c r="BJ278" s="20" t="s">
        <v>83</v>
      </c>
      <c r="BK278" s="186">
        <f>ROUND(I278*H278,2)</f>
        <v>0</v>
      </c>
      <c r="BL278" s="20" t="s">
        <v>187</v>
      </c>
      <c r="BM278" s="185" t="s">
        <v>5802</v>
      </c>
    </row>
    <row r="279" spans="1:65" s="2" customFormat="1" ht="16.5" customHeight="1">
      <c r="A279" s="37"/>
      <c r="B279" s="38"/>
      <c r="C279" s="225" t="s">
        <v>3516</v>
      </c>
      <c r="D279" s="225" t="s">
        <v>425</v>
      </c>
      <c r="E279" s="226" t="s">
        <v>10615</v>
      </c>
      <c r="F279" s="227" t="s">
        <v>10616</v>
      </c>
      <c r="G279" s="228" t="s">
        <v>987</v>
      </c>
      <c r="H279" s="229">
        <v>1</v>
      </c>
      <c r="I279" s="230"/>
      <c r="J279" s="231">
        <f>ROUND(I279*H279,2)</f>
        <v>0</v>
      </c>
      <c r="K279" s="227" t="s">
        <v>933</v>
      </c>
      <c r="L279" s="232"/>
      <c r="M279" s="233" t="s">
        <v>19</v>
      </c>
      <c r="N279" s="234" t="s">
        <v>46</v>
      </c>
      <c r="O279" s="67"/>
      <c r="P279" s="183">
        <f>O279*H279</f>
        <v>0</v>
      </c>
      <c r="Q279" s="183">
        <v>0</v>
      </c>
      <c r="R279" s="183">
        <f>Q279*H279</f>
        <v>0</v>
      </c>
      <c r="S279" s="183">
        <v>0</v>
      </c>
      <c r="T279" s="184">
        <f>S279*H279</f>
        <v>0</v>
      </c>
      <c r="U279" s="37"/>
      <c r="V279" s="37"/>
      <c r="W279" s="37"/>
      <c r="X279" s="37"/>
      <c r="Y279" s="37"/>
      <c r="Z279" s="37"/>
      <c r="AA279" s="37"/>
      <c r="AB279" s="37"/>
      <c r="AC279" s="37"/>
      <c r="AD279" s="37"/>
      <c r="AE279" s="37"/>
      <c r="AR279" s="185" t="s">
        <v>373</v>
      </c>
      <c r="AT279" s="185" t="s">
        <v>425</v>
      </c>
      <c r="AU279" s="185" t="s">
        <v>85</v>
      </c>
      <c r="AY279" s="20" t="s">
        <v>349</v>
      </c>
      <c r="BE279" s="186">
        <f>IF(N279="základní",J279,0)</f>
        <v>0</v>
      </c>
      <c r="BF279" s="186">
        <f>IF(N279="snížená",J279,0)</f>
        <v>0</v>
      </c>
      <c r="BG279" s="186">
        <f>IF(N279="zákl. přenesená",J279,0)</f>
        <v>0</v>
      </c>
      <c r="BH279" s="186">
        <f>IF(N279="sníž. přenesená",J279,0)</f>
        <v>0</v>
      </c>
      <c r="BI279" s="186">
        <f>IF(N279="nulová",J279,0)</f>
        <v>0</v>
      </c>
      <c r="BJ279" s="20" t="s">
        <v>83</v>
      </c>
      <c r="BK279" s="186">
        <f>ROUND(I279*H279,2)</f>
        <v>0</v>
      </c>
      <c r="BL279" s="20" t="s">
        <v>187</v>
      </c>
      <c r="BM279" s="185" t="s">
        <v>5808</v>
      </c>
    </row>
    <row r="280" spans="1:65" s="2" customFormat="1" ht="21.75" customHeight="1">
      <c r="A280" s="37"/>
      <c r="B280" s="38"/>
      <c r="C280" s="174" t="s">
        <v>850</v>
      </c>
      <c r="D280" s="174" t="s">
        <v>350</v>
      </c>
      <c r="E280" s="175" t="s">
        <v>10617</v>
      </c>
      <c r="F280" s="176" t="s">
        <v>10618</v>
      </c>
      <c r="G280" s="177" t="s">
        <v>484</v>
      </c>
      <c r="H280" s="178">
        <v>3</v>
      </c>
      <c r="I280" s="179"/>
      <c r="J280" s="180">
        <f>ROUND(I280*H280,2)</f>
        <v>0</v>
      </c>
      <c r="K280" s="176" t="s">
        <v>354</v>
      </c>
      <c r="L280" s="42"/>
      <c r="M280" s="181" t="s">
        <v>19</v>
      </c>
      <c r="N280" s="182" t="s">
        <v>46</v>
      </c>
      <c r="O280" s="67"/>
      <c r="P280" s="183">
        <f>O280*H280</f>
        <v>0</v>
      </c>
      <c r="Q280" s="183">
        <v>0</v>
      </c>
      <c r="R280" s="183">
        <f>Q280*H280</f>
        <v>0</v>
      </c>
      <c r="S280" s="183">
        <v>0</v>
      </c>
      <c r="T280" s="184">
        <f>S280*H280</f>
        <v>0</v>
      </c>
      <c r="U280" s="37"/>
      <c r="V280" s="37"/>
      <c r="W280" s="37"/>
      <c r="X280" s="37"/>
      <c r="Y280" s="37"/>
      <c r="Z280" s="37"/>
      <c r="AA280" s="37"/>
      <c r="AB280" s="37"/>
      <c r="AC280" s="37"/>
      <c r="AD280" s="37"/>
      <c r="AE280" s="37"/>
      <c r="AR280" s="185" t="s">
        <v>187</v>
      </c>
      <c r="AT280" s="185" t="s">
        <v>350</v>
      </c>
      <c r="AU280" s="185" t="s">
        <v>85</v>
      </c>
      <c r="AY280" s="20" t="s">
        <v>349</v>
      </c>
      <c r="BE280" s="186">
        <f>IF(N280="základní",J280,0)</f>
        <v>0</v>
      </c>
      <c r="BF280" s="186">
        <f>IF(N280="snížená",J280,0)</f>
        <v>0</v>
      </c>
      <c r="BG280" s="186">
        <f>IF(N280="zákl. přenesená",J280,0)</f>
        <v>0</v>
      </c>
      <c r="BH280" s="186">
        <f>IF(N280="sníž. přenesená",J280,0)</f>
        <v>0</v>
      </c>
      <c r="BI280" s="186">
        <f>IF(N280="nulová",J280,0)</f>
        <v>0</v>
      </c>
      <c r="BJ280" s="20" t="s">
        <v>83</v>
      </c>
      <c r="BK280" s="186">
        <f>ROUND(I280*H280,2)</f>
        <v>0</v>
      </c>
      <c r="BL280" s="20" t="s">
        <v>187</v>
      </c>
      <c r="BM280" s="185" t="s">
        <v>5814</v>
      </c>
    </row>
    <row r="281" spans="1:65" s="2" customFormat="1" ht="10.199999999999999">
      <c r="A281" s="37"/>
      <c r="B281" s="38"/>
      <c r="C281" s="39"/>
      <c r="D281" s="187" t="s">
        <v>355</v>
      </c>
      <c r="E281" s="39"/>
      <c r="F281" s="188" t="s">
        <v>10619</v>
      </c>
      <c r="G281" s="39"/>
      <c r="H281" s="39"/>
      <c r="I281" s="189"/>
      <c r="J281" s="39"/>
      <c r="K281" s="39"/>
      <c r="L281" s="42"/>
      <c r="M281" s="190"/>
      <c r="N281" s="191"/>
      <c r="O281" s="67"/>
      <c r="P281" s="67"/>
      <c r="Q281" s="67"/>
      <c r="R281" s="67"/>
      <c r="S281" s="67"/>
      <c r="T281" s="68"/>
      <c r="U281" s="37"/>
      <c r="V281" s="37"/>
      <c r="W281" s="37"/>
      <c r="X281" s="37"/>
      <c r="Y281" s="37"/>
      <c r="Z281" s="37"/>
      <c r="AA281" s="37"/>
      <c r="AB281" s="37"/>
      <c r="AC281" s="37"/>
      <c r="AD281" s="37"/>
      <c r="AE281" s="37"/>
      <c r="AT281" s="20" t="s">
        <v>355</v>
      </c>
      <c r="AU281" s="20" t="s">
        <v>85</v>
      </c>
    </row>
    <row r="282" spans="1:65" s="2" customFormat="1" ht="24.15" customHeight="1">
      <c r="A282" s="37"/>
      <c r="B282" s="38"/>
      <c r="C282" s="225" t="s">
        <v>3523</v>
      </c>
      <c r="D282" s="225" t="s">
        <v>425</v>
      </c>
      <c r="E282" s="226" t="s">
        <v>10620</v>
      </c>
      <c r="F282" s="227" t="s">
        <v>10621</v>
      </c>
      <c r="G282" s="228" t="s">
        <v>484</v>
      </c>
      <c r="H282" s="229">
        <v>3</v>
      </c>
      <c r="I282" s="230"/>
      <c r="J282" s="231">
        <f>ROUND(I282*H282,2)</f>
        <v>0</v>
      </c>
      <c r="K282" s="227" t="s">
        <v>933</v>
      </c>
      <c r="L282" s="232"/>
      <c r="M282" s="233" t="s">
        <v>19</v>
      </c>
      <c r="N282" s="234" t="s">
        <v>46</v>
      </c>
      <c r="O282" s="67"/>
      <c r="P282" s="183">
        <f>O282*H282</f>
        <v>0</v>
      </c>
      <c r="Q282" s="183">
        <v>0</v>
      </c>
      <c r="R282" s="183">
        <f>Q282*H282</f>
        <v>0</v>
      </c>
      <c r="S282" s="183">
        <v>0</v>
      </c>
      <c r="T282" s="184">
        <f>S282*H282</f>
        <v>0</v>
      </c>
      <c r="U282" s="37"/>
      <c r="V282" s="37"/>
      <c r="W282" s="37"/>
      <c r="X282" s="37"/>
      <c r="Y282" s="37"/>
      <c r="Z282" s="37"/>
      <c r="AA282" s="37"/>
      <c r="AB282" s="37"/>
      <c r="AC282" s="37"/>
      <c r="AD282" s="37"/>
      <c r="AE282" s="37"/>
      <c r="AR282" s="185" t="s">
        <v>373</v>
      </c>
      <c r="AT282" s="185" t="s">
        <v>425</v>
      </c>
      <c r="AU282" s="185" t="s">
        <v>85</v>
      </c>
      <c r="AY282" s="20" t="s">
        <v>349</v>
      </c>
      <c r="BE282" s="186">
        <f>IF(N282="základní",J282,0)</f>
        <v>0</v>
      </c>
      <c r="BF282" s="186">
        <f>IF(N282="snížená",J282,0)</f>
        <v>0</v>
      </c>
      <c r="BG282" s="186">
        <f>IF(N282="zákl. přenesená",J282,0)</f>
        <v>0</v>
      </c>
      <c r="BH282" s="186">
        <f>IF(N282="sníž. přenesená",J282,0)</f>
        <v>0</v>
      </c>
      <c r="BI282" s="186">
        <f>IF(N282="nulová",J282,0)</f>
        <v>0</v>
      </c>
      <c r="BJ282" s="20" t="s">
        <v>83</v>
      </c>
      <c r="BK282" s="186">
        <f>ROUND(I282*H282,2)</f>
        <v>0</v>
      </c>
      <c r="BL282" s="20" t="s">
        <v>187</v>
      </c>
      <c r="BM282" s="185" t="s">
        <v>5820</v>
      </c>
    </row>
    <row r="283" spans="1:65" s="2" customFormat="1" ht="21.75" customHeight="1">
      <c r="A283" s="37"/>
      <c r="B283" s="38"/>
      <c r="C283" s="174" t="s">
        <v>854</v>
      </c>
      <c r="D283" s="174" t="s">
        <v>350</v>
      </c>
      <c r="E283" s="175" t="s">
        <v>10622</v>
      </c>
      <c r="F283" s="176" t="s">
        <v>10623</v>
      </c>
      <c r="G283" s="177" t="s">
        <v>484</v>
      </c>
      <c r="H283" s="178">
        <v>5</v>
      </c>
      <c r="I283" s="179"/>
      <c r="J283" s="180">
        <f>ROUND(I283*H283,2)</f>
        <v>0</v>
      </c>
      <c r="K283" s="176" t="s">
        <v>354</v>
      </c>
      <c r="L283" s="42"/>
      <c r="M283" s="181" t="s">
        <v>19</v>
      </c>
      <c r="N283" s="182" t="s">
        <v>46</v>
      </c>
      <c r="O283" s="67"/>
      <c r="P283" s="183">
        <f>O283*H283</f>
        <v>0</v>
      </c>
      <c r="Q283" s="183">
        <v>0</v>
      </c>
      <c r="R283" s="183">
        <f>Q283*H283</f>
        <v>0</v>
      </c>
      <c r="S283" s="183">
        <v>0</v>
      </c>
      <c r="T283" s="184">
        <f>S283*H283</f>
        <v>0</v>
      </c>
      <c r="U283" s="37"/>
      <c r="V283" s="37"/>
      <c r="W283" s="37"/>
      <c r="X283" s="37"/>
      <c r="Y283" s="37"/>
      <c r="Z283" s="37"/>
      <c r="AA283" s="37"/>
      <c r="AB283" s="37"/>
      <c r="AC283" s="37"/>
      <c r="AD283" s="37"/>
      <c r="AE283" s="37"/>
      <c r="AR283" s="185" t="s">
        <v>187</v>
      </c>
      <c r="AT283" s="185" t="s">
        <v>350</v>
      </c>
      <c r="AU283" s="185" t="s">
        <v>85</v>
      </c>
      <c r="AY283" s="20" t="s">
        <v>349</v>
      </c>
      <c r="BE283" s="186">
        <f>IF(N283="základní",J283,0)</f>
        <v>0</v>
      </c>
      <c r="BF283" s="186">
        <f>IF(N283="snížená",J283,0)</f>
        <v>0</v>
      </c>
      <c r="BG283" s="186">
        <f>IF(N283="zákl. přenesená",J283,0)</f>
        <v>0</v>
      </c>
      <c r="BH283" s="186">
        <f>IF(N283="sníž. přenesená",J283,0)</f>
        <v>0</v>
      </c>
      <c r="BI283" s="186">
        <f>IF(N283="nulová",J283,0)</f>
        <v>0</v>
      </c>
      <c r="BJ283" s="20" t="s">
        <v>83</v>
      </c>
      <c r="BK283" s="186">
        <f>ROUND(I283*H283,2)</f>
        <v>0</v>
      </c>
      <c r="BL283" s="20" t="s">
        <v>187</v>
      </c>
      <c r="BM283" s="185" t="s">
        <v>5827</v>
      </c>
    </row>
    <row r="284" spans="1:65" s="2" customFormat="1" ht="10.199999999999999">
      <c r="A284" s="37"/>
      <c r="B284" s="38"/>
      <c r="C284" s="39"/>
      <c r="D284" s="187" t="s">
        <v>355</v>
      </c>
      <c r="E284" s="39"/>
      <c r="F284" s="188" t="s">
        <v>10624</v>
      </c>
      <c r="G284" s="39"/>
      <c r="H284" s="39"/>
      <c r="I284" s="189"/>
      <c r="J284" s="39"/>
      <c r="K284" s="39"/>
      <c r="L284" s="42"/>
      <c r="M284" s="190"/>
      <c r="N284" s="191"/>
      <c r="O284" s="67"/>
      <c r="P284" s="67"/>
      <c r="Q284" s="67"/>
      <c r="R284" s="67"/>
      <c r="S284" s="67"/>
      <c r="T284" s="68"/>
      <c r="U284" s="37"/>
      <c r="V284" s="37"/>
      <c r="W284" s="37"/>
      <c r="X284" s="37"/>
      <c r="Y284" s="37"/>
      <c r="Z284" s="37"/>
      <c r="AA284" s="37"/>
      <c r="AB284" s="37"/>
      <c r="AC284" s="37"/>
      <c r="AD284" s="37"/>
      <c r="AE284" s="37"/>
      <c r="AT284" s="20" t="s">
        <v>355</v>
      </c>
      <c r="AU284" s="20" t="s">
        <v>85</v>
      </c>
    </row>
    <row r="285" spans="1:65" s="2" customFormat="1" ht="24.15" customHeight="1">
      <c r="A285" s="37"/>
      <c r="B285" s="38"/>
      <c r="C285" s="225" t="s">
        <v>3530</v>
      </c>
      <c r="D285" s="225" t="s">
        <v>425</v>
      </c>
      <c r="E285" s="226" t="s">
        <v>10625</v>
      </c>
      <c r="F285" s="227" t="s">
        <v>10626</v>
      </c>
      <c r="G285" s="228" t="s">
        <v>484</v>
      </c>
      <c r="H285" s="229">
        <v>5</v>
      </c>
      <c r="I285" s="230"/>
      <c r="J285" s="231">
        <f>ROUND(I285*H285,2)</f>
        <v>0</v>
      </c>
      <c r="K285" s="227" t="s">
        <v>933</v>
      </c>
      <c r="L285" s="232"/>
      <c r="M285" s="233" t="s">
        <v>19</v>
      </c>
      <c r="N285" s="234" t="s">
        <v>46</v>
      </c>
      <c r="O285" s="67"/>
      <c r="P285" s="183">
        <f>O285*H285</f>
        <v>0</v>
      </c>
      <c r="Q285" s="183">
        <v>0</v>
      </c>
      <c r="R285" s="183">
        <f>Q285*H285</f>
        <v>0</v>
      </c>
      <c r="S285" s="183">
        <v>0</v>
      </c>
      <c r="T285" s="184">
        <f>S285*H285</f>
        <v>0</v>
      </c>
      <c r="U285" s="37"/>
      <c r="V285" s="37"/>
      <c r="W285" s="37"/>
      <c r="X285" s="37"/>
      <c r="Y285" s="37"/>
      <c r="Z285" s="37"/>
      <c r="AA285" s="37"/>
      <c r="AB285" s="37"/>
      <c r="AC285" s="37"/>
      <c r="AD285" s="37"/>
      <c r="AE285" s="37"/>
      <c r="AR285" s="185" t="s">
        <v>373</v>
      </c>
      <c r="AT285" s="185" t="s">
        <v>425</v>
      </c>
      <c r="AU285" s="185" t="s">
        <v>85</v>
      </c>
      <c r="AY285" s="20" t="s">
        <v>349</v>
      </c>
      <c r="BE285" s="186">
        <f>IF(N285="základní",J285,0)</f>
        <v>0</v>
      </c>
      <c r="BF285" s="186">
        <f>IF(N285="snížená",J285,0)</f>
        <v>0</v>
      </c>
      <c r="BG285" s="186">
        <f>IF(N285="zákl. přenesená",J285,0)</f>
        <v>0</v>
      </c>
      <c r="BH285" s="186">
        <f>IF(N285="sníž. přenesená",J285,0)</f>
        <v>0</v>
      </c>
      <c r="BI285" s="186">
        <f>IF(N285="nulová",J285,0)</f>
        <v>0</v>
      </c>
      <c r="BJ285" s="20" t="s">
        <v>83</v>
      </c>
      <c r="BK285" s="186">
        <f>ROUND(I285*H285,2)</f>
        <v>0</v>
      </c>
      <c r="BL285" s="20" t="s">
        <v>187</v>
      </c>
      <c r="BM285" s="185" t="s">
        <v>5834</v>
      </c>
    </row>
    <row r="286" spans="1:65" s="2" customFormat="1" ht="24.15" customHeight="1">
      <c r="A286" s="37"/>
      <c r="B286" s="38"/>
      <c r="C286" s="174" t="s">
        <v>859</v>
      </c>
      <c r="D286" s="174" t="s">
        <v>350</v>
      </c>
      <c r="E286" s="175" t="s">
        <v>10627</v>
      </c>
      <c r="F286" s="176" t="s">
        <v>10628</v>
      </c>
      <c r="G286" s="177" t="s">
        <v>484</v>
      </c>
      <c r="H286" s="178">
        <v>1</v>
      </c>
      <c r="I286" s="179"/>
      <c r="J286" s="180">
        <f>ROUND(I286*H286,2)</f>
        <v>0</v>
      </c>
      <c r="K286" s="176" t="s">
        <v>354</v>
      </c>
      <c r="L286" s="42"/>
      <c r="M286" s="181" t="s">
        <v>19</v>
      </c>
      <c r="N286" s="182" t="s">
        <v>46</v>
      </c>
      <c r="O286" s="67"/>
      <c r="P286" s="183">
        <f>O286*H286</f>
        <v>0</v>
      </c>
      <c r="Q286" s="183">
        <v>0</v>
      </c>
      <c r="R286" s="183">
        <f>Q286*H286</f>
        <v>0</v>
      </c>
      <c r="S286" s="183">
        <v>0</v>
      </c>
      <c r="T286" s="184">
        <f>S286*H286</f>
        <v>0</v>
      </c>
      <c r="U286" s="37"/>
      <c r="V286" s="37"/>
      <c r="W286" s="37"/>
      <c r="X286" s="37"/>
      <c r="Y286" s="37"/>
      <c r="Z286" s="37"/>
      <c r="AA286" s="37"/>
      <c r="AB286" s="37"/>
      <c r="AC286" s="37"/>
      <c r="AD286" s="37"/>
      <c r="AE286" s="37"/>
      <c r="AR286" s="185" t="s">
        <v>187</v>
      </c>
      <c r="AT286" s="185" t="s">
        <v>350</v>
      </c>
      <c r="AU286" s="185" t="s">
        <v>85</v>
      </c>
      <c r="AY286" s="20" t="s">
        <v>349</v>
      </c>
      <c r="BE286" s="186">
        <f>IF(N286="základní",J286,0)</f>
        <v>0</v>
      </c>
      <c r="BF286" s="186">
        <f>IF(N286="snížená",J286,0)</f>
        <v>0</v>
      </c>
      <c r="BG286" s="186">
        <f>IF(N286="zákl. přenesená",J286,0)</f>
        <v>0</v>
      </c>
      <c r="BH286" s="186">
        <f>IF(N286="sníž. přenesená",J286,0)</f>
        <v>0</v>
      </c>
      <c r="BI286" s="186">
        <f>IF(N286="nulová",J286,0)</f>
        <v>0</v>
      </c>
      <c r="BJ286" s="20" t="s">
        <v>83</v>
      </c>
      <c r="BK286" s="186">
        <f>ROUND(I286*H286,2)</f>
        <v>0</v>
      </c>
      <c r="BL286" s="20" t="s">
        <v>187</v>
      </c>
      <c r="BM286" s="185" t="s">
        <v>5841</v>
      </c>
    </row>
    <row r="287" spans="1:65" s="2" customFormat="1" ht="10.199999999999999">
      <c r="A287" s="37"/>
      <c r="B287" s="38"/>
      <c r="C287" s="39"/>
      <c r="D287" s="187" t="s">
        <v>355</v>
      </c>
      <c r="E287" s="39"/>
      <c r="F287" s="188" t="s">
        <v>10629</v>
      </c>
      <c r="G287" s="39"/>
      <c r="H287" s="39"/>
      <c r="I287" s="189"/>
      <c r="J287" s="39"/>
      <c r="K287" s="39"/>
      <c r="L287" s="42"/>
      <c r="M287" s="190"/>
      <c r="N287" s="191"/>
      <c r="O287" s="67"/>
      <c r="P287" s="67"/>
      <c r="Q287" s="67"/>
      <c r="R287" s="67"/>
      <c r="S287" s="67"/>
      <c r="T287" s="68"/>
      <c r="U287" s="37"/>
      <c r="V287" s="37"/>
      <c r="W287" s="37"/>
      <c r="X287" s="37"/>
      <c r="Y287" s="37"/>
      <c r="Z287" s="37"/>
      <c r="AA287" s="37"/>
      <c r="AB287" s="37"/>
      <c r="AC287" s="37"/>
      <c r="AD287" s="37"/>
      <c r="AE287" s="37"/>
      <c r="AT287" s="20" t="s">
        <v>355</v>
      </c>
      <c r="AU287" s="20" t="s">
        <v>85</v>
      </c>
    </row>
    <row r="288" spans="1:65" s="2" customFormat="1" ht="21.75" customHeight="1">
      <c r="A288" s="37"/>
      <c r="B288" s="38"/>
      <c r="C288" s="225" t="s">
        <v>3537</v>
      </c>
      <c r="D288" s="225" t="s">
        <v>425</v>
      </c>
      <c r="E288" s="226" t="s">
        <v>10630</v>
      </c>
      <c r="F288" s="227" t="s">
        <v>10631</v>
      </c>
      <c r="G288" s="228" t="s">
        <v>484</v>
      </c>
      <c r="H288" s="229">
        <v>1</v>
      </c>
      <c r="I288" s="230"/>
      <c r="J288" s="231">
        <f t="shared" ref="J288:J295" si="40">ROUND(I288*H288,2)</f>
        <v>0</v>
      </c>
      <c r="K288" s="227" t="s">
        <v>933</v>
      </c>
      <c r="L288" s="232"/>
      <c r="M288" s="233" t="s">
        <v>19</v>
      </c>
      <c r="N288" s="234" t="s">
        <v>46</v>
      </c>
      <c r="O288" s="67"/>
      <c r="P288" s="183">
        <f t="shared" ref="P288:P295" si="41">O288*H288</f>
        <v>0</v>
      </c>
      <c r="Q288" s="183">
        <v>0</v>
      </c>
      <c r="R288" s="183">
        <f t="shared" ref="R288:R295" si="42">Q288*H288</f>
        <v>0</v>
      </c>
      <c r="S288" s="183">
        <v>0</v>
      </c>
      <c r="T288" s="184">
        <f t="shared" ref="T288:T295" si="43">S288*H288</f>
        <v>0</v>
      </c>
      <c r="U288" s="37"/>
      <c r="V288" s="37"/>
      <c r="W288" s="37"/>
      <c r="X288" s="37"/>
      <c r="Y288" s="37"/>
      <c r="Z288" s="37"/>
      <c r="AA288" s="37"/>
      <c r="AB288" s="37"/>
      <c r="AC288" s="37"/>
      <c r="AD288" s="37"/>
      <c r="AE288" s="37"/>
      <c r="AR288" s="185" t="s">
        <v>373</v>
      </c>
      <c r="AT288" s="185" t="s">
        <v>425</v>
      </c>
      <c r="AU288" s="185" t="s">
        <v>85</v>
      </c>
      <c r="AY288" s="20" t="s">
        <v>349</v>
      </c>
      <c r="BE288" s="186">
        <f t="shared" ref="BE288:BE295" si="44">IF(N288="základní",J288,0)</f>
        <v>0</v>
      </c>
      <c r="BF288" s="186">
        <f t="shared" ref="BF288:BF295" si="45">IF(N288="snížená",J288,0)</f>
        <v>0</v>
      </c>
      <c r="BG288" s="186">
        <f t="shared" ref="BG288:BG295" si="46">IF(N288="zákl. přenesená",J288,0)</f>
        <v>0</v>
      </c>
      <c r="BH288" s="186">
        <f t="shared" ref="BH288:BH295" si="47">IF(N288="sníž. přenesená",J288,0)</f>
        <v>0</v>
      </c>
      <c r="BI288" s="186">
        <f t="shared" ref="BI288:BI295" si="48">IF(N288="nulová",J288,0)</f>
        <v>0</v>
      </c>
      <c r="BJ288" s="20" t="s">
        <v>83</v>
      </c>
      <c r="BK288" s="186">
        <f t="shared" ref="BK288:BK295" si="49">ROUND(I288*H288,2)</f>
        <v>0</v>
      </c>
      <c r="BL288" s="20" t="s">
        <v>187</v>
      </c>
      <c r="BM288" s="185" t="s">
        <v>5847</v>
      </c>
    </row>
    <row r="289" spans="1:65" s="2" customFormat="1" ht="16.5" customHeight="1">
      <c r="A289" s="37"/>
      <c r="B289" s="38"/>
      <c r="C289" s="225" t="s">
        <v>865</v>
      </c>
      <c r="D289" s="225" t="s">
        <v>425</v>
      </c>
      <c r="E289" s="226" t="s">
        <v>10632</v>
      </c>
      <c r="F289" s="227" t="s">
        <v>10633</v>
      </c>
      <c r="G289" s="228" t="s">
        <v>484</v>
      </c>
      <c r="H289" s="229">
        <v>120</v>
      </c>
      <c r="I289" s="230"/>
      <c r="J289" s="231">
        <f t="shared" si="40"/>
        <v>0</v>
      </c>
      <c r="K289" s="227" t="s">
        <v>933</v>
      </c>
      <c r="L289" s="232"/>
      <c r="M289" s="233" t="s">
        <v>19</v>
      </c>
      <c r="N289" s="234" t="s">
        <v>46</v>
      </c>
      <c r="O289" s="67"/>
      <c r="P289" s="183">
        <f t="shared" si="41"/>
        <v>0</v>
      </c>
      <c r="Q289" s="183">
        <v>0</v>
      </c>
      <c r="R289" s="183">
        <f t="shared" si="42"/>
        <v>0</v>
      </c>
      <c r="S289" s="183">
        <v>0</v>
      </c>
      <c r="T289" s="184">
        <f t="shared" si="43"/>
        <v>0</v>
      </c>
      <c r="U289" s="37"/>
      <c r="V289" s="37"/>
      <c r="W289" s="37"/>
      <c r="X289" s="37"/>
      <c r="Y289" s="37"/>
      <c r="Z289" s="37"/>
      <c r="AA289" s="37"/>
      <c r="AB289" s="37"/>
      <c r="AC289" s="37"/>
      <c r="AD289" s="37"/>
      <c r="AE289" s="37"/>
      <c r="AR289" s="185" t="s">
        <v>373</v>
      </c>
      <c r="AT289" s="185" t="s">
        <v>425</v>
      </c>
      <c r="AU289" s="185" t="s">
        <v>85</v>
      </c>
      <c r="AY289" s="20" t="s">
        <v>349</v>
      </c>
      <c r="BE289" s="186">
        <f t="shared" si="44"/>
        <v>0</v>
      </c>
      <c r="BF289" s="186">
        <f t="shared" si="45"/>
        <v>0</v>
      </c>
      <c r="BG289" s="186">
        <f t="shared" si="46"/>
        <v>0</v>
      </c>
      <c r="BH289" s="186">
        <f t="shared" si="47"/>
        <v>0</v>
      </c>
      <c r="BI289" s="186">
        <f t="shared" si="48"/>
        <v>0</v>
      </c>
      <c r="BJ289" s="20" t="s">
        <v>83</v>
      </c>
      <c r="BK289" s="186">
        <f t="shared" si="49"/>
        <v>0</v>
      </c>
      <c r="BL289" s="20" t="s">
        <v>187</v>
      </c>
      <c r="BM289" s="185" t="s">
        <v>5853</v>
      </c>
    </row>
    <row r="290" spans="1:65" s="2" customFormat="1" ht="16.5" customHeight="1">
      <c r="A290" s="37"/>
      <c r="B290" s="38"/>
      <c r="C290" s="174" t="s">
        <v>3544</v>
      </c>
      <c r="D290" s="174" t="s">
        <v>350</v>
      </c>
      <c r="E290" s="175" t="s">
        <v>10634</v>
      </c>
      <c r="F290" s="176" t="s">
        <v>10635</v>
      </c>
      <c r="G290" s="177" t="s">
        <v>987</v>
      </c>
      <c r="H290" s="178">
        <v>1</v>
      </c>
      <c r="I290" s="179"/>
      <c r="J290" s="180">
        <f t="shared" si="40"/>
        <v>0</v>
      </c>
      <c r="K290" s="176" t="s">
        <v>933</v>
      </c>
      <c r="L290" s="42"/>
      <c r="M290" s="181" t="s">
        <v>19</v>
      </c>
      <c r="N290" s="182" t="s">
        <v>46</v>
      </c>
      <c r="O290" s="67"/>
      <c r="P290" s="183">
        <f t="shared" si="41"/>
        <v>0</v>
      </c>
      <c r="Q290" s="183">
        <v>0</v>
      </c>
      <c r="R290" s="183">
        <f t="shared" si="42"/>
        <v>0</v>
      </c>
      <c r="S290" s="183">
        <v>0</v>
      </c>
      <c r="T290" s="184">
        <f t="shared" si="43"/>
        <v>0</v>
      </c>
      <c r="U290" s="37"/>
      <c r="V290" s="37"/>
      <c r="W290" s="37"/>
      <c r="X290" s="37"/>
      <c r="Y290" s="37"/>
      <c r="Z290" s="37"/>
      <c r="AA290" s="37"/>
      <c r="AB290" s="37"/>
      <c r="AC290" s="37"/>
      <c r="AD290" s="37"/>
      <c r="AE290" s="37"/>
      <c r="AR290" s="185" t="s">
        <v>187</v>
      </c>
      <c r="AT290" s="185" t="s">
        <v>350</v>
      </c>
      <c r="AU290" s="185" t="s">
        <v>85</v>
      </c>
      <c r="AY290" s="20" t="s">
        <v>349</v>
      </c>
      <c r="BE290" s="186">
        <f t="shared" si="44"/>
        <v>0</v>
      </c>
      <c r="BF290" s="186">
        <f t="shared" si="45"/>
        <v>0</v>
      </c>
      <c r="BG290" s="186">
        <f t="shared" si="46"/>
        <v>0</v>
      </c>
      <c r="BH290" s="186">
        <f t="shared" si="47"/>
        <v>0</v>
      </c>
      <c r="BI290" s="186">
        <f t="shared" si="48"/>
        <v>0</v>
      </c>
      <c r="BJ290" s="20" t="s">
        <v>83</v>
      </c>
      <c r="BK290" s="186">
        <f t="shared" si="49"/>
        <v>0</v>
      </c>
      <c r="BL290" s="20" t="s">
        <v>187</v>
      </c>
      <c r="BM290" s="185" t="s">
        <v>5859</v>
      </c>
    </row>
    <row r="291" spans="1:65" s="2" customFormat="1" ht="16.5" customHeight="1">
      <c r="A291" s="37"/>
      <c r="B291" s="38"/>
      <c r="C291" s="225" t="s">
        <v>872</v>
      </c>
      <c r="D291" s="225" t="s">
        <v>425</v>
      </c>
      <c r="E291" s="226" t="s">
        <v>9715</v>
      </c>
      <c r="F291" s="227" t="s">
        <v>10636</v>
      </c>
      <c r="G291" s="228" t="s">
        <v>987</v>
      </c>
      <c r="H291" s="229">
        <v>1</v>
      </c>
      <c r="I291" s="230"/>
      <c r="J291" s="231">
        <f t="shared" si="40"/>
        <v>0</v>
      </c>
      <c r="K291" s="227" t="s">
        <v>933</v>
      </c>
      <c r="L291" s="232"/>
      <c r="M291" s="233" t="s">
        <v>19</v>
      </c>
      <c r="N291" s="234" t="s">
        <v>46</v>
      </c>
      <c r="O291" s="67"/>
      <c r="P291" s="183">
        <f t="shared" si="41"/>
        <v>0</v>
      </c>
      <c r="Q291" s="183">
        <v>0</v>
      </c>
      <c r="R291" s="183">
        <f t="shared" si="42"/>
        <v>0</v>
      </c>
      <c r="S291" s="183">
        <v>0</v>
      </c>
      <c r="T291" s="184">
        <f t="shared" si="43"/>
        <v>0</v>
      </c>
      <c r="U291" s="37"/>
      <c r="V291" s="37"/>
      <c r="W291" s="37"/>
      <c r="X291" s="37"/>
      <c r="Y291" s="37"/>
      <c r="Z291" s="37"/>
      <c r="AA291" s="37"/>
      <c r="AB291" s="37"/>
      <c r="AC291" s="37"/>
      <c r="AD291" s="37"/>
      <c r="AE291" s="37"/>
      <c r="AR291" s="185" t="s">
        <v>373</v>
      </c>
      <c r="AT291" s="185" t="s">
        <v>425</v>
      </c>
      <c r="AU291" s="185" t="s">
        <v>85</v>
      </c>
      <c r="AY291" s="20" t="s">
        <v>349</v>
      </c>
      <c r="BE291" s="186">
        <f t="shared" si="44"/>
        <v>0</v>
      </c>
      <c r="BF291" s="186">
        <f t="shared" si="45"/>
        <v>0</v>
      </c>
      <c r="BG291" s="186">
        <f t="shared" si="46"/>
        <v>0</v>
      </c>
      <c r="BH291" s="186">
        <f t="shared" si="47"/>
        <v>0</v>
      </c>
      <c r="BI291" s="186">
        <f t="shared" si="48"/>
        <v>0</v>
      </c>
      <c r="BJ291" s="20" t="s">
        <v>83</v>
      </c>
      <c r="BK291" s="186">
        <f t="shared" si="49"/>
        <v>0</v>
      </c>
      <c r="BL291" s="20" t="s">
        <v>187</v>
      </c>
      <c r="BM291" s="185" t="s">
        <v>951</v>
      </c>
    </row>
    <row r="292" spans="1:65" s="2" customFormat="1" ht="16.5" customHeight="1">
      <c r="A292" s="37"/>
      <c r="B292" s="38"/>
      <c r="C292" s="174" t="s">
        <v>3551</v>
      </c>
      <c r="D292" s="174" t="s">
        <v>350</v>
      </c>
      <c r="E292" s="175" t="s">
        <v>10637</v>
      </c>
      <c r="F292" s="176" t="s">
        <v>10638</v>
      </c>
      <c r="G292" s="177" t="s">
        <v>987</v>
      </c>
      <c r="H292" s="178">
        <v>1</v>
      </c>
      <c r="I292" s="179"/>
      <c r="J292" s="180">
        <f t="shared" si="40"/>
        <v>0</v>
      </c>
      <c r="K292" s="176" t="s">
        <v>933</v>
      </c>
      <c r="L292" s="42"/>
      <c r="M292" s="181" t="s">
        <v>19</v>
      </c>
      <c r="N292" s="182" t="s">
        <v>46</v>
      </c>
      <c r="O292" s="67"/>
      <c r="P292" s="183">
        <f t="shared" si="41"/>
        <v>0</v>
      </c>
      <c r="Q292" s="183">
        <v>0</v>
      </c>
      <c r="R292" s="183">
        <f t="shared" si="42"/>
        <v>0</v>
      </c>
      <c r="S292" s="183">
        <v>0</v>
      </c>
      <c r="T292" s="184">
        <f t="shared" si="43"/>
        <v>0</v>
      </c>
      <c r="U292" s="37"/>
      <c r="V292" s="37"/>
      <c r="W292" s="37"/>
      <c r="X292" s="37"/>
      <c r="Y292" s="37"/>
      <c r="Z292" s="37"/>
      <c r="AA292" s="37"/>
      <c r="AB292" s="37"/>
      <c r="AC292" s="37"/>
      <c r="AD292" s="37"/>
      <c r="AE292" s="37"/>
      <c r="AR292" s="185" t="s">
        <v>187</v>
      </c>
      <c r="AT292" s="185" t="s">
        <v>350</v>
      </c>
      <c r="AU292" s="185" t="s">
        <v>85</v>
      </c>
      <c r="AY292" s="20" t="s">
        <v>349</v>
      </c>
      <c r="BE292" s="186">
        <f t="shared" si="44"/>
        <v>0</v>
      </c>
      <c r="BF292" s="186">
        <f t="shared" si="45"/>
        <v>0</v>
      </c>
      <c r="BG292" s="186">
        <f t="shared" si="46"/>
        <v>0</v>
      </c>
      <c r="BH292" s="186">
        <f t="shared" si="47"/>
        <v>0</v>
      </c>
      <c r="BI292" s="186">
        <f t="shared" si="48"/>
        <v>0</v>
      </c>
      <c r="BJ292" s="20" t="s">
        <v>83</v>
      </c>
      <c r="BK292" s="186">
        <f t="shared" si="49"/>
        <v>0</v>
      </c>
      <c r="BL292" s="20" t="s">
        <v>187</v>
      </c>
      <c r="BM292" s="185" t="s">
        <v>5871</v>
      </c>
    </row>
    <row r="293" spans="1:65" s="2" customFormat="1" ht="16.5" customHeight="1">
      <c r="A293" s="37"/>
      <c r="B293" s="38"/>
      <c r="C293" s="225" t="s">
        <v>878</v>
      </c>
      <c r="D293" s="225" t="s">
        <v>425</v>
      </c>
      <c r="E293" s="226" t="s">
        <v>10639</v>
      </c>
      <c r="F293" s="227" t="s">
        <v>10640</v>
      </c>
      <c r="G293" s="228" t="s">
        <v>484</v>
      </c>
      <c r="H293" s="229">
        <v>1</v>
      </c>
      <c r="I293" s="230"/>
      <c r="J293" s="231">
        <f t="shared" si="40"/>
        <v>0</v>
      </c>
      <c r="K293" s="227" t="s">
        <v>933</v>
      </c>
      <c r="L293" s="232"/>
      <c r="M293" s="233" t="s">
        <v>19</v>
      </c>
      <c r="N293" s="234" t="s">
        <v>46</v>
      </c>
      <c r="O293" s="67"/>
      <c r="P293" s="183">
        <f t="shared" si="41"/>
        <v>0</v>
      </c>
      <c r="Q293" s="183">
        <v>0</v>
      </c>
      <c r="R293" s="183">
        <f t="shared" si="42"/>
        <v>0</v>
      </c>
      <c r="S293" s="183">
        <v>0</v>
      </c>
      <c r="T293" s="184">
        <f t="shared" si="43"/>
        <v>0</v>
      </c>
      <c r="U293" s="37"/>
      <c r="V293" s="37"/>
      <c r="W293" s="37"/>
      <c r="X293" s="37"/>
      <c r="Y293" s="37"/>
      <c r="Z293" s="37"/>
      <c r="AA293" s="37"/>
      <c r="AB293" s="37"/>
      <c r="AC293" s="37"/>
      <c r="AD293" s="37"/>
      <c r="AE293" s="37"/>
      <c r="AR293" s="185" t="s">
        <v>373</v>
      </c>
      <c r="AT293" s="185" t="s">
        <v>425</v>
      </c>
      <c r="AU293" s="185" t="s">
        <v>85</v>
      </c>
      <c r="AY293" s="20" t="s">
        <v>349</v>
      </c>
      <c r="BE293" s="186">
        <f t="shared" si="44"/>
        <v>0</v>
      </c>
      <c r="BF293" s="186">
        <f t="shared" si="45"/>
        <v>0</v>
      </c>
      <c r="BG293" s="186">
        <f t="shared" si="46"/>
        <v>0</v>
      </c>
      <c r="BH293" s="186">
        <f t="shared" si="47"/>
        <v>0</v>
      </c>
      <c r="BI293" s="186">
        <f t="shared" si="48"/>
        <v>0</v>
      </c>
      <c r="BJ293" s="20" t="s">
        <v>83</v>
      </c>
      <c r="BK293" s="186">
        <f t="shared" si="49"/>
        <v>0</v>
      </c>
      <c r="BL293" s="20" t="s">
        <v>187</v>
      </c>
      <c r="BM293" s="185" t="s">
        <v>5877</v>
      </c>
    </row>
    <row r="294" spans="1:65" s="2" customFormat="1" ht="16.5" customHeight="1">
      <c r="A294" s="37"/>
      <c r="B294" s="38"/>
      <c r="C294" s="174" t="s">
        <v>3561</v>
      </c>
      <c r="D294" s="174" t="s">
        <v>350</v>
      </c>
      <c r="E294" s="175" t="s">
        <v>10641</v>
      </c>
      <c r="F294" s="176" t="s">
        <v>10642</v>
      </c>
      <c r="G294" s="177" t="s">
        <v>987</v>
      </c>
      <c r="H294" s="178">
        <v>1</v>
      </c>
      <c r="I294" s="179"/>
      <c r="J294" s="180">
        <f t="shared" si="40"/>
        <v>0</v>
      </c>
      <c r="K294" s="176" t="s">
        <v>933</v>
      </c>
      <c r="L294" s="42"/>
      <c r="M294" s="181" t="s">
        <v>19</v>
      </c>
      <c r="N294" s="182" t="s">
        <v>46</v>
      </c>
      <c r="O294" s="67"/>
      <c r="P294" s="183">
        <f t="shared" si="41"/>
        <v>0</v>
      </c>
      <c r="Q294" s="183">
        <v>0</v>
      </c>
      <c r="R294" s="183">
        <f t="shared" si="42"/>
        <v>0</v>
      </c>
      <c r="S294" s="183">
        <v>0</v>
      </c>
      <c r="T294" s="184">
        <f t="shared" si="43"/>
        <v>0</v>
      </c>
      <c r="U294" s="37"/>
      <c r="V294" s="37"/>
      <c r="W294" s="37"/>
      <c r="X294" s="37"/>
      <c r="Y294" s="37"/>
      <c r="Z294" s="37"/>
      <c r="AA294" s="37"/>
      <c r="AB294" s="37"/>
      <c r="AC294" s="37"/>
      <c r="AD294" s="37"/>
      <c r="AE294" s="37"/>
      <c r="AR294" s="185" t="s">
        <v>187</v>
      </c>
      <c r="AT294" s="185" t="s">
        <v>350</v>
      </c>
      <c r="AU294" s="185" t="s">
        <v>85</v>
      </c>
      <c r="AY294" s="20" t="s">
        <v>349</v>
      </c>
      <c r="BE294" s="186">
        <f t="shared" si="44"/>
        <v>0</v>
      </c>
      <c r="BF294" s="186">
        <f t="shared" si="45"/>
        <v>0</v>
      </c>
      <c r="BG294" s="186">
        <f t="shared" si="46"/>
        <v>0</v>
      </c>
      <c r="BH294" s="186">
        <f t="shared" si="47"/>
        <v>0</v>
      </c>
      <c r="BI294" s="186">
        <f t="shared" si="48"/>
        <v>0</v>
      </c>
      <c r="BJ294" s="20" t="s">
        <v>83</v>
      </c>
      <c r="BK294" s="186">
        <f t="shared" si="49"/>
        <v>0</v>
      </c>
      <c r="BL294" s="20" t="s">
        <v>187</v>
      </c>
      <c r="BM294" s="185" t="s">
        <v>5883</v>
      </c>
    </row>
    <row r="295" spans="1:65" s="2" customFormat="1" ht="16.5" customHeight="1">
      <c r="A295" s="37"/>
      <c r="B295" s="38"/>
      <c r="C295" s="225" t="s">
        <v>882</v>
      </c>
      <c r="D295" s="225" t="s">
        <v>425</v>
      </c>
      <c r="E295" s="226" t="s">
        <v>9721</v>
      </c>
      <c r="F295" s="227" t="s">
        <v>10643</v>
      </c>
      <c r="G295" s="228" t="s">
        <v>987</v>
      </c>
      <c r="H295" s="229">
        <v>1</v>
      </c>
      <c r="I295" s="230"/>
      <c r="J295" s="231">
        <f t="shared" si="40"/>
        <v>0</v>
      </c>
      <c r="K295" s="227" t="s">
        <v>933</v>
      </c>
      <c r="L295" s="232"/>
      <c r="M295" s="233" t="s">
        <v>19</v>
      </c>
      <c r="N295" s="234" t="s">
        <v>46</v>
      </c>
      <c r="O295" s="67"/>
      <c r="P295" s="183">
        <f t="shared" si="41"/>
        <v>0</v>
      </c>
      <c r="Q295" s="183">
        <v>0</v>
      </c>
      <c r="R295" s="183">
        <f t="shared" si="42"/>
        <v>0</v>
      </c>
      <c r="S295" s="183">
        <v>0</v>
      </c>
      <c r="T295" s="184">
        <f t="shared" si="43"/>
        <v>0</v>
      </c>
      <c r="U295" s="37"/>
      <c r="V295" s="37"/>
      <c r="W295" s="37"/>
      <c r="X295" s="37"/>
      <c r="Y295" s="37"/>
      <c r="Z295" s="37"/>
      <c r="AA295" s="37"/>
      <c r="AB295" s="37"/>
      <c r="AC295" s="37"/>
      <c r="AD295" s="37"/>
      <c r="AE295" s="37"/>
      <c r="AR295" s="185" t="s">
        <v>373</v>
      </c>
      <c r="AT295" s="185" t="s">
        <v>425</v>
      </c>
      <c r="AU295" s="185" t="s">
        <v>85</v>
      </c>
      <c r="AY295" s="20" t="s">
        <v>349</v>
      </c>
      <c r="BE295" s="186">
        <f t="shared" si="44"/>
        <v>0</v>
      </c>
      <c r="BF295" s="186">
        <f t="shared" si="45"/>
        <v>0</v>
      </c>
      <c r="BG295" s="186">
        <f t="shared" si="46"/>
        <v>0</v>
      </c>
      <c r="BH295" s="186">
        <f t="shared" si="47"/>
        <v>0</v>
      </c>
      <c r="BI295" s="186">
        <f t="shared" si="48"/>
        <v>0</v>
      </c>
      <c r="BJ295" s="20" t="s">
        <v>83</v>
      </c>
      <c r="BK295" s="186">
        <f t="shared" si="49"/>
        <v>0</v>
      </c>
      <c r="BL295" s="20" t="s">
        <v>187</v>
      </c>
      <c r="BM295" s="185" t="s">
        <v>5890</v>
      </c>
    </row>
    <row r="296" spans="1:65" s="11" customFormat="1" ht="25.95" customHeight="1">
      <c r="B296" s="160"/>
      <c r="C296" s="161"/>
      <c r="D296" s="162" t="s">
        <v>74</v>
      </c>
      <c r="E296" s="163" t="s">
        <v>1300</v>
      </c>
      <c r="F296" s="163" t="s">
        <v>283</v>
      </c>
      <c r="G296" s="161"/>
      <c r="H296" s="161"/>
      <c r="I296" s="164"/>
      <c r="J296" s="165">
        <f>BK296</f>
        <v>0</v>
      </c>
      <c r="K296" s="161"/>
      <c r="L296" s="166"/>
      <c r="M296" s="167"/>
      <c r="N296" s="168"/>
      <c r="O296" s="168"/>
      <c r="P296" s="169">
        <f>SUM(P297:P310)</f>
        <v>0</v>
      </c>
      <c r="Q296" s="168"/>
      <c r="R296" s="169">
        <f>SUM(R297:R310)</f>
        <v>0</v>
      </c>
      <c r="S296" s="168"/>
      <c r="T296" s="170">
        <f>SUM(T297:T310)</f>
        <v>0</v>
      </c>
      <c r="AR296" s="171" t="s">
        <v>187</v>
      </c>
      <c r="AT296" s="172" t="s">
        <v>74</v>
      </c>
      <c r="AU296" s="172" t="s">
        <v>75</v>
      </c>
      <c r="AY296" s="171" t="s">
        <v>349</v>
      </c>
      <c r="BK296" s="173">
        <f>SUM(BK297:BK310)</f>
        <v>0</v>
      </c>
    </row>
    <row r="297" spans="1:65" s="2" customFormat="1" ht="24.15" customHeight="1">
      <c r="A297" s="37"/>
      <c r="B297" s="38"/>
      <c r="C297" s="174" t="s">
        <v>3571</v>
      </c>
      <c r="D297" s="174" t="s">
        <v>350</v>
      </c>
      <c r="E297" s="175" t="s">
        <v>10660</v>
      </c>
      <c r="F297" s="176" t="s">
        <v>10661</v>
      </c>
      <c r="G297" s="177" t="s">
        <v>1152</v>
      </c>
      <c r="H297" s="178">
        <v>230</v>
      </c>
      <c r="I297" s="179"/>
      <c r="J297" s="180">
        <f>ROUND(I297*H297,2)</f>
        <v>0</v>
      </c>
      <c r="K297" s="176" t="s">
        <v>354</v>
      </c>
      <c r="L297" s="42"/>
      <c r="M297" s="181" t="s">
        <v>19</v>
      </c>
      <c r="N297" s="182" t="s">
        <v>46</v>
      </c>
      <c r="O297" s="67"/>
      <c r="P297" s="183">
        <f>O297*H297</f>
        <v>0</v>
      </c>
      <c r="Q297" s="183">
        <v>0</v>
      </c>
      <c r="R297" s="183">
        <f>Q297*H297</f>
        <v>0</v>
      </c>
      <c r="S297" s="183">
        <v>0</v>
      </c>
      <c r="T297" s="184">
        <f>S297*H297</f>
        <v>0</v>
      </c>
      <c r="U297" s="37"/>
      <c r="V297" s="37"/>
      <c r="W297" s="37"/>
      <c r="X297" s="37"/>
      <c r="Y297" s="37"/>
      <c r="Z297" s="37"/>
      <c r="AA297" s="37"/>
      <c r="AB297" s="37"/>
      <c r="AC297" s="37"/>
      <c r="AD297" s="37"/>
      <c r="AE297" s="37"/>
      <c r="AR297" s="185" t="s">
        <v>1153</v>
      </c>
      <c r="AT297" s="185" t="s">
        <v>350</v>
      </c>
      <c r="AU297" s="185" t="s">
        <v>83</v>
      </c>
      <c r="AY297" s="20" t="s">
        <v>349</v>
      </c>
      <c r="BE297" s="186">
        <f>IF(N297="základní",J297,0)</f>
        <v>0</v>
      </c>
      <c r="BF297" s="186">
        <f>IF(N297="snížená",J297,0)</f>
        <v>0</v>
      </c>
      <c r="BG297" s="186">
        <f>IF(N297="zákl. přenesená",J297,0)</f>
        <v>0</v>
      </c>
      <c r="BH297" s="186">
        <f>IF(N297="sníž. přenesená",J297,0)</f>
        <v>0</v>
      </c>
      <c r="BI297" s="186">
        <f>IF(N297="nulová",J297,0)</f>
        <v>0</v>
      </c>
      <c r="BJ297" s="20" t="s">
        <v>83</v>
      </c>
      <c r="BK297" s="186">
        <f>ROUND(I297*H297,2)</f>
        <v>0</v>
      </c>
      <c r="BL297" s="20" t="s">
        <v>1153</v>
      </c>
      <c r="BM297" s="185" t="s">
        <v>5897</v>
      </c>
    </row>
    <row r="298" spans="1:65" s="2" customFormat="1" ht="10.199999999999999">
      <c r="A298" s="37"/>
      <c r="B298" s="38"/>
      <c r="C298" s="39"/>
      <c r="D298" s="187" t="s">
        <v>355</v>
      </c>
      <c r="E298" s="39"/>
      <c r="F298" s="188" t="s">
        <v>10662</v>
      </c>
      <c r="G298" s="39"/>
      <c r="H298" s="39"/>
      <c r="I298" s="189"/>
      <c r="J298" s="39"/>
      <c r="K298" s="39"/>
      <c r="L298" s="42"/>
      <c r="M298" s="190"/>
      <c r="N298" s="191"/>
      <c r="O298" s="67"/>
      <c r="P298" s="67"/>
      <c r="Q298" s="67"/>
      <c r="R298" s="67"/>
      <c r="S298" s="67"/>
      <c r="T298" s="68"/>
      <c r="U298" s="37"/>
      <c r="V298" s="37"/>
      <c r="W298" s="37"/>
      <c r="X298" s="37"/>
      <c r="Y298" s="37"/>
      <c r="Z298" s="37"/>
      <c r="AA298" s="37"/>
      <c r="AB298" s="37"/>
      <c r="AC298" s="37"/>
      <c r="AD298" s="37"/>
      <c r="AE298" s="37"/>
      <c r="AT298" s="20" t="s">
        <v>355</v>
      </c>
      <c r="AU298" s="20" t="s">
        <v>83</v>
      </c>
    </row>
    <row r="299" spans="1:65" s="2" customFormat="1" ht="19.2">
      <c r="A299" s="37"/>
      <c r="B299" s="38"/>
      <c r="C299" s="39"/>
      <c r="D299" s="194" t="s">
        <v>952</v>
      </c>
      <c r="E299" s="39"/>
      <c r="F299" s="251" t="s">
        <v>10663</v>
      </c>
      <c r="G299" s="39"/>
      <c r="H299" s="39"/>
      <c r="I299" s="189"/>
      <c r="J299" s="39"/>
      <c r="K299" s="39"/>
      <c r="L299" s="42"/>
      <c r="M299" s="190"/>
      <c r="N299" s="191"/>
      <c r="O299" s="67"/>
      <c r="P299" s="67"/>
      <c r="Q299" s="67"/>
      <c r="R299" s="67"/>
      <c r="S299" s="67"/>
      <c r="T299" s="68"/>
      <c r="U299" s="37"/>
      <c r="V299" s="37"/>
      <c r="W299" s="37"/>
      <c r="X299" s="37"/>
      <c r="Y299" s="37"/>
      <c r="Z299" s="37"/>
      <c r="AA299" s="37"/>
      <c r="AB299" s="37"/>
      <c r="AC299" s="37"/>
      <c r="AD299" s="37"/>
      <c r="AE299" s="37"/>
      <c r="AT299" s="20" t="s">
        <v>952</v>
      </c>
      <c r="AU299" s="20" t="s">
        <v>83</v>
      </c>
    </row>
    <row r="300" spans="1:65" s="2" customFormat="1" ht="16.5" customHeight="1">
      <c r="A300" s="37"/>
      <c r="B300" s="38"/>
      <c r="C300" s="174" t="s">
        <v>885</v>
      </c>
      <c r="D300" s="174" t="s">
        <v>350</v>
      </c>
      <c r="E300" s="175" t="s">
        <v>10664</v>
      </c>
      <c r="F300" s="176" t="s">
        <v>10665</v>
      </c>
      <c r="G300" s="177" t="s">
        <v>7942</v>
      </c>
      <c r="H300" s="178">
        <v>1</v>
      </c>
      <c r="I300" s="179"/>
      <c r="J300" s="180">
        <f>ROUND(I300*H300,2)</f>
        <v>0</v>
      </c>
      <c r="K300" s="176" t="s">
        <v>933</v>
      </c>
      <c r="L300" s="42"/>
      <c r="M300" s="181" t="s">
        <v>19</v>
      </c>
      <c r="N300" s="182" t="s">
        <v>46</v>
      </c>
      <c r="O300" s="67"/>
      <c r="P300" s="183">
        <f>O300*H300</f>
        <v>0</v>
      </c>
      <c r="Q300" s="183">
        <v>0</v>
      </c>
      <c r="R300" s="183">
        <f>Q300*H300</f>
        <v>0</v>
      </c>
      <c r="S300" s="183">
        <v>0</v>
      </c>
      <c r="T300" s="184">
        <f>S300*H300</f>
        <v>0</v>
      </c>
      <c r="U300" s="37"/>
      <c r="V300" s="37"/>
      <c r="W300" s="37"/>
      <c r="X300" s="37"/>
      <c r="Y300" s="37"/>
      <c r="Z300" s="37"/>
      <c r="AA300" s="37"/>
      <c r="AB300" s="37"/>
      <c r="AC300" s="37"/>
      <c r="AD300" s="37"/>
      <c r="AE300" s="37"/>
      <c r="AR300" s="185" t="s">
        <v>1153</v>
      </c>
      <c r="AT300" s="185" t="s">
        <v>350</v>
      </c>
      <c r="AU300" s="185" t="s">
        <v>83</v>
      </c>
      <c r="AY300" s="20" t="s">
        <v>349</v>
      </c>
      <c r="BE300" s="186">
        <f>IF(N300="základní",J300,0)</f>
        <v>0</v>
      </c>
      <c r="BF300" s="186">
        <f>IF(N300="snížená",J300,0)</f>
        <v>0</v>
      </c>
      <c r="BG300" s="186">
        <f>IF(N300="zákl. přenesená",J300,0)</f>
        <v>0</v>
      </c>
      <c r="BH300" s="186">
        <f>IF(N300="sníž. přenesená",J300,0)</f>
        <v>0</v>
      </c>
      <c r="BI300" s="186">
        <f>IF(N300="nulová",J300,0)</f>
        <v>0</v>
      </c>
      <c r="BJ300" s="20" t="s">
        <v>83</v>
      </c>
      <c r="BK300" s="186">
        <f>ROUND(I300*H300,2)</f>
        <v>0</v>
      </c>
      <c r="BL300" s="20" t="s">
        <v>1153</v>
      </c>
      <c r="BM300" s="185" t="s">
        <v>5903</v>
      </c>
    </row>
    <row r="301" spans="1:65" s="2" customFormat="1" ht="16.5" customHeight="1">
      <c r="A301" s="37"/>
      <c r="B301" s="38"/>
      <c r="C301" s="174" t="s">
        <v>3585</v>
      </c>
      <c r="D301" s="174" t="s">
        <v>350</v>
      </c>
      <c r="E301" s="175" t="s">
        <v>1395</v>
      </c>
      <c r="F301" s="176" t="s">
        <v>1396</v>
      </c>
      <c r="G301" s="177" t="s">
        <v>1037</v>
      </c>
      <c r="H301" s="178">
        <v>1</v>
      </c>
      <c r="I301" s="179"/>
      <c r="J301" s="180">
        <f>ROUND(I301*H301,2)</f>
        <v>0</v>
      </c>
      <c r="K301" s="176" t="s">
        <v>933</v>
      </c>
      <c r="L301" s="42"/>
      <c r="M301" s="181" t="s">
        <v>19</v>
      </c>
      <c r="N301" s="182" t="s">
        <v>46</v>
      </c>
      <c r="O301" s="67"/>
      <c r="P301" s="183">
        <f>O301*H301</f>
        <v>0</v>
      </c>
      <c r="Q301" s="183">
        <v>0</v>
      </c>
      <c r="R301" s="183">
        <f>Q301*H301</f>
        <v>0</v>
      </c>
      <c r="S301" s="183">
        <v>0</v>
      </c>
      <c r="T301" s="184">
        <f>S301*H301</f>
        <v>0</v>
      </c>
      <c r="U301" s="37"/>
      <c r="V301" s="37"/>
      <c r="W301" s="37"/>
      <c r="X301" s="37"/>
      <c r="Y301" s="37"/>
      <c r="Z301" s="37"/>
      <c r="AA301" s="37"/>
      <c r="AB301" s="37"/>
      <c r="AC301" s="37"/>
      <c r="AD301" s="37"/>
      <c r="AE301" s="37"/>
      <c r="AR301" s="185" t="s">
        <v>1153</v>
      </c>
      <c r="AT301" s="185" t="s">
        <v>350</v>
      </c>
      <c r="AU301" s="185" t="s">
        <v>83</v>
      </c>
      <c r="AY301" s="20" t="s">
        <v>349</v>
      </c>
      <c r="BE301" s="186">
        <f>IF(N301="základní",J301,0)</f>
        <v>0</v>
      </c>
      <c r="BF301" s="186">
        <f>IF(N301="snížená",J301,0)</f>
        <v>0</v>
      </c>
      <c r="BG301" s="186">
        <f>IF(N301="zákl. přenesená",J301,0)</f>
        <v>0</v>
      </c>
      <c r="BH301" s="186">
        <f>IF(N301="sníž. přenesená",J301,0)</f>
        <v>0</v>
      </c>
      <c r="BI301" s="186">
        <f>IF(N301="nulová",J301,0)</f>
        <v>0</v>
      </c>
      <c r="BJ301" s="20" t="s">
        <v>83</v>
      </c>
      <c r="BK301" s="186">
        <f>ROUND(I301*H301,2)</f>
        <v>0</v>
      </c>
      <c r="BL301" s="20" t="s">
        <v>1153</v>
      </c>
      <c r="BM301" s="185" t="s">
        <v>5909</v>
      </c>
    </row>
    <row r="302" spans="1:65" s="2" customFormat="1" ht="16.5" customHeight="1">
      <c r="A302" s="37"/>
      <c r="B302" s="38"/>
      <c r="C302" s="174" t="s">
        <v>890</v>
      </c>
      <c r="D302" s="174" t="s">
        <v>350</v>
      </c>
      <c r="E302" s="175" t="s">
        <v>1038</v>
      </c>
      <c r="F302" s="176" t="s">
        <v>1039</v>
      </c>
      <c r="G302" s="177" t="s">
        <v>1040</v>
      </c>
      <c r="H302" s="178">
        <v>1</v>
      </c>
      <c r="I302" s="179"/>
      <c r="J302" s="180">
        <f>ROUND(I302*H302,2)</f>
        <v>0</v>
      </c>
      <c r="K302" s="176" t="s">
        <v>933</v>
      </c>
      <c r="L302" s="42"/>
      <c r="M302" s="181" t="s">
        <v>19</v>
      </c>
      <c r="N302" s="182" t="s">
        <v>46</v>
      </c>
      <c r="O302" s="67"/>
      <c r="P302" s="183">
        <f>O302*H302</f>
        <v>0</v>
      </c>
      <c r="Q302" s="183">
        <v>0</v>
      </c>
      <c r="R302" s="183">
        <f>Q302*H302</f>
        <v>0</v>
      </c>
      <c r="S302" s="183">
        <v>0</v>
      </c>
      <c r="T302" s="184">
        <f>S302*H302</f>
        <v>0</v>
      </c>
      <c r="U302" s="37"/>
      <c r="V302" s="37"/>
      <c r="W302" s="37"/>
      <c r="X302" s="37"/>
      <c r="Y302" s="37"/>
      <c r="Z302" s="37"/>
      <c r="AA302" s="37"/>
      <c r="AB302" s="37"/>
      <c r="AC302" s="37"/>
      <c r="AD302" s="37"/>
      <c r="AE302" s="37"/>
      <c r="AR302" s="185" t="s">
        <v>1153</v>
      </c>
      <c r="AT302" s="185" t="s">
        <v>350</v>
      </c>
      <c r="AU302" s="185" t="s">
        <v>83</v>
      </c>
      <c r="AY302" s="20" t="s">
        <v>349</v>
      </c>
      <c r="BE302" s="186">
        <f>IF(N302="základní",J302,0)</f>
        <v>0</v>
      </c>
      <c r="BF302" s="186">
        <f>IF(N302="snížená",J302,0)</f>
        <v>0</v>
      </c>
      <c r="BG302" s="186">
        <f>IF(N302="zákl. přenesená",J302,0)</f>
        <v>0</v>
      </c>
      <c r="BH302" s="186">
        <f>IF(N302="sníž. přenesená",J302,0)</f>
        <v>0</v>
      </c>
      <c r="BI302" s="186">
        <f>IF(N302="nulová",J302,0)</f>
        <v>0</v>
      </c>
      <c r="BJ302" s="20" t="s">
        <v>83</v>
      </c>
      <c r="BK302" s="186">
        <f>ROUND(I302*H302,2)</f>
        <v>0</v>
      </c>
      <c r="BL302" s="20" t="s">
        <v>1153</v>
      </c>
      <c r="BM302" s="185" t="s">
        <v>5915</v>
      </c>
    </row>
    <row r="303" spans="1:65" s="2" customFormat="1" ht="38.4">
      <c r="A303" s="37"/>
      <c r="B303" s="38"/>
      <c r="C303" s="39"/>
      <c r="D303" s="194" t="s">
        <v>952</v>
      </c>
      <c r="E303" s="39"/>
      <c r="F303" s="251" t="s">
        <v>1041</v>
      </c>
      <c r="G303" s="39"/>
      <c r="H303" s="39"/>
      <c r="I303" s="189"/>
      <c r="J303" s="39"/>
      <c r="K303" s="39"/>
      <c r="L303" s="42"/>
      <c r="M303" s="190"/>
      <c r="N303" s="191"/>
      <c r="O303" s="67"/>
      <c r="P303" s="67"/>
      <c r="Q303" s="67"/>
      <c r="R303" s="67"/>
      <c r="S303" s="67"/>
      <c r="T303" s="68"/>
      <c r="U303" s="37"/>
      <c r="V303" s="37"/>
      <c r="W303" s="37"/>
      <c r="X303" s="37"/>
      <c r="Y303" s="37"/>
      <c r="Z303" s="37"/>
      <c r="AA303" s="37"/>
      <c r="AB303" s="37"/>
      <c r="AC303" s="37"/>
      <c r="AD303" s="37"/>
      <c r="AE303" s="37"/>
      <c r="AT303" s="20" t="s">
        <v>952</v>
      </c>
      <c r="AU303" s="20" t="s">
        <v>83</v>
      </c>
    </row>
    <row r="304" spans="1:65" s="2" customFormat="1" ht="21.75" customHeight="1">
      <c r="A304" s="37"/>
      <c r="B304" s="38"/>
      <c r="C304" s="174" t="s">
        <v>3597</v>
      </c>
      <c r="D304" s="174" t="s">
        <v>350</v>
      </c>
      <c r="E304" s="175" t="s">
        <v>1314</v>
      </c>
      <c r="F304" s="176" t="s">
        <v>1315</v>
      </c>
      <c r="G304" s="177" t="s">
        <v>1040</v>
      </c>
      <c r="H304" s="178">
        <v>1</v>
      </c>
      <c r="I304" s="179"/>
      <c r="J304" s="180">
        <f>ROUND(I304*H304,2)</f>
        <v>0</v>
      </c>
      <c r="K304" s="176" t="s">
        <v>933</v>
      </c>
      <c r="L304" s="42"/>
      <c r="M304" s="181" t="s">
        <v>19</v>
      </c>
      <c r="N304" s="182" t="s">
        <v>46</v>
      </c>
      <c r="O304" s="67"/>
      <c r="P304" s="183">
        <f>O304*H304</f>
        <v>0</v>
      </c>
      <c r="Q304" s="183">
        <v>0</v>
      </c>
      <c r="R304" s="183">
        <f>Q304*H304</f>
        <v>0</v>
      </c>
      <c r="S304" s="183">
        <v>0</v>
      </c>
      <c r="T304" s="184">
        <f>S304*H304</f>
        <v>0</v>
      </c>
      <c r="U304" s="37"/>
      <c r="V304" s="37"/>
      <c r="W304" s="37"/>
      <c r="X304" s="37"/>
      <c r="Y304" s="37"/>
      <c r="Z304" s="37"/>
      <c r="AA304" s="37"/>
      <c r="AB304" s="37"/>
      <c r="AC304" s="37"/>
      <c r="AD304" s="37"/>
      <c r="AE304" s="37"/>
      <c r="AR304" s="185" t="s">
        <v>1153</v>
      </c>
      <c r="AT304" s="185" t="s">
        <v>350</v>
      </c>
      <c r="AU304" s="185" t="s">
        <v>83</v>
      </c>
      <c r="AY304" s="20" t="s">
        <v>349</v>
      </c>
      <c r="BE304" s="186">
        <f>IF(N304="základní",J304,0)</f>
        <v>0</v>
      </c>
      <c r="BF304" s="186">
        <f>IF(N304="snížená",J304,0)</f>
        <v>0</v>
      </c>
      <c r="BG304" s="186">
        <f>IF(N304="zákl. přenesená",J304,0)</f>
        <v>0</v>
      </c>
      <c r="BH304" s="186">
        <f>IF(N304="sníž. přenesená",J304,0)</f>
        <v>0</v>
      </c>
      <c r="BI304" s="186">
        <f>IF(N304="nulová",J304,0)</f>
        <v>0</v>
      </c>
      <c r="BJ304" s="20" t="s">
        <v>83</v>
      </c>
      <c r="BK304" s="186">
        <f>ROUND(I304*H304,2)</f>
        <v>0</v>
      </c>
      <c r="BL304" s="20" t="s">
        <v>1153</v>
      </c>
      <c r="BM304" s="185" t="s">
        <v>5921</v>
      </c>
    </row>
    <row r="305" spans="1:65" s="2" customFormat="1" ht="16.5" customHeight="1">
      <c r="A305" s="37"/>
      <c r="B305" s="38"/>
      <c r="C305" s="174" t="s">
        <v>894</v>
      </c>
      <c r="D305" s="174" t="s">
        <v>350</v>
      </c>
      <c r="E305" s="175" t="s">
        <v>10666</v>
      </c>
      <c r="F305" s="176" t="s">
        <v>1302</v>
      </c>
      <c r="G305" s="177" t="s">
        <v>1037</v>
      </c>
      <c r="H305" s="178">
        <v>1</v>
      </c>
      <c r="I305" s="179"/>
      <c r="J305" s="180">
        <f>ROUND(I305*H305,2)</f>
        <v>0</v>
      </c>
      <c r="K305" s="176" t="s">
        <v>933</v>
      </c>
      <c r="L305" s="42"/>
      <c r="M305" s="181" t="s">
        <v>19</v>
      </c>
      <c r="N305" s="182" t="s">
        <v>46</v>
      </c>
      <c r="O305" s="67"/>
      <c r="P305" s="183">
        <f>O305*H305</f>
        <v>0</v>
      </c>
      <c r="Q305" s="183">
        <v>0</v>
      </c>
      <c r="R305" s="183">
        <f>Q305*H305</f>
        <v>0</v>
      </c>
      <c r="S305" s="183">
        <v>0</v>
      </c>
      <c r="T305" s="184">
        <f>S305*H305</f>
        <v>0</v>
      </c>
      <c r="U305" s="37"/>
      <c r="V305" s="37"/>
      <c r="W305" s="37"/>
      <c r="X305" s="37"/>
      <c r="Y305" s="37"/>
      <c r="Z305" s="37"/>
      <c r="AA305" s="37"/>
      <c r="AB305" s="37"/>
      <c r="AC305" s="37"/>
      <c r="AD305" s="37"/>
      <c r="AE305" s="37"/>
      <c r="AR305" s="185" t="s">
        <v>1153</v>
      </c>
      <c r="AT305" s="185" t="s">
        <v>350</v>
      </c>
      <c r="AU305" s="185" t="s">
        <v>83</v>
      </c>
      <c r="AY305" s="20" t="s">
        <v>349</v>
      </c>
      <c r="BE305" s="186">
        <f>IF(N305="základní",J305,0)</f>
        <v>0</v>
      </c>
      <c r="BF305" s="186">
        <f>IF(N305="snížená",J305,0)</f>
        <v>0</v>
      </c>
      <c r="BG305" s="186">
        <f>IF(N305="zákl. přenesená",J305,0)</f>
        <v>0</v>
      </c>
      <c r="BH305" s="186">
        <f>IF(N305="sníž. přenesená",J305,0)</f>
        <v>0</v>
      </c>
      <c r="BI305" s="186">
        <f>IF(N305="nulová",J305,0)</f>
        <v>0</v>
      </c>
      <c r="BJ305" s="20" t="s">
        <v>83</v>
      </c>
      <c r="BK305" s="186">
        <f>ROUND(I305*H305,2)</f>
        <v>0</v>
      </c>
      <c r="BL305" s="20" t="s">
        <v>1153</v>
      </c>
      <c r="BM305" s="185" t="s">
        <v>5926</v>
      </c>
    </row>
    <row r="306" spans="1:65" s="2" customFormat="1" ht="38.4">
      <c r="A306" s="37"/>
      <c r="B306" s="38"/>
      <c r="C306" s="39"/>
      <c r="D306" s="194" t="s">
        <v>952</v>
      </c>
      <c r="E306" s="39"/>
      <c r="F306" s="251" t="s">
        <v>10667</v>
      </c>
      <c r="G306" s="39"/>
      <c r="H306" s="39"/>
      <c r="I306" s="189"/>
      <c r="J306" s="39"/>
      <c r="K306" s="39"/>
      <c r="L306" s="42"/>
      <c r="M306" s="190"/>
      <c r="N306" s="191"/>
      <c r="O306" s="67"/>
      <c r="P306" s="67"/>
      <c r="Q306" s="67"/>
      <c r="R306" s="67"/>
      <c r="S306" s="67"/>
      <c r="T306" s="68"/>
      <c r="U306" s="37"/>
      <c r="V306" s="37"/>
      <c r="W306" s="37"/>
      <c r="X306" s="37"/>
      <c r="Y306" s="37"/>
      <c r="Z306" s="37"/>
      <c r="AA306" s="37"/>
      <c r="AB306" s="37"/>
      <c r="AC306" s="37"/>
      <c r="AD306" s="37"/>
      <c r="AE306" s="37"/>
      <c r="AT306" s="20" t="s">
        <v>952</v>
      </c>
      <c r="AU306" s="20" t="s">
        <v>83</v>
      </c>
    </row>
    <row r="307" spans="1:65" s="2" customFormat="1" ht="16.5" customHeight="1">
      <c r="A307" s="37"/>
      <c r="B307" s="38"/>
      <c r="C307" s="174" t="s">
        <v>3608</v>
      </c>
      <c r="D307" s="174" t="s">
        <v>350</v>
      </c>
      <c r="E307" s="175" t="s">
        <v>10668</v>
      </c>
      <c r="F307" s="176" t="s">
        <v>10669</v>
      </c>
      <c r="G307" s="177" t="s">
        <v>7942</v>
      </c>
      <c r="H307" s="178">
        <v>1</v>
      </c>
      <c r="I307" s="179"/>
      <c r="J307" s="180">
        <f>ROUND(I307*H307,2)</f>
        <v>0</v>
      </c>
      <c r="K307" s="176" t="s">
        <v>933</v>
      </c>
      <c r="L307" s="42"/>
      <c r="M307" s="181" t="s">
        <v>19</v>
      </c>
      <c r="N307" s="182" t="s">
        <v>46</v>
      </c>
      <c r="O307" s="67"/>
      <c r="P307" s="183">
        <f>O307*H307</f>
        <v>0</v>
      </c>
      <c r="Q307" s="183">
        <v>0</v>
      </c>
      <c r="R307" s="183">
        <f>Q307*H307</f>
        <v>0</v>
      </c>
      <c r="S307" s="183">
        <v>0</v>
      </c>
      <c r="T307" s="184">
        <f>S307*H307</f>
        <v>0</v>
      </c>
      <c r="U307" s="37"/>
      <c r="V307" s="37"/>
      <c r="W307" s="37"/>
      <c r="X307" s="37"/>
      <c r="Y307" s="37"/>
      <c r="Z307" s="37"/>
      <c r="AA307" s="37"/>
      <c r="AB307" s="37"/>
      <c r="AC307" s="37"/>
      <c r="AD307" s="37"/>
      <c r="AE307" s="37"/>
      <c r="AR307" s="185" t="s">
        <v>1153</v>
      </c>
      <c r="AT307" s="185" t="s">
        <v>350</v>
      </c>
      <c r="AU307" s="185" t="s">
        <v>83</v>
      </c>
      <c r="AY307" s="20" t="s">
        <v>349</v>
      </c>
      <c r="BE307" s="186">
        <f>IF(N307="základní",J307,0)</f>
        <v>0</v>
      </c>
      <c r="BF307" s="186">
        <f>IF(N307="snížená",J307,0)</f>
        <v>0</v>
      </c>
      <c r="BG307" s="186">
        <f>IF(N307="zákl. přenesená",J307,0)</f>
        <v>0</v>
      </c>
      <c r="BH307" s="186">
        <f>IF(N307="sníž. přenesená",J307,0)</f>
        <v>0</v>
      </c>
      <c r="BI307" s="186">
        <f>IF(N307="nulová",J307,0)</f>
        <v>0</v>
      </c>
      <c r="BJ307" s="20" t="s">
        <v>83</v>
      </c>
      <c r="BK307" s="186">
        <f>ROUND(I307*H307,2)</f>
        <v>0</v>
      </c>
      <c r="BL307" s="20" t="s">
        <v>1153</v>
      </c>
      <c r="BM307" s="185" t="s">
        <v>5932</v>
      </c>
    </row>
    <row r="308" spans="1:65" s="2" customFormat="1" ht="16.5" customHeight="1">
      <c r="A308" s="37"/>
      <c r="B308" s="38"/>
      <c r="C308" s="174" t="s">
        <v>899</v>
      </c>
      <c r="D308" s="174" t="s">
        <v>350</v>
      </c>
      <c r="E308" s="175" t="s">
        <v>1305</v>
      </c>
      <c r="F308" s="176" t="s">
        <v>1306</v>
      </c>
      <c r="G308" s="177" t="s">
        <v>987</v>
      </c>
      <c r="H308" s="178">
        <v>1</v>
      </c>
      <c r="I308" s="179"/>
      <c r="J308" s="180">
        <f>ROUND(I308*H308,2)</f>
        <v>0</v>
      </c>
      <c r="K308" s="176" t="s">
        <v>933</v>
      </c>
      <c r="L308" s="42"/>
      <c r="M308" s="181" t="s">
        <v>19</v>
      </c>
      <c r="N308" s="182" t="s">
        <v>46</v>
      </c>
      <c r="O308" s="67"/>
      <c r="P308" s="183">
        <f>O308*H308</f>
        <v>0</v>
      </c>
      <c r="Q308" s="183">
        <v>0</v>
      </c>
      <c r="R308" s="183">
        <f>Q308*H308</f>
        <v>0</v>
      </c>
      <c r="S308" s="183">
        <v>0</v>
      </c>
      <c r="T308" s="184">
        <f>S308*H308</f>
        <v>0</v>
      </c>
      <c r="U308" s="37"/>
      <c r="V308" s="37"/>
      <c r="W308" s="37"/>
      <c r="X308" s="37"/>
      <c r="Y308" s="37"/>
      <c r="Z308" s="37"/>
      <c r="AA308" s="37"/>
      <c r="AB308" s="37"/>
      <c r="AC308" s="37"/>
      <c r="AD308" s="37"/>
      <c r="AE308" s="37"/>
      <c r="AR308" s="185" t="s">
        <v>1153</v>
      </c>
      <c r="AT308" s="185" t="s">
        <v>350</v>
      </c>
      <c r="AU308" s="185" t="s">
        <v>83</v>
      </c>
      <c r="AY308" s="20" t="s">
        <v>349</v>
      </c>
      <c r="BE308" s="186">
        <f>IF(N308="základní",J308,0)</f>
        <v>0</v>
      </c>
      <c r="BF308" s="186">
        <f>IF(N308="snížená",J308,0)</f>
        <v>0</v>
      </c>
      <c r="BG308" s="186">
        <f>IF(N308="zákl. přenesená",J308,0)</f>
        <v>0</v>
      </c>
      <c r="BH308" s="186">
        <f>IF(N308="sníž. přenesená",J308,0)</f>
        <v>0</v>
      </c>
      <c r="BI308" s="186">
        <f>IF(N308="nulová",J308,0)</f>
        <v>0</v>
      </c>
      <c r="BJ308" s="20" t="s">
        <v>83</v>
      </c>
      <c r="BK308" s="186">
        <f>ROUND(I308*H308,2)</f>
        <v>0</v>
      </c>
      <c r="BL308" s="20" t="s">
        <v>1153</v>
      </c>
      <c r="BM308" s="185" t="s">
        <v>5939</v>
      </c>
    </row>
    <row r="309" spans="1:65" s="2" customFormat="1" ht="16.5" customHeight="1">
      <c r="A309" s="37"/>
      <c r="B309" s="38"/>
      <c r="C309" s="174" t="s">
        <v>3620</v>
      </c>
      <c r="D309" s="174" t="s">
        <v>350</v>
      </c>
      <c r="E309" s="175" t="s">
        <v>1308</v>
      </c>
      <c r="F309" s="176" t="s">
        <v>10116</v>
      </c>
      <c r="G309" s="177" t="s">
        <v>987</v>
      </c>
      <c r="H309" s="178">
        <v>1</v>
      </c>
      <c r="I309" s="179"/>
      <c r="J309" s="180">
        <f>ROUND(I309*H309,2)</f>
        <v>0</v>
      </c>
      <c r="K309" s="176" t="s">
        <v>933</v>
      </c>
      <c r="L309" s="42"/>
      <c r="M309" s="181" t="s">
        <v>19</v>
      </c>
      <c r="N309" s="182" t="s">
        <v>46</v>
      </c>
      <c r="O309" s="67"/>
      <c r="P309" s="183">
        <f>O309*H309</f>
        <v>0</v>
      </c>
      <c r="Q309" s="183">
        <v>0</v>
      </c>
      <c r="R309" s="183">
        <f>Q309*H309</f>
        <v>0</v>
      </c>
      <c r="S309" s="183">
        <v>0</v>
      </c>
      <c r="T309" s="184">
        <f>S309*H309</f>
        <v>0</v>
      </c>
      <c r="U309" s="37"/>
      <c r="V309" s="37"/>
      <c r="W309" s="37"/>
      <c r="X309" s="37"/>
      <c r="Y309" s="37"/>
      <c r="Z309" s="37"/>
      <c r="AA309" s="37"/>
      <c r="AB309" s="37"/>
      <c r="AC309" s="37"/>
      <c r="AD309" s="37"/>
      <c r="AE309" s="37"/>
      <c r="AR309" s="185" t="s">
        <v>1153</v>
      </c>
      <c r="AT309" s="185" t="s">
        <v>350</v>
      </c>
      <c r="AU309" s="185" t="s">
        <v>83</v>
      </c>
      <c r="AY309" s="20" t="s">
        <v>349</v>
      </c>
      <c r="BE309" s="186">
        <f>IF(N309="základní",J309,0)</f>
        <v>0</v>
      </c>
      <c r="BF309" s="186">
        <f>IF(N309="snížená",J309,0)</f>
        <v>0</v>
      </c>
      <c r="BG309" s="186">
        <f>IF(N309="zákl. přenesená",J309,0)</f>
        <v>0</v>
      </c>
      <c r="BH309" s="186">
        <f>IF(N309="sníž. přenesená",J309,0)</f>
        <v>0</v>
      </c>
      <c r="BI309" s="186">
        <f>IF(N309="nulová",J309,0)</f>
        <v>0</v>
      </c>
      <c r="BJ309" s="20" t="s">
        <v>83</v>
      </c>
      <c r="BK309" s="186">
        <f>ROUND(I309*H309,2)</f>
        <v>0</v>
      </c>
      <c r="BL309" s="20" t="s">
        <v>1153</v>
      </c>
      <c r="BM309" s="185" t="s">
        <v>5945</v>
      </c>
    </row>
    <row r="310" spans="1:65" s="2" customFormat="1" ht="16.5" customHeight="1">
      <c r="A310" s="37"/>
      <c r="B310" s="38"/>
      <c r="C310" s="174" t="s">
        <v>903</v>
      </c>
      <c r="D310" s="174" t="s">
        <v>350</v>
      </c>
      <c r="E310" s="175" t="s">
        <v>1042</v>
      </c>
      <c r="F310" s="176" t="s">
        <v>1043</v>
      </c>
      <c r="G310" s="177" t="s">
        <v>987</v>
      </c>
      <c r="H310" s="178">
        <v>1</v>
      </c>
      <c r="I310" s="179"/>
      <c r="J310" s="180">
        <f>ROUND(I310*H310,2)</f>
        <v>0</v>
      </c>
      <c r="K310" s="176" t="s">
        <v>933</v>
      </c>
      <c r="L310" s="42"/>
      <c r="M310" s="240" t="s">
        <v>19</v>
      </c>
      <c r="N310" s="241" t="s">
        <v>46</v>
      </c>
      <c r="O310" s="237"/>
      <c r="P310" s="242">
        <f>O310*H310</f>
        <v>0</v>
      </c>
      <c r="Q310" s="242">
        <v>0</v>
      </c>
      <c r="R310" s="242">
        <f>Q310*H310</f>
        <v>0</v>
      </c>
      <c r="S310" s="242">
        <v>0</v>
      </c>
      <c r="T310" s="243">
        <f>S310*H310</f>
        <v>0</v>
      </c>
      <c r="U310" s="37"/>
      <c r="V310" s="37"/>
      <c r="W310" s="37"/>
      <c r="X310" s="37"/>
      <c r="Y310" s="37"/>
      <c r="Z310" s="37"/>
      <c r="AA310" s="37"/>
      <c r="AB310" s="37"/>
      <c r="AC310" s="37"/>
      <c r="AD310" s="37"/>
      <c r="AE310" s="37"/>
      <c r="AR310" s="185" t="s">
        <v>1153</v>
      </c>
      <c r="AT310" s="185" t="s">
        <v>350</v>
      </c>
      <c r="AU310" s="185" t="s">
        <v>83</v>
      </c>
      <c r="AY310" s="20" t="s">
        <v>349</v>
      </c>
      <c r="BE310" s="186">
        <f>IF(N310="základní",J310,0)</f>
        <v>0</v>
      </c>
      <c r="BF310" s="186">
        <f>IF(N310="snížená",J310,0)</f>
        <v>0</v>
      </c>
      <c r="BG310" s="186">
        <f>IF(N310="zákl. přenesená",J310,0)</f>
        <v>0</v>
      </c>
      <c r="BH310" s="186">
        <f>IF(N310="sníž. přenesená",J310,0)</f>
        <v>0</v>
      </c>
      <c r="BI310" s="186">
        <f>IF(N310="nulová",J310,0)</f>
        <v>0</v>
      </c>
      <c r="BJ310" s="20" t="s">
        <v>83</v>
      </c>
      <c r="BK310" s="186">
        <f>ROUND(I310*H310,2)</f>
        <v>0</v>
      </c>
      <c r="BL310" s="20" t="s">
        <v>1153</v>
      </c>
      <c r="BM310" s="185" t="s">
        <v>5952</v>
      </c>
    </row>
    <row r="311" spans="1:65" s="2" customFormat="1" ht="6.9" customHeight="1">
      <c r="A311" s="37"/>
      <c r="B311" s="50"/>
      <c r="C311" s="51"/>
      <c r="D311" s="51"/>
      <c r="E311" s="51"/>
      <c r="F311" s="51"/>
      <c r="G311" s="51"/>
      <c r="H311" s="51"/>
      <c r="I311" s="51"/>
      <c r="J311" s="51"/>
      <c r="K311" s="51"/>
      <c r="L311" s="42"/>
      <c r="M311" s="37"/>
      <c r="O311" s="37"/>
      <c r="P311" s="37"/>
      <c r="Q311" s="37"/>
      <c r="R311" s="37"/>
      <c r="S311" s="37"/>
      <c r="T311" s="37"/>
      <c r="U311" s="37"/>
      <c r="V311" s="37"/>
      <c r="W311" s="37"/>
      <c r="X311" s="37"/>
      <c r="Y311" s="37"/>
      <c r="Z311" s="37"/>
      <c r="AA311" s="37"/>
      <c r="AB311" s="37"/>
      <c r="AC311" s="37"/>
      <c r="AD311" s="37"/>
      <c r="AE311" s="37"/>
    </row>
  </sheetData>
  <sheetProtection algorithmName="SHA-512" hashValue="sa5ZAKNJ2nbPjYcoFkOSN6zvZKXKKHsLVUlW7UwicOEqZvAN89FCql2AjuLUjgVzeMjDkn40a+hxfwHkNH30sg==" saltValue="XV0R+O4Cfo3T1MfPbGsECtohEssxEC6uiTCELL8gE+THoohvjDEGRY20mbNw79X4kNliIr80I9IPkfdDzmFJtQ==" spinCount="100000" sheet="1" objects="1" scenarios="1" formatColumns="0" formatRows="0" autoFilter="0"/>
  <autoFilter ref="C100:K310" xr:uid="{00000000-0009-0000-0000-000027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hyperlinks>
    <hyperlink ref="F105" r:id="rId1" xr:uid="{00000000-0004-0000-2700-000000000000}"/>
    <hyperlink ref="F107" r:id="rId2" xr:uid="{00000000-0004-0000-2700-000001000000}"/>
    <hyperlink ref="F109" r:id="rId3" xr:uid="{00000000-0004-0000-2700-000002000000}"/>
    <hyperlink ref="F111" r:id="rId4" xr:uid="{00000000-0004-0000-2700-000003000000}"/>
    <hyperlink ref="F113" r:id="rId5" xr:uid="{00000000-0004-0000-2700-000004000000}"/>
    <hyperlink ref="F115" r:id="rId6" xr:uid="{00000000-0004-0000-2700-000005000000}"/>
    <hyperlink ref="F117" r:id="rId7" xr:uid="{00000000-0004-0000-2700-000006000000}"/>
    <hyperlink ref="F121" r:id="rId8" xr:uid="{00000000-0004-0000-2700-000007000000}"/>
    <hyperlink ref="F124" r:id="rId9" xr:uid="{00000000-0004-0000-2700-000008000000}"/>
    <hyperlink ref="F127" r:id="rId10" xr:uid="{00000000-0004-0000-2700-000009000000}"/>
    <hyperlink ref="F130" r:id="rId11" xr:uid="{00000000-0004-0000-2700-00000A000000}"/>
    <hyperlink ref="F133" r:id="rId12" xr:uid="{00000000-0004-0000-2700-00000B000000}"/>
    <hyperlink ref="F137" r:id="rId13" xr:uid="{00000000-0004-0000-2700-00000C000000}"/>
    <hyperlink ref="F140" r:id="rId14" xr:uid="{00000000-0004-0000-2700-00000D000000}"/>
    <hyperlink ref="F144" r:id="rId15" xr:uid="{00000000-0004-0000-2700-00000E000000}"/>
    <hyperlink ref="F151" r:id="rId16" xr:uid="{00000000-0004-0000-2700-00000F000000}"/>
    <hyperlink ref="F169" r:id="rId17" xr:uid="{00000000-0004-0000-2700-000010000000}"/>
    <hyperlink ref="F172" r:id="rId18" xr:uid="{00000000-0004-0000-2700-000011000000}"/>
    <hyperlink ref="F174" r:id="rId19" xr:uid="{00000000-0004-0000-2700-000012000000}"/>
    <hyperlink ref="F178" r:id="rId20" xr:uid="{00000000-0004-0000-2700-000013000000}"/>
    <hyperlink ref="F181" r:id="rId21" xr:uid="{00000000-0004-0000-2700-000014000000}"/>
    <hyperlink ref="F185" r:id="rId22" xr:uid="{00000000-0004-0000-2700-000015000000}"/>
    <hyperlink ref="F188" r:id="rId23" xr:uid="{00000000-0004-0000-2700-000016000000}"/>
    <hyperlink ref="F190" r:id="rId24" xr:uid="{00000000-0004-0000-2700-000017000000}"/>
    <hyperlink ref="F196" r:id="rId25" xr:uid="{00000000-0004-0000-2700-000018000000}"/>
    <hyperlink ref="F201" r:id="rId26" xr:uid="{00000000-0004-0000-2700-000019000000}"/>
    <hyperlink ref="F203" r:id="rId27" xr:uid="{00000000-0004-0000-2700-00001A000000}"/>
    <hyperlink ref="F206" r:id="rId28" xr:uid="{00000000-0004-0000-2700-00001B000000}"/>
    <hyperlink ref="F209" r:id="rId29" xr:uid="{00000000-0004-0000-2700-00001C000000}"/>
    <hyperlink ref="F213" r:id="rId30" xr:uid="{00000000-0004-0000-2700-00001D000000}"/>
    <hyperlink ref="F216" r:id="rId31" xr:uid="{00000000-0004-0000-2700-00001E000000}"/>
    <hyperlink ref="F219" r:id="rId32" xr:uid="{00000000-0004-0000-2700-00001F000000}"/>
    <hyperlink ref="F230" r:id="rId33" xr:uid="{00000000-0004-0000-2700-000020000000}"/>
    <hyperlink ref="F233" r:id="rId34" xr:uid="{00000000-0004-0000-2700-000021000000}"/>
    <hyperlink ref="F237" r:id="rId35" xr:uid="{00000000-0004-0000-2700-000022000000}"/>
    <hyperlink ref="F240" r:id="rId36" xr:uid="{00000000-0004-0000-2700-000023000000}"/>
    <hyperlink ref="F243" r:id="rId37" xr:uid="{00000000-0004-0000-2700-000024000000}"/>
    <hyperlink ref="F254" r:id="rId38" xr:uid="{00000000-0004-0000-2700-000025000000}"/>
    <hyperlink ref="F257" r:id="rId39" xr:uid="{00000000-0004-0000-2700-000026000000}"/>
    <hyperlink ref="F261" r:id="rId40" xr:uid="{00000000-0004-0000-2700-000027000000}"/>
    <hyperlink ref="F264" r:id="rId41" xr:uid="{00000000-0004-0000-2700-000028000000}"/>
    <hyperlink ref="F267" r:id="rId42" xr:uid="{00000000-0004-0000-2700-000029000000}"/>
    <hyperlink ref="F274" r:id="rId43" xr:uid="{00000000-0004-0000-2700-00002A000000}"/>
    <hyperlink ref="F277" r:id="rId44" xr:uid="{00000000-0004-0000-2700-00002B000000}"/>
    <hyperlink ref="F281" r:id="rId45" xr:uid="{00000000-0004-0000-2700-00002C000000}"/>
    <hyperlink ref="F284" r:id="rId46" xr:uid="{00000000-0004-0000-2700-00002D000000}"/>
    <hyperlink ref="F287" r:id="rId47" xr:uid="{00000000-0004-0000-2700-00002E000000}"/>
    <hyperlink ref="F298" r:id="rId48" xr:uid="{00000000-0004-0000-2700-00002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9"/>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2:BM175"/>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227</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10670</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ROUND(J97,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ROUND((SUM(BE97:BE174)),  2)</f>
        <v>0</v>
      </c>
      <c r="G37" s="37"/>
      <c r="H37" s="37"/>
      <c r="I37" s="127">
        <v>0.21</v>
      </c>
      <c r="J37" s="126">
        <f>ROUND(((SUM(BE97:BE174))*I37),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ROUND((SUM(BF97:BF174)),  2)</f>
        <v>0</v>
      </c>
      <c r="G38" s="37"/>
      <c r="H38" s="37"/>
      <c r="I38" s="127">
        <v>0.15</v>
      </c>
      <c r="J38" s="126">
        <f>ROUND(((SUM(BF97:BF174))*I38),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ROUND((SUM(BG97:BG174)),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ROUND((SUM(BH97:BH174)),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ROUND((SUM(BI97:BI174)),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SO-01.D.1.4.9 - Samočinné hasící zařízení</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J97</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10671</v>
      </c>
      <c r="E68" s="146"/>
      <c r="F68" s="146"/>
      <c r="G68" s="146"/>
      <c r="H68" s="146"/>
      <c r="I68" s="146"/>
      <c r="J68" s="147">
        <f>J98</f>
        <v>0</v>
      </c>
      <c r="K68" s="144"/>
      <c r="L68" s="148"/>
    </row>
    <row r="69" spans="1:47" s="9" customFormat="1" ht="24.9" customHeight="1">
      <c r="B69" s="143"/>
      <c r="C69" s="144"/>
      <c r="D69" s="145" t="s">
        <v>10672</v>
      </c>
      <c r="E69" s="146"/>
      <c r="F69" s="146"/>
      <c r="G69" s="146"/>
      <c r="H69" s="146"/>
      <c r="I69" s="146"/>
      <c r="J69" s="147">
        <f>J119</f>
        <v>0</v>
      </c>
      <c r="K69" s="144"/>
      <c r="L69" s="148"/>
    </row>
    <row r="70" spans="1:47" s="9" customFormat="1" ht="24.9" customHeight="1">
      <c r="B70" s="143"/>
      <c r="C70" s="144"/>
      <c r="D70" s="145" t="s">
        <v>10673</v>
      </c>
      <c r="E70" s="146"/>
      <c r="F70" s="146"/>
      <c r="G70" s="146"/>
      <c r="H70" s="146"/>
      <c r="I70" s="146"/>
      <c r="J70" s="147">
        <f>J130</f>
        <v>0</v>
      </c>
      <c r="K70" s="144"/>
      <c r="L70" s="148"/>
    </row>
    <row r="71" spans="1:47" s="9" customFormat="1" ht="24.9" customHeight="1">
      <c r="B71" s="143"/>
      <c r="C71" s="144"/>
      <c r="D71" s="145" t="s">
        <v>10674</v>
      </c>
      <c r="E71" s="146"/>
      <c r="F71" s="146"/>
      <c r="G71" s="146"/>
      <c r="H71" s="146"/>
      <c r="I71" s="146"/>
      <c r="J71" s="147">
        <f>J136</f>
        <v>0</v>
      </c>
      <c r="K71" s="144"/>
      <c r="L71" s="148"/>
    </row>
    <row r="72" spans="1:47" s="9" customFormat="1" ht="24.9" customHeight="1">
      <c r="B72" s="143"/>
      <c r="C72" s="144"/>
      <c r="D72" s="145" t="s">
        <v>10675</v>
      </c>
      <c r="E72" s="146"/>
      <c r="F72" s="146"/>
      <c r="G72" s="146"/>
      <c r="H72" s="146"/>
      <c r="I72" s="146"/>
      <c r="J72" s="147">
        <f>J162</f>
        <v>0</v>
      </c>
      <c r="K72" s="144"/>
      <c r="L72" s="148"/>
    </row>
    <row r="73" spans="1:47" s="9" customFormat="1" ht="24.9" customHeight="1">
      <c r="B73" s="143"/>
      <c r="C73" s="144"/>
      <c r="D73" s="145" t="s">
        <v>10676</v>
      </c>
      <c r="E73" s="146"/>
      <c r="F73" s="146"/>
      <c r="G73" s="146"/>
      <c r="H73" s="146"/>
      <c r="I73" s="146"/>
      <c r="J73" s="147">
        <f>J167</f>
        <v>0</v>
      </c>
      <c r="K73" s="144"/>
      <c r="L73" s="148"/>
    </row>
    <row r="74" spans="1:47" s="2" customFormat="1" ht="21.75" customHeight="1">
      <c r="A74" s="37"/>
      <c r="B74" s="38"/>
      <c r="C74" s="39"/>
      <c r="D74" s="39"/>
      <c r="E74" s="39"/>
      <c r="F74" s="39"/>
      <c r="G74" s="39"/>
      <c r="H74" s="39"/>
      <c r="I74" s="39"/>
      <c r="J74" s="39"/>
      <c r="K74" s="39"/>
      <c r="L74" s="116"/>
      <c r="S74" s="37"/>
      <c r="T74" s="37"/>
      <c r="U74" s="37"/>
      <c r="V74" s="37"/>
      <c r="W74" s="37"/>
      <c r="X74" s="37"/>
      <c r="Y74" s="37"/>
      <c r="Z74" s="37"/>
      <c r="AA74" s="37"/>
      <c r="AB74" s="37"/>
      <c r="AC74" s="37"/>
      <c r="AD74" s="37"/>
      <c r="AE74" s="37"/>
    </row>
    <row r="75" spans="1:47" s="2" customFormat="1" ht="6.9" customHeight="1">
      <c r="A75" s="37"/>
      <c r="B75" s="50"/>
      <c r="C75" s="51"/>
      <c r="D75" s="51"/>
      <c r="E75" s="51"/>
      <c r="F75" s="51"/>
      <c r="G75" s="51"/>
      <c r="H75" s="51"/>
      <c r="I75" s="51"/>
      <c r="J75" s="51"/>
      <c r="K75" s="51"/>
      <c r="L75" s="116"/>
      <c r="S75" s="37"/>
      <c r="T75" s="37"/>
      <c r="U75" s="37"/>
      <c r="V75" s="37"/>
      <c r="W75" s="37"/>
      <c r="X75" s="37"/>
      <c r="Y75" s="37"/>
      <c r="Z75" s="37"/>
      <c r="AA75" s="37"/>
      <c r="AB75" s="37"/>
      <c r="AC75" s="37"/>
      <c r="AD75" s="37"/>
      <c r="AE75" s="37"/>
    </row>
    <row r="79" spans="1:47" s="2" customFormat="1" ht="6.9" customHeight="1">
      <c r="A79" s="37"/>
      <c r="B79" s="52"/>
      <c r="C79" s="53"/>
      <c r="D79" s="53"/>
      <c r="E79" s="53"/>
      <c r="F79" s="53"/>
      <c r="G79" s="53"/>
      <c r="H79" s="53"/>
      <c r="I79" s="53"/>
      <c r="J79" s="53"/>
      <c r="K79" s="53"/>
      <c r="L79" s="116"/>
      <c r="S79" s="37"/>
      <c r="T79" s="37"/>
      <c r="U79" s="37"/>
      <c r="V79" s="37"/>
      <c r="W79" s="37"/>
      <c r="X79" s="37"/>
      <c r="Y79" s="37"/>
      <c r="Z79" s="37"/>
      <c r="AA79" s="37"/>
      <c r="AB79" s="37"/>
      <c r="AC79" s="37"/>
      <c r="AD79" s="37"/>
      <c r="AE79" s="37"/>
    </row>
    <row r="80" spans="1:47" s="2" customFormat="1" ht="24.9" customHeight="1">
      <c r="A80" s="37"/>
      <c r="B80" s="38"/>
      <c r="C80" s="26" t="s">
        <v>334</v>
      </c>
      <c r="D80" s="39"/>
      <c r="E80" s="39"/>
      <c r="F80" s="39"/>
      <c r="G80" s="39"/>
      <c r="H80" s="39"/>
      <c r="I80" s="39"/>
      <c r="J80" s="39"/>
      <c r="K80" s="39"/>
      <c r="L80" s="116"/>
      <c r="S80" s="37"/>
      <c r="T80" s="37"/>
      <c r="U80" s="37"/>
      <c r="V80" s="37"/>
      <c r="W80" s="37"/>
      <c r="X80" s="37"/>
      <c r="Y80" s="37"/>
      <c r="Z80" s="37"/>
      <c r="AA80" s="37"/>
      <c r="AB80" s="37"/>
      <c r="AC80" s="37"/>
      <c r="AD80" s="37"/>
      <c r="AE80" s="37"/>
    </row>
    <row r="81" spans="1:31" s="2" customFormat="1" ht="6.9"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31" s="2" customFormat="1" ht="12" customHeight="1">
      <c r="A82" s="37"/>
      <c r="B82" s="38"/>
      <c r="C82" s="32" t="s">
        <v>16</v>
      </c>
      <c r="D82" s="39"/>
      <c r="E82" s="39"/>
      <c r="F82" s="39"/>
      <c r="G82" s="39"/>
      <c r="H82" s="39"/>
      <c r="I82" s="39"/>
      <c r="J82" s="39"/>
      <c r="K82" s="39"/>
      <c r="L82" s="116"/>
      <c r="S82" s="37"/>
      <c r="T82" s="37"/>
      <c r="U82" s="37"/>
      <c r="V82" s="37"/>
      <c r="W82" s="37"/>
      <c r="X82" s="37"/>
      <c r="Y82" s="37"/>
      <c r="Z82" s="37"/>
      <c r="AA82" s="37"/>
      <c r="AB82" s="37"/>
      <c r="AC82" s="37"/>
      <c r="AD82" s="37"/>
      <c r="AE82" s="37"/>
    </row>
    <row r="83" spans="1:31" s="2" customFormat="1" ht="16.5" customHeight="1">
      <c r="A83" s="37"/>
      <c r="B83" s="38"/>
      <c r="C83" s="39"/>
      <c r="D83" s="39"/>
      <c r="E83" s="433" t="str">
        <f>E7</f>
        <v>Dostavba kampusu LF v Olomouci</v>
      </c>
      <c r="F83" s="434"/>
      <c r="G83" s="434"/>
      <c r="H83" s="434"/>
      <c r="I83" s="39"/>
      <c r="J83" s="39"/>
      <c r="K83" s="39"/>
      <c r="L83" s="116"/>
      <c r="S83" s="37"/>
      <c r="T83" s="37"/>
      <c r="U83" s="37"/>
      <c r="V83" s="37"/>
      <c r="W83" s="37"/>
      <c r="X83" s="37"/>
      <c r="Y83" s="37"/>
      <c r="Z83" s="37"/>
      <c r="AA83" s="37"/>
      <c r="AB83" s="37"/>
      <c r="AC83" s="37"/>
      <c r="AD83" s="37"/>
      <c r="AE83" s="37"/>
    </row>
    <row r="84" spans="1:31" s="1" customFormat="1" ht="12" customHeight="1">
      <c r="B84" s="24"/>
      <c r="C84" s="32" t="s">
        <v>320</v>
      </c>
      <c r="D84" s="25"/>
      <c r="E84" s="25"/>
      <c r="F84" s="25"/>
      <c r="G84" s="25"/>
      <c r="H84" s="25"/>
      <c r="I84" s="25"/>
      <c r="J84" s="25"/>
      <c r="K84" s="25"/>
      <c r="L84" s="23"/>
    </row>
    <row r="85" spans="1:31" s="1" customFormat="1" ht="16.5" customHeight="1">
      <c r="B85" s="24"/>
      <c r="C85" s="25"/>
      <c r="D85" s="25"/>
      <c r="E85" s="433" t="s">
        <v>2341</v>
      </c>
      <c r="F85" s="385"/>
      <c r="G85" s="385"/>
      <c r="H85" s="385"/>
      <c r="I85" s="25"/>
      <c r="J85" s="25"/>
      <c r="K85" s="25"/>
      <c r="L85" s="23"/>
    </row>
    <row r="86" spans="1:31" s="1" customFormat="1" ht="12" customHeight="1">
      <c r="B86" s="24"/>
      <c r="C86" s="32" t="s">
        <v>1775</v>
      </c>
      <c r="D86" s="25"/>
      <c r="E86" s="25"/>
      <c r="F86" s="25"/>
      <c r="G86" s="25"/>
      <c r="H86" s="25"/>
      <c r="I86" s="25"/>
      <c r="J86" s="25"/>
      <c r="K86" s="25"/>
      <c r="L86" s="23"/>
    </row>
    <row r="87" spans="1:31" s="2" customFormat="1" ht="16.5" customHeight="1">
      <c r="A87" s="37"/>
      <c r="B87" s="38"/>
      <c r="C87" s="39"/>
      <c r="D87" s="39"/>
      <c r="E87" s="437" t="s">
        <v>6008</v>
      </c>
      <c r="F87" s="435"/>
      <c r="G87" s="435"/>
      <c r="H87" s="435"/>
      <c r="I87" s="39"/>
      <c r="J87" s="39"/>
      <c r="K87" s="39"/>
      <c r="L87" s="116"/>
      <c r="S87" s="37"/>
      <c r="T87" s="37"/>
      <c r="U87" s="37"/>
      <c r="V87" s="37"/>
      <c r="W87" s="37"/>
      <c r="X87" s="37"/>
      <c r="Y87" s="37"/>
      <c r="Z87" s="37"/>
      <c r="AA87" s="37"/>
      <c r="AB87" s="37"/>
      <c r="AC87" s="37"/>
      <c r="AD87" s="37"/>
      <c r="AE87" s="37"/>
    </row>
    <row r="88" spans="1:31" s="2" customFormat="1" ht="12" customHeight="1">
      <c r="A88" s="37"/>
      <c r="B88" s="38"/>
      <c r="C88" s="32" t="s">
        <v>1777</v>
      </c>
      <c r="D88" s="39"/>
      <c r="E88" s="39"/>
      <c r="F88" s="39"/>
      <c r="G88" s="39"/>
      <c r="H88" s="39"/>
      <c r="I88" s="39"/>
      <c r="J88" s="39"/>
      <c r="K88" s="39"/>
      <c r="L88" s="116"/>
      <c r="S88" s="37"/>
      <c r="T88" s="37"/>
      <c r="U88" s="37"/>
      <c r="V88" s="37"/>
      <c r="W88" s="37"/>
      <c r="X88" s="37"/>
      <c r="Y88" s="37"/>
      <c r="Z88" s="37"/>
      <c r="AA88" s="37"/>
      <c r="AB88" s="37"/>
      <c r="AC88" s="37"/>
      <c r="AD88" s="37"/>
      <c r="AE88" s="37"/>
    </row>
    <row r="89" spans="1:31" s="2" customFormat="1" ht="16.5" customHeight="1">
      <c r="A89" s="37"/>
      <c r="B89" s="38"/>
      <c r="C89" s="39"/>
      <c r="D89" s="39"/>
      <c r="E89" s="407" t="str">
        <f>E13</f>
        <v>SO-01.D.1.4.9 - Samočinné hasící zařízení</v>
      </c>
      <c r="F89" s="435"/>
      <c r="G89" s="435"/>
      <c r="H89" s="435"/>
      <c r="I89" s="39"/>
      <c r="J89" s="39"/>
      <c r="K89" s="39"/>
      <c r="L89" s="116"/>
      <c r="S89" s="37"/>
      <c r="T89" s="37"/>
      <c r="U89" s="37"/>
      <c r="V89" s="37"/>
      <c r="W89" s="37"/>
      <c r="X89" s="37"/>
      <c r="Y89" s="37"/>
      <c r="Z89" s="37"/>
      <c r="AA89" s="37"/>
      <c r="AB89" s="37"/>
      <c r="AC89" s="37"/>
      <c r="AD89" s="37"/>
      <c r="AE89" s="37"/>
    </row>
    <row r="90" spans="1:31" s="2" customFormat="1" ht="6.9" customHeight="1">
      <c r="A90" s="37"/>
      <c r="B90" s="38"/>
      <c r="C90" s="39"/>
      <c r="D90" s="39"/>
      <c r="E90" s="39"/>
      <c r="F90" s="39"/>
      <c r="G90" s="39"/>
      <c r="H90" s="39"/>
      <c r="I90" s="39"/>
      <c r="J90" s="39"/>
      <c r="K90" s="39"/>
      <c r="L90" s="116"/>
      <c r="S90" s="37"/>
      <c r="T90" s="37"/>
      <c r="U90" s="37"/>
      <c r="V90" s="37"/>
      <c r="W90" s="37"/>
      <c r="X90" s="37"/>
      <c r="Y90" s="37"/>
      <c r="Z90" s="37"/>
      <c r="AA90" s="37"/>
      <c r="AB90" s="37"/>
      <c r="AC90" s="37"/>
      <c r="AD90" s="37"/>
      <c r="AE90" s="37"/>
    </row>
    <row r="91" spans="1:31" s="2" customFormat="1" ht="12" customHeight="1">
      <c r="A91" s="37"/>
      <c r="B91" s="38"/>
      <c r="C91" s="32" t="s">
        <v>21</v>
      </c>
      <c r="D91" s="39"/>
      <c r="E91" s="39"/>
      <c r="F91" s="30" t="str">
        <f>F16</f>
        <v>Olomouc, Hněvotínská</v>
      </c>
      <c r="G91" s="39"/>
      <c r="H91" s="39"/>
      <c r="I91" s="32" t="s">
        <v>23</v>
      </c>
      <c r="J91" s="62" t="str">
        <f>IF(J16="","",J16)</f>
        <v>8. 12. 2022</v>
      </c>
      <c r="K91" s="39"/>
      <c r="L91" s="116"/>
      <c r="S91" s="37"/>
      <c r="T91" s="37"/>
      <c r="U91" s="37"/>
      <c r="V91" s="37"/>
      <c r="W91" s="37"/>
      <c r="X91" s="37"/>
      <c r="Y91" s="37"/>
      <c r="Z91" s="37"/>
      <c r="AA91" s="37"/>
      <c r="AB91" s="37"/>
      <c r="AC91" s="37"/>
      <c r="AD91" s="37"/>
      <c r="AE91" s="37"/>
    </row>
    <row r="92" spans="1:31" s="2" customFormat="1" ht="6.9"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31" s="2" customFormat="1" ht="25.65" customHeight="1">
      <c r="A93" s="37"/>
      <c r="B93" s="38"/>
      <c r="C93" s="32" t="s">
        <v>25</v>
      </c>
      <c r="D93" s="39"/>
      <c r="E93" s="39"/>
      <c r="F93" s="30" t="str">
        <f>E19</f>
        <v>Univerzita Palackého v Olomouci</v>
      </c>
      <c r="G93" s="39"/>
      <c r="H93" s="39"/>
      <c r="I93" s="32" t="s">
        <v>33</v>
      </c>
      <c r="J93" s="35" t="str">
        <f>E25</f>
        <v>Ateliér Velehradský s.r.o.</v>
      </c>
      <c r="K93" s="39"/>
      <c r="L93" s="116"/>
      <c r="S93" s="37"/>
      <c r="T93" s="37"/>
      <c r="U93" s="37"/>
      <c r="V93" s="37"/>
      <c r="W93" s="37"/>
      <c r="X93" s="37"/>
      <c r="Y93" s="37"/>
      <c r="Z93" s="37"/>
      <c r="AA93" s="37"/>
      <c r="AB93" s="37"/>
      <c r="AC93" s="37"/>
      <c r="AD93" s="37"/>
      <c r="AE93" s="37"/>
    </row>
    <row r="94" spans="1:31" s="2" customFormat="1" ht="25.65" customHeight="1">
      <c r="A94" s="37"/>
      <c r="B94" s="38"/>
      <c r="C94" s="32" t="s">
        <v>31</v>
      </c>
      <c r="D94" s="39"/>
      <c r="E94" s="39"/>
      <c r="F94" s="30" t="str">
        <f>IF(E22="","",E22)</f>
        <v>Vyplň údaj</v>
      </c>
      <c r="G94" s="39"/>
      <c r="H94" s="39"/>
      <c r="I94" s="32" t="s">
        <v>38</v>
      </c>
      <c r="J94" s="35" t="str">
        <f>E28</f>
        <v>Ateliér Velehradský s.r.o.</v>
      </c>
      <c r="K94" s="39"/>
      <c r="L94" s="116"/>
      <c r="S94" s="37"/>
      <c r="T94" s="37"/>
      <c r="U94" s="37"/>
      <c r="V94" s="37"/>
      <c r="W94" s="37"/>
      <c r="X94" s="37"/>
      <c r="Y94" s="37"/>
      <c r="Z94" s="37"/>
      <c r="AA94" s="37"/>
      <c r="AB94" s="37"/>
      <c r="AC94" s="37"/>
      <c r="AD94" s="37"/>
      <c r="AE94" s="37"/>
    </row>
    <row r="95" spans="1:31" s="2" customFormat="1" ht="10.35" customHeight="1">
      <c r="A95" s="37"/>
      <c r="B95" s="38"/>
      <c r="C95" s="39"/>
      <c r="D95" s="39"/>
      <c r="E95" s="39"/>
      <c r="F95" s="39"/>
      <c r="G95" s="39"/>
      <c r="H95" s="39"/>
      <c r="I95" s="39"/>
      <c r="J95" s="39"/>
      <c r="K95" s="39"/>
      <c r="L95" s="116"/>
      <c r="S95" s="37"/>
      <c r="T95" s="37"/>
      <c r="U95" s="37"/>
      <c r="V95" s="37"/>
      <c r="W95" s="37"/>
      <c r="X95" s="37"/>
      <c r="Y95" s="37"/>
      <c r="Z95" s="37"/>
      <c r="AA95" s="37"/>
      <c r="AB95" s="37"/>
      <c r="AC95" s="37"/>
      <c r="AD95" s="37"/>
      <c r="AE95" s="37"/>
    </row>
    <row r="96" spans="1:31" s="10" customFormat="1" ht="29.25" customHeight="1">
      <c r="A96" s="149"/>
      <c r="B96" s="150"/>
      <c r="C96" s="151" t="s">
        <v>335</v>
      </c>
      <c r="D96" s="152" t="s">
        <v>60</v>
      </c>
      <c r="E96" s="152" t="s">
        <v>56</v>
      </c>
      <c r="F96" s="152" t="s">
        <v>57</v>
      </c>
      <c r="G96" s="152" t="s">
        <v>336</v>
      </c>
      <c r="H96" s="152" t="s">
        <v>337</v>
      </c>
      <c r="I96" s="152" t="s">
        <v>338</v>
      </c>
      <c r="J96" s="152" t="s">
        <v>325</v>
      </c>
      <c r="K96" s="153" t="s">
        <v>339</v>
      </c>
      <c r="L96" s="154"/>
      <c r="M96" s="71" t="s">
        <v>19</v>
      </c>
      <c r="N96" s="72" t="s">
        <v>45</v>
      </c>
      <c r="O96" s="72" t="s">
        <v>340</v>
      </c>
      <c r="P96" s="72" t="s">
        <v>341</v>
      </c>
      <c r="Q96" s="72" t="s">
        <v>342</v>
      </c>
      <c r="R96" s="72" t="s">
        <v>343</v>
      </c>
      <c r="S96" s="72" t="s">
        <v>344</v>
      </c>
      <c r="T96" s="73" t="s">
        <v>345</v>
      </c>
      <c r="U96" s="149"/>
      <c r="V96" s="149"/>
      <c r="W96" s="149"/>
      <c r="X96" s="149"/>
      <c r="Y96" s="149"/>
      <c r="Z96" s="149"/>
      <c r="AA96" s="149"/>
      <c r="AB96" s="149"/>
      <c r="AC96" s="149"/>
      <c r="AD96" s="149"/>
      <c r="AE96" s="149"/>
    </row>
    <row r="97" spans="1:65" s="2" customFormat="1" ht="22.8" customHeight="1">
      <c r="A97" s="37"/>
      <c r="B97" s="38"/>
      <c r="C97" s="78" t="s">
        <v>346</v>
      </c>
      <c r="D97" s="39"/>
      <c r="E97" s="39"/>
      <c r="F97" s="39"/>
      <c r="G97" s="39"/>
      <c r="H97" s="39"/>
      <c r="I97" s="39"/>
      <c r="J97" s="155">
        <f>BK97</f>
        <v>0</v>
      </c>
      <c r="K97" s="39"/>
      <c r="L97" s="42"/>
      <c r="M97" s="74"/>
      <c r="N97" s="156"/>
      <c r="O97" s="75"/>
      <c r="P97" s="157">
        <f>P98+P119+P130+P136+P162+P167</f>
        <v>0</v>
      </c>
      <c r="Q97" s="75"/>
      <c r="R97" s="157">
        <f>R98+R119+R130+R136+R162+R167</f>
        <v>0</v>
      </c>
      <c r="S97" s="75"/>
      <c r="T97" s="158">
        <f>T98+T119+T130+T136+T162+T167</f>
        <v>0</v>
      </c>
      <c r="U97" s="37"/>
      <c r="V97" s="37"/>
      <c r="W97" s="37"/>
      <c r="X97" s="37"/>
      <c r="Y97" s="37"/>
      <c r="Z97" s="37"/>
      <c r="AA97" s="37"/>
      <c r="AB97" s="37"/>
      <c r="AC97" s="37"/>
      <c r="AD97" s="37"/>
      <c r="AE97" s="37"/>
      <c r="AT97" s="20" t="s">
        <v>74</v>
      </c>
      <c r="AU97" s="20" t="s">
        <v>326</v>
      </c>
      <c r="BK97" s="159">
        <f>BK98+BK119+BK130+BK136+BK162+BK167</f>
        <v>0</v>
      </c>
    </row>
    <row r="98" spans="1:65" s="11" customFormat="1" ht="25.95" customHeight="1">
      <c r="B98" s="160"/>
      <c r="C98" s="161"/>
      <c r="D98" s="162" t="s">
        <v>74</v>
      </c>
      <c r="E98" s="163" t="s">
        <v>6767</v>
      </c>
      <c r="F98" s="163" t="s">
        <v>10677</v>
      </c>
      <c r="G98" s="161"/>
      <c r="H98" s="161"/>
      <c r="I98" s="164"/>
      <c r="J98" s="165">
        <f>BK98</f>
        <v>0</v>
      </c>
      <c r="K98" s="161"/>
      <c r="L98" s="166"/>
      <c r="M98" s="167"/>
      <c r="N98" s="168"/>
      <c r="O98" s="168"/>
      <c r="P98" s="169">
        <f>SUM(P99:P118)</f>
        <v>0</v>
      </c>
      <c r="Q98" s="168"/>
      <c r="R98" s="169">
        <f>SUM(R99:R118)</f>
        <v>0</v>
      </c>
      <c r="S98" s="168"/>
      <c r="T98" s="170">
        <f>SUM(T99:T118)</f>
        <v>0</v>
      </c>
      <c r="AR98" s="171" t="s">
        <v>83</v>
      </c>
      <c r="AT98" s="172" t="s">
        <v>74</v>
      </c>
      <c r="AU98" s="172" t="s">
        <v>75</v>
      </c>
      <c r="AY98" s="171" t="s">
        <v>349</v>
      </c>
      <c r="BK98" s="173">
        <f>SUM(BK99:BK118)</f>
        <v>0</v>
      </c>
    </row>
    <row r="99" spans="1:65" s="2" customFormat="1" ht="16.5" customHeight="1">
      <c r="A99" s="37"/>
      <c r="B99" s="38"/>
      <c r="C99" s="174" t="s">
        <v>83</v>
      </c>
      <c r="D99" s="174" t="s">
        <v>350</v>
      </c>
      <c r="E99" s="175" t="s">
        <v>10678</v>
      </c>
      <c r="F99" s="176" t="s">
        <v>10679</v>
      </c>
      <c r="G99" s="177" t="s">
        <v>987</v>
      </c>
      <c r="H99" s="178">
        <v>764</v>
      </c>
      <c r="I99" s="179"/>
      <c r="J99" s="180">
        <f t="shared" ref="J99:J118" si="0">ROUND(I99*H99,2)</f>
        <v>0</v>
      </c>
      <c r="K99" s="176" t="s">
        <v>933</v>
      </c>
      <c r="L99" s="42"/>
      <c r="M99" s="181" t="s">
        <v>19</v>
      </c>
      <c r="N99" s="182" t="s">
        <v>46</v>
      </c>
      <c r="O99" s="67"/>
      <c r="P99" s="183">
        <f t="shared" ref="P99:P118" si="1">O99*H99</f>
        <v>0</v>
      </c>
      <c r="Q99" s="183">
        <v>0</v>
      </c>
      <c r="R99" s="183">
        <f t="shared" ref="R99:R118" si="2">Q99*H99</f>
        <v>0</v>
      </c>
      <c r="S99" s="183">
        <v>0</v>
      </c>
      <c r="T99" s="184">
        <f t="shared" ref="T99:T118" si="3">S99*H99</f>
        <v>0</v>
      </c>
      <c r="U99" s="37"/>
      <c r="V99" s="37"/>
      <c r="W99" s="37"/>
      <c r="X99" s="37"/>
      <c r="Y99" s="37"/>
      <c r="Z99" s="37"/>
      <c r="AA99" s="37"/>
      <c r="AB99" s="37"/>
      <c r="AC99" s="37"/>
      <c r="AD99" s="37"/>
      <c r="AE99" s="37"/>
      <c r="AR99" s="185" t="s">
        <v>187</v>
      </c>
      <c r="AT99" s="185" t="s">
        <v>350</v>
      </c>
      <c r="AU99" s="185" t="s">
        <v>83</v>
      </c>
      <c r="AY99" s="20" t="s">
        <v>349</v>
      </c>
      <c r="BE99" s="186">
        <f t="shared" ref="BE99:BE118" si="4">IF(N99="základní",J99,0)</f>
        <v>0</v>
      </c>
      <c r="BF99" s="186">
        <f t="shared" ref="BF99:BF118" si="5">IF(N99="snížená",J99,0)</f>
        <v>0</v>
      </c>
      <c r="BG99" s="186">
        <f t="shared" ref="BG99:BG118" si="6">IF(N99="zákl. přenesená",J99,0)</f>
        <v>0</v>
      </c>
      <c r="BH99" s="186">
        <f t="shared" ref="BH99:BH118" si="7">IF(N99="sníž. přenesená",J99,0)</f>
        <v>0</v>
      </c>
      <c r="BI99" s="186">
        <f t="shared" ref="BI99:BI118" si="8">IF(N99="nulová",J99,0)</f>
        <v>0</v>
      </c>
      <c r="BJ99" s="20" t="s">
        <v>83</v>
      </c>
      <c r="BK99" s="186">
        <f t="shared" ref="BK99:BK118" si="9">ROUND(I99*H99,2)</f>
        <v>0</v>
      </c>
      <c r="BL99" s="20" t="s">
        <v>187</v>
      </c>
      <c r="BM99" s="185" t="s">
        <v>85</v>
      </c>
    </row>
    <row r="100" spans="1:65" s="2" customFormat="1" ht="16.5" customHeight="1">
      <c r="A100" s="37"/>
      <c r="B100" s="38"/>
      <c r="C100" s="174" t="s">
        <v>85</v>
      </c>
      <c r="D100" s="174" t="s">
        <v>350</v>
      </c>
      <c r="E100" s="175" t="s">
        <v>10680</v>
      </c>
      <c r="F100" s="176" t="s">
        <v>10681</v>
      </c>
      <c r="G100" s="177" t="s">
        <v>987</v>
      </c>
      <c r="H100" s="178">
        <v>31</v>
      </c>
      <c r="I100" s="179"/>
      <c r="J100" s="180">
        <f t="shared" si="0"/>
        <v>0</v>
      </c>
      <c r="K100" s="176" t="s">
        <v>933</v>
      </c>
      <c r="L100" s="42"/>
      <c r="M100" s="181" t="s">
        <v>19</v>
      </c>
      <c r="N100" s="182" t="s">
        <v>46</v>
      </c>
      <c r="O100" s="67"/>
      <c r="P100" s="183">
        <f t="shared" si="1"/>
        <v>0</v>
      </c>
      <c r="Q100" s="183">
        <v>0</v>
      </c>
      <c r="R100" s="183">
        <f t="shared" si="2"/>
        <v>0</v>
      </c>
      <c r="S100" s="183">
        <v>0</v>
      </c>
      <c r="T100" s="184">
        <f t="shared" si="3"/>
        <v>0</v>
      </c>
      <c r="U100" s="37"/>
      <c r="V100" s="37"/>
      <c r="W100" s="37"/>
      <c r="X100" s="37"/>
      <c r="Y100" s="37"/>
      <c r="Z100" s="37"/>
      <c r="AA100" s="37"/>
      <c r="AB100" s="37"/>
      <c r="AC100" s="37"/>
      <c r="AD100" s="37"/>
      <c r="AE100" s="37"/>
      <c r="AR100" s="185" t="s">
        <v>187</v>
      </c>
      <c r="AT100" s="185" t="s">
        <v>350</v>
      </c>
      <c r="AU100" s="185" t="s">
        <v>83</v>
      </c>
      <c r="AY100" s="20" t="s">
        <v>349</v>
      </c>
      <c r="BE100" s="186">
        <f t="shared" si="4"/>
        <v>0</v>
      </c>
      <c r="BF100" s="186">
        <f t="shared" si="5"/>
        <v>0</v>
      </c>
      <c r="BG100" s="186">
        <f t="shared" si="6"/>
        <v>0</v>
      </c>
      <c r="BH100" s="186">
        <f t="shared" si="7"/>
        <v>0</v>
      </c>
      <c r="BI100" s="186">
        <f t="shared" si="8"/>
        <v>0</v>
      </c>
      <c r="BJ100" s="20" t="s">
        <v>83</v>
      </c>
      <c r="BK100" s="186">
        <f t="shared" si="9"/>
        <v>0</v>
      </c>
      <c r="BL100" s="20" t="s">
        <v>187</v>
      </c>
      <c r="BM100" s="185" t="s">
        <v>187</v>
      </c>
    </row>
    <row r="101" spans="1:65" s="2" customFormat="1" ht="16.5" customHeight="1">
      <c r="A101" s="37"/>
      <c r="B101" s="38"/>
      <c r="C101" s="174" t="s">
        <v>129</v>
      </c>
      <c r="D101" s="174" t="s">
        <v>350</v>
      </c>
      <c r="E101" s="175" t="s">
        <v>10682</v>
      </c>
      <c r="F101" s="176" t="s">
        <v>10683</v>
      </c>
      <c r="G101" s="177" t="s">
        <v>987</v>
      </c>
      <c r="H101" s="178">
        <v>34</v>
      </c>
      <c r="I101" s="179"/>
      <c r="J101" s="180">
        <f t="shared" si="0"/>
        <v>0</v>
      </c>
      <c r="K101" s="176" t="s">
        <v>933</v>
      </c>
      <c r="L101" s="42"/>
      <c r="M101" s="181" t="s">
        <v>19</v>
      </c>
      <c r="N101" s="182" t="s">
        <v>46</v>
      </c>
      <c r="O101" s="67"/>
      <c r="P101" s="183">
        <f t="shared" si="1"/>
        <v>0</v>
      </c>
      <c r="Q101" s="183">
        <v>0</v>
      </c>
      <c r="R101" s="183">
        <f t="shared" si="2"/>
        <v>0</v>
      </c>
      <c r="S101" s="183">
        <v>0</v>
      </c>
      <c r="T101" s="184">
        <f t="shared" si="3"/>
        <v>0</v>
      </c>
      <c r="U101" s="37"/>
      <c r="V101" s="37"/>
      <c r="W101" s="37"/>
      <c r="X101" s="37"/>
      <c r="Y101" s="37"/>
      <c r="Z101" s="37"/>
      <c r="AA101" s="37"/>
      <c r="AB101" s="37"/>
      <c r="AC101" s="37"/>
      <c r="AD101" s="37"/>
      <c r="AE101" s="37"/>
      <c r="AR101" s="185" t="s">
        <v>187</v>
      </c>
      <c r="AT101" s="185" t="s">
        <v>350</v>
      </c>
      <c r="AU101" s="185" t="s">
        <v>83</v>
      </c>
      <c r="AY101" s="20" t="s">
        <v>349</v>
      </c>
      <c r="BE101" s="186">
        <f t="shared" si="4"/>
        <v>0</v>
      </c>
      <c r="BF101" s="186">
        <f t="shared" si="5"/>
        <v>0</v>
      </c>
      <c r="BG101" s="186">
        <f t="shared" si="6"/>
        <v>0</v>
      </c>
      <c r="BH101" s="186">
        <f t="shared" si="7"/>
        <v>0</v>
      </c>
      <c r="BI101" s="186">
        <f t="shared" si="8"/>
        <v>0</v>
      </c>
      <c r="BJ101" s="20" t="s">
        <v>83</v>
      </c>
      <c r="BK101" s="186">
        <f t="shared" si="9"/>
        <v>0</v>
      </c>
      <c r="BL101" s="20" t="s">
        <v>187</v>
      </c>
      <c r="BM101" s="185" t="s">
        <v>367</v>
      </c>
    </row>
    <row r="102" spans="1:65" s="2" customFormat="1" ht="16.5" customHeight="1">
      <c r="A102" s="37"/>
      <c r="B102" s="38"/>
      <c r="C102" s="174" t="s">
        <v>187</v>
      </c>
      <c r="D102" s="174" t="s">
        <v>350</v>
      </c>
      <c r="E102" s="175" t="s">
        <v>10684</v>
      </c>
      <c r="F102" s="176" t="s">
        <v>10685</v>
      </c>
      <c r="G102" s="177" t="s">
        <v>987</v>
      </c>
      <c r="H102" s="178">
        <v>3</v>
      </c>
      <c r="I102" s="179"/>
      <c r="J102" s="180">
        <f t="shared" si="0"/>
        <v>0</v>
      </c>
      <c r="K102" s="176" t="s">
        <v>933</v>
      </c>
      <c r="L102" s="42"/>
      <c r="M102" s="181" t="s">
        <v>19</v>
      </c>
      <c r="N102" s="182" t="s">
        <v>46</v>
      </c>
      <c r="O102" s="67"/>
      <c r="P102" s="183">
        <f t="shared" si="1"/>
        <v>0</v>
      </c>
      <c r="Q102" s="183">
        <v>0</v>
      </c>
      <c r="R102" s="183">
        <f t="shared" si="2"/>
        <v>0</v>
      </c>
      <c r="S102" s="183">
        <v>0</v>
      </c>
      <c r="T102" s="184">
        <f t="shared" si="3"/>
        <v>0</v>
      </c>
      <c r="U102" s="37"/>
      <c r="V102" s="37"/>
      <c r="W102" s="37"/>
      <c r="X102" s="37"/>
      <c r="Y102" s="37"/>
      <c r="Z102" s="37"/>
      <c r="AA102" s="37"/>
      <c r="AB102" s="37"/>
      <c r="AC102" s="37"/>
      <c r="AD102" s="37"/>
      <c r="AE102" s="37"/>
      <c r="AR102" s="185" t="s">
        <v>187</v>
      </c>
      <c r="AT102" s="185" t="s">
        <v>350</v>
      </c>
      <c r="AU102" s="185" t="s">
        <v>83</v>
      </c>
      <c r="AY102" s="20" t="s">
        <v>349</v>
      </c>
      <c r="BE102" s="186">
        <f t="shared" si="4"/>
        <v>0</v>
      </c>
      <c r="BF102" s="186">
        <f t="shared" si="5"/>
        <v>0</v>
      </c>
      <c r="BG102" s="186">
        <f t="shared" si="6"/>
        <v>0</v>
      </c>
      <c r="BH102" s="186">
        <f t="shared" si="7"/>
        <v>0</v>
      </c>
      <c r="BI102" s="186">
        <f t="shared" si="8"/>
        <v>0</v>
      </c>
      <c r="BJ102" s="20" t="s">
        <v>83</v>
      </c>
      <c r="BK102" s="186">
        <f t="shared" si="9"/>
        <v>0</v>
      </c>
      <c r="BL102" s="20" t="s">
        <v>187</v>
      </c>
      <c r="BM102" s="185" t="s">
        <v>373</v>
      </c>
    </row>
    <row r="103" spans="1:65" s="2" customFormat="1" ht="16.5" customHeight="1">
      <c r="A103" s="37"/>
      <c r="B103" s="38"/>
      <c r="C103" s="174" t="s">
        <v>376</v>
      </c>
      <c r="D103" s="174" t="s">
        <v>350</v>
      </c>
      <c r="E103" s="175" t="s">
        <v>10686</v>
      </c>
      <c r="F103" s="176" t="s">
        <v>10687</v>
      </c>
      <c r="G103" s="177" t="s">
        <v>987</v>
      </c>
      <c r="H103" s="178">
        <v>249</v>
      </c>
      <c r="I103" s="179"/>
      <c r="J103" s="180">
        <f t="shared" si="0"/>
        <v>0</v>
      </c>
      <c r="K103" s="176" t="s">
        <v>933</v>
      </c>
      <c r="L103" s="42"/>
      <c r="M103" s="181" t="s">
        <v>19</v>
      </c>
      <c r="N103" s="182" t="s">
        <v>46</v>
      </c>
      <c r="O103" s="67"/>
      <c r="P103" s="183">
        <f t="shared" si="1"/>
        <v>0</v>
      </c>
      <c r="Q103" s="183">
        <v>0</v>
      </c>
      <c r="R103" s="183">
        <f t="shared" si="2"/>
        <v>0</v>
      </c>
      <c r="S103" s="183">
        <v>0</v>
      </c>
      <c r="T103" s="184">
        <f t="shared" si="3"/>
        <v>0</v>
      </c>
      <c r="U103" s="37"/>
      <c r="V103" s="37"/>
      <c r="W103" s="37"/>
      <c r="X103" s="37"/>
      <c r="Y103" s="37"/>
      <c r="Z103" s="37"/>
      <c r="AA103" s="37"/>
      <c r="AB103" s="37"/>
      <c r="AC103" s="37"/>
      <c r="AD103" s="37"/>
      <c r="AE103" s="37"/>
      <c r="AR103" s="185" t="s">
        <v>187</v>
      </c>
      <c r="AT103" s="185" t="s">
        <v>350</v>
      </c>
      <c r="AU103" s="185" t="s">
        <v>83</v>
      </c>
      <c r="AY103" s="20" t="s">
        <v>349</v>
      </c>
      <c r="BE103" s="186">
        <f t="shared" si="4"/>
        <v>0</v>
      </c>
      <c r="BF103" s="186">
        <f t="shared" si="5"/>
        <v>0</v>
      </c>
      <c r="BG103" s="186">
        <f t="shared" si="6"/>
        <v>0</v>
      </c>
      <c r="BH103" s="186">
        <f t="shared" si="7"/>
        <v>0</v>
      </c>
      <c r="BI103" s="186">
        <f t="shared" si="8"/>
        <v>0</v>
      </c>
      <c r="BJ103" s="20" t="s">
        <v>83</v>
      </c>
      <c r="BK103" s="186">
        <f t="shared" si="9"/>
        <v>0</v>
      </c>
      <c r="BL103" s="20" t="s">
        <v>187</v>
      </c>
      <c r="BM103" s="185" t="s">
        <v>379</v>
      </c>
    </row>
    <row r="104" spans="1:65" s="2" customFormat="1" ht="16.5" customHeight="1">
      <c r="A104" s="37"/>
      <c r="B104" s="38"/>
      <c r="C104" s="174" t="s">
        <v>367</v>
      </c>
      <c r="D104" s="174" t="s">
        <v>350</v>
      </c>
      <c r="E104" s="175" t="s">
        <v>10688</v>
      </c>
      <c r="F104" s="176" t="s">
        <v>10689</v>
      </c>
      <c r="G104" s="177" t="s">
        <v>987</v>
      </c>
      <c r="H104" s="178">
        <v>6</v>
      </c>
      <c r="I104" s="179"/>
      <c r="J104" s="180">
        <f t="shared" si="0"/>
        <v>0</v>
      </c>
      <c r="K104" s="176" t="s">
        <v>933</v>
      </c>
      <c r="L104" s="42"/>
      <c r="M104" s="181" t="s">
        <v>19</v>
      </c>
      <c r="N104" s="182" t="s">
        <v>46</v>
      </c>
      <c r="O104" s="67"/>
      <c r="P104" s="183">
        <f t="shared" si="1"/>
        <v>0</v>
      </c>
      <c r="Q104" s="183">
        <v>0</v>
      </c>
      <c r="R104" s="183">
        <f t="shared" si="2"/>
        <v>0</v>
      </c>
      <c r="S104" s="183">
        <v>0</v>
      </c>
      <c r="T104" s="184">
        <f t="shared" si="3"/>
        <v>0</v>
      </c>
      <c r="U104" s="37"/>
      <c r="V104" s="37"/>
      <c r="W104" s="37"/>
      <c r="X104" s="37"/>
      <c r="Y104" s="37"/>
      <c r="Z104" s="37"/>
      <c r="AA104" s="37"/>
      <c r="AB104" s="37"/>
      <c r="AC104" s="37"/>
      <c r="AD104" s="37"/>
      <c r="AE104" s="37"/>
      <c r="AR104" s="185" t="s">
        <v>187</v>
      </c>
      <c r="AT104" s="185" t="s">
        <v>350</v>
      </c>
      <c r="AU104" s="185" t="s">
        <v>83</v>
      </c>
      <c r="AY104" s="20" t="s">
        <v>349</v>
      </c>
      <c r="BE104" s="186">
        <f t="shared" si="4"/>
        <v>0</v>
      </c>
      <c r="BF104" s="186">
        <f t="shared" si="5"/>
        <v>0</v>
      </c>
      <c r="BG104" s="186">
        <f t="shared" si="6"/>
        <v>0</v>
      </c>
      <c r="BH104" s="186">
        <f t="shared" si="7"/>
        <v>0</v>
      </c>
      <c r="BI104" s="186">
        <f t="shared" si="8"/>
        <v>0</v>
      </c>
      <c r="BJ104" s="20" t="s">
        <v>83</v>
      </c>
      <c r="BK104" s="186">
        <f t="shared" si="9"/>
        <v>0</v>
      </c>
      <c r="BL104" s="20" t="s">
        <v>187</v>
      </c>
      <c r="BM104" s="185" t="s">
        <v>383</v>
      </c>
    </row>
    <row r="105" spans="1:65" s="2" customFormat="1" ht="16.5" customHeight="1">
      <c r="A105" s="37"/>
      <c r="B105" s="38"/>
      <c r="C105" s="174" t="s">
        <v>387</v>
      </c>
      <c r="D105" s="174" t="s">
        <v>350</v>
      </c>
      <c r="E105" s="175" t="s">
        <v>10690</v>
      </c>
      <c r="F105" s="176" t="s">
        <v>10691</v>
      </c>
      <c r="G105" s="177" t="s">
        <v>987</v>
      </c>
      <c r="H105" s="178">
        <v>10</v>
      </c>
      <c r="I105" s="179"/>
      <c r="J105" s="180">
        <f t="shared" si="0"/>
        <v>0</v>
      </c>
      <c r="K105" s="176" t="s">
        <v>933</v>
      </c>
      <c r="L105" s="42"/>
      <c r="M105" s="181" t="s">
        <v>19</v>
      </c>
      <c r="N105" s="182" t="s">
        <v>46</v>
      </c>
      <c r="O105" s="67"/>
      <c r="P105" s="183">
        <f t="shared" si="1"/>
        <v>0</v>
      </c>
      <c r="Q105" s="183">
        <v>0</v>
      </c>
      <c r="R105" s="183">
        <f t="shared" si="2"/>
        <v>0</v>
      </c>
      <c r="S105" s="183">
        <v>0</v>
      </c>
      <c r="T105" s="184">
        <f t="shared" si="3"/>
        <v>0</v>
      </c>
      <c r="U105" s="37"/>
      <c r="V105" s="37"/>
      <c r="W105" s="37"/>
      <c r="X105" s="37"/>
      <c r="Y105" s="37"/>
      <c r="Z105" s="37"/>
      <c r="AA105" s="37"/>
      <c r="AB105" s="37"/>
      <c r="AC105" s="37"/>
      <c r="AD105" s="37"/>
      <c r="AE105" s="37"/>
      <c r="AR105" s="185" t="s">
        <v>187</v>
      </c>
      <c r="AT105" s="185" t="s">
        <v>350</v>
      </c>
      <c r="AU105" s="185" t="s">
        <v>83</v>
      </c>
      <c r="AY105" s="20" t="s">
        <v>349</v>
      </c>
      <c r="BE105" s="186">
        <f t="shared" si="4"/>
        <v>0</v>
      </c>
      <c r="BF105" s="186">
        <f t="shared" si="5"/>
        <v>0</v>
      </c>
      <c r="BG105" s="186">
        <f t="shared" si="6"/>
        <v>0</v>
      </c>
      <c r="BH105" s="186">
        <f t="shared" si="7"/>
        <v>0</v>
      </c>
      <c r="BI105" s="186">
        <f t="shared" si="8"/>
        <v>0</v>
      </c>
      <c r="BJ105" s="20" t="s">
        <v>83</v>
      </c>
      <c r="BK105" s="186">
        <f t="shared" si="9"/>
        <v>0</v>
      </c>
      <c r="BL105" s="20" t="s">
        <v>187</v>
      </c>
      <c r="BM105" s="185" t="s">
        <v>390</v>
      </c>
    </row>
    <row r="106" spans="1:65" s="2" customFormat="1" ht="16.5" customHeight="1">
      <c r="A106" s="37"/>
      <c r="B106" s="38"/>
      <c r="C106" s="174" t="s">
        <v>373</v>
      </c>
      <c r="D106" s="174" t="s">
        <v>350</v>
      </c>
      <c r="E106" s="175" t="s">
        <v>10692</v>
      </c>
      <c r="F106" s="176" t="s">
        <v>10693</v>
      </c>
      <c r="G106" s="177" t="s">
        <v>987</v>
      </c>
      <c r="H106" s="178">
        <v>3</v>
      </c>
      <c r="I106" s="179"/>
      <c r="J106" s="180">
        <f t="shared" si="0"/>
        <v>0</v>
      </c>
      <c r="K106" s="176" t="s">
        <v>933</v>
      </c>
      <c r="L106" s="42"/>
      <c r="M106" s="181" t="s">
        <v>19</v>
      </c>
      <c r="N106" s="182" t="s">
        <v>46</v>
      </c>
      <c r="O106" s="67"/>
      <c r="P106" s="183">
        <f t="shared" si="1"/>
        <v>0</v>
      </c>
      <c r="Q106" s="183">
        <v>0</v>
      </c>
      <c r="R106" s="183">
        <f t="shared" si="2"/>
        <v>0</v>
      </c>
      <c r="S106" s="183">
        <v>0</v>
      </c>
      <c r="T106" s="184">
        <f t="shared" si="3"/>
        <v>0</v>
      </c>
      <c r="U106" s="37"/>
      <c r="V106" s="37"/>
      <c r="W106" s="37"/>
      <c r="X106" s="37"/>
      <c r="Y106" s="37"/>
      <c r="Z106" s="37"/>
      <c r="AA106" s="37"/>
      <c r="AB106" s="37"/>
      <c r="AC106" s="37"/>
      <c r="AD106" s="37"/>
      <c r="AE106" s="37"/>
      <c r="AR106" s="185" t="s">
        <v>187</v>
      </c>
      <c r="AT106" s="185" t="s">
        <v>350</v>
      </c>
      <c r="AU106" s="185" t="s">
        <v>83</v>
      </c>
      <c r="AY106" s="20" t="s">
        <v>349</v>
      </c>
      <c r="BE106" s="186">
        <f t="shared" si="4"/>
        <v>0</v>
      </c>
      <c r="BF106" s="186">
        <f t="shared" si="5"/>
        <v>0</v>
      </c>
      <c r="BG106" s="186">
        <f t="shared" si="6"/>
        <v>0</v>
      </c>
      <c r="BH106" s="186">
        <f t="shared" si="7"/>
        <v>0</v>
      </c>
      <c r="BI106" s="186">
        <f t="shared" si="8"/>
        <v>0</v>
      </c>
      <c r="BJ106" s="20" t="s">
        <v>83</v>
      </c>
      <c r="BK106" s="186">
        <f t="shared" si="9"/>
        <v>0</v>
      </c>
      <c r="BL106" s="20" t="s">
        <v>187</v>
      </c>
      <c r="BM106" s="185" t="s">
        <v>396</v>
      </c>
    </row>
    <row r="107" spans="1:65" s="2" customFormat="1" ht="16.5" customHeight="1">
      <c r="A107" s="37"/>
      <c r="B107" s="38"/>
      <c r="C107" s="174" t="s">
        <v>400</v>
      </c>
      <c r="D107" s="174" t="s">
        <v>350</v>
      </c>
      <c r="E107" s="175" t="s">
        <v>10694</v>
      </c>
      <c r="F107" s="176" t="s">
        <v>10695</v>
      </c>
      <c r="G107" s="177" t="s">
        <v>987</v>
      </c>
      <c r="H107" s="178">
        <v>36</v>
      </c>
      <c r="I107" s="179"/>
      <c r="J107" s="180">
        <f t="shared" si="0"/>
        <v>0</v>
      </c>
      <c r="K107" s="176" t="s">
        <v>933</v>
      </c>
      <c r="L107" s="42"/>
      <c r="M107" s="181" t="s">
        <v>19</v>
      </c>
      <c r="N107" s="182" t="s">
        <v>46</v>
      </c>
      <c r="O107" s="67"/>
      <c r="P107" s="183">
        <f t="shared" si="1"/>
        <v>0</v>
      </c>
      <c r="Q107" s="183">
        <v>0</v>
      </c>
      <c r="R107" s="183">
        <f t="shared" si="2"/>
        <v>0</v>
      </c>
      <c r="S107" s="183">
        <v>0</v>
      </c>
      <c r="T107" s="184">
        <f t="shared" si="3"/>
        <v>0</v>
      </c>
      <c r="U107" s="37"/>
      <c r="V107" s="37"/>
      <c r="W107" s="37"/>
      <c r="X107" s="37"/>
      <c r="Y107" s="37"/>
      <c r="Z107" s="37"/>
      <c r="AA107" s="37"/>
      <c r="AB107" s="37"/>
      <c r="AC107" s="37"/>
      <c r="AD107" s="37"/>
      <c r="AE107" s="37"/>
      <c r="AR107" s="185" t="s">
        <v>187</v>
      </c>
      <c r="AT107" s="185" t="s">
        <v>350</v>
      </c>
      <c r="AU107" s="185" t="s">
        <v>83</v>
      </c>
      <c r="AY107" s="20" t="s">
        <v>349</v>
      </c>
      <c r="BE107" s="186">
        <f t="shared" si="4"/>
        <v>0</v>
      </c>
      <c r="BF107" s="186">
        <f t="shared" si="5"/>
        <v>0</v>
      </c>
      <c r="BG107" s="186">
        <f t="shared" si="6"/>
        <v>0</v>
      </c>
      <c r="BH107" s="186">
        <f t="shared" si="7"/>
        <v>0</v>
      </c>
      <c r="BI107" s="186">
        <f t="shared" si="8"/>
        <v>0</v>
      </c>
      <c r="BJ107" s="20" t="s">
        <v>83</v>
      </c>
      <c r="BK107" s="186">
        <f t="shared" si="9"/>
        <v>0</v>
      </c>
      <c r="BL107" s="20" t="s">
        <v>187</v>
      </c>
      <c r="BM107" s="185" t="s">
        <v>404</v>
      </c>
    </row>
    <row r="108" spans="1:65" s="2" customFormat="1" ht="16.5" customHeight="1">
      <c r="A108" s="37"/>
      <c r="B108" s="38"/>
      <c r="C108" s="174" t="s">
        <v>379</v>
      </c>
      <c r="D108" s="174" t="s">
        <v>350</v>
      </c>
      <c r="E108" s="175" t="s">
        <v>10696</v>
      </c>
      <c r="F108" s="176" t="s">
        <v>10697</v>
      </c>
      <c r="G108" s="177" t="s">
        <v>987</v>
      </c>
      <c r="H108" s="178">
        <v>771</v>
      </c>
      <c r="I108" s="179"/>
      <c r="J108" s="180">
        <f t="shared" si="0"/>
        <v>0</v>
      </c>
      <c r="K108" s="176" t="s">
        <v>933</v>
      </c>
      <c r="L108" s="42"/>
      <c r="M108" s="181" t="s">
        <v>19</v>
      </c>
      <c r="N108" s="182" t="s">
        <v>46</v>
      </c>
      <c r="O108" s="67"/>
      <c r="P108" s="183">
        <f t="shared" si="1"/>
        <v>0</v>
      </c>
      <c r="Q108" s="183">
        <v>0</v>
      </c>
      <c r="R108" s="183">
        <f t="shared" si="2"/>
        <v>0</v>
      </c>
      <c r="S108" s="183">
        <v>0</v>
      </c>
      <c r="T108" s="184">
        <f t="shared" si="3"/>
        <v>0</v>
      </c>
      <c r="U108" s="37"/>
      <c r="V108" s="37"/>
      <c r="W108" s="37"/>
      <c r="X108" s="37"/>
      <c r="Y108" s="37"/>
      <c r="Z108" s="37"/>
      <c r="AA108" s="37"/>
      <c r="AB108" s="37"/>
      <c r="AC108" s="37"/>
      <c r="AD108" s="37"/>
      <c r="AE108" s="37"/>
      <c r="AR108" s="185" t="s">
        <v>187</v>
      </c>
      <c r="AT108" s="185" t="s">
        <v>350</v>
      </c>
      <c r="AU108" s="185" t="s">
        <v>83</v>
      </c>
      <c r="AY108" s="20" t="s">
        <v>349</v>
      </c>
      <c r="BE108" s="186">
        <f t="shared" si="4"/>
        <v>0</v>
      </c>
      <c r="BF108" s="186">
        <f t="shared" si="5"/>
        <v>0</v>
      </c>
      <c r="BG108" s="186">
        <f t="shared" si="6"/>
        <v>0</v>
      </c>
      <c r="BH108" s="186">
        <f t="shared" si="7"/>
        <v>0</v>
      </c>
      <c r="BI108" s="186">
        <f t="shared" si="8"/>
        <v>0</v>
      </c>
      <c r="BJ108" s="20" t="s">
        <v>83</v>
      </c>
      <c r="BK108" s="186">
        <f t="shared" si="9"/>
        <v>0</v>
      </c>
      <c r="BL108" s="20" t="s">
        <v>187</v>
      </c>
      <c r="BM108" s="185" t="s">
        <v>409</v>
      </c>
    </row>
    <row r="109" spans="1:65" s="2" customFormat="1" ht="16.5" customHeight="1">
      <c r="A109" s="37"/>
      <c r="B109" s="38"/>
      <c r="C109" s="174" t="s">
        <v>411</v>
      </c>
      <c r="D109" s="174" t="s">
        <v>350</v>
      </c>
      <c r="E109" s="175" t="s">
        <v>10698</v>
      </c>
      <c r="F109" s="176" t="s">
        <v>10699</v>
      </c>
      <c r="G109" s="177" t="s">
        <v>987</v>
      </c>
      <c r="H109" s="178">
        <v>8</v>
      </c>
      <c r="I109" s="179"/>
      <c r="J109" s="180">
        <f t="shared" si="0"/>
        <v>0</v>
      </c>
      <c r="K109" s="176" t="s">
        <v>933</v>
      </c>
      <c r="L109" s="42"/>
      <c r="M109" s="181" t="s">
        <v>19</v>
      </c>
      <c r="N109" s="182" t="s">
        <v>46</v>
      </c>
      <c r="O109" s="67"/>
      <c r="P109" s="183">
        <f t="shared" si="1"/>
        <v>0</v>
      </c>
      <c r="Q109" s="183">
        <v>0</v>
      </c>
      <c r="R109" s="183">
        <f t="shared" si="2"/>
        <v>0</v>
      </c>
      <c r="S109" s="183">
        <v>0</v>
      </c>
      <c r="T109" s="184">
        <f t="shared" si="3"/>
        <v>0</v>
      </c>
      <c r="U109" s="37"/>
      <c r="V109" s="37"/>
      <c r="W109" s="37"/>
      <c r="X109" s="37"/>
      <c r="Y109" s="37"/>
      <c r="Z109" s="37"/>
      <c r="AA109" s="37"/>
      <c r="AB109" s="37"/>
      <c r="AC109" s="37"/>
      <c r="AD109" s="37"/>
      <c r="AE109" s="37"/>
      <c r="AR109" s="185" t="s">
        <v>187</v>
      </c>
      <c r="AT109" s="185" t="s">
        <v>350</v>
      </c>
      <c r="AU109" s="185" t="s">
        <v>83</v>
      </c>
      <c r="AY109" s="20" t="s">
        <v>349</v>
      </c>
      <c r="BE109" s="186">
        <f t="shared" si="4"/>
        <v>0</v>
      </c>
      <c r="BF109" s="186">
        <f t="shared" si="5"/>
        <v>0</v>
      </c>
      <c r="BG109" s="186">
        <f t="shared" si="6"/>
        <v>0</v>
      </c>
      <c r="BH109" s="186">
        <f t="shared" si="7"/>
        <v>0</v>
      </c>
      <c r="BI109" s="186">
        <f t="shared" si="8"/>
        <v>0</v>
      </c>
      <c r="BJ109" s="20" t="s">
        <v>83</v>
      </c>
      <c r="BK109" s="186">
        <f t="shared" si="9"/>
        <v>0</v>
      </c>
      <c r="BL109" s="20" t="s">
        <v>187</v>
      </c>
      <c r="BM109" s="185" t="s">
        <v>414</v>
      </c>
    </row>
    <row r="110" spans="1:65" s="2" customFormat="1" ht="16.5" customHeight="1">
      <c r="A110" s="37"/>
      <c r="B110" s="38"/>
      <c r="C110" s="174" t="s">
        <v>383</v>
      </c>
      <c r="D110" s="174" t="s">
        <v>350</v>
      </c>
      <c r="E110" s="175" t="s">
        <v>10700</v>
      </c>
      <c r="F110" s="176" t="s">
        <v>10701</v>
      </c>
      <c r="G110" s="177" t="s">
        <v>987</v>
      </c>
      <c r="H110" s="178">
        <v>39</v>
      </c>
      <c r="I110" s="179"/>
      <c r="J110" s="180">
        <f t="shared" si="0"/>
        <v>0</v>
      </c>
      <c r="K110" s="176" t="s">
        <v>933</v>
      </c>
      <c r="L110" s="42"/>
      <c r="M110" s="181" t="s">
        <v>19</v>
      </c>
      <c r="N110" s="182" t="s">
        <v>46</v>
      </c>
      <c r="O110" s="67"/>
      <c r="P110" s="183">
        <f t="shared" si="1"/>
        <v>0</v>
      </c>
      <c r="Q110" s="183">
        <v>0</v>
      </c>
      <c r="R110" s="183">
        <f t="shared" si="2"/>
        <v>0</v>
      </c>
      <c r="S110" s="183">
        <v>0</v>
      </c>
      <c r="T110" s="184">
        <f t="shared" si="3"/>
        <v>0</v>
      </c>
      <c r="U110" s="37"/>
      <c r="V110" s="37"/>
      <c r="W110" s="37"/>
      <c r="X110" s="37"/>
      <c r="Y110" s="37"/>
      <c r="Z110" s="37"/>
      <c r="AA110" s="37"/>
      <c r="AB110" s="37"/>
      <c r="AC110" s="37"/>
      <c r="AD110" s="37"/>
      <c r="AE110" s="37"/>
      <c r="AR110" s="185" t="s">
        <v>187</v>
      </c>
      <c r="AT110" s="185" t="s">
        <v>350</v>
      </c>
      <c r="AU110" s="185" t="s">
        <v>83</v>
      </c>
      <c r="AY110" s="20" t="s">
        <v>349</v>
      </c>
      <c r="BE110" s="186">
        <f t="shared" si="4"/>
        <v>0</v>
      </c>
      <c r="BF110" s="186">
        <f t="shared" si="5"/>
        <v>0</v>
      </c>
      <c r="BG110" s="186">
        <f t="shared" si="6"/>
        <v>0</v>
      </c>
      <c r="BH110" s="186">
        <f t="shared" si="7"/>
        <v>0</v>
      </c>
      <c r="BI110" s="186">
        <f t="shared" si="8"/>
        <v>0</v>
      </c>
      <c r="BJ110" s="20" t="s">
        <v>83</v>
      </c>
      <c r="BK110" s="186">
        <f t="shared" si="9"/>
        <v>0</v>
      </c>
      <c r="BL110" s="20" t="s">
        <v>187</v>
      </c>
      <c r="BM110" s="185" t="s">
        <v>420</v>
      </c>
    </row>
    <row r="111" spans="1:65" s="2" customFormat="1" ht="16.5" customHeight="1">
      <c r="A111" s="37"/>
      <c r="B111" s="38"/>
      <c r="C111" s="174" t="s">
        <v>424</v>
      </c>
      <c r="D111" s="174" t="s">
        <v>350</v>
      </c>
      <c r="E111" s="175" t="s">
        <v>10702</v>
      </c>
      <c r="F111" s="176" t="s">
        <v>10703</v>
      </c>
      <c r="G111" s="177" t="s">
        <v>987</v>
      </c>
      <c r="H111" s="178">
        <v>807</v>
      </c>
      <c r="I111" s="179"/>
      <c r="J111" s="180">
        <f t="shared" si="0"/>
        <v>0</v>
      </c>
      <c r="K111" s="176" t="s">
        <v>933</v>
      </c>
      <c r="L111" s="42"/>
      <c r="M111" s="181" t="s">
        <v>19</v>
      </c>
      <c r="N111" s="182" t="s">
        <v>46</v>
      </c>
      <c r="O111" s="67"/>
      <c r="P111" s="183">
        <f t="shared" si="1"/>
        <v>0</v>
      </c>
      <c r="Q111" s="183">
        <v>0</v>
      </c>
      <c r="R111" s="183">
        <f t="shared" si="2"/>
        <v>0</v>
      </c>
      <c r="S111" s="183">
        <v>0</v>
      </c>
      <c r="T111" s="184">
        <f t="shared" si="3"/>
        <v>0</v>
      </c>
      <c r="U111" s="37"/>
      <c r="V111" s="37"/>
      <c r="W111" s="37"/>
      <c r="X111" s="37"/>
      <c r="Y111" s="37"/>
      <c r="Z111" s="37"/>
      <c r="AA111" s="37"/>
      <c r="AB111" s="37"/>
      <c r="AC111" s="37"/>
      <c r="AD111" s="37"/>
      <c r="AE111" s="37"/>
      <c r="AR111" s="185" t="s">
        <v>187</v>
      </c>
      <c r="AT111" s="185" t="s">
        <v>350</v>
      </c>
      <c r="AU111" s="185" t="s">
        <v>83</v>
      </c>
      <c r="AY111" s="20" t="s">
        <v>349</v>
      </c>
      <c r="BE111" s="186">
        <f t="shared" si="4"/>
        <v>0</v>
      </c>
      <c r="BF111" s="186">
        <f t="shared" si="5"/>
        <v>0</v>
      </c>
      <c r="BG111" s="186">
        <f t="shared" si="6"/>
        <v>0</v>
      </c>
      <c r="BH111" s="186">
        <f t="shared" si="7"/>
        <v>0</v>
      </c>
      <c r="BI111" s="186">
        <f t="shared" si="8"/>
        <v>0</v>
      </c>
      <c r="BJ111" s="20" t="s">
        <v>83</v>
      </c>
      <c r="BK111" s="186">
        <f t="shared" si="9"/>
        <v>0</v>
      </c>
      <c r="BL111" s="20" t="s">
        <v>187</v>
      </c>
      <c r="BM111" s="185" t="s">
        <v>428</v>
      </c>
    </row>
    <row r="112" spans="1:65" s="2" customFormat="1" ht="16.5" customHeight="1">
      <c r="A112" s="37"/>
      <c r="B112" s="38"/>
      <c r="C112" s="174" t="s">
        <v>390</v>
      </c>
      <c r="D112" s="174" t="s">
        <v>350</v>
      </c>
      <c r="E112" s="175" t="s">
        <v>10704</v>
      </c>
      <c r="F112" s="176" t="s">
        <v>10705</v>
      </c>
      <c r="G112" s="177" t="s">
        <v>6812</v>
      </c>
      <c r="H112" s="178">
        <v>1809</v>
      </c>
      <c r="I112" s="179"/>
      <c r="J112" s="180">
        <f t="shared" si="0"/>
        <v>0</v>
      </c>
      <c r="K112" s="176" t="s">
        <v>933</v>
      </c>
      <c r="L112" s="42"/>
      <c r="M112" s="181" t="s">
        <v>19</v>
      </c>
      <c r="N112" s="182" t="s">
        <v>46</v>
      </c>
      <c r="O112" s="67"/>
      <c r="P112" s="183">
        <f t="shared" si="1"/>
        <v>0</v>
      </c>
      <c r="Q112" s="183">
        <v>0</v>
      </c>
      <c r="R112" s="183">
        <f t="shared" si="2"/>
        <v>0</v>
      </c>
      <c r="S112" s="183">
        <v>0</v>
      </c>
      <c r="T112" s="184">
        <f t="shared" si="3"/>
        <v>0</v>
      </c>
      <c r="U112" s="37"/>
      <c r="V112" s="37"/>
      <c r="W112" s="37"/>
      <c r="X112" s="37"/>
      <c r="Y112" s="37"/>
      <c r="Z112" s="37"/>
      <c r="AA112" s="37"/>
      <c r="AB112" s="37"/>
      <c r="AC112" s="37"/>
      <c r="AD112" s="37"/>
      <c r="AE112" s="37"/>
      <c r="AR112" s="185" t="s">
        <v>187</v>
      </c>
      <c r="AT112" s="185" t="s">
        <v>350</v>
      </c>
      <c r="AU112" s="185" t="s">
        <v>83</v>
      </c>
      <c r="AY112" s="20" t="s">
        <v>349</v>
      </c>
      <c r="BE112" s="186">
        <f t="shared" si="4"/>
        <v>0</v>
      </c>
      <c r="BF112" s="186">
        <f t="shared" si="5"/>
        <v>0</v>
      </c>
      <c r="BG112" s="186">
        <f t="shared" si="6"/>
        <v>0</v>
      </c>
      <c r="BH112" s="186">
        <f t="shared" si="7"/>
        <v>0</v>
      </c>
      <c r="BI112" s="186">
        <f t="shared" si="8"/>
        <v>0</v>
      </c>
      <c r="BJ112" s="20" t="s">
        <v>83</v>
      </c>
      <c r="BK112" s="186">
        <f t="shared" si="9"/>
        <v>0</v>
      </c>
      <c r="BL112" s="20" t="s">
        <v>187</v>
      </c>
      <c r="BM112" s="185" t="s">
        <v>436</v>
      </c>
    </row>
    <row r="113" spans="1:65" s="2" customFormat="1" ht="16.5" customHeight="1">
      <c r="A113" s="37"/>
      <c r="B113" s="38"/>
      <c r="C113" s="174" t="s">
        <v>8</v>
      </c>
      <c r="D113" s="174" t="s">
        <v>350</v>
      </c>
      <c r="E113" s="175" t="s">
        <v>10706</v>
      </c>
      <c r="F113" s="176" t="s">
        <v>10707</v>
      </c>
      <c r="G113" s="177" t="s">
        <v>6812</v>
      </c>
      <c r="H113" s="178">
        <v>34</v>
      </c>
      <c r="I113" s="179"/>
      <c r="J113" s="180">
        <f t="shared" si="0"/>
        <v>0</v>
      </c>
      <c r="K113" s="176" t="s">
        <v>933</v>
      </c>
      <c r="L113" s="42"/>
      <c r="M113" s="181" t="s">
        <v>19</v>
      </c>
      <c r="N113" s="182" t="s">
        <v>46</v>
      </c>
      <c r="O113" s="67"/>
      <c r="P113" s="183">
        <f t="shared" si="1"/>
        <v>0</v>
      </c>
      <c r="Q113" s="183">
        <v>0</v>
      </c>
      <c r="R113" s="183">
        <f t="shared" si="2"/>
        <v>0</v>
      </c>
      <c r="S113" s="183">
        <v>0</v>
      </c>
      <c r="T113" s="184">
        <f t="shared" si="3"/>
        <v>0</v>
      </c>
      <c r="U113" s="37"/>
      <c r="V113" s="37"/>
      <c r="W113" s="37"/>
      <c r="X113" s="37"/>
      <c r="Y113" s="37"/>
      <c r="Z113" s="37"/>
      <c r="AA113" s="37"/>
      <c r="AB113" s="37"/>
      <c r="AC113" s="37"/>
      <c r="AD113" s="37"/>
      <c r="AE113" s="37"/>
      <c r="AR113" s="185" t="s">
        <v>187</v>
      </c>
      <c r="AT113" s="185" t="s">
        <v>350</v>
      </c>
      <c r="AU113" s="185" t="s">
        <v>83</v>
      </c>
      <c r="AY113" s="20" t="s">
        <v>349</v>
      </c>
      <c r="BE113" s="186">
        <f t="shared" si="4"/>
        <v>0</v>
      </c>
      <c r="BF113" s="186">
        <f t="shared" si="5"/>
        <v>0</v>
      </c>
      <c r="BG113" s="186">
        <f t="shared" si="6"/>
        <v>0</v>
      </c>
      <c r="BH113" s="186">
        <f t="shared" si="7"/>
        <v>0</v>
      </c>
      <c r="BI113" s="186">
        <f t="shared" si="8"/>
        <v>0</v>
      </c>
      <c r="BJ113" s="20" t="s">
        <v>83</v>
      </c>
      <c r="BK113" s="186">
        <f t="shared" si="9"/>
        <v>0</v>
      </c>
      <c r="BL113" s="20" t="s">
        <v>187</v>
      </c>
      <c r="BM113" s="185" t="s">
        <v>444</v>
      </c>
    </row>
    <row r="114" spans="1:65" s="2" customFormat="1" ht="16.5" customHeight="1">
      <c r="A114" s="37"/>
      <c r="B114" s="38"/>
      <c r="C114" s="174" t="s">
        <v>396</v>
      </c>
      <c r="D114" s="174" t="s">
        <v>350</v>
      </c>
      <c r="E114" s="175" t="s">
        <v>10708</v>
      </c>
      <c r="F114" s="176" t="s">
        <v>10709</v>
      </c>
      <c r="G114" s="177" t="s">
        <v>6812</v>
      </c>
      <c r="H114" s="178">
        <v>100</v>
      </c>
      <c r="I114" s="179"/>
      <c r="J114" s="180">
        <f t="shared" si="0"/>
        <v>0</v>
      </c>
      <c r="K114" s="176" t="s">
        <v>933</v>
      </c>
      <c r="L114" s="42"/>
      <c r="M114" s="181" t="s">
        <v>19</v>
      </c>
      <c r="N114" s="182" t="s">
        <v>46</v>
      </c>
      <c r="O114" s="67"/>
      <c r="P114" s="183">
        <f t="shared" si="1"/>
        <v>0</v>
      </c>
      <c r="Q114" s="183">
        <v>0</v>
      </c>
      <c r="R114" s="183">
        <f t="shared" si="2"/>
        <v>0</v>
      </c>
      <c r="S114" s="183">
        <v>0</v>
      </c>
      <c r="T114" s="184">
        <f t="shared" si="3"/>
        <v>0</v>
      </c>
      <c r="U114" s="37"/>
      <c r="V114" s="37"/>
      <c r="W114" s="37"/>
      <c r="X114" s="37"/>
      <c r="Y114" s="37"/>
      <c r="Z114" s="37"/>
      <c r="AA114" s="37"/>
      <c r="AB114" s="37"/>
      <c r="AC114" s="37"/>
      <c r="AD114" s="37"/>
      <c r="AE114" s="37"/>
      <c r="AR114" s="185" t="s">
        <v>187</v>
      </c>
      <c r="AT114" s="185" t="s">
        <v>350</v>
      </c>
      <c r="AU114" s="185" t="s">
        <v>83</v>
      </c>
      <c r="AY114" s="20" t="s">
        <v>349</v>
      </c>
      <c r="BE114" s="186">
        <f t="shared" si="4"/>
        <v>0</v>
      </c>
      <c r="BF114" s="186">
        <f t="shared" si="5"/>
        <v>0</v>
      </c>
      <c r="BG114" s="186">
        <f t="shared" si="6"/>
        <v>0</v>
      </c>
      <c r="BH114" s="186">
        <f t="shared" si="7"/>
        <v>0</v>
      </c>
      <c r="BI114" s="186">
        <f t="shared" si="8"/>
        <v>0</v>
      </c>
      <c r="BJ114" s="20" t="s">
        <v>83</v>
      </c>
      <c r="BK114" s="186">
        <f t="shared" si="9"/>
        <v>0</v>
      </c>
      <c r="BL114" s="20" t="s">
        <v>187</v>
      </c>
      <c r="BM114" s="185" t="s">
        <v>449</v>
      </c>
    </row>
    <row r="115" spans="1:65" s="2" customFormat="1" ht="16.5" customHeight="1">
      <c r="A115" s="37"/>
      <c r="B115" s="38"/>
      <c r="C115" s="174" t="s">
        <v>455</v>
      </c>
      <c r="D115" s="174" t="s">
        <v>350</v>
      </c>
      <c r="E115" s="175" t="s">
        <v>10710</v>
      </c>
      <c r="F115" s="176" t="s">
        <v>10711</v>
      </c>
      <c r="G115" s="177" t="s">
        <v>6812</v>
      </c>
      <c r="H115" s="178">
        <v>743</v>
      </c>
      <c r="I115" s="179"/>
      <c r="J115" s="180">
        <f t="shared" si="0"/>
        <v>0</v>
      </c>
      <c r="K115" s="176" t="s">
        <v>933</v>
      </c>
      <c r="L115" s="42"/>
      <c r="M115" s="181" t="s">
        <v>19</v>
      </c>
      <c r="N115" s="182" t="s">
        <v>46</v>
      </c>
      <c r="O115" s="67"/>
      <c r="P115" s="183">
        <f t="shared" si="1"/>
        <v>0</v>
      </c>
      <c r="Q115" s="183">
        <v>0</v>
      </c>
      <c r="R115" s="183">
        <f t="shared" si="2"/>
        <v>0</v>
      </c>
      <c r="S115" s="183">
        <v>0</v>
      </c>
      <c r="T115" s="184">
        <f t="shared" si="3"/>
        <v>0</v>
      </c>
      <c r="U115" s="37"/>
      <c r="V115" s="37"/>
      <c r="W115" s="37"/>
      <c r="X115" s="37"/>
      <c r="Y115" s="37"/>
      <c r="Z115" s="37"/>
      <c r="AA115" s="37"/>
      <c r="AB115" s="37"/>
      <c r="AC115" s="37"/>
      <c r="AD115" s="37"/>
      <c r="AE115" s="37"/>
      <c r="AR115" s="185" t="s">
        <v>187</v>
      </c>
      <c r="AT115" s="185" t="s">
        <v>350</v>
      </c>
      <c r="AU115" s="185" t="s">
        <v>83</v>
      </c>
      <c r="AY115" s="20" t="s">
        <v>349</v>
      </c>
      <c r="BE115" s="186">
        <f t="shared" si="4"/>
        <v>0</v>
      </c>
      <c r="BF115" s="186">
        <f t="shared" si="5"/>
        <v>0</v>
      </c>
      <c r="BG115" s="186">
        <f t="shared" si="6"/>
        <v>0</v>
      </c>
      <c r="BH115" s="186">
        <f t="shared" si="7"/>
        <v>0</v>
      </c>
      <c r="BI115" s="186">
        <f t="shared" si="8"/>
        <v>0</v>
      </c>
      <c r="BJ115" s="20" t="s">
        <v>83</v>
      </c>
      <c r="BK115" s="186">
        <f t="shared" si="9"/>
        <v>0</v>
      </c>
      <c r="BL115" s="20" t="s">
        <v>187</v>
      </c>
      <c r="BM115" s="185" t="s">
        <v>458</v>
      </c>
    </row>
    <row r="116" spans="1:65" s="2" customFormat="1" ht="16.5" customHeight="1">
      <c r="A116" s="37"/>
      <c r="B116" s="38"/>
      <c r="C116" s="174" t="s">
        <v>404</v>
      </c>
      <c r="D116" s="174" t="s">
        <v>350</v>
      </c>
      <c r="E116" s="175" t="s">
        <v>10712</v>
      </c>
      <c r="F116" s="176" t="s">
        <v>10713</v>
      </c>
      <c r="G116" s="177" t="s">
        <v>6812</v>
      </c>
      <c r="H116" s="178">
        <v>51</v>
      </c>
      <c r="I116" s="179"/>
      <c r="J116" s="180">
        <f t="shared" si="0"/>
        <v>0</v>
      </c>
      <c r="K116" s="176" t="s">
        <v>933</v>
      </c>
      <c r="L116" s="42"/>
      <c r="M116" s="181" t="s">
        <v>19</v>
      </c>
      <c r="N116" s="182" t="s">
        <v>46</v>
      </c>
      <c r="O116" s="67"/>
      <c r="P116" s="183">
        <f t="shared" si="1"/>
        <v>0</v>
      </c>
      <c r="Q116" s="183">
        <v>0</v>
      </c>
      <c r="R116" s="183">
        <f t="shared" si="2"/>
        <v>0</v>
      </c>
      <c r="S116" s="183">
        <v>0</v>
      </c>
      <c r="T116" s="184">
        <f t="shared" si="3"/>
        <v>0</v>
      </c>
      <c r="U116" s="37"/>
      <c r="V116" s="37"/>
      <c r="W116" s="37"/>
      <c r="X116" s="37"/>
      <c r="Y116" s="37"/>
      <c r="Z116" s="37"/>
      <c r="AA116" s="37"/>
      <c r="AB116" s="37"/>
      <c r="AC116" s="37"/>
      <c r="AD116" s="37"/>
      <c r="AE116" s="37"/>
      <c r="AR116" s="185" t="s">
        <v>187</v>
      </c>
      <c r="AT116" s="185" t="s">
        <v>350</v>
      </c>
      <c r="AU116" s="185" t="s">
        <v>83</v>
      </c>
      <c r="AY116" s="20" t="s">
        <v>349</v>
      </c>
      <c r="BE116" s="186">
        <f t="shared" si="4"/>
        <v>0</v>
      </c>
      <c r="BF116" s="186">
        <f t="shared" si="5"/>
        <v>0</v>
      </c>
      <c r="BG116" s="186">
        <f t="shared" si="6"/>
        <v>0</v>
      </c>
      <c r="BH116" s="186">
        <f t="shared" si="7"/>
        <v>0</v>
      </c>
      <c r="BI116" s="186">
        <f t="shared" si="8"/>
        <v>0</v>
      </c>
      <c r="BJ116" s="20" t="s">
        <v>83</v>
      </c>
      <c r="BK116" s="186">
        <f t="shared" si="9"/>
        <v>0</v>
      </c>
      <c r="BL116" s="20" t="s">
        <v>187</v>
      </c>
      <c r="BM116" s="185" t="s">
        <v>464</v>
      </c>
    </row>
    <row r="117" spans="1:65" s="2" customFormat="1" ht="16.5" customHeight="1">
      <c r="A117" s="37"/>
      <c r="B117" s="38"/>
      <c r="C117" s="174" t="s">
        <v>466</v>
      </c>
      <c r="D117" s="174" t="s">
        <v>350</v>
      </c>
      <c r="E117" s="175" t="s">
        <v>10714</v>
      </c>
      <c r="F117" s="176" t="s">
        <v>10715</v>
      </c>
      <c r="G117" s="177" t="s">
        <v>987</v>
      </c>
      <c r="H117" s="178">
        <v>1</v>
      </c>
      <c r="I117" s="179"/>
      <c r="J117" s="180">
        <f t="shared" si="0"/>
        <v>0</v>
      </c>
      <c r="K117" s="176" t="s">
        <v>933</v>
      </c>
      <c r="L117" s="42"/>
      <c r="M117" s="181" t="s">
        <v>19</v>
      </c>
      <c r="N117" s="182" t="s">
        <v>46</v>
      </c>
      <c r="O117" s="67"/>
      <c r="P117" s="183">
        <f t="shared" si="1"/>
        <v>0</v>
      </c>
      <c r="Q117" s="183">
        <v>0</v>
      </c>
      <c r="R117" s="183">
        <f t="shared" si="2"/>
        <v>0</v>
      </c>
      <c r="S117" s="183">
        <v>0</v>
      </c>
      <c r="T117" s="184">
        <f t="shared" si="3"/>
        <v>0</v>
      </c>
      <c r="U117" s="37"/>
      <c r="V117" s="37"/>
      <c r="W117" s="37"/>
      <c r="X117" s="37"/>
      <c r="Y117" s="37"/>
      <c r="Z117" s="37"/>
      <c r="AA117" s="37"/>
      <c r="AB117" s="37"/>
      <c r="AC117" s="37"/>
      <c r="AD117" s="37"/>
      <c r="AE117" s="37"/>
      <c r="AR117" s="185" t="s">
        <v>187</v>
      </c>
      <c r="AT117" s="185" t="s">
        <v>350</v>
      </c>
      <c r="AU117" s="185" t="s">
        <v>83</v>
      </c>
      <c r="AY117" s="20" t="s">
        <v>349</v>
      </c>
      <c r="BE117" s="186">
        <f t="shared" si="4"/>
        <v>0</v>
      </c>
      <c r="BF117" s="186">
        <f t="shared" si="5"/>
        <v>0</v>
      </c>
      <c r="BG117" s="186">
        <f t="shared" si="6"/>
        <v>0</v>
      </c>
      <c r="BH117" s="186">
        <f t="shared" si="7"/>
        <v>0</v>
      </c>
      <c r="BI117" s="186">
        <f t="shared" si="8"/>
        <v>0</v>
      </c>
      <c r="BJ117" s="20" t="s">
        <v>83</v>
      </c>
      <c r="BK117" s="186">
        <f t="shared" si="9"/>
        <v>0</v>
      </c>
      <c r="BL117" s="20" t="s">
        <v>187</v>
      </c>
      <c r="BM117" s="185" t="s">
        <v>469</v>
      </c>
    </row>
    <row r="118" spans="1:65" s="2" customFormat="1" ht="16.5" customHeight="1">
      <c r="A118" s="37"/>
      <c r="B118" s="38"/>
      <c r="C118" s="174" t="s">
        <v>409</v>
      </c>
      <c r="D118" s="174" t="s">
        <v>350</v>
      </c>
      <c r="E118" s="175" t="s">
        <v>10716</v>
      </c>
      <c r="F118" s="176" t="s">
        <v>10717</v>
      </c>
      <c r="G118" s="177" t="s">
        <v>987</v>
      </c>
      <c r="H118" s="178">
        <v>19</v>
      </c>
      <c r="I118" s="179"/>
      <c r="J118" s="180">
        <f t="shared" si="0"/>
        <v>0</v>
      </c>
      <c r="K118" s="176" t="s">
        <v>933</v>
      </c>
      <c r="L118" s="42"/>
      <c r="M118" s="181" t="s">
        <v>19</v>
      </c>
      <c r="N118" s="182" t="s">
        <v>46</v>
      </c>
      <c r="O118" s="67"/>
      <c r="P118" s="183">
        <f t="shared" si="1"/>
        <v>0</v>
      </c>
      <c r="Q118" s="183">
        <v>0</v>
      </c>
      <c r="R118" s="183">
        <f t="shared" si="2"/>
        <v>0</v>
      </c>
      <c r="S118" s="183">
        <v>0</v>
      </c>
      <c r="T118" s="184">
        <f t="shared" si="3"/>
        <v>0</v>
      </c>
      <c r="U118" s="37"/>
      <c r="V118" s="37"/>
      <c r="W118" s="37"/>
      <c r="X118" s="37"/>
      <c r="Y118" s="37"/>
      <c r="Z118" s="37"/>
      <c r="AA118" s="37"/>
      <c r="AB118" s="37"/>
      <c r="AC118" s="37"/>
      <c r="AD118" s="37"/>
      <c r="AE118" s="37"/>
      <c r="AR118" s="185" t="s">
        <v>187</v>
      </c>
      <c r="AT118" s="185" t="s">
        <v>350</v>
      </c>
      <c r="AU118" s="185" t="s">
        <v>83</v>
      </c>
      <c r="AY118" s="20" t="s">
        <v>349</v>
      </c>
      <c r="BE118" s="186">
        <f t="shared" si="4"/>
        <v>0</v>
      </c>
      <c r="BF118" s="186">
        <f t="shared" si="5"/>
        <v>0</v>
      </c>
      <c r="BG118" s="186">
        <f t="shared" si="6"/>
        <v>0</v>
      </c>
      <c r="BH118" s="186">
        <f t="shared" si="7"/>
        <v>0</v>
      </c>
      <c r="BI118" s="186">
        <f t="shared" si="8"/>
        <v>0</v>
      </c>
      <c r="BJ118" s="20" t="s">
        <v>83</v>
      </c>
      <c r="BK118" s="186">
        <f t="shared" si="9"/>
        <v>0</v>
      </c>
      <c r="BL118" s="20" t="s">
        <v>187</v>
      </c>
      <c r="BM118" s="185" t="s">
        <v>475</v>
      </c>
    </row>
    <row r="119" spans="1:65" s="11" customFormat="1" ht="25.95" customHeight="1">
      <c r="B119" s="160"/>
      <c r="C119" s="161"/>
      <c r="D119" s="162" t="s">
        <v>74</v>
      </c>
      <c r="E119" s="163" t="s">
        <v>8232</v>
      </c>
      <c r="F119" s="163" t="s">
        <v>10718</v>
      </c>
      <c r="G119" s="161"/>
      <c r="H119" s="161"/>
      <c r="I119" s="164"/>
      <c r="J119" s="165">
        <f>BK119</f>
        <v>0</v>
      </c>
      <c r="K119" s="161"/>
      <c r="L119" s="166"/>
      <c r="M119" s="167"/>
      <c r="N119" s="168"/>
      <c r="O119" s="168"/>
      <c r="P119" s="169">
        <f>SUM(P120:P129)</f>
        <v>0</v>
      </c>
      <c r="Q119" s="168"/>
      <c r="R119" s="169">
        <f>SUM(R120:R129)</f>
        <v>0</v>
      </c>
      <c r="S119" s="168"/>
      <c r="T119" s="170">
        <f>SUM(T120:T129)</f>
        <v>0</v>
      </c>
      <c r="AR119" s="171" t="s">
        <v>83</v>
      </c>
      <c r="AT119" s="172" t="s">
        <v>74</v>
      </c>
      <c r="AU119" s="172" t="s">
        <v>75</v>
      </c>
      <c r="AY119" s="171" t="s">
        <v>349</v>
      </c>
      <c r="BK119" s="173">
        <f>SUM(BK120:BK129)</f>
        <v>0</v>
      </c>
    </row>
    <row r="120" spans="1:65" s="2" customFormat="1" ht="21.75" customHeight="1">
      <c r="A120" s="37"/>
      <c r="B120" s="38"/>
      <c r="C120" s="174" t="s">
        <v>7</v>
      </c>
      <c r="D120" s="174" t="s">
        <v>350</v>
      </c>
      <c r="E120" s="175" t="s">
        <v>10719</v>
      </c>
      <c r="F120" s="176" t="s">
        <v>10720</v>
      </c>
      <c r="G120" s="177" t="s">
        <v>6812</v>
      </c>
      <c r="H120" s="178">
        <v>47</v>
      </c>
      <c r="I120" s="179"/>
      <c r="J120" s="180">
        <f t="shared" ref="J120:J129" si="10">ROUND(I120*H120,2)</f>
        <v>0</v>
      </c>
      <c r="K120" s="176" t="s">
        <v>933</v>
      </c>
      <c r="L120" s="42"/>
      <c r="M120" s="181" t="s">
        <v>19</v>
      </c>
      <c r="N120" s="182" t="s">
        <v>46</v>
      </c>
      <c r="O120" s="67"/>
      <c r="P120" s="183">
        <f t="shared" ref="P120:P129" si="11">O120*H120</f>
        <v>0</v>
      </c>
      <c r="Q120" s="183">
        <v>0</v>
      </c>
      <c r="R120" s="183">
        <f t="shared" ref="R120:R129" si="12">Q120*H120</f>
        <v>0</v>
      </c>
      <c r="S120" s="183">
        <v>0</v>
      </c>
      <c r="T120" s="184">
        <f t="shared" ref="T120:T129" si="13">S120*H120</f>
        <v>0</v>
      </c>
      <c r="U120" s="37"/>
      <c r="V120" s="37"/>
      <c r="W120" s="37"/>
      <c r="X120" s="37"/>
      <c r="Y120" s="37"/>
      <c r="Z120" s="37"/>
      <c r="AA120" s="37"/>
      <c r="AB120" s="37"/>
      <c r="AC120" s="37"/>
      <c r="AD120" s="37"/>
      <c r="AE120" s="37"/>
      <c r="AR120" s="185" t="s">
        <v>187</v>
      </c>
      <c r="AT120" s="185" t="s">
        <v>350</v>
      </c>
      <c r="AU120" s="185" t="s">
        <v>83</v>
      </c>
      <c r="AY120" s="20" t="s">
        <v>349</v>
      </c>
      <c r="BE120" s="186">
        <f t="shared" ref="BE120:BE129" si="14">IF(N120="základní",J120,0)</f>
        <v>0</v>
      </c>
      <c r="BF120" s="186">
        <f t="shared" ref="BF120:BF129" si="15">IF(N120="snížená",J120,0)</f>
        <v>0</v>
      </c>
      <c r="BG120" s="186">
        <f t="shared" ref="BG120:BG129" si="16">IF(N120="zákl. přenesená",J120,0)</f>
        <v>0</v>
      </c>
      <c r="BH120" s="186">
        <f t="shared" ref="BH120:BH129" si="17">IF(N120="sníž. přenesená",J120,0)</f>
        <v>0</v>
      </c>
      <c r="BI120" s="186">
        <f t="shared" ref="BI120:BI129" si="18">IF(N120="nulová",J120,0)</f>
        <v>0</v>
      </c>
      <c r="BJ120" s="20" t="s">
        <v>83</v>
      </c>
      <c r="BK120" s="186">
        <f t="shared" ref="BK120:BK129" si="19">ROUND(I120*H120,2)</f>
        <v>0</v>
      </c>
      <c r="BL120" s="20" t="s">
        <v>187</v>
      </c>
      <c r="BM120" s="185" t="s">
        <v>480</v>
      </c>
    </row>
    <row r="121" spans="1:65" s="2" customFormat="1" ht="16.5" customHeight="1">
      <c r="A121" s="37"/>
      <c r="B121" s="38"/>
      <c r="C121" s="174" t="s">
        <v>414</v>
      </c>
      <c r="D121" s="174" t="s">
        <v>350</v>
      </c>
      <c r="E121" s="175" t="s">
        <v>10721</v>
      </c>
      <c r="F121" s="176" t="s">
        <v>10722</v>
      </c>
      <c r="G121" s="177" t="s">
        <v>987</v>
      </c>
      <c r="H121" s="178">
        <v>1</v>
      </c>
      <c r="I121" s="179"/>
      <c r="J121" s="180">
        <f t="shared" si="10"/>
        <v>0</v>
      </c>
      <c r="K121" s="176" t="s">
        <v>933</v>
      </c>
      <c r="L121" s="42"/>
      <c r="M121" s="181" t="s">
        <v>19</v>
      </c>
      <c r="N121" s="182" t="s">
        <v>46</v>
      </c>
      <c r="O121" s="67"/>
      <c r="P121" s="183">
        <f t="shared" si="11"/>
        <v>0</v>
      </c>
      <c r="Q121" s="183">
        <v>0</v>
      </c>
      <c r="R121" s="183">
        <f t="shared" si="12"/>
        <v>0</v>
      </c>
      <c r="S121" s="183">
        <v>0</v>
      </c>
      <c r="T121" s="184">
        <f t="shared" si="13"/>
        <v>0</v>
      </c>
      <c r="U121" s="37"/>
      <c r="V121" s="37"/>
      <c r="W121" s="37"/>
      <c r="X121" s="37"/>
      <c r="Y121" s="37"/>
      <c r="Z121" s="37"/>
      <c r="AA121" s="37"/>
      <c r="AB121" s="37"/>
      <c r="AC121" s="37"/>
      <c r="AD121" s="37"/>
      <c r="AE121" s="37"/>
      <c r="AR121" s="185" t="s">
        <v>187</v>
      </c>
      <c r="AT121" s="185" t="s">
        <v>350</v>
      </c>
      <c r="AU121" s="185" t="s">
        <v>83</v>
      </c>
      <c r="AY121" s="20" t="s">
        <v>349</v>
      </c>
      <c r="BE121" s="186">
        <f t="shared" si="14"/>
        <v>0</v>
      </c>
      <c r="BF121" s="186">
        <f t="shared" si="15"/>
        <v>0</v>
      </c>
      <c r="BG121" s="186">
        <f t="shared" si="16"/>
        <v>0</v>
      </c>
      <c r="BH121" s="186">
        <f t="shared" si="17"/>
        <v>0</v>
      </c>
      <c r="BI121" s="186">
        <f t="shared" si="18"/>
        <v>0</v>
      </c>
      <c r="BJ121" s="20" t="s">
        <v>83</v>
      </c>
      <c r="BK121" s="186">
        <f t="shared" si="19"/>
        <v>0</v>
      </c>
      <c r="BL121" s="20" t="s">
        <v>187</v>
      </c>
      <c r="BM121" s="185" t="s">
        <v>486</v>
      </c>
    </row>
    <row r="122" spans="1:65" s="2" customFormat="1" ht="16.5" customHeight="1">
      <c r="A122" s="37"/>
      <c r="B122" s="38"/>
      <c r="C122" s="174" t="s">
        <v>589</v>
      </c>
      <c r="D122" s="174" t="s">
        <v>350</v>
      </c>
      <c r="E122" s="175" t="s">
        <v>10723</v>
      </c>
      <c r="F122" s="176" t="s">
        <v>10724</v>
      </c>
      <c r="G122" s="177" t="s">
        <v>987</v>
      </c>
      <c r="H122" s="178">
        <v>1</v>
      </c>
      <c r="I122" s="179"/>
      <c r="J122" s="180">
        <f t="shared" si="10"/>
        <v>0</v>
      </c>
      <c r="K122" s="176" t="s">
        <v>933</v>
      </c>
      <c r="L122" s="42"/>
      <c r="M122" s="181" t="s">
        <v>19</v>
      </c>
      <c r="N122" s="182" t="s">
        <v>46</v>
      </c>
      <c r="O122" s="67"/>
      <c r="P122" s="183">
        <f t="shared" si="11"/>
        <v>0</v>
      </c>
      <c r="Q122" s="183">
        <v>0</v>
      </c>
      <c r="R122" s="183">
        <f t="shared" si="12"/>
        <v>0</v>
      </c>
      <c r="S122" s="183">
        <v>0</v>
      </c>
      <c r="T122" s="184">
        <f t="shared" si="13"/>
        <v>0</v>
      </c>
      <c r="U122" s="37"/>
      <c r="V122" s="37"/>
      <c r="W122" s="37"/>
      <c r="X122" s="37"/>
      <c r="Y122" s="37"/>
      <c r="Z122" s="37"/>
      <c r="AA122" s="37"/>
      <c r="AB122" s="37"/>
      <c r="AC122" s="37"/>
      <c r="AD122" s="37"/>
      <c r="AE122" s="37"/>
      <c r="AR122" s="185" t="s">
        <v>187</v>
      </c>
      <c r="AT122" s="185" t="s">
        <v>350</v>
      </c>
      <c r="AU122" s="185" t="s">
        <v>83</v>
      </c>
      <c r="AY122" s="20" t="s">
        <v>349</v>
      </c>
      <c r="BE122" s="186">
        <f t="shared" si="14"/>
        <v>0</v>
      </c>
      <c r="BF122" s="186">
        <f t="shared" si="15"/>
        <v>0</v>
      </c>
      <c r="BG122" s="186">
        <f t="shared" si="16"/>
        <v>0</v>
      </c>
      <c r="BH122" s="186">
        <f t="shared" si="17"/>
        <v>0</v>
      </c>
      <c r="BI122" s="186">
        <f t="shared" si="18"/>
        <v>0</v>
      </c>
      <c r="BJ122" s="20" t="s">
        <v>83</v>
      </c>
      <c r="BK122" s="186">
        <f t="shared" si="19"/>
        <v>0</v>
      </c>
      <c r="BL122" s="20" t="s">
        <v>187</v>
      </c>
      <c r="BM122" s="185" t="s">
        <v>10725</v>
      </c>
    </row>
    <row r="123" spans="1:65" s="2" customFormat="1" ht="16.5" customHeight="1">
      <c r="A123" s="37"/>
      <c r="B123" s="38"/>
      <c r="C123" s="174" t="s">
        <v>896</v>
      </c>
      <c r="D123" s="174" t="s">
        <v>350</v>
      </c>
      <c r="E123" s="175" t="s">
        <v>10726</v>
      </c>
      <c r="F123" s="176" t="s">
        <v>10727</v>
      </c>
      <c r="G123" s="177" t="s">
        <v>987</v>
      </c>
      <c r="H123" s="178">
        <v>1</v>
      </c>
      <c r="I123" s="179"/>
      <c r="J123" s="180">
        <f t="shared" si="10"/>
        <v>0</v>
      </c>
      <c r="K123" s="176" t="s">
        <v>933</v>
      </c>
      <c r="L123" s="42"/>
      <c r="M123" s="181" t="s">
        <v>19</v>
      </c>
      <c r="N123" s="182" t="s">
        <v>46</v>
      </c>
      <c r="O123" s="67"/>
      <c r="P123" s="183">
        <f t="shared" si="11"/>
        <v>0</v>
      </c>
      <c r="Q123" s="183">
        <v>0</v>
      </c>
      <c r="R123" s="183">
        <f t="shared" si="12"/>
        <v>0</v>
      </c>
      <c r="S123" s="183">
        <v>0</v>
      </c>
      <c r="T123" s="184">
        <f t="shared" si="13"/>
        <v>0</v>
      </c>
      <c r="U123" s="37"/>
      <c r="V123" s="37"/>
      <c r="W123" s="37"/>
      <c r="X123" s="37"/>
      <c r="Y123" s="37"/>
      <c r="Z123" s="37"/>
      <c r="AA123" s="37"/>
      <c r="AB123" s="37"/>
      <c r="AC123" s="37"/>
      <c r="AD123" s="37"/>
      <c r="AE123" s="37"/>
      <c r="AR123" s="185" t="s">
        <v>187</v>
      </c>
      <c r="AT123" s="185" t="s">
        <v>350</v>
      </c>
      <c r="AU123" s="185" t="s">
        <v>83</v>
      </c>
      <c r="AY123" s="20" t="s">
        <v>349</v>
      </c>
      <c r="BE123" s="186">
        <f t="shared" si="14"/>
        <v>0</v>
      </c>
      <c r="BF123" s="186">
        <f t="shared" si="15"/>
        <v>0</v>
      </c>
      <c r="BG123" s="186">
        <f t="shared" si="16"/>
        <v>0</v>
      </c>
      <c r="BH123" s="186">
        <f t="shared" si="17"/>
        <v>0</v>
      </c>
      <c r="BI123" s="186">
        <f t="shared" si="18"/>
        <v>0</v>
      </c>
      <c r="BJ123" s="20" t="s">
        <v>83</v>
      </c>
      <c r="BK123" s="186">
        <f t="shared" si="19"/>
        <v>0</v>
      </c>
      <c r="BL123" s="20" t="s">
        <v>187</v>
      </c>
      <c r="BM123" s="185" t="s">
        <v>10728</v>
      </c>
    </row>
    <row r="124" spans="1:65" s="2" customFormat="1" ht="16.5" customHeight="1">
      <c r="A124" s="37"/>
      <c r="B124" s="38"/>
      <c r="C124" s="174" t="s">
        <v>489</v>
      </c>
      <c r="D124" s="174" t="s">
        <v>350</v>
      </c>
      <c r="E124" s="175" t="s">
        <v>10729</v>
      </c>
      <c r="F124" s="176" t="s">
        <v>10730</v>
      </c>
      <c r="G124" s="177" t="s">
        <v>6812</v>
      </c>
      <c r="H124" s="178">
        <v>19</v>
      </c>
      <c r="I124" s="179"/>
      <c r="J124" s="180">
        <f t="shared" si="10"/>
        <v>0</v>
      </c>
      <c r="K124" s="176" t="s">
        <v>933</v>
      </c>
      <c r="L124" s="42"/>
      <c r="M124" s="181" t="s">
        <v>19</v>
      </c>
      <c r="N124" s="182" t="s">
        <v>46</v>
      </c>
      <c r="O124" s="67"/>
      <c r="P124" s="183">
        <f t="shared" si="11"/>
        <v>0</v>
      </c>
      <c r="Q124" s="183">
        <v>0</v>
      </c>
      <c r="R124" s="183">
        <f t="shared" si="12"/>
        <v>0</v>
      </c>
      <c r="S124" s="183">
        <v>0</v>
      </c>
      <c r="T124" s="184">
        <f t="shared" si="13"/>
        <v>0</v>
      </c>
      <c r="U124" s="37"/>
      <c r="V124" s="37"/>
      <c r="W124" s="37"/>
      <c r="X124" s="37"/>
      <c r="Y124" s="37"/>
      <c r="Z124" s="37"/>
      <c r="AA124" s="37"/>
      <c r="AB124" s="37"/>
      <c r="AC124" s="37"/>
      <c r="AD124" s="37"/>
      <c r="AE124" s="37"/>
      <c r="AR124" s="185" t="s">
        <v>187</v>
      </c>
      <c r="AT124" s="185" t="s">
        <v>350</v>
      </c>
      <c r="AU124" s="185" t="s">
        <v>83</v>
      </c>
      <c r="AY124" s="20" t="s">
        <v>349</v>
      </c>
      <c r="BE124" s="186">
        <f t="shared" si="14"/>
        <v>0</v>
      </c>
      <c r="BF124" s="186">
        <f t="shared" si="15"/>
        <v>0</v>
      </c>
      <c r="BG124" s="186">
        <f t="shared" si="16"/>
        <v>0</v>
      </c>
      <c r="BH124" s="186">
        <f t="shared" si="17"/>
        <v>0</v>
      </c>
      <c r="BI124" s="186">
        <f t="shared" si="18"/>
        <v>0</v>
      </c>
      <c r="BJ124" s="20" t="s">
        <v>83</v>
      </c>
      <c r="BK124" s="186">
        <f t="shared" si="19"/>
        <v>0</v>
      </c>
      <c r="BL124" s="20" t="s">
        <v>187</v>
      </c>
      <c r="BM124" s="185" t="s">
        <v>492</v>
      </c>
    </row>
    <row r="125" spans="1:65" s="2" customFormat="1" ht="16.5" customHeight="1">
      <c r="A125" s="37"/>
      <c r="B125" s="38"/>
      <c r="C125" s="174" t="s">
        <v>420</v>
      </c>
      <c r="D125" s="174" t="s">
        <v>350</v>
      </c>
      <c r="E125" s="175" t="s">
        <v>10731</v>
      </c>
      <c r="F125" s="176" t="s">
        <v>10732</v>
      </c>
      <c r="G125" s="177" t="s">
        <v>987</v>
      </c>
      <c r="H125" s="178">
        <v>3</v>
      </c>
      <c r="I125" s="179"/>
      <c r="J125" s="180">
        <f t="shared" si="10"/>
        <v>0</v>
      </c>
      <c r="K125" s="176" t="s">
        <v>933</v>
      </c>
      <c r="L125" s="42"/>
      <c r="M125" s="181" t="s">
        <v>19</v>
      </c>
      <c r="N125" s="182" t="s">
        <v>46</v>
      </c>
      <c r="O125" s="67"/>
      <c r="P125" s="183">
        <f t="shared" si="11"/>
        <v>0</v>
      </c>
      <c r="Q125" s="183">
        <v>0</v>
      </c>
      <c r="R125" s="183">
        <f t="shared" si="12"/>
        <v>0</v>
      </c>
      <c r="S125" s="183">
        <v>0</v>
      </c>
      <c r="T125" s="184">
        <f t="shared" si="13"/>
        <v>0</v>
      </c>
      <c r="U125" s="37"/>
      <c r="V125" s="37"/>
      <c r="W125" s="37"/>
      <c r="X125" s="37"/>
      <c r="Y125" s="37"/>
      <c r="Z125" s="37"/>
      <c r="AA125" s="37"/>
      <c r="AB125" s="37"/>
      <c r="AC125" s="37"/>
      <c r="AD125" s="37"/>
      <c r="AE125" s="37"/>
      <c r="AR125" s="185" t="s">
        <v>187</v>
      </c>
      <c r="AT125" s="185" t="s">
        <v>350</v>
      </c>
      <c r="AU125" s="185" t="s">
        <v>83</v>
      </c>
      <c r="AY125" s="20" t="s">
        <v>349</v>
      </c>
      <c r="BE125" s="186">
        <f t="shared" si="14"/>
        <v>0</v>
      </c>
      <c r="BF125" s="186">
        <f t="shared" si="15"/>
        <v>0</v>
      </c>
      <c r="BG125" s="186">
        <f t="shared" si="16"/>
        <v>0</v>
      </c>
      <c r="BH125" s="186">
        <f t="shared" si="17"/>
        <v>0</v>
      </c>
      <c r="BI125" s="186">
        <f t="shared" si="18"/>
        <v>0</v>
      </c>
      <c r="BJ125" s="20" t="s">
        <v>83</v>
      </c>
      <c r="BK125" s="186">
        <f t="shared" si="19"/>
        <v>0</v>
      </c>
      <c r="BL125" s="20" t="s">
        <v>187</v>
      </c>
      <c r="BM125" s="185" t="s">
        <v>496</v>
      </c>
    </row>
    <row r="126" spans="1:65" s="2" customFormat="1" ht="16.5" customHeight="1">
      <c r="A126" s="37"/>
      <c r="B126" s="38"/>
      <c r="C126" s="174" t="s">
        <v>502</v>
      </c>
      <c r="D126" s="174" t="s">
        <v>350</v>
      </c>
      <c r="E126" s="175" t="s">
        <v>10733</v>
      </c>
      <c r="F126" s="176" t="s">
        <v>10734</v>
      </c>
      <c r="G126" s="177" t="s">
        <v>6812</v>
      </c>
      <c r="H126" s="178">
        <v>8</v>
      </c>
      <c r="I126" s="179"/>
      <c r="J126" s="180">
        <f t="shared" si="10"/>
        <v>0</v>
      </c>
      <c r="K126" s="176" t="s">
        <v>933</v>
      </c>
      <c r="L126" s="42"/>
      <c r="M126" s="181" t="s">
        <v>19</v>
      </c>
      <c r="N126" s="182" t="s">
        <v>46</v>
      </c>
      <c r="O126" s="67"/>
      <c r="P126" s="183">
        <f t="shared" si="11"/>
        <v>0</v>
      </c>
      <c r="Q126" s="183">
        <v>0</v>
      </c>
      <c r="R126" s="183">
        <f t="shared" si="12"/>
        <v>0</v>
      </c>
      <c r="S126" s="183">
        <v>0</v>
      </c>
      <c r="T126" s="184">
        <f t="shared" si="13"/>
        <v>0</v>
      </c>
      <c r="U126" s="37"/>
      <c r="V126" s="37"/>
      <c r="W126" s="37"/>
      <c r="X126" s="37"/>
      <c r="Y126" s="37"/>
      <c r="Z126" s="37"/>
      <c r="AA126" s="37"/>
      <c r="AB126" s="37"/>
      <c r="AC126" s="37"/>
      <c r="AD126" s="37"/>
      <c r="AE126" s="37"/>
      <c r="AR126" s="185" t="s">
        <v>187</v>
      </c>
      <c r="AT126" s="185" t="s">
        <v>350</v>
      </c>
      <c r="AU126" s="185" t="s">
        <v>83</v>
      </c>
      <c r="AY126" s="20" t="s">
        <v>349</v>
      </c>
      <c r="BE126" s="186">
        <f t="shared" si="14"/>
        <v>0</v>
      </c>
      <c r="BF126" s="186">
        <f t="shared" si="15"/>
        <v>0</v>
      </c>
      <c r="BG126" s="186">
        <f t="shared" si="16"/>
        <v>0</v>
      </c>
      <c r="BH126" s="186">
        <f t="shared" si="17"/>
        <v>0</v>
      </c>
      <c r="BI126" s="186">
        <f t="shared" si="18"/>
        <v>0</v>
      </c>
      <c r="BJ126" s="20" t="s">
        <v>83</v>
      </c>
      <c r="BK126" s="186">
        <f t="shared" si="19"/>
        <v>0</v>
      </c>
      <c r="BL126" s="20" t="s">
        <v>187</v>
      </c>
      <c r="BM126" s="185" t="s">
        <v>505</v>
      </c>
    </row>
    <row r="127" spans="1:65" s="2" customFormat="1" ht="16.5" customHeight="1">
      <c r="A127" s="37"/>
      <c r="B127" s="38"/>
      <c r="C127" s="174" t="s">
        <v>428</v>
      </c>
      <c r="D127" s="174" t="s">
        <v>350</v>
      </c>
      <c r="E127" s="175" t="s">
        <v>10735</v>
      </c>
      <c r="F127" s="176" t="s">
        <v>10736</v>
      </c>
      <c r="G127" s="177" t="s">
        <v>987</v>
      </c>
      <c r="H127" s="178">
        <v>1</v>
      </c>
      <c r="I127" s="179"/>
      <c r="J127" s="180">
        <f t="shared" si="10"/>
        <v>0</v>
      </c>
      <c r="K127" s="176" t="s">
        <v>933</v>
      </c>
      <c r="L127" s="42"/>
      <c r="M127" s="181" t="s">
        <v>19</v>
      </c>
      <c r="N127" s="182" t="s">
        <v>46</v>
      </c>
      <c r="O127" s="67"/>
      <c r="P127" s="183">
        <f t="shared" si="11"/>
        <v>0</v>
      </c>
      <c r="Q127" s="183">
        <v>0</v>
      </c>
      <c r="R127" s="183">
        <f t="shared" si="12"/>
        <v>0</v>
      </c>
      <c r="S127" s="183">
        <v>0</v>
      </c>
      <c r="T127" s="184">
        <f t="shared" si="13"/>
        <v>0</v>
      </c>
      <c r="U127" s="37"/>
      <c r="V127" s="37"/>
      <c r="W127" s="37"/>
      <c r="X127" s="37"/>
      <c r="Y127" s="37"/>
      <c r="Z127" s="37"/>
      <c r="AA127" s="37"/>
      <c r="AB127" s="37"/>
      <c r="AC127" s="37"/>
      <c r="AD127" s="37"/>
      <c r="AE127" s="37"/>
      <c r="AR127" s="185" t="s">
        <v>187</v>
      </c>
      <c r="AT127" s="185" t="s">
        <v>350</v>
      </c>
      <c r="AU127" s="185" t="s">
        <v>83</v>
      </c>
      <c r="AY127" s="20" t="s">
        <v>349</v>
      </c>
      <c r="BE127" s="186">
        <f t="shared" si="14"/>
        <v>0</v>
      </c>
      <c r="BF127" s="186">
        <f t="shared" si="15"/>
        <v>0</v>
      </c>
      <c r="BG127" s="186">
        <f t="shared" si="16"/>
        <v>0</v>
      </c>
      <c r="BH127" s="186">
        <f t="shared" si="17"/>
        <v>0</v>
      </c>
      <c r="BI127" s="186">
        <f t="shared" si="18"/>
        <v>0</v>
      </c>
      <c r="BJ127" s="20" t="s">
        <v>83</v>
      </c>
      <c r="BK127" s="186">
        <f t="shared" si="19"/>
        <v>0</v>
      </c>
      <c r="BL127" s="20" t="s">
        <v>187</v>
      </c>
      <c r="BM127" s="185" t="s">
        <v>511</v>
      </c>
    </row>
    <row r="128" spans="1:65" s="2" customFormat="1" ht="16.5" customHeight="1">
      <c r="A128" s="37"/>
      <c r="B128" s="38"/>
      <c r="C128" s="174" t="s">
        <v>516</v>
      </c>
      <c r="D128" s="174" t="s">
        <v>350</v>
      </c>
      <c r="E128" s="175" t="s">
        <v>10737</v>
      </c>
      <c r="F128" s="176" t="s">
        <v>10738</v>
      </c>
      <c r="G128" s="177" t="s">
        <v>6812</v>
      </c>
      <c r="H128" s="178">
        <v>13</v>
      </c>
      <c r="I128" s="179"/>
      <c r="J128" s="180">
        <f t="shared" si="10"/>
        <v>0</v>
      </c>
      <c r="K128" s="176" t="s">
        <v>933</v>
      </c>
      <c r="L128" s="42"/>
      <c r="M128" s="181" t="s">
        <v>19</v>
      </c>
      <c r="N128" s="182" t="s">
        <v>46</v>
      </c>
      <c r="O128" s="67"/>
      <c r="P128" s="183">
        <f t="shared" si="11"/>
        <v>0</v>
      </c>
      <c r="Q128" s="183">
        <v>0</v>
      </c>
      <c r="R128" s="183">
        <f t="shared" si="12"/>
        <v>0</v>
      </c>
      <c r="S128" s="183">
        <v>0</v>
      </c>
      <c r="T128" s="184">
        <f t="shared" si="13"/>
        <v>0</v>
      </c>
      <c r="U128" s="37"/>
      <c r="V128" s="37"/>
      <c r="W128" s="37"/>
      <c r="X128" s="37"/>
      <c r="Y128" s="37"/>
      <c r="Z128" s="37"/>
      <c r="AA128" s="37"/>
      <c r="AB128" s="37"/>
      <c r="AC128" s="37"/>
      <c r="AD128" s="37"/>
      <c r="AE128" s="37"/>
      <c r="AR128" s="185" t="s">
        <v>187</v>
      </c>
      <c r="AT128" s="185" t="s">
        <v>350</v>
      </c>
      <c r="AU128" s="185" t="s">
        <v>83</v>
      </c>
      <c r="AY128" s="20" t="s">
        <v>349</v>
      </c>
      <c r="BE128" s="186">
        <f t="shared" si="14"/>
        <v>0</v>
      </c>
      <c r="BF128" s="186">
        <f t="shared" si="15"/>
        <v>0</v>
      </c>
      <c r="BG128" s="186">
        <f t="shared" si="16"/>
        <v>0</v>
      </c>
      <c r="BH128" s="186">
        <f t="shared" si="17"/>
        <v>0</v>
      </c>
      <c r="BI128" s="186">
        <f t="shared" si="18"/>
        <v>0</v>
      </c>
      <c r="BJ128" s="20" t="s">
        <v>83</v>
      </c>
      <c r="BK128" s="186">
        <f t="shared" si="19"/>
        <v>0</v>
      </c>
      <c r="BL128" s="20" t="s">
        <v>187</v>
      </c>
      <c r="BM128" s="185" t="s">
        <v>518</v>
      </c>
    </row>
    <row r="129" spans="1:65" s="2" customFormat="1" ht="16.5" customHeight="1">
      <c r="A129" s="37"/>
      <c r="B129" s="38"/>
      <c r="C129" s="174" t="s">
        <v>436</v>
      </c>
      <c r="D129" s="174" t="s">
        <v>350</v>
      </c>
      <c r="E129" s="175" t="s">
        <v>10739</v>
      </c>
      <c r="F129" s="176" t="s">
        <v>10740</v>
      </c>
      <c r="G129" s="177" t="s">
        <v>6812</v>
      </c>
      <c r="H129" s="178">
        <v>8</v>
      </c>
      <c r="I129" s="179"/>
      <c r="J129" s="180">
        <f t="shared" si="10"/>
        <v>0</v>
      </c>
      <c r="K129" s="176" t="s">
        <v>933</v>
      </c>
      <c r="L129" s="42"/>
      <c r="M129" s="181" t="s">
        <v>19</v>
      </c>
      <c r="N129" s="182" t="s">
        <v>46</v>
      </c>
      <c r="O129" s="67"/>
      <c r="P129" s="183">
        <f t="shared" si="11"/>
        <v>0</v>
      </c>
      <c r="Q129" s="183">
        <v>0</v>
      </c>
      <c r="R129" s="183">
        <f t="shared" si="12"/>
        <v>0</v>
      </c>
      <c r="S129" s="183">
        <v>0</v>
      </c>
      <c r="T129" s="184">
        <f t="shared" si="13"/>
        <v>0</v>
      </c>
      <c r="U129" s="37"/>
      <c r="V129" s="37"/>
      <c r="W129" s="37"/>
      <c r="X129" s="37"/>
      <c r="Y129" s="37"/>
      <c r="Z129" s="37"/>
      <c r="AA129" s="37"/>
      <c r="AB129" s="37"/>
      <c r="AC129" s="37"/>
      <c r="AD129" s="37"/>
      <c r="AE129" s="37"/>
      <c r="AR129" s="185" t="s">
        <v>187</v>
      </c>
      <c r="AT129" s="185" t="s">
        <v>350</v>
      </c>
      <c r="AU129" s="185" t="s">
        <v>83</v>
      </c>
      <c r="AY129" s="20" t="s">
        <v>349</v>
      </c>
      <c r="BE129" s="186">
        <f t="shared" si="14"/>
        <v>0</v>
      </c>
      <c r="BF129" s="186">
        <f t="shared" si="15"/>
        <v>0</v>
      </c>
      <c r="BG129" s="186">
        <f t="shared" si="16"/>
        <v>0</v>
      </c>
      <c r="BH129" s="186">
        <f t="shared" si="17"/>
        <v>0</v>
      </c>
      <c r="BI129" s="186">
        <f t="shared" si="18"/>
        <v>0</v>
      </c>
      <c r="BJ129" s="20" t="s">
        <v>83</v>
      </c>
      <c r="BK129" s="186">
        <f t="shared" si="19"/>
        <v>0</v>
      </c>
      <c r="BL129" s="20" t="s">
        <v>187</v>
      </c>
      <c r="BM129" s="185" t="s">
        <v>522</v>
      </c>
    </row>
    <row r="130" spans="1:65" s="11" customFormat="1" ht="25.95" customHeight="1">
      <c r="B130" s="160"/>
      <c r="C130" s="161"/>
      <c r="D130" s="162" t="s">
        <v>74</v>
      </c>
      <c r="E130" s="163" t="s">
        <v>7933</v>
      </c>
      <c r="F130" s="163" t="s">
        <v>10741</v>
      </c>
      <c r="G130" s="161"/>
      <c r="H130" s="161"/>
      <c r="I130" s="164"/>
      <c r="J130" s="165">
        <f>BK130</f>
        <v>0</v>
      </c>
      <c r="K130" s="161"/>
      <c r="L130" s="166"/>
      <c r="M130" s="167"/>
      <c r="N130" s="168"/>
      <c r="O130" s="168"/>
      <c r="P130" s="169">
        <f>SUM(P131:P135)</f>
        <v>0</v>
      </c>
      <c r="Q130" s="168"/>
      <c r="R130" s="169">
        <f>SUM(R131:R135)</f>
        <v>0</v>
      </c>
      <c r="S130" s="168"/>
      <c r="T130" s="170">
        <f>SUM(T131:T135)</f>
        <v>0</v>
      </c>
      <c r="AR130" s="171" t="s">
        <v>83</v>
      </c>
      <c r="AT130" s="172" t="s">
        <v>74</v>
      </c>
      <c r="AU130" s="172" t="s">
        <v>75</v>
      </c>
      <c r="AY130" s="171" t="s">
        <v>349</v>
      </c>
      <c r="BK130" s="173">
        <f>SUM(BK131:BK135)</f>
        <v>0</v>
      </c>
    </row>
    <row r="131" spans="1:65" s="2" customFormat="1" ht="16.5" customHeight="1">
      <c r="A131" s="37"/>
      <c r="B131" s="38"/>
      <c r="C131" s="174" t="s">
        <v>524</v>
      </c>
      <c r="D131" s="174" t="s">
        <v>350</v>
      </c>
      <c r="E131" s="175" t="s">
        <v>10742</v>
      </c>
      <c r="F131" s="176" t="s">
        <v>10743</v>
      </c>
      <c r="G131" s="177" t="s">
        <v>987</v>
      </c>
      <c r="H131" s="178">
        <v>1</v>
      </c>
      <c r="I131" s="179"/>
      <c r="J131" s="180">
        <f>ROUND(I131*H131,2)</f>
        <v>0</v>
      </c>
      <c r="K131" s="176" t="s">
        <v>933</v>
      </c>
      <c r="L131" s="42"/>
      <c r="M131" s="181" t="s">
        <v>19</v>
      </c>
      <c r="N131" s="182" t="s">
        <v>46</v>
      </c>
      <c r="O131" s="67"/>
      <c r="P131" s="183">
        <f>O131*H131</f>
        <v>0</v>
      </c>
      <c r="Q131" s="183">
        <v>0</v>
      </c>
      <c r="R131" s="183">
        <f>Q131*H131</f>
        <v>0</v>
      </c>
      <c r="S131" s="183">
        <v>0</v>
      </c>
      <c r="T131" s="184">
        <f>S131*H131</f>
        <v>0</v>
      </c>
      <c r="U131" s="37"/>
      <c r="V131" s="37"/>
      <c r="W131" s="37"/>
      <c r="X131" s="37"/>
      <c r="Y131" s="37"/>
      <c r="Z131" s="37"/>
      <c r="AA131" s="37"/>
      <c r="AB131" s="37"/>
      <c r="AC131" s="37"/>
      <c r="AD131" s="37"/>
      <c r="AE131" s="37"/>
      <c r="AR131" s="185" t="s">
        <v>187</v>
      </c>
      <c r="AT131" s="185" t="s">
        <v>350</v>
      </c>
      <c r="AU131" s="185" t="s">
        <v>83</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187</v>
      </c>
      <c r="BM131" s="185" t="s">
        <v>527</v>
      </c>
    </row>
    <row r="132" spans="1:65" s="2" customFormat="1" ht="16.5" customHeight="1">
      <c r="A132" s="37"/>
      <c r="B132" s="38"/>
      <c r="C132" s="174" t="s">
        <v>444</v>
      </c>
      <c r="D132" s="174" t="s">
        <v>350</v>
      </c>
      <c r="E132" s="175" t="s">
        <v>10744</v>
      </c>
      <c r="F132" s="176" t="s">
        <v>10745</v>
      </c>
      <c r="G132" s="177" t="s">
        <v>987</v>
      </c>
      <c r="H132" s="178">
        <v>1</v>
      </c>
      <c r="I132" s="179"/>
      <c r="J132" s="180">
        <f>ROUND(I132*H132,2)</f>
        <v>0</v>
      </c>
      <c r="K132" s="176" t="s">
        <v>933</v>
      </c>
      <c r="L132" s="42"/>
      <c r="M132" s="181" t="s">
        <v>19</v>
      </c>
      <c r="N132" s="182" t="s">
        <v>46</v>
      </c>
      <c r="O132" s="67"/>
      <c r="P132" s="183">
        <f>O132*H132</f>
        <v>0</v>
      </c>
      <c r="Q132" s="183">
        <v>0</v>
      </c>
      <c r="R132" s="183">
        <f>Q132*H132</f>
        <v>0</v>
      </c>
      <c r="S132" s="183">
        <v>0</v>
      </c>
      <c r="T132" s="184">
        <f>S132*H132</f>
        <v>0</v>
      </c>
      <c r="U132" s="37"/>
      <c r="V132" s="37"/>
      <c r="W132" s="37"/>
      <c r="X132" s="37"/>
      <c r="Y132" s="37"/>
      <c r="Z132" s="37"/>
      <c r="AA132" s="37"/>
      <c r="AB132" s="37"/>
      <c r="AC132" s="37"/>
      <c r="AD132" s="37"/>
      <c r="AE132" s="37"/>
      <c r="AR132" s="185" t="s">
        <v>187</v>
      </c>
      <c r="AT132" s="185" t="s">
        <v>350</v>
      </c>
      <c r="AU132" s="185" t="s">
        <v>83</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187</v>
      </c>
      <c r="BM132" s="185" t="s">
        <v>531</v>
      </c>
    </row>
    <row r="133" spans="1:65" s="2" customFormat="1" ht="16.5" customHeight="1">
      <c r="A133" s="37"/>
      <c r="B133" s="38"/>
      <c r="C133" s="174" t="s">
        <v>536</v>
      </c>
      <c r="D133" s="174" t="s">
        <v>350</v>
      </c>
      <c r="E133" s="175" t="s">
        <v>10746</v>
      </c>
      <c r="F133" s="176" t="s">
        <v>10747</v>
      </c>
      <c r="G133" s="177" t="s">
        <v>993</v>
      </c>
      <c r="H133" s="178">
        <v>60</v>
      </c>
      <c r="I133" s="179"/>
      <c r="J133" s="180">
        <f>ROUND(I133*H133,2)</f>
        <v>0</v>
      </c>
      <c r="K133" s="176" t="s">
        <v>933</v>
      </c>
      <c r="L133" s="42"/>
      <c r="M133" s="181" t="s">
        <v>19</v>
      </c>
      <c r="N133" s="182"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187</v>
      </c>
      <c r="AT133" s="185" t="s">
        <v>350</v>
      </c>
      <c r="AU133" s="185" t="s">
        <v>83</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187</v>
      </c>
      <c r="BM133" s="185" t="s">
        <v>539</v>
      </c>
    </row>
    <row r="134" spans="1:65" s="2" customFormat="1" ht="24.15" customHeight="1">
      <c r="A134" s="37"/>
      <c r="B134" s="38"/>
      <c r="C134" s="174" t="s">
        <v>449</v>
      </c>
      <c r="D134" s="174" t="s">
        <v>350</v>
      </c>
      <c r="E134" s="175" t="s">
        <v>10748</v>
      </c>
      <c r="F134" s="176" t="s">
        <v>10749</v>
      </c>
      <c r="G134" s="177" t="s">
        <v>987</v>
      </c>
      <c r="H134" s="178">
        <v>1</v>
      </c>
      <c r="I134" s="179"/>
      <c r="J134" s="180">
        <f>ROUND(I134*H134,2)</f>
        <v>0</v>
      </c>
      <c r="K134" s="176" t="s">
        <v>933</v>
      </c>
      <c r="L134" s="42"/>
      <c r="M134" s="181" t="s">
        <v>19</v>
      </c>
      <c r="N134" s="182" t="s">
        <v>46</v>
      </c>
      <c r="O134" s="67"/>
      <c r="P134" s="183">
        <f>O134*H134</f>
        <v>0</v>
      </c>
      <c r="Q134" s="183">
        <v>0</v>
      </c>
      <c r="R134" s="183">
        <f>Q134*H134</f>
        <v>0</v>
      </c>
      <c r="S134" s="183">
        <v>0</v>
      </c>
      <c r="T134" s="184">
        <f>S134*H134</f>
        <v>0</v>
      </c>
      <c r="U134" s="37"/>
      <c r="V134" s="37"/>
      <c r="W134" s="37"/>
      <c r="X134" s="37"/>
      <c r="Y134" s="37"/>
      <c r="Z134" s="37"/>
      <c r="AA134" s="37"/>
      <c r="AB134" s="37"/>
      <c r="AC134" s="37"/>
      <c r="AD134" s="37"/>
      <c r="AE134" s="37"/>
      <c r="AR134" s="185" t="s">
        <v>187</v>
      </c>
      <c r="AT134" s="185" t="s">
        <v>350</v>
      </c>
      <c r="AU134" s="185" t="s">
        <v>83</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187</v>
      </c>
      <c r="BM134" s="185" t="s">
        <v>692</v>
      </c>
    </row>
    <row r="135" spans="1:65" s="2" customFormat="1" ht="16.5" customHeight="1">
      <c r="A135" s="37"/>
      <c r="B135" s="38"/>
      <c r="C135" s="174" t="s">
        <v>700</v>
      </c>
      <c r="D135" s="174" t="s">
        <v>350</v>
      </c>
      <c r="E135" s="175" t="s">
        <v>10750</v>
      </c>
      <c r="F135" s="176" t="s">
        <v>10751</v>
      </c>
      <c r="G135" s="177" t="s">
        <v>987</v>
      </c>
      <c r="H135" s="178">
        <v>1</v>
      </c>
      <c r="I135" s="179"/>
      <c r="J135" s="180">
        <f>ROUND(I135*H135,2)</f>
        <v>0</v>
      </c>
      <c r="K135" s="176" t="s">
        <v>933</v>
      </c>
      <c r="L135" s="42"/>
      <c r="M135" s="181" t="s">
        <v>19</v>
      </c>
      <c r="N135" s="182" t="s">
        <v>46</v>
      </c>
      <c r="O135" s="67"/>
      <c r="P135" s="183">
        <f>O135*H135</f>
        <v>0</v>
      </c>
      <c r="Q135" s="183">
        <v>0</v>
      </c>
      <c r="R135" s="183">
        <f>Q135*H135</f>
        <v>0</v>
      </c>
      <c r="S135" s="183">
        <v>0</v>
      </c>
      <c r="T135" s="184">
        <f>S135*H135</f>
        <v>0</v>
      </c>
      <c r="U135" s="37"/>
      <c r="V135" s="37"/>
      <c r="W135" s="37"/>
      <c r="X135" s="37"/>
      <c r="Y135" s="37"/>
      <c r="Z135" s="37"/>
      <c r="AA135" s="37"/>
      <c r="AB135" s="37"/>
      <c r="AC135" s="37"/>
      <c r="AD135" s="37"/>
      <c r="AE135" s="37"/>
      <c r="AR135" s="185" t="s">
        <v>187</v>
      </c>
      <c r="AT135" s="185" t="s">
        <v>350</v>
      </c>
      <c r="AU135" s="185" t="s">
        <v>83</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187</v>
      </c>
      <c r="BM135" s="185" t="s">
        <v>703</v>
      </c>
    </row>
    <row r="136" spans="1:65" s="11" customFormat="1" ht="25.95" customHeight="1">
      <c r="B136" s="160"/>
      <c r="C136" s="161"/>
      <c r="D136" s="162" t="s">
        <v>74</v>
      </c>
      <c r="E136" s="163" t="s">
        <v>8387</v>
      </c>
      <c r="F136" s="163" t="s">
        <v>10752</v>
      </c>
      <c r="G136" s="161"/>
      <c r="H136" s="161"/>
      <c r="I136" s="164"/>
      <c r="J136" s="165">
        <f>BK136</f>
        <v>0</v>
      </c>
      <c r="K136" s="161"/>
      <c r="L136" s="166"/>
      <c r="M136" s="167"/>
      <c r="N136" s="168"/>
      <c r="O136" s="168"/>
      <c r="P136" s="169">
        <f>SUM(P137:P161)</f>
        <v>0</v>
      </c>
      <c r="Q136" s="168"/>
      <c r="R136" s="169">
        <f>SUM(R137:R161)</f>
        <v>0</v>
      </c>
      <c r="S136" s="168"/>
      <c r="T136" s="170">
        <f>SUM(T137:T161)</f>
        <v>0</v>
      </c>
      <c r="AR136" s="171" t="s">
        <v>83</v>
      </c>
      <c r="AT136" s="172" t="s">
        <v>74</v>
      </c>
      <c r="AU136" s="172" t="s">
        <v>75</v>
      </c>
      <c r="AY136" s="171" t="s">
        <v>349</v>
      </c>
      <c r="BK136" s="173">
        <f>SUM(BK137:BK161)</f>
        <v>0</v>
      </c>
    </row>
    <row r="137" spans="1:65" s="2" customFormat="1" ht="16.5" customHeight="1">
      <c r="A137" s="37"/>
      <c r="B137" s="38"/>
      <c r="C137" s="174" t="s">
        <v>458</v>
      </c>
      <c r="D137" s="174" t="s">
        <v>350</v>
      </c>
      <c r="E137" s="175" t="s">
        <v>10706</v>
      </c>
      <c r="F137" s="176" t="s">
        <v>10707</v>
      </c>
      <c r="G137" s="177" t="s">
        <v>6812</v>
      </c>
      <c r="H137" s="178">
        <v>9</v>
      </c>
      <c r="I137" s="179"/>
      <c r="J137" s="180">
        <f t="shared" ref="J137:J161" si="20">ROUND(I137*H137,2)</f>
        <v>0</v>
      </c>
      <c r="K137" s="176" t="s">
        <v>933</v>
      </c>
      <c r="L137" s="42"/>
      <c r="M137" s="181" t="s">
        <v>19</v>
      </c>
      <c r="N137" s="182" t="s">
        <v>46</v>
      </c>
      <c r="O137" s="67"/>
      <c r="P137" s="183">
        <f t="shared" ref="P137:P161" si="21">O137*H137</f>
        <v>0</v>
      </c>
      <c r="Q137" s="183">
        <v>0</v>
      </c>
      <c r="R137" s="183">
        <f t="shared" ref="R137:R161" si="22">Q137*H137</f>
        <v>0</v>
      </c>
      <c r="S137" s="183">
        <v>0</v>
      </c>
      <c r="T137" s="184">
        <f t="shared" ref="T137:T161" si="23">S137*H137</f>
        <v>0</v>
      </c>
      <c r="U137" s="37"/>
      <c r="V137" s="37"/>
      <c r="W137" s="37"/>
      <c r="X137" s="37"/>
      <c r="Y137" s="37"/>
      <c r="Z137" s="37"/>
      <c r="AA137" s="37"/>
      <c r="AB137" s="37"/>
      <c r="AC137" s="37"/>
      <c r="AD137" s="37"/>
      <c r="AE137" s="37"/>
      <c r="AR137" s="185" t="s">
        <v>187</v>
      </c>
      <c r="AT137" s="185" t="s">
        <v>350</v>
      </c>
      <c r="AU137" s="185" t="s">
        <v>83</v>
      </c>
      <c r="AY137" s="20" t="s">
        <v>349</v>
      </c>
      <c r="BE137" s="186">
        <f t="shared" ref="BE137:BE161" si="24">IF(N137="základní",J137,0)</f>
        <v>0</v>
      </c>
      <c r="BF137" s="186">
        <f t="shared" ref="BF137:BF161" si="25">IF(N137="snížená",J137,0)</f>
        <v>0</v>
      </c>
      <c r="BG137" s="186">
        <f t="shared" ref="BG137:BG161" si="26">IF(N137="zákl. přenesená",J137,0)</f>
        <v>0</v>
      </c>
      <c r="BH137" s="186">
        <f t="shared" ref="BH137:BH161" si="27">IF(N137="sníž. přenesená",J137,0)</f>
        <v>0</v>
      </c>
      <c r="BI137" s="186">
        <f t="shared" ref="BI137:BI161" si="28">IF(N137="nulová",J137,0)</f>
        <v>0</v>
      </c>
      <c r="BJ137" s="20" t="s">
        <v>83</v>
      </c>
      <c r="BK137" s="186">
        <f t="shared" ref="BK137:BK161" si="29">ROUND(I137*H137,2)</f>
        <v>0</v>
      </c>
      <c r="BL137" s="20" t="s">
        <v>187</v>
      </c>
      <c r="BM137" s="185" t="s">
        <v>708</v>
      </c>
    </row>
    <row r="138" spans="1:65" s="2" customFormat="1" ht="16.5" customHeight="1">
      <c r="A138" s="37"/>
      <c r="B138" s="38"/>
      <c r="C138" s="174" t="s">
        <v>711</v>
      </c>
      <c r="D138" s="174" t="s">
        <v>350</v>
      </c>
      <c r="E138" s="175" t="s">
        <v>10710</v>
      </c>
      <c r="F138" s="176" t="s">
        <v>10711</v>
      </c>
      <c r="G138" s="177" t="s">
        <v>6812</v>
      </c>
      <c r="H138" s="178">
        <v>19</v>
      </c>
      <c r="I138" s="179"/>
      <c r="J138" s="180">
        <f t="shared" si="20"/>
        <v>0</v>
      </c>
      <c r="K138" s="176" t="s">
        <v>933</v>
      </c>
      <c r="L138" s="42"/>
      <c r="M138" s="181" t="s">
        <v>19</v>
      </c>
      <c r="N138" s="182" t="s">
        <v>46</v>
      </c>
      <c r="O138" s="67"/>
      <c r="P138" s="183">
        <f t="shared" si="21"/>
        <v>0</v>
      </c>
      <c r="Q138" s="183">
        <v>0</v>
      </c>
      <c r="R138" s="183">
        <f t="shared" si="22"/>
        <v>0</v>
      </c>
      <c r="S138" s="183">
        <v>0</v>
      </c>
      <c r="T138" s="184">
        <f t="shared" si="23"/>
        <v>0</v>
      </c>
      <c r="U138" s="37"/>
      <c r="V138" s="37"/>
      <c r="W138" s="37"/>
      <c r="X138" s="37"/>
      <c r="Y138" s="37"/>
      <c r="Z138" s="37"/>
      <c r="AA138" s="37"/>
      <c r="AB138" s="37"/>
      <c r="AC138" s="37"/>
      <c r="AD138" s="37"/>
      <c r="AE138" s="37"/>
      <c r="AR138" s="185" t="s">
        <v>187</v>
      </c>
      <c r="AT138" s="185" t="s">
        <v>350</v>
      </c>
      <c r="AU138" s="185" t="s">
        <v>83</v>
      </c>
      <c r="AY138" s="20" t="s">
        <v>349</v>
      </c>
      <c r="BE138" s="186">
        <f t="shared" si="24"/>
        <v>0</v>
      </c>
      <c r="BF138" s="186">
        <f t="shared" si="25"/>
        <v>0</v>
      </c>
      <c r="BG138" s="186">
        <f t="shared" si="26"/>
        <v>0</v>
      </c>
      <c r="BH138" s="186">
        <f t="shared" si="27"/>
        <v>0</v>
      </c>
      <c r="BI138" s="186">
        <f t="shared" si="28"/>
        <v>0</v>
      </c>
      <c r="BJ138" s="20" t="s">
        <v>83</v>
      </c>
      <c r="BK138" s="186">
        <f t="shared" si="29"/>
        <v>0</v>
      </c>
      <c r="BL138" s="20" t="s">
        <v>187</v>
      </c>
      <c r="BM138" s="185" t="s">
        <v>589</v>
      </c>
    </row>
    <row r="139" spans="1:65" s="2" customFormat="1" ht="16.5" customHeight="1">
      <c r="A139" s="37"/>
      <c r="B139" s="38"/>
      <c r="C139" s="174" t="s">
        <v>464</v>
      </c>
      <c r="D139" s="174" t="s">
        <v>350</v>
      </c>
      <c r="E139" s="175" t="s">
        <v>10712</v>
      </c>
      <c r="F139" s="176" t="s">
        <v>10713</v>
      </c>
      <c r="G139" s="177" t="s">
        <v>6812</v>
      </c>
      <c r="H139" s="178">
        <v>17</v>
      </c>
      <c r="I139" s="179"/>
      <c r="J139" s="180">
        <f t="shared" si="20"/>
        <v>0</v>
      </c>
      <c r="K139" s="176" t="s">
        <v>933</v>
      </c>
      <c r="L139" s="42"/>
      <c r="M139" s="181" t="s">
        <v>19</v>
      </c>
      <c r="N139" s="182" t="s">
        <v>46</v>
      </c>
      <c r="O139" s="67"/>
      <c r="P139" s="183">
        <f t="shared" si="21"/>
        <v>0</v>
      </c>
      <c r="Q139" s="183">
        <v>0</v>
      </c>
      <c r="R139" s="183">
        <f t="shared" si="22"/>
        <v>0</v>
      </c>
      <c r="S139" s="183">
        <v>0</v>
      </c>
      <c r="T139" s="184">
        <f t="shared" si="23"/>
        <v>0</v>
      </c>
      <c r="U139" s="37"/>
      <c r="V139" s="37"/>
      <c r="W139" s="37"/>
      <c r="X139" s="37"/>
      <c r="Y139" s="37"/>
      <c r="Z139" s="37"/>
      <c r="AA139" s="37"/>
      <c r="AB139" s="37"/>
      <c r="AC139" s="37"/>
      <c r="AD139" s="37"/>
      <c r="AE139" s="37"/>
      <c r="AR139" s="185" t="s">
        <v>187</v>
      </c>
      <c r="AT139" s="185" t="s">
        <v>350</v>
      </c>
      <c r="AU139" s="185" t="s">
        <v>83</v>
      </c>
      <c r="AY139" s="20" t="s">
        <v>349</v>
      </c>
      <c r="BE139" s="186">
        <f t="shared" si="24"/>
        <v>0</v>
      </c>
      <c r="BF139" s="186">
        <f t="shared" si="25"/>
        <v>0</v>
      </c>
      <c r="BG139" s="186">
        <f t="shared" si="26"/>
        <v>0</v>
      </c>
      <c r="BH139" s="186">
        <f t="shared" si="27"/>
        <v>0</v>
      </c>
      <c r="BI139" s="186">
        <f t="shared" si="28"/>
        <v>0</v>
      </c>
      <c r="BJ139" s="20" t="s">
        <v>83</v>
      </c>
      <c r="BK139" s="186">
        <f t="shared" si="29"/>
        <v>0</v>
      </c>
      <c r="BL139" s="20" t="s">
        <v>187</v>
      </c>
      <c r="BM139" s="185" t="s">
        <v>717</v>
      </c>
    </row>
    <row r="140" spans="1:65" s="2" customFormat="1" ht="16.5" customHeight="1">
      <c r="A140" s="37"/>
      <c r="B140" s="38"/>
      <c r="C140" s="174" t="s">
        <v>721</v>
      </c>
      <c r="D140" s="174" t="s">
        <v>350</v>
      </c>
      <c r="E140" s="175" t="s">
        <v>10753</v>
      </c>
      <c r="F140" s="176" t="s">
        <v>10754</v>
      </c>
      <c r="G140" s="177" t="s">
        <v>6812</v>
      </c>
      <c r="H140" s="178">
        <v>13</v>
      </c>
      <c r="I140" s="179"/>
      <c r="J140" s="180">
        <f t="shared" si="20"/>
        <v>0</v>
      </c>
      <c r="K140" s="176" t="s">
        <v>933</v>
      </c>
      <c r="L140" s="42"/>
      <c r="M140" s="181" t="s">
        <v>19</v>
      </c>
      <c r="N140" s="182" t="s">
        <v>46</v>
      </c>
      <c r="O140" s="67"/>
      <c r="P140" s="183">
        <f t="shared" si="21"/>
        <v>0</v>
      </c>
      <c r="Q140" s="183">
        <v>0</v>
      </c>
      <c r="R140" s="183">
        <f t="shared" si="22"/>
        <v>0</v>
      </c>
      <c r="S140" s="183">
        <v>0</v>
      </c>
      <c r="T140" s="184">
        <f t="shared" si="23"/>
        <v>0</v>
      </c>
      <c r="U140" s="37"/>
      <c r="V140" s="37"/>
      <c r="W140" s="37"/>
      <c r="X140" s="37"/>
      <c r="Y140" s="37"/>
      <c r="Z140" s="37"/>
      <c r="AA140" s="37"/>
      <c r="AB140" s="37"/>
      <c r="AC140" s="37"/>
      <c r="AD140" s="37"/>
      <c r="AE140" s="37"/>
      <c r="AR140" s="185" t="s">
        <v>187</v>
      </c>
      <c r="AT140" s="185" t="s">
        <v>350</v>
      </c>
      <c r="AU140" s="185" t="s">
        <v>83</v>
      </c>
      <c r="AY140" s="20" t="s">
        <v>349</v>
      </c>
      <c r="BE140" s="186">
        <f t="shared" si="24"/>
        <v>0</v>
      </c>
      <c r="BF140" s="186">
        <f t="shared" si="25"/>
        <v>0</v>
      </c>
      <c r="BG140" s="186">
        <f t="shared" si="26"/>
        <v>0</v>
      </c>
      <c r="BH140" s="186">
        <f t="shared" si="27"/>
        <v>0</v>
      </c>
      <c r="BI140" s="186">
        <f t="shared" si="28"/>
        <v>0</v>
      </c>
      <c r="BJ140" s="20" t="s">
        <v>83</v>
      </c>
      <c r="BK140" s="186">
        <f t="shared" si="29"/>
        <v>0</v>
      </c>
      <c r="BL140" s="20" t="s">
        <v>187</v>
      </c>
      <c r="BM140" s="185" t="s">
        <v>724</v>
      </c>
    </row>
    <row r="141" spans="1:65" s="2" customFormat="1" ht="16.5" customHeight="1">
      <c r="A141" s="37"/>
      <c r="B141" s="38"/>
      <c r="C141" s="174" t="s">
        <v>469</v>
      </c>
      <c r="D141" s="174" t="s">
        <v>350</v>
      </c>
      <c r="E141" s="175" t="s">
        <v>10755</v>
      </c>
      <c r="F141" s="176" t="s">
        <v>10756</v>
      </c>
      <c r="G141" s="177" t="s">
        <v>6812</v>
      </c>
      <c r="H141" s="178">
        <v>23</v>
      </c>
      <c r="I141" s="179"/>
      <c r="J141" s="180">
        <f t="shared" si="20"/>
        <v>0</v>
      </c>
      <c r="K141" s="176" t="s">
        <v>933</v>
      </c>
      <c r="L141" s="42"/>
      <c r="M141" s="181" t="s">
        <v>19</v>
      </c>
      <c r="N141" s="182" t="s">
        <v>46</v>
      </c>
      <c r="O141" s="67"/>
      <c r="P141" s="183">
        <f t="shared" si="21"/>
        <v>0</v>
      </c>
      <c r="Q141" s="183">
        <v>0</v>
      </c>
      <c r="R141" s="183">
        <f t="shared" si="22"/>
        <v>0</v>
      </c>
      <c r="S141" s="183">
        <v>0</v>
      </c>
      <c r="T141" s="184">
        <f t="shared" si="23"/>
        <v>0</v>
      </c>
      <c r="U141" s="37"/>
      <c r="V141" s="37"/>
      <c r="W141" s="37"/>
      <c r="X141" s="37"/>
      <c r="Y141" s="37"/>
      <c r="Z141" s="37"/>
      <c r="AA141" s="37"/>
      <c r="AB141" s="37"/>
      <c r="AC141" s="37"/>
      <c r="AD141" s="37"/>
      <c r="AE141" s="37"/>
      <c r="AR141" s="185" t="s">
        <v>187</v>
      </c>
      <c r="AT141" s="185" t="s">
        <v>350</v>
      </c>
      <c r="AU141" s="185" t="s">
        <v>83</v>
      </c>
      <c r="AY141" s="20" t="s">
        <v>349</v>
      </c>
      <c r="BE141" s="186">
        <f t="shared" si="24"/>
        <v>0</v>
      </c>
      <c r="BF141" s="186">
        <f t="shared" si="25"/>
        <v>0</v>
      </c>
      <c r="BG141" s="186">
        <f t="shared" si="26"/>
        <v>0</v>
      </c>
      <c r="BH141" s="186">
        <f t="shared" si="27"/>
        <v>0</v>
      </c>
      <c r="BI141" s="186">
        <f t="shared" si="28"/>
        <v>0</v>
      </c>
      <c r="BJ141" s="20" t="s">
        <v>83</v>
      </c>
      <c r="BK141" s="186">
        <f t="shared" si="29"/>
        <v>0</v>
      </c>
      <c r="BL141" s="20" t="s">
        <v>187</v>
      </c>
      <c r="BM141" s="185" t="s">
        <v>730</v>
      </c>
    </row>
    <row r="142" spans="1:65" s="2" customFormat="1" ht="16.5" customHeight="1">
      <c r="A142" s="37"/>
      <c r="B142" s="38"/>
      <c r="C142" s="174" t="s">
        <v>733</v>
      </c>
      <c r="D142" s="174" t="s">
        <v>350</v>
      </c>
      <c r="E142" s="175" t="s">
        <v>10757</v>
      </c>
      <c r="F142" s="176" t="s">
        <v>10758</v>
      </c>
      <c r="G142" s="177" t="s">
        <v>987</v>
      </c>
      <c r="H142" s="178">
        <v>1</v>
      </c>
      <c r="I142" s="179"/>
      <c r="J142" s="180">
        <f t="shared" si="20"/>
        <v>0</v>
      </c>
      <c r="K142" s="176" t="s">
        <v>933</v>
      </c>
      <c r="L142" s="42"/>
      <c r="M142" s="181" t="s">
        <v>19</v>
      </c>
      <c r="N142" s="182" t="s">
        <v>46</v>
      </c>
      <c r="O142" s="67"/>
      <c r="P142" s="183">
        <f t="shared" si="21"/>
        <v>0</v>
      </c>
      <c r="Q142" s="183">
        <v>0</v>
      </c>
      <c r="R142" s="183">
        <f t="shared" si="22"/>
        <v>0</v>
      </c>
      <c r="S142" s="183">
        <v>0</v>
      </c>
      <c r="T142" s="184">
        <f t="shared" si="23"/>
        <v>0</v>
      </c>
      <c r="U142" s="37"/>
      <c r="V142" s="37"/>
      <c r="W142" s="37"/>
      <c r="X142" s="37"/>
      <c r="Y142" s="37"/>
      <c r="Z142" s="37"/>
      <c r="AA142" s="37"/>
      <c r="AB142" s="37"/>
      <c r="AC142" s="37"/>
      <c r="AD142" s="37"/>
      <c r="AE142" s="37"/>
      <c r="AR142" s="185" t="s">
        <v>187</v>
      </c>
      <c r="AT142" s="185" t="s">
        <v>350</v>
      </c>
      <c r="AU142" s="185" t="s">
        <v>83</v>
      </c>
      <c r="AY142" s="20" t="s">
        <v>349</v>
      </c>
      <c r="BE142" s="186">
        <f t="shared" si="24"/>
        <v>0</v>
      </c>
      <c r="BF142" s="186">
        <f t="shared" si="25"/>
        <v>0</v>
      </c>
      <c r="BG142" s="186">
        <f t="shared" si="26"/>
        <v>0</v>
      </c>
      <c r="BH142" s="186">
        <f t="shared" si="27"/>
        <v>0</v>
      </c>
      <c r="BI142" s="186">
        <f t="shared" si="28"/>
        <v>0</v>
      </c>
      <c r="BJ142" s="20" t="s">
        <v>83</v>
      </c>
      <c r="BK142" s="186">
        <f t="shared" si="29"/>
        <v>0</v>
      </c>
      <c r="BL142" s="20" t="s">
        <v>187</v>
      </c>
      <c r="BM142" s="185" t="s">
        <v>736</v>
      </c>
    </row>
    <row r="143" spans="1:65" s="2" customFormat="1" ht="16.5" customHeight="1">
      <c r="A143" s="37"/>
      <c r="B143" s="38"/>
      <c r="C143" s="174" t="s">
        <v>475</v>
      </c>
      <c r="D143" s="174" t="s">
        <v>350</v>
      </c>
      <c r="E143" s="175" t="s">
        <v>10759</v>
      </c>
      <c r="F143" s="176" t="s">
        <v>10760</v>
      </c>
      <c r="G143" s="177" t="s">
        <v>987</v>
      </c>
      <c r="H143" s="178">
        <v>1</v>
      </c>
      <c r="I143" s="179"/>
      <c r="J143" s="180">
        <f t="shared" si="20"/>
        <v>0</v>
      </c>
      <c r="K143" s="176" t="s">
        <v>933</v>
      </c>
      <c r="L143" s="42"/>
      <c r="M143" s="181" t="s">
        <v>19</v>
      </c>
      <c r="N143" s="182" t="s">
        <v>46</v>
      </c>
      <c r="O143" s="67"/>
      <c r="P143" s="183">
        <f t="shared" si="21"/>
        <v>0</v>
      </c>
      <c r="Q143" s="183">
        <v>0</v>
      </c>
      <c r="R143" s="183">
        <f t="shared" si="22"/>
        <v>0</v>
      </c>
      <c r="S143" s="183">
        <v>0</v>
      </c>
      <c r="T143" s="184">
        <f t="shared" si="23"/>
        <v>0</v>
      </c>
      <c r="U143" s="37"/>
      <c r="V143" s="37"/>
      <c r="W143" s="37"/>
      <c r="X143" s="37"/>
      <c r="Y143" s="37"/>
      <c r="Z143" s="37"/>
      <c r="AA143" s="37"/>
      <c r="AB143" s="37"/>
      <c r="AC143" s="37"/>
      <c r="AD143" s="37"/>
      <c r="AE143" s="37"/>
      <c r="AR143" s="185" t="s">
        <v>187</v>
      </c>
      <c r="AT143" s="185" t="s">
        <v>350</v>
      </c>
      <c r="AU143" s="185" t="s">
        <v>83</v>
      </c>
      <c r="AY143" s="20" t="s">
        <v>349</v>
      </c>
      <c r="BE143" s="186">
        <f t="shared" si="24"/>
        <v>0</v>
      </c>
      <c r="BF143" s="186">
        <f t="shared" si="25"/>
        <v>0</v>
      </c>
      <c r="BG143" s="186">
        <f t="shared" si="26"/>
        <v>0</v>
      </c>
      <c r="BH143" s="186">
        <f t="shared" si="27"/>
        <v>0</v>
      </c>
      <c r="BI143" s="186">
        <f t="shared" si="28"/>
        <v>0</v>
      </c>
      <c r="BJ143" s="20" t="s">
        <v>83</v>
      </c>
      <c r="BK143" s="186">
        <f t="shared" si="29"/>
        <v>0</v>
      </c>
      <c r="BL143" s="20" t="s">
        <v>187</v>
      </c>
      <c r="BM143" s="185" t="s">
        <v>742</v>
      </c>
    </row>
    <row r="144" spans="1:65" s="2" customFormat="1" ht="16.5" customHeight="1">
      <c r="A144" s="37"/>
      <c r="B144" s="38"/>
      <c r="C144" s="174" t="s">
        <v>745</v>
      </c>
      <c r="D144" s="174" t="s">
        <v>350</v>
      </c>
      <c r="E144" s="175" t="s">
        <v>10761</v>
      </c>
      <c r="F144" s="176" t="s">
        <v>10762</v>
      </c>
      <c r="G144" s="177" t="s">
        <v>987</v>
      </c>
      <c r="H144" s="178">
        <v>1</v>
      </c>
      <c r="I144" s="179"/>
      <c r="J144" s="180">
        <f t="shared" si="20"/>
        <v>0</v>
      </c>
      <c r="K144" s="176" t="s">
        <v>933</v>
      </c>
      <c r="L144" s="42"/>
      <c r="M144" s="181" t="s">
        <v>19</v>
      </c>
      <c r="N144" s="182" t="s">
        <v>46</v>
      </c>
      <c r="O144" s="67"/>
      <c r="P144" s="183">
        <f t="shared" si="21"/>
        <v>0</v>
      </c>
      <c r="Q144" s="183">
        <v>0</v>
      </c>
      <c r="R144" s="183">
        <f t="shared" si="22"/>
        <v>0</v>
      </c>
      <c r="S144" s="183">
        <v>0</v>
      </c>
      <c r="T144" s="184">
        <f t="shared" si="23"/>
        <v>0</v>
      </c>
      <c r="U144" s="37"/>
      <c r="V144" s="37"/>
      <c r="W144" s="37"/>
      <c r="X144" s="37"/>
      <c r="Y144" s="37"/>
      <c r="Z144" s="37"/>
      <c r="AA144" s="37"/>
      <c r="AB144" s="37"/>
      <c r="AC144" s="37"/>
      <c r="AD144" s="37"/>
      <c r="AE144" s="37"/>
      <c r="AR144" s="185" t="s">
        <v>187</v>
      </c>
      <c r="AT144" s="185" t="s">
        <v>350</v>
      </c>
      <c r="AU144" s="185" t="s">
        <v>83</v>
      </c>
      <c r="AY144" s="20" t="s">
        <v>349</v>
      </c>
      <c r="BE144" s="186">
        <f t="shared" si="24"/>
        <v>0</v>
      </c>
      <c r="BF144" s="186">
        <f t="shared" si="25"/>
        <v>0</v>
      </c>
      <c r="BG144" s="186">
        <f t="shared" si="26"/>
        <v>0</v>
      </c>
      <c r="BH144" s="186">
        <f t="shared" si="27"/>
        <v>0</v>
      </c>
      <c r="BI144" s="186">
        <f t="shared" si="28"/>
        <v>0</v>
      </c>
      <c r="BJ144" s="20" t="s">
        <v>83</v>
      </c>
      <c r="BK144" s="186">
        <f t="shared" si="29"/>
        <v>0</v>
      </c>
      <c r="BL144" s="20" t="s">
        <v>187</v>
      </c>
      <c r="BM144" s="185" t="s">
        <v>748</v>
      </c>
    </row>
    <row r="145" spans="1:65" s="2" customFormat="1" ht="16.5" customHeight="1">
      <c r="A145" s="37"/>
      <c r="B145" s="38"/>
      <c r="C145" s="174" t="s">
        <v>480</v>
      </c>
      <c r="D145" s="174" t="s">
        <v>350</v>
      </c>
      <c r="E145" s="175" t="s">
        <v>10763</v>
      </c>
      <c r="F145" s="176" t="s">
        <v>10764</v>
      </c>
      <c r="G145" s="177" t="s">
        <v>987</v>
      </c>
      <c r="H145" s="178">
        <v>1</v>
      </c>
      <c r="I145" s="179"/>
      <c r="J145" s="180">
        <f t="shared" si="20"/>
        <v>0</v>
      </c>
      <c r="K145" s="176" t="s">
        <v>933</v>
      </c>
      <c r="L145" s="42"/>
      <c r="M145" s="181" t="s">
        <v>19</v>
      </c>
      <c r="N145" s="182" t="s">
        <v>46</v>
      </c>
      <c r="O145" s="67"/>
      <c r="P145" s="183">
        <f t="shared" si="21"/>
        <v>0</v>
      </c>
      <c r="Q145" s="183">
        <v>0</v>
      </c>
      <c r="R145" s="183">
        <f t="shared" si="22"/>
        <v>0</v>
      </c>
      <c r="S145" s="183">
        <v>0</v>
      </c>
      <c r="T145" s="184">
        <f t="shared" si="23"/>
        <v>0</v>
      </c>
      <c r="U145" s="37"/>
      <c r="V145" s="37"/>
      <c r="W145" s="37"/>
      <c r="X145" s="37"/>
      <c r="Y145" s="37"/>
      <c r="Z145" s="37"/>
      <c r="AA145" s="37"/>
      <c r="AB145" s="37"/>
      <c r="AC145" s="37"/>
      <c r="AD145" s="37"/>
      <c r="AE145" s="37"/>
      <c r="AR145" s="185" t="s">
        <v>187</v>
      </c>
      <c r="AT145" s="185" t="s">
        <v>350</v>
      </c>
      <c r="AU145" s="185" t="s">
        <v>83</v>
      </c>
      <c r="AY145" s="20" t="s">
        <v>349</v>
      </c>
      <c r="BE145" s="186">
        <f t="shared" si="24"/>
        <v>0</v>
      </c>
      <c r="BF145" s="186">
        <f t="shared" si="25"/>
        <v>0</v>
      </c>
      <c r="BG145" s="186">
        <f t="shared" si="26"/>
        <v>0</v>
      </c>
      <c r="BH145" s="186">
        <f t="shared" si="27"/>
        <v>0</v>
      </c>
      <c r="BI145" s="186">
        <f t="shared" si="28"/>
        <v>0</v>
      </c>
      <c r="BJ145" s="20" t="s">
        <v>83</v>
      </c>
      <c r="BK145" s="186">
        <f t="shared" si="29"/>
        <v>0</v>
      </c>
      <c r="BL145" s="20" t="s">
        <v>187</v>
      </c>
      <c r="BM145" s="185" t="s">
        <v>753</v>
      </c>
    </row>
    <row r="146" spans="1:65" s="2" customFormat="1" ht="16.5" customHeight="1">
      <c r="A146" s="37"/>
      <c r="B146" s="38"/>
      <c r="C146" s="174" t="s">
        <v>755</v>
      </c>
      <c r="D146" s="174" t="s">
        <v>350</v>
      </c>
      <c r="E146" s="175" t="s">
        <v>10765</v>
      </c>
      <c r="F146" s="176" t="s">
        <v>10766</v>
      </c>
      <c r="G146" s="177" t="s">
        <v>987</v>
      </c>
      <c r="H146" s="178">
        <v>1</v>
      </c>
      <c r="I146" s="179"/>
      <c r="J146" s="180">
        <f t="shared" si="20"/>
        <v>0</v>
      </c>
      <c r="K146" s="176" t="s">
        <v>933</v>
      </c>
      <c r="L146" s="42"/>
      <c r="M146" s="181" t="s">
        <v>19</v>
      </c>
      <c r="N146" s="182" t="s">
        <v>46</v>
      </c>
      <c r="O146" s="67"/>
      <c r="P146" s="183">
        <f t="shared" si="21"/>
        <v>0</v>
      </c>
      <c r="Q146" s="183">
        <v>0</v>
      </c>
      <c r="R146" s="183">
        <f t="shared" si="22"/>
        <v>0</v>
      </c>
      <c r="S146" s="183">
        <v>0</v>
      </c>
      <c r="T146" s="184">
        <f t="shared" si="23"/>
        <v>0</v>
      </c>
      <c r="U146" s="37"/>
      <c r="V146" s="37"/>
      <c r="W146" s="37"/>
      <c r="X146" s="37"/>
      <c r="Y146" s="37"/>
      <c r="Z146" s="37"/>
      <c r="AA146" s="37"/>
      <c r="AB146" s="37"/>
      <c r="AC146" s="37"/>
      <c r="AD146" s="37"/>
      <c r="AE146" s="37"/>
      <c r="AR146" s="185" t="s">
        <v>187</v>
      </c>
      <c r="AT146" s="185" t="s">
        <v>350</v>
      </c>
      <c r="AU146" s="185" t="s">
        <v>83</v>
      </c>
      <c r="AY146" s="20" t="s">
        <v>349</v>
      </c>
      <c r="BE146" s="186">
        <f t="shared" si="24"/>
        <v>0</v>
      </c>
      <c r="BF146" s="186">
        <f t="shared" si="25"/>
        <v>0</v>
      </c>
      <c r="BG146" s="186">
        <f t="shared" si="26"/>
        <v>0</v>
      </c>
      <c r="BH146" s="186">
        <f t="shared" si="27"/>
        <v>0</v>
      </c>
      <c r="BI146" s="186">
        <f t="shared" si="28"/>
        <v>0</v>
      </c>
      <c r="BJ146" s="20" t="s">
        <v>83</v>
      </c>
      <c r="BK146" s="186">
        <f t="shared" si="29"/>
        <v>0</v>
      </c>
      <c r="BL146" s="20" t="s">
        <v>187</v>
      </c>
      <c r="BM146" s="185" t="s">
        <v>758</v>
      </c>
    </row>
    <row r="147" spans="1:65" s="2" customFormat="1" ht="16.5" customHeight="1">
      <c r="A147" s="37"/>
      <c r="B147" s="38"/>
      <c r="C147" s="174" t="s">
        <v>486</v>
      </c>
      <c r="D147" s="174" t="s">
        <v>350</v>
      </c>
      <c r="E147" s="175" t="s">
        <v>10767</v>
      </c>
      <c r="F147" s="176" t="s">
        <v>10768</v>
      </c>
      <c r="G147" s="177" t="s">
        <v>987</v>
      </c>
      <c r="H147" s="178">
        <v>1</v>
      </c>
      <c r="I147" s="179"/>
      <c r="J147" s="180">
        <f t="shared" si="20"/>
        <v>0</v>
      </c>
      <c r="K147" s="176" t="s">
        <v>933</v>
      </c>
      <c r="L147" s="42"/>
      <c r="M147" s="181" t="s">
        <v>19</v>
      </c>
      <c r="N147" s="182" t="s">
        <v>46</v>
      </c>
      <c r="O147" s="67"/>
      <c r="P147" s="183">
        <f t="shared" si="21"/>
        <v>0</v>
      </c>
      <c r="Q147" s="183">
        <v>0</v>
      </c>
      <c r="R147" s="183">
        <f t="shared" si="22"/>
        <v>0</v>
      </c>
      <c r="S147" s="183">
        <v>0</v>
      </c>
      <c r="T147" s="184">
        <f t="shared" si="23"/>
        <v>0</v>
      </c>
      <c r="U147" s="37"/>
      <c r="V147" s="37"/>
      <c r="W147" s="37"/>
      <c r="X147" s="37"/>
      <c r="Y147" s="37"/>
      <c r="Z147" s="37"/>
      <c r="AA147" s="37"/>
      <c r="AB147" s="37"/>
      <c r="AC147" s="37"/>
      <c r="AD147" s="37"/>
      <c r="AE147" s="37"/>
      <c r="AR147" s="185" t="s">
        <v>187</v>
      </c>
      <c r="AT147" s="185" t="s">
        <v>350</v>
      </c>
      <c r="AU147" s="185" t="s">
        <v>83</v>
      </c>
      <c r="AY147" s="20" t="s">
        <v>349</v>
      </c>
      <c r="BE147" s="186">
        <f t="shared" si="24"/>
        <v>0</v>
      </c>
      <c r="BF147" s="186">
        <f t="shared" si="25"/>
        <v>0</v>
      </c>
      <c r="BG147" s="186">
        <f t="shared" si="26"/>
        <v>0</v>
      </c>
      <c r="BH147" s="186">
        <f t="shared" si="27"/>
        <v>0</v>
      </c>
      <c r="BI147" s="186">
        <f t="shared" si="28"/>
        <v>0</v>
      </c>
      <c r="BJ147" s="20" t="s">
        <v>83</v>
      </c>
      <c r="BK147" s="186">
        <f t="shared" si="29"/>
        <v>0</v>
      </c>
      <c r="BL147" s="20" t="s">
        <v>187</v>
      </c>
      <c r="BM147" s="185" t="s">
        <v>762</v>
      </c>
    </row>
    <row r="148" spans="1:65" s="2" customFormat="1" ht="16.5" customHeight="1">
      <c r="A148" s="37"/>
      <c r="B148" s="38"/>
      <c r="C148" s="174" t="s">
        <v>765</v>
      </c>
      <c r="D148" s="174" t="s">
        <v>350</v>
      </c>
      <c r="E148" s="175" t="s">
        <v>10769</v>
      </c>
      <c r="F148" s="176" t="s">
        <v>10770</v>
      </c>
      <c r="G148" s="177" t="s">
        <v>987</v>
      </c>
      <c r="H148" s="178">
        <v>5</v>
      </c>
      <c r="I148" s="179"/>
      <c r="J148" s="180">
        <f t="shared" si="20"/>
        <v>0</v>
      </c>
      <c r="K148" s="176" t="s">
        <v>933</v>
      </c>
      <c r="L148" s="42"/>
      <c r="M148" s="181" t="s">
        <v>19</v>
      </c>
      <c r="N148" s="182" t="s">
        <v>46</v>
      </c>
      <c r="O148" s="67"/>
      <c r="P148" s="183">
        <f t="shared" si="21"/>
        <v>0</v>
      </c>
      <c r="Q148" s="183">
        <v>0</v>
      </c>
      <c r="R148" s="183">
        <f t="shared" si="22"/>
        <v>0</v>
      </c>
      <c r="S148" s="183">
        <v>0</v>
      </c>
      <c r="T148" s="184">
        <f t="shared" si="23"/>
        <v>0</v>
      </c>
      <c r="U148" s="37"/>
      <c r="V148" s="37"/>
      <c r="W148" s="37"/>
      <c r="X148" s="37"/>
      <c r="Y148" s="37"/>
      <c r="Z148" s="37"/>
      <c r="AA148" s="37"/>
      <c r="AB148" s="37"/>
      <c r="AC148" s="37"/>
      <c r="AD148" s="37"/>
      <c r="AE148" s="37"/>
      <c r="AR148" s="185" t="s">
        <v>187</v>
      </c>
      <c r="AT148" s="185" t="s">
        <v>350</v>
      </c>
      <c r="AU148" s="185" t="s">
        <v>83</v>
      </c>
      <c r="AY148" s="20" t="s">
        <v>349</v>
      </c>
      <c r="BE148" s="186">
        <f t="shared" si="24"/>
        <v>0</v>
      </c>
      <c r="BF148" s="186">
        <f t="shared" si="25"/>
        <v>0</v>
      </c>
      <c r="BG148" s="186">
        <f t="shared" si="26"/>
        <v>0</v>
      </c>
      <c r="BH148" s="186">
        <f t="shared" si="27"/>
        <v>0</v>
      </c>
      <c r="BI148" s="186">
        <f t="shared" si="28"/>
        <v>0</v>
      </c>
      <c r="BJ148" s="20" t="s">
        <v>83</v>
      </c>
      <c r="BK148" s="186">
        <f t="shared" si="29"/>
        <v>0</v>
      </c>
      <c r="BL148" s="20" t="s">
        <v>187</v>
      </c>
      <c r="BM148" s="185" t="s">
        <v>768</v>
      </c>
    </row>
    <row r="149" spans="1:65" s="2" customFormat="1" ht="16.5" customHeight="1">
      <c r="A149" s="37"/>
      <c r="B149" s="38"/>
      <c r="C149" s="174" t="s">
        <v>492</v>
      </c>
      <c r="D149" s="174" t="s">
        <v>350</v>
      </c>
      <c r="E149" s="175" t="s">
        <v>10771</v>
      </c>
      <c r="F149" s="176" t="s">
        <v>10772</v>
      </c>
      <c r="G149" s="177" t="s">
        <v>987</v>
      </c>
      <c r="H149" s="178">
        <v>1</v>
      </c>
      <c r="I149" s="179"/>
      <c r="J149" s="180">
        <f t="shared" si="20"/>
        <v>0</v>
      </c>
      <c r="K149" s="176" t="s">
        <v>933</v>
      </c>
      <c r="L149" s="42"/>
      <c r="M149" s="181" t="s">
        <v>19</v>
      </c>
      <c r="N149" s="182" t="s">
        <v>46</v>
      </c>
      <c r="O149" s="67"/>
      <c r="P149" s="183">
        <f t="shared" si="21"/>
        <v>0</v>
      </c>
      <c r="Q149" s="183">
        <v>0</v>
      </c>
      <c r="R149" s="183">
        <f t="shared" si="22"/>
        <v>0</v>
      </c>
      <c r="S149" s="183">
        <v>0</v>
      </c>
      <c r="T149" s="184">
        <f t="shared" si="23"/>
        <v>0</v>
      </c>
      <c r="U149" s="37"/>
      <c r="V149" s="37"/>
      <c r="W149" s="37"/>
      <c r="X149" s="37"/>
      <c r="Y149" s="37"/>
      <c r="Z149" s="37"/>
      <c r="AA149" s="37"/>
      <c r="AB149" s="37"/>
      <c r="AC149" s="37"/>
      <c r="AD149" s="37"/>
      <c r="AE149" s="37"/>
      <c r="AR149" s="185" t="s">
        <v>187</v>
      </c>
      <c r="AT149" s="185" t="s">
        <v>350</v>
      </c>
      <c r="AU149" s="185" t="s">
        <v>83</v>
      </c>
      <c r="AY149" s="20" t="s">
        <v>349</v>
      </c>
      <c r="BE149" s="186">
        <f t="shared" si="24"/>
        <v>0</v>
      </c>
      <c r="BF149" s="186">
        <f t="shared" si="25"/>
        <v>0</v>
      </c>
      <c r="BG149" s="186">
        <f t="shared" si="26"/>
        <v>0</v>
      </c>
      <c r="BH149" s="186">
        <f t="shared" si="27"/>
        <v>0</v>
      </c>
      <c r="BI149" s="186">
        <f t="shared" si="28"/>
        <v>0</v>
      </c>
      <c r="BJ149" s="20" t="s">
        <v>83</v>
      </c>
      <c r="BK149" s="186">
        <f t="shared" si="29"/>
        <v>0</v>
      </c>
      <c r="BL149" s="20" t="s">
        <v>187</v>
      </c>
      <c r="BM149" s="185" t="s">
        <v>773</v>
      </c>
    </row>
    <row r="150" spans="1:65" s="2" customFormat="1" ht="16.5" customHeight="1">
      <c r="A150" s="37"/>
      <c r="B150" s="38"/>
      <c r="C150" s="174" t="s">
        <v>720</v>
      </c>
      <c r="D150" s="174" t="s">
        <v>350</v>
      </c>
      <c r="E150" s="175" t="s">
        <v>10773</v>
      </c>
      <c r="F150" s="176" t="s">
        <v>10774</v>
      </c>
      <c r="G150" s="177" t="s">
        <v>987</v>
      </c>
      <c r="H150" s="178">
        <v>1</v>
      </c>
      <c r="I150" s="179"/>
      <c r="J150" s="180">
        <f t="shared" si="20"/>
        <v>0</v>
      </c>
      <c r="K150" s="176" t="s">
        <v>933</v>
      </c>
      <c r="L150" s="42"/>
      <c r="M150" s="181" t="s">
        <v>19</v>
      </c>
      <c r="N150" s="182" t="s">
        <v>46</v>
      </c>
      <c r="O150" s="67"/>
      <c r="P150" s="183">
        <f t="shared" si="21"/>
        <v>0</v>
      </c>
      <c r="Q150" s="183">
        <v>0</v>
      </c>
      <c r="R150" s="183">
        <f t="shared" si="22"/>
        <v>0</v>
      </c>
      <c r="S150" s="183">
        <v>0</v>
      </c>
      <c r="T150" s="184">
        <f t="shared" si="23"/>
        <v>0</v>
      </c>
      <c r="U150" s="37"/>
      <c r="V150" s="37"/>
      <c r="W150" s="37"/>
      <c r="X150" s="37"/>
      <c r="Y150" s="37"/>
      <c r="Z150" s="37"/>
      <c r="AA150" s="37"/>
      <c r="AB150" s="37"/>
      <c r="AC150" s="37"/>
      <c r="AD150" s="37"/>
      <c r="AE150" s="37"/>
      <c r="AR150" s="185" t="s">
        <v>187</v>
      </c>
      <c r="AT150" s="185" t="s">
        <v>350</v>
      </c>
      <c r="AU150" s="185" t="s">
        <v>83</v>
      </c>
      <c r="AY150" s="20" t="s">
        <v>349</v>
      </c>
      <c r="BE150" s="186">
        <f t="shared" si="24"/>
        <v>0</v>
      </c>
      <c r="BF150" s="186">
        <f t="shared" si="25"/>
        <v>0</v>
      </c>
      <c r="BG150" s="186">
        <f t="shared" si="26"/>
        <v>0</v>
      </c>
      <c r="BH150" s="186">
        <f t="shared" si="27"/>
        <v>0</v>
      </c>
      <c r="BI150" s="186">
        <f t="shared" si="28"/>
        <v>0</v>
      </c>
      <c r="BJ150" s="20" t="s">
        <v>83</v>
      </c>
      <c r="BK150" s="186">
        <f t="shared" si="29"/>
        <v>0</v>
      </c>
      <c r="BL150" s="20" t="s">
        <v>187</v>
      </c>
      <c r="BM150" s="185" t="s">
        <v>777</v>
      </c>
    </row>
    <row r="151" spans="1:65" s="2" customFormat="1" ht="16.5" customHeight="1">
      <c r="A151" s="37"/>
      <c r="B151" s="38"/>
      <c r="C151" s="174" t="s">
        <v>496</v>
      </c>
      <c r="D151" s="174" t="s">
        <v>350</v>
      </c>
      <c r="E151" s="175" t="s">
        <v>10775</v>
      </c>
      <c r="F151" s="176" t="s">
        <v>10776</v>
      </c>
      <c r="G151" s="177" t="s">
        <v>987</v>
      </c>
      <c r="H151" s="178">
        <v>1</v>
      </c>
      <c r="I151" s="179"/>
      <c r="J151" s="180">
        <f t="shared" si="20"/>
        <v>0</v>
      </c>
      <c r="K151" s="176" t="s">
        <v>933</v>
      </c>
      <c r="L151" s="42"/>
      <c r="M151" s="181" t="s">
        <v>19</v>
      </c>
      <c r="N151" s="182" t="s">
        <v>46</v>
      </c>
      <c r="O151" s="67"/>
      <c r="P151" s="183">
        <f t="shared" si="21"/>
        <v>0</v>
      </c>
      <c r="Q151" s="183">
        <v>0</v>
      </c>
      <c r="R151" s="183">
        <f t="shared" si="22"/>
        <v>0</v>
      </c>
      <c r="S151" s="183">
        <v>0</v>
      </c>
      <c r="T151" s="184">
        <f t="shared" si="23"/>
        <v>0</v>
      </c>
      <c r="U151" s="37"/>
      <c r="V151" s="37"/>
      <c r="W151" s="37"/>
      <c r="X151" s="37"/>
      <c r="Y151" s="37"/>
      <c r="Z151" s="37"/>
      <c r="AA151" s="37"/>
      <c r="AB151" s="37"/>
      <c r="AC151" s="37"/>
      <c r="AD151" s="37"/>
      <c r="AE151" s="37"/>
      <c r="AR151" s="185" t="s">
        <v>187</v>
      </c>
      <c r="AT151" s="185" t="s">
        <v>350</v>
      </c>
      <c r="AU151" s="185" t="s">
        <v>83</v>
      </c>
      <c r="AY151" s="20" t="s">
        <v>349</v>
      </c>
      <c r="BE151" s="186">
        <f t="shared" si="24"/>
        <v>0</v>
      </c>
      <c r="BF151" s="186">
        <f t="shared" si="25"/>
        <v>0</v>
      </c>
      <c r="BG151" s="186">
        <f t="shared" si="26"/>
        <v>0</v>
      </c>
      <c r="BH151" s="186">
        <f t="shared" si="27"/>
        <v>0</v>
      </c>
      <c r="BI151" s="186">
        <f t="shared" si="28"/>
        <v>0</v>
      </c>
      <c r="BJ151" s="20" t="s">
        <v>83</v>
      </c>
      <c r="BK151" s="186">
        <f t="shared" si="29"/>
        <v>0</v>
      </c>
      <c r="BL151" s="20" t="s">
        <v>187</v>
      </c>
      <c r="BM151" s="185" t="s">
        <v>783</v>
      </c>
    </row>
    <row r="152" spans="1:65" s="2" customFormat="1" ht="16.5" customHeight="1">
      <c r="A152" s="37"/>
      <c r="B152" s="38"/>
      <c r="C152" s="174" t="s">
        <v>787</v>
      </c>
      <c r="D152" s="174" t="s">
        <v>350</v>
      </c>
      <c r="E152" s="175" t="s">
        <v>10777</v>
      </c>
      <c r="F152" s="176" t="s">
        <v>10778</v>
      </c>
      <c r="G152" s="177" t="s">
        <v>987</v>
      </c>
      <c r="H152" s="178">
        <v>2</v>
      </c>
      <c r="I152" s="179"/>
      <c r="J152" s="180">
        <f t="shared" si="20"/>
        <v>0</v>
      </c>
      <c r="K152" s="176" t="s">
        <v>933</v>
      </c>
      <c r="L152" s="42"/>
      <c r="M152" s="181" t="s">
        <v>19</v>
      </c>
      <c r="N152" s="182" t="s">
        <v>46</v>
      </c>
      <c r="O152" s="67"/>
      <c r="P152" s="183">
        <f t="shared" si="21"/>
        <v>0</v>
      </c>
      <c r="Q152" s="183">
        <v>0</v>
      </c>
      <c r="R152" s="183">
        <f t="shared" si="22"/>
        <v>0</v>
      </c>
      <c r="S152" s="183">
        <v>0</v>
      </c>
      <c r="T152" s="184">
        <f t="shared" si="23"/>
        <v>0</v>
      </c>
      <c r="U152" s="37"/>
      <c r="V152" s="37"/>
      <c r="W152" s="37"/>
      <c r="X152" s="37"/>
      <c r="Y152" s="37"/>
      <c r="Z152" s="37"/>
      <c r="AA152" s="37"/>
      <c r="AB152" s="37"/>
      <c r="AC152" s="37"/>
      <c r="AD152" s="37"/>
      <c r="AE152" s="37"/>
      <c r="AR152" s="185" t="s">
        <v>187</v>
      </c>
      <c r="AT152" s="185" t="s">
        <v>350</v>
      </c>
      <c r="AU152" s="185" t="s">
        <v>83</v>
      </c>
      <c r="AY152" s="20" t="s">
        <v>349</v>
      </c>
      <c r="BE152" s="186">
        <f t="shared" si="24"/>
        <v>0</v>
      </c>
      <c r="BF152" s="186">
        <f t="shared" si="25"/>
        <v>0</v>
      </c>
      <c r="BG152" s="186">
        <f t="shared" si="26"/>
        <v>0</v>
      </c>
      <c r="BH152" s="186">
        <f t="shared" si="27"/>
        <v>0</v>
      </c>
      <c r="BI152" s="186">
        <f t="shared" si="28"/>
        <v>0</v>
      </c>
      <c r="BJ152" s="20" t="s">
        <v>83</v>
      </c>
      <c r="BK152" s="186">
        <f t="shared" si="29"/>
        <v>0</v>
      </c>
      <c r="BL152" s="20" t="s">
        <v>187</v>
      </c>
      <c r="BM152" s="185" t="s">
        <v>790</v>
      </c>
    </row>
    <row r="153" spans="1:65" s="2" customFormat="1" ht="16.5" customHeight="1">
      <c r="A153" s="37"/>
      <c r="B153" s="38"/>
      <c r="C153" s="174" t="s">
        <v>505</v>
      </c>
      <c r="D153" s="174" t="s">
        <v>350</v>
      </c>
      <c r="E153" s="175" t="s">
        <v>10779</v>
      </c>
      <c r="F153" s="176" t="s">
        <v>10780</v>
      </c>
      <c r="G153" s="177" t="s">
        <v>987</v>
      </c>
      <c r="H153" s="178">
        <v>2</v>
      </c>
      <c r="I153" s="179"/>
      <c r="J153" s="180">
        <f t="shared" si="20"/>
        <v>0</v>
      </c>
      <c r="K153" s="176" t="s">
        <v>933</v>
      </c>
      <c r="L153" s="42"/>
      <c r="M153" s="181" t="s">
        <v>19</v>
      </c>
      <c r="N153" s="182" t="s">
        <v>46</v>
      </c>
      <c r="O153" s="67"/>
      <c r="P153" s="183">
        <f t="shared" si="21"/>
        <v>0</v>
      </c>
      <c r="Q153" s="183">
        <v>0</v>
      </c>
      <c r="R153" s="183">
        <f t="shared" si="22"/>
        <v>0</v>
      </c>
      <c r="S153" s="183">
        <v>0</v>
      </c>
      <c r="T153" s="184">
        <f t="shared" si="23"/>
        <v>0</v>
      </c>
      <c r="U153" s="37"/>
      <c r="V153" s="37"/>
      <c r="W153" s="37"/>
      <c r="X153" s="37"/>
      <c r="Y153" s="37"/>
      <c r="Z153" s="37"/>
      <c r="AA153" s="37"/>
      <c r="AB153" s="37"/>
      <c r="AC153" s="37"/>
      <c r="AD153" s="37"/>
      <c r="AE153" s="37"/>
      <c r="AR153" s="185" t="s">
        <v>187</v>
      </c>
      <c r="AT153" s="185" t="s">
        <v>350</v>
      </c>
      <c r="AU153" s="185" t="s">
        <v>83</v>
      </c>
      <c r="AY153" s="20" t="s">
        <v>349</v>
      </c>
      <c r="BE153" s="186">
        <f t="shared" si="24"/>
        <v>0</v>
      </c>
      <c r="BF153" s="186">
        <f t="shared" si="25"/>
        <v>0</v>
      </c>
      <c r="BG153" s="186">
        <f t="shared" si="26"/>
        <v>0</v>
      </c>
      <c r="BH153" s="186">
        <f t="shared" si="27"/>
        <v>0</v>
      </c>
      <c r="BI153" s="186">
        <f t="shared" si="28"/>
        <v>0</v>
      </c>
      <c r="BJ153" s="20" t="s">
        <v>83</v>
      </c>
      <c r="BK153" s="186">
        <f t="shared" si="29"/>
        <v>0</v>
      </c>
      <c r="BL153" s="20" t="s">
        <v>187</v>
      </c>
      <c r="BM153" s="185" t="s">
        <v>794</v>
      </c>
    </row>
    <row r="154" spans="1:65" s="2" customFormat="1" ht="16.5" customHeight="1">
      <c r="A154" s="37"/>
      <c r="B154" s="38"/>
      <c r="C154" s="174" t="s">
        <v>796</v>
      </c>
      <c r="D154" s="174" t="s">
        <v>350</v>
      </c>
      <c r="E154" s="175" t="s">
        <v>10781</v>
      </c>
      <c r="F154" s="176" t="s">
        <v>10782</v>
      </c>
      <c r="G154" s="177" t="s">
        <v>987</v>
      </c>
      <c r="H154" s="178">
        <v>1</v>
      </c>
      <c r="I154" s="179"/>
      <c r="J154" s="180">
        <f t="shared" si="20"/>
        <v>0</v>
      </c>
      <c r="K154" s="176" t="s">
        <v>933</v>
      </c>
      <c r="L154" s="42"/>
      <c r="M154" s="181" t="s">
        <v>19</v>
      </c>
      <c r="N154" s="182" t="s">
        <v>46</v>
      </c>
      <c r="O154" s="67"/>
      <c r="P154" s="183">
        <f t="shared" si="21"/>
        <v>0</v>
      </c>
      <c r="Q154" s="183">
        <v>0</v>
      </c>
      <c r="R154" s="183">
        <f t="shared" si="22"/>
        <v>0</v>
      </c>
      <c r="S154" s="183">
        <v>0</v>
      </c>
      <c r="T154" s="184">
        <f t="shared" si="23"/>
        <v>0</v>
      </c>
      <c r="U154" s="37"/>
      <c r="V154" s="37"/>
      <c r="W154" s="37"/>
      <c r="X154" s="37"/>
      <c r="Y154" s="37"/>
      <c r="Z154" s="37"/>
      <c r="AA154" s="37"/>
      <c r="AB154" s="37"/>
      <c r="AC154" s="37"/>
      <c r="AD154" s="37"/>
      <c r="AE154" s="37"/>
      <c r="AR154" s="185" t="s">
        <v>187</v>
      </c>
      <c r="AT154" s="185" t="s">
        <v>350</v>
      </c>
      <c r="AU154" s="185" t="s">
        <v>83</v>
      </c>
      <c r="AY154" s="20" t="s">
        <v>349</v>
      </c>
      <c r="BE154" s="186">
        <f t="shared" si="24"/>
        <v>0</v>
      </c>
      <c r="BF154" s="186">
        <f t="shared" si="25"/>
        <v>0</v>
      </c>
      <c r="BG154" s="186">
        <f t="shared" si="26"/>
        <v>0</v>
      </c>
      <c r="BH154" s="186">
        <f t="shared" si="27"/>
        <v>0</v>
      </c>
      <c r="BI154" s="186">
        <f t="shared" si="28"/>
        <v>0</v>
      </c>
      <c r="BJ154" s="20" t="s">
        <v>83</v>
      </c>
      <c r="BK154" s="186">
        <f t="shared" si="29"/>
        <v>0</v>
      </c>
      <c r="BL154" s="20" t="s">
        <v>187</v>
      </c>
      <c r="BM154" s="185" t="s">
        <v>799</v>
      </c>
    </row>
    <row r="155" spans="1:65" s="2" customFormat="1" ht="16.5" customHeight="1">
      <c r="A155" s="37"/>
      <c r="B155" s="38"/>
      <c r="C155" s="174" t="s">
        <v>511</v>
      </c>
      <c r="D155" s="174" t="s">
        <v>350</v>
      </c>
      <c r="E155" s="175" t="s">
        <v>10783</v>
      </c>
      <c r="F155" s="176" t="s">
        <v>10784</v>
      </c>
      <c r="G155" s="177" t="s">
        <v>987</v>
      </c>
      <c r="H155" s="178">
        <v>1</v>
      </c>
      <c r="I155" s="179"/>
      <c r="J155" s="180">
        <f t="shared" si="20"/>
        <v>0</v>
      </c>
      <c r="K155" s="176" t="s">
        <v>933</v>
      </c>
      <c r="L155" s="42"/>
      <c r="M155" s="181" t="s">
        <v>19</v>
      </c>
      <c r="N155" s="182" t="s">
        <v>46</v>
      </c>
      <c r="O155" s="67"/>
      <c r="P155" s="183">
        <f t="shared" si="21"/>
        <v>0</v>
      </c>
      <c r="Q155" s="183">
        <v>0</v>
      </c>
      <c r="R155" s="183">
        <f t="shared" si="22"/>
        <v>0</v>
      </c>
      <c r="S155" s="183">
        <v>0</v>
      </c>
      <c r="T155" s="184">
        <f t="shared" si="23"/>
        <v>0</v>
      </c>
      <c r="U155" s="37"/>
      <c r="V155" s="37"/>
      <c r="W155" s="37"/>
      <c r="X155" s="37"/>
      <c r="Y155" s="37"/>
      <c r="Z155" s="37"/>
      <c r="AA155" s="37"/>
      <c r="AB155" s="37"/>
      <c r="AC155" s="37"/>
      <c r="AD155" s="37"/>
      <c r="AE155" s="37"/>
      <c r="AR155" s="185" t="s">
        <v>187</v>
      </c>
      <c r="AT155" s="185" t="s">
        <v>350</v>
      </c>
      <c r="AU155" s="185" t="s">
        <v>83</v>
      </c>
      <c r="AY155" s="20" t="s">
        <v>349</v>
      </c>
      <c r="BE155" s="186">
        <f t="shared" si="24"/>
        <v>0</v>
      </c>
      <c r="BF155" s="186">
        <f t="shared" si="25"/>
        <v>0</v>
      </c>
      <c r="BG155" s="186">
        <f t="shared" si="26"/>
        <v>0</v>
      </c>
      <c r="BH155" s="186">
        <f t="shared" si="27"/>
        <v>0</v>
      </c>
      <c r="BI155" s="186">
        <f t="shared" si="28"/>
        <v>0</v>
      </c>
      <c r="BJ155" s="20" t="s">
        <v>83</v>
      </c>
      <c r="BK155" s="186">
        <f t="shared" si="29"/>
        <v>0</v>
      </c>
      <c r="BL155" s="20" t="s">
        <v>187</v>
      </c>
      <c r="BM155" s="185" t="s">
        <v>803</v>
      </c>
    </row>
    <row r="156" spans="1:65" s="2" customFormat="1" ht="16.5" customHeight="1">
      <c r="A156" s="37"/>
      <c r="B156" s="38"/>
      <c r="C156" s="174" t="s">
        <v>804</v>
      </c>
      <c r="D156" s="174" t="s">
        <v>350</v>
      </c>
      <c r="E156" s="175" t="s">
        <v>10785</v>
      </c>
      <c r="F156" s="176" t="s">
        <v>10786</v>
      </c>
      <c r="G156" s="177" t="s">
        <v>987</v>
      </c>
      <c r="H156" s="178">
        <v>1</v>
      </c>
      <c r="I156" s="179"/>
      <c r="J156" s="180">
        <f t="shared" si="20"/>
        <v>0</v>
      </c>
      <c r="K156" s="176" t="s">
        <v>933</v>
      </c>
      <c r="L156" s="42"/>
      <c r="M156" s="181" t="s">
        <v>19</v>
      </c>
      <c r="N156" s="182" t="s">
        <v>46</v>
      </c>
      <c r="O156" s="67"/>
      <c r="P156" s="183">
        <f t="shared" si="21"/>
        <v>0</v>
      </c>
      <c r="Q156" s="183">
        <v>0</v>
      </c>
      <c r="R156" s="183">
        <f t="shared" si="22"/>
        <v>0</v>
      </c>
      <c r="S156" s="183">
        <v>0</v>
      </c>
      <c r="T156" s="184">
        <f t="shared" si="23"/>
        <v>0</v>
      </c>
      <c r="U156" s="37"/>
      <c r="V156" s="37"/>
      <c r="W156" s="37"/>
      <c r="X156" s="37"/>
      <c r="Y156" s="37"/>
      <c r="Z156" s="37"/>
      <c r="AA156" s="37"/>
      <c r="AB156" s="37"/>
      <c r="AC156" s="37"/>
      <c r="AD156" s="37"/>
      <c r="AE156" s="37"/>
      <c r="AR156" s="185" t="s">
        <v>187</v>
      </c>
      <c r="AT156" s="185" t="s">
        <v>350</v>
      </c>
      <c r="AU156" s="185" t="s">
        <v>83</v>
      </c>
      <c r="AY156" s="20" t="s">
        <v>349</v>
      </c>
      <c r="BE156" s="186">
        <f t="shared" si="24"/>
        <v>0</v>
      </c>
      <c r="BF156" s="186">
        <f t="shared" si="25"/>
        <v>0</v>
      </c>
      <c r="BG156" s="186">
        <f t="shared" si="26"/>
        <v>0</v>
      </c>
      <c r="BH156" s="186">
        <f t="shared" si="27"/>
        <v>0</v>
      </c>
      <c r="BI156" s="186">
        <f t="shared" si="28"/>
        <v>0</v>
      </c>
      <c r="BJ156" s="20" t="s">
        <v>83</v>
      </c>
      <c r="BK156" s="186">
        <f t="shared" si="29"/>
        <v>0</v>
      </c>
      <c r="BL156" s="20" t="s">
        <v>187</v>
      </c>
      <c r="BM156" s="185" t="s">
        <v>807</v>
      </c>
    </row>
    <row r="157" spans="1:65" s="2" customFormat="1" ht="16.5" customHeight="1">
      <c r="A157" s="37"/>
      <c r="B157" s="38"/>
      <c r="C157" s="174" t="s">
        <v>518</v>
      </c>
      <c r="D157" s="174" t="s">
        <v>350</v>
      </c>
      <c r="E157" s="175" t="s">
        <v>10787</v>
      </c>
      <c r="F157" s="176" t="s">
        <v>10788</v>
      </c>
      <c r="G157" s="177" t="s">
        <v>987</v>
      </c>
      <c r="H157" s="178">
        <v>1</v>
      </c>
      <c r="I157" s="179"/>
      <c r="J157" s="180">
        <f t="shared" si="20"/>
        <v>0</v>
      </c>
      <c r="K157" s="176" t="s">
        <v>933</v>
      </c>
      <c r="L157" s="42"/>
      <c r="M157" s="181" t="s">
        <v>19</v>
      </c>
      <c r="N157" s="182" t="s">
        <v>46</v>
      </c>
      <c r="O157" s="67"/>
      <c r="P157" s="183">
        <f t="shared" si="21"/>
        <v>0</v>
      </c>
      <c r="Q157" s="183">
        <v>0</v>
      </c>
      <c r="R157" s="183">
        <f t="shared" si="22"/>
        <v>0</v>
      </c>
      <c r="S157" s="183">
        <v>0</v>
      </c>
      <c r="T157" s="184">
        <f t="shared" si="23"/>
        <v>0</v>
      </c>
      <c r="U157" s="37"/>
      <c r="V157" s="37"/>
      <c r="W157" s="37"/>
      <c r="X157" s="37"/>
      <c r="Y157" s="37"/>
      <c r="Z157" s="37"/>
      <c r="AA157" s="37"/>
      <c r="AB157" s="37"/>
      <c r="AC157" s="37"/>
      <c r="AD157" s="37"/>
      <c r="AE157" s="37"/>
      <c r="AR157" s="185" t="s">
        <v>187</v>
      </c>
      <c r="AT157" s="185" t="s">
        <v>350</v>
      </c>
      <c r="AU157" s="185" t="s">
        <v>83</v>
      </c>
      <c r="AY157" s="20" t="s">
        <v>349</v>
      </c>
      <c r="BE157" s="186">
        <f t="shared" si="24"/>
        <v>0</v>
      </c>
      <c r="BF157" s="186">
        <f t="shared" si="25"/>
        <v>0</v>
      </c>
      <c r="BG157" s="186">
        <f t="shared" si="26"/>
        <v>0</v>
      </c>
      <c r="BH157" s="186">
        <f t="shared" si="27"/>
        <v>0</v>
      </c>
      <c r="BI157" s="186">
        <f t="shared" si="28"/>
        <v>0</v>
      </c>
      <c r="BJ157" s="20" t="s">
        <v>83</v>
      </c>
      <c r="BK157" s="186">
        <f t="shared" si="29"/>
        <v>0</v>
      </c>
      <c r="BL157" s="20" t="s">
        <v>187</v>
      </c>
      <c r="BM157" s="185" t="s">
        <v>812</v>
      </c>
    </row>
    <row r="158" spans="1:65" s="2" customFormat="1" ht="16.5" customHeight="1">
      <c r="A158" s="37"/>
      <c r="B158" s="38"/>
      <c r="C158" s="174" t="s">
        <v>814</v>
      </c>
      <c r="D158" s="174" t="s">
        <v>350</v>
      </c>
      <c r="E158" s="175" t="s">
        <v>10789</v>
      </c>
      <c r="F158" s="176" t="s">
        <v>10790</v>
      </c>
      <c r="G158" s="177" t="s">
        <v>987</v>
      </c>
      <c r="H158" s="178">
        <v>4</v>
      </c>
      <c r="I158" s="179"/>
      <c r="J158" s="180">
        <f t="shared" si="20"/>
        <v>0</v>
      </c>
      <c r="K158" s="176" t="s">
        <v>933</v>
      </c>
      <c r="L158" s="42"/>
      <c r="M158" s="181" t="s">
        <v>19</v>
      </c>
      <c r="N158" s="182" t="s">
        <v>46</v>
      </c>
      <c r="O158" s="67"/>
      <c r="P158" s="183">
        <f t="shared" si="21"/>
        <v>0</v>
      </c>
      <c r="Q158" s="183">
        <v>0</v>
      </c>
      <c r="R158" s="183">
        <f t="shared" si="22"/>
        <v>0</v>
      </c>
      <c r="S158" s="183">
        <v>0</v>
      </c>
      <c r="T158" s="184">
        <f t="shared" si="23"/>
        <v>0</v>
      </c>
      <c r="U158" s="37"/>
      <c r="V158" s="37"/>
      <c r="W158" s="37"/>
      <c r="X158" s="37"/>
      <c r="Y158" s="37"/>
      <c r="Z158" s="37"/>
      <c r="AA158" s="37"/>
      <c r="AB158" s="37"/>
      <c r="AC158" s="37"/>
      <c r="AD158" s="37"/>
      <c r="AE158" s="37"/>
      <c r="AR158" s="185" t="s">
        <v>187</v>
      </c>
      <c r="AT158" s="185" t="s">
        <v>350</v>
      </c>
      <c r="AU158" s="185" t="s">
        <v>83</v>
      </c>
      <c r="AY158" s="20" t="s">
        <v>349</v>
      </c>
      <c r="BE158" s="186">
        <f t="shared" si="24"/>
        <v>0</v>
      </c>
      <c r="BF158" s="186">
        <f t="shared" si="25"/>
        <v>0</v>
      </c>
      <c r="BG158" s="186">
        <f t="shared" si="26"/>
        <v>0</v>
      </c>
      <c r="BH158" s="186">
        <f t="shared" si="27"/>
        <v>0</v>
      </c>
      <c r="BI158" s="186">
        <f t="shared" si="28"/>
        <v>0</v>
      </c>
      <c r="BJ158" s="20" t="s">
        <v>83</v>
      </c>
      <c r="BK158" s="186">
        <f t="shared" si="29"/>
        <v>0</v>
      </c>
      <c r="BL158" s="20" t="s">
        <v>187</v>
      </c>
      <c r="BM158" s="185" t="s">
        <v>817</v>
      </c>
    </row>
    <row r="159" spans="1:65" s="2" customFormat="1" ht="16.5" customHeight="1">
      <c r="A159" s="37"/>
      <c r="B159" s="38"/>
      <c r="C159" s="174" t="s">
        <v>522</v>
      </c>
      <c r="D159" s="174" t="s">
        <v>350</v>
      </c>
      <c r="E159" s="175" t="s">
        <v>10791</v>
      </c>
      <c r="F159" s="176" t="s">
        <v>10792</v>
      </c>
      <c r="G159" s="177" t="s">
        <v>987</v>
      </c>
      <c r="H159" s="178">
        <v>1</v>
      </c>
      <c r="I159" s="179"/>
      <c r="J159" s="180">
        <f t="shared" si="20"/>
        <v>0</v>
      </c>
      <c r="K159" s="176" t="s">
        <v>933</v>
      </c>
      <c r="L159" s="42"/>
      <c r="M159" s="181" t="s">
        <v>19</v>
      </c>
      <c r="N159" s="182" t="s">
        <v>46</v>
      </c>
      <c r="O159" s="67"/>
      <c r="P159" s="183">
        <f t="shared" si="21"/>
        <v>0</v>
      </c>
      <c r="Q159" s="183">
        <v>0</v>
      </c>
      <c r="R159" s="183">
        <f t="shared" si="22"/>
        <v>0</v>
      </c>
      <c r="S159" s="183">
        <v>0</v>
      </c>
      <c r="T159" s="184">
        <f t="shared" si="23"/>
        <v>0</v>
      </c>
      <c r="U159" s="37"/>
      <c r="V159" s="37"/>
      <c r="W159" s="37"/>
      <c r="X159" s="37"/>
      <c r="Y159" s="37"/>
      <c r="Z159" s="37"/>
      <c r="AA159" s="37"/>
      <c r="AB159" s="37"/>
      <c r="AC159" s="37"/>
      <c r="AD159" s="37"/>
      <c r="AE159" s="37"/>
      <c r="AR159" s="185" t="s">
        <v>187</v>
      </c>
      <c r="AT159" s="185" t="s">
        <v>350</v>
      </c>
      <c r="AU159" s="185" t="s">
        <v>83</v>
      </c>
      <c r="AY159" s="20" t="s">
        <v>349</v>
      </c>
      <c r="BE159" s="186">
        <f t="shared" si="24"/>
        <v>0</v>
      </c>
      <c r="BF159" s="186">
        <f t="shared" si="25"/>
        <v>0</v>
      </c>
      <c r="BG159" s="186">
        <f t="shared" si="26"/>
        <v>0</v>
      </c>
      <c r="BH159" s="186">
        <f t="shared" si="27"/>
        <v>0</v>
      </c>
      <c r="BI159" s="186">
        <f t="shared" si="28"/>
        <v>0</v>
      </c>
      <c r="BJ159" s="20" t="s">
        <v>83</v>
      </c>
      <c r="BK159" s="186">
        <f t="shared" si="29"/>
        <v>0</v>
      </c>
      <c r="BL159" s="20" t="s">
        <v>187</v>
      </c>
      <c r="BM159" s="185" t="s">
        <v>822</v>
      </c>
    </row>
    <row r="160" spans="1:65" s="2" customFormat="1" ht="16.5" customHeight="1">
      <c r="A160" s="37"/>
      <c r="B160" s="38"/>
      <c r="C160" s="174" t="s">
        <v>823</v>
      </c>
      <c r="D160" s="174" t="s">
        <v>350</v>
      </c>
      <c r="E160" s="175" t="s">
        <v>10793</v>
      </c>
      <c r="F160" s="176" t="s">
        <v>10794</v>
      </c>
      <c r="G160" s="177" t="s">
        <v>987</v>
      </c>
      <c r="H160" s="178">
        <v>1</v>
      </c>
      <c r="I160" s="179"/>
      <c r="J160" s="180">
        <f t="shared" si="20"/>
        <v>0</v>
      </c>
      <c r="K160" s="176" t="s">
        <v>933</v>
      </c>
      <c r="L160" s="42"/>
      <c r="M160" s="181" t="s">
        <v>19</v>
      </c>
      <c r="N160" s="182" t="s">
        <v>46</v>
      </c>
      <c r="O160" s="67"/>
      <c r="P160" s="183">
        <f t="shared" si="21"/>
        <v>0</v>
      </c>
      <c r="Q160" s="183">
        <v>0</v>
      </c>
      <c r="R160" s="183">
        <f t="shared" si="22"/>
        <v>0</v>
      </c>
      <c r="S160" s="183">
        <v>0</v>
      </c>
      <c r="T160" s="184">
        <f t="shared" si="23"/>
        <v>0</v>
      </c>
      <c r="U160" s="37"/>
      <c r="V160" s="37"/>
      <c r="W160" s="37"/>
      <c r="X160" s="37"/>
      <c r="Y160" s="37"/>
      <c r="Z160" s="37"/>
      <c r="AA160" s="37"/>
      <c r="AB160" s="37"/>
      <c r="AC160" s="37"/>
      <c r="AD160" s="37"/>
      <c r="AE160" s="37"/>
      <c r="AR160" s="185" t="s">
        <v>187</v>
      </c>
      <c r="AT160" s="185" t="s">
        <v>350</v>
      </c>
      <c r="AU160" s="185" t="s">
        <v>83</v>
      </c>
      <c r="AY160" s="20" t="s">
        <v>349</v>
      </c>
      <c r="BE160" s="186">
        <f t="shared" si="24"/>
        <v>0</v>
      </c>
      <c r="BF160" s="186">
        <f t="shared" si="25"/>
        <v>0</v>
      </c>
      <c r="BG160" s="186">
        <f t="shared" si="26"/>
        <v>0</v>
      </c>
      <c r="BH160" s="186">
        <f t="shared" si="27"/>
        <v>0</v>
      </c>
      <c r="BI160" s="186">
        <f t="shared" si="28"/>
        <v>0</v>
      </c>
      <c r="BJ160" s="20" t="s">
        <v>83</v>
      </c>
      <c r="BK160" s="186">
        <f t="shared" si="29"/>
        <v>0</v>
      </c>
      <c r="BL160" s="20" t="s">
        <v>187</v>
      </c>
      <c r="BM160" s="185" t="s">
        <v>826</v>
      </c>
    </row>
    <row r="161" spans="1:65" s="2" customFormat="1" ht="16.5" customHeight="1">
      <c r="A161" s="37"/>
      <c r="B161" s="38"/>
      <c r="C161" s="174" t="s">
        <v>527</v>
      </c>
      <c r="D161" s="174" t="s">
        <v>350</v>
      </c>
      <c r="E161" s="175" t="s">
        <v>10795</v>
      </c>
      <c r="F161" s="176" t="s">
        <v>10796</v>
      </c>
      <c r="G161" s="177" t="s">
        <v>993</v>
      </c>
      <c r="H161" s="178">
        <v>50</v>
      </c>
      <c r="I161" s="179"/>
      <c r="J161" s="180">
        <f t="shared" si="20"/>
        <v>0</v>
      </c>
      <c r="K161" s="176" t="s">
        <v>933</v>
      </c>
      <c r="L161" s="42"/>
      <c r="M161" s="181" t="s">
        <v>19</v>
      </c>
      <c r="N161" s="182" t="s">
        <v>46</v>
      </c>
      <c r="O161" s="67"/>
      <c r="P161" s="183">
        <f t="shared" si="21"/>
        <v>0</v>
      </c>
      <c r="Q161" s="183">
        <v>0</v>
      </c>
      <c r="R161" s="183">
        <f t="shared" si="22"/>
        <v>0</v>
      </c>
      <c r="S161" s="183">
        <v>0</v>
      </c>
      <c r="T161" s="184">
        <f t="shared" si="23"/>
        <v>0</v>
      </c>
      <c r="U161" s="37"/>
      <c r="V161" s="37"/>
      <c r="W161" s="37"/>
      <c r="X161" s="37"/>
      <c r="Y161" s="37"/>
      <c r="Z161" s="37"/>
      <c r="AA161" s="37"/>
      <c r="AB161" s="37"/>
      <c r="AC161" s="37"/>
      <c r="AD161" s="37"/>
      <c r="AE161" s="37"/>
      <c r="AR161" s="185" t="s">
        <v>187</v>
      </c>
      <c r="AT161" s="185" t="s">
        <v>350</v>
      </c>
      <c r="AU161" s="185" t="s">
        <v>83</v>
      </c>
      <c r="AY161" s="20" t="s">
        <v>349</v>
      </c>
      <c r="BE161" s="186">
        <f t="shared" si="24"/>
        <v>0</v>
      </c>
      <c r="BF161" s="186">
        <f t="shared" si="25"/>
        <v>0</v>
      </c>
      <c r="BG161" s="186">
        <f t="shared" si="26"/>
        <v>0</v>
      </c>
      <c r="BH161" s="186">
        <f t="shared" si="27"/>
        <v>0</v>
      </c>
      <c r="BI161" s="186">
        <f t="shared" si="28"/>
        <v>0</v>
      </c>
      <c r="BJ161" s="20" t="s">
        <v>83</v>
      </c>
      <c r="BK161" s="186">
        <f t="shared" si="29"/>
        <v>0</v>
      </c>
      <c r="BL161" s="20" t="s">
        <v>187</v>
      </c>
      <c r="BM161" s="185" t="s">
        <v>829</v>
      </c>
    </row>
    <row r="162" spans="1:65" s="11" customFormat="1" ht="25.95" customHeight="1">
      <c r="B162" s="160"/>
      <c r="C162" s="161"/>
      <c r="D162" s="162" t="s">
        <v>74</v>
      </c>
      <c r="E162" s="163" t="s">
        <v>8707</v>
      </c>
      <c r="F162" s="163" t="s">
        <v>10797</v>
      </c>
      <c r="G162" s="161"/>
      <c r="H162" s="161"/>
      <c r="I162" s="164"/>
      <c r="J162" s="165">
        <f>BK162</f>
        <v>0</v>
      </c>
      <c r="K162" s="161"/>
      <c r="L162" s="166"/>
      <c r="M162" s="167"/>
      <c r="N162" s="168"/>
      <c r="O162" s="168"/>
      <c r="P162" s="169">
        <f>SUM(P163:P166)</f>
        <v>0</v>
      </c>
      <c r="Q162" s="168"/>
      <c r="R162" s="169">
        <f>SUM(R163:R166)</f>
        <v>0</v>
      </c>
      <c r="S162" s="168"/>
      <c r="T162" s="170">
        <f>SUM(T163:T166)</f>
        <v>0</v>
      </c>
      <c r="AR162" s="171" t="s">
        <v>83</v>
      </c>
      <c r="AT162" s="172" t="s">
        <v>74</v>
      </c>
      <c r="AU162" s="172" t="s">
        <v>75</v>
      </c>
      <c r="AY162" s="171" t="s">
        <v>349</v>
      </c>
      <c r="BK162" s="173">
        <f>SUM(BK163:BK166)</f>
        <v>0</v>
      </c>
    </row>
    <row r="163" spans="1:65" s="2" customFormat="1" ht="16.5" customHeight="1">
      <c r="A163" s="37"/>
      <c r="B163" s="38"/>
      <c r="C163" s="174" t="s">
        <v>830</v>
      </c>
      <c r="D163" s="174" t="s">
        <v>350</v>
      </c>
      <c r="E163" s="175" t="s">
        <v>10798</v>
      </c>
      <c r="F163" s="176" t="s">
        <v>10799</v>
      </c>
      <c r="G163" s="177" t="s">
        <v>987</v>
      </c>
      <c r="H163" s="178">
        <v>4</v>
      </c>
      <c r="I163" s="179"/>
      <c r="J163" s="180">
        <f>ROUND(I163*H163,2)</f>
        <v>0</v>
      </c>
      <c r="K163" s="176" t="s">
        <v>933</v>
      </c>
      <c r="L163" s="42"/>
      <c r="M163" s="181" t="s">
        <v>19</v>
      </c>
      <c r="N163" s="182" t="s">
        <v>46</v>
      </c>
      <c r="O163" s="67"/>
      <c r="P163" s="183">
        <f>O163*H163</f>
        <v>0</v>
      </c>
      <c r="Q163" s="183">
        <v>0</v>
      </c>
      <c r="R163" s="183">
        <f>Q163*H163</f>
        <v>0</v>
      </c>
      <c r="S163" s="183">
        <v>0</v>
      </c>
      <c r="T163" s="184">
        <f>S163*H163</f>
        <v>0</v>
      </c>
      <c r="U163" s="37"/>
      <c r="V163" s="37"/>
      <c r="W163" s="37"/>
      <c r="X163" s="37"/>
      <c r="Y163" s="37"/>
      <c r="Z163" s="37"/>
      <c r="AA163" s="37"/>
      <c r="AB163" s="37"/>
      <c r="AC163" s="37"/>
      <c r="AD163" s="37"/>
      <c r="AE163" s="37"/>
      <c r="AR163" s="185" t="s">
        <v>187</v>
      </c>
      <c r="AT163" s="185" t="s">
        <v>350</v>
      </c>
      <c r="AU163" s="185" t="s">
        <v>83</v>
      </c>
      <c r="AY163" s="20" t="s">
        <v>349</v>
      </c>
      <c r="BE163" s="186">
        <f>IF(N163="základní",J163,0)</f>
        <v>0</v>
      </c>
      <c r="BF163" s="186">
        <f>IF(N163="snížená",J163,0)</f>
        <v>0</v>
      </c>
      <c r="BG163" s="186">
        <f>IF(N163="zákl. přenesená",J163,0)</f>
        <v>0</v>
      </c>
      <c r="BH163" s="186">
        <f>IF(N163="sníž. přenesená",J163,0)</f>
        <v>0</v>
      </c>
      <c r="BI163" s="186">
        <f>IF(N163="nulová",J163,0)</f>
        <v>0</v>
      </c>
      <c r="BJ163" s="20" t="s">
        <v>83</v>
      </c>
      <c r="BK163" s="186">
        <f>ROUND(I163*H163,2)</f>
        <v>0</v>
      </c>
      <c r="BL163" s="20" t="s">
        <v>187</v>
      </c>
      <c r="BM163" s="185" t="s">
        <v>833</v>
      </c>
    </row>
    <row r="164" spans="1:65" s="2" customFormat="1" ht="16.5" customHeight="1">
      <c r="A164" s="37"/>
      <c r="B164" s="38"/>
      <c r="C164" s="174" t="s">
        <v>531</v>
      </c>
      <c r="D164" s="174" t="s">
        <v>350</v>
      </c>
      <c r="E164" s="175" t="s">
        <v>10800</v>
      </c>
      <c r="F164" s="176" t="s">
        <v>10801</v>
      </c>
      <c r="G164" s="177" t="s">
        <v>987</v>
      </c>
      <c r="H164" s="178">
        <v>1</v>
      </c>
      <c r="I164" s="179"/>
      <c r="J164" s="180">
        <f>ROUND(I164*H164,2)</f>
        <v>0</v>
      </c>
      <c r="K164" s="176" t="s">
        <v>933</v>
      </c>
      <c r="L164" s="42"/>
      <c r="M164" s="181" t="s">
        <v>19</v>
      </c>
      <c r="N164" s="182" t="s">
        <v>46</v>
      </c>
      <c r="O164" s="67"/>
      <c r="P164" s="183">
        <f>O164*H164</f>
        <v>0</v>
      </c>
      <c r="Q164" s="183">
        <v>0</v>
      </c>
      <c r="R164" s="183">
        <f>Q164*H164</f>
        <v>0</v>
      </c>
      <c r="S164" s="183">
        <v>0</v>
      </c>
      <c r="T164" s="184">
        <f>S164*H164</f>
        <v>0</v>
      </c>
      <c r="U164" s="37"/>
      <c r="V164" s="37"/>
      <c r="W164" s="37"/>
      <c r="X164" s="37"/>
      <c r="Y164" s="37"/>
      <c r="Z164" s="37"/>
      <c r="AA164" s="37"/>
      <c r="AB164" s="37"/>
      <c r="AC164" s="37"/>
      <c r="AD164" s="37"/>
      <c r="AE164" s="37"/>
      <c r="AR164" s="185" t="s">
        <v>187</v>
      </c>
      <c r="AT164" s="185" t="s">
        <v>350</v>
      </c>
      <c r="AU164" s="185" t="s">
        <v>83</v>
      </c>
      <c r="AY164" s="20" t="s">
        <v>349</v>
      </c>
      <c r="BE164" s="186">
        <f>IF(N164="základní",J164,0)</f>
        <v>0</v>
      </c>
      <c r="BF164" s="186">
        <f>IF(N164="snížená",J164,0)</f>
        <v>0</v>
      </c>
      <c r="BG164" s="186">
        <f>IF(N164="zákl. přenesená",J164,0)</f>
        <v>0</v>
      </c>
      <c r="BH164" s="186">
        <f>IF(N164="sníž. přenesená",J164,0)</f>
        <v>0</v>
      </c>
      <c r="BI164" s="186">
        <f>IF(N164="nulová",J164,0)</f>
        <v>0</v>
      </c>
      <c r="BJ164" s="20" t="s">
        <v>83</v>
      </c>
      <c r="BK164" s="186">
        <f>ROUND(I164*H164,2)</f>
        <v>0</v>
      </c>
      <c r="BL164" s="20" t="s">
        <v>187</v>
      </c>
      <c r="BM164" s="185" t="s">
        <v>838</v>
      </c>
    </row>
    <row r="165" spans="1:65" s="2" customFormat="1" ht="16.5" customHeight="1">
      <c r="A165" s="37"/>
      <c r="B165" s="38"/>
      <c r="C165" s="174" t="s">
        <v>847</v>
      </c>
      <c r="D165" s="174" t="s">
        <v>350</v>
      </c>
      <c r="E165" s="175" t="s">
        <v>10802</v>
      </c>
      <c r="F165" s="176" t="s">
        <v>10803</v>
      </c>
      <c r="G165" s="177" t="s">
        <v>987</v>
      </c>
      <c r="H165" s="178">
        <v>3</v>
      </c>
      <c r="I165" s="179"/>
      <c r="J165" s="180">
        <f>ROUND(I165*H165,2)</f>
        <v>0</v>
      </c>
      <c r="K165" s="176" t="s">
        <v>933</v>
      </c>
      <c r="L165" s="42"/>
      <c r="M165" s="181" t="s">
        <v>19</v>
      </c>
      <c r="N165" s="182" t="s">
        <v>46</v>
      </c>
      <c r="O165" s="67"/>
      <c r="P165" s="183">
        <f>O165*H165</f>
        <v>0</v>
      </c>
      <c r="Q165" s="183">
        <v>0</v>
      </c>
      <c r="R165" s="183">
        <f>Q165*H165</f>
        <v>0</v>
      </c>
      <c r="S165" s="183">
        <v>0</v>
      </c>
      <c r="T165" s="184">
        <f>S165*H165</f>
        <v>0</v>
      </c>
      <c r="U165" s="37"/>
      <c r="V165" s="37"/>
      <c r="W165" s="37"/>
      <c r="X165" s="37"/>
      <c r="Y165" s="37"/>
      <c r="Z165" s="37"/>
      <c r="AA165" s="37"/>
      <c r="AB165" s="37"/>
      <c r="AC165" s="37"/>
      <c r="AD165" s="37"/>
      <c r="AE165" s="37"/>
      <c r="AR165" s="185" t="s">
        <v>187</v>
      </c>
      <c r="AT165" s="185" t="s">
        <v>350</v>
      </c>
      <c r="AU165" s="185" t="s">
        <v>83</v>
      </c>
      <c r="AY165" s="20" t="s">
        <v>349</v>
      </c>
      <c r="BE165" s="186">
        <f>IF(N165="základní",J165,0)</f>
        <v>0</v>
      </c>
      <c r="BF165" s="186">
        <f>IF(N165="snížená",J165,0)</f>
        <v>0</v>
      </c>
      <c r="BG165" s="186">
        <f>IF(N165="zákl. přenesená",J165,0)</f>
        <v>0</v>
      </c>
      <c r="BH165" s="186">
        <f>IF(N165="sníž. přenesená",J165,0)</f>
        <v>0</v>
      </c>
      <c r="BI165" s="186">
        <f>IF(N165="nulová",J165,0)</f>
        <v>0</v>
      </c>
      <c r="BJ165" s="20" t="s">
        <v>83</v>
      </c>
      <c r="BK165" s="186">
        <f>ROUND(I165*H165,2)</f>
        <v>0</v>
      </c>
      <c r="BL165" s="20" t="s">
        <v>187</v>
      </c>
      <c r="BM165" s="185" t="s">
        <v>850</v>
      </c>
    </row>
    <row r="166" spans="1:65" s="2" customFormat="1" ht="16.5" customHeight="1">
      <c r="A166" s="37"/>
      <c r="B166" s="38"/>
      <c r="C166" s="174" t="s">
        <v>539</v>
      </c>
      <c r="D166" s="174" t="s">
        <v>350</v>
      </c>
      <c r="E166" s="175" t="s">
        <v>10804</v>
      </c>
      <c r="F166" s="176" t="s">
        <v>10805</v>
      </c>
      <c r="G166" s="177" t="s">
        <v>987</v>
      </c>
      <c r="H166" s="178">
        <v>1</v>
      </c>
      <c r="I166" s="179"/>
      <c r="J166" s="180">
        <f>ROUND(I166*H166,2)</f>
        <v>0</v>
      </c>
      <c r="K166" s="176" t="s">
        <v>933</v>
      </c>
      <c r="L166" s="42"/>
      <c r="M166" s="181" t="s">
        <v>19</v>
      </c>
      <c r="N166" s="182" t="s">
        <v>46</v>
      </c>
      <c r="O166" s="67"/>
      <c r="P166" s="183">
        <f>O166*H166</f>
        <v>0</v>
      </c>
      <c r="Q166" s="183">
        <v>0</v>
      </c>
      <c r="R166" s="183">
        <f>Q166*H166</f>
        <v>0</v>
      </c>
      <c r="S166" s="183">
        <v>0</v>
      </c>
      <c r="T166" s="184">
        <f>S166*H166</f>
        <v>0</v>
      </c>
      <c r="U166" s="37"/>
      <c r="V166" s="37"/>
      <c r="W166" s="37"/>
      <c r="X166" s="37"/>
      <c r="Y166" s="37"/>
      <c r="Z166" s="37"/>
      <c r="AA166" s="37"/>
      <c r="AB166" s="37"/>
      <c r="AC166" s="37"/>
      <c r="AD166" s="37"/>
      <c r="AE166" s="37"/>
      <c r="AR166" s="185" t="s">
        <v>187</v>
      </c>
      <c r="AT166" s="185" t="s">
        <v>350</v>
      </c>
      <c r="AU166" s="185" t="s">
        <v>83</v>
      </c>
      <c r="AY166" s="20" t="s">
        <v>349</v>
      </c>
      <c r="BE166" s="186">
        <f>IF(N166="základní",J166,0)</f>
        <v>0</v>
      </c>
      <c r="BF166" s="186">
        <f>IF(N166="snížená",J166,0)</f>
        <v>0</v>
      </c>
      <c r="BG166" s="186">
        <f>IF(N166="zákl. přenesená",J166,0)</f>
        <v>0</v>
      </c>
      <c r="BH166" s="186">
        <f>IF(N166="sníž. přenesená",J166,0)</f>
        <v>0</v>
      </c>
      <c r="BI166" s="186">
        <f>IF(N166="nulová",J166,0)</f>
        <v>0</v>
      </c>
      <c r="BJ166" s="20" t="s">
        <v>83</v>
      </c>
      <c r="BK166" s="186">
        <f>ROUND(I166*H166,2)</f>
        <v>0</v>
      </c>
      <c r="BL166" s="20" t="s">
        <v>187</v>
      </c>
      <c r="BM166" s="185" t="s">
        <v>854</v>
      </c>
    </row>
    <row r="167" spans="1:65" s="11" customFormat="1" ht="25.95" customHeight="1">
      <c r="B167" s="160"/>
      <c r="C167" s="161"/>
      <c r="D167" s="162" t="s">
        <v>74</v>
      </c>
      <c r="E167" s="163" t="s">
        <v>7937</v>
      </c>
      <c r="F167" s="163" t="s">
        <v>10806</v>
      </c>
      <c r="G167" s="161"/>
      <c r="H167" s="161"/>
      <c r="I167" s="164"/>
      <c r="J167" s="165">
        <f>BK167</f>
        <v>0</v>
      </c>
      <c r="K167" s="161"/>
      <c r="L167" s="166"/>
      <c r="M167" s="167"/>
      <c r="N167" s="168"/>
      <c r="O167" s="168"/>
      <c r="P167" s="169">
        <f>SUM(P168:P174)</f>
        <v>0</v>
      </c>
      <c r="Q167" s="168"/>
      <c r="R167" s="169">
        <f>SUM(R168:R174)</f>
        <v>0</v>
      </c>
      <c r="S167" s="168"/>
      <c r="T167" s="170">
        <f>SUM(T168:T174)</f>
        <v>0</v>
      </c>
      <c r="AR167" s="171" t="s">
        <v>83</v>
      </c>
      <c r="AT167" s="172" t="s">
        <v>74</v>
      </c>
      <c r="AU167" s="172" t="s">
        <v>75</v>
      </c>
      <c r="AY167" s="171" t="s">
        <v>349</v>
      </c>
      <c r="BK167" s="173">
        <f>SUM(BK168:BK174)</f>
        <v>0</v>
      </c>
    </row>
    <row r="168" spans="1:65" s="2" customFormat="1" ht="16.5" customHeight="1">
      <c r="A168" s="37"/>
      <c r="B168" s="38"/>
      <c r="C168" s="174" t="s">
        <v>856</v>
      </c>
      <c r="D168" s="174" t="s">
        <v>350</v>
      </c>
      <c r="E168" s="175" t="s">
        <v>10807</v>
      </c>
      <c r="F168" s="176" t="s">
        <v>10808</v>
      </c>
      <c r="G168" s="177" t="s">
        <v>987</v>
      </c>
      <c r="H168" s="178">
        <v>1</v>
      </c>
      <c r="I168" s="179"/>
      <c r="J168" s="180">
        <f t="shared" ref="J168:J174" si="30">ROUND(I168*H168,2)</f>
        <v>0</v>
      </c>
      <c r="K168" s="176" t="s">
        <v>933</v>
      </c>
      <c r="L168" s="42"/>
      <c r="M168" s="181" t="s">
        <v>19</v>
      </c>
      <c r="N168" s="182" t="s">
        <v>46</v>
      </c>
      <c r="O168" s="67"/>
      <c r="P168" s="183">
        <f t="shared" ref="P168:P174" si="31">O168*H168</f>
        <v>0</v>
      </c>
      <c r="Q168" s="183">
        <v>0</v>
      </c>
      <c r="R168" s="183">
        <f t="shared" ref="R168:R174" si="32">Q168*H168</f>
        <v>0</v>
      </c>
      <c r="S168" s="183">
        <v>0</v>
      </c>
      <c r="T168" s="184">
        <f t="shared" ref="T168:T174" si="33">S168*H168</f>
        <v>0</v>
      </c>
      <c r="U168" s="37"/>
      <c r="V168" s="37"/>
      <c r="W168" s="37"/>
      <c r="X168" s="37"/>
      <c r="Y168" s="37"/>
      <c r="Z168" s="37"/>
      <c r="AA168" s="37"/>
      <c r="AB168" s="37"/>
      <c r="AC168" s="37"/>
      <c r="AD168" s="37"/>
      <c r="AE168" s="37"/>
      <c r="AR168" s="185" t="s">
        <v>187</v>
      </c>
      <c r="AT168" s="185" t="s">
        <v>350</v>
      </c>
      <c r="AU168" s="185" t="s">
        <v>83</v>
      </c>
      <c r="AY168" s="20" t="s">
        <v>349</v>
      </c>
      <c r="BE168" s="186">
        <f t="shared" ref="BE168:BE174" si="34">IF(N168="základní",J168,0)</f>
        <v>0</v>
      </c>
      <c r="BF168" s="186">
        <f t="shared" ref="BF168:BF174" si="35">IF(N168="snížená",J168,0)</f>
        <v>0</v>
      </c>
      <c r="BG168" s="186">
        <f t="shared" ref="BG168:BG174" si="36">IF(N168="zákl. přenesená",J168,0)</f>
        <v>0</v>
      </c>
      <c r="BH168" s="186">
        <f t="shared" ref="BH168:BH174" si="37">IF(N168="sníž. přenesená",J168,0)</f>
        <v>0</v>
      </c>
      <c r="BI168" s="186">
        <f t="shared" ref="BI168:BI174" si="38">IF(N168="nulová",J168,0)</f>
        <v>0</v>
      </c>
      <c r="BJ168" s="20" t="s">
        <v>83</v>
      </c>
      <c r="BK168" s="186">
        <f t="shared" ref="BK168:BK174" si="39">ROUND(I168*H168,2)</f>
        <v>0</v>
      </c>
      <c r="BL168" s="20" t="s">
        <v>187</v>
      </c>
      <c r="BM168" s="185" t="s">
        <v>859</v>
      </c>
    </row>
    <row r="169" spans="1:65" s="2" customFormat="1" ht="16.5" customHeight="1">
      <c r="A169" s="37"/>
      <c r="B169" s="38"/>
      <c r="C169" s="174" t="s">
        <v>692</v>
      </c>
      <c r="D169" s="174" t="s">
        <v>350</v>
      </c>
      <c r="E169" s="175" t="s">
        <v>10809</v>
      </c>
      <c r="F169" s="176" t="s">
        <v>10810</v>
      </c>
      <c r="G169" s="177" t="s">
        <v>987</v>
      </c>
      <c r="H169" s="178">
        <v>4</v>
      </c>
      <c r="I169" s="179"/>
      <c r="J169" s="180">
        <f t="shared" si="30"/>
        <v>0</v>
      </c>
      <c r="K169" s="176" t="s">
        <v>933</v>
      </c>
      <c r="L169" s="42"/>
      <c r="M169" s="181" t="s">
        <v>19</v>
      </c>
      <c r="N169" s="182" t="s">
        <v>46</v>
      </c>
      <c r="O169" s="67"/>
      <c r="P169" s="183">
        <f t="shared" si="31"/>
        <v>0</v>
      </c>
      <c r="Q169" s="183">
        <v>0</v>
      </c>
      <c r="R169" s="183">
        <f t="shared" si="32"/>
        <v>0</v>
      </c>
      <c r="S169" s="183">
        <v>0</v>
      </c>
      <c r="T169" s="184">
        <f t="shared" si="33"/>
        <v>0</v>
      </c>
      <c r="U169" s="37"/>
      <c r="V169" s="37"/>
      <c r="W169" s="37"/>
      <c r="X169" s="37"/>
      <c r="Y169" s="37"/>
      <c r="Z169" s="37"/>
      <c r="AA169" s="37"/>
      <c r="AB169" s="37"/>
      <c r="AC169" s="37"/>
      <c r="AD169" s="37"/>
      <c r="AE169" s="37"/>
      <c r="AR169" s="185" t="s">
        <v>187</v>
      </c>
      <c r="AT169" s="185" t="s">
        <v>350</v>
      </c>
      <c r="AU169" s="185" t="s">
        <v>83</v>
      </c>
      <c r="AY169" s="20" t="s">
        <v>349</v>
      </c>
      <c r="BE169" s="186">
        <f t="shared" si="34"/>
        <v>0</v>
      </c>
      <c r="BF169" s="186">
        <f t="shared" si="35"/>
        <v>0</v>
      </c>
      <c r="BG169" s="186">
        <f t="shared" si="36"/>
        <v>0</v>
      </c>
      <c r="BH169" s="186">
        <f t="shared" si="37"/>
        <v>0</v>
      </c>
      <c r="BI169" s="186">
        <f t="shared" si="38"/>
        <v>0</v>
      </c>
      <c r="BJ169" s="20" t="s">
        <v>83</v>
      </c>
      <c r="BK169" s="186">
        <f t="shared" si="39"/>
        <v>0</v>
      </c>
      <c r="BL169" s="20" t="s">
        <v>187</v>
      </c>
      <c r="BM169" s="185" t="s">
        <v>865</v>
      </c>
    </row>
    <row r="170" spans="1:65" s="2" customFormat="1" ht="16.5" customHeight="1">
      <c r="A170" s="37"/>
      <c r="B170" s="38"/>
      <c r="C170" s="174" t="s">
        <v>869</v>
      </c>
      <c r="D170" s="174" t="s">
        <v>350</v>
      </c>
      <c r="E170" s="175" t="s">
        <v>10811</v>
      </c>
      <c r="F170" s="176" t="s">
        <v>10812</v>
      </c>
      <c r="G170" s="177" t="s">
        <v>987</v>
      </c>
      <c r="H170" s="178">
        <v>1</v>
      </c>
      <c r="I170" s="179"/>
      <c r="J170" s="180">
        <f t="shared" si="30"/>
        <v>0</v>
      </c>
      <c r="K170" s="176" t="s">
        <v>933</v>
      </c>
      <c r="L170" s="42"/>
      <c r="M170" s="181" t="s">
        <v>19</v>
      </c>
      <c r="N170" s="182" t="s">
        <v>46</v>
      </c>
      <c r="O170" s="67"/>
      <c r="P170" s="183">
        <f t="shared" si="31"/>
        <v>0</v>
      </c>
      <c r="Q170" s="183">
        <v>0</v>
      </c>
      <c r="R170" s="183">
        <f t="shared" si="32"/>
        <v>0</v>
      </c>
      <c r="S170" s="183">
        <v>0</v>
      </c>
      <c r="T170" s="184">
        <f t="shared" si="33"/>
        <v>0</v>
      </c>
      <c r="U170" s="37"/>
      <c r="V170" s="37"/>
      <c r="W170" s="37"/>
      <c r="X170" s="37"/>
      <c r="Y170" s="37"/>
      <c r="Z170" s="37"/>
      <c r="AA170" s="37"/>
      <c r="AB170" s="37"/>
      <c r="AC170" s="37"/>
      <c r="AD170" s="37"/>
      <c r="AE170" s="37"/>
      <c r="AR170" s="185" t="s">
        <v>187</v>
      </c>
      <c r="AT170" s="185" t="s">
        <v>350</v>
      </c>
      <c r="AU170" s="185" t="s">
        <v>83</v>
      </c>
      <c r="AY170" s="20" t="s">
        <v>349</v>
      </c>
      <c r="BE170" s="186">
        <f t="shared" si="34"/>
        <v>0</v>
      </c>
      <c r="BF170" s="186">
        <f t="shared" si="35"/>
        <v>0</v>
      </c>
      <c r="BG170" s="186">
        <f t="shared" si="36"/>
        <v>0</v>
      </c>
      <c r="BH170" s="186">
        <f t="shared" si="37"/>
        <v>0</v>
      </c>
      <c r="BI170" s="186">
        <f t="shared" si="38"/>
        <v>0</v>
      </c>
      <c r="BJ170" s="20" t="s">
        <v>83</v>
      </c>
      <c r="BK170" s="186">
        <f t="shared" si="39"/>
        <v>0</v>
      </c>
      <c r="BL170" s="20" t="s">
        <v>187</v>
      </c>
      <c r="BM170" s="185" t="s">
        <v>872</v>
      </c>
    </row>
    <row r="171" spans="1:65" s="2" customFormat="1" ht="37.799999999999997" customHeight="1">
      <c r="A171" s="37"/>
      <c r="B171" s="38"/>
      <c r="C171" s="174" t="s">
        <v>703</v>
      </c>
      <c r="D171" s="174" t="s">
        <v>350</v>
      </c>
      <c r="E171" s="175" t="s">
        <v>10813</v>
      </c>
      <c r="F171" s="176" t="s">
        <v>10814</v>
      </c>
      <c r="G171" s="177" t="s">
        <v>1037</v>
      </c>
      <c r="H171" s="178">
        <v>1</v>
      </c>
      <c r="I171" s="179"/>
      <c r="J171" s="180">
        <f t="shared" si="30"/>
        <v>0</v>
      </c>
      <c r="K171" s="176" t="s">
        <v>933</v>
      </c>
      <c r="L171" s="42"/>
      <c r="M171" s="181" t="s">
        <v>19</v>
      </c>
      <c r="N171" s="182" t="s">
        <v>46</v>
      </c>
      <c r="O171" s="67"/>
      <c r="P171" s="183">
        <f t="shared" si="31"/>
        <v>0</v>
      </c>
      <c r="Q171" s="183">
        <v>0</v>
      </c>
      <c r="R171" s="183">
        <f t="shared" si="32"/>
        <v>0</v>
      </c>
      <c r="S171" s="183">
        <v>0</v>
      </c>
      <c r="T171" s="184">
        <f t="shared" si="33"/>
        <v>0</v>
      </c>
      <c r="U171" s="37"/>
      <c r="V171" s="37"/>
      <c r="W171" s="37"/>
      <c r="X171" s="37"/>
      <c r="Y171" s="37"/>
      <c r="Z171" s="37"/>
      <c r="AA171" s="37"/>
      <c r="AB171" s="37"/>
      <c r="AC171" s="37"/>
      <c r="AD171" s="37"/>
      <c r="AE171" s="37"/>
      <c r="AR171" s="185" t="s">
        <v>187</v>
      </c>
      <c r="AT171" s="185" t="s">
        <v>350</v>
      </c>
      <c r="AU171" s="185" t="s">
        <v>83</v>
      </c>
      <c r="AY171" s="20" t="s">
        <v>349</v>
      </c>
      <c r="BE171" s="186">
        <f t="shared" si="34"/>
        <v>0</v>
      </c>
      <c r="BF171" s="186">
        <f t="shared" si="35"/>
        <v>0</v>
      </c>
      <c r="BG171" s="186">
        <f t="shared" si="36"/>
        <v>0</v>
      </c>
      <c r="BH171" s="186">
        <f t="shared" si="37"/>
        <v>0</v>
      </c>
      <c r="BI171" s="186">
        <f t="shared" si="38"/>
        <v>0</v>
      </c>
      <c r="BJ171" s="20" t="s">
        <v>83</v>
      </c>
      <c r="BK171" s="186">
        <f t="shared" si="39"/>
        <v>0</v>
      </c>
      <c r="BL171" s="20" t="s">
        <v>187</v>
      </c>
      <c r="BM171" s="185" t="s">
        <v>878</v>
      </c>
    </row>
    <row r="172" spans="1:65" s="2" customFormat="1" ht="16.5" customHeight="1">
      <c r="A172" s="37"/>
      <c r="B172" s="38"/>
      <c r="C172" s="174" t="s">
        <v>879</v>
      </c>
      <c r="D172" s="174" t="s">
        <v>350</v>
      </c>
      <c r="E172" s="175" t="s">
        <v>10815</v>
      </c>
      <c r="F172" s="176" t="s">
        <v>10816</v>
      </c>
      <c r="G172" s="177" t="s">
        <v>987</v>
      </c>
      <c r="H172" s="178">
        <v>1</v>
      </c>
      <c r="I172" s="179"/>
      <c r="J172" s="180">
        <f t="shared" si="30"/>
        <v>0</v>
      </c>
      <c r="K172" s="176" t="s">
        <v>933</v>
      </c>
      <c r="L172" s="42"/>
      <c r="M172" s="181" t="s">
        <v>19</v>
      </c>
      <c r="N172" s="182" t="s">
        <v>46</v>
      </c>
      <c r="O172" s="67"/>
      <c r="P172" s="183">
        <f t="shared" si="31"/>
        <v>0</v>
      </c>
      <c r="Q172" s="183">
        <v>0</v>
      </c>
      <c r="R172" s="183">
        <f t="shared" si="32"/>
        <v>0</v>
      </c>
      <c r="S172" s="183">
        <v>0</v>
      </c>
      <c r="T172" s="184">
        <f t="shared" si="33"/>
        <v>0</v>
      </c>
      <c r="U172" s="37"/>
      <c r="V172" s="37"/>
      <c r="W172" s="37"/>
      <c r="X172" s="37"/>
      <c r="Y172" s="37"/>
      <c r="Z172" s="37"/>
      <c r="AA172" s="37"/>
      <c r="AB172" s="37"/>
      <c r="AC172" s="37"/>
      <c r="AD172" s="37"/>
      <c r="AE172" s="37"/>
      <c r="AR172" s="185" t="s">
        <v>187</v>
      </c>
      <c r="AT172" s="185" t="s">
        <v>350</v>
      </c>
      <c r="AU172" s="185" t="s">
        <v>83</v>
      </c>
      <c r="AY172" s="20" t="s">
        <v>349</v>
      </c>
      <c r="BE172" s="186">
        <f t="shared" si="34"/>
        <v>0</v>
      </c>
      <c r="BF172" s="186">
        <f t="shared" si="35"/>
        <v>0</v>
      </c>
      <c r="BG172" s="186">
        <f t="shared" si="36"/>
        <v>0</v>
      </c>
      <c r="BH172" s="186">
        <f t="shared" si="37"/>
        <v>0</v>
      </c>
      <c r="BI172" s="186">
        <f t="shared" si="38"/>
        <v>0</v>
      </c>
      <c r="BJ172" s="20" t="s">
        <v>83</v>
      </c>
      <c r="BK172" s="186">
        <f t="shared" si="39"/>
        <v>0</v>
      </c>
      <c r="BL172" s="20" t="s">
        <v>187</v>
      </c>
      <c r="BM172" s="185" t="s">
        <v>882</v>
      </c>
    </row>
    <row r="173" spans="1:65" s="2" customFormat="1" ht="16.5" customHeight="1">
      <c r="A173" s="37"/>
      <c r="B173" s="38"/>
      <c r="C173" s="174" t="s">
        <v>708</v>
      </c>
      <c r="D173" s="174" t="s">
        <v>350</v>
      </c>
      <c r="E173" s="175" t="s">
        <v>10118</v>
      </c>
      <c r="F173" s="176" t="s">
        <v>10119</v>
      </c>
      <c r="G173" s="177" t="s">
        <v>1037</v>
      </c>
      <c r="H173" s="178">
        <v>1</v>
      </c>
      <c r="I173" s="179"/>
      <c r="J173" s="180">
        <f t="shared" si="30"/>
        <v>0</v>
      </c>
      <c r="K173" s="176" t="s">
        <v>933</v>
      </c>
      <c r="L173" s="42"/>
      <c r="M173" s="181" t="s">
        <v>19</v>
      </c>
      <c r="N173" s="182" t="s">
        <v>46</v>
      </c>
      <c r="O173" s="67"/>
      <c r="P173" s="183">
        <f t="shared" si="31"/>
        <v>0</v>
      </c>
      <c r="Q173" s="183">
        <v>0</v>
      </c>
      <c r="R173" s="183">
        <f t="shared" si="32"/>
        <v>0</v>
      </c>
      <c r="S173" s="183">
        <v>0</v>
      </c>
      <c r="T173" s="184">
        <f t="shared" si="33"/>
        <v>0</v>
      </c>
      <c r="U173" s="37"/>
      <c r="V173" s="37"/>
      <c r="W173" s="37"/>
      <c r="X173" s="37"/>
      <c r="Y173" s="37"/>
      <c r="Z173" s="37"/>
      <c r="AA173" s="37"/>
      <c r="AB173" s="37"/>
      <c r="AC173" s="37"/>
      <c r="AD173" s="37"/>
      <c r="AE173" s="37"/>
      <c r="AR173" s="185" t="s">
        <v>187</v>
      </c>
      <c r="AT173" s="185" t="s">
        <v>350</v>
      </c>
      <c r="AU173" s="185" t="s">
        <v>83</v>
      </c>
      <c r="AY173" s="20" t="s">
        <v>349</v>
      </c>
      <c r="BE173" s="186">
        <f t="shared" si="34"/>
        <v>0</v>
      </c>
      <c r="BF173" s="186">
        <f t="shared" si="35"/>
        <v>0</v>
      </c>
      <c r="BG173" s="186">
        <f t="shared" si="36"/>
        <v>0</v>
      </c>
      <c r="BH173" s="186">
        <f t="shared" si="37"/>
        <v>0</v>
      </c>
      <c r="BI173" s="186">
        <f t="shared" si="38"/>
        <v>0</v>
      </c>
      <c r="BJ173" s="20" t="s">
        <v>83</v>
      </c>
      <c r="BK173" s="186">
        <f t="shared" si="39"/>
        <v>0</v>
      </c>
      <c r="BL173" s="20" t="s">
        <v>187</v>
      </c>
      <c r="BM173" s="185" t="s">
        <v>10817</v>
      </c>
    </row>
    <row r="174" spans="1:65" s="2" customFormat="1" ht="16.5" customHeight="1">
      <c r="A174" s="37"/>
      <c r="B174" s="38"/>
      <c r="C174" s="174" t="s">
        <v>887</v>
      </c>
      <c r="D174" s="174" t="s">
        <v>350</v>
      </c>
      <c r="E174" s="175" t="s">
        <v>10121</v>
      </c>
      <c r="F174" s="176" t="s">
        <v>7941</v>
      </c>
      <c r="G174" s="177" t="s">
        <v>1037</v>
      </c>
      <c r="H174" s="178">
        <v>1</v>
      </c>
      <c r="I174" s="179"/>
      <c r="J174" s="180">
        <f t="shared" si="30"/>
        <v>0</v>
      </c>
      <c r="K174" s="176" t="s">
        <v>933</v>
      </c>
      <c r="L174" s="42"/>
      <c r="M174" s="240" t="s">
        <v>19</v>
      </c>
      <c r="N174" s="241" t="s">
        <v>46</v>
      </c>
      <c r="O174" s="237"/>
      <c r="P174" s="242">
        <f t="shared" si="31"/>
        <v>0</v>
      </c>
      <c r="Q174" s="242">
        <v>0</v>
      </c>
      <c r="R174" s="242">
        <f t="shared" si="32"/>
        <v>0</v>
      </c>
      <c r="S174" s="242">
        <v>0</v>
      </c>
      <c r="T174" s="243">
        <f t="shared" si="33"/>
        <v>0</v>
      </c>
      <c r="U174" s="37"/>
      <c r="V174" s="37"/>
      <c r="W174" s="37"/>
      <c r="X174" s="37"/>
      <c r="Y174" s="37"/>
      <c r="Z174" s="37"/>
      <c r="AA174" s="37"/>
      <c r="AB174" s="37"/>
      <c r="AC174" s="37"/>
      <c r="AD174" s="37"/>
      <c r="AE174" s="37"/>
      <c r="AR174" s="185" t="s">
        <v>187</v>
      </c>
      <c r="AT174" s="185" t="s">
        <v>350</v>
      </c>
      <c r="AU174" s="185" t="s">
        <v>83</v>
      </c>
      <c r="AY174" s="20" t="s">
        <v>349</v>
      </c>
      <c r="BE174" s="186">
        <f t="shared" si="34"/>
        <v>0</v>
      </c>
      <c r="BF174" s="186">
        <f t="shared" si="35"/>
        <v>0</v>
      </c>
      <c r="BG174" s="186">
        <f t="shared" si="36"/>
        <v>0</v>
      </c>
      <c r="BH174" s="186">
        <f t="shared" si="37"/>
        <v>0</v>
      </c>
      <c r="BI174" s="186">
        <f t="shared" si="38"/>
        <v>0</v>
      </c>
      <c r="BJ174" s="20" t="s">
        <v>83</v>
      </c>
      <c r="BK174" s="186">
        <f t="shared" si="39"/>
        <v>0</v>
      </c>
      <c r="BL174" s="20" t="s">
        <v>187</v>
      </c>
      <c r="BM174" s="185" t="s">
        <v>10818</v>
      </c>
    </row>
    <row r="175" spans="1:65" s="2" customFormat="1" ht="6.9" customHeight="1">
      <c r="A175" s="37"/>
      <c r="B175" s="50"/>
      <c r="C175" s="51"/>
      <c r="D175" s="51"/>
      <c r="E175" s="51"/>
      <c r="F175" s="51"/>
      <c r="G175" s="51"/>
      <c r="H175" s="51"/>
      <c r="I175" s="51"/>
      <c r="J175" s="51"/>
      <c r="K175" s="51"/>
      <c r="L175" s="42"/>
      <c r="M175" s="37"/>
      <c r="O175" s="37"/>
      <c r="P175" s="37"/>
      <c r="Q175" s="37"/>
      <c r="R175" s="37"/>
      <c r="S175" s="37"/>
      <c r="T175" s="37"/>
      <c r="U175" s="37"/>
      <c r="V175" s="37"/>
      <c r="W175" s="37"/>
      <c r="X175" s="37"/>
      <c r="Y175" s="37"/>
      <c r="Z175" s="37"/>
      <c r="AA175" s="37"/>
      <c r="AB175" s="37"/>
      <c r="AC175" s="37"/>
      <c r="AD175" s="37"/>
      <c r="AE175" s="37"/>
    </row>
  </sheetData>
  <sheetProtection algorithmName="SHA-512" hashValue="Lz9jWc/8Kcy4p68GZB0nLysoYKzkKWeH6w7+M4zaEElAOjweADy2WAvemVqANdqMcMAW2HeovRyIEQ8BMEhOqA==" saltValue="9wa73yD69ZQ44NteWUt+Bo8roXYTZHvIqQ6Nxbgg9j60/NZNkm7Ht5GJyQFoEcAb+YShTkbannumPOEdc9YC9w==" spinCount="100000" sheet="1" objects="1" scenarios="1" formatColumns="0" formatRows="0" autoFilter="0"/>
  <autoFilter ref="C96:K174" xr:uid="{00000000-0009-0000-0000-000028000000}"/>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2:BM130"/>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230</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10819</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ROUND(J92,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ROUND((SUM(BE92:BE129)),  2)</f>
        <v>0</v>
      </c>
      <c r="G37" s="37"/>
      <c r="H37" s="37"/>
      <c r="I37" s="127">
        <v>0.21</v>
      </c>
      <c r="J37" s="126">
        <f>ROUND(((SUM(BE92:BE129))*I37),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ROUND((SUM(BF92:BF129)),  2)</f>
        <v>0</v>
      </c>
      <c r="G38" s="37"/>
      <c r="H38" s="37"/>
      <c r="I38" s="127">
        <v>0.15</v>
      </c>
      <c r="J38" s="126">
        <f>ROUND(((SUM(BF92:BF129))*I38),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ROUND((SUM(BG92:BG129)),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ROUND((SUM(BH92:BH129)),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ROUND((SUM(BI92:BI129)),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SO-01.D.1.4.11 - Zařízení pro odvod kouře a tepla</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J92</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10820</v>
      </c>
      <c r="E68" s="146"/>
      <c r="F68" s="146"/>
      <c r="G68" s="146"/>
      <c r="H68" s="146"/>
      <c r="I68" s="146"/>
      <c r="J68" s="147">
        <f>J93</f>
        <v>0</v>
      </c>
      <c r="K68" s="144"/>
      <c r="L68" s="148"/>
    </row>
    <row r="69" spans="1:47" s="2" customFormat="1" ht="21.75" customHeight="1">
      <c r="A69" s="37"/>
      <c r="B69" s="38"/>
      <c r="C69" s="39"/>
      <c r="D69" s="39"/>
      <c r="E69" s="39"/>
      <c r="F69" s="39"/>
      <c r="G69" s="39"/>
      <c r="H69" s="39"/>
      <c r="I69" s="39"/>
      <c r="J69" s="39"/>
      <c r="K69" s="39"/>
      <c r="L69" s="116"/>
      <c r="S69" s="37"/>
      <c r="T69" s="37"/>
      <c r="U69" s="37"/>
      <c r="V69" s="37"/>
      <c r="W69" s="37"/>
      <c r="X69" s="37"/>
      <c r="Y69" s="37"/>
      <c r="Z69" s="37"/>
      <c r="AA69" s="37"/>
      <c r="AB69" s="37"/>
      <c r="AC69" s="37"/>
      <c r="AD69" s="37"/>
      <c r="AE69" s="37"/>
    </row>
    <row r="70" spans="1:47" s="2" customFormat="1" ht="6.9" customHeight="1">
      <c r="A70" s="37"/>
      <c r="B70" s="50"/>
      <c r="C70" s="51"/>
      <c r="D70" s="51"/>
      <c r="E70" s="51"/>
      <c r="F70" s="51"/>
      <c r="G70" s="51"/>
      <c r="H70" s="51"/>
      <c r="I70" s="51"/>
      <c r="J70" s="51"/>
      <c r="K70" s="51"/>
      <c r="L70" s="116"/>
      <c r="S70" s="37"/>
      <c r="T70" s="37"/>
      <c r="U70" s="37"/>
      <c r="V70" s="37"/>
      <c r="W70" s="37"/>
      <c r="X70" s="37"/>
      <c r="Y70" s="37"/>
      <c r="Z70" s="37"/>
      <c r="AA70" s="37"/>
      <c r="AB70" s="37"/>
      <c r="AC70" s="37"/>
      <c r="AD70" s="37"/>
      <c r="AE70" s="37"/>
    </row>
    <row r="74" spans="1:47" s="2" customFormat="1" ht="6.9" customHeight="1">
      <c r="A74" s="37"/>
      <c r="B74" s="52"/>
      <c r="C74" s="53"/>
      <c r="D74" s="53"/>
      <c r="E74" s="53"/>
      <c r="F74" s="53"/>
      <c r="G74" s="53"/>
      <c r="H74" s="53"/>
      <c r="I74" s="53"/>
      <c r="J74" s="53"/>
      <c r="K74" s="53"/>
      <c r="L74" s="116"/>
      <c r="S74" s="37"/>
      <c r="T74" s="37"/>
      <c r="U74" s="37"/>
      <c r="V74" s="37"/>
      <c r="W74" s="37"/>
      <c r="X74" s="37"/>
      <c r="Y74" s="37"/>
      <c r="Z74" s="37"/>
      <c r="AA74" s="37"/>
      <c r="AB74" s="37"/>
      <c r="AC74" s="37"/>
      <c r="AD74" s="37"/>
      <c r="AE74" s="37"/>
    </row>
    <row r="75" spans="1:47" s="2" customFormat="1" ht="24.9" customHeight="1">
      <c r="A75" s="37"/>
      <c r="B75" s="38"/>
      <c r="C75" s="26" t="s">
        <v>334</v>
      </c>
      <c r="D75" s="39"/>
      <c r="E75" s="39"/>
      <c r="F75" s="39"/>
      <c r="G75" s="39"/>
      <c r="H75" s="39"/>
      <c r="I75" s="39"/>
      <c r="J75" s="39"/>
      <c r="K75" s="39"/>
      <c r="L75" s="116"/>
      <c r="S75" s="37"/>
      <c r="T75" s="37"/>
      <c r="U75" s="37"/>
      <c r="V75" s="37"/>
      <c r="W75" s="37"/>
      <c r="X75" s="37"/>
      <c r="Y75" s="37"/>
      <c r="Z75" s="37"/>
      <c r="AA75" s="37"/>
      <c r="AB75" s="37"/>
      <c r="AC75" s="37"/>
      <c r="AD75" s="37"/>
      <c r="AE75" s="37"/>
    </row>
    <row r="76" spans="1:47" s="2" customFormat="1" ht="6.9" customHeight="1">
      <c r="A76" s="37"/>
      <c r="B76" s="38"/>
      <c r="C76" s="39"/>
      <c r="D76" s="39"/>
      <c r="E76" s="39"/>
      <c r="F76" s="39"/>
      <c r="G76" s="39"/>
      <c r="H76" s="39"/>
      <c r="I76" s="39"/>
      <c r="J76" s="39"/>
      <c r="K76" s="39"/>
      <c r="L76" s="116"/>
      <c r="S76" s="37"/>
      <c r="T76" s="37"/>
      <c r="U76" s="37"/>
      <c r="V76" s="37"/>
      <c r="W76" s="37"/>
      <c r="X76" s="37"/>
      <c r="Y76" s="37"/>
      <c r="Z76" s="37"/>
      <c r="AA76" s="37"/>
      <c r="AB76" s="37"/>
      <c r="AC76" s="37"/>
      <c r="AD76" s="37"/>
      <c r="AE76" s="37"/>
    </row>
    <row r="77" spans="1:47" s="2" customFormat="1" ht="12" customHeight="1">
      <c r="A77" s="37"/>
      <c r="B77" s="38"/>
      <c r="C77" s="32" t="s">
        <v>16</v>
      </c>
      <c r="D77" s="39"/>
      <c r="E77" s="39"/>
      <c r="F77" s="39"/>
      <c r="G77" s="39"/>
      <c r="H77" s="39"/>
      <c r="I77" s="39"/>
      <c r="J77" s="39"/>
      <c r="K77" s="39"/>
      <c r="L77" s="116"/>
      <c r="S77" s="37"/>
      <c r="T77" s="37"/>
      <c r="U77" s="37"/>
      <c r="V77" s="37"/>
      <c r="W77" s="37"/>
      <c r="X77" s="37"/>
      <c r="Y77" s="37"/>
      <c r="Z77" s="37"/>
      <c r="AA77" s="37"/>
      <c r="AB77" s="37"/>
      <c r="AC77" s="37"/>
      <c r="AD77" s="37"/>
      <c r="AE77" s="37"/>
    </row>
    <row r="78" spans="1:47" s="2" customFormat="1" ht="16.5" customHeight="1">
      <c r="A78" s="37"/>
      <c r="B78" s="38"/>
      <c r="C78" s="39"/>
      <c r="D78" s="39"/>
      <c r="E78" s="433" t="str">
        <f>E7</f>
        <v>Dostavba kampusu LF v Olomouci</v>
      </c>
      <c r="F78" s="434"/>
      <c r="G78" s="434"/>
      <c r="H78" s="434"/>
      <c r="I78" s="39"/>
      <c r="J78" s="39"/>
      <c r="K78" s="39"/>
      <c r="L78" s="116"/>
      <c r="S78" s="37"/>
      <c r="T78" s="37"/>
      <c r="U78" s="37"/>
      <c r="V78" s="37"/>
      <c r="W78" s="37"/>
      <c r="X78" s="37"/>
      <c r="Y78" s="37"/>
      <c r="Z78" s="37"/>
      <c r="AA78" s="37"/>
      <c r="AB78" s="37"/>
      <c r="AC78" s="37"/>
      <c r="AD78" s="37"/>
      <c r="AE78" s="37"/>
    </row>
    <row r="79" spans="1:47" s="1" customFormat="1" ht="12" customHeight="1">
      <c r="B79" s="24"/>
      <c r="C79" s="32" t="s">
        <v>320</v>
      </c>
      <c r="D79" s="25"/>
      <c r="E79" s="25"/>
      <c r="F79" s="25"/>
      <c r="G79" s="25"/>
      <c r="H79" s="25"/>
      <c r="I79" s="25"/>
      <c r="J79" s="25"/>
      <c r="K79" s="25"/>
      <c r="L79" s="23"/>
    </row>
    <row r="80" spans="1:47" s="1" customFormat="1" ht="16.5" customHeight="1">
      <c r="B80" s="24"/>
      <c r="C80" s="25"/>
      <c r="D80" s="25"/>
      <c r="E80" s="433" t="s">
        <v>2341</v>
      </c>
      <c r="F80" s="385"/>
      <c r="G80" s="385"/>
      <c r="H80" s="385"/>
      <c r="I80" s="25"/>
      <c r="J80" s="25"/>
      <c r="K80" s="25"/>
      <c r="L80" s="23"/>
    </row>
    <row r="81" spans="1:65" s="1" customFormat="1" ht="12" customHeight="1">
      <c r="B81" s="24"/>
      <c r="C81" s="32" t="s">
        <v>1775</v>
      </c>
      <c r="D81" s="25"/>
      <c r="E81" s="25"/>
      <c r="F81" s="25"/>
      <c r="G81" s="25"/>
      <c r="H81" s="25"/>
      <c r="I81" s="25"/>
      <c r="J81" s="25"/>
      <c r="K81" s="25"/>
      <c r="L81" s="23"/>
    </row>
    <row r="82" spans="1:65" s="2" customFormat="1" ht="16.5" customHeight="1">
      <c r="A82" s="37"/>
      <c r="B82" s="38"/>
      <c r="C82" s="39"/>
      <c r="D82" s="39"/>
      <c r="E82" s="437" t="s">
        <v>6008</v>
      </c>
      <c r="F82" s="435"/>
      <c r="G82" s="435"/>
      <c r="H82" s="435"/>
      <c r="I82" s="39"/>
      <c r="J82" s="39"/>
      <c r="K82" s="39"/>
      <c r="L82" s="116"/>
      <c r="S82" s="37"/>
      <c r="T82" s="37"/>
      <c r="U82" s="37"/>
      <c r="V82" s="37"/>
      <c r="W82" s="37"/>
      <c r="X82" s="37"/>
      <c r="Y82" s="37"/>
      <c r="Z82" s="37"/>
      <c r="AA82" s="37"/>
      <c r="AB82" s="37"/>
      <c r="AC82" s="37"/>
      <c r="AD82" s="37"/>
      <c r="AE82" s="37"/>
    </row>
    <row r="83" spans="1:65" s="2" customFormat="1" ht="12" customHeight="1">
      <c r="A83" s="37"/>
      <c r="B83" s="38"/>
      <c r="C83" s="32" t="s">
        <v>1777</v>
      </c>
      <c r="D83" s="39"/>
      <c r="E83" s="39"/>
      <c r="F83" s="39"/>
      <c r="G83" s="39"/>
      <c r="H83" s="39"/>
      <c r="I83" s="39"/>
      <c r="J83" s="39"/>
      <c r="K83" s="39"/>
      <c r="L83" s="116"/>
      <c r="S83" s="37"/>
      <c r="T83" s="37"/>
      <c r="U83" s="37"/>
      <c r="V83" s="37"/>
      <c r="W83" s="37"/>
      <c r="X83" s="37"/>
      <c r="Y83" s="37"/>
      <c r="Z83" s="37"/>
      <c r="AA83" s="37"/>
      <c r="AB83" s="37"/>
      <c r="AC83" s="37"/>
      <c r="AD83" s="37"/>
      <c r="AE83" s="37"/>
    </row>
    <row r="84" spans="1:65" s="2" customFormat="1" ht="16.5" customHeight="1">
      <c r="A84" s="37"/>
      <c r="B84" s="38"/>
      <c r="C84" s="39"/>
      <c r="D84" s="39"/>
      <c r="E84" s="407" t="str">
        <f>E13</f>
        <v>SO-01.D.1.4.11 - Zařízení pro odvod kouře a tepla</v>
      </c>
      <c r="F84" s="435"/>
      <c r="G84" s="435"/>
      <c r="H84" s="435"/>
      <c r="I84" s="39"/>
      <c r="J84" s="39"/>
      <c r="K84" s="39"/>
      <c r="L84" s="116"/>
      <c r="S84" s="37"/>
      <c r="T84" s="37"/>
      <c r="U84" s="37"/>
      <c r="V84" s="37"/>
      <c r="W84" s="37"/>
      <c r="X84" s="37"/>
      <c r="Y84" s="37"/>
      <c r="Z84" s="37"/>
      <c r="AA84" s="37"/>
      <c r="AB84" s="37"/>
      <c r="AC84" s="37"/>
      <c r="AD84" s="37"/>
      <c r="AE84" s="37"/>
    </row>
    <row r="85" spans="1:65" s="2" customFormat="1" ht="6.9" customHeight="1">
      <c r="A85" s="37"/>
      <c r="B85" s="38"/>
      <c r="C85" s="39"/>
      <c r="D85" s="39"/>
      <c r="E85" s="39"/>
      <c r="F85" s="39"/>
      <c r="G85" s="39"/>
      <c r="H85" s="39"/>
      <c r="I85" s="39"/>
      <c r="J85" s="39"/>
      <c r="K85" s="39"/>
      <c r="L85" s="116"/>
      <c r="S85" s="37"/>
      <c r="T85" s="37"/>
      <c r="U85" s="37"/>
      <c r="V85" s="37"/>
      <c r="W85" s="37"/>
      <c r="X85" s="37"/>
      <c r="Y85" s="37"/>
      <c r="Z85" s="37"/>
      <c r="AA85" s="37"/>
      <c r="AB85" s="37"/>
      <c r="AC85" s="37"/>
      <c r="AD85" s="37"/>
      <c r="AE85" s="37"/>
    </row>
    <row r="86" spans="1:65" s="2" customFormat="1" ht="12" customHeight="1">
      <c r="A86" s="37"/>
      <c r="B86" s="38"/>
      <c r="C86" s="32" t="s">
        <v>21</v>
      </c>
      <c r="D86" s="39"/>
      <c r="E86" s="39"/>
      <c r="F86" s="30" t="str">
        <f>F16</f>
        <v>Olomouc, Hněvotínská</v>
      </c>
      <c r="G86" s="39"/>
      <c r="H86" s="39"/>
      <c r="I86" s="32" t="s">
        <v>23</v>
      </c>
      <c r="J86" s="62" t="str">
        <f>IF(J16="","",J16)</f>
        <v>8. 12. 2022</v>
      </c>
      <c r="K86" s="39"/>
      <c r="L86" s="116"/>
      <c r="S86" s="37"/>
      <c r="T86" s="37"/>
      <c r="U86" s="37"/>
      <c r="V86" s="37"/>
      <c r="W86" s="37"/>
      <c r="X86" s="37"/>
      <c r="Y86" s="37"/>
      <c r="Z86" s="37"/>
      <c r="AA86" s="37"/>
      <c r="AB86" s="37"/>
      <c r="AC86" s="37"/>
      <c r="AD86" s="37"/>
      <c r="AE86" s="37"/>
    </row>
    <row r="87" spans="1:65" s="2" customFormat="1" ht="6.9"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5" s="2" customFormat="1" ht="25.65" customHeight="1">
      <c r="A88" s="37"/>
      <c r="B88" s="38"/>
      <c r="C88" s="32" t="s">
        <v>25</v>
      </c>
      <c r="D88" s="39"/>
      <c r="E88" s="39"/>
      <c r="F88" s="30" t="str">
        <f>E19</f>
        <v>Univerzita Palackého v Olomouci</v>
      </c>
      <c r="G88" s="39"/>
      <c r="H88" s="39"/>
      <c r="I88" s="32" t="s">
        <v>33</v>
      </c>
      <c r="J88" s="35" t="str">
        <f>E25</f>
        <v>Ateliér Velehradský s.r.o.</v>
      </c>
      <c r="K88" s="39"/>
      <c r="L88" s="116"/>
      <c r="S88" s="37"/>
      <c r="T88" s="37"/>
      <c r="U88" s="37"/>
      <c r="V88" s="37"/>
      <c r="W88" s="37"/>
      <c r="X88" s="37"/>
      <c r="Y88" s="37"/>
      <c r="Z88" s="37"/>
      <c r="AA88" s="37"/>
      <c r="AB88" s="37"/>
      <c r="AC88" s="37"/>
      <c r="AD88" s="37"/>
      <c r="AE88" s="37"/>
    </row>
    <row r="89" spans="1:65" s="2" customFormat="1" ht="25.65" customHeight="1">
      <c r="A89" s="37"/>
      <c r="B89" s="38"/>
      <c r="C89" s="32" t="s">
        <v>31</v>
      </c>
      <c r="D89" s="39"/>
      <c r="E89" s="39"/>
      <c r="F89" s="30" t="str">
        <f>IF(E22="","",E22)</f>
        <v>Vyplň údaj</v>
      </c>
      <c r="G89" s="39"/>
      <c r="H89" s="39"/>
      <c r="I89" s="32" t="s">
        <v>38</v>
      </c>
      <c r="J89" s="35" t="str">
        <f>E28</f>
        <v>Ateliér Velehradský s.r.o.</v>
      </c>
      <c r="K89" s="39"/>
      <c r="L89" s="116"/>
      <c r="S89" s="37"/>
      <c r="T89" s="37"/>
      <c r="U89" s="37"/>
      <c r="V89" s="37"/>
      <c r="W89" s="37"/>
      <c r="X89" s="37"/>
      <c r="Y89" s="37"/>
      <c r="Z89" s="37"/>
      <c r="AA89" s="37"/>
      <c r="AB89" s="37"/>
      <c r="AC89" s="37"/>
      <c r="AD89" s="37"/>
      <c r="AE89" s="37"/>
    </row>
    <row r="90" spans="1:65" s="2" customFormat="1" ht="10.35" customHeight="1">
      <c r="A90" s="37"/>
      <c r="B90" s="38"/>
      <c r="C90" s="39"/>
      <c r="D90" s="39"/>
      <c r="E90" s="39"/>
      <c r="F90" s="39"/>
      <c r="G90" s="39"/>
      <c r="H90" s="39"/>
      <c r="I90" s="39"/>
      <c r="J90" s="39"/>
      <c r="K90" s="39"/>
      <c r="L90" s="116"/>
      <c r="S90" s="37"/>
      <c r="T90" s="37"/>
      <c r="U90" s="37"/>
      <c r="V90" s="37"/>
      <c r="W90" s="37"/>
      <c r="X90" s="37"/>
      <c r="Y90" s="37"/>
      <c r="Z90" s="37"/>
      <c r="AA90" s="37"/>
      <c r="AB90" s="37"/>
      <c r="AC90" s="37"/>
      <c r="AD90" s="37"/>
      <c r="AE90" s="37"/>
    </row>
    <row r="91" spans="1:65" s="10" customFormat="1" ht="29.25" customHeight="1">
      <c r="A91" s="149"/>
      <c r="B91" s="150"/>
      <c r="C91" s="151" t="s">
        <v>335</v>
      </c>
      <c r="D91" s="152" t="s">
        <v>60</v>
      </c>
      <c r="E91" s="152" t="s">
        <v>56</v>
      </c>
      <c r="F91" s="152" t="s">
        <v>57</v>
      </c>
      <c r="G91" s="152" t="s">
        <v>336</v>
      </c>
      <c r="H91" s="152" t="s">
        <v>337</v>
      </c>
      <c r="I91" s="152" t="s">
        <v>338</v>
      </c>
      <c r="J91" s="152" t="s">
        <v>325</v>
      </c>
      <c r="K91" s="153" t="s">
        <v>339</v>
      </c>
      <c r="L91" s="154"/>
      <c r="M91" s="71" t="s">
        <v>19</v>
      </c>
      <c r="N91" s="72" t="s">
        <v>45</v>
      </c>
      <c r="O91" s="72" t="s">
        <v>340</v>
      </c>
      <c r="P91" s="72" t="s">
        <v>341</v>
      </c>
      <c r="Q91" s="72" t="s">
        <v>342</v>
      </c>
      <c r="R91" s="72" t="s">
        <v>343</v>
      </c>
      <c r="S91" s="72" t="s">
        <v>344</v>
      </c>
      <c r="T91" s="73" t="s">
        <v>345</v>
      </c>
      <c r="U91" s="149"/>
      <c r="V91" s="149"/>
      <c r="W91" s="149"/>
      <c r="X91" s="149"/>
      <c r="Y91" s="149"/>
      <c r="Z91" s="149"/>
      <c r="AA91" s="149"/>
      <c r="AB91" s="149"/>
      <c r="AC91" s="149"/>
      <c r="AD91" s="149"/>
      <c r="AE91" s="149"/>
    </row>
    <row r="92" spans="1:65" s="2" customFormat="1" ht="22.8" customHeight="1">
      <c r="A92" s="37"/>
      <c r="B92" s="38"/>
      <c r="C92" s="78" t="s">
        <v>346</v>
      </c>
      <c r="D92" s="39"/>
      <c r="E92" s="39"/>
      <c r="F92" s="39"/>
      <c r="G92" s="39"/>
      <c r="H92" s="39"/>
      <c r="I92" s="39"/>
      <c r="J92" s="155">
        <f>BK92</f>
        <v>0</v>
      </c>
      <c r="K92" s="39"/>
      <c r="L92" s="42"/>
      <c r="M92" s="74"/>
      <c r="N92" s="156"/>
      <c r="O92" s="75"/>
      <c r="P92" s="157">
        <f>P93</f>
        <v>0</v>
      </c>
      <c r="Q92" s="75"/>
      <c r="R92" s="157">
        <f>R93</f>
        <v>0</v>
      </c>
      <c r="S92" s="75"/>
      <c r="T92" s="158">
        <f>T93</f>
        <v>0</v>
      </c>
      <c r="U92" s="37"/>
      <c r="V92" s="37"/>
      <c r="W92" s="37"/>
      <c r="X92" s="37"/>
      <c r="Y92" s="37"/>
      <c r="Z92" s="37"/>
      <c r="AA92" s="37"/>
      <c r="AB92" s="37"/>
      <c r="AC92" s="37"/>
      <c r="AD92" s="37"/>
      <c r="AE92" s="37"/>
      <c r="AT92" s="20" t="s">
        <v>74</v>
      </c>
      <c r="AU92" s="20" t="s">
        <v>326</v>
      </c>
      <c r="BK92" s="159">
        <f>BK93</f>
        <v>0</v>
      </c>
    </row>
    <row r="93" spans="1:65" s="11" customFormat="1" ht="25.95" customHeight="1">
      <c r="B93" s="160"/>
      <c r="C93" s="161"/>
      <c r="D93" s="162" t="s">
        <v>74</v>
      </c>
      <c r="E93" s="163" t="s">
        <v>6767</v>
      </c>
      <c r="F93" s="163" t="s">
        <v>10821</v>
      </c>
      <c r="G93" s="161"/>
      <c r="H93" s="161"/>
      <c r="I93" s="164"/>
      <c r="J93" s="165">
        <f>BK93</f>
        <v>0</v>
      </c>
      <c r="K93" s="161"/>
      <c r="L93" s="166"/>
      <c r="M93" s="167"/>
      <c r="N93" s="168"/>
      <c r="O93" s="168"/>
      <c r="P93" s="169">
        <f>SUM(P94:P129)</f>
        <v>0</v>
      </c>
      <c r="Q93" s="168"/>
      <c r="R93" s="169">
        <f>SUM(R94:R129)</f>
        <v>0</v>
      </c>
      <c r="S93" s="168"/>
      <c r="T93" s="170">
        <f>SUM(T94:T129)</f>
        <v>0</v>
      </c>
      <c r="AR93" s="171" t="s">
        <v>83</v>
      </c>
      <c r="AT93" s="172" t="s">
        <v>74</v>
      </c>
      <c r="AU93" s="172" t="s">
        <v>75</v>
      </c>
      <c r="AY93" s="171" t="s">
        <v>349</v>
      </c>
      <c r="BK93" s="173">
        <f>SUM(BK94:BK129)</f>
        <v>0</v>
      </c>
    </row>
    <row r="94" spans="1:65" s="2" customFormat="1" ht="16.5" customHeight="1">
      <c r="A94" s="37"/>
      <c r="B94" s="38"/>
      <c r="C94" s="174" t="s">
        <v>83</v>
      </c>
      <c r="D94" s="174" t="s">
        <v>350</v>
      </c>
      <c r="E94" s="175" t="s">
        <v>10822</v>
      </c>
      <c r="F94" s="176" t="s">
        <v>10823</v>
      </c>
      <c r="G94" s="177" t="s">
        <v>987</v>
      </c>
      <c r="H94" s="178">
        <v>4</v>
      </c>
      <c r="I94" s="179"/>
      <c r="J94" s="180">
        <f>ROUND(I94*H94,2)</f>
        <v>0</v>
      </c>
      <c r="K94" s="176" t="s">
        <v>933</v>
      </c>
      <c r="L94" s="42"/>
      <c r="M94" s="181" t="s">
        <v>19</v>
      </c>
      <c r="N94" s="182" t="s">
        <v>46</v>
      </c>
      <c r="O94" s="67"/>
      <c r="P94" s="183">
        <f>O94*H94</f>
        <v>0</v>
      </c>
      <c r="Q94" s="183">
        <v>0</v>
      </c>
      <c r="R94" s="183">
        <f>Q94*H94</f>
        <v>0</v>
      </c>
      <c r="S94" s="183">
        <v>0</v>
      </c>
      <c r="T94" s="184">
        <f>S94*H94</f>
        <v>0</v>
      </c>
      <c r="U94" s="37"/>
      <c r="V94" s="37"/>
      <c r="W94" s="37"/>
      <c r="X94" s="37"/>
      <c r="Y94" s="37"/>
      <c r="Z94" s="37"/>
      <c r="AA94" s="37"/>
      <c r="AB94" s="37"/>
      <c r="AC94" s="37"/>
      <c r="AD94" s="37"/>
      <c r="AE94" s="37"/>
      <c r="AR94" s="185" t="s">
        <v>187</v>
      </c>
      <c r="AT94" s="185" t="s">
        <v>350</v>
      </c>
      <c r="AU94" s="185" t="s">
        <v>83</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187</v>
      </c>
      <c r="BM94" s="185" t="s">
        <v>85</v>
      </c>
    </row>
    <row r="95" spans="1:65" s="2" customFormat="1" ht="38.4">
      <c r="A95" s="37"/>
      <c r="B95" s="38"/>
      <c r="C95" s="39"/>
      <c r="D95" s="194" t="s">
        <v>952</v>
      </c>
      <c r="E95" s="39"/>
      <c r="F95" s="251" t="s">
        <v>10824</v>
      </c>
      <c r="G95" s="39"/>
      <c r="H95" s="39"/>
      <c r="I95" s="189"/>
      <c r="J95" s="39"/>
      <c r="K95" s="39"/>
      <c r="L95" s="42"/>
      <c r="M95" s="190"/>
      <c r="N95" s="191"/>
      <c r="O95" s="67"/>
      <c r="P95" s="67"/>
      <c r="Q95" s="67"/>
      <c r="R95" s="67"/>
      <c r="S95" s="67"/>
      <c r="T95" s="68"/>
      <c r="U95" s="37"/>
      <c r="V95" s="37"/>
      <c r="W95" s="37"/>
      <c r="X95" s="37"/>
      <c r="Y95" s="37"/>
      <c r="Z95" s="37"/>
      <c r="AA95" s="37"/>
      <c r="AB95" s="37"/>
      <c r="AC95" s="37"/>
      <c r="AD95" s="37"/>
      <c r="AE95" s="37"/>
      <c r="AT95" s="20" t="s">
        <v>952</v>
      </c>
      <c r="AU95" s="20" t="s">
        <v>83</v>
      </c>
    </row>
    <row r="96" spans="1:65" s="2" customFormat="1" ht="16.5" customHeight="1">
      <c r="A96" s="37"/>
      <c r="B96" s="38"/>
      <c r="C96" s="174" t="s">
        <v>85</v>
      </c>
      <c r="D96" s="174" t="s">
        <v>350</v>
      </c>
      <c r="E96" s="175" t="s">
        <v>10825</v>
      </c>
      <c r="F96" s="176" t="s">
        <v>10826</v>
      </c>
      <c r="G96" s="177" t="s">
        <v>987</v>
      </c>
      <c r="H96" s="178">
        <v>2</v>
      </c>
      <c r="I96" s="179"/>
      <c r="J96" s="180">
        <f>ROUND(I96*H96,2)</f>
        <v>0</v>
      </c>
      <c r="K96" s="176" t="s">
        <v>933</v>
      </c>
      <c r="L96" s="42"/>
      <c r="M96" s="181" t="s">
        <v>19</v>
      </c>
      <c r="N96" s="182" t="s">
        <v>46</v>
      </c>
      <c r="O96" s="67"/>
      <c r="P96" s="183">
        <f>O96*H96</f>
        <v>0</v>
      </c>
      <c r="Q96" s="183">
        <v>0</v>
      </c>
      <c r="R96" s="183">
        <f>Q96*H96</f>
        <v>0</v>
      </c>
      <c r="S96" s="183">
        <v>0</v>
      </c>
      <c r="T96" s="184">
        <f>S96*H96</f>
        <v>0</v>
      </c>
      <c r="U96" s="37"/>
      <c r="V96" s="37"/>
      <c r="W96" s="37"/>
      <c r="X96" s="37"/>
      <c r="Y96" s="37"/>
      <c r="Z96" s="37"/>
      <c r="AA96" s="37"/>
      <c r="AB96" s="37"/>
      <c r="AC96" s="37"/>
      <c r="AD96" s="37"/>
      <c r="AE96" s="37"/>
      <c r="AR96" s="185" t="s">
        <v>187</v>
      </c>
      <c r="AT96" s="185" t="s">
        <v>350</v>
      </c>
      <c r="AU96" s="185" t="s">
        <v>83</v>
      </c>
      <c r="AY96" s="20" t="s">
        <v>349</v>
      </c>
      <c r="BE96" s="186">
        <f>IF(N96="základní",J96,0)</f>
        <v>0</v>
      </c>
      <c r="BF96" s="186">
        <f>IF(N96="snížená",J96,0)</f>
        <v>0</v>
      </c>
      <c r="BG96" s="186">
        <f>IF(N96="zákl. přenesená",J96,0)</f>
        <v>0</v>
      </c>
      <c r="BH96" s="186">
        <f>IF(N96="sníž. přenesená",J96,0)</f>
        <v>0</v>
      </c>
      <c r="BI96" s="186">
        <f>IF(N96="nulová",J96,0)</f>
        <v>0</v>
      </c>
      <c r="BJ96" s="20" t="s">
        <v>83</v>
      </c>
      <c r="BK96" s="186">
        <f>ROUND(I96*H96,2)</f>
        <v>0</v>
      </c>
      <c r="BL96" s="20" t="s">
        <v>187</v>
      </c>
      <c r="BM96" s="185" t="s">
        <v>187</v>
      </c>
    </row>
    <row r="97" spans="1:65" s="2" customFormat="1" ht="38.4">
      <c r="A97" s="37"/>
      <c r="B97" s="38"/>
      <c r="C97" s="39"/>
      <c r="D97" s="194" t="s">
        <v>952</v>
      </c>
      <c r="E97" s="39"/>
      <c r="F97" s="251" t="s">
        <v>10827</v>
      </c>
      <c r="G97" s="39"/>
      <c r="H97" s="39"/>
      <c r="I97" s="189"/>
      <c r="J97" s="39"/>
      <c r="K97" s="39"/>
      <c r="L97" s="42"/>
      <c r="M97" s="190"/>
      <c r="N97" s="191"/>
      <c r="O97" s="67"/>
      <c r="P97" s="67"/>
      <c r="Q97" s="67"/>
      <c r="R97" s="67"/>
      <c r="S97" s="67"/>
      <c r="T97" s="68"/>
      <c r="U97" s="37"/>
      <c r="V97" s="37"/>
      <c r="W97" s="37"/>
      <c r="X97" s="37"/>
      <c r="Y97" s="37"/>
      <c r="Z97" s="37"/>
      <c r="AA97" s="37"/>
      <c r="AB97" s="37"/>
      <c r="AC97" s="37"/>
      <c r="AD97" s="37"/>
      <c r="AE97" s="37"/>
      <c r="AT97" s="20" t="s">
        <v>952</v>
      </c>
      <c r="AU97" s="20" t="s">
        <v>83</v>
      </c>
    </row>
    <row r="98" spans="1:65" s="2" customFormat="1" ht="16.5" customHeight="1">
      <c r="A98" s="37"/>
      <c r="B98" s="38"/>
      <c r="C98" s="174" t="s">
        <v>129</v>
      </c>
      <c r="D98" s="174" t="s">
        <v>350</v>
      </c>
      <c r="E98" s="175" t="s">
        <v>10828</v>
      </c>
      <c r="F98" s="176" t="s">
        <v>10829</v>
      </c>
      <c r="G98" s="177" t="s">
        <v>987</v>
      </c>
      <c r="H98" s="178">
        <v>1</v>
      </c>
      <c r="I98" s="179"/>
      <c r="J98" s="180">
        <f>ROUND(I98*H98,2)</f>
        <v>0</v>
      </c>
      <c r="K98" s="176" t="s">
        <v>933</v>
      </c>
      <c r="L98" s="42"/>
      <c r="M98" s="181" t="s">
        <v>19</v>
      </c>
      <c r="N98" s="182" t="s">
        <v>46</v>
      </c>
      <c r="O98" s="67"/>
      <c r="P98" s="183">
        <f>O98*H98</f>
        <v>0</v>
      </c>
      <c r="Q98" s="183">
        <v>0</v>
      </c>
      <c r="R98" s="183">
        <f>Q98*H98</f>
        <v>0</v>
      </c>
      <c r="S98" s="183">
        <v>0</v>
      </c>
      <c r="T98" s="184">
        <f>S98*H98</f>
        <v>0</v>
      </c>
      <c r="U98" s="37"/>
      <c r="V98" s="37"/>
      <c r="W98" s="37"/>
      <c r="X98" s="37"/>
      <c r="Y98" s="37"/>
      <c r="Z98" s="37"/>
      <c r="AA98" s="37"/>
      <c r="AB98" s="37"/>
      <c r="AC98" s="37"/>
      <c r="AD98" s="37"/>
      <c r="AE98" s="37"/>
      <c r="AR98" s="185" t="s">
        <v>187</v>
      </c>
      <c r="AT98" s="185" t="s">
        <v>350</v>
      </c>
      <c r="AU98" s="185" t="s">
        <v>83</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187</v>
      </c>
      <c r="BM98" s="185" t="s">
        <v>367</v>
      </c>
    </row>
    <row r="99" spans="1:65" s="2" customFormat="1" ht="38.4">
      <c r="A99" s="37"/>
      <c r="B99" s="38"/>
      <c r="C99" s="39"/>
      <c r="D99" s="194" t="s">
        <v>952</v>
      </c>
      <c r="E99" s="39"/>
      <c r="F99" s="251" t="s">
        <v>10830</v>
      </c>
      <c r="G99" s="39"/>
      <c r="H99" s="39"/>
      <c r="I99" s="189"/>
      <c r="J99" s="39"/>
      <c r="K99" s="39"/>
      <c r="L99" s="42"/>
      <c r="M99" s="190"/>
      <c r="N99" s="191"/>
      <c r="O99" s="67"/>
      <c r="P99" s="67"/>
      <c r="Q99" s="67"/>
      <c r="R99" s="67"/>
      <c r="S99" s="67"/>
      <c r="T99" s="68"/>
      <c r="U99" s="37"/>
      <c r="V99" s="37"/>
      <c r="W99" s="37"/>
      <c r="X99" s="37"/>
      <c r="Y99" s="37"/>
      <c r="Z99" s="37"/>
      <c r="AA99" s="37"/>
      <c r="AB99" s="37"/>
      <c r="AC99" s="37"/>
      <c r="AD99" s="37"/>
      <c r="AE99" s="37"/>
      <c r="AT99" s="20" t="s">
        <v>952</v>
      </c>
      <c r="AU99" s="20" t="s">
        <v>83</v>
      </c>
    </row>
    <row r="100" spans="1:65" s="2" customFormat="1" ht="16.5" customHeight="1">
      <c r="A100" s="37"/>
      <c r="B100" s="38"/>
      <c r="C100" s="174" t="s">
        <v>187</v>
      </c>
      <c r="D100" s="174" t="s">
        <v>350</v>
      </c>
      <c r="E100" s="175" t="s">
        <v>10831</v>
      </c>
      <c r="F100" s="176" t="s">
        <v>10832</v>
      </c>
      <c r="G100" s="177" t="s">
        <v>987</v>
      </c>
      <c r="H100" s="178">
        <v>4</v>
      </c>
      <c r="I100" s="179"/>
      <c r="J100" s="180">
        <f>ROUND(I100*H100,2)</f>
        <v>0</v>
      </c>
      <c r="K100" s="176" t="s">
        <v>933</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187</v>
      </c>
      <c r="AT100" s="185" t="s">
        <v>350</v>
      </c>
      <c r="AU100" s="185" t="s">
        <v>83</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187</v>
      </c>
      <c r="BM100" s="185" t="s">
        <v>373</v>
      </c>
    </row>
    <row r="101" spans="1:65" s="2" customFormat="1" ht="19.2">
      <c r="A101" s="37"/>
      <c r="B101" s="38"/>
      <c r="C101" s="39"/>
      <c r="D101" s="194" t="s">
        <v>952</v>
      </c>
      <c r="E101" s="39"/>
      <c r="F101" s="251" t="s">
        <v>10833</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952</v>
      </c>
      <c r="AU101" s="20" t="s">
        <v>83</v>
      </c>
    </row>
    <row r="102" spans="1:65" s="2" customFormat="1" ht="16.5" customHeight="1">
      <c r="A102" s="37"/>
      <c r="B102" s="38"/>
      <c r="C102" s="174" t="s">
        <v>376</v>
      </c>
      <c r="D102" s="174" t="s">
        <v>350</v>
      </c>
      <c r="E102" s="175" t="s">
        <v>10834</v>
      </c>
      <c r="F102" s="176" t="s">
        <v>10835</v>
      </c>
      <c r="G102" s="177" t="s">
        <v>987</v>
      </c>
      <c r="H102" s="178">
        <v>2</v>
      </c>
      <c r="I102" s="179"/>
      <c r="J102" s="180">
        <f>ROUND(I102*H102,2)</f>
        <v>0</v>
      </c>
      <c r="K102" s="176" t="s">
        <v>933</v>
      </c>
      <c r="L102" s="42"/>
      <c r="M102" s="181" t="s">
        <v>19</v>
      </c>
      <c r="N102" s="182" t="s">
        <v>46</v>
      </c>
      <c r="O102" s="67"/>
      <c r="P102" s="183">
        <f>O102*H102</f>
        <v>0</v>
      </c>
      <c r="Q102" s="183">
        <v>0</v>
      </c>
      <c r="R102" s="183">
        <f>Q102*H102</f>
        <v>0</v>
      </c>
      <c r="S102" s="183">
        <v>0</v>
      </c>
      <c r="T102" s="184">
        <f>S102*H102</f>
        <v>0</v>
      </c>
      <c r="U102" s="37"/>
      <c r="V102" s="37"/>
      <c r="W102" s="37"/>
      <c r="X102" s="37"/>
      <c r="Y102" s="37"/>
      <c r="Z102" s="37"/>
      <c r="AA102" s="37"/>
      <c r="AB102" s="37"/>
      <c r="AC102" s="37"/>
      <c r="AD102" s="37"/>
      <c r="AE102" s="37"/>
      <c r="AR102" s="185" t="s">
        <v>187</v>
      </c>
      <c r="AT102" s="185" t="s">
        <v>350</v>
      </c>
      <c r="AU102" s="185" t="s">
        <v>83</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187</v>
      </c>
      <c r="BM102" s="185" t="s">
        <v>379</v>
      </c>
    </row>
    <row r="103" spans="1:65" s="2" customFormat="1" ht="19.2">
      <c r="A103" s="37"/>
      <c r="B103" s="38"/>
      <c r="C103" s="39"/>
      <c r="D103" s="194" t="s">
        <v>952</v>
      </c>
      <c r="E103" s="39"/>
      <c r="F103" s="251" t="s">
        <v>10833</v>
      </c>
      <c r="G103" s="39"/>
      <c r="H103" s="39"/>
      <c r="I103" s="189"/>
      <c r="J103" s="39"/>
      <c r="K103" s="39"/>
      <c r="L103" s="42"/>
      <c r="M103" s="190"/>
      <c r="N103" s="191"/>
      <c r="O103" s="67"/>
      <c r="P103" s="67"/>
      <c r="Q103" s="67"/>
      <c r="R103" s="67"/>
      <c r="S103" s="67"/>
      <c r="T103" s="68"/>
      <c r="U103" s="37"/>
      <c r="V103" s="37"/>
      <c r="W103" s="37"/>
      <c r="X103" s="37"/>
      <c r="Y103" s="37"/>
      <c r="Z103" s="37"/>
      <c r="AA103" s="37"/>
      <c r="AB103" s="37"/>
      <c r="AC103" s="37"/>
      <c r="AD103" s="37"/>
      <c r="AE103" s="37"/>
      <c r="AT103" s="20" t="s">
        <v>952</v>
      </c>
      <c r="AU103" s="20" t="s">
        <v>83</v>
      </c>
    </row>
    <row r="104" spans="1:65" s="2" customFormat="1" ht="16.5" customHeight="1">
      <c r="A104" s="37"/>
      <c r="B104" s="38"/>
      <c r="C104" s="174" t="s">
        <v>367</v>
      </c>
      <c r="D104" s="174" t="s">
        <v>350</v>
      </c>
      <c r="E104" s="175" t="s">
        <v>10836</v>
      </c>
      <c r="F104" s="176" t="s">
        <v>10837</v>
      </c>
      <c r="G104" s="177" t="s">
        <v>987</v>
      </c>
      <c r="H104" s="178">
        <v>1</v>
      </c>
      <c r="I104" s="179"/>
      <c r="J104" s="180">
        <f>ROUND(I104*H104,2)</f>
        <v>0</v>
      </c>
      <c r="K104" s="176" t="s">
        <v>933</v>
      </c>
      <c r="L104" s="42"/>
      <c r="M104" s="181" t="s">
        <v>19</v>
      </c>
      <c r="N104" s="182"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187</v>
      </c>
      <c r="AT104" s="185" t="s">
        <v>350</v>
      </c>
      <c r="AU104" s="185" t="s">
        <v>83</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187</v>
      </c>
      <c r="BM104" s="185" t="s">
        <v>383</v>
      </c>
    </row>
    <row r="105" spans="1:65" s="2" customFormat="1" ht="19.2">
      <c r="A105" s="37"/>
      <c r="B105" s="38"/>
      <c r="C105" s="39"/>
      <c r="D105" s="194" t="s">
        <v>952</v>
      </c>
      <c r="E105" s="39"/>
      <c r="F105" s="251" t="s">
        <v>10833</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952</v>
      </c>
      <c r="AU105" s="20" t="s">
        <v>83</v>
      </c>
    </row>
    <row r="106" spans="1:65" s="2" customFormat="1" ht="16.5" customHeight="1">
      <c r="A106" s="37"/>
      <c r="B106" s="38"/>
      <c r="C106" s="174" t="s">
        <v>387</v>
      </c>
      <c r="D106" s="174" t="s">
        <v>350</v>
      </c>
      <c r="E106" s="175" t="s">
        <v>10838</v>
      </c>
      <c r="F106" s="176" t="s">
        <v>10839</v>
      </c>
      <c r="G106" s="177" t="s">
        <v>987</v>
      </c>
      <c r="H106" s="178">
        <v>4</v>
      </c>
      <c r="I106" s="179"/>
      <c r="J106" s="180">
        <f>ROUND(I106*H106,2)</f>
        <v>0</v>
      </c>
      <c r="K106" s="176" t="s">
        <v>933</v>
      </c>
      <c r="L106" s="42"/>
      <c r="M106" s="181" t="s">
        <v>19</v>
      </c>
      <c r="N106" s="182"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187</v>
      </c>
      <c r="AT106" s="185" t="s">
        <v>350</v>
      </c>
      <c r="AU106" s="185" t="s">
        <v>83</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187</v>
      </c>
      <c r="BM106" s="185" t="s">
        <v>390</v>
      </c>
    </row>
    <row r="107" spans="1:65" s="2" customFormat="1" ht="28.8">
      <c r="A107" s="37"/>
      <c r="B107" s="38"/>
      <c r="C107" s="39"/>
      <c r="D107" s="194" t="s">
        <v>952</v>
      </c>
      <c r="E107" s="39"/>
      <c r="F107" s="251" t="s">
        <v>10840</v>
      </c>
      <c r="G107" s="39"/>
      <c r="H107" s="39"/>
      <c r="I107" s="189"/>
      <c r="J107" s="39"/>
      <c r="K107" s="39"/>
      <c r="L107" s="42"/>
      <c r="M107" s="190"/>
      <c r="N107" s="191"/>
      <c r="O107" s="67"/>
      <c r="P107" s="67"/>
      <c r="Q107" s="67"/>
      <c r="R107" s="67"/>
      <c r="S107" s="67"/>
      <c r="T107" s="68"/>
      <c r="U107" s="37"/>
      <c r="V107" s="37"/>
      <c r="W107" s="37"/>
      <c r="X107" s="37"/>
      <c r="Y107" s="37"/>
      <c r="Z107" s="37"/>
      <c r="AA107" s="37"/>
      <c r="AB107" s="37"/>
      <c r="AC107" s="37"/>
      <c r="AD107" s="37"/>
      <c r="AE107" s="37"/>
      <c r="AT107" s="20" t="s">
        <v>952</v>
      </c>
      <c r="AU107" s="20" t="s">
        <v>83</v>
      </c>
    </row>
    <row r="108" spans="1:65" s="2" customFormat="1" ht="16.5" customHeight="1">
      <c r="A108" s="37"/>
      <c r="B108" s="38"/>
      <c r="C108" s="174" t="s">
        <v>373</v>
      </c>
      <c r="D108" s="174" t="s">
        <v>350</v>
      </c>
      <c r="E108" s="175" t="s">
        <v>10841</v>
      </c>
      <c r="F108" s="176" t="s">
        <v>10842</v>
      </c>
      <c r="G108" s="177" t="s">
        <v>987</v>
      </c>
      <c r="H108" s="178">
        <v>2</v>
      </c>
      <c r="I108" s="179"/>
      <c r="J108" s="180">
        <f>ROUND(I108*H108,2)</f>
        <v>0</v>
      </c>
      <c r="K108" s="176" t="s">
        <v>933</v>
      </c>
      <c r="L108" s="42"/>
      <c r="M108" s="181" t="s">
        <v>19</v>
      </c>
      <c r="N108" s="182"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187</v>
      </c>
      <c r="AT108" s="185" t="s">
        <v>350</v>
      </c>
      <c r="AU108" s="185" t="s">
        <v>83</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187</v>
      </c>
      <c r="BM108" s="185" t="s">
        <v>396</v>
      </c>
    </row>
    <row r="109" spans="1:65" s="2" customFormat="1" ht="28.8">
      <c r="A109" s="37"/>
      <c r="B109" s="38"/>
      <c r="C109" s="39"/>
      <c r="D109" s="194" t="s">
        <v>952</v>
      </c>
      <c r="E109" s="39"/>
      <c r="F109" s="251" t="s">
        <v>10843</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952</v>
      </c>
      <c r="AU109" s="20" t="s">
        <v>83</v>
      </c>
    </row>
    <row r="110" spans="1:65" s="2" customFormat="1" ht="16.5" customHeight="1">
      <c r="A110" s="37"/>
      <c r="B110" s="38"/>
      <c r="C110" s="174" t="s">
        <v>400</v>
      </c>
      <c r="D110" s="174" t="s">
        <v>350</v>
      </c>
      <c r="E110" s="175" t="s">
        <v>10844</v>
      </c>
      <c r="F110" s="176" t="s">
        <v>10845</v>
      </c>
      <c r="G110" s="177" t="s">
        <v>987</v>
      </c>
      <c r="H110" s="178">
        <v>1</v>
      </c>
      <c r="I110" s="179"/>
      <c r="J110" s="180">
        <f>ROUND(I110*H110,2)</f>
        <v>0</v>
      </c>
      <c r="K110" s="176" t="s">
        <v>933</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187</v>
      </c>
      <c r="AT110" s="185" t="s">
        <v>350</v>
      </c>
      <c r="AU110" s="185" t="s">
        <v>83</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187</v>
      </c>
      <c r="BM110" s="185" t="s">
        <v>404</v>
      </c>
    </row>
    <row r="111" spans="1:65" s="2" customFormat="1" ht="28.8">
      <c r="A111" s="37"/>
      <c r="B111" s="38"/>
      <c r="C111" s="39"/>
      <c r="D111" s="194" t="s">
        <v>952</v>
      </c>
      <c r="E111" s="39"/>
      <c r="F111" s="251" t="s">
        <v>10846</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952</v>
      </c>
      <c r="AU111" s="20" t="s">
        <v>83</v>
      </c>
    </row>
    <row r="112" spans="1:65" s="2" customFormat="1" ht="16.5" customHeight="1">
      <c r="A112" s="37"/>
      <c r="B112" s="38"/>
      <c r="C112" s="174" t="s">
        <v>379</v>
      </c>
      <c r="D112" s="174" t="s">
        <v>350</v>
      </c>
      <c r="E112" s="175" t="s">
        <v>10847</v>
      </c>
      <c r="F112" s="176" t="s">
        <v>10848</v>
      </c>
      <c r="G112" s="177" t="s">
        <v>987</v>
      </c>
      <c r="H112" s="178">
        <v>1</v>
      </c>
      <c r="I112" s="179"/>
      <c r="J112" s="180">
        <f>ROUND(I112*H112,2)</f>
        <v>0</v>
      </c>
      <c r="K112" s="176" t="s">
        <v>933</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187</v>
      </c>
      <c r="AT112" s="185" t="s">
        <v>350</v>
      </c>
      <c r="AU112" s="185" t="s">
        <v>83</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187</v>
      </c>
      <c r="BM112" s="185" t="s">
        <v>409</v>
      </c>
    </row>
    <row r="113" spans="1:65" s="2" customFormat="1" ht="28.8">
      <c r="A113" s="37"/>
      <c r="B113" s="38"/>
      <c r="C113" s="39"/>
      <c r="D113" s="194" t="s">
        <v>952</v>
      </c>
      <c r="E113" s="39"/>
      <c r="F113" s="251" t="s">
        <v>10849</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952</v>
      </c>
      <c r="AU113" s="20" t="s">
        <v>83</v>
      </c>
    </row>
    <row r="114" spans="1:65" s="2" customFormat="1" ht="16.5" customHeight="1">
      <c r="A114" s="37"/>
      <c r="B114" s="38"/>
      <c r="C114" s="174" t="s">
        <v>411</v>
      </c>
      <c r="D114" s="174" t="s">
        <v>350</v>
      </c>
      <c r="E114" s="175" t="s">
        <v>10850</v>
      </c>
      <c r="F114" s="176" t="s">
        <v>10851</v>
      </c>
      <c r="G114" s="177" t="s">
        <v>353</v>
      </c>
      <c r="H114" s="178">
        <v>80</v>
      </c>
      <c r="I114" s="179"/>
      <c r="J114" s="180">
        <f>ROUND(I114*H114,2)</f>
        <v>0</v>
      </c>
      <c r="K114" s="176" t="s">
        <v>933</v>
      </c>
      <c r="L114" s="42"/>
      <c r="M114" s="181" t="s">
        <v>19</v>
      </c>
      <c r="N114" s="182"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187</v>
      </c>
      <c r="AT114" s="185" t="s">
        <v>350</v>
      </c>
      <c r="AU114" s="185" t="s">
        <v>83</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187</v>
      </c>
      <c r="BM114" s="185" t="s">
        <v>414</v>
      </c>
    </row>
    <row r="115" spans="1:65" s="2" customFormat="1" ht="28.8">
      <c r="A115" s="37"/>
      <c r="B115" s="38"/>
      <c r="C115" s="39"/>
      <c r="D115" s="194" t="s">
        <v>952</v>
      </c>
      <c r="E115" s="39"/>
      <c r="F115" s="251" t="s">
        <v>10852</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952</v>
      </c>
      <c r="AU115" s="20" t="s">
        <v>83</v>
      </c>
    </row>
    <row r="116" spans="1:65" s="2" customFormat="1" ht="16.5" customHeight="1">
      <c r="A116" s="37"/>
      <c r="B116" s="38"/>
      <c r="C116" s="174" t="s">
        <v>383</v>
      </c>
      <c r="D116" s="174" t="s">
        <v>350</v>
      </c>
      <c r="E116" s="175" t="s">
        <v>10853</v>
      </c>
      <c r="F116" s="176" t="s">
        <v>10854</v>
      </c>
      <c r="G116" s="177" t="s">
        <v>353</v>
      </c>
      <c r="H116" s="178">
        <v>24</v>
      </c>
      <c r="I116" s="179"/>
      <c r="J116" s="180">
        <f>ROUND(I116*H116,2)</f>
        <v>0</v>
      </c>
      <c r="K116" s="176" t="s">
        <v>933</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187</v>
      </c>
      <c r="AT116" s="185" t="s">
        <v>350</v>
      </c>
      <c r="AU116" s="185" t="s">
        <v>83</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187</v>
      </c>
      <c r="BM116" s="185" t="s">
        <v>420</v>
      </c>
    </row>
    <row r="117" spans="1:65" s="2" customFormat="1" ht="28.8">
      <c r="A117" s="37"/>
      <c r="B117" s="38"/>
      <c r="C117" s="39"/>
      <c r="D117" s="194" t="s">
        <v>952</v>
      </c>
      <c r="E117" s="39"/>
      <c r="F117" s="251" t="s">
        <v>10855</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952</v>
      </c>
      <c r="AU117" s="20" t="s">
        <v>83</v>
      </c>
    </row>
    <row r="118" spans="1:65" s="2" customFormat="1" ht="16.5" customHeight="1">
      <c r="A118" s="37"/>
      <c r="B118" s="38"/>
      <c r="C118" s="174" t="s">
        <v>424</v>
      </c>
      <c r="D118" s="174" t="s">
        <v>350</v>
      </c>
      <c r="E118" s="175" t="s">
        <v>10856</v>
      </c>
      <c r="F118" s="176" t="s">
        <v>10857</v>
      </c>
      <c r="G118" s="177" t="s">
        <v>353</v>
      </c>
      <c r="H118" s="178">
        <v>90</v>
      </c>
      <c r="I118" s="179"/>
      <c r="J118" s="180">
        <f>ROUND(I118*H118,2)</f>
        <v>0</v>
      </c>
      <c r="K118" s="176" t="s">
        <v>933</v>
      </c>
      <c r="L118" s="42"/>
      <c r="M118" s="181" t="s">
        <v>19</v>
      </c>
      <c r="N118" s="182"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187</v>
      </c>
      <c r="AT118" s="185" t="s">
        <v>350</v>
      </c>
      <c r="AU118" s="185" t="s">
        <v>83</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187</v>
      </c>
      <c r="BM118" s="185" t="s">
        <v>428</v>
      </c>
    </row>
    <row r="119" spans="1:65" s="2" customFormat="1" ht="38.4">
      <c r="A119" s="37"/>
      <c r="B119" s="38"/>
      <c r="C119" s="39"/>
      <c r="D119" s="194" t="s">
        <v>952</v>
      </c>
      <c r="E119" s="39"/>
      <c r="F119" s="251" t="s">
        <v>10858</v>
      </c>
      <c r="G119" s="39"/>
      <c r="H119" s="39"/>
      <c r="I119" s="189"/>
      <c r="J119" s="39"/>
      <c r="K119" s="39"/>
      <c r="L119" s="42"/>
      <c r="M119" s="190"/>
      <c r="N119" s="191"/>
      <c r="O119" s="67"/>
      <c r="P119" s="67"/>
      <c r="Q119" s="67"/>
      <c r="R119" s="67"/>
      <c r="S119" s="67"/>
      <c r="T119" s="68"/>
      <c r="U119" s="37"/>
      <c r="V119" s="37"/>
      <c r="W119" s="37"/>
      <c r="X119" s="37"/>
      <c r="Y119" s="37"/>
      <c r="Z119" s="37"/>
      <c r="AA119" s="37"/>
      <c r="AB119" s="37"/>
      <c r="AC119" s="37"/>
      <c r="AD119" s="37"/>
      <c r="AE119" s="37"/>
      <c r="AT119" s="20" t="s">
        <v>952</v>
      </c>
      <c r="AU119" s="20" t="s">
        <v>83</v>
      </c>
    </row>
    <row r="120" spans="1:65" s="2" customFormat="1" ht="16.5" customHeight="1">
      <c r="A120" s="37"/>
      <c r="B120" s="38"/>
      <c r="C120" s="174" t="s">
        <v>390</v>
      </c>
      <c r="D120" s="174" t="s">
        <v>350</v>
      </c>
      <c r="E120" s="175" t="s">
        <v>10859</v>
      </c>
      <c r="F120" s="176" t="s">
        <v>10860</v>
      </c>
      <c r="G120" s="177" t="s">
        <v>353</v>
      </c>
      <c r="H120" s="178">
        <v>55</v>
      </c>
      <c r="I120" s="179"/>
      <c r="J120" s="180">
        <f>ROUND(I120*H120,2)</f>
        <v>0</v>
      </c>
      <c r="K120" s="176" t="s">
        <v>933</v>
      </c>
      <c r="L120" s="42"/>
      <c r="M120" s="181" t="s">
        <v>19</v>
      </c>
      <c r="N120" s="182" t="s">
        <v>46</v>
      </c>
      <c r="O120" s="67"/>
      <c r="P120" s="183">
        <f>O120*H120</f>
        <v>0</v>
      </c>
      <c r="Q120" s="183">
        <v>0</v>
      </c>
      <c r="R120" s="183">
        <f>Q120*H120</f>
        <v>0</v>
      </c>
      <c r="S120" s="183">
        <v>0</v>
      </c>
      <c r="T120" s="184">
        <f>S120*H120</f>
        <v>0</v>
      </c>
      <c r="U120" s="37"/>
      <c r="V120" s="37"/>
      <c r="W120" s="37"/>
      <c r="X120" s="37"/>
      <c r="Y120" s="37"/>
      <c r="Z120" s="37"/>
      <c r="AA120" s="37"/>
      <c r="AB120" s="37"/>
      <c r="AC120" s="37"/>
      <c r="AD120" s="37"/>
      <c r="AE120" s="37"/>
      <c r="AR120" s="185" t="s">
        <v>187</v>
      </c>
      <c r="AT120" s="185" t="s">
        <v>350</v>
      </c>
      <c r="AU120" s="185" t="s">
        <v>83</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187</v>
      </c>
      <c r="BM120" s="185" t="s">
        <v>436</v>
      </c>
    </row>
    <row r="121" spans="1:65" s="2" customFormat="1" ht="19.2">
      <c r="A121" s="37"/>
      <c r="B121" s="38"/>
      <c r="C121" s="39"/>
      <c r="D121" s="194" t="s">
        <v>952</v>
      </c>
      <c r="E121" s="39"/>
      <c r="F121" s="251" t="s">
        <v>10861</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952</v>
      </c>
      <c r="AU121" s="20" t="s">
        <v>83</v>
      </c>
    </row>
    <row r="122" spans="1:65" s="2" customFormat="1" ht="16.5" customHeight="1">
      <c r="A122" s="37"/>
      <c r="B122" s="38"/>
      <c r="C122" s="174" t="s">
        <v>8</v>
      </c>
      <c r="D122" s="174" t="s">
        <v>350</v>
      </c>
      <c r="E122" s="175" t="s">
        <v>10862</v>
      </c>
      <c r="F122" s="176" t="s">
        <v>10863</v>
      </c>
      <c r="G122" s="177" t="s">
        <v>987</v>
      </c>
      <c r="H122" s="178">
        <v>4</v>
      </c>
      <c r="I122" s="179"/>
      <c r="J122" s="180">
        <f>ROUND(I122*H122,2)</f>
        <v>0</v>
      </c>
      <c r="K122" s="176" t="s">
        <v>933</v>
      </c>
      <c r="L122" s="42"/>
      <c r="M122" s="181" t="s">
        <v>19</v>
      </c>
      <c r="N122" s="182"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187</v>
      </c>
      <c r="AT122" s="185" t="s">
        <v>350</v>
      </c>
      <c r="AU122" s="185" t="s">
        <v>83</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187</v>
      </c>
      <c r="BM122" s="185" t="s">
        <v>444</v>
      </c>
    </row>
    <row r="123" spans="1:65" s="2" customFormat="1" ht="19.2">
      <c r="A123" s="37"/>
      <c r="B123" s="38"/>
      <c r="C123" s="39"/>
      <c r="D123" s="194" t="s">
        <v>952</v>
      </c>
      <c r="E123" s="39"/>
      <c r="F123" s="251" t="s">
        <v>10864</v>
      </c>
      <c r="G123" s="39"/>
      <c r="H123" s="39"/>
      <c r="I123" s="189"/>
      <c r="J123" s="39"/>
      <c r="K123" s="39"/>
      <c r="L123" s="42"/>
      <c r="M123" s="190"/>
      <c r="N123" s="191"/>
      <c r="O123" s="67"/>
      <c r="P123" s="67"/>
      <c r="Q123" s="67"/>
      <c r="R123" s="67"/>
      <c r="S123" s="67"/>
      <c r="T123" s="68"/>
      <c r="U123" s="37"/>
      <c r="V123" s="37"/>
      <c r="W123" s="37"/>
      <c r="X123" s="37"/>
      <c r="Y123" s="37"/>
      <c r="Z123" s="37"/>
      <c r="AA123" s="37"/>
      <c r="AB123" s="37"/>
      <c r="AC123" s="37"/>
      <c r="AD123" s="37"/>
      <c r="AE123" s="37"/>
      <c r="AT123" s="20" t="s">
        <v>952</v>
      </c>
      <c r="AU123" s="20" t="s">
        <v>83</v>
      </c>
    </row>
    <row r="124" spans="1:65" s="2" customFormat="1" ht="16.5" customHeight="1">
      <c r="A124" s="37"/>
      <c r="B124" s="38"/>
      <c r="C124" s="174" t="s">
        <v>396</v>
      </c>
      <c r="D124" s="174" t="s">
        <v>350</v>
      </c>
      <c r="E124" s="175" t="s">
        <v>10865</v>
      </c>
      <c r="F124" s="176" t="s">
        <v>10866</v>
      </c>
      <c r="G124" s="177" t="s">
        <v>987</v>
      </c>
      <c r="H124" s="178">
        <v>7</v>
      </c>
      <c r="I124" s="179"/>
      <c r="J124" s="180">
        <f>ROUND(I124*H124,2)</f>
        <v>0</v>
      </c>
      <c r="K124" s="176" t="s">
        <v>933</v>
      </c>
      <c r="L124" s="42"/>
      <c r="M124" s="181" t="s">
        <v>19</v>
      </c>
      <c r="N124" s="182"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187</v>
      </c>
      <c r="AT124" s="185" t="s">
        <v>350</v>
      </c>
      <c r="AU124" s="185" t="s">
        <v>83</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187</v>
      </c>
      <c r="BM124" s="185" t="s">
        <v>449</v>
      </c>
    </row>
    <row r="125" spans="1:65" s="2" customFormat="1" ht="19.2">
      <c r="A125" s="37"/>
      <c r="B125" s="38"/>
      <c r="C125" s="39"/>
      <c r="D125" s="194" t="s">
        <v>952</v>
      </c>
      <c r="E125" s="39"/>
      <c r="F125" s="251" t="s">
        <v>10867</v>
      </c>
      <c r="G125" s="39"/>
      <c r="H125" s="39"/>
      <c r="I125" s="189"/>
      <c r="J125" s="39"/>
      <c r="K125" s="39"/>
      <c r="L125" s="42"/>
      <c r="M125" s="190"/>
      <c r="N125" s="191"/>
      <c r="O125" s="67"/>
      <c r="P125" s="67"/>
      <c r="Q125" s="67"/>
      <c r="R125" s="67"/>
      <c r="S125" s="67"/>
      <c r="T125" s="68"/>
      <c r="U125" s="37"/>
      <c r="V125" s="37"/>
      <c r="W125" s="37"/>
      <c r="X125" s="37"/>
      <c r="Y125" s="37"/>
      <c r="Z125" s="37"/>
      <c r="AA125" s="37"/>
      <c r="AB125" s="37"/>
      <c r="AC125" s="37"/>
      <c r="AD125" s="37"/>
      <c r="AE125" s="37"/>
      <c r="AT125" s="20" t="s">
        <v>952</v>
      </c>
      <c r="AU125" s="20" t="s">
        <v>83</v>
      </c>
    </row>
    <row r="126" spans="1:65" s="2" customFormat="1" ht="16.5" customHeight="1">
      <c r="A126" s="37"/>
      <c r="B126" s="38"/>
      <c r="C126" s="174" t="s">
        <v>455</v>
      </c>
      <c r="D126" s="174" t="s">
        <v>350</v>
      </c>
      <c r="E126" s="175" t="s">
        <v>10868</v>
      </c>
      <c r="F126" s="176" t="s">
        <v>10869</v>
      </c>
      <c r="G126" s="177" t="s">
        <v>987</v>
      </c>
      <c r="H126" s="178">
        <v>1</v>
      </c>
      <c r="I126" s="179"/>
      <c r="J126" s="180">
        <f>ROUND(I126*H126,2)</f>
        <v>0</v>
      </c>
      <c r="K126" s="176" t="s">
        <v>933</v>
      </c>
      <c r="L126" s="42"/>
      <c r="M126" s="181" t="s">
        <v>19</v>
      </c>
      <c r="N126" s="182" t="s">
        <v>46</v>
      </c>
      <c r="O126" s="67"/>
      <c r="P126" s="183">
        <f>O126*H126</f>
        <v>0</v>
      </c>
      <c r="Q126" s="183">
        <v>0</v>
      </c>
      <c r="R126" s="183">
        <f>Q126*H126</f>
        <v>0</v>
      </c>
      <c r="S126" s="183">
        <v>0</v>
      </c>
      <c r="T126" s="184">
        <f>S126*H126</f>
        <v>0</v>
      </c>
      <c r="U126" s="37"/>
      <c r="V126" s="37"/>
      <c r="W126" s="37"/>
      <c r="X126" s="37"/>
      <c r="Y126" s="37"/>
      <c r="Z126" s="37"/>
      <c r="AA126" s="37"/>
      <c r="AB126" s="37"/>
      <c r="AC126" s="37"/>
      <c r="AD126" s="37"/>
      <c r="AE126" s="37"/>
      <c r="AR126" s="185" t="s">
        <v>187</v>
      </c>
      <c r="AT126" s="185" t="s">
        <v>350</v>
      </c>
      <c r="AU126" s="185" t="s">
        <v>83</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187</v>
      </c>
      <c r="BM126" s="185" t="s">
        <v>458</v>
      </c>
    </row>
    <row r="127" spans="1:65" s="2" customFormat="1" ht="48">
      <c r="A127" s="37"/>
      <c r="B127" s="38"/>
      <c r="C127" s="39"/>
      <c r="D127" s="194" t="s">
        <v>952</v>
      </c>
      <c r="E127" s="39"/>
      <c r="F127" s="251" t="s">
        <v>10870</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952</v>
      </c>
      <c r="AU127" s="20" t="s">
        <v>83</v>
      </c>
    </row>
    <row r="128" spans="1:65" s="2" customFormat="1" ht="16.5" customHeight="1">
      <c r="A128" s="37"/>
      <c r="B128" s="38"/>
      <c r="C128" s="174" t="s">
        <v>404</v>
      </c>
      <c r="D128" s="174" t="s">
        <v>350</v>
      </c>
      <c r="E128" s="175" t="s">
        <v>10871</v>
      </c>
      <c r="F128" s="176" t="s">
        <v>10872</v>
      </c>
      <c r="G128" s="177" t="s">
        <v>1037</v>
      </c>
      <c r="H128" s="178">
        <v>1</v>
      </c>
      <c r="I128" s="179"/>
      <c r="J128" s="180">
        <f>ROUND(I128*H128,2)</f>
        <v>0</v>
      </c>
      <c r="K128" s="176" t="s">
        <v>933</v>
      </c>
      <c r="L128" s="42"/>
      <c r="M128" s="181" t="s">
        <v>19</v>
      </c>
      <c r="N128" s="182"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187</v>
      </c>
      <c r="AT128" s="185" t="s">
        <v>350</v>
      </c>
      <c r="AU128" s="185" t="s">
        <v>83</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187</v>
      </c>
      <c r="BM128" s="185" t="s">
        <v>10873</v>
      </c>
    </row>
    <row r="129" spans="1:47" s="2" customFormat="1" ht="38.4">
      <c r="A129" s="37"/>
      <c r="B129" s="38"/>
      <c r="C129" s="39"/>
      <c r="D129" s="194" t="s">
        <v>952</v>
      </c>
      <c r="E129" s="39"/>
      <c r="F129" s="251" t="s">
        <v>10874</v>
      </c>
      <c r="G129" s="39"/>
      <c r="H129" s="39"/>
      <c r="I129" s="189"/>
      <c r="J129" s="39"/>
      <c r="K129" s="39"/>
      <c r="L129" s="42"/>
      <c r="M129" s="235"/>
      <c r="N129" s="236"/>
      <c r="O129" s="237"/>
      <c r="P129" s="237"/>
      <c r="Q129" s="237"/>
      <c r="R129" s="237"/>
      <c r="S129" s="237"/>
      <c r="T129" s="238"/>
      <c r="U129" s="37"/>
      <c r="V129" s="37"/>
      <c r="W129" s="37"/>
      <c r="X129" s="37"/>
      <c r="Y129" s="37"/>
      <c r="Z129" s="37"/>
      <c r="AA129" s="37"/>
      <c r="AB129" s="37"/>
      <c r="AC129" s="37"/>
      <c r="AD129" s="37"/>
      <c r="AE129" s="37"/>
      <c r="AT129" s="20" t="s">
        <v>952</v>
      </c>
      <c r="AU129" s="20" t="s">
        <v>83</v>
      </c>
    </row>
    <row r="130" spans="1:47" s="2" customFormat="1" ht="6.9" customHeight="1">
      <c r="A130" s="37"/>
      <c r="B130" s="50"/>
      <c r="C130" s="51"/>
      <c r="D130" s="51"/>
      <c r="E130" s="51"/>
      <c r="F130" s="51"/>
      <c r="G130" s="51"/>
      <c r="H130" s="51"/>
      <c r="I130" s="51"/>
      <c r="J130" s="51"/>
      <c r="K130" s="51"/>
      <c r="L130" s="42"/>
      <c r="M130" s="37"/>
      <c r="O130" s="37"/>
      <c r="P130" s="37"/>
      <c r="Q130" s="37"/>
      <c r="R130" s="37"/>
      <c r="S130" s="37"/>
      <c r="T130" s="37"/>
      <c r="U130" s="37"/>
      <c r="V130" s="37"/>
      <c r="W130" s="37"/>
      <c r="X130" s="37"/>
      <c r="Y130" s="37"/>
      <c r="Z130" s="37"/>
      <c r="AA130" s="37"/>
      <c r="AB130" s="37"/>
      <c r="AC130" s="37"/>
      <c r="AD130" s="37"/>
      <c r="AE130" s="37"/>
    </row>
  </sheetData>
  <sheetProtection algorithmName="SHA-512" hashValue="EjWsDW+WjWlgi8AUiR3TgikijuNSkgG0GPalrf+BcYkIi7sCLejoo2Kw2bRh+TW580joNw7taFTvLQ48jeDXFQ==" saltValue="Q8sRazdc+RwWkFKgmvwvjhwYYkNSn82wb9xO8avRXN1yEBVfh4jSsmh+PCG2sOFWn2s+y0s4pMOBPYhsZxcddA==" spinCount="100000" sheet="1" objects="1" scenarios="1" formatColumns="0" formatRows="0" autoFilter="0"/>
  <autoFilter ref="C91:K129" xr:uid="{00000000-0009-0000-0000-000029000000}"/>
  <mergeCells count="15">
    <mergeCell ref="E78:H78"/>
    <mergeCell ref="E82:H82"/>
    <mergeCell ref="E80:H80"/>
    <mergeCell ref="E84:H84"/>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2:BM168"/>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233</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10875</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ROUND(J96,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ROUND((SUM(BE96:BE167)),  2)</f>
        <v>0</v>
      </c>
      <c r="G37" s="37"/>
      <c r="H37" s="37"/>
      <c r="I37" s="127">
        <v>0.21</v>
      </c>
      <c r="J37" s="126">
        <f>ROUND(((SUM(BE96:BE167))*I37),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ROUND((SUM(BF96:BF167)),  2)</f>
        <v>0</v>
      </c>
      <c r="G38" s="37"/>
      <c r="H38" s="37"/>
      <c r="I38" s="127">
        <v>0.15</v>
      </c>
      <c r="J38" s="126">
        <f>ROUND(((SUM(BF96:BF167))*I38),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ROUND((SUM(BG96:BG167)),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ROUND((SUM(BH96:BH167)),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ROUND((SUM(BI96:BI167)),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SO-01.D.1.4.12 - Stlačený vzduch</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J96</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1158</v>
      </c>
      <c r="E68" s="146"/>
      <c r="F68" s="146"/>
      <c r="G68" s="146"/>
      <c r="H68" s="146"/>
      <c r="I68" s="146"/>
      <c r="J68" s="147">
        <f>J97</f>
        <v>0</v>
      </c>
      <c r="K68" s="144"/>
      <c r="L68" s="148"/>
    </row>
    <row r="69" spans="1:47" s="15" customFormat="1" ht="19.95" customHeight="1">
      <c r="B69" s="244"/>
      <c r="C69" s="100"/>
      <c r="D69" s="245" t="s">
        <v>10876</v>
      </c>
      <c r="E69" s="246"/>
      <c r="F69" s="246"/>
      <c r="G69" s="246"/>
      <c r="H69" s="246"/>
      <c r="I69" s="246"/>
      <c r="J69" s="247">
        <f>J98</f>
        <v>0</v>
      </c>
      <c r="K69" s="100"/>
      <c r="L69" s="248"/>
    </row>
    <row r="70" spans="1:47" s="15" customFormat="1" ht="19.95" customHeight="1">
      <c r="B70" s="244"/>
      <c r="C70" s="100"/>
      <c r="D70" s="245" t="s">
        <v>10877</v>
      </c>
      <c r="E70" s="246"/>
      <c r="F70" s="246"/>
      <c r="G70" s="246"/>
      <c r="H70" s="246"/>
      <c r="I70" s="246"/>
      <c r="J70" s="247">
        <f>J138</f>
        <v>0</v>
      </c>
      <c r="K70" s="100"/>
      <c r="L70" s="248"/>
    </row>
    <row r="71" spans="1:47" s="9" customFormat="1" ht="24.9" customHeight="1">
      <c r="B71" s="143"/>
      <c r="C71" s="144"/>
      <c r="D71" s="145" t="s">
        <v>1161</v>
      </c>
      <c r="E71" s="146"/>
      <c r="F71" s="146"/>
      <c r="G71" s="146"/>
      <c r="H71" s="146"/>
      <c r="I71" s="146"/>
      <c r="J71" s="147">
        <f>J164</f>
        <v>0</v>
      </c>
      <c r="K71" s="144"/>
      <c r="L71" s="148"/>
    </row>
    <row r="72" spans="1:47" s="15" customFormat="1" ht="19.95" customHeight="1">
      <c r="B72" s="244"/>
      <c r="C72" s="100"/>
      <c r="D72" s="245" t="s">
        <v>10878</v>
      </c>
      <c r="E72" s="246"/>
      <c r="F72" s="246"/>
      <c r="G72" s="246"/>
      <c r="H72" s="246"/>
      <c r="I72" s="246"/>
      <c r="J72" s="247">
        <f>J165</f>
        <v>0</v>
      </c>
      <c r="K72" s="100"/>
      <c r="L72" s="248"/>
    </row>
    <row r="73" spans="1:47" s="2" customFormat="1" ht="21.75" customHeight="1">
      <c r="A73" s="37"/>
      <c r="B73" s="38"/>
      <c r="C73" s="39"/>
      <c r="D73" s="39"/>
      <c r="E73" s="39"/>
      <c r="F73" s="39"/>
      <c r="G73" s="39"/>
      <c r="H73" s="39"/>
      <c r="I73" s="39"/>
      <c r="J73" s="39"/>
      <c r="K73" s="39"/>
      <c r="L73" s="116"/>
      <c r="S73" s="37"/>
      <c r="T73" s="37"/>
      <c r="U73" s="37"/>
      <c r="V73" s="37"/>
      <c r="W73" s="37"/>
      <c r="X73" s="37"/>
      <c r="Y73" s="37"/>
      <c r="Z73" s="37"/>
      <c r="AA73" s="37"/>
      <c r="AB73" s="37"/>
      <c r="AC73" s="37"/>
      <c r="AD73" s="37"/>
      <c r="AE73" s="37"/>
    </row>
    <row r="74" spans="1:47" s="2" customFormat="1" ht="6.9" customHeight="1">
      <c r="A74" s="37"/>
      <c r="B74" s="50"/>
      <c r="C74" s="51"/>
      <c r="D74" s="51"/>
      <c r="E74" s="51"/>
      <c r="F74" s="51"/>
      <c r="G74" s="51"/>
      <c r="H74" s="51"/>
      <c r="I74" s="51"/>
      <c r="J74" s="51"/>
      <c r="K74" s="51"/>
      <c r="L74" s="116"/>
      <c r="S74" s="37"/>
      <c r="T74" s="37"/>
      <c r="U74" s="37"/>
      <c r="V74" s="37"/>
      <c r="W74" s="37"/>
      <c r="X74" s="37"/>
      <c r="Y74" s="37"/>
      <c r="Z74" s="37"/>
      <c r="AA74" s="37"/>
      <c r="AB74" s="37"/>
      <c r="AC74" s="37"/>
      <c r="AD74" s="37"/>
      <c r="AE74" s="37"/>
    </row>
    <row r="78" spans="1:47" s="2" customFormat="1" ht="6.9" customHeight="1">
      <c r="A78" s="37"/>
      <c r="B78" s="52"/>
      <c r="C78" s="53"/>
      <c r="D78" s="53"/>
      <c r="E78" s="53"/>
      <c r="F78" s="53"/>
      <c r="G78" s="53"/>
      <c r="H78" s="53"/>
      <c r="I78" s="53"/>
      <c r="J78" s="53"/>
      <c r="K78" s="53"/>
      <c r="L78" s="116"/>
      <c r="S78" s="37"/>
      <c r="T78" s="37"/>
      <c r="U78" s="37"/>
      <c r="V78" s="37"/>
      <c r="W78" s="37"/>
      <c r="X78" s="37"/>
      <c r="Y78" s="37"/>
      <c r="Z78" s="37"/>
      <c r="AA78" s="37"/>
      <c r="AB78" s="37"/>
      <c r="AC78" s="37"/>
      <c r="AD78" s="37"/>
      <c r="AE78" s="37"/>
    </row>
    <row r="79" spans="1:47" s="2" customFormat="1" ht="24.9" customHeight="1">
      <c r="A79" s="37"/>
      <c r="B79" s="38"/>
      <c r="C79" s="26" t="s">
        <v>334</v>
      </c>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6.9"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3" s="2" customFormat="1" ht="12" customHeight="1">
      <c r="A81" s="37"/>
      <c r="B81" s="38"/>
      <c r="C81" s="32" t="s">
        <v>16</v>
      </c>
      <c r="D81" s="39"/>
      <c r="E81" s="39"/>
      <c r="F81" s="39"/>
      <c r="G81" s="39"/>
      <c r="H81" s="39"/>
      <c r="I81" s="39"/>
      <c r="J81" s="39"/>
      <c r="K81" s="39"/>
      <c r="L81" s="116"/>
      <c r="S81" s="37"/>
      <c r="T81" s="37"/>
      <c r="U81" s="37"/>
      <c r="V81" s="37"/>
      <c r="W81" s="37"/>
      <c r="X81" s="37"/>
      <c r="Y81" s="37"/>
      <c r="Z81" s="37"/>
      <c r="AA81" s="37"/>
      <c r="AB81" s="37"/>
      <c r="AC81" s="37"/>
      <c r="AD81" s="37"/>
      <c r="AE81" s="37"/>
    </row>
    <row r="82" spans="1:63" s="2" customFormat="1" ht="16.5" customHeight="1">
      <c r="A82" s="37"/>
      <c r="B82" s="38"/>
      <c r="C82" s="39"/>
      <c r="D82" s="39"/>
      <c r="E82" s="433" t="str">
        <f>E7</f>
        <v>Dostavba kampusu LF v Olomouci</v>
      </c>
      <c r="F82" s="434"/>
      <c r="G82" s="434"/>
      <c r="H82" s="434"/>
      <c r="I82" s="39"/>
      <c r="J82" s="39"/>
      <c r="K82" s="39"/>
      <c r="L82" s="116"/>
      <c r="S82" s="37"/>
      <c r="T82" s="37"/>
      <c r="U82" s="37"/>
      <c r="V82" s="37"/>
      <c r="W82" s="37"/>
      <c r="X82" s="37"/>
      <c r="Y82" s="37"/>
      <c r="Z82" s="37"/>
      <c r="AA82" s="37"/>
      <c r="AB82" s="37"/>
      <c r="AC82" s="37"/>
      <c r="AD82" s="37"/>
      <c r="AE82" s="37"/>
    </row>
    <row r="83" spans="1:63" s="1" customFormat="1" ht="12" customHeight="1">
      <c r="B83" s="24"/>
      <c r="C83" s="32" t="s">
        <v>320</v>
      </c>
      <c r="D83" s="25"/>
      <c r="E83" s="25"/>
      <c r="F83" s="25"/>
      <c r="G83" s="25"/>
      <c r="H83" s="25"/>
      <c r="I83" s="25"/>
      <c r="J83" s="25"/>
      <c r="K83" s="25"/>
      <c r="L83" s="23"/>
    </row>
    <row r="84" spans="1:63" s="1" customFormat="1" ht="16.5" customHeight="1">
      <c r="B84" s="24"/>
      <c r="C84" s="25"/>
      <c r="D84" s="25"/>
      <c r="E84" s="433" t="s">
        <v>2341</v>
      </c>
      <c r="F84" s="385"/>
      <c r="G84" s="385"/>
      <c r="H84" s="385"/>
      <c r="I84" s="25"/>
      <c r="J84" s="25"/>
      <c r="K84" s="25"/>
      <c r="L84" s="23"/>
    </row>
    <row r="85" spans="1:63" s="1" customFormat="1" ht="12" customHeight="1">
      <c r="B85" s="24"/>
      <c r="C85" s="32" t="s">
        <v>1775</v>
      </c>
      <c r="D85" s="25"/>
      <c r="E85" s="25"/>
      <c r="F85" s="25"/>
      <c r="G85" s="25"/>
      <c r="H85" s="25"/>
      <c r="I85" s="25"/>
      <c r="J85" s="25"/>
      <c r="K85" s="25"/>
      <c r="L85" s="23"/>
    </row>
    <row r="86" spans="1:63" s="2" customFormat="1" ht="16.5" customHeight="1">
      <c r="A86" s="37"/>
      <c r="B86" s="38"/>
      <c r="C86" s="39"/>
      <c r="D86" s="39"/>
      <c r="E86" s="437" t="s">
        <v>6008</v>
      </c>
      <c r="F86" s="435"/>
      <c r="G86" s="435"/>
      <c r="H86" s="435"/>
      <c r="I86" s="39"/>
      <c r="J86" s="39"/>
      <c r="K86" s="39"/>
      <c r="L86" s="116"/>
      <c r="S86" s="37"/>
      <c r="T86" s="37"/>
      <c r="U86" s="37"/>
      <c r="V86" s="37"/>
      <c r="W86" s="37"/>
      <c r="X86" s="37"/>
      <c r="Y86" s="37"/>
      <c r="Z86" s="37"/>
      <c r="AA86" s="37"/>
      <c r="AB86" s="37"/>
      <c r="AC86" s="37"/>
      <c r="AD86" s="37"/>
      <c r="AE86" s="37"/>
    </row>
    <row r="87" spans="1:63" s="2" customFormat="1" ht="12" customHeight="1">
      <c r="A87" s="37"/>
      <c r="B87" s="38"/>
      <c r="C87" s="32" t="s">
        <v>1777</v>
      </c>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6.5" customHeight="1">
      <c r="A88" s="37"/>
      <c r="B88" s="38"/>
      <c r="C88" s="39"/>
      <c r="D88" s="39"/>
      <c r="E88" s="407" t="str">
        <f>E13</f>
        <v>SO-01.D.1.4.12 - Stlačený vzduch</v>
      </c>
      <c r="F88" s="435"/>
      <c r="G88" s="435"/>
      <c r="H88" s="435"/>
      <c r="I88" s="39"/>
      <c r="J88" s="39"/>
      <c r="K88" s="39"/>
      <c r="L88" s="116"/>
      <c r="S88" s="37"/>
      <c r="T88" s="37"/>
      <c r="U88" s="37"/>
      <c r="V88" s="37"/>
      <c r="W88" s="37"/>
      <c r="X88" s="37"/>
      <c r="Y88" s="37"/>
      <c r="Z88" s="37"/>
      <c r="AA88" s="37"/>
      <c r="AB88" s="37"/>
      <c r="AC88" s="37"/>
      <c r="AD88" s="37"/>
      <c r="AE88" s="37"/>
    </row>
    <row r="89" spans="1:63" s="2" customFormat="1" ht="6.9"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12" customHeight="1">
      <c r="A90" s="37"/>
      <c r="B90" s="38"/>
      <c r="C90" s="32" t="s">
        <v>21</v>
      </c>
      <c r="D90" s="39"/>
      <c r="E90" s="39"/>
      <c r="F90" s="30" t="str">
        <f>F16</f>
        <v>Olomouc, Hněvotínská</v>
      </c>
      <c r="G90" s="39"/>
      <c r="H90" s="39"/>
      <c r="I90" s="32" t="s">
        <v>23</v>
      </c>
      <c r="J90" s="62" t="str">
        <f>IF(J16="","",J16)</f>
        <v>8. 12. 2022</v>
      </c>
      <c r="K90" s="39"/>
      <c r="L90" s="116"/>
      <c r="S90" s="37"/>
      <c r="T90" s="37"/>
      <c r="U90" s="37"/>
      <c r="V90" s="37"/>
      <c r="W90" s="37"/>
      <c r="X90" s="37"/>
      <c r="Y90" s="37"/>
      <c r="Z90" s="37"/>
      <c r="AA90" s="37"/>
      <c r="AB90" s="37"/>
      <c r="AC90" s="37"/>
      <c r="AD90" s="37"/>
      <c r="AE90" s="37"/>
    </row>
    <row r="91" spans="1:63" s="2" customFormat="1" ht="6.9"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3" s="2" customFormat="1" ht="25.65" customHeight="1">
      <c r="A92" s="37"/>
      <c r="B92" s="38"/>
      <c r="C92" s="32" t="s">
        <v>25</v>
      </c>
      <c r="D92" s="39"/>
      <c r="E92" s="39"/>
      <c r="F92" s="30" t="str">
        <f>E19</f>
        <v>Univerzita Palackého v Olomouci</v>
      </c>
      <c r="G92" s="39"/>
      <c r="H92" s="39"/>
      <c r="I92" s="32" t="s">
        <v>33</v>
      </c>
      <c r="J92" s="35" t="str">
        <f>E25</f>
        <v>Ateliér Velehradský s.r.o.</v>
      </c>
      <c r="K92" s="39"/>
      <c r="L92" s="116"/>
      <c r="S92" s="37"/>
      <c r="T92" s="37"/>
      <c r="U92" s="37"/>
      <c r="V92" s="37"/>
      <c r="W92" s="37"/>
      <c r="X92" s="37"/>
      <c r="Y92" s="37"/>
      <c r="Z92" s="37"/>
      <c r="AA92" s="37"/>
      <c r="AB92" s="37"/>
      <c r="AC92" s="37"/>
      <c r="AD92" s="37"/>
      <c r="AE92" s="37"/>
    </row>
    <row r="93" spans="1:63" s="2" customFormat="1" ht="25.65" customHeight="1">
      <c r="A93" s="37"/>
      <c r="B93" s="38"/>
      <c r="C93" s="32" t="s">
        <v>31</v>
      </c>
      <c r="D93" s="39"/>
      <c r="E93" s="39"/>
      <c r="F93" s="30" t="str">
        <f>IF(E22="","",E22)</f>
        <v>Vyplň údaj</v>
      </c>
      <c r="G93" s="39"/>
      <c r="H93" s="39"/>
      <c r="I93" s="32" t="s">
        <v>38</v>
      </c>
      <c r="J93" s="35" t="str">
        <f>E28</f>
        <v>Ateliér Velehradský s.r.o.</v>
      </c>
      <c r="K93" s="39"/>
      <c r="L93" s="116"/>
      <c r="S93" s="37"/>
      <c r="T93" s="37"/>
      <c r="U93" s="37"/>
      <c r="V93" s="37"/>
      <c r="W93" s="37"/>
      <c r="X93" s="37"/>
      <c r="Y93" s="37"/>
      <c r="Z93" s="37"/>
      <c r="AA93" s="37"/>
      <c r="AB93" s="37"/>
      <c r="AC93" s="37"/>
      <c r="AD93" s="37"/>
      <c r="AE93" s="37"/>
    </row>
    <row r="94" spans="1:63" s="2" customFormat="1" ht="10.35" customHeight="1">
      <c r="A94" s="37"/>
      <c r="B94" s="38"/>
      <c r="C94" s="39"/>
      <c r="D94" s="39"/>
      <c r="E94" s="39"/>
      <c r="F94" s="39"/>
      <c r="G94" s="39"/>
      <c r="H94" s="39"/>
      <c r="I94" s="39"/>
      <c r="J94" s="39"/>
      <c r="K94" s="39"/>
      <c r="L94" s="116"/>
      <c r="S94" s="37"/>
      <c r="T94" s="37"/>
      <c r="U94" s="37"/>
      <c r="V94" s="37"/>
      <c r="W94" s="37"/>
      <c r="X94" s="37"/>
      <c r="Y94" s="37"/>
      <c r="Z94" s="37"/>
      <c r="AA94" s="37"/>
      <c r="AB94" s="37"/>
      <c r="AC94" s="37"/>
      <c r="AD94" s="37"/>
      <c r="AE94" s="37"/>
    </row>
    <row r="95" spans="1:63" s="10" customFormat="1" ht="29.25" customHeight="1">
      <c r="A95" s="149"/>
      <c r="B95" s="150"/>
      <c r="C95" s="151" t="s">
        <v>335</v>
      </c>
      <c r="D95" s="152" t="s">
        <v>60</v>
      </c>
      <c r="E95" s="152" t="s">
        <v>56</v>
      </c>
      <c r="F95" s="152" t="s">
        <v>57</v>
      </c>
      <c r="G95" s="152" t="s">
        <v>336</v>
      </c>
      <c r="H95" s="152" t="s">
        <v>337</v>
      </c>
      <c r="I95" s="152" t="s">
        <v>338</v>
      </c>
      <c r="J95" s="152" t="s">
        <v>325</v>
      </c>
      <c r="K95" s="153" t="s">
        <v>339</v>
      </c>
      <c r="L95" s="154"/>
      <c r="M95" s="71" t="s">
        <v>19</v>
      </c>
      <c r="N95" s="72" t="s">
        <v>45</v>
      </c>
      <c r="O95" s="72" t="s">
        <v>340</v>
      </c>
      <c r="P95" s="72" t="s">
        <v>341</v>
      </c>
      <c r="Q95" s="72" t="s">
        <v>342</v>
      </c>
      <c r="R95" s="72" t="s">
        <v>343</v>
      </c>
      <c r="S95" s="72" t="s">
        <v>344</v>
      </c>
      <c r="T95" s="73" t="s">
        <v>345</v>
      </c>
      <c r="U95" s="149"/>
      <c r="V95" s="149"/>
      <c r="W95" s="149"/>
      <c r="X95" s="149"/>
      <c r="Y95" s="149"/>
      <c r="Z95" s="149"/>
      <c r="AA95" s="149"/>
      <c r="AB95" s="149"/>
      <c r="AC95" s="149"/>
      <c r="AD95" s="149"/>
      <c r="AE95" s="149"/>
    </row>
    <row r="96" spans="1:63" s="2" customFormat="1" ht="22.8" customHeight="1">
      <c r="A96" s="37"/>
      <c r="B96" s="38"/>
      <c r="C96" s="78" t="s">
        <v>346</v>
      </c>
      <c r="D96" s="39"/>
      <c r="E96" s="39"/>
      <c r="F96" s="39"/>
      <c r="G96" s="39"/>
      <c r="H96" s="39"/>
      <c r="I96" s="39"/>
      <c r="J96" s="155">
        <f>BK96</f>
        <v>0</v>
      </c>
      <c r="K96" s="39"/>
      <c r="L96" s="42"/>
      <c r="M96" s="74"/>
      <c r="N96" s="156"/>
      <c r="O96" s="75"/>
      <c r="P96" s="157">
        <f>P97+P164</f>
        <v>0</v>
      </c>
      <c r="Q96" s="75"/>
      <c r="R96" s="157">
        <f>R97+R164</f>
        <v>2.4496799999999999</v>
      </c>
      <c r="S96" s="75"/>
      <c r="T96" s="158">
        <f>T97+T164</f>
        <v>0</v>
      </c>
      <c r="U96" s="37"/>
      <c r="V96" s="37"/>
      <c r="W96" s="37"/>
      <c r="X96" s="37"/>
      <c r="Y96" s="37"/>
      <c r="Z96" s="37"/>
      <c r="AA96" s="37"/>
      <c r="AB96" s="37"/>
      <c r="AC96" s="37"/>
      <c r="AD96" s="37"/>
      <c r="AE96" s="37"/>
      <c r="AT96" s="20" t="s">
        <v>74</v>
      </c>
      <c r="AU96" s="20" t="s">
        <v>326</v>
      </c>
      <c r="BK96" s="159">
        <f>BK97+BK164</f>
        <v>0</v>
      </c>
    </row>
    <row r="97" spans="1:65" s="11" customFormat="1" ht="25.95" customHeight="1">
      <c r="B97" s="160"/>
      <c r="C97" s="161"/>
      <c r="D97" s="162" t="s">
        <v>74</v>
      </c>
      <c r="E97" s="163" t="s">
        <v>1163</v>
      </c>
      <c r="F97" s="163" t="s">
        <v>1164</v>
      </c>
      <c r="G97" s="161"/>
      <c r="H97" s="161"/>
      <c r="I97" s="164"/>
      <c r="J97" s="165">
        <f>BK97</f>
        <v>0</v>
      </c>
      <c r="K97" s="161"/>
      <c r="L97" s="166"/>
      <c r="M97" s="167"/>
      <c r="N97" s="168"/>
      <c r="O97" s="168"/>
      <c r="P97" s="169">
        <f>P98+P138</f>
        <v>0</v>
      </c>
      <c r="Q97" s="168"/>
      <c r="R97" s="169">
        <f>R98+R138</f>
        <v>2.4496799999999999</v>
      </c>
      <c r="S97" s="168"/>
      <c r="T97" s="170">
        <f>T98+T138</f>
        <v>0</v>
      </c>
      <c r="AR97" s="171" t="s">
        <v>85</v>
      </c>
      <c r="AT97" s="172" t="s">
        <v>74</v>
      </c>
      <c r="AU97" s="172" t="s">
        <v>75</v>
      </c>
      <c r="AY97" s="171" t="s">
        <v>349</v>
      </c>
      <c r="BK97" s="173">
        <f>BK98+BK138</f>
        <v>0</v>
      </c>
    </row>
    <row r="98" spans="1:65" s="11" customFormat="1" ht="22.8" customHeight="1">
      <c r="B98" s="160"/>
      <c r="C98" s="161"/>
      <c r="D98" s="162" t="s">
        <v>74</v>
      </c>
      <c r="E98" s="249" t="s">
        <v>1424</v>
      </c>
      <c r="F98" s="249" t="s">
        <v>10879</v>
      </c>
      <c r="G98" s="161"/>
      <c r="H98" s="161"/>
      <c r="I98" s="164"/>
      <c r="J98" s="250">
        <f>BK98</f>
        <v>0</v>
      </c>
      <c r="K98" s="161"/>
      <c r="L98" s="166"/>
      <c r="M98" s="167"/>
      <c r="N98" s="168"/>
      <c r="O98" s="168"/>
      <c r="P98" s="169">
        <f>SUM(P99:P137)</f>
        <v>0</v>
      </c>
      <c r="Q98" s="168"/>
      <c r="R98" s="169">
        <f>SUM(R99:R137)</f>
        <v>0.71954999999999991</v>
      </c>
      <c r="S98" s="168"/>
      <c r="T98" s="170">
        <f>SUM(T99:T137)</f>
        <v>0</v>
      </c>
      <c r="AR98" s="171" t="s">
        <v>85</v>
      </c>
      <c r="AT98" s="172" t="s">
        <v>74</v>
      </c>
      <c r="AU98" s="172" t="s">
        <v>83</v>
      </c>
      <c r="AY98" s="171" t="s">
        <v>349</v>
      </c>
      <c r="BK98" s="173">
        <f>SUM(BK99:BK137)</f>
        <v>0</v>
      </c>
    </row>
    <row r="99" spans="1:65" s="2" customFormat="1" ht="21.75" customHeight="1">
      <c r="A99" s="37"/>
      <c r="B99" s="38"/>
      <c r="C99" s="174" t="s">
        <v>83</v>
      </c>
      <c r="D99" s="174" t="s">
        <v>350</v>
      </c>
      <c r="E99" s="175" t="s">
        <v>10880</v>
      </c>
      <c r="F99" s="176" t="s">
        <v>10881</v>
      </c>
      <c r="G99" s="177" t="s">
        <v>484</v>
      </c>
      <c r="H99" s="178">
        <v>62</v>
      </c>
      <c r="I99" s="179"/>
      <c r="J99" s="180">
        <f>ROUND(I99*H99,2)</f>
        <v>0</v>
      </c>
      <c r="K99" s="176" t="s">
        <v>354</v>
      </c>
      <c r="L99" s="42"/>
      <c r="M99" s="181" t="s">
        <v>19</v>
      </c>
      <c r="N99" s="182" t="s">
        <v>46</v>
      </c>
      <c r="O99" s="67"/>
      <c r="P99" s="183">
        <f>O99*H99</f>
        <v>0</v>
      </c>
      <c r="Q99" s="183">
        <v>2.4000000000000001E-4</v>
      </c>
      <c r="R99" s="183">
        <f>Q99*H99</f>
        <v>1.4880000000000001E-2</v>
      </c>
      <c r="S99" s="183">
        <v>0</v>
      </c>
      <c r="T99" s="184">
        <f>S99*H99</f>
        <v>0</v>
      </c>
      <c r="U99" s="37"/>
      <c r="V99" s="37"/>
      <c r="W99" s="37"/>
      <c r="X99" s="37"/>
      <c r="Y99" s="37"/>
      <c r="Z99" s="37"/>
      <c r="AA99" s="37"/>
      <c r="AB99" s="37"/>
      <c r="AC99" s="37"/>
      <c r="AD99" s="37"/>
      <c r="AE99" s="37"/>
      <c r="AR99" s="185" t="s">
        <v>396</v>
      </c>
      <c r="AT99" s="185" t="s">
        <v>350</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396</v>
      </c>
      <c r="BM99" s="185" t="s">
        <v>10882</v>
      </c>
    </row>
    <row r="100" spans="1:65" s="2" customFormat="1" ht="10.199999999999999">
      <c r="A100" s="37"/>
      <c r="B100" s="38"/>
      <c r="C100" s="39"/>
      <c r="D100" s="187" t="s">
        <v>355</v>
      </c>
      <c r="E100" s="39"/>
      <c r="F100" s="188" t="s">
        <v>10883</v>
      </c>
      <c r="G100" s="39"/>
      <c r="H100" s="39"/>
      <c r="I100" s="189"/>
      <c r="J100" s="39"/>
      <c r="K100" s="39"/>
      <c r="L100" s="42"/>
      <c r="M100" s="190"/>
      <c r="N100" s="191"/>
      <c r="O100" s="67"/>
      <c r="P100" s="67"/>
      <c r="Q100" s="67"/>
      <c r="R100" s="67"/>
      <c r="S100" s="67"/>
      <c r="T100" s="68"/>
      <c r="U100" s="37"/>
      <c r="V100" s="37"/>
      <c r="W100" s="37"/>
      <c r="X100" s="37"/>
      <c r="Y100" s="37"/>
      <c r="Z100" s="37"/>
      <c r="AA100" s="37"/>
      <c r="AB100" s="37"/>
      <c r="AC100" s="37"/>
      <c r="AD100" s="37"/>
      <c r="AE100" s="37"/>
      <c r="AT100" s="20" t="s">
        <v>355</v>
      </c>
      <c r="AU100" s="20" t="s">
        <v>85</v>
      </c>
    </row>
    <row r="101" spans="1:65" s="2" customFormat="1" ht="21.75" customHeight="1">
      <c r="A101" s="37"/>
      <c r="B101" s="38"/>
      <c r="C101" s="174" t="s">
        <v>85</v>
      </c>
      <c r="D101" s="174" t="s">
        <v>350</v>
      </c>
      <c r="E101" s="175" t="s">
        <v>10884</v>
      </c>
      <c r="F101" s="176" t="s">
        <v>10885</v>
      </c>
      <c r="G101" s="177" t="s">
        <v>484</v>
      </c>
      <c r="H101" s="178">
        <v>17</v>
      </c>
      <c r="I101" s="179"/>
      <c r="J101" s="180">
        <f>ROUND(I101*H101,2)</f>
        <v>0</v>
      </c>
      <c r="K101" s="176" t="s">
        <v>354</v>
      </c>
      <c r="L101" s="42"/>
      <c r="M101" s="181" t="s">
        <v>19</v>
      </c>
      <c r="N101" s="182" t="s">
        <v>46</v>
      </c>
      <c r="O101" s="67"/>
      <c r="P101" s="183">
        <f>O101*H101</f>
        <v>0</v>
      </c>
      <c r="Q101" s="183">
        <v>3.8000000000000002E-4</v>
      </c>
      <c r="R101" s="183">
        <f>Q101*H101</f>
        <v>6.4600000000000005E-3</v>
      </c>
      <c r="S101" s="183">
        <v>0</v>
      </c>
      <c r="T101" s="184">
        <f>S101*H101</f>
        <v>0</v>
      </c>
      <c r="U101" s="37"/>
      <c r="V101" s="37"/>
      <c r="W101" s="37"/>
      <c r="X101" s="37"/>
      <c r="Y101" s="37"/>
      <c r="Z101" s="37"/>
      <c r="AA101" s="37"/>
      <c r="AB101" s="37"/>
      <c r="AC101" s="37"/>
      <c r="AD101" s="37"/>
      <c r="AE101" s="37"/>
      <c r="AR101" s="185" t="s">
        <v>396</v>
      </c>
      <c r="AT101" s="185" t="s">
        <v>350</v>
      </c>
      <c r="AU101" s="185" t="s">
        <v>85</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396</v>
      </c>
      <c r="BM101" s="185" t="s">
        <v>10886</v>
      </c>
    </row>
    <row r="102" spans="1:65" s="2" customFormat="1" ht="10.199999999999999">
      <c r="A102" s="37"/>
      <c r="B102" s="38"/>
      <c r="C102" s="39"/>
      <c r="D102" s="187" t="s">
        <v>355</v>
      </c>
      <c r="E102" s="39"/>
      <c r="F102" s="188" t="s">
        <v>10887</v>
      </c>
      <c r="G102" s="39"/>
      <c r="H102" s="39"/>
      <c r="I102" s="189"/>
      <c r="J102" s="39"/>
      <c r="K102" s="39"/>
      <c r="L102" s="42"/>
      <c r="M102" s="190"/>
      <c r="N102" s="191"/>
      <c r="O102" s="67"/>
      <c r="P102" s="67"/>
      <c r="Q102" s="67"/>
      <c r="R102" s="67"/>
      <c r="S102" s="67"/>
      <c r="T102" s="68"/>
      <c r="U102" s="37"/>
      <c r="V102" s="37"/>
      <c r="W102" s="37"/>
      <c r="X102" s="37"/>
      <c r="Y102" s="37"/>
      <c r="Z102" s="37"/>
      <c r="AA102" s="37"/>
      <c r="AB102" s="37"/>
      <c r="AC102" s="37"/>
      <c r="AD102" s="37"/>
      <c r="AE102" s="37"/>
      <c r="AT102" s="20" t="s">
        <v>355</v>
      </c>
      <c r="AU102" s="20" t="s">
        <v>85</v>
      </c>
    </row>
    <row r="103" spans="1:65" s="2" customFormat="1" ht="21.75" customHeight="1">
      <c r="A103" s="37"/>
      <c r="B103" s="38"/>
      <c r="C103" s="174" t="s">
        <v>129</v>
      </c>
      <c r="D103" s="174" t="s">
        <v>350</v>
      </c>
      <c r="E103" s="175" t="s">
        <v>1594</v>
      </c>
      <c r="F103" s="176" t="s">
        <v>1595</v>
      </c>
      <c r="G103" s="177" t="s">
        <v>484</v>
      </c>
      <c r="H103" s="178">
        <v>5</v>
      </c>
      <c r="I103" s="179"/>
      <c r="J103" s="180">
        <f>ROUND(I103*H103,2)</f>
        <v>0</v>
      </c>
      <c r="K103" s="176" t="s">
        <v>354</v>
      </c>
      <c r="L103" s="42"/>
      <c r="M103" s="181" t="s">
        <v>19</v>
      </c>
      <c r="N103" s="182" t="s">
        <v>46</v>
      </c>
      <c r="O103" s="67"/>
      <c r="P103" s="183">
        <f>O103*H103</f>
        <v>0</v>
      </c>
      <c r="Q103" s="183">
        <v>6.0999999999999997E-4</v>
      </c>
      <c r="R103" s="183">
        <f>Q103*H103</f>
        <v>3.0499999999999998E-3</v>
      </c>
      <c r="S103" s="183">
        <v>0</v>
      </c>
      <c r="T103" s="184">
        <f>S103*H103</f>
        <v>0</v>
      </c>
      <c r="U103" s="37"/>
      <c r="V103" s="37"/>
      <c r="W103" s="37"/>
      <c r="X103" s="37"/>
      <c r="Y103" s="37"/>
      <c r="Z103" s="37"/>
      <c r="AA103" s="37"/>
      <c r="AB103" s="37"/>
      <c r="AC103" s="37"/>
      <c r="AD103" s="37"/>
      <c r="AE103" s="37"/>
      <c r="AR103" s="185" t="s">
        <v>396</v>
      </c>
      <c r="AT103" s="185" t="s">
        <v>350</v>
      </c>
      <c r="AU103" s="185" t="s">
        <v>85</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396</v>
      </c>
      <c r="BM103" s="185" t="s">
        <v>10888</v>
      </c>
    </row>
    <row r="104" spans="1:65" s="2" customFormat="1" ht="10.199999999999999">
      <c r="A104" s="37"/>
      <c r="B104" s="38"/>
      <c r="C104" s="39"/>
      <c r="D104" s="187" t="s">
        <v>355</v>
      </c>
      <c r="E104" s="39"/>
      <c r="F104" s="188" t="s">
        <v>1596</v>
      </c>
      <c r="G104" s="39"/>
      <c r="H104" s="39"/>
      <c r="I104" s="189"/>
      <c r="J104" s="39"/>
      <c r="K104" s="39"/>
      <c r="L104" s="42"/>
      <c r="M104" s="190"/>
      <c r="N104" s="191"/>
      <c r="O104" s="67"/>
      <c r="P104" s="67"/>
      <c r="Q104" s="67"/>
      <c r="R104" s="67"/>
      <c r="S104" s="67"/>
      <c r="T104" s="68"/>
      <c r="U104" s="37"/>
      <c r="V104" s="37"/>
      <c r="W104" s="37"/>
      <c r="X104" s="37"/>
      <c r="Y104" s="37"/>
      <c r="Z104" s="37"/>
      <c r="AA104" s="37"/>
      <c r="AB104" s="37"/>
      <c r="AC104" s="37"/>
      <c r="AD104" s="37"/>
      <c r="AE104" s="37"/>
      <c r="AT104" s="20" t="s">
        <v>355</v>
      </c>
      <c r="AU104" s="20" t="s">
        <v>85</v>
      </c>
    </row>
    <row r="105" spans="1:65" s="2" customFormat="1" ht="21.75" customHeight="1">
      <c r="A105" s="37"/>
      <c r="B105" s="38"/>
      <c r="C105" s="174" t="s">
        <v>187</v>
      </c>
      <c r="D105" s="174" t="s">
        <v>350</v>
      </c>
      <c r="E105" s="175" t="s">
        <v>10889</v>
      </c>
      <c r="F105" s="176" t="s">
        <v>10890</v>
      </c>
      <c r="G105" s="177" t="s">
        <v>484</v>
      </c>
      <c r="H105" s="178">
        <v>11</v>
      </c>
      <c r="I105" s="179"/>
      <c r="J105" s="180">
        <f>ROUND(I105*H105,2)</f>
        <v>0</v>
      </c>
      <c r="K105" s="176" t="s">
        <v>354</v>
      </c>
      <c r="L105" s="42"/>
      <c r="M105" s="181" t="s">
        <v>19</v>
      </c>
      <c r="N105" s="182" t="s">
        <v>46</v>
      </c>
      <c r="O105" s="67"/>
      <c r="P105" s="183">
        <f>O105*H105</f>
        <v>0</v>
      </c>
      <c r="Q105" s="183">
        <v>1.2999999999999999E-3</v>
      </c>
      <c r="R105" s="183">
        <f>Q105*H105</f>
        <v>1.43E-2</v>
      </c>
      <c r="S105" s="183">
        <v>0</v>
      </c>
      <c r="T105" s="184">
        <f>S105*H105</f>
        <v>0</v>
      </c>
      <c r="U105" s="37"/>
      <c r="V105" s="37"/>
      <c r="W105" s="37"/>
      <c r="X105" s="37"/>
      <c r="Y105" s="37"/>
      <c r="Z105" s="37"/>
      <c r="AA105" s="37"/>
      <c r="AB105" s="37"/>
      <c r="AC105" s="37"/>
      <c r="AD105" s="37"/>
      <c r="AE105" s="37"/>
      <c r="AR105" s="185" t="s">
        <v>396</v>
      </c>
      <c r="AT105" s="185" t="s">
        <v>350</v>
      </c>
      <c r="AU105" s="185" t="s">
        <v>85</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396</v>
      </c>
      <c r="BM105" s="185" t="s">
        <v>10891</v>
      </c>
    </row>
    <row r="106" spans="1:65" s="2" customFormat="1" ht="10.199999999999999">
      <c r="A106" s="37"/>
      <c r="B106" s="38"/>
      <c r="C106" s="39"/>
      <c r="D106" s="187" t="s">
        <v>355</v>
      </c>
      <c r="E106" s="39"/>
      <c r="F106" s="188" t="s">
        <v>10892</v>
      </c>
      <c r="G106" s="39"/>
      <c r="H106" s="39"/>
      <c r="I106" s="189"/>
      <c r="J106" s="39"/>
      <c r="K106" s="39"/>
      <c r="L106" s="42"/>
      <c r="M106" s="190"/>
      <c r="N106" s="191"/>
      <c r="O106" s="67"/>
      <c r="P106" s="67"/>
      <c r="Q106" s="67"/>
      <c r="R106" s="67"/>
      <c r="S106" s="67"/>
      <c r="T106" s="68"/>
      <c r="U106" s="37"/>
      <c r="V106" s="37"/>
      <c r="W106" s="37"/>
      <c r="X106" s="37"/>
      <c r="Y106" s="37"/>
      <c r="Z106" s="37"/>
      <c r="AA106" s="37"/>
      <c r="AB106" s="37"/>
      <c r="AC106" s="37"/>
      <c r="AD106" s="37"/>
      <c r="AE106" s="37"/>
      <c r="AT106" s="20" t="s">
        <v>355</v>
      </c>
      <c r="AU106" s="20" t="s">
        <v>85</v>
      </c>
    </row>
    <row r="107" spans="1:65" s="2" customFormat="1" ht="24.15" customHeight="1">
      <c r="A107" s="37"/>
      <c r="B107" s="38"/>
      <c r="C107" s="225" t="s">
        <v>376</v>
      </c>
      <c r="D107" s="225" t="s">
        <v>425</v>
      </c>
      <c r="E107" s="226" t="s">
        <v>10893</v>
      </c>
      <c r="F107" s="227" t="s">
        <v>10894</v>
      </c>
      <c r="G107" s="228" t="s">
        <v>484</v>
      </c>
      <c r="H107" s="229">
        <v>17</v>
      </c>
      <c r="I107" s="230"/>
      <c r="J107" s="231">
        <f>ROUND(I107*H107,2)</f>
        <v>0</v>
      </c>
      <c r="K107" s="227" t="s">
        <v>933</v>
      </c>
      <c r="L107" s="232"/>
      <c r="M107" s="233" t="s">
        <v>19</v>
      </c>
      <c r="N107" s="234" t="s">
        <v>46</v>
      </c>
      <c r="O107" s="67"/>
      <c r="P107" s="183">
        <f>O107*H107</f>
        <v>0</v>
      </c>
      <c r="Q107" s="183">
        <v>1.5E-3</v>
      </c>
      <c r="R107" s="183">
        <f>Q107*H107</f>
        <v>2.5500000000000002E-2</v>
      </c>
      <c r="S107" s="183">
        <v>0</v>
      </c>
      <c r="T107" s="184">
        <f>S107*H107</f>
        <v>0</v>
      </c>
      <c r="U107" s="37"/>
      <c r="V107" s="37"/>
      <c r="W107" s="37"/>
      <c r="X107" s="37"/>
      <c r="Y107" s="37"/>
      <c r="Z107" s="37"/>
      <c r="AA107" s="37"/>
      <c r="AB107" s="37"/>
      <c r="AC107" s="37"/>
      <c r="AD107" s="37"/>
      <c r="AE107" s="37"/>
      <c r="AR107" s="185" t="s">
        <v>449</v>
      </c>
      <c r="AT107" s="185" t="s">
        <v>425</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396</v>
      </c>
      <c r="BM107" s="185" t="s">
        <v>10895</v>
      </c>
    </row>
    <row r="108" spans="1:65" s="2" customFormat="1" ht="16.5" customHeight="1">
      <c r="A108" s="37"/>
      <c r="B108" s="38"/>
      <c r="C108" s="174" t="s">
        <v>367</v>
      </c>
      <c r="D108" s="174" t="s">
        <v>350</v>
      </c>
      <c r="E108" s="175" t="s">
        <v>10896</v>
      </c>
      <c r="F108" s="176" t="s">
        <v>10897</v>
      </c>
      <c r="G108" s="177" t="s">
        <v>484</v>
      </c>
      <c r="H108" s="178">
        <v>17</v>
      </c>
      <c r="I108" s="179"/>
      <c r="J108" s="180">
        <f>ROUND(I108*H108,2)</f>
        <v>0</v>
      </c>
      <c r="K108" s="176" t="s">
        <v>354</v>
      </c>
      <c r="L108" s="42"/>
      <c r="M108" s="181" t="s">
        <v>19</v>
      </c>
      <c r="N108" s="182"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396</v>
      </c>
      <c r="AT108" s="185" t="s">
        <v>350</v>
      </c>
      <c r="AU108" s="185" t="s">
        <v>85</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396</v>
      </c>
      <c r="BM108" s="185" t="s">
        <v>10898</v>
      </c>
    </row>
    <row r="109" spans="1:65" s="2" customFormat="1" ht="10.199999999999999">
      <c r="A109" s="37"/>
      <c r="B109" s="38"/>
      <c r="C109" s="39"/>
      <c r="D109" s="187" t="s">
        <v>355</v>
      </c>
      <c r="E109" s="39"/>
      <c r="F109" s="188" t="s">
        <v>10899</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355</v>
      </c>
      <c r="AU109" s="20" t="s">
        <v>85</v>
      </c>
    </row>
    <row r="110" spans="1:65" s="2" customFormat="1" ht="16.5" customHeight="1">
      <c r="A110" s="37"/>
      <c r="B110" s="38"/>
      <c r="C110" s="174" t="s">
        <v>387</v>
      </c>
      <c r="D110" s="174" t="s">
        <v>350</v>
      </c>
      <c r="E110" s="175" t="s">
        <v>10900</v>
      </c>
      <c r="F110" s="176" t="s">
        <v>10901</v>
      </c>
      <c r="G110" s="177" t="s">
        <v>435</v>
      </c>
      <c r="H110" s="178">
        <v>93</v>
      </c>
      <c r="I110" s="179"/>
      <c r="J110" s="180">
        <f>ROUND(I110*H110,2)</f>
        <v>0</v>
      </c>
      <c r="K110" s="176" t="s">
        <v>354</v>
      </c>
      <c r="L110" s="42"/>
      <c r="M110" s="181" t="s">
        <v>19</v>
      </c>
      <c r="N110" s="182" t="s">
        <v>46</v>
      </c>
      <c r="O110" s="67"/>
      <c r="P110" s="183">
        <f>O110*H110</f>
        <v>0</v>
      </c>
      <c r="Q110" s="183">
        <v>4.8000000000000001E-4</v>
      </c>
      <c r="R110" s="183">
        <f>Q110*H110</f>
        <v>4.4639999999999999E-2</v>
      </c>
      <c r="S110" s="183">
        <v>0</v>
      </c>
      <c r="T110" s="184">
        <f>S110*H110</f>
        <v>0</v>
      </c>
      <c r="U110" s="37"/>
      <c r="V110" s="37"/>
      <c r="W110" s="37"/>
      <c r="X110" s="37"/>
      <c r="Y110" s="37"/>
      <c r="Z110" s="37"/>
      <c r="AA110" s="37"/>
      <c r="AB110" s="37"/>
      <c r="AC110" s="37"/>
      <c r="AD110" s="37"/>
      <c r="AE110" s="37"/>
      <c r="AR110" s="185" t="s">
        <v>396</v>
      </c>
      <c r="AT110" s="185" t="s">
        <v>350</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396</v>
      </c>
      <c r="BM110" s="185" t="s">
        <v>10902</v>
      </c>
    </row>
    <row r="111" spans="1:65" s="2" customFormat="1" ht="10.199999999999999">
      <c r="A111" s="37"/>
      <c r="B111" s="38"/>
      <c r="C111" s="39"/>
      <c r="D111" s="187" t="s">
        <v>355</v>
      </c>
      <c r="E111" s="39"/>
      <c r="F111" s="188" t="s">
        <v>10903</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85</v>
      </c>
    </row>
    <row r="112" spans="1:65" s="2" customFormat="1" ht="16.5" customHeight="1">
      <c r="A112" s="37"/>
      <c r="B112" s="38"/>
      <c r="C112" s="174" t="s">
        <v>373</v>
      </c>
      <c r="D112" s="174" t="s">
        <v>350</v>
      </c>
      <c r="E112" s="175" t="s">
        <v>10904</v>
      </c>
      <c r="F112" s="176" t="s">
        <v>10905</v>
      </c>
      <c r="G112" s="177" t="s">
        <v>435</v>
      </c>
      <c r="H112" s="178">
        <v>8</v>
      </c>
      <c r="I112" s="179"/>
      <c r="J112" s="180">
        <f>ROUND(I112*H112,2)</f>
        <v>0</v>
      </c>
      <c r="K112" s="176" t="s">
        <v>354</v>
      </c>
      <c r="L112" s="42"/>
      <c r="M112" s="181" t="s">
        <v>19</v>
      </c>
      <c r="N112" s="182" t="s">
        <v>46</v>
      </c>
      <c r="O112" s="67"/>
      <c r="P112" s="183">
        <f>O112*H112</f>
        <v>0</v>
      </c>
      <c r="Q112" s="183">
        <v>5.9000000000000003E-4</v>
      </c>
      <c r="R112" s="183">
        <f>Q112*H112</f>
        <v>4.7200000000000002E-3</v>
      </c>
      <c r="S112" s="183">
        <v>0</v>
      </c>
      <c r="T112" s="184">
        <f>S112*H112</f>
        <v>0</v>
      </c>
      <c r="U112" s="37"/>
      <c r="V112" s="37"/>
      <c r="W112" s="37"/>
      <c r="X112" s="37"/>
      <c r="Y112" s="37"/>
      <c r="Z112" s="37"/>
      <c r="AA112" s="37"/>
      <c r="AB112" s="37"/>
      <c r="AC112" s="37"/>
      <c r="AD112" s="37"/>
      <c r="AE112" s="37"/>
      <c r="AR112" s="185" t="s">
        <v>396</v>
      </c>
      <c r="AT112" s="185" t="s">
        <v>350</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396</v>
      </c>
      <c r="BM112" s="185" t="s">
        <v>10906</v>
      </c>
    </row>
    <row r="113" spans="1:65" s="2" customFormat="1" ht="10.199999999999999">
      <c r="A113" s="37"/>
      <c r="B113" s="38"/>
      <c r="C113" s="39"/>
      <c r="D113" s="187" t="s">
        <v>355</v>
      </c>
      <c r="E113" s="39"/>
      <c r="F113" s="188" t="s">
        <v>10907</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355</v>
      </c>
      <c r="AU113" s="20" t="s">
        <v>85</v>
      </c>
    </row>
    <row r="114" spans="1:65" s="2" customFormat="1" ht="16.5" customHeight="1">
      <c r="A114" s="37"/>
      <c r="B114" s="38"/>
      <c r="C114" s="174" t="s">
        <v>400</v>
      </c>
      <c r="D114" s="174" t="s">
        <v>350</v>
      </c>
      <c r="E114" s="175" t="s">
        <v>10908</v>
      </c>
      <c r="F114" s="176" t="s">
        <v>10909</v>
      </c>
      <c r="G114" s="177" t="s">
        <v>435</v>
      </c>
      <c r="H114" s="178">
        <v>135</v>
      </c>
      <c r="I114" s="179"/>
      <c r="J114" s="180">
        <f>ROUND(I114*H114,2)</f>
        <v>0</v>
      </c>
      <c r="K114" s="176" t="s">
        <v>354</v>
      </c>
      <c r="L114" s="42"/>
      <c r="M114" s="181" t="s">
        <v>19</v>
      </c>
      <c r="N114" s="182" t="s">
        <v>46</v>
      </c>
      <c r="O114" s="67"/>
      <c r="P114" s="183">
        <f>O114*H114</f>
        <v>0</v>
      </c>
      <c r="Q114" s="183">
        <v>7.5000000000000002E-4</v>
      </c>
      <c r="R114" s="183">
        <f>Q114*H114</f>
        <v>0.10125000000000001</v>
      </c>
      <c r="S114" s="183">
        <v>0</v>
      </c>
      <c r="T114" s="184">
        <f>S114*H114</f>
        <v>0</v>
      </c>
      <c r="U114" s="37"/>
      <c r="V114" s="37"/>
      <c r="W114" s="37"/>
      <c r="X114" s="37"/>
      <c r="Y114" s="37"/>
      <c r="Z114" s="37"/>
      <c r="AA114" s="37"/>
      <c r="AB114" s="37"/>
      <c r="AC114" s="37"/>
      <c r="AD114" s="37"/>
      <c r="AE114" s="37"/>
      <c r="AR114" s="185" t="s">
        <v>396</v>
      </c>
      <c r="AT114" s="185" t="s">
        <v>350</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396</v>
      </c>
      <c r="BM114" s="185" t="s">
        <v>10910</v>
      </c>
    </row>
    <row r="115" spans="1:65" s="2" customFormat="1" ht="10.199999999999999">
      <c r="A115" s="37"/>
      <c r="B115" s="38"/>
      <c r="C115" s="39"/>
      <c r="D115" s="187" t="s">
        <v>355</v>
      </c>
      <c r="E115" s="39"/>
      <c r="F115" s="188" t="s">
        <v>10911</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355</v>
      </c>
      <c r="AU115" s="20" t="s">
        <v>85</v>
      </c>
    </row>
    <row r="116" spans="1:65" s="2" customFormat="1" ht="16.5" customHeight="1">
      <c r="A116" s="37"/>
      <c r="B116" s="38"/>
      <c r="C116" s="174" t="s">
        <v>379</v>
      </c>
      <c r="D116" s="174" t="s">
        <v>350</v>
      </c>
      <c r="E116" s="175" t="s">
        <v>10912</v>
      </c>
      <c r="F116" s="176" t="s">
        <v>10913</v>
      </c>
      <c r="G116" s="177" t="s">
        <v>435</v>
      </c>
      <c r="H116" s="178">
        <v>281</v>
      </c>
      <c r="I116" s="179"/>
      <c r="J116" s="180">
        <f>ROUND(I116*H116,2)</f>
        <v>0</v>
      </c>
      <c r="K116" s="176" t="s">
        <v>354</v>
      </c>
      <c r="L116" s="42"/>
      <c r="M116" s="181" t="s">
        <v>19</v>
      </c>
      <c r="N116" s="182" t="s">
        <v>46</v>
      </c>
      <c r="O116" s="67"/>
      <c r="P116" s="183">
        <f>O116*H116</f>
        <v>0</v>
      </c>
      <c r="Q116" s="183">
        <v>1.2899999999999999E-3</v>
      </c>
      <c r="R116" s="183">
        <f>Q116*H116</f>
        <v>0.36248999999999998</v>
      </c>
      <c r="S116" s="183">
        <v>0</v>
      </c>
      <c r="T116" s="184">
        <f>S116*H116</f>
        <v>0</v>
      </c>
      <c r="U116" s="37"/>
      <c r="V116" s="37"/>
      <c r="W116" s="37"/>
      <c r="X116" s="37"/>
      <c r="Y116" s="37"/>
      <c r="Z116" s="37"/>
      <c r="AA116" s="37"/>
      <c r="AB116" s="37"/>
      <c r="AC116" s="37"/>
      <c r="AD116" s="37"/>
      <c r="AE116" s="37"/>
      <c r="AR116" s="185" t="s">
        <v>396</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396</v>
      </c>
      <c r="BM116" s="185" t="s">
        <v>10914</v>
      </c>
    </row>
    <row r="117" spans="1:65" s="2" customFormat="1" ht="10.199999999999999">
      <c r="A117" s="37"/>
      <c r="B117" s="38"/>
      <c r="C117" s="39"/>
      <c r="D117" s="187" t="s">
        <v>355</v>
      </c>
      <c r="E117" s="39"/>
      <c r="F117" s="188" t="s">
        <v>10915</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2" customFormat="1" ht="16.5" customHeight="1">
      <c r="A118" s="37"/>
      <c r="B118" s="38"/>
      <c r="C118" s="174" t="s">
        <v>411</v>
      </c>
      <c r="D118" s="174" t="s">
        <v>350</v>
      </c>
      <c r="E118" s="175" t="s">
        <v>10916</v>
      </c>
      <c r="F118" s="176" t="s">
        <v>10917</v>
      </c>
      <c r="G118" s="177" t="s">
        <v>435</v>
      </c>
      <c r="H118" s="178">
        <v>44</v>
      </c>
      <c r="I118" s="179"/>
      <c r="J118" s="180">
        <f>ROUND(I118*H118,2)</f>
        <v>0</v>
      </c>
      <c r="K118" s="176" t="s">
        <v>354</v>
      </c>
      <c r="L118" s="42"/>
      <c r="M118" s="181" t="s">
        <v>19</v>
      </c>
      <c r="N118" s="182" t="s">
        <v>46</v>
      </c>
      <c r="O118" s="67"/>
      <c r="P118" s="183">
        <f>O118*H118</f>
        <v>0</v>
      </c>
      <c r="Q118" s="183">
        <v>2.0100000000000001E-3</v>
      </c>
      <c r="R118" s="183">
        <f>Q118*H118</f>
        <v>8.8440000000000005E-2</v>
      </c>
      <c r="S118" s="183">
        <v>0</v>
      </c>
      <c r="T118" s="184">
        <f>S118*H118</f>
        <v>0</v>
      </c>
      <c r="U118" s="37"/>
      <c r="V118" s="37"/>
      <c r="W118" s="37"/>
      <c r="X118" s="37"/>
      <c r="Y118" s="37"/>
      <c r="Z118" s="37"/>
      <c r="AA118" s="37"/>
      <c r="AB118" s="37"/>
      <c r="AC118" s="37"/>
      <c r="AD118" s="37"/>
      <c r="AE118" s="37"/>
      <c r="AR118" s="185" t="s">
        <v>396</v>
      </c>
      <c r="AT118" s="185" t="s">
        <v>350</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396</v>
      </c>
      <c r="BM118" s="185" t="s">
        <v>10918</v>
      </c>
    </row>
    <row r="119" spans="1:65" s="2" customFormat="1" ht="10.199999999999999">
      <c r="A119" s="37"/>
      <c r="B119" s="38"/>
      <c r="C119" s="39"/>
      <c r="D119" s="187" t="s">
        <v>355</v>
      </c>
      <c r="E119" s="39"/>
      <c r="F119" s="188" t="s">
        <v>10919</v>
      </c>
      <c r="G119" s="39"/>
      <c r="H119" s="39"/>
      <c r="I119" s="189"/>
      <c r="J119" s="39"/>
      <c r="K119" s="39"/>
      <c r="L119" s="42"/>
      <c r="M119" s="190"/>
      <c r="N119" s="191"/>
      <c r="O119" s="67"/>
      <c r="P119" s="67"/>
      <c r="Q119" s="67"/>
      <c r="R119" s="67"/>
      <c r="S119" s="67"/>
      <c r="T119" s="68"/>
      <c r="U119" s="37"/>
      <c r="V119" s="37"/>
      <c r="W119" s="37"/>
      <c r="X119" s="37"/>
      <c r="Y119" s="37"/>
      <c r="Z119" s="37"/>
      <c r="AA119" s="37"/>
      <c r="AB119" s="37"/>
      <c r="AC119" s="37"/>
      <c r="AD119" s="37"/>
      <c r="AE119" s="37"/>
      <c r="AT119" s="20" t="s">
        <v>355</v>
      </c>
      <c r="AU119" s="20" t="s">
        <v>85</v>
      </c>
    </row>
    <row r="120" spans="1:65" s="2" customFormat="1" ht="16.5" customHeight="1">
      <c r="A120" s="37"/>
      <c r="B120" s="38"/>
      <c r="C120" s="174" t="s">
        <v>383</v>
      </c>
      <c r="D120" s="174" t="s">
        <v>350</v>
      </c>
      <c r="E120" s="175" t="s">
        <v>10920</v>
      </c>
      <c r="F120" s="176" t="s">
        <v>10921</v>
      </c>
      <c r="G120" s="177" t="s">
        <v>435</v>
      </c>
      <c r="H120" s="178">
        <v>9</v>
      </c>
      <c r="I120" s="179"/>
      <c r="J120" s="180">
        <f>ROUND(I120*H120,2)</f>
        <v>0</v>
      </c>
      <c r="K120" s="176" t="s">
        <v>354</v>
      </c>
      <c r="L120" s="42"/>
      <c r="M120" s="181" t="s">
        <v>19</v>
      </c>
      <c r="N120" s="182" t="s">
        <v>46</v>
      </c>
      <c r="O120" s="67"/>
      <c r="P120" s="183">
        <f>O120*H120</f>
        <v>0</v>
      </c>
      <c r="Q120" s="183">
        <v>1.57E-3</v>
      </c>
      <c r="R120" s="183">
        <f>Q120*H120</f>
        <v>1.413E-2</v>
      </c>
      <c r="S120" s="183">
        <v>0</v>
      </c>
      <c r="T120" s="184">
        <f>S120*H120</f>
        <v>0</v>
      </c>
      <c r="U120" s="37"/>
      <c r="V120" s="37"/>
      <c r="W120" s="37"/>
      <c r="X120" s="37"/>
      <c r="Y120" s="37"/>
      <c r="Z120" s="37"/>
      <c r="AA120" s="37"/>
      <c r="AB120" s="37"/>
      <c r="AC120" s="37"/>
      <c r="AD120" s="37"/>
      <c r="AE120" s="37"/>
      <c r="AR120" s="185" t="s">
        <v>396</v>
      </c>
      <c r="AT120" s="185" t="s">
        <v>350</v>
      </c>
      <c r="AU120" s="185" t="s">
        <v>85</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396</v>
      </c>
      <c r="BM120" s="185" t="s">
        <v>10922</v>
      </c>
    </row>
    <row r="121" spans="1:65" s="2" customFormat="1" ht="10.199999999999999">
      <c r="A121" s="37"/>
      <c r="B121" s="38"/>
      <c r="C121" s="39"/>
      <c r="D121" s="187" t="s">
        <v>355</v>
      </c>
      <c r="E121" s="39"/>
      <c r="F121" s="188" t="s">
        <v>10923</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355</v>
      </c>
      <c r="AU121" s="20" t="s">
        <v>85</v>
      </c>
    </row>
    <row r="122" spans="1:65" s="2" customFormat="1" ht="16.5" customHeight="1">
      <c r="A122" s="37"/>
      <c r="B122" s="38"/>
      <c r="C122" s="174" t="s">
        <v>424</v>
      </c>
      <c r="D122" s="174" t="s">
        <v>350</v>
      </c>
      <c r="E122" s="175" t="s">
        <v>10924</v>
      </c>
      <c r="F122" s="176" t="s">
        <v>10925</v>
      </c>
      <c r="G122" s="177" t="s">
        <v>435</v>
      </c>
      <c r="H122" s="178">
        <v>10</v>
      </c>
      <c r="I122" s="179"/>
      <c r="J122" s="180">
        <f>ROUND(I122*H122,2)</f>
        <v>0</v>
      </c>
      <c r="K122" s="176" t="s">
        <v>354</v>
      </c>
      <c r="L122" s="42"/>
      <c r="M122" s="181" t="s">
        <v>19</v>
      </c>
      <c r="N122" s="182" t="s">
        <v>46</v>
      </c>
      <c r="O122" s="67"/>
      <c r="P122" s="183">
        <f>O122*H122</f>
        <v>0</v>
      </c>
      <c r="Q122" s="183">
        <v>2.5600000000000002E-3</v>
      </c>
      <c r="R122" s="183">
        <f>Q122*H122</f>
        <v>2.5600000000000001E-2</v>
      </c>
      <c r="S122" s="183">
        <v>0</v>
      </c>
      <c r="T122" s="184">
        <f>S122*H122</f>
        <v>0</v>
      </c>
      <c r="U122" s="37"/>
      <c r="V122" s="37"/>
      <c r="W122" s="37"/>
      <c r="X122" s="37"/>
      <c r="Y122" s="37"/>
      <c r="Z122" s="37"/>
      <c r="AA122" s="37"/>
      <c r="AB122" s="37"/>
      <c r="AC122" s="37"/>
      <c r="AD122" s="37"/>
      <c r="AE122" s="37"/>
      <c r="AR122" s="185" t="s">
        <v>396</v>
      </c>
      <c r="AT122" s="185" t="s">
        <v>350</v>
      </c>
      <c r="AU122" s="185" t="s">
        <v>85</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396</v>
      </c>
      <c r="BM122" s="185" t="s">
        <v>10926</v>
      </c>
    </row>
    <row r="123" spans="1:65" s="2" customFormat="1" ht="10.199999999999999">
      <c r="A123" s="37"/>
      <c r="B123" s="38"/>
      <c r="C123" s="39"/>
      <c r="D123" s="187" t="s">
        <v>355</v>
      </c>
      <c r="E123" s="39"/>
      <c r="F123" s="188" t="s">
        <v>10927</v>
      </c>
      <c r="G123" s="39"/>
      <c r="H123" s="39"/>
      <c r="I123" s="189"/>
      <c r="J123" s="39"/>
      <c r="K123" s="39"/>
      <c r="L123" s="42"/>
      <c r="M123" s="190"/>
      <c r="N123" s="191"/>
      <c r="O123" s="67"/>
      <c r="P123" s="67"/>
      <c r="Q123" s="67"/>
      <c r="R123" s="67"/>
      <c r="S123" s="67"/>
      <c r="T123" s="68"/>
      <c r="U123" s="37"/>
      <c r="V123" s="37"/>
      <c r="W123" s="37"/>
      <c r="X123" s="37"/>
      <c r="Y123" s="37"/>
      <c r="Z123" s="37"/>
      <c r="AA123" s="37"/>
      <c r="AB123" s="37"/>
      <c r="AC123" s="37"/>
      <c r="AD123" s="37"/>
      <c r="AE123" s="37"/>
      <c r="AT123" s="20" t="s">
        <v>355</v>
      </c>
      <c r="AU123" s="20" t="s">
        <v>85</v>
      </c>
    </row>
    <row r="124" spans="1:65" s="2" customFormat="1" ht="16.5" customHeight="1">
      <c r="A124" s="37"/>
      <c r="B124" s="38"/>
      <c r="C124" s="174" t="s">
        <v>390</v>
      </c>
      <c r="D124" s="174" t="s">
        <v>350</v>
      </c>
      <c r="E124" s="175" t="s">
        <v>10928</v>
      </c>
      <c r="F124" s="176" t="s">
        <v>10929</v>
      </c>
      <c r="G124" s="177" t="s">
        <v>435</v>
      </c>
      <c r="H124" s="178">
        <v>2</v>
      </c>
      <c r="I124" s="179"/>
      <c r="J124" s="180">
        <f>ROUND(I124*H124,2)</f>
        <v>0</v>
      </c>
      <c r="K124" s="176" t="s">
        <v>354</v>
      </c>
      <c r="L124" s="42"/>
      <c r="M124" s="181" t="s">
        <v>19</v>
      </c>
      <c r="N124" s="182" t="s">
        <v>46</v>
      </c>
      <c r="O124" s="67"/>
      <c r="P124" s="183">
        <f>O124*H124</f>
        <v>0</v>
      </c>
      <c r="Q124" s="183">
        <v>3.7799999999999999E-3</v>
      </c>
      <c r="R124" s="183">
        <f>Q124*H124</f>
        <v>7.5599999999999999E-3</v>
      </c>
      <c r="S124" s="183">
        <v>0</v>
      </c>
      <c r="T124" s="184">
        <f>S124*H124</f>
        <v>0</v>
      </c>
      <c r="U124" s="37"/>
      <c r="V124" s="37"/>
      <c r="W124" s="37"/>
      <c r="X124" s="37"/>
      <c r="Y124" s="37"/>
      <c r="Z124" s="37"/>
      <c r="AA124" s="37"/>
      <c r="AB124" s="37"/>
      <c r="AC124" s="37"/>
      <c r="AD124" s="37"/>
      <c r="AE124" s="37"/>
      <c r="AR124" s="185" t="s">
        <v>396</v>
      </c>
      <c r="AT124" s="185" t="s">
        <v>350</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396</v>
      </c>
      <c r="BM124" s="185" t="s">
        <v>10930</v>
      </c>
    </row>
    <row r="125" spans="1:65" s="2" customFormat="1" ht="10.199999999999999">
      <c r="A125" s="37"/>
      <c r="B125" s="38"/>
      <c r="C125" s="39"/>
      <c r="D125" s="187" t="s">
        <v>355</v>
      </c>
      <c r="E125" s="39"/>
      <c r="F125" s="188" t="s">
        <v>10931</v>
      </c>
      <c r="G125" s="39"/>
      <c r="H125" s="39"/>
      <c r="I125" s="189"/>
      <c r="J125" s="39"/>
      <c r="K125" s="39"/>
      <c r="L125" s="42"/>
      <c r="M125" s="190"/>
      <c r="N125" s="191"/>
      <c r="O125" s="67"/>
      <c r="P125" s="67"/>
      <c r="Q125" s="67"/>
      <c r="R125" s="67"/>
      <c r="S125" s="67"/>
      <c r="T125" s="68"/>
      <c r="U125" s="37"/>
      <c r="V125" s="37"/>
      <c r="W125" s="37"/>
      <c r="X125" s="37"/>
      <c r="Y125" s="37"/>
      <c r="Z125" s="37"/>
      <c r="AA125" s="37"/>
      <c r="AB125" s="37"/>
      <c r="AC125" s="37"/>
      <c r="AD125" s="37"/>
      <c r="AE125" s="37"/>
      <c r="AT125" s="20" t="s">
        <v>355</v>
      </c>
      <c r="AU125" s="20" t="s">
        <v>85</v>
      </c>
    </row>
    <row r="126" spans="1:65" s="2" customFormat="1" ht="16.5" customHeight="1">
      <c r="A126" s="37"/>
      <c r="B126" s="38"/>
      <c r="C126" s="174" t="s">
        <v>8</v>
      </c>
      <c r="D126" s="174" t="s">
        <v>350</v>
      </c>
      <c r="E126" s="175" t="s">
        <v>10932</v>
      </c>
      <c r="F126" s="176" t="s">
        <v>10933</v>
      </c>
      <c r="G126" s="177" t="s">
        <v>435</v>
      </c>
      <c r="H126" s="178">
        <v>1</v>
      </c>
      <c r="I126" s="179"/>
      <c r="J126" s="180">
        <f>ROUND(I126*H126,2)</f>
        <v>0</v>
      </c>
      <c r="K126" s="176" t="s">
        <v>354</v>
      </c>
      <c r="L126" s="42"/>
      <c r="M126" s="181" t="s">
        <v>19</v>
      </c>
      <c r="N126" s="182" t="s">
        <v>46</v>
      </c>
      <c r="O126" s="67"/>
      <c r="P126" s="183">
        <f>O126*H126</f>
        <v>0</v>
      </c>
      <c r="Q126" s="183">
        <v>6.5300000000000002E-3</v>
      </c>
      <c r="R126" s="183">
        <f>Q126*H126</f>
        <v>6.5300000000000002E-3</v>
      </c>
      <c r="S126" s="183">
        <v>0</v>
      </c>
      <c r="T126" s="184">
        <f>S126*H126</f>
        <v>0</v>
      </c>
      <c r="U126" s="37"/>
      <c r="V126" s="37"/>
      <c r="W126" s="37"/>
      <c r="X126" s="37"/>
      <c r="Y126" s="37"/>
      <c r="Z126" s="37"/>
      <c r="AA126" s="37"/>
      <c r="AB126" s="37"/>
      <c r="AC126" s="37"/>
      <c r="AD126" s="37"/>
      <c r="AE126" s="37"/>
      <c r="AR126" s="185" t="s">
        <v>396</v>
      </c>
      <c r="AT126" s="185" t="s">
        <v>350</v>
      </c>
      <c r="AU126" s="185" t="s">
        <v>85</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396</v>
      </c>
      <c r="BM126" s="185" t="s">
        <v>10934</v>
      </c>
    </row>
    <row r="127" spans="1:65" s="2" customFormat="1" ht="10.199999999999999">
      <c r="A127" s="37"/>
      <c r="B127" s="38"/>
      <c r="C127" s="39"/>
      <c r="D127" s="187" t="s">
        <v>355</v>
      </c>
      <c r="E127" s="39"/>
      <c r="F127" s="188" t="s">
        <v>10935</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355</v>
      </c>
      <c r="AU127" s="20" t="s">
        <v>85</v>
      </c>
    </row>
    <row r="128" spans="1:65" s="2" customFormat="1" ht="16.5" customHeight="1">
      <c r="A128" s="37"/>
      <c r="B128" s="38"/>
      <c r="C128" s="174" t="s">
        <v>396</v>
      </c>
      <c r="D128" s="174" t="s">
        <v>350</v>
      </c>
      <c r="E128" s="175" t="s">
        <v>10936</v>
      </c>
      <c r="F128" s="176" t="s">
        <v>10937</v>
      </c>
      <c r="G128" s="177" t="s">
        <v>435</v>
      </c>
      <c r="H128" s="178">
        <v>517</v>
      </c>
      <c r="I128" s="179"/>
      <c r="J128" s="180">
        <f>ROUND(I128*H128,2)</f>
        <v>0</v>
      </c>
      <c r="K128" s="176" t="s">
        <v>354</v>
      </c>
      <c r="L128" s="42"/>
      <c r="M128" s="181" t="s">
        <v>19</v>
      </c>
      <c r="N128" s="182"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396</v>
      </c>
      <c r="AT128" s="185" t="s">
        <v>350</v>
      </c>
      <c r="AU128" s="185" t="s">
        <v>85</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396</v>
      </c>
      <c r="BM128" s="185" t="s">
        <v>10938</v>
      </c>
    </row>
    <row r="129" spans="1:65" s="2" customFormat="1" ht="10.199999999999999">
      <c r="A129" s="37"/>
      <c r="B129" s="38"/>
      <c r="C129" s="39"/>
      <c r="D129" s="187" t="s">
        <v>355</v>
      </c>
      <c r="E129" s="39"/>
      <c r="F129" s="188" t="s">
        <v>10939</v>
      </c>
      <c r="G129" s="39"/>
      <c r="H129" s="39"/>
      <c r="I129" s="189"/>
      <c r="J129" s="39"/>
      <c r="K129" s="39"/>
      <c r="L129" s="42"/>
      <c r="M129" s="190"/>
      <c r="N129" s="191"/>
      <c r="O129" s="67"/>
      <c r="P129" s="67"/>
      <c r="Q129" s="67"/>
      <c r="R129" s="67"/>
      <c r="S129" s="67"/>
      <c r="T129" s="68"/>
      <c r="U129" s="37"/>
      <c r="V129" s="37"/>
      <c r="W129" s="37"/>
      <c r="X129" s="37"/>
      <c r="Y129" s="37"/>
      <c r="Z129" s="37"/>
      <c r="AA129" s="37"/>
      <c r="AB129" s="37"/>
      <c r="AC129" s="37"/>
      <c r="AD129" s="37"/>
      <c r="AE129" s="37"/>
      <c r="AT129" s="20" t="s">
        <v>355</v>
      </c>
      <c r="AU129" s="20" t="s">
        <v>85</v>
      </c>
    </row>
    <row r="130" spans="1:65" s="2" customFormat="1" ht="16.5" customHeight="1">
      <c r="A130" s="37"/>
      <c r="B130" s="38"/>
      <c r="C130" s="174" t="s">
        <v>455</v>
      </c>
      <c r="D130" s="174" t="s">
        <v>350</v>
      </c>
      <c r="E130" s="175" t="s">
        <v>10940</v>
      </c>
      <c r="F130" s="176" t="s">
        <v>10941</v>
      </c>
      <c r="G130" s="177" t="s">
        <v>435</v>
      </c>
      <c r="H130" s="178">
        <v>44</v>
      </c>
      <c r="I130" s="179"/>
      <c r="J130" s="180">
        <f>ROUND(I130*H130,2)</f>
        <v>0</v>
      </c>
      <c r="K130" s="176" t="s">
        <v>354</v>
      </c>
      <c r="L130" s="42"/>
      <c r="M130" s="181" t="s">
        <v>19</v>
      </c>
      <c r="N130" s="182" t="s">
        <v>46</v>
      </c>
      <c r="O130" s="67"/>
      <c r="P130" s="183">
        <f>O130*H130</f>
        <v>0</v>
      </c>
      <c r="Q130" s="183">
        <v>0</v>
      </c>
      <c r="R130" s="183">
        <f>Q130*H130</f>
        <v>0</v>
      </c>
      <c r="S130" s="183">
        <v>0</v>
      </c>
      <c r="T130" s="184">
        <f>S130*H130</f>
        <v>0</v>
      </c>
      <c r="U130" s="37"/>
      <c r="V130" s="37"/>
      <c r="W130" s="37"/>
      <c r="X130" s="37"/>
      <c r="Y130" s="37"/>
      <c r="Z130" s="37"/>
      <c r="AA130" s="37"/>
      <c r="AB130" s="37"/>
      <c r="AC130" s="37"/>
      <c r="AD130" s="37"/>
      <c r="AE130" s="37"/>
      <c r="AR130" s="185" t="s">
        <v>396</v>
      </c>
      <c r="AT130" s="185" t="s">
        <v>350</v>
      </c>
      <c r="AU130" s="185" t="s">
        <v>85</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396</v>
      </c>
      <c r="BM130" s="185" t="s">
        <v>10942</v>
      </c>
    </row>
    <row r="131" spans="1:65" s="2" customFormat="1" ht="10.199999999999999">
      <c r="A131" s="37"/>
      <c r="B131" s="38"/>
      <c r="C131" s="39"/>
      <c r="D131" s="187" t="s">
        <v>355</v>
      </c>
      <c r="E131" s="39"/>
      <c r="F131" s="188" t="s">
        <v>10943</v>
      </c>
      <c r="G131" s="39"/>
      <c r="H131" s="39"/>
      <c r="I131" s="189"/>
      <c r="J131" s="39"/>
      <c r="K131" s="39"/>
      <c r="L131" s="42"/>
      <c r="M131" s="190"/>
      <c r="N131" s="191"/>
      <c r="O131" s="67"/>
      <c r="P131" s="67"/>
      <c r="Q131" s="67"/>
      <c r="R131" s="67"/>
      <c r="S131" s="67"/>
      <c r="T131" s="68"/>
      <c r="U131" s="37"/>
      <c r="V131" s="37"/>
      <c r="W131" s="37"/>
      <c r="X131" s="37"/>
      <c r="Y131" s="37"/>
      <c r="Z131" s="37"/>
      <c r="AA131" s="37"/>
      <c r="AB131" s="37"/>
      <c r="AC131" s="37"/>
      <c r="AD131" s="37"/>
      <c r="AE131" s="37"/>
      <c r="AT131" s="20" t="s">
        <v>355</v>
      </c>
      <c r="AU131" s="20" t="s">
        <v>85</v>
      </c>
    </row>
    <row r="132" spans="1:65" s="2" customFormat="1" ht="24.15" customHeight="1">
      <c r="A132" s="37"/>
      <c r="B132" s="38"/>
      <c r="C132" s="174" t="s">
        <v>404</v>
      </c>
      <c r="D132" s="174" t="s">
        <v>350</v>
      </c>
      <c r="E132" s="175" t="s">
        <v>10944</v>
      </c>
      <c r="F132" s="176" t="s">
        <v>10945</v>
      </c>
      <c r="G132" s="177" t="s">
        <v>435</v>
      </c>
      <c r="H132" s="178">
        <v>9</v>
      </c>
      <c r="I132" s="179"/>
      <c r="J132" s="180">
        <f>ROUND(I132*H132,2)</f>
        <v>0</v>
      </c>
      <c r="K132" s="176" t="s">
        <v>354</v>
      </c>
      <c r="L132" s="42"/>
      <c r="M132" s="181" t="s">
        <v>19</v>
      </c>
      <c r="N132" s="182" t="s">
        <v>46</v>
      </c>
      <c r="O132" s="67"/>
      <c r="P132" s="183">
        <f>O132*H132</f>
        <v>0</v>
      </c>
      <c r="Q132" s="183">
        <v>0</v>
      </c>
      <c r="R132" s="183">
        <f>Q132*H132</f>
        <v>0</v>
      </c>
      <c r="S132" s="183">
        <v>0</v>
      </c>
      <c r="T132" s="184">
        <f>S132*H132</f>
        <v>0</v>
      </c>
      <c r="U132" s="37"/>
      <c r="V132" s="37"/>
      <c r="W132" s="37"/>
      <c r="X132" s="37"/>
      <c r="Y132" s="37"/>
      <c r="Z132" s="37"/>
      <c r="AA132" s="37"/>
      <c r="AB132" s="37"/>
      <c r="AC132" s="37"/>
      <c r="AD132" s="37"/>
      <c r="AE132" s="37"/>
      <c r="AR132" s="185" t="s">
        <v>396</v>
      </c>
      <c r="AT132" s="185" t="s">
        <v>350</v>
      </c>
      <c r="AU132" s="185" t="s">
        <v>85</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396</v>
      </c>
      <c r="BM132" s="185" t="s">
        <v>10946</v>
      </c>
    </row>
    <row r="133" spans="1:65" s="2" customFormat="1" ht="10.199999999999999">
      <c r="A133" s="37"/>
      <c r="B133" s="38"/>
      <c r="C133" s="39"/>
      <c r="D133" s="187" t="s">
        <v>355</v>
      </c>
      <c r="E133" s="39"/>
      <c r="F133" s="188" t="s">
        <v>10947</v>
      </c>
      <c r="G133" s="39"/>
      <c r="H133" s="39"/>
      <c r="I133" s="189"/>
      <c r="J133" s="39"/>
      <c r="K133" s="39"/>
      <c r="L133" s="42"/>
      <c r="M133" s="190"/>
      <c r="N133" s="191"/>
      <c r="O133" s="67"/>
      <c r="P133" s="67"/>
      <c r="Q133" s="67"/>
      <c r="R133" s="67"/>
      <c r="S133" s="67"/>
      <c r="T133" s="68"/>
      <c r="U133" s="37"/>
      <c r="V133" s="37"/>
      <c r="W133" s="37"/>
      <c r="X133" s="37"/>
      <c r="Y133" s="37"/>
      <c r="Z133" s="37"/>
      <c r="AA133" s="37"/>
      <c r="AB133" s="37"/>
      <c r="AC133" s="37"/>
      <c r="AD133" s="37"/>
      <c r="AE133" s="37"/>
      <c r="AT133" s="20" t="s">
        <v>355</v>
      </c>
      <c r="AU133" s="20" t="s">
        <v>85</v>
      </c>
    </row>
    <row r="134" spans="1:65" s="2" customFormat="1" ht="24.15" customHeight="1">
      <c r="A134" s="37"/>
      <c r="B134" s="38"/>
      <c r="C134" s="174" t="s">
        <v>466</v>
      </c>
      <c r="D134" s="174" t="s">
        <v>350</v>
      </c>
      <c r="E134" s="175" t="s">
        <v>10948</v>
      </c>
      <c r="F134" s="176" t="s">
        <v>10949</v>
      </c>
      <c r="G134" s="177" t="s">
        <v>927</v>
      </c>
      <c r="H134" s="239"/>
      <c r="I134" s="179"/>
      <c r="J134" s="180">
        <f>ROUND(I134*H134,2)</f>
        <v>0</v>
      </c>
      <c r="K134" s="176" t="s">
        <v>354</v>
      </c>
      <c r="L134" s="42"/>
      <c r="M134" s="181" t="s">
        <v>19</v>
      </c>
      <c r="N134" s="182" t="s">
        <v>46</v>
      </c>
      <c r="O134" s="67"/>
      <c r="P134" s="183">
        <f>O134*H134</f>
        <v>0</v>
      </c>
      <c r="Q134" s="183">
        <v>0</v>
      </c>
      <c r="R134" s="183">
        <f>Q134*H134</f>
        <v>0</v>
      </c>
      <c r="S134" s="183">
        <v>0</v>
      </c>
      <c r="T134" s="184">
        <f>S134*H134</f>
        <v>0</v>
      </c>
      <c r="U134" s="37"/>
      <c r="V134" s="37"/>
      <c r="W134" s="37"/>
      <c r="X134" s="37"/>
      <c r="Y134" s="37"/>
      <c r="Z134" s="37"/>
      <c r="AA134" s="37"/>
      <c r="AB134" s="37"/>
      <c r="AC134" s="37"/>
      <c r="AD134" s="37"/>
      <c r="AE134" s="37"/>
      <c r="AR134" s="185" t="s">
        <v>396</v>
      </c>
      <c r="AT134" s="185" t="s">
        <v>350</v>
      </c>
      <c r="AU134" s="185" t="s">
        <v>85</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396</v>
      </c>
      <c r="BM134" s="185" t="s">
        <v>10950</v>
      </c>
    </row>
    <row r="135" spans="1:65" s="2" customFormat="1" ht="10.199999999999999">
      <c r="A135" s="37"/>
      <c r="B135" s="38"/>
      <c r="C135" s="39"/>
      <c r="D135" s="187" t="s">
        <v>355</v>
      </c>
      <c r="E135" s="39"/>
      <c r="F135" s="188" t="s">
        <v>10951</v>
      </c>
      <c r="G135" s="39"/>
      <c r="H135" s="39"/>
      <c r="I135" s="189"/>
      <c r="J135" s="39"/>
      <c r="K135" s="39"/>
      <c r="L135" s="42"/>
      <c r="M135" s="190"/>
      <c r="N135" s="191"/>
      <c r="O135" s="67"/>
      <c r="P135" s="67"/>
      <c r="Q135" s="67"/>
      <c r="R135" s="67"/>
      <c r="S135" s="67"/>
      <c r="T135" s="68"/>
      <c r="U135" s="37"/>
      <c r="V135" s="37"/>
      <c r="W135" s="37"/>
      <c r="X135" s="37"/>
      <c r="Y135" s="37"/>
      <c r="Z135" s="37"/>
      <c r="AA135" s="37"/>
      <c r="AB135" s="37"/>
      <c r="AC135" s="37"/>
      <c r="AD135" s="37"/>
      <c r="AE135" s="37"/>
      <c r="AT135" s="20" t="s">
        <v>355</v>
      </c>
      <c r="AU135" s="20" t="s">
        <v>85</v>
      </c>
    </row>
    <row r="136" spans="1:65" s="2" customFormat="1" ht="24.15" customHeight="1">
      <c r="A136" s="37"/>
      <c r="B136" s="38"/>
      <c r="C136" s="174" t="s">
        <v>409</v>
      </c>
      <c r="D136" s="174" t="s">
        <v>350</v>
      </c>
      <c r="E136" s="175" t="s">
        <v>10952</v>
      </c>
      <c r="F136" s="176" t="s">
        <v>10953</v>
      </c>
      <c r="G136" s="177" t="s">
        <v>927</v>
      </c>
      <c r="H136" s="239"/>
      <c r="I136" s="179"/>
      <c r="J136" s="180">
        <f>ROUND(I136*H136,2)</f>
        <v>0</v>
      </c>
      <c r="K136" s="176" t="s">
        <v>354</v>
      </c>
      <c r="L136" s="42"/>
      <c r="M136" s="181" t="s">
        <v>19</v>
      </c>
      <c r="N136" s="182" t="s">
        <v>46</v>
      </c>
      <c r="O136" s="67"/>
      <c r="P136" s="183">
        <f>O136*H136</f>
        <v>0</v>
      </c>
      <c r="Q136" s="183">
        <v>0</v>
      </c>
      <c r="R136" s="183">
        <f>Q136*H136</f>
        <v>0</v>
      </c>
      <c r="S136" s="183">
        <v>0</v>
      </c>
      <c r="T136" s="184">
        <f>S136*H136</f>
        <v>0</v>
      </c>
      <c r="U136" s="37"/>
      <c r="V136" s="37"/>
      <c r="W136" s="37"/>
      <c r="X136" s="37"/>
      <c r="Y136" s="37"/>
      <c r="Z136" s="37"/>
      <c r="AA136" s="37"/>
      <c r="AB136" s="37"/>
      <c r="AC136" s="37"/>
      <c r="AD136" s="37"/>
      <c r="AE136" s="37"/>
      <c r="AR136" s="185" t="s">
        <v>396</v>
      </c>
      <c r="AT136" s="185" t="s">
        <v>350</v>
      </c>
      <c r="AU136" s="185" t="s">
        <v>85</v>
      </c>
      <c r="AY136" s="20" t="s">
        <v>349</v>
      </c>
      <c r="BE136" s="186">
        <f>IF(N136="základní",J136,0)</f>
        <v>0</v>
      </c>
      <c r="BF136" s="186">
        <f>IF(N136="snížená",J136,0)</f>
        <v>0</v>
      </c>
      <c r="BG136" s="186">
        <f>IF(N136="zákl. přenesená",J136,0)</f>
        <v>0</v>
      </c>
      <c r="BH136" s="186">
        <f>IF(N136="sníž. přenesená",J136,0)</f>
        <v>0</v>
      </c>
      <c r="BI136" s="186">
        <f>IF(N136="nulová",J136,0)</f>
        <v>0</v>
      </c>
      <c r="BJ136" s="20" t="s">
        <v>83</v>
      </c>
      <c r="BK136" s="186">
        <f>ROUND(I136*H136,2)</f>
        <v>0</v>
      </c>
      <c r="BL136" s="20" t="s">
        <v>396</v>
      </c>
      <c r="BM136" s="185" t="s">
        <v>10954</v>
      </c>
    </row>
    <row r="137" spans="1:65" s="2" customFormat="1" ht="10.199999999999999">
      <c r="A137" s="37"/>
      <c r="B137" s="38"/>
      <c r="C137" s="39"/>
      <c r="D137" s="187" t="s">
        <v>355</v>
      </c>
      <c r="E137" s="39"/>
      <c r="F137" s="188" t="s">
        <v>10955</v>
      </c>
      <c r="G137" s="39"/>
      <c r="H137" s="39"/>
      <c r="I137" s="189"/>
      <c r="J137" s="39"/>
      <c r="K137" s="39"/>
      <c r="L137" s="42"/>
      <c r="M137" s="190"/>
      <c r="N137" s="191"/>
      <c r="O137" s="67"/>
      <c r="P137" s="67"/>
      <c r="Q137" s="67"/>
      <c r="R137" s="67"/>
      <c r="S137" s="67"/>
      <c r="T137" s="68"/>
      <c r="U137" s="37"/>
      <c r="V137" s="37"/>
      <c r="W137" s="37"/>
      <c r="X137" s="37"/>
      <c r="Y137" s="37"/>
      <c r="Z137" s="37"/>
      <c r="AA137" s="37"/>
      <c r="AB137" s="37"/>
      <c r="AC137" s="37"/>
      <c r="AD137" s="37"/>
      <c r="AE137" s="37"/>
      <c r="AT137" s="20" t="s">
        <v>355</v>
      </c>
      <c r="AU137" s="20" t="s">
        <v>85</v>
      </c>
    </row>
    <row r="138" spans="1:65" s="11" customFormat="1" ht="22.8" customHeight="1">
      <c r="B138" s="160"/>
      <c r="C138" s="161"/>
      <c r="D138" s="162" t="s">
        <v>74</v>
      </c>
      <c r="E138" s="249" t="s">
        <v>6539</v>
      </c>
      <c r="F138" s="249" t="s">
        <v>10956</v>
      </c>
      <c r="G138" s="161"/>
      <c r="H138" s="161"/>
      <c r="I138" s="164"/>
      <c r="J138" s="250">
        <f>BK138</f>
        <v>0</v>
      </c>
      <c r="K138" s="161"/>
      <c r="L138" s="166"/>
      <c r="M138" s="167"/>
      <c r="N138" s="168"/>
      <c r="O138" s="168"/>
      <c r="P138" s="169">
        <f>SUM(P139:P163)</f>
        <v>0</v>
      </c>
      <c r="Q138" s="168"/>
      <c r="R138" s="169">
        <f>SUM(R139:R163)</f>
        <v>1.7301299999999999</v>
      </c>
      <c r="S138" s="168"/>
      <c r="T138" s="170">
        <f>SUM(T139:T163)</f>
        <v>0</v>
      </c>
      <c r="AR138" s="171" t="s">
        <v>85</v>
      </c>
      <c r="AT138" s="172" t="s">
        <v>74</v>
      </c>
      <c r="AU138" s="172" t="s">
        <v>83</v>
      </c>
      <c r="AY138" s="171" t="s">
        <v>349</v>
      </c>
      <c r="BK138" s="173">
        <f>SUM(BK139:BK163)</f>
        <v>0</v>
      </c>
    </row>
    <row r="139" spans="1:65" s="2" customFormat="1" ht="24.15" customHeight="1">
      <c r="A139" s="37"/>
      <c r="B139" s="38"/>
      <c r="C139" s="225" t="s">
        <v>7</v>
      </c>
      <c r="D139" s="225" t="s">
        <v>425</v>
      </c>
      <c r="E139" s="226" t="s">
        <v>10957</v>
      </c>
      <c r="F139" s="227" t="s">
        <v>10958</v>
      </c>
      <c r="G139" s="228" t="s">
        <v>484</v>
      </c>
      <c r="H139" s="229">
        <v>1</v>
      </c>
      <c r="I139" s="230"/>
      <c r="J139" s="231">
        <f>ROUND(I139*H139,2)</f>
        <v>0</v>
      </c>
      <c r="K139" s="227" t="s">
        <v>933</v>
      </c>
      <c r="L139" s="232"/>
      <c r="M139" s="233" t="s">
        <v>19</v>
      </c>
      <c r="N139" s="234" t="s">
        <v>46</v>
      </c>
      <c r="O139" s="67"/>
      <c r="P139" s="183">
        <f>O139*H139</f>
        <v>0</v>
      </c>
      <c r="Q139" s="183">
        <v>1.3540000000000001</v>
      </c>
      <c r="R139" s="183">
        <f>Q139*H139</f>
        <v>1.3540000000000001</v>
      </c>
      <c r="S139" s="183">
        <v>0</v>
      </c>
      <c r="T139" s="184">
        <f>S139*H139</f>
        <v>0</v>
      </c>
      <c r="U139" s="37"/>
      <c r="V139" s="37"/>
      <c r="W139" s="37"/>
      <c r="X139" s="37"/>
      <c r="Y139" s="37"/>
      <c r="Z139" s="37"/>
      <c r="AA139" s="37"/>
      <c r="AB139" s="37"/>
      <c r="AC139" s="37"/>
      <c r="AD139" s="37"/>
      <c r="AE139" s="37"/>
      <c r="AR139" s="185" t="s">
        <v>373</v>
      </c>
      <c r="AT139" s="185" t="s">
        <v>425</v>
      </c>
      <c r="AU139" s="185" t="s">
        <v>85</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187</v>
      </c>
      <c r="BM139" s="185" t="s">
        <v>10959</v>
      </c>
    </row>
    <row r="140" spans="1:65" s="2" customFormat="1" ht="16.5" customHeight="1">
      <c r="A140" s="37"/>
      <c r="B140" s="38"/>
      <c r="C140" s="174" t="s">
        <v>414</v>
      </c>
      <c r="D140" s="174" t="s">
        <v>350</v>
      </c>
      <c r="E140" s="175" t="s">
        <v>10960</v>
      </c>
      <c r="F140" s="176" t="s">
        <v>10961</v>
      </c>
      <c r="G140" s="177" t="s">
        <v>484</v>
      </c>
      <c r="H140" s="178">
        <v>1</v>
      </c>
      <c r="I140" s="179"/>
      <c r="J140" s="180">
        <f>ROUND(I140*H140,2)</f>
        <v>0</v>
      </c>
      <c r="K140" s="176" t="s">
        <v>354</v>
      </c>
      <c r="L140" s="42"/>
      <c r="M140" s="181" t="s">
        <v>19</v>
      </c>
      <c r="N140" s="182" t="s">
        <v>46</v>
      </c>
      <c r="O140" s="67"/>
      <c r="P140" s="183">
        <f>O140*H140</f>
        <v>0</v>
      </c>
      <c r="Q140" s="183">
        <v>0</v>
      </c>
      <c r="R140" s="183">
        <f>Q140*H140</f>
        <v>0</v>
      </c>
      <c r="S140" s="183">
        <v>0</v>
      </c>
      <c r="T140" s="184">
        <f>S140*H140</f>
        <v>0</v>
      </c>
      <c r="U140" s="37"/>
      <c r="V140" s="37"/>
      <c r="W140" s="37"/>
      <c r="X140" s="37"/>
      <c r="Y140" s="37"/>
      <c r="Z140" s="37"/>
      <c r="AA140" s="37"/>
      <c r="AB140" s="37"/>
      <c r="AC140" s="37"/>
      <c r="AD140" s="37"/>
      <c r="AE140" s="37"/>
      <c r="AR140" s="185" t="s">
        <v>187</v>
      </c>
      <c r="AT140" s="185" t="s">
        <v>350</v>
      </c>
      <c r="AU140" s="185" t="s">
        <v>85</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187</v>
      </c>
      <c r="BM140" s="185" t="s">
        <v>10962</v>
      </c>
    </row>
    <row r="141" spans="1:65" s="2" customFormat="1" ht="10.199999999999999">
      <c r="A141" s="37"/>
      <c r="B141" s="38"/>
      <c r="C141" s="39"/>
      <c r="D141" s="187" t="s">
        <v>355</v>
      </c>
      <c r="E141" s="39"/>
      <c r="F141" s="188" t="s">
        <v>10963</v>
      </c>
      <c r="G141" s="39"/>
      <c r="H141" s="39"/>
      <c r="I141" s="189"/>
      <c r="J141" s="39"/>
      <c r="K141" s="39"/>
      <c r="L141" s="42"/>
      <c r="M141" s="190"/>
      <c r="N141" s="191"/>
      <c r="O141" s="67"/>
      <c r="P141" s="67"/>
      <c r="Q141" s="67"/>
      <c r="R141" s="67"/>
      <c r="S141" s="67"/>
      <c r="T141" s="68"/>
      <c r="U141" s="37"/>
      <c r="V141" s="37"/>
      <c r="W141" s="37"/>
      <c r="X141" s="37"/>
      <c r="Y141" s="37"/>
      <c r="Z141" s="37"/>
      <c r="AA141" s="37"/>
      <c r="AB141" s="37"/>
      <c r="AC141" s="37"/>
      <c r="AD141" s="37"/>
      <c r="AE141" s="37"/>
      <c r="AT141" s="20" t="s">
        <v>355</v>
      </c>
      <c r="AU141" s="20" t="s">
        <v>85</v>
      </c>
    </row>
    <row r="142" spans="1:65" s="2" customFormat="1" ht="37.799999999999997" customHeight="1">
      <c r="A142" s="37"/>
      <c r="B142" s="38"/>
      <c r="C142" s="225" t="s">
        <v>489</v>
      </c>
      <c r="D142" s="225" t="s">
        <v>425</v>
      </c>
      <c r="E142" s="226" t="s">
        <v>10964</v>
      </c>
      <c r="F142" s="227" t="s">
        <v>10965</v>
      </c>
      <c r="G142" s="228" t="s">
        <v>484</v>
      </c>
      <c r="H142" s="229">
        <v>1</v>
      </c>
      <c r="I142" s="230"/>
      <c r="J142" s="231">
        <f>ROUND(I142*H142,2)</f>
        <v>0</v>
      </c>
      <c r="K142" s="227" t="s">
        <v>933</v>
      </c>
      <c r="L142" s="232"/>
      <c r="M142" s="233" t="s">
        <v>19</v>
      </c>
      <c r="N142" s="234" t="s">
        <v>46</v>
      </c>
      <c r="O142" s="67"/>
      <c r="P142" s="183">
        <f>O142*H142</f>
        <v>0</v>
      </c>
      <c r="Q142" s="183">
        <v>0.36599999999999999</v>
      </c>
      <c r="R142" s="183">
        <f>Q142*H142</f>
        <v>0.36599999999999999</v>
      </c>
      <c r="S142" s="183">
        <v>0</v>
      </c>
      <c r="T142" s="184">
        <f>S142*H142</f>
        <v>0</v>
      </c>
      <c r="U142" s="37"/>
      <c r="V142" s="37"/>
      <c r="W142" s="37"/>
      <c r="X142" s="37"/>
      <c r="Y142" s="37"/>
      <c r="Z142" s="37"/>
      <c r="AA142" s="37"/>
      <c r="AB142" s="37"/>
      <c r="AC142" s="37"/>
      <c r="AD142" s="37"/>
      <c r="AE142" s="37"/>
      <c r="AR142" s="185" t="s">
        <v>373</v>
      </c>
      <c r="AT142" s="185" t="s">
        <v>425</v>
      </c>
      <c r="AU142" s="185" t="s">
        <v>85</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187</v>
      </c>
      <c r="BM142" s="185" t="s">
        <v>10966</v>
      </c>
    </row>
    <row r="143" spans="1:65" s="2" customFormat="1" ht="21.75" customHeight="1">
      <c r="A143" s="37"/>
      <c r="B143" s="38"/>
      <c r="C143" s="174" t="s">
        <v>420</v>
      </c>
      <c r="D143" s="174" t="s">
        <v>350</v>
      </c>
      <c r="E143" s="175" t="s">
        <v>10967</v>
      </c>
      <c r="F143" s="176" t="s">
        <v>10968</v>
      </c>
      <c r="G143" s="177" t="s">
        <v>484</v>
      </c>
      <c r="H143" s="178">
        <v>1</v>
      </c>
      <c r="I143" s="179"/>
      <c r="J143" s="180">
        <f>ROUND(I143*H143,2)</f>
        <v>0</v>
      </c>
      <c r="K143" s="176" t="s">
        <v>354</v>
      </c>
      <c r="L143" s="42"/>
      <c r="M143" s="181" t="s">
        <v>19</v>
      </c>
      <c r="N143" s="182" t="s">
        <v>46</v>
      </c>
      <c r="O143" s="67"/>
      <c r="P143" s="183">
        <f>O143*H143</f>
        <v>0</v>
      </c>
      <c r="Q143" s="183">
        <v>2.65E-3</v>
      </c>
      <c r="R143" s="183">
        <f>Q143*H143</f>
        <v>2.65E-3</v>
      </c>
      <c r="S143" s="183">
        <v>0</v>
      </c>
      <c r="T143" s="184">
        <f>S143*H143</f>
        <v>0</v>
      </c>
      <c r="U143" s="37"/>
      <c r="V143" s="37"/>
      <c r="W143" s="37"/>
      <c r="X143" s="37"/>
      <c r="Y143" s="37"/>
      <c r="Z143" s="37"/>
      <c r="AA143" s="37"/>
      <c r="AB143" s="37"/>
      <c r="AC143" s="37"/>
      <c r="AD143" s="37"/>
      <c r="AE143" s="37"/>
      <c r="AR143" s="185" t="s">
        <v>396</v>
      </c>
      <c r="AT143" s="185" t="s">
        <v>350</v>
      </c>
      <c r="AU143" s="185" t="s">
        <v>85</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396</v>
      </c>
      <c r="BM143" s="185" t="s">
        <v>10969</v>
      </c>
    </row>
    <row r="144" spans="1:65" s="2" customFormat="1" ht="10.199999999999999">
      <c r="A144" s="37"/>
      <c r="B144" s="38"/>
      <c r="C144" s="39"/>
      <c r="D144" s="187" t="s">
        <v>355</v>
      </c>
      <c r="E144" s="39"/>
      <c r="F144" s="188" t="s">
        <v>10970</v>
      </c>
      <c r="G144" s="39"/>
      <c r="H144" s="39"/>
      <c r="I144" s="189"/>
      <c r="J144" s="39"/>
      <c r="K144" s="39"/>
      <c r="L144" s="42"/>
      <c r="M144" s="190"/>
      <c r="N144" s="191"/>
      <c r="O144" s="67"/>
      <c r="P144" s="67"/>
      <c r="Q144" s="67"/>
      <c r="R144" s="67"/>
      <c r="S144" s="67"/>
      <c r="T144" s="68"/>
      <c r="U144" s="37"/>
      <c r="V144" s="37"/>
      <c r="W144" s="37"/>
      <c r="X144" s="37"/>
      <c r="Y144" s="37"/>
      <c r="Z144" s="37"/>
      <c r="AA144" s="37"/>
      <c r="AB144" s="37"/>
      <c r="AC144" s="37"/>
      <c r="AD144" s="37"/>
      <c r="AE144" s="37"/>
      <c r="AT144" s="20" t="s">
        <v>355</v>
      </c>
      <c r="AU144" s="20" t="s">
        <v>85</v>
      </c>
    </row>
    <row r="145" spans="1:65" s="2" customFormat="1" ht="16.5" customHeight="1">
      <c r="A145" s="37"/>
      <c r="B145" s="38"/>
      <c r="C145" s="225" t="s">
        <v>502</v>
      </c>
      <c r="D145" s="225" t="s">
        <v>425</v>
      </c>
      <c r="E145" s="226" t="s">
        <v>10971</v>
      </c>
      <c r="F145" s="227" t="s">
        <v>10972</v>
      </c>
      <c r="G145" s="228" t="s">
        <v>484</v>
      </c>
      <c r="H145" s="229">
        <v>1</v>
      </c>
      <c r="I145" s="230"/>
      <c r="J145" s="231">
        <f>ROUND(I145*H145,2)</f>
        <v>0</v>
      </c>
      <c r="K145" s="227" t="s">
        <v>933</v>
      </c>
      <c r="L145" s="232"/>
      <c r="M145" s="233" t="s">
        <v>19</v>
      </c>
      <c r="N145" s="234" t="s">
        <v>46</v>
      </c>
      <c r="O145" s="67"/>
      <c r="P145" s="183">
        <f>O145*H145</f>
        <v>0</v>
      </c>
      <c r="Q145" s="183">
        <v>2.5000000000000001E-3</v>
      </c>
      <c r="R145" s="183">
        <f>Q145*H145</f>
        <v>2.5000000000000001E-3</v>
      </c>
      <c r="S145" s="183">
        <v>0</v>
      </c>
      <c r="T145" s="184">
        <f>S145*H145</f>
        <v>0</v>
      </c>
      <c r="U145" s="37"/>
      <c r="V145" s="37"/>
      <c r="W145" s="37"/>
      <c r="X145" s="37"/>
      <c r="Y145" s="37"/>
      <c r="Z145" s="37"/>
      <c r="AA145" s="37"/>
      <c r="AB145" s="37"/>
      <c r="AC145" s="37"/>
      <c r="AD145" s="37"/>
      <c r="AE145" s="37"/>
      <c r="AR145" s="185" t="s">
        <v>373</v>
      </c>
      <c r="AT145" s="185" t="s">
        <v>425</v>
      </c>
      <c r="AU145" s="185" t="s">
        <v>85</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187</v>
      </c>
      <c r="BM145" s="185" t="s">
        <v>10973</v>
      </c>
    </row>
    <row r="146" spans="1:65" s="2" customFormat="1" ht="16.5" customHeight="1">
      <c r="A146" s="37"/>
      <c r="B146" s="38"/>
      <c r="C146" s="174" t="s">
        <v>428</v>
      </c>
      <c r="D146" s="174" t="s">
        <v>350</v>
      </c>
      <c r="E146" s="175" t="s">
        <v>10974</v>
      </c>
      <c r="F146" s="176" t="s">
        <v>10975</v>
      </c>
      <c r="G146" s="177" t="s">
        <v>484</v>
      </c>
      <c r="H146" s="178">
        <v>1</v>
      </c>
      <c r="I146" s="179"/>
      <c r="J146" s="180">
        <f>ROUND(I146*H146,2)</f>
        <v>0</v>
      </c>
      <c r="K146" s="176" t="s">
        <v>354</v>
      </c>
      <c r="L146" s="42"/>
      <c r="M146" s="181" t="s">
        <v>19</v>
      </c>
      <c r="N146" s="182" t="s">
        <v>46</v>
      </c>
      <c r="O146" s="67"/>
      <c r="P146" s="183">
        <f>O146*H146</f>
        <v>0</v>
      </c>
      <c r="Q146" s="183">
        <v>0</v>
      </c>
      <c r="R146" s="183">
        <f>Q146*H146</f>
        <v>0</v>
      </c>
      <c r="S146" s="183">
        <v>0</v>
      </c>
      <c r="T146" s="184">
        <f>S146*H146</f>
        <v>0</v>
      </c>
      <c r="U146" s="37"/>
      <c r="V146" s="37"/>
      <c r="W146" s="37"/>
      <c r="X146" s="37"/>
      <c r="Y146" s="37"/>
      <c r="Z146" s="37"/>
      <c r="AA146" s="37"/>
      <c r="AB146" s="37"/>
      <c r="AC146" s="37"/>
      <c r="AD146" s="37"/>
      <c r="AE146" s="37"/>
      <c r="AR146" s="185" t="s">
        <v>692</v>
      </c>
      <c r="AT146" s="185" t="s">
        <v>350</v>
      </c>
      <c r="AU146" s="185" t="s">
        <v>85</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692</v>
      </c>
      <c r="BM146" s="185" t="s">
        <v>10976</v>
      </c>
    </row>
    <row r="147" spans="1:65" s="2" customFormat="1" ht="10.199999999999999">
      <c r="A147" s="37"/>
      <c r="B147" s="38"/>
      <c r="C147" s="39"/>
      <c r="D147" s="187" t="s">
        <v>355</v>
      </c>
      <c r="E147" s="39"/>
      <c r="F147" s="188" t="s">
        <v>10977</v>
      </c>
      <c r="G147" s="39"/>
      <c r="H147" s="39"/>
      <c r="I147" s="189"/>
      <c r="J147" s="39"/>
      <c r="K147" s="39"/>
      <c r="L147" s="42"/>
      <c r="M147" s="190"/>
      <c r="N147" s="191"/>
      <c r="O147" s="67"/>
      <c r="P147" s="67"/>
      <c r="Q147" s="67"/>
      <c r="R147" s="67"/>
      <c r="S147" s="67"/>
      <c r="T147" s="68"/>
      <c r="U147" s="37"/>
      <c r="V147" s="37"/>
      <c r="W147" s="37"/>
      <c r="X147" s="37"/>
      <c r="Y147" s="37"/>
      <c r="Z147" s="37"/>
      <c r="AA147" s="37"/>
      <c r="AB147" s="37"/>
      <c r="AC147" s="37"/>
      <c r="AD147" s="37"/>
      <c r="AE147" s="37"/>
      <c r="AT147" s="20" t="s">
        <v>355</v>
      </c>
      <c r="AU147" s="20" t="s">
        <v>85</v>
      </c>
    </row>
    <row r="148" spans="1:65" s="2" customFormat="1" ht="16.5" customHeight="1">
      <c r="A148" s="37"/>
      <c r="B148" s="38"/>
      <c r="C148" s="225" t="s">
        <v>516</v>
      </c>
      <c r="D148" s="225" t="s">
        <v>425</v>
      </c>
      <c r="E148" s="226" t="s">
        <v>10978</v>
      </c>
      <c r="F148" s="227" t="s">
        <v>10979</v>
      </c>
      <c r="G148" s="228" t="s">
        <v>484</v>
      </c>
      <c r="H148" s="229">
        <v>1</v>
      </c>
      <c r="I148" s="230"/>
      <c r="J148" s="231">
        <f>ROUND(I148*H148,2)</f>
        <v>0</v>
      </c>
      <c r="K148" s="227" t="s">
        <v>933</v>
      </c>
      <c r="L148" s="232"/>
      <c r="M148" s="233" t="s">
        <v>19</v>
      </c>
      <c r="N148" s="234" t="s">
        <v>46</v>
      </c>
      <c r="O148" s="67"/>
      <c r="P148" s="183">
        <f>O148*H148</f>
        <v>0</v>
      </c>
      <c r="Q148" s="183">
        <v>2.5000000000000001E-3</v>
      </c>
      <c r="R148" s="183">
        <f>Q148*H148</f>
        <v>2.5000000000000001E-3</v>
      </c>
      <c r="S148" s="183">
        <v>0</v>
      </c>
      <c r="T148" s="184">
        <f>S148*H148</f>
        <v>0</v>
      </c>
      <c r="U148" s="37"/>
      <c r="V148" s="37"/>
      <c r="W148" s="37"/>
      <c r="X148" s="37"/>
      <c r="Y148" s="37"/>
      <c r="Z148" s="37"/>
      <c r="AA148" s="37"/>
      <c r="AB148" s="37"/>
      <c r="AC148" s="37"/>
      <c r="AD148" s="37"/>
      <c r="AE148" s="37"/>
      <c r="AR148" s="185" t="s">
        <v>373</v>
      </c>
      <c r="AT148" s="185" t="s">
        <v>425</v>
      </c>
      <c r="AU148" s="185" t="s">
        <v>85</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187</v>
      </c>
      <c r="BM148" s="185" t="s">
        <v>10980</v>
      </c>
    </row>
    <row r="149" spans="1:65" s="2" customFormat="1" ht="16.5" customHeight="1">
      <c r="A149" s="37"/>
      <c r="B149" s="38"/>
      <c r="C149" s="174" t="s">
        <v>444</v>
      </c>
      <c r="D149" s="174" t="s">
        <v>350</v>
      </c>
      <c r="E149" s="175" t="s">
        <v>10981</v>
      </c>
      <c r="F149" s="176" t="s">
        <v>10982</v>
      </c>
      <c r="G149" s="177" t="s">
        <v>484</v>
      </c>
      <c r="H149" s="178">
        <v>1</v>
      </c>
      <c r="I149" s="179"/>
      <c r="J149" s="180">
        <f>ROUND(I149*H149,2)</f>
        <v>0</v>
      </c>
      <c r="K149" s="176" t="s">
        <v>354</v>
      </c>
      <c r="L149" s="42"/>
      <c r="M149" s="181" t="s">
        <v>19</v>
      </c>
      <c r="N149" s="182" t="s">
        <v>46</v>
      </c>
      <c r="O149" s="67"/>
      <c r="P149" s="183">
        <f>O149*H149</f>
        <v>0</v>
      </c>
      <c r="Q149" s="183">
        <v>2.0000000000000002E-5</v>
      </c>
      <c r="R149" s="183">
        <f>Q149*H149</f>
        <v>2.0000000000000002E-5</v>
      </c>
      <c r="S149" s="183">
        <v>0</v>
      </c>
      <c r="T149" s="184">
        <f>S149*H149</f>
        <v>0</v>
      </c>
      <c r="U149" s="37"/>
      <c r="V149" s="37"/>
      <c r="W149" s="37"/>
      <c r="X149" s="37"/>
      <c r="Y149" s="37"/>
      <c r="Z149" s="37"/>
      <c r="AA149" s="37"/>
      <c r="AB149" s="37"/>
      <c r="AC149" s="37"/>
      <c r="AD149" s="37"/>
      <c r="AE149" s="37"/>
      <c r="AR149" s="185" t="s">
        <v>187</v>
      </c>
      <c r="AT149" s="185" t="s">
        <v>350</v>
      </c>
      <c r="AU149" s="185" t="s">
        <v>85</v>
      </c>
      <c r="AY149" s="20" t="s">
        <v>349</v>
      </c>
      <c r="BE149" s="186">
        <f>IF(N149="základní",J149,0)</f>
        <v>0</v>
      </c>
      <c r="BF149" s="186">
        <f>IF(N149="snížená",J149,0)</f>
        <v>0</v>
      </c>
      <c r="BG149" s="186">
        <f>IF(N149="zákl. přenesená",J149,0)</f>
        <v>0</v>
      </c>
      <c r="BH149" s="186">
        <f>IF(N149="sníž. přenesená",J149,0)</f>
        <v>0</v>
      </c>
      <c r="BI149" s="186">
        <f>IF(N149="nulová",J149,0)</f>
        <v>0</v>
      </c>
      <c r="BJ149" s="20" t="s">
        <v>83</v>
      </c>
      <c r="BK149" s="186">
        <f>ROUND(I149*H149,2)</f>
        <v>0</v>
      </c>
      <c r="BL149" s="20" t="s">
        <v>187</v>
      </c>
      <c r="BM149" s="185" t="s">
        <v>10983</v>
      </c>
    </row>
    <row r="150" spans="1:65" s="2" customFormat="1" ht="10.199999999999999">
      <c r="A150" s="37"/>
      <c r="B150" s="38"/>
      <c r="C150" s="39"/>
      <c r="D150" s="187" t="s">
        <v>355</v>
      </c>
      <c r="E150" s="39"/>
      <c r="F150" s="188" t="s">
        <v>10984</v>
      </c>
      <c r="G150" s="39"/>
      <c r="H150" s="39"/>
      <c r="I150" s="189"/>
      <c r="J150" s="39"/>
      <c r="K150" s="39"/>
      <c r="L150" s="42"/>
      <c r="M150" s="190"/>
      <c r="N150" s="191"/>
      <c r="O150" s="67"/>
      <c r="P150" s="67"/>
      <c r="Q150" s="67"/>
      <c r="R150" s="67"/>
      <c r="S150" s="67"/>
      <c r="T150" s="68"/>
      <c r="U150" s="37"/>
      <c r="V150" s="37"/>
      <c r="W150" s="37"/>
      <c r="X150" s="37"/>
      <c r="Y150" s="37"/>
      <c r="Z150" s="37"/>
      <c r="AA150" s="37"/>
      <c r="AB150" s="37"/>
      <c r="AC150" s="37"/>
      <c r="AD150" s="37"/>
      <c r="AE150" s="37"/>
      <c r="AT150" s="20" t="s">
        <v>355</v>
      </c>
      <c r="AU150" s="20" t="s">
        <v>85</v>
      </c>
    </row>
    <row r="151" spans="1:65" s="2" customFormat="1" ht="21.75" customHeight="1">
      <c r="A151" s="37"/>
      <c r="B151" s="38"/>
      <c r="C151" s="225" t="s">
        <v>733</v>
      </c>
      <c r="D151" s="225" t="s">
        <v>425</v>
      </c>
      <c r="E151" s="226" t="s">
        <v>10985</v>
      </c>
      <c r="F151" s="227" t="s">
        <v>10986</v>
      </c>
      <c r="G151" s="228" t="s">
        <v>484</v>
      </c>
      <c r="H151" s="229">
        <v>1</v>
      </c>
      <c r="I151" s="230"/>
      <c r="J151" s="231">
        <f>ROUND(I151*H151,2)</f>
        <v>0</v>
      </c>
      <c r="K151" s="227" t="s">
        <v>933</v>
      </c>
      <c r="L151" s="232"/>
      <c r="M151" s="233" t="s">
        <v>19</v>
      </c>
      <c r="N151" s="234" t="s">
        <v>46</v>
      </c>
      <c r="O151" s="67"/>
      <c r="P151" s="183">
        <f>O151*H151</f>
        <v>0</v>
      </c>
      <c r="Q151" s="183">
        <v>0</v>
      </c>
      <c r="R151" s="183">
        <f>Q151*H151</f>
        <v>0</v>
      </c>
      <c r="S151" s="183">
        <v>0</v>
      </c>
      <c r="T151" s="184">
        <f>S151*H151</f>
        <v>0</v>
      </c>
      <c r="U151" s="37"/>
      <c r="V151" s="37"/>
      <c r="W151" s="37"/>
      <c r="X151" s="37"/>
      <c r="Y151" s="37"/>
      <c r="Z151" s="37"/>
      <c r="AA151" s="37"/>
      <c r="AB151" s="37"/>
      <c r="AC151" s="37"/>
      <c r="AD151" s="37"/>
      <c r="AE151" s="37"/>
      <c r="AR151" s="185" t="s">
        <v>373</v>
      </c>
      <c r="AT151" s="185" t="s">
        <v>425</v>
      </c>
      <c r="AU151" s="185" t="s">
        <v>85</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187</v>
      </c>
      <c r="BM151" s="185" t="s">
        <v>10987</v>
      </c>
    </row>
    <row r="152" spans="1:65" s="2" customFormat="1" ht="16.5" customHeight="1">
      <c r="A152" s="37"/>
      <c r="B152" s="38"/>
      <c r="C152" s="174" t="s">
        <v>475</v>
      </c>
      <c r="D152" s="174" t="s">
        <v>350</v>
      </c>
      <c r="E152" s="175" t="s">
        <v>10974</v>
      </c>
      <c r="F152" s="176" t="s">
        <v>10975</v>
      </c>
      <c r="G152" s="177" t="s">
        <v>484</v>
      </c>
      <c r="H152" s="178">
        <v>1</v>
      </c>
      <c r="I152" s="179"/>
      <c r="J152" s="180">
        <f>ROUND(I152*H152,2)</f>
        <v>0</v>
      </c>
      <c r="K152" s="176" t="s">
        <v>354</v>
      </c>
      <c r="L152" s="42"/>
      <c r="M152" s="181" t="s">
        <v>19</v>
      </c>
      <c r="N152" s="182" t="s">
        <v>46</v>
      </c>
      <c r="O152" s="67"/>
      <c r="P152" s="183">
        <f>O152*H152</f>
        <v>0</v>
      </c>
      <c r="Q152" s="183">
        <v>0</v>
      </c>
      <c r="R152" s="183">
        <f>Q152*H152</f>
        <v>0</v>
      </c>
      <c r="S152" s="183">
        <v>0</v>
      </c>
      <c r="T152" s="184">
        <f>S152*H152</f>
        <v>0</v>
      </c>
      <c r="U152" s="37"/>
      <c r="V152" s="37"/>
      <c r="W152" s="37"/>
      <c r="X152" s="37"/>
      <c r="Y152" s="37"/>
      <c r="Z152" s="37"/>
      <c r="AA152" s="37"/>
      <c r="AB152" s="37"/>
      <c r="AC152" s="37"/>
      <c r="AD152" s="37"/>
      <c r="AE152" s="37"/>
      <c r="AR152" s="185" t="s">
        <v>187</v>
      </c>
      <c r="AT152" s="185" t="s">
        <v>350</v>
      </c>
      <c r="AU152" s="185" t="s">
        <v>85</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187</v>
      </c>
      <c r="BM152" s="185" t="s">
        <v>10988</v>
      </c>
    </row>
    <row r="153" spans="1:65" s="2" customFormat="1" ht="10.199999999999999">
      <c r="A153" s="37"/>
      <c r="B153" s="38"/>
      <c r="C153" s="39"/>
      <c r="D153" s="187" t="s">
        <v>355</v>
      </c>
      <c r="E153" s="39"/>
      <c r="F153" s="188" t="s">
        <v>10977</v>
      </c>
      <c r="G153" s="39"/>
      <c r="H153" s="39"/>
      <c r="I153" s="189"/>
      <c r="J153" s="39"/>
      <c r="K153" s="39"/>
      <c r="L153" s="42"/>
      <c r="M153" s="190"/>
      <c r="N153" s="191"/>
      <c r="O153" s="67"/>
      <c r="P153" s="67"/>
      <c r="Q153" s="67"/>
      <c r="R153" s="67"/>
      <c r="S153" s="67"/>
      <c r="T153" s="68"/>
      <c r="U153" s="37"/>
      <c r="V153" s="37"/>
      <c r="W153" s="37"/>
      <c r="X153" s="37"/>
      <c r="Y153" s="37"/>
      <c r="Z153" s="37"/>
      <c r="AA153" s="37"/>
      <c r="AB153" s="37"/>
      <c r="AC153" s="37"/>
      <c r="AD153" s="37"/>
      <c r="AE153" s="37"/>
      <c r="AT153" s="20" t="s">
        <v>355</v>
      </c>
      <c r="AU153" s="20" t="s">
        <v>85</v>
      </c>
    </row>
    <row r="154" spans="1:65" s="2" customFormat="1" ht="16.5" customHeight="1">
      <c r="A154" s="37"/>
      <c r="B154" s="38"/>
      <c r="C154" s="225" t="s">
        <v>536</v>
      </c>
      <c r="D154" s="225" t="s">
        <v>425</v>
      </c>
      <c r="E154" s="226" t="s">
        <v>10989</v>
      </c>
      <c r="F154" s="227" t="s">
        <v>10990</v>
      </c>
      <c r="G154" s="228" t="s">
        <v>484</v>
      </c>
      <c r="H154" s="229">
        <v>3</v>
      </c>
      <c r="I154" s="230"/>
      <c r="J154" s="231">
        <f>ROUND(I154*H154,2)</f>
        <v>0</v>
      </c>
      <c r="K154" s="227" t="s">
        <v>933</v>
      </c>
      <c r="L154" s="232"/>
      <c r="M154" s="233" t="s">
        <v>19</v>
      </c>
      <c r="N154" s="234" t="s">
        <v>46</v>
      </c>
      <c r="O154" s="67"/>
      <c r="P154" s="183">
        <f>O154*H154</f>
        <v>0</v>
      </c>
      <c r="Q154" s="183">
        <v>5.9999999999999995E-4</v>
      </c>
      <c r="R154" s="183">
        <f>Q154*H154</f>
        <v>1.8E-3</v>
      </c>
      <c r="S154" s="183">
        <v>0</v>
      </c>
      <c r="T154" s="184">
        <f>S154*H154</f>
        <v>0</v>
      </c>
      <c r="U154" s="37"/>
      <c r="V154" s="37"/>
      <c r="W154" s="37"/>
      <c r="X154" s="37"/>
      <c r="Y154" s="37"/>
      <c r="Z154" s="37"/>
      <c r="AA154" s="37"/>
      <c r="AB154" s="37"/>
      <c r="AC154" s="37"/>
      <c r="AD154" s="37"/>
      <c r="AE154" s="37"/>
      <c r="AR154" s="185" t="s">
        <v>373</v>
      </c>
      <c r="AT154" s="185" t="s">
        <v>425</v>
      </c>
      <c r="AU154" s="185" t="s">
        <v>85</v>
      </c>
      <c r="AY154" s="20" t="s">
        <v>349</v>
      </c>
      <c r="BE154" s="186">
        <f>IF(N154="základní",J154,0)</f>
        <v>0</v>
      </c>
      <c r="BF154" s="186">
        <f>IF(N154="snížená",J154,0)</f>
        <v>0</v>
      </c>
      <c r="BG154" s="186">
        <f>IF(N154="zákl. přenesená",J154,0)</f>
        <v>0</v>
      </c>
      <c r="BH154" s="186">
        <f>IF(N154="sníž. přenesená",J154,0)</f>
        <v>0</v>
      </c>
      <c r="BI154" s="186">
        <f>IF(N154="nulová",J154,0)</f>
        <v>0</v>
      </c>
      <c r="BJ154" s="20" t="s">
        <v>83</v>
      </c>
      <c r="BK154" s="186">
        <f>ROUND(I154*H154,2)</f>
        <v>0</v>
      </c>
      <c r="BL154" s="20" t="s">
        <v>187</v>
      </c>
      <c r="BM154" s="185" t="s">
        <v>10991</v>
      </c>
    </row>
    <row r="155" spans="1:65" s="2" customFormat="1" ht="16.5" customHeight="1">
      <c r="A155" s="37"/>
      <c r="B155" s="38"/>
      <c r="C155" s="174" t="s">
        <v>449</v>
      </c>
      <c r="D155" s="174" t="s">
        <v>350</v>
      </c>
      <c r="E155" s="175" t="s">
        <v>10981</v>
      </c>
      <c r="F155" s="176" t="s">
        <v>10982</v>
      </c>
      <c r="G155" s="177" t="s">
        <v>484</v>
      </c>
      <c r="H155" s="178">
        <v>3</v>
      </c>
      <c r="I155" s="179"/>
      <c r="J155" s="180">
        <f>ROUND(I155*H155,2)</f>
        <v>0</v>
      </c>
      <c r="K155" s="176" t="s">
        <v>354</v>
      </c>
      <c r="L155" s="42"/>
      <c r="M155" s="181" t="s">
        <v>19</v>
      </c>
      <c r="N155" s="182" t="s">
        <v>46</v>
      </c>
      <c r="O155" s="67"/>
      <c r="P155" s="183">
        <f>O155*H155</f>
        <v>0</v>
      </c>
      <c r="Q155" s="183">
        <v>2.0000000000000002E-5</v>
      </c>
      <c r="R155" s="183">
        <f>Q155*H155</f>
        <v>6.0000000000000008E-5</v>
      </c>
      <c r="S155" s="183">
        <v>0</v>
      </c>
      <c r="T155" s="184">
        <f>S155*H155</f>
        <v>0</v>
      </c>
      <c r="U155" s="37"/>
      <c r="V155" s="37"/>
      <c r="W155" s="37"/>
      <c r="X155" s="37"/>
      <c r="Y155" s="37"/>
      <c r="Z155" s="37"/>
      <c r="AA155" s="37"/>
      <c r="AB155" s="37"/>
      <c r="AC155" s="37"/>
      <c r="AD155" s="37"/>
      <c r="AE155" s="37"/>
      <c r="AR155" s="185" t="s">
        <v>187</v>
      </c>
      <c r="AT155" s="185" t="s">
        <v>350</v>
      </c>
      <c r="AU155" s="185" t="s">
        <v>85</v>
      </c>
      <c r="AY155" s="20" t="s">
        <v>349</v>
      </c>
      <c r="BE155" s="186">
        <f>IF(N155="základní",J155,0)</f>
        <v>0</v>
      </c>
      <c r="BF155" s="186">
        <f>IF(N155="snížená",J155,0)</f>
        <v>0</v>
      </c>
      <c r="BG155" s="186">
        <f>IF(N155="zákl. přenesená",J155,0)</f>
        <v>0</v>
      </c>
      <c r="BH155" s="186">
        <f>IF(N155="sníž. přenesená",J155,0)</f>
        <v>0</v>
      </c>
      <c r="BI155" s="186">
        <f>IF(N155="nulová",J155,0)</f>
        <v>0</v>
      </c>
      <c r="BJ155" s="20" t="s">
        <v>83</v>
      </c>
      <c r="BK155" s="186">
        <f>ROUND(I155*H155,2)</f>
        <v>0</v>
      </c>
      <c r="BL155" s="20" t="s">
        <v>187</v>
      </c>
      <c r="BM155" s="185" t="s">
        <v>10992</v>
      </c>
    </row>
    <row r="156" spans="1:65" s="2" customFormat="1" ht="10.199999999999999">
      <c r="A156" s="37"/>
      <c r="B156" s="38"/>
      <c r="C156" s="39"/>
      <c r="D156" s="187" t="s">
        <v>355</v>
      </c>
      <c r="E156" s="39"/>
      <c r="F156" s="188" t="s">
        <v>10984</v>
      </c>
      <c r="G156" s="39"/>
      <c r="H156" s="39"/>
      <c r="I156" s="189"/>
      <c r="J156" s="39"/>
      <c r="K156" s="39"/>
      <c r="L156" s="42"/>
      <c r="M156" s="190"/>
      <c r="N156" s="191"/>
      <c r="O156" s="67"/>
      <c r="P156" s="67"/>
      <c r="Q156" s="67"/>
      <c r="R156" s="67"/>
      <c r="S156" s="67"/>
      <c r="T156" s="68"/>
      <c r="U156" s="37"/>
      <c r="V156" s="37"/>
      <c r="W156" s="37"/>
      <c r="X156" s="37"/>
      <c r="Y156" s="37"/>
      <c r="Z156" s="37"/>
      <c r="AA156" s="37"/>
      <c r="AB156" s="37"/>
      <c r="AC156" s="37"/>
      <c r="AD156" s="37"/>
      <c r="AE156" s="37"/>
      <c r="AT156" s="20" t="s">
        <v>355</v>
      </c>
      <c r="AU156" s="20" t="s">
        <v>85</v>
      </c>
    </row>
    <row r="157" spans="1:65" s="2" customFormat="1" ht="16.5" customHeight="1">
      <c r="A157" s="37"/>
      <c r="B157" s="38"/>
      <c r="C157" s="225" t="s">
        <v>700</v>
      </c>
      <c r="D157" s="225" t="s">
        <v>425</v>
      </c>
      <c r="E157" s="226" t="s">
        <v>10993</v>
      </c>
      <c r="F157" s="227" t="s">
        <v>10994</v>
      </c>
      <c r="G157" s="228" t="s">
        <v>484</v>
      </c>
      <c r="H157" s="229">
        <v>1</v>
      </c>
      <c r="I157" s="230"/>
      <c r="J157" s="231">
        <f>ROUND(I157*H157,2)</f>
        <v>0</v>
      </c>
      <c r="K157" s="227" t="s">
        <v>933</v>
      </c>
      <c r="L157" s="232"/>
      <c r="M157" s="233" t="s">
        <v>19</v>
      </c>
      <c r="N157" s="234" t="s">
        <v>46</v>
      </c>
      <c r="O157" s="67"/>
      <c r="P157" s="183">
        <f>O157*H157</f>
        <v>0</v>
      </c>
      <c r="Q157" s="183">
        <v>5.9999999999999995E-4</v>
      </c>
      <c r="R157" s="183">
        <f>Q157*H157</f>
        <v>5.9999999999999995E-4</v>
      </c>
      <c r="S157" s="183">
        <v>0</v>
      </c>
      <c r="T157" s="184">
        <f>S157*H157</f>
        <v>0</v>
      </c>
      <c r="U157" s="37"/>
      <c r="V157" s="37"/>
      <c r="W157" s="37"/>
      <c r="X157" s="37"/>
      <c r="Y157" s="37"/>
      <c r="Z157" s="37"/>
      <c r="AA157" s="37"/>
      <c r="AB157" s="37"/>
      <c r="AC157" s="37"/>
      <c r="AD157" s="37"/>
      <c r="AE157" s="37"/>
      <c r="AR157" s="185" t="s">
        <v>373</v>
      </c>
      <c r="AT157" s="185" t="s">
        <v>425</v>
      </c>
      <c r="AU157" s="185" t="s">
        <v>85</v>
      </c>
      <c r="AY157" s="20" t="s">
        <v>349</v>
      </c>
      <c r="BE157" s="186">
        <f>IF(N157="základní",J157,0)</f>
        <v>0</v>
      </c>
      <c r="BF157" s="186">
        <f>IF(N157="snížená",J157,0)</f>
        <v>0</v>
      </c>
      <c r="BG157" s="186">
        <f>IF(N157="zákl. přenesená",J157,0)</f>
        <v>0</v>
      </c>
      <c r="BH157" s="186">
        <f>IF(N157="sníž. přenesená",J157,0)</f>
        <v>0</v>
      </c>
      <c r="BI157" s="186">
        <f>IF(N157="nulová",J157,0)</f>
        <v>0</v>
      </c>
      <c r="BJ157" s="20" t="s">
        <v>83</v>
      </c>
      <c r="BK157" s="186">
        <f>ROUND(I157*H157,2)</f>
        <v>0</v>
      </c>
      <c r="BL157" s="20" t="s">
        <v>187</v>
      </c>
      <c r="BM157" s="185" t="s">
        <v>10995</v>
      </c>
    </row>
    <row r="158" spans="1:65" s="2" customFormat="1" ht="16.5" customHeight="1">
      <c r="A158" s="37"/>
      <c r="B158" s="38"/>
      <c r="C158" s="174" t="s">
        <v>458</v>
      </c>
      <c r="D158" s="174" t="s">
        <v>350</v>
      </c>
      <c r="E158" s="175" t="s">
        <v>10974</v>
      </c>
      <c r="F158" s="176" t="s">
        <v>10975</v>
      </c>
      <c r="G158" s="177" t="s">
        <v>484</v>
      </c>
      <c r="H158" s="178">
        <v>1</v>
      </c>
      <c r="I158" s="179"/>
      <c r="J158" s="180">
        <f>ROUND(I158*H158,2)</f>
        <v>0</v>
      </c>
      <c r="K158" s="176" t="s">
        <v>354</v>
      </c>
      <c r="L158" s="42"/>
      <c r="M158" s="181" t="s">
        <v>19</v>
      </c>
      <c r="N158" s="182" t="s">
        <v>46</v>
      </c>
      <c r="O158" s="67"/>
      <c r="P158" s="183">
        <f>O158*H158</f>
        <v>0</v>
      </c>
      <c r="Q158" s="183">
        <v>0</v>
      </c>
      <c r="R158" s="183">
        <f>Q158*H158</f>
        <v>0</v>
      </c>
      <c r="S158" s="183">
        <v>0</v>
      </c>
      <c r="T158" s="184">
        <f>S158*H158</f>
        <v>0</v>
      </c>
      <c r="U158" s="37"/>
      <c r="V158" s="37"/>
      <c r="W158" s="37"/>
      <c r="X158" s="37"/>
      <c r="Y158" s="37"/>
      <c r="Z158" s="37"/>
      <c r="AA158" s="37"/>
      <c r="AB158" s="37"/>
      <c r="AC158" s="37"/>
      <c r="AD158" s="37"/>
      <c r="AE158" s="37"/>
      <c r="AR158" s="185" t="s">
        <v>692</v>
      </c>
      <c r="AT158" s="185" t="s">
        <v>350</v>
      </c>
      <c r="AU158" s="185" t="s">
        <v>85</v>
      </c>
      <c r="AY158" s="20" t="s">
        <v>349</v>
      </c>
      <c r="BE158" s="186">
        <f>IF(N158="základní",J158,0)</f>
        <v>0</v>
      </c>
      <c r="BF158" s="186">
        <f>IF(N158="snížená",J158,0)</f>
        <v>0</v>
      </c>
      <c r="BG158" s="186">
        <f>IF(N158="zákl. přenesená",J158,0)</f>
        <v>0</v>
      </c>
      <c r="BH158" s="186">
        <f>IF(N158="sníž. přenesená",J158,0)</f>
        <v>0</v>
      </c>
      <c r="BI158" s="186">
        <f>IF(N158="nulová",J158,0)</f>
        <v>0</v>
      </c>
      <c r="BJ158" s="20" t="s">
        <v>83</v>
      </c>
      <c r="BK158" s="186">
        <f>ROUND(I158*H158,2)</f>
        <v>0</v>
      </c>
      <c r="BL158" s="20" t="s">
        <v>692</v>
      </c>
      <c r="BM158" s="185" t="s">
        <v>10996</v>
      </c>
    </row>
    <row r="159" spans="1:65" s="2" customFormat="1" ht="10.199999999999999">
      <c r="A159" s="37"/>
      <c r="B159" s="38"/>
      <c r="C159" s="39"/>
      <c r="D159" s="187" t="s">
        <v>355</v>
      </c>
      <c r="E159" s="39"/>
      <c r="F159" s="188" t="s">
        <v>10977</v>
      </c>
      <c r="G159" s="39"/>
      <c r="H159" s="39"/>
      <c r="I159" s="189"/>
      <c r="J159" s="39"/>
      <c r="K159" s="39"/>
      <c r="L159" s="42"/>
      <c r="M159" s="190"/>
      <c r="N159" s="191"/>
      <c r="O159" s="67"/>
      <c r="P159" s="67"/>
      <c r="Q159" s="67"/>
      <c r="R159" s="67"/>
      <c r="S159" s="67"/>
      <c r="T159" s="68"/>
      <c r="U159" s="37"/>
      <c r="V159" s="37"/>
      <c r="W159" s="37"/>
      <c r="X159" s="37"/>
      <c r="Y159" s="37"/>
      <c r="Z159" s="37"/>
      <c r="AA159" s="37"/>
      <c r="AB159" s="37"/>
      <c r="AC159" s="37"/>
      <c r="AD159" s="37"/>
      <c r="AE159" s="37"/>
      <c r="AT159" s="20" t="s">
        <v>355</v>
      </c>
      <c r="AU159" s="20" t="s">
        <v>85</v>
      </c>
    </row>
    <row r="160" spans="1:65" s="2" customFormat="1" ht="24.15" customHeight="1">
      <c r="A160" s="37"/>
      <c r="B160" s="38"/>
      <c r="C160" s="174" t="s">
        <v>711</v>
      </c>
      <c r="D160" s="174" t="s">
        <v>350</v>
      </c>
      <c r="E160" s="175" t="s">
        <v>10997</v>
      </c>
      <c r="F160" s="176" t="s">
        <v>10998</v>
      </c>
      <c r="G160" s="177" t="s">
        <v>403</v>
      </c>
      <c r="H160" s="178">
        <v>1.742</v>
      </c>
      <c r="I160" s="179"/>
      <c r="J160" s="180">
        <f>ROUND(I160*H160,2)</f>
        <v>0</v>
      </c>
      <c r="K160" s="176" t="s">
        <v>354</v>
      </c>
      <c r="L160" s="42"/>
      <c r="M160" s="181" t="s">
        <v>19</v>
      </c>
      <c r="N160" s="182" t="s">
        <v>46</v>
      </c>
      <c r="O160" s="67"/>
      <c r="P160" s="183">
        <f>O160*H160</f>
        <v>0</v>
      </c>
      <c r="Q160" s="183">
        <v>0</v>
      </c>
      <c r="R160" s="183">
        <f>Q160*H160</f>
        <v>0</v>
      </c>
      <c r="S160" s="183">
        <v>0</v>
      </c>
      <c r="T160" s="184">
        <f>S160*H160</f>
        <v>0</v>
      </c>
      <c r="U160" s="37"/>
      <c r="V160" s="37"/>
      <c r="W160" s="37"/>
      <c r="X160" s="37"/>
      <c r="Y160" s="37"/>
      <c r="Z160" s="37"/>
      <c r="AA160" s="37"/>
      <c r="AB160" s="37"/>
      <c r="AC160" s="37"/>
      <c r="AD160" s="37"/>
      <c r="AE160" s="37"/>
      <c r="AR160" s="185" t="s">
        <v>692</v>
      </c>
      <c r="AT160" s="185" t="s">
        <v>350</v>
      </c>
      <c r="AU160" s="185" t="s">
        <v>85</v>
      </c>
      <c r="AY160" s="20" t="s">
        <v>349</v>
      </c>
      <c r="BE160" s="186">
        <f>IF(N160="základní",J160,0)</f>
        <v>0</v>
      </c>
      <c r="BF160" s="186">
        <f>IF(N160="snížená",J160,0)</f>
        <v>0</v>
      </c>
      <c r="BG160" s="186">
        <f>IF(N160="zákl. přenesená",J160,0)</f>
        <v>0</v>
      </c>
      <c r="BH160" s="186">
        <f>IF(N160="sníž. přenesená",J160,0)</f>
        <v>0</v>
      </c>
      <c r="BI160" s="186">
        <f>IF(N160="nulová",J160,0)</f>
        <v>0</v>
      </c>
      <c r="BJ160" s="20" t="s">
        <v>83</v>
      </c>
      <c r="BK160" s="186">
        <f>ROUND(I160*H160,2)</f>
        <v>0</v>
      </c>
      <c r="BL160" s="20" t="s">
        <v>692</v>
      </c>
      <c r="BM160" s="185" t="s">
        <v>10999</v>
      </c>
    </row>
    <row r="161" spans="1:65" s="2" customFormat="1" ht="10.199999999999999">
      <c r="A161" s="37"/>
      <c r="B161" s="38"/>
      <c r="C161" s="39"/>
      <c r="D161" s="187" t="s">
        <v>355</v>
      </c>
      <c r="E161" s="39"/>
      <c r="F161" s="188" t="s">
        <v>11000</v>
      </c>
      <c r="G161" s="39"/>
      <c r="H161" s="39"/>
      <c r="I161" s="189"/>
      <c r="J161" s="39"/>
      <c r="K161" s="39"/>
      <c r="L161" s="42"/>
      <c r="M161" s="190"/>
      <c r="N161" s="191"/>
      <c r="O161" s="67"/>
      <c r="P161" s="67"/>
      <c r="Q161" s="67"/>
      <c r="R161" s="67"/>
      <c r="S161" s="67"/>
      <c r="T161" s="68"/>
      <c r="U161" s="37"/>
      <c r="V161" s="37"/>
      <c r="W161" s="37"/>
      <c r="X161" s="37"/>
      <c r="Y161" s="37"/>
      <c r="Z161" s="37"/>
      <c r="AA161" s="37"/>
      <c r="AB161" s="37"/>
      <c r="AC161" s="37"/>
      <c r="AD161" s="37"/>
      <c r="AE161" s="37"/>
      <c r="AT161" s="20" t="s">
        <v>355</v>
      </c>
      <c r="AU161" s="20" t="s">
        <v>85</v>
      </c>
    </row>
    <row r="162" spans="1:65" s="2" customFormat="1" ht="24.15" customHeight="1">
      <c r="A162" s="37"/>
      <c r="B162" s="38"/>
      <c r="C162" s="174" t="s">
        <v>464</v>
      </c>
      <c r="D162" s="174" t="s">
        <v>350</v>
      </c>
      <c r="E162" s="175" t="s">
        <v>11001</v>
      </c>
      <c r="F162" s="176" t="s">
        <v>11002</v>
      </c>
      <c r="G162" s="177" t="s">
        <v>403</v>
      </c>
      <c r="H162" s="178">
        <v>1.742</v>
      </c>
      <c r="I162" s="179"/>
      <c r="J162" s="180">
        <f>ROUND(I162*H162,2)</f>
        <v>0</v>
      </c>
      <c r="K162" s="176" t="s">
        <v>354</v>
      </c>
      <c r="L162" s="42"/>
      <c r="M162" s="181" t="s">
        <v>19</v>
      </c>
      <c r="N162" s="182" t="s">
        <v>46</v>
      </c>
      <c r="O162" s="67"/>
      <c r="P162" s="183">
        <f>O162*H162</f>
        <v>0</v>
      </c>
      <c r="Q162" s="183">
        <v>0</v>
      </c>
      <c r="R162" s="183">
        <f>Q162*H162</f>
        <v>0</v>
      </c>
      <c r="S162" s="183">
        <v>0</v>
      </c>
      <c r="T162" s="184">
        <f>S162*H162</f>
        <v>0</v>
      </c>
      <c r="U162" s="37"/>
      <c r="V162" s="37"/>
      <c r="W162" s="37"/>
      <c r="X162" s="37"/>
      <c r="Y162" s="37"/>
      <c r="Z162" s="37"/>
      <c r="AA162" s="37"/>
      <c r="AB162" s="37"/>
      <c r="AC162" s="37"/>
      <c r="AD162" s="37"/>
      <c r="AE162" s="37"/>
      <c r="AR162" s="185" t="s">
        <v>396</v>
      </c>
      <c r="AT162" s="185" t="s">
        <v>350</v>
      </c>
      <c r="AU162" s="185" t="s">
        <v>85</v>
      </c>
      <c r="AY162" s="20" t="s">
        <v>349</v>
      </c>
      <c r="BE162" s="186">
        <f>IF(N162="základní",J162,0)</f>
        <v>0</v>
      </c>
      <c r="BF162" s="186">
        <f>IF(N162="snížená",J162,0)</f>
        <v>0</v>
      </c>
      <c r="BG162" s="186">
        <f>IF(N162="zákl. přenesená",J162,0)</f>
        <v>0</v>
      </c>
      <c r="BH162" s="186">
        <f>IF(N162="sníž. přenesená",J162,0)</f>
        <v>0</v>
      </c>
      <c r="BI162" s="186">
        <f>IF(N162="nulová",J162,0)</f>
        <v>0</v>
      </c>
      <c r="BJ162" s="20" t="s">
        <v>83</v>
      </c>
      <c r="BK162" s="186">
        <f>ROUND(I162*H162,2)</f>
        <v>0</v>
      </c>
      <c r="BL162" s="20" t="s">
        <v>396</v>
      </c>
      <c r="BM162" s="185" t="s">
        <v>11003</v>
      </c>
    </row>
    <row r="163" spans="1:65" s="2" customFormat="1" ht="10.199999999999999">
      <c r="A163" s="37"/>
      <c r="B163" s="38"/>
      <c r="C163" s="39"/>
      <c r="D163" s="187" t="s">
        <v>355</v>
      </c>
      <c r="E163" s="39"/>
      <c r="F163" s="188" t="s">
        <v>11004</v>
      </c>
      <c r="G163" s="39"/>
      <c r="H163" s="39"/>
      <c r="I163" s="189"/>
      <c r="J163" s="39"/>
      <c r="K163" s="39"/>
      <c r="L163" s="42"/>
      <c r="M163" s="190"/>
      <c r="N163" s="191"/>
      <c r="O163" s="67"/>
      <c r="P163" s="67"/>
      <c r="Q163" s="67"/>
      <c r="R163" s="67"/>
      <c r="S163" s="67"/>
      <c r="T163" s="68"/>
      <c r="U163" s="37"/>
      <c r="V163" s="37"/>
      <c r="W163" s="37"/>
      <c r="X163" s="37"/>
      <c r="Y163" s="37"/>
      <c r="Z163" s="37"/>
      <c r="AA163" s="37"/>
      <c r="AB163" s="37"/>
      <c r="AC163" s="37"/>
      <c r="AD163" s="37"/>
      <c r="AE163" s="37"/>
      <c r="AT163" s="20" t="s">
        <v>355</v>
      </c>
      <c r="AU163" s="20" t="s">
        <v>85</v>
      </c>
    </row>
    <row r="164" spans="1:65" s="11" customFormat="1" ht="25.95" customHeight="1">
      <c r="B164" s="160"/>
      <c r="C164" s="161"/>
      <c r="D164" s="162" t="s">
        <v>74</v>
      </c>
      <c r="E164" s="163" t="s">
        <v>316</v>
      </c>
      <c r="F164" s="163" t="s">
        <v>317</v>
      </c>
      <c r="G164" s="161"/>
      <c r="H164" s="161"/>
      <c r="I164" s="164"/>
      <c r="J164" s="165">
        <f>BK164</f>
        <v>0</v>
      </c>
      <c r="K164" s="161"/>
      <c r="L164" s="166"/>
      <c r="M164" s="167"/>
      <c r="N164" s="168"/>
      <c r="O164" s="168"/>
      <c r="P164" s="169">
        <f>P165</f>
        <v>0</v>
      </c>
      <c r="Q164" s="168"/>
      <c r="R164" s="169">
        <f>R165</f>
        <v>0</v>
      </c>
      <c r="S164" s="168"/>
      <c r="T164" s="170">
        <f>T165</f>
        <v>0</v>
      </c>
      <c r="AR164" s="171" t="s">
        <v>376</v>
      </c>
      <c r="AT164" s="172" t="s">
        <v>74</v>
      </c>
      <c r="AU164" s="172" t="s">
        <v>75</v>
      </c>
      <c r="AY164" s="171" t="s">
        <v>349</v>
      </c>
      <c r="BK164" s="173">
        <f>BK165</f>
        <v>0</v>
      </c>
    </row>
    <row r="165" spans="1:65" s="11" customFormat="1" ht="22.8" customHeight="1">
      <c r="B165" s="160"/>
      <c r="C165" s="161"/>
      <c r="D165" s="162" t="s">
        <v>74</v>
      </c>
      <c r="E165" s="249" t="s">
        <v>11005</v>
      </c>
      <c r="F165" s="249" t="s">
        <v>11006</v>
      </c>
      <c r="G165" s="161"/>
      <c r="H165" s="161"/>
      <c r="I165" s="164"/>
      <c r="J165" s="250">
        <f>BK165</f>
        <v>0</v>
      </c>
      <c r="K165" s="161"/>
      <c r="L165" s="166"/>
      <c r="M165" s="167"/>
      <c r="N165" s="168"/>
      <c r="O165" s="168"/>
      <c r="P165" s="169">
        <f>SUM(P166:P167)</f>
        <v>0</v>
      </c>
      <c r="Q165" s="168"/>
      <c r="R165" s="169">
        <f>SUM(R166:R167)</f>
        <v>0</v>
      </c>
      <c r="S165" s="168"/>
      <c r="T165" s="170">
        <f>SUM(T166:T167)</f>
        <v>0</v>
      </c>
      <c r="AR165" s="171" t="s">
        <v>376</v>
      </c>
      <c r="AT165" s="172" t="s">
        <v>74</v>
      </c>
      <c r="AU165" s="172" t="s">
        <v>83</v>
      </c>
      <c r="AY165" s="171" t="s">
        <v>349</v>
      </c>
      <c r="BK165" s="173">
        <f>SUM(BK166:BK167)</f>
        <v>0</v>
      </c>
    </row>
    <row r="166" spans="1:65" s="2" customFormat="1" ht="16.5" customHeight="1">
      <c r="A166" s="37"/>
      <c r="B166" s="38"/>
      <c r="C166" s="174" t="s">
        <v>721</v>
      </c>
      <c r="D166" s="174" t="s">
        <v>350</v>
      </c>
      <c r="E166" s="175" t="s">
        <v>11007</v>
      </c>
      <c r="F166" s="176" t="s">
        <v>11008</v>
      </c>
      <c r="G166" s="177" t="s">
        <v>1040</v>
      </c>
      <c r="H166" s="178">
        <v>1</v>
      </c>
      <c r="I166" s="179"/>
      <c r="J166" s="180">
        <f>ROUND(I166*H166,2)</f>
        <v>0</v>
      </c>
      <c r="K166" s="176" t="s">
        <v>933</v>
      </c>
      <c r="L166" s="42"/>
      <c r="M166" s="181" t="s">
        <v>19</v>
      </c>
      <c r="N166" s="182" t="s">
        <v>46</v>
      </c>
      <c r="O166" s="67"/>
      <c r="P166" s="183">
        <f>O166*H166</f>
        <v>0</v>
      </c>
      <c r="Q166" s="183">
        <v>0</v>
      </c>
      <c r="R166" s="183">
        <f>Q166*H166</f>
        <v>0</v>
      </c>
      <c r="S166" s="183">
        <v>0</v>
      </c>
      <c r="T166" s="184">
        <f>S166*H166</f>
        <v>0</v>
      </c>
      <c r="U166" s="37"/>
      <c r="V166" s="37"/>
      <c r="W166" s="37"/>
      <c r="X166" s="37"/>
      <c r="Y166" s="37"/>
      <c r="Z166" s="37"/>
      <c r="AA166" s="37"/>
      <c r="AB166" s="37"/>
      <c r="AC166" s="37"/>
      <c r="AD166" s="37"/>
      <c r="AE166" s="37"/>
      <c r="AR166" s="185" t="s">
        <v>1321</v>
      </c>
      <c r="AT166" s="185" t="s">
        <v>350</v>
      </c>
      <c r="AU166" s="185" t="s">
        <v>85</v>
      </c>
      <c r="AY166" s="20" t="s">
        <v>349</v>
      </c>
      <c r="BE166" s="186">
        <f>IF(N166="základní",J166,0)</f>
        <v>0</v>
      </c>
      <c r="BF166" s="186">
        <f>IF(N166="snížená",J166,0)</f>
        <v>0</v>
      </c>
      <c r="BG166" s="186">
        <f>IF(N166="zákl. přenesená",J166,0)</f>
        <v>0</v>
      </c>
      <c r="BH166" s="186">
        <f>IF(N166="sníž. přenesená",J166,0)</f>
        <v>0</v>
      </c>
      <c r="BI166" s="186">
        <f>IF(N166="nulová",J166,0)</f>
        <v>0</v>
      </c>
      <c r="BJ166" s="20" t="s">
        <v>83</v>
      </c>
      <c r="BK166" s="186">
        <f>ROUND(I166*H166,2)</f>
        <v>0</v>
      </c>
      <c r="BL166" s="20" t="s">
        <v>1321</v>
      </c>
      <c r="BM166" s="185" t="s">
        <v>11009</v>
      </c>
    </row>
    <row r="167" spans="1:65" s="2" customFormat="1" ht="16.5" customHeight="1">
      <c r="A167" s="37"/>
      <c r="B167" s="38"/>
      <c r="C167" s="174" t="s">
        <v>469</v>
      </c>
      <c r="D167" s="174" t="s">
        <v>350</v>
      </c>
      <c r="E167" s="175" t="s">
        <v>10118</v>
      </c>
      <c r="F167" s="176" t="s">
        <v>10119</v>
      </c>
      <c r="G167" s="177" t="s">
        <v>1037</v>
      </c>
      <c r="H167" s="178">
        <v>1</v>
      </c>
      <c r="I167" s="179"/>
      <c r="J167" s="180">
        <f>ROUND(I167*H167,2)</f>
        <v>0</v>
      </c>
      <c r="K167" s="176" t="s">
        <v>933</v>
      </c>
      <c r="L167" s="42"/>
      <c r="M167" s="240" t="s">
        <v>19</v>
      </c>
      <c r="N167" s="241" t="s">
        <v>46</v>
      </c>
      <c r="O167" s="237"/>
      <c r="P167" s="242">
        <f>O167*H167</f>
        <v>0</v>
      </c>
      <c r="Q167" s="242">
        <v>0</v>
      </c>
      <c r="R167" s="242">
        <f>Q167*H167</f>
        <v>0</v>
      </c>
      <c r="S167" s="242">
        <v>0</v>
      </c>
      <c r="T167" s="243">
        <f>S167*H167</f>
        <v>0</v>
      </c>
      <c r="U167" s="37"/>
      <c r="V167" s="37"/>
      <c r="W167" s="37"/>
      <c r="X167" s="37"/>
      <c r="Y167" s="37"/>
      <c r="Z167" s="37"/>
      <c r="AA167" s="37"/>
      <c r="AB167" s="37"/>
      <c r="AC167" s="37"/>
      <c r="AD167" s="37"/>
      <c r="AE167" s="37"/>
      <c r="AR167" s="185" t="s">
        <v>396</v>
      </c>
      <c r="AT167" s="185" t="s">
        <v>350</v>
      </c>
      <c r="AU167" s="185" t="s">
        <v>85</v>
      </c>
      <c r="AY167" s="20" t="s">
        <v>349</v>
      </c>
      <c r="BE167" s="186">
        <f>IF(N167="základní",J167,0)</f>
        <v>0</v>
      </c>
      <c r="BF167" s="186">
        <f>IF(N167="snížená",J167,0)</f>
        <v>0</v>
      </c>
      <c r="BG167" s="186">
        <f>IF(N167="zákl. přenesená",J167,0)</f>
        <v>0</v>
      </c>
      <c r="BH167" s="186">
        <f>IF(N167="sníž. přenesená",J167,0)</f>
        <v>0</v>
      </c>
      <c r="BI167" s="186">
        <f>IF(N167="nulová",J167,0)</f>
        <v>0</v>
      </c>
      <c r="BJ167" s="20" t="s">
        <v>83</v>
      </c>
      <c r="BK167" s="186">
        <f>ROUND(I167*H167,2)</f>
        <v>0</v>
      </c>
      <c r="BL167" s="20" t="s">
        <v>396</v>
      </c>
      <c r="BM167" s="185" t="s">
        <v>11010</v>
      </c>
    </row>
    <row r="168" spans="1:65" s="2" customFormat="1" ht="6.9" customHeight="1">
      <c r="A168" s="37"/>
      <c r="B168" s="50"/>
      <c r="C168" s="51"/>
      <c r="D168" s="51"/>
      <c r="E168" s="51"/>
      <c r="F168" s="51"/>
      <c r="G168" s="51"/>
      <c r="H168" s="51"/>
      <c r="I168" s="51"/>
      <c r="J168" s="51"/>
      <c r="K168" s="51"/>
      <c r="L168" s="42"/>
      <c r="M168" s="37"/>
      <c r="O168" s="37"/>
      <c r="P168" s="37"/>
      <c r="Q168" s="37"/>
      <c r="R168" s="37"/>
      <c r="S168" s="37"/>
      <c r="T168" s="37"/>
      <c r="U168" s="37"/>
      <c r="V168" s="37"/>
      <c r="W168" s="37"/>
      <c r="X168" s="37"/>
      <c r="Y168" s="37"/>
      <c r="Z168" s="37"/>
      <c r="AA168" s="37"/>
      <c r="AB168" s="37"/>
      <c r="AC168" s="37"/>
      <c r="AD168" s="37"/>
      <c r="AE168" s="37"/>
    </row>
  </sheetData>
  <sheetProtection algorithmName="SHA-512" hashValue="vNahJjuMWFmQMDP3vGR9w9mlXmMAdhE7qIZ7uCJgkiBkhQob+f+OB7Z/qGPj6JMKbYsTaQdUOE8hosPeyFKEiw==" saltValue="NX+N7iBGbmpyD+syfxxKYNOF9M8qA8H063f8C6WdJpoKcvihr0eL+a3Td7wFDxatQ9fs1cX+r3xw1tvGEwMUAg==" spinCount="100000" sheet="1" objects="1" scenarios="1" formatColumns="0" formatRows="0" autoFilter="0"/>
  <autoFilter ref="C95:K167" xr:uid="{00000000-0009-0000-0000-00002A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2A00-000000000000}"/>
    <hyperlink ref="F102" r:id="rId2" xr:uid="{00000000-0004-0000-2A00-000001000000}"/>
    <hyperlink ref="F104" r:id="rId3" xr:uid="{00000000-0004-0000-2A00-000002000000}"/>
    <hyperlink ref="F106" r:id="rId4" xr:uid="{00000000-0004-0000-2A00-000003000000}"/>
    <hyperlink ref="F109" r:id="rId5" xr:uid="{00000000-0004-0000-2A00-000004000000}"/>
    <hyperlink ref="F111" r:id="rId6" xr:uid="{00000000-0004-0000-2A00-000005000000}"/>
    <hyperlink ref="F113" r:id="rId7" xr:uid="{00000000-0004-0000-2A00-000006000000}"/>
    <hyperlink ref="F115" r:id="rId8" xr:uid="{00000000-0004-0000-2A00-000007000000}"/>
    <hyperlink ref="F117" r:id="rId9" xr:uid="{00000000-0004-0000-2A00-000008000000}"/>
    <hyperlink ref="F119" r:id="rId10" xr:uid="{00000000-0004-0000-2A00-000009000000}"/>
    <hyperlink ref="F121" r:id="rId11" xr:uid="{00000000-0004-0000-2A00-00000A000000}"/>
    <hyperlink ref="F123" r:id="rId12" xr:uid="{00000000-0004-0000-2A00-00000B000000}"/>
    <hyperlink ref="F125" r:id="rId13" xr:uid="{00000000-0004-0000-2A00-00000C000000}"/>
    <hyperlink ref="F127" r:id="rId14" xr:uid="{00000000-0004-0000-2A00-00000D000000}"/>
    <hyperlink ref="F129" r:id="rId15" xr:uid="{00000000-0004-0000-2A00-00000E000000}"/>
    <hyperlink ref="F131" r:id="rId16" xr:uid="{00000000-0004-0000-2A00-00000F000000}"/>
    <hyperlink ref="F133" r:id="rId17" xr:uid="{00000000-0004-0000-2A00-000010000000}"/>
    <hyperlink ref="F135" r:id="rId18" xr:uid="{00000000-0004-0000-2A00-000011000000}"/>
    <hyperlink ref="F137" r:id="rId19" xr:uid="{00000000-0004-0000-2A00-000012000000}"/>
    <hyperlink ref="F141" r:id="rId20" xr:uid="{00000000-0004-0000-2A00-000013000000}"/>
    <hyperlink ref="F144" r:id="rId21" xr:uid="{00000000-0004-0000-2A00-000014000000}"/>
    <hyperlink ref="F147" r:id="rId22" xr:uid="{00000000-0004-0000-2A00-000015000000}"/>
    <hyperlink ref="F150" r:id="rId23" xr:uid="{00000000-0004-0000-2A00-000016000000}"/>
    <hyperlink ref="F153" r:id="rId24" xr:uid="{00000000-0004-0000-2A00-000017000000}"/>
    <hyperlink ref="F156" r:id="rId25" xr:uid="{00000000-0004-0000-2A00-000018000000}"/>
    <hyperlink ref="F159" r:id="rId26" xr:uid="{00000000-0004-0000-2A00-000019000000}"/>
    <hyperlink ref="F161" r:id="rId27" xr:uid="{00000000-0004-0000-2A00-00001A000000}"/>
    <hyperlink ref="F163" r:id="rId28" xr:uid="{00000000-0004-0000-2A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2:BM384"/>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236</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11011</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6010</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tr">
        <f>IF('Rekapitulace stavby'!AN10="","",'Rekapitulace stavby'!AN10)</f>
        <v>61989592</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tr">
        <f>IF('Rekapitulace stavby'!E11="","",'Rekapitulace stavby'!E11)</f>
        <v>Univerzita Palackého v Olomouci</v>
      </c>
      <c r="F19" s="37"/>
      <c r="G19" s="37"/>
      <c r="H19" s="37"/>
      <c r="I19" s="115" t="s">
        <v>29</v>
      </c>
      <c r="J19" s="106" t="str">
        <f>IF('Rekapitulace stavby'!AN11="","",'Rekapitulace stavby'!AN11)</f>
        <v>CZ61989592</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tr">
        <f>IF('Rekapitulace stavby'!AN16="","",'Rekapitulace stavby'!AN16)</f>
        <v>29263140</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tr">
        <f>IF('Rekapitulace stavby'!E17="","",'Rekapitulace stavby'!E17)</f>
        <v>Ateliér Velehradský s.r.o.</v>
      </c>
      <c r="F25" s="37"/>
      <c r="G25" s="37"/>
      <c r="H25" s="37"/>
      <c r="I25" s="115" t="s">
        <v>29</v>
      </c>
      <c r="J25" s="106" t="str">
        <f>IF('Rekapitulace stavby'!AN17="","",'Rekapitulace stavby'!AN17)</f>
        <v>CZ29263140</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tr">
        <f>IF('Rekapitulace stavby'!AN19="","",'Rekapitulace stavby'!AN19)</f>
        <v>29263140</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tr">
        <f>IF('Rekapitulace stavby'!E20="","",'Rekapitulace stavby'!E20)</f>
        <v>Ateliér Velehradský s.r.o.</v>
      </c>
      <c r="F28" s="37"/>
      <c r="G28" s="37"/>
      <c r="H28" s="37"/>
      <c r="I28" s="115" t="s">
        <v>29</v>
      </c>
      <c r="J28" s="106" t="str">
        <f>IF('Rekapitulace stavby'!AN20="","",'Rekapitulace stavby'!AN20)</f>
        <v>CZ29263140</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6.5" customHeight="1">
      <c r="A31" s="118"/>
      <c r="B31" s="119"/>
      <c r="C31" s="118"/>
      <c r="D31" s="118"/>
      <c r="E31" s="432" t="s">
        <v>19</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ROUND(J102,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ROUND((SUM(BE102:BE383)),  2)</f>
        <v>0</v>
      </c>
      <c r="G37" s="37"/>
      <c r="H37" s="37"/>
      <c r="I37" s="127">
        <v>0.21</v>
      </c>
      <c r="J37" s="126">
        <f>ROUND(((SUM(BE102:BE383))*I37),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ROUND((SUM(BF102:BF383)),  2)</f>
        <v>0</v>
      </c>
      <c r="G38" s="37"/>
      <c r="H38" s="37"/>
      <c r="I38" s="127">
        <v>0.15</v>
      </c>
      <c r="J38" s="126">
        <f>ROUND(((SUM(BF102:BF383))*I38),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ROUND((SUM(BG102:BG383)),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ROUND((SUM(BH102:BH383)),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ROUND((SUM(BI102:BI383)),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SO-01.D.1.4.13 - AV technika</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 xml:space="preserve"> </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J102</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11012</v>
      </c>
      <c r="E68" s="146"/>
      <c r="F68" s="146"/>
      <c r="G68" s="146"/>
      <c r="H68" s="146"/>
      <c r="I68" s="146"/>
      <c r="J68" s="147">
        <f>J103</f>
        <v>0</v>
      </c>
      <c r="K68" s="144"/>
      <c r="L68" s="148"/>
    </row>
    <row r="69" spans="1:47" s="9" customFormat="1" ht="24.9" customHeight="1">
      <c r="B69" s="143"/>
      <c r="C69" s="144"/>
      <c r="D69" s="145" t="s">
        <v>11013</v>
      </c>
      <c r="E69" s="146"/>
      <c r="F69" s="146"/>
      <c r="G69" s="146"/>
      <c r="H69" s="146"/>
      <c r="I69" s="146"/>
      <c r="J69" s="147">
        <f>J120</f>
        <v>0</v>
      </c>
      <c r="K69" s="144"/>
      <c r="L69" s="148"/>
    </row>
    <row r="70" spans="1:47" s="9" customFormat="1" ht="24.9" customHeight="1">
      <c r="B70" s="143"/>
      <c r="C70" s="144"/>
      <c r="D70" s="145" t="s">
        <v>11014</v>
      </c>
      <c r="E70" s="146"/>
      <c r="F70" s="146"/>
      <c r="G70" s="146"/>
      <c r="H70" s="146"/>
      <c r="I70" s="146"/>
      <c r="J70" s="147">
        <f>J137</f>
        <v>0</v>
      </c>
      <c r="K70" s="144"/>
      <c r="L70" s="148"/>
    </row>
    <row r="71" spans="1:47" s="9" customFormat="1" ht="24.9" customHeight="1">
      <c r="B71" s="143"/>
      <c r="C71" s="144"/>
      <c r="D71" s="145" t="s">
        <v>11015</v>
      </c>
      <c r="E71" s="146"/>
      <c r="F71" s="146"/>
      <c r="G71" s="146"/>
      <c r="H71" s="146"/>
      <c r="I71" s="146"/>
      <c r="J71" s="147">
        <f>J158</f>
        <v>0</v>
      </c>
      <c r="K71" s="144"/>
      <c r="L71" s="148"/>
    </row>
    <row r="72" spans="1:47" s="9" customFormat="1" ht="24.9" customHeight="1">
      <c r="B72" s="143"/>
      <c r="C72" s="144"/>
      <c r="D72" s="145" t="s">
        <v>11016</v>
      </c>
      <c r="E72" s="146"/>
      <c r="F72" s="146"/>
      <c r="G72" s="146"/>
      <c r="H72" s="146"/>
      <c r="I72" s="146"/>
      <c r="J72" s="147">
        <f>J179</f>
        <v>0</v>
      </c>
      <c r="K72" s="144"/>
      <c r="L72" s="148"/>
    </row>
    <row r="73" spans="1:47" s="9" customFormat="1" ht="24.9" customHeight="1">
      <c r="B73" s="143"/>
      <c r="C73" s="144"/>
      <c r="D73" s="145" t="s">
        <v>11017</v>
      </c>
      <c r="E73" s="146"/>
      <c r="F73" s="146"/>
      <c r="G73" s="146"/>
      <c r="H73" s="146"/>
      <c r="I73" s="146"/>
      <c r="J73" s="147">
        <f>J196</f>
        <v>0</v>
      </c>
      <c r="K73" s="144"/>
      <c r="L73" s="148"/>
    </row>
    <row r="74" spans="1:47" s="9" customFormat="1" ht="24.9" customHeight="1">
      <c r="B74" s="143"/>
      <c r="C74" s="144"/>
      <c r="D74" s="145" t="s">
        <v>11018</v>
      </c>
      <c r="E74" s="146"/>
      <c r="F74" s="146"/>
      <c r="G74" s="146"/>
      <c r="H74" s="146"/>
      <c r="I74" s="146"/>
      <c r="J74" s="147">
        <f>J233</f>
        <v>0</v>
      </c>
      <c r="K74" s="144"/>
      <c r="L74" s="148"/>
    </row>
    <row r="75" spans="1:47" s="9" customFormat="1" ht="24.9" customHeight="1">
      <c r="B75" s="143"/>
      <c r="C75" s="144"/>
      <c r="D75" s="145" t="s">
        <v>11019</v>
      </c>
      <c r="E75" s="146"/>
      <c r="F75" s="146"/>
      <c r="G75" s="146"/>
      <c r="H75" s="146"/>
      <c r="I75" s="146"/>
      <c r="J75" s="147">
        <f>J252</f>
        <v>0</v>
      </c>
      <c r="K75" s="144"/>
      <c r="L75" s="148"/>
    </row>
    <row r="76" spans="1:47" s="9" customFormat="1" ht="24.9" customHeight="1">
      <c r="B76" s="143"/>
      <c r="C76" s="144"/>
      <c r="D76" s="145" t="s">
        <v>11020</v>
      </c>
      <c r="E76" s="146"/>
      <c r="F76" s="146"/>
      <c r="G76" s="146"/>
      <c r="H76" s="146"/>
      <c r="I76" s="146"/>
      <c r="J76" s="147">
        <f>J269</f>
        <v>0</v>
      </c>
      <c r="K76" s="144"/>
      <c r="L76" s="148"/>
    </row>
    <row r="77" spans="1:47" s="9" customFormat="1" ht="24.9" customHeight="1">
      <c r="B77" s="143"/>
      <c r="C77" s="144"/>
      <c r="D77" s="145" t="s">
        <v>11021</v>
      </c>
      <c r="E77" s="146"/>
      <c r="F77" s="146"/>
      <c r="G77" s="146"/>
      <c r="H77" s="146"/>
      <c r="I77" s="146"/>
      <c r="J77" s="147">
        <f>J284</f>
        <v>0</v>
      </c>
      <c r="K77" s="144"/>
      <c r="L77" s="148"/>
    </row>
    <row r="78" spans="1:47" s="9" customFormat="1" ht="24.9" customHeight="1">
      <c r="B78" s="143"/>
      <c r="C78" s="144"/>
      <c r="D78" s="145" t="s">
        <v>11022</v>
      </c>
      <c r="E78" s="146"/>
      <c r="F78" s="146"/>
      <c r="G78" s="146"/>
      <c r="H78" s="146"/>
      <c r="I78" s="146"/>
      <c r="J78" s="147">
        <f>J299</f>
        <v>0</v>
      </c>
      <c r="K78" s="144"/>
      <c r="L78" s="148"/>
    </row>
    <row r="79" spans="1:47" s="2" customFormat="1" ht="21.75" customHeight="1">
      <c r="A79" s="37"/>
      <c r="B79" s="38"/>
      <c r="C79" s="39"/>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6.9" customHeight="1">
      <c r="A80" s="37"/>
      <c r="B80" s="50"/>
      <c r="C80" s="51"/>
      <c r="D80" s="51"/>
      <c r="E80" s="51"/>
      <c r="F80" s="51"/>
      <c r="G80" s="51"/>
      <c r="H80" s="51"/>
      <c r="I80" s="51"/>
      <c r="J80" s="51"/>
      <c r="K80" s="51"/>
      <c r="L80" s="116"/>
      <c r="S80" s="37"/>
      <c r="T80" s="37"/>
      <c r="U80" s="37"/>
      <c r="V80" s="37"/>
      <c r="W80" s="37"/>
      <c r="X80" s="37"/>
      <c r="Y80" s="37"/>
      <c r="Z80" s="37"/>
      <c r="AA80" s="37"/>
      <c r="AB80" s="37"/>
      <c r="AC80" s="37"/>
      <c r="AD80" s="37"/>
      <c r="AE80" s="37"/>
    </row>
    <row r="84" spans="1:31" s="2" customFormat="1" ht="6.9" customHeight="1">
      <c r="A84" s="37"/>
      <c r="B84" s="52"/>
      <c r="C84" s="53"/>
      <c r="D84" s="53"/>
      <c r="E84" s="53"/>
      <c r="F84" s="53"/>
      <c r="G84" s="53"/>
      <c r="H84" s="53"/>
      <c r="I84" s="53"/>
      <c r="J84" s="53"/>
      <c r="K84" s="53"/>
      <c r="L84" s="116"/>
      <c r="S84" s="37"/>
      <c r="T84" s="37"/>
      <c r="U84" s="37"/>
      <c r="V84" s="37"/>
      <c r="W84" s="37"/>
      <c r="X84" s="37"/>
      <c r="Y84" s="37"/>
      <c r="Z84" s="37"/>
      <c r="AA84" s="37"/>
      <c r="AB84" s="37"/>
      <c r="AC84" s="37"/>
      <c r="AD84" s="37"/>
      <c r="AE84" s="37"/>
    </row>
    <row r="85" spans="1:31" s="2" customFormat="1" ht="24.9" customHeight="1">
      <c r="A85" s="37"/>
      <c r="B85" s="38"/>
      <c r="C85" s="26" t="s">
        <v>334</v>
      </c>
      <c r="D85" s="39"/>
      <c r="E85" s="39"/>
      <c r="F85" s="39"/>
      <c r="G85" s="39"/>
      <c r="H85" s="39"/>
      <c r="I85" s="39"/>
      <c r="J85" s="39"/>
      <c r="K85" s="39"/>
      <c r="L85" s="116"/>
      <c r="S85" s="37"/>
      <c r="T85" s="37"/>
      <c r="U85" s="37"/>
      <c r="V85" s="37"/>
      <c r="W85" s="37"/>
      <c r="X85" s="37"/>
      <c r="Y85" s="37"/>
      <c r="Z85" s="37"/>
      <c r="AA85" s="37"/>
      <c r="AB85" s="37"/>
      <c r="AC85" s="37"/>
      <c r="AD85" s="37"/>
      <c r="AE85" s="37"/>
    </row>
    <row r="86" spans="1:31" s="2" customFormat="1" ht="6.9" customHeight="1">
      <c r="A86" s="37"/>
      <c r="B86" s="38"/>
      <c r="C86" s="39"/>
      <c r="D86" s="39"/>
      <c r="E86" s="39"/>
      <c r="F86" s="39"/>
      <c r="G86" s="39"/>
      <c r="H86" s="39"/>
      <c r="I86" s="39"/>
      <c r="J86" s="39"/>
      <c r="K86" s="39"/>
      <c r="L86" s="116"/>
      <c r="S86" s="37"/>
      <c r="T86" s="37"/>
      <c r="U86" s="37"/>
      <c r="V86" s="37"/>
      <c r="W86" s="37"/>
      <c r="X86" s="37"/>
      <c r="Y86" s="37"/>
      <c r="Z86" s="37"/>
      <c r="AA86" s="37"/>
      <c r="AB86" s="37"/>
      <c r="AC86" s="37"/>
      <c r="AD86" s="37"/>
      <c r="AE86" s="37"/>
    </row>
    <row r="87" spans="1:31" s="2" customFormat="1" ht="12" customHeight="1">
      <c r="A87" s="37"/>
      <c r="B87" s="38"/>
      <c r="C87" s="32" t="s">
        <v>16</v>
      </c>
      <c r="D87" s="39"/>
      <c r="E87" s="39"/>
      <c r="F87" s="39"/>
      <c r="G87" s="39"/>
      <c r="H87" s="39"/>
      <c r="I87" s="39"/>
      <c r="J87" s="39"/>
      <c r="K87" s="39"/>
      <c r="L87" s="116"/>
      <c r="S87" s="37"/>
      <c r="T87" s="37"/>
      <c r="U87" s="37"/>
      <c r="V87" s="37"/>
      <c r="W87" s="37"/>
      <c r="X87" s="37"/>
      <c r="Y87" s="37"/>
      <c r="Z87" s="37"/>
      <c r="AA87" s="37"/>
      <c r="AB87" s="37"/>
      <c r="AC87" s="37"/>
      <c r="AD87" s="37"/>
      <c r="AE87" s="37"/>
    </row>
    <row r="88" spans="1:31" s="2" customFormat="1" ht="16.5" customHeight="1">
      <c r="A88" s="37"/>
      <c r="B88" s="38"/>
      <c r="C88" s="39"/>
      <c r="D88" s="39"/>
      <c r="E88" s="433" t="str">
        <f>E7</f>
        <v>Dostavba kampusu LF v Olomouci</v>
      </c>
      <c r="F88" s="434"/>
      <c r="G88" s="434"/>
      <c r="H88" s="434"/>
      <c r="I88" s="39"/>
      <c r="J88" s="39"/>
      <c r="K88" s="39"/>
      <c r="L88" s="116"/>
      <c r="S88" s="37"/>
      <c r="T88" s="37"/>
      <c r="U88" s="37"/>
      <c r="V88" s="37"/>
      <c r="W88" s="37"/>
      <c r="X88" s="37"/>
      <c r="Y88" s="37"/>
      <c r="Z88" s="37"/>
      <c r="AA88" s="37"/>
      <c r="AB88" s="37"/>
      <c r="AC88" s="37"/>
      <c r="AD88" s="37"/>
      <c r="AE88" s="37"/>
    </row>
    <row r="89" spans="1:31" s="1" customFormat="1" ht="12" customHeight="1">
      <c r="B89" s="24"/>
      <c r="C89" s="32" t="s">
        <v>320</v>
      </c>
      <c r="D89" s="25"/>
      <c r="E89" s="25"/>
      <c r="F89" s="25"/>
      <c r="G89" s="25"/>
      <c r="H89" s="25"/>
      <c r="I89" s="25"/>
      <c r="J89" s="25"/>
      <c r="K89" s="25"/>
      <c r="L89" s="23"/>
    </row>
    <row r="90" spans="1:31" s="1" customFormat="1" ht="16.5" customHeight="1">
      <c r="B90" s="24"/>
      <c r="C90" s="25"/>
      <c r="D90" s="25"/>
      <c r="E90" s="433" t="s">
        <v>2341</v>
      </c>
      <c r="F90" s="385"/>
      <c r="G90" s="385"/>
      <c r="H90" s="385"/>
      <c r="I90" s="25"/>
      <c r="J90" s="25"/>
      <c r="K90" s="25"/>
      <c r="L90" s="23"/>
    </row>
    <row r="91" spans="1:31" s="1" customFormat="1" ht="12" customHeight="1">
      <c r="B91" s="24"/>
      <c r="C91" s="32" t="s">
        <v>1775</v>
      </c>
      <c r="D91" s="25"/>
      <c r="E91" s="25"/>
      <c r="F91" s="25"/>
      <c r="G91" s="25"/>
      <c r="H91" s="25"/>
      <c r="I91" s="25"/>
      <c r="J91" s="25"/>
      <c r="K91" s="25"/>
      <c r="L91" s="23"/>
    </row>
    <row r="92" spans="1:31" s="2" customFormat="1" ht="16.5" customHeight="1">
      <c r="A92" s="37"/>
      <c r="B92" s="38"/>
      <c r="C92" s="39"/>
      <c r="D92" s="39"/>
      <c r="E92" s="437" t="s">
        <v>6008</v>
      </c>
      <c r="F92" s="435"/>
      <c r="G92" s="435"/>
      <c r="H92" s="435"/>
      <c r="I92" s="39"/>
      <c r="J92" s="39"/>
      <c r="K92" s="39"/>
      <c r="L92" s="116"/>
      <c r="S92" s="37"/>
      <c r="T92" s="37"/>
      <c r="U92" s="37"/>
      <c r="V92" s="37"/>
      <c r="W92" s="37"/>
      <c r="X92" s="37"/>
      <c r="Y92" s="37"/>
      <c r="Z92" s="37"/>
      <c r="AA92" s="37"/>
      <c r="AB92" s="37"/>
      <c r="AC92" s="37"/>
      <c r="AD92" s="37"/>
      <c r="AE92" s="37"/>
    </row>
    <row r="93" spans="1:31" s="2" customFormat="1" ht="12" customHeight="1">
      <c r="A93" s="37"/>
      <c r="B93" s="38"/>
      <c r="C93" s="32" t="s">
        <v>1777</v>
      </c>
      <c r="D93" s="39"/>
      <c r="E93" s="39"/>
      <c r="F93" s="39"/>
      <c r="G93" s="39"/>
      <c r="H93" s="39"/>
      <c r="I93" s="39"/>
      <c r="J93" s="39"/>
      <c r="K93" s="39"/>
      <c r="L93" s="116"/>
      <c r="S93" s="37"/>
      <c r="T93" s="37"/>
      <c r="U93" s="37"/>
      <c r="V93" s="37"/>
      <c r="W93" s="37"/>
      <c r="X93" s="37"/>
      <c r="Y93" s="37"/>
      <c r="Z93" s="37"/>
      <c r="AA93" s="37"/>
      <c r="AB93" s="37"/>
      <c r="AC93" s="37"/>
      <c r="AD93" s="37"/>
      <c r="AE93" s="37"/>
    </row>
    <row r="94" spans="1:31" s="2" customFormat="1" ht="16.5" customHeight="1">
      <c r="A94" s="37"/>
      <c r="B94" s="38"/>
      <c r="C94" s="39"/>
      <c r="D94" s="39"/>
      <c r="E94" s="407" t="str">
        <f>E13</f>
        <v>SO-01.D.1.4.13 - AV technika</v>
      </c>
      <c r="F94" s="435"/>
      <c r="G94" s="435"/>
      <c r="H94" s="435"/>
      <c r="I94" s="39"/>
      <c r="J94" s="39"/>
      <c r="K94" s="39"/>
      <c r="L94" s="116"/>
      <c r="S94" s="37"/>
      <c r="T94" s="37"/>
      <c r="U94" s="37"/>
      <c r="V94" s="37"/>
      <c r="W94" s="37"/>
      <c r="X94" s="37"/>
      <c r="Y94" s="37"/>
      <c r="Z94" s="37"/>
      <c r="AA94" s="37"/>
      <c r="AB94" s="37"/>
      <c r="AC94" s="37"/>
      <c r="AD94" s="37"/>
      <c r="AE94" s="37"/>
    </row>
    <row r="95" spans="1:31" s="2" customFormat="1" ht="6.9" customHeight="1">
      <c r="A95" s="37"/>
      <c r="B95" s="38"/>
      <c r="C95" s="39"/>
      <c r="D95" s="39"/>
      <c r="E95" s="39"/>
      <c r="F95" s="39"/>
      <c r="G95" s="39"/>
      <c r="H95" s="39"/>
      <c r="I95" s="39"/>
      <c r="J95" s="39"/>
      <c r="K95" s="39"/>
      <c r="L95" s="116"/>
      <c r="S95" s="37"/>
      <c r="T95" s="37"/>
      <c r="U95" s="37"/>
      <c r="V95" s="37"/>
      <c r="W95" s="37"/>
      <c r="X95" s="37"/>
      <c r="Y95" s="37"/>
      <c r="Z95" s="37"/>
      <c r="AA95" s="37"/>
      <c r="AB95" s="37"/>
      <c r="AC95" s="37"/>
      <c r="AD95" s="37"/>
      <c r="AE95" s="37"/>
    </row>
    <row r="96" spans="1:31" s="2" customFormat="1" ht="12" customHeight="1">
      <c r="A96" s="37"/>
      <c r="B96" s="38"/>
      <c r="C96" s="32" t="s">
        <v>21</v>
      </c>
      <c r="D96" s="39"/>
      <c r="E96" s="39"/>
      <c r="F96" s="30" t="str">
        <f>F16</f>
        <v xml:space="preserve"> </v>
      </c>
      <c r="G96" s="39"/>
      <c r="H96" s="39"/>
      <c r="I96" s="32" t="s">
        <v>23</v>
      </c>
      <c r="J96" s="62" t="str">
        <f>IF(J16="","",J16)</f>
        <v>8. 12. 2022</v>
      </c>
      <c r="K96" s="39"/>
      <c r="L96" s="116"/>
      <c r="S96" s="37"/>
      <c r="T96" s="37"/>
      <c r="U96" s="37"/>
      <c r="V96" s="37"/>
      <c r="W96" s="37"/>
      <c r="X96" s="37"/>
      <c r="Y96" s="37"/>
      <c r="Z96" s="37"/>
      <c r="AA96" s="37"/>
      <c r="AB96" s="37"/>
      <c r="AC96" s="37"/>
      <c r="AD96" s="37"/>
      <c r="AE96" s="37"/>
    </row>
    <row r="97" spans="1:65" s="2" customFormat="1" ht="6.9" customHeight="1">
      <c r="A97" s="37"/>
      <c r="B97" s="38"/>
      <c r="C97" s="39"/>
      <c r="D97" s="39"/>
      <c r="E97" s="39"/>
      <c r="F97" s="39"/>
      <c r="G97" s="39"/>
      <c r="H97" s="39"/>
      <c r="I97" s="39"/>
      <c r="J97" s="39"/>
      <c r="K97" s="39"/>
      <c r="L97" s="116"/>
      <c r="S97" s="37"/>
      <c r="T97" s="37"/>
      <c r="U97" s="37"/>
      <c r="V97" s="37"/>
      <c r="W97" s="37"/>
      <c r="X97" s="37"/>
      <c r="Y97" s="37"/>
      <c r="Z97" s="37"/>
      <c r="AA97" s="37"/>
      <c r="AB97" s="37"/>
      <c r="AC97" s="37"/>
      <c r="AD97" s="37"/>
      <c r="AE97" s="37"/>
    </row>
    <row r="98" spans="1:65" s="2" customFormat="1" ht="25.65" customHeight="1">
      <c r="A98" s="37"/>
      <c r="B98" s="38"/>
      <c r="C98" s="32" t="s">
        <v>25</v>
      </c>
      <c r="D98" s="39"/>
      <c r="E98" s="39"/>
      <c r="F98" s="30" t="str">
        <f>E19</f>
        <v>Univerzita Palackého v Olomouci</v>
      </c>
      <c r="G98" s="39"/>
      <c r="H98" s="39"/>
      <c r="I98" s="32" t="s">
        <v>33</v>
      </c>
      <c r="J98" s="35" t="str">
        <f>E25</f>
        <v>Ateliér Velehradský s.r.o.</v>
      </c>
      <c r="K98" s="39"/>
      <c r="L98" s="116"/>
      <c r="S98" s="37"/>
      <c r="T98" s="37"/>
      <c r="U98" s="37"/>
      <c r="V98" s="37"/>
      <c r="W98" s="37"/>
      <c r="X98" s="37"/>
      <c r="Y98" s="37"/>
      <c r="Z98" s="37"/>
      <c r="AA98" s="37"/>
      <c r="AB98" s="37"/>
      <c r="AC98" s="37"/>
      <c r="AD98" s="37"/>
      <c r="AE98" s="37"/>
    </row>
    <row r="99" spans="1:65" s="2" customFormat="1" ht="25.65" customHeight="1">
      <c r="A99" s="37"/>
      <c r="B99" s="38"/>
      <c r="C99" s="32" t="s">
        <v>31</v>
      </c>
      <c r="D99" s="39"/>
      <c r="E99" s="39"/>
      <c r="F99" s="30" t="str">
        <f>IF(E22="","",E22)</f>
        <v>Vyplň údaj</v>
      </c>
      <c r="G99" s="39"/>
      <c r="H99" s="39"/>
      <c r="I99" s="32" t="s">
        <v>38</v>
      </c>
      <c r="J99" s="35" t="str">
        <f>E28</f>
        <v>Ateliér Velehradský s.r.o.</v>
      </c>
      <c r="K99" s="39"/>
      <c r="L99" s="116"/>
      <c r="S99" s="37"/>
      <c r="T99" s="37"/>
      <c r="U99" s="37"/>
      <c r="V99" s="37"/>
      <c r="W99" s="37"/>
      <c r="X99" s="37"/>
      <c r="Y99" s="37"/>
      <c r="Z99" s="37"/>
      <c r="AA99" s="37"/>
      <c r="AB99" s="37"/>
      <c r="AC99" s="37"/>
      <c r="AD99" s="37"/>
      <c r="AE99" s="37"/>
    </row>
    <row r="100" spans="1:65" s="2" customFormat="1" ht="10.35" customHeight="1">
      <c r="A100" s="37"/>
      <c r="B100" s="38"/>
      <c r="C100" s="39"/>
      <c r="D100" s="39"/>
      <c r="E100" s="39"/>
      <c r="F100" s="39"/>
      <c r="G100" s="39"/>
      <c r="H100" s="39"/>
      <c r="I100" s="39"/>
      <c r="J100" s="39"/>
      <c r="K100" s="39"/>
      <c r="L100" s="116"/>
      <c r="S100" s="37"/>
      <c r="T100" s="37"/>
      <c r="U100" s="37"/>
      <c r="V100" s="37"/>
      <c r="W100" s="37"/>
      <c r="X100" s="37"/>
      <c r="Y100" s="37"/>
      <c r="Z100" s="37"/>
      <c r="AA100" s="37"/>
      <c r="AB100" s="37"/>
      <c r="AC100" s="37"/>
      <c r="AD100" s="37"/>
      <c r="AE100" s="37"/>
    </row>
    <row r="101" spans="1:65" s="10" customFormat="1" ht="29.25" customHeight="1">
      <c r="A101" s="149"/>
      <c r="B101" s="150"/>
      <c r="C101" s="151" t="s">
        <v>335</v>
      </c>
      <c r="D101" s="152" t="s">
        <v>60</v>
      </c>
      <c r="E101" s="152" t="s">
        <v>56</v>
      </c>
      <c r="F101" s="152" t="s">
        <v>57</v>
      </c>
      <c r="G101" s="152" t="s">
        <v>336</v>
      </c>
      <c r="H101" s="152" t="s">
        <v>337</v>
      </c>
      <c r="I101" s="152" t="s">
        <v>338</v>
      </c>
      <c r="J101" s="152" t="s">
        <v>325</v>
      </c>
      <c r="K101" s="153" t="s">
        <v>339</v>
      </c>
      <c r="L101" s="154"/>
      <c r="M101" s="71" t="s">
        <v>19</v>
      </c>
      <c r="N101" s="72" t="s">
        <v>45</v>
      </c>
      <c r="O101" s="72" t="s">
        <v>340</v>
      </c>
      <c r="P101" s="72" t="s">
        <v>341</v>
      </c>
      <c r="Q101" s="72" t="s">
        <v>342</v>
      </c>
      <c r="R101" s="72" t="s">
        <v>343</v>
      </c>
      <c r="S101" s="72" t="s">
        <v>344</v>
      </c>
      <c r="T101" s="73" t="s">
        <v>345</v>
      </c>
      <c r="U101" s="149"/>
      <c r="V101" s="149"/>
      <c r="W101" s="149"/>
      <c r="X101" s="149"/>
      <c r="Y101" s="149"/>
      <c r="Z101" s="149"/>
      <c r="AA101" s="149"/>
      <c r="AB101" s="149"/>
      <c r="AC101" s="149"/>
      <c r="AD101" s="149"/>
      <c r="AE101" s="149"/>
    </row>
    <row r="102" spans="1:65" s="2" customFormat="1" ht="22.8" customHeight="1">
      <c r="A102" s="37"/>
      <c r="B102" s="38"/>
      <c r="C102" s="78" t="s">
        <v>346</v>
      </c>
      <c r="D102" s="39"/>
      <c r="E102" s="39"/>
      <c r="F102" s="39"/>
      <c r="G102" s="39"/>
      <c r="H102" s="39"/>
      <c r="I102" s="39"/>
      <c r="J102" s="155">
        <f>BK102</f>
        <v>0</v>
      </c>
      <c r="K102" s="39"/>
      <c r="L102" s="42"/>
      <c r="M102" s="74"/>
      <c r="N102" s="156"/>
      <c r="O102" s="75"/>
      <c r="P102" s="157">
        <f>P103+P120+P137+P158+P179+P196+P233+P252+P269+P284+P299</f>
        <v>0</v>
      </c>
      <c r="Q102" s="75"/>
      <c r="R102" s="157">
        <f>R103+R120+R137+R158+R179+R196+R233+R252+R269+R284+R299</f>
        <v>0</v>
      </c>
      <c r="S102" s="75"/>
      <c r="T102" s="158">
        <f>T103+T120+T137+T158+T179+T196+T233+T252+T269+T284+T299</f>
        <v>0</v>
      </c>
      <c r="U102" s="37"/>
      <c r="V102" s="37"/>
      <c r="W102" s="37"/>
      <c r="X102" s="37"/>
      <c r="Y102" s="37"/>
      <c r="Z102" s="37"/>
      <c r="AA102" s="37"/>
      <c r="AB102" s="37"/>
      <c r="AC102" s="37"/>
      <c r="AD102" s="37"/>
      <c r="AE102" s="37"/>
      <c r="AT102" s="20" t="s">
        <v>74</v>
      </c>
      <c r="AU102" s="20" t="s">
        <v>326</v>
      </c>
      <c r="BK102" s="159">
        <f>BK103+BK120+BK137+BK158+BK179+BK196+BK233+BK252+BK269+BK284+BK299</f>
        <v>0</v>
      </c>
    </row>
    <row r="103" spans="1:65" s="11" customFormat="1" ht="25.95" customHeight="1">
      <c r="B103" s="160"/>
      <c r="C103" s="161"/>
      <c r="D103" s="162" t="s">
        <v>74</v>
      </c>
      <c r="E103" s="163" t="s">
        <v>6767</v>
      </c>
      <c r="F103" s="163" t="s">
        <v>11023</v>
      </c>
      <c r="G103" s="161"/>
      <c r="H103" s="161"/>
      <c r="I103" s="164"/>
      <c r="J103" s="165">
        <f>BK103</f>
        <v>0</v>
      </c>
      <c r="K103" s="161"/>
      <c r="L103" s="166"/>
      <c r="M103" s="167"/>
      <c r="N103" s="168"/>
      <c r="O103" s="168"/>
      <c r="P103" s="169">
        <f>SUM(P104:P119)</f>
        <v>0</v>
      </c>
      <c r="Q103" s="168"/>
      <c r="R103" s="169">
        <f>SUM(R104:R119)</f>
        <v>0</v>
      </c>
      <c r="S103" s="168"/>
      <c r="T103" s="170">
        <f>SUM(T104:T119)</f>
        <v>0</v>
      </c>
      <c r="AR103" s="171" t="s">
        <v>83</v>
      </c>
      <c r="AT103" s="172" t="s">
        <v>74</v>
      </c>
      <c r="AU103" s="172" t="s">
        <v>75</v>
      </c>
      <c r="AY103" s="171" t="s">
        <v>349</v>
      </c>
      <c r="BK103" s="173">
        <f>SUM(BK104:BK119)</f>
        <v>0</v>
      </c>
    </row>
    <row r="104" spans="1:65" s="2" customFormat="1" ht="16.5" customHeight="1">
      <c r="A104" s="37"/>
      <c r="B104" s="38"/>
      <c r="C104" s="174" t="s">
        <v>83</v>
      </c>
      <c r="D104" s="174" t="s">
        <v>350</v>
      </c>
      <c r="E104" s="175" t="s">
        <v>11024</v>
      </c>
      <c r="F104" s="176" t="s">
        <v>11025</v>
      </c>
      <c r="G104" s="177" t="s">
        <v>987</v>
      </c>
      <c r="H104" s="178">
        <v>18</v>
      </c>
      <c r="I104" s="179"/>
      <c r="J104" s="180">
        <f>ROUND(I104*H104,2)</f>
        <v>0</v>
      </c>
      <c r="K104" s="176" t="s">
        <v>933</v>
      </c>
      <c r="L104" s="42"/>
      <c r="M104" s="181" t="s">
        <v>19</v>
      </c>
      <c r="N104" s="182"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187</v>
      </c>
      <c r="AT104" s="185" t="s">
        <v>350</v>
      </c>
      <c r="AU104" s="185" t="s">
        <v>83</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187</v>
      </c>
      <c r="BM104" s="185" t="s">
        <v>85</v>
      </c>
    </row>
    <row r="105" spans="1:65" s="2" customFormat="1" ht="38.4">
      <c r="A105" s="37"/>
      <c r="B105" s="38"/>
      <c r="C105" s="39"/>
      <c r="D105" s="194" t="s">
        <v>952</v>
      </c>
      <c r="E105" s="39"/>
      <c r="F105" s="251" t="s">
        <v>11026</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952</v>
      </c>
      <c r="AU105" s="20" t="s">
        <v>83</v>
      </c>
    </row>
    <row r="106" spans="1:65" s="2" customFormat="1" ht="16.5" customHeight="1">
      <c r="A106" s="37"/>
      <c r="B106" s="38"/>
      <c r="C106" s="174" t="s">
        <v>85</v>
      </c>
      <c r="D106" s="174" t="s">
        <v>350</v>
      </c>
      <c r="E106" s="175" t="s">
        <v>11027</v>
      </c>
      <c r="F106" s="176" t="s">
        <v>11028</v>
      </c>
      <c r="G106" s="177" t="s">
        <v>987</v>
      </c>
      <c r="H106" s="178">
        <v>18</v>
      </c>
      <c r="I106" s="179"/>
      <c r="J106" s="180">
        <f>ROUND(I106*H106,2)</f>
        <v>0</v>
      </c>
      <c r="K106" s="176" t="s">
        <v>933</v>
      </c>
      <c r="L106" s="42"/>
      <c r="M106" s="181" t="s">
        <v>19</v>
      </c>
      <c r="N106" s="182"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187</v>
      </c>
      <c r="AT106" s="185" t="s">
        <v>350</v>
      </c>
      <c r="AU106" s="185" t="s">
        <v>83</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187</v>
      </c>
      <c r="BM106" s="185" t="s">
        <v>187</v>
      </c>
    </row>
    <row r="107" spans="1:65" s="2" customFormat="1" ht="28.8">
      <c r="A107" s="37"/>
      <c r="B107" s="38"/>
      <c r="C107" s="39"/>
      <c r="D107" s="194" t="s">
        <v>952</v>
      </c>
      <c r="E107" s="39"/>
      <c r="F107" s="251" t="s">
        <v>11029</v>
      </c>
      <c r="G107" s="39"/>
      <c r="H107" s="39"/>
      <c r="I107" s="189"/>
      <c r="J107" s="39"/>
      <c r="K107" s="39"/>
      <c r="L107" s="42"/>
      <c r="M107" s="190"/>
      <c r="N107" s="191"/>
      <c r="O107" s="67"/>
      <c r="P107" s="67"/>
      <c r="Q107" s="67"/>
      <c r="R107" s="67"/>
      <c r="S107" s="67"/>
      <c r="T107" s="68"/>
      <c r="U107" s="37"/>
      <c r="V107" s="37"/>
      <c r="W107" s="37"/>
      <c r="X107" s="37"/>
      <c r="Y107" s="37"/>
      <c r="Z107" s="37"/>
      <c r="AA107" s="37"/>
      <c r="AB107" s="37"/>
      <c r="AC107" s="37"/>
      <c r="AD107" s="37"/>
      <c r="AE107" s="37"/>
      <c r="AT107" s="20" t="s">
        <v>952</v>
      </c>
      <c r="AU107" s="20" t="s">
        <v>83</v>
      </c>
    </row>
    <row r="108" spans="1:65" s="2" customFormat="1" ht="16.5" customHeight="1">
      <c r="A108" s="37"/>
      <c r="B108" s="38"/>
      <c r="C108" s="174" t="s">
        <v>129</v>
      </c>
      <c r="D108" s="174" t="s">
        <v>350</v>
      </c>
      <c r="E108" s="175" t="s">
        <v>11030</v>
      </c>
      <c r="F108" s="176" t="s">
        <v>11031</v>
      </c>
      <c r="G108" s="177" t="s">
        <v>10548</v>
      </c>
      <c r="H108" s="178">
        <v>18</v>
      </c>
      <c r="I108" s="179"/>
      <c r="J108" s="180">
        <f>ROUND(I108*H108,2)</f>
        <v>0</v>
      </c>
      <c r="K108" s="176" t="s">
        <v>933</v>
      </c>
      <c r="L108" s="42"/>
      <c r="M108" s="181" t="s">
        <v>19</v>
      </c>
      <c r="N108" s="182"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187</v>
      </c>
      <c r="AT108" s="185" t="s">
        <v>350</v>
      </c>
      <c r="AU108" s="185" t="s">
        <v>83</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187</v>
      </c>
      <c r="BM108" s="185" t="s">
        <v>367</v>
      </c>
    </row>
    <row r="109" spans="1:65" s="2" customFormat="1" ht="48">
      <c r="A109" s="37"/>
      <c r="B109" s="38"/>
      <c r="C109" s="39"/>
      <c r="D109" s="194" t="s">
        <v>952</v>
      </c>
      <c r="E109" s="39"/>
      <c r="F109" s="251" t="s">
        <v>11032</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952</v>
      </c>
      <c r="AU109" s="20" t="s">
        <v>83</v>
      </c>
    </row>
    <row r="110" spans="1:65" s="2" customFormat="1" ht="16.5" customHeight="1">
      <c r="A110" s="37"/>
      <c r="B110" s="38"/>
      <c r="C110" s="174" t="s">
        <v>187</v>
      </c>
      <c r="D110" s="174" t="s">
        <v>350</v>
      </c>
      <c r="E110" s="175" t="s">
        <v>11033</v>
      </c>
      <c r="F110" s="176" t="s">
        <v>11034</v>
      </c>
      <c r="G110" s="177" t="s">
        <v>987</v>
      </c>
      <c r="H110" s="178">
        <v>18</v>
      </c>
      <c r="I110" s="179"/>
      <c r="J110" s="180">
        <f>ROUND(I110*H110,2)</f>
        <v>0</v>
      </c>
      <c r="K110" s="176" t="s">
        <v>933</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187</v>
      </c>
      <c r="AT110" s="185" t="s">
        <v>350</v>
      </c>
      <c r="AU110" s="185" t="s">
        <v>83</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187</v>
      </c>
      <c r="BM110" s="185" t="s">
        <v>373</v>
      </c>
    </row>
    <row r="111" spans="1:65" s="2" customFormat="1" ht="38.4">
      <c r="A111" s="37"/>
      <c r="B111" s="38"/>
      <c r="C111" s="39"/>
      <c r="D111" s="194" t="s">
        <v>952</v>
      </c>
      <c r="E111" s="39"/>
      <c r="F111" s="251" t="s">
        <v>11035</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952</v>
      </c>
      <c r="AU111" s="20" t="s">
        <v>83</v>
      </c>
    </row>
    <row r="112" spans="1:65" s="2" customFormat="1" ht="16.5" customHeight="1">
      <c r="A112" s="37"/>
      <c r="B112" s="38"/>
      <c r="C112" s="174" t="s">
        <v>376</v>
      </c>
      <c r="D112" s="174" t="s">
        <v>350</v>
      </c>
      <c r="E112" s="175" t="s">
        <v>11036</v>
      </c>
      <c r="F112" s="176" t="s">
        <v>11037</v>
      </c>
      <c r="G112" s="177" t="s">
        <v>987</v>
      </c>
      <c r="H112" s="178">
        <v>18</v>
      </c>
      <c r="I112" s="179"/>
      <c r="J112" s="180">
        <f>ROUND(I112*H112,2)</f>
        <v>0</v>
      </c>
      <c r="K112" s="176" t="s">
        <v>933</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187</v>
      </c>
      <c r="AT112" s="185" t="s">
        <v>350</v>
      </c>
      <c r="AU112" s="185" t="s">
        <v>83</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187</v>
      </c>
      <c r="BM112" s="185" t="s">
        <v>379</v>
      </c>
    </row>
    <row r="113" spans="1:65" s="2" customFormat="1" ht="38.4">
      <c r="A113" s="37"/>
      <c r="B113" s="38"/>
      <c r="C113" s="39"/>
      <c r="D113" s="194" t="s">
        <v>952</v>
      </c>
      <c r="E113" s="39"/>
      <c r="F113" s="251" t="s">
        <v>11038</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952</v>
      </c>
      <c r="AU113" s="20" t="s">
        <v>83</v>
      </c>
    </row>
    <row r="114" spans="1:65" s="2" customFormat="1" ht="16.5" customHeight="1">
      <c r="A114" s="37"/>
      <c r="B114" s="38"/>
      <c r="C114" s="174" t="s">
        <v>367</v>
      </c>
      <c r="D114" s="174" t="s">
        <v>350</v>
      </c>
      <c r="E114" s="175" t="s">
        <v>11039</v>
      </c>
      <c r="F114" s="176" t="s">
        <v>11040</v>
      </c>
      <c r="G114" s="177" t="s">
        <v>1037</v>
      </c>
      <c r="H114" s="178">
        <v>18</v>
      </c>
      <c r="I114" s="179"/>
      <c r="J114" s="180">
        <f>ROUND(I114*H114,2)</f>
        <v>0</v>
      </c>
      <c r="K114" s="176" t="s">
        <v>933</v>
      </c>
      <c r="L114" s="42"/>
      <c r="M114" s="181" t="s">
        <v>19</v>
      </c>
      <c r="N114" s="182"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187</v>
      </c>
      <c r="AT114" s="185" t="s">
        <v>350</v>
      </c>
      <c r="AU114" s="185" t="s">
        <v>83</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187</v>
      </c>
      <c r="BM114" s="185" t="s">
        <v>383</v>
      </c>
    </row>
    <row r="115" spans="1:65" s="2" customFormat="1" ht="19.2">
      <c r="A115" s="37"/>
      <c r="B115" s="38"/>
      <c r="C115" s="39"/>
      <c r="D115" s="194" t="s">
        <v>952</v>
      </c>
      <c r="E115" s="39"/>
      <c r="F115" s="251" t="s">
        <v>11041</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952</v>
      </c>
      <c r="AU115" s="20" t="s">
        <v>83</v>
      </c>
    </row>
    <row r="116" spans="1:65" s="2" customFormat="1" ht="16.5" customHeight="1">
      <c r="A116" s="37"/>
      <c r="B116" s="38"/>
      <c r="C116" s="174" t="s">
        <v>387</v>
      </c>
      <c r="D116" s="174" t="s">
        <v>350</v>
      </c>
      <c r="E116" s="175" t="s">
        <v>11042</v>
      </c>
      <c r="F116" s="176" t="s">
        <v>11043</v>
      </c>
      <c r="G116" s="177" t="s">
        <v>1037</v>
      </c>
      <c r="H116" s="178">
        <v>18</v>
      </c>
      <c r="I116" s="179"/>
      <c r="J116" s="180">
        <f>ROUND(I116*H116,2)</f>
        <v>0</v>
      </c>
      <c r="K116" s="176" t="s">
        <v>933</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187</v>
      </c>
      <c r="AT116" s="185" t="s">
        <v>350</v>
      </c>
      <c r="AU116" s="185" t="s">
        <v>83</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187</v>
      </c>
      <c r="BM116" s="185" t="s">
        <v>390</v>
      </c>
    </row>
    <row r="117" spans="1:65" s="2" customFormat="1" ht="19.2">
      <c r="A117" s="37"/>
      <c r="B117" s="38"/>
      <c r="C117" s="39"/>
      <c r="D117" s="194" t="s">
        <v>952</v>
      </c>
      <c r="E117" s="39"/>
      <c r="F117" s="251" t="s">
        <v>11044</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952</v>
      </c>
      <c r="AU117" s="20" t="s">
        <v>83</v>
      </c>
    </row>
    <row r="118" spans="1:65" s="2" customFormat="1" ht="16.5" customHeight="1">
      <c r="A118" s="37"/>
      <c r="B118" s="38"/>
      <c r="C118" s="174" t="s">
        <v>373</v>
      </c>
      <c r="D118" s="174" t="s">
        <v>350</v>
      </c>
      <c r="E118" s="175" t="s">
        <v>11045</v>
      </c>
      <c r="F118" s="176" t="s">
        <v>11046</v>
      </c>
      <c r="G118" s="177" t="s">
        <v>1037</v>
      </c>
      <c r="H118" s="178">
        <v>18</v>
      </c>
      <c r="I118" s="179"/>
      <c r="J118" s="180">
        <f>ROUND(I118*H118,2)</f>
        <v>0</v>
      </c>
      <c r="K118" s="176" t="s">
        <v>933</v>
      </c>
      <c r="L118" s="42"/>
      <c r="M118" s="181" t="s">
        <v>19</v>
      </c>
      <c r="N118" s="182"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187</v>
      </c>
      <c r="AT118" s="185" t="s">
        <v>350</v>
      </c>
      <c r="AU118" s="185" t="s">
        <v>83</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187</v>
      </c>
      <c r="BM118" s="185" t="s">
        <v>396</v>
      </c>
    </row>
    <row r="119" spans="1:65" s="2" customFormat="1" ht="19.2">
      <c r="A119" s="37"/>
      <c r="B119" s="38"/>
      <c r="C119" s="39"/>
      <c r="D119" s="194" t="s">
        <v>952</v>
      </c>
      <c r="E119" s="39"/>
      <c r="F119" s="251" t="s">
        <v>11047</v>
      </c>
      <c r="G119" s="39"/>
      <c r="H119" s="39"/>
      <c r="I119" s="189"/>
      <c r="J119" s="39"/>
      <c r="K119" s="39"/>
      <c r="L119" s="42"/>
      <c r="M119" s="190"/>
      <c r="N119" s="191"/>
      <c r="O119" s="67"/>
      <c r="P119" s="67"/>
      <c r="Q119" s="67"/>
      <c r="R119" s="67"/>
      <c r="S119" s="67"/>
      <c r="T119" s="68"/>
      <c r="U119" s="37"/>
      <c r="V119" s="37"/>
      <c r="W119" s="37"/>
      <c r="X119" s="37"/>
      <c r="Y119" s="37"/>
      <c r="Z119" s="37"/>
      <c r="AA119" s="37"/>
      <c r="AB119" s="37"/>
      <c r="AC119" s="37"/>
      <c r="AD119" s="37"/>
      <c r="AE119" s="37"/>
      <c r="AT119" s="20" t="s">
        <v>952</v>
      </c>
      <c r="AU119" s="20" t="s">
        <v>83</v>
      </c>
    </row>
    <row r="120" spans="1:65" s="11" customFormat="1" ht="25.95" customHeight="1">
      <c r="B120" s="160"/>
      <c r="C120" s="161"/>
      <c r="D120" s="162" t="s">
        <v>74</v>
      </c>
      <c r="E120" s="163" t="s">
        <v>8232</v>
      </c>
      <c r="F120" s="163" t="s">
        <v>11048</v>
      </c>
      <c r="G120" s="161"/>
      <c r="H120" s="161"/>
      <c r="I120" s="164"/>
      <c r="J120" s="165">
        <f>BK120</f>
        <v>0</v>
      </c>
      <c r="K120" s="161"/>
      <c r="L120" s="166"/>
      <c r="M120" s="167"/>
      <c r="N120" s="168"/>
      <c r="O120" s="168"/>
      <c r="P120" s="169">
        <f>SUM(P121:P136)</f>
        <v>0</v>
      </c>
      <c r="Q120" s="168"/>
      <c r="R120" s="169">
        <f>SUM(R121:R136)</f>
        <v>0</v>
      </c>
      <c r="S120" s="168"/>
      <c r="T120" s="170">
        <f>SUM(T121:T136)</f>
        <v>0</v>
      </c>
      <c r="AR120" s="171" t="s">
        <v>83</v>
      </c>
      <c r="AT120" s="172" t="s">
        <v>74</v>
      </c>
      <c r="AU120" s="172" t="s">
        <v>75</v>
      </c>
      <c r="AY120" s="171" t="s">
        <v>349</v>
      </c>
      <c r="BK120" s="173">
        <f>SUM(BK121:BK136)</f>
        <v>0</v>
      </c>
    </row>
    <row r="121" spans="1:65" s="2" customFormat="1" ht="16.5" customHeight="1">
      <c r="A121" s="37"/>
      <c r="B121" s="38"/>
      <c r="C121" s="174" t="s">
        <v>400</v>
      </c>
      <c r="D121" s="174" t="s">
        <v>350</v>
      </c>
      <c r="E121" s="175" t="s">
        <v>11024</v>
      </c>
      <c r="F121" s="176" t="s">
        <v>11025</v>
      </c>
      <c r="G121" s="177" t="s">
        <v>987</v>
      </c>
      <c r="H121" s="178">
        <v>4</v>
      </c>
      <c r="I121" s="179"/>
      <c r="J121" s="180">
        <f>ROUND(I121*H121,2)</f>
        <v>0</v>
      </c>
      <c r="K121" s="176" t="s">
        <v>933</v>
      </c>
      <c r="L121" s="42"/>
      <c r="M121" s="181" t="s">
        <v>19</v>
      </c>
      <c r="N121" s="182"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187</v>
      </c>
      <c r="AT121" s="185" t="s">
        <v>350</v>
      </c>
      <c r="AU121" s="185" t="s">
        <v>83</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187</v>
      </c>
      <c r="BM121" s="185" t="s">
        <v>404</v>
      </c>
    </row>
    <row r="122" spans="1:65" s="2" customFormat="1" ht="38.4">
      <c r="A122" s="37"/>
      <c r="B122" s="38"/>
      <c r="C122" s="39"/>
      <c r="D122" s="194" t="s">
        <v>952</v>
      </c>
      <c r="E122" s="39"/>
      <c r="F122" s="251" t="s">
        <v>11026</v>
      </c>
      <c r="G122" s="39"/>
      <c r="H122" s="39"/>
      <c r="I122" s="189"/>
      <c r="J122" s="39"/>
      <c r="K122" s="39"/>
      <c r="L122" s="42"/>
      <c r="M122" s="190"/>
      <c r="N122" s="191"/>
      <c r="O122" s="67"/>
      <c r="P122" s="67"/>
      <c r="Q122" s="67"/>
      <c r="R122" s="67"/>
      <c r="S122" s="67"/>
      <c r="T122" s="68"/>
      <c r="U122" s="37"/>
      <c r="V122" s="37"/>
      <c r="W122" s="37"/>
      <c r="X122" s="37"/>
      <c r="Y122" s="37"/>
      <c r="Z122" s="37"/>
      <c r="AA122" s="37"/>
      <c r="AB122" s="37"/>
      <c r="AC122" s="37"/>
      <c r="AD122" s="37"/>
      <c r="AE122" s="37"/>
      <c r="AT122" s="20" t="s">
        <v>952</v>
      </c>
      <c r="AU122" s="20" t="s">
        <v>83</v>
      </c>
    </row>
    <row r="123" spans="1:65" s="2" customFormat="1" ht="16.5" customHeight="1">
      <c r="A123" s="37"/>
      <c r="B123" s="38"/>
      <c r="C123" s="174" t="s">
        <v>379</v>
      </c>
      <c r="D123" s="174" t="s">
        <v>350</v>
      </c>
      <c r="E123" s="175" t="s">
        <v>11027</v>
      </c>
      <c r="F123" s="176" t="s">
        <v>11028</v>
      </c>
      <c r="G123" s="177" t="s">
        <v>987</v>
      </c>
      <c r="H123" s="178">
        <v>4</v>
      </c>
      <c r="I123" s="179"/>
      <c r="J123" s="180">
        <f>ROUND(I123*H123,2)</f>
        <v>0</v>
      </c>
      <c r="K123" s="176" t="s">
        <v>933</v>
      </c>
      <c r="L123" s="42"/>
      <c r="M123" s="181" t="s">
        <v>19</v>
      </c>
      <c r="N123" s="182" t="s">
        <v>46</v>
      </c>
      <c r="O123" s="67"/>
      <c r="P123" s="183">
        <f>O123*H123</f>
        <v>0</v>
      </c>
      <c r="Q123" s="183">
        <v>0</v>
      </c>
      <c r="R123" s="183">
        <f>Q123*H123</f>
        <v>0</v>
      </c>
      <c r="S123" s="183">
        <v>0</v>
      </c>
      <c r="T123" s="184">
        <f>S123*H123</f>
        <v>0</v>
      </c>
      <c r="U123" s="37"/>
      <c r="V123" s="37"/>
      <c r="W123" s="37"/>
      <c r="X123" s="37"/>
      <c r="Y123" s="37"/>
      <c r="Z123" s="37"/>
      <c r="AA123" s="37"/>
      <c r="AB123" s="37"/>
      <c r="AC123" s="37"/>
      <c r="AD123" s="37"/>
      <c r="AE123" s="37"/>
      <c r="AR123" s="185" t="s">
        <v>187</v>
      </c>
      <c r="AT123" s="185" t="s">
        <v>350</v>
      </c>
      <c r="AU123" s="185" t="s">
        <v>83</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187</v>
      </c>
      <c r="BM123" s="185" t="s">
        <v>409</v>
      </c>
    </row>
    <row r="124" spans="1:65" s="2" customFormat="1" ht="28.8">
      <c r="A124" s="37"/>
      <c r="B124" s="38"/>
      <c r="C124" s="39"/>
      <c r="D124" s="194" t="s">
        <v>952</v>
      </c>
      <c r="E124" s="39"/>
      <c r="F124" s="251" t="s">
        <v>11029</v>
      </c>
      <c r="G124" s="39"/>
      <c r="H124" s="39"/>
      <c r="I124" s="189"/>
      <c r="J124" s="39"/>
      <c r="K124" s="39"/>
      <c r="L124" s="42"/>
      <c r="M124" s="190"/>
      <c r="N124" s="191"/>
      <c r="O124" s="67"/>
      <c r="P124" s="67"/>
      <c r="Q124" s="67"/>
      <c r="R124" s="67"/>
      <c r="S124" s="67"/>
      <c r="T124" s="68"/>
      <c r="U124" s="37"/>
      <c r="V124" s="37"/>
      <c r="W124" s="37"/>
      <c r="X124" s="37"/>
      <c r="Y124" s="37"/>
      <c r="Z124" s="37"/>
      <c r="AA124" s="37"/>
      <c r="AB124" s="37"/>
      <c r="AC124" s="37"/>
      <c r="AD124" s="37"/>
      <c r="AE124" s="37"/>
      <c r="AT124" s="20" t="s">
        <v>952</v>
      </c>
      <c r="AU124" s="20" t="s">
        <v>83</v>
      </c>
    </row>
    <row r="125" spans="1:65" s="2" customFormat="1" ht="16.5" customHeight="1">
      <c r="A125" s="37"/>
      <c r="B125" s="38"/>
      <c r="C125" s="174" t="s">
        <v>411</v>
      </c>
      <c r="D125" s="174" t="s">
        <v>350</v>
      </c>
      <c r="E125" s="175" t="s">
        <v>11030</v>
      </c>
      <c r="F125" s="176" t="s">
        <v>11031</v>
      </c>
      <c r="G125" s="177" t="s">
        <v>10548</v>
      </c>
      <c r="H125" s="178">
        <v>4</v>
      </c>
      <c r="I125" s="179"/>
      <c r="J125" s="180">
        <f>ROUND(I125*H125,2)</f>
        <v>0</v>
      </c>
      <c r="K125" s="176" t="s">
        <v>933</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187</v>
      </c>
      <c r="AT125" s="185" t="s">
        <v>350</v>
      </c>
      <c r="AU125" s="185" t="s">
        <v>83</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187</v>
      </c>
      <c r="BM125" s="185" t="s">
        <v>414</v>
      </c>
    </row>
    <row r="126" spans="1:65" s="2" customFormat="1" ht="48">
      <c r="A126" s="37"/>
      <c r="B126" s="38"/>
      <c r="C126" s="39"/>
      <c r="D126" s="194" t="s">
        <v>952</v>
      </c>
      <c r="E126" s="39"/>
      <c r="F126" s="251" t="s">
        <v>11032</v>
      </c>
      <c r="G126" s="39"/>
      <c r="H126" s="39"/>
      <c r="I126" s="189"/>
      <c r="J126" s="39"/>
      <c r="K126" s="39"/>
      <c r="L126" s="42"/>
      <c r="M126" s="190"/>
      <c r="N126" s="191"/>
      <c r="O126" s="67"/>
      <c r="P126" s="67"/>
      <c r="Q126" s="67"/>
      <c r="R126" s="67"/>
      <c r="S126" s="67"/>
      <c r="T126" s="68"/>
      <c r="U126" s="37"/>
      <c r="V126" s="37"/>
      <c r="W126" s="37"/>
      <c r="X126" s="37"/>
      <c r="Y126" s="37"/>
      <c r="Z126" s="37"/>
      <c r="AA126" s="37"/>
      <c r="AB126" s="37"/>
      <c r="AC126" s="37"/>
      <c r="AD126" s="37"/>
      <c r="AE126" s="37"/>
      <c r="AT126" s="20" t="s">
        <v>952</v>
      </c>
      <c r="AU126" s="20" t="s">
        <v>83</v>
      </c>
    </row>
    <row r="127" spans="1:65" s="2" customFormat="1" ht="16.5" customHeight="1">
      <c r="A127" s="37"/>
      <c r="B127" s="38"/>
      <c r="C127" s="174" t="s">
        <v>383</v>
      </c>
      <c r="D127" s="174" t="s">
        <v>350</v>
      </c>
      <c r="E127" s="175" t="s">
        <v>11033</v>
      </c>
      <c r="F127" s="176" t="s">
        <v>11034</v>
      </c>
      <c r="G127" s="177" t="s">
        <v>987</v>
      </c>
      <c r="H127" s="178">
        <v>4</v>
      </c>
      <c r="I127" s="179"/>
      <c r="J127" s="180">
        <f>ROUND(I127*H127,2)</f>
        <v>0</v>
      </c>
      <c r="K127" s="176" t="s">
        <v>933</v>
      </c>
      <c r="L127" s="42"/>
      <c r="M127" s="181" t="s">
        <v>19</v>
      </c>
      <c r="N127" s="182"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187</v>
      </c>
      <c r="AT127" s="185" t="s">
        <v>350</v>
      </c>
      <c r="AU127" s="185" t="s">
        <v>83</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187</v>
      </c>
      <c r="BM127" s="185" t="s">
        <v>420</v>
      </c>
    </row>
    <row r="128" spans="1:65" s="2" customFormat="1" ht="38.4">
      <c r="A128" s="37"/>
      <c r="B128" s="38"/>
      <c r="C128" s="39"/>
      <c r="D128" s="194" t="s">
        <v>952</v>
      </c>
      <c r="E128" s="39"/>
      <c r="F128" s="251" t="s">
        <v>11035</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952</v>
      </c>
      <c r="AU128" s="20" t="s">
        <v>83</v>
      </c>
    </row>
    <row r="129" spans="1:65" s="2" customFormat="1" ht="16.5" customHeight="1">
      <c r="A129" s="37"/>
      <c r="B129" s="38"/>
      <c r="C129" s="174" t="s">
        <v>424</v>
      </c>
      <c r="D129" s="174" t="s">
        <v>350</v>
      </c>
      <c r="E129" s="175" t="s">
        <v>11036</v>
      </c>
      <c r="F129" s="176" t="s">
        <v>11037</v>
      </c>
      <c r="G129" s="177" t="s">
        <v>987</v>
      </c>
      <c r="H129" s="178">
        <v>8</v>
      </c>
      <c r="I129" s="179"/>
      <c r="J129" s="180">
        <f>ROUND(I129*H129,2)</f>
        <v>0</v>
      </c>
      <c r="K129" s="176" t="s">
        <v>933</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187</v>
      </c>
      <c r="AT129" s="185" t="s">
        <v>350</v>
      </c>
      <c r="AU129" s="185" t="s">
        <v>83</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187</v>
      </c>
      <c r="BM129" s="185" t="s">
        <v>428</v>
      </c>
    </row>
    <row r="130" spans="1:65" s="2" customFormat="1" ht="38.4">
      <c r="A130" s="37"/>
      <c r="B130" s="38"/>
      <c r="C130" s="39"/>
      <c r="D130" s="194" t="s">
        <v>952</v>
      </c>
      <c r="E130" s="39"/>
      <c r="F130" s="251" t="s">
        <v>11038</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952</v>
      </c>
      <c r="AU130" s="20" t="s">
        <v>83</v>
      </c>
    </row>
    <row r="131" spans="1:65" s="2" customFormat="1" ht="16.5" customHeight="1">
      <c r="A131" s="37"/>
      <c r="B131" s="38"/>
      <c r="C131" s="174" t="s">
        <v>390</v>
      </c>
      <c r="D131" s="174" t="s">
        <v>350</v>
      </c>
      <c r="E131" s="175" t="s">
        <v>11039</v>
      </c>
      <c r="F131" s="176" t="s">
        <v>11040</v>
      </c>
      <c r="G131" s="177" t="s">
        <v>1037</v>
      </c>
      <c r="H131" s="178">
        <v>4</v>
      </c>
      <c r="I131" s="179"/>
      <c r="J131" s="180">
        <f>ROUND(I131*H131,2)</f>
        <v>0</v>
      </c>
      <c r="K131" s="176" t="s">
        <v>933</v>
      </c>
      <c r="L131" s="42"/>
      <c r="M131" s="181" t="s">
        <v>19</v>
      </c>
      <c r="N131" s="182" t="s">
        <v>46</v>
      </c>
      <c r="O131" s="67"/>
      <c r="P131" s="183">
        <f>O131*H131</f>
        <v>0</v>
      </c>
      <c r="Q131" s="183">
        <v>0</v>
      </c>
      <c r="R131" s="183">
        <f>Q131*H131</f>
        <v>0</v>
      </c>
      <c r="S131" s="183">
        <v>0</v>
      </c>
      <c r="T131" s="184">
        <f>S131*H131</f>
        <v>0</v>
      </c>
      <c r="U131" s="37"/>
      <c r="V131" s="37"/>
      <c r="W131" s="37"/>
      <c r="X131" s="37"/>
      <c r="Y131" s="37"/>
      <c r="Z131" s="37"/>
      <c r="AA131" s="37"/>
      <c r="AB131" s="37"/>
      <c r="AC131" s="37"/>
      <c r="AD131" s="37"/>
      <c r="AE131" s="37"/>
      <c r="AR131" s="185" t="s">
        <v>187</v>
      </c>
      <c r="AT131" s="185" t="s">
        <v>350</v>
      </c>
      <c r="AU131" s="185" t="s">
        <v>83</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187</v>
      </c>
      <c r="BM131" s="185" t="s">
        <v>436</v>
      </c>
    </row>
    <row r="132" spans="1:65" s="2" customFormat="1" ht="19.2">
      <c r="A132" s="37"/>
      <c r="B132" s="38"/>
      <c r="C132" s="39"/>
      <c r="D132" s="194" t="s">
        <v>952</v>
      </c>
      <c r="E132" s="39"/>
      <c r="F132" s="251" t="s">
        <v>11041</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952</v>
      </c>
      <c r="AU132" s="20" t="s">
        <v>83</v>
      </c>
    </row>
    <row r="133" spans="1:65" s="2" customFormat="1" ht="16.5" customHeight="1">
      <c r="A133" s="37"/>
      <c r="B133" s="38"/>
      <c r="C133" s="174" t="s">
        <v>8</v>
      </c>
      <c r="D133" s="174" t="s">
        <v>350</v>
      </c>
      <c r="E133" s="175" t="s">
        <v>11042</v>
      </c>
      <c r="F133" s="176" t="s">
        <v>11043</v>
      </c>
      <c r="G133" s="177" t="s">
        <v>1037</v>
      </c>
      <c r="H133" s="178">
        <v>4</v>
      </c>
      <c r="I133" s="179"/>
      <c r="J133" s="180">
        <f>ROUND(I133*H133,2)</f>
        <v>0</v>
      </c>
      <c r="K133" s="176" t="s">
        <v>933</v>
      </c>
      <c r="L133" s="42"/>
      <c r="M133" s="181" t="s">
        <v>19</v>
      </c>
      <c r="N133" s="182"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187</v>
      </c>
      <c r="AT133" s="185" t="s">
        <v>350</v>
      </c>
      <c r="AU133" s="185" t="s">
        <v>83</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187</v>
      </c>
      <c r="BM133" s="185" t="s">
        <v>444</v>
      </c>
    </row>
    <row r="134" spans="1:65" s="2" customFormat="1" ht="19.2">
      <c r="A134" s="37"/>
      <c r="B134" s="38"/>
      <c r="C134" s="39"/>
      <c r="D134" s="194" t="s">
        <v>952</v>
      </c>
      <c r="E134" s="39"/>
      <c r="F134" s="251" t="s">
        <v>11044</v>
      </c>
      <c r="G134" s="39"/>
      <c r="H134" s="39"/>
      <c r="I134" s="189"/>
      <c r="J134" s="39"/>
      <c r="K134" s="39"/>
      <c r="L134" s="42"/>
      <c r="M134" s="190"/>
      <c r="N134" s="191"/>
      <c r="O134" s="67"/>
      <c r="P134" s="67"/>
      <c r="Q134" s="67"/>
      <c r="R134" s="67"/>
      <c r="S134" s="67"/>
      <c r="T134" s="68"/>
      <c r="U134" s="37"/>
      <c r="V134" s="37"/>
      <c r="W134" s="37"/>
      <c r="X134" s="37"/>
      <c r="Y134" s="37"/>
      <c r="Z134" s="37"/>
      <c r="AA134" s="37"/>
      <c r="AB134" s="37"/>
      <c r="AC134" s="37"/>
      <c r="AD134" s="37"/>
      <c r="AE134" s="37"/>
      <c r="AT134" s="20" t="s">
        <v>952</v>
      </c>
      <c r="AU134" s="20" t="s">
        <v>83</v>
      </c>
    </row>
    <row r="135" spans="1:65" s="2" customFormat="1" ht="16.5" customHeight="1">
      <c r="A135" s="37"/>
      <c r="B135" s="38"/>
      <c r="C135" s="174" t="s">
        <v>396</v>
      </c>
      <c r="D135" s="174" t="s">
        <v>350</v>
      </c>
      <c r="E135" s="175" t="s">
        <v>11045</v>
      </c>
      <c r="F135" s="176" t="s">
        <v>11046</v>
      </c>
      <c r="G135" s="177" t="s">
        <v>1037</v>
      </c>
      <c r="H135" s="178">
        <v>4</v>
      </c>
      <c r="I135" s="179"/>
      <c r="J135" s="180">
        <f>ROUND(I135*H135,2)</f>
        <v>0</v>
      </c>
      <c r="K135" s="176" t="s">
        <v>933</v>
      </c>
      <c r="L135" s="42"/>
      <c r="M135" s="181" t="s">
        <v>19</v>
      </c>
      <c r="N135" s="182" t="s">
        <v>46</v>
      </c>
      <c r="O135" s="67"/>
      <c r="P135" s="183">
        <f>O135*H135</f>
        <v>0</v>
      </c>
      <c r="Q135" s="183">
        <v>0</v>
      </c>
      <c r="R135" s="183">
        <f>Q135*H135</f>
        <v>0</v>
      </c>
      <c r="S135" s="183">
        <v>0</v>
      </c>
      <c r="T135" s="184">
        <f>S135*H135</f>
        <v>0</v>
      </c>
      <c r="U135" s="37"/>
      <c r="V135" s="37"/>
      <c r="W135" s="37"/>
      <c r="X135" s="37"/>
      <c r="Y135" s="37"/>
      <c r="Z135" s="37"/>
      <c r="AA135" s="37"/>
      <c r="AB135" s="37"/>
      <c r="AC135" s="37"/>
      <c r="AD135" s="37"/>
      <c r="AE135" s="37"/>
      <c r="AR135" s="185" t="s">
        <v>187</v>
      </c>
      <c r="AT135" s="185" t="s">
        <v>350</v>
      </c>
      <c r="AU135" s="185" t="s">
        <v>83</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187</v>
      </c>
      <c r="BM135" s="185" t="s">
        <v>449</v>
      </c>
    </row>
    <row r="136" spans="1:65" s="2" customFormat="1" ht="19.2">
      <c r="A136" s="37"/>
      <c r="B136" s="38"/>
      <c r="C136" s="39"/>
      <c r="D136" s="194" t="s">
        <v>952</v>
      </c>
      <c r="E136" s="39"/>
      <c r="F136" s="251" t="s">
        <v>11047</v>
      </c>
      <c r="G136" s="39"/>
      <c r="H136" s="39"/>
      <c r="I136" s="189"/>
      <c r="J136" s="39"/>
      <c r="K136" s="39"/>
      <c r="L136" s="42"/>
      <c r="M136" s="190"/>
      <c r="N136" s="191"/>
      <c r="O136" s="67"/>
      <c r="P136" s="67"/>
      <c r="Q136" s="67"/>
      <c r="R136" s="67"/>
      <c r="S136" s="67"/>
      <c r="T136" s="68"/>
      <c r="U136" s="37"/>
      <c r="V136" s="37"/>
      <c r="W136" s="37"/>
      <c r="X136" s="37"/>
      <c r="Y136" s="37"/>
      <c r="Z136" s="37"/>
      <c r="AA136" s="37"/>
      <c r="AB136" s="37"/>
      <c r="AC136" s="37"/>
      <c r="AD136" s="37"/>
      <c r="AE136" s="37"/>
      <c r="AT136" s="20" t="s">
        <v>952</v>
      </c>
      <c r="AU136" s="20" t="s">
        <v>83</v>
      </c>
    </row>
    <row r="137" spans="1:65" s="11" customFormat="1" ht="25.95" customHeight="1">
      <c r="B137" s="160"/>
      <c r="C137" s="161"/>
      <c r="D137" s="162" t="s">
        <v>74</v>
      </c>
      <c r="E137" s="163" t="s">
        <v>7933</v>
      </c>
      <c r="F137" s="163" t="s">
        <v>11049</v>
      </c>
      <c r="G137" s="161"/>
      <c r="H137" s="161"/>
      <c r="I137" s="164"/>
      <c r="J137" s="165">
        <f>BK137</f>
        <v>0</v>
      </c>
      <c r="K137" s="161"/>
      <c r="L137" s="166"/>
      <c r="M137" s="167"/>
      <c r="N137" s="168"/>
      <c r="O137" s="168"/>
      <c r="P137" s="169">
        <f>SUM(P138:P157)</f>
        <v>0</v>
      </c>
      <c r="Q137" s="168"/>
      <c r="R137" s="169">
        <f>SUM(R138:R157)</f>
        <v>0</v>
      </c>
      <c r="S137" s="168"/>
      <c r="T137" s="170">
        <f>SUM(T138:T157)</f>
        <v>0</v>
      </c>
      <c r="AR137" s="171" t="s">
        <v>83</v>
      </c>
      <c r="AT137" s="172" t="s">
        <v>74</v>
      </c>
      <c r="AU137" s="172" t="s">
        <v>75</v>
      </c>
      <c r="AY137" s="171" t="s">
        <v>349</v>
      </c>
      <c r="BK137" s="173">
        <f>SUM(BK138:BK157)</f>
        <v>0</v>
      </c>
    </row>
    <row r="138" spans="1:65" s="2" customFormat="1" ht="16.5" customHeight="1">
      <c r="A138" s="37"/>
      <c r="B138" s="38"/>
      <c r="C138" s="174" t="s">
        <v>455</v>
      </c>
      <c r="D138" s="174" t="s">
        <v>350</v>
      </c>
      <c r="E138" s="175" t="s">
        <v>11024</v>
      </c>
      <c r="F138" s="176" t="s">
        <v>11025</v>
      </c>
      <c r="G138" s="177" t="s">
        <v>987</v>
      </c>
      <c r="H138" s="178">
        <v>4</v>
      </c>
      <c r="I138" s="179"/>
      <c r="J138" s="180">
        <f>ROUND(I138*H138,2)</f>
        <v>0</v>
      </c>
      <c r="K138" s="176" t="s">
        <v>933</v>
      </c>
      <c r="L138" s="42"/>
      <c r="M138" s="181" t="s">
        <v>19</v>
      </c>
      <c r="N138" s="182"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187</v>
      </c>
      <c r="AT138" s="185" t="s">
        <v>350</v>
      </c>
      <c r="AU138" s="185" t="s">
        <v>83</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187</v>
      </c>
      <c r="BM138" s="185" t="s">
        <v>458</v>
      </c>
    </row>
    <row r="139" spans="1:65" s="2" customFormat="1" ht="38.4">
      <c r="A139" s="37"/>
      <c r="B139" s="38"/>
      <c r="C139" s="39"/>
      <c r="D139" s="194" t="s">
        <v>952</v>
      </c>
      <c r="E139" s="39"/>
      <c r="F139" s="251" t="s">
        <v>11026</v>
      </c>
      <c r="G139" s="39"/>
      <c r="H139" s="39"/>
      <c r="I139" s="189"/>
      <c r="J139" s="39"/>
      <c r="K139" s="39"/>
      <c r="L139" s="42"/>
      <c r="M139" s="190"/>
      <c r="N139" s="191"/>
      <c r="O139" s="67"/>
      <c r="P139" s="67"/>
      <c r="Q139" s="67"/>
      <c r="R139" s="67"/>
      <c r="S139" s="67"/>
      <c r="T139" s="68"/>
      <c r="U139" s="37"/>
      <c r="V139" s="37"/>
      <c r="W139" s="37"/>
      <c r="X139" s="37"/>
      <c r="Y139" s="37"/>
      <c r="Z139" s="37"/>
      <c r="AA139" s="37"/>
      <c r="AB139" s="37"/>
      <c r="AC139" s="37"/>
      <c r="AD139" s="37"/>
      <c r="AE139" s="37"/>
      <c r="AT139" s="20" t="s">
        <v>952</v>
      </c>
      <c r="AU139" s="20" t="s">
        <v>83</v>
      </c>
    </row>
    <row r="140" spans="1:65" s="2" customFormat="1" ht="16.5" customHeight="1">
      <c r="A140" s="37"/>
      <c r="B140" s="38"/>
      <c r="C140" s="174" t="s">
        <v>404</v>
      </c>
      <c r="D140" s="174" t="s">
        <v>350</v>
      </c>
      <c r="E140" s="175" t="s">
        <v>11027</v>
      </c>
      <c r="F140" s="176" t="s">
        <v>11028</v>
      </c>
      <c r="G140" s="177" t="s">
        <v>987</v>
      </c>
      <c r="H140" s="178">
        <v>4</v>
      </c>
      <c r="I140" s="179"/>
      <c r="J140" s="180">
        <f>ROUND(I140*H140,2)</f>
        <v>0</v>
      </c>
      <c r="K140" s="176" t="s">
        <v>933</v>
      </c>
      <c r="L140" s="42"/>
      <c r="M140" s="181" t="s">
        <v>19</v>
      </c>
      <c r="N140" s="182" t="s">
        <v>46</v>
      </c>
      <c r="O140" s="67"/>
      <c r="P140" s="183">
        <f>O140*H140</f>
        <v>0</v>
      </c>
      <c r="Q140" s="183">
        <v>0</v>
      </c>
      <c r="R140" s="183">
        <f>Q140*H140</f>
        <v>0</v>
      </c>
      <c r="S140" s="183">
        <v>0</v>
      </c>
      <c r="T140" s="184">
        <f>S140*H140</f>
        <v>0</v>
      </c>
      <c r="U140" s="37"/>
      <c r="V140" s="37"/>
      <c r="W140" s="37"/>
      <c r="X140" s="37"/>
      <c r="Y140" s="37"/>
      <c r="Z140" s="37"/>
      <c r="AA140" s="37"/>
      <c r="AB140" s="37"/>
      <c r="AC140" s="37"/>
      <c r="AD140" s="37"/>
      <c r="AE140" s="37"/>
      <c r="AR140" s="185" t="s">
        <v>187</v>
      </c>
      <c r="AT140" s="185" t="s">
        <v>350</v>
      </c>
      <c r="AU140" s="185" t="s">
        <v>83</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187</v>
      </c>
      <c r="BM140" s="185" t="s">
        <v>464</v>
      </c>
    </row>
    <row r="141" spans="1:65" s="2" customFormat="1" ht="28.8">
      <c r="A141" s="37"/>
      <c r="B141" s="38"/>
      <c r="C141" s="39"/>
      <c r="D141" s="194" t="s">
        <v>952</v>
      </c>
      <c r="E141" s="39"/>
      <c r="F141" s="251" t="s">
        <v>11029</v>
      </c>
      <c r="G141" s="39"/>
      <c r="H141" s="39"/>
      <c r="I141" s="189"/>
      <c r="J141" s="39"/>
      <c r="K141" s="39"/>
      <c r="L141" s="42"/>
      <c r="M141" s="190"/>
      <c r="N141" s="191"/>
      <c r="O141" s="67"/>
      <c r="P141" s="67"/>
      <c r="Q141" s="67"/>
      <c r="R141" s="67"/>
      <c r="S141" s="67"/>
      <c r="T141" s="68"/>
      <c r="U141" s="37"/>
      <c r="V141" s="37"/>
      <c r="W141" s="37"/>
      <c r="X141" s="37"/>
      <c r="Y141" s="37"/>
      <c r="Z141" s="37"/>
      <c r="AA141" s="37"/>
      <c r="AB141" s="37"/>
      <c r="AC141" s="37"/>
      <c r="AD141" s="37"/>
      <c r="AE141" s="37"/>
      <c r="AT141" s="20" t="s">
        <v>952</v>
      </c>
      <c r="AU141" s="20" t="s">
        <v>83</v>
      </c>
    </row>
    <row r="142" spans="1:65" s="2" customFormat="1" ht="16.5" customHeight="1">
      <c r="A142" s="37"/>
      <c r="B142" s="38"/>
      <c r="C142" s="174" t="s">
        <v>466</v>
      </c>
      <c r="D142" s="174" t="s">
        <v>350</v>
      </c>
      <c r="E142" s="175" t="s">
        <v>11050</v>
      </c>
      <c r="F142" s="176" t="s">
        <v>11051</v>
      </c>
      <c r="G142" s="177" t="s">
        <v>987</v>
      </c>
      <c r="H142" s="178">
        <v>4</v>
      </c>
      <c r="I142" s="179"/>
      <c r="J142" s="180">
        <f>ROUND(I142*H142,2)</f>
        <v>0</v>
      </c>
      <c r="K142" s="176" t="s">
        <v>933</v>
      </c>
      <c r="L142" s="42"/>
      <c r="M142" s="181" t="s">
        <v>19</v>
      </c>
      <c r="N142" s="182" t="s">
        <v>46</v>
      </c>
      <c r="O142" s="67"/>
      <c r="P142" s="183">
        <f>O142*H142</f>
        <v>0</v>
      </c>
      <c r="Q142" s="183">
        <v>0</v>
      </c>
      <c r="R142" s="183">
        <f>Q142*H142</f>
        <v>0</v>
      </c>
      <c r="S142" s="183">
        <v>0</v>
      </c>
      <c r="T142" s="184">
        <f>S142*H142</f>
        <v>0</v>
      </c>
      <c r="U142" s="37"/>
      <c r="V142" s="37"/>
      <c r="W142" s="37"/>
      <c r="X142" s="37"/>
      <c r="Y142" s="37"/>
      <c r="Z142" s="37"/>
      <c r="AA142" s="37"/>
      <c r="AB142" s="37"/>
      <c r="AC142" s="37"/>
      <c r="AD142" s="37"/>
      <c r="AE142" s="37"/>
      <c r="AR142" s="185" t="s">
        <v>187</v>
      </c>
      <c r="AT142" s="185" t="s">
        <v>350</v>
      </c>
      <c r="AU142" s="185" t="s">
        <v>83</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187</v>
      </c>
      <c r="BM142" s="185" t="s">
        <v>469</v>
      </c>
    </row>
    <row r="143" spans="1:65" s="2" customFormat="1" ht="28.8">
      <c r="A143" s="37"/>
      <c r="B143" s="38"/>
      <c r="C143" s="39"/>
      <c r="D143" s="194" t="s">
        <v>952</v>
      </c>
      <c r="E143" s="39"/>
      <c r="F143" s="251" t="s">
        <v>11052</v>
      </c>
      <c r="G143" s="39"/>
      <c r="H143" s="39"/>
      <c r="I143" s="189"/>
      <c r="J143" s="39"/>
      <c r="K143" s="39"/>
      <c r="L143" s="42"/>
      <c r="M143" s="190"/>
      <c r="N143" s="191"/>
      <c r="O143" s="67"/>
      <c r="P143" s="67"/>
      <c r="Q143" s="67"/>
      <c r="R143" s="67"/>
      <c r="S143" s="67"/>
      <c r="T143" s="68"/>
      <c r="U143" s="37"/>
      <c r="V143" s="37"/>
      <c r="W143" s="37"/>
      <c r="X143" s="37"/>
      <c r="Y143" s="37"/>
      <c r="Z143" s="37"/>
      <c r="AA143" s="37"/>
      <c r="AB143" s="37"/>
      <c r="AC143" s="37"/>
      <c r="AD143" s="37"/>
      <c r="AE143" s="37"/>
      <c r="AT143" s="20" t="s">
        <v>952</v>
      </c>
      <c r="AU143" s="20" t="s">
        <v>83</v>
      </c>
    </row>
    <row r="144" spans="1:65" s="2" customFormat="1" ht="16.5" customHeight="1">
      <c r="A144" s="37"/>
      <c r="B144" s="38"/>
      <c r="C144" s="174" t="s">
        <v>409</v>
      </c>
      <c r="D144" s="174" t="s">
        <v>350</v>
      </c>
      <c r="E144" s="175" t="s">
        <v>11053</v>
      </c>
      <c r="F144" s="176" t="s">
        <v>11054</v>
      </c>
      <c r="G144" s="177" t="s">
        <v>987</v>
      </c>
      <c r="H144" s="178">
        <v>4</v>
      </c>
      <c r="I144" s="179"/>
      <c r="J144" s="180">
        <f>ROUND(I144*H144,2)</f>
        <v>0</v>
      </c>
      <c r="K144" s="176" t="s">
        <v>933</v>
      </c>
      <c r="L144" s="42"/>
      <c r="M144" s="181" t="s">
        <v>19</v>
      </c>
      <c r="N144" s="182" t="s">
        <v>46</v>
      </c>
      <c r="O144" s="67"/>
      <c r="P144" s="183">
        <f>O144*H144</f>
        <v>0</v>
      </c>
      <c r="Q144" s="183">
        <v>0</v>
      </c>
      <c r="R144" s="183">
        <f>Q144*H144</f>
        <v>0</v>
      </c>
      <c r="S144" s="183">
        <v>0</v>
      </c>
      <c r="T144" s="184">
        <f>S144*H144</f>
        <v>0</v>
      </c>
      <c r="U144" s="37"/>
      <c r="V144" s="37"/>
      <c r="W144" s="37"/>
      <c r="X144" s="37"/>
      <c r="Y144" s="37"/>
      <c r="Z144" s="37"/>
      <c r="AA144" s="37"/>
      <c r="AB144" s="37"/>
      <c r="AC144" s="37"/>
      <c r="AD144" s="37"/>
      <c r="AE144" s="37"/>
      <c r="AR144" s="185" t="s">
        <v>187</v>
      </c>
      <c r="AT144" s="185" t="s">
        <v>350</v>
      </c>
      <c r="AU144" s="185" t="s">
        <v>83</v>
      </c>
      <c r="AY144" s="20" t="s">
        <v>349</v>
      </c>
      <c r="BE144" s="186">
        <f>IF(N144="základní",J144,0)</f>
        <v>0</v>
      </c>
      <c r="BF144" s="186">
        <f>IF(N144="snížená",J144,0)</f>
        <v>0</v>
      </c>
      <c r="BG144" s="186">
        <f>IF(N144="zákl. přenesená",J144,0)</f>
        <v>0</v>
      </c>
      <c r="BH144" s="186">
        <f>IF(N144="sníž. přenesená",J144,0)</f>
        <v>0</v>
      </c>
      <c r="BI144" s="186">
        <f>IF(N144="nulová",J144,0)</f>
        <v>0</v>
      </c>
      <c r="BJ144" s="20" t="s">
        <v>83</v>
      </c>
      <c r="BK144" s="186">
        <f>ROUND(I144*H144,2)</f>
        <v>0</v>
      </c>
      <c r="BL144" s="20" t="s">
        <v>187</v>
      </c>
      <c r="BM144" s="185" t="s">
        <v>475</v>
      </c>
    </row>
    <row r="145" spans="1:65" s="2" customFormat="1" ht="19.2">
      <c r="A145" s="37"/>
      <c r="B145" s="38"/>
      <c r="C145" s="39"/>
      <c r="D145" s="194" t="s">
        <v>952</v>
      </c>
      <c r="E145" s="39"/>
      <c r="F145" s="251" t="s">
        <v>11055</v>
      </c>
      <c r="G145" s="39"/>
      <c r="H145" s="39"/>
      <c r="I145" s="189"/>
      <c r="J145" s="39"/>
      <c r="K145" s="39"/>
      <c r="L145" s="42"/>
      <c r="M145" s="190"/>
      <c r="N145" s="191"/>
      <c r="O145" s="67"/>
      <c r="P145" s="67"/>
      <c r="Q145" s="67"/>
      <c r="R145" s="67"/>
      <c r="S145" s="67"/>
      <c r="T145" s="68"/>
      <c r="U145" s="37"/>
      <c r="V145" s="37"/>
      <c r="W145" s="37"/>
      <c r="X145" s="37"/>
      <c r="Y145" s="37"/>
      <c r="Z145" s="37"/>
      <c r="AA145" s="37"/>
      <c r="AB145" s="37"/>
      <c r="AC145" s="37"/>
      <c r="AD145" s="37"/>
      <c r="AE145" s="37"/>
      <c r="AT145" s="20" t="s">
        <v>952</v>
      </c>
      <c r="AU145" s="20" t="s">
        <v>83</v>
      </c>
    </row>
    <row r="146" spans="1:65" s="2" customFormat="1" ht="16.5" customHeight="1">
      <c r="A146" s="37"/>
      <c r="B146" s="38"/>
      <c r="C146" s="174" t="s">
        <v>7</v>
      </c>
      <c r="D146" s="174" t="s">
        <v>350</v>
      </c>
      <c r="E146" s="175" t="s">
        <v>11030</v>
      </c>
      <c r="F146" s="176" t="s">
        <v>11031</v>
      </c>
      <c r="G146" s="177" t="s">
        <v>10548</v>
      </c>
      <c r="H146" s="178">
        <v>4</v>
      </c>
      <c r="I146" s="179"/>
      <c r="J146" s="180">
        <f>ROUND(I146*H146,2)</f>
        <v>0</v>
      </c>
      <c r="K146" s="176" t="s">
        <v>933</v>
      </c>
      <c r="L146" s="42"/>
      <c r="M146" s="181" t="s">
        <v>19</v>
      </c>
      <c r="N146" s="182" t="s">
        <v>46</v>
      </c>
      <c r="O146" s="67"/>
      <c r="P146" s="183">
        <f>O146*H146</f>
        <v>0</v>
      </c>
      <c r="Q146" s="183">
        <v>0</v>
      </c>
      <c r="R146" s="183">
        <f>Q146*H146</f>
        <v>0</v>
      </c>
      <c r="S146" s="183">
        <v>0</v>
      </c>
      <c r="T146" s="184">
        <f>S146*H146</f>
        <v>0</v>
      </c>
      <c r="U146" s="37"/>
      <c r="V146" s="37"/>
      <c r="W146" s="37"/>
      <c r="X146" s="37"/>
      <c r="Y146" s="37"/>
      <c r="Z146" s="37"/>
      <c r="AA146" s="37"/>
      <c r="AB146" s="37"/>
      <c r="AC146" s="37"/>
      <c r="AD146" s="37"/>
      <c r="AE146" s="37"/>
      <c r="AR146" s="185" t="s">
        <v>187</v>
      </c>
      <c r="AT146" s="185" t="s">
        <v>350</v>
      </c>
      <c r="AU146" s="185" t="s">
        <v>83</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187</v>
      </c>
      <c r="BM146" s="185" t="s">
        <v>480</v>
      </c>
    </row>
    <row r="147" spans="1:65" s="2" customFormat="1" ht="48">
      <c r="A147" s="37"/>
      <c r="B147" s="38"/>
      <c r="C147" s="39"/>
      <c r="D147" s="194" t="s">
        <v>952</v>
      </c>
      <c r="E147" s="39"/>
      <c r="F147" s="251" t="s">
        <v>11032</v>
      </c>
      <c r="G147" s="39"/>
      <c r="H147" s="39"/>
      <c r="I147" s="189"/>
      <c r="J147" s="39"/>
      <c r="K147" s="39"/>
      <c r="L147" s="42"/>
      <c r="M147" s="190"/>
      <c r="N147" s="191"/>
      <c r="O147" s="67"/>
      <c r="P147" s="67"/>
      <c r="Q147" s="67"/>
      <c r="R147" s="67"/>
      <c r="S147" s="67"/>
      <c r="T147" s="68"/>
      <c r="U147" s="37"/>
      <c r="V147" s="37"/>
      <c r="W147" s="37"/>
      <c r="X147" s="37"/>
      <c r="Y147" s="37"/>
      <c r="Z147" s="37"/>
      <c r="AA147" s="37"/>
      <c r="AB147" s="37"/>
      <c r="AC147" s="37"/>
      <c r="AD147" s="37"/>
      <c r="AE147" s="37"/>
      <c r="AT147" s="20" t="s">
        <v>952</v>
      </c>
      <c r="AU147" s="20" t="s">
        <v>83</v>
      </c>
    </row>
    <row r="148" spans="1:65" s="2" customFormat="1" ht="16.5" customHeight="1">
      <c r="A148" s="37"/>
      <c r="B148" s="38"/>
      <c r="C148" s="174" t="s">
        <v>414</v>
      </c>
      <c r="D148" s="174" t="s">
        <v>350</v>
      </c>
      <c r="E148" s="175" t="s">
        <v>11033</v>
      </c>
      <c r="F148" s="176" t="s">
        <v>11034</v>
      </c>
      <c r="G148" s="177" t="s">
        <v>987</v>
      </c>
      <c r="H148" s="178">
        <v>4</v>
      </c>
      <c r="I148" s="179"/>
      <c r="J148" s="180">
        <f>ROUND(I148*H148,2)</f>
        <v>0</v>
      </c>
      <c r="K148" s="176" t="s">
        <v>933</v>
      </c>
      <c r="L148" s="42"/>
      <c r="M148" s="181" t="s">
        <v>19</v>
      </c>
      <c r="N148" s="182" t="s">
        <v>46</v>
      </c>
      <c r="O148" s="67"/>
      <c r="P148" s="183">
        <f>O148*H148</f>
        <v>0</v>
      </c>
      <c r="Q148" s="183">
        <v>0</v>
      </c>
      <c r="R148" s="183">
        <f>Q148*H148</f>
        <v>0</v>
      </c>
      <c r="S148" s="183">
        <v>0</v>
      </c>
      <c r="T148" s="184">
        <f>S148*H148</f>
        <v>0</v>
      </c>
      <c r="U148" s="37"/>
      <c r="V148" s="37"/>
      <c r="W148" s="37"/>
      <c r="X148" s="37"/>
      <c r="Y148" s="37"/>
      <c r="Z148" s="37"/>
      <c r="AA148" s="37"/>
      <c r="AB148" s="37"/>
      <c r="AC148" s="37"/>
      <c r="AD148" s="37"/>
      <c r="AE148" s="37"/>
      <c r="AR148" s="185" t="s">
        <v>187</v>
      </c>
      <c r="AT148" s="185" t="s">
        <v>350</v>
      </c>
      <c r="AU148" s="185" t="s">
        <v>83</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187</v>
      </c>
      <c r="BM148" s="185" t="s">
        <v>486</v>
      </c>
    </row>
    <row r="149" spans="1:65" s="2" customFormat="1" ht="38.4">
      <c r="A149" s="37"/>
      <c r="B149" s="38"/>
      <c r="C149" s="39"/>
      <c r="D149" s="194" t="s">
        <v>952</v>
      </c>
      <c r="E149" s="39"/>
      <c r="F149" s="251" t="s">
        <v>11035</v>
      </c>
      <c r="G149" s="39"/>
      <c r="H149" s="39"/>
      <c r="I149" s="189"/>
      <c r="J149" s="39"/>
      <c r="K149" s="39"/>
      <c r="L149" s="42"/>
      <c r="M149" s="190"/>
      <c r="N149" s="191"/>
      <c r="O149" s="67"/>
      <c r="P149" s="67"/>
      <c r="Q149" s="67"/>
      <c r="R149" s="67"/>
      <c r="S149" s="67"/>
      <c r="T149" s="68"/>
      <c r="U149" s="37"/>
      <c r="V149" s="37"/>
      <c r="W149" s="37"/>
      <c r="X149" s="37"/>
      <c r="Y149" s="37"/>
      <c r="Z149" s="37"/>
      <c r="AA149" s="37"/>
      <c r="AB149" s="37"/>
      <c r="AC149" s="37"/>
      <c r="AD149" s="37"/>
      <c r="AE149" s="37"/>
      <c r="AT149" s="20" t="s">
        <v>952</v>
      </c>
      <c r="AU149" s="20" t="s">
        <v>83</v>
      </c>
    </row>
    <row r="150" spans="1:65" s="2" customFormat="1" ht="16.5" customHeight="1">
      <c r="A150" s="37"/>
      <c r="B150" s="38"/>
      <c r="C150" s="174" t="s">
        <v>489</v>
      </c>
      <c r="D150" s="174" t="s">
        <v>350</v>
      </c>
      <c r="E150" s="175" t="s">
        <v>11036</v>
      </c>
      <c r="F150" s="176" t="s">
        <v>11037</v>
      </c>
      <c r="G150" s="177" t="s">
        <v>987</v>
      </c>
      <c r="H150" s="178">
        <v>4</v>
      </c>
      <c r="I150" s="179"/>
      <c r="J150" s="180">
        <f>ROUND(I150*H150,2)</f>
        <v>0</v>
      </c>
      <c r="K150" s="176" t="s">
        <v>933</v>
      </c>
      <c r="L150" s="42"/>
      <c r="M150" s="181" t="s">
        <v>19</v>
      </c>
      <c r="N150" s="182" t="s">
        <v>46</v>
      </c>
      <c r="O150" s="67"/>
      <c r="P150" s="183">
        <f>O150*H150</f>
        <v>0</v>
      </c>
      <c r="Q150" s="183">
        <v>0</v>
      </c>
      <c r="R150" s="183">
        <f>Q150*H150</f>
        <v>0</v>
      </c>
      <c r="S150" s="183">
        <v>0</v>
      </c>
      <c r="T150" s="184">
        <f>S150*H150</f>
        <v>0</v>
      </c>
      <c r="U150" s="37"/>
      <c r="V150" s="37"/>
      <c r="W150" s="37"/>
      <c r="X150" s="37"/>
      <c r="Y150" s="37"/>
      <c r="Z150" s="37"/>
      <c r="AA150" s="37"/>
      <c r="AB150" s="37"/>
      <c r="AC150" s="37"/>
      <c r="AD150" s="37"/>
      <c r="AE150" s="37"/>
      <c r="AR150" s="185" t="s">
        <v>187</v>
      </c>
      <c r="AT150" s="185" t="s">
        <v>350</v>
      </c>
      <c r="AU150" s="185" t="s">
        <v>83</v>
      </c>
      <c r="AY150" s="20" t="s">
        <v>349</v>
      </c>
      <c r="BE150" s="186">
        <f>IF(N150="základní",J150,0)</f>
        <v>0</v>
      </c>
      <c r="BF150" s="186">
        <f>IF(N150="snížená",J150,0)</f>
        <v>0</v>
      </c>
      <c r="BG150" s="186">
        <f>IF(N150="zákl. přenesená",J150,0)</f>
        <v>0</v>
      </c>
      <c r="BH150" s="186">
        <f>IF(N150="sníž. přenesená",J150,0)</f>
        <v>0</v>
      </c>
      <c r="BI150" s="186">
        <f>IF(N150="nulová",J150,0)</f>
        <v>0</v>
      </c>
      <c r="BJ150" s="20" t="s">
        <v>83</v>
      </c>
      <c r="BK150" s="186">
        <f>ROUND(I150*H150,2)</f>
        <v>0</v>
      </c>
      <c r="BL150" s="20" t="s">
        <v>187</v>
      </c>
      <c r="BM150" s="185" t="s">
        <v>492</v>
      </c>
    </row>
    <row r="151" spans="1:65" s="2" customFormat="1" ht="38.4">
      <c r="A151" s="37"/>
      <c r="B151" s="38"/>
      <c r="C151" s="39"/>
      <c r="D151" s="194" t="s">
        <v>952</v>
      </c>
      <c r="E151" s="39"/>
      <c r="F151" s="251" t="s">
        <v>11038</v>
      </c>
      <c r="G151" s="39"/>
      <c r="H151" s="39"/>
      <c r="I151" s="189"/>
      <c r="J151" s="39"/>
      <c r="K151" s="39"/>
      <c r="L151" s="42"/>
      <c r="M151" s="190"/>
      <c r="N151" s="191"/>
      <c r="O151" s="67"/>
      <c r="P151" s="67"/>
      <c r="Q151" s="67"/>
      <c r="R151" s="67"/>
      <c r="S151" s="67"/>
      <c r="T151" s="68"/>
      <c r="U151" s="37"/>
      <c r="V151" s="37"/>
      <c r="W151" s="37"/>
      <c r="X151" s="37"/>
      <c r="Y151" s="37"/>
      <c r="Z151" s="37"/>
      <c r="AA151" s="37"/>
      <c r="AB151" s="37"/>
      <c r="AC151" s="37"/>
      <c r="AD151" s="37"/>
      <c r="AE151" s="37"/>
      <c r="AT151" s="20" t="s">
        <v>952</v>
      </c>
      <c r="AU151" s="20" t="s">
        <v>83</v>
      </c>
    </row>
    <row r="152" spans="1:65" s="2" customFormat="1" ht="16.5" customHeight="1">
      <c r="A152" s="37"/>
      <c r="B152" s="38"/>
      <c r="C152" s="174" t="s">
        <v>420</v>
      </c>
      <c r="D152" s="174" t="s">
        <v>350</v>
      </c>
      <c r="E152" s="175" t="s">
        <v>11039</v>
      </c>
      <c r="F152" s="176" t="s">
        <v>11040</v>
      </c>
      <c r="G152" s="177" t="s">
        <v>1037</v>
      </c>
      <c r="H152" s="178">
        <v>4</v>
      </c>
      <c r="I152" s="179"/>
      <c r="J152" s="180">
        <f>ROUND(I152*H152,2)</f>
        <v>0</v>
      </c>
      <c r="K152" s="176" t="s">
        <v>933</v>
      </c>
      <c r="L152" s="42"/>
      <c r="M152" s="181" t="s">
        <v>19</v>
      </c>
      <c r="N152" s="182" t="s">
        <v>46</v>
      </c>
      <c r="O152" s="67"/>
      <c r="P152" s="183">
        <f>O152*H152</f>
        <v>0</v>
      </c>
      <c r="Q152" s="183">
        <v>0</v>
      </c>
      <c r="R152" s="183">
        <f>Q152*H152</f>
        <v>0</v>
      </c>
      <c r="S152" s="183">
        <v>0</v>
      </c>
      <c r="T152" s="184">
        <f>S152*H152</f>
        <v>0</v>
      </c>
      <c r="U152" s="37"/>
      <c r="V152" s="37"/>
      <c r="W152" s="37"/>
      <c r="X152" s="37"/>
      <c r="Y152" s="37"/>
      <c r="Z152" s="37"/>
      <c r="AA152" s="37"/>
      <c r="AB152" s="37"/>
      <c r="AC152" s="37"/>
      <c r="AD152" s="37"/>
      <c r="AE152" s="37"/>
      <c r="AR152" s="185" t="s">
        <v>187</v>
      </c>
      <c r="AT152" s="185" t="s">
        <v>350</v>
      </c>
      <c r="AU152" s="185" t="s">
        <v>83</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187</v>
      </c>
      <c r="BM152" s="185" t="s">
        <v>496</v>
      </c>
    </row>
    <row r="153" spans="1:65" s="2" customFormat="1" ht="19.2">
      <c r="A153" s="37"/>
      <c r="B153" s="38"/>
      <c r="C153" s="39"/>
      <c r="D153" s="194" t="s">
        <v>952</v>
      </c>
      <c r="E153" s="39"/>
      <c r="F153" s="251" t="s">
        <v>11041</v>
      </c>
      <c r="G153" s="39"/>
      <c r="H153" s="39"/>
      <c r="I153" s="189"/>
      <c r="J153" s="39"/>
      <c r="K153" s="39"/>
      <c r="L153" s="42"/>
      <c r="M153" s="190"/>
      <c r="N153" s="191"/>
      <c r="O153" s="67"/>
      <c r="P153" s="67"/>
      <c r="Q153" s="67"/>
      <c r="R153" s="67"/>
      <c r="S153" s="67"/>
      <c r="T153" s="68"/>
      <c r="U153" s="37"/>
      <c r="V153" s="37"/>
      <c r="W153" s="37"/>
      <c r="X153" s="37"/>
      <c r="Y153" s="37"/>
      <c r="Z153" s="37"/>
      <c r="AA153" s="37"/>
      <c r="AB153" s="37"/>
      <c r="AC153" s="37"/>
      <c r="AD153" s="37"/>
      <c r="AE153" s="37"/>
      <c r="AT153" s="20" t="s">
        <v>952</v>
      </c>
      <c r="AU153" s="20" t="s">
        <v>83</v>
      </c>
    </row>
    <row r="154" spans="1:65" s="2" customFormat="1" ht="16.5" customHeight="1">
      <c r="A154" s="37"/>
      <c r="B154" s="38"/>
      <c r="C154" s="174" t="s">
        <v>502</v>
      </c>
      <c r="D154" s="174" t="s">
        <v>350</v>
      </c>
      <c r="E154" s="175" t="s">
        <v>11042</v>
      </c>
      <c r="F154" s="176" t="s">
        <v>11043</v>
      </c>
      <c r="G154" s="177" t="s">
        <v>1037</v>
      </c>
      <c r="H154" s="178">
        <v>4</v>
      </c>
      <c r="I154" s="179"/>
      <c r="J154" s="180">
        <f>ROUND(I154*H154,2)</f>
        <v>0</v>
      </c>
      <c r="K154" s="176" t="s">
        <v>933</v>
      </c>
      <c r="L154" s="42"/>
      <c r="M154" s="181" t="s">
        <v>19</v>
      </c>
      <c r="N154" s="182" t="s">
        <v>46</v>
      </c>
      <c r="O154" s="67"/>
      <c r="P154" s="183">
        <f>O154*H154</f>
        <v>0</v>
      </c>
      <c r="Q154" s="183">
        <v>0</v>
      </c>
      <c r="R154" s="183">
        <f>Q154*H154</f>
        <v>0</v>
      </c>
      <c r="S154" s="183">
        <v>0</v>
      </c>
      <c r="T154" s="184">
        <f>S154*H154</f>
        <v>0</v>
      </c>
      <c r="U154" s="37"/>
      <c r="V154" s="37"/>
      <c r="W154" s="37"/>
      <c r="X154" s="37"/>
      <c r="Y154" s="37"/>
      <c r="Z154" s="37"/>
      <c r="AA154" s="37"/>
      <c r="AB154" s="37"/>
      <c r="AC154" s="37"/>
      <c r="AD154" s="37"/>
      <c r="AE154" s="37"/>
      <c r="AR154" s="185" t="s">
        <v>187</v>
      </c>
      <c r="AT154" s="185" t="s">
        <v>350</v>
      </c>
      <c r="AU154" s="185" t="s">
        <v>83</v>
      </c>
      <c r="AY154" s="20" t="s">
        <v>349</v>
      </c>
      <c r="BE154" s="186">
        <f>IF(N154="základní",J154,0)</f>
        <v>0</v>
      </c>
      <c r="BF154" s="186">
        <f>IF(N154="snížená",J154,0)</f>
        <v>0</v>
      </c>
      <c r="BG154" s="186">
        <f>IF(N154="zákl. přenesená",J154,0)</f>
        <v>0</v>
      </c>
      <c r="BH154" s="186">
        <f>IF(N154="sníž. přenesená",J154,0)</f>
        <v>0</v>
      </c>
      <c r="BI154" s="186">
        <f>IF(N154="nulová",J154,0)</f>
        <v>0</v>
      </c>
      <c r="BJ154" s="20" t="s">
        <v>83</v>
      </c>
      <c r="BK154" s="186">
        <f>ROUND(I154*H154,2)</f>
        <v>0</v>
      </c>
      <c r="BL154" s="20" t="s">
        <v>187</v>
      </c>
      <c r="BM154" s="185" t="s">
        <v>505</v>
      </c>
    </row>
    <row r="155" spans="1:65" s="2" customFormat="1" ht="19.2">
      <c r="A155" s="37"/>
      <c r="B155" s="38"/>
      <c r="C155" s="39"/>
      <c r="D155" s="194" t="s">
        <v>952</v>
      </c>
      <c r="E155" s="39"/>
      <c r="F155" s="251" t="s">
        <v>11044</v>
      </c>
      <c r="G155" s="39"/>
      <c r="H155" s="39"/>
      <c r="I155" s="189"/>
      <c r="J155" s="39"/>
      <c r="K155" s="39"/>
      <c r="L155" s="42"/>
      <c r="M155" s="190"/>
      <c r="N155" s="191"/>
      <c r="O155" s="67"/>
      <c r="P155" s="67"/>
      <c r="Q155" s="67"/>
      <c r="R155" s="67"/>
      <c r="S155" s="67"/>
      <c r="T155" s="68"/>
      <c r="U155" s="37"/>
      <c r="V155" s="37"/>
      <c r="W155" s="37"/>
      <c r="X155" s="37"/>
      <c r="Y155" s="37"/>
      <c r="Z155" s="37"/>
      <c r="AA155" s="37"/>
      <c r="AB155" s="37"/>
      <c r="AC155" s="37"/>
      <c r="AD155" s="37"/>
      <c r="AE155" s="37"/>
      <c r="AT155" s="20" t="s">
        <v>952</v>
      </c>
      <c r="AU155" s="20" t="s">
        <v>83</v>
      </c>
    </row>
    <row r="156" spans="1:65" s="2" customFormat="1" ht="16.5" customHeight="1">
      <c r="A156" s="37"/>
      <c r="B156" s="38"/>
      <c r="C156" s="174" t="s">
        <v>428</v>
      </c>
      <c r="D156" s="174" t="s">
        <v>350</v>
      </c>
      <c r="E156" s="175" t="s">
        <v>11045</v>
      </c>
      <c r="F156" s="176" t="s">
        <v>11046</v>
      </c>
      <c r="G156" s="177" t="s">
        <v>1037</v>
      </c>
      <c r="H156" s="178">
        <v>4</v>
      </c>
      <c r="I156" s="179"/>
      <c r="J156" s="180">
        <f>ROUND(I156*H156,2)</f>
        <v>0</v>
      </c>
      <c r="K156" s="176" t="s">
        <v>933</v>
      </c>
      <c r="L156" s="42"/>
      <c r="M156" s="181" t="s">
        <v>19</v>
      </c>
      <c r="N156" s="182"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187</v>
      </c>
      <c r="AT156" s="185" t="s">
        <v>350</v>
      </c>
      <c r="AU156" s="185" t="s">
        <v>83</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187</v>
      </c>
      <c r="BM156" s="185" t="s">
        <v>511</v>
      </c>
    </row>
    <row r="157" spans="1:65" s="2" customFormat="1" ht="19.2">
      <c r="A157" s="37"/>
      <c r="B157" s="38"/>
      <c r="C157" s="39"/>
      <c r="D157" s="194" t="s">
        <v>952</v>
      </c>
      <c r="E157" s="39"/>
      <c r="F157" s="251" t="s">
        <v>11047</v>
      </c>
      <c r="G157" s="39"/>
      <c r="H157" s="39"/>
      <c r="I157" s="189"/>
      <c r="J157" s="39"/>
      <c r="K157" s="39"/>
      <c r="L157" s="42"/>
      <c r="M157" s="190"/>
      <c r="N157" s="191"/>
      <c r="O157" s="67"/>
      <c r="P157" s="67"/>
      <c r="Q157" s="67"/>
      <c r="R157" s="67"/>
      <c r="S157" s="67"/>
      <c r="T157" s="68"/>
      <c r="U157" s="37"/>
      <c r="V157" s="37"/>
      <c r="W157" s="37"/>
      <c r="X157" s="37"/>
      <c r="Y157" s="37"/>
      <c r="Z157" s="37"/>
      <c r="AA157" s="37"/>
      <c r="AB157" s="37"/>
      <c r="AC157" s="37"/>
      <c r="AD157" s="37"/>
      <c r="AE157" s="37"/>
      <c r="AT157" s="20" t="s">
        <v>952</v>
      </c>
      <c r="AU157" s="20" t="s">
        <v>83</v>
      </c>
    </row>
    <row r="158" spans="1:65" s="11" customFormat="1" ht="25.95" customHeight="1">
      <c r="B158" s="160"/>
      <c r="C158" s="161"/>
      <c r="D158" s="162" t="s">
        <v>74</v>
      </c>
      <c r="E158" s="163" t="s">
        <v>8387</v>
      </c>
      <c r="F158" s="163" t="s">
        <v>11056</v>
      </c>
      <c r="G158" s="161"/>
      <c r="H158" s="161"/>
      <c r="I158" s="164"/>
      <c r="J158" s="165">
        <f>BK158</f>
        <v>0</v>
      </c>
      <c r="K158" s="161"/>
      <c r="L158" s="166"/>
      <c r="M158" s="167"/>
      <c r="N158" s="168"/>
      <c r="O158" s="168"/>
      <c r="P158" s="169">
        <f>SUM(P159:P178)</f>
        <v>0</v>
      </c>
      <c r="Q158" s="168"/>
      <c r="R158" s="169">
        <f>SUM(R159:R178)</f>
        <v>0</v>
      </c>
      <c r="S158" s="168"/>
      <c r="T158" s="170">
        <f>SUM(T159:T178)</f>
        <v>0</v>
      </c>
      <c r="AR158" s="171" t="s">
        <v>83</v>
      </c>
      <c r="AT158" s="172" t="s">
        <v>74</v>
      </c>
      <c r="AU158" s="172" t="s">
        <v>75</v>
      </c>
      <c r="AY158" s="171" t="s">
        <v>349</v>
      </c>
      <c r="BK158" s="173">
        <f>SUM(BK159:BK178)</f>
        <v>0</v>
      </c>
    </row>
    <row r="159" spans="1:65" s="2" customFormat="1" ht="16.5" customHeight="1">
      <c r="A159" s="37"/>
      <c r="B159" s="38"/>
      <c r="C159" s="174" t="s">
        <v>516</v>
      </c>
      <c r="D159" s="174" t="s">
        <v>350</v>
      </c>
      <c r="E159" s="175" t="s">
        <v>11024</v>
      </c>
      <c r="F159" s="176" t="s">
        <v>11025</v>
      </c>
      <c r="G159" s="177" t="s">
        <v>987</v>
      </c>
      <c r="H159" s="178">
        <v>1</v>
      </c>
      <c r="I159" s="179"/>
      <c r="J159" s="180">
        <f>ROUND(I159*H159,2)</f>
        <v>0</v>
      </c>
      <c r="K159" s="176" t="s">
        <v>933</v>
      </c>
      <c r="L159" s="42"/>
      <c r="M159" s="181" t="s">
        <v>19</v>
      </c>
      <c r="N159" s="182" t="s">
        <v>46</v>
      </c>
      <c r="O159" s="67"/>
      <c r="P159" s="183">
        <f>O159*H159</f>
        <v>0</v>
      </c>
      <c r="Q159" s="183">
        <v>0</v>
      </c>
      <c r="R159" s="183">
        <f>Q159*H159</f>
        <v>0</v>
      </c>
      <c r="S159" s="183">
        <v>0</v>
      </c>
      <c r="T159" s="184">
        <f>S159*H159</f>
        <v>0</v>
      </c>
      <c r="U159" s="37"/>
      <c r="V159" s="37"/>
      <c r="W159" s="37"/>
      <c r="X159" s="37"/>
      <c r="Y159" s="37"/>
      <c r="Z159" s="37"/>
      <c r="AA159" s="37"/>
      <c r="AB159" s="37"/>
      <c r="AC159" s="37"/>
      <c r="AD159" s="37"/>
      <c r="AE159" s="37"/>
      <c r="AR159" s="185" t="s">
        <v>187</v>
      </c>
      <c r="AT159" s="185" t="s">
        <v>350</v>
      </c>
      <c r="AU159" s="185" t="s">
        <v>83</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187</v>
      </c>
      <c r="BM159" s="185" t="s">
        <v>518</v>
      </c>
    </row>
    <row r="160" spans="1:65" s="2" customFormat="1" ht="38.4">
      <c r="A160" s="37"/>
      <c r="B160" s="38"/>
      <c r="C160" s="39"/>
      <c r="D160" s="194" t="s">
        <v>952</v>
      </c>
      <c r="E160" s="39"/>
      <c r="F160" s="251" t="s">
        <v>11026</v>
      </c>
      <c r="G160" s="39"/>
      <c r="H160" s="39"/>
      <c r="I160" s="189"/>
      <c r="J160" s="39"/>
      <c r="K160" s="39"/>
      <c r="L160" s="42"/>
      <c r="M160" s="190"/>
      <c r="N160" s="191"/>
      <c r="O160" s="67"/>
      <c r="P160" s="67"/>
      <c r="Q160" s="67"/>
      <c r="R160" s="67"/>
      <c r="S160" s="67"/>
      <c r="T160" s="68"/>
      <c r="U160" s="37"/>
      <c r="V160" s="37"/>
      <c r="W160" s="37"/>
      <c r="X160" s="37"/>
      <c r="Y160" s="37"/>
      <c r="Z160" s="37"/>
      <c r="AA160" s="37"/>
      <c r="AB160" s="37"/>
      <c r="AC160" s="37"/>
      <c r="AD160" s="37"/>
      <c r="AE160" s="37"/>
      <c r="AT160" s="20" t="s">
        <v>952</v>
      </c>
      <c r="AU160" s="20" t="s">
        <v>83</v>
      </c>
    </row>
    <row r="161" spans="1:65" s="2" customFormat="1" ht="16.5" customHeight="1">
      <c r="A161" s="37"/>
      <c r="B161" s="38"/>
      <c r="C161" s="174" t="s">
        <v>436</v>
      </c>
      <c r="D161" s="174" t="s">
        <v>350</v>
      </c>
      <c r="E161" s="175" t="s">
        <v>11027</v>
      </c>
      <c r="F161" s="176" t="s">
        <v>11028</v>
      </c>
      <c r="G161" s="177" t="s">
        <v>987</v>
      </c>
      <c r="H161" s="178">
        <v>1</v>
      </c>
      <c r="I161" s="179"/>
      <c r="J161" s="180">
        <f>ROUND(I161*H161,2)</f>
        <v>0</v>
      </c>
      <c r="K161" s="176" t="s">
        <v>933</v>
      </c>
      <c r="L161" s="42"/>
      <c r="M161" s="181" t="s">
        <v>19</v>
      </c>
      <c r="N161" s="182" t="s">
        <v>46</v>
      </c>
      <c r="O161" s="67"/>
      <c r="P161" s="183">
        <f>O161*H161</f>
        <v>0</v>
      </c>
      <c r="Q161" s="183">
        <v>0</v>
      </c>
      <c r="R161" s="183">
        <f>Q161*H161</f>
        <v>0</v>
      </c>
      <c r="S161" s="183">
        <v>0</v>
      </c>
      <c r="T161" s="184">
        <f>S161*H161</f>
        <v>0</v>
      </c>
      <c r="U161" s="37"/>
      <c r="V161" s="37"/>
      <c r="W161" s="37"/>
      <c r="X161" s="37"/>
      <c r="Y161" s="37"/>
      <c r="Z161" s="37"/>
      <c r="AA161" s="37"/>
      <c r="AB161" s="37"/>
      <c r="AC161" s="37"/>
      <c r="AD161" s="37"/>
      <c r="AE161" s="37"/>
      <c r="AR161" s="185" t="s">
        <v>187</v>
      </c>
      <c r="AT161" s="185" t="s">
        <v>350</v>
      </c>
      <c r="AU161" s="185" t="s">
        <v>83</v>
      </c>
      <c r="AY161" s="20" t="s">
        <v>349</v>
      </c>
      <c r="BE161" s="186">
        <f>IF(N161="základní",J161,0)</f>
        <v>0</v>
      </c>
      <c r="BF161" s="186">
        <f>IF(N161="snížená",J161,0)</f>
        <v>0</v>
      </c>
      <c r="BG161" s="186">
        <f>IF(N161="zákl. přenesená",J161,0)</f>
        <v>0</v>
      </c>
      <c r="BH161" s="186">
        <f>IF(N161="sníž. přenesená",J161,0)</f>
        <v>0</v>
      </c>
      <c r="BI161" s="186">
        <f>IF(N161="nulová",J161,0)</f>
        <v>0</v>
      </c>
      <c r="BJ161" s="20" t="s">
        <v>83</v>
      </c>
      <c r="BK161" s="186">
        <f>ROUND(I161*H161,2)</f>
        <v>0</v>
      </c>
      <c r="BL161" s="20" t="s">
        <v>187</v>
      </c>
      <c r="BM161" s="185" t="s">
        <v>522</v>
      </c>
    </row>
    <row r="162" spans="1:65" s="2" customFormat="1" ht="28.8">
      <c r="A162" s="37"/>
      <c r="B162" s="38"/>
      <c r="C162" s="39"/>
      <c r="D162" s="194" t="s">
        <v>952</v>
      </c>
      <c r="E162" s="39"/>
      <c r="F162" s="251" t="s">
        <v>11029</v>
      </c>
      <c r="G162" s="39"/>
      <c r="H162" s="39"/>
      <c r="I162" s="189"/>
      <c r="J162" s="39"/>
      <c r="K162" s="39"/>
      <c r="L162" s="42"/>
      <c r="M162" s="190"/>
      <c r="N162" s="191"/>
      <c r="O162" s="67"/>
      <c r="P162" s="67"/>
      <c r="Q162" s="67"/>
      <c r="R162" s="67"/>
      <c r="S162" s="67"/>
      <c r="T162" s="68"/>
      <c r="U162" s="37"/>
      <c r="V162" s="37"/>
      <c r="W162" s="37"/>
      <c r="X162" s="37"/>
      <c r="Y162" s="37"/>
      <c r="Z162" s="37"/>
      <c r="AA162" s="37"/>
      <c r="AB162" s="37"/>
      <c r="AC162" s="37"/>
      <c r="AD162" s="37"/>
      <c r="AE162" s="37"/>
      <c r="AT162" s="20" t="s">
        <v>952</v>
      </c>
      <c r="AU162" s="20" t="s">
        <v>83</v>
      </c>
    </row>
    <row r="163" spans="1:65" s="2" customFormat="1" ht="16.5" customHeight="1">
      <c r="A163" s="37"/>
      <c r="B163" s="38"/>
      <c r="C163" s="174" t="s">
        <v>524</v>
      </c>
      <c r="D163" s="174" t="s">
        <v>350</v>
      </c>
      <c r="E163" s="175" t="s">
        <v>11050</v>
      </c>
      <c r="F163" s="176" t="s">
        <v>11051</v>
      </c>
      <c r="G163" s="177" t="s">
        <v>987</v>
      </c>
      <c r="H163" s="178">
        <v>1</v>
      </c>
      <c r="I163" s="179"/>
      <c r="J163" s="180">
        <f>ROUND(I163*H163,2)</f>
        <v>0</v>
      </c>
      <c r="K163" s="176" t="s">
        <v>933</v>
      </c>
      <c r="L163" s="42"/>
      <c r="M163" s="181" t="s">
        <v>19</v>
      </c>
      <c r="N163" s="182" t="s">
        <v>46</v>
      </c>
      <c r="O163" s="67"/>
      <c r="P163" s="183">
        <f>O163*H163</f>
        <v>0</v>
      </c>
      <c r="Q163" s="183">
        <v>0</v>
      </c>
      <c r="R163" s="183">
        <f>Q163*H163</f>
        <v>0</v>
      </c>
      <c r="S163" s="183">
        <v>0</v>
      </c>
      <c r="T163" s="184">
        <f>S163*H163</f>
        <v>0</v>
      </c>
      <c r="U163" s="37"/>
      <c r="V163" s="37"/>
      <c r="W163" s="37"/>
      <c r="X163" s="37"/>
      <c r="Y163" s="37"/>
      <c r="Z163" s="37"/>
      <c r="AA163" s="37"/>
      <c r="AB163" s="37"/>
      <c r="AC163" s="37"/>
      <c r="AD163" s="37"/>
      <c r="AE163" s="37"/>
      <c r="AR163" s="185" t="s">
        <v>187</v>
      </c>
      <c r="AT163" s="185" t="s">
        <v>350</v>
      </c>
      <c r="AU163" s="185" t="s">
        <v>83</v>
      </c>
      <c r="AY163" s="20" t="s">
        <v>349</v>
      </c>
      <c r="BE163" s="186">
        <f>IF(N163="základní",J163,0)</f>
        <v>0</v>
      </c>
      <c r="BF163" s="186">
        <f>IF(N163="snížená",J163,0)</f>
        <v>0</v>
      </c>
      <c r="BG163" s="186">
        <f>IF(N163="zákl. přenesená",J163,0)</f>
        <v>0</v>
      </c>
      <c r="BH163" s="186">
        <f>IF(N163="sníž. přenesená",J163,0)</f>
        <v>0</v>
      </c>
      <c r="BI163" s="186">
        <f>IF(N163="nulová",J163,0)</f>
        <v>0</v>
      </c>
      <c r="BJ163" s="20" t="s">
        <v>83</v>
      </c>
      <c r="BK163" s="186">
        <f>ROUND(I163*H163,2)</f>
        <v>0</v>
      </c>
      <c r="BL163" s="20" t="s">
        <v>187</v>
      </c>
      <c r="BM163" s="185" t="s">
        <v>527</v>
      </c>
    </row>
    <row r="164" spans="1:65" s="2" customFormat="1" ht="28.8">
      <c r="A164" s="37"/>
      <c r="B164" s="38"/>
      <c r="C164" s="39"/>
      <c r="D164" s="194" t="s">
        <v>952</v>
      </c>
      <c r="E164" s="39"/>
      <c r="F164" s="251" t="s">
        <v>11052</v>
      </c>
      <c r="G164" s="39"/>
      <c r="H164" s="39"/>
      <c r="I164" s="189"/>
      <c r="J164" s="39"/>
      <c r="K164" s="39"/>
      <c r="L164" s="42"/>
      <c r="M164" s="190"/>
      <c r="N164" s="191"/>
      <c r="O164" s="67"/>
      <c r="P164" s="67"/>
      <c r="Q164" s="67"/>
      <c r="R164" s="67"/>
      <c r="S164" s="67"/>
      <c r="T164" s="68"/>
      <c r="U164" s="37"/>
      <c r="V164" s="37"/>
      <c r="W164" s="37"/>
      <c r="X164" s="37"/>
      <c r="Y164" s="37"/>
      <c r="Z164" s="37"/>
      <c r="AA164" s="37"/>
      <c r="AB164" s="37"/>
      <c r="AC164" s="37"/>
      <c r="AD164" s="37"/>
      <c r="AE164" s="37"/>
      <c r="AT164" s="20" t="s">
        <v>952</v>
      </c>
      <c r="AU164" s="20" t="s">
        <v>83</v>
      </c>
    </row>
    <row r="165" spans="1:65" s="2" customFormat="1" ht="16.5" customHeight="1">
      <c r="A165" s="37"/>
      <c r="B165" s="38"/>
      <c r="C165" s="174" t="s">
        <v>444</v>
      </c>
      <c r="D165" s="174" t="s">
        <v>350</v>
      </c>
      <c r="E165" s="175" t="s">
        <v>11057</v>
      </c>
      <c r="F165" s="176" t="s">
        <v>11058</v>
      </c>
      <c r="G165" s="177" t="s">
        <v>987</v>
      </c>
      <c r="H165" s="178">
        <v>1</v>
      </c>
      <c r="I165" s="179"/>
      <c r="J165" s="180">
        <f>ROUND(I165*H165,2)</f>
        <v>0</v>
      </c>
      <c r="K165" s="176" t="s">
        <v>933</v>
      </c>
      <c r="L165" s="42"/>
      <c r="M165" s="181" t="s">
        <v>19</v>
      </c>
      <c r="N165" s="182" t="s">
        <v>46</v>
      </c>
      <c r="O165" s="67"/>
      <c r="P165" s="183">
        <f>O165*H165</f>
        <v>0</v>
      </c>
      <c r="Q165" s="183">
        <v>0</v>
      </c>
      <c r="R165" s="183">
        <f>Q165*H165</f>
        <v>0</v>
      </c>
      <c r="S165" s="183">
        <v>0</v>
      </c>
      <c r="T165" s="184">
        <f>S165*H165</f>
        <v>0</v>
      </c>
      <c r="U165" s="37"/>
      <c r="V165" s="37"/>
      <c r="W165" s="37"/>
      <c r="X165" s="37"/>
      <c r="Y165" s="37"/>
      <c r="Z165" s="37"/>
      <c r="AA165" s="37"/>
      <c r="AB165" s="37"/>
      <c r="AC165" s="37"/>
      <c r="AD165" s="37"/>
      <c r="AE165" s="37"/>
      <c r="AR165" s="185" t="s">
        <v>187</v>
      </c>
      <c r="AT165" s="185" t="s">
        <v>350</v>
      </c>
      <c r="AU165" s="185" t="s">
        <v>83</v>
      </c>
      <c r="AY165" s="20" t="s">
        <v>349</v>
      </c>
      <c r="BE165" s="186">
        <f>IF(N165="základní",J165,0)</f>
        <v>0</v>
      </c>
      <c r="BF165" s="186">
        <f>IF(N165="snížená",J165,0)</f>
        <v>0</v>
      </c>
      <c r="BG165" s="186">
        <f>IF(N165="zákl. přenesená",J165,0)</f>
        <v>0</v>
      </c>
      <c r="BH165" s="186">
        <f>IF(N165="sníž. přenesená",J165,0)</f>
        <v>0</v>
      </c>
      <c r="BI165" s="186">
        <f>IF(N165="nulová",J165,0)</f>
        <v>0</v>
      </c>
      <c r="BJ165" s="20" t="s">
        <v>83</v>
      </c>
      <c r="BK165" s="186">
        <f>ROUND(I165*H165,2)</f>
        <v>0</v>
      </c>
      <c r="BL165" s="20" t="s">
        <v>187</v>
      </c>
      <c r="BM165" s="185" t="s">
        <v>531</v>
      </c>
    </row>
    <row r="166" spans="1:65" s="2" customFormat="1" ht="28.8">
      <c r="A166" s="37"/>
      <c r="B166" s="38"/>
      <c r="C166" s="39"/>
      <c r="D166" s="194" t="s">
        <v>952</v>
      </c>
      <c r="E166" s="39"/>
      <c r="F166" s="251" t="s">
        <v>11059</v>
      </c>
      <c r="G166" s="39"/>
      <c r="H166" s="39"/>
      <c r="I166" s="189"/>
      <c r="J166" s="39"/>
      <c r="K166" s="39"/>
      <c r="L166" s="42"/>
      <c r="M166" s="190"/>
      <c r="N166" s="191"/>
      <c r="O166" s="67"/>
      <c r="P166" s="67"/>
      <c r="Q166" s="67"/>
      <c r="R166" s="67"/>
      <c r="S166" s="67"/>
      <c r="T166" s="68"/>
      <c r="U166" s="37"/>
      <c r="V166" s="37"/>
      <c r="W166" s="37"/>
      <c r="X166" s="37"/>
      <c r="Y166" s="37"/>
      <c r="Z166" s="37"/>
      <c r="AA166" s="37"/>
      <c r="AB166" s="37"/>
      <c r="AC166" s="37"/>
      <c r="AD166" s="37"/>
      <c r="AE166" s="37"/>
      <c r="AT166" s="20" t="s">
        <v>952</v>
      </c>
      <c r="AU166" s="20" t="s">
        <v>83</v>
      </c>
    </row>
    <row r="167" spans="1:65" s="2" customFormat="1" ht="16.5" customHeight="1">
      <c r="A167" s="37"/>
      <c r="B167" s="38"/>
      <c r="C167" s="174" t="s">
        <v>536</v>
      </c>
      <c r="D167" s="174" t="s">
        <v>350</v>
      </c>
      <c r="E167" s="175" t="s">
        <v>11030</v>
      </c>
      <c r="F167" s="176" t="s">
        <v>11031</v>
      </c>
      <c r="G167" s="177" t="s">
        <v>10548</v>
      </c>
      <c r="H167" s="178">
        <v>1</v>
      </c>
      <c r="I167" s="179"/>
      <c r="J167" s="180">
        <f>ROUND(I167*H167,2)</f>
        <v>0</v>
      </c>
      <c r="K167" s="176" t="s">
        <v>933</v>
      </c>
      <c r="L167" s="42"/>
      <c r="M167" s="181" t="s">
        <v>19</v>
      </c>
      <c r="N167" s="182" t="s">
        <v>46</v>
      </c>
      <c r="O167" s="67"/>
      <c r="P167" s="183">
        <f>O167*H167</f>
        <v>0</v>
      </c>
      <c r="Q167" s="183">
        <v>0</v>
      </c>
      <c r="R167" s="183">
        <f>Q167*H167</f>
        <v>0</v>
      </c>
      <c r="S167" s="183">
        <v>0</v>
      </c>
      <c r="T167" s="184">
        <f>S167*H167</f>
        <v>0</v>
      </c>
      <c r="U167" s="37"/>
      <c r="V167" s="37"/>
      <c r="W167" s="37"/>
      <c r="X167" s="37"/>
      <c r="Y167" s="37"/>
      <c r="Z167" s="37"/>
      <c r="AA167" s="37"/>
      <c r="AB167" s="37"/>
      <c r="AC167" s="37"/>
      <c r="AD167" s="37"/>
      <c r="AE167" s="37"/>
      <c r="AR167" s="185" t="s">
        <v>187</v>
      </c>
      <c r="AT167" s="185" t="s">
        <v>350</v>
      </c>
      <c r="AU167" s="185" t="s">
        <v>83</v>
      </c>
      <c r="AY167" s="20" t="s">
        <v>349</v>
      </c>
      <c r="BE167" s="186">
        <f>IF(N167="základní",J167,0)</f>
        <v>0</v>
      </c>
      <c r="BF167" s="186">
        <f>IF(N167="snížená",J167,0)</f>
        <v>0</v>
      </c>
      <c r="BG167" s="186">
        <f>IF(N167="zákl. přenesená",J167,0)</f>
        <v>0</v>
      </c>
      <c r="BH167" s="186">
        <f>IF(N167="sníž. přenesená",J167,0)</f>
        <v>0</v>
      </c>
      <c r="BI167" s="186">
        <f>IF(N167="nulová",J167,0)</f>
        <v>0</v>
      </c>
      <c r="BJ167" s="20" t="s">
        <v>83</v>
      </c>
      <c r="BK167" s="186">
        <f>ROUND(I167*H167,2)</f>
        <v>0</v>
      </c>
      <c r="BL167" s="20" t="s">
        <v>187</v>
      </c>
      <c r="BM167" s="185" t="s">
        <v>539</v>
      </c>
    </row>
    <row r="168" spans="1:65" s="2" customFormat="1" ht="48">
      <c r="A168" s="37"/>
      <c r="B168" s="38"/>
      <c r="C168" s="39"/>
      <c r="D168" s="194" t="s">
        <v>952</v>
      </c>
      <c r="E168" s="39"/>
      <c r="F168" s="251" t="s">
        <v>11032</v>
      </c>
      <c r="G168" s="39"/>
      <c r="H168" s="39"/>
      <c r="I168" s="189"/>
      <c r="J168" s="39"/>
      <c r="K168" s="39"/>
      <c r="L168" s="42"/>
      <c r="M168" s="190"/>
      <c r="N168" s="191"/>
      <c r="O168" s="67"/>
      <c r="P168" s="67"/>
      <c r="Q168" s="67"/>
      <c r="R168" s="67"/>
      <c r="S168" s="67"/>
      <c r="T168" s="68"/>
      <c r="U168" s="37"/>
      <c r="V168" s="37"/>
      <c r="W168" s="37"/>
      <c r="X168" s="37"/>
      <c r="Y168" s="37"/>
      <c r="Z168" s="37"/>
      <c r="AA168" s="37"/>
      <c r="AB168" s="37"/>
      <c r="AC168" s="37"/>
      <c r="AD168" s="37"/>
      <c r="AE168" s="37"/>
      <c r="AT168" s="20" t="s">
        <v>952</v>
      </c>
      <c r="AU168" s="20" t="s">
        <v>83</v>
      </c>
    </row>
    <row r="169" spans="1:65" s="2" customFormat="1" ht="16.5" customHeight="1">
      <c r="A169" s="37"/>
      <c r="B169" s="38"/>
      <c r="C169" s="174" t="s">
        <v>449</v>
      </c>
      <c r="D169" s="174" t="s">
        <v>350</v>
      </c>
      <c r="E169" s="175" t="s">
        <v>11033</v>
      </c>
      <c r="F169" s="176" t="s">
        <v>11034</v>
      </c>
      <c r="G169" s="177" t="s">
        <v>987</v>
      </c>
      <c r="H169" s="178">
        <v>1</v>
      </c>
      <c r="I169" s="179"/>
      <c r="J169" s="180">
        <f>ROUND(I169*H169,2)</f>
        <v>0</v>
      </c>
      <c r="K169" s="176" t="s">
        <v>933</v>
      </c>
      <c r="L169" s="42"/>
      <c r="M169" s="181" t="s">
        <v>19</v>
      </c>
      <c r="N169" s="182" t="s">
        <v>46</v>
      </c>
      <c r="O169" s="67"/>
      <c r="P169" s="183">
        <f>O169*H169</f>
        <v>0</v>
      </c>
      <c r="Q169" s="183">
        <v>0</v>
      </c>
      <c r="R169" s="183">
        <f>Q169*H169</f>
        <v>0</v>
      </c>
      <c r="S169" s="183">
        <v>0</v>
      </c>
      <c r="T169" s="184">
        <f>S169*H169</f>
        <v>0</v>
      </c>
      <c r="U169" s="37"/>
      <c r="V169" s="37"/>
      <c r="W169" s="37"/>
      <c r="X169" s="37"/>
      <c r="Y169" s="37"/>
      <c r="Z169" s="37"/>
      <c r="AA169" s="37"/>
      <c r="AB169" s="37"/>
      <c r="AC169" s="37"/>
      <c r="AD169" s="37"/>
      <c r="AE169" s="37"/>
      <c r="AR169" s="185" t="s">
        <v>187</v>
      </c>
      <c r="AT169" s="185" t="s">
        <v>350</v>
      </c>
      <c r="AU169" s="185" t="s">
        <v>83</v>
      </c>
      <c r="AY169" s="20" t="s">
        <v>349</v>
      </c>
      <c r="BE169" s="186">
        <f>IF(N169="základní",J169,0)</f>
        <v>0</v>
      </c>
      <c r="BF169" s="186">
        <f>IF(N169="snížená",J169,0)</f>
        <v>0</v>
      </c>
      <c r="BG169" s="186">
        <f>IF(N169="zákl. přenesená",J169,0)</f>
        <v>0</v>
      </c>
      <c r="BH169" s="186">
        <f>IF(N169="sníž. přenesená",J169,0)</f>
        <v>0</v>
      </c>
      <c r="BI169" s="186">
        <f>IF(N169="nulová",J169,0)</f>
        <v>0</v>
      </c>
      <c r="BJ169" s="20" t="s">
        <v>83</v>
      </c>
      <c r="BK169" s="186">
        <f>ROUND(I169*H169,2)</f>
        <v>0</v>
      </c>
      <c r="BL169" s="20" t="s">
        <v>187</v>
      </c>
      <c r="BM169" s="185" t="s">
        <v>692</v>
      </c>
    </row>
    <row r="170" spans="1:65" s="2" customFormat="1" ht="38.4">
      <c r="A170" s="37"/>
      <c r="B170" s="38"/>
      <c r="C170" s="39"/>
      <c r="D170" s="194" t="s">
        <v>952</v>
      </c>
      <c r="E170" s="39"/>
      <c r="F170" s="251" t="s">
        <v>11035</v>
      </c>
      <c r="G170" s="39"/>
      <c r="H170" s="39"/>
      <c r="I170" s="189"/>
      <c r="J170" s="39"/>
      <c r="K170" s="39"/>
      <c r="L170" s="42"/>
      <c r="M170" s="190"/>
      <c r="N170" s="191"/>
      <c r="O170" s="67"/>
      <c r="P170" s="67"/>
      <c r="Q170" s="67"/>
      <c r="R170" s="67"/>
      <c r="S170" s="67"/>
      <c r="T170" s="68"/>
      <c r="U170" s="37"/>
      <c r="V170" s="37"/>
      <c r="W170" s="37"/>
      <c r="X170" s="37"/>
      <c r="Y170" s="37"/>
      <c r="Z170" s="37"/>
      <c r="AA170" s="37"/>
      <c r="AB170" s="37"/>
      <c r="AC170" s="37"/>
      <c r="AD170" s="37"/>
      <c r="AE170" s="37"/>
      <c r="AT170" s="20" t="s">
        <v>952</v>
      </c>
      <c r="AU170" s="20" t="s">
        <v>83</v>
      </c>
    </row>
    <row r="171" spans="1:65" s="2" customFormat="1" ht="16.5" customHeight="1">
      <c r="A171" s="37"/>
      <c r="B171" s="38"/>
      <c r="C171" s="174" t="s">
        <v>700</v>
      </c>
      <c r="D171" s="174" t="s">
        <v>350</v>
      </c>
      <c r="E171" s="175" t="s">
        <v>11036</v>
      </c>
      <c r="F171" s="176" t="s">
        <v>11037</v>
      </c>
      <c r="G171" s="177" t="s">
        <v>987</v>
      </c>
      <c r="H171" s="178">
        <v>3</v>
      </c>
      <c r="I171" s="179"/>
      <c r="J171" s="180">
        <f>ROUND(I171*H171,2)</f>
        <v>0</v>
      </c>
      <c r="K171" s="176" t="s">
        <v>933</v>
      </c>
      <c r="L171" s="42"/>
      <c r="M171" s="181" t="s">
        <v>19</v>
      </c>
      <c r="N171" s="182" t="s">
        <v>46</v>
      </c>
      <c r="O171" s="67"/>
      <c r="P171" s="183">
        <f>O171*H171</f>
        <v>0</v>
      </c>
      <c r="Q171" s="183">
        <v>0</v>
      </c>
      <c r="R171" s="183">
        <f>Q171*H171</f>
        <v>0</v>
      </c>
      <c r="S171" s="183">
        <v>0</v>
      </c>
      <c r="T171" s="184">
        <f>S171*H171</f>
        <v>0</v>
      </c>
      <c r="U171" s="37"/>
      <c r="V171" s="37"/>
      <c r="W171" s="37"/>
      <c r="X171" s="37"/>
      <c r="Y171" s="37"/>
      <c r="Z171" s="37"/>
      <c r="AA171" s="37"/>
      <c r="AB171" s="37"/>
      <c r="AC171" s="37"/>
      <c r="AD171" s="37"/>
      <c r="AE171" s="37"/>
      <c r="AR171" s="185" t="s">
        <v>187</v>
      </c>
      <c r="AT171" s="185" t="s">
        <v>350</v>
      </c>
      <c r="AU171" s="185" t="s">
        <v>83</v>
      </c>
      <c r="AY171" s="20" t="s">
        <v>349</v>
      </c>
      <c r="BE171" s="186">
        <f>IF(N171="základní",J171,0)</f>
        <v>0</v>
      </c>
      <c r="BF171" s="186">
        <f>IF(N171="snížená",J171,0)</f>
        <v>0</v>
      </c>
      <c r="BG171" s="186">
        <f>IF(N171="zákl. přenesená",J171,0)</f>
        <v>0</v>
      </c>
      <c r="BH171" s="186">
        <f>IF(N171="sníž. přenesená",J171,0)</f>
        <v>0</v>
      </c>
      <c r="BI171" s="186">
        <f>IF(N171="nulová",J171,0)</f>
        <v>0</v>
      </c>
      <c r="BJ171" s="20" t="s">
        <v>83</v>
      </c>
      <c r="BK171" s="186">
        <f>ROUND(I171*H171,2)</f>
        <v>0</v>
      </c>
      <c r="BL171" s="20" t="s">
        <v>187</v>
      </c>
      <c r="BM171" s="185" t="s">
        <v>703</v>
      </c>
    </row>
    <row r="172" spans="1:65" s="2" customFormat="1" ht="38.4">
      <c r="A172" s="37"/>
      <c r="B172" s="38"/>
      <c r="C172" s="39"/>
      <c r="D172" s="194" t="s">
        <v>952</v>
      </c>
      <c r="E172" s="39"/>
      <c r="F172" s="251" t="s">
        <v>11038</v>
      </c>
      <c r="G172" s="39"/>
      <c r="H172" s="39"/>
      <c r="I172" s="189"/>
      <c r="J172" s="39"/>
      <c r="K172" s="39"/>
      <c r="L172" s="42"/>
      <c r="M172" s="190"/>
      <c r="N172" s="191"/>
      <c r="O172" s="67"/>
      <c r="P172" s="67"/>
      <c r="Q172" s="67"/>
      <c r="R172" s="67"/>
      <c r="S172" s="67"/>
      <c r="T172" s="68"/>
      <c r="U172" s="37"/>
      <c r="V172" s="37"/>
      <c r="W172" s="37"/>
      <c r="X172" s="37"/>
      <c r="Y172" s="37"/>
      <c r="Z172" s="37"/>
      <c r="AA172" s="37"/>
      <c r="AB172" s="37"/>
      <c r="AC172" s="37"/>
      <c r="AD172" s="37"/>
      <c r="AE172" s="37"/>
      <c r="AT172" s="20" t="s">
        <v>952</v>
      </c>
      <c r="AU172" s="20" t="s">
        <v>83</v>
      </c>
    </row>
    <row r="173" spans="1:65" s="2" customFormat="1" ht="16.5" customHeight="1">
      <c r="A173" s="37"/>
      <c r="B173" s="38"/>
      <c r="C173" s="174" t="s">
        <v>458</v>
      </c>
      <c r="D173" s="174" t="s">
        <v>350</v>
      </c>
      <c r="E173" s="175" t="s">
        <v>11039</v>
      </c>
      <c r="F173" s="176" t="s">
        <v>11040</v>
      </c>
      <c r="G173" s="177" t="s">
        <v>1037</v>
      </c>
      <c r="H173" s="178">
        <v>1</v>
      </c>
      <c r="I173" s="179"/>
      <c r="J173" s="180">
        <f>ROUND(I173*H173,2)</f>
        <v>0</v>
      </c>
      <c r="K173" s="176" t="s">
        <v>933</v>
      </c>
      <c r="L173" s="42"/>
      <c r="M173" s="181" t="s">
        <v>19</v>
      </c>
      <c r="N173" s="182" t="s">
        <v>46</v>
      </c>
      <c r="O173" s="67"/>
      <c r="P173" s="183">
        <f>O173*H173</f>
        <v>0</v>
      </c>
      <c r="Q173" s="183">
        <v>0</v>
      </c>
      <c r="R173" s="183">
        <f>Q173*H173</f>
        <v>0</v>
      </c>
      <c r="S173" s="183">
        <v>0</v>
      </c>
      <c r="T173" s="184">
        <f>S173*H173</f>
        <v>0</v>
      </c>
      <c r="U173" s="37"/>
      <c r="V173" s="37"/>
      <c r="W173" s="37"/>
      <c r="X173" s="37"/>
      <c r="Y173" s="37"/>
      <c r="Z173" s="37"/>
      <c r="AA173" s="37"/>
      <c r="AB173" s="37"/>
      <c r="AC173" s="37"/>
      <c r="AD173" s="37"/>
      <c r="AE173" s="37"/>
      <c r="AR173" s="185" t="s">
        <v>187</v>
      </c>
      <c r="AT173" s="185" t="s">
        <v>350</v>
      </c>
      <c r="AU173" s="185" t="s">
        <v>83</v>
      </c>
      <c r="AY173" s="20" t="s">
        <v>349</v>
      </c>
      <c r="BE173" s="186">
        <f>IF(N173="základní",J173,0)</f>
        <v>0</v>
      </c>
      <c r="BF173" s="186">
        <f>IF(N173="snížená",J173,0)</f>
        <v>0</v>
      </c>
      <c r="BG173" s="186">
        <f>IF(N173="zákl. přenesená",J173,0)</f>
        <v>0</v>
      </c>
      <c r="BH173" s="186">
        <f>IF(N173="sníž. přenesená",J173,0)</f>
        <v>0</v>
      </c>
      <c r="BI173" s="186">
        <f>IF(N173="nulová",J173,0)</f>
        <v>0</v>
      </c>
      <c r="BJ173" s="20" t="s">
        <v>83</v>
      </c>
      <c r="BK173" s="186">
        <f>ROUND(I173*H173,2)</f>
        <v>0</v>
      </c>
      <c r="BL173" s="20" t="s">
        <v>187</v>
      </c>
      <c r="BM173" s="185" t="s">
        <v>708</v>
      </c>
    </row>
    <row r="174" spans="1:65" s="2" customFormat="1" ht="19.2">
      <c r="A174" s="37"/>
      <c r="B174" s="38"/>
      <c r="C174" s="39"/>
      <c r="D174" s="194" t="s">
        <v>952</v>
      </c>
      <c r="E174" s="39"/>
      <c r="F174" s="251" t="s">
        <v>11041</v>
      </c>
      <c r="G174" s="39"/>
      <c r="H174" s="39"/>
      <c r="I174" s="189"/>
      <c r="J174" s="39"/>
      <c r="K174" s="39"/>
      <c r="L174" s="42"/>
      <c r="M174" s="190"/>
      <c r="N174" s="191"/>
      <c r="O174" s="67"/>
      <c r="P174" s="67"/>
      <c r="Q174" s="67"/>
      <c r="R174" s="67"/>
      <c r="S174" s="67"/>
      <c r="T174" s="68"/>
      <c r="U174" s="37"/>
      <c r="V174" s="37"/>
      <c r="W174" s="37"/>
      <c r="X174" s="37"/>
      <c r="Y174" s="37"/>
      <c r="Z174" s="37"/>
      <c r="AA174" s="37"/>
      <c r="AB174" s="37"/>
      <c r="AC174" s="37"/>
      <c r="AD174" s="37"/>
      <c r="AE174" s="37"/>
      <c r="AT174" s="20" t="s">
        <v>952</v>
      </c>
      <c r="AU174" s="20" t="s">
        <v>83</v>
      </c>
    </row>
    <row r="175" spans="1:65" s="2" customFormat="1" ht="16.5" customHeight="1">
      <c r="A175" s="37"/>
      <c r="B175" s="38"/>
      <c r="C175" s="174" t="s">
        <v>711</v>
      </c>
      <c r="D175" s="174" t="s">
        <v>350</v>
      </c>
      <c r="E175" s="175" t="s">
        <v>11042</v>
      </c>
      <c r="F175" s="176" t="s">
        <v>11043</v>
      </c>
      <c r="G175" s="177" t="s">
        <v>1037</v>
      </c>
      <c r="H175" s="178">
        <v>1</v>
      </c>
      <c r="I175" s="179"/>
      <c r="J175" s="180">
        <f>ROUND(I175*H175,2)</f>
        <v>0</v>
      </c>
      <c r="K175" s="176" t="s">
        <v>933</v>
      </c>
      <c r="L175" s="42"/>
      <c r="M175" s="181" t="s">
        <v>19</v>
      </c>
      <c r="N175" s="182" t="s">
        <v>46</v>
      </c>
      <c r="O175" s="67"/>
      <c r="P175" s="183">
        <f>O175*H175</f>
        <v>0</v>
      </c>
      <c r="Q175" s="183">
        <v>0</v>
      </c>
      <c r="R175" s="183">
        <f>Q175*H175</f>
        <v>0</v>
      </c>
      <c r="S175" s="183">
        <v>0</v>
      </c>
      <c r="T175" s="184">
        <f>S175*H175</f>
        <v>0</v>
      </c>
      <c r="U175" s="37"/>
      <c r="V175" s="37"/>
      <c r="W175" s="37"/>
      <c r="X175" s="37"/>
      <c r="Y175" s="37"/>
      <c r="Z175" s="37"/>
      <c r="AA175" s="37"/>
      <c r="AB175" s="37"/>
      <c r="AC175" s="37"/>
      <c r="AD175" s="37"/>
      <c r="AE175" s="37"/>
      <c r="AR175" s="185" t="s">
        <v>187</v>
      </c>
      <c r="AT175" s="185" t="s">
        <v>350</v>
      </c>
      <c r="AU175" s="185" t="s">
        <v>83</v>
      </c>
      <c r="AY175" s="20" t="s">
        <v>349</v>
      </c>
      <c r="BE175" s="186">
        <f>IF(N175="základní",J175,0)</f>
        <v>0</v>
      </c>
      <c r="BF175" s="186">
        <f>IF(N175="snížená",J175,0)</f>
        <v>0</v>
      </c>
      <c r="BG175" s="186">
        <f>IF(N175="zákl. přenesená",J175,0)</f>
        <v>0</v>
      </c>
      <c r="BH175" s="186">
        <f>IF(N175="sníž. přenesená",J175,0)</f>
        <v>0</v>
      </c>
      <c r="BI175" s="186">
        <f>IF(N175="nulová",J175,0)</f>
        <v>0</v>
      </c>
      <c r="BJ175" s="20" t="s">
        <v>83</v>
      </c>
      <c r="BK175" s="186">
        <f>ROUND(I175*H175,2)</f>
        <v>0</v>
      </c>
      <c r="BL175" s="20" t="s">
        <v>187</v>
      </c>
      <c r="BM175" s="185" t="s">
        <v>589</v>
      </c>
    </row>
    <row r="176" spans="1:65" s="2" customFormat="1" ht="19.2">
      <c r="A176" s="37"/>
      <c r="B176" s="38"/>
      <c r="C176" s="39"/>
      <c r="D176" s="194" t="s">
        <v>952</v>
      </c>
      <c r="E176" s="39"/>
      <c r="F176" s="251" t="s">
        <v>11044</v>
      </c>
      <c r="G176" s="39"/>
      <c r="H176" s="39"/>
      <c r="I176" s="189"/>
      <c r="J176" s="39"/>
      <c r="K176" s="39"/>
      <c r="L176" s="42"/>
      <c r="M176" s="190"/>
      <c r="N176" s="191"/>
      <c r="O176" s="67"/>
      <c r="P176" s="67"/>
      <c r="Q176" s="67"/>
      <c r="R176" s="67"/>
      <c r="S176" s="67"/>
      <c r="T176" s="68"/>
      <c r="U176" s="37"/>
      <c r="V176" s="37"/>
      <c r="W176" s="37"/>
      <c r="X176" s="37"/>
      <c r="Y176" s="37"/>
      <c r="Z176" s="37"/>
      <c r="AA176" s="37"/>
      <c r="AB176" s="37"/>
      <c r="AC176" s="37"/>
      <c r="AD176" s="37"/>
      <c r="AE176" s="37"/>
      <c r="AT176" s="20" t="s">
        <v>952</v>
      </c>
      <c r="AU176" s="20" t="s">
        <v>83</v>
      </c>
    </row>
    <row r="177" spans="1:65" s="2" customFormat="1" ht="16.5" customHeight="1">
      <c r="A177" s="37"/>
      <c r="B177" s="38"/>
      <c r="C177" s="174" t="s">
        <v>464</v>
      </c>
      <c r="D177" s="174" t="s">
        <v>350</v>
      </c>
      <c r="E177" s="175" t="s">
        <v>11045</v>
      </c>
      <c r="F177" s="176" t="s">
        <v>11046</v>
      </c>
      <c r="G177" s="177" t="s">
        <v>1037</v>
      </c>
      <c r="H177" s="178">
        <v>1</v>
      </c>
      <c r="I177" s="179"/>
      <c r="J177" s="180">
        <f>ROUND(I177*H177,2)</f>
        <v>0</v>
      </c>
      <c r="K177" s="176" t="s">
        <v>933</v>
      </c>
      <c r="L177" s="42"/>
      <c r="M177" s="181" t="s">
        <v>19</v>
      </c>
      <c r="N177" s="182" t="s">
        <v>46</v>
      </c>
      <c r="O177" s="67"/>
      <c r="P177" s="183">
        <f>O177*H177</f>
        <v>0</v>
      </c>
      <c r="Q177" s="183">
        <v>0</v>
      </c>
      <c r="R177" s="183">
        <f>Q177*H177</f>
        <v>0</v>
      </c>
      <c r="S177" s="183">
        <v>0</v>
      </c>
      <c r="T177" s="184">
        <f>S177*H177</f>
        <v>0</v>
      </c>
      <c r="U177" s="37"/>
      <c r="V177" s="37"/>
      <c r="W177" s="37"/>
      <c r="X177" s="37"/>
      <c r="Y177" s="37"/>
      <c r="Z177" s="37"/>
      <c r="AA177" s="37"/>
      <c r="AB177" s="37"/>
      <c r="AC177" s="37"/>
      <c r="AD177" s="37"/>
      <c r="AE177" s="37"/>
      <c r="AR177" s="185" t="s">
        <v>187</v>
      </c>
      <c r="AT177" s="185" t="s">
        <v>350</v>
      </c>
      <c r="AU177" s="185" t="s">
        <v>83</v>
      </c>
      <c r="AY177" s="20" t="s">
        <v>349</v>
      </c>
      <c r="BE177" s="186">
        <f>IF(N177="základní",J177,0)</f>
        <v>0</v>
      </c>
      <c r="BF177" s="186">
        <f>IF(N177="snížená",J177,0)</f>
        <v>0</v>
      </c>
      <c r="BG177" s="186">
        <f>IF(N177="zákl. přenesená",J177,0)</f>
        <v>0</v>
      </c>
      <c r="BH177" s="186">
        <f>IF(N177="sníž. přenesená",J177,0)</f>
        <v>0</v>
      </c>
      <c r="BI177" s="186">
        <f>IF(N177="nulová",J177,0)</f>
        <v>0</v>
      </c>
      <c r="BJ177" s="20" t="s">
        <v>83</v>
      </c>
      <c r="BK177" s="186">
        <f>ROUND(I177*H177,2)</f>
        <v>0</v>
      </c>
      <c r="BL177" s="20" t="s">
        <v>187</v>
      </c>
      <c r="BM177" s="185" t="s">
        <v>717</v>
      </c>
    </row>
    <row r="178" spans="1:65" s="2" customFormat="1" ht="19.2">
      <c r="A178" s="37"/>
      <c r="B178" s="38"/>
      <c r="C178" s="39"/>
      <c r="D178" s="194" t="s">
        <v>952</v>
      </c>
      <c r="E178" s="39"/>
      <c r="F178" s="251" t="s">
        <v>11047</v>
      </c>
      <c r="G178" s="39"/>
      <c r="H178" s="39"/>
      <c r="I178" s="189"/>
      <c r="J178" s="39"/>
      <c r="K178" s="39"/>
      <c r="L178" s="42"/>
      <c r="M178" s="190"/>
      <c r="N178" s="191"/>
      <c r="O178" s="67"/>
      <c r="P178" s="67"/>
      <c r="Q178" s="67"/>
      <c r="R178" s="67"/>
      <c r="S178" s="67"/>
      <c r="T178" s="68"/>
      <c r="U178" s="37"/>
      <c r="V178" s="37"/>
      <c r="W178" s="37"/>
      <c r="X178" s="37"/>
      <c r="Y178" s="37"/>
      <c r="Z178" s="37"/>
      <c r="AA178" s="37"/>
      <c r="AB178" s="37"/>
      <c r="AC178" s="37"/>
      <c r="AD178" s="37"/>
      <c r="AE178" s="37"/>
      <c r="AT178" s="20" t="s">
        <v>952</v>
      </c>
      <c r="AU178" s="20" t="s">
        <v>83</v>
      </c>
    </row>
    <row r="179" spans="1:65" s="11" customFormat="1" ht="25.95" customHeight="1">
      <c r="B179" s="160"/>
      <c r="C179" s="161"/>
      <c r="D179" s="162" t="s">
        <v>74</v>
      </c>
      <c r="E179" s="163" t="s">
        <v>8707</v>
      </c>
      <c r="F179" s="163" t="s">
        <v>11060</v>
      </c>
      <c r="G179" s="161"/>
      <c r="H179" s="161"/>
      <c r="I179" s="164"/>
      <c r="J179" s="165">
        <f>BK179</f>
        <v>0</v>
      </c>
      <c r="K179" s="161"/>
      <c r="L179" s="166"/>
      <c r="M179" s="167"/>
      <c r="N179" s="168"/>
      <c r="O179" s="168"/>
      <c r="P179" s="169">
        <f>SUM(P180:P195)</f>
        <v>0</v>
      </c>
      <c r="Q179" s="168"/>
      <c r="R179" s="169">
        <f>SUM(R180:R195)</f>
        <v>0</v>
      </c>
      <c r="S179" s="168"/>
      <c r="T179" s="170">
        <f>SUM(T180:T195)</f>
        <v>0</v>
      </c>
      <c r="AR179" s="171" t="s">
        <v>83</v>
      </c>
      <c r="AT179" s="172" t="s">
        <v>74</v>
      </c>
      <c r="AU179" s="172" t="s">
        <v>75</v>
      </c>
      <c r="AY179" s="171" t="s">
        <v>349</v>
      </c>
      <c r="BK179" s="173">
        <f>SUM(BK180:BK195)</f>
        <v>0</v>
      </c>
    </row>
    <row r="180" spans="1:65" s="2" customFormat="1" ht="16.5" customHeight="1">
      <c r="A180" s="37"/>
      <c r="B180" s="38"/>
      <c r="C180" s="174" t="s">
        <v>721</v>
      </c>
      <c r="D180" s="174" t="s">
        <v>350</v>
      </c>
      <c r="E180" s="175" t="s">
        <v>11050</v>
      </c>
      <c r="F180" s="176" t="s">
        <v>11051</v>
      </c>
      <c r="G180" s="177" t="s">
        <v>987</v>
      </c>
      <c r="H180" s="178">
        <v>1</v>
      </c>
      <c r="I180" s="179"/>
      <c r="J180" s="180">
        <f>ROUND(I180*H180,2)</f>
        <v>0</v>
      </c>
      <c r="K180" s="176" t="s">
        <v>933</v>
      </c>
      <c r="L180" s="42"/>
      <c r="M180" s="181" t="s">
        <v>19</v>
      </c>
      <c r="N180" s="182" t="s">
        <v>46</v>
      </c>
      <c r="O180" s="67"/>
      <c r="P180" s="183">
        <f>O180*H180</f>
        <v>0</v>
      </c>
      <c r="Q180" s="183">
        <v>0</v>
      </c>
      <c r="R180" s="183">
        <f>Q180*H180</f>
        <v>0</v>
      </c>
      <c r="S180" s="183">
        <v>0</v>
      </c>
      <c r="T180" s="184">
        <f>S180*H180</f>
        <v>0</v>
      </c>
      <c r="U180" s="37"/>
      <c r="V180" s="37"/>
      <c r="W180" s="37"/>
      <c r="X180" s="37"/>
      <c r="Y180" s="37"/>
      <c r="Z180" s="37"/>
      <c r="AA180" s="37"/>
      <c r="AB180" s="37"/>
      <c r="AC180" s="37"/>
      <c r="AD180" s="37"/>
      <c r="AE180" s="37"/>
      <c r="AR180" s="185" t="s">
        <v>187</v>
      </c>
      <c r="AT180" s="185" t="s">
        <v>350</v>
      </c>
      <c r="AU180" s="185" t="s">
        <v>83</v>
      </c>
      <c r="AY180" s="20" t="s">
        <v>349</v>
      </c>
      <c r="BE180" s="186">
        <f>IF(N180="základní",J180,0)</f>
        <v>0</v>
      </c>
      <c r="BF180" s="186">
        <f>IF(N180="snížená",J180,0)</f>
        <v>0</v>
      </c>
      <c r="BG180" s="186">
        <f>IF(N180="zákl. přenesená",J180,0)</f>
        <v>0</v>
      </c>
      <c r="BH180" s="186">
        <f>IF(N180="sníž. přenesená",J180,0)</f>
        <v>0</v>
      </c>
      <c r="BI180" s="186">
        <f>IF(N180="nulová",J180,0)</f>
        <v>0</v>
      </c>
      <c r="BJ180" s="20" t="s">
        <v>83</v>
      </c>
      <c r="BK180" s="186">
        <f>ROUND(I180*H180,2)</f>
        <v>0</v>
      </c>
      <c r="BL180" s="20" t="s">
        <v>187</v>
      </c>
      <c r="BM180" s="185" t="s">
        <v>724</v>
      </c>
    </row>
    <row r="181" spans="1:65" s="2" customFormat="1" ht="28.8">
      <c r="A181" s="37"/>
      <c r="B181" s="38"/>
      <c r="C181" s="39"/>
      <c r="D181" s="194" t="s">
        <v>952</v>
      </c>
      <c r="E181" s="39"/>
      <c r="F181" s="251" t="s">
        <v>11052</v>
      </c>
      <c r="G181" s="39"/>
      <c r="H181" s="39"/>
      <c r="I181" s="189"/>
      <c r="J181" s="39"/>
      <c r="K181" s="39"/>
      <c r="L181" s="42"/>
      <c r="M181" s="190"/>
      <c r="N181" s="191"/>
      <c r="O181" s="67"/>
      <c r="P181" s="67"/>
      <c r="Q181" s="67"/>
      <c r="R181" s="67"/>
      <c r="S181" s="67"/>
      <c r="T181" s="68"/>
      <c r="U181" s="37"/>
      <c r="V181" s="37"/>
      <c r="W181" s="37"/>
      <c r="X181" s="37"/>
      <c r="Y181" s="37"/>
      <c r="Z181" s="37"/>
      <c r="AA181" s="37"/>
      <c r="AB181" s="37"/>
      <c r="AC181" s="37"/>
      <c r="AD181" s="37"/>
      <c r="AE181" s="37"/>
      <c r="AT181" s="20" t="s">
        <v>952</v>
      </c>
      <c r="AU181" s="20" t="s">
        <v>83</v>
      </c>
    </row>
    <row r="182" spans="1:65" s="2" customFormat="1" ht="16.5" customHeight="1">
      <c r="A182" s="37"/>
      <c r="B182" s="38"/>
      <c r="C182" s="174" t="s">
        <v>469</v>
      </c>
      <c r="D182" s="174" t="s">
        <v>350</v>
      </c>
      <c r="E182" s="175" t="s">
        <v>11057</v>
      </c>
      <c r="F182" s="176" t="s">
        <v>11058</v>
      </c>
      <c r="G182" s="177" t="s">
        <v>987</v>
      </c>
      <c r="H182" s="178">
        <v>1</v>
      </c>
      <c r="I182" s="179"/>
      <c r="J182" s="180">
        <f>ROUND(I182*H182,2)</f>
        <v>0</v>
      </c>
      <c r="K182" s="176" t="s">
        <v>933</v>
      </c>
      <c r="L182" s="42"/>
      <c r="M182" s="181" t="s">
        <v>19</v>
      </c>
      <c r="N182" s="182" t="s">
        <v>46</v>
      </c>
      <c r="O182" s="67"/>
      <c r="P182" s="183">
        <f>O182*H182</f>
        <v>0</v>
      </c>
      <c r="Q182" s="183">
        <v>0</v>
      </c>
      <c r="R182" s="183">
        <f>Q182*H182</f>
        <v>0</v>
      </c>
      <c r="S182" s="183">
        <v>0</v>
      </c>
      <c r="T182" s="184">
        <f>S182*H182</f>
        <v>0</v>
      </c>
      <c r="U182" s="37"/>
      <c r="V182" s="37"/>
      <c r="W182" s="37"/>
      <c r="X182" s="37"/>
      <c r="Y182" s="37"/>
      <c r="Z182" s="37"/>
      <c r="AA182" s="37"/>
      <c r="AB182" s="37"/>
      <c r="AC182" s="37"/>
      <c r="AD182" s="37"/>
      <c r="AE182" s="37"/>
      <c r="AR182" s="185" t="s">
        <v>187</v>
      </c>
      <c r="AT182" s="185" t="s">
        <v>350</v>
      </c>
      <c r="AU182" s="185" t="s">
        <v>83</v>
      </c>
      <c r="AY182" s="20" t="s">
        <v>349</v>
      </c>
      <c r="BE182" s="186">
        <f>IF(N182="základní",J182,0)</f>
        <v>0</v>
      </c>
      <c r="BF182" s="186">
        <f>IF(N182="snížená",J182,0)</f>
        <v>0</v>
      </c>
      <c r="BG182" s="186">
        <f>IF(N182="zákl. přenesená",J182,0)</f>
        <v>0</v>
      </c>
      <c r="BH182" s="186">
        <f>IF(N182="sníž. přenesená",J182,0)</f>
        <v>0</v>
      </c>
      <c r="BI182" s="186">
        <f>IF(N182="nulová",J182,0)</f>
        <v>0</v>
      </c>
      <c r="BJ182" s="20" t="s">
        <v>83</v>
      </c>
      <c r="BK182" s="186">
        <f>ROUND(I182*H182,2)</f>
        <v>0</v>
      </c>
      <c r="BL182" s="20" t="s">
        <v>187</v>
      </c>
      <c r="BM182" s="185" t="s">
        <v>730</v>
      </c>
    </row>
    <row r="183" spans="1:65" s="2" customFormat="1" ht="28.8">
      <c r="A183" s="37"/>
      <c r="B183" s="38"/>
      <c r="C183" s="39"/>
      <c r="D183" s="194" t="s">
        <v>952</v>
      </c>
      <c r="E183" s="39"/>
      <c r="F183" s="251" t="s">
        <v>11059</v>
      </c>
      <c r="G183" s="39"/>
      <c r="H183" s="39"/>
      <c r="I183" s="189"/>
      <c r="J183" s="39"/>
      <c r="K183" s="39"/>
      <c r="L183" s="42"/>
      <c r="M183" s="190"/>
      <c r="N183" s="191"/>
      <c r="O183" s="67"/>
      <c r="P183" s="67"/>
      <c r="Q183" s="67"/>
      <c r="R183" s="67"/>
      <c r="S183" s="67"/>
      <c r="T183" s="68"/>
      <c r="U183" s="37"/>
      <c r="V183" s="37"/>
      <c r="W183" s="37"/>
      <c r="X183" s="37"/>
      <c r="Y183" s="37"/>
      <c r="Z183" s="37"/>
      <c r="AA183" s="37"/>
      <c r="AB183" s="37"/>
      <c r="AC183" s="37"/>
      <c r="AD183" s="37"/>
      <c r="AE183" s="37"/>
      <c r="AT183" s="20" t="s">
        <v>952</v>
      </c>
      <c r="AU183" s="20" t="s">
        <v>83</v>
      </c>
    </row>
    <row r="184" spans="1:65" s="2" customFormat="1" ht="16.5" customHeight="1">
      <c r="A184" s="37"/>
      <c r="B184" s="38"/>
      <c r="C184" s="174" t="s">
        <v>733</v>
      </c>
      <c r="D184" s="174" t="s">
        <v>350</v>
      </c>
      <c r="E184" s="175" t="s">
        <v>11061</v>
      </c>
      <c r="F184" s="176" t="s">
        <v>11062</v>
      </c>
      <c r="G184" s="177" t="s">
        <v>987</v>
      </c>
      <c r="H184" s="178">
        <v>1</v>
      </c>
      <c r="I184" s="179"/>
      <c r="J184" s="180">
        <f>ROUND(I184*H184,2)</f>
        <v>0</v>
      </c>
      <c r="K184" s="176" t="s">
        <v>933</v>
      </c>
      <c r="L184" s="42"/>
      <c r="M184" s="181" t="s">
        <v>19</v>
      </c>
      <c r="N184" s="182" t="s">
        <v>46</v>
      </c>
      <c r="O184" s="67"/>
      <c r="P184" s="183">
        <f>O184*H184</f>
        <v>0</v>
      </c>
      <c r="Q184" s="183">
        <v>0</v>
      </c>
      <c r="R184" s="183">
        <f>Q184*H184</f>
        <v>0</v>
      </c>
      <c r="S184" s="183">
        <v>0</v>
      </c>
      <c r="T184" s="184">
        <f>S184*H184</f>
        <v>0</v>
      </c>
      <c r="U184" s="37"/>
      <c r="V184" s="37"/>
      <c r="W184" s="37"/>
      <c r="X184" s="37"/>
      <c r="Y184" s="37"/>
      <c r="Z184" s="37"/>
      <c r="AA184" s="37"/>
      <c r="AB184" s="37"/>
      <c r="AC184" s="37"/>
      <c r="AD184" s="37"/>
      <c r="AE184" s="37"/>
      <c r="AR184" s="185" t="s">
        <v>187</v>
      </c>
      <c r="AT184" s="185" t="s">
        <v>350</v>
      </c>
      <c r="AU184" s="185" t="s">
        <v>83</v>
      </c>
      <c r="AY184" s="20" t="s">
        <v>349</v>
      </c>
      <c r="BE184" s="186">
        <f>IF(N184="základní",J184,0)</f>
        <v>0</v>
      </c>
      <c r="BF184" s="186">
        <f>IF(N184="snížená",J184,0)</f>
        <v>0</v>
      </c>
      <c r="BG184" s="186">
        <f>IF(N184="zákl. přenesená",J184,0)</f>
        <v>0</v>
      </c>
      <c r="BH184" s="186">
        <f>IF(N184="sníž. přenesená",J184,0)</f>
        <v>0</v>
      </c>
      <c r="BI184" s="186">
        <f>IF(N184="nulová",J184,0)</f>
        <v>0</v>
      </c>
      <c r="BJ184" s="20" t="s">
        <v>83</v>
      </c>
      <c r="BK184" s="186">
        <f>ROUND(I184*H184,2)</f>
        <v>0</v>
      </c>
      <c r="BL184" s="20" t="s">
        <v>187</v>
      </c>
      <c r="BM184" s="185" t="s">
        <v>736</v>
      </c>
    </row>
    <row r="185" spans="1:65" s="2" customFormat="1" ht="38.4">
      <c r="A185" s="37"/>
      <c r="B185" s="38"/>
      <c r="C185" s="39"/>
      <c r="D185" s="194" t="s">
        <v>952</v>
      </c>
      <c r="E185" s="39"/>
      <c r="F185" s="251" t="s">
        <v>11035</v>
      </c>
      <c r="G185" s="39"/>
      <c r="H185" s="39"/>
      <c r="I185" s="189"/>
      <c r="J185" s="39"/>
      <c r="K185" s="39"/>
      <c r="L185" s="42"/>
      <c r="M185" s="190"/>
      <c r="N185" s="191"/>
      <c r="O185" s="67"/>
      <c r="P185" s="67"/>
      <c r="Q185" s="67"/>
      <c r="R185" s="67"/>
      <c r="S185" s="67"/>
      <c r="T185" s="68"/>
      <c r="U185" s="37"/>
      <c r="V185" s="37"/>
      <c r="W185" s="37"/>
      <c r="X185" s="37"/>
      <c r="Y185" s="37"/>
      <c r="Z185" s="37"/>
      <c r="AA185" s="37"/>
      <c r="AB185" s="37"/>
      <c r="AC185" s="37"/>
      <c r="AD185" s="37"/>
      <c r="AE185" s="37"/>
      <c r="AT185" s="20" t="s">
        <v>952</v>
      </c>
      <c r="AU185" s="20" t="s">
        <v>83</v>
      </c>
    </row>
    <row r="186" spans="1:65" s="2" customFormat="1" ht="16.5" customHeight="1">
      <c r="A186" s="37"/>
      <c r="B186" s="38"/>
      <c r="C186" s="174" t="s">
        <v>475</v>
      </c>
      <c r="D186" s="174" t="s">
        <v>350</v>
      </c>
      <c r="E186" s="175" t="s">
        <v>11036</v>
      </c>
      <c r="F186" s="176" t="s">
        <v>11037</v>
      </c>
      <c r="G186" s="177" t="s">
        <v>987</v>
      </c>
      <c r="H186" s="178">
        <v>2</v>
      </c>
      <c r="I186" s="179"/>
      <c r="J186" s="180">
        <f>ROUND(I186*H186,2)</f>
        <v>0</v>
      </c>
      <c r="K186" s="176" t="s">
        <v>933</v>
      </c>
      <c r="L186" s="42"/>
      <c r="M186" s="181" t="s">
        <v>19</v>
      </c>
      <c r="N186" s="182" t="s">
        <v>46</v>
      </c>
      <c r="O186" s="67"/>
      <c r="P186" s="183">
        <f>O186*H186</f>
        <v>0</v>
      </c>
      <c r="Q186" s="183">
        <v>0</v>
      </c>
      <c r="R186" s="183">
        <f>Q186*H186</f>
        <v>0</v>
      </c>
      <c r="S186" s="183">
        <v>0</v>
      </c>
      <c r="T186" s="184">
        <f>S186*H186</f>
        <v>0</v>
      </c>
      <c r="U186" s="37"/>
      <c r="V186" s="37"/>
      <c r="W186" s="37"/>
      <c r="X186" s="37"/>
      <c r="Y186" s="37"/>
      <c r="Z186" s="37"/>
      <c r="AA186" s="37"/>
      <c r="AB186" s="37"/>
      <c r="AC186" s="37"/>
      <c r="AD186" s="37"/>
      <c r="AE186" s="37"/>
      <c r="AR186" s="185" t="s">
        <v>187</v>
      </c>
      <c r="AT186" s="185" t="s">
        <v>350</v>
      </c>
      <c r="AU186" s="185" t="s">
        <v>83</v>
      </c>
      <c r="AY186" s="20" t="s">
        <v>349</v>
      </c>
      <c r="BE186" s="186">
        <f>IF(N186="základní",J186,0)</f>
        <v>0</v>
      </c>
      <c r="BF186" s="186">
        <f>IF(N186="snížená",J186,0)</f>
        <v>0</v>
      </c>
      <c r="BG186" s="186">
        <f>IF(N186="zákl. přenesená",J186,0)</f>
        <v>0</v>
      </c>
      <c r="BH186" s="186">
        <f>IF(N186="sníž. přenesená",J186,0)</f>
        <v>0</v>
      </c>
      <c r="BI186" s="186">
        <f>IF(N186="nulová",J186,0)</f>
        <v>0</v>
      </c>
      <c r="BJ186" s="20" t="s">
        <v>83</v>
      </c>
      <c r="BK186" s="186">
        <f>ROUND(I186*H186,2)</f>
        <v>0</v>
      </c>
      <c r="BL186" s="20" t="s">
        <v>187</v>
      </c>
      <c r="BM186" s="185" t="s">
        <v>742</v>
      </c>
    </row>
    <row r="187" spans="1:65" s="2" customFormat="1" ht="38.4">
      <c r="A187" s="37"/>
      <c r="B187" s="38"/>
      <c r="C187" s="39"/>
      <c r="D187" s="194" t="s">
        <v>952</v>
      </c>
      <c r="E187" s="39"/>
      <c r="F187" s="251" t="s">
        <v>11038</v>
      </c>
      <c r="G187" s="39"/>
      <c r="H187" s="39"/>
      <c r="I187" s="189"/>
      <c r="J187" s="39"/>
      <c r="K187" s="39"/>
      <c r="L187" s="42"/>
      <c r="M187" s="190"/>
      <c r="N187" s="191"/>
      <c r="O187" s="67"/>
      <c r="P187" s="67"/>
      <c r="Q187" s="67"/>
      <c r="R187" s="67"/>
      <c r="S187" s="67"/>
      <c r="T187" s="68"/>
      <c r="U187" s="37"/>
      <c r="V187" s="37"/>
      <c r="W187" s="37"/>
      <c r="X187" s="37"/>
      <c r="Y187" s="37"/>
      <c r="Z187" s="37"/>
      <c r="AA187" s="37"/>
      <c r="AB187" s="37"/>
      <c r="AC187" s="37"/>
      <c r="AD187" s="37"/>
      <c r="AE187" s="37"/>
      <c r="AT187" s="20" t="s">
        <v>952</v>
      </c>
      <c r="AU187" s="20" t="s">
        <v>83</v>
      </c>
    </row>
    <row r="188" spans="1:65" s="2" customFormat="1" ht="16.5" customHeight="1">
      <c r="A188" s="37"/>
      <c r="B188" s="38"/>
      <c r="C188" s="174" t="s">
        <v>745</v>
      </c>
      <c r="D188" s="174" t="s">
        <v>350</v>
      </c>
      <c r="E188" s="175" t="s">
        <v>11063</v>
      </c>
      <c r="F188" s="176" t="s">
        <v>11064</v>
      </c>
      <c r="G188" s="177" t="s">
        <v>987</v>
      </c>
      <c r="H188" s="178">
        <v>0</v>
      </c>
      <c r="I188" s="179"/>
      <c r="J188" s="180">
        <f>ROUND(I188*H188,2)</f>
        <v>0</v>
      </c>
      <c r="K188" s="176" t="s">
        <v>933</v>
      </c>
      <c r="L188" s="42"/>
      <c r="M188" s="181" t="s">
        <v>19</v>
      </c>
      <c r="N188" s="182" t="s">
        <v>46</v>
      </c>
      <c r="O188" s="67"/>
      <c r="P188" s="183">
        <f>O188*H188</f>
        <v>0</v>
      </c>
      <c r="Q188" s="183">
        <v>0</v>
      </c>
      <c r="R188" s="183">
        <f>Q188*H188</f>
        <v>0</v>
      </c>
      <c r="S188" s="183">
        <v>0</v>
      </c>
      <c r="T188" s="184">
        <f>S188*H188</f>
        <v>0</v>
      </c>
      <c r="U188" s="37"/>
      <c r="V188" s="37"/>
      <c r="W188" s="37"/>
      <c r="X188" s="37"/>
      <c r="Y188" s="37"/>
      <c r="Z188" s="37"/>
      <c r="AA188" s="37"/>
      <c r="AB188" s="37"/>
      <c r="AC188" s="37"/>
      <c r="AD188" s="37"/>
      <c r="AE188" s="37"/>
      <c r="AR188" s="185" t="s">
        <v>187</v>
      </c>
      <c r="AT188" s="185" t="s">
        <v>350</v>
      </c>
      <c r="AU188" s="185" t="s">
        <v>83</v>
      </c>
      <c r="AY188" s="20" t="s">
        <v>349</v>
      </c>
      <c r="BE188" s="186">
        <f>IF(N188="základní",J188,0)</f>
        <v>0</v>
      </c>
      <c r="BF188" s="186">
        <f>IF(N188="snížená",J188,0)</f>
        <v>0</v>
      </c>
      <c r="BG188" s="186">
        <f>IF(N188="zákl. přenesená",J188,0)</f>
        <v>0</v>
      </c>
      <c r="BH188" s="186">
        <f>IF(N188="sníž. přenesená",J188,0)</f>
        <v>0</v>
      </c>
      <c r="BI188" s="186">
        <f>IF(N188="nulová",J188,0)</f>
        <v>0</v>
      </c>
      <c r="BJ188" s="20" t="s">
        <v>83</v>
      </c>
      <c r="BK188" s="186">
        <f>ROUND(I188*H188,2)</f>
        <v>0</v>
      </c>
      <c r="BL188" s="20" t="s">
        <v>187</v>
      </c>
      <c r="BM188" s="185" t="s">
        <v>748</v>
      </c>
    </row>
    <row r="189" spans="1:65" s="2" customFormat="1" ht="19.2">
      <c r="A189" s="37"/>
      <c r="B189" s="38"/>
      <c r="C189" s="39"/>
      <c r="D189" s="194" t="s">
        <v>952</v>
      </c>
      <c r="E189" s="39"/>
      <c r="F189" s="251" t="s">
        <v>11065</v>
      </c>
      <c r="G189" s="39"/>
      <c r="H189" s="39"/>
      <c r="I189" s="189"/>
      <c r="J189" s="39"/>
      <c r="K189" s="39"/>
      <c r="L189" s="42"/>
      <c r="M189" s="190"/>
      <c r="N189" s="191"/>
      <c r="O189" s="67"/>
      <c r="P189" s="67"/>
      <c r="Q189" s="67"/>
      <c r="R189" s="67"/>
      <c r="S189" s="67"/>
      <c r="T189" s="68"/>
      <c r="U189" s="37"/>
      <c r="V189" s="37"/>
      <c r="W189" s="37"/>
      <c r="X189" s="37"/>
      <c r="Y189" s="37"/>
      <c r="Z189" s="37"/>
      <c r="AA189" s="37"/>
      <c r="AB189" s="37"/>
      <c r="AC189" s="37"/>
      <c r="AD189" s="37"/>
      <c r="AE189" s="37"/>
      <c r="AT189" s="20" t="s">
        <v>952</v>
      </c>
      <c r="AU189" s="20" t="s">
        <v>83</v>
      </c>
    </row>
    <row r="190" spans="1:65" s="2" customFormat="1" ht="16.5" customHeight="1">
      <c r="A190" s="37"/>
      <c r="B190" s="38"/>
      <c r="C190" s="174" t="s">
        <v>480</v>
      </c>
      <c r="D190" s="174" t="s">
        <v>350</v>
      </c>
      <c r="E190" s="175" t="s">
        <v>11039</v>
      </c>
      <c r="F190" s="176" t="s">
        <v>11040</v>
      </c>
      <c r="G190" s="177" t="s">
        <v>1037</v>
      </c>
      <c r="H190" s="178">
        <v>1</v>
      </c>
      <c r="I190" s="179"/>
      <c r="J190" s="180">
        <f>ROUND(I190*H190,2)</f>
        <v>0</v>
      </c>
      <c r="K190" s="176" t="s">
        <v>933</v>
      </c>
      <c r="L190" s="42"/>
      <c r="M190" s="181" t="s">
        <v>19</v>
      </c>
      <c r="N190" s="182" t="s">
        <v>46</v>
      </c>
      <c r="O190" s="67"/>
      <c r="P190" s="183">
        <f>O190*H190</f>
        <v>0</v>
      </c>
      <c r="Q190" s="183">
        <v>0</v>
      </c>
      <c r="R190" s="183">
        <f>Q190*H190</f>
        <v>0</v>
      </c>
      <c r="S190" s="183">
        <v>0</v>
      </c>
      <c r="T190" s="184">
        <f>S190*H190</f>
        <v>0</v>
      </c>
      <c r="U190" s="37"/>
      <c r="V190" s="37"/>
      <c r="W190" s="37"/>
      <c r="X190" s="37"/>
      <c r="Y190" s="37"/>
      <c r="Z190" s="37"/>
      <c r="AA190" s="37"/>
      <c r="AB190" s="37"/>
      <c r="AC190" s="37"/>
      <c r="AD190" s="37"/>
      <c r="AE190" s="37"/>
      <c r="AR190" s="185" t="s">
        <v>187</v>
      </c>
      <c r="AT190" s="185" t="s">
        <v>350</v>
      </c>
      <c r="AU190" s="185" t="s">
        <v>83</v>
      </c>
      <c r="AY190" s="20" t="s">
        <v>349</v>
      </c>
      <c r="BE190" s="186">
        <f>IF(N190="základní",J190,0)</f>
        <v>0</v>
      </c>
      <c r="BF190" s="186">
        <f>IF(N190="snížená",J190,0)</f>
        <v>0</v>
      </c>
      <c r="BG190" s="186">
        <f>IF(N190="zákl. přenesená",J190,0)</f>
        <v>0</v>
      </c>
      <c r="BH190" s="186">
        <f>IF(N190="sníž. přenesená",J190,0)</f>
        <v>0</v>
      </c>
      <c r="BI190" s="186">
        <f>IF(N190="nulová",J190,0)</f>
        <v>0</v>
      </c>
      <c r="BJ190" s="20" t="s">
        <v>83</v>
      </c>
      <c r="BK190" s="186">
        <f>ROUND(I190*H190,2)</f>
        <v>0</v>
      </c>
      <c r="BL190" s="20" t="s">
        <v>187</v>
      </c>
      <c r="BM190" s="185" t="s">
        <v>753</v>
      </c>
    </row>
    <row r="191" spans="1:65" s="2" customFormat="1" ht="19.2">
      <c r="A191" s="37"/>
      <c r="B191" s="38"/>
      <c r="C191" s="39"/>
      <c r="D191" s="194" t="s">
        <v>952</v>
      </c>
      <c r="E191" s="39"/>
      <c r="F191" s="251" t="s">
        <v>11041</v>
      </c>
      <c r="G191" s="39"/>
      <c r="H191" s="39"/>
      <c r="I191" s="189"/>
      <c r="J191" s="39"/>
      <c r="K191" s="39"/>
      <c r="L191" s="42"/>
      <c r="M191" s="190"/>
      <c r="N191" s="191"/>
      <c r="O191" s="67"/>
      <c r="P191" s="67"/>
      <c r="Q191" s="67"/>
      <c r="R191" s="67"/>
      <c r="S191" s="67"/>
      <c r="T191" s="68"/>
      <c r="U191" s="37"/>
      <c r="V191" s="37"/>
      <c r="W191" s="37"/>
      <c r="X191" s="37"/>
      <c r="Y191" s="37"/>
      <c r="Z191" s="37"/>
      <c r="AA191" s="37"/>
      <c r="AB191" s="37"/>
      <c r="AC191" s="37"/>
      <c r="AD191" s="37"/>
      <c r="AE191" s="37"/>
      <c r="AT191" s="20" t="s">
        <v>952</v>
      </c>
      <c r="AU191" s="20" t="s">
        <v>83</v>
      </c>
    </row>
    <row r="192" spans="1:65" s="2" customFormat="1" ht="16.5" customHeight="1">
      <c r="A192" s="37"/>
      <c r="B192" s="38"/>
      <c r="C192" s="174" t="s">
        <v>755</v>
      </c>
      <c r="D192" s="174" t="s">
        <v>350</v>
      </c>
      <c r="E192" s="175" t="s">
        <v>11042</v>
      </c>
      <c r="F192" s="176" t="s">
        <v>11043</v>
      </c>
      <c r="G192" s="177" t="s">
        <v>1037</v>
      </c>
      <c r="H192" s="178">
        <v>1</v>
      </c>
      <c r="I192" s="179"/>
      <c r="J192" s="180">
        <f>ROUND(I192*H192,2)</f>
        <v>0</v>
      </c>
      <c r="K192" s="176" t="s">
        <v>933</v>
      </c>
      <c r="L192" s="42"/>
      <c r="M192" s="181" t="s">
        <v>19</v>
      </c>
      <c r="N192" s="182" t="s">
        <v>46</v>
      </c>
      <c r="O192" s="67"/>
      <c r="P192" s="183">
        <f>O192*H192</f>
        <v>0</v>
      </c>
      <c r="Q192" s="183">
        <v>0</v>
      </c>
      <c r="R192" s="183">
        <f>Q192*H192</f>
        <v>0</v>
      </c>
      <c r="S192" s="183">
        <v>0</v>
      </c>
      <c r="T192" s="184">
        <f>S192*H192</f>
        <v>0</v>
      </c>
      <c r="U192" s="37"/>
      <c r="V192" s="37"/>
      <c r="W192" s="37"/>
      <c r="X192" s="37"/>
      <c r="Y192" s="37"/>
      <c r="Z192" s="37"/>
      <c r="AA192" s="37"/>
      <c r="AB192" s="37"/>
      <c r="AC192" s="37"/>
      <c r="AD192" s="37"/>
      <c r="AE192" s="37"/>
      <c r="AR192" s="185" t="s">
        <v>187</v>
      </c>
      <c r="AT192" s="185" t="s">
        <v>350</v>
      </c>
      <c r="AU192" s="185" t="s">
        <v>83</v>
      </c>
      <c r="AY192" s="20" t="s">
        <v>349</v>
      </c>
      <c r="BE192" s="186">
        <f>IF(N192="základní",J192,0)</f>
        <v>0</v>
      </c>
      <c r="BF192" s="186">
        <f>IF(N192="snížená",J192,0)</f>
        <v>0</v>
      </c>
      <c r="BG192" s="186">
        <f>IF(N192="zákl. přenesená",J192,0)</f>
        <v>0</v>
      </c>
      <c r="BH192" s="186">
        <f>IF(N192="sníž. přenesená",J192,0)</f>
        <v>0</v>
      </c>
      <c r="BI192" s="186">
        <f>IF(N192="nulová",J192,0)</f>
        <v>0</v>
      </c>
      <c r="BJ192" s="20" t="s">
        <v>83</v>
      </c>
      <c r="BK192" s="186">
        <f>ROUND(I192*H192,2)</f>
        <v>0</v>
      </c>
      <c r="BL192" s="20" t="s">
        <v>187</v>
      </c>
      <c r="BM192" s="185" t="s">
        <v>758</v>
      </c>
    </row>
    <row r="193" spans="1:65" s="2" customFormat="1" ht="19.2">
      <c r="A193" s="37"/>
      <c r="B193" s="38"/>
      <c r="C193" s="39"/>
      <c r="D193" s="194" t="s">
        <v>952</v>
      </c>
      <c r="E193" s="39"/>
      <c r="F193" s="251" t="s">
        <v>11044</v>
      </c>
      <c r="G193" s="39"/>
      <c r="H193" s="39"/>
      <c r="I193" s="189"/>
      <c r="J193" s="39"/>
      <c r="K193" s="39"/>
      <c r="L193" s="42"/>
      <c r="M193" s="190"/>
      <c r="N193" s="191"/>
      <c r="O193" s="67"/>
      <c r="P193" s="67"/>
      <c r="Q193" s="67"/>
      <c r="R193" s="67"/>
      <c r="S193" s="67"/>
      <c r="T193" s="68"/>
      <c r="U193" s="37"/>
      <c r="V193" s="37"/>
      <c r="W193" s="37"/>
      <c r="X193" s="37"/>
      <c r="Y193" s="37"/>
      <c r="Z193" s="37"/>
      <c r="AA193" s="37"/>
      <c r="AB193" s="37"/>
      <c r="AC193" s="37"/>
      <c r="AD193" s="37"/>
      <c r="AE193" s="37"/>
      <c r="AT193" s="20" t="s">
        <v>952</v>
      </c>
      <c r="AU193" s="20" t="s">
        <v>83</v>
      </c>
    </row>
    <row r="194" spans="1:65" s="2" customFormat="1" ht="16.5" customHeight="1">
      <c r="A194" s="37"/>
      <c r="B194" s="38"/>
      <c r="C194" s="174" t="s">
        <v>486</v>
      </c>
      <c r="D194" s="174" t="s">
        <v>350</v>
      </c>
      <c r="E194" s="175" t="s">
        <v>11045</v>
      </c>
      <c r="F194" s="176" t="s">
        <v>11046</v>
      </c>
      <c r="G194" s="177" t="s">
        <v>1037</v>
      </c>
      <c r="H194" s="178">
        <v>1</v>
      </c>
      <c r="I194" s="179"/>
      <c r="J194" s="180">
        <f>ROUND(I194*H194,2)</f>
        <v>0</v>
      </c>
      <c r="K194" s="176" t="s">
        <v>933</v>
      </c>
      <c r="L194" s="42"/>
      <c r="M194" s="181" t="s">
        <v>19</v>
      </c>
      <c r="N194" s="182" t="s">
        <v>46</v>
      </c>
      <c r="O194" s="67"/>
      <c r="P194" s="183">
        <f>O194*H194</f>
        <v>0</v>
      </c>
      <c r="Q194" s="183">
        <v>0</v>
      </c>
      <c r="R194" s="183">
        <f>Q194*H194</f>
        <v>0</v>
      </c>
      <c r="S194" s="183">
        <v>0</v>
      </c>
      <c r="T194" s="184">
        <f>S194*H194</f>
        <v>0</v>
      </c>
      <c r="U194" s="37"/>
      <c r="V194" s="37"/>
      <c r="W194" s="37"/>
      <c r="X194" s="37"/>
      <c r="Y194" s="37"/>
      <c r="Z194" s="37"/>
      <c r="AA194" s="37"/>
      <c r="AB194" s="37"/>
      <c r="AC194" s="37"/>
      <c r="AD194" s="37"/>
      <c r="AE194" s="37"/>
      <c r="AR194" s="185" t="s">
        <v>187</v>
      </c>
      <c r="AT194" s="185" t="s">
        <v>350</v>
      </c>
      <c r="AU194" s="185" t="s">
        <v>83</v>
      </c>
      <c r="AY194" s="20" t="s">
        <v>349</v>
      </c>
      <c r="BE194" s="186">
        <f>IF(N194="základní",J194,0)</f>
        <v>0</v>
      </c>
      <c r="BF194" s="186">
        <f>IF(N194="snížená",J194,0)</f>
        <v>0</v>
      </c>
      <c r="BG194" s="186">
        <f>IF(N194="zákl. přenesená",J194,0)</f>
        <v>0</v>
      </c>
      <c r="BH194" s="186">
        <f>IF(N194="sníž. přenesená",J194,0)</f>
        <v>0</v>
      </c>
      <c r="BI194" s="186">
        <f>IF(N194="nulová",J194,0)</f>
        <v>0</v>
      </c>
      <c r="BJ194" s="20" t="s">
        <v>83</v>
      </c>
      <c r="BK194" s="186">
        <f>ROUND(I194*H194,2)</f>
        <v>0</v>
      </c>
      <c r="BL194" s="20" t="s">
        <v>187</v>
      </c>
      <c r="BM194" s="185" t="s">
        <v>762</v>
      </c>
    </row>
    <row r="195" spans="1:65" s="2" customFormat="1" ht="19.2">
      <c r="A195" s="37"/>
      <c r="B195" s="38"/>
      <c r="C195" s="39"/>
      <c r="D195" s="194" t="s">
        <v>952</v>
      </c>
      <c r="E195" s="39"/>
      <c r="F195" s="251" t="s">
        <v>11047</v>
      </c>
      <c r="G195" s="39"/>
      <c r="H195" s="39"/>
      <c r="I195" s="189"/>
      <c r="J195" s="39"/>
      <c r="K195" s="39"/>
      <c r="L195" s="42"/>
      <c r="M195" s="190"/>
      <c r="N195" s="191"/>
      <c r="O195" s="67"/>
      <c r="P195" s="67"/>
      <c r="Q195" s="67"/>
      <c r="R195" s="67"/>
      <c r="S195" s="67"/>
      <c r="T195" s="68"/>
      <c r="U195" s="37"/>
      <c r="V195" s="37"/>
      <c r="W195" s="37"/>
      <c r="X195" s="37"/>
      <c r="Y195" s="37"/>
      <c r="Z195" s="37"/>
      <c r="AA195" s="37"/>
      <c r="AB195" s="37"/>
      <c r="AC195" s="37"/>
      <c r="AD195" s="37"/>
      <c r="AE195" s="37"/>
      <c r="AT195" s="20" t="s">
        <v>952</v>
      </c>
      <c r="AU195" s="20" t="s">
        <v>83</v>
      </c>
    </row>
    <row r="196" spans="1:65" s="11" customFormat="1" ht="25.95" customHeight="1">
      <c r="B196" s="160"/>
      <c r="C196" s="161"/>
      <c r="D196" s="162" t="s">
        <v>74</v>
      </c>
      <c r="E196" s="163" t="s">
        <v>7937</v>
      </c>
      <c r="F196" s="163" t="s">
        <v>11066</v>
      </c>
      <c r="G196" s="161"/>
      <c r="H196" s="161"/>
      <c r="I196" s="164"/>
      <c r="J196" s="165">
        <f>BK196</f>
        <v>0</v>
      </c>
      <c r="K196" s="161"/>
      <c r="L196" s="166"/>
      <c r="M196" s="167"/>
      <c r="N196" s="168"/>
      <c r="O196" s="168"/>
      <c r="P196" s="169">
        <f>SUM(P197:P232)</f>
        <v>0</v>
      </c>
      <c r="Q196" s="168"/>
      <c r="R196" s="169">
        <f>SUM(R197:R232)</f>
        <v>0</v>
      </c>
      <c r="S196" s="168"/>
      <c r="T196" s="170">
        <f>SUM(T197:T232)</f>
        <v>0</v>
      </c>
      <c r="AR196" s="171" t="s">
        <v>83</v>
      </c>
      <c r="AT196" s="172" t="s">
        <v>74</v>
      </c>
      <c r="AU196" s="172" t="s">
        <v>75</v>
      </c>
      <c r="AY196" s="171" t="s">
        <v>349</v>
      </c>
      <c r="BK196" s="173">
        <f>SUM(BK197:BK232)</f>
        <v>0</v>
      </c>
    </row>
    <row r="197" spans="1:65" s="2" customFormat="1" ht="16.5" customHeight="1">
      <c r="A197" s="37"/>
      <c r="B197" s="38"/>
      <c r="C197" s="174" t="s">
        <v>765</v>
      </c>
      <c r="D197" s="174" t="s">
        <v>350</v>
      </c>
      <c r="E197" s="175" t="s">
        <v>11024</v>
      </c>
      <c r="F197" s="176" t="s">
        <v>11025</v>
      </c>
      <c r="G197" s="177" t="s">
        <v>987</v>
      </c>
      <c r="H197" s="178">
        <v>1</v>
      </c>
      <c r="I197" s="179"/>
      <c r="J197" s="180">
        <f>ROUND(I197*H197,2)</f>
        <v>0</v>
      </c>
      <c r="K197" s="176" t="s">
        <v>933</v>
      </c>
      <c r="L197" s="42"/>
      <c r="M197" s="181" t="s">
        <v>19</v>
      </c>
      <c r="N197" s="182" t="s">
        <v>46</v>
      </c>
      <c r="O197" s="67"/>
      <c r="P197" s="183">
        <f>O197*H197</f>
        <v>0</v>
      </c>
      <c r="Q197" s="183">
        <v>0</v>
      </c>
      <c r="R197" s="183">
        <f>Q197*H197</f>
        <v>0</v>
      </c>
      <c r="S197" s="183">
        <v>0</v>
      </c>
      <c r="T197" s="184">
        <f>S197*H197</f>
        <v>0</v>
      </c>
      <c r="U197" s="37"/>
      <c r="V197" s="37"/>
      <c r="W197" s="37"/>
      <c r="X197" s="37"/>
      <c r="Y197" s="37"/>
      <c r="Z197" s="37"/>
      <c r="AA197" s="37"/>
      <c r="AB197" s="37"/>
      <c r="AC197" s="37"/>
      <c r="AD197" s="37"/>
      <c r="AE197" s="37"/>
      <c r="AR197" s="185" t="s">
        <v>187</v>
      </c>
      <c r="AT197" s="185" t="s">
        <v>350</v>
      </c>
      <c r="AU197" s="185" t="s">
        <v>83</v>
      </c>
      <c r="AY197" s="20" t="s">
        <v>349</v>
      </c>
      <c r="BE197" s="186">
        <f>IF(N197="základní",J197,0)</f>
        <v>0</v>
      </c>
      <c r="BF197" s="186">
        <f>IF(N197="snížená",J197,0)</f>
        <v>0</v>
      </c>
      <c r="BG197" s="186">
        <f>IF(N197="zákl. přenesená",J197,0)</f>
        <v>0</v>
      </c>
      <c r="BH197" s="186">
        <f>IF(N197="sníž. přenesená",J197,0)</f>
        <v>0</v>
      </c>
      <c r="BI197" s="186">
        <f>IF(N197="nulová",J197,0)</f>
        <v>0</v>
      </c>
      <c r="BJ197" s="20" t="s">
        <v>83</v>
      </c>
      <c r="BK197" s="186">
        <f>ROUND(I197*H197,2)</f>
        <v>0</v>
      </c>
      <c r="BL197" s="20" t="s">
        <v>187</v>
      </c>
      <c r="BM197" s="185" t="s">
        <v>768</v>
      </c>
    </row>
    <row r="198" spans="1:65" s="2" customFormat="1" ht="38.4">
      <c r="A198" s="37"/>
      <c r="B198" s="38"/>
      <c r="C198" s="39"/>
      <c r="D198" s="194" t="s">
        <v>952</v>
      </c>
      <c r="E198" s="39"/>
      <c r="F198" s="251" t="s">
        <v>11026</v>
      </c>
      <c r="G198" s="39"/>
      <c r="H198" s="39"/>
      <c r="I198" s="189"/>
      <c r="J198" s="39"/>
      <c r="K198" s="39"/>
      <c r="L198" s="42"/>
      <c r="M198" s="190"/>
      <c r="N198" s="191"/>
      <c r="O198" s="67"/>
      <c r="P198" s="67"/>
      <c r="Q198" s="67"/>
      <c r="R198" s="67"/>
      <c r="S198" s="67"/>
      <c r="T198" s="68"/>
      <c r="U198" s="37"/>
      <c r="V198" s="37"/>
      <c r="W198" s="37"/>
      <c r="X198" s="37"/>
      <c r="Y198" s="37"/>
      <c r="Z198" s="37"/>
      <c r="AA198" s="37"/>
      <c r="AB198" s="37"/>
      <c r="AC198" s="37"/>
      <c r="AD198" s="37"/>
      <c r="AE198" s="37"/>
      <c r="AT198" s="20" t="s">
        <v>952</v>
      </c>
      <c r="AU198" s="20" t="s">
        <v>83</v>
      </c>
    </row>
    <row r="199" spans="1:65" s="2" customFormat="1" ht="16.5" customHeight="1">
      <c r="A199" s="37"/>
      <c r="B199" s="38"/>
      <c r="C199" s="174" t="s">
        <v>492</v>
      </c>
      <c r="D199" s="174" t="s">
        <v>350</v>
      </c>
      <c r="E199" s="175" t="s">
        <v>11027</v>
      </c>
      <c r="F199" s="176" t="s">
        <v>11028</v>
      </c>
      <c r="G199" s="177" t="s">
        <v>987</v>
      </c>
      <c r="H199" s="178">
        <v>1</v>
      </c>
      <c r="I199" s="179"/>
      <c r="J199" s="180">
        <f>ROUND(I199*H199,2)</f>
        <v>0</v>
      </c>
      <c r="K199" s="176" t="s">
        <v>933</v>
      </c>
      <c r="L199" s="42"/>
      <c r="M199" s="181" t="s">
        <v>19</v>
      </c>
      <c r="N199" s="182" t="s">
        <v>46</v>
      </c>
      <c r="O199" s="67"/>
      <c r="P199" s="183">
        <f>O199*H199</f>
        <v>0</v>
      </c>
      <c r="Q199" s="183">
        <v>0</v>
      </c>
      <c r="R199" s="183">
        <f>Q199*H199</f>
        <v>0</v>
      </c>
      <c r="S199" s="183">
        <v>0</v>
      </c>
      <c r="T199" s="184">
        <f>S199*H199</f>
        <v>0</v>
      </c>
      <c r="U199" s="37"/>
      <c r="V199" s="37"/>
      <c r="W199" s="37"/>
      <c r="X199" s="37"/>
      <c r="Y199" s="37"/>
      <c r="Z199" s="37"/>
      <c r="AA199" s="37"/>
      <c r="AB199" s="37"/>
      <c r="AC199" s="37"/>
      <c r="AD199" s="37"/>
      <c r="AE199" s="37"/>
      <c r="AR199" s="185" t="s">
        <v>187</v>
      </c>
      <c r="AT199" s="185" t="s">
        <v>350</v>
      </c>
      <c r="AU199" s="185" t="s">
        <v>83</v>
      </c>
      <c r="AY199" s="20" t="s">
        <v>349</v>
      </c>
      <c r="BE199" s="186">
        <f>IF(N199="základní",J199,0)</f>
        <v>0</v>
      </c>
      <c r="BF199" s="186">
        <f>IF(N199="snížená",J199,0)</f>
        <v>0</v>
      </c>
      <c r="BG199" s="186">
        <f>IF(N199="zákl. přenesená",J199,0)</f>
        <v>0</v>
      </c>
      <c r="BH199" s="186">
        <f>IF(N199="sníž. přenesená",J199,0)</f>
        <v>0</v>
      </c>
      <c r="BI199" s="186">
        <f>IF(N199="nulová",J199,0)</f>
        <v>0</v>
      </c>
      <c r="BJ199" s="20" t="s">
        <v>83</v>
      </c>
      <c r="BK199" s="186">
        <f>ROUND(I199*H199,2)</f>
        <v>0</v>
      </c>
      <c r="BL199" s="20" t="s">
        <v>187</v>
      </c>
      <c r="BM199" s="185" t="s">
        <v>773</v>
      </c>
    </row>
    <row r="200" spans="1:65" s="2" customFormat="1" ht="28.8">
      <c r="A200" s="37"/>
      <c r="B200" s="38"/>
      <c r="C200" s="39"/>
      <c r="D200" s="194" t="s">
        <v>952</v>
      </c>
      <c r="E200" s="39"/>
      <c r="F200" s="251" t="s">
        <v>11029</v>
      </c>
      <c r="G200" s="39"/>
      <c r="H200" s="39"/>
      <c r="I200" s="189"/>
      <c r="J200" s="39"/>
      <c r="K200" s="39"/>
      <c r="L200" s="42"/>
      <c r="M200" s="190"/>
      <c r="N200" s="191"/>
      <c r="O200" s="67"/>
      <c r="P200" s="67"/>
      <c r="Q200" s="67"/>
      <c r="R200" s="67"/>
      <c r="S200" s="67"/>
      <c r="T200" s="68"/>
      <c r="U200" s="37"/>
      <c r="V200" s="37"/>
      <c r="W200" s="37"/>
      <c r="X200" s="37"/>
      <c r="Y200" s="37"/>
      <c r="Z200" s="37"/>
      <c r="AA200" s="37"/>
      <c r="AB200" s="37"/>
      <c r="AC200" s="37"/>
      <c r="AD200" s="37"/>
      <c r="AE200" s="37"/>
      <c r="AT200" s="20" t="s">
        <v>952</v>
      </c>
      <c r="AU200" s="20" t="s">
        <v>83</v>
      </c>
    </row>
    <row r="201" spans="1:65" s="2" customFormat="1" ht="16.5" customHeight="1">
      <c r="A201" s="37"/>
      <c r="B201" s="38"/>
      <c r="C201" s="174" t="s">
        <v>720</v>
      </c>
      <c r="D201" s="174" t="s">
        <v>350</v>
      </c>
      <c r="E201" s="175" t="s">
        <v>11050</v>
      </c>
      <c r="F201" s="176" t="s">
        <v>11051</v>
      </c>
      <c r="G201" s="177" t="s">
        <v>987</v>
      </c>
      <c r="H201" s="178">
        <v>2</v>
      </c>
      <c r="I201" s="179"/>
      <c r="J201" s="180">
        <f>ROUND(I201*H201,2)</f>
        <v>0</v>
      </c>
      <c r="K201" s="176" t="s">
        <v>933</v>
      </c>
      <c r="L201" s="42"/>
      <c r="M201" s="181" t="s">
        <v>19</v>
      </c>
      <c r="N201" s="182" t="s">
        <v>46</v>
      </c>
      <c r="O201" s="67"/>
      <c r="P201" s="183">
        <f>O201*H201</f>
        <v>0</v>
      </c>
      <c r="Q201" s="183">
        <v>0</v>
      </c>
      <c r="R201" s="183">
        <f>Q201*H201</f>
        <v>0</v>
      </c>
      <c r="S201" s="183">
        <v>0</v>
      </c>
      <c r="T201" s="184">
        <f>S201*H201</f>
        <v>0</v>
      </c>
      <c r="U201" s="37"/>
      <c r="V201" s="37"/>
      <c r="W201" s="37"/>
      <c r="X201" s="37"/>
      <c r="Y201" s="37"/>
      <c r="Z201" s="37"/>
      <c r="AA201" s="37"/>
      <c r="AB201" s="37"/>
      <c r="AC201" s="37"/>
      <c r="AD201" s="37"/>
      <c r="AE201" s="37"/>
      <c r="AR201" s="185" t="s">
        <v>187</v>
      </c>
      <c r="AT201" s="185" t="s">
        <v>350</v>
      </c>
      <c r="AU201" s="185" t="s">
        <v>83</v>
      </c>
      <c r="AY201" s="20" t="s">
        <v>349</v>
      </c>
      <c r="BE201" s="186">
        <f>IF(N201="základní",J201,0)</f>
        <v>0</v>
      </c>
      <c r="BF201" s="186">
        <f>IF(N201="snížená",J201,0)</f>
        <v>0</v>
      </c>
      <c r="BG201" s="186">
        <f>IF(N201="zákl. přenesená",J201,0)</f>
        <v>0</v>
      </c>
      <c r="BH201" s="186">
        <f>IF(N201="sníž. přenesená",J201,0)</f>
        <v>0</v>
      </c>
      <c r="BI201" s="186">
        <f>IF(N201="nulová",J201,0)</f>
        <v>0</v>
      </c>
      <c r="BJ201" s="20" t="s">
        <v>83</v>
      </c>
      <c r="BK201" s="186">
        <f>ROUND(I201*H201,2)</f>
        <v>0</v>
      </c>
      <c r="BL201" s="20" t="s">
        <v>187</v>
      </c>
      <c r="BM201" s="185" t="s">
        <v>777</v>
      </c>
    </row>
    <row r="202" spans="1:65" s="2" customFormat="1" ht="28.8">
      <c r="A202" s="37"/>
      <c r="B202" s="38"/>
      <c r="C202" s="39"/>
      <c r="D202" s="194" t="s">
        <v>952</v>
      </c>
      <c r="E202" s="39"/>
      <c r="F202" s="251" t="s">
        <v>11052</v>
      </c>
      <c r="G202" s="39"/>
      <c r="H202" s="39"/>
      <c r="I202" s="189"/>
      <c r="J202" s="39"/>
      <c r="K202" s="39"/>
      <c r="L202" s="42"/>
      <c r="M202" s="190"/>
      <c r="N202" s="191"/>
      <c r="O202" s="67"/>
      <c r="P202" s="67"/>
      <c r="Q202" s="67"/>
      <c r="R202" s="67"/>
      <c r="S202" s="67"/>
      <c r="T202" s="68"/>
      <c r="U202" s="37"/>
      <c r="V202" s="37"/>
      <c r="W202" s="37"/>
      <c r="X202" s="37"/>
      <c r="Y202" s="37"/>
      <c r="Z202" s="37"/>
      <c r="AA202" s="37"/>
      <c r="AB202" s="37"/>
      <c r="AC202" s="37"/>
      <c r="AD202" s="37"/>
      <c r="AE202" s="37"/>
      <c r="AT202" s="20" t="s">
        <v>952</v>
      </c>
      <c r="AU202" s="20" t="s">
        <v>83</v>
      </c>
    </row>
    <row r="203" spans="1:65" s="2" customFormat="1" ht="16.5" customHeight="1">
      <c r="A203" s="37"/>
      <c r="B203" s="38"/>
      <c r="C203" s="174" t="s">
        <v>496</v>
      </c>
      <c r="D203" s="174" t="s">
        <v>350</v>
      </c>
      <c r="E203" s="175" t="s">
        <v>11057</v>
      </c>
      <c r="F203" s="176" t="s">
        <v>11058</v>
      </c>
      <c r="G203" s="177" t="s">
        <v>987</v>
      </c>
      <c r="H203" s="178">
        <v>2</v>
      </c>
      <c r="I203" s="179"/>
      <c r="J203" s="180">
        <f>ROUND(I203*H203,2)</f>
        <v>0</v>
      </c>
      <c r="K203" s="176" t="s">
        <v>933</v>
      </c>
      <c r="L203" s="42"/>
      <c r="M203" s="181" t="s">
        <v>19</v>
      </c>
      <c r="N203" s="182" t="s">
        <v>46</v>
      </c>
      <c r="O203" s="67"/>
      <c r="P203" s="183">
        <f>O203*H203</f>
        <v>0</v>
      </c>
      <c r="Q203" s="183">
        <v>0</v>
      </c>
      <c r="R203" s="183">
        <f>Q203*H203</f>
        <v>0</v>
      </c>
      <c r="S203" s="183">
        <v>0</v>
      </c>
      <c r="T203" s="184">
        <f>S203*H203</f>
        <v>0</v>
      </c>
      <c r="U203" s="37"/>
      <c r="V203" s="37"/>
      <c r="W203" s="37"/>
      <c r="X203" s="37"/>
      <c r="Y203" s="37"/>
      <c r="Z203" s="37"/>
      <c r="AA203" s="37"/>
      <c r="AB203" s="37"/>
      <c r="AC203" s="37"/>
      <c r="AD203" s="37"/>
      <c r="AE203" s="37"/>
      <c r="AR203" s="185" t="s">
        <v>187</v>
      </c>
      <c r="AT203" s="185" t="s">
        <v>350</v>
      </c>
      <c r="AU203" s="185" t="s">
        <v>83</v>
      </c>
      <c r="AY203" s="20" t="s">
        <v>349</v>
      </c>
      <c r="BE203" s="186">
        <f>IF(N203="základní",J203,0)</f>
        <v>0</v>
      </c>
      <c r="BF203" s="186">
        <f>IF(N203="snížená",J203,0)</f>
        <v>0</v>
      </c>
      <c r="BG203" s="186">
        <f>IF(N203="zákl. přenesená",J203,0)</f>
        <v>0</v>
      </c>
      <c r="BH203" s="186">
        <f>IF(N203="sníž. přenesená",J203,0)</f>
        <v>0</v>
      </c>
      <c r="BI203" s="186">
        <f>IF(N203="nulová",J203,0)</f>
        <v>0</v>
      </c>
      <c r="BJ203" s="20" t="s">
        <v>83</v>
      </c>
      <c r="BK203" s="186">
        <f>ROUND(I203*H203,2)</f>
        <v>0</v>
      </c>
      <c r="BL203" s="20" t="s">
        <v>187</v>
      </c>
      <c r="BM203" s="185" t="s">
        <v>783</v>
      </c>
    </row>
    <row r="204" spans="1:65" s="2" customFormat="1" ht="28.8">
      <c r="A204" s="37"/>
      <c r="B204" s="38"/>
      <c r="C204" s="39"/>
      <c r="D204" s="194" t="s">
        <v>952</v>
      </c>
      <c r="E204" s="39"/>
      <c r="F204" s="251" t="s">
        <v>11059</v>
      </c>
      <c r="G204" s="39"/>
      <c r="H204" s="39"/>
      <c r="I204" s="189"/>
      <c r="J204" s="39"/>
      <c r="K204" s="39"/>
      <c r="L204" s="42"/>
      <c r="M204" s="190"/>
      <c r="N204" s="191"/>
      <c r="O204" s="67"/>
      <c r="P204" s="67"/>
      <c r="Q204" s="67"/>
      <c r="R204" s="67"/>
      <c r="S204" s="67"/>
      <c r="T204" s="68"/>
      <c r="U204" s="37"/>
      <c r="V204" s="37"/>
      <c r="W204" s="37"/>
      <c r="X204" s="37"/>
      <c r="Y204" s="37"/>
      <c r="Z204" s="37"/>
      <c r="AA204" s="37"/>
      <c r="AB204" s="37"/>
      <c r="AC204" s="37"/>
      <c r="AD204" s="37"/>
      <c r="AE204" s="37"/>
      <c r="AT204" s="20" t="s">
        <v>952</v>
      </c>
      <c r="AU204" s="20" t="s">
        <v>83</v>
      </c>
    </row>
    <row r="205" spans="1:65" s="2" customFormat="1" ht="16.5" customHeight="1">
      <c r="A205" s="37"/>
      <c r="B205" s="38"/>
      <c r="C205" s="174" t="s">
        <v>787</v>
      </c>
      <c r="D205" s="174" t="s">
        <v>350</v>
      </c>
      <c r="E205" s="175" t="s">
        <v>11067</v>
      </c>
      <c r="F205" s="176" t="s">
        <v>11068</v>
      </c>
      <c r="G205" s="177" t="s">
        <v>987</v>
      </c>
      <c r="H205" s="178">
        <v>1</v>
      </c>
      <c r="I205" s="179"/>
      <c r="J205" s="180">
        <f>ROUND(I205*H205,2)</f>
        <v>0</v>
      </c>
      <c r="K205" s="176" t="s">
        <v>933</v>
      </c>
      <c r="L205" s="42"/>
      <c r="M205" s="181" t="s">
        <v>19</v>
      </c>
      <c r="N205" s="182" t="s">
        <v>46</v>
      </c>
      <c r="O205" s="67"/>
      <c r="P205" s="183">
        <f>O205*H205</f>
        <v>0</v>
      </c>
      <c r="Q205" s="183">
        <v>0</v>
      </c>
      <c r="R205" s="183">
        <f>Q205*H205</f>
        <v>0</v>
      </c>
      <c r="S205" s="183">
        <v>0</v>
      </c>
      <c r="T205" s="184">
        <f>S205*H205</f>
        <v>0</v>
      </c>
      <c r="U205" s="37"/>
      <c r="V205" s="37"/>
      <c r="W205" s="37"/>
      <c r="X205" s="37"/>
      <c r="Y205" s="37"/>
      <c r="Z205" s="37"/>
      <c r="AA205" s="37"/>
      <c r="AB205" s="37"/>
      <c r="AC205" s="37"/>
      <c r="AD205" s="37"/>
      <c r="AE205" s="37"/>
      <c r="AR205" s="185" t="s">
        <v>187</v>
      </c>
      <c r="AT205" s="185" t="s">
        <v>350</v>
      </c>
      <c r="AU205" s="185" t="s">
        <v>83</v>
      </c>
      <c r="AY205" s="20" t="s">
        <v>349</v>
      </c>
      <c r="BE205" s="186">
        <f>IF(N205="základní",J205,0)</f>
        <v>0</v>
      </c>
      <c r="BF205" s="186">
        <f>IF(N205="snížená",J205,0)</f>
        <v>0</v>
      </c>
      <c r="BG205" s="186">
        <f>IF(N205="zákl. přenesená",J205,0)</f>
        <v>0</v>
      </c>
      <c r="BH205" s="186">
        <f>IF(N205="sníž. přenesená",J205,0)</f>
        <v>0</v>
      </c>
      <c r="BI205" s="186">
        <f>IF(N205="nulová",J205,0)</f>
        <v>0</v>
      </c>
      <c r="BJ205" s="20" t="s">
        <v>83</v>
      </c>
      <c r="BK205" s="186">
        <f>ROUND(I205*H205,2)</f>
        <v>0</v>
      </c>
      <c r="BL205" s="20" t="s">
        <v>187</v>
      </c>
      <c r="BM205" s="185" t="s">
        <v>790</v>
      </c>
    </row>
    <row r="206" spans="1:65" s="2" customFormat="1" ht="38.4">
      <c r="A206" s="37"/>
      <c r="B206" s="38"/>
      <c r="C206" s="39"/>
      <c r="D206" s="194" t="s">
        <v>952</v>
      </c>
      <c r="E206" s="39"/>
      <c r="F206" s="251" t="s">
        <v>11069</v>
      </c>
      <c r="G206" s="39"/>
      <c r="H206" s="39"/>
      <c r="I206" s="189"/>
      <c r="J206" s="39"/>
      <c r="K206" s="39"/>
      <c r="L206" s="42"/>
      <c r="M206" s="190"/>
      <c r="N206" s="191"/>
      <c r="O206" s="67"/>
      <c r="P206" s="67"/>
      <c r="Q206" s="67"/>
      <c r="R206" s="67"/>
      <c r="S206" s="67"/>
      <c r="T206" s="68"/>
      <c r="U206" s="37"/>
      <c r="V206" s="37"/>
      <c r="W206" s="37"/>
      <c r="X206" s="37"/>
      <c r="Y206" s="37"/>
      <c r="Z206" s="37"/>
      <c r="AA206" s="37"/>
      <c r="AB206" s="37"/>
      <c r="AC206" s="37"/>
      <c r="AD206" s="37"/>
      <c r="AE206" s="37"/>
      <c r="AT206" s="20" t="s">
        <v>952</v>
      </c>
      <c r="AU206" s="20" t="s">
        <v>83</v>
      </c>
    </row>
    <row r="207" spans="1:65" s="2" customFormat="1" ht="16.5" customHeight="1">
      <c r="A207" s="37"/>
      <c r="B207" s="38"/>
      <c r="C207" s="174" t="s">
        <v>505</v>
      </c>
      <c r="D207" s="174" t="s">
        <v>350</v>
      </c>
      <c r="E207" s="175" t="s">
        <v>11070</v>
      </c>
      <c r="F207" s="176" t="s">
        <v>11071</v>
      </c>
      <c r="G207" s="177" t="s">
        <v>987</v>
      </c>
      <c r="H207" s="178">
        <v>1</v>
      </c>
      <c r="I207" s="179"/>
      <c r="J207" s="180">
        <f>ROUND(I207*H207,2)</f>
        <v>0</v>
      </c>
      <c r="K207" s="176" t="s">
        <v>933</v>
      </c>
      <c r="L207" s="42"/>
      <c r="M207" s="181" t="s">
        <v>19</v>
      </c>
      <c r="N207" s="182" t="s">
        <v>46</v>
      </c>
      <c r="O207" s="67"/>
      <c r="P207" s="183">
        <f>O207*H207</f>
        <v>0</v>
      </c>
      <c r="Q207" s="183">
        <v>0</v>
      </c>
      <c r="R207" s="183">
        <f>Q207*H207</f>
        <v>0</v>
      </c>
      <c r="S207" s="183">
        <v>0</v>
      </c>
      <c r="T207" s="184">
        <f>S207*H207</f>
        <v>0</v>
      </c>
      <c r="U207" s="37"/>
      <c r="V207" s="37"/>
      <c r="W207" s="37"/>
      <c r="X207" s="37"/>
      <c r="Y207" s="37"/>
      <c r="Z207" s="37"/>
      <c r="AA207" s="37"/>
      <c r="AB207" s="37"/>
      <c r="AC207" s="37"/>
      <c r="AD207" s="37"/>
      <c r="AE207" s="37"/>
      <c r="AR207" s="185" t="s">
        <v>187</v>
      </c>
      <c r="AT207" s="185" t="s">
        <v>350</v>
      </c>
      <c r="AU207" s="185" t="s">
        <v>83</v>
      </c>
      <c r="AY207" s="20" t="s">
        <v>349</v>
      </c>
      <c r="BE207" s="186">
        <f>IF(N207="základní",J207,0)</f>
        <v>0</v>
      </c>
      <c r="BF207" s="186">
        <f>IF(N207="snížená",J207,0)</f>
        <v>0</v>
      </c>
      <c r="BG207" s="186">
        <f>IF(N207="zákl. přenesená",J207,0)</f>
        <v>0</v>
      </c>
      <c r="BH207" s="186">
        <f>IF(N207="sníž. přenesená",J207,0)</f>
        <v>0</v>
      </c>
      <c r="BI207" s="186">
        <f>IF(N207="nulová",J207,0)</f>
        <v>0</v>
      </c>
      <c r="BJ207" s="20" t="s">
        <v>83</v>
      </c>
      <c r="BK207" s="186">
        <f>ROUND(I207*H207,2)</f>
        <v>0</v>
      </c>
      <c r="BL207" s="20" t="s">
        <v>187</v>
      </c>
      <c r="BM207" s="185" t="s">
        <v>794</v>
      </c>
    </row>
    <row r="208" spans="1:65" s="2" customFormat="1" ht="28.8">
      <c r="A208" s="37"/>
      <c r="B208" s="38"/>
      <c r="C208" s="39"/>
      <c r="D208" s="194" t="s">
        <v>952</v>
      </c>
      <c r="E208" s="39"/>
      <c r="F208" s="251" t="s">
        <v>11072</v>
      </c>
      <c r="G208" s="39"/>
      <c r="H208" s="39"/>
      <c r="I208" s="189"/>
      <c r="J208" s="39"/>
      <c r="K208" s="39"/>
      <c r="L208" s="42"/>
      <c r="M208" s="190"/>
      <c r="N208" s="191"/>
      <c r="O208" s="67"/>
      <c r="P208" s="67"/>
      <c r="Q208" s="67"/>
      <c r="R208" s="67"/>
      <c r="S208" s="67"/>
      <c r="T208" s="68"/>
      <c r="U208" s="37"/>
      <c r="V208" s="37"/>
      <c r="W208" s="37"/>
      <c r="X208" s="37"/>
      <c r="Y208" s="37"/>
      <c r="Z208" s="37"/>
      <c r="AA208" s="37"/>
      <c r="AB208" s="37"/>
      <c r="AC208" s="37"/>
      <c r="AD208" s="37"/>
      <c r="AE208" s="37"/>
      <c r="AT208" s="20" t="s">
        <v>952</v>
      </c>
      <c r="AU208" s="20" t="s">
        <v>83</v>
      </c>
    </row>
    <row r="209" spans="1:65" s="2" customFormat="1" ht="16.5" customHeight="1">
      <c r="A209" s="37"/>
      <c r="B209" s="38"/>
      <c r="C209" s="174" t="s">
        <v>796</v>
      </c>
      <c r="D209" s="174" t="s">
        <v>350</v>
      </c>
      <c r="E209" s="175" t="s">
        <v>11073</v>
      </c>
      <c r="F209" s="176" t="s">
        <v>11074</v>
      </c>
      <c r="G209" s="177" t="s">
        <v>1037</v>
      </c>
      <c r="H209" s="178">
        <v>1</v>
      </c>
      <c r="I209" s="179"/>
      <c r="J209" s="180">
        <f>ROUND(I209*H209,2)</f>
        <v>0</v>
      </c>
      <c r="K209" s="176" t="s">
        <v>933</v>
      </c>
      <c r="L209" s="42"/>
      <c r="M209" s="181" t="s">
        <v>19</v>
      </c>
      <c r="N209" s="182" t="s">
        <v>46</v>
      </c>
      <c r="O209" s="67"/>
      <c r="P209" s="183">
        <f>O209*H209</f>
        <v>0</v>
      </c>
      <c r="Q209" s="183">
        <v>0</v>
      </c>
      <c r="R209" s="183">
        <f>Q209*H209</f>
        <v>0</v>
      </c>
      <c r="S209" s="183">
        <v>0</v>
      </c>
      <c r="T209" s="184">
        <f>S209*H209</f>
        <v>0</v>
      </c>
      <c r="U209" s="37"/>
      <c r="V209" s="37"/>
      <c r="W209" s="37"/>
      <c r="X209" s="37"/>
      <c r="Y209" s="37"/>
      <c r="Z209" s="37"/>
      <c r="AA209" s="37"/>
      <c r="AB209" s="37"/>
      <c r="AC209" s="37"/>
      <c r="AD209" s="37"/>
      <c r="AE209" s="37"/>
      <c r="AR209" s="185" t="s">
        <v>187</v>
      </c>
      <c r="AT209" s="185" t="s">
        <v>350</v>
      </c>
      <c r="AU209" s="185" t="s">
        <v>83</v>
      </c>
      <c r="AY209" s="20" t="s">
        <v>349</v>
      </c>
      <c r="BE209" s="186">
        <f>IF(N209="základní",J209,0)</f>
        <v>0</v>
      </c>
      <c r="BF209" s="186">
        <f>IF(N209="snížená",J209,0)</f>
        <v>0</v>
      </c>
      <c r="BG209" s="186">
        <f>IF(N209="zákl. přenesená",J209,0)</f>
        <v>0</v>
      </c>
      <c r="BH209" s="186">
        <f>IF(N209="sníž. přenesená",J209,0)</f>
        <v>0</v>
      </c>
      <c r="BI209" s="186">
        <f>IF(N209="nulová",J209,0)</f>
        <v>0</v>
      </c>
      <c r="BJ209" s="20" t="s">
        <v>83</v>
      </c>
      <c r="BK209" s="186">
        <f>ROUND(I209*H209,2)</f>
        <v>0</v>
      </c>
      <c r="BL209" s="20" t="s">
        <v>187</v>
      </c>
      <c r="BM209" s="185" t="s">
        <v>799</v>
      </c>
    </row>
    <row r="210" spans="1:65" s="2" customFormat="1" ht="38.4">
      <c r="A210" s="37"/>
      <c r="B210" s="38"/>
      <c r="C210" s="39"/>
      <c r="D210" s="194" t="s">
        <v>952</v>
      </c>
      <c r="E210" s="39"/>
      <c r="F210" s="251" t="s">
        <v>11075</v>
      </c>
      <c r="G210" s="39"/>
      <c r="H210" s="39"/>
      <c r="I210" s="189"/>
      <c r="J210" s="39"/>
      <c r="K210" s="39"/>
      <c r="L210" s="42"/>
      <c r="M210" s="190"/>
      <c r="N210" s="191"/>
      <c r="O210" s="67"/>
      <c r="P210" s="67"/>
      <c r="Q210" s="67"/>
      <c r="R210" s="67"/>
      <c r="S210" s="67"/>
      <c r="T210" s="68"/>
      <c r="U210" s="37"/>
      <c r="V210" s="37"/>
      <c r="W210" s="37"/>
      <c r="X210" s="37"/>
      <c r="Y210" s="37"/>
      <c r="Z210" s="37"/>
      <c r="AA210" s="37"/>
      <c r="AB210" s="37"/>
      <c r="AC210" s="37"/>
      <c r="AD210" s="37"/>
      <c r="AE210" s="37"/>
      <c r="AT210" s="20" t="s">
        <v>952</v>
      </c>
      <c r="AU210" s="20" t="s">
        <v>83</v>
      </c>
    </row>
    <row r="211" spans="1:65" s="2" customFormat="1" ht="16.5" customHeight="1">
      <c r="A211" s="37"/>
      <c r="B211" s="38"/>
      <c r="C211" s="174" t="s">
        <v>511</v>
      </c>
      <c r="D211" s="174" t="s">
        <v>350</v>
      </c>
      <c r="E211" s="175" t="s">
        <v>11076</v>
      </c>
      <c r="F211" s="176" t="s">
        <v>11077</v>
      </c>
      <c r="G211" s="177" t="s">
        <v>987</v>
      </c>
      <c r="H211" s="178">
        <v>1</v>
      </c>
      <c r="I211" s="179"/>
      <c r="J211" s="180">
        <f>ROUND(I211*H211,2)</f>
        <v>0</v>
      </c>
      <c r="K211" s="176" t="s">
        <v>933</v>
      </c>
      <c r="L211" s="42"/>
      <c r="M211" s="181" t="s">
        <v>19</v>
      </c>
      <c r="N211" s="182" t="s">
        <v>46</v>
      </c>
      <c r="O211" s="67"/>
      <c r="P211" s="183">
        <f>O211*H211</f>
        <v>0</v>
      </c>
      <c r="Q211" s="183">
        <v>0</v>
      </c>
      <c r="R211" s="183">
        <f>Q211*H211</f>
        <v>0</v>
      </c>
      <c r="S211" s="183">
        <v>0</v>
      </c>
      <c r="T211" s="184">
        <f>S211*H211</f>
        <v>0</v>
      </c>
      <c r="U211" s="37"/>
      <c r="V211" s="37"/>
      <c r="W211" s="37"/>
      <c r="X211" s="37"/>
      <c r="Y211" s="37"/>
      <c r="Z211" s="37"/>
      <c r="AA211" s="37"/>
      <c r="AB211" s="37"/>
      <c r="AC211" s="37"/>
      <c r="AD211" s="37"/>
      <c r="AE211" s="37"/>
      <c r="AR211" s="185" t="s">
        <v>187</v>
      </c>
      <c r="AT211" s="185" t="s">
        <v>350</v>
      </c>
      <c r="AU211" s="185" t="s">
        <v>83</v>
      </c>
      <c r="AY211" s="20" t="s">
        <v>349</v>
      </c>
      <c r="BE211" s="186">
        <f>IF(N211="základní",J211,0)</f>
        <v>0</v>
      </c>
      <c r="BF211" s="186">
        <f>IF(N211="snížená",J211,0)</f>
        <v>0</v>
      </c>
      <c r="BG211" s="186">
        <f>IF(N211="zákl. přenesená",J211,0)</f>
        <v>0</v>
      </c>
      <c r="BH211" s="186">
        <f>IF(N211="sníž. přenesená",J211,0)</f>
        <v>0</v>
      </c>
      <c r="BI211" s="186">
        <f>IF(N211="nulová",J211,0)</f>
        <v>0</v>
      </c>
      <c r="BJ211" s="20" t="s">
        <v>83</v>
      </c>
      <c r="BK211" s="186">
        <f>ROUND(I211*H211,2)</f>
        <v>0</v>
      </c>
      <c r="BL211" s="20" t="s">
        <v>187</v>
      </c>
      <c r="BM211" s="185" t="s">
        <v>803</v>
      </c>
    </row>
    <row r="212" spans="1:65" s="2" customFormat="1" ht="28.8">
      <c r="A212" s="37"/>
      <c r="B212" s="38"/>
      <c r="C212" s="39"/>
      <c r="D212" s="194" t="s">
        <v>952</v>
      </c>
      <c r="E212" s="39"/>
      <c r="F212" s="251" t="s">
        <v>11078</v>
      </c>
      <c r="G212" s="39"/>
      <c r="H212" s="39"/>
      <c r="I212" s="189"/>
      <c r="J212" s="39"/>
      <c r="K212" s="39"/>
      <c r="L212" s="42"/>
      <c r="M212" s="190"/>
      <c r="N212" s="191"/>
      <c r="O212" s="67"/>
      <c r="P212" s="67"/>
      <c r="Q212" s="67"/>
      <c r="R212" s="67"/>
      <c r="S212" s="67"/>
      <c r="T212" s="68"/>
      <c r="U212" s="37"/>
      <c r="V212" s="37"/>
      <c r="W212" s="37"/>
      <c r="X212" s="37"/>
      <c r="Y212" s="37"/>
      <c r="Z212" s="37"/>
      <c r="AA212" s="37"/>
      <c r="AB212" s="37"/>
      <c r="AC212" s="37"/>
      <c r="AD212" s="37"/>
      <c r="AE212" s="37"/>
      <c r="AT212" s="20" t="s">
        <v>952</v>
      </c>
      <c r="AU212" s="20" t="s">
        <v>83</v>
      </c>
    </row>
    <row r="213" spans="1:65" s="2" customFormat="1" ht="16.5" customHeight="1">
      <c r="A213" s="37"/>
      <c r="B213" s="38"/>
      <c r="C213" s="174" t="s">
        <v>804</v>
      </c>
      <c r="D213" s="174" t="s">
        <v>350</v>
      </c>
      <c r="E213" s="175" t="s">
        <v>11036</v>
      </c>
      <c r="F213" s="176" t="s">
        <v>11037</v>
      </c>
      <c r="G213" s="177" t="s">
        <v>987</v>
      </c>
      <c r="H213" s="178">
        <v>1</v>
      </c>
      <c r="I213" s="179"/>
      <c r="J213" s="180">
        <f>ROUND(I213*H213,2)</f>
        <v>0</v>
      </c>
      <c r="K213" s="176" t="s">
        <v>933</v>
      </c>
      <c r="L213" s="42"/>
      <c r="M213" s="181" t="s">
        <v>19</v>
      </c>
      <c r="N213" s="182" t="s">
        <v>46</v>
      </c>
      <c r="O213" s="67"/>
      <c r="P213" s="183">
        <f>O213*H213</f>
        <v>0</v>
      </c>
      <c r="Q213" s="183">
        <v>0</v>
      </c>
      <c r="R213" s="183">
        <f>Q213*H213</f>
        <v>0</v>
      </c>
      <c r="S213" s="183">
        <v>0</v>
      </c>
      <c r="T213" s="184">
        <f>S213*H213</f>
        <v>0</v>
      </c>
      <c r="U213" s="37"/>
      <c r="V213" s="37"/>
      <c r="W213" s="37"/>
      <c r="X213" s="37"/>
      <c r="Y213" s="37"/>
      <c r="Z213" s="37"/>
      <c r="AA213" s="37"/>
      <c r="AB213" s="37"/>
      <c r="AC213" s="37"/>
      <c r="AD213" s="37"/>
      <c r="AE213" s="37"/>
      <c r="AR213" s="185" t="s">
        <v>187</v>
      </c>
      <c r="AT213" s="185" t="s">
        <v>350</v>
      </c>
      <c r="AU213" s="185" t="s">
        <v>83</v>
      </c>
      <c r="AY213" s="20" t="s">
        <v>349</v>
      </c>
      <c r="BE213" s="186">
        <f>IF(N213="základní",J213,0)</f>
        <v>0</v>
      </c>
      <c r="BF213" s="186">
        <f>IF(N213="snížená",J213,0)</f>
        <v>0</v>
      </c>
      <c r="BG213" s="186">
        <f>IF(N213="zákl. přenesená",J213,0)</f>
        <v>0</v>
      </c>
      <c r="BH213" s="186">
        <f>IF(N213="sníž. přenesená",J213,0)</f>
        <v>0</v>
      </c>
      <c r="BI213" s="186">
        <f>IF(N213="nulová",J213,0)</f>
        <v>0</v>
      </c>
      <c r="BJ213" s="20" t="s">
        <v>83</v>
      </c>
      <c r="BK213" s="186">
        <f>ROUND(I213*H213,2)</f>
        <v>0</v>
      </c>
      <c r="BL213" s="20" t="s">
        <v>187</v>
      </c>
      <c r="BM213" s="185" t="s">
        <v>807</v>
      </c>
    </row>
    <row r="214" spans="1:65" s="2" customFormat="1" ht="38.4">
      <c r="A214" s="37"/>
      <c r="B214" s="38"/>
      <c r="C214" s="39"/>
      <c r="D214" s="194" t="s">
        <v>952</v>
      </c>
      <c r="E214" s="39"/>
      <c r="F214" s="251" t="s">
        <v>11038</v>
      </c>
      <c r="G214" s="39"/>
      <c r="H214" s="39"/>
      <c r="I214" s="189"/>
      <c r="J214" s="39"/>
      <c r="K214" s="39"/>
      <c r="L214" s="42"/>
      <c r="M214" s="190"/>
      <c r="N214" s="191"/>
      <c r="O214" s="67"/>
      <c r="P214" s="67"/>
      <c r="Q214" s="67"/>
      <c r="R214" s="67"/>
      <c r="S214" s="67"/>
      <c r="T214" s="68"/>
      <c r="U214" s="37"/>
      <c r="V214" s="37"/>
      <c r="W214" s="37"/>
      <c r="X214" s="37"/>
      <c r="Y214" s="37"/>
      <c r="Z214" s="37"/>
      <c r="AA214" s="37"/>
      <c r="AB214" s="37"/>
      <c r="AC214" s="37"/>
      <c r="AD214" s="37"/>
      <c r="AE214" s="37"/>
      <c r="AT214" s="20" t="s">
        <v>952</v>
      </c>
      <c r="AU214" s="20" t="s">
        <v>83</v>
      </c>
    </row>
    <row r="215" spans="1:65" s="2" customFormat="1" ht="16.5" customHeight="1">
      <c r="A215" s="37"/>
      <c r="B215" s="38"/>
      <c r="C215" s="174" t="s">
        <v>518</v>
      </c>
      <c r="D215" s="174" t="s">
        <v>350</v>
      </c>
      <c r="E215" s="175" t="s">
        <v>11079</v>
      </c>
      <c r="F215" s="176" t="s">
        <v>11080</v>
      </c>
      <c r="G215" s="177" t="s">
        <v>987</v>
      </c>
      <c r="H215" s="178">
        <v>1</v>
      </c>
      <c r="I215" s="179"/>
      <c r="J215" s="180">
        <f>ROUND(I215*H215,2)</f>
        <v>0</v>
      </c>
      <c r="K215" s="176" t="s">
        <v>933</v>
      </c>
      <c r="L215" s="42"/>
      <c r="M215" s="181" t="s">
        <v>19</v>
      </c>
      <c r="N215" s="182" t="s">
        <v>46</v>
      </c>
      <c r="O215" s="67"/>
      <c r="P215" s="183">
        <f>O215*H215</f>
        <v>0</v>
      </c>
      <c r="Q215" s="183">
        <v>0</v>
      </c>
      <c r="R215" s="183">
        <f>Q215*H215</f>
        <v>0</v>
      </c>
      <c r="S215" s="183">
        <v>0</v>
      </c>
      <c r="T215" s="184">
        <f>S215*H215</f>
        <v>0</v>
      </c>
      <c r="U215" s="37"/>
      <c r="V215" s="37"/>
      <c r="W215" s="37"/>
      <c r="X215" s="37"/>
      <c r="Y215" s="37"/>
      <c r="Z215" s="37"/>
      <c r="AA215" s="37"/>
      <c r="AB215" s="37"/>
      <c r="AC215" s="37"/>
      <c r="AD215" s="37"/>
      <c r="AE215" s="37"/>
      <c r="AR215" s="185" t="s">
        <v>187</v>
      </c>
      <c r="AT215" s="185" t="s">
        <v>350</v>
      </c>
      <c r="AU215" s="185" t="s">
        <v>83</v>
      </c>
      <c r="AY215" s="20" t="s">
        <v>349</v>
      </c>
      <c r="BE215" s="186">
        <f>IF(N215="základní",J215,0)</f>
        <v>0</v>
      </c>
      <c r="BF215" s="186">
        <f>IF(N215="snížená",J215,0)</f>
        <v>0</v>
      </c>
      <c r="BG215" s="186">
        <f>IF(N215="zákl. přenesená",J215,0)</f>
        <v>0</v>
      </c>
      <c r="BH215" s="186">
        <f>IF(N215="sníž. přenesená",J215,0)</f>
        <v>0</v>
      </c>
      <c r="BI215" s="186">
        <f>IF(N215="nulová",J215,0)</f>
        <v>0</v>
      </c>
      <c r="BJ215" s="20" t="s">
        <v>83</v>
      </c>
      <c r="BK215" s="186">
        <f>ROUND(I215*H215,2)</f>
        <v>0</v>
      </c>
      <c r="BL215" s="20" t="s">
        <v>187</v>
      </c>
      <c r="BM215" s="185" t="s">
        <v>812</v>
      </c>
    </row>
    <row r="216" spans="1:65" s="2" customFormat="1" ht="28.8">
      <c r="A216" s="37"/>
      <c r="B216" s="38"/>
      <c r="C216" s="39"/>
      <c r="D216" s="194" t="s">
        <v>952</v>
      </c>
      <c r="E216" s="39"/>
      <c r="F216" s="251" t="s">
        <v>11081</v>
      </c>
      <c r="G216" s="39"/>
      <c r="H216" s="39"/>
      <c r="I216" s="189"/>
      <c r="J216" s="39"/>
      <c r="K216" s="39"/>
      <c r="L216" s="42"/>
      <c r="M216" s="190"/>
      <c r="N216" s="191"/>
      <c r="O216" s="67"/>
      <c r="P216" s="67"/>
      <c r="Q216" s="67"/>
      <c r="R216" s="67"/>
      <c r="S216" s="67"/>
      <c r="T216" s="68"/>
      <c r="U216" s="37"/>
      <c r="V216" s="37"/>
      <c r="W216" s="37"/>
      <c r="X216" s="37"/>
      <c r="Y216" s="37"/>
      <c r="Z216" s="37"/>
      <c r="AA216" s="37"/>
      <c r="AB216" s="37"/>
      <c r="AC216" s="37"/>
      <c r="AD216" s="37"/>
      <c r="AE216" s="37"/>
      <c r="AT216" s="20" t="s">
        <v>952</v>
      </c>
      <c r="AU216" s="20" t="s">
        <v>83</v>
      </c>
    </row>
    <row r="217" spans="1:65" s="2" customFormat="1" ht="16.5" customHeight="1">
      <c r="A217" s="37"/>
      <c r="B217" s="38"/>
      <c r="C217" s="174" t="s">
        <v>814</v>
      </c>
      <c r="D217" s="174" t="s">
        <v>350</v>
      </c>
      <c r="E217" s="175" t="s">
        <v>11082</v>
      </c>
      <c r="F217" s="176" t="s">
        <v>11083</v>
      </c>
      <c r="G217" s="177" t="s">
        <v>987</v>
      </c>
      <c r="H217" s="178">
        <v>1</v>
      </c>
      <c r="I217" s="179"/>
      <c r="J217" s="180">
        <f>ROUND(I217*H217,2)</f>
        <v>0</v>
      </c>
      <c r="K217" s="176" t="s">
        <v>933</v>
      </c>
      <c r="L217" s="42"/>
      <c r="M217" s="181" t="s">
        <v>19</v>
      </c>
      <c r="N217" s="182" t="s">
        <v>46</v>
      </c>
      <c r="O217" s="67"/>
      <c r="P217" s="183">
        <f>O217*H217</f>
        <v>0</v>
      </c>
      <c r="Q217" s="183">
        <v>0</v>
      </c>
      <c r="R217" s="183">
        <f>Q217*H217</f>
        <v>0</v>
      </c>
      <c r="S217" s="183">
        <v>0</v>
      </c>
      <c r="T217" s="184">
        <f>S217*H217</f>
        <v>0</v>
      </c>
      <c r="U217" s="37"/>
      <c r="V217" s="37"/>
      <c r="W217" s="37"/>
      <c r="X217" s="37"/>
      <c r="Y217" s="37"/>
      <c r="Z217" s="37"/>
      <c r="AA217" s="37"/>
      <c r="AB217" s="37"/>
      <c r="AC217" s="37"/>
      <c r="AD217" s="37"/>
      <c r="AE217" s="37"/>
      <c r="AR217" s="185" t="s">
        <v>187</v>
      </c>
      <c r="AT217" s="185" t="s">
        <v>350</v>
      </c>
      <c r="AU217" s="185" t="s">
        <v>83</v>
      </c>
      <c r="AY217" s="20" t="s">
        <v>349</v>
      </c>
      <c r="BE217" s="186">
        <f>IF(N217="základní",J217,0)</f>
        <v>0</v>
      </c>
      <c r="BF217" s="186">
        <f>IF(N217="snížená",J217,0)</f>
        <v>0</v>
      </c>
      <c r="BG217" s="186">
        <f>IF(N217="zákl. přenesená",J217,0)</f>
        <v>0</v>
      </c>
      <c r="BH217" s="186">
        <f>IF(N217="sníž. přenesená",J217,0)</f>
        <v>0</v>
      </c>
      <c r="BI217" s="186">
        <f>IF(N217="nulová",J217,0)</f>
        <v>0</v>
      </c>
      <c r="BJ217" s="20" t="s">
        <v>83</v>
      </c>
      <c r="BK217" s="186">
        <f>ROUND(I217*H217,2)</f>
        <v>0</v>
      </c>
      <c r="BL217" s="20" t="s">
        <v>187</v>
      </c>
      <c r="BM217" s="185" t="s">
        <v>817</v>
      </c>
    </row>
    <row r="218" spans="1:65" s="2" customFormat="1" ht="76.8">
      <c r="A218" s="37"/>
      <c r="B218" s="38"/>
      <c r="C218" s="39"/>
      <c r="D218" s="194" t="s">
        <v>952</v>
      </c>
      <c r="E218" s="39"/>
      <c r="F218" s="251" t="s">
        <v>11084</v>
      </c>
      <c r="G218" s="39"/>
      <c r="H218" s="39"/>
      <c r="I218" s="189"/>
      <c r="J218" s="39"/>
      <c r="K218" s="39"/>
      <c r="L218" s="42"/>
      <c r="M218" s="190"/>
      <c r="N218" s="191"/>
      <c r="O218" s="67"/>
      <c r="P218" s="67"/>
      <c r="Q218" s="67"/>
      <c r="R218" s="67"/>
      <c r="S218" s="67"/>
      <c r="T218" s="68"/>
      <c r="U218" s="37"/>
      <c r="V218" s="37"/>
      <c r="W218" s="37"/>
      <c r="X218" s="37"/>
      <c r="Y218" s="37"/>
      <c r="Z218" s="37"/>
      <c r="AA218" s="37"/>
      <c r="AB218" s="37"/>
      <c r="AC218" s="37"/>
      <c r="AD218" s="37"/>
      <c r="AE218" s="37"/>
      <c r="AT218" s="20" t="s">
        <v>952</v>
      </c>
      <c r="AU218" s="20" t="s">
        <v>83</v>
      </c>
    </row>
    <row r="219" spans="1:65" s="2" customFormat="1" ht="16.5" customHeight="1">
      <c r="A219" s="37"/>
      <c r="B219" s="38"/>
      <c r="C219" s="174" t="s">
        <v>522</v>
      </c>
      <c r="D219" s="174" t="s">
        <v>350</v>
      </c>
      <c r="E219" s="175" t="s">
        <v>11085</v>
      </c>
      <c r="F219" s="176" t="s">
        <v>11086</v>
      </c>
      <c r="G219" s="177" t="s">
        <v>987</v>
      </c>
      <c r="H219" s="178">
        <v>12</v>
      </c>
      <c r="I219" s="179"/>
      <c r="J219" s="180">
        <f>ROUND(I219*H219,2)</f>
        <v>0</v>
      </c>
      <c r="K219" s="176" t="s">
        <v>933</v>
      </c>
      <c r="L219" s="42"/>
      <c r="M219" s="181" t="s">
        <v>19</v>
      </c>
      <c r="N219" s="182" t="s">
        <v>46</v>
      </c>
      <c r="O219" s="67"/>
      <c r="P219" s="183">
        <f>O219*H219</f>
        <v>0</v>
      </c>
      <c r="Q219" s="183">
        <v>0</v>
      </c>
      <c r="R219" s="183">
        <f>Q219*H219</f>
        <v>0</v>
      </c>
      <c r="S219" s="183">
        <v>0</v>
      </c>
      <c r="T219" s="184">
        <f>S219*H219</f>
        <v>0</v>
      </c>
      <c r="U219" s="37"/>
      <c r="V219" s="37"/>
      <c r="W219" s="37"/>
      <c r="X219" s="37"/>
      <c r="Y219" s="37"/>
      <c r="Z219" s="37"/>
      <c r="AA219" s="37"/>
      <c r="AB219" s="37"/>
      <c r="AC219" s="37"/>
      <c r="AD219" s="37"/>
      <c r="AE219" s="37"/>
      <c r="AR219" s="185" t="s">
        <v>187</v>
      </c>
      <c r="AT219" s="185" t="s">
        <v>350</v>
      </c>
      <c r="AU219" s="185" t="s">
        <v>83</v>
      </c>
      <c r="AY219" s="20" t="s">
        <v>349</v>
      </c>
      <c r="BE219" s="186">
        <f>IF(N219="základní",J219,0)</f>
        <v>0</v>
      </c>
      <c r="BF219" s="186">
        <f>IF(N219="snížená",J219,0)</f>
        <v>0</v>
      </c>
      <c r="BG219" s="186">
        <f>IF(N219="zákl. přenesená",J219,0)</f>
        <v>0</v>
      </c>
      <c r="BH219" s="186">
        <f>IF(N219="sníž. přenesená",J219,0)</f>
        <v>0</v>
      </c>
      <c r="BI219" s="186">
        <f>IF(N219="nulová",J219,0)</f>
        <v>0</v>
      </c>
      <c r="BJ219" s="20" t="s">
        <v>83</v>
      </c>
      <c r="BK219" s="186">
        <f>ROUND(I219*H219,2)</f>
        <v>0</v>
      </c>
      <c r="BL219" s="20" t="s">
        <v>187</v>
      </c>
      <c r="BM219" s="185" t="s">
        <v>822</v>
      </c>
    </row>
    <row r="220" spans="1:65" s="2" customFormat="1" ht="48">
      <c r="A220" s="37"/>
      <c r="B220" s="38"/>
      <c r="C220" s="39"/>
      <c r="D220" s="194" t="s">
        <v>952</v>
      </c>
      <c r="E220" s="39"/>
      <c r="F220" s="251" t="s">
        <v>11087</v>
      </c>
      <c r="G220" s="39"/>
      <c r="H220" s="39"/>
      <c r="I220" s="189"/>
      <c r="J220" s="39"/>
      <c r="K220" s="39"/>
      <c r="L220" s="42"/>
      <c r="M220" s="190"/>
      <c r="N220" s="191"/>
      <c r="O220" s="67"/>
      <c r="P220" s="67"/>
      <c r="Q220" s="67"/>
      <c r="R220" s="67"/>
      <c r="S220" s="67"/>
      <c r="T220" s="68"/>
      <c r="U220" s="37"/>
      <c r="V220" s="37"/>
      <c r="W220" s="37"/>
      <c r="X220" s="37"/>
      <c r="Y220" s="37"/>
      <c r="Z220" s="37"/>
      <c r="AA220" s="37"/>
      <c r="AB220" s="37"/>
      <c r="AC220" s="37"/>
      <c r="AD220" s="37"/>
      <c r="AE220" s="37"/>
      <c r="AT220" s="20" t="s">
        <v>952</v>
      </c>
      <c r="AU220" s="20" t="s">
        <v>83</v>
      </c>
    </row>
    <row r="221" spans="1:65" s="2" customFormat="1" ht="16.5" customHeight="1">
      <c r="A221" s="37"/>
      <c r="B221" s="38"/>
      <c r="C221" s="174" t="s">
        <v>823</v>
      </c>
      <c r="D221" s="174" t="s">
        <v>350</v>
      </c>
      <c r="E221" s="175" t="s">
        <v>11088</v>
      </c>
      <c r="F221" s="176" t="s">
        <v>11089</v>
      </c>
      <c r="G221" s="177" t="s">
        <v>987</v>
      </c>
      <c r="H221" s="178">
        <v>1</v>
      </c>
      <c r="I221" s="179"/>
      <c r="J221" s="180">
        <f>ROUND(I221*H221,2)</f>
        <v>0</v>
      </c>
      <c r="K221" s="176" t="s">
        <v>933</v>
      </c>
      <c r="L221" s="42"/>
      <c r="M221" s="181" t="s">
        <v>19</v>
      </c>
      <c r="N221" s="182" t="s">
        <v>46</v>
      </c>
      <c r="O221" s="67"/>
      <c r="P221" s="183">
        <f>O221*H221</f>
        <v>0</v>
      </c>
      <c r="Q221" s="183">
        <v>0</v>
      </c>
      <c r="R221" s="183">
        <f>Q221*H221</f>
        <v>0</v>
      </c>
      <c r="S221" s="183">
        <v>0</v>
      </c>
      <c r="T221" s="184">
        <f>S221*H221</f>
        <v>0</v>
      </c>
      <c r="U221" s="37"/>
      <c r="V221" s="37"/>
      <c r="W221" s="37"/>
      <c r="X221" s="37"/>
      <c r="Y221" s="37"/>
      <c r="Z221" s="37"/>
      <c r="AA221" s="37"/>
      <c r="AB221" s="37"/>
      <c r="AC221" s="37"/>
      <c r="AD221" s="37"/>
      <c r="AE221" s="37"/>
      <c r="AR221" s="185" t="s">
        <v>187</v>
      </c>
      <c r="AT221" s="185" t="s">
        <v>350</v>
      </c>
      <c r="AU221" s="185" t="s">
        <v>83</v>
      </c>
      <c r="AY221" s="20" t="s">
        <v>349</v>
      </c>
      <c r="BE221" s="186">
        <f>IF(N221="základní",J221,0)</f>
        <v>0</v>
      </c>
      <c r="BF221" s="186">
        <f>IF(N221="snížená",J221,0)</f>
        <v>0</v>
      </c>
      <c r="BG221" s="186">
        <f>IF(N221="zákl. přenesená",J221,0)</f>
        <v>0</v>
      </c>
      <c r="BH221" s="186">
        <f>IF(N221="sníž. přenesená",J221,0)</f>
        <v>0</v>
      </c>
      <c r="BI221" s="186">
        <f>IF(N221="nulová",J221,0)</f>
        <v>0</v>
      </c>
      <c r="BJ221" s="20" t="s">
        <v>83</v>
      </c>
      <c r="BK221" s="186">
        <f>ROUND(I221*H221,2)</f>
        <v>0</v>
      </c>
      <c r="BL221" s="20" t="s">
        <v>187</v>
      </c>
      <c r="BM221" s="185" t="s">
        <v>826</v>
      </c>
    </row>
    <row r="222" spans="1:65" s="2" customFormat="1" ht="105.6">
      <c r="A222" s="37"/>
      <c r="B222" s="38"/>
      <c r="C222" s="39"/>
      <c r="D222" s="194" t="s">
        <v>952</v>
      </c>
      <c r="E222" s="39"/>
      <c r="F222" s="251" t="s">
        <v>11090</v>
      </c>
      <c r="G222" s="39"/>
      <c r="H222" s="39"/>
      <c r="I222" s="189"/>
      <c r="J222" s="39"/>
      <c r="K222" s="39"/>
      <c r="L222" s="42"/>
      <c r="M222" s="190"/>
      <c r="N222" s="191"/>
      <c r="O222" s="67"/>
      <c r="P222" s="67"/>
      <c r="Q222" s="67"/>
      <c r="R222" s="67"/>
      <c r="S222" s="67"/>
      <c r="T222" s="68"/>
      <c r="U222" s="37"/>
      <c r="V222" s="37"/>
      <c r="W222" s="37"/>
      <c r="X222" s="37"/>
      <c r="Y222" s="37"/>
      <c r="Z222" s="37"/>
      <c r="AA222" s="37"/>
      <c r="AB222" s="37"/>
      <c r="AC222" s="37"/>
      <c r="AD222" s="37"/>
      <c r="AE222" s="37"/>
      <c r="AT222" s="20" t="s">
        <v>952</v>
      </c>
      <c r="AU222" s="20" t="s">
        <v>83</v>
      </c>
    </row>
    <row r="223" spans="1:65" s="2" customFormat="1" ht="16.5" customHeight="1">
      <c r="A223" s="37"/>
      <c r="B223" s="38"/>
      <c r="C223" s="174" t="s">
        <v>527</v>
      </c>
      <c r="D223" s="174" t="s">
        <v>350</v>
      </c>
      <c r="E223" s="175" t="s">
        <v>11091</v>
      </c>
      <c r="F223" s="176" t="s">
        <v>11092</v>
      </c>
      <c r="G223" s="177" t="s">
        <v>987</v>
      </c>
      <c r="H223" s="178">
        <v>2</v>
      </c>
      <c r="I223" s="179"/>
      <c r="J223" s="180">
        <f>ROUND(I223*H223,2)</f>
        <v>0</v>
      </c>
      <c r="K223" s="176" t="s">
        <v>933</v>
      </c>
      <c r="L223" s="42"/>
      <c r="M223" s="181" t="s">
        <v>19</v>
      </c>
      <c r="N223" s="182" t="s">
        <v>46</v>
      </c>
      <c r="O223" s="67"/>
      <c r="P223" s="183">
        <f>O223*H223</f>
        <v>0</v>
      </c>
      <c r="Q223" s="183">
        <v>0</v>
      </c>
      <c r="R223" s="183">
        <f>Q223*H223</f>
        <v>0</v>
      </c>
      <c r="S223" s="183">
        <v>0</v>
      </c>
      <c r="T223" s="184">
        <f>S223*H223</f>
        <v>0</v>
      </c>
      <c r="U223" s="37"/>
      <c r="V223" s="37"/>
      <c r="W223" s="37"/>
      <c r="X223" s="37"/>
      <c r="Y223" s="37"/>
      <c r="Z223" s="37"/>
      <c r="AA223" s="37"/>
      <c r="AB223" s="37"/>
      <c r="AC223" s="37"/>
      <c r="AD223" s="37"/>
      <c r="AE223" s="37"/>
      <c r="AR223" s="185" t="s">
        <v>187</v>
      </c>
      <c r="AT223" s="185" t="s">
        <v>350</v>
      </c>
      <c r="AU223" s="185" t="s">
        <v>83</v>
      </c>
      <c r="AY223" s="20" t="s">
        <v>349</v>
      </c>
      <c r="BE223" s="186">
        <f>IF(N223="základní",J223,0)</f>
        <v>0</v>
      </c>
      <c r="BF223" s="186">
        <f>IF(N223="snížená",J223,0)</f>
        <v>0</v>
      </c>
      <c r="BG223" s="186">
        <f>IF(N223="zákl. přenesená",J223,0)</f>
        <v>0</v>
      </c>
      <c r="BH223" s="186">
        <f>IF(N223="sníž. přenesená",J223,0)</f>
        <v>0</v>
      </c>
      <c r="BI223" s="186">
        <f>IF(N223="nulová",J223,0)</f>
        <v>0</v>
      </c>
      <c r="BJ223" s="20" t="s">
        <v>83</v>
      </c>
      <c r="BK223" s="186">
        <f>ROUND(I223*H223,2)</f>
        <v>0</v>
      </c>
      <c r="BL223" s="20" t="s">
        <v>187</v>
      </c>
      <c r="BM223" s="185" t="s">
        <v>829</v>
      </c>
    </row>
    <row r="224" spans="1:65" s="2" customFormat="1" ht="38.4">
      <c r="A224" s="37"/>
      <c r="B224" s="38"/>
      <c r="C224" s="39"/>
      <c r="D224" s="194" t="s">
        <v>952</v>
      </c>
      <c r="E224" s="39"/>
      <c r="F224" s="251" t="s">
        <v>11093</v>
      </c>
      <c r="G224" s="39"/>
      <c r="H224" s="39"/>
      <c r="I224" s="189"/>
      <c r="J224" s="39"/>
      <c r="K224" s="39"/>
      <c r="L224" s="42"/>
      <c r="M224" s="190"/>
      <c r="N224" s="191"/>
      <c r="O224" s="67"/>
      <c r="P224" s="67"/>
      <c r="Q224" s="67"/>
      <c r="R224" s="67"/>
      <c r="S224" s="67"/>
      <c r="T224" s="68"/>
      <c r="U224" s="37"/>
      <c r="V224" s="37"/>
      <c r="W224" s="37"/>
      <c r="X224" s="37"/>
      <c r="Y224" s="37"/>
      <c r="Z224" s="37"/>
      <c r="AA224" s="37"/>
      <c r="AB224" s="37"/>
      <c r="AC224" s="37"/>
      <c r="AD224" s="37"/>
      <c r="AE224" s="37"/>
      <c r="AT224" s="20" t="s">
        <v>952</v>
      </c>
      <c r="AU224" s="20" t="s">
        <v>83</v>
      </c>
    </row>
    <row r="225" spans="1:65" s="2" customFormat="1" ht="16.5" customHeight="1">
      <c r="A225" s="37"/>
      <c r="B225" s="38"/>
      <c r="C225" s="174" t="s">
        <v>830</v>
      </c>
      <c r="D225" s="174" t="s">
        <v>350</v>
      </c>
      <c r="E225" s="175" t="s">
        <v>11094</v>
      </c>
      <c r="F225" s="176" t="s">
        <v>11095</v>
      </c>
      <c r="G225" s="177" t="s">
        <v>987</v>
      </c>
      <c r="H225" s="178">
        <v>1</v>
      </c>
      <c r="I225" s="179"/>
      <c r="J225" s="180">
        <f>ROUND(I225*H225,2)</f>
        <v>0</v>
      </c>
      <c r="K225" s="176" t="s">
        <v>933</v>
      </c>
      <c r="L225" s="42"/>
      <c r="M225" s="181" t="s">
        <v>19</v>
      </c>
      <c r="N225" s="182" t="s">
        <v>46</v>
      </c>
      <c r="O225" s="67"/>
      <c r="P225" s="183">
        <f>O225*H225</f>
        <v>0</v>
      </c>
      <c r="Q225" s="183">
        <v>0</v>
      </c>
      <c r="R225" s="183">
        <f>Q225*H225</f>
        <v>0</v>
      </c>
      <c r="S225" s="183">
        <v>0</v>
      </c>
      <c r="T225" s="184">
        <f>S225*H225</f>
        <v>0</v>
      </c>
      <c r="U225" s="37"/>
      <c r="V225" s="37"/>
      <c r="W225" s="37"/>
      <c r="X225" s="37"/>
      <c r="Y225" s="37"/>
      <c r="Z225" s="37"/>
      <c r="AA225" s="37"/>
      <c r="AB225" s="37"/>
      <c r="AC225" s="37"/>
      <c r="AD225" s="37"/>
      <c r="AE225" s="37"/>
      <c r="AR225" s="185" t="s">
        <v>187</v>
      </c>
      <c r="AT225" s="185" t="s">
        <v>350</v>
      </c>
      <c r="AU225" s="185" t="s">
        <v>83</v>
      </c>
      <c r="AY225" s="20" t="s">
        <v>349</v>
      </c>
      <c r="BE225" s="186">
        <f>IF(N225="základní",J225,0)</f>
        <v>0</v>
      </c>
      <c r="BF225" s="186">
        <f>IF(N225="snížená",J225,0)</f>
        <v>0</v>
      </c>
      <c r="BG225" s="186">
        <f>IF(N225="zákl. přenesená",J225,0)</f>
        <v>0</v>
      </c>
      <c r="BH225" s="186">
        <f>IF(N225="sníž. přenesená",J225,0)</f>
        <v>0</v>
      </c>
      <c r="BI225" s="186">
        <f>IF(N225="nulová",J225,0)</f>
        <v>0</v>
      </c>
      <c r="BJ225" s="20" t="s">
        <v>83</v>
      </c>
      <c r="BK225" s="186">
        <f>ROUND(I225*H225,2)</f>
        <v>0</v>
      </c>
      <c r="BL225" s="20" t="s">
        <v>187</v>
      </c>
      <c r="BM225" s="185" t="s">
        <v>833</v>
      </c>
    </row>
    <row r="226" spans="1:65" s="2" customFormat="1" ht="19.2">
      <c r="A226" s="37"/>
      <c r="B226" s="38"/>
      <c r="C226" s="39"/>
      <c r="D226" s="194" t="s">
        <v>952</v>
      </c>
      <c r="E226" s="39"/>
      <c r="F226" s="251" t="s">
        <v>11096</v>
      </c>
      <c r="G226" s="39"/>
      <c r="H226" s="39"/>
      <c r="I226" s="189"/>
      <c r="J226" s="39"/>
      <c r="K226" s="39"/>
      <c r="L226" s="42"/>
      <c r="M226" s="190"/>
      <c r="N226" s="191"/>
      <c r="O226" s="67"/>
      <c r="P226" s="67"/>
      <c r="Q226" s="67"/>
      <c r="R226" s="67"/>
      <c r="S226" s="67"/>
      <c r="T226" s="68"/>
      <c r="U226" s="37"/>
      <c r="V226" s="37"/>
      <c r="W226" s="37"/>
      <c r="X226" s="37"/>
      <c r="Y226" s="37"/>
      <c r="Z226" s="37"/>
      <c r="AA226" s="37"/>
      <c r="AB226" s="37"/>
      <c r="AC226" s="37"/>
      <c r="AD226" s="37"/>
      <c r="AE226" s="37"/>
      <c r="AT226" s="20" t="s">
        <v>952</v>
      </c>
      <c r="AU226" s="20" t="s">
        <v>83</v>
      </c>
    </row>
    <row r="227" spans="1:65" s="2" customFormat="1" ht="16.5" customHeight="1">
      <c r="A227" s="37"/>
      <c r="B227" s="38"/>
      <c r="C227" s="174" t="s">
        <v>531</v>
      </c>
      <c r="D227" s="174" t="s">
        <v>350</v>
      </c>
      <c r="E227" s="175" t="s">
        <v>11039</v>
      </c>
      <c r="F227" s="176" t="s">
        <v>11040</v>
      </c>
      <c r="G227" s="177" t="s">
        <v>1037</v>
      </c>
      <c r="H227" s="178">
        <v>1</v>
      </c>
      <c r="I227" s="179"/>
      <c r="J227" s="180">
        <f>ROUND(I227*H227,2)</f>
        <v>0</v>
      </c>
      <c r="K227" s="176" t="s">
        <v>933</v>
      </c>
      <c r="L227" s="42"/>
      <c r="M227" s="181" t="s">
        <v>19</v>
      </c>
      <c r="N227" s="182" t="s">
        <v>46</v>
      </c>
      <c r="O227" s="67"/>
      <c r="P227" s="183">
        <f>O227*H227</f>
        <v>0</v>
      </c>
      <c r="Q227" s="183">
        <v>0</v>
      </c>
      <c r="R227" s="183">
        <f>Q227*H227</f>
        <v>0</v>
      </c>
      <c r="S227" s="183">
        <v>0</v>
      </c>
      <c r="T227" s="184">
        <f>S227*H227</f>
        <v>0</v>
      </c>
      <c r="U227" s="37"/>
      <c r="V227" s="37"/>
      <c r="W227" s="37"/>
      <c r="X227" s="37"/>
      <c r="Y227" s="37"/>
      <c r="Z227" s="37"/>
      <c r="AA227" s="37"/>
      <c r="AB227" s="37"/>
      <c r="AC227" s="37"/>
      <c r="AD227" s="37"/>
      <c r="AE227" s="37"/>
      <c r="AR227" s="185" t="s">
        <v>187</v>
      </c>
      <c r="AT227" s="185" t="s">
        <v>350</v>
      </c>
      <c r="AU227" s="185" t="s">
        <v>83</v>
      </c>
      <c r="AY227" s="20" t="s">
        <v>349</v>
      </c>
      <c r="BE227" s="186">
        <f>IF(N227="základní",J227,0)</f>
        <v>0</v>
      </c>
      <c r="BF227" s="186">
        <f>IF(N227="snížená",J227,0)</f>
        <v>0</v>
      </c>
      <c r="BG227" s="186">
        <f>IF(N227="zákl. přenesená",J227,0)</f>
        <v>0</v>
      </c>
      <c r="BH227" s="186">
        <f>IF(N227="sníž. přenesená",J227,0)</f>
        <v>0</v>
      </c>
      <c r="BI227" s="186">
        <f>IF(N227="nulová",J227,0)</f>
        <v>0</v>
      </c>
      <c r="BJ227" s="20" t="s">
        <v>83</v>
      </c>
      <c r="BK227" s="186">
        <f>ROUND(I227*H227,2)</f>
        <v>0</v>
      </c>
      <c r="BL227" s="20" t="s">
        <v>187</v>
      </c>
      <c r="BM227" s="185" t="s">
        <v>838</v>
      </c>
    </row>
    <row r="228" spans="1:65" s="2" customFormat="1" ht="19.2">
      <c r="A228" s="37"/>
      <c r="B228" s="38"/>
      <c r="C228" s="39"/>
      <c r="D228" s="194" t="s">
        <v>952</v>
      </c>
      <c r="E228" s="39"/>
      <c r="F228" s="251" t="s">
        <v>11041</v>
      </c>
      <c r="G228" s="39"/>
      <c r="H228" s="39"/>
      <c r="I228" s="189"/>
      <c r="J228" s="39"/>
      <c r="K228" s="39"/>
      <c r="L228" s="42"/>
      <c r="M228" s="190"/>
      <c r="N228" s="191"/>
      <c r="O228" s="67"/>
      <c r="P228" s="67"/>
      <c r="Q228" s="67"/>
      <c r="R228" s="67"/>
      <c r="S228" s="67"/>
      <c r="T228" s="68"/>
      <c r="U228" s="37"/>
      <c r="V228" s="37"/>
      <c r="W228" s="37"/>
      <c r="X228" s="37"/>
      <c r="Y228" s="37"/>
      <c r="Z228" s="37"/>
      <c r="AA228" s="37"/>
      <c r="AB228" s="37"/>
      <c r="AC228" s="37"/>
      <c r="AD228" s="37"/>
      <c r="AE228" s="37"/>
      <c r="AT228" s="20" t="s">
        <v>952</v>
      </c>
      <c r="AU228" s="20" t="s">
        <v>83</v>
      </c>
    </row>
    <row r="229" spans="1:65" s="2" customFormat="1" ht="16.5" customHeight="1">
      <c r="A229" s="37"/>
      <c r="B229" s="38"/>
      <c r="C229" s="174" t="s">
        <v>847</v>
      </c>
      <c r="D229" s="174" t="s">
        <v>350</v>
      </c>
      <c r="E229" s="175" t="s">
        <v>11042</v>
      </c>
      <c r="F229" s="176" t="s">
        <v>11043</v>
      </c>
      <c r="G229" s="177" t="s">
        <v>1037</v>
      </c>
      <c r="H229" s="178">
        <v>1</v>
      </c>
      <c r="I229" s="179"/>
      <c r="J229" s="180">
        <f>ROUND(I229*H229,2)</f>
        <v>0</v>
      </c>
      <c r="K229" s="176" t="s">
        <v>933</v>
      </c>
      <c r="L229" s="42"/>
      <c r="M229" s="181" t="s">
        <v>19</v>
      </c>
      <c r="N229" s="182" t="s">
        <v>46</v>
      </c>
      <c r="O229" s="67"/>
      <c r="P229" s="183">
        <f>O229*H229</f>
        <v>0</v>
      </c>
      <c r="Q229" s="183">
        <v>0</v>
      </c>
      <c r="R229" s="183">
        <f>Q229*H229</f>
        <v>0</v>
      </c>
      <c r="S229" s="183">
        <v>0</v>
      </c>
      <c r="T229" s="184">
        <f>S229*H229</f>
        <v>0</v>
      </c>
      <c r="U229" s="37"/>
      <c r="V229" s="37"/>
      <c r="W229" s="37"/>
      <c r="X229" s="37"/>
      <c r="Y229" s="37"/>
      <c r="Z229" s="37"/>
      <c r="AA229" s="37"/>
      <c r="AB229" s="37"/>
      <c r="AC229" s="37"/>
      <c r="AD229" s="37"/>
      <c r="AE229" s="37"/>
      <c r="AR229" s="185" t="s">
        <v>187</v>
      </c>
      <c r="AT229" s="185" t="s">
        <v>350</v>
      </c>
      <c r="AU229" s="185" t="s">
        <v>83</v>
      </c>
      <c r="AY229" s="20" t="s">
        <v>349</v>
      </c>
      <c r="BE229" s="186">
        <f>IF(N229="základní",J229,0)</f>
        <v>0</v>
      </c>
      <c r="BF229" s="186">
        <f>IF(N229="snížená",J229,0)</f>
        <v>0</v>
      </c>
      <c r="BG229" s="186">
        <f>IF(N229="zákl. přenesená",J229,0)</f>
        <v>0</v>
      </c>
      <c r="BH229" s="186">
        <f>IF(N229="sníž. přenesená",J229,0)</f>
        <v>0</v>
      </c>
      <c r="BI229" s="186">
        <f>IF(N229="nulová",J229,0)</f>
        <v>0</v>
      </c>
      <c r="BJ229" s="20" t="s">
        <v>83</v>
      </c>
      <c r="BK229" s="186">
        <f>ROUND(I229*H229,2)</f>
        <v>0</v>
      </c>
      <c r="BL229" s="20" t="s">
        <v>187</v>
      </c>
      <c r="BM229" s="185" t="s">
        <v>850</v>
      </c>
    </row>
    <row r="230" spans="1:65" s="2" customFormat="1" ht="19.2">
      <c r="A230" s="37"/>
      <c r="B230" s="38"/>
      <c r="C230" s="39"/>
      <c r="D230" s="194" t="s">
        <v>952</v>
      </c>
      <c r="E230" s="39"/>
      <c r="F230" s="251" t="s">
        <v>11044</v>
      </c>
      <c r="G230" s="39"/>
      <c r="H230" s="39"/>
      <c r="I230" s="189"/>
      <c r="J230" s="39"/>
      <c r="K230" s="39"/>
      <c r="L230" s="42"/>
      <c r="M230" s="190"/>
      <c r="N230" s="191"/>
      <c r="O230" s="67"/>
      <c r="P230" s="67"/>
      <c r="Q230" s="67"/>
      <c r="R230" s="67"/>
      <c r="S230" s="67"/>
      <c r="T230" s="68"/>
      <c r="U230" s="37"/>
      <c r="V230" s="37"/>
      <c r="W230" s="37"/>
      <c r="X230" s="37"/>
      <c r="Y230" s="37"/>
      <c r="Z230" s="37"/>
      <c r="AA230" s="37"/>
      <c r="AB230" s="37"/>
      <c r="AC230" s="37"/>
      <c r="AD230" s="37"/>
      <c r="AE230" s="37"/>
      <c r="AT230" s="20" t="s">
        <v>952</v>
      </c>
      <c r="AU230" s="20" t="s">
        <v>83</v>
      </c>
    </row>
    <row r="231" spans="1:65" s="2" customFormat="1" ht="16.5" customHeight="1">
      <c r="A231" s="37"/>
      <c r="B231" s="38"/>
      <c r="C231" s="174" t="s">
        <v>539</v>
      </c>
      <c r="D231" s="174" t="s">
        <v>350</v>
      </c>
      <c r="E231" s="175" t="s">
        <v>11045</v>
      </c>
      <c r="F231" s="176" t="s">
        <v>11046</v>
      </c>
      <c r="G231" s="177" t="s">
        <v>1037</v>
      </c>
      <c r="H231" s="178">
        <v>1</v>
      </c>
      <c r="I231" s="179"/>
      <c r="J231" s="180">
        <f>ROUND(I231*H231,2)</f>
        <v>0</v>
      </c>
      <c r="K231" s="176" t="s">
        <v>933</v>
      </c>
      <c r="L231" s="42"/>
      <c r="M231" s="181" t="s">
        <v>19</v>
      </c>
      <c r="N231" s="182" t="s">
        <v>46</v>
      </c>
      <c r="O231" s="67"/>
      <c r="P231" s="183">
        <f>O231*H231</f>
        <v>0</v>
      </c>
      <c r="Q231" s="183">
        <v>0</v>
      </c>
      <c r="R231" s="183">
        <f>Q231*H231</f>
        <v>0</v>
      </c>
      <c r="S231" s="183">
        <v>0</v>
      </c>
      <c r="T231" s="184">
        <f>S231*H231</f>
        <v>0</v>
      </c>
      <c r="U231" s="37"/>
      <c r="V231" s="37"/>
      <c r="W231" s="37"/>
      <c r="X231" s="37"/>
      <c r="Y231" s="37"/>
      <c r="Z231" s="37"/>
      <c r="AA231" s="37"/>
      <c r="AB231" s="37"/>
      <c r="AC231" s="37"/>
      <c r="AD231" s="37"/>
      <c r="AE231" s="37"/>
      <c r="AR231" s="185" t="s">
        <v>187</v>
      </c>
      <c r="AT231" s="185" t="s">
        <v>350</v>
      </c>
      <c r="AU231" s="185" t="s">
        <v>83</v>
      </c>
      <c r="AY231" s="20" t="s">
        <v>349</v>
      </c>
      <c r="BE231" s="186">
        <f>IF(N231="základní",J231,0)</f>
        <v>0</v>
      </c>
      <c r="BF231" s="186">
        <f>IF(N231="snížená",J231,0)</f>
        <v>0</v>
      </c>
      <c r="BG231" s="186">
        <f>IF(N231="zákl. přenesená",J231,0)</f>
        <v>0</v>
      </c>
      <c r="BH231" s="186">
        <f>IF(N231="sníž. přenesená",J231,0)</f>
        <v>0</v>
      </c>
      <c r="BI231" s="186">
        <f>IF(N231="nulová",J231,0)</f>
        <v>0</v>
      </c>
      <c r="BJ231" s="20" t="s">
        <v>83</v>
      </c>
      <c r="BK231" s="186">
        <f>ROUND(I231*H231,2)</f>
        <v>0</v>
      </c>
      <c r="BL231" s="20" t="s">
        <v>187</v>
      </c>
      <c r="BM231" s="185" t="s">
        <v>854</v>
      </c>
    </row>
    <row r="232" spans="1:65" s="2" customFormat="1" ht="19.2">
      <c r="A232" s="37"/>
      <c r="B232" s="38"/>
      <c r="C232" s="39"/>
      <c r="D232" s="194" t="s">
        <v>952</v>
      </c>
      <c r="E232" s="39"/>
      <c r="F232" s="251" t="s">
        <v>11047</v>
      </c>
      <c r="G232" s="39"/>
      <c r="H232" s="39"/>
      <c r="I232" s="189"/>
      <c r="J232" s="39"/>
      <c r="K232" s="39"/>
      <c r="L232" s="42"/>
      <c r="M232" s="190"/>
      <c r="N232" s="191"/>
      <c r="O232" s="67"/>
      <c r="P232" s="67"/>
      <c r="Q232" s="67"/>
      <c r="R232" s="67"/>
      <c r="S232" s="67"/>
      <c r="T232" s="68"/>
      <c r="U232" s="37"/>
      <c r="V232" s="37"/>
      <c r="W232" s="37"/>
      <c r="X232" s="37"/>
      <c r="Y232" s="37"/>
      <c r="Z232" s="37"/>
      <c r="AA232" s="37"/>
      <c r="AB232" s="37"/>
      <c r="AC232" s="37"/>
      <c r="AD232" s="37"/>
      <c r="AE232" s="37"/>
      <c r="AT232" s="20" t="s">
        <v>952</v>
      </c>
      <c r="AU232" s="20" t="s">
        <v>83</v>
      </c>
    </row>
    <row r="233" spans="1:65" s="11" customFormat="1" ht="25.95" customHeight="1">
      <c r="B233" s="160"/>
      <c r="C233" s="161"/>
      <c r="D233" s="162" t="s">
        <v>74</v>
      </c>
      <c r="E233" s="163" t="s">
        <v>7972</v>
      </c>
      <c r="F233" s="163" t="s">
        <v>11097</v>
      </c>
      <c r="G233" s="161"/>
      <c r="H233" s="161"/>
      <c r="I233" s="164"/>
      <c r="J233" s="165">
        <f>BK233</f>
        <v>0</v>
      </c>
      <c r="K233" s="161"/>
      <c r="L233" s="166"/>
      <c r="M233" s="167"/>
      <c r="N233" s="168"/>
      <c r="O233" s="168"/>
      <c r="P233" s="169">
        <f>SUM(P234:P251)</f>
        <v>0</v>
      </c>
      <c r="Q233" s="168"/>
      <c r="R233" s="169">
        <f>SUM(R234:R251)</f>
        <v>0</v>
      </c>
      <c r="S233" s="168"/>
      <c r="T233" s="170">
        <f>SUM(T234:T251)</f>
        <v>0</v>
      </c>
      <c r="AR233" s="171" t="s">
        <v>83</v>
      </c>
      <c r="AT233" s="172" t="s">
        <v>74</v>
      </c>
      <c r="AU233" s="172" t="s">
        <v>75</v>
      </c>
      <c r="AY233" s="171" t="s">
        <v>349</v>
      </c>
      <c r="BK233" s="173">
        <f>SUM(BK234:BK251)</f>
        <v>0</v>
      </c>
    </row>
    <row r="234" spans="1:65" s="2" customFormat="1" ht="16.5" customHeight="1">
      <c r="A234" s="37"/>
      <c r="B234" s="38"/>
      <c r="C234" s="174" t="s">
        <v>856</v>
      </c>
      <c r="D234" s="174" t="s">
        <v>350</v>
      </c>
      <c r="E234" s="175" t="s">
        <v>11036</v>
      </c>
      <c r="F234" s="176" t="s">
        <v>11037</v>
      </c>
      <c r="G234" s="177" t="s">
        <v>987</v>
      </c>
      <c r="H234" s="178">
        <v>2</v>
      </c>
      <c r="I234" s="179"/>
      <c r="J234" s="180">
        <f>ROUND(I234*H234,2)</f>
        <v>0</v>
      </c>
      <c r="K234" s="176" t="s">
        <v>933</v>
      </c>
      <c r="L234" s="42"/>
      <c r="M234" s="181" t="s">
        <v>19</v>
      </c>
      <c r="N234" s="182" t="s">
        <v>46</v>
      </c>
      <c r="O234" s="67"/>
      <c r="P234" s="183">
        <f>O234*H234</f>
        <v>0</v>
      </c>
      <c r="Q234" s="183">
        <v>0</v>
      </c>
      <c r="R234" s="183">
        <f>Q234*H234</f>
        <v>0</v>
      </c>
      <c r="S234" s="183">
        <v>0</v>
      </c>
      <c r="T234" s="184">
        <f>S234*H234</f>
        <v>0</v>
      </c>
      <c r="U234" s="37"/>
      <c r="V234" s="37"/>
      <c r="W234" s="37"/>
      <c r="X234" s="37"/>
      <c r="Y234" s="37"/>
      <c r="Z234" s="37"/>
      <c r="AA234" s="37"/>
      <c r="AB234" s="37"/>
      <c r="AC234" s="37"/>
      <c r="AD234" s="37"/>
      <c r="AE234" s="37"/>
      <c r="AR234" s="185" t="s">
        <v>187</v>
      </c>
      <c r="AT234" s="185" t="s">
        <v>350</v>
      </c>
      <c r="AU234" s="185" t="s">
        <v>83</v>
      </c>
      <c r="AY234" s="20" t="s">
        <v>349</v>
      </c>
      <c r="BE234" s="186">
        <f>IF(N234="základní",J234,0)</f>
        <v>0</v>
      </c>
      <c r="BF234" s="186">
        <f>IF(N234="snížená",J234,0)</f>
        <v>0</v>
      </c>
      <c r="BG234" s="186">
        <f>IF(N234="zákl. přenesená",J234,0)</f>
        <v>0</v>
      </c>
      <c r="BH234" s="186">
        <f>IF(N234="sníž. přenesená",J234,0)</f>
        <v>0</v>
      </c>
      <c r="BI234" s="186">
        <f>IF(N234="nulová",J234,0)</f>
        <v>0</v>
      </c>
      <c r="BJ234" s="20" t="s">
        <v>83</v>
      </c>
      <c r="BK234" s="186">
        <f>ROUND(I234*H234,2)</f>
        <v>0</v>
      </c>
      <c r="BL234" s="20" t="s">
        <v>187</v>
      </c>
      <c r="BM234" s="185" t="s">
        <v>859</v>
      </c>
    </row>
    <row r="235" spans="1:65" s="2" customFormat="1" ht="38.4">
      <c r="A235" s="37"/>
      <c r="B235" s="38"/>
      <c r="C235" s="39"/>
      <c r="D235" s="194" t="s">
        <v>952</v>
      </c>
      <c r="E235" s="39"/>
      <c r="F235" s="251" t="s">
        <v>11038</v>
      </c>
      <c r="G235" s="39"/>
      <c r="H235" s="39"/>
      <c r="I235" s="189"/>
      <c r="J235" s="39"/>
      <c r="K235" s="39"/>
      <c r="L235" s="42"/>
      <c r="M235" s="190"/>
      <c r="N235" s="191"/>
      <c r="O235" s="67"/>
      <c r="P235" s="67"/>
      <c r="Q235" s="67"/>
      <c r="R235" s="67"/>
      <c r="S235" s="67"/>
      <c r="T235" s="68"/>
      <c r="U235" s="37"/>
      <c r="V235" s="37"/>
      <c r="W235" s="37"/>
      <c r="X235" s="37"/>
      <c r="Y235" s="37"/>
      <c r="Z235" s="37"/>
      <c r="AA235" s="37"/>
      <c r="AB235" s="37"/>
      <c r="AC235" s="37"/>
      <c r="AD235" s="37"/>
      <c r="AE235" s="37"/>
      <c r="AT235" s="20" t="s">
        <v>952</v>
      </c>
      <c r="AU235" s="20" t="s">
        <v>83</v>
      </c>
    </row>
    <row r="236" spans="1:65" s="2" customFormat="1" ht="16.5" customHeight="1">
      <c r="A236" s="37"/>
      <c r="B236" s="38"/>
      <c r="C236" s="174" t="s">
        <v>692</v>
      </c>
      <c r="D236" s="174" t="s">
        <v>350</v>
      </c>
      <c r="E236" s="175" t="s">
        <v>11098</v>
      </c>
      <c r="F236" s="176" t="s">
        <v>11099</v>
      </c>
      <c r="G236" s="177" t="s">
        <v>987</v>
      </c>
      <c r="H236" s="178">
        <v>21</v>
      </c>
      <c r="I236" s="179"/>
      <c r="J236" s="180">
        <f>ROUND(I236*H236,2)</f>
        <v>0</v>
      </c>
      <c r="K236" s="176" t="s">
        <v>933</v>
      </c>
      <c r="L236" s="42"/>
      <c r="M236" s="181" t="s">
        <v>19</v>
      </c>
      <c r="N236" s="182" t="s">
        <v>46</v>
      </c>
      <c r="O236" s="67"/>
      <c r="P236" s="183">
        <f>O236*H236</f>
        <v>0</v>
      </c>
      <c r="Q236" s="183">
        <v>0</v>
      </c>
      <c r="R236" s="183">
        <f>Q236*H236</f>
        <v>0</v>
      </c>
      <c r="S236" s="183">
        <v>0</v>
      </c>
      <c r="T236" s="184">
        <f>S236*H236</f>
        <v>0</v>
      </c>
      <c r="U236" s="37"/>
      <c r="V236" s="37"/>
      <c r="W236" s="37"/>
      <c r="X236" s="37"/>
      <c r="Y236" s="37"/>
      <c r="Z236" s="37"/>
      <c r="AA236" s="37"/>
      <c r="AB236" s="37"/>
      <c r="AC236" s="37"/>
      <c r="AD236" s="37"/>
      <c r="AE236" s="37"/>
      <c r="AR236" s="185" t="s">
        <v>187</v>
      </c>
      <c r="AT236" s="185" t="s">
        <v>350</v>
      </c>
      <c r="AU236" s="185" t="s">
        <v>83</v>
      </c>
      <c r="AY236" s="20" t="s">
        <v>349</v>
      </c>
      <c r="BE236" s="186">
        <f>IF(N236="základní",J236,0)</f>
        <v>0</v>
      </c>
      <c r="BF236" s="186">
        <f>IF(N236="snížená",J236,0)</f>
        <v>0</v>
      </c>
      <c r="BG236" s="186">
        <f>IF(N236="zákl. přenesená",J236,0)</f>
        <v>0</v>
      </c>
      <c r="BH236" s="186">
        <f>IF(N236="sníž. přenesená",J236,0)</f>
        <v>0</v>
      </c>
      <c r="BI236" s="186">
        <f>IF(N236="nulová",J236,0)</f>
        <v>0</v>
      </c>
      <c r="BJ236" s="20" t="s">
        <v>83</v>
      </c>
      <c r="BK236" s="186">
        <f>ROUND(I236*H236,2)</f>
        <v>0</v>
      </c>
      <c r="BL236" s="20" t="s">
        <v>187</v>
      </c>
      <c r="BM236" s="185" t="s">
        <v>865</v>
      </c>
    </row>
    <row r="237" spans="1:65" s="2" customFormat="1" ht="28.8">
      <c r="A237" s="37"/>
      <c r="B237" s="38"/>
      <c r="C237" s="39"/>
      <c r="D237" s="194" t="s">
        <v>952</v>
      </c>
      <c r="E237" s="39"/>
      <c r="F237" s="251" t="s">
        <v>11100</v>
      </c>
      <c r="G237" s="39"/>
      <c r="H237" s="39"/>
      <c r="I237" s="189"/>
      <c r="J237" s="39"/>
      <c r="K237" s="39"/>
      <c r="L237" s="42"/>
      <c r="M237" s="190"/>
      <c r="N237" s="191"/>
      <c r="O237" s="67"/>
      <c r="P237" s="67"/>
      <c r="Q237" s="67"/>
      <c r="R237" s="67"/>
      <c r="S237" s="67"/>
      <c r="T237" s="68"/>
      <c r="U237" s="37"/>
      <c r="V237" s="37"/>
      <c r="W237" s="37"/>
      <c r="X237" s="37"/>
      <c r="Y237" s="37"/>
      <c r="Z237" s="37"/>
      <c r="AA237" s="37"/>
      <c r="AB237" s="37"/>
      <c r="AC237" s="37"/>
      <c r="AD237" s="37"/>
      <c r="AE237" s="37"/>
      <c r="AT237" s="20" t="s">
        <v>952</v>
      </c>
      <c r="AU237" s="20" t="s">
        <v>83</v>
      </c>
    </row>
    <row r="238" spans="1:65" s="2" customFormat="1" ht="16.5" customHeight="1">
      <c r="A238" s="37"/>
      <c r="B238" s="38"/>
      <c r="C238" s="174" t="s">
        <v>869</v>
      </c>
      <c r="D238" s="174" t="s">
        <v>350</v>
      </c>
      <c r="E238" s="175" t="s">
        <v>11033</v>
      </c>
      <c r="F238" s="176" t="s">
        <v>11034</v>
      </c>
      <c r="G238" s="177" t="s">
        <v>987</v>
      </c>
      <c r="H238" s="178">
        <v>2</v>
      </c>
      <c r="I238" s="179"/>
      <c r="J238" s="180">
        <f>ROUND(I238*H238,2)</f>
        <v>0</v>
      </c>
      <c r="K238" s="176" t="s">
        <v>933</v>
      </c>
      <c r="L238" s="42"/>
      <c r="M238" s="181" t="s">
        <v>19</v>
      </c>
      <c r="N238" s="182" t="s">
        <v>46</v>
      </c>
      <c r="O238" s="67"/>
      <c r="P238" s="183">
        <f>O238*H238</f>
        <v>0</v>
      </c>
      <c r="Q238" s="183">
        <v>0</v>
      </c>
      <c r="R238" s="183">
        <f>Q238*H238</f>
        <v>0</v>
      </c>
      <c r="S238" s="183">
        <v>0</v>
      </c>
      <c r="T238" s="184">
        <f>S238*H238</f>
        <v>0</v>
      </c>
      <c r="U238" s="37"/>
      <c r="V238" s="37"/>
      <c r="W238" s="37"/>
      <c r="X238" s="37"/>
      <c r="Y238" s="37"/>
      <c r="Z238" s="37"/>
      <c r="AA238" s="37"/>
      <c r="AB238" s="37"/>
      <c r="AC238" s="37"/>
      <c r="AD238" s="37"/>
      <c r="AE238" s="37"/>
      <c r="AR238" s="185" t="s">
        <v>187</v>
      </c>
      <c r="AT238" s="185" t="s">
        <v>350</v>
      </c>
      <c r="AU238" s="185" t="s">
        <v>83</v>
      </c>
      <c r="AY238" s="20" t="s">
        <v>349</v>
      </c>
      <c r="BE238" s="186">
        <f>IF(N238="základní",J238,0)</f>
        <v>0</v>
      </c>
      <c r="BF238" s="186">
        <f>IF(N238="snížená",J238,0)</f>
        <v>0</v>
      </c>
      <c r="BG238" s="186">
        <f>IF(N238="zákl. přenesená",J238,0)</f>
        <v>0</v>
      </c>
      <c r="BH238" s="186">
        <f>IF(N238="sníž. přenesená",J238,0)</f>
        <v>0</v>
      </c>
      <c r="BI238" s="186">
        <f>IF(N238="nulová",J238,0)</f>
        <v>0</v>
      </c>
      <c r="BJ238" s="20" t="s">
        <v>83</v>
      </c>
      <c r="BK238" s="186">
        <f>ROUND(I238*H238,2)</f>
        <v>0</v>
      </c>
      <c r="BL238" s="20" t="s">
        <v>187</v>
      </c>
      <c r="BM238" s="185" t="s">
        <v>872</v>
      </c>
    </row>
    <row r="239" spans="1:65" s="2" customFormat="1" ht="38.4">
      <c r="A239" s="37"/>
      <c r="B239" s="38"/>
      <c r="C239" s="39"/>
      <c r="D239" s="194" t="s">
        <v>952</v>
      </c>
      <c r="E239" s="39"/>
      <c r="F239" s="251" t="s">
        <v>11035</v>
      </c>
      <c r="G239" s="39"/>
      <c r="H239" s="39"/>
      <c r="I239" s="189"/>
      <c r="J239" s="39"/>
      <c r="K239" s="39"/>
      <c r="L239" s="42"/>
      <c r="M239" s="190"/>
      <c r="N239" s="191"/>
      <c r="O239" s="67"/>
      <c r="P239" s="67"/>
      <c r="Q239" s="67"/>
      <c r="R239" s="67"/>
      <c r="S239" s="67"/>
      <c r="T239" s="68"/>
      <c r="U239" s="37"/>
      <c r="V239" s="37"/>
      <c r="W239" s="37"/>
      <c r="X239" s="37"/>
      <c r="Y239" s="37"/>
      <c r="Z239" s="37"/>
      <c r="AA239" s="37"/>
      <c r="AB239" s="37"/>
      <c r="AC239" s="37"/>
      <c r="AD239" s="37"/>
      <c r="AE239" s="37"/>
      <c r="AT239" s="20" t="s">
        <v>952</v>
      </c>
      <c r="AU239" s="20" t="s">
        <v>83</v>
      </c>
    </row>
    <row r="240" spans="1:65" s="2" customFormat="1" ht="16.5" customHeight="1">
      <c r="A240" s="37"/>
      <c r="B240" s="38"/>
      <c r="C240" s="174" t="s">
        <v>703</v>
      </c>
      <c r="D240" s="174" t="s">
        <v>350</v>
      </c>
      <c r="E240" s="175" t="s">
        <v>11101</v>
      </c>
      <c r="F240" s="176" t="s">
        <v>11080</v>
      </c>
      <c r="G240" s="177" t="s">
        <v>987</v>
      </c>
      <c r="H240" s="178">
        <v>1</v>
      </c>
      <c r="I240" s="179"/>
      <c r="J240" s="180">
        <f>ROUND(I240*H240,2)</f>
        <v>0</v>
      </c>
      <c r="K240" s="176" t="s">
        <v>933</v>
      </c>
      <c r="L240" s="42"/>
      <c r="M240" s="181" t="s">
        <v>19</v>
      </c>
      <c r="N240" s="182" t="s">
        <v>46</v>
      </c>
      <c r="O240" s="67"/>
      <c r="P240" s="183">
        <f>O240*H240</f>
        <v>0</v>
      </c>
      <c r="Q240" s="183">
        <v>0</v>
      </c>
      <c r="R240" s="183">
        <f>Q240*H240</f>
        <v>0</v>
      </c>
      <c r="S240" s="183">
        <v>0</v>
      </c>
      <c r="T240" s="184">
        <f>S240*H240</f>
        <v>0</v>
      </c>
      <c r="U240" s="37"/>
      <c r="V240" s="37"/>
      <c r="W240" s="37"/>
      <c r="X240" s="37"/>
      <c r="Y240" s="37"/>
      <c r="Z240" s="37"/>
      <c r="AA240" s="37"/>
      <c r="AB240" s="37"/>
      <c r="AC240" s="37"/>
      <c r="AD240" s="37"/>
      <c r="AE240" s="37"/>
      <c r="AR240" s="185" t="s">
        <v>187</v>
      </c>
      <c r="AT240" s="185" t="s">
        <v>350</v>
      </c>
      <c r="AU240" s="185" t="s">
        <v>83</v>
      </c>
      <c r="AY240" s="20" t="s">
        <v>349</v>
      </c>
      <c r="BE240" s="186">
        <f>IF(N240="základní",J240,0)</f>
        <v>0</v>
      </c>
      <c r="BF240" s="186">
        <f>IF(N240="snížená",J240,0)</f>
        <v>0</v>
      </c>
      <c r="BG240" s="186">
        <f>IF(N240="zákl. přenesená",J240,0)</f>
        <v>0</v>
      </c>
      <c r="BH240" s="186">
        <f>IF(N240="sníž. přenesená",J240,0)</f>
        <v>0</v>
      </c>
      <c r="BI240" s="186">
        <f>IF(N240="nulová",J240,0)</f>
        <v>0</v>
      </c>
      <c r="BJ240" s="20" t="s">
        <v>83</v>
      </c>
      <c r="BK240" s="186">
        <f>ROUND(I240*H240,2)</f>
        <v>0</v>
      </c>
      <c r="BL240" s="20" t="s">
        <v>187</v>
      </c>
      <c r="BM240" s="185" t="s">
        <v>878</v>
      </c>
    </row>
    <row r="241" spans="1:65" s="2" customFormat="1" ht="28.8">
      <c r="A241" s="37"/>
      <c r="B241" s="38"/>
      <c r="C241" s="39"/>
      <c r="D241" s="194" t="s">
        <v>952</v>
      </c>
      <c r="E241" s="39"/>
      <c r="F241" s="251" t="s">
        <v>11102</v>
      </c>
      <c r="G241" s="39"/>
      <c r="H241" s="39"/>
      <c r="I241" s="189"/>
      <c r="J241" s="39"/>
      <c r="K241" s="39"/>
      <c r="L241" s="42"/>
      <c r="M241" s="190"/>
      <c r="N241" s="191"/>
      <c r="O241" s="67"/>
      <c r="P241" s="67"/>
      <c r="Q241" s="67"/>
      <c r="R241" s="67"/>
      <c r="S241" s="67"/>
      <c r="T241" s="68"/>
      <c r="U241" s="37"/>
      <c r="V241" s="37"/>
      <c r="W241" s="37"/>
      <c r="X241" s="37"/>
      <c r="Y241" s="37"/>
      <c r="Z241" s="37"/>
      <c r="AA241" s="37"/>
      <c r="AB241" s="37"/>
      <c r="AC241" s="37"/>
      <c r="AD241" s="37"/>
      <c r="AE241" s="37"/>
      <c r="AT241" s="20" t="s">
        <v>952</v>
      </c>
      <c r="AU241" s="20" t="s">
        <v>83</v>
      </c>
    </row>
    <row r="242" spans="1:65" s="2" customFormat="1" ht="16.5" customHeight="1">
      <c r="A242" s="37"/>
      <c r="B242" s="38"/>
      <c r="C242" s="174" t="s">
        <v>879</v>
      </c>
      <c r="D242" s="174" t="s">
        <v>350</v>
      </c>
      <c r="E242" s="175" t="s">
        <v>11103</v>
      </c>
      <c r="F242" s="176" t="s">
        <v>11080</v>
      </c>
      <c r="G242" s="177" t="s">
        <v>987</v>
      </c>
      <c r="H242" s="178">
        <v>1</v>
      </c>
      <c r="I242" s="179"/>
      <c r="J242" s="180">
        <f>ROUND(I242*H242,2)</f>
        <v>0</v>
      </c>
      <c r="K242" s="176" t="s">
        <v>933</v>
      </c>
      <c r="L242" s="42"/>
      <c r="M242" s="181" t="s">
        <v>19</v>
      </c>
      <c r="N242" s="182" t="s">
        <v>46</v>
      </c>
      <c r="O242" s="67"/>
      <c r="P242" s="183">
        <f>O242*H242</f>
        <v>0</v>
      </c>
      <c r="Q242" s="183">
        <v>0</v>
      </c>
      <c r="R242" s="183">
        <f>Q242*H242</f>
        <v>0</v>
      </c>
      <c r="S242" s="183">
        <v>0</v>
      </c>
      <c r="T242" s="184">
        <f>S242*H242</f>
        <v>0</v>
      </c>
      <c r="U242" s="37"/>
      <c r="V242" s="37"/>
      <c r="W242" s="37"/>
      <c r="X242" s="37"/>
      <c r="Y242" s="37"/>
      <c r="Z242" s="37"/>
      <c r="AA242" s="37"/>
      <c r="AB242" s="37"/>
      <c r="AC242" s="37"/>
      <c r="AD242" s="37"/>
      <c r="AE242" s="37"/>
      <c r="AR242" s="185" t="s">
        <v>187</v>
      </c>
      <c r="AT242" s="185" t="s">
        <v>350</v>
      </c>
      <c r="AU242" s="185" t="s">
        <v>83</v>
      </c>
      <c r="AY242" s="20" t="s">
        <v>349</v>
      </c>
      <c r="BE242" s="186">
        <f>IF(N242="základní",J242,0)</f>
        <v>0</v>
      </c>
      <c r="BF242" s="186">
        <f>IF(N242="snížená",J242,0)</f>
        <v>0</v>
      </c>
      <c r="BG242" s="186">
        <f>IF(N242="zákl. přenesená",J242,0)</f>
        <v>0</v>
      </c>
      <c r="BH242" s="186">
        <f>IF(N242="sníž. přenesená",J242,0)</f>
        <v>0</v>
      </c>
      <c r="BI242" s="186">
        <f>IF(N242="nulová",J242,0)</f>
        <v>0</v>
      </c>
      <c r="BJ242" s="20" t="s">
        <v>83</v>
      </c>
      <c r="BK242" s="186">
        <f>ROUND(I242*H242,2)</f>
        <v>0</v>
      </c>
      <c r="BL242" s="20" t="s">
        <v>187</v>
      </c>
      <c r="BM242" s="185" t="s">
        <v>882</v>
      </c>
    </row>
    <row r="243" spans="1:65" s="2" customFormat="1" ht="28.8">
      <c r="A243" s="37"/>
      <c r="B243" s="38"/>
      <c r="C243" s="39"/>
      <c r="D243" s="194" t="s">
        <v>952</v>
      </c>
      <c r="E243" s="39"/>
      <c r="F243" s="251" t="s">
        <v>11104</v>
      </c>
      <c r="G243" s="39"/>
      <c r="H243" s="39"/>
      <c r="I243" s="189"/>
      <c r="J243" s="39"/>
      <c r="K243" s="39"/>
      <c r="L243" s="42"/>
      <c r="M243" s="190"/>
      <c r="N243" s="191"/>
      <c r="O243" s="67"/>
      <c r="P243" s="67"/>
      <c r="Q243" s="67"/>
      <c r="R243" s="67"/>
      <c r="S243" s="67"/>
      <c r="T243" s="68"/>
      <c r="U243" s="37"/>
      <c r="V243" s="37"/>
      <c r="W243" s="37"/>
      <c r="X243" s="37"/>
      <c r="Y243" s="37"/>
      <c r="Z243" s="37"/>
      <c r="AA243" s="37"/>
      <c r="AB243" s="37"/>
      <c r="AC243" s="37"/>
      <c r="AD243" s="37"/>
      <c r="AE243" s="37"/>
      <c r="AT243" s="20" t="s">
        <v>952</v>
      </c>
      <c r="AU243" s="20" t="s">
        <v>83</v>
      </c>
    </row>
    <row r="244" spans="1:65" s="2" customFormat="1" ht="16.5" customHeight="1">
      <c r="A244" s="37"/>
      <c r="B244" s="38"/>
      <c r="C244" s="174" t="s">
        <v>708</v>
      </c>
      <c r="D244" s="174" t="s">
        <v>350</v>
      </c>
      <c r="E244" s="175" t="s">
        <v>11105</v>
      </c>
      <c r="F244" s="176" t="s">
        <v>11106</v>
      </c>
      <c r="G244" s="177" t="s">
        <v>987</v>
      </c>
      <c r="H244" s="178">
        <v>2</v>
      </c>
      <c r="I244" s="179"/>
      <c r="J244" s="180">
        <f>ROUND(I244*H244,2)</f>
        <v>0</v>
      </c>
      <c r="K244" s="176" t="s">
        <v>933</v>
      </c>
      <c r="L244" s="42"/>
      <c r="M244" s="181" t="s">
        <v>19</v>
      </c>
      <c r="N244" s="182" t="s">
        <v>46</v>
      </c>
      <c r="O244" s="67"/>
      <c r="P244" s="183">
        <f>O244*H244</f>
        <v>0</v>
      </c>
      <c r="Q244" s="183">
        <v>0</v>
      </c>
      <c r="R244" s="183">
        <f>Q244*H244</f>
        <v>0</v>
      </c>
      <c r="S244" s="183">
        <v>0</v>
      </c>
      <c r="T244" s="184">
        <f>S244*H244</f>
        <v>0</v>
      </c>
      <c r="U244" s="37"/>
      <c r="V244" s="37"/>
      <c r="W244" s="37"/>
      <c r="X244" s="37"/>
      <c r="Y244" s="37"/>
      <c r="Z244" s="37"/>
      <c r="AA244" s="37"/>
      <c r="AB244" s="37"/>
      <c r="AC244" s="37"/>
      <c r="AD244" s="37"/>
      <c r="AE244" s="37"/>
      <c r="AR244" s="185" t="s">
        <v>187</v>
      </c>
      <c r="AT244" s="185" t="s">
        <v>350</v>
      </c>
      <c r="AU244" s="185" t="s">
        <v>83</v>
      </c>
      <c r="AY244" s="20" t="s">
        <v>349</v>
      </c>
      <c r="BE244" s="186">
        <f>IF(N244="základní",J244,0)</f>
        <v>0</v>
      </c>
      <c r="BF244" s="186">
        <f>IF(N244="snížená",J244,0)</f>
        <v>0</v>
      </c>
      <c r="BG244" s="186">
        <f>IF(N244="zákl. přenesená",J244,0)</f>
        <v>0</v>
      </c>
      <c r="BH244" s="186">
        <f>IF(N244="sníž. přenesená",J244,0)</f>
        <v>0</v>
      </c>
      <c r="BI244" s="186">
        <f>IF(N244="nulová",J244,0)</f>
        <v>0</v>
      </c>
      <c r="BJ244" s="20" t="s">
        <v>83</v>
      </c>
      <c r="BK244" s="186">
        <f>ROUND(I244*H244,2)</f>
        <v>0</v>
      </c>
      <c r="BL244" s="20" t="s">
        <v>187</v>
      </c>
      <c r="BM244" s="185" t="s">
        <v>885</v>
      </c>
    </row>
    <row r="245" spans="1:65" s="2" customFormat="1" ht="19.2">
      <c r="A245" s="37"/>
      <c r="B245" s="38"/>
      <c r="C245" s="39"/>
      <c r="D245" s="194" t="s">
        <v>952</v>
      </c>
      <c r="E245" s="39"/>
      <c r="F245" s="251" t="s">
        <v>11107</v>
      </c>
      <c r="G245" s="39"/>
      <c r="H245" s="39"/>
      <c r="I245" s="189"/>
      <c r="J245" s="39"/>
      <c r="K245" s="39"/>
      <c r="L245" s="42"/>
      <c r="M245" s="190"/>
      <c r="N245" s="191"/>
      <c r="O245" s="67"/>
      <c r="P245" s="67"/>
      <c r="Q245" s="67"/>
      <c r="R245" s="67"/>
      <c r="S245" s="67"/>
      <c r="T245" s="68"/>
      <c r="U245" s="37"/>
      <c r="V245" s="37"/>
      <c r="W245" s="37"/>
      <c r="X245" s="37"/>
      <c r="Y245" s="37"/>
      <c r="Z245" s="37"/>
      <c r="AA245" s="37"/>
      <c r="AB245" s="37"/>
      <c r="AC245" s="37"/>
      <c r="AD245" s="37"/>
      <c r="AE245" s="37"/>
      <c r="AT245" s="20" t="s">
        <v>952</v>
      </c>
      <c r="AU245" s="20" t="s">
        <v>83</v>
      </c>
    </row>
    <row r="246" spans="1:65" s="2" customFormat="1" ht="16.5" customHeight="1">
      <c r="A246" s="37"/>
      <c r="B246" s="38"/>
      <c r="C246" s="174" t="s">
        <v>887</v>
      </c>
      <c r="D246" s="174" t="s">
        <v>350</v>
      </c>
      <c r="E246" s="175" t="s">
        <v>11039</v>
      </c>
      <c r="F246" s="176" t="s">
        <v>11040</v>
      </c>
      <c r="G246" s="177" t="s">
        <v>1037</v>
      </c>
      <c r="H246" s="178">
        <v>1</v>
      </c>
      <c r="I246" s="179"/>
      <c r="J246" s="180">
        <f>ROUND(I246*H246,2)</f>
        <v>0</v>
      </c>
      <c r="K246" s="176" t="s">
        <v>933</v>
      </c>
      <c r="L246" s="42"/>
      <c r="M246" s="181" t="s">
        <v>19</v>
      </c>
      <c r="N246" s="182" t="s">
        <v>46</v>
      </c>
      <c r="O246" s="67"/>
      <c r="P246" s="183">
        <f>O246*H246</f>
        <v>0</v>
      </c>
      <c r="Q246" s="183">
        <v>0</v>
      </c>
      <c r="R246" s="183">
        <f>Q246*H246</f>
        <v>0</v>
      </c>
      <c r="S246" s="183">
        <v>0</v>
      </c>
      <c r="T246" s="184">
        <f>S246*H246</f>
        <v>0</v>
      </c>
      <c r="U246" s="37"/>
      <c r="V246" s="37"/>
      <c r="W246" s="37"/>
      <c r="X246" s="37"/>
      <c r="Y246" s="37"/>
      <c r="Z246" s="37"/>
      <c r="AA246" s="37"/>
      <c r="AB246" s="37"/>
      <c r="AC246" s="37"/>
      <c r="AD246" s="37"/>
      <c r="AE246" s="37"/>
      <c r="AR246" s="185" t="s">
        <v>187</v>
      </c>
      <c r="AT246" s="185" t="s">
        <v>350</v>
      </c>
      <c r="AU246" s="185" t="s">
        <v>83</v>
      </c>
      <c r="AY246" s="20" t="s">
        <v>349</v>
      </c>
      <c r="BE246" s="186">
        <f>IF(N246="základní",J246,0)</f>
        <v>0</v>
      </c>
      <c r="BF246" s="186">
        <f>IF(N246="snížená",J246,0)</f>
        <v>0</v>
      </c>
      <c r="BG246" s="186">
        <f>IF(N246="zákl. přenesená",J246,0)</f>
        <v>0</v>
      </c>
      <c r="BH246" s="186">
        <f>IF(N246="sníž. přenesená",J246,0)</f>
        <v>0</v>
      </c>
      <c r="BI246" s="186">
        <f>IF(N246="nulová",J246,0)</f>
        <v>0</v>
      </c>
      <c r="BJ246" s="20" t="s">
        <v>83</v>
      </c>
      <c r="BK246" s="186">
        <f>ROUND(I246*H246,2)</f>
        <v>0</v>
      </c>
      <c r="BL246" s="20" t="s">
        <v>187</v>
      </c>
      <c r="BM246" s="185" t="s">
        <v>890</v>
      </c>
    </row>
    <row r="247" spans="1:65" s="2" customFormat="1" ht="19.2">
      <c r="A247" s="37"/>
      <c r="B247" s="38"/>
      <c r="C247" s="39"/>
      <c r="D247" s="194" t="s">
        <v>952</v>
      </c>
      <c r="E247" s="39"/>
      <c r="F247" s="251" t="s">
        <v>11041</v>
      </c>
      <c r="G247" s="39"/>
      <c r="H247" s="39"/>
      <c r="I247" s="189"/>
      <c r="J247" s="39"/>
      <c r="K247" s="39"/>
      <c r="L247" s="42"/>
      <c r="M247" s="190"/>
      <c r="N247" s="191"/>
      <c r="O247" s="67"/>
      <c r="P247" s="67"/>
      <c r="Q247" s="67"/>
      <c r="R247" s="67"/>
      <c r="S247" s="67"/>
      <c r="T247" s="68"/>
      <c r="U247" s="37"/>
      <c r="V247" s="37"/>
      <c r="W247" s="37"/>
      <c r="X247" s="37"/>
      <c r="Y247" s="37"/>
      <c r="Z247" s="37"/>
      <c r="AA247" s="37"/>
      <c r="AB247" s="37"/>
      <c r="AC247" s="37"/>
      <c r="AD247" s="37"/>
      <c r="AE247" s="37"/>
      <c r="AT247" s="20" t="s">
        <v>952</v>
      </c>
      <c r="AU247" s="20" t="s">
        <v>83</v>
      </c>
    </row>
    <row r="248" spans="1:65" s="2" customFormat="1" ht="16.5" customHeight="1">
      <c r="A248" s="37"/>
      <c r="B248" s="38"/>
      <c r="C248" s="174" t="s">
        <v>589</v>
      </c>
      <c r="D248" s="174" t="s">
        <v>350</v>
      </c>
      <c r="E248" s="175" t="s">
        <v>11042</v>
      </c>
      <c r="F248" s="176" t="s">
        <v>11043</v>
      </c>
      <c r="G248" s="177" t="s">
        <v>1037</v>
      </c>
      <c r="H248" s="178">
        <v>1</v>
      </c>
      <c r="I248" s="179"/>
      <c r="J248" s="180">
        <f>ROUND(I248*H248,2)</f>
        <v>0</v>
      </c>
      <c r="K248" s="176" t="s">
        <v>933</v>
      </c>
      <c r="L248" s="42"/>
      <c r="M248" s="181" t="s">
        <v>19</v>
      </c>
      <c r="N248" s="182" t="s">
        <v>46</v>
      </c>
      <c r="O248" s="67"/>
      <c r="P248" s="183">
        <f>O248*H248</f>
        <v>0</v>
      </c>
      <c r="Q248" s="183">
        <v>0</v>
      </c>
      <c r="R248" s="183">
        <f>Q248*H248</f>
        <v>0</v>
      </c>
      <c r="S248" s="183">
        <v>0</v>
      </c>
      <c r="T248" s="184">
        <f>S248*H248</f>
        <v>0</v>
      </c>
      <c r="U248" s="37"/>
      <c r="V248" s="37"/>
      <c r="W248" s="37"/>
      <c r="X248" s="37"/>
      <c r="Y248" s="37"/>
      <c r="Z248" s="37"/>
      <c r="AA248" s="37"/>
      <c r="AB248" s="37"/>
      <c r="AC248" s="37"/>
      <c r="AD248" s="37"/>
      <c r="AE248" s="37"/>
      <c r="AR248" s="185" t="s">
        <v>187</v>
      </c>
      <c r="AT248" s="185" t="s">
        <v>350</v>
      </c>
      <c r="AU248" s="185" t="s">
        <v>83</v>
      </c>
      <c r="AY248" s="20" t="s">
        <v>349</v>
      </c>
      <c r="BE248" s="186">
        <f>IF(N248="základní",J248,0)</f>
        <v>0</v>
      </c>
      <c r="BF248" s="186">
        <f>IF(N248="snížená",J248,0)</f>
        <v>0</v>
      </c>
      <c r="BG248" s="186">
        <f>IF(N248="zákl. přenesená",J248,0)</f>
        <v>0</v>
      </c>
      <c r="BH248" s="186">
        <f>IF(N248="sníž. přenesená",J248,0)</f>
        <v>0</v>
      </c>
      <c r="BI248" s="186">
        <f>IF(N248="nulová",J248,0)</f>
        <v>0</v>
      </c>
      <c r="BJ248" s="20" t="s">
        <v>83</v>
      </c>
      <c r="BK248" s="186">
        <f>ROUND(I248*H248,2)</f>
        <v>0</v>
      </c>
      <c r="BL248" s="20" t="s">
        <v>187</v>
      </c>
      <c r="BM248" s="185" t="s">
        <v>894</v>
      </c>
    </row>
    <row r="249" spans="1:65" s="2" customFormat="1" ht="19.2">
      <c r="A249" s="37"/>
      <c r="B249" s="38"/>
      <c r="C249" s="39"/>
      <c r="D249" s="194" t="s">
        <v>952</v>
      </c>
      <c r="E249" s="39"/>
      <c r="F249" s="251" t="s">
        <v>11044</v>
      </c>
      <c r="G249" s="39"/>
      <c r="H249" s="39"/>
      <c r="I249" s="189"/>
      <c r="J249" s="39"/>
      <c r="K249" s="39"/>
      <c r="L249" s="42"/>
      <c r="M249" s="190"/>
      <c r="N249" s="191"/>
      <c r="O249" s="67"/>
      <c r="P249" s="67"/>
      <c r="Q249" s="67"/>
      <c r="R249" s="67"/>
      <c r="S249" s="67"/>
      <c r="T249" s="68"/>
      <c r="U249" s="37"/>
      <c r="V249" s="37"/>
      <c r="W249" s="37"/>
      <c r="X249" s="37"/>
      <c r="Y249" s="37"/>
      <c r="Z249" s="37"/>
      <c r="AA249" s="37"/>
      <c r="AB249" s="37"/>
      <c r="AC249" s="37"/>
      <c r="AD249" s="37"/>
      <c r="AE249" s="37"/>
      <c r="AT249" s="20" t="s">
        <v>952</v>
      </c>
      <c r="AU249" s="20" t="s">
        <v>83</v>
      </c>
    </row>
    <row r="250" spans="1:65" s="2" customFormat="1" ht="16.5" customHeight="1">
      <c r="A250" s="37"/>
      <c r="B250" s="38"/>
      <c r="C250" s="174" t="s">
        <v>896</v>
      </c>
      <c r="D250" s="174" t="s">
        <v>350</v>
      </c>
      <c r="E250" s="175" t="s">
        <v>11045</v>
      </c>
      <c r="F250" s="176" t="s">
        <v>11046</v>
      </c>
      <c r="G250" s="177" t="s">
        <v>1037</v>
      </c>
      <c r="H250" s="178">
        <v>1</v>
      </c>
      <c r="I250" s="179"/>
      <c r="J250" s="180">
        <f>ROUND(I250*H250,2)</f>
        <v>0</v>
      </c>
      <c r="K250" s="176" t="s">
        <v>933</v>
      </c>
      <c r="L250" s="42"/>
      <c r="M250" s="181" t="s">
        <v>19</v>
      </c>
      <c r="N250" s="182" t="s">
        <v>46</v>
      </c>
      <c r="O250" s="67"/>
      <c r="P250" s="183">
        <f>O250*H250</f>
        <v>0</v>
      </c>
      <c r="Q250" s="183">
        <v>0</v>
      </c>
      <c r="R250" s="183">
        <f>Q250*H250</f>
        <v>0</v>
      </c>
      <c r="S250" s="183">
        <v>0</v>
      </c>
      <c r="T250" s="184">
        <f>S250*H250</f>
        <v>0</v>
      </c>
      <c r="U250" s="37"/>
      <c r="V250" s="37"/>
      <c r="W250" s="37"/>
      <c r="X250" s="37"/>
      <c r="Y250" s="37"/>
      <c r="Z250" s="37"/>
      <c r="AA250" s="37"/>
      <c r="AB250" s="37"/>
      <c r="AC250" s="37"/>
      <c r="AD250" s="37"/>
      <c r="AE250" s="37"/>
      <c r="AR250" s="185" t="s">
        <v>187</v>
      </c>
      <c r="AT250" s="185" t="s">
        <v>350</v>
      </c>
      <c r="AU250" s="185" t="s">
        <v>83</v>
      </c>
      <c r="AY250" s="20" t="s">
        <v>349</v>
      </c>
      <c r="BE250" s="186">
        <f>IF(N250="základní",J250,0)</f>
        <v>0</v>
      </c>
      <c r="BF250" s="186">
        <f>IF(N250="snížená",J250,0)</f>
        <v>0</v>
      </c>
      <c r="BG250" s="186">
        <f>IF(N250="zákl. přenesená",J250,0)</f>
        <v>0</v>
      </c>
      <c r="BH250" s="186">
        <f>IF(N250="sníž. přenesená",J250,0)</f>
        <v>0</v>
      </c>
      <c r="BI250" s="186">
        <f>IF(N250="nulová",J250,0)</f>
        <v>0</v>
      </c>
      <c r="BJ250" s="20" t="s">
        <v>83</v>
      </c>
      <c r="BK250" s="186">
        <f>ROUND(I250*H250,2)</f>
        <v>0</v>
      </c>
      <c r="BL250" s="20" t="s">
        <v>187</v>
      </c>
      <c r="BM250" s="185" t="s">
        <v>899</v>
      </c>
    </row>
    <row r="251" spans="1:65" s="2" customFormat="1" ht="19.2">
      <c r="A251" s="37"/>
      <c r="B251" s="38"/>
      <c r="C251" s="39"/>
      <c r="D251" s="194" t="s">
        <v>952</v>
      </c>
      <c r="E251" s="39"/>
      <c r="F251" s="251" t="s">
        <v>11047</v>
      </c>
      <c r="G251" s="39"/>
      <c r="H251" s="39"/>
      <c r="I251" s="189"/>
      <c r="J251" s="39"/>
      <c r="K251" s="39"/>
      <c r="L251" s="42"/>
      <c r="M251" s="190"/>
      <c r="N251" s="191"/>
      <c r="O251" s="67"/>
      <c r="P251" s="67"/>
      <c r="Q251" s="67"/>
      <c r="R251" s="67"/>
      <c r="S251" s="67"/>
      <c r="T251" s="68"/>
      <c r="U251" s="37"/>
      <c r="V251" s="37"/>
      <c r="W251" s="37"/>
      <c r="X251" s="37"/>
      <c r="Y251" s="37"/>
      <c r="Z251" s="37"/>
      <c r="AA251" s="37"/>
      <c r="AB251" s="37"/>
      <c r="AC251" s="37"/>
      <c r="AD251" s="37"/>
      <c r="AE251" s="37"/>
      <c r="AT251" s="20" t="s">
        <v>952</v>
      </c>
      <c r="AU251" s="20" t="s">
        <v>83</v>
      </c>
    </row>
    <row r="252" spans="1:65" s="11" customFormat="1" ht="25.95" customHeight="1">
      <c r="B252" s="160"/>
      <c r="C252" s="161"/>
      <c r="D252" s="162" t="s">
        <v>74</v>
      </c>
      <c r="E252" s="163" t="s">
        <v>9001</v>
      </c>
      <c r="F252" s="163" t="s">
        <v>11108</v>
      </c>
      <c r="G252" s="161"/>
      <c r="H252" s="161"/>
      <c r="I252" s="164"/>
      <c r="J252" s="165">
        <f>BK252</f>
        <v>0</v>
      </c>
      <c r="K252" s="161"/>
      <c r="L252" s="166"/>
      <c r="M252" s="167"/>
      <c r="N252" s="168"/>
      <c r="O252" s="168"/>
      <c r="P252" s="169">
        <f>SUM(P253:P268)</f>
        <v>0</v>
      </c>
      <c r="Q252" s="168"/>
      <c r="R252" s="169">
        <f>SUM(R253:R268)</f>
        <v>0</v>
      </c>
      <c r="S252" s="168"/>
      <c r="T252" s="170">
        <f>SUM(T253:T268)</f>
        <v>0</v>
      </c>
      <c r="AR252" s="171" t="s">
        <v>83</v>
      </c>
      <c r="AT252" s="172" t="s">
        <v>74</v>
      </c>
      <c r="AU252" s="172" t="s">
        <v>75</v>
      </c>
      <c r="AY252" s="171" t="s">
        <v>349</v>
      </c>
      <c r="BK252" s="173">
        <f>SUM(BK253:BK268)</f>
        <v>0</v>
      </c>
    </row>
    <row r="253" spans="1:65" s="2" customFormat="1" ht="16.5" customHeight="1">
      <c r="A253" s="37"/>
      <c r="B253" s="38"/>
      <c r="C253" s="174" t="s">
        <v>717</v>
      </c>
      <c r="D253" s="174" t="s">
        <v>350</v>
      </c>
      <c r="E253" s="175" t="s">
        <v>11036</v>
      </c>
      <c r="F253" s="176" t="s">
        <v>11037</v>
      </c>
      <c r="G253" s="177" t="s">
        <v>987</v>
      </c>
      <c r="H253" s="178">
        <v>1</v>
      </c>
      <c r="I253" s="179"/>
      <c r="J253" s="180">
        <f>ROUND(I253*H253,2)</f>
        <v>0</v>
      </c>
      <c r="K253" s="176" t="s">
        <v>933</v>
      </c>
      <c r="L253" s="42"/>
      <c r="M253" s="181" t="s">
        <v>19</v>
      </c>
      <c r="N253" s="182" t="s">
        <v>46</v>
      </c>
      <c r="O253" s="67"/>
      <c r="P253" s="183">
        <f>O253*H253</f>
        <v>0</v>
      </c>
      <c r="Q253" s="183">
        <v>0</v>
      </c>
      <c r="R253" s="183">
        <f>Q253*H253</f>
        <v>0</v>
      </c>
      <c r="S253" s="183">
        <v>0</v>
      </c>
      <c r="T253" s="184">
        <f>S253*H253</f>
        <v>0</v>
      </c>
      <c r="U253" s="37"/>
      <c r="V253" s="37"/>
      <c r="W253" s="37"/>
      <c r="X253" s="37"/>
      <c r="Y253" s="37"/>
      <c r="Z253" s="37"/>
      <c r="AA253" s="37"/>
      <c r="AB253" s="37"/>
      <c r="AC253" s="37"/>
      <c r="AD253" s="37"/>
      <c r="AE253" s="37"/>
      <c r="AR253" s="185" t="s">
        <v>187</v>
      </c>
      <c r="AT253" s="185" t="s">
        <v>350</v>
      </c>
      <c r="AU253" s="185" t="s">
        <v>83</v>
      </c>
      <c r="AY253" s="20" t="s">
        <v>349</v>
      </c>
      <c r="BE253" s="186">
        <f>IF(N253="základní",J253,0)</f>
        <v>0</v>
      </c>
      <c r="BF253" s="186">
        <f>IF(N253="snížená",J253,0)</f>
        <v>0</v>
      </c>
      <c r="BG253" s="186">
        <f>IF(N253="zákl. přenesená",J253,0)</f>
        <v>0</v>
      </c>
      <c r="BH253" s="186">
        <f>IF(N253="sníž. přenesená",J253,0)</f>
        <v>0</v>
      </c>
      <c r="BI253" s="186">
        <f>IF(N253="nulová",J253,0)</f>
        <v>0</v>
      </c>
      <c r="BJ253" s="20" t="s">
        <v>83</v>
      </c>
      <c r="BK253" s="186">
        <f>ROUND(I253*H253,2)</f>
        <v>0</v>
      </c>
      <c r="BL253" s="20" t="s">
        <v>187</v>
      </c>
      <c r="BM253" s="185" t="s">
        <v>903</v>
      </c>
    </row>
    <row r="254" spans="1:65" s="2" customFormat="1" ht="38.4">
      <c r="A254" s="37"/>
      <c r="B254" s="38"/>
      <c r="C254" s="39"/>
      <c r="D254" s="194" t="s">
        <v>952</v>
      </c>
      <c r="E254" s="39"/>
      <c r="F254" s="251" t="s">
        <v>11038</v>
      </c>
      <c r="G254" s="39"/>
      <c r="H254" s="39"/>
      <c r="I254" s="189"/>
      <c r="J254" s="39"/>
      <c r="K254" s="39"/>
      <c r="L254" s="42"/>
      <c r="M254" s="190"/>
      <c r="N254" s="191"/>
      <c r="O254" s="67"/>
      <c r="P254" s="67"/>
      <c r="Q254" s="67"/>
      <c r="R254" s="67"/>
      <c r="S254" s="67"/>
      <c r="T254" s="68"/>
      <c r="U254" s="37"/>
      <c r="V254" s="37"/>
      <c r="W254" s="37"/>
      <c r="X254" s="37"/>
      <c r="Y254" s="37"/>
      <c r="Z254" s="37"/>
      <c r="AA254" s="37"/>
      <c r="AB254" s="37"/>
      <c r="AC254" s="37"/>
      <c r="AD254" s="37"/>
      <c r="AE254" s="37"/>
      <c r="AT254" s="20" t="s">
        <v>952</v>
      </c>
      <c r="AU254" s="20" t="s">
        <v>83</v>
      </c>
    </row>
    <row r="255" spans="1:65" s="2" customFormat="1" ht="16.5" customHeight="1">
      <c r="A255" s="37"/>
      <c r="B255" s="38"/>
      <c r="C255" s="174" t="s">
        <v>905</v>
      </c>
      <c r="D255" s="174" t="s">
        <v>350</v>
      </c>
      <c r="E255" s="175" t="s">
        <v>11109</v>
      </c>
      <c r="F255" s="176" t="s">
        <v>11110</v>
      </c>
      <c r="G255" s="177" t="s">
        <v>987</v>
      </c>
      <c r="H255" s="178">
        <v>20</v>
      </c>
      <c r="I255" s="179"/>
      <c r="J255" s="180">
        <f>ROUND(I255*H255,2)</f>
        <v>0</v>
      </c>
      <c r="K255" s="176" t="s">
        <v>933</v>
      </c>
      <c r="L255" s="42"/>
      <c r="M255" s="181" t="s">
        <v>19</v>
      </c>
      <c r="N255" s="182" t="s">
        <v>46</v>
      </c>
      <c r="O255" s="67"/>
      <c r="P255" s="183">
        <f>O255*H255</f>
        <v>0</v>
      </c>
      <c r="Q255" s="183">
        <v>0</v>
      </c>
      <c r="R255" s="183">
        <f>Q255*H255</f>
        <v>0</v>
      </c>
      <c r="S255" s="183">
        <v>0</v>
      </c>
      <c r="T255" s="184">
        <f>S255*H255</f>
        <v>0</v>
      </c>
      <c r="U255" s="37"/>
      <c r="V255" s="37"/>
      <c r="W255" s="37"/>
      <c r="X255" s="37"/>
      <c r="Y255" s="37"/>
      <c r="Z255" s="37"/>
      <c r="AA255" s="37"/>
      <c r="AB255" s="37"/>
      <c r="AC255" s="37"/>
      <c r="AD255" s="37"/>
      <c r="AE255" s="37"/>
      <c r="AR255" s="185" t="s">
        <v>187</v>
      </c>
      <c r="AT255" s="185" t="s">
        <v>350</v>
      </c>
      <c r="AU255" s="185" t="s">
        <v>83</v>
      </c>
      <c r="AY255" s="20" t="s">
        <v>349</v>
      </c>
      <c r="BE255" s="186">
        <f>IF(N255="základní",J255,0)</f>
        <v>0</v>
      </c>
      <c r="BF255" s="186">
        <f>IF(N255="snížená",J255,0)</f>
        <v>0</v>
      </c>
      <c r="BG255" s="186">
        <f>IF(N255="zákl. přenesená",J255,0)</f>
        <v>0</v>
      </c>
      <c r="BH255" s="186">
        <f>IF(N255="sníž. přenesená",J255,0)</f>
        <v>0</v>
      </c>
      <c r="BI255" s="186">
        <f>IF(N255="nulová",J255,0)</f>
        <v>0</v>
      </c>
      <c r="BJ255" s="20" t="s">
        <v>83</v>
      </c>
      <c r="BK255" s="186">
        <f>ROUND(I255*H255,2)</f>
        <v>0</v>
      </c>
      <c r="BL255" s="20" t="s">
        <v>187</v>
      </c>
      <c r="BM255" s="185" t="s">
        <v>908</v>
      </c>
    </row>
    <row r="256" spans="1:65" s="2" customFormat="1" ht="19.2">
      <c r="A256" s="37"/>
      <c r="B256" s="38"/>
      <c r="C256" s="39"/>
      <c r="D256" s="194" t="s">
        <v>952</v>
      </c>
      <c r="E256" s="39"/>
      <c r="F256" s="251" t="s">
        <v>11111</v>
      </c>
      <c r="G256" s="39"/>
      <c r="H256" s="39"/>
      <c r="I256" s="189"/>
      <c r="J256" s="39"/>
      <c r="K256" s="39"/>
      <c r="L256" s="42"/>
      <c r="M256" s="190"/>
      <c r="N256" s="191"/>
      <c r="O256" s="67"/>
      <c r="P256" s="67"/>
      <c r="Q256" s="67"/>
      <c r="R256" s="67"/>
      <c r="S256" s="67"/>
      <c r="T256" s="68"/>
      <c r="U256" s="37"/>
      <c r="V256" s="37"/>
      <c r="W256" s="37"/>
      <c r="X256" s="37"/>
      <c r="Y256" s="37"/>
      <c r="Z256" s="37"/>
      <c r="AA256" s="37"/>
      <c r="AB256" s="37"/>
      <c r="AC256" s="37"/>
      <c r="AD256" s="37"/>
      <c r="AE256" s="37"/>
      <c r="AT256" s="20" t="s">
        <v>952</v>
      </c>
      <c r="AU256" s="20" t="s">
        <v>83</v>
      </c>
    </row>
    <row r="257" spans="1:65" s="2" customFormat="1" ht="16.5" customHeight="1">
      <c r="A257" s="37"/>
      <c r="B257" s="38"/>
      <c r="C257" s="174" t="s">
        <v>724</v>
      </c>
      <c r="D257" s="174" t="s">
        <v>350</v>
      </c>
      <c r="E257" s="175" t="s">
        <v>11033</v>
      </c>
      <c r="F257" s="176" t="s">
        <v>11034</v>
      </c>
      <c r="G257" s="177" t="s">
        <v>987</v>
      </c>
      <c r="H257" s="178">
        <v>2</v>
      </c>
      <c r="I257" s="179"/>
      <c r="J257" s="180">
        <f>ROUND(I257*H257,2)</f>
        <v>0</v>
      </c>
      <c r="K257" s="176" t="s">
        <v>933</v>
      </c>
      <c r="L257" s="42"/>
      <c r="M257" s="181" t="s">
        <v>19</v>
      </c>
      <c r="N257" s="182" t="s">
        <v>46</v>
      </c>
      <c r="O257" s="67"/>
      <c r="P257" s="183">
        <f>O257*H257</f>
        <v>0</v>
      </c>
      <c r="Q257" s="183">
        <v>0</v>
      </c>
      <c r="R257" s="183">
        <f>Q257*H257</f>
        <v>0</v>
      </c>
      <c r="S257" s="183">
        <v>0</v>
      </c>
      <c r="T257" s="184">
        <f>S257*H257</f>
        <v>0</v>
      </c>
      <c r="U257" s="37"/>
      <c r="V257" s="37"/>
      <c r="W257" s="37"/>
      <c r="X257" s="37"/>
      <c r="Y257" s="37"/>
      <c r="Z257" s="37"/>
      <c r="AA257" s="37"/>
      <c r="AB257" s="37"/>
      <c r="AC257" s="37"/>
      <c r="AD257" s="37"/>
      <c r="AE257" s="37"/>
      <c r="AR257" s="185" t="s">
        <v>187</v>
      </c>
      <c r="AT257" s="185" t="s">
        <v>350</v>
      </c>
      <c r="AU257" s="185" t="s">
        <v>83</v>
      </c>
      <c r="AY257" s="20" t="s">
        <v>349</v>
      </c>
      <c r="BE257" s="186">
        <f>IF(N257="základní",J257,0)</f>
        <v>0</v>
      </c>
      <c r="BF257" s="186">
        <f>IF(N257="snížená",J257,0)</f>
        <v>0</v>
      </c>
      <c r="BG257" s="186">
        <f>IF(N257="zákl. přenesená",J257,0)</f>
        <v>0</v>
      </c>
      <c r="BH257" s="186">
        <f>IF(N257="sníž. přenesená",J257,0)</f>
        <v>0</v>
      </c>
      <c r="BI257" s="186">
        <f>IF(N257="nulová",J257,0)</f>
        <v>0</v>
      </c>
      <c r="BJ257" s="20" t="s">
        <v>83</v>
      </c>
      <c r="BK257" s="186">
        <f>ROUND(I257*H257,2)</f>
        <v>0</v>
      </c>
      <c r="BL257" s="20" t="s">
        <v>187</v>
      </c>
      <c r="BM257" s="185" t="s">
        <v>912</v>
      </c>
    </row>
    <row r="258" spans="1:65" s="2" customFormat="1" ht="38.4">
      <c r="A258" s="37"/>
      <c r="B258" s="38"/>
      <c r="C258" s="39"/>
      <c r="D258" s="194" t="s">
        <v>952</v>
      </c>
      <c r="E258" s="39"/>
      <c r="F258" s="251" t="s">
        <v>11112</v>
      </c>
      <c r="G258" s="39"/>
      <c r="H258" s="39"/>
      <c r="I258" s="189"/>
      <c r="J258" s="39"/>
      <c r="K258" s="39"/>
      <c r="L258" s="42"/>
      <c r="M258" s="190"/>
      <c r="N258" s="191"/>
      <c r="O258" s="67"/>
      <c r="P258" s="67"/>
      <c r="Q258" s="67"/>
      <c r="R258" s="67"/>
      <c r="S258" s="67"/>
      <c r="T258" s="68"/>
      <c r="U258" s="37"/>
      <c r="V258" s="37"/>
      <c r="W258" s="37"/>
      <c r="X258" s="37"/>
      <c r="Y258" s="37"/>
      <c r="Z258" s="37"/>
      <c r="AA258" s="37"/>
      <c r="AB258" s="37"/>
      <c r="AC258" s="37"/>
      <c r="AD258" s="37"/>
      <c r="AE258" s="37"/>
      <c r="AT258" s="20" t="s">
        <v>952</v>
      </c>
      <c r="AU258" s="20" t="s">
        <v>83</v>
      </c>
    </row>
    <row r="259" spans="1:65" s="2" customFormat="1" ht="16.5" customHeight="1">
      <c r="A259" s="37"/>
      <c r="B259" s="38"/>
      <c r="C259" s="174" t="s">
        <v>915</v>
      </c>
      <c r="D259" s="174" t="s">
        <v>350</v>
      </c>
      <c r="E259" s="175" t="s">
        <v>11101</v>
      </c>
      <c r="F259" s="176" t="s">
        <v>11080</v>
      </c>
      <c r="G259" s="177" t="s">
        <v>987</v>
      </c>
      <c r="H259" s="178">
        <v>1</v>
      </c>
      <c r="I259" s="179"/>
      <c r="J259" s="180">
        <f>ROUND(I259*H259,2)</f>
        <v>0</v>
      </c>
      <c r="K259" s="176" t="s">
        <v>933</v>
      </c>
      <c r="L259" s="42"/>
      <c r="M259" s="181" t="s">
        <v>19</v>
      </c>
      <c r="N259" s="182" t="s">
        <v>46</v>
      </c>
      <c r="O259" s="67"/>
      <c r="P259" s="183">
        <f>O259*H259</f>
        <v>0</v>
      </c>
      <c r="Q259" s="183">
        <v>0</v>
      </c>
      <c r="R259" s="183">
        <f>Q259*H259</f>
        <v>0</v>
      </c>
      <c r="S259" s="183">
        <v>0</v>
      </c>
      <c r="T259" s="184">
        <f>S259*H259</f>
        <v>0</v>
      </c>
      <c r="U259" s="37"/>
      <c r="V259" s="37"/>
      <c r="W259" s="37"/>
      <c r="X259" s="37"/>
      <c r="Y259" s="37"/>
      <c r="Z259" s="37"/>
      <c r="AA259" s="37"/>
      <c r="AB259" s="37"/>
      <c r="AC259" s="37"/>
      <c r="AD259" s="37"/>
      <c r="AE259" s="37"/>
      <c r="AR259" s="185" t="s">
        <v>187</v>
      </c>
      <c r="AT259" s="185" t="s">
        <v>350</v>
      </c>
      <c r="AU259" s="185" t="s">
        <v>83</v>
      </c>
      <c r="AY259" s="20" t="s">
        <v>349</v>
      </c>
      <c r="BE259" s="186">
        <f>IF(N259="základní",J259,0)</f>
        <v>0</v>
      </c>
      <c r="BF259" s="186">
        <f>IF(N259="snížená",J259,0)</f>
        <v>0</v>
      </c>
      <c r="BG259" s="186">
        <f>IF(N259="zákl. přenesená",J259,0)</f>
        <v>0</v>
      </c>
      <c r="BH259" s="186">
        <f>IF(N259="sníž. přenesená",J259,0)</f>
        <v>0</v>
      </c>
      <c r="BI259" s="186">
        <f>IF(N259="nulová",J259,0)</f>
        <v>0</v>
      </c>
      <c r="BJ259" s="20" t="s">
        <v>83</v>
      </c>
      <c r="BK259" s="186">
        <f>ROUND(I259*H259,2)</f>
        <v>0</v>
      </c>
      <c r="BL259" s="20" t="s">
        <v>187</v>
      </c>
      <c r="BM259" s="185" t="s">
        <v>919</v>
      </c>
    </row>
    <row r="260" spans="1:65" s="2" customFormat="1" ht="28.8">
      <c r="A260" s="37"/>
      <c r="B260" s="38"/>
      <c r="C260" s="39"/>
      <c r="D260" s="194" t="s">
        <v>952</v>
      </c>
      <c r="E260" s="39"/>
      <c r="F260" s="251" t="s">
        <v>11104</v>
      </c>
      <c r="G260" s="39"/>
      <c r="H260" s="39"/>
      <c r="I260" s="189"/>
      <c r="J260" s="39"/>
      <c r="K260" s="39"/>
      <c r="L260" s="42"/>
      <c r="M260" s="190"/>
      <c r="N260" s="191"/>
      <c r="O260" s="67"/>
      <c r="P260" s="67"/>
      <c r="Q260" s="67"/>
      <c r="R260" s="67"/>
      <c r="S260" s="67"/>
      <c r="T260" s="68"/>
      <c r="U260" s="37"/>
      <c r="V260" s="37"/>
      <c r="W260" s="37"/>
      <c r="X260" s="37"/>
      <c r="Y260" s="37"/>
      <c r="Z260" s="37"/>
      <c r="AA260" s="37"/>
      <c r="AB260" s="37"/>
      <c r="AC260" s="37"/>
      <c r="AD260" s="37"/>
      <c r="AE260" s="37"/>
      <c r="AT260" s="20" t="s">
        <v>952</v>
      </c>
      <c r="AU260" s="20" t="s">
        <v>83</v>
      </c>
    </row>
    <row r="261" spans="1:65" s="2" customFormat="1" ht="16.5" customHeight="1">
      <c r="A261" s="37"/>
      <c r="B261" s="38"/>
      <c r="C261" s="174" t="s">
        <v>730</v>
      </c>
      <c r="D261" s="174" t="s">
        <v>350</v>
      </c>
      <c r="E261" s="175" t="s">
        <v>11105</v>
      </c>
      <c r="F261" s="176" t="s">
        <v>11106</v>
      </c>
      <c r="G261" s="177" t="s">
        <v>987</v>
      </c>
      <c r="H261" s="178">
        <v>2</v>
      </c>
      <c r="I261" s="179"/>
      <c r="J261" s="180">
        <f>ROUND(I261*H261,2)</f>
        <v>0</v>
      </c>
      <c r="K261" s="176" t="s">
        <v>933</v>
      </c>
      <c r="L261" s="42"/>
      <c r="M261" s="181" t="s">
        <v>19</v>
      </c>
      <c r="N261" s="182" t="s">
        <v>46</v>
      </c>
      <c r="O261" s="67"/>
      <c r="P261" s="183">
        <f>O261*H261</f>
        <v>0</v>
      </c>
      <c r="Q261" s="183">
        <v>0</v>
      </c>
      <c r="R261" s="183">
        <f>Q261*H261</f>
        <v>0</v>
      </c>
      <c r="S261" s="183">
        <v>0</v>
      </c>
      <c r="T261" s="184">
        <f>S261*H261</f>
        <v>0</v>
      </c>
      <c r="U261" s="37"/>
      <c r="V261" s="37"/>
      <c r="W261" s="37"/>
      <c r="X261" s="37"/>
      <c r="Y261" s="37"/>
      <c r="Z261" s="37"/>
      <c r="AA261" s="37"/>
      <c r="AB261" s="37"/>
      <c r="AC261" s="37"/>
      <c r="AD261" s="37"/>
      <c r="AE261" s="37"/>
      <c r="AR261" s="185" t="s">
        <v>187</v>
      </c>
      <c r="AT261" s="185" t="s">
        <v>350</v>
      </c>
      <c r="AU261" s="185" t="s">
        <v>83</v>
      </c>
      <c r="AY261" s="20" t="s">
        <v>349</v>
      </c>
      <c r="BE261" s="186">
        <f>IF(N261="základní",J261,0)</f>
        <v>0</v>
      </c>
      <c r="BF261" s="186">
        <f>IF(N261="snížená",J261,0)</f>
        <v>0</v>
      </c>
      <c r="BG261" s="186">
        <f>IF(N261="zákl. přenesená",J261,0)</f>
        <v>0</v>
      </c>
      <c r="BH261" s="186">
        <f>IF(N261="sníž. přenesená",J261,0)</f>
        <v>0</v>
      </c>
      <c r="BI261" s="186">
        <f>IF(N261="nulová",J261,0)</f>
        <v>0</v>
      </c>
      <c r="BJ261" s="20" t="s">
        <v>83</v>
      </c>
      <c r="BK261" s="186">
        <f>ROUND(I261*H261,2)</f>
        <v>0</v>
      </c>
      <c r="BL261" s="20" t="s">
        <v>187</v>
      </c>
      <c r="BM261" s="185" t="s">
        <v>923</v>
      </c>
    </row>
    <row r="262" spans="1:65" s="2" customFormat="1" ht="19.2">
      <c r="A262" s="37"/>
      <c r="B262" s="38"/>
      <c r="C262" s="39"/>
      <c r="D262" s="194" t="s">
        <v>952</v>
      </c>
      <c r="E262" s="39"/>
      <c r="F262" s="251" t="s">
        <v>11107</v>
      </c>
      <c r="G262" s="39"/>
      <c r="H262" s="39"/>
      <c r="I262" s="189"/>
      <c r="J262" s="39"/>
      <c r="K262" s="39"/>
      <c r="L262" s="42"/>
      <c r="M262" s="190"/>
      <c r="N262" s="191"/>
      <c r="O262" s="67"/>
      <c r="P262" s="67"/>
      <c r="Q262" s="67"/>
      <c r="R262" s="67"/>
      <c r="S262" s="67"/>
      <c r="T262" s="68"/>
      <c r="U262" s="37"/>
      <c r="V262" s="37"/>
      <c r="W262" s="37"/>
      <c r="X262" s="37"/>
      <c r="Y262" s="37"/>
      <c r="Z262" s="37"/>
      <c r="AA262" s="37"/>
      <c r="AB262" s="37"/>
      <c r="AC262" s="37"/>
      <c r="AD262" s="37"/>
      <c r="AE262" s="37"/>
      <c r="AT262" s="20" t="s">
        <v>952</v>
      </c>
      <c r="AU262" s="20" t="s">
        <v>83</v>
      </c>
    </row>
    <row r="263" spans="1:65" s="2" customFormat="1" ht="16.5" customHeight="1">
      <c r="A263" s="37"/>
      <c r="B263" s="38"/>
      <c r="C263" s="174" t="s">
        <v>924</v>
      </c>
      <c r="D263" s="174" t="s">
        <v>350</v>
      </c>
      <c r="E263" s="175" t="s">
        <v>11039</v>
      </c>
      <c r="F263" s="176" t="s">
        <v>11040</v>
      </c>
      <c r="G263" s="177" t="s">
        <v>1037</v>
      </c>
      <c r="H263" s="178">
        <v>1</v>
      </c>
      <c r="I263" s="179"/>
      <c r="J263" s="180">
        <f>ROUND(I263*H263,2)</f>
        <v>0</v>
      </c>
      <c r="K263" s="176" t="s">
        <v>933</v>
      </c>
      <c r="L263" s="42"/>
      <c r="M263" s="181" t="s">
        <v>19</v>
      </c>
      <c r="N263" s="182" t="s">
        <v>46</v>
      </c>
      <c r="O263" s="67"/>
      <c r="P263" s="183">
        <f>O263*H263</f>
        <v>0</v>
      </c>
      <c r="Q263" s="183">
        <v>0</v>
      </c>
      <c r="R263" s="183">
        <f>Q263*H263</f>
        <v>0</v>
      </c>
      <c r="S263" s="183">
        <v>0</v>
      </c>
      <c r="T263" s="184">
        <f>S263*H263</f>
        <v>0</v>
      </c>
      <c r="U263" s="37"/>
      <c r="V263" s="37"/>
      <c r="W263" s="37"/>
      <c r="X263" s="37"/>
      <c r="Y263" s="37"/>
      <c r="Z263" s="37"/>
      <c r="AA263" s="37"/>
      <c r="AB263" s="37"/>
      <c r="AC263" s="37"/>
      <c r="AD263" s="37"/>
      <c r="AE263" s="37"/>
      <c r="AR263" s="185" t="s">
        <v>187</v>
      </c>
      <c r="AT263" s="185" t="s">
        <v>350</v>
      </c>
      <c r="AU263" s="185" t="s">
        <v>83</v>
      </c>
      <c r="AY263" s="20" t="s">
        <v>349</v>
      </c>
      <c r="BE263" s="186">
        <f>IF(N263="základní",J263,0)</f>
        <v>0</v>
      </c>
      <c r="BF263" s="186">
        <f>IF(N263="snížená",J263,0)</f>
        <v>0</v>
      </c>
      <c r="BG263" s="186">
        <f>IF(N263="zákl. přenesená",J263,0)</f>
        <v>0</v>
      </c>
      <c r="BH263" s="186">
        <f>IF(N263="sníž. přenesená",J263,0)</f>
        <v>0</v>
      </c>
      <c r="BI263" s="186">
        <f>IF(N263="nulová",J263,0)</f>
        <v>0</v>
      </c>
      <c r="BJ263" s="20" t="s">
        <v>83</v>
      </c>
      <c r="BK263" s="186">
        <f>ROUND(I263*H263,2)</f>
        <v>0</v>
      </c>
      <c r="BL263" s="20" t="s">
        <v>187</v>
      </c>
      <c r="BM263" s="185" t="s">
        <v>928</v>
      </c>
    </row>
    <row r="264" spans="1:65" s="2" customFormat="1" ht="19.2">
      <c r="A264" s="37"/>
      <c r="B264" s="38"/>
      <c r="C264" s="39"/>
      <c r="D264" s="194" t="s">
        <v>952</v>
      </c>
      <c r="E264" s="39"/>
      <c r="F264" s="251" t="s">
        <v>11041</v>
      </c>
      <c r="G264" s="39"/>
      <c r="H264" s="39"/>
      <c r="I264" s="189"/>
      <c r="J264" s="39"/>
      <c r="K264" s="39"/>
      <c r="L264" s="42"/>
      <c r="M264" s="190"/>
      <c r="N264" s="191"/>
      <c r="O264" s="67"/>
      <c r="P264" s="67"/>
      <c r="Q264" s="67"/>
      <c r="R264" s="67"/>
      <c r="S264" s="67"/>
      <c r="T264" s="68"/>
      <c r="U264" s="37"/>
      <c r="V264" s="37"/>
      <c r="W264" s="37"/>
      <c r="X264" s="37"/>
      <c r="Y264" s="37"/>
      <c r="Z264" s="37"/>
      <c r="AA264" s="37"/>
      <c r="AB264" s="37"/>
      <c r="AC264" s="37"/>
      <c r="AD264" s="37"/>
      <c r="AE264" s="37"/>
      <c r="AT264" s="20" t="s">
        <v>952</v>
      </c>
      <c r="AU264" s="20" t="s">
        <v>83</v>
      </c>
    </row>
    <row r="265" spans="1:65" s="2" customFormat="1" ht="16.5" customHeight="1">
      <c r="A265" s="37"/>
      <c r="B265" s="38"/>
      <c r="C265" s="174" t="s">
        <v>736</v>
      </c>
      <c r="D265" s="174" t="s">
        <v>350</v>
      </c>
      <c r="E265" s="175" t="s">
        <v>11042</v>
      </c>
      <c r="F265" s="176" t="s">
        <v>11043</v>
      </c>
      <c r="G265" s="177" t="s">
        <v>1037</v>
      </c>
      <c r="H265" s="178">
        <v>1</v>
      </c>
      <c r="I265" s="179"/>
      <c r="J265" s="180">
        <f>ROUND(I265*H265,2)</f>
        <v>0</v>
      </c>
      <c r="K265" s="176" t="s">
        <v>933</v>
      </c>
      <c r="L265" s="42"/>
      <c r="M265" s="181" t="s">
        <v>19</v>
      </c>
      <c r="N265" s="182" t="s">
        <v>46</v>
      </c>
      <c r="O265" s="67"/>
      <c r="P265" s="183">
        <f>O265*H265</f>
        <v>0</v>
      </c>
      <c r="Q265" s="183">
        <v>0</v>
      </c>
      <c r="R265" s="183">
        <f>Q265*H265</f>
        <v>0</v>
      </c>
      <c r="S265" s="183">
        <v>0</v>
      </c>
      <c r="T265" s="184">
        <f>S265*H265</f>
        <v>0</v>
      </c>
      <c r="U265" s="37"/>
      <c r="V265" s="37"/>
      <c r="W265" s="37"/>
      <c r="X265" s="37"/>
      <c r="Y265" s="37"/>
      <c r="Z265" s="37"/>
      <c r="AA265" s="37"/>
      <c r="AB265" s="37"/>
      <c r="AC265" s="37"/>
      <c r="AD265" s="37"/>
      <c r="AE265" s="37"/>
      <c r="AR265" s="185" t="s">
        <v>187</v>
      </c>
      <c r="AT265" s="185" t="s">
        <v>350</v>
      </c>
      <c r="AU265" s="185" t="s">
        <v>83</v>
      </c>
      <c r="AY265" s="20" t="s">
        <v>349</v>
      </c>
      <c r="BE265" s="186">
        <f>IF(N265="základní",J265,0)</f>
        <v>0</v>
      </c>
      <c r="BF265" s="186">
        <f>IF(N265="snížená",J265,0)</f>
        <v>0</v>
      </c>
      <c r="BG265" s="186">
        <f>IF(N265="zákl. přenesená",J265,0)</f>
        <v>0</v>
      </c>
      <c r="BH265" s="186">
        <f>IF(N265="sníž. přenesená",J265,0)</f>
        <v>0</v>
      </c>
      <c r="BI265" s="186">
        <f>IF(N265="nulová",J265,0)</f>
        <v>0</v>
      </c>
      <c r="BJ265" s="20" t="s">
        <v>83</v>
      </c>
      <c r="BK265" s="186">
        <f>ROUND(I265*H265,2)</f>
        <v>0</v>
      </c>
      <c r="BL265" s="20" t="s">
        <v>187</v>
      </c>
      <c r="BM265" s="185" t="s">
        <v>1768</v>
      </c>
    </row>
    <row r="266" spans="1:65" s="2" customFormat="1" ht="19.2">
      <c r="A266" s="37"/>
      <c r="B266" s="38"/>
      <c r="C266" s="39"/>
      <c r="D266" s="194" t="s">
        <v>952</v>
      </c>
      <c r="E266" s="39"/>
      <c r="F266" s="251" t="s">
        <v>11044</v>
      </c>
      <c r="G266" s="39"/>
      <c r="H266" s="39"/>
      <c r="I266" s="189"/>
      <c r="J266" s="39"/>
      <c r="K266" s="39"/>
      <c r="L266" s="42"/>
      <c r="M266" s="190"/>
      <c r="N266" s="191"/>
      <c r="O266" s="67"/>
      <c r="P266" s="67"/>
      <c r="Q266" s="67"/>
      <c r="R266" s="67"/>
      <c r="S266" s="67"/>
      <c r="T266" s="68"/>
      <c r="U266" s="37"/>
      <c r="V266" s="37"/>
      <c r="W266" s="37"/>
      <c r="X266" s="37"/>
      <c r="Y266" s="37"/>
      <c r="Z266" s="37"/>
      <c r="AA266" s="37"/>
      <c r="AB266" s="37"/>
      <c r="AC266" s="37"/>
      <c r="AD266" s="37"/>
      <c r="AE266" s="37"/>
      <c r="AT266" s="20" t="s">
        <v>952</v>
      </c>
      <c r="AU266" s="20" t="s">
        <v>83</v>
      </c>
    </row>
    <row r="267" spans="1:65" s="2" customFormat="1" ht="16.5" customHeight="1">
      <c r="A267" s="37"/>
      <c r="B267" s="38"/>
      <c r="C267" s="174" t="s">
        <v>3325</v>
      </c>
      <c r="D267" s="174" t="s">
        <v>350</v>
      </c>
      <c r="E267" s="175" t="s">
        <v>11045</v>
      </c>
      <c r="F267" s="176" t="s">
        <v>11046</v>
      </c>
      <c r="G267" s="177" t="s">
        <v>1037</v>
      </c>
      <c r="H267" s="178">
        <v>1</v>
      </c>
      <c r="I267" s="179"/>
      <c r="J267" s="180">
        <f>ROUND(I267*H267,2)</f>
        <v>0</v>
      </c>
      <c r="K267" s="176" t="s">
        <v>933</v>
      </c>
      <c r="L267" s="42"/>
      <c r="M267" s="181" t="s">
        <v>19</v>
      </c>
      <c r="N267" s="182" t="s">
        <v>46</v>
      </c>
      <c r="O267" s="67"/>
      <c r="P267" s="183">
        <f>O267*H267</f>
        <v>0</v>
      </c>
      <c r="Q267" s="183">
        <v>0</v>
      </c>
      <c r="R267" s="183">
        <f>Q267*H267</f>
        <v>0</v>
      </c>
      <c r="S267" s="183">
        <v>0</v>
      </c>
      <c r="T267" s="184">
        <f>S267*H267</f>
        <v>0</v>
      </c>
      <c r="U267" s="37"/>
      <c r="V267" s="37"/>
      <c r="W267" s="37"/>
      <c r="X267" s="37"/>
      <c r="Y267" s="37"/>
      <c r="Z267" s="37"/>
      <c r="AA267" s="37"/>
      <c r="AB267" s="37"/>
      <c r="AC267" s="37"/>
      <c r="AD267" s="37"/>
      <c r="AE267" s="37"/>
      <c r="AR267" s="185" t="s">
        <v>187</v>
      </c>
      <c r="AT267" s="185" t="s">
        <v>350</v>
      </c>
      <c r="AU267" s="185" t="s">
        <v>83</v>
      </c>
      <c r="AY267" s="20" t="s">
        <v>349</v>
      </c>
      <c r="BE267" s="186">
        <f>IF(N267="základní",J267,0)</f>
        <v>0</v>
      </c>
      <c r="BF267" s="186">
        <f>IF(N267="snížená",J267,0)</f>
        <v>0</v>
      </c>
      <c r="BG267" s="186">
        <f>IF(N267="zákl. přenesená",J267,0)</f>
        <v>0</v>
      </c>
      <c r="BH267" s="186">
        <f>IF(N267="sníž. přenesená",J267,0)</f>
        <v>0</v>
      </c>
      <c r="BI267" s="186">
        <f>IF(N267="nulová",J267,0)</f>
        <v>0</v>
      </c>
      <c r="BJ267" s="20" t="s">
        <v>83</v>
      </c>
      <c r="BK267" s="186">
        <f>ROUND(I267*H267,2)</f>
        <v>0</v>
      </c>
      <c r="BL267" s="20" t="s">
        <v>187</v>
      </c>
      <c r="BM267" s="185" t="s">
        <v>5511</v>
      </c>
    </row>
    <row r="268" spans="1:65" s="2" customFormat="1" ht="19.2">
      <c r="A268" s="37"/>
      <c r="B268" s="38"/>
      <c r="C268" s="39"/>
      <c r="D268" s="194" t="s">
        <v>952</v>
      </c>
      <c r="E268" s="39"/>
      <c r="F268" s="251" t="s">
        <v>11047</v>
      </c>
      <c r="G268" s="39"/>
      <c r="H268" s="39"/>
      <c r="I268" s="189"/>
      <c r="J268" s="39"/>
      <c r="K268" s="39"/>
      <c r="L268" s="42"/>
      <c r="M268" s="190"/>
      <c r="N268" s="191"/>
      <c r="O268" s="67"/>
      <c r="P268" s="67"/>
      <c r="Q268" s="67"/>
      <c r="R268" s="67"/>
      <c r="S268" s="67"/>
      <c r="T268" s="68"/>
      <c r="U268" s="37"/>
      <c r="V268" s="37"/>
      <c r="W268" s="37"/>
      <c r="X268" s="37"/>
      <c r="Y268" s="37"/>
      <c r="Z268" s="37"/>
      <c r="AA268" s="37"/>
      <c r="AB268" s="37"/>
      <c r="AC268" s="37"/>
      <c r="AD268" s="37"/>
      <c r="AE268" s="37"/>
      <c r="AT268" s="20" t="s">
        <v>952</v>
      </c>
      <c r="AU268" s="20" t="s">
        <v>83</v>
      </c>
    </row>
    <row r="269" spans="1:65" s="11" customFormat="1" ht="25.95" customHeight="1">
      <c r="B269" s="160"/>
      <c r="C269" s="161"/>
      <c r="D269" s="162" t="s">
        <v>74</v>
      </c>
      <c r="E269" s="163" t="s">
        <v>9013</v>
      </c>
      <c r="F269" s="163" t="s">
        <v>11113</v>
      </c>
      <c r="G269" s="161"/>
      <c r="H269" s="161"/>
      <c r="I269" s="164"/>
      <c r="J269" s="165">
        <f>BK269</f>
        <v>0</v>
      </c>
      <c r="K269" s="161"/>
      <c r="L269" s="166"/>
      <c r="M269" s="167"/>
      <c r="N269" s="168"/>
      <c r="O269" s="168"/>
      <c r="P269" s="169">
        <f>SUM(P270:P283)</f>
        <v>0</v>
      </c>
      <c r="Q269" s="168"/>
      <c r="R269" s="169">
        <f>SUM(R270:R283)</f>
        <v>0</v>
      </c>
      <c r="S269" s="168"/>
      <c r="T269" s="170">
        <f>SUM(T270:T283)</f>
        <v>0</v>
      </c>
      <c r="AR269" s="171" t="s">
        <v>83</v>
      </c>
      <c r="AT269" s="172" t="s">
        <v>74</v>
      </c>
      <c r="AU269" s="172" t="s">
        <v>75</v>
      </c>
      <c r="AY269" s="171" t="s">
        <v>349</v>
      </c>
      <c r="BK269" s="173">
        <f>SUM(BK270:BK283)</f>
        <v>0</v>
      </c>
    </row>
    <row r="270" spans="1:65" s="2" customFormat="1" ht="16.5" customHeight="1">
      <c r="A270" s="37"/>
      <c r="B270" s="38"/>
      <c r="C270" s="174" t="s">
        <v>742</v>
      </c>
      <c r="D270" s="174" t="s">
        <v>350</v>
      </c>
      <c r="E270" s="175" t="s">
        <v>11114</v>
      </c>
      <c r="F270" s="176" t="s">
        <v>11115</v>
      </c>
      <c r="G270" s="177" t="s">
        <v>987</v>
      </c>
      <c r="H270" s="178">
        <v>7</v>
      </c>
      <c r="I270" s="179"/>
      <c r="J270" s="180">
        <f>ROUND(I270*H270,2)</f>
        <v>0</v>
      </c>
      <c r="K270" s="176" t="s">
        <v>933</v>
      </c>
      <c r="L270" s="42"/>
      <c r="M270" s="181" t="s">
        <v>19</v>
      </c>
      <c r="N270" s="182" t="s">
        <v>46</v>
      </c>
      <c r="O270" s="67"/>
      <c r="P270" s="183">
        <f>O270*H270</f>
        <v>0</v>
      </c>
      <c r="Q270" s="183">
        <v>0</v>
      </c>
      <c r="R270" s="183">
        <f>Q270*H270</f>
        <v>0</v>
      </c>
      <c r="S270" s="183">
        <v>0</v>
      </c>
      <c r="T270" s="184">
        <f>S270*H270</f>
        <v>0</v>
      </c>
      <c r="U270" s="37"/>
      <c r="V270" s="37"/>
      <c r="W270" s="37"/>
      <c r="X270" s="37"/>
      <c r="Y270" s="37"/>
      <c r="Z270" s="37"/>
      <c r="AA270" s="37"/>
      <c r="AB270" s="37"/>
      <c r="AC270" s="37"/>
      <c r="AD270" s="37"/>
      <c r="AE270" s="37"/>
      <c r="AR270" s="185" t="s">
        <v>187</v>
      </c>
      <c r="AT270" s="185" t="s">
        <v>350</v>
      </c>
      <c r="AU270" s="185" t="s">
        <v>83</v>
      </c>
      <c r="AY270" s="20" t="s">
        <v>349</v>
      </c>
      <c r="BE270" s="186">
        <f>IF(N270="základní",J270,0)</f>
        <v>0</v>
      </c>
      <c r="BF270" s="186">
        <f>IF(N270="snížená",J270,0)</f>
        <v>0</v>
      </c>
      <c r="BG270" s="186">
        <f>IF(N270="zákl. přenesená",J270,0)</f>
        <v>0</v>
      </c>
      <c r="BH270" s="186">
        <f>IF(N270="sníž. přenesená",J270,0)</f>
        <v>0</v>
      </c>
      <c r="BI270" s="186">
        <f>IF(N270="nulová",J270,0)</f>
        <v>0</v>
      </c>
      <c r="BJ270" s="20" t="s">
        <v>83</v>
      </c>
      <c r="BK270" s="186">
        <f>ROUND(I270*H270,2)</f>
        <v>0</v>
      </c>
      <c r="BL270" s="20" t="s">
        <v>187</v>
      </c>
      <c r="BM270" s="185" t="s">
        <v>1771</v>
      </c>
    </row>
    <row r="271" spans="1:65" s="2" customFormat="1" ht="67.2">
      <c r="A271" s="37"/>
      <c r="B271" s="38"/>
      <c r="C271" s="39"/>
      <c r="D271" s="194" t="s">
        <v>952</v>
      </c>
      <c r="E271" s="39"/>
      <c r="F271" s="251" t="s">
        <v>11116</v>
      </c>
      <c r="G271" s="39"/>
      <c r="H271" s="39"/>
      <c r="I271" s="189"/>
      <c r="J271" s="39"/>
      <c r="K271" s="39"/>
      <c r="L271" s="42"/>
      <c r="M271" s="190"/>
      <c r="N271" s="191"/>
      <c r="O271" s="67"/>
      <c r="P271" s="67"/>
      <c r="Q271" s="67"/>
      <c r="R271" s="67"/>
      <c r="S271" s="67"/>
      <c r="T271" s="68"/>
      <c r="U271" s="37"/>
      <c r="V271" s="37"/>
      <c r="W271" s="37"/>
      <c r="X271" s="37"/>
      <c r="Y271" s="37"/>
      <c r="Z271" s="37"/>
      <c r="AA271" s="37"/>
      <c r="AB271" s="37"/>
      <c r="AC271" s="37"/>
      <c r="AD271" s="37"/>
      <c r="AE271" s="37"/>
      <c r="AT271" s="20" t="s">
        <v>952</v>
      </c>
      <c r="AU271" s="20" t="s">
        <v>83</v>
      </c>
    </row>
    <row r="272" spans="1:65" s="2" customFormat="1" ht="16.5" customHeight="1">
      <c r="A272" s="37"/>
      <c r="B272" s="38"/>
      <c r="C272" s="174" t="s">
        <v>3343</v>
      </c>
      <c r="D272" s="174" t="s">
        <v>350</v>
      </c>
      <c r="E272" s="175" t="s">
        <v>11117</v>
      </c>
      <c r="F272" s="176" t="s">
        <v>11051</v>
      </c>
      <c r="G272" s="177" t="s">
        <v>987</v>
      </c>
      <c r="H272" s="178">
        <v>7</v>
      </c>
      <c r="I272" s="179"/>
      <c r="J272" s="180">
        <f>ROUND(I272*H272,2)</f>
        <v>0</v>
      </c>
      <c r="K272" s="176" t="s">
        <v>933</v>
      </c>
      <c r="L272" s="42"/>
      <c r="M272" s="181" t="s">
        <v>19</v>
      </c>
      <c r="N272" s="182" t="s">
        <v>46</v>
      </c>
      <c r="O272" s="67"/>
      <c r="P272" s="183">
        <f>O272*H272</f>
        <v>0</v>
      </c>
      <c r="Q272" s="183">
        <v>0</v>
      </c>
      <c r="R272" s="183">
        <f>Q272*H272</f>
        <v>0</v>
      </c>
      <c r="S272" s="183">
        <v>0</v>
      </c>
      <c r="T272" s="184">
        <f>S272*H272</f>
        <v>0</v>
      </c>
      <c r="U272" s="37"/>
      <c r="V272" s="37"/>
      <c r="W272" s="37"/>
      <c r="X272" s="37"/>
      <c r="Y272" s="37"/>
      <c r="Z272" s="37"/>
      <c r="AA272" s="37"/>
      <c r="AB272" s="37"/>
      <c r="AC272" s="37"/>
      <c r="AD272" s="37"/>
      <c r="AE272" s="37"/>
      <c r="AR272" s="185" t="s">
        <v>187</v>
      </c>
      <c r="AT272" s="185" t="s">
        <v>350</v>
      </c>
      <c r="AU272" s="185" t="s">
        <v>83</v>
      </c>
      <c r="AY272" s="20" t="s">
        <v>349</v>
      </c>
      <c r="BE272" s="186">
        <f>IF(N272="základní",J272,0)</f>
        <v>0</v>
      </c>
      <c r="BF272" s="186">
        <f>IF(N272="snížená",J272,0)</f>
        <v>0</v>
      </c>
      <c r="BG272" s="186">
        <f>IF(N272="zákl. přenesená",J272,0)</f>
        <v>0</v>
      </c>
      <c r="BH272" s="186">
        <f>IF(N272="sníž. přenesená",J272,0)</f>
        <v>0</v>
      </c>
      <c r="BI272" s="186">
        <f>IF(N272="nulová",J272,0)</f>
        <v>0</v>
      </c>
      <c r="BJ272" s="20" t="s">
        <v>83</v>
      </c>
      <c r="BK272" s="186">
        <f>ROUND(I272*H272,2)</f>
        <v>0</v>
      </c>
      <c r="BL272" s="20" t="s">
        <v>187</v>
      </c>
      <c r="BM272" s="185" t="s">
        <v>5525</v>
      </c>
    </row>
    <row r="273" spans="1:65" s="2" customFormat="1" ht="67.2">
      <c r="A273" s="37"/>
      <c r="B273" s="38"/>
      <c r="C273" s="39"/>
      <c r="D273" s="194" t="s">
        <v>952</v>
      </c>
      <c r="E273" s="39"/>
      <c r="F273" s="251" t="s">
        <v>11118</v>
      </c>
      <c r="G273" s="39"/>
      <c r="H273" s="39"/>
      <c r="I273" s="189"/>
      <c r="J273" s="39"/>
      <c r="K273" s="39"/>
      <c r="L273" s="42"/>
      <c r="M273" s="190"/>
      <c r="N273" s="191"/>
      <c r="O273" s="67"/>
      <c r="P273" s="67"/>
      <c r="Q273" s="67"/>
      <c r="R273" s="67"/>
      <c r="S273" s="67"/>
      <c r="T273" s="68"/>
      <c r="U273" s="37"/>
      <c r="V273" s="37"/>
      <c r="W273" s="37"/>
      <c r="X273" s="37"/>
      <c r="Y273" s="37"/>
      <c r="Z273" s="37"/>
      <c r="AA273" s="37"/>
      <c r="AB273" s="37"/>
      <c r="AC273" s="37"/>
      <c r="AD273" s="37"/>
      <c r="AE273" s="37"/>
      <c r="AT273" s="20" t="s">
        <v>952</v>
      </c>
      <c r="AU273" s="20" t="s">
        <v>83</v>
      </c>
    </row>
    <row r="274" spans="1:65" s="2" customFormat="1" ht="16.5" customHeight="1">
      <c r="A274" s="37"/>
      <c r="B274" s="38"/>
      <c r="C274" s="174" t="s">
        <v>748</v>
      </c>
      <c r="D274" s="174" t="s">
        <v>350</v>
      </c>
      <c r="E274" s="175" t="s">
        <v>11057</v>
      </c>
      <c r="F274" s="176" t="s">
        <v>11058</v>
      </c>
      <c r="G274" s="177" t="s">
        <v>987</v>
      </c>
      <c r="H274" s="178">
        <v>5</v>
      </c>
      <c r="I274" s="179"/>
      <c r="J274" s="180">
        <f>ROUND(I274*H274,2)</f>
        <v>0</v>
      </c>
      <c r="K274" s="176" t="s">
        <v>933</v>
      </c>
      <c r="L274" s="42"/>
      <c r="M274" s="181" t="s">
        <v>19</v>
      </c>
      <c r="N274" s="182" t="s">
        <v>46</v>
      </c>
      <c r="O274" s="67"/>
      <c r="P274" s="183">
        <f>O274*H274</f>
        <v>0</v>
      </c>
      <c r="Q274" s="183">
        <v>0</v>
      </c>
      <c r="R274" s="183">
        <f>Q274*H274</f>
        <v>0</v>
      </c>
      <c r="S274" s="183">
        <v>0</v>
      </c>
      <c r="T274" s="184">
        <f>S274*H274</f>
        <v>0</v>
      </c>
      <c r="U274" s="37"/>
      <c r="V274" s="37"/>
      <c r="W274" s="37"/>
      <c r="X274" s="37"/>
      <c r="Y274" s="37"/>
      <c r="Z274" s="37"/>
      <c r="AA274" s="37"/>
      <c r="AB274" s="37"/>
      <c r="AC274" s="37"/>
      <c r="AD274" s="37"/>
      <c r="AE274" s="37"/>
      <c r="AR274" s="185" t="s">
        <v>187</v>
      </c>
      <c r="AT274" s="185" t="s">
        <v>350</v>
      </c>
      <c r="AU274" s="185" t="s">
        <v>83</v>
      </c>
      <c r="AY274" s="20" t="s">
        <v>349</v>
      </c>
      <c r="BE274" s="186">
        <f>IF(N274="základní",J274,0)</f>
        <v>0</v>
      </c>
      <c r="BF274" s="186">
        <f>IF(N274="snížená",J274,0)</f>
        <v>0</v>
      </c>
      <c r="BG274" s="186">
        <f>IF(N274="zákl. přenesená",J274,0)</f>
        <v>0</v>
      </c>
      <c r="BH274" s="186">
        <f>IF(N274="sníž. přenesená",J274,0)</f>
        <v>0</v>
      </c>
      <c r="BI274" s="186">
        <f>IF(N274="nulová",J274,0)</f>
        <v>0</v>
      </c>
      <c r="BJ274" s="20" t="s">
        <v>83</v>
      </c>
      <c r="BK274" s="186">
        <f>ROUND(I274*H274,2)</f>
        <v>0</v>
      </c>
      <c r="BL274" s="20" t="s">
        <v>187</v>
      </c>
      <c r="BM274" s="185" t="s">
        <v>5533</v>
      </c>
    </row>
    <row r="275" spans="1:65" s="2" customFormat="1" ht="28.8">
      <c r="A275" s="37"/>
      <c r="B275" s="38"/>
      <c r="C275" s="39"/>
      <c r="D275" s="194" t="s">
        <v>952</v>
      </c>
      <c r="E275" s="39"/>
      <c r="F275" s="251" t="s">
        <v>11059</v>
      </c>
      <c r="G275" s="39"/>
      <c r="H275" s="39"/>
      <c r="I275" s="189"/>
      <c r="J275" s="39"/>
      <c r="K275" s="39"/>
      <c r="L275" s="42"/>
      <c r="M275" s="190"/>
      <c r="N275" s="191"/>
      <c r="O275" s="67"/>
      <c r="P275" s="67"/>
      <c r="Q275" s="67"/>
      <c r="R275" s="67"/>
      <c r="S275" s="67"/>
      <c r="T275" s="68"/>
      <c r="U275" s="37"/>
      <c r="V275" s="37"/>
      <c r="W275" s="37"/>
      <c r="X275" s="37"/>
      <c r="Y275" s="37"/>
      <c r="Z275" s="37"/>
      <c r="AA275" s="37"/>
      <c r="AB275" s="37"/>
      <c r="AC275" s="37"/>
      <c r="AD275" s="37"/>
      <c r="AE275" s="37"/>
      <c r="AT275" s="20" t="s">
        <v>952</v>
      </c>
      <c r="AU275" s="20" t="s">
        <v>83</v>
      </c>
    </row>
    <row r="276" spans="1:65" s="2" customFormat="1" ht="16.5" customHeight="1">
      <c r="A276" s="37"/>
      <c r="B276" s="38"/>
      <c r="C276" s="174" t="s">
        <v>3352</v>
      </c>
      <c r="D276" s="174" t="s">
        <v>350</v>
      </c>
      <c r="E276" s="175" t="s">
        <v>11053</v>
      </c>
      <c r="F276" s="176" t="s">
        <v>11054</v>
      </c>
      <c r="G276" s="177" t="s">
        <v>987</v>
      </c>
      <c r="H276" s="178">
        <v>9</v>
      </c>
      <c r="I276" s="179"/>
      <c r="J276" s="180">
        <f>ROUND(I276*H276,2)</f>
        <v>0</v>
      </c>
      <c r="K276" s="176" t="s">
        <v>933</v>
      </c>
      <c r="L276" s="42"/>
      <c r="M276" s="181" t="s">
        <v>19</v>
      </c>
      <c r="N276" s="182" t="s">
        <v>46</v>
      </c>
      <c r="O276" s="67"/>
      <c r="P276" s="183">
        <f>O276*H276</f>
        <v>0</v>
      </c>
      <c r="Q276" s="183">
        <v>0</v>
      </c>
      <c r="R276" s="183">
        <f>Q276*H276</f>
        <v>0</v>
      </c>
      <c r="S276" s="183">
        <v>0</v>
      </c>
      <c r="T276" s="184">
        <f>S276*H276</f>
        <v>0</v>
      </c>
      <c r="U276" s="37"/>
      <c r="V276" s="37"/>
      <c r="W276" s="37"/>
      <c r="X276" s="37"/>
      <c r="Y276" s="37"/>
      <c r="Z276" s="37"/>
      <c r="AA276" s="37"/>
      <c r="AB276" s="37"/>
      <c r="AC276" s="37"/>
      <c r="AD276" s="37"/>
      <c r="AE276" s="37"/>
      <c r="AR276" s="185" t="s">
        <v>187</v>
      </c>
      <c r="AT276" s="185" t="s">
        <v>350</v>
      </c>
      <c r="AU276" s="185" t="s">
        <v>83</v>
      </c>
      <c r="AY276" s="20" t="s">
        <v>349</v>
      </c>
      <c r="BE276" s="186">
        <f>IF(N276="základní",J276,0)</f>
        <v>0</v>
      </c>
      <c r="BF276" s="186">
        <f>IF(N276="snížená",J276,0)</f>
        <v>0</v>
      </c>
      <c r="BG276" s="186">
        <f>IF(N276="zákl. přenesená",J276,0)</f>
        <v>0</v>
      </c>
      <c r="BH276" s="186">
        <f>IF(N276="sníž. přenesená",J276,0)</f>
        <v>0</v>
      </c>
      <c r="BI276" s="186">
        <f>IF(N276="nulová",J276,0)</f>
        <v>0</v>
      </c>
      <c r="BJ276" s="20" t="s">
        <v>83</v>
      </c>
      <c r="BK276" s="186">
        <f>ROUND(I276*H276,2)</f>
        <v>0</v>
      </c>
      <c r="BL276" s="20" t="s">
        <v>187</v>
      </c>
      <c r="BM276" s="185" t="s">
        <v>1772</v>
      </c>
    </row>
    <row r="277" spans="1:65" s="2" customFormat="1" ht="19.2">
      <c r="A277" s="37"/>
      <c r="B277" s="38"/>
      <c r="C277" s="39"/>
      <c r="D277" s="194" t="s">
        <v>952</v>
      </c>
      <c r="E277" s="39"/>
      <c r="F277" s="251" t="s">
        <v>11055</v>
      </c>
      <c r="G277" s="39"/>
      <c r="H277" s="39"/>
      <c r="I277" s="189"/>
      <c r="J277" s="39"/>
      <c r="K277" s="39"/>
      <c r="L277" s="42"/>
      <c r="M277" s="190"/>
      <c r="N277" s="191"/>
      <c r="O277" s="67"/>
      <c r="P277" s="67"/>
      <c r="Q277" s="67"/>
      <c r="R277" s="67"/>
      <c r="S277" s="67"/>
      <c r="T277" s="68"/>
      <c r="U277" s="37"/>
      <c r="V277" s="37"/>
      <c r="W277" s="37"/>
      <c r="X277" s="37"/>
      <c r="Y277" s="37"/>
      <c r="Z277" s="37"/>
      <c r="AA277" s="37"/>
      <c r="AB277" s="37"/>
      <c r="AC277" s="37"/>
      <c r="AD277" s="37"/>
      <c r="AE277" s="37"/>
      <c r="AT277" s="20" t="s">
        <v>952</v>
      </c>
      <c r="AU277" s="20" t="s">
        <v>83</v>
      </c>
    </row>
    <row r="278" spans="1:65" s="2" customFormat="1" ht="16.5" customHeight="1">
      <c r="A278" s="37"/>
      <c r="B278" s="38"/>
      <c r="C278" s="174" t="s">
        <v>753</v>
      </c>
      <c r="D278" s="174" t="s">
        <v>350</v>
      </c>
      <c r="E278" s="175" t="s">
        <v>11039</v>
      </c>
      <c r="F278" s="176" t="s">
        <v>11040</v>
      </c>
      <c r="G278" s="177" t="s">
        <v>1037</v>
      </c>
      <c r="H278" s="178">
        <v>14</v>
      </c>
      <c r="I278" s="179"/>
      <c r="J278" s="180">
        <f>ROUND(I278*H278,2)</f>
        <v>0</v>
      </c>
      <c r="K278" s="176" t="s">
        <v>933</v>
      </c>
      <c r="L278" s="42"/>
      <c r="M278" s="181" t="s">
        <v>19</v>
      </c>
      <c r="N278" s="182" t="s">
        <v>46</v>
      </c>
      <c r="O278" s="67"/>
      <c r="P278" s="183">
        <f>O278*H278</f>
        <v>0</v>
      </c>
      <c r="Q278" s="183">
        <v>0</v>
      </c>
      <c r="R278" s="183">
        <f>Q278*H278</f>
        <v>0</v>
      </c>
      <c r="S278" s="183">
        <v>0</v>
      </c>
      <c r="T278" s="184">
        <f>S278*H278</f>
        <v>0</v>
      </c>
      <c r="U278" s="37"/>
      <c r="V278" s="37"/>
      <c r="W278" s="37"/>
      <c r="X278" s="37"/>
      <c r="Y278" s="37"/>
      <c r="Z278" s="37"/>
      <c r="AA278" s="37"/>
      <c r="AB278" s="37"/>
      <c r="AC278" s="37"/>
      <c r="AD278" s="37"/>
      <c r="AE278" s="37"/>
      <c r="AR278" s="185" t="s">
        <v>187</v>
      </c>
      <c r="AT278" s="185" t="s">
        <v>350</v>
      </c>
      <c r="AU278" s="185" t="s">
        <v>83</v>
      </c>
      <c r="AY278" s="20" t="s">
        <v>349</v>
      </c>
      <c r="BE278" s="186">
        <f>IF(N278="základní",J278,0)</f>
        <v>0</v>
      </c>
      <c r="BF278" s="186">
        <f>IF(N278="snížená",J278,0)</f>
        <v>0</v>
      </c>
      <c r="BG278" s="186">
        <f>IF(N278="zákl. přenesená",J278,0)</f>
        <v>0</v>
      </c>
      <c r="BH278" s="186">
        <f>IF(N278="sníž. přenesená",J278,0)</f>
        <v>0</v>
      </c>
      <c r="BI278" s="186">
        <f>IF(N278="nulová",J278,0)</f>
        <v>0</v>
      </c>
      <c r="BJ278" s="20" t="s">
        <v>83</v>
      </c>
      <c r="BK278" s="186">
        <f>ROUND(I278*H278,2)</f>
        <v>0</v>
      </c>
      <c r="BL278" s="20" t="s">
        <v>187</v>
      </c>
      <c r="BM278" s="185" t="s">
        <v>1773</v>
      </c>
    </row>
    <row r="279" spans="1:65" s="2" customFormat="1" ht="19.2">
      <c r="A279" s="37"/>
      <c r="B279" s="38"/>
      <c r="C279" s="39"/>
      <c r="D279" s="194" t="s">
        <v>952</v>
      </c>
      <c r="E279" s="39"/>
      <c r="F279" s="251" t="s">
        <v>11041</v>
      </c>
      <c r="G279" s="39"/>
      <c r="H279" s="39"/>
      <c r="I279" s="189"/>
      <c r="J279" s="39"/>
      <c r="K279" s="39"/>
      <c r="L279" s="42"/>
      <c r="M279" s="190"/>
      <c r="N279" s="191"/>
      <c r="O279" s="67"/>
      <c r="P279" s="67"/>
      <c r="Q279" s="67"/>
      <c r="R279" s="67"/>
      <c r="S279" s="67"/>
      <c r="T279" s="68"/>
      <c r="U279" s="37"/>
      <c r="V279" s="37"/>
      <c r="W279" s="37"/>
      <c r="X279" s="37"/>
      <c r="Y279" s="37"/>
      <c r="Z279" s="37"/>
      <c r="AA279" s="37"/>
      <c r="AB279" s="37"/>
      <c r="AC279" s="37"/>
      <c r="AD279" s="37"/>
      <c r="AE279" s="37"/>
      <c r="AT279" s="20" t="s">
        <v>952</v>
      </c>
      <c r="AU279" s="20" t="s">
        <v>83</v>
      </c>
    </row>
    <row r="280" spans="1:65" s="2" customFormat="1" ht="16.5" customHeight="1">
      <c r="A280" s="37"/>
      <c r="B280" s="38"/>
      <c r="C280" s="174" t="s">
        <v>3364</v>
      </c>
      <c r="D280" s="174" t="s">
        <v>350</v>
      </c>
      <c r="E280" s="175" t="s">
        <v>11042</v>
      </c>
      <c r="F280" s="176" t="s">
        <v>11043</v>
      </c>
      <c r="G280" s="177" t="s">
        <v>1037</v>
      </c>
      <c r="H280" s="178">
        <v>14</v>
      </c>
      <c r="I280" s="179"/>
      <c r="J280" s="180">
        <f>ROUND(I280*H280,2)</f>
        <v>0</v>
      </c>
      <c r="K280" s="176" t="s">
        <v>933</v>
      </c>
      <c r="L280" s="42"/>
      <c r="M280" s="181" t="s">
        <v>19</v>
      </c>
      <c r="N280" s="182" t="s">
        <v>46</v>
      </c>
      <c r="O280" s="67"/>
      <c r="P280" s="183">
        <f>O280*H280</f>
        <v>0</v>
      </c>
      <c r="Q280" s="183">
        <v>0</v>
      </c>
      <c r="R280" s="183">
        <f>Q280*H280</f>
        <v>0</v>
      </c>
      <c r="S280" s="183">
        <v>0</v>
      </c>
      <c r="T280" s="184">
        <f>S280*H280</f>
        <v>0</v>
      </c>
      <c r="U280" s="37"/>
      <c r="V280" s="37"/>
      <c r="W280" s="37"/>
      <c r="X280" s="37"/>
      <c r="Y280" s="37"/>
      <c r="Z280" s="37"/>
      <c r="AA280" s="37"/>
      <c r="AB280" s="37"/>
      <c r="AC280" s="37"/>
      <c r="AD280" s="37"/>
      <c r="AE280" s="37"/>
      <c r="AR280" s="185" t="s">
        <v>187</v>
      </c>
      <c r="AT280" s="185" t="s">
        <v>350</v>
      </c>
      <c r="AU280" s="185" t="s">
        <v>83</v>
      </c>
      <c r="AY280" s="20" t="s">
        <v>349</v>
      </c>
      <c r="BE280" s="186">
        <f>IF(N280="základní",J280,0)</f>
        <v>0</v>
      </c>
      <c r="BF280" s="186">
        <f>IF(N280="snížená",J280,0)</f>
        <v>0</v>
      </c>
      <c r="BG280" s="186">
        <f>IF(N280="zákl. přenesená",J280,0)</f>
        <v>0</v>
      </c>
      <c r="BH280" s="186">
        <f>IF(N280="sníž. přenesená",J280,0)</f>
        <v>0</v>
      </c>
      <c r="BI280" s="186">
        <f>IF(N280="nulová",J280,0)</f>
        <v>0</v>
      </c>
      <c r="BJ280" s="20" t="s">
        <v>83</v>
      </c>
      <c r="BK280" s="186">
        <f>ROUND(I280*H280,2)</f>
        <v>0</v>
      </c>
      <c r="BL280" s="20" t="s">
        <v>187</v>
      </c>
      <c r="BM280" s="185" t="s">
        <v>5555</v>
      </c>
    </row>
    <row r="281" spans="1:65" s="2" customFormat="1" ht="19.2">
      <c r="A281" s="37"/>
      <c r="B281" s="38"/>
      <c r="C281" s="39"/>
      <c r="D281" s="194" t="s">
        <v>952</v>
      </c>
      <c r="E281" s="39"/>
      <c r="F281" s="251" t="s">
        <v>11044</v>
      </c>
      <c r="G281" s="39"/>
      <c r="H281" s="39"/>
      <c r="I281" s="189"/>
      <c r="J281" s="39"/>
      <c r="K281" s="39"/>
      <c r="L281" s="42"/>
      <c r="M281" s="190"/>
      <c r="N281" s="191"/>
      <c r="O281" s="67"/>
      <c r="P281" s="67"/>
      <c r="Q281" s="67"/>
      <c r="R281" s="67"/>
      <c r="S281" s="67"/>
      <c r="T281" s="68"/>
      <c r="U281" s="37"/>
      <c r="V281" s="37"/>
      <c r="W281" s="37"/>
      <c r="X281" s="37"/>
      <c r="Y281" s="37"/>
      <c r="Z281" s="37"/>
      <c r="AA281" s="37"/>
      <c r="AB281" s="37"/>
      <c r="AC281" s="37"/>
      <c r="AD281" s="37"/>
      <c r="AE281" s="37"/>
      <c r="AT281" s="20" t="s">
        <v>952</v>
      </c>
      <c r="AU281" s="20" t="s">
        <v>83</v>
      </c>
    </row>
    <row r="282" spans="1:65" s="2" customFormat="1" ht="16.5" customHeight="1">
      <c r="A282" s="37"/>
      <c r="B282" s="38"/>
      <c r="C282" s="174" t="s">
        <v>758</v>
      </c>
      <c r="D282" s="174" t="s">
        <v>350</v>
      </c>
      <c r="E282" s="175" t="s">
        <v>11045</v>
      </c>
      <c r="F282" s="176" t="s">
        <v>11046</v>
      </c>
      <c r="G282" s="177" t="s">
        <v>1037</v>
      </c>
      <c r="H282" s="178">
        <v>14</v>
      </c>
      <c r="I282" s="179"/>
      <c r="J282" s="180">
        <f>ROUND(I282*H282,2)</f>
        <v>0</v>
      </c>
      <c r="K282" s="176" t="s">
        <v>933</v>
      </c>
      <c r="L282" s="42"/>
      <c r="M282" s="181" t="s">
        <v>19</v>
      </c>
      <c r="N282" s="182" t="s">
        <v>46</v>
      </c>
      <c r="O282" s="67"/>
      <c r="P282" s="183">
        <f>O282*H282</f>
        <v>0</v>
      </c>
      <c r="Q282" s="183">
        <v>0</v>
      </c>
      <c r="R282" s="183">
        <f>Q282*H282</f>
        <v>0</v>
      </c>
      <c r="S282" s="183">
        <v>0</v>
      </c>
      <c r="T282" s="184">
        <f>S282*H282</f>
        <v>0</v>
      </c>
      <c r="U282" s="37"/>
      <c r="V282" s="37"/>
      <c r="W282" s="37"/>
      <c r="X282" s="37"/>
      <c r="Y282" s="37"/>
      <c r="Z282" s="37"/>
      <c r="AA282" s="37"/>
      <c r="AB282" s="37"/>
      <c r="AC282" s="37"/>
      <c r="AD282" s="37"/>
      <c r="AE282" s="37"/>
      <c r="AR282" s="185" t="s">
        <v>187</v>
      </c>
      <c r="AT282" s="185" t="s">
        <v>350</v>
      </c>
      <c r="AU282" s="185" t="s">
        <v>83</v>
      </c>
      <c r="AY282" s="20" t="s">
        <v>349</v>
      </c>
      <c r="BE282" s="186">
        <f>IF(N282="základní",J282,0)</f>
        <v>0</v>
      </c>
      <c r="BF282" s="186">
        <f>IF(N282="snížená",J282,0)</f>
        <v>0</v>
      </c>
      <c r="BG282" s="186">
        <f>IF(N282="zákl. přenesená",J282,0)</f>
        <v>0</v>
      </c>
      <c r="BH282" s="186">
        <f>IF(N282="sníž. přenesená",J282,0)</f>
        <v>0</v>
      </c>
      <c r="BI282" s="186">
        <f>IF(N282="nulová",J282,0)</f>
        <v>0</v>
      </c>
      <c r="BJ282" s="20" t="s">
        <v>83</v>
      </c>
      <c r="BK282" s="186">
        <f>ROUND(I282*H282,2)</f>
        <v>0</v>
      </c>
      <c r="BL282" s="20" t="s">
        <v>187</v>
      </c>
      <c r="BM282" s="185" t="s">
        <v>5563</v>
      </c>
    </row>
    <row r="283" spans="1:65" s="2" customFormat="1" ht="19.2">
      <c r="A283" s="37"/>
      <c r="B283" s="38"/>
      <c r="C283" s="39"/>
      <c r="D283" s="194" t="s">
        <v>952</v>
      </c>
      <c r="E283" s="39"/>
      <c r="F283" s="251" t="s">
        <v>11047</v>
      </c>
      <c r="G283" s="39"/>
      <c r="H283" s="39"/>
      <c r="I283" s="189"/>
      <c r="J283" s="39"/>
      <c r="K283" s="39"/>
      <c r="L283" s="42"/>
      <c r="M283" s="190"/>
      <c r="N283" s="191"/>
      <c r="O283" s="67"/>
      <c r="P283" s="67"/>
      <c r="Q283" s="67"/>
      <c r="R283" s="67"/>
      <c r="S283" s="67"/>
      <c r="T283" s="68"/>
      <c r="U283" s="37"/>
      <c r="V283" s="37"/>
      <c r="W283" s="37"/>
      <c r="X283" s="37"/>
      <c r="Y283" s="37"/>
      <c r="Z283" s="37"/>
      <c r="AA283" s="37"/>
      <c r="AB283" s="37"/>
      <c r="AC283" s="37"/>
      <c r="AD283" s="37"/>
      <c r="AE283" s="37"/>
      <c r="AT283" s="20" t="s">
        <v>952</v>
      </c>
      <c r="AU283" s="20" t="s">
        <v>83</v>
      </c>
    </row>
    <row r="284" spans="1:65" s="11" customFormat="1" ht="25.95" customHeight="1">
      <c r="B284" s="160"/>
      <c r="C284" s="161"/>
      <c r="D284" s="162" t="s">
        <v>74</v>
      </c>
      <c r="E284" s="163" t="s">
        <v>9021</v>
      </c>
      <c r="F284" s="163" t="s">
        <v>11119</v>
      </c>
      <c r="G284" s="161"/>
      <c r="H284" s="161"/>
      <c r="I284" s="164"/>
      <c r="J284" s="165">
        <f>BK284</f>
        <v>0</v>
      </c>
      <c r="K284" s="161"/>
      <c r="L284" s="166"/>
      <c r="M284" s="167"/>
      <c r="N284" s="168"/>
      <c r="O284" s="168"/>
      <c r="P284" s="169">
        <f>SUM(P285:P298)</f>
        <v>0</v>
      </c>
      <c r="Q284" s="168"/>
      <c r="R284" s="169">
        <f>SUM(R285:R298)</f>
        <v>0</v>
      </c>
      <c r="S284" s="168"/>
      <c r="T284" s="170">
        <f>SUM(T285:T298)</f>
        <v>0</v>
      </c>
      <c r="AR284" s="171" t="s">
        <v>83</v>
      </c>
      <c r="AT284" s="172" t="s">
        <v>74</v>
      </c>
      <c r="AU284" s="172" t="s">
        <v>75</v>
      </c>
      <c r="AY284" s="171" t="s">
        <v>349</v>
      </c>
      <c r="BK284" s="173">
        <f>SUM(BK285:BK298)</f>
        <v>0</v>
      </c>
    </row>
    <row r="285" spans="1:65" s="2" customFormat="1" ht="16.5" customHeight="1">
      <c r="A285" s="37"/>
      <c r="B285" s="38"/>
      <c r="C285" s="174" t="s">
        <v>3373</v>
      </c>
      <c r="D285" s="174" t="s">
        <v>350</v>
      </c>
      <c r="E285" s="175" t="s">
        <v>11114</v>
      </c>
      <c r="F285" s="176" t="s">
        <v>11115</v>
      </c>
      <c r="G285" s="177" t="s">
        <v>987</v>
      </c>
      <c r="H285" s="178">
        <v>1</v>
      </c>
      <c r="I285" s="179"/>
      <c r="J285" s="180">
        <f>ROUND(I285*H285,2)</f>
        <v>0</v>
      </c>
      <c r="K285" s="176" t="s">
        <v>933</v>
      </c>
      <c r="L285" s="42"/>
      <c r="M285" s="181" t="s">
        <v>19</v>
      </c>
      <c r="N285" s="182" t="s">
        <v>46</v>
      </c>
      <c r="O285" s="67"/>
      <c r="P285" s="183">
        <f>O285*H285</f>
        <v>0</v>
      </c>
      <c r="Q285" s="183">
        <v>0</v>
      </c>
      <c r="R285" s="183">
        <f>Q285*H285</f>
        <v>0</v>
      </c>
      <c r="S285" s="183">
        <v>0</v>
      </c>
      <c r="T285" s="184">
        <f>S285*H285</f>
        <v>0</v>
      </c>
      <c r="U285" s="37"/>
      <c r="V285" s="37"/>
      <c r="W285" s="37"/>
      <c r="X285" s="37"/>
      <c r="Y285" s="37"/>
      <c r="Z285" s="37"/>
      <c r="AA285" s="37"/>
      <c r="AB285" s="37"/>
      <c r="AC285" s="37"/>
      <c r="AD285" s="37"/>
      <c r="AE285" s="37"/>
      <c r="AR285" s="185" t="s">
        <v>187</v>
      </c>
      <c r="AT285" s="185" t="s">
        <v>350</v>
      </c>
      <c r="AU285" s="185" t="s">
        <v>83</v>
      </c>
      <c r="AY285" s="20" t="s">
        <v>349</v>
      </c>
      <c r="BE285" s="186">
        <f>IF(N285="základní",J285,0)</f>
        <v>0</v>
      </c>
      <c r="BF285" s="186">
        <f>IF(N285="snížená",J285,0)</f>
        <v>0</v>
      </c>
      <c r="BG285" s="186">
        <f>IF(N285="zákl. přenesená",J285,0)</f>
        <v>0</v>
      </c>
      <c r="BH285" s="186">
        <f>IF(N285="sníž. přenesená",J285,0)</f>
        <v>0</v>
      </c>
      <c r="BI285" s="186">
        <f>IF(N285="nulová",J285,0)</f>
        <v>0</v>
      </c>
      <c r="BJ285" s="20" t="s">
        <v>83</v>
      </c>
      <c r="BK285" s="186">
        <f>ROUND(I285*H285,2)</f>
        <v>0</v>
      </c>
      <c r="BL285" s="20" t="s">
        <v>187</v>
      </c>
      <c r="BM285" s="185" t="s">
        <v>5571</v>
      </c>
    </row>
    <row r="286" spans="1:65" s="2" customFormat="1" ht="67.2">
      <c r="A286" s="37"/>
      <c r="B286" s="38"/>
      <c r="C286" s="39"/>
      <c r="D286" s="194" t="s">
        <v>952</v>
      </c>
      <c r="E286" s="39"/>
      <c r="F286" s="251" t="s">
        <v>11116</v>
      </c>
      <c r="G286" s="39"/>
      <c r="H286" s="39"/>
      <c r="I286" s="189"/>
      <c r="J286" s="39"/>
      <c r="K286" s="39"/>
      <c r="L286" s="42"/>
      <c r="M286" s="190"/>
      <c r="N286" s="191"/>
      <c r="O286" s="67"/>
      <c r="P286" s="67"/>
      <c r="Q286" s="67"/>
      <c r="R286" s="67"/>
      <c r="S286" s="67"/>
      <c r="T286" s="68"/>
      <c r="U286" s="37"/>
      <c r="V286" s="37"/>
      <c r="W286" s="37"/>
      <c r="X286" s="37"/>
      <c r="Y286" s="37"/>
      <c r="Z286" s="37"/>
      <c r="AA286" s="37"/>
      <c r="AB286" s="37"/>
      <c r="AC286" s="37"/>
      <c r="AD286" s="37"/>
      <c r="AE286" s="37"/>
      <c r="AT286" s="20" t="s">
        <v>952</v>
      </c>
      <c r="AU286" s="20" t="s">
        <v>83</v>
      </c>
    </row>
    <row r="287" spans="1:65" s="2" customFormat="1" ht="16.5" customHeight="1">
      <c r="A287" s="37"/>
      <c r="B287" s="38"/>
      <c r="C287" s="174" t="s">
        <v>762</v>
      </c>
      <c r="D287" s="174" t="s">
        <v>350</v>
      </c>
      <c r="E287" s="175" t="s">
        <v>11057</v>
      </c>
      <c r="F287" s="176" t="s">
        <v>11058</v>
      </c>
      <c r="G287" s="177" t="s">
        <v>987</v>
      </c>
      <c r="H287" s="178">
        <v>1</v>
      </c>
      <c r="I287" s="179"/>
      <c r="J287" s="180">
        <f>ROUND(I287*H287,2)</f>
        <v>0</v>
      </c>
      <c r="K287" s="176" t="s">
        <v>933</v>
      </c>
      <c r="L287" s="42"/>
      <c r="M287" s="181" t="s">
        <v>19</v>
      </c>
      <c r="N287" s="182" t="s">
        <v>46</v>
      </c>
      <c r="O287" s="67"/>
      <c r="P287" s="183">
        <f>O287*H287</f>
        <v>0</v>
      </c>
      <c r="Q287" s="183">
        <v>0</v>
      </c>
      <c r="R287" s="183">
        <f>Q287*H287</f>
        <v>0</v>
      </c>
      <c r="S287" s="183">
        <v>0</v>
      </c>
      <c r="T287" s="184">
        <f>S287*H287</f>
        <v>0</v>
      </c>
      <c r="U287" s="37"/>
      <c r="V287" s="37"/>
      <c r="W287" s="37"/>
      <c r="X287" s="37"/>
      <c r="Y287" s="37"/>
      <c r="Z287" s="37"/>
      <c r="AA287" s="37"/>
      <c r="AB287" s="37"/>
      <c r="AC287" s="37"/>
      <c r="AD287" s="37"/>
      <c r="AE287" s="37"/>
      <c r="AR287" s="185" t="s">
        <v>187</v>
      </c>
      <c r="AT287" s="185" t="s">
        <v>350</v>
      </c>
      <c r="AU287" s="185" t="s">
        <v>83</v>
      </c>
      <c r="AY287" s="20" t="s">
        <v>349</v>
      </c>
      <c r="BE287" s="186">
        <f>IF(N287="základní",J287,0)</f>
        <v>0</v>
      </c>
      <c r="BF287" s="186">
        <f>IF(N287="snížená",J287,0)</f>
        <v>0</v>
      </c>
      <c r="BG287" s="186">
        <f>IF(N287="zákl. přenesená",J287,0)</f>
        <v>0</v>
      </c>
      <c r="BH287" s="186">
        <f>IF(N287="sníž. přenesená",J287,0)</f>
        <v>0</v>
      </c>
      <c r="BI287" s="186">
        <f>IF(N287="nulová",J287,0)</f>
        <v>0</v>
      </c>
      <c r="BJ287" s="20" t="s">
        <v>83</v>
      </c>
      <c r="BK287" s="186">
        <f>ROUND(I287*H287,2)</f>
        <v>0</v>
      </c>
      <c r="BL287" s="20" t="s">
        <v>187</v>
      </c>
      <c r="BM287" s="185" t="s">
        <v>5579</v>
      </c>
    </row>
    <row r="288" spans="1:65" s="2" customFormat="1" ht="28.8">
      <c r="A288" s="37"/>
      <c r="B288" s="38"/>
      <c r="C288" s="39"/>
      <c r="D288" s="194" t="s">
        <v>952</v>
      </c>
      <c r="E288" s="39"/>
      <c r="F288" s="251" t="s">
        <v>11059</v>
      </c>
      <c r="G288" s="39"/>
      <c r="H288" s="39"/>
      <c r="I288" s="189"/>
      <c r="J288" s="39"/>
      <c r="K288" s="39"/>
      <c r="L288" s="42"/>
      <c r="M288" s="190"/>
      <c r="N288" s="191"/>
      <c r="O288" s="67"/>
      <c r="P288" s="67"/>
      <c r="Q288" s="67"/>
      <c r="R288" s="67"/>
      <c r="S288" s="67"/>
      <c r="T288" s="68"/>
      <c r="U288" s="37"/>
      <c r="V288" s="37"/>
      <c r="W288" s="37"/>
      <c r="X288" s="37"/>
      <c r="Y288" s="37"/>
      <c r="Z288" s="37"/>
      <c r="AA288" s="37"/>
      <c r="AB288" s="37"/>
      <c r="AC288" s="37"/>
      <c r="AD288" s="37"/>
      <c r="AE288" s="37"/>
      <c r="AT288" s="20" t="s">
        <v>952</v>
      </c>
      <c r="AU288" s="20" t="s">
        <v>83</v>
      </c>
    </row>
    <row r="289" spans="1:65" s="2" customFormat="1" ht="16.5" customHeight="1">
      <c r="A289" s="37"/>
      <c r="B289" s="38"/>
      <c r="C289" s="174" t="s">
        <v>3379</v>
      </c>
      <c r="D289" s="174" t="s">
        <v>350</v>
      </c>
      <c r="E289" s="175" t="s">
        <v>11117</v>
      </c>
      <c r="F289" s="176" t="s">
        <v>11051</v>
      </c>
      <c r="G289" s="177" t="s">
        <v>987</v>
      </c>
      <c r="H289" s="178">
        <v>6</v>
      </c>
      <c r="I289" s="179"/>
      <c r="J289" s="180">
        <f>ROUND(I289*H289,2)</f>
        <v>0</v>
      </c>
      <c r="K289" s="176" t="s">
        <v>933</v>
      </c>
      <c r="L289" s="42"/>
      <c r="M289" s="181" t="s">
        <v>19</v>
      </c>
      <c r="N289" s="182" t="s">
        <v>46</v>
      </c>
      <c r="O289" s="67"/>
      <c r="P289" s="183">
        <f>O289*H289</f>
        <v>0</v>
      </c>
      <c r="Q289" s="183">
        <v>0</v>
      </c>
      <c r="R289" s="183">
        <f>Q289*H289</f>
        <v>0</v>
      </c>
      <c r="S289" s="183">
        <v>0</v>
      </c>
      <c r="T289" s="184">
        <f>S289*H289</f>
        <v>0</v>
      </c>
      <c r="U289" s="37"/>
      <c r="V289" s="37"/>
      <c r="W289" s="37"/>
      <c r="X289" s="37"/>
      <c r="Y289" s="37"/>
      <c r="Z289" s="37"/>
      <c r="AA289" s="37"/>
      <c r="AB289" s="37"/>
      <c r="AC289" s="37"/>
      <c r="AD289" s="37"/>
      <c r="AE289" s="37"/>
      <c r="AR289" s="185" t="s">
        <v>187</v>
      </c>
      <c r="AT289" s="185" t="s">
        <v>350</v>
      </c>
      <c r="AU289" s="185" t="s">
        <v>83</v>
      </c>
      <c r="AY289" s="20" t="s">
        <v>349</v>
      </c>
      <c r="BE289" s="186">
        <f>IF(N289="základní",J289,0)</f>
        <v>0</v>
      </c>
      <c r="BF289" s="186">
        <f>IF(N289="snížená",J289,0)</f>
        <v>0</v>
      </c>
      <c r="BG289" s="186">
        <f>IF(N289="zákl. přenesená",J289,0)</f>
        <v>0</v>
      </c>
      <c r="BH289" s="186">
        <f>IF(N289="sníž. přenesená",J289,0)</f>
        <v>0</v>
      </c>
      <c r="BI289" s="186">
        <f>IF(N289="nulová",J289,0)</f>
        <v>0</v>
      </c>
      <c r="BJ289" s="20" t="s">
        <v>83</v>
      </c>
      <c r="BK289" s="186">
        <f>ROUND(I289*H289,2)</f>
        <v>0</v>
      </c>
      <c r="BL289" s="20" t="s">
        <v>187</v>
      </c>
      <c r="BM289" s="185" t="s">
        <v>5587</v>
      </c>
    </row>
    <row r="290" spans="1:65" s="2" customFormat="1" ht="67.2">
      <c r="A290" s="37"/>
      <c r="B290" s="38"/>
      <c r="C290" s="39"/>
      <c r="D290" s="194" t="s">
        <v>952</v>
      </c>
      <c r="E290" s="39"/>
      <c r="F290" s="251" t="s">
        <v>11118</v>
      </c>
      <c r="G290" s="39"/>
      <c r="H290" s="39"/>
      <c r="I290" s="189"/>
      <c r="J290" s="39"/>
      <c r="K290" s="39"/>
      <c r="L290" s="42"/>
      <c r="M290" s="190"/>
      <c r="N290" s="191"/>
      <c r="O290" s="67"/>
      <c r="P290" s="67"/>
      <c r="Q290" s="67"/>
      <c r="R290" s="67"/>
      <c r="S290" s="67"/>
      <c r="T290" s="68"/>
      <c r="U290" s="37"/>
      <c r="V290" s="37"/>
      <c r="W290" s="37"/>
      <c r="X290" s="37"/>
      <c r="Y290" s="37"/>
      <c r="Z290" s="37"/>
      <c r="AA290" s="37"/>
      <c r="AB290" s="37"/>
      <c r="AC290" s="37"/>
      <c r="AD290" s="37"/>
      <c r="AE290" s="37"/>
      <c r="AT290" s="20" t="s">
        <v>952</v>
      </c>
      <c r="AU290" s="20" t="s">
        <v>83</v>
      </c>
    </row>
    <row r="291" spans="1:65" s="2" customFormat="1" ht="16.5" customHeight="1">
      <c r="A291" s="37"/>
      <c r="B291" s="38"/>
      <c r="C291" s="174" t="s">
        <v>768</v>
      </c>
      <c r="D291" s="174" t="s">
        <v>350</v>
      </c>
      <c r="E291" s="175" t="s">
        <v>11057</v>
      </c>
      <c r="F291" s="176" t="s">
        <v>11058</v>
      </c>
      <c r="G291" s="177" t="s">
        <v>987</v>
      </c>
      <c r="H291" s="178">
        <v>6</v>
      </c>
      <c r="I291" s="179"/>
      <c r="J291" s="180">
        <f>ROUND(I291*H291,2)</f>
        <v>0</v>
      </c>
      <c r="K291" s="176" t="s">
        <v>933</v>
      </c>
      <c r="L291" s="42"/>
      <c r="M291" s="181" t="s">
        <v>19</v>
      </c>
      <c r="N291" s="182" t="s">
        <v>46</v>
      </c>
      <c r="O291" s="67"/>
      <c r="P291" s="183">
        <f>O291*H291</f>
        <v>0</v>
      </c>
      <c r="Q291" s="183">
        <v>0</v>
      </c>
      <c r="R291" s="183">
        <f>Q291*H291</f>
        <v>0</v>
      </c>
      <c r="S291" s="183">
        <v>0</v>
      </c>
      <c r="T291" s="184">
        <f>S291*H291</f>
        <v>0</v>
      </c>
      <c r="U291" s="37"/>
      <c r="V291" s="37"/>
      <c r="W291" s="37"/>
      <c r="X291" s="37"/>
      <c r="Y291" s="37"/>
      <c r="Z291" s="37"/>
      <c r="AA291" s="37"/>
      <c r="AB291" s="37"/>
      <c r="AC291" s="37"/>
      <c r="AD291" s="37"/>
      <c r="AE291" s="37"/>
      <c r="AR291" s="185" t="s">
        <v>187</v>
      </c>
      <c r="AT291" s="185" t="s">
        <v>350</v>
      </c>
      <c r="AU291" s="185" t="s">
        <v>83</v>
      </c>
      <c r="AY291" s="20" t="s">
        <v>349</v>
      </c>
      <c r="BE291" s="186">
        <f>IF(N291="základní",J291,0)</f>
        <v>0</v>
      </c>
      <c r="BF291" s="186">
        <f>IF(N291="snížená",J291,0)</f>
        <v>0</v>
      </c>
      <c r="BG291" s="186">
        <f>IF(N291="zákl. přenesená",J291,0)</f>
        <v>0</v>
      </c>
      <c r="BH291" s="186">
        <f>IF(N291="sníž. přenesená",J291,0)</f>
        <v>0</v>
      </c>
      <c r="BI291" s="186">
        <f>IF(N291="nulová",J291,0)</f>
        <v>0</v>
      </c>
      <c r="BJ291" s="20" t="s">
        <v>83</v>
      </c>
      <c r="BK291" s="186">
        <f>ROUND(I291*H291,2)</f>
        <v>0</v>
      </c>
      <c r="BL291" s="20" t="s">
        <v>187</v>
      </c>
      <c r="BM291" s="185" t="s">
        <v>5595</v>
      </c>
    </row>
    <row r="292" spans="1:65" s="2" customFormat="1" ht="28.8">
      <c r="A292" s="37"/>
      <c r="B292" s="38"/>
      <c r="C292" s="39"/>
      <c r="D292" s="194" t="s">
        <v>952</v>
      </c>
      <c r="E292" s="39"/>
      <c r="F292" s="251" t="s">
        <v>11059</v>
      </c>
      <c r="G292" s="39"/>
      <c r="H292" s="39"/>
      <c r="I292" s="189"/>
      <c r="J292" s="39"/>
      <c r="K292" s="39"/>
      <c r="L292" s="42"/>
      <c r="M292" s="190"/>
      <c r="N292" s="191"/>
      <c r="O292" s="67"/>
      <c r="P292" s="67"/>
      <c r="Q292" s="67"/>
      <c r="R292" s="67"/>
      <c r="S292" s="67"/>
      <c r="T292" s="68"/>
      <c r="U292" s="37"/>
      <c r="V292" s="37"/>
      <c r="W292" s="37"/>
      <c r="X292" s="37"/>
      <c r="Y292" s="37"/>
      <c r="Z292" s="37"/>
      <c r="AA292" s="37"/>
      <c r="AB292" s="37"/>
      <c r="AC292" s="37"/>
      <c r="AD292" s="37"/>
      <c r="AE292" s="37"/>
      <c r="AT292" s="20" t="s">
        <v>952</v>
      </c>
      <c r="AU292" s="20" t="s">
        <v>83</v>
      </c>
    </row>
    <row r="293" spans="1:65" s="2" customFormat="1" ht="16.5" customHeight="1">
      <c r="A293" s="37"/>
      <c r="B293" s="38"/>
      <c r="C293" s="174" t="s">
        <v>3385</v>
      </c>
      <c r="D293" s="174" t="s">
        <v>350</v>
      </c>
      <c r="E293" s="175" t="s">
        <v>11039</v>
      </c>
      <c r="F293" s="176" t="s">
        <v>11040</v>
      </c>
      <c r="G293" s="177" t="s">
        <v>1037</v>
      </c>
      <c r="H293" s="178">
        <v>7</v>
      </c>
      <c r="I293" s="179"/>
      <c r="J293" s="180">
        <f>ROUND(I293*H293,2)</f>
        <v>0</v>
      </c>
      <c r="K293" s="176" t="s">
        <v>933</v>
      </c>
      <c r="L293" s="42"/>
      <c r="M293" s="181" t="s">
        <v>19</v>
      </c>
      <c r="N293" s="182" t="s">
        <v>46</v>
      </c>
      <c r="O293" s="67"/>
      <c r="P293" s="183">
        <f>O293*H293</f>
        <v>0</v>
      </c>
      <c r="Q293" s="183">
        <v>0</v>
      </c>
      <c r="R293" s="183">
        <f>Q293*H293</f>
        <v>0</v>
      </c>
      <c r="S293" s="183">
        <v>0</v>
      </c>
      <c r="T293" s="184">
        <f>S293*H293</f>
        <v>0</v>
      </c>
      <c r="U293" s="37"/>
      <c r="V293" s="37"/>
      <c r="W293" s="37"/>
      <c r="X293" s="37"/>
      <c r="Y293" s="37"/>
      <c r="Z293" s="37"/>
      <c r="AA293" s="37"/>
      <c r="AB293" s="37"/>
      <c r="AC293" s="37"/>
      <c r="AD293" s="37"/>
      <c r="AE293" s="37"/>
      <c r="AR293" s="185" t="s">
        <v>187</v>
      </c>
      <c r="AT293" s="185" t="s">
        <v>350</v>
      </c>
      <c r="AU293" s="185" t="s">
        <v>83</v>
      </c>
      <c r="AY293" s="20" t="s">
        <v>349</v>
      </c>
      <c r="BE293" s="186">
        <f>IF(N293="základní",J293,0)</f>
        <v>0</v>
      </c>
      <c r="BF293" s="186">
        <f>IF(N293="snížená",J293,0)</f>
        <v>0</v>
      </c>
      <c r="BG293" s="186">
        <f>IF(N293="zákl. přenesená",J293,0)</f>
        <v>0</v>
      </c>
      <c r="BH293" s="186">
        <f>IF(N293="sníž. přenesená",J293,0)</f>
        <v>0</v>
      </c>
      <c r="BI293" s="186">
        <f>IF(N293="nulová",J293,0)</f>
        <v>0</v>
      </c>
      <c r="BJ293" s="20" t="s">
        <v>83</v>
      </c>
      <c r="BK293" s="186">
        <f>ROUND(I293*H293,2)</f>
        <v>0</v>
      </c>
      <c r="BL293" s="20" t="s">
        <v>187</v>
      </c>
      <c r="BM293" s="185" t="s">
        <v>5602</v>
      </c>
    </row>
    <row r="294" spans="1:65" s="2" customFormat="1" ht="19.2">
      <c r="A294" s="37"/>
      <c r="B294" s="38"/>
      <c r="C294" s="39"/>
      <c r="D294" s="194" t="s">
        <v>952</v>
      </c>
      <c r="E294" s="39"/>
      <c r="F294" s="251" t="s">
        <v>11041</v>
      </c>
      <c r="G294" s="39"/>
      <c r="H294" s="39"/>
      <c r="I294" s="189"/>
      <c r="J294" s="39"/>
      <c r="K294" s="39"/>
      <c r="L294" s="42"/>
      <c r="M294" s="190"/>
      <c r="N294" s="191"/>
      <c r="O294" s="67"/>
      <c r="P294" s="67"/>
      <c r="Q294" s="67"/>
      <c r="R294" s="67"/>
      <c r="S294" s="67"/>
      <c r="T294" s="68"/>
      <c r="U294" s="37"/>
      <c r="V294" s="37"/>
      <c r="W294" s="37"/>
      <c r="X294" s="37"/>
      <c r="Y294" s="37"/>
      <c r="Z294" s="37"/>
      <c r="AA294" s="37"/>
      <c r="AB294" s="37"/>
      <c r="AC294" s="37"/>
      <c r="AD294" s="37"/>
      <c r="AE294" s="37"/>
      <c r="AT294" s="20" t="s">
        <v>952</v>
      </c>
      <c r="AU294" s="20" t="s">
        <v>83</v>
      </c>
    </row>
    <row r="295" spans="1:65" s="2" customFormat="1" ht="16.5" customHeight="1">
      <c r="A295" s="37"/>
      <c r="B295" s="38"/>
      <c r="C295" s="174" t="s">
        <v>773</v>
      </c>
      <c r="D295" s="174" t="s">
        <v>350</v>
      </c>
      <c r="E295" s="175" t="s">
        <v>11042</v>
      </c>
      <c r="F295" s="176" t="s">
        <v>11043</v>
      </c>
      <c r="G295" s="177" t="s">
        <v>1037</v>
      </c>
      <c r="H295" s="178">
        <v>7</v>
      </c>
      <c r="I295" s="179"/>
      <c r="J295" s="180">
        <f>ROUND(I295*H295,2)</f>
        <v>0</v>
      </c>
      <c r="K295" s="176" t="s">
        <v>933</v>
      </c>
      <c r="L295" s="42"/>
      <c r="M295" s="181" t="s">
        <v>19</v>
      </c>
      <c r="N295" s="182" t="s">
        <v>46</v>
      </c>
      <c r="O295" s="67"/>
      <c r="P295" s="183">
        <f>O295*H295</f>
        <v>0</v>
      </c>
      <c r="Q295" s="183">
        <v>0</v>
      </c>
      <c r="R295" s="183">
        <f>Q295*H295</f>
        <v>0</v>
      </c>
      <c r="S295" s="183">
        <v>0</v>
      </c>
      <c r="T295" s="184">
        <f>S295*H295</f>
        <v>0</v>
      </c>
      <c r="U295" s="37"/>
      <c r="V295" s="37"/>
      <c r="W295" s="37"/>
      <c r="X295" s="37"/>
      <c r="Y295" s="37"/>
      <c r="Z295" s="37"/>
      <c r="AA295" s="37"/>
      <c r="AB295" s="37"/>
      <c r="AC295" s="37"/>
      <c r="AD295" s="37"/>
      <c r="AE295" s="37"/>
      <c r="AR295" s="185" t="s">
        <v>187</v>
      </c>
      <c r="AT295" s="185" t="s">
        <v>350</v>
      </c>
      <c r="AU295" s="185" t="s">
        <v>83</v>
      </c>
      <c r="AY295" s="20" t="s">
        <v>349</v>
      </c>
      <c r="BE295" s="186">
        <f>IF(N295="základní",J295,0)</f>
        <v>0</v>
      </c>
      <c r="BF295" s="186">
        <f>IF(N295="snížená",J295,0)</f>
        <v>0</v>
      </c>
      <c r="BG295" s="186">
        <f>IF(N295="zákl. přenesená",J295,0)</f>
        <v>0</v>
      </c>
      <c r="BH295" s="186">
        <f>IF(N295="sníž. přenesená",J295,0)</f>
        <v>0</v>
      </c>
      <c r="BI295" s="186">
        <f>IF(N295="nulová",J295,0)</f>
        <v>0</v>
      </c>
      <c r="BJ295" s="20" t="s">
        <v>83</v>
      </c>
      <c r="BK295" s="186">
        <f>ROUND(I295*H295,2)</f>
        <v>0</v>
      </c>
      <c r="BL295" s="20" t="s">
        <v>187</v>
      </c>
      <c r="BM295" s="185" t="s">
        <v>5610</v>
      </c>
    </row>
    <row r="296" spans="1:65" s="2" customFormat="1" ht="19.2">
      <c r="A296" s="37"/>
      <c r="B296" s="38"/>
      <c r="C296" s="39"/>
      <c r="D296" s="194" t="s">
        <v>952</v>
      </c>
      <c r="E296" s="39"/>
      <c r="F296" s="251" t="s">
        <v>11044</v>
      </c>
      <c r="G296" s="39"/>
      <c r="H296" s="39"/>
      <c r="I296" s="189"/>
      <c r="J296" s="39"/>
      <c r="K296" s="39"/>
      <c r="L296" s="42"/>
      <c r="M296" s="190"/>
      <c r="N296" s="191"/>
      <c r="O296" s="67"/>
      <c r="P296" s="67"/>
      <c r="Q296" s="67"/>
      <c r="R296" s="67"/>
      <c r="S296" s="67"/>
      <c r="T296" s="68"/>
      <c r="U296" s="37"/>
      <c r="V296" s="37"/>
      <c r="W296" s="37"/>
      <c r="X296" s="37"/>
      <c r="Y296" s="37"/>
      <c r="Z296" s="37"/>
      <c r="AA296" s="37"/>
      <c r="AB296" s="37"/>
      <c r="AC296" s="37"/>
      <c r="AD296" s="37"/>
      <c r="AE296" s="37"/>
      <c r="AT296" s="20" t="s">
        <v>952</v>
      </c>
      <c r="AU296" s="20" t="s">
        <v>83</v>
      </c>
    </row>
    <row r="297" spans="1:65" s="2" customFormat="1" ht="16.5" customHeight="1">
      <c r="A297" s="37"/>
      <c r="B297" s="38"/>
      <c r="C297" s="174" t="s">
        <v>3390</v>
      </c>
      <c r="D297" s="174" t="s">
        <v>350</v>
      </c>
      <c r="E297" s="175" t="s">
        <v>11045</v>
      </c>
      <c r="F297" s="176" t="s">
        <v>11046</v>
      </c>
      <c r="G297" s="177" t="s">
        <v>1037</v>
      </c>
      <c r="H297" s="178">
        <v>7</v>
      </c>
      <c r="I297" s="179"/>
      <c r="J297" s="180">
        <f>ROUND(I297*H297,2)</f>
        <v>0</v>
      </c>
      <c r="K297" s="176" t="s">
        <v>933</v>
      </c>
      <c r="L297" s="42"/>
      <c r="M297" s="181" t="s">
        <v>19</v>
      </c>
      <c r="N297" s="182" t="s">
        <v>46</v>
      </c>
      <c r="O297" s="67"/>
      <c r="P297" s="183">
        <f>O297*H297</f>
        <v>0</v>
      </c>
      <c r="Q297" s="183">
        <v>0</v>
      </c>
      <c r="R297" s="183">
        <f>Q297*H297</f>
        <v>0</v>
      </c>
      <c r="S297" s="183">
        <v>0</v>
      </c>
      <c r="T297" s="184">
        <f>S297*H297</f>
        <v>0</v>
      </c>
      <c r="U297" s="37"/>
      <c r="V297" s="37"/>
      <c r="W297" s="37"/>
      <c r="X297" s="37"/>
      <c r="Y297" s="37"/>
      <c r="Z297" s="37"/>
      <c r="AA297" s="37"/>
      <c r="AB297" s="37"/>
      <c r="AC297" s="37"/>
      <c r="AD297" s="37"/>
      <c r="AE297" s="37"/>
      <c r="AR297" s="185" t="s">
        <v>187</v>
      </c>
      <c r="AT297" s="185" t="s">
        <v>350</v>
      </c>
      <c r="AU297" s="185" t="s">
        <v>83</v>
      </c>
      <c r="AY297" s="20" t="s">
        <v>349</v>
      </c>
      <c r="BE297" s="186">
        <f>IF(N297="základní",J297,0)</f>
        <v>0</v>
      </c>
      <c r="BF297" s="186">
        <f>IF(N297="snížená",J297,0)</f>
        <v>0</v>
      </c>
      <c r="BG297" s="186">
        <f>IF(N297="zákl. přenesená",J297,0)</f>
        <v>0</v>
      </c>
      <c r="BH297" s="186">
        <f>IF(N297="sníž. přenesená",J297,0)</f>
        <v>0</v>
      </c>
      <c r="BI297" s="186">
        <f>IF(N297="nulová",J297,0)</f>
        <v>0</v>
      </c>
      <c r="BJ297" s="20" t="s">
        <v>83</v>
      </c>
      <c r="BK297" s="186">
        <f>ROUND(I297*H297,2)</f>
        <v>0</v>
      </c>
      <c r="BL297" s="20" t="s">
        <v>187</v>
      </c>
      <c r="BM297" s="185" t="s">
        <v>5618</v>
      </c>
    </row>
    <row r="298" spans="1:65" s="2" customFormat="1" ht="19.2">
      <c r="A298" s="37"/>
      <c r="B298" s="38"/>
      <c r="C298" s="39"/>
      <c r="D298" s="194" t="s">
        <v>952</v>
      </c>
      <c r="E298" s="39"/>
      <c r="F298" s="251" t="s">
        <v>11047</v>
      </c>
      <c r="G298" s="39"/>
      <c r="H298" s="39"/>
      <c r="I298" s="189"/>
      <c r="J298" s="39"/>
      <c r="K298" s="39"/>
      <c r="L298" s="42"/>
      <c r="M298" s="190"/>
      <c r="N298" s="191"/>
      <c r="O298" s="67"/>
      <c r="P298" s="67"/>
      <c r="Q298" s="67"/>
      <c r="R298" s="67"/>
      <c r="S298" s="67"/>
      <c r="T298" s="68"/>
      <c r="U298" s="37"/>
      <c r="V298" s="37"/>
      <c r="W298" s="37"/>
      <c r="X298" s="37"/>
      <c r="Y298" s="37"/>
      <c r="Z298" s="37"/>
      <c r="AA298" s="37"/>
      <c r="AB298" s="37"/>
      <c r="AC298" s="37"/>
      <c r="AD298" s="37"/>
      <c r="AE298" s="37"/>
      <c r="AT298" s="20" t="s">
        <v>952</v>
      </c>
      <c r="AU298" s="20" t="s">
        <v>83</v>
      </c>
    </row>
    <row r="299" spans="1:65" s="11" customFormat="1" ht="25.95" customHeight="1">
      <c r="B299" s="160"/>
      <c r="C299" s="161"/>
      <c r="D299" s="162" t="s">
        <v>74</v>
      </c>
      <c r="E299" s="163" t="s">
        <v>9027</v>
      </c>
      <c r="F299" s="163" t="s">
        <v>11120</v>
      </c>
      <c r="G299" s="161"/>
      <c r="H299" s="161"/>
      <c r="I299" s="164"/>
      <c r="J299" s="165">
        <f>BK299</f>
        <v>0</v>
      </c>
      <c r="K299" s="161"/>
      <c r="L299" s="166"/>
      <c r="M299" s="167"/>
      <c r="N299" s="168"/>
      <c r="O299" s="168"/>
      <c r="P299" s="169">
        <f>SUM(P300:P383)</f>
        <v>0</v>
      </c>
      <c r="Q299" s="168"/>
      <c r="R299" s="169">
        <f>SUM(R300:R383)</f>
        <v>0</v>
      </c>
      <c r="S299" s="168"/>
      <c r="T299" s="170">
        <f>SUM(T300:T383)</f>
        <v>0</v>
      </c>
      <c r="AR299" s="171" t="s">
        <v>83</v>
      </c>
      <c r="AT299" s="172" t="s">
        <v>74</v>
      </c>
      <c r="AU299" s="172" t="s">
        <v>75</v>
      </c>
      <c r="AY299" s="171" t="s">
        <v>349</v>
      </c>
      <c r="BK299" s="173">
        <f>SUM(BK300:BK383)</f>
        <v>0</v>
      </c>
    </row>
    <row r="300" spans="1:65" s="2" customFormat="1" ht="16.5" customHeight="1">
      <c r="A300" s="37"/>
      <c r="B300" s="38"/>
      <c r="C300" s="174" t="s">
        <v>777</v>
      </c>
      <c r="D300" s="174" t="s">
        <v>350</v>
      </c>
      <c r="E300" s="175" t="s">
        <v>11121</v>
      </c>
      <c r="F300" s="176" t="s">
        <v>11025</v>
      </c>
      <c r="G300" s="177" t="s">
        <v>987</v>
      </c>
      <c r="H300" s="178">
        <v>4</v>
      </c>
      <c r="I300" s="179"/>
      <c r="J300" s="180">
        <f>ROUND(I300*H300,2)</f>
        <v>0</v>
      </c>
      <c r="K300" s="176" t="s">
        <v>933</v>
      </c>
      <c r="L300" s="42"/>
      <c r="M300" s="181" t="s">
        <v>19</v>
      </c>
      <c r="N300" s="182" t="s">
        <v>46</v>
      </c>
      <c r="O300" s="67"/>
      <c r="P300" s="183">
        <f>O300*H300</f>
        <v>0</v>
      </c>
      <c r="Q300" s="183">
        <v>0</v>
      </c>
      <c r="R300" s="183">
        <f>Q300*H300</f>
        <v>0</v>
      </c>
      <c r="S300" s="183">
        <v>0</v>
      </c>
      <c r="T300" s="184">
        <f>S300*H300</f>
        <v>0</v>
      </c>
      <c r="U300" s="37"/>
      <c r="V300" s="37"/>
      <c r="W300" s="37"/>
      <c r="X300" s="37"/>
      <c r="Y300" s="37"/>
      <c r="Z300" s="37"/>
      <c r="AA300" s="37"/>
      <c r="AB300" s="37"/>
      <c r="AC300" s="37"/>
      <c r="AD300" s="37"/>
      <c r="AE300" s="37"/>
      <c r="AR300" s="185" t="s">
        <v>187</v>
      </c>
      <c r="AT300" s="185" t="s">
        <v>350</v>
      </c>
      <c r="AU300" s="185" t="s">
        <v>83</v>
      </c>
      <c r="AY300" s="20" t="s">
        <v>349</v>
      </c>
      <c r="BE300" s="186">
        <f>IF(N300="základní",J300,0)</f>
        <v>0</v>
      </c>
      <c r="BF300" s="186">
        <f>IF(N300="snížená",J300,0)</f>
        <v>0</v>
      </c>
      <c r="BG300" s="186">
        <f>IF(N300="zákl. přenesená",J300,0)</f>
        <v>0</v>
      </c>
      <c r="BH300" s="186">
        <f>IF(N300="sníž. přenesená",J300,0)</f>
        <v>0</v>
      </c>
      <c r="BI300" s="186">
        <f>IF(N300="nulová",J300,0)</f>
        <v>0</v>
      </c>
      <c r="BJ300" s="20" t="s">
        <v>83</v>
      </c>
      <c r="BK300" s="186">
        <f>ROUND(I300*H300,2)</f>
        <v>0</v>
      </c>
      <c r="BL300" s="20" t="s">
        <v>187</v>
      </c>
      <c r="BM300" s="185" t="s">
        <v>5626</v>
      </c>
    </row>
    <row r="301" spans="1:65" s="2" customFormat="1" ht="57.6">
      <c r="A301" s="37"/>
      <c r="B301" s="38"/>
      <c r="C301" s="39"/>
      <c r="D301" s="194" t="s">
        <v>952</v>
      </c>
      <c r="E301" s="39"/>
      <c r="F301" s="251" t="s">
        <v>11122</v>
      </c>
      <c r="G301" s="39"/>
      <c r="H301" s="39"/>
      <c r="I301" s="189"/>
      <c r="J301" s="39"/>
      <c r="K301" s="39"/>
      <c r="L301" s="42"/>
      <c r="M301" s="190"/>
      <c r="N301" s="191"/>
      <c r="O301" s="67"/>
      <c r="P301" s="67"/>
      <c r="Q301" s="67"/>
      <c r="R301" s="67"/>
      <c r="S301" s="67"/>
      <c r="T301" s="68"/>
      <c r="U301" s="37"/>
      <c r="V301" s="37"/>
      <c r="W301" s="37"/>
      <c r="X301" s="37"/>
      <c r="Y301" s="37"/>
      <c r="Z301" s="37"/>
      <c r="AA301" s="37"/>
      <c r="AB301" s="37"/>
      <c r="AC301" s="37"/>
      <c r="AD301" s="37"/>
      <c r="AE301" s="37"/>
      <c r="AT301" s="20" t="s">
        <v>952</v>
      </c>
      <c r="AU301" s="20" t="s">
        <v>83</v>
      </c>
    </row>
    <row r="302" spans="1:65" s="2" customFormat="1" ht="16.5" customHeight="1">
      <c r="A302" s="37"/>
      <c r="B302" s="38"/>
      <c r="C302" s="174" t="s">
        <v>3397</v>
      </c>
      <c r="D302" s="174" t="s">
        <v>350</v>
      </c>
      <c r="E302" s="175" t="s">
        <v>11123</v>
      </c>
      <c r="F302" s="176" t="s">
        <v>11124</v>
      </c>
      <c r="G302" s="177" t="s">
        <v>987</v>
      </c>
      <c r="H302" s="178">
        <v>4</v>
      </c>
      <c r="I302" s="179"/>
      <c r="J302" s="180">
        <f>ROUND(I302*H302,2)</f>
        <v>0</v>
      </c>
      <c r="K302" s="176" t="s">
        <v>933</v>
      </c>
      <c r="L302" s="42"/>
      <c r="M302" s="181" t="s">
        <v>19</v>
      </c>
      <c r="N302" s="182" t="s">
        <v>46</v>
      </c>
      <c r="O302" s="67"/>
      <c r="P302" s="183">
        <f>O302*H302</f>
        <v>0</v>
      </c>
      <c r="Q302" s="183">
        <v>0</v>
      </c>
      <c r="R302" s="183">
        <f>Q302*H302</f>
        <v>0</v>
      </c>
      <c r="S302" s="183">
        <v>0</v>
      </c>
      <c r="T302" s="184">
        <f>S302*H302</f>
        <v>0</v>
      </c>
      <c r="U302" s="37"/>
      <c r="V302" s="37"/>
      <c r="W302" s="37"/>
      <c r="X302" s="37"/>
      <c r="Y302" s="37"/>
      <c r="Z302" s="37"/>
      <c r="AA302" s="37"/>
      <c r="AB302" s="37"/>
      <c r="AC302" s="37"/>
      <c r="AD302" s="37"/>
      <c r="AE302" s="37"/>
      <c r="AR302" s="185" t="s">
        <v>187</v>
      </c>
      <c r="AT302" s="185" t="s">
        <v>350</v>
      </c>
      <c r="AU302" s="185" t="s">
        <v>83</v>
      </c>
      <c r="AY302" s="20" t="s">
        <v>349</v>
      </c>
      <c r="BE302" s="186">
        <f>IF(N302="základní",J302,0)</f>
        <v>0</v>
      </c>
      <c r="BF302" s="186">
        <f>IF(N302="snížená",J302,0)</f>
        <v>0</v>
      </c>
      <c r="BG302" s="186">
        <f>IF(N302="zákl. přenesená",J302,0)</f>
        <v>0</v>
      </c>
      <c r="BH302" s="186">
        <f>IF(N302="sníž. přenesená",J302,0)</f>
        <v>0</v>
      </c>
      <c r="BI302" s="186">
        <f>IF(N302="nulová",J302,0)</f>
        <v>0</v>
      </c>
      <c r="BJ302" s="20" t="s">
        <v>83</v>
      </c>
      <c r="BK302" s="186">
        <f>ROUND(I302*H302,2)</f>
        <v>0</v>
      </c>
      <c r="BL302" s="20" t="s">
        <v>187</v>
      </c>
      <c r="BM302" s="185" t="s">
        <v>5634</v>
      </c>
    </row>
    <row r="303" spans="1:65" s="2" customFormat="1" ht="19.2">
      <c r="A303" s="37"/>
      <c r="B303" s="38"/>
      <c r="C303" s="39"/>
      <c r="D303" s="194" t="s">
        <v>952</v>
      </c>
      <c r="E303" s="39"/>
      <c r="F303" s="251" t="s">
        <v>11125</v>
      </c>
      <c r="G303" s="39"/>
      <c r="H303" s="39"/>
      <c r="I303" s="189"/>
      <c r="J303" s="39"/>
      <c r="K303" s="39"/>
      <c r="L303" s="42"/>
      <c r="M303" s="190"/>
      <c r="N303" s="191"/>
      <c r="O303" s="67"/>
      <c r="P303" s="67"/>
      <c r="Q303" s="67"/>
      <c r="R303" s="67"/>
      <c r="S303" s="67"/>
      <c r="T303" s="68"/>
      <c r="U303" s="37"/>
      <c r="V303" s="37"/>
      <c r="W303" s="37"/>
      <c r="X303" s="37"/>
      <c r="Y303" s="37"/>
      <c r="Z303" s="37"/>
      <c r="AA303" s="37"/>
      <c r="AB303" s="37"/>
      <c r="AC303" s="37"/>
      <c r="AD303" s="37"/>
      <c r="AE303" s="37"/>
      <c r="AT303" s="20" t="s">
        <v>952</v>
      </c>
      <c r="AU303" s="20" t="s">
        <v>83</v>
      </c>
    </row>
    <row r="304" spans="1:65" s="2" customFormat="1" ht="16.5" customHeight="1">
      <c r="A304" s="37"/>
      <c r="B304" s="38"/>
      <c r="C304" s="174" t="s">
        <v>783</v>
      </c>
      <c r="D304" s="174" t="s">
        <v>350</v>
      </c>
      <c r="E304" s="175" t="s">
        <v>11036</v>
      </c>
      <c r="F304" s="176" t="s">
        <v>11037</v>
      </c>
      <c r="G304" s="177" t="s">
        <v>987</v>
      </c>
      <c r="H304" s="178">
        <v>2</v>
      </c>
      <c r="I304" s="179"/>
      <c r="J304" s="180">
        <f>ROUND(I304*H304,2)</f>
        <v>0</v>
      </c>
      <c r="K304" s="176" t="s">
        <v>933</v>
      </c>
      <c r="L304" s="42"/>
      <c r="M304" s="181" t="s">
        <v>19</v>
      </c>
      <c r="N304" s="182" t="s">
        <v>46</v>
      </c>
      <c r="O304" s="67"/>
      <c r="P304" s="183">
        <f>O304*H304</f>
        <v>0</v>
      </c>
      <c r="Q304" s="183">
        <v>0</v>
      </c>
      <c r="R304" s="183">
        <f>Q304*H304</f>
        <v>0</v>
      </c>
      <c r="S304" s="183">
        <v>0</v>
      </c>
      <c r="T304" s="184">
        <f>S304*H304</f>
        <v>0</v>
      </c>
      <c r="U304" s="37"/>
      <c r="V304" s="37"/>
      <c r="W304" s="37"/>
      <c r="X304" s="37"/>
      <c r="Y304" s="37"/>
      <c r="Z304" s="37"/>
      <c r="AA304" s="37"/>
      <c r="AB304" s="37"/>
      <c r="AC304" s="37"/>
      <c r="AD304" s="37"/>
      <c r="AE304" s="37"/>
      <c r="AR304" s="185" t="s">
        <v>187</v>
      </c>
      <c r="AT304" s="185" t="s">
        <v>350</v>
      </c>
      <c r="AU304" s="185" t="s">
        <v>83</v>
      </c>
      <c r="AY304" s="20" t="s">
        <v>349</v>
      </c>
      <c r="BE304" s="186">
        <f>IF(N304="základní",J304,0)</f>
        <v>0</v>
      </c>
      <c r="BF304" s="186">
        <f>IF(N304="snížená",J304,0)</f>
        <v>0</v>
      </c>
      <c r="BG304" s="186">
        <f>IF(N304="zákl. přenesená",J304,0)</f>
        <v>0</v>
      </c>
      <c r="BH304" s="186">
        <f>IF(N304="sníž. přenesená",J304,0)</f>
        <v>0</v>
      </c>
      <c r="BI304" s="186">
        <f>IF(N304="nulová",J304,0)</f>
        <v>0</v>
      </c>
      <c r="BJ304" s="20" t="s">
        <v>83</v>
      </c>
      <c r="BK304" s="186">
        <f>ROUND(I304*H304,2)</f>
        <v>0</v>
      </c>
      <c r="BL304" s="20" t="s">
        <v>187</v>
      </c>
      <c r="BM304" s="185" t="s">
        <v>3986</v>
      </c>
    </row>
    <row r="305" spans="1:65" s="2" customFormat="1" ht="38.4">
      <c r="A305" s="37"/>
      <c r="B305" s="38"/>
      <c r="C305" s="39"/>
      <c r="D305" s="194" t="s">
        <v>952</v>
      </c>
      <c r="E305" s="39"/>
      <c r="F305" s="251" t="s">
        <v>11038</v>
      </c>
      <c r="G305" s="39"/>
      <c r="H305" s="39"/>
      <c r="I305" s="189"/>
      <c r="J305" s="39"/>
      <c r="K305" s="39"/>
      <c r="L305" s="42"/>
      <c r="M305" s="190"/>
      <c r="N305" s="191"/>
      <c r="O305" s="67"/>
      <c r="P305" s="67"/>
      <c r="Q305" s="67"/>
      <c r="R305" s="67"/>
      <c r="S305" s="67"/>
      <c r="T305" s="68"/>
      <c r="U305" s="37"/>
      <c r="V305" s="37"/>
      <c r="W305" s="37"/>
      <c r="X305" s="37"/>
      <c r="Y305" s="37"/>
      <c r="Z305" s="37"/>
      <c r="AA305" s="37"/>
      <c r="AB305" s="37"/>
      <c r="AC305" s="37"/>
      <c r="AD305" s="37"/>
      <c r="AE305" s="37"/>
      <c r="AT305" s="20" t="s">
        <v>952</v>
      </c>
      <c r="AU305" s="20" t="s">
        <v>83</v>
      </c>
    </row>
    <row r="306" spans="1:65" s="2" customFormat="1" ht="16.5" customHeight="1">
      <c r="A306" s="37"/>
      <c r="B306" s="38"/>
      <c r="C306" s="174" t="s">
        <v>3404</v>
      </c>
      <c r="D306" s="174" t="s">
        <v>350</v>
      </c>
      <c r="E306" s="175" t="s">
        <v>11126</v>
      </c>
      <c r="F306" s="176" t="s">
        <v>11127</v>
      </c>
      <c r="G306" s="177" t="s">
        <v>987</v>
      </c>
      <c r="H306" s="178">
        <v>1</v>
      </c>
      <c r="I306" s="179"/>
      <c r="J306" s="180">
        <f>ROUND(I306*H306,2)</f>
        <v>0</v>
      </c>
      <c r="K306" s="176" t="s">
        <v>933</v>
      </c>
      <c r="L306" s="42"/>
      <c r="M306" s="181" t="s">
        <v>19</v>
      </c>
      <c r="N306" s="182" t="s">
        <v>46</v>
      </c>
      <c r="O306" s="67"/>
      <c r="P306" s="183">
        <f>O306*H306</f>
        <v>0</v>
      </c>
      <c r="Q306" s="183">
        <v>0</v>
      </c>
      <c r="R306" s="183">
        <f>Q306*H306</f>
        <v>0</v>
      </c>
      <c r="S306" s="183">
        <v>0</v>
      </c>
      <c r="T306" s="184">
        <f>S306*H306</f>
        <v>0</v>
      </c>
      <c r="U306" s="37"/>
      <c r="V306" s="37"/>
      <c r="W306" s="37"/>
      <c r="X306" s="37"/>
      <c r="Y306" s="37"/>
      <c r="Z306" s="37"/>
      <c r="AA306" s="37"/>
      <c r="AB306" s="37"/>
      <c r="AC306" s="37"/>
      <c r="AD306" s="37"/>
      <c r="AE306" s="37"/>
      <c r="AR306" s="185" t="s">
        <v>187</v>
      </c>
      <c r="AT306" s="185" t="s">
        <v>350</v>
      </c>
      <c r="AU306" s="185" t="s">
        <v>83</v>
      </c>
      <c r="AY306" s="20" t="s">
        <v>349</v>
      </c>
      <c r="BE306" s="186">
        <f>IF(N306="základní",J306,0)</f>
        <v>0</v>
      </c>
      <c r="BF306" s="186">
        <f>IF(N306="snížená",J306,0)</f>
        <v>0</v>
      </c>
      <c r="BG306" s="186">
        <f>IF(N306="zákl. přenesená",J306,0)</f>
        <v>0</v>
      </c>
      <c r="BH306" s="186">
        <f>IF(N306="sníž. přenesená",J306,0)</f>
        <v>0</v>
      </c>
      <c r="BI306" s="186">
        <f>IF(N306="nulová",J306,0)</f>
        <v>0</v>
      </c>
      <c r="BJ306" s="20" t="s">
        <v>83</v>
      </c>
      <c r="BK306" s="186">
        <f>ROUND(I306*H306,2)</f>
        <v>0</v>
      </c>
      <c r="BL306" s="20" t="s">
        <v>187</v>
      </c>
      <c r="BM306" s="185" t="s">
        <v>5649</v>
      </c>
    </row>
    <row r="307" spans="1:65" s="2" customFormat="1" ht="38.4">
      <c r="A307" s="37"/>
      <c r="B307" s="38"/>
      <c r="C307" s="39"/>
      <c r="D307" s="194" t="s">
        <v>952</v>
      </c>
      <c r="E307" s="39"/>
      <c r="F307" s="251" t="s">
        <v>11128</v>
      </c>
      <c r="G307" s="39"/>
      <c r="H307" s="39"/>
      <c r="I307" s="189"/>
      <c r="J307" s="39"/>
      <c r="K307" s="39"/>
      <c r="L307" s="42"/>
      <c r="M307" s="190"/>
      <c r="N307" s="191"/>
      <c r="O307" s="67"/>
      <c r="P307" s="67"/>
      <c r="Q307" s="67"/>
      <c r="R307" s="67"/>
      <c r="S307" s="67"/>
      <c r="T307" s="68"/>
      <c r="U307" s="37"/>
      <c r="V307" s="37"/>
      <c r="W307" s="37"/>
      <c r="X307" s="37"/>
      <c r="Y307" s="37"/>
      <c r="Z307" s="37"/>
      <c r="AA307" s="37"/>
      <c r="AB307" s="37"/>
      <c r="AC307" s="37"/>
      <c r="AD307" s="37"/>
      <c r="AE307" s="37"/>
      <c r="AT307" s="20" t="s">
        <v>952</v>
      </c>
      <c r="AU307" s="20" t="s">
        <v>83</v>
      </c>
    </row>
    <row r="308" spans="1:65" s="2" customFormat="1" ht="16.5" customHeight="1">
      <c r="A308" s="37"/>
      <c r="B308" s="38"/>
      <c r="C308" s="174" t="s">
        <v>790</v>
      </c>
      <c r="D308" s="174" t="s">
        <v>350</v>
      </c>
      <c r="E308" s="175" t="s">
        <v>11129</v>
      </c>
      <c r="F308" s="176" t="s">
        <v>11130</v>
      </c>
      <c r="G308" s="177" t="s">
        <v>1037</v>
      </c>
      <c r="H308" s="178">
        <v>1</v>
      </c>
      <c r="I308" s="179"/>
      <c r="J308" s="180">
        <f>ROUND(I308*H308,2)</f>
        <v>0</v>
      </c>
      <c r="K308" s="176" t="s">
        <v>933</v>
      </c>
      <c r="L308" s="42"/>
      <c r="M308" s="181" t="s">
        <v>19</v>
      </c>
      <c r="N308" s="182" t="s">
        <v>46</v>
      </c>
      <c r="O308" s="67"/>
      <c r="P308" s="183">
        <f>O308*H308</f>
        <v>0</v>
      </c>
      <c r="Q308" s="183">
        <v>0</v>
      </c>
      <c r="R308" s="183">
        <f>Q308*H308</f>
        <v>0</v>
      </c>
      <c r="S308" s="183">
        <v>0</v>
      </c>
      <c r="T308" s="184">
        <f>S308*H308</f>
        <v>0</v>
      </c>
      <c r="U308" s="37"/>
      <c r="V308" s="37"/>
      <c r="W308" s="37"/>
      <c r="X308" s="37"/>
      <c r="Y308" s="37"/>
      <c r="Z308" s="37"/>
      <c r="AA308" s="37"/>
      <c r="AB308" s="37"/>
      <c r="AC308" s="37"/>
      <c r="AD308" s="37"/>
      <c r="AE308" s="37"/>
      <c r="AR308" s="185" t="s">
        <v>187</v>
      </c>
      <c r="AT308" s="185" t="s">
        <v>350</v>
      </c>
      <c r="AU308" s="185" t="s">
        <v>83</v>
      </c>
      <c r="AY308" s="20" t="s">
        <v>349</v>
      </c>
      <c r="BE308" s="186">
        <f>IF(N308="základní",J308,0)</f>
        <v>0</v>
      </c>
      <c r="BF308" s="186">
        <f>IF(N308="snížená",J308,0)</f>
        <v>0</v>
      </c>
      <c r="BG308" s="186">
        <f>IF(N308="zákl. přenesená",J308,0)</f>
        <v>0</v>
      </c>
      <c r="BH308" s="186">
        <f>IF(N308="sníž. přenesená",J308,0)</f>
        <v>0</v>
      </c>
      <c r="BI308" s="186">
        <f>IF(N308="nulová",J308,0)</f>
        <v>0</v>
      </c>
      <c r="BJ308" s="20" t="s">
        <v>83</v>
      </c>
      <c r="BK308" s="186">
        <f>ROUND(I308*H308,2)</f>
        <v>0</v>
      </c>
      <c r="BL308" s="20" t="s">
        <v>187</v>
      </c>
      <c r="BM308" s="185" t="s">
        <v>5657</v>
      </c>
    </row>
    <row r="309" spans="1:65" s="2" customFormat="1" ht="163.19999999999999">
      <c r="A309" s="37"/>
      <c r="B309" s="38"/>
      <c r="C309" s="39"/>
      <c r="D309" s="194" t="s">
        <v>952</v>
      </c>
      <c r="E309" s="39"/>
      <c r="F309" s="251" t="s">
        <v>11131</v>
      </c>
      <c r="G309" s="39"/>
      <c r="H309" s="39"/>
      <c r="I309" s="189"/>
      <c r="J309" s="39"/>
      <c r="K309" s="39"/>
      <c r="L309" s="42"/>
      <c r="M309" s="190"/>
      <c r="N309" s="191"/>
      <c r="O309" s="67"/>
      <c r="P309" s="67"/>
      <c r="Q309" s="67"/>
      <c r="R309" s="67"/>
      <c r="S309" s="67"/>
      <c r="T309" s="68"/>
      <c r="U309" s="37"/>
      <c r="V309" s="37"/>
      <c r="W309" s="37"/>
      <c r="X309" s="37"/>
      <c r="Y309" s="37"/>
      <c r="Z309" s="37"/>
      <c r="AA309" s="37"/>
      <c r="AB309" s="37"/>
      <c r="AC309" s="37"/>
      <c r="AD309" s="37"/>
      <c r="AE309" s="37"/>
      <c r="AT309" s="20" t="s">
        <v>952</v>
      </c>
      <c r="AU309" s="20" t="s">
        <v>83</v>
      </c>
    </row>
    <row r="310" spans="1:65" s="2" customFormat="1" ht="16.5" customHeight="1">
      <c r="A310" s="37"/>
      <c r="B310" s="38"/>
      <c r="C310" s="174" t="s">
        <v>3422</v>
      </c>
      <c r="D310" s="174" t="s">
        <v>350</v>
      </c>
      <c r="E310" s="175" t="s">
        <v>11132</v>
      </c>
      <c r="F310" s="176" t="s">
        <v>11133</v>
      </c>
      <c r="G310" s="177" t="s">
        <v>1037</v>
      </c>
      <c r="H310" s="178">
        <v>1</v>
      </c>
      <c r="I310" s="179"/>
      <c r="J310" s="180">
        <f>ROUND(I310*H310,2)</f>
        <v>0</v>
      </c>
      <c r="K310" s="176" t="s">
        <v>933</v>
      </c>
      <c r="L310" s="42"/>
      <c r="M310" s="181" t="s">
        <v>19</v>
      </c>
      <c r="N310" s="182" t="s">
        <v>46</v>
      </c>
      <c r="O310" s="67"/>
      <c r="P310" s="183">
        <f>O310*H310</f>
        <v>0</v>
      </c>
      <c r="Q310" s="183">
        <v>0</v>
      </c>
      <c r="R310" s="183">
        <f>Q310*H310</f>
        <v>0</v>
      </c>
      <c r="S310" s="183">
        <v>0</v>
      </c>
      <c r="T310" s="184">
        <f>S310*H310</f>
        <v>0</v>
      </c>
      <c r="U310" s="37"/>
      <c r="V310" s="37"/>
      <c r="W310" s="37"/>
      <c r="X310" s="37"/>
      <c r="Y310" s="37"/>
      <c r="Z310" s="37"/>
      <c r="AA310" s="37"/>
      <c r="AB310" s="37"/>
      <c r="AC310" s="37"/>
      <c r="AD310" s="37"/>
      <c r="AE310" s="37"/>
      <c r="AR310" s="185" t="s">
        <v>187</v>
      </c>
      <c r="AT310" s="185" t="s">
        <v>350</v>
      </c>
      <c r="AU310" s="185" t="s">
        <v>83</v>
      </c>
      <c r="AY310" s="20" t="s">
        <v>349</v>
      </c>
      <c r="BE310" s="186">
        <f>IF(N310="základní",J310,0)</f>
        <v>0</v>
      </c>
      <c r="BF310" s="186">
        <f>IF(N310="snížená",J310,0)</f>
        <v>0</v>
      </c>
      <c r="BG310" s="186">
        <f>IF(N310="zákl. přenesená",J310,0)</f>
        <v>0</v>
      </c>
      <c r="BH310" s="186">
        <f>IF(N310="sníž. přenesená",J310,0)</f>
        <v>0</v>
      </c>
      <c r="BI310" s="186">
        <f>IF(N310="nulová",J310,0)</f>
        <v>0</v>
      </c>
      <c r="BJ310" s="20" t="s">
        <v>83</v>
      </c>
      <c r="BK310" s="186">
        <f>ROUND(I310*H310,2)</f>
        <v>0</v>
      </c>
      <c r="BL310" s="20" t="s">
        <v>187</v>
      </c>
      <c r="BM310" s="185" t="s">
        <v>5665</v>
      </c>
    </row>
    <row r="311" spans="1:65" s="2" customFormat="1" ht="86.4">
      <c r="A311" s="37"/>
      <c r="B311" s="38"/>
      <c r="C311" s="39"/>
      <c r="D311" s="194" t="s">
        <v>952</v>
      </c>
      <c r="E311" s="39"/>
      <c r="F311" s="251" t="s">
        <v>11134</v>
      </c>
      <c r="G311" s="39"/>
      <c r="H311" s="39"/>
      <c r="I311" s="189"/>
      <c r="J311" s="39"/>
      <c r="K311" s="39"/>
      <c r="L311" s="42"/>
      <c r="M311" s="190"/>
      <c r="N311" s="191"/>
      <c r="O311" s="67"/>
      <c r="P311" s="67"/>
      <c r="Q311" s="67"/>
      <c r="R311" s="67"/>
      <c r="S311" s="67"/>
      <c r="T311" s="68"/>
      <c r="U311" s="37"/>
      <c r="V311" s="37"/>
      <c r="W311" s="37"/>
      <c r="X311" s="37"/>
      <c r="Y311" s="37"/>
      <c r="Z311" s="37"/>
      <c r="AA311" s="37"/>
      <c r="AB311" s="37"/>
      <c r="AC311" s="37"/>
      <c r="AD311" s="37"/>
      <c r="AE311" s="37"/>
      <c r="AT311" s="20" t="s">
        <v>952</v>
      </c>
      <c r="AU311" s="20" t="s">
        <v>83</v>
      </c>
    </row>
    <row r="312" spans="1:65" s="2" customFormat="1" ht="16.5" customHeight="1">
      <c r="A312" s="37"/>
      <c r="B312" s="38"/>
      <c r="C312" s="174" t="s">
        <v>794</v>
      </c>
      <c r="D312" s="174" t="s">
        <v>350</v>
      </c>
      <c r="E312" s="175" t="s">
        <v>11076</v>
      </c>
      <c r="F312" s="176" t="s">
        <v>11077</v>
      </c>
      <c r="G312" s="177" t="s">
        <v>987</v>
      </c>
      <c r="H312" s="178">
        <v>4</v>
      </c>
      <c r="I312" s="179"/>
      <c r="J312" s="180">
        <f>ROUND(I312*H312,2)</f>
        <v>0</v>
      </c>
      <c r="K312" s="176" t="s">
        <v>933</v>
      </c>
      <c r="L312" s="42"/>
      <c r="M312" s="181" t="s">
        <v>19</v>
      </c>
      <c r="N312" s="182" t="s">
        <v>46</v>
      </c>
      <c r="O312" s="67"/>
      <c r="P312" s="183">
        <f>O312*H312</f>
        <v>0</v>
      </c>
      <c r="Q312" s="183">
        <v>0</v>
      </c>
      <c r="R312" s="183">
        <f>Q312*H312</f>
        <v>0</v>
      </c>
      <c r="S312" s="183">
        <v>0</v>
      </c>
      <c r="T312" s="184">
        <f>S312*H312</f>
        <v>0</v>
      </c>
      <c r="U312" s="37"/>
      <c r="V312" s="37"/>
      <c r="W312" s="37"/>
      <c r="X312" s="37"/>
      <c r="Y312" s="37"/>
      <c r="Z312" s="37"/>
      <c r="AA312" s="37"/>
      <c r="AB312" s="37"/>
      <c r="AC312" s="37"/>
      <c r="AD312" s="37"/>
      <c r="AE312" s="37"/>
      <c r="AR312" s="185" t="s">
        <v>187</v>
      </c>
      <c r="AT312" s="185" t="s">
        <v>350</v>
      </c>
      <c r="AU312" s="185" t="s">
        <v>83</v>
      </c>
      <c r="AY312" s="20" t="s">
        <v>349</v>
      </c>
      <c r="BE312" s="186">
        <f>IF(N312="základní",J312,0)</f>
        <v>0</v>
      </c>
      <c r="BF312" s="186">
        <f>IF(N312="snížená",J312,0)</f>
        <v>0</v>
      </c>
      <c r="BG312" s="186">
        <f>IF(N312="zákl. přenesená",J312,0)</f>
        <v>0</v>
      </c>
      <c r="BH312" s="186">
        <f>IF(N312="sníž. přenesená",J312,0)</f>
        <v>0</v>
      </c>
      <c r="BI312" s="186">
        <f>IF(N312="nulová",J312,0)</f>
        <v>0</v>
      </c>
      <c r="BJ312" s="20" t="s">
        <v>83</v>
      </c>
      <c r="BK312" s="186">
        <f>ROUND(I312*H312,2)</f>
        <v>0</v>
      </c>
      <c r="BL312" s="20" t="s">
        <v>187</v>
      </c>
      <c r="BM312" s="185" t="s">
        <v>1054</v>
      </c>
    </row>
    <row r="313" spans="1:65" s="2" customFormat="1" ht="28.8">
      <c r="A313" s="37"/>
      <c r="B313" s="38"/>
      <c r="C313" s="39"/>
      <c r="D313" s="194" t="s">
        <v>952</v>
      </c>
      <c r="E313" s="39"/>
      <c r="F313" s="251" t="s">
        <v>11135</v>
      </c>
      <c r="G313" s="39"/>
      <c r="H313" s="39"/>
      <c r="I313" s="189"/>
      <c r="J313" s="39"/>
      <c r="K313" s="39"/>
      <c r="L313" s="42"/>
      <c r="M313" s="190"/>
      <c r="N313" s="191"/>
      <c r="O313" s="67"/>
      <c r="P313" s="67"/>
      <c r="Q313" s="67"/>
      <c r="R313" s="67"/>
      <c r="S313" s="67"/>
      <c r="T313" s="68"/>
      <c r="U313" s="37"/>
      <c r="V313" s="37"/>
      <c r="W313" s="37"/>
      <c r="X313" s="37"/>
      <c r="Y313" s="37"/>
      <c r="Z313" s="37"/>
      <c r="AA313" s="37"/>
      <c r="AB313" s="37"/>
      <c r="AC313" s="37"/>
      <c r="AD313" s="37"/>
      <c r="AE313" s="37"/>
      <c r="AT313" s="20" t="s">
        <v>952</v>
      </c>
      <c r="AU313" s="20" t="s">
        <v>83</v>
      </c>
    </row>
    <row r="314" spans="1:65" s="2" customFormat="1" ht="16.5" customHeight="1">
      <c r="A314" s="37"/>
      <c r="B314" s="38"/>
      <c r="C314" s="174" t="s">
        <v>375</v>
      </c>
      <c r="D314" s="174" t="s">
        <v>350</v>
      </c>
      <c r="E314" s="175" t="s">
        <v>11136</v>
      </c>
      <c r="F314" s="176" t="s">
        <v>11137</v>
      </c>
      <c r="G314" s="177" t="s">
        <v>1037</v>
      </c>
      <c r="H314" s="178">
        <v>1</v>
      </c>
      <c r="I314" s="179"/>
      <c r="J314" s="180">
        <f>ROUND(I314*H314,2)</f>
        <v>0</v>
      </c>
      <c r="K314" s="176" t="s">
        <v>933</v>
      </c>
      <c r="L314" s="42"/>
      <c r="M314" s="181" t="s">
        <v>19</v>
      </c>
      <c r="N314" s="182" t="s">
        <v>46</v>
      </c>
      <c r="O314" s="67"/>
      <c r="P314" s="183">
        <f>O314*H314</f>
        <v>0</v>
      </c>
      <c r="Q314" s="183">
        <v>0</v>
      </c>
      <c r="R314" s="183">
        <f>Q314*H314</f>
        <v>0</v>
      </c>
      <c r="S314" s="183">
        <v>0</v>
      </c>
      <c r="T314" s="184">
        <f>S314*H314</f>
        <v>0</v>
      </c>
      <c r="U314" s="37"/>
      <c r="V314" s="37"/>
      <c r="W314" s="37"/>
      <c r="X314" s="37"/>
      <c r="Y314" s="37"/>
      <c r="Z314" s="37"/>
      <c r="AA314" s="37"/>
      <c r="AB314" s="37"/>
      <c r="AC314" s="37"/>
      <c r="AD314" s="37"/>
      <c r="AE314" s="37"/>
      <c r="AR314" s="185" t="s">
        <v>187</v>
      </c>
      <c r="AT314" s="185" t="s">
        <v>350</v>
      </c>
      <c r="AU314" s="185" t="s">
        <v>83</v>
      </c>
      <c r="AY314" s="20" t="s">
        <v>349</v>
      </c>
      <c r="BE314" s="186">
        <f>IF(N314="základní",J314,0)</f>
        <v>0</v>
      </c>
      <c r="BF314" s="186">
        <f>IF(N314="snížená",J314,0)</f>
        <v>0</v>
      </c>
      <c r="BG314" s="186">
        <f>IF(N314="zákl. přenesená",J314,0)</f>
        <v>0</v>
      </c>
      <c r="BH314" s="186">
        <f>IF(N314="sníž. přenesená",J314,0)</f>
        <v>0</v>
      </c>
      <c r="BI314" s="186">
        <f>IF(N314="nulová",J314,0)</f>
        <v>0</v>
      </c>
      <c r="BJ314" s="20" t="s">
        <v>83</v>
      </c>
      <c r="BK314" s="186">
        <f>ROUND(I314*H314,2)</f>
        <v>0</v>
      </c>
      <c r="BL314" s="20" t="s">
        <v>187</v>
      </c>
      <c r="BM314" s="185" t="s">
        <v>5679</v>
      </c>
    </row>
    <row r="315" spans="1:65" s="2" customFormat="1" ht="48">
      <c r="A315" s="37"/>
      <c r="B315" s="38"/>
      <c r="C315" s="39"/>
      <c r="D315" s="194" t="s">
        <v>952</v>
      </c>
      <c r="E315" s="39"/>
      <c r="F315" s="251" t="s">
        <v>11138</v>
      </c>
      <c r="G315" s="39"/>
      <c r="H315" s="39"/>
      <c r="I315" s="189"/>
      <c r="J315" s="39"/>
      <c r="K315" s="39"/>
      <c r="L315" s="42"/>
      <c r="M315" s="190"/>
      <c r="N315" s="191"/>
      <c r="O315" s="67"/>
      <c r="P315" s="67"/>
      <c r="Q315" s="67"/>
      <c r="R315" s="67"/>
      <c r="S315" s="67"/>
      <c r="T315" s="68"/>
      <c r="U315" s="37"/>
      <c r="V315" s="37"/>
      <c r="W315" s="37"/>
      <c r="X315" s="37"/>
      <c r="Y315" s="37"/>
      <c r="Z315" s="37"/>
      <c r="AA315" s="37"/>
      <c r="AB315" s="37"/>
      <c r="AC315" s="37"/>
      <c r="AD315" s="37"/>
      <c r="AE315" s="37"/>
      <c r="AT315" s="20" t="s">
        <v>952</v>
      </c>
      <c r="AU315" s="20" t="s">
        <v>83</v>
      </c>
    </row>
    <row r="316" spans="1:65" s="2" customFormat="1" ht="16.5" customHeight="1">
      <c r="A316" s="37"/>
      <c r="B316" s="38"/>
      <c r="C316" s="174" t="s">
        <v>799</v>
      </c>
      <c r="D316" s="174" t="s">
        <v>350</v>
      </c>
      <c r="E316" s="175" t="s">
        <v>11139</v>
      </c>
      <c r="F316" s="176" t="s">
        <v>11140</v>
      </c>
      <c r="G316" s="177" t="s">
        <v>1037</v>
      </c>
      <c r="H316" s="178">
        <v>3</v>
      </c>
      <c r="I316" s="179"/>
      <c r="J316" s="180">
        <f>ROUND(I316*H316,2)</f>
        <v>0</v>
      </c>
      <c r="K316" s="176" t="s">
        <v>933</v>
      </c>
      <c r="L316" s="42"/>
      <c r="M316" s="181" t="s">
        <v>19</v>
      </c>
      <c r="N316" s="182" t="s">
        <v>46</v>
      </c>
      <c r="O316" s="67"/>
      <c r="P316" s="183">
        <f>O316*H316</f>
        <v>0</v>
      </c>
      <c r="Q316" s="183">
        <v>0</v>
      </c>
      <c r="R316" s="183">
        <f>Q316*H316</f>
        <v>0</v>
      </c>
      <c r="S316" s="183">
        <v>0</v>
      </c>
      <c r="T316" s="184">
        <f>S316*H316</f>
        <v>0</v>
      </c>
      <c r="U316" s="37"/>
      <c r="V316" s="37"/>
      <c r="W316" s="37"/>
      <c r="X316" s="37"/>
      <c r="Y316" s="37"/>
      <c r="Z316" s="37"/>
      <c r="AA316" s="37"/>
      <c r="AB316" s="37"/>
      <c r="AC316" s="37"/>
      <c r="AD316" s="37"/>
      <c r="AE316" s="37"/>
      <c r="AR316" s="185" t="s">
        <v>187</v>
      </c>
      <c r="AT316" s="185" t="s">
        <v>350</v>
      </c>
      <c r="AU316" s="185" t="s">
        <v>83</v>
      </c>
      <c r="AY316" s="20" t="s">
        <v>349</v>
      </c>
      <c r="BE316" s="186">
        <f>IF(N316="základní",J316,0)</f>
        <v>0</v>
      </c>
      <c r="BF316" s="186">
        <f>IF(N316="snížená",J316,0)</f>
        <v>0</v>
      </c>
      <c r="BG316" s="186">
        <f>IF(N316="zákl. přenesená",J316,0)</f>
        <v>0</v>
      </c>
      <c r="BH316" s="186">
        <f>IF(N316="sníž. přenesená",J316,0)</f>
        <v>0</v>
      </c>
      <c r="BI316" s="186">
        <f>IF(N316="nulová",J316,0)</f>
        <v>0</v>
      </c>
      <c r="BJ316" s="20" t="s">
        <v>83</v>
      </c>
      <c r="BK316" s="186">
        <f>ROUND(I316*H316,2)</f>
        <v>0</v>
      </c>
      <c r="BL316" s="20" t="s">
        <v>187</v>
      </c>
      <c r="BM316" s="185" t="s">
        <v>3992</v>
      </c>
    </row>
    <row r="317" spans="1:65" s="2" customFormat="1" ht="28.8">
      <c r="A317" s="37"/>
      <c r="B317" s="38"/>
      <c r="C317" s="39"/>
      <c r="D317" s="194" t="s">
        <v>952</v>
      </c>
      <c r="E317" s="39"/>
      <c r="F317" s="251" t="s">
        <v>11141</v>
      </c>
      <c r="G317" s="39"/>
      <c r="H317" s="39"/>
      <c r="I317" s="189"/>
      <c r="J317" s="39"/>
      <c r="K317" s="39"/>
      <c r="L317" s="42"/>
      <c r="M317" s="190"/>
      <c r="N317" s="191"/>
      <c r="O317" s="67"/>
      <c r="P317" s="67"/>
      <c r="Q317" s="67"/>
      <c r="R317" s="67"/>
      <c r="S317" s="67"/>
      <c r="T317" s="68"/>
      <c r="U317" s="37"/>
      <c r="V317" s="37"/>
      <c r="W317" s="37"/>
      <c r="X317" s="37"/>
      <c r="Y317" s="37"/>
      <c r="Z317" s="37"/>
      <c r="AA317" s="37"/>
      <c r="AB317" s="37"/>
      <c r="AC317" s="37"/>
      <c r="AD317" s="37"/>
      <c r="AE317" s="37"/>
      <c r="AT317" s="20" t="s">
        <v>952</v>
      </c>
      <c r="AU317" s="20" t="s">
        <v>83</v>
      </c>
    </row>
    <row r="318" spans="1:65" s="2" customFormat="1" ht="16.5" customHeight="1">
      <c r="A318" s="37"/>
      <c r="B318" s="38"/>
      <c r="C318" s="174" t="s">
        <v>3445</v>
      </c>
      <c r="D318" s="174" t="s">
        <v>350</v>
      </c>
      <c r="E318" s="175" t="s">
        <v>11142</v>
      </c>
      <c r="F318" s="176" t="s">
        <v>11143</v>
      </c>
      <c r="G318" s="177" t="s">
        <v>1037</v>
      </c>
      <c r="H318" s="178">
        <v>4</v>
      </c>
      <c r="I318" s="179"/>
      <c r="J318" s="180">
        <f>ROUND(I318*H318,2)</f>
        <v>0</v>
      </c>
      <c r="K318" s="176" t="s">
        <v>933</v>
      </c>
      <c r="L318" s="42"/>
      <c r="M318" s="181" t="s">
        <v>19</v>
      </c>
      <c r="N318" s="182" t="s">
        <v>46</v>
      </c>
      <c r="O318" s="67"/>
      <c r="P318" s="183">
        <f>O318*H318</f>
        <v>0</v>
      </c>
      <c r="Q318" s="183">
        <v>0</v>
      </c>
      <c r="R318" s="183">
        <f>Q318*H318</f>
        <v>0</v>
      </c>
      <c r="S318" s="183">
        <v>0</v>
      </c>
      <c r="T318" s="184">
        <f>S318*H318</f>
        <v>0</v>
      </c>
      <c r="U318" s="37"/>
      <c r="V318" s="37"/>
      <c r="W318" s="37"/>
      <c r="X318" s="37"/>
      <c r="Y318" s="37"/>
      <c r="Z318" s="37"/>
      <c r="AA318" s="37"/>
      <c r="AB318" s="37"/>
      <c r="AC318" s="37"/>
      <c r="AD318" s="37"/>
      <c r="AE318" s="37"/>
      <c r="AR318" s="185" t="s">
        <v>187</v>
      </c>
      <c r="AT318" s="185" t="s">
        <v>350</v>
      </c>
      <c r="AU318" s="185" t="s">
        <v>83</v>
      </c>
      <c r="AY318" s="20" t="s">
        <v>349</v>
      </c>
      <c r="BE318" s="186">
        <f>IF(N318="základní",J318,0)</f>
        <v>0</v>
      </c>
      <c r="BF318" s="186">
        <f>IF(N318="snížená",J318,0)</f>
        <v>0</v>
      </c>
      <c r="BG318" s="186">
        <f>IF(N318="zákl. přenesená",J318,0)</f>
        <v>0</v>
      </c>
      <c r="BH318" s="186">
        <f>IF(N318="sníž. přenesená",J318,0)</f>
        <v>0</v>
      </c>
      <c r="BI318" s="186">
        <f>IF(N318="nulová",J318,0)</f>
        <v>0</v>
      </c>
      <c r="BJ318" s="20" t="s">
        <v>83</v>
      </c>
      <c r="BK318" s="186">
        <f>ROUND(I318*H318,2)</f>
        <v>0</v>
      </c>
      <c r="BL318" s="20" t="s">
        <v>187</v>
      </c>
      <c r="BM318" s="185" t="s">
        <v>5694</v>
      </c>
    </row>
    <row r="319" spans="1:65" s="2" customFormat="1" ht="19.2">
      <c r="A319" s="37"/>
      <c r="B319" s="38"/>
      <c r="C319" s="39"/>
      <c r="D319" s="194" t="s">
        <v>952</v>
      </c>
      <c r="E319" s="39"/>
      <c r="F319" s="251" t="s">
        <v>11144</v>
      </c>
      <c r="G319" s="39"/>
      <c r="H319" s="39"/>
      <c r="I319" s="189"/>
      <c r="J319" s="39"/>
      <c r="K319" s="39"/>
      <c r="L319" s="42"/>
      <c r="M319" s="190"/>
      <c r="N319" s="191"/>
      <c r="O319" s="67"/>
      <c r="P319" s="67"/>
      <c r="Q319" s="67"/>
      <c r="R319" s="67"/>
      <c r="S319" s="67"/>
      <c r="T319" s="68"/>
      <c r="U319" s="37"/>
      <c r="V319" s="37"/>
      <c r="W319" s="37"/>
      <c r="X319" s="37"/>
      <c r="Y319" s="37"/>
      <c r="Z319" s="37"/>
      <c r="AA319" s="37"/>
      <c r="AB319" s="37"/>
      <c r="AC319" s="37"/>
      <c r="AD319" s="37"/>
      <c r="AE319" s="37"/>
      <c r="AT319" s="20" t="s">
        <v>952</v>
      </c>
      <c r="AU319" s="20" t="s">
        <v>83</v>
      </c>
    </row>
    <row r="320" spans="1:65" s="2" customFormat="1" ht="16.5" customHeight="1">
      <c r="A320" s="37"/>
      <c r="B320" s="38"/>
      <c r="C320" s="174" t="s">
        <v>803</v>
      </c>
      <c r="D320" s="174" t="s">
        <v>350</v>
      </c>
      <c r="E320" s="175" t="s">
        <v>11145</v>
      </c>
      <c r="F320" s="176" t="s">
        <v>11146</v>
      </c>
      <c r="G320" s="177" t="s">
        <v>1037</v>
      </c>
      <c r="H320" s="178">
        <v>5</v>
      </c>
      <c r="I320" s="179"/>
      <c r="J320" s="180">
        <f>ROUND(I320*H320,2)</f>
        <v>0</v>
      </c>
      <c r="K320" s="176" t="s">
        <v>933</v>
      </c>
      <c r="L320" s="42"/>
      <c r="M320" s="181" t="s">
        <v>19</v>
      </c>
      <c r="N320" s="182" t="s">
        <v>46</v>
      </c>
      <c r="O320" s="67"/>
      <c r="P320" s="183">
        <f>O320*H320</f>
        <v>0</v>
      </c>
      <c r="Q320" s="183">
        <v>0</v>
      </c>
      <c r="R320" s="183">
        <f>Q320*H320</f>
        <v>0</v>
      </c>
      <c r="S320" s="183">
        <v>0</v>
      </c>
      <c r="T320" s="184">
        <f>S320*H320</f>
        <v>0</v>
      </c>
      <c r="U320" s="37"/>
      <c r="V320" s="37"/>
      <c r="W320" s="37"/>
      <c r="X320" s="37"/>
      <c r="Y320" s="37"/>
      <c r="Z320" s="37"/>
      <c r="AA320" s="37"/>
      <c r="AB320" s="37"/>
      <c r="AC320" s="37"/>
      <c r="AD320" s="37"/>
      <c r="AE320" s="37"/>
      <c r="AR320" s="185" t="s">
        <v>187</v>
      </c>
      <c r="AT320" s="185" t="s">
        <v>350</v>
      </c>
      <c r="AU320" s="185" t="s">
        <v>83</v>
      </c>
      <c r="AY320" s="20" t="s">
        <v>349</v>
      </c>
      <c r="BE320" s="186">
        <f>IF(N320="základní",J320,0)</f>
        <v>0</v>
      </c>
      <c r="BF320" s="186">
        <f>IF(N320="snížená",J320,0)</f>
        <v>0</v>
      </c>
      <c r="BG320" s="186">
        <f>IF(N320="zákl. přenesená",J320,0)</f>
        <v>0</v>
      </c>
      <c r="BH320" s="186">
        <f>IF(N320="sníž. přenesená",J320,0)</f>
        <v>0</v>
      </c>
      <c r="BI320" s="186">
        <f>IF(N320="nulová",J320,0)</f>
        <v>0</v>
      </c>
      <c r="BJ320" s="20" t="s">
        <v>83</v>
      </c>
      <c r="BK320" s="186">
        <f>ROUND(I320*H320,2)</f>
        <v>0</v>
      </c>
      <c r="BL320" s="20" t="s">
        <v>187</v>
      </c>
      <c r="BM320" s="185" t="s">
        <v>5702</v>
      </c>
    </row>
    <row r="321" spans="1:65" s="2" customFormat="1" ht="48">
      <c r="A321" s="37"/>
      <c r="B321" s="38"/>
      <c r="C321" s="39"/>
      <c r="D321" s="194" t="s">
        <v>952</v>
      </c>
      <c r="E321" s="39"/>
      <c r="F321" s="251" t="s">
        <v>11147</v>
      </c>
      <c r="G321" s="39"/>
      <c r="H321" s="39"/>
      <c r="I321" s="189"/>
      <c r="J321" s="39"/>
      <c r="K321" s="39"/>
      <c r="L321" s="42"/>
      <c r="M321" s="190"/>
      <c r="N321" s="191"/>
      <c r="O321" s="67"/>
      <c r="P321" s="67"/>
      <c r="Q321" s="67"/>
      <c r="R321" s="67"/>
      <c r="S321" s="67"/>
      <c r="T321" s="68"/>
      <c r="U321" s="37"/>
      <c r="V321" s="37"/>
      <c r="W321" s="37"/>
      <c r="X321" s="37"/>
      <c r="Y321" s="37"/>
      <c r="Z321" s="37"/>
      <c r="AA321" s="37"/>
      <c r="AB321" s="37"/>
      <c r="AC321" s="37"/>
      <c r="AD321" s="37"/>
      <c r="AE321" s="37"/>
      <c r="AT321" s="20" t="s">
        <v>952</v>
      </c>
      <c r="AU321" s="20" t="s">
        <v>83</v>
      </c>
    </row>
    <row r="322" spans="1:65" s="2" customFormat="1" ht="16.5" customHeight="1">
      <c r="A322" s="37"/>
      <c r="B322" s="38"/>
      <c r="C322" s="174" t="s">
        <v>3457</v>
      </c>
      <c r="D322" s="174" t="s">
        <v>350</v>
      </c>
      <c r="E322" s="175" t="s">
        <v>11148</v>
      </c>
      <c r="F322" s="176" t="s">
        <v>11149</v>
      </c>
      <c r="G322" s="177" t="s">
        <v>1037</v>
      </c>
      <c r="H322" s="178">
        <v>12</v>
      </c>
      <c r="I322" s="179"/>
      <c r="J322" s="180">
        <f>ROUND(I322*H322,2)</f>
        <v>0</v>
      </c>
      <c r="K322" s="176" t="s">
        <v>933</v>
      </c>
      <c r="L322" s="42"/>
      <c r="M322" s="181" t="s">
        <v>19</v>
      </c>
      <c r="N322" s="182" t="s">
        <v>46</v>
      </c>
      <c r="O322" s="67"/>
      <c r="P322" s="183">
        <f>O322*H322</f>
        <v>0</v>
      </c>
      <c r="Q322" s="183">
        <v>0</v>
      </c>
      <c r="R322" s="183">
        <f>Q322*H322</f>
        <v>0</v>
      </c>
      <c r="S322" s="183">
        <v>0</v>
      </c>
      <c r="T322" s="184">
        <f>S322*H322</f>
        <v>0</v>
      </c>
      <c r="U322" s="37"/>
      <c r="V322" s="37"/>
      <c r="W322" s="37"/>
      <c r="X322" s="37"/>
      <c r="Y322" s="37"/>
      <c r="Z322" s="37"/>
      <c r="AA322" s="37"/>
      <c r="AB322" s="37"/>
      <c r="AC322" s="37"/>
      <c r="AD322" s="37"/>
      <c r="AE322" s="37"/>
      <c r="AR322" s="185" t="s">
        <v>187</v>
      </c>
      <c r="AT322" s="185" t="s">
        <v>350</v>
      </c>
      <c r="AU322" s="185" t="s">
        <v>83</v>
      </c>
      <c r="AY322" s="20" t="s">
        <v>349</v>
      </c>
      <c r="BE322" s="186">
        <f>IF(N322="základní",J322,0)</f>
        <v>0</v>
      </c>
      <c r="BF322" s="186">
        <f>IF(N322="snížená",J322,0)</f>
        <v>0</v>
      </c>
      <c r="BG322" s="186">
        <f>IF(N322="zákl. přenesená",J322,0)</f>
        <v>0</v>
      </c>
      <c r="BH322" s="186">
        <f>IF(N322="sníž. přenesená",J322,0)</f>
        <v>0</v>
      </c>
      <c r="BI322" s="186">
        <f>IF(N322="nulová",J322,0)</f>
        <v>0</v>
      </c>
      <c r="BJ322" s="20" t="s">
        <v>83</v>
      </c>
      <c r="BK322" s="186">
        <f>ROUND(I322*H322,2)</f>
        <v>0</v>
      </c>
      <c r="BL322" s="20" t="s">
        <v>187</v>
      </c>
      <c r="BM322" s="185" t="s">
        <v>5710</v>
      </c>
    </row>
    <row r="323" spans="1:65" s="2" customFormat="1" ht="48">
      <c r="A323" s="37"/>
      <c r="B323" s="38"/>
      <c r="C323" s="39"/>
      <c r="D323" s="194" t="s">
        <v>952</v>
      </c>
      <c r="E323" s="39"/>
      <c r="F323" s="251" t="s">
        <v>11150</v>
      </c>
      <c r="G323" s="39"/>
      <c r="H323" s="39"/>
      <c r="I323" s="189"/>
      <c r="J323" s="39"/>
      <c r="K323" s="39"/>
      <c r="L323" s="42"/>
      <c r="M323" s="190"/>
      <c r="N323" s="191"/>
      <c r="O323" s="67"/>
      <c r="P323" s="67"/>
      <c r="Q323" s="67"/>
      <c r="R323" s="67"/>
      <c r="S323" s="67"/>
      <c r="T323" s="68"/>
      <c r="U323" s="37"/>
      <c r="V323" s="37"/>
      <c r="W323" s="37"/>
      <c r="X323" s="37"/>
      <c r="Y323" s="37"/>
      <c r="Z323" s="37"/>
      <c r="AA323" s="37"/>
      <c r="AB323" s="37"/>
      <c r="AC323" s="37"/>
      <c r="AD323" s="37"/>
      <c r="AE323" s="37"/>
      <c r="AT323" s="20" t="s">
        <v>952</v>
      </c>
      <c r="AU323" s="20" t="s">
        <v>83</v>
      </c>
    </row>
    <row r="324" spans="1:65" s="2" customFormat="1" ht="16.5" customHeight="1">
      <c r="A324" s="37"/>
      <c r="B324" s="38"/>
      <c r="C324" s="174" t="s">
        <v>807</v>
      </c>
      <c r="D324" s="174" t="s">
        <v>350</v>
      </c>
      <c r="E324" s="175" t="s">
        <v>11151</v>
      </c>
      <c r="F324" s="176" t="s">
        <v>11152</v>
      </c>
      <c r="G324" s="177" t="s">
        <v>1037</v>
      </c>
      <c r="H324" s="178">
        <v>3</v>
      </c>
      <c r="I324" s="179"/>
      <c r="J324" s="180">
        <f>ROUND(I324*H324,2)</f>
        <v>0</v>
      </c>
      <c r="K324" s="176" t="s">
        <v>933</v>
      </c>
      <c r="L324" s="42"/>
      <c r="M324" s="181" t="s">
        <v>19</v>
      </c>
      <c r="N324" s="182" t="s">
        <v>46</v>
      </c>
      <c r="O324" s="67"/>
      <c r="P324" s="183">
        <f>O324*H324</f>
        <v>0</v>
      </c>
      <c r="Q324" s="183">
        <v>0</v>
      </c>
      <c r="R324" s="183">
        <f>Q324*H324</f>
        <v>0</v>
      </c>
      <c r="S324" s="183">
        <v>0</v>
      </c>
      <c r="T324" s="184">
        <f>S324*H324</f>
        <v>0</v>
      </c>
      <c r="U324" s="37"/>
      <c r="V324" s="37"/>
      <c r="W324" s="37"/>
      <c r="X324" s="37"/>
      <c r="Y324" s="37"/>
      <c r="Z324" s="37"/>
      <c r="AA324" s="37"/>
      <c r="AB324" s="37"/>
      <c r="AC324" s="37"/>
      <c r="AD324" s="37"/>
      <c r="AE324" s="37"/>
      <c r="AR324" s="185" t="s">
        <v>187</v>
      </c>
      <c r="AT324" s="185" t="s">
        <v>350</v>
      </c>
      <c r="AU324" s="185" t="s">
        <v>83</v>
      </c>
      <c r="AY324" s="20" t="s">
        <v>349</v>
      </c>
      <c r="BE324" s="186">
        <f>IF(N324="základní",J324,0)</f>
        <v>0</v>
      </c>
      <c r="BF324" s="186">
        <f>IF(N324="snížená",J324,0)</f>
        <v>0</v>
      </c>
      <c r="BG324" s="186">
        <f>IF(N324="zákl. přenesená",J324,0)</f>
        <v>0</v>
      </c>
      <c r="BH324" s="186">
        <f>IF(N324="sníž. přenesená",J324,0)</f>
        <v>0</v>
      </c>
      <c r="BI324" s="186">
        <f>IF(N324="nulová",J324,0)</f>
        <v>0</v>
      </c>
      <c r="BJ324" s="20" t="s">
        <v>83</v>
      </c>
      <c r="BK324" s="186">
        <f>ROUND(I324*H324,2)</f>
        <v>0</v>
      </c>
      <c r="BL324" s="20" t="s">
        <v>187</v>
      </c>
      <c r="BM324" s="185" t="s">
        <v>5718</v>
      </c>
    </row>
    <row r="325" spans="1:65" s="2" customFormat="1" ht="28.8">
      <c r="A325" s="37"/>
      <c r="B325" s="38"/>
      <c r="C325" s="39"/>
      <c r="D325" s="194" t="s">
        <v>952</v>
      </c>
      <c r="E325" s="39"/>
      <c r="F325" s="251" t="s">
        <v>11153</v>
      </c>
      <c r="G325" s="39"/>
      <c r="H325" s="39"/>
      <c r="I325" s="189"/>
      <c r="J325" s="39"/>
      <c r="K325" s="39"/>
      <c r="L325" s="42"/>
      <c r="M325" s="190"/>
      <c r="N325" s="191"/>
      <c r="O325" s="67"/>
      <c r="P325" s="67"/>
      <c r="Q325" s="67"/>
      <c r="R325" s="67"/>
      <c r="S325" s="67"/>
      <c r="T325" s="68"/>
      <c r="U325" s="37"/>
      <c r="V325" s="37"/>
      <c r="W325" s="37"/>
      <c r="X325" s="37"/>
      <c r="Y325" s="37"/>
      <c r="Z325" s="37"/>
      <c r="AA325" s="37"/>
      <c r="AB325" s="37"/>
      <c r="AC325" s="37"/>
      <c r="AD325" s="37"/>
      <c r="AE325" s="37"/>
      <c r="AT325" s="20" t="s">
        <v>952</v>
      </c>
      <c r="AU325" s="20" t="s">
        <v>83</v>
      </c>
    </row>
    <row r="326" spans="1:65" s="2" customFormat="1" ht="16.5" customHeight="1">
      <c r="A326" s="37"/>
      <c r="B326" s="38"/>
      <c r="C326" s="174" t="s">
        <v>3465</v>
      </c>
      <c r="D326" s="174" t="s">
        <v>350</v>
      </c>
      <c r="E326" s="175" t="s">
        <v>11154</v>
      </c>
      <c r="F326" s="176" t="s">
        <v>11155</v>
      </c>
      <c r="G326" s="177" t="s">
        <v>1037</v>
      </c>
      <c r="H326" s="178">
        <v>12</v>
      </c>
      <c r="I326" s="179"/>
      <c r="J326" s="180">
        <f>ROUND(I326*H326,2)</f>
        <v>0</v>
      </c>
      <c r="K326" s="176" t="s">
        <v>933</v>
      </c>
      <c r="L326" s="42"/>
      <c r="M326" s="181" t="s">
        <v>19</v>
      </c>
      <c r="N326" s="182" t="s">
        <v>46</v>
      </c>
      <c r="O326" s="67"/>
      <c r="P326" s="183">
        <f>O326*H326</f>
        <v>0</v>
      </c>
      <c r="Q326" s="183">
        <v>0</v>
      </c>
      <c r="R326" s="183">
        <f>Q326*H326</f>
        <v>0</v>
      </c>
      <c r="S326" s="183">
        <v>0</v>
      </c>
      <c r="T326" s="184">
        <f>S326*H326</f>
        <v>0</v>
      </c>
      <c r="U326" s="37"/>
      <c r="V326" s="37"/>
      <c r="W326" s="37"/>
      <c r="X326" s="37"/>
      <c r="Y326" s="37"/>
      <c r="Z326" s="37"/>
      <c r="AA326" s="37"/>
      <c r="AB326" s="37"/>
      <c r="AC326" s="37"/>
      <c r="AD326" s="37"/>
      <c r="AE326" s="37"/>
      <c r="AR326" s="185" t="s">
        <v>187</v>
      </c>
      <c r="AT326" s="185" t="s">
        <v>350</v>
      </c>
      <c r="AU326" s="185" t="s">
        <v>83</v>
      </c>
      <c r="AY326" s="20" t="s">
        <v>349</v>
      </c>
      <c r="BE326" s="186">
        <f>IF(N326="základní",J326,0)</f>
        <v>0</v>
      </c>
      <c r="BF326" s="186">
        <f>IF(N326="snížená",J326,0)</f>
        <v>0</v>
      </c>
      <c r="BG326" s="186">
        <f>IF(N326="zákl. přenesená",J326,0)</f>
        <v>0</v>
      </c>
      <c r="BH326" s="186">
        <f>IF(N326="sníž. přenesená",J326,0)</f>
        <v>0</v>
      </c>
      <c r="BI326" s="186">
        <f>IF(N326="nulová",J326,0)</f>
        <v>0</v>
      </c>
      <c r="BJ326" s="20" t="s">
        <v>83</v>
      </c>
      <c r="BK326" s="186">
        <f>ROUND(I326*H326,2)</f>
        <v>0</v>
      </c>
      <c r="BL326" s="20" t="s">
        <v>187</v>
      </c>
      <c r="BM326" s="185" t="s">
        <v>5726</v>
      </c>
    </row>
    <row r="327" spans="1:65" s="2" customFormat="1" ht="48">
      <c r="A327" s="37"/>
      <c r="B327" s="38"/>
      <c r="C327" s="39"/>
      <c r="D327" s="194" t="s">
        <v>952</v>
      </c>
      <c r="E327" s="39"/>
      <c r="F327" s="251" t="s">
        <v>11156</v>
      </c>
      <c r="G327" s="39"/>
      <c r="H327" s="39"/>
      <c r="I327" s="189"/>
      <c r="J327" s="39"/>
      <c r="K327" s="39"/>
      <c r="L327" s="42"/>
      <c r="M327" s="190"/>
      <c r="N327" s="191"/>
      <c r="O327" s="67"/>
      <c r="P327" s="67"/>
      <c r="Q327" s="67"/>
      <c r="R327" s="67"/>
      <c r="S327" s="67"/>
      <c r="T327" s="68"/>
      <c r="U327" s="37"/>
      <c r="V327" s="37"/>
      <c r="W327" s="37"/>
      <c r="X327" s="37"/>
      <c r="Y327" s="37"/>
      <c r="Z327" s="37"/>
      <c r="AA327" s="37"/>
      <c r="AB327" s="37"/>
      <c r="AC327" s="37"/>
      <c r="AD327" s="37"/>
      <c r="AE327" s="37"/>
      <c r="AT327" s="20" t="s">
        <v>952</v>
      </c>
      <c r="AU327" s="20" t="s">
        <v>83</v>
      </c>
    </row>
    <row r="328" spans="1:65" s="2" customFormat="1" ht="16.5" customHeight="1">
      <c r="A328" s="37"/>
      <c r="B328" s="38"/>
      <c r="C328" s="174" t="s">
        <v>812</v>
      </c>
      <c r="D328" s="174" t="s">
        <v>350</v>
      </c>
      <c r="E328" s="175" t="s">
        <v>11157</v>
      </c>
      <c r="F328" s="176" t="s">
        <v>11158</v>
      </c>
      <c r="G328" s="177" t="s">
        <v>1037</v>
      </c>
      <c r="H328" s="178">
        <v>8</v>
      </c>
      <c r="I328" s="179"/>
      <c r="J328" s="180">
        <f>ROUND(I328*H328,2)</f>
        <v>0</v>
      </c>
      <c r="K328" s="176" t="s">
        <v>933</v>
      </c>
      <c r="L328" s="42"/>
      <c r="M328" s="181" t="s">
        <v>19</v>
      </c>
      <c r="N328" s="182" t="s">
        <v>46</v>
      </c>
      <c r="O328" s="67"/>
      <c r="P328" s="183">
        <f>O328*H328</f>
        <v>0</v>
      </c>
      <c r="Q328" s="183">
        <v>0</v>
      </c>
      <c r="R328" s="183">
        <f>Q328*H328</f>
        <v>0</v>
      </c>
      <c r="S328" s="183">
        <v>0</v>
      </c>
      <c r="T328" s="184">
        <f>S328*H328</f>
        <v>0</v>
      </c>
      <c r="U328" s="37"/>
      <c r="V328" s="37"/>
      <c r="W328" s="37"/>
      <c r="X328" s="37"/>
      <c r="Y328" s="37"/>
      <c r="Z328" s="37"/>
      <c r="AA328" s="37"/>
      <c r="AB328" s="37"/>
      <c r="AC328" s="37"/>
      <c r="AD328" s="37"/>
      <c r="AE328" s="37"/>
      <c r="AR328" s="185" t="s">
        <v>187</v>
      </c>
      <c r="AT328" s="185" t="s">
        <v>350</v>
      </c>
      <c r="AU328" s="185" t="s">
        <v>83</v>
      </c>
      <c r="AY328" s="20" t="s">
        <v>349</v>
      </c>
      <c r="BE328" s="186">
        <f>IF(N328="základní",J328,0)</f>
        <v>0</v>
      </c>
      <c r="BF328" s="186">
        <f>IF(N328="snížená",J328,0)</f>
        <v>0</v>
      </c>
      <c r="BG328" s="186">
        <f>IF(N328="zákl. přenesená",J328,0)</f>
        <v>0</v>
      </c>
      <c r="BH328" s="186">
        <f>IF(N328="sníž. přenesená",J328,0)</f>
        <v>0</v>
      </c>
      <c r="BI328" s="186">
        <f>IF(N328="nulová",J328,0)</f>
        <v>0</v>
      </c>
      <c r="BJ328" s="20" t="s">
        <v>83</v>
      </c>
      <c r="BK328" s="186">
        <f>ROUND(I328*H328,2)</f>
        <v>0</v>
      </c>
      <c r="BL328" s="20" t="s">
        <v>187</v>
      </c>
      <c r="BM328" s="185" t="s">
        <v>5735</v>
      </c>
    </row>
    <row r="329" spans="1:65" s="2" customFormat="1" ht="48">
      <c r="A329" s="37"/>
      <c r="B329" s="38"/>
      <c r="C329" s="39"/>
      <c r="D329" s="194" t="s">
        <v>952</v>
      </c>
      <c r="E329" s="39"/>
      <c r="F329" s="251" t="s">
        <v>11159</v>
      </c>
      <c r="G329" s="39"/>
      <c r="H329" s="39"/>
      <c r="I329" s="189"/>
      <c r="J329" s="39"/>
      <c r="K329" s="39"/>
      <c r="L329" s="42"/>
      <c r="M329" s="190"/>
      <c r="N329" s="191"/>
      <c r="O329" s="67"/>
      <c r="P329" s="67"/>
      <c r="Q329" s="67"/>
      <c r="R329" s="67"/>
      <c r="S329" s="67"/>
      <c r="T329" s="68"/>
      <c r="U329" s="37"/>
      <c r="V329" s="37"/>
      <c r="W329" s="37"/>
      <c r="X329" s="37"/>
      <c r="Y329" s="37"/>
      <c r="Z329" s="37"/>
      <c r="AA329" s="37"/>
      <c r="AB329" s="37"/>
      <c r="AC329" s="37"/>
      <c r="AD329" s="37"/>
      <c r="AE329" s="37"/>
      <c r="AT329" s="20" t="s">
        <v>952</v>
      </c>
      <c r="AU329" s="20" t="s">
        <v>83</v>
      </c>
    </row>
    <row r="330" spans="1:65" s="2" customFormat="1" ht="16.5" customHeight="1">
      <c r="A330" s="37"/>
      <c r="B330" s="38"/>
      <c r="C330" s="174" t="s">
        <v>3473</v>
      </c>
      <c r="D330" s="174" t="s">
        <v>350</v>
      </c>
      <c r="E330" s="175" t="s">
        <v>11160</v>
      </c>
      <c r="F330" s="176" t="s">
        <v>11161</v>
      </c>
      <c r="G330" s="177" t="s">
        <v>1037</v>
      </c>
      <c r="H330" s="178">
        <v>4</v>
      </c>
      <c r="I330" s="179"/>
      <c r="J330" s="180">
        <f>ROUND(I330*H330,2)</f>
        <v>0</v>
      </c>
      <c r="K330" s="176" t="s">
        <v>933</v>
      </c>
      <c r="L330" s="42"/>
      <c r="M330" s="181" t="s">
        <v>19</v>
      </c>
      <c r="N330" s="182" t="s">
        <v>46</v>
      </c>
      <c r="O330" s="67"/>
      <c r="P330" s="183">
        <f>O330*H330</f>
        <v>0</v>
      </c>
      <c r="Q330" s="183">
        <v>0</v>
      </c>
      <c r="R330" s="183">
        <f>Q330*H330</f>
        <v>0</v>
      </c>
      <c r="S330" s="183">
        <v>0</v>
      </c>
      <c r="T330" s="184">
        <f>S330*H330</f>
        <v>0</v>
      </c>
      <c r="U330" s="37"/>
      <c r="V330" s="37"/>
      <c r="W330" s="37"/>
      <c r="X330" s="37"/>
      <c r="Y330" s="37"/>
      <c r="Z330" s="37"/>
      <c r="AA330" s="37"/>
      <c r="AB330" s="37"/>
      <c r="AC330" s="37"/>
      <c r="AD330" s="37"/>
      <c r="AE330" s="37"/>
      <c r="AR330" s="185" t="s">
        <v>187</v>
      </c>
      <c r="AT330" s="185" t="s">
        <v>350</v>
      </c>
      <c r="AU330" s="185" t="s">
        <v>83</v>
      </c>
      <c r="AY330" s="20" t="s">
        <v>349</v>
      </c>
      <c r="BE330" s="186">
        <f>IF(N330="základní",J330,0)</f>
        <v>0</v>
      </c>
      <c r="BF330" s="186">
        <f>IF(N330="snížená",J330,0)</f>
        <v>0</v>
      </c>
      <c r="BG330" s="186">
        <f>IF(N330="zákl. přenesená",J330,0)</f>
        <v>0</v>
      </c>
      <c r="BH330" s="186">
        <f>IF(N330="sníž. přenesená",J330,0)</f>
        <v>0</v>
      </c>
      <c r="BI330" s="186">
        <f>IF(N330="nulová",J330,0)</f>
        <v>0</v>
      </c>
      <c r="BJ330" s="20" t="s">
        <v>83</v>
      </c>
      <c r="BK330" s="186">
        <f>ROUND(I330*H330,2)</f>
        <v>0</v>
      </c>
      <c r="BL330" s="20" t="s">
        <v>187</v>
      </c>
      <c r="BM330" s="185" t="s">
        <v>5742</v>
      </c>
    </row>
    <row r="331" spans="1:65" s="2" customFormat="1" ht="48">
      <c r="A331" s="37"/>
      <c r="B331" s="38"/>
      <c r="C331" s="39"/>
      <c r="D331" s="194" t="s">
        <v>952</v>
      </c>
      <c r="E331" s="39"/>
      <c r="F331" s="251" t="s">
        <v>11162</v>
      </c>
      <c r="G331" s="39"/>
      <c r="H331" s="39"/>
      <c r="I331" s="189"/>
      <c r="J331" s="39"/>
      <c r="K331" s="39"/>
      <c r="L331" s="42"/>
      <c r="M331" s="190"/>
      <c r="N331" s="191"/>
      <c r="O331" s="67"/>
      <c r="P331" s="67"/>
      <c r="Q331" s="67"/>
      <c r="R331" s="67"/>
      <c r="S331" s="67"/>
      <c r="T331" s="68"/>
      <c r="U331" s="37"/>
      <c r="V331" s="37"/>
      <c r="W331" s="37"/>
      <c r="X331" s="37"/>
      <c r="Y331" s="37"/>
      <c r="Z331" s="37"/>
      <c r="AA331" s="37"/>
      <c r="AB331" s="37"/>
      <c r="AC331" s="37"/>
      <c r="AD331" s="37"/>
      <c r="AE331" s="37"/>
      <c r="AT331" s="20" t="s">
        <v>952</v>
      </c>
      <c r="AU331" s="20" t="s">
        <v>83</v>
      </c>
    </row>
    <row r="332" spans="1:65" s="2" customFormat="1" ht="16.5" customHeight="1">
      <c r="A332" s="37"/>
      <c r="B332" s="38"/>
      <c r="C332" s="174" t="s">
        <v>817</v>
      </c>
      <c r="D332" s="174" t="s">
        <v>350</v>
      </c>
      <c r="E332" s="175" t="s">
        <v>11163</v>
      </c>
      <c r="F332" s="176" t="s">
        <v>11086</v>
      </c>
      <c r="G332" s="177" t="s">
        <v>987</v>
      </c>
      <c r="H332" s="178">
        <v>59</v>
      </c>
      <c r="I332" s="179"/>
      <c r="J332" s="180">
        <f>ROUND(I332*H332,2)</f>
        <v>0</v>
      </c>
      <c r="K332" s="176" t="s">
        <v>933</v>
      </c>
      <c r="L332" s="42"/>
      <c r="M332" s="181" t="s">
        <v>19</v>
      </c>
      <c r="N332" s="182" t="s">
        <v>46</v>
      </c>
      <c r="O332" s="67"/>
      <c r="P332" s="183">
        <f>O332*H332</f>
        <v>0</v>
      </c>
      <c r="Q332" s="183">
        <v>0</v>
      </c>
      <c r="R332" s="183">
        <f>Q332*H332</f>
        <v>0</v>
      </c>
      <c r="S332" s="183">
        <v>0</v>
      </c>
      <c r="T332" s="184">
        <f>S332*H332</f>
        <v>0</v>
      </c>
      <c r="U332" s="37"/>
      <c r="V332" s="37"/>
      <c r="W332" s="37"/>
      <c r="X332" s="37"/>
      <c r="Y332" s="37"/>
      <c r="Z332" s="37"/>
      <c r="AA332" s="37"/>
      <c r="AB332" s="37"/>
      <c r="AC332" s="37"/>
      <c r="AD332" s="37"/>
      <c r="AE332" s="37"/>
      <c r="AR332" s="185" t="s">
        <v>187</v>
      </c>
      <c r="AT332" s="185" t="s">
        <v>350</v>
      </c>
      <c r="AU332" s="185" t="s">
        <v>83</v>
      </c>
      <c r="AY332" s="20" t="s">
        <v>349</v>
      </c>
      <c r="BE332" s="186">
        <f>IF(N332="základní",J332,0)</f>
        <v>0</v>
      </c>
      <c r="BF332" s="186">
        <f>IF(N332="snížená",J332,0)</f>
        <v>0</v>
      </c>
      <c r="BG332" s="186">
        <f>IF(N332="zákl. přenesená",J332,0)</f>
        <v>0</v>
      </c>
      <c r="BH332" s="186">
        <f>IF(N332="sníž. přenesená",J332,0)</f>
        <v>0</v>
      </c>
      <c r="BI332" s="186">
        <f>IF(N332="nulová",J332,0)</f>
        <v>0</v>
      </c>
      <c r="BJ332" s="20" t="s">
        <v>83</v>
      </c>
      <c r="BK332" s="186">
        <f>ROUND(I332*H332,2)</f>
        <v>0</v>
      </c>
      <c r="BL332" s="20" t="s">
        <v>187</v>
      </c>
      <c r="BM332" s="185" t="s">
        <v>5750</v>
      </c>
    </row>
    <row r="333" spans="1:65" s="2" customFormat="1" ht="48">
      <c r="A333" s="37"/>
      <c r="B333" s="38"/>
      <c r="C333" s="39"/>
      <c r="D333" s="194" t="s">
        <v>952</v>
      </c>
      <c r="E333" s="39"/>
      <c r="F333" s="251" t="s">
        <v>11087</v>
      </c>
      <c r="G333" s="39"/>
      <c r="H333" s="39"/>
      <c r="I333" s="189"/>
      <c r="J333" s="39"/>
      <c r="K333" s="39"/>
      <c r="L333" s="42"/>
      <c r="M333" s="190"/>
      <c r="N333" s="191"/>
      <c r="O333" s="67"/>
      <c r="P333" s="67"/>
      <c r="Q333" s="67"/>
      <c r="R333" s="67"/>
      <c r="S333" s="67"/>
      <c r="T333" s="68"/>
      <c r="U333" s="37"/>
      <c r="V333" s="37"/>
      <c r="W333" s="37"/>
      <c r="X333" s="37"/>
      <c r="Y333" s="37"/>
      <c r="Z333" s="37"/>
      <c r="AA333" s="37"/>
      <c r="AB333" s="37"/>
      <c r="AC333" s="37"/>
      <c r="AD333" s="37"/>
      <c r="AE333" s="37"/>
      <c r="AT333" s="20" t="s">
        <v>952</v>
      </c>
      <c r="AU333" s="20" t="s">
        <v>83</v>
      </c>
    </row>
    <row r="334" spans="1:65" s="2" customFormat="1" ht="16.5" customHeight="1">
      <c r="A334" s="37"/>
      <c r="B334" s="38"/>
      <c r="C334" s="174" t="s">
        <v>3480</v>
      </c>
      <c r="D334" s="174" t="s">
        <v>350</v>
      </c>
      <c r="E334" s="175" t="s">
        <v>11164</v>
      </c>
      <c r="F334" s="176" t="s">
        <v>11165</v>
      </c>
      <c r="G334" s="177" t="s">
        <v>1037</v>
      </c>
      <c r="H334" s="178">
        <v>2</v>
      </c>
      <c r="I334" s="179"/>
      <c r="J334" s="180">
        <f>ROUND(I334*H334,2)</f>
        <v>0</v>
      </c>
      <c r="K334" s="176" t="s">
        <v>933</v>
      </c>
      <c r="L334" s="42"/>
      <c r="M334" s="181" t="s">
        <v>19</v>
      </c>
      <c r="N334" s="182" t="s">
        <v>46</v>
      </c>
      <c r="O334" s="67"/>
      <c r="P334" s="183">
        <f>O334*H334</f>
        <v>0</v>
      </c>
      <c r="Q334" s="183">
        <v>0</v>
      </c>
      <c r="R334" s="183">
        <f>Q334*H334</f>
        <v>0</v>
      </c>
      <c r="S334" s="183">
        <v>0</v>
      </c>
      <c r="T334" s="184">
        <f>S334*H334</f>
        <v>0</v>
      </c>
      <c r="U334" s="37"/>
      <c r="V334" s="37"/>
      <c r="W334" s="37"/>
      <c r="X334" s="37"/>
      <c r="Y334" s="37"/>
      <c r="Z334" s="37"/>
      <c r="AA334" s="37"/>
      <c r="AB334" s="37"/>
      <c r="AC334" s="37"/>
      <c r="AD334" s="37"/>
      <c r="AE334" s="37"/>
      <c r="AR334" s="185" t="s">
        <v>187</v>
      </c>
      <c r="AT334" s="185" t="s">
        <v>350</v>
      </c>
      <c r="AU334" s="185" t="s">
        <v>83</v>
      </c>
      <c r="AY334" s="20" t="s">
        <v>349</v>
      </c>
      <c r="BE334" s="186">
        <f>IF(N334="základní",J334,0)</f>
        <v>0</v>
      </c>
      <c r="BF334" s="186">
        <f>IF(N334="snížená",J334,0)</f>
        <v>0</v>
      </c>
      <c r="BG334" s="186">
        <f>IF(N334="zákl. přenesená",J334,0)</f>
        <v>0</v>
      </c>
      <c r="BH334" s="186">
        <f>IF(N334="sníž. přenesená",J334,0)</f>
        <v>0</v>
      </c>
      <c r="BI334" s="186">
        <f>IF(N334="nulová",J334,0)</f>
        <v>0</v>
      </c>
      <c r="BJ334" s="20" t="s">
        <v>83</v>
      </c>
      <c r="BK334" s="186">
        <f>ROUND(I334*H334,2)</f>
        <v>0</v>
      </c>
      <c r="BL334" s="20" t="s">
        <v>187</v>
      </c>
      <c r="BM334" s="185" t="s">
        <v>5758</v>
      </c>
    </row>
    <row r="335" spans="1:65" s="2" customFormat="1" ht="67.2">
      <c r="A335" s="37"/>
      <c r="B335" s="38"/>
      <c r="C335" s="39"/>
      <c r="D335" s="194" t="s">
        <v>952</v>
      </c>
      <c r="E335" s="39"/>
      <c r="F335" s="251" t="s">
        <v>11166</v>
      </c>
      <c r="G335" s="39"/>
      <c r="H335" s="39"/>
      <c r="I335" s="189"/>
      <c r="J335" s="39"/>
      <c r="K335" s="39"/>
      <c r="L335" s="42"/>
      <c r="M335" s="190"/>
      <c r="N335" s="191"/>
      <c r="O335" s="67"/>
      <c r="P335" s="67"/>
      <c r="Q335" s="67"/>
      <c r="R335" s="67"/>
      <c r="S335" s="67"/>
      <c r="T335" s="68"/>
      <c r="U335" s="37"/>
      <c r="V335" s="37"/>
      <c r="W335" s="37"/>
      <c r="X335" s="37"/>
      <c r="Y335" s="37"/>
      <c r="Z335" s="37"/>
      <c r="AA335" s="37"/>
      <c r="AB335" s="37"/>
      <c r="AC335" s="37"/>
      <c r="AD335" s="37"/>
      <c r="AE335" s="37"/>
      <c r="AT335" s="20" t="s">
        <v>952</v>
      </c>
      <c r="AU335" s="20" t="s">
        <v>83</v>
      </c>
    </row>
    <row r="336" spans="1:65" s="2" customFormat="1" ht="16.5" customHeight="1">
      <c r="A336" s="37"/>
      <c r="B336" s="38"/>
      <c r="C336" s="174" t="s">
        <v>822</v>
      </c>
      <c r="D336" s="174" t="s">
        <v>350</v>
      </c>
      <c r="E336" s="175" t="s">
        <v>11167</v>
      </c>
      <c r="F336" s="176" t="s">
        <v>11168</v>
      </c>
      <c r="G336" s="177" t="s">
        <v>1037</v>
      </c>
      <c r="H336" s="178">
        <v>1</v>
      </c>
      <c r="I336" s="179"/>
      <c r="J336" s="180">
        <f>ROUND(I336*H336,2)</f>
        <v>0</v>
      </c>
      <c r="K336" s="176" t="s">
        <v>933</v>
      </c>
      <c r="L336" s="42"/>
      <c r="M336" s="181" t="s">
        <v>19</v>
      </c>
      <c r="N336" s="182" t="s">
        <v>46</v>
      </c>
      <c r="O336" s="67"/>
      <c r="P336" s="183">
        <f>O336*H336</f>
        <v>0</v>
      </c>
      <c r="Q336" s="183">
        <v>0</v>
      </c>
      <c r="R336" s="183">
        <f>Q336*H336</f>
        <v>0</v>
      </c>
      <c r="S336" s="183">
        <v>0</v>
      </c>
      <c r="T336" s="184">
        <f>S336*H336</f>
        <v>0</v>
      </c>
      <c r="U336" s="37"/>
      <c r="V336" s="37"/>
      <c r="W336" s="37"/>
      <c r="X336" s="37"/>
      <c r="Y336" s="37"/>
      <c r="Z336" s="37"/>
      <c r="AA336" s="37"/>
      <c r="AB336" s="37"/>
      <c r="AC336" s="37"/>
      <c r="AD336" s="37"/>
      <c r="AE336" s="37"/>
      <c r="AR336" s="185" t="s">
        <v>187</v>
      </c>
      <c r="AT336" s="185" t="s">
        <v>350</v>
      </c>
      <c r="AU336" s="185" t="s">
        <v>83</v>
      </c>
      <c r="AY336" s="20" t="s">
        <v>349</v>
      </c>
      <c r="BE336" s="186">
        <f>IF(N336="základní",J336,0)</f>
        <v>0</v>
      </c>
      <c r="BF336" s="186">
        <f>IF(N336="snížená",J336,0)</f>
        <v>0</v>
      </c>
      <c r="BG336" s="186">
        <f>IF(N336="zákl. přenesená",J336,0)</f>
        <v>0</v>
      </c>
      <c r="BH336" s="186">
        <f>IF(N336="sníž. přenesená",J336,0)</f>
        <v>0</v>
      </c>
      <c r="BI336" s="186">
        <f>IF(N336="nulová",J336,0)</f>
        <v>0</v>
      </c>
      <c r="BJ336" s="20" t="s">
        <v>83</v>
      </c>
      <c r="BK336" s="186">
        <f>ROUND(I336*H336,2)</f>
        <v>0</v>
      </c>
      <c r="BL336" s="20" t="s">
        <v>187</v>
      </c>
      <c r="BM336" s="185" t="s">
        <v>5764</v>
      </c>
    </row>
    <row r="337" spans="1:65" s="2" customFormat="1" ht="105.6">
      <c r="A337" s="37"/>
      <c r="B337" s="38"/>
      <c r="C337" s="39"/>
      <c r="D337" s="194" t="s">
        <v>952</v>
      </c>
      <c r="E337" s="39"/>
      <c r="F337" s="251" t="s">
        <v>11169</v>
      </c>
      <c r="G337" s="39"/>
      <c r="H337" s="39"/>
      <c r="I337" s="189"/>
      <c r="J337" s="39"/>
      <c r="K337" s="39"/>
      <c r="L337" s="42"/>
      <c r="M337" s="190"/>
      <c r="N337" s="191"/>
      <c r="O337" s="67"/>
      <c r="P337" s="67"/>
      <c r="Q337" s="67"/>
      <c r="R337" s="67"/>
      <c r="S337" s="67"/>
      <c r="T337" s="68"/>
      <c r="U337" s="37"/>
      <c r="V337" s="37"/>
      <c r="W337" s="37"/>
      <c r="X337" s="37"/>
      <c r="Y337" s="37"/>
      <c r="Z337" s="37"/>
      <c r="AA337" s="37"/>
      <c r="AB337" s="37"/>
      <c r="AC337" s="37"/>
      <c r="AD337" s="37"/>
      <c r="AE337" s="37"/>
      <c r="AT337" s="20" t="s">
        <v>952</v>
      </c>
      <c r="AU337" s="20" t="s">
        <v>83</v>
      </c>
    </row>
    <row r="338" spans="1:65" s="2" customFormat="1" ht="16.5" customHeight="1">
      <c r="A338" s="37"/>
      <c r="B338" s="38"/>
      <c r="C338" s="174" t="s">
        <v>3487</v>
      </c>
      <c r="D338" s="174" t="s">
        <v>350</v>
      </c>
      <c r="E338" s="175" t="s">
        <v>11170</v>
      </c>
      <c r="F338" s="176" t="s">
        <v>11171</v>
      </c>
      <c r="G338" s="177" t="s">
        <v>1037</v>
      </c>
      <c r="H338" s="178">
        <v>1</v>
      </c>
      <c r="I338" s="179"/>
      <c r="J338" s="180">
        <f>ROUND(I338*H338,2)</f>
        <v>0</v>
      </c>
      <c r="K338" s="176" t="s">
        <v>933</v>
      </c>
      <c r="L338" s="42"/>
      <c r="M338" s="181" t="s">
        <v>19</v>
      </c>
      <c r="N338" s="182" t="s">
        <v>46</v>
      </c>
      <c r="O338" s="67"/>
      <c r="P338" s="183">
        <f>O338*H338</f>
        <v>0</v>
      </c>
      <c r="Q338" s="183">
        <v>0</v>
      </c>
      <c r="R338" s="183">
        <f>Q338*H338</f>
        <v>0</v>
      </c>
      <c r="S338" s="183">
        <v>0</v>
      </c>
      <c r="T338" s="184">
        <f>S338*H338</f>
        <v>0</v>
      </c>
      <c r="U338" s="37"/>
      <c r="V338" s="37"/>
      <c r="W338" s="37"/>
      <c r="X338" s="37"/>
      <c r="Y338" s="37"/>
      <c r="Z338" s="37"/>
      <c r="AA338" s="37"/>
      <c r="AB338" s="37"/>
      <c r="AC338" s="37"/>
      <c r="AD338" s="37"/>
      <c r="AE338" s="37"/>
      <c r="AR338" s="185" t="s">
        <v>187</v>
      </c>
      <c r="AT338" s="185" t="s">
        <v>350</v>
      </c>
      <c r="AU338" s="185" t="s">
        <v>83</v>
      </c>
      <c r="AY338" s="20" t="s">
        <v>349</v>
      </c>
      <c r="BE338" s="186">
        <f>IF(N338="základní",J338,0)</f>
        <v>0</v>
      </c>
      <c r="BF338" s="186">
        <f>IF(N338="snížená",J338,0)</f>
        <v>0</v>
      </c>
      <c r="BG338" s="186">
        <f>IF(N338="zákl. přenesená",J338,0)</f>
        <v>0</v>
      </c>
      <c r="BH338" s="186">
        <f>IF(N338="sníž. přenesená",J338,0)</f>
        <v>0</v>
      </c>
      <c r="BI338" s="186">
        <f>IF(N338="nulová",J338,0)</f>
        <v>0</v>
      </c>
      <c r="BJ338" s="20" t="s">
        <v>83</v>
      </c>
      <c r="BK338" s="186">
        <f>ROUND(I338*H338,2)</f>
        <v>0</v>
      </c>
      <c r="BL338" s="20" t="s">
        <v>187</v>
      </c>
      <c r="BM338" s="185" t="s">
        <v>5770</v>
      </c>
    </row>
    <row r="339" spans="1:65" s="2" customFormat="1" ht="163.19999999999999">
      <c r="A339" s="37"/>
      <c r="B339" s="38"/>
      <c r="C339" s="39"/>
      <c r="D339" s="194" t="s">
        <v>952</v>
      </c>
      <c r="E339" s="39"/>
      <c r="F339" s="251" t="s">
        <v>11172</v>
      </c>
      <c r="G339" s="39"/>
      <c r="H339" s="39"/>
      <c r="I339" s="189"/>
      <c r="J339" s="39"/>
      <c r="K339" s="39"/>
      <c r="L339" s="42"/>
      <c r="M339" s="190"/>
      <c r="N339" s="191"/>
      <c r="O339" s="67"/>
      <c r="P339" s="67"/>
      <c r="Q339" s="67"/>
      <c r="R339" s="67"/>
      <c r="S339" s="67"/>
      <c r="T339" s="68"/>
      <c r="U339" s="37"/>
      <c r="V339" s="37"/>
      <c r="W339" s="37"/>
      <c r="X339" s="37"/>
      <c r="Y339" s="37"/>
      <c r="Z339" s="37"/>
      <c r="AA339" s="37"/>
      <c r="AB339" s="37"/>
      <c r="AC339" s="37"/>
      <c r="AD339" s="37"/>
      <c r="AE339" s="37"/>
      <c r="AT339" s="20" t="s">
        <v>952</v>
      </c>
      <c r="AU339" s="20" t="s">
        <v>83</v>
      </c>
    </row>
    <row r="340" spans="1:65" s="2" customFormat="1" ht="16.5" customHeight="1">
      <c r="A340" s="37"/>
      <c r="B340" s="38"/>
      <c r="C340" s="174" t="s">
        <v>826</v>
      </c>
      <c r="D340" s="174" t="s">
        <v>350</v>
      </c>
      <c r="E340" s="175" t="s">
        <v>11173</v>
      </c>
      <c r="F340" s="176" t="s">
        <v>11174</v>
      </c>
      <c r="G340" s="177" t="s">
        <v>1037</v>
      </c>
      <c r="H340" s="178">
        <v>1</v>
      </c>
      <c r="I340" s="179"/>
      <c r="J340" s="180">
        <f>ROUND(I340*H340,2)</f>
        <v>0</v>
      </c>
      <c r="K340" s="176" t="s">
        <v>933</v>
      </c>
      <c r="L340" s="42"/>
      <c r="M340" s="181" t="s">
        <v>19</v>
      </c>
      <c r="N340" s="182" t="s">
        <v>46</v>
      </c>
      <c r="O340" s="67"/>
      <c r="P340" s="183">
        <f>O340*H340</f>
        <v>0</v>
      </c>
      <c r="Q340" s="183">
        <v>0</v>
      </c>
      <c r="R340" s="183">
        <f>Q340*H340</f>
        <v>0</v>
      </c>
      <c r="S340" s="183">
        <v>0</v>
      </c>
      <c r="T340" s="184">
        <f>S340*H340</f>
        <v>0</v>
      </c>
      <c r="U340" s="37"/>
      <c r="V340" s="37"/>
      <c r="W340" s="37"/>
      <c r="X340" s="37"/>
      <c r="Y340" s="37"/>
      <c r="Z340" s="37"/>
      <c r="AA340" s="37"/>
      <c r="AB340" s="37"/>
      <c r="AC340" s="37"/>
      <c r="AD340" s="37"/>
      <c r="AE340" s="37"/>
      <c r="AR340" s="185" t="s">
        <v>187</v>
      </c>
      <c r="AT340" s="185" t="s">
        <v>350</v>
      </c>
      <c r="AU340" s="185" t="s">
        <v>83</v>
      </c>
      <c r="AY340" s="20" t="s">
        <v>349</v>
      </c>
      <c r="BE340" s="186">
        <f>IF(N340="základní",J340,0)</f>
        <v>0</v>
      </c>
      <c r="BF340" s="186">
        <f>IF(N340="snížená",J340,0)</f>
        <v>0</v>
      </c>
      <c r="BG340" s="186">
        <f>IF(N340="zákl. přenesená",J340,0)</f>
        <v>0</v>
      </c>
      <c r="BH340" s="186">
        <f>IF(N340="sníž. přenesená",J340,0)</f>
        <v>0</v>
      </c>
      <c r="BI340" s="186">
        <f>IF(N340="nulová",J340,0)</f>
        <v>0</v>
      </c>
      <c r="BJ340" s="20" t="s">
        <v>83</v>
      </c>
      <c r="BK340" s="186">
        <f>ROUND(I340*H340,2)</f>
        <v>0</v>
      </c>
      <c r="BL340" s="20" t="s">
        <v>187</v>
      </c>
      <c r="BM340" s="185" t="s">
        <v>5776</v>
      </c>
    </row>
    <row r="341" spans="1:65" s="2" customFormat="1" ht="19.2">
      <c r="A341" s="37"/>
      <c r="B341" s="38"/>
      <c r="C341" s="39"/>
      <c r="D341" s="194" t="s">
        <v>952</v>
      </c>
      <c r="E341" s="39"/>
      <c r="F341" s="251" t="s">
        <v>11175</v>
      </c>
      <c r="G341" s="39"/>
      <c r="H341" s="39"/>
      <c r="I341" s="189"/>
      <c r="J341" s="39"/>
      <c r="K341" s="39"/>
      <c r="L341" s="42"/>
      <c r="M341" s="190"/>
      <c r="N341" s="191"/>
      <c r="O341" s="67"/>
      <c r="P341" s="67"/>
      <c r="Q341" s="67"/>
      <c r="R341" s="67"/>
      <c r="S341" s="67"/>
      <c r="T341" s="68"/>
      <c r="U341" s="37"/>
      <c r="V341" s="37"/>
      <c r="W341" s="37"/>
      <c r="X341" s="37"/>
      <c r="Y341" s="37"/>
      <c r="Z341" s="37"/>
      <c r="AA341" s="37"/>
      <c r="AB341" s="37"/>
      <c r="AC341" s="37"/>
      <c r="AD341" s="37"/>
      <c r="AE341" s="37"/>
      <c r="AT341" s="20" t="s">
        <v>952</v>
      </c>
      <c r="AU341" s="20" t="s">
        <v>83</v>
      </c>
    </row>
    <row r="342" spans="1:65" s="2" customFormat="1" ht="16.5" customHeight="1">
      <c r="A342" s="37"/>
      <c r="B342" s="38"/>
      <c r="C342" s="174" t="s">
        <v>3495</v>
      </c>
      <c r="D342" s="174" t="s">
        <v>350</v>
      </c>
      <c r="E342" s="175" t="s">
        <v>11176</v>
      </c>
      <c r="F342" s="176" t="s">
        <v>11177</v>
      </c>
      <c r="G342" s="177" t="s">
        <v>1037</v>
      </c>
      <c r="H342" s="178">
        <v>2</v>
      </c>
      <c r="I342" s="179"/>
      <c r="J342" s="180">
        <f>ROUND(I342*H342,2)</f>
        <v>0</v>
      </c>
      <c r="K342" s="176" t="s">
        <v>933</v>
      </c>
      <c r="L342" s="42"/>
      <c r="M342" s="181" t="s">
        <v>19</v>
      </c>
      <c r="N342" s="182" t="s">
        <v>46</v>
      </c>
      <c r="O342" s="67"/>
      <c r="P342" s="183">
        <f>O342*H342</f>
        <v>0</v>
      </c>
      <c r="Q342" s="183">
        <v>0</v>
      </c>
      <c r="R342" s="183">
        <f>Q342*H342</f>
        <v>0</v>
      </c>
      <c r="S342" s="183">
        <v>0</v>
      </c>
      <c r="T342" s="184">
        <f>S342*H342</f>
        <v>0</v>
      </c>
      <c r="U342" s="37"/>
      <c r="V342" s="37"/>
      <c r="W342" s="37"/>
      <c r="X342" s="37"/>
      <c r="Y342" s="37"/>
      <c r="Z342" s="37"/>
      <c r="AA342" s="37"/>
      <c r="AB342" s="37"/>
      <c r="AC342" s="37"/>
      <c r="AD342" s="37"/>
      <c r="AE342" s="37"/>
      <c r="AR342" s="185" t="s">
        <v>187</v>
      </c>
      <c r="AT342" s="185" t="s">
        <v>350</v>
      </c>
      <c r="AU342" s="185" t="s">
        <v>83</v>
      </c>
      <c r="AY342" s="20" t="s">
        <v>349</v>
      </c>
      <c r="BE342" s="186">
        <f>IF(N342="základní",J342,0)</f>
        <v>0</v>
      </c>
      <c r="BF342" s="186">
        <f>IF(N342="snížená",J342,0)</f>
        <v>0</v>
      </c>
      <c r="BG342" s="186">
        <f>IF(N342="zákl. přenesená",J342,0)</f>
        <v>0</v>
      </c>
      <c r="BH342" s="186">
        <f>IF(N342="sníž. přenesená",J342,0)</f>
        <v>0</v>
      </c>
      <c r="BI342" s="186">
        <f>IF(N342="nulová",J342,0)</f>
        <v>0</v>
      </c>
      <c r="BJ342" s="20" t="s">
        <v>83</v>
      </c>
      <c r="BK342" s="186">
        <f>ROUND(I342*H342,2)</f>
        <v>0</v>
      </c>
      <c r="BL342" s="20" t="s">
        <v>187</v>
      </c>
      <c r="BM342" s="185" t="s">
        <v>5783</v>
      </c>
    </row>
    <row r="343" spans="1:65" s="2" customFormat="1" ht="28.8">
      <c r="A343" s="37"/>
      <c r="B343" s="38"/>
      <c r="C343" s="39"/>
      <c r="D343" s="194" t="s">
        <v>952</v>
      </c>
      <c r="E343" s="39"/>
      <c r="F343" s="251" t="s">
        <v>11178</v>
      </c>
      <c r="G343" s="39"/>
      <c r="H343" s="39"/>
      <c r="I343" s="189"/>
      <c r="J343" s="39"/>
      <c r="K343" s="39"/>
      <c r="L343" s="42"/>
      <c r="M343" s="190"/>
      <c r="N343" s="191"/>
      <c r="O343" s="67"/>
      <c r="P343" s="67"/>
      <c r="Q343" s="67"/>
      <c r="R343" s="67"/>
      <c r="S343" s="67"/>
      <c r="T343" s="68"/>
      <c r="U343" s="37"/>
      <c r="V343" s="37"/>
      <c r="W343" s="37"/>
      <c r="X343" s="37"/>
      <c r="Y343" s="37"/>
      <c r="Z343" s="37"/>
      <c r="AA343" s="37"/>
      <c r="AB343" s="37"/>
      <c r="AC343" s="37"/>
      <c r="AD343" s="37"/>
      <c r="AE343" s="37"/>
      <c r="AT343" s="20" t="s">
        <v>952</v>
      </c>
      <c r="AU343" s="20" t="s">
        <v>83</v>
      </c>
    </row>
    <row r="344" spans="1:65" s="2" customFormat="1" ht="16.5" customHeight="1">
      <c r="A344" s="37"/>
      <c r="B344" s="38"/>
      <c r="C344" s="174" t="s">
        <v>829</v>
      </c>
      <c r="D344" s="174" t="s">
        <v>350</v>
      </c>
      <c r="E344" s="175" t="s">
        <v>11179</v>
      </c>
      <c r="F344" s="176" t="s">
        <v>11180</v>
      </c>
      <c r="G344" s="177" t="s">
        <v>1037</v>
      </c>
      <c r="H344" s="178">
        <v>2</v>
      </c>
      <c r="I344" s="179"/>
      <c r="J344" s="180">
        <f>ROUND(I344*H344,2)</f>
        <v>0</v>
      </c>
      <c r="K344" s="176" t="s">
        <v>933</v>
      </c>
      <c r="L344" s="42"/>
      <c r="M344" s="181" t="s">
        <v>19</v>
      </c>
      <c r="N344" s="182" t="s">
        <v>46</v>
      </c>
      <c r="O344" s="67"/>
      <c r="P344" s="183">
        <f>O344*H344</f>
        <v>0</v>
      </c>
      <c r="Q344" s="183">
        <v>0</v>
      </c>
      <c r="R344" s="183">
        <f>Q344*H344</f>
        <v>0</v>
      </c>
      <c r="S344" s="183">
        <v>0</v>
      </c>
      <c r="T344" s="184">
        <f>S344*H344</f>
        <v>0</v>
      </c>
      <c r="U344" s="37"/>
      <c r="V344" s="37"/>
      <c r="W344" s="37"/>
      <c r="X344" s="37"/>
      <c r="Y344" s="37"/>
      <c r="Z344" s="37"/>
      <c r="AA344" s="37"/>
      <c r="AB344" s="37"/>
      <c r="AC344" s="37"/>
      <c r="AD344" s="37"/>
      <c r="AE344" s="37"/>
      <c r="AR344" s="185" t="s">
        <v>187</v>
      </c>
      <c r="AT344" s="185" t="s">
        <v>350</v>
      </c>
      <c r="AU344" s="185" t="s">
        <v>83</v>
      </c>
      <c r="AY344" s="20" t="s">
        <v>349</v>
      </c>
      <c r="BE344" s="186">
        <f>IF(N344="základní",J344,0)</f>
        <v>0</v>
      </c>
      <c r="BF344" s="186">
        <f>IF(N344="snížená",J344,0)</f>
        <v>0</v>
      </c>
      <c r="BG344" s="186">
        <f>IF(N344="zákl. přenesená",J344,0)</f>
        <v>0</v>
      </c>
      <c r="BH344" s="186">
        <f>IF(N344="sníž. přenesená",J344,0)</f>
        <v>0</v>
      </c>
      <c r="BI344" s="186">
        <f>IF(N344="nulová",J344,0)</f>
        <v>0</v>
      </c>
      <c r="BJ344" s="20" t="s">
        <v>83</v>
      </c>
      <c r="BK344" s="186">
        <f>ROUND(I344*H344,2)</f>
        <v>0</v>
      </c>
      <c r="BL344" s="20" t="s">
        <v>187</v>
      </c>
      <c r="BM344" s="185" t="s">
        <v>5789</v>
      </c>
    </row>
    <row r="345" spans="1:65" s="2" customFormat="1" ht="28.8">
      <c r="A345" s="37"/>
      <c r="B345" s="38"/>
      <c r="C345" s="39"/>
      <c r="D345" s="194" t="s">
        <v>952</v>
      </c>
      <c r="E345" s="39"/>
      <c r="F345" s="251" t="s">
        <v>11181</v>
      </c>
      <c r="G345" s="39"/>
      <c r="H345" s="39"/>
      <c r="I345" s="189"/>
      <c r="J345" s="39"/>
      <c r="K345" s="39"/>
      <c r="L345" s="42"/>
      <c r="M345" s="190"/>
      <c r="N345" s="191"/>
      <c r="O345" s="67"/>
      <c r="P345" s="67"/>
      <c r="Q345" s="67"/>
      <c r="R345" s="67"/>
      <c r="S345" s="67"/>
      <c r="T345" s="68"/>
      <c r="U345" s="37"/>
      <c r="V345" s="37"/>
      <c r="W345" s="37"/>
      <c r="X345" s="37"/>
      <c r="Y345" s="37"/>
      <c r="Z345" s="37"/>
      <c r="AA345" s="37"/>
      <c r="AB345" s="37"/>
      <c r="AC345" s="37"/>
      <c r="AD345" s="37"/>
      <c r="AE345" s="37"/>
      <c r="AT345" s="20" t="s">
        <v>952</v>
      </c>
      <c r="AU345" s="20" t="s">
        <v>83</v>
      </c>
    </row>
    <row r="346" spans="1:65" s="2" customFormat="1" ht="16.5" customHeight="1">
      <c r="A346" s="37"/>
      <c r="B346" s="38"/>
      <c r="C346" s="174" t="s">
        <v>3502</v>
      </c>
      <c r="D346" s="174" t="s">
        <v>350</v>
      </c>
      <c r="E346" s="175" t="s">
        <v>11182</v>
      </c>
      <c r="F346" s="176" t="s">
        <v>11183</v>
      </c>
      <c r="G346" s="177" t="s">
        <v>1037</v>
      </c>
      <c r="H346" s="178">
        <v>4</v>
      </c>
      <c r="I346" s="179"/>
      <c r="J346" s="180">
        <f>ROUND(I346*H346,2)</f>
        <v>0</v>
      </c>
      <c r="K346" s="176" t="s">
        <v>933</v>
      </c>
      <c r="L346" s="42"/>
      <c r="M346" s="181" t="s">
        <v>19</v>
      </c>
      <c r="N346" s="182" t="s">
        <v>46</v>
      </c>
      <c r="O346" s="67"/>
      <c r="P346" s="183">
        <f>O346*H346</f>
        <v>0</v>
      </c>
      <c r="Q346" s="183">
        <v>0</v>
      </c>
      <c r="R346" s="183">
        <f>Q346*H346</f>
        <v>0</v>
      </c>
      <c r="S346" s="183">
        <v>0</v>
      </c>
      <c r="T346" s="184">
        <f>S346*H346</f>
        <v>0</v>
      </c>
      <c r="U346" s="37"/>
      <c r="V346" s="37"/>
      <c r="W346" s="37"/>
      <c r="X346" s="37"/>
      <c r="Y346" s="37"/>
      <c r="Z346" s="37"/>
      <c r="AA346" s="37"/>
      <c r="AB346" s="37"/>
      <c r="AC346" s="37"/>
      <c r="AD346" s="37"/>
      <c r="AE346" s="37"/>
      <c r="AR346" s="185" t="s">
        <v>187</v>
      </c>
      <c r="AT346" s="185" t="s">
        <v>350</v>
      </c>
      <c r="AU346" s="185" t="s">
        <v>83</v>
      </c>
      <c r="AY346" s="20" t="s">
        <v>349</v>
      </c>
      <c r="BE346" s="186">
        <f>IF(N346="základní",J346,0)</f>
        <v>0</v>
      </c>
      <c r="BF346" s="186">
        <f>IF(N346="snížená",J346,0)</f>
        <v>0</v>
      </c>
      <c r="BG346" s="186">
        <f>IF(N346="zákl. přenesená",J346,0)</f>
        <v>0</v>
      </c>
      <c r="BH346" s="186">
        <f>IF(N346="sníž. přenesená",J346,0)</f>
        <v>0</v>
      </c>
      <c r="BI346" s="186">
        <f>IF(N346="nulová",J346,0)</f>
        <v>0</v>
      </c>
      <c r="BJ346" s="20" t="s">
        <v>83</v>
      </c>
      <c r="BK346" s="186">
        <f>ROUND(I346*H346,2)</f>
        <v>0</v>
      </c>
      <c r="BL346" s="20" t="s">
        <v>187</v>
      </c>
      <c r="BM346" s="185" t="s">
        <v>5796</v>
      </c>
    </row>
    <row r="347" spans="1:65" s="2" customFormat="1" ht="38.4">
      <c r="A347" s="37"/>
      <c r="B347" s="38"/>
      <c r="C347" s="39"/>
      <c r="D347" s="194" t="s">
        <v>952</v>
      </c>
      <c r="E347" s="39"/>
      <c r="F347" s="251" t="s">
        <v>11184</v>
      </c>
      <c r="G347" s="39"/>
      <c r="H347" s="39"/>
      <c r="I347" s="189"/>
      <c r="J347" s="39"/>
      <c r="K347" s="39"/>
      <c r="L347" s="42"/>
      <c r="M347" s="190"/>
      <c r="N347" s="191"/>
      <c r="O347" s="67"/>
      <c r="P347" s="67"/>
      <c r="Q347" s="67"/>
      <c r="R347" s="67"/>
      <c r="S347" s="67"/>
      <c r="T347" s="68"/>
      <c r="U347" s="37"/>
      <c r="V347" s="37"/>
      <c r="W347" s="37"/>
      <c r="X347" s="37"/>
      <c r="Y347" s="37"/>
      <c r="Z347" s="37"/>
      <c r="AA347" s="37"/>
      <c r="AB347" s="37"/>
      <c r="AC347" s="37"/>
      <c r="AD347" s="37"/>
      <c r="AE347" s="37"/>
      <c r="AT347" s="20" t="s">
        <v>952</v>
      </c>
      <c r="AU347" s="20" t="s">
        <v>83</v>
      </c>
    </row>
    <row r="348" spans="1:65" s="2" customFormat="1" ht="16.5" customHeight="1">
      <c r="A348" s="37"/>
      <c r="B348" s="38"/>
      <c r="C348" s="174" t="s">
        <v>833</v>
      </c>
      <c r="D348" s="174" t="s">
        <v>350</v>
      </c>
      <c r="E348" s="175" t="s">
        <v>11185</v>
      </c>
      <c r="F348" s="176" t="s">
        <v>11186</v>
      </c>
      <c r="G348" s="177" t="s">
        <v>1037</v>
      </c>
      <c r="H348" s="178">
        <v>1</v>
      </c>
      <c r="I348" s="179"/>
      <c r="J348" s="180">
        <f>ROUND(I348*H348,2)</f>
        <v>0</v>
      </c>
      <c r="K348" s="176" t="s">
        <v>933</v>
      </c>
      <c r="L348" s="42"/>
      <c r="M348" s="181" t="s">
        <v>19</v>
      </c>
      <c r="N348" s="182" t="s">
        <v>46</v>
      </c>
      <c r="O348" s="67"/>
      <c r="P348" s="183">
        <f>O348*H348</f>
        <v>0</v>
      </c>
      <c r="Q348" s="183">
        <v>0</v>
      </c>
      <c r="R348" s="183">
        <f>Q348*H348</f>
        <v>0</v>
      </c>
      <c r="S348" s="183">
        <v>0</v>
      </c>
      <c r="T348" s="184">
        <f>S348*H348</f>
        <v>0</v>
      </c>
      <c r="U348" s="37"/>
      <c r="V348" s="37"/>
      <c r="W348" s="37"/>
      <c r="X348" s="37"/>
      <c r="Y348" s="37"/>
      <c r="Z348" s="37"/>
      <c r="AA348" s="37"/>
      <c r="AB348" s="37"/>
      <c r="AC348" s="37"/>
      <c r="AD348" s="37"/>
      <c r="AE348" s="37"/>
      <c r="AR348" s="185" t="s">
        <v>187</v>
      </c>
      <c r="AT348" s="185" t="s">
        <v>350</v>
      </c>
      <c r="AU348" s="185" t="s">
        <v>83</v>
      </c>
      <c r="AY348" s="20" t="s">
        <v>349</v>
      </c>
      <c r="BE348" s="186">
        <f>IF(N348="základní",J348,0)</f>
        <v>0</v>
      </c>
      <c r="BF348" s="186">
        <f>IF(N348="snížená",J348,0)</f>
        <v>0</v>
      </c>
      <c r="BG348" s="186">
        <f>IF(N348="zákl. přenesená",J348,0)</f>
        <v>0</v>
      </c>
      <c r="BH348" s="186">
        <f>IF(N348="sníž. přenesená",J348,0)</f>
        <v>0</v>
      </c>
      <c r="BI348" s="186">
        <f>IF(N348="nulová",J348,0)</f>
        <v>0</v>
      </c>
      <c r="BJ348" s="20" t="s">
        <v>83</v>
      </c>
      <c r="BK348" s="186">
        <f>ROUND(I348*H348,2)</f>
        <v>0</v>
      </c>
      <c r="BL348" s="20" t="s">
        <v>187</v>
      </c>
      <c r="BM348" s="185" t="s">
        <v>5802</v>
      </c>
    </row>
    <row r="349" spans="1:65" s="2" customFormat="1" ht="38.4">
      <c r="A349" s="37"/>
      <c r="B349" s="38"/>
      <c r="C349" s="39"/>
      <c r="D349" s="194" t="s">
        <v>952</v>
      </c>
      <c r="E349" s="39"/>
      <c r="F349" s="251" t="s">
        <v>11187</v>
      </c>
      <c r="G349" s="39"/>
      <c r="H349" s="39"/>
      <c r="I349" s="189"/>
      <c r="J349" s="39"/>
      <c r="K349" s="39"/>
      <c r="L349" s="42"/>
      <c r="M349" s="190"/>
      <c r="N349" s="191"/>
      <c r="O349" s="67"/>
      <c r="P349" s="67"/>
      <c r="Q349" s="67"/>
      <c r="R349" s="67"/>
      <c r="S349" s="67"/>
      <c r="T349" s="68"/>
      <c r="U349" s="37"/>
      <c r="V349" s="37"/>
      <c r="W349" s="37"/>
      <c r="X349" s="37"/>
      <c r="Y349" s="37"/>
      <c r="Z349" s="37"/>
      <c r="AA349" s="37"/>
      <c r="AB349" s="37"/>
      <c r="AC349" s="37"/>
      <c r="AD349" s="37"/>
      <c r="AE349" s="37"/>
      <c r="AT349" s="20" t="s">
        <v>952</v>
      </c>
      <c r="AU349" s="20" t="s">
        <v>83</v>
      </c>
    </row>
    <row r="350" spans="1:65" s="2" customFormat="1" ht="16.5" customHeight="1">
      <c r="A350" s="37"/>
      <c r="B350" s="38"/>
      <c r="C350" s="174" t="s">
        <v>3509</v>
      </c>
      <c r="D350" s="174" t="s">
        <v>350</v>
      </c>
      <c r="E350" s="175" t="s">
        <v>11188</v>
      </c>
      <c r="F350" s="176" t="s">
        <v>11189</v>
      </c>
      <c r="G350" s="177" t="s">
        <v>1037</v>
      </c>
      <c r="H350" s="178">
        <v>1</v>
      </c>
      <c r="I350" s="179"/>
      <c r="J350" s="180">
        <f>ROUND(I350*H350,2)</f>
        <v>0</v>
      </c>
      <c r="K350" s="176" t="s">
        <v>933</v>
      </c>
      <c r="L350" s="42"/>
      <c r="M350" s="181" t="s">
        <v>19</v>
      </c>
      <c r="N350" s="182" t="s">
        <v>46</v>
      </c>
      <c r="O350" s="67"/>
      <c r="P350" s="183">
        <f>O350*H350</f>
        <v>0</v>
      </c>
      <c r="Q350" s="183">
        <v>0</v>
      </c>
      <c r="R350" s="183">
        <f>Q350*H350</f>
        <v>0</v>
      </c>
      <c r="S350" s="183">
        <v>0</v>
      </c>
      <c r="T350" s="184">
        <f>S350*H350</f>
        <v>0</v>
      </c>
      <c r="U350" s="37"/>
      <c r="V350" s="37"/>
      <c r="W350" s="37"/>
      <c r="X350" s="37"/>
      <c r="Y350" s="37"/>
      <c r="Z350" s="37"/>
      <c r="AA350" s="37"/>
      <c r="AB350" s="37"/>
      <c r="AC350" s="37"/>
      <c r="AD350" s="37"/>
      <c r="AE350" s="37"/>
      <c r="AR350" s="185" t="s">
        <v>187</v>
      </c>
      <c r="AT350" s="185" t="s">
        <v>350</v>
      </c>
      <c r="AU350" s="185" t="s">
        <v>83</v>
      </c>
      <c r="AY350" s="20" t="s">
        <v>349</v>
      </c>
      <c r="BE350" s="186">
        <f>IF(N350="základní",J350,0)</f>
        <v>0</v>
      </c>
      <c r="BF350" s="186">
        <f>IF(N350="snížená",J350,0)</f>
        <v>0</v>
      </c>
      <c r="BG350" s="186">
        <f>IF(N350="zákl. přenesená",J350,0)</f>
        <v>0</v>
      </c>
      <c r="BH350" s="186">
        <f>IF(N350="sníž. přenesená",J350,0)</f>
        <v>0</v>
      </c>
      <c r="BI350" s="186">
        <f>IF(N350="nulová",J350,0)</f>
        <v>0</v>
      </c>
      <c r="BJ350" s="20" t="s">
        <v>83</v>
      </c>
      <c r="BK350" s="186">
        <f>ROUND(I350*H350,2)</f>
        <v>0</v>
      </c>
      <c r="BL350" s="20" t="s">
        <v>187</v>
      </c>
      <c r="BM350" s="185" t="s">
        <v>5808</v>
      </c>
    </row>
    <row r="351" spans="1:65" s="2" customFormat="1" ht="57.6">
      <c r="A351" s="37"/>
      <c r="B351" s="38"/>
      <c r="C351" s="39"/>
      <c r="D351" s="194" t="s">
        <v>952</v>
      </c>
      <c r="E351" s="39"/>
      <c r="F351" s="251" t="s">
        <v>11190</v>
      </c>
      <c r="G351" s="39"/>
      <c r="H351" s="39"/>
      <c r="I351" s="189"/>
      <c r="J351" s="39"/>
      <c r="K351" s="39"/>
      <c r="L351" s="42"/>
      <c r="M351" s="190"/>
      <c r="N351" s="191"/>
      <c r="O351" s="67"/>
      <c r="P351" s="67"/>
      <c r="Q351" s="67"/>
      <c r="R351" s="67"/>
      <c r="S351" s="67"/>
      <c r="T351" s="68"/>
      <c r="U351" s="37"/>
      <c r="V351" s="37"/>
      <c r="W351" s="37"/>
      <c r="X351" s="37"/>
      <c r="Y351" s="37"/>
      <c r="Z351" s="37"/>
      <c r="AA351" s="37"/>
      <c r="AB351" s="37"/>
      <c r="AC351" s="37"/>
      <c r="AD351" s="37"/>
      <c r="AE351" s="37"/>
      <c r="AT351" s="20" t="s">
        <v>952</v>
      </c>
      <c r="AU351" s="20" t="s">
        <v>83</v>
      </c>
    </row>
    <row r="352" spans="1:65" s="2" customFormat="1" ht="16.5" customHeight="1">
      <c r="A352" s="37"/>
      <c r="B352" s="38"/>
      <c r="C352" s="174" t="s">
        <v>838</v>
      </c>
      <c r="D352" s="174" t="s">
        <v>350</v>
      </c>
      <c r="E352" s="175" t="s">
        <v>11191</v>
      </c>
      <c r="F352" s="176" t="s">
        <v>11192</v>
      </c>
      <c r="G352" s="177" t="s">
        <v>1037</v>
      </c>
      <c r="H352" s="178">
        <v>1</v>
      </c>
      <c r="I352" s="179"/>
      <c r="J352" s="180">
        <f>ROUND(I352*H352,2)</f>
        <v>0</v>
      </c>
      <c r="K352" s="176" t="s">
        <v>933</v>
      </c>
      <c r="L352" s="42"/>
      <c r="M352" s="181" t="s">
        <v>19</v>
      </c>
      <c r="N352" s="182" t="s">
        <v>46</v>
      </c>
      <c r="O352" s="67"/>
      <c r="P352" s="183">
        <f>O352*H352</f>
        <v>0</v>
      </c>
      <c r="Q352" s="183">
        <v>0</v>
      </c>
      <c r="R352" s="183">
        <f>Q352*H352</f>
        <v>0</v>
      </c>
      <c r="S352" s="183">
        <v>0</v>
      </c>
      <c r="T352" s="184">
        <f>S352*H352</f>
        <v>0</v>
      </c>
      <c r="U352" s="37"/>
      <c r="V352" s="37"/>
      <c r="W352" s="37"/>
      <c r="X352" s="37"/>
      <c r="Y352" s="37"/>
      <c r="Z352" s="37"/>
      <c r="AA352" s="37"/>
      <c r="AB352" s="37"/>
      <c r="AC352" s="37"/>
      <c r="AD352" s="37"/>
      <c r="AE352" s="37"/>
      <c r="AR352" s="185" t="s">
        <v>187</v>
      </c>
      <c r="AT352" s="185" t="s">
        <v>350</v>
      </c>
      <c r="AU352" s="185" t="s">
        <v>83</v>
      </c>
      <c r="AY352" s="20" t="s">
        <v>349</v>
      </c>
      <c r="BE352" s="186">
        <f>IF(N352="základní",J352,0)</f>
        <v>0</v>
      </c>
      <c r="BF352" s="186">
        <f>IF(N352="snížená",J352,0)</f>
        <v>0</v>
      </c>
      <c r="BG352" s="186">
        <f>IF(N352="zákl. přenesená",J352,0)</f>
        <v>0</v>
      </c>
      <c r="BH352" s="186">
        <f>IF(N352="sníž. přenesená",J352,0)</f>
        <v>0</v>
      </c>
      <c r="BI352" s="186">
        <f>IF(N352="nulová",J352,0)</f>
        <v>0</v>
      </c>
      <c r="BJ352" s="20" t="s">
        <v>83</v>
      </c>
      <c r="BK352" s="186">
        <f>ROUND(I352*H352,2)</f>
        <v>0</v>
      </c>
      <c r="BL352" s="20" t="s">
        <v>187</v>
      </c>
      <c r="BM352" s="185" t="s">
        <v>5814</v>
      </c>
    </row>
    <row r="353" spans="1:65" s="2" customFormat="1" ht="28.8">
      <c r="A353" s="37"/>
      <c r="B353" s="38"/>
      <c r="C353" s="39"/>
      <c r="D353" s="194" t="s">
        <v>952</v>
      </c>
      <c r="E353" s="39"/>
      <c r="F353" s="251" t="s">
        <v>11193</v>
      </c>
      <c r="G353" s="39"/>
      <c r="H353" s="39"/>
      <c r="I353" s="189"/>
      <c r="J353" s="39"/>
      <c r="K353" s="39"/>
      <c r="L353" s="42"/>
      <c r="M353" s="190"/>
      <c r="N353" s="191"/>
      <c r="O353" s="67"/>
      <c r="P353" s="67"/>
      <c r="Q353" s="67"/>
      <c r="R353" s="67"/>
      <c r="S353" s="67"/>
      <c r="T353" s="68"/>
      <c r="U353" s="37"/>
      <c r="V353" s="37"/>
      <c r="W353" s="37"/>
      <c r="X353" s="37"/>
      <c r="Y353" s="37"/>
      <c r="Z353" s="37"/>
      <c r="AA353" s="37"/>
      <c r="AB353" s="37"/>
      <c r="AC353" s="37"/>
      <c r="AD353" s="37"/>
      <c r="AE353" s="37"/>
      <c r="AT353" s="20" t="s">
        <v>952</v>
      </c>
      <c r="AU353" s="20" t="s">
        <v>83</v>
      </c>
    </row>
    <row r="354" spans="1:65" s="2" customFormat="1" ht="16.5" customHeight="1">
      <c r="A354" s="37"/>
      <c r="B354" s="38"/>
      <c r="C354" s="174" t="s">
        <v>3516</v>
      </c>
      <c r="D354" s="174" t="s">
        <v>350</v>
      </c>
      <c r="E354" s="175" t="s">
        <v>11194</v>
      </c>
      <c r="F354" s="176" t="s">
        <v>11195</v>
      </c>
      <c r="G354" s="177" t="s">
        <v>1037</v>
      </c>
      <c r="H354" s="178">
        <v>1</v>
      </c>
      <c r="I354" s="179"/>
      <c r="J354" s="180">
        <f>ROUND(I354*H354,2)</f>
        <v>0</v>
      </c>
      <c r="K354" s="176" t="s">
        <v>933</v>
      </c>
      <c r="L354" s="42"/>
      <c r="M354" s="181" t="s">
        <v>19</v>
      </c>
      <c r="N354" s="182" t="s">
        <v>46</v>
      </c>
      <c r="O354" s="67"/>
      <c r="P354" s="183">
        <f>O354*H354</f>
        <v>0</v>
      </c>
      <c r="Q354" s="183">
        <v>0</v>
      </c>
      <c r="R354" s="183">
        <f>Q354*H354</f>
        <v>0</v>
      </c>
      <c r="S354" s="183">
        <v>0</v>
      </c>
      <c r="T354" s="184">
        <f>S354*H354</f>
        <v>0</v>
      </c>
      <c r="U354" s="37"/>
      <c r="V354" s="37"/>
      <c r="W354" s="37"/>
      <c r="X354" s="37"/>
      <c r="Y354" s="37"/>
      <c r="Z354" s="37"/>
      <c r="AA354" s="37"/>
      <c r="AB354" s="37"/>
      <c r="AC354" s="37"/>
      <c r="AD354" s="37"/>
      <c r="AE354" s="37"/>
      <c r="AR354" s="185" t="s">
        <v>187</v>
      </c>
      <c r="AT354" s="185" t="s">
        <v>350</v>
      </c>
      <c r="AU354" s="185" t="s">
        <v>83</v>
      </c>
      <c r="AY354" s="20" t="s">
        <v>349</v>
      </c>
      <c r="BE354" s="186">
        <f>IF(N354="základní",J354,0)</f>
        <v>0</v>
      </c>
      <c r="BF354" s="186">
        <f>IF(N354="snížená",J354,0)</f>
        <v>0</v>
      </c>
      <c r="BG354" s="186">
        <f>IF(N354="zákl. přenesená",J354,0)</f>
        <v>0</v>
      </c>
      <c r="BH354" s="186">
        <f>IF(N354="sníž. přenesená",J354,0)</f>
        <v>0</v>
      </c>
      <c r="BI354" s="186">
        <f>IF(N354="nulová",J354,0)</f>
        <v>0</v>
      </c>
      <c r="BJ354" s="20" t="s">
        <v>83</v>
      </c>
      <c r="BK354" s="186">
        <f>ROUND(I354*H354,2)</f>
        <v>0</v>
      </c>
      <c r="BL354" s="20" t="s">
        <v>187</v>
      </c>
      <c r="BM354" s="185" t="s">
        <v>5820</v>
      </c>
    </row>
    <row r="355" spans="1:65" s="2" customFormat="1" ht="48">
      <c r="A355" s="37"/>
      <c r="B355" s="38"/>
      <c r="C355" s="39"/>
      <c r="D355" s="194" t="s">
        <v>952</v>
      </c>
      <c r="E355" s="39"/>
      <c r="F355" s="251" t="s">
        <v>11196</v>
      </c>
      <c r="G355" s="39"/>
      <c r="H355" s="39"/>
      <c r="I355" s="189"/>
      <c r="J355" s="39"/>
      <c r="K355" s="39"/>
      <c r="L355" s="42"/>
      <c r="M355" s="190"/>
      <c r="N355" s="191"/>
      <c r="O355" s="67"/>
      <c r="P355" s="67"/>
      <c r="Q355" s="67"/>
      <c r="R355" s="67"/>
      <c r="S355" s="67"/>
      <c r="T355" s="68"/>
      <c r="U355" s="37"/>
      <c r="V355" s="37"/>
      <c r="W355" s="37"/>
      <c r="X355" s="37"/>
      <c r="Y355" s="37"/>
      <c r="Z355" s="37"/>
      <c r="AA355" s="37"/>
      <c r="AB355" s="37"/>
      <c r="AC355" s="37"/>
      <c r="AD355" s="37"/>
      <c r="AE355" s="37"/>
      <c r="AT355" s="20" t="s">
        <v>952</v>
      </c>
      <c r="AU355" s="20" t="s">
        <v>83</v>
      </c>
    </row>
    <row r="356" spans="1:65" s="2" customFormat="1" ht="16.5" customHeight="1">
      <c r="A356" s="37"/>
      <c r="B356" s="38"/>
      <c r="C356" s="174" t="s">
        <v>850</v>
      </c>
      <c r="D356" s="174" t="s">
        <v>350</v>
      </c>
      <c r="E356" s="175" t="s">
        <v>11197</v>
      </c>
      <c r="F356" s="176" t="s">
        <v>11198</v>
      </c>
      <c r="G356" s="177" t="s">
        <v>1037</v>
      </c>
      <c r="H356" s="178">
        <v>1</v>
      </c>
      <c r="I356" s="179"/>
      <c r="J356" s="180">
        <f>ROUND(I356*H356,2)</f>
        <v>0</v>
      </c>
      <c r="K356" s="176" t="s">
        <v>933</v>
      </c>
      <c r="L356" s="42"/>
      <c r="M356" s="181" t="s">
        <v>19</v>
      </c>
      <c r="N356" s="182" t="s">
        <v>46</v>
      </c>
      <c r="O356" s="67"/>
      <c r="P356" s="183">
        <f>O356*H356</f>
        <v>0</v>
      </c>
      <c r="Q356" s="183">
        <v>0</v>
      </c>
      <c r="R356" s="183">
        <f>Q356*H356</f>
        <v>0</v>
      </c>
      <c r="S356" s="183">
        <v>0</v>
      </c>
      <c r="T356" s="184">
        <f>S356*H356</f>
        <v>0</v>
      </c>
      <c r="U356" s="37"/>
      <c r="V356" s="37"/>
      <c r="W356" s="37"/>
      <c r="X356" s="37"/>
      <c r="Y356" s="37"/>
      <c r="Z356" s="37"/>
      <c r="AA356" s="37"/>
      <c r="AB356" s="37"/>
      <c r="AC356" s="37"/>
      <c r="AD356" s="37"/>
      <c r="AE356" s="37"/>
      <c r="AR356" s="185" t="s">
        <v>187</v>
      </c>
      <c r="AT356" s="185" t="s">
        <v>350</v>
      </c>
      <c r="AU356" s="185" t="s">
        <v>83</v>
      </c>
      <c r="AY356" s="20" t="s">
        <v>349</v>
      </c>
      <c r="BE356" s="186">
        <f>IF(N356="základní",J356,0)</f>
        <v>0</v>
      </c>
      <c r="BF356" s="186">
        <f>IF(N356="snížená",J356,0)</f>
        <v>0</v>
      </c>
      <c r="BG356" s="186">
        <f>IF(N356="zákl. přenesená",J356,0)</f>
        <v>0</v>
      </c>
      <c r="BH356" s="186">
        <f>IF(N356="sníž. přenesená",J356,0)</f>
        <v>0</v>
      </c>
      <c r="BI356" s="186">
        <f>IF(N356="nulová",J356,0)</f>
        <v>0</v>
      </c>
      <c r="BJ356" s="20" t="s">
        <v>83</v>
      </c>
      <c r="BK356" s="186">
        <f>ROUND(I356*H356,2)</f>
        <v>0</v>
      </c>
      <c r="BL356" s="20" t="s">
        <v>187</v>
      </c>
      <c r="BM356" s="185" t="s">
        <v>5827</v>
      </c>
    </row>
    <row r="357" spans="1:65" s="2" customFormat="1" ht="38.4">
      <c r="A357" s="37"/>
      <c r="B357" s="38"/>
      <c r="C357" s="39"/>
      <c r="D357" s="194" t="s">
        <v>952</v>
      </c>
      <c r="E357" s="39"/>
      <c r="F357" s="251" t="s">
        <v>11199</v>
      </c>
      <c r="G357" s="39"/>
      <c r="H357" s="39"/>
      <c r="I357" s="189"/>
      <c r="J357" s="39"/>
      <c r="K357" s="39"/>
      <c r="L357" s="42"/>
      <c r="M357" s="190"/>
      <c r="N357" s="191"/>
      <c r="O357" s="67"/>
      <c r="P357" s="67"/>
      <c r="Q357" s="67"/>
      <c r="R357" s="67"/>
      <c r="S357" s="67"/>
      <c r="T357" s="68"/>
      <c r="U357" s="37"/>
      <c r="V357" s="37"/>
      <c r="W357" s="37"/>
      <c r="X357" s="37"/>
      <c r="Y357" s="37"/>
      <c r="Z357" s="37"/>
      <c r="AA357" s="37"/>
      <c r="AB357" s="37"/>
      <c r="AC357" s="37"/>
      <c r="AD357" s="37"/>
      <c r="AE357" s="37"/>
      <c r="AT357" s="20" t="s">
        <v>952</v>
      </c>
      <c r="AU357" s="20" t="s">
        <v>83</v>
      </c>
    </row>
    <row r="358" spans="1:65" s="2" customFormat="1" ht="16.5" customHeight="1">
      <c r="A358" s="37"/>
      <c r="B358" s="38"/>
      <c r="C358" s="174" t="s">
        <v>3523</v>
      </c>
      <c r="D358" s="174" t="s">
        <v>350</v>
      </c>
      <c r="E358" s="175" t="s">
        <v>11200</v>
      </c>
      <c r="F358" s="176" t="s">
        <v>11198</v>
      </c>
      <c r="G358" s="177" t="s">
        <v>1037</v>
      </c>
      <c r="H358" s="178">
        <v>1</v>
      </c>
      <c r="I358" s="179"/>
      <c r="J358" s="180">
        <f>ROUND(I358*H358,2)</f>
        <v>0</v>
      </c>
      <c r="K358" s="176" t="s">
        <v>933</v>
      </c>
      <c r="L358" s="42"/>
      <c r="M358" s="181" t="s">
        <v>19</v>
      </c>
      <c r="N358" s="182" t="s">
        <v>46</v>
      </c>
      <c r="O358" s="67"/>
      <c r="P358" s="183">
        <f>O358*H358</f>
        <v>0</v>
      </c>
      <c r="Q358" s="183">
        <v>0</v>
      </c>
      <c r="R358" s="183">
        <f>Q358*H358</f>
        <v>0</v>
      </c>
      <c r="S358" s="183">
        <v>0</v>
      </c>
      <c r="T358" s="184">
        <f>S358*H358</f>
        <v>0</v>
      </c>
      <c r="U358" s="37"/>
      <c r="V358" s="37"/>
      <c r="W358" s="37"/>
      <c r="X358" s="37"/>
      <c r="Y358" s="37"/>
      <c r="Z358" s="37"/>
      <c r="AA358" s="37"/>
      <c r="AB358" s="37"/>
      <c r="AC358" s="37"/>
      <c r="AD358" s="37"/>
      <c r="AE358" s="37"/>
      <c r="AR358" s="185" t="s">
        <v>187</v>
      </c>
      <c r="AT358" s="185" t="s">
        <v>350</v>
      </c>
      <c r="AU358" s="185" t="s">
        <v>83</v>
      </c>
      <c r="AY358" s="20" t="s">
        <v>349</v>
      </c>
      <c r="BE358" s="186">
        <f>IF(N358="základní",J358,0)</f>
        <v>0</v>
      </c>
      <c r="BF358" s="186">
        <f>IF(N358="snížená",J358,0)</f>
        <v>0</v>
      </c>
      <c r="BG358" s="186">
        <f>IF(N358="zákl. přenesená",J358,0)</f>
        <v>0</v>
      </c>
      <c r="BH358" s="186">
        <f>IF(N358="sníž. přenesená",J358,0)</f>
        <v>0</v>
      </c>
      <c r="BI358" s="186">
        <f>IF(N358="nulová",J358,0)</f>
        <v>0</v>
      </c>
      <c r="BJ358" s="20" t="s">
        <v>83</v>
      </c>
      <c r="BK358" s="186">
        <f>ROUND(I358*H358,2)</f>
        <v>0</v>
      </c>
      <c r="BL358" s="20" t="s">
        <v>187</v>
      </c>
      <c r="BM358" s="185" t="s">
        <v>5834</v>
      </c>
    </row>
    <row r="359" spans="1:65" s="2" customFormat="1" ht="28.8">
      <c r="A359" s="37"/>
      <c r="B359" s="38"/>
      <c r="C359" s="39"/>
      <c r="D359" s="194" t="s">
        <v>952</v>
      </c>
      <c r="E359" s="39"/>
      <c r="F359" s="251" t="s">
        <v>11201</v>
      </c>
      <c r="G359" s="39"/>
      <c r="H359" s="39"/>
      <c r="I359" s="189"/>
      <c r="J359" s="39"/>
      <c r="K359" s="39"/>
      <c r="L359" s="42"/>
      <c r="M359" s="190"/>
      <c r="N359" s="191"/>
      <c r="O359" s="67"/>
      <c r="P359" s="67"/>
      <c r="Q359" s="67"/>
      <c r="R359" s="67"/>
      <c r="S359" s="67"/>
      <c r="T359" s="68"/>
      <c r="U359" s="37"/>
      <c r="V359" s="37"/>
      <c r="W359" s="37"/>
      <c r="X359" s="37"/>
      <c r="Y359" s="37"/>
      <c r="Z359" s="37"/>
      <c r="AA359" s="37"/>
      <c r="AB359" s="37"/>
      <c r="AC359" s="37"/>
      <c r="AD359" s="37"/>
      <c r="AE359" s="37"/>
      <c r="AT359" s="20" t="s">
        <v>952</v>
      </c>
      <c r="AU359" s="20" t="s">
        <v>83</v>
      </c>
    </row>
    <row r="360" spans="1:65" s="2" customFormat="1" ht="16.5" customHeight="1">
      <c r="A360" s="37"/>
      <c r="B360" s="38"/>
      <c r="C360" s="174" t="s">
        <v>854</v>
      </c>
      <c r="D360" s="174" t="s">
        <v>350</v>
      </c>
      <c r="E360" s="175" t="s">
        <v>11073</v>
      </c>
      <c r="F360" s="176" t="s">
        <v>11074</v>
      </c>
      <c r="G360" s="177" t="s">
        <v>1037</v>
      </c>
      <c r="H360" s="178">
        <v>1</v>
      </c>
      <c r="I360" s="179"/>
      <c r="J360" s="180">
        <f>ROUND(I360*H360,2)</f>
        <v>0</v>
      </c>
      <c r="K360" s="176" t="s">
        <v>933</v>
      </c>
      <c r="L360" s="42"/>
      <c r="M360" s="181" t="s">
        <v>19</v>
      </c>
      <c r="N360" s="182" t="s">
        <v>46</v>
      </c>
      <c r="O360" s="67"/>
      <c r="P360" s="183">
        <f>O360*H360</f>
        <v>0</v>
      </c>
      <c r="Q360" s="183">
        <v>0</v>
      </c>
      <c r="R360" s="183">
        <f>Q360*H360</f>
        <v>0</v>
      </c>
      <c r="S360" s="183">
        <v>0</v>
      </c>
      <c r="T360" s="184">
        <f>S360*H360</f>
        <v>0</v>
      </c>
      <c r="U360" s="37"/>
      <c r="V360" s="37"/>
      <c r="W360" s="37"/>
      <c r="X360" s="37"/>
      <c r="Y360" s="37"/>
      <c r="Z360" s="37"/>
      <c r="AA360" s="37"/>
      <c r="AB360" s="37"/>
      <c r="AC360" s="37"/>
      <c r="AD360" s="37"/>
      <c r="AE360" s="37"/>
      <c r="AR360" s="185" t="s">
        <v>187</v>
      </c>
      <c r="AT360" s="185" t="s">
        <v>350</v>
      </c>
      <c r="AU360" s="185" t="s">
        <v>83</v>
      </c>
      <c r="AY360" s="20" t="s">
        <v>349</v>
      </c>
      <c r="BE360" s="186">
        <f>IF(N360="základní",J360,0)</f>
        <v>0</v>
      </c>
      <c r="BF360" s="186">
        <f>IF(N360="snížená",J360,0)</f>
        <v>0</v>
      </c>
      <c r="BG360" s="186">
        <f>IF(N360="zákl. přenesená",J360,0)</f>
        <v>0</v>
      </c>
      <c r="BH360" s="186">
        <f>IF(N360="sníž. přenesená",J360,0)</f>
        <v>0</v>
      </c>
      <c r="BI360" s="186">
        <f>IF(N360="nulová",J360,0)</f>
        <v>0</v>
      </c>
      <c r="BJ360" s="20" t="s">
        <v>83</v>
      </c>
      <c r="BK360" s="186">
        <f>ROUND(I360*H360,2)</f>
        <v>0</v>
      </c>
      <c r="BL360" s="20" t="s">
        <v>187</v>
      </c>
      <c r="BM360" s="185" t="s">
        <v>5841</v>
      </c>
    </row>
    <row r="361" spans="1:65" s="2" customFormat="1" ht="38.4">
      <c r="A361" s="37"/>
      <c r="B361" s="38"/>
      <c r="C361" s="39"/>
      <c r="D361" s="194" t="s">
        <v>952</v>
      </c>
      <c r="E361" s="39"/>
      <c r="F361" s="251" t="s">
        <v>11075</v>
      </c>
      <c r="G361" s="39"/>
      <c r="H361" s="39"/>
      <c r="I361" s="189"/>
      <c r="J361" s="39"/>
      <c r="K361" s="39"/>
      <c r="L361" s="42"/>
      <c r="M361" s="190"/>
      <c r="N361" s="191"/>
      <c r="O361" s="67"/>
      <c r="P361" s="67"/>
      <c r="Q361" s="67"/>
      <c r="R361" s="67"/>
      <c r="S361" s="67"/>
      <c r="T361" s="68"/>
      <c r="U361" s="37"/>
      <c r="V361" s="37"/>
      <c r="W361" s="37"/>
      <c r="X361" s="37"/>
      <c r="Y361" s="37"/>
      <c r="Z361" s="37"/>
      <c r="AA361" s="37"/>
      <c r="AB361" s="37"/>
      <c r="AC361" s="37"/>
      <c r="AD361" s="37"/>
      <c r="AE361" s="37"/>
      <c r="AT361" s="20" t="s">
        <v>952</v>
      </c>
      <c r="AU361" s="20" t="s">
        <v>83</v>
      </c>
    </row>
    <row r="362" spans="1:65" s="2" customFormat="1" ht="16.5" customHeight="1">
      <c r="A362" s="37"/>
      <c r="B362" s="38"/>
      <c r="C362" s="174" t="s">
        <v>3530</v>
      </c>
      <c r="D362" s="174" t="s">
        <v>350</v>
      </c>
      <c r="E362" s="175" t="s">
        <v>11202</v>
      </c>
      <c r="F362" s="176" t="s">
        <v>11203</v>
      </c>
      <c r="G362" s="177" t="s">
        <v>1037</v>
      </c>
      <c r="H362" s="178">
        <v>1</v>
      </c>
      <c r="I362" s="179"/>
      <c r="J362" s="180">
        <f>ROUND(I362*H362,2)</f>
        <v>0</v>
      </c>
      <c r="K362" s="176" t="s">
        <v>933</v>
      </c>
      <c r="L362" s="42"/>
      <c r="M362" s="181" t="s">
        <v>19</v>
      </c>
      <c r="N362" s="182" t="s">
        <v>46</v>
      </c>
      <c r="O362" s="67"/>
      <c r="P362" s="183">
        <f>O362*H362</f>
        <v>0</v>
      </c>
      <c r="Q362" s="183">
        <v>0</v>
      </c>
      <c r="R362" s="183">
        <f>Q362*H362</f>
        <v>0</v>
      </c>
      <c r="S362" s="183">
        <v>0</v>
      </c>
      <c r="T362" s="184">
        <f>S362*H362</f>
        <v>0</v>
      </c>
      <c r="U362" s="37"/>
      <c r="V362" s="37"/>
      <c r="W362" s="37"/>
      <c r="X362" s="37"/>
      <c r="Y362" s="37"/>
      <c r="Z362" s="37"/>
      <c r="AA362" s="37"/>
      <c r="AB362" s="37"/>
      <c r="AC362" s="37"/>
      <c r="AD362" s="37"/>
      <c r="AE362" s="37"/>
      <c r="AR362" s="185" t="s">
        <v>187</v>
      </c>
      <c r="AT362" s="185" t="s">
        <v>350</v>
      </c>
      <c r="AU362" s="185" t="s">
        <v>83</v>
      </c>
      <c r="AY362" s="20" t="s">
        <v>349</v>
      </c>
      <c r="BE362" s="186">
        <f>IF(N362="základní",J362,0)</f>
        <v>0</v>
      </c>
      <c r="BF362" s="186">
        <f>IF(N362="snížená",J362,0)</f>
        <v>0</v>
      </c>
      <c r="BG362" s="186">
        <f>IF(N362="zákl. přenesená",J362,0)</f>
        <v>0</v>
      </c>
      <c r="BH362" s="186">
        <f>IF(N362="sníž. přenesená",J362,0)</f>
        <v>0</v>
      </c>
      <c r="BI362" s="186">
        <f>IF(N362="nulová",J362,0)</f>
        <v>0</v>
      </c>
      <c r="BJ362" s="20" t="s">
        <v>83</v>
      </c>
      <c r="BK362" s="186">
        <f>ROUND(I362*H362,2)</f>
        <v>0</v>
      </c>
      <c r="BL362" s="20" t="s">
        <v>187</v>
      </c>
      <c r="BM362" s="185" t="s">
        <v>5847</v>
      </c>
    </row>
    <row r="363" spans="1:65" s="2" customFormat="1" ht="48">
      <c r="A363" s="37"/>
      <c r="B363" s="38"/>
      <c r="C363" s="39"/>
      <c r="D363" s="194" t="s">
        <v>952</v>
      </c>
      <c r="E363" s="39"/>
      <c r="F363" s="251" t="s">
        <v>11204</v>
      </c>
      <c r="G363" s="39"/>
      <c r="H363" s="39"/>
      <c r="I363" s="189"/>
      <c r="J363" s="39"/>
      <c r="K363" s="39"/>
      <c r="L363" s="42"/>
      <c r="M363" s="190"/>
      <c r="N363" s="191"/>
      <c r="O363" s="67"/>
      <c r="P363" s="67"/>
      <c r="Q363" s="67"/>
      <c r="R363" s="67"/>
      <c r="S363" s="67"/>
      <c r="T363" s="68"/>
      <c r="U363" s="37"/>
      <c r="V363" s="37"/>
      <c r="W363" s="37"/>
      <c r="X363" s="37"/>
      <c r="Y363" s="37"/>
      <c r="Z363" s="37"/>
      <c r="AA363" s="37"/>
      <c r="AB363" s="37"/>
      <c r="AC363" s="37"/>
      <c r="AD363" s="37"/>
      <c r="AE363" s="37"/>
      <c r="AT363" s="20" t="s">
        <v>952</v>
      </c>
      <c r="AU363" s="20" t="s">
        <v>83</v>
      </c>
    </row>
    <row r="364" spans="1:65" s="2" customFormat="1" ht="16.5" customHeight="1">
      <c r="A364" s="37"/>
      <c r="B364" s="38"/>
      <c r="C364" s="174" t="s">
        <v>859</v>
      </c>
      <c r="D364" s="174" t="s">
        <v>350</v>
      </c>
      <c r="E364" s="175" t="s">
        <v>11205</v>
      </c>
      <c r="F364" s="176" t="s">
        <v>11206</v>
      </c>
      <c r="G364" s="177" t="s">
        <v>1037</v>
      </c>
      <c r="H364" s="178">
        <v>2</v>
      </c>
      <c r="I364" s="179"/>
      <c r="J364" s="180">
        <f>ROUND(I364*H364,2)</f>
        <v>0</v>
      </c>
      <c r="K364" s="176" t="s">
        <v>933</v>
      </c>
      <c r="L364" s="42"/>
      <c r="M364" s="181" t="s">
        <v>19</v>
      </c>
      <c r="N364" s="182" t="s">
        <v>46</v>
      </c>
      <c r="O364" s="67"/>
      <c r="P364" s="183">
        <f>O364*H364</f>
        <v>0</v>
      </c>
      <c r="Q364" s="183">
        <v>0</v>
      </c>
      <c r="R364" s="183">
        <f>Q364*H364</f>
        <v>0</v>
      </c>
      <c r="S364" s="183">
        <v>0</v>
      </c>
      <c r="T364" s="184">
        <f>S364*H364</f>
        <v>0</v>
      </c>
      <c r="U364" s="37"/>
      <c r="V364" s="37"/>
      <c r="W364" s="37"/>
      <c r="X364" s="37"/>
      <c r="Y364" s="37"/>
      <c r="Z364" s="37"/>
      <c r="AA364" s="37"/>
      <c r="AB364" s="37"/>
      <c r="AC364" s="37"/>
      <c r="AD364" s="37"/>
      <c r="AE364" s="37"/>
      <c r="AR364" s="185" t="s">
        <v>187</v>
      </c>
      <c r="AT364" s="185" t="s">
        <v>350</v>
      </c>
      <c r="AU364" s="185" t="s">
        <v>83</v>
      </c>
      <c r="AY364" s="20" t="s">
        <v>349</v>
      </c>
      <c r="BE364" s="186">
        <f>IF(N364="základní",J364,0)</f>
        <v>0</v>
      </c>
      <c r="BF364" s="186">
        <f>IF(N364="snížená",J364,0)</f>
        <v>0</v>
      </c>
      <c r="BG364" s="186">
        <f>IF(N364="zákl. přenesená",J364,0)</f>
        <v>0</v>
      </c>
      <c r="BH364" s="186">
        <f>IF(N364="sníž. přenesená",J364,0)</f>
        <v>0</v>
      </c>
      <c r="BI364" s="186">
        <f>IF(N364="nulová",J364,0)</f>
        <v>0</v>
      </c>
      <c r="BJ364" s="20" t="s">
        <v>83</v>
      </c>
      <c r="BK364" s="186">
        <f>ROUND(I364*H364,2)</f>
        <v>0</v>
      </c>
      <c r="BL364" s="20" t="s">
        <v>187</v>
      </c>
      <c r="BM364" s="185" t="s">
        <v>5853</v>
      </c>
    </row>
    <row r="365" spans="1:65" s="2" customFormat="1" ht="28.8">
      <c r="A365" s="37"/>
      <c r="B365" s="38"/>
      <c r="C365" s="39"/>
      <c r="D365" s="194" t="s">
        <v>952</v>
      </c>
      <c r="E365" s="39"/>
      <c r="F365" s="251" t="s">
        <v>11207</v>
      </c>
      <c r="G365" s="39"/>
      <c r="H365" s="39"/>
      <c r="I365" s="189"/>
      <c r="J365" s="39"/>
      <c r="K365" s="39"/>
      <c r="L365" s="42"/>
      <c r="M365" s="190"/>
      <c r="N365" s="191"/>
      <c r="O365" s="67"/>
      <c r="P365" s="67"/>
      <c r="Q365" s="67"/>
      <c r="R365" s="67"/>
      <c r="S365" s="67"/>
      <c r="T365" s="68"/>
      <c r="U365" s="37"/>
      <c r="V365" s="37"/>
      <c r="W365" s="37"/>
      <c r="X365" s="37"/>
      <c r="Y365" s="37"/>
      <c r="Z365" s="37"/>
      <c r="AA365" s="37"/>
      <c r="AB365" s="37"/>
      <c r="AC365" s="37"/>
      <c r="AD365" s="37"/>
      <c r="AE365" s="37"/>
      <c r="AT365" s="20" t="s">
        <v>952</v>
      </c>
      <c r="AU365" s="20" t="s">
        <v>83</v>
      </c>
    </row>
    <row r="366" spans="1:65" s="2" customFormat="1" ht="16.5" customHeight="1">
      <c r="A366" s="37"/>
      <c r="B366" s="38"/>
      <c r="C366" s="174" t="s">
        <v>3537</v>
      </c>
      <c r="D366" s="174" t="s">
        <v>350</v>
      </c>
      <c r="E366" s="175" t="s">
        <v>11208</v>
      </c>
      <c r="F366" s="176" t="s">
        <v>11209</v>
      </c>
      <c r="G366" s="177" t="s">
        <v>1037</v>
      </c>
      <c r="H366" s="178">
        <v>1</v>
      </c>
      <c r="I366" s="179"/>
      <c r="J366" s="180">
        <f>ROUND(I366*H366,2)</f>
        <v>0</v>
      </c>
      <c r="K366" s="176" t="s">
        <v>933</v>
      </c>
      <c r="L366" s="42"/>
      <c r="M366" s="181" t="s">
        <v>19</v>
      </c>
      <c r="N366" s="182" t="s">
        <v>46</v>
      </c>
      <c r="O366" s="67"/>
      <c r="P366" s="183">
        <f>O366*H366</f>
        <v>0</v>
      </c>
      <c r="Q366" s="183">
        <v>0</v>
      </c>
      <c r="R366" s="183">
        <f>Q366*H366</f>
        <v>0</v>
      </c>
      <c r="S366" s="183">
        <v>0</v>
      </c>
      <c r="T366" s="184">
        <f>S366*H366</f>
        <v>0</v>
      </c>
      <c r="U366" s="37"/>
      <c r="V366" s="37"/>
      <c r="W366" s="37"/>
      <c r="X366" s="37"/>
      <c r="Y366" s="37"/>
      <c r="Z366" s="37"/>
      <c r="AA366" s="37"/>
      <c r="AB366" s="37"/>
      <c r="AC366" s="37"/>
      <c r="AD366" s="37"/>
      <c r="AE366" s="37"/>
      <c r="AR366" s="185" t="s">
        <v>187</v>
      </c>
      <c r="AT366" s="185" t="s">
        <v>350</v>
      </c>
      <c r="AU366" s="185" t="s">
        <v>83</v>
      </c>
      <c r="AY366" s="20" t="s">
        <v>349</v>
      </c>
      <c r="BE366" s="186">
        <f>IF(N366="základní",J366,0)</f>
        <v>0</v>
      </c>
      <c r="BF366" s="186">
        <f>IF(N366="snížená",J366,0)</f>
        <v>0</v>
      </c>
      <c r="BG366" s="186">
        <f>IF(N366="zákl. přenesená",J366,0)</f>
        <v>0</v>
      </c>
      <c r="BH366" s="186">
        <f>IF(N366="sníž. přenesená",J366,0)</f>
        <v>0</v>
      </c>
      <c r="BI366" s="186">
        <f>IF(N366="nulová",J366,0)</f>
        <v>0</v>
      </c>
      <c r="BJ366" s="20" t="s">
        <v>83</v>
      </c>
      <c r="BK366" s="186">
        <f>ROUND(I366*H366,2)</f>
        <v>0</v>
      </c>
      <c r="BL366" s="20" t="s">
        <v>187</v>
      </c>
      <c r="BM366" s="185" t="s">
        <v>5859</v>
      </c>
    </row>
    <row r="367" spans="1:65" s="2" customFormat="1" ht="28.8">
      <c r="A367" s="37"/>
      <c r="B367" s="38"/>
      <c r="C367" s="39"/>
      <c r="D367" s="194" t="s">
        <v>952</v>
      </c>
      <c r="E367" s="39"/>
      <c r="F367" s="251" t="s">
        <v>11210</v>
      </c>
      <c r="G367" s="39"/>
      <c r="H367" s="39"/>
      <c r="I367" s="189"/>
      <c r="J367" s="39"/>
      <c r="K367" s="39"/>
      <c r="L367" s="42"/>
      <c r="M367" s="190"/>
      <c r="N367" s="191"/>
      <c r="O367" s="67"/>
      <c r="P367" s="67"/>
      <c r="Q367" s="67"/>
      <c r="R367" s="67"/>
      <c r="S367" s="67"/>
      <c r="T367" s="68"/>
      <c r="U367" s="37"/>
      <c r="V367" s="37"/>
      <c r="W367" s="37"/>
      <c r="X367" s="37"/>
      <c r="Y367" s="37"/>
      <c r="Z367" s="37"/>
      <c r="AA367" s="37"/>
      <c r="AB367" s="37"/>
      <c r="AC367" s="37"/>
      <c r="AD367" s="37"/>
      <c r="AE367" s="37"/>
      <c r="AT367" s="20" t="s">
        <v>952</v>
      </c>
      <c r="AU367" s="20" t="s">
        <v>83</v>
      </c>
    </row>
    <row r="368" spans="1:65" s="2" customFormat="1" ht="16.5" customHeight="1">
      <c r="A368" s="37"/>
      <c r="B368" s="38"/>
      <c r="C368" s="174" t="s">
        <v>865</v>
      </c>
      <c r="D368" s="174" t="s">
        <v>350</v>
      </c>
      <c r="E368" s="175" t="s">
        <v>11211</v>
      </c>
      <c r="F368" s="176" t="s">
        <v>11212</v>
      </c>
      <c r="G368" s="177" t="s">
        <v>1037</v>
      </c>
      <c r="H368" s="178">
        <v>1</v>
      </c>
      <c r="I368" s="179"/>
      <c r="J368" s="180">
        <f>ROUND(I368*H368,2)</f>
        <v>0</v>
      </c>
      <c r="K368" s="176" t="s">
        <v>933</v>
      </c>
      <c r="L368" s="42"/>
      <c r="M368" s="181" t="s">
        <v>19</v>
      </c>
      <c r="N368" s="182" t="s">
        <v>46</v>
      </c>
      <c r="O368" s="67"/>
      <c r="P368" s="183">
        <f>O368*H368</f>
        <v>0</v>
      </c>
      <c r="Q368" s="183">
        <v>0</v>
      </c>
      <c r="R368" s="183">
        <f>Q368*H368</f>
        <v>0</v>
      </c>
      <c r="S368" s="183">
        <v>0</v>
      </c>
      <c r="T368" s="184">
        <f>S368*H368</f>
        <v>0</v>
      </c>
      <c r="U368" s="37"/>
      <c r="V368" s="37"/>
      <c r="W368" s="37"/>
      <c r="X368" s="37"/>
      <c r="Y368" s="37"/>
      <c r="Z368" s="37"/>
      <c r="AA368" s="37"/>
      <c r="AB368" s="37"/>
      <c r="AC368" s="37"/>
      <c r="AD368" s="37"/>
      <c r="AE368" s="37"/>
      <c r="AR368" s="185" t="s">
        <v>187</v>
      </c>
      <c r="AT368" s="185" t="s">
        <v>350</v>
      </c>
      <c r="AU368" s="185" t="s">
        <v>83</v>
      </c>
      <c r="AY368" s="20" t="s">
        <v>349</v>
      </c>
      <c r="BE368" s="186">
        <f>IF(N368="základní",J368,0)</f>
        <v>0</v>
      </c>
      <c r="BF368" s="186">
        <f>IF(N368="snížená",J368,0)</f>
        <v>0</v>
      </c>
      <c r="BG368" s="186">
        <f>IF(N368="zákl. přenesená",J368,0)</f>
        <v>0</v>
      </c>
      <c r="BH368" s="186">
        <f>IF(N368="sníž. přenesená",J368,0)</f>
        <v>0</v>
      </c>
      <c r="BI368" s="186">
        <f>IF(N368="nulová",J368,0)</f>
        <v>0</v>
      </c>
      <c r="BJ368" s="20" t="s">
        <v>83</v>
      </c>
      <c r="BK368" s="186">
        <f>ROUND(I368*H368,2)</f>
        <v>0</v>
      </c>
      <c r="BL368" s="20" t="s">
        <v>187</v>
      </c>
      <c r="BM368" s="185" t="s">
        <v>951</v>
      </c>
    </row>
    <row r="369" spans="1:65" s="2" customFormat="1" ht="19.2">
      <c r="A369" s="37"/>
      <c r="B369" s="38"/>
      <c r="C369" s="39"/>
      <c r="D369" s="194" t="s">
        <v>952</v>
      </c>
      <c r="E369" s="39"/>
      <c r="F369" s="251" t="s">
        <v>11096</v>
      </c>
      <c r="G369" s="39"/>
      <c r="H369" s="39"/>
      <c r="I369" s="189"/>
      <c r="J369" s="39"/>
      <c r="K369" s="39"/>
      <c r="L369" s="42"/>
      <c r="M369" s="190"/>
      <c r="N369" s="191"/>
      <c r="O369" s="67"/>
      <c r="P369" s="67"/>
      <c r="Q369" s="67"/>
      <c r="R369" s="67"/>
      <c r="S369" s="67"/>
      <c r="T369" s="68"/>
      <c r="U369" s="37"/>
      <c r="V369" s="37"/>
      <c r="W369" s="37"/>
      <c r="X369" s="37"/>
      <c r="Y369" s="37"/>
      <c r="Z369" s="37"/>
      <c r="AA369" s="37"/>
      <c r="AB369" s="37"/>
      <c r="AC369" s="37"/>
      <c r="AD369" s="37"/>
      <c r="AE369" s="37"/>
      <c r="AT369" s="20" t="s">
        <v>952</v>
      </c>
      <c r="AU369" s="20" t="s">
        <v>83</v>
      </c>
    </row>
    <row r="370" spans="1:65" s="2" customFormat="1" ht="16.5" customHeight="1">
      <c r="A370" s="37"/>
      <c r="B370" s="38"/>
      <c r="C370" s="174" t="s">
        <v>3544</v>
      </c>
      <c r="D370" s="174" t="s">
        <v>350</v>
      </c>
      <c r="E370" s="175" t="s">
        <v>11213</v>
      </c>
      <c r="F370" s="176" t="s">
        <v>11212</v>
      </c>
      <c r="G370" s="177" t="s">
        <v>1037</v>
      </c>
      <c r="H370" s="178">
        <v>1</v>
      </c>
      <c r="I370" s="179"/>
      <c r="J370" s="180">
        <f>ROUND(I370*H370,2)</f>
        <v>0</v>
      </c>
      <c r="K370" s="176" t="s">
        <v>933</v>
      </c>
      <c r="L370" s="42"/>
      <c r="M370" s="181" t="s">
        <v>19</v>
      </c>
      <c r="N370" s="182" t="s">
        <v>46</v>
      </c>
      <c r="O370" s="67"/>
      <c r="P370" s="183">
        <f>O370*H370</f>
        <v>0</v>
      </c>
      <c r="Q370" s="183">
        <v>0</v>
      </c>
      <c r="R370" s="183">
        <f>Q370*H370</f>
        <v>0</v>
      </c>
      <c r="S370" s="183">
        <v>0</v>
      </c>
      <c r="T370" s="184">
        <f>S370*H370</f>
        <v>0</v>
      </c>
      <c r="U370" s="37"/>
      <c r="V370" s="37"/>
      <c r="W370" s="37"/>
      <c r="X370" s="37"/>
      <c r="Y370" s="37"/>
      <c r="Z370" s="37"/>
      <c r="AA370" s="37"/>
      <c r="AB370" s="37"/>
      <c r="AC370" s="37"/>
      <c r="AD370" s="37"/>
      <c r="AE370" s="37"/>
      <c r="AR370" s="185" t="s">
        <v>187</v>
      </c>
      <c r="AT370" s="185" t="s">
        <v>350</v>
      </c>
      <c r="AU370" s="185" t="s">
        <v>83</v>
      </c>
      <c r="AY370" s="20" t="s">
        <v>349</v>
      </c>
      <c r="BE370" s="186">
        <f>IF(N370="základní",J370,0)</f>
        <v>0</v>
      </c>
      <c r="BF370" s="186">
        <f>IF(N370="snížená",J370,0)</f>
        <v>0</v>
      </c>
      <c r="BG370" s="186">
        <f>IF(N370="zákl. přenesená",J370,0)</f>
        <v>0</v>
      </c>
      <c r="BH370" s="186">
        <f>IF(N370="sníž. přenesená",J370,0)</f>
        <v>0</v>
      </c>
      <c r="BI370" s="186">
        <f>IF(N370="nulová",J370,0)</f>
        <v>0</v>
      </c>
      <c r="BJ370" s="20" t="s">
        <v>83</v>
      </c>
      <c r="BK370" s="186">
        <f>ROUND(I370*H370,2)</f>
        <v>0</v>
      </c>
      <c r="BL370" s="20" t="s">
        <v>187</v>
      </c>
      <c r="BM370" s="185" t="s">
        <v>5871</v>
      </c>
    </row>
    <row r="371" spans="1:65" s="2" customFormat="1" ht="19.2">
      <c r="A371" s="37"/>
      <c r="B371" s="38"/>
      <c r="C371" s="39"/>
      <c r="D371" s="194" t="s">
        <v>952</v>
      </c>
      <c r="E371" s="39"/>
      <c r="F371" s="251" t="s">
        <v>11214</v>
      </c>
      <c r="G371" s="39"/>
      <c r="H371" s="39"/>
      <c r="I371" s="189"/>
      <c r="J371" s="39"/>
      <c r="K371" s="39"/>
      <c r="L371" s="42"/>
      <c r="M371" s="190"/>
      <c r="N371" s="191"/>
      <c r="O371" s="67"/>
      <c r="P371" s="67"/>
      <c r="Q371" s="67"/>
      <c r="R371" s="67"/>
      <c r="S371" s="67"/>
      <c r="T371" s="68"/>
      <c r="U371" s="37"/>
      <c r="V371" s="37"/>
      <c r="W371" s="37"/>
      <c r="X371" s="37"/>
      <c r="Y371" s="37"/>
      <c r="Z371" s="37"/>
      <c r="AA371" s="37"/>
      <c r="AB371" s="37"/>
      <c r="AC371" s="37"/>
      <c r="AD371" s="37"/>
      <c r="AE371" s="37"/>
      <c r="AT371" s="20" t="s">
        <v>952</v>
      </c>
      <c r="AU371" s="20" t="s">
        <v>83</v>
      </c>
    </row>
    <row r="372" spans="1:65" s="2" customFormat="1" ht="16.5" customHeight="1">
      <c r="A372" s="37"/>
      <c r="B372" s="38"/>
      <c r="C372" s="174" t="s">
        <v>872</v>
      </c>
      <c r="D372" s="174" t="s">
        <v>350</v>
      </c>
      <c r="E372" s="175" t="s">
        <v>11215</v>
      </c>
      <c r="F372" s="176" t="s">
        <v>11216</v>
      </c>
      <c r="G372" s="177" t="s">
        <v>1037</v>
      </c>
      <c r="H372" s="178">
        <v>1</v>
      </c>
      <c r="I372" s="179"/>
      <c r="J372" s="180">
        <f>ROUND(I372*H372,2)</f>
        <v>0</v>
      </c>
      <c r="K372" s="176" t="s">
        <v>933</v>
      </c>
      <c r="L372" s="42"/>
      <c r="M372" s="181" t="s">
        <v>19</v>
      </c>
      <c r="N372" s="182" t="s">
        <v>46</v>
      </c>
      <c r="O372" s="67"/>
      <c r="P372" s="183">
        <f>O372*H372</f>
        <v>0</v>
      </c>
      <c r="Q372" s="183">
        <v>0</v>
      </c>
      <c r="R372" s="183">
        <f>Q372*H372</f>
        <v>0</v>
      </c>
      <c r="S372" s="183">
        <v>0</v>
      </c>
      <c r="T372" s="184">
        <f>S372*H372</f>
        <v>0</v>
      </c>
      <c r="U372" s="37"/>
      <c r="V372" s="37"/>
      <c r="W372" s="37"/>
      <c r="X372" s="37"/>
      <c r="Y372" s="37"/>
      <c r="Z372" s="37"/>
      <c r="AA372" s="37"/>
      <c r="AB372" s="37"/>
      <c r="AC372" s="37"/>
      <c r="AD372" s="37"/>
      <c r="AE372" s="37"/>
      <c r="AR372" s="185" t="s">
        <v>187</v>
      </c>
      <c r="AT372" s="185" t="s">
        <v>350</v>
      </c>
      <c r="AU372" s="185" t="s">
        <v>83</v>
      </c>
      <c r="AY372" s="20" t="s">
        <v>349</v>
      </c>
      <c r="BE372" s="186">
        <f>IF(N372="základní",J372,0)</f>
        <v>0</v>
      </c>
      <c r="BF372" s="186">
        <f>IF(N372="snížená",J372,0)</f>
        <v>0</v>
      </c>
      <c r="BG372" s="186">
        <f>IF(N372="zákl. přenesená",J372,0)</f>
        <v>0</v>
      </c>
      <c r="BH372" s="186">
        <f>IF(N372="sníž. přenesená",J372,0)</f>
        <v>0</v>
      </c>
      <c r="BI372" s="186">
        <f>IF(N372="nulová",J372,0)</f>
        <v>0</v>
      </c>
      <c r="BJ372" s="20" t="s">
        <v>83</v>
      </c>
      <c r="BK372" s="186">
        <f>ROUND(I372*H372,2)</f>
        <v>0</v>
      </c>
      <c r="BL372" s="20" t="s">
        <v>187</v>
      </c>
      <c r="BM372" s="185" t="s">
        <v>5877</v>
      </c>
    </row>
    <row r="373" spans="1:65" s="2" customFormat="1" ht="76.8">
      <c r="A373" s="37"/>
      <c r="B373" s="38"/>
      <c r="C373" s="39"/>
      <c r="D373" s="194" t="s">
        <v>952</v>
      </c>
      <c r="E373" s="39"/>
      <c r="F373" s="251" t="s">
        <v>11217</v>
      </c>
      <c r="G373" s="39"/>
      <c r="H373" s="39"/>
      <c r="I373" s="189"/>
      <c r="J373" s="39"/>
      <c r="K373" s="39"/>
      <c r="L373" s="42"/>
      <c r="M373" s="190"/>
      <c r="N373" s="191"/>
      <c r="O373" s="67"/>
      <c r="P373" s="67"/>
      <c r="Q373" s="67"/>
      <c r="R373" s="67"/>
      <c r="S373" s="67"/>
      <c r="T373" s="68"/>
      <c r="U373" s="37"/>
      <c r="V373" s="37"/>
      <c r="W373" s="37"/>
      <c r="X373" s="37"/>
      <c r="Y373" s="37"/>
      <c r="Z373" s="37"/>
      <c r="AA373" s="37"/>
      <c r="AB373" s="37"/>
      <c r="AC373" s="37"/>
      <c r="AD373" s="37"/>
      <c r="AE373" s="37"/>
      <c r="AT373" s="20" t="s">
        <v>952</v>
      </c>
      <c r="AU373" s="20" t="s">
        <v>83</v>
      </c>
    </row>
    <row r="374" spans="1:65" s="2" customFormat="1" ht="16.5" customHeight="1">
      <c r="A374" s="37"/>
      <c r="B374" s="38"/>
      <c r="C374" s="174" t="s">
        <v>3551</v>
      </c>
      <c r="D374" s="174" t="s">
        <v>350</v>
      </c>
      <c r="E374" s="175" t="s">
        <v>11218</v>
      </c>
      <c r="F374" s="176" t="s">
        <v>11219</v>
      </c>
      <c r="G374" s="177" t="s">
        <v>1037</v>
      </c>
      <c r="H374" s="178">
        <v>3</v>
      </c>
      <c r="I374" s="179"/>
      <c r="J374" s="180">
        <f>ROUND(I374*H374,2)</f>
        <v>0</v>
      </c>
      <c r="K374" s="176" t="s">
        <v>933</v>
      </c>
      <c r="L374" s="42"/>
      <c r="M374" s="181" t="s">
        <v>19</v>
      </c>
      <c r="N374" s="182" t="s">
        <v>46</v>
      </c>
      <c r="O374" s="67"/>
      <c r="P374" s="183">
        <f>O374*H374</f>
        <v>0</v>
      </c>
      <c r="Q374" s="183">
        <v>0</v>
      </c>
      <c r="R374" s="183">
        <f>Q374*H374</f>
        <v>0</v>
      </c>
      <c r="S374" s="183">
        <v>0</v>
      </c>
      <c r="T374" s="184">
        <f>S374*H374</f>
        <v>0</v>
      </c>
      <c r="U374" s="37"/>
      <c r="V374" s="37"/>
      <c r="W374" s="37"/>
      <c r="X374" s="37"/>
      <c r="Y374" s="37"/>
      <c r="Z374" s="37"/>
      <c r="AA374" s="37"/>
      <c r="AB374" s="37"/>
      <c r="AC374" s="37"/>
      <c r="AD374" s="37"/>
      <c r="AE374" s="37"/>
      <c r="AR374" s="185" t="s">
        <v>187</v>
      </c>
      <c r="AT374" s="185" t="s">
        <v>350</v>
      </c>
      <c r="AU374" s="185" t="s">
        <v>83</v>
      </c>
      <c r="AY374" s="20" t="s">
        <v>349</v>
      </c>
      <c r="BE374" s="186">
        <f>IF(N374="základní",J374,0)</f>
        <v>0</v>
      </c>
      <c r="BF374" s="186">
        <f>IF(N374="snížená",J374,0)</f>
        <v>0</v>
      </c>
      <c r="BG374" s="186">
        <f>IF(N374="zákl. přenesená",J374,0)</f>
        <v>0</v>
      </c>
      <c r="BH374" s="186">
        <f>IF(N374="sníž. přenesená",J374,0)</f>
        <v>0</v>
      </c>
      <c r="BI374" s="186">
        <f>IF(N374="nulová",J374,0)</f>
        <v>0</v>
      </c>
      <c r="BJ374" s="20" t="s">
        <v>83</v>
      </c>
      <c r="BK374" s="186">
        <f>ROUND(I374*H374,2)</f>
        <v>0</v>
      </c>
      <c r="BL374" s="20" t="s">
        <v>187</v>
      </c>
      <c r="BM374" s="185" t="s">
        <v>5883</v>
      </c>
    </row>
    <row r="375" spans="1:65" s="2" customFormat="1" ht="19.2">
      <c r="A375" s="37"/>
      <c r="B375" s="38"/>
      <c r="C375" s="39"/>
      <c r="D375" s="194" t="s">
        <v>952</v>
      </c>
      <c r="E375" s="39"/>
      <c r="F375" s="251" t="s">
        <v>11220</v>
      </c>
      <c r="G375" s="39"/>
      <c r="H375" s="39"/>
      <c r="I375" s="189"/>
      <c r="J375" s="39"/>
      <c r="K375" s="39"/>
      <c r="L375" s="42"/>
      <c r="M375" s="190"/>
      <c r="N375" s="191"/>
      <c r="O375" s="67"/>
      <c r="P375" s="67"/>
      <c r="Q375" s="67"/>
      <c r="R375" s="67"/>
      <c r="S375" s="67"/>
      <c r="T375" s="68"/>
      <c r="U375" s="37"/>
      <c r="V375" s="37"/>
      <c r="W375" s="37"/>
      <c r="X375" s="37"/>
      <c r="Y375" s="37"/>
      <c r="Z375" s="37"/>
      <c r="AA375" s="37"/>
      <c r="AB375" s="37"/>
      <c r="AC375" s="37"/>
      <c r="AD375" s="37"/>
      <c r="AE375" s="37"/>
      <c r="AT375" s="20" t="s">
        <v>952</v>
      </c>
      <c r="AU375" s="20" t="s">
        <v>83</v>
      </c>
    </row>
    <row r="376" spans="1:65" s="2" customFormat="1" ht="16.5" customHeight="1">
      <c r="A376" s="37"/>
      <c r="B376" s="38"/>
      <c r="C376" s="174" t="s">
        <v>878</v>
      </c>
      <c r="D376" s="174" t="s">
        <v>350</v>
      </c>
      <c r="E376" s="175" t="s">
        <v>11221</v>
      </c>
      <c r="F376" s="176" t="s">
        <v>11222</v>
      </c>
      <c r="G376" s="177" t="s">
        <v>1037</v>
      </c>
      <c r="H376" s="178">
        <v>6</v>
      </c>
      <c r="I376" s="179"/>
      <c r="J376" s="180">
        <f>ROUND(I376*H376,2)</f>
        <v>0</v>
      </c>
      <c r="K376" s="176" t="s">
        <v>933</v>
      </c>
      <c r="L376" s="42"/>
      <c r="M376" s="181" t="s">
        <v>19</v>
      </c>
      <c r="N376" s="182" t="s">
        <v>46</v>
      </c>
      <c r="O376" s="67"/>
      <c r="P376" s="183">
        <f>O376*H376</f>
        <v>0</v>
      </c>
      <c r="Q376" s="183">
        <v>0</v>
      </c>
      <c r="R376" s="183">
        <f>Q376*H376</f>
        <v>0</v>
      </c>
      <c r="S376" s="183">
        <v>0</v>
      </c>
      <c r="T376" s="184">
        <f>S376*H376</f>
        <v>0</v>
      </c>
      <c r="U376" s="37"/>
      <c r="V376" s="37"/>
      <c r="W376" s="37"/>
      <c r="X376" s="37"/>
      <c r="Y376" s="37"/>
      <c r="Z376" s="37"/>
      <c r="AA376" s="37"/>
      <c r="AB376" s="37"/>
      <c r="AC376" s="37"/>
      <c r="AD376" s="37"/>
      <c r="AE376" s="37"/>
      <c r="AR376" s="185" t="s">
        <v>187</v>
      </c>
      <c r="AT376" s="185" t="s">
        <v>350</v>
      </c>
      <c r="AU376" s="185" t="s">
        <v>83</v>
      </c>
      <c r="AY376" s="20" t="s">
        <v>349</v>
      </c>
      <c r="BE376" s="186">
        <f>IF(N376="základní",J376,0)</f>
        <v>0</v>
      </c>
      <c r="BF376" s="186">
        <f>IF(N376="snížená",J376,0)</f>
        <v>0</v>
      </c>
      <c r="BG376" s="186">
        <f>IF(N376="zákl. přenesená",J376,0)</f>
        <v>0</v>
      </c>
      <c r="BH376" s="186">
        <f>IF(N376="sníž. přenesená",J376,0)</f>
        <v>0</v>
      </c>
      <c r="BI376" s="186">
        <f>IF(N376="nulová",J376,0)</f>
        <v>0</v>
      </c>
      <c r="BJ376" s="20" t="s">
        <v>83</v>
      </c>
      <c r="BK376" s="186">
        <f>ROUND(I376*H376,2)</f>
        <v>0</v>
      </c>
      <c r="BL376" s="20" t="s">
        <v>187</v>
      </c>
      <c r="BM376" s="185" t="s">
        <v>5890</v>
      </c>
    </row>
    <row r="377" spans="1:65" s="2" customFormat="1" ht="19.2">
      <c r="A377" s="37"/>
      <c r="B377" s="38"/>
      <c r="C377" s="39"/>
      <c r="D377" s="194" t="s">
        <v>952</v>
      </c>
      <c r="E377" s="39"/>
      <c r="F377" s="251" t="s">
        <v>11223</v>
      </c>
      <c r="G377" s="39"/>
      <c r="H377" s="39"/>
      <c r="I377" s="189"/>
      <c r="J377" s="39"/>
      <c r="K377" s="39"/>
      <c r="L377" s="42"/>
      <c r="M377" s="190"/>
      <c r="N377" s="191"/>
      <c r="O377" s="67"/>
      <c r="P377" s="67"/>
      <c r="Q377" s="67"/>
      <c r="R377" s="67"/>
      <c r="S377" s="67"/>
      <c r="T377" s="68"/>
      <c r="U377" s="37"/>
      <c r="V377" s="37"/>
      <c r="W377" s="37"/>
      <c r="X377" s="37"/>
      <c r="Y377" s="37"/>
      <c r="Z377" s="37"/>
      <c r="AA377" s="37"/>
      <c r="AB377" s="37"/>
      <c r="AC377" s="37"/>
      <c r="AD377" s="37"/>
      <c r="AE377" s="37"/>
      <c r="AT377" s="20" t="s">
        <v>952</v>
      </c>
      <c r="AU377" s="20" t="s">
        <v>83</v>
      </c>
    </row>
    <row r="378" spans="1:65" s="2" customFormat="1" ht="16.5" customHeight="1">
      <c r="A378" s="37"/>
      <c r="B378" s="38"/>
      <c r="C378" s="174" t="s">
        <v>3561</v>
      </c>
      <c r="D378" s="174" t="s">
        <v>350</v>
      </c>
      <c r="E378" s="175" t="s">
        <v>11039</v>
      </c>
      <c r="F378" s="176" t="s">
        <v>11040</v>
      </c>
      <c r="G378" s="177" t="s">
        <v>1037</v>
      </c>
      <c r="H378" s="178">
        <v>1</v>
      </c>
      <c r="I378" s="179"/>
      <c r="J378" s="180">
        <f>ROUND(I378*H378,2)</f>
        <v>0</v>
      </c>
      <c r="K378" s="176" t="s">
        <v>933</v>
      </c>
      <c r="L378" s="42"/>
      <c r="M378" s="181" t="s">
        <v>19</v>
      </c>
      <c r="N378" s="182" t="s">
        <v>46</v>
      </c>
      <c r="O378" s="67"/>
      <c r="P378" s="183">
        <f>O378*H378</f>
        <v>0</v>
      </c>
      <c r="Q378" s="183">
        <v>0</v>
      </c>
      <c r="R378" s="183">
        <f>Q378*H378</f>
        <v>0</v>
      </c>
      <c r="S378" s="183">
        <v>0</v>
      </c>
      <c r="T378" s="184">
        <f>S378*H378</f>
        <v>0</v>
      </c>
      <c r="U378" s="37"/>
      <c r="V378" s="37"/>
      <c r="W378" s="37"/>
      <c r="X378" s="37"/>
      <c r="Y378" s="37"/>
      <c r="Z378" s="37"/>
      <c r="AA378" s="37"/>
      <c r="AB378" s="37"/>
      <c r="AC378" s="37"/>
      <c r="AD378" s="37"/>
      <c r="AE378" s="37"/>
      <c r="AR378" s="185" t="s">
        <v>187</v>
      </c>
      <c r="AT378" s="185" t="s">
        <v>350</v>
      </c>
      <c r="AU378" s="185" t="s">
        <v>83</v>
      </c>
      <c r="AY378" s="20" t="s">
        <v>349</v>
      </c>
      <c r="BE378" s="186">
        <f>IF(N378="základní",J378,0)</f>
        <v>0</v>
      </c>
      <c r="BF378" s="186">
        <f>IF(N378="snížená",J378,0)</f>
        <v>0</v>
      </c>
      <c r="BG378" s="186">
        <f>IF(N378="zákl. přenesená",J378,0)</f>
        <v>0</v>
      </c>
      <c r="BH378" s="186">
        <f>IF(N378="sníž. přenesená",J378,0)</f>
        <v>0</v>
      </c>
      <c r="BI378" s="186">
        <f>IF(N378="nulová",J378,0)</f>
        <v>0</v>
      </c>
      <c r="BJ378" s="20" t="s">
        <v>83</v>
      </c>
      <c r="BK378" s="186">
        <f>ROUND(I378*H378,2)</f>
        <v>0</v>
      </c>
      <c r="BL378" s="20" t="s">
        <v>187</v>
      </c>
      <c r="BM378" s="185" t="s">
        <v>5897</v>
      </c>
    </row>
    <row r="379" spans="1:65" s="2" customFormat="1" ht="19.2">
      <c r="A379" s="37"/>
      <c r="B379" s="38"/>
      <c r="C379" s="39"/>
      <c r="D379" s="194" t="s">
        <v>952</v>
      </c>
      <c r="E379" s="39"/>
      <c r="F379" s="251" t="s">
        <v>11041</v>
      </c>
      <c r="G379" s="39"/>
      <c r="H379" s="39"/>
      <c r="I379" s="189"/>
      <c r="J379" s="39"/>
      <c r="K379" s="39"/>
      <c r="L379" s="42"/>
      <c r="M379" s="190"/>
      <c r="N379" s="191"/>
      <c r="O379" s="67"/>
      <c r="P379" s="67"/>
      <c r="Q379" s="67"/>
      <c r="R379" s="67"/>
      <c r="S379" s="67"/>
      <c r="T379" s="68"/>
      <c r="U379" s="37"/>
      <c r="V379" s="37"/>
      <c r="W379" s="37"/>
      <c r="X379" s="37"/>
      <c r="Y379" s="37"/>
      <c r="Z379" s="37"/>
      <c r="AA379" s="37"/>
      <c r="AB379" s="37"/>
      <c r="AC379" s="37"/>
      <c r="AD379" s="37"/>
      <c r="AE379" s="37"/>
      <c r="AT379" s="20" t="s">
        <v>952</v>
      </c>
      <c r="AU379" s="20" t="s">
        <v>83</v>
      </c>
    </row>
    <row r="380" spans="1:65" s="2" customFormat="1" ht="16.5" customHeight="1">
      <c r="A380" s="37"/>
      <c r="B380" s="38"/>
      <c r="C380" s="174" t="s">
        <v>882</v>
      </c>
      <c r="D380" s="174" t="s">
        <v>350</v>
      </c>
      <c r="E380" s="175" t="s">
        <v>11042</v>
      </c>
      <c r="F380" s="176" t="s">
        <v>11043</v>
      </c>
      <c r="G380" s="177" t="s">
        <v>1037</v>
      </c>
      <c r="H380" s="178">
        <v>1</v>
      </c>
      <c r="I380" s="179"/>
      <c r="J380" s="180">
        <f>ROUND(I380*H380,2)</f>
        <v>0</v>
      </c>
      <c r="K380" s="176" t="s">
        <v>933</v>
      </c>
      <c r="L380" s="42"/>
      <c r="M380" s="181" t="s">
        <v>19</v>
      </c>
      <c r="N380" s="182" t="s">
        <v>46</v>
      </c>
      <c r="O380" s="67"/>
      <c r="P380" s="183">
        <f>O380*H380</f>
        <v>0</v>
      </c>
      <c r="Q380" s="183">
        <v>0</v>
      </c>
      <c r="R380" s="183">
        <f>Q380*H380</f>
        <v>0</v>
      </c>
      <c r="S380" s="183">
        <v>0</v>
      </c>
      <c r="T380" s="184">
        <f>S380*H380</f>
        <v>0</v>
      </c>
      <c r="U380" s="37"/>
      <c r="V380" s="37"/>
      <c r="W380" s="37"/>
      <c r="X380" s="37"/>
      <c r="Y380" s="37"/>
      <c r="Z380" s="37"/>
      <c r="AA380" s="37"/>
      <c r="AB380" s="37"/>
      <c r="AC380" s="37"/>
      <c r="AD380" s="37"/>
      <c r="AE380" s="37"/>
      <c r="AR380" s="185" t="s">
        <v>187</v>
      </c>
      <c r="AT380" s="185" t="s">
        <v>350</v>
      </c>
      <c r="AU380" s="185" t="s">
        <v>83</v>
      </c>
      <c r="AY380" s="20" t="s">
        <v>349</v>
      </c>
      <c r="BE380" s="186">
        <f>IF(N380="základní",J380,0)</f>
        <v>0</v>
      </c>
      <c r="BF380" s="186">
        <f>IF(N380="snížená",J380,0)</f>
        <v>0</v>
      </c>
      <c r="BG380" s="186">
        <f>IF(N380="zákl. přenesená",J380,0)</f>
        <v>0</v>
      </c>
      <c r="BH380" s="186">
        <f>IF(N380="sníž. přenesená",J380,0)</f>
        <v>0</v>
      </c>
      <c r="BI380" s="186">
        <f>IF(N380="nulová",J380,0)</f>
        <v>0</v>
      </c>
      <c r="BJ380" s="20" t="s">
        <v>83</v>
      </c>
      <c r="BK380" s="186">
        <f>ROUND(I380*H380,2)</f>
        <v>0</v>
      </c>
      <c r="BL380" s="20" t="s">
        <v>187</v>
      </c>
      <c r="BM380" s="185" t="s">
        <v>5903</v>
      </c>
    </row>
    <row r="381" spans="1:65" s="2" customFormat="1" ht="19.2">
      <c r="A381" s="37"/>
      <c r="B381" s="38"/>
      <c r="C381" s="39"/>
      <c r="D381" s="194" t="s">
        <v>952</v>
      </c>
      <c r="E381" s="39"/>
      <c r="F381" s="251" t="s">
        <v>11044</v>
      </c>
      <c r="G381" s="39"/>
      <c r="H381" s="39"/>
      <c r="I381" s="189"/>
      <c r="J381" s="39"/>
      <c r="K381" s="39"/>
      <c r="L381" s="42"/>
      <c r="M381" s="190"/>
      <c r="N381" s="191"/>
      <c r="O381" s="67"/>
      <c r="P381" s="67"/>
      <c r="Q381" s="67"/>
      <c r="R381" s="67"/>
      <c r="S381" s="67"/>
      <c r="T381" s="68"/>
      <c r="U381" s="37"/>
      <c r="V381" s="37"/>
      <c r="W381" s="37"/>
      <c r="X381" s="37"/>
      <c r="Y381" s="37"/>
      <c r="Z381" s="37"/>
      <c r="AA381" s="37"/>
      <c r="AB381" s="37"/>
      <c r="AC381" s="37"/>
      <c r="AD381" s="37"/>
      <c r="AE381" s="37"/>
      <c r="AT381" s="20" t="s">
        <v>952</v>
      </c>
      <c r="AU381" s="20" t="s">
        <v>83</v>
      </c>
    </row>
    <row r="382" spans="1:65" s="2" customFormat="1" ht="16.5" customHeight="1">
      <c r="A382" s="37"/>
      <c r="B382" s="38"/>
      <c r="C382" s="174" t="s">
        <v>3571</v>
      </c>
      <c r="D382" s="174" t="s">
        <v>350</v>
      </c>
      <c r="E382" s="175" t="s">
        <v>11045</v>
      </c>
      <c r="F382" s="176" t="s">
        <v>11046</v>
      </c>
      <c r="G382" s="177" t="s">
        <v>1037</v>
      </c>
      <c r="H382" s="178">
        <v>1</v>
      </c>
      <c r="I382" s="179"/>
      <c r="J382" s="180">
        <f>ROUND(I382*H382,2)</f>
        <v>0</v>
      </c>
      <c r="K382" s="176" t="s">
        <v>933</v>
      </c>
      <c r="L382" s="42"/>
      <c r="M382" s="181" t="s">
        <v>19</v>
      </c>
      <c r="N382" s="182" t="s">
        <v>46</v>
      </c>
      <c r="O382" s="67"/>
      <c r="P382" s="183">
        <f>O382*H382</f>
        <v>0</v>
      </c>
      <c r="Q382" s="183">
        <v>0</v>
      </c>
      <c r="R382" s="183">
        <f>Q382*H382</f>
        <v>0</v>
      </c>
      <c r="S382" s="183">
        <v>0</v>
      </c>
      <c r="T382" s="184">
        <f>S382*H382</f>
        <v>0</v>
      </c>
      <c r="U382" s="37"/>
      <c r="V382" s="37"/>
      <c r="W382" s="37"/>
      <c r="X382" s="37"/>
      <c r="Y382" s="37"/>
      <c r="Z382" s="37"/>
      <c r="AA382" s="37"/>
      <c r="AB382" s="37"/>
      <c r="AC382" s="37"/>
      <c r="AD382" s="37"/>
      <c r="AE382" s="37"/>
      <c r="AR382" s="185" t="s">
        <v>187</v>
      </c>
      <c r="AT382" s="185" t="s">
        <v>350</v>
      </c>
      <c r="AU382" s="185" t="s">
        <v>83</v>
      </c>
      <c r="AY382" s="20" t="s">
        <v>349</v>
      </c>
      <c r="BE382" s="186">
        <f>IF(N382="základní",J382,0)</f>
        <v>0</v>
      </c>
      <c r="BF382" s="186">
        <f>IF(N382="snížená",J382,0)</f>
        <v>0</v>
      </c>
      <c r="BG382" s="186">
        <f>IF(N382="zákl. přenesená",J382,0)</f>
        <v>0</v>
      </c>
      <c r="BH382" s="186">
        <f>IF(N382="sníž. přenesená",J382,0)</f>
        <v>0</v>
      </c>
      <c r="BI382" s="186">
        <f>IF(N382="nulová",J382,0)</f>
        <v>0</v>
      </c>
      <c r="BJ382" s="20" t="s">
        <v>83</v>
      </c>
      <c r="BK382" s="186">
        <f>ROUND(I382*H382,2)</f>
        <v>0</v>
      </c>
      <c r="BL382" s="20" t="s">
        <v>187</v>
      </c>
      <c r="BM382" s="185" t="s">
        <v>5909</v>
      </c>
    </row>
    <row r="383" spans="1:65" s="2" customFormat="1" ht="19.2">
      <c r="A383" s="37"/>
      <c r="B383" s="38"/>
      <c r="C383" s="39"/>
      <c r="D383" s="194" t="s">
        <v>952</v>
      </c>
      <c r="E383" s="39"/>
      <c r="F383" s="251" t="s">
        <v>11047</v>
      </c>
      <c r="G383" s="39"/>
      <c r="H383" s="39"/>
      <c r="I383" s="189"/>
      <c r="J383" s="39"/>
      <c r="K383" s="39"/>
      <c r="L383" s="42"/>
      <c r="M383" s="235"/>
      <c r="N383" s="236"/>
      <c r="O383" s="237"/>
      <c r="P383" s="237"/>
      <c r="Q383" s="237"/>
      <c r="R383" s="237"/>
      <c r="S383" s="237"/>
      <c r="T383" s="238"/>
      <c r="U383" s="37"/>
      <c r="V383" s="37"/>
      <c r="W383" s="37"/>
      <c r="X383" s="37"/>
      <c r="Y383" s="37"/>
      <c r="Z383" s="37"/>
      <c r="AA383" s="37"/>
      <c r="AB383" s="37"/>
      <c r="AC383" s="37"/>
      <c r="AD383" s="37"/>
      <c r="AE383" s="37"/>
      <c r="AT383" s="20" t="s">
        <v>952</v>
      </c>
      <c r="AU383" s="20" t="s">
        <v>83</v>
      </c>
    </row>
    <row r="384" spans="1:65" s="2" customFormat="1" ht="6.9" customHeight="1">
      <c r="A384" s="37"/>
      <c r="B384" s="50"/>
      <c r="C384" s="51"/>
      <c r="D384" s="51"/>
      <c r="E384" s="51"/>
      <c r="F384" s="51"/>
      <c r="G384" s="51"/>
      <c r="H384" s="51"/>
      <c r="I384" s="51"/>
      <c r="J384" s="51"/>
      <c r="K384" s="51"/>
      <c r="L384" s="42"/>
      <c r="M384" s="37"/>
      <c r="O384" s="37"/>
      <c r="P384" s="37"/>
      <c r="Q384" s="37"/>
      <c r="R384" s="37"/>
      <c r="S384" s="37"/>
      <c r="T384" s="37"/>
      <c r="U384" s="37"/>
      <c r="V384" s="37"/>
      <c r="W384" s="37"/>
      <c r="X384" s="37"/>
      <c r="Y384" s="37"/>
      <c r="Z384" s="37"/>
      <c r="AA384" s="37"/>
      <c r="AB384" s="37"/>
      <c r="AC384" s="37"/>
      <c r="AD384" s="37"/>
      <c r="AE384" s="37"/>
    </row>
  </sheetData>
  <sheetProtection algorithmName="SHA-512" hashValue="+LdTmjm7XHse9ZQBhHy8ykibakY4Zfht/y0SRzIvLu8+0cfqqpE+sWslstRSg5q0Rs8F+KUOAstcdyWR1REByw==" saltValue="AmiktL0mP2XijJ1mBYBpzPsgErqJe1qYd9W8upUpM6fptdOd8GwqM7GebHXBMH3GsI+x8DS7FjwlhLOFV1AwpQ==" spinCount="100000" sheet="1" objects="1" scenarios="1" formatColumns="0" formatRows="0" autoFilter="0"/>
  <autoFilter ref="C101:K383" xr:uid="{00000000-0009-0000-0000-00002B000000}"/>
  <mergeCells count="15">
    <mergeCell ref="E88:H88"/>
    <mergeCell ref="E92:H92"/>
    <mergeCell ref="E90:H90"/>
    <mergeCell ref="E94:H94"/>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2:BM406"/>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241</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9116</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11224</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ROUND(J109,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ROUND((SUM(BE109:BE405)),  2)</f>
        <v>0</v>
      </c>
      <c r="G37" s="37"/>
      <c r="H37" s="37"/>
      <c r="I37" s="127">
        <v>0.21</v>
      </c>
      <c r="J37" s="126">
        <f>ROUND(((SUM(BE109:BE405))*I37),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ROUND((SUM(BF109:BF405)),  2)</f>
        <v>0</v>
      </c>
      <c r="G38" s="37"/>
      <c r="H38" s="37"/>
      <c r="I38" s="127">
        <v>0.15</v>
      </c>
      <c r="J38" s="126">
        <f>ROUND(((SUM(BF109:BF405))*I38),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ROUND((SUM(BG109:BG405)),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ROUND((SUM(BH109:BH405)),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ROUND((SUM(BI109:BI405)),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9116</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SO-01.D.1.4.14.1 - Gastro</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J109</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11225</v>
      </c>
      <c r="E68" s="146"/>
      <c r="F68" s="146"/>
      <c r="G68" s="146"/>
      <c r="H68" s="146"/>
      <c r="I68" s="146"/>
      <c r="J68" s="147">
        <f>J110</f>
        <v>0</v>
      </c>
      <c r="K68" s="144"/>
      <c r="L68" s="148"/>
    </row>
    <row r="69" spans="1:47" s="9" customFormat="1" ht="24.9" customHeight="1">
      <c r="B69" s="143"/>
      <c r="C69" s="144"/>
      <c r="D69" s="145" t="s">
        <v>11226</v>
      </c>
      <c r="E69" s="146"/>
      <c r="F69" s="146"/>
      <c r="G69" s="146"/>
      <c r="H69" s="146"/>
      <c r="I69" s="146"/>
      <c r="J69" s="147">
        <f>J164</f>
        <v>0</v>
      </c>
      <c r="K69" s="144"/>
      <c r="L69" s="148"/>
    </row>
    <row r="70" spans="1:47" s="9" customFormat="1" ht="24.9" customHeight="1">
      <c r="B70" s="143"/>
      <c r="C70" s="144"/>
      <c r="D70" s="145" t="s">
        <v>11227</v>
      </c>
      <c r="E70" s="146"/>
      <c r="F70" s="146"/>
      <c r="G70" s="146"/>
      <c r="H70" s="146"/>
      <c r="I70" s="146"/>
      <c r="J70" s="147">
        <f>J171</f>
        <v>0</v>
      </c>
      <c r="K70" s="144"/>
      <c r="L70" s="148"/>
    </row>
    <row r="71" spans="1:47" s="9" customFormat="1" ht="24.9" customHeight="1">
      <c r="B71" s="143"/>
      <c r="C71" s="144"/>
      <c r="D71" s="145" t="s">
        <v>11228</v>
      </c>
      <c r="E71" s="146"/>
      <c r="F71" s="146"/>
      <c r="G71" s="146"/>
      <c r="H71" s="146"/>
      <c r="I71" s="146"/>
      <c r="J71" s="147">
        <f>J179</f>
        <v>0</v>
      </c>
      <c r="K71" s="144"/>
      <c r="L71" s="148"/>
    </row>
    <row r="72" spans="1:47" s="9" customFormat="1" ht="24.9" customHeight="1">
      <c r="B72" s="143"/>
      <c r="C72" s="144"/>
      <c r="D72" s="145" t="s">
        <v>11229</v>
      </c>
      <c r="E72" s="146"/>
      <c r="F72" s="146"/>
      <c r="G72" s="146"/>
      <c r="H72" s="146"/>
      <c r="I72" s="146"/>
      <c r="J72" s="147">
        <f>J198</f>
        <v>0</v>
      </c>
      <c r="K72" s="144"/>
      <c r="L72" s="148"/>
    </row>
    <row r="73" spans="1:47" s="9" customFormat="1" ht="24.9" customHeight="1">
      <c r="B73" s="143"/>
      <c r="C73" s="144"/>
      <c r="D73" s="145" t="s">
        <v>11230</v>
      </c>
      <c r="E73" s="146"/>
      <c r="F73" s="146"/>
      <c r="G73" s="146"/>
      <c r="H73" s="146"/>
      <c r="I73" s="146"/>
      <c r="J73" s="147">
        <f>J224</f>
        <v>0</v>
      </c>
      <c r="K73" s="144"/>
      <c r="L73" s="148"/>
    </row>
    <row r="74" spans="1:47" s="9" customFormat="1" ht="24.9" customHeight="1">
      <c r="B74" s="143"/>
      <c r="C74" s="144"/>
      <c r="D74" s="145" t="s">
        <v>11231</v>
      </c>
      <c r="E74" s="146"/>
      <c r="F74" s="146"/>
      <c r="G74" s="146"/>
      <c r="H74" s="146"/>
      <c r="I74" s="146"/>
      <c r="J74" s="147">
        <f>J242</f>
        <v>0</v>
      </c>
      <c r="K74" s="144"/>
      <c r="L74" s="148"/>
    </row>
    <row r="75" spans="1:47" s="9" customFormat="1" ht="24.9" customHeight="1">
      <c r="B75" s="143"/>
      <c r="C75" s="144"/>
      <c r="D75" s="145" t="s">
        <v>11232</v>
      </c>
      <c r="E75" s="146"/>
      <c r="F75" s="146"/>
      <c r="G75" s="146"/>
      <c r="H75" s="146"/>
      <c r="I75" s="146"/>
      <c r="J75" s="147">
        <f>J262</f>
        <v>0</v>
      </c>
      <c r="K75" s="144"/>
      <c r="L75" s="148"/>
    </row>
    <row r="76" spans="1:47" s="9" customFormat="1" ht="24.9" customHeight="1">
      <c r="B76" s="143"/>
      <c r="C76" s="144"/>
      <c r="D76" s="145" t="s">
        <v>11233</v>
      </c>
      <c r="E76" s="146"/>
      <c r="F76" s="146"/>
      <c r="G76" s="146"/>
      <c r="H76" s="146"/>
      <c r="I76" s="146"/>
      <c r="J76" s="147">
        <f>J280</f>
        <v>0</v>
      </c>
      <c r="K76" s="144"/>
      <c r="L76" s="148"/>
    </row>
    <row r="77" spans="1:47" s="9" customFormat="1" ht="24.9" customHeight="1">
      <c r="B77" s="143"/>
      <c r="C77" s="144"/>
      <c r="D77" s="145" t="s">
        <v>11234</v>
      </c>
      <c r="E77" s="146"/>
      <c r="F77" s="146"/>
      <c r="G77" s="146"/>
      <c r="H77" s="146"/>
      <c r="I77" s="146"/>
      <c r="J77" s="147">
        <f>J298</f>
        <v>0</v>
      </c>
      <c r="K77" s="144"/>
      <c r="L77" s="148"/>
    </row>
    <row r="78" spans="1:47" s="9" customFormat="1" ht="24.9" customHeight="1">
      <c r="B78" s="143"/>
      <c r="C78" s="144"/>
      <c r="D78" s="145" t="s">
        <v>11235</v>
      </c>
      <c r="E78" s="146"/>
      <c r="F78" s="146"/>
      <c r="G78" s="146"/>
      <c r="H78" s="146"/>
      <c r="I78" s="146"/>
      <c r="J78" s="147">
        <f>J301</f>
        <v>0</v>
      </c>
      <c r="K78" s="144"/>
      <c r="L78" s="148"/>
    </row>
    <row r="79" spans="1:47" s="9" customFormat="1" ht="24.9" customHeight="1">
      <c r="B79" s="143"/>
      <c r="C79" s="144"/>
      <c r="D79" s="145" t="s">
        <v>11236</v>
      </c>
      <c r="E79" s="146"/>
      <c r="F79" s="146"/>
      <c r="G79" s="146"/>
      <c r="H79" s="146"/>
      <c r="I79" s="146"/>
      <c r="J79" s="147">
        <f>J308</f>
        <v>0</v>
      </c>
      <c r="K79" s="144"/>
      <c r="L79" s="148"/>
    </row>
    <row r="80" spans="1:47" s="9" customFormat="1" ht="24.9" customHeight="1">
      <c r="B80" s="143"/>
      <c r="C80" s="144"/>
      <c r="D80" s="145" t="s">
        <v>11237</v>
      </c>
      <c r="E80" s="146"/>
      <c r="F80" s="146"/>
      <c r="G80" s="146"/>
      <c r="H80" s="146"/>
      <c r="I80" s="146"/>
      <c r="J80" s="147">
        <f>J314</f>
        <v>0</v>
      </c>
      <c r="K80" s="144"/>
      <c r="L80" s="148"/>
    </row>
    <row r="81" spans="1:31" s="9" customFormat="1" ht="24.9" customHeight="1">
      <c r="B81" s="143"/>
      <c r="C81" s="144"/>
      <c r="D81" s="145" t="s">
        <v>11238</v>
      </c>
      <c r="E81" s="146"/>
      <c r="F81" s="146"/>
      <c r="G81" s="146"/>
      <c r="H81" s="146"/>
      <c r="I81" s="146"/>
      <c r="J81" s="147">
        <f>J317</f>
        <v>0</v>
      </c>
      <c r="K81" s="144"/>
      <c r="L81" s="148"/>
    </row>
    <row r="82" spans="1:31" s="9" customFormat="1" ht="24.9" customHeight="1">
      <c r="B82" s="143"/>
      <c r="C82" s="144"/>
      <c r="D82" s="145" t="s">
        <v>11239</v>
      </c>
      <c r="E82" s="146"/>
      <c r="F82" s="146"/>
      <c r="G82" s="146"/>
      <c r="H82" s="146"/>
      <c r="I82" s="146"/>
      <c r="J82" s="147">
        <f>J320</f>
        <v>0</v>
      </c>
      <c r="K82" s="144"/>
      <c r="L82" s="148"/>
    </row>
    <row r="83" spans="1:31" s="9" customFormat="1" ht="24.9" customHeight="1">
      <c r="B83" s="143"/>
      <c r="C83" s="144"/>
      <c r="D83" s="145" t="s">
        <v>11240</v>
      </c>
      <c r="E83" s="146"/>
      <c r="F83" s="146"/>
      <c r="G83" s="146"/>
      <c r="H83" s="146"/>
      <c r="I83" s="146"/>
      <c r="J83" s="147">
        <f>J323</f>
        <v>0</v>
      </c>
      <c r="K83" s="144"/>
      <c r="L83" s="148"/>
    </row>
    <row r="84" spans="1:31" s="9" customFormat="1" ht="24.9" customHeight="1">
      <c r="B84" s="143"/>
      <c r="C84" s="144"/>
      <c r="D84" s="145" t="s">
        <v>11241</v>
      </c>
      <c r="E84" s="146"/>
      <c r="F84" s="146"/>
      <c r="G84" s="146"/>
      <c r="H84" s="146"/>
      <c r="I84" s="146"/>
      <c r="J84" s="147">
        <f>J327</f>
        <v>0</v>
      </c>
      <c r="K84" s="144"/>
      <c r="L84" s="148"/>
    </row>
    <row r="85" spans="1:31" s="9" customFormat="1" ht="24.9" customHeight="1">
      <c r="B85" s="143"/>
      <c r="C85" s="144"/>
      <c r="D85" s="145" t="s">
        <v>11242</v>
      </c>
      <c r="E85" s="146"/>
      <c r="F85" s="146"/>
      <c r="G85" s="146"/>
      <c r="H85" s="146"/>
      <c r="I85" s="146"/>
      <c r="J85" s="147">
        <f>J341</f>
        <v>0</v>
      </c>
      <c r="K85" s="144"/>
      <c r="L85" s="148"/>
    </row>
    <row r="86" spans="1:31" s="2" customFormat="1" ht="21.75" customHeight="1">
      <c r="A86" s="37"/>
      <c r="B86" s="38"/>
      <c r="C86" s="39"/>
      <c r="D86" s="39"/>
      <c r="E86" s="39"/>
      <c r="F86" s="39"/>
      <c r="G86" s="39"/>
      <c r="H86" s="39"/>
      <c r="I86" s="39"/>
      <c r="J86" s="39"/>
      <c r="K86" s="39"/>
      <c r="L86" s="116"/>
      <c r="S86" s="37"/>
      <c r="T86" s="37"/>
      <c r="U86" s="37"/>
      <c r="V86" s="37"/>
      <c r="W86" s="37"/>
      <c r="X86" s="37"/>
      <c r="Y86" s="37"/>
      <c r="Z86" s="37"/>
      <c r="AA86" s="37"/>
      <c r="AB86" s="37"/>
      <c r="AC86" s="37"/>
      <c r="AD86" s="37"/>
      <c r="AE86" s="37"/>
    </row>
    <row r="87" spans="1:31" s="2" customFormat="1" ht="6.9" customHeight="1">
      <c r="A87" s="37"/>
      <c r="B87" s="50"/>
      <c r="C87" s="51"/>
      <c r="D87" s="51"/>
      <c r="E87" s="51"/>
      <c r="F87" s="51"/>
      <c r="G87" s="51"/>
      <c r="H87" s="51"/>
      <c r="I87" s="51"/>
      <c r="J87" s="51"/>
      <c r="K87" s="51"/>
      <c r="L87" s="116"/>
      <c r="S87" s="37"/>
      <c r="T87" s="37"/>
      <c r="U87" s="37"/>
      <c r="V87" s="37"/>
      <c r="W87" s="37"/>
      <c r="X87" s="37"/>
      <c r="Y87" s="37"/>
      <c r="Z87" s="37"/>
      <c r="AA87" s="37"/>
      <c r="AB87" s="37"/>
      <c r="AC87" s="37"/>
      <c r="AD87" s="37"/>
      <c r="AE87" s="37"/>
    </row>
    <row r="91" spans="1:31" s="2" customFormat="1" ht="6.9" customHeight="1">
      <c r="A91" s="37"/>
      <c r="B91" s="52"/>
      <c r="C91" s="53"/>
      <c r="D91" s="53"/>
      <c r="E91" s="53"/>
      <c r="F91" s="53"/>
      <c r="G91" s="53"/>
      <c r="H91" s="53"/>
      <c r="I91" s="53"/>
      <c r="J91" s="53"/>
      <c r="K91" s="53"/>
      <c r="L91" s="116"/>
      <c r="S91" s="37"/>
      <c r="T91" s="37"/>
      <c r="U91" s="37"/>
      <c r="V91" s="37"/>
      <c r="W91" s="37"/>
      <c r="X91" s="37"/>
      <c r="Y91" s="37"/>
      <c r="Z91" s="37"/>
      <c r="AA91" s="37"/>
      <c r="AB91" s="37"/>
      <c r="AC91" s="37"/>
      <c r="AD91" s="37"/>
      <c r="AE91" s="37"/>
    </row>
    <row r="92" spans="1:31" s="2" customFormat="1" ht="24.9" customHeight="1">
      <c r="A92" s="37"/>
      <c r="B92" s="38"/>
      <c r="C92" s="26" t="s">
        <v>334</v>
      </c>
      <c r="D92" s="39"/>
      <c r="E92" s="39"/>
      <c r="F92" s="39"/>
      <c r="G92" s="39"/>
      <c r="H92" s="39"/>
      <c r="I92" s="39"/>
      <c r="J92" s="39"/>
      <c r="K92" s="39"/>
      <c r="L92" s="116"/>
      <c r="S92" s="37"/>
      <c r="T92" s="37"/>
      <c r="U92" s="37"/>
      <c r="V92" s="37"/>
      <c r="W92" s="37"/>
      <c r="X92" s="37"/>
      <c r="Y92" s="37"/>
      <c r="Z92" s="37"/>
      <c r="AA92" s="37"/>
      <c r="AB92" s="37"/>
      <c r="AC92" s="37"/>
      <c r="AD92" s="37"/>
      <c r="AE92" s="37"/>
    </row>
    <row r="93" spans="1:31" s="2" customFormat="1" ht="6.9" customHeight="1">
      <c r="A93" s="37"/>
      <c r="B93" s="38"/>
      <c r="C93" s="39"/>
      <c r="D93" s="39"/>
      <c r="E93" s="39"/>
      <c r="F93" s="39"/>
      <c r="G93" s="39"/>
      <c r="H93" s="39"/>
      <c r="I93" s="39"/>
      <c r="J93" s="39"/>
      <c r="K93" s="39"/>
      <c r="L93" s="116"/>
      <c r="S93" s="37"/>
      <c r="T93" s="37"/>
      <c r="U93" s="37"/>
      <c r="V93" s="37"/>
      <c r="W93" s="37"/>
      <c r="X93" s="37"/>
      <c r="Y93" s="37"/>
      <c r="Z93" s="37"/>
      <c r="AA93" s="37"/>
      <c r="AB93" s="37"/>
      <c r="AC93" s="37"/>
      <c r="AD93" s="37"/>
      <c r="AE93" s="37"/>
    </row>
    <row r="94" spans="1:31" s="2" customFormat="1" ht="12" customHeight="1">
      <c r="A94" s="37"/>
      <c r="B94" s="38"/>
      <c r="C94" s="32" t="s">
        <v>16</v>
      </c>
      <c r="D94" s="39"/>
      <c r="E94" s="39"/>
      <c r="F94" s="39"/>
      <c r="G94" s="39"/>
      <c r="H94" s="39"/>
      <c r="I94" s="39"/>
      <c r="J94" s="39"/>
      <c r="K94" s="39"/>
      <c r="L94" s="116"/>
      <c r="S94" s="37"/>
      <c r="T94" s="37"/>
      <c r="U94" s="37"/>
      <c r="V94" s="37"/>
      <c r="W94" s="37"/>
      <c r="X94" s="37"/>
      <c r="Y94" s="37"/>
      <c r="Z94" s="37"/>
      <c r="AA94" s="37"/>
      <c r="AB94" s="37"/>
      <c r="AC94" s="37"/>
      <c r="AD94" s="37"/>
      <c r="AE94" s="37"/>
    </row>
    <row r="95" spans="1:31" s="2" customFormat="1" ht="16.5" customHeight="1">
      <c r="A95" s="37"/>
      <c r="B95" s="38"/>
      <c r="C95" s="39"/>
      <c r="D95" s="39"/>
      <c r="E95" s="433" t="str">
        <f>E7</f>
        <v>Dostavba kampusu LF v Olomouci</v>
      </c>
      <c r="F95" s="434"/>
      <c r="G95" s="434"/>
      <c r="H95" s="434"/>
      <c r="I95" s="39"/>
      <c r="J95" s="39"/>
      <c r="K95" s="39"/>
      <c r="L95" s="116"/>
      <c r="S95" s="37"/>
      <c r="T95" s="37"/>
      <c r="U95" s="37"/>
      <c r="V95" s="37"/>
      <c r="W95" s="37"/>
      <c r="X95" s="37"/>
      <c r="Y95" s="37"/>
      <c r="Z95" s="37"/>
      <c r="AA95" s="37"/>
      <c r="AB95" s="37"/>
      <c r="AC95" s="37"/>
      <c r="AD95" s="37"/>
      <c r="AE95" s="37"/>
    </row>
    <row r="96" spans="1:31" s="1" customFormat="1" ht="12" customHeight="1">
      <c r="B96" s="24"/>
      <c r="C96" s="32" t="s">
        <v>320</v>
      </c>
      <c r="D96" s="25"/>
      <c r="E96" s="25"/>
      <c r="F96" s="25"/>
      <c r="G96" s="25"/>
      <c r="H96" s="25"/>
      <c r="I96" s="25"/>
      <c r="J96" s="25"/>
      <c r="K96" s="25"/>
      <c r="L96" s="23"/>
    </row>
    <row r="97" spans="1:65" s="1" customFormat="1" ht="16.5" customHeight="1">
      <c r="B97" s="24"/>
      <c r="C97" s="25"/>
      <c r="D97" s="25"/>
      <c r="E97" s="433" t="s">
        <v>2341</v>
      </c>
      <c r="F97" s="385"/>
      <c r="G97" s="385"/>
      <c r="H97" s="385"/>
      <c r="I97" s="25"/>
      <c r="J97" s="25"/>
      <c r="K97" s="25"/>
      <c r="L97" s="23"/>
    </row>
    <row r="98" spans="1:65" s="1" customFormat="1" ht="12" customHeight="1">
      <c r="B98" s="24"/>
      <c r="C98" s="32" t="s">
        <v>1775</v>
      </c>
      <c r="D98" s="25"/>
      <c r="E98" s="25"/>
      <c r="F98" s="25"/>
      <c r="G98" s="25"/>
      <c r="H98" s="25"/>
      <c r="I98" s="25"/>
      <c r="J98" s="25"/>
      <c r="K98" s="25"/>
      <c r="L98" s="23"/>
    </row>
    <row r="99" spans="1:65" s="2" customFormat="1" ht="16.5" customHeight="1">
      <c r="A99" s="37"/>
      <c r="B99" s="38"/>
      <c r="C99" s="39"/>
      <c r="D99" s="39"/>
      <c r="E99" s="437" t="s">
        <v>6008</v>
      </c>
      <c r="F99" s="435"/>
      <c r="G99" s="435"/>
      <c r="H99" s="435"/>
      <c r="I99" s="39"/>
      <c r="J99" s="39"/>
      <c r="K99" s="39"/>
      <c r="L99" s="116"/>
      <c r="S99" s="37"/>
      <c r="T99" s="37"/>
      <c r="U99" s="37"/>
      <c r="V99" s="37"/>
      <c r="W99" s="37"/>
      <c r="X99" s="37"/>
      <c r="Y99" s="37"/>
      <c r="Z99" s="37"/>
      <c r="AA99" s="37"/>
      <c r="AB99" s="37"/>
      <c r="AC99" s="37"/>
      <c r="AD99" s="37"/>
      <c r="AE99" s="37"/>
    </row>
    <row r="100" spans="1:65" s="2" customFormat="1" ht="12" customHeight="1">
      <c r="A100" s="37"/>
      <c r="B100" s="38"/>
      <c r="C100" s="32" t="s">
        <v>9116</v>
      </c>
      <c r="D100" s="39"/>
      <c r="E100" s="39"/>
      <c r="F100" s="39"/>
      <c r="G100" s="39"/>
      <c r="H100" s="39"/>
      <c r="I100" s="39"/>
      <c r="J100" s="39"/>
      <c r="K100" s="39"/>
      <c r="L100" s="116"/>
      <c r="S100" s="37"/>
      <c r="T100" s="37"/>
      <c r="U100" s="37"/>
      <c r="V100" s="37"/>
      <c r="W100" s="37"/>
      <c r="X100" s="37"/>
      <c r="Y100" s="37"/>
      <c r="Z100" s="37"/>
      <c r="AA100" s="37"/>
      <c r="AB100" s="37"/>
      <c r="AC100" s="37"/>
      <c r="AD100" s="37"/>
      <c r="AE100" s="37"/>
    </row>
    <row r="101" spans="1:65" s="2" customFormat="1" ht="16.5" customHeight="1">
      <c r="A101" s="37"/>
      <c r="B101" s="38"/>
      <c r="C101" s="39"/>
      <c r="D101" s="39"/>
      <c r="E101" s="407" t="str">
        <f>E13</f>
        <v>SO-01.D.1.4.14.1 - Gastro</v>
      </c>
      <c r="F101" s="435"/>
      <c r="G101" s="435"/>
      <c r="H101" s="435"/>
      <c r="I101" s="39"/>
      <c r="J101" s="39"/>
      <c r="K101" s="39"/>
      <c r="L101" s="116"/>
      <c r="S101" s="37"/>
      <c r="T101" s="37"/>
      <c r="U101" s="37"/>
      <c r="V101" s="37"/>
      <c r="W101" s="37"/>
      <c r="X101" s="37"/>
      <c r="Y101" s="37"/>
      <c r="Z101" s="37"/>
      <c r="AA101" s="37"/>
      <c r="AB101" s="37"/>
      <c r="AC101" s="37"/>
      <c r="AD101" s="37"/>
      <c r="AE101" s="37"/>
    </row>
    <row r="102" spans="1:65" s="2" customFormat="1" ht="6.9" customHeight="1">
      <c r="A102" s="37"/>
      <c r="B102" s="38"/>
      <c r="C102" s="39"/>
      <c r="D102" s="39"/>
      <c r="E102" s="39"/>
      <c r="F102" s="39"/>
      <c r="G102" s="39"/>
      <c r="H102" s="39"/>
      <c r="I102" s="39"/>
      <c r="J102" s="39"/>
      <c r="K102" s="39"/>
      <c r="L102" s="116"/>
      <c r="S102" s="37"/>
      <c r="T102" s="37"/>
      <c r="U102" s="37"/>
      <c r="V102" s="37"/>
      <c r="W102" s="37"/>
      <c r="X102" s="37"/>
      <c r="Y102" s="37"/>
      <c r="Z102" s="37"/>
      <c r="AA102" s="37"/>
      <c r="AB102" s="37"/>
      <c r="AC102" s="37"/>
      <c r="AD102" s="37"/>
      <c r="AE102" s="37"/>
    </row>
    <row r="103" spans="1:65" s="2" customFormat="1" ht="12" customHeight="1">
      <c r="A103" s="37"/>
      <c r="B103" s="38"/>
      <c r="C103" s="32" t="s">
        <v>21</v>
      </c>
      <c r="D103" s="39"/>
      <c r="E103" s="39"/>
      <c r="F103" s="30" t="str">
        <f>F16</f>
        <v>Olomouc, Hněvotínská</v>
      </c>
      <c r="G103" s="39"/>
      <c r="H103" s="39"/>
      <c r="I103" s="32" t="s">
        <v>23</v>
      </c>
      <c r="J103" s="62" t="str">
        <f>IF(J16="","",J16)</f>
        <v>8. 12. 2022</v>
      </c>
      <c r="K103" s="39"/>
      <c r="L103" s="116"/>
      <c r="S103" s="37"/>
      <c r="T103" s="37"/>
      <c r="U103" s="37"/>
      <c r="V103" s="37"/>
      <c r="W103" s="37"/>
      <c r="X103" s="37"/>
      <c r="Y103" s="37"/>
      <c r="Z103" s="37"/>
      <c r="AA103" s="37"/>
      <c r="AB103" s="37"/>
      <c r="AC103" s="37"/>
      <c r="AD103" s="37"/>
      <c r="AE103" s="37"/>
    </row>
    <row r="104" spans="1:65" s="2" customFormat="1" ht="6.9" customHeight="1">
      <c r="A104" s="37"/>
      <c r="B104" s="38"/>
      <c r="C104" s="39"/>
      <c r="D104" s="39"/>
      <c r="E104" s="39"/>
      <c r="F104" s="39"/>
      <c r="G104" s="39"/>
      <c r="H104" s="39"/>
      <c r="I104" s="39"/>
      <c r="J104" s="39"/>
      <c r="K104" s="39"/>
      <c r="L104" s="116"/>
      <c r="S104" s="37"/>
      <c r="T104" s="37"/>
      <c r="U104" s="37"/>
      <c r="V104" s="37"/>
      <c r="W104" s="37"/>
      <c r="X104" s="37"/>
      <c r="Y104" s="37"/>
      <c r="Z104" s="37"/>
      <c r="AA104" s="37"/>
      <c r="AB104" s="37"/>
      <c r="AC104" s="37"/>
      <c r="AD104" s="37"/>
      <c r="AE104" s="37"/>
    </row>
    <row r="105" spans="1:65" s="2" customFormat="1" ht="25.65" customHeight="1">
      <c r="A105" s="37"/>
      <c r="B105" s="38"/>
      <c r="C105" s="32" t="s">
        <v>25</v>
      </c>
      <c r="D105" s="39"/>
      <c r="E105" s="39"/>
      <c r="F105" s="30" t="str">
        <f>E19</f>
        <v>Univerzita Palackého v Olomouci</v>
      </c>
      <c r="G105" s="39"/>
      <c r="H105" s="39"/>
      <c r="I105" s="32" t="s">
        <v>33</v>
      </c>
      <c r="J105" s="35" t="str">
        <f>E25</f>
        <v>Ateliér Velehradský s.r.o.</v>
      </c>
      <c r="K105" s="39"/>
      <c r="L105" s="116"/>
      <c r="S105" s="37"/>
      <c r="T105" s="37"/>
      <c r="U105" s="37"/>
      <c r="V105" s="37"/>
      <c r="W105" s="37"/>
      <c r="X105" s="37"/>
      <c r="Y105" s="37"/>
      <c r="Z105" s="37"/>
      <c r="AA105" s="37"/>
      <c r="AB105" s="37"/>
      <c r="AC105" s="37"/>
      <c r="AD105" s="37"/>
      <c r="AE105" s="37"/>
    </row>
    <row r="106" spans="1:65" s="2" customFormat="1" ht="25.65" customHeight="1">
      <c r="A106" s="37"/>
      <c r="B106" s="38"/>
      <c r="C106" s="32" t="s">
        <v>31</v>
      </c>
      <c r="D106" s="39"/>
      <c r="E106" s="39"/>
      <c r="F106" s="30" t="str">
        <f>IF(E22="","",E22)</f>
        <v>Vyplň údaj</v>
      </c>
      <c r="G106" s="39"/>
      <c r="H106" s="39"/>
      <c r="I106" s="32" t="s">
        <v>38</v>
      </c>
      <c r="J106" s="35" t="str">
        <f>E28</f>
        <v>Ateliér Velehradský s.r.o.</v>
      </c>
      <c r="K106" s="39"/>
      <c r="L106" s="116"/>
      <c r="S106" s="37"/>
      <c r="T106" s="37"/>
      <c r="U106" s="37"/>
      <c r="V106" s="37"/>
      <c r="W106" s="37"/>
      <c r="X106" s="37"/>
      <c r="Y106" s="37"/>
      <c r="Z106" s="37"/>
      <c r="AA106" s="37"/>
      <c r="AB106" s="37"/>
      <c r="AC106" s="37"/>
      <c r="AD106" s="37"/>
      <c r="AE106" s="37"/>
    </row>
    <row r="107" spans="1:65" s="2" customFormat="1" ht="10.35" customHeight="1">
      <c r="A107" s="37"/>
      <c r="B107" s="38"/>
      <c r="C107" s="39"/>
      <c r="D107" s="39"/>
      <c r="E107" s="39"/>
      <c r="F107" s="39"/>
      <c r="G107" s="39"/>
      <c r="H107" s="39"/>
      <c r="I107" s="39"/>
      <c r="J107" s="39"/>
      <c r="K107" s="39"/>
      <c r="L107" s="116"/>
      <c r="S107" s="37"/>
      <c r="T107" s="37"/>
      <c r="U107" s="37"/>
      <c r="V107" s="37"/>
      <c r="W107" s="37"/>
      <c r="X107" s="37"/>
      <c r="Y107" s="37"/>
      <c r="Z107" s="37"/>
      <c r="AA107" s="37"/>
      <c r="AB107" s="37"/>
      <c r="AC107" s="37"/>
      <c r="AD107" s="37"/>
      <c r="AE107" s="37"/>
    </row>
    <row r="108" spans="1:65" s="10" customFormat="1" ht="29.25" customHeight="1">
      <c r="A108" s="149"/>
      <c r="B108" s="150"/>
      <c r="C108" s="151" t="s">
        <v>335</v>
      </c>
      <c r="D108" s="152" t="s">
        <v>60</v>
      </c>
      <c r="E108" s="152" t="s">
        <v>56</v>
      </c>
      <c r="F108" s="152" t="s">
        <v>57</v>
      </c>
      <c r="G108" s="152" t="s">
        <v>336</v>
      </c>
      <c r="H108" s="152" t="s">
        <v>337</v>
      </c>
      <c r="I108" s="152" t="s">
        <v>338</v>
      </c>
      <c r="J108" s="152" t="s">
        <v>325</v>
      </c>
      <c r="K108" s="153" t="s">
        <v>339</v>
      </c>
      <c r="L108" s="154"/>
      <c r="M108" s="71" t="s">
        <v>19</v>
      </c>
      <c r="N108" s="72" t="s">
        <v>45</v>
      </c>
      <c r="O108" s="72" t="s">
        <v>340</v>
      </c>
      <c r="P108" s="72" t="s">
        <v>341</v>
      </c>
      <c r="Q108" s="72" t="s">
        <v>342</v>
      </c>
      <c r="R108" s="72" t="s">
        <v>343</v>
      </c>
      <c r="S108" s="72" t="s">
        <v>344</v>
      </c>
      <c r="T108" s="73" t="s">
        <v>345</v>
      </c>
      <c r="U108" s="149"/>
      <c r="V108" s="149"/>
      <c r="W108" s="149"/>
      <c r="X108" s="149"/>
      <c r="Y108" s="149"/>
      <c r="Z108" s="149"/>
      <c r="AA108" s="149"/>
      <c r="AB108" s="149"/>
      <c r="AC108" s="149"/>
      <c r="AD108" s="149"/>
      <c r="AE108" s="149"/>
    </row>
    <row r="109" spans="1:65" s="2" customFormat="1" ht="22.8" customHeight="1">
      <c r="A109" s="37"/>
      <c r="B109" s="38"/>
      <c r="C109" s="78" t="s">
        <v>346</v>
      </c>
      <c r="D109" s="39"/>
      <c r="E109" s="39"/>
      <c r="F109" s="39"/>
      <c r="G109" s="39"/>
      <c r="H109" s="39"/>
      <c r="I109" s="39"/>
      <c r="J109" s="155">
        <f>BK109</f>
        <v>0</v>
      </c>
      <c r="K109" s="39"/>
      <c r="L109" s="42"/>
      <c r="M109" s="74"/>
      <c r="N109" s="156"/>
      <c r="O109" s="75"/>
      <c r="P109" s="157">
        <f>P110+P164+P171+P179+P198+P224+P242+P262+P280+P298+P301+P308+P314+P317+P320+P323+P327+P341</f>
        <v>0</v>
      </c>
      <c r="Q109" s="75"/>
      <c r="R109" s="157">
        <f>R110+R164+R171+R179+R198+R224+R242+R262+R280+R298+R301+R308+R314+R317+R320+R323+R327+R341</f>
        <v>0</v>
      </c>
      <c r="S109" s="75"/>
      <c r="T109" s="158">
        <f>T110+T164+T171+T179+T198+T224+T242+T262+T280+T298+T301+T308+T314+T317+T320+T323+T327+T341</f>
        <v>0</v>
      </c>
      <c r="U109" s="37"/>
      <c r="V109" s="37"/>
      <c r="W109" s="37"/>
      <c r="X109" s="37"/>
      <c r="Y109" s="37"/>
      <c r="Z109" s="37"/>
      <c r="AA109" s="37"/>
      <c r="AB109" s="37"/>
      <c r="AC109" s="37"/>
      <c r="AD109" s="37"/>
      <c r="AE109" s="37"/>
      <c r="AT109" s="20" t="s">
        <v>74</v>
      </c>
      <c r="AU109" s="20" t="s">
        <v>326</v>
      </c>
      <c r="BK109" s="159">
        <f>BK110+BK164+BK171+BK179+BK198+BK224+BK242+BK262+BK280+BK298+BK301+BK308+BK314+BK317+BK320+BK323+BK327+BK341</f>
        <v>0</v>
      </c>
    </row>
    <row r="110" spans="1:65" s="11" customFormat="1" ht="25.95" customHeight="1">
      <c r="B110" s="160"/>
      <c r="C110" s="161"/>
      <c r="D110" s="162" t="s">
        <v>74</v>
      </c>
      <c r="E110" s="163" t="s">
        <v>11243</v>
      </c>
      <c r="F110" s="163" t="s">
        <v>11243</v>
      </c>
      <c r="G110" s="161"/>
      <c r="H110" s="161"/>
      <c r="I110" s="164"/>
      <c r="J110" s="165">
        <f>BK110</f>
        <v>0</v>
      </c>
      <c r="K110" s="161"/>
      <c r="L110" s="166"/>
      <c r="M110" s="167"/>
      <c r="N110" s="168"/>
      <c r="O110" s="168"/>
      <c r="P110" s="169">
        <f>SUM(P111:P163)</f>
        <v>0</v>
      </c>
      <c r="Q110" s="168"/>
      <c r="R110" s="169">
        <f>SUM(R111:R163)</f>
        <v>0</v>
      </c>
      <c r="S110" s="168"/>
      <c r="T110" s="170">
        <f>SUM(T111:T163)</f>
        <v>0</v>
      </c>
      <c r="AR110" s="171" t="s">
        <v>83</v>
      </c>
      <c r="AT110" s="172" t="s">
        <v>74</v>
      </c>
      <c r="AU110" s="172" t="s">
        <v>75</v>
      </c>
      <c r="AY110" s="171" t="s">
        <v>349</v>
      </c>
      <c r="BK110" s="173">
        <f>SUM(BK111:BK163)</f>
        <v>0</v>
      </c>
    </row>
    <row r="111" spans="1:65" s="2" customFormat="1" ht="284.39999999999998" customHeight="1">
      <c r="A111" s="37"/>
      <c r="B111" s="38"/>
      <c r="C111" s="174" t="s">
        <v>83</v>
      </c>
      <c r="D111" s="174" t="s">
        <v>350</v>
      </c>
      <c r="E111" s="175" t="s">
        <v>11244</v>
      </c>
      <c r="F111" s="176" t="s">
        <v>11245</v>
      </c>
      <c r="G111" s="177" t="s">
        <v>987</v>
      </c>
      <c r="H111" s="178">
        <v>2</v>
      </c>
      <c r="I111" s="179"/>
      <c r="J111" s="180">
        <f>ROUND(I111*H111,2)</f>
        <v>0</v>
      </c>
      <c r="K111" s="176" t="s">
        <v>933</v>
      </c>
      <c r="L111" s="42"/>
      <c r="M111" s="181" t="s">
        <v>19</v>
      </c>
      <c r="N111" s="182" t="s">
        <v>46</v>
      </c>
      <c r="O111" s="67"/>
      <c r="P111" s="183">
        <f>O111*H111</f>
        <v>0</v>
      </c>
      <c r="Q111" s="183">
        <v>0</v>
      </c>
      <c r="R111" s="183">
        <f>Q111*H111</f>
        <v>0</v>
      </c>
      <c r="S111" s="183">
        <v>0</v>
      </c>
      <c r="T111" s="184">
        <f>S111*H111</f>
        <v>0</v>
      </c>
      <c r="U111" s="37"/>
      <c r="V111" s="37"/>
      <c r="W111" s="37"/>
      <c r="X111" s="37"/>
      <c r="Y111" s="37"/>
      <c r="Z111" s="37"/>
      <c r="AA111" s="37"/>
      <c r="AB111" s="37"/>
      <c r="AC111" s="37"/>
      <c r="AD111" s="37"/>
      <c r="AE111" s="37"/>
      <c r="AR111" s="185" t="s">
        <v>187</v>
      </c>
      <c r="AT111" s="185" t="s">
        <v>350</v>
      </c>
      <c r="AU111" s="185" t="s">
        <v>83</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187</v>
      </c>
      <c r="BM111" s="185" t="s">
        <v>85</v>
      </c>
    </row>
    <row r="112" spans="1:65" s="2" customFormat="1" ht="19.2">
      <c r="A112" s="37"/>
      <c r="B112" s="38"/>
      <c r="C112" s="39"/>
      <c r="D112" s="194" t="s">
        <v>952</v>
      </c>
      <c r="E112" s="39"/>
      <c r="F112" s="251" t="s">
        <v>11246</v>
      </c>
      <c r="G112" s="39"/>
      <c r="H112" s="39"/>
      <c r="I112" s="189"/>
      <c r="J112" s="39"/>
      <c r="K112" s="39"/>
      <c r="L112" s="42"/>
      <c r="M112" s="190"/>
      <c r="N112" s="191"/>
      <c r="O112" s="67"/>
      <c r="P112" s="67"/>
      <c r="Q112" s="67"/>
      <c r="R112" s="67"/>
      <c r="S112" s="67"/>
      <c r="T112" s="68"/>
      <c r="U112" s="37"/>
      <c r="V112" s="37"/>
      <c r="W112" s="37"/>
      <c r="X112" s="37"/>
      <c r="Y112" s="37"/>
      <c r="Z112" s="37"/>
      <c r="AA112" s="37"/>
      <c r="AB112" s="37"/>
      <c r="AC112" s="37"/>
      <c r="AD112" s="37"/>
      <c r="AE112" s="37"/>
      <c r="AT112" s="20" t="s">
        <v>952</v>
      </c>
      <c r="AU112" s="20" t="s">
        <v>83</v>
      </c>
    </row>
    <row r="113" spans="1:65" s="2" customFormat="1" ht="44.25" customHeight="1">
      <c r="A113" s="37"/>
      <c r="B113" s="38"/>
      <c r="C113" s="174" t="s">
        <v>85</v>
      </c>
      <c r="D113" s="174" t="s">
        <v>350</v>
      </c>
      <c r="E113" s="175" t="s">
        <v>11247</v>
      </c>
      <c r="F113" s="176" t="s">
        <v>11248</v>
      </c>
      <c r="G113" s="177" t="s">
        <v>987</v>
      </c>
      <c r="H113" s="178">
        <v>2</v>
      </c>
      <c r="I113" s="179"/>
      <c r="J113" s="180">
        <f>ROUND(I113*H113,2)</f>
        <v>0</v>
      </c>
      <c r="K113" s="176" t="s">
        <v>933</v>
      </c>
      <c r="L113" s="42"/>
      <c r="M113" s="181" t="s">
        <v>19</v>
      </c>
      <c r="N113" s="182"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187</v>
      </c>
      <c r="AT113" s="185" t="s">
        <v>350</v>
      </c>
      <c r="AU113" s="185" t="s">
        <v>83</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187</v>
      </c>
      <c r="BM113" s="185" t="s">
        <v>187</v>
      </c>
    </row>
    <row r="114" spans="1:65" s="2" customFormat="1" ht="19.2">
      <c r="A114" s="37"/>
      <c r="B114" s="38"/>
      <c r="C114" s="39"/>
      <c r="D114" s="194" t="s">
        <v>952</v>
      </c>
      <c r="E114" s="39"/>
      <c r="F114" s="251" t="s">
        <v>11249</v>
      </c>
      <c r="G114" s="39"/>
      <c r="H114" s="39"/>
      <c r="I114" s="189"/>
      <c r="J114" s="39"/>
      <c r="K114" s="39"/>
      <c r="L114" s="42"/>
      <c r="M114" s="190"/>
      <c r="N114" s="191"/>
      <c r="O114" s="67"/>
      <c r="P114" s="67"/>
      <c r="Q114" s="67"/>
      <c r="R114" s="67"/>
      <c r="S114" s="67"/>
      <c r="T114" s="68"/>
      <c r="U114" s="37"/>
      <c r="V114" s="37"/>
      <c r="W114" s="37"/>
      <c r="X114" s="37"/>
      <c r="Y114" s="37"/>
      <c r="Z114" s="37"/>
      <c r="AA114" s="37"/>
      <c r="AB114" s="37"/>
      <c r="AC114" s="37"/>
      <c r="AD114" s="37"/>
      <c r="AE114" s="37"/>
      <c r="AT114" s="20" t="s">
        <v>952</v>
      </c>
      <c r="AU114" s="20" t="s">
        <v>83</v>
      </c>
    </row>
    <row r="115" spans="1:65" s="2" customFormat="1" ht="336.6" customHeight="1">
      <c r="A115" s="37"/>
      <c r="B115" s="38"/>
      <c r="C115" s="174" t="s">
        <v>129</v>
      </c>
      <c r="D115" s="174" t="s">
        <v>350</v>
      </c>
      <c r="E115" s="175" t="s">
        <v>11250</v>
      </c>
      <c r="F115" s="176" t="s">
        <v>11251</v>
      </c>
      <c r="G115" s="177" t="s">
        <v>987</v>
      </c>
      <c r="H115" s="178">
        <v>2</v>
      </c>
      <c r="I115" s="179"/>
      <c r="J115" s="180">
        <f>ROUND(I115*H115,2)</f>
        <v>0</v>
      </c>
      <c r="K115" s="176" t="s">
        <v>933</v>
      </c>
      <c r="L115" s="42"/>
      <c r="M115" s="181" t="s">
        <v>19</v>
      </c>
      <c r="N115" s="182"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187</v>
      </c>
      <c r="AT115" s="185" t="s">
        <v>350</v>
      </c>
      <c r="AU115" s="185" t="s">
        <v>83</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187</v>
      </c>
      <c r="BM115" s="185" t="s">
        <v>367</v>
      </c>
    </row>
    <row r="116" spans="1:65" s="2" customFormat="1" ht="19.2">
      <c r="A116" s="37"/>
      <c r="B116" s="38"/>
      <c r="C116" s="39"/>
      <c r="D116" s="194" t="s">
        <v>952</v>
      </c>
      <c r="E116" s="39"/>
      <c r="F116" s="251" t="s">
        <v>11252</v>
      </c>
      <c r="G116" s="39"/>
      <c r="H116" s="39"/>
      <c r="I116" s="189"/>
      <c r="J116" s="39"/>
      <c r="K116" s="39"/>
      <c r="L116" s="42"/>
      <c r="M116" s="190"/>
      <c r="N116" s="191"/>
      <c r="O116" s="67"/>
      <c r="P116" s="67"/>
      <c r="Q116" s="67"/>
      <c r="R116" s="67"/>
      <c r="S116" s="67"/>
      <c r="T116" s="68"/>
      <c r="U116" s="37"/>
      <c r="V116" s="37"/>
      <c r="W116" s="37"/>
      <c r="X116" s="37"/>
      <c r="Y116" s="37"/>
      <c r="Z116" s="37"/>
      <c r="AA116" s="37"/>
      <c r="AB116" s="37"/>
      <c r="AC116" s="37"/>
      <c r="AD116" s="37"/>
      <c r="AE116" s="37"/>
      <c r="AT116" s="20" t="s">
        <v>952</v>
      </c>
      <c r="AU116" s="20" t="s">
        <v>83</v>
      </c>
    </row>
    <row r="117" spans="1:65" s="2" customFormat="1" ht="44.25" customHeight="1">
      <c r="A117" s="37"/>
      <c r="B117" s="38"/>
      <c r="C117" s="174" t="s">
        <v>187</v>
      </c>
      <c r="D117" s="174" t="s">
        <v>350</v>
      </c>
      <c r="E117" s="175" t="s">
        <v>11253</v>
      </c>
      <c r="F117" s="176" t="s">
        <v>11248</v>
      </c>
      <c r="G117" s="177" t="s">
        <v>987</v>
      </c>
      <c r="H117" s="178">
        <v>2</v>
      </c>
      <c r="I117" s="179"/>
      <c r="J117" s="180">
        <f>ROUND(I117*H117,2)</f>
        <v>0</v>
      </c>
      <c r="K117" s="176" t="s">
        <v>933</v>
      </c>
      <c r="L117" s="42"/>
      <c r="M117" s="181" t="s">
        <v>19</v>
      </c>
      <c r="N117" s="182"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187</v>
      </c>
      <c r="AT117" s="185" t="s">
        <v>350</v>
      </c>
      <c r="AU117" s="185" t="s">
        <v>83</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187</v>
      </c>
      <c r="BM117" s="185" t="s">
        <v>373</v>
      </c>
    </row>
    <row r="118" spans="1:65" s="2" customFormat="1" ht="19.2">
      <c r="A118" s="37"/>
      <c r="B118" s="38"/>
      <c r="C118" s="39"/>
      <c r="D118" s="194" t="s">
        <v>952</v>
      </c>
      <c r="E118" s="39"/>
      <c r="F118" s="251" t="s">
        <v>11249</v>
      </c>
      <c r="G118" s="39"/>
      <c r="H118" s="39"/>
      <c r="I118" s="189"/>
      <c r="J118" s="39"/>
      <c r="K118" s="39"/>
      <c r="L118" s="42"/>
      <c r="M118" s="190"/>
      <c r="N118" s="191"/>
      <c r="O118" s="67"/>
      <c r="P118" s="67"/>
      <c r="Q118" s="67"/>
      <c r="R118" s="67"/>
      <c r="S118" s="67"/>
      <c r="T118" s="68"/>
      <c r="U118" s="37"/>
      <c r="V118" s="37"/>
      <c r="W118" s="37"/>
      <c r="X118" s="37"/>
      <c r="Y118" s="37"/>
      <c r="Z118" s="37"/>
      <c r="AA118" s="37"/>
      <c r="AB118" s="37"/>
      <c r="AC118" s="37"/>
      <c r="AD118" s="37"/>
      <c r="AE118" s="37"/>
      <c r="AT118" s="20" t="s">
        <v>952</v>
      </c>
      <c r="AU118" s="20" t="s">
        <v>83</v>
      </c>
    </row>
    <row r="119" spans="1:65" s="2" customFormat="1" ht="101.25" customHeight="1">
      <c r="A119" s="37"/>
      <c r="B119" s="38"/>
      <c r="C119" s="174" t="s">
        <v>376</v>
      </c>
      <c r="D119" s="174" t="s">
        <v>350</v>
      </c>
      <c r="E119" s="175" t="s">
        <v>11254</v>
      </c>
      <c r="F119" s="176" t="s">
        <v>11255</v>
      </c>
      <c r="G119" s="177" t="s">
        <v>987</v>
      </c>
      <c r="H119" s="178">
        <v>1</v>
      </c>
      <c r="I119" s="179"/>
      <c r="J119" s="180">
        <f>ROUND(I119*H119,2)</f>
        <v>0</v>
      </c>
      <c r="K119" s="176" t="s">
        <v>933</v>
      </c>
      <c r="L119" s="42"/>
      <c r="M119" s="181" t="s">
        <v>19</v>
      </c>
      <c r="N119" s="182"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187</v>
      </c>
      <c r="AT119" s="185" t="s">
        <v>350</v>
      </c>
      <c r="AU119" s="185" t="s">
        <v>83</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187</v>
      </c>
      <c r="BM119" s="185" t="s">
        <v>379</v>
      </c>
    </row>
    <row r="120" spans="1:65" s="2" customFormat="1" ht="19.2">
      <c r="A120" s="37"/>
      <c r="B120" s="38"/>
      <c r="C120" s="39"/>
      <c r="D120" s="194" t="s">
        <v>952</v>
      </c>
      <c r="E120" s="39"/>
      <c r="F120" s="251" t="s">
        <v>11256</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952</v>
      </c>
      <c r="AU120" s="20" t="s">
        <v>83</v>
      </c>
    </row>
    <row r="121" spans="1:65" s="2" customFormat="1" ht="44.25" customHeight="1">
      <c r="A121" s="37"/>
      <c r="B121" s="38"/>
      <c r="C121" s="174" t="s">
        <v>367</v>
      </c>
      <c r="D121" s="174" t="s">
        <v>350</v>
      </c>
      <c r="E121" s="175" t="s">
        <v>11257</v>
      </c>
      <c r="F121" s="176" t="s">
        <v>11248</v>
      </c>
      <c r="G121" s="177" t="s">
        <v>987</v>
      </c>
      <c r="H121" s="178">
        <v>1</v>
      </c>
      <c r="I121" s="179"/>
      <c r="J121" s="180">
        <f>ROUND(I121*H121,2)</f>
        <v>0</v>
      </c>
      <c r="K121" s="176" t="s">
        <v>933</v>
      </c>
      <c r="L121" s="42"/>
      <c r="M121" s="181" t="s">
        <v>19</v>
      </c>
      <c r="N121" s="182"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187</v>
      </c>
      <c r="AT121" s="185" t="s">
        <v>350</v>
      </c>
      <c r="AU121" s="185" t="s">
        <v>83</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187</v>
      </c>
      <c r="BM121" s="185" t="s">
        <v>383</v>
      </c>
    </row>
    <row r="122" spans="1:65" s="2" customFormat="1" ht="19.2">
      <c r="A122" s="37"/>
      <c r="B122" s="38"/>
      <c r="C122" s="39"/>
      <c r="D122" s="194" t="s">
        <v>952</v>
      </c>
      <c r="E122" s="39"/>
      <c r="F122" s="251" t="s">
        <v>11258</v>
      </c>
      <c r="G122" s="39"/>
      <c r="H122" s="39"/>
      <c r="I122" s="189"/>
      <c r="J122" s="39"/>
      <c r="K122" s="39"/>
      <c r="L122" s="42"/>
      <c r="M122" s="190"/>
      <c r="N122" s="191"/>
      <c r="O122" s="67"/>
      <c r="P122" s="67"/>
      <c r="Q122" s="67"/>
      <c r="R122" s="67"/>
      <c r="S122" s="67"/>
      <c r="T122" s="68"/>
      <c r="U122" s="37"/>
      <c r="V122" s="37"/>
      <c r="W122" s="37"/>
      <c r="X122" s="37"/>
      <c r="Y122" s="37"/>
      <c r="Z122" s="37"/>
      <c r="AA122" s="37"/>
      <c r="AB122" s="37"/>
      <c r="AC122" s="37"/>
      <c r="AD122" s="37"/>
      <c r="AE122" s="37"/>
      <c r="AT122" s="20" t="s">
        <v>952</v>
      </c>
      <c r="AU122" s="20" t="s">
        <v>83</v>
      </c>
    </row>
    <row r="123" spans="1:65" s="2" customFormat="1" ht="101.25" customHeight="1">
      <c r="A123" s="37"/>
      <c r="B123" s="38"/>
      <c r="C123" s="174" t="s">
        <v>387</v>
      </c>
      <c r="D123" s="174" t="s">
        <v>350</v>
      </c>
      <c r="E123" s="175" t="s">
        <v>11259</v>
      </c>
      <c r="F123" s="176" t="s">
        <v>11260</v>
      </c>
      <c r="G123" s="177" t="s">
        <v>987</v>
      </c>
      <c r="H123" s="178">
        <v>1</v>
      </c>
      <c r="I123" s="179"/>
      <c r="J123" s="180">
        <f>ROUND(I123*H123,2)</f>
        <v>0</v>
      </c>
      <c r="K123" s="176" t="s">
        <v>933</v>
      </c>
      <c r="L123" s="42"/>
      <c r="M123" s="181" t="s">
        <v>19</v>
      </c>
      <c r="N123" s="182" t="s">
        <v>46</v>
      </c>
      <c r="O123" s="67"/>
      <c r="P123" s="183">
        <f>O123*H123</f>
        <v>0</v>
      </c>
      <c r="Q123" s="183">
        <v>0</v>
      </c>
      <c r="R123" s="183">
        <f>Q123*H123</f>
        <v>0</v>
      </c>
      <c r="S123" s="183">
        <v>0</v>
      </c>
      <c r="T123" s="184">
        <f>S123*H123</f>
        <v>0</v>
      </c>
      <c r="U123" s="37"/>
      <c r="V123" s="37"/>
      <c r="W123" s="37"/>
      <c r="X123" s="37"/>
      <c r="Y123" s="37"/>
      <c r="Z123" s="37"/>
      <c r="AA123" s="37"/>
      <c r="AB123" s="37"/>
      <c r="AC123" s="37"/>
      <c r="AD123" s="37"/>
      <c r="AE123" s="37"/>
      <c r="AR123" s="185" t="s">
        <v>187</v>
      </c>
      <c r="AT123" s="185" t="s">
        <v>350</v>
      </c>
      <c r="AU123" s="185" t="s">
        <v>83</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187</v>
      </c>
      <c r="BM123" s="185" t="s">
        <v>390</v>
      </c>
    </row>
    <row r="124" spans="1:65" s="2" customFormat="1" ht="19.2">
      <c r="A124" s="37"/>
      <c r="B124" s="38"/>
      <c r="C124" s="39"/>
      <c r="D124" s="194" t="s">
        <v>952</v>
      </c>
      <c r="E124" s="39"/>
      <c r="F124" s="251" t="s">
        <v>11261</v>
      </c>
      <c r="G124" s="39"/>
      <c r="H124" s="39"/>
      <c r="I124" s="189"/>
      <c r="J124" s="39"/>
      <c r="K124" s="39"/>
      <c r="L124" s="42"/>
      <c r="M124" s="190"/>
      <c r="N124" s="191"/>
      <c r="O124" s="67"/>
      <c r="P124" s="67"/>
      <c r="Q124" s="67"/>
      <c r="R124" s="67"/>
      <c r="S124" s="67"/>
      <c r="T124" s="68"/>
      <c r="U124" s="37"/>
      <c r="V124" s="37"/>
      <c r="W124" s="37"/>
      <c r="X124" s="37"/>
      <c r="Y124" s="37"/>
      <c r="Z124" s="37"/>
      <c r="AA124" s="37"/>
      <c r="AB124" s="37"/>
      <c r="AC124" s="37"/>
      <c r="AD124" s="37"/>
      <c r="AE124" s="37"/>
      <c r="AT124" s="20" t="s">
        <v>952</v>
      </c>
      <c r="AU124" s="20" t="s">
        <v>83</v>
      </c>
    </row>
    <row r="125" spans="1:65" s="2" customFormat="1" ht="44.25" customHeight="1">
      <c r="A125" s="37"/>
      <c r="B125" s="38"/>
      <c r="C125" s="174" t="s">
        <v>373</v>
      </c>
      <c r="D125" s="174" t="s">
        <v>350</v>
      </c>
      <c r="E125" s="175" t="s">
        <v>11262</v>
      </c>
      <c r="F125" s="176" t="s">
        <v>11248</v>
      </c>
      <c r="G125" s="177" t="s">
        <v>987</v>
      </c>
      <c r="H125" s="178">
        <v>1</v>
      </c>
      <c r="I125" s="179"/>
      <c r="J125" s="180">
        <f>ROUND(I125*H125,2)</f>
        <v>0</v>
      </c>
      <c r="K125" s="176" t="s">
        <v>933</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187</v>
      </c>
      <c r="AT125" s="185" t="s">
        <v>350</v>
      </c>
      <c r="AU125" s="185" t="s">
        <v>83</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187</v>
      </c>
      <c r="BM125" s="185" t="s">
        <v>396</v>
      </c>
    </row>
    <row r="126" spans="1:65" s="2" customFormat="1" ht="19.2">
      <c r="A126" s="37"/>
      <c r="B126" s="38"/>
      <c r="C126" s="39"/>
      <c r="D126" s="194" t="s">
        <v>952</v>
      </c>
      <c r="E126" s="39"/>
      <c r="F126" s="251" t="s">
        <v>11258</v>
      </c>
      <c r="G126" s="39"/>
      <c r="H126" s="39"/>
      <c r="I126" s="189"/>
      <c r="J126" s="39"/>
      <c r="K126" s="39"/>
      <c r="L126" s="42"/>
      <c r="M126" s="190"/>
      <c r="N126" s="191"/>
      <c r="O126" s="67"/>
      <c r="P126" s="67"/>
      <c r="Q126" s="67"/>
      <c r="R126" s="67"/>
      <c r="S126" s="67"/>
      <c r="T126" s="68"/>
      <c r="U126" s="37"/>
      <c r="V126" s="37"/>
      <c r="W126" s="37"/>
      <c r="X126" s="37"/>
      <c r="Y126" s="37"/>
      <c r="Z126" s="37"/>
      <c r="AA126" s="37"/>
      <c r="AB126" s="37"/>
      <c r="AC126" s="37"/>
      <c r="AD126" s="37"/>
      <c r="AE126" s="37"/>
      <c r="AT126" s="20" t="s">
        <v>952</v>
      </c>
      <c r="AU126" s="20" t="s">
        <v>83</v>
      </c>
    </row>
    <row r="127" spans="1:65" s="2" customFormat="1" ht="101.25" customHeight="1">
      <c r="A127" s="37"/>
      <c r="B127" s="38"/>
      <c r="C127" s="174" t="s">
        <v>400</v>
      </c>
      <c r="D127" s="174" t="s">
        <v>350</v>
      </c>
      <c r="E127" s="175" t="s">
        <v>11263</v>
      </c>
      <c r="F127" s="176" t="s">
        <v>11264</v>
      </c>
      <c r="G127" s="177" t="s">
        <v>987</v>
      </c>
      <c r="H127" s="178">
        <v>1</v>
      </c>
      <c r="I127" s="179"/>
      <c r="J127" s="180">
        <f>ROUND(I127*H127,2)</f>
        <v>0</v>
      </c>
      <c r="K127" s="176" t="s">
        <v>933</v>
      </c>
      <c r="L127" s="42"/>
      <c r="M127" s="181" t="s">
        <v>19</v>
      </c>
      <c r="N127" s="182"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187</v>
      </c>
      <c r="AT127" s="185" t="s">
        <v>350</v>
      </c>
      <c r="AU127" s="185" t="s">
        <v>83</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187</v>
      </c>
      <c r="BM127" s="185" t="s">
        <v>404</v>
      </c>
    </row>
    <row r="128" spans="1:65" s="2" customFormat="1" ht="19.2">
      <c r="A128" s="37"/>
      <c r="B128" s="38"/>
      <c r="C128" s="39"/>
      <c r="D128" s="194" t="s">
        <v>952</v>
      </c>
      <c r="E128" s="39"/>
      <c r="F128" s="251" t="s">
        <v>11265</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952</v>
      </c>
      <c r="AU128" s="20" t="s">
        <v>83</v>
      </c>
    </row>
    <row r="129" spans="1:65" s="2" customFormat="1" ht="44.25" customHeight="1">
      <c r="A129" s="37"/>
      <c r="B129" s="38"/>
      <c r="C129" s="174" t="s">
        <v>379</v>
      </c>
      <c r="D129" s="174" t="s">
        <v>350</v>
      </c>
      <c r="E129" s="175" t="s">
        <v>11266</v>
      </c>
      <c r="F129" s="176" t="s">
        <v>11248</v>
      </c>
      <c r="G129" s="177" t="s">
        <v>987</v>
      </c>
      <c r="H129" s="178">
        <v>1</v>
      </c>
      <c r="I129" s="179"/>
      <c r="J129" s="180">
        <f>ROUND(I129*H129,2)</f>
        <v>0</v>
      </c>
      <c r="K129" s="176" t="s">
        <v>933</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187</v>
      </c>
      <c r="AT129" s="185" t="s">
        <v>350</v>
      </c>
      <c r="AU129" s="185" t="s">
        <v>83</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187</v>
      </c>
      <c r="BM129" s="185" t="s">
        <v>409</v>
      </c>
    </row>
    <row r="130" spans="1:65" s="2" customFormat="1" ht="19.2">
      <c r="A130" s="37"/>
      <c r="B130" s="38"/>
      <c r="C130" s="39"/>
      <c r="D130" s="194" t="s">
        <v>952</v>
      </c>
      <c r="E130" s="39"/>
      <c r="F130" s="251" t="s">
        <v>11258</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952</v>
      </c>
      <c r="AU130" s="20" t="s">
        <v>83</v>
      </c>
    </row>
    <row r="131" spans="1:65" s="2" customFormat="1" ht="66.75" customHeight="1">
      <c r="A131" s="37"/>
      <c r="B131" s="38"/>
      <c r="C131" s="174" t="s">
        <v>411</v>
      </c>
      <c r="D131" s="174" t="s">
        <v>350</v>
      </c>
      <c r="E131" s="175" t="s">
        <v>11267</v>
      </c>
      <c r="F131" s="176" t="s">
        <v>11268</v>
      </c>
      <c r="G131" s="177" t="s">
        <v>987</v>
      </c>
      <c r="H131" s="178">
        <v>2</v>
      </c>
      <c r="I131" s="179"/>
      <c r="J131" s="180">
        <f>ROUND(I131*H131,2)</f>
        <v>0</v>
      </c>
      <c r="K131" s="176" t="s">
        <v>933</v>
      </c>
      <c r="L131" s="42"/>
      <c r="M131" s="181" t="s">
        <v>19</v>
      </c>
      <c r="N131" s="182" t="s">
        <v>46</v>
      </c>
      <c r="O131" s="67"/>
      <c r="P131" s="183">
        <f>O131*H131</f>
        <v>0</v>
      </c>
      <c r="Q131" s="183">
        <v>0</v>
      </c>
      <c r="R131" s="183">
        <f>Q131*H131</f>
        <v>0</v>
      </c>
      <c r="S131" s="183">
        <v>0</v>
      </c>
      <c r="T131" s="184">
        <f>S131*H131</f>
        <v>0</v>
      </c>
      <c r="U131" s="37"/>
      <c r="V131" s="37"/>
      <c r="W131" s="37"/>
      <c r="X131" s="37"/>
      <c r="Y131" s="37"/>
      <c r="Z131" s="37"/>
      <c r="AA131" s="37"/>
      <c r="AB131" s="37"/>
      <c r="AC131" s="37"/>
      <c r="AD131" s="37"/>
      <c r="AE131" s="37"/>
      <c r="AR131" s="185" t="s">
        <v>187</v>
      </c>
      <c r="AT131" s="185" t="s">
        <v>350</v>
      </c>
      <c r="AU131" s="185" t="s">
        <v>83</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187</v>
      </c>
      <c r="BM131" s="185" t="s">
        <v>414</v>
      </c>
    </row>
    <row r="132" spans="1:65" s="2" customFormat="1" ht="19.2">
      <c r="A132" s="37"/>
      <c r="B132" s="38"/>
      <c r="C132" s="39"/>
      <c r="D132" s="194" t="s">
        <v>952</v>
      </c>
      <c r="E132" s="39"/>
      <c r="F132" s="251" t="s">
        <v>11269</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952</v>
      </c>
      <c r="AU132" s="20" t="s">
        <v>83</v>
      </c>
    </row>
    <row r="133" spans="1:65" s="2" customFormat="1" ht="44.25" customHeight="1">
      <c r="A133" s="37"/>
      <c r="B133" s="38"/>
      <c r="C133" s="174" t="s">
        <v>383</v>
      </c>
      <c r="D133" s="174" t="s">
        <v>350</v>
      </c>
      <c r="E133" s="175" t="s">
        <v>11270</v>
      </c>
      <c r="F133" s="176" t="s">
        <v>11248</v>
      </c>
      <c r="G133" s="177" t="s">
        <v>987</v>
      </c>
      <c r="H133" s="178">
        <v>2</v>
      </c>
      <c r="I133" s="179"/>
      <c r="J133" s="180">
        <f>ROUND(I133*H133,2)</f>
        <v>0</v>
      </c>
      <c r="K133" s="176" t="s">
        <v>933</v>
      </c>
      <c r="L133" s="42"/>
      <c r="M133" s="181" t="s">
        <v>19</v>
      </c>
      <c r="N133" s="182"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187</v>
      </c>
      <c r="AT133" s="185" t="s">
        <v>350</v>
      </c>
      <c r="AU133" s="185" t="s">
        <v>83</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187</v>
      </c>
      <c r="BM133" s="185" t="s">
        <v>420</v>
      </c>
    </row>
    <row r="134" spans="1:65" s="2" customFormat="1" ht="19.2">
      <c r="A134" s="37"/>
      <c r="B134" s="38"/>
      <c r="C134" s="39"/>
      <c r="D134" s="194" t="s">
        <v>952</v>
      </c>
      <c r="E134" s="39"/>
      <c r="F134" s="251" t="s">
        <v>11271</v>
      </c>
      <c r="G134" s="39"/>
      <c r="H134" s="39"/>
      <c r="I134" s="189"/>
      <c r="J134" s="39"/>
      <c r="K134" s="39"/>
      <c r="L134" s="42"/>
      <c r="M134" s="190"/>
      <c r="N134" s="191"/>
      <c r="O134" s="67"/>
      <c r="P134" s="67"/>
      <c r="Q134" s="67"/>
      <c r="R134" s="67"/>
      <c r="S134" s="67"/>
      <c r="T134" s="68"/>
      <c r="U134" s="37"/>
      <c r="V134" s="37"/>
      <c r="W134" s="37"/>
      <c r="X134" s="37"/>
      <c r="Y134" s="37"/>
      <c r="Z134" s="37"/>
      <c r="AA134" s="37"/>
      <c r="AB134" s="37"/>
      <c r="AC134" s="37"/>
      <c r="AD134" s="37"/>
      <c r="AE134" s="37"/>
      <c r="AT134" s="20" t="s">
        <v>952</v>
      </c>
      <c r="AU134" s="20" t="s">
        <v>83</v>
      </c>
    </row>
    <row r="135" spans="1:65" s="2" customFormat="1" ht="66.75" customHeight="1">
      <c r="A135" s="37"/>
      <c r="B135" s="38"/>
      <c r="C135" s="174" t="s">
        <v>424</v>
      </c>
      <c r="D135" s="174" t="s">
        <v>350</v>
      </c>
      <c r="E135" s="175" t="s">
        <v>11272</v>
      </c>
      <c r="F135" s="176" t="s">
        <v>11273</v>
      </c>
      <c r="G135" s="177" t="s">
        <v>987</v>
      </c>
      <c r="H135" s="178">
        <v>1</v>
      </c>
      <c r="I135" s="179"/>
      <c r="J135" s="180">
        <f>ROUND(I135*H135,2)</f>
        <v>0</v>
      </c>
      <c r="K135" s="176" t="s">
        <v>933</v>
      </c>
      <c r="L135" s="42"/>
      <c r="M135" s="181" t="s">
        <v>19</v>
      </c>
      <c r="N135" s="182" t="s">
        <v>46</v>
      </c>
      <c r="O135" s="67"/>
      <c r="P135" s="183">
        <f>O135*H135</f>
        <v>0</v>
      </c>
      <c r="Q135" s="183">
        <v>0</v>
      </c>
      <c r="R135" s="183">
        <f>Q135*H135</f>
        <v>0</v>
      </c>
      <c r="S135" s="183">
        <v>0</v>
      </c>
      <c r="T135" s="184">
        <f>S135*H135</f>
        <v>0</v>
      </c>
      <c r="U135" s="37"/>
      <c r="V135" s="37"/>
      <c r="W135" s="37"/>
      <c r="X135" s="37"/>
      <c r="Y135" s="37"/>
      <c r="Z135" s="37"/>
      <c r="AA135" s="37"/>
      <c r="AB135" s="37"/>
      <c r="AC135" s="37"/>
      <c r="AD135" s="37"/>
      <c r="AE135" s="37"/>
      <c r="AR135" s="185" t="s">
        <v>187</v>
      </c>
      <c r="AT135" s="185" t="s">
        <v>350</v>
      </c>
      <c r="AU135" s="185" t="s">
        <v>83</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187</v>
      </c>
      <c r="BM135" s="185" t="s">
        <v>428</v>
      </c>
    </row>
    <row r="136" spans="1:65" s="2" customFormat="1" ht="19.2">
      <c r="A136" s="37"/>
      <c r="B136" s="38"/>
      <c r="C136" s="39"/>
      <c r="D136" s="194" t="s">
        <v>952</v>
      </c>
      <c r="E136" s="39"/>
      <c r="F136" s="251" t="s">
        <v>11274</v>
      </c>
      <c r="G136" s="39"/>
      <c r="H136" s="39"/>
      <c r="I136" s="189"/>
      <c r="J136" s="39"/>
      <c r="K136" s="39"/>
      <c r="L136" s="42"/>
      <c r="M136" s="190"/>
      <c r="N136" s="191"/>
      <c r="O136" s="67"/>
      <c r="P136" s="67"/>
      <c r="Q136" s="67"/>
      <c r="R136" s="67"/>
      <c r="S136" s="67"/>
      <c r="T136" s="68"/>
      <c r="U136" s="37"/>
      <c r="V136" s="37"/>
      <c r="W136" s="37"/>
      <c r="X136" s="37"/>
      <c r="Y136" s="37"/>
      <c r="Z136" s="37"/>
      <c r="AA136" s="37"/>
      <c r="AB136" s="37"/>
      <c r="AC136" s="37"/>
      <c r="AD136" s="37"/>
      <c r="AE136" s="37"/>
      <c r="AT136" s="20" t="s">
        <v>952</v>
      </c>
      <c r="AU136" s="20" t="s">
        <v>83</v>
      </c>
    </row>
    <row r="137" spans="1:65" s="2" customFormat="1" ht="44.25" customHeight="1">
      <c r="A137" s="37"/>
      <c r="B137" s="38"/>
      <c r="C137" s="174" t="s">
        <v>390</v>
      </c>
      <c r="D137" s="174" t="s">
        <v>350</v>
      </c>
      <c r="E137" s="175" t="s">
        <v>11275</v>
      </c>
      <c r="F137" s="176" t="s">
        <v>11248</v>
      </c>
      <c r="G137" s="177" t="s">
        <v>987</v>
      </c>
      <c r="H137" s="178">
        <v>1</v>
      </c>
      <c r="I137" s="179"/>
      <c r="J137" s="180">
        <f>ROUND(I137*H137,2)</f>
        <v>0</v>
      </c>
      <c r="K137" s="176" t="s">
        <v>933</v>
      </c>
      <c r="L137" s="42"/>
      <c r="M137" s="181" t="s">
        <v>19</v>
      </c>
      <c r="N137" s="182"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187</v>
      </c>
      <c r="AT137" s="185" t="s">
        <v>350</v>
      </c>
      <c r="AU137" s="185" t="s">
        <v>83</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187</v>
      </c>
      <c r="BM137" s="185" t="s">
        <v>436</v>
      </c>
    </row>
    <row r="138" spans="1:65" s="2" customFormat="1" ht="19.2">
      <c r="A138" s="37"/>
      <c r="B138" s="38"/>
      <c r="C138" s="39"/>
      <c r="D138" s="194" t="s">
        <v>952</v>
      </c>
      <c r="E138" s="39"/>
      <c r="F138" s="251" t="s">
        <v>11276</v>
      </c>
      <c r="G138" s="39"/>
      <c r="H138" s="39"/>
      <c r="I138" s="189"/>
      <c r="J138" s="39"/>
      <c r="K138" s="39"/>
      <c r="L138" s="42"/>
      <c r="M138" s="190"/>
      <c r="N138" s="191"/>
      <c r="O138" s="67"/>
      <c r="P138" s="67"/>
      <c r="Q138" s="67"/>
      <c r="R138" s="67"/>
      <c r="S138" s="67"/>
      <c r="T138" s="68"/>
      <c r="U138" s="37"/>
      <c r="V138" s="37"/>
      <c r="W138" s="37"/>
      <c r="X138" s="37"/>
      <c r="Y138" s="37"/>
      <c r="Z138" s="37"/>
      <c r="AA138" s="37"/>
      <c r="AB138" s="37"/>
      <c r="AC138" s="37"/>
      <c r="AD138" s="37"/>
      <c r="AE138" s="37"/>
      <c r="AT138" s="20" t="s">
        <v>952</v>
      </c>
      <c r="AU138" s="20" t="s">
        <v>83</v>
      </c>
    </row>
    <row r="139" spans="1:65" s="2" customFormat="1" ht="66.75" customHeight="1">
      <c r="A139" s="37"/>
      <c r="B139" s="38"/>
      <c r="C139" s="174" t="s">
        <v>8</v>
      </c>
      <c r="D139" s="174" t="s">
        <v>350</v>
      </c>
      <c r="E139" s="175" t="s">
        <v>11277</v>
      </c>
      <c r="F139" s="176" t="s">
        <v>11278</v>
      </c>
      <c r="G139" s="177" t="s">
        <v>987</v>
      </c>
      <c r="H139" s="178">
        <v>1</v>
      </c>
      <c r="I139" s="179"/>
      <c r="J139" s="180">
        <f>ROUND(I139*H139,2)</f>
        <v>0</v>
      </c>
      <c r="K139" s="176" t="s">
        <v>933</v>
      </c>
      <c r="L139" s="42"/>
      <c r="M139" s="181" t="s">
        <v>19</v>
      </c>
      <c r="N139" s="182" t="s">
        <v>46</v>
      </c>
      <c r="O139" s="67"/>
      <c r="P139" s="183">
        <f>O139*H139</f>
        <v>0</v>
      </c>
      <c r="Q139" s="183">
        <v>0</v>
      </c>
      <c r="R139" s="183">
        <f>Q139*H139</f>
        <v>0</v>
      </c>
      <c r="S139" s="183">
        <v>0</v>
      </c>
      <c r="T139" s="184">
        <f>S139*H139</f>
        <v>0</v>
      </c>
      <c r="U139" s="37"/>
      <c r="V139" s="37"/>
      <c r="W139" s="37"/>
      <c r="X139" s="37"/>
      <c r="Y139" s="37"/>
      <c r="Z139" s="37"/>
      <c r="AA139" s="37"/>
      <c r="AB139" s="37"/>
      <c r="AC139" s="37"/>
      <c r="AD139" s="37"/>
      <c r="AE139" s="37"/>
      <c r="AR139" s="185" t="s">
        <v>187</v>
      </c>
      <c r="AT139" s="185" t="s">
        <v>350</v>
      </c>
      <c r="AU139" s="185" t="s">
        <v>83</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187</v>
      </c>
      <c r="BM139" s="185" t="s">
        <v>444</v>
      </c>
    </row>
    <row r="140" spans="1:65" s="2" customFormat="1" ht="19.2">
      <c r="A140" s="37"/>
      <c r="B140" s="38"/>
      <c r="C140" s="39"/>
      <c r="D140" s="194" t="s">
        <v>952</v>
      </c>
      <c r="E140" s="39"/>
      <c r="F140" s="251" t="s">
        <v>11279</v>
      </c>
      <c r="G140" s="39"/>
      <c r="H140" s="39"/>
      <c r="I140" s="189"/>
      <c r="J140" s="39"/>
      <c r="K140" s="39"/>
      <c r="L140" s="42"/>
      <c r="M140" s="190"/>
      <c r="N140" s="191"/>
      <c r="O140" s="67"/>
      <c r="P140" s="67"/>
      <c r="Q140" s="67"/>
      <c r="R140" s="67"/>
      <c r="S140" s="67"/>
      <c r="T140" s="68"/>
      <c r="U140" s="37"/>
      <c r="V140" s="37"/>
      <c r="W140" s="37"/>
      <c r="X140" s="37"/>
      <c r="Y140" s="37"/>
      <c r="Z140" s="37"/>
      <c r="AA140" s="37"/>
      <c r="AB140" s="37"/>
      <c r="AC140" s="37"/>
      <c r="AD140" s="37"/>
      <c r="AE140" s="37"/>
      <c r="AT140" s="20" t="s">
        <v>952</v>
      </c>
      <c r="AU140" s="20" t="s">
        <v>83</v>
      </c>
    </row>
    <row r="141" spans="1:65" s="2" customFormat="1" ht="33" customHeight="1">
      <c r="A141" s="37"/>
      <c r="B141" s="38"/>
      <c r="C141" s="174" t="s">
        <v>396</v>
      </c>
      <c r="D141" s="174" t="s">
        <v>350</v>
      </c>
      <c r="E141" s="175" t="s">
        <v>11280</v>
      </c>
      <c r="F141" s="176" t="s">
        <v>11281</v>
      </c>
      <c r="G141" s="177" t="s">
        <v>987</v>
      </c>
      <c r="H141" s="178">
        <v>1</v>
      </c>
      <c r="I141" s="179"/>
      <c r="J141" s="180">
        <f>ROUND(I141*H141,2)</f>
        <v>0</v>
      </c>
      <c r="K141" s="176" t="s">
        <v>933</v>
      </c>
      <c r="L141" s="42"/>
      <c r="M141" s="181" t="s">
        <v>19</v>
      </c>
      <c r="N141" s="182" t="s">
        <v>46</v>
      </c>
      <c r="O141" s="67"/>
      <c r="P141" s="183">
        <f>O141*H141</f>
        <v>0</v>
      </c>
      <c r="Q141" s="183">
        <v>0</v>
      </c>
      <c r="R141" s="183">
        <f>Q141*H141</f>
        <v>0</v>
      </c>
      <c r="S141" s="183">
        <v>0</v>
      </c>
      <c r="T141" s="184">
        <f>S141*H141</f>
        <v>0</v>
      </c>
      <c r="U141" s="37"/>
      <c r="V141" s="37"/>
      <c r="W141" s="37"/>
      <c r="X141" s="37"/>
      <c r="Y141" s="37"/>
      <c r="Z141" s="37"/>
      <c r="AA141" s="37"/>
      <c r="AB141" s="37"/>
      <c r="AC141" s="37"/>
      <c r="AD141" s="37"/>
      <c r="AE141" s="37"/>
      <c r="AR141" s="185" t="s">
        <v>187</v>
      </c>
      <c r="AT141" s="185" t="s">
        <v>350</v>
      </c>
      <c r="AU141" s="185" t="s">
        <v>83</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187</v>
      </c>
      <c r="BM141" s="185" t="s">
        <v>449</v>
      </c>
    </row>
    <row r="142" spans="1:65" s="2" customFormat="1" ht="19.2">
      <c r="A142" s="37"/>
      <c r="B142" s="38"/>
      <c r="C142" s="39"/>
      <c r="D142" s="194" t="s">
        <v>952</v>
      </c>
      <c r="E142" s="39"/>
      <c r="F142" s="251" t="s">
        <v>11282</v>
      </c>
      <c r="G142" s="39"/>
      <c r="H142" s="39"/>
      <c r="I142" s="189"/>
      <c r="J142" s="39"/>
      <c r="K142" s="39"/>
      <c r="L142" s="42"/>
      <c r="M142" s="190"/>
      <c r="N142" s="191"/>
      <c r="O142" s="67"/>
      <c r="P142" s="67"/>
      <c r="Q142" s="67"/>
      <c r="R142" s="67"/>
      <c r="S142" s="67"/>
      <c r="T142" s="68"/>
      <c r="U142" s="37"/>
      <c r="V142" s="37"/>
      <c r="W142" s="37"/>
      <c r="X142" s="37"/>
      <c r="Y142" s="37"/>
      <c r="Z142" s="37"/>
      <c r="AA142" s="37"/>
      <c r="AB142" s="37"/>
      <c r="AC142" s="37"/>
      <c r="AD142" s="37"/>
      <c r="AE142" s="37"/>
      <c r="AT142" s="20" t="s">
        <v>952</v>
      </c>
      <c r="AU142" s="20" t="s">
        <v>83</v>
      </c>
    </row>
    <row r="143" spans="1:65" s="2" customFormat="1" ht="66.75" customHeight="1">
      <c r="A143" s="37"/>
      <c r="B143" s="38"/>
      <c r="C143" s="174" t="s">
        <v>455</v>
      </c>
      <c r="D143" s="174" t="s">
        <v>350</v>
      </c>
      <c r="E143" s="175" t="s">
        <v>11283</v>
      </c>
      <c r="F143" s="176" t="s">
        <v>11284</v>
      </c>
      <c r="G143" s="177" t="s">
        <v>987</v>
      </c>
      <c r="H143" s="178">
        <v>2</v>
      </c>
      <c r="I143" s="179"/>
      <c r="J143" s="180">
        <f>ROUND(I143*H143,2)</f>
        <v>0</v>
      </c>
      <c r="K143" s="176" t="s">
        <v>933</v>
      </c>
      <c r="L143" s="42"/>
      <c r="M143" s="181" t="s">
        <v>19</v>
      </c>
      <c r="N143" s="182" t="s">
        <v>46</v>
      </c>
      <c r="O143" s="67"/>
      <c r="P143" s="183">
        <f>O143*H143</f>
        <v>0</v>
      </c>
      <c r="Q143" s="183">
        <v>0</v>
      </c>
      <c r="R143" s="183">
        <f>Q143*H143</f>
        <v>0</v>
      </c>
      <c r="S143" s="183">
        <v>0</v>
      </c>
      <c r="T143" s="184">
        <f>S143*H143</f>
        <v>0</v>
      </c>
      <c r="U143" s="37"/>
      <c r="V143" s="37"/>
      <c r="W143" s="37"/>
      <c r="X143" s="37"/>
      <c r="Y143" s="37"/>
      <c r="Z143" s="37"/>
      <c r="AA143" s="37"/>
      <c r="AB143" s="37"/>
      <c r="AC143" s="37"/>
      <c r="AD143" s="37"/>
      <c r="AE143" s="37"/>
      <c r="AR143" s="185" t="s">
        <v>187</v>
      </c>
      <c r="AT143" s="185" t="s">
        <v>350</v>
      </c>
      <c r="AU143" s="185" t="s">
        <v>83</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187</v>
      </c>
      <c r="BM143" s="185" t="s">
        <v>458</v>
      </c>
    </row>
    <row r="144" spans="1:65" s="2" customFormat="1" ht="19.2">
      <c r="A144" s="37"/>
      <c r="B144" s="38"/>
      <c r="C144" s="39"/>
      <c r="D144" s="194" t="s">
        <v>952</v>
      </c>
      <c r="E144" s="39"/>
      <c r="F144" s="251" t="s">
        <v>11279</v>
      </c>
      <c r="G144" s="39"/>
      <c r="H144" s="39"/>
      <c r="I144" s="189"/>
      <c r="J144" s="39"/>
      <c r="K144" s="39"/>
      <c r="L144" s="42"/>
      <c r="M144" s="190"/>
      <c r="N144" s="191"/>
      <c r="O144" s="67"/>
      <c r="P144" s="67"/>
      <c r="Q144" s="67"/>
      <c r="R144" s="67"/>
      <c r="S144" s="67"/>
      <c r="T144" s="68"/>
      <c r="U144" s="37"/>
      <c r="V144" s="37"/>
      <c r="W144" s="37"/>
      <c r="X144" s="37"/>
      <c r="Y144" s="37"/>
      <c r="Z144" s="37"/>
      <c r="AA144" s="37"/>
      <c r="AB144" s="37"/>
      <c r="AC144" s="37"/>
      <c r="AD144" s="37"/>
      <c r="AE144" s="37"/>
      <c r="AT144" s="20" t="s">
        <v>952</v>
      </c>
      <c r="AU144" s="20" t="s">
        <v>83</v>
      </c>
    </row>
    <row r="145" spans="1:65" s="2" customFormat="1" ht="388.8" customHeight="1">
      <c r="A145" s="37"/>
      <c r="B145" s="38"/>
      <c r="C145" s="174" t="s">
        <v>404</v>
      </c>
      <c r="D145" s="174" t="s">
        <v>350</v>
      </c>
      <c r="E145" s="175" t="s">
        <v>11285</v>
      </c>
      <c r="F145" s="176" t="s">
        <v>11286</v>
      </c>
      <c r="G145" s="177" t="s">
        <v>987</v>
      </c>
      <c r="H145" s="178">
        <v>1</v>
      </c>
      <c r="I145" s="179"/>
      <c r="J145" s="180">
        <f>ROUND(I145*H145,2)</f>
        <v>0</v>
      </c>
      <c r="K145" s="176" t="s">
        <v>933</v>
      </c>
      <c r="L145" s="42"/>
      <c r="M145" s="181" t="s">
        <v>19</v>
      </c>
      <c r="N145" s="182" t="s">
        <v>46</v>
      </c>
      <c r="O145" s="67"/>
      <c r="P145" s="183">
        <f>O145*H145</f>
        <v>0</v>
      </c>
      <c r="Q145" s="183">
        <v>0</v>
      </c>
      <c r="R145" s="183">
        <f>Q145*H145</f>
        <v>0</v>
      </c>
      <c r="S145" s="183">
        <v>0</v>
      </c>
      <c r="T145" s="184">
        <f>S145*H145</f>
        <v>0</v>
      </c>
      <c r="U145" s="37"/>
      <c r="V145" s="37"/>
      <c r="W145" s="37"/>
      <c r="X145" s="37"/>
      <c r="Y145" s="37"/>
      <c r="Z145" s="37"/>
      <c r="AA145" s="37"/>
      <c r="AB145" s="37"/>
      <c r="AC145" s="37"/>
      <c r="AD145" s="37"/>
      <c r="AE145" s="37"/>
      <c r="AR145" s="185" t="s">
        <v>187</v>
      </c>
      <c r="AT145" s="185" t="s">
        <v>350</v>
      </c>
      <c r="AU145" s="185" t="s">
        <v>83</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187</v>
      </c>
      <c r="BM145" s="185" t="s">
        <v>464</v>
      </c>
    </row>
    <row r="146" spans="1:65" s="2" customFormat="1" ht="19.2">
      <c r="A146" s="37"/>
      <c r="B146" s="38"/>
      <c r="C146" s="39"/>
      <c r="D146" s="194" t="s">
        <v>952</v>
      </c>
      <c r="E146" s="39"/>
      <c r="F146" s="251" t="s">
        <v>11287</v>
      </c>
      <c r="G146" s="39"/>
      <c r="H146" s="39"/>
      <c r="I146" s="189"/>
      <c r="J146" s="39"/>
      <c r="K146" s="39"/>
      <c r="L146" s="42"/>
      <c r="M146" s="190"/>
      <c r="N146" s="191"/>
      <c r="O146" s="67"/>
      <c r="P146" s="67"/>
      <c r="Q146" s="67"/>
      <c r="R146" s="67"/>
      <c r="S146" s="67"/>
      <c r="T146" s="68"/>
      <c r="U146" s="37"/>
      <c r="V146" s="37"/>
      <c r="W146" s="37"/>
      <c r="X146" s="37"/>
      <c r="Y146" s="37"/>
      <c r="Z146" s="37"/>
      <c r="AA146" s="37"/>
      <c r="AB146" s="37"/>
      <c r="AC146" s="37"/>
      <c r="AD146" s="37"/>
      <c r="AE146" s="37"/>
      <c r="AT146" s="20" t="s">
        <v>952</v>
      </c>
      <c r="AU146" s="20" t="s">
        <v>83</v>
      </c>
    </row>
    <row r="147" spans="1:65" s="2" customFormat="1" ht="375.15" customHeight="1">
      <c r="A147" s="37"/>
      <c r="B147" s="38"/>
      <c r="C147" s="174" t="s">
        <v>466</v>
      </c>
      <c r="D147" s="174" t="s">
        <v>350</v>
      </c>
      <c r="E147" s="175" t="s">
        <v>11288</v>
      </c>
      <c r="F147" s="176" t="s">
        <v>11289</v>
      </c>
      <c r="G147" s="177" t="s">
        <v>987</v>
      </c>
      <c r="H147" s="178">
        <v>3</v>
      </c>
      <c r="I147" s="179"/>
      <c r="J147" s="180">
        <f>ROUND(I147*H147,2)</f>
        <v>0</v>
      </c>
      <c r="K147" s="176" t="s">
        <v>19</v>
      </c>
      <c r="L147" s="42"/>
      <c r="M147" s="181" t="s">
        <v>19</v>
      </c>
      <c r="N147" s="182" t="s">
        <v>46</v>
      </c>
      <c r="O147" s="67"/>
      <c r="P147" s="183">
        <f>O147*H147</f>
        <v>0</v>
      </c>
      <c r="Q147" s="183">
        <v>0</v>
      </c>
      <c r="R147" s="183">
        <f>Q147*H147</f>
        <v>0</v>
      </c>
      <c r="S147" s="183">
        <v>0</v>
      </c>
      <c r="T147" s="184">
        <f>S147*H147</f>
        <v>0</v>
      </c>
      <c r="U147" s="37"/>
      <c r="V147" s="37"/>
      <c r="W147" s="37"/>
      <c r="X147" s="37"/>
      <c r="Y147" s="37"/>
      <c r="Z147" s="37"/>
      <c r="AA147" s="37"/>
      <c r="AB147" s="37"/>
      <c r="AC147" s="37"/>
      <c r="AD147" s="37"/>
      <c r="AE147" s="37"/>
      <c r="AR147" s="185" t="s">
        <v>187</v>
      </c>
      <c r="AT147" s="185" t="s">
        <v>350</v>
      </c>
      <c r="AU147" s="185" t="s">
        <v>83</v>
      </c>
      <c r="AY147" s="20" t="s">
        <v>349</v>
      </c>
      <c r="BE147" s="186">
        <f>IF(N147="základní",J147,0)</f>
        <v>0</v>
      </c>
      <c r="BF147" s="186">
        <f>IF(N147="snížená",J147,0)</f>
        <v>0</v>
      </c>
      <c r="BG147" s="186">
        <f>IF(N147="zákl. přenesená",J147,0)</f>
        <v>0</v>
      </c>
      <c r="BH147" s="186">
        <f>IF(N147="sníž. přenesená",J147,0)</f>
        <v>0</v>
      </c>
      <c r="BI147" s="186">
        <f>IF(N147="nulová",J147,0)</f>
        <v>0</v>
      </c>
      <c r="BJ147" s="20" t="s">
        <v>83</v>
      </c>
      <c r="BK147" s="186">
        <f>ROUND(I147*H147,2)</f>
        <v>0</v>
      </c>
      <c r="BL147" s="20" t="s">
        <v>187</v>
      </c>
      <c r="BM147" s="185" t="s">
        <v>469</v>
      </c>
    </row>
    <row r="148" spans="1:65" s="2" customFormat="1" ht="19.2">
      <c r="A148" s="37"/>
      <c r="B148" s="38"/>
      <c r="C148" s="39"/>
      <c r="D148" s="194" t="s">
        <v>952</v>
      </c>
      <c r="E148" s="39"/>
      <c r="F148" s="251" t="s">
        <v>11290</v>
      </c>
      <c r="G148" s="39"/>
      <c r="H148" s="39"/>
      <c r="I148" s="189"/>
      <c r="J148" s="39"/>
      <c r="K148" s="39"/>
      <c r="L148" s="42"/>
      <c r="M148" s="190"/>
      <c r="N148" s="191"/>
      <c r="O148" s="67"/>
      <c r="P148" s="67"/>
      <c r="Q148" s="67"/>
      <c r="R148" s="67"/>
      <c r="S148" s="67"/>
      <c r="T148" s="68"/>
      <c r="U148" s="37"/>
      <c r="V148" s="37"/>
      <c r="W148" s="37"/>
      <c r="X148" s="37"/>
      <c r="Y148" s="37"/>
      <c r="Z148" s="37"/>
      <c r="AA148" s="37"/>
      <c r="AB148" s="37"/>
      <c r="AC148" s="37"/>
      <c r="AD148" s="37"/>
      <c r="AE148" s="37"/>
      <c r="AT148" s="20" t="s">
        <v>952</v>
      </c>
      <c r="AU148" s="20" t="s">
        <v>83</v>
      </c>
    </row>
    <row r="149" spans="1:65" s="2" customFormat="1" ht="24.15" customHeight="1">
      <c r="A149" s="37"/>
      <c r="B149" s="38"/>
      <c r="C149" s="174" t="s">
        <v>409</v>
      </c>
      <c r="D149" s="174" t="s">
        <v>350</v>
      </c>
      <c r="E149" s="175" t="s">
        <v>11291</v>
      </c>
      <c r="F149" s="176" t="s">
        <v>11292</v>
      </c>
      <c r="G149" s="177" t="s">
        <v>987</v>
      </c>
      <c r="H149" s="178">
        <v>1</v>
      </c>
      <c r="I149" s="179"/>
      <c r="J149" s="180">
        <f>ROUND(I149*H149,2)</f>
        <v>0</v>
      </c>
      <c r="K149" s="176" t="s">
        <v>933</v>
      </c>
      <c r="L149" s="42"/>
      <c r="M149" s="181" t="s">
        <v>19</v>
      </c>
      <c r="N149" s="182" t="s">
        <v>46</v>
      </c>
      <c r="O149" s="67"/>
      <c r="P149" s="183">
        <f>O149*H149</f>
        <v>0</v>
      </c>
      <c r="Q149" s="183">
        <v>0</v>
      </c>
      <c r="R149" s="183">
        <f>Q149*H149</f>
        <v>0</v>
      </c>
      <c r="S149" s="183">
        <v>0</v>
      </c>
      <c r="T149" s="184">
        <f>S149*H149</f>
        <v>0</v>
      </c>
      <c r="U149" s="37"/>
      <c r="V149" s="37"/>
      <c r="W149" s="37"/>
      <c r="X149" s="37"/>
      <c r="Y149" s="37"/>
      <c r="Z149" s="37"/>
      <c r="AA149" s="37"/>
      <c r="AB149" s="37"/>
      <c r="AC149" s="37"/>
      <c r="AD149" s="37"/>
      <c r="AE149" s="37"/>
      <c r="AR149" s="185" t="s">
        <v>187</v>
      </c>
      <c r="AT149" s="185" t="s">
        <v>350</v>
      </c>
      <c r="AU149" s="185" t="s">
        <v>83</v>
      </c>
      <c r="AY149" s="20" t="s">
        <v>349</v>
      </c>
      <c r="BE149" s="186">
        <f>IF(N149="základní",J149,0)</f>
        <v>0</v>
      </c>
      <c r="BF149" s="186">
        <f>IF(N149="snížená",J149,0)</f>
        <v>0</v>
      </c>
      <c r="BG149" s="186">
        <f>IF(N149="zákl. přenesená",J149,0)</f>
        <v>0</v>
      </c>
      <c r="BH149" s="186">
        <f>IF(N149="sníž. přenesená",J149,0)</f>
        <v>0</v>
      </c>
      <c r="BI149" s="186">
        <f>IF(N149="nulová",J149,0)</f>
        <v>0</v>
      </c>
      <c r="BJ149" s="20" t="s">
        <v>83</v>
      </c>
      <c r="BK149" s="186">
        <f>ROUND(I149*H149,2)</f>
        <v>0</v>
      </c>
      <c r="BL149" s="20" t="s">
        <v>187</v>
      </c>
      <c r="BM149" s="185" t="s">
        <v>475</v>
      </c>
    </row>
    <row r="150" spans="1:65" s="2" customFormat="1" ht="19.2">
      <c r="A150" s="37"/>
      <c r="B150" s="38"/>
      <c r="C150" s="39"/>
      <c r="D150" s="194" t="s">
        <v>952</v>
      </c>
      <c r="E150" s="39"/>
      <c r="F150" s="251" t="s">
        <v>11293</v>
      </c>
      <c r="G150" s="39"/>
      <c r="H150" s="39"/>
      <c r="I150" s="189"/>
      <c r="J150" s="39"/>
      <c r="K150" s="39"/>
      <c r="L150" s="42"/>
      <c r="M150" s="190"/>
      <c r="N150" s="191"/>
      <c r="O150" s="67"/>
      <c r="P150" s="67"/>
      <c r="Q150" s="67"/>
      <c r="R150" s="67"/>
      <c r="S150" s="67"/>
      <c r="T150" s="68"/>
      <c r="U150" s="37"/>
      <c r="V150" s="37"/>
      <c r="W150" s="37"/>
      <c r="X150" s="37"/>
      <c r="Y150" s="37"/>
      <c r="Z150" s="37"/>
      <c r="AA150" s="37"/>
      <c r="AB150" s="37"/>
      <c r="AC150" s="37"/>
      <c r="AD150" s="37"/>
      <c r="AE150" s="37"/>
      <c r="AT150" s="20" t="s">
        <v>952</v>
      </c>
      <c r="AU150" s="20" t="s">
        <v>83</v>
      </c>
    </row>
    <row r="151" spans="1:65" s="2" customFormat="1" ht="90" customHeight="1">
      <c r="A151" s="37"/>
      <c r="B151" s="38"/>
      <c r="C151" s="174" t="s">
        <v>7</v>
      </c>
      <c r="D151" s="174" t="s">
        <v>350</v>
      </c>
      <c r="E151" s="175" t="s">
        <v>11294</v>
      </c>
      <c r="F151" s="176" t="s">
        <v>11295</v>
      </c>
      <c r="G151" s="177" t="s">
        <v>987</v>
      </c>
      <c r="H151" s="178">
        <v>2</v>
      </c>
      <c r="I151" s="179"/>
      <c r="J151" s="180">
        <f>ROUND(I151*H151,2)</f>
        <v>0</v>
      </c>
      <c r="K151" s="176" t="s">
        <v>933</v>
      </c>
      <c r="L151" s="42"/>
      <c r="M151" s="181" t="s">
        <v>19</v>
      </c>
      <c r="N151" s="182" t="s">
        <v>46</v>
      </c>
      <c r="O151" s="67"/>
      <c r="P151" s="183">
        <f>O151*H151</f>
        <v>0</v>
      </c>
      <c r="Q151" s="183">
        <v>0</v>
      </c>
      <c r="R151" s="183">
        <f>Q151*H151</f>
        <v>0</v>
      </c>
      <c r="S151" s="183">
        <v>0</v>
      </c>
      <c r="T151" s="184">
        <f>S151*H151</f>
        <v>0</v>
      </c>
      <c r="U151" s="37"/>
      <c r="V151" s="37"/>
      <c r="W151" s="37"/>
      <c r="X151" s="37"/>
      <c r="Y151" s="37"/>
      <c r="Z151" s="37"/>
      <c r="AA151" s="37"/>
      <c r="AB151" s="37"/>
      <c r="AC151" s="37"/>
      <c r="AD151" s="37"/>
      <c r="AE151" s="37"/>
      <c r="AR151" s="185" t="s">
        <v>187</v>
      </c>
      <c r="AT151" s="185" t="s">
        <v>350</v>
      </c>
      <c r="AU151" s="185" t="s">
        <v>83</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187</v>
      </c>
      <c r="BM151" s="185" t="s">
        <v>480</v>
      </c>
    </row>
    <row r="152" spans="1:65" s="2" customFormat="1" ht="19.2">
      <c r="A152" s="37"/>
      <c r="B152" s="38"/>
      <c r="C152" s="39"/>
      <c r="D152" s="194" t="s">
        <v>952</v>
      </c>
      <c r="E152" s="39"/>
      <c r="F152" s="251" t="s">
        <v>11296</v>
      </c>
      <c r="G152" s="39"/>
      <c r="H152" s="39"/>
      <c r="I152" s="189"/>
      <c r="J152" s="39"/>
      <c r="K152" s="39"/>
      <c r="L152" s="42"/>
      <c r="M152" s="190"/>
      <c r="N152" s="191"/>
      <c r="O152" s="67"/>
      <c r="P152" s="67"/>
      <c r="Q152" s="67"/>
      <c r="R152" s="67"/>
      <c r="S152" s="67"/>
      <c r="T152" s="68"/>
      <c r="U152" s="37"/>
      <c r="V152" s="37"/>
      <c r="W152" s="37"/>
      <c r="X152" s="37"/>
      <c r="Y152" s="37"/>
      <c r="Z152" s="37"/>
      <c r="AA152" s="37"/>
      <c r="AB152" s="37"/>
      <c r="AC152" s="37"/>
      <c r="AD152" s="37"/>
      <c r="AE152" s="37"/>
      <c r="AT152" s="20" t="s">
        <v>952</v>
      </c>
      <c r="AU152" s="20" t="s">
        <v>83</v>
      </c>
    </row>
    <row r="153" spans="1:65" s="2" customFormat="1" ht="62.7" customHeight="1">
      <c r="A153" s="37"/>
      <c r="B153" s="38"/>
      <c r="C153" s="174" t="s">
        <v>414</v>
      </c>
      <c r="D153" s="174" t="s">
        <v>350</v>
      </c>
      <c r="E153" s="175" t="s">
        <v>11297</v>
      </c>
      <c r="F153" s="176" t="s">
        <v>11298</v>
      </c>
      <c r="G153" s="177" t="s">
        <v>987</v>
      </c>
      <c r="H153" s="178">
        <v>2</v>
      </c>
      <c r="I153" s="179"/>
      <c r="J153" s="180">
        <f>ROUND(I153*H153,2)</f>
        <v>0</v>
      </c>
      <c r="K153" s="176" t="s">
        <v>933</v>
      </c>
      <c r="L153" s="42"/>
      <c r="M153" s="181" t="s">
        <v>19</v>
      </c>
      <c r="N153" s="182" t="s">
        <v>46</v>
      </c>
      <c r="O153" s="67"/>
      <c r="P153" s="183">
        <f>O153*H153</f>
        <v>0</v>
      </c>
      <c r="Q153" s="183">
        <v>0</v>
      </c>
      <c r="R153" s="183">
        <f>Q153*H153</f>
        <v>0</v>
      </c>
      <c r="S153" s="183">
        <v>0</v>
      </c>
      <c r="T153" s="184">
        <f>S153*H153</f>
        <v>0</v>
      </c>
      <c r="U153" s="37"/>
      <c r="V153" s="37"/>
      <c r="W153" s="37"/>
      <c r="X153" s="37"/>
      <c r="Y153" s="37"/>
      <c r="Z153" s="37"/>
      <c r="AA153" s="37"/>
      <c r="AB153" s="37"/>
      <c r="AC153" s="37"/>
      <c r="AD153" s="37"/>
      <c r="AE153" s="37"/>
      <c r="AR153" s="185" t="s">
        <v>187</v>
      </c>
      <c r="AT153" s="185" t="s">
        <v>350</v>
      </c>
      <c r="AU153" s="185" t="s">
        <v>83</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187</v>
      </c>
      <c r="BM153" s="185" t="s">
        <v>486</v>
      </c>
    </row>
    <row r="154" spans="1:65" s="2" customFormat="1" ht="19.2">
      <c r="A154" s="37"/>
      <c r="B154" s="38"/>
      <c r="C154" s="39"/>
      <c r="D154" s="194" t="s">
        <v>952</v>
      </c>
      <c r="E154" s="39"/>
      <c r="F154" s="251" t="s">
        <v>11299</v>
      </c>
      <c r="G154" s="39"/>
      <c r="H154" s="39"/>
      <c r="I154" s="189"/>
      <c r="J154" s="39"/>
      <c r="K154" s="39"/>
      <c r="L154" s="42"/>
      <c r="M154" s="190"/>
      <c r="N154" s="191"/>
      <c r="O154" s="67"/>
      <c r="P154" s="67"/>
      <c r="Q154" s="67"/>
      <c r="R154" s="67"/>
      <c r="S154" s="67"/>
      <c r="T154" s="68"/>
      <c r="U154" s="37"/>
      <c r="V154" s="37"/>
      <c r="W154" s="37"/>
      <c r="X154" s="37"/>
      <c r="Y154" s="37"/>
      <c r="Z154" s="37"/>
      <c r="AA154" s="37"/>
      <c r="AB154" s="37"/>
      <c r="AC154" s="37"/>
      <c r="AD154" s="37"/>
      <c r="AE154" s="37"/>
      <c r="AT154" s="20" t="s">
        <v>952</v>
      </c>
      <c r="AU154" s="20" t="s">
        <v>83</v>
      </c>
    </row>
    <row r="155" spans="1:65" s="2" customFormat="1" ht="101.25" customHeight="1">
      <c r="A155" s="37"/>
      <c r="B155" s="38"/>
      <c r="C155" s="174" t="s">
        <v>489</v>
      </c>
      <c r="D155" s="174" t="s">
        <v>350</v>
      </c>
      <c r="E155" s="175" t="s">
        <v>11300</v>
      </c>
      <c r="F155" s="176" t="s">
        <v>11301</v>
      </c>
      <c r="G155" s="177" t="s">
        <v>987</v>
      </c>
      <c r="H155" s="178">
        <v>1</v>
      </c>
      <c r="I155" s="179"/>
      <c r="J155" s="180">
        <f>ROUND(I155*H155,2)</f>
        <v>0</v>
      </c>
      <c r="K155" s="176" t="s">
        <v>933</v>
      </c>
      <c r="L155" s="42"/>
      <c r="M155" s="181" t="s">
        <v>19</v>
      </c>
      <c r="N155" s="182" t="s">
        <v>46</v>
      </c>
      <c r="O155" s="67"/>
      <c r="P155" s="183">
        <f>O155*H155</f>
        <v>0</v>
      </c>
      <c r="Q155" s="183">
        <v>0</v>
      </c>
      <c r="R155" s="183">
        <f>Q155*H155</f>
        <v>0</v>
      </c>
      <c r="S155" s="183">
        <v>0</v>
      </c>
      <c r="T155" s="184">
        <f>S155*H155</f>
        <v>0</v>
      </c>
      <c r="U155" s="37"/>
      <c r="V155" s="37"/>
      <c r="W155" s="37"/>
      <c r="X155" s="37"/>
      <c r="Y155" s="37"/>
      <c r="Z155" s="37"/>
      <c r="AA155" s="37"/>
      <c r="AB155" s="37"/>
      <c r="AC155" s="37"/>
      <c r="AD155" s="37"/>
      <c r="AE155" s="37"/>
      <c r="AR155" s="185" t="s">
        <v>187</v>
      </c>
      <c r="AT155" s="185" t="s">
        <v>350</v>
      </c>
      <c r="AU155" s="185" t="s">
        <v>83</v>
      </c>
      <c r="AY155" s="20" t="s">
        <v>349</v>
      </c>
      <c r="BE155" s="186">
        <f>IF(N155="základní",J155,0)</f>
        <v>0</v>
      </c>
      <c r="BF155" s="186">
        <f>IF(N155="snížená",J155,0)</f>
        <v>0</v>
      </c>
      <c r="BG155" s="186">
        <f>IF(N155="zákl. přenesená",J155,0)</f>
        <v>0</v>
      </c>
      <c r="BH155" s="186">
        <f>IF(N155="sníž. přenesená",J155,0)</f>
        <v>0</v>
      </c>
      <c r="BI155" s="186">
        <f>IF(N155="nulová",J155,0)</f>
        <v>0</v>
      </c>
      <c r="BJ155" s="20" t="s">
        <v>83</v>
      </c>
      <c r="BK155" s="186">
        <f>ROUND(I155*H155,2)</f>
        <v>0</v>
      </c>
      <c r="BL155" s="20" t="s">
        <v>187</v>
      </c>
      <c r="BM155" s="185" t="s">
        <v>492</v>
      </c>
    </row>
    <row r="156" spans="1:65" s="2" customFormat="1" ht="19.2">
      <c r="A156" s="37"/>
      <c r="B156" s="38"/>
      <c r="C156" s="39"/>
      <c r="D156" s="194" t="s">
        <v>952</v>
      </c>
      <c r="E156" s="39"/>
      <c r="F156" s="251" t="s">
        <v>11302</v>
      </c>
      <c r="G156" s="39"/>
      <c r="H156" s="39"/>
      <c r="I156" s="189"/>
      <c r="J156" s="39"/>
      <c r="K156" s="39"/>
      <c r="L156" s="42"/>
      <c r="M156" s="190"/>
      <c r="N156" s="191"/>
      <c r="O156" s="67"/>
      <c r="P156" s="67"/>
      <c r="Q156" s="67"/>
      <c r="R156" s="67"/>
      <c r="S156" s="67"/>
      <c r="T156" s="68"/>
      <c r="U156" s="37"/>
      <c r="V156" s="37"/>
      <c r="W156" s="37"/>
      <c r="X156" s="37"/>
      <c r="Y156" s="37"/>
      <c r="Z156" s="37"/>
      <c r="AA156" s="37"/>
      <c r="AB156" s="37"/>
      <c r="AC156" s="37"/>
      <c r="AD156" s="37"/>
      <c r="AE156" s="37"/>
      <c r="AT156" s="20" t="s">
        <v>952</v>
      </c>
      <c r="AU156" s="20" t="s">
        <v>83</v>
      </c>
    </row>
    <row r="157" spans="1:65" s="2" customFormat="1" ht="49.05" customHeight="1">
      <c r="A157" s="37"/>
      <c r="B157" s="38"/>
      <c r="C157" s="174" t="s">
        <v>420</v>
      </c>
      <c r="D157" s="174" t="s">
        <v>350</v>
      </c>
      <c r="E157" s="175" t="s">
        <v>11303</v>
      </c>
      <c r="F157" s="176" t="s">
        <v>11304</v>
      </c>
      <c r="G157" s="177" t="s">
        <v>987</v>
      </c>
      <c r="H157" s="178">
        <v>1</v>
      </c>
      <c r="I157" s="179"/>
      <c r="J157" s="180">
        <f>ROUND(I157*H157,2)</f>
        <v>0</v>
      </c>
      <c r="K157" s="176" t="s">
        <v>933</v>
      </c>
      <c r="L157" s="42"/>
      <c r="M157" s="181" t="s">
        <v>19</v>
      </c>
      <c r="N157" s="182" t="s">
        <v>46</v>
      </c>
      <c r="O157" s="67"/>
      <c r="P157" s="183">
        <f>O157*H157</f>
        <v>0</v>
      </c>
      <c r="Q157" s="183">
        <v>0</v>
      </c>
      <c r="R157" s="183">
        <f>Q157*H157</f>
        <v>0</v>
      </c>
      <c r="S157" s="183">
        <v>0</v>
      </c>
      <c r="T157" s="184">
        <f>S157*H157</f>
        <v>0</v>
      </c>
      <c r="U157" s="37"/>
      <c r="V157" s="37"/>
      <c r="W157" s="37"/>
      <c r="X157" s="37"/>
      <c r="Y157" s="37"/>
      <c r="Z157" s="37"/>
      <c r="AA157" s="37"/>
      <c r="AB157" s="37"/>
      <c r="AC157" s="37"/>
      <c r="AD157" s="37"/>
      <c r="AE157" s="37"/>
      <c r="AR157" s="185" t="s">
        <v>187</v>
      </c>
      <c r="AT157" s="185" t="s">
        <v>350</v>
      </c>
      <c r="AU157" s="185" t="s">
        <v>83</v>
      </c>
      <c r="AY157" s="20" t="s">
        <v>349</v>
      </c>
      <c r="BE157" s="186">
        <f>IF(N157="základní",J157,0)</f>
        <v>0</v>
      </c>
      <c r="BF157" s="186">
        <f>IF(N157="snížená",J157,0)</f>
        <v>0</v>
      </c>
      <c r="BG157" s="186">
        <f>IF(N157="zákl. přenesená",J157,0)</f>
        <v>0</v>
      </c>
      <c r="BH157" s="186">
        <f>IF(N157="sníž. přenesená",J157,0)</f>
        <v>0</v>
      </c>
      <c r="BI157" s="186">
        <f>IF(N157="nulová",J157,0)</f>
        <v>0</v>
      </c>
      <c r="BJ157" s="20" t="s">
        <v>83</v>
      </c>
      <c r="BK157" s="186">
        <f>ROUND(I157*H157,2)</f>
        <v>0</v>
      </c>
      <c r="BL157" s="20" t="s">
        <v>187</v>
      </c>
      <c r="BM157" s="185" t="s">
        <v>496</v>
      </c>
    </row>
    <row r="158" spans="1:65" s="2" customFormat="1" ht="19.2">
      <c r="A158" s="37"/>
      <c r="B158" s="38"/>
      <c r="C158" s="39"/>
      <c r="D158" s="194" t="s">
        <v>952</v>
      </c>
      <c r="E158" s="39"/>
      <c r="F158" s="251" t="s">
        <v>11302</v>
      </c>
      <c r="G158" s="39"/>
      <c r="H158" s="39"/>
      <c r="I158" s="189"/>
      <c r="J158" s="39"/>
      <c r="K158" s="39"/>
      <c r="L158" s="42"/>
      <c r="M158" s="190"/>
      <c r="N158" s="191"/>
      <c r="O158" s="67"/>
      <c r="P158" s="67"/>
      <c r="Q158" s="67"/>
      <c r="R158" s="67"/>
      <c r="S158" s="67"/>
      <c r="T158" s="68"/>
      <c r="U158" s="37"/>
      <c r="V158" s="37"/>
      <c r="W158" s="37"/>
      <c r="X158" s="37"/>
      <c r="Y158" s="37"/>
      <c r="Z158" s="37"/>
      <c r="AA158" s="37"/>
      <c r="AB158" s="37"/>
      <c r="AC158" s="37"/>
      <c r="AD158" s="37"/>
      <c r="AE158" s="37"/>
      <c r="AT158" s="20" t="s">
        <v>952</v>
      </c>
      <c r="AU158" s="20" t="s">
        <v>83</v>
      </c>
    </row>
    <row r="159" spans="1:65" s="2" customFormat="1" ht="55.5" customHeight="1">
      <c r="A159" s="37"/>
      <c r="B159" s="38"/>
      <c r="C159" s="174" t="s">
        <v>502</v>
      </c>
      <c r="D159" s="174" t="s">
        <v>350</v>
      </c>
      <c r="E159" s="175" t="s">
        <v>11305</v>
      </c>
      <c r="F159" s="176" t="s">
        <v>11306</v>
      </c>
      <c r="G159" s="177" t="s">
        <v>987</v>
      </c>
      <c r="H159" s="178">
        <v>2</v>
      </c>
      <c r="I159" s="179"/>
      <c r="J159" s="180">
        <f>ROUND(I159*H159,2)</f>
        <v>0</v>
      </c>
      <c r="K159" s="176" t="s">
        <v>933</v>
      </c>
      <c r="L159" s="42"/>
      <c r="M159" s="181" t="s">
        <v>19</v>
      </c>
      <c r="N159" s="182" t="s">
        <v>46</v>
      </c>
      <c r="O159" s="67"/>
      <c r="P159" s="183">
        <f>O159*H159</f>
        <v>0</v>
      </c>
      <c r="Q159" s="183">
        <v>0</v>
      </c>
      <c r="R159" s="183">
        <f>Q159*H159</f>
        <v>0</v>
      </c>
      <c r="S159" s="183">
        <v>0</v>
      </c>
      <c r="T159" s="184">
        <f>S159*H159</f>
        <v>0</v>
      </c>
      <c r="U159" s="37"/>
      <c r="V159" s="37"/>
      <c r="W159" s="37"/>
      <c r="X159" s="37"/>
      <c r="Y159" s="37"/>
      <c r="Z159" s="37"/>
      <c r="AA159" s="37"/>
      <c r="AB159" s="37"/>
      <c r="AC159" s="37"/>
      <c r="AD159" s="37"/>
      <c r="AE159" s="37"/>
      <c r="AR159" s="185" t="s">
        <v>187</v>
      </c>
      <c r="AT159" s="185" t="s">
        <v>350</v>
      </c>
      <c r="AU159" s="185" t="s">
        <v>83</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187</v>
      </c>
      <c r="BM159" s="185" t="s">
        <v>505</v>
      </c>
    </row>
    <row r="160" spans="1:65" s="2" customFormat="1" ht="37.799999999999997" customHeight="1">
      <c r="A160" s="37"/>
      <c r="B160" s="38"/>
      <c r="C160" s="174" t="s">
        <v>428</v>
      </c>
      <c r="D160" s="174" t="s">
        <v>350</v>
      </c>
      <c r="E160" s="175" t="s">
        <v>11307</v>
      </c>
      <c r="F160" s="176" t="s">
        <v>11308</v>
      </c>
      <c r="G160" s="177" t="s">
        <v>987</v>
      </c>
      <c r="H160" s="178">
        <v>1</v>
      </c>
      <c r="I160" s="179"/>
      <c r="J160" s="180">
        <f>ROUND(I160*H160,2)</f>
        <v>0</v>
      </c>
      <c r="K160" s="176" t="s">
        <v>933</v>
      </c>
      <c r="L160" s="42"/>
      <c r="M160" s="181" t="s">
        <v>19</v>
      </c>
      <c r="N160" s="182" t="s">
        <v>46</v>
      </c>
      <c r="O160" s="67"/>
      <c r="P160" s="183">
        <f>O160*H160</f>
        <v>0</v>
      </c>
      <c r="Q160" s="183">
        <v>0</v>
      </c>
      <c r="R160" s="183">
        <f>Q160*H160</f>
        <v>0</v>
      </c>
      <c r="S160" s="183">
        <v>0</v>
      </c>
      <c r="T160" s="184">
        <f>S160*H160</f>
        <v>0</v>
      </c>
      <c r="U160" s="37"/>
      <c r="V160" s="37"/>
      <c r="W160" s="37"/>
      <c r="X160" s="37"/>
      <c r="Y160" s="37"/>
      <c r="Z160" s="37"/>
      <c r="AA160" s="37"/>
      <c r="AB160" s="37"/>
      <c r="AC160" s="37"/>
      <c r="AD160" s="37"/>
      <c r="AE160" s="37"/>
      <c r="AR160" s="185" t="s">
        <v>187</v>
      </c>
      <c r="AT160" s="185" t="s">
        <v>350</v>
      </c>
      <c r="AU160" s="185" t="s">
        <v>83</v>
      </c>
      <c r="AY160" s="20" t="s">
        <v>349</v>
      </c>
      <c r="BE160" s="186">
        <f>IF(N160="základní",J160,0)</f>
        <v>0</v>
      </c>
      <c r="BF160" s="186">
        <f>IF(N160="snížená",J160,0)</f>
        <v>0</v>
      </c>
      <c r="BG160" s="186">
        <f>IF(N160="zákl. přenesená",J160,0)</f>
        <v>0</v>
      </c>
      <c r="BH160" s="186">
        <f>IF(N160="sníž. přenesená",J160,0)</f>
        <v>0</v>
      </c>
      <c r="BI160" s="186">
        <f>IF(N160="nulová",J160,0)</f>
        <v>0</v>
      </c>
      <c r="BJ160" s="20" t="s">
        <v>83</v>
      </c>
      <c r="BK160" s="186">
        <f>ROUND(I160*H160,2)</f>
        <v>0</v>
      </c>
      <c r="BL160" s="20" t="s">
        <v>187</v>
      </c>
      <c r="BM160" s="185" t="s">
        <v>511</v>
      </c>
    </row>
    <row r="161" spans="1:65" s="2" customFormat="1" ht="19.2">
      <c r="A161" s="37"/>
      <c r="B161" s="38"/>
      <c r="C161" s="39"/>
      <c r="D161" s="194" t="s">
        <v>952</v>
      </c>
      <c r="E161" s="39"/>
      <c r="F161" s="251" t="s">
        <v>11309</v>
      </c>
      <c r="G161" s="39"/>
      <c r="H161" s="39"/>
      <c r="I161" s="189"/>
      <c r="J161" s="39"/>
      <c r="K161" s="39"/>
      <c r="L161" s="42"/>
      <c r="M161" s="190"/>
      <c r="N161" s="191"/>
      <c r="O161" s="67"/>
      <c r="P161" s="67"/>
      <c r="Q161" s="67"/>
      <c r="R161" s="67"/>
      <c r="S161" s="67"/>
      <c r="T161" s="68"/>
      <c r="U161" s="37"/>
      <c r="V161" s="37"/>
      <c r="W161" s="37"/>
      <c r="X161" s="37"/>
      <c r="Y161" s="37"/>
      <c r="Z161" s="37"/>
      <c r="AA161" s="37"/>
      <c r="AB161" s="37"/>
      <c r="AC161" s="37"/>
      <c r="AD161" s="37"/>
      <c r="AE161" s="37"/>
      <c r="AT161" s="20" t="s">
        <v>952</v>
      </c>
      <c r="AU161" s="20" t="s">
        <v>83</v>
      </c>
    </row>
    <row r="162" spans="1:65" s="2" customFormat="1" ht="37.799999999999997" customHeight="1">
      <c r="A162" s="37"/>
      <c r="B162" s="38"/>
      <c r="C162" s="174" t="s">
        <v>516</v>
      </c>
      <c r="D162" s="174" t="s">
        <v>350</v>
      </c>
      <c r="E162" s="175" t="s">
        <v>11310</v>
      </c>
      <c r="F162" s="176" t="s">
        <v>11311</v>
      </c>
      <c r="G162" s="177" t="s">
        <v>987</v>
      </c>
      <c r="H162" s="178">
        <v>1</v>
      </c>
      <c r="I162" s="179"/>
      <c r="J162" s="180">
        <f>ROUND(I162*H162,2)</f>
        <v>0</v>
      </c>
      <c r="K162" s="176" t="s">
        <v>933</v>
      </c>
      <c r="L162" s="42"/>
      <c r="M162" s="181" t="s">
        <v>19</v>
      </c>
      <c r="N162" s="182" t="s">
        <v>46</v>
      </c>
      <c r="O162" s="67"/>
      <c r="P162" s="183">
        <f>O162*H162</f>
        <v>0</v>
      </c>
      <c r="Q162" s="183">
        <v>0</v>
      </c>
      <c r="R162" s="183">
        <f>Q162*H162</f>
        <v>0</v>
      </c>
      <c r="S162" s="183">
        <v>0</v>
      </c>
      <c r="T162" s="184">
        <f>S162*H162</f>
        <v>0</v>
      </c>
      <c r="U162" s="37"/>
      <c r="V162" s="37"/>
      <c r="W162" s="37"/>
      <c r="X162" s="37"/>
      <c r="Y162" s="37"/>
      <c r="Z162" s="37"/>
      <c r="AA162" s="37"/>
      <c r="AB162" s="37"/>
      <c r="AC162" s="37"/>
      <c r="AD162" s="37"/>
      <c r="AE162" s="37"/>
      <c r="AR162" s="185" t="s">
        <v>187</v>
      </c>
      <c r="AT162" s="185" t="s">
        <v>350</v>
      </c>
      <c r="AU162" s="185" t="s">
        <v>83</v>
      </c>
      <c r="AY162" s="20" t="s">
        <v>349</v>
      </c>
      <c r="BE162" s="186">
        <f>IF(N162="základní",J162,0)</f>
        <v>0</v>
      </c>
      <c r="BF162" s="186">
        <f>IF(N162="snížená",J162,0)</f>
        <v>0</v>
      </c>
      <c r="BG162" s="186">
        <f>IF(N162="zákl. přenesená",J162,0)</f>
        <v>0</v>
      </c>
      <c r="BH162" s="186">
        <f>IF(N162="sníž. přenesená",J162,0)</f>
        <v>0</v>
      </c>
      <c r="BI162" s="186">
        <f>IF(N162="nulová",J162,0)</f>
        <v>0</v>
      </c>
      <c r="BJ162" s="20" t="s">
        <v>83</v>
      </c>
      <c r="BK162" s="186">
        <f>ROUND(I162*H162,2)</f>
        <v>0</v>
      </c>
      <c r="BL162" s="20" t="s">
        <v>187</v>
      </c>
      <c r="BM162" s="185" t="s">
        <v>518</v>
      </c>
    </row>
    <row r="163" spans="1:65" s="2" customFormat="1" ht="19.2">
      <c r="A163" s="37"/>
      <c r="B163" s="38"/>
      <c r="C163" s="39"/>
      <c r="D163" s="194" t="s">
        <v>952</v>
      </c>
      <c r="E163" s="39"/>
      <c r="F163" s="251" t="s">
        <v>11312</v>
      </c>
      <c r="G163" s="39"/>
      <c r="H163" s="39"/>
      <c r="I163" s="189"/>
      <c r="J163" s="39"/>
      <c r="K163" s="39"/>
      <c r="L163" s="42"/>
      <c r="M163" s="190"/>
      <c r="N163" s="191"/>
      <c r="O163" s="67"/>
      <c r="P163" s="67"/>
      <c r="Q163" s="67"/>
      <c r="R163" s="67"/>
      <c r="S163" s="67"/>
      <c r="T163" s="68"/>
      <c r="U163" s="37"/>
      <c r="V163" s="37"/>
      <c r="W163" s="37"/>
      <c r="X163" s="37"/>
      <c r="Y163" s="37"/>
      <c r="Z163" s="37"/>
      <c r="AA163" s="37"/>
      <c r="AB163" s="37"/>
      <c r="AC163" s="37"/>
      <c r="AD163" s="37"/>
      <c r="AE163" s="37"/>
      <c r="AT163" s="20" t="s">
        <v>952</v>
      </c>
      <c r="AU163" s="20" t="s">
        <v>83</v>
      </c>
    </row>
    <row r="164" spans="1:65" s="11" customFormat="1" ht="25.95" customHeight="1">
      <c r="B164" s="160"/>
      <c r="C164" s="161"/>
      <c r="D164" s="162" t="s">
        <v>74</v>
      </c>
      <c r="E164" s="163" t="s">
        <v>11313</v>
      </c>
      <c r="F164" s="163" t="s">
        <v>11313</v>
      </c>
      <c r="G164" s="161"/>
      <c r="H164" s="161"/>
      <c r="I164" s="164"/>
      <c r="J164" s="165">
        <f>BK164</f>
        <v>0</v>
      </c>
      <c r="K164" s="161"/>
      <c r="L164" s="166"/>
      <c r="M164" s="167"/>
      <c r="N164" s="168"/>
      <c r="O164" s="168"/>
      <c r="P164" s="169">
        <f>SUM(P165:P170)</f>
        <v>0</v>
      </c>
      <c r="Q164" s="168"/>
      <c r="R164" s="169">
        <f>SUM(R165:R170)</f>
        <v>0</v>
      </c>
      <c r="S164" s="168"/>
      <c r="T164" s="170">
        <f>SUM(T165:T170)</f>
        <v>0</v>
      </c>
      <c r="AR164" s="171" t="s">
        <v>83</v>
      </c>
      <c r="AT164" s="172" t="s">
        <v>74</v>
      </c>
      <c r="AU164" s="172" t="s">
        <v>75</v>
      </c>
      <c r="AY164" s="171" t="s">
        <v>349</v>
      </c>
      <c r="BK164" s="173">
        <f>SUM(BK165:BK170)</f>
        <v>0</v>
      </c>
    </row>
    <row r="165" spans="1:65" s="2" customFormat="1" ht="167.1" customHeight="1">
      <c r="A165" s="37"/>
      <c r="B165" s="38"/>
      <c r="C165" s="174" t="s">
        <v>436</v>
      </c>
      <c r="D165" s="174" t="s">
        <v>350</v>
      </c>
      <c r="E165" s="175" t="s">
        <v>11314</v>
      </c>
      <c r="F165" s="176" t="s">
        <v>11315</v>
      </c>
      <c r="G165" s="177" t="s">
        <v>987</v>
      </c>
      <c r="H165" s="178">
        <v>1</v>
      </c>
      <c r="I165" s="179"/>
      <c r="J165" s="180">
        <f>ROUND(I165*H165,2)</f>
        <v>0</v>
      </c>
      <c r="K165" s="176" t="s">
        <v>933</v>
      </c>
      <c r="L165" s="42"/>
      <c r="M165" s="181" t="s">
        <v>19</v>
      </c>
      <c r="N165" s="182" t="s">
        <v>46</v>
      </c>
      <c r="O165" s="67"/>
      <c r="P165" s="183">
        <f>O165*H165</f>
        <v>0</v>
      </c>
      <c r="Q165" s="183">
        <v>0</v>
      </c>
      <c r="R165" s="183">
        <f>Q165*H165</f>
        <v>0</v>
      </c>
      <c r="S165" s="183">
        <v>0</v>
      </c>
      <c r="T165" s="184">
        <f>S165*H165</f>
        <v>0</v>
      </c>
      <c r="U165" s="37"/>
      <c r="V165" s="37"/>
      <c r="W165" s="37"/>
      <c r="X165" s="37"/>
      <c r="Y165" s="37"/>
      <c r="Z165" s="37"/>
      <c r="AA165" s="37"/>
      <c r="AB165" s="37"/>
      <c r="AC165" s="37"/>
      <c r="AD165" s="37"/>
      <c r="AE165" s="37"/>
      <c r="AR165" s="185" t="s">
        <v>187</v>
      </c>
      <c r="AT165" s="185" t="s">
        <v>350</v>
      </c>
      <c r="AU165" s="185" t="s">
        <v>83</v>
      </c>
      <c r="AY165" s="20" t="s">
        <v>349</v>
      </c>
      <c r="BE165" s="186">
        <f>IF(N165="základní",J165,0)</f>
        <v>0</v>
      </c>
      <c r="BF165" s="186">
        <f>IF(N165="snížená",J165,0)</f>
        <v>0</v>
      </c>
      <c r="BG165" s="186">
        <f>IF(N165="zákl. přenesená",J165,0)</f>
        <v>0</v>
      </c>
      <c r="BH165" s="186">
        <f>IF(N165="sníž. přenesená",J165,0)</f>
        <v>0</v>
      </c>
      <c r="BI165" s="186">
        <f>IF(N165="nulová",J165,0)</f>
        <v>0</v>
      </c>
      <c r="BJ165" s="20" t="s">
        <v>83</v>
      </c>
      <c r="BK165" s="186">
        <f>ROUND(I165*H165,2)</f>
        <v>0</v>
      </c>
      <c r="BL165" s="20" t="s">
        <v>187</v>
      </c>
      <c r="BM165" s="185" t="s">
        <v>522</v>
      </c>
    </row>
    <row r="166" spans="1:65" s="2" customFormat="1" ht="19.2">
      <c r="A166" s="37"/>
      <c r="B166" s="38"/>
      <c r="C166" s="39"/>
      <c r="D166" s="194" t="s">
        <v>952</v>
      </c>
      <c r="E166" s="39"/>
      <c r="F166" s="251" t="s">
        <v>11316</v>
      </c>
      <c r="G166" s="39"/>
      <c r="H166" s="39"/>
      <c r="I166" s="189"/>
      <c r="J166" s="39"/>
      <c r="K166" s="39"/>
      <c r="L166" s="42"/>
      <c r="M166" s="190"/>
      <c r="N166" s="191"/>
      <c r="O166" s="67"/>
      <c r="P166" s="67"/>
      <c r="Q166" s="67"/>
      <c r="R166" s="67"/>
      <c r="S166" s="67"/>
      <c r="T166" s="68"/>
      <c r="U166" s="37"/>
      <c r="V166" s="37"/>
      <c r="W166" s="37"/>
      <c r="X166" s="37"/>
      <c r="Y166" s="37"/>
      <c r="Z166" s="37"/>
      <c r="AA166" s="37"/>
      <c r="AB166" s="37"/>
      <c r="AC166" s="37"/>
      <c r="AD166" s="37"/>
      <c r="AE166" s="37"/>
      <c r="AT166" s="20" t="s">
        <v>952</v>
      </c>
      <c r="AU166" s="20" t="s">
        <v>83</v>
      </c>
    </row>
    <row r="167" spans="1:65" s="2" customFormat="1" ht="24.15" customHeight="1">
      <c r="A167" s="37"/>
      <c r="B167" s="38"/>
      <c r="C167" s="174" t="s">
        <v>524</v>
      </c>
      <c r="D167" s="174" t="s">
        <v>350</v>
      </c>
      <c r="E167" s="175" t="s">
        <v>11317</v>
      </c>
      <c r="F167" s="176" t="s">
        <v>11318</v>
      </c>
      <c r="G167" s="177" t="s">
        <v>987</v>
      </c>
      <c r="H167" s="178">
        <v>1</v>
      </c>
      <c r="I167" s="179"/>
      <c r="J167" s="180">
        <f>ROUND(I167*H167,2)</f>
        <v>0</v>
      </c>
      <c r="K167" s="176" t="s">
        <v>933</v>
      </c>
      <c r="L167" s="42"/>
      <c r="M167" s="181" t="s">
        <v>19</v>
      </c>
      <c r="N167" s="182" t="s">
        <v>46</v>
      </c>
      <c r="O167" s="67"/>
      <c r="P167" s="183">
        <f>O167*H167</f>
        <v>0</v>
      </c>
      <c r="Q167" s="183">
        <v>0</v>
      </c>
      <c r="R167" s="183">
        <f>Q167*H167</f>
        <v>0</v>
      </c>
      <c r="S167" s="183">
        <v>0</v>
      </c>
      <c r="T167" s="184">
        <f>S167*H167</f>
        <v>0</v>
      </c>
      <c r="U167" s="37"/>
      <c r="V167" s="37"/>
      <c r="W167" s="37"/>
      <c r="X167" s="37"/>
      <c r="Y167" s="37"/>
      <c r="Z167" s="37"/>
      <c r="AA167" s="37"/>
      <c r="AB167" s="37"/>
      <c r="AC167" s="37"/>
      <c r="AD167" s="37"/>
      <c r="AE167" s="37"/>
      <c r="AR167" s="185" t="s">
        <v>187</v>
      </c>
      <c r="AT167" s="185" t="s">
        <v>350</v>
      </c>
      <c r="AU167" s="185" t="s">
        <v>83</v>
      </c>
      <c r="AY167" s="20" t="s">
        <v>349</v>
      </c>
      <c r="BE167" s="186">
        <f>IF(N167="základní",J167,0)</f>
        <v>0</v>
      </c>
      <c r="BF167" s="186">
        <f>IF(N167="snížená",J167,0)</f>
        <v>0</v>
      </c>
      <c r="BG167" s="186">
        <f>IF(N167="zákl. přenesená",J167,0)</f>
        <v>0</v>
      </c>
      <c r="BH167" s="186">
        <f>IF(N167="sníž. přenesená",J167,0)</f>
        <v>0</v>
      </c>
      <c r="BI167" s="186">
        <f>IF(N167="nulová",J167,0)</f>
        <v>0</v>
      </c>
      <c r="BJ167" s="20" t="s">
        <v>83</v>
      </c>
      <c r="BK167" s="186">
        <f>ROUND(I167*H167,2)</f>
        <v>0</v>
      </c>
      <c r="BL167" s="20" t="s">
        <v>187</v>
      </c>
      <c r="BM167" s="185" t="s">
        <v>527</v>
      </c>
    </row>
    <row r="168" spans="1:65" s="2" customFormat="1" ht="19.2">
      <c r="A168" s="37"/>
      <c r="B168" s="38"/>
      <c r="C168" s="39"/>
      <c r="D168" s="194" t="s">
        <v>952</v>
      </c>
      <c r="E168" s="39"/>
      <c r="F168" s="251" t="s">
        <v>11319</v>
      </c>
      <c r="G168" s="39"/>
      <c r="H168" s="39"/>
      <c r="I168" s="189"/>
      <c r="J168" s="39"/>
      <c r="K168" s="39"/>
      <c r="L168" s="42"/>
      <c r="M168" s="190"/>
      <c r="N168" s="191"/>
      <c r="O168" s="67"/>
      <c r="P168" s="67"/>
      <c r="Q168" s="67"/>
      <c r="R168" s="67"/>
      <c r="S168" s="67"/>
      <c r="T168" s="68"/>
      <c r="U168" s="37"/>
      <c r="V168" s="37"/>
      <c r="W168" s="37"/>
      <c r="X168" s="37"/>
      <c r="Y168" s="37"/>
      <c r="Z168" s="37"/>
      <c r="AA168" s="37"/>
      <c r="AB168" s="37"/>
      <c r="AC168" s="37"/>
      <c r="AD168" s="37"/>
      <c r="AE168" s="37"/>
      <c r="AT168" s="20" t="s">
        <v>952</v>
      </c>
      <c r="AU168" s="20" t="s">
        <v>83</v>
      </c>
    </row>
    <row r="169" spans="1:65" s="2" customFormat="1" ht="145.5" customHeight="1">
      <c r="A169" s="37"/>
      <c r="B169" s="38"/>
      <c r="C169" s="174" t="s">
        <v>444</v>
      </c>
      <c r="D169" s="174" t="s">
        <v>350</v>
      </c>
      <c r="E169" s="175" t="s">
        <v>11320</v>
      </c>
      <c r="F169" s="176" t="s">
        <v>11321</v>
      </c>
      <c r="G169" s="177" t="s">
        <v>987</v>
      </c>
      <c r="H169" s="178">
        <v>1</v>
      </c>
      <c r="I169" s="179"/>
      <c r="J169" s="180">
        <f>ROUND(I169*H169,2)</f>
        <v>0</v>
      </c>
      <c r="K169" s="176" t="s">
        <v>933</v>
      </c>
      <c r="L169" s="42"/>
      <c r="M169" s="181" t="s">
        <v>19</v>
      </c>
      <c r="N169" s="182" t="s">
        <v>46</v>
      </c>
      <c r="O169" s="67"/>
      <c r="P169" s="183">
        <f>O169*H169</f>
        <v>0</v>
      </c>
      <c r="Q169" s="183">
        <v>0</v>
      </c>
      <c r="R169" s="183">
        <f>Q169*H169</f>
        <v>0</v>
      </c>
      <c r="S169" s="183">
        <v>0</v>
      </c>
      <c r="T169" s="184">
        <f>S169*H169</f>
        <v>0</v>
      </c>
      <c r="U169" s="37"/>
      <c r="V169" s="37"/>
      <c r="W169" s="37"/>
      <c r="X169" s="37"/>
      <c r="Y169" s="37"/>
      <c r="Z169" s="37"/>
      <c r="AA169" s="37"/>
      <c r="AB169" s="37"/>
      <c r="AC169" s="37"/>
      <c r="AD169" s="37"/>
      <c r="AE169" s="37"/>
      <c r="AR169" s="185" t="s">
        <v>187</v>
      </c>
      <c r="AT169" s="185" t="s">
        <v>350</v>
      </c>
      <c r="AU169" s="185" t="s">
        <v>83</v>
      </c>
      <c r="AY169" s="20" t="s">
        <v>349</v>
      </c>
      <c r="BE169" s="186">
        <f>IF(N169="základní",J169,0)</f>
        <v>0</v>
      </c>
      <c r="BF169" s="186">
        <f>IF(N169="snížená",J169,0)</f>
        <v>0</v>
      </c>
      <c r="BG169" s="186">
        <f>IF(N169="zákl. přenesená",J169,0)</f>
        <v>0</v>
      </c>
      <c r="BH169" s="186">
        <f>IF(N169="sníž. přenesená",J169,0)</f>
        <v>0</v>
      </c>
      <c r="BI169" s="186">
        <f>IF(N169="nulová",J169,0)</f>
        <v>0</v>
      </c>
      <c r="BJ169" s="20" t="s">
        <v>83</v>
      </c>
      <c r="BK169" s="186">
        <f>ROUND(I169*H169,2)</f>
        <v>0</v>
      </c>
      <c r="BL169" s="20" t="s">
        <v>187</v>
      </c>
      <c r="BM169" s="185" t="s">
        <v>531</v>
      </c>
    </row>
    <row r="170" spans="1:65" s="2" customFormat="1" ht="19.2">
      <c r="A170" s="37"/>
      <c r="B170" s="38"/>
      <c r="C170" s="39"/>
      <c r="D170" s="194" t="s">
        <v>952</v>
      </c>
      <c r="E170" s="39"/>
      <c r="F170" s="251" t="s">
        <v>11322</v>
      </c>
      <c r="G170" s="39"/>
      <c r="H170" s="39"/>
      <c r="I170" s="189"/>
      <c r="J170" s="39"/>
      <c r="K170" s="39"/>
      <c r="L170" s="42"/>
      <c r="M170" s="190"/>
      <c r="N170" s="191"/>
      <c r="O170" s="67"/>
      <c r="P170" s="67"/>
      <c r="Q170" s="67"/>
      <c r="R170" s="67"/>
      <c r="S170" s="67"/>
      <c r="T170" s="68"/>
      <c r="U170" s="37"/>
      <c r="V170" s="37"/>
      <c r="W170" s="37"/>
      <c r="X170" s="37"/>
      <c r="Y170" s="37"/>
      <c r="Z170" s="37"/>
      <c r="AA170" s="37"/>
      <c r="AB170" s="37"/>
      <c r="AC170" s="37"/>
      <c r="AD170" s="37"/>
      <c r="AE170" s="37"/>
      <c r="AT170" s="20" t="s">
        <v>952</v>
      </c>
      <c r="AU170" s="20" t="s">
        <v>83</v>
      </c>
    </row>
    <row r="171" spans="1:65" s="11" customFormat="1" ht="25.95" customHeight="1">
      <c r="B171" s="160"/>
      <c r="C171" s="161"/>
      <c r="D171" s="162" t="s">
        <v>74</v>
      </c>
      <c r="E171" s="163" t="s">
        <v>11323</v>
      </c>
      <c r="F171" s="163" t="s">
        <v>11323</v>
      </c>
      <c r="G171" s="161"/>
      <c r="H171" s="161"/>
      <c r="I171" s="164"/>
      <c r="J171" s="165">
        <f>BK171</f>
        <v>0</v>
      </c>
      <c r="K171" s="161"/>
      <c r="L171" s="166"/>
      <c r="M171" s="167"/>
      <c r="N171" s="168"/>
      <c r="O171" s="168"/>
      <c r="P171" s="169">
        <f>SUM(P172:P178)</f>
        <v>0</v>
      </c>
      <c r="Q171" s="168"/>
      <c r="R171" s="169">
        <f>SUM(R172:R178)</f>
        <v>0</v>
      </c>
      <c r="S171" s="168"/>
      <c r="T171" s="170">
        <f>SUM(T172:T178)</f>
        <v>0</v>
      </c>
      <c r="AR171" s="171" t="s">
        <v>83</v>
      </c>
      <c r="AT171" s="172" t="s">
        <v>74</v>
      </c>
      <c r="AU171" s="172" t="s">
        <v>75</v>
      </c>
      <c r="AY171" s="171" t="s">
        <v>349</v>
      </c>
      <c r="BK171" s="173">
        <f>SUM(BK172:BK178)</f>
        <v>0</v>
      </c>
    </row>
    <row r="172" spans="1:65" s="2" customFormat="1" ht="49.05" customHeight="1">
      <c r="A172" s="37"/>
      <c r="B172" s="38"/>
      <c r="C172" s="174" t="s">
        <v>536</v>
      </c>
      <c r="D172" s="174" t="s">
        <v>350</v>
      </c>
      <c r="E172" s="175" t="s">
        <v>11324</v>
      </c>
      <c r="F172" s="176" t="s">
        <v>11325</v>
      </c>
      <c r="G172" s="177" t="s">
        <v>987</v>
      </c>
      <c r="H172" s="178">
        <v>1</v>
      </c>
      <c r="I172" s="179"/>
      <c r="J172" s="180">
        <f>ROUND(I172*H172,2)</f>
        <v>0</v>
      </c>
      <c r="K172" s="176" t="s">
        <v>933</v>
      </c>
      <c r="L172" s="42"/>
      <c r="M172" s="181" t="s">
        <v>19</v>
      </c>
      <c r="N172" s="182" t="s">
        <v>46</v>
      </c>
      <c r="O172" s="67"/>
      <c r="P172" s="183">
        <f>O172*H172</f>
        <v>0</v>
      </c>
      <c r="Q172" s="183">
        <v>0</v>
      </c>
      <c r="R172" s="183">
        <f>Q172*H172</f>
        <v>0</v>
      </c>
      <c r="S172" s="183">
        <v>0</v>
      </c>
      <c r="T172" s="184">
        <f>S172*H172</f>
        <v>0</v>
      </c>
      <c r="U172" s="37"/>
      <c r="V172" s="37"/>
      <c r="W172" s="37"/>
      <c r="X172" s="37"/>
      <c r="Y172" s="37"/>
      <c r="Z172" s="37"/>
      <c r="AA172" s="37"/>
      <c r="AB172" s="37"/>
      <c r="AC172" s="37"/>
      <c r="AD172" s="37"/>
      <c r="AE172" s="37"/>
      <c r="AR172" s="185" t="s">
        <v>187</v>
      </c>
      <c r="AT172" s="185" t="s">
        <v>350</v>
      </c>
      <c r="AU172" s="185" t="s">
        <v>83</v>
      </c>
      <c r="AY172" s="20" t="s">
        <v>349</v>
      </c>
      <c r="BE172" s="186">
        <f>IF(N172="základní",J172,0)</f>
        <v>0</v>
      </c>
      <c r="BF172" s="186">
        <f>IF(N172="snížená",J172,0)</f>
        <v>0</v>
      </c>
      <c r="BG172" s="186">
        <f>IF(N172="zákl. přenesená",J172,0)</f>
        <v>0</v>
      </c>
      <c r="BH172" s="186">
        <f>IF(N172="sníž. přenesená",J172,0)</f>
        <v>0</v>
      </c>
      <c r="BI172" s="186">
        <f>IF(N172="nulová",J172,0)</f>
        <v>0</v>
      </c>
      <c r="BJ172" s="20" t="s">
        <v>83</v>
      </c>
      <c r="BK172" s="186">
        <f>ROUND(I172*H172,2)</f>
        <v>0</v>
      </c>
      <c r="BL172" s="20" t="s">
        <v>187</v>
      </c>
      <c r="BM172" s="185" t="s">
        <v>692</v>
      </c>
    </row>
    <row r="173" spans="1:65" s="2" customFormat="1" ht="19.2">
      <c r="A173" s="37"/>
      <c r="B173" s="38"/>
      <c r="C173" s="39"/>
      <c r="D173" s="194" t="s">
        <v>952</v>
      </c>
      <c r="E173" s="39"/>
      <c r="F173" s="251" t="s">
        <v>11326</v>
      </c>
      <c r="G173" s="39"/>
      <c r="H173" s="39"/>
      <c r="I173" s="189"/>
      <c r="J173" s="39"/>
      <c r="K173" s="39"/>
      <c r="L173" s="42"/>
      <c r="M173" s="190"/>
      <c r="N173" s="191"/>
      <c r="O173" s="67"/>
      <c r="P173" s="67"/>
      <c r="Q173" s="67"/>
      <c r="R173" s="67"/>
      <c r="S173" s="67"/>
      <c r="T173" s="68"/>
      <c r="U173" s="37"/>
      <c r="V173" s="37"/>
      <c r="W173" s="37"/>
      <c r="X173" s="37"/>
      <c r="Y173" s="37"/>
      <c r="Z173" s="37"/>
      <c r="AA173" s="37"/>
      <c r="AB173" s="37"/>
      <c r="AC173" s="37"/>
      <c r="AD173" s="37"/>
      <c r="AE173" s="37"/>
      <c r="AT173" s="20" t="s">
        <v>952</v>
      </c>
      <c r="AU173" s="20" t="s">
        <v>83</v>
      </c>
    </row>
    <row r="174" spans="1:65" s="2" customFormat="1" ht="66.75" customHeight="1">
      <c r="A174" s="37"/>
      <c r="B174" s="38"/>
      <c r="C174" s="174" t="s">
        <v>449</v>
      </c>
      <c r="D174" s="174" t="s">
        <v>350</v>
      </c>
      <c r="E174" s="175" t="s">
        <v>11327</v>
      </c>
      <c r="F174" s="176" t="s">
        <v>11328</v>
      </c>
      <c r="G174" s="177" t="s">
        <v>987</v>
      </c>
      <c r="H174" s="178">
        <v>1</v>
      </c>
      <c r="I174" s="179"/>
      <c r="J174" s="180">
        <f>ROUND(I174*H174,2)</f>
        <v>0</v>
      </c>
      <c r="K174" s="176" t="s">
        <v>933</v>
      </c>
      <c r="L174" s="42"/>
      <c r="M174" s="181" t="s">
        <v>19</v>
      </c>
      <c r="N174" s="182" t="s">
        <v>46</v>
      </c>
      <c r="O174" s="67"/>
      <c r="P174" s="183">
        <f>O174*H174</f>
        <v>0</v>
      </c>
      <c r="Q174" s="183">
        <v>0</v>
      </c>
      <c r="R174" s="183">
        <f>Q174*H174</f>
        <v>0</v>
      </c>
      <c r="S174" s="183">
        <v>0</v>
      </c>
      <c r="T174" s="184">
        <f>S174*H174</f>
        <v>0</v>
      </c>
      <c r="U174" s="37"/>
      <c r="V174" s="37"/>
      <c r="W174" s="37"/>
      <c r="X174" s="37"/>
      <c r="Y174" s="37"/>
      <c r="Z174" s="37"/>
      <c r="AA174" s="37"/>
      <c r="AB174" s="37"/>
      <c r="AC174" s="37"/>
      <c r="AD174" s="37"/>
      <c r="AE174" s="37"/>
      <c r="AR174" s="185" t="s">
        <v>187</v>
      </c>
      <c r="AT174" s="185" t="s">
        <v>350</v>
      </c>
      <c r="AU174" s="185" t="s">
        <v>83</v>
      </c>
      <c r="AY174" s="20" t="s">
        <v>349</v>
      </c>
      <c r="BE174" s="186">
        <f>IF(N174="základní",J174,0)</f>
        <v>0</v>
      </c>
      <c r="BF174" s="186">
        <f>IF(N174="snížená",J174,0)</f>
        <v>0</v>
      </c>
      <c r="BG174" s="186">
        <f>IF(N174="zákl. přenesená",J174,0)</f>
        <v>0</v>
      </c>
      <c r="BH174" s="186">
        <f>IF(N174="sníž. přenesená",J174,0)</f>
        <v>0</v>
      </c>
      <c r="BI174" s="186">
        <f>IF(N174="nulová",J174,0)</f>
        <v>0</v>
      </c>
      <c r="BJ174" s="20" t="s">
        <v>83</v>
      </c>
      <c r="BK174" s="186">
        <f>ROUND(I174*H174,2)</f>
        <v>0</v>
      </c>
      <c r="BL174" s="20" t="s">
        <v>187</v>
      </c>
      <c r="BM174" s="185" t="s">
        <v>703</v>
      </c>
    </row>
    <row r="175" spans="1:65" s="2" customFormat="1" ht="19.2">
      <c r="A175" s="37"/>
      <c r="B175" s="38"/>
      <c r="C175" s="39"/>
      <c r="D175" s="194" t="s">
        <v>952</v>
      </c>
      <c r="E175" s="39"/>
      <c r="F175" s="251" t="s">
        <v>11329</v>
      </c>
      <c r="G175" s="39"/>
      <c r="H175" s="39"/>
      <c r="I175" s="189"/>
      <c r="J175" s="39"/>
      <c r="K175" s="39"/>
      <c r="L175" s="42"/>
      <c r="M175" s="190"/>
      <c r="N175" s="191"/>
      <c r="O175" s="67"/>
      <c r="P175" s="67"/>
      <c r="Q175" s="67"/>
      <c r="R175" s="67"/>
      <c r="S175" s="67"/>
      <c r="T175" s="68"/>
      <c r="U175" s="37"/>
      <c r="V175" s="37"/>
      <c r="W175" s="37"/>
      <c r="X175" s="37"/>
      <c r="Y175" s="37"/>
      <c r="Z175" s="37"/>
      <c r="AA175" s="37"/>
      <c r="AB175" s="37"/>
      <c r="AC175" s="37"/>
      <c r="AD175" s="37"/>
      <c r="AE175" s="37"/>
      <c r="AT175" s="20" t="s">
        <v>952</v>
      </c>
      <c r="AU175" s="20" t="s">
        <v>83</v>
      </c>
    </row>
    <row r="176" spans="1:65" s="2" customFormat="1" ht="24.15" customHeight="1">
      <c r="A176" s="37"/>
      <c r="B176" s="38"/>
      <c r="C176" s="174" t="s">
        <v>700</v>
      </c>
      <c r="D176" s="174" t="s">
        <v>350</v>
      </c>
      <c r="E176" s="175" t="s">
        <v>11330</v>
      </c>
      <c r="F176" s="176" t="s">
        <v>11292</v>
      </c>
      <c r="G176" s="177" t="s">
        <v>987</v>
      </c>
      <c r="H176" s="178">
        <v>1</v>
      </c>
      <c r="I176" s="179"/>
      <c r="J176" s="180">
        <f>ROUND(I176*H176,2)</f>
        <v>0</v>
      </c>
      <c r="K176" s="176" t="s">
        <v>933</v>
      </c>
      <c r="L176" s="42"/>
      <c r="M176" s="181" t="s">
        <v>19</v>
      </c>
      <c r="N176" s="182" t="s">
        <v>46</v>
      </c>
      <c r="O176" s="67"/>
      <c r="P176" s="183">
        <f>O176*H176</f>
        <v>0</v>
      </c>
      <c r="Q176" s="183">
        <v>0</v>
      </c>
      <c r="R176" s="183">
        <f>Q176*H176</f>
        <v>0</v>
      </c>
      <c r="S176" s="183">
        <v>0</v>
      </c>
      <c r="T176" s="184">
        <f>S176*H176</f>
        <v>0</v>
      </c>
      <c r="U176" s="37"/>
      <c r="V176" s="37"/>
      <c r="W176" s="37"/>
      <c r="X176" s="37"/>
      <c r="Y176" s="37"/>
      <c r="Z176" s="37"/>
      <c r="AA176" s="37"/>
      <c r="AB176" s="37"/>
      <c r="AC176" s="37"/>
      <c r="AD176" s="37"/>
      <c r="AE176" s="37"/>
      <c r="AR176" s="185" t="s">
        <v>187</v>
      </c>
      <c r="AT176" s="185" t="s">
        <v>350</v>
      </c>
      <c r="AU176" s="185" t="s">
        <v>83</v>
      </c>
      <c r="AY176" s="20" t="s">
        <v>349</v>
      </c>
      <c r="BE176" s="186">
        <f>IF(N176="základní",J176,0)</f>
        <v>0</v>
      </c>
      <c r="BF176" s="186">
        <f>IF(N176="snížená",J176,0)</f>
        <v>0</v>
      </c>
      <c r="BG176" s="186">
        <f>IF(N176="zákl. přenesená",J176,0)</f>
        <v>0</v>
      </c>
      <c r="BH176" s="186">
        <f>IF(N176="sníž. přenesená",J176,0)</f>
        <v>0</v>
      </c>
      <c r="BI176" s="186">
        <f>IF(N176="nulová",J176,0)</f>
        <v>0</v>
      </c>
      <c r="BJ176" s="20" t="s">
        <v>83</v>
      </c>
      <c r="BK176" s="186">
        <f>ROUND(I176*H176,2)</f>
        <v>0</v>
      </c>
      <c r="BL176" s="20" t="s">
        <v>187</v>
      </c>
      <c r="BM176" s="185" t="s">
        <v>708</v>
      </c>
    </row>
    <row r="177" spans="1:65" s="2" customFormat="1" ht="19.2">
      <c r="A177" s="37"/>
      <c r="B177" s="38"/>
      <c r="C177" s="39"/>
      <c r="D177" s="194" t="s">
        <v>952</v>
      </c>
      <c r="E177" s="39"/>
      <c r="F177" s="251" t="s">
        <v>11293</v>
      </c>
      <c r="G177" s="39"/>
      <c r="H177" s="39"/>
      <c r="I177" s="189"/>
      <c r="J177" s="39"/>
      <c r="K177" s="39"/>
      <c r="L177" s="42"/>
      <c r="M177" s="190"/>
      <c r="N177" s="191"/>
      <c r="O177" s="67"/>
      <c r="P177" s="67"/>
      <c r="Q177" s="67"/>
      <c r="R177" s="67"/>
      <c r="S177" s="67"/>
      <c r="T177" s="68"/>
      <c r="U177" s="37"/>
      <c r="V177" s="37"/>
      <c r="W177" s="37"/>
      <c r="X177" s="37"/>
      <c r="Y177" s="37"/>
      <c r="Z177" s="37"/>
      <c r="AA177" s="37"/>
      <c r="AB177" s="37"/>
      <c r="AC177" s="37"/>
      <c r="AD177" s="37"/>
      <c r="AE177" s="37"/>
      <c r="AT177" s="20" t="s">
        <v>952</v>
      </c>
      <c r="AU177" s="20" t="s">
        <v>83</v>
      </c>
    </row>
    <row r="178" spans="1:65" s="2" customFormat="1" ht="37.799999999999997" customHeight="1">
      <c r="A178" s="37"/>
      <c r="B178" s="38"/>
      <c r="C178" s="174" t="s">
        <v>458</v>
      </c>
      <c r="D178" s="174" t="s">
        <v>350</v>
      </c>
      <c r="E178" s="175" t="s">
        <v>11331</v>
      </c>
      <c r="F178" s="176" t="s">
        <v>11332</v>
      </c>
      <c r="G178" s="177" t="s">
        <v>987</v>
      </c>
      <c r="H178" s="178">
        <v>1</v>
      </c>
      <c r="I178" s="179"/>
      <c r="J178" s="180">
        <f>ROUND(I178*H178,2)</f>
        <v>0</v>
      </c>
      <c r="K178" s="176" t="s">
        <v>933</v>
      </c>
      <c r="L178" s="42"/>
      <c r="M178" s="181" t="s">
        <v>19</v>
      </c>
      <c r="N178" s="182" t="s">
        <v>46</v>
      </c>
      <c r="O178" s="67"/>
      <c r="P178" s="183">
        <f>O178*H178</f>
        <v>0</v>
      </c>
      <c r="Q178" s="183">
        <v>0</v>
      </c>
      <c r="R178" s="183">
        <f>Q178*H178</f>
        <v>0</v>
      </c>
      <c r="S178" s="183">
        <v>0</v>
      </c>
      <c r="T178" s="184">
        <f>S178*H178</f>
        <v>0</v>
      </c>
      <c r="U178" s="37"/>
      <c r="V178" s="37"/>
      <c r="W178" s="37"/>
      <c r="X178" s="37"/>
      <c r="Y178" s="37"/>
      <c r="Z178" s="37"/>
      <c r="AA178" s="37"/>
      <c r="AB178" s="37"/>
      <c r="AC178" s="37"/>
      <c r="AD178" s="37"/>
      <c r="AE178" s="37"/>
      <c r="AR178" s="185" t="s">
        <v>187</v>
      </c>
      <c r="AT178" s="185" t="s">
        <v>350</v>
      </c>
      <c r="AU178" s="185" t="s">
        <v>83</v>
      </c>
      <c r="AY178" s="20" t="s">
        <v>349</v>
      </c>
      <c r="BE178" s="186">
        <f>IF(N178="základní",J178,0)</f>
        <v>0</v>
      </c>
      <c r="BF178" s="186">
        <f>IF(N178="snížená",J178,0)</f>
        <v>0</v>
      </c>
      <c r="BG178" s="186">
        <f>IF(N178="zákl. přenesená",J178,0)</f>
        <v>0</v>
      </c>
      <c r="BH178" s="186">
        <f>IF(N178="sníž. přenesená",J178,0)</f>
        <v>0</v>
      </c>
      <c r="BI178" s="186">
        <f>IF(N178="nulová",J178,0)</f>
        <v>0</v>
      </c>
      <c r="BJ178" s="20" t="s">
        <v>83</v>
      </c>
      <c r="BK178" s="186">
        <f>ROUND(I178*H178,2)</f>
        <v>0</v>
      </c>
      <c r="BL178" s="20" t="s">
        <v>187</v>
      </c>
      <c r="BM178" s="185" t="s">
        <v>589</v>
      </c>
    </row>
    <row r="179" spans="1:65" s="11" customFormat="1" ht="25.95" customHeight="1">
      <c r="B179" s="160"/>
      <c r="C179" s="161"/>
      <c r="D179" s="162" t="s">
        <v>74</v>
      </c>
      <c r="E179" s="163" t="s">
        <v>11333</v>
      </c>
      <c r="F179" s="163" t="s">
        <v>11333</v>
      </c>
      <c r="G179" s="161"/>
      <c r="H179" s="161"/>
      <c r="I179" s="164"/>
      <c r="J179" s="165">
        <f>BK179</f>
        <v>0</v>
      </c>
      <c r="K179" s="161"/>
      <c r="L179" s="166"/>
      <c r="M179" s="167"/>
      <c r="N179" s="168"/>
      <c r="O179" s="168"/>
      <c r="P179" s="169">
        <f>SUM(P180:P197)</f>
        <v>0</v>
      </c>
      <c r="Q179" s="168"/>
      <c r="R179" s="169">
        <f>SUM(R180:R197)</f>
        <v>0</v>
      </c>
      <c r="S179" s="168"/>
      <c r="T179" s="170">
        <f>SUM(T180:T197)</f>
        <v>0</v>
      </c>
      <c r="AR179" s="171" t="s">
        <v>83</v>
      </c>
      <c r="AT179" s="172" t="s">
        <v>74</v>
      </c>
      <c r="AU179" s="172" t="s">
        <v>75</v>
      </c>
      <c r="AY179" s="171" t="s">
        <v>349</v>
      </c>
      <c r="BK179" s="173">
        <f>SUM(BK180:BK197)</f>
        <v>0</v>
      </c>
    </row>
    <row r="180" spans="1:65" s="2" customFormat="1" ht="101.25" customHeight="1">
      <c r="A180" s="37"/>
      <c r="B180" s="38"/>
      <c r="C180" s="174" t="s">
        <v>711</v>
      </c>
      <c r="D180" s="174" t="s">
        <v>350</v>
      </c>
      <c r="E180" s="175" t="s">
        <v>11334</v>
      </c>
      <c r="F180" s="176" t="s">
        <v>11335</v>
      </c>
      <c r="G180" s="177" t="s">
        <v>987</v>
      </c>
      <c r="H180" s="178">
        <v>1</v>
      </c>
      <c r="I180" s="179"/>
      <c r="J180" s="180">
        <f>ROUND(I180*H180,2)</f>
        <v>0</v>
      </c>
      <c r="K180" s="176" t="s">
        <v>933</v>
      </c>
      <c r="L180" s="42"/>
      <c r="M180" s="181" t="s">
        <v>19</v>
      </c>
      <c r="N180" s="182" t="s">
        <v>46</v>
      </c>
      <c r="O180" s="67"/>
      <c r="P180" s="183">
        <f>O180*H180</f>
        <v>0</v>
      </c>
      <c r="Q180" s="183">
        <v>0</v>
      </c>
      <c r="R180" s="183">
        <f>Q180*H180</f>
        <v>0</v>
      </c>
      <c r="S180" s="183">
        <v>0</v>
      </c>
      <c r="T180" s="184">
        <f>S180*H180</f>
        <v>0</v>
      </c>
      <c r="U180" s="37"/>
      <c r="V180" s="37"/>
      <c r="W180" s="37"/>
      <c r="X180" s="37"/>
      <c r="Y180" s="37"/>
      <c r="Z180" s="37"/>
      <c r="AA180" s="37"/>
      <c r="AB180" s="37"/>
      <c r="AC180" s="37"/>
      <c r="AD180" s="37"/>
      <c r="AE180" s="37"/>
      <c r="AR180" s="185" t="s">
        <v>187</v>
      </c>
      <c r="AT180" s="185" t="s">
        <v>350</v>
      </c>
      <c r="AU180" s="185" t="s">
        <v>83</v>
      </c>
      <c r="AY180" s="20" t="s">
        <v>349</v>
      </c>
      <c r="BE180" s="186">
        <f>IF(N180="základní",J180,0)</f>
        <v>0</v>
      </c>
      <c r="BF180" s="186">
        <f>IF(N180="snížená",J180,0)</f>
        <v>0</v>
      </c>
      <c r="BG180" s="186">
        <f>IF(N180="zákl. přenesená",J180,0)</f>
        <v>0</v>
      </c>
      <c r="BH180" s="186">
        <f>IF(N180="sníž. přenesená",J180,0)</f>
        <v>0</v>
      </c>
      <c r="BI180" s="186">
        <f>IF(N180="nulová",J180,0)</f>
        <v>0</v>
      </c>
      <c r="BJ180" s="20" t="s">
        <v>83</v>
      </c>
      <c r="BK180" s="186">
        <f>ROUND(I180*H180,2)</f>
        <v>0</v>
      </c>
      <c r="BL180" s="20" t="s">
        <v>187</v>
      </c>
      <c r="BM180" s="185" t="s">
        <v>717</v>
      </c>
    </row>
    <row r="181" spans="1:65" s="2" customFormat="1" ht="19.2">
      <c r="A181" s="37"/>
      <c r="B181" s="38"/>
      <c r="C181" s="39"/>
      <c r="D181" s="194" t="s">
        <v>952</v>
      </c>
      <c r="E181" s="39"/>
      <c r="F181" s="251" t="s">
        <v>11336</v>
      </c>
      <c r="G181" s="39"/>
      <c r="H181" s="39"/>
      <c r="I181" s="189"/>
      <c r="J181" s="39"/>
      <c r="K181" s="39"/>
      <c r="L181" s="42"/>
      <c r="M181" s="190"/>
      <c r="N181" s="191"/>
      <c r="O181" s="67"/>
      <c r="P181" s="67"/>
      <c r="Q181" s="67"/>
      <c r="R181" s="67"/>
      <c r="S181" s="67"/>
      <c r="T181" s="68"/>
      <c r="U181" s="37"/>
      <c r="V181" s="37"/>
      <c r="W181" s="37"/>
      <c r="X181" s="37"/>
      <c r="Y181" s="37"/>
      <c r="Z181" s="37"/>
      <c r="AA181" s="37"/>
      <c r="AB181" s="37"/>
      <c r="AC181" s="37"/>
      <c r="AD181" s="37"/>
      <c r="AE181" s="37"/>
      <c r="AT181" s="20" t="s">
        <v>952</v>
      </c>
      <c r="AU181" s="20" t="s">
        <v>83</v>
      </c>
    </row>
    <row r="182" spans="1:65" s="2" customFormat="1" ht="37.799999999999997" customHeight="1">
      <c r="A182" s="37"/>
      <c r="B182" s="38"/>
      <c r="C182" s="174" t="s">
        <v>464</v>
      </c>
      <c r="D182" s="174" t="s">
        <v>350</v>
      </c>
      <c r="E182" s="175" t="s">
        <v>11337</v>
      </c>
      <c r="F182" s="176" t="s">
        <v>11338</v>
      </c>
      <c r="G182" s="177" t="s">
        <v>987</v>
      </c>
      <c r="H182" s="178">
        <v>1</v>
      </c>
      <c r="I182" s="179"/>
      <c r="J182" s="180">
        <f>ROUND(I182*H182,2)</f>
        <v>0</v>
      </c>
      <c r="K182" s="176" t="s">
        <v>933</v>
      </c>
      <c r="L182" s="42"/>
      <c r="M182" s="181" t="s">
        <v>19</v>
      </c>
      <c r="N182" s="182" t="s">
        <v>46</v>
      </c>
      <c r="O182" s="67"/>
      <c r="P182" s="183">
        <f>O182*H182</f>
        <v>0</v>
      </c>
      <c r="Q182" s="183">
        <v>0</v>
      </c>
      <c r="R182" s="183">
        <f>Q182*H182</f>
        <v>0</v>
      </c>
      <c r="S182" s="183">
        <v>0</v>
      </c>
      <c r="T182" s="184">
        <f>S182*H182</f>
        <v>0</v>
      </c>
      <c r="U182" s="37"/>
      <c r="V182" s="37"/>
      <c r="W182" s="37"/>
      <c r="X182" s="37"/>
      <c r="Y182" s="37"/>
      <c r="Z182" s="37"/>
      <c r="AA182" s="37"/>
      <c r="AB182" s="37"/>
      <c r="AC182" s="37"/>
      <c r="AD182" s="37"/>
      <c r="AE182" s="37"/>
      <c r="AR182" s="185" t="s">
        <v>187</v>
      </c>
      <c r="AT182" s="185" t="s">
        <v>350</v>
      </c>
      <c r="AU182" s="185" t="s">
        <v>83</v>
      </c>
      <c r="AY182" s="20" t="s">
        <v>349</v>
      </c>
      <c r="BE182" s="186">
        <f>IF(N182="základní",J182,0)</f>
        <v>0</v>
      </c>
      <c r="BF182" s="186">
        <f>IF(N182="snížená",J182,0)</f>
        <v>0</v>
      </c>
      <c r="BG182" s="186">
        <f>IF(N182="zákl. přenesená",J182,0)</f>
        <v>0</v>
      </c>
      <c r="BH182" s="186">
        <f>IF(N182="sníž. přenesená",J182,0)</f>
        <v>0</v>
      </c>
      <c r="BI182" s="186">
        <f>IF(N182="nulová",J182,0)</f>
        <v>0</v>
      </c>
      <c r="BJ182" s="20" t="s">
        <v>83</v>
      </c>
      <c r="BK182" s="186">
        <f>ROUND(I182*H182,2)</f>
        <v>0</v>
      </c>
      <c r="BL182" s="20" t="s">
        <v>187</v>
      </c>
      <c r="BM182" s="185" t="s">
        <v>724</v>
      </c>
    </row>
    <row r="183" spans="1:65" s="2" customFormat="1" ht="19.2">
      <c r="A183" s="37"/>
      <c r="B183" s="38"/>
      <c r="C183" s="39"/>
      <c r="D183" s="194" t="s">
        <v>952</v>
      </c>
      <c r="E183" s="39"/>
      <c r="F183" s="251" t="s">
        <v>11339</v>
      </c>
      <c r="G183" s="39"/>
      <c r="H183" s="39"/>
      <c r="I183" s="189"/>
      <c r="J183" s="39"/>
      <c r="K183" s="39"/>
      <c r="L183" s="42"/>
      <c r="M183" s="190"/>
      <c r="N183" s="191"/>
      <c r="O183" s="67"/>
      <c r="P183" s="67"/>
      <c r="Q183" s="67"/>
      <c r="R183" s="67"/>
      <c r="S183" s="67"/>
      <c r="T183" s="68"/>
      <c r="U183" s="37"/>
      <c r="V183" s="37"/>
      <c r="W183" s="37"/>
      <c r="X183" s="37"/>
      <c r="Y183" s="37"/>
      <c r="Z183" s="37"/>
      <c r="AA183" s="37"/>
      <c r="AB183" s="37"/>
      <c r="AC183" s="37"/>
      <c r="AD183" s="37"/>
      <c r="AE183" s="37"/>
      <c r="AT183" s="20" t="s">
        <v>952</v>
      </c>
      <c r="AU183" s="20" t="s">
        <v>83</v>
      </c>
    </row>
    <row r="184" spans="1:65" s="2" customFormat="1" ht="66.75" customHeight="1">
      <c r="A184" s="37"/>
      <c r="B184" s="38"/>
      <c r="C184" s="174" t="s">
        <v>721</v>
      </c>
      <c r="D184" s="174" t="s">
        <v>350</v>
      </c>
      <c r="E184" s="175" t="s">
        <v>11340</v>
      </c>
      <c r="F184" s="176" t="s">
        <v>11341</v>
      </c>
      <c r="G184" s="177" t="s">
        <v>987</v>
      </c>
      <c r="H184" s="178">
        <v>1</v>
      </c>
      <c r="I184" s="179"/>
      <c r="J184" s="180">
        <f>ROUND(I184*H184,2)</f>
        <v>0</v>
      </c>
      <c r="K184" s="176" t="s">
        <v>933</v>
      </c>
      <c r="L184" s="42"/>
      <c r="M184" s="181" t="s">
        <v>19</v>
      </c>
      <c r="N184" s="182" t="s">
        <v>46</v>
      </c>
      <c r="O184" s="67"/>
      <c r="P184" s="183">
        <f>O184*H184</f>
        <v>0</v>
      </c>
      <c r="Q184" s="183">
        <v>0</v>
      </c>
      <c r="R184" s="183">
        <f>Q184*H184</f>
        <v>0</v>
      </c>
      <c r="S184" s="183">
        <v>0</v>
      </c>
      <c r="T184" s="184">
        <f>S184*H184</f>
        <v>0</v>
      </c>
      <c r="U184" s="37"/>
      <c r="V184" s="37"/>
      <c r="W184" s="37"/>
      <c r="X184" s="37"/>
      <c r="Y184" s="37"/>
      <c r="Z184" s="37"/>
      <c r="AA184" s="37"/>
      <c r="AB184" s="37"/>
      <c r="AC184" s="37"/>
      <c r="AD184" s="37"/>
      <c r="AE184" s="37"/>
      <c r="AR184" s="185" t="s">
        <v>187</v>
      </c>
      <c r="AT184" s="185" t="s">
        <v>350</v>
      </c>
      <c r="AU184" s="185" t="s">
        <v>83</v>
      </c>
      <c r="AY184" s="20" t="s">
        <v>349</v>
      </c>
      <c r="BE184" s="186">
        <f>IF(N184="základní",J184,0)</f>
        <v>0</v>
      </c>
      <c r="BF184" s="186">
        <f>IF(N184="snížená",J184,0)</f>
        <v>0</v>
      </c>
      <c r="BG184" s="186">
        <f>IF(N184="zákl. přenesená",J184,0)</f>
        <v>0</v>
      </c>
      <c r="BH184" s="186">
        <f>IF(N184="sníž. přenesená",J184,0)</f>
        <v>0</v>
      </c>
      <c r="BI184" s="186">
        <f>IF(N184="nulová",J184,0)</f>
        <v>0</v>
      </c>
      <c r="BJ184" s="20" t="s">
        <v>83</v>
      </c>
      <c r="BK184" s="186">
        <f>ROUND(I184*H184,2)</f>
        <v>0</v>
      </c>
      <c r="BL184" s="20" t="s">
        <v>187</v>
      </c>
      <c r="BM184" s="185" t="s">
        <v>730</v>
      </c>
    </row>
    <row r="185" spans="1:65" s="2" customFormat="1" ht="19.2">
      <c r="A185" s="37"/>
      <c r="B185" s="38"/>
      <c r="C185" s="39"/>
      <c r="D185" s="194" t="s">
        <v>952</v>
      </c>
      <c r="E185" s="39"/>
      <c r="F185" s="251" t="s">
        <v>11342</v>
      </c>
      <c r="G185" s="39"/>
      <c r="H185" s="39"/>
      <c r="I185" s="189"/>
      <c r="J185" s="39"/>
      <c r="K185" s="39"/>
      <c r="L185" s="42"/>
      <c r="M185" s="190"/>
      <c r="N185" s="191"/>
      <c r="O185" s="67"/>
      <c r="P185" s="67"/>
      <c r="Q185" s="67"/>
      <c r="R185" s="67"/>
      <c r="S185" s="67"/>
      <c r="T185" s="68"/>
      <c r="U185" s="37"/>
      <c r="V185" s="37"/>
      <c r="W185" s="37"/>
      <c r="X185" s="37"/>
      <c r="Y185" s="37"/>
      <c r="Z185" s="37"/>
      <c r="AA185" s="37"/>
      <c r="AB185" s="37"/>
      <c r="AC185" s="37"/>
      <c r="AD185" s="37"/>
      <c r="AE185" s="37"/>
      <c r="AT185" s="20" t="s">
        <v>952</v>
      </c>
      <c r="AU185" s="20" t="s">
        <v>83</v>
      </c>
    </row>
    <row r="186" spans="1:65" s="2" customFormat="1" ht="90" customHeight="1">
      <c r="A186" s="37"/>
      <c r="B186" s="38"/>
      <c r="C186" s="174" t="s">
        <v>469</v>
      </c>
      <c r="D186" s="174" t="s">
        <v>350</v>
      </c>
      <c r="E186" s="175" t="s">
        <v>11343</v>
      </c>
      <c r="F186" s="176" t="s">
        <v>11344</v>
      </c>
      <c r="G186" s="177" t="s">
        <v>987</v>
      </c>
      <c r="H186" s="178">
        <v>1</v>
      </c>
      <c r="I186" s="179"/>
      <c r="J186" s="180">
        <f>ROUND(I186*H186,2)</f>
        <v>0</v>
      </c>
      <c r="K186" s="176" t="s">
        <v>933</v>
      </c>
      <c r="L186" s="42"/>
      <c r="M186" s="181" t="s">
        <v>19</v>
      </c>
      <c r="N186" s="182" t="s">
        <v>46</v>
      </c>
      <c r="O186" s="67"/>
      <c r="P186" s="183">
        <f>O186*H186</f>
        <v>0</v>
      </c>
      <c r="Q186" s="183">
        <v>0</v>
      </c>
      <c r="R186" s="183">
        <f>Q186*H186</f>
        <v>0</v>
      </c>
      <c r="S186" s="183">
        <v>0</v>
      </c>
      <c r="T186" s="184">
        <f>S186*H186</f>
        <v>0</v>
      </c>
      <c r="U186" s="37"/>
      <c r="V186" s="37"/>
      <c r="W186" s="37"/>
      <c r="X186" s="37"/>
      <c r="Y186" s="37"/>
      <c r="Z186" s="37"/>
      <c r="AA186" s="37"/>
      <c r="AB186" s="37"/>
      <c r="AC186" s="37"/>
      <c r="AD186" s="37"/>
      <c r="AE186" s="37"/>
      <c r="AR186" s="185" t="s">
        <v>187</v>
      </c>
      <c r="AT186" s="185" t="s">
        <v>350</v>
      </c>
      <c r="AU186" s="185" t="s">
        <v>83</v>
      </c>
      <c r="AY186" s="20" t="s">
        <v>349</v>
      </c>
      <c r="BE186" s="186">
        <f>IF(N186="základní",J186,0)</f>
        <v>0</v>
      </c>
      <c r="BF186" s="186">
        <f>IF(N186="snížená",J186,0)</f>
        <v>0</v>
      </c>
      <c r="BG186" s="186">
        <f>IF(N186="zákl. přenesená",J186,0)</f>
        <v>0</v>
      </c>
      <c r="BH186" s="186">
        <f>IF(N186="sníž. přenesená",J186,0)</f>
        <v>0</v>
      </c>
      <c r="BI186" s="186">
        <f>IF(N186="nulová",J186,0)</f>
        <v>0</v>
      </c>
      <c r="BJ186" s="20" t="s">
        <v>83</v>
      </c>
      <c r="BK186" s="186">
        <f>ROUND(I186*H186,2)</f>
        <v>0</v>
      </c>
      <c r="BL186" s="20" t="s">
        <v>187</v>
      </c>
      <c r="BM186" s="185" t="s">
        <v>736</v>
      </c>
    </row>
    <row r="187" spans="1:65" s="2" customFormat="1" ht="19.2">
      <c r="A187" s="37"/>
      <c r="B187" s="38"/>
      <c r="C187" s="39"/>
      <c r="D187" s="194" t="s">
        <v>952</v>
      </c>
      <c r="E187" s="39"/>
      <c r="F187" s="251" t="s">
        <v>11345</v>
      </c>
      <c r="G187" s="39"/>
      <c r="H187" s="39"/>
      <c r="I187" s="189"/>
      <c r="J187" s="39"/>
      <c r="K187" s="39"/>
      <c r="L187" s="42"/>
      <c r="M187" s="190"/>
      <c r="N187" s="191"/>
      <c r="O187" s="67"/>
      <c r="P187" s="67"/>
      <c r="Q187" s="67"/>
      <c r="R187" s="67"/>
      <c r="S187" s="67"/>
      <c r="T187" s="68"/>
      <c r="U187" s="37"/>
      <c r="V187" s="37"/>
      <c r="W187" s="37"/>
      <c r="X187" s="37"/>
      <c r="Y187" s="37"/>
      <c r="Z187" s="37"/>
      <c r="AA187" s="37"/>
      <c r="AB187" s="37"/>
      <c r="AC187" s="37"/>
      <c r="AD187" s="37"/>
      <c r="AE187" s="37"/>
      <c r="AT187" s="20" t="s">
        <v>952</v>
      </c>
      <c r="AU187" s="20" t="s">
        <v>83</v>
      </c>
    </row>
    <row r="188" spans="1:65" s="2" customFormat="1" ht="24.15" customHeight="1">
      <c r="A188" s="37"/>
      <c r="B188" s="38"/>
      <c r="C188" s="174" t="s">
        <v>733</v>
      </c>
      <c r="D188" s="174" t="s">
        <v>350</v>
      </c>
      <c r="E188" s="175" t="s">
        <v>11346</v>
      </c>
      <c r="F188" s="176" t="s">
        <v>11292</v>
      </c>
      <c r="G188" s="177" t="s">
        <v>987</v>
      </c>
      <c r="H188" s="178">
        <v>1</v>
      </c>
      <c r="I188" s="179"/>
      <c r="J188" s="180">
        <f>ROUND(I188*H188,2)</f>
        <v>0</v>
      </c>
      <c r="K188" s="176" t="s">
        <v>933</v>
      </c>
      <c r="L188" s="42"/>
      <c r="M188" s="181" t="s">
        <v>19</v>
      </c>
      <c r="N188" s="182" t="s">
        <v>46</v>
      </c>
      <c r="O188" s="67"/>
      <c r="P188" s="183">
        <f>O188*H188</f>
        <v>0</v>
      </c>
      <c r="Q188" s="183">
        <v>0</v>
      </c>
      <c r="R188" s="183">
        <f>Q188*H188</f>
        <v>0</v>
      </c>
      <c r="S188" s="183">
        <v>0</v>
      </c>
      <c r="T188" s="184">
        <f>S188*H188</f>
        <v>0</v>
      </c>
      <c r="U188" s="37"/>
      <c r="V188" s="37"/>
      <c r="W188" s="37"/>
      <c r="X188" s="37"/>
      <c r="Y188" s="37"/>
      <c r="Z188" s="37"/>
      <c r="AA188" s="37"/>
      <c r="AB188" s="37"/>
      <c r="AC188" s="37"/>
      <c r="AD188" s="37"/>
      <c r="AE188" s="37"/>
      <c r="AR188" s="185" t="s">
        <v>187</v>
      </c>
      <c r="AT188" s="185" t="s">
        <v>350</v>
      </c>
      <c r="AU188" s="185" t="s">
        <v>83</v>
      </c>
      <c r="AY188" s="20" t="s">
        <v>349</v>
      </c>
      <c r="BE188" s="186">
        <f>IF(N188="základní",J188,0)</f>
        <v>0</v>
      </c>
      <c r="BF188" s="186">
        <f>IF(N188="snížená",J188,0)</f>
        <v>0</v>
      </c>
      <c r="BG188" s="186">
        <f>IF(N188="zákl. přenesená",J188,0)</f>
        <v>0</v>
      </c>
      <c r="BH188" s="186">
        <f>IF(N188="sníž. přenesená",J188,0)</f>
        <v>0</v>
      </c>
      <c r="BI188" s="186">
        <f>IF(N188="nulová",J188,0)</f>
        <v>0</v>
      </c>
      <c r="BJ188" s="20" t="s">
        <v>83</v>
      </c>
      <c r="BK188" s="186">
        <f>ROUND(I188*H188,2)</f>
        <v>0</v>
      </c>
      <c r="BL188" s="20" t="s">
        <v>187</v>
      </c>
      <c r="BM188" s="185" t="s">
        <v>742</v>
      </c>
    </row>
    <row r="189" spans="1:65" s="2" customFormat="1" ht="19.2">
      <c r="A189" s="37"/>
      <c r="B189" s="38"/>
      <c r="C189" s="39"/>
      <c r="D189" s="194" t="s">
        <v>952</v>
      </c>
      <c r="E189" s="39"/>
      <c r="F189" s="251" t="s">
        <v>11293</v>
      </c>
      <c r="G189" s="39"/>
      <c r="H189" s="39"/>
      <c r="I189" s="189"/>
      <c r="J189" s="39"/>
      <c r="K189" s="39"/>
      <c r="L189" s="42"/>
      <c r="M189" s="190"/>
      <c r="N189" s="191"/>
      <c r="O189" s="67"/>
      <c r="P189" s="67"/>
      <c r="Q189" s="67"/>
      <c r="R189" s="67"/>
      <c r="S189" s="67"/>
      <c r="T189" s="68"/>
      <c r="U189" s="37"/>
      <c r="V189" s="37"/>
      <c r="W189" s="37"/>
      <c r="X189" s="37"/>
      <c r="Y189" s="37"/>
      <c r="Z189" s="37"/>
      <c r="AA189" s="37"/>
      <c r="AB189" s="37"/>
      <c r="AC189" s="37"/>
      <c r="AD189" s="37"/>
      <c r="AE189" s="37"/>
      <c r="AT189" s="20" t="s">
        <v>952</v>
      </c>
      <c r="AU189" s="20" t="s">
        <v>83</v>
      </c>
    </row>
    <row r="190" spans="1:65" s="2" customFormat="1" ht="37.799999999999997" customHeight="1">
      <c r="A190" s="37"/>
      <c r="B190" s="38"/>
      <c r="C190" s="174" t="s">
        <v>475</v>
      </c>
      <c r="D190" s="174" t="s">
        <v>350</v>
      </c>
      <c r="E190" s="175" t="s">
        <v>11347</v>
      </c>
      <c r="F190" s="176" t="s">
        <v>11332</v>
      </c>
      <c r="G190" s="177" t="s">
        <v>987</v>
      </c>
      <c r="H190" s="178">
        <v>1</v>
      </c>
      <c r="I190" s="179"/>
      <c r="J190" s="180">
        <f>ROUND(I190*H190,2)</f>
        <v>0</v>
      </c>
      <c r="K190" s="176" t="s">
        <v>933</v>
      </c>
      <c r="L190" s="42"/>
      <c r="M190" s="181" t="s">
        <v>19</v>
      </c>
      <c r="N190" s="182" t="s">
        <v>46</v>
      </c>
      <c r="O190" s="67"/>
      <c r="P190" s="183">
        <f>O190*H190</f>
        <v>0</v>
      </c>
      <c r="Q190" s="183">
        <v>0</v>
      </c>
      <c r="R190" s="183">
        <f>Q190*H190</f>
        <v>0</v>
      </c>
      <c r="S190" s="183">
        <v>0</v>
      </c>
      <c r="T190" s="184">
        <f>S190*H190</f>
        <v>0</v>
      </c>
      <c r="U190" s="37"/>
      <c r="V190" s="37"/>
      <c r="W190" s="37"/>
      <c r="X190" s="37"/>
      <c r="Y190" s="37"/>
      <c r="Z190" s="37"/>
      <c r="AA190" s="37"/>
      <c r="AB190" s="37"/>
      <c r="AC190" s="37"/>
      <c r="AD190" s="37"/>
      <c r="AE190" s="37"/>
      <c r="AR190" s="185" t="s">
        <v>187</v>
      </c>
      <c r="AT190" s="185" t="s">
        <v>350</v>
      </c>
      <c r="AU190" s="185" t="s">
        <v>83</v>
      </c>
      <c r="AY190" s="20" t="s">
        <v>349</v>
      </c>
      <c r="BE190" s="186">
        <f>IF(N190="základní",J190,0)</f>
        <v>0</v>
      </c>
      <c r="BF190" s="186">
        <f>IF(N190="snížená",J190,0)</f>
        <v>0</v>
      </c>
      <c r="BG190" s="186">
        <f>IF(N190="zákl. přenesená",J190,0)</f>
        <v>0</v>
      </c>
      <c r="BH190" s="186">
        <f>IF(N190="sníž. přenesená",J190,0)</f>
        <v>0</v>
      </c>
      <c r="BI190" s="186">
        <f>IF(N190="nulová",J190,0)</f>
        <v>0</v>
      </c>
      <c r="BJ190" s="20" t="s">
        <v>83</v>
      </c>
      <c r="BK190" s="186">
        <f>ROUND(I190*H190,2)</f>
        <v>0</v>
      </c>
      <c r="BL190" s="20" t="s">
        <v>187</v>
      </c>
      <c r="BM190" s="185" t="s">
        <v>748</v>
      </c>
    </row>
    <row r="191" spans="1:65" s="2" customFormat="1" ht="66.75" customHeight="1">
      <c r="A191" s="37"/>
      <c r="B191" s="38"/>
      <c r="C191" s="174" t="s">
        <v>745</v>
      </c>
      <c r="D191" s="174" t="s">
        <v>350</v>
      </c>
      <c r="E191" s="175" t="s">
        <v>11348</v>
      </c>
      <c r="F191" s="176" t="s">
        <v>11349</v>
      </c>
      <c r="G191" s="177" t="s">
        <v>987</v>
      </c>
      <c r="H191" s="178">
        <v>1</v>
      </c>
      <c r="I191" s="179"/>
      <c r="J191" s="180">
        <f>ROUND(I191*H191,2)</f>
        <v>0</v>
      </c>
      <c r="K191" s="176" t="s">
        <v>933</v>
      </c>
      <c r="L191" s="42"/>
      <c r="M191" s="181" t="s">
        <v>19</v>
      </c>
      <c r="N191" s="182" t="s">
        <v>46</v>
      </c>
      <c r="O191" s="67"/>
      <c r="P191" s="183">
        <f>O191*H191</f>
        <v>0</v>
      </c>
      <c r="Q191" s="183">
        <v>0</v>
      </c>
      <c r="R191" s="183">
        <f>Q191*H191</f>
        <v>0</v>
      </c>
      <c r="S191" s="183">
        <v>0</v>
      </c>
      <c r="T191" s="184">
        <f>S191*H191</f>
        <v>0</v>
      </c>
      <c r="U191" s="37"/>
      <c r="V191" s="37"/>
      <c r="W191" s="37"/>
      <c r="X191" s="37"/>
      <c r="Y191" s="37"/>
      <c r="Z191" s="37"/>
      <c r="AA191" s="37"/>
      <c r="AB191" s="37"/>
      <c r="AC191" s="37"/>
      <c r="AD191" s="37"/>
      <c r="AE191" s="37"/>
      <c r="AR191" s="185" t="s">
        <v>187</v>
      </c>
      <c r="AT191" s="185" t="s">
        <v>350</v>
      </c>
      <c r="AU191" s="185" t="s">
        <v>83</v>
      </c>
      <c r="AY191" s="20" t="s">
        <v>349</v>
      </c>
      <c r="BE191" s="186">
        <f>IF(N191="základní",J191,0)</f>
        <v>0</v>
      </c>
      <c r="BF191" s="186">
        <f>IF(N191="snížená",J191,0)</f>
        <v>0</v>
      </c>
      <c r="BG191" s="186">
        <f>IF(N191="zákl. přenesená",J191,0)</f>
        <v>0</v>
      </c>
      <c r="BH191" s="186">
        <f>IF(N191="sníž. přenesená",J191,0)</f>
        <v>0</v>
      </c>
      <c r="BI191" s="186">
        <f>IF(N191="nulová",J191,0)</f>
        <v>0</v>
      </c>
      <c r="BJ191" s="20" t="s">
        <v>83</v>
      </c>
      <c r="BK191" s="186">
        <f>ROUND(I191*H191,2)</f>
        <v>0</v>
      </c>
      <c r="BL191" s="20" t="s">
        <v>187</v>
      </c>
      <c r="BM191" s="185" t="s">
        <v>753</v>
      </c>
    </row>
    <row r="192" spans="1:65" s="2" customFormat="1" ht="19.2">
      <c r="A192" s="37"/>
      <c r="B192" s="38"/>
      <c r="C192" s="39"/>
      <c r="D192" s="194" t="s">
        <v>952</v>
      </c>
      <c r="E192" s="39"/>
      <c r="F192" s="251" t="s">
        <v>11350</v>
      </c>
      <c r="G192" s="39"/>
      <c r="H192" s="39"/>
      <c r="I192" s="189"/>
      <c r="J192" s="39"/>
      <c r="K192" s="39"/>
      <c r="L192" s="42"/>
      <c r="M192" s="190"/>
      <c r="N192" s="191"/>
      <c r="O192" s="67"/>
      <c r="P192" s="67"/>
      <c r="Q192" s="67"/>
      <c r="R192" s="67"/>
      <c r="S192" s="67"/>
      <c r="T192" s="68"/>
      <c r="U192" s="37"/>
      <c r="V192" s="37"/>
      <c r="W192" s="37"/>
      <c r="X192" s="37"/>
      <c r="Y192" s="37"/>
      <c r="Z192" s="37"/>
      <c r="AA192" s="37"/>
      <c r="AB192" s="37"/>
      <c r="AC192" s="37"/>
      <c r="AD192" s="37"/>
      <c r="AE192" s="37"/>
      <c r="AT192" s="20" t="s">
        <v>952</v>
      </c>
      <c r="AU192" s="20" t="s">
        <v>83</v>
      </c>
    </row>
    <row r="193" spans="1:65" s="2" customFormat="1" ht="223.5" customHeight="1">
      <c r="A193" s="37"/>
      <c r="B193" s="38"/>
      <c r="C193" s="174" t="s">
        <v>480</v>
      </c>
      <c r="D193" s="174" t="s">
        <v>350</v>
      </c>
      <c r="E193" s="175" t="s">
        <v>11351</v>
      </c>
      <c r="F193" s="176" t="s">
        <v>11352</v>
      </c>
      <c r="G193" s="177" t="s">
        <v>987</v>
      </c>
      <c r="H193" s="178">
        <v>1</v>
      </c>
      <c r="I193" s="179"/>
      <c r="J193" s="180">
        <f>ROUND(I193*H193,2)</f>
        <v>0</v>
      </c>
      <c r="K193" s="176" t="s">
        <v>933</v>
      </c>
      <c r="L193" s="42"/>
      <c r="M193" s="181" t="s">
        <v>19</v>
      </c>
      <c r="N193" s="182" t="s">
        <v>46</v>
      </c>
      <c r="O193" s="67"/>
      <c r="P193" s="183">
        <f>O193*H193</f>
        <v>0</v>
      </c>
      <c r="Q193" s="183">
        <v>0</v>
      </c>
      <c r="R193" s="183">
        <f>Q193*H193</f>
        <v>0</v>
      </c>
      <c r="S193" s="183">
        <v>0</v>
      </c>
      <c r="T193" s="184">
        <f>S193*H193</f>
        <v>0</v>
      </c>
      <c r="U193" s="37"/>
      <c r="V193" s="37"/>
      <c r="W193" s="37"/>
      <c r="X193" s="37"/>
      <c r="Y193" s="37"/>
      <c r="Z193" s="37"/>
      <c r="AA193" s="37"/>
      <c r="AB193" s="37"/>
      <c r="AC193" s="37"/>
      <c r="AD193" s="37"/>
      <c r="AE193" s="37"/>
      <c r="AR193" s="185" t="s">
        <v>187</v>
      </c>
      <c r="AT193" s="185" t="s">
        <v>350</v>
      </c>
      <c r="AU193" s="185" t="s">
        <v>83</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187</v>
      </c>
      <c r="BM193" s="185" t="s">
        <v>758</v>
      </c>
    </row>
    <row r="194" spans="1:65" s="2" customFormat="1" ht="78" customHeight="1">
      <c r="A194" s="37"/>
      <c r="B194" s="38"/>
      <c r="C194" s="174" t="s">
        <v>755</v>
      </c>
      <c r="D194" s="174" t="s">
        <v>350</v>
      </c>
      <c r="E194" s="175" t="s">
        <v>11353</v>
      </c>
      <c r="F194" s="176" t="s">
        <v>11354</v>
      </c>
      <c r="G194" s="177" t="s">
        <v>987</v>
      </c>
      <c r="H194" s="178">
        <v>1</v>
      </c>
      <c r="I194" s="179"/>
      <c r="J194" s="180">
        <f>ROUND(I194*H194,2)</f>
        <v>0</v>
      </c>
      <c r="K194" s="176" t="s">
        <v>933</v>
      </c>
      <c r="L194" s="42"/>
      <c r="M194" s="181" t="s">
        <v>19</v>
      </c>
      <c r="N194" s="182" t="s">
        <v>46</v>
      </c>
      <c r="O194" s="67"/>
      <c r="P194" s="183">
        <f>O194*H194</f>
        <v>0</v>
      </c>
      <c r="Q194" s="183">
        <v>0</v>
      </c>
      <c r="R194" s="183">
        <f>Q194*H194</f>
        <v>0</v>
      </c>
      <c r="S194" s="183">
        <v>0</v>
      </c>
      <c r="T194" s="184">
        <f>S194*H194</f>
        <v>0</v>
      </c>
      <c r="U194" s="37"/>
      <c r="V194" s="37"/>
      <c r="W194" s="37"/>
      <c r="X194" s="37"/>
      <c r="Y194" s="37"/>
      <c r="Z194" s="37"/>
      <c r="AA194" s="37"/>
      <c r="AB194" s="37"/>
      <c r="AC194" s="37"/>
      <c r="AD194" s="37"/>
      <c r="AE194" s="37"/>
      <c r="AR194" s="185" t="s">
        <v>187</v>
      </c>
      <c r="AT194" s="185" t="s">
        <v>350</v>
      </c>
      <c r="AU194" s="185" t="s">
        <v>83</v>
      </c>
      <c r="AY194" s="20" t="s">
        <v>349</v>
      </c>
      <c r="BE194" s="186">
        <f>IF(N194="základní",J194,0)</f>
        <v>0</v>
      </c>
      <c r="BF194" s="186">
        <f>IF(N194="snížená",J194,0)</f>
        <v>0</v>
      </c>
      <c r="BG194" s="186">
        <f>IF(N194="zákl. přenesená",J194,0)</f>
        <v>0</v>
      </c>
      <c r="BH194" s="186">
        <f>IF(N194="sníž. přenesená",J194,0)</f>
        <v>0</v>
      </c>
      <c r="BI194" s="186">
        <f>IF(N194="nulová",J194,0)</f>
        <v>0</v>
      </c>
      <c r="BJ194" s="20" t="s">
        <v>83</v>
      </c>
      <c r="BK194" s="186">
        <f>ROUND(I194*H194,2)</f>
        <v>0</v>
      </c>
      <c r="BL194" s="20" t="s">
        <v>187</v>
      </c>
      <c r="BM194" s="185" t="s">
        <v>762</v>
      </c>
    </row>
    <row r="195" spans="1:65" s="2" customFormat="1" ht="19.2">
      <c r="A195" s="37"/>
      <c r="B195" s="38"/>
      <c r="C195" s="39"/>
      <c r="D195" s="194" t="s">
        <v>952</v>
      </c>
      <c r="E195" s="39"/>
      <c r="F195" s="251" t="s">
        <v>11355</v>
      </c>
      <c r="G195" s="39"/>
      <c r="H195" s="39"/>
      <c r="I195" s="189"/>
      <c r="J195" s="39"/>
      <c r="K195" s="39"/>
      <c r="L195" s="42"/>
      <c r="M195" s="190"/>
      <c r="N195" s="191"/>
      <c r="O195" s="67"/>
      <c r="P195" s="67"/>
      <c r="Q195" s="67"/>
      <c r="R195" s="67"/>
      <c r="S195" s="67"/>
      <c r="T195" s="68"/>
      <c r="U195" s="37"/>
      <c r="V195" s="37"/>
      <c r="W195" s="37"/>
      <c r="X195" s="37"/>
      <c r="Y195" s="37"/>
      <c r="Z195" s="37"/>
      <c r="AA195" s="37"/>
      <c r="AB195" s="37"/>
      <c r="AC195" s="37"/>
      <c r="AD195" s="37"/>
      <c r="AE195" s="37"/>
      <c r="AT195" s="20" t="s">
        <v>952</v>
      </c>
      <c r="AU195" s="20" t="s">
        <v>83</v>
      </c>
    </row>
    <row r="196" spans="1:65" s="2" customFormat="1" ht="49.05" customHeight="1">
      <c r="A196" s="37"/>
      <c r="B196" s="38"/>
      <c r="C196" s="174" t="s">
        <v>486</v>
      </c>
      <c r="D196" s="174" t="s">
        <v>350</v>
      </c>
      <c r="E196" s="175" t="s">
        <v>11356</v>
      </c>
      <c r="F196" s="176" t="s">
        <v>11357</v>
      </c>
      <c r="G196" s="177" t="s">
        <v>987</v>
      </c>
      <c r="H196" s="178">
        <v>1</v>
      </c>
      <c r="I196" s="179"/>
      <c r="J196" s="180">
        <f>ROUND(I196*H196,2)</f>
        <v>0</v>
      </c>
      <c r="K196" s="176" t="s">
        <v>933</v>
      </c>
      <c r="L196" s="42"/>
      <c r="M196" s="181" t="s">
        <v>19</v>
      </c>
      <c r="N196" s="182" t="s">
        <v>46</v>
      </c>
      <c r="O196" s="67"/>
      <c r="P196" s="183">
        <f>O196*H196</f>
        <v>0</v>
      </c>
      <c r="Q196" s="183">
        <v>0</v>
      </c>
      <c r="R196" s="183">
        <f>Q196*H196</f>
        <v>0</v>
      </c>
      <c r="S196" s="183">
        <v>0</v>
      </c>
      <c r="T196" s="184">
        <f>S196*H196</f>
        <v>0</v>
      </c>
      <c r="U196" s="37"/>
      <c r="V196" s="37"/>
      <c r="W196" s="37"/>
      <c r="X196" s="37"/>
      <c r="Y196" s="37"/>
      <c r="Z196" s="37"/>
      <c r="AA196" s="37"/>
      <c r="AB196" s="37"/>
      <c r="AC196" s="37"/>
      <c r="AD196" s="37"/>
      <c r="AE196" s="37"/>
      <c r="AR196" s="185" t="s">
        <v>187</v>
      </c>
      <c r="AT196" s="185" t="s">
        <v>350</v>
      </c>
      <c r="AU196" s="185" t="s">
        <v>83</v>
      </c>
      <c r="AY196" s="20" t="s">
        <v>349</v>
      </c>
      <c r="BE196" s="186">
        <f>IF(N196="základní",J196,0)</f>
        <v>0</v>
      </c>
      <c r="BF196" s="186">
        <f>IF(N196="snížená",J196,0)</f>
        <v>0</v>
      </c>
      <c r="BG196" s="186">
        <f>IF(N196="zákl. přenesená",J196,0)</f>
        <v>0</v>
      </c>
      <c r="BH196" s="186">
        <f>IF(N196="sníž. přenesená",J196,0)</f>
        <v>0</v>
      </c>
      <c r="BI196" s="186">
        <f>IF(N196="nulová",J196,0)</f>
        <v>0</v>
      </c>
      <c r="BJ196" s="20" t="s">
        <v>83</v>
      </c>
      <c r="BK196" s="186">
        <f>ROUND(I196*H196,2)</f>
        <v>0</v>
      </c>
      <c r="BL196" s="20" t="s">
        <v>187</v>
      </c>
      <c r="BM196" s="185" t="s">
        <v>768</v>
      </c>
    </row>
    <row r="197" spans="1:65" s="2" customFormat="1" ht="19.2">
      <c r="A197" s="37"/>
      <c r="B197" s="38"/>
      <c r="C197" s="39"/>
      <c r="D197" s="194" t="s">
        <v>952</v>
      </c>
      <c r="E197" s="39"/>
      <c r="F197" s="251" t="s">
        <v>11358</v>
      </c>
      <c r="G197" s="39"/>
      <c r="H197" s="39"/>
      <c r="I197" s="189"/>
      <c r="J197" s="39"/>
      <c r="K197" s="39"/>
      <c r="L197" s="42"/>
      <c r="M197" s="190"/>
      <c r="N197" s="191"/>
      <c r="O197" s="67"/>
      <c r="P197" s="67"/>
      <c r="Q197" s="67"/>
      <c r="R197" s="67"/>
      <c r="S197" s="67"/>
      <c r="T197" s="68"/>
      <c r="U197" s="37"/>
      <c r="V197" s="37"/>
      <c r="W197" s="37"/>
      <c r="X197" s="37"/>
      <c r="Y197" s="37"/>
      <c r="Z197" s="37"/>
      <c r="AA197" s="37"/>
      <c r="AB197" s="37"/>
      <c r="AC197" s="37"/>
      <c r="AD197" s="37"/>
      <c r="AE197" s="37"/>
      <c r="AT197" s="20" t="s">
        <v>952</v>
      </c>
      <c r="AU197" s="20" t="s">
        <v>83</v>
      </c>
    </row>
    <row r="198" spans="1:65" s="11" customFormat="1" ht="25.95" customHeight="1">
      <c r="B198" s="160"/>
      <c r="C198" s="161"/>
      <c r="D198" s="162" t="s">
        <v>74</v>
      </c>
      <c r="E198" s="163" t="s">
        <v>11359</v>
      </c>
      <c r="F198" s="163" t="s">
        <v>11359</v>
      </c>
      <c r="G198" s="161"/>
      <c r="H198" s="161"/>
      <c r="I198" s="164"/>
      <c r="J198" s="165">
        <f>BK198</f>
        <v>0</v>
      </c>
      <c r="K198" s="161"/>
      <c r="L198" s="166"/>
      <c r="M198" s="167"/>
      <c r="N198" s="168"/>
      <c r="O198" s="168"/>
      <c r="P198" s="169">
        <f>SUM(P199:P223)</f>
        <v>0</v>
      </c>
      <c r="Q198" s="168"/>
      <c r="R198" s="169">
        <f>SUM(R199:R223)</f>
        <v>0</v>
      </c>
      <c r="S198" s="168"/>
      <c r="T198" s="170">
        <f>SUM(T199:T223)</f>
        <v>0</v>
      </c>
      <c r="AR198" s="171" t="s">
        <v>83</v>
      </c>
      <c r="AT198" s="172" t="s">
        <v>74</v>
      </c>
      <c r="AU198" s="172" t="s">
        <v>75</v>
      </c>
      <c r="AY198" s="171" t="s">
        <v>349</v>
      </c>
      <c r="BK198" s="173">
        <f>SUM(BK199:BK223)</f>
        <v>0</v>
      </c>
    </row>
    <row r="199" spans="1:65" s="2" customFormat="1" ht="24.15" customHeight="1">
      <c r="A199" s="37"/>
      <c r="B199" s="38"/>
      <c r="C199" s="174" t="s">
        <v>765</v>
      </c>
      <c r="D199" s="174" t="s">
        <v>350</v>
      </c>
      <c r="E199" s="175" t="s">
        <v>11360</v>
      </c>
      <c r="F199" s="176" t="s">
        <v>11292</v>
      </c>
      <c r="G199" s="177" t="s">
        <v>987</v>
      </c>
      <c r="H199" s="178">
        <v>1</v>
      </c>
      <c r="I199" s="179"/>
      <c r="J199" s="180">
        <f>ROUND(I199*H199,2)</f>
        <v>0</v>
      </c>
      <c r="K199" s="176" t="s">
        <v>933</v>
      </c>
      <c r="L199" s="42"/>
      <c r="M199" s="181" t="s">
        <v>19</v>
      </c>
      <c r="N199" s="182" t="s">
        <v>46</v>
      </c>
      <c r="O199" s="67"/>
      <c r="P199" s="183">
        <f>O199*H199</f>
        <v>0</v>
      </c>
      <c r="Q199" s="183">
        <v>0</v>
      </c>
      <c r="R199" s="183">
        <f>Q199*H199</f>
        <v>0</v>
      </c>
      <c r="S199" s="183">
        <v>0</v>
      </c>
      <c r="T199" s="184">
        <f>S199*H199</f>
        <v>0</v>
      </c>
      <c r="U199" s="37"/>
      <c r="V199" s="37"/>
      <c r="W199" s="37"/>
      <c r="X199" s="37"/>
      <c r="Y199" s="37"/>
      <c r="Z199" s="37"/>
      <c r="AA199" s="37"/>
      <c r="AB199" s="37"/>
      <c r="AC199" s="37"/>
      <c r="AD199" s="37"/>
      <c r="AE199" s="37"/>
      <c r="AR199" s="185" t="s">
        <v>187</v>
      </c>
      <c r="AT199" s="185" t="s">
        <v>350</v>
      </c>
      <c r="AU199" s="185" t="s">
        <v>83</v>
      </c>
      <c r="AY199" s="20" t="s">
        <v>349</v>
      </c>
      <c r="BE199" s="186">
        <f>IF(N199="základní",J199,0)</f>
        <v>0</v>
      </c>
      <c r="BF199" s="186">
        <f>IF(N199="snížená",J199,0)</f>
        <v>0</v>
      </c>
      <c r="BG199" s="186">
        <f>IF(N199="zákl. přenesená",J199,0)</f>
        <v>0</v>
      </c>
      <c r="BH199" s="186">
        <f>IF(N199="sníž. přenesená",J199,0)</f>
        <v>0</v>
      </c>
      <c r="BI199" s="186">
        <f>IF(N199="nulová",J199,0)</f>
        <v>0</v>
      </c>
      <c r="BJ199" s="20" t="s">
        <v>83</v>
      </c>
      <c r="BK199" s="186">
        <f>ROUND(I199*H199,2)</f>
        <v>0</v>
      </c>
      <c r="BL199" s="20" t="s">
        <v>187</v>
      </c>
      <c r="BM199" s="185" t="s">
        <v>773</v>
      </c>
    </row>
    <row r="200" spans="1:65" s="2" customFormat="1" ht="19.2">
      <c r="A200" s="37"/>
      <c r="B200" s="38"/>
      <c r="C200" s="39"/>
      <c r="D200" s="194" t="s">
        <v>952</v>
      </c>
      <c r="E200" s="39"/>
      <c r="F200" s="251" t="s">
        <v>11293</v>
      </c>
      <c r="G200" s="39"/>
      <c r="H200" s="39"/>
      <c r="I200" s="189"/>
      <c r="J200" s="39"/>
      <c r="K200" s="39"/>
      <c r="L200" s="42"/>
      <c r="M200" s="190"/>
      <c r="N200" s="191"/>
      <c r="O200" s="67"/>
      <c r="P200" s="67"/>
      <c r="Q200" s="67"/>
      <c r="R200" s="67"/>
      <c r="S200" s="67"/>
      <c r="T200" s="68"/>
      <c r="U200" s="37"/>
      <c r="V200" s="37"/>
      <c r="W200" s="37"/>
      <c r="X200" s="37"/>
      <c r="Y200" s="37"/>
      <c r="Z200" s="37"/>
      <c r="AA200" s="37"/>
      <c r="AB200" s="37"/>
      <c r="AC200" s="37"/>
      <c r="AD200" s="37"/>
      <c r="AE200" s="37"/>
      <c r="AT200" s="20" t="s">
        <v>952</v>
      </c>
      <c r="AU200" s="20" t="s">
        <v>83</v>
      </c>
    </row>
    <row r="201" spans="1:65" s="2" customFormat="1" ht="37.799999999999997" customHeight="1">
      <c r="A201" s="37"/>
      <c r="B201" s="38"/>
      <c r="C201" s="174" t="s">
        <v>492</v>
      </c>
      <c r="D201" s="174" t="s">
        <v>350</v>
      </c>
      <c r="E201" s="175" t="s">
        <v>11361</v>
      </c>
      <c r="F201" s="176" t="s">
        <v>11332</v>
      </c>
      <c r="G201" s="177" t="s">
        <v>987</v>
      </c>
      <c r="H201" s="178">
        <v>1</v>
      </c>
      <c r="I201" s="179"/>
      <c r="J201" s="180">
        <f>ROUND(I201*H201,2)</f>
        <v>0</v>
      </c>
      <c r="K201" s="176" t="s">
        <v>933</v>
      </c>
      <c r="L201" s="42"/>
      <c r="M201" s="181" t="s">
        <v>19</v>
      </c>
      <c r="N201" s="182" t="s">
        <v>46</v>
      </c>
      <c r="O201" s="67"/>
      <c r="P201" s="183">
        <f>O201*H201</f>
        <v>0</v>
      </c>
      <c r="Q201" s="183">
        <v>0</v>
      </c>
      <c r="R201" s="183">
        <f>Q201*H201</f>
        <v>0</v>
      </c>
      <c r="S201" s="183">
        <v>0</v>
      </c>
      <c r="T201" s="184">
        <f>S201*H201</f>
        <v>0</v>
      </c>
      <c r="U201" s="37"/>
      <c r="V201" s="37"/>
      <c r="W201" s="37"/>
      <c r="X201" s="37"/>
      <c r="Y201" s="37"/>
      <c r="Z201" s="37"/>
      <c r="AA201" s="37"/>
      <c r="AB201" s="37"/>
      <c r="AC201" s="37"/>
      <c r="AD201" s="37"/>
      <c r="AE201" s="37"/>
      <c r="AR201" s="185" t="s">
        <v>187</v>
      </c>
      <c r="AT201" s="185" t="s">
        <v>350</v>
      </c>
      <c r="AU201" s="185" t="s">
        <v>83</v>
      </c>
      <c r="AY201" s="20" t="s">
        <v>349</v>
      </c>
      <c r="BE201" s="186">
        <f>IF(N201="základní",J201,0)</f>
        <v>0</v>
      </c>
      <c r="BF201" s="186">
        <f>IF(N201="snížená",J201,0)</f>
        <v>0</v>
      </c>
      <c r="BG201" s="186">
        <f>IF(N201="zákl. přenesená",J201,0)</f>
        <v>0</v>
      </c>
      <c r="BH201" s="186">
        <f>IF(N201="sníž. přenesená",J201,0)</f>
        <v>0</v>
      </c>
      <c r="BI201" s="186">
        <f>IF(N201="nulová",J201,0)</f>
        <v>0</v>
      </c>
      <c r="BJ201" s="20" t="s">
        <v>83</v>
      </c>
      <c r="BK201" s="186">
        <f>ROUND(I201*H201,2)</f>
        <v>0</v>
      </c>
      <c r="BL201" s="20" t="s">
        <v>187</v>
      </c>
      <c r="BM201" s="185" t="s">
        <v>777</v>
      </c>
    </row>
    <row r="202" spans="1:65" s="2" customFormat="1" ht="66.75" customHeight="1">
      <c r="A202" s="37"/>
      <c r="B202" s="38"/>
      <c r="C202" s="174" t="s">
        <v>720</v>
      </c>
      <c r="D202" s="174" t="s">
        <v>350</v>
      </c>
      <c r="E202" s="175" t="s">
        <v>11362</v>
      </c>
      <c r="F202" s="176" t="s">
        <v>11363</v>
      </c>
      <c r="G202" s="177" t="s">
        <v>987</v>
      </c>
      <c r="H202" s="178">
        <v>1</v>
      </c>
      <c r="I202" s="179"/>
      <c r="J202" s="180">
        <f>ROUND(I202*H202,2)</f>
        <v>0</v>
      </c>
      <c r="K202" s="176" t="s">
        <v>933</v>
      </c>
      <c r="L202" s="42"/>
      <c r="M202" s="181" t="s">
        <v>19</v>
      </c>
      <c r="N202" s="182" t="s">
        <v>46</v>
      </c>
      <c r="O202" s="67"/>
      <c r="P202" s="183">
        <f>O202*H202</f>
        <v>0</v>
      </c>
      <c r="Q202" s="183">
        <v>0</v>
      </c>
      <c r="R202" s="183">
        <f>Q202*H202</f>
        <v>0</v>
      </c>
      <c r="S202" s="183">
        <v>0</v>
      </c>
      <c r="T202" s="184">
        <f>S202*H202</f>
        <v>0</v>
      </c>
      <c r="U202" s="37"/>
      <c r="V202" s="37"/>
      <c r="W202" s="37"/>
      <c r="X202" s="37"/>
      <c r="Y202" s="37"/>
      <c r="Z202" s="37"/>
      <c r="AA202" s="37"/>
      <c r="AB202" s="37"/>
      <c r="AC202" s="37"/>
      <c r="AD202" s="37"/>
      <c r="AE202" s="37"/>
      <c r="AR202" s="185" t="s">
        <v>187</v>
      </c>
      <c r="AT202" s="185" t="s">
        <v>350</v>
      </c>
      <c r="AU202" s="185" t="s">
        <v>83</v>
      </c>
      <c r="AY202" s="20" t="s">
        <v>349</v>
      </c>
      <c r="BE202" s="186">
        <f>IF(N202="základní",J202,0)</f>
        <v>0</v>
      </c>
      <c r="BF202" s="186">
        <f>IF(N202="snížená",J202,0)</f>
        <v>0</v>
      </c>
      <c r="BG202" s="186">
        <f>IF(N202="zákl. přenesená",J202,0)</f>
        <v>0</v>
      </c>
      <c r="BH202" s="186">
        <f>IF(N202="sníž. přenesená",J202,0)</f>
        <v>0</v>
      </c>
      <c r="BI202" s="186">
        <f>IF(N202="nulová",J202,0)</f>
        <v>0</v>
      </c>
      <c r="BJ202" s="20" t="s">
        <v>83</v>
      </c>
      <c r="BK202" s="186">
        <f>ROUND(I202*H202,2)</f>
        <v>0</v>
      </c>
      <c r="BL202" s="20" t="s">
        <v>187</v>
      </c>
      <c r="BM202" s="185" t="s">
        <v>783</v>
      </c>
    </row>
    <row r="203" spans="1:65" s="2" customFormat="1" ht="19.2">
      <c r="A203" s="37"/>
      <c r="B203" s="38"/>
      <c r="C203" s="39"/>
      <c r="D203" s="194" t="s">
        <v>952</v>
      </c>
      <c r="E203" s="39"/>
      <c r="F203" s="251" t="s">
        <v>11364</v>
      </c>
      <c r="G203" s="39"/>
      <c r="H203" s="39"/>
      <c r="I203" s="189"/>
      <c r="J203" s="39"/>
      <c r="K203" s="39"/>
      <c r="L203" s="42"/>
      <c r="M203" s="190"/>
      <c r="N203" s="191"/>
      <c r="O203" s="67"/>
      <c r="P203" s="67"/>
      <c r="Q203" s="67"/>
      <c r="R203" s="67"/>
      <c r="S203" s="67"/>
      <c r="T203" s="68"/>
      <c r="U203" s="37"/>
      <c r="V203" s="37"/>
      <c r="W203" s="37"/>
      <c r="X203" s="37"/>
      <c r="Y203" s="37"/>
      <c r="Z203" s="37"/>
      <c r="AA203" s="37"/>
      <c r="AB203" s="37"/>
      <c r="AC203" s="37"/>
      <c r="AD203" s="37"/>
      <c r="AE203" s="37"/>
      <c r="AT203" s="20" t="s">
        <v>952</v>
      </c>
      <c r="AU203" s="20" t="s">
        <v>83</v>
      </c>
    </row>
    <row r="204" spans="1:65" s="2" customFormat="1" ht="37.799999999999997" customHeight="1">
      <c r="A204" s="37"/>
      <c r="B204" s="38"/>
      <c r="C204" s="174" t="s">
        <v>496</v>
      </c>
      <c r="D204" s="174" t="s">
        <v>350</v>
      </c>
      <c r="E204" s="175" t="s">
        <v>11365</v>
      </c>
      <c r="F204" s="176" t="s">
        <v>11366</v>
      </c>
      <c r="G204" s="177" t="s">
        <v>987</v>
      </c>
      <c r="H204" s="178">
        <v>3</v>
      </c>
      <c r="I204" s="179"/>
      <c r="J204" s="180">
        <f>ROUND(I204*H204,2)</f>
        <v>0</v>
      </c>
      <c r="K204" s="176" t="s">
        <v>933</v>
      </c>
      <c r="L204" s="42"/>
      <c r="M204" s="181" t="s">
        <v>19</v>
      </c>
      <c r="N204" s="182" t="s">
        <v>46</v>
      </c>
      <c r="O204" s="67"/>
      <c r="P204" s="183">
        <f>O204*H204</f>
        <v>0</v>
      </c>
      <c r="Q204" s="183">
        <v>0</v>
      </c>
      <c r="R204" s="183">
        <f>Q204*H204</f>
        <v>0</v>
      </c>
      <c r="S204" s="183">
        <v>0</v>
      </c>
      <c r="T204" s="184">
        <f>S204*H204</f>
        <v>0</v>
      </c>
      <c r="U204" s="37"/>
      <c r="V204" s="37"/>
      <c r="W204" s="37"/>
      <c r="X204" s="37"/>
      <c r="Y204" s="37"/>
      <c r="Z204" s="37"/>
      <c r="AA204" s="37"/>
      <c r="AB204" s="37"/>
      <c r="AC204" s="37"/>
      <c r="AD204" s="37"/>
      <c r="AE204" s="37"/>
      <c r="AR204" s="185" t="s">
        <v>187</v>
      </c>
      <c r="AT204" s="185" t="s">
        <v>350</v>
      </c>
      <c r="AU204" s="185" t="s">
        <v>83</v>
      </c>
      <c r="AY204" s="20" t="s">
        <v>349</v>
      </c>
      <c r="BE204" s="186">
        <f>IF(N204="základní",J204,0)</f>
        <v>0</v>
      </c>
      <c r="BF204" s="186">
        <f>IF(N204="snížená",J204,0)</f>
        <v>0</v>
      </c>
      <c r="BG204" s="186">
        <f>IF(N204="zákl. přenesená",J204,0)</f>
        <v>0</v>
      </c>
      <c r="BH204" s="186">
        <f>IF(N204="sníž. přenesená",J204,0)</f>
        <v>0</v>
      </c>
      <c r="BI204" s="186">
        <f>IF(N204="nulová",J204,0)</f>
        <v>0</v>
      </c>
      <c r="BJ204" s="20" t="s">
        <v>83</v>
      </c>
      <c r="BK204" s="186">
        <f>ROUND(I204*H204,2)</f>
        <v>0</v>
      </c>
      <c r="BL204" s="20" t="s">
        <v>187</v>
      </c>
      <c r="BM204" s="185" t="s">
        <v>790</v>
      </c>
    </row>
    <row r="205" spans="1:65" s="2" customFormat="1" ht="19.2">
      <c r="A205" s="37"/>
      <c r="B205" s="38"/>
      <c r="C205" s="39"/>
      <c r="D205" s="194" t="s">
        <v>952</v>
      </c>
      <c r="E205" s="39"/>
      <c r="F205" s="251" t="s">
        <v>11367</v>
      </c>
      <c r="G205" s="39"/>
      <c r="H205" s="39"/>
      <c r="I205" s="189"/>
      <c r="J205" s="39"/>
      <c r="K205" s="39"/>
      <c r="L205" s="42"/>
      <c r="M205" s="190"/>
      <c r="N205" s="191"/>
      <c r="O205" s="67"/>
      <c r="P205" s="67"/>
      <c r="Q205" s="67"/>
      <c r="R205" s="67"/>
      <c r="S205" s="67"/>
      <c r="T205" s="68"/>
      <c r="U205" s="37"/>
      <c r="V205" s="37"/>
      <c r="W205" s="37"/>
      <c r="X205" s="37"/>
      <c r="Y205" s="37"/>
      <c r="Z205" s="37"/>
      <c r="AA205" s="37"/>
      <c r="AB205" s="37"/>
      <c r="AC205" s="37"/>
      <c r="AD205" s="37"/>
      <c r="AE205" s="37"/>
      <c r="AT205" s="20" t="s">
        <v>952</v>
      </c>
      <c r="AU205" s="20" t="s">
        <v>83</v>
      </c>
    </row>
    <row r="206" spans="1:65" s="2" customFormat="1" ht="78" customHeight="1">
      <c r="A206" s="37"/>
      <c r="B206" s="38"/>
      <c r="C206" s="174" t="s">
        <v>787</v>
      </c>
      <c r="D206" s="174" t="s">
        <v>350</v>
      </c>
      <c r="E206" s="175" t="s">
        <v>11368</v>
      </c>
      <c r="F206" s="176" t="s">
        <v>11369</v>
      </c>
      <c r="G206" s="177" t="s">
        <v>987</v>
      </c>
      <c r="H206" s="178">
        <v>1</v>
      </c>
      <c r="I206" s="179"/>
      <c r="J206" s="180">
        <f>ROUND(I206*H206,2)</f>
        <v>0</v>
      </c>
      <c r="K206" s="176" t="s">
        <v>933</v>
      </c>
      <c r="L206" s="42"/>
      <c r="M206" s="181" t="s">
        <v>19</v>
      </c>
      <c r="N206" s="182" t="s">
        <v>46</v>
      </c>
      <c r="O206" s="67"/>
      <c r="P206" s="183">
        <f>O206*H206</f>
        <v>0</v>
      </c>
      <c r="Q206" s="183">
        <v>0</v>
      </c>
      <c r="R206" s="183">
        <f>Q206*H206</f>
        <v>0</v>
      </c>
      <c r="S206" s="183">
        <v>0</v>
      </c>
      <c r="T206" s="184">
        <f>S206*H206</f>
        <v>0</v>
      </c>
      <c r="U206" s="37"/>
      <c r="V206" s="37"/>
      <c r="W206" s="37"/>
      <c r="X206" s="37"/>
      <c r="Y206" s="37"/>
      <c r="Z206" s="37"/>
      <c r="AA206" s="37"/>
      <c r="AB206" s="37"/>
      <c r="AC206" s="37"/>
      <c r="AD206" s="37"/>
      <c r="AE206" s="37"/>
      <c r="AR206" s="185" t="s">
        <v>187</v>
      </c>
      <c r="AT206" s="185" t="s">
        <v>350</v>
      </c>
      <c r="AU206" s="185" t="s">
        <v>83</v>
      </c>
      <c r="AY206" s="20" t="s">
        <v>349</v>
      </c>
      <c r="BE206" s="186">
        <f>IF(N206="základní",J206,0)</f>
        <v>0</v>
      </c>
      <c r="BF206" s="186">
        <f>IF(N206="snížená",J206,0)</f>
        <v>0</v>
      </c>
      <c r="BG206" s="186">
        <f>IF(N206="zákl. přenesená",J206,0)</f>
        <v>0</v>
      </c>
      <c r="BH206" s="186">
        <f>IF(N206="sníž. přenesená",J206,0)</f>
        <v>0</v>
      </c>
      <c r="BI206" s="186">
        <f>IF(N206="nulová",J206,0)</f>
        <v>0</v>
      </c>
      <c r="BJ206" s="20" t="s">
        <v>83</v>
      </c>
      <c r="BK206" s="186">
        <f>ROUND(I206*H206,2)</f>
        <v>0</v>
      </c>
      <c r="BL206" s="20" t="s">
        <v>187</v>
      </c>
      <c r="BM206" s="185" t="s">
        <v>794</v>
      </c>
    </row>
    <row r="207" spans="1:65" s="2" customFormat="1" ht="19.2">
      <c r="A207" s="37"/>
      <c r="B207" s="38"/>
      <c r="C207" s="39"/>
      <c r="D207" s="194" t="s">
        <v>952</v>
      </c>
      <c r="E207" s="39"/>
      <c r="F207" s="251" t="s">
        <v>11364</v>
      </c>
      <c r="G207" s="39"/>
      <c r="H207" s="39"/>
      <c r="I207" s="189"/>
      <c r="J207" s="39"/>
      <c r="K207" s="39"/>
      <c r="L207" s="42"/>
      <c r="M207" s="190"/>
      <c r="N207" s="191"/>
      <c r="O207" s="67"/>
      <c r="P207" s="67"/>
      <c r="Q207" s="67"/>
      <c r="R207" s="67"/>
      <c r="S207" s="67"/>
      <c r="T207" s="68"/>
      <c r="U207" s="37"/>
      <c r="V207" s="37"/>
      <c r="W207" s="37"/>
      <c r="X207" s="37"/>
      <c r="Y207" s="37"/>
      <c r="Z207" s="37"/>
      <c r="AA207" s="37"/>
      <c r="AB207" s="37"/>
      <c r="AC207" s="37"/>
      <c r="AD207" s="37"/>
      <c r="AE207" s="37"/>
      <c r="AT207" s="20" t="s">
        <v>952</v>
      </c>
      <c r="AU207" s="20" t="s">
        <v>83</v>
      </c>
    </row>
    <row r="208" spans="1:65" s="2" customFormat="1" ht="90" customHeight="1">
      <c r="A208" s="37"/>
      <c r="B208" s="38"/>
      <c r="C208" s="174" t="s">
        <v>505</v>
      </c>
      <c r="D208" s="174" t="s">
        <v>350</v>
      </c>
      <c r="E208" s="175" t="s">
        <v>11370</v>
      </c>
      <c r="F208" s="176" t="s">
        <v>11371</v>
      </c>
      <c r="G208" s="177" t="s">
        <v>987</v>
      </c>
      <c r="H208" s="178">
        <v>1</v>
      </c>
      <c r="I208" s="179"/>
      <c r="J208" s="180">
        <f>ROUND(I208*H208,2)</f>
        <v>0</v>
      </c>
      <c r="K208" s="176" t="s">
        <v>933</v>
      </c>
      <c r="L208" s="42"/>
      <c r="M208" s="181" t="s">
        <v>19</v>
      </c>
      <c r="N208" s="182" t="s">
        <v>46</v>
      </c>
      <c r="O208" s="67"/>
      <c r="P208" s="183">
        <f>O208*H208</f>
        <v>0</v>
      </c>
      <c r="Q208" s="183">
        <v>0</v>
      </c>
      <c r="R208" s="183">
        <f>Q208*H208</f>
        <v>0</v>
      </c>
      <c r="S208" s="183">
        <v>0</v>
      </c>
      <c r="T208" s="184">
        <f>S208*H208</f>
        <v>0</v>
      </c>
      <c r="U208" s="37"/>
      <c r="V208" s="37"/>
      <c r="W208" s="37"/>
      <c r="X208" s="37"/>
      <c r="Y208" s="37"/>
      <c r="Z208" s="37"/>
      <c r="AA208" s="37"/>
      <c r="AB208" s="37"/>
      <c r="AC208" s="37"/>
      <c r="AD208" s="37"/>
      <c r="AE208" s="37"/>
      <c r="AR208" s="185" t="s">
        <v>187</v>
      </c>
      <c r="AT208" s="185" t="s">
        <v>350</v>
      </c>
      <c r="AU208" s="185" t="s">
        <v>83</v>
      </c>
      <c r="AY208" s="20" t="s">
        <v>349</v>
      </c>
      <c r="BE208" s="186">
        <f>IF(N208="základní",J208,0)</f>
        <v>0</v>
      </c>
      <c r="BF208" s="186">
        <f>IF(N208="snížená",J208,0)</f>
        <v>0</v>
      </c>
      <c r="BG208" s="186">
        <f>IF(N208="zákl. přenesená",J208,0)</f>
        <v>0</v>
      </c>
      <c r="BH208" s="186">
        <f>IF(N208="sníž. přenesená",J208,0)</f>
        <v>0</v>
      </c>
      <c r="BI208" s="186">
        <f>IF(N208="nulová",J208,0)</f>
        <v>0</v>
      </c>
      <c r="BJ208" s="20" t="s">
        <v>83</v>
      </c>
      <c r="BK208" s="186">
        <f>ROUND(I208*H208,2)</f>
        <v>0</v>
      </c>
      <c r="BL208" s="20" t="s">
        <v>187</v>
      </c>
      <c r="BM208" s="185" t="s">
        <v>799</v>
      </c>
    </row>
    <row r="209" spans="1:65" s="2" customFormat="1" ht="19.2">
      <c r="A209" s="37"/>
      <c r="B209" s="38"/>
      <c r="C209" s="39"/>
      <c r="D209" s="194" t="s">
        <v>952</v>
      </c>
      <c r="E209" s="39"/>
      <c r="F209" s="251" t="s">
        <v>11364</v>
      </c>
      <c r="G209" s="39"/>
      <c r="H209" s="39"/>
      <c r="I209" s="189"/>
      <c r="J209" s="39"/>
      <c r="K209" s="39"/>
      <c r="L209" s="42"/>
      <c r="M209" s="190"/>
      <c r="N209" s="191"/>
      <c r="O209" s="67"/>
      <c r="P209" s="67"/>
      <c r="Q209" s="67"/>
      <c r="R209" s="67"/>
      <c r="S209" s="67"/>
      <c r="T209" s="68"/>
      <c r="U209" s="37"/>
      <c r="V209" s="37"/>
      <c r="W209" s="37"/>
      <c r="X209" s="37"/>
      <c r="Y209" s="37"/>
      <c r="Z209" s="37"/>
      <c r="AA209" s="37"/>
      <c r="AB209" s="37"/>
      <c r="AC209" s="37"/>
      <c r="AD209" s="37"/>
      <c r="AE209" s="37"/>
      <c r="AT209" s="20" t="s">
        <v>952</v>
      </c>
      <c r="AU209" s="20" t="s">
        <v>83</v>
      </c>
    </row>
    <row r="210" spans="1:65" s="2" customFormat="1" ht="49.05" customHeight="1">
      <c r="A210" s="37"/>
      <c r="B210" s="38"/>
      <c r="C210" s="174" t="s">
        <v>796</v>
      </c>
      <c r="D210" s="174" t="s">
        <v>350</v>
      </c>
      <c r="E210" s="175" t="s">
        <v>11372</v>
      </c>
      <c r="F210" s="176" t="s">
        <v>11357</v>
      </c>
      <c r="G210" s="177" t="s">
        <v>987</v>
      </c>
      <c r="H210" s="178">
        <v>1</v>
      </c>
      <c r="I210" s="179"/>
      <c r="J210" s="180">
        <f>ROUND(I210*H210,2)</f>
        <v>0</v>
      </c>
      <c r="K210" s="176" t="s">
        <v>933</v>
      </c>
      <c r="L210" s="42"/>
      <c r="M210" s="181" t="s">
        <v>19</v>
      </c>
      <c r="N210" s="182" t="s">
        <v>46</v>
      </c>
      <c r="O210" s="67"/>
      <c r="P210" s="183">
        <f>O210*H210</f>
        <v>0</v>
      </c>
      <c r="Q210" s="183">
        <v>0</v>
      </c>
      <c r="R210" s="183">
        <f>Q210*H210</f>
        <v>0</v>
      </c>
      <c r="S210" s="183">
        <v>0</v>
      </c>
      <c r="T210" s="184">
        <f>S210*H210</f>
        <v>0</v>
      </c>
      <c r="U210" s="37"/>
      <c r="V210" s="37"/>
      <c r="W210" s="37"/>
      <c r="X210" s="37"/>
      <c r="Y210" s="37"/>
      <c r="Z210" s="37"/>
      <c r="AA210" s="37"/>
      <c r="AB210" s="37"/>
      <c r="AC210" s="37"/>
      <c r="AD210" s="37"/>
      <c r="AE210" s="37"/>
      <c r="AR210" s="185" t="s">
        <v>187</v>
      </c>
      <c r="AT210" s="185" t="s">
        <v>350</v>
      </c>
      <c r="AU210" s="185" t="s">
        <v>83</v>
      </c>
      <c r="AY210" s="20" t="s">
        <v>349</v>
      </c>
      <c r="BE210" s="186">
        <f>IF(N210="základní",J210,0)</f>
        <v>0</v>
      </c>
      <c r="BF210" s="186">
        <f>IF(N210="snížená",J210,0)</f>
        <v>0</v>
      </c>
      <c r="BG210" s="186">
        <f>IF(N210="zákl. přenesená",J210,0)</f>
        <v>0</v>
      </c>
      <c r="BH210" s="186">
        <f>IF(N210="sníž. přenesená",J210,0)</f>
        <v>0</v>
      </c>
      <c r="BI210" s="186">
        <f>IF(N210="nulová",J210,0)</f>
        <v>0</v>
      </c>
      <c r="BJ210" s="20" t="s">
        <v>83</v>
      </c>
      <c r="BK210" s="186">
        <f>ROUND(I210*H210,2)</f>
        <v>0</v>
      </c>
      <c r="BL210" s="20" t="s">
        <v>187</v>
      </c>
      <c r="BM210" s="185" t="s">
        <v>803</v>
      </c>
    </row>
    <row r="211" spans="1:65" s="2" customFormat="1" ht="19.2">
      <c r="A211" s="37"/>
      <c r="B211" s="38"/>
      <c r="C211" s="39"/>
      <c r="D211" s="194" t="s">
        <v>952</v>
      </c>
      <c r="E211" s="39"/>
      <c r="F211" s="251" t="s">
        <v>11373</v>
      </c>
      <c r="G211" s="39"/>
      <c r="H211" s="39"/>
      <c r="I211" s="189"/>
      <c r="J211" s="39"/>
      <c r="K211" s="39"/>
      <c r="L211" s="42"/>
      <c r="M211" s="190"/>
      <c r="N211" s="191"/>
      <c r="O211" s="67"/>
      <c r="P211" s="67"/>
      <c r="Q211" s="67"/>
      <c r="R211" s="67"/>
      <c r="S211" s="67"/>
      <c r="T211" s="68"/>
      <c r="U211" s="37"/>
      <c r="V211" s="37"/>
      <c r="W211" s="37"/>
      <c r="X211" s="37"/>
      <c r="Y211" s="37"/>
      <c r="Z211" s="37"/>
      <c r="AA211" s="37"/>
      <c r="AB211" s="37"/>
      <c r="AC211" s="37"/>
      <c r="AD211" s="37"/>
      <c r="AE211" s="37"/>
      <c r="AT211" s="20" t="s">
        <v>952</v>
      </c>
      <c r="AU211" s="20" t="s">
        <v>83</v>
      </c>
    </row>
    <row r="212" spans="1:65" s="2" customFormat="1" ht="90" customHeight="1">
      <c r="A212" s="37"/>
      <c r="B212" s="38"/>
      <c r="C212" s="174" t="s">
        <v>511</v>
      </c>
      <c r="D212" s="174" t="s">
        <v>350</v>
      </c>
      <c r="E212" s="175" t="s">
        <v>11374</v>
      </c>
      <c r="F212" s="176" t="s">
        <v>11375</v>
      </c>
      <c r="G212" s="177" t="s">
        <v>987</v>
      </c>
      <c r="H212" s="178">
        <v>1</v>
      </c>
      <c r="I212" s="179"/>
      <c r="J212" s="180">
        <f>ROUND(I212*H212,2)</f>
        <v>0</v>
      </c>
      <c r="K212" s="176" t="s">
        <v>933</v>
      </c>
      <c r="L212" s="42"/>
      <c r="M212" s="181" t="s">
        <v>19</v>
      </c>
      <c r="N212" s="182" t="s">
        <v>46</v>
      </c>
      <c r="O212" s="67"/>
      <c r="P212" s="183">
        <f>O212*H212</f>
        <v>0</v>
      </c>
      <c r="Q212" s="183">
        <v>0</v>
      </c>
      <c r="R212" s="183">
        <f>Q212*H212</f>
        <v>0</v>
      </c>
      <c r="S212" s="183">
        <v>0</v>
      </c>
      <c r="T212" s="184">
        <f>S212*H212</f>
        <v>0</v>
      </c>
      <c r="U212" s="37"/>
      <c r="V212" s="37"/>
      <c r="W212" s="37"/>
      <c r="X212" s="37"/>
      <c r="Y212" s="37"/>
      <c r="Z212" s="37"/>
      <c r="AA212" s="37"/>
      <c r="AB212" s="37"/>
      <c r="AC212" s="37"/>
      <c r="AD212" s="37"/>
      <c r="AE212" s="37"/>
      <c r="AR212" s="185" t="s">
        <v>187</v>
      </c>
      <c r="AT212" s="185" t="s">
        <v>350</v>
      </c>
      <c r="AU212" s="185" t="s">
        <v>83</v>
      </c>
      <c r="AY212" s="20" t="s">
        <v>349</v>
      </c>
      <c r="BE212" s="186">
        <f>IF(N212="základní",J212,0)</f>
        <v>0</v>
      </c>
      <c r="BF212" s="186">
        <f>IF(N212="snížená",J212,0)</f>
        <v>0</v>
      </c>
      <c r="BG212" s="186">
        <f>IF(N212="zákl. přenesená",J212,0)</f>
        <v>0</v>
      </c>
      <c r="BH212" s="186">
        <f>IF(N212="sníž. přenesená",J212,0)</f>
        <v>0</v>
      </c>
      <c r="BI212" s="186">
        <f>IF(N212="nulová",J212,0)</f>
        <v>0</v>
      </c>
      <c r="BJ212" s="20" t="s">
        <v>83</v>
      </c>
      <c r="BK212" s="186">
        <f>ROUND(I212*H212,2)</f>
        <v>0</v>
      </c>
      <c r="BL212" s="20" t="s">
        <v>187</v>
      </c>
      <c r="BM212" s="185" t="s">
        <v>807</v>
      </c>
    </row>
    <row r="213" spans="1:65" s="2" customFormat="1" ht="78" customHeight="1">
      <c r="A213" s="37"/>
      <c r="B213" s="38"/>
      <c r="C213" s="174" t="s">
        <v>804</v>
      </c>
      <c r="D213" s="174" t="s">
        <v>350</v>
      </c>
      <c r="E213" s="175" t="s">
        <v>11376</v>
      </c>
      <c r="F213" s="176" t="s">
        <v>11377</v>
      </c>
      <c r="G213" s="177" t="s">
        <v>987</v>
      </c>
      <c r="H213" s="178">
        <v>1</v>
      </c>
      <c r="I213" s="179"/>
      <c r="J213" s="180">
        <f>ROUND(I213*H213,2)</f>
        <v>0</v>
      </c>
      <c r="K213" s="176" t="s">
        <v>933</v>
      </c>
      <c r="L213" s="42"/>
      <c r="M213" s="181" t="s">
        <v>19</v>
      </c>
      <c r="N213" s="182" t="s">
        <v>46</v>
      </c>
      <c r="O213" s="67"/>
      <c r="P213" s="183">
        <f>O213*H213</f>
        <v>0</v>
      </c>
      <c r="Q213" s="183">
        <v>0</v>
      </c>
      <c r="R213" s="183">
        <f>Q213*H213</f>
        <v>0</v>
      </c>
      <c r="S213" s="183">
        <v>0</v>
      </c>
      <c r="T213" s="184">
        <f>S213*H213</f>
        <v>0</v>
      </c>
      <c r="U213" s="37"/>
      <c r="V213" s="37"/>
      <c r="W213" s="37"/>
      <c r="X213" s="37"/>
      <c r="Y213" s="37"/>
      <c r="Z213" s="37"/>
      <c r="AA213" s="37"/>
      <c r="AB213" s="37"/>
      <c r="AC213" s="37"/>
      <c r="AD213" s="37"/>
      <c r="AE213" s="37"/>
      <c r="AR213" s="185" t="s">
        <v>187</v>
      </c>
      <c r="AT213" s="185" t="s">
        <v>350</v>
      </c>
      <c r="AU213" s="185" t="s">
        <v>83</v>
      </c>
      <c r="AY213" s="20" t="s">
        <v>349</v>
      </c>
      <c r="BE213" s="186">
        <f>IF(N213="základní",J213,0)</f>
        <v>0</v>
      </c>
      <c r="BF213" s="186">
        <f>IF(N213="snížená",J213,0)</f>
        <v>0</v>
      </c>
      <c r="BG213" s="186">
        <f>IF(N213="zákl. přenesená",J213,0)</f>
        <v>0</v>
      </c>
      <c r="BH213" s="186">
        <f>IF(N213="sníž. přenesená",J213,0)</f>
        <v>0</v>
      </c>
      <c r="BI213" s="186">
        <f>IF(N213="nulová",J213,0)</f>
        <v>0</v>
      </c>
      <c r="BJ213" s="20" t="s">
        <v>83</v>
      </c>
      <c r="BK213" s="186">
        <f>ROUND(I213*H213,2)</f>
        <v>0</v>
      </c>
      <c r="BL213" s="20" t="s">
        <v>187</v>
      </c>
      <c r="BM213" s="185" t="s">
        <v>812</v>
      </c>
    </row>
    <row r="214" spans="1:65" s="2" customFormat="1" ht="19.2">
      <c r="A214" s="37"/>
      <c r="B214" s="38"/>
      <c r="C214" s="39"/>
      <c r="D214" s="194" t="s">
        <v>952</v>
      </c>
      <c r="E214" s="39"/>
      <c r="F214" s="251" t="s">
        <v>11378</v>
      </c>
      <c r="G214" s="39"/>
      <c r="H214" s="39"/>
      <c r="I214" s="189"/>
      <c r="J214" s="39"/>
      <c r="K214" s="39"/>
      <c r="L214" s="42"/>
      <c r="M214" s="190"/>
      <c r="N214" s="191"/>
      <c r="O214" s="67"/>
      <c r="P214" s="67"/>
      <c r="Q214" s="67"/>
      <c r="R214" s="67"/>
      <c r="S214" s="67"/>
      <c r="T214" s="68"/>
      <c r="U214" s="37"/>
      <c r="V214" s="37"/>
      <c r="W214" s="37"/>
      <c r="X214" s="37"/>
      <c r="Y214" s="37"/>
      <c r="Z214" s="37"/>
      <c r="AA214" s="37"/>
      <c r="AB214" s="37"/>
      <c r="AC214" s="37"/>
      <c r="AD214" s="37"/>
      <c r="AE214" s="37"/>
      <c r="AT214" s="20" t="s">
        <v>952</v>
      </c>
      <c r="AU214" s="20" t="s">
        <v>83</v>
      </c>
    </row>
    <row r="215" spans="1:65" s="2" customFormat="1" ht="66.75" customHeight="1">
      <c r="A215" s="37"/>
      <c r="B215" s="38"/>
      <c r="C215" s="174" t="s">
        <v>518</v>
      </c>
      <c r="D215" s="174" t="s">
        <v>350</v>
      </c>
      <c r="E215" s="175" t="s">
        <v>11379</v>
      </c>
      <c r="F215" s="176" t="s">
        <v>11349</v>
      </c>
      <c r="G215" s="177" t="s">
        <v>987</v>
      </c>
      <c r="H215" s="178">
        <v>1</v>
      </c>
      <c r="I215" s="179"/>
      <c r="J215" s="180">
        <f>ROUND(I215*H215,2)</f>
        <v>0</v>
      </c>
      <c r="K215" s="176" t="s">
        <v>933</v>
      </c>
      <c r="L215" s="42"/>
      <c r="M215" s="181" t="s">
        <v>19</v>
      </c>
      <c r="N215" s="182" t="s">
        <v>46</v>
      </c>
      <c r="O215" s="67"/>
      <c r="P215" s="183">
        <f>O215*H215</f>
        <v>0</v>
      </c>
      <c r="Q215" s="183">
        <v>0</v>
      </c>
      <c r="R215" s="183">
        <f>Q215*H215</f>
        <v>0</v>
      </c>
      <c r="S215" s="183">
        <v>0</v>
      </c>
      <c r="T215" s="184">
        <f>S215*H215</f>
        <v>0</v>
      </c>
      <c r="U215" s="37"/>
      <c r="V215" s="37"/>
      <c r="W215" s="37"/>
      <c r="X215" s="37"/>
      <c r="Y215" s="37"/>
      <c r="Z215" s="37"/>
      <c r="AA215" s="37"/>
      <c r="AB215" s="37"/>
      <c r="AC215" s="37"/>
      <c r="AD215" s="37"/>
      <c r="AE215" s="37"/>
      <c r="AR215" s="185" t="s">
        <v>187</v>
      </c>
      <c r="AT215" s="185" t="s">
        <v>350</v>
      </c>
      <c r="AU215" s="185" t="s">
        <v>83</v>
      </c>
      <c r="AY215" s="20" t="s">
        <v>349</v>
      </c>
      <c r="BE215" s="186">
        <f>IF(N215="základní",J215,0)</f>
        <v>0</v>
      </c>
      <c r="BF215" s="186">
        <f>IF(N215="snížená",J215,0)</f>
        <v>0</v>
      </c>
      <c r="BG215" s="186">
        <f>IF(N215="zákl. přenesená",J215,0)</f>
        <v>0</v>
      </c>
      <c r="BH215" s="186">
        <f>IF(N215="sníž. přenesená",J215,0)</f>
        <v>0</v>
      </c>
      <c r="BI215" s="186">
        <f>IF(N215="nulová",J215,0)</f>
        <v>0</v>
      </c>
      <c r="BJ215" s="20" t="s">
        <v>83</v>
      </c>
      <c r="BK215" s="186">
        <f>ROUND(I215*H215,2)</f>
        <v>0</v>
      </c>
      <c r="BL215" s="20" t="s">
        <v>187</v>
      </c>
      <c r="BM215" s="185" t="s">
        <v>817</v>
      </c>
    </row>
    <row r="216" spans="1:65" s="2" customFormat="1" ht="19.2">
      <c r="A216" s="37"/>
      <c r="B216" s="38"/>
      <c r="C216" s="39"/>
      <c r="D216" s="194" t="s">
        <v>952</v>
      </c>
      <c r="E216" s="39"/>
      <c r="F216" s="251" t="s">
        <v>11350</v>
      </c>
      <c r="G216" s="39"/>
      <c r="H216" s="39"/>
      <c r="I216" s="189"/>
      <c r="J216" s="39"/>
      <c r="K216" s="39"/>
      <c r="L216" s="42"/>
      <c r="M216" s="190"/>
      <c r="N216" s="191"/>
      <c r="O216" s="67"/>
      <c r="P216" s="67"/>
      <c r="Q216" s="67"/>
      <c r="R216" s="67"/>
      <c r="S216" s="67"/>
      <c r="T216" s="68"/>
      <c r="U216" s="37"/>
      <c r="V216" s="37"/>
      <c r="W216" s="37"/>
      <c r="X216" s="37"/>
      <c r="Y216" s="37"/>
      <c r="Z216" s="37"/>
      <c r="AA216" s="37"/>
      <c r="AB216" s="37"/>
      <c r="AC216" s="37"/>
      <c r="AD216" s="37"/>
      <c r="AE216" s="37"/>
      <c r="AT216" s="20" t="s">
        <v>952</v>
      </c>
      <c r="AU216" s="20" t="s">
        <v>83</v>
      </c>
    </row>
    <row r="217" spans="1:65" s="2" customFormat="1" ht="78" customHeight="1">
      <c r="A217" s="37"/>
      <c r="B217" s="38"/>
      <c r="C217" s="174" t="s">
        <v>814</v>
      </c>
      <c r="D217" s="174" t="s">
        <v>350</v>
      </c>
      <c r="E217" s="175" t="s">
        <v>11380</v>
      </c>
      <c r="F217" s="176" t="s">
        <v>11381</v>
      </c>
      <c r="G217" s="177" t="s">
        <v>987</v>
      </c>
      <c r="H217" s="178">
        <v>1</v>
      </c>
      <c r="I217" s="179"/>
      <c r="J217" s="180">
        <f>ROUND(I217*H217,2)</f>
        <v>0</v>
      </c>
      <c r="K217" s="176" t="s">
        <v>933</v>
      </c>
      <c r="L217" s="42"/>
      <c r="M217" s="181" t="s">
        <v>19</v>
      </c>
      <c r="N217" s="182" t="s">
        <v>46</v>
      </c>
      <c r="O217" s="67"/>
      <c r="P217" s="183">
        <f>O217*H217</f>
        <v>0</v>
      </c>
      <c r="Q217" s="183">
        <v>0</v>
      </c>
      <c r="R217" s="183">
        <f>Q217*H217</f>
        <v>0</v>
      </c>
      <c r="S217" s="183">
        <v>0</v>
      </c>
      <c r="T217" s="184">
        <f>S217*H217</f>
        <v>0</v>
      </c>
      <c r="U217" s="37"/>
      <c r="V217" s="37"/>
      <c r="W217" s="37"/>
      <c r="X217" s="37"/>
      <c r="Y217" s="37"/>
      <c r="Z217" s="37"/>
      <c r="AA217" s="37"/>
      <c r="AB217" s="37"/>
      <c r="AC217" s="37"/>
      <c r="AD217" s="37"/>
      <c r="AE217" s="37"/>
      <c r="AR217" s="185" t="s">
        <v>187</v>
      </c>
      <c r="AT217" s="185" t="s">
        <v>350</v>
      </c>
      <c r="AU217" s="185" t="s">
        <v>83</v>
      </c>
      <c r="AY217" s="20" t="s">
        <v>349</v>
      </c>
      <c r="BE217" s="186">
        <f>IF(N217="základní",J217,0)</f>
        <v>0</v>
      </c>
      <c r="BF217" s="186">
        <f>IF(N217="snížená",J217,0)</f>
        <v>0</v>
      </c>
      <c r="BG217" s="186">
        <f>IF(N217="zákl. přenesená",J217,0)</f>
        <v>0</v>
      </c>
      <c r="BH217" s="186">
        <f>IF(N217="sníž. přenesená",J217,0)</f>
        <v>0</v>
      </c>
      <c r="BI217" s="186">
        <f>IF(N217="nulová",J217,0)</f>
        <v>0</v>
      </c>
      <c r="BJ217" s="20" t="s">
        <v>83</v>
      </c>
      <c r="BK217" s="186">
        <f>ROUND(I217*H217,2)</f>
        <v>0</v>
      </c>
      <c r="BL217" s="20" t="s">
        <v>187</v>
      </c>
      <c r="BM217" s="185" t="s">
        <v>822</v>
      </c>
    </row>
    <row r="218" spans="1:65" s="2" customFormat="1" ht="37.799999999999997" customHeight="1">
      <c r="A218" s="37"/>
      <c r="B218" s="38"/>
      <c r="C218" s="174" t="s">
        <v>522</v>
      </c>
      <c r="D218" s="174" t="s">
        <v>350</v>
      </c>
      <c r="E218" s="175" t="s">
        <v>11382</v>
      </c>
      <c r="F218" s="176" t="s">
        <v>11383</v>
      </c>
      <c r="G218" s="177" t="s">
        <v>987</v>
      </c>
      <c r="H218" s="178">
        <v>1</v>
      </c>
      <c r="I218" s="179"/>
      <c r="J218" s="180">
        <f>ROUND(I218*H218,2)</f>
        <v>0</v>
      </c>
      <c r="K218" s="176" t="s">
        <v>933</v>
      </c>
      <c r="L218" s="42"/>
      <c r="M218" s="181" t="s">
        <v>19</v>
      </c>
      <c r="N218" s="182" t="s">
        <v>46</v>
      </c>
      <c r="O218" s="67"/>
      <c r="P218" s="183">
        <f>O218*H218</f>
        <v>0</v>
      </c>
      <c r="Q218" s="183">
        <v>0</v>
      </c>
      <c r="R218" s="183">
        <f>Q218*H218</f>
        <v>0</v>
      </c>
      <c r="S218" s="183">
        <v>0</v>
      </c>
      <c r="T218" s="184">
        <f>S218*H218</f>
        <v>0</v>
      </c>
      <c r="U218" s="37"/>
      <c r="V218" s="37"/>
      <c r="W218" s="37"/>
      <c r="X218" s="37"/>
      <c r="Y218" s="37"/>
      <c r="Z218" s="37"/>
      <c r="AA218" s="37"/>
      <c r="AB218" s="37"/>
      <c r="AC218" s="37"/>
      <c r="AD218" s="37"/>
      <c r="AE218" s="37"/>
      <c r="AR218" s="185" t="s">
        <v>187</v>
      </c>
      <c r="AT218" s="185" t="s">
        <v>350</v>
      </c>
      <c r="AU218" s="185" t="s">
        <v>83</v>
      </c>
      <c r="AY218" s="20" t="s">
        <v>349</v>
      </c>
      <c r="BE218" s="186">
        <f>IF(N218="základní",J218,0)</f>
        <v>0</v>
      </c>
      <c r="BF218" s="186">
        <f>IF(N218="snížená",J218,0)</f>
        <v>0</v>
      </c>
      <c r="BG218" s="186">
        <f>IF(N218="zákl. přenesená",J218,0)</f>
        <v>0</v>
      </c>
      <c r="BH218" s="186">
        <f>IF(N218="sníž. přenesená",J218,0)</f>
        <v>0</v>
      </c>
      <c r="BI218" s="186">
        <f>IF(N218="nulová",J218,0)</f>
        <v>0</v>
      </c>
      <c r="BJ218" s="20" t="s">
        <v>83</v>
      </c>
      <c r="BK218" s="186">
        <f>ROUND(I218*H218,2)</f>
        <v>0</v>
      </c>
      <c r="BL218" s="20" t="s">
        <v>187</v>
      </c>
      <c r="BM218" s="185" t="s">
        <v>826</v>
      </c>
    </row>
    <row r="219" spans="1:65" s="2" customFormat="1" ht="19.2">
      <c r="A219" s="37"/>
      <c r="B219" s="38"/>
      <c r="C219" s="39"/>
      <c r="D219" s="194" t="s">
        <v>952</v>
      </c>
      <c r="E219" s="39"/>
      <c r="F219" s="251" t="s">
        <v>11384</v>
      </c>
      <c r="G219" s="39"/>
      <c r="H219" s="39"/>
      <c r="I219" s="189"/>
      <c r="J219" s="39"/>
      <c r="K219" s="39"/>
      <c r="L219" s="42"/>
      <c r="M219" s="190"/>
      <c r="N219" s="191"/>
      <c r="O219" s="67"/>
      <c r="P219" s="67"/>
      <c r="Q219" s="67"/>
      <c r="R219" s="67"/>
      <c r="S219" s="67"/>
      <c r="T219" s="68"/>
      <c r="U219" s="37"/>
      <c r="V219" s="37"/>
      <c r="W219" s="37"/>
      <c r="X219" s="37"/>
      <c r="Y219" s="37"/>
      <c r="Z219" s="37"/>
      <c r="AA219" s="37"/>
      <c r="AB219" s="37"/>
      <c r="AC219" s="37"/>
      <c r="AD219" s="37"/>
      <c r="AE219" s="37"/>
      <c r="AT219" s="20" t="s">
        <v>952</v>
      </c>
      <c r="AU219" s="20" t="s">
        <v>83</v>
      </c>
    </row>
    <row r="220" spans="1:65" s="2" customFormat="1" ht="49.05" customHeight="1">
      <c r="A220" s="37"/>
      <c r="B220" s="38"/>
      <c r="C220" s="174" t="s">
        <v>823</v>
      </c>
      <c r="D220" s="174" t="s">
        <v>350</v>
      </c>
      <c r="E220" s="175" t="s">
        <v>11385</v>
      </c>
      <c r="F220" s="176" t="s">
        <v>11386</v>
      </c>
      <c r="G220" s="177" t="s">
        <v>987</v>
      </c>
      <c r="H220" s="178">
        <v>1</v>
      </c>
      <c r="I220" s="179"/>
      <c r="J220" s="180">
        <f>ROUND(I220*H220,2)</f>
        <v>0</v>
      </c>
      <c r="K220" s="176" t="s">
        <v>933</v>
      </c>
      <c r="L220" s="42"/>
      <c r="M220" s="181" t="s">
        <v>19</v>
      </c>
      <c r="N220" s="182" t="s">
        <v>46</v>
      </c>
      <c r="O220" s="67"/>
      <c r="P220" s="183">
        <f>O220*H220</f>
        <v>0</v>
      </c>
      <c r="Q220" s="183">
        <v>0</v>
      </c>
      <c r="R220" s="183">
        <f>Q220*H220</f>
        <v>0</v>
      </c>
      <c r="S220" s="183">
        <v>0</v>
      </c>
      <c r="T220" s="184">
        <f>S220*H220</f>
        <v>0</v>
      </c>
      <c r="U220" s="37"/>
      <c r="V220" s="37"/>
      <c r="W220" s="37"/>
      <c r="X220" s="37"/>
      <c r="Y220" s="37"/>
      <c r="Z220" s="37"/>
      <c r="AA220" s="37"/>
      <c r="AB220" s="37"/>
      <c r="AC220" s="37"/>
      <c r="AD220" s="37"/>
      <c r="AE220" s="37"/>
      <c r="AR220" s="185" t="s">
        <v>187</v>
      </c>
      <c r="AT220" s="185" t="s">
        <v>350</v>
      </c>
      <c r="AU220" s="185" t="s">
        <v>83</v>
      </c>
      <c r="AY220" s="20" t="s">
        <v>349</v>
      </c>
      <c r="BE220" s="186">
        <f>IF(N220="základní",J220,0)</f>
        <v>0</v>
      </c>
      <c r="BF220" s="186">
        <f>IF(N220="snížená",J220,0)</f>
        <v>0</v>
      </c>
      <c r="BG220" s="186">
        <f>IF(N220="zákl. přenesená",J220,0)</f>
        <v>0</v>
      </c>
      <c r="BH220" s="186">
        <f>IF(N220="sníž. přenesená",J220,0)</f>
        <v>0</v>
      </c>
      <c r="BI220" s="186">
        <f>IF(N220="nulová",J220,0)</f>
        <v>0</v>
      </c>
      <c r="BJ220" s="20" t="s">
        <v>83</v>
      </c>
      <c r="BK220" s="186">
        <f>ROUND(I220*H220,2)</f>
        <v>0</v>
      </c>
      <c r="BL220" s="20" t="s">
        <v>187</v>
      </c>
      <c r="BM220" s="185" t="s">
        <v>829</v>
      </c>
    </row>
    <row r="221" spans="1:65" s="2" customFormat="1" ht="19.2">
      <c r="A221" s="37"/>
      <c r="B221" s="38"/>
      <c r="C221" s="39"/>
      <c r="D221" s="194" t="s">
        <v>952</v>
      </c>
      <c r="E221" s="39"/>
      <c r="F221" s="251" t="s">
        <v>11387</v>
      </c>
      <c r="G221" s="39"/>
      <c r="H221" s="39"/>
      <c r="I221" s="189"/>
      <c r="J221" s="39"/>
      <c r="K221" s="39"/>
      <c r="L221" s="42"/>
      <c r="M221" s="190"/>
      <c r="N221" s="191"/>
      <c r="O221" s="67"/>
      <c r="P221" s="67"/>
      <c r="Q221" s="67"/>
      <c r="R221" s="67"/>
      <c r="S221" s="67"/>
      <c r="T221" s="68"/>
      <c r="U221" s="37"/>
      <c r="V221" s="37"/>
      <c r="W221" s="37"/>
      <c r="X221" s="37"/>
      <c r="Y221" s="37"/>
      <c r="Z221" s="37"/>
      <c r="AA221" s="37"/>
      <c r="AB221" s="37"/>
      <c r="AC221" s="37"/>
      <c r="AD221" s="37"/>
      <c r="AE221" s="37"/>
      <c r="AT221" s="20" t="s">
        <v>952</v>
      </c>
      <c r="AU221" s="20" t="s">
        <v>83</v>
      </c>
    </row>
    <row r="222" spans="1:65" s="2" customFormat="1" ht="33" customHeight="1">
      <c r="A222" s="37"/>
      <c r="B222" s="38"/>
      <c r="C222" s="174" t="s">
        <v>527</v>
      </c>
      <c r="D222" s="174" t="s">
        <v>350</v>
      </c>
      <c r="E222" s="175" t="s">
        <v>11388</v>
      </c>
      <c r="F222" s="176" t="s">
        <v>11389</v>
      </c>
      <c r="G222" s="177" t="s">
        <v>987</v>
      </c>
      <c r="H222" s="178">
        <v>1</v>
      </c>
      <c r="I222" s="179"/>
      <c r="J222" s="180">
        <f>ROUND(I222*H222,2)</f>
        <v>0</v>
      </c>
      <c r="K222" s="176" t="s">
        <v>933</v>
      </c>
      <c r="L222" s="42"/>
      <c r="M222" s="181" t="s">
        <v>19</v>
      </c>
      <c r="N222" s="182" t="s">
        <v>46</v>
      </c>
      <c r="O222" s="67"/>
      <c r="P222" s="183">
        <f>O222*H222</f>
        <v>0</v>
      </c>
      <c r="Q222" s="183">
        <v>0</v>
      </c>
      <c r="R222" s="183">
        <f>Q222*H222</f>
        <v>0</v>
      </c>
      <c r="S222" s="183">
        <v>0</v>
      </c>
      <c r="T222" s="184">
        <f>S222*H222</f>
        <v>0</v>
      </c>
      <c r="U222" s="37"/>
      <c r="V222" s="37"/>
      <c r="W222" s="37"/>
      <c r="X222" s="37"/>
      <c r="Y222" s="37"/>
      <c r="Z222" s="37"/>
      <c r="AA222" s="37"/>
      <c r="AB222" s="37"/>
      <c r="AC222" s="37"/>
      <c r="AD222" s="37"/>
      <c r="AE222" s="37"/>
      <c r="AR222" s="185" t="s">
        <v>187</v>
      </c>
      <c r="AT222" s="185" t="s">
        <v>350</v>
      </c>
      <c r="AU222" s="185" t="s">
        <v>83</v>
      </c>
      <c r="AY222" s="20" t="s">
        <v>349</v>
      </c>
      <c r="BE222" s="186">
        <f>IF(N222="základní",J222,0)</f>
        <v>0</v>
      </c>
      <c r="BF222" s="186">
        <f>IF(N222="snížená",J222,0)</f>
        <v>0</v>
      </c>
      <c r="BG222" s="186">
        <f>IF(N222="zákl. přenesená",J222,0)</f>
        <v>0</v>
      </c>
      <c r="BH222" s="186">
        <f>IF(N222="sníž. přenesená",J222,0)</f>
        <v>0</v>
      </c>
      <c r="BI222" s="186">
        <f>IF(N222="nulová",J222,0)</f>
        <v>0</v>
      </c>
      <c r="BJ222" s="20" t="s">
        <v>83</v>
      </c>
      <c r="BK222" s="186">
        <f>ROUND(I222*H222,2)</f>
        <v>0</v>
      </c>
      <c r="BL222" s="20" t="s">
        <v>187</v>
      </c>
      <c r="BM222" s="185" t="s">
        <v>833</v>
      </c>
    </row>
    <row r="223" spans="1:65" s="2" customFormat="1" ht="19.2">
      <c r="A223" s="37"/>
      <c r="B223" s="38"/>
      <c r="C223" s="39"/>
      <c r="D223" s="194" t="s">
        <v>952</v>
      </c>
      <c r="E223" s="39"/>
      <c r="F223" s="251" t="s">
        <v>11390</v>
      </c>
      <c r="G223" s="39"/>
      <c r="H223" s="39"/>
      <c r="I223" s="189"/>
      <c r="J223" s="39"/>
      <c r="K223" s="39"/>
      <c r="L223" s="42"/>
      <c r="M223" s="190"/>
      <c r="N223" s="191"/>
      <c r="O223" s="67"/>
      <c r="P223" s="67"/>
      <c r="Q223" s="67"/>
      <c r="R223" s="67"/>
      <c r="S223" s="67"/>
      <c r="T223" s="68"/>
      <c r="U223" s="37"/>
      <c r="V223" s="37"/>
      <c r="W223" s="37"/>
      <c r="X223" s="37"/>
      <c r="Y223" s="37"/>
      <c r="Z223" s="37"/>
      <c r="AA223" s="37"/>
      <c r="AB223" s="37"/>
      <c r="AC223" s="37"/>
      <c r="AD223" s="37"/>
      <c r="AE223" s="37"/>
      <c r="AT223" s="20" t="s">
        <v>952</v>
      </c>
      <c r="AU223" s="20" t="s">
        <v>83</v>
      </c>
    </row>
    <row r="224" spans="1:65" s="11" customFormat="1" ht="25.95" customHeight="1">
      <c r="B224" s="160"/>
      <c r="C224" s="161"/>
      <c r="D224" s="162" t="s">
        <v>74</v>
      </c>
      <c r="E224" s="163" t="s">
        <v>11391</v>
      </c>
      <c r="F224" s="163" t="s">
        <v>11391</v>
      </c>
      <c r="G224" s="161"/>
      <c r="H224" s="161"/>
      <c r="I224" s="164"/>
      <c r="J224" s="165">
        <f>BK224</f>
        <v>0</v>
      </c>
      <c r="K224" s="161"/>
      <c r="L224" s="166"/>
      <c r="M224" s="167"/>
      <c r="N224" s="168"/>
      <c r="O224" s="168"/>
      <c r="P224" s="169">
        <f>SUM(P225:P241)</f>
        <v>0</v>
      </c>
      <c r="Q224" s="168"/>
      <c r="R224" s="169">
        <f>SUM(R225:R241)</f>
        <v>0</v>
      </c>
      <c r="S224" s="168"/>
      <c r="T224" s="170">
        <f>SUM(T225:T241)</f>
        <v>0</v>
      </c>
      <c r="AR224" s="171" t="s">
        <v>83</v>
      </c>
      <c r="AT224" s="172" t="s">
        <v>74</v>
      </c>
      <c r="AU224" s="172" t="s">
        <v>75</v>
      </c>
      <c r="AY224" s="171" t="s">
        <v>349</v>
      </c>
      <c r="BK224" s="173">
        <f>SUM(BK225:BK241)</f>
        <v>0</v>
      </c>
    </row>
    <row r="225" spans="1:65" s="2" customFormat="1" ht="66.75" customHeight="1">
      <c r="A225" s="37"/>
      <c r="B225" s="38"/>
      <c r="C225" s="174" t="s">
        <v>830</v>
      </c>
      <c r="D225" s="174" t="s">
        <v>350</v>
      </c>
      <c r="E225" s="175" t="s">
        <v>11392</v>
      </c>
      <c r="F225" s="176" t="s">
        <v>11393</v>
      </c>
      <c r="G225" s="177" t="s">
        <v>987</v>
      </c>
      <c r="H225" s="178">
        <v>1</v>
      </c>
      <c r="I225" s="179"/>
      <c r="J225" s="180">
        <f>ROUND(I225*H225,2)</f>
        <v>0</v>
      </c>
      <c r="K225" s="176" t="s">
        <v>933</v>
      </c>
      <c r="L225" s="42"/>
      <c r="M225" s="181" t="s">
        <v>19</v>
      </c>
      <c r="N225" s="182" t="s">
        <v>46</v>
      </c>
      <c r="O225" s="67"/>
      <c r="P225" s="183">
        <f>O225*H225</f>
        <v>0</v>
      </c>
      <c r="Q225" s="183">
        <v>0</v>
      </c>
      <c r="R225" s="183">
        <f>Q225*H225</f>
        <v>0</v>
      </c>
      <c r="S225" s="183">
        <v>0</v>
      </c>
      <c r="T225" s="184">
        <f>S225*H225</f>
        <v>0</v>
      </c>
      <c r="U225" s="37"/>
      <c r="V225" s="37"/>
      <c r="W225" s="37"/>
      <c r="X225" s="37"/>
      <c r="Y225" s="37"/>
      <c r="Z225" s="37"/>
      <c r="AA225" s="37"/>
      <c r="AB225" s="37"/>
      <c r="AC225" s="37"/>
      <c r="AD225" s="37"/>
      <c r="AE225" s="37"/>
      <c r="AR225" s="185" t="s">
        <v>187</v>
      </c>
      <c r="AT225" s="185" t="s">
        <v>350</v>
      </c>
      <c r="AU225" s="185" t="s">
        <v>83</v>
      </c>
      <c r="AY225" s="20" t="s">
        <v>349</v>
      </c>
      <c r="BE225" s="186">
        <f>IF(N225="základní",J225,0)</f>
        <v>0</v>
      </c>
      <c r="BF225" s="186">
        <f>IF(N225="snížená",J225,0)</f>
        <v>0</v>
      </c>
      <c r="BG225" s="186">
        <f>IF(N225="zákl. přenesená",J225,0)</f>
        <v>0</v>
      </c>
      <c r="BH225" s="186">
        <f>IF(N225="sníž. přenesená",J225,0)</f>
        <v>0</v>
      </c>
      <c r="BI225" s="186">
        <f>IF(N225="nulová",J225,0)</f>
        <v>0</v>
      </c>
      <c r="BJ225" s="20" t="s">
        <v>83</v>
      </c>
      <c r="BK225" s="186">
        <f>ROUND(I225*H225,2)</f>
        <v>0</v>
      </c>
      <c r="BL225" s="20" t="s">
        <v>187</v>
      </c>
      <c r="BM225" s="185" t="s">
        <v>838</v>
      </c>
    </row>
    <row r="226" spans="1:65" s="2" customFormat="1" ht="19.2">
      <c r="A226" s="37"/>
      <c r="B226" s="38"/>
      <c r="C226" s="39"/>
      <c r="D226" s="194" t="s">
        <v>952</v>
      </c>
      <c r="E226" s="39"/>
      <c r="F226" s="251" t="s">
        <v>11364</v>
      </c>
      <c r="G226" s="39"/>
      <c r="H226" s="39"/>
      <c r="I226" s="189"/>
      <c r="J226" s="39"/>
      <c r="K226" s="39"/>
      <c r="L226" s="42"/>
      <c r="M226" s="190"/>
      <c r="N226" s="191"/>
      <c r="O226" s="67"/>
      <c r="P226" s="67"/>
      <c r="Q226" s="67"/>
      <c r="R226" s="67"/>
      <c r="S226" s="67"/>
      <c r="T226" s="68"/>
      <c r="U226" s="37"/>
      <c r="V226" s="37"/>
      <c r="W226" s="37"/>
      <c r="X226" s="37"/>
      <c r="Y226" s="37"/>
      <c r="Z226" s="37"/>
      <c r="AA226" s="37"/>
      <c r="AB226" s="37"/>
      <c r="AC226" s="37"/>
      <c r="AD226" s="37"/>
      <c r="AE226" s="37"/>
      <c r="AT226" s="20" t="s">
        <v>952</v>
      </c>
      <c r="AU226" s="20" t="s">
        <v>83</v>
      </c>
    </row>
    <row r="227" spans="1:65" s="2" customFormat="1" ht="37.799999999999997" customHeight="1">
      <c r="A227" s="37"/>
      <c r="B227" s="38"/>
      <c r="C227" s="174" t="s">
        <v>531</v>
      </c>
      <c r="D227" s="174" t="s">
        <v>350</v>
      </c>
      <c r="E227" s="175" t="s">
        <v>11394</v>
      </c>
      <c r="F227" s="176" t="s">
        <v>11366</v>
      </c>
      <c r="G227" s="177" t="s">
        <v>987</v>
      </c>
      <c r="H227" s="178">
        <v>3</v>
      </c>
      <c r="I227" s="179"/>
      <c r="J227" s="180">
        <f>ROUND(I227*H227,2)</f>
        <v>0</v>
      </c>
      <c r="K227" s="176" t="s">
        <v>933</v>
      </c>
      <c r="L227" s="42"/>
      <c r="M227" s="181" t="s">
        <v>19</v>
      </c>
      <c r="N227" s="182" t="s">
        <v>46</v>
      </c>
      <c r="O227" s="67"/>
      <c r="P227" s="183">
        <f>O227*H227</f>
        <v>0</v>
      </c>
      <c r="Q227" s="183">
        <v>0</v>
      </c>
      <c r="R227" s="183">
        <f>Q227*H227</f>
        <v>0</v>
      </c>
      <c r="S227" s="183">
        <v>0</v>
      </c>
      <c r="T227" s="184">
        <f>S227*H227</f>
        <v>0</v>
      </c>
      <c r="U227" s="37"/>
      <c r="V227" s="37"/>
      <c r="W227" s="37"/>
      <c r="X227" s="37"/>
      <c r="Y227" s="37"/>
      <c r="Z227" s="37"/>
      <c r="AA227" s="37"/>
      <c r="AB227" s="37"/>
      <c r="AC227" s="37"/>
      <c r="AD227" s="37"/>
      <c r="AE227" s="37"/>
      <c r="AR227" s="185" t="s">
        <v>187</v>
      </c>
      <c r="AT227" s="185" t="s">
        <v>350</v>
      </c>
      <c r="AU227" s="185" t="s">
        <v>83</v>
      </c>
      <c r="AY227" s="20" t="s">
        <v>349</v>
      </c>
      <c r="BE227" s="186">
        <f>IF(N227="základní",J227,0)</f>
        <v>0</v>
      </c>
      <c r="BF227" s="186">
        <f>IF(N227="snížená",J227,0)</f>
        <v>0</v>
      </c>
      <c r="BG227" s="186">
        <f>IF(N227="zákl. přenesená",J227,0)</f>
        <v>0</v>
      </c>
      <c r="BH227" s="186">
        <f>IF(N227="sníž. přenesená",J227,0)</f>
        <v>0</v>
      </c>
      <c r="BI227" s="186">
        <f>IF(N227="nulová",J227,0)</f>
        <v>0</v>
      </c>
      <c r="BJ227" s="20" t="s">
        <v>83</v>
      </c>
      <c r="BK227" s="186">
        <f>ROUND(I227*H227,2)</f>
        <v>0</v>
      </c>
      <c r="BL227" s="20" t="s">
        <v>187</v>
      </c>
      <c r="BM227" s="185" t="s">
        <v>850</v>
      </c>
    </row>
    <row r="228" spans="1:65" s="2" customFormat="1" ht="19.2">
      <c r="A228" s="37"/>
      <c r="B228" s="38"/>
      <c r="C228" s="39"/>
      <c r="D228" s="194" t="s">
        <v>952</v>
      </c>
      <c r="E228" s="39"/>
      <c r="F228" s="251" t="s">
        <v>11367</v>
      </c>
      <c r="G228" s="39"/>
      <c r="H228" s="39"/>
      <c r="I228" s="189"/>
      <c r="J228" s="39"/>
      <c r="K228" s="39"/>
      <c r="L228" s="42"/>
      <c r="M228" s="190"/>
      <c r="N228" s="191"/>
      <c r="O228" s="67"/>
      <c r="P228" s="67"/>
      <c r="Q228" s="67"/>
      <c r="R228" s="67"/>
      <c r="S228" s="67"/>
      <c r="T228" s="68"/>
      <c r="U228" s="37"/>
      <c r="V228" s="37"/>
      <c r="W228" s="37"/>
      <c r="X228" s="37"/>
      <c r="Y228" s="37"/>
      <c r="Z228" s="37"/>
      <c r="AA228" s="37"/>
      <c r="AB228" s="37"/>
      <c r="AC228" s="37"/>
      <c r="AD228" s="37"/>
      <c r="AE228" s="37"/>
      <c r="AT228" s="20" t="s">
        <v>952</v>
      </c>
      <c r="AU228" s="20" t="s">
        <v>83</v>
      </c>
    </row>
    <row r="229" spans="1:65" s="2" customFormat="1" ht="78" customHeight="1">
      <c r="A229" s="37"/>
      <c r="B229" s="38"/>
      <c r="C229" s="174" t="s">
        <v>847</v>
      </c>
      <c r="D229" s="174" t="s">
        <v>350</v>
      </c>
      <c r="E229" s="175" t="s">
        <v>11395</v>
      </c>
      <c r="F229" s="176" t="s">
        <v>11396</v>
      </c>
      <c r="G229" s="177" t="s">
        <v>987</v>
      </c>
      <c r="H229" s="178">
        <v>2</v>
      </c>
      <c r="I229" s="179"/>
      <c r="J229" s="180">
        <f>ROUND(I229*H229,2)</f>
        <v>0</v>
      </c>
      <c r="K229" s="176" t="s">
        <v>933</v>
      </c>
      <c r="L229" s="42"/>
      <c r="M229" s="181" t="s">
        <v>19</v>
      </c>
      <c r="N229" s="182" t="s">
        <v>46</v>
      </c>
      <c r="O229" s="67"/>
      <c r="P229" s="183">
        <f>O229*H229</f>
        <v>0</v>
      </c>
      <c r="Q229" s="183">
        <v>0</v>
      </c>
      <c r="R229" s="183">
        <f>Q229*H229</f>
        <v>0</v>
      </c>
      <c r="S229" s="183">
        <v>0</v>
      </c>
      <c r="T229" s="184">
        <f>S229*H229</f>
        <v>0</v>
      </c>
      <c r="U229" s="37"/>
      <c r="V229" s="37"/>
      <c r="W229" s="37"/>
      <c r="X229" s="37"/>
      <c r="Y229" s="37"/>
      <c r="Z229" s="37"/>
      <c r="AA229" s="37"/>
      <c r="AB229" s="37"/>
      <c r="AC229" s="37"/>
      <c r="AD229" s="37"/>
      <c r="AE229" s="37"/>
      <c r="AR229" s="185" t="s">
        <v>187</v>
      </c>
      <c r="AT229" s="185" t="s">
        <v>350</v>
      </c>
      <c r="AU229" s="185" t="s">
        <v>83</v>
      </c>
      <c r="AY229" s="20" t="s">
        <v>349</v>
      </c>
      <c r="BE229" s="186">
        <f>IF(N229="základní",J229,0)</f>
        <v>0</v>
      </c>
      <c r="BF229" s="186">
        <f>IF(N229="snížená",J229,0)</f>
        <v>0</v>
      </c>
      <c r="BG229" s="186">
        <f>IF(N229="zákl. přenesená",J229,0)</f>
        <v>0</v>
      </c>
      <c r="BH229" s="186">
        <f>IF(N229="sníž. přenesená",J229,0)</f>
        <v>0</v>
      </c>
      <c r="BI229" s="186">
        <f>IF(N229="nulová",J229,0)</f>
        <v>0</v>
      </c>
      <c r="BJ229" s="20" t="s">
        <v>83</v>
      </c>
      <c r="BK229" s="186">
        <f>ROUND(I229*H229,2)</f>
        <v>0</v>
      </c>
      <c r="BL229" s="20" t="s">
        <v>187</v>
      </c>
      <c r="BM229" s="185" t="s">
        <v>854</v>
      </c>
    </row>
    <row r="230" spans="1:65" s="2" customFormat="1" ht="19.2">
      <c r="A230" s="37"/>
      <c r="B230" s="38"/>
      <c r="C230" s="39"/>
      <c r="D230" s="194" t="s">
        <v>952</v>
      </c>
      <c r="E230" s="39"/>
      <c r="F230" s="251" t="s">
        <v>11397</v>
      </c>
      <c r="G230" s="39"/>
      <c r="H230" s="39"/>
      <c r="I230" s="189"/>
      <c r="J230" s="39"/>
      <c r="K230" s="39"/>
      <c r="L230" s="42"/>
      <c r="M230" s="190"/>
      <c r="N230" s="191"/>
      <c r="O230" s="67"/>
      <c r="P230" s="67"/>
      <c r="Q230" s="67"/>
      <c r="R230" s="67"/>
      <c r="S230" s="67"/>
      <c r="T230" s="68"/>
      <c r="U230" s="37"/>
      <c r="V230" s="37"/>
      <c r="W230" s="37"/>
      <c r="X230" s="37"/>
      <c r="Y230" s="37"/>
      <c r="Z230" s="37"/>
      <c r="AA230" s="37"/>
      <c r="AB230" s="37"/>
      <c r="AC230" s="37"/>
      <c r="AD230" s="37"/>
      <c r="AE230" s="37"/>
      <c r="AT230" s="20" t="s">
        <v>952</v>
      </c>
      <c r="AU230" s="20" t="s">
        <v>83</v>
      </c>
    </row>
    <row r="231" spans="1:65" s="2" customFormat="1" ht="78" customHeight="1">
      <c r="A231" s="37"/>
      <c r="B231" s="38"/>
      <c r="C231" s="174" t="s">
        <v>539</v>
      </c>
      <c r="D231" s="174" t="s">
        <v>350</v>
      </c>
      <c r="E231" s="175" t="s">
        <v>11398</v>
      </c>
      <c r="F231" s="176" t="s">
        <v>11399</v>
      </c>
      <c r="G231" s="177" t="s">
        <v>987</v>
      </c>
      <c r="H231" s="178">
        <v>1</v>
      </c>
      <c r="I231" s="179"/>
      <c r="J231" s="180">
        <f>ROUND(I231*H231,2)</f>
        <v>0</v>
      </c>
      <c r="K231" s="176" t="s">
        <v>933</v>
      </c>
      <c r="L231" s="42"/>
      <c r="M231" s="181" t="s">
        <v>19</v>
      </c>
      <c r="N231" s="182" t="s">
        <v>46</v>
      </c>
      <c r="O231" s="67"/>
      <c r="P231" s="183">
        <f>O231*H231</f>
        <v>0</v>
      </c>
      <c r="Q231" s="183">
        <v>0</v>
      </c>
      <c r="R231" s="183">
        <f>Q231*H231</f>
        <v>0</v>
      </c>
      <c r="S231" s="183">
        <v>0</v>
      </c>
      <c r="T231" s="184">
        <f>S231*H231</f>
        <v>0</v>
      </c>
      <c r="U231" s="37"/>
      <c r="V231" s="37"/>
      <c r="W231" s="37"/>
      <c r="X231" s="37"/>
      <c r="Y231" s="37"/>
      <c r="Z231" s="37"/>
      <c r="AA231" s="37"/>
      <c r="AB231" s="37"/>
      <c r="AC231" s="37"/>
      <c r="AD231" s="37"/>
      <c r="AE231" s="37"/>
      <c r="AR231" s="185" t="s">
        <v>187</v>
      </c>
      <c r="AT231" s="185" t="s">
        <v>350</v>
      </c>
      <c r="AU231" s="185" t="s">
        <v>83</v>
      </c>
      <c r="AY231" s="20" t="s">
        <v>349</v>
      </c>
      <c r="BE231" s="186">
        <f>IF(N231="základní",J231,0)</f>
        <v>0</v>
      </c>
      <c r="BF231" s="186">
        <f>IF(N231="snížená",J231,0)</f>
        <v>0</v>
      </c>
      <c r="BG231" s="186">
        <f>IF(N231="zákl. přenesená",J231,0)</f>
        <v>0</v>
      </c>
      <c r="BH231" s="186">
        <f>IF(N231="sníž. přenesená",J231,0)</f>
        <v>0</v>
      </c>
      <c r="BI231" s="186">
        <f>IF(N231="nulová",J231,0)</f>
        <v>0</v>
      </c>
      <c r="BJ231" s="20" t="s">
        <v>83</v>
      </c>
      <c r="BK231" s="186">
        <f>ROUND(I231*H231,2)</f>
        <v>0</v>
      </c>
      <c r="BL231" s="20" t="s">
        <v>187</v>
      </c>
      <c r="BM231" s="185" t="s">
        <v>859</v>
      </c>
    </row>
    <row r="232" spans="1:65" s="2" customFormat="1" ht="19.2">
      <c r="A232" s="37"/>
      <c r="B232" s="38"/>
      <c r="C232" s="39"/>
      <c r="D232" s="194" t="s">
        <v>952</v>
      </c>
      <c r="E232" s="39"/>
      <c r="F232" s="251" t="s">
        <v>11355</v>
      </c>
      <c r="G232" s="39"/>
      <c r="H232" s="39"/>
      <c r="I232" s="189"/>
      <c r="J232" s="39"/>
      <c r="K232" s="39"/>
      <c r="L232" s="42"/>
      <c r="M232" s="190"/>
      <c r="N232" s="191"/>
      <c r="O232" s="67"/>
      <c r="P232" s="67"/>
      <c r="Q232" s="67"/>
      <c r="R232" s="67"/>
      <c r="S232" s="67"/>
      <c r="T232" s="68"/>
      <c r="U232" s="37"/>
      <c r="V232" s="37"/>
      <c r="W232" s="37"/>
      <c r="X232" s="37"/>
      <c r="Y232" s="37"/>
      <c r="Z232" s="37"/>
      <c r="AA232" s="37"/>
      <c r="AB232" s="37"/>
      <c r="AC232" s="37"/>
      <c r="AD232" s="37"/>
      <c r="AE232" s="37"/>
      <c r="AT232" s="20" t="s">
        <v>952</v>
      </c>
      <c r="AU232" s="20" t="s">
        <v>83</v>
      </c>
    </row>
    <row r="233" spans="1:65" s="2" customFormat="1" ht="37.799999999999997" customHeight="1">
      <c r="A233" s="37"/>
      <c r="B233" s="38"/>
      <c r="C233" s="174" t="s">
        <v>856</v>
      </c>
      <c r="D233" s="174" t="s">
        <v>350</v>
      </c>
      <c r="E233" s="175" t="s">
        <v>11400</v>
      </c>
      <c r="F233" s="176" t="s">
        <v>11401</v>
      </c>
      <c r="G233" s="177" t="s">
        <v>987</v>
      </c>
      <c r="H233" s="178">
        <v>1</v>
      </c>
      <c r="I233" s="179"/>
      <c r="J233" s="180">
        <f>ROUND(I233*H233,2)</f>
        <v>0</v>
      </c>
      <c r="K233" s="176" t="s">
        <v>933</v>
      </c>
      <c r="L233" s="42"/>
      <c r="M233" s="181" t="s">
        <v>19</v>
      </c>
      <c r="N233" s="182" t="s">
        <v>46</v>
      </c>
      <c r="O233" s="67"/>
      <c r="P233" s="183">
        <f>O233*H233</f>
        <v>0</v>
      </c>
      <c r="Q233" s="183">
        <v>0</v>
      </c>
      <c r="R233" s="183">
        <f>Q233*H233</f>
        <v>0</v>
      </c>
      <c r="S233" s="183">
        <v>0</v>
      </c>
      <c r="T233" s="184">
        <f>S233*H233</f>
        <v>0</v>
      </c>
      <c r="U233" s="37"/>
      <c r="V233" s="37"/>
      <c r="W233" s="37"/>
      <c r="X233" s="37"/>
      <c r="Y233" s="37"/>
      <c r="Z233" s="37"/>
      <c r="AA233" s="37"/>
      <c r="AB233" s="37"/>
      <c r="AC233" s="37"/>
      <c r="AD233" s="37"/>
      <c r="AE233" s="37"/>
      <c r="AR233" s="185" t="s">
        <v>187</v>
      </c>
      <c r="AT233" s="185" t="s">
        <v>350</v>
      </c>
      <c r="AU233" s="185" t="s">
        <v>83</v>
      </c>
      <c r="AY233" s="20" t="s">
        <v>349</v>
      </c>
      <c r="BE233" s="186">
        <f>IF(N233="základní",J233,0)</f>
        <v>0</v>
      </c>
      <c r="BF233" s="186">
        <f>IF(N233="snížená",J233,0)</f>
        <v>0</v>
      </c>
      <c r="BG233" s="186">
        <f>IF(N233="zákl. přenesená",J233,0)</f>
        <v>0</v>
      </c>
      <c r="BH233" s="186">
        <f>IF(N233="sníž. přenesená",J233,0)</f>
        <v>0</v>
      </c>
      <c r="BI233" s="186">
        <f>IF(N233="nulová",J233,0)</f>
        <v>0</v>
      </c>
      <c r="BJ233" s="20" t="s">
        <v>83</v>
      </c>
      <c r="BK233" s="186">
        <f>ROUND(I233*H233,2)</f>
        <v>0</v>
      </c>
      <c r="BL233" s="20" t="s">
        <v>187</v>
      </c>
      <c r="BM233" s="185" t="s">
        <v>865</v>
      </c>
    </row>
    <row r="234" spans="1:65" s="2" customFormat="1" ht="19.2">
      <c r="A234" s="37"/>
      <c r="B234" s="38"/>
      <c r="C234" s="39"/>
      <c r="D234" s="194" t="s">
        <v>952</v>
      </c>
      <c r="E234" s="39"/>
      <c r="F234" s="251" t="s">
        <v>11402</v>
      </c>
      <c r="G234" s="39"/>
      <c r="H234" s="39"/>
      <c r="I234" s="189"/>
      <c r="J234" s="39"/>
      <c r="K234" s="39"/>
      <c r="L234" s="42"/>
      <c r="M234" s="190"/>
      <c r="N234" s="191"/>
      <c r="O234" s="67"/>
      <c r="P234" s="67"/>
      <c r="Q234" s="67"/>
      <c r="R234" s="67"/>
      <c r="S234" s="67"/>
      <c r="T234" s="68"/>
      <c r="U234" s="37"/>
      <c r="V234" s="37"/>
      <c r="W234" s="37"/>
      <c r="X234" s="37"/>
      <c r="Y234" s="37"/>
      <c r="Z234" s="37"/>
      <c r="AA234" s="37"/>
      <c r="AB234" s="37"/>
      <c r="AC234" s="37"/>
      <c r="AD234" s="37"/>
      <c r="AE234" s="37"/>
      <c r="AT234" s="20" t="s">
        <v>952</v>
      </c>
      <c r="AU234" s="20" t="s">
        <v>83</v>
      </c>
    </row>
    <row r="235" spans="1:65" s="2" customFormat="1" ht="37.799999999999997" customHeight="1">
      <c r="A235" s="37"/>
      <c r="B235" s="38"/>
      <c r="C235" s="174" t="s">
        <v>692</v>
      </c>
      <c r="D235" s="174" t="s">
        <v>350</v>
      </c>
      <c r="E235" s="175" t="s">
        <v>11403</v>
      </c>
      <c r="F235" s="176" t="s">
        <v>11404</v>
      </c>
      <c r="G235" s="177" t="s">
        <v>987</v>
      </c>
      <c r="H235" s="178">
        <v>1</v>
      </c>
      <c r="I235" s="179"/>
      <c r="J235" s="180">
        <f>ROUND(I235*H235,2)</f>
        <v>0</v>
      </c>
      <c r="K235" s="176" t="s">
        <v>933</v>
      </c>
      <c r="L235" s="42"/>
      <c r="M235" s="181" t="s">
        <v>19</v>
      </c>
      <c r="N235" s="182" t="s">
        <v>46</v>
      </c>
      <c r="O235" s="67"/>
      <c r="P235" s="183">
        <f>O235*H235</f>
        <v>0</v>
      </c>
      <c r="Q235" s="183">
        <v>0</v>
      </c>
      <c r="R235" s="183">
        <f>Q235*H235</f>
        <v>0</v>
      </c>
      <c r="S235" s="183">
        <v>0</v>
      </c>
      <c r="T235" s="184">
        <f>S235*H235</f>
        <v>0</v>
      </c>
      <c r="U235" s="37"/>
      <c r="V235" s="37"/>
      <c r="W235" s="37"/>
      <c r="X235" s="37"/>
      <c r="Y235" s="37"/>
      <c r="Z235" s="37"/>
      <c r="AA235" s="37"/>
      <c r="AB235" s="37"/>
      <c r="AC235" s="37"/>
      <c r="AD235" s="37"/>
      <c r="AE235" s="37"/>
      <c r="AR235" s="185" t="s">
        <v>187</v>
      </c>
      <c r="AT235" s="185" t="s">
        <v>350</v>
      </c>
      <c r="AU235" s="185" t="s">
        <v>83</v>
      </c>
      <c r="AY235" s="20" t="s">
        <v>349</v>
      </c>
      <c r="BE235" s="186">
        <f>IF(N235="základní",J235,0)</f>
        <v>0</v>
      </c>
      <c r="BF235" s="186">
        <f>IF(N235="snížená",J235,0)</f>
        <v>0</v>
      </c>
      <c r="BG235" s="186">
        <f>IF(N235="zákl. přenesená",J235,0)</f>
        <v>0</v>
      </c>
      <c r="BH235" s="186">
        <f>IF(N235="sníž. přenesená",J235,0)</f>
        <v>0</v>
      </c>
      <c r="BI235" s="186">
        <f>IF(N235="nulová",J235,0)</f>
        <v>0</v>
      </c>
      <c r="BJ235" s="20" t="s">
        <v>83</v>
      </c>
      <c r="BK235" s="186">
        <f>ROUND(I235*H235,2)</f>
        <v>0</v>
      </c>
      <c r="BL235" s="20" t="s">
        <v>187</v>
      </c>
      <c r="BM235" s="185" t="s">
        <v>872</v>
      </c>
    </row>
    <row r="236" spans="1:65" s="2" customFormat="1" ht="19.2">
      <c r="A236" s="37"/>
      <c r="B236" s="38"/>
      <c r="C236" s="39"/>
      <c r="D236" s="194" t="s">
        <v>952</v>
      </c>
      <c r="E236" s="39"/>
      <c r="F236" s="251" t="s">
        <v>11405</v>
      </c>
      <c r="G236" s="39"/>
      <c r="H236" s="39"/>
      <c r="I236" s="189"/>
      <c r="J236" s="39"/>
      <c r="K236" s="39"/>
      <c r="L236" s="42"/>
      <c r="M236" s="190"/>
      <c r="N236" s="191"/>
      <c r="O236" s="67"/>
      <c r="P236" s="67"/>
      <c r="Q236" s="67"/>
      <c r="R236" s="67"/>
      <c r="S236" s="67"/>
      <c r="T236" s="68"/>
      <c r="U236" s="37"/>
      <c r="V236" s="37"/>
      <c r="W236" s="37"/>
      <c r="X236" s="37"/>
      <c r="Y236" s="37"/>
      <c r="Z236" s="37"/>
      <c r="AA236" s="37"/>
      <c r="AB236" s="37"/>
      <c r="AC236" s="37"/>
      <c r="AD236" s="37"/>
      <c r="AE236" s="37"/>
      <c r="AT236" s="20" t="s">
        <v>952</v>
      </c>
      <c r="AU236" s="20" t="s">
        <v>83</v>
      </c>
    </row>
    <row r="237" spans="1:65" s="2" customFormat="1" ht="66.75" customHeight="1">
      <c r="A237" s="37"/>
      <c r="B237" s="38"/>
      <c r="C237" s="174" t="s">
        <v>869</v>
      </c>
      <c r="D237" s="174" t="s">
        <v>350</v>
      </c>
      <c r="E237" s="175" t="s">
        <v>11406</v>
      </c>
      <c r="F237" s="176" t="s">
        <v>11407</v>
      </c>
      <c r="G237" s="177" t="s">
        <v>987</v>
      </c>
      <c r="H237" s="178">
        <v>1</v>
      </c>
      <c r="I237" s="179"/>
      <c r="J237" s="180">
        <f>ROUND(I237*H237,2)</f>
        <v>0</v>
      </c>
      <c r="K237" s="176" t="s">
        <v>933</v>
      </c>
      <c r="L237" s="42"/>
      <c r="M237" s="181" t="s">
        <v>19</v>
      </c>
      <c r="N237" s="182" t="s">
        <v>46</v>
      </c>
      <c r="O237" s="67"/>
      <c r="P237" s="183">
        <f>O237*H237</f>
        <v>0</v>
      </c>
      <c r="Q237" s="183">
        <v>0</v>
      </c>
      <c r="R237" s="183">
        <f>Q237*H237</f>
        <v>0</v>
      </c>
      <c r="S237" s="183">
        <v>0</v>
      </c>
      <c r="T237" s="184">
        <f>S237*H237</f>
        <v>0</v>
      </c>
      <c r="U237" s="37"/>
      <c r="V237" s="37"/>
      <c r="W237" s="37"/>
      <c r="X237" s="37"/>
      <c r="Y237" s="37"/>
      <c r="Z237" s="37"/>
      <c r="AA237" s="37"/>
      <c r="AB237" s="37"/>
      <c r="AC237" s="37"/>
      <c r="AD237" s="37"/>
      <c r="AE237" s="37"/>
      <c r="AR237" s="185" t="s">
        <v>187</v>
      </c>
      <c r="AT237" s="185" t="s">
        <v>350</v>
      </c>
      <c r="AU237" s="185" t="s">
        <v>83</v>
      </c>
      <c r="AY237" s="20" t="s">
        <v>349</v>
      </c>
      <c r="BE237" s="186">
        <f>IF(N237="základní",J237,0)</f>
        <v>0</v>
      </c>
      <c r="BF237" s="186">
        <f>IF(N237="snížená",J237,0)</f>
        <v>0</v>
      </c>
      <c r="BG237" s="186">
        <f>IF(N237="zákl. přenesená",J237,0)</f>
        <v>0</v>
      </c>
      <c r="BH237" s="186">
        <f>IF(N237="sníž. přenesená",J237,0)</f>
        <v>0</v>
      </c>
      <c r="BI237" s="186">
        <f>IF(N237="nulová",J237,0)</f>
        <v>0</v>
      </c>
      <c r="BJ237" s="20" t="s">
        <v>83</v>
      </c>
      <c r="BK237" s="186">
        <f>ROUND(I237*H237,2)</f>
        <v>0</v>
      </c>
      <c r="BL237" s="20" t="s">
        <v>187</v>
      </c>
      <c r="BM237" s="185" t="s">
        <v>878</v>
      </c>
    </row>
    <row r="238" spans="1:65" s="2" customFormat="1" ht="19.2">
      <c r="A238" s="37"/>
      <c r="B238" s="38"/>
      <c r="C238" s="39"/>
      <c r="D238" s="194" t="s">
        <v>952</v>
      </c>
      <c r="E238" s="39"/>
      <c r="F238" s="251" t="s">
        <v>11408</v>
      </c>
      <c r="G238" s="39"/>
      <c r="H238" s="39"/>
      <c r="I238" s="189"/>
      <c r="J238" s="39"/>
      <c r="K238" s="39"/>
      <c r="L238" s="42"/>
      <c r="M238" s="190"/>
      <c r="N238" s="191"/>
      <c r="O238" s="67"/>
      <c r="P238" s="67"/>
      <c r="Q238" s="67"/>
      <c r="R238" s="67"/>
      <c r="S238" s="67"/>
      <c r="T238" s="68"/>
      <c r="U238" s="37"/>
      <c r="V238" s="37"/>
      <c r="W238" s="37"/>
      <c r="X238" s="37"/>
      <c r="Y238" s="37"/>
      <c r="Z238" s="37"/>
      <c r="AA238" s="37"/>
      <c r="AB238" s="37"/>
      <c r="AC238" s="37"/>
      <c r="AD238" s="37"/>
      <c r="AE238" s="37"/>
      <c r="AT238" s="20" t="s">
        <v>952</v>
      </c>
      <c r="AU238" s="20" t="s">
        <v>83</v>
      </c>
    </row>
    <row r="239" spans="1:65" s="2" customFormat="1" ht="37.799999999999997" customHeight="1">
      <c r="A239" s="37"/>
      <c r="B239" s="38"/>
      <c r="C239" s="174" t="s">
        <v>703</v>
      </c>
      <c r="D239" s="174" t="s">
        <v>350</v>
      </c>
      <c r="E239" s="175" t="s">
        <v>11409</v>
      </c>
      <c r="F239" s="176" t="s">
        <v>11332</v>
      </c>
      <c r="G239" s="177" t="s">
        <v>987</v>
      </c>
      <c r="H239" s="178">
        <v>1</v>
      </c>
      <c r="I239" s="179"/>
      <c r="J239" s="180">
        <f>ROUND(I239*H239,2)</f>
        <v>0</v>
      </c>
      <c r="K239" s="176" t="s">
        <v>933</v>
      </c>
      <c r="L239" s="42"/>
      <c r="M239" s="181" t="s">
        <v>19</v>
      </c>
      <c r="N239" s="182" t="s">
        <v>46</v>
      </c>
      <c r="O239" s="67"/>
      <c r="P239" s="183">
        <f>O239*H239</f>
        <v>0</v>
      </c>
      <c r="Q239" s="183">
        <v>0</v>
      </c>
      <c r="R239" s="183">
        <f>Q239*H239</f>
        <v>0</v>
      </c>
      <c r="S239" s="183">
        <v>0</v>
      </c>
      <c r="T239" s="184">
        <f>S239*H239</f>
        <v>0</v>
      </c>
      <c r="U239" s="37"/>
      <c r="V239" s="37"/>
      <c r="W239" s="37"/>
      <c r="X239" s="37"/>
      <c r="Y239" s="37"/>
      <c r="Z239" s="37"/>
      <c r="AA239" s="37"/>
      <c r="AB239" s="37"/>
      <c r="AC239" s="37"/>
      <c r="AD239" s="37"/>
      <c r="AE239" s="37"/>
      <c r="AR239" s="185" t="s">
        <v>187</v>
      </c>
      <c r="AT239" s="185" t="s">
        <v>350</v>
      </c>
      <c r="AU239" s="185" t="s">
        <v>83</v>
      </c>
      <c r="AY239" s="20" t="s">
        <v>349</v>
      </c>
      <c r="BE239" s="186">
        <f>IF(N239="základní",J239,0)</f>
        <v>0</v>
      </c>
      <c r="BF239" s="186">
        <f>IF(N239="snížená",J239,0)</f>
        <v>0</v>
      </c>
      <c r="BG239" s="186">
        <f>IF(N239="zákl. přenesená",J239,0)</f>
        <v>0</v>
      </c>
      <c r="BH239" s="186">
        <f>IF(N239="sníž. přenesená",J239,0)</f>
        <v>0</v>
      </c>
      <c r="BI239" s="186">
        <f>IF(N239="nulová",J239,0)</f>
        <v>0</v>
      </c>
      <c r="BJ239" s="20" t="s">
        <v>83</v>
      </c>
      <c r="BK239" s="186">
        <f>ROUND(I239*H239,2)</f>
        <v>0</v>
      </c>
      <c r="BL239" s="20" t="s">
        <v>187</v>
      </c>
      <c r="BM239" s="185" t="s">
        <v>882</v>
      </c>
    </row>
    <row r="240" spans="1:65" s="2" customFormat="1" ht="33" customHeight="1">
      <c r="A240" s="37"/>
      <c r="B240" s="38"/>
      <c r="C240" s="174" t="s">
        <v>879</v>
      </c>
      <c r="D240" s="174" t="s">
        <v>350</v>
      </c>
      <c r="E240" s="175" t="s">
        <v>11410</v>
      </c>
      <c r="F240" s="176" t="s">
        <v>11389</v>
      </c>
      <c r="G240" s="177" t="s">
        <v>987</v>
      </c>
      <c r="H240" s="178">
        <v>1</v>
      </c>
      <c r="I240" s="179"/>
      <c r="J240" s="180">
        <f>ROUND(I240*H240,2)</f>
        <v>0</v>
      </c>
      <c r="K240" s="176" t="s">
        <v>933</v>
      </c>
      <c r="L240" s="42"/>
      <c r="M240" s="181" t="s">
        <v>19</v>
      </c>
      <c r="N240" s="182" t="s">
        <v>46</v>
      </c>
      <c r="O240" s="67"/>
      <c r="P240" s="183">
        <f>O240*H240</f>
        <v>0</v>
      </c>
      <c r="Q240" s="183">
        <v>0</v>
      </c>
      <c r="R240" s="183">
        <f>Q240*H240</f>
        <v>0</v>
      </c>
      <c r="S240" s="183">
        <v>0</v>
      </c>
      <c r="T240" s="184">
        <f>S240*H240</f>
        <v>0</v>
      </c>
      <c r="U240" s="37"/>
      <c r="V240" s="37"/>
      <c r="W240" s="37"/>
      <c r="X240" s="37"/>
      <c r="Y240" s="37"/>
      <c r="Z240" s="37"/>
      <c r="AA240" s="37"/>
      <c r="AB240" s="37"/>
      <c r="AC240" s="37"/>
      <c r="AD240" s="37"/>
      <c r="AE240" s="37"/>
      <c r="AR240" s="185" t="s">
        <v>187</v>
      </c>
      <c r="AT240" s="185" t="s">
        <v>350</v>
      </c>
      <c r="AU240" s="185" t="s">
        <v>83</v>
      </c>
      <c r="AY240" s="20" t="s">
        <v>349</v>
      </c>
      <c r="BE240" s="186">
        <f>IF(N240="základní",J240,0)</f>
        <v>0</v>
      </c>
      <c r="BF240" s="186">
        <f>IF(N240="snížená",J240,0)</f>
        <v>0</v>
      </c>
      <c r="BG240" s="186">
        <f>IF(N240="zákl. přenesená",J240,0)</f>
        <v>0</v>
      </c>
      <c r="BH240" s="186">
        <f>IF(N240="sníž. přenesená",J240,0)</f>
        <v>0</v>
      </c>
      <c r="BI240" s="186">
        <f>IF(N240="nulová",J240,0)</f>
        <v>0</v>
      </c>
      <c r="BJ240" s="20" t="s">
        <v>83</v>
      </c>
      <c r="BK240" s="186">
        <f>ROUND(I240*H240,2)</f>
        <v>0</v>
      </c>
      <c r="BL240" s="20" t="s">
        <v>187</v>
      </c>
      <c r="BM240" s="185" t="s">
        <v>885</v>
      </c>
    </row>
    <row r="241" spans="1:65" s="2" customFormat="1" ht="19.2">
      <c r="A241" s="37"/>
      <c r="B241" s="38"/>
      <c r="C241" s="39"/>
      <c r="D241" s="194" t="s">
        <v>952</v>
      </c>
      <c r="E241" s="39"/>
      <c r="F241" s="251" t="s">
        <v>11390</v>
      </c>
      <c r="G241" s="39"/>
      <c r="H241" s="39"/>
      <c r="I241" s="189"/>
      <c r="J241" s="39"/>
      <c r="K241" s="39"/>
      <c r="L241" s="42"/>
      <c r="M241" s="190"/>
      <c r="N241" s="191"/>
      <c r="O241" s="67"/>
      <c r="P241" s="67"/>
      <c r="Q241" s="67"/>
      <c r="R241" s="67"/>
      <c r="S241" s="67"/>
      <c r="T241" s="68"/>
      <c r="U241" s="37"/>
      <c r="V241" s="37"/>
      <c r="W241" s="37"/>
      <c r="X241" s="37"/>
      <c r="Y241" s="37"/>
      <c r="Z241" s="37"/>
      <c r="AA241" s="37"/>
      <c r="AB241" s="37"/>
      <c r="AC241" s="37"/>
      <c r="AD241" s="37"/>
      <c r="AE241" s="37"/>
      <c r="AT241" s="20" t="s">
        <v>952</v>
      </c>
      <c r="AU241" s="20" t="s">
        <v>83</v>
      </c>
    </row>
    <row r="242" spans="1:65" s="11" customFormat="1" ht="25.95" customHeight="1">
      <c r="B242" s="160"/>
      <c r="C242" s="161"/>
      <c r="D242" s="162" t="s">
        <v>74</v>
      </c>
      <c r="E242" s="163" t="s">
        <v>11411</v>
      </c>
      <c r="F242" s="163" t="s">
        <v>11411</v>
      </c>
      <c r="G242" s="161"/>
      <c r="H242" s="161"/>
      <c r="I242" s="164"/>
      <c r="J242" s="165">
        <f>BK242</f>
        <v>0</v>
      </c>
      <c r="K242" s="161"/>
      <c r="L242" s="166"/>
      <c r="M242" s="167"/>
      <c r="N242" s="168"/>
      <c r="O242" s="168"/>
      <c r="P242" s="169">
        <f>SUM(P243:P261)</f>
        <v>0</v>
      </c>
      <c r="Q242" s="168"/>
      <c r="R242" s="169">
        <f>SUM(R243:R261)</f>
        <v>0</v>
      </c>
      <c r="S242" s="168"/>
      <c r="T242" s="170">
        <f>SUM(T243:T261)</f>
        <v>0</v>
      </c>
      <c r="AR242" s="171" t="s">
        <v>83</v>
      </c>
      <c r="AT242" s="172" t="s">
        <v>74</v>
      </c>
      <c r="AU242" s="172" t="s">
        <v>75</v>
      </c>
      <c r="AY242" s="171" t="s">
        <v>349</v>
      </c>
      <c r="BK242" s="173">
        <f>SUM(BK243:BK261)</f>
        <v>0</v>
      </c>
    </row>
    <row r="243" spans="1:65" s="2" customFormat="1" ht="55.5" customHeight="1">
      <c r="A243" s="37"/>
      <c r="B243" s="38"/>
      <c r="C243" s="174" t="s">
        <v>708</v>
      </c>
      <c r="D243" s="174" t="s">
        <v>350</v>
      </c>
      <c r="E243" s="175" t="s">
        <v>11412</v>
      </c>
      <c r="F243" s="176" t="s">
        <v>11413</v>
      </c>
      <c r="G243" s="177" t="s">
        <v>987</v>
      </c>
      <c r="H243" s="178">
        <v>1</v>
      </c>
      <c r="I243" s="179"/>
      <c r="J243" s="180">
        <f>ROUND(I243*H243,2)</f>
        <v>0</v>
      </c>
      <c r="K243" s="176" t="s">
        <v>933</v>
      </c>
      <c r="L243" s="42"/>
      <c r="M243" s="181" t="s">
        <v>19</v>
      </c>
      <c r="N243" s="182" t="s">
        <v>46</v>
      </c>
      <c r="O243" s="67"/>
      <c r="P243" s="183">
        <f>O243*H243</f>
        <v>0</v>
      </c>
      <c r="Q243" s="183">
        <v>0</v>
      </c>
      <c r="R243" s="183">
        <f>Q243*H243</f>
        <v>0</v>
      </c>
      <c r="S243" s="183">
        <v>0</v>
      </c>
      <c r="T243" s="184">
        <f>S243*H243</f>
        <v>0</v>
      </c>
      <c r="U243" s="37"/>
      <c r="V243" s="37"/>
      <c r="W243" s="37"/>
      <c r="X243" s="37"/>
      <c r="Y243" s="37"/>
      <c r="Z243" s="37"/>
      <c r="AA243" s="37"/>
      <c r="AB243" s="37"/>
      <c r="AC243" s="37"/>
      <c r="AD243" s="37"/>
      <c r="AE243" s="37"/>
      <c r="AR243" s="185" t="s">
        <v>187</v>
      </c>
      <c r="AT243" s="185" t="s">
        <v>350</v>
      </c>
      <c r="AU243" s="185" t="s">
        <v>83</v>
      </c>
      <c r="AY243" s="20" t="s">
        <v>349</v>
      </c>
      <c r="BE243" s="186">
        <f>IF(N243="základní",J243,0)</f>
        <v>0</v>
      </c>
      <c r="BF243" s="186">
        <f>IF(N243="snížená",J243,0)</f>
        <v>0</v>
      </c>
      <c r="BG243" s="186">
        <f>IF(N243="zákl. přenesená",J243,0)</f>
        <v>0</v>
      </c>
      <c r="BH243" s="186">
        <f>IF(N243="sníž. přenesená",J243,0)</f>
        <v>0</v>
      </c>
      <c r="BI243" s="186">
        <f>IF(N243="nulová",J243,0)</f>
        <v>0</v>
      </c>
      <c r="BJ243" s="20" t="s">
        <v>83</v>
      </c>
      <c r="BK243" s="186">
        <f>ROUND(I243*H243,2)</f>
        <v>0</v>
      </c>
      <c r="BL243" s="20" t="s">
        <v>187</v>
      </c>
      <c r="BM243" s="185" t="s">
        <v>890</v>
      </c>
    </row>
    <row r="244" spans="1:65" s="2" customFormat="1" ht="19.2">
      <c r="A244" s="37"/>
      <c r="B244" s="38"/>
      <c r="C244" s="39"/>
      <c r="D244" s="194" t="s">
        <v>952</v>
      </c>
      <c r="E244" s="39"/>
      <c r="F244" s="251" t="s">
        <v>11414</v>
      </c>
      <c r="G244" s="39"/>
      <c r="H244" s="39"/>
      <c r="I244" s="189"/>
      <c r="J244" s="39"/>
      <c r="K244" s="39"/>
      <c r="L244" s="42"/>
      <c r="M244" s="190"/>
      <c r="N244" s="191"/>
      <c r="O244" s="67"/>
      <c r="P244" s="67"/>
      <c r="Q244" s="67"/>
      <c r="R244" s="67"/>
      <c r="S244" s="67"/>
      <c r="T244" s="68"/>
      <c r="U244" s="37"/>
      <c r="V244" s="37"/>
      <c r="W244" s="37"/>
      <c r="X244" s="37"/>
      <c r="Y244" s="37"/>
      <c r="Z244" s="37"/>
      <c r="AA244" s="37"/>
      <c r="AB244" s="37"/>
      <c r="AC244" s="37"/>
      <c r="AD244" s="37"/>
      <c r="AE244" s="37"/>
      <c r="AT244" s="20" t="s">
        <v>952</v>
      </c>
      <c r="AU244" s="20" t="s">
        <v>83</v>
      </c>
    </row>
    <row r="245" spans="1:65" s="2" customFormat="1" ht="90" customHeight="1">
      <c r="A245" s="37"/>
      <c r="B245" s="38"/>
      <c r="C245" s="174" t="s">
        <v>887</v>
      </c>
      <c r="D245" s="174" t="s">
        <v>350</v>
      </c>
      <c r="E245" s="175" t="s">
        <v>11415</v>
      </c>
      <c r="F245" s="176" t="s">
        <v>11416</v>
      </c>
      <c r="G245" s="177" t="s">
        <v>987</v>
      </c>
      <c r="H245" s="178">
        <v>1</v>
      </c>
      <c r="I245" s="179"/>
      <c r="J245" s="180">
        <f>ROUND(I245*H245,2)</f>
        <v>0</v>
      </c>
      <c r="K245" s="176" t="s">
        <v>933</v>
      </c>
      <c r="L245" s="42"/>
      <c r="M245" s="181" t="s">
        <v>19</v>
      </c>
      <c r="N245" s="182" t="s">
        <v>46</v>
      </c>
      <c r="O245" s="67"/>
      <c r="P245" s="183">
        <f>O245*H245</f>
        <v>0</v>
      </c>
      <c r="Q245" s="183">
        <v>0</v>
      </c>
      <c r="R245" s="183">
        <f>Q245*H245</f>
        <v>0</v>
      </c>
      <c r="S245" s="183">
        <v>0</v>
      </c>
      <c r="T245" s="184">
        <f>S245*H245</f>
        <v>0</v>
      </c>
      <c r="U245" s="37"/>
      <c r="V245" s="37"/>
      <c r="W245" s="37"/>
      <c r="X245" s="37"/>
      <c r="Y245" s="37"/>
      <c r="Z245" s="37"/>
      <c r="AA245" s="37"/>
      <c r="AB245" s="37"/>
      <c r="AC245" s="37"/>
      <c r="AD245" s="37"/>
      <c r="AE245" s="37"/>
      <c r="AR245" s="185" t="s">
        <v>187</v>
      </c>
      <c r="AT245" s="185" t="s">
        <v>350</v>
      </c>
      <c r="AU245" s="185" t="s">
        <v>83</v>
      </c>
      <c r="AY245" s="20" t="s">
        <v>349</v>
      </c>
      <c r="BE245" s="186">
        <f>IF(N245="základní",J245,0)</f>
        <v>0</v>
      </c>
      <c r="BF245" s="186">
        <f>IF(N245="snížená",J245,0)</f>
        <v>0</v>
      </c>
      <c r="BG245" s="186">
        <f>IF(N245="zákl. přenesená",J245,0)</f>
        <v>0</v>
      </c>
      <c r="BH245" s="186">
        <f>IF(N245="sníž. přenesená",J245,0)</f>
        <v>0</v>
      </c>
      <c r="BI245" s="186">
        <f>IF(N245="nulová",J245,0)</f>
        <v>0</v>
      </c>
      <c r="BJ245" s="20" t="s">
        <v>83</v>
      </c>
      <c r="BK245" s="186">
        <f>ROUND(I245*H245,2)</f>
        <v>0</v>
      </c>
      <c r="BL245" s="20" t="s">
        <v>187</v>
      </c>
      <c r="BM245" s="185" t="s">
        <v>894</v>
      </c>
    </row>
    <row r="246" spans="1:65" s="2" customFormat="1" ht="19.2">
      <c r="A246" s="37"/>
      <c r="B246" s="38"/>
      <c r="C246" s="39"/>
      <c r="D246" s="194" t="s">
        <v>952</v>
      </c>
      <c r="E246" s="39"/>
      <c r="F246" s="251" t="s">
        <v>11296</v>
      </c>
      <c r="G246" s="39"/>
      <c r="H246" s="39"/>
      <c r="I246" s="189"/>
      <c r="J246" s="39"/>
      <c r="K246" s="39"/>
      <c r="L246" s="42"/>
      <c r="M246" s="190"/>
      <c r="N246" s="191"/>
      <c r="O246" s="67"/>
      <c r="P246" s="67"/>
      <c r="Q246" s="67"/>
      <c r="R246" s="67"/>
      <c r="S246" s="67"/>
      <c r="T246" s="68"/>
      <c r="U246" s="37"/>
      <c r="V246" s="37"/>
      <c r="W246" s="37"/>
      <c r="X246" s="37"/>
      <c r="Y246" s="37"/>
      <c r="Z246" s="37"/>
      <c r="AA246" s="37"/>
      <c r="AB246" s="37"/>
      <c r="AC246" s="37"/>
      <c r="AD246" s="37"/>
      <c r="AE246" s="37"/>
      <c r="AT246" s="20" t="s">
        <v>952</v>
      </c>
      <c r="AU246" s="20" t="s">
        <v>83</v>
      </c>
    </row>
    <row r="247" spans="1:65" s="2" customFormat="1" ht="37.799999999999997" customHeight="1">
      <c r="A247" s="37"/>
      <c r="B247" s="38"/>
      <c r="C247" s="174" t="s">
        <v>589</v>
      </c>
      <c r="D247" s="174" t="s">
        <v>350</v>
      </c>
      <c r="E247" s="175" t="s">
        <v>11417</v>
      </c>
      <c r="F247" s="176" t="s">
        <v>11338</v>
      </c>
      <c r="G247" s="177" t="s">
        <v>987</v>
      </c>
      <c r="H247" s="178">
        <v>1</v>
      </c>
      <c r="I247" s="179"/>
      <c r="J247" s="180">
        <f>ROUND(I247*H247,2)</f>
        <v>0</v>
      </c>
      <c r="K247" s="176" t="s">
        <v>933</v>
      </c>
      <c r="L247" s="42"/>
      <c r="M247" s="181" t="s">
        <v>19</v>
      </c>
      <c r="N247" s="182" t="s">
        <v>46</v>
      </c>
      <c r="O247" s="67"/>
      <c r="P247" s="183">
        <f>O247*H247</f>
        <v>0</v>
      </c>
      <c r="Q247" s="183">
        <v>0</v>
      </c>
      <c r="R247" s="183">
        <f>Q247*H247</f>
        <v>0</v>
      </c>
      <c r="S247" s="183">
        <v>0</v>
      </c>
      <c r="T247" s="184">
        <f>S247*H247</f>
        <v>0</v>
      </c>
      <c r="U247" s="37"/>
      <c r="V247" s="37"/>
      <c r="W247" s="37"/>
      <c r="X247" s="37"/>
      <c r="Y247" s="37"/>
      <c r="Z247" s="37"/>
      <c r="AA247" s="37"/>
      <c r="AB247" s="37"/>
      <c r="AC247" s="37"/>
      <c r="AD247" s="37"/>
      <c r="AE247" s="37"/>
      <c r="AR247" s="185" t="s">
        <v>187</v>
      </c>
      <c r="AT247" s="185" t="s">
        <v>350</v>
      </c>
      <c r="AU247" s="185" t="s">
        <v>83</v>
      </c>
      <c r="AY247" s="20" t="s">
        <v>349</v>
      </c>
      <c r="BE247" s="186">
        <f>IF(N247="základní",J247,0)</f>
        <v>0</v>
      </c>
      <c r="BF247" s="186">
        <f>IF(N247="snížená",J247,0)</f>
        <v>0</v>
      </c>
      <c r="BG247" s="186">
        <f>IF(N247="zákl. přenesená",J247,0)</f>
        <v>0</v>
      </c>
      <c r="BH247" s="186">
        <f>IF(N247="sníž. přenesená",J247,0)</f>
        <v>0</v>
      </c>
      <c r="BI247" s="186">
        <f>IF(N247="nulová",J247,0)</f>
        <v>0</v>
      </c>
      <c r="BJ247" s="20" t="s">
        <v>83</v>
      </c>
      <c r="BK247" s="186">
        <f>ROUND(I247*H247,2)</f>
        <v>0</v>
      </c>
      <c r="BL247" s="20" t="s">
        <v>187</v>
      </c>
      <c r="BM247" s="185" t="s">
        <v>899</v>
      </c>
    </row>
    <row r="248" spans="1:65" s="2" customFormat="1" ht="19.2">
      <c r="A248" s="37"/>
      <c r="B248" s="38"/>
      <c r="C248" s="39"/>
      <c r="D248" s="194" t="s">
        <v>952</v>
      </c>
      <c r="E248" s="39"/>
      <c r="F248" s="251" t="s">
        <v>11418</v>
      </c>
      <c r="G248" s="39"/>
      <c r="H248" s="39"/>
      <c r="I248" s="189"/>
      <c r="J248" s="39"/>
      <c r="K248" s="39"/>
      <c r="L248" s="42"/>
      <c r="M248" s="190"/>
      <c r="N248" s="191"/>
      <c r="O248" s="67"/>
      <c r="P248" s="67"/>
      <c r="Q248" s="67"/>
      <c r="R248" s="67"/>
      <c r="S248" s="67"/>
      <c r="T248" s="68"/>
      <c r="U248" s="37"/>
      <c r="V248" s="37"/>
      <c r="W248" s="37"/>
      <c r="X248" s="37"/>
      <c r="Y248" s="37"/>
      <c r="Z248" s="37"/>
      <c r="AA248" s="37"/>
      <c r="AB248" s="37"/>
      <c r="AC248" s="37"/>
      <c r="AD248" s="37"/>
      <c r="AE248" s="37"/>
      <c r="AT248" s="20" t="s">
        <v>952</v>
      </c>
      <c r="AU248" s="20" t="s">
        <v>83</v>
      </c>
    </row>
    <row r="249" spans="1:65" s="2" customFormat="1" ht="49.05" customHeight="1">
      <c r="A249" s="37"/>
      <c r="B249" s="38"/>
      <c r="C249" s="174" t="s">
        <v>896</v>
      </c>
      <c r="D249" s="174" t="s">
        <v>350</v>
      </c>
      <c r="E249" s="175" t="s">
        <v>11419</v>
      </c>
      <c r="F249" s="176" t="s">
        <v>11357</v>
      </c>
      <c r="G249" s="177" t="s">
        <v>987</v>
      </c>
      <c r="H249" s="178">
        <v>1</v>
      </c>
      <c r="I249" s="179"/>
      <c r="J249" s="180">
        <f>ROUND(I249*H249,2)</f>
        <v>0</v>
      </c>
      <c r="K249" s="176" t="s">
        <v>933</v>
      </c>
      <c r="L249" s="42"/>
      <c r="M249" s="181" t="s">
        <v>19</v>
      </c>
      <c r="N249" s="182" t="s">
        <v>46</v>
      </c>
      <c r="O249" s="67"/>
      <c r="P249" s="183">
        <f>O249*H249</f>
        <v>0</v>
      </c>
      <c r="Q249" s="183">
        <v>0</v>
      </c>
      <c r="R249" s="183">
        <f>Q249*H249</f>
        <v>0</v>
      </c>
      <c r="S249" s="183">
        <v>0</v>
      </c>
      <c r="T249" s="184">
        <f>S249*H249</f>
        <v>0</v>
      </c>
      <c r="U249" s="37"/>
      <c r="V249" s="37"/>
      <c r="W249" s="37"/>
      <c r="X249" s="37"/>
      <c r="Y249" s="37"/>
      <c r="Z249" s="37"/>
      <c r="AA249" s="37"/>
      <c r="AB249" s="37"/>
      <c r="AC249" s="37"/>
      <c r="AD249" s="37"/>
      <c r="AE249" s="37"/>
      <c r="AR249" s="185" t="s">
        <v>187</v>
      </c>
      <c r="AT249" s="185" t="s">
        <v>350</v>
      </c>
      <c r="AU249" s="185" t="s">
        <v>83</v>
      </c>
      <c r="AY249" s="20" t="s">
        <v>349</v>
      </c>
      <c r="BE249" s="186">
        <f>IF(N249="základní",J249,0)</f>
        <v>0</v>
      </c>
      <c r="BF249" s="186">
        <f>IF(N249="snížená",J249,0)</f>
        <v>0</v>
      </c>
      <c r="BG249" s="186">
        <f>IF(N249="zákl. přenesená",J249,0)</f>
        <v>0</v>
      </c>
      <c r="BH249" s="186">
        <f>IF(N249="sníž. přenesená",J249,0)</f>
        <v>0</v>
      </c>
      <c r="BI249" s="186">
        <f>IF(N249="nulová",J249,0)</f>
        <v>0</v>
      </c>
      <c r="BJ249" s="20" t="s">
        <v>83</v>
      </c>
      <c r="BK249" s="186">
        <f>ROUND(I249*H249,2)</f>
        <v>0</v>
      </c>
      <c r="BL249" s="20" t="s">
        <v>187</v>
      </c>
      <c r="BM249" s="185" t="s">
        <v>903</v>
      </c>
    </row>
    <row r="250" spans="1:65" s="2" customFormat="1" ht="19.2">
      <c r="A250" s="37"/>
      <c r="B250" s="38"/>
      <c r="C250" s="39"/>
      <c r="D250" s="194" t="s">
        <v>952</v>
      </c>
      <c r="E250" s="39"/>
      <c r="F250" s="251" t="s">
        <v>11420</v>
      </c>
      <c r="G250" s="39"/>
      <c r="H250" s="39"/>
      <c r="I250" s="189"/>
      <c r="J250" s="39"/>
      <c r="K250" s="39"/>
      <c r="L250" s="42"/>
      <c r="M250" s="190"/>
      <c r="N250" s="191"/>
      <c r="O250" s="67"/>
      <c r="P250" s="67"/>
      <c r="Q250" s="67"/>
      <c r="R250" s="67"/>
      <c r="S250" s="67"/>
      <c r="T250" s="68"/>
      <c r="U250" s="37"/>
      <c r="V250" s="37"/>
      <c r="W250" s="37"/>
      <c r="X250" s="37"/>
      <c r="Y250" s="37"/>
      <c r="Z250" s="37"/>
      <c r="AA250" s="37"/>
      <c r="AB250" s="37"/>
      <c r="AC250" s="37"/>
      <c r="AD250" s="37"/>
      <c r="AE250" s="37"/>
      <c r="AT250" s="20" t="s">
        <v>952</v>
      </c>
      <c r="AU250" s="20" t="s">
        <v>83</v>
      </c>
    </row>
    <row r="251" spans="1:65" s="2" customFormat="1" ht="37.799999999999997" customHeight="1">
      <c r="A251" s="37"/>
      <c r="B251" s="38"/>
      <c r="C251" s="174" t="s">
        <v>717</v>
      </c>
      <c r="D251" s="174" t="s">
        <v>350</v>
      </c>
      <c r="E251" s="175" t="s">
        <v>11421</v>
      </c>
      <c r="F251" s="176" t="s">
        <v>11422</v>
      </c>
      <c r="G251" s="177" t="s">
        <v>987</v>
      </c>
      <c r="H251" s="178">
        <v>1</v>
      </c>
      <c r="I251" s="179"/>
      <c r="J251" s="180">
        <f>ROUND(I251*H251,2)</f>
        <v>0</v>
      </c>
      <c r="K251" s="176" t="s">
        <v>933</v>
      </c>
      <c r="L251" s="42"/>
      <c r="M251" s="181" t="s">
        <v>19</v>
      </c>
      <c r="N251" s="182" t="s">
        <v>46</v>
      </c>
      <c r="O251" s="67"/>
      <c r="P251" s="183">
        <f>O251*H251</f>
        <v>0</v>
      </c>
      <c r="Q251" s="183">
        <v>0</v>
      </c>
      <c r="R251" s="183">
        <f>Q251*H251</f>
        <v>0</v>
      </c>
      <c r="S251" s="183">
        <v>0</v>
      </c>
      <c r="T251" s="184">
        <f>S251*H251</f>
        <v>0</v>
      </c>
      <c r="U251" s="37"/>
      <c r="V251" s="37"/>
      <c r="W251" s="37"/>
      <c r="X251" s="37"/>
      <c r="Y251" s="37"/>
      <c r="Z251" s="37"/>
      <c r="AA251" s="37"/>
      <c r="AB251" s="37"/>
      <c r="AC251" s="37"/>
      <c r="AD251" s="37"/>
      <c r="AE251" s="37"/>
      <c r="AR251" s="185" t="s">
        <v>187</v>
      </c>
      <c r="AT251" s="185" t="s">
        <v>350</v>
      </c>
      <c r="AU251" s="185" t="s">
        <v>83</v>
      </c>
      <c r="AY251" s="20" t="s">
        <v>349</v>
      </c>
      <c r="BE251" s="186">
        <f>IF(N251="základní",J251,0)</f>
        <v>0</v>
      </c>
      <c r="BF251" s="186">
        <f>IF(N251="snížená",J251,0)</f>
        <v>0</v>
      </c>
      <c r="BG251" s="186">
        <f>IF(N251="zákl. přenesená",J251,0)</f>
        <v>0</v>
      </c>
      <c r="BH251" s="186">
        <f>IF(N251="sníž. přenesená",J251,0)</f>
        <v>0</v>
      </c>
      <c r="BI251" s="186">
        <f>IF(N251="nulová",J251,0)</f>
        <v>0</v>
      </c>
      <c r="BJ251" s="20" t="s">
        <v>83</v>
      </c>
      <c r="BK251" s="186">
        <f>ROUND(I251*H251,2)</f>
        <v>0</v>
      </c>
      <c r="BL251" s="20" t="s">
        <v>187</v>
      </c>
      <c r="BM251" s="185" t="s">
        <v>908</v>
      </c>
    </row>
    <row r="252" spans="1:65" s="2" customFormat="1" ht="19.2">
      <c r="A252" s="37"/>
      <c r="B252" s="38"/>
      <c r="C252" s="39"/>
      <c r="D252" s="194" t="s">
        <v>952</v>
      </c>
      <c r="E252" s="39"/>
      <c r="F252" s="251" t="s">
        <v>11423</v>
      </c>
      <c r="G252" s="39"/>
      <c r="H252" s="39"/>
      <c r="I252" s="189"/>
      <c r="J252" s="39"/>
      <c r="K252" s="39"/>
      <c r="L252" s="42"/>
      <c r="M252" s="190"/>
      <c r="N252" s="191"/>
      <c r="O252" s="67"/>
      <c r="P252" s="67"/>
      <c r="Q252" s="67"/>
      <c r="R252" s="67"/>
      <c r="S252" s="67"/>
      <c r="T252" s="68"/>
      <c r="U252" s="37"/>
      <c r="V252" s="37"/>
      <c r="W252" s="37"/>
      <c r="X252" s="37"/>
      <c r="Y252" s="37"/>
      <c r="Z252" s="37"/>
      <c r="AA252" s="37"/>
      <c r="AB252" s="37"/>
      <c r="AC252" s="37"/>
      <c r="AD252" s="37"/>
      <c r="AE252" s="37"/>
      <c r="AT252" s="20" t="s">
        <v>952</v>
      </c>
      <c r="AU252" s="20" t="s">
        <v>83</v>
      </c>
    </row>
    <row r="253" spans="1:65" s="2" customFormat="1" ht="66.75" customHeight="1">
      <c r="A253" s="37"/>
      <c r="B253" s="38"/>
      <c r="C253" s="174" t="s">
        <v>905</v>
      </c>
      <c r="D253" s="174" t="s">
        <v>350</v>
      </c>
      <c r="E253" s="175" t="s">
        <v>11424</v>
      </c>
      <c r="F253" s="176" t="s">
        <v>11349</v>
      </c>
      <c r="G253" s="177" t="s">
        <v>987</v>
      </c>
      <c r="H253" s="178">
        <v>1</v>
      </c>
      <c r="I253" s="179"/>
      <c r="J253" s="180">
        <f>ROUND(I253*H253,2)</f>
        <v>0</v>
      </c>
      <c r="K253" s="176" t="s">
        <v>933</v>
      </c>
      <c r="L253" s="42"/>
      <c r="M253" s="181" t="s">
        <v>19</v>
      </c>
      <c r="N253" s="182" t="s">
        <v>46</v>
      </c>
      <c r="O253" s="67"/>
      <c r="P253" s="183">
        <f>O253*H253</f>
        <v>0</v>
      </c>
      <c r="Q253" s="183">
        <v>0</v>
      </c>
      <c r="R253" s="183">
        <f>Q253*H253</f>
        <v>0</v>
      </c>
      <c r="S253" s="183">
        <v>0</v>
      </c>
      <c r="T253" s="184">
        <f>S253*H253</f>
        <v>0</v>
      </c>
      <c r="U253" s="37"/>
      <c r="V253" s="37"/>
      <c r="W253" s="37"/>
      <c r="X253" s="37"/>
      <c r="Y253" s="37"/>
      <c r="Z253" s="37"/>
      <c r="AA253" s="37"/>
      <c r="AB253" s="37"/>
      <c r="AC253" s="37"/>
      <c r="AD253" s="37"/>
      <c r="AE253" s="37"/>
      <c r="AR253" s="185" t="s">
        <v>187</v>
      </c>
      <c r="AT253" s="185" t="s">
        <v>350</v>
      </c>
      <c r="AU253" s="185" t="s">
        <v>83</v>
      </c>
      <c r="AY253" s="20" t="s">
        <v>349</v>
      </c>
      <c r="BE253" s="186">
        <f>IF(N253="základní",J253,0)</f>
        <v>0</v>
      </c>
      <c r="BF253" s="186">
        <f>IF(N253="snížená",J253,0)</f>
        <v>0</v>
      </c>
      <c r="BG253" s="186">
        <f>IF(N253="zákl. přenesená",J253,0)</f>
        <v>0</v>
      </c>
      <c r="BH253" s="186">
        <f>IF(N253="sníž. přenesená",J253,0)</f>
        <v>0</v>
      </c>
      <c r="BI253" s="186">
        <f>IF(N253="nulová",J253,0)</f>
        <v>0</v>
      </c>
      <c r="BJ253" s="20" t="s">
        <v>83</v>
      </c>
      <c r="BK253" s="186">
        <f>ROUND(I253*H253,2)</f>
        <v>0</v>
      </c>
      <c r="BL253" s="20" t="s">
        <v>187</v>
      </c>
      <c r="BM253" s="185" t="s">
        <v>912</v>
      </c>
    </row>
    <row r="254" spans="1:65" s="2" customFormat="1" ht="19.2">
      <c r="A254" s="37"/>
      <c r="B254" s="38"/>
      <c r="C254" s="39"/>
      <c r="D254" s="194" t="s">
        <v>952</v>
      </c>
      <c r="E254" s="39"/>
      <c r="F254" s="251" t="s">
        <v>11350</v>
      </c>
      <c r="G254" s="39"/>
      <c r="H254" s="39"/>
      <c r="I254" s="189"/>
      <c r="J254" s="39"/>
      <c r="K254" s="39"/>
      <c r="L254" s="42"/>
      <c r="M254" s="190"/>
      <c r="N254" s="191"/>
      <c r="O254" s="67"/>
      <c r="P254" s="67"/>
      <c r="Q254" s="67"/>
      <c r="R254" s="67"/>
      <c r="S254" s="67"/>
      <c r="T254" s="68"/>
      <c r="U254" s="37"/>
      <c r="V254" s="37"/>
      <c r="W254" s="37"/>
      <c r="X254" s="37"/>
      <c r="Y254" s="37"/>
      <c r="Z254" s="37"/>
      <c r="AA254" s="37"/>
      <c r="AB254" s="37"/>
      <c r="AC254" s="37"/>
      <c r="AD254" s="37"/>
      <c r="AE254" s="37"/>
      <c r="AT254" s="20" t="s">
        <v>952</v>
      </c>
      <c r="AU254" s="20" t="s">
        <v>83</v>
      </c>
    </row>
    <row r="255" spans="1:65" s="2" customFormat="1" ht="78" customHeight="1">
      <c r="A255" s="37"/>
      <c r="B255" s="38"/>
      <c r="C255" s="174" t="s">
        <v>724</v>
      </c>
      <c r="D255" s="174" t="s">
        <v>350</v>
      </c>
      <c r="E255" s="175" t="s">
        <v>11425</v>
      </c>
      <c r="F255" s="176" t="s">
        <v>11426</v>
      </c>
      <c r="G255" s="177" t="s">
        <v>987</v>
      </c>
      <c r="H255" s="178">
        <v>1</v>
      </c>
      <c r="I255" s="179"/>
      <c r="J255" s="180">
        <f>ROUND(I255*H255,2)</f>
        <v>0</v>
      </c>
      <c r="K255" s="176" t="s">
        <v>933</v>
      </c>
      <c r="L255" s="42"/>
      <c r="M255" s="181" t="s">
        <v>19</v>
      </c>
      <c r="N255" s="182" t="s">
        <v>46</v>
      </c>
      <c r="O255" s="67"/>
      <c r="P255" s="183">
        <f>O255*H255</f>
        <v>0</v>
      </c>
      <c r="Q255" s="183">
        <v>0</v>
      </c>
      <c r="R255" s="183">
        <f>Q255*H255</f>
        <v>0</v>
      </c>
      <c r="S255" s="183">
        <v>0</v>
      </c>
      <c r="T255" s="184">
        <f>S255*H255</f>
        <v>0</v>
      </c>
      <c r="U255" s="37"/>
      <c r="V255" s="37"/>
      <c r="W255" s="37"/>
      <c r="X255" s="37"/>
      <c r="Y255" s="37"/>
      <c r="Z255" s="37"/>
      <c r="AA255" s="37"/>
      <c r="AB255" s="37"/>
      <c r="AC255" s="37"/>
      <c r="AD255" s="37"/>
      <c r="AE255" s="37"/>
      <c r="AR255" s="185" t="s">
        <v>187</v>
      </c>
      <c r="AT255" s="185" t="s">
        <v>350</v>
      </c>
      <c r="AU255" s="185" t="s">
        <v>83</v>
      </c>
      <c r="AY255" s="20" t="s">
        <v>349</v>
      </c>
      <c r="BE255" s="186">
        <f>IF(N255="základní",J255,0)</f>
        <v>0</v>
      </c>
      <c r="BF255" s="186">
        <f>IF(N255="snížená",J255,0)</f>
        <v>0</v>
      </c>
      <c r="BG255" s="186">
        <f>IF(N255="zákl. přenesená",J255,0)</f>
        <v>0</v>
      </c>
      <c r="BH255" s="186">
        <f>IF(N255="sníž. přenesená",J255,0)</f>
        <v>0</v>
      </c>
      <c r="BI255" s="186">
        <f>IF(N255="nulová",J255,0)</f>
        <v>0</v>
      </c>
      <c r="BJ255" s="20" t="s">
        <v>83</v>
      </c>
      <c r="BK255" s="186">
        <f>ROUND(I255*H255,2)</f>
        <v>0</v>
      </c>
      <c r="BL255" s="20" t="s">
        <v>187</v>
      </c>
      <c r="BM255" s="185" t="s">
        <v>919</v>
      </c>
    </row>
    <row r="256" spans="1:65" s="2" customFormat="1" ht="19.2">
      <c r="A256" s="37"/>
      <c r="B256" s="38"/>
      <c r="C256" s="39"/>
      <c r="D256" s="194" t="s">
        <v>952</v>
      </c>
      <c r="E256" s="39"/>
      <c r="F256" s="251" t="s">
        <v>11427</v>
      </c>
      <c r="G256" s="39"/>
      <c r="H256" s="39"/>
      <c r="I256" s="189"/>
      <c r="J256" s="39"/>
      <c r="K256" s="39"/>
      <c r="L256" s="42"/>
      <c r="M256" s="190"/>
      <c r="N256" s="191"/>
      <c r="O256" s="67"/>
      <c r="P256" s="67"/>
      <c r="Q256" s="67"/>
      <c r="R256" s="67"/>
      <c r="S256" s="67"/>
      <c r="T256" s="68"/>
      <c r="U256" s="37"/>
      <c r="V256" s="37"/>
      <c r="W256" s="37"/>
      <c r="X256" s="37"/>
      <c r="Y256" s="37"/>
      <c r="Z256" s="37"/>
      <c r="AA256" s="37"/>
      <c r="AB256" s="37"/>
      <c r="AC256" s="37"/>
      <c r="AD256" s="37"/>
      <c r="AE256" s="37"/>
      <c r="AT256" s="20" t="s">
        <v>952</v>
      </c>
      <c r="AU256" s="20" t="s">
        <v>83</v>
      </c>
    </row>
    <row r="257" spans="1:65" s="2" customFormat="1" ht="24.15" customHeight="1">
      <c r="A257" s="37"/>
      <c r="B257" s="38"/>
      <c r="C257" s="174" t="s">
        <v>915</v>
      </c>
      <c r="D257" s="174" t="s">
        <v>350</v>
      </c>
      <c r="E257" s="175" t="s">
        <v>11428</v>
      </c>
      <c r="F257" s="176" t="s">
        <v>11292</v>
      </c>
      <c r="G257" s="177" t="s">
        <v>987</v>
      </c>
      <c r="H257" s="178">
        <v>1</v>
      </c>
      <c r="I257" s="179"/>
      <c r="J257" s="180">
        <f>ROUND(I257*H257,2)</f>
        <v>0</v>
      </c>
      <c r="K257" s="176" t="s">
        <v>933</v>
      </c>
      <c r="L257" s="42"/>
      <c r="M257" s="181" t="s">
        <v>19</v>
      </c>
      <c r="N257" s="182" t="s">
        <v>46</v>
      </c>
      <c r="O257" s="67"/>
      <c r="P257" s="183">
        <f>O257*H257</f>
        <v>0</v>
      </c>
      <c r="Q257" s="183">
        <v>0</v>
      </c>
      <c r="R257" s="183">
        <f>Q257*H257</f>
        <v>0</v>
      </c>
      <c r="S257" s="183">
        <v>0</v>
      </c>
      <c r="T257" s="184">
        <f>S257*H257</f>
        <v>0</v>
      </c>
      <c r="U257" s="37"/>
      <c r="V257" s="37"/>
      <c r="W257" s="37"/>
      <c r="X257" s="37"/>
      <c r="Y257" s="37"/>
      <c r="Z257" s="37"/>
      <c r="AA257" s="37"/>
      <c r="AB257" s="37"/>
      <c r="AC257" s="37"/>
      <c r="AD257" s="37"/>
      <c r="AE257" s="37"/>
      <c r="AR257" s="185" t="s">
        <v>187</v>
      </c>
      <c r="AT257" s="185" t="s">
        <v>350</v>
      </c>
      <c r="AU257" s="185" t="s">
        <v>83</v>
      </c>
      <c r="AY257" s="20" t="s">
        <v>349</v>
      </c>
      <c r="BE257" s="186">
        <f>IF(N257="základní",J257,0)</f>
        <v>0</v>
      </c>
      <c r="BF257" s="186">
        <f>IF(N257="snížená",J257,0)</f>
        <v>0</v>
      </c>
      <c r="BG257" s="186">
        <f>IF(N257="zákl. přenesená",J257,0)</f>
        <v>0</v>
      </c>
      <c r="BH257" s="186">
        <f>IF(N257="sníž. přenesená",J257,0)</f>
        <v>0</v>
      </c>
      <c r="BI257" s="186">
        <f>IF(N257="nulová",J257,0)</f>
        <v>0</v>
      </c>
      <c r="BJ257" s="20" t="s">
        <v>83</v>
      </c>
      <c r="BK257" s="186">
        <f>ROUND(I257*H257,2)</f>
        <v>0</v>
      </c>
      <c r="BL257" s="20" t="s">
        <v>187</v>
      </c>
      <c r="BM257" s="185" t="s">
        <v>923</v>
      </c>
    </row>
    <row r="258" spans="1:65" s="2" customFormat="1" ht="19.2">
      <c r="A258" s="37"/>
      <c r="B258" s="38"/>
      <c r="C258" s="39"/>
      <c r="D258" s="194" t="s">
        <v>952</v>
      </c>
      <c r="E258" s="39"/>
      <c r="F258" s="251" t="s">
        <v>11293</v>
      </c>
      <c r="G258" s="39"/>
      <c r="H258" s="39"/>
      <c r="I258" s="189"/>
      <c r="J258" s="39"/>
      <c r="K258" s="39"/>
      <c r="L258" s="42"/>
      <c r="M258" s="190"/>
      <c r="N258" s="191"/>
      <c r="O258" s="67"/>
      <c r="P258" s="67"/>
      <c r="Q258" s="67"/>
      <c r="R258" s="67"/>
      <c r="S258" s="67"/>
      <c r="T258" s="68"/>
      <c r="U258" s="37"/>
      <c r="V258" s="37"/>
      <c r="W258" s="37"/>
      <c r="X258" s="37"/>
      <c r="Y258" s="37"/>
      <c r="Z258" s="37"/>
      <c r="AA258" s="37"/>
      <c r="AB258" s="37"/>
      <c r="AC258" s="37"/>
      <c r="AD258" s="37"/>
      <c r="AE258" s="37"/>
      <c r="AT258" s="20" t="s">
        <v>952</v>
      </c>
      <c r="AU258" s="20" t="s">
        <v>83</v>
      </c>
    </row>
    <row r="259" spans="1:65" s="2" customFormat="1" ht="37.799999999999997" customHeight="1">
      <c r="A259" s="37"/>
      <c r="B259" s="38"/>
      <c r="C259" s="174" t="s">
        <v>730</v>
      </c>
      <c r="D259" s="174" t="s">
        <v>350</v>
      </c>
      <c r="E259" s="175" t="s">
        <v>11429</v>
      </c>
      <c r="F259" s="176" t="s">
        <v>11332</v>
      </c>
      <c r="G259" s="177" t="s">
        <v>987</v>
      </c>
      <c r="H259" s="178">
        <v>1</v>
      </c>
      <c r="I259" s="179"/>
      <c r="J259" s="180">
        <f>ROUND(I259*H259,2)</f>
        <v>0</v>
      </c>
      <c r="K259" s="176" t="s">
        <v>933</v>
      </c>
      <c r="L259" s="42"/>
      <c r="M259" s="181" t="s">
        <v>19</v>
      </c>
      <c r="N259" s="182" t="s">
        <v>46</v>
      </c>
      <c r="O259" s="67"/>
      <c r="P259" s="183">
        <f>O259*H259</f>
        <v>0</v>
      </c>
      <c r="Q259" s="183">
        <v>0</v>
      </c>
      <c r="R259" s="183">
        <f>Q259*H259</f>
        <v>0</v>
      </c>
      <c r="S259" s="183">
        <v>0</v>
      </c>
      <c r="T259" s="184">
        <f>S259*H259</f>
        <v>0</v>
      </c>
      <c r="U259" s="37"/>
      <c r="V259" s="37"/>
      <c r="W259" s="37"/>
      <c r="X259" s="37"/>
      <c r="Y259" s="37"/>
      <c r="Z259" s="37"/>
      <c r="AA259" s="37"/>
      <c r="AB259" s="37"/>
      <c r="AC259" s="37"/>
      <c r="AD259" s="37"/>
      <c r="AE259" s="37"/>
      <c r="AR259" s="185" t="s">
        <v>187</v>
      </c>
      <c r="AT259" s="185" t="s">
        <v>350</v>
      </c>
      <c r="AU259" s="185" t="s">
        <v>83</v>
      </c>
      <c r="AY259" s="20" t="s">
        <v>349</v>
      </c>
      <c r="BE259" s="186">
        <f>IF(N259="základní",J259,0)</f>
        <v>0</v>
      </c>
      <c r="BF259" s="186">
        <f>IF(N259="snížená",J259,0)</f>
        <v>0</v>
      </c>
      <c r="BG259" s="186">
        <f>IF(N259="zákl. přenesená",J259,0)</f>
        <v>0</v>
      </c>
      <c r="BH259" s="186">
        <f>IF(N259="sníž. přenesená",J259,0)</f>
        <v>0</v>
      </c>
      <c r="BI259" s="186">
        <f>IF(N259="nulová",J259,0)</f>
        <v>0</v>
      </c>
      <c r="BJ259" s="20" t="s">
        <v>83</v>
      </c>
      <c r="BK259" s="186">
        <f>ROUND(I259*H259,2)</f>
        <v>0</v>
      </c>
      <c r="BL259" s="20" t="s">
        <v>187</v>
      </c>
      <c r="BM259" s="185" t="s">
        <v>928</v>
      </c>
    </row>
    <row r="260" spans="1:65" s="2" customFormat="1" ht="33" customHeight="1">
      <c r="A260" s="37"/>
      <c r="B260" s="38"/>
      <c r="C260" s="174" t="s">
        <v>924</v>
      </c>
      <c r="D260" s="174" t="s">
        <v>350</v>
      </c>
      <c r="E260" s="175" t="s">
        <v>11430</v>
      </c>
      <c r="F260" s="176" t="s">
        <v>11389</v>
      </c>
      <c r="G260" s="177" t="s">
        <v>987</v>
      </c>
      <c r="H260" s="178">
        <v>1</v>
      </c>
      <c r="I260" s="179"/>
      <c r="J260" s="180">
        <f>ROUND(I260*H260,2)</f>
        <v>0</v>
      </c>
      <c r="K260" s="176" t="s">
        <v>933</v>
      </c>
      <c r="L260" s="42"/>
      <c r="M260" s="181" t="s">
        <v>19</v>
      </c>
      <c r="N260" s="182" t="s">
        <v>46</v>
      </c>
      <c r="O260" s="67"/>
      <c r="P260" s="183">
        <f>O260*H260</f>
        <v>0</v>
      </c>
      <c r="Q260" s="183">
        <v>0</v>
      </c>
      <c r="R260" s="183">
        <f>Q260*H260</f>
        <v>0</v>
      </c>
      <c r="S260" s="183">
        <v>0</v>
      </c>
      <c r="T260" s="184">
        <f>S260*H260</f>
        <v>0</v>
      </c>
      <c r="U260" s="37"/>
      <c r="V260" s="37"/>
      <c r="W260" s="37"/>
      <c r="X260" s="37"/>
      <c r="Y260" s="37"/>
      <c r="Z260" s="37"/>
      <c r="AA260" s="37"/>
      <c r="AB260" s="37"/>
      <c r="AC260" s="37"/>
      <c r="AD260" s="37"/>
      <c r="AE260" s="37"/>
      <c r="AR260" s="185" t="s">
        <v>187</v>
      </c>
      <c r="AT260" s="185" t="s">
        <v>350</v>
      </c>
      <c r="AU260" s="185" t="s">
        <v>83</v>
      </c>
      <c r="AY260" s="20" t="s">
        <v>349</v>
      </c>
      <c r="BE260" s="186">
        <f>IF(N260="základní",J260,0)</f>
        <v>0</v>
      </c>
      <c r="BF260" s="186">
        <f>IF(N260="snížená",J260,0)</f>
        <v>0</v>
      </c>
      <c r="BG260" s="186">
        <f>IF(N260="zákl. přenesená",J260,0)</f>
        <v>0</v>
      </c>
      <c r="BH260" s="186">
        <f>IF(N260="sníž. přenesená",J260,0)</f>
        <v>0</v>
      </c>
      <c r="BI260" s="186">
        <f>IF(N260="nulová",J260,0)</f>
        <v>0</v>
      </c>
      <c r="BJ260" s="20" t="s">
        <v>83</v>
      </c>
      <c r="BK260" s="186">
        <f>ROUND(I260*H260,2)</f>
        <v>0</v>
      </c>
      <c r="BL260" s="20" t="s">
        <v>187</v>
      </c>
      <c r="BM260" s="185" t="s">
        <v>1768</v>
      </c>
    </row>
    <row r="261" spans="1:65" s="2" customFormat="1" ht="19.2">
      <c r="A261" s="37"/>
      <c r="B261" s="38"/>
      <c r="C261" s="39"/>
      <c r="D261" s="194" t="s">
        <v>952</v>
      </c>
      <c r="E261" s="39"/>
      <c r="F261" s="251" t="s">
        <v>11390</v>
      </c>
      <c r="G261" s="39"/>
      <c r="H261" s="39"/>
      <c r="I261" s="189"/>
      <c r="J261" s="39"/>
      <c r="K261" s="39"/>
      <c r="L261" s="42"/>
      <c r="M261" s="190"/>
      <c r="N261" s="191"/>
      <c r="O261" s="67"/>
      <c r="P261" s="67"/>
      <c r="Q261" s="67"/>
      <c r="R261" s="67"/>
      <c r="S261" s="67"/>
      <c r="T261" s="68"/>
      <c r="U261" s="37"/>
      <c r="V261" s="37"/>
      <c r="W261" s="37"/>
      <c r="X261" s="37"/>
      <c r="Y261" s="37"/>
      <c r="Z261" s="37"/>
      <c r="AA261" s="37"/>
      <c r="AB261" s="37"/>
      <c r="AC261" s="37"/>
      <c r="AD261" s="37"/>
      <c r="AE261" s="37"/>
      <c r="AT261" s="20" t="s">
        <v>952</v>
      </c>
      <c r="AU261" s="20" t="s">
        <v>83</v>
      </c>
    </row>
    <row r="262" spans="1:65" s="11" customFormat="1" ht="25.95" customHeight="1">
      <c r="B262" s="160"/>
      <c r="C262" s="161"/>
      <c r="D262" s="162" t="s">
        <v>74</v>
      </c>
      <c r="E262" s="163" t="s">
        <v>11431</v>
      </c>
      <c r="F262" s="163" t="s">
        <v>11431</v>
      </c>
      <c r="G262" s="161"/>
      <c r="H262" s="161"/>
      <c r="I262" s="164"/>
      <c r="J262" s="165">
        <f>BK262</f>
        <v>0</v>
      </c>
      <c r="K262" s="161"/>
      <c r="L262" s="166"/>
      <c r="M262" s="167"/>
      <c r="N262" s="168"/>
      <c r="O262" s="168"/>
      <c r="P262" s="169">
        <f>SUM(P263:P279)</f>
        <v>0</v>
      </c>
      <c r="Q262" s="168"/>
      <c r="R262" s="169">
        <f>SUM(R263:R279)</f>
        <v>0</v>
      </c>
      <c r="S262" s="168"/>
      <c r="T262" s="170">
        <f>SUM(T263:T279)</f>
        <v>0</v>
      </c>
      <c r="AR262" s="171" t="s">
        <v>83</v>
      </c>
      <c r="AT262" s="172" t="s">
        <v>74</v>
      </c>
      <c r="AU262" s="172" t="s">
        <v>75</v>
      </c>
      <c r="AY262" s="171" t="s">
        <v>349</v>
      </c>
      <c r="BK262" s="173">
        <f>SUM(BK263:BK279)</f>
        <v>0</v>
      </c>
    </row>
    <row r="263" spans="1:65" s="2" customFormat="1" ht="62.7" customHeight="1">
      <c r="A263" s="37"/>
      <c r="B263" s="38"/>
      <c r="C263" s="174" t="s">
        <v>736</v>
      </c>
      <c r="D263" s="174" t="s">
        <v>350</v>
      </c>
      <c r="E263" s="175" t="s">
        <v>11432</v>
      </c>
      <c r="F263" s="176" t="s">
        <v>11433</v>
      </c>
      <c r="G263" s="177" t="s">
        <v>987</v>
      </c>
      <c r="H263" s="178">
        <v>1</v>
      </c>
      <c r="I263" s="179"/>
      <c r="J263" s="180">
        <f>ROUND(I263*H263,2)</f>
        <v>0</v>
      </c>
      <c r="K263" s="176" t="s">
        <v>933</v>
      </c>
      <c r="L263" s="42"/>
      <c r="M263" s="181" t="s">
        <v>19</v>
      </c>
      <c r="N263" s="182" t="s">
        <v>46</v>
      </c>
      <c r="O263" s="67"/>
      <c r="P263" s="183">
        <f>O263*H263</f>
        <v>0</v>
      </c>
      <c r="Q263" s="183">
        <v>0</v>
      </c>
      <c r="R263" s="183">
        <f>Q263*H263</f>
        <v>0</v>
      </c>
      <c r="S263" s="183">
        <v>0</v>
      </c>
      <c r="T263" s="184">
        <f>S263*H263</f>
        <v>0</v>
      </c>
      <c r="U263" s="37"/>
      <c r="V263" s="37"/>
      <c r="W263" s="37"/>
      <c r="X263" s="37"/>
      <c r="Y263" s="37"/>
      <c r="Z263" s="37"/>
      <c r="AA263" s="37"/>
      <c r="AB263" s="37"/>
      <c r="AC263" s="37"/>
      <c r="AD263" s="37"/>
      <c r="AE263" s="37"/>
      <c r="AR263" s="185" t="s">
        <v>187</v>
      </c>
      <c r="AT263" s="185" t="s">
        <v>350</v>
      </c>
      <c r="AU263" s="185" t="s">
        <v>83</v>
      </c>
      <c r="AY263" s="20" t="s">
        <v>349</v>
      </c>
      <c r="BE263" s="186">
        <f>IF(N263="základní",J263,0)</f>
        <v>0</v>
      </c>
      <c r="BF263" s="186">
        <f>IF(N263="snížená",J263,0)</f>
        <v>0</v>
      </c>
      <c r="BG263" s="186">
        <f>IF(N263="zákl. přenesená",J263,0)</f>
        <v>0</v>
      </c>
      <c r="BH263" s="186">
        <f>IF(N263="sníž. přenesená",J263,0)</f>
        <v>0</v>
      </c>
      <c r="BI263" s="186">
        <f>IF(N263="nulová",J263,0)</f>
        <v>0</v>
      </c>
      <c r="BJ263" s="20" t="s">
        <v>83</v>
      </c>
      <c r="BK263" s="186">
        <f>ROUND(I263*H263,2)</f>
        <v>0</v>
      </c>
      <c r="BL263" s="20" t="s">
        <v>187</v>
      </c>
      <c r="BM263" s="185" t="s">
        <v>5511</v>
      </c>
    </row>
    <row r="264" spans="1:65" s="2" customFormat="1" ht="19.2">
      <c r="A264" s="37"/>
      <c r="B264" s="38"/>
      <c r="C264" s="39"/>
      <c r="D264" s="194" t="s">
        <v>952</v>
      </c>
      <c r="E264" s="39"/>
      <c r="F264" s="251" t="s">
        <v>11434</v>
      </c>
      <c r="G264" s="39"/>
      <c r="H264" s="39"/>
      <c r="I264" s="189"/>
      <c r="J264" s="39"/>
      <c r="K264" s="39"/>
      <c r="L264" s="42"/>
      <c r="M264" s="190"/>
      <c r="N264" s="191"/>
      <c r="O264" s="67"/>
      <c r="P264" s="67"/>
      <c r="Q264" s="67"/>
      <c r="R264" s="67"/>
      <c r="S264" s="67"/>
      <c r="T264" s="68"/>
      <c r="U264" s="37"/>
      <c r="V264" s="37"/>
      <c r="W264" s="37"/>
      <c r="X264" s="37"/>
      <c r="Y264" s="37"/>
      <c r="Z264" s="37"/>
      <c r="AA264" s="37"/>
      <c r="AB264" s="37"/>
      <c r="AC264" s="37"/>
      <c r="AD264" s="37"/>
      <c r="AE264" s="37"/>
      <c r="AT264" s="20" t="s">
        <v>952</v>
      </c>
      <c r="AU264" s="20" t="s">
        <v>83</v>
      </c>
    </row>
    <row r="265" spans="1:65" s="2" customFormat="1" ht="44.25" customHeight="1">
      <c r="A265" s="37"/>
      <c r="B265" s="38"/>
      <c r="C265" s="174" t="s">
        <v>3325</v>
      </c>
      <c r="D265" s="174" t="s">
        <v>350</v>
      </c>
      <c r="E265" s="175" t="s">
        <v>11435</v>
      </c>
      <c r="F265" s="176" t="s">
        <v>11248</v>
      </c>
      <c r="G265" s="177" t="s">
        <v>987</v>
      </c>
      <c r="H265" s="178">
        <v>1</v>
      </c>
      <c r="I265" s="179"/>
      <c r="J265" s="180">
        <f>ROUND(I265*H265,2)</f>
        <v>0</v>
      </c>
      <c r="K265" s="176" t="s">
        <v>933</v>
      </c>
      <c r="L265" s="42"/>
      <c r="M265" s="181" t="s">
        <v>19</v>
      </c>
      <c r="N265" s="182" t="s">
        <v>46</v>
      </c>
      <c r="O265" s="67"/>
      <c r="P265" s="183">
        <f>O265*H265</f>
        <v>0</v>
      </c>
      <c r="Q265" s="183">
        <v>0</v>
      </c>
      <c r="R265" s="183">
        <f>Q265*H265</f>
        <v>0</v>
      </c>
      <c r="S265" s="183">
        <v>0</v>
      </c>
      <c r="T265" s="184">
        <f>S265*H265</f>
        <v>0</v>
      </c>
      <c r="U265" s="37"/>
      <c r="V265" s="37"/>
      <c r="W265" s="37"/>
      <c r="X265" s="37"/>
      <c r="Y265" s="37"/>
      <c r="Z265" s="37"/>
      <c r="AA265" s="37"/>
      <c r="AB265" s="37"/>
      <c r="AC265" s="37"/>
      <c r="AD265" s="37"/>
      <c r="AE265" s="37"/>
      <c r="AR265" s="185" t="s">
        <v>187</v>
      </c>
      <c r="AT265" s="185" t="s">
        <v>350</v>
      </c>
      <c r="AU265" s="185" t="s">
        <v>83</v>
      </c>
      <c r="AY265" s="20" t="s">
        <v>349</v>
      </c>
      <c r="BE265" s="186">
        <f>IF(N265="základní",J265,0)</f>
        <v>0</v>
      </c>
      <c r="BF265" s="186">
        <f>IF(N265="snížená",J265,0)</f>
        <v>0</v>
      </c>
      <c r="BG265" s="186">
        <f>IF(N265="zákl. přenesená",J265,0)</f>
        <v>0</v>
      </c>
      <c r="BH265" s="186">
        <f>IF(N265="sníž. přenesená",J265,0)</f>
        <v>0</v>
      </c>
      <c r="BI265" s="186">
        <f>IF(N265="nulová",J265,0)</f>
        <v>0</v>
      </c>
      <c r="BJ265" s="20" t="s">
        <v>83</v>
      </c>
      <c r="BK265" s="186">
        <f>ROUND(I265*H265,2)</f>
        <v>0</v>
      </c>
      <c r="BL265" s="20" t="s">
        <v>187</v>
      </c>
      <c r="BM265" s="185" t="s">
        <v>1771</v>
      </c>
    </row>
    <row r="266" spans="1:65" s="2" customFormat="1" ht="19.2">
      <c r="A266" s="37"/>
      <c r="B266" s="38"/>
      <c r="C266" s="39"/>
      <c r="D266" s="194" t="s">
        <v>952</v>
      </c>
      <c r="E266" s="39"/>
      <c r="F266" s="251" t="s">
        <v>11436</v>
      </c>
      <c r="G266" s="39"/>
      <c r="H266" s="39"/>
      <c r="I266" s="189"/>
      <c r="J266" s="39"/>
      <c r="K266" s="39"/>
      <c r="L266" s="42"/>
      <c r="M266" s="190"/>
      <c r="N266" s="191"/>
      <c r="O266" s="67"/>
      <c r="P266" s="67"/>
      <c r="Q266" s="67"/>
      <c r="R266" s="67"/>
      <c r="S266" s="67"/>
      <c r="T266" s="68"/>
      <c r="U266" s="37"/>
      <c r="V266" s="37"/>
      <c r="W266" s="37"/>
      <c r="X266" s="37"/>
      <c r="Y266" s="37"/>
      <c r="Z266" s="37"/>
      <c r="AA266" s="37"/>
      <c r="AB266" s="37"/>
      <c r="AC266" s="37"/>
      <c r="AD266" s="37"/>
      <c r="AE266" s="37"/>
      <c r="AT266" s="20" t="s">
        <v>952</v>
      </c>
      <c r="AU266" s="20" t="s">
        <v>83</v>
      </c>
    </row>
    <row r="267" spans="1:65" s="2" customFormat="1" ht="66.75" customHeight="1">
      <c r="A267" s="37"/>
      <c r="B267" s="38"/>
      <c r="C267" s="174" t="s">
        <v>742</v>
      </c>
      <c r="D267" s="174" t="s">
        <v>350</v>
      </c>
      <c r="E267" s="175" t="s">
        <v>11437</v>
      </c>
      <c r="F267" s="176" t="s">
        <v>11438</v>
      </c>
      <c r="G267" s="177" t="s">
        <v>987</v>
      </c>
      <c r="H267" s="178">
        <v>1</v>
      </c>
      <c r="I267" s="179"/>
      <c r="J267" s="180">
        <f>ROUND(I267*H267,2)</f>
        <v>0</v>
      </c>
      <c r="K267" s="176" t="s">
        <v>933</v>
      </c>
      <c r="L267" s="42"/>
      <c r="M267" s="181" t="s">
        <v>19</v>
      </c>
      <c r="N267" s="182" t="s">
        <v>46</v>
      </c>
      <c r="O267" s="67"/>
      <c r="P267" s="183">
        <f>O267*H267</f>
        <v>0</v>
      </c>
      <c r="Q267" s="183">
        <v>0</v>
      </c>
      <c r="R267" s="183">
        <f>Q267*H267</f>
        <v>0</v>
      </c>
      <c r="S267" s="183">
        <v>0</v>
      </c>
      <c r="T267" s="184">
        <f>S267*H267</f>
        <v>0</v>
      </c>
      <c r="U267" s="37"/>
      <c r="V267" s="37"/>
      <c r="W267" s="37"/>
      <c r="X267" s="37"/>
      <c r="Y267" s="37"/>
      <c r="Z267" s="37"/>
      <c r="AA267" s="37"/>
      <c r="AB267" s="37"/>
      <c r="AC267" s="37"/>
      <c r="AD267" s="37"/>
      <c r="AE267" s="37"/>
      <c r="AR267" s="185" t="s">
        <v>187</v>
      </c>
      <c r="AT267" s="185" t="s">
        <v>350</v>
      </c>
      <c r="AU267" s="185" t="s">
        <v>83</v>
      </c>
      <c r="AY267" s="20" t="s">
        <v>349</v>
      </c>
      <c r="BE267" s="186">
        <f>IF(N267="základní",J267,0)</f>
        <v>0</v>
      </c>
      <c r="BF267" s="186">
        <f>IF(N267="snížená",J267,0)</f>
        <v>0</v>
      </c>
      <c r="BG267" s="186">
        <f>IF(N267="zákl. přenesená",J267,0)</f>
        <v>0</v>
      </c>
      <c r="BH267" s="186">
        <f>IF(N267="sníž. přenesená",J267,0)</f>
        <v>0</v>
      </c>
      <c r="BI267" s="186">
        <f>IF(N267="nulová",J267,0)</f>
        <v>0</v>
      </c>
      <c r="BJ267" s="20" t="s">
        <v>83</v>
      </c>
      <c r="BK267" s="186">
        <f>ROUND(I267*H267,2)</f>
        <v>0</v>
      </c>
      <c r="BL267" s="20" t="s">
        <v>187</v>
      </c>
      <c r="BM267" s="185" t="s">
        <v>5525</v>
      </c>
    </row>
    <row r="268" spans="1:65" s="2" customFormat="1" ht="19.2">
      <c r="A268" s="37"/>
      <c r="B268" s="38"/>
      <c r="C268" s="39"/>
      <c r="D268" s="194" t="s">
        <v>952</v>
      </c>
      <c r="E268" s="39"/>
      <c r="F268" s="251" t="s">
        <v>11364</v>
      </c>
      <c r="G268" s="39"/>
      <c r="H268" s="39"/>
      <c r="I268" s="189"/>
      <c r="J268" s="39"/>
      <c r="K268" s="39"/>
      <c r="L268" s="42"/>
      <c r="M268" s="190"/>
      <c r="N268" s="191"/>
      <c r="O268" s="67"/>
      <c r="P268" s="67"/>
      <c r="Q268" s="67"/>
      <c r="R268" s="67"/>
      <c r="S268" s="67"/>
      <c r="T268" s="68"/>
      <c r="U268" s="37"/>
      <c r="V268" s="37"/>
      <c r="W268" s="37"/>
      <c r="X268" s="37"/>
      <c r="Y268" s="37"/>
      <c r="Z268" s="37"/>
      <c r="AA268" s="37"/>
      <c r="AB268" s="37"/>
      <c r="AC268" s="37"/>
      <c r="AD268" s="37"/>
      <c r="AE268" s="37"/>
      <c r="AT268" s="20" t="s">
        <v>952</v>
      </c>
      <c r="AU268" s="20" t="s">
        <v>83</v>
      </c>
    </row>
    <row r="269" spans="1:65" s="2" customFormat="1" ht="90" customHeight="1">
      <c r="A269" s="37"/>
      <c r="B269" s="38"/>
      <c r="C269" s="174" t="s">
        <v>3343</v>
      </c>
      <c r="D269" s="174" t="s">
        <v>350</v>
      </c>
      <c r="E269" s="175" t="s">
        <v>11439</v>
      </c>
      <c r="F269" s="176" t="s">
        <v>11371</v>
      </c>
      <c r="G269" s="177" t="s">
        <v>987</v>
      </c>
      <c r="H269" s="178">
        <v>1</v>
      </c>
      <c r="I269" s="179"/>
      <c r="J269" s="180">
        <f>ROUND(I269*H269,2)</f>
        <v>0</v>
      </c>
      <c r="K269" s="176" t="s">
        <v>933</v>
      </c>
      <c r="L269" s="42"/>
      <c r="M269" s="181" t="s">
        <v>19</v>
      </c>
      <c r="N269" s="182" t="s">
        <v>46</v>
      </c>
      <c r="O269" s="67"/>
      <c r="P269" s="183">
        <f>O269*H269</f>
        <v>0</v>
      </c>
      <c r="Q269" s="183">
        <v>0</v>
      </c>
      <c r="R269" s="183">
        <f>Q269*H269</f>
        <v>0</v>
      </c>
      <c r="S269" s="183">
        <v>0</v>
      </c>
      <c r="T269" s="184">
        <f>S269*H269</f>
        <v>0</v>
      </c>
      <c r="U269" s="37"/>
      <c r="V269" s="37"/>
      <c r="W269" s="37"/>
      <c r="X269" s="37"/>
      <c r="Y269" s="37"/>
      <c r="Z269" s="37"/>
      <c r="AA269" s="37"/>
      <c r="AB269" s="37"/>
      <c r="AC269" s="37"/>
      <c r="AD269" s="37"/>
      <c r="AE269" s="37"/>
      <c r="AR269" s="185" t="s">
        <v>187</v>
      </c>
      <c r="AT269" s="185" t="s">
        <v>350</v>
      </c>
      <c r="AU269" s="185" t="s">
        <v>83</v>
      </c>
      <c r="AY269" s="20" t="s">
        <v>349</v>
      </c>
      <c r="BE269" s="186">
        <f>IF(N269="základní",J269,0)</f>
        <v>0</v>
      </c>
      <c r="BF269" s="186">
        <f>IF(N269="snížená",J269,0)</f>
        <v>0</v>
      </c>
      <c r="BG269" s="186">
        <f>IF(N269="zákl. přenesená",J269,0)</f>
        <v>0</v>
      </c>
      <c r="BH269" s="186">
        <f>IF(N269="sníž. přenesená",J269,0)</f>
        <v>0</v>
      </c>
      <c r="BI269" s="186">
        <f>IF(N269="nulová",J269,0)</f>
        <v>0</v>
      </c>
      <c r="BJ269" s="20" t="s">
        <v>83</v>
      </c>
      <c r="BK269" s="186">
        <f>ROUND(I269*H269,2)</f>
        <v>0</v>
      </c>
      <c r="BL269" s="20" t="s">
        <v>187</v>
      </c>
      <c r="BM269" s="185" t="s">
        <v>5533</v>
      </c>
    </row>
    <row r="270" spans="1:65" s="2" customFormat="1" ht="19.2">
      <c r="A270" s="37"/>
      <c r="B270" s="38"/>
      <c r="C270" s="39"/>
      <c r="D270" s="194" t="s">
        <v>952</v>
      </c>
      <c r="E270" s="39"/>
      <c r="F270" s="251" t="s">
        <v>11427</v>
      </c>
      <c r="G270" s="39"/>
      <c r="H270" s="39"/>
      <c r="I270" s="189"/>
      <c r="J270" s="39"/>
      <c r="K270" s="39"/>
      <c r="L270" s="42"/>
      <c r="M270" s="190"/>
      <c r="N270" s="191"/>
      <c r="O270" s="67"/>
      <c r="P270" s="67"/>
      <c r="Q270" s="67"/>
      <c r="R270" s="67"/>
      <c r="S270" s="67"/>
      <c r="T270" s="68"/>
      <c r="U270" s="37"/>
      <c r="V270" s="37"/>
      <c r="W270" s="37"/>
      <c r="X270" s="37"/>
      <c r="Y270" s="37"/>
      <c r="Z270" s="37"/>
      <c r="AA270" s="37"/>
      <c r="AB270" s="37"/>
      <c r="AC270" s="37"/>
      <c r="AD270" s="37"/>
      <c r="AE270" s="37"/>
      <c r="AT270" s="20" t="s">
        <v>952</v>
      </c>
      <c r="AU270" s="20" t="s">
        <v>83</v>
      </c>
    </row>
    <row r="271" spans="1:65" s="2" customFormat="1" ht="78" customHeight="1">
      <c r="A271" s="37"/>
      <c r="B271" s="38"/>
      <c r="C271" s="174" t="s">
        <v>748</v>
      </c>
      <c r="D271" s="174" t="s">
        <v>350</v>
      </c>
      <c r="E271" s="175" t="s">
        <v>11440</v>
      </c>
      <c r="F271" s="176" t="s">
        <v>11369</v>
      </c>
      <c r="G271" s="177" t="s">
        <v>987</v>
      </c>
      <c r="H271" s="178">
        <v>1</v>
      </c>
      <c r="I271" s="179"/>
      <c r="J271" s="180">
        <f>ROUND(I271*H271,2)</f>
        <v>0</v>
      </c>
      <c r="K271" s="176" t="s">
        <v>933</v>
      </c>
      <c r="L271" s="42"/>
      <c r="M271" s="181" t="s">
        <v>19</v>
      </c>
      <c r="N271" s="182" t="s">
        <v>46</v>
      </c>
      <c r="O271" s="67"/>
      <c r="P271" s="183">
        <f>O271*H271</f>
        <v>0</v>
      </c>
      <c r="Q271" s="183">
        <v>0</v>
      </c>
      <c r="R271" s="183">
        <f>Q271*H271</f>
        <v>0</v>
      </c>
      <c r="S271" s="183">
        <v>0</v>
      </c>
      <c r="T271" s="184">
        <f>S271*H271</f>
        <v>0</v>
      </c>
      <c r="U271" s="37"/>
      <c r="V271" s="37"/>
      <c r="W271" s="37"/>
      <c r="X271" s="37"/>
      <c r="Y271" s="37"/>
      <c r="Z271" s="37"/>
      <c r="AA271" s="37"/>
      <c r="AB271" s="37"/>
      <c r="AC271" s="37"/>
      <c r="AD271" s="37"/>
      <c r="AE271" s="37"/>
      <c r="AR271" s="185" t="s">
        <v>187</v>
      </c>
      <c r="AT271" s="185" t="s">
        <v>350</v>
      </c>
      <c r="AU271" s="185" t="s">
        <v>83</v>
      </c>
      <c r="AY271" s="20" t="s">
        <v>349</v>
      </c>
      <c r="BE271" s="186">
        <f>IF(N271="základní",J271,0)</f>
        <v>0</v>
      </c>
      <c r="BF271" s="186">
        <f>IF(N271="snížená",J271,0)</f>
        <v>0</v>
      </c>
      <c r="BG271" s="186">
        <f>IF(N271="zákl. přenesená",J271,0)</f>
        <v>0</v>
      </c>
      <c r="BH271" s="186">
        <f>IF(N271="sníž. přenesená",J271,0)</f>
        <v>0</v>
      </c>
      <c r="BI271" s="186">
        <f>IF(N271="nulová",J271,0)</f>
        <v>0</v>
      </c>
      <c r="BJ271" s="20" t="s">
        <v>83</v>
      </c>
      <c r="BK271" s="186">
        <f>ROUND(I271*H271,2)</f>
        <v>0</v>
      </c>
      <c r="BL271" s="20" t="s">
        <v>187</v>
      </c>
      <c r="BM271" s="185" t="s">
        <v>1772</v>
      </c>
    </row>
    <row r="272" spans="1:65" s="2" customFormat="1" ht="19.2">
      <c r="A272" s="37"/>
      <c r="B272" s="38"/>
      <c r="C272" s="39"/>
      <c r="D272" s="194" t="s">
        <v>952</v>
      </c>
      <c r="E272" s="39"/>
      <c r="F272" s="251" t="s">
        <v>11329</v>
      </c>
      <c r="G272" s="39"/>
      <c r="H272" s="39"/>
      <c r="I272" s="189"/>
      <c r="J272" s="39"/>
      <c r="K272" s="39"/>
      <c r="L272" s="42"/>
      <c r="M272" s="190"/>
      <c r="N272" s="191"/>
      <c r="O272" s="67"/>
      <c r="P272" s="67"/>
      <c r="Q272" s="67"/>
      <c r="R272" s="67"/>
      <c r="S272" s="67"/>
      <c r="T272" s="68"/>
      <c r="U272" s="37"/>
      <c r="V272" s="37"/>
      <c r="W272" s="37"/>
      <c r="X272" s="37"/>
      <c r="Y272" s="37"/>
      <c r="Z272" s="37"/>
      <c r="AA272" s="37"/>
      <c r="AB272" s="37"/>
      <c r="AC272" s="37"/>
      <c r="AD272" s="37"/>
      <c r="AE272" s="37"/>
      <c r="AT272" s="20" t="s">
        <v>952</v>
      </c>
      <c r="AU272" s="20" t="s">
        <v>83</v>
      </c>
    </row>
    <row r="273" spans="1:65" s="2" customFormat="1" ht="49.05" customHeight="1">
      <c r="A273" s="37"/>
      <c r="B273" s="38"/>
      <c r="C273" s="174" t="s">
        <v>3352</v>
      </c>
      <c r="D273" s="174" t="s">
        <v>350</v>
      </c>
      <c r="E273" s="175" t="s">
        <v>11441</v>
      </c>
      <c r="F273" s="176" t="s">
        <v>11357</v>
      </c>
      <c r="G273" s="177" t="s">
        <v>987</v>
      </c>
      <c r="H273" s="178">
        <v>1</v>
      </c>
      <c r="I273" s="179"/>
      <c r="J273" s="180">
        <f>ROUND(I273*H273,2)</f>
        <v>0</v>
      </c>
      <c r="K273" s="176" t="s">
        <v>933</v>
      </c>
      <c r="L273" s="42"/>
      <c r="M273" s="181" t="s">
        <v>19</v>
      </c>
      <c r="N273" s="182" t="s">
        <v>46</v>
      </c>
      <c r="O273" s="67"/>
      <c r="P273" s="183">
        <f>O273*H273</f>
        <v>0</v>
      </c>
      <c r="Q273" s="183">
        <v>0</v>
      </c>
      <c r="R273" s="183">
        <f>Q273*H273</f>
        <v>0</v>
      </c>
      <c r="S273" s="183">
        <v>0</v>
      </c>
      <c r="T273" s="184">
        <f>S273*H273</f>
        <v>0</v>
      </c>
      <c r="U273" s="37"/>
      <c r="V273" s="37"/>
      <c r="W273" s="37"/>
      <c r="X273" s="37"/>
      <c r="Y273" s="37"/>
      <c r="Z273" s="37"/>
      <c r="AA273" s="37"/>
      <c r="AB273" s="37"/>
      <c r="AC273" s="37"/>
      <c r="AD273" s="37"/>
      <c r="AE273" s="37"/>
      <c r="AR273" s="185" t="s">
        <v>187</v>
      </c>
      <c r="AT273" s="185" t="s">
        <v>350</v>
      </c>
      <c r="AU273" s="185" t="s">
        <v>83</v>
      </c>
      <c r="AY273" s="20" t="s">
        <v>349</v>
      </c>
      <c r="BE273" s="186">
        <f>IF(N273="základní",J273,0)</f>
        <v>0</v>
      </c>
      <c r="BF273" s="186">
        <f>IF(N273="snížená",J273,0)</f>
        <v>0</v>
      </c>
      <c r="BG273" s="186">
        <f>IF(N273="zákl. přenesená",J273,0)</f>
        <v>0</v>
      </c>
      <c r="BH273" s="186">
        <f>IF(N273="sníž. přenesená",J273,0)</f>
        <v>0</v>
      </c>
      <c r="BI273" s="186">
        <f>IF(N273="nulová",J273,0)</f>
        <v>0</v>
      </c>
      <c r="BJ273" s="20" t="s">
        <v>83</v>
      </c>
      <c r="BK273" s="186">
        <f>ROUND(I273*H273,2)</f>
        <v>0</v>
      </c>
      <c r="BL273" s="20" t="s">
        <v>187</v>
      </c>
      <c r="BM273" s="185" t="s">
        <v>1773</v>
      </c>
    </row>
    <row r="274" spans="1:65" s="2" customFormat="1" ht="19.2">
      <c r="A274" s="37"/>
      <c r="B274" s="38"/>
      <c r="C274" s="39"/>
      <c r="D274" s="194" t="s">
        <v>952</v>
      </c>
      <c r="E274" s="39"/>
      <c r="F274" s="251" t="s">
        <v>11442</v>
      </c>
      <c r="G274" s="39"/>
      <c r="H274" s="39"/>
      <c r="I274" s="189"/>
      <c r="J274" s="39"/>
      <c r="K274" s="39"/>
      <c r="L274" s="42"/>
      <c r="M274" s="190"/>
      <c r="N274" s="191"/>
      <c r="O274" s="67"/>
      <c r="P274" s="67"/>
      <c r="Q274" s="67"/>
      <c r="R274" s="67"/>
      <c r="S274" s="67"/>
      <c r="T274" s="68"/>
      <c r="U274" s="37"/>
      <c r="V274" s="37"/>
      <c r="W274" s="37"/>
      <c r="X274" s="37"/>
      <c r="Y274" s="37"/>
      <c r="Z274" s="37"/>
      <c r="AA274" s="37"/>
      <c r="AB274" s="37"/>
      <c r="AC274" s="37"/>
      <c r="AD274" s="37"/>
      <c r="AE274" s="37"/>
      <c r="AT274" s="20" t="s">
        <v>952</v>
      </c>
      <c r="AU274" s="20" t="s">
        <v>83</v>
      </c>
    </row>
    <row r="275" spans="1:65" s="2" customFormat="1" ht="145.5" customHeight="1">
      <c r="A275" s="37"/>
      <c r="B275" s="38"/>
      <c r="C275" s="174" t="s">
        <v>753</v>
      </c>
      <c r="D275" s="174" t="s">
        <v>350</v>
      </c>
      <c r="E275" s="175" t="s">
        <v>11443</v>
      </c>
      <c r="F275" s="176" t="s">
        <v>11444</v>
      </c>
      <c r="G275" s="177" t="s">
        <v>987</v>
      </c>
      <c r="H275" s="178">
        <v>1</v>
      </c>
      <c r="I275" s="179"/>
      <c r="J275" s="180">
        <f>ROUND(I275*H275,2)</f>
        <v>0</v>
      </c>
      <c r="K275" s="176" t="s">
        <v>933</v>
      </c>
      <c r="L275" s="42"/>
      <c r="M275" s="181" t="s">
        <v>19</v>
      </c>
      <c r="N275" s="182" t="s">
        <v>46</v>
      </c>
      <c r="O275" s="67"/>
      <c r="P275" s="183">
        <f>O275*H275</f>
        <v>0</v>
      </c>
      <c r="Q275" s="183">
        <v>0</v>
      </c>
      <c r="R275" s="183">
        <f>Q275*H275</f>
        <v>0</v>
      </c>
      <c r="S275" s="183">
        <v>0</v>
      </c>
      <c r="T275" s="184">
        <f>S275*H275</f>
        <v>0</v>
      </c>
      <c r="U275" s="37"/>
      <c r="V275" s="37"/>
      <c r="W275" s="37"/>
      <c r="X275" s="37"/>
      <c r="Y275" s="37"/>
      <c r="Z275" s="37"/>
      <c r="AA275" s="37"/>
      <c r="AB275" s="37"/>
      <c r="AC275" s="37"/>
      <c r="AD275" s="37"/>
      <c r="AE275" s="37"/>
      <c r="AR275" s="185" t="s">
        <v>187</v>
      </c>
      <c r="AT275" s="185" t="s">
        <v>350</v>
      </c>
      <c r="AU275" s="185" t="s">
        <v>83</v>
      </c>
      <c r="AY275" s="20" t="s">
        <v>349</v>
      </c>
      <c r="BE275" s="186">
        <f>IF(N275="základní",J275,0)</f>
        <v>0</v>
      </c>
      <c r="BF275" s="186">
        <f>IF(N275="snížená",J275,0)</f>
        <v>0</v>
      </c>
      <c r="BG275" s="186">
        <f>IF(N275="zákl. přenesená",J275,0)</f>
        <v>0</v>
      </c>
      <c r="BH275" s="186">
        <f>IF(N275="sníž. přenesená",J275,0)</f>
        <v>0</v>
      </c>
      <c r="BI275" s="186">
        <f>IF(N275="nulová",J275,0)</f>
        <v>0</v>
      </c>
      <c r="BJ275" s="20" t="s">
        <v>83</v>
      </c>
      <c r="BK275" s="186">
        <f>ROUND(I275*H275,2)</f>
        <v>0</v>
      </c>
      <c r="BL275" s="20" t="s">
        <v>187</v>
      </c>
      <c r="BM275" s="185" t="s">
        <v>5555</v>
      </c>
    </row>
    <row r="276" spans="1:65" s="2" customFormat="1" ht="19.2">
      <c r="A276" s="37"/>
      <c r="B276" s="38"/>
      <c r="C276" s="39"/>
      <c r="D276" s="194" t="s">
        <v>952</v>
      </c>
      <c r="E276" s="39"/>
      <c r="F276" s="251" t="s">
        <v>11445</v>
      </c>
      <c r="G276" s="39"/>
      <c r="H276" s="39"/>
      <c r="I276" s="189"/>
      <c r="J276" s="39"/>
      <c r="K276" s="39"/>
      <c r="L276" s="42"/>
      <c r="M276" s="190"/>
      <c r="N276" s="191"/>
      <c r="O276" s="67"/>
      <c r="P276" s="67"/>
      <c r="Q276" s="67"/>
      <c r="R276" s="67"/>
      <c r="S276" s="67"/>
      <c r="T276" s="68"/>
      <c r="U276" s="37"/>
      <c r="V276" s="37"/>
      <c r="W276" s="37"/>
      <c r="X276" s="37"/>
      <c r="Y276" s="37"/>
      <c r="Z276" s="37"/>
      <c r="AA276" s="37"/>
      <c r="AB276" s="37"/>
      <c r="AC276" s="37"/>
      <c r="AD276" s="37"/>
      <c r="AE276" s="37"/>
      <c r="AT276" s="20" t="s">
        <v>952</v>
      </c>
      <c r="AU276" s="20" t="s">
        <v>83</v>
      </c>
    </row>
    <row r="277" spans="1:65" s="2" customFormat="1" ht="24.15" customHeight="1">
      <c r="A277" s="37"/>
      <c r="B277" s="38"/>
      <c r="C277" s="174" t="s">
        <v>3364</v>
      </c>
      <c r="D277" s="174" t="s">
        <v>350</v>
      </c>
      <c r="E277" s="175" t="s">
        <v>11446</v>
      </c>
      <c r="F277" s="176" t="s">
        <v>11292</v>
      </c>
      <c r="G277" s="177" t="s">
        <v>987</v>
      </c>
      <c r="H277" s="178">
        <v>1</v>
      </c>
      <c r="I277" s="179"/>
      <c r="J277" s="180">
        <f>ROUND(I277*H277,2)</f>
        <v>0</v>
      </c>
      <c r="K277" s="176" t="s">
        <v>933</v>
      </c>
      <c r="L277" s="42"/>
      <c r="M277" s="181" t="s">
        <v>19</v>
      </c>
      <c r="N277" s="182" t="s">
        <v>46</v>
      </c>
      <c r="O277" s="67"/>
      <c r="P277" s="183">
        <f>O277*H277</f>
        <v>0</v>
      </c>
      <c r="Q277" s="183">
        <v>0</v>
      </c>
      <c r="R277" s="183">
        <f>Q277*H277</f>
        <v>0</v>
      </c>
      <c r="S277" s="183">
        <v>0</v>
      </c>
      <c r="T277" s="184">
        <f>S277*H277</f>
        <v>0</v>
      </c>
      <c r="U277" s="37"/>
      <c r="V277" s="37"/>
      <c r="W277" s="37"/>
      <c r="X277" s="37"/>
      <c r="Y277" s="37"/>
      <c r="Z277" s="37"/>
      <c r="AA277" s="37"/>
      <c r="AB277" s="37"/>
      <c r="AC277" s="37"/>
      <c r="AD277" s="37"/>
      <c r="AE277" s="37"/>
      <c r="AR277" s="185" t="s">
        <v>187</v>
      </c>
      <c r="AT277" s="185" t="s">
        <v>350</v>
      </c>
      <c r="AU277" s="185" t="s">
        <v>83</v>
      </c>
      <c r="AY277" s="20" t="s">
        <v>349</v>
      </c>
      <c r="BE277" s="186">
        <f>IF(N277="základní",J277,0)</f>
        <v>0</v>
      </c>
      <c r="BF277" s="186">
        <f>IF(N277="snížená",J277,0)</f>
        <v>0</v>
      </c>
      <c r="BG277" s="186">
        <f>IF(N277="zákl. přenesená",J277,0)</f>
        <v>0</v>
      </c>
      <c r="BH277" s="186">
        <f>IF(N277="sníž. přenesená",J277,0)</f>
        <v>0</v>
      </c>
      <c r="BI277" s="186">
        <f>IF(N277="nulová",J277,0)</f>
        <v>0</v>
      </c>
      <c r="BJ277" s="20" t="s">
        <v>83</v>
      </c>
      <c r="BK277" s="186">
        <f>ROUND(I277*H277,2)</f>
        <v>0</v>
      </c>
      <c r="BL277" s="20" t="s">
        <v>187</v>
      </c>
      <c r="BM277" s="185" t="s">
        <v>5571</v>
      </c>
    </row>
    <row r="278" spans="1:65" s="2" customFormat="1" ht="19.2">
      <c r="A278" s="37"/>
      <c r="B278" s="38"/>
      <c r="C278" s="39"/>
      <c r="D278" s="194" t="s">
        <v>952</v>
      </c>
      <c r="E278" s="39"/>
      <c r="F278" s="251" t="s">
        <v>11293</v>
      </c>
      <c r="G278" s="39"/>
      <c r="H278" s="39"/>
      <c r="I278" s="189"/>
      <c r="J278" s="39"/>
      <c r="K278" s="39"/>
      <c r="L278" s="42"/>
      <c r="M278" s="190"/>
      <c r="N278" s="191"/>
      <c r="O278" s="67"/>
      <c r="P278" s="67"/>
      <c r="Q278" s="67"/>
      <c r="R278" s="67"/>
      <c r="S278" s="67"/>
      <c r="T278" s="68"/>
      <c r="U278" s="37"/>
      <c r="V278" s="37"/>
      <c r="W278" s="37"/>
      <c r="X278" s="37"/>
      <c r="Y278" s="37"/>
      <c r="Z278" s="37"/>
      <c r="AA278" s="37"/>
      <c r="AB278" s="37"/>
      <c r="AC278" s="37"/>
      <c r="AD278" s="37"/>
      <c r="AE278" s="37"/>
      <c r="AT278" s="20" t="s">
        <v>952</v>
      </c>
      <c r="AU278" s="20" t="s">
        <v>83</v>
      </c>
    </row>
    <row r="279" spans="1:65" s="2" customFormat="1" ht="37.799999999999997" customHeight="1">
      <c r="A279" s="37"/>
      <c r="B279" s="38"/>
      <c r="C279" s="174" t="s">
        <v>758</v>
      </c>
      <c r="D279" s="174" t="s">
        <v>350</v>
      </c>
      <c r="E279" s="175" t="s">
        <v>11447</v>
      </c>
      <c r="F279" s="176" t="s">
        <v>11332</v>
      </c>
      <c r="G279" s="177" t="s">
        <v>987</v>
      </c>
      <c r="H279" s="178">
        <v>1</v>
      </c>
      <c r="I279" s="179"/>
      <c r="J279" s="180">
        <f>ROUND(I279*H279,2)</f>
        <v>0</v>
      </c>
      <c r="K279" s="176" t="s">
        <v>933</v>
      </c>
      <c r="L279" s="42"/>
      <c r="M279" s="181" t="s">
        <v>19</v>
      </c>
      <c r="N279" s="182" t="s">
        <v>46</v>
      </c>
      <c r="O279" s="67"/>
      <c r="P279" s="183">
        <f>O279*H279</f>
        <v>0</v>
      </c>
      <c r="Q279" s="183">
        <v>0</v>
      </c>
      <c r="R279" s="183">
        <f>Q279*H279</f>
        <v>0</v>
      </c>
      <c r="S279" s="183">
        <v>0</v>
      </c>
      <c r="T279" s="184">
        <f>S279*H279</f>
        <v>0</v>
      </c>
      <c r="U279" s="37"/>
      <c r="V279" s="37"/>
      <c r="W279" s="37"/>
      <c r="X279" s="37"/>
      <c r="Y279" s="37"/>
      <c r="Z279" s="37"/>
      <c r="AA279" s="37"/>
      <c r="AB279" s="37"/>
      <c r="AC279" s="37"/>
      <c r="AD279" s="37"/>
      <c r="AE279" s="37"/>
      <c r="AR279" s="185" t="s">
        <v>187</v>
      </c>
      <c r="AT279" s="185" t="s">
        <v>350</v>
      </c>
      <c r="AU279" s="185" t="s">
        <v>83</v>
      </c>
      <c r="AY279" s="20" t="s">
        <v>349</v>
      </c>
      <c r="BE279" s="186">
        <f>IF(N279="základní",J279,0)</f>
        <v>0</v>
      </c>
      <c r="BF279" s="186">
        <f>IF(N279="snížená",J279,0)</f>
        <v>0</v>
      </c>
      <c r="BG279" s="186">
        <f>IF(N279="zákl. přenesená",J279,0)</f>
        <v>0</v>
      </c>
      <c r="BH279" s="186">
        <f>IF(N279="sníž. přenesená",J279,0)</f>
        <v>0</v>
      </c>
      <c r="BI279" s="186">
        <f>IF(N279="nulová",J279,0)</f>
        <v>0</v>
      </c>
      <c r="BJ279" s="20" t="s">
        <v>83</v>
      </c>
      <c r="BK279" s="186">
        <f>ROUND(I279*H279,2)</f>
        <v>0</v>
      </c>
      <c r="BL279" s="20" t="s">
        <v>187</v>
      </c>
      <c r="BM279" s="185" t="s">
        <v>5579</v>
      </c>
    </row>
    <row r="280" spans="1:65" s="11" customFormat="1" ht="25.95" customHeight="1">
      <c r="B280" s="160"/>
      <c r="C280" s="161"/>
      <c r="D280" s="162" t="s">
        <v>74</v>
      </c>
      <c r="E280" s="163" t="s">
        <v>11448</v>
      </c>
      <c r="F280" s="163" t="s">
        <v>11448</v>
      </c>
      <c r="G280" s="161"/>
      <c r="H280" s="161"/>
      <c r="I280" s="164"/>
      <c r="J280" s="165">
        <f>BK280</f>
        <v>0</v>
      </c>
      <c r="K280" s="161"/>
      <c r="L280" s="166"/>
      <c r="M280" s="167"/>
      <c r="N280" s="168"/>
      <c r="O280" s="168"/>
      <c r="P280" s="169">
        <f>SUM(P281:P297)</f>
        <v>0</v>
      </c>
      <c r="Q280" s="168"/>
      <c r="R280" s="169">
        <f>SUM(R281:R297)</f>
        <v>0</v>
      </c>
      <c r="S280" s="168"/>
      <c r="T280" s="170">
        <f>SUM(T281:T297)</f>
        <v>0</v>
      </c>
      <c r="AR280" s="171" t="s">
        <v>83</v>
      </c>
      <c r="AT280" s="172" t="s">
        <v>74</v>
      </c>
      <c r="AU280" s="172" t="s">
        <v>75</v>
      </c>
      <c r="AY280" s="171" t="s">
        <v>349</v>
      </c>
      <c r="BK280" s="173">
        <f>SUM(BK281:BK297)</f>
        <v>0</v>
      </c>
    </row>
    <row r="281" spans="1:65" s="2" customFormat="1" ht="168" customHeight="1">
      <c r="A281" s="37"/>
      <c r="B281" s="38"/>
      <c r="C281" s="174" t="s">
        <v>3373</v>
      </c>
      <c r="D281" s="174" t="s">
        <v>350</v>
      </c>
      <c r="E281" s="175" t="s">
        <v>11449</v>
      </c>
      <c r="F281" s="176" t="s">
        <v>11450</v>
      </c>
      <c r="G281" s="177" t="s">
        <v>987</v>
      </c>
      <c r="H281" s="178">
        <v>1</v>
      </c>
      <c r="I281" s="179"/>
      <c r="J281" s="180">
        <f>ROUND(I281*H281,2)</f>
        <v>0</v>
      </c>
      <c r="K281" s="176" t="s">
        <v>933</v>
      </c>
      <c r="L281" s="42"/>
      <c r="M281" s="181" t="s">
        <v>19</v>
      </c>
      <c r="N281" s="182" t="s">
        <v>46</v>
      </c>
      <c r="O281" s="67"/>
      <c r="P281" s="183">
        <f>O281*H281</f>
        <v>0</v>
      </c>
      <c r="Q281" s="183">
        <v>0</v>
      </c>
      <c r="R281" s="183">
        <f>Q281*H281</f>
        <v>0</v>
      </c>
      <c r="S281" s="183">
        <v>0</v>
      </c>
      <c r="T281" s="184">
        <f>S281*H281</f>
        <v>0</v>
      </c>
      <c r="U281" s="37"/>
      <c r="V281" s="37"/>
      <c r="W281" s="37"/>
      <c r="X281" s="37"/>
      <c r="Y281" s="37"/>
      <c r="Z281" s="37"/>
      <c r="AA281" s="37"/>
      <c r="AB281" s="37"/>
      <c r="AC281" s="37"/>
      <c r="AD281" s="37"/>
      <c r="AE281" s="37"/>
      <c r="AR281" s="185" t="s">
        <v>187</v>
      </c>
      <c r="AT281" s="185" t="s">
        <v>350</v>
      </c>
      <c r="AU281" s="185" t="s">
        <v>83</v>
      </c>
      <c r="AY281" s="20" t="s">
        <v>349</v>
      </c>
      <c r="BE281" s="186">
        <f>IF(N281="základní",J281,0)</f>
        <v>0</v>
      </c>
      <c r="BF281" s="186">
        <f>IF(N281="snížená",J281,0)</f>
        <v>0</v>
      </c>
      <c r="BG281" s="186">
        <f>IF(N281="zákl. přenesená",J281,0)</f>
        <v>0</v>
      </c>
      <c r="BH281" s="186">
        <f>IF(N281="sníž. přenesená",J281,0)</f>
        <v>0</v>
      </c>
      <c r="BI281" s="186">
        <f>IF(N281="nulová",J281,0)</f>
        <v>0</v>
      </c>
      <c r="BJ281" s="20" t="s">
        <v>83</v>
      </c>
      <c r="BK281" s="186">
        <f>ROUND(I281*H281,2)</f>
        <v>0</v>
      </c>
      <c r="BL281" s="20" t="s">
        <v>187</v>
      </c>
      <c r="BM281" s="185" t="s">
        <v>5587</v>
      </c>
    </row>
    <row r="282" spans="1:65" s="2" customFormat="1" ht="19.2">
      <c r="A282" s="37"/>
      <c r="B282" s="38"/>
      <c r="C282" s="39"/>
      <c r="D282" s="194" t="s">
        <v>952</v>
      </c>
      <c r="E282" s="39"/>
      <c r="F282" s="251" t="s">
        <v>11451</v>
      </c>
      <c r="G282" s="39"/>
      <c r="H282" s="39"/>
      <c r="I282" s="189"/>
      <c r="J282" s="39"/>
      <c r="K282" s="39"/>
      <c r="L282" s="42"/>
      <c r="M282" s="190"/>
      <c r="N282" s="191"/>
      <c r="O282" s="67"/>
      <c r="P282" s="67"/>
      <c r="Q282" s="67"/>
      <c r="R282" s="67"/>
      <c r="S282" s="67"/>
      <c r="T282" s="68"/>
      <c r="U282" s="37"/>
      <c r="V282" s="37"/>
      <c r="W282" s="37"/>
      <c r="X282" s="37"/>
      <c r="Y282" s="37"/>
      <c r="Z282" s="37"/>
      <c r="AA282" s="37"/>
      <c r="AB282" s="37"/>
      <c r="AC282" s="37"/>
      <c r="AD282" s="37"/>
      <c r="AE282" s="37"/>
      <c r="AT282" s="20" t="s">
        <v>952</v>
      </c>
      <c r="AU282" s="20" t="s">
        <v>83</v>
      </c>
    </row>
    <row r="283" spans="1:65" s="2" customFormat="1" ht="55.5" customHeight="1">
      <c r="A283" s="37"/>
      <c r="B283" s="38"/>
      <c r="C283" s="174" t="s">
        <v>762</v>
      </c>
      <c r="D283" s="174" t="s">
        <v>350</v>
      </c>
      <c r="E283" s="175" t="s">
        <v>11452</v>
      </c>
      <c r="F283" s="176" t="s">
        <v>11453</v>
      </c>
      <c r="G283" s="177" t="s">
        <v>987</v>
      </c>
      <c r="H283" s="178">
        <v>1</v>
      </c>
      <c r="I283" s="179"/>
      <c r="J283" s="180">
        <f>ROUND(I283*H283,2)</f>
        <v>0</v>
      </c>
      <c r="K283" s="176" t="s">
        <v>933</v>
      </c>
      <c r="L283" s="42"/>
      <c r="M283" s="181" t="s">
        <v>19</v>
      </c>
      <c r="N283" s="182" t="s">
        <v>46</v>
      </c>
      <c r="O283" s="67"/>
      <c r="P283" s="183">
        <f>O283*H283</f>
        <v>0</v>
      </c>
      <c r="Q283" s="183">
        <v>0</v>
      </c>
      <c r="R283" s="183">
        <f>Q283*H283</f>
        <v>0</v>
      </c>
      <c r="S283" s="183">
        <v>0</v>
      </c>
      <c r="T283" s="184">
        <f>S283*H283</f>
        <v>0</v>
      </c>
      <c r="U283" s="37"/>
      <c r="V283" s="37"/>
      <c r="W283" s="37"/>
      <c r="X283" s="37"/>
      <c r="Y283" s="37"/>
      <c r="Z283" s="37"/>
      <c r="AA283" s="37"/>
      <c r="AB283" s="37"/>
      <c r="AC283" s="37"/>
      <c r="AD283" s="37"/>
      <c r="AE283" s="37"/>
      <c r="AR283" s="185" t="s">
        <v>187</v>
      </c>
      <c r="AT283" s="185" t="s">
        <v>350</v>
      </c>
      <c r="AU283" s="185" t="s">
        <v>83</v>
      </c>
      <c r="AY283" s="20" t="s">
        <v>349</v>
      </c>
      <c r="BE283" s="186">
        <f>IF(N283="základní",J283,0)</f>
        <v>0</v>
      </c>
      <c r="BF283" s="186">
        <f>IF(N283="snížená",J283,0)</f>
        <v>0</v>
      </c>
      <c r="BG283" s="186">
        <f>IF(N283="zákl. přenesená",J283,0)</f>
        <v>0</v>
      </c>
      <c r="BH283" s="186">
        <f>IF(N283="sníž. přenesená",J283,0)</f>
        <v>0</v>
      </c>
      <c r="BI283" s="186">
        <f>IF(N283="nulová",J283,0)</f>
        <v>0</v>
      </c>
      <c r="BJ283" s="20" t="s">
        <v>83</v>
      </c>
      <c r="BK283" s="186">
        <f>ROUND(I283*H283,2)</f>
        <v>0</v>
      </c>
      <c r="BL283" s="20" t="s">
        <v>187</v>
      </c>
      <c r="BM283" s="185" t="s">
        <v>5595</v>
      </c>
    </row>
    <row r="284" spans="1:65" s="2" customFormat="1" ht="19.2">
      <c r="A284" s="37"/>
      <c r="B284" s="38"/>
      <c r="C284" s="39"/>
      <c r="D284" s="194" t="s">
        <v>952</v>
      </c>
      <c r="E284" s="39"/>
      <c r="F284" s="251" t="s">
        <v>11302</v>
      </c>
      <c r="G284" s="39"/>
      <c r="H284" s="39"/>
      <c r="I284" s="189"/>
      <c r="J284" s="39"/>
      <c r="K284" s="39"/>
      <c r="L284" s="42"/>
      <c r="M284" s="190"/>
      <c r="N284" s="191"/>
      <c r="O284" s="67"/>
      <c r="P284" s="67"/>
      <c r="Q284" s="67"/>
      <c r="R284" s="67"/>
      <c r="S284" s="67"/>
      <c r="T284" s="68"/>
      <c r="U284" s="37"/>
      <c r="V284" s="37"/>
      <c r="W284" s="37"/>
      <c r="X284" s="37"/>
      <c r="Y284" s="37"/>
      <c r="Z284" s="37"/>
      <c r="AA284" s="37"/>
      <c r="AB284" s="37"/>
      <c r="AC284" s="37"/>
      <c r="AD284" s="37"/>
      <c r="AE284" s="37"/>
      <c r="AT284" s="20" t="s">
        <v>952</v>
      </c>
      <c r="AU284" s="20" t="s">
        <v>83</v>
      </c>
    </row>
    <row r="285" spans="1:65" s="2" customFormat="1" ht="55.5" customHeight="1">
      <c r="A285" s="37"/>
      <c r="B285" s="38"/>
      <c r="C285" s="174" t="s">
        <v>3379</v>
      </c>
      <c r="D285" s="174" t="s">
        <v>350</v>
      </c>
      <c r="E285" s="175" t="s">
        <v>11454</v>
      </c>
      <c r="F285" s="176" t="s">
        <v>11455</v>
      </c>
      <c r="G285" s="177" t="s">
        <v>987</v>
      </c>
      <c r="H285" s="178">
        <v>1</v>
      </c>
      <c r="I285" s="179"/>
      <c r="J285" s="180">
        <f>ROUND(I285*H285,2)</f>
        <v>0</v>
      </c>
      <c r="K285" s="176" t="s">
        <v>933</v>
      </c>
      <c r="L285" s="42"/>
      <c r="M285" s="181" t="s">
        <v>19</v>
      </c>
      <c r="N285" s="182" t="s">
        <v>46</v>
      </c>
      <c r="O285" s="67"/>
      <c r="P285" s="183">
        <f>O285*H285</f>
        <v>0</v>
      </c>
      <c r="Q285" s="183">
        <v>0</v>
      </c>
      <c r="R285" s="183">
        <f>Q285*H285</f>
        <v>0</v>
      </c>
      <c r="S285" s="183">
        <v>0</v>
      </c>
      <c r="T285" s="184">
        <f>S285*H285</f>
        <v>0</v>
      </c>
      <c r="U285" s="37"/>
      <c r="V285" s="37"/>
      <c r="W285" s="37"/>
      <c r="X285" s="37"/>
      <c r="Y285" s="37"/>
      <c r="Z285" s="37"/>
      <c r="AA285" s="37"/>
      <c r="AB285" s="37"/>
      <c r="AC285" s="37"/>
      <c r="AD285" s="37"/>
      <c r="AE285" s="37"/>
      <c r="AR285" s="185" t="s">
        <v>187</v>
      </c>
      <c r="AT285" s="185" t="s">
        <v>350</v>
      </c>
      <c r="AU285" s="185" t="s">
        <v>83</v>
      </c>
      <c r="AY285" s="20" t="s">
        <v>349</v>
      </c>
      <c r="BE285" s="186">
        <f>IF(N285="základní",J285,0)</f>
        <v>0</v>
      </c>
      <c r="BF285" s="186">
        <f>IF(N285="snížená",J285,0)</f>
        <v>0</v>
      </c>
      <c r="BG285" s="186">
        <f>IF(N285="zákl. přenesená",J285,0)</f>
        <v>0</v>
      </c>
      <c r="BH285" s="186">
        <f>IF(N285="sníž. přenesená",J285,0)</f>
        <v>0</v>
      </c>
      <c r="BI285" s="186">
        <f>IF(N285="nulová",J285,0)</f>
        <v>0</v>
      </c>
      <c r="BJ285" s="20" t="s">
        <v>83</v>
      </c>
      <c r="BK285" s="186">
        <f>ROUND(I285*H285,2)</f>
        <v>0</v>
      </c>
      <c r="BL285" s="20" t="s">
        <v>187</v>
      </c>
      <c r="BM285" s="185" t="s">
        <v>5602</v>
      </c>
    </row>
    <row r="286" spans="1:65" s="2" customFormat="1" ht="19.2">
      <c r="A286" s="37"/>
      <c r="B286" s="38"/>
      <c r="C286" s="39"/>
      <c r="D286" s="194" t="s">
        <v>952</v>
      </c>
      <c r="E286" s="39"/>
      <c r="F286" s="251" t="s">
        <v>11364</v>
      </c>
      <c r="G286" s="39"/>
      <c r="H286" s="39"/>
      <c r="I286" s="189"/>
      <c r="J286" s="39"/>
      <c r="K286" s="39"/>
      <c r="L286" s="42"/>
      <c r="M286" s="190"/>
      <c r="N286" s="191"/>
      <c r="O286" s="67"/>
      <c r="P286" s="67"/>
      <c r="Q286" s="67"/>
      <c r="R286" s="67"/>
      <c r="S286" s="67"/>
      <c r="T286" s="68"/>
      <c r="U286" s="37"/>
      <c r="V286" s="37"/>
      <c r="W286" s="37"/>
      <c r="X286" s="37"/>
      <c r="Y286" s="37"/>
      <c r="Z286" s="37"/>
      <c r="AA286" s="37"/>
      <c r="AB286" s="37"/>
      <c r="AC286" s="37"/>
      <c r="AD286" s="37"/>
      <c r="AE286" s="37"/>
      <c r="AT286" s="20" t="s">
        <v>952</v>
      </c>
      <c r="AU286" s="20" t="s">
        <v>83</v>
      </c>
    </row>
    <row r="287" spans="1:65" s="2" customFormat="1" ht="44.25" customHeight="1">
      <c r="A287" s="37"/>
      <c r="B287" s="38"/>
      <c r="C287" s="174" t="s">
        <v>768</v>
      </c>
      <c r="D287" s="174" t="s">
        <v>350</v>
      </c>
      <c r="E287" s="175" t="s">
        <v>11456</v>
      </c>
      <c r="F287" s="176" t="s">
        <v>11248</v>
      </c>
      <c r="G287" s="177" t="s">
        <v>987</v>
      </c>
      <c r="H287" s="178">
        <v>1</v>
      </c>
      <c r="I287" s="179"/>
      <c r="J287" s="180">
        <f>ROUND(I287*H287,2)</f>
        <v>0</v>
      </c>
      <c r="K287" s="176" t="s">
        <v>933</v>
      </c>
      <c r="L287" s="42"/>
      <c r="M287" s="181" t="s">
        <v>19</v>
      </c>
      <c r="N287" s="182" t="s">
        <v>46</v>
      </c>
      <c r="O287" s="67"/>
      <c r="P287" s="183">
        <f>O287*H287</f>
        <v>0</v>
      </c>
      <c r="Q287" s="183">
        <v>0</v>
      </c>
      <c r="R287" s="183">
        <f>Q287*H287</f>
        <v>0</v>
      </c>
      <c r="S287" s="183">
        <v>0</v>
      </c>
      <c r="T287" s="184">
        <f>S287*H287</f>
        <v>0</v>
      </c>
      <c r="U287" s="37"/>
      <c r="V287" s="37"/>
      <c r="W287" s="37"/>
      <c r="X287" s="37"/>
      <c r="Y287" s="37"/>
      <c r="Z287" s="37"/>
      <c r="AA287" s="37"/>
      <c r="AB287" s="37"/>
      <c r="AC287" s="37"/>
      <c r="AD287" s="37"/>
      <c r="AE287" s="37"/>
      <c r="AR287" s="185" t="s">
        <v>187</v>
      </c>
      <c r="AT287" s="185" t="s">
        <v>350</v>
      </c>
      <c r="AU287" s="185" t="s">
        <v>83</v>
      </c>
      <c r="AY287" s="20" t="s">
        <v>349</v>
      </c>
      <c r="BE287" s="186">
        <f>IF(N287="základní",J287,0)</f>
        <v>0</v>
      </c>
      <c r="BF287" s="186">
        <f>IF(N287="snížená",J287,0)</f>
        <v>0</v>
      </c>
      <c r="BG287" s="186">
        <f>IF(N287="zákl. přenesená",J287,0)</f>
        <v>0</v>
      </c>
      <c r="BH287" s="186">
        <f>IF(N287="sníž. přenesená",J287,0)</f>
        <v>0</v>
      </c>
      <c r="BI287" s="186">
        <f>IF(N287="nulová",J287,0)</f>
        <v>0</v>
      </c>
      <c r="BJ287" s="20" t="s">
        <v>83</v>
      </c>
      <c r="BK287" s="186">
        <f>ROUND(I287*H287,2)</f>
        <v>0</v>
      </c>
      <c r="BL287" s="20" t="s">
        <v>187</v>
      </c>
      <c r="BM287" s="185" t="s">
        <v>5610</v>
      </c>
    </row>
    <row r="288" spans="1:65" s="2" customFormat="1" ht="19.2">
      <c r="A288" s="37"/>
      <c r="B288" s="38"/>
      <c r="C288" s="39"/>
      <c r="D288" s="194" t="s">
        <v>952</v>
      </c>
      <c r="E288" s="39"/>
      <c r="F288" s="251" t="s">
        <v>11457</v>
      </c>
      <c r="G288" s="39"/>
      <c r="H288" s="39"/>
      <c r="I288" s="189"/>
      <c r="J288" s="39"/>
      <c r="K288" s="39"/>
      <c r="L288" s="42"/>
      <c r="M288" s="190"/>
      <c r="N288" s="191"/>
      <c r="O288" s="67"/>
      <c r="P288" s="67"/>
      <c r="Q288" s="67"/>
      <c r="R288" s="67"/>
      <c r="S288" s="67"/>
      <c r="T288" s="68"/>
      <c r="U288" s="37"/>
      <c r="V288" s="37"/>
      <c r="W288" s="37"/>
      <c r="X288" s="37"/>
      <c r="Y288" s="37"/>
      <c r="Z288" s="37"/>
      <c r="AA288" s="37"/>
      <c r="AB288" s="37"/>
      <c r="AC288" s="37"/>
      <c r="AD288" s="37"/>
      <c r="AE288" s="37"/>
      <c r="AT288" s="20" t="s">
        <v>952</v>
      </c>
      <c r="AU288" s="20" t="s">
        <v>83</v>
      </c>
    </row>
    <row r="289" spans="1:65" s="2" customFormat="1" ht="55.5" customHeight="1">
      <c r="A289" s="37"/>
      <c r="B289" s="38"/>
      <c r="C289" s="174" t="s">
        <v>3385</v>
      </c>
      <c r="D289" s="174" t="s">
        <v>350</v>
      </c>
      <c r="E289" s="175" t="s">
        <v>11458</v>
      </c>
      <c r="F289" s="176" t="s">
        <v>11453</v>
      </c>
      <c r="G289" s="177" t="s">
        <v>987</v>
      </c>
      <c r="H289" s="178">
        <v>1</v>
      </c>
      <c r="I289" s="179"/>
      <c r="J289" s="180">
        <f>ROUND(I289*H289,2)</f>
        <v>0</v>
      </c>
      <c r="K289" s="176" t="s">
        <v>933</v>
      </c>
      <c r="L289" s="42"/>
      <c r="M289" s="181" t="s">
        <v>19</v>
      </c>
      <c r="N289" s="182" t="s">
        <v>46</v>
      </c>
      <c r="O289" s="67"/>
      <c r="P289" s="183">
        <f>O289*H289</f>
        <v>0</v>
      </c>
      <c r="Q289" s="183">
        <v>0</v>
      </c>
      <c r="R289" s="183">
        <f>Q289*H289</f>
        <v>0</v>
      </c>
      <c r="S289" s="183">
        <v>0</v>
      </c>
      <c r="T289" s="184">
        <f>S289*H289</f>
        <v>0</v>
      </c>
      <c r="U289" s="37"/>
      <c r="V289" s="37"/>
      <c r="W289" s="37"/>
      <c r="X289" s="37"/>
      <c r="Y289" s="37"/>
      <c r="Z289" s="37"/>
      <c r="AA289" s="37"/>
      <c r="AB289" s="37"/>
      <c r="AC289" s="37"/>
      <c r="AD289" s="37"/>
      <c r="AE289" s="37"/>
      <c r="AR289" s="185" t="s">
        <v>187</v>
      </c>
      <c r="AT289" s="185" t="s">
        <v>350</v>
      </c>
      <c r="AU289" s="185" t="s">
        <v>83</v>
      </c>
      <c r="AY289" s="20" t="s">
        <v>349</v>
      </c>
      <c r="BE289" s="186">
        <f>IF(N289="základní",J289,0)</f>
        <v>0</v>
      </c>
      <c r="BF289" s="186">
        <f>IF(N289="snížená",J289,0)</f>
        <v>0</v>
      </c>
      <c r="BG289" s="186">
        <f>IF(N289="zákl. přenesená",J289,0)</f>
        <v>0</v>
      </c>
      <c r="BH289" s="186">
        <f>IF(N289="sníž. přenesená",J289,0)</f>
        <v>0</v>
      </c>
      <c r="BI289" s="186">
        <f>IF(N289="nulová",J289,0)</f>
        <v>0</v>
      </c>
      <c r="BJ289" s="20" t="s">
        <v>83</v>
      </c>
      <c r="BK289" s="186">
        <f>ROUND(I289*H289,2)</f>
        <v>0</v>
      </c>
      <c r="BL289" s="20" t="s">
        <v>187</v>
      </c>
      <c r="BM289" s="185" t="s">
        <v>5618</v>
      </c>
    </row>
    <row r="290" spans="1:65" s="2" customFormat="1" ht="19.2">
      <c r="A290" s="37"/>
      <c r="B290" s="38"/>
      <c r="C290" s="39"/>
      <c r="D290" s="194" t="s">
        <v>952</v>
      </c>
      <c r="E290" s="39"/>
      <c r="F290" s="251" t="s">
        <v>11302</v>
      </c>
      <c r="G290" s="39"/>
      <c r="H290" s="39"/>
      <c r="I290" s="189"/>
      <c r="J290" s="39"/>
      <c r="K290" s="39"/>
      <c r="L290" s="42"/>
      <c r="M290" s="190"/>
      <c r="N290" s="191"/>
      <c r="O290" s="67"/>
      <c r="P290" s="67"/>
      <c r="Q290" s="67"/>
      <c r="R290" s="67"/>
      <c r="S290" s="67"/>
      <c r="T290" s="68"/>
      <c r="U290" s="37"/>
      <c r="V290" s="37"/>
      <c r="W290" s="37"/>
      <c r="X290" s="37"/>
      <c r="Y290" s="37"/>
      <c r="Z290" s="37"/>
      <c r="AA290" s="37"/>
      <c r="AB290" s="37"/>
      <c r="AC290" s="37"/>
      <c r="AD290" s="37"/>
      <c r="AE290" s="37"/>
      <c r="AT290" s="20" t="s">
        <v>952</v>
      </c>
      <c r="AU290" s="20" t="s">
        <v>83</v>
      </c>
    </row>
    <row r="291" spans="1:65" s="2" customFormat="1" ht="16.5" customHeight="1">
      <c r="A291" s="37"/>
      <c r="B291" s="38"/>
      <c r="C291" s="174" t="s">
        <v>773</v>
      </c>
      <c r="D291" s="174" t="s">
        <v>350</v>
      </c>
      <c r="E291" s="175" t="s">
        <v>11459</v>
      </c>
      <c r="F291" s="176" t="s">
        <v>11460</v>
      </c>
      <c r="G291" s="177" t="s">
        <v>987</v>
      </c>
      <c r="H291" s="178">
        <v>1</v>
      </c>
      <c r="I291" s="179"/>
      <c r="J291" s="180">
        <f>ROUND(I291*H291,2)</f>
        <v>0</v>
      </c>
      <c r="K291" s="176" t="s">
        <v>933</v>
      </c>
      <c r="L291" s="42"/>
      <c r="M291" s="181" t="s">
        <v>19</v>
      </c>
      <c r="N291" s="182" t="s">
        <v>46</v>
      </c>
      <c r="O291" s="67"/>
      <c r="P291" s="183">
        <f>O291*H291</f>
        <v>0</v>
      </c>
      <c r="Q291" s="183">
        <v>0</v>
      </c>
      <c r="R291" s="183">
        <f>Q291*H291</f>
        <v>0</v>
      </c>
      <c r="S291" s="183">
        <v>0</v>
      </c>
      <c r="T291" s="184">
        <f>S291*H291</f>
        <v>0</v>
      </c>
      <c r="U291" s="37"/>
      <c r="V291" s="37"/>
      <c r="W291" s="37"/>
      <c r="X291" s="37"/>
      <c r="Y291" s="37"/>
      <c r="Z291" s="37"/>
      <c r="AA291" s="37"/>
      <c r="AB291" s="37"/>
      <c r="AC291" s="37"/>
      <c r="AD291" s="37"/>
      <c r="AE291" s="37"/>
      <c r="AR291" s="185" t="s">
        <v>187</v>
      </c>
      <c r="AT291" s="185" t="s">
        <v>350</v>
      </c>
      <c r="AU291" s="185" t="s">
        <v>83</v>
      </c>
      <c r="AY291" s="20" t="s">
        <v>349</v>
      </c>
      <c r="BE291" s="186">
        <f>IF(N291="základní",J291,0)</f>
        <v>0</v>
      </c>
      <c r="BF291" s="186">
        <f>IF(N291="snížená",J291,0)</f>
        <v>0</v>
      </c>
      <c r="BG291" s="186">
        <f>IF(N291="zákl. přenesená",J291,0)</f>
        <v>0</v>
      </c>
      <c r="BH291" s="186">
        <f>IF(N291="sníž. přenesená",J291,0)</f>
        <v>0</v>
      </c>
      <c r="BI291" s="186">
        <f>IF(N291="nulová",J291,0)</f>
        <v>0</v>
      </c>
      <c r="BJ291" s="20" t="s">
        <v>83</v>
      </c>
      <c r="BK291" s="186">
        <f>ROUND(I291*H291,2)</f>
        <v>0</v>
      </c>
      <c r="BL291" s="20" t="s">
        <v>187</v>
      </c>
      <c r="BM291" s="185" t="s">
        <v>5626</v>
      </c>
    </row>
    <row r="292" spans="1:65" s="2" customFormat="1" ht="19.2">
      <c r="A292" s="37"/>
      <c r="B292" s="38"/>
      <c r="C292" s="39"/>
      <c r="D292" s="194" t="s">
        <v>952</v>
      </c>
      <c r="E292" s="39"/>
      <c r="F292" s="251" t="s">
        <v>11461</v>
      </c>
      <c r="G292" s="39"/>
      <c r="H292" s="39"/>
      <c r="I292" s="189"/>
      <c r="J292" s="39"/>
      <c r="K292" s="39"/>
      <c r="L292" s="42"/>
      <c r="M292" s="190"/>
      <c r="N292" s="191"/>
      <c r="O292" s="67"/>
      <c r="P292" s="67"/>
      <c r="Q292" s="67"/>
      <c r="R292" s="67"/>
      <c r="S292" s="67"/>
      <c r="T292" s="68"/>
      <c r="U292" s="37"/>
      <c r="V292" s="37"/>
      <c r="W292" s="37"/>
      <c r="X292" s="37"/>
      <c r="Y292" s="37"/>
      <c r="Z292" s="37"/>
      <c r="AA292" s="37"/>
      <c r="AB292" s="37"/>
      <c r="AC292" s="37"/>
      <c r="AD292" s="37"/>
      <c r="AE292" s="37"/>
      <c r="AT292" s="20" t="s">
        <v>952</v>
      </c>
      <c r="AU292" s="20" t="s">
        <v>83</v>
      </c>
    </row>
    <row r="293" spans="1:65" s="2" customFormat="1" ht="37.799999999999997" customHeight="1">
      <c r="A293" s="37"/>
      <c r="B293" s="38"/>
      <c r="C293" s="174" t="s">
        <v>3390</v>
      </c>
      <c r="D293" s="174" t="s">
        <v>350</v>
      </c>
      <c r="E293" s="175" t="s">
        <v>11462</v>
      </c>
      <c r="F293" s="176" t="s">
        <v>11332</v>
      </c>
      <c r="G293" s="177" t="s">
        <v>987</v>
      </c>
      <c r="H293" s="178">
        <v>1</v>
      </c>
      <c r="I293" s="179"/>
      <c r="J293" s="180">
        <f>ROUND(I293*H293,2)</f>
        <v>0</v>
      </c>
      <c r="K293" s="176" t="s">
        <v>933</v>
      </c>
      <c r="L293" s="42"/>
      <c r="M293" s="181" t="s">
        <v>19</v>
      </c>
      <c r="N293" s="182" t="s">
        <v>46</v>
      </c>
      <c r="O293" s="67"/>
      <c r="P293" s="183">
        <f>O293*H293</f>
        <v>0</v>
      </c>
      <c r="Q293" s="183">
        <v>0</v>
      </c>
      <c r="R293" s="183">
        <f>Q293*H293</f>
        <v>0</v>
      </c>
      <c r="S293" s="183">
        <v>0</v>
      </c>
      <c r="T293" s="184">
        <f>S293*H293</f>
        <v>0</v>
      </c>
      <c r="U293" s="37"/>
      <c r="V293" s="37"/>
      <c r="W293" s="37"/>
      <c r="X293" s="37"/>
      <c r="Y293" s="37"/>
      <c r="Z293" s="37"/>
      <c r="AA293" s="37"/>
      <c r="AB293" s="37"/>
      <c r="AC293" s="37"/>
      <c r="AD293" s="37"/>
      <c r="AE293" s="37"/>
      <c r="AR293" s="185" t="s">
        <v>187</v>
      </c>
      <c r="AT293" s="185" t="s">
        <v>350</v>
      </c>
      <c r="AU293" s="185" t="s">
        <v>83</v>
      </c>
      <c r="AY293" s="20" t="s">
        <v>349</v>
      </c>
      <c r="BE293" s="186">
        <f>IF(N293="základní",J293,0)</f>
        <v>0</v>
      </c>
      <c r="BF293" s="186">
        <f>IF(N293="snížená",J293,0)</f>
        <v>0</v>
      </c>
      <c r="BG293" s="186">
        <f>IF(N293="zákl. přenesená",J293,0)</f>
        <v>0</v>
      </c>
      <c r="BH293" s="186">
        <f>IF(N293="sníž. přenesená",J293,0)</f>
        <v>0</v>
      </c>
      <c r="BI293" s="186">
        <f>IF(N293="nulová",J293,0)</f>
        <v>0</v>
      </c>
      <c r="BJ293" s="20" t="s">
        <v>83</v>
      </c>
      <c r="BK293" s="186">
        <f>ROUND(I293*H293,2)</f>
        <v>0</v>
      </c>
      <c r="BL293" s="20" t="s">
        <v>187</v>
      </c>
      <c r="BM293" s="185" t="s">
        <v>5634</v>
      </c>
    </row>
    <row r="294" spans="1:65" s="2" customFormat="1" ht="33" customHeight="1">
      <c r="A294" s="37"/>
      <c r="B294" s="38"/>
      <c r="C294" s="174" t="s">
        <v>777</v>
      </c>
      <c r="D294" s="174" t="s">
        <v>350</v>
      </c>
      <c r="E294" s="175" t="s">
        <v>11463</v>
      </c>
      <c r="F294" s="176" t="s">
        <v>11389</v>
      </c>
      <c r="G294" s="177" t="s">
        <v>987</v>
      </c>
      <c r="H294" s="178">
        <v>2</v>
      </c>
      <c r="I294" s="179"/>
      <c r="J294" s="180">
        <f>ROUND(I294*H294,2)</f>
        <v>0</v>
      </c>
      <c r="K294" s="176" t="s">
        <v>933</v>
      </c>
      <c r="L294" s="42"/>
      <c r="M294" s="181" t="s">
        <v>19</v>
      </c>
      <c r="N294" s="182" t="s">
        <v>46</v>
      </c>
      <c r="O294" s="67"/>
      <c r="P294" s="183">
        <f>O294*H294</f>
        <v>0</v>
      </c>
      <c r="Q294" s="183">
        <v>0</v>
      </c>
      <c r="R294" s="183">
        <f>Q294*H294</f>
        <v>0</v>
      </c>
      <c r="S294" s="183">
        <v>0</v>
      </c>
      <c r="T294" s="184">
        <f>S294*H294</f>
        <v>0</v>
      </c>
      <c r="U294" s="37"/>
      <c r="V294" s="37"/>
      <c r="W294" s="37"/>
      <c r="X294" s="37"/>
      <c r="Y294" s="37"/>
      <c r="Z294" s="37"/>
      <c r="AA294" s="37"/>
      <c r="AB294" s="37"/>
      <c r="AC294" s="37"/>
      <c r="AD294" s="37"/>
      <c r="AE294" s="37"/>
      <c r="AR294" s="185" t="s">
        <v>187</v>
      </c>
      <c r="AT294" s="185" t="s">
        <v>350</v>
      </c>
      <c r="AU294" s="185" t="s">
        <v>83</v>
      </c>
      <c r="AY294" s="20" t="s">
        <v>349</v>
      </c>
      <c r="BE294" s="186">
        <f>IF(N294="základní",J294,0)</f>
        <v>0</v>
      </c>
      <c r="BF294" s="186">
        <f>IF(N294="snížená",J294,0)</f>
        <v>0</v>
      </c>
      <c r="BG294" s="186">
        <f>IF(N294="zákl. přenesená",J294,0)</f>
        <v>0</v>
      </c>
      <c r="BH294" s="186">
        <f>IF(N294="sníž. přenesená",J294,0)</f>
        <v>0</v>
      </c>
      <c r="BI294" s="186">
        <f>IF(N294="nulová",J294,0)</f>
        <v>0</v>
      </c>
      <c r="BJ294" s="20" t="s">
        <v>83</v>
      </c>
      <c r="BK294" s="186">
        <f>ROUND(I294*H294,2)</f>
        <v>0</v>
      </c>
      <c r="BL294" s="20" t="s">
        <v>187</v>
      </c>
      <c r="BM294" s="185" t="s">
        <v>3986</v>
      </c>
    </row>
    <row r="295" spans="1:65" s="2" customFormat="1" ht="19.2">
      <c r="A295" s="37"/>
      <c r="B295" s="38"/>
      <c r="C295" s="39"/>
      <c r="D295" s="194" t="s">
        <v>952</v>
      </c>
      <c r="E295" s="39"/>
      <c r="F295" s="251" t="s">
        <v>11390</v>
      </c>
      <c r="G295" s="39"/>
      <c r="H295" s="39"/>
      <c r="I295" s="189"/>
      <c r="J295" s="39"/>
      <c r="K295" s="39"/>
      <c r="L295" s="42"/>
      <c r="M295" s="190"/>
      <c r="N295" s="191"/>
      <c r="O295" s="67"/>
      <c r="P295" s="67"/>
      <c r="Q295" s="67"/>
      <c r="R295" s="67"/>
      <c r="S295" s="67"/>
      <c r="T295" s="68"/>
      <c r="U295" s="37"/>
      <c r="V295" s="37"/>
      <c r="W295" s="37"/>
      <c r="X295" s="37"/>
      <c r="Y295" s="37"/>
      <c r="Z295" s="37"/>
      <c r="AA295" s="37"/>
      <c r="AB295" s="37"/>
      <c r="AC295" s="37"/>
      <c r="AD295" s="37"/>
      <c r="AE295" s="37"/>
      <c r="AT295" s="20" t="s">
        <v>952</v>
      </c>
      <c r="AU295" s="20" t="s">
        <v>83</v>
      </c>
    </row>
    <row r="296" spans="1:65" s="2" customFormat="1" ht="49.05" customHeight="1">
      <c r="A296" s="37"/>
      <c r="B296" s="38"/>
      <c r="C296" s="174" t="s">
        <v>3397</v>
      </c>
      <c r="D296" s="174" t="s">
        <v>350</v>
      </c>
      <c r="E296" s="175" t="s">
        <v>11464</v>
      </c>
      <c r="F296" s="176" t="s">
        <v>11357</v>
      </c>
      <c r="G296" s="177" t="s">
        <v>987</v>
      </c>
      <c r="H296" s="178">
        <v>7</v>
      </c>
      <c r="I296" s="179"/>
      <c r="J296" s="180">
        <f>ROUND(I296*H296,2)</f>
        <v>0</v>
      </c>
      <c r="K296" s="176" t="s">
        <v>933</v>
      </c>
      <c r="L296" s="42"/>
      <c r="M296" s="181" t="s">
        <v>19</v>
      </c>
      <c r="N296" s="182" t="s">
        <v>46</v>
      </c>
      <c r="O296" s="67"/>
      <c r="P296" s="183">
        <f>O296*H296</f>
        <v>0</v>
      </c>
      <c r="Q296" s="183">
        <v>0</v>
      </c>
      <c r="R296" s="183">
        <f>Q296*H296</f>
        <v>0</v>
      </c>
      <c r="S296" s="183">
        <v>0</v>
      </c>
      <c r="T296" s="184">
        <f>S296*H296</f>
        <v>0</v>
      </c>
      <c r="U296" s="37"/>
      <c r="V296" s="37"/>
      <c r="W296" s="37"/>
      <c r="X296" s="37"/>
      <c r="Y296" s="37"/>
      <c r="Z296" s="37"/>
      <c r="AA296" s="37"/>
      <c r="AB296" s="37"/>
      <c r="AC296" s="37"/>
      <c r="AD296" s="37"/>
      <c r="AE296" s="37"/>
      <c r="AR296" s="185" t="s">
        <v>187</v>
      </c>
      <c r="AT296" s="185" t="s">
        <v>350</v>
      </c>
      <c r="AU296" s="185" t="s">
        <v>83</v>
      </c>
      <c r="AY296" s="20" t="s">
        <v>349</v>
      </c>
      <c r="BE296" s="186">
        <f>IF(N296="základní",J296,0)</f>
        <v>0</v>
      </c>
      <c r="BF296" s="186">
        <f>IF(N296="snížená",J296,0)</f>
        <v>0</v>
      </c>
      <c r="BG296" s="186">
        <f>IF(N296="zákl. přenesená",J296,0)</f>
        <v>0</v>
      </c>
      <c r="BH296" s="186">
        <f>IF(N296="sníž. přenesená",J296,0)</f>
        <v>0</v>
      </c>
      <c r="BI296" s="186">
        <f>IF(N296="nulová",J296,0)</f>
        <v>0</v>
      </c>
      <c r="BJ296" s="20" t="s">
        <v>83</v>
      </c>
      <c r="BK296" s="186">
        <f>ROUND(I296*H296,2)</f>
        <v>0</v>
      </c>
      <c r="BL296" s="20" t="s">
        <v>187</v>
      </c>
      <c r="BM296" s="185" t="s">
        <v>5649</v>
      </c>
    </row>
    <row r="297" spans="1:65" s="2" customFormat="1" ht="19.2">
      <c r="A297" s="37"/>
      <c r="B297" s="38"/>
      <c r="C297" s="39"/>
      <c r="D297" s="194" t="s">
        <v>952</v>
      </c>
      <c r="E297" s="39"/>
      <c r="F297" s="251" t="s">
        <v>11465</v>
      </c>
      <c r="G297" s="39"/>
      <c r="H297" s="39"/>
      <c r="I297" s="189"/>
      <c r="J297" s="39"/>
      <c r="K297" s="39"/>
      <c r="L297" s="42"/>
      <c r="M297" s="190"/>
      <c r="N297" s="191"/>
      <c r="O297" s="67"/>
      <c r="P297" s="67"/>
      <c r="Q297" s="67"/>
      <c r="R297" s="67"/>
      <c r="S297" s="67"/>
      <c r="T297" s="68"/>
      <c r="U297" s="37"/>
      <c r="V297" s="37"/>
      <c r="W297" s="37"/>
      <c r="X297" s="37"/>
      <c r="Y297" s="37"/>
      <c r="Z297" s="37"/>
      <c r="AA297" s="37"/>
      <c r="AB297" s="37"/>
      <c r="AC297" s="37"/>
      <c r="AD297" s="37"/>
      <c r="AE297" s="37"/>
      <c r="AT297" s="20" t="s">
        <v>952</v>
      </c>
      <c r="AU297" s="20" t="s">
        <v>83</v>
      </c>
    </row>
    <row r="298" spans="1:65" s="11" customFormat="1" ht="25.95" customHeight="1">
      <c r="B298" s="160"/>
      <c r="C298" s="161"/>
      <c r="D298" s="162" t="s">
        <v>74</v>
      </c>
      <c r="E298" s="163" t="s">
        <v>11466</v>
      </c>
      <c r="F298" s="163" t="s">
        <v>11466</v>
      </c>
      <c r="G298" s="161"/>
      <c r="H298" s="161"/>
      <c r="I298" s="164"/>
      <c r="J298" s="165">
        <f>BK298</f>
        <v>0</v>
      </c>
      <c r="K298" s="161"/>
      <c r="L298" s="166"/>
      <c r="M298" s="167"/>
      <c r="N298" s="168"/>
      <c r="O298" s="168"/>
      <c r="P298" s="169">
        <f>SUM(P299:P300)</f>
        <v>0</v>
      </c>
      <c r="Q298" s="168"/>
      <c r="R298" s="169">
        <f>SUM(R299:R300)</f>
        <v>0</v>
      </c>
      <c r="S298" s="168"/>
      <c r="T298" s="170">
        <f>SUM(T299:T300)</f>
        <v>0</v>
      </c>
      <c r="AR298" s="171" t="s">
        <v>83</v>
      </c>
      <c r="AT298" s="172" t="s">
        <v>74</v>
      </c>
      <c r="AU298" s="172" t="s">
        <v>75</v>
      </c>
      <c r="AY298" s="171" t="s">
        <v>349</v>
      </c>
      <c r="BK298" s="173">
        <f>SUM(BK299:BK300)</f>
        <v>0</v>
      </c>
    </row>
    <row r="299" spans="1:65" s="2" customFormat="1" ht="49.05" customHeight="1">
      <c r="A299" s="37"/>
      <c r="B299" s="38"/>
      <c r="C299" s="174" t="s">
        <v>783</v>
      </c>
      <c r="D299" s="174" t="s">
        <v>350</v>
      </c>
      <c r="E299" s="175" t="s">
        <v>11467</v>
      </c>
      <c r="F299" s="176" t="s">
        <v>11357</v>
      </c>
      <c r="G299" s="177" t="s">
        <v>987</v>
      </c>
      <c r="H299" s="178">
        <v>11</v>
      </c>
      <c r="I299" s="179"/>
      <c r="J299" s="180">
        <f>ROUND(I299*H299,2)</f>
        <v>0</v>
      </c>
      <c r="K299" s="176" t="s">
        <v>933</v>
      </c>
      <c r="L299" s="42"/>
      <c r="M299" s="181" t="s">
        <v>19</v>
      </c>
      <c r="N299" s="182" t="s">
        <v>46</v>
      </c>
      <c r="O299" s="67"/>
      <c r="P299" s="183">
        <f>O299*H299</f>
        <v>0</v>
      </c>
      <c r="Q299" s="183">
        <v>0</v>
      </c>
      <c r="R299" s="183">
        <f>Q299*H299</f>
        <v>0</v>
      </c>
      <c r="S299" s="183">
        <v>0</v>
      </c>
      <c r="T299" s="184">
        <f>S299*H299</f>
        <v>0</v>
      </c>
      <c r="U299" s="37"/>
      <c r="V299" s="37"/>
      <c r="W299" s="37"/>
      <c r="X299" s="37"/>
      <c r="Y299" s="37"/>
      <c r="Z299" s="37"/>
      <c r="AA299" s="37"/>
      <c r="AB299" s="37"/>
      <c r="AC299" s="37"/>
      <c r="AD299" s="37"/>
      <c r="AE299" s="37"/>
      <c r="AR299" s="185" t="s">
        <v>187</v>
      </c>
      <c r="AT299" s="185" t="s">
        <v>350</v>
      </c>
      <c r="AU299" s="185" t="s">
        <v>83</v>
      </c>
      <c r="AY299" s="20" t="s">
        <v>349</v>
      </c>
      <c r="BE299" s="186">
        <f>IF(N299="základní",J299,0)</f>
        <v>0</v>
      </c>
      <c r="BF299" s="186">
        <f>IF(N299="snížená",J299,0)</f>
        <v>0</v>
      </c>
      <c r="BG299" s="186">
        <f>IF(N299="zákl. přenesená",J299,0)</f>
        <v>0</v>
      </c>
      <c r="BH299" s="186">
        <f>IF(N299="sníž. přenesená",J299,0)</f>
        <v>0</v>
      </c>
      <c r="BI299" s="186">
        <f>IF(N299="nulová",J299,0)</f>
        <v>0</v>
      </c>
      <c r="BJ299" s="20" t="s">
        <v>83</v>
      </c>
      <c r="BK299" s="186">
        <f>ROUND(I299*H299,2)</f>
        <v>0</v>
      </c>
      <c r="BL299" s="20" t="s">
        <v>187</v>
      </c>
      <c r="BM299" s="185" t="s">
        <v>5657</v>
      </c>
    </row>
    <row r="300" spans="1:65" s="2" customFormat="1" ht="19.2">
      <c r="A300" s="37"/>
      <c r="B300" s="38"/>
      <c r="C300" s="39"/>
      <c r="D300" s="194" t="s">
        <v>952</v>
      </c>
      <c r="E300" s="39"/>
      <c r="F300" s="251" t="s">
        <v>11442</v>
      </c>
      <c r="G300" s="39"/>
      <c r="H300" s="39"/>
      <c r="I300" s="189"/>
      <c r="J300" s="39"/>
      <c r="K300" s="39"/>
      <c r="L300" s="42"/>
      <c r="M300" s="190"/>
      <c r="N300" s="191"/>
      <c r="O300" s="67"/>
      <c r="P300" s="67"/>
      <c r="Q300" s="67"/>
      <c r="R300" s="67"/>
      <c r="S300" s="67"/>
      <c r="T300" s="68"/>
      <c r="U300" s="37"/>
      <c r="V300" s="37"/>
      <c r="W300" s="37"/>
      <c r="X300" s="37"/>
      <c r="Y300" s="37"/>
      <c r="Z300" s="37"/>
      <c r="AA300" s="37"/>
      <c r="AB300" s="37"/>
      <c r="AC300" s="37"/>
      <c r="AD300" s="37"/>
      <c r="AE300" s="37"/>
      <c r="AT300" s="20" t="s">
        <v>952</v>
      </c>
      <c r="AU300" s="20" t="s">
        <v>83</v>
      </c>
    </row>
    <row r="301" spans="1:65" s="11" customFormat="1" ht="25.95" customHeight="1">
      <c r="B301" s="160"/>
      <c r="C301" s="161"/>
      <c r="D301" s="162" t="s">
        <v>74</v>
      </c>
      <c r="E301" s="163" t="s">
        <v>11468</v>
      </c>
      <c r="F301" s="163" t="s">
        <v>11468</v>
      </c>
      <c r="G301" s="161"/>
      <c r="H301" s="161"/>
      <c r="I301" s="164"/>
      <c r="J301" s="165">
        <f>BK301</f>
        <v>0</v>
      </c>
      <c r="K301" s="161"/>
      <c r="L301" s="166"/>
      <c r="M301" s="167"/>
      <c r="N301" s="168"/>
      <c r="O301" s="168"/>
      <c r="P301" s="169">
        <f>SUM(P302:P307)</f>
        <v>0</v>
      </c>
      <c r="Q301" s="168"/>
      <c r="R301" s="169">
        <f>SUM(R302:R307)</f>
        <v>0</v>
      </c>
      <c r="S301" s="168"/>
      <c r="T301" s="170">
        <f>SUM(T302:T307)</f>
        <v>0</v>
      </c>
      <c r="AR301" s="171" t="s">
        <v>83</v>
      </c>
      <c r="AT301" s="172" t="s">
        <v>74</v>
      </c>
      <c r="AU301" s="172" t="s">
        <v>75</v>
      </c>
      <c r="AY301" s="171" t="s">
        <v>349</v>
      </c>
      <c r="BK301" s="173">
        <f>SUM(BK302:BK307)</f>
        <v>0</v>
      </c>
    </row>
    <row r="302" spans="1:65" s="2" customFormat="1" ht="156.75" customHeight="1">
      <c r="A302" s="37"/>
      <c r="B302" s="38"/>
      <c r="C302" s="174" t="s">
        <v>3404</v>
      </c>
      <c r="D302" s="174" t="s">
        <v>350</v>
      </c>
      <c r="E302" s="175" t="s">
        <v>11469</v>
      </c>
      <c r="F302" s="176" t="s">
        <v>11470</v>
      </c>
      <c r="G302" s="177" t="s">
        <v>987</v>
      </c>
      <c r="H302" s="178">
        <v>1</v>
      </c>
      <c r="I302" s="179"/>
      <c r="J302" s="180">
        <f>ROUND(I302*H302,2)</f>
        <v>0</v>
      </c>
      <c r="K302" s="176" t="s">
        <v>933</v>
      </c>
      <c r="L302" s="42"/>
      <c r="M302" s="181" t="s">
        <v>19</v>
      </c>
      <c r="N302" s="182" t="s">
        <v>46</v>
      </c>
      <c r="O302" s="67"/>
      <c r="P302" s="183">
        <f>O302*H302</f>
        <v>0</v>
      </c>
      <c r="Q302" s="183">
        <v>0</v>
      </c>
      <c r="R302" s="183">
        <f>Q302*H302</f>
        <v>0</v>
      </c>
      <c r="S302" s="183">
        <v>0</v>
      </c>
      <c r="T302" s="184">
        <f>S302*H302</f>
        <v>0</v>
      </c>
      <c r="U302" s="37"/>
      <c r="V302" s="37"/>
      <c r="W302" s="37"/>
      <c r="X302" s="37"/>
      <c r="Y302" s="37"/>
      <c r="Z302" s="37"/>
      <c r="AA302" s="37"/>
      <c r="AB302" s="37"/>
      <c r="AC302" s="37"/>
      <c r="AD302" s="37"/>
      <c r="AE302" s="37"/>
      <c r="AR302" s="185" t="s">
        <v>187</v>
      </c>
      <c r="AT302" s="185" t="s">
        <v>350</v>
      </c>
      <c r="AU302" s="185" t="s">
        <v>83</v>
      </c>
      <c r="AY302" s="20" t="s">
        <v>349</v>
      </c>
      <c r="BE302" s="186">
        <f>IF(N302="základní",J302,0)</f>
        <v>0</v>
      </c>
      <c r="BF302" s="186">
        <f>IF(N302="snížená",J302,0)</f>
        <v>0</v>
      </c>
      <c r="BG302" s="186">
        <f>IF(N302="zákl. přenesená",J302,0)</f>
        <v>0</v>
      </c>
      <c r="BH302" s="186">
        <f>IF(N302="sníž. přenesená",J302,0)</f>
        <v>0</v>
      </c>
      <c r="BI302" s="186">
        <f>IF(N302="nulová",J302,0)</f>
        <v>0</v>
      </c>
      <c r="BJ302" s="20" t="s">
        <v>83</v>
      </c>
      <c r="BK302" s="186">
        <f>ROUND(I302*H302,2)</f>
        <v>0</v>
      </c>
      <c r="BL302" s="20" t="s">
        <v>187</v>
      </c>
      <c r="BM302" s="185" t="s">
        <v>5665</v>
      </c>
    </row>
    <row r="303" spans="1:65" s="2" customFormat="1" ht="19.2">
      <c r="A303" s="37"/>
      <c r="B303" s="38"/>
      <c r="C303" s="39"/>
      <c r="D303" s="194" t="s">
        <v>952</v>
      </c>
      <c r="E303" s="39"/>
      <c r="F303" s="251" t="s">
        <v>11471</v>
      </c>
      <c r="G303" s="39"/>
      <c r="H303" s="39"/>
      <c r="I303" s="189"/>
      <c r="J303" s="39"/>
      <c r="K303" s="39"/>
      <c r="L303" s="42"/>
      <c r="M303" s="190"/>
      <c r="N303" s="191"/>
      <c r="O303" s="67"/>
      <c r="P303" s="67"/>
      <c r="Q303" s="67"/>
      <c r="R303" s="67"/>
      <c r="S303" s="67"/>
      <c r="T303" s="68"/>
      <c r="U303" s="37"/>
      <c r="V303" s="37"/>
      <c r="W303" s="37"/>
      <c r="X303" s="37"/>
      <c r="Y303" s="37"/>
      <c r="Z303" s="37"/>
      <c r="AA303" s="37"/>
      <c r="AB303" s="37"/>
      <c r="AC303" s="37"/>
      <c r="AD303" s="37"/>
      <c r="AE303" s="37"/>
      <c r="AT303" s="20" t="s">
        <v>952</v>
      </c>
      <c r="AU303" s="20" t="s">
        <v>83</v>
      </c>
    </row>
    <row r="304" spans="1:65" s="2" customFormat="1" ht="145.5" customHeight="1">
      <c r="A304" s="37"/>
      <c r="B304" s="38"/>
      <c r="C304" s="174" t="s">
        <v>790</v>
      </c>
      <c r="D304" s="174" t="s">
        <v>350</v>
      </c>
      <c r="E304" s="175" t="s">
        <v>11472</v>
      </c>
      <c r="F304" s="176" t="s">
        <v>11473</v>
      </c>
      <c r="G304" s="177" t="s">
        <v>987</v>
      </c>
      <c r="H304" s="178">
        <v>1</v>
      </c>
      <c r="I304" s="179"/>
      <c r="J304" s="180">
        <f>ROUND(I304*H304,2)</f>
        <v>0</v>
      </c>
      <c r="K304" s="176" t="s">
        <v>933</v>
      </c>
      <c r="L304" s="42"/>
      <c r="M304" s="181" t="s">
        <v>19</v>
      </c>
      <c r="N304" s="182" t="s">
        <v>46</v>
      </c>
      <c r="O304" s="67"/>
      <c r="P304" s="183">
        <f>O304*H304</f>
        <v>0</v>
      </c>
      <c r="Q304" s="183">
        <v>0</v>
      </c>
      <c r="R304" s="183">
        <f>Q304*H304</f>
        <v>0</v>
      </c>
      <c r="S304" s="183">
        <v>0</v>
      </c>
      <c r="T304" s="184">
        <f>S304*H304</f>
        <v>0</v>
      </c>
      <c r="U304" s="37"/>
      <c r="V304" s="37"/>
      <c r="W304" s="37"/>
      <c r="X304" s="37"/>
      <c r="Y304" s="37"/>
      <c r="Z304" s="37"/>
      <c r="AA304" s="37"/>
      <c r="AB304" s="37"/>
      <c r="AC304" s="37"/>
      <c r="AD304" s="37"/>
      <c r="AE304" s="37"/>
      <c r="AR304" s="185" t="s">
        <v>187</v>
      </c>
      <c r="AT304" s="185" t="s">
        <v>350</v>
      </c>
      <c r="AU304" s="185" t="s">
        <v>83</v>
      </c>
      <c r="AY304" s="20" t="s">
        <v>349</v>
      </c>
      <c r="BE304" s="186">
        <f>IF(N304="základní",J304,0)</f>
        <v>0</v>
      </c>
      <c r="BF304" s="186">
        <f>IF(N304="snížená",J304,0)</f>
        <v>0</v>
      </c>
      <c r="BG304" s="186">
        <f>IF(N304="zákl. přenesená",J304,0)</f>
        <v>0</v>
      </c>
      <c r="BH304" s="186">
        <f>IF(N304="sníž. přenesená",J304,0)</f>
        <v>0</v>
      </c>
      <c r="BI304" s="186">
        <f>IF(N304="nulová",J304,0)</f>
        <v>0</v>
      </c>
      <c r="BJ304" s="20" t="s">
        <v>83</v>
      </c>
      <c r="BK304" s="186">
        <f>ROUND(I304*H304,2)</f>
        <v>0</v>
      </c>
      <c r="BL304" s="20" t="s">
        <v>187</v>
      </c>
      <c r="BM304" s="185" t="s">
        <v>5694</v>
      </c>
    </row>
    <row r="305" spans="1:65" s="2" customFormat="1" ht="19.2">
      <c r="A305" s="37"/>
      <c r="B305" s="38"/>
      <c r="C305" s="39"/>
      <c r="D305" s="194" t="s">
        <v>952</v>
      </c>
      <c r="E305" s="39"/>
      <c r="F305" s="251" t="s">
        <v>11474</v>
      </c>
      <c r="G305" s="39"/>
      <c r="H305" s="39"/>
      <c r="I305" s="189"/>
      <c r="J305" s="39"/>
      <c r="K305" s="39"/>
      <c r="L305" s="42"/>
      <c r="M305" s="190"/>
      <c r="N305" s="191"/>
      <c r="O305" s="67"/>
      <c r="P305" s="67"/>
      <c r="Q305" s="67"/>
      <c r="R305" s="67"/>
      <c r="S305" s="67"/>
      <c r="T305" s="68"/>
      <c r="U305" s="37"/>
      <c r="V305" s="37"/>
      <c r="W305" s="37"/>
      <c r="X305" s="37"/>
      <c r="Y305" s="37"/>
      <c r="Z305" s="37"/>
      <c r="AA305" s="37"/>
      <c r="AB305" s="37"/>
      <c r="AC305" s="37"/>
      <c r="AD305" s="37"/>
      <c r="AE305" s="37"/>
      <c r="AT305" s="20" t="s">
        <v>952</v>
      </c>
      <c r="AU305" s="20" t="s">
        <v>83</v>
      </c>
    </row>
    <row r="306" spans="1:65" s="2" customFormat="1" ht="167.1" customHeight="1">
      <c r="A306" s="37"/>
      <c r="B306" s="38"/>
      <c r="C306" s="174" t="s">
        <v>3422</v>
      </c>
      <c r="D306" s="174" t="s">
        <v>350</v>
      </c>
      <c r="E306" s="175" t="s">
        <v>11475</v>
      </c>
      <c r="F306" s="176" t="s">
        <v>11476</v>
      </c>
      <c r="G306" s="177" t="s">
        <v>987</v>
      </c>
      <c r="H306" s="178">
        <v>1</v>
      </c>
      <c r="I306" s="179"/>
      <c r="J306" s="180">
        <f>ROUND(I306*H306,2)</f>
        <v>0</v>
      </c>
      <c r="K306" s="176" t="s">
        <v>933</v>
      </c>
      <c r="L306" s="42"/>
      <c r="M306" s="181" t="s">
        <v>19</v>
      </c>
      <c r="N306" s="182" t="s">
        <v>46</v>
      </c>
      <c r="O306" s="67"/>
      <c r="P306" s="183">
        <f>O306*H306</f>
        <v>0</v>
      </c>
      <c r="Q306" s="183">
        <v>0</v>
      </c>
      <c r="R306" s="183">
        <f>Q306*H306</f>
        <v>0</v>
      </c>
      <c r="S306" s="183">
        <v>0</v>
      </c>
      <c r="T306" s="184">
        <f>S306*H306</f>
        <v>0</v>
      </c>
      <c r="U306" s="37"/>
      <c r="V306" s="37"/>
      <c r="W306" s="37"/>
      <c r="X306" s="37"/>
      <c r="Y306" s="37"/>
      <c r="Z306" s="37"/>
      <c r="AA306" s="37"/>
      <c r="AB306" s="37"/>
      <c r="AC306" s="37"/>
      <c r="AD306" s="37"/>
      <c r="AE306" s="37"/>
      <c r="AR306" s="185" t="s">
        <v>187</v>
      </c>
      <c r="AT306" s="185" t="s">
        <v>350</v>
      </c>
      <c r="AU306" s="185" t="s">
        <v>83</v>
      </c>
      <c r="AY306" s="20" t="s">
        <v>349</v>
      </c>
      <c r="BE306" s="186">
        <f>IF(N306="základní",J306,0)</f>
        <v>0</v>
      </c>
      <c r="BF306" s="186">
        <f>IF(N306="snížená",J306,0)</f>
        <v>0</v>
      </c>
      <c r="BG306" s="186">
        <f>IF(N306="zákl. přenesená",J306,0)</f>
        <v>0</v>
      </c>
      <c r="BH306" s="186">
        <f>IF(N306="sníž. přenesená",J306,0)</f>
        <v>0</v>
      </c>
      <c r="BI306" s="186">
        <f>IF(N306="nulová",J306,0)</f>
        <v>0</v>
      </c>
      <c r="BJ306" s="20" t="s">
        <v>83</v>
      </c>
      <c r="BK306" s="186">
        <f>ROUND(I306*H306,2)</f>
        <v>0</v>
      </c>
      <c r="BL306" s="20" t="s">
        <v>187</v>
      </c>
      <c r="BM306" s="185" t="s">
        <v>5710</v>
      </c>
    </row>
    <row r="307" spans="1:65" s="2" customFormat="1" ht="19.2">
      <c r="A307" s="37"/>
      <c r="B307" s="38"/>
      <c r="C307" s="39"/>
      <c r="D307" s="194" t="s">
        <v>952</v>
      </c>
      <c r="E307" s="39"/>
      <c r="F307" s="251" t="s">
        <v>11477</v>
      </c>
      <c r="G307" s="39"/>
      <c r="H307" s="39"/>
      <c r="I307" s="189"/>
      <c r="J307" s="39"/>
      <c r="K307" s="39"/>
      <c r="L307" s="42"/>
      <c r="M307" s="190"/>
      <c r="N307" s="191"/>
      <c r="O307" s="67"/>
      <c r="P307" s="67"/>
      <c r="Q307" s="67"/>
      <c r="R307" s="67"/>
      <c r="S307" s="67"/>
      <c r="T307" s="68"/>
      <c r="U307" s="37"/>
      <c r="V307" s="37"/>
      <c r="W307" s="37"/>
      <c r="X307" s="37"/>
      <c r="Y307" s="37"/>
      <c r="Z307" s="37"/>
      <c r="AA307" s="37"/>
      <c r="AB307" s="37"/>
      <c r="AC307" s="37"/>
      <c r="AD307" s="37"/>
      <c r="AE307" s="37"/>
      <c r="AT307" s="20" t="s">
        <v>952</v>
      </c>
      <c r="AU307" s="20" t="s">
        <v>83</v>
      </c>
    </row>
    <row r="308" spans="1:65" s="11" customFormat="1" ht="25.95" customHeight="1">
      <c r="B308" s="160"/>
      <c r="C308" s="161"/>
      <c r="D308" s="162" t="s">
        <v>74</v>
      </c>
      <c r="E308" s="163" t="s">
        <v>11478</v>
      </c>
      <c r="F308" s="163" t="s">
        <v>11478</v>
      </c>
      <c r="G308" s="161"/>
      <c r="H308" s="161"/>
      <c r="I308" s="164"/>
      <c r="J308" s="165">
        <f>BK308</f>
        <v>0</v>
      </c>
      <c r="K308" s="161"/>
      <c r="L308" s="166"/>
      <c r="M308" s="167"/>
      <c r="N308" s="168"/>
      <c r="O308" s="168"/>
      <c r="P308" s="169">
        <f>SUM(P309:P313)</f>
        <v>0</v>
      </c>
      <c r="Q308" s="168"/>
      <c r="R308" s="169">
        <f>SUM(R309:R313)</f>
        <v>0</v>
      </c>
      <c r="S308" s="168"/>
      <c r="T308" s="170">
        <f>SUM(T309:T313)</f>
        <v>0</v>
      </c>
      <c r="AR308" s="171" t="s">
        <v>83</v>
      </c>
      <c r="AT308" s="172" t="s">
        <v>74</v>
      </c>
      <c r="AU308" s="172" t="s">
        <v>75</v>
      </c>
      <c r="AY308" s="171" t="s">
        <v>349</v>
      </c>
      <c r="BK308" s="173">
        <f>SUM(BK309:BK313)</f>
        <v>0</v>
      </c>
    </row>
    <row r="309" spans="1:65" s="2" customFormat="1" ht="55.5" customHeight="1">
      <c r="A309" s="37"/>
      <c r="B309" s="38"/>
      <c r="C309" s="174" t="s">
        <v>794</v>
      </c>
      <c r="D309" s="174" t="s">
        <v>350</v>
      </c>
      <c r="E309" s="175" t="s">
        <v>11479</v>
      </c>
      <c r="F309" s="176" t="s">
        <v>11480</v>
      </c>
      <c r="G309" s="177" t="s">
        <v>987</v>
      </c>
      <c r="H309" s="178">
        <v>1</v>
      </c>
      <c r="I309" s="179"/>
      <c r="J309" s="180">
        <f>ROUND(I309*H309,2)</f>
        <v>0</v>
      </c>
      <c r="K309" s="176" t="s">
        <v>933</v>
      </c>
      <c r="L309" s="42"/>
      <c r="M309" s="181" t="s">
        <v>19</v>
      </c>
      <c r="N309" s="182" t="s">
        <v>46</v>
      </c>
      <c r="O309" s="67"/>
      <c r="P309" s="183">
        <f>O309*H309</f>
        <v>0</v>
      </c>
      <c r="Q309" s="183">
        <v>0</v>
      </c>
      <c r="R309" s="183">
        <f>Q309*H309</f>
        <v>0</v>
      </c>
      <c r="S309" s="183">
        <v>0</v>
      </c>
      <c r="T309" s="184">
        <f>S309*H309</f>
        <v>0</v>
      </c>
      <c r="U309" s="37"/>
      <c r="V309" s="37"/>
      <c r="W309" s="37"/>
      <c r="X309" s="37"/>
      <c r="Y309" s="37"/>
      <c r="Z309" s="37"/>
      <c r="AA309" s="37"/>
      <c r="AB309" s="37"/>
      <c r="AC309" s="37"/>
      <c r="AD309" s="37"/>
      <c r="AE309" s="37"/>
      <c r="AR309" s="185" t="s">
        <v>187</v>
      </c>
      <c r="AT309" s="185" t="s">
        <v>350</v>
      </c>
      <c r="AU309" s="185" t="s">
        <v>83</v>
      </c>
      <c r="AY309" s="20" t="s">
        <v>349</v>
      </c>
      <c r="BE309" s="186">
        <f>IF(N309="základní",J309,0)</f>
        <v>0</v>
      </c>
      <c r="BF309" s="186">
        <f>IF(N309="snížená",J309,0)</f>
        <v>0</v>
      </c>
      <c r="BG309" s="186">
        <f>IF(N309="zákl. přenesená",J309,0)</f>
        <v>0</v>
      </c>
      <c r="BH309" s="186">
        <f>IF(N309="sníž. přenesená",J309,0)</f>
        <v>0</v>
      </c>
      <c r="BI309" s="186">
        <f>IF(N309="nulová",J309,0)</f>
        <v>0</v>
      </c>
      <c r="BJ309" s="20" t="s">
        <v>83</v>
      </c>
      <c r="BK309" s="186">
        <f>ROUND(I309*H309,2)</f>
        <v>0</v>
      </c>
      <c r="BL309" s="20" t="s">
        <v>187</v>
      </c>
      <c r="BM309" s="185" t="s">
        <v>5742</v>
      </c>
    </row>
    <row r="310" spans="1:65" s="2" customFormat="1" ht="19.2">
      <c r="A310" s="37"/>
      <c r="B310" s="38"/>
      <c r="C310" s="39"/>
      <c r="D310" s="194" t="s">
        <v>952</v>
      </c>
      <c r="E310" s="39"/>
      <c r="F310" s="251" t="s">
        <v>11364</v>
      </c>
      <c r="G310" s="39"/>
      <c r="H310" s="39"/>
      <c r="I310" s="189"/>
      <c r="J310" s="39"/>
      <c r="K310" s="39"/>
      <c r="L310" s="42"/>
      <c r="M310" s="190"/>
      <c r="N310" s="191"/>
      <c r="O310" s="67"/>
      <c r="P310" s="67"/>
      <c r="Q310" s="67"/>
      <c r="R310" s="67"/>
      <c r="S310" s="67"/>
      <c r="T310" s="68"/>
      <c r="U310" s="37"/>
      <c r="V310" s="37"/>
      <c r="W310" s="37"/>
      <c r="X310" s="37"/>
      <c r="Y310" s="37"/>
      <c r="Z310" s="37"/>
      <c r="AA310" s="37"/>
      <c r="AB310" s="37"/>
      <c r="AC310" s="37"/>
      <c r="AD310" s="37"/>
      <c r="AE310" s="37"/>
      <c r="AT310" s="20" t="s">
        <v>952</v>
      </c>
      <c r="AU310" s="20" t="s">
        <v>83</v>
      </c>
    </row>
    <row r="311" spans="1:65" s="2" customFormat="1" ht="90" customHeight="1">
      <c r="A311" s="37"/>
      <c r="B311" s="38"/>
      <c r="C311" s="174" t="s">
        <v>375</v>
      </c>
      <c r="D311" s="174" t="s">
        <v>350</v>
      </c>
      <c r="E311" s="175" t="s">
        <v>11481</v>
      </c>
      <c r="F311" s="176" t="s">
        <v>11482</v>
      </c>
      <c r="G311" s="177" t="s">
        <v>987</v>
      </c>
      <c r="H311" s="178">
        <v>1</v>
      </c>
      <c r="I311" s="179"/>
      <c r="J311" s="180">
        <f>ROUND(I311*H311,2)</f>
        <v>0</v>
      </c>
      <c r="K311" s="176" t="s">
        <v>933</v>
      </c>
      <c r="L311" s="42"/>
      <c r="M311" s="181" t="s">
        <v>19</v>
      </c>
      <c r="N311" s="182" t="s">
        <v>46</v>
      </c>
      <c r="O311" s="67"/>
      <c r="P311" s="183">
        <f>O311*H311</f>
        <v>0</v>
      </c>
      <c r="Q311" s="183">
        <v>0</v>
      </c>
      <c r="R311" s="183">
        <f>Q311*H311</f>
        <v>0</v>
      </c>
      <c r="S311" s="183">
        <v>0</v>
      </c>
      <c r="T311" s="184">
        <f>S311*H311</f>
        <v>0</v>
      </c>
      <c r="U311" s="37"/>
      <c r="V311" s="37"/>
      <c r="W311" s="37"/>
      <c r="X311" s="37"/>
      <c r="Y311" s="37"/>
      <c r="Z311" s="37"/>
      <c r="AA311" s="37"/>
      <c r="AB311" s="37"/>
      <c r="AC311" s="37"/>
      <c r="AD311" s="37"/>
      <c r="AE311" s="37"/>
      <c r="AR311" s="185" t="s">
        <v>187</v>
      </c>
      <c r="AT311" s="185" t="s">
        <v>350</v>
      </c>
      <c r="AU311" s="185" t="s">
        <v>83</v>
      </c>
      <c r="AY311" s="20" t="s">
        <v>349</v>
      </c>
      <c r="BE311" s="186">
        <f>IF(N311="základní",J311,0)</f>
        <v>0</v>
      </c>
      <c r="BF311" s="186">
        <f>IF(N311="snížená",J311,0)</f>
        <v>0</v>
      </c>
      <c r="BG311" s="186">
        <f>IF(N311="zákl. přenesená",J311,0)</f>
        <v>0</v>
      </c>
      <c r="BH311" s="186">
        <f>IF(N311="sníž. přenesená",J311,0)</f>
        <v>0</v>
      </c>
      <c r="BI311" s="186">
        <f>IF(N311="nulová",J311,0)</f>
        <v>0</v>
      </c>
      <c r="BJ311" s="20" t="s">
        <v>83</v>
      </c>
      <c r="BK311" s="186">
        <f>ROUND(I311*H311,2)</f>
        <v>0</v>
      </c>
      <c r="BL311" s="20" t="s">
        <v>187</v>
      </c>
      <c r="BM311" s="185" t="s">
        <v>5750</v>
      </c>
    </row>
    <row r="312" spans="1:65" s="2" customFormat="1" ht="16.5" customHeight="1">
      <c r="A312" s="37"/>
      <c r="B312" s="38"/>
      <c r="C312" s="174" t="s">
        <v>799</v>
      </c>
      <c r="D312" s="174" t="s">
        <v>350</v>
      </c>
      <c r="E312" s="175" t="s">
        <v>11483</v>
      </c>
      <c r="F312" s="176" t="s">
        <v>11484</v>
      </c>
      <c r="G312" s="177" t="s">
        <v>987</v>
      </c>
      <c r="H312" s="178">
        <v>1</v>
      </c>
      <c r="I312" s="179"/>
      <c r="J312" s="180">
        <f>ROUND(I312*H312,2)</f>
        <v>0</v>
      </c>
      <c r="K312" s="176" t="s">
        <v>933</v>
      </c>
      <c r="L312" s="42"/>
      <c r="M312" s="181" t="s">
        <v>19</v>
      </c>
      <c r="N312" s="182" t="s">
        <v>46</v>
      </c>
      <c r="O312" s="67"/>
      <c r="P312" s="183">
        <f>O312*H312</f>
        <v>0</v>
      </c>
      <c r="Q312" s="183">
        <v>0</v>
      </c>
      <c r="R312" s="183">
        <f>Q312*H312</f>
        <v>0</v>
      </c>
      <c r="S312" s="183">
        <v>0</v>
      </c>
      <c r="T312" s="184">
        <f>S312*H312</f>
        <v>0</v>
      </c>
      <c r="U312" s="37"/>
      <c r="V312" s="37"/>
      <c r="W312" s="37"/>
      <c r="X312" s="37"/>
      <c r="Y312" s="37"/>
      <c r="Z312" s="37"/>
      <c r="AA312" s="37"/>
      <c r="AB312" s="37"/>
      <c r="AC312" s="37"/>
      <c r="AD312" s="37"/>
      <c r="AE312" s="37"/>
      <c r="AR312" s="185" t="s">
        <v>187</v>
      </c>
      <c r="AT312" s="185" t="s">
        <v>350</v>
      </c>
      <c r="AU312" s="185" t="s">
        <v>83</v>
      </c>
      <c r="AY312" s="20" t="s">
        <v>349</v>
      </c>
      <c r="BE312" s="186">
        <f>IF(N312="základní",J312,0)</f>
        <v>0</v>
      </c>
      <c r="BF312" s="186">
        <f>IF(N312="snížená",J312,0)</f>
        <v>0</v>
      </c>
      <c r="BG312" s="186">
        <f>IF(N312="zákl. přenesená",J312,0)</f>
        <v>0</v>
      </c>
      <c r="BH312" s="186">
        <f>IF(N312="sníž. přenesená",J312,0)</f>
        <v>0</v>
      </c>
      <c r="BI312" s="186">
        <f>IF(N312="nulová",J312,0)</f>
        <v>0</v>
      </c>
      <c r="BJ312" s="20" t="s">
        <v>83</v>
      </c>
      <c r="BK312" s="186">
        <f>ROUND(I312*H312,2)</f>
        <v>0</v>
      </c>
      <c r="BL312" s="20" t="s">
        <v>187</v>
      </c>
      <c r="BM312" s="185" t="s">
        <v>5758</v>
      </c>
    </row>
    <row r="313" spans="1:65" s="2" customFormat="1" ht="16.5" customHeight="1">
      <c r="A313" s="37"/>
      <c r="B313" s="38"/>
      <c r="C313" s="174" t="s">
        <v>3445</v>
      </c>
      <c r="D313" s="174" t="s">
        <v>350</v>
      </c>
      <c r="E313" s="175" t="s">
        <v>11485</v>
      </c>
      <c r="F313" s="176" t="s">
        <v>11486</v>
      </c>
      <c r="G313" s="177" t="s">
        <v>987</v>
      </c>
      <c r="H313" s="178">
        <v>1</v>
      </c>
      <c r="I313" s="179"/>
      <c r="J313" s="180">
        <f>ROUND(I313*H313,2)</f>
        <v>0</v>
      </c>
      <c r="K313" s="176" t="s">
        <v>933</v>
      </c>
      <c r="L313" s="42"/>
      <c r="M313" s="181" t="s">
        <v>19</v>
      </c>
      <c r="N313" s="182" t="s">
        <v>46</v>
      </c>
      <c r="O313" s="67"/>
      <c r="P313" s="183">
        <f>O313*H313</f>
        <v>0</v>
      </c>
      <c r="Q313" s="183">
        <v>0</v>
      </c>
      <c r="R313" s="183">
        <f>Q313*H313</f>
        <v>0</v>
      </c>
      <c r="S313" s="183">
        <v>0</v>
      </c>
      <c r="T313" s="184">
        <f>S313*H313</f>
        <v>0</v>
      </c>
      <c r="U313" s="37"/>
      <c r="V313" s="37"/>
      <c r="W313" s="37"/>
      <c r="X313" s="37"/>
      <c r="Y313" s="37"/>
      <c r="Z313" s="37"/>
      <c r="AA313" s="37"/>
      <c r="AB313" s="37"/>
      <c r="AC313" s="37"/>
      <c r="AD313" s="37"/>
      <c r="AE313" s="37"/>
      <c r="AR313" s="185" t="s">
        <v>187</v>
      </c>
      <c r="AT313" s="185" t="s">
        <v>350</v>
      </c>
      <c r="AU313" s="185" t="s">
        <v>83</v>
      </c>
      <c r="AY313" s="20" t="s">
        <v>349</v>
      </c>
      <c r="BE313" s="186">
        <f>IF(N313="základní",J313,0)</f>
        <v>0</v>
      </c>
      <c r="BF313" s="186">
        <f>IF(N313="snížená",J313,0)</f>
        <v>0</v>
      </c>
      <c r="BG313" s="186">
        <f>IF(N313="zákl. přenesená",J313,0)</f>
        <v>0</v>
      </c>
      <c r="BH313" s="186">
        <f>IF(N313="sníž. přenesená",J313,0)</f>
        <v>0</v>
      </c>
      <c r="BI313" s="186">
        <f>IF(N313="nulová",J313,0)</f>
        <v>0</v>
      </c>
      <c r="BJ313" s="20" t="s">
        <v>83</v>
      </c>
      <c r="BK313" s="186">
        <f>ROUND(I313*H313,2)</f>
        <v>0</v>
      </c>
      <c r="BL313" s="20" t="s">
        <v>187</v>
      </c>
      <c r="BM313" s="185" t="s">
        <v>5764</v>
      </c>
    </row>
    <row r="314" spans="1:65" s="11" customFormat="1" ht="25.95" customHeight="1">
      <c r="B314" s="160"/>
      <c r="C314" s="161"/>
      <c r="D314" s="162" t="s">
        <v>74</v>
      </c>
      <c r="E314" s="163" t="s">
        <v>11487</v>
      </c>
      <c r="F314" s="163" t="s">
        <v>11487</v>
      </c>
      <c r="G314" s="161"/>
      <c r="H314" s="161"/>
      <c r="I314" s="164"/>
      <c r="J314" s="165">
        <f>BK314</f>
        <v>0</v>
      </c>
      <c r="K314" s="161"/>
      <c r="L314" s="166"/>
      <c r="M314" s="167"/>
      <c r="N314" s="168"/>
      <c r="O314" s="168"/>
      <c r="P314" s="169">
        <f>SUM(P315:P316)</f>
        <v>0</v>
      </c>
      <c r="Q314" s="168"/>
      <c r="R314" s="169">
        <f>SUM(R315:R316)</f>
        <v>0</v>
      </c>
      <c r="S314" s="168"/>
      <c r="T314" s="170">
        <f>SUM(T315:T316)</f>
        <v>0</v>
      </c>
      <c r="AR314" s="171" t="s">
        <v>83</v>
      </c>
      <c r="AT314" s="172" t="s">
        <v>74</v>
      </c>
      <c r="AU314" s="172" t="s">
        <v>75</v>
      </c>
      <c r="AY314" s="171" t="s">
        <v>349</v>
      </c>
      <c r="BK314" s="173">
        <f>SUM(BK315:BK316)</f>
        <v>0</v>
      </c>
    </row>
    <row r="315" spans="1:65" s="2" customFormat="1" ht="44.25" customHeight="1">
      <c r="A315" s="37"/>
      <c r="B315" s="38"/>
      <c r="C315" s="174" t="s">
        <v>803</v>
      </c>
      <c r="D315" s="174" t="s">
        <v>350</v>
      </c>
      <c r="E315" s="175" t="s">
        <v>11488</v>
      </c>
      <c r="F315" s="176" t="s">
        <v>11489</v>
      </c>
      <c r="G315" s="177" t="s">
        <v>987</v>
      </c>
      <c r="H315" s="178">
        <v>1</v>
      </c>
      <c r="I315" s="179"/>
      <c r="J315" s="180">
        <f>ROUND(I315*H315,2)</f>
        <v>0</v>
      </c>
      <c r="K315" s="176" t="s">
        <v>933</v>
      </c>
      <c r="L315" s="42"/>
      <c r="M315" s="181" t="s">
        <v>19</v>
      </c>
      <c r="N315" s="182" t="s">
        <v>46</v>
      </c>
      <c r="O315" s="67"/>
      <c r="P315" s="183">
        <f>O315*H315</f>
        <v>0</v>
      </c>
      <c r="Q315" s="183">
        <v>0</v>
      </c>
      <c r="R315" s="183">
        <f>Q315*H315</f>
        <v>0</v>
      </c>
      <c r="S315" s="183">
        <v>0</v>
      </c>
      <c r="T315" s="184">
        <f>S315*H315</f>
        <v>0</v>
      </c>
      <c r="U315" s="37"/>
      <c r="V315" s="37"/>
      <c r="W315" s="37"/>
      <c r="X315" s="37"/>
      <c r="Y315" s="37"/>
      <c r="Z315" s="37"/>
      <c r="AA315" s="37"/>
      <c r="AB315" s="37"/>
      <c r="AC315" s="37"/>
      <c r="AD315" s="37"/>
      <c r="AE315" s="37"/>
      <c r="AR315" s="185" t="s">
        <v>187</v>
      </c>
      <c r="AT315" s="185" t="s">
        <v>350</v>
      </c>
      <c r="AU315" s="185" t="s">
        <v>83</v>
      </c>
      <c r="AY315" s="20" t="s">
        <v>349</v>
      </c>
      <c r="BE315" s="186">
        <f>IF(N315="základní",J315,0)</f>
        <v>0</v>
      </c>
      <c r="BF315" s="186">
        <f>IF(N315="snížená",J315,0)</f>
        <v>0</v>
      </c>
      <c r="BG315" s="186">
        <f>IF(N315="zákl. přenesená",J315,0)</f>
        <v>0</v>
      </c>
      <c r="BH315" s="186">
        <f>IF(N315="sníž. přenesená",J315,0)</f>
        <v>0</v>
      </c>
      <c r="BI315" s="186">
        <f>IF(N315="nulová",J315,0)</f>
        <v>0</v>
      </c>
      <c r="BJ315" s="20" t="s">
        <v>83</v>
      </c>
      <c r="BK315" s="186">
        <f>ROUND(I315*H315,2)</f>
        <v>0</v>
      </c>
      <c r="BL315" s="20" t="s">
        <v>187</v>
      </c>
      <c r="BM315" s="185" t="s">
        <v>5770</v>
      </c>
    </row>
    <row r="316" spans="1:65" s="2" customFormat="1" ht="19.2">
      <c r="A316" s="37"/>
      <c r="B316" s="38"/>
      <c r="C316" s="39"/>
      <c r="D316" s="194" t="s">
        <v>952</v>
      </c>
      <c r="E316" s="39"/>
      <c r="F316" s="251" t="s">
        <v>11490</v>
      </c>
      <c r="G316" s="39"/>
      <c r="H316" s="39"/>
      <c r="I316" s="189"/>
      <c r="J316" s="39"/>
      <c r="K316" s="39"/>
      <c r="L316" s="42"/>
      <c r="M316" s="190"/>
      <c r="N316" s="191"/>
      <c r="O316" s="67"/>
      <c r="P316" s="67"/>
      <c r="Q316" s="67"/>
      <c r="R316" s="67"/>
      <c r="S316" s="67"/>
      <c r="T316" s="68"/>
      <c r="U316" s="37"/>
      <c r="V316" s="37"/>
      <c r="W316" s="37"/>
      <c r="X316" s="37"/>
      <c r="Y316" s="37"/>
      <c r="Z316" s="37"/>
      <c r="AA316" s="37"/>
      <c r="AB316" s="37"/>
      <c r="AC316" s="37"/>
      <c r="AD316" s="37"/>
      <c r="AE316" s="37"/>
      <c r="AT316" s="20" t="s">
        <v>952</v>
      </c>
      <c r="AU316" s="20" t="s">
        <v>83</v>
      </c>
    </row>
    <row r="317" spans="1:65" s="11" customFormat="1" ht="25.95" customHeight="1">
      <c r="B317" s="160"/>
      <c r="C317" s="161"/>
      <c r="D317" s="162" t="s">
        <v>74</v>
      </c>
      <c r="E317" s="163" t="s">
        <v>11491</v>
      </c>
      <c r="F317" s="163" t="s">
        <v>11491</v>
      </c>
      <c r="G317" s="161"/>
      <c r="H317" s="161"/>
      <c r="I317" s="164"/>
      <c r="J317" s="165">
        <f>BK317</f>
        <v>0</v>
      </c>
      <c r="K317" s="161"/>
      <c r="L317" s="166"/>
      <c r="M317" s="167"/>
      <c r="N317" s="168"/>
      <c r="O317" s="168"/>
      <c r="P317" s="169">
        <f>SUM(P318:P319)</f>
        <v>0</v>
      </c>
      <c r="Q317" s="168"/>
      <c r="R317" s="169">
        <f>SUM(R318:R319)</f>
        <v>0</v>
      </c>
      <c r="S317" s="168"/>
      <c r="T317" s="170">
        <f>SUM(T318:T319)</f>
        <v>0</v>
      </c>
      <c r="AR317" s="171" t="s">
        <v>83</v>
      </c>
      <c r="AT317" s="172" t="s">
        <v>74</v>
      </c>
      <c r="AU317" s="172" t="s">
        <v>75</v>
      </c>
      <c r="AY317" s="171" t="s">
        <v>349</v>
      </c>
      <c r="BK317" s="173">
        <f>SUM(BK318:BK319)</f>
        <v>0</v>
      </c>
    </row>
    <row r="318" spans="1:65" s="2" customFormat="1" ht="49.05" customHeight="1">
      <c r="A318" s="37"/>
      <c r="B318" s="38"/>
      <c r="C318" s="174" t="s">
        <v>3457</v>
      </c>
      <c r="D318" s="174" t="s">
        <v>350</v>
      </c>
      <c r="E318" s="175" t="s">
        <v>11492</v>
      </c>
      <c r="F318" s="176" t="s">
        <v>11357</v>
      </c>
      <c r="G318" s="177" t="s">
        <v>987</v>
      </c>
      <c r="H318" s="178">
        <v>3</v>
      </c>
      <c r="I318" s="179"/>
      <c r="J318" s="180">
        <f>ROUND(I318*H318,2)</f>
        <v>0</v>
      </c>
      <c r="K318" s="176" t="s">
        <v>933</v>
      </c>
      <c r="L318" s="42"/>
      <c r="M318" s="181" t="s">
        <v>19</v>
      </c>
      <c r="N318" s="182" t="s">
        <v>46</v>
      </c>
      <c r="O318" s="67"/>
      <c r="P318" s="183">
        <f>O318*H318</f>
        <v>0</v>
      </c>
      <c r="Q318" s="183">
        <v>0</v>
      </c>
      <c r="R318" s="183">
        <f>Q318*H318</f>
        <v>0</v>
      </c>
      <c r="S318" s="183">
        <v>0</v>
      </c>
      <c r="T318" s="184">
        <f>S318*H318</f>
        <v>0</v>
      </c>
      <c r="U318" s="37"/>
      <c r="V318" s="37"/>
      <c r="W318" s="37"/>
      <c r="X318" s="37"/>
      <c r="Y318" s="37"/>
      <c r="Z318" s="37"/>
      <c r="AA318" s="37"/>
      <c r="AB318" s="37"/>
      <c r="AC318" s="37"/>
      <c r="AD318" s="37"/>
      <c r="AE318" s="37"/>
      <c r="AR318" s="185" t="s">
        <v>187</v>
      </c>
      <c r="AT318" s="185" t="s">
        <v>350</v>
      </c>
      <c r="AU318" s="185" t="s">
        <v>83</v>
      </c>
      <c r="AY318" s="20" t="s">
        <v>349</v>
      </c>
      <c r="BE318" s="186">
        <f>IF(N318="základní",J318,0)</f>
        <v>0</v>
      </c>
      <c r="BF318" s="186">
        <f>IF(N318="snížená",J318,0)</f>
        <v>0</v>
      </c>
      <c r="BG318" s="186">
        <f>IF(N318="zákl. přenesená",J318,0)</f>
        <v>0</v>
      </c>
      <c r="BH318" s="186">
        <f>IF(N318="sníž. přenesená",J318,0)</f>
        <v>0</v>
      </c>
      <c r="BI318" s="186">
        <f>IF(N318="nulová",J318,0)</f>
        <v>0</v>
      </c>
      <c r="BJ318" s="20" t="s">
        <v>83</v>
      </c>
      <c r="BK318" s="186">
        <f>ROUND(I318*H318,2)</f>
        <v>0</v>
      </c>
      <c r="BL318" s="20" t="s">
        <v>187</v>
      </c>
      <c r="BM318" s="185" t="s">
        <v>5776</v>
      </c>
    </row>
    <row r="319" spans="1:65" s="2" customFormat="1" ht="19.2">
      <c r="A319" s="37"/>
      <c r="B319" s="38"/>
      <c r="C319" s="39"/>
      <c r="D319" s="194" t="s">
        <v>952</v>
      </c>
      <c r="E319" s="39"/>
      <c r="F319" s="251" t="s">
        <v>11442</v>
      </c>
      <c r="G319" s="39"/>
      <c r="H319" s="39"/>
      <c r="I319" s="189"/>
      <c r="J319" s="39"/>
      <c r="K319" s="39"/>
      <c r="L319" s="42"/>
      <c r="M319" s="190"/>
      <c r="N319" s="191"/>
      <c r="O319" s="67"/>
      <c r="P319" s="67"/>
      <c r="Q319" s="67"/>
      <c r="R319" s="67"/>
      <c r="S319" s="67"/>
      <c r="T319" s="68"/>
      <c r="U319" s="37"/>
      <c r="V319" s="37"/>
      <c r="W319" s="37"/>
      <c r="X319" s="37"/>
      <c r="Y319" s="37"/>
      <c r="Z319" s="37"/>
      <c r="AA319" s="37"/>
      <c r="AB319" s="37"/>
      <c r="AC319" s="37"/>
      <c r="AD319" s="37"/>
      <c r="AE319" s="37"/>
      <c r="AT319" s="20" t="s">
        <v>952</v>
      </c>
      <c r="AU319" s="20" t="s">
        <v>83</v>
      </c>
    </row>
    <row r="320" spans="1:65" s="11" customFormat="1" ht="25.95" customHeight="1">
      <c r="B320" s="160"/>
      <c r="C320" s="161"/>
      <c r="D320" s="162" t="s">
        <v>74</v>
      </c>
      <c r="E320" s="163" t="s">
        <v>11493</v>
      </c>
      <c r="F320" s="163" t="s">
        <v>11493</v>
      </c>
      <c r="G320" s="161"/>
      <c r="H320" s="161"/>
      <c r="I320" s="164"/>
      <c r="J320" s="165">
        <f>BK320</f>
        <v>0</v>
      </c>
      <c r="K320" s="161"/>
      <c r="L320" s="166"/>
      <c r="M320" s="167"/>
      <c r="N320" s="168"/>
      <c r="O320" s="168"/>
      <c r="P320" s="169">
        <f>SUM(P321:P322)</f>
        <v>0</v>
      </c>
      <c r="Q320" s="168"/>
      <c r="R320" s="169">
        <f>SUM(R321:R322)</f>
        <v>0</v>
      </c>
      <c r="S320" s="168"/>
      <c r="T320" s="170">
        <f>SUM(T321:T322)</f>
        <v>0</v>
      </c>
      <c r="AR320" s="171" t="s">
        <v>83</v>
      </c>
      <c r="AT320" s="172" t="s">
        <v>74</v>
      </c>
      <c r="AU320" s="172" t="s">
        <v>75</v>
      </c>
      <c r="AY320" s="171" t="s">
        <v>349</v>
      </c>
      <c r="BK320" s="173">
        <f>SUM(BK321:BK322)</f>
        <v>0</v>
      </c>
    </row>
    <row r="321" spans="1:65" s="2" customFormat="1" ht="49.05" customHeight="1">
      <c r="A321" s="37"/>
      <c r="B321" s="38"/>
      <c r="C321" s="174" t="s">
        <v>807</v>
      </c>
      <c r="D321" s="174" t="s">
        <v>350</v>
      </c>
      <c r="E321" s="175" t="s">
        <v>11494</v>
      </c>
      <c r="F321" s="176" t="s">
        <v>11357</v>
      </c>
      <c r="G321" s="177" t="s">
        <v>987</v>
      </c>
      <c r="H321" s="178">
        <v>5</v>
      </c>
      <c r="I321" s="179"/>
      <c r="J321" s="180">
        <f>ROUND(I321*H321,2)</f>
        <v>0</v>
      </c>
      <c r="K321" s="176" t="s">
        <v>933</v>
      </c>
      <c r="L321" s="42"/>
      <c r="M321" s="181" t="s">
        <v>19</v>
      </c>
      <c r="N321" s="182" t="s">
        <v>46</v>
      </c>
      <c r="O321" s="67"/>
      <c r="P321" s="183">
        <f>O321*H321</f>
        <v>0</v>
      </c>
      <c r="Q321" s="183">
        <v>0</v>
      </c>
      <c r="R321" s="183">
        <f>Q321*H321</f>
        <v>0</v>
      </c>
      <c r="S321" s="183">
        <v>0</v>
      </c>
      <c r="T321" s="184">
        <f>S321*H321</f>
        <v>0</v>
      </c>
      <c r="U321" s="37"/>
      <c r="V321" s="37"/>
      <c r="W321" s="37"/>
      <c r="X321" s="37"/>
      <c r="Y321" s="37"/>
      <c r="Z321" s="37"/>
      <c r="AA321" s="37"/>
      <c r="AB321" s="37"/>
      <c r="AC321" s="37"/>
      <c r="AD321" s="37"/>
      <c r="AE321" s="37"/>
      <c r="AR321" s="185" t="s">
        <v>187</v>
      </c>
      <c r="AT321" s="185" t="s">
        <v>350</v>
      </c>
      <c r="AU321" s="185" t="s">
        <v>83</v>
      </c>
      <c r="AY321" s="20" t="s">
        <v>349</v>
      </c>
      <c r="BE321" s="186">
        <f>IF(N321="základní",J321,0)</f>
        <v>0</v>
      </c>
      <c r="BF321" s="186">
        <f>IF(N321="snížená",J321,0)</f>
        <v>0</v>
      </c>
      <c r="BG321" s="186">
        <f>IF(N321="zákl. přenesená",J321,0)</f>
        <v>0</v>
      </c>
      <c r="BH321" s="186">
        <f>IF(N321="sníž. přenesená",J321,0)</f>
        <v>0</v>
      </c>
      <c r="BI321" s="186">
        <f>IF(N321="nulová",J321,0)</f>
        <v>0</v>
      </c>
      <c r="BJ321" s="20" t="s">
        <v>83</v>
      </c>
      <c r="BK321" s="186">
        <f>ROUND(I321*H321,2)</f>
        <v>0</v>
      </c>
      <c r="BL321" s="20" t="s">
        <v>187</v>
      </c>
      <c r="BM321" s="185" t="s">
        <v>5783</v>
      </c>
    </row>
    <row r="322" spans="1:65" s="2" customFormat="1" ht="19.2">
      <c r="A322" s="37"/>
      <c r="B322" s="38"/>
      <c r="C322" s="39"/>
      <c r="D322" s="194" t="s">
        <v>952</v>
      </c>
      <c r="E322" s="39"/>
      <c r="F322" s="251" t="s">
        <v>11442</v>
      </c>
      <c r="G322" s="39"/>
      <c r="H322" s="39"/>
      <c r="I322" s="189"/>
      <c r="J322" s="39"/>
      <c r="K322" s="39"/>
      <c r="L322" s="42"/>
      <c r="M322" s="190"/>
      <c r="N322" s="191"/>
      <c r="O322" s="67"/>
      <c r="P322" s="67"/>
      <c r="Q322" s="67"/>
      <c r="R322" s="67"/>
      <c r="S322" s="67"/>
      <c r="T322" s="68"/>
      <c r="U322" s="37"/>
      <c r="V322" s="37"/>
      <c r="W322" s="37"/>
      <c r="X322" s="37"/>
      <c r="Y322" s="37"/>
      <c r="Z322" s="37"/>
      <c r="AA322" s="37"/>
      <c r="AB322" s="37"/>
      <c r="AC322" s="37"/>
      <c r="AD322" s="37"/>
      <c r="AE322" s="37"/>
      <c r="AT322" s="20" t="s">
        <v>952</v>
      </c>
      <c r="AU322" s="20" t="s">
        <v>83</v>
      </c>
    </row>
    <row r="323" spans="1:65" s="11" customFormat="1" ht="25.95" customHeight="1">
      <c r="B323" s="160"/>
      <c r="C323" s="161"/>
      <c r="D323" s="162" t="s">
        <v>74</v>
      </c>
      <c r="E323" s="163" t="s">
        <v>11495</v>
      </c>
      <c r="F323" s="163" t="s">
        <v>11495</v>
      </c>
      <c r="G323" s="161"/>
      <c r="H323" s="161"/>
      <c r="I323" s="164"/>
      <c r="J323" s="165">
        <f>BK323</f>
        <v>0</v>
      </c>
      <c r="K323" s="161"/>
      <c r="L323" s="166"/>
      <c r="M323" s="167"/>
      <c r="N323" s="168"/>
      <c r="O323" s="168"/>
      <c r="P323" s="169">
        <f>SUM(P324:P326)</f>
        <v>0</v>
      </c>
      <c r="Q323" s="168"/>
      <c r="R323" s="169">
        <f>SUM(R324:R326)</f>
        <v>0</v>
      </c>
      <c r="S323" s="168"/>
      <c r="T323" s="170">
        <f>SUM(T324:T326)</f>
        <v>0</v>
      </c>
      <c r="AR323" s="171" t="s">
        <v>83</v>
      </c>
      <c r="AT323" s="172" t="s">
        <v>74</v>
      </c>
      <c r="AU323" s="172" t="s">
        <v>75</v>
      </c>
      <c r="AY323" s="171" t="s">
        <v>349</v>
      </c>
      <c r="BK323" s="173">
        <f>SUM(BK324:BK326)</f>
        <v>0</v>
      </c>
    </row>
    <row r="324" spans="1:65" s="2" customFormat="1" ht="44.25" customHeight="1">
      <c r="A324" s="37"/>
      <c r="B324" s="38"/>
      <c r="C324" s="174" t="s">
        <v>3465</v>
      </c>
      <c r="D324" s="174" t="s">
        <v>350</v>
      </c>
      <c r="E324" s="175" t="s">
        <v>11496</v>
      </c>
      <c r="F324" s="176" t="s">
        <v>11497</v>
      </c>
      <c r="G324" s="177" t="s">
        <v>987</v>
      </c>
      <c r="H324" s="178">
        <v>1</v>
      </c>
      <c r="I324" s="179"/>
      <c r="J324" s="180">
        <f>ROUND(I324*H324,2)</f>
        <v>0</v>
      </c>
      <c r="K324" s="176" t="s">
        <v>933</v>
      </c>
      <c r="L324" s="42"/>
      <c r="M324" s="181" t="s">
        <v>19</v>
      </c>
      <c r="N324" s="182" t="s">
        <v>46</v>
      </c>
      <c r="O324" s="67"/>
      <c r="P324" s="183">
        <f>O324*H324</f>
        <v>0</v>
      </c>
      <c r="Q324" s="183">
        <v>0</v>
      </c>
      <c r="R324" s="183">
        <f>Q324*H324</f>
        <v>0</v>
      </c>
      <c r="S324" s="183">
        <v>0</v>
      </c>
      <c r="T324" s="184">
        <f>S324*H324</f>
        <v>0</v>
      </c>
      <c r="U324" s="37"/>
      <c r="V324" s="37"/>
      <c r="W324" s="37"/>
      <c r="X324" s="37"/>
      <c r="Y324" s="37"/>
      <c r="Z324" s="37"/>
      <c r="AA324" s="37"/>
      <c r="AB324" s="37"/>
      <c r="AC324" s="37"/>
      <c r="AD324" s="37"/>
      <c r="AE324" s="37"/>
      <c r="AR324" s="185" t="s">
        <v>187</v>
      </c>
      <c r="AT324" s="185" t="s">
        <v>350</v>
      </c>
      <c r="AU324" s="185" t="s">
        <v>83</v>
      </c>
      <c r="AY324" s="20" t="s">
        <v>349</v>
      </c>
      <c r="BE324" s="186">
        <f>IF(N324="základní",J324,0)</f>
        <v>0</v>
      </c>
      <c r="BF324" s="186">
        <f>IF(N324="snížená",J324,0)</f>
        <v>0</v>
      </c>
      <c r="BG324" s="186">
        <f>IF(N324="zákl. přenesená",J324,0)</f>
        <v>0</v>
      </c>
      <c r="BH324" s="186">
        <f>IF(N324="sníž. přenesená",J324,0)</f>
        <v>0</v>
      </c>
      <c r="BI324" s="186">
        <f>IF(N324="nulová",J324,0)</f>
        <v>0</v>
      </c>
      <c r="BJ324" s="20" t="s">
        <v>83</v>
      </c>
      <c r="BK324" s="186">
        <f>ROUND(I324*H324,2)</f>
        <v>0</v>
      </c>
      <c r="BL324" s="20" t="s">
        <v>187</v>
      </c>
      <c r="BM324" s="185" t="s">
        <v>5789</v>
      </c>
    </row>
    <row r="325" spans="1:65" s="2" customFormat="1" ht="49.05" customHeight="1">
      <c r="A325" s="37"/>
      <c r="B325" s="38"/>
      <c r="C325" s="174" t="s">
        <v>812</v>
      </c>
      <c r="D325" s="174" t="s">
        <v>350</v>
      </c>
      <c r="E325" s="175" t="s">
        <v>11498</v>
      </c>
      <c r="F325" s="176" t="s">
        <v>11357</v>
      </c>
      <c r="G325" s="177" t="s">
        <v>987</v>
      </c>
      <c r="H325" s="178">
        <v>2</v>
      </c>
      <c r="I325" s="179"/>
      <c r="J325" s="180">
        <f>ROUND(I325*H325,2)</f>
        <v>0</v>
      </c>
      <c r="K325" s="176" t="s">
        <v>933</v>
      </c>
      <c r="L325" s="42"/>
      <c r="M325" s="181" t="s">
        <v>19</v>
      </c>
      <c r="N325" s="182" t="s">
        <v>46</v>
      </c>
      <c r="O325" s="67"/>
      <c r="P325" s="183">
        <f>O325*H325</f>
        <v>0</v>
      </c>
      <c r="Q325" s="183">
        <v>0</v>
      </c>
      <c r="R325" s="183">
        <f>Q325*H325</f>
        <v>0</v>
      </c>
      <c r="S325" s="183">
        <v>0</v>
      </c>
      <c r="T325" s="184">
        <f>S325*H325</f>
        <v>0</v>
      </c>
      <c r="U325" s="37"/>
      <c r="V325" s="37"/>
      <c r="W325" s="37"/>
      <c r="X325" s="37"/>
      <c r="Y325" s="37"/>
      <c r="Z325" s="37"/>
      <c r="AA325" s="37"/>
      <c r="AB325" s="37"/>
      <c r="AC325" s="37"/>
      <c r="AD325" s="37"/>
      <c r="AE325" s="37"/>
      <c r="AR325" s="185" t="s">
        <v>187</v>
      </c>
      <c r="AT325" s="185" t="s">
        <v>350</v>
      </c>
      <c r="AU325" s="185" t="s">
        <v>83</v>
      </c>
      <c r="AY325" s="20" t="s">
        <v>349</v>
      </c>
      <c r="BE325" s="186">
        <f>IF(N325="základní",J325,0)</f>
        <v>0</v>
      </c>
      <c r="BF325" s="186">
        <f>IF(N325="snížená",J325,0)</f>
        <v>0</v>
      </c>
      <c r="BG325" s="186">
        <f>IF(N325="zákl. přenesená",J325,0)</f>
        <v>0</v>
      </c>
      <c r="BH325" s="186">
        <f>IF(N325="sníž. přenesená",J325,0)</f>
        <v>0</v>
      </c>
      <c r="BI325" s="186">
        <f>IF(N325="nulová",J325,0)</f>
        <v>0</v>
      </c>
      <c r="BJ325" s="20" t="s">
        <v>83</v>
      </c>
      <c r="BK325" s="186">
        <f>ROUND(I325*H325,2)</f>
        <v>0</v>
      </c>
      <c r="BL325" s="20" t="s">
        <v>187</v>
      </c>
      <c r="BM325" s="185" t="s">
        <v>5796</v>
      </c>
    </row>
    <row r="326" spans="1:65" s="2" customFormat="1" ht="19.2">
      <c r="A326" s="37"/>
      <c r="B326" s="38"/>
      <c r="C326" s="39"/>
      <c r="D326" s="194" t="s">
        <v>952</v>
      </c>
      <c r="E326" s="39"/>
      <c r="F326" s="251" t="s">
        <v>11499</v>
      </c>
      <c r="G326" s="39"/>
      <c r="H326" s="39"/>
      <c r="I326" s="189"/>
      <c r="J326" s="39"/>
      <c r="K326" s="39"/>
      <c r="L326" s="42"/>
      <c r="M326" s="190"/>
      <c r="N326" s="191"/>
      <c r="O326" s="67"/>
      <c r="P326" s="67"/>
      <c r="Q326" s="67"/>
      <c r="R326" s="67"/>
      <c r="S326" s="67"/>
      <c r="T326" s="68"/>
      <c r="U326" s="37"/>
      <c r="V326" s="37"/>
      <c r="W326" s="37"/>
      <c r="X326" s="37"/>
      <c r="Y326" s="37"/>
      <c r="Z326" s="37"/>
      <c r="AA326" s="37"/>
      <c r="AB326" s="37"/>
      <c r="AC326" s="37"/>
      <c r="AD326" s="37"/>
      <c r="AE326" s="37"/>
      <c r="AT326" s="20" t="s">
        <v>952</v>
      </c>
      <c r="AU326" s="20" t="s">
        <v>83</v>
      </c>
    </row>
    <row r="327" spans="1:65" s="11" customFormat="1" ht="25.95" customHeight="1">
      <c r="B327" s="160"/>
      <c r="C327" s="161"/>
      <c r="D327" s="162" t="s">
        <v>74</v>
      </c>
      <c r="E327" s="163" t="s">
        <v>11500</v>
      </c>
      <c r="F327" s="163" t="s">
        <v>11500</v>
      </c>
      <c r="G327" s="161"/>
      <c r="H327" s="161"/>
      <c r="I327" s="164"/>
      <c r="J327" s="165">
        <f>BK327</f>
        <v>0</v>
      </c>
      <c r="K327" s="161"/>
      <c r="L327" s="166"/>
      <c r="M327" s="167"/>
      <c r="N327" s="168"/>
      <c r="O327" s="168"/>
      <c r="P327" s="169">
        <f>SUM(P328:P340)</f>
        <v>0</v>
      </c>
      <c r="Q327" s="168"/>
      <c r="R327" s="169">
        <f>SUM(R328:R340)</f>
        <v>0</v>
      </c>
      <c r="S327" s="168"/>
      <c r="T327" s="170">
        <f>SUM(T328:T340)</f>
        <v>0</v>
      </c>
      <c r="AR327" s="171" t="s">
        <v>83</v>
      </c>
      <c r="AT327" s="172" t="s">
        <v>74</v>
      </c>
      <c r="AU327" s="172" t="s">
        <v>75</v>
      </c>
      <c r="AY327" s="171" t="s">
        <v>349</v>
      </c>
      <c r="BK327" s="173">
        <f>SUM(BK328:BK340)</f>
        <v>0</v>
      </c>
    </row>
    <row r="328" spans="1:65" s="2" customFormat="1" ht="101.25" customHeight="1">
      <c r="A328" s="37"/>
      <c r="B328" s="38"/>
      <c r="C328" s="174" t="s">
        <v>3473</v>
      </c>
      <c r="D328" s="174" t="s">
        <v>350</v>
      </c>
      <c r="E328" s="175" t="s">
        <v>11501</v>
      </c>
      <c r="F328" s="176" t="s">
        <v>11502</v>
      </c>
      <c r="G328" s="177" t="s">
        <v>987</v>
      </c>
      <c r="H328" s="178">
        <v>1</v>
      </c>
      <c r="I328" s="179"/>
      <c r="J328" s="180">
        <f>ROUND(I328*H328,2)</f>
        <v>0</v>
      </c>
      <c r="K328" s="176" t="s">
        <v>933</v>
      </c>
      <c r="L328" s="42"/>
      <c r="M328" s="181" t="s">
        <v>19</v>
      </c>
      <c r="N328" s="182" t="s">
        <v>46</v>
      </c>
      <c r="O328" s="67"/>
      <c r="P328" s="183">
        <f>O328*H328</f>
        <v>0</v>
      </c>
      <c r="Q328" s="183">
        <v>0</v>
      </c>
      <c r="R328" s="183">
        <f>Q328*H328</f>
        <v>0</v>
      </c>
      <c r="S328" s="183">
        <v>0</v>
      </c>
      <c r="T328" s="184">
        <f>S328*H328</f>
        <v>0</v>
      </c>
      <c r="U328" s="37"/>
      <c r="V328" s="37"/>
      <c r="W328" s="37"/>
      <c r="X328" s="37"/>
      <c r="Y328" s="37"/>
      <c r="Z328" s="37"/>
      <c r="AA328" s="37"/>
      <c r="AB328" s="37"/>
      <c r="AC328" s="37"/>
      <c r="AD328" s="37"/>
      <c r="AE328" s="37"/>
      <c r="AR328" s="185" t="s">
        <v>187</v>
      </c>
      <c r="AT328" s="185" t="s">
        <v>350</v>
      </c>
      <c r="AU328" s="185" t="s">
        <v>83</v>
      </c>
      <c r="AY328" s="20" t="s">
        <v>349</v>
      </c>
      <c r="BE328" s="186">
        <f>IF(N328="základní",J328,0)</f>
        <v>0</v>
      </c>
      <c r="BF328" s="186">
        <f>IF(N328="snížená",J328,0)</f>
        <v>0</v>
      </c>
      <c r="BG328" s="186">
        <f>IF(N328="zákl. přenesená",J328,0)</f>
        <v>0</v>
      </c>
      <c r="BH328" s="186">
        <f>IF(N328="sníž. přenesená",J328,0)</f>
        <v>0</v>
      </c>
      <c r="BI328" s="186">
        <f>IF(N328="nulová",J328,0)</f>
        <v>0</v>
      </c>
      <c r="BJ328" s="20" t="s">
        <v>83</v>
      </c>
      <c r="BK328" s="186">
        <f>ROUND(I328*H328,2)</f>
        <v>0</v>
      </c>
      <c r="BL328" s="20" t="s">
        <v>187</v>
      </c>
      <c r="BM328" s="185" t="s">
        <v>5802</v>
      </c>
    </row>
    <row r="329" spans="1:65" s="2" customFormat="1" ht="19.2">
      <c r="A329" s="37"/>
      <c r="B329" s="38"/>
      <c r="C329" s="39"/>
      <c r="D329" s="194" t="s">
        <v>952</v>
      </c>
      <c r="E329" s="39"/>
      <c r="F329" s="251" t="s">
        <v>11503</v>
      </c>
      <c r="G329" s="39"/>
      <c r="H329" s="39"/>
      <c r="I329" s="189"/>
      <c r="J329" s="39"/>
      <c r="K329" s="39"/>
      <c r="L329" s="42"/>
      <c r="M329" s="190"/>
      <c r="N329" s="191"/>
      <c r="O329" s="67"/>
      <c r="P329" s="67"/>
      <c r="Q329" s="67"/>
      <c r="R329" s="67"/>
      <c r="S329" s="67"/>
      <c r="T329" s="68"/>
      <c r="U329" s="37"/>
      <c r="V329" s="37"/>
      <c r="W329" s="37"/>
      <c r="X329" s="37"/>
      <c r="Y329" s="37"/>
      <c r="Z329" s="37"/>
      <c r="AA329" s="37"/>
      <c r="AB329" s="37"/>
      <c r="AC329" s="37"/>
      <c r="AD329" s="37"/>
      <c r="AE329" s="37"/>
      <c r="AT329" s="20" t="s">
        <v>952</v>
      </c>
      <c r="AU329" s="20" t="s">
        <v>83</v>
      </c>
    </row>
    <row r="330" spans="1:65" s="2" customFormat="1" ht="168" customHeight="1">
      <c r="A330" s="37"/>
      <c r="B330" s="38"/>
      <c r="C330" s="174" t="s">
        <v>817</v>
      </c>
      <c r="D330" s="174" t="s">
        <v>350</v>
      </c>
      <c r="E330" s="175" t="s">
        <v>11504</v>
      </c>
      <c r="F330" s="176" t="s">
        <v>11505</v>
      </c>
      <c r="G330" s="177" t="s">
        <v>987</v>
      </c>
      <c r="H330" s="178">
        <v>1</v>
      </c>
      <c r="I330" s="179"/>
      <c r="J330" s="180">
        <f>ROUND(I330*H330,2)</f>
        <v>0</v>
      </c>
      <c r="K330" s="176" t="s">
        <v>933</v>
      </c>
      <c r="L330" s="42"/>
      <c r="M330" s="181" t="s">
        <v>19</v>
      </c>
      <c r="N330" s="182" t="s">
        <v>46</v>
      </c>
      <c r="O330" s="67"/>
      <c r="P330" s="183">
        <f>O330*H330</f>
        <v>0</v>
      </c>
      <c r="Q330" s="183">
        <v>0</v>
      </c>
      <c r="R330" s="183">
        <f>Q330*H330</f>
        <v>0</v>
      </c>
      <c r="S330" s="183">
        <v>0</v>
      </c>
      <c r="T330" s="184">
        <f>S330*H330</f>
        <v>0</v>
      </c>
      <c r="U330" s="37"/>
      <c r="V330" s="37"/>
      <c r="W330" s="37"/>
      <c r="X330" s="37"/>
      <c r="Y330" s="37"/>
      <c r="Z330" s="37"/>
      <c r="AA330" s="37"/>
      <c r="AB330" s="37"/>
      <c r="AC330" s="37"/>
      <c r="AD330" s="37"/>
      <c r="AE330" s="37"/>
      <c r="AR330" s="185" t="s">
        <v>187</v>
      </c>
      <c r="AT330" s="185" t="s">
        <v>350</v>
      </c>
      <c r="AU330" s="185" t="s">
        <v>83</v>
      </c>
      <c r="AY330" s="20" t="s">
        <v>349</v>
      </c>
      <c r="BE330" s="186">
        <f>IF(N330="základní",J330,0)</f>
        <v>0</v>
      </c>
      <c r="BF330" s="186">
        <f>IF(N330="snížená",J330,0)</f>
        <v>0</v>
      </c>
      <c r="BG330" s="186">
        <f>IF(N330="zákl. přenesená",J330,0)</f>
        <v>0</v>
      </c>
      <c r="BH330" s="186">
        <f>IF(N330="sníž. přenesená",J330,0)</f>
        <v>0</v>
      </c>
      <c r="BI330" s="186">
        <f>IF(N330="nulová",J330,0)</f>
        <v>0</v>
      </c>
      <c r="BJ330" s="20" t="s">
        <v>83</v>
      </c>
      <c r="BK330" s="186">
        <f>ROUND(I330*H330,2)</f>
        <v>0</v>
      </c>
      <c r="BL330" s="20" t="s">
        <v>187</v>
      </c>
      <c r="BM330" s="185" t="s">
        <v>5808</v>
      </c>
    </row>
    <row r="331" spans="1:65" s="2" customFormat="1" ht="19.2">
      <c r="A331" s="37"/>
      <c r="B331" s="38"/>
      <c r="C331" s="39"/>
      <c r="D331" s="194" t="s">
        <v>952</v>
      </c>
      <c r="E331" s="39"/>
      <c r="F331" s="251" t="s">
        <v>11506</v>
      </c>
      <c r="G331" s="39"/>
      <c r="H331" s="39"/>
      <c r="I331" s="189"/>
      <c r="J331" s="39"/>
      <c r="K331" s="39"/>
      <c r="L331" s="42"/>
      <c r="M331" s="190"/>
      <c r="N331" s="191"/>
      <c r="O331" s="67"/>
      <c r="P331" s="67"/>
      <c r="Q331" s="67"/>
      <c r="R331" s="67"/>
      <c r="S331" s="67"/>
      <c r="T331" s="68"/>
      <c r="U331" s="37"/>
      <c r="V331" s="37"/>
      <c r="W331" s="37"/>
      <c r="X331" s="37"/>
      <c r="Y331" s="37"/>
      <c r="Z331" s="37"/>
      <c r="AA331" s="37"/>
      <c r="AB331" s="37"/>
      <c r="AC331" s="37"/>
      <c r="AD331" s="37"/>
      <c r="AE331" s="37"/>
      <c r="AT331" s="20" t="s">
        <v>952</v>
      </c>
      <c r="AU331" s="20" t="s">
        <v>83</v>
      </c>
    </row>
    <row r="332" spans="1:65" s="2" customFormat="1" ht="257.10000000000002" customHeight="1">
      <c r="A332" s="37"/>
      <c r="B332" s="38"/>
      <c r="C332" s="174" t="s">
        <v>3480</v>
      </c>
      <c r="D332" s="174" t="s">
        <v>350</v>
      </c>
      <c r="E332" s="175" t="s">
        <v>11507</v>
      </c>
      <c r="F332" s="176" t="s">
        <v>11508</v>
      </c>
      <c r="G332" s="177" t="s">
        <v>987</v>
      </c>
      <c r="H332" s="178">
        <v>1</v>
      </c>
      <c r="I332" s="179"/>
      <c r="J332" s="180">
        <f>ROUND(I332*H332,2)</f>
        <v>0</v>
      </c>
      <c r="K332" s="176" t="s">
        <v>933</v>
      </c>
      <c r="L332" s="42"/>
      <c r="M332" s="181" t="s">
        <v>19</v>
      </c>
      <c r="N332" s="182" t="s">
        <v>46</v>
      </c>
      <c r="O332" s="67"/>
      <c r="P332" s="183">
        <f>O332*H332</f>
        <v>0</v>
      </c>
      <c r="Q332" s="183">
        <v>0</v>
      </c>
      <c r="R332" s="183">
        <f>Q332*H332</f>
        <v>0</v>
      </c>
      <c r="S332" s="183">
        <v>0</v>
      </c>
      <c r="T332" s="184">
        <f>S332*H332</f>
        <v>0</v>
      </c>
      <c r="U332" s="37"/>
      <c r="V332" s="37"/>
      <c r="W332" s="37"/>
      <c r="X332" s="37"/>
      <c r="Y332" s="37"/>
      <c r="Z332" s="37"/>
      <c r="AA332" s="37"/>
      <c r="AB332" s="37"/>
      <c r="AC332" s="37"/>
      <c r="AD332" s="37"/>
      <c r="AE332" s="37"/>
      <c r="AR332" s="185" t="s">
        <v>187</v>
      </c>
      <c r="AT332" s="185" t="s">
        <v>350</v>
      </c>
      <c r="AU332" s="185" t="s">
        <v>83</v>
      </c>
      <c r="AY332" s="20" t="s">
        <v>349</v>
      </c>
      <c r="BE332" s="186">
        <f>IF(N332="základní",J332,0)</f>
        <v>0</v>
      </c>
      <c r="BF332" s="186">
        <f>IF(N332="snížená",J332,0)</f>
        <v>0</v>
      </c>
      <c r="BG332" s="186">
        <f>IF(N332="zákl. přenesená",J332,0)</f>
        <v>0</v>
      </c>
      <c r="BH332" s="186">
        <f>IF(N332="sníž. přenesená",J332,0)</f>
        <v>0</v>
      </c>
      <c r="BI332" s="186">
        <f>IF(N332="nulová",J332,0)</f>
        <v>0</v>
      </c>
      <c r="BJ332" s="20" t="s">
        <v>83</v>
      </c>
      <c r="BK332" s="186">
        <f>ROUND(I332*H332,2)</f>
        <v>0</v>
      </c>
      <c r="BL332" s="20" t="s">
        <v>187</v>
      </c>
      <c r="BM332" s="185" t="s">
        <v>5814</v>
      </c>
    </row>
    <row r="333" spans="1:65" s="2" customFormat="1" ht="19.2">
      <c r="A333" s="37"/>
      <c r="B333" s="38"/>
      <c r="C333" s="39"/>
      <c r="D333" s="194" t="s">
        <v>952</v>
      </c>
      <c r="E333" s="39"/>
      <c r="F333" s="251" t="s">
        <v>11509</v>
      </c>
      <c r="G333" s="39"/>
      <c r="H333" s="39"/>
      <c r="I333" s="189"/>
      <c r="J333" s="39"/>
      <c r="K333" s="39"/>
      <c r="L333" s="42"/>
      <c r="M333" s="190"/>
      <c r="N333" s="191"/>
      <c r="O333" s="67"/>
      <c r="P333" s="67"/>
      <c r="Q333" s="67"/>
      <c r="R333" s="67"/>
      <c r="S333" s="67"/>
      <c r="T333" s="68"/>
      <c r="U333" s="37"/>
      <c r="V333" s="37"/>
      <c r="W333" s="37"/>
      <c r="X333" s="37"/>
      <c r="Y333" s="37"/>
      <c r="Z333" s="37"/>
      <c r="AA333" s="37"/>
      <c r="AB333" s="37"/>
      <c r="AC333" s="37"/>
      <c r="AD333" s="37"/>
      <c r="AE333" s="37"/>
      <c r="AT333" s="20" t="s">
        <v>952</v>
      </c>
      <c r="AU333" s="20" t="s">
        <v>83</v>
      </c>
    </row>
    <row r="334" spans="1:65" s="2" customFormat="1" ht="37.799999999999997" customHeight="1">
      <c r="A334" s="37"/>
      <c r="B334" s="38"/>
      <c r="C334" s="174" t="s">
        <v>822</v>
      </c>
      <c r="D334" s="174" t="s">
        <v>350</v>
      </c>
      <c r="E334" s="175" t="s">
        <v>11510</v>
      </c>
      <c r="F334" s="176" t="s">
        <v>11511</v>
      </c>
      <c r="G334" s="177" t="s">
        <v>987</v>
      </c>
      <c r="H334" s="178">
        <v>2</v>
      </c>
      <c r="I334" s="179"/>
      <c r="J334" s="180">
        <f>ROUND(I334*H334,2)</f>
        <v>0</v>
      </c>
      <c r="K334" s="176" t="s">
        <v>933</v>
      </c>
      <c r="L334" s="42"/>
      <c r="M334" s="181" t="s">
        <v>19</v>
      </c>
      <c r="N334" s="182" t="s">
        <v>46</v>
      </c>
      <c r="O334" s="67"/>
      <c r="P334" s="183">
        <f>O334*H334</f>
        <v>0</v>
      </c>
      <c r="Q334" s="183">
        <v>0</v>
      </c>
      <c r="R334" s="183">
        <f>Q334*H334</f>
        <v>0</v>
      </c>
      <c r="S334" s="183">
        <v>0</v>
      </c>
      <c r="T334" s="184">
        <f>S334*H334</f>
        <v>0</v>
      </c>
      <c r="U334" s="37"/>
      <c r="V334" s="37"/>
      <c r="W334" s="37"/>
      <c r="X334" s="37"/>
      <c r="Y334" s="37"/>
      <c r="Z334" s="37"/>
      <c r="AA334" s="37"/>
      <c r="AB334" s="37"/>
      <c r="AC334" s="37"/>
      <c r="AD334" s="37"/>
      <c r="AE334" s="37"/>
      <c r="AR334" s="185" t="s">
        <v>187</v>
      </c>
      <c r="AT334" s="185" t="s">
        <v>350</v>
      </c>
      <c r="AU334" s="185" t="s">
        <v>83</v>
      </c>
      <c r="AY334" s="20" t="s">
        <v>349</v>
      </c>
      <c r="BE334" s="186">
        <f>IF(N334="základní",J334,0)</f>
        <v>0</v>
      </c>
      <c r="BF334" s="186">
        <f>IF(N334="snížená",J334,0)</f>
        <v>0</v>
      </c>
      <c r="BG334" s="186">
        <f>IF(N334="zákl. přenesená",J334,0)</f>
        <v>0</v>
      </c>
      <c r="BH334" s="186">
        <f>IF(N334="sníž. přenesená",J334,0)</f>
        <v>0</v>
      </c>
      <c r="BI334" s="186">
        <f>IF(N334="nulová",J334,0)</f>
        <v>0</v>
      </c>
      <c r="BJ334" s="20" t="s">
        <v>83</v>
      </c>
      <c r="BK334" s="186">
        <f>ROUND(I334*H334,2)</f>
        <v>0</v>
      </c>
      <c r="BL334" s="20" t="s">
        <v>187</v>
      </c>
      <c r="BM334" s="185" t="s">
        <v>5820</v>
      </c>
    </row>
    <row r="335" spans="1:65" s="2" customFormat="1" ht="19.2">
      <c r="A335" s="37"/>
      <c r="B335" s="38"/>
      <c r="C335" s="39"/>
      <c r="D335" s="194" t="s">
        <v>952</v>
      </c>
      <c r="E335" s="39"/>
      <c r="F335" s="251" t="s">
        <v>11512</v>
      </c>
      <c r="G335" s="39"/>
      <c r="H335" s="39"/>
      <c r="I335" s="189"/>
      <c r="J335" s="39"/>
      <c r="K335" s="39"/>
      <c r="L335" s="42"/>
      <c r="M335" s="190"/>
      <c r="N335" s="191"/>
      <c r="O335" s="67"/>
      <c r="P335" s="67"/>
      <c r="Q335" s="67"/>
      <c r="R335" s="67"/>
      <c r="S335" s="67"/>
      <c r="T335" s="68"/>
      <c r="U335" s="37"/>
      <c r="V335" s="37"/>
      <c r="W335" s="37"/>
      <c r="X335" s="37"/>
      <c r="Y335" s="37"/>
      <c r="Z335" s="37"/>
      <c r="AA335" s="37"/>
      <c r="AB335" s="37"/>
      <c r="AC335" s="37"/>
      <c r="AD335" s="37"/>
      <c r="AE335" s="37"/>
      <c r="AT335" s="20" t="s">
        <v>952</v>
      </c>
      <c r="AU335" s="20" t="s">
        <v>83</v>
      </c>
    </row>
    <row r="336" spans="1:65" s="2" customFormat="1" ht="37.799999999999997" customHeight="1">
      <c r="A336" s="37"/>
      <c r="B336" s="38"/>
      <c r="C336" s="174" t="s">
        <v>3487</v>
      </c>
      <c r="D336" s="174" t="s">
        <v>350</v>
      </c>
      <c r="E336" s="175" t="s">
        <v>11513</v>
      </c>
      <c r="F336" s="176" t="s">
        <v>11332</v>
      </c>
      <c r="G336" s="177" t="s">
        <v>987</v>
      </c>
      <c r="H336" s="178">
        <v>2</v>
      </c>
      <c r="I336" s="179"/>
      <c r="J336" s="180">
        <f>ROUND(I336*H336,2)</f>
        <v>0</v>
      </c>
      <c r="K336" s="176" t="s">
        <v>933</v>
      </c>
      <c r="L336" s="42"/>
      <c r="M336" s="181" t="s">
        <v>19</v>
      </c>
      <c r="N336" s="182" t="s">
        <v>46</v>
      </c>
      <c r="O336" s="67"/>
      <c r="P336" s="183">
        <f>O336*H336</f>
        <v>0</v>
      </c>
      <c r="Q336" s="183">
        <v>0</v>
      </c>
      <c r="R336" s="183">
        <f>Q336*H336</f>
        <v>0</v>
      </c>
      <c r="S336" s="183">
        <v>0</v>
      </c>
      <c r="T336" s="184">
        <f>S336*H336</f>
        <v>0</v>
      </c>
      <c r="U336" s="37"/>
      <c r="V336" s="37"/>
      <c r="W336" s="37"/>
      <c r="X336" s="37"/>
      <c r="Y336" s="37"/>
      <c r="Z336" s="37"/>
      <c r="AA336" s="37"/>
      <c r="AB336" s="37"/>
      <c r="AC336" s="37"/>
      <c r="AD336" s="37"/>
      <c r="AE336" s="37"/>
      <c r="AR336" s="185" t="s">
        <v>187</v>
      </c>
      <c r="AT336" s="185" t="s">
        <v>350</v>
      </c>
      <c r="AU336" s="185" t="s">
        <v>83</v>
      </c>
      <c r="AY336" s="20" t="s">
        <v>349</v>
      </c>
      <c r="BE336" s="186">
        <f>IF(N336="základní",J336,0)</f>
        <v>0</v>
      </c>
      <c r="BF336" s="186">
        <f>IF(N336="snížená",J336,0)</f>
        <v>0</v>
      </c>
      <c r="BG336" s="186">
        <f>IF(N336="zákl. přenesená",J336,0)</f>
        <v>0</v>
      </c>
      <c r="BH336" s="186">
        <f>IF(N336="sníž. přenesená",J336,0)</f>
        <v>0</v>
      </c>
      <c r="BI336" s="186">
        <f>IF(N336="nulová",J336,0)</f>
        <v>0</v>
      </c>
      <c r="BJ336" s="20" t="s">
        <v>83</v>
      </c>
      <c r="BK336" s="186">
        <f>ROUND(I336*H336,2)</f>
        <v>0</v>
      </c>
      <c r="BL336" s="20" t="s">
        <v>187</v>
      </c>
      <c r="BM336" s="185" t="s">
        <v>5827</v>
      </c>
    </row>
    <row r="337" spans="1:65" s="2" customFormat="1" ht="24.15" customHeight="1">
      <c r="A337" s="37"/>
      <c r="B337" s="38"/>
      <c r="C337" s="174" t="s">
        <v>826</v>
      </c>
      <c r="D337" s="174" t="s">
        <v>350</v>
      </c>
      <c r="E337" s="175" t="s">
        <v>11514</v>
      </c>
      <c r="F337" s="176" t="s">
        <v>11292</v>
      </c>
      <c r="G337" s="177" t="s">
        <v>987</v>
      </c>
      <c r="H337" s="178">
        <v>1</v>
      </c>
      <c r="I337" s="179"/>
      <c r="J337" s="180">
        <f>ROUND(I337*H337,2)</f>
        <v>0</v>
      </c>
      <c r="K337" s="176" t="s">
        <v>933</v>
      </c>
      <c r="L337" s="42"/>
      <c r="M337" s="181" t="s">
        <v>19</v>
      </c>
      <c r="N337" s="182" t="s">
        <v>46</v>
      </c>
      <c r="O337" s="67"/>
      <c r="P337" s="183">
        <f>O337*H337</f>
        <v>0</v>
      </c>
      <c r="Q337" s="183">
        <v>0</v>
      </c>
      <c r="R337" s="183">
        <f>Q337*H337</f>
        <v>0</v>
      </c>
      <c r="S337" s="183">
        <v>0</v>
      </c>
      <c r="T337" s="184">
        <f>S337*H337</f>
        <v>0</v>
      </c>
      <c r="U337" s="37"/>
      <c r="V337" s="37"/>
      <c r="W337" s="37"/>
      <c r="X337" s="37"/>
      <c r="Y337" s="37"/>
      <c r="Z337" s="37"/>
      <c r="AA337" s="37"/>
      <c r="AB337" s="37"/>
      <c r="AC337" s="37"/>
      <c r="AD337" s="37"/>
      <c r="AE337" s="37"/>
      <c r="AR337" s="185" t="s">
        <v>187</v>
      </c>
      <c r="AT337" s="185" t="s">
        <v>350</v>
      </c>
      <c r="AU337" s="185" t="s">
        <v>83</v>
      </c>
      <c r="AY337" s="20" t="s">
        <v>349</v>
      </c>
      <c r="BE337" s="186">
        <f>IF(N337="základní",J337,0)</f>
        <v>0</v>
      </c>
      <c r="BF337" s="186">
        <f>IF(N337="snížená",J337,0)</f>
        <v>0</v>
      </c>
      <c r="BG337" s="186">
        <f>IF(N337="zákl. přenesená",J337,0)</f>
        <v>0</v>
      </c>
      <c r="BH337" s="186">
        <f>IF(N337="sníž. přenesená",J337,0)</f>
        <v>0</v>
      </c>
      <c r="BI337" s="186">
        <f>IF(N337="nulová",J337,0)</f>
        <v>0</v>
      </c>
      <c r="BJ337" s="20" t="s">
        <v>83</v>
      </c>
      <c r="BK337" s="186">
        <f>ROUND(I337*H337,2)</f>
        <v>0</v>
      </c>
      <c r="BL337" s="20" t="s">
        <v>187</v>
      </c>
      <c r="BM337" s="185" t="s">
        <v>5834</v>
      </c>
    </row>
    <row r="338" spans="1:65" s="2" customFormat="1" ht="19.2">
      <c r="A338" s="37"/>
      <c r="B338" s="38"/>
      <c r="C338" s="39"/>
      <c r="D338" s="194" t="s">
        <v>952</v>
      </c>
      <c r="E338" s="39"/>
      <c r="F338" s="251" t="s">
        <v>11293</v>
      </c>
      <c r="G338" s="39"/>
      <c r="H338" s="39"/>
      <c r="I338" s="189"/>
      <c r="J338" s="39"/>
      <c r="K338" s="39"/>
      <c r="L338" s="42"/>
      <c r="M338" s="190"/>
      <c r="N338" s="191"/>
      <c r="O338" s="67"/>
      <c r="P338" s="67"/>
      <c r="Q338" s="67"/>
      <c r="R338" s="67"/>
      <c r="S338" s="67"/>
      <c r="T338" s="68"/>
      <c r="U338" s="37"/>
      <c r="V338" s="37"/>
      <c r="W338" s="37"/>
      <c r="X338" s="37"/>
      <c r="Y338" s="37"/>
      <c r="Z338" s="37"/>
      <c r="AA338" s="37"/>
      <c r="AB338" s="37"/>
      <c r="AC338" s="37"/>
      <c r="AD338" s="37"/>
      <c r="AE338" s="37"/>
      <c r="AT338" s="20" t="s">
        <v>952</v>
      </c>
      <c r="AU338" s="20" t="s">
        <v>83</v>
      </c>
    </row>
    <row r="339" spans="1:65" s="2" customFormat="1" ht="44.25" customHeight="1">
      <c r="A339" s="37"/>
      <c r="B339" s="38"/>
      <c r="C339" s="174" t="s">
        <v>3495</v>
      </c>
      <c r="D339" s="174" t="s">
        <v>350</v>
      </c>
      <c r="E339" s="175" t="s">
        <v>11515</v>
      </c>
      <c r="F339" s="176" t="s">
        <v>11248</v>
      </c>
      <c r="G339" s="177" t="s">
        <v>987</v>
      </c>
      <c r="H339" s="178">
        <v>2</v>
      </c>
      <c r="I339" s="179"/>
      <c r="J339" s="180">
        <f>ROUND(I339*H339,2)</f>
        <v>0</v>
      </c>
      <c r="K339" s="176" t="s">
        <v>933</v>
      </c>
      <c r="L339" s="42"/>
      <c r="M339" s="181" t="s">
        <v>19</v>
      </c>
      <c r="N339" s="182" t="s">
        <v>46</v>
      </c>
      <c r="O339" s="67"/>
      <c r="P339" s="183">
        <f>O339*H339</f>
        <v>0</v>
      </c>
      <c r="Q339" s="183">
        <v>0</v>
      </c>
      <c r="R339" s="183">
        <f>Q339*H339</f>
        <v>0</v>
      </c>
      <c r="S339" s="183">
        <v>0</v>
      </c>
      <c r="T339" s="184">
        <f>S339*H339</f>
        <v>0</v>
      </c>
      <c r="U339" s="37"/>
      <c r="V339" s="37"/>
      <c r="W339" s="37"/>
      <c r="X339" s="37"/>
      <c r="Y339" s="37"/>
      <c r="Z339" s="37"/>
      <c r="AA339" s="37"/>
      <c r="AB339" s="37"/>
      <c r="AC339" s="37"/>
      <c r="AD339" s="37"/>
      <c r="AE339" s="37"/>
      <c r="AR339" s="185" t="s">
        <v>187</v>
      </c>
      <c r="AT339" s="185" t="s">
        <v>350</v>
      </c>
      <c r="AU339" s="185" t="s">
        <v>83</v>
      </c>
      <c r="AY339" s="20" t="s">
        <v>349</v>
      </c>
      <c r="BE339" s="186">
        <f>IF(N339="základní",J339,0)</f>
        <v>0</v>
      </c>
      <c r="BF339" s="186">
        <f>IF(N339="snížená",J339,0)</f>
        <v>0</v>
      </c>
      <c r="BG339" s="186">
        <f>IF(N339="zákl. přenesená",J339,0)</f>
        <v>0</v>
      </c>
      <c r="BH339" s="186">
        <f>IF(N339="sníž. přenesená",J339,0)</f>
        <v>0</v>
      </c>
      <c r="BI339" s="186">
        <f>IF(N339="nulová",J339,0)</f>
        <v>0</v>
      </c>
      <c r="BJ339" s="20" t="s">
        <v>83</v>
      </c>
      <c r="BK339" s="186">
        <f>ROUND(I339*H339,2)</f>
        <v>0</v>
      </c>
      <c r="BL339" s="20" t="s">
        <v>187</v>
      </c>
      <c r="BM339" s="185" t="s">
        <v>5841</v>
      </c>
    </row>
    <row r="340" spans="1:65" s="2" customFormat="1" ht="19.2">
      <c r="A340" s="37"/>
      <c r="B340" s="38"/>
      <c r="C340" s="39"/>
      <c r="D340" s="194" t="s">
        <v>952</v>
      </c>
      <c r="E340" s="39"/>
      <c r="F340" s="251" t="s">
        <v>11457</v>
      </c>
      <c r="G340" s="39"/>
      <c r="H340" s="39"/>
      <c r="I340" s="189"/>
      <c r="J340" s="39"/>
      <c r="K340" s="39"/>
      <c r="L340" s="42"/>
      <c r="M340" s="190"/>
      <c r="N340" s="191"/>
      <c r="O340" s="67"/>
      <c r="P340" s="67"/>
      <c r="Q340" s="67"/>
      <c r="R340" s="67"/>
      <c r="S340" s="67"/>
      <c r="T340" s="68"/>
      <c r="U340" s="37"/>
      <c r="V340" s="37"/>
      <c r="W340" s="37"/>
      <c r="X340" s="37"/>
      <c r="Y340" s="37"/>
      <c r="Z340" s="37"/>
      <c r="AA340" s="37"/>
      <c r="AB340" s="37"/>
      <c r="AC340" s="37"/>
      <c r="AD340" s="37"/>
      <c r="AE340" s="37"/>
      <c r="AT340" s="20" t="s">
        <v>952</v>
      </c>
      <c r="AU340" s="20" t="s">
        <v>83</v>
      </c>
    </row>
    <row r="341" spans="1:65" s="11" customFormat="1" ht="25.95" customHeight="1">
      <c r="B341" s="160"/>
      <c r="C341" s="161"/>
      <c r="D341" s="162" t="s">
        <v>74</v>
      </c>
      <c r="E341" s="163" t="s">
        <v>11516</v>
      </c>
      <c r="F341" s="163" t="s">
        <v>11516</v>
      </c>
      <c r="G341" s="161"/>
      <c r="H341" s="161"/>
      <c r="I341" s="164"/>
      <c r="J341" s="165">
        <f>BK341</f>
        <v>0</v>
      </c>
      <c r="K341" s="161"/>
      <c r="L341" s="166"/>
      <c r="M341" s="167"/>
      <c r="N341" s="168"/>
      <c r="O341" s="168"/>
      <c r="P341" s="169">
        <f>SUM(P342:P405)</f>
        <v>0</v>
      </c>
      <c r="Q341" s="168"/>
      <c r="R341" s="169">
        <f>SUM(R342:R405)</f>
        <v>0</v>
      </c>
      <c r="S341" s="168"/>
      <c r="T341" s="170">
        <f>SUM(T342:T405)</f>
        <v>0</v>
      </c>
      <c r="AR341" s="171" t="s">
        <v>83</v>
      </c>
      <c r="AT341" s="172" t="s">
        <v>74</v>
      </c>
      <c r="AU341" s="172" t="s">
        <v>75</v>
      </c>
      <c r="AY341" s="171" t="s">
        <v>349</v>
      </c>
      <c r="BK341" s="173">
        <f>SUM(BK342:BK405)</f>
        <v>0</v>
      </c>
    </row>
    <row r="342" spans="1:65" s="2" customFormat="1" ht="49.05" customHeight="1">
      <c r="A342" s="37"/>
      <c r="B342" s="38"/>
      <c r="C342" s="174" t="s">
        <v>829</v>
      </c>
      <c r="D342" s="174" t="s">
        <v>350</v>
      </c>
      <c r="E342" s="175" t="s">
        <v>11517</v>
      </c>
      <c r="F342" s="176" t="s">
        <v>11518</v>
      </c>
      <c r="G342" s="177" t="s">
        <v>987</v>
      </c>
      <c r="H342" s="178">
        <v>18</v>
      </c>
      <c r="I342" s="179"/>
      <c r="J342" s="180">
        <f>ROUND(I342*H342,2)</f>
        <v>0</v>
      </c>
      <c r="K342" s="176" t="s">
        <v>933</v>
      </c>
      <c r="L342" s="42"/>
      <c r="M342" s="181" t="s">
        <v>19</v>
      </c>
      <c r="N342" s="182" t="s">
        <v>46</v>
      </c>
      <c r="O342" s="67"/>
      <c r="P342" s="183">
        <f>O342*H342</f>
        <v>0</v>
      </c>
      <c r="Q342" s="183">
        <v>0</v>
      </c>
      <c r="R342" s="183">
        <f>Q342*H342</f>
        <v>0</v>
      </c>
      <c r="S342" s="183">
        <v>0</v>
      </c>
      <c r="T342" s="184">
        <f>S342*H342</f>
        <v>0</v>
      </c>
      <c r="U342" s="37"/>
      <c r="V342" s="37"/>
      <c r="W342" s="37"/>
      <c r="X342" s="37"/>
      <c r="Y342" s="37"/>
      <c r="Z342" s="37"/>
      <c r="AA342" s="37"/>
      <c r="AB342" s="37"/>
      <c r="AC342" s="37"/>
      <c r="AD342" s="37"/>
      <c r="AE342" s="37"/>
      <c r="AR342" s="185" t="s">
        <v>187</v>
      </c>
      <c r="AT342" s="185" t="s">
        <v>350</v>
      </c>
      <c r="AU342" s="185" t="s">
        <v>83</v>
      </c>
      <c r="AY342" s="20" t="s">
        <v>349</v>
      </c>
      <c r="BE342" s="186">
        <f>IF(N342="základní",J342,0)</f>
        <v>0</v>
      </c>
      <c r="BF342" s="186">
        <f>IF(N342="snížená",J342,0)</f>
        <v>0</v>
      </c>
      <c r="BG342" s="186">
        <f>IF(N342="zákl. přenesená",J342,0)</f>
        <v>0</v>
      </c>
      <c r="BH342" s="186">
        <f>IF(N342="sníž. přenesená",J342,0)</f>
        <v>0</v>
      </c>
      <c r="BI342" s="186">
        <f>IF(N342="nulová",J342,0)</f>
        <v>0</v>
      </c>
      <c r="BJ342" s="20" t="s">
        <v>83</v>
      </c>
      <c r="BK342" s="186">
        <f>ROUND(I342*H342,2)</f>
        <v>0</v>
      </c>
      <c r="BL342" s="20" t="s">
        <v>187</v>
      </c>
      <c r="BM342" s="185" t="s">
        <v>5847</v>
      </c>
    </row>
    <row r="343" spans="1:65" s="2" customFormat="1" ht="19.2">
      <c r="A343" s="37"/>
      <c r="B343" s="38"/>
      <c r="C343" s="39"/>
      <c r="D343" s="194" t="s">
        <v>952</v>
      </c>
      <c r="E343" s="39"/>
      <c r="F343" s="251" t="s">
        <v>11519</v>
      </c>
      <c r="G343" s="39"/>
      <c r="H343" s="39"/>
      <c r="I343" s="189"/>
      <c r="J343" s="39"/>
      <c r="K343" s="39"/>
      <c r="L343" s="42"/>
      <c r="M343" s="190"/>
      <c r="N343" s="191"/>
      <c r="O343" s="67"/>
      <c r="P343" s="67"/>
      <c r="Q343" s="67"/>
      <c r="R343" s="67"/>
      <c r="S343" s="67"/>
      <c r="T343" s="68"/>
      <c r="U343" s="37"/>
      <c r="V343" s="37"/>
      <c r="W343" s="37"/>
      <c r="X343" s="37"/>
      <c r="Y343" s="37"/>
      <c r="Z343" s="37"/>
      <c r="AA343" s="37"/>
      <c r="AB343" s="37"/>
      <c r="AC343" s="37"/>
      <c r="AD343" s="37"/>
      <c r="AE343" s="37"/>
      <c r="AT343" s="20" t="s">
        <v>952</v>
      </c>
      <c r="AU343" s="20" t="s">
        <v>83</v>
      </c>
    </row>
    <row r="344" spans="1:65" s="2" customFormat="1" ht="134.25" customHeight="1">
      <c r="A344" s="37"/>
      <c r="B344" s="38"/>
      <c r="C344" s="174" t="s">
        <v>3502</v>
      </c>
      <c r="D344" s="174" t="s">
        <v>350</v>
      </c>
      <c r="E344" s="175" t="s">
        <v>11520</v>
      </c>
      <c r="F344" s="176" t="s">
        <v>11521</v>
      </c>
      <c r="G344" s="177" t="s">
        <v>987</v>
      </c>
      <c r="H344" s="178">
        <v>3</v>
      </c>
      <c r="I344" s="179"/>
      <c r="J344" s="180">
        <f>ROUND(I344*H344,2)</f>
        <v>0</v>
      </c>
      <c r="K344" s="176" t="s">
        <v>933</v>
      </c>
      <c r="L344" s="42"/>
      <c r="M344" s="181" t="s">
        <v>19</v>
      </c>
      <c r="N344" s="182" t="s">
        <v>46</v>
      </c>
      <c r="O344" s="67"/>
      <c r="P344" s="183">
        <f>O344*H344</f>
        <v>0</v>
      </c>
      <c r="Q344" s="183">
        <v>0</v>
      </c>
      <c r="R344" s="183">
        <f>Q344*H344</f>
        <v>0</v>
      </c>
      <c r="S344" s="183">
        <v>0</v>
      </c>
      <c r="T344" s="184">
        <f>S344*H344</f>
        <v>0</v>
      </c>
      <c r="U344" s="37"/>
      <c r="V344" s="37"/>
      <c r="W344" s="37"/>
      <c r="X344" s="37"/>
      <c r="Y344" s="37"/>
      <c r="Z344" s="37"/>
      <c r="AA344" s="37"/>
      <c r="AB344" s="37"/>
      <c r="AC344" s="37"/>
      <c r="AD344" s="37"/>
      <c r="AE344" s="37"/>
      <c r="AR344" s="185" t="s">
        <v>187</v>
      </c>
      <c r="AT344" s="185" t="s">
        <v>350</v>
      </c>
      <c r="AU344" s="185" t="s">
        <v>83</v>
      </c>
      <c r="AY344" s="20" t="s">
        <v>349</v>
      </c>
      <c r="BE344" s="186">
        <f>IF(N344="základní",J344,0)</f>
        <v>0</v>
      </c>
      <c r="BF344" s="186">
        <f>IF(N344="snížená",J344,0)</f>
        <v>0</v>
      </c>
      <c r="BG344" s="186">
        <f>IF(N344="zákl. přenesená",J344,0)</f>
        <v>0</v>
      </c>
      <c r="BH344" s="186">
        <f>IF(N344="sníž. přenesená",J344,0)</f>
        <v>0</v>
      </c>
      <c r="BI344" s="186">
        <f>IF(N344="nulová",J344,0)</f>
        <v>0</v>
      </c>
      <c r="BJ344" s="20" t="s">
        <v>83</v>
      </c>
      <c r="BK344" s="186">
        <f>ROUND(I344*H344,2)</f>
        <v>0</v>
      </c>
      <c r="BL344" s="20" t="s">
        <v>187</v>
      </c>
      <c r="BM344" s="185" t="s">
        <v>5853</v>
      </c>
    </row>
    <row r="345" spans="1:65" s="2" customFormat="1" ht="19.2">
      <c r="A345" s="37"/>
      <c r="B345" s="38"/>
      <c r="C345" s="39"/>
      <c r="D345" s="194" t="s">
        <v>952</v>
      </c>
      <c r="E345" s="39"/>
      <c r="F345" s="251" t="s">
        <v>11522</v>
      </c>
      <c r="G345" s="39"/>
      <c r="H345" s="39"/>
      <c r="I345" s="189"/>
      <c r="J345" s="39"/>
      <c r="K345" s="39"/>
      <c r="L345" s="42"/>
      <c r="M345" s="190"/>
      <c r="N345" s="191"/>
      <c r="O345" s="67"/>
      <c r="P345" s="67"/>
      <c r="Q345" s="67"/>
      <c r="R345" s="67"/>
      <c r="S345" s="67"/>
      <c r="T345" s="68"/>
      <c r="U345" s="37"/>
      <c r="V345" s="37"/>
      <c r="W345" s="37"/>
      <c r="X345" s="37"/>
      <c r="Y345" s="37"/>
      <c r="Z345" s="37"/>
      <c r="AA345" s="37"/>
      <c r="AB345" s="37"/>
      <c r="AC345" s="37"/>
      <c r="AD345" s="37"/>
      <c r="AE345" s="37"/>
      <c r="AT345" s="20" t="s">
        <v>952</v>
      </c>
      <c r="AU345" s="20" t="s">
        <v>83</v>
      </c>
    </row>
    <row r="346" spans="1:65" s="2" customFormat="1" ht="123" customHeight="1">
      <c r="A346" s="37"/>
      <c r="B346" s="38"/>
      <c r="C346" s="174" t="s">
        <v>833</v>
      </c>
      <c r="D346" s="174" t="s">
        <v>350</v>
      </c>
      <c r="E346" s="175" t="s">
        <v>11523</v>
      </c>
      <c r="F346" s="176" t="s">
        <v>11524</v>
      </c>
      <c r="G346" s="177" t="s">
        <v>987</v>
      </c>
      <c r="H346" s="178">
        <v>1</v>
      </c>
      <c r="I346" s="179"/>
      <c r="J346" s="180">
        <f>ROUND(I346*H346,2)</f>
        <v>0</v>
      </c>
      <c r="K346" s="176" t="s">
        <v>933</v>
      </c>
      <c r="L346" s="42"/>
      <c r="M346" s="181" t="s">
        <v>19</v>
      </c>
      <c r="N346" s="182" t="s">
        <v>46</v>
      </c>
      <c r="O346" s="67"/>
      <c r="P346" s="183">
        <f>O346*H346</f>
        <v>0</v>
      </c>
      <c r="Q346" s="183">
        <v>0</v>
      </c>
      <c r="R346" s="183">
        <f>Q346*H346</f>
        <v>0</v>
      </c>
      <c r="S346" s="183">
        <v>0</v>
      </c>
      <c r="T346" s="184">
        <f>S346*H346</f>
        <v>0</v>
      </c>
      <c r="U346" s="37"/>
      <c r="V346" s="37"/>
      <c r="W346" s="37"/>
      <c r="X346" s="37"/>
      <c r="Y346" s="37"/>
      <c r="Z346" s="37"/>
      <c r="AA346" s="37"/>
      <c r="AB346" s="37"/>
      <c r="AC346" s="37"/>
      <c r="AD346" s="37"/>
      <c r="AE346" s="37"/>
      <c r="AR346" s="185" t="s">
        <v>187</v>
      </c>
      <c r="AT346" s="185" t="s">
        <v>350</v>
      </c>
      <c r="AU346" s="185" t="s">
        <v>83</v>
      </c>
      <c r="AY346" s="20" t="s">
        <v>349</v>
      </c>
      <c r="BE346" s="186">
        <f>IF(N346="základní",J346,0)</f>
        <v>0</v>
      </c>
      <c r="BF346" s="186">
        <f>IF(N346="snížená",J346,0)</f>
        <v>0</v>
      </c>
      <c r="BG346" s="186">
        <f>IF(N346="zákl. přenesená",J346,0)</f>
        <v>0</v>
      </c>
      <c r="BH346" s="186">
        <f>IF(N346="sníž. přenesená",J346,0)</f>
        <v>0</v>
      </c>
      <c r="BI346" s="186">
        <f>IF(N346="nulová",J346,0)</f>
        <v>0</v>
      </c>
      <c r="BJ346" s="20" t="s">
        <v>83</v>
      </c>
      <c r="BK346" s="186">
        <f>ROUND(I346*H346,2)</f>
        <v>0</v>
      </c>
      <c r="BL346" s="20" t="s">
        <v>187</v>
      </c>
      <c r="BM346" s="185" t="s">
        <v>5859</v>
      </c>
    </row>
    <row r="347" spans="1:65" s="2" customFormat="1" ht="19.2">
      <c r="A347" s="37"/>
      <c r="B347" s="38"/>
      <c r="C347" s="39"/>
      <c r="D347" s="194" t="s">
        <v>952</v>
      </c>
      <c r="E347" s="39"/>
      <c r="F347" s="251" t="s">
        <v>11525</v>
      </c>
      <c r="G347" s="39"/>
      <c r="H347" s="39"/>
      <c r="I347" s="189"/>
      <c r="J347" s="39"/>
      <c r="K347" s="39"/>
      <c r="L347" s="42"/>
      <c r="M347" s="190"/>
      <c r="N347" s="191"/>
      <c r="O347" s="67"/>
      <c r="P347" s="67"/>
      <c r="Q347" s="67"/>
      <c r="R347" s="67"/>
      <c r="S347" s="67"/>
      <c r="T347" s="68"/>
      <c r="U347" s="37"/>
      <c r="V347" s="37"/>
      <c r="W347" s="37"/>
      <c r="X347" s="37"/>
      <c r="Y347" s="37"/>
      <c r="Z347" s="37"/>
      <c r="AA347" s="37"/>
      <c r="AB347" s="37"/>
      <c r="AC347" s="37"/>
      <c r="AD347" s="37"/>
      <c r="AE347" s="37"/>
      <c r="AT347" s="20" t="s">
        <v>952</v>
      </c>
      <c r="AU347" s="20" t="s">
        <v>83</v>
      </c>
    </row>
    <row r="348" spans="1:65" s="2" customFormat="1" ht="123" customHeight="1">
      <c r="A348" s="37"/>
      <c r="B348" s="38"/>
      <c r="C348" s="174" t="s">
        <v>3509</v>
      </c>
      <c r="D348" s="174" t="s">
        <v>350</v>
      </c>
      <c r="E348" s="175" t="s">
        <v>11526</v>
      </c>
      <c r="F348" s="176" t="s">
        <v>11527</v>
      </c>
      <c r="G348" s="177" t="s">
        <v>987</v>
      </c>
      <c r="H348" s="178">
        <v>1</v>
      </c>
      <c r="I348" s="179"/>
      <c r="J348" s="180">
        <f>ROUND(I348*H348,2)</f>
        <v>0</v>
      </c>
      <c r="K348" s="176" t="s">
        <v>933</v>
      </c>
      <c r="L348" s="42"/>
      <c r="M348" s="181" t="s">
        <v>19</v>
      </c>
      <c r="N348" s="182" t="s">
        <v>46</v>
      </c>
      <c r="O348" s="67"/>
      <c r="P348" s="183">
        <f>O348*H348</f>
        <v>0</v>
      </c>
      <c r="Q348" s="183">
        <v>0</v>
      </c>
      <c r="R348" s="183">
        <f>Q348*H348</f>
        <v>0</v>
      </c>
      <c r="S348" s="183">
        <v>0</v>
      </c>
      <c r="T348" s="184">
        <f>S348*H348</f>
        <v>0</v>
      </c>
      <c r="U348" s="37"/>
      <c r="V348" s="37"/>
      <c r="W348" s="37"/>
      <c r="X348" s="37"/>
      <c r="Y348" s="37"/>
      <c r="Z348" s="37"/>
      <c r="AA348" s="37"/>
      <c r="AB348" s="37"/>
      <c r="AC348" s="37"/>
      <c r="AD348" s="37"/>
      <c r="AE348" s="37"/>
      <c r="AR348" s="185" t="s">
        <v>187</v>
      </c>
      <c r="AT348" s="185" t="s">
        <v>350</v>
      </c>
      <c r="AU348" s="185" t="s">
        <v>83</v>
      </c>
      <c r="AY348" s="20" t="s">
        <v>349</v>
      </c>
      <c r="BE348" s="186">
        <f>IF(N348="základní",J348,0)</f>
        <v>0</v>
      </c>
      <c r="BF348" s="186">
        <f>IF(N348="snížená",J348,0)</f>
        <v>0</v>
      </c>
      <c r="BG348" s="186">
        <f>IF(N348="zákl. přenesená",J348,0)</f>
        <v>0</v>
      </c>
      <c r="BH348" s="186">
        <f>IF(N348="sníž. přenesená",J348,0)</f>
        <v>0</v>
      </c>
      <c r="BI348" s="186">
        <f>IF(N348="nulová",J348,0)</f>
        <v>0</v>
      </c>
      <c r="BJ348" s="20" t="s">
        <v>83</v>
      </c>
      <c r="BK348" s="186">
        <f>ROUND(I348*H348,2)</f>
        <v>0</v>
      </c>
      <c r="BL348" s="20" t="s">
        <v>187</v>
      </c>
      <c r="BM348" s="185" t="s">
        <v>951</v>
      </c>
    </row>
    <row r="349" spans="1:65" s="2" customFormat="1" ht="19.2">
      <c r="A349" s="37"/>
      <c r="B349" s="38"/>
      <c r="C349" s="39"/>
      <c r="D349" s="194" t="s">
        <v>952</v>
      </c>
      <c r="E349" s="39"/>
      <c r="F349" s="251" t="s">
        <v>11528</v>
      </c>
      <c r="G349" s="39"/>
      <c r="H349" s="39"/>
      <c r="I349" s="189"/>
      <c r="J349" s="39"/>
      <c r="K349" s="39"/>
      <c r="L349" s="42"/>
      <c r="M349" s="190"/>
      <c r="N349" s="191"/>
      <c r="O349" s="67"/>
      <c r="P349" s="67"/>
      <c r="Q349" s="67"/>
      <c r="R349" s="67"/>
      <c r="S349" s="67"/>
      <c r="T349" s="68"/>
      <c r="U349" s="37"/>
      <c r="V349" s="37"/>
      <c r="W349" s="37"/>
      <c r="X349" s="37"/>
      <c r="Y349" s="37"/>
      <c r="Z349" s="37"/>
      <c r="AA349" s="37"/>
      <c r="AB349" s="37"/>
      <c r="AC349" s="37"/>
      <c r="AD349" s="37"/>
      <c r="AE349" s="37"/>
      <c r="AT349" s="20" t="s">
        <v>952</v>
      </c>
      <c r="AU349" s="20" t="s">
        <v>83</v>
      </c>
    </row>
    <row r="350" spans="1:65" s="2" customFormat="1" ht="111.75" customHeight="1">
      <c r="A350" s="37"/>
      <c r="B350" s="38"/>
      <c r="C350" s="174" t="s">
        <v>838</v>
      </c>
      <c r="D350" s="174" t="s">
        <v>350</v>
      </c>
      <c r="E350" s="175" t="s">
        <v>11529</v>
      </c>
      <c r="F350" s="176" t="s">
        <v>11530</v>
      </c>
      <c r="G350" s="177" t="s">
        <v>987</v>
      </c>
      <c r="H350" s="178">
        <v>2</v>
      </c>
      <c r="I350" s="179"/>
      <c r="J350" s="180">
        <f>ROUND(I350*H350,2)</f>
        <v>0</v>
      </c>
      <c r="K350" s="176" t="s">
        <v>933</v>
      </c>
      <c r="L350" s="42"/>
      <c r="M350" s="181" t="s">
        <v>19</v>
      </c>
      <c r="N350" s="182" t="s">
        <v>46</v>
      </c>
      <c r="O350" s="67"/>
      <c r="P350" s="183">
        <f>O350*H350</f>
        <v>0</v>
      </c>
      <c r="Q350" s="183">
        <v>0</v>
      </c>
      <c r="R350" s="183">
        <f>Q350*H350</f>
        <v>0</v>
      </c>
      <c r="S350" s="183">
        <v>0</v>
      </c>
      <c r="T350" s="184">
        <f>S350*H350</f>
        <v>0</v>
      </c>
      <c r="U350" s="37"/>
      <c r="V350" s="37"/>
      <c r="W350" s="37"/>
      <c r="X350" s="37"/>
      <c r="Y350" s="37"/>
      <c r="Z350" s="37"/>
      <c r="AA350" s="37"/>
      <c r="AB350" s="37"/>
      <c r="AC350" s="37"/>
      <c r="AD350" s="37"/>
      <c r="AE350" s="37"/>
      <c r="AR350" s="185" t="s">
        <v>187</v>
      </c>
      <c r="AT350" s="185" t="s">
        <v>350</v>
      </c>
      <c r="AU350" s="185" t="s">
        <v>83</v>
      </c>
      <c r="AY350" s="20" t="s">
        <v>349</v>
      </c>
      <c r="BE350" s="186">
        <f>IF(N350="základní",J350,0)</f>
        <v>0</v>
      </c>
      <c r="BF350" s="186">
        <f>IF(N350="snížená",J350,0)</f>
        <v>0</v>
      </c>
      <c r="BG350" s="186">
        <f>IF(N350="zákl. přenesená",J350,0)</f>
        <v>0</v>
      </c>
      <c r="BH350" s="186">
        <f>IF(N350="sníž. přenesená",J350,0)</f>
        <v>0</v>
      </c>
      <c r="BI350" s="186">
        <f>IF(N350="nulová",J350,0)</f>
        <v>0</v>
      </c>
      <c r="BJ350" s="20" t="s">
        <v>83</v>
      </c>
      <c r="BK350" s="186">
        <f>ROUND(I350*H350,2)</f>
        <v>0</v>
      </c>
      <c r="BL350" s="20" t="s">
        <v>187</v>
      </c>
      <c r="BM350" s="185" t="s">
        <v>5871</v>
      </c>
    </row>
    <row r="351" spans="1:65" s="2" customFormat="1" ht="19.2">
      <c r="A351" s="37"/>
      <c r="B351" s="38"/>
      <c r="C351" s="39"/>
      <c r="D351" s="194" t="s">
        <v>952</v>
      </c>
      <c r="E351" s="39"/>
      <c r="F351" s="251" t="s">
        <v>11531</v>
      </c>
      <c r="G351" s="39"/>
      <c r="H351" s="39"/>
      <c r="I351" s="189"/>
      <c r="J351" s="39"/>
      <c r="K351" s="39"/>
      <c r="L351" s="42"/>
      <c r="M351" s="190"/>
      <c r="N351" s="191"/>
      <c r="O351" s="67"/>
      <c r="P351" s="67"/>
      <c r="Q351" s="67"/>
      <c r="R351" s="67"/>
      <c r="S351" s="67"/>
      <c r="T351" s="68"/>
      <c r="U351" s="37"/>
      <c r="V351" s="37"/>
      <c r="W351" s="37"/>
      <c r="X351" s="37"/>
      <c r="Y351" s="37"/>
      <c r="Z351" s="37"/>
      <c r="AA351" s="37"/>
      <c r="AB351" s="37"/>
      <c r="AC351" s="37"/>
      <c r="AD351" s="37"/>
      <c r="AE351" s="37"/>
      <c r="AT351" s="20" t="s">
        <v>952</v>
      </c>
      <c r="AU351" s="20" t="s">
        <v>83</v>
      </c>
    </row>
    <row r="352" spans="1:65" s="2" customFormat="1" ht="90" customHeight="1">
      <c r="A352" s="37"/>
      <c r="B352" s="38"/>
      <c r="C352" s="174" t="s">
        <v>3516</v>
      </c>
      <c r="D352" s="174" t="s">
        <v>350</v>
      </c>
      <c r="E352" s="175" t="s">
        <v>11532</v>
      </c>
      <c r="F352" s="176" t="s">
        <v>11533</v>
      </c>
      <c r="G352" s="177" t="s">
        <v>987</v>
      </c>
      <c r="H352" s="178">
        <v>2</v>
      </c>
      <c r="I352" s="179"/>
      <c r="J352" s="180">
        <f>ROUND(I352*H352,2)</f>
        <v>0</v>
      </c>
      <c r="K352" s="176" t="s">
        <v>933</v>
      </c>
      <c r="L352" s="42"/>
      <c r="M352" s="181" t="s">
        <v>19</v>
      </c>
      <c r="N352" s="182" t="s">
        <v>46</v>
      </c>
      <c r="O352" s="67"/>
      <c r="P352" s="183">
        <f>O352*H352</f>
        <v>0</v>
      </c>
      <c r="Q352" s="183">
        <v>0</v>
      </c>
      <c r="R352" s="183">
        <f>Q352*H352</f>
        <v>0</v>
      </c>
      <c r="S352" s="183">
        <v>0</v>
      </c>
      <c r="T352" s="184">
        <f>S352*H352</f>
        <v>0</v>
      </c>
      <c r="U352" s="37"/>
      <c r="V352" s="37"/>
      <c r="W352" s="37"/>
      <c r="X352" s="37"/>
      <c r="Y352" s="37"/>
      <c r="Z352" s="37"/>
      <c r="AA352" s="37"/>
      <c r="AB352" s="37"/>
      <c r="AC352" s="37"/>
      <c r="AD352" s="37"/>
      <c r="AE352" s="37"/>
      <c r="AR352" s="185" t="s">
        <v>187</v>
      </c>
      <c r="AT352" s="185" t="s">
        <v>350</v>
      </c>
      <c r="AU352" s="185" t="s">
        <v>83</v>
      </c>
      <c r="AY352" s="20" t="s">
        <v>349</v>
      </c>
      <c r="BE352" s="186">
        <f>IF(N352="základní",J352,0)</f>
        <v>0</v>
      </c>
      <c r="BF352" s="186">
        <f>IF(N352="snížená",J352,0)</f>
        <v>0</v>
      </c>
      <c r="BG352" s="186">
        <f>IF(N352="zákl. přenesená",J352,0)</f>
        <v>0</v>
      </c>
      <c r="BH352" s="186">
        <f>IF(N352="sníž. přenesená",J352,0)</f>
        <v>0</v>
      </c>
      <c r="BI352" s="186">
        <f>IF(N352="nulová",J352,0)</f>
        <v>0</v>
      </c>
      <c r="BJ352" s="20" t="s">
        <v>83</v>
      </c>
      <c r="BK352" s="186">
        <f>ROUND(I352*H352,2)</f>
        <v>0</v>
      </c>
      <c r="BL352" s="20" t="s">
        <v>187</v>
      </c>
      <c r="BM352" s="185" t="s">
        <v>5877</v>
      </c>
    </row>
    <row r="353" spans="1:65" s="2" customFormat="1" ht="19.2">
      <c r="A353" s="37"/>
      <c r="B353" s="38"/>
      <c r="C353" s="39"/>
      <c r="D353" s="194" t="s">
        <v>952</v>
      </c>
      <c r="E353" s="39"/>
      <c r="F353" s="251" t="s">
        <v>11461</v>
      </c>
      <c r="G353" s="39"/>
      <c r="H353" s="39"/>
      <c r="I353" s="189"/>
      <c r="J353" s="39"/>
      <c r="K353" s="39"/>
      <c r="L353" s="42"/>
      <c r="M353" s="190"/>
      <c r="N353" s="191"/>
      <c r="O353" s="67"/>
      <c r="P353" s="67"/>
      <c r="Q353" s="67"/>
      <c r="R353" s="67"/>
      <c r="S353" s="67"/>
      <c r="T353" s="68"/>
      <c r="U353" s="37"/>
      <c r="V353" s="37"/>
      <c r="W353" s="37"/>
      <c r="X353" s="37"/>
      <c r="Y353" s="37"/>
      <c r="Z353" s="37"/>
      <c r="AA353" s="37"/>
      <c r="AB353" s="37"/>
      <c r="AC353" s="37"/>
      <c r="AD353" s="37"/>
      <c r="AE353" s="37"/>
      <c r="AT353" s="20" t="s">
        <v>952</v>
      </c>
      <c r="AU353" s="20" t="s">
        <v>83</v>
      </c>
    </row>
    <row r="354" spans="1:65" s="2" customFormat="1" ht="16.5" customHeight="1">
      <c r="A354" s="37"/>
      <c r="B354" s="38"/>
      <c r="C354" s="174" t="s">
        <v>850</v>
      </c>
      <c r="D354" s="174" t="s">
        <v>350</v>
      </c>
      <c r="E354" s="175" t="s">
        <v>11534</v>
      </c>
      <c r="F354" s="176" t="s">
        <v>11535</v>
      </c>
      <c r="G354" s="177" t="s">
        <v>987</v>
      </c>
      <c r="H354" s="178">
        <v>1</v>
      </c>
      <c r="I354" s="179"/>
      <c r="J354" s="180">
        <f>ROUND(I354*H354,2)</f>
        <v>0</v>
      </c>
      <c r="K354" s="176" t="s">
        <v>933</v>
      </c>
      <c r="L354" s="42"/>
      <c r="M354" s="181" t="s">
        <v>19</v>
      </c>
      <c r="N354" s="182" t="s">
        <v>46</v>
      </c>
      <c r="O354" s="67"/>
      <c r="P354" s="183">
        <f>O354*H354</f>
        <v>0</v>
      </c>
      <c r="Q354" s="183">
        <v>0</v>
      </c>
      <c r="R354" s="183">
        <f>Q354*H354</f>
        <v>0</v>
      </c>
      <c r="S354" s="183">
        <v>0</v>
      </c>
      <c r="T354" s="184">
        <f>S354*H354</f>
        <v>0</v>
      </c>
      <c r="U354" s="37"/>
      <c r="V354" s="37"/>
      <c r="W354" s="37"/>
      <c r="X354" s="37"/>
      <c r="Y354" s="37"/>
      <c r="Z354" s="37"/>
      <c r="AA354" s="37"/>
      <c r="AB354" s="37"/>
      <c r="AC354" s="37"/>
      <c r="AD354" s="37"/>
      <c r="AE354" s="37"/>
      <c r="AR354" s="185" t="s">
        <v>187</v>
      </c>
      <c r="AT354" s="185" t="s">
        <v>350</v>
      </c>
      <c r="AU354" s="185" t="s">
        <v>83</v>
      </c>
      <c r="AY354" s="20" t="s">
        <v>349</v>
      </c>
      <c r="BE354" s="186">
        <f>IF(N354="základní",J354,0)</f>
        <v>0</v>
      </c>
      <c r="BF354" s="186">
        <f>IF(N354="snížená",J354,0)</f>
        <v>0</v>
      </c>
      <c r="BG354" s="186">
        <f>IF(N354="zákl. přenesená",J354,0)</f>
        <v>0</v>
      </c>
      <c r="BH354" s="186">
        <f>IF(N354="sníž. přenesená",J354,0)</f>
        <v>0</v>
      </c>
      <c r="BI354" s="186">
        <f>IF(N354="nulová",J354,0)</f>
        <v>0</v>
      </c>
      <c r="BJ354" s="20" t="s">
        <v>83</v>
      </c>
      <c r="BK354" s="186">
        <f>ROUND(I354*H354,2)</f>
        <v>0</v>
      </c>
      <c r="BL354" s="20" t="s">
        <v>187</v>
      </c>
      <c r="BM354" s="185" t="s">
        <v>5883</v>
      </c>
    </row>
    <row r="355" spans="1:65" s="2" customFormat="1" ht="19.2">
      <c r="A355" s="37"/>
      <c r="B355" s="38"/>
      <c r="C355" s="39"/>
      <c r="D355" s="194" t="s">
        <v>952</v>
      </c>
      <c r="E355" s="39"/>
      <c r="F355" s="251" t="s">
        <v>11536</v>
      </c>
      <c r="G355" s="39"/>
      <c r="H355" s="39"/>
      <c r="I355" s="189"/>
      <c r="J355" s="39"/>
      <c r="K355" s="39"/>
      <c r="L355" s="42"/>
      <c r="M355" s="190"/>
      <c r="N355" s="191"/>
      <c r="O355" s="67"/>
      <c r="P355" s="67"/>
      <c r="Q355" s="67"/>
      <c r="R355" s="67"/>
      <c r="S355" s="67"/>
      <c r="T355" s="68"/>
      <c r="U355" s="37"/>
      <c r="V355" s="37"/>
      <c r="W355" s="37"/>
      <c r="X355" s="37"/>
      <c r="Y355" s="37"/>
      <c r="Z355" s="37"/>
      <c r="AA355" s="37"/>
      <c r="AB355" s="37"/>
      <c r="AC355" s="37"/>
      <c r="AD355" s="37"/>
      <c r="AE355" s="37"/>
      <c r="AT355" s="20" t="s">
        <v>952</v>
      </c>
      <c r="AU355" s="20" t="s">
        <v>83</v>
      </c>
    </row>
    <row r="356" spans="1:65" s="2" customFormat="1" ht="78" customHeight="1">
      <c r="A356" s="37"/>
      <c r="B356" s="38"/>
      <c r="C356" s="174" t="s">
        <v>3523</v>
      </c>
      <c r="D356" s="174" t="s">
        <v>350</v>
      </c>
      <c r="E356" s="175" t="s">
        <v>11537</v>
      </c>
      <c r="F356" s="176" t="s">
        <v>11538</v>
      </c>
      <c r="G356" s="177" t="s">
        <v>987</v>
      </c>
      <c r="H356" s="178">
        <v>2</v>
      </c>
      <c r="I356" s="179"/>
      <c r="J356" s="180">
        <f>ROUND(I356*H356,2)</f>
        <v>0</v>
      </c>
      <c r="K356" s="176" t="s">
        <v>933</v>
      </c>
      <c r="L356" s="42"/>
      <c r="M356" s="181" t="s">
        <v>19</v>
      </c>
      <c r="N356" s="182" t="s">
        <v>46</v>
      </c>
      <c r="O356" s="67"/>
      <c r="P356" s="183">
        <f>O356*H356</f>
        <v>0</v>
      </c>
      <c r="Q356" s="183">
        <v>0</v>
      </c>
      <c r="R356" s="183">
        <f>Q356*H356</f>
        <v>0</v>
      </c>
      <c r="S356" s="183">
        <v>0</v>
      </c>
      <c r="T356" s="184">
        <f>S356*H356</f>
        <v>0</v>
      </c>
      <c r="U356" s="37"/>
      <c r="V356" s="37"/>
      <c r="W356" s="37"/>
      <c r="X356" s="37"/>
      <c r="Y356" s="37"/>
      <c r="Z356" s="37"/>
      <c r="AA356" s="37"/>
      <c r="AB356" s="37"/>
      <c r="AC356" s="37"/>
      <c r="AD356" s="37"/>
      <c r="AE356" s="37"/>
      <c r="AR356" s="185" t="s">
        <v>187</v>
      </c>
      <c r="AT356" s="185" t="s">
        <v>350</v>
      </c>
      <c r="AU356" s="185" t="s">
        <v>83</v>
      </c>
      <c r="AY356" s="20" t="s">
        <v>349</v>
      </c>
      <c r="BE356" s="186">
        <f>IF(N356="základní",J356,0)</f>
        <v>0</v>
      </c>
      <c r="BF356" s="186">
        <f>IF(N356="snížená",J356,0)</f>
        <v>0</v>
      </c>
      <c r="BG356" s="186">
        <f>IF(N356="zákl. přenesená",J356,0)</f>
        <v>0</v>
      </c>
      <c r="BH356" s="186">
        <f>IF(N356="sníž. přenesená",J356,0)</f>
        <v>0</v>
      </c>
      <c r="BI356" s="186">
        <f>IF(N356="nulová",J356,0)</f>
        <v>0</v>
      </c>
      <c r="BJ356" s="20" t="s">
        <v>83</v>
      </c>
      <c r="BK356" s="186">
        <f>ROUND(I356*H356,2)</f>
        <v>0</v>
      </c>
      <c r="BL356" s="20" t="s">
        <v>187</v>
      </c>
      <c r="BM356" s="185" t="s">
        <v>5890</v>
      </c>
    </row>
    <row r="357" spans="1:65" s="2" customFormat="1" ht="19.2">
      <c r="A357" s="37"/>
      <c r="B357" s="38"/>
      <c r="C357" s="39"/>
      <c r="D357" s="194" t="s">
        <v>952</v>
      </c>
      <c r="E357" s="39"/>
      <c r="F357" s="251" t="s">
        <v>11539</v>
      </c>
      <c r="G357" s="39"/>
      <c r="H357" s="39"/>
      <c r="I357" s="189"/>
      <c r="J357" s="39"/>
      <c r="K357" s="39"/>
      <c r="L357" s="42"/>
      <c r="M357" s="190"/>
      <c r="N357" s="191"/>
      <c r="O357" s="67"/>
      <c r="P357" s="67"/>
      <c r="Q357" s="67"/>
      <c r="R357" s="67"/>
      <c r="S357" s="67"/>
      <c r="T357" s="68"/>
      <c r="U357" s="37"/>
      <c r="V357" s="37"/>
      <c r="W357" s="37"/>
      <c r="X357" s="37"/>
      <c r="Y357" s="37"/>
      <c r="Z357" s="37"/>
      <c r="AA357" s="37"/>
      <c r="AB357" s="37"/>
      <c r="AC357" s="37"/>
      <c r="AD357" s="37"/>
      <c r="AE357" s="37"/>
      <c r="AT357" s="20" t="s">
        <v>952</v>
      </c>
      <c r="AU357" s="20" t="s">
        <v>83</v>
      </c>
    </row>
    <row r="358" spans="1:65" s="2" customFormat="1" ht="388.8" customHeight="1">
      <c r="A358" s="37"/>
      <c r="B358" s="38"/>
      <c r="C358" s="174" t="s">
        <v>854</v>
      </c>
      <c r="D358" s="174" t="s">
        <v>350</v>
      </c>
      <c r="E358" s="175" t="s">
        <v>11540</v>
      </c>
      <c r="F358" s="176" t="s">
        <v>11286</v>
      </c>
      <c r="G358" s="177" t="s">
        <v>987</v>
      </c>
      <c r="H358" s="178">
        <v>1</v>
      </c>
      <c r="I358" s="179"/>
      <c r="J358" s="180">
        <f>ROUND(I358*H358,2)</f>
        <v>0</v>
      </c>
      <c r="K358" s="176" t="s">
        <v>933</v>
      </c>
      <c r="L358" s="42"/>
      <c r="M358" s="181" t="s">
        <v>19</v>
      </c>
      <c r="N358" s="182" t="s">
        <v>46</v>
      </c>
      <c r="O358" s="67"/>
      <c r="P358" s="183">
        <f>O358*H358</f>
        <v>0</v>
      </c>
      <c r="Q358" s="183">
        <v>0</v>
      </c>
      <c r="R358" s="183">
        <f>Q358*H358</f>
        <v>0</v>
      </c>
      <c r="S358" s="183">
        <v>0</v>
      </c>
      <c r="T358" s="184">
        <f>S358*H358</f>
        <v>0</v>
      </c>
      <c r="U358" s="37"/>
      <c r="V358" s="37"/>
      <c r="W358" s="37"/>
      <c r="X358" s="37"/>
      <c r="Y358" s="37"/>
      <c r="Z358" s="37"/>
      <c r="AA358" s="37"/>
      <c r="AB358" s="37"/>
      <c r="AC358" s="37"/>
      <c r="AD358" s="37"/>
      <c r="AE358" s="37"/>
      <c r="AR358" s="185" t="s">
        <v>187</v>
      </c>
      <c r="AT358" s="185" t="s">
        <v>350</v>
      </c>
      <c r="AU358" s="185" t="s">
        <v>83</v>
      </c>
      <c r="AY358" s="20" t="s">
        <v>349</v>
      </c>
      <c r="BE358" s="186">
        <f>IF(N358="základní",J358,0)</f>
        <v>0</v>
      </c>
      <c r="BF358" s="186">
        <f>IF(N358="snížená",J358,0)</f>
        <v>0</v>
      </c>
      <c r="BG358" s="186">
        <f>IF(N358="zákl. přenesená",J358,0)</f>
        <v>0</v>
      </c>
      <c r="BH358" s="186">
        <f>IF(N358="sníž. přenesená",J358,0)</f>
        <v>0</v>
      </c>
      <c r="BI358" s="186">
        <f>IF(N358="nulová",J358,0)</f>
        <v>0</v>
      </c>
      <c r="BJ358" s="20" t="s">
        <v>83</v>
      </c>
      <c r="BK358" s="186">
        <f>ROUND(I358*H358,2)</f>
        <v>0</v>
      </c>
      <c r="BL358" s="20" t="s">
        <v>187</v>
      </c>
      <c r="BM358" s="185" t="s">
        <v>5897</v>
      </c>
    </row>
    <row r="359" spans="1:65" s="2" customFormat="1" ht="19.2">
      <c r="A359" s="37"/>
      <c r="B359" s="38"/>
      <c r="C359" s="39"/>
      <c r="D359" s="194" t="s">
        <v>952</v>
      </c>
      <c r="E359" s="39"/>
      <c r="F359" s="251" t="s">
        <v>11287</v>
      </c>
      <c r="G359" s="39"/>
      <c r="H359" s="39"/>
      <c r="I359" s="189"/>
      <c r="J359" s="39"/>
      <c r="K359" s="39"/>
      <c r="L359" s="42"/>
      <c r="M359" s="190"/>
      <c r="N359" s="191"/>
      <c r="O359" s="67"/>
      <c r="P359" s="67"/>
      <c r="Q359" s="67"/>
      <c r="R359" s="67"/>
      <c r="S359" s="67"/>
      <c r="T359" s="68"/>
      <c r="U359" s="37"/>
      <c r="V359" s="37"/>
      <c r="W359" s="37"/>
      <c r="X359" s="37"/>
      <c r="Y359" s="37"/>
      <c r="Z359" s="37"/>
      <c r="AA359" s="37"/>
      <c r="AB359" s="37"/>
      <c r="AC359" s="37"/>
      <c r="AD359" s="37"/>
      <c r="AE359" s="37"/>
      <c r="AT359" s="20" t="s">
        <v>952</v>
      </c>
      <c r="AU359" s="20" t="s">
        <v>83</v>
      </c>
    </row>
    <row r="360" spans="1:65" s="2" customFormat="1" ht="101.25" customHeight="1">
      <c r="A360" s="37"/>
      <c r="B360" s="38"/>
      <c r="C360" s="174" t="s">
        <v>3530</v>
      </c>
      <c r="D360" s="174" t="s">
        <v>350</v>
      </c>
      <c r="E360" s="175" t="s">
        <v>11541</v>
      </c>
      <c r="F360" s="176" t="s">
        <v>11542</v>
      </c>
      <c r="G360" s="177" t="s">
        <v>987</v>
      </c>
      <c r="H360" s="178">
        <v>1</v>
      </c>
      <c r="I360" s="179"/>
      <c r="J360" s="180">
        <f>ROUND(I360*H360,2)</f>
        <v>0</v>
      </c>
      <c r="K360" s="176" t="s">
        <v>933</v>
      </c>
      <c r="L360" s="42"/>
      <c r="M360" s="181" t="s">
        <v>19</v>
      </c>
      <c r="N360" s="182" t="s">
        <v>46</v>
      </c>
      <c r="O360" s="67"/>
      <c r="P360" s="183">
        <f>O360*H360</f>
        <v>0</v>
      </c>
      <c r="Q360" s="183">
        <v>0</v>
      </c>
      <c r="R360" s="183">
        <f>Q360*H360</f>
        <v>0</v>
      </c>
      <c r="S360" s="183">
        <v>0</v>
      </c>
      <c r="T360" s="184">
        <f>S360*H360</f>
        <v>0</v>
      </c>
      <c r="U360" s="37"/>
      <c r="V360" s="37"/>
      <c r="W360" s="37"/>
      <c r="X360" s="37"/>
      <c r="Y360" s="37"/>
      <c r="Z360" s="37"/>
      <c r="AA360" s="37"/>
      <c r="AB360" s="37"/>
      <c r="AC360" s="37"/>
      <c r="AD360" s="37"/>
      <c r="AE360" s="37"/>
      <c r="AR360" s="185" t="s">
        <v>187</v>
      </c>
      <c r="AT360" s="185" t="s">
        <v>350</v>
      </c>
      <c r="AU360" s="185" t="s">
        <v>83</v>
      </c>
      <c r="AY360" s="20" t="s">
        <v>349</v>
      </c>
      <c r="BE360" s="186">
        <f>IF(N360="základní",J360,0)</f>
        <v>0</v>
      </c>
      <c r="BF360" s="186">
        <f>IF(N360="snížená",J360,0)</f>
        <v>0</v>
      </c>
      <c r="BG360" s="186">
        <f>IF(N360="zákl. přenesená",J360,0)</f>
        <v>0</v>
      </c>
      <c r="BH360" s="186">
        <f>IF(N360="sníž. přenesená",J360,0)</f>
        <v>0</v>
      </c>
      <c r="BI360" s="186">
        <f>IF(N360="nulová",J360,0)</f>
        <v>0</v>
      </c>
      <c r="BJ360" s="20" t="s">
        <v>83</v>
      </c>
      <c r="BK360" s="186">
        <f>ROUND(I360*H360,2)</f>
        <v>0</v>
      </c>
      <c r="BL360" s="20" t="s">
        <v>187</v>
      </c>
      <c r="BM360" s="185" t="s">
        <v>5903</v>
      </c>
    </row>
    <row r="361" spans="1:65" s="2" customFormat="1" ht="19.2">
      <c r="A361" s="37"/>
      <c r="B361" s="38"/>
      <c r="C361" s="39"/>
      <c r="D361" s="194" t="s">
        <v>952</v>
      </c>
      <c r="E361" s="39"/>
      <c r="F361" s="251" t="s">
        <v>11543</v>
      </c>
      <c r="G361" s="39"/>
      <c r="H361" s="39"/>
      <c r="I361" s="189"/>
      <c r="J361" s="39"/>
      <c r="K361" s="39"/>
      <c r="L361" s="42"/>
      <c r="M361" s="190"/>
      <c r="N361" s="191"/>
      <c r="O361" s="67"/>
      <c r="P361" s="67"/>
      <c r="Q361" s="67"/>
      <c r="R361" s="67"/>
      <c r="S361" s="67"/>
      <c r="T361" s="68"/>
      <c r="U361" s="37"/>
      <c r="V361" s="37"/>
      <c r="W361" s="37"/>
      <c r="X361" s="37"/>
      <c r="Y361" s="37"/>
      <c r="Z361" s="37"/>
      <c r="AA361" s="37"/>
      <c r="AB361" s="37"/>
      <c r="AC361" s="37"/>
      <c r="AD361" s="37"/>
      <c r="AE361" s="37"/>
      <c r="AT361" s="20" t="s">
        <v>952</v>
      </c>
      <c r="AU361" s="20" t="s">
        <v>83</v>
      </c>
    </row>
    <row r="362" spans="1:65" s="2" customFormat="1" ht="37.799999999999997" customHeight="1">
      <c r="A362" s="37"/>
      <c r="B362" s="38"/>
      <c r="C362" s="174" t="s">
        <v>859</v>
      </c>
      <c r="D362" s="174" t="s">
        <v>350</v>
      </c>
      <c r="E362" s="175" t="s">
        <v>11544</v>
      </c>
      <c r="F362" s="176" t="s">
        <v>11545</v>
      </c>
      <c r="G362" s="177" t="s">
        <v>987</v>
      </c>
      <c r="H362" s="178">
        <v>1</v>
      </c>
      <c r="I362" s="179"/>
      <c r="J362" s="180">
        <f>ROUND(I362*H362,2)</f>
        <v>0</v>
      </c>
      <c r="K362" s="176" t="s">
        <v>933</v>
      </c>
      <c r="L362" s="42"/>
      <c r="M362" s="181" t="s">
        <v>19</v>
      </c>
      <c r="N362" s="182" t="s">
        <v>46</v>
      </c>
      <c r="O362" s="67"/>
      <c r="P362" s="183">
        <f>O362*H362</f>
        <v>0</v>
      </c>
      <c r="Q362" s="183">
        <v>0</v>
      </c>
      <c r="R362" s="183">
        <f>Q362*H362</f>
        <v>0</v>
      </c>
      <c r="S362" s="183">
        <v>0</v>
      </c>
      <c r="T362" s="184">
        <f>S362*H362</f>
        <v>0</v>
      </c>
      <c r="U362" s="37"/>
      <c r="V362" s="37"/>
      <c r="W362" s="37"/>
      <c r="X362" s="37"/>
      <c r="Y362" s="37"/>
      <c r="Z362" s="37"/>
      <c r="AA362" s="37"/>
      <c r="AB362" s="37"/>
      <c r="AC362" s="37"/>
      <c r="AD362" s="37"/>
      <c r="AE362" s="37"/>
      <c r="AR362" s="185" t="s">
        <v>187</v>
      </c>
      <c r="AT362" s="185" t="s">
        <v>350</v>
      </c>
      <c r="AU362" s="185" t="s">
        <v>83</v>
      </c>
      <c r="AY362" s="20" t="s">
        <v>349</v>
      </c>
      <c r="BE362" s="186">
        <f>IF(N362="základní",J362,0)</f>
        <v>0</v>
      </c>
      <c r="BF362" s="186">
        <f>IF(N362="snížená",J362,0)</f>
        <v>0</v>
      </c>
      <c r="BG362" s="186">
        <f>IF(N362="zákl. přenesená",J362,0)</f>
        <v>0</v>
      </c>
      <c r="BH362" s="186">
        <f>IF(N362="sníž. přenesená",J362,0)</f>
        <v>0</v>
      </c>
      <c r="BI362" s="186">
        <f>IF(N362="nulová",J362,0)</f>
        <v>0</v>
      </c>
      <c r="BJ362" s="20" t="s">
        <v>83</v>
      </c>
      <c r="BK362" s="186">
        <f>ROUND(I362*H362,2)</f>
        <v>0</v>
      </c>
      <c r="BL362" s="20" t="s">
        <v>187</v>
      </c>
      <c r="BM362" s="185" t="s">
        <v>5909</v>
      </c>
    </row>
    <row r="363" spans="1:65" s="2" customFormat="1" ht="19.2">
      <c r="A363" s="37"/>
      <c r="B363" s="38"/>
      <c r="C363" s="39"/>
      <c r="D363" s="194" t="s">
        <v>952</v>
      </c>
      <c r="E363" s="39"/>
      <c r="F363" s="251" t="s">
        <v>11546</v>
      </c>
      <c r="G363" s="39"/>
      <c r="H363" s="39"/>
      <c r="I363" s="189"/>
      <c r="J363" s="39"/>
      <c r="K363" s="39"/>
      <c r="L363" s="42"/>
      <c r="M363" s="190"/>
      <c r="N363" s="191"/>
      <c r="O363" s="67"/>
      <c r="P363" s="67"/>
      <c r="Q363" s="67"/>
      <c r="R363" s="67"/>
      <c r="S363" s="67"/>
      <c r="T363" s="68"/>
      <c r="U363" s="37"/>
      <c r="V363" s="37"/>
      <c r="W363" s="37"/>
      <c r="X363" s="37"/>
      <c r="Y363" s="37"/>
      <c r="Z363" s="37"/>
      <c r="AA363" s="37"/>
      <c r="AB363" s="37"/>
      <c r="AC363" s="37"/>
      <c r="AD363" s="37"/>
      <c r="AE363" s="37"/>
      <c r="AT363" s="20" t="s">
        <v>952</v>
      </c>
      <c r="AU363" s="20" t="s">
        <v>83</v>
      </c>
    </row>
    <row r="364" spans="1:65" s="2" customFormat="1" ht="49.05" customHeight="1">
      <c r="A364" s="37"/>
      <c r="B364" s="38"/>
      <c r="C364" s="174" t="s">
        <v>3537</v>
      </c>
      <c r="D364" s="174" t="s">
        <v>350</v>
      </c>
      <c r="E364" s="175" t="s">
        <v>11547</v>
      </c>
      <c r="F364" s="176" t="s">
        <v>11325</v>
      </c>
      <c r="G364" s="177" t="s">
        <v>987</v>
      </c>
      <c r="H364" s="178">
        <v>3</v>
      </c>
      <c r="I364" s="179"/>
      <c r="J364" s="180">
        <f>ROUND(I364*H364,2)</f>
        <v>0</v>
      </c>
      <c r="K364" s="176" t="s">
        <v>933</v>
      </c>
      <c r="L364" s="42"/>
      <c r="M364" s="181" t="s">
        <v>19</v>
      </c>
      <c r="N364" s="182" t="s">
        <v>46</v>
      </c>
      <c r="O364" s="67"/>
      <c r="P364" s="183">
        <f>O364*H364</f>
        <v>0</v>
      </c>
      <c r="Q364" s="183">
        <v>0</v>
      </c>
      <c r="R364" s="183">
        <f>Q364*H364</f>
        <v>0</v>
      </c>
      <c r="S364" s="183">
        <v>0</v>
      </c>
      <c r="T364" s="184">
        <f>S364*H364</f>
        <v>0</v>
      </c>
      <c r="U364" s="37"/>
      <c r="V364" s="37"/>
      <c r="W364" s="37"/>
      <c r="X364" s="37"/>
      <c r="Y364" s="37"/>
      <c r="Z364" s="37"/>
      <c r="AA364" s="37"/>
      <c r="AB364" s="37"/>
      <c r="AC364" s="37"/>
      <c r="AD364" s="37"/>
      <c r="AE364" s="37"/>
      <c r="AR364" s="185" t="s">
        <v>187</v>
      </c>
      <c r="AT364" s="185" t="s">
        <v>350</v>
      </c>
      <c r="AU364" s="185" t="s">
        <v>83</v>
      </c>
      <c r="AY364" s="20" t="s">
        <v>349</v>
      </c>
      <c r="BE364" s="186">
        <f>IF(N364="základní",J364,0)</f>
        <v>0</v>
      </c>
      <c r="BF364" s="186">
        <f>IF(N364="snížená",J364,0)</f>
        <v>0</v>
      </c>
      <c r="BG364" s="186">
        <f>IF(N364="zákl. přenesená",J364,0)</f>
        <v>0</v>
      </c>
      <c r="BH364" s="186">
        <f>IF(N364="sníž. přenesená",J364,0)</f>
        <v>0</v>
      </c>
      <c r="BI364" s="186">
        <f>IF(N364="nulová",J364,0)</f>
        <v>0</v>
      </c>
      <c r="BJ364" s="20" t="s">
        <v>83</v>
      </c>
      <c r="BK364" s="186">
        <f>ROUND(I364*H364,2)</f>
        <v>0</v>
      </c>
      <c r="BL364" s="20" t="s">
        <v>187</v>
      </c>
      <c r="BM364" s="185" t="s">
        <v>5915</v>
      </c>
    </row>
    <row r="365" spans="1:65" s="2" customFormat="1" ht="19.2">
      <c r="A365" s="37"/>
      <c r="B365" s="38"/>
      <c r="C365" s="39"/>
      <c r="D365" s="194" t="s">
        <v>952</v>
      </c>
      <c r="E365" s="39"/>
      <c r="F365" s="251" t="s">
        <v>11326</v>
      </c>
      <c r="G365" s="39"/>
      <c r="H365" s="39"/>
      <c r="I365" s="189"/>
      <c r="J365" s="39"/>
      <c r="K365" s="39"/>
      <c r="L365" s="42"/>
      <c r="M365" s="190"/>
      <c r="N365" s="191"/>
      <c r="O365" s="67"/>
      <c r="P365" s="67"/>
      <c r="Q365" s="67"/>
      <c r="R365" s="67"/>
      <c r="S365" s="67"/>
      <c r="T365" s="68"/>
      <c r="U365" s="37"/>
      <c r="V365" s="37"/>
      <c r="W365" s="37"/>
      <c r="X365" s="37"/>
      <c r="Y365" s="37"/>
      <c r="Z365" s="37"/>
      <c r="AA365" s="37"/>
      <c r="AB365" s="37"/>
      <c r="AC365" s="37"/>
      <c r="AD365" s="37"/>
      <c r="AE365" s="37"/>
      <c r="AT365" s="20" t="s">
        <v>952</v>
      </c>
      <c r="AU365" s="20" t="s">
        <v>83</v>
      </c>
    </row>
    <row r="366" spans="1:65" s="2" customFormat="1" ht="24.15" customHeight="1">
      <c r="A366" s="37"/>
      <c r="B366" s="38"/>
      <c r="C366" s="174" t="s">
        <v>865</v>
      </c>
      <c r="D366" s="174" t="s">
        <v>350</v>
      </c>
      <c r="E366" s="175" t="s">
        <v>11548</v>
      </c>
      <c r="F366" s="176" t="s">
        <v>11292</v>
      </c>
      <c r="G366" s="177" t="s">
        <v>987</v>
      </c>
      <c r="H366" s="178">
        <v>1</v>
      </c>
      <c r="I366" s="179"/>
      <c r="J366" s="180">
        <f>ROUND(I366*H366,2)</f>
        <v>0</v>
      </c>
      <c r="K366" s="176" t="s">
        <v>933</v>
      </c>
      <c r="L366" s="42"/>
      <c r="M366" s="181" t="s">
        <v>19</v>
      </c>
      <c r="N366" s="182" t="s">
        <v>46</v>
      </c>
      <c r="O366" s="67"/>
      <c r="P366" s="183">
        <f>O366*H366</f>
        <v>0</v>
      </c>
      <c r="Q366" s="183">
        <v>0</v>
      </c>
      <c r="R366" s="183">
        <f>Q366*H366</f>
        <v>0</v>
      </c>
      <c r="S366" s="183">
        <v>0</v>
      </c>
      <c r="T366" s="184">
        <f>S366*H366</f>
        <v>0</v>
      </c>
      <c r="U366" s="37"/>
      <c r="V366" s="37"/>
      <c r="W366" s="37"/>
      <c r="X366" s="37"/>
      <c r="Y366" s="37"/>
      <c r="Z366" s="37"/>
      <c r="AA366" s="37"/>
      <c r="AB366" s="37"/>
      <c r="AC366" s="37"/>
      <c r="AD366" s="37"/>
      <c r="AE366" s="37"/>
      <c r="AR366" s="185" t="s">
        <v>187</v>
      </c>
      <c r="AT366" s="185" t="s">
        <v>350</v>
      </c>
      <c r="AU366" s="185" t="s">
        <v>83</v>
      </c>
      <c r="AY366" s="20" t="s">
        <v>349</v>
      </c>
      <c r="BE366" s="186">
        <f>IF(N366="základní",J366,0)</f>
        <v>0</v>
      </c>
      <c r="BF366" s="186">
        <f>IF(N366="snížená",J366,0)</f>
        <v>0</v>
      </c>
      <c r="BG366" s="186">
        <f>IF(N366="zákl. přenesená",J366,0)</f>
        <v>0</v>
      </c>
      <c r="BH366" s="186">
        <f>IF(N366="sníž. přenesená",J366,0)</f>
        <v>0</v>
      </c>
      <c r="BI366" s="186">
        <f>IF(N366="nulová",J366,0)</f>
        <v>0</v>
      </c>
      <c r="BJ366" s="20" t="s">
        <v>83</v>
      </c>
      <c r="BK366" s="186">
        <f>ROUND(I366*H366,2)</f>
        <v>0</v>
      </c>
      <c r="BL366" s="20" t="s">
        <v>187</v>
      </c>
      <c r="BM366" s="185" t="s">
        <v>5921</v>
      </c>
    </row>
    <row r="367" spans="1:65" s="2" customFormat="1" ht="19.2">
      <c r="A367" s="37"/>
      <c r="B367" s="38"/>
      <c r="C367" s="39"/>
      <c r="D367" s="194" t="s">
        <v>952</v>
      </c>
      <c r="E367" s="39"/>
      <c r="F367" s="251" t="s">
        <v>11293</v>
      </c>
      <c r="G367" s="39"/>
      <c r="H367" s="39"/>
      <c r="I367" s="189"/>
      <c r="J367" s="39"/>
      <c r="K367" s="39"/>
      <c r="L367" s="42"/>
      <c r="M367" s="190"/>
      <c r="N367" s="191"/>
      <c r="O367" s="67"/>
      <c r="P367" s="67"/>
      <c r="Q367" s="67"/>
      <c r="R367" s="67"/>
      <c r="S367" s="67"/>
      <c r="T367" s="68"/>
      <c r="U367" s="37"/>
      <c r="V367" s="37"/>
      <c r="W367" s="37"/>
      <c r="X367" s="37"/>
      <c r="Y367" s="37"/>
      <c r="Z367" s="37"/>
      <c r="AA367" s="37"/>
      <c r="AB367" s="37"/>
      <c r="AC367" s="37"/>
      <c r="AD367" s="37"/>
      <c r="AE367" s="37"/>
      <c r="AT367" s="20" t="s">
        <v>952</v>
      </c>
      <c r="AU367" s="20" t="s">
        <v>83</v>
      </c>
    </row>
    <row r="368" spans="1:65" s="2" customFormat="1" ht="90" customHeight="1">
      <c r="A368" s="37"/>
      <c r="B368" s="38"/>
      <c r="C368" s="174" t="s">
        <v>3544</v>
      </c>
      <c r="D368" s="174" t="s">
        <v>350</v>
      </c>
      <c r="E368" s="175" t="s">
        <v>11549</v>
      </c>
      <c r="F368" s="176" t="s">
        <v>11550</v>
      </c>
      <c r="G368" s="177" t="s">
        <v>987</v>
      </c>
      <c r="H368" s="178">
        <v>1</v>
      </c>
      <c r="I368" s="179"/>
      <c r="J368" s="180">
        <f>ROUND(I368*H368,2)</f>
        <v>0</v>
      </c>
      <c r="K368" s="176" t="s">
        <v>933</v>
      </c>
      <c r="L368" s="42"/>
      <c r="M368" s="181" t="s">
        <v>19</v>
      </c>
      <c r="N368" s="182" t="s">
        <v>46</v>
      </c>
      <c r="O368" s="67"/>
      <c r="P368" s="183">
        <f>O368*H368</f>
        <v>0</v>
      </c>
      <c r="Q368" s="183">
        <v>0</v>
      </c>
      <c r="R368" s="183">
        <f>Q368*H368</f>
        <v>0</v>
      </c>
      <c r="S368" s="183">
        <v>0</v>
      </c>
      <c r="T368" s="184">
        <f>S368*H368</f>
        <v>0</v>
      </c>
      <c r="U368" s="37"/>
      <c r="V368" s="37"/>
      <c r="W368" s="37"/>
      <c r="X368" s="37"/>
      <c r="Y368" s="37"/>
      <c r="Z368" s="37"/>
      <c r="AA368" s="37"/>
      <c r="AB368" s="37"/>
      <c r="AC368" s="37"/>
      <c r="AD368" s="37"/>
      <c r="AE368" s="37"/>
      <c r="AR368" s="185" t="s">
        <v>187</v>
      </c>
      <c r="AT368" s="185" t="s">
        <v>350</v>
      </c>
      <c r="AU368" s="185" t="s">
        <v>83</v>
      </c>
      <c r="AY368" s="20" t="s">
        <v>349</v>
      </c>
      <c r="BE368" s="186">
        <f>IF(N368="základní",J368,0)</f>
        <v>0</v>
      </c>
      <c r="BF368" s="186">
        <f>IF(N368="snížená",J368,0)</f>
        <v>0</v>
      </c>
      <c r="BG368" s="186">
        <f>IF(N368="zákl. přenesená",J368,0)</f>
        <v>0</v>
      </c>
      <c r="BH368" s="186">
        <f>IF(N368="sníž. přenesená",J368,0)</f>
        <v>0</v>
      </c>
      <c r="BI368" s="186">
        <f>IF(N368="nulová",J368,0)</f>
        <v>0</v>
      </c>
      <c r="BJ368" s="20" t="s">
        <v>83</v>
      </c>
      <c r="BK368" s="186">
        <f>ROUND(I368*H368,2)</f>
        <v>0</v>
      </c>
      <c r="BL368" s="20" t="s">
        <v>187</v>
      </c>
      <c r="BM368" s="185" t="s">
        <v>5926</v>
      </c>
    </row>
    <row r="369" spans="1:65" s="2" customFormat="1" ht="19.2">
      <c r="A369" s="37"/>
      <c r="B369" s="38"/>
      <c r="C369" s="39"/>
      <c r="D369" s="194" t="s">
        <v>952</v>
      </c>
      <c r="E369" s="39"/>
      <c r="F369" s="251" t="s">
        <v>11551</v>
      </c>
      <c r="G369" s="39"/>
      <c r="H369" s="39"/>
      <c r="I369" s="189"/>
      <c r="J369" s="39"/>
      <c r="K369" s="39"/>
      <c r="L369" s="42"/>
      <c r="M369" s="190"/>
      <c r="N369" s="191"/>
      <c r="O369" s="67"/>
      <c r="P369" s="67"/>
      <c r="Q369" s="67"/>
      <c r="R369" s="67"/>
      <c r="S369" s="67"/>
      <c r="T369" s="68"/>
      <c r="U369" s="37"/>
      <c r="V369" s="37"/>
      <c r="W369" s="37"/>
      <c r="X369" s="37"/>
      <c r="Y369" s="37"/>
      <c r="Z369" s="37"/>
      <c r="AA369" s="37"/>
      <c r="AB369" s="37"/>
      <c r="AC369" s="37"/>
      <c r="AD369" s="37"/>
      <c r="AE369" s="37"/>
      <c r="AT369" s="20" t="s">
        <v>952</v>
      </c>
      <c r="AU369" s="20" t="s">
        <v>83</v>
      </c>
    </row>
    <row r="370" spans="1:65" s="2" customFormat="1" ht="78" customHeight="1">
      <c r="A370" s="37"/>
      <c r="B370" s="38"/>
      <c r="C370" s="174" t="s">
        <v>872</v>
      </c>
      <c r="D370" s="174" t="s">
        <v>350</v>
      </c>
      <c r="E370" s="175" t="s">
        <v>11552</v>
      </c>
      <c r="F370" s="176" t="s">
        <v>11553</v>
      </c>
      <c r="G370" s="177" t="s">
        <v>987</v>
      </c>
      <c r="H370" s="178">
        <v>1</v>
      </c>
      <c r="I370" s="179"/>
      <c r="J370" s="180">
        <f>ROUND(I370*H370,2)</f>
        <v>0</v>
      </c>
      <c r="K370" s="176" t="s">
        <v>933</v>
      </c>
      <c r="L370" s="42"/>
      <c r="M370" s="181" t="s">
        <v>19</v>
      </c>
      <c r="N370" s="182" t="s">
        <v>46</v>
      </c>
      <c r="O370" s="67"/>
      <c r="P370" s="183">
        <f>O370*H370</f>
        <v>0</v>
      </c>
      <c r="Q370" s="183">
        <v>0</v>
      </c>
      <c r="R370" s="183">
        <f>Q370*H370</f>
        <v>0</v>
      </c>
      <c r="S370" s="183">
        <v>0</v>
      </c>
      <c r="T370" s="184">
        <f>S370*H370</f>
        <v>0</v>
      </c>
      <c r="U370" s="37"/>
      <c r="V370" s="37"/>
      <c r="W370" s="37"/>
      <c r="X370" s="37"/>
      <c r="Y370" s="37"/>
      <c r="Z370" s="37"/>
      <c r="AA370" s="37"/>
      <c r="AB370" s="37"/>
      <c r="AC370" s="37"/>
      <c r="AD370" s="37"/>
      <c r="AE370" s="37"/>
      <c r="AR370" s="185" t="s">
        <v>187</v>
      </c>
      <c r="AT370" s="185" t="s">
        <v>350</v>
      </c>
      <c r="AU370" s="185" t="s">
        <v>83</v>
      </c>
      <c r="AY370" s="20" t="s">
        <v>349</v>
      </c>
      <c r="BE370" s="186">
        <f>IF(N370="základní",J370,0)</f>
        <v>0</v>
      </c>
      <c r="BF370" s="186">
        <f>IF(N370="snížená",J370,0)</f>
        <v>0</v>
      </c>
      <c r="BG370" s="186">
        <f>IF(N370="zákl. přenesená",J370,0)</f>
        <v>0</v>
      </c>
      <c r="BH370" s="186">
        <f>IF(N370="sníž. přenesená",J370,0)</f>
        <v>0</v>
      </c>
      <c r="BI370" s="186">
        <f>IF(N370="nulová",J370,0)</f>
        <v>0</v>
      </c>
      <c r="BJ370" s="20" t="s">
        <v>83</v>
      </c>
      <c r="BK370" s="186">
        <f>ROUND(I370*H370,2)</f>
        <v>0</v>
      </c>
      <c r="BL370" s="20" t="s">
        <v>187</v>
      </c>
      <c r="BM370" s="185" t="s">
        <v>5932</v>
      </c>
    </row>
    <row r="371" spans="1:65" s="2" customFormat="1" ht="19.2">
      <c r="A371" s="37"/>
      <c r="B371" s="38"/>
      <c r="C371" s="39"/>
      <c r="D371" s="194" t="s">
        <v>952</v>
      </c>
      <c r="E371" s="39"/>
      <c r="F371" s="251" t="s">
        <v>11554</v>
      </c>
      <c r="G371" s="39"/>
      <c r="H371" s="39"/>
      <c r="I371" s="189"/>
      <c r="J371" s="39"/>
      <c r="K371" s="39"/>
      <c r="L371" s="42"/>
      <c r="M371" s="190"/>
      <c r="N371" s="191"/>
      <c r="O371" s="67"/>
      <c r="P371" s="67"/>
      <c r="Q371" s="67"/>
      <c r="R371" s="67"/>
      <c r="S371" s="67"/>
      <c r="T371" s="68"/>
      <c r="U371" s="37"/>
      <c r="V371" s="37"/>
      <c r="W371" s="37"/>
      <c r="X371" s="37"/>
      <c r="Y371" s="37"/>
      <c r="Z371" s="37"/>
      <c r="AA371" s="37"/>
      <c r="AB371" s="37"/>
      <c r="AC371" s="37"/>
      <c r="AD371" s="37"/>
      <c r="AE371" s="37"/>
      <c r="AT371" s="20" t="s">
        <v>952</v>
      </c>
      <c r="AU371" s="20" t="s">
        <v>83</v>
      </c>
    </row>
    <row r="372" spans="1:65" s="2" customFormat="1" ht="78" customHeight="1">
      <c r="A372" s="37"/>
      <c r="B372" s="38"/>
      <c r="C372" s="174" t="s">
        <v>3551</v>
      </c>
      <c r="D372" s="174" t="s">
        <v>350</v>
      </c>
      <c r="E372" s="175" t="s">
        <v>11555</v>
      </c>
      <c r="F372" s="176" t="s">
        <v>11556</v>
      </c>
      <c r="G372" s="177" t="s">
        <v>987</v>
      </c>
      <c r="H372" s="178">
        <v>1</v>
      </c>
      <c r="I372" s="179"/>
      <c r="J372" s="180">
        <f>ROUND(I372*H372,2)</f>
        <v>0</v>
      </c>
      <c r="K372" s="176" t="s">
        <v>933</v>
      </c>
      <c r="L372" s="42"/>
      <c r="M372" s="181" t="s">
        <v>19</v>
      </c>
      <c r="N372" s="182" t="s">
        <v>46</v>
      </c>
      <c r="O372" s="67"/>
      <c r="P372" s="183">
        <f>O372*H372</f>
        <v>0</v>
      </c>
      <c r="Q372" s="183">
        <v>0</v>
      </c>
      <c r="R372" s="183">
        <f>Q372*H372</f>
        <v>0</v>
      </c>
      <c r="S372" s="183">
        <v>0</v>
      </c>
      <c r="T372" s="184">
        <f>S372*H372</f>
        <v>0</v>
      </c>
      <c r="U372" s="37"/>
      <c r="V372" s="37"/>
      <c r="W372" s="37"/>
      <c r="X372" s="37"/>
      <c r="Y372" s="37"/>
      <c r="Z372" s="37"/>
      <c r="AA372" s="37"/>
      <c r="AB372" s="37"/>
      <c r="AC372" s="37"/>
      <c r="AD372" s="37"/>
      <c r="AE372" s="37"/>
      <c r="AR372" s="185" t="s">
        <v>187</v>
      </c>
      <c r="AT372" s="185" t="s">
        <v>350</v>
      </c>
      <c r="AU372" s="185" t="s">
        <v>83</v>
      </c>
      <c r="AY372" s="20" t="s">
        <v>349</v>
      </c>
      <c r="BE372" s="186">
        <f>IF(N372="základní",J372,0)</f>
        <v>0</v>
      </c>
      <c r="BF372" s="186">
        <f>IF(N372="snížená",J372,0)</f>
        <v>0</v>
      </c>
      <c r="BG372" s="186">
        <f>IF(N372="zákl. přenesená",J372,0)</f>
        <v>0</v>
      </c>
      <c r="BH372" s="186">
        <f>IF(N372="sníž. přenesená",J372,0)</f>
        <v>0</v>
      </c>
      <c r="BI372" s="186">
        <f>IF(N372="nulová",J372,0)</f>
        <v>0</v>
      </c>
      <c r="BJ372" s="20" t="s">
        <v>83</v>
      </c>
      <c r="BK372" s="186">
        <f>ROUND(I372*H372,2)</f>
        <v>0</v>
      </c>
      <c r="BL372" s="20" t="s">
        <v>187</v>
      </c>
      <c r="BM372" s="185" t="s">
        <v>5939</v>
      </c>
    </row>
    <row r="373" spans="1:65" s="2" customFormat="1" ht="19.2">
      <c r="A373" s="37"/>
      <c r="B373" s="38"/>
      <c r="C373" s="39"/>
      <c r="D373" s="194" t="s">
        <v>952</v>
      </c>
      <c r="E373" s="39"/>
      <c r="F373" s="251" t="s">
        <v>11557</v>
      </c>
      <c r="G373" s="39"/>
      <c r="H373" s="39"/>
      <c r="I373" s="189"/>
      <c r="J373" s="39"/>
      <c r="K373" s="39"/>
      <c r="L373" s="42"/>
      <c r="M373" s="190"/>
      <c r="N373" s="191"/>
      <c r="O373" s="67"/>
      <c r="P373" s="67"/>
      <c r="Q373" s="67"/>
      <c r="R373" s="67"/>
      <c r="S373" s="67"/>
      <c r="T373" s="68"/>
      <c r="U373" s="37"/>
      <c r="V373" s="37"/>
      <c r="W373" s="37"/>
      <c r="X373" s="37"/>
      <c r="Y373" s="37"/>
      <c r="Z373" s="37"/>
      <c r="AA373" s="37"/>
      <c r="AB373" s="37"/>
      <c r="AC373" s="37"/>
      <c r="AD373" s="37"/>
      <c r="AE373" s="37"/>
      <c r="AT373" s="20" t="s">
        <v>952</v>
      </c>
      <c r="AU373" s="20" t="s">
        <v>83</v>
      </c>
    </row>
    <row r="374" spans="1:65" s="2" customFormat="1" ht="90" customHeight="1">
      <c r="A374" s="37"/>
      <c r="B374" s="38"/>
      <c r="C374" s="174" t="s">
        <v>878</v>
      </c>
      <c r="D374" s="174" t="s">
        <v>350</v>
      </c>
      <c r="E374" s="175" t="s">
        <v>11558</v>
      </c>
      <c r="F374" s="176" t="s">
        <v>11559</v>
      </c>
      <c r="G374" s="177" t="s">
        <v>987</v>
      </c>
      <c r="H374" s="178">
        <v>1</v>
      </c>
      <c r="I374" s="179"/>
      <c r="J374" s="180">
        <f>ROUND(I374*H374,2)</f>
        <v>0</v>
      </c>
      <c r="K374" s="176" t="s">
        <v>933</v>
      </c>
      <c r="L374" s="42"/>
      <c r="M374" s="181" t="s">
        <v>19</v>
      </c>
      <c r="N374" s="182" t="s">
        <v>46</v>
      </c>
      <c r="O374" s="67"/>
      <c r="P374" s="183">
        <f>O374*H374</f>
        <v>0</v>
      </c>
      <c r="Q374" s="183">
        <v>0</v>
      </c>
      <c r="R374" s="183">
        <f>Q374*H374</f>
        <v>0</v>
      </c>
      <c r="S374" s="183">
        <v>0</v>
      </c>
      <c r="T374" s="184">
        <f>S374*H374</f>
        <v>0</v>
      </c>
      <c r="U374" s="37"/>
      <c r="V374" s="37"/>
      <c r="W374" s="37"/>
      <c r="X374" s="37"/>
      <c r="Y374" s="37"/>
      <c r="Z374" s="37"/>
      <c r="AA374" s="37"/>
      <c r="AB374" s="37"/>
      <c r="AC374" s="37"/>
      <c r="AD374" s="37"/>
      <c r="AE374" s="37"/>
      <c r="AR374" s="185" t="s">
        <v>187</v>
      </c>
      <c r="AT374" s="185" t="s">
        <v>350</v>
      </c>
      <c r="AU374" s="185" t="s">
        <v>83</v>
      </c>
      <c r="AY374" s="20" t="s">
        <v>349</v>
      </c>
      <c r="BE374" s="186">
        <f>IF(N374="základní",J374,0)</f>
        <v>0</v>
      </c>
      <c r="BF374" s="186">
        <f>IF(N374="snížená",J374,0)</f>
        <v>0</v>
      </c>
      <c r="BG374" s="186">
        <f>IF(N374="zákl. přenesená",J374,0)</f>
        <v>0</v>
      </c>
      <c r="BH374" s="186">
        <f>IF(N374="sníž. přenesená",J374,0)</f>
        <v>0</v>
      </c>
      <c r="BI374" s="186">
        <f>IF(N374="nulová",J374,0)</f>
        <v>0</v>
      </c>
      <c r="BJ374" s="20" t="s">
        <v>83</v>
      </c>
      <c r="BK374" s="186">
        <f>ROUND(I374*H374,2)</f>
        <v>0</v>
      </c>
      <c r="BL374" s="20" t="s">
        <v>187</v>
      </c>
      <c r="BM374" s="185" t="s">
        <v>5945</v>
      </c>
    </row>
    <row r="375" spans="1:65" s="2" customFormat="1" ht="19.2">
      <c r="A375" s="37"/>
      <c r="B375" s="38"/>
      <c r="C375" s="39"/>
      <c r="D375" s="194" t="s">
        <v>952</v>
      </c>
      <c r="E375" s="39"/>
      <c r="F375" s="251" t="s">
        <v>11560</v>
      </c>
      <c r="G375" s="39"/>
      <c r="H375" s="39"/>
      <c r="I375" s="189"/>
      <c r="J375" s="39"/>
      <c r="K375" s="39"/>
      <c r="L375" s="42"/>
      <c r="M375" s="190"/>
      <c r="N375" s="191"/>
      <c r="O375" s="67"/>
      <c r="P375" s="67"/>
      <c r="Q375" s="67"/>
      <c r="R375" s="67"/>
      <c r="S375" s="67"/>
      <c r="T375" s="68"/>
      <c r="U375" s="37"/>
      <c r="V375" s="37"/>
      <c r="W375" s="37"/>
      <c r="X375" s="37"/>
      <c r="Y375" s="37"/>
      <c r="Z375" s="37"/>
      <c r="AA375" s="37"/>
      <c r="AB375" s="37"/>
      <c r="AC375" s="37"/>
      <c r="AD375" s="37"/>
      <c r="AE375" s="37"/>
      <c r="AT375" s="20" t="s">
        <v>952</v>
      </c>
      <c r="AU375" s="20" t="s">
        <v>83</v>
      </c>
    </row>
    <row r="376" spans="1:65" s="2" customFormat="1" ht="37.799999999999997" customHeight="1">
      <c r="A376" s="37"/>
      <c r="B376" s="38"/>
      <c r="C376" s="174" t="s">
        <v>3561</v>
      </c>
      <c r="D376" s="174" t="s">
        <v>350</v>
      </c>
      <c r="E376" s="175" t="s">
        <v>11561</v>
      </c>
      <c r="F376" s="176" t="s">
        <v>11562</v>
      </c>
      <c r="G376" s="177" t="s">
        <v>987</v>
      </c>
      <c r="H376" s="178">
        <v>1</v>
      </c>
      <c r="I376" s="179"/>
      <c r="J376" s="180">
        <f>ROUND(I376*H376,2)</f>
        <v>0</v>
      </c>
      <c r="K376" s="176" t="s">
        <v>933</v>
      </c>
      <c r="L376" s="42"/>
      <c r="M376" s="181" t="s">
        <v>19</v>
      </c>
      <c r="N376" s="182" t="s">
        <v>46</v>
      </c>
      <c r="O376" s="67"/>
      <c r="P376" s="183">
        <f>O376*H376</f>
        <v>0</v>
      </c>
      <c r="Q376" s="183">
        <v>0</v>
      </c>
      <c r="R376" s="183">
        <f>Q376*H376</f>
        <v>0</v>
      </c>
      <c r="S376" s="183">
        <v>0</v>
      </c>
      <c r="T376" s="184">
        <f>S376*H376</f>
        <v>0</v>
      </c>
      <c r="U376" s="37"/>
      <c r="V376" s="37"/>
      <c r="W376" s="37"/>
      <c r="X376" s="37"/>
      <c r="Y376" s="37"/>
      <c r="Z376" s="37"/>
      <c r="AA376" s="37"/>
      <c r="AB376" s="37"/>
      <c r="AC376" s="37"/>
      <c r="AD376" s="37"/>
      <c r="AE376" s="37"/>
      <c r="AR376" s="185" t="s">
        <v>187</v>
      </c>
      <c r="AT376" s="185" t="s">
        <v>350</v>
      </c>
      <c r="AU376" s="185" t="s">
        <v>83</v>
      </c>
      <c r="AY376" s="20" t="s">
        <v>349</v>
      </c>
      <c r="BE376" s="186">
        <f>IF(N376="základní",J376,0)</f>
        <v>0</v>
      </c>
      <c r="BF376" s="186">
        <f>IF(N376="snížená",J376,0)</f>
        <v>0</v>
      </c>
      <c r="BG376" s="186">
        <f>IF(N376="zákl. přenesená",J376,0)</f>
        <v>0</v>
      </c>
      <c r="BH376" s="186">
        <f>IF(N376="sníž. přenesená",J376,0)</f>
        <v>0</v>
      </c>
      <c r="BI376" s="186">
        <f>IF(N376="nulová",J376,0)</f>
        <v>0</v>
      </c>
      <c r="BJ376" s="20" t="s">
        <v>83</v>
      </c>
      <c r="BK376" s="186">
        <f>ROUND(I376*H376,2)</f>
        <v>0</v>
      </c>
      <c r="BL376" s="20" t="s">
        <v>187</v>
      </c>
      <c r="BM376" s="185" t="s">
        <v>5952</v>
      </c>
    </row>
    <row r="377" spans="1:65" s="2" customFormat="1" ht="19.2">
      <c r="A377" s="37"/>
      <c r="B377" s="38"/>
      <c r="C377" s="39"/>
      <c r="D377" s="194" t="s">
        <v>952</v>
      </c>
      <c r="E377" s="39"/>
      <c r="F377" s="251" t="s">
        <v>11563</v>
      </c>
      <c r="G377" s="39"/>
      <c r="H377" s="39"/>
      <c r="I377" s="189"/>
      <c r="J377" s="39"/>
      <c r="K377" s="39"/>
      <c r="L377" s="42"/>
      <c r="M377" s="190"/>
      <c r="N377" s="191"/>
      <c r="O377" s="67"/>
      <c r="P377" s="67"/>
      <c r="Q377" s="67"/>
      <c r="R377" s="67"/>
      <c r="S377" s="67"/>
      <c r="T377" s="68"/>
      <c r="U377" s="37"/>
      <c r="V377" s="37"/>
      <c r="W377" s="37"/>
      <c r="X377" s="37"/>
      <c r="Y377" s="37"/>
      <c r="Z377" s="37"/>
      <c r="AA377" s="37"/>
      <c r="AB377" s="37"/>
      <c r="AC377" s="37"/>
      <c r="AD377" s="37"/>
      <c r="AE377" s="37"/>
      <c r="AT377" s="20" t="s">
        <v>952</v>
      </c>
      <c r="AU377" s="20" t="s">
        <v>83</v>
      </c>
    </row>
    <row r="378" spans="1:65" s="2" customFormat="1" ht="24.15" customHeight="1">
      <c r="A378" s="37"/>
      <c r="B378" s="38"/>
      <c r="C378" s="174" t="s">
        <v>882</v>
      </c>
      <c r="D378" s="174" t="s">
        <v>350</v>
      </c>
      <c r="E378" s="175" t="s">
        <v>11564</v>
      </c>
      <c r="F378" s="176" t="s">
        <v>11565</v>
      </c>
      <c r="G378" s="177" t="s">
        <v>987</v>
      </c>
      <c r="H378" s="178">
        <v>3</v>
      </c>
      <c r="I378" s="179"/>
      <c r="J378" s="180">
        <f>ROUND(I378*H378,2)</f>
        <v>0</v>
      </c>
      <c r="K378" s="176" t="s">
        <v>933</v>
      </c>
      <c r="L378" s="42"/>
      <c r="M378" s="181" t="s">
        <v>19</v>
      </c>
      <c r="N378" s="182" t="s">
        <v>46</v>
      </c>
      <c r="O378" s="67"/>
      <c r="P378" s="183">
        <f>O378*H378</f>
        <v>0</v>
      </c>
      <c r="Q378" s="183">
        <v>0</v>
      </c>
      <c r="R378" s="183">
        <f>Q378*H378</f>
        <v>0</v>
      </c>
      <c r="S378" s="183">
        <v>0</v>
      </c>
      <c r="T378" s="184">
        <f>S378*H378</f>
        <v>0</v>
      </c>
      <c r="U378" s="37"/>
      <c r="V378" s="37"/>
      <c r="W378" s="37"/>
      <c r="X378" s="37"/>
      <c r="Y378" s="37"/>
      <c r="Z378" s="37"/>
      <c r="AA378" s="37"/>
      <c r="AB378" s="37"/>
      <c r="AC378" s="37"/>
      <c r="AD378" s="37"/>
      <c r="AE378" s="37"/>
      <c r="AR378" s="185" t="s">
        <v>187</v>
      </c>
      <c r="AT378" s="185" t="s">
        <v>350</v>
      </c>
      <c r="AU378" s="185" t="s">
        <v>83</v>
      </c>
      <c r="AY378" s="20" t="s">
        <v>349</v>
      </c>
      <c r="BE378" s="186">
        <f>IF(N378="základní",J378,0)</f>
        <v>0</v>
      </c>
      <c r="BF378" s="186">
        <f>IF(N378="snížená",J378,0)</f>
        <v>0</v>
      </c>
      <c r="BG378" s="186">
        <f>IF(N378="zákl. přenesená",J378,0)</f>
        <v>0</v>
      </c>
      <c r="BH378" s="186">
        <f>IF(N378="sníž. přenesená",J378,0)</f>
        <v>0</v>
      </c>
      <c r="BI378" s="186">
        <f>IF(N378="nulová",J378,0)</f>
        <v>0</v>
      </c>
      <c r="BJ378" s="20" t="s">
        <v>83</v>
      </c>
      <c r="BK378" s="186">
        <f>ROUND(I378*H378,2)</f>
        <v>0</v>
      </c>
      <c r="BL378" s="20" t="s">
        <v>187</v>
      </c>
      <c r="BM378" s="185" t="s">
        <v>5959</v>
      </c>
    </row>
    <row r="379" spans="1:65" s="2" customFormat="1" ht="16.5" customHeight="1">
      <c r="A379" s="37"/>
      <c r="B379" s="38"/>
      <c r="C379" s="174" t="s">
        <v>3571</v>
      </c>
      <c r="D379" s="174" t="s">
        <v>350</v>
      </c>
      <c r="E379" s="175" t="s">
        <v>11566</v>
      </c>
      <c r="F379" s="176" t="s">
        <v>11535</v>
      </c>
      <c r="G379" s="177" t="s">
        <v>987</v>
      </c>
      <c r="H379" s="178">
        <v>1</v>
      </c>
      <c r="I379" s="179"/>
      <c r="J379" s="180">
        <f>ROUND(I379*H379,2)</f>
        <v>0</v>
      </c>
      <c r="K379" s="176" t="s">
        <v>933</v>
      </c>
      <c r="L379" s="42"/>
      <c r="M379" s="181" t="s">
        <v>19</v>
      </c>
      <c r="N379" s="182" t="s">
        <v>46</v>
      </c>
      <c r="O379" s="67"/>
      <c r="P379" s="183">
        <f>O379*H379</f>
        <v>0</v>
      </c>
      <c r="Q379" s="183">
        <v>0</v>
      </c>
      <c r="R379" s="183">
        <f>Q379*H379</f>
        <v>0</v>
      </c>
      <c r="S379" s="183">
        <v>0</v>
      </c>
      <c r="T379" s="184">
        <f>S379*H379</f>
        <v>0</v>
      </c>
      <c r="U379" s="37"/>
      <c r="V379" s="37"/>
      <c r="W379" s="37"/>
      <c r="X379" s="37"/>
      <c r="Y379" s="37"/>
      <c r="Z379" s="37"/>
      <c r="AA379" s="37"/>
      <c r="AB379" s="37"/>
      <c r="AC379" s="37"/>
      <c r="AD379" s="37"/>
      <c r="AE379" s="37"/>
      <c r="AR379" s="185" t="s">
        <v>187</v>
      </c>
      <c r="AT379" s="185" t="s">
        <v>350</v>
      </c>
      <c r="AU379" s="185" t="s">
        <v>83</v>
      </c>
      <c r="AY379" s="20" t="s">
        <v>349</v>
      </c>
      <c r="BE379" s="186">
        <f>IF(N379="základní",J379,0)</f>
        <v>0</v>
      </c>
      <c r="BF379" s="186">
        <f>IF(N379="snížená",J379,0)</f>
        <v>0</v>
      </c>
      <c r="BG379" s="186">
        <f>IF(N379="zákl. přenesená",J379,0)</f>
        <v>0</v>
      </c>
      <c r="BH379" s="186">
        <f>IF(N379="sníž. přenesená",J379,0)</f>
        <v>0</v>
      </c>
      <c r="BI379" s="186">
        <f>IF(N379="nulová",J379,0)</f>
        <v>0</v>
      </c>
      <c r="BJ379" s="20" t="s">
        <v>83</v>
      </c>
      <c r="BK379" s="186">
        <f>ROUND(I379*H379,2)</f>
        <v>0</v>
      </c>
      <c r="BL379" s="20" t="s">
        <v>187</v>
      </c>
      <c r="BM379" s="185" t="s">
        <v>5967</v>
      </c>
    </row>
    <row r="380" spans="1:65" s="2" customFormat="1" ht="19.2">
      <c r="A380" s="37"/>
      <c r="B380" s="38"/>
      <c r="C380" s="39"/>
      <c r="D380" s="194" t="s">
        <v>952</v>
      </c>
      <c r="E380" s="39"/>
      <c r="F380" s="251" t="s">
        <v>11567</v>
      </c>
      <c r="G380" s="39"/>
      <c r="H380" s="39"/>
      <c r="I380" s="189"/>
      <c r="J380" s="39"/>
      <c r="K380" s="39"/>
      <c r="L380" s="42"/>
      <c r="M380" s="190"/>
      <c r="N380" s="191"/>
      <c r="O380" s="67"/>
      <c r="P380" s="67"/>
      <c r="Q380" s="67"/>
      <c r="R380" s="67"/>
      <c r="S380" s="67"/>
      <c r="T380" s="68"/>
      <c r="U380" s="37"/>
      <c r="V380" s="37"/>
      <c r="W380" s="37"/>
      <c r="X380" s="37"/>
      <c r="Y380" s="37"/>
      <c r="Z380" s="37"/>
      <c r="AA380" s="37"/>
      <c r="AB380" s="37"/>
      <c r="AC380" s="37"/>
      <c r="AD380" s="37"/>
      <c r="AE380" s="37"/>
      <c r="AT380" s="20" t="s">
        <v>952</v>
      </c>
      <c r="AU380" s="20" t="s">
        <v>83</v>
      </c>
    </row>
    <row r="381" spans="1:65" s="2" customFormat="1" ht="62.7" customHeight="1">
      <c r="A381" s="37"/>
      <c r="B381" s="38"/>
      <c r="C381" s="174" t="s">
        <v>885</v>
      </c>
      <c r="D381" s="174" t="s">
        <v>350</v>
      </c>
      <c r="E381" s="175" t="s">
        <v>11568</v>
      </c>
      <c r="F381" s="176" t="s">
        <v>11298</v>
      </c>
      <c r="G381" s="177" t="s">
        <v>987</v>
      </c>
      <c r="H381" s="178">
        <v>1</v>
      </c>
      <c r="I381" s="179"/>
      <c r="J381" s="180">
        <f>ROUND(I381*H381,2)</f>
        <v>0</v>
      </c>
      <c r="K381" s="176" t="s">
        <v>933</v>
      </c>
      <c r="L381" s="42"/>
      <c r="M381" s="181" t="s">
        <v>19</v>
      </c>
      <c r="N381" s="182" t="s">
        <v>46</v>
      </c>
      <c r="O381" s="67"/>
      <c r="P381" s="183">
        <f>O381*H381</f>
        <v>0</v>
      </c>
      <c r="Q381" s="183">
        <v>0</v>
      </c>
      <c r="R381" s="183">
        <f>Q381*H381</f>
        <v>0</v>
      </c>
      <c r="S381" s="183">
        <v>0</v>
      </c>
      <c r="T381" s="184">
        <f>S381*H381</f>
        <v>0</v>
      </c>
      <c r="U381" s="37"/>
      <c r="V381" s="37"/>
      <c r="W381" s="37"/>
      <c r="X381" s="37"/>
      <c r="Y381" s="37"/>
      <c r="Z381" s="37"/>
      <c r="AA381" s="37"/>
      <c r="AB381" s="37"/>
      <c r="AC381" s="37"/>
      <c r="AD381" s="37"/>
      <c r="AE381" s="37"/>
      <c r="AR381" s="185" t="s">
        <v>187</v>
      </c>
      <c r="AT381" s="185" t="s">
        <v>350</v>
      </c>
      <c r="AU381" s="185" t="s">
        <v>83</v>
      </c>
      <c r="AY381" s="20" t="s">
        <v>349</v>
      </c>
      <c r="BE381" s="186">
        <f>IF(N381="základní",J381,0)</f>
        <v>0</v>
      </c>
      <c r="BF381" s="186">
        <f>IF(N381="snížená",J381,0)</f>
        <v>0</v>
      </c>
      <c r="BG381" s="186">
        <f>IF(N381="zákl. přenesená",J381,0)</f>
        <v>0</v>
      </c>
      <c r="BH381" s="186">
        <f>IF(N381="sníž. přenesená",J381,0)</f>
        <v>0</v>
      </c>
      <c r="BI381" s="186">
        <f>IF(N381="nulová",J381,0)</f>
        <v>0</v>
      </c>
      <c r="BJ381" s="20" t="s">
        <v>83</v>
      </c>
      <c r="BK381" s="186">
        <f>ROUND(I381*H381,2)</f>
        <v>0</v>
      </c>
      <c r="BL381" s="20" t="s">
        <v>187</v>
      </c>
      <c r="BM381" s="185" t="s">
        <v>5975</v>
      </c>
    </row>
    <row r="382" spans="1:65" s="2" customFormat="1" ht="19.2">
      <c r="A382" s="37"/>
      <c r="B382" s="38"/>
      <c r="C382" s="39"/>
      <c r="D382" s="194" t="s">
        <v>952</v>
      </c>
      <c r="E382" s="39"/>
      <c r="F382" s="251" t="s">
        <v>11299</v>
      </c>
      <c r="G382" s="39"/>
      <c r="H382" s="39"/>
      <c r="I382" s="189"/>
      <c r="J382" s="39"/>
      <c r="K382" s="39"/>
      <c r="L382" s="42"/>
      <c r="M382" s="190"/>
      <c r="N382" s="191"/>
      <c r="O382" s="67"/>
      <c r="P382" s="67"/>
      <c r="Q382" s="67"/>
      <c r="R382" s="67"/>
      <c r="S382" s="67"/>
      <c r="T382" s="68"/>
      <c r="U382" s="37"/>
      <c r="V382" s="37"/>
      <c r="W382" s="37"/>
      <c r="X382" s="37"/>
      <c r="Y382" s="37"/>
      <c r="Z382" s="37"/>
      <c r="AA382" s="37"/>
      <c r="AB382" s="37"/>
      <c r="AC382" s="37"/>
      <c r="AD382" s="37"/>
      <c r="AE382" s="37"/>
      <c r="AT382" s="20" t="s">
        <v>952</v>
      </c>
      <c r="AU382" s="20" t="s">
        <v>83</v>
      </c>
    </row>
    <row r="383" spans="1:65" s="2" customFormat="1" ht="114.9" customHeight="1">
      <c r="A383" s="37"/>
      <c r="B383" s="38"/>
      <c r="C383" s="174" t="s">
        <v>3585</v>
      </c>
      <c r="D383" s="174" t="s">
        <v>350</v>
      </c>
      <c r="E383" s="175" t="s">
        <v>11569</v>
      </c>
      <c r="F383" s="176" t="s">
        <v>11570</v>
      </c>
      <c r="G383" s="177" t="s">
        <v>987</v>
      </c>
      <c r="H383" s="178">
        <v>1</v>
      </c>
      <c r="I383" s="179"/>
      <c r="J383" s="180">
        <f>ROUND(I383*H383,2)</f>
        <v>0</v>
      </c>
      <c r="K383" s="176" t="s">
        <v>933</v>
      </c>
      <c r="L383" s="42"/>
      <c r="M383" s="181" t="s">
        <v>19</v>
      </c>
      <c r="N383" s="182" t="s">
        <v>46</v>
      </c>
      <c r="O383" s="67"/>
      <c r="P383" s="183">
        <f>O383*H383</f>
        <v>0</v>
      </c>
      <c r="Q383" s="183">
        <v>0</v>
      </c>
      <c r="R383" s="183">
        <f>Q383*H383</f>
        <v>0</v>
      </c>
      <c r="S383" s="183">
        <v>0</v>
      </c>
      <c r="T383" s="184">
        <f>S383*H383</f>
        <v>0</v>
      </c>
      <c r="U383" s="37"/>
      <c r="V383" s="37"/>
      <c r="W383" s="37"/>
      <c r="X383" s="37"/>
      <c r="Y383" s="37"/>
      <c r="Z383" s="37"/>
      <c r="AA383" s="37"/>
      <c r="AB383" s="37"/>
      <c r="AC383" s="37"/>
      <c r="AD383" s="37"/>
      <c r="AE383" s="37"/>
      <c r="AR383" s="185" t="s">
        <v>187</v>
      </c>
      <c r="AT383" s="185" t="s">
        <v>350</v>
      </c>
      <c r="AU383" s="185" t="s">
        <v>83</v>
      </c>
      <c r="AY383" s="20" t="s">
        <v>349</v>
      </c>
      <c r="BE383" s="186">
        <f>IF(N383="základní",J383,0)</f>
        <v>0</v>
      </c>
      <c r="BF383" s="186">
        <f>IF(N383="snížená",J383,0)</f>
        <v>0</v>
      </c>
      <c r="BG383" s="186">
        <f>IF(N383="zákl. přenesená",J383,0)</f>
        <v>0</v>
      </c>
      <c r="BH383" s="186">
        <f>IF(N383="sníž. přenesená",J383,0)</f>
        <v>0</v>
      </c>
      <c r="BI383" s="186">
        <f>IF(N383="nulová",J383,0)</f>
        <v>0</v>
      </c>
      <c r="BJ383" s="20" t="s">
        <v>83</v>
      </c>
      <c r="BK383" s="186">
        <f>ROUND(I383*H383,2)</f>
        <v>0</v>
      </c>
      <c r="BL383" s="20" t="s">
        <v>187</v>
      </c>
      <c r="BM383" s="185" t="s">
        <v>5982</v>
      </c>
    </row>
    <row r="384" spans="1:65" s="2" customFormat="1" ht="19.2">
      <c r="A384" s="37"/>
      <c r="B384" s="38"/>
      <c r="C384" s="39"/>
      <c r="D384" s="194" t="s">
        <v>952</v>
      </c>
      <c r="E384" s="39"/>
      <c r="F384" s="251" t="s">
        <v>11571</v>
      </c>
      <c r="G384" s="39"/>
      <c r="H384" s="39"/>
      <c r="I384" s="189"/>
      <c r="J384" s="39"/>
      <c r="K384" s="39"/>
      <c r="L384" s="42"/>
      <c r="M384" s="190"/>
      <c r="N384" s="191"/>
      <c r="O384" s="67"/>
      <c r="P384" s="67"/>
      <c r="Q384" s="67"/>
      <c r="R384" s="67"/>
      <c r="S384" s="67"/>
      <c r="T384" s="68"/>
      <c r="U384" s="37"/>
      <c r="V384" s="37"/>
      <c r="W384" s="37"/>
      <c r="X384" s="37"/>
      <c r="Y384" s="37"/>
      <c r="Z384" s="37"/>
      <c r="AA384" s="37"/>
      <c r="AB384" s="37"/>
      <c r="AC384" s="37"/>
      <c r="AD384" s="37"/>
      <c r="AE384" s="37"/>
      <c r="AT384" s="20" t="s">
        <v>952</v>
      </c>
      <c r="AU384" s="20" t="s">
        <v>83</v>
      </c>
    </row>
    <row r="385" spans="1:65" s="2" customFormat="1" ht="114.9" customHeight="1">
      <c r="A385" s="37"/>
      <c r="B385" s="38"/>
      <c r="C385" s="174" t="s">
        <v>890</v>
      </c>
      <c r="D385" s="174" t="s">
        <v>350</v>
      </c>
      <c r="E385" s="175" t="s">
        <v>11572</v>
      </c>
      <c r="F385" s="176" t="s">
        <v>11573</v>
      </c>
      <c r="G385" s="177" t="s">
        <v>987</v>
      </c>
      <c r="H385" s="178">
        <v>1</v>
      </c>
      <c r="I385" s="179"/>
      <c r="J385" s="180">
        <f>ROUND(I385*H385,2)</f>
        <v>0</v>
      </c>
      <c r="K385" s="176" t="s">
        <v>933</v>
      </c>
      <c r="L385" s="42"/>
      <c r="M385" s="181" t="s">
        <v>19</v>
      </c>
      <c r="N385" s="182" t="s">
        <v>46</v>
      </c>
      <c r="O385" s="67"/>
      <c r="P385" s="183">
        <f>O385*H385</f>
        <v>0</v>
      </c>
      <c r="Q385" s="183">
        <v>0</v>
      </c>
      <c r="R385" s="183">
        <f>Q385*H385</f>
        <v>0</v>
      </c>
      <c r="S385" s="183">
        <v>0</v>
      </c>
      <c r="T385" s="184">
        <f>S385*H385</f>
        <v>0</v>
      </c>
      <c r="U385" s="37"/>
      <c r="V385" s="37"/>
      <c r="W385" s="37"/>
      <c r="X385" s="37"/>
      <c r="Y385" s="37"/>
      <c r="Z385" s="37"/>
      <c r="AA385" s="37"/>
      <c r="AB385" s="37"/>
      <c r="AC385" s="37"/>
      <c r="AD385" s="37"/>
      <c r="AE385" s="37"/>
      <c r="AR385" s="185" t="s">
        <v>187</v>
      </c>
      <c r="AT385" s="185" t="s">
        <v>350</v>
      </c>
      <c r="AU385" s="185" t="s">
        <v>83</v>
      </c>
      <c r="AY385" s="20" t="s">
        <v>349</v>
      </c>
      <c r="BE385" s="186">
        <f>IF(N385="základní",J385,0)</f>
        <v>0</v>
      </c>
      <c r="BF385" s="186">
        <f>IF(N385="snížená",J385,0)</f>
        <v>0</v>
      </c>
      <c r="BG385" s="186">
        <f>IF(N385="zákl. přenesená",J385,0)</f>
        <v>0</v>
      </c>
      <c r="BH385" s="186">
        <f>IF(N385="sníž. přenesená",J385,0)</f>
        <v>0</v>
      </c>
      <c r="BI385" s="186">
        <f>IF(N385="nulová",J385,0)</f>
        <v>0</v>
      </c>
      <c r="BJ385" s="20" t="s">
        <v>83</v>
      </c>
      <c r="BK385" s="186">
        <f>ROUND(I385*H385,2)</f>
        <v>0</v>
      </c>
      <c r="BL385" s="20" t="s">
        <v>187</v>
      </c>
      <c r="BM385" s="185" t="s">
        <v>5988</v>
      </c>
    </row>
    <row r="386" spans="1:65" s="2" customFormat="1" ht="19.2">
      <c r="A386" s="37"/>
      <c r="B386" s="38"/>
      <c r="C386" s="39"/>
      <c r="D386" s="194" t="s">
        <v>952</v>
      </c>
      <c r="E386" s="39"/>
      <c r="F386" s="251" t="s">
        <v>11336</v>
      </c>
      <c r="G386" s="39"/>
      <c r="H386" s="39"/>
      <c r="I386" s="189"/>
      <c r="J386" s="39"/>
      <c r="K386" s="39"/>
      <c r="L386" s="42"/>
      <c r="M386" s="190"/>
      <c r="N386" s="191"/>
      <c r="O386" s="67"/>
      <c r="P386" s="67"/>
      <c r="Q386" s="67"/>
      <c r="R386" s="67"/>
      <c r="S386" s="67"/>
      <c r="T386" s="68"/>
      <c r="U386" s="37"/>
      <c r="V386" s="37"/>
      <c r="W386" s="37"/>
      <c r="X386" s="37"/>
      <c r="Y386" s="37"/>
      <c r="Z386" s="37"/>
      <c r="AA386" s="37"/>
      <c r="AB386" s="37"/>
      <c r="AC386" s="37"/>
      <c r="AD386" s="37"/>
      <c r="AE386" s="37"/>
      <c r="AT386" s="20" t="s">
        <v>952</v>
      </c>
      <c r="AU386" s="20" t="s">
        <v>83</v>
      </c>
    </row>
    <row r="387" spans="1:65" s="2" customFormat="1" ht="37.799999999999997" customHeight="1">
      <c r="A387" s="37"/>
      <c r="B387" s="38"/>
      <c r="C387" s="174" t="s">
        <v>3597</v>
      </c>
      <c r="D387" s="174" t="s">
        <v>350</v>
      </c>
      <c r="E387" s="175" t="s">
        <v>11574</v>
      </c>
      <c r="F387" s="176" t="s">
        <v>11545</v>
      </c>
      <c r="G387" s="177" t="s">
        <v>987</v>
      </c>
      <c r="H387" s="178">
        <v>1</v>
      </c>
      <c r="I387" s="179"/>
      <c r="J387" s="180">
        <f>ROUND(I387*H387,2)</f>
        <v>0</v>
      </c>
      <c r="K387" s="176" t="s">
        <v>933</v>
      </c>
      <c r="L387" s="42"/>
      <c r="M387" s="181" t="s">
        <v>19</v>
      </c>
      <c r="N387" s="182" t="s">
        <v>46</v>
      </c>
      <c r="O387" s="67"/>
      <c r="P387" s="183">
        <f>O387*H387</f>
        <v>0</v>
      </c>
      <c r="Q387" s="183">
        <v>0</v>
      </c>
      <c r="R387" s="183">
        <f>Q387*H387</f>
        <v>0</v>
      </c>
      <c r="S387" s="183">
        <v>0</v>
      </c>
      <c r="T387" s="184">
        <f>S387*H387</f>
        <v>0</v>
      </c>
      <c r="U387" s="37"/>
      <c r="V387" s="37"/>
      <c r="W387" s="37"/>
      <c r="X387" s="37"/>
      <c r="Y387" s="37"/>
      <c r="Z387" s="37"/>
      <c r="AA387" s="37"/>
      <c r="AB387" s="37"/>
      <c r="AC387" s="37"/>
      <c r="AD387" s="37"/>
      <c r="AE387" s="37"/>
      <c r="AR387" s="185" t="s">
        <v>187</v>
      </c>
      <c r="AT387" s="185" t="s">
        <v>350</v>
      </c>
      <c r="AU387" s="185" t="s">
        <v>83</v>
      </c>
      <c r="AY387" s="20" t="s">
        <v>349</v>
      </c>
      <c r="BE387" s="186">
        <f>IF(N387="základní",J387,0)</f>
        <v>0</v>
      </c>
      <c r="BF387" s="186">
        <f>IF(N387="snížená",J387,0)</f>
        <v>0</v>
      </c>
      <c r="BG387" s="186">
        <f>IF(N387="zákl. přenesená",J387,0)</f>
        <v>0</v>
      </c>
      <c r="BH387" s="186">
        <f>IF(N387="sníž. přenesená",J387,0)</f>
        <v>0</v>
      </c>
      <c r="BI387" s="186">
        <f>IF(N387="nulová",J387,0)</f>
        <v>0</v>
      </c>
      <c r="BJ387" s="20" t="s">
        <v>83</v>
      </c>
      <c r="BK387" s="186">
        <f>ROUND(I387*H387,2)</f>
        <v>0</v>
      </c>
      <c r="BL387" s="20" t="s">
        <v>187</v>
      </c>
      <c r="BM387" s="185" t="s">
        <v>5994</v>
      </c>
    </row>
    <row r="388" spans="1:65" s="2" customFormat="1" ht="19.2">
      <c r="A388" s="37"/>
      <c r="B388" s="38"/>
      <c r="C388" s="39"/>
      <c r="D388" s="194" t="s">
        <v>952</v>
      </c>
      <c r="E388" s="39"/>
      <c r="F388" s="251" t="s">
        <v>11339</v>
      </c>
      <c r="G388" s="39"/>
      <c r="H388" s="39"/>
      <c r="I388" s="189"/>
      <c r="J388" s="39"/>
      <c r="K388" s="39"/>
      <c r="L388" s="42"/>
      <c r="M388" s="190"/>
      <c r="N388" s="191"/>
      <c r="O388" s="67"/>
      <c r="P388" s="67"/>
      <c r="Q388" s="67"/>
      <c r="R388" s="67"/>
      <c r="S388" s="67"/>
      <c r="T388" s="68"/>
      <c r="U388" s="37"/>
      <c r="V388" s="37"/>
      <c r="W388" s="37"/>
      <c r="X388" s="37"/>
      <c r="Y388" s="37"/>
      <c r="Z388" s="37"/>
      <c r="AA388" s="37"/>
      <c r="AB388" s="37"/>
      <c r="AC388" s="37"/>
      <c r="AD388" s="37"/>
      <c r="AE388" s="37"/>
      <c r="AT388" s="20" t="s">
        <v>952</v>
      </c>
      <c r="AU388" s="20" t="s">
        <v>83</v>
      </c>
    </row>
    <row r="389" spans="1:65" s="2" customFormat="1" ht="33" customHeight="1">
      <c r="A389" s="37"/>
      <c r="B389" s="38"/>
      <c r="C389" s="174" t="s">
        <v>894</v>
      </c>
      <c r="D389" s="174" t="s">
        <v>350</v>
      </c>
      <c r="E389" s="175" t="s">
        <v>11575</v>
      </c>
      <c r="F389" s="176" t="s">
        <v>11576</v>
      </c>
      <c r="G389" s="177" t="s">
        <v>987</v>
      </c>
      <c r="H389" s="178">
        <v>8</v>
      </c>
      <c r="I389" s="179"/>
      <c r="J389" s="180">
        <f>ROUND(I389*H389,2)</f>
        <v>0</v>
      </c>
      <c r="K389" s="176" t="s">
        <v>933</v>
      </c>
      <c r="L389" s="42"/>
      <c r="M389" s="181" t="s">
        <v>19</v>
      </c>
      <c r="N389" s="182" t="s">
        <v>46</v>
      </c>
      <c r="O389" s="67"/>
      <c r="P389" s="183">
        <f>O389*H389</f>
        <v>0</v>
      </c>
      <c r="Q389" s="183">
        <v>0</v>
      </c>
      <c r="R389" s="183">
        <f>Q389*H389</f>
        <v>0</v>
      </c>
      <c r="S389" s="183">
        <v>0</v>
      </c>
      <c r="T389" s="184">
        <f>S389*H389</f>
        <v>0</v>
      </c>
      <c r="U389" s="37"/>
      <c r="V389" s="37"/>
      <c r="W389" s="37"/>
      <c r="X389" s="37"/>
      <c r="Y389" s="37"/>
      <c r="Z389" s="37"/>
      <c r="AA389" s="37"/>
      <c r="AB389" s="37"/>
      <c r="AC389" s="37"/>
      <c r="AD389" s="37"/>
      <c r="AE389" s="37"/>
      <c r="AR389" s="185" t="s">
        <v>187</v>
      </c>
      <c r="AT389" s="185" t="s">
        <v>350</v>
      </c>
      <c r="AU389" s="185" t="s">
        <v>83</v>
      </c>
      <c r="AY389" s="20" t="s">
        <v>349</v>
      </c>
      <c r="BE389" s="186">
        <f>IF(N389="základní",J389,0)</f>
        <v>0</v>
      </c>
      <c r="BF389" s="186">
        <f>IF(N389="snížená",J389,0)</f>
        <v>0</v>
      </c>
      <c r="BG389" s="186">
        <f>IF(N389="zákl. přenesená",J389,0)</f>
        <v>0</v>
      </c>
      <c r="BH389" s="186">
        <f>IF(N389="sníž. přenesená",J389,0)</f>
        <v>0</v>
      </c>
      <c r="BI389" s="186">
        <f>IF(N389="nulová",J389,0)</f>
        <v>0</v>
      </c>
      <c r="BJ389" s="20" t="s">
        <v>83</v>
      </c>
      <c r="BK389" s="186">
        <f>ROUND(I389*H389,2)</f>
        <v>0</v>
      </c>
      <c r="BL389" s="20" t="s">
        <v>187</v>
      </c>
      <c r="BM389" s="185" t="s">
        <v>6000</v>
      </c>
    </row>
    <row r="390" spans="1:65" s="2" customFormat="1" ht="19.2">
      <c r="A390" s="37"/>
      <c r="B390" s="38"/>
      <c r="C390" s="39"/>
      <c r="D390" s="194" t="s">
        <v>952</v>
      </c>
      <c r="E390" s="39"/>
      <c r="F390" s="251" t="s">
        <v>11577</v>
      </c>
      <c r="G390" s="39"/>
      <c r="H390" s="39"/>
      <c r="I390" s="189"/>
      <c r="J390" s="39"/>
      <c r="K390" s="39"/>
      <c r="L390" s="42"/>
      <c r="M390" s="190"/>
      <c r="N390" s="191"/>
      <c r="O390" s="67"/>
      <c r="P390" s="67"/>
      <c r="Q390" s="67"/>
      <c r="R390" s="67"/>
      <c r="S390" s="67"/>
      <c r="T390" s="68"/>
      <c r="U390" s="37"/>
      <c r="V390" s="37"/>
      <c r="W390" s="37"/>
      <c r="X390" s="37"/>
      <c r="Y390" s="37"/>
      <c r="Z390" s="37"/>
      <c r="AA390" s="37"/>
      <c r="AB390" s="37"/>
      <c r="AC390" s="37"/>
      <c r="AD390" s="37"/>
      <c r="AE390" s="37"/>
      <c r="AT390" s="20" t="s">
        <v>952</v>
      </c>
      <c r="AU390" s="20" t="s">
        <v>83</v>
      </c>
    </row>
    <row r="391" spans="1:65" s="2" customFormat="1" ht="37.799999999999997" customHeight="1">
      <c r="A391" s="37"/>
      <c r="B391" s="38"/>
      <c r="C391" s="174" t="s">
        <v>3608</v>
      </c>
      <c r="D391" s="174" t="s">
        <v>350</v>
      </c>
      <c r="E391" s="175" t="s">
        <v>11578</v>
      </c>
      <c r="F391" s="176" t="s">
        <v>11579</v>
      </c>
      <c r="G391" s="177" t="s">
        <v>987</v>
      </c>
      <c r="H391" s="178">
        <v>4</v>
      </c>
      <c r="I391" s="179"/>
      <c r="J391" s="180">
        <f>ROUND(I391*H391,2)</f>
        <v>0</v>
      </c>
      <c r="K391" s="176" t="s">
        <v>933</v>
      </c>
      <c r="L391" s="42"/>
      <c r="M391" s="181" t="s">
        <v>19</v>
      </c>
      <c r="N391" s="182" t="s">
        <v>46</v>
      </c>
      <c r="O391" s="67"/>
      <c r="P391" s="183">
        <f>O391*H391</f>
        <v>0</v>
      </c>
      <c r="Q391" s="183">
        <v>0</v>
      </c>
      <c r="R391" s="183">
        <f>Q391*H391</f>
        <v>0</v>
      </c>
      <c r="S391" s="183">
        <v>0</v>
      </c>
      <c r="T391" s="184">
        <f>S391*H391</f>
        <v>0</v>
      </c>
      <c r="U391" s="37"/>
      <c r="V391" s="37"/>
      <c r="W391" s="37"/>
      <c r="X391" s="37"/>
      <c r="Y391" s="37"/>
      <c r="Z391" s="37"/>
      <c r="AA391" s="37"/>
      <c r="AB391" s="37"/>
      <c r="AC391" s="37"/>
      <c r="AD391" s="37"/>
      <c r="AE391" s="37"/>
      <c r="AR391" s="185" t="s">
        <v>187</v>
      </c>
      <c r="AT391" s="185" t="s">
        <v>350</v>
      </c>
      <c r="AU391" s="185" t="s">
        <v>83</v>
      </c>
      <c r="AY391" s="20" t="s">
        <v>349</v>
      </c>
      <c r="BE391" s="186">
        <f>IF(N391="základní",J391,0)</f>
        <v>0</v>
      </c>
      <c r="BF391" s="186">
        <f>IF(N391="snížená",J391,0)</f>
        <v>0</v>
      </c>
      <c r="BG391" s="186">
        <f>IF(N391="zákl. přenesená",J391,0)</f>
        <v>0</v>
      </c>
      <c r="BH391" s="186">
        <f>IF(N391="sníž. přenesená",J391,0)</f>
        <v>0</v>
      </c>
      <c r="BI391" s="186">
        <f>IF(N391="nulová",J391,0)</f>
        <v>0</v>
      </c>
      <c r="BJ391" s="20" t="s">
        <v>83</v>
      </c>
      <c r="BK391" s="186">
        <f>ROUND(I391*H391,2)</f>
        <v>0</v>
      </c>
      <c r="BL391" s="20" t="s">
        <v>187</v>
      </c>
      <c r="BM391" s="185" t="s">
        <v>2340</v>
      </c>
    </row>
    <row r="392" spans="1:65" s="2" customFormat="1" ht="19.2">
      <c r="A392" s="37"/>
      <c r="B392" s="38"/>
      <c r="C392" s="39"/>
      <c r="D392" s="194" t="s">
        <v>952</v>
      </c>
      <c r="E392" s="39"/>
      <c r="F392" s="251" t="s">
        <v>11580</v>
      </c>
      <c r="G392" s="39"/>
      <c r="H392" s="39"/>
      <c r="I392" s="189"/>
      <c r="J392" s="39"/>
      <c r="K392" s="39"/>
      <c r="L392" s="42"/>
      <c r="M392" s="190"/>
      <c r="N392" s="191"/>
      <c r="O392" s="67"/>
      <c r="P392" s="67"/>
      <c r="Q392" s="67"/>
      <c r="R392" s="67"/>
      <c r="S392" s="67"/>
      <c r="T392" s="68"/>
      <c r="U392" s="37"/>
      <c r="V392" s="37"/>
      <c r="W392" s="37"/>
      <c r="X392" s="37"/>
      <c r="Y392" s="37"/>
      <c r="Z392" s="37"/>
      <c r="AA392" s="37"/>
      <c r="AB392" s="37"/>
      <c r="AC392" s="37"/>
      <c r="AD392" s="37"/>
      <c r="AE392" s="37"/>
      <c r="AT392" s="20" t="s">
        <v>952</v>
      </c>
      <c r="AU392" s="20" t="s">
        <v>83</v>
      </c>
    </row>
    <row r="393" spans="1:65" s="2" customFormat="1" ht="101.25" customHeight="1">
      <c r="A393" s="37"/>
      <c r="B393" s="38"/>
      <c r="C393" s="174" t="s">
        <v>899</v>
      </c>
      <c r="D393" s="174" t="s">
        <v>350</v>
      </c>
      <c r="E393" s="175" t="s">
        <v>11581</v>
      </c>
      <c r="F393" s="176" t="s">
        <v>11582</v>
      </c>
      <c r="G393" s="177" t="s">
        <v>987</v>
      </c>
      <c r="H393" s="178">
        <v>1</v>
      </c>
      <c r="I393" s="179"/>
      <c r="J393" s="180">
        <f>ROUND(I393*H393,2)</f>
        <v>0</v>
      </c>
      <c r="K393" s="176" t="s">
        <v>933</v>
      </c>
      <c r="L393" s="42"/>
      <c r="M393" s="181" t="s">
        <v>19</v>
      </c>
      <c r="N393" s="182" t="s">
        <v>46</v>
      </c>
      <c r="O393" s="67"/>
      <c r="P393" s="183">
        <f>O393*H393</f>
        <v>0</v>
      </c>
      <c r="Q393" s="183">
        <v>0</v>
      </c>
      <c r="R393" s="183">
        <f>Q393*H393</f>
        <v>0</v>
      </c>
      <c r="S393" s="183">
        <v>0</v>
      </c>
      <c r="T393" s="184">
        <f>S393*H393</f>
        <v>0</v>
      </c>
      <c r="U393" s="37"/>
      <c r="V393" s="37"/>
      <c r="W393" s="37"/>
      <c r="X393" s="37"/>
      <c r="Y393" s="37"/>
      <c r="Z393" s="37"/>
      <c r="AA393" s="37"/>
      <c r="AB393" s="37"/>
      <c r="AC393" s="37"/>
      <c r="AD393" s="37"/>
      <c r="AE393" s="37"/>
      <c r="AR393" s="185" t="s">
        <v>187</v>
      </c>
      <c r="AT393" s="185" t="s">
        <v>350</v>
      </c>
      <c r="AU393" s="185" t="s">
        <v>83</v>
      </c>
      <c r="AY393" s="20" t="s">
        <v>349</v>
      </c>
      <c r="BE393" s="186">
        <f>IF(N393="základní",J393,0)</f>
        <v>0</v>
      </c>
      <c r="BF393" s="186">
        <f>IF(N393="snížená",J393,0)</f>
        <v>0</v>
      </c>
      <c r="BG393" s="186">
        <f>IF(N393="zákl. přenesená",J393,0)</f>
        <v>0</v>
      </c>
      <c r="BH393" s="186">
        <f>IF(N393="sníž. přenesená",J393,0)</f>
        <v>0</v>
      </c>
      <c r="BI393" s="186">
        <f>IF(N393="nulová",J393,0)</f>
        <v>0</v>
      </c>
      <c r="BJ393" s="20" t="s">
        <v>83</v>
      </c>
      <c r="BK393" s="186">
        <f>ROUND(I393*H393,2)</f>
        <v>0</v>
      </c>
      <c r="BL393" s="20" t="s">
        <v>187</v>
      </c>
      <c r="BM393" s="185" t="s">
        <v>6476</v>
      </c>
    </row>
    <row r="394" spans="1:65" s="2" customFormat="1" ht="19.2">
      <c r="A394" s="37"/>
      <c r="B394" s="38"/>
      <c r="C394" s="39"/>
      <c r="D394" s="194" t="s">
        <v>952</v>
      </c>
      <c r="E394" s="39"/>
      <c r="F394" s="251" t="s">
        <v>11583</v>
      </c>
      <c r="G394" s="39"/>
      <c r="H394" s="39"/>
      <c r="I394" s="189"/>
      <c r="J394" s="39"/>
      <c r="K394" s="39"/>
      <c r="L394" s="42"/>
      <c r="M394" s="190"/>
      <c r="N394" s="191"/>
      <c r="O394" s="67"/>
      <c r="P394" s="67"/>
      <c r="Q394" s="67"/>
      <c r="R394" s="67"/>
      <c r="S394" s="67"/>
      <c r="T394" s="68"/>
      <c r="U394" s="37"/>
      <c r="V394" s="37"/>
      <c r="W394" s="37"/>
      <c r="X394" s="37"/>
      <c r="Y394" s="37"/>
      <c r="Z394" s="37"/>
      <c r="AA394" s="37"/>
      <c r="AB394" s="37"/>
      <c r="AC394" s="37"/>
      <c r="AD394" s="37"/>
      <c r="AE394" s="37"/>
      <c r="AT394" s="20" t="s">
        <v>952</v>
      </c>
      <c r="AU394" s="20" t="s">
        <v>83</v>
      </c>
    </row>
    <row r="395" spans="1:65" s="2" customFormat="1" ht="101.25" customHeight="1">
      <c r="A395" s="37"/>
      <c r="B395" s="38"/>
      <c r="C395" s="174" t="s">
        <v>3620</v>
      </c>
      <c r="D395" s="174" t="s">
        <v>350</v>
      </c>
      <c r="E395" s="175" t="s">
        <v>11584</v>
      </c>
      <c r="F395" s="176" t="s">
        <v>11585</v>
      </c>
      <c r="G395" s="177" t="s">
        <v>987</v>
      </c>
      <c r="H395" s="178">
        <v>1</v>
      </c>
      <c r="I395" s="179"/>
      <c r="J395" s="180">
        <f>ROUND(I395*H395,2)</f>
        <v>0</v>
      </c>
      <c r="K395" s="176" t="s">
        <v>933</v>
      </c>
      <c r="L395" s="42"/>
      <c r="M395" s="181" t="s">
        <v>19</v>
      </c>
      <c r="N395" s="182" t="s">
        <v>46</v>
      </c>
      <c r="O395" s="67"/>
      <c r="P395" s="183">
        <f>O395*H395</f>
        <v>0</v>
      </c>
      <c r="Q395" s="183">
        <v>0</v>
      </c>
      <c r="R395" s="183">
        <f>Q395*H395</f>
        <v>0</v>
      </c>
      <c r="S395" s="183">
        <v>0</v>
      </c>
      <c r="T395" s="184">
        <f>S395*H395</f>
        <v>0</v>
      </c>
      <c r="U395" s="37"/>
      <c r="V395" s="37"/>
      <c r="W395" s="37"/>
      <c r="X395" s="37"/>
      <c r="Y395" s="37"/>
      <c r="Z395" s="37"/>
      <c r="AA395" s="37"/>
      <c r="AB395" s="37"/>
      <c r="AC395" s="37"/>
      <c r="AD395" s="37"/>
      <c r="AE395" s="37"/>
      <c r="AR395" s="185" t="s">
        <v>187</v>
      </c>
      <c r="AT395" s="185" t="s">
        <v>350</v>
      </c>
      <c r="AU395" s="185" t="s">
        <v>83</v>
      </c>
      <c r="AY395" s="20" t="s">
        <v>349</v>
      </c>
      <c r="BE395" s="186">
        <f>IF(N395="základní",J395,0)</f>
        <v>0</v>
      </c>
      <c r="BF395" s="186">
        <f>IF(N395="snížená",J395,0)</f>
        <v>0</v>
      </c>
      <c r="BG395" s="186">
        <f>IF(N395="zákl. přenesená",J395,0)</f>
        <v>0</v>
      </c>
      <c r="BH395" s="186">
        <f>IF(N395="sníž. přenesená",J395,0)</f>
        <v>0</v>
      </c>
      <c r="BI395" s="186">
        <f>IF(N395="nulová",J395,0)</f>
        <v>0</v>
      </c>
      <c r="BJ395" s="20" t="s">
        <v>83</v>
      </c>
      <c r="BK395" s="186">
        <f>ROUND(I395*H395,2)</f>
        <v>0</v>
      </c>
      <c r="BL395" s="20" t="s">
        <v>187</v>
      </c>
      <c r="BM395" s="185" t="s">
        <v>6479</v>
      </c>
    </row>
    <row r="396" spans="1:65" s="2" customFormat="1" ht="19.2">
      <c r="A396" s="37"/>
      <c r="B396" s="38"/>
      <c r="C396" s="39"/>
      <c r="D396" s="194" t="s">
        <v>952</v>
      </c>
      <c r="E396" s="39"/>
      <c r="F396" s="251" t="s">
        <v>11583</v>
      </c>
      <c r="G396" s="39"/>
      <c r="H396" s="39"/>
      <c r="I396" s="189"/>
      <c r="J396" s="39"/>
      <c r="K396" s="39"/>
      <c r="L396" s="42"/>
      <c r="M396" s="190"/>
      <c r="N396" s="191"/>
      <c r="O396" s="67"/>
      <c r="P396" s="67"/>
      <c r="Q396" s="67"/>
      <c r="R396" s="67"/>
      <c r="S396" s="67"/>
      <c r="T396" s="68"/>
      <c r="U396" s="37"/>
      <c r="V396" s="37"/>
      <c r="W396" s="37"/>
      <c r="X396" s="37"/>
      <c r="Y396" s="37"/>
      <c r="Z396" s="37"/>
      <c r="AA396" s="37"/>
      <c r="AB396" s="37"/>
      <c r="AC396" s="37"/>
      <c r="AD396" s="37"/>
      <c r="AE396" s="37"/>
      <c r="AT396" s="20" t="s">
        <v>952</v>
      </c>
      <c r="AU396" s="20" t="s">
        <v>83</v>
      </c>
    </row>
    <row r="397" spans="1:65" s="2" customFormat="1" ht="16.5" customHeight="1">
      <c r="A397" s="37"/>
      <c r="B397" s="38"/>
      <c r="C397" s="174" t="s">
        <v>903</v>
      </c>
      <c r="D397" s="174" t="s">
        <v>350</v>
      </c>
      <c r="E397" s="175" t="s">
        <v>11586</v>
      </c>
      <c r="F397" s="176" t="s">
        <v>11535</v>
      </c>
      <c r="G397" s="177" t="s">
        <v>987</v>
      </c>
      <c r="H397" s="178">
        <v>1</v>
      </c>
      <c r="I397" s="179"/>
      <c r="J397" s="180">
        <f>ROUND(I397*H397,2)</f>
        <v>0</v>
      </c>
      <c r="K397" s="176" t="s">
        <v>933</v>
      </c>
      <c r="L397" s="42"/>
      <c r="M397" s="181" t="s">
        <v>19</v>
      </c>
      <c r="N397" s="182" t="s">
        <v>46</v>
      </c>
      <c r="O397" s="67"/>
      <c r="P397" s="183">
        <f>O397*H397</f>
        <v>0</v>
      </c>
      <c r="Q397" s="183">
        <v>0</v>
      </c>
      <c r="R397" s="183">
        <f>Q397*H397</f>
        <v>0</v>
      </c>
      <c r="S397" s="183">
        <v>0</v>
      </c>
      <c r="T397" s="184">
        <f>S397*H397</f>
        <v>0</v>
      </c>
      <c r="U397" s="37"/>
      <c r="V397" s="37"/>
      <c r="W397" s="37"/>
      <c r="X397" s="37"/>
      <c r="Y397" s="37"/>
      <c r="Z397" s="37"/>
      <c r="AA397" s="37"/>
      <c r="AB397" s="37"/>
      <c r="AC397" s="37"/>
      <c r="AD397" s="37"/>
      <c r="AE397" s="37"/>
      <c r="AR397" s="185" t="s">
        <v>187</v>
      </c>
      <c r="AT397" s="185" t="s">
        <v>350</v>
      </c>
      <c r="AU397" s="185" t="s">
        <v>83</v>
      </c>
      <c r="AY397" s="20" t="s">
        <v>349</v>
      </c>
      <c r="BE397" s="186">
        <f>IF(N397="základní",J397,0)</f>
        <v>0</v>
      </c>
      <c r="BF397" s="186">
        <f>IF(N397="snížená",J397,0)</f>
        <v>0</v>
      </c>
      <c r="BG397" s="186">
        <f>IF(N397="zákl. přenesená",J397,0)</f>
        <v>0</v>
      </c>
      <c r="BH397" s="186">
        <f>IF(N397="sníž. přenesená",J397,0)</f>
        <v>0</v>
      </c>
      <c r="BI397" s="186">
        <f>IF(N397="nulová",J397,0)</f>
        <v>0</v>
      </c>
      <c r="BJ397" s="20" t="s">
        <v>83</v>
      </c>
      <c r="BK397" s="186">
        <f>ROUND(I397*H397,2)</f>
        <v>0</v>
      </c>
      <c r="BL397" s="20" t="s">
        <v>187</v>
      </c>
      <c r="BM397" s="185" t="s">
        <v>6482</v>
      </c>
    </row>
    <row r="398" spans="1:65" s="2" customFormat="1" ht="19.2">
      <c r="A398" s="37"/>
      <c r="B398" s="38"/>
      <c r="C398" s="39"/>
      <c r="D398" s="194" t="s">
        <v>952</v>
      </c>
      <c r="E398" s="39"/>
      <c r="F398" s="251" t="s">
        <v>11587</v>
      </c>
      <c r="G398" s="39"/>
      <c r="H398" s="39"/>
      <c r="I398" s="189"/>
      <c r="J398" s="39"/>
      <c r="K398" s="39"/>
      <c r="L398" s="42"/>
      <c r="M398" s="190"/>
      <c r="N398" s="191"/>
      <c r="O398" s="67"/>
      <c r="P398" s="67"/>
      <c r="Q398" s="67"/>
      <c r="R398" s="67"/>
      <c r="S398" s="67"/>
      <c r="T398" s="68"/>
      <c r="U398" s="37"/>
      <c r="V398" s="37"/>
      <c r="W398" s="37"/>
      <c r="X398" s="37"/>
      <c r="Y398" s="37"/>
      <c r="Z398" s="37"/>
      <c r="AA398" s="37"/>
      <c r="AB398" s="37"/>
      <c r="AC398" s="37"/>
      <c r="AD398" s="37"/>
      <c r="AE398" s="37"/>
      <c r="AT398" s="20" t="s">
        <v>952</v>
      </c>
      <c r="AU398" s="20" t="s">
        <v>83</v>
      </c>
    </row>
    <row r="399" spans="1:65" s="2" customFormat="1" ht="62.7" customHeight="1">
      <c r="A399" s="37"/>
      <c r="B399" s="38"/>
      <c r="C399" s="174" t="s">
        <v>5465</v>
      </c>
      <c r="D399" s="174" t="s">
        <v>350</v>
      </c>
      <c r="E399" s="175" t="s">
        <v>11588</v>
      </c>
      <c r="F399" s="176" t="s">
        <v>11589</v>
      </c>
      <c r="G399" s="177" t="s">
        <v>987</v>
      </c>
      <c r="H399" s="178">
        <v>1</v>
      </c>
      <c r="I399" s="179"/>
      <c r="J399" s="180">
        <f>ROUND(I399*H399,2)</f>
        <v>0</v>
      </c>
      <c r="K399" s="176" t="s">
        <v>933</v>
      </c>
      <c r="L399" s="42"/>
      <c r="M399" s="181" t="s">
        <v>19</v>
      </c>
      <c r="N399" s="182" t="s">
        <v>46</v>
      </c>
      <c r="O399" s="67"/>
      <c r="P399" s="183">
        <f>O399*H399</f>
        <v>0</v>
      </c>
      <c r="Q399" s="183">
        <v>0</v>
      </c>
      <c r="R399" s="183">
        <f>Q399*H399</f>
        <v>0</v>
      </c>
      <c r="S399" s="183">
        <v>0</v>
      </c>
      <c r="T399" s="184">
        <f>S399*H399</f>
        <v>0</v>
      </c>
      <c r="U399" s="37"/>
      <c r="V399" s="37"/>
      <c r="W399" s="37"/>
      <c r="X399" s="37"/>
      <c r="Y399" s="37"/>
      <c r="Z399" s="37"/>
      <c r="AA399" s="37"/>
      <c r="AB399" s="37"/>
      <c r="AC399" s="37"/>
      <c r="AD399" s="37"/>
      <c r="AE399" s="37"/>
      <c r="AR399" s="185" t="s">
        <v>187</v>
      </c>
      <c r="AT399" s="185" t="s">
        <v>350</v>
      </c>
      <c r="AU399" s="185" t="s">
        <v>83</v>
      </c>
      <c r="AY399" s="20" t="s">
        <v>349</v>
      </c>
      <c r="BE399" s="186">
        <f>IF(N399="základní",J399,0)</f>
        <v>0</v>
      </c>
      <c r="BF399" s="186">
        <f>IF(N399="snížená",J399,0)</f>
        <v>0</v>
      </c>
      <c r="BG399" s="186">
        <f>IF(N399="zákl. přenesená",J399,0)</f>
        <v>0</v>
      </c>
      <c r="BH399" s="186">
        <f>IF(N399="sníž. přenesená",J399,0)</f>
        <v>0</v>
      </c>
      <c r="BI399" s="186">
        <f>IF(N399="nulová",J399,0)</f>
        <v>0</v>
      </c>
      <c r="BJ399" s="20" t="s">
        <v>83</v>
      </c>
      <c r="BK399" s="186">
        <f>ROUND(I399*H399,2)</f>
        <v>0</v>
      </c>
      <c r="BL399" s="20" t="s">
        <v>187</v>
      </c>
      <c r="BM399" s="185" t="s">
        <v>6485</v>
      </c>
    </row>
    <row r="400" spans="1:65" s="2" customFormat="1" ht="19.2">
      <c r="A400" s="37"/>
      <c r="B400" s="38"/>
      <c r="C400" s="39"/>
      <c r="D400" s="194" t="s">
        <v>952</v>
      </c>
      <c r="E400" s="39"/>
      <c r="F400" s="251" t="s">
        <v>11590</v>
      </c>
      <c r="G400" s="39"/>
      <c r="H400" s="39"/>
      <c r="I400" s="189"/>
      <c r="J400" s="39"/>
      <c r="K400" s="39"/>
      <c r="L400" s="42"/>
      <c r="M400" s="190"/>
      <c r="N400" s="191"/>
      <c r="O400" s="67"/>
      <c r="P400" s="67"/>
      <c r="Q400" s="67"/>
      <c r="R400" s="67"/>
      <c r="S400" s="67"/>
      <c r="T400" s="68"/>
      <c r="U400" s="37"/>
      <c r="V400" s="37"/>
      <c r="W400" s="37"/>
      <c r="X400" s="37"/>
      <c r="Y400" s="37"/>
      <c r="Z400" s="37"/>
      <c r="AA400" s="37"/>
      <c r="AB400" s="37"/>
      <c r="AC400" s="37"/>
      <c r="AD400" s="37"/>
      <c r="AE400" s="37"/>
      <c r="AT400" s="20" t="s">
        <v>952</v>
      </c>
      <c r="AU400" s="20" t="s">
        <v>83</v>
      </c>
    </row>
    <row r="401" spans="1:65" s="2" customFormat="1" ht="55.5" customHeight="1">
      <c r="A401" s="37"/>
      <c r="B401" s="38"/>
      <c r="C401" s="174" t="s">
        <v>908</v>
      </c>
      <c r="D401" s="174" t="s">
        <v>350</v>
      </c>
      <c r="E401" s="175" t="s">
        <v>11591</v>
      </c>
      <c r="F401" s="176" t="s">
        <v>11592</v>
      </c>
      <c r="G401" s="177" t="s">
        <v>987</v>
      </c>
      <c r="H401" s="178">
        <v>1</v>
      </c>
      <c r="I401" s="179"/>
      <c r="J401" s="180">
        <f>ROUND(I401*H401,2)</f>
        <v>0</v>
      </c>
      <c r="K401" s="176" t="s">
        <v>933</v>
      </c>
      <c r="L401" s="42"/>
      <c r="M401" s="181" t="s">
        <v>19</v>
      </c>
      <c r="N401" s="182" t="s">
        <v>46</v>
      </c>
      <c r="O401" s="67"/>
      <c r="P401" s="183">
        <f>O401*H401</f>
        <v>0</v>
      </c>
      <c r="Q401" s="183">
        <v>0</v>
      </c>
      <c r="R401" s="183">
        <f>Q401*H401</f>
        <v>0</v>
      </c>
      <c r="S401" s="183">
        <v>0</v>
      </c>
      <c r="T401" s="184">
        <f>S401*H401</f>
        <v>0</v>
      </c>
      <c r="U401" s="37"/>
      <c r="V401" s="37"/>
      <c r="W401" s="37"/>
      <c r="X401" s="37"/>
      <c r="Y401" s="37"/>
      <c r="Z401" s="37"/>
      <c r="AA401" s="37"/>
      <c r="AB401" s="37"/>
      <c r="AC401" s="37"/>
      <c r="AD401" s="37"/>
      <c r="AE401" s="37"/>
      <c r="AR401" s="185" t="s">
        <v>187</v>
      </c>
      <c r="AT401" s="185" t="s">
        <v>350</v>
      </c>
      <c r="AU401" s="185" t="s">
        <v>83</v>
      </c>
      <c r="AY401" s="20" t="s">
        <v>349</v>
      </c>
      <c r="BE401" s="186">
        <f>IF(N401="základní",J401,0)</f>
        <v>0</v>
      </c>
      <c r="BF401" s="186">
        <f>IF(N401="snížená",J401,0)</f>
        <v>0</v>
      </c>
      <c r="BG401" s="186">
        <f>IF(N401="zákl. přenesená",J401,0)</f>
        <v>0</v>
      </c>
      <c r="BH401" s="186">
        <f>IF(N401="sníž. přenesená",J401,0)</f>
        <v>0</v>
      </c>
      <c r="BI401" s="186">
        <f>IF(N401="nulová",J401,0)</f>
        <v>0</v>
      </c>
      <c r="BJ401" s="20" t="s">
        <v>83</v>
      </c>
      <c r="BK401" s="186">
        <f>ROUND(I401*H401,2)</f>
        <v>0</v>
      </c>
      <c r="BL401" s="20" t="s">
        <v>187</v>
      </c>
      <c r="BM401" s="185" t="s">
        <v>6488</v>
      </c>
    </row>
    <row r="402" spans="1:65" s="2" customFormat="1" ht="19.2">
      <c r="A402" s="37"/>
      <c r="B402" s="38"/>
      <c r="C402" s="39"/>
      <c r="D402" s="194" t="s">
        <v>952</v>
      </c>
      <c r="E402" s="39"/>
      <c r="F402" s="251" t="s">
        <v>11593</v>
      </c>
      <c r="G402" s="39"/>
      <c r="H402" s="39"/>
      <c r="I402" s="189"/>
      <c r="J402" s="39"/>
      <c r="K402" s="39"/>
      <c r="L402" s="42"/>
      <c r="M402" s="190"/>
      <c r="N402" s="191"/>
      <c r="O402" s="67"/>
      <c r="P402" s="67"/>
      <c r="Q402" s="67"/>
      <c r="R402" s="67"/>
      <c r="S402" s="67"/>
      <c r="T402" s="68"/>
      <c r="U402" s="37"/>
      <c r="V402" s="37"/>
      <c r="W402" s="37"/>
      <c r="X402" s="37"/>
      <c r="Y402" s="37"/>
      <c r="Z402" s="37"/>
      <c r="AA402" s="37"/>
      <c r="AB402" s="37"/>
      <c r="AC402" s="37"/>
      <c r="AD402" s="37"/>
      <c r="AE402" s="37"/>
      <c r="AT402" s="20" t="s">
        <v>952</v>
      </c>
      <c r="AU402" s="20" t="s">
        <v>83</v>
      </c>
    </row>
    <row r="403" spans="1:65" s="2" customFormat="1" ht="24.15" customHeight="1">
      <c r="A403" s="37"/>
      <c r="B403" s="38"/>
      <c r="C403" s="174" t="s">
        <v>5472</v>
      </c>
      <c r="D403" s="174" t="s">
        <v>350</v>
      </c>
      <c r="E403" s="175" t="s">
        <v>11594</v>
      </c>
      <c r="F403" s="176" t="s">
        <v>11595</v>
      </c>
      <c r="G403" s="177" t="s">
        <v>987</v>
      </c>
      <c r="H403" s="178">
        <v>2</v>
      </c>
      <c r="I403" s="179"/>
      <c r="J403" s="180">
        <f>ROUND(I403*H403,2)</f>
        <v>0</v>
      </c>
      <c r="K403" s="176" t="s">
        <v>933</v>
      </c>
      <c r="L403" s="42"/>
      <c r="M403" s="181" t="s">
        <v>19</v>
      </c>
      <c r="N403" s="182" t="s">
        <v>46</v>
      </c>
      <c r="O403" s="67"/>
      <c r="P403" s="183">
        <f>O403*H403</f>
        <v>0</v>
      </c>
      <c r="Q403" s="183">
        <v>0</v>
      </c>
      <c r="R403" s="183">
        <f>Q403*H403</f>
        <v>0</v>
      </c>
      <c r="S403" s="183">
        <v>0</v>
      </c>
      <c r="T403" s="184">
        <f>S403*H403</f>
        <v>0</v>
      </c>
      <c r="U403" s="37"/>
      <c r="V403" s="37"/>
      <c r="W403" s="37"/>
      <c r="X403" s="37"/>
      <c r="Y403" s="37"/>
      <c r="Z403" s="37"/>
      <c r="AA403" s="37"/>
      <c r="AB403" s="37"/>
      <c r="AC403" s="37"/>
      <c r="AD403" s="37"/>
      <c r="AE403" s="37"/>
      <c r="AR403" s="185" t="s">
        <v>187</v>
      </c>
      <c r="AT403" s="185" t="s">
        <v>350</v>
      </c>
      <c r="AU403" s="185" t="s">
        <v>83</v>
      </c>
      <c r="AY403" s="20" t="s">
        <v>349</v>
      </c>
      <c r="BE403" s="186">
        <f>IF(N403="základní",J403,0)</f>
        <v>0</v>
      </c>
      <c r="BF403" s="186">
        <f>IF(N403="snížená",J403,0)</f>
        <v>0</v>
      </c>
      <c r="BG403" s="186">
        <f>IF(N403="zákl. přenesená",J403,0)</f>
        <v>0</v>
      </c>
      <c r="BH403" s="186">
        <f>IF(N403="sníž. přenesená",J403,0)</f>
        <v>0</v>
      </c>
      <c r="BI403" s="186">
        <f>IF(N403="nulová",J403,0)</f>
        <v>0</v>
      </c>
      <c r="BJ403" s="20" t="s">
        <v>83</v>
      </c>
      <c r="BK403" s="186">
        <f>ROUND(I403*H403,2)</f>
        <v>0</v>
      </c>
      <c r="BL403" s="20" t="s">
        <v>187</v>
      </c>
      <c r="BM403" s="185" t="s">
        <v>6491</v>
      </c>
    </row>
    <row r="404" spans="1:65" s="2" customFormat="1" ht="24.15" customHeight="1">
      <c r="A404" s="37"/>
      <c r="B404" s="38"/>
      <c r="C404" s="174" t="s">
        <v>912</v>
      </c>
      <c r="D404" s="174" t="s">
        <v>350</v>
      </c>
      <c r="E404" s="175" t="s">
        <v>11596</v>
      </c>
      <c r="F404" s="176" t="s">
        <v>11597</v>
      </c>
      <c r="G404" s="177" t="s">
        <v>987</v>
      </c>
      <c r="H404" s="178">
        <v>4</v>
      </c>
      <c r="I404" s="179"/>
      <c r="J404" s="180">
        <f>ROUND(I404*H404,2)</f>
        <v>0</v>
      </c>
      <c r="K404" s="176" t="s">
        <v>933</v>
      </c>
      <c r="L404" s="42"/>
      <c r="M404" s="181" t="s">
        <v>19</v>
      </c>
      <c r="N404" s="182" t="s">
        <v>46</v>
      </c>
      <c r="O404" s="67"/>
      <c r="P404" s="183">
        <f>O404*H404</f>
        <v>0</v>
      </c>
      <c r="Q404" s="183">
        <v>0</v>
      </c>
      <c r="R404" s="183">
        <f>Q404*H404</f>
        <v>0</v>
      </c>
      <c r="S404" s="183">
        <v>0</v>
      </c>
      <c r="T404" s="184">
        <f>S404*H404</f>
        <v>0</v>
      </c>
      <c r="U404" s="37"/>
      <c r="V404" s="37"/>
      <c r="W404" s="37"/>
      <c r="X404" s="37"/>
      <c r="Y404" s="37"/>
      <c r="Z404" s="37"/>
      <c r="AA404" s="37"/>
      <c r="AB404" s="37"/>
      <c r="AC404" s="37"/>
      <c r="AD404" s="37"/>
      <c r="AE404" s="37"/>
      <c r="AR404" s="185" t="s">
        <v>187</v>
      </c>
      <c r="AT404" s="185" t="s">
        <v>350</v>
      </c>
      <c r="AU404" s="185" t="s">
        <v>83</v>
      </c>
      <c r="AY404" s="20" t="s">
        <v>349</v>
      </c>
      <c r="BE404" s="186">
        <f>IF(N404="základní",J404,0)</f>
        <v>0</v>
      </c>
      <c r="BF404" s="186">
        <f>IF(N404="snížená",J404,0)</f>
        <v>0</v>
      </c>
      <c r="BG404" s="186">
        <f>IF(N404="zákl. přenesená",J404,0)</f>
        <v>0</v>
      </c>
      <c r="BH404" s="186">
        <f>IF(N404="sníž. přenesená",J404,0)</f>
        <v>0</v>
      </c>
      <c r="BI404" s="186">
        <f>IF(N404="nulová",J404,0)</f>
        <v>0</v>
      </c>
      <c r="BJ404" s="20" t="s">
        <v>83</v>
      </c>
      <c r="BK404" s="186">
        <f>ROUND(I404*H404,2)</f>
        <v>0</v>
      </c>
      <c r="BL404" s="20" t="s">
        <v>187</v>
      </c>
      <c r="BM404" s="185" t="s">
        <v>6494</v>
      </c>
    </row>
    <row r="405" spans="1:65" s="2" customFormat="1" ht="19.2">
      <c r="A405" s="37"/>
      <c r="B405" s="38"/>
      <c r="C405" s="39"/>
      <c r="D405" s="194" t="s">
        <v>952</v>
      </c>
      <c r="E405" s="39"/>
      <c r="F405" s="251" t="s">
        <v>11598</v>
      </c>
      <c r="G405" s="39"/>
      <c r="H405" s="39"/>
      <c r="I405" s="189"/>
      <c r="J405" s="39"/>
      <c r="K405" s="39"/>
      <c r="L405" s="42"/>
      <c r="M405" s="235"/>
      <c r="N405" s="236"/>
      <c r="O405" s="237"/>
      <c r="P405" s="237"/>
      <c r="Q405" s="237"/>
      <c r="R405" s="237"/>
      <c r="S405" s="237"/>
      <c r="T405" s="238"/>
      <c r="U405" s="37"/>
      <c r="V405" s="37"/>
      <c r="W405" s="37"/>
      <c r="X405" s="37"/>
      <c r="Y405" s="37"/>
      <c r="Z405" s="37"/>
      <c r="AA405" s="37"/>
      <c r="AB405" s="37"/>
      <c r="AC405" s="37"/>
      <c r="AD405" s="37"/>
      <c r="AE405" s="37"/>
      <c r="AT405" s="20" t="s">
        <v>952</v>
      </c>
      <c r="AU405" s="20" t="s">
        <v>83</v>
      </c>
    </row>
    <row r="406" spans="1:65" s="2" customFormat="1" ht="6.9" customHeight="1">
      <c r="A406" s="37"/>
      <c r="B406" s="50"/>
      <c r="C406" s="51"/>
      <c r="D406" s="51"/>
      <c r="E406" s="51"/>
      <c r="F406" s="51"/>
      <c r="G406" s="51"/>
      <c r="H406" s="51"/>
      <c r="I406" s="51"/>
      <c r="J406" s="51"/>
      <c r="K406" s="51"/>
      <c r="L406" s="42"/>
      <c r="M406" s="37"/>
      <c r="O406" s="37"/>
      <c r="P406" s="37"/>
      <c r="Q406" s="37"/>
      <c r="R406" s="37"/>
      <c r="S406" s="37"/>
      <c r="T406" s="37"/>
      <c r="U406" s="37"/>
      <c r="V406" s="37"/>
      <c r="W406" s="37"/>
      <c r="X406" s="37"/>
      <c r="Y406" s="37"/>
      <c r="Z406" s="37"/>
      <c r="AA406" s="37"/>
      <c r="AB406" s="37"/>
      <c r="AC406" s="37"/>
      <c r="AD406" s="37"/>
      <c r="AE406" s="37"/>
    </row>
  </sheetData>
  <sheetProtection algorithmName="SHA-512" hashValue="29Ni1PIliqgqyuQ4l/B0jO78B144xpTLiqM0MR211gyw2T6wQT8sK9/wyn3rC05YXmK9cCixyvSIwyTN0dAVoA==" saltValue="X76Z8F1pZufr9stq7xPE0Zd9V+UI177wLDMsZhvqCP3NkN11xDiud8ilaOnlWKphnjDtr3QIh9AdmYZycc3mvw==" spinCount="100000" sheet="1" objects="1" scenarios="1" formatColumns="0" formatRows="0" autoFilter="0"/>
  <autoFilter ref="C108:K405" xr:uid="{00000000-0009-0000-0000-00002C000000}"/>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2:BM434"/>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244</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2341</v>
      </c>
      <c r="F9" s="400"/>
      <c r="G9" s="400"/>
      <c r="H9" s="400"/>
      <c r="L9" s="23"/>
    </row>
    <row r="10" spans="1:46" s="1" customFormat="1" ht="12" customHeight="1">
      <c r="B10" s="23"/>
      <c r="D10" s="115" t="s">
        <v>1775</v>
      </c>
      <c r="L10" s="23"/>
    </row>
    <row r="11" spans="1:46" s="2" customFormat="1" ht="16.5" customHeight="1">
      <c r="A11" s="37"/>
      <c r="B11" s="42"/>
      <c r="C11" s="37"/>
      <c r="D11" s="37"/>
      <c r="E11" s="436" t="s">
        <v>6008</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9116</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11599</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ROUND(J112,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ROUND((SUM(BE112:BE433)),  2)</f>
        <v>0</v>
      </c>
      <c r="G37" s="37"/>
      <c r="H37" s="37"/>
      <c r="I37" s="127">
        <v>0.21</v>
      </c>
      <c r="J37" s="126">
        <f>ROUND(((SUM(BE112:BE433))*I37),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ROUND((SUM(BF112:BF433)),  2)</f>
        <v>0</v>
      </c>
      <c r="G38" s="37"/>
      <c r="H38" s="37"/>
      <c r="I38" s="127">
        <v>0.15</v>
      </c>
      <c r="J38" s="126">
        <f>ROUND(((SUM(BF112:BF433))*I38),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ROUND((SUM(BG112:BG433)),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ROUND((SUM(BH112:BH433)),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ROUND((SUM(BI112:BI433)),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2341</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6008</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9116</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SO-01.D.1.4.14.2 - Gastro - chlazení</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J112</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11600</v>
      </c>
      <c r="E68" s="146"/>
      <c r="F68" s="146"/>
      <c r="G68" s="146"/>
      <c r="H68" s="146"/>
      <c r="I68" s="146"/>
      <c r="J68" s="147">
        <f>J113</f>
        <v>0</v>
      </c>
      <c r="K68" s="144"/>
      <c r="L68" s="148"/>
    </row>
    <row r="69" spans="1:47" s="9" customFormat="1" ht="24.9" customHeight="1">
      <c r="B69" s="143"/>
      <c r="C69" s="144"/>
      <c r="D69" s="145" t="s">
        <v>11601</v>
      </c>
      <c r="E69" s="146"/>
      <c r="F69" s="146"/>
      <c r="G69" s="146"/>
      <c r="H69" s="146"/>
      <c r="I69" s="146"/>
      <c r="J69" s="147">
        <f>J139</f>
        <v>0</v>
      </c>
      <c r="K69" s="144"/>
      <c r="L69" s="148"/>
    </row>
    <row r="70" spans="1:47" s="9" customFormat="1" ht="24.9" customHeight="1">
      <c r="B70" s="143"/>
      <c r="C70" s="144"/>
      <c r="D70" s="145" t="s">
        <v>11602</v>
      </c>
      <c r="E70" s="146"/>
      <c r="F70" s="146"/>
      <c r="G70" s="146"/>
      <c r="H70" s="146"/>
      <c r="I70" s="146"/>
      <c r="J70" s="147">
        <f>J165</f>
        <v>0</v>
      </c>
      <c r="K70" s="144"/>
      <c r="L70" s="148"/>
    </row>
    <row r="71" spans="1:47" s="9" customFormat="1" ht="24.9" customHeight="1">
      <c r="B71" s="143"/>
      <c r="C71" s="144"/>
      <c r="D71" s="145" t="s">
        <v>11603</v>
      </c>
      <c r="E71" s="146"/>
      <c r="F71" s="146"/>
      <c r="G71" s="146"/>
      <c r="H71" s="146"/>
      <c r="I71" s="146"/>
      <c r="J71" s="147">
        <f>J191</f>
        <v>0</v>
      </c>
      <c r="K71" s="144"/>
      <c r="L71" s="148"/>
    </row>
    <row r="72" spans="1:47" s="9" customFormat="1" ht="24.9" customHeight="1">
      <c r="B72" s="143"/>
      <c r="C72" s="144"/>
      <c r="D72" s="145" t="s">
        <v>11604</v>
      </c>
      <c r="E72" s="146"/>
      <c r="F72" s="146"/>
      <c r="G72" s="146"/>
      <c r="H72" s="146"/>
      <c r="I72" s="146"/>
      <c r="J72" s="147">
        <f>J217</f>
        <v>0</v>
      </c>
      <c r="K72" s="144"/>
      <c r="L72" s="148"/>
    </row>
    <row r="73" spans="1:47" s="9" customFormat="1" ht="24.9" customHeight="1">
      <c r="B73" s="143"/>
      <c r="C73" s="144"/>
      <c r="D73" s="145" t="s">
        <v>11605</v>
      </c>
      <c r="E73" s="146"/>
      <c r="F73" s="146"/>
      <c r="G73" s="146"/>
      <c r="H73" s="146"/>
      <c r="I73" s="146"/>
      <c r="J73" s="147">
        <f>J243</f>
        <v>0</v>
      </c>
      <c r="K73" s="144"/>
      <c r="L73" s="148"/>
    </row>
    <row r="74" spans="1:47" s="9" customFormat="1" ht="24.9" customHeight="1">
      <c r="B74" s="143"/>
      <c r="C74" s="144"/>
      <c r="D74" s="145" t="s">
        <v>11606</v>
      </c>
      <c r="E74" s="146"/>
      <c r="F74" s="146"/>
      <c r="G74" s="146"/>
      <c r="H74" s="146"/>
      <c r="I74" s="146"/>
      <c r="J74" s="147">
        <f>J269</f>
        <v>0</v>
      </c>
      <c r="K74" s="144"/>
      <c r="L74" s="148"/>
    </row>
    <row r="75" spans="1:47" s="9" customFormat="1" ht="24.9" customHeight="1">
      <c r="B75" s="143"/>
      <c r="C75" s="144"/>
      <c r="D75" s="145" t="s">
        <v>11607</v>
      </c>
      <c r="E75" s="146"/>
      <c r="F75" s="146"/>
      <c r="G75" s="146"/>
      <c r="H75" s="146"/>
      <c r="I75" s="146"/>
      <c r="J75" s="147">
        <f>J304</f>
        <v>0</v>
      </c>
      <c r="K75" s="144"/>
      <c r="L75" s="148"/>
    </row>
    <row r="76" spans="1:47" s="9" customFormat="1" ht="24.9" customHeight="1">
      <c r="B76" s="143"/>
      <c r="C76" s="144"/>
      <c r="D76" s="145" t="s">
        <v>11608</v>
      </c>
      <c r="E76" s="146"/>
      <c r="F76" s="146"/>
      <c r="G76" s="146"/>
      <c r="H76" s="146"/>
      <c r="I76" s="146"/>
      <c r="J76" s="147">
        <f>J337</f>
        <v>0</v>
      </c>
      <c r="K76" s="144"/>
      <c r="L76" s="148"/>
    </row>
    <row r="77" spans="1:47" s="9" customFormat="1" ht="24.9" customHeight="1">
      <c r="B77" s="143"/>
      <c r="C77" s="144"/>
      <c r="D77" s="145" t="s">
        <v>11609</v>
      </c>
      <c r="E77" s="146"/>
      <c r="F77" s="146"/>
      <c r="G77" s="146"/>
      <c r="H77" s="146"/>
      <c r="I77" s="146"/>
      <c r="J77" s="147">
        <f>J370</f>
        <v>0</v>
      </c>
      <c r="K77" s="144"/>
      <c r="L77" s="148"/>
    </row>
    <row r="78" spans="1:47" s="9" customFormat="1" ht="24.9" customHeight="1">
      <c r="B78" s="143"/>
      <c r="C78" s="144"/>
      <c r="D78" s="145" t="s">
        <v>11610</v>
      </c>
      <c r="E78" s="146"/>
      <c r="F78" s="146"/>
      <c r="G78" s="146"/>
      <c r="H78" s="146"/>
      <c r="I78" s="146"/>
      <c r="J78" s="147">
        <f>J374</f>
        <v>0</v>
      </c>
      <c r="K78" s="144"/>
      <c r="L78" s="148"/>
    </row>
    <row r="79" spans="1:47" s="9" customFormat="1" ht="24.9" customHeight="1">
      <c r="B79" s="143"/>
      <c r="C79" s="144"/>
      <c r="D79" s="145" t="s">
        <v>11611</v>
      </c>
      <c r="E79" s="146"/>
      <c r="F79" s="146"/>
      <c r="G79" s="146"/>
      <c r="H79" s="146"/>
      <c r="I79" s="146"/>
      <c r="J79" s="147">
        <f>J378</f>
        <v>0</v>
      </c>
      <c r="K79" s="144"/>
      <c r="L79" s="148"/>
    </row>
    <row r="80" spans="1:47" s="9" customFormat="1" ht="24.9" customHeight="1">
      <c r="B80" s="143"/>
      <c r="C80" s="144"/>
      <c r="D80" s="145" t="s">
        <v>11612</v>
      </c>
      <c r="E80" s="146"/>
      <c r="F80" s="146"/>
      <c r="G80" s="146"/>
      <c r="H80" s="146"/>
      <c r="I80" s="146"/>
      <c r="J80" s="147">
        <f>J381</f>
        <v>0</v>
      </c>
      <c r="K80" s="144"/>
      <c r="L80" s="148"/>
    </row>
    <row r="81" spans="1:31" s="15" customFormat="1" ht="19.95" customHeight="1">
      <c r="B81" s="244"/>
      <c r="C81" s="100"/>
      <c r="D81" s="245" t="s">
        <v>11613</v>
      </c>
      <c r="E81" s="246"/>
      <c r="F81" s="246"/>
      <c r="G81" s="246"/>
      <c r="H81" s="246"/>
      <c r="I81" s="246"/>
      <c r="J81" s="247">
        <f>J384</f>
        <v>0</v>
      </c>
      <c r="K81" s="100"/>
      <c r="L81" s="248"/>
    </row>
    <row r="82" spans="1:31" s="15" customFormat="1" ht="14.85" customHeight="1">
      <c r="B82" s="244"/>
      <c r="C82" s="100"/>
      <c r="D82" s="245" t="s">
        <v>11614</v>
      </c>
      <c r="E82" s="246"/>
      <c r="F82" s="246"/>
      <c r="G82" s="246"/>
      <c r="H82" s="246"/>
      <c r="I82" s="246"/>
      <c r="J82" s="247">
        <f>J385</f>
        <v>0</v>
      </c>
      <c r="K82" s="100"/>
      <c r="L82" s="248"/>
    </row>
    <row r="83" spans="1:31" s="15" customFormat="1" ht="14.85" customHeight="1">
      <c r="B83" s="244"/>
      <c r="C83" s="100"/>
      <c r="D83" s="245" t="s">
        <v>11615</v>
      </c>
      <c r="E83" s="246"/>
      <c r="F83" s="246"/>
      <c r="G83" s="246"/>
      <c r="H83" s="246"/>
      <c r="I83" s="246"/>
      <c r="J83" s="247">
        <f>J392</f>
        <v>0</v>
      </c>
      <c r="K83" s="100"/>
      <c r="L83" s="248"/>
    </row>
    <row r="84" spans="1:31" s="15" customFormat="1" ht="14.85" customHeight="1">
      <c r="B84" s="244"/>
      <c r="C84" s="100"/>
      <c r="D84" s="245" t="s">
        <v>11616</v>
      </c>
      <c r="E84" s="246"/>
      <c r="F84" s="246"/>
      <c r="G84" s="246"/>
      <c r="H84" s="246"/>
      <c r="I84" s="246"/>
      <c r="J84" s="247">
        <f>J395</f>
        <v>0</v>
      </c>
      <c r="K84" s="100"/>
      <c r="L84" s="248"/>
    </row>
    <row r="85" spans="1:31" s="15" customFormat="1" ht="19.95" customHeight="1">
      <c r="B85" s="244"/>
      <c r="C85" s="100"/>
      <c r="D85" s="245" t="s">
        <v>11617</v>
      </c>
      <c r="E85" s="246"/>
      <c r="F85" s="246"/>
      <c r="G85" s="246"/>
      <c r="H85" s="246"/>
      <c r="I85" s="246"/>
      <c r="J85" s="247">
        <f>J402</f>
        <v>0</v>
      </c>
      <c r="K85" s="100"/>
      <c r="L85" s="248"/>
    </row>
    <row r="86" spans="1:31" s="15" customFormat="1" ht="19.95" customHeight="1">
      <c r="B86" s="244"/>
      <c r="C86" s="100"/>
      <c r="D86" s="245" t="s">
        <v>11618</v>
      </c>
      <c r="E86" s="246"/>
      <c r="F86" s="246"/>
      <c r="G86" s="246"/>
      <c r="H86" s="246"/>
      <c r="I86" s="246"/>
      <c r="J86" s="247">
        <f>J408</f>
        <v>0</v>
      </c>
      <c r="K86" s="100"/>
      <c r="L86" s="248"/>
    </row>
    <row r="87" spans="1:31" s="15" customFormat="1" ht="14.85" customHeight="1">
      <c r="B87" s="244"/>
      <c r="C87" s="100"/>
      <c r="D87" s="245" t="s">
        <v>11615</v>
      </c>
      <c r="E87" s="246"/>
      <c r="F87" s="246"/>
      <c r="G87" s="246"/>
      <c r="H87" s="246"/>
      <c r="I87" s="246"/>
      <c r="J87" s="247">
        <f>J414</f>
        <v>0</v>
      </c>
      <c r="K87" s="100"/>
      <c r="L87" s="248"/>
    </row>
    <row r="88" spans="1:31" s="15" customFormat="1" ht="19.95" customHeight="1">
      <c r="B88" s="244"/>
      <c r="C88" s="100"/>
      <c r="D88" s="245" t="s">
        <v>11619</v>
      </c>
      <c r="E88" s="246"/>
      <c r="F88" s="246"/>
      <c r="G88" s="246"/>
      <c r="H88" s="246"/>
      <c r="I88" s="246"/>
      <c r="J88" s="247">
        <f>J417</f>
        <v>0</v>
      </c>
      <c r="K88" s="100"/>
      <c r="L88" s="248"/>
    </row>
    <row r="89" spans="1:31" s="2" customFormat="1" ht="21.75"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31" s="2" customFormat="1" ht="6.9" customHeight="1">
      <c r="A90" s="37"/>
      <c r="B90" s="50"/>
      <c r="C90" s="51"/>
      <c r="D90" s="51"/>
      <c r="E90" s="51"/>
      <c r="F90" s="51"/>
      <c r="G90" s="51"/>
      <c r="H90" s="51"/>
      <c r="I90" s="51"/>
      <c r="J90" s="51"/>
      <c r="K90" s="51"/>
      <c r="L90" s="116"/>
      <c r="S90" s="37"/>
      <c r="T90" s="37"/>
      <c r="U90" s="37"/>
      <c r="V90" s="37"/>
      <c r="W90" s="37"/>
      <c r="X90" s="37"/>
      <c r="Y90" s="37"/>
      <c r="Z90" s="37"/>
      <c r="AA90" s="37"/>
      <c r="AB90" s="37"/>
      <c r="AC90" s="37"/>
      <c r="AD90" s="37"/>
      <c r="AE90" s="37"/>
    </row>
    <row r="94" spans="1:31" s="2" customFormat="1" ht="6.9" customHeight="1">
      <c r="A94" s="37"/>
      <c r="B94" s="52"/>
      <c r="C94" s="53"/>
      <c r="D94" s="53"/>
      <c r="E94" s="53"/>
      <c r="F94" s="53"/>
      <c r="G94" s="53"/>
      <c r="H94" s="53"/>
      <c r="I94" s="53"/>
      <c r="J94" s="53"/>
      <c r="K94" s="53"/>
      <c r="L94" s="116"/>
      <c r="S94" s="37"/>
      <c r="T94" s="37"/>
      <c r="U94" s="37"/>
      <c r="V94" s="37"/>
      <c r="W94" s="37"/>
      <c r="X94" s="37"/>
      <c r="Y94" s="37"/>
      <c r="Z94" s="37"/>
      <c r="AA94" s="37"/>
      <c r="AB94" s="37"/>
      <c r="AC94" s="37"/>
      <c r="AD94" s="37"/>
      <c r="AE94" s="37"/>
    </row>
    <row r="95" spans="1:31" s="2" customFormat="1" ht="24.9" customHeight="1">
      <c r="A95" s="37"/>
      <c r="B95" s="38"/>
      <c r="C95" s="26" t="s">
        <v>334</v>
      </c>
      <c r="D95" s="39"/>
      <c r="E95" s="39"/>
      <c r="F95" s="39"/>
      <c r="G95" s="39"/>
      <c r="H95" s="39"/>
      <c r="I95" s="39"/>
      <c r="J95" s="39"/>
      <c r="K95" s="39"/>
      <c r="L95" s="116"/>
      <c r="S95" s="37"/>
      <c r="T95" s="37"/>
      <c r="U95" s="37"/>
      <c r="V95" s="37"/>
      <c r="W95" s="37"/>
      <c r="X95" s="37"/>
      <c r="Y95" s="37"/>
      <c r="Z95" s="37"/>
      <c r="AA95" s="37"/>
      <c r="AB95" s="37"/>
      <c r="AC95" s="37"/>
      <c r="AD95" s="37"/>
      <c r="AE95" s="37"/>
    </row>
    <row r="96" spans="1:31" s="2" customFormat="1" ht="6.9" customHeight="1">
      <c r="A96" s="37"/>
      <c r="B96" s="38"/>
      <c r="C96" s="39"/>
      <c r="D96" s="39"/>
      <c r="E96" s="39"/>
      <c r="F96" s="39"/>
      <c r="G96" s="39"/>
      <c r="H96" s="39"/>
      <c r="I96" s="39"/>
      <c r="J96" s="39"/>
      <c r="K96" s="39"/>
      <c r="L96" s="116"/>
      <c r="S96" s="37"/>
      <c r="T96" s="37"/>
      <c r="U96" s="37"/>
      <c r="V96" s="37"/>
      <c r="W96" s="37"/>
      <c r="X96" s="37"/>
      <c r="Y96" s="37"/>
      <c r="Z96" s="37"/>
      <c r="AA96" s="37"/>
      <c r="AB96" s="37"/>
      <c r="AC96" s="37"/>
      <c r="AD96" s="37"/>
      <c r="AE96" s="37"/>
    </row>
    <row r="97" spans="1:63" s="2" customFormat="1" ht="12" customHeight="1">
      <c r="A97" s="37"/>
      <c r="B97" s="38"/>
      <c r="C97" s="32" t="s">
        <v>16</v>
      </c>
      <c r="D97" s="39"/>
      <c r="E97" s="39"/>
      <c r="F97" s="39"/>
      <c r="G97" s="39"/>
      <c r="H97" s="39"/>
      <c r="I97" s="39"/>
      <c r="J97" s="39"/>
      <c r="K97" s="39"/>
      <c r="L97" s="116"/>
      <c r="S97" s="37"/>
      <c r="T97" s="37"/>
      <c r="U97" s="37"/>
      <c r="V97" s="37"/>
      <c r="W97" s="37"/>
      <c r="X97" s="37"/>
      <c r="Y97" s="37"/>
      <c r="Z97" s="37"/>
      <c r="AA97" s="37"/>
      <c r="AB97" s="37"/>
      <c r="AC97" s="37"/>
      <c r="AD97" s="37"/>
      <c r="AE97" s="37"/>
    </row>
    <row r="98" spans="1:63" s="2" customFormat="1" ht="16.5" customHeight="1">
      <c r="A98" s="37"/>
      <c r="B98" s="38"/>
      <c r="C98" s="39"/>
      <c r="D98" s="39"/>
      <c r="E98" s="433" t="str">
        <f>E7</f>
        <v>Dostavba kampusu LF v Olomouci</v>
      </c>
      <c r="F98" s="434"/>
      <c r="G98" s="434"/>
      <c r="H98" s="434"/>
      <c r="I98" s="39"/>
      <c r="J98" s="39"/>
      <c r="K98" s="39"/>
      <c r="L98" s="116"/>
      <c r="S98" s="37"/>
      <c r="T98" s="37"/>
      <c r="U98" s="37"/>
      <c r="V98" s="37"/>
      <c r="W98" s="37"/>
      <c r="X98" s="37"/>
      <c r="Y98" s="37"/>
      <c r="Z98" s="37"/>
      <c r="AA98" s="37"/>
      <c r="AB98" s="37"/>
      <c r="AC98" s="37"/>
      <c r="AD98" s="37"/>
      <c r="AE98" s="37"/>
    </row>
    <row r="99" spans="1:63" s="1" customFormat="1" ht="12" customHeight="1">
      <c r="B99" s="24"/>
      <c r="C99" s="32" t="s">
        <v>320</v>
      </c>
      <c r="D99" s="25"/>
      <c r="E99" s="25"/>
      <c r="F99" s="25"/>
      <c r="G99" s="25"/>
      <c r="H99" s="25"/>
      <c r="I99" s="25"/>
      <c r="J99" s="25"/>
      <c r="K99" s="25"/>
      <c r="L99" s="23"/>
    </row>
    <row r="100" spans="1:63" s="1" customFormat="1" ht="16.5" customHeight="1">
      <c r="B100" s="24"/>
      <c r="C100" s="25"/>
      <c r="D100" s="25"/>
      <c r="E100" s="433" t="s">
        <v>2341</v>
      </c>
      <c r="F100" s="385"/>
      <c r="G100" s="385"/>
      <c r="H100" s="385"/>
      <c r="I100" s="25"/>
      <c r="J100" s="25"/>
      <c r="K100" s="25"/>
      <c r="L100" s="23"/>
    </row>
    <row r="101" spans="1:63" s="1" customFormat="1" ht="12" customHeight="1">
      <c r="B101" s="24"/>
      <c r="C101" s="32" t="s">
        <v>1775</v>
      </c>
      <c r="D101" s="25"/>
      <c r="E101" s="25"/>
      <c r="F101" s="25"/>
      <c r="G101" s="25"/>
      <c r="H101" s="25"/>
      <c r="I101" s="25"/>
      <c r="J101" s="25"/>
      <c r="K101" s="25"/>
      <c r="L101" s="23"/>
    </row>
    <row r="102" spans="1:63" s="2" customFormat="1" ht="16.5" customHeight="1">
      <c r="A102" s="37"/>
      <c r="B102" s="38"/>
      <c r="C102" s="39"/>
      <c r="D102" s="39"/>
      <c r="E102" s="437" t="s">
        <v>6008</v>
      </c>
      <c r="F102" s="435"/>
      <c r="G102" s="435"/>
      <c r="H102" s="435"/>
      <c r="I102" s="39"/>
      <c r="J102" s="39"/>
      <c r="K102" s="39"/>
      <c r="L102" s="116"/>
      <c r="S102" s="37"/>
      <c r="T102" s="37"/>
      <c r="U102" s="37"/>
      <c r="V102" s="37"/>
      <c r="W102" s="37"/>
      <c r="X102" s="37"/>
      <c r="Y102" s="37"/>
      <c r="Z102" s="37"/>
      <c r="AA102" s="37"/>
      <c r="AB102" s="37"/>
      <c r="AC102" s="37"/>
      <c r="AD102" s="37"/>
      <c r="AE102" s="37"/>
    </row>
    <row r="103" spans="1:63" s="2" customFormat="1" ht="12" customHeight="1">
      <c r="A103" s="37"/>
      <c r="B103" s="38"/>
      <c r="C103" s="32" t="s">
        <v>9116</v>
      </c>
      <c r="D103" s="39"/>
      <c r="E103" s="39"/>
      <c r="F103" s="39"/>
      <c r="G103" s="39"/>
      <c r="H103" s="39"/>
      <c r="I103" s="39"/>
      <c r="J103" s="39"/>
      <c r="K103" s="39"/>
      <c r="L103" s="116"/>
      <c r="S103" s="37"/>
      <c r="T103" s="37"/>
      <c r="U103" s="37"/>
      <c r="V103" s="37"/>
      <c r="W103" s="37"/>
      <c r="X103" s="37"/>
      <c r="Y103" s="37"/>
      <c r="Z103" s="37"/>
      <c r="AA103" s="37"/>
      <c r="AB103" s="37"/>
      <c r="AC103" s="37"/>
      <c r="AD103" s="37"/>
      <c r="AE103" s="37"/>
    </row>
    <row r="104" spans="1:63" s="2" customFormat="1" ht="16.5" customHeight="1">
      <c r="A104" s="37"/>
      <c r="B104" s="38"/>
      <c r="C104" s="39"/>
      <c r="D104" s="39"/>
      <c r="E104" s="407" t="str">
        <f>E13</f>
        <v>SO-01.D.1.4.14.2 - Gastro - chlazení</v>
      </c>
      <c r="F104" s="435"/>
      <c r="G104" s="435"/>
      <c r="H104" s="435"/>
      <c r="I104" s="39"/>
      <c r="J104" s="39"/>
      <c r="K104" s="39"/>
      <c r="L104" s="116"/>
      <c r="S104" s="37"/>
      <c r="T104" s="37"/>
      <c r="U104" s="37"/>
      <c r="V104" s="37"/>
      <c r="W104" s="37"/>
      <c r="X104" s="37"/>
      <c r="Y104" s="37"/>
      <c r="Z104" s="37"/>
      <c r="AA104" s="37"/>
      <c r="AB104" s="37"/>
      <c r="AC104" s="37"/>
      <c r="AD104" s="37"/>
      <c r="AE104" s="37"/>
    </row>
    <row r="105" spans="1:63" s="2" customFormat="1" ht="6.9" customHeight="1">
      <c r="A105" s="37"/>
      <c r="B105" s="38"/>
      <c r="C105" s="39"/>
      <c r="D105" s="39"/>
      <c r="E105" s="39"/>
      <c r="F105" s="39"/>
      <c r="G105" s="39"/>
      <c r="H105" s="39"/>
      <c r="I105" s="39"/>
      <c r="J105" s="39"/>
      <c r="K105" s="39"/>
      <c r="L105" s="116"/>
      <c r="S105" s="37"/>
      <c r="T105" s="37"/>
      <c r="U105" s="37"/>
      <c r="V105" s="37"/>
      <c r="W105" s="37"/>
      <c r="X105" s="37"/>
      <c r="Y105" s="37"/>
      <c r="Z105" s="37"/>
      <c r="AA105" s="37"/>
      <c r="AB105" s="37"/>
      <c r="AC105" s="37"/>
      <c r="AD105" s="37"/>
      <c r="AE105" s="37"/>
    </row>
    <row r="106" spans="1:63" s="2" customFormat="1" ht="12" customHeight="1">
      <c r="A106" s="37"/>
      <c r="B106" s="38"/>
      <c r="C106" s="32" t="s">
        <v>21</v>
      </c>
      <c r="D106" s="39"/>
      <c r="E106" s="39"/>
      <c r="F106" s="30" t="str">
        <f>F16</f>
        <v>Olomouc, Hněvotínská</v>
      </c>
      <c r="G106" s="39"/>
      <c r="H106" s="39"/>
      <c r="I106" s="32" t="s">
        <v>23</v>
      </c>
      <c r="J106" s="62" t="str">
        <f>IF(J16="","",J16)</f>
        <v>8. 12. 2022</v>
      </c>
      <c r="K106" s="39"/>
      <c r="L106" s="116"/>
      <c r="S106" s="37"/>
      <c r="T106" s="37"/>
      <c r="U106" s="37"/>
      <c r="V106" s="37"/>
      <c r="W106" s="37"/>
      <c r="X106" s="37"/>
      <c r="Y106" s="37"/>
      <c r="Z106" s="37"/>
      <c r="AA106" s="37"/>
      <c r="AB106" s="37"/>
      <c r="AC106" s="37"/>
      <c r="AD106" s="37"/>
      <c r="AE106" s="37"/>
    </row>
    <row r="107" spans="1:63" s="2" customFormat="1" ht="6.9" customHeight="1">
      <c r="A107" s="37"/>
      <c r="B107" s="38"/>
      <c r="C107" s="39"/>
      <c r="D107" s="39"/>
      <c r="E107" s="39"/>
      <c r="F107" s="39"/>
      <c r="G107" s="39"/>
      <c r="H107" s="39"/>
      <c r="I107" s="39"/>
      <c r="J107" s="39"/>
      <c r="K107" s="39"/>
      <c r="L107" s="116"/>
      <c r="S107" s="37"/>
      <c r="T107" s="37"/>
      <c r="U107" s="37"/>
      <c r="V107" s="37"/>
      <c r="W107" s="37"/>
      <c r="X107" s="37"/>
      <c r="Y107" s="37"/>
      <c r="Z107" s="37"/>
      <c r="AA107" s="37"/>
      <c r="AB107" s="37"/>
      <c r="AC107" s="37"/>
      <c r="AD107" s="37"/>
      <c r="AE107" s="37"/>
    </row>
    <row r="108" spans="1:63" s="2" customFormat="1" ht="25.65" customHeight="1">
      <c r="A108" s="37"/>
      <c r="B108" s="38"/>
      <c r="C108" s="32" t="s">
        <v>25</v>
      </c>
      <c r="D108" s="39"/>
      <c r="E108" s="39"/>
      <c r="F108" s="30" t="str">
        <f>E19</f>
        <v>Univerzita Palackého v Olomouci</v>
      </c>
      <c r="G108" s="39"/>
      <c r="H108" s="39"/>
      <c r="I108" s="32" t="s">
        <v>33</v>
      </c>
      <c r="J108" s="35" t="str">
        <f>E25</f>
        <v>Ateliér Velehradský s.r.o.</v>
      </c>
      <c r="K108" s="39"/>
      <c r="L108" s="116"/>
      <c r="S108" s="37"/>
      <c r="T108" s="37"/>
      <c r="U108" s="37"/>
      <c r="V108" s="37"/>
      <c r="W108" s="37"/>
      <c r="X108" s="37"/>
      <c r="Y108" s="37"/>
      <c r="Z108" s="37"/>
      <c r="AA108" s="37"/>
      <c r="AB108" s="37"/>
      <c r="AC108" s="37"/>
      <c r="AD108" s="37"/>
      <c r="AE108" s="37"/>
    </row>
    <row r="109" spans="1:63" s="2" customFormat="1" ht="25.65" customHeight="1">
      <c r="A109" s="37"/>
      <c r="B109" s="38"/>
      <c r="C109" s="32" t="s">
        <v>31</v>
      </c>
      <c r="D109" s="39"/>
      <c r="E109" s="39"/>
      <c r="F109" s="30" t="str">
        <f>IF(E22="","",E22)</f>
        <v>Vyplň údaj</v>
      </c>
      <c r="G109" s="39"/>
      <c r="H109" s="39"/>
      <c r="I109" s="32" t="s">
        <v>38</v>
      </c>
      <c r="J109" s="35" t="str">
        <f>E28</f>
        <v>Ateliér Velehradský s.r.o.</v>
      </c>
      <c r="K109" s="39"/>
      <c r="L109" s="116"/>
      <c r="S109" s="37"/>
      <c r="T109" s="37"/>
      <c r="U109" s="37"/>
      <c r="V109" s="37"/>
      <c r="W109" s="37"/>
      <c r="X109" s="37"/>
      <c r="Y109" s="37"/>
      <c r="Z109" s="37"/>
      <c r="AA109" s="37"/>
      <c r="AB109" s="37"/>
      <c r="AC109" s="37"/>
      <c r="AD109" s="37"/>
      <c r="AE109" s="37"/>
    </row>
    <row r="110" spans="1:63" s="2" customFormat="1" ht="10.35" customHeight="1">
      <c r="A110" s="37"/>
      <c r="B110" s="38"/>
      <c r="C110" s="39"/>
      <c r="D110" s="39"/>
      <c r="E110" s="39"/>
      <c r="F110" s="39"/>
      <c r="G110" s="39"/>
      <c r="H110" s="39"/>
      <c r="I110" s="39"/>
      <c r="J110" s="39"/>
      <c r="K110" s="39"/>
      <c r="L110" s="116"/>
      <c r="S110" s="37"/>
      <c r="T110" s="37"/>
      <c r="U110" s="37"/>
      <c r="V110" s="37"/>
      <c r="W110" s="37"/>
      <c r="X110" s="37"/>
      <c r="Y110" s="37"/>
      <c r="Z110" s="37"/>
      <c r="AA110" s="37"/>
      <c r="AB110" s="37"/>
      <c r="AC110" s="37"/>
      <c r="AD110" s="37"/>
      <c r="AE110" s="37"/>
    </row>
    <row r="111" spans="1:63" s="10" customFormat="1" ht="29.25" customHeight="1">
      <c r="A111" s="149"/>
      <c r="B111" s="150"/>
      <c r="C111" s="151" t="s">
        <v>335</v>
      </c>
      <c r="D111" s="152" t="s">
        <v>60</v>
      </c>
      <c r="E111" s="152" t="s">
        <v>56</v>
      </c>
      <c r="F111" s="152" t="s">
        <v>57</v>
      </c>
      <c r="G111" s="152" t="s">
        <v>336</v>
      </c>
      <c r="H111" s="152" t="s">
        <v>337</v>
      </c>
      <c r="I111" s="152" t="s">
        <v>338</v>
      </c>
      <c r="J111" s="152" t="s">
        <v>325</v>
      </c>
      <c r="K111" s="153" t="s">
        <v>339</v>
      </c>
      <c r="L111" s="154"/>
      <c r="M111" s="71" t="s">
        <v>19</v>
      </c>
      <c r="N111" s="72" t="s">
        <v>45</v>
      </c>
      <c r="O111" s="72" t="s">
        <v>340</v>
      </c>
      <c r="P111" s="72" t="s">
        <v>341</v>
      </c>
      <c r="Q111" s="72" t="s">
        <v>342</v>
      </c>
      <c r="R111" s="72" t="s">
        <v>343</v>
      </c>
      <c r="S111" s="72" t="s">
        <v>344</v>
      </c>
      <c r="T111" s="73" t="s">
        <v>345</v>
      </c>
      <c r="U111" s="149"/>
      <c r="V111" s="149"/>
      <c r="W111" s="149"/>
      <c r="X111" s="149"/>
      <c r="Y111" s="149"/>
      <c r="Z111" s="149"/>
      <c r="AA111" s="149"/>
      <c r="AB111" s="149"/>
      <c r="AC111" s="149"/>
      <c r="AD111" s="149"/>
      <c r="AE111" s="149"/>
    </row>
    <row r="112" spans="1:63" s="2" customFormat="1" ht="22.8" customHeight="1">
      <c r="A112" s="37"/>
      <c r="B112" s="38"/>
      <c r="C112" s="78" t="s">
        <v>346</v>
      </c>
      <c r="D112" s="39"/>
      <c r="E112" s="39"/>
      <c r="F112" s="39"/>
      <c r="G112" s="39"/>
      <c r="H112" s="39"/>
      <c r="I112" s="39"/>
      <c r="J112" s="155">
        <f>BK112</f>
        <v>0</v>
      </c>
      <c r="K112" s="39"/>
      <c r="L112" s="42"/>
      <c r="M112" s="74"/>
      <c r="N112" s="156"/>
      <c r="O112" s="75"/>
      <c r="P112" s="157">
        <f>P113+P139+P165+P191+P217+P243+P269+P304+P337+P370+P374+P378+P381</f>
        <v>0</v>
      </c>
      <c r="Q112" s="75"/>
      <c r="R112" s="157">
        <f>R113+R139+R165+R191+R217+R243+R269+R304+R337+R370+R374+R378+R381</f>
        <v>582.1</v>
      </c>
      <c r="S112" s="75"/>
      <c r="T112" s="158">
        <f>T113+T139+T165+T191+T217+T243+T269+T304+T337+T370+T374+T378+T381</f>
        <v>0</v>
      </c>
      <c r="U112" s="37"/>
      <c r="V112" s="37"/>
      <c r="W112" s="37"/>
      <c r="X112" s="37"/>
      <c r="Y112" s="37"/>
      <c r="Z112" s="37"/>
      <c r="AA112" s="37"/>
      <c r="AB112" s="37"/>
      <c r="AC112" s="37"/>
      <c r="AD112" s="37"/>
      <c r="AE112" s="37"/>
      <c r="AT112" s="20" t="s">
        <v>74</v>
      </c>
      <c r="AU112" s="20" t="s">
        <v>326</v>
      </c>
      <c r="BK112" s="159">
        <f>BK113+BK139+BK165+BK191+BK217+BK243+BK269+BK304+BK337+BK370+BK374+BK378+BK381</f>
        <v>0</v>
      </c>
    </row>
    <row r="113" spans="1:65" s="11" customFormat="1" ht="25.95" customHeight="1">
      <c r="B113" s="160"/>
      <c r="C113" s="161"/>
      <c r="D113" s="162" t="s">
        <v>74</v>
      </c>
      <c r="E113" s="163" t="s">
        <v>11620</v>
      </c>
      <c r="F113" s="163" t="s">
        <v>11621</v>
      </c>
      <c r="G113" s="161"/>
      <c r="H113" s="161"/>
      <c r="I113" s="164"/>
      <c r="J113" s="165">
        <f>BK113</f>
        <v>0</v>
      </c>
      <c r="K113" s="161"/>
      <c r="L113" s="166"/>
      <c r="M113" s="167"/>
      <c r="N113" s="168"/>
      <c r="O113" s="168"/>
      <c r="P113" s="169">
        <f>SUM(P114:P138)</f>
        <v>0</v>
      </c>
      <c r="Q113" s="168"/>
      <c r="R113" s="169">
        <f>SUM(R114:R138)</f>
        <v>19</v>
      </c>
      <c r="S113" s="168"/>
      <c r="T113" s="170">
        <f>SUM(T114:T138)</f>
        <v>0</v>
      </c>
      <c r="AR113" s="171" t="s">
        <v>83</v>
      </c>
      <c r="AT113" s="172" t="s">
        <v>74</v>
      </c>
      <c r="AU113" s="172" t="s">
        <v>75</v>
      </c>
      <c r="AY113" s="171" t="s">
        <v>349</v>
      </c>
      <c r="BK113" s="173">
        <f>SUM(BK114:BK138)</f>
        <v>0</v>
      </c>
    </row>
    <row r="114" spans="1:65" s="2" customFormat="1" ht="16.5" customHeight="1">
      <c r="A114" s="37"/>
      <c r="B114" s="38"/>
      <c r="C114" s="174" t="s">
        <v>83</v>
      </c>
      <c r="D114" s="174" t="s">
        <v>350</v>
      </c>
      <c r="E114" s="175" t="s">
        <v>11622</v>
      </c>
      <c r="F114" s="176" t="s">
        <v>11623</v>
      </c>
      <c r="G114" s="177" t="s">
        <v>987</v>
      </c>
      <c r="H114" s="178">
        <v>1</v>
      </c>
      <c r="I114" s="179"/>
      <c r="J114" s="180">
        <f>ROUND(I114*H114,2)</f>
        <v>0</v>
      </c>
      <c r="K114" s="176" t="s">
        <v>933</v>
      </c>
      <c r="L114" s="42"/>
      <c r="M114" s="181" t="s">
        <v>19</v>
      </c>
      <c r="N114" s="182" t="s">
        <v>46</v>
      </c>
      <c r="O114" s="67"/>
      <c r="P114" s="183">
        <f>O114*H114</f>
        <v>0</v>
      </c>
      <c r="Q114" s="183">
        <v>19</v>
      </c>
      <c r="R114" s="183">
        <f>Q114*H114</f>
        <v>19</v>
      </c>
      <c r="S114" s="183">
        <v>0</v>
      </c>
      <c r="T114" s="184">
        <f>S114*H114</f>
        <v>0</v>
      </c>
      <c r="U114" s="37"/>
      <c r="V114" s="37"/>
      <c r="W114" s="37"/>
      <c r="X114" s="37"/>
      <c r="Y114" s="37"/>
      <c r="Z114" s="37"/>
      <c r="AA114" s="37"/>
      <c r="AB114" s="37"/>
      <c r="AC114" s="37"/>
      <c r="AD114" s="37"/>
      <c r="AE114" s="37"/>
      <c r="AR114" s="185" t="s">
        <v>187</v>
      </c>
      <c r="AT114" s="185" t="s">
        <v>350</v>
      </c>
      <c r="AU114" s="185" t="s">
        <v>83</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187</v>
      </c>
      <c r="BM114" s="185" t="s">
        <v>85</v>
      </c>
    </row>
    <row r="115" spans="1:65" s="2" customFormat="1" ht="19.2">
      <c r="A115" s="37"/>
      <c r="B115" s="38"/>
      <c r="C115" s="39"/>
      <c r="D115" s="194" t="s">
        <v>952</v>
      </c>
      <c r="E115" s="39"/>
      <c r="F115" s="251" t="s">
        <v>11624</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952</v>
      </c>
      <c r="AU115" s="20" t="s">
        <v>83</v>
      </c>
    </row>
    <row r="116" spans="1:65" s="2" customFormat="1" ht="16.5" customHeight="1">
      <c r="A116" s="37"/>
      <c r="B116" s="38"/>
      <c r="C116" s="174" t="s">
        <v>85</v>
      </c>
      <c r="D116" s="174" t="s">
        <v>350</v>
      </c>
      <c r="E116" s="175" t="s">
        <v>11625</v>
      </c>
      <c r="F116" s="176" t="s">
        <v>11626</v>
      </c>
      <c r="G116" s="177" t="s">
        <v>987</v>
      </c>
      <c r="H116" s="178">
        <v>1</v>
      </c>
      <c r="I116" s="179"/>
      <c r="J116" s="180">
        <f>ROUND(I116*H116,2)</f>
        <v>0</v>
      </c>
      <c r="K116" s="176" t="s">
        <v>933</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187</v>
      </c>
      <c r="AT116" s="185" t="s">
        <v>350</v>
      </c>
      <c r="AU116" s="185" t="s">
        <v>83</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187</v>
      </c>
      <c r="BM116" s="185" t="s">
        <v>187</v>
      </c>
    </row>
    <row r="117" spans="1:65" s="2" customFormat="1" ht="19.2">
      <c r="A117" s="37"/>
      <c r="B117" s="38"/>
      <c r="C117" s="39"/>
      <c r="D117" s="194" t="s">
        <v>952</v>
      </c>
      <c r="E117" s="39"/>
      <c r="F117" s="251" t="s">
        <v>11627</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952</v>
      </c>
      <c r="AU117" s="20" t="s">
        <v>83</v>
      </c>
    </row>
    <row r="118" spans="1:65" s="2" customFormat="1" ht="16.5" customHeight="1">
      <c r="A118" s="37"/>
      <c r="B118" s="38"/>
      <c r="C118" s="174" t="s">
        <v>129</v>
      </c>
      <c r="D118" s="174" t="s">
        <v>350</v>
      </c>
      <c r="E118" s="175" t="s">
        <v>11628</v>
      </c>
      <c r="F118" s="176" t="s">
        <v>11629</v>
      </c>
      <c r="G118" s="177" t="s">
        <v>987</v>
      </c>
      <c r="H118" s="178">
        <v>1</v>
      </c>
      <c r="I118" s="179"/>
      <c r="J118" s="180">
        <f>ROUND(I118*H118,2)</f>
        <v>0</v>
      </c>
      <c r="K118" s="176" t="s">
        <v>933</v>
      </c>
      <c r="L118" s="42"/>
      <c r="M118" s="181" t="s">
        <v>19</v>
      </c>
      <c r="N118" s="182"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187</v>
      </c>
      <c r="AT118" s="185" t="s">
        <v>350</v>
      </c>
      <c r="AU118" s="185" t="s">
        <v>83</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187</v>
      </c>
      <c r="BM118" s="185" t="s">
        <v>367</v>
      </c>
    </row>
    <row r="119" spans="1:65" s="2" customFormat="1" ht="19.2">
      <c r="A119" s="37"/>
      <c r="B119" s="38"/>
      <c r="C119" s="39"/>
      <c r="D119" s="194" t="s">
        <v>952</v>
      </c>
      <c r="E119" s="39"/>
      <c r="F119" s="251" t="s">
        <v>11630</v>
      </c>
      <c r="G119" s="39"/>
      <c r="H119" s="39"/>
      <c r="I119" s="189"/>
      <c r="J119" s="39"/>
      <c r="K119" s="39"/>
      <c r="L119" s="42"/>
      <c r="M119" s="190"/>
      <c r="N119" s="191"/>
      <c r="O119" s="67"/>
      <c r="P119" s="67"/>
      <c r="Q119" s="67"/>
      <c r="R119" s="67"/>
      <c r="S119" s="67"/>
      <c r="T119" s="68"/>
      <c r="U119" s="37"/>
      <c r="V119" s="37"/>
      <c r="W119" s="37"/>
      <c r="X119" s="37"/>
      <c r="Y119" s="37"/>
      <c r="Z119" s="37"/>
      <c r="AA119" s="37"/>
      <c r="AB119" s="37"/>
      <c r="AC119" s="37"/>
      <c r="AD119" s="37"/>
      <c r="AE119" s="37"/>
      <c r="AT119" s="20" t="s">
        <v>952</v>
      </c>
      <c r="AU119" s="20" t="s">
        <v>83</v>
      </c>
    </row>
    <row r="120" spans="1:65" s="2" customFormat="1" ht="16.5" customHeight="1">
      <c r="A120" s="37"/>
      <c r="B120" s="38"/>
      <c r="C120" s="174" t="s">
        <v>187</v>
      </c>
      <c r="D120" s="174" t="s">
        <v>350</v>
      </c>
      <c r="E120" s="175" t="s">
        <v>11631</v>
      </c>
      <c r="F120" s="176" t="s">
        <v>11632</v>
      </c>
      <c r="G120" s="177" t="s">
        <v>987</v>
      </c>
      <c r="H120" s="178">
        <v>1</v>
      </c>
      <c r="I120" s="179"/>
      <c r="J120" s="180">
        <f>ROUND(I120*H120,2)</f>
        <v>0</v>
      </c>
      <c r="K120" s="176" t="s">
        <v>933</v>
      </c>
      <c r="L120" s="42"/>
      <c r="M120" s="181" t="s">
        <v>19</v>
      </c>
      <c r="N120" s="182" t="s">
        <v>46</v>
      </c>
      <c r="O120" s="67"/>
      <c r="P120" s="183">
        <f>O120*H120</f>
        <v>0</v>
      </c>
      <c r="Q120" s="183">
        <v>0</v>
      </c>
      <c r="R120" s="183">
        <f>Q120*H120</f>
        <v>0</v>
      </c>
      <c r="S120" s="183">
        <v>0</v>
      </c>
      <c r="T120" s="184">
        <f>S120*H120</f>
        <v>0</v>
      </c>
      <c r="U120" s="37"/>
      <c r="V120" s="37"/>
      <c r="W120" s="37"/>
      <c r="X120" s="37"/>
      <c r="Y120" s="37"/>
      <c r="Z120" s="37"/>
      <c r="AA120" s="37"/>
      <c r="AB120" s="37"/>
      <c r="AC120" s="37"/>
      <c r="AD120" s="37"/>
      <c r="AE120" s="37"/>
      <c r="AR120" s="185" t="s">
        <v>187</v>
      </c>
      <c r="AT120" s="185" t="s">
        <v>350</v>
      </c>
      <c r="AU120" s="185" t="s">
        <v>83</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187</v>
      </c>
      <c r="BM120" s="185" t="s">
        <v>373</v>
      </c>
    </row>
    <row r="121" spans="1:65" s="2" customFormat="1" ht="19.2">
      <c r="A121" s="37"/>
      <c r="B121" s="38"/>
      <c r="C121" s="39"/>
      <c r="D121" s="194" t="s">
        <v>952</v>
      </c>
      <c r="E121" s="39"/>
      <c r="F121" s="251" t="s">
        <v>11633</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952</v>
      </c>
      <c r="AU121" s="20" t="s">
        <v>83</v>
      </c>
    </row>
    <row r="122" spans="1:65" s="2" customFormat="1" ht="16.5" customHeight="1">
      <c r="A122" s="37"/>
      <c r="B122" s="38"/>
      <c r="C122" s="174" t="s">
        <v>376</v>
      </c>
      <c r="D122" s="174" t="s">
        <v>350</v>
      </c>
      <c r="E122" s="175" t="s">
        <v>11634</v>
      </c>
      <c r="F122" s="176" t="s">
        <v>11635</v>
      </c>
      <c r="G122" s="177" t="s">
        <v>987</v>
      </c>
      <c r="H122" s="178">
        <v>1</v>
      </c>
      <c r="I122" s="179"/>
      <c r="J122" s="180">
        <f>ROUND(I122*H122,2)</f>
        <v>0</v>
      </c>
      <c r="K122" s="176" t="s">
        <v>933</v>
      </c>
      <c r="L122" s="42"/>
      <c r="M122" s="181" t="s">
        <v>19</v>
      </c>
      <c r="N122" s="182"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187</v>
      </c>
      <c r="AT122" s="185" t="s">
        <v>350</v>
      </c>
      <c r="AU122" s="185" t="s">
        <v>83</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187</v>
      </c>
      <c r="BM122" s="185" t="s">
        <v>379</v>
      </c>
    </row>
    <row r="123" spans="1:65" s="2" customFormat="1" ht="19.2">
      <c r="A123" s="37"/>
      <c r="B123" s="38"/>
      <c r="C123" s="39"/>
      <c r="D123" s="194" t="s">
        <v>952</v>
      </c>
      <c r="E123" s="39"/>
      <c r="F123" s="251" t="s">
        <v>11636</v>
      </c>
      <c r="G123" s="39"/>
      <c r="H123" s="39"/>
      <c r="I123" s="189"/>
      <c r="J123" s="39"/>
      <c r="K123" s="39"/>
      <c r="L123" s="42"/>
      <c r="M123" s="190"/>
      <c r="N123" s="191"/>
      <c r="O123" s="67"/>
      <c r="P123" s="67"/>
      <c r="Q123" s="67"/>
      <c r="R123" s="67"/>
      <c r="S123" s="67"/>
      <c r="T123" s="68"/>
      <c r="U123" s="37"/>
      <c r="V123" s="37"/>
      <c r="W123" s="37"/>
      <c r="X123" s="37"/>
      <c r="Y123" s="37"/>
      <c r="Z123" s="37"/>
      <c r="AA123" s="37"/>
      <c r="AB123" s="37"/>
      <c r="AC123" s="37"/>
      <c r="AD123" s="37"/>
      <c r="AE123" s="37"/>
      <c r="AT123" s="20" t="s">
        <v>952</v>
      </c>
      <c r="AU123" s="20" t="s">
        <v>83</v>
      </c>
    </row>
    <row r="124" spans="1:65" s="2" customFormat="1" ht="16.5" customHeight="1">
      <c r="A124" s="37"/>
      <c r="B124" s="38"/>
      <c r="C124" s="174" t="s">
        <v>367</v>
      </c>
      <c r="D124" s="174" t="s">
        <v>350</v>
      </c>
      <c r="E124" s="175" t="s">
        <v>11637</v>
      </c>
      <c r="F124" s="176" t="s">
        <v>11638</v>
      </c>
      <c r="G124" s="177" t="s">
        <v>987</v>
      </c>
      <c r="H124" s="178">
        <v>1</v>
      </c>
      <c r="I124" s="179"/>
      <c r="J124" s="180">
        <f>ROUND(I124*H124,2)</f>
        <v>0</v>
      </c>
      <c r="K124" s="176" t="s">
        <v>933</v>
      </c>
      <c r="L124" s="42"/>
      <c r="M124" s="181" t="s">
        <v>19</v>
      </c>
      <c r="N124" s="182"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187</v>
      </c>
      <c r="AT124" s="185" t="s">
        <v>350</v>
      </c>
      <c r="AU124" s="185" t="s">
        <v>83</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187</v>
      </c>
      <c r="BM124" s="185" t="s">
        <v>383</v>
      </c>
    </row>
    <row r="125" spans="1:65" s="2" customFormat="1" ht="19.2">
      <c r="A125" s="37"/>
      <c r="B125" s="38"/>
      <c r="C125" s="39"/>
      <c r="D125" s="194" t="s">
        <v>952</v>
      </c>
      <c r="E125" s="39"/>
      <c r="F125" s="251" t="s">
        <v>11639</v>
      </c>
      <c r="G125" s="39"/>
      <c r="H125" s="39"/>
      <c r="I125" s="189"/>
      <c r="J125" s="39"/>
      <c r="K125" s="39"/>
      <c r="L125" s="42"/>
      <c r="M125" s="190"/>
      <c r="N125" s="191"/>
      <c r="O125" s="67"/>
      <c r="P125" s="67"/>
      <c r="Q125" s="67"/>
      <c r="R125" s="67"/>
      <c r="S125" s="67"/>
      <c r="T125" s="68"/>
      <c r="U125" s="37"/>
      <c r="V125" s="37"/>
      <c r="W125" s="37"/>
      <c r="X125" s="37"/>
      <c r="Y125" s="37"/>
      <c r="Z125" s="37"/>
      <c r="AA125" s="37"/>
      <c r="AB125" s="37"/>
      <c r="AC125" s="37"/>
      <c r="AD125" s="37"/>
      <c r="AE125" s="37"/>
      <c r="AT125" s="20" t="s">
        <v>952</v>
      </c>
      <c r="AU125" s="20" t="s">
        <v>83</v>
      </c>
    </row>
    <row r="126" spans="1:65" s="2" customFormat="1" ht="16.5" customHeight="1">
      <c r="A126" s="37"/>
      <c r="B126" s="38"/>
      <c r="C126" s="174" t="s">
        <v>387</v>
      </c>
      <c r="D126" s="174" t="s">
        <v>350</v>
      </c>
      <c r="E126" s="175" t="s">
        <v>11640</v>
      </c>
      <c r="F126" s="176" t="s">
        <v>11641</v>
      </c>
      <c r="G126" s="177" t="s">
        <v>987</v>
      </c>
      <c r="H126" s="178">
        <v>1</v>
      </c>
      <c r="I126" s="179"/>
      <c r="J126" s="180">
        <f>ROUND(I126*H126,2)</f>
        <v>0</v>
      </c>
      <c r="K126" s="176" t="s">
        <v>933</v>
      </c>
      <c r="L126" s="42"/>
      <c r="M126" s="181" t="s">
        <v>19</v>
      </c>
      <c r="N126" s="182" t="s">
        <v>46</v>
      </c>
      <c r="O126" s="67"/>
      <c r="P126" s="183">
        <f>O126*H126</f>
        <v>0</v>
      </c>
      <c r="Q126" s="183">
        <v>0</v>
      </c>
      <c r="R126" s="183">
        <f>Q126*H126</f>
        <v>0</v>
      </c>
      <c r="S126" s="183">
        <v>0</v>
      </c>
      <c r="T126" s="184">
        <f>S126*H126</f>
        <v>0</v>
      </c>
      <c r="U126" s="37"/>
      <c r="V126" s="37"/>
      <c r="W126" s="37"/>
      <c r="X126" s="37"/>
      <c r="Y126" s="37"/>
      <c r="Z126" s="37"/>
      <c r="AA126" s="37"/>
      <c r="AB126" s="37"/>
      <c r="AC126" s="37"/>
      <c r="AD126" s="37"/>
      <c r="AE126" s="37"/>
      <c r="AR126" s="185" t="s">
        <v>187</v>
      </c>
      <c r="AT126" s="185" t="s">
        <v>350</v>
      </c>
      <c r="AU126" s="185" t="s">
        <v>83</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187</v>
      </c>
      <c r="BM126" s="185" t="s">
        <v>390</v>
      </c>
    </row>
    <row r="127" spans="1:65" s="2" customFormat="1" ht="19.2">
      <c r="A127" s="37"/>
      <c r="B127" s="38"/>
      <c r="C127" s="39"/>
      <c r="D127" s="194" t="s">
        <v>952</v>
      </c>
      <c r="E127" s="39"/>
      <c r="F127" s="251" t="s">
        <v>11642</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952</v>
      </c>
      <c r="AU127" s="20" t="s">
        <v>83</v>
      </c>
    </row>
    <row r="128" spans="1:65" s="2" customFormat="1" ht="16.5" customHeight="1">
      <c r="A128" s="37"/>
      <c r="B128" s="38"/>
      <c r="C128" s="174" t="s">
        <v>373</v>
      </c>
      <c r="D128" s="174" t="s">
        <v>350</v>
      </c>
      <c r="E128" s="175" t="s">
        <v>11643</v>
      </c>
      <c r="F128" s="176" t="s">
        <v>11644</v>
      </c>
      <c r="G128" s="177" t="s">
        <v>987</v>
      </c>
      <c r="H128" s="178">
        <v>1</v>
      </c>
      <c r="I128" s="179"/>
      <c r="J128" s="180">
        <f>ROUND(I128*H128,2)</f>
        <v>0</v>
      </c>
      <c r="K128" s="176" t="s">
        <v>933</v>
      </c>
      <c r="L128" s="42"/>
      <c r="M128" s="181" t="s">
        <v>19</v>
      </c>
      <c r="N128" s="182"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187</v>
      </c>
      <c r="AT128" s="185" t="s">
        <v>350</v>
      </c>
      <c r="AU128" s="185" t="s">
        <v>83</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187</v>
      </c>
      <c r="BM128" s="185" t="s">
        <v>396</v>
      </c>
    </row>
    <row r="129" spans="1:65" s="2" customFormat="1" ht="19.2">
      <c r="A129" s="37"/>
      <c r="B129" s="38"/>
      <c r="C129" s="39"/>
      <c r="D129" s="194" t="s">
        <v>952</v>
      </c>
      <c r="E129" s="39"/>
      <c r="F129" s="251" t="s">
        <v>11645</v>
      </c>
      <c r="G129" s="39"/>
      <c r="H129" s="39"/>
      <c r="I129" s="189"/>
      <c r="J129" s="39"/>
      <c r="K129" s="39"/>
      <c r="L129" s="42"/>
      <c r="M129" s="190"/>
      <c r="N129" s="191"/>
      <c r="O129" s="67"/>
      <c r="P129" s="67"/>
      <c r="Q129" s="67"/>
      <c r="R129" s="67"/>
      <c r="S129" s="67"/>
      <c r="T129" s="68"/>
      <c r="U129" s="37"/>
      <c r="V129" s="37"/>
      <c r="W129" s="37"/>
      <c r="X129" s="37"/>
      <c r="Y129" s="37"/>
      <c r="Z129" s="37"/>
      <c r="AA129" s="37"/>
      <c r="AB129" s="37"/>
      <c r="AC129" s="37"/>
      <c r="AD129" s="37"/>
      <c r="AE129" s="37"/>
      <c r="AT129" s="20" t="s">
        <v>952</v>
      </c>
      <c r="AU129" s="20" t="s">
        <v>83</v>
      </c>
    </row>
    <row r="130" spans="1:65" s="2" customFormat="1" ht="16.5" customHeight="1">
      <c r="A130" s="37"/>
      <c r="B130" s="38"/>
      <c r="C130" s="174" t="s">
        <v>400</v>
      </c>
      <c r="D130" s="174" t="s">
        <v>350</v>
      </c>
      <c r="E130" s="175" t="s">
        <v>11646</v>
      </c>
      <c r="F130" s="176" t="s">
        <v>11644</v>
      </c>
      <c r="G130" s="177" t="s">
        <v>987</v>
      </c>
      <c r="H130" s="178">
        <v>1</v>
      </c>
      <c r="I130" s="179"/>
      <c r="J130" s="180">
        <f>ROUND(I130*H130,2)</f>
        <v>0</v>
      </c>
      <c r="K130" s="176" t="s">
        <v>933</v>
      </c>
      <c r="L130" s="42"/>
      <c r="M130" s="181" t="s">
        <v>19</v>
      </c>
      <c r="N130" s="182" t="s">
        <v>46</v>
      </c>
      <c r="O130" s="67"/>
      <c r="P130" s="183">
        <f>O130*H130</f>
        <v>0</v>
      </c>
      <c r="Q130" s="183">
        <v>0</v>
      </c>
      <c r="R130" s="183">
        <f>Q130*H130</f>
        <v>0</v>
      </c>
      <c r="S130" s="183">
        <v>0</v>
      </c>
      <c r="T130" s="184">
        <f>S130*H130</f>
        <v>0</v>
      </c>
      <c r="U130" s="37"/>
      <c r="V130" s="37"/>
      <c r="W130" s="37"/>
      <c r="X130" s="37"/>
      <c r="Y130" s="37"/>
      <c r="Z130" s="37"/>
      <c r="AA130" s="37"/>
      <c r="AB130" s="37"/>
      <c r="AC130" s="37"/>
      <c r="AD130" s="37"/>
      <c r="AE130" s="37"/>
      <c r="AR130" s="185" t="s">
        <v>187</v>
      </c>
      <c r="AT130" s="185" t="s">
        <v>350</v>
      </c>
      <c r="AU130" s="185" t="s">
        <v>83</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187</v>
      </c>
      <c r="BM130" s="185" t="s">
        <v>404</v>
      </c>
    </row>
    <row r="131" spans="1:65" s="2" customFormat="1" ht="19.2">
      <c r="A131" s="37"/>
      <c r="B131" s="38"/>
      <c r="C131" s="39"/>
      <c r="D131" s="194" t="s">
        <v>952</v>
      </c>
      <c r="E131" s="39"/>
      <c r="F131" s="251" t="s">
        <v>11647</v>
      </c>
      <c r="G131" s="39"/>
      <c r="H131" s="39"/>
      <c r="I131" s="189"/>
      <c r="J131" s="39"/>
      <c r="K131" s="39"/>
      <c r="L131" s="42"/>
      <c r="M131" s="190"/>
      <c r="N131" s="191"/>
      <c r="O131" s="67"/>
      <c r="P131" s="67"/>
      <c r="Q131" s="67"/>
      <c r="R131" s="67"/>
      <c r="S131" s="67"/>
      <c r="T131" s="68"/>
      <c r="U131" s="37"/>
      <c r="V131" s="37"/>
      <c r="W131" s="37"/>
      <c r="X131" s="37"/>
      <c r="Y131" s="37"/>
      <c r="Z131" s="37"/>
      <c r="AA131" s="37"/>
      <c r="AB131" s="37"/>
      <c r="AC131" s="37"/>
      <c r="AD131" s="37"/>
      <c r="AE131" s="37"/>
      <c r="AT131" s="20" t="s">
        <v>952</v>
      </c>
      <c r="AU131" s="20" t="s">
        <v>83</v>
      </c>
    </row>
    <row r="132" spans="1:65" s="2" customFormat="1" ht="16.5" customHeight="1">
      <c r="A132" s="37"/>
      <c r="B132" s="38"/>
      <c r="C132" s="174" t="s">
        <v>379</v>
      </c>
      <c r="D132" s="174" t="s">
        <v>350</v>
      </c>
      <c r="E132" s="175" t="s">
        <v>11283</v>
      </c>
      <c r="F132" s="176" t="s">
        <v>11648</v>
      </c>
      <c r="G132" s="177" t="s">
        <v>987</v>
      </c>
      <c r="H132" s="178">
        <v>1</v>
      </c>
      <c r="I132" s="179"/>
      <c r="J132" s="180">
        <f>ROUND(I132*H132,2)</f>
        <v>0</v>
      </c>
      <c r="K132" s="176" t="s">
        <v>933</v>
      </c>
      <c r="L132" s="42"/>
      <c r="M132" s="181" t="s">
        <v>19</v>
      </c>
      <c r="N132" s="182" t="s">
        <v>46</v>
      </c>
      <c r="O132" s="67"/>
      <c r="P132" s="183">
        <f>O132*H132</f>
        <v>0</v>
      </c>
      <c r="Q132" s="183">
        <v>0</v>
      </c>
      <c r="R132" s="183">
        <f>Q132*H132</f>
        <v>0</v>
      </c>
      <c r="S132" s="183">
        <v>0</v>
      </c>
      <c r="T132" s="184">
        <f>S132*H132</f>
        <v>0</v>
      </c>
      <c r="U132" s="37"/>
      <c r="V132" s="37"/>
      <c r="W132" s="37"/>
      <c r="X132" s="37"/>
      <c r="Y132" s="37"/>
      <c r="Z132" s="37"/>
      <c r="AA132" s="37"/>
      <c r="AB132" s="37"/>
      <c r="AC132" s="37"/>
      <c r="AD132" s="37"/>
      <c r="AE132" s="37"/>
      <c r="AR132" s="185" t="s">
        <v>187</v>
      </c>
      <c r="AT132" s="185" t="s">
        <v>350</v>
      </c>
      <c r="AU132" s="185" t="s">
        <v>83</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187</v>
      </c>
      <c r="BM132" s="185" t="s">
        <v>409</v>
      </c>
    </row>
    <row r="133" spans="1:65" s="2" customFormat="1" ht="19.2">
      <c r="A133" s="37"/>
      <c r="B133" s="38"/>
      <c r="C133" s="39"/>
      <c r="D133" s="194" t="s">
        <v>952</v>
      </c>
      <c r="E133" s="39"/>
      <c r="F133" s="251" t="s">
        <v>11649</v>
      </c>
      <c r="G133" s="39"/>
      <c r="H133" s="39"/>
      <c r="I133" s="189"/>
      <c r="J133" s="39"/>
      <c r="K133" s="39"/>
      <c r="L133" s="42"/>
      <c r="M133" s="190"/>
      <c r="N133" s="191"/>
      <c r="O133" s="67"/>
      <c r="P133" s="67"/>
      <c r="Q133" s="67"/>
      <c r="R133" s="67"/>
      <c r="S133" s="67"/>
      <c r="T133" s="68"/>
      <c r="U133" s="37"/>
      <c r="V133" s="37"/>
      <c r="W133" s="37"/>
      <c r="X133" s="37"/>
      <c r="Y133" s="37"/>
      <c r="Z133" s="37"/>
      <c r="AA133" s="37"/>
      <c r="AB133" s="37"/>
      <c r="AC133" s="37"/>
      <c r="AD133" s="37"/>
      <c r="AE133" s="37"/>
      <c r="AT133" s="20" t="s">
        <v>952</v>
      </c>
      <c r="AU133" s="20" t="s">
        <v>83</v>
      </c>
    </row>
    <row r="134" spans="1:65" s="2" customFormat="1" ht="16.5" customHeight="1">
      <c r="A134" s="37"/>
      <c r="B134" s="38"/>
      <c r="C134" s="174" t="s">
        <v>411</v>
      </c>
      <c r="D134" s="174" t="s">
        <v>350</v>
      </c>
      <c r="E134" s="175" t="s">
        <v>11650</v>
      </c>
      <c r="F134" s="176" t="s">
        <v>11651</v>
      </c>
      <c r="G134" s="177" t="s">
        <v>993</v>
      </c>
      <c r="H134" s="178">
        <v>0.8</v>
      </c>
      <c r="I134" s="179"/>
      <c r="J134" s="180">
        <f>ROUND(I134*H134,2)</f>
        <v>0</v>
      </c>
      <c r="K134" s="176" t="s">
        <v>933</v>
      </c>
      <c r="L134" s="42"/>
      <c r="M134" s="181" t="s">
        <v>19</v>
      </c>
      <c r="N134" s="182" t="s">
        <v>46</v>
      </c>
      <c r="O134" s="67"/>
      <c r="P134" s="183">
        <f>O134*H134</f>
        <v>0</v>
      </c>
      <c r="Q134" s="183">
        <v>0</v>
      </c>
      <c r="R134" s="183">
        <f>Q134*H134</f>
        <v>0</v>
      </c>
      <c r="S134" s="183">
        <v>0</v>
      </c>
      <c r="T134" s="184">
        <f>S134*H134</f>
        <v>0</v>
      </c>
      <c r="U134" s="37"/>
      <c r="V134" s="37"/>
      <c r="W134" s="37"/>
      <c r="X134" s="37"/>
      <c r="Y134" s="37"/>
      <c r="Z134" s="37"/>
      <c r="AA134" s="37"/>
      <c r="AB134" s="37"/>
      <c r="AC134" s="37"/>
      <c r="AD134" s="37"/>
      <c r="AE134" s="37"/>
      <c r="AR134" s="185" t="s">
        <v>187</v>
      </c>
      <c r="AT134" s="185" t="s">
        <v>350</v>
      </c>
      <c r="AU134" s="185" t="s">
        <v>83</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187</v>
      </c>
      <c r="BM134" s="185" t="s">
        <v>414</v>
      </c>
    </row>
    <row r="135" spans="1:65" s="2" customFormat="1" ht="16.5" customHeight="1">
      <c r="A135" s="37"/>
      <c r="B135" s="38"/>
      <c r="C135" s="174" t="s">
        <v>383</v>
      </c>
      <c r="D135" s="174" t="s">
        <v>350</v>
      </c>
      <c r="E135" s="175" t="s">
        <v>11652</v>
      </c>
      <c r="F135" s="176" t="s">
        <v>11653</v>
      </c>
      <c r="G135" s="177" t="s">
        <v>1037</v>
      </c>
      <c r="H135" s="178">
        <v>1</v>
      </c>
      <c r="I135" s="179"/>
      <c r="J135" s="180">
        <f>ROUND(I135*H135,2)</f>
        <v>0</v>
      </c>
      <c r="K135" s="176" t="s">
        <v>933</v>
      </c>
      <c r="L135" s="42"/>
      <c r="M135" s="181" t="s">
        <v>19</v>
      </c>
      <c r="N135" s="182" t="s">
        <v>46</v>
      </c>
      <c r="O135" s="67"/>
      <c r="P135" s="183">
        <f>O135*H135</f>
        <v>0</v>
      </c>
      <c r="Q135" s="183">
        <v>0</v>
      </c>
      <c r="R135" s="183">
        <f>Q135*H135</f>
        <v>0</v>
      </c>
      <c r="S135" s="183">
        <v>0</v>
      </c>
      <c r="T135" s="184">
        <f>S135*H135</f>
        <v>0</v>
      </c>
      <c r="U135" s="37"/>
      <c r="V135" s="37"/>
      <c r="W135" s="37"/>
      <c r="X135" s="37"/>
      <c r="Y135" s="37"/>
      <c r="Z135" s="37"/>
      <c r="AA135" s="37"/>
      <c r="AB135" s="37"/>
      <c r="AC135" s="37"/>
      <c r="AD135" s="37"/>
      <c r="AE135" s="37"/>
      <c r="AR135" s="185" t="s">
        <v>187</v>
      </c>
      <c r="AT135" s="185" t="s">
        <v>350</v>
      </c>
      <c r="AU135" s="185" t="s">
        <v>83</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187</v>
      </c>
      <c r="BM135" s="185" t="s">
        <v>420</v>
      </c>
    </row>
    <row r="136" spans="1:65" s="2" customFormat="1" ht="19.2">
      <c r="A136" s="37"/>
      <c r="B136" s="38"/>
      <c r="C136" s="39"/>
      <c r="D136" s="194" t="s">
        <v>952</v>
      </c>
      <c r="E136" s="39"/>
      <c r="F136" s="251" t="s">
        <v>11654</v>
      </c>
      <c r="G136" s="39"/>
      <c r="H136" s="39"/>
      <c r="I136" s="189"/>
      <c r="J136" s="39"/>
      <c r="K136" s="39"/>
      <c r="L136" s="42"/>
      <c r="M136" s="190"/>
      <c r="N136" s="191"/>
      <c r="O136" s="67"/>
      <c r="P136" s="67"/>
      <c r="Q136" s="67"/>
      <c r="R136" s="67"/>
      <c r="S136" s="67"/>
      <c r="T136" s="68"/>
      <c r="U136" s="37"/>
      <c r="V136" s="37"/>
      <c r="W136" s="37"/>
      <c r="X136" s="37"/>
      <c r="Y136" s="37"/>
      <c r="Z136" s="37"/>
      <c r="AA136" s="37"/>
      <c r="AB136" s="37"/>
      <c r="AC136" s="37"/>
      <c r="AD136" s="37"/>
      <c r="AE136" s="37"/>
      <c r="AT136" s="20" t="s">
        <v>952</v>
      </c>
      <c r="AU136" s="20" t="s">
        <v>83</v>
      </c>
    </row>
    <row r="137" spans="1:65" s="2" customFormat="1" ht="16.5" customHeight="1">
      <c r="A137" s="37"/>
      <c r="B137" s="38"/>
      <c r="C137" s="174" t="s">
        <v>424</v>
      </c>
      <c r="D137" s="174" t="s">
        <v>350</v>
      </c>
      <c r="E137" s="175" t="s">
        <v>11655</v>
      </c>
      <c r="F137" s="176" t="s">
        <v>11656</v>
      </c>
      <c r="G137" s="177" t="s">
        <v>1037</v>
      </c>
      <c r="H137" s="178">
        <v>1</v>
      </c>
      <c r="I137" s="179"/>
      <c r="J137" s="180">
        <f>ROUND(I137*H137,2)</f>
        <v>0</v>
      </c>
      <c r="K137" s="176" t="s">
        <v>933</v>
      </c>
      <c r="L137" s="42"/>
      <c r="M137" s="181" t="s">
        <v>19</v>
      </c>
      <c r="N137" s="182"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187</v>
      </c>
      <c r="AT137" s="185" t="s">
        <v>350</v>
      </c>
      <c r="AU137" s="185" t="s">
        <v>83</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187</v>
      </c>
      <c r="BM137" s="185" t="s">
        <v>428</v>
      </c>
    </row>
    <row r="138" spans="1:65" s="2" customFormat="1" ht="19.2">
      <c r="A138" s="37"/>
      <c r="B138" s="38"/>
      <c r="C138" s="39"/>
      <c r="D138" s="194" t="s">
        <v>952</v>
      </c>
      <c r="E138" s="39"/>
      <c r="F138" s="251" t="s">
        <v>11657</v>
      </c>
      <c r="G138" s="39"/>
      <c r="H138" s="39"/>
      <c r="I138" s="189"/>
      <c r="J138" s="39"/>
      <c r="K138" s="39"/>
      <c r="L138" s="42"/>
      <c r="M138" s="190"/>
      <c r="N138" s="191"/>
      <c r="O138" s="67"/>
      <c r="P138" s="67"/>
      <c r="Q138" s="67"/>
      <c r="R138" s="67"/>
      <c r="S138" s="67"/>
      <c r="T138" s="68"/>
      <c r="U138" s="37"/>
      <c r="V138" s="37"/>
      <c r="W138" s="37"/>
      <c r="X138" s="37"/>
      <c r="Y138" s="37"/>
      <c r="Z138" s="37"/>
      <c r="AA138" s="37"/>
      <c r="AB138" s="37"/>
      <c r="AC138" s="37"/>
      <c r="AD138" s="37"/>
      <c r="AE138" s="37"/>
      <c r="AT138" s="20" t="s">
        <v>952</v>
      </c>
      <c r="AU138" s="20" t="s">
        <v>83</v>
      </c>
    </row>
    <row r="139" spans="1:65" s="11" customFormat="1" ht="25.95" customHeight="1">
      <c r="B139" s="160"/>
      <c r="C139" s="161"/>
      <c r="D139" s="162" t="s">
        <v>74</v>
      </c>
      <c r="E139" s="163" t="s">
        <v>11658</v>
      </c>
      <c r="F139" s="163" t="s">
        <v>11621</v>
      </c>
      <c r="G139" s="161"/>
      <c r="H139" s="161"/>
      <c r="I139" s="164"/>
      <c r="J139" s="165">
        <f>BK139</f>
        <v>0</v>
      </c>
      <c r="K139" s="161"/>
      <c r="L139" s="166"/>
      <c r="M139" s="167"/>
      <c r="N139" s="168"/>
      <c r="O139" s="168"/>
      <c r="P139" s="169">
        <f>SUM(P140:P164)</f>
        <v>0</v>
      </c>
      <c r="Q139" s="168"/>
      <c r="R139" s="169">
        <f>SUM(R140:R164)</f>
        <v>19</v>
      </c>
      <c r="S139" s="168"/>
      <c r="T139" s="170">
        <f>SUM(T140:T164)</f>
        <v>0</v>
      </c>
      <c r="AR139" s="171" t="s">
        <v>83</v>
      </c>
      <c r="AT139" s="172" t="s">
        <v>74</v>
      </c>
      <c r="AU139" s="172" t="s">
        <v>75</v>
      </c>
      <c r="AY139" s="171" t="s">
        <v>349</v>
      </c>
      <c r="BK139" s="173">
        <f>SUM(BK140:BK164)</f>
        <v>0</v>
      </c>
    </row>
    <row r="140" spans="1:65" s="2" customFormat="1" ht="16.5" customHeight="1">
      <c r="A140" s="37"/>
      <c r="B140" s="38"/>
      <c r="C140" s="174" t="s">
        <v>390</v>
      </c>
      <c r="D140" s="174" t="s">
        <v>350</v>
      </c>
      <c r="E140" s="175" t="s">
        <v>11659</v>
      </c>
      <c r="F140" s="176" t="s">
        <v>11623</v>
      </c>
      <c r="G140" s="177" t="s">
        <v>987</v>
      </c>
      <c r="H140" s="178">
        <v>1</v>
      </c>
      <c r="I140" s="179"/>
      <c r="J140" s="180">
        <f>ROUND(I140*H140,2)</f>
        <v>0</v>
      </c>
      <c r="K140" s="176" t="s">
        <v>933</v>
      </c>
      <c r="L140" s="42"/>
      <c r="M140" s="181" t="s">
        <v>19</v>
      </c>
      <c r="N140" s="182" t="s">
        <v>46</v>
      </c>
      <c r="O140" s="67"/>
      <c r="P140" s="183">
        <f>O140*H140</f>
        <v>0</v>
      </c>
      <c r="Q140" s="183">
        <v>19</v>
      </c>
      <c r="R140" s="183">
        <f>Q140*H140</f>
        <v>19</v>
      </c>
      <c r="S140" s="183">
        <v>0</v>
      </c>
      <c r="T140" s="184">
        <f>S140*H140</f>
        <v>0</v>
      </c>
      <c r="U140" s="37"/>
      <c r="V140" s="37"/>
      <c r="W140" s="37"/>
      <c r="X140" s="37"/>
      <c r="Y140" s="37"/>
      <c r="Z140" s="37"/>
      <c r="AA140" s="37"/>
      <c r="AB140" s="37"/>
      <c r="AC140" s="37"/>
      <c r="AD140" s="37"/>
      <c r="AE140" s="37"/>
      <c r="AR140" s="185" t="s">
        <v>187</v>
      </c>
      <c r="AT140" s="185" t="s">
        <v>350</v>
      </c>
      <c r="AU140" s="185" t="s">
        <v>83</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187</v>
      </c>
      <c r="BM140" s="185" t="s">
        <v>436</v>
      </c>
    </row>
    <row r="141" spans="1:65" s="2" customFormat="1" ht="19.2">
      <c r="A141" s="37"/>
      <c r="B141" s="38"/>
      <c r="C141" s="39"/>
      <c r="D141" s="194" t="s">
        <v>952</v>
      </c>
      <c r="E141" s="39"/>
      <c r="F141" s="251" t="s">
        <v>11624</v>
      </c>
      <c r="G141" s="39"/>
      <c r="H141" s="39"/>
      <c r="I141" s="189"/>
      <c r="J141" s="39"/>
      <c r="K141" s="39"/>
      <c r="L141" s="42"/>
      <c r="M141" s="190"/>
      <c r="N141" s="191"/>
      <c r="O141" s="67"/>
      <c r="P141" s="67"/>
      <c r="Q141" s="67"/>
      <c r="R141" s="67"/>
      <c r="S141" s="67"/>
      <c r="T141" s="68"/>
      <c r="U141" s="37"/>
      <c r="V141" s="37"/>
      <c r="W141" s="37"/>
      <c r="X141" s="37"/>
      <c r="Y141" s="37"/>
      <c r="Z141" s="37"/>
      <c r="AA141" s="37"/>
      <c r="AB141" s="37"/>
      <c r="AC141" s="37"/>
      <c r="AD141" s="37"/>
      <c r="AE141" s="37"/>
      <c r="AT141" s="20" t="s">
        <v>952</v>
      </c>
      <c r="AU141" s="20" t="s">
        <v>83</v>
      </c>
    </row>
    <row r="142" spans="1:65" s="2" customFormat="1" ht="16.5" customHeight="1">
      <c r="A142" s="37"/>
      <c r="B142" s="38"/>
      <c r="C142" s="174" t="s">
        <v>8</v>
      </c>
      <c r="D142" s="174" t="s">
        <v>350</v>
      </c>
      <c r="E142" s="175" t="s">
        <v>11660</v>
      </c>
      <c r="F142" s="176" t="s">
        <v>11626</v>
      </c>
      <c r="G142" s="177" t="s">
        <v>987</v>
      </c>
      <c r="H142" s="178">
        <v>1</v>
      </c>
      <c r="I142" s="179"/>
      <c r="J142" s="180">
        <f>ROUND(I142*H142,2)</f>
        <v>0</v>
      </c>
      <c r="K142" s="176" t="s">
        <v>933</v>
      </c>
      <c r="L142" s="42"/>
      <c r="M142" s="181" t="s">
        <v>19</v>
      </c>
      <c r="N142" s="182" t="s">
        <v>46</v>
      </c>
      <c r="O142" s="67"/>
      <c r="P142" s="183">
        <f>O142*H142</f>
        <v>0</v>
      </c>
      <c r="Q142" s="183">
        <v>0</v>
      </c>
      <c r="R142" s="183">
        <f>Q142*H142</f>
        <v>0</v>
      </c>
      <c r="S142" s="183">
        <v>0</v>
      </c>
      <c r="T142" s="184">
        <f>S142*H142</f>
        <v>0</v>
      </c>
      <c r="U142" s="37"/>
      <c r="V142" s="37"/>
      <c r="W142" s="37"/>
      <c r="X142" s="37"/>
      <c r="Y142" s="37"/>
      <c r="Z142" s="37"/>
      <c r="AA142" s="37"/>
      <c r="AB142" s="37"/>
      <c r="AC142" s="37"/>
      <c r="AD142" s="37"/>
      <c r="AE142" s="37"/>
      <c r="AR142" s="185" t="s">
        <v>187</v>
      </c>
      <c r="AT142" s="185" t="s">
        <v>350</v>
      </c>
      <c r="AU142" s="185" t="s">
        <v>83</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187</v>
      </c>
      <c r="BM142" s="185" t="s">
        <v>444</v>
      </c>
    </row>
    <row r="143" spans="1:65" s="2" customFormat="1" ht="19.2">
      <c r="A143" s="37"/>
      <c r="B143" s="38"/>
      <c r="C143" s="39"/>
      <c r="D143" s="194" t="s">
        <v>952</v>
      </c>
      <c r="E143" s="39"/>
      <c r="F143" s="251" t="s">
        <v>11627</v>
      </c>
      <c r="G143" s="39"/>
      <c r="H143" s="39"/>
      <c r="I143" s="189"/>
      <c r="J143" s="39"/>
      <c r="K143" s="39"/>
      <c r="L143" s="42"/>
      <c r="M143" s="190"/>
      <c r="N143" s="191"/>
      <c r="O143" s="67"/>
      <c r="P143" s="67"/>
      <c r="Q143" s="67"/>
      <c r="R143" s="67"/>
      <c r="S143" s="67"/>
      <c r="T143" s="68"/>
      <c r="U143" s="37"/>
      <c r="V143" s="37"/>
      <c r="W143" s="37"/>
      <c r="X143" s="37"/>
      <c r="Y143" s="37"/>
      <c r="Z143" s="37"/>
      <c r="AA143" s="37"/>
      <c r="AB143" s="37"/>
      <c r="AC143" s="37"/>
      <c r="AD143" s="37"/>
      <c r="AE143" s="37"/>
      <c r="AT143" s="20" t="s">
        <v>952</v>
      </c>
      <c r="AU143" s="20" t="s">
        <v>83</v>
      </c>
    </row>
    <row r="144" spans="1:65" s="2" customFormat="1" ht="16.5" customHeight="1">
      <c r="A144" s="37"/>
      <c r="B144" s="38"/>
      <c r="C144" s="174" t="s">
        <v>396</v>
      </c>
      <c r="D144" s="174" t="s">
        <v>350</v>
      </c>
      <c r="E144" s="175" t="s">
        <v>11628</v>
      </c>
      <c r="F144" s="176" t="s">
        <v>11629</v>
      </c>
      <c r="G144" s="177" t="s">
        <v>987</v>
      </c>
      <c r="H144" s="178">
        <v>1</v>
      </c>
      <c r="I144" s="179"/>
      <c r="J144" s="180">
        <f>ROUND(I144*H144,2)</f>
        <v>0</v>
      </c>
      <c r="K144" s="176" t="s">
        <v>933</v>
      </c>
      <c r="L144" s="42"/>
      <c r="M144" s="181" t="s">
        <v>19</v>
      </c>
      <c r="N144" s="182" t="s">
        <v>46</v>
      </c>
      <c r="O144" s="67"/>
      <c r="P144" s="183">
        <f>O144*H144</f>
        <v>0</v>
      </c>
      <c r="Q144" s="183">
        <v>0</v>
      </c>
      <c r="R144" s="183">
        <f>Q144*H144</f>
        <v>0</v>
      </c>
      <c r="S144" s="183">
        <v>0</v>
      </c>
      <c r="T144" s="184">
        <f>S144*H144</f>
        <v>0</v>
      </c>
      <c r="U144" s="37"/>
      <c r="V144" s="37"/>
      <c r="W144" s="37"/>
      <c r="X144" s="37"/>
      <c r="Y144" s="37"/>
      <c r="Z144" s="37"/>
      <c r="AA144" s="37"/>
      <c r="AB144" s="37"/>
      <c r="AC144" s="37"/>
      <c r="AD144" s="37"/>
      <c r="AE144" s="37"/>
      <c r="AR144" s="185" t="s">
        <v>187</v>
      </c>
      <c r="AT144" s="185" t="s">
        <v>350</v>
      </c>
      <c r="AU144" s="185" t="s">
        <v>83</v>
      </c>
      <c r="AY144" s="20" t="s">
        <v>349</v>
      </c>
      <c r="BE144" s="186">
        <f>IF(N144="základní",J144,0)</f>
        <v>0</v>
      </c>
      <c r="BF144" s="186">
        <f>IF(N144="snížená",J144,0)</f>
        <v>0</v>
      </c>
      <c r="BG144" s="186">
        <f>IF(N144="zákl. přenesená",J144,0)</f>
        <v>0</v>
      </c>
      <c r="BH144" s="186">
        <f>IF(N144="sníž. přenesená",J144,0)</f>
        <v>0</v>
      </c>
      <c r="BI144" s="186">
        <f>IF(N144="nulová",J144,0)</f>
        <v>0</v>
      </c>
      <c r="BJ144" s="20" t="s">
        <v>83</v>
      </c>
      <c r="BK144" s="186">
        <f>ROUND(I144*H144,2)</f>
        <v>0</v>
      </c>
      <c r="BL144" s="20" t="s">
        <v>187</v>
      </c>
      <c r="BM144" s="185" t="s">
        <v>449</v>
      </c>
    </row>
    <row r="145" spans="1:65" s="2" customFormat="1" ht="19.2">
      <c r="A145" s="37"/>
      <c r="B145" s="38"/>
      <c r="C145" s="39"/>
      <c r="D145" s="194" t="s">
        <v>952</v>
      </c>
      <c r="E145" s="39"/>
      <c r="F145" s="251" t="s">
        <v>11630</v>
      </c>
      <c r="G145" s="39"/>
      <c r="H145" s="39"/>
      <c r="I145" s="189"/>
      <c r="J145" s="39"/>
      <c r="K145" s="39"/>
      <c r="L145" s="42"/>
      <c r="M145" s="190"/>
      <c r="N145" s="191"/>
      <c r="O145" s="67"/>
      <c r="P145" s="67"/>
      <c r="Q145" s="67"/>
      <c r="R145" s="67"/>
      <c r="S145" s="67"/>
      <c r="T145" s="68"/>
      <c r="U145" s="37"/>
      <c r="V145" s="37"/>
      <c r="W145" s="37"/>
      <c r="X145" s="37"/>
      <c r="Y145" s="37"/>
      <c r="Z145" s="37"/>
      <c r="AA145" s="37"/>
      <c r="AB145" s="37"/>
      <c r="AC145" s="37"/>
      <c r="AD145" s="37"/>
      <c r="AE145" s="37"/>
      <c r="AT145" s="20" t="s">
        <v>952</v>
      </c>
      <c r="AU145" s="20" t="s">
        <v>83</v>
      </c>
    </row>
    <row r="146" spans="1:65" s="2" customFormat="1" ht="16.5" customHeight="1">
      <c r="A146" s="37"/>
      <c r="B146" s="38"/>
      <c r="C146" s="174" t="s">
        <v>455</v>
      </c>
      <c r="D146" s="174" t="s">
        <v>350</v>
      </c>
      <c r="E146" s="175" t="s">
        <v>11631</v>
      </c>
      <c r="F146" s="176" t="s">
        <v>11632</v>
      </c>
      <c r="G146" s="177" t="s">
        <v>987</v>
      </c>
      <c r="H146" s="178">
        <v>1</v>
      </c>
      <c r="I146" s="179"/>
      <c r="J146" s="180">
        <f>ROUND(I146*H146,2)</f>
        <v>0</v>
      </c>
      <c r="K146" s="176" t="s">
        <v>933</v>
      </c>
      <c r="L146" s="42"/>
      <c r="M146" s="181" t="s">
        <v>19</v>
      </c>
      <c r="N146" s="182" t="s">
        <v>46</v>
      </c>
      <c r="O146" s="67"/>
      <c r="P146" s="183">
        <f>O146*H146</f>
        <v>0</v>
      </c>
      <c r="Q146" s="183">
        <v>0</v>
      </c>
      <c r="R146" s="183">
        <f>Q146*H146</f>
        <v>0</v>
      </c>
      <c r="S146" s="183">
        <v>0</v>
      </c>
      <c r="T146" s="184">
        <f>S146*H146</f>
        <v>0</v>
      </c>
      <c r="U146" s="37"/>
      <c r="V146" s="37"/>
      <c r="W146" s="37"/>
      <c r="X146" s="37"/>
      <c r="Y146" s="37"/>
      <c r="Z146" s="37"/>
      <c r="AA146" s="37"/>
      <c r="AB146" s="37"/>
      <c r="AC146" s="37"/>
      <c r="AD146" s="37"/>
      <c r="AE146" s="37"/>
      <c r="AR146" s="185" t="s">
        <v>187</v>
      </c>
      <c r="AT146" s="185" t="s">
        <v>350</v>
      </c>
      <c r="AU146" s="185" t="s">
        <v>83</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187</v>
      </c>
      <c r="BM146" s="185" t="s">
        <v>458</v>
      </c>
    </row>
    <row r="147" spans="1:65" s="2" customFormat="1" ht="19.2">
      <c r="A147" s="37"/>
      <c r="B147" s="38"/>
      <c r="C147" s="39"/>
      <c r="D147" s="194" t="s">
        <v>952</v>
      </c>
      <c r="E147" s="39"/>
      <c r="F147" s="251" t="s">
        <v>11633</v>
      </c>
      <c r="G147" s="39"/>
      <c r="H147" s="39"/>
      <c r="I147" s="189"/>
      <c r="J147" s="39"/>
      <c r="K147" s="39"/>
      <c r="L147" s="42"/>
      <c r="M147" s="190"/>
      <c r="N147" s="191"/>
      <c r="O147" s="67"/>
      <c r="P147" s="67"/>
      <c r="Q147" s="67"/>
      <c r="R147" s="67"/>
      <c r="S147" s="67"/>
      <c r="T147" s="68"/>
      <c r="U147" s="37"/>
      <c r="V147" s="37"/>
      <c r="W147" s="37"/>
      <c r="X147" s="37"/>
      <c r="Y147" s="37"/>
      <c r="Z147" s="37"/>
      <c r="AA147" s="37"/>
      <c r="AB147" s="37"/>
      <c r="AC147" s="37"/>
      <c r="AD147" s="37"/>
      <c r="AE147" s="37"/>
      <c r="AT147" s="20" t="s">
        <v>952</v>
      </c>
      <c r="AU147" s="20" t="s">
        <v>83</v>
      </c>
    </row>
    <row r="148" spans="1:65" s="2" customFormat="1" ht="16.5" customHeight="1">
      <c r="A148" s="37"/>
      <c r="B148" s="38"/>
      <c r="C148" s="174" t="s">
        <v>404</v>
      </c>
      <c r="D148" s="174" t="s">
        <v>350</v>
      </c>
      <c r="E148" s="175" t="s">
        <v>11634</v>
      </c>
      <c r="F148" s="176" t="s">
        <v>11635</v>
      </c>
      <c r="G148" s="177" t="s">
        <v>987</v>
      </c>
      <c r="H148" s="178">
        <v>1</v>
      </c>
      <c r="I148" s="179"/>
      <c r="J148" s="180">
        <f>ROUND(I148*H148,2)</f>
        <v>0</v>
      </c>
      <c r="K148" s="176" t="s">
        <v>933</v>
      </c>
      <c r="L148" s="42"/>
      <c r="M148" s="181" t="s">
        <v>19</v>
      </c>
      <c r="N148" s="182" t="s">
        <v>46</v>
      </c>
      <c r="O148" s="67"/>
      <c r="P148" s="183">
        <f>O148*H148</f>
        <v>0</v>
      </c>
      <c r="Q148" s="183">
        <v>0</v>
      </c>
      <c r="R148" s="183">
        <f>Q148*H148</f>
        <v>0</v>
      </c>
      <c r="S148" s="183">
        <v>0</v>
      </c>
      <c r="T148" s="184">
        <f>S148*H148</f>
        <v>0</v>
      </c>
      <c r="U148" s="37"/>
      <c r="V148" s="37"/>
      <c r="W148" s="37"/>
      <c r="X148" s="37"/>
      <c r="Y148" s="37"/>
      <c r="Z148" s="37"/>
      <c r="AA148" s="37"/>
      <c r="AB148" s="37"/>
      <c r="AC148" s="37"/>
      <c r="AD148" s="37"/>
      <c r="AE148" s="37"/>
      <c r="AR148" s="185" t="s">
        <v>187</v>
      </c>
      <c r="AT148" s="185" t="s">
        <v>350</v>
      </c>
      <c r="AU148" s="185" t="s">
        <v>83</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187</v>
      </c>
      <c r="BM148" s="185" t="s">
        <v>464</v>
      </c>
    </row>
    <row r="149" spans="1:65" s="2" customFormat="1" ht="19.2">
      <c r="A149" s="37"/>
      <c r="B149" s="38"/>
      <c r="C149" s="39"/>
      <c r="D149" s="194" t="s">
        <v>952</v>
      </c>
      <c r="E149" s="39"/>
      <c r="F149" s="251" t="s">
        <v>11636</v>
      </c>
      <c r="G149" s="39"/>
      <c r="H149" s="39"/>
      <c r="I149" s="189"/>
      <c r="J149" s="39"/>
      <c r="K149" s="39"/>
      <c r="L149" s="42"/>
      <c r="M149" s="190"/>
      <c r="N149" s="191"/>
      <c r="O149" s="67"/>
      <c r="P149" s="67"/>
      <c r="Q149" s="67"/>
      <c r="R149" s="67"/>
      <c r="S149" s="67"/>
      <c r="T149" s="68"/>
      <c r="U149" s="37"/>
      <c r="V149" s="37"/>
      <c r="W149" s="37"/>
      <c r="X149" s="37"/>
      <c r="Y149" s="37"/>
      <c r="Z149" s="37"/>
      <c r="AA149" s="37"/>
      <c r="AB149" s="37"/>
      <c r="AC149" s="37"/>
      <c r="AD149" s="37"/>
      <c r="AE149" s="37"/>
      <c r="AT149" s="20" t="s">
        <v>952</v>
      </c>
      <c r="AU149" s="20" t="s">
        <v>83</v>
      </c>
    </row>
    <row r="150" spans="1:65" s="2" customFormat="1" ht="16.5" customHeight="1">
      <c r="A150" s="37"/>
      <c r="B150" s="38"/>
      <c r="C150" s="174" t="s">
        <v>466</v>
      </c>
      <c r="D150" s="174" t="s">
        <v>350</v>
      </c>
      <c r="E150" s="175" t="s">
        <v>11637</v>
      </c>
      <c r="F150" s="176" t="s">
        <v>11638</v>
      </c>
      <c r="G150" s="177" t="s">
        <v>987</v>
      </c>
      <c r="H150" s="178">
        <v>1</v>
      </c>
      <c r="I150" s="179"/>
      <c r="J150" s="180">
        <f>ROUND(I150*H150,2)</f>
        <v>0</v>
      </c>
      <c r="K150" s="176" t="s">
        <v>933</v>
      </c>
      <c r="L150" s="42"/>
      <c r="M150" s="181" t="s">
        <v>19</v>
      </c>
      <c r="N150" s="182" t="s">
        <v>46</v>
      </c>
      <c r="O150" s="67"/>
      <c r="P150" s="183">
        <f>O150*H150</f>
        <v>0</v>
      </c>
      <c r="Q150" s="183">
        <v>0</v>
      </c>
      <c r="R150" s="183">
        <f>Q150*H150</f>
        <v>0</v>
      </c>
      <c r="S150" s="183">
        <v>0</v>
      </c>
      <c r="T150" s="184">
        <f>S150*H150</f>
        <v>0</v>
      </c>
      <c r="U150" s="37"/>
      <c r="V150" s="37"/>
      <c r="W150" s="37"/>
      <c r="X150" s="37"/>
      <c r="Y150" s="37"/>
      <c r="Z150" s="37"/>
      <c r="AA150" s="37"/>
      <c r="AB150" s="37"/>
      <c r="AC150" s="37"/>
      <c r="AD150" s="37"/>
      <c r="AE150" s="37"/>
      <c r="AR150" s="185" t="s">
        <v>187</v>
      </c>
      <c r="AT150" s="185" t="s">
        <v>350</v>
      </c>
      <c r="AU150" s="185" t="s">
        <v>83</v>
      </c>
      <c r="AY150" s="20" t="s">
        <v>349</v>
      </c>
      <c r="BE150" s="186">
        <f>IF(N150="základní",J150,0)</f>
        <v>0</v>
      </c>
      <c r="BF150" s="186">
        <f>IF(N150="snížená",J150,0)</f>
        <v>0</v>
      </c>
      <c r="BG150" s="186">
        <f>IF(N150="zákl. přenesená",J150,0)</f>
        <v>0</v>
      </c>
      <c r="BH150" s="186">
        <f>IF(N150="sníž. přenesená",J150,0)</f>
        <v>0</v>
      </c>
      <c r="BI150" s="186">
        <f>IF(N150="nulová",J150,0)</f>
        <v>0</v>
      </c>
      <c r="BJ150" s="20" t="s">
        <v>83</v>
      </c>
      <c r="BK150" s="186">
        <f>ROUND(I150*H150,2)</f>
        <v>0</v>
      </c>
      <c r="BL150" s="20" t="s">
        <v>187</v>
      </c>
      <c r="BM150" s="185" t="s">
        <v>469</v>
      </c>
    </row>
    <row r="151" spans="1:65" s="2" customFormat="1" ht="19.2">
      <c r="A151" s="37"/>
      <c r="B151" s="38"/>
      <c r="C151" s="39"/>
      <c r="D151" s="194" t="s">
        <v>952</v>
      </c>
      <c r="E151" s="39"/>
      <c r="F151" s="251" t="s">
        <v>11639</v>
      </c>
      <c r="G151" s="39"/>
      <c r="H151" s="39"/>
      <c r="I151" s="189"/>
      <c r="J151" s="39"/>
      <c r="K151" s="39"/>
      <c r="L151" s="42"/>
      <c r="M151" s="190"/>
      <c r="N151" s="191"/>
      <c r="O151" s="67"/>
      <c r="P151" s="67"/>
      <c r="Q151" s="67"/>
      <c r="R151" s="67"/>
      <c r="S151" s="67"/>
      <c r="T151" s="68"/>
      <c r="U151" s="37"/>
      <c r="V151" s="37"/>
      <c r="W151" s="37"/>
      <c r="X151" s="37"/>
      <c r="Y151" s="37"/>
      <c r="Z151" s="37"/>
      <c r="AA151" s="37"/>
      <c r="AB151" s="37"/>
      <c r="AC151" s="37"/>
      <c r="AD151" s="37"/>
      <c r="AE151" s="37"/>
      <c r="AT151" s="20" t="s">
        <v>952</v>
      </c>
      <c r="AU151" s="20" t="s">
        <v>83</v>
      </c>
    </row>
    <row r="152" spans="1:65" s="2" customFormat="1" ht="16.5" customHeight="1">
      <c r="A152" s="37"/>
      <c r="B152" s="38"/>
      <c r="C152" s="174" t="s">
        <v>409</v>
      </c>
      <c r="D152" s="174" t="s">
        <v>350</v>
      </c>
      <c r="E152" s="175" t="s">
        <v>11640</v>
      </c>
      <c r="F152" s="176" t="s">
        <v>11641</v>
      </c>
      <c r="G152" s="177" t="s">
        <v>987</v>
      </c>
      <c r="H152" s="178">
        <v>1</v>
      </c>
      <c r="I152" s="179"/>
      <c r="J152" s="180">
        <f>ROUND(I152*H152,2)</f>
        <v>0</v>
      </c>
      <c r="K152" s="176" t="s">
        <v>933</v>
      </c>
      <c r="L152" s="42"/>
      <c r="M152" s="181" t="s">
        <v>19</v>
      </c>
      <c r="N152" s="182" t="s">
        <v>46</v>
      </c>
      <c r="O152" s="67"/>
      <c r="P152" s="183">
        <f>O152*H152</f>
        <v>0</v>
      </c>
      <c r="Q152" s="183">
        <v>0</v>
      </c>
      <c r="R152" s="183">
        <f>Q152*H152</f>
        <v>0</v>
      </c>
      <c r="S152" s="183">
        <v>0</v>
      </c>
      <c r="T152" s="184">
        <f>S152*H152</f>
        <v>0</v>
      </c>
      <c r="U152" s="37"/>
      <c r="V152" s="37"/>
      <c r="W152" s="37"/>
      <c r="X152" s="37"/>
      <c r="Y152" s="37"/>
      <c r="Z152" s="37"/>
      <c r="AA152" s="37"/>
      <c r="AB152" s="37"/>
      <c r="AC152" s="37"/>
      <c r="AD152" s="37"/>
      <c r="AE152" s="37"/>
      <c r="AR152" s="185" t="s">
        <v>187</v>
      </c>
      <c r="AT152" s="185" t="s">
        <v>350</v>
      </c>
      <c r="AU152" s="185" t="s">
        <v>83</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187</v>
      </c>
      <c r="BM152" s="185" t="s">
        <v>475</v>
      </c>
    </row>
    <row r="153" spans="1:65" s="2" customFormat="1" ht="19.2">
      <c r="A153" s="37"/>
      <c r="B153" s="38"/>
      <c r="C153" s="39"/>
      <c r="D153" s="194" t="s">
        <v>952</v>
      </c>
      <c r="E153" s="39"/>
      <c r="F153" s="251" t="s">
        <v>11642</v>
      </c>
      <c r="G153" s="39"/>
      <c r="H153" s="39"/>
      <c r="I153" s="189"/>
      <c r="J153" s="39"/>
      <c r="K153" s="39"/>
      <c r="L153" s="42"/>
      <c r="M153" s="190"/>
      <c r="N153" s="191"/>
      <c r="O153" s="67"/>
      <c r="P153" s="67"/>
      <c r="Q153" s="67"/>
      <c r="R153" s="67"/>
      <c r="S153" s="67"/>
      <c r="T153" s="68"/>
      <c r="U153" s="37"/>
      <c r="V153" s="37"/>
      <c r="W153" s="37"/>
      <c r="X153" s="37"/>
      <c r="Y153" s="37"/>
      <c r="Z153" s="37"/>
      <c r="AA153" s="37"/>
      <c r="AB153" s="37"/>
      <c r="AC153" s="37"/>
      <c r="AD153" s="37"/>
      <c r="AE153" s="37"/>
      <c r="AT153" s="20" t="s">
        <v>952</v>
      </c>
      <c r="AU153" s="20" t="s">
        <v>83</v>
      </c>
    </row>
    <row r="154" spans="1:65" s="2" customFormat="1" ht="16.5" customHeight="1">
      <c r="A154" s="37"/>
      <c r="B154" s="38"/>
      <c r="C154" s="174" t="s">
        <v>7</v>
      </c>
      <c r="D154" s="174" t="s">
        <v>350</v>
      </c>
      <c r="E154" s="175" t="s">
        <v>11643</v>
      </c>
      <c r="F154" s="176" t="s">
        <v>11644</v>
      </c>
      <c r="G154" s="177" t="s">
        <v>987</v>
      </c>
      <c r="H154" s="178">
        <v>1</v>
      </c>
      <c r="I154" s="179"/>
      <c r="J154" s="180">
        <f>ROUND(I154*H154,2)</f>
        <v>0</v>
      </c>
      <c r="K154" s="176" t="s">
        <v>933</v>
      </c>
      <c r="L154" s="42"/>
      <c r="M154" s="181" t="s">
        <v>19</v>
      </c>
      <c r="N154" s="182" t="s">
        <v>46</v>
      </c>
      <c r="O154" s="67"/>
      <c r="P154" s="183">
        <f>O154*H154</f>
        <v>0</v>
      </c>
      <c r="Q154" s="183">
        <v>0</v>
      </c>
      <c r="R154" s="183">
        <f>Q154*H154</f>
        <v>0</v>
      </c>
      <c r="S154" s="183">
        <v>0</v>
      </c>
      <c r="T154" s="184">
        <f>S154*H154</f>
        <v>0</v>
      </c>
      <c r="U154" s="37"/>
      <c r="V154" s="37"/>
      <c r="W154" s="37"/>
      <c r="X154" s="37"/>
      <c r="Y154" s="37"/>
      <c r="Z154" s="37"/>
      <c r="AA154" s="37"/>
      <c r="AB154" s="37"/>
      <c r="AC154" s="37"/>
      <c r="AD154" s="37"/>
      <c r="AE154" s="37"/>
      <c r="AR154" s="185" t="s">
        <v>187</v>
      </c>
      <c r="AT154" s="185" t="s">
        <v>350</v>
      </c>
      <c r="AU154" s="185" t="s">
        <v>83</v>
      </c>
      <c r="AY154" s="20" t="s">
        <v>349</v>
      </c>
      <c r="BE154" s="186">
        <f>IF(N154="základní",J154,0)</f>
        <v>0</v>
      </c>
      <c r="BF154" s="186">
        <f>IF(N154="snížená",J154,0)</f>
        <v>0</v>
      </c>
      <c r="BG154" s="186">
        <f>IF(N154="zákl. přenesená",J154,0)</f>
        <v>0</v>
      </c>
      <c r="BH154" s="186">
        <f>IF(N154="sníž. přenesená",J154,0)</f>
        <v>0</v>
      </c>
      <c r="BI154" s="186">
        <f>IF(N154="nulová",J154,0)</f>
        <v>0</v>
      </c>
      <c r="BJ154" s="20" t="s">
        <v>83</v>
      </c>
      <c r="BK154" s="186">
        <f>ROUND(I154*H154,2)</f>
        <v>0</v>
      </c>
      <c r="BL154" s="20" t="s">
        <v>187</v>
      </c>
      <c r="BM154" s="185" t="s">
        <v>480</v>
      </c>
    </row>
    <row r="155" spans="1:65" s="2" customFormat="1" ht="19.2">
      <c r="A155" s="37"/>
      <c r="B155" s="38"/>
      <c r="C155" s="39"/>
      <c r="D155" s="194" t="s">
        <v>952</v>
      </c>
      <c r="E155" s="39"/>
      <c r="F155" s="251" t="s">
        <v>11645</v>
      </c>
      <c r="G155" s="39"/>
      <c r="H155" s="39"/>
      <c r="I155" s="189"/>
      <c r="J155" s="39"/>
      <c r="K155" s="39"/>
      <c r="L155" s="42"/>
      <c r="M155" s="190"/>
      <c r="N155" s="191"/>
      <c r="O155" s="67"/>
      <c r="P155" s="67"/>
      <c r="Q155" s="67"/>
      <c r="R155" s="67"/>
      <c r="S155" s="67"/>
      <c r="T155" s="68"/>
      <c r="U155" s="37"/>
      <c r="V155" s="37"/>
      <c r="W155" s="37"/>
      <c r="X155" s="37"/>
      <c r="Y155" s="37"/>
      <c r="Z155" s="37"/>
      <c r="AA155" s="37"/>
      <c r="AB155" s="37"/>
      <c r="AC155" s="37"/>
      <c r="AD155" s="37"/>
      <c r="AE155" s="37"/>
      <c r="AT155" s="20" t="s">
        <v>952</v>
      </c>
      <c r="AU155" s="20" t="s">
        <v>83</v>
      </c>
    </row>
    <row r="156" spans="1:65" s="2" customFormat="1" ht="16.5" customHeight="1">
      <c r="A156" s="37"/>
      <c r="B156" s="38"/>
      <c r="C156" s="174" t="s">
        <v>414</v>
      </c>
      <c r="D156" s="174" t="s">
        <v>350</v>
      </c>
      <c r="E156" s="175" t="s">
        <v>11646</v>
      </c>
      <c r="F156" s="176" t="s">
        <v>11644</v>
      </c>
      <c r="G156" s="177" t="s">
        <v>987</v>
      </c>
      <c r="H156" s="178">
        <v>1</v>
      </c>
      <c r="I156" s="179"/>
      <c r="J156" s="180">
        <f>ROUND(I156*H156,2)</f>
        <v>0</v>
      </c>
      <c r="K156" s="176" t="s">
        <v>933</v>
      </c>
      <c r="L156" s="42"/>
      <c r="M156" s="181" t="s">
        <v>19</v>
      </c>
      <c r="N156" s="182" t="s">
        <v>46</v>
      </c>
      <c r="O156" s="67"/>
      <c r="P156" s="183">
        <f>O156*H156</f>
        <v>0</v>
      </c>
      <c r="Q156" s="183">
        <v>0</v>
      </c>
      <c r="R156" s="183">
        <f>Q156*H156</f>
        <v>0</v>
      </c>
      <c r="S156" s="183">
        <v>0</v>
      </c>
      <c r="T156" s="184">
        <f>S156*H156</f>
        <v>0</v>
      </c>
      <c r="U156" s="37"/>
      <c r="V156" s="37"/>
      <c r="W156" s="37"/>
      <c r="X156" s="37"/>
      <c r="Y156" s="37"/>
      <c r="Z156" s="37"/>
      <c r="AA156" s="37"/>
      <c r="AB156" s="37"/>
      <c r="AC156" s="37"/>
      <c r="AD156" s="37"/>
      <c r="AE156" s="37"/>
      <c r="AR156" s="185" t="s">
        <v>187</v>
      </c>
      <c r="AT156" s="185" t="s">
        <v>350</v>
      </c>
      <c r="AU156" s="185" t="s">
        <v>83</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187</v>
      </c>
      <c r="BM156" s="185" t="s">
        <v>486</v>
      </c>
    </row>
    <row r="157" spans="1:65" s="2" customFormat="1" ht="19.2">
      <c r="A157" s="37"/>
      <c r="B157" s="38"/>
      <c r="C157" s="39"/>
      <c r="D157" s="194" t="s">
        <v>952</v>
      </c>
      <c r="E157" s="39"/>
      <c r="F157" s="251" t="s">
        <v>11647</v>
      </c>
      <c r="G157" s="39"/>
      <c r="H157" s="39"/>
      <c r="I157" s="189"/>
      <c r="J157" s="39"/>
      <c r="K157" s="39"/>
      <c r="L157" s="42"/>
      <c r="M157" s="190"/>
      <c r="N157" s="191"/>
      <c r="O157" s="67"/>
      <c r="P157" s="67"/>
      <c r="Q157" s="67"/>
      <c r="R157" s="67"/>
      <c r="S157" s="67"/>
      <c r="T157" s="68"/>
      <c r="U157" s="37"/>
      <c r="V157" s="37"/>
      <c r="W157" s="37"/>
      <c r="X157" s="37"/>
      <c r="Y157" s="37"/>
      <c r="Z157" s="37"/>
      <c r="AA157" s="37"/>
      <c r="AB157" s="37"/>
      <c r="AC157" s="37"/>
      <c r="AD157" s="37"/>
      <c r="AE157" s="37"/>
      <c r="AT157" s="20" t="s">
        <v>952</v>
      </c>
      <c r="AU157" s="20" t="s">
        <v>83</v>
      </c>
    </row>
    <row r="158" spans="1:65" s="2" customFormat="1" ht="16.5" customHeight="1">
      <c r="A158" s="37"/>
      <c r="B158" s="38"/>
      <c r="C158" s="174" t="s">
        <v>489</v>
      </c>
      <c r="D158" s="174" t="s">
        <v>350</v>
      </c>
      <c r="E158" s="175" t="s">
        <v>11283</v>
      </c>
      <c r="F158" s="176" t="s">
        <v>11648</v>
      </c>
      <c r="G158" s="177" t="s">
        <v>987</v>
      </c>
      <c r="H158" s="178">
        <v>1</v>
      </c>
      <c r="I158" s="179"/>
      <c r="J158" s="180">
        <f>ROUND(I158*H158,2)</f>
        <v>0</v>
      </c>
      <c r="K158" s="176" t="s">
        <v>933</v>
      </c>
      <c r="L158" s="42"/>
      <c r="M158" s="181" t="s">
        <v>19</v>
      </c>
      <c r="N158" s="182" t="s">
        <v>46</v>
      </c>
      <c r="O158" s="67"/>
      <c r="P158" s="183">
        <f>O158*H158</f>
        <v>0</v>
      </c>
      <c r="Q158" s="183">
        <v>0</v>
      </c>
      <c r="R158" s="183">
        <f>Q158*H158</f>
        <v>0</v>
      </c>
      <c r="S158" s="183">
        <v>0</v>
      </c>
      <c r="T158" s="184">
        <f>S158*H158</f>
        <v>0</v>
      </c>
      <c r="U158" s="37"/>
      <c r="V158" s="37"/>
      <c r="W158" s="37"/>
      <c r="X158" s="37"/>
      <c r="Y158" s="37"/>
      <c r="Z158" s="37"/>
      <c r="AA158" s="37"/>
      <c r="AB158" s="37"/>
      <c r="AC158" s="37"/>
      <c r="AD158" s="37"/>
      <c r="AE158" s="37"/>
      <c r="AR158" s="185" t="s">
        <v>187</v>
      </c>
      <c r="AT158" s="185" t="s">
        <v>350</v>
      </c>
      <c r="AU158" s="185" t="s">
        <v>83</v>
      </c>
      <c r="AY158" s="20" t="s">
        <v>349</v>
      </c>
      <c r="BE158" s="186">
        <f>IF(N158="základní",J158,0)</f>
        <v>0</v>
      </c>
      <c r="BF158" s="186">
        <f>IF(N158="snížená",J158,0)</f>
        <v>0</v>
      </c>
      <c r="BG158" s="186">
        <f>IF(N158="zákl. přenesená",J158,0)</f>
        <v>0</v>
      </c>
      <c r="BH158" s="186">
        <f>IF(N158="sníž. přenesená",J158,0)</f>
        <v>0</v>
      </c>
      <c r="BI158" s="186">
        <f>IF(N158="nulová",J158,0)</f>
        <v>0</v>
      </c>
      <c r="BJ158" s="20" t="s">
        <v>83</v>
      </c>
      <c r="BK158" s="186">
        <f>ROUND(I158*H158,2)</f>
        <v>0</v>
      </c>
      <c r="BL158" s="20" t="s">
        <v>187</v>
      </c>
      <c r="BM158" s="185" t="s">
        <v>492</v>
      </c>
    </row>
    <row r="159" spans="1:65" s="2" customFormat="1" ht="19.2">
      <c r="A159" s="37"/>
      <c r="B159" s="38"/>
      <c r="C159" s="39"/>
      <c r="D159" s="194" t="s">
        <v>952</v>
      </c>
      <c r="E159" s="39"/>
      <c r="F159" s="251" t="s">
        <v>11649</v>
      </c>
      <c r="G159" s="39"/>
      <c r="H159" s="39"/>
      <c r="I159" s="189"/>
      <c r="J159" s="39"/>
      <c r="K159" s="39"/>
      <c r="L159" s="42"/>
      <c r="M159" s="190"/>
      <c r="N159" s="191"/>
      <c r="O159" s="67"/>
      <c r="P159" s="67"/>
      <c r="Q159" s="67"/>
      <c r="R159" s="67"/>
      <c r="S159" s="67"/>
      <c r="T159" s="68"/>
      <c r="U159" s="37"/>
      <c r="V159" s="37"/>
      <c r="W159" s="37"/>
      <c r="X159" s="37"/>
      <c r="Y159" s="37"/>
      <c r="Z159" s="37"/>
      <c r="AA159" s="37"/>
      <c r="AB159" s="37"/>
      <c r="AC159" s="37"/>
      <c r="AD159" s="37"/>
      <c r="AE159" s="37"/>
      <c r="AT159" s="20" t="s">
        <v>952</v>
      </c>
      <c r="AU159" s="20" t="s">
        <v>83</v>
      </c>
    </row>
    <row r="160" spans="1:65" s="2" customFormat="1" ht="16.5" customHeight="1">
      <c r="A160" s="37"/>
      <c r="B160" s="38"/>
      <c r="C160" s="174" t="s">
        <v>420</v>
      </c>
      <c r="D160" s="174" t="s">
        <v>350</v>
      </c>
      <c r="E160" s="175" t="s">
        <v>11650</v>
      </c>
      <c r="F160" s="176" t="s">
        <v>11651</v>
      </c>
      <c r="G160" s="177" t="s">
        <v>993</v>
      </c>
      <c r="H160" s="178">
        <v>0.8</v>
      </c>
      <c r="I160" s="179"/>
      <c r="J160" s="180">
        <f>ROUND(I160*H160,2)</f>
        <v>0</v>
      </c>
      <c r="K160" s="176" t="s">
        <v>933</v>
      </c>
      <c r="L160" s="42"/>
      <c r="M160" s="181" t="s">
        <v>19</v>
      </c>
      <c r="N160" s="182" t="s">
        <v>46</v>
      </c>
      <c r="O160" s="67"/>
      <c r="P160" s="183">
        <f>O160*H160</f>
        <v>0</v>
      </c>
      <c r="Q160" s="183">
        <v>0</v>
      </c>
      <c r="R160" s="183">
        <f>Q160*H160</f>
        <v>0</v>
      </c>
      <c r="S160" s="183">
        <v>0</v>
      </c>
      <c r="T160" s="184">
        <f>S160*H160</f>
        <v>0</v>
      </c>
      <c r="U160" s="37"/>
      <c r="V160" s="37"/>
      <c r="W160" s="37"/>
      <c r="X160" s="37"/>
      <c r="Y160" s="37"/>
      <c r="Z160" s="37"/>
      <c r="AA160" s="37"/>
      <c r="AB160" s="37"/>
      <c r="AC160" s="37"/>
      <c r="AD160" s="37"/>
      <c r="AE160" s="37"/>
      <c r="AR160" s="185" t="s">
        <v>187</v>
      </c>
      <c r="AT160" s="185" t="s">
        <v>350</v>
      </c>
      <c r="AU160" s="185" t="s">
        <v>83</v>
      </c>
      <c r="AY160" s="20" t="s">
        <v>349</v>
      </c>
      <c r="BE160" s="186">
        <f>IF(N160="základní",J160,0)</f>
        <v>0</v>
      </c>
      <c r="BF160" s="186">
        <f>IF(N160="snížená",J160,0)</f>
        <v>0</v>
      </c>
      <c r="BG160" s="186">
        <f>IF(N160="zákl. přenesená",J160,0)</f>
        <v>0</v>
      </c>
      <c r="BH160" s="186">
        <f>IF(N160="sníž. přenesená",J160,0)</f>
        <v>0</v>
      </c>
      <c r="BI160" s="186">
        <f>IF(N160="nulová",J160,0)</f>
        <v>0</v>
      </c>
      <c r="BJ160" s="20" t="s">
        <v>83</v>
      </c>
      <c r="BK160" s="186">
        <f>ROUND(I160*H160,2)</f>
        <v>0</v>
      </c>
      <c r="BL160" s="20" t="s">
        <v>187</v>
      </c>
      <c r="BM160" s="185" t="s">
        <v>496</v>
      </c>
    </row>
    <row r="161" spans="1:65" s="2" customFormat="1" ht="16.5" customHeight="1">
      <c r="A161" s="37"/>
      <c r="B161" s="38"/>
      <c r="C161" s="174" t="s">
        <v>502</v>
      </c>
      <c r="D161" s="174" t="s">
        <v>350</v>
      </c>
      <c r="E161" s="175" t="s">
        <v>11661</v>
      </c>
      <c r="F161" s="176" t="s">
        <v>11653</v>
      </c>
      <c r="G161" s="177" t="s">
        <v>1037</v>
      </c>
      <c r="H161" s="178">
        <v>1</v>
      </c>
      <c r="I161" s="179"/>
      <c r="J161" s="180">
        <f>ROUND(I161*H161,2)</f>
        <v>0</v>
      </c>
      <c r="K161" s="176" t="s">
        <v>933</v>
      </c>
      <c r="L161" s="42"/>
      <c r="M161" s="181" t="s">
        <v>19</v>
      </c>
      <c r="N161" s="182" t="s">
        <v>46</v>
      </c>
      <c r="O161" s="67"/>
      <c r="P161" s="183">
        <f>O161*H161</f>
        <v>0</v>
      </c>
      <c r="Q161" s="183">
        <v>0</v>
      </c>
      <c r="R161" s="183">
        <f>Q161*H161</f>
        <v>0</v>
      </c>
      <c r="S161" s="183">
        <v>0</v>
      </c>
      <c r="T161" s="184">
        <f>S161*H161</f>
        <v>0</v>
      </c>
      <c r="U161" s="37"/>
      <c r="V161" s="37"/>
      <c r="W161" s="37"/>
      <c r="X161" s="37"/>
      <c r="Y161" s="37"/>
      <c r="Z161" s="37"/>
      <c r="AA161" s="37"/>
      <c r="AB161" s="37"/>
      <c r="AC161" s="37"/>
      <c r="AD161" s="37"/>
      <c r="AE161" s="37"/>
      <c r="AR161" s="185" t="s">
        <v>187</v>
      </c>
      <c r="AT161" s="185" t="s">
        <v>350</v>
      </c>
      <c r="AU161" s="185" t="s">
        <v>83</v>
      </c>
      <c r="AY161" s="20" t="s">
        <v>349</v>
      </c>
      <c r="BE161" s="186">
        <f>IF(N161="základní",J161,0)</f>
        <v>0</v>
      </c>
      <c r="BF161" s="186">
        <f>IF(N161="snížená",J161,0)</f>
        <v>0</v>
      </c>
      <c r="BG161" s="186">
        <f>IF(N161="zákl. přenesená",J161,0)</f>
        <v>0</v>
      </c>
      <c r="BH161" s="186">
        <f>IF(N161="sníž. přenesená",J161,0)</f>
        <v>0</v>
      </c>
      <c r="BI161" s="186">
        <f>IF(N161="nulová",J161,0)</f>
        <v>0</v>
      </c>
      <c r="BJ161" s="20" t="s">
        <v>83</v>
      </c>
      <c r="BK161" s="186">
        <f>ROUND(I161*H161,2)</f>
        <v>0</v>
      </c>
      <c r="BL161" s="20" t="s">
        <v>187</v>
      </c>
      <c r="BM161" s="185" t="s">
        <v>505</v>
      </c>
    </row>
    <row r="162" spans="1:65" s="2" customFormat="1" ht="19.2">
      <c r="A162" s="37"/>
      <c r="B162" s="38"/>
      <c r="C162" s="39"/>
      <c r="D162" s="194" t="s">
        <v>952</v>
      </c>
      <c r="E162" s="39"/>
      <c r="F162" s="251" t="s">
        <v>11654</v>
      </c>
      <c r="G162" s="39"/>
      <c r="H162" s="39"/>
      <c r="I162" s="189"/>
      <c r="J162" s="39"/>
      <c r="K162" s="39"/>
      <c r="L162" s="42"/>
      <c r="M162" s="190"/>
      <c r="N162" s="191"/>
      <c r="O162" s="67"/>
      <c r="P162" s="67"/>
      <c r="Q162" s="67"/>
      <c r="R162" s="67"/>
      <c r="S162" s="67"/>
      <c r="T162" s="68"/>
      <c r="U162" s="37"/>
      <c r="V162" s="37"/>
      <c r="W162" s="37"/>
      <c r="X162" s="37"/>
      <c r="Y162" s="37"/>
      <c r="Z162" s="37"/>
      <c r="AA162" s="37"/>
      <c r="AB162" s="37"/>
      <c r="AC162" s="37"/>
      <c r="AD162" s="37"/>
      <c r="AE162" s="37"/>
      <c r="AT162" s="20" t="s">
        <v>952</v>
      </c>
      <c r="AU162" s="20" t="s">
        <v>83</v>
      </c>
    </row>
    <row r="163" spans="1:65" s="2" customFormat="1" ht="16.5" customHeight="1">
      <c r="A163" s="37"/>
      <c r="B163" s="38"/>
      <c r="C163" s="174" t="s">
        <v>428</v>
      </c>
      <c r="D163" s="174" t="s">
        <v>350</v>
      </c>
      <c r="E163" s="175" t="s">
        <v>11662</v>
      </c>
      <c r="F163" s="176" t="s">
        <v>11656</v>
      </c>
      <c r="G163" s="177" t="s">
        <v>1037</v>
      </c>
      <c r="H163" s="178">
        <v>1</v>
      </c>
      <c r="I163" s="179"/>
      <c r="J163" s="180">
        <f>ROUND(I163*H163,2)</f>
        <v>0</v>
      </c>
      <c r="K163" s="176" t="s">
        <v>933</v>
      </c>
      <c r="L163" s="42"/>
      <c r="M163" s="181" t="s">
        <v>19</v>
      </c>
      <c r="N163" s="182" t="s">
        <v>46</v>
      </c>
      <c r="O163" s="67"/>
      <c r="P163" s="183">
        <f>O163*H163</f>
        <v>0</v>
      </c>
      <c r="Q163" s="183">
        <v>0</v>
      </c>
      <c r="R163" s="183">
        <f>Q163*H163</f>
        <v>0</v>
      </c>
      <c r="S163" s="183">
        <v>0</v>
      </c>
      <c r="T163" s="184">
        <f>S163*H163</f>
        <v>0</v>
      </c>
      <c r="U163" s="37"/>
      <c r="V163" s="37"/>
      <c r="W163" s="37"/>
      <c r="X163" s="37"/>
      <c r="Y163" s="37"/>
      <c r="Z163" s="37"/>
      <c r="AA163" s="37"/>
      <c r="AB163" s="37"/>
      <c r="AC163" s="37"/>
      <c r="AD163" s="37"/>
      <c r="AE163" s="37"/>
      <c r="AR163" s="185" t="s">
        <v>187</v>
      </c>
      <c r="AT163" s="185" t="s">
        <v>350</v>
      </c>
      <c r="AU163" s="185" t="s">
        <v>83</v>
      </c>
      <c r="AY163" s="20" t="s">
        <v>349</v>
      </c>
      <c r="BE163" s="186">
        <f>IF(N163="základní",J163,0)</f>
        <v>0</v>
      </c>
      <c r="BF163" s="186">
        <f>IF(N163="snížená",J163,0)</f>
        <v>0</v>
      </c>
      <c r="BG163" s="186">
        <f>IF(N163="zákl. přenesená",J163,0)</f>
        <v>0</v>
      </c>
      <c r="BH163" s="186">
        <f>IF(N163="sníž. přenesená",J163,0)</f>
        <v>0</v>
      </c>
      <c r="BI163" s="186">
        <f>IF(N163="nulová",J163,0)</f>
        <v>0</v>
      </c>
      <c r="BJ163" s="20" t="s">
        <v>83</v>
      </c>
      <c r="BK163" s="186">
        <f>ROUND(I163*H163,2)</f>
        <v>0</v>
      </c>
      <c r="BL163" s="20" t="s">
        <v>187</v>
      </c>
      <c r="BM163" s="185" t="s">
        <v>511</v>
      </c>
    </row>
    <row r="164" spans="1:65" s="2" customFormat="1" ht="19.2">
      <c r="A164" s="37"/>
      <c r="B164" s="38"/>
      <c r="C164" s="39"/>
      <c r="D164" s="194" t="s">
        <v>952</v>
      </c>
      <c r="E164" s="39"/>
      <c r="F164" s="251" t="s">
        <v>11657</v>
      </c>
      <c r="G164" s="39"/>
      <c r="H164" s="39"/>
      <c r="I164" s="189"/>
      <c r="J164" s="39"/>
      <c r="K164" s="39"/>
      <c r="L164" s="42"/>
      <c r="M164" s="190"/>
      <c r="N164" s="191"/>
      <c r="O164" s="67"/>
      <c r="P164" s="67"/>
      <c r="Q164" s="67"/>
      <c r="R164" s="67"/>
      <c r="S164" s="67"/>
      <c r="T164" s="68"/>
      <c r="U164" s="37"/>
      <c r="V164" s="37"/>
      <c r="W164" s="37"/>
      <c r="X164" s="37"/>
      <c r="Y164" s="37"/>
      <c r="Z164" s="37"/>
      <c r="AA164" s="37"/>
      <c r="AB164" s="37"/>
      <c r="AC164" s="37"/>
      <c r="AD164" s="37"/>
      <c r="AE164" s="37"/>
      <c r="AT164" s="20" t="s">
        <v>952</v>
      </c>
      <c r="AU164" s="20" t="s">
        <v>83</v>
      </c>
    </row>
    <row r="165" spans="1:65" s="11" customFormat="1" ht="25.95" customHeight="1">
      <c r="B165" s="160"/>
      <c r="C165" s="161"/>
      <c r="D165" s="162" t="s">
        <v>74</v>
      </c>
      <c r="E165" s="163" t="s">
        <v>11663</v>
      </c>
      <c r="F165" s="163" t="s">
        <v>11664</v>
      </c>
      <c r="G165" s="161"/>
      <c r="H165" s="161"/>
      <c r="I165" s="164"/>
      <c r="J165" s="165">
        <f>BK165</f>
        <v>0</v>
      </c>
      <c r="K165" s="161"/>
      <c r="L165" s="166"/>
      <c r="M165" s="167"/>
      <c r="N165" s="168"/>
      <c r="O165" s="168"/>
      <c r="P165" s="169">
        <f>SUM(P166:P190)</f>
        <v>0</v>
      </c>
      <c r="Q165" s="168"/>
      <c r="R165" s="169">
        <f>SUM(R166:R190)</f>
        <v>19</v>
      </c>
      <c r="S165" s="168"/>
      <c r="T165" s="170">
        <f>SUM(T166:T190)</f>
        <v>0</v>
      </c>
      <c r="AR165" s="171" t="s">
        <v>83</v>
      </c>
      <c r="AT165" s="172" t="s">
        <v>74</v>
      </c>
      <c r="AU165" s="172" t="s">
        <v>75</v>
      </c>
      <c r="AY165" s="171" t="s">
        <v>349</v>
      </c>
      <c r="BK165" s="173">
        <f>SUM(BK166:BK190)</f>
        <v>0</v>
      </c>
    </row>
    <row r="166" spans="1:65" s="2" customFormat="1" ht="16.5" customHeight="1">
      <c r="A166" s="37"/>
      <c r="B166" s="38"/>
      <c r="C166" s="174" t="s">
        <v>516</v>
      </c>
      <c r="D166" s="174" t="s">
        <v>350</v>
      </c>
      <c r="E166" s="175" t="s">
        <v>11665</v>
      </c>
      <c r="F166" s="176" t="s">
        <v>11623</v>
      </c>
      <c r="G166" s="177" t="s">
        <v>987</v>
      </c>
      <c r="H166" s="178">
        <v>1</v>
      </c>
      <c r="I166" s="179"/>
      <c r="J166" s="180">
        <f>ROUND(I166*H166,2)</f>
        <v>0</v>
      </c>
      <c r="K166" s="176" t="s">
        <v>933</v>
      </c>
      <c r="L166" s="42"/>
      <c r="M166" s="181" t="s">
        <v>19</v>
      </c>
      <c r="N166" s="182" t="s">
        <v>46</v>
      </c>
      <c r="O166" s="67"/>
      <c r="P166" s="183">
        <f>O166*H166</f>
        <v>0</v>
      </c>
      <c r="Q166" s="183">
        <v>19</v>
      </c>
      <c r="R166" s="183">
        <f>Q166*H166</f>
        <v>19</v>
      </c>
      <c r="S166" s="183">
        <v>0</v>
      </c>
      <c r="T166" s="184">
        <f>S166*H166</f>
        <v>0</v>
      </c>
      <c r="U166" s="37"/>
      <c r="V166" s="37"/>
      <c r="W166" s="37"/>
      <c r="X166" s="37"/>
      <c r="Y166" s="37"/>
      <c r="Z166" s="37"/>
      <c r="AA166" s="37"/>
      <c r="AB166" s="37"/>
      <c r="AC166" s="37"/>
      <c r="AD166" s="37"/>
      <c r="AE166" s="37"/>
      <c r="AR166" s="185" t="s">
        <v>187</v>
      </c>
      <c r="AT166" s="185" t="s">
        <v>350</v>
      </c>
      <c r="AU166" s="185" t="s">
        <v>83</v>
      </c>
      <c r="AY166" s="20" t="s">
        <v>349</v>
      </c>
      <c r="BE166" s="186">
        <f>IF(N166="základní",J166,0)</f>
        <v>0</v>
      </c>
      <c r="BF166" s="186">
        <f>IF(N166="snížená",J166,0)</f>
        <v>0</v>
      </c>
      <c r="BG166" s="186">
        <f>IF(N166="zákl. přenesená",J166,0)</f>
        <v>0</v>
      </c>
      <c r="BH166" s="186">
        <f>IF(N166="sníž. přenesená",J166,0)</f>
        <v>0</v>
      </c>
      <c r="BI166" s="186">
        <f>IF(N166="nulová",J166,0)</f>
        <v>0</v>
      </c>
      <c r="BJ166" s="20" t="s">
        <v>83</v>
      </c>
      <c r="BK166" s="186">
        <f>ROUND(I166*H166,2)</f>
        <v>0</v>
      </c>
      <c r="BL166" s="20" t="s">
        <v>187</v>
      </c>
      <c r="BM166" s="185" t="s">
        <v>518</v>
      </c>
    </row>
    <row r="167" spans="1:65" s="2" customFormat="1" ht="19.2">
      <c r="A167" s="37"/>
      <c r="B167" s="38"/>
      <c r="C167" s="39"/>
      <c r="D167" s="194" t="s">
        <v>952</v>
      </c>
      <c r="E167" s="39"/>
      <c r="F167" s="251" t="s">
        <v>11624</v>
      </c>
      <c r="G167" s="39"/>
      <c r="H167" s="39"/>
      <c r="I167" s="189"/>
      <c r="J167" s="39"/>
      <c r="K167" s="39"/>
      <c r="L167" s="42"/>
      <c r="M167" s="190"/>
      <c r="N167" s="191"/>
      <c r="O167" s="67"/>
      <c r="P167" s="67"/>
      <c r="Q167" s="67"/>
      <c r="R167" s="67"/>
      <c r="S167" s="67"/>
      <c r="T167" s="68"/>
      <c r="U167" s="37"/>
      <c r="V167" s="37"/>
      <c r="W167" s="37"/>
      <c r="X167" s="37"/>
      <c r="Y167" s="37"/>
      <c r="Z167" s="37"/>
      <c r="AA167" s="37"/>
      <c r="AB167" s="37"/>
      <c r="AC167" s="37"/>
      <c r="AD167" s="37"/>
      <c r="AE167" s="37"/>
      <c r="AT167" s="20" t="s">
        <v>952</v>
      </c>
      <c r="AU167" s="20" t="s">
        <v>83</v>
      </c>
    </row>
    <row r="168" spans="1:65" s="2" customFormat="1" ht="16.5" customHeight="1">
      <c r="A168" s="37"/>
      <c r="B168" s="38"/>
      <c r="C168" s="174" t="s">
        <v>436</v>
      </c>
      <c r="D168" s="174" t="s">
        <v>350</v>
      </c>
      <c r="E168" s="175" t="s">
        <v>11666</v>
      </c>
      <c r="F168" s="176" t="s">
        <v>11626</v>
      </c>
      <c r="G168" s="177" t="s">
        <v>987</v>
      </c>
      <c r="H168" s="178">
        <v>1</v>
      </c>
      <c r="I168" s="179"/>
      <c r="J168" s="180">
        <f>ROUND(I168*H168,2)</f>
        <v>0</v>
      </c>
      <c r="K168" s="176" t="s">
        <v>933</v>
      </c>
      <c r="L168" s="42"/>
      <c r="M168" s="181" t="s">
        <v>19</v>
      </c>
      <c r="N168" s="182" t="s">
        <v>46</v>
      </c>
      <c r="O168" s="67"/>
      <c r="P168" s="183">
        <f>O168*H168</f>
        <v>0</v>
      </c>
      <c r="Q168" s="183">
        <v>0</v>
      </c>
      <c r="R168" s="183">
        <f>Q168*H168</f>
        <v>0</v>
      </c>
      <c r="S168" s="183">
        <v>0</v>
      </c>
      <c r="T168" s="184">
        <f>S168*H168</f>
        <v>0</v>
      </c>
      <c r="U168" s="37"/>
      <c r="V168" s="37"/>
      <c r="W168" s="37"/>
      <c r="X168" s="37"/>
      <c r="Y168" s="37"/>
      <c r="Z168" s="37"/>
      <c r="AA168" s="37"/>
      <c r="AB168" s="37"/>
      <c r="AC168" s="37"/>
      <c r="AD168" s="37"/>
      <c r="AE168" s="37"/>
      <c r="AR168" s="185" t="s">
        <v>187</v>
      </c>
      <c r="AT168" s="185" t="s">
        <v>350</v>
      </c>
      <c r="AU168" s="185" t="s">
        <v>83</v>
      </c>
      <c r="AY168" s="20" t="s">
        <v>349</v>
      </c>
      <c r="BE168" s="186">
        <f>IF(N168="základní",J168,0)</f>
        <v>0</v>
      </c>
      <c r="BF168" s="186">
        <f>IF(N168="snížená",J168,0)</f>
        <v>0</v>
      </c>
      <c r="BG168" s="186">
        <f>IF(N168="zákl. přenesená",J168,0)</f>
        <v>0</v>
      </c>
      <c r="BH168" s="186">
        <f>IF(N168="sníž. přenesená",J168,0)</f>
        <v>0</v>
      </c>
      <c r="BI168" s="186">
        <f>IF(N168="nulová",J168,0)</f>
        <v>0</v>
      </c>
      <c r="BJ168" s="20" t="s">
        <v>83</v>
      </c>
      <c r="BK168" s="186">
        <f>ROUND(I168*H168,2)</f>
        <v>0</v>
      </c>
      <c r="BL168" s="20" t="s">
        <v>187</v>
      </c>
      <c r="BM168" s="185" t="s">
        <v>522</v>
      </c>
    </row>
    <row r="169" spans="1:65" s="2" customFormat="1" ht="19.2">
      <c r="A169" s="37"/>
      <c r="B169" s="38"/>
      <c r="C169" s="39"/>
      <c r="D169" s="194" t="s">
        <v>952</v>
      </c>
      <c r="E169" s="39"/>
      <c r="F169" s="251" t="s">
        <v>11627</v>
      </c>
      <c r="G169" s="39"/>
      <c r="H169" s="39"/>
      <c r="I169" s="189"/>
      <c r="J169" s="39"/>
      <c r="K169" s="39"/>
      <c r="L169" s="42"/>
      <c r="M169" s="190"/>
      <c r="N169" s="191"/>
      <c r="O169" s="67"/>
      <c r="P169" s="67"/>
      <c r="Q169" s="67"/>
      <c r="R169" s="67"/>
      <c r="S169" s="67"/>
      <c r="T169" s="68"/>
      <c r="U169" s="37"/>
      <c r="V169" s="37"/>
      <c r="W169" s="37"/>
      <c r="X169" s="37"/>
      <c r="Y169" s="37"/>
      <c r="Z169" s="37"/>
      <c r="AA169" s="37"/>
      <c r="AB169" s="37"/>
      <c r="AC169" s="37"/>
      <c r="AD169" s="37"/>
      <c r="AE169" s="37"/>
      <c r="AT169" s="20" t="s">
        <v>952</v>
      </c>
      <c r="AU169" s="20" t="s">
        <v>83</v>
      </c>
    </row>
    <row r="170" spans="1:65" s="2" customFormat="1" ht="16.5" customHeight="1">
      <c r="A170" s="37"/>
      <c r="B170" s="38"/>
      <c r="C170" s="174" t="s">
        <v>524</v>
      </c>
      <c r="D170" s="174" t="s">
        <v>350</v>
      </c>
      <c r="E170" s="175" t="s">
        <v>11628</v>
      </c>
      <c r="F170" s="176" t="s">
        <v>11629</v>
      </c>
      <c r="G170" s="177" t="s">
        <v>987</v>
      </c>
      <c r="H170" s="178">
        <v>1</v>
      </c>
      <c r="I170" s="179"/>
      <c r="J170" s="180">
        <f>ROUND(I170*H170,2)</f>
        <v>0</v>
      </c>
      <c r="K170" s="176" t="s">
        <v>933</v>
      </c>
      <c r="L170" s="42"/>
      <c r="M170" s="181" t="s">
        <v>19</v>
      </c>
      <c r="N170" s="182" t="s">
        <v>46</v>
      </c>
      <c r="O170" s="67"/>
      <c r="P170" s="183">
        <f>O170*H170</f>
        <v>0</v>
      </c>
      <c r="Q170" s="183">
        <v>0</v>
      </c>
      <c r="R170" s="183">
        <f>Q170*H170</f>
        <v>0</v>
      </c>
      <c r="S170" s="183">
        <v>0</v>
      </c>
      <c r="T170" s="184">
        <f>S170*H170</f>
        <v>0</v>
      </c>
      <c r="U170" s="37"/>
      <c r="V170" s="37"/>
      <c r="W170" s="37"/>
      <c r="X170" s="37"/>
      <c r="Y170" s="37"/>
      <c r="Z170" s="37"/>
      <c r="AA170" s="37"/>
      <c r="AB170" s="37"/>
      <c r="AC170" s="37"/>
      <c r="AD170" s="37"/>
      <c r="AE170" s="37"/>
      <c r="AR170" s="185" t="s">
        <v>187</v>
      </c>
      <c r="AT170" s="185" t="s">
        <v>350</v>
      </c>
      <c r="AU170" s="185" t="s">
        <v>83</v>
      </c>
      <c r="AY170" s="20" t="s">
        <v>349</v>
      </c>
      <c r="BE170" s="186">
        <f>IF(N170="základní",J170,0)</f>
        <v>0</v>
      </c>
      <c r="BF170" s="186">
        <f>IF(N170="snížená",J170,0)</f>
        <v>0</v>
      </c>
      <c r="BG170" s="186">
        <f>IF(N170="zákl. přenesená",J170,0)</f>
        <v>0</v>
      </c>
      <c r="BH170" s="186">
        <f>IF(N170="sníž. přenesená",J170,0)</f>
        <v>0</v>
      </c>
      <c r="BI170" s="186">
        <f>IF(N170="nulová",J170,0)</f>
        <v>0</v>
      </c>
      <c r="BJ170" s="20" t="s">
        <v>83</v>
      </c>
      <c r="BK170" s="186">
        <f>ROUND(I170*H170,2)</f>
        <v>0</v>
      </c>
      <c r="BL170" s="20" t="s">
        <v>187</v>
      </c>
      <c r="BM170" s="185" t="s">
        <v>527</v>
      </c>
    </row>
    <row r="171" spans="1:65" s="2" customFormat="1" ht="19.2">
      <c r="A171" s="37"/>
      <c r="B171" s="38"/>
      <c r="C171" s="39"/>
      <c r="D171" s="194" t="s">
        <v>952</v>
      </c>
      <c r="E171" s="39"/>
      <c r="F171" s="251" t="s">
        <v>11630</v>
      </c>
      <c r="G171" s="39"/>
      <c r="H171" s="39"/>
      <c r="I171" s="189"/>
      <c r="J171" s="39"/>
      <c r="K171" s="39"/>
      <c r="L171" s="42"/>
      <c r="M171" s="190"/>
      <c r="N171" s="191"/>
      <c r="O171" s="67"/>
      <c r="P171" s="67"/>
      <c r="Q171" s="67"/>
      <c r="R171" s="67"/>
      <c r="S171" s="67"/>
      <c r="T171" s="68"/>
      <c r="U171" s="37"/>
      <c r="V171" s="37"/>
      <c r="W171" s="37"/>
      <c r="X171" s="37"/>
      <c r="Y171" s="37"/>
      <c r="Z171" s="37"/>
      <c r="AA171" s="37"/>
      <c r="AB171" s="37"/>
      <c r="AC171" s="37"/>
      <c r="AD171" s="37"/>
      <c r="AE171" s="37"/>
      <c r="AT171" s="20" t="s">
        <v>952</v>
      </c>
      <c r="AU171" s="20" t="s">
        <v>83</v>
      </c>
    </row>
    <row r="172" spans="1:65" s="2" customFormat="1" ht="16.5" customHeight="1">
      <c r="A172" s="37"/>
      <c r="B172" s="38"/>
      <c r="C172" s="174" t="s">
        <v>444</v>
      </c>
      <c r="D172" s="174" t="s">
        <v>350</v>
      </c>
      <c r="E172" s="175" t="s">
        <v>11631</v>
      </c>
      <c r="F172" s="176" t="s">
        <v>11632</v>
      </c>
      <c r="G172" s="177" t="s">
        <v>987</v>
      </c>
      <c r="H172" s="178">
        <v>1</v>
      </c>
      <c r="I172" s="179"/>
      <c r="J172" s="180">
        <f>ROUND(I172*H172,2)</f>
        <v>0</v>
      </c>
      <c r="K172" s="176" t="s">
        <v>933</v>
      </c>
      <c r="L172" s="42"/>
      <c r="M172" s="181" t="s">
        <v>19</v>
      </c>
      <c r="N172" s="182" t="s">
        <v>46</v>
      </c>
      <c r="O172" s="67"/>
      <c r="P172" s="183">
        <f>O172*H172</f>
        <v>0</v>
      </c>
      <c r="Q172" s="183">
        <v>0</v>
      </c>
      <c r="R172" s="183">
        <f>Q172*H172</f>
        <v>0</v>
      </c>
      <c r="S172" s="183">
        <v>0</v>
      </c>
      <c r="T172" s="184">
        <f>S172*H172</f>
        <v>0</v>
      </c>
      <c r="U172" s="37"/>
      <c r="V172" s="37"/>
      <c r="W172" s="37"/>
      <c r="X172" s="37"/>
      <c r="Y172" s="37"/>
      <c r="Z172" s="37"/>
      <c r="AA172" s="37"/>
      <c r="AB172" s="37"/>
      <c r="AC172" s="37"/>
      <c r="AD172" s="37"/>
      <c r="AE172" s="37"/>
      <c r="AR172" s="185" t="s">
        <v>187</v>
      </c>
      <c r="AT172" s="185" t="s">
        <v>350</v>
      </c>
      <c r="AU172" s="185" t="s">
        <v>83</v>
      </c>
      <c r="AY172" s="20" t="s">
        <v>349</v>
      </c>
      <c r="BE172" s="186">
        <f>IF(N172="základní",J172,0)</f>
        <v>0</v>
      </c>
      <c r="BF172" s="186">
        <f>IF(N172="snížená",J172,0)</f>
        <v>0</v>
      </c>
      <c r="BG172" s="186">
        <f>IF(N172="zákl. přenesená",J172,0)</f>
        <v>0</v>
      </c>
      <c r="BH172" s="186">
        <f>IF(N172="sníž. přenesená",J172,0)</f>
        <v>0</v>
      </c>
      <c r="BI172" s="186">
        <f>IF(N172="nulová",J172,0)</f>
        <v>0</v>
      </c>
      <c r="BJ172" s="20" t="s">
        <v>83</v>
      </c>
      <c r="BK172" s="186">
        <f>ROUND(I172*H172,2)</f>
        <v>0</v>
      </c>
      <c r="BL172" s="20" t="s">
        <v>187</v>
      </c>
      <c r="BM172" s="185" t="s">
        <v>531</v>
      </c>
    </row>
    <row r="173" spans="1:65" s="2" customFormat="1" ht="19.2">
      <c r="A173" s="37"/>
      <c r="B173" s="38"/>
      <c r="C173" s="39"/>
      <c r="D173" s="194" t="s">
        <v>952</v>
      </c>
      <c r="E173" s="39"/>
      <c r="F173" s="251" t="s">
        <v>11633</v>
      </c>
      <c r="G173" s="39"/>
      <c r="H173" s="39"/>
      <c r="I173" s="189"/>
      <c r="J173" s="39"/>
      <c r="K173" s="39"/>
      <c r="L173" s="42"/>
      <c r="M173" s="190"/>
      <c r="N173" s="191"/>
      <c r="O173" s="67"/>
      <c r="P173" s="67"/>
      <c r="Q173" s="67"/>
      <c r="R173" s="67"/>
      <c r="S173" s="67"/>
      <c r="T173" s="68"/>
      <c r="U173" s="37"/>
      <c r="V173" s="37"/>
      <c r="W173" s="37"/>
      <c r="X173" s="37"/>
      <c r="Y173" s="37"/>
      <c r="Z173" s="37"/>
      <c r="AA173" s="37"/>
      <c r="AB173" s="37"/>
      <c r="AC173" s="37"/>
      <c r="AD173" s="37"/>
      <c r="AE173" s="37"/>
      <c r="AT173" s="20" t="s">
        <v>952</v>
      </c>
      <c r="AU173" s="20" t="s">
        <v>83</v>
      </c>
    </row>
    <row r="174" spans="1:65" s="2" customFormat="1" ht="16.5" customHeight="1">
      <c r="A174" s="37"/>
      <c r="B174" s="38"/>
      <c r="C174" s="174" t="s">
        <v>536</v>
      </c>
      <c r="D174" s="174" t="s">
        <v>350</v>
      </c>
      <c r="E174" s="175" t="s">
        <v>11634</v>
      </c>
      <c r="F174" s="176" t="s">
        <v>11635</v>
      </c>
      <c r="G174" s="177" t="s">
        <v>987</v>
      </c>
      <c r="H174" s="178">
        <v>1</v>
      </c>
      <c r="I174" s="179"/>
      <c r="J174" s="180">
        <f>ROUND(I174*H174,2)</f>
        <v>0</v>
      </c>
      <c r="K174" s="176" t="s">
        <v>933</v>
      </c>
      <c r="L174" s="42"/>
      <c r="M174" s="181" t="s">
        <v>19</v>
      </c>
      <c r="N174" s="182" t="s">
        <v>46</v>
      </c>
      <c r="O174" s="67"/>
      <c r="P174" s="183">
        <f>O174*H174</f>
        <v>0</v>
      </c>
      <c r="Q174" s="183">
        <v>0</v>
      </c>
      <c r="R174" s="183">
        <f>Q174*H174</f>
        <v>0</v>
      </c>
      <c r="S174" s="183">
        <v>0</v>
      </c>
      <c r="T174" s="184">
        <f>S174*H174</f>
        <v>0</v>
      </c>
      <c r="U174" s="37"/>
      <c r="V174" s="37"/>
      <c r="W174" s="37"/>
      <c r="X174" s="37"/>
      <c r="Y174" s="37"/>
      <c r="Z174" s="37"/>
      <c r="AA174" s="37"/>
      <c r="AB174" s="37"/>
      <c r="AC174" s="37"/>
      <c r="AD174" s="37"/>
      <c r="AE174" s="37"/>
      <c r="AR174" s="185" t="s">
        <v>187</v>
      </c>
      <c r="AT174" s="185" t="s">
        <v>350</v>
      </c>
      <c r="AU174" s="185" t="s">
        <v>83</v>
      </c>
      <c r="AY174" s="20" t="s">
        <v>349</v>
      </c>
      <c r="BE174" s="186">
        <f>IF(N174="základní",J174,0)</f>
        <v>0</v>
      </c>
      <c r="BF174" s="186">
        <f>IF(N174="snížená",J174,0)</f>
        <v>0</v>
      </c>
      <c r="BG174" s="186">
        <f>IF(N174="zákl. přenesená",J174,0)</f>
        <v>0</v>
      </c>
      <c r="BH174" s="186">
        <f>IF(N174="sníž. přenesená",J174,0)</f>
        <v>0</v>
      </c>
      <c r="BI174" s="186">
        <f>IF(N174="nulová",J174,0)</f>
        <v>0</v>
      </c>
      <c r="BJ174" s="20" t="s">
        <v>83</v>
      </c>
      <c r="BK174" s="186">
        <f>ROUND(I174*H174,2)</f>
        <v>0</v>
      </c>
      <c r="BL174" s="20" t="s">
        <v>187</v>
      </c>
      <c r="BM174" s="185" t="s">
        <v>539</v>
      </c>
    </row>
    <row r="175" spans="1:65" s="2" customFormat="1" ht="19.2">
      <c r="A175" s="37"/>
      <c r="B175" s="38"/>
      <c r="C175" s="39"/>
      <c r="D175" s="194" t="s">
        <v>952</v>
      </c>
      <c r="E175" s="39"/>
      <c r="F175" s="251" t="s">
        <v>11636</v>
      </c>
      <c r="G175" s="39"/>
      <c r="H175" s="39"/>
      <c r="I175" s="189"/>
      <c r="J175" s="39"/>
      <c r="K175" s="39"/>
      <c r="L175" s="42"/>
      <c r="M175" s="190"/>
      <c r="N175" s="191"/>
      <c r="O175" s="67"/>
      <c r="P175" s="67"/>
      <c r="Q175" s="67"/>
      <c r="R175" s="67"/>
      <c r="S175" s="67"/>
      <c r="T175" s="68"/>
      <c r="U175" s="37"/>
      <c r="V175" s="37"/>
      <c r="W175" s="37"/>
      <c r="X175" s="37"/>
      <c r="Y175" s="37"/>
      <c r="Z175" s="37"/>
      <c r="AA175" s="37"/>
      <c r="AB175" s="37"/>
      <c r="AC175" s="37"/>
      <c r="AD175" s="37"/>
      <c r="AE175" s="37"/>
      <c r="AT175" s="20" t="s">
        <v>952</v>
      </c>
      <c r="AU175" s="20" t="s">
        <v>83</v>
      </c>
    </row>
    <row r="176" spans="1:65" s="2" customFormat="1" ht="16.5" customHeight="1">
      <c r="A176" s="37"/>
      <c r="B176" s="38"/>
      <c r="C176" s="174" t="s">
        <v>449</v>
      </c>
      <c r="D176" s="174" t="s">
        <v>350</v>
      </c>
      <c r="E176" s="175" t="s">
        <v>11637</v>
      </c>
      <c r="F176" s="176" t="s">
        <v>11638</v>
      </c>
      <c r="G176" s="177" t="s">
        <v>987</v>
      </c>
      <c r="H176" s="178">
        <v>1</v>
      </c>
      <c r="I176" s="179"/>
      <c r="J176" s="180">
        <f>ROUND(I176*H176,2)</f>
        <v>0</v>
      </c>
      <c r="K176" s="176" t="s">
        <v>933</v>
      </c>
      <c r="L176" s="42"/>
      <c r="M176" s="181" t="s">
        <v>19</v>
      </c>
      <c r="N176" s="182" t="s">
        <v>46</v>
      </c>
      <c r="O176" s="67"/>
      <c r="P176" s="183">
        <f>O176*H176</f>
        <v>0</v>
      </c>
      <c r="Q176" s="183">
        <v>0</v>
      </c>
      <c r="R176" s="183">
        <f>Q176*H176</f>
        <v>0</v>
      </c>
      <c r="S176" s="183">
        <v>0</v>
      </c>
      <c r="T176" s="184">
        <f>S176*H176</f>
        <v>0</v>
      </c>
      <c r="U176" s="37"/>
      <c r="V176" s="37"/>
      <c r="W176" s="37"/>
      <c r="X176" s="37"/>
      <c r="Y176" s="37"/>
      <c r="Z176" s="37"/>
      <c r="AA176" s="37"/>
      <c r="AB176" s="37"/>
      <c r="AC176" s="37"/>
      <c r="AD176" s="37"/>
      <c r="AE176" s="37"/>
      <c r="AR176" s="185" t="s">
        <v>187</v>
      </c>
      <c r="AT176" s="185" t="s">
        <v>350</v>
      </c>
      <c r="AU176" s="185" t="s">
        <v>83</v>
      </c>
      <c r="AY176" s="20" t="s">
        <v>349</v>
      </c>
      <c r="BE176" s="186">
        <f>IF(N176="základní",J176,0)</f>
        <v>0</v>
      </c>
      <c r="BF176" s="186">
        <f>IF(N176="snížená",J176,0)</f>
        <v>0</v>
      </c>
      <c r="BG176" s="186">
        <f>IF(N176="zákl. přenesená",J176,0)</f>
        <v>0</v>
      </c>
      <c r="BH176" s="186">
        <f>IF(N176="sníž. přenesená",J176,0)</f>
        <v>0</v>
      </c>
      <c r="BI176" s="186">
        <f>IF(N176="nulová",J176,0)</f>
        <v>0</v>
      </c>
      <c r="BJ176" s="20" t="s">
        <v>83</v>
      </c>
      <c r="BK176" s="186">
        <f>ROUND(I176*H176,2)</f>
        <v>0</v>
      </c>
      <c r="BL176" s="20" t="s">
        <v>187</v>
      </c>
      <c r="BM176" s="185" t="s">
        <v>692</v>
      </c>
    </row>
    <row r="177" spans="1:65" s="2" customFormat="1" ht="19.2">
      <c r="A177" s="37"/>
      <c r="B177" s="38"/>
      <c r="C177" s="39"/>
      <c r="D177" s="194" t="s">
        <v>952</v>
      </c>
      <c r="E177" s="39"/>
      <c r="F177" s="251" t="s">
        <v>11639</v>
      </c>
      <c r="G177" s="39"/>
      <c r="H177" s="39"/>
      <c r="I177" s="189"/>
      <c r="J177" s="39"/>
      <c r="K177" s="39"/>
      <c r="L177" s="42"/>
      <c r="M177" s="190"/>
      <c r="N177" s="191"/>
      <c r="O177" s="67"/>
      <c r="P177" s="67"/>
      <c r="Q177" s="67"/>
      <c r="R177" s="67"/>
      <c r="S177" s="67"/>
      <c r="T177" s="68"/>
      <c r="U177" s="37"/>
      <c r="V177" s="37"/>
      <c r="W177" s="37"/>
      <c r="X177" s="37"/>
      <c r="Y177" s="37"/>
      <c r="Z177" s="37"/>
      <c r="AA177" s="37"/>
      <c r="AB177" s="37"/>
      <c r="AC177" s="37"/>
      <c r="AD177" s="37"/>
      <c r="AE177" s="37"/>
      <c r="AT177" s="20" t="s">
        <v>952</v>
      </c>
      <c r="AU177" s="20" t="s">
        <v>83</v>
      </c>
    </row>
    <row r="178" spans="1:65" s="2" customFormat="1" ht="16.5" customHeight="1">
      <c r="A178" s="37"/>
      <c r="B178" s="38"/>
      <c r="C178" s="174" t="s">
        <v>700</v>
      </c>
      <c r="D178" s="174" t="s">
        <v>350</v>
      </c>
      <c r="E178" s="175" t="s">
        <v>11640</v>
      </c>
      <c r="F178" s="176" t="s">
        <v>11641</v>
      </c>
      <c r="G178" s="177" t="s">
        <v>987</v>
      </c>
      <c r="H178" s="178">
        <v>1</v>
      </c>
      <c r="I178" s="179"/>
      <c r="J178" s="180">
        <f>ROUND(I178*H178,2)</f>
        <v>0</v>
      </c>
      <c r="K178" s="176" t="s">
        <v>933</v>
      </c>
      <c r="L178" s="42"/>
      <c r="M178" s="181" t="s">
        <v>19</v>
      </c>
      <c r="N178" s="182" t="s">
        <v>46</v>
      </c>
      <c r="O178" s="67"/>
      <c r="P178" s="183">
        <f>O178*H178</f>
        <v>0</v>
      </c>
      <c r="Q178" s="183">
        <v>0</v>
      </c>
      <c r="R178" s="183">
        <f>Q178*H178</f>
        <v>0</v>
      </c>
      <c r="S178" s="183">
        <v>0</v>
      </c>
      <c r="T178" s="184">
        <f>S178*H178</f>
        <v>0</v>
      </c>
      <c r="U178" s="37"/>
      <c r="V178" s="37"/>
      <c r="W178" s="37"/>
      <c r="X178" s="37"/>
      <c r="Y178" s="37"/>
      <c r="Z178" s="37"/>
      <c r="AA178" s="37"/>
      <c r="AB178" s="37"/>
      <c r="AC178" s="37"/>
      <c r="AD178" s="37"/>
      <c r="AE178" s="37"/>
      <c r="AR178" s="185" t="s">
        <v>187</v>
      </c>
      <c r="AT178" s="185" t="s">
        <v>350</v>
      </c>
      <c r="AU178" s="185" t="s">
        <v>83</v>
      </c>
      <c r="AY178" s="20" t="s">
        <v>349</v>
      </c>
      <c r="BE178" s="186">
        <f>IF(N178="základní",J178,0)</f>
        <v>0</v>
      </c>
      <c r="BF178" s="186">
        <f>IF(N178="snížená",J178,0)</f>
        <v>0</v>
      </c>
      <c r="BG178" s="186">
        <f>IF(N178="zákl. přenesená",J178,0)</f>
        <v>0</v>
      </c>
      <c r="BH178" s="186">
        <f>IF(N178="sníž. přenesená",J178,0)</f>
        <v>0</v>
      </c>
      <c r="BI178" s="186">
        <f>IF(N178="nulová",J178,0)</f>
        <v>0</v>
      </c>
      <c r="BJ178" s="20" t="s">
        <v>83</v>
      </c>
      <c r="BK178" s="186">
        <f>ROUND(I178*H178,2)</f>
        <v>0</v>
      </c>
      <c r="BL178" s="20" t="s">
        <v>187</v>
      </c>
      <c r="BM178" s="185" t="s">
        <v>703</v>
      </c>
    </row>
    <row r="179" spans="1:65" s="2" customFormat="1" ht="19.2">
      <c r="A179" s="37"/>
      <c r="B179" s="38"/>
      <c r="C179" s="39"/>
      <c r="D179" s="194" t="s">
        <v>952</v>
      </c>
      <c r="E179" s="39"/>
      <c r="F179" s="251" t="s">
        <v>11642</v>
      </c>
      <c r="G179" s="39"/>
      <c r="H179" s="39"/>
      <c r="I179" s="189"/>
      <c r="J179" s="39"/>
      <c r="K179" s="39"/>
      <c r="L179" s="42"/>
      <c r="M179" s="190"/>
      <c r="N179" s="191"/>
      <c r="O179" s="67"/>
      <c r="P179" s="67"/>
      <c r="Q179" s="67"/>
      <c r="R179" s="67"/>
      <c r="S179" s="67"/>
      <c r="T179" s="68"/>
      <c r="U179" s="37"/>
      <c r="V179" s="37"/>
      <c r="W179" s="37"/>
      <c r="X179" s="37"/>
      <c r="Y179" s="37"/>
      <c r="Z179" s="37"/>
      <c r="AA179" s="37"/>
      <c r="AB179" s="37"/>
      <c r="AC179" s="37"/>
      <c r="AD179" s="37"/>
      <c r="AE179" s="37"/>
      <c r="AT179" s="20" t="s">
        <v>952</v>
      </c>
      <c r="AU179" s="20" t="s">
        <v>83</v>
      </c>
    </row>
    <row r="180" spans="1:65" s="2" customFormat="1" ht="16.5" customHeight="1">
      <c r="A180" s="37"/>
      <c r="B180" s="38"/>
      <c r="C180" s="174" t="s">
        <v>458</v>
      </c>
      <c r="D180" s="174" t="s">
        <v>350</v>
      </c>
      <c r="E180" s="175" t="s">
        <v>11643</v>
      </c>
      <c r="F180" s="176" t="s">
        <v>11644</v>
      </c>
      <c r="G180" s="177" t="s">
        <v>987</v>
      </c>
      <c r="H180" s="178">
        <v>1</v>
      </c>
      <c r="I180" s="179"/>
      <c r="J180" s="180">
        <f>ROUND(I180*H180,2)</f>
        <v>0</v>
      </c>
      <c r="K180" s="176" t="s">
        <v>933</v>
      </c>
      <c r="L180" s="42"/>
      <c r="M180" s="181" t="s">
        <v>19</v>
      </c>
      <c r="N180" s="182" t="s">
        <v>46</v>
      </c>
      <c r="O180" s="67"/>
      <c r="P180" s="183">
        <f>O180*H180</f>
        <v>0</v>
      </c>
      <c r="Q180" s="183">
        <v>0</v>
      </c>
      <c r="R180" s="183">
        <f>Q180*H180</f>
        <v>0</v>
      </c>
      <c r="S180" s="183">
        <v>0</v>
      </c>
      <c r="T180" s="184">
        <f>S180*H180</f>
        <v>0</v>
      </c>
      <c r="U180" s="37"/>
      <c r="V180" s="37"/>
      <c r="W180" s="37"/>
      <c r="X180" s="37"/>
      <c r="Y180" s="37"/>
      <c r="Z180" s="37"/>
      <c r="AA180" s="37"/>
      <c r="AB180" s="37"/>
      <c r="AC180" s="37"/>
      <c r="AD180" s="37"/>
      <c r="AE180" s="37"/>
      <c r="AR180" s="185" t="s">
        <v>187</v>
      </c>
      <c r="AT180" s="185" t="s">
        <v>350</v>
      </c>
      <c r="AU180" s="185" t="s">
        <v>83</v>
      </c>
      <c r="AY180" s="20" t="s">
        <v>349</v>
      </c>
      <c r="BE180" s="186">
        <f>IF(N180="základní",J180,0)</f>
        <v>0</v>
      </c>
      <c r="BF180" s="186">
        <f>IF(N180="snížená",J180,0)</f>
        <v>0</v>
      </c>
      <c r="BG180" s="186">
        <f>IF(N180="zákl. přenesená",J180,0)</f>
        <v>0</v>
      </c>
      <c r="BH180" s="186">
        <f>IF(N180="sníž. přenesená",J180,0)</f>
        <v>0</v>
      </c>
      <c r="BI180" s="186">
        <f>IF(N180="nulová",J180,0)</f>
        <v>0</v>
      </c>
      <c r="BJ180" s="20" t="s">
        <v>83</v>
      </c>
      <c r="BK180" s="186">
        <f>ROUND(I180*H180,2)</f>
        <v>0</v>
      </c>
      <c r="BL180" s="20" t="s">
        <v>187</v>
      </c>
      <c r="BM180" s="185" t="s">
        <v>708</v>
      </c>
    </row>
    <row r="181" spans="1:65" s="2" customFormat="1" ht="19.2">
      <c r="A181" s="37"/>
      <c r="B181" s="38"/>
      <c r="C181" s="39"/>
      <c r="D181" s="194" t="s">
        <v>952</v>
      </c>
      <c r="E181" s="39"/>
      <c r="F181" s="251" t="s">
        <v>11645</v>
      </c>
      <c r="G181" s="39"/>
      <c r="H181" s="39"/>
      <c r="I181" s="189"/>
      <c r="J181" s="39"/>
      <c r="K181" s="39"/>
      <c r="L181" s="42"/>
      <c r="M181" s="190"/>
      <c r="N181" s="191"/>
      <c r="O181" s="67"/>
      <c r="P181" s="67"/>
      <c r="Q181" s="67"/>
      <c r="R181" s="67"/>
      <c r="S181" s="67"/>
      <c r="T181" s="68"/>
      <c r="U181" s="37"/>
      <c r="V181" s="37"/>
      <c r="W181" s="37"/>
      <c r="X181" s="37"/>
      <c r="Y181" s="37"/>
      <c r="Z181" s="37"/>
      <c r="AA181" s="37"/>
      <c r="AB181" s="37"/>
      <c r="AC181" s="37"/>
      <c r="AD181" s="37"/>
      <c r="AE181" s="37"/>
      <c r="AT181" s="20" t="s">
        <v>952</v>
      </c>
      <c r="AU181" s="20" t="s">
        <v>83</v>
      </c>
    </row>
    <row r="182" spans="1:65" s="2" customFormat="1" ht="16.5" customHeight="1">
      <c r="A182" s="37"/>
      <c r="B182" s="38"/>
      <c r="C182" s="174" t="s">
        <v>711</v>
      </c>
      <c r="D182" s="174" t="s">
        <v>350</v>
      </c>
      <c r="E182" s="175" t="s">
        <v>11646</v>
      </c>
      <c r="F182" s="176" t="s">
        <v>11644</v>
      </c>
      <c r="G182" s="177" t="s">
        <v>987</v>
      </c>
      <c r="H182" s="178">
        <v>1</v>
      </c>
      <c r="I182" s="179"/>
      <c r="J182" s="180">
        <f>ROUND(I182*H182,2)</f>
        <v>0</v>
      </c>
      <c r="K182" s="176" t="s">
        <v>933</v>
      </c>
      <c r="L182" s="42"/>
      <c r="M182" s="181" t="s">
        <v>19</v>
      </c>
      <c r="N182" s="182" t="s">
        <v>46</v>
      </c>
      <c r="O182" s="67"/>
      <c r="P182" s="183">
        <f>O182*H182</f>
        <v>0</v>
      </c>
      <c r="Q182" s="183">
        <v>0</v>
      </c>
      <c r="R182" s="183">
        <f>Q182*H182</f>
        <v>0</v>
      </c>
      <c r="S182" s="183">
        <v>0</v>
      </c>
      <c r="T182" s="184">
        <f>S182*H182</f>
        <v>0</v>
      </c>
      <c r="U182" s="37"/>
      <c r="V182" s="37"/>
      <c r="W182" s="37"/>
      <c r="X182" s="37"/>
      <c r="Y182" s="37"/>
      <c r="Z182" s="37"/>
      <c r="AA182" s="37"/>
      <c r="AB182" s="37"/>
      <c r="AC182" s="37"/>
      <c r="AD182" s="37"/>
      <c r="AE182" s="37"/>
      <c r="AR182" s="185" t="s">
        <v>187</v>
      </c>
      <c r="AT182" s="185" t="s">
        <v>350</v>
      </c>
      <c r="AU182" s="185" t="s">
        <v>83</v>
      </c>
      <c r="AY182" s="20" t="s">
        <v>349</v>
      </c>
      <c r="BE182" s="186">
        <f>IF(N182="základní",J182,0)</f>
        <v>0</v>
      </c>
      <c r="BF182" s="186">
        <f>IF(N182="snížená",J182,0)</f>
        <v>0</v>
      </c>
      <c r="BG182" s="186">
        <f>IF(N182="zákl. přenesená",J182,0)</f>
        <v>0</v>
      </c>
      <c r="BH182" s="186">
        <f>IF(N182="sníž. přenesená",J182,0)</f>
        <v>0</v>
      </c>
      <c r="BI182" s="186">
        <f>IF(N182="nulová",J182,0)</f>
        <v>0</v>
      </c>
      <c r="BJ182" s="20" t="s">
        <v>83</v>
      </c>
      <c r="BK182" s="186">
        <f>ROUND(I182*H182,2)</f>
        <v>0</v>
      </c>
      <c r="BL182" s="20" t="s">
        <v>187</v>
      </c>
      <c r="BM182" s="185" t="s">
        <v>589</v>
      </c>
    </row>
    <row r="183" spans="1:65" s="2" customFormat="1" ht="19.2">
      <c r="A183" s="37"/>
      <c r="B183" s="38"/>
      <c r="C183" s="39"/>
      <c r="D183" s="194" t="s">
        <v>952</v>
      </c>
      <c r="E183" s="39"/>
      <c r="F183" s="251" t="s">
        <v>11647</v>
      </c>
      <c r="G183" s="39"/>
      <c r="H183" s="39"/>
      <c r="I183" s="189"/>
      <c r="J183" s="39"/>
      <c r="K183" s="39"/>
      <c r="L183" s="42"/>
      <c r="M183" s="190"/>
      <c r="N183" s="191"/>
      <c r="O183" s="67"/>
      <c r="P183" s="67"/>
      <c r="Q183" s="67"/>
      <c r="R183" s="67"/>
      <c r="S183" s="67"/>
      <c r="T183" s="68"/>
      <c r="U183" s="37"/>
      <c r="V183" s="37"/>
      <c r="W183" s="37"/>
      <c r="X183" s="37"/>
      <c r="Y183" s="37"/>
      <c r="Z183" s="37"/>
      <c r="AA183" s="37"/>
      <c r="AB183" s="37"/>
      <c r="AC183" s="37"/>
      <c r="AD183" s="37"/>
      <c r="AE183" s="37"/>
      <c r="AT183" s="20" t="s">
        <v>952</v>
      </c>
      <c r="AU183" s="20" t="s">
        <v>83</v>
      </c>
    </row>
    <row r="184" spans="1:65" s="2" customFormat="1" ht="16.5" customHeight="1">
      <c r="A184" s="37"/>
      <c r="B184" s="38"/>
      <c r="C184" s="174" t="s">
        <v>464</v>
      </c>
      <c r="D184" s="174" t="s">
        <v>350</v>
      </c>
      <c r="E184" s="175" t="s">
        <v>11283</v>
      </c>
      <c r="F184" s="176" t="s">
        <v>11648</v>
      </c>
      <c r="G184" s="177" t="s">
        <v>987</v>
      </c>
      <c r="H184" s="178">
        <v>1</v>
      </c>
      <c r="I184" s="179"/>
      <c r="J184" s="180">
        <f>ROUND(I184*H184,2)</f>
        <v>0</v>
      </c>
      <c r="K184" s="176" t="s">
        <v>933</v>
      </c>
      <c r="L184" s="42"/>
      <c r="M184" s="181" t="s">
        <v>19</v>
      </c>
      <c r="N184" s="182" t="s">
        <v>46</v>
      </c>
      <c r="O184" s="67"/>
      <c r="P184" s="183">
        <f>O184*H184</f>
        <v>0</v>
      </c>
      <c r="Q184" s="183">
        <v>0</v>
      </c>
      <c r="R184" s="183">
        <f>Q184*H184</f>
        <v>0</v>
      </c>
      <c r="S184" s="183">
        <v>0</v>
      </c>
      <c r="T184" s="184">
        <f>S184*H184</f>
        <v>0</v>
      </c>
      <c r="U184" s="37"/>
      <c r="V184" s="37"/>
      <c r="W184" s="37"/>
      <c r="X184" s="37"/>
      <c r="Y184" s="37"/>
      <c r="Z184" s="37"/>
      <c r="AA184" s="37"/>
      <c r="AB184" s="37"/>
      <c r="AC184" s="37"/>
      <c r="AD184" s="37"/>
      <c r="AE184" s="37"/>
      <c r="AR184" s="185" t="s">
        <v>187</v>
      </c>
      <c r="AT184" s="185" t="s">
        <v>350</v>
      </c>
      <c r="AU184" s="185" t="s">
        <v>83</v>
      </c>
      <c r="AY184" s="20" t="s">
        <v>349</v>
      </c>
      <c r="BE184" s="186">
        <f>IF(N184="základní",J184,0)</f>
        <v>0</v>
      </c>
      <c r="BF184" s="186">
        <f>IF(N184="snížená",J184,0)</f>
        <v>0</v>
      </c>
      <c r="BG184" s="186">
        <f>IF(N184="zákl. přenesená",J184,0)</f>
        <v>0</v>
      </c>
      <c r="BH184" s="186">
        <f>IF(N184="sníž. přenesená",J184,0)</f>
        <v>0</v>
      </c>
      <c r="BI184" s="186">
        <f>IF(N184="nulová",J184,0)</f>
        <v>0</v>
      </c>
      <c r="BJ184" s="20" t="s">
        <v>83</v>
      </c>
      <c r="BK184" s="186">
        <f>ROUND(I184*H184,2)</f>
        <v>0</v>
      </c>
      <c r="BL184" s="20" t="s">
        <v>187</v>
      </c>
      <c r="BM184" s="185" t="s">
        <v>717</v>
      </c>
    </row>
    <row r="185" spans="1:65" s="2" customFormat="1" ht="19.2">
      <c r="A185" s="37"/>
      <c r="B185" s="38"/>
      <c r="C185" s="39"/>
      <c r="D185" s="194" t="s">
        <v>952</v>
      </c>
      <c r="E185" s="39"/>
      <c r="F185" s="251" t="s">
        <v>11649</v>
      </c>
      <c r="G185" s="39"/>
      <c r="H185" s="39"/>
      <c r="I185" s="189"/>
      <c r="J185" s="39"/>
      <c r="K185" s="39"/>
      <c r="L185" s="42"/>
      <c r="M185" s="190"/>
      <c r="N185" s="191"/>
      <c r="O185" s="67"/>
      <c r="P185" s="67"/>
      <c r="Q185" s="67"/>
      <c r="R185" s="67"/>
      <c r="S185" s="67"/>
      <c r="T185" s="68"/>
      <c r="U185" s="37"/>
      <c r="V185" s="37"/>
      <c r="W185" s="37"/>
      <c r="X185" s="37"/>
      <c r="Y185" s="37"/>
      <c r="Z185" s="37"/>
      <c r="AA185" s="37"/>
      <c r="AB185" s="37"/>
      <c r="AC185" s="37"/>
      <c r="AD185" s="37"/>
      <c r="AE185" s="37"/>
      <c r="AT185" s="20" t="s">
        <v>952</v>
      </c>
      <c r="AU185" s="20" t="s">
        <v>83</v>
      </c>
    </row>
    <row r="186" spans="1:65" s="2" customFormat="1" ht="16.5" customHeight="1">
      <c r="A186" s="37"/>
      <c r="B186" s="38"/>
      <c r="C186" s="174" t="s">
        <v>721</v>
      </c>
      <c r="D186" s="174" t="s">
        <v>350</v>
      </c>
      <c r="E186" s="175" t="s">
        <v>11650</v>
      </c>
      <c r="F186" s="176" t="s">
        <v>11651</v>
      </c>
      <c r="G186" s="177" t="s">
        <v>993</v>
      </c>
      <c r="H186" s="178">
        <v>0.8</v>
      </c>
      <c r="I186" s="179"/>
      <c r="J186" s="180">
        <f>ROUND(I186*H186,2)</f>
        <v>0</v>
      </c>
      <c r="K186" s="176" t="s">
        <v>933</v>
      </c>
      <c r="L186" s="42"/>
      <c r="M186" s="181" t="s">
        <v>19</v>
      </c>
      <c r="N186" s="182" t="s">
        <v>46</v>
      </c>
      <c r="O186" s="67"/>
      <c r="P186" s="183">
        <f>O186*H186</f>
        <v>0</v>
      </c>
      <c r="Q186" s="183">
        <v>0</v>
      </c>
      <c r="R186" s="183">
        <f>Q186*H186</f>
        <v>0</v>
      </c>
      <c r="S186" s="183">
        <v>0</v>
      </c>
      <c r="T186" s="184">
        <f>S186*H186</f>
        <v>0</v>
      </c>
      <c r="U186" s="37"/>
      <c r="V186" s="37"/>
      <c r="W186" s="37"/>
      <c r="X186" s="37"/>
      <c r="Y186" s="37"/>
      <c r="Z186" s="37"/>
      <c r="AA186" s="37"/>
      <c r="AB186" s="37"/>
      <c r="AC186" s="37"/>
      <c r="AD186" s="37"/>
      <c r="AE186" s="37"/>
      <c r="AR186" s="185" t="s">
        <v>187</v>
      </c>
      <c r="AT186" s="185" t="s">
        <v>350</v>
      </c>
      <c r="AU186" s="185" t="s">
        <v>83</v>
      </c>
      <c r="AY186" s="20" t="s">
        <v>349</v>
      </c>
      <c r="BE186" s="186">
        <f>IF(N186="základní",J186,0)</f>
        <v>0</v>
      </c>
      <c r="BF186" s="186">
        <f>IF(N186="snížená",J186,0)</f>
        <v>0</v>
      </c>
      <c r="BG186" s="186">
        <f>IF(N186="zákl. přenesená",J186,0)</f>
        <v>0</v>
      </c>
      <c r="BH186" s="186">
        <f>IF(N186="sníž. přenesená",J186,0)</f>
        <v>0</v>
      </c>
      <c r="BI186" s="186">
        <f>IF(N186="nulová",J186,0)</f>
        <v>0</v>
      </c>
      <c r="BJ186" s="20" t="s">
        <v>83</v>
      </c>
      <c r="BK186" s="186">
        <f>ROUND(I186*H186,2)</f>
        <v>0</v>
      </c>
      <c r="BL186" s="20" t="s">
        <v>187</v>
      </c>
      <c r="BM186" s="185" t="s">
        <v>724</v>
      </c>
    </row>
    <row r="187" spans="1:65" s="2" customFormat="1" ht="16.5" customHeight="1">
      <c r="A187" s="37"/>
      <c r="B187" s="38"/>
      <c r="C187" s="174" t="s">
        <v>469</v>
      </c>
      <c r="D187" s="174" t="s">
        <v>350</v>
      </c>
      <c r="E187" s="175" t="s">
        <v>11667</v>
      </c>
      <c r="F187" s="176" t="s">
        <v>11653</v>
      </c>
      <c r="G187" s="177" t="s">
        <v>1037</v>
      </c>
      <c r="H187" s="178">
        <v>1</v>
      </c>
      <c r="I187" s="179"/>
      <c r="J187" s="180">
        <f>ROUND(I187*H187,2)</f>
        <v>0</v>
      </c>
      <c r="K187" s="176" t="s">
        <v>933</v>
      </c>
      <c r="L187" s="42"/>
      <c r="M187" s="181" t="s">
        <v>19</v>
      </c>
      <c r="N187" s="182" t="s">
        <v>46</v>
      </c>
      <c r="O187" s="67"/>
      <c r="P187" s="183">
        <f>O187*H187</f>
        <v>0</v>
      </c>
      <c r="Q187" s="183">
        <v>0</v>
      </c>
      <c r="R187" s="183">
        <f>Q187*H187</f>
        <v>0</v>
      </c>
      <c r="S187" s="183">
        <v>0</v>
      </c>
      <c r="T187" s="184">
        <f>S187*H187</f>
        <v>0</v>
      </c>
      <c r="U187" s="37"/>
      <c r="V187" s="37"/>
      <c r="W187" s="37"/>
      <c r="X187" s="37"/>
      <c r="Y187" s="37"/>
      <c r="Z187" s="37"/>
      <c r="AA187" s="37"/>
      <c r="AB187" s="37"/>
      <c r="AC187" s="37"/>
      <c r="AD187" s="37"/>
      <c r="AE187" s="37"/>
      <c r="AR187" s="185" t="s">
        <v>187</v>
      </c>
      <c r="AT187" s="185" t="s">
        <v>350</v>
      </c>
      <c r="AU187" s="185" t="s">
        <v>83</v>
      </c>
      <c r="AY187" s="20" t="s">
        <v>349</v>
      </c>
      <c r="BE187" s="186">
        <f>IF(N187="základní",J187,0)</f>
        <v>0</v>
      </c>
      <c r="BF187" s="186">
        <f>IF(N187="snížená",J187,0)</f>
        <v>0</v>
      </c>
      <c r="BG187" s="186">
        <f>IF(N187="zákl. přenesená",J187,0)</f>
        <v>0</v>
      </c>
      <c r="BH187" s="186">
        <f>IF(N187="sníž. přenesená",J187,0)</f>
        <v>0</v>
      </c>
      <c r="BI187" s="186">
        <f>IF(N187="nulová",J187,0)</f>
        <v>0</v>
      </c>
      <c r="BJ187" s="20" t="s">
        <v>83</v>
      </c>
      <c r="BK187" s="186">
        <f>ROUND(I187*H187,2)</f>
        <v>0</v>
      </c>
      <c r="BL187" s="20" t="s">
        <v>187</v>
      </c>
      <c r="BM187" s="185" t="s">
        <v>730</v>
      </c>
    </row>
    <row r="188" spans="1:65" s="2" customFormat="1" ht="19.2">
      <c r="A188" s="37"/>
      <c r="B188" s="38"/>
      <c r="C188" s="39"/>
      <c r="D188" s="194" t="s">
        <v>952</v>
      </c>
      <c r="E188" s="39"/>
      <c r="F188" s="251" t="s">
        <v>11654</v>
      </c>
      <c r="G188" s="39"/>
      <c r="H188" s="39"/>
      <c r="I188" s="189"/>
      <c r="J188" s="39"/>
      <c r="K188" s="39"/>
      <c r="L188" s="42"/>
      <c r="M188" s="190"/>
      <c r="N188" s="191"/>
      <c r="O188" s="67"/>
      <c r="P188" s="67"/>
      <c r="Q188" s="67"/>
      <c r="R188" s="67"/>
      <c r="S188" s="67"/>
      <c r="T188" s="68"/>
      <c r="U188" s="37"/>
      <c r="V188" s="37"/>
      <c r="W188" s="37"/>
      <c r="X188" s="37"/>
      <c r="Y188" s="37"/>
      <c r="Z188" s="37"/>
      <c r="AA188" s="37"/>
      <c r="AB188" s="37"/>
      <c r="AC188" s="37"/>
      <c r="AD188" s="37"/>
      <c r="AE188" s="37"/>
      <c r="AT188" s="20" t="s">
        <v>952</v>
      </c>
      <c r="AU188" s="20" t="s">
        <v>83</v>
      </c>
    </row>
    <row r="189" spans="1:65" s="2" customFormat="1" ht="16.5" customHeight="1">
      <c r="A189" s="37"/>
      <c r="B189" s="38"/>
      <c r="C189" s="174" t="s">
        <v>733</v>
      </c>
      <c r="D189" s="174" t="s">
        <v>350</v>
      </c>
      <c r="E189" s="175" t="s">
        <v>11668</v>
      </c>
      <c r="F189" s="176" t="s">
        <v>11656</v>
      </c>
      <c r="G189" s="177" t="s">
        <v>1037</v>
      </c>
      <c r="H189" s="178">
        <v>1</v>
      </c>
      <c r="I189" s="179"/>
      <c r="J189" s="180">
        <f>ROUND(I189*H189,2)</f>
        <v>0</v>
      </c>
      <c r="K189" s="176" t="s">
        <v>933</v>
      </c>
      <c r="L189" s="42"/>
      <c r="M189" s="181" t="s">
        <v>19</v>
      </c>
      <c r="N189" s="182" t="s">
        <v>46</v>
      </c>
      <c r="O189" s="67"/>
      <c r="P189" s="183">
        <f>O189*H189</f>
        <v>0</v>
      </c>
      <c r="Q189" s="183">
        <v>0</v>
      </c>
      <c r="R189" s="183">
        <f>Q189*H189</f>
        <v>0</v>
      </c>
      <c r="S189" s="183">
        <v>0</v>
      </c>
      <c r="T189" s="184">
        <f>S189*H189</f>
        <v>0</v>
      </c>
      <c r="U189" s="37"/>
      <c r="V189" s="37"/>
      <c r="W189" s="37"/>
      <c r="X189" s="37"/>
      <c r="Y189" s="37"/>
      <c r="Z189" s="37"/>
      <c r="AA189" s="37"/>
      <c r="AB189" s="37"/>
      <c r="AC189" s="37"/>
      <c r="AD189" s="37"/>
      <c r="AE189" s="37"/>
      <c r="AR189" s="185" t="s">
        <v>187</v>
      </c>
      <c r="AT189" s="185" t="s">
        <v>350</v>
      </c>
      <c r="AU189" s="185" t="s">
        <v>83</v>
      </c>
      <c r="AY189" s="20" t="s">
        <v>349</v>
      </c>
      <c r="BE189" s="186">
        <f>IF(N189="základní",J189,0)</f>
        <v>0</v>
      </c>
      <c r="BF189" s="186">
        <f>IF(N189="snížená",J189,0)</f>
        <v>0</v>
      </c>
      <c r="BG189" s="186">
        <f>IF(N189="zákl. přenesená",J189,0)</f>
        <v>0</v>
      </c>
      <c r="BH189" s="186">
        <f>IF(N189="sníž. přenesená",J189,0)</f>
        <v>0</v>
      </c>
      <c r="BI189" s="186">
        <f>IF(N189="nulová",J189,0)</f>
        <v>0</v>
      </c>
      <c r="BJ189" s="20" t="s">
        <v>83</v>
      </c>
      <c r="BK189" s="186">
        <f>ROUND(I189*H189,2)</f>
        <v>0</v>
      </c>
      <c r="BL189" s="20" t="s">
        <v>187</v>
      </c>
      <c r="BM189" s="185" t="s">
        <v>736</v>
      </c>
    </row>
    <row r="190" spans="1:65" s="2" customFormat="1" ht="19.2">
      <c r="A190" s="37"/>
      <c r="B190" s="38"/>
      <c r="C190" s="39"/>
      <c r="D190" s="194" t="s">
        <v>952</v>
      </c>
      <c r="E190" s="39"/>
      <c r="F190" s="251" t="s">
        <v>11657</v>
      </c>
      <c r="G190" s="39"/>
      <c r="H190" s="39"/>
      <c r="I190" s="189"/>
      <c r="J190" s="39"/>
      <c r="K190" s="39"/>
      <c r="L190" s="42"/>
      <c r="M190" s="190"/>
      <c r="N190" s="191"/>
      <c r="O190" s="67"/>
      <c r="P190" s="67"/>
      <c r="Q190" s="67"/>
      <c r="R190" s="67"/>
      <c r="S190" s="67"/>
      <c r="T190" s="68"/>
      <c r="U190" s="37"/>
      <c r="V190" s="37"/>
      <c r="W190" s="37"/>
      <c r="X190" s="37"/>
      <c r="Y190" s="37"/>
      <c r="Z190" s="37"/>
      <c r="AA190" s="37"/>
      <c r="AB190" s="37"/>
      <c r="AC190" s="37"/>
      <c r="AD190" s="37"/>
      <c r="AE190" s="37"/>
      <c r="AT190" s="20" t="s">
        <v>952</v>
      </c>
      <c r="AU190" s="20" t="s">
        <v>83</v>
      </c>
    </row>
    <row r="191" spans="1:65" s="11" customFormat="1" ht="25.95" customHeight="1">
      <c r="B191" s="160"/>
      <c r="C191" s="161"/>
      <c r="D191" s="162" t="s">
        <v>74</v>
      </c>
      <c r="E191" s="163" t="s">
        <v>11669</v>
      </c>
      <c r="F191" s="163" t="s">
        <v>11664</v>
      </c>
      <c r="G191" s="161"/>
      <c r="H191" s="161"/>
      <c r="I191" s="164"/>
      <c r="J191" s="165">
        <f>BK191</f>
        <v>0</v>
      </c>
      <c r="K191" s="161"/>
      <c r="L191" s="166"/>
      <c r="M191" s="167"/>
      <c r="N191" s="168"/>
      <c r="O191" s="168"/>
      <c r="P191" s="169">
        <f>SUM(P192:P216)</f>
        <v>0</v>
      </c>
      <c r="Q191" s="168"/>
      <c r="R191" s="169">
        <f>SUM(R192:R216)</f>
        <v>19</v>
      </c>
      <c r="S191" s="168"/>
      <c r="T191" s="170">
        <f>SUM(T192:T216)</f>
        <v>0</v>
      </c>
      <c r="AR191" s="171" t="s">
        <v>83</v>
      </c>
      <c r="AT191" s="172" t="s">
        <v>74</v>
      </c>
      <c r="AU191" s="172" t="s">
        <v>75</v>
      </c>
      <c r="AY191" s="171" t="s">
        <v>349</v>
      </c>
      <c r="BK191" s="173">
        <f>SUM(BK192:BK216)</f>
        <v>0</v>
      </c>
    </row>
    <row r="192" spans="1:65" s="2" customFormat="1" ht="16.5" customHeight="1">
      <c r="A192" s="37"/>
      <c r="B192" s="38"/>
      <c r="C192" s="174" t="s">
        <v>475</v>
      </c>
      <c r="D192" s="174" t="s">
        <v>350</v>
      </c>
      <c r="E192" s="175" t="s">
        <v>11670</v>
      </c>
      <c r="F192" s="176" t="s">
        <v>11623</v>
      </c>
      <c r="G192" s="177" t="s">
        <v>987</v>
      </c>
      <c r="H192" s="178">
        <v>1</v>
      </c>
      <c r="I192" s="179"/>
      <c r="J192" s="180">
        <f>ROUND(I192*H192,2)</f>
        <v>0</v>
      </c>
      <c r="K192" s="176" t="s">
        <v>933</v>
      </c>
      <c r="L192" s="42"/>
      <c r="M192" s="181" t="s">
        <v>19</v>
      </c>
      <c r="N192" s="182" t="s">
        <v>46</v>
      </c>
      <c r="O192" s="67"/>
      <c r="P192" s="183">
        <f>O192*H192</f>
        <v>0</v>
      </c>
      <c r="Q192" s="183">
        <v>19</v>
      </c>
      <c r="R192" s="183">
        <f>Q192*H192</f>
        <v>19</v>
      </c>
      <c r="S192" s="183">
        <v>0</v>
      </c>
      <c r="T192" s="184">
        <f>S192*H192</f>
        <v>0</v>
      </c>
      <c r="U192" s="37"/>
      <c r="V192" s="37"/>
      <c r="W192" s="37"/>
      <c r="X192" s="37"/>
      <c r="Y192" s="37"/>
      <c r="Z192" s="37"/>
      <c r="AA192" s="37"/>
      <c r="AB192" s="37"/>
      <c r="AC192" s="37"/>
      <c r="AD192" s="37"/>
      <c r="AE192" s="37"/>
      <c r="AR192" s="185" t="s">
        <v>187</v>
      </c>
      <c r="AT192" s="185" t="s">
        <v>350</v>
      </c>
      <c r="AU192" s="185" t="s">
        <v>83</v>
      </c>
      <c r="AY192" s="20" t="s">
        <v>349</v>
      </c>
      <c r="BE192" s="186">
        <f>IF(N192="základní",J192,0)</f>
        <v>0</v>
      </c>
      <c r="BF192" s="186">
        <f>IF(N192="snížená",J192,0)</f>
        <v>0</v>
      </c>
      <c r="BG192" s="186">
        <f>IF(N192="zákl. přenesená",J192,0)</f>
        <v>0</v>
      </c>
      <c r="BH192" s="186">
        <f>IF(N192="sníž. přenesená",J192,0)</f>
        <v>0</v>
      </c>
      <c r="BI192" s="186">
        <f>IF(N192="nulová",J192,0)</f>
        <v>0</v>
      </c>
      <c r="BJ192" s="20" t="s">
        <v>83</v>
      </c>
      <c r="BK192" s="186">
        <f>ROUND(I192*H192,2)</f>
        <v>0</v>
      </c>
      <c r="BL192" s="20" t="s">
        <v>187</v>
      </c>
      <c r="BM192" s="185" t="s">
        <v>742</v>
      </c>
    </row>
    <row r="193" spans="1:65" s="2" customFormat="1" ht="19.2">
      <c r="A193" s="37"/>
      <c r="B193" s="38"/>
      <c r="C193" s="39"/>
      <c r="D193" s="194" t="s">
        <v>952</v>
      </c>
      <c r="E193" s="39"/>
      <c r="F193" s="251" t="s">
        <v>11624</v>
      </c>
      <c r="G193" s="39"/>
      <c r="H193" s="39"/>
      <c r="I193" s="189"/>
      <c r="J193" s="39"/>
      <c r="K193" s="39"/>
      <c r="L193" s="42"/>
      <c r="M193" s="190"/>
      <c r="N193" s="191"/>
      <c r="O193" s="67"/>
      <c r="P193" s="67"/>
      <c r="Q193" s="67"/>
      <c r="R193" s="67"/>
      <c r="S193" s="67"/>
      <c r="T193" s="68"/>
      <c r="U193" s="37"/>
      <c r="V193" s="37"/>
      <c r="W193" s="37"/>
      <c r="X193" s="37"/>
      <c r="Y193" s="37"/>
      <c r="Z193" s="37"/>
      <c r="AA193" s="37"/>
      <c r="AB193" s="37"/>
      <c r="AC193" s="37"/>
      <c r="AD193" s="37"/>
      <c r="AE193" s="37"/>
      <c r="AT193" s="20" t="s">
        <v>952</v>
      </c>
      <c r="AU193" s="20" t="s">
        <v>83</v>
      </c>
    </row>
    <row r="194" spans="1:65" s="2" customFormat="1" ht="16.5" customHeight="1">
      <c r="A194" s="37"/>
      <c r="B194" s="38"/>
      <c r="C194" s="174" t="s">
        <v>745</v>
      </c>
      <c r="D194" s="174" t="s">
        <v>350</v>
      </c>
      <c r="E194" s="175" t="s">
        <v>11671</v>
      </c>
      <c r="F194" s="176" t="s">
        <v>11626</v>
      </c>
      <c r="G194" s="177" t="s">
        <v>987</v>
      </c>
      <c r="H194" s="178">
        <v>1</v>
      </c>
      <c r="I194" s="179"/>
      <c r="J194" s="180">
        <f>ROUND(I194*H194,2)</f>
        <v>0</v>
      </c>
      <c r="K194" s="176" t="s">
        <v>933</v>
      </c>
      <c r="L194" s="42"/>
      <c r="M194" s="181" t="s">
        <v>19</v>
      </c>
      <c r="N194" s="182" t="s">
        <v>46</v>
      </c>
      <c r="O194" s="67"/>
      <c r="P194" s="183">
        <f>O194*H194</f>
        <v>0</v>
      </c>
      <c r="Q194" s="183">
        <v>0</v>
      </c>
      <c r="R194" s="183">
        <f>Q194*H194</f>
        <v>0</v>
      </c>
      <c r="S194" s="183">
        <v>0</v>
      </c>
      <c r="T194" s="184">
        <f>S194*H194</f>
        <v>0</v>
      </c>
      <c r="U194" s="37"/>
      <c r="V194" s="37"/>
      <c r="W194" s="37"/>
      <c r="X194" s="37"/>
      <c r="Y194" s="37"/>
      <c r="Z194" s="37"/>
      <c r="AA194" s="37"/>
      <c r="AB194" s="37"/>
      <c r="AC194" s="37"/>
      <c r="AD194" s="37"/>
      <c r="AE194" s="37"/>
      <c r="AR194" s="185" t="s">
        <v>187</v>
      </c>
      <c r="AT194" s="185" t="s">
        <v>350</v>
      </c>
      <c r="AU194" s="185" t="s">
        <v>83</v>
      </c>
      <c r="AY194" s="20" t="s">
        <v>349</v>
      </c>
      <c r="BE194" s="186">
        <f>IF(N194="základní",J194,0)</f>
        <v>0</v>
      </c>
      <c r="BF194" s="186">
        <f>IF(N194="snížená",J194,0)</f>
        <v>0</v>
      </c>
      <c r="BG194" s="186">
        <f>IF(N194="zákl. přenesená",J194,0)</f>
        <v>0</v>
      </c>
      <c r="BH194" s="186">
        <f>IF(N194="sníž. přenesená",J194,0)</f>
        <v>0</v>
      </c>
      <c r="BI194" s="186">
        <f>IF(N194="nulová",J194,0)</f>
        <v>0</v>
      </c>
      <c r="BJ194" s="20" t="s">
        <v>83</v>
      </c>
      <c r="BK194" s="186">
        <f>ROUND(I194*H194,2)</f>
        <v>0</v>
      </c>
      <c r="BL194" s="20" t="s">
        <v>187</v>
      </c>
      <c r="BM194" s="185" t="s">
        <v>748</v>
      </c>
    </row>
    <row r="195" spans="1:65" s="2" customFormat="1" ht="19.2">
      <c r="A195" s="37"/>
      <c r="B195" s="38"/>
      <c r="C195" s="39"/>
      <c r="D195" s="194" t="s">
        <v>952</v>
      </c>
      <c r="E195" s="39"/>
      <c r="F195" s="251" t="s">
        <v>11627</v>
      </c>
      <c r="G195" s="39"/>
      <c r="H195" s="39"/>
      <c r="I195" s="189"/>
      <c r="J195" s="39"/>
      <c r="K195" s="39"/>
      <c r="L195" s="42"/>
      <c r="M195" s="190"/>
      <c r="N195" s="191"/>
      <c r="O195" s="67"/>
      <c r="P195" s="67"/>
      <c r="Q195" s="67"/>
      <c r="R195" s="67"/>
      <c r="S195" s="67"/>
      <c r="T195" s="68"/>
      <c r="U195" s="37"/>
      <c r="V195" s="37"/>
      <c r="W195" s="37"/>
      <c r="X195" s="37"/>
      <c r="Y195" s="37"/>
      <c r="Z195" s="37"/>
      <c r="AA195" s="37"/>
      <c r="AB195" s="37"/>
      <c r="AC195" s="37"/>
      <c r="AD195" s="37"/>
      <c r="AE195" s="37"/>
      <c r="AT195" s="20" t="s">
        <v>952</v>
      </c>
      <c r="AU195" s="20" t="s">
        <v>83</v>
      </c>
    </row>
    <row r="196" spans="1:65" s="2" customFormat="1" ht="16.5" customHeight="1">
      <c r="A196" s="37"/>
      <c r="B196" s="38"/>
      <c r="C196" s="174" t="s">
        <v>480</v>
      </c>
      <c r="D196" s="174" t="s">
        <v>350</v>
      </c>
      <c r="E196" s="175" t="s">
        <v>11628</v>
      </c>
      <c r="F196" s="176" t="s">
        <v>11629</v>
      </c>
      <c r="G196" s="177" t="s">
        <v>987</v>
      </c>
      <c r="H196" s="178">
        <v>1</v>
      </c>
      <c r="I196" s="179"/>
      <c r="J196" s="180">
        <f>ROUND(I196*H196,2)</f>
        <v>0</v>
      </c>
      <c r="K196" s="176" t="s">
        <v>933</v>
      </c>
      <c r="L196" s="42"/>
      <c r="M196" s="181" t="s">
        <v>19</v>
      </c>
      <c r="N196" s="182" t="s">
        <v>46</v>
      </c>
      <c r="O196" s="67"/>
      <c r="P196" s="183">
        <f>O196*H196</f>
        <v>0</v>
      </c>
      <c r="Q196" s="183">
        <v>0</v>
      </c>
      <c r="R196" s="183">
        <f>Q196*H196</f>
        <v>0</v>
      </c>
      <c r="S196" s="183">
        <v>0</v>
      </c>
      <c r="T196" s="184">
        <f>S196*H196</f>
        <v>0</v>
      </c>
      <c r="U196" s="37"/>
      <c r="V196" s="37"/>
      <c r="W196" s="37"/>
      <c r="X196" s="37"/>
      <c r="Y196" s="37"/>
      <c r="Z196" s="37"/>
      <c r="AA196" s="37"/>
      <c r="AB196" s="37"/>
      <c r="AC196" s="37"/>
      <c r="AD196" s="37"/>
      <c r="AE196" s="37"/>
      <c r="AR196" s="185" t="s">
        <v>187</v>
      </c>
      <c r="AT196" s="185" t="s">
        <v>350</v>
      </c>
      <c r="AU196" s="185" t="s">
        <v>83</v>
      </c>
      <c r="AY196" s="20" t="s">
        <v>349</v>
      </c>
      <c r="BE196" s="186">
        <f>IF(N196="základní",J196,0)</f>
        <v>0</v>
      </c>
      <c r="BF196" s="186">
        <f>IF(N196="snížená",J196,0)</f>
        <v>0</v>
      </c>
      <c r="BG196" s="186">
        <f>IF(N196="zákl. přenesená",J196,0)</f>
        <v>0</v>
      </c>
      <c r="BH196" s="186">
        <f>IF(N196="sníž. přenesená",J196,0)</f>
        <v>0</v>
      </c>
      <c r="BI196" s="186">
        <f>IF(N196="nulová",J196,0)</f>
        <v>0</v>
      </c>
      <c r="BJ196" s="20" t="s">
        <v>83</v>
      </c>
      <c r="BK196" s="186">
        <f>ROUND(I196*H196,2)</f>
        <v>0</v>
      </c>
      <c r="BL196" s="20" t="s">
        <v>187</v>
      </c>
      <c r="BM196" s="185" t="s">
        <v>753</v>
      </c>
    </row>
    <row r="197" spans="1:65" s="2" customFormat="1" ht="19.2">
      <c r="A197" s="37"/>
      <c r="B197" s="38"/>
      <c r="C197" s="39"/>
      <c r="D197" s="194" t="s">
        <v>952</v>
      </c>
      <c r="E197" s="39"/>
      <c r="F197" s="251" t="s">
        <v>11630</v>
      </c>
      <c r="G197" s="39"/>
      <c r="H197" s="39"/>
      <c r="I197" s="189"/>
      <c r="J197" s="39"/>
      <c r="K197" s="39"/>
      <c r="L197" s="42"/>
      <c r="M197" s="190"/>
      <c r="N197" s="191"/>
      <c r="O197" s="67"/>
      <c r="P197" s="67"/>
      <c r="Q197" s="67"/>
      <c r="R197" s="67"/>
      <c r="S197" s="67"/>
      <c r="T197" s="68"/>
      <c r="U197" s="37"/>
      <c r="V197" s="37"/>
      <c r="W197" s="37"/>
      <c r="X197" s="37"/>
      <c r="Y197" s="37"/>
      <c r="Z197" s="37"/>
      <c r="AA197" s="37"/>
      <c r="AB197" s="37"/>
      <c r="AC197" s="37"/>
      <c r="AD197" s="37"/>
      <c r="AE197" s="37"/>
      <c r="AT197" s="20" t="s">
        <v>952</v>
      </c>
      <c r="AU197" s="20" t="s">
        <v>83</v>
      </c>
    </row>
    <row r="198" spans="1:65" s="2" customFormat="1" ht="16.5" customHeight="1">
      <c r="A198" s="37"/>
      <c r="B198" s="38"/>
      <c r="C198" s="174" t="s">
        <v>755</v>
      </c>
      <c r="D198" s="174" t="s">
        <v>350</v>
      </c>
      <c r="E198" s="175" t="s">
        <v>11631</v>
      </c>
      <c r="F198" s="176" t="s">
        <v>11632</v>
      </c>
      <c r="G198" s="177" t="s">
        <v>987</v>
      </c>
      <c r="H198" s="178">
        <v>1</v>
      </c>
      <c r="I198" s="179"/>
      <c r="J198" s="180">
        <f>ROUND(I198*H198,2)</f>
        <v>0</v>
      </c>
      <c r="K198" s="176" t="s">
        <v>933</v>
      </c>
      <c r="L198" s="42"/>
      <c r="M198" s="181" t="s">
        <v>19</v>
      </c>
      <c r="N198" s="182" t="s">
        <v>46</v>
      </c>
      <c r="O198" s="67"/>
      <c r="P198" s="183">
        <f>O198*H198</f>
        <v>0</v>
      </c>
      <c r="Q198" s="183">
        <v>0</v>
      </c>
      <c r="R198" s="183">
        <f>Q198*H198</f>
        <v>0</v>
      </c>
      <c r="S198" s="183">
        <v>0</v>
      </c>
      <c r="T198" s="184">
        <f>S198*H198</f>
        <v>0</v>
      </c>
      <c r="U198" s="37"/>
      <c r="V198" s="37"/>
      <c r="W198" s="37"/>
      <c r="X198" s="37"/>
      <c r="Y198" s="37"/>
      <c r="Z198" s="37"/>
      <c r="AA198" s="37"/>
      <c r="AB198" s="37"/>
      <c r="AC198" s="37"/>
      <c r="AD198" s="37"/>
      <c r="AE198" s="37"/>
      <c r="AR198" s="185" t="s">
        <v>187</v>
      </c>
      <c r="AT198" s="185" t="s">
        <v>350</v>
      </c>
      <c r="AU198" s="185" t="s">
        <v>83</v>
      </c>
      <c r="AY198" s="20" t="s">
        <v>349</v>
      </c>
      <c r="BE198" s="186">
        <f>IF(N198="základní",J198,0)</f>
        <v>0</v>
      </c>
      <c r="BF198" s="186">
        <f>IF(N198="snížená",J198,0)</f>
        <v>0</v>
      </c>
      <c r="BG198" s="186">
        <f>IF(N198="zákl. přenesená",J198,0)</f>
        <v>0</v>
      </c>
      <c r="BH198" s="186">
        <f>IF(N198="sníž. přenesená",J198,0)</f>
        <v>0</v>
      </c>
      <c r="BI198" s="186">
        <f>IF(N198="nulová",J198,0)</f>
        <v>0</v>
      </c>
      <c r="BJ198" s="20" t="s">
        <v>83</v>
      </c>
      <c r="BK198" s="186">
        <f>ROUND(I198*H198,2)</f>
        <v>0</v>
      </c>
      <c r="BL198" s="20" t="s">
        <v>187</v>
      </c>
      <c r="BM198" s="185" t="s">
        <v>758</v>
      </c>
    </row>
    <row r="199" spans="1:65" s="2" customFormat="1" ht="19.2">
      <c r="A199" s="37"/>
      <c r="B199" s="38"/>
      <c r="C199" s="39"/>
      <c r="D199" s="194" t="s">
        <v>952</v>
      </c>
      <c r="E199" s="39"/>
      <c r="F199" s="251" t="s">
        <v>11633</v>
      </c>
      <c r="G199" s="39"/>
      <c r="H199" s="39"/>
      <c r="I199" s="189"/>
      <c r="J199" s="39"/>
      <c r="K199" s="39"/>
      <c r="L199" s="42"/>
      <c r="M199" s="190"/>
      <c r="N199" s="191"/>
      <c r="O199" s="67"/>
      <c r="P199" s="67"/>
      <c r="Q199" s="67"/>
      <c r="R199" s="67"/>
      <c r="S199" s="67"/>
      <c r="T199" s="68"/>
      <c r="U199" s="37"/>
      <c r="V199" s="37"/>
      <c r="W199" s="37"/>
      <c r="X199" s="37"/>
      <c r="Y199" s="37"/>
      <c r="Z199" s="37"/>
      <c r="AA199" s="37"/>
      <c r="AB199" s="37"/>
      <c r="AC199" s="37"/>
      <c r="AD199" s="37"/>
      <c r="AE199" s="37"/>
      <c r="AT199" s="20" t="s">
        <v>952</v>
      </c>
      <c r="AU199" s="20" t="s">
        <v>83</v>
      </c>
    </row>
    <row r="200" spans="1:65" s="2" customFormat="1" ht="16.5" customHeight="1">
      <c r="A200" s="37"/>
      <c r="B200" s="38"/>
      <c r="C200" s="174" t="s">
        <v>486</v>
      </c>
      <c r="D200" s="174" t="s">
        <v>350</v>
      </c>
      <c r="E200" s="175" t="s">
        <v>11634</v>
      </c>
      <c r="F200" s="176" t="s">
        <v>11635</v>
      </c>
      <c r="G200" s="177" t="s">
        <v>987</v>
      </c>
      <c r="H200" s="178">
        <v>1</v>
      </c>
      <c r="I200" s="179"/>
      <c r="J200" s="180">
        <f>ROUND(I200*H200,2)</f>
        <v>0</v>
      </c>
      <c r="K200" s="176" t="s">
        <v>933</v>
      </c>
      <c r="L200" s="42"/>
      <c r="M200" s="181" t="s">
        <v>19</v>
      </c>
      <c r="N200" s="182" t="s">
        <v>46</v>
      </c>
      <c r="O200" s="67"/>
      <c r="P200" s="183">
        <f>O200*H200</f>
        <v>0</v>
      </c>
      <c r="Q200" s="183">
        <v>0</v>
      </c>
      <c r="R200" s="183">
        <f>Q200*H200</f>
        <v>0</v>
      </c>
      <c r="S200" s="183">
        <v>0</v>
      </c>
      <c r="T200" s="184">
        <f>S200*H200</f>
        <v>0</v>
      </c>
      <c r="U200" s="37"/>
      <c r="V200" s="37"/>
      <c r="W200" s="37"/>
      <c r="X200" s="37"/>
      <c r="Y200" s="37"/>
      <c r="Z200" s="37"/>
      <c r="AA200" s="37"/>
      <c r="AB200" s="37"/>
      <c r="AC200" s="37"/>
      <c r="AD200" s="37"/>
      <c r="AE200" s="37"/>
      <c r="AR200" s="185" t="s">
        <v>187</v>
      </c>
      <c r="AT200" s="185" t="s">
        <v>350</v>
      </c>
      <c r="AU200" s="185" t="s">
        <v>83</v>
      </c>
      <c r="AY200" s="20" t="s">
        <v>349</v>
      </c>
      <c r="BE200" s="186">
        <f>IF(N200="základní",J200,0)</f>
        <v>0</v>
      </c>
      <c r="BF200" s="186">
        <f>IF(N200="snížená",J200,0)</f>
        <v>0</v>
      </c>
      <c r="BG200" s="186">
        <f>IF(N200="zákl. přenesená",J200,0)</f>
        <v>0</v>
      </c>
      <c r="BH200" s="186">
        <f>IF(N200="sníž. přenesená",J200,0)</f>
        <v>0</v>
      </c>
      <c r="BI200" s="186">
        <f>IF(N200="nulová",J200,0)</f>
        <v>0</v>
      </c>
      <c r="BJ200" s="20" t="s">
        <v>83</v>
      </c>
      <c r="BK200" s="186">
        <f>ROUND(I200*H200,2)</f>
        <v>0</v>
      </c>
      <c r="BL200" s="20" t="s">
        <v>187</v>
      </c>
      <c r="BM200" s="185" t="s">
        <v>762</v>
      </c>
    </row>
    <row r="201" spans="1:65" s="2" customFormat="1" ht="19.2">
      <c r="A201" s="37"/>
      <c r="B201" s="38"/>
      <c r="C201" s="39"/>
      <c r="D201" s="194" t="s">
        <v>952</v>
      </c>
      <c r="E201" s="39"/>
      <c r="F201" s="251" t="s">
        <v>11636</v>
      </c>
      <c r="G201" s="39"/>
      <c r="H201" s="39"/>
      <c r="I201" s="189"/>
      <c r="J201" s="39"/>
      <c r="K201" s="39"/>
      <c r="L201" s="42"/>
      <c r="M201" s="190"/>
      <c r="N201" s="191"/>
      <c r="O201" s="67"/>
      <c r="P201" s="67"/>
      <c r="Q201" s="67"/>
      <c r="R201" s="67"/>
      <c r="S201" s="67"/>
      <c r="T201" s="68"/>
      <c r="U201" s="37"/>
      <c r="V201" s="37"/>
      <c r="W201" s="37"/>
      <c r="X201" s="37"/>
      <c r="Y201" s="37"/>
      <c r="Z201" s="37"/>
      <c r="AA201" s="37"/>
      <c r="AB201" s="37"/>
      <c r="AC201" s="37"/>
      <c r="AD201" s="37"/>
      <c r="AE201" s="37"/>
      <c r="AT201" s="20" t="s">
        <v>952</v>
      </c>
      <c r="AU201" s="20" t="s">
        <v>83</v>
      </c>
    </row>
    <row r="202" spans="1:65" s="2" customFormat="1" ht="16.5" customHeight="1">
      <c r="A202" s="37"/>
      <c r="B202" s="38"/>
      <c r="C202" s="174" t="s">
        <v>765</v>
      </c>
      <c r="D202" s="174" t="s">
        <v>350</v>
      </c>
      <c r="E202" s="175" t="s">
        <v>11637</v>
      </c>
      <c r="F202" s="176" t="s">
        <v>11638</v>
      </c>
      <c r="G202" s="177" t="s">
        <v>987</v>
      </c>
      <c r="H202" s="178">
        <v>1</v>
      </c>
      <c r="I202" s="179"/>
      <c r="J202" s="180">
        <f>ROUND(I202*H202,2)</f>
        <v>0</v>
      </c>
      <c r="K202" s="176" t="s">
        <v>933</v>
      </c>
      <c r="L202" s="42"/>
      <c r="M202" s="181" t="s">
        <v>19</v>
      </c>
      <c r="N202" s="182" t="s">
        <v>46</v>
      </c>
      <c r="O202" s="67"/>
      <c r="P202" s="183">
        <f>O202*H202</f>
        <v>0</v>
      </c>
      <c r="Q202" s="183">
        <v>0</v>
      </c>
      <c r="R202" s="183">
        <f>Q202*H202</f>
        <v>0</v>
      </c>
      <c r="S202" s="183">
        <v>0</v>
      </c>
      <c r="T202" s="184">
        <f>S202*H202</f>
        <v>0</v>
      </c>
      <c r="U202" s="37"/>
      <c r="V202" s="37"/>
      <c r="W202" s="37"/>
      <c r="X202" s="37"/>
      <c r="Y202" s="37"/>
      <c r="Z202" s="37"/>
      <c r="AA202" s="37"/>
      <c r="AB202" s="37"/>
      <c r="AC202" s="37"/>
      <c r="AD202" s="37"/>
      <c r="AE202" s="37"/>
      <c r="AR202" s="185" t="s">
        <v>187</v>
      </c>
      <c r="AT202" s="185" t="s">
        <v>350</v>
      </c>
      <c r="AU202" s="185" t="s">
        <v>83</v>
      </c>
      <c r="AY202" s="20" t="s">
        <v>349</v>
      </c>
      <c r="BE202" s="186">
        <f>IF(N202="základní",J202,0)</f>
        <v>0</v>
      </c>
      <c r="BF202" s="186">
        <f>IF(N202="snížená",J202,0)</f>
        <v>0</v>
      </c>
      <c r="BG202" s="186">
        <f>IF(N202="zákl. přenesená",J202,0)</f>
        <v>0</v>
      </c>
      <c r="BH202" s="186">
        <f>IF(N202="sníž. přenesená",J202,0)</f>
        <v>0</v>
      </c>
      <c r="BI202" s="186">
        <f>IF(N202="nulová",J202,0)</f>
        <v>0</v>
      </c>
      <c r="BJ202" s="20" t="s">
        <v>83</v>
      </c>
      <c r="BK202" s="186">
        <f>ROUND(I202*H202,2)</f>
        <v>0</v>
      </c>
      <c r="BL202" s="20" t="s">
        <v>187</v>
      </c>
      <c r="BM202" s="185" t="s">
        <v>768</v>
      </c>
    </row>
    <row r="203" spans="1:65" s="2" customFormat="1" ht="19.2">
      <c r="A203" s="37"/>
      <c r="B203" s="38"/>
      <c r="C203" s="39"/>
      <c r="D203" s="194" t="s">
        <v>952</v>
      </c>
      <c r="E203" s="39"/>
      <c r="F203" s="251" t="s">
        <v>11639</v>
      </c>
      <c r="G203" s="39"/>
      <c r="H203" s="39"/>
      <c r="I203" s="189"/>
      <c r="J203" s="39"/>
      <c r="K203" s="39"/>
      <c r="L203" s="42"/>
      <c r="M203" s="190"/>
      <c r="N203" s="191"/>
      <c r="O203" s="67"/>
      <c r="P203" s="67"/>
      <c r="Q203" s="67"/>
      <c r="R203" s="67"/>
      <c r="S203" s="67"/>
      <c r="T203" s="68"/>
      <c r="U203" s="37"/>
      <c r="V203" s="37"/>
      <c r="W203" s="37"/>
      <c r="X203" s="37"/>
      <c r="Y203" s="37"/>
      <c r="Z203" s="37"/>
      <c r="AA203" s="37"/>
      <c r="AB203" s="37"/>
      <c r="AC203" s="37"/>
      <c r="AD203" s="37"/>
      <c r="AE203" s="37"/>
      <c r="AT203" s="20" t="s">
        <v>952</v>
      </c>
      <c r="AU203" s="20" t="s">
        <v>83</v>
      </c>
    </row>
    <row r="204" spans="1:65" s="2" customFormat="1" ht="16.5" customHeight="1">
      <c r="A204" s="37"/>
      <c r="B204" s="38"/>
      <c r="C204" s="174" t="s">
        <v>492</v>
      </c>
      <c r="D204" s="174" t="s">
        <v>350</v>
      </c>
      <c r="E204" s="175" t="s">
        <v>11640</v>
      </c>
      <c r="F204" s="176" t="s">
        <v>11641</v>
      </c>
      <c r="G204" s="177" t="s">
        <v>987</v>
      </c>
      <c r="H204" s="178">
        <v>1</v>
      </c>
      <c r="I204" s="179"/>
      <c r="J204" s="180">
        <f>ROUND(I204*H204,2)</f>
        <v>0</v>
      </c>
      <c r="K204" s="176" t="s">
        <v>933</v>
      </c>
      <c r="L204" s="42"/>
      <c r="M204" s="181" t="s">
        <v>19</v>
      </c>
      <c r="N204" s="182" t="s">
        <v>46</v>
      </c>
      <c r="O204" s="67"/>
      <c r="P204" s="183">
        <f>O204*H204</f>
        <v>0</v>
      </c>
      <c r="Q204" s="183">
        <v>0</v>
      </c>
      <c r="R204" s="183">
        <f>Q204*H204</f>
        <v>0</v>
      </c>
      <c r="S204" s="183">
        <v>0</v>
      </c>
      <c r="T204" s="184">
        <f>S204*H204</f>
        <v>0</v>
      </c>
      <c r="U204" s="37"/>
      <c r="V204" s="37"/>
      <c r="W204" s="37"/>
      <c r="X204" s="37"/>
      <c r="Y204" s="37"/>
      <c r="Z204" s="37"/>
      <c r="AA204" s="37"/>
      <c r="AB204" s="37"/>
      <c r="AC204" s="37"/>
      <c r="AD204" s="37"/>
      <c r="AE204" s="37"/>
      <c r="AR204" s="185" t="s">
        <v>187</v>
      </c>
      <c r="AT204" s="185" t="s">
        <v>350</v>
      </c>
      <c r="AU204" s="185" t="s">
        <v>83</v>
      </c>
      <c r="AY204" s="20" t="s">
        <v>349</v>
      </c>
      <c r="BE204" s="186">
        <f>IF(N204="základní",J204,0)</f>
        <v>0</v>
      </c>
      <c r="BF204" s="186">
        <f>IF(N204="snížená",J204,0)</f>
        <v>0</v>
      </c>
      <c r="BG204" s="186">
        <f>IF(N204="zákl. přenesená",J204,0)</f>
        <v>0</v>
      </c>
      <c r="BH204" s="186">
        <f>IF(N204="sníž. přenesená",J204,0)</f>
        <v>0</v>
      </c>
      <c r="BI204" s="186">
        <f>IF(N204="nulová",J204,0)</f>
        <v>0</v>
      </c>
      <c r="BJ204" s="20" t="s">
        <v>83</v>
      </c>
      <c r="BK204" s="186">
        <f>ROUND(I204*H204,2)</f>
        <v>0</v>
      </c>
      <c r="BL204" s="20" t="s">
        <v>187</v>
      </c>
      <c r="BM204" s="185" t="s">
        <v>773</v>
      </c>
    </row>
    <row r="205" spans="1:65" s="2" customFormat="1" ht="19.2">
      <c r="A205" s="37"/>
      <c r="B205" s="38"/>
      <c r="C205" s="39"/>
      <c r="D205" s="194" t="s">
        <v>952</v>
      </c>
      <c r="E205" s="39"/>
      <c r="F205" s="251" t="s">
        <v>11642</v>
      </c>
      <c r="G205" s="39"/>
      <c r="H205" s="39"/>
      <c r="I205" s="189"/>
      <c r="J205" s="39"/>
      <c r="K205" s="39"/>
      <c r="L205" s="42"/>
      <c r="M205" s="190"/>
      <c r="N205" s="191"/>
      <c r="O205" s="67"/>
      <c r="P205" s="67"/>
      <c r="Q205" s="67"/>
      <c r="R205" s="67"/>
      <c r="S205" s="67"/>
      <c r="T205" s="68"/>
      <c r="U205" s="37"/>
      <c r="V205" s="37"/>
      <c r="W205" s="37"/>
      <c r="X205" s="37"/>
      <c r="Y205" s="37"/>
      <c r="Z205" s="37"/>
      <c r="AA205" s="37"/>
      <c r="AB205" s="37"/>
      <c r="AC205" s="37"/>
      <c r="AD205" s="37"/>
      <c r="AE205" s="37"/>
      <c r="AT205" s="20" t="s">
        <v>952</v>
      </c>
      <c r="AU205" s="20" t="s">
        <v>83</v>
      </c>
    </row>
    <row r="206" spans="1:65" s="2" customFormat="1" ht="16.5" customHeight="1">
      <c r="A206" s="37"/>
      <c r="B206" s="38"/>
      <c r="C206" s="174" t="s">
        <v>720</v>
      </c>
      <c r="D206" s="174" t="s">
        <v>350</v>
      </c>
      <c r="E206" s="175" t="s">
        <v>11643</v>
      </c>
      <c r="F206" s="176" t="s">
        <v>11644</v>
      </c>
      <c r="G206" s="177" t="s">
        <v>987</v>
      </c>
      <c r="H206" s="178">
        <v>1</v>
      </c>
      <c r="I206" s="179"/>
      <c r="J206" s="180">
        <f>ROUND(I206*H206,2)</f>
        <v>0</v>
      </c>
      <c r="K206" s="176" t="s">
        <v>933</v>
      </c>
      <c r="L206" s="42"/>
      <c r="M206" s="181" t="s">
        <v>19</v>
      </c>
      <c r="N206" s="182" t="s">
        <v>46</v>
      </c>
      <c r="O206" s="67"/>
      <c r="P206" s="183">
        <f>O206*H206</f>
        <v>0</v>
      </c>
      <c r="Q206" s="183">
        <v>0</v>
      </c>
      <c r="R206" s="183">
        <f>Q206*H206</f>
        <v>0</v>
      </c>
      <c r="S206" s="183">
        <v>0</v>
      </c>
      <c r="T206" s="184">
        <f>S206*H206</f>
        <v>0</v>
      </c>
      <c r="U206" s="37"/>
      <c r="V206" s="37"/>
      <c r="W206" s="37"/>
      <c r="X206" s="37"/>
      <c r="Y206" s="37"/>
      <c r="Z206" s="37"/>
      <c r="AA206" s="37"/>
      <c r="AB206" s="37"/>
      <c r="AC206" s="37"/>
      <c r="AD206" s="37"/>
      <c r="AE206" s="37"/>
      <c r="AR206" s="185" t="s">
        <v>187</v>
      </c>
      <c r="AT206" s="185" t="s">
        <v>350</v>
      </c>
      <c r="AU206" s="185" t="s">
        <v>83</v>
      </c>
      <c r="AY206" s="20" t="s">
        <v>349</v>
      </c>
      <c r="BE206" s="186">
        <f>IF(N206="základní",J206,0)</f>
        <v>0</v>
      </c>
      <c r="BF206" s="186">
        <f>IF(N206="snížená",J206,0)</f>
        <v>0</v>
      </c>
      <c r="BG206" s="186">
        <f>IF(N206="zákl. přenesená",J206,0)</f>
        <v>0</v>
      </c>
      <c r="BH206" s="186">
        <f>IF(N206="sníž. přenesená",J206,0)</f>
        <v>0</v>
      </c>
      <c r="BI206" s="186">
        <f>IF(N206="nulová",J206,0)</f>
        <v>0</v>
      </c>
      <c r="BJ206" s="20" t="s">
        <v>83</v>
      </c>
      <c r="BK206" s="186">
        <f>ROUND(I206*H206,2)</f>
        <v>0</v>
      </c>
      <c r="BL206" s="20" t="s">
        <v>187</v>
      </c>
      <c r="BM206" s="185" t="s">
        <v>777</v>
      </c>
    </row>
    <row r="207" spans="1:65" s="2" customFormat="1" ht="19.2">
      <c r="A207" s="37"/>
      <c r="B207" s="38"/>
      <c r="C207" s="39"/>
      <c r="D207" s="194" t="s">
        <v>952</v>
      </c>
      <c r="E207" s="39"/>
      <c r="F207" s="251" t="s">
        <v>11645</v>
      </c>
      <c r="G207" s="39"/>
      <c r="H207" s="39"/>
      <c r="I207" s="189"/>
      <c r="J207" s="39"/>
      <c r="K207" s="39"/>
      <c r="L207" s="42"/>
      <c r="M207" s="190"/>
      <c r="N207" s="191"/>
      <c r="O207" s="67"/>
      <c r="P207" s="67"/>
      <c r="Q207" s="67"/>
      <c r="R207" s="67"/>
      <c r="S207" s="67"/>
      <c r="T207" s="68"/>
      <c r="U207" s="37"/>
      <c r="V207" s="37"/>
      <c r="W207" s="37"/>
      <c r="X207" s="37"/>
      <c r="Y207" s="37"/>
      <c r="Z207" s="37"/>
      <c r="AA207" s="37"/>
      <c r="AB207" s="37"/>
      <c r="AC207" s="37"/>
      <c r="AD207" s="37"/>
      <c r="AE207" s="37"/>
      <c r="AT207" s="20" t="s">
        <v>952</v>
      </c>
      <c r="AU207" s="20" t="s">
        <v>83</v>
      </c>
    </row>
    <row r="208" spans="1:65" s="2" customFormat="1" ht="16.5" customHeight="1">
      <c r="A208" s="37"/>
      <c r="B208" s="38"/>
      <c r="C208" s="174" t="s">
        <v>496</v>
      </c>
      <c r="D208" s="174" t="s">
        <v>350</v>
      </c>
      <c r="E208" s="175" t="s">
        <v>11646</v>
      </c>
      <c r="F208" s="176" t="s">
        <v>11644</v>
      </c>
      <c r="G208" s="177" t="s">
        <v>987</v>
      </c>
      <c r="H208" s="178">
        <v>1</v>
      </c>
      <c r="I208" s="179"/>
      <c r="J208" s="180">
        <f>ROUND(I208*H208,2)</f>
        <v>0</v>
      </c>
      <c r="K208" s="176" t="s">
        <v>933</v>
      </c>
      <c r="L208" s="42"/>
      <c r="M208" s="181" t="s">
        <v>19</v>
      </c>
      <c r="N208" s="182" t="s">
        <v>46</v>
      </c>
      <c r="O208" s="67"/>
      <c r="P208" s="183">
        <f>O208*H208</f>
        <v>0</v>
      </c>
      <c r="Q208" s="183">
        <v>0</v>
      </c>
      <c r="R208" s="183">
        <f>Q208*H208</f>
        <v>0</v>
      </c>
      <c r="S208" s="183">
        <v>0</v>
      </c>
      <c r="T208" s="184">
        <f>S208*H208</f>
        <v>0</v>
      </c>
      <c r="U208" s="37"/>
      <c r="V208" s="37"/>
      <c r="W208" s="37"/>
      <c r="X208" s="37"/>
      <c r="Y208" s="37"/>
      <c r="Z208" s="37"/>
      <c r="AA208" s="37"/>
      <c r="AB208" s="37"/>
      <c r="AC208" s="37"/>
      <c r="AD208" s="37"/>
      <c r="AE208" s="37"/>
      <c r="AR208" s="185" t="s">
        <v>187</v>
      </c>
      <c r="AT208" s="185" t="s">
        <v>350</v>
      </c>
      <c r="AU208" s="185" t="s">
        <v>83</v>
      </c>
      <c r="AY208" s="20" t="s">
        <v>349</v>
      </c>
      <c r="BE208" s="186">
        <f>IF(N208="základní",J208,0)</f>
        <v>0</v>
      </c>
      <c r="BF208" s="186">
        <f>IF(N208="snížená",J208,0)</f>
        <v>0</v>
      </c>
      <c r="BG208" s="186">
        <f>IF(N208="zákl. přenesená",J208,0)</f>
        <v>0</v>
      </c>
      <c r="BH208" s="186">
        <f>IF(N208="sníž. přenesená",J208,0)</f>
        <v>0</v>
      </c>
      <c r="BI208" s="186">
        <f>IF(N208="nulová",J208,0)</f>
        <v>0</v>
      </c>
      <c r="BJ208" s="20" t="s">
        <v>83</v>
      </c>
      <c r="BK208" s="186">
        <f>ROUND(I208*H208,2)</f>
        <v>0</v>
      </c>
      <c r="BL208" s="20" t="s">
        <v>187</v>
      </c>
      <c r="BM208" s="185" t="s">
        <v>783</v>
      </c>
    </row>
    <row r="209" spans="1:65" s="2" customFormat="1" ht="19.2">
      <c r="A209" s="37"/>
      <c r="B209" s="38"/>
      <c r="C209" s="39"/>
      <c r="D209" s="194" t="s">
        <v>952</v>
      </c>
      <c r="E209" s="39"/>
      <c r="F209" s="251" t="s">
        <v>11647</v>
      </c>
      <c r="G209" s="39"/>
      <c r="H209" s="39"/>
      <c r="I209" s="189"/>
      <c r="J209" s="39"/>
      <c r="K209" s="39"/>
      <c r="L209" s="42"/>
      <c r="M209" s="190"/>
      <c r="N209" s="191"/>
      <c r="O209" s="67"/>
      <c r="P209" s="67"/>
      <c r="Q209" s="67"/>
      <c r="R209" s="67"/>
      <c r="S209" s="67"/>
      <c r="T209" s="68"/>
      <c r="U209" s="37"/>
      <c r="V209" s="37"/>
      <c r="W209" s="37"/>
      <c r="X209" s="37"/>
      <c r="Y209" s="37"/>
      <c r="Z209" s="37"/>
      <c r="AA209" s="37"/>
      <c r="AB209" s="37"/>
      <c r="AC209" s="37"/>
      <c r="AD209" s="37"/>
      <c r="AE209" s="37"/>
      <c r="AT209" s="20" t="s">
        <v>952</v>
      </c>
      <c r="AU209" s="20" t="s">
        <v>83</v>
      </c>
    </row>
    <row r="210" spans="1:65" s="2" customFormat="1" ht="16.5" customHeight="1">
      <c r="A210" s="37"/>
      <c r="B210" s="38"/>
      <c r="C210" s="174" t="s">
        <v>787</v>
      </c>
      <c r="D210" s="174" t="s">
        <v>350</v>
      </c>
      <c r="E210" s="175" t="s">
        <v>11283</v>
      </c>
      <c r="F210" s="176" t="s">
        <v>11648</v>
      </c>
      <c r="G210" s="177" t="s">
        <v>987</v>
      </c>
      <c r="H210" s="178">
        <v>1</v>
      </c>
      <c r="I210" s="179"/>
      <c r="J210" s="180">
        <f>ROUND(I210*H210,2)</f>
        <v>0</v>
      </c>
      <c r="K210" s="176" t="s">
        <v>933</v>
      </c>
      <c r="L210" s="42"/>
      <c r="M210" s="181" t="s">
        <v>19</v>
      </c>
      <c r="N210" s="182" t="s">
        <v>46</v>
      </c>
      <c r="O210" s="67"/>
      <c r="P210" s="183">
        <f>O210*H210</f>
        <v>0</v>
      </c>
      <c r="Q210" s="183">
        <v>0</v>
      </c>
      <c r="R210" s="183">
        <f>Q210*H210</f>
        <v>0</v>
      </c>
      <c r="S210" s="183">
        <v>0</v>
      </c>
      <c r="T210" s="184">
        <f>S210*H210</f>
        <v>0</v>
      </c>
      <c r="U210" s="37"/>
      <c r="V210" s="37"/>
      <c r="W210" s="37"/>
      <c r="X210" s="37"/>
      <c r="Y210" s="37"/>
      <c r="Z210" s="37"/>
      <c r="AA210" s="37"/>
      <c r="AB210" s="37"/>
      <c r="AC210" s="37"/>
      <c r="AD210" s="37"/>
      <c r="AE210" s="37"/>
      <c r="AR210" s="185" t="s">
        <v>187</v>
      </c>
      <c r="AT210" s="185" t="s">
        <v>350</v>
      </c>
      <c r="AU210" s="185" t="s">
        <v>83</v>
      </c>
      <c r="AY210" s="20" t="s">
        <v>349</v>
      </c>
      <c r="BE210" s="186">
        <f>IF(N210="základní",J210,0)</f>
        <v>0</v>
      </c>
      <c r="BF210" s="186">
        <f>IF(N210="snížená",J210,0)</f>
        <v>0</v>
      </c>
      <c r="BG210" s="186">
        <f>IF(N210="zákl. přenesená",J210,0)</f>
        <v>0</v>
      </c>
      <c r="BH210" s="186">
        <f>IF(N210="sníž. přenesená",J210,0)</f>
        <v>0</v>
      </c>
      <c r="BI210" s="186">
        <f>IF(N210="nulová",J210,0)</f>
        <v>0</v>
      </c>
      <c r="BJ210" s="20" t="s">
        <v>83</v>
      </c>
      <c r="BK210" s="186">
        <f>ROUND(I210*H210,2)</f>
        <v>0</v>
      </c>
      <c r="BL210" s="20" t="s">
        <v>187</v>
      </c>
      <c r="BM210" s="185" t="s">
        <v>790</v>
      </c>
    </row>
    <row r="211" spans="1:65" s="2" customFormat="1" ht="19.2">
      <c r="A211" s="37"/>
      <c r="B211" s="38"/>
      <c r="C211" s="39"/>
      <c r="D211" s="194" t="s">
        <v>952</v>
      </c>
      <c r="E211" s="39"/>
      <c r="F211" s="251" t="s">
        <v>11649</v>
      </c>
      <c r="G211" s="39"/>
      <c r="H211" s="39"/>
      <c r="I211" s="189"/>
      <c r="J211" s="39"/>
      <c r="K211" s="39"/>
      <c r="L211" s="42"/>
      <c r="M211" s="190"/>
      <c r="N211" s="191"/>
      <c r="O211" s="67"/>
      <c r="P211" s="67"/>
      <c r="Q211" s="67"/>
      <c r="R211" s="67"/>
      <c r="S211" s="67"/>
      <c r="T211" s="68"/>
      <c r="U211" s="37"/>
      <c r="V211" s="37"/>
      <c r="W211" s="37"/>
      <c r="X211" s="37"/>
      <c r="Y211" s="37"/>
      <c r="Z211" s="37"/>
      <c r="AA211" s="37"/>
      <c r="AB211" s="37"/>
      <c r="AC211" s="37"/>
      <c r="AD211" s="37"/>
      <c r="AE211" s="37"/>
      <c r="AT211" s="20" t="s">
        <v>952</v>
      </c>
      <c r="AU211" s="20" t="s">
        <v>83</v>
      </c>
    </row>
    <row r="212" spans="1:65" s="2" customFormat="1" ht="16.5" customHeight="1">
      <c r="A212" s="37"/>
      <c r="B212" s="38"/>
      <c r="C212" s="174" t="s">
        <v>505</v>
      </c>
      <c r="D212" s="174" t="s">
        <v>350</v>
      </c>
      <c r="E212" s="175" t="s">
        <v>11650</v>
      </c>
      <c r="F212" s="176" t="s">
        <v>11651</v>
      </c>
      <c r="G212" s="177" t="s">
        <v>993</v>
      </c>
      <c r="H212" s="178">
        <v>0.8</v>
      </c>
      <c r="I212" s="179"/>
      <c r="J212" s="180">
        <f>ROUND(I212*H212,2)</f>
        <v>0</v>
      </c>
      <c r="K212" s="176" t="s">
        <v>933</v>
      </c>
      <c r="L212" s="42"/>
      <c r="M212" s="181" t="s">
        <v>19</v>
      </c>
      <c r="N212" s="182" t="s">
        <v>46</v>
      </c>
      <c r="O212" s="67"/>
      <c r="P212" s="183">
        <f>O212*H212</f>
        <v>0</v>
      </c>
      <c r="Q212" s="183">
        <v>0</v>
      </c>
      <c r="R212" s="183">
        <f>Q212*H212</f>
        <v>0</v>
      </c>
      <c r="S212" s="183">
        <v>0</v>
      </c>
      <c r="T212" s="184">
        <f>S212*H212</f>
        <v>0</v>
      </c>
      <c r="U212" s="37"/>
      <c r="V212" s="37"/>
      <c r="W212" s="37"/>
      <c r="X212" s="37"/>
      <c r="Y212" s="37"/>
      <c r="Z212" s="37"/>
      <c r="AA212" s="37"/>
      <c r="AB212" s="37"/>
      <c r="AC212" s="37"/>
      <c r="AD212" s="37"/>
      <c r="AE212" s="37"/>
      <c r="AR212" s="185" t="s">
        <v>187</v>
      </c>
      <c r="AT212" s="185" t="s">
        <v>350</v>
      </c>
      <c r="AU212" s="185" t="s">
        <v>83</v>
      </c>
      <c r="AY212" s="20" t="s">
        <v>349</v>
      </c>
      <c r="BE212" s="186">
        <f>IF(N212="základní",J212,0)</f>
        <v>0</v>
      </c>
      <c r="BF212" s="186">
        <f>IF(N212="snížená",J212,0)</f>
        <v>0</v>
      </c>
      <c r="BG212" s="186">
        <f>IF(N212="zákl. přenesená",J212,0)</f>
        <v>0</v>
      </c>
      <c r="BH212" s="186">
        <f>IF(N212="sníž. přenesená",J212,0)</f>
        <v>0</v>
      </c>
      <c r="BI212" s="186">
        <f>IF(N212="nulová",J212,0)</f>
        <v>0</v>
      </c>
      <c r="BJ212" s="20" t="s">
        <v>83</v>
      </c>
      <c r="BK212" s="186">
        <f>ROUND(I212*H212,2)</f>
        <v>0</v>
      </c>
      <c r="BL212" s="20" t="s">
        <v>187</v>
      </c>
      <c r="BM212" s="185" t="s">
        <v>794</v>
      </c>
    </row>
    <row r="213" spans="1:65" s="2" customFormat="1" ht="16.5" customHeight="1">
      <c r="A213" s="37"/>
      <c r="B213" s="38"/>
      <c r="C213" s="174" t="s">
        <v>796</v>
      </c>
      <c r="D213" s="174" t="s">
        <v>350</v>
      </c>
      <c r="E213" s="175" t="s">
        <v>11672</v>
      </c>
      <c r="F213" s="176" t="s">
        <v>11653</v>
      </c>
      <c r="G213" s="177" t="s">
        <v>1037</v>
      </c>
      <c r="H213" s="178">
        <v>1</v>
      </c>
      <c r="I213" s="179"/>
      <c r="J213" s="180">
        <f>ROUND(I213*H213,2)</f>
        <v>0</v>
      </c>
      <c r="K213" s="176" t="s">
        <v>933</v>
      </c>
      <c r="L213" s="42"/>
      <c r="M213" s="181" t="s">
        <v>19</v>
      </c>
      <c r="N213" s="182" t="s">
        <v>46</v>
      </c>
      <c r="O213" s="67"/>
      <c r="P213" s="183">
        <f>O213*H213</f>
        <v>0</v>
      </c>
      <c r="Q213" s="183">
        <v>0</v>
      </c>
      <c r="R213" s="183">
        <f>Q213*H213</f>
        <v>0</v>
      </c>
      <c r="S213" s="183">
        <v>0</v>
      </c>
      <c r="T213" s="184">
        <f>S213*H213</f>
        <v>0</v>
      </c>
      <c r="U213" s="37"/>
      <c r="V213" s="37"/>
      <c r="W213" s="37"/>
      <c r="X213" s="37"/>
      <c r="Y213" s="37"/>
      <c r="Z213" s="37"/>
      <c r="AA213" s="37"/>
      <c r="AB213" s="37"/>
      <c r="AC213" s="37"/>
      <c r="AD213" s="37"/>
      <c r="AE213" s="37"/>
      <c r="AR213" s="185" t="s">
        <v>187</v>
      </c>
      <c r="AT213" s="185" t="s">
        <v>350</v>
      </c>
      <c r="AU213" s="185" t="s">
        <v>83</v>
      </c>
      <c r="AY213" s="20" t="s">
        <v>349</v>
      </c>
      <c r="BE213" s="186">
        <f>IF(N213="základní",J213,0)</f>
        <v>0</v>
      </c>
      <c r="BF213" s="186">
        <f>IF(N213="snížená",J213,0)</f>
        <v>0</v>
      </c>
      <c r="BG213" s="186">
        <f>IF(N213="zákl. přenesená",J213,0)</f>
        <v>0</v>
      </c>
      <c r="BH213" s="186">
        <f>IF(N213="sníž. přenesená",J213,0)</f>
        <v>0</v>
      </c>
      <c r="BI213" s="186">
        <f>IF(N213="nulová",J213,0)</f>
        <v>0</v>
      </c>
      <c r="BJ213" s="20" t="s">
        <v>83</v>
      </c>
      <c r="BK213" s="186">
        <f>ROUND(I213*H213,2)</f>
        <v>0</v>
      </c>
      <c r="BL213" s="20" t="s">
        <v>187</v>
      </c>
      <c r="BM213" s="185" t="s">
        <v>799</v>
      </c>
    </row>
    <row r="214" spans="1:65" s="2" customFormat="1" ht="19.2">
      <c r="A214" s="37"/>
      <c r="B214" s="38"/>
      <c r="C214" s="39"/>
      <c r="D214" s="194" t="s">
        <v>952</v>
      </c>
      <c r="E214" s="39"/>
      <c r="F214" s="251" t="s">
        <v>11654</v>
      </c>
      <c r="G214" s="39"/>
      <c r="H214" s="39"/>
      <c r="I214" s="189"/>
      <c r="J214" s="39"/>
      <c r="K214" s="39"/>
      <c r="L214" s="42"/>
      <c r="M214" s="190"/>
      <c r="N214" s="191"/>
      <c r="O214" s="67"/>
      <c r="P214" s="67"/>
      <c r="Q214" s="67"/>
      <c r="R214" s="67"/>
      <c r="S214" s="67"/>
      <c r="T214" s="68"/>
      <c r="U214" s="37"/>
      <c r="V214" s="37"/>
      <c r="W214" s="37"/>
      <c r="X214" s="37"/>
      <c r="Y214" s="37"/>
      <c r="Z214" s="37"/>
      <c r="AA214" s="37"/>
      <c r="AB214" s="37"/>
      <c r="AC214" s="37"/>
      <c r="AD214" s="37"/>
      <c r="AE214" s="37"/>
      <c r="AT214" s="20" t="s">
        <v>952</v>
      </c>
      <c r="AU214" s="20" t="s">
        <v>83</v>
      </c>
    </row>
    <row r="215" spans="1:65" s="2" customFormat="1" ht="24.15" customHeight="1">
      <c r="A215" s="37"/>
      <c r="B215" s="38"/>
      <c r="C215" s="174" t="s">
        <v>511</v>
      </c>
      <c r="D215" s="174" t="s">
        <v>350</v>
      </c>
      <c r="E215" s="175" t="s">
        <v>11673</v>
      </c>
      <c r="F215" s="176" t="s">
        <v>11656</v>
      </c>
      <c r="G215" s="177" t="s">
        <v>1037</v>
      </c>
      <c r="H215" s="178">
        <v>1</v>
      </c>
      <c r="I215" s="179"/>
      <c r="J215" s="180">
        <f>ROUND(I215*H215,2)</f>
        <v>0</v>
      </c>
      <c r="K215" s="176" t="s">
        <v>933</v>
      </c>
      <c r="L215" s="42"/>
      <c r="M215" s="181" t="s">
        <v>19</v>
      </c>
      <c r="N215" s="182" t="s">
        <v>46</v>
      </c>
      <c r="O215" s="67"/>
      <c r="P215" s="183">
        <f>O215*H215</f>
        <v>0</v>
      </c>
      <c r="Q215" s="183">
        <v>0</v>
      </c>
      <c r="R215" s="183">
        <f>Q215*H215</f>
        <v>0</v>
      </c>
      <c r="S215" s="183">
        <v>0</v>
      </c>
      <c r="T215" s="184">
        <f>S215*H215</f>
        <v>0</v>
      </c>
      <c r="U215" s="37"/>
      <c r="V215" s="37"/>
      <c r="W215" s="37"/>
      <c r="X215" s="37"/>
      <c r="Y215" s="37"/>
      <c r="Z215" s="37"/>
      <c r="AA215" s="37"/>
      <c r="AB215" s="37"/>
      <c r="AC215" s="37"/>
      <c r="AD215" s="37"/>
      <c r="AE215" s="37"/>
      <c r="AR215" s="185" t="s">
        <v>187</v>
      </c>
      <c r="AT215" s="185" t="s">
        <v>350</v>
      </c>
      <c r="AU215" s="185" t="s">
        <v>83</v>
      </c>
      <c r="AY215" s="20" t="s">
        <v>349</v>
      </c>
      <c r="BE215" s="186">
        <f>IF(N215="základní",J215,0)</f>
        <v>0</v>
      </c>
      <c r="BF215" s="186">
        <f>IF(N215="snížená",J215,0)</f>
        <v>0</v>
      </c>
      <c r="BG215" s="186">
        <f>IF(N215="zákl. přenesená",J215,0)</f>
        <v>0</v>
      </c>
      <c r="BH215" s="186">
        <f>IF(N215="sníž. přenesená",J215,0)</f>
        <v>0</v>
      </c>
      <c r="BI215" s="186">
        <f>IF(N215="nulová",J215,0)</f>
        <v>0</v>
      </c>
      <c r="BJ215" s="20" t="s">
        <v>83</v>
      </c>
      <c r="BK215" s="186">
        <f>ROUND(I215*H215,2)</f>
        <v>0</v>
      </c>
      <c r="BL215" s="20" t="s">
        <v>187</v>
      </c>
      <c r="BM215" s="185" t="s">
        <v>803</v>
      </c>
    </row>
    <row r="216" spans="1:65" s="2" customFormat="1" ht="19.2">
      <c r="A216" s="37"/>
      <c r="B216" s="38"/>
      <c r="C216" s="39"/>
      <c r="D216" s="194" t="s">
        <v>952</v>
      </c>
      <c r="E216" s="39"/>
      <c r="F216" s="251" t="s">
        <v>11657</v>
      </c>
      <c r="G216" s="39"/>
      <c r="H216" s="39"/>
      <c r="I216" s="189"/>
      <c r="J216" s="39"/>
      <c r="K216" s="39"/>
      <c r="L216" s="42"/>
      <c r="M216" s="190"/>
      <c r="N216" s="191"/>
      <c r="O216" s="67"/>
      <c r="P216" s="67"/>
      <c r="Q216" s="67"/>
      <c r="R216" s="67"/>
      <c r="S216" s="67"/>
      <c r="T216" s="68"/>
      <c r="U216" s="37"/>
      <c r="V216" s="37"/>
      <c r="W216" s="37"/>
      <c r="X216" s="37"/>
      <c r="Y216" s="37"/>
      <c r="Z216" s="37"/>
      <c r="AA216" s="37"/>
      <c r="AB216" s="37"/>
      <c r="AC216" s="37"/>
      <c r="AD216" s="37"/>
      <c r="AE216" s="37"/>
      <c r="AT216" s="20" t="s">
        <v>952</v>
      </c>
      <c r="AU216" s="20" t="s">
        <v>83</v>
      </c>
    </row>
    <row r="217" spans="1:65" s="11" customFormat="1" ht="25.95" customHeight="1">
      <c r="B217" s="160"/>
      <c r="C217" s="161"/>
      <c r="D217" s="162" t="s">
        <v>74</v>
      </c>
      <c r="E217" s="163" t="s">
        <v>11674</v>
      </c>
      <c r="F217" s="163" t="s">
        <v>11664</v>
      </c>
      <c r="G217" s="161"/>
      <c r="H217" s="161"/>
      <c r="I217" s="164"/>
      <c r="J217" s="165">
        <f>BK217</f>
        <v>0</v>
      </c>
      <c r="K217" s="161"/>
      <c r="L217" s="166"/>
      <c r="M217" s="167"/>
      <c r="N217" s="168"/>
      <c r="O217" s="168"/>
      <c r="P217" s="169">
        <f>SUM(P218:P242)</f>
        <v>0</v>
      </c>
      <c r="Q217" s="168"/>
      <c r="R217" s="169">
        <f>SUM(R218:R242)</f>
        <v>12.3</v>
      </c>
      <c r="S217" s="168"/>
      <c r="T217" s="170">
        <f>SUM(T218:T242)</f>
        <v>0</v>
      </c>
      <c r="AR217" s="171" t="s">
        <v>83</v>
      </c>
      <c r="AT217" s="172" t="s">
        <v>74</v>
      </c>
      <c r="AU217" s="172" t="s">
        <v>75</v>
      </c>
      <c r="AY217" s="171" t="s">
        <v>349</v>
      </c>
      <c r="BK217" s="173">
        <f>SUM(BK218:BK242)</f>
        <v>0</v>
      </c>
    </row>
    <row r="218" spans="1:65" s="2" customFormat="1" ht="16.5" customHeight="1">
      <c r="A218" s="37"/>
      <c r="B218" s="38"/>
      <c r="C218" s="174" t="s">
        <v>804</v>
      </c>
      <c r="D218" s="174" t="s">
        <v>350</v>
      </c>
      <c r="E218" s="175" t="s">
        <v>11675</v>
      </c>
      <c r="F218" s="176" t="s">
        <v>11623</v>
      </c>
      <c r="G218" s="177" t="s">
        <v>987</v>
      </c>
      <c r="H218" s="178">
        <v>1</v>
      </c>
      <c r="I218" s="179"/>
      <c r="J218" s="180">
        <f>ROUND(I218*H218,2)</f>
        <v>0</v>
      </c>
      <c r="K218" s="176" t="s">
        <v>933</v>
      </c>
      <c r="L218" s="42"/>
      <c r="M218" s="181" t="s">
        <v>19</v>
      </c>
      <c r="N218" s="182" t="s">
        <v>46</v>
      </c>
      <c r="O218" s="67"/>
      <c r="P218" s="183">
        <f>O218*H218</f>
        <v>0</v>
      </c>
      <c r="Q218" s="183">
        <v>12.3</v>
      </c>
      <c r="R218" s="183">
        <f>Q218*H218</f>
        <v>12.3</v>
      </c>
      <c r="S218" s="183">
        <v>0</v>
      </c>
      <c r="T218" s="184">
        <f>S218*H218</f>
        <v>0</v>
      </c>
      <c r="U218" s="37"/>
      <c r="V218" s="37"/>
      <c r="W218" s="37"/>
      <c r="X218" s="37"/>
      <c r="Y218" s="37"/>
      <c r="Z218" s="37"/>
      <c r="AA218" s="37"/>
      <c r="AB218" s="37"/>
      <c r="AC218" s="37"/>
      <c r="AD218" s="37"/>
      <c r="AE218" s="37"/>
      <c r="AR218" s="185" t="s">
        <v>187</v>
      </c>
      <c r="AT218" s="185" t="s">
        <v>350</v>
      </c>
      <c r="AU218" s="185" t="s">
        <v>83</v>
      </c>
      <c r="AY218" s="20" t="s">
        <v>349</v>
      </c>
      <c r="BE218" s="186">
        <f>IF(N218="základní",J218,0)</f>
        <v>0</v>
      </c>
      <c r="BF218" s="186">
        <f>IF(N218="snížená",J218,0)</f>
        <v>0</v>
      </c>
      <c r="BG218" s="186">
        <f>IF(N218="zákl. přenesená",J218,0)</f>
        <v>0</v>
      </c>
      <c r="BH218" s="186">
        <f>IF(N218="sníž. přenesená",J218,0)</f>
        <v>0</v>
      </c>
      <c r="BI218" s="186">
        <f>IF(N218="nulová",J218,0)</f>
        <v>0</v>
      </c>
      <c r="BJ218" s="20" t="s">
        <v>83</v>
      </c>
      <c r="BK218" s="186">
        <f>ROUND(I218*H218,2)</f>
        <v>0</v>
      </c>
      <c r="BL218" s="20" t="s">
        <v>187</v>
      </c>
      <c r="BM218" s="185" t="s">
        <v>807</v>
      </c>
    </row>
    <row r="219" spans="1:65" s="2" customFormat="1" ht="19.2">
      <c r="A219" s="37"/>
      <c r="B219" s="38"/>
      <c r="C219" s="39"/>
      <c r="D219" s="194" t="s">
        <v>952</v>
      </c>
      <c r="E219" s="39"/>
      <c r="F219" s="251" t="s">
        <v>11676</v>
      </c>
      <c r="G219" s="39"/>
      <c r="H219" s="39"/>
      <c r="I219" s="189"/>
      <c r="J219" s="39"/>
      <c r="K219" s="39"/>
      <c r="L219" s="42"/>
      <c r="M219" s="190"/>
      <c r="N219" s="191"/>
      <c r="O219" s="67"/>
      <c r="P219" s="67"/>
      <c r="Q219" s="67"/>
      <c r="R219" s="67"/>
      <c r="S219" s="67"/>
      <c r="T219" s="68"/>
      <c r="U219" s="37"/>
      <c r="V219" s="37"/>
      <c r="W219" s="37"/>
      <c r="X219" s="37"/>
      <c r="Y219" s="37"/>
      <c r="Z219" s="37"/>
      <c r="AA219" s="37"/>
      <c r="AB219" s="37"/>
      <c r="AC219" s="37"/>
      <c r="AD219" s="37"/>
      <c r="AE219" s="37"/>
      <c r="AT219" s="20" t="s">
        <v>952</v>
      </c>
      <c r="AU219" s="20" t="s">
        <v>83</v>
      </c>
    </row>
    <row r="220" spans="1:65" s="2" customFormat="1" ht="16.5" customHeight="1">
      <c r="A220" s="37"/>
      <c r="B220" s="38"/>
      <c r="C220" s="174" t="s">
        <v>518</v>
      </c>
      <c r="D220" s="174" t="s">
        <v>350</v>
      </c>
      <c r="E220" s="175" t="s">
        <v>11677</v>
      </c>
      <c r="F220" s="176" t="s">
        <v>11626</v>
      </c>
      <c r="G220" s="177" t="s">
        <v>987</v>
      </c>
      <c r="H220" s="178">
        <v>1</v>
      </c>
      <c r="I220" s="179"/>
      <c r="J220" s="180">
        <f>ROUND(I220*H220,2)</f>
        <v>0</v>
      </c>
      <c r="K220" s="176" t="s">
        <v>933</v>
      </c>
      <c r="L220" s="42"/>
      <c r="M220" s="181" t="s">
        <v>19</v>
      </c>
      <c r="N220" s="182" t="s">
        <v>46</v>
      </c>
      <c r="O220" s="67"/>
      <c r="P220" s="183">
        <f>O220*H220</f>
        <v>0</v>
      </c>
      <c r="Q220" s="183">
        <v>0</v>
      </c>
      <c r="R220" s="183">
        <f>Q220*H220</f>
        <v>0</v>
      </c>
      <c r="S220" s="183">
        <v>0</v>
      </c>
      <c r="T220" s="184">
        <f>S220*H220</f>
        <v>0</v>
      </c>
      <c r="U220" s="37"/>
      <c r="V220" s="37"/>
      <c r="W220" s="37"/>
      <c r="X220" s="37"/>
      <c r="Y220" s="37"/>
      <c r="Z220" s="37"/>
      <c r="AA220" s="37"/>
      <c r="AB220" s="37"/>
      <c r="AC220" s="37"/>
      <c r="AD220" s="37"/>
      <c r="AE220" s="37"/>
      <c r="AR220" s="185" t="s">
        <v>187</v>
      </c>
      <c r="AT220" s="185" t="s">
        <v>350</v>
      </c>
      <c r="AU220" s="185" t="s">
        <v>83</v>
      </c>
      <c r="AY220" s="20" t="s">
        <v>349</v>
      </c>
      <c r="BE220" s="186">
        <f>IF(N220="základní",J220,0)</f>
        <v>0</v>
      </c>
      <c r="BF220" s="186">
        <f>IF(N220="snížená",J220,0)</f>
        <v>0</v>
      </c>
      <c r="BG220" s="186">
        <f>IF(N220="zákl. přenesená",J220,0)</f>
        <v>0</v>
      </c>
      <c r="BH220" s="186">
        <f>IF(N220="sníž. přenesená",J220,0)</f>
        <v>0</v>
      </c>
      <c r="BI220" s="186">
        <f>IF(N220="nulová",J220,0)</f>
        <v>0</v>
      </c>
      <c r="BJ220" s="20" t="s">
        <v>83</v>
      </c>
      <c r="BK220" s="186">
        <f>ROUND(I220*H220,2)</f>
        <v>0</v>
      </c>
      <c r="BL220" s="20" t="s">
        <v>187</v>
      </c>
      <c r="BM220" s="185" t="s">
        <v>812</v>
      </c>
    </row>
    <row r="221" spans="1:65" s="2" customFormat="1" ht="19.2">
      <c r="A221" s="37"/>
      <c r="B221" s="38"/>
      <c r="C221" s="39"/>
      <c r="D221" s="194" t="s">
        <v>952</v>
      </c>
      <c r="E221" s="39"/>
      <c r="F221" s="251" t="s">
        <v>11678</v>
      </c>
      <c r="G221" s="39"/>
      <c r="H221" s="39"/>
      <c r="I221" s="189"/>
      <c r="J221" s="39"/>
      <c r="K221" s="39"/>
      <c r="L221" s="42"/>
      <c r="M221" s="190"/>
      <c r="N221" s="191"/>
      <c r="O221" s="67"/>
      <c r="P221" s="67"/>
      <c r="Q221" s="67"/>
      <c r="R221" s="67"/>
      <c r="S221" s="67"/>
      <c r="T221" s="68"/>
      <c r="U221" s="37"/>
      <c r="V221" s="37"/>
      <c r="W221" s="37"/>
      <c r="X221" s="37"/>
      <c r="Y221" s="37"/>
      <c r="Z221" s="37"/>
      <c r="AA221" s="37"/>
      <c r="AB221" s="37"/>
      <c r="AC221" s="37"/>
      <c r="AD221" s="37"/>
      <c r="AE221" s="37"/>
      <c r="AT221" s="20" t="s">
        <v>952</v>
      </c>
      <c r="AU221" s="20" t="s">
        <v>83</v>
      </c>
    </row>
    <row r="222" spans="1:65" s="2" customFormat="1" ht="16.5" customHeight="1">
      <c r="A222" s="37"/>
      <c r="B222" s="38"/>
      <c r="C222" s="174" t="s">
        <v>814</v>
      </c>
      <c r="D222" s="174" t="s">
        <v>350</v>
      </c>
      <c r="E222" s="175" t="s">
        <v>11679</v>
      </c>
      <c r="F222" s="176" t="s">
        <v>11629</v>
      </c>
      <c r="G222" s="177" t="s">
        <v>987</v>
      </c>
      <c r="H222" s="178">
        <v>1</v>
      </c>
      <c r="I222" s="179"/>
      <c r="J222" s="180">
        <f>ROUND(I222*H222,2)</f>
        <v>0</v>
      </c>
      <c r="K222" s="176" t="s">
        <v>933</v>
      </c>
      <c r="L222" s="42"/>
      <c r="M222" s="181" t="s">
        <v>19</v>
      </c>
      <c r="N222" s="182" t="s">
        <v>46</v>
      </c>
      <c r="O222" s="67"/>
      <c r="P222" s="183">
        <f>O222*H222</f>
        <v>0</v>
      </c>
      <c r="Q222" s="183">
        <v>0</v>
      </c>
      <c r="R222" s="183">
        <f>Q222*H222</f>
        <v>0</v>
      </c>
      <c r="S222" s="183">
        <v>0</v>
      </c>
      <c r="T222" s="184">
        <f>S222*H222</f>
        <v>0</v>
      </c>
      <c r="U222" s="37"/>
      <c r="V222" s="37"/>
      <c r="W222" s="37"/>
      <c r="X222" s="37"/>
      <c r="Y222" s="37"/>
      <c r="Z222" s="37"/>
      <c r="AA222" s="37"/>
      <c r="AB222" s="37"/>
      <c r="AC222" s="37"/>
      <c r="AD222" s="37"/>
      <c r="AE222" s="37"/>
      <c r="AR222" s="185" t="s">
        <v>187</v>
      </c>
      <c r="AT222" s="185" t="s">
        <v>350</v>
      </c>
      <c r="AU222" s="185" t="s">
        <v>83</v>
      </c>
      <c r="AY222" s="20" t="s">
        <v>349</v>
      </c>
      <c r="BE222" s="186">
        <f>IF(N222="základní",J222,0)</f>
        <v>0</v>
      </c>
      <c r="BF222" s="186">
        <f>IF(N222="snížená",J222,0)</f>
        <v>0</v>
      </c>
      <c r="BG222" s="186">
        <f>IF(N222="zákl. přenesená",J222,0)</f>
        <v>0</v>
      </c>
      <c r="BH222" s="186">
        <f>IF(N222="sníž. přenesená",J222,0)</f>
        <v>0</v>
      </c>
      <c r="BI222" s="186">
        <f>IF(N222="nulová",J222,0)</f>
        <v>0</v>
      </c>
      <c r="BJ222" s="20" t="s">
        <v>83</v>
      </c>
      <c r="BK222" s="186">
        <f>ROUND(I222*H222,2)</f>
        <v>0</v>
      </c>
      <c r="BL222" s="20" t="s">
        <v>187</v>
      </c>
      <c r="BM222" s="185" t="s">
        <v>817</v>
      </c>
    </row>
    <row r="223" spans="1:65" s="2" customFormat="1" ht="19.2">
      <c r="A223" s="37"/>
      <c r="B223" s="38"/>
      <c r="C223" s="39"/>
      <c r="D223" s="194" t="s">
        <v>952</v>
      </c>
      <c r="E223" s="39"/>
      <c r="F223" s="251" t="s">
        <v>11680</v>
      </c>
      <c r="G223" s="39"/>
      <c r="H223" s="39"/>
      <c r="I223" s="189"/>
      <c r="J223" s="39"/>
      <c r="K223" s="39"/>
      <c r="L223" s="42"/>
      <c r="M223" s="190"/>
      <c r="N223" s="191"/>
      <c r="O223" s="67"/>
      <c r="P223" s="67"/>
      <c r="Q223" s="67"/>
      <c r="R223" s="67"/>
      <c r="S223" s="67"/>
      <c r="T223" s="68"/>
      <c r="U223" s="37"/>
      <c r="V223" s="37"/>
      <c r="W223" s="37"/>
      <c r="X223" s="37"/>
      <c r="Y223" s="37"/>
      <c r="Z223" s="37"/>
      <c r="AA223" s="37"/>
      <c r="AB223" s="37"/>
      <c r="AC223" s="37"/>
      <c r="AD223" s="37"/>
      <c r="AE223" s="37"/>
      <c r="AT223" s="20" t="s">
        <v>952</v>
      </c>
      <c r="AU223" s="20" t="s">
        <v>83</v>
      </c>
    </row>
    <row r="224" spans="1:65" s="2" customFormat="1" ht="16.5" customHeight="1">
      <c r="A224" s="37"/>
      <c r="B224" s="38"/>
      <c r="C224" s="174" t="s">
        <v>522</v>
      </c>
      <c r="D224" s="174" t="s">
        <v>350</v>
      </c>
      <c r="E224" s="175" t="s">
        <v>11631</v>
      </c>
      <c r="F224" s="176" t="s">
        <v>11632</v>
      </c>
      <c r="G224" s="177" t="s">
        <v>987</v>
      </c>
      <c r="H224" s="178">
        <v>1</v>
      </c>
      <c r="I224" s="179"/>
      <c r="J224" s="180">
        <f>ROUND(I224*H224,2)</f>
        <v>0</v>
      </c>
      <c r="K224" s="176" t="s">
        <v>933</v>
      </c>
      <c r="L224" s="42"/>
      <c r="M224" s="181" t="s">
        <v>19</v>
      </c>
      <c r="N224" s="182" t="s">
        <v>46</v>
      </c>
      <c r="O224" s="67"/>
      <c r="P224" s="183">
        <f>O224*H224</f>
        <v>0</v>
      </c>
      <c r="Q224" s="183">
        <v>0</v>
      </c>
      <c r="R224" s="183">
        <f>Q224*H224</f>
        <v>0</v>
      </c>
      <c r="S224" s="183">
        <v>0</v>
      </c>
      <c r="T224" s="184">
        <f>S224*H224</f>
        <v>0</v>
      </c>
      <c r="U224" s="37"/>
      <c r="V224" s="37"/>
      <c r="W224" s="37"/>
      <c r="X224" s="37"/>
      <c r="Y224" s="37"/>
      <c r="Z224" s="37"/>
      <c r="AA224" s="37"/>
      <c r="AB224" s="37"/>
      <c r="AC224" s="37"/>
      <c r="AD224" s="37"/>
      <c r="AE224" s="37"/>
      <c r="AR224" s="185" t="s">
        <v>187</v>
      </c>
      <c r="AT224" s="185" t="s">
        <v>350</v>
      </c>
      <c r="AU224" s="185" t="s">
        <v>83</v>
      </c>
      <c r="AY224" s="20" t="s">
        <v>349</v>
      </c>
      <c r="BE224" s="186">
        <f>IF(N224="základní",J224,0)</f>
        <v>0</v>
      </c>
      <c r="BF224" s="186">
        <f>IF(N224="snížená",J224,0)</f>
        <v>0</v>
      </c>
      <c r="BG224" s="186">
        <f>IF(N224="zákl. přenesená",J224,0)</f>
        <v>0</v>
      </c>
      <c r="BH224" s="186">
        <f>IF(N224="sníž. přenesená",J224,0)</f>
        <v>0</v>
      </c>
      <c r="BI224" s="186">
        <f>IF(N224="nulová",J224,0)</f>
        <v>0</v>
      </c>
      <c r="BJ224" s="20" t="s">
        <v>83</v>
      </c>
      <c r="BK224" s="186">
        <f>ROUND(I224*H224,2)</f>
        <v>0</v>
      </c>
      <c r="BL224" s="20" t="s">
        <v>187</v>
      </c>
      <c r="BM224" s="185" t="s">
        <v>822</v>
      </c>
    </row>
    <row r="225" spans="1:65" s="2" customFormat="1" ht="19.2">
      <c r="A225" s="37"/>
      <c r="B225" s="38"/>
      <c r="C225" s="39"/>
      <c r="D225" s="194" t="s">
        <v>952</v>
      </c>
      <c r="E225" s="39"/>
      <c r="F225" s="251" t="s">
        <v>11633</v>
      </c>
      <c r="G225" s="39"/>
      <c r="H225" s="39"/>
      <c r="I225" s="189"/>
      <c r="J225" s="39"/>
      <c r="K225" s="39"/>
      <c r="L225" s="42"/>
      <c r="M225" s="190"/>
      <c r="N225" s="191"/>
      <c r="O225" s="67"/>
      <c r="P225" s="67"/>
      <c r="Q225" s="67"/>
      <c r="R225" s="67"/>
      <c r="S225" s="67"/>
      <c r="T225" s="68"/>
      <c r="U225" s="37"/>
      <c r="V225" s="37"/>
      <c r="W225" s="37"/>
      <c r="X225" s="37"/>
      <c r="Y225" s="37"/>
      <c r="Z225" s="37"/>
      <c r="AA225" s="37"/>
      <c r="AB225" s="37"/>
      <c r="AC225" s="37"/>
      <c r="AD225" s="37"/>
      <c r="AE225" s="37"/>
      <c r="AT225" s="20" t="s">
        <v>952</v>
      </c>
      <c r="AU225" s="20" t="s">
        <v>83</v>
      </c>
    </row>
    <row r="226" spans="1:65" s="2" customFormat="1" ht="16.5" customHeight="1">
      <c r="A226" s="37"/>
      <c r="B226" s="38"/>
      <c r="C226" s="174" t="s">
        <v>823</v>
      </c>
      <c r="D226" s="174" t="s">
        <v>350</v>
      </c>
      <c r="E226" s="175" t="s">
        <v>11681</v>
      </c>
      <c r="F226" s="176" t="s">
        <v>11635</v>
      </c>
      <c r="G226" s="177" t="s">
        <v>987</v>
      </c>
      <c r="H226" s="178">
        <v>1</v>
      </c>
      <c r="I226" s="179"/>
      <c r="J226" s="180">
        <f>ROUND(I226*H226,2)</f>
        <v>0</v>
      </c>
      <c r="K226" s="176" t="s">
        <v>933</v>
      </c>
      <c r="L226" s="42"/>
      <c r="M226" s="181" t="s">
        <v>19</v>
      </c>
      <c r="N226" s="182" t="s">
        <v>46</v>
      </c>
      <c r="O226" s="67"/>
      <c r="P226" s="183">
        <f>O226*H226</f>
        <v>0</v>
      </c>
      <c r="Q226" s="183">
        <v>0</v>
      </c>
      <c r="R226" s="183">
        <f>Q226*H226</f>
        <v>0</v>
      </c>
      <c r="S226" s="183">
        <v>0</v>
      </c>
      <c r="T226" s="184">
        <f>S226*H226</f>
        <v>0</v>
      </c>
      <c r="U226" s="37"/>
      <c r="V226" s="37"/>
      <c r="W226" s="37"/>
      <c r="X226" s="37"/>
      <c r="Y226" s="37"/>
      <c r="Z226" s="37"/>
      <c r="AA226" s="37"/>
      <c r="AB226" s="37"/>
      <c r="AC226" s="37"/>
      <c r="AD226" s="37"/>
      <c r="AE226" s="37"/>
      <c r="AR226" s="185" t="s">
        <v>187</v>
      </c>
      <c r="AT226" s="185" t="s">
        <v>350</v>
      </c>
      <c r="AU226" s="185" t="s">
        <v>83</v>
      </c>
      <c r="AY226" s="20" t="s">
        <v>349</v>
      </c>
      <c r="BE226" s="186">
        <f>IF(N226="základní",J226,0)</f>
        <v>0</v>
      </c>
      <c r="BF226" s="186">
        <f>IF(N226="snížená",J226,0)</f>
        <v>0</v>
      </c>
      <c r="BG226" s="186">
        <f>IF(N226="zákl. přenesená",J226,0)</f>
        <v>0</v>
      </c>
      <c r="BH226" s="186">
        <f>IF(N226="sníž. přenesená",J226,0)</f>
        <v>0</v>
      </c>
      <c r="BI226" s="186">
        <f>IF(N226="nulová",J226,0)</f>
        <v>0</v>
      </c>
      <c r="BJ226" s="20" t="s">
        <v>83</v>
      </c>
      <c r="BK226" s="186">
        <f>ROUND(I226*H226,2)</f>
        <v>0</v>
      </c>
      <c r="BL226" s="20" t="s">
        <v>187</v>
      </c>
      <c r="BM226" s="185" t="s">
        <v>826</v>
      </c>
    </row>
    <row r="227" spans="1:65" s="2" customFormat="1" ht="19.2">
      <c r="A227" s="37"/>
      <c r="B227" s="38"/>
      <c r="C227" s="39"/>
      <c r="D227" s="194" t="s">
        <v>952</v>
      </c>
      <c r="E227" s="39"/>
      <c r="F227" s="251" t="s">
        <v>11682</v>
      </c>
      <c r="G227" s="39"/>
      <c r="H227" s="39"/>
      <c r="I227" s="189"/>
      <c r="J227" s="39"/>
      <c r="K227" s="39"/>
      <c r="L227" s="42"/>
      <c r="M227" s="190"/>
      <c r="N227" s="191"/>
      <c r="O227" s="67"/>
      <c r="P227" s="67"/>
      <c r="Q227" s="67"/>
      <c r="R227" s="67"/>
      <c r="S227" s="67"/>
      <c r="T227" s="68"/>
      <c r="U227" s="37"/>
      <c r="V227" s="37"/>
      <c r="W227" s="37"/>
      <c r="X227" s="37"/>
      <c r="Y227" s="37"/>
      <c r="Z227" s="37"/>
      <c r="AA227" s="37"/>
      <c r="AB227" s="37"/>
      <c r="AC227" s="37"/>
      <c r="AD227" s="37"/>
      <c r="AE227" s="37"/>
      <c r="AT227" s="20" t="s">
        <v>952</v>
      </c>
      <c r="AU227" s="20" t="s">
        <v>83</v>
      </c>
    </row>
    <row r="228" spans="1:65" s="2" customFormat="1" ht="16.5" customHeight="1">
      <c r="A228" s="37"/>
      <c r="B228" s="38"/>
      <c r="C228" s="174" t="s">
        <v>527</v>
      </c>
      <c r="D228" s="174" t="s">
        <v>350</v>
      </c>
      <c r="E228" s="175" t="s">
        <v>11683</v>
      </c>
      <c r="F228" s="176" t="s">
        <v>11638</v>
      </c>
      <c r="G228" s="177" t="s">
        <v>987</v>
      </c>
      <c r="H228" s="178">
        <v>1</v>
      </c>
      <c r="I228" s="179"/>
      <c r="J228" s="180">
        <f>ROUND(I228*H228,2)</f>
        <v>0</v>
      </c>
      <c r="K228" s="176" t="s">
        <v>933</v>
      </c>
      <c r="L228" s="42"/>
      <c r="M228" s="181" t="s">
        <v>19</v>
      </c>
      <c r="N228" s="182" t="s">
        <v>46</v>
      </c>
      <c r="O228" s="67"/>
      <c r="P228" s="183">
        <f>O228*H228</f>
        <v>0</v>
      </c>
      <c r="Q228" s="183">
        <v>0</v>
      </c>
      <c r="R228" s="183">
        <f>Q228*H228</f>
        <v>0</v>
      </c>
      <c r="S228" s="183">
        <v>0</v>
      </c>
      <c r="T228" s="184">
        <f>S228*H228</f>
        <v>0</v>
      </c>
      <c r="U228" s="37"/>
      <c r="V228" s="37"/>
      <c r="W228" s="37"/>
      <c r="X228" s="37"/>
      <c r="Y228" s="37"/>
      <c r="Z228" s="37"/>
      <c r="AA228" s="37"/>
      <c r="AB228" s="37"/>
      <c r="AC228" s="37"/>
      <c r="AD228" s="37"/>
      <c r="AE228" s="37"/>
      <c r="AR228" s="185" t="s">
        <v>187</v>
      </c>
      <c r="AT228" s="185" t="s">
        <v>350</v>
      </c>
      <c r="AU228" s="185" t="s">
        <v>83</v>
      </c>
      <c r="AY228" s="20" t="s">
        <v>349</v>
      </c>
      <c r="BE228" s="186">
        <f>IF(N228="základní",J228,0)</f>
        <v>0</v>
      </c>
      <c r="BF228" s="186">
        <f>IF(N228="snížená",J228,0)</f>
        <v>0</v>
      </c>
      <c r="BG228" s="186">
        <f>IF(N228="zákl. přenesená",J228,0)</f>
        <v>0</v>
      </c>
      <c r="BH228" s="186">
        <f>IF(N228="sníž. přenesená",J228,0)</f>
        <v>0</v>
      </c>
      <c r="BI228" s="186">
        <f>IF(N228="nulová",J228,0)</f>
        <v>0</v>
      </c>
      <c r="BJ228" s="20" t="s">
        <v>83</v>
      </c>
      <c r="BK228" s="186">
        <f>ROUND(I228*H228,2)</f>
        <v>0</v>
      </c>
      <c r="BL228" s="20" t="s">
        <v>187</v>
      </c>
      <c r="BM228" s="185" t="s">
        <v>829</v>
      </c>
    </row>
    <row r="229" spans="1:65" s="2" customFormat="1" ht="19.2">
      <c r="A229" s="37"/>
      <c r="B229" s="38"/>
      <c r="C229" s="39"/>
      <c r="D229" s="194" t="s">
        <v>952</v>
      </c>
      <c r="E229" s="39"/>
      <c r="F229" s="251" t="s">
        <v>11684</v>
      </c>
      <c r="G229" s="39"/>
      <c r="H229" s="39"/>
      <c r="I229" s="189"/>
      <c r="J229" s="39"/>
      <c r="K229" s="39"/>
      <c r="L229" s="42"/>
      <c r="M229" s="190"/>
      <c r="N229" s="191"/>
      <c r="O229" s="67"/>
      <c r="P229" s="67"/>
      <c r="Q229" s="67"/>
      <c r="R229" s="67"/>
      <c r="S229" s="67"/>
      <c r="T229" s="68"/>
      <c r="U229" s="37"/>
      <c r="V229" s="37"/>
      <c r="W229" s="37"/>
      <c r="X229" s="37"/>
      <c r="Y229" s="37"/>
      <c r="Z229" s="37"/>
      <c r="AA229" s="37"/>
      <c r="AB229" s="37"/>
      <c r="AC229" s="37"/>
      <c r="AD229" s="37"/>
      <c r="AE229" s="37"/>
      <c r="AT229" s="20" t="s">
        <v>952</v>
      </c>
      <c r="AU229" s="20" t="s">
        <v>83</v>
      </c>
    </row>
    <row r="230" spans="1:65" s="2" customFormat="1" ht="16.5" customHeight="1">
      <c r="A230" s="37"/>
      <c r="B230" s="38"/>
      <c r="C230" s="174" t="s">
        <v>830</v>
      </c>
      <c r="D230" s="174" t="s">
        <v>350</v>
      </c>
      <c r="E230" s="175" t="s">
        <v>11685</v>
      </c>
      <c r="F230" s="176" t="s">
        <v>11641</v>
      </c>
      <c r="G230" s="177" t="s">
        <v>987</v>
      </c>
      <c r="H230" s="178">
        <v>1</v>
      </c>
      <c r="I230" s="179"/>
      <c r="J230" s="180">
        <f>ROUND(I230*H230,2)</f>
        <v>0</v>
      </c>
      <c r="K230" s="176" t="s">
        <v>933</v>
      </c>
      <c r="L230" s="42"/>
      <c r="M230" s="181" t="s">
        <v>19</v>
      </c>
      <c r="N230" s="182" t="s">
        <v>46</v>
      </c>
      <c r="O230" s="67"/>
      <c r="P230" s="183">
        <f>O230*H230</f>
        <v>0</v>
      </c>
      <c r="Q230" s="183">
        <v>0</v>
      </c>
      <c r="R230" s="183">
        <f>Q230*H230</f>
        <v>0</v>
      </c>
      <c r="S230" s="183">
        <v>0</v>
      </c>
      <c r="T230" s="184">
        <f>S230*H230</f>
        <v>0</v>
      </c>
      <c r="U230" s="37"/>
      <c r="V230" s="37"/>
      <c r="W230" s="37"/>
      <c r="X230" s="37"/>
      <c r="Y230" s="37"/>
      <c r="Z230" s="37"/>
      <c r="AA230" s="37"/>
      <c r="AB230" s="37"/>
      <c r="AC230" s="37"/>
      <c r="AD230" s="37"/>
      <c r="AE230" s="37"/>
      <c r="AR230" s="185" t="s">
        <v>187</v>
      </c>
      <c r="AT230" s="185" t="s">
        <v>350</v>
      </c>
      <c r="AU230" s="185" t="s">
        <v>83</v>
      </c>
      <c r="AY230" s="20" t="s">
        <v>349</v>
      </c>
      <c r="BE230" s="186">
        <f>IF(N230="základní",J230,0)</f>
        <v>0</v>
      </c>
      <c r="BF230" s="186">
        <f>IF(N230="snížená",J230,0)</f>
        <v>0</v>
      </c>
      <c r="BG230" s="186">
        <f>IF(N230="zákl. přenesená",J230,0)</f>
        <v>0</v>
      </c>
      <c r="BH230" s="186">
        <f>IF(N230="sníž. přenesená",J230,0)</f>
        <v>0</v>
      </c>
      <c r="BI230" s="186">
        <f>IF(N230="nulová",J230,0)</f>
        <v>0</v>
      </c>
      <c r="BJ230" s="20" t="s">
        <v>83</v>
      </c>
      <c r="BK230" s="186">
        <f>ROUND(I230*H230,2)</f>
        <v>0</v>
      </c>
      <c r="BL230" s="20" t="s">
        <v>187</v>
      </c>
      <c r="BM230" s="185" t="s">
        <v>833</v>
      </c>
    </row>
    <row r="231" spans="1:65" s="2" customFormat="1" ht="19.2">
      <c r="A231" s="37"/>
      <c r="B231" s="38"/>
      <c r="C231" s="39"/>
      <c r="D231" s="194" t="s">
        <v>952</v>
      </c>
      <c r="E231" s="39"/>
      <c r="F231" s="251" t="s">
        <v>11686</v>
      </c>
      <c r="G231" s="39"/>
      <c r="H231" s="39"/>
      <c r="I231" s="189"/>
      <c r="J231" s="39"/>
      <c r="K231" s="39"/>
      <c r="L231" s="42"/>
      <c r="M231" s="190"/>
      <c r="N231" s="191"/>
      <c r="O231" s="67"/>
      <c r="P231" s="67"/>
      <c r="Q231" s="67"/>
      <c r="R231" s="67"/>
      <c r="S231" s="67"/>
      <c r="T231" s="68"/>
      <c r="U231" s="37"/>
      <c r="V231" s="37"/>
      <c r="W231" s="37"/>
      <c r="X231" s="37"/>
      <c r="Y231" s="37"/>
      <c r="Z231" s="37"/>
      <c r="AA231" s="37"/>
      <c r="AB231" s="37"/>
      <c r="AC231" s="37"/>
      <c r="AD231" s="37"/>
      <c r="AE231" s="37"/>
      <c r="AT231" s="20" t="s">
        <v>952</v>
      </c>
      <c r="AU231" s="20" t="s">
        <v>83</v>
      </c>
    </row>
    <row r="232" spans="1:65" s="2" customFormat="1" ht="16.5" customHeight="1">
      <c r="A232" s="37"/>
      <c r="B232" s="38"/>
      <c r="C232" s="174" t="s">
        <v>531</v>
      </c>
      <c r="D232" s="174" t="s">
        <v>350</v>
      </c>
      <c r="E232" s="175" t="s">
        <v>11687</v>
      </c>
      <c r="F232" s="176" t="s">
        <v>11644</v>
      </c>
      <c r="G232" s="177" t="s">
        <v>987</v>
      </c>
      <c r="H232" s="178">
        <v>1</v>
      </c>
      <c r="I232" s="179"/>
      <c r="J232" s="180">
        <f>ROUND(I232*H232,2)</f>
        <v>0</v>
      </c>
      <c r="K232" s="176" t="s">
        <v>933</v>
      </c>
      <c r="L232" s="42"/>
      <c r="M232" s="181" t="s">
        <v>19</v>
      </c>
      <c r="N232" s="182" t="s">
        <v>46</v>
      </c>
      <c r="O232" s="67"/>
      <c r="P232" s="183">
        <f>O232*H232</f>
        <v>0</v>
      </c>
      <c r="Q232" s="183">
        <v>0</v>
      </c>
      <c r="R232" s="183">
        <f>Q232*H232</f>
        <v>0</v>
      </c>
      <c r="S232" s="183">
        <v>0</v>
      </c>
      <c r="T232" s="184">
        <f>S232*H232</f>
        <v>0</v>
      </c>
      <c r="U232" s="37"/>
      <c r="V232" s="37"/>
      <c r="W232" s="37"/>
      <c r="X232" s="37"/>
      <c r="Y232" s="37"/>
      <c r="Z232" s="37"/>
      <c r="AA232" s="37"/>
      <c r="AB232" s="37"/>
      <c r="AC232" s="37"/>
      <c r="AD232" s="37"/>
      <c r="AE232" s="37"/>
      <c r="AR232" s="185" t="s">
        <v>187</v>
      </c>
      <c r="AT232" s="185" t="s">
        <v>350</v>
      </c>
      <c r="AU232" s="185" t="s">
        <v>83</v>
      </c>
      <c r="AY232" s="20" t="s">
        <v>349</v>
      </c>
      <c r="BE232" s="186">
        <f>IF(N232="základní",J232,0)</f>
        <v>0</v>
      </c>
      <c r="BF232" s="186">
        <f>IF(N232="snížená",J232,0)</f>
        <v>0</v>
      </c>
      <c r="BG232" s="186">
        <f>IF(N232="zákl. přenesená",J232,0)</f>
        <v>0</v>
      </c>
      <c r="BH232" s="186">
        <f>IF(N232="sníž. přenesená",J232,0)</f>
        <v>0</v>
      </c>
      <c r="BI232" s="186">
        <f>IF(N232="nulová",J232,0)</f>
        <v>0</v>
      </c>
      <c r="BJ232" s="20" t="s">
        <v>83</v>
      </c>
      <c r="BK232" s="186">
        <f>ROUND(I232*H232,2)</f>
        <v>0</v>
      </c>
      <c r="BL232" s="20" t="s">
        <v>187</v>
      </c>
      <c r="BM232" s="185" t="s">
        <v>838</v>
      </c>
    </row>
    <row r="233" spans="1:65" s="2" customFormat="1" ht="19.2">
      <c r="A233" s="37"/>
      <c r="B233" s="38"/>
      <c r="C233" s="39"/>
      <c r="D233" s="194" t="s">
        <v>952</v>
      </c>
      <c r="E233" s="39"/>
      <c r="F233" s="251" t="s">
        <v>11688</v>
      </c>
      <c r="G233" s="39"/>
      <c r="H233" s="39"/>
      <c r="I233" s="189"/>
      <c r="J233" s="39"/>
      <c r="K233" s="39"/>
      <c r="L233" s="42"/>
      <c r="M233" s="190"/>
      <c r="N233" s="191"/>
      <c r="O233" s="67"/>
      <c r="P233" s="67"/>
      <c r="Q233" s="67"/>
      <c r="R233" s="67"/>
      <c r="S233" s="67"/>
      <c r="T233" s="68"/>
      <c r="U233" s="37"/>
      <c r="V233" s="37"/>
      <c r="W233" s="37"/>
      <c r="X233" s="37"/>
      <c r="Y233" s="37"/>
      <c r="Z233" s="37"/>
      <c r="AA233" s="37"/>
      <c r="AB233" s="37"/>
      <c r="AC233" s="37"/>
      <c r="AD233" s="37"/>
      <c r="AE233" s="37"/>
      <c r="AT233" s="20" t="s">
        <v>952</v>
      </c>
      <c r="AU233" s="20" t="s">
        <v>83</v>
      </c>
    </row>
    <row r="234" spans="1:65" s="2" customFormat="1" ht="16.5" customHeight="1">
      <c r="A234" s="37"/>
      <c r="B234" s="38"/>
      <c r="C234" s="174" t="s">
        <v>847</v>
      </c>
      <c r="D234" s="174" t="s">
        <v>350</v>
      </c>
      <c r="E234" s="175" t="s">
        <v>11689</v>
      </c>
      <c r="F234" s="176" t="s">
        <v>11644</v>
      </c>
      <c r="G234" s="177" t="s">
        <v>987</v>
      </c>
      <c r="H234" s="178">
        <v>1</v>
      </c>
      <c r="I234" s="179"/>
      <c r="J234" s="180">
        <f>ROUND(I234*H234,2)</f>
        <v>0</v>
      </c>
      <c r="K234" s="176" t="s">
        <v>933</v>
      </c>
      <c r="L234" s="42"/>
      <c r="M234" s="181" t="s">
        <v>19</v>
      </c>
      <c r="N234" s="182" t="s">
        <v>46</v>
      </c>
      <c r="O234" s="67"/>
      <c r="P234" s="183">
        <f>O234*H234</f>
        <v>0</v>
      </c>
      <c r="Q234" s="183">
        <v>0</v>
      </c>
      <c r="R234" s="183">
        <f>Q234*H234</f>
        <v>0</v>
      </c>
      <c r="S234" s="183">
        <v>0</v>
      </c>
      <c r="T234" s="184">
        <f>S234*H234</f>
        <v>0</v>
      </c>
      <c r="U234" s="37"/>
      <c r="V234" s="37"/>
      <c r="W234" s="37"/>
      <c r="X234" s="37"/>
      <c r="Y234" s="37"/>
      <c r="Z234" s="37"/>
      <c r="AA234" s="37"/>
      <c r="AB234" s="37"/>
      <c r="AC234" s="37"/>
      <c r="AD234" s="37"/>
      <c r="AE234" s="37"/>
      <c r="AR234" s="185" t="s">
        <v>187</v>
      </c>
      <c r="AT234" s="185" t="s">
        <v>350</v>
      </c>
      <c r="AU234" s="185" t="s">
        <v>83</v>
      </c>
      <c r="AY234" s="20" t="s">
        <v>349</v>
      </c>
      <c r="BE234" s="186">
        <f>IF(N234="základní",J234,0)</f>
        <v>0</v>
      </c>
      <c r="BF234" s="186">
        <f>IF(N234="snížená",J234,0)</f>
        <v>0</v>
      </c>
      <c r="BG234" s="186">
        <f>IF(N234="zákl. přenesená",J234,0)</f>
        <v>0</v>
      </c>
      <c r="BH234" s="186">
        <f>IF(N234="sníž. přenesená",J234,0)</f>
        <v>0</v>
      </c>
      <c r="BI234" s="186">
        <f>IF(N234="nulová",J234,0)</f>
        <v>0</v>
      </c>
      <c r="BJ234" s="20" t="s">
        <v>83</v>
      </c>
      <c r="BK234" s="186">
        <f>ROUND(I234*H234,2)</f>
        <v>0</v>
      </c>
      <c r="BL234" s="20" t="s">
        <v>187</v>
      </c>
      <c r="BM234" s="185" t="s">
        <v>850</v>
      </c>
    </row>
    <row r="235" spans="1:65" s="2" customFormat="1" ht="19.2">
      <c r="A235" s="37"/>
      <c r="B235" s="38"/>
      <c r="C235" s="39"/>
      <c r="D235" s="194" t="s">
        <v>952</v>
      </c>
      <c r="E235" s="39"/>
      <c r="F235" s="251" t="s">
        <v>11690</v>
      </c>
      <c r="G235" s="39"/>
      <c r="H235" s="39"/>
      <c r="I235" s="189"/>
      <c r="J235" s="39"/>
      <c r="K235" s="39"/>
      <c r="L235" s="42"/>
      <c r="M235" s="190"/>
      <c r="N235" s="191"/>
      <c r="O235" s="67"/>
      <c r="P235" s="67"/>
      <c r="Q235" s="67"/>
      <c r="R235" s="67"/>
      <c r="S235" s="67"/>
      <c r="T235" s="68"/>
      <c r="U235" s="37"/>
      <c r="V235" s="37"/>
      <c r="W235" s="37"/>
      <c r="X235" s="37"/>
      <c r="Y235" s="37"/>
      <c r="Z235" s="37"/>
      <c r="AA235" s="37"/>
      <c r="AB235" s="37"/>
      <c r="AC235" s="37"/>
      <c r="AD235" s="37"/>
      <c r="AE235" s="37"/>
      <c r="AT235" s="20" t="s">
        <v>952</v>
      </c>
      <c r="AU235" s="20" t="s">
        <v>83</v>
      </c>
    </row>
    <row r="236" spans="1:65" s="2" customFormat="1" ht="16.5" customHeight="1">
      <c r="A236" s="37"/>
      <c r="B236" s="38"/>
      <c r="C236" s="174" t="s">
        <v>539</v>
      </c>
      <c r="D236" s="174" t="s">
        <v>350</v>
      </c>
      <c r="E236" s="175" t="s">
        <v>11283</v>
      </c>
      <c r="F236" s="176" t="s">
        <v>11648</v>
      </c>
      <c r="G236" s="177" t="s">
        <v>987</v>
      </c>
      <c r="H236" s="178">
        <v>1</v>
      </c>
      <c r="I236" s="179"/>
      <c r="J236" s="180">
        <f>ROUND(I236*H236,2)</f>
        <v>0</v>
      </c>
      <c r="K236" s="176" t="s">
        <v>933</v>
      </c>
      <c r="L236" s="42"/>
      <c r="M236" s="181" t="s">
        <v>19</v>
      </c>
      <c r="N236" s="182" t="s">
        <v>46</v>
      </c>
      <c r="O236" s="67"/>
      <c r="P236" s="183">
        <f>O236*H236</f>
        <v>0</v>
      </c>
      <c r="Q236" s="183">
        <v>0</v>
      </c>
      <c r="R236" s="183">
        <f>Q236*H236</f>
        <v>0</v>
      </c>
      <c r="S236" s="183">
        <v>0</v>
      </c>
      <c r="T236" s="184">
        <f>S236*H236</f>
        <v>0</v>
      </c>
      <c r="U236" s="37"/>
      <c r="V236" s="37"/>
      <c r="W236" s="37"/>
      <c r="X236" s="37"/>
      <c r="Y236" s="37"/>
      <c r="Z236" s="37"/>
      <c r="AA236" s="37"/>
      <c r="AB236" s="37"/>
      <c r="AC236" s="37"/>
      <c r="AD236" s="37"/>
      <c r="AE236" s="37"/>
      <c r="AR236" s="185" t="s">
        <v>187</v>
      </c>
      <c r="AT236" s="185" t="s">
        <v>350</v>
      </c>
      <c r="AU236" s="185" t="s">
        <v>83</v>
      </c>
      <c r="AY236" s="20" t="s">
        <v>349</v>
      </c>
      <c r="BE236" s="186">
        <f>IF(N236="základní",J236,0)</f>
        <v>0</v>
      </c>
      <c r="BF236" s="186">
        <f>IF(N236="snížená",J236,0)</f>
        <v>0</v>
      </c>
      <c r="BG236" s="186">
        <f>IF(N236="zákl. přenesená",J236,0)</f>
        <v>0</v>
      </c>
      <c r="BH236" s="186">
        <f>IF(N236="sníž. přenesená",J236,0)</f>
        <v>0</v>
      </c>
      <c r="BI236" s="186">
        <f>IF(N236="nulová",J236,0)</f>
        <v>0</v>
      </c>
      <c r="BJ236" s="20" t="s">
        <v>83</v>
      </c>
      <c r="BK236" s="186">
        <f>ROUND(I236*H236,2)</f>
        <v>0</v>
      </c>
      <c r="BL236" s="20" t="s">
        <v>187</v>
      </c>
      <c r="BM236" s="185" t="s">
        <v>854</v>
      </c>
    </row>
    <row r="237" spans="1:65" s="2" customFormat="1" ht="19.2">
      <c r="A237" s="37"/>
      <c r="B237" s="38"/>
      <c r="C237" s="39"/>
      <c r="D237" s="194" t="s">
        <v>952</v>
      </c>
      <c r="E237" s="39"/>
      <c r="F237" s="251" t="s">
        <v>11649</v>
      </c>
      <c r="G237" s="39"/>
      <c r="H237" s="39"/>
      <c r="I237" s="189"/>
      <c r="J237" s="39"/>
      <c r="K237" s="39"/>
      <c r="L237" s="42"/>
      <c r="M237" s="190"/>
      <c r="N237" s="191"/>
      <c r="O237" s="67"/>
      <c r="P237" s="67"/>
      <c r="Q237" s="67"/>
      <c r="R237" s="67"/>
      <c r="S237" s="67"/>
      <c r="T237" s="68"/>
      <c r="U237" s="37"/>
      <c r="V237" s="37"/>
      <c r="W237" s="37"/>
      <c r="X237" s="37"/>
      <c r="Y237" s="37"/>
      <c r="Z237" s="37"/>
      <c r="AA237" s="37"/>
      <c r="AB237" s="37"/>
      <c r="AC237" s="37"/>
      <c r="AD237" s="37"/>
      <c r="AE237" s="37"/>
      <c r="AT237" s="20" t="s">
        <v>952</v>
      </c>
      <c r="AU237" s="20" t="s">
        <v>83</v>
      </c>
    </row>
    <row r="238" spans="1:65" s="2" customFormat="1" ht="16.5" customHeight="1">
      <c r="A238" s="37"/>
      <c r="B238" s="38"/>
      <c r="C238" s="174" t="s">
        <v>856</v>
      </c>
      <c r="D238" s="174" t="s">
        <v>350</v>
      </c>
      <c r="E238" s="175" t="s">
        <v>11650</v>
      </c>
      <c r="F238" s="176" t="s">
        <v>11651</v>
      </c>
      <c r="G238" s="177" t="s">
        <v>993</v>
      </c>
      <c r="H238" s="178">
        <v>0.8</v>
      </c>
      <c r="I238" s="179"/>
      <c r="J238" s="180">
        <f>ROUND(I238*H238,2)</f>
        <v>0</v>
      </c>
      <c r="K238" s="176" t="s">
        <v>933</v>
      </c>
      <c r="L238" s="42"/>
      <c r="M238" s="181" t="s">
        <v>19</v>
      </c>
      <c r="N238" s="182" t="s">
        <v>46</v>
      </c>
      <c r="O238" s="67"/>
      <c r="P238" s="183">
        <f>O238*H238</f>
        <v>0</v>
      </c>
      <c r="Q238" s="183">
        <v>0</v>
      </c>
      <c r="R238" s="183">
        <f>Q238*H238</f>
        <v>0</v>
      </c>
      <c r="S238" s="183">
        <v>0</v>
      </c>
      <c r="T238" s="184">
        <f>S238*H238</f>
        <v>0</v>
      </c>
      <c r="U238" s="37"/>
      <c r="V238" s="37"/>
      <c r="W238" s="37"/>
      <c r="X238" s="37"/>
      <c r="Y238" s="37"/>
      <c r="Z238" s="37"/>
      <c r="AA238" s="37"/>
      <c r="AB238" s="37"/>
      <c r="AC238" s="37"/>
      <c r="AD238" s="37"/>
      <c r="AE238" s="37"/>
      <c r="AR238" s="185" t="s">
        <v>187</v>
      </c>
      <c r="AT238" s="185" t="s">
        <v>350</v>
      </c>
      <c r="AU238" s="185" t="s">
        <v>83</v>
      </c>
      <c r="AY238" s="20" t="s">
        <v>349</v>
      </c>
      <c r="BE238" s="186">
        <f>IF(N238="základní",J238,0)</f>
        <v>0</v>
      </c>
      <c r="BF238" s="186">
        <f>IF(N238="snížená",J238,0)</f>
        <v>0</v>
      </c>
      <c r="BG238" s="186">
        <f>IF(N238="zákl. přenesená",J238,0)</f>
        <v>0</v>
      </c>
      <c r="BH238" s="186">
        <f>IF(N238="sníž. přenesená",J238,0)</f>
        <v>0</v>
      </c>
      <c r="BI238" s="186">
        <f>IF(N238="nulová",J238,0)</f>
        <v>0</v>
      </c>
      <c r="BJ238" s="20" t="s">
        <v>83</v>
      </c>
      <c r="BK238" s="186">
        <f>ROUND(I238*H238,2)</f>
        <v>0</v>
      </c>
      <c r="BL238" s="20" t="s">
        <v>187</v>
      </c>
      <c r="BM238" s="185" t="s">
        <v>859</v>
      </c>
    </row>
    <row r="239" spans="1:65" s="2" customFormat="1" ht="16.5" customHeight="1">
      <c r="A239" s="37"/>
      <c r="B239" s="38"/>
      <c r="C239" s="174" t="s">
        <v>692</v>
      </c>
      <c r="D239" s="174" t="s">
        <v>350</v>
      </c>
      <c r="E239" s="175" t="s">
        <v>11691</v>
      </c>
      <c r="F239" s="176" t="s">
        <v>11653</v>
      </c>
      <c r="G239" s="177" t="s">
        <v>1037</v>
      </c>
      <c r="H239" s="178">
        <v>1</v>
      </c>
      <c r="I239" s="179"/>
      <c r="J239" s="180">
        <f>ROUND(I239*H239,2)</f>
        <v>0</v>
      </c>
      <c r="K239" s="176" t="s">
        <v>933</v>
      </c>
      <c r="L239" s="42"/>
      <c r="M239" s="181" t="s">
        <v>19</v>
      </c>
      <c r="N239" s="182" t="s">
        <v>46</v>
      </c>
      <c r="O239" s="67"/>
      <c r="P239" s="183">
        <f>O239*H239</f>
        <v>0</v>
      </c>
      <c r="Q239" s="183">
        <v>0</v>
      </c>
      <c r="R239" s="183">
        <f>Q239*H239</f>
        <v>0</v>
      </c>
      <c r="S239" s="183">
        <v>0</v>
      </c>
      <c r="T239" s="184">
        <f>S239*H239</f>
        <v>0</v>
      </c>
      <c r="U239" s="37"/>
      <c r="V239" s="37"/>
      <c r="W239" s="37"/>
      <c r="X239" s="37"/>
      <c r="Y239" s="37"/>
      <c r="Z239" s="37"/>
      <c r="AA239" s="37"/>
      <c r="AB239" s="37"/>
      <c r="AC239" s="37"/>
      <c r="AD239" s="37"/>
      <c r="AE239" s="37"/>
      <c r="AR239" s="185" t="s">
        <v>187</v>
      </c>
      <c r="AT239" s="185" t="s">
        <v>350</v>
      </c>
      <c r="AU239" s="185" t="s">
        <v>83</v>
      </c>
      <c r="AY239" s="20" t="s">
        <v>349</v>
      </c>
      <c r="BE239" s="186">
        <f>IF(N239="základní",J239,0)</f>
        <v>0</v>
      </c>
      <c r="BF239" s="186">
        <f>IF(N239="snížená",J239,0)</f>
        <v>0</v>
      </c>
      <c r="BG239" s="186">
        <f>IF(N239="zákl. přenesená",J239,0)</f>
        <v>0</v>
      </c>
      <c r="BH239" s="186">
        <f>IF(N239="sníž. přenesená",J239,0)</f>
        <v>0</v>
      </c>
      <c r="BI239" s="186">
        <f>IF(N239="nulová",J239,0)</f>
        <v>0</v>
      </c>
      <c r="BJ239" s="20" t="s">
        <v>83</v>
      </c>
      <c r="BK239" s="186">
        <f>ROUND(I239*H239,2)</f>
        <v>0</v>
      </c>
      <c r="BL239" s="20" t="s">
        <v>187</v>
      </c>
      <c r="BM239" s="185" t="s">
        <v>865</v>
      </c>
    </row>
    <row r="240" spans="1:65" s="2" customFormat="1" ht="19.2">
      <c r="A240" s="37"/>
      <c r="B240" s="38"/>
      <c r="C240" s="39"/>
      <c r="D240" s="194" t="s">
        <v>952</v>
      </c>
      <c r="E240" s="39"/>
      <c r="F240" s="251" t="s">
        <v>11654</v>
      </c>
      <c r="G240" s="39"/>
      <c r="H240" s="39"/>
      <c r="I240" s="189"/>
      <c r="J240" s="39"/>
      <c r="K240" s="39"/>
      <c r="L240" s="42"/>
      <c r="M240" s="190"/>
      <c r="N240" s="191"/>
      <c r="O240" s="67"/>
      <c r="P240" s="67"/>
      <c r="Q240" s="67"/>
      <c r="R240" s="67"/>
      <c r="S240" s="67"/>
      <c r="T240" s="68"/>
      <c r="U240" s="37"/>
      <c r="V240" s="37"/>
      <c r="W240" s="37"/>
      <c r="X240" s="37"/>
      <c r="Y240" s="37"/>
      <c r="Z240" s="37"/>
      <c r="AA240" s="37"/>
      <c r="AB240" s="37"/>
      <c r="AC240" s="37"/>
      <c r="AD240" s="37"/>
      <c r="AE240" s="37"/>
      <c r="AT240" s="20" t="s">
        <v>952</v>
      </c>
      <c r="AU240" s="20" t="s">
        <v>83</v>
      </c>
    </row>
    <row r="241" spans="1:65" s="2" customFormat="1" ht="16.5" customHeight="1">
      <c r="A241" s="37"/>
      <c r="B241" s="38"/>
      <c r="C241" s="174" t="s">
        <v>869</v>
      </c>
      <c r="D241" s="174" t="s">
        <v>350</v>
      </c>
      <c r="E241" s="175" t="s">
        <v>11692</v>
      </c>
      <c r="F241" s="176" t="s">
        <v>11656</v>
      </c>
      <c r="G241" s="177" t="s">
        <v>1037</v>
      </c>
      <c r="H241" s="178">
        <v>1</v>
      </c>
      <c r="I241" s="179"/>
      <c r="J241" s="180">
        <f>ROUND(I241*H241,2)</f>
        <v>0</v>
      </c>
      <c r="K241" s="176" t="s">
        <v>933</v>
      </c>
      <c r="L241" s="42"/>
      <c r="M241" s="181" t="s">
        <v>19</v>
      </c>
      <c r="N241" s="182" t="s">
        <v>46</v>
      </c>
      <c r="O241" s="67"/>
      <c r="P241" s="183">
        <f>O241*H241</f>
        <v>0</v>
      </c>
      <c r="Q241" s="183">
        <v>0</v>
      </c>
      <c r="R241" s="183">
        <f>Q241*H241</f>
        <v>0</v>
      </c>
      <c r="S241" s="183">
        <v>0</v>
      </c>
      <c r="T241" s="184">
        <f>S241*H241</f>
        <v>0</v>
      </c>
      <c r="U241" s="37"/>
      <c r="V241" s="37"/>
      <c r="W241" s="37"/>
      <c r="X241" s="37"/>
      <c r="Y241" s="37"/>
      <c r="Z241" s="37"/>
      <c r="AA241" s="37"/>
      <c r="AB241" s="37"/>
      <c r="AC241" s="37"/>
      <c r="AD241" s="37"/>
      <c r="AE241" s="37"/>
      <c r="AR241" s="185" t="s">
        <v>187</v>
      </c>
      <c r="AT241" s="185" t="s">
        <v>350</v>
      </c>
      <c r="AU241" s="185" t="s">
        <v>83</v>
      </c>
      <c r="AY241" s="20" t="s">
        <v>349</v>
      </c>
      <c r="BE241" s="186">
        <f>IF(N241="základní",J241,0)</f>
        <v>0</v>
      </c>
      <c r="BF241" s="186">
        <f>IF(N241="snížená",J241,0)</f>
        <v>0</v>
      </c>
      <c r="BG241" s="186">
        <f>IF(N241="zákl. přenesená",J241,0)</f>
        <v>0</v>
      </c>
      <c r="BH241" s="186">
        <f>IF(N241="sníž. přenesená",J241,0)</f>
        <v>0</v>
      </c>
      <c r="BI241" s="186">
        <f>IF(N241="nulová",J241,0)</f>
        <v>0</v>
      </c>
      <c r="BJ241" s="20" t="s">
        <v>83</v>
      </c>
      <c r="BK241" s="186">
        <f>ROUND(I241*H241,2)</f>
        <v>0</v>
      </c>
      <c r="BL241" s="20" t="s">
        <v>187</v>
      </c>
      <c r="BM241" s="185" t="s">
        <v>872</v>
      </c>
    </row>
    <row r="242" spans="1:65" s="2" customFormat="1" ht="19.2">
      <c r="A242" s="37"/>
      <c r="B242" s="38"/>
      <c r="C242" s="39"/>
      <c r="D242" s="194" t="s">
        <v>952</v>
      </c>
      <c r="E242" s="39"/>
      <c r="F242" s="251" t="s">
        <v>11657</v>
      </c>
      <c r="G242" s="39"/>
      <c r="H242" s="39"/>
      <c r="I242" s="189"/>
      <c r="J242" s="39"/>
      <c r="K242" s="39"/>
      <c r="L242" s="42"/>
      <c r="M242" s="190"/>
      <c r="N242" s="191"/>
      <c r="O242" s="67"/>
      <c r="P242" s="67"/>
      <c r="Q242" s="67"/>
      <c r="R242" s="67"/>
      <c r="S242" s="67"/>
      <c r="T242" s="68"/>
      <c r="U242" s="37"/>
      <c r="V242" s="37"/>
      <c r="W242" s="37"/>
      <c r="X242" s="37"/>
      <c r="Y242" s="37"/>
      <c r="Z242" s="37"/>
      <c r="AA242" s="37"/>
      <c r="AB242" s="37"/>
      <c r="AC242" s="37"/>
      <c r="AD242" s="37"/>
      <c r="AE242" s="37"/>
      <c r="AT242" s="20" t="s">
        <v>952</v>
      </c>
      <c r="AU242" s="20" t="s">
        <v>83</v>
      </c>
    </row>
    <row r="243" spans="1:65" s="11" customFormat="1" ht="25.95" customHeight="1">
      <c r="B243" s="160"/>
      <c r="C243" s="161"/>
      <c r="D243" s="162" t="s">
        <v>74</v>
      </c>
      <c r="E243" s="163" t="s">
        <v>11693</v>
      </c>
      <c r="F243" s="163" t="s">
        <v>11664</v>
      </c>
      <c r="G243" s="161"/>
      <c r="H243" s="161"/>
      <c r="I243" s="164"/>
      <c r="J243" s="165">
        <f>BK243</f>
        <v>0</v>
      </c>
      <c r="K243" s="161"/>
      <c r="L243" s="166"/>
      <c r="M243" s="167"/>
      <c r="N243" s="168"/>
      <c r="O243" s="168"/>
      <c r="P243" s="169">
        <f>SUM(P244:P268)</f>
        <v>0</v>
      </c>
      <c r="Q243" s="168"/>
      <c r="R243" s="169">
        <f>SUM(R244:R268)</f>
        <v>10.8</v>
      </c>
      <c r="S243" s="168"/>
      <c r="T243" s="170">
        <f>SUM(T244:T268)</f>
        <v>0</v>
      </c>
      <c r="AR243" s="171" t="s">
        <v>83</v>
      </c>
      <c r="AT243" s="172" t="s">
        <v>74</v>
      </c>
      <c r="AU243" s="172" t="s">
        <v>75</v>
      </c>
      <c r="AY243" s="171" t="s">
        <v>349</v>
      </c>
      <c r="BK243" s="173">
        <f>SUM(BK244:BK268)</f>
        <v>0</v>
      </c>
    </row>
    <row r="244" spans="1:65" s="2" customFormat="1" ht="16.5" customHeight="1">
      <c r="A244" s="37"/>
      <c r="B244" s="38"/>
      <c r="C244" s="174" t="s">
        <v>703</v>
      </c>
      <c r="D244" s="174" t="s">
        <v>350</v>
      </c>
      <c r="E244" s="175" t="s">
        <v>11694</v>
      </c>
      <c r="F244" s="176" t="s">
        <v>11623</v>
      </c>
      <c r="G244" s="177" t="s">
        <v>987</v>
      </c>
      <c r="H244" s="178">
        <v>1</v>
      </c>
      <c r="I244" s="179"/>
      <c r="J244" s="180">
        <f>ROUND(I244*H244,2)</f>
        <v>0</v>
      </c>
      <c r="K244" s="176" t="s">
        <v>933</v>
      </c>
      <c r="L244" s="42"/>
      <c r="M244" s="181" t="s">
        <v>19</v>
      </c>
      <c r="N244" s="182" t="s">
        <v>46</v>
      </c>
      <c r="O244" s="67"/>
      <c r="P244" s="183">
        <f>O244*H244</f>
        <v>0</v>
      </c>
      <c r="Q244" s="183">
        <v>10.8</v>
      </c>
      <c r="R244" s="183">
        <f>Q244*H244</f>
        <v>10.8</v>
      </c>
      <c r="S244" s="183">
        <v>0</v>
      </c>
      <c r="T244" s="184">
        <f>S244*H244</f>
        <v>0</v>
      </c>
      <c r="U244" s="37"/>
      <c r="V244" s="37"/>
      <c r="W244" s="37"/>
      <c r="X244" s="37"/>
      <c r="Y244" s="37"/>
      <c r="Z244" s="37"/>
      <c r="AA244" s="37"/>
      <c r="AB244" s="37"/>
      <c r="AC244" s="37"/>
      <c r="AD244" s="37"/>
      <c r="AE244" s="37"/>
      <c r="AR244" s="185" t="s">
        <v>187</v>
      </c>
      <c r="AT244" s="185" t="s">
        <v>350</v>
      </c>
      <c r="AU244" s="185" t="s">
        <v>83</v>
      </c>
      <c r="AY244" s="20" t="s">
        <v>349</v>
      </c>
      <c r="BE244" s="186">
        <f>IF(N244="základní",J244,0)</f>
        <v>0</v>
      </c>
      <c r="BF244" s="186">
        <f>IF(N244="snížená",J244,0)</f>
        <v>0</v>
      </c>
      <c r="BG244" s="186">
        <f>IF(N244="zákl. přenesená",J244,0)</f>
        <v>0</v>
      </c>
      <c r="BH244" s="186">
        <f>IF(N244="sníž. přenesená",J244,0)</f>
        <v>0</v>
      </c>
      <c r="BI244" s="186">
        <f>IF(N244="nulová",J244,0)</f>
        <v>0</v>
      </c>
      <c r="BJ244" s="20" t="s">
        <v>83</v>
      </c>
      <c r="BK244" s="186">
        <f>ROUND(I244*H244,2)</f>
        <v>0</v>
      </c>
      <c r="BL244" s="20" t="s">
        <v>187</v>
      </c>
      <c r="BM244" s="185" t="s">
        <v>878</v>
      </c>
    </row>
    <row r="245" spans="1:65" s="2" customFormat="1" ht="19.2">
      <c r="A245" s="37"/>
      <c r="B245" s="38"/>
      <c r="C245" s="39"/>
      <c r="D245" s="194" t="s">
        <v>952</v>
      </c>
      <c r="E245" s="39"/>
      <c r="F245" s="251" t="s">
        <v>11695</v>
      </c>
      <c r="G245" s="39"/>
      <c r="H245" s="39"/>
      <c r="I245" s="189"/>
      <c r="J245" s="39"/>
      <c r="K245" s="39"/>
      <c r="L245" s="42"/>
      <c r="M245" s="190"/>
      <c r="N245" s="191"/>
      <c r="O245" s="67"/>
      <c r="P245" s="67"/>
      <c r="Q245" s="67"/>
      <c r="R245" s="67"/>
      <c r="S245" s="67"/>
      <c r="T245" s="68"/>
      <c r="U245" s="37"/>
      <c r="V245" s="37"/>
      <c r="W245" s="37"/>
      <c r="X245" s="37"/>
      <c r="Y245" s="37"/>
      <c r="Z245" s="37"/>
      <c r="AA245" s="37"/>
      <c r="AB245" s="37"/>
      <c r="AC245" s="37"/>
      <c r="AD245" s="37"/>
      <c r="AE245" s="37"/>
      <c r="AT245" s="20" t="s">
        <v>952</v>
      </c>
      <c r="AU245" s="20" t="s">
        <v>83</v>
      </c>
    </row>
    <row r="246" spans="1:65" s="2" customFormat="1" ht="16.5" customHeight="1">
      <c r="A246" s="37"/>
      <c r="B246" s="38"/>
      <c r="C246" s="174" t="s">
        <v>879</v>
      </c>
      <c r="D246" s="174" t="s">
        <v>350</v>
      </c>
      <c r="E246" s="175" t="s">
        <v>11696</v>
      </c>
      <c r="F246" s="176" t="s">
        <v>11626</v>
      </c>
      <c r="G246" s="177" t="s">
        <v>987</v>
      </c>
      <c r="H246" s="178">
        <v>1</v>
      </c>
      <c r="I246" s="179"/>
      <c r="J246" s="180">
        <f>ROUND(I246*H246,2)</f>
        <v>0</v>
      </c>
      <c r="K246" s="176" t="s">
        <v>933</v>
      </c>
      <c r="L246" s="42"/>
      <c r="M246" s="181" t="s">
        <v>19</v>
      </c>
      <c r="N246" s="182" t="s">
        <v>46</v>
      </c>
      <c r="O246" s="67"/>
      <c r="P246" s="183">
        <f>O246*H246</f>
        <v>0</v>
      </c>
      <c r="Q246" s="183">
        <v>0</v>
      </c>
      <c r="R246" s="183">
        <f>Q246*H246</f>
        <v>0</v>
      </c>
      <c r="S246" s="183">
        <v>0</v>
      </c>
      <c r="T246" s="184">
        <f>S246*H246</f>
        <v>0</v>
      </c>
      <c r="U246" s="37"/>
      <c r="V246" s="37"/>
      <c r="W246" s="37"/>
      <c r="X246" s="37"/>
      <c r="Y246" s="37"/>
      <c r="Z246" s="37"/>
      <c r="AA246" s="37"/>
      <c r="AB246" s="37"/>
      <c r="AC246" s="37"/>
      <c r="AD246" s="37"/>
      <c r="AE246" s="37"/>
      <c r="AR246" s="185" t="s">
        <v>187</v>
      </c>
      <c r="AT246" s="185" t="s">
        <v>350</v>
      </c>
      <c r="AU246" s="185" t="s">
        <v>83</v>
      </c>
      <c r="AY246" s="20" t="s">
        <v>349</v>
      </c>
      <c r="BE246" s="186">
        <f>IF(N246="základní",J246,0)</f>
        <v>0</v>
      </c>
      <c r="BF246" s="186">
        <f>IF(N246="snížená",J246,0)</f>
        <v>0</v>
      </c>
      <c r="BG246" s="186">
        <f>IF(N246="zákl. přenesená",J246,0)</f>
        <v>0</v>
      </c>
      <c r="BH246" s="186">
        <f>IF(N246="sníž. přenesená",J246,0)</f>
        <v>0</v>
      </c>
      <c r="BI246" s="186">
        <f>IF(N246="nulová",J246,0)</f>
        <v>0</v>
      </c>
      <c r="BJ246" s="20" t="s">
        <v>83</v>
      </c>
      <c r="BK246" s="186">
        <f>ROUND(I246*H246,2)</f>
        <v>0</v>
      </c>
      <c r="BL246" s="20" t="s">
        <v>187</v>
      </c>
      <c r="BM246" s="185" t="s">
        <v>882</v>
      </c>
    </row>
    <row r="247" spans="1:65" s="2" customFormat="1" ht="19.2">
      <c r="A247" s="37"/>
      <c r="B247" s="38"/>
      <c r="C247" s="39"/>
      <c r="D247" s="194" t="s">
        <v>952</v>
      </c>
      <c r="E247" s="39"/>
      <c r="F247" s="251" t="s">
        <v>11678</v>
      </c>
      <c r="G247" s="39"/>
      <c r="H247" s="39"/>
      <c r="I247" s="189"/>
      <c r="J247" s="39"/>
      <c r="K247" s="39"/>
      <c r="L247" s="42"/>
      <c r="M247" s="190"/>
      <c r="N247" s="191"/>
      <c r="O247" s="67"/>
      <c r="P247" s="67"/>
      <c r="Q247" s="67"/>
      <c r="R247" s="67"/>
      <c r="S247" s="67"/>
      <c r="T247" s="68"/>
      <c r="U247" s="37"/>
      <c r="V247" s="37"/>
      <c r="W247" s="37"/>
      <c r="X247" s="37"/>
      <c r="Y247" s="37"/>
      <c r="Z247" s="37"/>
      <c r="AA247" s="37"/>
      <c r="AB247" s="37"/>
      <c r="AC247" s="37"/>
      <c r="AD247" s="37"/>
      <c r="AE247" s="37"/>
      <c r="AT247" s="20" t="s">
        <v>952</v>
      </c>
      <c r="AU247" s="20" t="s">
        <v>83</v>
      </c>
    </row>
    <row r="248" spans="1:65" s="2" customFormat="1" ht="16.5" customHeight="1">
      <c r="A248" s="37"/>
      <c r="B248" s="38"/>
      <c r="C248" s="174" t="s">
        <v>708</v>
      </c>
      <c r="D248" s="174" t="s">
        <v>350</v>
      </c>
      <c r="E248" s="175" t="s">
        <v>11679</v>
      </c>
      <c r="F248" s="176" t="s">
        <v>11629</v>
      </c>
      <c r="G248" s="177" t="s">
        <v>987</v>
      </c>
      <c r="H248" s="178">
        <v>1</v>
      </c>
      <c r="I248" s="179"/>
      <c r="J248" s="180">
        <f>ROUND(I248*H248,2)</f>
        <v>0</v>
      </c>
      <c r="K248" s="176" t="s">
        <v>933</v>
      </c>
      <c r="L248" s="42"/>
      <c r="M248" s="181" t="s">
        <v>19</v>
      </c>
      <c r="N248" s="182" t="s">
        <v>46</v>
      </c>
      <c r="O248" s="67"/>
      <c r="P248" s="183">
        <f>O248*H248</f>
        <v>0</v>
      </c>
      <c r="Q248" s="183">
        <v>0</v>
      </c>
      <c r="R248" s="183">
        <f>Q248*H248</f>
        <v>0</v>
      </c>
      <c r="S248" s="183">
        <v>0</v>
      </c>
      <c r="T248" s="184">
        <f>S248*H248</f>
        <v>0</v>
      </c>
      <c r="U248" s="37"/>
      <c r="V248" s="37"/>
      <c r="W248" s="37"/>
      <c r="X248" s="37"/>
      <c r="Y248" s="37"/>
      <c r="Z248" s="37"/>
      <c r="AA248" s="37"/>
      <c r="AB248" s="37"/>
      <c r="AC248" s="37"/>
      <c r="AD248" s="37"/>
      <c r="AE248" s="37"/>
      <c r="AR248" s="185" t="s">
        <v>187</v>
      </c>
      <c r="AT248" s="185" t="s">
        <v>350</v>
      </c>
      <c r="AU248" s="185" t="s">
        <v>83</v>
      </c>
      <c r="AY248" s="20" t="s">
        <v>349</v>
      </c>
      <c r="BE248" s="186">
        <f>IF(N248="základní",J248,0)</f>
        <v>0</v>
      </c>
      <c r="BF248" s="186">
        <f>IF(N248="snížená",J248,0)</f>
        <v>0</v>
      </c>
      <c r="BG248" s="186">
        <f>IF(N248="zákl. přenesená",J248,0)</f>
        <v>0</v>
      </c>
      <c r="BH248" s="186">
        <f>IF(N248="sníž. přenesená",J248,0)</f>
        <v>0</v>
      </c>
      <c r="BI248" s="186">
        <f>IF(N248="nulová",J248,0)</f>
        <v>0</v>
      </c>
      <c r="BJ248" s="20" t="s">
        <v>83</v>
      </c>
      <c r="BK248" s="186">
        <f>ROUND(I248*H248,2)</f>
        <v>0</v>
      </c>
      <c r="BL248" s="20" t="s">
        <v>187</v>
      </c>
      <c r="BM248" s="185" t="s">
        <v>885</v>
      </c>
    </row>
    <row r="249" spans="1:65" s="2" customFormat="1" ht="19.2">
      <c r="A249" s="37"/>
      <c r="B249" s="38"/>
      <c r="C249" s="39"/>
      <c r="D249" s="194" t="s">
        <v>952</v>
      </c>
      <c r="E249" s="39"/>
      <c r="F249" s="251" t="s">
        <v>11680</v>
      </c>
      <c r="G249" s="39"/>
      <c r="H249" s="39"/>
      <c r="I249" s="189"/>
      <c r="J249" s="39"/>
      <c r="K249" s="39"/>
      <c r="L249" s="42"/>
      <c r="M249" s="190"/>
      <c r="N249" s="191"/>
      <c r="O249" s="67"/>
      <c r="P249" s="67"/>
      <c r="Q249" s="67"/>
      <c r="R249" s="67"/>
      <c r="S249" s="67"/>
      <c r="T249" s="68"/>
      <c r="U249" s="37"/>
      <c r="V249" s="37"/>
      <c r="W249" s="37"/>
      <c r="X249" s="37"/>
      <c r="Y249" s="37"/>
      <c r="Z249" s="37"/>
      <c r="AA249" s="37"/>
      <c r="AB249" s="37"/>
      <c r="AC249" s="37"/>
      <c r="AD249" s="37"/>
      <c r="AE249" s="37"/>
      <c r="AT249" s="20" t="s">
        <v>952</v>
      </c>
      <c r="AU249" s="20" t="s">
        <v>83</v>
      </c>
    </row>
    <row r="250" spans="1:65" s="2" customFormat="1" ht="16.5" customHeight="1">
      <c r="A250" s="37"/>
      <c r="B250" s="38"/>
      <c r="C250" s="174" t="s">
        <v>887</v>
      </c>
      <c r="D250" s="174" t="s">
        <v>350</v>
      </c>
      <c r="E250" s="175" t="s">
        <v>11631</v>
      </c>
      <c r="F250" s="176" t="s">
        <v>11632</v>
      </c>
      <c r="G250" s="177" t="s">
        <v>987</v>
      </c>
      <c r="H250" s="178">
        <v>1</v>
      </c>
      <c r="I250" s="179"/>
      <c r="J250" s="180">
        <f>ROUND(I250*H250,2)</f>
        <v>0</v>
      </c>
      <c r="K250" s="176" t="s">
        <v>933</v>
      </c>
      <c r="L250" s="42"/>
      <c r="M250" s="181" t="s">
        <v>19</v>
      </c>
      <c r="N250" s="182" t="s">
        <v>46</v>
      </c>
      <c r="O250" s="67"/>
      <c r="P250" s="183">
        <f>O250*H250</f>
        <v>0</v>
      </c>
      <c r="Q250" s="183">
        <v>0</v>
      </c>
      <c r="R250" s="183">
        <f>Q250*H250</f>
        <v>0</v>
      </c>
      <c r="S250" s="183">
        <v>0</v>
      </c>
      <c r="T250" s="184">
        <f>S250*H250</f>
        <v>0</v>
      </c>
      <c r="U250" s="37"/>
      <c r="V250" s="37"/>
      <c r="W250" s="37"/>
      <c r="X250" s="37"/>
      <c r="Y250" s="37"/>
      <c r="Z250" s="37"/>
      <c r="AA250" s="37"/>
      <c r="AB250" s="37"/>
      <c r="AC250" s="37"/>
      <c r="AD250" s="37"/>
      <c r="AE250" s="37"/>
      <c r="AR250" s="185" t="s">
        <v>187</v>
      </c>
      <c r="AT250" s="185" t="s">
        <v>350</v>
      </c>
      <c r="AU250" s="185" t="s">
        <v>83</v>
      </c>
      <c r="AY250" s="20" t="s">
        <v>349</v>
      </c>
      <c r="BE250" s="186">
        <f>IF(N250="základní",J250,0)</f>
        <v>0</v>
      </c>
      <c r="BF250" s="186">
        <f>IF(N250="snížená",J250,0)</f>
        <v>0</v>
      </c>
      <c r="BG250" s="186">
        <f>IF(N250="zákl. přenesená",J250,0)</f>
        <v>0</v>
      </c>
      <c r="BH250" s="186">
        <f>IF(N250="sníž. přenesená",J250,0)</f>
        <v>0</v>
      </c>
      <c r="BI250" s="186">
        <f>IF(N250="nulová",J250,0)</f>
        <v>0</v>
      </c>
      <c r="BJ250" s="20" t="s">
        <v>83</v>
      </c>
      <c r="BK250" s="186">
        <f>ROUND(I250*H250,2)</f>
        <v>0</v>
      </c>
      <c r="BL250" s="20" t="s">
        <v>187</v>
      </c>
      <c r="BM250" s="185" t="s">
        <v>890</v>
      </c>
    </row>
    <row r="251" spans="1:65" s="2" customFormat="1" ht="19.2">
      <c r="A251" s="37"/>
      <c r="B251" s="38"/>
      <c r="C251" s="39"/>
      <c r="D251" s="194" t="s">
        <v>952</v>
      </c>
      <c r="E251" s="39"/>
      <c r="F251" s="251" t="s">
        <v>11633</v>
      </c>
      <c r="G251" s="39"/>
      <c r="H251" s="39"/>
      <c r="I251" s="189"/>
      <c r="J251" s="39"/>
      <c r="K251" s="39"/>
      <c r="L251" s="42"/>
      <c r="M251" s="190"/>
      <c r="N251" s="191"/>
      <c r="O251" s="67"/>
      <c r="P251" s="67"/>
      <c r="Q251" s="67"/>
      <c r="R251" s="67"/>
      <c r="S251" s="67"/>
      <c r="T251" s="68"/>
      <c r="U251" s="37"/>
      <c r="V251" s="37"/>
      <c r="W251" s="37"/>
      <c r="X251" s="37"/>
      <c r="Y251" s="37"/>
      <c r="Z251" s="37"/>
      <c r="AA251" s="37"/>
      <c r="AB251" s="37"/>
      <c r="AC251" s="37"/>
      <c r="AD251" s="37"/>
      <c r="AE251" s="37"/>
      <c r="AT251" s="20" t="s">
        <v>952</v>
      </c>
      <c r="AU251" s="20" t="s">
        <v>83</v>
      </c>
    </row>
    <row r="252" spans="1:65" s="2" customFormat="1" ht="16.5" customHeight="1">
      <c r="A252" s="37"/>
      <c r="B252" s="38"/>
      <c r="C252" s="174" t="s">
        <v>589</v>
      </c>
      <c r="D252" s="174" t="s">
        <v>350</v>
      </c>
      <c r="E252" s="175" t="s">
        <v>11681</v>
      </c>
      <c r="F252" s="176" t="s">
        <v>11635</v>
      </c>
      <c r="G252" s="177" t="s">
        <v>987</v>
      </c>
      <c r="H252" s="178">
        <v>1</v>
      </c>
      <c r="I252" s="179"/>
      <c r="J252" s="180">
        <f>ROUND(I252*H252,2)</f>
        <v>0</v>
      </c>
      <c r="K252" s="176" t="s">
        <v>933</v>
      </c>
      <c r="L252" s="42"/>
      <c r="M252" s="181" t="s">
        <v>19</v>
      </c>
      <c r="N252" s="182" t="s">
        <v>46</v>
      </c>
      <c r="O252" s="67"/>
      <c r="P252" s="183">
        <f>O252*H252</f>
        <v>0</v>
      </c>
      <c r="Q252" s="183">
        <v>0</v>
      </c>
      <c r="R252" s="183">
        <f>Q252*H252</f>
        <v>0</v>
      </c>
      <c r="S252" s="183">
        <v>0</v>
      </c>
      <c r="T252" s="184">
        <f>S252*H252</f>
        <v>0</v>
      </c>
      <c r="U252" s="37"/>
      <c r="V252" s="37"/>
      <c r="W252" s="37"/>
      <c r="X252" s="37"/>
      <c r="Y252" s="37"/>
      <c r="Z252" s="37"/>
      <c r="AA252" s="37"/>
      <c r="AB252" s="37"/>
      <c r="AC252" s="37"/>
      <c r="AD252" s="37"/>
      <c r="AE252" s="37"/>
      <c r="AR252" s="185" t="s">
        <v>187</v>
      </c>
      <c r="AT252" s="185" t="s">
        <v>350</v>
      </c>
      <c r="AU252" s="185" t="s">
        <v>83</v>
      </c>
      <c r="AY252" s="20" t="s">
        <v>349</v>
      </c>
      <c r="BE252" s="186">
        <f>IF(N252="základní",J252,0)</f>
        <v>0</v>
      </c>
      <c r="BF252" s="186">
        <f>IF(N252="snížená",J252,0)</f>
        <v>0</v>
      </c>
      <c r="BG252" s="186">
        <f>IF(N252="zákl. přenesená",J252,0)</f>
        <v>0</v>
      </c>
      <c r="BH252" s="186">
        <f>IF(N252="sníž. přenesená",J252,0)</f>
        <v>0</v>
      </c>
      <c r="BI252" s="186">
        <f>IF(N252="nulová",J252,0)</f>
        <v>0</v>
      </c>
      <c r="BJ252" s="20" t="s">
        <v>83</v>
      </c>
      <c r="BK252" s="186">
        <f>ROUND(I252*H252,2)</f>
        <v>0</v>
      </c>
      <c r="BL252" s="20" t="s">
        <v>187</v>
      </c>
      <c r="BM252" s="185" t="s">
        <v>894</v>
      </c>
    </row>
    <row r="253" spans="1:65" s="2" customFormat="1" ht="19.2">
      <c r="A253" s="37"/>
      <c r="B253" s="38"/>
      <c r="C253" s="39"/>
      <c r="D253" s="194" t="s">
        <v>952</v>
      </c>
      <c r="E253" s="39"/>
      <c r="F253" s="251" t="s">
        <v>11682</v>
      </c>
      <c r="G253" s="39"/>
      <c r="H253" s="39"/>
      <c r="I253" s="189"/>
      <c r="J253" s="39"/>
      <c r="K253" s="39"/>
      <c r="L253" s="42"/>
      <c r="M253" s="190"/>
      <c r="N253" s="191"/>
      <c r="O253" s="67"/>
      <c r="P253" s="67"/>
      <c r="Q253" s="67"/>
      <c r="R253" s="67"/>
      <c r="S253" s="67"/>
      <c r="T253" s="68"/>
      <c r="U253" s="37"/>
      <c r="V253" s="37"/>
      <c r="W253" s="37"/>
      <c r="X253" s="37"/>
      <c r="Y253" s="37"/>
      <c r="Z253" s="37"/>
      <c r="AA253" s="37"/>
      <c r="AB253" s="37"/>
      <c r="AC253" s="37"/>
      <c r="AD253" s="37"/>
      <c r="AE253" s="37"/>
      <c r="AT253" s="20" t="s">
        <v>952</v>
      </c>
      <c r="AU253" s="20" t="s">
        <v>83</v>
      </c>
    </row>
    <row r="254" spans="1:65" s="2" customFormat="1" ht="16.5" customHeight="1">
      <c r="A254" s="37"/>
      <c r="B254" s="38"/>
      <c r="C254" s="174" t="s">
        <v>896</v>
      </c>
      <c r="D254" s="174" t="s">
        <v>350</v>
      </c>
      <c r="E254" s="175" t="s">
        <v>11683</v>
      </c>
      <c r="F254" s="176" t="s">
        <v>11638</v>
      </c>
      <c r="G254" s="177" t="s">
        <v>987</v>
      </c>
      <c r="H254" s="178">
        <v>1</v>
      </c>
      <c r="I254" s="179"/>
      <c r="J254" s="180">
        <f>ROUND(I254*H254,2)</f>
        <v>0</v>
      </c>
      <c r="K254" s="176" t="s">
        <v>933</v>
      </c>
      <c r="L254" s="42"/>
      <c r="M254" s="181" t="s">
        <v>19</v>
      </c>
      <c r="N254" s="182" t="s">
        <v>46</v>
      </c>
      <c r="O254" s="67"/>
      <c r="P254" s="183">
        <f>O254*H254</f>
        <v>0</v>
      </c>
      <c r="Q254" s="183">
        <v>0</v>
      </c>
      <c r="R254" s="183">
        <f>Q254*H254</f>
        <v>0</v>
      </c>
      <c r="S254" s="183">
        <v>0</v>
      </c>
      <c r="T254" s="184">
        <f>S254*H254</f>
        <v>0</v>
      </c>
      <c r="U254" s="37"/>
      <c r="V254" s="37"/>
      <c r="W254" s="37"/>
      <c r="X254" s="37"/>
      <c r="Y254" s="37"/>
      <c r="Z254" s="37"/>
      <c r="AA254" s="37"/>
      <c r="AB254" s="37"/>
      <c r="AC254" s="37"/>
      <c r="AD254" s="37"/>
      <c r="AE254" s="37"/>
      <c r="AR254" s="185" t="s">
        <v>187</v>
      </c>
      <c r="AT254" s="185" t="s">
        <v>350</v>
      </c>
      <c r="AU254" s="185" t="s">
        <v>83</v>
      </c>
      <c r="AY254" s="20" t="s">
        <v>349</v>
      </c>
      <c r="BE254" s="186">
        <f>IF(N254="základní",J254,0)</f>
        <v>0</v>
      </c>
      <c r="BF254" s="186">
        <f>IF(N254="snížená",J254,0)</f>
        <v>0</v>
      </c>
      <c r="BG254" s="186">
        <f>IF(N254="zákl. přenesená",J254,0)</f>
        <v>0</v>
      </c>
      <c r="BH254" s="186">
        <f>IF(N254="sníž. přenesená",J254,0)</f>
        <v>0</v>
      </c>
      <c r="BI254" s="186">
        <f>IF(N254="nulová",J254,0)</f>
        <v>0</v>
      </c>
      <c r="BJ254" s="20" t="s">
        <v>83</v>
      </c>
      <c r="BK254" s="186">
        <f>ROUND(I254*H254,2)</f>
        <v>0</v>
      </c>
      <c r="BL254" s="20" t="s">
        <v>187</v>
      </c>
      <c r="BM254" s="185" t="s">
        <v>899</v>
      </c>
    </row>
    <row r="255" spans="1:65" s="2" customFormat="1" ht="19.2">
      <c r="A255" s="37"/>
      <c r="B255" s="38"/>
      <c r="C255" s="39"/>
      <c r="D255" s="194" t="s">
        <v>952</v>
      </c>
      <c r="E255" s="39"/>
      <c r="F255" s="251" t="s">
        <v>11684</v>
      </c>
      <c r="G255" s="39"/>
      <c r="H255" s="39"/>
      <c r="I255" s="189"/>
      <c r="J255" s="39"/>
      <c r="K255" s="39"/>
      <c r="L255" s="42"/>
      <c r="M255" s="190"/>
      <c r="N255" s="191"/>
      <c r="O255" s="67"/>
      <c r="P255" s="67"/>
      <c r="Q255" s="67"/>
      <c r="R255" s="67"/>
      <c r="S255" s="67"/>
      <c r="T255" s="68"/>
      <c r="U255" s="37"/>
      <c r="V255" s="37"/>
      <c r="W255" s="37"/>
      <c r="X255" s="37"/>
      <c r="Y255" s="37"/>
      <c r="Z255" s="37"/>
      <c r="AA255" s="37"/>
      <c r="AB255" s="37"/>
      <c r="AC255" s="37"/>
      <c r="AD255" s="37"/>
      <c r="AE255" s="37"/>
      <c r="AT255" s="20" t="s">
        <v>952</v>
      </c>
      <c r="AU255" s="20" t="s">
        <v>83</v>
      </c>
    </row>
    <row r="256" spans="1:65" s="2" customFormat="1" ht="16.5" customHeight="1">
      <c r="A256" s="37"/>
      <c r="B256" s="38"/>
      <c r="C256" s="174" t="s">
        <v>717</v>
      </c>
      <c r="D256" s="174" t="s">
        <v>350</v>
      </c>
      <c r="E256" s="175" t="s">
        <v>11685</v>
      </c>
      <c r="F256" s="176" t="s">
        <v>11641</v>
      </c>
      <c r="G256" s="177" t="s">
        <v>987</v>
      </c>
      <c r="H256" s="178">
        <v>1</v>
      </c>
      <c r="I256" s="179"/>
      <c r="J256" s="180">
        <f>ROUND(I256*H256,2)</f>
        <v>0</v>
      </c>
      <c r="K256" s="176" t="s">
        <v>933</v>
      </c>
      <c r="L256" s="42"/>
      <c r="M256" s="181" t="s">
        <v>19</v>
      </c>
      <c r="N256" s="182" t="s">
        <v>46</v>
      </c>
      <c r="O256" s="67"/>
      <c r="P256" s="183">
        <f>O256*H256</f>
        <v>0</v>
      </c>
      <c r="Q256" s="183">
        <v>0</v>
      </c>
      <c r="R256" s="183">
        <f>Q256*H256</f>
        <v>0</v>
      </c>
      <c r="S256" s="183">
        <v>0</v>
      </c>
      <c r="T256" s="184">
        <f>S256*H256</f>
        <v>0</v>
      </c>
      <c r="U256" s="37"/>
      <c r="V256" s="37"/>
      <c r="W256" s="37"/>
      <c r="X256" s="37"/>
      <c r="Y256" s="37"/>
      <c r="Z256" s="37"/>
      <c r="AA256" s="37"/>
      <c r="AB256" s="37"/>
      <c r="AC256" s="37"/>
      <c r="AD256" s="37"/>
      <c r="AE256" s="37"/>
      <c r="AR256" s="185" t="s">
        <v>187</v>
      </c>
      <c r="AT256" s="185" t="s">
        <v>350</v>
      </c>
      <c r="AU256" s="185" t="s">
        <v>83</v>
      </c>
      <c r="AY256" s="20" t="s">
        <v>349</v>
      </c>
      <c r="BE256" s="186">
        <f>IF(N256="základní",J256,0)</f>
        <v>0</v>
      </c>
      <c r="BF256" s="186">
        <f>IF(N256="snížená",J256,0)</f>
        <v>0</v>
      </c>
      <c r="BG256" s="186">
        <f>IF(N256="zákl. přenesená",J256,0)</f>
        <v>0</v>
      </c>
      <c r="BH256" s="186">
        <f>IF(N256="sníž. přenesená",J256,0)</f>
        <v>0</v>
      </c>
      <c r="BI256" s="186">
        <f>IF(N256="nulová",J256,0)</f>
        <v>0</v>
      </c>
      <c r="BJ256" s="20" t="s">
        <v>83</v>
      </c>
      <c r="BK256" s="186">
        <f>ROUND(I256*H256,2)</f>
        <v>0</v>
      </c>
      <c r="BL256" s="20" t="s">
        <v>187</v>
      </c>
      <c r="BM256" s="185" t="s">
        <v>903</v>
      </c>
    </row>
    <row r="257" spans="1:65" s="2" customFormat="1" ht="19.2">
      <c r="A257" s="37"/>
      <c r="B257" s="38"/>
      <c r="C257" s="39"/>
      <c r="D257" s="194" t="s">
        <v>952</v>
      </c>
      <c r="E257" s="39"/>
      <c r="F257" s="251" t="s">
        <v>11686</v>
      </c>
      <c r="G257" s="39"/>
      <c r="H257" s="39"/>
      <c r="I257" s="189"/>
      <c r="J257" s="39"/>
      <c r="K257" s="39"/>
      <c r="L257" s="42"/>
      <c r="M257" s="190"/>
      <c r="N257" s="191"/>
      <c r="O257" s="67"/>
      <c r="P257" s="67"/>
      <c r="Q257" s="67"/>
      <c r="R257" s="67"/>
      <c r="S257" s="67"/>
      <c r="T257" s="68"/>
      <c r="U257" s="37"/>
      <c r="V257" s="37"/>
      <c r="W257" s="37"/>
      <c r="X257" s="37"/>
      <c r="Y257" s="37"/>
      <c r="Z257" s="37"/>
      <c r="AA257" s="37"/>
      <c r="AB257" s="37"/>
      <c r="AC257" s="37"/>
      <c r="AD257" s="37"/>
      <c r="AE257" s="37"/>
      <c r="AT257" s="20" t="s">
        <v>952</v>
      </c>
      <c r="AU257" s="20" t="s">
        <v>83</v>
      </c>
    </row>
    <row r="258" spans="1:65" s="2" customFormat="1" ht="16.5" customHeight="1">
      <c r="A258" s="37"/>
      <c r="B258" s="38"/>
      <c r="C258" s="174" t="s">
        <v>905</v>
      </c>
      <c r="D258" s="174" t="s">
        <v>350</v>
      </c>
      <c r="E258" s="175" t="s">
        <v>11687</v>
      </c>
      <c r="F258" s="176" t="s">
        <v>11644</v>
      </c>
      <c r="G258" s="177" t="s">
        <v>987</v>
      </c>
      <c r="H258" s="178">
        <v>1</v>
      </c>
      <c r="I258" s="179"/>
      <c r="J258" s="180">
        <f>ROUND(I258*H258,2)</f>
        <v>0</v>
      </c>
      <c r="K258" s="176" t="s">
        <v>933</v>
      </c>
      <c r="L258" s="42"/>
      <c r="M258" s="181" t="s">
        <v>19</v>
      </c>
      <c r="N258" s="182" t="s">
        <v>46</v>
      </c>
      <c r="O258" s="67"/>
      <c r="P258" s="183">
        <f>O258*H258</f>
        <v>0</v>
      </c>
      <c r="Q258" s="183">
        <v>0</v>
      </c>
      <c r="R258" s="183">
        <f>Q258*H258</f>
        <v>0</v>
      </c>
      <c r="S258" s="183">
        <v>0</v>
      </c>
      <c r="T258" s="184">
        <f>S258*H258</f>
        <v>0</v>
      </c>
      <c r="U258" s="37"/>
      <c r="V258" s="37"/>
      <c r="W258" s="37"/>
      <c r="X258" s="37"/>
      <c r="Y258" s="37"/>
      <c r="Z258" s="37"/>
      <c r="AA258" s="37"/>
      <c r="AB258" s="37"/>
      <c r="AC258" s="37"/>
      <c r="AD258" s="37"/>
      <c r="AE258" s="37"/>
      <c r="AR258" s="185" t="s">
        <v>187</v>
      </c>
      <c r="AT258" s="185" t="s">
        <v>350</v>
      </c>
      <c r="AU258" s="185" t="s">
        <v>83</v>
      </c>
      <c r="AY258" s="20" t="s">
        <v>349</v>
      </c>
      <c r="BE258" s="186">
        <f>IF(N258="základní",J258,0)</f>
        <v>0</v>
      </c>
      <c r="BF258" s="186">
        <f>IF(N258="snížená",J258,0)</f>
        <v>0</v>
      </c>
      <c r="BG258" s="186">
        <f>IF(N258="zákl. přenesená",J258,0)</f>
        <v>0</v>
      </c>
      <c r="BH258" s="186">
        <f>IF(N258="sníž. přenesená",J258,0)</f>
        <v>0</v>
      </c>
      <c r="BI258" s="186">
        <f>IF(N258="nulová",J258,0)</f>
        <v>0</v>
      </c>
      <c r="BJ258" s="20" t="s">
        <v>83</v>
      </c>
      <c r="BK258" s="186">
        <f>ROUND(I258*H258,2)</f>
        <v>0</v>
      </c>
      <c r="BL258" s="20" t="s">
        <v>187</v>
      </c>
      <c r="BM258" s="185" t="s">
        <v>908</v>
      </c>
    </row>
    <row r="259" spans="1:65" s="2" customFormat="1" ht="19.2">
      <c r="A259" s="37"/>
      <c r="B259" s="38"/>
      <c r="C259" s="39"/>
      <c r="D259" s="194" t="s">
        <v>952</v>
      </c>
      <c r="E259" s="39"/>
      <c r="F259" s="251" t="s">
        <v>11688</v>
      </c>
      <c r="G259" s="39"/>
      <c r="H259" s="39"/>
      <c r="I259" s="189"/>
      <c r="J259" s="39"/>
      <c r="K259" s="39"/>
      <c r="L259" s="42"/>
      <c r="M259" s="190"/>
      <c r="N259" s="191"/>
      <c r="O259" s="67"/>
      <c r="P259" s="67"/>
      <c r="Q259" s="67"/>
      <c r="R259" s="67"/>
      <c r="S259" s="67"/>
      <c r="T259" s="68"/>
      <c r="U259" s="37"/>
      <c r="V259" s="37"/>
      <c r="W259" s="37"/>
      <c r="X259" s="37"/>
      <c r="Y259" s="37"/>
      <c r="Z259" s="37"/>
      <c r="AA259" s="37"/>
      <c r="AB259" s="37"/>
      <c r="AC259" s="37"/>
      <c r="AD259" s="37"/>
      <c r="AE259" s="37"/>
      <c r="AT259" s="20" t="s">
        <v>952</v>
      </c>
      <c r="AU259" s="20" t="s">
        <v>83</v>
      </c>
    </row>
    <row r="260" spans="1:65" s="2" customFormat="1" ht="16.5" customHeight="1">
      <c r="A260" s="37"/>
      <c r="B260" s="38"/>
      <c r="C260" s="174" t="s">
        <v>724</v>
      </c>
      <c r="D260" s="174" t="s">
        <v>350</v>
      </c>
      <c r="E260" s="175" t="s">
        <v>11689</v>
      </c>
      <c r="F260" s="176" t="s">
        <v>11644</v>
      </c>
      <c r="G260" s="177" t="s">
        <v>987</v>
      </c>
      <c r="H260" s="178">
        <v>1</v>
      </c>
      <c r="I260" s="179"/>
      <c r="J260" s="180">
        <f>ROUND(I260*H260,2)</f>
        <v>0</v>
      </c>
      <c r="K260" s="176" t="s">
        <v>933</v>
      </c>
      <c r="L260" s="42"/>
      <c r="M260" s="181" t="s">
        <v>19</v>
      </c>
      <c r="N260" s="182" t="s">
        <v>46</v>
      </c>
      <c r="O260" s="67"/>
      <c r="P260" s="183">
        <f>O260*H260</f>
        <v>0</v>
      </c>
      <c r="Q260" s="183">
        <v>0</v>
      </c>
      <c r="R260" s="183">
        <f>Q260*H260</f>
        <v>0</v>
      </c>
      <c r="S260" s="183">
        <v>0</v>
      </c>
      <c r="T260" s="184">
        <f>S260*H260</f>
        <v>0</v>
      </c>
      <c r="U260" s="37"/>
      <c r="V260" s="37"/>
      <c r="W260" s="37"/>
      <c r="X260" s="37"/>
      <c r="Y260" s="37"/>
      <c r="Z260" s="37"/>
      <c r="AA260" s="37"/>
      <c r="AB260" s="37"/>
      <c r="AC260" s="37"/>
      <c r="AD260" s="37"/>
      <c r="AE260" s="37"/>
      <c r="AR260" s="185" t="s">
        <v>187</v>
      </c>
      <c r="AT260" s="185" t="s">
        <v>350</v>
      </c>
      <c r="AU260" s="185" t="s">
        <v>83</v>
      </c>
      <c r="AY260" s="20" t="s">
        <v>349</v>
      </c>
      <c r="BE260" s="186">
        <f>IF(N260="základní",J260,0)</f>
        <v>0</v>
      </c>
      <c r="BF260" s="186">
        <f>IF(N260="snížená",J260,0)</f>
        <v>0</v>
      </c>
      <c r="BG260" s="186">
        <f>IF(N260="zákl. přenesená",J260,0)</f>
        <v>0</v>
      </c>
      <c r="BH260" s="186">
        <f>IF(N260="sníž. přenesená",J260,0)</f>
        <v>0</v>
      </c>
      <c r="BI260" s="186">
        <f>IF(N260="nulová",J260,0)</f>
        <v>0</v>
      </c>
      <c r="BJ260" s="20" t="s">
        <v>83</v>
      </c>
      <c r="BK260" s="186">
        <f>ROUND(I260*H260,2)</f>
        <v>0</v>
      </c>
      <c r="BL260" s="20" t="s">
        <v>187</v>
      </c>
      <c r="BM260" s="185" t="s">
        <v>912</v>
      </c>
    </row>
    <row r="261" spans="1:65" s="2" customFormat="1" ht="19.2">
      <c r="A261" s="37"/>
      <c r="B261" s="38"/>
      <c r="C261" s="39"/>
      <c r="D261" s="194" t="s">
        <v>952</v>
      </c>
      <c r="E261" s="39"/>
      <c r="F261" s="251" t="s">
        <v>11690</v>
      </c>
      <c r="G261" s="39"/>
      <c r="H261" s="39"/>
      <c r="I261" s="189"/>
      <c r="J261" s="39"/>
      <c r="K261" s="39"/>
      <c r="L261" s="42"/>
      <c r="M261" s="190"/>
      <c r="N261" s="191"/>
      <c r="O261" s="67"/>
      <c r="P261" s="67"/>
      <c r="Q261" s="67"/>
      <c r="R261" s="67"/>
      <c r="S261" s="67"/>
      <c r="T261" s="68"/>
      <c r="U261" s="37"/>
      <c r="V261" s="37"/>
      <c r="W261" s="37"/>
      <c r="X261" s="37"/>
      <c r="Y261" s="37"/>
      <c r="Z261" s="37"/>
      <c r="AA261" s="37"/>
      <c r="AB261" s="37"/>
      <c r="AC261" s="37"/>
      <c r="AD261" s="37"/>
      <c r="AE261" s="37"/>
      <c r="AT261" s="20" t="s">
        <v>952</v>
      </c>
      <c r="AU261" s="20" t="s">
        <v>83</v>
      </c>
    </row>
    <row r="262" spans="1:65" s="2" customFormat="1" ht="16.5" customHeight="1">
      <c r="A262" s="37"/>
      <c r="B262" s="38"/>
      <c r="C262" s="174" t="s">
        <v>915</v>
      </c>
      <c r="D262" s="174" t="s">
        <v>350</v>
      </c>
      <c r="E262" s="175" t="s">
        <v>11283</v>
      </c>
      <c r="F262" s="176" t="s">
        <v>11648</v>
      </c>
      <c r="G262" s="177" t="s">
        <v>987</v>
      </c>
      <c r="H262" s="178">
        <v>1</v>
      </c>
      <c r="I262" s="179"/>
      <c r="J262" s="180">
        <f>ROUND(I262*H262,2)</f>
        <v>0</v>
      </c>
      <c r="K262" s="176" t="s">
        <v>933</v>
      </c>
      <c r="L262" s="42"/>
      <c r="M262" s="181" t="s">
        <v>19</v>
      </c>
      <c r="N262" s="182" t="s">
        <v>46</v>
      </c>
      <c r="O262" s="67"/>
      <c r="P262" s="183">
        <f>O262*H262</f>
        <v>0</v>
      </c>
      <c r="Q262" s="183">
        <v>0</v>
      </c>
      <c r="R262" s="183">
        <f>Q262*H262</f>
        <v>0</v>
      </c>
      <c r="S262" s="183">
        <v>0</v>
      </c>
      <c r="T262" s="184">
        <f>S262*H262</f>
        <v>0</v>
      </c>
      <c r="U262" s="37"/>
      <c r="V262" s="37"/>
      <c r="W262" s="37"/>
      <c r="X262" s="37"/>
      <c r="Y262" s="37"/>
      <c r="Z262" s="37"/>
      <c r="AA262" s="37"/>
      <c r="AB262" s="37"/>
      <c r="AC262" s="37"/>
      <c r="AD262" s="37"/>
      <c r="AE262" s="37"/>
      <c r="AR262" s="185" t="s">
        <v>187</v>
      </c>
      <c r="AT262" s="185" t="s">
        <v>350</v>
      </c>
      <c r="AU262" s="185" t="s">
        <v>83</v>
      </c>
      <c r="AY262" s="20" t="s">
        <v>349</v>
      </c>
      <c r="BE262" s="186">
        <f>IF(N262="základní",J262,0)</f>
        <v>0</v>
      </c>
      <c r="BF262" s="186">
        <f>IF(N262="snížená",J262,0)</f>
        <v>0</v>
      </c>
      <c r="BG262" s="186">
        <f>IF(N262="zákl. přenesená",J262,0)</f>
        <v>0</v>
      </c>
      <c r="BH262" s="186">
        <f>IF(N262="sníž. přenesená",J262,0)</f>
        <v>0</v>
      </c>
      <c r="BI262" s="186">
        <f>IF(N262="nulová",J262,0)</f>
        <v>0</v>
      </c>
      <c r="BJ262" s="20" t="s">
        <v>83</v>
      </c>
      <c r="BK262" s="186">
        <f>ROUND(I262*H262,2)</f>
        <v>0</v>
      </c>
      <c r="BL262" s="20" t="s">
        <v>187</v>
      </c>
      <c r="BM262" s="185" t="s">
        <v>919</v>
      </c>
    </row>
    <row r="263" spans="1:65" s="2" customFormat="1" ht="19.2">
      <c r="A263" s="37"/>
      <c r="B263" s="38"/>
      <c r="C263" s="39"/>
      <c r="D263" s="194" t="s">
        <v>952</v>
      </c>
      <c r="E263" s="39"/>
      <c r="F263" s="251" t="s">
        <v>11649</v>
      </c>
      <c r="G263" s="39"/>
      <c r="H263" s="39"/>
      <c r="I263" s="189"/>
      <c r="J263" s="39"/>
      <c r="K263" s="39"/>
      <c r="L263" s="42"/>
      <c r="M263" s="190"/>
      <c r="N263" s="191"/>
      <c r="O263" s="67"/>
      <c r="P263" s="67"/>
      <c r="Q263" s="67"/>
      <c r="R263" s="67"/>
      <c r="S263" s="67"/>
      <c r="T263" s="68"/>
      <c r="U263" s="37"/>
      <c r="V263" s="37"/>
      <c r="W263" s="37"/>
      <c r="X263" s="37"/>
      <c r="Y263" s="37"/>
      <c r="Z263" s="37"/>
      <c r="AA263" s="37"/>
      <c r="AB263" s="37"/>
      <c r="AC263" s="37"/>
      <c r="AD263" s="37"/>
      <c r="AE263" s="37"/>
      <c r="AT263" s="20" t="s">
        <v>952</v>
      </c>
      <c r="AU263" s="20" t="s">
        <v>83</v>
      </c>
    </row>
    <row r="264" spans="1:65" s="2" customFormat="1" ht="16.5" customHeight="1">
      <c r="A264" s="37"/>
      <c r="B264" s="38"/>
      <c r="C264" s="174" t="s">
        <v>730</v>
      </c>
      <c r="D264" s="174" t="s">
        <v>350</v>
      </c>
      <c r="E264" s="175" t="s">
        <v>11650</v>
      </c>
      <c r="F264" s="176" t="s">
        <v>11651</v>
      </c>
      <c r="G264" s="177" t="s">
        <v>993</v>
      </c>
      <c r="H264" s="178">
        <v>0.8</v>
      </c>
      <c r="I264" s="179"/>
      <c r="J264" s="180">
        <f>ROUND(I264*H264,2)</f>
        <v>0</v>
      </c>
      <c r="K264" s="176" t="s">
        <v>933</v>
      </c>
      <c r="L264" s="42"/>
      <c r="M264" s="181" t="s">
        <v>19</v>
      </c>
      <c r="N264" s="182" t="s">
        <v>46</v>
      </c>
      <c r="O264" s="67"/>
      <c r="P264" s="183">
        <f>O264*H264</f>
        <v>0</v>
      </c>
      <c r="Q264" s="183">
        <v>0</v>
      </c>
      <c r="R264" s="183">
        <f>Q264*H264</f>
        <v>0</v>
      </c>
      <c r="S264" s="183">
        <v>0</v>
      </c>
      <c r="T264" s="184">
        <f>S264*H264</f>
        <v>0</v>
      </c>
      <c r="U264" s="37"/>
      <c r="V264" s="37"/>
      <c r="W264" s="37"/>
      <c r="X264" s="37"/>
      <c r="Y264" s="37"/>
      <c r="Z264" s="37"/>
      <c r="AA264" s="37"/>
      <c r="AB264" s="37"/>
      <c r="AC264" s="37"/>
      <c r="AD264" s="37"/>
      <c r="AE264" s="37"/>
      <c r="AR264" s="185" t="s">
        <v>187</v>
      </c>
      <c r="AT264" s="185" t="s">
        <v>350</v>
      </c>
      <c r="AU264" s="185" t="s">
        <v>83</v>
      </c>
      <c r="AY264" s="20" t="s">
        <v>349</v>
      </c>
      <c r="BE264" s="186">
        <f>IF(N264="základní",J264,0)</f>
        <v>0</v>
      </c>
      <c r="BF264" s="186">
        <f>IF(N264="snížená",J264,0)</f>
        <v>0</v>
      </c>
      <c r="BG264" s="186">
        <f>IF(N264="zákl. přenesená",J264,0)</f>
        <v>0</v>
      </c>
      <c r="BH264" s="186">
        <f>IF(N264="sníž. přenesená",J264,0)</f>
        <v>0</v>
      </c>
      <c r="BI264" s="186">
        <f>IF(N264="nulová",J264,0)</f>
        <v>0</v>
      </c>
      <c r="BJ264" s="20" t="s">
        <v>83</v>
      </c>
      <c r="BK264" s="186">
        <f>ROUND(I264*H264,2)</f>
        <v>0</v>
      </c>
      <c r="BL264" s="20" t="s">
        <v>187</v>
      </c>
      <c r="BM264" s="185" t="s">
        <v>923</v>
      </c>
    </row>
    <row r="265" spans="1:65" s="2" customFormat="1" ht="16.5" customHeight="1">
      <c r="A265" s="37"/>
      <c r="B265" s="38"/>
      <c r="C265" s="174" t="s">
        <v>924</v>
      </c>
      <c r="D265" s="174" t="s">
        <v>350</v>
      </c>
      <c r="E265" s="175" t="s">
        <v>11697</v>
      </c>
      <c r="F265" s="176" t="s">
        <v>11653</v>
      </c>
      <c r="G265" s="177" t="s">
        <v>1037</v>
      </c>
      <c r="H265" s="178">
        <v>1</v>
      </c>
      <c r="I265" s="179"/>
      <c r="J265" s="180">
        <f>ROUND(I265*H265,2)</f>
        <v>0</v>
      </c>
      <c r="K265" s="176" t="s">
        <v>933</v>
      </c>
      <c r="L265" s="42"/>
      <c r="M265" s="181" t="s">
        <v>19</v>
      </c>
      <c r="N265" s="182" t="s">
        <v>46</v>
      </c>
      <c r="O265" s="67"/>
      <c r="P265" s="183">
        <f>O265*H265</f>
        <v>0</v>
      </c>
      <c r="Q265" s="183">
        <v>0</v>
      </c>
      <c r="R265" s="183">
        <f>Q265*H265</f>
        <v>0</v>
      </c>
      <c r="S265" s="183">
        <v>0</v>
      </c>
      <c r="T265" s="184">
        <f>S265*H265</f>
        <v>0</v>
      </c>
      <c r="U265" s="37"/>
      <c r="V265" s="37"/>
      <c r="W265" s="37"/>
      <c r="X265" s="37"/>
      <c r="Y265" s="37"/>
      <c r="Z265" s="37"/>
      <c r="AA265" s="37"/>
      <c r="AB265" s="37"/>
      <c r="AC265" s="37"/>
      <c r="AD265" s="37"/>
      <c r="AE265" s="37"/>
      <c r="AR265" s="185" t="s">
        <v>187</v>
      </c>
      <c r="AT265" s="185" t="s">
        <v>350</v>
      </c>
      <c r="AU265" s="185" t="s">
        <v>83</v>
      </c>
      <c r="AY265" s="20" t="s">
        <v>349</v>
      </c>
      <c r="BE265" s="186">
        <f>IF(N265="základní",J265,0)</f>
        <v>0</v>
      </c>
      <c r="BF265" s="186">
        <f>IF(N265="snížená",J265,0)</f>
        <v>0</v>
      </c>
      <c r="BG265" s="186">
        <f>IF(N265="zákl. přenesená",J265,0)</f>
        <v>0</v>
      </c>
      <c r="BH265" s="186">
        <f>IF(N265="sníž. přenesená",J265,0)</f>
        <v>0</v>
      </c>
      <c r="BI265" s="186">
        <f>IF(N265="nulová",J265,0)</f>
        <v>0</v>
      </c>
      <c r="BJ265" s="20" t="s">
        <v>83</v>
      </c>
      <c r="BK265" s="186">
        <f>ROUND(I265*H265,2)</f>
        <v>0</v>
      </c>
      <c r="BL265" s="20" t="s">
        <v>187</v>
      </c>
      <c r="BM265" s="185" t="s">
        <v>928</v>
      </c>
    </row>
    <row r="266" spans="1:65" s="2" customFormat="1" ht="19.2">
      <c r="A266" s="37"/>
      <c r="B266" s="38"/>
      <c r="C266" s="39"/>
      <c r="D266" s="194" t="s">
        <v>952</v>
      </c>
      <c r="E266" s="39"/>
      <c r="F266" s="251" t="s">
        <v>11654</v>
      </c>
      <c r="G266" s="39"/>
      <c r="H266" s="39"/>
      <c r="I266" s="189"/>
      <c r="J266" s="39"/>
      <c r="K266" s="39"/>
      <c r="L266" s="42"/>
      <c r="M266" s="190"/>
      <c r="N266" s="191"/>
      <c r="O266" s="67"/>
      <c r="P266" s="67"/>
      <c r="Q266" s="67"/>
      <c r="R266" s="67"/>
      <c r="S266" s="67"/>
      <c r="T266" s="68"/>
      <c r="U266" s="37"/>
      <c r="V266" s="37"/>
      <c r="W266" s="37"/>
      <c r="X266" s="37"/>
      <c r="Y266" s="37"/>
      <c r="Z266" s="37"/>
      <c r="AA266" s="37"/>
      <c r="AB266" s="37"/>
      <c r="AC266" s="37"/>
      <c r="AD266" s="37"/>
      <c r="AE266" s="37"/>
      <c r="AT266" s="20" t="s">
        <v>952</v>
      </c>
      <c r="AU266" s="20" t="s">
        <v>83</v>
      </c>
    </row>
    <row r="267" spans="1:65" s="2" customFormat="1" ht="16.5" customHeight="1">
      <c r="A267" s="37"/>
      <c r="B267" s="38"/>
      <c r="C267" s="174" t="s">
        <v>736</v>
      </c>
      <c r="D267" s="174" t="s">
        <v>350</v>
      </c>
      <c r="E267" s="175" t="s">
        <v>11698</v>
      </c>
      <c r="F267" s="176" t="s">
        <v>11656</v>
      </c>
      <c r="G267" s="177" t="s">
        <v>1037</v>
      </c>
      <c r="H267" s="178">
        <v>1</v>
      </c>
      <c r="I267" s="179"/>
      <c r="J267" s="180">
        <f>ROUND(I267*H267,2)</f>
        <v>0</v>
      </c>
      <c r="K267" s="176" t="s">
        <v>933</v>
      </c>
      <c r="L267" s="42"/>
      <c r="M267" s="181" t="s">
        <v>19</v>
      </c>
      <c r="N267" s="182" t="s">
        <v>46</v>
      </c>
      <c r="O267" s="67"/>
      <c r="P267" s="183">
        <f>O267*H267</f>
        <v>0</v>
      </c>
      <c r="Q267" s="183">
        <v>0</v>
      </c>
      <c r="R267" s="183">
        <f>Q267*H267</f>
        <v>0</v>
      </c>
      <c r="S267" s="183">
        <v>0</v>
      </c>
      <c r="T267" s="184">
        <f>S267*H267</f>
        <v>0</v>
      </c>
      <c r="U267" s="37"/>
      <c r="V267" s="37"/>
      <c r="W267" s="37"/>
      <c r="X267" s="37"/>
      <c r="Y267" s="37"/>
      <c r="Z267" s="37"/>
      <c r="AA267" s="37"/>
      <c r="AB267" s="37"/>
      <c r="AC267" s="37"/>
      <c r="AD267" s="37"/>
      <c r="AE267" s="37"/>
      <c r="AR267" s="185" t="s">
        <v>187</v>
      </c>
      <c r="AT267" s="185" t="s">
        <v>350</v>
      </c>
      <c r="AU267" s="185" t="s">
        <v>83</v>
      </c>
      <c r="AY267" s="20" t="s">
        <v>349</v>
      </c>
      <c r="BE267" s="186">
        <f>IF(N267="základní",J267,0)</f>
        <v>0</v>
      </c>
      <c r="BF267" s="186">
        <f>IF(N267="snížená",J267,0)</f>
        <v>0</v>
      </c>
      <c r="BG267" s="186">
        <f>IF(N267="zákl. přenesená",J267,0)</f>
        <v>0</v>
      </c>
      <c r="BH267" s="186">
        <f>IF(N267="sníž. přenesená",J267,0)</f>
        <v>0</v>
      </c>
      <c r="BI267" s="186">
        <f>IF(N267="nulová",J267,0)</f>
        <v>0</v>
      </c>
      <c r="BJ267" s="20" t="s">
        <v>83</v>
      </c>
      <c r="BK267" s="186">
        <f>ROUND(I267*H267,2)</f>
        <v>0</v>
      </c>
      <c r="BL267" s="20" t="s">
        <v>187</v>
      </c>
      <c r="BM267" s="185" t="s">
        <v>1768</v>
      </c>
    </row>
    <row r="268" spans="1:65" s="2" customFormat="1" ht="19.2">
      <c r="A268" s="37"/>
      <c r="B268" s="38"/>
      <c r="C268" s="39"/>
      <c r="D268" s="194" t="s">
        <v>952</v>
      </c>
      <c r="E268" s="39"/>
      <c r="F268" s="251" t="s">
        <v>11657</v>
      </c>
      <c r="G268" s="39"/>
      <c r="H268" s="39"/>
      <c r="I268" s="189"/>
      <c r="J268" s="39"/>
      <c r="K268" s="39"/>
      <c r="L268" s="42"/>
      <c r="M268" s="190"/>
      <c r="N268" s="191"/>
      <c r="O268" s="67"/>
      <c r="P268" s="67"/>
      <c r="Q268" s="67"/>
      <c r="R268" s="67"/>
      <c r="S268" s="67"/>
      <c r="T268" s="68"/>
      <c r="U268" s="37"/>
      <c r="V268" s="37"/>
      <c r="W268" s="37"/>
      <c r="X268" s="37"/>
      <c r="Y268" s="37"/>
      <c r="Z268" s="37"/>
      <c r="AA268" s="37"/>
      <c r="AB268" s="37"/>
      <c r="AC268" s="37"/>
      <c r="AD268" s="37"/>
      <c r="AE268" s="37"/>
      <c r="AT268" s="20" t="s">
        <v>952</v>
      </c>
      <c r="AU268" s="20" t="s">
        <v>83</v>
      </c>
    </row>
    <row r="269" spans="1:65" s="11" customFormat="1" ht="25.95" customHeight="1">
      <c r="B269" s="160"/>
      <c r="C269" s="161"/>
      <c r="D269" s="162" t="s">
        <v>74</v>
      </c>
      <c r="E269" s="163" t="s">
        <v>11699</v>
      </c>
      <c r="F269" s="163" t="s">
        <v>11700</v>
      </c>
      <c r="G269" s="161"/>
      <c r="H269" s="161"/>
      <c r="I269" s="164"/>
      <c r="J269" s="165">
        <f>BK269</f>
        <v>0</v>
      </c>
      <c r="K269" s="161"/>
      <c r="L269" s="166"/>
      <c r="M269" s="167"/>
      <c r="N269" s="168"/>
      <c r="O269" s="168"/>
      <c r="P269" s="169">
        <f>SUM(P270:P303)</f>
        <v>0</v>
      </c>
      <c r="Q269" s="168"/>
      <c r="R269" s="169">
        <f>SUM(R270:R303)</f>
        <v>15</v>
      </c>
      <c r="S269" s="168"/>
      <c r="T269" s="170">
        <f>SUM(T270:T303)</f>
        <v>0</v>
      </c>
      <c r="AR269" s="171" t="s">
        <v>83</v>
      </c>
      <c r="AT269" s="172" t="s">
        <v>74</v>
      </c>
      <c r="AU269" s="172" t="s">
        <v>75</v>
      </c>
      <c r="AY269" s="171" t="s">
        <v>349</v>
      </c>
      <c r="BK269" s="173">
        <f>SUM(BK270:BK303)</f>
        <v>0</v>
      </c>
    </row>
    <row r="270" spans="1:65" s="2" customFormat="1" ht="16.5" customHeight="1">
      <c r="A270" s="37"/>
      <c r="B270" s="38"/>
      <c r="C270" s="174" t="s">
        <v>3325</v>
      </c>
      <c r="D270" s="174" t="s">
        <v>350</v>
      </c>
      <c r="E270" s="175" t="s">
        <v>11701</v>
      </c>
      <c r="F270" s="176" t="s">
        <v>11702</v>
      </c>
      <c r="G270" s="177" t="s">
        <v>987</v>
      </c>
      <c r="H270" s="178">
        <v>1</v>
      </c>
      <c r="I270" s="179"/>
      <c r="J270" s="180">
        <f>ROUND(I270*H270,2)</f>
        <v>0</v>
      </c>
      <c r="K270" s="176" t="s">
        <v>933</v>
      </c>
      <c r="L270" s="42"/>
      <c r="M270" s="181" t="s">
        <v>19</v>
      </c>
      <c r="N270" s="182" t="s">
        <v>46</v>
      </c>
      <c r="O270" s="67"/>
      <c r="P270" s="183">
        <f>O270*H270</f>
        <v>0</v>
      </c>
      <c r="Q270" s="183">
        <v>0</v>
      </c>
      <c r="R270" s="183">
        <f>Q270*H270</f>
        <v>0</v>
      </c>
      <c r="S270" s="183">
        <v>0</v>
      </c>
      <c r="T270" s="184">
        <f>S270*H270</f>
        <v>0</v>
      </c>
      <c r="U270" s="37"/>
      <c r="V270" s="37"/>
      <c r="W270" s="37"/>
      <c r="X270" s="37"/>
      <c r="Y270" s="37"/>
      <c r="Z270" s="37"/>
      <c r="AA270" s="37"/>
      <c r="AB270" s="37"/>
      <c r="AC270" s="37"/>
      <c r="AD270" s="37"/>
      <c r="AE270" s="37"/>
      <c r="AR270" s="185" t="s">
        <v>187</v>
      </c>
      <c r="AT270" s="185" t="s">
        <v>350</v>
      </c>
      <c r="AU270" s="185" t="s">
        <v>83</v>
      </c>
      <c r="AY270" s="20" t="s">
        <v>349</v>
      </c>
      <c r="BE270" s="186">
        <f>IF(N270="základní",J270,0)</f>
        <v>0</v>
      </c>
      <c r="BF270" s="186">
        <f>IF(N270="snížená",J270,0)</f>
        <v>0</v>
      </c>
      <c r="BG270" s="186">
        <f>IF(N270="zákl. přenesená",J270,0)</f>
        <v>0</v>
      </c>
      <c r="BH270" s="186">
        <f>IF(N270="sníž. přenesená",J270,0)</f>
        <v>0</v>
      </c>
      <c r="BI270" s="186">
        <f>IF(N270="nulová",J270,0)</f>
        <v>0</v>
      </c>
      <c r="BJ270" s="20" t="s">
        <v>83</v>
      </c>
      <c r="BK270" s="186">
        <f>ROUND(I270*H270,2)</f>
        <v>0</v>
      </c>
      <c r="BL270" s="20" t="s">
        <v>187</v>
      </c>
      <c r="BM270" s="185" t="s">
        <v>5511</v>
      </c>
    </row>
    <row r="271" spans="1:65" s="2" customFormat="1" ht="19.2">
      <c r="A271" s="37"/>
      <c r="B271" s="38"/>
      <c r="C271" s="39"/>
      <c r="D271" s="194" t="s">
        <v>952</v>
      </c>
      <c r="E271" s="39"/>
      <c r="F271" s="251" t="s">
        <v>11703</v>
      </c>
      <c r="G271" s="39"/>
      <c r="H271" s="39"/>
      <c r="I271" s="189"/>
      <c r="J271" s="39"/>
      <c r="K271" s="39"/>
      <c r="L271" s="42"/>
      <c r="M271" s="190"/>
      <c r="N271" s="191"/>
      <c r="O271" s="67"/>
      <c r="P271" s="67"/>
      <c r="Q271" s="67"/>
      <c r="R271" s="67"/>
      <c r="S271" s="67"/>
      <c r="T271" s="68"/>
      <c r="U271" s="37"/>
      <c r="V271" s="37"/>
      <c r="W271" s="37"/>
      <c r="X271" s="37"/>
      <c r="Y271" s="37"/>
      <c r="Z271" s="37"/>
      <c r="AA271" s="37"/>
      <c r="AB271" s="37"/>
      <c r="AC271" s="37"/>
      <c r="AD271" s="37"/>
      <c r="AE271" s="37"/>
      <c r="AT271" s="20" t="s">
        <v>952</v>
      </c>
      <c r="AU271" s="20" t="s">
        <v>83</v>
      </c>
    </row>
    <row r="272" spans="1:65" s="2" customFormat="1" ht="16.5" customHeight="1">
      <c r="A272" s="37"/>
      <c r="B272" s="38"/>
      <c r="C272" s="174" t="s">
        <v>742</v>
      </c>
      <c r="D272" s="174" t="s">
        <v>350</v>
      </c>
      <c r="E272" s="175" t="s">
        <v>11704</v>
      </c>
      <c r="F272" s="176" t="s">
        <v>11623</v>
      </c>
      <c r="G272" s="177" t="s">
        <v>987</v>
      </c>
      <c r="H272" s="178">
        <v>1</v>
      </c>
      <c r="I272" s="179"/>
      <c r="J272" s="180">
        <f>ROUND(I272*H272,2)</f>
        <v>0</v>
      </c>
      <c r="K272" s="176" t="s">
        <v>933</v>
      </c>
      <c r="L272" s="42"/>
      <c r="M272" s="181" t="s">
        <v>19</v>
      </c>
      <c r="N272" s="182" t="s">
        <v>46</v>
      </c>
      <c r="O272" s="67"/>
      <c r="P272" s="183">
        <f>O272*H272</f>
        <v>0</v>
      </c>
      <c r="Q272" s="183">
        <v>15</v>
      </c>
      <c r="R272" s="183">
        <f>Q272*H272</f>
        <v>15</v>
      </c>
      <c r="S272" s="183">
        <v>0</v>
      </c>
      <c r="T272" s="184">
        <f>S272*H272</f>
        <v>0</v>
      </c>
      <c r="U272" s="37"/>
      <c r="V272" s="37"/>
      <c r="W272" s="37"/>
      <c r="X272" s="37"/>
      <c r="Y272" s="37"/>
      <c r="Z272" s="37"/>
      <c r="AA272" s="37"/>
      <c r="AB272" s="37"/>
      <c r="AC272" s="37"/>
      <c r="AD272" s="37"/>
      <c r="AE272" s="37"/>
      <c r="AR272" s="185" t="s">
        <v>187</v>
      </c>
      <c r="AT272" s="185" t="s">
        <v>350</v>
      </c>
      <c r="AU272" s="185" t="s">
        <v>83</v>
      </c>
      <c r="AY272" s="20" t="s">
        <v>349</v>
      </c>
      <c r="BE272" s="186">
        <f>IF(N272="základní",J272,0)</f>
        <v>0</v>
      </c>
      <c r="BF272" s="186">
        <f>IF(N272="snížená",J272,0)</f>
        <v>0</v>
      </c>
      <c r="BG272" s="186">
        <f>IF(N272="zákl. přenesená",J272,0)</f>
        <v>0</v>
      </c>
      <c r="BH272" s="186">
        <f>IF(N272="sníž. přenesená",J272,0)</f>
        <v>0</v>
      </c>
      <c r="BI272" s="186">
        <f>IF(N272="nulová",J272,0)</f>
        <v>0</v>
      </c>
      <c r="BJ272" s="20" t="s">
        <v>83</v>
      </c>
      <c r="BK272" s="186">
        <f>ROUND(I272*H272,2)</f>
        <v>0</v>
      </c>
      <c r="BL272" s="20" t="s">
        <v>187</v>
      </c>
      <c r="BM272" s="185" t="s">
        <v>1771</v>
      </c>
    </row>
    <row r="273" spans="1:65" s="2" customFormat="1" ht="19.2">
      <c r="A273" s="37"/>
      <c r="B273" s="38"/>
      <c r="C273" s="39"/>
      <c r="D273" s="194" t="s">
        <v>952</v>
      </c>
      <c r="E273" s="39"/>
      <c r="F273" s="251" t="s">
        <v>11705</v>
      </c>
      <c r="G273" s="39"/>
      <c r="H273" s="39"/>
      <c r="I273" s="189"/>
      <c r="J273" s="39"/>
      <c r="K273" s="39"/>
      <c r="L273" s="42"/>
      <c r="M273" s="190"/>
      <c r="N273" s="191"/>
      <c r="O273" s="67"/>
      <c r="P273" s="67"/>
      <c r="Q273" s="67"/>
      <c r="R273" s="67"/>
      <c r="S273" s="67"/>
      <c r="T273" s="68"/>
      <c r="U273" s="37"/>
      <c r="V273" s="37"/>
      <c r="W273" s="37"/>
      <c r="X273" s="37"/>
      <c r="Y273" s="37"/>
      <c r="Z273" s="37"/>
      <c r="AA273" s="37"/>
      <c r="AB273" s="37"/>
      <c r="AC273" s="37"/>
      <c r="AD273" s="37"/>
      <c r="AE273" s="37"/>
      <c r="AT273" s="20" t="s">
        <v>952</v>
      </c>
      <c r="AU273" s="20" t="s">
        <v>83</v>
      </c>
    </row>
    <row r="274" spans="1:65" s="2" customFormat="1" ht="16.5" customHeight="1">
      <c r="A274" s="37"/>
      <c r="B274" s="38"/>
      <c r="C274" s="174" t="s">
        <v>3343</v>
      </c>
      <c r="D274" s="174" t="s">
        <v>350</v>
      </c>
      <c r="E274" s="175" t="s">
        <v>11706</v>
      </c>
      <c r="F274" s="176" t="s">
        <v>11626</v>
      </c>
      <c r="G274" s="177" t="s">
        <v>987</v>
      </c>
      <c r="H274" s="178">
        <v>1</v>
      </c>
      <c r="I274" s="179"/>
      <c r="J274" s="180">
        <f>ROUND(I274*H274,2)</f>
        <v>0</v>
      </c>
      <c r="K274" s="176" t="s">
        <v>933</v>
      </c>
      <c r="L274" s="42"/>
      <c r="M274" s="181" t="s">
        <v>19</v>
      </c>
      <c r="N274" s="182" t="s">
        <v>46</v>
      </c>
      <c r="O274" s="67"/>
      <c r="P274" s="183">
        <f>O274*H274</f>
        <v>0</v>
      </c>
      <c r="Q274" s="183">
        <v>0</v>
      </c>
      <c r="R274" s="183">
        <f>Q274*H274</f>
        <v>0</v>
      </c>
      <c r="S274" s="183">
        <v>0</v>
      </c>
      <c r="T274" s="184">
        <f>S274*H274</f>
        <v>0</v>
      </c>
      <c r="U274" s="37"/>
      <c r="V274" s="37"/>
      <c r="W274" s="37"/>
      <c r="X274" s="37"/>
      <c r="Y274" s="37"/>
      <c r="Z274" s="37"/>
      <c r="AA274" s="37"/>
      <c r="AB274" s="37"/>
      <c r="AC274" s="37"/>
      <c r="AD274" s="37"/>
      <c r="AE274" s="37"/>
      <c r="AR274" s="185" t="s">
        <v>187</v>
      </c>
      <c r="AT274" s="185" t="s">
        <v>350</v>
      </c>
      <c r="AU274" s="185" t="s">
        <v>83</v>
      </c>
      <c r="AY274" s="20" t="s">
        <v>349</v>
      </c>
      <c r="BE274" s="186">
        <f>IF(N274="základní",J274,0)</f>
        <v>0</v>
      </c>
      <c r="BF274" s="186">
        <f>IF(N274="snížená",J274,0)</f>
        <v>0</v>
      </c>
      <c r="BG274" s="186">
        <f>IF(N274="zákl. přenesená",J274,0)</f>
        <v>0</v>
      </c>
      <c r="BH274" s="186">
        <f>IF(N274="sníž. přenesená",J274,0)</f>
        <v>0</v>
      </c>
      <c r="BI274" s="186">
        <f>IF(N274="nulová",J274,0)</f>
        <v>0</v>
      </c>
      <c r="BJ274" s="20" t="s">
        <v>83</v>
      </c>
      <c r="BK274" s="186">
        <f>ROUND(I274*H274,2)</f>
        <v>0</v>
      </c>
      <c r="BL274" s="20" t="s">
        <v>187</v>
      </c>
      <c r="BM274" s="185" t="s">
        <v>5525</v>
      </c>
    </row>
    <row r="275" spans="1:65" s="2" customFormat="1" ht="19.2">
      <c r="A275" s="37"/>
      <c r="B275" s="38"/>
      <c r="C275" s="39"/>
      <c r="D275" s="194" t="s">
        <v>952</v>
      </c>
      <c r="E275" s="39"/>
      <c r="F275" s="251" t="s">
        <v>11707</v>
      </c>
      <c r="G275" s="39"/>
      <c r="H275" s="39"/>
      <c r="I275" s="189"/>
      <c r="J275" s="39"/>
      <c r="K275" s="39"/>
      <c r="L275" s="42"/>
      <c r="M275" s="190"/>
      <c r="N275" s="191"/>
      <c r="O275" s="67"/>
      <c r="P275" s="67"/>
      <c r="Q275" s="67"/>
      <c r="R275" s="67"/>
      <c r="S275" s="67"/>
      <c r="T275" s="68"/>
      <c r="U275" s="37"/>
      <c r="V275" s="37"/>
      <c r="W275" s="37"/>
      <c r="X275" s="37"/>
      <c r="Y275" s="37"/>
      <c r="Z275" s="37"/>
      <c r="AA275" s="37"/>
      <c r="AB275" s="37"/>
      <c r="AC275" s="37"/>
      <c r="AD275" s="37"/>
      <c r="AE275" s="37"/>
      <c r="AT275" s="20" t="s">
        <v>952</v>
      </c>
      <c r="AU275" s="20" t="s">
        <v>83</v>
      </c>
    </row>
    <row r="276" spans="1:65" s="2" customFormat="1" ht="16.5" customHeight="1">
      <c r="A276" s="37"/>
      <c r="B276" s="38"/>
      <c r="C276" s="174" t="s">
        <v>748</v>
      </c>
      <c r="D276" s="174" t="s">
        <v>350</v>
      </c>
      <c r="E276" s="175" t="s">
        <v>11679</v>
      </c>
      <c r="F276" s="176" t="s">
        <v>11629</v>
      </c>
      <c r="G276" s="177" t="s">
        <v>987</v>
      </c>
      <c r="H276" s="178">
        <v>1</v>
      </c>
      <c r="I276" s="179"/>
      <c r="J276" s="180">
        <f>ROUND(I276*H276,2)</f>
        <v>0</v>
      </c>
      <c r="K276" s="176" t="s">
        <v>933</v>
      </c>
      <c r="L276" s="42"/>
      <c r="M276" s="181" t="s">
        <v>19</v>
      </c>
      <c r="N276" s="182" t="s">
        <v>46</v>
      </c>
      <c r="O276" s="67"/>
      <c r="P276" s="183">
        <f>O276*H276</f>
        <v>0</v>
      </c>
      <c r="Q276" s="183">
        <v>0</v>
      </c>
      <c r="R276" s="183">
        <f>Q276*H276</f>
        <v>0</v>
      </c>
      <c r="S276" s="183">
        <v>0</v>
      </c>
      <c r="T276" s="184">
        <f>S276*H276</f>
        <v>0</v>
      </c>
      <c r="U276" s="37"/>
      <c r="V276" s="37"/>
      <c r="W276" s="37"/>
      <c r="X276" s="37"/>
      <c r="Y276" s="37"/>
      <c r="Z276" s="37"/>
      <c r="AA276" s="37"/>
      <c r="AB276" s="37"/>
      <c r="AC276" s="37"/>
      <c r="AD276" s="37"/>
      <c r="AE276" s="37"/>
      <c r="AR276" s="185" t="s">
        <v>187</v>
      </c>
      <c r="AT276" s="185" t="s">
        <v>350</v>
      </c>
      <c r="AU276" s="185" t="s">
        <v>83</v>
      </c>
      <c r="AY276" s="20" t="s">
        <v>349</v>
      </c>
      <c r="BE276" s="186">
        <f>IF(N276="základní",J276,0)</f>
        <v>0</v>
      </c>
      <c r="BF276" s="186">
        <f>IF(N276="snížená",J276,0)</f>
        <v>0</v>
      </c>
      <c r="BG276" s="186">
        <f>IF(N276="zákl. přenesená",J276,0)</f>
        <v>0</v>
      </c>
      <c r="BH276" s="186">
        <f>IF(N276="sníž. přenesená",J276,0)</f>
        <v>0</v>
      </c>
      <c r="BI276" s="186">
        <f>IF(N276="nulová",J276,0)</f>
        <v>0</v>
      </c>
      <c r="BJ276" s="20" t="s">
        <v>83</v>
      </c>
      <c r="BK276" s="186">
        <f>ROUND(I276*H276,2)</f>
        <v>0</v>
      </c>
      <c r="BL276" s="20" t="s">
        <v>187</v>
      </c>
      <c r="BM276" s="185" t="s">
        <v>5533</v>
      </c>
    </row>
    <row r="277" spans="1:65" s="2" customFormat="1" ht="19.2">
      <c r="A277" s="37"/>
      <c r="B277" s="38"/>
      <c r="C277" s="39"/>
      <c r="D277" s="194" t="s">
        <v>952</v>
      </c>
      <c r="E277" s="39"/>
      <c r="F277" s="251" t="s">
        <v>11680</v>
      </c>
      <c r="G277" s="39"/>
      <c r="H277" s="39"/>
      <c r="I277" s="189"/>
      <c r="J277" s="39"/>
      <c r="K277" s="39"/>
      <c r="L277" s="42"/>
      <c r="M277" s="190"/>
      <c r="N277" s="191"/>
      <c r="O277" s="67"/>
      <c r="P277" s="67"/>
      <c r="Q277" s="67"/>
      <c r="R277" s="67"/>
      <c r="S277" s="67"/>
      <c r="T277" s="68"/>
      <c r="U277" s="37"/>
      <c r="V277" s="37"/>
      <c r="W277" s="37"/>
      <c r="X277" s="37"/>
      <c r="Y277" s="37"/>
      <c r="Z277" s="37"/>
      <c r="AA277" s="37"/>
      <c r="AB277" s="37"/>
      <c r="AC277" s="37"/>
      <c r="AD277" s="37"/>
      <c r="AE277" s="37"/>
      <c r="AT277" s="20" t="s">
        <v>952</v>
      </c>
      <c r="AU277" s="20" t="s">
        <v>83</v>
      </c>
    </row>
    <row r="278" spans="1:65" s="2" customFormat="1" ht="16.5" customHeight="1">
      <c r="A278" s="37"/>
      <c r="B278" s="38"/>
      <c r="C278" s="174" t="s">
        <v>3352</v>
      </c>
      <c r="D278" s="174" t="s">
        <v>350</v>
      </c>
      <c r="E278" s="175" t="s">
        <v>11631</v>
      </c>
      <c r="F278" s="176" t="s">
        <v>11632</v>
      </c>
      <c r="G278" s="177" t="s">
        <v>987</v>
      </c>
      <c r="H278" s="178">
        <v>1</v>
      </c>
      <c r="I278" s="179"/>
      <c r="J278" s="180">
        <f>ROUND(I278*H278,2)</f>
        <v>0</v>
      </c>
      <c r="K278" s="176" t="s">
        <v>933</v>
      </c>
      <c r="L278" s="42"/>
      <c r="M278" s="181" t="s">
        <v>19</v>
      </c>
      <c r="N278" s="182" t="s">
        <v>46</v>
      </c>
      <c r="O278" s="67"/>
      <c r="P278" s="183">
        <f>O278*H278</f>
        <v>0</v>
      </c>
      <c r="Q278" s="183">
        <v>0</v>
      </c>
      <c r="R278" s="183">
        <f>Q278*H278</f>
        <v>0</v>
      </c>
      <c r="S278" s="183">
        <v>0</v>
      </c>
      <c r="T278" s="184">
        <f>S278*H278</f>
        <v>0</v>
      </c>
      <c r="U278" s="37"/>
      <c r="V278" s="37"/>
      <c r="W278" s="37"/>
      <c r="X278" s="37"/>
      <c r="Y278" s="37"/>
      <c r="Z278" s="37"/>
      <c r="AA278" s="37"/>
      <c r="AB278" s="37"/>
      <c r="AC278" s="37"/>
      <c r="AD278" s="37"/>
      <c r="AE278" s="37"/>
      <c r="AR278" s="185" t="s">
        <v>187</v>
      </c>
      <c r="AT278" s="185" t="s">
        <v>350</v>
      </c>
      <c r="AU278" s="185" t="s">
        <v>83</v>
      </c>
      <c r="AY278" s="20" t="s">
        <v>349</v>
      </c>
      <c r="BE278" s="186">
        <f>IF(N278="základní",J278,0)</f>
        <v>0</v>
      </c>
      <c r="BF278" s="186">
        <f>IF(N278="snížená",J278,0)</f>
        <v>0</v>
      </c>
      <c r="BG278" s="186">
        <f>IF(N278="zákl. přenesená",J278,0)</f>
        <v>0</v>
      </c>
      <c r="BH278" s="186">
        <f>IF(N278="sníž. přenesená",J278,0)</f>
        <v>0</v>
      </c>
      <c r="BI278" s="186">
        <f>IF(N278="nulová",J278,0)</f>
        <v>0</v>
      </c>
      <c r="BJ278" s="20" t="s">
        <v>83</v>
      </c>
      <c r="BK278" s="186">
        <f>ROUND(I278*H278,2)</f>
        <v>0</v>
      </c>
      <c r="BL278" s="20" t="s">
        <v>187</v>
      </c>
      <c r="BM278" s="185" t="s">
        <v>1772</v>
      </c>
    </row>
    <row r="279" spans="1:65" s="2" customFormat="1" ht="19.2">
      <c r="A279" s="37"/>
      <c r="B279" s="38"/>
      <c r="C279" s="39"/>
      <c r="D279" s="194" t="s">
        <v>952</v>
      </c>
      <c r="E279" s="39"/>
      <c r="F279" s="251" t="s">
        <v>11633</v>
      </c>
      <c r="G279" s="39"/>
      <c r="H279" s="39"/>
      <c r="I279" s="189"/>
      <c r="J279" s="39"/>
      <c r="K279" s="39"/>
      <c r="L279" s="42"/>
      <c r="M279" s="190"/>
      <c r="N279" s="191"/>
      <c r="O279" s="67"/>
      <c r="P279" s="67"/>
      <c r="Q279" s="67"/>
      <c r="R279" s="67"/>
      <c r="S279" s="67"/>
      <c r="T279" s="68"/>
      <c r="U279" s="37"/>
      <c r="V279" s="37"/>
      <c r="W279" s="37"/>
      <c r="X279" s="37"/>
      <c r="Y279" s="37"/>
      <c r="Z279" s="37"/>
      <c r="AA279" s="37"/>
      <c r="AB279" s="37"/>
      <c r="AC279" s="37"/>
      <c r="AD279" s="37"/>
      <c r="AE279" s="37"/>
      <c r="AT279" s="20" t="s">
        <v>952</v>
      </c>
      <c r="AU279" s="20" t="s">
        <v>83</v>
      </c>
    </row>
    <row r="280" spans="1:65" s="2" customFormat="1" ht="16.5" customHeight="1">
      <c r="A280" s="37"/>
      <c r="B280" s="38"/>
      <c r="C280" s="174" t="s">
        <v>753</v>
      </c>
      <c r="D280" s="174" t="s">
        <v>350</v>
      </c>
      <c r="E280" s="175" t="s">
        <v>11681</v>
      </c>
      <c r="F280" s="176" t="s">
        <v>11635</v>
      </c>
      <c r="G280" s="177" t="s">
        <v>987</v>
      </c>
      <c r="H280" s="178">
        <v>1</v>
      </c>
      <c r="I280" s="179"/>
      <c r="J280" s="180">
        <f>ROUND(I280*H280,2)</f>
        <v>0</v>
      </c>
      <c r="K280" s="176" t="s">
        <v>933</v>
      </c>
      <c r="L280" s="42"/>
      <c r="M280" s="181" t="s">
        <v>19</v>
      </c>
      <c r="N280" s="182" t="s">
        <v>46</v>
      </c>
      <c r="O280" s="67"/>
      <c r="P280" s="183">
        <f>O280*H280</f>
        <v>0</v>
      </c>
      <c r="Q280" s="183">
        <v>0</v>
      </c>
      <c r="R280" s="183">
        <f>Q280*H280</f>
        <v>0</v>
      </c>
      <c r="S280" s="183">
        <v>0</v>
      </c>
      <c r="T280" s="184">
        <f>S280*H280</f>
        <v>0</v>
      </c>
      <c r="U280" s="37"/>
      <c r="V280" s="37"/>
      <c r="W280" s="37"/>
      <c r="X280" s="37"/>
      <c r="Y280" s="37"/>
      <c r="Z280" s="37"/>
      <c r="AA280" s="37"/>
      <c r="AB280" s="37"/>
      <c r="AC280" s="37"/>
      <c r="AD280" s="37"/>
      <c r="AE280" s="37"/>
      <c r="AR280" s="185" t="s">
        <v>187</v>
      </c>
      <c r="AT280" s="185" t="s">
        <v>350</v>
      </c>
      <c r="AU280" s="185" t="s">
        <v>83</v>
      </c>
      <c r="AY280" s="20" t="s">
        <v>349</v>
      </c>
      <c r="BE280" s="186">
        <f>IF(N280="základní",J280,0)</f>
        <v>0</v>
      </c>
      <c r="BF280" s="186">
        <f>IF(N280="snížená",J280,0)</f>
        <v>0</v>
      </c>
      <c r="BG280" s="186">
        <f>IF(N280="zákl. přenesená",J280,0)</f>
        <v>0</v>
      </c>
      <c r="BH280" s="186">
        <f>IF(N280="sníž. přenesená",J280,0)</f>
        <v>0</v>
      </c>
      <c r="BI280" s="186">
        <f>IF(N280="nulová",J280,0)</f>
        <v>0</v>
      </c>
      <c r="BJ280" s="20" t="s">
        <v>83</v>
      </c>
      <c r="BK280" s="186">
        <f>ROUND(I280*H280,2)</f>
        <v>0</v>
      </c>
      <c r="BL280" s="20" t="s">
        <v>187</v>
      </c>
      <c r="BM280" s="185" t="s">
        <v>1773</v>
      </c>
    </row>
    <row r="281" spans="1:65" s="2" customFormat="1" ht="19.2">
      <c r="A281" s="37"/>
      <c r="B281" s="38"/>
      <c r="C281" s="39"/>
      <c r="D281" s="194" t="s">
        <v>952</v>
      </c>
      <c r="E281" s="39"/>
      <c r="F281" s="251" t="s">
        <v>11682</v>
      </c>
      <c r="G281" s="39"/>
      <c r="H281" s="39"/>
      <c r="I281" s="189"/>
      <c r="J281" s="39"/>
      <c r="K281" s="39"/>
      <c r="L281" s="42"/>
      <c r="M281" s="190"/>
      <c r="N281" s="191"/>
      <c r="O281" s="67"/>
      <c r="P281" s="67"/>
      <c r="Q281" s="67"/>
      <c r="R281" s="67"/>
      <c r="S281" s="67"/>
      <c r="T281" s="68"/>
      <c r="U281" s="37"/>
      <c r="V281" s="37"/>
      <c r="W281" s="37"/>
      <c r="X281" s="37"/>
      <c r="Y281" s="37"/>
      <c r="Z281" s="37"/>
      <c r="AA281" s="37"/>
      <c r="AB281" s="37"/>
      <c r="AC281" s="37"/>
      <c r="AD281" s="37"/>
      <c r="AE281" s="37"/>
      <c r="AT281" s="20" t="s">
        <v>952</v>
      </c>
      <c r="AU281" s="20" t="s">
        <v>83</v>
      </c>
    </row>
    <row r="282" spans="1:65" s="2" customFormat="1" ht="16.5" customHeight="1">
      <c r="A282" s="37"/>
      <c r="B282" s="38"/>
      <c r="C282" s="174" t="s">
        <v>3364</v>
      </c>
      <c r="D282" s="174" t="s">
        <v>350</v>
      </c>
      <c r="E282" s="175" t="s">
        <v>11683</v>
      </c>
      <c r="F282" s="176" t="s">
        <v>11638</v>
      </c>
      <c r="G282" s="177" t="s">
        <v>987</v>
      </c>
      <c r="H282" s="178">
        <v>1</v>
      </c>
      <c r="I282" s="179"/>
      <c r="J282" s="180">
        <f>ROUND(I282*H282,2)</f>
        <v>0</v>
      </c>
      <c r="K282" s="176" t="s">
        <v>933</v>
      </c>
      <c r="L282" s="42"/>
      <c r="M282" s="181" t="s">
        <v>19</v>
      </c>
      <c r="N282" s="182" t="s">
        <v>46</v>
      </c>
      <c r="O282" s="67"/>
      <c r="P282" s="183">
        <f>O282*H282</f>
        <v>0</v>
      </c>
      <c r="Q282" s="183">
        <v>0</v>
      </c>
      <c r="R282" s="183">
        <f>Q282*H282</f>
        <v>0</v>
      </c>
      <c r="S282" s="183">
        <v>0</v>
      </c>
      <c r="T282" s="184">
        <f>S282*H282</f>
        <v>0</v>
      </c>
      <c r="U282" s="37"/>
      <c r="V282" s="37"/>
      <c r="W282" s="37"/>
      <c r="X282" s="37"/>
      <c r="Y282" s="37"/>
      <c r="Z282" s="37"/>
      <c r="AA282" s="37"/>
      <c r="AB282" s="37"/>
      <c r="AC282" s="37"/>
      <c r="AD282" s="37"/>
      <c r="AE282" s="37"/>
      <c r="AR282" s="185" t="s">
        <v>187</v>
      </c>
      <c r="AT282" s="185" t="s">
        <v>350</v>
      </c>
      <c r="AU282" s="185" t="s">
        <v>83</v>
      </c>
      <c r="AY282" s="20" t="s">
        <v>349</v>
      </c>
      <c r="BE282" s="186">
        <f>IF(N282="základní",J282,0)</f>
        <v>0</v>
      </c>
      <c r="BF282" s="186">
        <f>IF(N282="snížená",J282,0)</f>
        <v>0</v>
      </c>
      <c r="BG282" s="186">
        <f>IF(N282="zákl. přenesená",J282,0)</f>
        <v>0</v>
      </c>
      <c r="BH282" s="186">
        <f>IF(N282="sníž. přenesená",J282,0)</f>
        <v>0</v>
      </c>
      <c r="BI282" s="186">
        <f>IF(N282="nulová",J282,0)</f>
        <v>0</v>
      </c>
      <c r="BJ282" s="20" t="s">
        <v>83</v>
      </c>
      <c r="BK282" s="186">
        <f>ROUND(I282*H282,2)</f>
        <v>0</v>
      </c>
      <c r="BL282" s="20" t="s">
        <v>187</v>
      </c>
      <c r="BM282" s="185" t="s">
        <v>5555</v>
      </c>
    </row>
    <row r="283" spans="1:65" s="2" customFormat="1" ht="19.2">
      <c r="A283" s="37"/>
      <c r="B283" s="38"/>
      <c r="C283" s="39"/>
      <c r="D283" s="194" t="s">
        <v>952</v>
      </c>
      <c r="E283" s="39"/>
      <c r="F283" s="251" t="s">
        <v>11684</v>
      </c>
      <c r="G283" s="39"/>
      <c r="H283" s="39"/>
      <c r="I283" s="189"/>
      <c r="J283" s="39"/>
      <c r="K283" s="39"/>
      <c r="L283" s="42"/>
      <c r="M283" s="190"/>
      <c r="N283" s="191"/>
      <c r="O283" s="67"/>
      <c r="P283" s="67"/>
      <c r="Q283" s="67"/>
      <c r="R283" s="67"/>
      <c r="S283" s="67"/>
      <c r="T283" s="68"/>
      <c r="U283" s="37"/>
      <c r="V283" s="37"/>
      <c r="W283" s="37"/>
      <c r="X283" s="37"/>
      <c r="Y283" s="37"/>
      <c r="Z283" s="37"/>
      <c r="AA283" s="37"/>
      <c r="AB283" s="37"/>
      <c r="AC283" s="37"/>
      <c r="AD283" s="37"/>
      <c r="AE283" s="37"/>
      <c r="AT283" s="20" t="s">
        <v>952</v>
      </c>
      <c r="AU283" s="20" t="s">
        <v>83</v>
      </c>
    </row>
    <row r="284" spans="1:65" s="2" customFormat="1" ht="16.5" customHeight="1">
      <c r="A284" s="37"/>
      <c r="B284" s="38"/>
      <c r="C284" s="174" t="s">
        <v>758</v>
      </c>
      <c r="D284" s="174" t="s">
        <v>350</v>
      </c>
      <c r="E284" s="175" t="s">
        <v>11685</v>
      </c>
      <c r="F284" s="176" t="s">
        <v>11641</v>
      </c>
      <c r="G284" s="177" t="s">
        <v>987</v>
      </c>
      <c r="H284" s="178">
        <v>1</v>
      </c>
      <c r="I284" s="179"/>
      <c r="J284" s="180">
        <f>ROUND(I284*H284,2)</f>
        <v>0</v>
      </c>
      <c r="K284" s="176" t="s">
        <v>933</v>
      </c>
      <c r="L284" s="42"/>
      <c r="M284" s="181" t="s">
        <v>19</v>
      </c>
      <c r="N284" s="182" t="s">
        <v>46</v>
      </c>
      <c r="O284" s="67"/>
      <c r="P284" s="183">
        <f>O284*H284</f>
        <v>0</v>
      </c>
      <c r="Q284" s="183">
        <v>0</v>
      </c>
      <c r="R284" s="183">
        <f>Q284*H284</f>
        <v>0</v>
      </c>
      <c r="S284" s="183">
        <v>0</v>
      </c>
      <c r="T284" s="184">
        <f>S284*H284</f>
        <v>0</v>
      </c>
      <c r="U284" s="37"/>
      <c r="V284" s="37"/>
      <c r="W284" s="37"/>
      <c r="X284" s="37"/>
      <c r="Y284" s="37"/>
      <c r="Z284" s="37"/>
      <c r="AA284" s="37"/>
      <c r="AB284" s="37"/>
      <c r="AC284" s="37"/>
      <c r="AD284" s="37"/>
      <c r="AE284" s="37"/>
      <c r="AR284" s="185" t="s">
        <v>187</v>
      </c>
      <c r="AT284" s="185" t="s">
        <v>350</v>
      </c>
      <c r="AU284" s="185" t="s">
        <v>83</v>
      </c>
      <c r="AY284" s="20" t="s">
        <v>349</v>
      </c>
      <c r="BE284" s="186">
        <f>IF(N284="základní",J284,0)</f>
        <v>0</v>
      </c>
      <c r="BF284" s="186">
        <f>IF(N284="snížená",J284,0)</f>
        <v>0</v>
      </c>
      <c r="BG284" s="186">
        <f>IF(N284="zákl. přenesená",J284,0)</f>
        <v>0</v>
      </c>
      <c r="BH284" s="186">
        <f>IF(N284="sníž. přenesená",J284,0)</f>
        <v>0</v>
      </c>
      <c r="BI284" s="186">
        <f>IF(N284="nulová",J284,0)</f>
        <v>0</v>
      </c>
      <c r="BJ284" s="20" t="s">
        <v>83</v>
      </c>
      <c r="BK284" s="186">
        <f>ROUND(I284*H284,2)</f>
        <v>0</v>
      </c>
      <c r="BL284" s="20" t="s">
        <v>187</v>
      </c>
      <c r="BM284" s="185" t="s">
        <v>5563</v>
      </c>
    </row>
    <row r="285" spans="1:65" s="2" customFormat="1" ht="19.2">
      <c r="A285" s="37"/>
      <c r="B285" s="38"/>
      <c r="C285" s="39"/>
      <c r="D285" s="194" t="s">
        <v>952</v>
      </c>
      <c r="E285" s="39"/>
      <c r="F285" s="251" t="s">
        <v>11686</v>
      </c>
      <c r="G285" s="39"/>
      <c r="H285" s="39"/>
      <c r="I285" s="189"/>
      <c r="J285" s="39"/>
      <c r="K285" s="39"/>
      <c r="L285" s="42"/>
      <c r="M285" s="190"/>
      <c r="N285" s="191"/>
      <c r="O285" s="67"/>
      <c r="P285" s="67"/>
      <c r="Q285" s="67"/>
      <c r="R285" s="67"/>
      <c r="S285" s="67"/>
      <c r="T285" s="68"/>
      <c r="U285" s="37"/>
      <c r="V285" s="37"/>
      <c r="W285" s="37"/>
      <c r="X285" s="37"/>
      <c r="Y285" s="37"/>
      <c r="Z285" s="37"/>
      <c r="AA285" s="37"/>
      <c r="AB285" s="37"/>
      <c r="AC285" s="37"/>
      <c r="AD285" s="37"/>
      <c r="AE285" s="37"/>
      <c r="AT285" s="20" t="s">
        <v>952</v>
      </c>
      <c r="AU285" s="20" t="s">
        <v>83</v>
      </c>
    </row>
    <row r="286" spans="1:65" s="2" customFormat="1" ht="16.5" customHeight="1">
      <c r="A286" s="37"/>
      <c r="B286" s="38"/>
      <c r="C286" s="174" t="s">
        <v>3373</v>
      </c>
      <c r="D286" s="174" t="s">
        <v>350</v>
      </c>
      <c r="E286" s="175" t="s">
        <v>11687</v>
      </c>
      <c r="F286" s="176" t="s">
        <v>11644</v>
      </c>
      <c r="G286" s="177" t="s">
        <v>987</v>
      </c>
      <c r="H286" s="178">
        <v>1</v>
      </c>
      <c r="I286" s="179"/>
      <c r="J286" s="180">
        <f>ROUND(I286*H286,2)</f>
        <v>0</v>
      </c>
      <c r="K286" s="176" t="s">
        <v>933</v>
      </c>
      <c r="L286" s="42"/>
      <c r="M286" s="181" t="s">
        <v>19</v>
      </c>
      <c r="N286" s="182" t="s">
        <v>46</v>
      </c>
      <c r="O286" s="67"/>
      <c r="P286" s="183">
        <f>O286*H286</f>
        <v>0</v>
      </c>
      <c r="Q286" s="183">
        <v>0</v>
      </c>
      <c r="R286" s="183">
        <f>Q286*H286</f>
        <v>0</v>
      </c>
      <c r="S286" s="183">
        <v>0</v>
      </c>
      <c r="T286" s="184">
        <f>S286*H286</f>
        <v>0</v>
      </c>
      <c r="U286" s="37"/>
      <c r="V286" s="37"/>
      <c r="W286" s="37"/>
      <c r="X286" s="37"/>
      <c r="Y286" s="37"/>
      <c r="Z286" s="37"/>
      <c r="AA286" s="37"/>
      <c r="AB286" s="37"/>
      <c r="AC286" s="37"/>
      <c r="AD286" s="37"/>
      <c r="AE286" s="37"/>
      <c r="AR286" s="185" t="s">
        <v>187</v>
      </c>
      <c r="AT286" s="185" t="s">
        <v>350</v>
      </c>
      <c r="AU286" s="185" t="s">
        <v>83</v>
      </c>
      <c r="AY286" s="20" t="s">
        <v>349</v>
      </c>
      <c r="BE286" s="186">
        <f>IF(N286="základní",J286,0)</f>
        <v>0</v>
      </c>
      <c r="BF286" s="186">
        <f>IF(N286="snížená",J286,0)</f>
        <v>0</v>
      </c>
      <c r="BG286" s="186">
        <f>IF(N286="zákl. přenesená",J286,0)</f>
        <v>0</v>
      </c>
      <c r="BH286" s="186">
        <f>IF(N286="sníž. přenesená",J286,0)</f>
        <v>0</v>
      </c>
      <c r="BI286" s="186">
        <f>IF(N286="nulová",J286,0)</f>
        <v>0</v>
      </c>
      <c r="BJ286" s="20" t="s">
        <v>83</v>
      </c>
      <c r="BK286" s="186">
        <f>ROUND(I286*H286,2)</f>
        <v>0</v>
      </c>
      <c r="BL286" s="20" t="s">
        <v>187</v>
      </c>
      <c r="BM286" s="185" t="s">
        <v>5571</v>
      </c>
    </row>
    <row r="287" spans="1:65" s="2" customFormat="1" ht="19.2">
      <c r="A287" s="37"/>
      <c r="B287" s="38"/>
      <c r="C287" s="39"/>
      <c r="D287" s="194" t="s">
        <v>952</v>
      </c>
      <c r="E287" s="39"/>
      <c r="F287" s="251" t="s">
        <v>11688</v>
      </c>
      <c r="G287" s="39"/>
      <c r="H287" s="39"/>
      <c r="I287" s="189"/>
      <c r="J287" s="39"/>
      <c r="K287" s="39"/>
      <c r="L287" s="42"/>
      <c r="M287" s="190"/>
      <c r="N287" s="191"/>
      <c r="O287" s="67"/>
      <c r="P287" s="67"/>
      <c r="Q287" s="67"/>
      <c r="R287" s="67"/>
      <c r="S287" s="67"/>
      <c r="T287" s="68"/>
      <c r="U287" s="37"/>
      <c r="V287" s="37"/>
      <c r="W287" s="37"/>
      <c r="X287" s="37"/>
      <c r="Y287" s="37"/>
      <c r="Z287" s="37"/>
      <c r="AA287" s="37"/>
      <c r="AB287" s="37"/>
      <c r="AC287" s="37"/>
      <c r="AD287" s="37"/>
      <c r="AE287" s="37"/>
      <c r="AT287" s="20" t="s">
        <v>952</v>
      </c>
      <c r="AU287" s="20" t="s">
        <v>83</v>
      </c>
    </row>
    <row r="288" spans="1:65" s="2" customFormat="1" ht="16.5" customHeight="1">
      <c r="A288" s="37"/>
      <c r="B288" s="38"/>
      <c r="C288" s="174" t="s">
        <v>762</v>
      </c>
      <c r="D288" s="174" t="s">
        <v>350</v>
      </c>
      <c r="E288" s="175" t="s">
        <v>11646</v>
      </c>
      <c r="F288" s="176" t="s">
        <v>11644</v>
      </c>
      <c r="G288" s="177" t="s">
        <v>987</v>
      </c>
      <c r="H288" s="178">
        <v>1</v>
      </c>
      <c r="I288" s="179"/>
      <c r="J288" s="180">
        <f>ROUND(I288*H288,2)</f>
        <v>0</v>
      </c>
      <c r="K288" s="176" t="s">
        <v>933</v>
      </c>
      <c r="L288" s="42"/>
      <c r="M288" s="181" t="s">
        <v>19</v>
      </c>
      <c r="N288" s="182" t="s">
        <v>46</v>
      </c>
      <c r="O288" s="67"/>
      <c r="P288" s="183">
        <f>O288*H288</f>
        <v>0</v>
      </c>
      <c r="Q288" s="183">
        <v>0</v>
      </c>
      <c r="R288" s="183">
        <f>Q288*H288</f>
        <v>0</v>
      </c>
      <c r="S288" s="183">
        <v>0</v>
      </c>
      <c r="T288" s="184">
        <f>S288*H288</f>
        <v>0</v>
      </c>
      <c r="U288" s="37"/>
      <c r="V288" s="37"/>
      <c r="W288" s="37"/>
      <c r="X288" s="37"/>
      <c r="Y288" s="37"/>
      <c r="Z288" s="37"/>
      <c r="AA288" s="37"/>
      <c r="AB288" s="37"/>
      <c r="AC288" s="37"/>
      <c r="AD288" s="37"/>
      <c r="AE288" s="37"/>
      <c r="AR288" s="185" t="s">
        <v>187</v>
      </c>
      <c r="AT288" s="185" t="s">
        <v>350</v>
      </c>
      <c r="AU288" s="185" t="s">
        <v>83</v>
      </c>
      <c r="AY288" s="20" t="s">
        <v>349</v>
      </c>
      <c r="BE288" s="186">
        <f>IF(N288="základní",J288,0)</f>
        <v>0</v>
      </c>
      <c r="BF288" s="186">
        <f>IF(N288="snížená",J288,0)</f>
        <v>0</v>
      </c>
      <c r="BG288" s="186">
        <f>IF(N288="zákl. přenesená",J288,0)</f>
        <v>0</v>
      </c>
      <c r="BH288" s="186">
        <f>IF(N288="sníž. přenesená",J288,0)</f>
        <v>0</v>
      </c>
      <c r="BI288" s="186">
        <f>IF(N288="nulová",J288,0)</f>
        <v>0</v>
      </c>
      <c r="BJ288" s="20" t="s">
        <v>83</v>
      </c>
      <c r="BK288" s="186">
        <f>ROUND(I288*H288,2)</f>
        <v>0</v>
      </c>
      <c r="BL288" s="20" t="s">
        <v>187</v>
      </c>
      <c r="BM288" s="185" t="s">
        <v>5579</v>
      </c>
    </row>
    <row r="289" spans="1:65" s="2" customFormat="1" ht="19.2">
      <c r="A289" s="37"/>
      <c r="B289" s="38"/>
      <c r="C289" s="39"/>
      <c r="D289" s="194" t="s">
        <v>952</v>
      </c>
      <c r="E289" s="39"/>
      <c r="F289" s="251" t="s">
        <v>11647</v>
      </c>
      <c r="G289" s="39"/>
      <c r="H289" s="39"/>
      <c r="I289" s="189"/>
      <c r="J289" s="39"/>
      <c r="K289" s="39"/>
      <c r="L289" s="42"/>
      <c r="M289" s="190"/>
      <c r="N289" s="191"/>
      <c r="O289" s="67"/>
      <c r="P289" s="67"/>
      <c r="Q289" s="67"/>
      <c r="R289" s="67"/>
      <c r="S289" s="67"/>
      <c r="T289" s="68"/>
      <c r="U289" s="37"/>
      <c r="V289" s="37"/>
      <c r="W289" s="37"/>
      <c r="X289" s="37"/>
      <c r="Y289" s="37"/>
      <c r="Z289" s="37"/>
      <c r="AA289" s="37"/>
      <c r="AB289" s="37"/>
      <c r="AC289" s="37"/>
      <c r="AD289" s="37"/>
      <c r="AE289" s="37"/>
      <c r="AT289" s="20" t="s">
        <v>952</v>
      </c>
      <c r="AU289" s="20" t="s">
        <v>83</v>
      </c>
    </row>
    <row r="290" spans="1:65" s="2" customFormat="1" ht="16.5" customHeight="1">
      <c r="A290" s="37"/>
      <c r="B290" s="38"/>
      <c r="C290" s="174" t="s">
        <v>3379</v>
      </c>
      <c r="D290" s="174" t="s">
        <v>350</v>
      </c>
      <c r="E290" s="175" t="s">
        <v>11283</v>
      </c>
      <c r="F290" s="176" t="s">
        <v>11648</v>
      </c>
      <c r="G290" s="177" t="s">
        <v>987</v>
      </c>
      <c r="H290" s="178">
        <v>1</v>
      </c>
      <c r="I290" s="179"/>
      <c r="J290" s="180">
        <f>ROUND(I290*H290,2)</f>
        <v>0</v>
      </c>
      <c r="K290" s="176" t="s">
        <v>933</v>
      </c>
      <c r="L290" s="42"/>
      <c r="M290" s="181" t="s">
        <v>19</v>
      </c>
      <c r="N290" s="182" t="s">
        <v>46</v>
      </c>
      <c r="O290" s="67"/>
      <c r="P290" s="183">
        <f>O290*H290</f>
        <v>0</v>
      </c>
      <c r="Q290" s="183">
        <v>0</v>
      </c>
      <c r="R290" s="183">
        <f>Q290*H290</f>
        <v>0</v>
      </c>
      <c r="S290" s="183">
        <v>0</v>
      </c>
      <c r="T290" s="184">
        <f>S290*H290</f>
        <v>0</v>
      </c>
      <c r="U290" s="37"/>
      <c r="V290" s="37"/>
      <c r="W290" s="37"/>
      <c r="X290" s="37"/>
      <c r="Y290" s="37"/>
      <c r="Z290" s="37"/>
      <c r="AA290" s="37"/>
      <c r="AB290" s="37"/>
      <c r="AC290" s="37"/>
      <c r="AD290" s="37"/>
      <c r="AE290" s="37"/>
      <c r="AR290" s="185" t="s">
        <v>187</v>
      </c>
      <c r="AT290" s="185" t="s">
        <v>350</v>
      </c>
      <c r="AU290" s="185" t="s">
        <v>83</v>
      </c>
      <c r="AY290" s="20" t="s">
        <v>349</v>
      </c>
      <c r="BE290" s="186">
        <f>IF(N290="základní",J290,0)</f>
        <v>0</v>
      </c>
      <c r="BF290" s="186">
        <f>IF(N290="snížená",J290,0)</f>
        <v>0</v>
      </c>
      <c r="BG290" s="186">
        <f>IF(N290="zákl. přenesená",J290,0)</f>
        <v>0</v>
      </c>
      <c r="BH290" s="186">
        <f>IF(N290="sníž. přenesená",J290,0)</f>
        <v>0</v>
      </c>
      <c r="BI290" s="186">
        <f>IF(N290="nulová",J290,0)</f>
        <v>0</v>
      </c>
      <c r="BJ290" s="20" t="s">
        <v>83</v>
      </c>
      <c r="BK290" s="186">
        <f>ROUND(I290*H290,2)</f>
        <v>0</v>
      </c>
      <c r="BL290" s="20" t="s">
        <v>187</v>
      </c>
      <c r="BM290" s="185" t="s">
        <v>5587</v>
      </c>
    </row>
    <row r="291" spans="1:65" s="2" customFormat="1" ht="19.2">
      <c r="A291" s="37"/>
      <c r="B291" s="38"/>
      <c r="C291" s="39"/>
      <c r="D291" s="194" t="s">
        <v>952</v>
      </c>
      <c r="E291" s="39"/>
      <c r="F291" s="251" t="s">
        <v>11649</v>
      </c>
      <c r="G291" s="39"/>
      <c r="H291" s="39"/>
      <c r="I291" s="189"/>
      <c r="J291" s="39"/>
      <c r="K291" s="39"/>
      <c r="L291" s="42"/>
      <c r="M291" s="190"/>
      <c r="N291" s="191"/>
      <c r="O291" s="67"/>
      <c r="P291" s="67"/>
      <c r="Q291" s="67"/>
      <c r="R291" s="67"/>
      <c r="S291" s="67"/>
      <c r="T291" s="68"/>
      <c r="U291" s="37"/>
      <c r="V291" s="37"/>
      <c r="W291" s="37"/>
      <c r="X291" s="37"/>
      <c r="Y291" s="37"/>
      <c r="Z291" s="37"/>
      <c r="AA291" s="37"/>
      <c r="AB291" s="37"/>
      <c r="AC291" s="37"/>
      <c r="AD291" s="37"/>
      <c r="AE291" s="37"/>
      <c r="AT291" s="20" t="s">
        <v>952</v>
      </c>
      <c r="AU291" s="20" t="s">
        <v>83</v>
      </c>
    </row>
    <row r="292" spans="1:65" s="2" customFormat="1" ht="16.5" customHeight="1">
      <c r="A292" s="37"/>
      <c r="B292" s="38"/>
      <c r="C292" s="174" t="s">
        <v>768</v>
      </c>
      <c r="D292" s="174" t="s">
        <v>350</v>
      </c>
      <c r="E292" s="175" t="s">
        <v>11708</v>
      </c>
      <c r="F292" s="176" t="s">
        <v>11709</v>
      </c>
      <c r="G292" s="177" t="s">
        <v>987</v>
      </c>
      <c r="H292" s="178">
        <v>4</v>
      </c>
      <c r="I292" s="179"/>
      <c r="J292" s="180">
        <f>ROUND(I292*H292,2)</f>
        <v>0</v>
      </c>
      <c r="K292" s="176" t="s">
        <v>933</v>
      </c>
      <c r="L292" s="42"/>
      <c r="M292" s="181" t="s">
        <v>19</v>
      </c>
      <c r="N292" s="182" t="s">
        <v>46</v>
      </c>
      <c r="O292" s="67"/>
      <c r="P292" s="183">
        <f>O292*H292</f>
        <v>0</v>
      </c>
      <c r="Q292" s="183">
        <v>0</v>
      </c>
      <c r="R292" s="183">
        <f>Q292*H292</f>
        <v>0</v>
      </c>
      <c r="S292" s="183">
        <v>0</v>
      </c>
      <c r="T292" s="184">
        <f>S292*H292</f>
        <v>0</v>
      </c>
      <c r="U292" s="37"/>
      <c r="V292" s="37"/>
      <c r="W292" s="37"/>
      <c r="X292" s="37"/>
      <c r="Y292" s="37"/>
      <c r="Z292" s="37"/>
      <c r="AA292" s="37"/>
      <c r="AB292" s="37"/>
      <c r="AC292" s="37"/>
      <c r="AD292" s="37"/>
      <c r="AE292" s="37"/>
      <c r="AR292" s="185" t="s">
        <v>187</v>
      </c>
      <c r="AT292" s="185" t="s">
        <v>350</v>
      </c>
      <c r="AU292" s="185" t="s">
        <v>83</v>
      </c>
      <c r="AY292" s="20" t="s">
        <v>349</v>
      </c>
      <c r="BE292" s="186">
        <f>IF(N292="základní",J292,0)</f>
        <v>0</v>
      </c>
      <c r="BF292" s="186">
        <f>IF(N292="snížená",J292,0)</f>
        <v>0</v>
      </c>
      <c r="BG292" s="186">
        <f>IF(N292="zákl. přenesená",J292,0)</f>
        <v>0</v>
      </c>
      <c r="BH292" s="186">
        <f>IF(N292="sníž. přenesená",J292,0)</f>
        <v>0</v>
      </c>
      <c r="BI292" s="186">
        <f>IF(N292="nulová",J292,0)</f>
        <v>0</v>
      </c>
      <c r="BJ292" s="20" t="s">
        <v>83</v>
      </c>
      <c r="BK292" s="186">
        <f>ROUND(I292*H292,2)</f>
        <v>0</v>
      </c>
      <c r="BL292" s="20" t="s">
        <v>187</v>
      </c>
      <c r="BM292" s="185" t="s">
        <v>5595</v>
      </c>
    </row>
    <row r="293" spans="1:65" s="2" customFormat="1" ht="19.2">
      <c r="A293" s="37"/>
      <c r="B293" s="38"/>
      <c r="C293" s="39"/>
      <c r="D293" s="194" t="s">
        <v>952</v>
      </c>
      <c r="E293" s="39"/>
      <c r="F293" s="251" t="s">
        <v>11710</v>
      </c>
      <c r="G293" s="39"/>
      <c r="H293" s="39"/>
      <c r="I293" s="189"/>
      <c r="J293" s="39"/>
      <c r="K293" s="39"/>
      <c r="L293" s="42"/>
      <c r="M293" s="190"/>
      <c r="N293" s="191"/>
      <c r="O293" s="67"/>
      <c r="P293" s="67"/>
      <c r="Q293" s="67"/>
      <c r="R293" s="67"/>
      <c r="S293" s="67"/>
      <c r="T293" s="68"/>
      <c r="U293" s="37"/>
      <c r="V293" s="37"/>
      <c r="W293" s="37"/>
      <c r="X293" s="37"/>
      <c r="Y293" s="37"/>
      <c r="Z293" s="37"/>
      <c r="AA293" s="37"/>
      <c r="AB293" s="37"/>
      <c r="AC293" s="37"/>
      <c r="AD293" s="37"/>
      <c r="AE293" s="37"/>
      <c r="AT293" s="20" t="s">
        <v>952</v>
      </c>
      <c r="AU293" s="20" t="s">
        <v>83</v>
      </c>
    </row>
    <row r="294" spans="1:65" s="2" customFormat="1" ht="16.5" customHeight="1">
      <c r="A294" s="37"/>
      <c r="B294" s="38"/>
      <c r="C294" s="174" t="s">
        <v>3385</v>
      </c>
      <c r="D294" s="174" t="s">
        <v>350</v>
      </c>
      <c r="E294" s="175" t="s">
        <v>11711</v>
      </c>
      <c r="F294" s="176" t="s">
        <v>11709</v>
      </c>
      <c r="G294" s="177" t="s">
        <v>987</v>
      </c>
      <c r="H294" s="178">
        <v>4</v>
      </c>
      <c r="I294" s="179"/>
      <c r="J294" s="180">
        <f>ROUND(I294*H294,2)</f>
        <v>0</v>
      </c>
      <c r="K294" s="176" t="s">
        <v>933</v>
      </c>
      <c r="L294" s="42"/>
      <c r="M294" s="181" t="s">
        <v>19</v>
      </c>
      <c r="N294" s="182" t="s">
        <v>46</v>
      </c>
      <c r="O294" s="67"/>
      <c r="P294" s="183">
        <f>O294*H294</f>
        <v>0</v>
      </c>
      <c r="Q294" s="183">
        <v>0</v>
      </c>
      <c r="R294" s="183">
        <f>Q294*H294</f>
        <v>0</v>
      </c>
      <c r="S294" s="183">
        <v>0</v>
      </c>
      <c r="T294" s="184">
        <f>S294*H294</f>
        <v>0</v>
      </c>
      <c r="U294" s="37"/>
      <c r="V294" s="37"/>
      <c r="W294" s="37"/>
      <c r="X294" s="37"/>
      <c r="Y294" s="37"/>
      <c r="Z294" s="37"/>
      <c r="AA294" s="37"/>
      <c r="AB294" s="37"/>
      <c r="AC294" s="37"/>
      <c r="AD294" s="37"/>
      <c r="AE294" s="37"/>
      <c r="AR294" s="185" t="s">
        <v>187</v>
      </c>
      <c r="AT294" s="185" t="s">
        <v>350</v>
      </c>
      <c r="AU294" s="185" t="s">
        <v>83</v>
      </c>
      <c r="AY294" s="20" t="s">
        <v>349</v>
      </c>
      <c r="BE294" s="186">
        <f>IF(N294="základní",J294,0)</f>
        <v>0</v>
      </c>
      <c r="BF294" s="186">
        <f>IF(N294="snížená",J294,0)</f>
        <v>0</v>
      </c>
      <c r="BG294" s="186">
        <f>IF(N294="zákl. přenesená",J294,0)</f>
        <v>0</v>
      </c>
      <c r="BH294" s="186">
        <f>IF(N294="sníž. přenesená",J294,0)</f>
        <v>0</v>
      </c>
      <c r="BI294" s="186">
        <f>IF(N294="nulová",J294,0)</f>
        <v>0</v>
      </c>
      <c r="BJ294" s="20" t="s">
        <v>83</v>
      </c>
      <c r="BK294" s="186">
        <f>ROUND(I294*H294,2)</f>
        <v>0</v>
      </c>
      <c r="BL294" s="20" t="s">
        <v>187</v>
      </c>
      <c r="BM294" s="185" t="s">
        <v>5602</v>
      </c>
    </row>
    <row r="295" spans="1:65" s="2" customFormat="1" ht="19.2">
      <c r="A295" s="37"/>
      <c r="B295" s="38"/>
      <c r="C295" s="39"/>
      <c r="D295" s="194" t="s">
        <v>952</v>
      </c>
      <c r="E295" s="39"/>
      <c r="F295" s="251" t="s">
        <v>11712</v>
      </c>
      <c r="G295" s="39"/>
      <c r="H295" s="39"/>
      <c r="I295" s="189"/>
      <c r="J295" s="39"/>
      <c r="K295" s="39"/>
      <c r="L295" s="42"/>
      <c r="M295" s="190"/>
      <c r="N295" s="191"/>
      <c r="O295" s="67"/>
      <c r="P295" s="67"/>
      <c r="Q295" s="67"/>
      <c r="R295" s="67"/>
      <c r="S295" s="67"/>
      <c r="T295" s="68"/>
      <c r="U295" s="37"/>
      <c r="V295" s="37"/>
      <c r="W295" s="37"/>
      <c r="X295" s="37"/>
      <c r="Y295" s="37"/>
      <c r="Z295" s="37"/>
      <c r="AA295" s="37"/>
      <c r="AB295" s="37"/>
      <c r="AC295" s="37"/>
      <c r="AD295" s="37"/>
      <c r="AE295" s="37"/>
      <c r="AT295" s="20" t="s">
        <v>952</v>
      </c>
      <c r="AU295" s="20" t="s">
        <v>83</v>
      </c>
    </row>
    <row r="296" spans="1:65" s="2" customFormat="1" ht="16.5" customHeight="1">
      <c r="A296" s="37"/>
      <c r="B296" s="38"/>
      <c r="C296" s="174" t="s">
        <v>773</v>
      </c>
      <c r="D296" s="174" t="s">
        <v>350</v>
      </c>
      <c r="E296" s="175" t="s">
        <v>11285</v>
      </c>
      <c r="F296" s="176" t="s">
        <v>11713</v>
      </c>
      <c r="G296" s="177" t="s">
        <v>987</v>
      </c>
      <c r="H296" s="178">
        <v>1</v>
      </c>
      <c r="I296" s="179"/>
      <c r="J296" s="180">
        <f>ROUND(I296*H296,2)</f>
        <v>0</v>
      </c>
      <c r="K296" s="176" t="s">
        <v>933</v>
      </c>
      <c r="L296" s="42"/>
      <c r="M296" s="181" t="s">
        <v>19</v>
      </c>
      <c r="N296" s="182" t="s">
        <v>46</v>
      </c>
      <c r="O296" s="67"/>
      <c r="P296" s="183">
        <f>O296*H296</f>
        <v>0</v>
      </c>
      <c r="Q296" s="183">
        <v>0</v>
      </c>
      <c r="R296" s="183">
        <f>Q296*H296</f>
        <v>0</v>
      </c>
      <c r="S296" s="183">
        <v>0</v>
      </c>
      <c r="T296" s="184">
        <f>S296*H296</f>
        <v>0</v>
      </c>
      <c r="U296" s="37"/>
      <c r="V296" s="37"/>
      <c r="W296" s="37"/>
      <c r="X296" s="37"/>
      <c r="Y296" s="37"/>
      <c r="Z296" s="37"/>
      <c r="AA296" s="37"/>
      <c r="AB296" s="37"/>
      <c r="AC296" s="37"/>
      <c r="AD296" s="37"/>
      <c r="AE296" s="37"/>
      <c r="AR296" s="185" t="s">
        <v>187</v>
      </c>
      <c r="AT296" s="185" t="s">
        <v>350</v>
      </c>
      <c r="AU296" s="185" t="s">
        <v>83</v>
      </c>
      <c r="AY296" s="20" t="s">
        <v>349</v>
      </c>
      <c r="BE296" s="186">
        <f>IF(N296="základní",J296,0)</f>
        <v>0</v>
      </c>
      <c r="BF296" s="186">
        <f>IF(N296="snížená",J296,0)</f>
        <v>0</v>
      </c>
      <c r="BG296" s="186">
        <f>IF(N296="zákl. přenesená",J296,0)</f>
        <v>0</v>
      </c>
      <c r="BH296" s="186">
        <f>IF(N296="sníž. přenesená",J296,0)</f>
        <v>0</v>
      </c>
      <c r="BI296" s="186">
        <f>IF(N296="nulová",J296,0)</f>
        <v>0</v>
      </c>
      <c r="BJ296" s="20" t="s">
        <v>83</v>
      </c>
      <c r="BK296" s="186">
        <f>ROUND(I296*H296,2)</f>
        <v>0</v>
      </c>
      <c r="BL296" s="20" t="s">
        <v>187</v>
      </c>
      <c r="BM296" s="185" t="s">
        <v>5610</v>
      </c>
    </row>
    <row r="297" spans="1:65" s="2" customFormat="1" ht="19.2">
      <c r="A297" s="37"/>
      <c r="B297" s="38"/>
      <c r="C297" s="39"/>
      <c r="D297" s="194" t="s">
        <v>952</v>
      </c>
      <c r="E297" s="39"/>
      <c r="F297" s="251" t="s">
        <v>11714</v>
      </c>
      <c r="G297" s="39"/>
      <c r="H297" s="39"/>
      <c r="I297" s="189"/>
      <c r="J297" s="39"/>
      <c r="K297" s="39"/>
      <c r="L297" s="42"/>
      <c r="M297" s="190"/>
      <c r="N297" s="191"/>
      <c r="O297" s="67"/>
      <c r="P297" s="67"/>
      <c r="Q297" s="67"/>
      <c r="R297" s="67"/>
      <c r="S297" s="67"/>
      <c r="T297" s="68"/>
      <c r="U297" s="37"/>
      <c r="V297" s="37"/>
      <c r="W297" s="37"/>
      <c r="X297" s="37"/>
      <c r="Y297" s="37"/>
      <c r="Z297" s="37"/>
      <c r="AA297" s="37"/>
      <c r="AB297" s="37"/>
      <c r="AC297" s="37"/>
      <c r="AD297" s="37"/>
      <c r="AE297" s="37"/>
      <c r="AT297" s="20" t="s">
        <v>952</v>
      </c>
      <c r="AU297" s="20" t="s">
        <v>83</v>
      </c>
    </row>
    <row r="298" spans="1:65" s="2" customFormat="1" ht="16.5" customHeight="1">
      <c r="A298" s="37"/>
      <c r="B298" s="38"/>
      <c r="C298" s="174" t="s">
        <v>3390</v>
      </c>
      <c r="D298" s="174" t="s">
        <v>350</v>
      </c>
      <c r="E298" s="175" t="s">
        <v>11715</v>
      </c>
      <c r="F298" s="176" t="s">
        <v>11716</v>
      </c>
      <c r="G298" s="177" t="s">
        <v>987</v>
      </c>
      <c r="H298" s="178">
        <v>1</v>
      </c>
      <c r="I298" s="179"/>
      <c r="J298" s="180">
        <f>ROUND(I298*H298,2)</f>
        <v>0</v>
      </c>
      <c r="K298" s="176" t="s">
        <v>933</v>
      </c>
      <c r="L298" s="42"/>
      <c r="M298" s="181" t="s">
        <v>19</v>
      </c>
      <c r="N298" s="182" t="s">
        <v>46</v>
      </c>
      <c r="O298" s="67"/>
      <c r="P298" s="183">
        <f>O298*H298</f>
        <v>0</v>
      </c>
      <c r="Q298" s="183">
        <v>0</v>
      </c>
      <c r="R298" s="183">
        <f>Q298*H298</f>
        <v>0</v>
      </c>
      <c r="S298" s="183">
        <v>0</v>
      </c>
      <c r="T298" s="184">
        <f>S298*H298</f>
        <v>0</v>
      </c>
      <c r="U298" s="37"/>
      <c r="V298" s="37"/>
      <c r="W298" s="37"/>
      <c r="X298" s="37"/>
      <c r="Y298" s="37"/>
      <c r="Z298" s="37"/>
      <c r="AA298" s="37"/>
      <c r="AB298" s="37"/>
      <c r="AC298" s="37"/>
      <c r="AD298" s="37"/>
      <c r="AE298" s="37"/>
      <c r="AR298" s="185" t="s">
        <v>187</v>
      </c>
      <c r="AT298" s="185" t="s">
        <v>350</v>
      </c>
      <c r="AU298" s="185" t="s">
        <v>83</v>
      </c>
      <c r="AY298" s="20" t="s">
        <v>349</v>
      </c>
      <c r="BE298" s="186">
        <f>IF(N298="základní",J298,0)</f>
        <v>0</v>
      </c>
      <c r="BF298" s="186">
        <f>IF(N298="snížená",J298,0)</f>
        <v>0</v>
      </c>
      <c r="BG298" s="186">
        <f>IF(N298="zákl. přenesená",J298,0)</f>
        <v>0</v>
      </c>
      <c r="BH298" s="186">
        <f>IF(N298="sníž. přenesená",J298,0)</f>
        <v>0</v>
      </c>
      <c r="BI298" s="186">
        <f>IF(N298="nulová",J298,0)</f>
        <v>0</v>
      </c>
      <c r="BJ298" s="20" t="s">
        <v>83</v>
      </c>
      <c r="BK298" s="186">
        <f>ROUND(I298*H298,2)</f>
        <v>0</v>
      </c>
      <c r="BL298" s="20" t="s">
        <v>187</v>
      </c>
      <c r="BM298" s="185" t="s">
        <v>5618</v>
      </c>
    </row>
    <row r="299" spans="1:65" s="2" customFormat="1" ht="16.5" customHeight="1">
      <c r="A299" s="37"/>
      <c r="B299" s="38"/>
      <c r="C299" s="174" t="s">
        <v>777</v>
      </c>
      <c r="D299" s="174" t="s">
        <v>350</v>
      </c>
      <c r="E299" s="175" t="s">
        <v>11650</v>
      </c>
      <c r="F299" s="176" t="s">
        <v>11651</v>
      </c>
      <c r="G299" s="177" t="s">
        <v>993</v>
      </c>
      <c r="H299" s="178">
        <v>0.8</v>
      </c>
      <c r="I299" s="179"/>
      <c r="J299" s="180">
        <f>ROUND(I299*H299,2)</f>
        <v>0</v>
      </c>
      <c r="K299" s="176" t="s">
        <v>933</v>
      </c>
      <c r="L299" s="42"/>
      <c r="M299" s="181" t="s">
        <v>19</v>
      </c>
      <c r="N299" s="182" t="s">
        <v>46</v>
      </c>
      <c r="O299" s="67"/>
      <c r="P299" s="183">
        <f>O299*H299</f>
        <v>0</v>
      </c>
      <c r="Q299" s="183">
        <v>0</v>
      </c>
      <c r="R299" s="183">
        <f>Q299*H299</f>
        <v>0</v>
      </c>
      <c r="S299" s="183">
        <v>0</v>
      </c>
      <c r="T299" s="184">
        <f>S299*H299</f>
        <v>0</v>
      </c>
      <c r="U299" s="37"/>
      <c r="V299" s="37"/>
      <c r="W299" s="37"/>
      <c r="X299" s="37"/>
      <c r="Y299" s="37"/>
      <c r="Z299" s="37"/>
      <c r="AA299" s="37"/>
      <c r="AB299" s="37"/>
      <c r="AC299" s="37"/>
      <c r="AD299" s="37"/>
      <c r="AE299" s="37"/>
      <c r="AR299" s="185" t="s">
        <v>187</v>
      </c>
      <c r="AT299" s="185" t="s">
        <v>350</v>
      </c>
      <c r="AU299" s="185" t="s">
        <v>83</v>
      </c>
      <c r="AY299" s="20" t="s">
        <v>349</v>
      </c>
      <c r="BE299" s="186">
        <f>IF(N299="základní",J299,0)</f>
        <v>0</v>
      </c>
      <c r="BF299" s="186">
        <f>IF(N299="snížená",J299,0)</f>
        <v>0</v>
      </c>
      <c r="BG299" s="186">
        <f>IF(N299="zákl. přenesená",J299,0)</f>
        <v>0</v>
      </c>
      <c r="BH299" s="186">
        <f>IF(N299="sníž. přenesená",J299,0)</f>
        <v>0</v>
      </c>
      <c r="BI299" s="186">
        <f>IF(N299="nulová",J299,0)</f>
        <v>0</v>
      </c>
      <c r="BJ299" s="20" t="s">
        <v>83</v>
      </c>
      <c r="BK299" s="186">
        <f>ROUND(I299*H299,2)</f>
        <v>0</v>
      </c>
      <c r="BL299" s="20" t="s">
        <v>187</v>
      </c>
      <c r="BM299" s="185" t="s">
        <v>5626</v>
      </c>
    </row>
    <row r="300" spans="1:65" s="2" customFormat="1" ht="16.5" customHeight="1">
      <c r="A300" s="37"/>
      <c r="B300" s="38"/>
      <c r="C300" s="174" t="s">
        <v>3397</v>
      </c>
      <c r="D300" s="174" t="s">
        <v>350</v>
      </c>
      <c r="E300" s="175" t="s">
        <v>11717</v>
      </c>
      <c r="F300" s="176" t="s">
        <v>11653</v>
      </c>
      <c r="G300" s="177" t="s">
        <v>1037</v>
      </c>
      <c r="H300" s="178">
        <v>1</v>
      </c>
      <c r="I300" s="179"/>
      <c r="J300" s="180">
        <f>ROUND(I300*H300,2)</f>
        <v>0</v>
      </c>
      <c r="K300" s="176" t="s">
        <v>933</v>
      </c>
      <c r="L300" s="42"/>
      <c r="M300" s="181" t="s">
        <v>19</v>
      </c>
      <c r="N300" s="182" t="s">
        <v>46</v>
      </c>
      <c r="O300" s="67"/>
      <c r="P300" s="183">
        <f>O300*H300</f>
        <v>0</v>
      </c>
      <c r="Q300" s="183">
        <v>0</v>
      </c>
      <c r="R300" s="183">
        <f>Q300*H300</f>
        <v>0</v>
      </c>
      <c r="S300" s="183">
        <v>0</v>
      </c>
      <c r="T300" s="184">
        <f>S300*H300</f>
        <v>0</v>
      </c>
      <c r="U300" s="37"/>
      <c r="V300" s="37"/>
      <c r="W300" s="37"/>
      <c r="X300" s="37"/>
      <c r="Y300" s="37"/>
      <c r="Z300" s="37"/>
      <c r="AA300" s="37"/>
      <c r="AB300" s="37"/>
      <c r="AC300" s="37"/>
      <c r="AD300" s="37"/>
      <c r="AE300" s="37"/>
      <c r="AR300" s="185" t="s">
        <v>187</v>
      </c>
      <c r="AT300" s="185" t="s">
        <v>350</v>
      </c>
      <c r="AU300" s="185" t="s">
        <v>83</v>
      </c>
      <c r="AY300" s="20" t="s">
        <v>349</v>
      </c>
      <c r="BE300" s="186">
        <f>IF(N300="základní",J300,0)</f>
        <v>0</v>
      </c>
      <c r="BF300" s="186">
        <f>IF(N300="snížená",J300,0)</f>
        <v>0</v>
      </c>
      <c r="BG300" s="186">
        <f>IF(N300="zákl. přenesená",J300,0)</f>
        <v>0</v>
      </c>
      <c r="BH300" s="186">
        <f>IF(N300="sníž. přenesená",J300,0)</f>
        <v>0</v>
      </c>
      <c r="BI300" s="186">
        <f>IF(N300="nulová",J300,0)</f>
        <v>0</v>
      </c>
      <c r="BJ300" s="20" t="s">
        <v>83</v>
      </c>
      <c r="BK300" s="186">
        <f>ROUND(I300*H300,2)</f>
        <v>0</v>
      </c>
      <c r="BL300" s="20" t="s">
        <v>187</v>
      </c>
      <c r="BM300" s="185" t="s">
        <v>5634</v>
      </c>
    </row>
    <row r="301" spans="1:65" s="2" customFormat="1" ht="19.2">
      <c r="A301" s="37"/>
      <c r="B301" s="38"/>
      <c r="C301" s="39"/>
      <c r="D301" s="194" t="s">
        <v>952</v>
      </c>
      <c r="E301" s="39"/>
      <c r="F301" s="251" t="s">
        <v>11654</v>
      </c>
      <c r="G301" s="39"/>
      <c r="H301" s="39"/>
      <c r="I301" s="189"/>
      <c r="J301" s="39"/>
      <c r="K301" s="39"/>
      <c r="L301" s="42"/>
      <c r="M301" s="190"/>
      <c r="N301" s="191"/>
      <c r="O301" s="67"/>
      <c r="P301" s="67"/>
      <c r="Q301" s="67"/>
      <c r="R301" s="67"/>
      <c r="S301" s="67"/>
      <c r="T301" s="68"/>
      <c r="U301" s="37"/>
      <c r="V301" s="37"/>
      <c r="W301" s="37"/>
      <c r="X301" s="37"/>
      <c r="Y301" s="37"/>
      <c r="Z301" s="37"/>
      <c r="AA301" s="37"/>
      <c r="AB301" s="37"/>
      <c r="AC301" s="37"/>
      <c r="AD301" s="37"/>
      <c r="AE301" s="37"/>
      <c r="AT301" s="20" t="s">
        <v>952</v>
      </c>
      <c r="AU301" s="20" t="s">
        <v>83</v>
      </c>
    </row>
    <row r="302" spans="1:65" s="2" customFormat="1" ht="16.5" customHeight="1">
      <c r="A302" s="37"/>
      <c r="B302" s="38"/>
      <c r="C302" s="174" t="s">
        <v>783</v>
      </c>
      <c r="D302" s="174" t="s">
        <v>350</v>
      </c>
      <c r="E302" s="175" t="s">
        <v>11718</v>
      </c>
      <c r="F302" s="176" t="s">
        <v>11656</v>
      </c>
      <c r="G302" s="177" t="s">
        <v>1037</v>
      </c>
      <c r="H302" s="178">
        <v>1</v>
      </c>
      <c r="I302" s="179"/>
      <c r="J302" s="180">
        <f>ROUND(I302*H302,2)</f>
        <v>0</v>
      </c>
      <c r="K302" s="176" t="s">
        <v>933</v>
      </c>
      <c r="L302" s="42"/>
      <c r="M302" s="181" t="s">
        <v>19</v>
      </c>
      <c r="N302" s="182" t="s">
        <v>46</v>
      </c>
      <c r="O302" s="67"/>
      <c r="P302" s="183">
        <f>O302*H302</f>
        <v>0</v>
      </c>
      <c r="Q302" s="183">
        <v>0</v>
      </c>
      <c r="R302" s="183">
        <f>Q302*H302</f>
        <v>0</v>
      </c>
      <c r="S302" s="183">
        <v>0</v>
      </c>
      <c r="T302" s="184">
        <f>S302*H302</f>
        <v>0</v>
      </c>
      <c r="U302" s="37"/>
      <c r="V302" s="37"/>
      <c r="W302" s="37"/>
      <c r="X302" s="37"/>
      <c r="Y302" s="37"/>
      <c r="Z302" s="37"/>
      <c r="AA302" s="37"/>
      <c r="AB302" s="37"/>
      <c r="AC302" s="37"/>
      <c r="AD302" s="37"/>
      <c r="AE302" s="37"/>
      <c r="AR302" s="185" t="s">
        <v>187</v>
      </c>
      <c r="AT302" s="185" t="s">
        <v>350</v>
      </c>
      <c r="AU302" s="185" t="s">
        <v>83</v>
      </c>
      <c r="AY302" s="20" t="s">
        <v>349</v>
      </c>
      <c r="BE302" s="186">
        <f>IF(N302="základní",J302,0)</f>
        <v>0</v>
      </c>
      <c r="BF302" s="186">
        <f>IF(N302="snížená",J302,0)</f>
        <v>0</v>
      </c>
      <c r="BG302" s="186">
        <f>IF(N302="zákl. přenesená",J302,0)</f>
        <v>0</v>
      </c>
      <c r="BH302" s="186">
        <f>IF(N302="sníž. přenesená",J302,0)</f>
        <v>0</v>
      </c>
      <c r="BI302" s="186">
        <f>IF(N302="nulová",J302,0)</f>
        <v>0</v>
      </c>
      <c r="BJ302" s="20" t="s">
        <v>83</v>
      </c>
      <c r="BK302" s="186">
        <f>ROUND(I302*H302,2)</f>
        <v>0</v>
      </c>
      <c r="BL302" s="20" t="s">
        <v>187</v>
      </c>
      <c r="BM302" s="185" t="s">
        <v>3986</v>
      </c>
    </row>
    <row r="303" spans="1:65" s="2" customFormat="1" ht="28.8">
      <c r="A303" s="37"/>
      <c r="B303" s="38"/>
      <c r="C303" s="39"/>
      <c r="D303" s="194" t="s">
        <v>952</v>
      </c>
      <c r="E303" s="39"/>
      <c r="F303" s="251" t="s">
        <v>11719</v>
      </c>
      <c r="G303" s="39"/>
      <c r="H303" s="39"/>
      <c r="I303" s="189"/>
      <c r="J303" s="39"/>
      <c r="K303" s="39"/>
      <c r="L303" s="42"/>
      <c r="M303" s="190"/>
      <c r="N303" s="191"/>
      <c r="O303" s="67"/>
      <c r="P303" s="67"/>
      <c r="Q303" s="67"/>
      <c r="R303" s="67"/>
      <c r="S303" s="67"/>
      <c r="T303" s="68"/>
      <c r="U303" s="37"/>
      <c r="V303" s="37"/>
      <c r="W303" s="37"/>
      <c r="X303" s="37"/>
      <c r="Y303" s="37"/>
      <c r="Z303" s="37"/>
      <c r="AA303" s="37"/>
      <c r="AB303" s="37"/>
      <c r="AC303" s="37"/>
      <c r="AD303" s="37"/>
      <c r="AE303" s="37"/>
      <c r="AT303" s="20" t="s">
        <v>952</v>
      </c>
      <c r="AU303" s="20" t="s">
        <v>83</v>
      </c>
    </row>
    <row r="304" spans="1:65" s="11" customFormat="1" ht="25.95" customHeight="1">
      <c r="B304" s="160"/>
      <c r="C304" s="161"/>
      <c r="D304" s="162" t="s">
        <v>74</v>
      </c>
      <c r="E304" s="163" t="s">
        <v>11720</v>
      </c>
      <c r="F304" s="163" t="s">
        <v>11721</v>
      </c>
      <c r="G304" s="161"/>
      <c r="H304" s="161"/>
      <c r="I304" s="164"/>
      <c r="J304" s="165">
        <f>BK304</f>
        <v>0</v>
      </c>
      <c r="K304" s="161"/>
      <c r="L304" s="166"/>
      <c r="M304" s="167"/>
      <c r="N304" s="168"/>
      <c r="O304" s="168"/>
      <c r="P304" s="169">
        <f>SUM(P305:P336)</f>
        <v>0</v>
      </c>
      <c r="Q304" s="168"/>
      <c r="R304" s="169">
        <f>SUM(R305:R336)</f>
        <v>15</v>
      </c>
      <c r="S304" s="168"/>
      <c r="T304" s="170">
        <f>SUM(T305:T336)</f>
        <v>0</v>
      </c>
      <c r="AR304" s="171" t="s">
        <v>83</v>
      </c>
      <c r="AT304" s="172" t="s">
        <v>74</v>
      </c>
      <c r="AU304" s="172" t="s">
        <v>75</v>
      </c>
      <c r="AY304" s="171" t="s">
        <v>349</v>
      </c>
      <c r="BK304" s="173">
        <f>SUM(BK305:BK336)</f>
        <v>0</v>
      </c>
    </row>
    <row r="305" spans="1:65" s="2" customFormat="1" ht="16.5" customHeight="1">
      <c r="A305" s="37"/>
      <c r="B305" s="38"/>
      <c r="C305" s="174" t="s">
        <v>3404</v>
      </c>
      <c r="D305" s="174" t="s">
        <v>350</v>
      </c>
      <c r="E305" s="175" t="s">
        <v>11722</v>
      </c>
      <c r="F305" s="176" t="s">
        <v>11623</v>
      </c>
      <c r="G305" s="177" t="s">
        <v>987</v>
      </c>
      <c r="H305" s="178">
        <v>1</v>
      </c>
      <c r="I305" s="179"/>
      <c r="J305" s="180">
        <f>ROUND(I305*H305,2)</f>
        <v>0</v>
      </c>
      <c r="K305" s="176" t="s">
        <v>933</v>
      </c>
      <c r="L305" s="42"/>
      <c r="M305" s="181" t="s">
        <v>19</v>
      </c>
      <c r="N305" s="182" t="s">
        <v>46</v>
      </c>
      <c r="O305" s="67"/>
      <c r="P305" s="183">
        <f>O305*H305</f>
        <v>0</v>
      </c>
      <c r="Q305" s="183">
        <v>15</v>
      </c>
      <c r="R305" s="183">
        <f>Q305*H305</f>
        <v>15</v>
      </c>
      <c r="S305" s="183">
        <v>0</v>
      </c>
      <c r="T305" s="184">
        <f>S305*H305</f>
        <v>0</v>
      </c>
      <c r="U305" s="37"/>
      <c r="V305" s="37"/>
      <c r="W305" s="37"/>
      <c r="X305" s="37"/>
      <c r="Y305" s="37"/>
      <c r="Z305" s="37"/>
      <c r="AA305" s="37"/>
      <c r="AB305" s="37"/>
      <c r="AC305" s="37"/>
      <c r="AD305" s="37"/>
      <c r="AE305" s="37"/>
      <c r="AR305" s="185" t="s">
        <v>187</v>
      </c>
      <c r="AT305" s="185" t="s">
        <v>350</v>
      </c>
      <c r="AU305" s="185" t="s">
        <v>83</v>
      </c>
      <c r="AY305" s="20" t="s">
        <v>349</v>
      </c>
      <c r="BE305" s="186">
        <f>IF(N305="základní",J305,0)</f>
        <v>0</v>
      </c>
      <c r="BF305" s="186">
        <f>IF(N305="snížená",J305,0)</f>
        <v>0</v>
      </c>
      <c r="BG305" s="186">
        <f>IF(N305="zákl. přenesená",J305,0)</f>
        <v>0</v>
      </c>
      <c r="BH305" s="186">
        <f>IF(N305="sníž. přenesená",J305,0)</f>
        <v>0</v>
      </c>
      <c r="BI305" s="186">
        <f>IF(N305="nulová",J305,0)</f>
        <v>0</v>
      </c>
      <c r="BJ305" s="20" t="s">
        <v>83</v>
      </c>
      <c r="BK305" s="186">
        <f>ROUND(I305*H305,2)</f>
        <v>0</v>
      </c>
      <c r="BL305" s="20" t="s">
        <v>187</v>
      </c>
      <c r="BM305" s="185" t="s">
        <v>5649</v>
      </c>
    </row>
    <row r="306" spans="1:65" s="2" customFormat="1" ht="19.2">
      <c r="A306" s="37"/>
      <c r="B306" s="38"/>
      <c r="C306" s="39"/>
      <c r="D306" s="194" t="s">
        <v>952</v>
      </c>
      <c r="E306" s="39"/>
      <c r="F306" s="251" t="s">
        <v>11705</v>
      </c>
      <c r="G306" s="39"/>
      <c r="H306" s="39"/>
      <c r="I306" s="189"/>
      <c r="J306" s="39"/>
      <c r="K306" s="39"/>
      <c r="L306" s="42"/>
      <c r="M306" s="190"/>
      <c r="N306" s="191"/>
      <c r="O306" s="67"/>
      <c r="P306" s="67"/>
      <c r="Q306" s="67"/>
      <c r="R306" s="67"/>
      <c r="S306" s="67"/>
      <c r="T306" s="68"/>
      <c r="U306" s="37"/>
      <c r="V306" s="37"/>
      <c r="W306" s="37"/>
      <c r="X306" s="37"/>
      <c r="Y306" s="37"/>
      <c r="Z306" s="37"/>
      <c r="AA306" s="37"/>
      <c r="AB306" s="37"/>
      <c r="AC306" s="37"/>
      <c r="AD306" s="37"/>
      <c r="AE306" s="37"/>
      <c r="AT306" s="20" t="s">
        <v>952</v>
      </c>
      <c r="AU306" s="20" t="s">
        <v>83</v>
      </c>
    </row>
    <row r="307" spans="1:65" s="2" customFormat="1" ht="16.5" customHeight="1">
      <c r="A307" s="37"/>
      <c r="B307" s="38"/>
      <c r="C307" s="174" t="s">
        <v>790</v>
      </c>
      <c r="D307" s="174" t="s">
        <v>350</v>
      </c>
      <c r="E307" s="175" t="s">
        <v>11723</v>
      </c>
      <c r="F307" s="176" t="s">
        <v>11626</v>
      </c>
      <c r="G307" s="177" t="s">
        <v>987</v>
      </c>
      <c r="H307" s="178">
        <v>1</v>
      </c>
      <c r="I307" s="179"/>
      <c r="J307" s="180">
        <f>ROUND(I307*H307,2)</f>
        <v>0</v>
      </c>
      <c r="K307" s="176" t="s">
        <v>933</v>
      </c>
      <c r="L307" s="42"/>
      <c r="M307" s="181" t="s">
        <v>19</v>
      </c>
      <c r="N307" s="182" t="s">
        <v>46</v>
      </c>
      <c r="O307" s="67"/>
      <c r="P307" s="183">
        <f>O307*H307</f>
        <v>0</v>
      </c>
      <c r="Q307" s="183">
        <v>0</v>
      </c>
      <c r="R307" s="183">
        <f>Q307*H307</f>
        <v>0</v>
      </c>
      <c r="S307" s="183">
        <v>0</v>
      </c>
      <c r="T307" s="184">
        <f>S307*H307</f>
        <v>0</v>
      </c>
      <c r="U307" s="37"/>
      <c r="V307" s="37"/>
      <c r="W307" s="37"/>
      <c r="X307" s="37"/>
      <c r="Y307" s="37"/>
      <c r="Z307" s="37"/>
      <c r="AA307" s="37"/>
      <c r="AB307" s="37"/>
      <c r="AC307" s="37"/>
      <c r="AD307" s="37"/>
      <c r="AE307" s="37"/>
      <c r="AR307" s="185" t="s">
        <v>187</v>
      </c>
      <c r="AT307" s="185" t="s">
        <v>350</v>
      </c>
      <c r="AU307" s="185" t="s">
        <v>83</v>
      </c>
      <c r="AY307" s="20" t="s">
        <v>349</v>
      </c>
      <c r="BE307" s="186">
        <f>IF(N307="základní",J307,0)</f>
        <v>0</v>
      </c>
      <c r="BF307" s="186">
        <f>IF(N307="snížená",J307,0)</f>
        <v>0</v>
      </c>
      <c r="BG307" s="186">
        <f>IF(N307="zákl. přenesená",J307,0)</f>
        <v>0</v>
      </c>
      <c r="BH307" s="186">
        <f>IF(N307="sníž. přenesená",J307,0)</f>
        <v>0</v>
      </c>
      <c r="BI307" s="186">
        <f>IF(N307="nulová",J307,0)</f>
        <v>0</v>
      </c>
      <c r="BJ307" s="20" t="s">
        <v>83</v>
      </c>
      <c r="BK307" s="186">
        <f>ROUND(I307*H307,2)</f>
        <v>0</v>
      </c>
      <c r="BL307" s="20" t="s">
        <v>187</v>
      </c>
      <c r="BM307" s="185" t="s">
        <v>5657</v>
      </c>
    </row>
    <row r="308" spans="1:65" s="2" customFormat="1" ht="19.2">
      <c r="A308" s="37"/>
      <c r="B308" s="38"/>
      <c r="C308" s="39"/>
      <c r="D308" s="194" t="s">
        <v>952</v>
      </c>
      <c r="E308" s="39"/>
      <c r="F308" s="251" t="s">
        <v>11707</v>
      </c>
      <c r="G308" s="39"/>
      <c r="H308" s="39"/>
      <c r="I308" s="189"/>
      <c r="J308" s="39"/>
      <c r="K308" s="39"/>
      <c r="L308" s="42"/>
      <c r="M308" s="190"/>
      <c r="N308" s="191"/>
      <c r="O308" s="67"/>
      <c r="P308" s="67"/>
      <c r="Q308" s="67"/>
      <c r="R308" s="67"/>
      <c r="S308" s="67"/>
      <c r="T308" s="68"/>
      <c r="U308" s="37"/>
      <c r="V308" s="37"/>
      <c r="W308" s="37"/>
      <c r="X308" s="37"/>
      <c r="Y308" s="37"/>
      <c r="Z308" s="37"/>
      <c r="AA308" s="37"/>
      <c r="AB308" s="37"/>
      <c r="AC308" s="37"/>
      <c r="AD308" s="37"/>
      <c r="AE308" s="37"/>
      <c r="AT308" s="20" t="s">
        <v>952</v>
      </c>
      <c r="AU308" s="20" t="s">
        <v>83</v>
      </c>
    </row>
    <row r="309" spans="1:65" s="2" customFormat="1" ht="16.5" customHeight="1">
      <c r="A309" s="37"/>
      <c r="B309" s="38"/>
      <c r="C309" s="174" t="s">
        <v>3422</v>
      </c>
      <c r="D309" s="174" t="s">
        <v>350</v>
      </c>
      <c r="E309" s="175" t="s">
        <v>11679</v>
      </c>
      <c r="F309" s="176" t="s">
        <v>11629</v>
      </c>
      <c r="G309" s="177" t="s">
        <v>987</v>
      </c>
      <c r="H309" s="178">
        <v>1</v>
      </c>
      <c r="I309" s="179"/>
      <c r="J309" s="180">
        <f>ROUND(I309*H309,2)</f>
        <v>0</v>
      </c>
      <c r="K309" s="176" t="s">
        <v>933</v>
      </c>
      <c r="L309" s="42"/>
      <c r="M309" s="181" t="s">
        <v>19</v>
      </c>
      <c r="N309" s="182" t="s">
        <v>46</v>
      </c>
      <c r="O309" s="67"/>
      <c r="P309" s="183">
        <f>O309*H309</f>
        <v>0</v>
      </c>
      <c r="Q309" s="183">
        <v>0</v>
      </c>
      <c r="R309" s="183">
        <f>Q309*H309</f>
        <v>0</v>
      </c>
      <c r="S309" s="183">
        <v>0</v>
      </c>
      <c r="T309" s="184">
        <f>S309*H309</f>
        <v>0</v>
      </c>
      <c r="U309" s="37"/>
      <c r="V309" s="37"/>
      <c r="W309" s="37"/>
      <c r="X309" s="37"/>
      <c r="Y309" s="37"/>
      <c r="Z309" s="37"/>
      <c r="AA309" s="37"/>
      <c r="AB309" s="37"/>
      <c r="AC309" s="37"/>
      <c r="AD309" s="37"/>
      <c r="AE309" s="37"/>
      <c r="AR309" s="185" t="s">
        <v>187</v>
      </c>
      <c r="AT309" s="185" t="s">
        <v>350</v>
      </c>
      <c r="AU309" s="185" t="s">
        <v>83</v>
      </c>
      <c r="AY309" s="20" t="s">
        <v>349</v>
      </c>
      <c r="BE309" s="186">
        <f>IF(N309="základní",J309,0)</f>
        <v>0</v>
      </c>
      <c r="BF309" s="186">
        <f>IF(N309="snížená",J309,0)</f>
        <v>0</v>
      </c>
      <c r="BG309" s="186">
        <f>IF(N309="zákl. přenesená",J309,0)</f>
        <v>0</v>
      </c>
      <c r="BH309" s="186">
        <f>IF(N309="sníž. přenesená",J309,0)</f>
        <v>0</v>
      </c>
      <c r="BI309" s="186">
        <f>IF(N309="nulová",J309,0)</f>
        <v>0</v>
      </c>
      <c r="BJ309" s="20" t="s">
        <v>83</v>
      </c>
      <c r="BK309" s="186">
        <f>ROUND(I309*H309,2)</f>
        <v>0</v>
      </c>
      <c r="BL309" s="20" t="s">
        <v>187</v>
      </c>
      <c r="BM309" s="185" t="s">
        <v>5665</v>
      </c>
    </row>
    <row r="310" spans="1:65" s="2" customFormat="1" ht="19.2">
      <c r="A310" s="37"/>
      <c r="B310" s="38"/>
      <c r="C310" s="39"/>
      <c r="D310" s="194" t="s">
        <v>952</v>
      </c>
      <c r="E310" s="39"/>
      <c r="F310" s="251" t="s">
        <v>11680</v>
      </c>
      <c r="G310" s="39"/>
      <c r="H310" s="39"/>
      <c r="I310" s="189"/>
      <c r="J310" s="39"/>
      <c r="K310" s="39"/>
      <c r="L310" s="42"/>
      <c r="M310" s="190"/>
      <c r="N310" s="191"/>
      <c r="O310" s="67"/>
      <c r="P310" s="67"/>
      <c r="Q310" s="67"/>
      <c r="R310" s="67"/>
      <c r="S310" s="67"/>
      <c r="T310" s="68"/>
      <c r="U310" s="37"/>
      <c r="V310" s="37"/>
      <c r="W310" s="37"/>
      <c r="X310" s="37"/>
      <c r="Y310" s="37"/>
      <c r="Z310" s="37"/>
      <c r="AA310" s="37"/>
      <c r="AB310" s="37"/>
      <c r="AC310" s="37"/>
      <c r="AD310" s="37"/>
      <c r="AE310" s="37"/>
      <c r="AT310" s="20" t="s">
        <v>952</v>
      </c>
      <c r="AU310" s="20" t="s">
        <v>83</v>
      </c>
    </row>
    <row r="311" spans="1:65" s="2" customFormat="1" ht="16.5" customHeight="1">
      <c r="A311" s="37"/>
      <c r="B311" s="38"/>
      <c r="C311" s="174" t="s">
        <v>794</v>
      </c>
      <c r="D311" s="174" t="s">
        <v>350</v>
      </c>
      <c r="E311" s="175" t="s">
        <v>11631</v>
      </c>
      <c r="F311" s="176" t="s">
        <v>11632</v>
      </c>
      <c r="G311" s="177" t="s">
        <v>987</v>
      </c>
      <c r="H311" s="178">
        <v>1</v>
      </c>
      <c r="I311" s="179"/>
      <c r="J311" s="180">
        <f>ROUND(I311*H311,2)</f>
        <v>0</v>
      </c>
      <c r="K311" s="176" t="s">
        <v>933</v>
      </c>
      <c r="L311" s="42"/>
      <c r="M311" s="181" t="s">
        <v>19</v>
      </c>
      <c r="N311" s="182" t="s">
        <v>46</v>
      </c>
      <c r="O311" s="67"/>
      <c r="P311" s="183">
        <f>O311*H311</f>
        <v>0</v>
      </c>
      <c r="Q311" s="183">
        <v>0</v>
      </c>
      <c r="R311" s="183">
        <f>Q311*H311</f>
        <v>0</v>
      </c>
      <c r="S311" s="183">
        <v>0</v>
      </c>
      <c r="T311" s="184">
        <f>S311*H311</f>
        <v>0</v>
      </c>
      <c r="U311" s="37"/>
      <c r="V311" s="37"/>
      <c r="W311" s="37"/>
      <c r="X311" s="37"/>
      <c r="Y311" s="37"/>
      <c r="Z311" s="37"/>
      <c r="AA311" s="37"/>
      <c r="AB311" s="37"/>
      <c r="AC311" s="37"/>
      <c r="AD311" s="37"/>
      <c r="AE311" s="37"/>
      <c r="AR311" s="185" t="s">
        <v>187</v>
      </c>
      <c r="AT311" s="185" t="s">
        <v>350</v>
      </c>
      <c r="AU311" s="185" t="s">
        <v>83</v>
      </c>
      <c r="AY311" s="20" t="s">
        <v>349</v>
      </c>
      <c r="BE311" s="186">
        <f>IF(N311="základní",J311,0)</f>
        <v>0</v>
      </c>
      <c r="BF311" s="186">
        <f>IF(N311="snížená",J311,0)</f>
        <v>0</v>
      </c>
      <c r="BG311" s="186">
        <f>IF(N311="zákl. přenesená",J311,0)</f>
        <v>0</v>
      </c>
      <c r="BH311" s="186">
        <f>IF(N311="sníž. přenesená",J311,0)</f>
        <v>0</v>
      </c>
      <c r="BI311" s="186">
        <f>IF(N311="nulová",J311,0)</f>
        <v>0</v>
      </c>
      <c r="BJ311" s="20" t="s">
        <v>83</v>
      </c>
      <c r="BK311" s="186">
        <f>ROUND(I311*H311,2)</f>
        <v>0</v>
      </c>
      <c r="BL311" s="20" t="s">
        <v>187</v>
      </c>
      <c r="BM311" s="185" t="s">
        <v>1054</v>
      </c>
    </row>
    <row r="312" spans="1:65" s="2" customFormat="1" ht="19.2">
      <c r="A312" s="37"/>
      <c r="B312" s="38"/>
      <c r="C312" s="39"/>
      <c r="D312" s="194" t="s">
        <v>952</v>
      </c>
      <c r="E312" s="39"/>
      <c r="F312" s="251" t="s">
        <v>11633</v>
      </c>
      <c r="G312" s="39"/>
      <c r="H312" s="39"/>
      <c r="I312" s="189"/>
      <c r="J312" s="39"/>
      <c r="K312" s="39"/>
      <c r="L312" s="42"/>
      <c r="M312" s="190"/>
      <c r="N312" s="191"/>
      <c r="O312" s="67"/>
      <c r="P312" s="67"/>
      <c r="Q312" s="67"/>
      <c r="R312" s="67"/>
      <c r="S312" s="67"/>
      <c r="T312" s="68"/>
      <c r="U312" s="37"/>
      <c r="V312" s="37"/>
      <c r="W312" s="37"/>
      <c r="X312" s="37"/>
      <c r="Y312" s="37"/>
      <c r="Z312" s="37"/>
      <c r="AA312" s="37"/>
      <c r="AB312" s="37"/>
      <c r="AC312" s="37"/>
      <c r="AD312" s="37"/>
      <c r="AE312" s="37"/>
      <c r="AT312" s="20" t="s">
        <v>952</v>
      </c>
      <c r="AU312" s="20" t="s">
        <v>83</v>
      </c>
    </row>
    <row r="313" spans="1:65" s="2" customFormat="1" ht="16.5" customHeight="1">
      <c r="A313" s="37"/>
      <c r="B313" s="38"/>
      <c r="C313" s="174" t="s">
        <v>375</v>
      </c>
      <c r="D313" s="174" t="s">
        <v>350</v>
      </c>
      <c r="E313" s="175" t="s">
        <v>11681</v>
      </c>
      <c r="F313" s="176" t="s">
        <v>11635</v>
      </c>
      <c r="G313" s="177" t="s">
        <v>987</v>
      </c>
      <c r="H313" s="178">
        <v>1</v>
      </c>
      <c r="I313" s="179"/>
      <c r="J313" s="180">
        <f>ROUND(I313*H313,2)</f>
        <v>0</v>
      </c>
      <c r="K313" s="176" t="s">
        <v>933</v>
      </c>
      <c r="L313" s="42"/>
      <c r="M313" s="181" t="s">
        <v>19</v>
      </c>
      <c r="N313" s="182" t="s">
        <v>46</v>
      </c>
      <c r="O313" s="67"/>
      <c r="P313" s="183">
        <f>O313*H313</f>
        <v>0</v>
      </c>
      <c r="Q313" s="183">
        <v>0</v>
      </c>
      <c r="R313" s="183">
        <f>Q313*H313</f>
        <v>0</v>
      </c>
      <c r="S313" s="183">
        <v>0</v>
      </c>
      <c r="T313" s="184">
        <f>S313*H313</f>
        <v>0</v>
      </c>
      <c r="U313" s="37"/>
      <c r="V313" s="37"/>
      <c r="W313" s="37"/>
      <c r="X313" s="37"/>
      <c r="Y313" s="37"/>
      <c r="Z313" s="37"/>
      <c r="AA313" s="37"/>
      <c r="AB313" s="37"/>
      <c r="AC313" s="37"/>
      <c r="AD313" s="37"/>
      <c r="AE313" s="37"/>
      <c r="AR313" s="185" t="s">
        <v>187</v>
      </c>
      <c r="AT313" s="185" t="s">
        <v>350</v>
      </c>
      <c r="AU313" s="185" t="s">
        <v>83</v>
      </c>
      <c r="AY313" s="20" t="s">
        <v>349</v>
      </c>
      <c r="BE313" s="186">
        <f>IF(N313="základní",J313,0)</f>
        <v>0</v>
      </c>
      <c r="BF313" s="186">
        <f>IF(N313="snížená",J313,0)</f>
        <v>0</v>
      </c>
      <c r="BG313" s="186">
        <f>IF(N313="zákl. přenesená",J313,0)</f>
        <v>0</v>
      </c>
      <c r="BH313" s="186">
        <f>IF(N313="sníž. přenesená",J313,0)</f>
        <v>0</v>
      </c>
      <c r="BI313" s="186">
        <f>IF(N313="nulová",J313,0)</f>
        <v>0</v>
      </c>
      <c r="BJ313" s="20" t="s">
        <v>83</v>
      </c>
      <c r="BK313" s="186">
        <f>ROUND(I313*H313,2)</f>
        <v>0</v>
      </c>
      <c r="BL313" s="20" t="s">
        <v>187</v>
      </c>
      <c r="BM313" s="185" t="s">
        <v>5679</v>
      </c>
    </row>
    <row r="314" spans="1:65" s="2" customFormat="1" ht="19.2">
      <c r="A314" s="37"/>
      <c r="B314" s="38"/>
      <c r="C314" s="39"/>
      <c r="D314" s="194" t="s">
        <v>952</v>
      </c>
      <c r="E314" s="39"/>
      <c r="F314" s="251" t="s">
        <v>11682</v>
      </c>
      <c r="G314" s="39"/>
      <c r="H314" s="39"/>
      <c r="I314" s="189"/>
      <c r="J314" s="39"/>
      <c r="K314" s="39"/>
      <c r="L314" s="42"/>
      <c r="M314" s="190"/>
      <c r="N314" s="191"/>
      <c r="O314" s="67"/>
      <c r="P314" s="67"/>
      <c r="Q314" s="67"/>
      <c r="R314" s="67"/>
      <c r="S314" s="67"/>
      <c r="T314" s="68"/>
      <c r="U314" s="37"/>
      <c r="V314" s="37"/>
      <c r="W314" s="37"/>
      <c r="X314" s="37"/>
      <c r="Y314" s="37"/>
      <c r="Z314" s="37"/>
      <c r="AA314" s="37"/>
      <c r="AB314" s="37"/>
      <c r="AC314" s="37"/>
      <c r="AD314" s="37"/>
      <c r="AE314" s="37"/>
      <c r="AT314" s="20" t="s">
        <v>952</v>
      </c>
      <c r="AU314" s="20" t="s">
        <v>83</v>
      </c>
    </row>
    <row r="315" spans="1:65" s="2" customFormat="1" ht="16.5" customHeight="1">
      <c r="A315" s="37"/>
      <c r="B315" s="38"/>
      <c r="C315" s="174" t="s">
        <v>799</v>
      </c>
      <c r="D315" s="174" t="s">
        <v>350</v>
      </c>
      <c r="E315" s="175" t="s">
        <v>11683</v>
      </c>
      <c r="F315" s="176" t="s">
        <v>11638</v>
      </c>
      <c r="G315" s="177" t="s">
        <v>987</v>
      </c>
      <c r="H315" s="178">
        <v>1</v>
      </c>
      <c r="I315" s="179"/>
      <c r="J315" s="180">
        <f>ROUND(I315*H315,2)</f>
        <v>0</v>
      </c>
      <c r="K315" s="176" t="s">
        <v>933</v>
      </c>
      <c r="L315" s="42"/>
      <c r="M315" s="181" t="s">
        <v>19</v>
      </c>
      <c r="N315" s="182" t="s">
        <v>46</v>
      </c>
      <c r="O315" s="67"/>
      <c r="P315" s="183">
        <f>O315*H315</f>
        <v>0</v>
      </c>
      <c r="Q315" s="183">
        <v>0</v>
      </c>
      <c r="R315" s="183">
        <f>Q315*H315</f>
        <v>0</v>
      </c>
      <c r="S315" s="183">
        <v>0</v>
      </c>
      <c r="T315" s="184">
        <f>S315*H315</f>
        <v>0</v>
      </c>
      <c r="U315" s="37"/>
      <c r="V315" s="37"/>
      <c r="W315" s="37"/>
      <c r="X315" s="37"/>
      <c r="Y315" s="37"/>
      <c r="Z315" s="37"/>
      <c r="AA315" s="37"/>
      <c r="AB315" s="37"/>
      <c r="AC315" s="37"/>
      <c r="AD315" s="37"/>
      <c r="AE315" s="37"/>
      <c r="AR315" s="185" t="s">
        <v>187</v>
      </c>
      <c r="AT315" s="185" t="s">
        <v>350</v>
      </c>
      <c r="AU315" s="185" t="s">
        <v>83</v>
      </c>
      <c r="AY315" s="20" t="s">
        <v>349</v>
      </c>
      <c r="BE315" s="186">
        <f>IF(N315="základní",J315,0)</f>
        <v>0</v>
      </c>
      <c r="BF315" s="186">
        <f>IF(N315="snížená",J315,0)</f>
        <v>0</v>
      </c>
      <c r="BG315" s="186">
        <f>IF(N315="zákl. přenesená",J315,0)</f>
        <v>0</v>
      </c>
      <c r="BH315" s="186">
        <f>IF(N315="sníž. přenesená",J315,0)</f>
        <v>0</v>
      </c>
      <c r="BI315" s="186">
        <f>IF(N315="nulová",J315,0)</f>
        <v>0</v>
      </c>
      <c r="BJ315" s="20" t="s">
        <v>83</v>
      </c>
      <c r="BK315" s="186">
        <f>ROUND(I315*H315,2)</f>
        <v>0</v>
      </c>
      <c r="BL315" s="20" t="s">
        <v>187</v>
      </c>
      <c r="BM315" s="185" t="s">
        <v>3992</v>
      </c>
    </row>
    <row r="316" spans="1:65" s="2" customFormat="1" ht="19.2">
      <c r="A316" s="37"/>
      <c r="B316" s="38"/>
      <c r="C316" s="39"/>
      <c r="D316" s="194" t="s">
        <v>952</v>
      </c>
      <c r="E316" s="39"/>
      <c r="F316" s="251" t="s">
        <v>11684</v>
      </c>
      <c r="G316" s="39"/>
      <c r="H316" s="39"/>
      <c r="I316" s="189"/>
      <c r="J316" s="39"/>
      <c r="K316" s="39"/>
      <c r="L316" s="42"/>
      <c r="M316" s="190"/>
      <c r="N316" s="191"/>
      <c r="O316" s="67"/>
      <c r="P316" s="67"/>
      <c r="Q316" s="67"/>
      <c r="R316" s="67"/>
      <c r="S316" s="67"/>
      <c r="T316" s="68"/>
      <c r="U316" s="37"/>
      <c r="V316" s="37"/>
      <c r="W316" s="37"/>
      <c r="X316" s="37"/>
      <c r="Y316" s="37"/>
      <c r="Z316" s="37"/>
      <c r="AA316" s="37"/>
      <c r="AB316" s="37"/>
      <c r="AC316" s="37"/>
      <c r="AD316" s="37"/>
      <c r="AE316" s="37"/>
      <c r="AT316" s="20" t="s">
        <v>952</v>
      </c>
      <c r="AU316" s="20" t="s">
        <v>83</v>
      </c>
    </row>
    <row r="317" spans="1:65" s="2" customFormat="1" ht="16.5" customHeight="1">
      <c r="A317" s="37"/>
      <c r="B317" s="38"/>
      <c r="C317" s="174" t="s">
        <v>3445</v>
      </c>
      <c r="D317" s="174" t="s">
        <v>350</v>
      </c>
      <c r="E317" s="175" t="s">
        <v>11685</v>
      </c>
      <c r="F317" s="176" t="s">
        <v>11641</v>
      </c>
      <c r="G317" s="177" t="s">
        <v>987</v>
      </c>
      <c r="H317" s="178">
        <v>1</v>
      </c>
      <c r="I317" s="179"/>
      <c r="J317" s="180">
        <f>ROUND(I317*H317,2)</f>
        <v>0</v>
      </c>
      <c r="K317" s="176" t="s">
        <v>933</v>
      </c>
      <c r="L317" s="42"/>
      <c r="M317" s="181" t="s">
        <v>19</v>
      </c>
      <c r="N317" s="182" t="s">
        <v>46</v>
      </c>
      <c r="O317" s="67"/>
      <c r="P317" s="183">
        <f>O317*H317</f>
        <v>0</v>
      </c>
      <c r="Q317" s="183">
        <v>0</v>
      </c>
      <c r="R317" s="183">
        <f>Q317*H317</f>
        <v>0</v>
      </c>
      <c r="S317" s="183">
        <v>0</v>
      </c>
      <c r="T317" s="184">
        <f>S317*H317</f>
        <v>0</v>
      </c>
      <c r="U317" s="37"/>
      <c r="V317" s="37"/>
      <c r="W317" s="37"/>
      <c r="X317" s="37"/>
      <c r="Y317" s="37"/>
      <c r="Z317" s="37"/>
      <c r="AA317" s="37"/>
      <c r="AB317" s="37"/>
      <c r="AC317" s="37"/>
      <c r="AD317" s="37"/>
      <c r="AE317" s="37"/>
      <c r="AR317" s="185" t="s">
        <v>187</v>
      </c>
      <c r="AT317" s="185" t="s">
        <v>350</v>
      </c>
      <c r="AU317" s="185" t="s">
        <v>83</v>
      </c>
      <c r="AY317" s="20" t="s">
        <v>349</v>
      </c>
      <c r="BE317" s="186">
        <f>IF(N317="základní",J317,0)</f>
        <v>0</v>
      </c>
      <c r="BF317" s="186">
        <f>IF(N317="snížená",J317,0)</f>
        <v>0</v>
      </c>
      <c r="BG317" s="186">
        <f>IF(N317="zákl. přenesená",J317,0)</f>
        <v>0</v>
      </c>
      <c r="BH317" s="186">
        <f>IF(N317="sníž. přenesená",J317,0)</f>
        <v>0</v>
      </c>
      <c r="BI317" s="186">
        <f>IF(N317="nulová",J317,0)</f>
        <v>0</v>
      </c>
      <c r="BJ317" s="20" t="s">
        <v>83</v>
      </c>
      <c r="BK317" s="186">
        <f>ROUND(I317*H317,2)</f>
        <v>0</v>
      </c>
      <c r="BL317" s="20" t="s">
        <v>187</v>
      </c>
      <c r="BM317" s="185" t="s">
        <v>5694</v>
      </c>
    </row>
    <row r="318" spans="1:65" s="2" customFormat="1" ht="19.2">
      <c r="A318" s="37"/>
      <c r="B318" s="38"/>
      <c r="C318" s="39"/>
      <c r="D318" s="194" t="s">
        <v>952</v>
      </c>
      <c r="E318" s="39"/>
      <c r="F318" s="251" t="s">
        <v>11686</v>
      </c>
      <c r="G318" s="39"/>
      <c r="H318" s="39"/>
      <c r="I318" s="189"/>
      <c r="J318" s="39"/>
      <c r="K318" s="39"/>
      <c r="L318" s="42"/>
      <c r="M318" s="190"/>
      <c r="N318" s="191"/>
      <c r="O318" s="67"/>
      <c r="P318" s="67"/>
      <c r="Q318" s="67"/>
      <c r="R318" s="67"/>
      <c r="S318" s="67"/>
      <c r="T318" s="68"/>
      <c r="U318" s="37"/>
      <c r="V318" s="37"/>
      <c r="W318" s="37"/>
      <c r="X318" s="37"/>
      <c r="Y318" s="37"/>
      <c r="Z318" s="37"/>
      <c r="AA318" s="37"/>
      <c r="AB318" s="37"/>
      <c r="AC318" s="37"/>
      <c r="AD318" s="37"/>
      <c r="AE318" s="37"/>
      <c r="AT318" s="20" t="s">
        <v>952</v>
      </c>
      <c r="AU318" s="20" t="s">
        <v>83</v>
      </c>
    </row>
    <row r="319" spans="1:65" s="2" customFormat="1" ht="16.5" customHeight="1">
      <c r="A319" s="37"/>
      <c r="B319" s="38"/>
      <c r="C319" s="174" t="s">
        <v>803</v>
      </c>
      <c r="D319" s="174" t="s">
        <v>350</v>
      </c>
      <c r="E319" s="175" t="s">
        <v>11687</v>
      </c>
      <c r="F319" s="176" t="s">
        <v>11644</v>
      </c>
      <c r="G319" s="177" t="s">
        <v>987</v>
      </c>
      <c r="H319" s="178">
        <v>1</v>
      </c>
      <c r="I319" s="179"/>
      <c r="J319" s="180">
        <f>ROUND(I319*H319,2)</f>
        <v>0</v>
      </c>
      <c r="K319" s="176" t="s">
        <v>933</v>
      </c>
      <c r="L319" s="42"/>
      <c r="M319" s="181" t="s">
        <v>19</v>
      </c>
      <c r="N319" s="182" t="s">
        <v>46</v>
      </c>
      <c r="O319" s="67"/>
      <c r="P319" s="183">
        <f>O319*H319</f>
        <v>0</v>
      </c>
      <c r="Q319" s="183">
        <v>0</v>
      </c>
      <c r="R319" s="183">
        <f>Q319*H319</f>
        <v>0</v>
      </c>
      <c r="S319" s="183">
        <v>0</v>
      </c>
      <c r="T319" s="184">
        <f>S319*H319</f>
        <v>0</v>
      </c>
      <c r="U319" s="37"/>
      <c r="V319" s="37"/>
      <c r="W319" s="37"/>
      <c r="X319" s="37"/>
      <c r="Y319" s="37"/>
      <c r="Z319" s="37"/>
      <c r="AA319" s="37"/>
      <c r="AB319" s="37"/>
      <c r="AC319" s="37"/>
      <c r="AD319" s="37"/>
      <c r="AE319" s="37"/>
      <c r="AR319" s="185" t="s">
        <v>187</v>
      </c>
      <c r="AT319" s="185" t="s">
        <v>350</v>
      </c>
      <c r="AU319" s="185" t="s">
        <v>83</v>
      </c>
      <c r="AY319" s="20" t="s">
        <v>349</v>
      </c>
      <c r="BE319" s="186">
        <f>IF(N319="základní",J319,0)</f>
        <v>0</v>
      </c>
      <c r="BF319" s="186">
        <f>IF(N319="snížená",J319,0)</f>
        <v>0</v>
      </c>
      <c r="BG319" s="186">
        <f>IF(N319="zákl. přenesená",J319,0)</f>
        <v>0</v>
      </c>
      <c r="BH319" s="186">
        <f>IF(N319="sníž. přenesená",J319,0)</f>
        <v>0</v>
      </c>
      <c r="BI319" s="186">
        <f>IF(N319="nulová",J319,0)</f>
        <v>0</v>
      </c>
      <c r="BJ319" s="20" t="s">
        <v>83</v>
      </c>
      <c r="BK319" s="186">
        <f>ROUND(I319*H319,2)</f>
        <v>0</v>
      </c>
      <c r="BL319" s="20" t="s">
        <v>187</v>
      </c>
      <c r="BM319" s="185" t="s">
        <v>5702</v>
      </c>
    </row>
    <row r="320" spans="1:65" s="2" customFormat="1" ht="19.2">
      <c r="A320" s="37"/>
      <c r="B320" s="38"/>
      <c r="C320" s="39"/>
      <c r="D320" s="194" t="s">
        <v>952</v>
      </c>
      <c r="E320" s="39"/>
      <c r="F320" s="251" t="s">
        <v>11688</v>
      </c>
      <c r="G320" s="39"/>
      <c r="H320" s="39"/>
      <c r="I320" s="189"/>
      <c r="J320" s="39"/>
      <c r="K320" s="39"/>
      <c r="L320" s="42"/>
      <c r="M320" s="190"/>
      <c r="N320" s="191"/>
      <c r="O320" s="67"/>
      <c r="P320" s="67"/>
      <c r="Q320" s="67"/>
      <c r="R320" s="67"/>
      <c r="S320" s="67"/>
      <c r="T320" s="68"/>
      <c r="U320" s="37"/>
      <c r="V320" s="37"/>
      <c r="W320" s="37"/>
      <c r="X320" s="37"/>
      <c r="Y320" s="37"/>
      <c r="Z320" s="37"/>
      <c r="AA320" s="37"/>
      <c r="AB320" s="37"/>
      <c r="AC320" s="37"/>
      <c r="AD320" s="37"/>
      <c r="AE320" s="37"/>
      <c r="AT320" s="20" t="s">
        <v>952</v>
      </c>
      <c r="AU320" s="20" t="s">
        <v>83</v>
      </c>
    </row>
    <row r="321" spans="1:65" s="2" customFormat="1" ht="16.5" customHeight="1">
      <c r="A321" s="37"/>
      <c r="B321" s="38"/>
      <c r="C321" s="174" t="s">
        <v>3457</v>
      </c>
      <c r="D321" s="174" t="s">
        <v>350</v>
      </c>
      <c r="E321" s="175" t="s">
        <v>11646</v>
      </c>
      <c r="F321" s="176" t="s">
        <v>11644</v>
      </c>
      <c r="G321" s="177" t="s">
        <v>987</v>
      </c>
      <c r="H321" s="178">
        <v>1</v>
      </c>
      <c r="I321" s="179"/>
      <c r="J321" s="180">
        <f>ROUND(I321*H321,2)</f>
        <v>0</v>
      </c>
      <c r="K321" s="176" t="s">
        <v>933</v>
      </c>
      <c r="L321" s="42"/>
      <c r="M321" s="181" t="s">
        <v>19</v>
      </c>
      <c r="N321" s="182" t="s">
        <v>46</v>
      </c>
      <c r="O321" s="67"/>
      <c r="P321" s="183">
        <f>O321*H321</f>
        <v>0</v>
      </c>
      <c r="Q321" s="183">
        <v>0</v>
      </c>
      <c r="R321" s="183">
        <f>Q321*H321</f>
        <v>0</v>
      </c>
      <c r="S321" s="183">
        <v>0</v>
      </c>
      <c r="T321" s="184">
        <f>S321*H321</f>
        <v>0</v>
      </c>
      <c r="U321" s="37"/>
      <c r="V321" s="37"/>
      <c r="W321" s="37"/>
      <c r="X321" s="37"/>
      <c r="Y321" s="37"/>
      <c r="Z321" s="37"/>
      <c r="AA321" s="37"/>
      <c r="AB321" s="37"/>
      <c r="AC321" s="37"/>
      <c r="AD321" s="37"/>
      <c r="AE321" s="37"/>
      <c r="AR321" s="185" t="s">
        <v>187</v>
      </c>
      <c r="AT321" s="185" t="s">
        <v>350</v>
      </c>
      <c r="AU321" s="185" t="s">
        <v>83</v>
      </c>
      <c r="AY321" s="20" t="s">
        <v>349</v>
      </c>
      <c r="BE321" s="186">
        <f>IF(N321="základní",J321,0)</f>
        <v>0</v>
      </c>
      <c r="BF321" s="186">
        <f>IF(N321="snížená",J321,0)</f>
        <v>0</v>
      </c>
      <c r="BG321" s="186">
        <f>IF(N321="zákl. přenesená",J321,0)</f>
        <v>0</v>
      </c>
      <c r="BH321" s="186">
        <f>IF(N321="sníž. přenesená",J321,0)</f>
        <v>0</v>
      </c>
      <c r="BI321" s="186">
        <f>IF(N321="nulová",J321,0)</f>
        <v>0</v>
      </c>
      <c r="BJ321" s="20" t="s">
        <v>83</v>
      </c>
      <c r="BK321" s="186">
        <f>ROUND(I321*H321,2)</f>
        <v>0</v>
      </c>
      <c r="BL321" s="20" t="s">
        <v>187</v>
      </c>
      <c r="BM321" s="185" t="s">
        <v>5710</v>
      </c>
    </row>
    <row r="322" spans="1:65" s="2" customFormat="1" ht="19.2">
      <c r="A322" s="37"/>
      <c r="B322" s="38"/>
      <c r="C322" s="39"/>
      <c r="D322" s="194" t="s">
        <v>952</v>
      </c>
      <c r="E322" s="39"/>
      <c r="F322" s="251" t="s">
        <v>11647</v>
      </c>
      <c r="G322" s="39"/>
      <c r="H322" s="39"/>
      <c r="I322" s="189"/>
      <c r="J322" s="39"/>
      <c r="K322" s="39"/>
      <c r="L322" s="42"/>
      <c r="M322" s="190"/>
      <c r="N322" s="191"/>
      <c r="O322" s="67"/>
      <c r="P322" s="67"/>
      <c r="Q322" s="67"/>
      <c r="R322" s="67"/>
      <c r="S322" s="67"/>
      <c r="T322" s="68"/>
      <c r="U322" s="37"/>
      <c r="V322" s="37"/>
      <c r="W322" s="37"/>
      <c r="X322" s="37"/>
      <c r="Y322" s="37"/>
      <c r="Z322" s="37"/>
      <c r="AA322" s="37"/>
      <c r="AB322" s="37"/>
      <c r="AC322" s="37"/>
      <c r="AD322" s="37"/>
      <c r="AE322" s="37"/>
      <c r="AT322" s="20" t="s">
        <v>952</v>
      </c>
      <c r="AU322" s="20" t="s">
        <v>83</v>
      </c>
    </row>
    <row r="323" spans="1:65" s="2" customFormat="1" ht="16.5" customHeight="1">
      <c r="A323" s="37"/>
      <c r="B323" s="38"/>
      <c r="C323" s="174" t="s">
        <v>807</v>
      </c>
      <c r="D323" s="174" t="s">
        <v>350</v>
      </c>
      <c r="E323" s="175" t="s">
        <v>11283</v>
      </c>
      <c r="F323" s="176" t="s">
        <v>11648</v>
      </c>
      <c r="G323" s="177" t="s">
        <v>987</v>
      </c>
      <c r="H323" s="178">
        <v>1</v>
      </c>
      <c r="I323" s="179"/>
      <c r="J323" s="180">
        <f>ROUND(I323*H323,2)</f>
        <v>0</v>
      </c>
      <c r="K323" s="176" t="s">
        <v>933</v>
      </c>
      <c r="L323" s="42"/>
      <c r="M323" s="181" t="s">
        <v>19</v>
      </c>
      <c r="N323" s="182" t="s">
        <v>46</v>
      </c>
      <c r="O323" s="67"/>
      <c r="P323" s="183">
        <f>O323*H323</f>
        <v>0</v>
      </c>
      <c r="Q323" s="183">
        <v>0</v>
      </c>
      <c r="R323" s="183">
        <f>Q323*H323</f>
        <v>0</v>
      </c>
      <c r="S323" s="183">
        <v>0</v>
      </c>
      <c r="T323" s="184">
        <f>S323*H323</f>
        <v>0</v>
      </c>
      <c r="U323" s="37"/>
      <c r="V323" s="37"/>
      <c r="W323" s="37"/>
      <c r="X323" s="37"/>
      <c r="Y323" s="37"/>
      <c r="Z323" s="37"/>
      <c r="AA323" s="37"/>
      <c r="AB323" s="37"/>
      <c r="AC323" s="37"/>
      <c r="AD323" s="37"/>
      <c r="AE323" s="37"/>
      <c r="AR323" s="185" t="s">
        <v>187</v>
      </c>
      <c r="AT323" s="185" t="s">
        <v>350</v>
      </c>
      <c r="AU323" s="185" t="s">
        <v>83</v>
      </c>
      <c r="AY323" s="20" t="s">
        <v>349</v>
      </c>
      <c r="BE323" s="186">
        <f>IF(N323="základní",J323,0)</f>
        <v>0</v>
      </c>
      <c r="BF323" s="186">
        <f>IF(N323="snížená",J323,0)</f>
        <v>0</v>
      </c>
      <c r="BG323" s="186">
        <f>IF(N323="zákl. přenesená",J323,0)</f>
        <v>0</v>
      </c>
      <c r="BH323" s="186">
        <f>IF(N323="sníž. přenesená",J323,0)</f>
        <v>0</v>
      </c>
      <c r="BI323" s="186">
        <f>IF(N323="nulová",J323,0)</f>
        <v>0</v>
      </c>
      <c r="BJ323" s="20" t="s">
        <v>83</v>
      </c>
      <c r="BK323" s="186">
        <f>ROUND(I323*H323,2)</f>
        <v>0</v>
      </c>
      <c r="BL323" s="20" t="s">
        <v>187</v>
      </c>
      <c r="BM323" s="185" t="s">
        <v>5718</v>
      </c>
    </row>
    <row r="324" spans="1:65" s="2" customFormat="1" ht="19.2">
      <c r="A324" s="37"/>
      <c r="B324" s="38"/>
      <c r="C324" s="39"/>
      <c r="D324" s="194" t="s">
        <v>952</v>
      </c>
      <c r="E324" s="39"/>
      <c r="F324" s="251" t="s">
        <v>11649</v>
      </c>
      <c r="G324" s="39"/>
      <c r="H324" s="39"/>
      <c r="I324" s="189"/>
      <c r="J324" s="39"/>
      <c r="K324" s="39"/>
      <c r="L324" s="42"/>
      <c r="M324" s="190"/>
      <c r="N324" s="191"/>
      <c r="O324" s="67"/>
      <c r="P324" s="67"/>
      <c r="Q324" s="67"/>
      <c r="R324" s="67"/>
      <c r="S324" s="67"/>
      <c r="T324" s="68"/>
      <c r="U324" s="37"/>
      <c r="V324" s="37"/>
      <c r="W324" s="37"/>
      <c r="X324" s="37"/>
      <c r="Y324" s="37"/>
      <c r="Z324" s="37"/>
      <c r="AA324" s="37"/>
      <c r="AB324" s="37"/>
      <c r="AC324" s="37"/>
      <c r="AD324" s="37"/>
      <c r="AE324" s="37"/>
      <c r="AT324" s="20" t="s">
        <v>952</v>
      </c>
      <c r="AU324" s="20" t="s">
        <v>83</v>
      </c>
    </row>
    <row r="325" spans="1:65" s="2" customFormat="1" ht="16.5" customHeight="1">
      <c r="A325" s="37"/>
      <c r="B325" s="38"/>
      <c r="C325" s="174" t="s">
        <v>3465</v>
      </c>
      <c r="D325" s="174" t="s">
        <v>350</v>
      </c>
      <c r="E325" s="175" t="s">
        <v>11708</v>
      </c>
      <c r="F325" s="176" t="s">
        <v>11709</v>
      </c>
      <c r="G325" s="177" t="s">
        <v>987</v>
      </c>
      <c r="H325" s="178">
        <v>4</v>
      </c>
      <c r="I325" s="179"/>
      <c r="J325" s="180">
        <f>ROUND(I325*H325,2)</f>
        <v>0</v>
      </c>
      <c r="K325" s="176" t="s">
        <v>933</v>
      </c>
      <c r="L325" s="42"/>
      <c r="M325" s="181" t="s">
        <v>19</v>
      </c>
      <c r="N325" s="182" t="s">
        <v>46</v>
      </c>
      <c r="O325" s="67"/>
      <c r="P325" s="183">
        <f>O325*H325</f>
        <v>0</v>
      </c>
      <c r="Q325" s="183">
        <v>0</v>
      </c>
      <c r="R325" s="183">
        <f>Q325*H325</f>
        <v>0</v>
      </c>
      <c r="S325" s="183">
        <v>0</v>
      </c>
      <c r="T325" s="184">
        <f>S325*H325</f>
        <v>0</v>
      </c>
      <c r="U325" s="37"/>
      <c r="V325" s="37"/>
      <c r="W325" s="37"/>
      <c r="X325" s="37"/>
      <c r="Y325" s="37"/>
      <c r="Z325" s="37"/>
      <c r="AA325" s="37"/>
      <c r="AB325" s="37"/>
      <c r="AC325" s="37"/>
      <c r="AD325" s="37"/>
      <c r="AE325" s="37"/>
      <c r="AR325" s="185" t="s">
        <v>187</v>
      </c>
      <c r="AT325" s="185" t="s">
        <v>350</v>
      </c>
      <c r="AU325" s="185" t="s">
        <v>83</v>
      </c>
      <c r="AY325" s="20" t="s">
        <v>349</v>
      </c>
      <c r="BE325" s="186">
        <f>IF(N325="základní",J325,0)</f>
        <v>0</v>
      </c>
      <c r="BF325" s="186">
        <f>IF(N325="snížená",J325,0)</f>
        <v>0</v>
      </c>
      <c r="BG325" s="186">
        <f>IF(N325="zákl. přenesená",J325,0)</f>
        <v>0</v>
      </c>
      <c r="BH325" s="186">
        <f>IF(N325="sníž. přenesená",J325,0)</f>
        <v>0</v>
      </c>
      <c r="BI325" s="186">
        <f>IF(N325="nulová",J325,0)</f>
        <v>0</v>
      </c>
      <c r="BJ325" s="20" t="s">
        <v>83</v>
      </c>
      <c r="BK325" s="186">
        <f>ROUND(I325*H325,2)</f>
        <v>0</v>
      </c>
      <c r="BL325" s="20" t="s">
        <v>187</v>
      </c>
      <c r="BM325" s="185" t="s">
        <v>5726</v>
      </c>
    </row>
    <row r="326" spans="1:65" s="2" customFormat="1" ht="19.2">
      <c r="A326" s="37"/>
      <c r="B326" s="38"/>
      <c r="C326" s="39"/>
      <c r="D326" s="194" t="s">
        <v>952</v>
      </c>
      <c r="E326" s="39"/>
      <c r="F326" s="251" t="s">
        <v>11710</v>
      </c>
      <c r="G326" s="39"/>
      <c r="H326" s="39"/>
      <c r="I326" s="189"/>
      <c r="J326" s="39"/>
      <c r="K326" s="39"/>
      <c r="L326" s="42"/>
      <c r="M326" s="190"/>
      <c r="N326" s="191"/>
      <c r="O326" s="67"/>
      <c r="P326" s="67"/>
      <c r="Q326" s="67"/>
      <c r="R326" s="67"/>
      <c r="S326" s="67"/>
      <c r="T326" s="68"/>
      <c r="U326" s="37"/>
      <c r="V326" s="37"/>
      <c r="W326" s="37"/>
      <c r="X326" s="37"/>
      <c r="Y326" s="37"/>
      <c r="Z326" s="37"/>
      <c r="AA326" s="37"/>
      <c r="AB326" s="37"/>
      <c r="AC326" s="37"/>
      <c r="AD326" s="37"/>
      <c r="AE326" s="37"/>
      <c r="AT326" s="20" t="s">
        <v>952</v>
      </c>
      <c r="AU326" s="20" t="s">
        <v>83</v>
      </c>
    </row>
    <row r="327" spans="1:65" s="2" customFormat="1" ht="16.5" customHeight="1">
      <c r="A327" s="37"/>
      <c r="B327" s="38"/>
      <c r="C327" s="174" t="s">
        <v>812</v>
      </c>
      <c r="D327" s="174" t="s">
        <v>350</v>
      </c>
      <c r="E327" s="175" t="s">
        <v>11711</v>
      </c>
      <c r="F327" s="176" t="s">
        <v>11709</v>
      </c>
      <c r="G327" s="177" t="s">
        <v>987</v>
      </c>
      <c r="H327" s="178">
        <v>4</v>
      </c>
      <c r="I327" s="179"/>
      <c r="J327" s="180">
        <f>ROUND(I327*H327,2)</f>
        <v>0</v>
      </c>
      <c r="K327" s="176" t="s">
        <v>933</v>
      </c>
      <c r="L327" s="42"/>
      <c r="M327" s="181" t="s">
        <v>19</v>
      </c>
      <c r="N327" s="182" t="s">
        <v>46</v>
      </c>
      <c r="O327" s="67"/>
      <c r="P327" s="183">
        <f>O327*H327</f>
        <v>0</v>
      </c>
      <c r="Q327" s="183">
        <v>0</v>
      </c>
      <c r="R327" s="183">
        <f>Q327*H327</f>
        <v>0</v>
      </c>
      <c r="S327" s="183">
        <v>0</v>
      </c>
      <c r="T327" s="184">
        <f>S327*H327</f>
        <v>0</v>
      </c>
      <c r="U327" s="37"/>
      <c r="V327" s="37"/>
      <c r="W327" s="37"/>
      <c r="X327" s="37"/>
      <c r="Y327" s="37"/>
      <c r="Z327" s="37"/>
      <c r="AA327" s="37"/>
      <c r="AB327" s="37"/>
      <c r="AC327" s="37"/>
      <c r="AD327" s="37"/>
      <c r="AE327" s="37"/>
      <c r="AR327" s="185" t="s">
        <v>187</v>
      </c>
      <c r="AT327" s="185" t="s">
        <v>350</v>
      </c>
      <c r="AU327" s="185" t="s">
        <v>83</v>
      </c>
      <c r="AY327" s="20" t="s">
        <v>349</v>
      </c>
      <c r="BE327" s="186">
        <f>IF(N327="základní",J327,0)</f>
        <v>0</v>
      </c>
      <c r="BF327" s="186">
        <f>IF(N327="snížená",J327,0)</f>
        <v>0</v>
      </c>
      <c r="BG327" s="186">
        <f>IF(N327="zákl. přenesená",J327,0)</f>
        <v>0</v>
      </c>
      <c r="BH327" s="186">
        <f>IF(N327="sníž. přenesená",J327,0)</f>
        <v>0</v>
      </c>
      <c r="BI327" s="186">
        <f>IF(N327="nulová",J327,0)</f>
        <v>0</v>
      </c>
      <c r="BJ327" s="20" t="s">
        <v>83</v>
      </c>
      <c r="BK327" s="186">
        <f>ROUND(I327*H327,2)</f>
        <v>0</v>
      </c>
      <c r="BL327" s="20" t="s">
        <v>187</v>
      </c>
      <c r="BM327" s="185" t="s">
        <v>5735</v>
      </c>
    </row>
    <row r="328" spans="1:65" s="2" customFormat="1" ht="19.2">
      <c r="A328" s="37"/>
      <c r="B328" s="38"/>
      <c r="C328" s="39"/>
      <c r="D328" s="194" t="s">
        <v>952</v>
      </c>
      <c r="E328" s="39"/>
      <c r="F328" s="251" t="s">
        <v>11712</v>
      </c>
      <c r="G328" s="39"/>
      <c r="H328" s="39"/>
      <c r="I328" s="189"/>
      <c r="J328" s="39"/>
      <c r="K328" s="39"/>
      <c r="L328" s="42"/>
      <c r="M328" s="190"/>
      <c r="N328" s="191"/>
      <c r="O328" s="67"/>
      <c r="P328" s="67"/>
      <c r="Q328" s="67"/>
      <c r="R328" s="67"/>
      <c r="S328" s="67"/>
      <c r="T328" s="68"/>
      <c r="U328" s="37"/>
      <c r="V328" s="37"/>
      <c r="W328" s="37"/>
      <c r="X328" s="37"/>
      <c r="Y328" s="37"/>
      <c r="Z328" s="37"/>
      <c r="AA328" s="37"/>
      <c r="AB328" s="37"/>
      <c r="AC328" s="37"/>
      <c r="AD328" s="37"/>
      <c r="AE328" s="37"/>
      <c r="AT328" s="20" t="s">
        <v>952</v>
      </c>
      <c r="AU328" s="20" t="s">
        <v>83</v>
      </c>
    </row>
    <row r="329" spans="1:65" s="2" customFormat="1" ht="16.5" customHeight="1">
      <c r="A329" s="37"/>
      <c r="B329" s="38"/>
      <c r="C329" s="174" t="s">
        <v>3473</v>
      </c>
      <c r="D329" s="174" t="s">
        <v>350</v>
      </c>
      <c r="E329" s="175" t="s">
        <v>11285</v>
      </c>
      <c r="F329" s="176" t="s">
        <v>11713</v>
      </c>
      <c r="G329" s="177" t="s">
        <v>987</v>
      </c>
      <c r="H329" s="178">
        <v>1</v>
      </c>
      <c r="I329" s="179"/>
      <c r="J329" s="180">
        <f>ROUND(I329*H329,2)</f>
        <v>0</v>
      </c>
      <c r="K329" s="176" t="s">
        <v>933</v>
      </c>
      <c r="L329" s="42"/>
      <c r="M329" s="181" t="s">
        <v>19</v>
      </c>
      <c r="N329" s="182" t="s">
        <v>46</v>
      </c>
      <c r="O329" s="67"/>
      <c r="P329" s="183">
        <f>O329*H329</f>
        <v>0</v>
      </c>
      <c r="Q329" s="183">
        <v>0</v>
      </c>
      <c r="R329" s="183">
        <f>Q329*H329</f>
        <v>0</v>
      </c>
      <c r="S329" s="183">
        <v>0</v>
      </c>
      <c r="T329" s="184">
        <f>S329*H329</f>
        <v>0</v>
      </c>
      <c r="U329" s="37"/>
      <c r="V329" s="37"/>
      <c r="W329" s="37"/>
      <c r="X329" s="37"/>
      <c r="Y329" s="37"/>
      <c r="Z329" s="37"/>
      <c r="AA329" s="37"/>
      <c r="AB329" s="37"/>
      <c r="AC329" s="37"/>
      <c r="AD329" s="37"/>
      <c r="AE329" s="37"/>
      <c r="AR329" s="185" t="s">
        <v>187</v>
      </c>
      <c r="AT329" s="185" t="s">
        <v>350</v>
      </c>
      <c r="AU329" s="185" t="s">
        <v>83</v>
      </c>
      <c r="AY329" s="20" t="s">
        <v>349</v>
      </c>
      <c r="BE329" s="186">
        <f>IF(N329="základní",J329,0)</f>
        <v>0</v>
      </c>
      <c r="BF329" s="186">
        <f>IF(N329="snížená",J329,0)</f>
        <v>0</v>
      </c>
      <c r="BG329" s="186">
        <f>IF(N329="zákl. přenesená",J329,0)</f>
        <v>0</v>
      </c>
      <c r="BH329" s="186">
        <f>IF(N329="sníž. přenesená",J329,0)</f>
        <v>0</v>
      </c>
      <c r="BI329" s="186">
        <f>IF(N329="nulová",J329,0)</f>
        <v>0</v>
      </c>
      <c r="BJ329" s="20" t="s">
        <v>83</v>
      </c>
      <c r="BK329" s="186">
        <f>ROUND(I329*H329,2)</f>
        <v>0</v>
      </c>
      <c r="BL329" s="20" t="s">
        <v>187</v>
      </c>
      <c r="BM329" s="185" t="s">
        <v>5742</v>
      </c>
    </row>
    <row r="330" spans="1:65" s="2" customFormat="1" ht="19.2">
      <c r="A330" s="37"/>
      <c r="B330" s="38"/>
      <c r="C330" s="39"/>
      <c r="D330" s="194" t="s">
        <v>952</v>
      </c>
      <c r="E330" s="39"/>
      <c r="F330" s="251" t="s">
        <v>11714</v>
      </c>
      <c r="G330" s="39"/>
      <c r="H330" s="39"/>
      <c r="I330" s="189"/>
      <c r="J330" s="39"/>
      <c r="K330" s="39"/>
      <c r="L330" s="42"/>
      <c r="M330" s="190"/>
      <c r="N330" s="191"/>
      <c r="O330" s="67"/>
      <c r="P330" s="67"/>
      <c r="Q330" s="67"/>
      <c r="R330" s="67"/>
      <c r="S330" s="67"/>
      <c r="T330" s="68"/>
      <c r="U330" s="37"/>
      <c r="V330" s="37"/>
      <c r="W330" s="37"/>
      <c r="X330" s="37"/>
      <c r="Y330" s="37"/>
      <c r="Z330" s="37"/>
      <c r="AA330" s="37"/>
      <c r="AB330" s="37"/>
      <c r="AC330" s="37"/>
      <c r="AD330" s="37"/>
      <c r="AE330" s="37"/>
      <c r="AT330" s="20" t="s">
        <v>952</v>
      </c>
      <c r="AU330" s="20" t="s">
        <v>83</v>
      </c>
    </row>
    <row r="331" spans="1:65" s="2" customFormat="1" ht="16.5" customHeight="1">
      <c r="A331" s="37"/>
      <c r="B331" s="38"/>
      <c r="C331" s="174" t="s">
        <v>817</v>
      </c>
      <c r="D331" s="174" t="s">
        <v>350</v>
      </c>
      <c r="E331" s="175" t="s">
        <v>11715</v>
      </c>
      <c r="F331" s="176" t="s">
        <v>11716</v>
      </c>
      <c r="G331" s="177" t="s">
        <v>987</v>
      </c>
      <c r="H331" s="178">
        <v>1</v>
      </c>
      <c r="I331" s="179"/>
      <c r="J331" s="180">
        <f>ROUND(I331*H331,2)</f>
        <v>0</v>
      </c>
      <c r="K331" s="176" t="s">
        <v>933</v>
      </c>
      <c r="L331" s="42"/>
      <c r="M331" s="181" t="s">
        <v>19</v>
      </c>
      <c r="N331" s="182" t="s">
        <v>46</v>
      </c>
      <c r="O331" s="67"/>
      <c r="P331" s="183">
        <f>O331*H331</f>
        <v>0</v>
      </c>
      <c r="Q331" s="183">
        <v>0</v>
      </c>
      <c r="R331" s="183">
        <f>Q331*H331</f>
        <v>0</v>
      </c>
      <c r="S331" s="183">
        <v>0</v>
      </c>
      <c r="T331" s="184">
        <f>S331*H331</f>
        <v>0</v>
      </c>
      <c r="U331" s="37"/>
      <c r="V331" s="37"/>
      <c r="W331" s="37"/>
      <c r="X331" s="37"/>
      <c r="Y331" s="37"/>
      <c r="Z331" s="37"/>
      <c r="AA331" s="37"/>
      <c r="AB331" s="37"/>
      <c r="AC331" s="37"/>
      <c r="AD331" s="37"/>
      <c r="AE331" s="37"/>
      <c r="AR331" s="185" t="s">
        <v>187</v>
      </c>
      <c r="AT331" s="185" t="s">
        <v>350</v>
      </c>
      <c r="AU331" s="185" t="s">
        <v>83</v>
      </c>
      <c r="AY331" s="20" t="s">
        <v>349</v>
      </c>
      <c r="BE331" s="186">
        <f>IF(N331="základní",J331,0)</f>
        <v>0</v>
      </c>
      <c r="BF331" s="186">
        <f>IF(N331="snížená",J331,0)</f>
        <v>0</v>
      </c>
      <c r="BG331" s="186">
        <f>IF(N331="zákl. přenesená",J331,0)</f>
        <v>0</v>
      </c>
      <c r="BH331" s="186">
        <f>IF(N331="sníž. přenesená",J331,0)</f>
        <v>0</v>
      </c>
      <c r="BI331" s="186">
        <f>IF(N331="nulová",J331,0)</f>
        <v>0</v>
      </c>
      <c r="BJ331" s="20" t="s">
        <v>83</v>
      </c>
      <c r="BK331" s="186">
        <f>ROUND(I331*H331,2)</f>
        <v>0</v>
      </c>
      <c r="BL331" s="20" t="s">
        <v>187</v>
      </c>
      <c r="BM331" s="185" t="s">
        <v>5750</v>
      </c>
    </row>
    <row r="332" spans="1:65" s="2" customFormat="1" ht="16.5" customHeight="1">
      <c r="A332" s="37"/>
      <c r="B332" s="38"/>
      <c r="C332" s="174" t="s">
        <v>3480</v>
      </c>
      <c r="D332" s="174" t="s">
        <v>350</v>
      </c>
      <c r="E332" s="175" t="s">
        <v>11650</v>
      </c>
      <c r="F332" s="176" t="s">
        <v>11651</v>
      </c>
      <c r="G332" s="177" t="s">
        <v>993</v>
      </c>
      <c r="H332" s="178">
        <v>0.8</v>
      </c>
      <c r="I332" s="179"/>
      <c r="J332" s="180">
        <f>ROUND(I332*H332,2)</f>
        <v>0</v>
      </c>
      <c r="K332" s="176" t="s">
        <v>933</v>
      </c>
      <c r="L332" s="42"/>
      <c r="M332" s="181" t="s">
        <v>19</v>
      </c>
      <c r="N332" s="182" t="s">
        <v>46</v>
      </c>
      <c r="O332" s="67"/>
      <c r="P332" s="183">
        <f>O332*H332</f>
        <v>0</v>
      </c>
      <c r="Q332" s="183">
        <v>0</v>
      </c>
      <c r="R332" s="183">
        <f>Q332*H332</f>
        <v>0</v>
      </c>
      <c r="S332" s="183">
        <v>0</v>
      </c>
      <c r="T332" s="184">
        <f>S332*H332</f>
        <v>0</v>
      </c>
      <c r="U332" s="37"/>
      <c r="V332" s="37"/>
      <c r="W332" s="37"/>
      <c r="X332" s="37"/>
      <c r="Y332" s="37"/>
      <c r="Z332" s="37"/>
      <c r="AA332" s="37"/>
      <c r="AB332" s="37"/>
      <c r="AC332" s="37"/>
      <c r="AD332" s="37"/>
      <c r="AE332" s="37"/>
      <c r="AR332" s="185" t="s">
        <v>187</v>
      </c>
      <c r="AT332" s="185" t="s">
        <v>350</v>
      </c>
      <c r="AU332" s="185" t="s">
        <v>83</v>
      </c>
      <c r="AY332" s="20" t="s">
        <v>349</v>
      </c>
      <c r="BE332" s="186">
        <f>IF(N332="základní",J332,0)</f>
        <v>0</v>
      </c>
      <c r="BF332" s="186">
        <f>IF(N332="snížená",J332,0)</f>
        <v>0</v>
      </c>
      <c r="BG332" s="186">
        <f>IF(N332="zákl. přenesená",J332,0)</f>
        <v>0</v>
      </c>
      <c r="BH332" s="186">
        <f>IF(N332="sníž. přenesená",J332,0)</f>
        <v>0</v>
      </c>
      <c r="BI332" s="186">
        <f>IF(N332="nulová",J332,0)</f>
        <v>0</v>
      </c>
      <c r="BJ332" s="20" t="s">
        <v>83</v>
      </c>
      <c r="BK332" s="186">
        <f>ROUND(I332*H332,2)</f>
        <v>0</v>
      </c>
      <c r="BL332" s="20" t="s">
        <v>187</v>
      </c>
      <c r="BM332" s="185" t="s">
        <v>5758</v>
      </c>
    </row>
    <row r="333" spans="1:65" s="2" customFormat="1" ht="16.5" customHeight="1">
      <c r="A333" s="37"/>
      <c r="B333" s="38"/>
      <c r="C333" s="174" t="s">
        <v>822</v>
      </c>
      <c r="D333" s="174" t="s">
        <v>350</v>
      </c>
      <c r="E333" s="175" t="s">
        <v>11724</v>
      </c>
      <c r="F333" s="176" t="s">
        <v>11653</v>
      </c>
      <c r="G333" s="177" t="s">
        <v>1037</v>
      </c>
      <c r="H333" s="178">
        <v>1</v>
      </c>
      <c r="I333" s="179"/>
      <c r="J333" s="180">
        <f>ROUND(I333*H333,2)</f>
        <v>0</v>
      </c>
      <c r="K333" s="176" t="s">
        <v>933</v>
      </c>
      <c r="L333" s="42"/>
      <c r="M333" s="181" t="s">
        <v>19</v>
      </c>
      <c r="N333" s="182" t="s">
        <v>46</v>
      </c>
      <c r="O333" s="67"/>
      <c r="P333" s="183">
        <f>O333*H333</f>
        <v>0</v>
      </c>
      <c r="Q333" s="183">
        <v>0</v>
      </c>
      <c r="R333" s="183">
        <f>Q333*H333</f>
        <v>0</v>
      </c>
      <c r="S333" s="183">
        <v>0</v>
      </c>
      <c r="T333" s="184">
        <f>S333*H333</f>
        <v>0</v>
      </c>
      <c r="U333" s="37"/>
      <c r="V333" s="37"/>
      <c r="W333" s="37"/>
      <c r="X333" s="37"/>
      <c r="Y333" s="37"/>
      <c r="Z333" s="37"/>
      <c r="AA333" s="37"/>
      <c r="AB333" s="37"/>
      <c r="AC333" s="37"/>
      <c r="AD333" s="37"/>
      <c r="AE333" s="37"/>
      <c r="AR333" s="185" t="s">
        <v>187</v>
      </c>
      <c r="AT333" s="185" t="s">
        <v>350</v>
      </c>
      <c r="AU333" s="185" t="s">
        <v>83</v>
      </c>
      <c r="AY333" s="20" t="s">
        <v>349</v>
      </c>
      <c r="BE333" s="186">
        <f>IF(N333="základní",J333,0)</f>
        <v>0</v>
      </c>
      <c r="BF333" s="186">
        <f>IF(N333="snížená",J333,0)</f>
        <v>0</v>
      </c>
      <c r="BG333" s="186">
        <f>IF(N333="zákl. přenesená",J333,0)</f>
        <v>0</v>
      </c>
      <c r="BH333" s="186">
        <f>IF(N333="sníž. přenesená",J333,0)</f>
        <v>0</v>
      </c>
      <c r="BI333" s="186">
        <f>IF(N333="nulová",J333,0)</f>
        <v>0</v>
      </c>
      <c r="BJ333" s="20" t="s">
        <v>83</v>
      </c>
      <c r="BK333" s="186">
        <f>ROUND(I333*H333,2)</f>
        <v>0</v>
      </c>
      <c r="BL333" s="20" t="s">
        <v>187</v>
      </c>
      <c r="BM333" s="185" t="s">
        <v>5764</v>
      </c>
    </row>
    <row r="334" spans="1:65" s="2" customFormat="1" ht="19.2">
      <c r="A334" s="37"/>
      <c r="B334" s="38"/>
      <c r="C334" s="39"/>
      <c r="D334" s="194" t="s">
        <v>952</v>
      </c>
      <c r="E334" s="39"/>
      <c r="F334" s="251" t="s">
        <v>11654</v>
      </c>
      <c r="G334" s="39"/>
      <c r="H334" s="39"/>
      <c r="I334" s="189"/>
      <c r="J334" s="39"/>
      <c r="K334" s="39"/>
      <c r="L334" s="42"/>
      <c r="M334" s="190"/>
      <c r="N334" s="191"/>
      <c r="O334" s="67"/>
      <c r="P334" s="67"/>
      <c r="Q334" s="67"/>
      <c r="R334" s="67"/>
      <c r="S334" s="67"/>
      <c r="T334" s="68"/>
      <c r="U334" s="37"/>
      <c r="V334" s="37"/>
      <c r="W334" s="37"/>
      <c r="X334" s="37"/>
      <c r="Y334" s="37"/>
      <c r="Z334" s="37"/>
      <c r="AA334" s="37"/>
      <c r="AB334" s="37"/>
      <c r="AC334" s="37"/>
      <c r="AD334" s="37"/>
      <c r="AE334" s="37"/>
      <c r="AT334" s="20" t="s">
        <v>952</v>
      </c>
      <c r="AU334" s="20" t="s">
        <v>83</v>
      </c>
    </row>
    <row r="335" spans="1:65" s="2" customFormat="1" ht="16.5" customHeight="1">
      <c r="A335" s="37"/>
      <c r="B335" s="38"/>
      <c r="C335" s="174" t="s">
        <v>3487</v>
      </c>
      <c r="D335" s="174" t="s">
        <v>350</v>
      </c>
      <c r="E335" s="175" t="s">
        <v>11725</v>
      </c>
      <c r="F335" s="176" t="s">
        <v>11656</v>
      </c>
      <c r="G335" s="177" t="s">
        <v>1037</v>
      </c>
      <c r="H335" s="178">
        <v>1</v>
      </c>
      <c r="I335" s="179"/>
      <c r="J335" s="180">
        <f>ROUND(I335*H335,2)</f>
        <v>0</v>
      </c>
      <c r="K335" s="176" t="s">
        <v>933</v>
      </c>
      <c r="L335" s="42"/>
      <c r="M335" s="181" t="s">
        <v>19</v>
      </c>
      <c r="N335" s="182" t="s">
        <v>46</v>
      </c>
      <c r="O335" s="67"/>
      <c r="P335" s="183">
        <f>O335*H335</f>
        <v>0</v>
      </c>
      <c r="Q335" s="183">
        <v>0</v>
      </c>
      <c r="R335" s="183">
        <f>Q335*H335</f>
        <v>0</v>
      </c>
      <c r="S335" s="183">
        <v>0</v>
      </c>
      <c r="T335" s="184">
        <f>S335*H335</f>
        <v>0</v>
      </c>
      <c r="U335" s="37"/>
      <c r="V335" s="37"/>
      <c r="W335" s="37"/>
      <c r="X335" s="37"/>
      <c r="Y335" s="37"/>
      <c r="Z335" s="37"/>
      <c r="AA335" s="37"/>
      <c r="AB335" s="37"/>
      <c r="AC335" s="37"/>
      <c r="AD335" s="37"/>
      <c r="AE335" s="37"/>
      <c r="AR335" s="185" t="s">
        <v>187</v>
      </c>
      <c r="AT335" s="185" t="s">
        <v>350</v>
      </c>
      <c r="AU335" s="185" t="s">
        <v>83</v>
      </c>
      <c r="AY335" s="20" t="s">
        <v>349</v>
      </c>
      <c r="BE335" s="186">
        <f>IF(N335="základní",J335,0)</f>
        <v>0</v>
      </c>
      <c r="BF335" s="186">
        <f>IF(N335="snížená",J335,0)</f>
        <v>0</v>
      </c>
      <c r="BG335" s="186">
        <f>IF(N335="zákl. přenesená",J335,0)</f>
        <v>0</v>
      </c>
      <c r="BH335" s="186">
        <f>IF(N335="sníž. přenesená",J335,0)</f>
        <v>0</v>
      </c>
      <c r="BI335" s="186">
        <f>IF(N335="nulová",J335,0)</f>
        <v>0</v>
      </c>
      <c r="BJ335" s="20" t="s">
        <v>83</v>
      </c>
      <c r="BK335" s="186">
        <f>ROUND(I335*H335,2)</f>
        <v>0</v>
      </c>
      <c r="BL335" s="20" t="s">
        <v>187</v>
      </c>
      <c r="BM335" s="185" t="s">
        <v>5770</v>
      </c>
    </row>
    <row r="336" spans="1:65" s="2" customFormat="1" ht="28.8">
      <c r="A336" s="37"/>
      <c r="B336" s="38"/>
      <c r="C336" s="39"/>
      <c r="D336" s="194" t="s">
        <v>952</v>
      </c>
      <c r="E336" s="39"/>
      <c r="F336" s="251" t="s">
        <v>11719</v>
      </c>
      <c r="G336" s="39"/>
      <c r="H336" s="39"/>
      <c r="I336" s="189"/>
      <c r="J336" s="39"/>
      <c r="K336" s="39"/>
      <c r="L336" s="42"/>
      <c r="M336" s="190"/>
      <c r="N336" s="191"/>
      <c r="O336" s="67"/>
      <c r="P336" s="67"/>
      <c r="Q336" s="67"/>
      <c r="R336" s="67"/>
      <c r="S336" s="67"/>
      <c r="T336" s="68"/>
      <c r="U336" s="37"/>
      <c r="V336" s="37"/>
      <c r="W336" s="37"/>
      <c r="X336" s="37"/>
      <c r="Y336" s="37"/>
      <c r="Z336" s="37"/>
      <c r="AA336" s="37"/>
      <c r="AB336" s="37"/>
      <c r="AC336" s="37"/>
      <c r="AD336" s="37"/>
      <c r="AE336" s="37"/>
      <c r="AT336" s="20" t="s">
        <v>952</v>
      </c>
      <c r="AU336" s="20" t="s">
        <v>83</v>
      </c>
    </row>
    <row r="337" spans="1:65" s="11" customFormat="1" ht="25.95" customHeight="1">
      <c r="B337" s="160"/>
      <c r="C337" s="161"/>
      <c r="D337" s="162" t="s">
        <v>74</v>
      </c>
      <c r="E337" s="163" t="s">
        <v>11726</v>
      </c>
      <c r="F337" s="163" t="s">
        <v>11727</v>
      </c>
      <c r="G337" s="161"/>
      <c r="H337" s="161"/>
      <c r="I337" s="164"/>
      <c r="J337" s="165">
        <f>BK337</f>
        <v>0</v>
      </c>
      <c r="K337" s="161"/>
      <c r="L337" s="166"/>
      <c r="M337" s="167"/>
      <c r="N337" s="168"/>
      <c r="O337" s="168"/>
      <c r="P337" s="169">
        <f>SUM(P338:P369)</f>
        <v>0</v>
      </c>
      <c r="Q337" s="168"/>
      <c r="R337" s="169">
        <f>SUM(R338:R369)</f>
        <v>15</v>
      </c>
      <c r="S337" s="168"/>
      <c r="T337" s="170">
        <f>SUM(T338:T369)</f>
        <v>0</v>
      </c>
      <c r="AR337" s="171" t="s">
        <v>83</v>
      </c>
      <c r="AT337" s="172" t="s">
        <v>74</v>
      </c>
      <c r="AU337" s="172" t="s">
        <v>75</v>
      </c>
      <c r="AY337" s="171" t="s">
        <v>349</v>
      </c>
      <c r="BK337" s="173">
        <f>SUM(BK338:BK369)</f>
        <v>0</v>
      </c>
    </row>
    <row r="338" spans="1:65" s="2" customFormat="1" ht="16.5" customHeight="1">
      <c r="A338" s="37"/>
      <c r="B338" s="38"/>
      <c r="C338" s="174" t="s">
        <v>826</v>
      </c>
      <c r="D338" s="174" t="s">
        <v>350</v>
      </c>
      <c r="E338" s="175" t="s">
        <v>11728</v>
      </c>
      <c r="F338" s="176" t="s">
        <v>11623</v>
      </c>
      <c r="G338" s="177" t="s">
        <v>987</v>
      </c>
      <c r="H338" s="178">
        <v>1</v>
      </c>
      <c r="I338" s="179"/>
      <c r="J338" s="180">
        <f>ROUND(I338*H338,2)</f>
        <v>0</v>
      </c>
      <c r="K338" s="176" t="s">
        <v>933</v>
      </c>
      <c r="L338" s="42"/>
      <c r="M338" s="181" t="s">
        <v>19</v>
      </c>
      <c r="N338" s="182" t="s">
        <v>46</v>
      </c>
      <c r="O338" s="67"/>
      <c r="P338" s="183">
        <f>O338*H338</f>
        <v>0</v>
      </c>
      <c r="Q338" s="183">
        <v>15</v>
      </c>
      <c r="R338" s="183">
        <f>Q338*H338</f>
        <v>15</v>
      </c>
      <c r="S338" s="183">
        <v>0</v>
      </c>
      <c r="T338" s="184">
        <f>S338*H338</f>
        <v>0</v>
      </c>
      <c r="U338" s="37"/>
      <c r="V338" s="37"/>
      <c r="W338" s="37"/>
      <c r="X338" s="37"/>
      <c r="Y338" s="37"/>
      <c r="Z338" s="37"/>
      <c r="AA338" s="37"/>
      <c r="AB338" s="37"/>
      <c r="AC338" s="37"/>
      <c r="AD338" s="37"/>
      <c r="AE338" s="37"/>
      <c r="AR338" s="185" t="s">
        <v>187</v>
      </c>
      <c r="AT338" s="185" t="s">
        <v>350</v>
      </c>
      <c r="AU338" s="185" t="s">
        <v>83</v>
      </c>
      <c r="AY338" s="20" t="s">
        <v>349</v>
      </c>
      <c r="BE338" s="186">
        <f>IF(N338="základní",J338,0)</f>
        <v>0</v>
      </c>
      <c r="BF338" s="186">
        <f>IF(N338="snížená",J338,0)</f>
        <v>0</v>
      </c>
      <c r="BG338" s="186">
        <f>IF(N338="zákl. přenesená",J338,0)</f>
        <v>0</v>
      </c>
      <c r="BH338" s="186">
        <f>IF(N338="sníž. přenesená",J338,0)</f>
        <v>0</v>
      </c>
      <c r="BI338" s="186">
        <f>IF(N338="nulová",J338,0)</f>
        <v>0</v>
      </c>
      <c r="BJ338" s="20" t="s">
        <v>83</v>
      </c>
      <c r="BK338" s="186">
        <f>ROUND(I338*H338,2)</f>
        <v>0</v>
      </c>
      <c r="BL338" s="20" t="s">
        <v>187</v>
      </c>
      <c r="BM338" s="185" t="s">
        <v>5776</v>
      </c>
    </row>
    <row r="339" spans="1:65" s="2" customFormat="1" ht="19.2">
      <c r="A339" s="37"/>
      <c r="B339" s="38"/>
      <c r="C339" s="39"/>
      <c r="D339" s="194" t="s">
        <v>952</v>
      </c>
      <c r="E339" s="39"/>
      <c r="F339" s="251" t="s">
        <v>11705</v>
      </c>
      <c r="G339" s="39"/>
      <c r="H339" s="39"/>
      <c r="I339" s="189"/>
      <c r="J339" s="39"/>
      <c r="K339" s="39"/>
      <c r="L339" s="42"/>
      <c r="M339" s="190"/>
      <c r="N339" s="191"/>
      <c r="O339" s="67"/>
      <c r="P339" s="67"/>
      <c r="Q339" s="67"/>
      <c r="R339" s="67"/>
      <c r="S339" s="67"/>
      <c r="T339" s="68"/>
      <c r="U339" s="37"/>
      <c r="V339" s="37"/>
      <c r="W339" s="37"/>
      <c r="X339" s="37"/>
      <c r="Y339" s="37"/>
      <c r="Z339" s="37"/>
      <c r="AA339" s="37"/>
      <c r="AB339" s="37"/>
      <c r="AC339" s="37"/>
      <c r="AD339" s="37"/>
      <c r="AE339" s="37"/>
      <c r="AT339" s="20" t="s">
        <v>952</v>
      </c>
      <c r="AU339" s="20" t="s">
        <v>83</v>
      </c>
    </row>
    <row r="340" spans="1:65" s="2" customFormat="1" ht="16.5" customHeight="1">
      <c r="A340" s="37"/>
      <c r="B340" s="38"/>
      <c r="C340" s="174" t="s">
        <v>3495</v>
      </c>
      <c r="D340" s="174" t="s">
        <v>350</v>
      </c>
      <c r="E340" s="175" t="s">
        <v>11729</v>
      </c>
      <c r="F340" s="176" t="s">
        <v>11626</v>
      </c>
      <c r="G340" s="177" t="s">
        <v>987</v>
      </c>
      <c r="H340" s="178">
        <v>1</v>
      </c>
      <c r="I340" s="179"/>
      <c r="J340" s="180">
        <f>ROUND(I340*H340,2)</f>
        <v>0</v>
      </c>
      <c r="K340" s="176" t="s">
        <v>933</v>
      </c>
      <c r="L340" s="42"/>
      <c r="M340" s="181" t="s">
        <v>19</v>
      </c>
      <c r="N340" s="182" t="s">
        <v>46</v>
      </c>
      <c r="O340" s="67"/>
      <c r="P340" s="183">
        <f>O340*H340</f>
        <v>0</v>
      </c>
      <c r="Q340" s="183">
        <v>0</v>
      </c>
      <c r="R340" s="183">
        <f>Q340*H340</f>
        <v>0</v>
      </c>
      <c r="S340" s="183">
        <v>0</v>
      </c>
      <c r="T340" s="184">
        <f>S340*H340</f>
        <v>0</v>
      </c>
      <c r="U340" s="37"/>
      <c r="V340" s="37"/>
      <c r="W340" s="37"/>
      <c r="X340" s="37"/>
      <c r="Y340" s="37"/>
      <c r="Z340" s="37"/>
      <c r="AA340" s="37"/>
      <c r="AB340" s="37"/>
      <c r="AC340" s="37"/>
      <c r="AD340" s="37"/>
      <c r="AE340" s="37"/>
      <c r="AR340" s="185" t="s">
        <v>187</v>
      </c>
      <c r="AT340" s="185" t="s">
        <v>350</v>
      </c>
      <c r="AU340" s="185" t="s">
        <v>83</v>
      </c>
      <c r="AY340" s="20" t="s">
        <v>349</v>
      </c>
      <c r="BE340" s="186">
        <f>IF(N340="základní",J340,0)</f>
        <v>0</v>
      </c>
      <c r="BF340" s="186">
        <f>IF(N340="snížená",J340,0)</f>
        <v>0</v>
      </c>
      <c r="BG340" s="186">
        <f>IF(N340="zákl. přenesená",J340,0)</f>
        <v>0</v>
      </c>
      <c r="BH340" s="186">
        <f>IF(N340="sníž. přenesená",J340,0)</f>
        <v>0</v>
      </c>
      <c r="BI340" s="186">
        <f>IF(N340="nulová",J340,0)</f>
        <v>0</v>
      </c>
      <c r="BJ340" s="20" t="s">
        <v>83</v>
      </c>
      <c r="BK340" s="186">
        <f>ROUND(I340*H340,2)</f>
        <v>0</v>
      </c>
      <c r="BL340" s="20" t="s">
        <v>187</v>
      </c>
      <c r="BM340" s="185" t="s">
        <v>5783</v>
      </c>
    </row>
    <row r="341" spans="1:65" s="2" customFormat="1" ht="19.2">
      <c r="A341" s="37"/>
      <c r="B341" s="38"/>
      <c r="C341" s="39"/>
      <c r="D341" s="194" t="s">
        <v>952</v>
      </c>
      <c r="E341" s="39"/>
      <c r="F341" s="251" t="s">
        <v>11707</v>
      </c>
      <c r="G341" s="39"/>
      <c r="H341" s="39"/>
      <c r="I341" s="189"/>
      <c r="J341" s="39"/>
      <c r="K341" s="39"/>
      <c r="L341" s="42"/>
      <c r="M341" s="190"/>
      <c r="N341" s="191"/>
      <c r="O341" s="67"/>
      <c r="P341" s="67"/>
      <c r="Q341" s="67"/>
      <c r="R341" s="67"/>
      <c r="S341" s="67"/>
      <c r="T341" s="68"/>
      <c r="U341" s="37"/>
      <c r="V341" s="37"/>
      <c r="W341" s="37"/>
      <c r="X341" s="37"/>
      <c r="Y341" s="37"/>
      <c r="Z341" s="37"/>
      <c r="AA341" s="37"/>
      <c r="AB341" s="37"/>
      <c r="AC341" s="37"/>
      <c r="AD341" s="37"/>
      <c r="AE341" s="37"/>
      <c r="AT341" s="20" t="s">
        <v>952</v>
      </c>
      <c r="AU341" s="20" t="s">
        <v>83</v>
      </c>
    </row>
    <row r="342" spans="1:65" s="2" customFormat="1" ht="16.5" customHeight="1">
      <c r="A342" s="37"/>
      <c r="B342" s="38"/>
      <c r="C342" s="174" t="s">
        <v>829</v>
      </c>
      <c r="D342" s="174" t="s">
        <v>350</v>
      </c>
      <c r="E342" s="175" t="s">
        <v>11679</v>
      </c>
      <c r="F342" s="176" t="s">
        <v>11629</v>
      </c>
      <c r="G342" s="177" t="s">
        <v>987</v>
      </c>
      <c r="H342" s="178">
        <v>1</v>
      </c>
      <c r="I342" s="179"/>
      <c r="J342" s="180">
        <f>ROUND(I342*H342,2)</f>
        <v>0</v>
      </c>
      <c r="K342" s="176" t="s">
        <v>933</v>
      </c>
      <c r="L342" s="42"/>
      <c r="M342" s="181" t="s">
        <v>19</v>
      </c>
      <c r="N342" s="182" t="s">
        <v>46</v>
      </c>
      <c r="O342" s="67"/>
      <c r="P342" s="183">
        <f>O342*H342</f>
        <v>0</v>
      </c>
      <c r="Q342" s="183">
        <v>0</v>
      </c>
      <c r="R342" s="183">
        <f>Q342*H342</f>
        <v>0</v>
      </c>
      <c r="S342" s="183">
        <v>0</v>
      </c>
      <c r="T342" s="184">
        <f>S342*H342</f>
        <v>0</v>
      </c>
      <c r="U342" s="37"/>
      <c r="V342" s="37"/>
      <c r="W342" s="37"/>
      <c r="X342" s="37"/>
      <c r="Y342" s="37"/>
      <c r="Z342" s="37"/>
      <c r="AA342" s="37"/>
      <c r="AB342" s="37"/>
      <c r="AC342" s="37"/>
      <c r="AD342" s="37"/>
      <c r="AE342" s="37"/>
      <c r="AR342" s="185" t="s">
        <v>187</v>
      </c>
      <c r="AT342" s="185" t="s">
        <v>350</v>
      </c>
      <c r="AU342" s="185" t="s">
        <v>83</v>
      </c>
      <c r="AY342" s="20" t="s">
        <v>349</v>
      </c>
      <c r="BE342" s="186">
        <f>IF(N342="základní",J342,0)</f>
        <v>0</v>
      </c>
      <c r="BF342" s="186">
        <f>IF(N342="snížená",J342,0)</f>
        <v>0</v>
      </c>
      <c r="BG342" s="186">
        <f>IF(N342="zákl. přenesená",J342,0)</f>
        <v>0</v>
      </c>
      <c r="BH342" s="186">
        <f>IF(N342="sníž. přenesená",J342,0)</f>
        <v>0</v>
      </c>
      <c r="BI342" s="186">
        <f>IF(N342="nulová",J342,0)</f>
        <v>0</v>
      </c>
      <c r="BJ342" s="20" t="s">
        <v>83</v>
      </c>
      <c r="BK342" s="186">
        <f>ROUND(I342*H342,2)</f>
        <v>0</v>
      </c>
      <c r="BL342" s="20" t="s">
        <v>187</v>
      </c>
      <c r="BM342" s="185" t="s">
        <v>5789</v>
      </c>
    </row>
    <row r="343" spans="1:65" s="2" customFormat="1" ht="19.2">
      <c r="A343" s="37"/>
      <c r="B343" s="38"/>
      <c r="C343" s="39"/>
      <c r="D343" s="194" t="s">
        <v>952</v>
      </c>
      <c r="E343" s="39"/>
      <c r="F343" s="251" t="s">
        <v>11680</v>
      </c>
      <c r="G343" s="39"/>
      <c r="H343" s="39"/>
      <c r="I343" s="189"/>
      <c r="J343" s="39"/>
      <c r="K343" s="39"/>
      <c r="L343" s="42"/>
      <c r="M343" s="190"/>
      <c r="N343" s="191"/>
      <c r="O343" s="67"/>
      <c r="P343" s="67"/>
      <c r="Q343" s="67"/>
      <c r="R343" s="67"/>
      <c r="S343" s="67"/>
      <c r="T343" s="68"/>
      <c r="U343" s="37"/>
      <c r="V343" s="37"/>
      <c r="W343" s="37"/>
      <c r="X343" s="37"/>
      <c r="Y343" s="37"/>
      <c r="Z343" s="37"/>
      <c r="AA343" s="37"/>
      <c r="AB343" s="37"/>
      <c r="AC343" s="37"/>
      <c r="AD343" s="37"/>
      <c r="AE343" s="37"/>
      <c r="AT343" s="20" t="s">
        <v>952</v>
      </c>
      <c r="AU343" s="20" t="s">
        <v>83</v>
      </c>
    </row>
    <row r="344" spans="1:65" s="2" customFormat="1" ht="16.5" customHeight="1">
      <c r="A344" s="37"/>
      <c r="B344" s="38"/>
      <c r="C344" s="174" t="s">
        <v>3502</v>
      </c>
      <c r="D344" s="174" t="s">
        <v>350</v>
      </c>
      <c r="E344" s="175" t="s">
        <v>11631</v>
      </c>
      <c r="F344" s="176" t="s">
        <v>11632</v>
      </c>
      <c r="G344" s="177" t="s">
        <v>987</v>
      </c>
      <c r="H344" s="178">
        <v>1</v>
      </c>
      <c r="I344" s="179"/>
      <c r="J344" s="180">
        <f>ROUND(I344*H344,2)</f>
        <v>0</v>
      </c>
      <c r="K344" s="176" t="s">
        <v>933</v>
      </c>
      <c r="L344" s="42"/>
      <c r="M344" s="181" t="s">
        <v>19</v>
      </c>
      <c r="N344" s="182" t="s">
        <v>46</v>
      </c>
      <c r="O344" s="67"/>
      <c r="P344" s="183">
        <f>O344*H344</f>
        <v>0</v>
      </c>
      <c r="Q344" s="183">
        <v>0</v>
      </c>
      <c r="R344" s="183">
        <f>Q344*H344</f>
        <v>0</v>
      </c>
      <c r="S344" s="183">
        <v>0</v>
      </c>
      <c r="T344" s="184">
        <f>S344*H344</f>
        <v>0</v>
      </c>
      <c r="U344" s="37"/>
      <c r="V344" s="37"/>
      <c r="W344" s="37"/>
      <c r="X344" s="37"/>
      <c r="Y344" s="37"/>
      <c r="Z344" s="37"/>
      <c r="AA344" s="37"/>
      <c r="AB344" s="37"/>
      <c r="AC344" s="37"/>
      <c r="AD344" s="37"/>
      <c r="AE344" s="37"/>
      <c r="AR344" s="185" t="s">
        <v>187</v>
      </c>
      <c r="AT344" s="185" t="s">
        <v>350</v>
      </c>
      <c r="AU344" s="185" t="s">
        <v>83</v>
      </c>
      <c r="AY344" s="20" t="s">
        <v>349</v>
      </c>
      <c r="BE344" s="186">
        <f>IF(N344="základní",J344,0)</f>
        <v>0</v>
      </c>
      <c r="BF344" s="186">
        <f>IF(N344="snížená",J344,0)</f>
        <v>0</v>
      </c>
      <c r="BG344" s="186">
        <f>IF(N344="zákl. přenesená",J344,0)</f>
        <v>0</v>
      </c>
      <c r="BH344" s="186">
        <f>IF(N344="sníž. přenesená",J344,0)</f>
        <v>0</v>
      </c>
      <c r="BI344" s="186">
        <f>IF(N344="nulová",J344,0)</f>
        <v>0</v>
      </c>
      <c r="BJ344" s="20" t="s">
        <v>83</v>
      </c>
      <c r="BK344" s="186">
        <f>ROUND(I344*H344,2)</f>
        <v>0</v>
      </c>
      <c r="BL344" s="20" t="s">
        <v>187</v>
      </c>
      <c r="BM344" s="185" t="s">
        <v>5796</v>
      </c>
    </row>
    <row r="345" spans="1:65" s="2" customFormat="1" ht="19.2">
      <c r="A345" s="37"/>
      <c r="B345" s="38"/>
      <c r="C345" s="39"/>
      <c r="D345" s="194" t="s">
        <v>952</v>
      </c>
      <c r="E345" s="39"/>
      <c r="F345" s="251" t="s">
        <v>11633</v>
      </c>
      <c r="G345" s="39"/>
      <c r="H345" s="39"/>
      <c r="I345" s="189"/>
      <c r="J345" s="39"/>
      <c r="K345" s="39"/>
      <c r="L345" s="42"/>
      <c r="M345" s="190"/>
      <c r="N345" s="191"/>
      <c r="O345" s="67"/>
      <c r="P345" s="67"/>
      <c r="Q345" s="67"/>
      <c r="R345" s="67"/>
      <c r="S345" s="67"/>
      <c r="T345" s="68"/>
      <c r="U345" s="37"/>
      <c r="V345" s="37"/>
      <c r="W345" s="37"/>
      <c r="X345" s="37"/>
      <c r="Y345" s="37"/>
      <c r="Z345" s="37"/>
      <c r="AA345" s="37"/>
      <c r="AB345" s="37"/>
      <c r="AC345" s="37"/>
      <c r="AD345" s="37"/>
      <c r="AE345" s="37"/>
      <c r="AT345" s="20" t="s">
        <v>952</v>
      </c>
      <c r="AU345" s="20" t="s">
        <v>83</v>
      </c>
    </row>
    <row r="346" spans="1:65" s="2" customFormat="1" ht="16.5" customHeight="1">
      <c r="A346" s="37"/>
      <c r="B346" s="38"/>
      <c r="C346" s="174" t="s">
        <v>833</v>
      </c>
      <c r="D346" s="174" t="s">
        <v>350</v>
      </c>
      <c r="E346" s="175" t="s">
        <v>11681</v>
      </c>
      <c r="F346" s="176" t="s">
        <v>11635</v>
      </c>
      <c r="G346" s="177" t="s">
        <v>987</v>
      </c>
      <c r="H346" s="178">
        <v>1</v>
      </c>
      <c r="I346" s="179"/>
      <c r="J346" s="180">
        <f>ROUND(I346*H346,2)</f>
        <v>0</v>
      </c>
      <c r="K346" s="176" t="s">
        <v>933</v>
      </c>
      <c r="L346" s="42"/>
      <c r="M346" s="181" t="s">
        <v>19</v>
      </c>
      <c r="N346" s="182" t="s">
        <v>46</v>
      </c>
      <c r="O346" s="67"/>
      <c r="P346" s="183">
        <f>O346*H346</f>
        <v>0</v>
      </c>
      <c r="Q346" s="183">
        <v>0</v>
      </c>
      <c r="R346" s="183">
        <f>Q346*H346</f>
        <v>0</v>
      </c>
      <c r="S346" s="183">
        <v>0</v>
      </c>
      <c r="T346" s="184">
        <f>S346*H346</f>
        <v>0</v>
      </c>
      <c r="U346" s="37"/>
      <c r="V346" s="37"/>
      <c r="W346" s="37"/>
      <c r="X346" s="37"/>
      <c r="Y346" s="37"/>
      <c r="Z346" s="37"/>
      <c r="AA346" s="37"/>
      <c r="AB346" s="37"/>
      <c r="AC346" s="37"/>
      <c r="AD346" s="37"/>
      <c r="AE346" s="37"/>
      <c r="AR346" s="185" t="s">
        <v>187</v>
      </c>
      <c r="AT346" s="185" t="s">
        <v>350</v>
      </c>
      <c r="AU346" s="185" t="s">
        <v>83</v>
      </c>
      <c r="AY346" s="20" t="s">
        <v>349</v>
      </c>
      <c r="BE346" s="186">
        <f>IF(N346="základní",J346,0)</f>
        <v>0</v>
      </c>
      <c r="BF346" s="186">
        <f>IF(N346="snížená",J346,0)</f>
        <v>0</v>
      </c>
      <c r="BG346" s="186">
        <f>IF(N346="zákl. přenesená",J346,0)</f>
        <v>0</v>
      </c>
      <c r="BH346" s="186">
        <f>IF(N346="sníž. přenesená",J346,0)</f>
        <v>0</v>
      </c>
      <c r="BI346" s="186">
        <f>IF(N346="nulová",J346,0)</f>
        <v>0</v>
      </c>
      <c r="BJ346" s="20" t="s">
        <v>83</v>
      </c>
      <c r="BK346" s="186">
        <f>ROUND(I346*H346,2)</f>
        <v>0</v>
      </c>
      <c r="BL346" s="20" t="s">
        <v>187</v>
      </c>
      <c r="BM346" s="185" t="s">
        <v>5802</v>
      </c>
    </row>
    <row r="347" spans="1:65" s="2" customFormat="1" ht="19.2">
      <c r="A347" s="37"/>
      <c r="B347" s="38"/>
      <c r="C347" s="39"/>
      <c r="D347" s="194" t="s">
        <v>952</v>
      </c>
      <c r="E347" s="39"/>
      <c r="F347" s="251" t="s">
        <v>11682</v>
      </c>
      <c r="G347" s="39"/>
      <c r="H347" s="39"/>
      <c r="I347" s="189"/>
      <c r="J347" s="39"/>
      <c r="K347" s="39"/>
      <c r="L347" s="42"/>
      <c r="M347" s="190"/>
      <c r="N347" s="191"/>
      <c r="O347" s="67"/>
      <c r="P347" s="67"/>
      <c r="Q347" s="67"/>
      <c r="R347" s="67"/>
      <c r="S347" s="67"/>
      <c r="T347" s="68"/>
      <c r="U347" s="37"/>
      <c r="V347" s="37"/>
      <c r="W347" s="37"/>
      <c r="X347" s="37"/>
      <c r="Y347" s="37"/>
      <c r="Z347" s="37"/>
      <c r="AA347" s="37"/>
      <c r="AB347" s="37"/>
      <c r="AC347" s="37"/>
      <c r="AD347" s="37"/>
      <c r="AE347" s="37"/>
      <c r="AT347" s="20" t="s">
        <v>952</v>
      </c>
      <c r="AU347" s="20" t="s">
        <v>83</v>
      </c>
    </row>
    <row r="348" spans="1:65" s="2" customFormat="1" ht="16.5" customHeight="1">
      <c r="A348" s="37"/>
      <c r="B348" s="38"/>
      <c r="C348" s="174" t="s">
        <v>3509</v>
      </c>
      <c r="D348" s="174" t="s">
        <v>350</v>
      </c>
      <c r="E348" s="175" t="s">
        <v>11683</v>
      </c>
      <c r="F348" s="176" t="s">
        <v>11638</v>
      </c>
      <c r="G348" s="177" t="s">
        <v>987</v>
      </c>
      <c r="H348" s="178">
        <v>1</v>
      </c>
      <c r="I348" s="179"/>
      <c r="J348" s="180">
        <f>ROUND(I348*H348,2)</f>
        <v>0</v>
      </c>
      <c r="K348" s="176" t="s">
        <v>933</v>
      </c>
      <c r="L348" s="42"/>
      <c r="M348" s="181" t="s">
        <v>19</v>
      </c>
      <c r="N348" s="182" t="s">
        <v>46</v>
      </c>
      <c r="O348" s="67"/>
      <c r="P348" s="183">
        <f>O348*H348</f>
        <v>0</v>
      </c>
      <c r="Q348" s="183">
        <v>0</v>
      </c>
      <c r="R348" s="183">
        <f>Q348*H348</f>
        <v>0</v>
      </c>
      <c r="S348" s="183">
        <v>0</v>
      </c>
      <c r="T348" s="184">
        <f>S348*H348</f>
        <v>0</v>
      </c>
      <c r="U348" s="37"/>
      <c r="V348" s="37"/>
      <c r="W348" s="37"/>
      <c r="X348" s="37"/>
      <c r="Y348" s="37"/>
      <c r="Z348" s="37"/>
      <c r="AA348" s="37"/>
      <c r="AB348" s="37"/>
      <c r="AC348" s="37"/>
      <c r="AD348" s="37"/>
      <c r="AE348" s="37"/>
      <c r="AR348" s="185" t="s">
        <v>187</v>
      </c>
      <c r="AT348" s="185" t="s">
        <v>350</v>
      </c>
      <c r="AU348" s="185" t="s">
        <v>83</v>
      </c>
      <c r="AY348" s="20" t="s">
        <v>349</v>
      </c>
      <c r="BE348" s="186">
        <f>IF(N348="základní",J348,0)</f>
        <v>0</v>
      </c>
      <c r="BF348" s="186">
        <f>IF(N348="snížená",J348,0)</f>
        <v>0</v>
      </c>
      <c r="BG348" s="186">
        <f>IF(N348="zákl. přenesená",J348,0)</f>
        <v>0</v>
      </c>
      <c r="BH348" s="186">
        <f>IF(N348="sníž. přenesená",J348,0)</f>
        <v>0</v>
      </c>
      <c r="BI348" s="186">
        <f>IF(N348="nulová",J348,0)</f>
        <v>0</v>
      </c>
      <c r="BJ348" s="20" t="s">
        <v>83</v>
      </c>
      <c r="BK348" s="186">
        <f>ROUND(I348*H348,2)</f>
        <v>0</v>
      </c>
      <c r="BL348" s="20" t="s">
        <v>187</v>
      </c>
      <c r="BM348" s="185" t="s">
        <v>5808</v>
      </c>
    </row>
    <row r="349" spans="1:65" s="2" customFormat="1" ht="19.2">
      <c r="A349" s="37"/>
      <c r="B349" s="38"/>
      <c r="C349" s="39"/>
      <c r="D349" s="194" t="s">
        <v>952</v>
      </c>
      <c r="E349" s="39"/>
      <c r="F349" s="251" t="s">
        <v>11684</v>
      </c>
      <c r="G349" s="39"/>
      <c r="H349" s="39"/>
      <c r="I349" s="189"/>
      <c r="J349" s="39"/>
      <c r="K349" s="39"/>
      <c r="L349" s="42"/>
      <c r="M349" s="190"/>
      <c r="N349" s="191"/>
      <c r="O349" s="67"/>
      <c r="P349" s="67"/>
      <c r="Q349" s="67"/>
      <c r="R349" s="67"/>
      <c r="S349" s="67"/>
      <c r="T349" s="68"/>
      <c r="U349" s="37"/>
      <c r="V349" s="37"/>
      <c r="W349" s="37"/>
      <c r="X349" s="37"/>
      <c r="Y349" s="37"/>
      <c r="Z349" s="37"/>
      <c r="AA349" s="37"/>
      <c r="AB349" s="37"/>
      <c r="AC349" s="37"/>
      <c r="AD349" s="37"/>
      <c r="AE349" s="37"/>
      <c r="AT349" s="20" t="s">
        <v>952</v>
      </c>
      <c r="AU349" s="20" t="s">
        <v>83</v>
      </c>
    </row>
    <row r="350" spans="1:65" s="2" customFormat="1" ht="16.5" customHeight="1">
      <c r="A350" s="37"/>
      <c r="B350" s="38"/>
      <c r="C350" s="174" t="s">
        <v>838</v>
      </c>
      <c r="D350" s="174" t="s">
        <v>350</v>
      </c>
      <c r="E350" s="175" t="s">
        <v>11685</v>
      </c>
      <c r="F350" s="176" t="s">
        <v>11641</v>
      </c>
      <c r="G350" s="177" t="s">
        <v>987</v>
      </c>
      <c r="H350" s="178">
        <v>1</v>
      </c>
      <c r="I350" s="179"/>
      <c r="J350" s="180">
        <f>ROUND(I350*H350,2)</f>
        <v>0</v>
      </c>
      <c r="K350" s="176" t="s">
        <v>933</v>
      </c>
      <c r="L350" s="42"/>
      <c r="M350" s="181" t="s">
        <v>19</v>
      </c>
      <c r="N350" s="182" t="s">
        <v>46</v>
      </c>
      <c r="O350" s="67"/>
      <c r="P350" s="183">
        <f>O350*H350</f>
        <v>0</v>
      </c>
      <c r="Q350" s="183">
        <v>0</v>
      </c>
      <c r="R350" s="183">
        <f>Q350*H350</f>
        <v>0</v>
      </c>
      <c r="S350" s="183">
        <v>0</v>
      </c>
      <c r="T350" s="184">
        <f>S350*H350</f>
        <v>0</v>
      </c>
      <c r="U350" s="37"/>
      <c r="V350" s="37"/>
      <c r="W350" s="37"/>
      <c r="X350" s="37"/>
      <c r="Y350" s="37"/>
      <c r="Z350" s="37"/>
      <c r="AA350" s="37"/>
      <c r="AB350" s="37"/>
      <c r="AC350" s="37"/>
      <c r="AD350" s="37"/>
      <c r="AE350" s="37"/>
      <c r="AR350" s="185" t="s">
        <v>187</v>
      </c>
      <c r="AT350" s="185" t="s">
        <v>350</v>
      </c>
      <c r="AU350" s="185" t="s">
        <v>83</v>
      </c>
      <c r="AY350" s="20" t="s">
        <v>349</v>
      </c>
      <c r="BE350" s="186">
        <f>IF(N350="základní",J350,0)</f>
        <v>0</v>
      </c>
      <c r="BF350" s="186">
        <f>IF(N350="snížená",J350,0)</f>
        <v>0</v>
      </c>
      <c r="BG350" s="186">
        <f>IF(N350="zákl. přenesená",J350,0)</f>
        <v>0</v>
      </c>
      <c r="BH350" s="186">
        <f>IF(N350="sníž. přenesená",J350,0)</f>
        <v>0</v>
      </c>
      <c r="BI350" s="186">
        <f>IF(N350="nulová",J350,0)</f>
        <v>0</v>
      </c>
      <c r="BJ350" s="20" t="s">
        <v>83</v>
      </c>
      <c r="BK350" s="186">
        <f>ROUND(I350*H350,2)</f>
        <v>0</v>
      </c>
      <c r="BL350" s="20" t="s">
        <v>187</v>
      </c>
      <c r="BM350" s="185" t="s">
        <v>5814</v>
      </c>
    </row>
    <row r="351" spans="1:65" s="2" customFormat="1" ht="19.2">
      <c r="A351" s="37"/>
      <c r="B351" s="38"/>
      <c r="C351" s="39"/>
      <c r="D351" s="194" t="s">
        <v>952</v>
      </c>
      <c r="E351" s="39"/>
      <c r="F351" s="251" t="s">
        <v>11686</v>
      </c>
      <c r="G351" s="39"/>
      <c r="H351" s="39"/>
      <c r="I351" s="189"/>
      <c r="J351" s="39"/>
      <c r="K351" s="39"/>
      <c r="L351" s="42"/>
      <c r="M351" s="190"/>
      <c r="N351" s="191"/>
      <c r="O351" s="67"/>
      <c r="P351" s="67"/>
      <c r="Q351" s="67"/>
      <c r="R351" s="67"/>
      <c r="S351" s="67"/>
      <c r="T351" s="68"/>
      <c r="U351" s="37"/>
      <c r="V351" s="37"/>
      <c r="W351" s="37"/>
      <c r="X351" s="37"/>
      <c r="Y351" s="37"/>
      <c r="Z351" s="37"/>
      <c r="AA351" s="37"/>
      <c r="AB351" s="37"/>
      <c r="AC351" s="37"/>
      <c r="AD351" s="37"/>
      <c r="AE351" s="37"/>
      <c r="AT351" s="20" t="s">
        <v>952</v>
      </c>
      <c r="AU351" s="20" t="s">
        <v>83</v>
      </c>
    </row>
    <row r="352" spans="1:65" s="2" customFormat="1" ht="16.5" customHeight="1">
      <c r="A352" s="37"/>
      <c r="B352" s="38"/>
      <c r="C352" s="174" t="s">
        <v>3516</v>
      </c>
      <c r="D352" s="174" t="s">
        <v>350</v>
      </c>
      <c r="E352" s="175" t="s">
        <v>11687</v>
      </c>
      <c r="F352" s="176" t="s">
        <v>11644</v>
      </c>
      <c r="G352" s="177" t="s">
        <v>987</v>
      </c>
      <c r="H352" s="178">
        <v>1</v>
      </c>
      <c r="I352" s="179"/>
      <c r="J352" s="180">
        <f>ROUND(I352*H352,2)</f>
        <v>0</v>
      </c>
      <c r="K352" s="176" t="s">
        <v>933</v>
      </c>
      <c r="L352" s="42"/>
      <c r="M352" s="181" t="s">
        <v>19</v>
      </c>
      <c r="N352" s="182" t="s">
        <v>46</v>
      </c>
      <c r="O352" s="67"/>
      <c r="P352" s="183">
        <f>O352*H352</f>
        <v>0</v>
      </c>
      <c r="Q352" s="183">
        <v>0</v>
      </c>
      <c r="R352" s="183">
        <f>Q352*H352</f>
        <v>0</v>
      </c>
      <c r="S352" s="183">
        <v>0</v>
      </c>
      <c r="T352" s="184">
        <f>S352*H352</f>
        <v>0</v>
      </c>
      <c r="U352" s="37"/>
      <c r="V352" s="37"/>
      <c r="W352" s="37"/>
      <c r="X352" s="37"/>
      <c r="Y352" s="37"/>
      <c r="Z352" s="37"/>
      <c r="AA352" s="37"/>
      <c r="AB352" s="37"/>
      <c r="AC352" s="37"/>
      <c r="AD352" s="37"/>
      <c r="AE352" s="37"/>
      <c r="AR352" s="185" t="s">
        <v>187</v>
      </c>
      <c r="AT352" s="185" t="s">
        <v>350</v>
      </c>
      <c r="AU352" s="185" t="s">
        <v>83</v>
      </c>
      <c r="AY352" s="20" t="s">
        <v>349</v>
      </c>
      <c r="BE352" s="186">
        <f>IF(N352="základní",J352,0)</f>
        <v>0</v>
      </c>
      <c r="BF352" s="186">
        <f>IF(N352="snížená",J352,0)</f>
        <v>0</v>
      </c>
      <c r="BG352" s="186">
        <f>IF(N352="zákl. přenesená",J352,0)</f>
        <v>0</v>
      </c>
      <c r="BH352" s="186">
        <f>IF(N352="sníž. přenesená",J352,0)</f>
        <v>0</v>
      </c>
      <c r="BI352" s="186">
        <f>IF(N352="nulová",J352,0)</f>
        <v>0</v>
      </c>
      <c r="BJ352" s="20" t="s">
        <v>83</v>
      </c>
      <c r="BK352" s="186">
        <f>ROUND(I352*H352,2)</f>
        <v>0</v>
      </c>
      <c r="BL352" s="20" t="s">
        <v>187</v>
      </c>
      <c r="BM352" s="185" t="s">
        <v>5820</v>
      </c>
    </row>
    <row r="353" spans="1:65" s="2" customFormat="1" ht="19.2">
      <c r="A353" s="37"/>
      <c r="B353" s="38"/>
      <c r="C353" s="39"/>
      <c r="D353" s="194" t="s">
        <v>952</v>
      </c>
      <c r="E353" s="39"/>
      <c r="F353" s="251" t="s">
        <v>11688</v>
      </c>
      <c r="G353" s="39"/>
      <c r="H353" s="39"/>
      <c r="I353" s="189"/>
      <c r="J353" s="39"/>
      <c r="K353" s="39"/>
      <c r="L353" s="42"/>
      <c r="M353" s="190"/>
      <c r="N353" s="191"/>
      <c r="O353" s="67"/>
      <c r="P353" s="67"/>
      <c r="Q353" s="67"/>
      <c r="R353" s="67"/>
      <c r="S353" s="67"/>
      <c r="T353" s="68"/>
      <c r="U353" s="37"/>
      <c r="V353" s="37"/>
      <c r="W353" s="37"/>
      <c r="X353" s="37"/>
      <c r="Y353" s="37"/>
      <c r="Z353" s="37"/>
      <c r="AA353" s="37"/>
      <c r="AB353" s="37"/>
      <c r="AC353" s="37"/>
      <c r="AD353" s="37"/>
      <c r="AE353" s="37"/>
      <c r="AT353" s="20" t="s">
        <v>952</v>
      </c>
      <c r="AU353" s="20" t="s">
        <v>83</v>
      </c>
    </row>
    <row r="354" spans="1:65" s="2" customFormat="1" ht="16.5" customHeight="1">
      <c r="A354" s="37"/>
      <c r="B354" s="38"/>
      <c r="C354" s="174" t="s">
        <v>850</v>
      </c>
      <c r="D354" s="174" t="s">
        <v>350</v>
      </c>
      <c r="E354" s="175" t="s">
        <v>11646</v>
      </c>
      <c r="F354" s="176" t="s">
        <v>11644</v>
      </c>
      <c r="G354" s="177" t="s">
        <v>987</v>
      </c>
      <c r="H354" s="178">
        <v>1</v>
      </c>
      <c r="I354" s="179"/>
      <c r="J354" s="180">
        <f>ROUND(I354*H354,2)</f>
        <v>0</v>
      </c>
      <c r="K354" s="176" t="s">
        <v>933</v>
      </c>
      <c r="L354" s="42"/>
      <c r="M354" s="181" t="s">
        <v>19</v>
      </c>
      <c r="N354" s="182" t="s">
        <v>46</v>
      </c>
      <c r="O354" s="67"/>
      <c r="P354" s="183">
        <f>O354*H354</f>
        <v>0</v>
      </c>
      <c r="Q354" s="183">
        <v>0</v>
      </c>
      <c r="R354" s="183">
        <f>Q354*H354</f>
        <v>0</v>
      </c>
      <c r="S354" s="183">
        <v>0</v>
      </c>
      <c r="T354" s="184">
        <f>S354*H354</f>
        <v>0</v>
      </c>
      <c r="U354" s="37"/>
      <c r="V354" s="37"/>
      <c r="W354" s="37"/>
      <c r="X354" s="37"/>
      <c r="Y354" s="37"/>
      <c r="Z354" s="37"/>
      <c r="AA354" s="37"/>
      <c r="AB354" s="37"/>
      <c r="AC354" s="37"/>
      <c r="AD354" s="37"/>
      <c r="AE354" s="37"/>
      <c r="AR354" s="185" t="s">
        <v>187</v>
      </c>
      <c r="AT354" s="185" t="s">
        <v>350</v>
      </c>
      <c r="AU354" s="185" t="s">
        <v>83</v>
      </c>
      <c r="AY354" s="20" t="s">
        <v>349</v>
      </c>
      <c r="BE354" s="186">
        <f>IF(N354="základní",J354,0)</f>
        <v>0</v>
      </c>
      <c r="BF354" s="186">
        <f>IF(N354="snížená",J354,0)</f>
        <v>0</v>
      </c>
      <c r="BG354" s="186">
        <f>IF(N354="zákl. přenesená",J354,0)</f>
        <v>0</v>
      </c>
      <c r="BH354" s="186">
        <f>IF(N354="sníž. přenesená",J354,0)</f>
        <v>0</v>
      </c>
      <c r="BI354" s="186">
        <f>IF(N354="nulová",J354,0)</f>
        <v>0</v>
      </c>
      <c r="BJ354" s="20" t="s">
        <v>83</v>
      </c>
      <c r="BK354" s="186">
        <f>ROUND(I354*H354,2)</f>
        <v>0</v>
      </c>
      <c r="BL354" s="20" t="s">
        <v>187</v>
      </c>
      <c r="BM354" s="185" t="s">
        <v>5827</v>
      </c>
    </row>
    <row r="355" spans="1:65" s="2" customFormat="1" ht="19.2">
      <c r="A355" s="37"/>
      <c r="B355" s="38"/>
      <c r="C355" s="39"/>
      <c r="D355" s="194" t="s">
        <v>952</v>
      </c>
      <c r="E355" s="39"/>
      <c r="F355" s="251" t="s">
        <v>11647</v>
      </c>
      <c r="G355" s="39"/>
      <c r="H355" s="39"/>
      <c r="I355" s="189"/>
      <c r="J355" s="39"/>
      <c r="K355" s="39"/>
      <c r="L355" s="42"/>
      <c r="M355" s="190"/>
      <c r="N355" s="191"/>
      <c r="O355" s="67"/>
      <c r="P355" s="67"/>
      <c r="Q355" s="67"/>
      <c r="R355" s="67"/>
      <c r="S355" s="67"/>
      <c r="T355" s="68"/>
      <c r="U355" s="37"/>
      <c r="V355" s="37"/>
      <c r="W355" s="37"/>
      <c r="X355" s="37"/>
      <c r="Y355" s="37"/>
      <c r="Z355" s="37"/>
      <c r="AA355" s="37"/>
      <c r="AB355" s="37"/>
      <c r="AC355" s="37"/>
      <c r="AD355" s="37"/>
      <c r="AE355" s="37"/>
      <c r="AT355" s="20" t="s">
        <v>952</v>
      </c>
      <c r="AU355" s="20" t="s">
        <v>83</v>
      </c>
    </row>
    <row r="356" spans="1:65" s="2" customFormat="1" ht="16.5" customHeight="1">
      <c r="A356" s="37"/>
      <c r="B356" s="38"/>
      <c r="C356" s="174" t="s">
        <v>3523</v>
      </c>
      <c r="D356" s="174" t="s">
        <v>350</v>
      </c>
      <c r="E356" s="175" t="s">
        <v>11283</v>
      </c>
      <c r="F356" s="176" t="s">
        <v>11648</v>
      </c>
      <c r="G356" s="177" t="s">
        <v>987</v>
      </c>
      <c r="H356" s="178">
        <v>1</v>
      </c>
      <c r="I356" s="179"/>
      <c r="J356" s="180">
        <f>ROUND(I356*H356,2)</f>
        <v>0</v>
      </c>
      <c r="K356" s="176" t="s">
        <v>933</v>
      </c>
      <c r="L356" s="42"/>
      <c r="M356" s="181" t="s">
        <v>19</v>
      </c>
      <c r="N356" s="182" t="s">
        <v>46</v>
      </c>
      <c r="O356" s="67"/>
      <c r="P356" s="183">
        <f>O356*H356</f>
        <v>0</v>
      </c>
      <c r="Q356" s="183">
        <v>0</v>
      </c>
      <c r="R356" s="183">
        <f>Q356*H356</f>
        <v>0</v>
      </c>
      <c r="S356" s="183">
        <v>0</v>
      </c>
      <c r="T356" s="184">
        <f>S356*H356</f>
        <v>0</v>
      </c>
      <c r="U356" s="37"/>
      <c r="V356" s="37"/>
      <c r="W356" s="37"/>
      <c r="X356" s="37"/>
      <c r="Y356" s="37"/>
      <c r="Z356" s="37"/>
      <c r="AA356" s="37"/>
      <c r="AB356" s="37"/>
      <c r="AC356" s="37"/>
      <c r="AD356" s="37"/>
      <c r="AE356" s="37"/>
      <c r="AR356" s="185" t="s">
        <v>187</v>
      </c>
      <c r="AT356" s="185" t="s">
        <v>350</v>
      </c>
      <c r="AU356" s="185" t="s">
        <v>83</v>
      </c>
      <c r="AY356" s="20" t="s">
        <v>349</v>
      </c>
      <c r="BE356" s="186">
        <f>IF(N356="základní",J356,0)</f>
        <v>0</v>
      </c>
      <c r="BF356" s="186">
        <f>IF(N356="snížená",J356,0)</f>
        <v>0</v>
      </c>
      <c r="BG356" s="186">
        <f>IF(N356="zákl. přenesená",J356,0)</f>
        <v>0</v>
      </c>
      <c r="BH356" s="186">
        <f>IF(N356="sníž. přenesená",J356,0)</f>
        <v>0</v>
      </c>
      <c r="BI356" s="186">
        <f>IF(N356="nulová",J356,0)</f>
        <v>0</v>
      </c>
      <c r="BJ356" s="20" t="s">
        <v>83</v>
      </c>
      <c r="BK356" s="186">
        <f>ROUND(I356*H356,2)</f>
        <v>0</v>
      </c>
      <c r="BL356" s="20" t="s">
        <v>187</v>
      </c>
      <c r="BM356" s="185" t="s">
        <v>5834</v>
      </c>
    </row>
    <row r="357" spans="1:65" s="2" customFormat="1" ht="19.2">
      <c r="A357" s="37"/>
      <c r="B357" s="38"/>
      <c r="C357" s="39"/>
      <c r="D357" s="194" t="s">
        <v>952</v>
      </c>
      <c r="E357" s="39"/>
      <c r="F357" s="251" t="s">
        <v>11649</v>
      </c>
      <c r="G357" s="39"/>
      <c r="H357" s="39"/>
      <c r="I357" s="189"/>
      <c r="J357" s="39"/>
      <c r="K357" s="39"/>
      <c r="L357" s="42"/>
      <c r="M357" s="190"/>
      <c r="N357" s="191"/>
      <c r="O357" s="67"/>
      <c r="P357" s="67"/>
      <c r="Q357" s="67"/>
      <c r="R357" s="67"/>
      <c r="S357" s="67"/>
      <c r="T357" s="68"/>
      <c r="U357" s="37"/>
      <c r="V357" s="37"/>
      <c r="W357" s="37"/>
      <c r="X357" s="37"/>
      <c r="Y357" s="37"/>
      <c r="Z357" s="37"/>
      <c r="AA357" s="37"/>
      <c r="AB357" s="37"/>
      <c r="AC357" s="37"/>
      <c r="AD357" s="37"/>
      <c r="AE357" s="37"/>
      <c r="AT357" s="20" t="s">
        <v>952</v>
      </c>
      <c r="AU357" s="20" t="s">
        <v>83</v>
      </c>
    </row>
    <row r="358" spans="1:65" s="2" customFormat="1" ht="16.5" customHeight="1">
      <c r="A358" s="37"/>
      <c r="B358" s="38"/>
      <c r="C358" s="174" t="s">
        <v>854</v>
      </c>
      <c r="D358" s="174" t="s">
        <v>350</v>
      </c>
      <c r="E358" s="175" t="s">
        <v>11708</v>
      </c>
      <c r="F358" s="176" t="s">
        <v>11709</v>
      </c>
      <c r="G358" s="177" t="s">
        <v>987</v>
      </c>
      <c r="H358" s="178">
        <v>4</v>
      </c>
      <c r="I358" s="179"/>
      <c r="J358" s="180">
        <f>ROUND(I358*H358,2)</f>
        <v>0</v>
      </c>
      <c r="K358" s="176" t="s">
        <v>933</v>
      </c>
      <c r="L358" s="42"/>
      <c r="M358" s="181" t="s">
        <v>19</v>
      </c>
      <c r="N358" s="182" t="s">
        <v>46</v>
      </c>
      <c r="O358" s="67"/>
      <c r="P358" s="183">
        <f>O358*H358</f>
        <v>0</v>
      </c>
      <c r="Q358" s="183">
        <v>0</v>
      </c>
      <c r="R358" s="183">
        <f>Q358*H358</f>
        <v>0</v>
      </c>
      <c r="S358" s="183">
        <v>0</v>
      </c>
      <c r="T358" s="184">
        <f>S358*H358</f>
        <v>0</v>
      </c>
      <c r="U358" s="37"/>
      <c r="V358" s="37"/>
      <c r="W358" s="37"/>
      <c r="X358" s="37"/>
      <c r="Y358" s="37"/>
      <c r="Z358" s="37"/>
      <c r="AA358" s="37"/>
      <c r="AB358" s="37"/>
      <c r="AC358" s="37"/>
      <c r="AD358" s="37"/>
      <c r="AE358" s="37"/>
      <c r="AR358" s="185" t="s">
        <v>187</v>
      </c>
      <c r="AT358" s="185" t="s">
        <v>350</v>
      </c>
      <c r="AU358" s="185" t="s">
        <v>83</v>
      </c>
      <c r="AY358" s="20" t="s">
        <v>349</v>
      </c>
      <c r="BE358" s="186">
        <f>IF(N358="základní",J358,0)</f>
        <v>0</v>
      </c>
      <c r="BF358" s="186">
        <f>IF(N358="snížená",J358,0)</f>
        <v>0</v>
      </c>
      <c r="BG358" s="186">
        <f>IF(N358="zákl. přenesená",J358,0)</f>
        <v>0</v>
      </c>
      <c r="BH358" s="186">
        <f>IF(N358="sníž. přenesená",J358,0)</f>
        <v>0</v>
      </c>
      <c r="BI358" s="186">
        <f>IF(N358="nulová",J358,0)</f>
        <v>0</v>
      </c>
      <c r="BJ358" s="20" t="s">
        <v>83</v>
      </c>
      <c r="BK358" s="186">
        <f>ROUND(I358*H358,2)</f>
        <v>0</v>
      </c>
      <c r="BL358" s="20" t="s">
        <v>187</v>
      </c>
      <c r="BM358" s="185" t="s">
        <v>5841</v>
      </c>
    </row>
    <row r="359" spans="1:65" s="2" customFormat="1" ht="19.2">
      <c r="A359" s="37"/>
      <c r="B359" s="38"/>
      <c r="C359" s="39"/>
      <c r="D359" s="194" t="s">
        <v>952</v>
      </c>
      <c r="E359" s="39"/>
      <c r="F359" s="251" t="s">
        <v>11710</v>
      </c>
      <c r="G359" s="39"/>
      <c r="H359" s="39"/>
      <c r="I359" s="189"/>
      <c r="J359" s="39"/>
      <c r="K359" s="39"/>
      <c r="L359" s="42"/>
      <c r="M359" s="190"/>
      <c r="N359" s="191"/>
      <c r="O359" s="67"/>
      <c r="P359" s="67"/>
      <c r="Q359" s="67"/>
      <c r="R359" s="67"/>
      <c r="S359" s="67"/>
      <c r="T359" s="68"/>
      <c r="U359" s="37"/>
      <c r="V359" s="37"/>
      <c r="W359" s="37"/>
      <c r="X359" s="37"/>
      <c r="Y359" s="37"/>
      <c r="Z359" s="37"/>
      <c r="AA359" s="37"/>
      <c r="AB359" s="37"/>
      <c r="AC359" s="37"/>
      <c r="AD359" s="37"/>
      <c r="AE359" s="37"/>
      <c r="AT359" s="20" t="s">
        <v>952</v>
      </c>
      <c r="AU359" s="20" t="s">
        <v>83</v>
      </c>
    </row>
    <row r="360" spans="1:65" s="2" customFormat="1" ht="16.5" customHeight="1">
      <c r="A360" s="37"/>
      <c r="B360" s="38"/>
      <c r="C360" s="174" t="s">
        <v>3530</v>
      </c>
      <c r="D360" s="174" t="s">
        <v>350</v>
      </c>
      <c r="E360" s="175" t="s">
        <v>11711</v>
      </c>
      <c r="F360" s="176" t="s">
        <v>11709</v>
      </c>
      <c r="G360" s="177" t="s">
        <v>987</v>
      </c>
      <c r="H360" s="178">
        <v>4</v>
      </c>
      <c r="I360" s="179"/>
      <c r="J360" s="180">
        <f>ROUND(I360*H360,2)</f>
        <v>0</v>
      </c>
      <c r="K360" s="176" t="s">
        <v>933</v>
      </c>
      <c r="L360" s="42"/>
      <c r="M360" s="181" t="s">
        <v>19</v>
      </c>
      <c r="N360" s="182" t="s">
        <v>46</v>
      </c>
      <c r="O360" s="67"/>
      <c r="P360" s="183">
        <f>O360*H360</f>
        <v>0</v>
      </c>
      <c r="Q360" s="183">
        <v>0</v>
      </c>
      <c r="R360" s="183">
        <f>Q360*H360</f>
        <v>0</v>
      </c>
      <c r="S360" s="183">
        <v>0</v>
      </c>
      <c r="T360" s="184">
        <f>S360*H360</f>
        <v>0</v>
      </c>
      <c r="U360" s="37"/>
      <c r="V360" s="37"/>
      <c r="W360" s="37"/>
      <c r="X360" s="37"/>
      <c r="Y360" s="37"/>
      <c r="Z360" s="37"/>
      <c r="AA360" s="37"/>
      <c r="AB360" s="37"/>
      <c r="AC360" s="37"/>
      <c r="AD360" s="37"/>
      <c r="AE360" s="37"/>
      <c r="AR360" s="185" t="s">
        <v>187</v>
      </c>
      <c r="AT360" s="185" t="s">
        <v>350</v>
      </c>
      <c r="AU360" s="185" t="s">
        <v>83</v>
      </c>
      <c r="AY360" s="20" t="s">
        <v>349</v>
      </c>
      <c r="BE360" s="186">
        <f>IF(N360="základní",J360,0)</f>
        <v>0</v>
      </c>
      <c r="BF360" s="186">
        <f>IF(N360="snížená",J360,0)</f>
        <v>0</v>
      </c>
      <c r="BG360" s="186">
        <f>IF(N360="zákl. přenesená",J360,0)</f>
        <v>0</v>
      </c>
      <c r="BH360" s="186">
        <f>IF(N360="sníž. přenesená",J360,0)</f>
        <v>0</v>
      </c>
      <c r="BI360" s="186">
        <f>IF(N360="nulová",J360,0)</f>
        <v>0</v>
      </c>
      <c r="BJ360" s="20" t="s">
        <v>83</v>
      </c>
      <c r="BK360" s="186">
        <f>ROUND(I360*H360,2)</f>
        <v>0</v>
      </c>
      <c r="BL360" s="20" t="s">
        <v>187</v>
      </c>
      <c r="BM360" s="185" t="s">
        <v>5847</v>
      </c>
    </row>
    <row r="361" spans="1:65" s="2" customFormat="1" ht="19.2">
      <c r="A361" s="37"/>
      <c r="B361" s="38"/>
      <c r="C361" s="39"/>
      <c r="D361" s="194" t="s">
        <v>952</v>
      </c>
      <c r="E361" s="39"/>
      <c r="F361" s="251" t="s">
        <v>11712</v>
      </c>
      <c r="G361" s="39"/>
      <c r="H361" s="39"/>
      <c r="I361" s="189"/>
      <c r="J361" s="39"/>
      <c r="K361" s="39"/>
      <c r="L361" s="42"/>
      <c r="M361" s="190"/>
      <c r="N361" s="191"/>
      <c r="O361" s="67"/>
      <c r="P361" s="67"/>
      <c r="Q361" s="67"/>
      <c r="R361" s="67"/>
      <c r="S361" s="67"/>
      <c r="T361" s="68"/>
      <c r="U361" s="37"/>
      <c r="V361" s="37"/>
      <c r="W361" s="37"/>
      <c r="X361" s="37"/>
      <c r="Y361" s="37"/>
      <c r="Z361" s="37"/>
      <c r="AA361" s="37"/>
      <c r="AB361" s="37"/>
      <c r="AC361" s="37"/>
      <c r="AD361" s="37"/>
      <c r="AE361" s="37"/>
      <c r="AT361" s="20" t="s">
        <v>952</v>
      </c>
      <c r="AU361" s="20" t="s">
        <v>83</v>
      </c>
    </row>
    <row r="362" spans="1:65" s="2" customFormat="1" ht="16.5" customHeight="1">
      <c r="A362" s="37"/>
      <c r="B362" s="38"/>
      <c r="C362" s="174" t="s">
        <v>859</v>
      </c>
      <c r="D362" s="174" t="s">
        <v>350</v>
      </c>
      <c r="E362" s="175" t="s">
        <v>11285</v>
      </c>
      <c r="F362" s="176" t="s">
        <v>11713</v>
      </c>
      <c r="G362" s="177" t="s">
        <v>987</v>
      </c>
      <c r="H362" s="178">
        <v>1</v>
      </c>
      <c r="I362" s="179"/>
      <c r="J362" s="180">
        <f>ROUND(I362*H362,2)</f>
        <v>0</v>
      </c>
      <c r="K362" s="176" t="s">
        <v>933</v>
      </c>
      <c r="L362" s="42"/>
      <c r="M362" s="181" t="s">
        <v>19</v>
      </c>
      <c r="N362" s="182" t="s">
        <v>46</v>
      </c>
      <c r="O362" s="67"/>
      <c r="P362" s="183">
        <f>O362*H362</f>
        <v>0</v>
      </c>
      <c r="Q362" s="183">
        <v>0</v>
      </c>
      <c r="R362" s="183">
        <f>Q362*H362</f>
        <v>0</v>
      </c>
      <c r="S362" s="183">
        <v>0</v>
      </c>
      <c r="T362" s="184">
        <f>S362*H362</f>
        <v>0</v>
      </c>
      <c r="U362" s="37"/>
      <c r="V362" s="37"/>
      <c r="W362" s="37"/>
      <c r="X362" s="37"/>
      <c r="Y362" s="37"/>
      <c r="Z362" s="37"/>
      <c r="AA362" s="37"/>
      <c r="AB362" s="37"/>
      <c r="AC362" s="37"/>
      <c r="AD362" s="37"/>
      <c r="AE362" s="37"/>
      <c r="AR362" s="185" t="s">
        <v>187</v>
      </c>
      <c r="AT362" s="185" t="s">
        <v>350</v>
      </c>
      <c r="AU362" s="185" t="s">
        <v>83</v>
      </c>
      <c r="AY362" s="20" t="s">
        <v>349</v>
      </c>
      <c r="BE362" s="186">
        <f>IF(N362="základní",J362,0)</f>
        <v>0</v>
      </c>
      <c r="BF362" s="186">
        <f>IF(N362="snížená",J362,0)</f>
        <v>0</v>
      </c>
      <c r="BG362" s="186">
        <f>IF(N362="zákl. přenesená",J362,0)</f>
        <v>0</v>
      </c>
      <c r="BH362" s="186">
        <f>IF(N362="sníž. přenesená",J362,0)</f>
        <v>0</v>
      </c>
      <c r="BI362" s="186">
        <f>IF(N362="nulová",J362,0)</f>
        <v>0</v>
      </c>
      <c r="BJ362" s="20" t="s">
        <v>83</v>
      </c>
      <c r="BK362" s="186">
        <f>ROUND(I362*H362,2)</f>
        <v>0</v>
      </c>
      <c r="BL362" s="20" t="s">
        <v>187</v>
      </c>
      <c r="BM362" s="185" t="s">
        <v>5853</v>
      </c>
    </row>
    <row r="363" spans="1:65" s="2" customFormat="1" ht="19.2">
      <c r="A363" s="37"/>
      <c r="B363" s="38"/>
      <c r="C363" s="39"/>
      <c r="D363" s="194" t="s">
        <v>952</v>
      </c>
      <c r="E363" s="39"/>
      <c r="F363" s="251" t="s">
        <v>11714</v>
      </c>
      <c r="G363" s="39"/>
      <c r="H363" s="39"/>
      <c r="I363" s="189"/>
      <c r="J363" s="39"/>
      <c r="K363" s="39"/>
      <c r="L363" s="42"/>
      <c r="M363" s="190"/>
      <c r="N363" s="191"/>
      <c r="O363" s="67"/>
      <c r="P363" s="67"/>
      <c r="Q363" s="67"/>
      <c r="R363" s="67"/>
      <c r="S363" s="67"/>
      <c r="T363" s="68"/>
      <c r="U363" s="37"/>
      <c r="V363" s="37"/>
      <c r="W363" s="37"/>
      <c r="X363" s="37"/>
      <c r="Y363" s="37"/>
      <c r="Z363" s="37"/>
      <c r="AA363" s="37"/>
      <c r="AB363" s="37"/>
      <c r="AC363" s="37"/>
      <c r="AD363" s="37"/>
      <c r="AE363" s="37"/>
      <c r="AT363" s="20" t="s">
        <v>952</v>
      </c>
      <c r="AU363" s="20" t="s">
        <v>83</v>
      </c>
    </row>
    <row r="364" spans="1:65" s="2" customFormat="1" ht="16.5" customHeight="1">
      <c r="A364" s="37"/>
      <c r="B364" s="38"/>
      <c r="C364" s="174" t="s">
        <v>3537</v>
      </c>
      <c r="D364" s="174" t="s">
        <v>350</v>
      </c>
      <c r="E364" s="175" t="s">
        <v>11715</v>
      </c>
      <c r="F364" s="176" t="s">
        <v>11716</v>
      </c>
      <c r="G364" s="177" t="s">
        <v>987</v>
      </c>
      <c r="H364" s="178">
        <v>1</v>
      </c>
      <c r="I364" s="179"/>
      <c r="J364" s="180">
        <f>ROUND(I364*H364,2)</f>
        <v>0</v>
      </c>
      <c r="K364" s="176" t="s">
        <v>933</v>
      </c>
      <c r="L364" s="42"/>
      <c r="M364" s="181" t="s">
        <v>19</v>
      </c>
      <c r="N364" s="182" t="s">
        <v>46</v>
      </c>
      <c r="O364" s="67"/>
      <c r="P364" s="183">
        <f>O364*H364</f>
        <v>0</v>
      </c>
      <c r="Q364" s="183">
        <v>0</v>
      </c>
      <c r="R364" s="183">
        <f>Q364*H364</f>
        <v>0</v>
      </c>
      <c r="S364" s="183">
        <v>0</v>
      </c>
      <c r="T364" s="184">
        <f>S364*H364</f>
        <v>0</v>
      </c>
      <c r="U364" s="37"/>
      <c r="V364" s="37"/>
      <c r="W364" s="37"/>
      <c r="X364" s="37"/>
      <c r="Y364" s="37"/>
      <c r="Z364" s="37"/>
      <c r="AA364" s="37"/>
      <c r="AB364" s="37"/>
      <c r="AC364" s="37"/>
      <c r="AD364" s="37"/>
      <c r="AE364" s="37"/>
      <c r="AR364" s="185" t="s">
        <v>187</v>
      </c>
      <c r="AT364" s="185" t="s">
        <v>350</v>
      </c>
      <c r="AU364" s="185" t="s">
        <v>83</v>
      </c>
      <c r="AY364" s="20" t="s">
        <v>349</v>
      </c>
      <c r="BE364" s="186">
        <f>IF(N364="základní",J364,0)</f>
        <v>0</v>
      </c>
      <c r="BF364" s="186">
        <f>IF(N364="snížená",J364,0)</f>
        <v>0</v>
      </c>
      <c r="BG364" s="186">
        <f>IF(N364="zákl. přenesená",J364,0)</f>
        <v>0</v>
      </c>
      <c r="BH364" s="186">
        <f>IF(N364="sníž. přenesená",J364,0)</f>
        <v>0</v>
      </c>
      <c r="BI364" s="186">
        <f>IF(N364="nulová",J364,0)</f>
        <v>0</v>
      </c>
      <c r="BJ364" s="20" t="s">
        <v>83</v>
      </c>
      <c r="BK364" s="186">
        <f>ROUND(I364*H364,2)</f>
        <v>0</v>
      </c>
      <c r="BL364" s="20" t="s">
        <v>187</v>
      </c>
      <c r="BM364" s="185" t="s">
        <v>5859</v>
      </c>
    </row>
    <row r="365" spans="1:65" s="2" customFormat="1" ht="16.5" customHeight="1">
      <c r="A365" s="37"/>
      <c r="B365" s="38"/>
      <c r="C365" s="174" t="s">
        <v>865</v>
      </c>
      <c r="D365" s="174" t="s">
        <v>350</v>
      </c>
      <c r="E365" s="175" t="s">
        <v>11650</v>
      </c>
      <c r="F365" s="176" t="s">
        <v>11651</v>
      </c>
      <c r="G365" s="177" t="s">
        <v>993</v>
      </c>
      <c r="H365" s="178">
        <v>0.8</v>
      </c>
      <c r="I365" s="179"/>
      <c r="J365" s="180">
        <f>ROUND(I365*H365,2)</f>
        <v>0</v>
      </c>
      <c r="K365" s="176" t="s">
        <v>933</v>
      </c>
      <c r="L365" s="42"/>
      <c r="M365" s="181" t="s">
        <v>19</v>
      </c>
      <c r="N365" s="182" t="s">
        <v>46</v>
      </c>
      <c r="O365" s="67"/>
      <c r="P365" s="183">
        <f>O365*H365</f>
        <v>0</v>
      </c>
      <c r="Q365" s="183">
        <v>0</v>
      </c>
      <c r="R365" s="183">
        <f>Q365*H365</f>
        <v>0</v>
      </c>
      <c r="S365" s="183">
        <v>0</v>
      </c>
      <c r="T365" s="184">
        <f>S365*H365</f>
        <v>0</v>
      </c>
      <c r="U365" s="37"/>
      <c r="V365" s="37"/>
      <c r="W365" s="37"/>
      <c r="X365" s="37"/>
      <c r="Y365" s="37"/>
      <c r="Z365" s="37"/>
      <c r="AA365" s="37"/>
      <c r="AB365" s="37"/>
      <c r="AC365" s="37"/>
      <c r="AD365" s="37"/>
      <c r="AE365" s="37"/>
      <c r="AR365" s="185" t="s">
        <v>187</v>
      </c>
      <c r="AT365" s="185" t="s">
        <v>350</v>
      </c>
      <c r="AU365" s="185" t="s">
        <v>83</v>
      </c>
      <c r="AY365" s="20" t="s">
        <v>349</v>
      </c>
      <c r="BE365" s="186">
        <f>IF(N365="základní",J365,0)</f>
        <v>0</v>
      </c>
      <c r="BF365" s="186">
        <f>IF(N365="snížená",J365,0)</f>
        <v>0</v>
      </c>
      <c r="BG365" s="186">
        <f>IF(N365="zákl. přenesená",J365,0)</f>
        <v>0</v>
      </c>
      <c r="BH365" s="186">
        <f>IF(N365="sníž. přenesená",J365,0)</f>
        <v>0</v>
      </c>
      <c r="BI365" s="186">
        <f>IF(N365="nulová",J365,0)</f>
        <v>0</v>
      </c>
      <c r="BJ365" s="20" t="s">
        <v>83</v>
      </c>
      <c r="BK365" s="186">
        <f>ROUND(I365*H365,2)</f>
        <v>0</v>
      </c>
      <c r="BL365" s="20" t="s">
        <v>187</v>
      </c>
      <c r="BM365" s="185" t="s">
        <v>951</v>
      </c>
    </row>
    <row r="366" spans="1:65" s="2" customFormat="1" ht="16.5" customHeight="1">
      <c r="A366" s="37"/>
      <c r="B366" s="38"/>
      <c r="C366" s="174" t="s">
        <v>3544</v>
      </c>
      <c r="D366" s="174" t="s">
        <v>350</v>
      </c>
      <c r="E366" s="175" t="s">
        <v>11730</v>
      </c>
      <c r="F366" s="176" t="s">
        <v>11653</v>
      </c>
      <c r="G366" s="177" t="s">
        <v>1037</v>
      </c>
      <c r="H366" s="178">
        <v>1</v>
      </c>
      <c r="I366" s="179"/>
      <c r="J366" s="180">
        <f>ROUND(I366*H366,2)</f>
        <v>0</v>
      </c>
      <c r="K366" s="176" t="s">
        <v>933</v>
      </c>
      <c r="L366" s="42"/>
      <c r="M366" s="181" t="s">
        <v>19</v>
      </c>
      <c r="N366" s="182" t="s">
        <v>46</v>
      </c>
      <c r="O366" s="67"/>
      <c r="P366" s="183">
        <f>O366*H366</f>
        <v>0</v>
      </c>
      <c r="Q366" s="183">
        <v>0</v>
      </c>
      <c r="R366" s="183">
        <f>Q366*H366</f>
        <v>0</v>
      </c>
      <c r="S366" s="183">
        <v>0</v>
      </c>
      <c r="T366" s="184">
        <f>S366*H366</f>
        <v>0</v>
      </c>
      <c r="U366" s="37"/>
      <c r="V366" s="37"/>
      <c r="W366" s="37"/>
      <c r="X366" s="37"/>
      <c r="Y366" s="37"/>
      <c r="Z366" s="37"/>
      <c r="AA366" s="37"/>
      <c r="AB366" s="37"/>
      <c r="AC366" s="37"/>
      <c r="AD366" s="37"/>
      <c r="AE366" s="37"/>
      <c r="AR366" s="185" t="s">
        <v>187</v>
      </c>
      <c r="AT366" s="185" t="s">
        <v>350</v>
      </c>
      <c r="AU366" s="185" t="s">
        <v>83</v>
      </c>
      <c r="AY366" s="20" t="s">
        <v>349</v>
      </c>
      <c r="BE366" s="186">
        <f>IF(N366="základní",J366,0)</f>
        <v>0</v>
      </c>
      <c r="BF366" s="186">
        <f>IF(N366="snížená",J366,0)</f>
        <v>0</v>
      </c>
      <c r="BG366" s="186">
        <f>IF(N366="zákl. přenesená",J366,0)</f>
        <v>0</v>
      </c>
      <c r="BH366" s="186">
        <f>IF(N366="sníž. přenesená",J366,0)</f>
        <v>0</v>
      </c>
      <c r="BI366" s="186">
        <f>IF(N366="nulová",J366,0)</f>
        <v>0</v>
      </c>
      <c r="BJ366" s="20" t="s">
        <v>83</v>
      </c>
      <c r="BK366" s="186">
        <f>ROUND(I366*H366,2)</f>
        <v>0</v>
      </c>
      <c r="BL366" s="20" t="s">
        <v>187</v>
      </c>
      <c r="BM366" s="185" t="s">
        <v>5871</v>
      </c>
    </row>
    <row r="367" spans="1:65" s="2" customFormat="1" ht="19.2">
      <c r="A367" s="37"/>
      <c r="B367" s="38"/>
      <c r="C367" s="39"/>
      <c r="D367" s="194" t="s">
        <v>952</v>
      </c>
      <c r="E367" s="39"/>
      <c r="F367" s="251" t="s">
        <v>11654</v>
      </c>
      <c r="G367" s="39"/>
      <c r="H367" s="39"/>
      <c r="I367" s="189"/>
      <c r="J367" s="39"/>
      <c r="K367" s="39"/>
      <c r="L367" s="42"/>
      <c r="M367" s="190"/>
      <c r="N367" s="191"/>
      <c r="O367" s="67"/>
      <c r="P367" s="67"/>
      <c r="Q367" s="67"/>
      <c r="R367" s="67"/>
      <c r="S367" s="67"/>
      <c r="T367" s="68"/>
      <c r="U367" s="37"/>
      <c r="V367" s="37"/>
      <c r="W367" s="37"/>
      <c r="X367" s="37"/>
      <c r="Y367" s="37"/>
      <c r="Z367" s="37"/>
      <c r="AA367" s="37"/>
      <c r="AB367" s="37"/>
      <c r="AC367" s="37"/>
      <c r="AD367" s="37"/>
      <c r="AE367" s="37"/>
      <c r="AT367" s="20" t="s">
        <v>952</v>
      </c>
      <c r="AU367" s="20" t="s">
        <v>83</v>
      </c>
    </row>
    <row r="368" spans="1:65" s="2" customFormat="1" ht="24.15" customHeight="1">
      <c r="A368" s="37"/>
      <c r="B368" s="38"/>
      <c r="C368" s="174" t="s">
        <v>872</v>
      </c>
      <c r="D368" s="174" t="s">
        <v>350</v>
      </c>
      <c r="E368" s="175" t="s">
        <v>11731</v>
      </c>
      <c r="F368" s="176" t="s">
        <v>11656</v>
      </c>
      <c r="G368" s="177" t="s">
        <v>1037</v>
      </c>
      <c r="H368" s="178">
        <v>1</v>
      </c>
      <c r="I368" s="179"/>
      <c r="J368" s="180">
        <f>ROUND(I368*H368,2)</f>
        <v>0</v>
      </c>
      <c r="K368" s="176" t="s">
        <v>933</v>
      </c>
      <c r="L368" s="42"/>
      <c r="M368" s="181" t="s">
        <v>19</v>
      </c>
      <c r="N368" s="182" t="s">
        <v>46</v>
      </c>
      <c r="O368" s="67"/>
      <c r="P368" s="183">
        <f>O368*H368</f>
        <v>0</v>
      </c>
      <c r="Q368" s="183">
        <v>0</v>
      </c>
      <c r="R368" s="183">
        <f>Q368*H368</f>
        <v>0</v>
      </c>
      <c r="S368" s="183">
        <v>0</v>
      </c>
      <c r="T368" s="184">
        <f>S368*H368</f>
        <v>0</v>
      </c>
      <c r="U368" s="37"/>
      <c r="V368" s="37"/>
      <c r="W368" s="37"/>
      <c r="X368" s="37"/>
      <c r="Y368" s="37"/>
      <c r="Z368" s="37"/>
      <c r="AA368" s="37"/>
      <c r="AB368" s="37"/>
      <c r="AC368" s="37"/>
      <c r="AD368" s="37"/>
      <c r="AE368" s="37"/>
      <c r="AR368" s="185" t="s">
        <v>187</v>
      </c>
      <c r="AT368" s="185" t="s">
        <v>350</v>
      </c>
      <c r="AU368" s="185" t="s">
        <v>83</v>
      </c>
      <c r="AY368" s="20" t="s">
        <v>349</v>
      </c>
      <c r="BE368" s="186">
        <f>IF(N368="základní",J368,0)</f>
        <v>0</v>
      </c>
      <c r="BF368" s="186">
        <f>IF(N368="snížená",J368,0)</f>
        <v>0</v>
      </c>
      <c r="BG368" s="186">
        <f>IF(N368="zákl. přenesená",J368,0)</f>
        <v>0</v>
      </c>
      <c r="BH368" s="186">
        <f>IF(N368="sníž. přenesená",J368,0)</f>
        <v>0</v>
      </c>
      <c r="BI368" s="186">
        <f>IF(N368="nulová",J368,0)</f>
        <v>0</v>
      </c>
      <c r="BJ368" s="20" t="s">
        <v>83</v>
      </c>
      <c r="BK368" s="186">
        <f>ROUND(I368*H368,2)</f>
        <v>0</v>
      </c>
      <c r="BL368" s="20" t="s">
        <v>187</v>
      </c>
      <c r="BM368" s="185" t="s">
        <v>5877</v>
      </c>
    </row>
    <row r="369" spans="1:65" s="2" customFormat="1" ht="28.8">
      <c r="A369" s="37"/>
      <c r="B369" s="38"/>
      <c r="C369" s="39"/>
      <c r="D369" s="194" t="s">
        <v>952</v>
      </c>
      <c r="E369" s="39"/>
      <c r="F369" s="251" t="s">
        <v>11719</v>
      </c>
      <c r="G369" s="39"/>
      <c r="H369" s="39"/>
      <c r="I369" s="189"/>
      <c r="J369" s="39"/>
      <c r="K369" s="39"/>
      <c r="L369" s="42"/>
      <c r="M369" s="190"/>
      <c r="N369" s="191"/>
      <c r="O369" s="67"/>
      <c r="P369" s="67"/>
      <c r="Q369" s="67"/>
      <c r="R369" s="67"/>
      <c r="S369" s="67"/>
      <c r="T369" s="68"/>
      <c r="U369" s="37"/>
      <c r="V369" s="37"/>
      <c r="W369" s="37"/>
      <c r="X369" s="37"/>
      <c r="Y369" s="37"/>
      <c r="Z369" s="37"/>
      <c r="AA369" s="37"/>
      <c r="AB369" s="37"/>
      <c r="AC369" s="37"/>
      <c r="AD369" s="37"/>
      <c r="AE369" s="37"/>
      <c r="AT369" s="20" t="s">
        <v>952</v>
      </c>
      <c r="AU369" s="20" t="s">
        <v>83</v>
      </c>
    </row>
    <row r="370" spans="1:65" s="11" customFormat="1" ht="25.95" customHeight="1">
      <c r="B370" s="160"/>
      <c r="C370" s="161"/>
      <c r="D370" s="162" t="s">
        <v>74</v>
      </c>
      <c r="E370" s="163" t="s">
        <v>6767</v>
      </c>
      <c r="F370" s="163" t="s">
        <v>11732</v>
      </c>
      <c r="G370" s="161"/>
      <c r="H370" s="161"/>
      <c r="I370" s="164"/>
      <c r="J370" s="165">
        <f>BK370</f>
        <v>0</v>
      </c>
      <c r="K370" s="161"/>
      <c r="L370" s="166"/>
      <c r="M370" s="167"/>
      <c r="N370" s="168"/>
      <c r="O370" s="168"/>
      <c r="P370" s="169">
        <f>SUM(P371:P373)</f>
        <v>0</v>
      </c>
      <c r="Q370" s="168"/>
      <c r="R370" s="169">
        <f>SUM(R371:R373)</f>
        <v>143</v>
      </c>
      <c r="S370" s="168"/>
      <c r="T370" s="170">
        <f>SUM(T371:T373)</f>
        <v>0</v>
      </c>
      <c r="AR370" s="171" t="s">
        <v>83</v>
      </c>
      <c r="AT370" s="172" t="s">
        <v>74</v>
      </c>
      <c r="AU370" s="172" t="s">
        <v>75</v>
      </c>
      <c r="AY370" s="171" t="s">
        <v>349</v>
      </c>
      <c r="BK370" s="173">
        <f>SUM(BK371:BK373)</f>
        <v>0</v>
      </c>
    </row>
    <row r="371" spans="1:65" s="2" customFormat="1" ht="16.5" customHeight="1">
      <c r="A371" s="37"/>
      <c r="B371" s="38"/>
      <c r="C371" s="174" t="s">
        <v>3551</v>
      </c>
      <c r="D371" s="174" t="s">
        <v>350</v>
      </c>
      <c r="E371" s="175" t="s">
        <v>11733</v>
      </c>
      <c r="F371" s="176" t="s">
        <v>11734</v>
      </c>
      <c r="G371" s="177" t="s">
        <v>987</v>
      </c>
      <c r="H371" s="178">
        <v>1</v>
      </c>
      <c r="I371" s="179"/>
      <c r="J371" s="180">
        <f>ROUND(I371*H371,2)</f>
        <v>0</v>
      </c>
      <c r="K371" s="176" t="s">
        <v>933</v>
      </c>
      <c r="L371" s="42"/>
      <c r="M371" s="181" t="s">
        <v>19</v>
      </c>
      <c r="N371" s="182" t="s">
        <v>46</v>
      </c>
      <c r="O371" s="67"/>
      <c r="P371" s="183">
        <f>O371*H371</f>
        <v>0</v>
      </c>
      <c r="Q371" s="183">
        <v>143</v>
      </c>
      <c r="R371" s="183">
        <f>Q371*H371</f>
        <v>143</v>
      </c>
      <c r="S371" s="183">
        <v>0</v>
      </c>
      <c r="T371" s="184">
        <f>S371*H371</f>
        <v>0</v>
      </c>
      <c r="U371" s="37"/>
      <c r="V371" s="37"/>
      <c r="W371" s="37"/>
      <c r="X371" s="37"/>
      <c r="Y371" s="37"/>
      <c r="Z371" s="37"/>
      <c r="AA371" s="37"/>
      <c r="AB371" s="37"/>
      <c r="AC371" s="37"/>
      <c r="AD371" s="37"/>
      <c r="AE371" s="37"/>
      <c r="AR371" s="185" t="s">
        <v>187</v>
      </c>
      <c r="AT371" s="185" t="s">
        <v>350</v>
      </c>
      <c r="AU371" s="185" t="s">
        <v>83</v>
      </c>
      <c r="AY371" s="20" t="s">
        <v>349</v>
      </c>
      <c r="BE371" s="186">
        <f>IF(N371="základní",J371,0)</f>
        <v>0</v>
      </c>
      <c r="BF371" s="186">
        <f>IF(N371="snížená",J371,0)</f>
        <v>0</v>
      </c>
      <c r="BG371" s="186">
        <f>IF(N371="zákl. přenesená",J371,0)</f>
        <v>0</v>
      </c>
      <c r="BH371" s="186">
        <f>IF(N371="sníž. přenesená",J371,0)</f>
        <v>0</v>
      </c>
      <c r="BI371" s="186">
        <f>IF(N371="nulová",J371,0)</f>
        <v>0</v>
      </c>
      <c r="BJ371" s="20" t="s">
        <v>83</v>
      </c>
      <c r="BK371" s="186">
        <f>ROUND(I371*H371,2)</f>
        <v>0</v>
      </c>
      <c r="BL371" s="20" t="s">
        <v>187</v>
      </c>
      <c r="BM371" s="185" t="s">
        <v>5883</v>
      </c>
    </row>
    <row r="372" spans="1:65" s="2" customFormat="1" ht="38.4">
      <c r="A372" s="37"/>
      <c r="B372" s="38"/>
      <c r="C372" s="39"/>
      <c r="D372" s="194" t="s">
        <v>952</v>
      </c>
      <c r="E372" s="39"/>
      <c r="F372" s="251" t="s">
        <v>11735</v>
      </c>
      <c r="G372" s="39"/>
      <c r="H372" s="39"/>
      <c r="I372" s="189"/>
      <c r="J372" s="39"/>
      <c r="K372" s="39"/>
      <c r="L372" s="42"/>
      <c r="M372" s="190"/>
      <c r="N372" s="191"/>
      <c r="O372" s="67"/>
      <c r="P372" s="67"/>
      <c r="Q372" s="67"/>
      <c r="R372" s="67"/>
      <c r="S372" s="67"/>
      <c r="T372" s="68"/>
      <c r="U372" s="37"/>
      <c r="V372" s="37"/>
      <c r="W372" s="37"/>
      <c r="X372" s="37"/>
      <c r="Y372" s="37"/>
      <c r="Z372" s="37"/>
      <c r="AA372" s="37"/>
      <c r="AB372" s="37"/>
      <c r="AC372" s="37"/>
      <c r="AD372" s="37"/>
      <c r="AE372" s="37"/>
      <c r="AT372" s="20" t="s">
        <v>952</v>
      </c>
      <c r="AU372" s="20" t="s">
        <v>83</v>
      </c>
    </row>
    <row r="373" spans="1:65" s="2" customFormat="1" ht="16.5" customHeight="1">
      <c r="A373" s="37"/>
      <c r="B373" s="38"/>
      <c r="C373" s="174" t="s">
        <v>878</v>
      </c>
      <c r="D373" s="174" t="s">
        <v>350</v>
      </c>
      <c r="E373" s="175" t="s">
        <v>11736</v>
      </c>
      <c r="F373" s="176" t="s">
        <v>11737</v>
      </c>
      <c r="G373" s="177" t="s">
        <v>987</v>
      </c>
      <c r="H373" s="178">
        <v>1</v>
      </c>
      <c r="I373" s="179"/>
      <c r="J373" s="180">
        <f>ROUND(I373*H373,2)</f>
        <v>0</v>
      </c>
      <c r="K373" s="176" t="s">
        <v>933</v>
      </c>
      <c r="L373" s="42"/>
      <c r="M373" s="181" t="s">
        <v>19</v>
      </c>
      <c r="N373" s="182" t="s">
        <v>46</v>
      </c>
      <c r="O373" s="67"/>
      <c r="P373" s="183">
        <f>O373*H373</f>
        <v>0</v>
      </c>
      <c r="Q373" s="183">
        <v>0</v>
      </c>
      <c r="R373" s="183">
        <f>Q373*H373</f>
        <v>0</v>
      </c>
      <c r="S373" s="183">
        <v>0</v>
      </c>
      <c r="T373" s="184">
        <f>S373*H373</f>
        <v>0</v>
      </c>
      <c r="U373" s="37"/>
      <c r="V373" s="37"/>
      <c r="W373" s="37"/>
      <c r="X373" s="37"/>
      <c r="Y373" s="37"/>
      <c r="Z373" s="37"/>
      <c r="AA373" s="37"/>
      <c r="AB373" s="37"/>
      <c r="AC373" s="37"/>
      <c r="AD373" s="37"/>
      <c r="AE373" s="37"/>
      <c r="AR373" s="185" t="s">
        <v>187</v>
      </c>
      <c r="AT373" s="185" t="s">
        <v>350</v>
      </c>
      <c r="AU373" s="185" t="s">
        <v>83</v>
      </c>
      <c r="AY373" s="20" t="s">
        <v>349</v>
      </c>
      <c r="BE373" s="186">
        <f>IF(N373="základní",J373,0)</f>
        <v>0</v>
      </c>
      <c r="BF373" s="186">
        <f>IF(N373="snížená",J373,0)</f>
        <v>0</v>
      </c>
      <c r="BG373" s="186">
        <f>IF(N373="zákl. přenesená",J373,0)</f>
        <v>0</v>
      </c>
      <c r="BH373" s="186">
        <f>IF(N373="sníž. přenesená",J373,0)</f>
        <v>0</v>
      </c>
      <c r="BI373" s="186">
        <f>IF(N373="nulová",J373,0)</f>
        <v>0</v>
      </c>
      <c r="BJ373" s="20" t="s">
        <v>83</v>
      </c>
      <c r="BK373" s="186">
        <f>ROUND(I373*H373,2)</f>
        <v>0</v>
      </c>
      <c r="BL373" s="20" t="s">
        <v>187</v>
      </c>
      <c r="BM373" s="185" t="s">
        <v>5890</v>
      </c>
    </row>
    <row r="374" spans="1:65" s="11" customFormat="1" ht="25.95" customHeight="1">
      <c r="B374" s="160"/>
      <c r="C374" s="161"/>
      <c r="D374" s="162" t="s">
        <v>74</v>
      </c>
      <c r="E374" s="163" t="s">
        <v>8232</v>
      </c>
      <c r="F374" s="163" t="s">
        <v>11738</v>
      </c>
      <c r="G374" s="161"/>
      <c r="H374" s="161"/>
      <c r="I374" s="164"/>
      <c r="J374" s="165">
        <f>BK374</f>
        <v>0</v>
      </c>
      <c r="K374" s="161"/>
      <c r="L374" s="166"/>
      <c r="M374" s="167"/>
      <c r="N374" s="168"/>
      <c r="O374" s="168"/>
      <c r="P374" s="169">
        <f>SUM(P375:P377)</f>
        <v>0</v>
      </c>
      <c r="Q374" s="168"/>
      <c r="R374" s="169">
        <f>SUM(R375:R377)</f>
        <v>295</v>
      </c>
      <c r="S374" s="168"/>
      <c r="T374" s="170">
        <f>SUM(T375:T377)</f>
        <v>0</v>
      </c>
      <c r="AR374" s="171" t="s">
        <v>83</v>
      </c>
      <c r="AT374" s="172" t="s">
        <v>74</v>
      </c>
      <c r="AU374" s="172" t="s">
        <v>75</v>
      </c>
      <c r="AY374" s="171" t="s">
        <v>349</v>
      </c>
      <c r="BK374" s="173">
        <f>SUM(BK375:BK377)</f>
        <v>0</v>
      </c>
    </row>
    <row r="375" spans="1:65" s="2" customFormat="1" ht="16.5" customHeight="1">
      <c r="A375" s="37"/>
      <c r="B375" s="38"/>
      <c r="C375" s="174" t="s">
        <v>3561</v>
      </c>
      <c r="D375" s="174" t="s">
        <v>350</v>
      </c>
      <c r="E375" s="175" t="s">
        <v>11739</v>
      </c>
      <c r="F375" s="176" t="s">
        <v>11740</v>
      </c>
      <c r="G375" s="177" t="s">
        <v>987</v>
      </c>
      <c r="H375" s="178">
        <v>1</v>
      </c>
      <c r="I375" s="179"/>
      <c r="J375" s="180">
        <f>ROUND(I375*H375,2)</f>
        <v>0</v>
      </c>
      <c r="K375" s="176" t="s">
        <v>933</v>
      </c>
      <c r="L375" s="42"/>
      <c r="M375" s="181" t="s">
        <v>19</v>
      </c>
      <c r="N375" s="182" t="s">
        <v>46</v>
      </c>
      <c r="O375" s="67"/>
      <c r="P375" s="183">
        <f>O375*H375</f>
        <v>0</v>
      </c>
      <c r="Q375" s="183">
        <v>295</v>
      </c>
      <c r="R375" s="183">
        <f>Q375*H375</f>
        <v>295</v>
      </c>
      <c r="S375" s="183">
        <v>0</v>
      </c>
      <c r="T375" s="184">
        <f>S375*H375</f>
        <v>0</v>
      </c>
      <c r="U375" s="37"/>
      <c r="V375" s="37"/>
      <c r="W375" s="37"/>
      <c r="X375" s="37"/>
      <c r="Y375" s="37"/>
      <c r="Z375" s="37"/>
      <c r="AA375" s="37"/>
      <c r="AB375" s="37"/>
      <c r="AC375" s="37"/>
      <c r="AD375" s="37"/>
      <c r="AE375" s="37"/>
      <c r="AR375" s="185" t="s">
        <v>187</v>
      </c>
      <c r="AT375" s="185" t="s">
        <v>350</v>
      </c>
      <c r="AU375" s="185" t="s">
        <v>83</v>
      </c>
      <c r="AY375" s="20" t="s">
        <v>349</v>
      </c>
      <c r="BE375" s="186">
        <f>IF(N375="základní",J375,0)</f>
        <v>0</v>
      </c>
      <c r="BF375" s="186">
        <f>IF(N375="snížená",J375,0)</f>
        <v>0</v>
      </c>
      <c r="BG375" s="186">
        <f>IF(N375="zákl. přenesená",J375,0)</f>
        <v>0</v>
      </c>
      <c r="BH375" s="186">
        <f>IF(N375="sníž. přenesená",J375,0)</f>
        <v>0</v>
      </c>
      <c r="BI375" s="186">
        <f>IF(N375="nulová",J375,0)</f>
        <v>0</v>
      </c>
      <c r="BJ375" s="20" t="s">
        <v>83</v>
      </c>
      <c r="BK375" s="186">
        <f>ROUND(I375*H375,2)</f>
        <v>0</v>
      </c>
      <c r="BL375" s="20" t="s">
        <v>187</v>
      </c>
      <c r="BM375" s="185" t="s">
        <v>5897</v>
      </c>
    </row>
    <row r="376" spans="1:65" s="2" customFormat="1" ht="28.8">
      <c r="A376" s="37"/>
      <c r="B376" s="38"/>
      <c r="C376" s="39"/>
      <c r="D376" s="194" t="s">
        <v>952</v>
      </c>
      <c r="E376" s="39"/>
      <c r="F376" s="251" t="s">
        <v>11741</v>
      </c>
      <c r="G376" s="39"/>
      <c r="H376" s="39"/>
      <c r="I376" s="189"/>
      <c r="J376" s="39"/>
      <c r="K376" s="39"/>
      <c r="L376" s="42"/>
      <c r="M376" s="190"/>
      <c r="N376" s="191"/>
      <c r="O376" s="67"/>
      <c r="P376" s="67"/>
      <c r="Q376" s="67"/>
      <c r="R376" s="67"/>
      <c r="S376" s="67"/>
      <c r="T376" s="68"/>
      <c r="U376" s="37"/>
      <c r="V376" s="37"/>
      <c r="W376" s="37"/>
      <c r="X376" s="37"/>
      <c r="Y376" s="37"/>
      <c r="Z376" s="37"/>
      <c r="AA376" s="37"/>
      <c r="AB376" s="37"/>
      <c r="AC376" s="37"/>
      <c r="AD376" s="37"/>
      <c r="AE376" s="37"/>
      <c r="AT376" s="20" t="s">
        <v>952</v>
      </c>
      <c r="AU376" s="20" t="s">
        <v>83</v>
      </c>
    </row>
    <row r="377" spans="1:65" s="2" customFormat="1" ht="16.5" customHeight="1">
      <c r="A377" s="37"/>
      <c r="B377" s="38"/>
      <c r="C377" s="174" t="s">
        <v>882</v>
      </c>
      <c r="D377" s="174" t="s">
        <v>350</v>
      </c>
      <c r="E377" s="175" t="s">
        <v>11742</v>
      </c>
      <c r="F377" s="176" t="s">
        <v>11743</v>
      </c>
      <c r="G377" s="177" t="s">
        <v>987</v>
      </c>
      <c r="H377" s="178">
        <v>1</v>
      </c>
      <c r="I377" s="179"/>
      <c r="J377" s="180">
        <f>ROUND(I377*H377,2)</f>
        <v>0</v>
      </c>
      <c r="K377" s="176" t="s">
        <v>933</v>
      </c>
      <c r="L377" s="42"/>
      <c r="M377" s="181" t="s">
        <v>19</v>
      </c>
      <c r="N377" s="182" t="s">
        <v>46</v>
      </c>
      <c r="O377" s="67"/>
      <c r="P377" s="183">
        <f>O377*H377</f>
        <v>0</v>
      </c>
      <c r="Q377" s="183">
        <v>0</v>
      </c>
      <c r="R377" s="183">
        <f>Q377*H377</f>
        <v>0</v>
      </c>
      <c r="S377" s="183">
        <v>0</v>
      </c>
      <c r="T377" s="184">
        <f>S377*H377</f>
        <v>0</v>
      </c>
      <c r="U377" s="37"/>
      <c r="V377" s="37"/>
      <c r="W377" s="37"/>
      <c r="X377" s="37"/>
      <c r="Y377" s="37"/>
      <c r="Z377" s="37"/>
      <c r="AA377" s="37"/>
      <c r="AB377" s="37"/>
      <c r="AC377" s="37"/>
      <c r="AD377" s="37"/>
      <c r="AE377" s="37"/>
      <c r="AR377" s="185" t="s">
        <v>187</v>
      </c>
      <c r="AT377" s="185" t="s">
        <v>350</v>
      </c>
      <c r="AU377" s="185" t="s">
        <v>83</v>
      </c>
      <c r="AY377" s="20" t="s">
        <v>349</v>
      </c>
      <c r="BE377" s="186">
        <f>IF(N377="základní",J377,0)</f>
        <v>0</v>
      </c>
      <c r="BF377" s="186">
        <f>IF(N377="snížená",J377,0)</f>
        <v>0</v>
      </c>
      <c r="BG377" s="186">
        <f>IF(N377="zákl. přenesená",J377,0)</f>
        <v>0</v>
      </c>
      <c r="BH377" s="186">
        <f>IF(N377="sníž. přenesená",J377,0)</f>
        <v>0</v>
      </c>
      <c r="BI377" s="186">
        <f>IF(N377="nulová",J377,0)</f>
        <v>0</v>
      </c>
      <c r="BJ377" s="20" t="s">
        <v>83</v>
      </c>
      <c r="BK377" s="186">
        <f>ROUND(I377*H377,2)</f>
        <v>0</v>
      </c>
      <c r="BL377" s="20" t="s">
        <v>187</v>
      </c>
      <c r="BM377" s="185" t="s">
        <v>5903</v>
      </c>
    </row>
    <row r="378" spans="1:65" s="11" customFormat="1" ht="25.95" customHeight="1">
      <c r="B378" s="160"/>
      <c r="C378" s="161"/>
      <c r="D378" s="162" t="s">
        <v>74</v>
      </c>
      <c r="E378" s="163" t="s">
        <v>7933</v>
      </c>
      <c r="F378" s="163" t="s">
        <v>11744</v>
      </c>
      <c r="G378" s="161"/>
      <c r="H378" s="161"/>
      <c r="I378" s="164"/>
      <c r="J378" s="165">
        <f>BK378</f>
        <v>0</v>
      </c>
      <c r="K378" s="161"/>
      <c r="L378" s="166"/>
      <c r="M378" s="167"/>
      <c r="N378" s="168"/>
      <c r="O378" s="168"/>
      <c r="P378" s="169">
        <f>SUM(P379:P380)</f>
        <v>0</v>
      </c>
      <c r="Q378" s="168"/>
      <c r="R378" s="169">
        <f>SUM(R379:R380)</f>
        <v>0</v>
      </c>
      <c r="S378" s="168"/>
      <c r="T378" s="170">
        <f>SUM(T379:T380)</f>
        <v>0</v>
      </c>
      <c r="AR378" s="171" t="s">
        <v>83</v>
      </c>
      <c r="AT378" s="172" t="s">
        <v>74</v>
      </c>
      <c r="AU378" s="172" t="s">
        <v>75</v>
      </c>
      <c r="AY378" s="171" t="s">
        <v>349</v>
      </c>
      <c r="BK378" s="173">
        <f>SUM(BK379:BK380)</f>
        <v>0</v>
      </c>
    </row>
    <row r="379" spans="1:65" s="2" customFormat="1" ht="16.5" customHeight="1">
      <c r="A379" s="37"/>
      <c r="B379" s="38"/>
      <c r="C379" s="174" t="s">
        <v>3571</v>
      </c>
      <c r="D379" s="174" t="s">
        <v>350</v>
      </c>
      <c r="E379" s="175" t="s">
        <v>11745</v>
      </c>
      <c r="F379" s="176" t="s">
        <v>11746</v>
      </c>
      <c r="G379" s="177" t="s">
        <v>987</v>
      </c>
      <c r="H379" s="178">
        <v>1</v>
      </c>
      <c r="I379" s="179"/>
      <c r="J379" s="180">
        <f>ROUND(I379*H379,2)</f>
        <v>0</v>
      </c>
      <c r="K379" s="176" t="s">
        <v>933</v>
      </c>
      <c r="L379" s="42"/>
      <c r="M379" s="181" t="s">
        <v>19</v>
      </c>
      <c r="N379" s="182" t="s">
        <v>46</v>
      </c>
      <c r="O379" s="67"/>
      <c r="P379" s="183">
        <f>O379*H379</f>
        <v>0</v>
      </c>
      <c r="Q379" s="183">
        <v>0</v>
      </c>
      <c r="R379" s="183">
        <f>Q379*H379</f>
        <v>0</v>
      </c>
      <c r="S379" s="183">
        <v>0</v>
      </c>
      <c r="T379" s="184">
        <f>S379*H379</f>
        <v>0</v>
      </c>
      <c r="U379" s="37"/>
      <c r="V379" s="37"/>
      <c r="W379" s="37"/>
      <c r="X379" s="37"/>
      <c r="Y379" s="37"/>
      <c r="Z379" s="37"/>
      <c r="AA379" s="37"/>
      <c r="AB379" s="37"/>
      <c r="AC379" s="37"/>
      <c r="AD379" s="37"/>
      <c r="AE379" s="37"/>
      <c r="AR379" s="185" t="s">
        <v>187</v>
      </c>
      <c r="AT379" s="185" t="s">
        <v>350</v>
      </c>
      <c r="AU379" s="185" t="s">
        <v>83</v>
      </c>
      <c r="AY379" s="20" t="s">
        <v>349</v>
      </c>
      <c r="BE379" s="186">
        <f>IF(N379="základní",J379,0)</f>
        <v>0</v>
      </c>
      <c r="BF379" s="186">
        <f>IF(N379="snížená",J379,0)</f>
        <v>0</v>
      </c>
      <c r="BG379" s="186">
        <f>IF(N379="zákl. přenesená",J379,0)</f>
        <v>0</v>
      </c>
      <c r="BH379" s="186">
        <f>IF(N379="sníž. přenesená",J379,0)</f>
        <v>0</v>
      </c>
      <c r="BI379" s="186">
        <f>IF(N379="nulová",J379,0)</f>
        <v>0</v>
      </c>
      <c r="BJ379" s="20" t="s">
        <v>83</v>
      </c>
      <c r="BK379" s="186">
        <f>ROUND(I379*H379,2)</f>
        <v>0</v>
      </c>
      <c r="BL379" s="20" t="s">
        <v>187</v>
      </c>
      <c r="BM379" s="185" t="s">
        <v>5909</v>
      </c>
    </row>
    <row r="380" spans="1:65" s="2" customFormat="1" ht="28.8">
      <c r="A380" s="37"/>
      <c r="B380" s="38"/>
      <c r="C380" s="39"/>
      <c r="D380" s="194" t="s">
        <v>952</v>
      </c>
      <c r="E380" s="39"/>
      <c r="F380" s="251" t="s">
        <v>11747</v>
      </c>
      <c r="G380" s="39"/>
      <c r="H380" s="39"/>
      <c r="I380" s="189"/>
      <c r="J380" s="39"/>
      <c r="K380" s="39"/>
      <c r="L380" s="42"/>
      <c r="M380" s="190"/>
      <c r="N380" s="191"/>
      <c r="O380" s="67"/>
      <c r="P380" s="67"/>
      <c r="Q380" s="67"/>
      <c r="R380" s="67"/>
      <c r="S380" s="67"/>
      <c r="T380" s="68"/>
      <c r="U380" s="37"/>
      <c r="V380" s="37"/>
      <c r="W380" s="37"/>
      <c r="X380" s="37"/>
      <c r="Y380" s="37"/>
      <c r="Z380" s="37"/>
      <c r="AA380" s="37"/>
      <c r="AB380" s="37"/>
      <c r="AC380" s="37"/>
      <c r="AD380" s="37"/>
      <c r="AE380" s="37"/>
      <c r="AT380" s="20" t="s">
        <v>952</v>
      </c>
      <c r="AU380" s="20" t="s">
        <v>83</v>
      </c>
    </row>
    <row r="381" spans="1:65" s="11" customFormat="1" ht="25.95" customHeight="1">
      <c r="B381" s="160"/>
      <c r="C381" s="161"/>
      <c r="D381" s="162" t="s">
        <v>74</v>
      </c>
      <c r="E381" s="163" t="s">
        <v>8387</v>
      </c>
      <c r="F381" s="163" t="s">
        <v>11748</v>
      </c>
      <c r="G381" s="161"/>
      <c r="H381" s="161"/>
      <c r="I381" s="164"/>
      <c r="J381" s="165">
        <f>BK381</f>
        <v>0</v>
      </c>
      <c r="K381" s="161"/>
      <c r="L381" s="166"/>
      <c r="M381" s="167"/>
      <c r="N381" s="168"/>
      <c r="O381" s="168"/>
      <c r="P381" s="169">
        <f>P382+P383+P384+P402+P408+P417</f>
        <v>0</v>
      </c>
      <c r="Q381" s="168"/>
      <c r="R381" s="169">
        <f>R382+R383+R384+R402+R408+R417</f>
        <v>0</v>
      </c>
      <c r="S381" s="168"/>
      <c r="T381" s="170">
        <f>T382+T383+T384+T402+T408+T417</f>
        <v>0</v>
      </c>
      <c r="AR381" s="171" t="s">
        <v>83</v>
      </c>
      <c r="AT381" s="172" t="s">
        <v>74</v>
      </c>
      <c r="AU381" s="172" t="s">
        <v>75</v>
      </c>
      <c r="AY381" s="171" t="s">
        <v>349</v>
      </c>
      <c r="BK381" s="173">
        <f>BK382+BK383+BK384+BK402+BK408+BK417</f>
        <v>0</v>
      </c>
    </row>
    <row r="382" spans="1:65" s="2" customFormat="1" ht="16.5" customHeight="1">
      <c r="A382" s="37"/>
      <c r="B382" s="38"/>
      <c r="C382" s="174" t="s">
        <v>885</v>
      </c>
      <c r="D382" s="174" t="s">
        <v>350</v>
      </c>
      <c r="E382" s="175" t="s">
        <v>11749</v>
      </c>
      <c r="F382" s="176" t="s">
        <v>11750</v>
      </c>
      <c r="G382" s="177" t="s">
        <v>435</v>
      </c>
      <c r="H382" s="178">
        <v>150</v>
      </c>
      <c r="I382" s="179"/>
      <c r="J382" s="180">
        <f>ROUND(I382*H382,2)</f>
        <v>0</v>
      </c>
      <c r="K382" s="176" t="s">
        <v>933</v>
      </c>
      <c r="L382" s="42"/>
      <c r="M382" s="181" t="s">
        <v>19</v>
      </c>
      <c r="N382" s="182" t="s">
        <v>46</v>
      </c>
      <c r="O382" s="67"/>
      <c r="P382" s="183">
        <f>O382*H382</f>
        <v>0</v>
      </c>
      <c r="Q382" s="183">
        <v>0</v>
      </c>
      <c r="R382" s="183">
        <f>Q382*H382</f>
        <v>0</v>
      </c>
      <c r="S382" s="183">
        <v>0</v>
      </c>
      <c r="T382" s="184">
        <f>S382*H382</f>
        <v>0</v>
      </c>
      <c r="U382" s="37"/>
      <c r="V382" s="37"/>
      <c r="W382" s="37"/>
      <c r="X382" s="37"/>
      <c r="Y382" s="37"/>
      <c r="Z382" s="37"/>
      <c r="AA382" s="37"/>
      <c r="AB382" s="37"/>
      <c r="AC382" s="37"/>
      <c r="AD382" s="37"/>
      <c r="AE382" s="37"/>
      <c r="AR382" s="185" t="s">
        <v>187</v>
      </c>
      <c r="AT382" s="185" t="s">
        <v>350</v>
      </c>
      <c r="AU382" s="185" t="s">
        <v>83</v>
      </c>
      <c r="AY382" s="20" t="s">
        <v>349</v>
      </c>
      <c r="BE382" s="186">
        <f>IF(N382="základní",J382,0)</f>
        <v>0</v>
      </c>
      <c r="BF382" s="186">
        <f>IF(N382="snížená",J382,0)</f>
        <v>0</v>
      </c>
      <c r="BG382" s="186">
        <f>IF(N382="zákl. přenesená",J382,0)</f>
        <v>0</v>
      </c>
      <c r="BH382" s="186">
        <f>IF(N382="sníž. přenesená",J382,0)</f>
        <v>0</v>
      </c>
      <c r="BI382" s="186">
        <f>IF(N382="nulová",J382,0)</f>
        <v>0</v>
      </c>
      <c r="BJ382" s="20" t="s">
        <v>83</v>
      </c>
      <c r="BK382" s="186">
        <f>ROUND(I382*H382,2)</f>
        <v>0</v>
      </c>
      <c r="BL382" s="20" t="s">
        <v>187</v>
      </c>
      <c r="BM382" s="185" t="s">
        <v>5915</v>
      </c>
    </row>
    <row r="383" spans="1:65" s="2" customFormat="1" ht="16.5" customHeight="1">
      <c r="A383" s="37"/>
      <c r="B383" s="38"/>
      <c r="C383" s="174" t="s">
        <v>3585</v>
      </c>
      <c r="D383" s="174" t="s">
        <v>350</v>
      </c>
      <c r="E383" s="175" t="s">
        <v>11751</v>
      </c>
      <c r="F383" s="176" t="s">
        <v>11752</v>
      </c>
      <c r="G383" s="177" t="s">
        <v>435</v>
      </c>
      <c r="H383" s="178">
        <v>150</v>
      </c>
      <c r="I383" s="179"/>
      <c r="J383" s="180">
        <f>ROUND(I383*H383,2)</f>
        <v>0</v>
      </c>
      <c r="K383" s="176" t="s">
        <v>933</v>
      </c>
      <c r="L383" s="42"/>
      <c r="M383" s="181" t="s">
        <v>19</v>
      </c>
      <c r="N383" s="182" t="s">
        <v>46</v>
      </c>
      <c r="O383" s="67"/>
      <c r="P383" s="183">
        <f>O383*H383</f>
        <v>0</v>
      </c>
      <c r="Q383" s="183">
        <v>0</v>
      </c>
      <c r="R383" s="183">
        <f>Q383*H383</f>
        <v>0</v>
      </c>
      <c r="S383" s="183">
        <v>0</v>
      </c>
      <c r="T383" s="184">
        <f>S383*H383</f>
        <v>0</v>
      </c>
      <c r="U383" s="37"/>
      <c r="V383" s="37"/>
      <c r="W383" s="37"/>
      <c r="X383" s="37"/>
      <c r="Y383" s="37"/>
      <c r="Z383" s="37"/>
      <c r="AA383" s="37"/>
      <c r="AB383" s="37"/>
      <c r="AC383" s="37"/>
      <c r="AD383" s="37"/>
      <c r="AE383" s="37"/>
      <c r="AR383" s="185" t="s">
        <v>187</v>
      </c>
      <c r="AT383" s="185" t="s">
        <v>350</v>
      </c>
      <c r="AU383" s="185" t="s">
        <v>83</v>
      </c>
      <c r="AY383" s="20" t="s">
        <v>349</v>
      </c>
      <c r="BE383" s="186">
        <f>IF(N383="základní",J383,0)</f>
        <v>0</v>
      </c>
      <c r="BF383" s="186">
        <f>IF(N383="snížená",J383,0)</f>
        <v>0</v>
      </c>
      <c r="BG383" s="186">
        <f>IF(N383="zákl. přenesená",J383,0)</f>
        <v>0</v>
      </c>
      <c r="BH383" s="186">
        <f>IF(N383="sníž. přenesená",J383,0)</f>
        <v>0</v>
      </c>
      <c r="BI383" s="186">
        <f>IF(N383="nulová",J383,0)</f>
        <v>0</v>
      </c>
      <c r="BJ383" s="20" t="s">
        <v>83</v>
      </c>
      <c r="BK383" s="186">
        <f>ROUND(I383*H383,2)</f>
        <v>0</v>
      </c>
      <c r="BL383" s="20" t="s">
        <v>187</v>
      </c>
      <c r="BM383" s="185" t="s">
        <v>5921</v>
      </c>
    </row>
    <row r="384" spans="1:65" s="11" customFormat="1" ht="22.8" customHeight="1">
      <c r="B384" s="160"/>
      <c r="C384" s="161"/>
      <c r="D384" s="162" t="s">
        <v>74</v>
      </c>
      <c r="E384" s="249" t="s">
        <v>8707</v>
      </c>
      <c r="F384" s="249" t="s">
        <v>11753</v>
      </c>
      <c r="G384" s="161"/>
      <c r="H384" s="161"/>
      <c r="I384" s="164"/>
      <c r="J384" s="250">
        <f>BK384</f>
        <v>0</v>
      </c>
      <c r="K384" s="161"/>
      <c r="L384" s="166"/>
      <c r="M384" s="167"/>
      <c r="N384" s="168"/>
      <c r="O384" s="168"/>
      <c r="P384" s="169">
        <f>P385+P392+P395</f>
        <v>0</v>
      </c>
      <c r="Q384" s="168"/>
      <c r="R384" s="169">
        <f>R385+R392+R395</f>
        <v>0</v>
      </c>
      <c r="S384" s="168"/>
      <c r="T384" s="170">
        <f>T385+T392+T395</f>
        <v>0</v>
      </c>
      <c r="AR384" s="171" t="s">
        <v>83</v>
      </c>
      <c r="AT384" s="172" t="s">
        <v>74</v>
      </c>
      <c r="AU384" s="172" t="s">
        <v>83</v>
      </c>
      <c r="AY384" s="171" t="s">
        <v>349</v>
      </c>
      <c r="BK384" s="173">
        <f>BK385+BK392+BK395</f>
        <v>0</v>
      </c>
    </row>
    <row r="385" spans="1:65" s="11" customFormat="1" ht="20.85" customHeight="1">
      <c r="B385" s="160"/>
      <c r="C385" s="161"/>
      <c r="D385" s="162" t="s">
        <v>74</v>
      </c>
      <c r="E385" s="249" t="s">
        <v>7937</v>
      </c>
      <c r="F385" s="249" t="s">
        <v>174</v>
      </c>
      <c r="G385" s="161"/>
      <c r="H385" s="161"/>
      <c r="I385" s="164"/>
      <c r="J385" s="250">
        <f>BK385</f>
        <v>0</v>
      </c>
      <c r="K385" s="161"/>
      <c r="L385" s="166"/>
      <c r="M385" s="167"/>
      <c r="N385" s="168"/>
      <c r="O385" s="168"/>
      <c r="P385" s="169">
        <f>SUM(P386:P391)</f>
        <v>0</v>
      </c>
      <c r="Q385" s="168"/>
      <c r="R385" s="169">
        <f>SUM(R386:R391)</f>
        <v>0</v>
      </c>
      <c r="S385" s="168"/>
      <c r="T385" s="170">
        <f>SUM(T386:T391)</f>
        <v>0</v>
      </c>
      <c r="AR385" s="171" t="s">
        <v>83</v>
      </c>
      <c r="AT385" s="172" t="s">
        <v>74</v>
      </c>
      <c r="AU385" s="172" t="s">
        <v>85</v>
      </c>
      <c r="AY385" s="171" t="s">
        <v>349</v>
      </c>
      <c r="BK385" s="173">
        <f>SUM(BK386:BK391)</f>
        <v>0</v>
      </c>
    </row>
    <row r="386" spans="1:65" s="2" customFormat="1" ht="16.5" customHeight="1">
      <c r="A386" s="37"/>
      <c r="B386" s="38"/>
      <c r="C386" s="174" t="s">
        <v>3597</v>
      </c>
      <c r="D386" s="174" t="s">
        <v>350</v>
      </c>
      <c r="E386" s="175" t="s">
        <v>11754</v>
      </c>
      <c r="F386" s="176" t="s">
        <v>11755</v>
      </c>
      <c r="G386" s="177" t="s">
        <v>435</v>
      </c>
      <c r="H386" s="178">
        <v>37</v>
      </c>
      <c r="I386" s="179"/>
      <c r="J386" s="180">
        <f t="shared" ref="J386:J391" si="0">ROUND(I386*H386,2)</f>
        <v>0</v>
      </c>
      <c r="K386" s="176" t="s">
        <v>933</v>
      </c>
      <c r="L386" s="42"/>
      <c r="M386" s="181" t="s">
        <v>19</v>
      </c>
      <c r="N386" s="182" t="s">
        <v>46</v>
      </c>
      <c r="O386" s="67"/>
      <c r="P386" s="183">
        <f t="shared" ref="P386:P391" si="1">O386*H386</f>
        <v>0</v>
      </c>
      <c r="Q386" s="183">
        <v>0</v>
      </c>
      <c r="R386" s="183">
        <f t="shared" ref="R386:R391" si="2">Q386*H386</f>
        <v>0</v>
      </c>
      <c r="S386" s="183">
        <v>0</v>
      </c>
      <c r="T386" s="184">
        <f t="shared" ref="T386:T391" si="3">S386*H386</f>
        <v>0</v>
      </c>
      <c r="U386" s="37"/>
      <c r="V386" s="37"/>
      <c r="W386" s="37"/>
      <c r="X386" s="37"/>
      <c r="Y386" s="37"/>
      <c r="Z386" s="37"/>
      <c r="AA386" s="37"/>
      <c r="AB386" s="37"/>
      <c r="AC386" s="37"/>
      <c r="AD386" s="37"/>
      <c r="AE386" s="37"/>
      <c r="AR386" s="185" t="s">
        <v>187</v>
      </c>
      <c r="AT386" s="185" t="s">
        <v>350</v>
      </c>
      <c r="AU386" s="185" t="s">
        <v>129</v>
      </c>
      <c r="AY386" s="20" t="s">
        <v>349</v>
      </c>
      <c r="BE386" s="186">
        <f t="shared" ref="BE386:BE391" si="4">IF(N386="základní",J386,0)</f>
        <v>0</v>
      </c>
      <c r="BF386" s="186">
        <f t="shared" ref="BF386:BF391" si="5">IF(N386="snížená",J386,0)</f>
        <v>0</v>
      </c>
      <c r="BG386" s="186">
        <f t="shared" ref="BG386:BG391" si="6">IF(N386="zákl. přenesená",J386,0)</f>
        <v>0</v>
      </c>
      <c r="BH386" s="186">
        <f t="shared" ref="BH386:BH391" si="7">IF(N386="sníž. přenesená",J386,0)</f>
        <v>0</v>
      </c>
      <c r="BI386" s="186">
        <f t="shared" ref="BI386:BI391" si="8">IF(N386="nulová",J386,0)</f>
        <v>0</v>
      </c>
      <c r="BJ386" s="20" t="s">
        <v>83</v>
      </c>
      <c r="BK386" s="186">
        <f t="shared" ref="BK386:BK391" si="9">ROUND(I386*H386,2)</f>
        <v>0</v>
      </c>
      <c r="BL386" s="20" t="s">
        <v>187</v>
      </c>
      <c r="BM386" s="185" t="s">
        <v>5967</v>
      </c>
    </row>
    <row r="387" spans="1:65" s="2" customFormat="1" ht="16.5" customHeight="1">
      <c r="A387" s="37"/>
      <c r="B387" s="38"/>
      <c r="C387" s="174" t="s">
        <v>894</v>
      </c>
      <c r="D387" s="174" t="s">
        <v>350</v>
      </c>
      <c r="E387" s="175" t="s">
        <v>11756</v>
      </c>
      <c r="F387" s="176" t="s">
        <v>11757</v>
      </c>
      <c r="G387" s="177" t="s">
        <v>435</v>
      </c>
      <c r="H387" s="178">
        <v>12</v>
      </c>
      <c r="I387" s="179"/>
      <c r="J387" s="180">
        <f t="shared" si="0"/>
        <v>0</v>
      </c>
      <c r="K387" s="176" t="s">
        <v>933</v>
      </c>
      <c r="L387" s="42"/>
      <c r="M387" s="181" t="s">
        <v>19</v>
      </c>
      <c r="N387" s="182" t="s">
        <v>46</v>
      </c>
      <c r="O387" s="67"/>
      <c r="P387" s="183">
        <f t="shared" si="1"/>
        <v>0</v>
      </c>
      <c r="Q387" s="183">
        <v>0</v>
      </c>
      <c r="R387" s="183">
        <f t="shared" si="2"/>
        <v>0</v>
      </c>
      <c r="S387" s="183">
        <v>0</v>
      </c>
      <c r="T387" s="184">
        <f t="shared" si="3"/>
        <v>0</v>
      </c>
      <c r="U387" s="37"/>
      <c r="V387" s="37"/>
      <c r="W387" s="37"/>
      <c r="X387" s="37"/>
      <c r="Y387" s="37"/>
      <c r="Z387" s="37"/>
      <c r="AA387" s="37"/>
      <c r="AB387" s="37"/>
      <c r="AC387" s="37"/>
      <c r="AD387" s="37"/>
      <c r="AE387" s="37"/>
      <c r="AR387" s="185" t="s">
        <v>187</v>
      </c>
      <c r="AT387" s="185" t="s">
        <v>350</v>
      </c>
      <c r="AU387" s="185" t="s">
        <v>129</v>
      </c>
      <c r="AY387" s="20" t="s">
        <v>349</v>
      </c>
      <c r="BE387" s="186">
        <f t="shared" si="4"/>
        <v>0</v>
      </c>
      <c r="BF387" s="186">
        <f t="shared" si="5"/>
        <v>0</v>
      </c>
      <c r="BG387" s="186">
        <f t="shared" si="6"/>
        <v>0</v>
      </c>
      <c r="BH387" s="186">
        <f t="shared" si="7"/>
        <v>0</v>
      </c>
      <c r="BI387" s="186">
        <f t="shared" si="8"/>
        <v>0</v>
      </c>
      <c r="BJ387" s="20" t="s">
        <v>83</v>
      </c>
      <c r="BK387" s="186">
        <f t="shared" si="9"/>
        <v>0</v>
      </c>
      <c r="BL387" s="20" t="s">
        <v>187</v>
      </c>
      <c r="BM387" s="185" t="s">
        <v>5982</v>
      </c>
    </row>
    <row r="388" spans="1:65" s="2" customFormat="1" ht="16.5" customHeight="1">
      <c r="A388" s="37"/>
      <c r="B388" s="38"/>
      <c r="C388" s="174" t="s">
        <v>3608</v>
      </c>
      <c r="D388" s="174" t="s">
        <v>350</v>
      </c>
      <c r="E388" s="175" t="s">
        <v>11758</v>
      </c>
      <c r="F388" s="176" t="s">
        <v>11759</v>
      </c>
      <c r="G388" s="177" t="s">
        <v>435</v>
      </c>
      <c r="H388" s="178">
        <v>21</v>
      </c>
      <c r="I388" s="179"/>
      <c r="J388" s="180">
        <f t="shared" si="0"/>
        <v>0</v>
      </c>
      <c r="K388" s="176" t="s">
        <v>933</v>
      </c>
      <c r="L388" s="42"/>
      <c r="M388" s="181" t="s">
        <v>19</v>
      </c>
      <c r="N388" s="182" t="s">
        <v>46</v>
      </c>
      <c r="O388" s="67"/>
      <c r="P388" s="183">
        <f t="shared" si="1"/>
        <v>0</v>
      </c>
      <c r="Q388" s="183">
        <v>0</v>
      </c>
      <c r="R388" s="183">
        <f t="shared" si="2"/>
        <v>0</v>
      </c>
      <c r="S388" s="183">
        <v>0</v>
      </c>
      <c r="T388" s="184">
        <f t="shared" si="3"/>
        <v>0</v>
      </c>
      <c r="U388" s="37"/>
      <c r="V388" s="37"/>
      <c r="W388" s="37"/>
      <c r="X388" s="37"/>
      <c r="Y388" s="37"/>
      <c r="Z388" s="37"/>
      <c r="AA388" s="37"/>
      <c r="AB388" s="37"/>
      <c r="AC388" s="37"/>
      <c r="AD388" s="37"/>
      <c r="AE388" s="37"/>
      <c r="AR388" s="185" t="s">
        <v>187</v>
      </c>
      <c r="AT388" s="185" t="s">
        <v>350</v>
      </c>
      <c r="AU388" s="185" t="s">
        <v>129</v>
      </c>
      <c r="AY388" s="20" t="s">
        <v>349</v>
      </c>
      <c r="BE388" s="186">
        <f t="shared" si="4"/>
        <v>0</v>
      </c>
      <c r="BF388" s="186">
        <f t="shared" si="5"/>
        <v>0</v>
      </c>
      <c r="BG388" s="186">
        <f t="shared" si="6"/>
        <v>0</v>
      </c>
      <c r="BH388" s="186">
        <f t="shared" si="7"/>
        <v>0</v>
      </c>
      <c r="BI388" s="186">
        <f t="shared" si="8"/>
        <v>0</v>
      </c>
      <c r="BJ388" s="20" t="s">
        <v>83</v>
      </c>
      <c r="BK388" s="186">
        <f t="shared" si="9"/>
        <v>0</v>
      </c>
      <c r="BL388" s="20" t="s">
        <v>187</v>
      </c>
      <c r="BM388" s="185" t="s">
        <v>5988</v>
      </c>
    </row>
    <row r="389" spans="1:65" s="2" customFormat="1" ht="16.5" customHeight="1">
      <c r="A389" s="37"/>
      <c r="B389" s="38"/>
      <c r="C389" s="174" t="s">
        <v>899</v>
      </c>
      <c r="D389" s="174" t="s">
        <v>350</v>
      </c>
      <c r="E389" s="175" t="s">
        <v>11760</v>
      </c>
      <c r="F389" s="176" t="s">
        <v>11761</v>
      </c>
      <c r="G389" s="177" t="s">
        <v>435</v>
      </c>
      <c r="H389" s="178">
        <v>30</v>
      </c>
      <c r="I389" s="179"/>
      <c r="J389" s="180">
        <f t="shared" si="0"/>
        <v>0</v>
      </c>
      <c r="K389" s="176" t="s">
        <v>933</v>
      </c>
      <c r="L389" s="42"/>
      <c r="M389" s="181" t="s">
        <v>19</v>
      </c>
      <c r="N389" s="182" t="s">
        <v>46</v>
      </c>
      <c r="O389" s="67"/>
      <c r="P389" s="183">
        <f t="shared" si="1"/>
        <v>0</v>
      </c>
      <c r="Q389" s="183">
        <v>0</v>
      </c>
      <c r="R389" s="183">
        <f t="shared" si="2"/>
        <v>0</v>
      </c>
      <c r="S389" s="183">
        <v>0</v>
      </c>
      <c r="T389" s="184">
        <f t="shared" si="3"/>
        <v>0</v>
      </c>
      <c r="U389" s="37"/>
      <c r="V389" s="37"/>
      <c r="W389" s="37"/>
      <c r="X389" s="37"/>
      <c r="Y389" s="37"/>
      <c r="Z389" s="37"/>
      <c r="AA389" s="37"/>
      <c r="AB389" s="37"/>
      <c r="AC389" s="37"/>
      <c r="AD389" s="37"/>
      <c r="AE389" s="37"/>
      <c r="AR389" s="185" t="s">
        <v>187</v>
      </c>
      <c r="AT389" s="185" t="s">
        <v>350</v>
      </c>
      <c r="AU389" s="185" t="s">
        <v>129</v>
      </c>
      <c r="AY389" s="20" t="s">
        <v>349</v>
      </c>
      <c r="BE389" s="186">
        <f t="shared" si="4"/>
        <v>0</v>
      </c>
      <c r="BF389" s="186">
        <f t="shared" si="5"/>
        <v>0</v>
      </c>
      <c r="BG389" s="186">
        <f t="shared" si="6"/>
        <v>0</v>
      </c>
      <c r="BH389" s="186">
        <f t="shared" si="7"/>
        <v>0</v>
      </c>
      <c r="BI389" s="186">
        <f t="shared" si="8"/>
        <v>0</v>
      </c>
      <c r="BJ389" s="20" t="s">
        <v>83</v>
      </c>
      <c r="BK389" s="186">
        <f t="shared" si="9"/>
        <v>0</v>
      </c>
      <c r="BL389" s="20" t="s">
        <v>187</v>
      </c>
      <c r="BM389" s="185" t="s">
        <v>6000</v>
      </c>
    </row>
    <row r="390" spans="1:65" s="2" customFormat="1" ht="16.5" customHeight="1">
      <c r="A390" s="37"/>
      <c r="B390" s="38"/>
      <c r="C390" s="174" t="s">
        <v>3620</v>
      </c>
      <c r="D390" s="174" t="s">
        <v>350</v>
      </c>
      <c r="E390" s="175" t="s">
        <v>11762</v>
      </c>
      <c r="F390" s="176" t="s">
        <v>11763</v>
      </c>
      <c r="G390" s="177" t="s">
        <v>435</v>
      </c>
      <c r="H390" s="178">
        <v>40</v>
      </c>
      <c r="I390" s="179"/>
      <c r="J390" s="180">
        <f t="shared" si="0"/>
        <v>0</v>
      </c>
      <c r="K390" s="176" t="s">
        <v>933</v>
      </c>
      <c r="L390" s="42"/>
      <c r="M390" s="181" t="s">
        <v>19</v>
      </c>
      <c r="N390" s="182" t="s">
        <v>46</v>
      </c>
      <c r="O390" s="67"/>
      <c r="P390" s="183">
        <f t="shared" si="1"/>
        <v>0</v>
      </c>
      <c r="Q390" s="183">
        <v>0</v>
      </c>
      <c r="R390" s="183">
        <f t="shared" si="2"/>
        <v>0</v>
      </c>
      <c r="S390" s="183">
        <v>0</v>
      </c>
      <c r="T390" s="184">
        <f t="shared" si="3"/>
        <v>0</v>
      </c>
      <c r="U390" s="37"/>
      <c r="V390" s="37"/>
      <c r="W390" s="37"/>
      <c r="X390" s="37"/>
      <c r="Y390" s="37"/>
      <c r="Z390" s="37"/>
      <c r="AA390" s="37"/>
      <c r="AB390" s="37"/>
      <c r="AC390" s="37"/>
      <c r="AD390" s="37"/>
      <c r="AE390" s="37"/>
      <c r="AR390" s="185" t="s">
        <v>187</v>
      </c>
      <c r="AT390" s="185" t="s">
        <v>350</v>
      </c>
      <c r="AU390" s="185" t="s">
        <v>129</v>
      </c>
      <c r="AY390" s="20" t="s">
        <v>349</v>
      </c>
      <c r="BE390" s="186">
        <f t="shared" si="4"/>
        <v>0</v>
      </c>
      <c r="BF390" s="186">
        <f t="shared" si="5"/>
        <v>0</v>
      </c>
      <c r="BG390" s="186">
        <f t="shared" si="6"/>
        <v>0</v>
      </c>
      <c r="BH390" s="186">
        <f t="shared" si="7"/>
        <v>0</v>
      </c>
      <c r="BI390" s="186">
        <f t="shared" si="8"/>
        <v>0</v>
      </c>
      <c r="BJ390" s="20" t="s">
        <v>83</v>
      </c>
      <c r="BK390" s="186">
        <f t="shared" si="9"/>
        <v>0</v>
      </c>
      <c r="BL390" s="20" t="s">
        <v>187</v>
      </c>
      <c r="BM390" s="185" t="s">
        <v>2340</v>
      </c>
    </row>
    <row r="391" spans="1:65" s="2" customFormat="1" ht="16.5" customHeight="1">
      <c r="A391" s="37"/>
      <c r="B391" s="38"/>
      <c r="C391" s="174" t="s">
        <v>903</v>
      </c>
      <c r="D391" s="174" t="s">
        <v>350</v>
      </c>
      <c r="E391" s="175" t="s">
        <v>11764</v>
      </c>
      <c r="F391" s="176" t="s">
        <v>11765</v>
      </c>
      <c r="G391" s="177" t="s">
        <v>1037</v>
      </c>
      <c r="H391" s="178">
        <v>1</v>
      </c>
      <c r="I391" s="179"/>
      <c r="J391" s="180">
        <f t="shared" si="0"/>
        <v>0</v>
      </c>
      <c r="K391" s="176" t="s">
        <v>933</v>
      </c>
      <c r="L391" s="42"/>
      <c r="M391" s="181" t="s">
        <v>19</v>
      </c>
      <c r="N391" s="182" t="s">
        <v>46</v>
      </c>
      <c r="O391" s="67"/>
      <c r="P391" s="183">
        <f t="shared" si="1"/>
        <v>0</v>
      </c>
      <c r="Q391" s="183">
        <v>0</v>
      </c>
      <c r="R391" s="183">
        <f t="shared" si="2"/>
        <v>0</v>
      </c>
      <c r="S391" s="183">
        <v>0</v>
      </c>
      <c r="T391" s="184">
        <f t="shared" si="3"/>
        <v>0</v>
      </c>
      <c r="U391" s="37"/>
      <c r="V391" s="37"/>
      <c r="W391" s="37"/>
      <c r="X391" s="37"/>
      <c r="Y391" s="37"/>
      <c r="Z391" s="37"/>
      <c r="AA391" s="37"/>
      <c r="AB391" s="37"/>
      <c r="AC391" s="37"/>
      <c r="AD391" s="37"/>
      <c r="AE391" s="37"/>
      <c r="AR391" s="185" t="s">
        <v>187</v>
      </c>
      <c r="AT391" s="185" t="s">
        <v>350</v>
      </c>
      <c r="AU391" s="185" t="s">
        <v>129</v>
      </c>
      <c r="AY391" s="20" t="s">
        <v>349</v>
      </c>
      <c r="BE391" s="186">
        <f t="shared" si="4"/>
        <v>0</v>
      </c>
      <c r="BF391" s="186">
        <f t="shared" si="5"/>
        <v>0</v>
      </c>
      <c r="BG391" s="186">
        <f t="shared" si="6"/>
        <v>0</v>
      </c>
      <c r="BH391" s="186">
        <f t="shared" si="7"/>
        <v>0</v>
      </c>
      <c r="BI391" s="186">
        <f t="shared" si="8"/>
        <v>0</v>
      </c>
      <c r="BJ391" s="20" t="s">
        <v>83</v>
      </c>
      <c r="BK391" s="186">
        <f t="shared" si="9"/>
        <v>0</v>
      </c>
      <c r="BL391" s="20" t="s">
        <v>187</v>
      </c>
      <c r="BM391" s="185" t="s">
        <v>6479</v>
      </c>
    </row>
    <row r="392" spans="1:65" s="11" customFormat="1" ht="20.85" customHeight="1">
      <c r="B392" s="160"/>
      <c r="C392" s="161"/>
      <c r="D392" s="162" t="s">
        <v>74</v>
      </c>
      <c r="E392" s="249" t="s">
        <v>7972</v>
      </c>
      <c r="F392" s="249" t="s">
        <v>11766</v>
      </c>
      <c r="G392" s="161"/>
      <c r="H392" s="161"/>
      <c r="I392" s="164"/>
      <c r="J392" s="250">
        <f>BK392</f>
        <v>0</v>
      </c>
      <c r="K392" s="161"/>
      <c r="L392" s="166"/>
      <c r="M392" s="167"/>
      <c r="N392" s="168"/>
      <c r="O392" s="168"/>
      <c r="P392" s="169">
        <f>SUM(P393:P394)</f>
        <v>0</v>
      </c>
      <c r="Q392" s="168"/>
      <c r="R392" s="169">
        <f>SUM(R393:R394)</f>
        <v>0</v>
      </c>
      <c r="S392" s="168"/>
      <c r="T392" s="170">
        <f>SUM(T393:T394)</f>
        <v>0</v>
      </c>
      <c r="AR392" s="171" t="s">
        <v>83</v>
      </c>
      <c r="AT392" s="172" t="s">
        <v>74</v>
      </c>
      <c r="AU392" s="172" t="s">
        <v>85</v>
      </c>
      <c r="AY392" s="171" t="s">
        <v>349</v>
      </c>
      <c r="BK392" s="173">
        <f>SUM(BK393:BK394)</f>
        <v>0</v>
      </c>
    </row>
    <row r="393" spans="1:65" s="2" customFormat="1" ht="16.5" customHeight="1">
      <c r="A393" s="37"/>
      <c r="B393" s="38"/>
      <c r="C393" s="174" t="s">
        <v>5465</v>
      </c>
      <c r="D393" s="174" t="s">
        <v>350</v>
      </c>
      <c r="E393" s="175" t="s">
        <v>11767</v>
      </c>
      <c r="F393" s="176" t="s">
        <v>11768</v>
      </c>
      <c r="G393" s="177" t="s">
        <v>435</v>
      </c>
      <c r="H393" s="178">
        <v>25</v>
      </c>
      <c r="I393" s="179"/>
      <c r="J393" s="180">
        <f>ROUND(I393*H393,2)</f>
        <v>0</v>
      </c>
      <c r="K393" s="176" t="s">
        <v>933</v>
      </c>
      <c r="L393" s="42"/>
      <c r="M393" s="181" t="s">
        <v>19</v>
      </c>
      <c r="N393" s="182" t="s">
        <v>46</v>
      </c>
      <c r="O393" s="67"/>
      <c r="P393" s="183">
        <f>O393*H393</f>
        <v>0</v>
      </c>
      <c r="Q393" s="183">
        <v>0</v>
      </c>
      <c r="R393" s="183">
        <f>Q393*H393</f>
        <v>0</v>
      </c>
      <c r="S393" s="183">
        <v>0</v>
      </c>
      <c r="T393" s="184">
        <f>S393*H393</f>
        <v>0</v>
      </c>
      <c r="U393" s="37"/>
      <c r="V393" s="37"/>
      <c r="W393" s="37"/>
      <c r="X393" s="37"/>
      <c r="Y393" s="37"/>
      <c r="Z393" s="37"/>
      <c r="AA393" s="37"/>
      <c r="AB393" s="37"/>
      <c r="AC393" s="37"/>
      <c r="AD393" s="37"/>
      <c r="AE393" s="37"/>
      <c r="AR393" s="185" t="s">
        <v>187</v>
      </c>
      <c r="AT393" s="185" t="s">
        <v>350</v>
      </c>
      <c r="AU393" s="185" t="s">
        <v>129</v>
      </c>
      <c r="AY393" s="20" t="s">
        <v>349</v>
      </c>
      <c r="BE393" s="186">
        <f>IF(N393="základní",J393,0)</f>
        <v>0</v>
      </c>
      <c r="BF393" s="186">
        <f>IF(N393="snížená",J393,0)</f>
        <v>0</v>
      </c>
      <c r="BG393" s="186">
        <f>IF(N393="zákl. přenesená",J393,0)</f>
        <v>0</v>
      </c>
      <c r="BH393" s="186">
        <f>IF(N393="sníž. přenesená",J393,0)</f>
        <v>0</v>
      </c>
      <c r="BI393" s="186">
        <f>IF(N393="nulová",J393,0)</f>
        <v>0</v>
      </c>
      <c r="BJ393" s="20" t="s">
        <v>83</v>
      </c>
      <c r="BK393" s="186">
        <f>ROUND(I393*H393,2)</f>
        <v>0</v>
      </c>
      <c r="BL393" s="20" t="s">
        <v>187</v>
      </c>
      <c r="BM393" s="185" t="s">
        <v>6482</v>
      </c>
    </row>
    <row r="394" spans="1:65" s="2" customFormat="1" ht="16.5" customHeight="1">
      <c r="A394" s="37"/>
      <c r="B394" s="38"/>
      <c r="C394" s="174" t="s">
        <v>908</v>
      </c>
      <c r="D394" s="174" t="s">
        <v>350</v>
      </c>
      <c r="E394" s="175" t="s">
        <v>11758</v>
      </c>
      <c r="F394" s="176" t="s">
        <v>11759</v>
      </c>
      <c r="G394" s="177" t="s">
        <v>435</v>
      </c>
      <c r="H394" s="178">
        <v>25</v>
      </c>
      <c r="I394" s="179"/>
      <c r="J394" s="180">
        <f>ROUND(I394*H394,2)</f>
        <v>0</v>
      </c>
      <c r="K394" s="176" t="s">
        <v>933</v>
      </c>
      <c r="L394" s="42"/>
      <c r="M394" s="181" t="s">
        <v>19</v>
      </c>
      <c r="N394" s="182" t="s">
        <v>46</v>
      </c>
      <c r="O394" s="67"/>
      <c r="P394" s="183">
        <f>O394*H394</f>
        <v>0</v>
      </c>
      <c r="Q394" s="183">
        <v>0</v>
      </c>
      <c r="R394" s="183">
        <f>Q394*H394</f>
        <v>0</v>
      </c>
      <c r="S394" s="183">
        <v>0</v>
      </c>
      <c r="T394" s="184">
        <f>S394*H394</f>
        <v>0</v>
      </c>
      <c r="U394" s="37"/>
      <c r="V394" s="37"/>
      <c r="W394" s="37"/>
      <c r="X394" s="37"/>
      <c r="Y394" s="37"/>
      <c r="Z394" s="37"/>
      <c r="AA394" s="37"/>
      <c r="AB394" s="37"/>
      <c r="AC394" s="37"/>
      <c r="AD394" s="37"/>
      <c r="AE394" s="37"/>
      <c r="AR394" s="185" t="s">
        <v>187</v>
      </c>
      <c r="AT394" s="185" t="s">
        <v>350</v>
      </c>
      <c r="AU394" s="185" t="s">
        <v>129</v>
      </c>
      <c r="AY394" s="20" t="s">
        <v>349</v>
      </c>
      <c r="BE394" s="186">
        <f>IF(N394="základní",J394,0)</f>
        <v>0</v>
      </c>
      <c r="BF394" s="186">
        <f>IF(N394="snížená",J394,0)</f>
        <v>0</v>
      </c>
      <c r="BG394" s="186">
        <f>IF(N394="zákl. přenesená",J394,0)</f>
        <v>0</v>
      </c>
      <c r="BH394" s="186">
        <f>IF(N394="sníž. přenesená",J394,0)</f>
        <v>0</v>
      </c>
      <c r="BI394" s="186">
        <f>IF(N394="nulová",J394,0)</f>
        <v>0</v>
      </c>
      <c r="BJ394" s="20" t="s">
        <v>83</v>
      </c>
      <c r="BK394" s="186">
        <f>ROUND(I394*H394,2)</f>
        <v>0</v>
      </c>
      <c r="BL394" s="20" t="s">
        <v>187</v>
      </c>
      <c r="BM394" s="185" t="s">
        <v>6485</v>
      </c>
    </row>
    <row r="395" spans="1:65" s="11" customFormat="1" ht="20.85" customHeight="1">
      <c r="B395" s="160"/>
      <c r="C395" s="161"/>
      <c r="D395" s="162" t="s">
        <v>74</v>
      </c>
      <c r="E395" s="249" t="s">
        <v>9001</v>
      </c>
      <c r="F395" s="249" t="s">
        <v>11769</v>
      </c>
      <c r="G395" s="161"/>
      <c r="H395" s="161"/>
      <c r="I395" s="164"/>
      <c r="J395" s="250">
        <f>BK395</f>
        <v>0</v>
      </c>
      <c r="K395" s="161"/>
      <c r="L395" s="166"/>
      <c r="M395" s="167"/>
      <c r="N395" s="168"/>
      <c r="O395" s="168"/>
      <c r="P395" s="169">
        <f>SUM(P396:P401)</f>
        <v>0</v>
      </c>
      <c r="Q395" s="168"/>
      <c r="R395" s="169">
        <f>SUM(R396:R401)</f>
        <v>0</v>
      </c>
      <c r="S395" s="168"/>
      <c r="T395" s="170">
        <f>SUM(T396:T401)</f>
        <v>0</v>
      </c>
      <c r="AR395" s="171" t="s">
        <v>83</v>
      </c>
      <c r="AT395" s="172" t="s">
        <v>74</v>
      </c>
      <c r="AU395" s="172" t="s">
        <v>85</v>
      </c>
      <c r="AY395" s="171" t="s">
        <v>349</v>
      </c>
      <c r="BK395" s="173">
        <f>SUM(BK396:BK401)</f>
        <v>0</v>
      </c>
    </row>
    <row r="396" spans="1:65" s="2" customFormat="1" ht="16.5" customHeight="1">
      <c r="A396" s="37"/>
      <c r="B396" s="38"/>
      <c r="C396" s="174" t="s">
        <v>5472</v>
      </c>
      <c r="D396" s="174" t="s">
        <v>350</v>
      </c>
      <c r="E396" s="175" t="s">
        <v>11754</v>
      </c>
      <c r="F396" s="176" t="s">
        <v>11755</v>
      </c>
      <c r="G396" s="177" t="s">
        <v>435</v>
      </c>
      <c r="H396" s="178">
        <v>34</v>
      </c>
      <c r="I396" s="179"/>
      <c r="J396" s="180">
        <f t="shared" ref="J396:J401" si="10">ROUND(I396*H396,2)</f>
        <v>0</v>
      </c>
      <c r="K396" s="176" t="s">
        <v>933</v>
      </c>
      <c r="L396" s="42"/>
      <c r="M396" s="181" t="s">
        <v>19</v>
      </c>
      <c r="N396" s="182" t="s">
        <v>46</v>
      </c>
      <c r="O396" s="67"/>
      <c r="P396" s="183">
        <f t="shared" ref="P396:P401" si="11">O396*H396</f>
        <v>0</v>
      </c>
      <c r="Q396" s="183">
        <v>0</v>
      </c>
      <c r="R396" s="183">
        <f t="shared" ref="R396:R401" si="12">Q396*H396</f>
        <v>0</v>
      </c>
      <c r="S396" s="183">
        <v>0</v>
      </c>
      <c r="T396" s="184">
        <f t="shared" ref="T396:T401" si="13">S396*H396</f>
        <v>0</v>
      </c>
      <c r="U396" s="37"/>
      <c r="V396" s="37"/>
      <c r="W396" s="37"/>
      <c r="X396" s="37"/>
      <c r="Y396" s="37"/>
      <c r="Z396" s="37"/>
      <c r="AA396" s="37"/>
      <c r="AB396" s="37"/>
      <c r="AC396" s="37"/>
      <c r="AD396" s="37"/>
      <c r="AE396" s="37"/>
      <c r="AR396" s="185" t="s">
        <v>187</v>
      </c>
      <c r="AT396" s="185" t="s">
        <v>350</v>
      </c>
      <c r="AU396" s="185" t="s">
        <v>129</v>
      </c>
      <c r="AY396" s="20" t="s">
        <v>349</v>
      </c>
      <c r="BE396" s="186">
        <f t="shared" ref="BE396:BE401" si="14">IF(N396="základní",J396,0)</f>
        <v>0</v>
      </c>
      <c r="BF396" s="186">
        <f t="shared" ref="BF396:BF401" si="15">IF(N396="snížená",J396,0)</f>
        <v>0</v>
      </c>
      <c r="BG396" s="186">
        <f t="shared" ref="BG396:BG401" si="16">IF(N396="zákl. přenesená",J396,0)</f>
        <v>0</v>
      </c>
      <c r="BH396" s="186">
        <f t="shared" ref="BH396:BH401" si="17">IF(N396="sníž. přenesená",J396,0)</f>
        <v>0</v>
      </c>
      <c r="BI396" s="186">
        <f t="shared" ref="BI396:BI401" si="18">IF(N396="nulová",J396,0)</f>
        <v>0</v>
      </c>
      <c r="BJ396" s="20" t="s">
        <v>83</v>
      </c>
      <c r="BK396" s="186">
        <f t="shared" ref="BK396:BK401" si="19">ROUND(I396*H396,2)</f>
        <v>0</v>
      </c>
      <c r="BL396" s="20" t="s">
        <v>187</v>
      </c>
      <c r="BM396" s="185" t="s">
        <v>6505</v>
      </c>
    </row>
    <row r="397" spans="1:65" s="2" customFormat="1" ht="16.5" customHeight="1">
      <c r="A397" s="37"/>
      <c r="B397" s="38"/>
      <c r="C397" s="174" t="s">
        <v>912</v>
      </c>
      <c r="D397" s="174" t="s">
        <v>350</v>
      </c>
      <c r="E397" s="175" t="s">
        <v>11756</v>
      </c>
      <c r="F397" s="176" t="s">
        <v>11757</v>
      </c>
      <c r="G397" s="177" t="s">
        <v>435</v>
      </c>
      <c r="H397" s="178">
        <v>3</v>
      </c>
      <c r="I397" s="179"/>
      <c r="J397" s="180">
        <f t="shared" si="10"/>
        <v>0</v>
      </c>
      <c r="K397" s="176" t="s">
        <v>933</v>
      </c>
      <c r="L397" s="42"/>
      <c r="M397" s="181" t="s">
        <v>19</v>
      </c>
      <c r="N397" s="182" t="s">
        <v>46</v>
      </c>
      <c r="O397" s="67"/>
      <c r="P397" s="183">
        <f t="shared" si="11"/>
        <v>0</v>
      </c>
      <c r="Q397" s="183">
        <v>0</v>
      </c>
      <c r="R397" s="183">
        <f t="shared" si="12"/>
        <v>0</v>
      </c>
      <c r="S397" s="183">
        <v>0</v>
      </c>
      <c r="T397" s="184">
        <f t="shared" si="13"/>
        <v>0</v>
      </c>
      <c r="U397" s="37"/>
      <c r="V397" s="37"/>
      <c r="W397" s="37"/>
      <c r="X397" s="37"/>
      <c r="Y397" s="37"/>
      <c r="Z397" s="37"/>
      <c r="AA397" s="37"/>
      <c r="AB397" s="37"/>
      <c r="AC397" s="37"/>
      <c r="AD397" s="37"/>
      <c r="AE397" s="37"/>
      <c r="AR397" s="185" t="s">
        <v>187</v>
      </c>
      <c r="AT397" s="185" t="s">
        <v>350</v>
      </c>
      <c r="AU397" s="185" t="s">
        <v>129</v>
      </c>
      <c r="AY397" s="20" t="s">
        <v>349</v>
      </c>
      <c r="BE397" s="186">
        <f t="shared" si="14"/>
        <v>0</v>
      </c>
      <c r="BF397" s="186">
        <f t="shared" si="15"/>
        <v>0</v>
      </c>
      <c r="BG397" s="186">
        <f t="shared" si="16"/>
        <v>0</v>
      </c>
      <c r="BH397" s="186">
        <f t="shared" si="17"/>
        <v>0</v>
      </c>
      <c r="BI397" s="186">
        <f t="shared" si="18"/>
        <v>0</v>
      </c>
      <c r="BJ397" s="20" t="s">
        <v>83</v>
      </c>
      <c r="BK397" s="186">
        <f t="shared" si="19"/>
        <v>0</v>
      </c>
      <c r="BL397" s="20" t="s">
        <v>187</v>
      </c>
      <c r="BM397" s="185" t="s">
        <v>6511</v>
      </c>
    </row>
    <row r="398" spans="1:65" s="2" customFormat="1" ht="16.5" customHeight="1">
      <c r="A398" s="37"/>
      <c r="B398" s="38"/>
      <c r="C398" s="174" t="s">
        <v>5479</v>
      </c>
      <c r="D398" s="174" t="s">
        <v>350</v>
      </c>
      <c r="E398" s="175" t="s">
        <v>11758</v>
      </c>
      <c r="F398" s="176" t="s">
        <v>11759</v>
      </c>
      <c r="G398" s="177" t="s">
        <v>435</v>
      </c>
      <c r="H398" s="178">
        <v>12</v>
      </c>
      <c r="I398" s="179"/>
      <c r="J398" s="180">
        <f t="shared" si="10"/>
        <v>0</v>
      </c>
      <c r="K398" s="176" t="s">
        <v>933</v>
      </c>
      <c r="L398" s="42"/>
      <c r="M398" s="181" t="s">
        <v>19</v>
      </c>
      <c r="N398" s="182" t="s">
        <v>46</v>
      </c>
      <c r="O398" s="67"/>
      <c r="P398" s="183">
        <f t="shared" si="11"/>
        <v>0</v>
      </c>
      <c r="Q398" s="183">
        <v>0</v>
      </c>
      <c r="R398" s="183">
        <f t="shared" si="12"/>
        <v>0</v>
      </c>
      <c r="S398" s="183">
        <v>0</v>
      </c>
      <c r="T398" s="184">
        <f t="shared" si="13"/>
        <v>0</v>
      </c>
      <c r="U398" s="37"/>
      <c r="V398" s="37"/>
      <c r="W398" s="37"/>
      <c r="X398" s="37"/>
      <c r="Y398" s="37"/>
      <c r="Z398" s="37"/>
      <c r="AA398" s="37"/>
      <c r="AB398" s="37"/>
      <c r="AC398" s="37"/>
      <c r="AD398" s="37"/>
      <c r="AE398" s="37"/>
      <c r="AR398" s="185" t="s">
        <v>187</v>
      </c>
      <c r="AT398" s="185" t="s">
        <v>350</v>
      </c>
      <c r="AU398" s="185" t="s">
        <v>129</v>
      </c>
      <c r="AY398" s="20" t="s">
        <v>349</v>
      </c>
      <c r="BE398" s="186">
        <f t="shared" si="14"/>
        <v>0</v>
      </c>
      <c r="BF398" s="186">
        <f t="shared" si="15"/>
        <v>0</v>
      </c>
      <c r="BG398" s="186">
        <f t="shared" si="16"/>
        <v>0</v>
      </c>
      <c r="BH398" s="186">
        <f t="shared" si="17"/>
        <v>0</v>
      </c>
      <c r="BI398" s="186">
        <f t="shared" si="18"/>
        <v>0</v>
      </c>
      <c r="BJ398" s="20" t="s">
        <v>83</v>
      </c>
      <c r="BK398" s="186">
        <f t="shared" si="19"/>
        <v>0</v>
      </c>
      <c r="BL398" s="20" t="s">
        <v>187</v>
      </c>
      <c r="BM398" s="185" t="s">
        <v>6514</v>
      </c>
    </row>
    <row r="399" spans="1:65" s="2" customFormat="1" ht="16.5" customHeight="1">
      <c r="A399" s="37"/>
      <c r="B399" s="38"/>
      <c r="C399" s="174" t="s">
        <v>919</v>
      </c>
      <c r="D399" s="174" t="s">
        <v>350</v>
      </c>
      <c r="E399" s="175" t="s">
        <v>11762</v>
      </c>
      <c r="F399" s="176" t="s">
        <v>11763</v>
      </c>
      <c r="G399" s="177" t="s">
        <v>435</v>
      </c>
      <c r="H399" s="178">
        <v>37</v>
      </c>
      <c r="I399" s="179"/>
      <c r="J399" s="180">
        <f t="shared" si="10"/>
        <v>0</v>
      </c>
      <c r="K399" s="176" t="s">
        <v>933</v>
      </c>
      <c r="L399" s="42"/>
      <c r="M399" s="181" t="s">
        <v>19</v>
      </c>
      <c r="N399" s="182" t="s">
        <v>46</v>
      </c>
      <c r="O399" s="67"/>
      <c r="P399" s="183">
        <f t="shared" si="11"/>
        <v>0</v>
      </c>
      <c r="Q399" s="183">
        <v>0</v>
      </c>
      <c r="R399" s="183">
        <f t="shared" si="12"/>
        <v>0</v>
      </c>
      <c r="S399" s="183">
        <v>0</v>
      </c>
      <c r="T399" s="184">
        <f t="shared" si="13"/>
        <v>0</v>
      </c>
      <c r="U399" s="37"/>
      <c r="V399" s="37"/>
      <c r="W399" s="37"/>
      <c r="X399" s="37"/>
      <c r="Y399" s="37"/>
      <c r="Z399" s="37"/>
      <c r="AA399" s="37"/>
      <c r="AB399" s="37"/>
      <c r="AC399" s="37"/>
      <c r="AD399" s="37"/>
      <c r="AE399" s="37"/>
      <c r="AR399" s="185" t="s">
        <v>187</v>
      </c>
      <c r="AT399" s="185" t="s">
        <v>350</v>
      </c>
      <c r="AU399" s="185" t="s">
        <v>129</v>
      </c>
      <c r="AY399" s="20" t="s">
        <v>349</v>
      </c>
      <c r="BE399" s="186">
        <f t="shared" si="14"/>
        <v>0</v>
      </c>
      <c r="BF399" s="186">
        <f t="shared" si="15"/>
        <v>0</v>
      </c>
      <c r="BG399" s="186">
        <f t="shared" si="16"/>
        <v>0</v>
      </c>
      <c r="BH399" s="186">
        <f t="shared" si="17"/>
        <v>0</v>
      </c>
      <c r="BI399" s="186">
        <f t="shared" si="18"/>
        <v>0</v>
      </c>
      <c r="BJ399" s="20" t="s">
        <v>83</v>
      </c>
      <c r="BK399" s="186">
        <f t="shared" si="19"/>
        <v>0</v>
      </c>
      <c r="BL399" s="20" t="s">
        <v>187</v>
      </c>
      <c r="BM399" s="185" t="s">
        <v>6523</v>
      </c>
    </row>
    <row r="400" spans="1:65" s="2" customFormat="1" ht="16.5" customHeight="1">
      <c r="A400" s="37"/>
      <c r="B400" s="38"/>
      <c r="C400" s="174" t="s">
        <v>5486</v>
      </c>
      <c r="D400" s="174" t="s">
        <v>350</v>
      </c>
      <c r="E400" s="175" t="s">
        <v>11770</v>
      </c>
      <c r="F400" s="176" t="s">
        <v>11771</v>
      </c>
      <c r="G400" s="177" t="s">
        <v>435</v>
      </c>
      <c r="H400" s="178">
        <v>12</v>
      </c>
      <c r="I400" s="179"/>
      <c r="J400" s="180">
        <f t="shared" si="10"/>
        <v>0</v>
      </c>
      <c r="K400" s="176" t="s">
        <v>933</v>
      </c>
      <c r="L400" s="42"/>
      <c r="M400" s="181" t="s">
        <v>19</v>
      </c>
      <c r="N400" s="182" t="s">
        <v>46</v>
      </c>
      <c r="O400" s="67"/>
      <c r="P400" s="183">
        <f t="shared" si="11"/>
        <v>0</v>
      </c>
      <c r="Q400" s="183">
        <v>0</v>
      </c>
      <c r="R400" s="183">
        <f t="shared" si="12"/>
        <v>0</v>
      </c>
      <c r="S400" s="183">
        <v>0</v>
      </c>
      <c r="T400" s="184">
        <f t="shared" si="13"/>
        <v>0</v>
      </c>
      <c r="U400" s="37"/>
      <c r="V400" s="37"/>
      <c r="W400" s="37"/>
      <c r="X400" s="37"/>
      <c r="Y400" s="37"/>
      <c r="Z400" s="37"/>
      <c r="AA400" s="37"/>
      <c r="AB400" s="37"/>
      <c r="AC400" s="37"/>
      <c r="AD400" s="37"/>
      <c r="AE400" s="37"/>
      <c r="AR400" s="185" t="s">
        <v>187</v>
      </c>
      <c r="AT400" s="185" t="s">
        <v>350</v>
      </c>
      <c r="AU400" s="185" t="s">
        <v>129</v>
      </c>
      <c r="AY400" s="20" t="s">
        <v>349</v>
      </c>
      <c r="BE400" s="186">
        <f t="shared" si="14"/>
        <v>0</v>
      </c>
      <c r="BF400" s="186">
        <f t="shared" si="15"/>
        <v>0</v>
      </c>
      <c r="BG400" s="186">
        <f t="shared" si="16"/>
        <v>0</v>
      </c>
      <c r="BH400" s="186">
        <f t="shared" si="17"/>
        <v>0</v>
      </c>
      <c r="BI400" s="186">
        <f t="shared" si="18"/>
        <v>0</v>
      </c>
      <c r="BJ400" s="20" t="s">
        <v>83</v>
      </c>
      <c r="BK400" s="186">
        <f t="shared" si="19"/>
        <v>0</v>
      </c>
      <c r="BL400" s="20" t="s">
        <v>187</v>
      </c>
      <c r="BM400" s="185" t="s">
        <v>6526</v>
      </c>
    </row>
    <row r="401" spans="1:65" s="2" customFormat="1" ht="16.5" customHeight="1">
      <c r="A401" s="37"/>
      <c r="B401" s="38"/>
      <c r="C401" s="174" t="s">
        <v>923</v>
      </c>
      <c r="D401" s="174" t="s">
        <v>350</v>
      </c>
      <c r="E401" s="175" t="s">
        <v>11764</v>
      </c>
      <c r="F401" s="176" t="s">
        <v>11765</v>
      </c>
      <c r="G401" s="177" t="s">
        <v>1037</v>
      </c>
      <c r="H401" s="178">
        <v>1</v>
      </c>
      <c r="I401" s="179"/>
      <c r="J401" s="180">
        <f t="shared" si="10"/>
        <v>0</v>
      </c>
      <c r="K401" s="176" t="s">
        <v>933</v>
      </c>
      <c r="L401" s="42"/>
      <c r="M401" s="181" t="s">
        <v>19</v>
      </c>
      <c r="N401" s="182" t="s">
        <v>46</v>
      </c>
      <c r="O401" s="67"/>
      <c r="P401" s="183">
        <f t="shared" si="11"/>
        <v>0</v>
      </c>
      <c r="Q401" s="183">
        <v>0</v>
      </c>
      <c r="R401" s="183">
        <f t="shared" si="12"/>
        <v>0</v>
      </c>
      <c r="S401" s="183">
        <v>0</v>
      </c>
      <c r="T401" s="184">
        <f t="shared" si="13"/>
        <v>0</v>
      </c>
      <c r="U401" s="37"/>
      <c r="V401" s="37"/>
      <c r="W401" s="37"/>
      <c r="X401" s="37"/>
      <c r="Y401" s="37"/>
      <c r="Z401" s="37"/>
      <c r="AA401" s="37"/>
      <c r="AB401" s="37"/>
      <c r="AC401" s="37"/>
      <c r="AD401" s="37"/>
      <c r="AE401" s="37"/>
      <c r="AR401" s="185" t="s">
        <v>187</v>
      </c>
      <c r="AT401" s="185" t="s">
        <v>350</v>
      </c>
      <c r="AU401" s="185" t="s">
        <v>129</v>
      </c>
      <c r="AY401" s="20" t="s">
        <v>349</v>
      </c>
      <c r="BE401" s="186">
        <f t="shared" si="14"/>
        <v>0</v>
      </c>
      <c r="BF401" s="186">
        <f t="shared" si="15"/>
        <v>0</v>
      </c>
      <c r="BG401" s="186">
        <f t="shared" si="16"/>
        <v>0</v>
      </c>
      <c r="BH401" s="186">
        <f t="shared" si="17"/>
        <v>0</v>
      </c>
      <c r="BI401" s="186">
        <f t="shared" si="18"/>
        <v>0</v>
      </c>
      <c r="BJ401" s="20" t="s">
        <v>83</v>
      </c>
      <c r="BK401" s="186">
        <f t="shared" si="19"/>
        <v>0</v>
      </c>
      <c r="BL401" s="20" t="s">
        <v>187</v>
      </c>
      <c r="BM401" s="185" t="s">
        <v>6529</v>
      </c>
    </row>
    <row r="402" spans="1:65" s="11" customFormat="1" ht="22.8" customHeight="1">
      <c r="B402" s="160"/>
      <c r="C402" s="161"/>
      <c r="D402" s="162" t="s">
        <v>74</v>
      </c>
      <c r="E402" s="249" t="s">
        <v>9013</v>
      </c>
      <c r="F402" s="249" t="s">
        <v>11772</v>
      </c>
      <c r="G402" s="161"/>
      <c r="H402" s="161"/>
      <c r="I402" s="164"/>
      <c r="J402" s="250">
        <f>BK402</f>
        <v>0</v>
      </c>
      <c r="K402" s="161"/>
      <c r="L402" s="166"/>
      <c r="M402" s="167"/>
      <c r="N402" s="168"/>
      <c r="O402" s="168"/>
      <c r="P402" s="169">
        <f>SUM(P403:P407)</f>
        <v>0</v>
      </c>
      <c r="Q402" s="168"/>
      <c r="R402" s="169">
        <f>SUM(R403:R407)</f>
        <v>0</v>
      </c>
      <c r="S402" s="168"/>
      <c r="T402" s="170">
        <f>SUM(T403:T407)</f>
        <v>0</v>
      </c>
      <c r="AR402" s="171" t="s">
        <v>83</v>
      </c>
      <c r="AT402" s="172" t="s">
        <v>74</v>
      </c>
      <c r="AU402" s="172" t="s">
        <v>83</v>
      </c>
      <c r="AY402" s="171" t="s">
        <v>349</v>
      </c>
      <c r="BK402" s="173">
        <f>SUM(BK403:BK407)</f>
        <v>0</v>
      </c>
    </row>
    <row r="403" spans="1:65" s="2" customFormat="1" ht="16.5" customHeight="1">
      <c r="A403" s="37"/>
      <c r="B403" s="38"/>
      <c r="C403" s="174" t="s">
        <v>5493</v>
      </c>
      <c r="D403" s="174" t="s">
        <v>350</v>
      </c>
      <c r="E403" s="175" t="s">
        <v>11773</v>
      </c>
      <c r="F403" s="176" t="s">
        <v>11774</v>
      </c>
      <c r="G403" s="177" t="s">
        <v>435</v>
      </c>
      <c r="H403" s="178">
        <v>37</v>
      </c>
      <c r="I403" s="179"/>
      <c r="J403" s="180">
        <f>ROUND(I403*H403,2)</f>
        <v>0</v>
      </c>
      <c r="K403" s="176" t="s">
        <v>933</v>
      </c>
      <c r="L403" s="42"/>
      <c r="M403" s="181" t="s">
        <v>19</v>
      </c>
      <c r="N403" s="182" t="s">
        <v>46</v>
      </c>
      <c r="O403" s="67"/>
      <c r="P403" s="183">
        <f>O403*H403</f>
        <v>0</v>
      </c>
      <c r="Q403" s="183">
        <v>0</v>
      </c>
      <c r="R403" s="183">
        <f>Q403*H403</f>
        <v>0</v>
      </c>
      <c r="S403" s="183">
        <v>0</v>
      </c>
      <c r="T403" s="184">
        <f>S403*H403</f>
        <v>0</v>
      </c>
      <c r="U403" s="37"/>
      <c r="V403" s="37"/>
      <c r="W403" s="37"/>
      <c r="X403" s="37"/>
      <c r="Y403" s="37"/>
      <c r="Z403" s="37"/>
      <c r="AA403" s="37"/>
      <c r="AB403" s="37"/>
      <c r="AC403" s="37"/>
      <c r="AD403" s="37"/>
      <c r="AE403" s="37"/>
      <c r="AR403" s="185" t="s">
        <v>187</v>
      </c>
      <c r="AT403" s="185" t="s">
        <v>350</v>
      </c>
      <c r="AU403" s="185" t="s">
        <v>85</v>
      </c>
      <c r="AY403" s="20" t="s">
        <v>349</v>
      </c>
      <c r="BE403" s="186">
        <f>IF(N403="základní",J403,0)</f>
        <v>0</v>
      </c>
      <c r="BF403" s="186">
        <f>IF(N403="snížená",J403,0)</f>
        <v>0</v>
      </c>
      <c r="BG403" s="186">
        <f>IF(N403="zákl. přenesená",J403,0)</f>
        <v>0</v>
      </c>
      <c r="BH403" s="186">
        <f>IF(N403="sníž. přenesená",J403,0)</f>
        <v>0</v>
      </c>
      <c r="BI403" s="186">
        <f>IF(N403="nulová",J403,0)</f>
        <v>0</v>
      </c>
      <c r="BJ403" s="20" t="s">
        <v>83</v>
      </c>
      <c r="BK403" s="186">
        <f>ROUND(I403*H403,2)</f>
        <v>0</v>
      </c>
      <c r="BL403" s="20" t="s">
        <v>187</v>
      </c>
      <c r="BM403" s="185" t="s">
        <v>6549</v>
      </c>
    </row>
    <row r="404" spans="1:65" s="2" customFormat="1" ht="16.5" customHeight="1">
      <c r="A404" s="37"/>
      <c r="B404" s="38"/>
      <c r="C404" s="174" t="s">
        <v>928</v>
      </c>
      <c r="D404" s="174" t="s">
        <v>350</v>
      </c>
      <c r="E404" s="175" t="s">
        <v>11775</v>
      </c>
      <c r="F404" s="176" t="s">
        <v>11776</v>
      </c>
      <c r="G404" s="177" t="s">
        <v>435</v>
      </c>
      <c r="H404" s="178">
        <v>12</v>
      </c>
      <c r="I404" s="179"/>
      <c r="J404" s="180">
        <f>ROUND(I404*H404,2)</f>
        <v>0</v>
      </c>
      <c r="K404" s="176" t="s">
        <v>933</v>
      </c>
      <c r="L404" s="42"/>
      <c r="M404" s="181" t="s">
        <v>19</v>
      </c>
      <c r="N404" s="182" t="s">
        <v>46</v>
      </c>
      <c r="O404" s="67"/>
      <c r="P404" s="183">
        <f>O404*H404</f>
        <v>0</v>
      </c>
      <c r="Q404" s="183">
        <v>0</v>
      </c>
      <c r="R404" s="183">
        <f>Q404*H404</f>
        <v>0</v>
      </c>
      <c r="S404" s="183">
        <v>0</v>
      </c>
      <c r="T404" s="184">
        <f>S404*H404</f>
        <v>0</v>
      </c>
      <c r="U404" s="37"/>
      <c r="V404" s="37"/>
      <c r="W404" s="37"/>
      <c r="X404" s="37"/>
      <c r="Y404" s="37"/>
      <c r="Z404" s="37"/>
      <c r="AA404" s="37"/>
      <c r="AB404" s="37"/>
      <c r="AC404" s="37"/>
      <c r="AD404" s="37"/>
      <c r="AE404" s="37"/>
      <c r="AR404" s="185" t="s">
        <v>187</v>
      </c>
      <c r="AT404" s="185" t="s">
        <v>350</v>
      </c>
      <c r="AU404" s="185" t="s">
        <v>85</v>
      </c>
      <c r="AY404" s="20" t="s">
        <v>349</v>
      </c>
      <c r="BE404" s="186">
        <f>IF(N404="základní",J404,0)</f>
        <v>0</v>
      </c>
      <c r="BF404" s="186">
        <f>IF(N404="snížená",J404,0)</f>
        <v>0</v>
      </c>
      <c r="BG404" s="186">
        <f>IF(N404="zákl. přenesená",J404,0)</f>
        <v>0</v>
      </c>
      <c r="BH404" s="186">
        <f>IF(N404="sníž. přenesená",J404,0)</f>
        <v>0</v>
      </c>
      <c r="BI404" s="186">
        <f>IF(N404="nulová",J404,0)</f>
        <v>0</v>
      </c>
      <c r="BJ404" s="20" t="s">
        <v>83</v>
      </c>
      <c r="BK404" s="186">
        <f>ROUND(I404*H404,2)</f>
        <v>0</v>
      </c>
      <c r="BL404" s="20" t="s">
        <v>187</v>
      </c>
      <c r="BM404" s="185" t="s">
        <v>6555</v>
      </c>
    </row>
    <row r="405" spans="1:65" s="2" customFormat="1" ht="16.5" customHeight="1">
      <c r="A405" s="37"/>
      <c r="B405" s="38"/>
      <c r="C405" s="174" t="s">
        <v>5500</v>
      </c>
      <c r="D405" s="174" t="s">
        <v>350</v>
      </c>
      <c r="E405" s="175" t="s">
        <v>11777</v>
      </c>
      <c r="F405" s="176" t="s">
        <v>11778</v>
      </c>
      <c r="G405" s="177" t="s">
        <v>435</v>
      </c>
      <c r="H405" s="178">
        <v>21</v>
      </c>
      <c r="I405" s="179"/>
      <c r="J405" s="180">
        <f>ROUND(I405*H405,2)</f>
        <v>0</v>
      </c>
      <c r="K405" s="176" t="s">
        <v>933</v>
      </c>
      <c r="L405" s="42"/>
      <c r="M405" s="181" t="s">
        <v>19</v>
      </c>
      <c r="N405" s="182" t="s">
        <v>46</v>
      </c>
      <c r="O405" s="67"/>
      <c r="P405" s="183">
        <f>O405*H405</f>
        <v>0</v>
      </c>
      <c r="Q405" s="183">
        <v>0</v>
      </c>
      <c r="R405" s="183">
        <f>Q405*H405</f>
        <v>0</v>
      </c>
      <c r="S405" s="183">
        <v>0</v>
      </c>
      <c r="T405" s="184">
        <f>S405*H405</f>
        <v>0</v>
      </c>
      <c r="U405" s="37"/>
      <c r="V405" s="37"/>
      <c r="W405" s="37"/>
      <c r="X405" s="37"/>
      <c r="Y405" s="37"/>
      <c r="Z405" s="37"/>
      <c r="AA405" s="37"/>
      <c r="AB405" s="37"/>
      <c r="AC405" s="37"/>
      <c r="AD405" s="37"/>
      <c r="AE405" s="37"/>
      <c r="AR405" s="185" t="s">
        <v>187</v>
      </c>
      <c r="AT405" s="185" t="s">
        <v>350</v>
      </c>
      <c r="AU405" s="185" t="s">
        <v>85</v>
      </c>
      <c r="AY405" s="20" t="s">
        <v>349</v>
      </c>
      <c r="BE405" s="186">
        <f>IF(N405="základní",J405,0)</f>
        <v>0</v>
      </c>
      <c r="BF405" s="186">
        <f>IF(N405="snížená",J405,0)</f>
        <v>0</v>
      </c>
      <c r="BG405" s="186">
        <f>IF(N405="zákl. přenesená",J405,0)</f>
        <v>0</v>
      </c>
      <c r="BH405" s="186">
        <f>IF(N405="sníž. přenesená",J405,0)</f>
        <v>0</v>
      </c>
      <c r="BI405" s="186">
        <f>IF(N405="nulová",J405,0)</f>
        <v>0</v>
      </c>
      <c r="BJ405" s="20" t="s">
        <v>83</v>
      </c>
      <c r="BK405" s="186">
        <f>ROUND(I405*H405,2)</f>
        <v>0</v>
      </c>
      <c r="BL405" s="20" t="s">
        <v>187</v>
      </c>
      <c r="BM405" s="185" t="s">
        <v>6558</v>
      </c>
    </row>
    <row r="406" spans="1:65" s="2" customFormat="1" ht="16.5" customHeight="1">
      <c r="A406" s="37"/>
      <c r="B406" s="38"/>
      <c r="C406" s="174" t="s">
        <v>1768</v>
      </c>
      <c r="D406" s="174" t="s">
        <v>350</v>
      </c>
      <c r="E406" s="175" t="s">
        <v>11779</v>
      </c>
      <c r="F406" s="176" t="s">
        <v>11780</v>
      </c>
      <c r="G406" s="177" t="s">
        <v>435</v>
      </c>
      <c r="H406" s="178">
        <v>30</v>
      </c>
      <c r="I406" s="179"/>
      <c r="J406" s="180">
        <f>ROUND(I406*H406,2)</f>
        <v>0</v>
      </c>
      <c r="K406" s="176" t="s">
        <v>933</v>
      </c>
      <c r="L406" s="42"/>
      <c r="M406" s="181" t="s">
        <v>19</v>
      </c>
      <c r="N406" s="182" t="s">
        <v>46</v>
      </c>
      <c r="O406" s="67"/>
      <c r="P406" s="183">
        <f>O406*H406</f>
        <v>0</v>
      </c>
      <c r="Q406" s="183">
        <v>0</v>
      </c>
      <c r="R406" s="183">
        <f>Q406*H406</f>
        <v>0</v>
      </c>
      <c r="S406" s="183">
        <v>0</v>
      </c>
      <c r="T406" s="184">
        <f>S406*H406</f>
        <v>0</v>
      </c>
      <c r="U406" s="37"/>
      <c r="V406" s="37"/>
      <c r="W406" s="37"/>
      <c r="X406" s="37"/>
      <c r="Y406" s="37"/>
      <c r="Z406" s="37"/>
      <c r="AA406" s="37"/>
      <c r="AB406" s="37"/>
      <c r="AC406" s="37"/>
      <c r="AD406" s="37"/>
      <c r="AE406" s="37"/>
      <c r="AR406" s="185" t="s">
        <v>187</v>
      </c>
      <c r="AT406" s="185" t="s">
        <v>350</v>
      </c>
      <c r="AU406" s="185" t="s">
        <v>85</v>
      </c>
      <c r="AY406" s="20" t="s">
        <v>349</v>
      </c>
      <c r="BE406" s="186">
        <f>IF(N406="základní",J406,0)</f>
        <v>0</v>
      </c>
      <c r="BF406" s="186">
        <f>IF(N406="snížená",J406,0)</f>
        <v>0</v>
      </c>
      <c r="BG406" s="186">
        <f>IF(N406="zákl. přenesená",J406,0)</f>
        <v>0</v>
      </c>
      <c r="BH406" s="186">
        <f>IF(N406="sníž. přenesená",J406,0)</f>
        <v>0</v>
      </c>
      <c r="BI406" s="186">
        <f>IF(N406="nulová",J406,0)</f>
        <v>0</v>
      </c>
      <c r="BJ406" s="20" t="s">
        <v>83</v>
      </c>
      <c r="BK406" s="186">
        <f>ROUND(I406*H406,2)</f>
        <v>0</v>
      </c>
      <c r="BL406" s="20" t="s">
        <v>187</v>
      </c>
      <c r="BM406" s="185" t="s">
        <v>6564</v>
      </c>
    </row>
    <row r="407" spans="1:65" s="2" customFormat="1" ht="16.5" customHeight="1">
      <c r="A407" s="37"/>
      <c r="B407" s="38"/>
      <c r="C407" s="174" t="s">
        <v>5507</v>
      </c>
      <c r="D407" s="174" t="s">
        <v>350</v>
      </c>
      <c r="E407" s="175" t="s">
        <v>11781</v>
      </c>
      <c r="F407" s="176" t="s">
        <v>11782</v>
      </c>
      <c r="G407" s="177" t="s">
        <v>435</v>
      </c>
      <c r="H407" s="178">
        <v>40</v>
      </c>
      <c r="I407" s="179"/>
      <c r="J407" s="180">
        <f>ROUND(I407*H407,2)</f>
        <v>0</v>
      </c>
      <c r="K407" s="176" t="s">
        <v>933</v>
      </c>
      <c r="L407" s="42"/>
      <c r="M407" s="181" t="s">
        <v>19</v>
      </c>
      <c r="N407" s="182" t="s">
        <v>46</v>
      </c>
      <c r="O407" s="67"/>
      <c r="P407" s="183">
        <f>O407*H407</f>
        <v>0</v>
      </c>
      <c r="Q407" s="183">
        <v>0</v>
      </c>
      <c r="R407" s="183">
        <f>Q407*H407</f>
        <v>0</v>
      </c>
      <c r="S407" s="183">
        <v>0</v>
      </c>
      <c r="T407" s="184">
        <f>S407*H407</f>
        <v>0</v>
      </c>
      <c r="U407" s="37"/>
      <c r="V407" s="37"/>
      <c r="W407" s="37"/>
      <c r="X407" s="37"/>
      <c r="Y407" s="37"/>
      <c r="Z407" s="37"/>
      <c r="AA407" s="37"/>
      <c r="AB407" s="37"/>
      <c r="AC407" s="37"/>
      <c r="AD407" s="37"/>
      <c r="AE407" s="37"/>
      <c r="AR407" s="185" t="s">
        <v>187</v>
      </c>
      <c r="AT407" s="185" t="s">
        <v>350</v>
      </c>
      <c r="AU407" s="185" t="s">
        <v>85</v>
      </c>
      <c r="AY407" s="20" t="s">
        <v>349</v>
      </c>
      <c r="BE407" s="186">
        <f>IF(N407="základní",J407,0)</f>
        <v>0</v>
      </c>
      <c r="BF407" s="186">
        <f>IF(N407="snížená",J407,0)</f>
        <v>0</v>
      </c>
      <c r="BG407" s="186">
        <f>IF(N407="zákl. přenesená",J407,0)</f>
        <v>0</v>
      </c>
      <c r="BH407" s="186">
        <f>IF(N407="sníž. přenesená",J407,0)</f>
        <v>0</v>
      </c>
      <c r="BI407" s="186">
        <f>IF(N407="nulová",J407,0)</f>
        <v>0</v>
      </c>
      <c r="BJ407" s="20" t="s">
        <v>83</v>
      </c>
      <c r="BK407" s="186">
        <f>ROUND(I407*H407,2)</f>
        <v>0</v>
      </c>
      <c r="BL407" s="20" t="s">
        <v>187</v>
      </c>
      <c r="BM407" s="185" t="s">
        <v>6567</v>
      </c>
    </row>
    <row r="408" spans="1:65" s="11" customFormat="1" ht="22.8" customHeight="1">
      <c r="B408" s="160"/>
      <c r="C408" s="161"/>
      <c r="D408" s="162" t="s">
        <v>74</v>
      </c>
      <c r="E408" s="249" t="s">
        <v>9021</v>
      </c>
      <c r="F408" s="249" t="s">
        <v>11783</v>
      </c>
      <c r="G408" s="161"/>
      <c r="H408" s="161"/>
      <c r="I408" s="164"/>
      <c r="J408" s="250">
        <f>BK408</f>
        <v>0</v>
      </c>
      <c r="K408" s="161"/>
      <c r="L408" s="166"/>
      <c r="M408" s="167"/>
      <c r="N408" s="168"/>
      <c r="O408" s="168"/>
      <c r="P408" s="169">
        <f>P409+SUM(P410:P414)</f>
        <v>0</v>
      </c>
      <c r="Q408" s="168"/>
      <c r="R408" s="169">
        <f>R409+SUM(R410:R414)</f>
        <v>0</v>
      </c>
      <c r="S408" s="168"/>
      <c r="T408" s="170">
        <f>T409+SUM(T410:T414)</f>
        <v>0</v>
      </c>
      <c r="AR408" s="171" t="s">
        <v>83</v>
      </c>
      <c r="AT408" s="172" t="s">
        <v>74</v>
      </c>
      <c r="AU408" s="172" t="s">
        <v>83</v>
      </c>
      <c r="AY408" s="171" t="s">
        <v>349</v>
      </c>
      <c r="BK408" s="173">
        <f>BK409+SUM(BK410:BK414)</f>
        <v>0</v>
      </c>
    </row>
    <row r="409" spans="1:65" s="2" customFormat="1" ht="16.5" customHeight="1">
      <c r="A409" s="37"/>
      <c r="B409" s="38"/>
      <c r="C409" s="174" t="s">
        <v>5511</v>
      </c>
      <c r="D409" s="174" t="s">
        <v>350</v>
      </c>
      <c r="E409" s="175" t="s">
        <v>11784</v>
      </c>
      <c r="F409" s="176" t="s">
        <v>11774</v>
      </c>
      <c r="G409" s="177" t="s">
        <v>435</v>
      </c>
      <c r="H409" s="178">
        <v>34</v>
      </c>
      <c r="I409" s="179"/>
      <c r="J409" s="180">
        <f>ROUND(I409*H409,2)</f>
        <v>0</v>
      </c>
      <c r="K409" s="176" t="s">
        <v>933</v>
      </c>
      <c r="L409" s="42"/>
      <c r="M409" s="181" t="s">
        <v>19</v>
      </c>
      <c r="N409" s="182" t="s">
        <v>46</v>
      </c>
      <c r="O409" s="67"/>
      <c r="P409" s="183">
        <f>O409*H409</f>
        <v>0</v>
      </c>
      <c r="Q409" s="183">
        <v>0</v>
      </c>
      <c r="R409" s="183">
        <f>Q409*H409</f>
        <v>0</v>
      </c>
      <c r="S409" s="183">
        <v>0</v>
      </c>
      <c r="T409" s="184">
        <f>S409*H409</f>
        <v>0</v>
      </c>
      <c r="U409" s="37"/>
      <c r="V409" s="37"/>
      <c r="W409" s="37"/>
      <c r="X409" s="37"/>
      <c r="Y409" s="37"/>
      <c r="Z409" s="37"/>
      <c r="AA409" s="37"/>
      <c r="AB409" s="37"/>
      <c r="AC409" s="37"/>
      <c r="AD409" s="37"/>
      <c r="AE409" s="37"/>
      <c r="AR409" s="185" t="s">
        <v>187</v>
      </c>
      <c r="AT409" s="185" t="s">
        <v>350</v>
      </c>
      <c r="AU409" s="185" t="s">
        <v>85</v>
      </c>
      <c r="AY409" s="20" t="s">
        <v>349</v>
      </c>
      <c r="BE409" s="186">
        <f>IF(N409="základní",J409,0)</f>
        <v>0</v>
      </c>
      <c r="BF409" s="186">
        <f>IF(N409="snížená",J409,0)</f>
        <v>0</v>
      </c>
      <c r="BG409" s="186">
        <f>IF(N409="zákl. přenesená",J409,0)</f>
        <v>0</v>
      </c>
      <c r="BH409" s="186">
        <f>IF(N409="sníž. přenesená",J409,0)</f>
        <v>0</v>
      </c>
      <c r="BI409" s="186">
        <f>IF(N409="nulová",J409,0)</f>
        <v>0</v>
      </c>
      <c r="BJ409" s="20" t="s">
        <v>83</v>
      </c>
      <c r="BK409" s="186">
        <f>ROUND(I409*H409,2)</f>
        <v>0</v>
      </c>
      <c r="BL409" s="20" t="s">
        <v>187</v>
      </c>
      <c r="BM409" s="185" t="s">
        <v>6592</v>
      </c>
    </row>
    <row r="410" spans="1:65" s="2" customFormat="1" ht="16.5" customHeight="1">
      <c r="A410" s="37"/>
      <c r="B410" s="38"/>
      <c r="C410" s="174" t="s">
        <v>5515</v>
      </c>
      <c r="D410" s="174" t="s">
        <v>350</v>
      </c>
      <c r="E410" s="175" t="s">
        <v>11785</v>
      </c>
      <c r="F410" s="176" t="s">
        <v>11776</v>
      </c>
      <c r="G410" s="177" t="s">
        <v>435</v>
      </c>
      <c r="H410" s="178">
        <v>3</v>
      </c>
      <c r="I410" s="179"/>
      <c r="J410" s="180">
        <f>ROUND(I410*H410,2)</f>
        <v>0</v>
      </c>
      <c r="K410" s="176" t="s">
        <v>933</v>
      </c>
      <c r="L410" s="42"/>
      <c r="M410" s="181" t="s">
        <v>19</v>
      </c>
      <c r="N410" s="182" t="s">
        <v>46</v>
      </c>
      <c r="O410" s="67"/>
      <c r="P410" s="183">
        <f>O410*H410</f>
        <v>0</v>
      </c>
      <c r="Q410" s="183">
        <v>0</v>
      </c>
      <c r="R410" s="183">
        <f>Q410*H410</f>
        <v>0</v>
      </c>
      <c r="S410" s="183">
        <v>0</v>
      </c>
      <c r="T410" s="184">
        <f>S410*H410</f>
        <v>0</v>
      </c>
      <c r="U410" s="37"/>
      <c r="V410" s="37"/>
      <c r="W410" s="37"/>
      <c r="X410" s="37"/>
      <c r="Y410" s="37"/>
      <c r="Z410" s="37"/>
      <c r="AA410" s="37"/>
      <c r="AB410" s="37"/>
      <c r="AC410" s="37"/>
      <c r="AD410" s="37"/>
      <c r="AE410" s="37"/>
      <c r="AR410" s="185" t="s">
        <v>187</v>
      </c>
      <c r="AT410" s="185" t="s">
        <v>350</v>
      </c>
      <c r="AU410" s="185" t="s">
        <v>85</v>
      </c>
      <c r="AY410" s="20" t="s">
        <v>349</v>
      </c>
      <c r="BE410" s="186">
        <f>IF(N410="základní",J410,0)</f>
        <v>0</v>
      </c>
      <c r="BF410" s="186">
        <f>IF(N410="snížená",J410,0)</f>
        <v>0</v>
      </c>
      <c r="BG410" s="186">
        <f>IF(N410="zákl. přenesená",J410,0)</f>
        <v>0</v>
      </c>
      <c r="BH410" s="186">
        <f>IF(N410="sníž. přenesená",J410,0)</f>
        <v>0</v>
      </c>
      <c r="BI410" s="186">
        <f>IF(N410="nulová",J410,0)</f>
        <v>0</v>
      </c>
      <c r="BJ410" s="20" t="s">
        <v>83</v>
      </c>
      <c r="BK410" s="186">
        <f>ROUND(I410*H410,2)</f>
        <v>0</v>
      </c>
      <c r="BL410" s="20" t="s">
        <v>187</v>
      </c>
      <c r="BM410" s="185" t="s">
        <v>6599</v>
      </c>
    </row>
    <row r="411" spans="1:65" s="2" customFormat="1" ht="16.5" customHeight="1">
      <c r="A411" s="37"/>
      <c r="B411" s="38"/>
      <c r="C411" s="174" t="s">
        <v>1771</v>
      </c>
      <c r="D411" s="174" t="s">
        <v>350</v>
      </c>
      <c r="E411" s="175" t="s">
        <v>11786</v>
      </c>
      <c r="F411" s="176" t="s">
        <v>11778</v>
      </c>
      <c r="G411" s="177" t="s">
        <v>435</v>
      </c>
      <c r="H411" s="178">
        <v>12</v>
      </c>
      <c r="I411" s="179"/>
      <c r="J411" s="180">
        <f>ROUND(I411*H411,2)</f>
        <v>0</v>
      </c>
      <c r="K411" s="176" t="s">
        <v>933</v>
      </c>
      <c r="L411" s="42"/>
      <c r="M411" s="181" t="s">
        <v>19</v>
      </c>
      <c r="N411" s="182" t="s">
        <v>46</v>
      </c>
      <c r="O411" s="67"/>
      <c r="P411" s="183">
        <f>O411*H411</f>
        <v>0</v>
      </c>
      <c r="Q411" s="183">
        <v>0</v>
      </c>
      <c r="R411" s="183">
        <f>Q411*H411</f>
        <v>0</v>
      </c>
      <c r="S411" s="183">
        <v>0</v>
      </c>
      <c r="T411" s="184">
        <f>S411*H411</f>
        <v>0</v>
      </c>
      <c r="U411" s="37"/>
      <c r="V411" s="37"/>
      <c r="W411" s="37"/>
      <c r="X411" s="37"/>
      <c r="Y411" s="37"/>
      <c r="Z411" s="37"/>
      <c r="AA411" s="37"/>
      <c r="AB411" s="37"/>
      <c r="AC411" s="37"/>
      <c r="AD411" s="37"/>
      <c r="AE411" s="37"/>
      <c r="AR411" s="185" t="s">
        <v>187</v>
      </c>
      <c r="AT411" s="185" t="s">
        <v>350</v>
      </c>
      <c r="AU411" s="185" t="s">
        <v>85</v>
      </c>
      <c r="AY411" s="20" t="s">
        <v>349</v>
      </c>
      <c r="BE411" s="186">
        <f>IF(N411="základní",J411,0)</f>
        <v>0</v>
      </c>
      <c r="BF411" s="186">
        <f>IF(N411="snížená",J411,0)</f>
        <v>0</v>
      </c>
      <c r="BG411" s="186">
        <f>IF(N411="zákl. přenesená",J411,0)</f>
        <v>0</v>
      </c>
      <c r="BH411" s="186">
        <f>IF(N411="sníž. přenesená",J411,0)</f>
        <v>0</v>
      </c>
      <c r="BI411" s="186">
        <f>IF(N411="nulová",J411,0)</f>
        <v>0</v>
      </c>
      <c r="BJ411" s="20" t="s">
        <v>83</v>
      </c>
      <c r="BK411" s="186">
        <f>ROUND(I411*H411,2)</f>
        <v>0</v>
      </c>
      <c r="BL411" s="20" t="s">
        <v>187</v>
      </c>
      <c r="BM411" s="185" t="s">
        <v>6602</v>
      </c>
    </row>
    <row r="412" spans="1:65" s="2" customFormat="1" ht="16.5" customHeight="1">
      <c r="A412" s="37"/>
      <c r="B412" s="38"/>
      <c r="C412" s="174" t="s">
        <v>5522</v>
      </c>
      <c r="D412" s="174" t="s">
        <v>350</v>
      </c>
      <c r="E412" s="175" t="s">
        <v>11787</v>
      </c>
      <c r="F412" s="176" t="s">
        <v>11782</v>
      </c>
      <c r="G412" s="177" t="s">
        <v>435</v>
      </c>
      <c r="H412" s="178">
        <v>37</v>
      </c>
      <c r="I412" s="179"/>
      <c r="J412" s="180">
        <f>ROUND(I412*H412,2)</f>
        <v>0</v>
      </c>
      <c r="K412" s="176" t="s">
        <v>933</v>
      </c>
      <c r="L412" s="42"/>
      <c r="M412" s="181" t="s">
        <v>19</v>
      </c>
      <c r="N412" s="182" t="s">
        <v>46</v>
      </c>
      <c r="O412" s="67"/>
      <c r="P412" s="183">
        <f>O412*H412</f>
        <v>0</v>
      </c>
      <c r="Q412" s="183">
        <v>0</v>
      </c>
      <c r="R412" s="183">
        <f>Q412*H412</f>
        <v>0</v>
      </c>
      <c r="S412" s="183">
        <v>0</v>
      </c>
      <c r="T412" s="184">
        <f>S412*H412</f>
        <v>0</v>
      </c>
      <c r="U412" s="37"/>
      <c r="V412" s="37"/>
      <c r="W412" s="37"/>
      <c r="X412" s="37"/>
      <c r="Y412" s="37"/>
      <c r="Z412" s="37"/>
      <c r="AA412" s="37"/>
      <c r="AB412" s="37"/>
      <c r="AC412" s="37"/>
      <c r="AD412" s="37"/>
      <c r="AE412" s="37"/>
      <c r="AR412" s="185" t="s">
        <v>187</v>
      </c>
      <c r="AT412" s="185" t="s">
        <v>350</v>
      </c>
      <c r="AU412" s="185" t="s">
        <v>85</v>
      </c>
      <c r="AY412" s="20" t="s">
        <v>349</v>
      </c>
      <c r="BE412" s="186">
        <f>IF(N412="základní",J412,0)</f>
        <v>0</v>
      </c>
      <c r="BF412" s="186">
        <f>IF(N412="snížená",J412,0)</f>
        <v>0</v>
      </c>
      <c r="BG412" s="186">
        <f>IF(N412="zákl. přenesená",J412,0)</f>
        <v>0</v>
      </c>
      <c r="BH412" s="186">
        <f>IF(N412="sníž. přenesená",J412,0)</f>
        <v>0</v>
      </c>
      <c r="BI412" s="186">
        <f>IF(N412="nulová",J412,0)</f>
        <v>0</v>
      </c>
      <c r="BJ412" s="20" t="s">
        <v>83</v>
      </c>
      <c r="BK412" s="186">
        <f>ROUND(I412*H412,2)</f>
        <v>0</v>
      </c>
      <c r="BL412" s="20" t="s">
        <v>187</v>
      </c>
      <c r="BM412" s="185" t="s">
        <v>6612</v>
      </c>
    </row>
    <row r="413" spans="1:65" s="2" customFormat="1" ht="16.5" customHeight="1">
      <c r="A413" s="37"/>
      <c r="B413" s="38"/>
      <c r="C413" s="174" t="s">
        <v>5525</v>
      </c>
      <c r="D413" s="174" t="s">
        <v>350</v>
      </c>
      <c r="E413" s="175" t="s">
        <v>11788</v>
      </c>
      <c r="F413" s="176" t="s">
        <v>11789</v>
      </c>
      <c r="G413" s="177" t="s">
        <v>435</v>
      </c>
      <c r="H413" s="178">
        <v>12</v>
      </c>
      <c r="I413" s="179"/>
      <c r="J413" s="180">
        <f>ROUND(I413*H413,2)</f>
        <v>0</v>
      </c>
      <c r="K413" s="176" t="s">
        <v>933</v>
      </c>
      <c r="L413" s="42"/>
      <c r="M413" s="181" t="s">
        <v>19</v>
      </c>
      <c r="N413" s="182" t="s">
        <v>46</v>
      </c>
      <c r="O413" s="67"/>
      <c r="P413" s="183">
        <f>O413*H413</f>
        <v>0</v>
      </c>
      <c r="Q413" s="183">
        <v>0</v>
      </c>
      <c r="R413" s="183">
        <f>Q413*H413</f>
        <v>0</v>
      </c>
      <c r="S413" s="183">
        <v>0</v>
      </c>
      <c r="T413" s="184">
        <f>S413*H413</f>
        <v>0</v>
      </c>
      <c r="U413" s="37"/>
      <c r="V413" s="37"/>
      <c r="W413" s="37"/>
      <c r="X413" s="37"/>
      <c r="Y413" s="37"/>
      <c r="Z413" s="37"/>
      <c r="AA413" s="37"/>
      <c r="AB413" s="37"/>
      <c r="AC413" s="37"/>
      <c r="AD413" s="37"/>
      <c r="AE413" s="37"/>
      <c r="AR413" s="185" t="s">
        <v>187</v>
      </c>
      <c r="AT413" s="185" t="s">
        <v>350</v>
      </c>
      <c r="AU413" s="185" t="s">
        <v>85</v>
      </c>
      <c r="AY413" s="20" t="s">
        <v>349</v>
      </c>
      <c r="BE413" s="186">
        <f>IF(N413="základní",J413,0)</f>
        <v>0</v>
      </c>
      <c r="BF413" s="186">
        <f>IF(N413="snížená",J413,0)</f>
        <v>0</v>
      </c>
      <c r="BG413" s="186">
        <f>IF(N413="zákl. přenesená",J413,0)</f>
        <v>0</v>
      </c>
      <c r="BH413" s="186">
        <f>IF(N413="sníž. přenesená",J413,0)</f>
        <v>0</v>
      </c>
      <c r="BI413" s="186">
        <f>IF(N413="nulová",J413,0)</f>
        <v>0</v>
      </c>
      <c r="BJ413" s="20" t="s">
        <v>83</v>
      </c>
      <c r="BK413" s="186">
        <f>ROUND(I413*H413,2)</f>
        <v>0</v>
      </c>
      <c r="BL413" s="20" t="s">
        <v>187</v>
      </c>
      <c r="BM413" s="185" t="s">
        <v>6617</v>
      </c>
    </row>
    <row r="414" spans="1:65" s="11" customFormat="1" ht="20.85" customHeight="1">
      <c r="B414" s="160"/>
      <c r="C414" s="161"/>
      <c r="D414" s="162" t="s">
        <v>74</v>
      </c>
      <c r="E414" s="249" t="s">
        <v>7972</v>
      </c>
      <c r="F414" s="249" t="s">
        <v>11766</v>
      </c>
      <c r="G414" s="161"/>
      <c r="H414" s="161"/>
      <c r="I414" s="164"/>
      <c r="J414" s="250">
        <f>BK414</f>
        <v>0</v>
      </c>
      <c r="K414" s="161"/>
      <c r="L414" s="166"/>
      <c r="M414" s="167"/>
      <c r="N414" s="168"/>
      <c r="O414" s="168"/>
      <c r="P414" s="169">
        <f>SUM(P415:P416)</f>
        <v>0</v>
      </c>
      <c r="Q414" s="168"/>
      <c r="R414" s="169">
        <f>SUM(R415:R416)</f>
        <v>0</v>
      </c>
      <c r="S414" s="168"/>
      <c r="T414" s="170">
        <f>SUM(T415:T416)</f>
        <v>0</v>
      </c>
      <c r="AR414" s="171" t="s">
        <v>83</v>
      </c>
      <c r="AT414" s="172" t="s">
        <v>74</v>
      </c>
      <c r="AU414" s="172" t="s">
        <v>85</v>
      </c>
      <c r="AY414" s="171" t="s">
        <v>349</v>
      </c>
      <c r="BK414" s="173">
        <f>SUM(BK415:BK416)</f>
        <v>0</v>
      </c>
    </row>
    <row r="415" spans="1:65" s="2" customFormat="1" ht="16.5" customHeight="1">
      <c r="A415" s="37"/>
      <c r="B415" s="38"/>
      <c r="C415" s="174" t="s">
        <v>5529</v>
      </c>
      <c r="D415" s="174" t="s">
        <v>350</v>
      </c>
      <c r="E415" s="175" t="s">
        <v>11790</v>
      </c>
      <c r="F415" s="176" t="s">
        <v>11768</v>
      </c>
      <c r="G415" s="177" t="s">
        <v>435</v>
      </c>
      <c r="H415" s="178">
        <v>25</v>
      </c>
      <c r="I415" s="179"/>
      <c r="J415" s="180">
        <f>ROUND(I415*H415,2)</f>
        <v>0</v>
      </c>
      <c r="K415" s="176" t="s">
        <v>933</v>
      </c>
      <c r="L415" s="42"/>
      <c r="M415" s="181" t="s">
        <v>19</v>
      </c>
      <c r="N415" s="182" t="s">
        <v>46</v>
      </c>
      <c r="O415" s="67"/>
      <c r="P415" s="183">
        <f>O415*H415</f>
        <v>0</v>
      </c>
      <c r="Q415" s="183">
        <v>0</v>
      </c>
      <c r="R415" s="183">
        <f>Q415*H415</f>
        <v>0</v>
      </c>
      <c r="S415" s="183">
        <v>0</v>
      </c>
      <c r="T415" s="184">
        <f>S415*H415</f>
        <v>0</v>
      </c>
      <c r="U415" s="37"/>
      <c r="V415" s="37"/>
      <c r="W415" s="37"/>
      <c r="X415" s="37"/>
      <c r="Y415" s="37"/>
      <c r="Z415" s="37"/>
      <c r="AA415" s="37"/>
      <c r="AB415" s="37"/>
      <c r="AC415" s="37"/>
      <c r="AD415" s="37"/>
      <c r="AE415" s="37"/>
      <c r="AR415" s="185" t="s">
        <v>187</v>
      </c>
      <c r="AT415" s="185" t="s">
        <v>350</v>
      </c>
      <c r="AU415" s="185" t="s">
        <v>129</v>
      </c>
      <c r="AY415" s="20" t="s">
        <v>349</v>
      </c>
      <c r="BE415" s="186">
        <f>IF(N415="základní",J415,0)</f>
        <v>0</v>
      </c>
      <c r="BF415" s="186">
        <f>IF(N415="snížená",J415,0)</f>
        <v>0</v>
      </c>
      <c r="BG415" s="186">
        <f>IF(N415="zákl. přenesená",J415,0)</f>
        <v>0</v>
      </c>
      <c r="BH415" s="186">
        <f>IF(N415="sníž. přenesená",J415,0)</f>
        <v>0</v>
      </c>
      <c r="BI415" s="186">
        <f>IF(N415="nulová",J415,0)</f>
        <v>0</v>
      </c>
      <c r="BJ415" s="20" t="s">
        <v>83</v>
      </c>
      <c r="BK415" s="186">
        <f>ROUND(I415*H415,2)</f>
        <v>0</v>
      </c>
      <c r="BL415" s="20" t="s">
        <v>187</v>
      </c>
      <c r="BM415" s="185" t="s">
        <v>6620</v>
      </c>
    </row>
    <row r="416" spans="1:65" s="2" customFormat="1" ht="16.5" customHeight="1">
      <c r="A416" s="37"/>
      <c r="B416" s="38"/>
      <c r="C416" s="174" t="s">
        <v>5533</v>
      </c>
      <c r="D416" s="174" t="s">
        <v>350</v>
      </c>
      <c r="E416" s="175" t="s">
        <v>11786</v>
      </c>
      <c r="F416" s="176" t="s">
        <v>11778</v>
      </c>
      <c r="G416" s="177" t="s">
        <v>435</v>
      </c>
      <c r="H416" s="178">
        <v>25</v>
      </c>
      <c r="I416" s="179"/>
      <c r="J416" s="180">
        <f>ROUND(I416*H416,2)</f>
        <v>0</v>
      </c>
      <c r="K416" s="176" t="s">
        <v>933</v>
      </c>
      <c r="L416" s="42"/>
      <c r="M416" s="181" t="s">
        <v>19</v>
      </c>
      <c r="N416" s="182" t="s">
        <v>46</v>
      </c>
      <c r="O416" s="67"/>
      <c r="P416" s="183">
        <f>O416*H416</f>
        <v>0</v>
      </c>
      <c r="Q416" s="183">
        <v>0</v>
      </c>
      <c r="R416" s="183">
        <f>Q416*H416</f>
        <v>0</v>
      </c>
      <c r="S416" s="183">
        <v>0</v>
      </c>
      <c r="T416" s="184">
        <f>S416*H416</f>
        <v>0</v>
      </c>
      <c r="U416" s="37"/>
      <c r="V416" s="37"/>
      <c r="W416" s="37"/>
      <c r="X416" s="37"/>
      <c r="Y416" s="37"/>
      <c r="Z416" s="37"/>
      <c r="AA416" s="37"/>
      <c r="AB416" s="37"/>
      <c r="AC416" s="37"/>
      <c r="AD416" s="37"/>
      <c r="AE416" s="37"/>
      <c r="AR416" s="185" t="s">
        <v>187</v>
      </c>
      <c r="AT416" s="185" t="s">
        <v>350</v>
      </c>
      <c r="AU416" s="185" t="s">
        <v>129</v>
      </c>
      <c r="AY416" s="20" t="s">
        <v>349</v>
      </c>
      <c r="BE416" s="186">
        <f>IF(N416="základní",J416,0)</f>
        <v>0</v>
      </c>
      <c r="BF416" s="186">
        <f>IF(N416="snížená",J416,0)</f>
        <v>0</v>
      </c>
      <c r="BG416" s="186">
        <f>IF(N416="zákl. přenesená",J416,0)</f>
        <v>0</v>
      </c>
      <c r="BH416" s="186">
        <f>IF(N416="sníž. přenesená",J416,0)</f>
        <v>0</v>
      </c>
      <c r="BI416" s="186">
        <f>IF(N416="nulová",J416,0)</f>
        <v>0</v>
      </c>
      <c r="BJ416" s="20" t="s">
        <v>83</v>
      </c>
      <c r="BK416" s="186">
        <f>ROUND(I416*H416,2)</f>
        <v>0</v>
      </c>
      <c r="BL416" s="20" t="s">
        <v>187</v>
      </c>
      <c r="BM416" s="185" t="s">
        <v>6625</v>
      </c>
    </row>
    <row r="417" spans="1:65" s="11" customFormat="1" ht="22.8" customHeight="1">
      <c r="B417" s="160"/>
      <c r="C417" s="161"/>
      <c r="D417" s="162" t="s">
        <v>74</v>
      </c>
      <c r="E417" s="249" t="s">
        <v>9027</v>
      </c>
      <c r="F417" s="249" t="s">
        <v>11791</v>
      </c>
      <c r="G417" s="161"/>
      <c r="H417" s="161"/>
      <c r="I417" s="164"/>
      <c r="J417" s="250">
        <f>BK417</f>
        <v>0</v>
      </c>
      <c r="K417" s="161"/>
      <c r="L417" s="166"/>
      <c r="M417" s="167"/>
      <c r="N417" s="168"/>
      <c r="O417" s="168"/>
      <c r="P417" s="169">
        <f>SUM(P418:P433)</f>
        <v>0</v>
      </c>
      <c r="Q417" s="168"/>
      <c r="R417" s="169">
        <f>SUM(R418:R433)</f>
        <v>0</v>
      </c>
      <c r="S417" s="168"/>
      <c r="T417" s="170">
        <f>SUM(T418:T433)</f>
        <v>0</v>
      </c>
      <c r="AR417" s="171" t="s">
        <v>83</v>
      </c>
      <c r="AT417" s="172" t="s">
        <v>74</v>
      </c>
      <c r="AU417" s="172" t="s">
        <v>83</v>
      </c>
      <c r="AY417" s="171" t="s">
        <v>349</v>
      </c>
      <c r="BK417" s="173">
        <f>SUM(BK418:BK433)</f>
        <v>0</v>
      </c>
    </row>
    <row r="418" spans="1:65" s="2" customFormat="1" ht="16.5" customHeight="1">
      <c r="A418" s="37"/>
      <c r="B418" s="38"/>
      <c r="C418" s="174" t="s">
        <v>5537</v>
      </c>
      <c r="D418" s="174" t="s">
        <v>350</v>
      </c>
      <c r="E418" s="175" t="s">
        <v>11792</v>
      </c>
      <c r="F418" s="176" t="s">
        <v>11793</v>
      </c>
      <c r="G418" s="177" t="s">
        <v>435</v>
      </c>
      <c r="H418" s="178">
        <v>100</v>
      </c>
      <c r="I418" s="179"/>
      <c r="J418" s="180">
        <f>ROUND(I418*H418,2)</f>
        <v>0</v>
      </c>
      <c r="K418" s="176" t="s">
        <v>933</v>
      </c>
      <c r="L418" s="42"/>
      <c r="M418" s="181" t="s">
        <v>19</v>
      </c>
      <c r="N418" s="182" t="s">
        <v>46</v>
      </c>
      <c r="O418" s="67"/>
      <c r="P418" s="183">
        <f>O418*H418</f>
        <v>0</v>
      </c>
      <c r="Q418" s="183">
        <v>0</v>
      </c>
      <c r="R418" s="183">
        <f>Q418*H418</f>
        <v>0</v>
      </c>
      <c r="S418" s="183">
        <v>0</v>
      </c>
      <c r="T418" s="184">
        <f>S418*H418</f>
        <v>0</v>
      </c>
      <c r="U418" s="37"/>
      <c r="V418" s="37"/>
      <c r="W418" s="37"/>
      <c r="X418" s="37"/>
      <c r="Y418" s="37"/>
      <c r="Z418" s="37"/>
      <c r="AA418" s="37"/>
      <c r="AB418" s="37"/>
      <c r="AC418" s="37"/>
      <c r="AD418" s="37"/>
      <c r="AE418" s="37"/>
      <c r="AR418" s="185" t="s">
        <v>187</v>
      </c>
      <c r="AT418" s="185" t="s">
        <v>350</v>
      </c>
      <c r="AU418" s="185" t="s">
        <v>85</v>
      </c>
      <c r="AY418" s="20" t="s">
        <v>349</v>
      </c>
      <c r="BE418" s="186">
        <f>IF(N418="základní",J418,0)</f>
        <v>0</v>
      </c>
      <c r="BF418" s="186">
        <f>IF(N418="snížená",J418,0)</f>
        <v>0</v>
      </c>
      <c r="BG418" s="186">
        <f>IF(N418="zákl. přenesená",J418,0)</f>
        <v>0</v>
      </c>
      <c r="BH418" s="186">
        <f>IF(N418="sníž. přenesená",J418,0)</f>
        <v>0</v>
      </c>
      <c r="BI418" s="186">
        <f>IF(N418="nulová",J418,0)</f>
        <v>0</v>
      </c>
      <c r="BJ418" s="20" t="s">
        <v>83</v>
      </c>
      <c r="BK418" s="186">
        <f>ROUND(I418*H418,2)</f>
        <v>0</v>
      </c>
      <c r="BL418" s="20" t="s">
        <v>187</v>
      </c>
      <c r="BM418" s="185" t="s">
        <v>6630</v>
      </c>
    </row>
    <row r="419" spans="1:65" s="2" customFormat="1" ht="16.5" customHeight="1">
      <c r="A419" s="37"/>
      <c r="B419" s="38"/>
      <c r="C419" s="174" t="s">
        <v>1772</v>
      </c>
      <c r="D419" s="174" t="s">
        <v>350</v>
      </c>
      <c r="E419" s="175" t="s">
        <v>11794</v>
      </c>
      <c r="F419" s="176" t="s">
        <v>11795</v>
      </c>
      <c r="G419" s="177" t="s">
        <v>993</v>
      </c>
      <c r="H419" s="178">
        <v>5</v>
      </c>
      <c r="I419" s="179"/>
      <c r="J419" s="180">
        <f>ROUND(I419*H419,2)</f>
        <v>0</v>
      </c>
      <c r="K419" s="176" t="s">
        <v>933</v>
      </c>
      <c r="L419" s="42"/>
      <c r="M419" s="181" t="s">
        <v>19</v>
      </c>
      <c r="N419" s="182" t="s">
        <v>46</v>
      </c>
      <c r="O419" s="67"/>
      <c r="P419" s="183">
        <f>O419*H419</f>
        <v>0</v>
      </c>
      <c r="Q419" s="183">
        <v>0</v>
      </c>
      <c r="R419" s="183">
        <f>Q419*H419</f>
        <v>0</v>
      </c>
      <c r="S419" s="183">
        <v>0</v>
      </c>
      <c r="T419" s="184">
        <f>S419*H419</f>
        <v>0</v>
      </c>
      <c r="U419" s="37"/>
      <c r="V419" s="37"/>
      <c r="W419" s="37"/>
      <c r="X419" s="37"/>
      <c r="Y419" s="37"/>
      <c r="Z419" s="37"/>
      <c r="AA419" s="37"/>
      <c r="AB419" s="37"/>
      <c r="AC419" s="37"/>
      <c r="AD419" s="37"/>
      <c r="AE419" s="37"/>
      <c r="AR419" s="185" t="s">
        <v>187</v>
      </c>
      <c r="AT419" s="185" t="s">
        <v>350</v>
      </c>
      <c r="AU419" s="185" t="s">
        <v>85</v>
      </c>
      <c r="AY419" s="20" t="s">
        <v>349</v>
      </c>
      <c r="BE419" s="186">
        <f>IF(N419="základní",J419,0)</f>
        <v>0</v>
      </c>
      <c r="BF419" s="186">
        <f>IF(N419="snížená",J419,0)</f>
        <v>0</v>
      </c>
      <c r="BG419" s="186">
        <f>IF(N419="zákl. přenesená",J419,0)</f>
        <v>0</v>
      </c>
      <c r="BH419" s="186">
        <f>IF(N419="sníž. přenesená",J419,0)</f>
        <v>0</v>
      </c>
      <c r="BI419" s="186">
        <f>IF(N419="nulová",J419,0)</f>
        <v>0</v>
      </c>
      <c r="BJ419" s="20" t="s">
        <v>83</v>
      </c>
      <c r="BK419" s="186">
        <f>ROUND(I419*H419,2)</f>
        <v>0</v>
      </c>
      <c r="BL419" s="20" t="s">
        <v>187</v>
      </c>
      <c r="BM419" s="185" t="s">
        <v>6634</v>
      </c>
    </row>
    <row r="420" spans="1:65" s="2" customFormat="1" ht="16.5" customHeight="1">
      <c r="A420" s="37"/>
      <c r="B420" s="38"/>
      <c r="C420" s="174" t="s">
        <v>5544</v>
      </c>
      <c r="D420" s="174" t="s">
        <v>350</v>
      </c>
      <c r="E420" s="175" t="s">
        <v>11796</v>
      </c>
      <c r="F420" s="176" t="s">
        <v>11797</v>
      </c>
      <c r="G420" s="177" t="s">
        <v>993</v>
      </c>
      <c r="H420" s="178">
        <v>5</v>
      </c>
      <c r="I420" s="179"/>
      <c r="J420" s="180">
        <f>ROUND(I420*H420,2)</f>
        <v>0</v>
      </c>
      <c r="K420" s="176" t="s">
        <v>933</v>
      </c>
      <c r="L420" s="42"/>
      <c r="M420" s="181" t="s">
        <v>19</v>
      </c>
      <c r="N420" s="182" t="s">
        <v>46</v>
      </c>
      <c r="O420" s="67"/>
      <c r="P420" s="183">
        <f>O420*H420</f>
        <v>0</v>
      </c>
      <c r="Q420" s="183">
        <v>0</v>
      </c>
      <c r="R420" s="183">
        <f>Q420*H420</f>
        <v>0</v>
      </c>
      <c r="S420" s="183">
        <v>0</v>
      </c>
      <c r="T420" s="184">
        <f>S420*H420</f>
        <v>0</v>
      </c>
      <c r="U420" s="37"/>
      <c r="V420" s="37"/>
      <c r="W420" s="37"/>
      <c r="X420" s="37"/>
      <c r="Y420" s="37"/>
      <c r="Z420" s="37"/>
      <c r="AA420" s="37"/>
      <c r="AB420" s="37"/>
      <c r="AC420" s="37"/>
      <c r="AD420" s="37"/>
      <c r="AE420" s="37"/>
      <c r="AR420" s="185" t="s">
        <v>187</v>
      </c>
      <c r="AT420" s="185" t="s">
        <v>350</v>
      </c>
      <c r="AU420" s="185" t="s">
        <v>85</v>
      </c>
      <c r="AY420" s="20" t="s">
        <v>349</v>
      </c>
      <c r="BE420" s="186">
        <f>IF(N420="základní",J420,0)</f>
        <v>0</v>
      </c>
      <c r="BF420" s="186">
        <f>IF(N420="snížená",J420,0)</f>
        <v>0</v>
      </c>
      <c r="BG420" s="186">
        <f>IF(N420="zákl. přenesená",J420,0)</f>
        <v>0</v>
      </c>
      <c r="BH420" s="186">
        <f>IF(N420="sníž. přenesená",J420,0)</f>
        <v>0</v>
      </c>
      <c r="BI420" s="186">
        <f>IF(N420="nulová",J420,0)</f>
        <v>0</v>
      </c>
      <c r="BJ420" s="20" t="s">
        <v>83</v>
      </c>
      <c r="BK420" s="186">
        <f>ROUND(I420*H420,2)</f>
        <v>0</v>
      </c>
      <c r="BL420" s="20" t="s">
        <v>187</v>
      </c>
      <c r="BM420" s="185" t="s">
        <v>6638</v>
      </c>
    </row>
    <row r="421" spans="1:65" s="2" customFormat="1" ht="16.5" customHeight="1">
      <c r="A421" s="37"/>
      <c r="B421" s="38"/>
      <c r="C421" s="174" t="s">
        <v>1773</v>
      </c>
      <c r="D421" s="174" t="s">
        <v>350</v>
      </c>
      <c r="E421" s="175" t="s">
        <v>11798</v>
      </c>
      <c r="F421" s="176" t="s">
        <v>11799</v>
      </c>
      <c r="G421" s="177" t="s">
        <v>993</v>
      </c>
      <c r="H421" s="178">
        <v>5</v>
      </c>
      <c r="I421" s="179"/>
      <c r="J421" s="180">
        <f>ROUND(I421*H421,2)</f>
        <v>0</v>
      </c>
      <c r="K421" s="176" t="s">
        <v>933</v>
      </c>
      <c r="L421" s="42"/>
      <c r="M421" s="181" t="s">
        <v>19</v>
      </c>
      <c r="N421" s="182" t="s">
        <v>46</v>
      </c>
      <c r="O421" s="67"/>
      <c r="P421" s="183">
        <f>O421*H421</f>
        <v>0</v>
      </c>
      <c r="Q421" s="183">
        <v>0</v>
      </c>
      <c r="R421" s="183">
        <f>Q421*H421</f>
        <v>0</v>
      </c>
      <c r="S421" s="183">
        <v>0</v>
      </c>
      <c r="T421" s="184">
        <f>S421*H421</f>
        <v>0</v>
      </c>
      <c r="U421" s="37"/>
      <c r="V421" s="37"/>
      <c r="W421" s="37"/>
      <c r="X421" s="37"/>
      <c r="Y421" s="37"/>
      <c r="Z421" s="37"/>
      <c r="AA421" s="37"/>
      <c r="AB421" s="37"/>
      <c r="AC421" s="37"/>
      <c r="AD421" s="37"/>
      <c r="AE421" s="37"/>
      <c r="AR421" s="185" t="s">
        <v>187</v>
      </c>
      <c r="AT421" s="185" t="s">
        <v>350</v>
      </c>
      <c r="AU421" s="185" t="s">
        <v>85</v>
      </c>
      <c r="AY421" s="20" t="s">
        <v>349</v>
      </c>
      <c r="BE421" s="186">
        <f>IF(N421="základní",J421,0)</f>
        <v>0</v>
      </c>
      <c r="BF421" s="186">
        <f>IF(N421="snížená",J421,0)</f>
        <v>0</v>
      </c>
      <c r="BG421" s="186">
        <f>IF(N421="zákl. přenesená",J421,0)</f>
        <v>0</v>
      </c>
      <c r="BH421" s="186">
        <f>IF(N421="sníž. přenesená",J421,0)</f>
        <v>0</v>
      </c>
      <c r="BI421" s="186">
        <f>IF(N421="nulová",J421,0)</f>
        <v>0</v>
      </c>
      <c r="BJ421" s="20" t="s">
        <v>83</v>
      </c>
      <c r="BK421" s="186">
        <f>ROUND(I421*H421,2)</f>
        <v>0</v>
      </c>
      <c r="BL421" s="20" t="s">
        <v>187</v>
      </c>
      <c r="BM421" s="185" t="s">
        <v>3464</v>
      </c>
    </row>
    <row r="422" spans="1:65" s="2" customFormat="1" ht="19.2">
      <c r="A422" s="37"/>
      <c r="B422" s="38"/>
      <c r="C422" s="39"/>
      <c r="D422" s="194" t="s">
        <v>952</v>
      </c>
      <c r="E422" s="39"/>
      <c r="F422" s="251" t="s">
        <v>11800</v>
      </c>
      <c r="G422" s="39"/>
      <c r="H422" s="39"/>
      <c r="I422" s="189"/>
      <c r="J422" s="39"/>
      <c r="K422" s="39"/>
      <c r="L422" s="42"/>
      <c r="M422" s="190"/>
      <c r="N422" s="191"/>
      <c r="O422" s="67"/>
      <c r="P422" s="67"/>
      <c r="Q422" s="67"/>
      <c r="R422" s="67"/>
      <c r="S422" s="67"/>
      <c r="T422" s="68"/>
      <c r="U422" s="37"/>
      <c r="V422" s="37"/>
      <c r="W422" s="37"/>
      <c r="X422" s="37"/>
      <c r="Y422" s="37"/>
      <c r="Z422" s="37"/>
      <c r="AA422" s="37"/>
      <c r="AB422" s="37"/>
      <c r="AC422" s="37"/>
      <c r="AD422" s="37"/>
      <c r="AE422" s="37"/>
      <c r="AT422" s="20" t="s">
        <v>952</v>
      </c>
      <c r="AU422" s="20" t="s">
        <v>85</v>
      </c>
    </row>
    <row r="423" spans="1:65" s="2" customFormat="1" ht="16.5" customHeight="1">
      <c r="A423" s="37"/>
      <c r="B423" s="38"/>
      <c r="C423" s="174" t="s">
        <v>5551</v>
      </c>
      <c r="D423" s="174" t="s">
        <v>350</v>
      </c>
      <c r="E423" s="175" t="s">
        <v>11801</v>
      </c>
      <c r="F423" s="176" t="s">
        <v>11632</v>
      </c>
      <c r="G423" s="177" t="s">
        <v>987</v>
      </c>
      <c r="H423" s="178">
        <v>1</v>
      </c>
      <c r="I423" s="179"/>
      <c r="J423" s="180">
        <f>ROUND(I423*H423,2)</f>
        <v>0</v>
      </c>
      <c r="K423" s="176" t="s">
        <v>933</v>
      </c>
      <c r="L423" s="42"/>
      <c r="M423" s="181" t="s">
        <v>19</v>
      </c>
      <c r="N423" s="182" t="s">
        <v>46</v>
      </c>
      <c r="O423" s="67"/>
      <c r="P423" s="183">
        <f>O423*H423</f>
        <v>0</v>
      </c>
      <c r="Q423" s="183">
        <v>0</v>
      </c>
      <c r="R423" s="183">
        <f>Q423*H423</f>
        <v>0</v>
      </c>
      <c r="S423" s="183">
        <v>0</v>
      </c>
      <c r="T423" s="184">
        <f>S423*H423</f>
        <v>0</v>
      </c>
      <c r="U423" s="37"/>
      <c r="V423" s="37"/>
      <c r="W423" s="37"/>
      <c r="X423" s="37"/>
      <c r="Y423" s="37"/>
      <c r="Z423" s="37"/>
      <c r="AA423" s="37"/>
      <c r="AB423" s="37"/>
      <c r="AC423" s="37"/>
      <c r="AD423" s="37"/>
      <c r="AE423" s="37"/>
      <c r="AR423" s="185" t="s">
        <v>187</v>
      </c>
      <c r="AT423" s="185" t="s">
        <v>350</v>
      </c>
      <c r="AU423" s="185" t="s">
        <v>85</v>
      </c>
      <c r="AY423" s="20" t="s">
        <v>349</v>
      </c>
      <c r="BE423" s="186">
        <f>IF(N423="základní",J423,0)</f>
        <v>0</v>
      </c>
      <c r="BF423" s="186">
        <f>IF(N423="snížená",J423,0)</f>
        <v>0</v>
      </c>
      <c r="BG423" s="186">
        <f>IF(N423="zákl. přenesená",J423,0)</f>
        <v>0</v>
      </c>
      <c r="BH423" s="186">
        <f>IF(N423="sníž. přenesená",J423,0)</f>
        <v>0</v>
      </c>
      <c r="BI423" s="186">
        <f>IF(N423="nulová",J423,0)</f>
        <v>0</v>
      </c>
      <c r="BJ423" s="20" t="s">
        <v>83</v>
      </c>
      <c r="BK423" s="186">
        <f>ROUND(I423*H423,2)</f>
        <v>0</v>
      </c>
      <c r="BL423" s="20" t="s">
        <v>187</v>
      </c>
      <c r="BM423" s="185" t="s">
        <v>6645</v>
      </c>
    </row>
    <row r="424" spans="1:65" s="2" customFormat="1" ht="19.2">
      <c r="A424" s="37"/>
      <c r="B424" s="38"/>
      <c r="C424" s="39"/>
      <c r="D424" s="194" t="s">
        <v>952</v>
      </c>
      <c r="E424" s="39"/>
      <c r="F424" s="251" t="s">
        <v>11802</v>
      </c>
      <c r="G424" s="39"/>
      <c r="H424" s="39"/>
      <c r="I424" s="189"/>
      <c r="J424" s="39"/>
      <c r="K424" s="39"/>
      <c r="L424" s="42"/>
      <c r="M424" s="190"/>
      <c r="N424" s="191"/>
      <c r="O424" s="67"/>
      <c r="P424" s="67"/>
      <c r="Q424" s="67"/>
      <c r="R424" s="67"/>
      <c r="S424" s="67"/>
      <c r="T424" s="68"/>
      <c r="U424" s="37"/>
      <c r="V424" s="37"/>
      <c r="W424" s="37"/>
      <c r="X424" s="37"/>
      <c r="Y424" s="37"/>
      <c r="Z424" s="37"/>
      <c r="AA424" s="37"/>
      <c r="AB424" s="37"/>
      <c r="AC424" s="37"/>
      <c r="AD424" s="37"/>
      <c r="AE424" s="37"/>
      <c r="AT424" s="20" t="s">
        <v>952</v>
      </c>
      <c r="AU424" s="20" t="s">
        <v>85</v>
      </c>
    </row>
    <row r="425" spans="1:65" s="2" customFormat="1" ht="16.5" customHeight="1">
      <c r="A425" s="37"/>
      <c r="B425" s="38"/>
      <c r="C425" s="174" t="s">
        <v>5555</v>
      </c>
      <c r="D425" s="174" t="s">
        <v>350</v>
      </c>
      <c r="E425" s="175" t="s">
        <v>11803</v>
      </c>
      <c r="F425" s="176" t="s">
        <v>11804</v>
      </c>
      <c r="G425" s="177" t="s">
        <v>993</v>
      </c>
      <c r="H425" s="178">
        <v>60</v>
      </c>
      <c r="I425" s="179"/>
      <c r="J425" s="180">
        <f>ROUND(I425*H425,2)</f>
        <v>0</v>
      </c>
      <c r="K425" s="176" t="s">
        <v>933</v>
      </c>
      <c r="L425" s="42"/>
      <c r="M425" s="181" t="s">
        <v>19</v>
      </c>
      <c r="N425" s="182" t="s">
        <v>46</v>
      </c>
      <c r="O425" s="67"/>
      <c r="P425" s="183">
        <f>O425*H425</f>
        <v>0</v>
      </c>
      <c r="Q425" s="183">
        <v>0</v>
      </c>
      <c r="R425" s="183">
        <f>Q425*H425</f>
        <v>0</v>
      </c>
      <c r="S425" s="183">
        <v>0</v>
      </c>
      <c r="T425" s="184">
        <f>S425*H425</f>
        <v>0</v>
      </c>
      <c r="U425" s="37"/>
      <c r="V425" s="37"/>
      <c r="W425" s="37"/>
      <c r="X425" s="37"/>
      <c r="Y425" s="37"/>
      <c r="Z425" s="37"/>
      <c r="AA425" s="37"/>
      <c r="AB425" s="37"/>
      <c r="AC425" s="37"/>
      <c r="AD425" s="37"/>
      <c r="AE425" s="37"/>
      <c r="AR425" s="185" t="s">
        <v>187</v>
      </c>
      <c r="AT425" s="185" t="s">
        <v>350</v>
      </c>
      <c r="AU425" s="185" t="s">
        <v>85</v>
      </c>
      <c r="AY425" s="20" t="s">
        <v>349</v>
      </c>
      <c r="BE425" s="186">
        <f>IF(N425="základní",J425,0)</f>
        <v>0</v>
      </c>
      <c r="BF425" s="186">
        <f>IF(N425="snížená",J425,0)</f>
        <v>0</v>
      </c>
      <c r="BG425" s="186">
        <f>IF(N425="zákl. přenesená",J425,0)</f>
        <v>0</v>
      </c>
      <c r="BH425" s="186">
        <f>IF(N425="sníž. přenesená",J425,0)</f>
        <v>0</v>
      </c>
      <c r="BI425" s="186">
        <f>IF(N425="nulová",J425,0)</f>
        <v>0</v>
      </c>
      <c r="BJ425" s="20" t="s">
        <v>83</v>
      </c>
      <c r="BK425" s="186">
        <f>ROUND(I425*H425,2)</f>
        <v>0</v>
      </c>
      <c r="BL425" s="20" t="s">
        <v>187</v>
      </c>
      <c r="BM425" s="185" t="s">
        <v>6649</v>
      </c>
    </row>
    <row r="426" spans="1:65" s="2" customFormat="1" ht="19.2">
      <c r="A426" s="37"/>
      <c r="B426" s="38"/>
      <c r="C426" s="39"/>
      <c r="D426" s="194" t="s">
        <v>952</v>
      </c>
      <c r="E426" s="39"/>
      <c r="F426" s="251" t="s">
        <v>11805</v>
      </c>
      <c r="G426" s="39"/>
      <c r="H426" s="39"/>
      <c r="I426" s="189"/>
      <c r="J426" s="39"/>
      <c r="K426" s="39"/>
      <c r="L426" s="42"/>
      <c r="M426" s="190"/>
      <c r="N426" s="191"/>
      <c r="O426" s="67"/>
      <c r="P426" s="67"/>
      <c r="Q426" s="67"/>
      <c r="R426" s="67"/>
      <c r="S426" s="67"/>
      <c r="T426" s="68"/>
      <c r="U426" s="37"/>
      <c r="V426" s="37"/>
      <c r="W426" s="37"/>
      <c r="X426" s="37"/>
      <c r="Y426" s="37"/>
      <c r="Z426" s="37"/>
      <c r="AA426" s="37"/>
      <c r="AB426" s="37"/>
      <c r="AC426" s="37"/>
      <c r="AD426" s="37"/>
      <c r="AE426" s="37"/>
      <c r="AT426" s="20" t="s">
        <v>952</v>
      </c>
      <c r="AU426" s="20" t="s">
        <v>85</v>
      </c>
    </row>
    <row r="427" spans="1:65" s="2" customFormat="1" ht="16.5" customHeight="1">
      <c r="A427" s="37"/>
      <c r="B427" s="38"/>
      <c r="C427" s="174" t="s">
        <v>5559</v>
      </c>
      <c r="D427" s="174" t="s">
        <v>350</v>
      </c>
      <c r="E427" s="175" t="s">
        <v>11806</v>
      </c>
      <c r="F427" s="176" t="s">
        <v>11807</v>
      </c>
      <c r="G427" s="177" t="s">
        <v>993</v>
      </c>
      <c r="H427" s="178">
        <v>15</v>
      </c>
      <c r="I427" s="179"/>
      <c r="J427" s="180">
        <f>ROUND(I427*H427,2)</f>
        <v>0</v>
      </c>
      <c r="K427" s="176" t="s">
        <v>933</v>
      </c>
      <c r="L427" s="42"/>
      <c r="M427" s="181" t="s">
        <v>19</v>
      </c>
      <c r="N427" s="182" t="s">
        <v>46</v>
      </c>
      <c r="O427" s="67"/>
      <c r="P427" s="183">
        <f>O427*H427</f>
        <v>0</v>
      </c>
      <c r="Q427" s="183">
        <v>0</v>
      </c>
      <c r="R427" s="183">
        <f>Q427*H427</f>
        <v>0</v>
      </c>
      <c r="S427" s="183">
        <v>0</v>
      </c>
      <c r="T427" s="184">
        <f>S427*H427</f>
        <v>0</v>
      </c>
      <c r="U427" s="37"/>
      <c r="V427" s="37"/>
      <c r="W427" s="37"/>
      <c r="X427" s="37"/>
      <c r="Y427" s="37"/>
      <c r="Z427" s="37"/>
      <c r="AA427" s="37"/>
      <c r="AB427" s="37"/>
      <c r="AC427" s="37"/>
      <c r="AD427" s="37"/>
      <c r="AE427" s="37"/>
      <c r="AR427" s="185" t="s">
        <v>187</v>
      </c>
      <c r="AT427" s="185" t="s">
        <v>350</v>
      </c>
      <c r="AU427" s="185" t="s">
        <v>85</v>
      </c>
      <c r="AY427" s="20" t="s">
        <v>349</v>
      </c>
      <c r="BE427" s="186">
        <f>IF(N427="základní",J427,0)</f>
        <v>0</v>
      </c>
      <c r="BF427" s="186">
        <f>IF(N427="snížená",J427,0)</f>
        <v>0</v>
      </c>
      <c r="BG427" s="186">
        <f>IF(N427="zákl. přenesená",J427,0)</f>
        <v>0</v>
      </c>
      <c r="BH427" s="186">
        <f>IF(N427="sníž. přenesená",J427,0)</f>
        <v>0</v>
      </c>
      <c r="BI427" s="186">
        <f>IF(N427="nulová",J427,0)</f>
        <v>0</v>
      </c>
      <c r="BJ427" s="20" t="s">
        <v>83</v>
      </c>
      <c r="BK427" s="186">
        <f>ROUND(I427*H427,2)</f>
        <v>0</v>
      </c>
      <c r="BL427" s="20" t="s">
        <v>187</v>
      </c>
      <c r="BM427" s="185" t="s">
        <v>6653</v>
      </c>
    </row>
    <row r="428" spans="1:65" s="2" customFormat="1" ht="19.2">
      <c r="A428" s="37"/>
      <c r="B428" s="38"/>
      <c r="C428" s="39"/>
      <c r="D428" s="194" t="s">
        <v>952</v>
      </c>
      <c r="E428" s="39"/>
      <c r="F428" s="251" t="s">
        <v>11808</v>
      </c>
      <c r="G428" s="39"/>
      <c r="H428" s="39"/>
      <c r="I428" s="189"/>
      <c r="J428" s="39"/>
      <c r="K428" s="39"/>
      <c r="L428" s="42"/>
      <c r="M428" s="190"/>
      <c r="N428" s="191"/>
      <c r="O428" s="67"/>
      <c r="P428" s="67"/>
      <c r="Q428" s="67"/>
      <c r="R428" s="67"/>
      <c r="S428" s="67"/>
      <c r="T428" s="68"/>
      <c r="U428" s="37"/>
      <c r="V428" s="37"/>
      <c r="W428" s="37"/>
      <c r="X428" s="37"/>
      <c r="Y428" s="37"/>
      <c r="Z428" s="37"/>
      <c r="AA428" s="37"/>
      <c r="AB428" s="37"/>
      <c r="AC428" s="37"/>
      <c r="AD428" s="37"/>
      <c r="AE428" s="37"/>
      <c r="AT428" s="20" t="s">
        <v>952</v>
      </c>
      <c r="AU428" s="20" t="s">
        <v>85</v>
      </c>
    </row>
    <row r="429" spans="1:65" s="2" customFormat="1" ht="16.5" customHeight="1">
      <c r="A429" s="37"/>
      <c r="B429" s="38"/>
      <c r="C429" s="174" t="s">
        <v>5563</v>
      </c>
      <c r="D429" s="174" t="s">
        <v>350</v>
      </c>
      <c r="E429" s="175" t="s">
        <v>11809</v>
      </c>
      <c r="F429" s="176" t="s">
        <v>9100</v>
      </c>
      <c r="G429" s="177" t="s">
        <v>1037</v>
      </c>
      <c r="H429" s="178">
        <v>1</v>
      </c>
      <c r="I429" s="179"/>
      <c r="J429" s="180">
        <f>ROUND(I429*H429,2)</f>
        <v>0</v>
      </c>
      <c r="K429" s="176" t="s">
        <v>933</v>
      </c>
      <c r="L429" s="42"/>
      <c r="M429" s="181" t="s">
        <v>19</v>
      </c>
      <c r="N429" s="182" t="s">
        <v>46</v>
      </c>
      <c r="O429" s="67"/>
      <c r="P429" s="183">
        <f>O429*H429</f>
        <v>0</v>
      </c>
      <c r="Q429" s="183">
        <v>0</v>
      </c>
      <c r="R429" s="183">
        <f>Q429*H429</f>
        <v>0</v>
      </c>
      <c r="S429" s="183">
        <v>0</v>
      </c>
      <c r="T429" s="184">
        <f>S429*H429</f>
        <v>0</v>
      </c>
      <c r="U429" s="37"/>
      <c r="V429" s="37"/>
      <c r="W429" s="37"/>
      <c r="X429" s="37"/>
      <c r="Y429" s="37"/>
      <c r="Z429" s="37"/>
      <c r="AA429" s="37"/>
      <c r="AB429" s="37"/>
      <c r="AC429" s="37"/>
      <c r="AD429" s="37"/>
      <c r="AE429" s="37"/>
      <c r="AR429" s="185" t="s">
        <v>187</v>
      </c>
      <c r="AT429" s="185" t="s">
        <v>350</v>
      </c>
      <c r="AU429" s="185" t="s">
        <v>85</v>
      </c>
      <c r="AY429" s="20" t="s">
        <v>349</v>
      </c>
      <c r="BE429" s="186">
        <f>IF(N429="základní",J429,0)</f>
        <v>0</v>
      </c>
      <c r="BF429" s="186">
        <f>IF(N429="snížená",J429,0)</f>
        <v>0</v>
      </c>
      <c r="BG429" s="186">
        <f>IF(N429="zákl. přenesená",J429,0)</f>
        <v>0</v>
      </c>
      <c r="BH429" s="186">
        <f>IF(N429="sníž. přenesená",J429,0)</f>
        <v>0</v>
      </c>
      <c r="BI429" s="186">
        <f>IF(N429="nulová",J429,0)</f>
        <v>0</v>
      </c>
      <c r="BJ429" s="20" t="s">
        <v>83</v>
      </c>
      <c r="BK429" s="186">
        <f>ROUND(I429*H429,2)</f>
        <v>0</v>
      </c>
      <c r="BL429" s="20" t="s">
        <v>187</v>
      </c>
      <c r="BM429" s="185" t="s">
        <v>6657</v>
      </c>
    </row>
    <row r="430" spans="1:65" s="2" customFormat="1" ht="16.5" customHeight="1">
      <c r="A430" s="37"/>
      <c r="B430" s="38"/>
      <c r="C430" s="174" t="s">
        <v>5567</v>
      </c>
      <c r="D430" s="174" t="s">
        <v>350</v>
      </c>
      <c r="E430" s="175" t="s">
        <v>11810</v>
      </c>
      <c r="F430" s="176" t="s">
        <v>11811</v>
      </c>
      <c r="G430" s="177" t="s">
        <v>1037</v>
      </c>
      <c r="H430" s="178">
        <v>1</v>
      </c>
      <c r="I430" s="179"/>
      <c r="J430" s="180">
        <f>ROUND(I430*H430,2)</f>
        <v>0</v>
      </c>
      <c r="K430" s="176" t="s">
        <v>933</v>
      </c>
      <c r="L430" s="42"/>
      <c r="M430" s="181" t="s">
        <v>19</v>
      </c>
      <c r="N430" s="182" t="s">
        <v>46</v>
      </c>
      <c r="O430" s="67"/>
      <c r="P430" s="183">
        <f>O430*H430</f>
        <v>0</v>
      </c>
      <c r="Q430" s="183">
        <v>0</v>
      </c>
      <c r="R430" s="183">
        <f>Q430*H430</f>
        <v>0</v>
      </c>
      <c r="S430" s="183">
        <v>0</v>
      </c>
      <c r="T430" s="184">
        <f>S430*H430</f>
        <v>0</v>
      </c>
      <c r="U430" s="37"/>
      <c r="V430" s="37"/>
      <c r="W430" s="37"/>
      <c r="X430" s="37"/>
      <c r="Y430" s="37"/>
      <c r="Z430" s="37"/>
      <c r="AA430" s="37"/>
      <c r="AB430" s="37"/>
      <c r="AC430" s="37"/>
      <c r="AD430" s="37"/>
      <c r="AE430" s="37"/>
      <c r="AR430" s="185" t="s">
        <v>187</v>
      </c>
      <c r="AT430" s="185" t="s">
        <v>350</v>
      </c>
      <c r="AU430" s="185" t="s">
        <v>85</v>
      </c>
      <c r="AY430" s="20" t="s">
        <v>349</v>
      </c>
      <c r="BE430" s="186">
        <f>IF(N430="základní",J430,0)</f>
        <v>0</v>
      </c>
      <c r="BF430" s="186">
        <f>IF(N430="snížená",J430,0)</f>
        <v>0</v>
      </c>
      <c r="BG430" s="186">
        <f>IF(N430="zákl. přenesená",J430,0)</f>
        <v>0</v>
      </c>
      <c r="BH430" s="186">
        <f>IF(N430="sníž. přenesená",J430,0)</f>
        <v>0</v>
      </c>
      <c r="BI430" s="186">
        <f>IF(N430="nulová",J430,0)</f>
        <v>0</v>
      </c>
      <c r="BJ430" s="20" t="s">
        <v>83</v>
      </c>
      <c r="BK430" s="186">
        <f>ROUND(I430*H430,2)</f>
        <v>0</v>
      </c>
      <c r="BL430" s="20" t="s">
        <v>187</v>
      </c>
      <c r="BM430" s="185" t="s">
        <v>6661</v>
      </c>
    </row>
    <row r="431" spans="1:65" s="2" customFormat="1" ht="16.5" customHeight="1">
      <c r="A431" s="37"/>
      <c r="B431" s="38"/>
      <c r="C431" s="174" t="s">
        <v>5571</v>
      </c>
      <c r="D431" s="174" t="s">
        <v>350</v>
      </c>
      <c r="E431" s="175" t="s">
        <v>11812</v>
      </c>
      <c r="F431" s="176" t="s">
        <v>11813</v>
      </c>
      <c r="G431" s="177" t="s">
        <v>1037</v>
      </c>
      <c r="H431" s="178">
        <v>1</v>
      </c>
      <c r="I431" s="179"/>
      <c r="J431" s="180">
        <f>ROUND(I431*H431,2)</f>
        <v>0</v>
      </c>
      <c r="K431" s="176" t="s">
        <v>933</v>
      </c>
      <c r="L431" s="42"/>
      <c r="M431" s="181" t="s">
        <v>19</v>
      </c>
      <c r="N431" s="182" t="s">
        <v>46</v>
      </c>
      <c r="O431" s="67"/>
      <c r="P431" s="183">
        <f>O431*H431</f>
        <v>0</v>
      </c>
      <c r="Q431" s="183">
        <v>0</v>
      </c>
      <c r="R431" s="183">
        <f>Q431*H431</f>
        <v>0</v>
      </c>
      <c r="S431" s="183">
        <v>0</v>
      </c>
      <c r="T431" s="184">
        <f>S431*H431</f>
        <v>0</v>
      </c>
      <c r="U431" s="37"/>
      <c r="V431" s="37"/>
      <c r="W431" s="37"/>
      <c r="X431" s="37"/>
      <c r="Y431" s="37"/>
      <c r="Z431" s="37"/>
      <c r="AA431" s="37"/>
      <c r="AB431" s="37"/>
      <c r="AC431" s="37"/>
      <c r="AD431" s="37"/>
      <c r="AE431" s="37"/>
      <c r="AR431" s="185" t="s">
        <v>187</v>
      </c>
      <c r="AT431" s="185" t="s">
        <v>350</v>
      </c>
      <c r="AU431" s="185" t="s">
        <v>85</v>
      </c>
      <c r="AY431" s="20" t="s">
        <v>349</v>
      </c>
      <c r="BE431" s="186">
        <f>IF(N431="základní",J431,0)</f>
        <v>0</v>
      </c>
      <c r="BF431" s="186">
        <f>IF(N431="snížená",J431,0)</f>
        <v>0</v>
      </c>
      <c r="BG431" s="186">
        <f>IF(N431="zákl. přenesená",J431,0)</f>
        <v>0</v>
      </c>
      <c r="BH431" s="186">
        <f>IF(N431="sníž. přenesená",J431,0)</f>
        <v>0</v>
      </c>
      <c r="BI431" s="186">
        <f>IF(N431="nulová",J431,0)</f>
        <v>0</v>
      </c>
      <c r="BJ431" s="20" t="s">
        <v>83</v>
      </c>
      <c r="BK431" s="186">
        <f>ROUND(I431*H431,2)</f>
        <v>0</v>
      </c>
      <c r="BL431" s="20" t="s">
        <v>187</v>
      </c>
      <c r="BM431" s="185" t="s">
        <v>6665</v>
      </c>
    </row>
    <row r="432" spans="1:65" s="2" customFormat="1" ht="16.5" customHeight="1">
      <c r="A432" s="37"/>
      <c r="B432" s="38"/>
      <c r="C432" s="174" t="s">
        <v>5575</v>
      </c>
      <c r="D432" s="174" t="s">
        <v>350</v>
      </c>
      <c r="E432" s="175" t="s">
        <v>11814</v>
      </c>
      <c r="F432" s="176" t="s">
        <v>11815</v>
      </c>
      <c r="G432" s="177" t="s">
        <v>1037</v>
      </c>
      <c r="H432" s="178">
        <v>1</v>
      </c>
      <c r="I432" s="179"/>
      <c r="J432" s="180">
        <f>ROUND(I432*H432,2)</f>
        <v>0</v>
      </c>
      <c r="K432" s="176" t="s">
        <v>933</v>
      </c>
      <c r="L432" s="42"/>
      <c r="M432" s="181" t="s">
        <v>19</v>
      </c>
      <c r="N432" s="182" t="s">
        <v>46</v>
      </c>
      <c r="O432" s="67"/>
      <c r="P432" s="183">
        <f>O432*H432</f>
        <v>0</v>
      </c>
      <c r="Q432" s="183">
        <v>0</v>
      </c>
      <c r="R432" s="183">
        <f>Q432*H432</f>
        <v>0</v>
      </c>
      <c r="S432" s="183">
        <v>0</v>
      </c>
      <c r="T432" s="184">
        <f>S432*H432</f>
        <v>0</v>
      </c>
      <c r="U432" s="37"/>
      <c r="V432" s="37"/>
      <c r="W432" s="37"/>
      <c r="X432" s="37"/>
      <c r="Y432" s="37"/>
      <c r="Z432" s="37"/>
      <c r="AA432" s="37"/>
      <c r="AB432" s="37"/>
      <c r="AC432" s="37"/>
      <c r="AD432" s="37"/>
      <c r="AE432" s="37"/>
      <c r="AR432" s="185" t="s">
        <v>187</v>
      </c>
      <c r="AT432" s="185" t="s">
        <v>350</v>
      </c>
      <c r="AU432" s="185" t="s">
        <v>85</v>
      </c>
      <c r="AY432" s="20" t="s">
        <v>349</v>
      </c>
      <c r="BE432" s="186">
        <f>IF(N432="základní",J432,0)</f>
        <v>0</v>
      </c>
      <c r="BF432" s="186">
        <f>IF(N432="snížená",J432,0)</f>
        <v>0</v>
      </c>
      <c r="BG432" s="186">
        <f>IF(N432="zákl. přenesená",J432,0)</f>
        <v>0</v>
      </c>
      <c r="BH432" s="186">
        <f>IF(N432="sníž. přenesená",J432,0)</f>
        <v>0</v>
      </c>
      <c r="BI432" s="186">
        <f>IF(N432="nulová",J432,0)</f>
        <v>0</v>
      </c>
      <c r="BJ432" s="20" t="s">
        <v>83</v>
      </c>
      <c r="BK432" s="186">
        <f>ROUND(I432*H432,2)</f>
        <v>0</v>
      </c>
      <c r="BL432" s="20" t="s">
        <v>187</v>
      </c>
      <c r="BM432" s="185" t="s">
        <v>6669</v>
      </c>
    </row>
    <row r="433" spans="1:65" s="2" customFormat="1" ht="16.5" customHeight="1">
      <c r="A433" s="37"/>
      <c r="B433" s="38"/>
      <c r="C433" s="174" t="s">
        <v>5579</v>
      </c>
      <c r="D433" s="174" t="s">
        <v>350</v>
      </c>
      <c r="E433" s="175" t="s">
        <v>11816</v>
      </c>
      <c r="F433" s="176" t="s">
        <v>11817</v>
      </c>
      <c r="G433" s="177" t="s">
        <v>1037</v>
      </c>
      <c r="H433" s="178">
        <v>1</v>
      </c>
      <c r="I433" s="179"/>
      <c r="J433" s="180">
        <f>ROUND(I433*H433,2)</f>
        <v>0</v>
      </c>
      <c r="K433" s="176" t="s">
        <v>933</v>
      </c>
      <c r="L433" s="42"/>
      <c r="M433" s="240" t="s">
        <v>19</v>
      </c>
      <c r="N433" s="241" t="s">
        <v>46</v>
      </c>
      <c r="O433" s="237"/>
      <c r="P433" s="242">
        <f>O433*H433</f>
        <v>0</v>
      </c>
      <c r="Q433" s="242">
        <v>0</v>
      </c>
      <c r="R433" s="242">
        <f>Q433*H433</f>
        <v>0</v>
      </c>
      <c r="S433" s="242">
        <v>0</v>
      </c>
      <c r="T433" s="243">
        <f>S433*H433</f>
        <v>0</v>
      </c>
      <c r="U433" s="37"/>
      <c r="V433" s="37"/>
      <c r="W433" s="37"/>
      <c r="X433" s="37"/>
      <c r="Y433" s="37"/>
      <c r="Z433" s="37"/>
      <c r="AA433" s="37"/>
      <c r="AB433" s="37"/>
      <c r="AC433" s="37"/>
      <c r="AD433" s="37"/>
      <c r="AE433" s="37"/>
      <c r="AR433" s="185" t="s">
        <v>187</v>
      </c>
      <c r="AT433" s="185" t="s">
        <v>350</v>
      </c>
      <c r="AU433" s="185" t="s">
        <v>85</v>
      </c>
      <c r="AY433" s="20" t="s">
        <v>349</v>
      </c>
      <c r="BE433" s="186">
        <f>IF(N433="základní",J433,0)</f>
        <v>0</v>
      </c>
      <c r="BF433" s="186">
        <f>IF(N433="snížená",J433,0)</f>
        <v>0</v>
      </c>
      <c r="BG433" s="186">
        <f>IF(N433="zákl. přenesená",J433,0)</f>
        <v>0</v>
      </c>
      <c r="BH433" s="186">
        <f>IF(N433="sníž. přenesená",J433,0)</f>
        <v>0</v>
      </c>
      <c r="BI433" s="186">
        <f>IF(N433="nulová",J433,0)</f>
        <v>0</v>
      </c>
      <c r="BJ433" s="20" t="s">
        <v>83</v>
      </c>
      <c r="BK433" s="186">
        <f>ROUND(I433*H433,2)</f>
        <v>0</v>
      </c>
      <c r="BL433" s="20" t="s">
        <v>187</v>
      </c>
      <c r="BM433" s="185" t="s">
        <v>6672</v>
      </c>
    </row>
    <row r="434" spans="1:65" s="2" customFormat="1" ht="6.9" customHeight="1">
      <c r="A434" s="37"/>
      <c r="B434" s="50"/>
      <c r="C434" s="51"/>
      <c r="D434" s="51"/>
      <c r="E434" s="51"/>
      <c r="F434" s="51"/>
      <c r="G434" s="51"/>
      <c r="H434" s="51"/>
      <c r="I434" s="51"/>
      <c r="J434" s="51"/>
      <c r="K434" s="51"/>
      <c r="L434" s="42"/>
      <c r="M434" s="37"/>
      <c r="O434" s="37"/>
      <c r="P434" s="37"/>
      <c r="Q434" s="37"/>
      <c r="R434" s="37"/>
      <c r="S434" s="37"/>
      <c r="T434" s="37"/>
      <c r="U434" s="37"/>
      <c r="V434" s="37"/>
      <c r="W434" s="37"/>
      <c r="X434" s="37"/>
      <c r="Y434" s="37"/>
      <c r="Z434" s="37"/>
      <c r="AA434" s="37"/>
      <c r="AB434" s="37"/>
      <c r="AC434" s="37"/>
      <c r="AD434" s="37"/>
      <c r="AE434" s="37"/>
    </row>
  </sheetData>
  <sheetProtection algorithmName="SHA-512" hashValue="R8OgfpslRc+2BEG+VF5TI5u0R2RsMkTgxU+PFW3XBnI/0jbypZJPWCPQ0XKX/lQlu7q91YQdYU+ilNPY2VdWqQ==" saltValue="Ka+HO9CQE9iAXkGBi6sbUZHBp7+tdkxP5qWK9Mh84tROVN8Y9LjySn3FC36oxc4aQA41hfXVzXbuyZTC/NiQIQ==" spinCount="100000" sheet="1" objects="1" scenarios="1" formatColumns="0" formatRows="0" autoFilter="0"/>
  <autoFilter ref="C111:K433" xr:uid="{00000000-0009-0000-0000-00002D000000}"/>
  <mergeCells count="15">
    <mergeCell ref="E98:H98"/>
    <mergeCell ref="E102:H102"/>
    <mergeCell ref="E100:H100"/>
    <mergeCell ref="E104:H104"/>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2:BM125"/>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252</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11818</v>
      </c>
      <c r="F9" s="400"/>
      <c r="G9" s="400"/>
      <c r="H9" s="400"/>
      <c r="L9" s="23"/>
    </row>
    <row r="10" spans="1:46" s="1" customFormat="1" ht="12" customHeight="1">
      <c r="B10" s="23"/>
      <c r="D10" s="115" t="s">
        <v>1775</v>
      </c>
      <c r="L10" s="23"/>
    </row>
    <row r="11" spans="1:46" s="2" customFormat="1" ht="16.5" customHeight="1">
      <c r="A11" s="37"/>
      <c r="B11" s="42"/>
      <c r="C11" s="37"/>
      <c r="D11" s="37"/>
      <c r="E11" s="436" t="s">
        <v>11819</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11820</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ROUND(J97,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ROUND((SUM(BE97:BE124)),  2)</f>
        <v>0</v>
      </c>
      <c r="G37" s="37"/>
      <c r="H37" s="37"/>
      <c r="I37" s="127">
        <v>0.21</v>
      </c>
      <c r="J37" s="126">
        <f>ROUND(((SUM(BE97:BE124))*I37),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ROUND((SUM(BF97:BF124)),  2)</f>
        <v>0</v>
      </c>
      <c r="G38" s="37"/>
      <c r="H38" s="37"/>
      <c r="I38" s="127">
        <v>0.15</v>
      </c>
      <c r="J38" s="126">
        <f>ROUND(((SUM(BF97:BF124))*I38),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ROUND((SUM(BG97:BG124)),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ROUND((SUM(BH97:BH124)),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ROUND((SUM(BI97:BI124)),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11818</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11819</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SO-02.D.1.1-2.0 - Bourané konstrukce</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J97</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1779</v>
      </c>
      <c r="E68" s="146"/>
      <c r="F68" s="146"/>
      <c r="G68" s="146"/>
      <c r="H68" s="146"/>
      <c r="I68" s="146"/>
      <c r="J68" s="147">
        <f>J98</f>
        <v>0</v>
      </c>
      <c r="K68" s="144"/>
      <c r="L68" s="148"/>
    </row>
    <row r="69" spans="1:47" s="15" customFormat="1" ht="19.95" customHeight="1">
      <c r="B69" s="244"/>
      <c r="C69" s="100"/>
      <c r="D69" s="245" t="s">
        <v>2000</v>
      </c>
      <c r="E69" s="246"/>
      <c r="F69" s="246"/>
      <c r="G69" s="246"/>
      <c r="H69" s="246"/>
      <c r="I69" s="246"/>
      <c r="J69" s="247">
        <f>J99</f>
        <v>0</v>
      </c>
      <c r="K69" s="100"/>
      <c r="L69" s="248"/>
    </row>
    <row r="70" spans="1:47" s="15" customFormat="1" ht="19.95" customHeight="1">
      <c r="B70" s="244"/>
      <c r="C70" s="100"/>
      <c r="D70" s="245" t="s">
        <v>2001</v>
      </c>
      <c r="E70" s="246"/>
      <c r="F70" s="246"/>
      <c r="G70" s="246"/>
      <c r="H70" s="246"/>
      <c r="I70" s="246"/>
      <c r="J70" s="247">
        <f>J106</f>
        <v>0</v>
      </c>
      <c r="K70" s="100"/>
      <c r="L70" s="248"/>
    </row>
    <row r="71" spans="1:47" s="9" customFormat="1" ht="24.9" customHeight="1">
      <c r="B71" s="143"/>
      <c r="C71" s="144"/>
      <c r="D71" s="145" t="s">
        <v>1158</v>
      </c>
      <c r="E71" s="146"/>
      <c r="F71" s="146"/>
      <c r="G71" s="146"/>
      <c r="H71" s="146"/>
      <c r="I71" s="146"/>
      <c r="J71" s="147">
        <f>J116</f>
        <v>0</v>
      </c>
      <c r="K71" s="144"/>
      <c r="L71" s="148"/>
    </row>
    <row r="72" spans="1:47" s="15" customFormat="1" ht="19.95" customHeight="1">
      <c r="B72" s="244"/>
      <c r="C72" s="100"/>
      <c r="D72" s="245" t="s">
        <v>3671</v>
      </c>
      <c r="E72" s="246"/>
      <c r="F72" s="246"/>
      <c r="G72" s="246"/>
      <c r="H72" s="246"/>
      <c r="I72" s="246"/>
      <c r="J72" s="247">
        <f>J117</f>
        <v>0</v>
      </c>
      <c r="K72" s="100"/>
      <c r="L72" s="248"/>
    </row>
    <row r="73" spans="1:47" s="15" customFormat="1" ht="19.95" customHeight="1">
      <c r="B73" s="244"/>
      <c r="C73" s="100"/>
      <c r="D73" s="245" t="s">
        <v>2703</v>
      </c>
      <c r="E73" s="246"/>
      <c r="F73" s="246"/>
      <c r="G73" s="246"/>
      <c r="H73" s="246"/>
      <c r="I73" s="246"/>
      <c r="J73" s="247">
        <f>J119</f>
        <v>0</v>
      </c>
      <c r="K73" s="100"/>
      <c r="L73" s="248"/>
    </row>
    <row r="74" spans="1:47" s="2" customFormat="1" ht="21.75" customHeight="1">
      <c r="A74" s="37"/>
      <c r="B74" s="38"/>
      <c r="C74" s="39"/>
      <c r="D74" s="39"/>
      <c r="E74" s="39"/>
      <c r="F74" s="39"/>
      <c r="G74" s="39"/>
      <c r="H74" s="39"/>
      <c r="I74" s="39"/>
      <c r="J74" s="39"/>
      <c r="K74" s="39"/>
      <c r="L74" s="116"/>
      <c r="S74" s="37"/>
      <c r="T74" s="37"/>
      <c r="U74" s="37"/>
      <c r="V74" s="37"/>
      <c r="W74" s="37"/>
      <c r="X74" s="37"/>
      <c r="Y74" s="37"/>
      <c r="Z74" s="37"/>
      <c r="AA74" s="37"/>
      <c r="AB74" s="37"/>
      <c r="AC74" s="37"/>
      <c r="AD74" s="37"/>
      <c r="AE74" s="37"/>
    </row>
    <row r="75" spans="1:47" s="2" customFormat="1" ht="6.9" customHeight="1">
      <c r="A75" s="37"/>
      <c r="B75" s="50"/>
      <c r="C75" s="51"/>
      <c r="D75" s="51"/>
      <c r="E75" s="51"/>
      <c r="F75" s="51"/>
      <c r="G75" s="51"/>
      <c r="H75" s="51"/>
      <c r="I75" s="51"/>
      <c r="J75" s="51"/>
      <c r="K75" s="51"/>
      <c r="L75" s="116"/>
      <c r="S75" s="37"/>
      <c r="T75" s="37"/>
      <c r="U75" s="37"/>
      <c r="V75" s="37"/>
      <c r="W75" s="37"/>
      <c r="X75" s="37"/>
      <c r="Y75" s="37"/>
      <c r="Z75" s="37"/>
      <c r="AA75" s="37"/>
      <c r="AB75" s="37"/>
      <c r="AC75" s="37"/>
      <c r="AD75" s="37"/>
      <c r="AE75" s="37"/>
    </row>
    <row r="79" spans="1:47" s="2" customFormat="1" ht="6.9" customHeight="1">
      <c r="A79" s="37"/>
      <c r="B79" s="52"/>
      <c r="C79" s="53"/>
      <c r="D79" s="53"/>
      <c r="E79" s="53"/>
      <c r="F79" s="53"/>
      <c r="G79" s="53"/>
      <c r="H79" s="53"/>
      <c r="I79" s="53"/>
      <c r="J79" s="53"/>
      <c r="K79" s="53"/>
      <c r="L79" s="116"/>
      <c r="S79" s="37"/>
      <c r="T79" s="37"/>
      <c r="U79" s="37"/>
      <c r="V79" s="37"/>
      <c r="W79" s="37"/>
      <c r="X79" s="37"/>
      <c r="Y79" s="37"/>
      <c r="Z79" s="37"/>
      <c r="AA79" s="37"/>
      <c r="AB79" s="37"/>
      <c r="AC79" s="37"/>
      <c r="AD79" s="37"/>
      <c r="AE79" s="37"/>
    </row>
    <row r="80" spans="1:47" s="2" customFormat="1" ht="24.9" customHeight="1">
      <c r="A80" s="37"/>
      <c r="B80" s="38"/>
      <c r="C80" s="26" t="s">
        <v>334</v>
      </c>
      <c r="D80" s="39"/>
      <c r="E80" s="39"/>
      <c r="F80" s="39"/>
      <c r="G80" s="39"/>
      <c r="H80" s="39"/>
      <c r="I80" s="39"/>
      <c r="J80" s="39"/>
      <c r="K80" s="39"/>
      <c r="L80" s="116"/>
      <c r="S80" s="37"/>
      <c r="T80" s="37"/>
      <c r="U80" s="37"/>
      <c r="V80" s="37"/>
      <c r="W80" s="37"/>
      <c r="X80" s="37"/>
      <c r="Y80" s="37"/>
      <c r="Z80" s="37"/>
      <c r="AA80" s="37"/>
      <c r="AB80" s="37"/>
      <c r="AC80" s="37"/>
      <c r="AD80" s="37"/>
      <c r="AE80" s="37"/>
    </row>
    <row r="81" spans="1:31" s="2" customFormat="1" ht="6.9"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31" s="2" customFormat="1" ht="12" customHeight="1">
      <c r="A82" s="37"/>
      <c r="B82" s="38"/>
      <c r="C82" s="32" t="s">
        <v>16</v>
      </c>
      <c r="D82" s="39"/>
      <c r="E82" s="39"/>
      <c r="F82" s="39"/>
      <c r="G82" s="39"/>
      <c r="H82" s="39"/>
      <c r="I82" s="39"/>
      <c r="J82" s="39"/>
      <c r="K82" s="39"/>
      <c r="L82" s="116"/>
      <c r="S82" s="37"/>
      <c r="T82" s="37"/>
      <c r="U82" s="37"/>
      <c r="V82" s="37"/>
      <c r="W82" s="37"/>
      <c r="X82" s="37"/>
      <c r="Y82" s="37"/>
      <c r="Z82" s="37"/>
      <c r="AA82" s="37"/>
      <c r="AB82" s="37"/>
      <c r="AC82" s="37"/>
      <c r="AD82" s="37"/>
      <c r="AE82" s="37"/>
    </row>
    <row r="83" spans="1:31" s="2" customFormat="1" ht="16.5" customHeight="1">
      <c r="A83" s="37"/>
      <c r="B83" s="38"/>
      <c r="C83" s="39"/>
      <c r="D83" s="39"/>
      <c r="E83" s="433" t="str">
        <f>E7</f>
        <v>Dostavba kampusu LF v Olomouci</v>
      </c>
      <c r="F83" s="434"/>
      <c r="G83" s="434"/>
      <c r="H83" s="434"/>
      <c r="I83" s="39"/>
      <c r="J83" s="39"/>
      <c r="K83" s="39"/>
      <c r="L83" s="116"/>
      <c r="S83" s="37"/>
      <c r="T83" s="37"/>
      <c r="U83" s="37"/>
      <c r="V83" s="37"/>
      <c r="W83" s="37"/>
      <c r="X83" s="37"/>
      <c r="Y83" s="37"/>
      <c r="Z83" s="37"/>
      <c r="AA83" s="37"/>
      <c r="AB83" s="37"/>
      <c r="AC83" s="37"/>
      <c r="AD83" s="37"/>
      <c r="AE83" s="37"/>
    </row>
    <row r="84" spans="1:31" s="1" customFormat="1" ht="12" customHeight="1">
      <c r="B84" s="24"/>
      <c r="C84" s="32" t="s">
        <v>320</v>
      </c>
      <c r="D84" s="25"/>
      <c r="E84" s="25"/>
      <c r="F84" s="25"/>
      <c r="G84" s="25"/>
      <c r="H84" s="25"/>
      <c r="I84" s="25"/>
      <c r="J84" s="25"/>
      <c r="K84" s="25"/>
      <c r="L84" s="23"/>
    </row>
    <row r="85" spans="1:31" s="1" customFormat="1" ht="16.5" customHeight="1">
      <c r="B85" s="24"/>
      <c r="C85" s="25"/>
      <c r="D85" s="25"/>
      <c r="E85" s="433" t="s">
        <v>11818</v>
      </c>
      <c r="F85" s="385"/>
      <c r="G85" s="385"/>
      <c r="H85" s="385"/>
      <c r="I85" s="25"/>
      <c r="J85" s="25"/>
      <c r="K85" s="25"/>
      <c r="L85" s="23"/>
    </row>
    <row r="86" spans="1:31" s="1" customFormat="1" ht="12" customHeight="1">
      <c r="B86" s="24"/>
      <c r="C86" s="32" t="s">
        <v>1775</v>
      </c>
      <c r="D86" s="25"/>
      <c r="E86" s="25"/>
      <c r="F86" s="25"/>
      <c r="G86" s="25"/>
      <c r="H86" s="25"/>
      <c r="I86" s="25"/>
      <c r="J86" s="25"/>
      <c r="K86" s="25"/>
      <c r="L86" s="23"/>
    </row>
    <row r="87" spans="1:31" s="2" customFormat="1" ht="16.5" customHeight="1">
      <c r="A87" s="37"/>
      <c r="B87" s="38"/>
      <c r="C87" s="39"/>
      <c r="D87" s="39"/>
      <c r="E87" s="437" t="s">
        <v>11819</v>
      </c>
      <c r="F87" s="435"/>
      <c r="G87" s="435"/>
      <c r="H87" s="435"/>
      <c r="I87" s="39"/>
      <c r="J87" s="39"/>
      <c r="K87" s="39"/>
      <c r="L87" s="116"/>
      <c r="S87" s="37"/>
      <c r="T87" s="37"/>
      <c r="U87" s="37"/>
      <c r="V87" s="37"/>
      <c r="W87" s="37"/>
      <c r="X87" s="37"/>
      <c r="Y87" s="37"/>
      <c r="Z87" s="37"/>
      <c r="AA87" s="37"/>
      <c r="AB87" s="37"/>
      <c r="AC87" s="37"/>
      <c r="AD87" s="37"/>
      <c r="AE87" s="37"/>
    </row>
    <row r="88" spans="1:31" s="2" customFormat="1" ht="12" customHeight="1">
      <c r="A88" s="37"/>
      <c r="B88" s="38"/>
      <c r="C88" s="32" t="s">
        <v>1777</v>
      </c>
      <c r="D88" s="39"/>
      <c r="E88" s="39"/>
      <c r="F88" s="39"/>
      <c r="G88" s="39"/>
      <c r="H88" s="39"/>
      <c r="I88" s="39"/>
      <c r="J88" s="39"/>
      <c r="K88" s="39"/>
      <c r="L88" s="116"/>
      <c r="S88" s="37"/>
      <c r="T88" s="37"/>
      <c r="U88" s="37"/>
      <c r="V88" s="37"/>
      <c r="W88" s="37"/>
      <c r="X88" s="37"/>
      <c r="Y88" s="37"/>
      <c r="Z88" s="37"/>
      <c r="AA88" s="37"/>
      <c r="AB88" s="37"/>
      <c r="AC88" s="37"/>
      <c r="AD88" s="37"/>
      <c r="AE88" s="37"/>
    </row>
    <row r="89" spans="1:31" s="2" customFormat="1" ht="16.5" customHeight="1">
      <c r="A89" s="37"/>
      <c r="B89" s="38"/>
      <c r="C89" s="39"/>
      <c r="D89" s="39"/>
      <c r="E89" s="407" t="str">
        <f>E13</f>
        <v>SO-02.D.1.1-2.0 - Bourané konstrukce</v>
      </c>
      <c r="F89" s="435"/>
      <c r="G89" s="435"/>
      <c r="H89" s="435"/>
      <c r="I89" s="39"/>
      <c r="J89" s="39"/>
      <c r="K89" s="39"/>
      <c r="L89" s="116"/>
      <c r="S89" s="37"/>
      <c r="T89" s="37"/>
      <c r="U89" s="37"/>
      <c r="V89" s="37"/>
      <c r="W89" s="37"/>
      <c r="X89" s="37"/>
      <c r="Y89" s="37"/>
      <c r="Z89" s="37"/>
      <c r="AA89" s="37"/>
      <c r="AB89" s="37"/>
      <c r="AC89" s="37"/>
      <c r="AD89" s="37"/>
      <c r="AE89" s="37"/>
    </row>
    <row r="90" spans="1:31" s="2" customFormat="1" ht="6.9" customHeight="1">
      <c r="A90" s="37"/>
      <c r="B90" s="38"/>
      <c r="C90" s="39"/>
      <c r="D90" s="39"/>
      <c r="E90" s="39"/>
      <c r="F90" s="39"/>
      <c r="G90" s="39"/>
      <c r="H90" s="39"/>
      <c r="I90" s="39"/>
      <c r="J90" s="39"/>
      <c r="K90" s="39"/>
      <c r="L90" s="116"/>
      <c r="S90" s="37"/>
      <c r="T90" s="37"/>
      <c r="U90" s="37"/>
      <c r="V90" s="37"/>
      <c r="W90" s="37"/>
      <c r="X90" s="37"/>
      <c r="Y90" s="37"/>
      <c r="Z90" s="37"/>
      <c r="AA90" s="37"/>
      <c r="AB90" s="37"/>
      <c r="AC90" s="37"/>
      <c r="AD90" s="37"/>
      <c r="AE90" s="37"/>
    </row>
    <row r="91" spans="1:31" s="2" customFormat="1" ht="12" customHeight="1">
      <c r="A91" s="37"/>
      <c r="B91" s="38"/>
      <c r="C91" s="32" t="s">
        <v>21</v>
      </c>
      <c r="D91" s="39"/>
      <c r="E91" s="39"/>
      <c r="F91" s="30" t="str">
        <f>F16</f>
        <v>Olomouc, Hněvotínská</v>
      </c>
      <c r="G91" s="39"/>
      <c r="H91" s="39"/>
      <c r="I91" s="32" t="s">
        <v>23</v>
      </c>
      <c r="J91" s="62" t="str">
        <f>IF(J16="","",J16)</f>
        <v>8. 12. 2022</v>
      </c>
      <c r="K91" s="39"/>
      <c r="L91" s="116"/>
      <c r="S91" s="37"/>
      <c r="T91" s="37"/>
      <c r="U91" s="37"/>
      <c r="V91" s="37"/>
      <c r="W91" s="37"/>
      <c r="X91" s="37"/>
      <c r="Y91" s="37"/>
      <c r="Z91" s="37"/>
      <c r="AA91" s="37"/>
      <c r="AB91" s="37"/>
      <c r="AC91" s="37"/>
      <c r="AD91" s="37"/>
      <c r="AE91" s="37"/>
    </row>
    <row r="92" spans="1:31" s="2" customFormat="1" ht="6.9"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31" s="2" customFormat="1" ht="25.65" customHeight="1">
      <c r="A93" s="37"/>
      <c r="B93" s="38"/>
      <c r="C93" s="32" t="s">
        <v>25</v>
      </c>
      <c r="D93" s="39"/>
      <c r="E93" s="39"/>
      <c r="F93" s="30" t="str">
        <f>E19</f>
        <v>Univerzita Palackého v Olomouci</v>
      </c>
      <c r="G93" s="39"/>
      <c r="H93" s="39"/>
      <c r="I93" s="32" t="s">
        <v>33</v>
      </c>
      <c r="J93" s="35" t="str">
        <f>E25</f>
        <v>Ateliér Velehradský s.r.o.</v>
      </c>
      <c r="K93" s="39"/>
      <c r="L93" s="116"/>
      <c r="S93" s="37"/>
      <c r="T93" s="37"/>
      <c r="U93" s="37"/>
      <c r="V93" s="37"/>
      <c r="W93" s="37"/>
      <c r="X93" s="37"/>
      <c r="Y93" s="37"/>
      <c r="Z93" s="37"/>
      <c r="AA93" s="37"/>
      <c r="AB93" s="37"/>
      <c r="AC93" s="37"/>
      <c r="AD93" s="37"/>
      <c r="AE93" s="37"/>
    </row>
    <row r="94" spans="1:31" s="2" customFormat="1" ht="25.65" customHeight="1">
      <c r="A94" s="37"/>
      <c r="B94" s="38"/>
      <c r="C94" s="32" t="s">
        <v>31</v>
      </c>
      <c r="D94" s="39"/>
      <c r="E94" s="39"/>
      <c r="F94" s="30" t="str">
        <f>IF(E22="","",E22)</f>
        <v>Vyplň údaj</v>
      </c>
      <c r="G94" s="39"/>
      <c r="H94" s="39"/>
      <c r="I94" s="32" t="s">
        <v>38</v>
      </c>
      <c r="J94" s="35" t="str">
        <f>E28</f>
        <v>Ateliér Velehradský s.r.o.</v>
      </c>
      <c r="K94" s="39"/>
      <c r="L94" s="116"/>
      <c r="S94" s="37"/>
      <c r="T94" s="37"/>
      <c r="U94" s="37"/>
      <c r="V94" s="37"/>
      <c r="W94" s="37"/>
      <c r="X94" s="37"/>
      <c r="Y94" s="37"/>
      <c r="Z94" s="37"/>
      <c r="AA94" s="37"/>
      <c r="AB94" s="37"/>
      <c r="AC94" s="37"/>
      <c r="AD94" s="37"/>
      <c r="AE94" s="37"/>
    </row>
    <row r="95" spans="1:31" s="2" customFormat="1" ht="10.35" customHeight="1">
      <c r="A95" s="37"/>
      <c r="B95" s="38"/>
      <c r="C95" s="39"/>
      <c r="D95" s="39"/>
      <c r="E95" s="39"/>
      <c r="F95" s="39"/>
      <c r="G95" s="39"/>
      <c r="H95" s="39"/>
      <c r="I95" s="39"/>
      <c r="J95" s="39"/>
      <c r="K95" s="39"/>
      <c r="L95" s="116"/>
      <c r="S95" s="37"/>
      <c r="T95" s="37"/>
      <c r="U95" s="37"/>
      <c r="V95" s="37"/>
      <c r="W95" s="37"/>
      <c r="X95" s="37"/>
      <c r="Y95" s="37"/>
      <c r="Z95" s="37"/>
      <c r="AA95" s="37"/>
      <c r="AB95" s="37"/>
      <c r="AC95" s="37"/>
      <c r="AD95" s="37"/>
      <c r="AE95" s="37"/>
    </row>
    <row r="96" spans="1:31" s="10" customFormat="1" ht="29.25" customHeight="1">
      <c r="A96" s="149"/>
      <c r="B96" s="150"/>
      <c r="C96" s="151" t="s">
        <v>335</v>
      </c>
      <c r="D96" s="152" t="s">
        <v>60</v>
      </c>
      <c r="E96" s="152" t="s">
        <v>56</v>
      </c>
      <c r="F96" s="152" t="s">
        <v>57</v>
      </c>
      <c r="G96" s="152" t="s">
        <v>336</v>
      </c>
      <c r="H96" s="152" t="s">
        <v>337</v>
      </c>
      <c r="I96" s="152" t="s">
        <v>338</v>
      </c>
      <c r="J96" s="152" t="s">
        <v>325</v>
      </c>
      <c r="K96" s="153" t="s">
        <v>339</v>
      </c>
      <c r="L96" s="154"/>
      <c r="M96" s="71" t="s">
        <v>19</v>
      </c>
      <c r="N96" s="72" t="s">
        <v>45</v>
      </c>
      <c r="O96" s="72" t="s">
        <v>340</v>
      </c>
      <c r="P96" s="72" t="s">
        <v>341</v>
      </c>
      <c r="Q96" s="72" t="s">
        <v>342</v>
      </c>
      <c r="R96" s="72" t="s">
        <v>343</v>
      </c>
      <c r="S96" s="72" t="s">
        <v>344</v>
      </c>
      <c r="T96" s="73" t="s">
        <v>345</v>
      </c>
      <c r="U96" s="149"/>
      <c r="V96" s="149"/>
      <c r="W96" s="149"/>
      <c r="X96" s="149"/>
      <c r="Y96" s="149"/>
      <c r="Z96" s="149"/>
      <c r="AA96" s="149"/>
      <c r="AB96" s="149"/>
      <c r="AC96" s="149"/>
      <c r="AD96" s="149"/>
      <c r="AE96" s="149"/>
    </row>
    <row r="97" spans="1:65" s="2" customFormat="1" ht="22.8" customHeight="1">
      <c r="A97" s="37"/>
      <c r="B97" s="38"/>
      <c r="C97" s="78" t="s">
        <v>346</v>
      </c>
      <c r="D97" s="39"/>
      <c r="E97" s="39"/>
      <c r="F97" s="39"/>
      <c r="G97" s="39"/>
      <c r="H97" s="39"/>
      <c r="I97" s="39"/>
      <c r="J97" s="155">
        <f>BK97</f>
        <v>0</v>
      </c>
      <c r="K97" s="39"/>
      <c r="L97" s="42"/>
      <c r="M97" s="74"/>
      <c r="N97" s="156"/>
      <c r="O97" s="75"/>
      <c r="P97" s="157">
        <f>P98+P116</f>
        <v>0</v>
      </c>
      <c r="Q97" s="75"/>
      <c r="R97" s="157">
        <f>R98+R116</f>
        <v>0</v>
      </c>
      <c r="S97" s="75"/>
      <c r="T97" s="158">
        <f>T98+T116</f>
        <v>25.572320000000001</v>
      </c>
      <c r="U97" s="37"/>
      <c r="V97" s="37"/>
      <c r="W97" s="37"/>
      <c r="X97" s="37"/>
      <c r="Y97" s="37"/>
      <c r="Z97" s="37"/>
      <c r="AA97" s="37"/>
      <c r="AB97" s="37"/>
      <c r="AC97" s="37"/>
      <c r="AD97" s="37"/>
      <c r="AE97" s="37"/>
      <c r="AT97" s="20" t="s">
        <v>74</v>
      </c>
      <c r="AU97" s="20" t="s">
        <v>326</v>
      </c>
      <c r="BK97" s="159">
        <f>BK98+BK116</f>
        <v>0</v>
      </c>
    </row>
    <row r="98" spans="1:65" s="11" customFormat="1" ht="25.95" customHeight="1">
      <c r="B98" s="160"/>
      <c r="C98" s="161"/>
      <c r="D98" s="162" t="s">
        <v>74</v>
      </c>
      <c r="E98" s="163" t="s">
        <v>1784</v>
      </c>
      <c r="F98" s="163" t="s">
        <v>1785</v>
      </c>
      <c r="G98" s="161"/>
      <c r="H98" s="161"/>
      <c r="I98" s="164"/>
      <c r="J98" s="165">
        <f>BK98</f>
        <v>0</v>
      </c>
      <c r="K98" s="161"/>
      <c r="L98" s="166"/>
      <c r="M98" s="167"/>
      <c r="N98" s="168"/>
      <c r="O98" s="168"/>
      <c r="P98" s="169">
        <f>P99+P106</f>
        <v>0</v>
      </c>
      <c r="Q98" s="168"/>
      <c r="R98" s="169">
        <f>R99+R106</f>
        <v>0</v>
      </c>
      <c r="S98" s="168"/>
      <c r="T98" s="170">
        <f>T99+T106</f>
        <v>18.5472</v>
      </c>
      <c r="AR98" s="171" t="s">
        <v>83</v>
      </c>
      <c r="AT98" s="172" t="s">
        <v>74</v>
      </c>
      <c r="AU98" s="172" t="s">
        <v>75</v>
      </c>
      <c r="AY98" s="171" t="s">
        <v>349</v>
      </c>
      <c r="BK98" s="173">
        <f>BK99+BK106</f>
        <v>0</v>
      </c>
    </row>
    <row r="99" spans="1:65" s="11" customFormat="1" ht="22.8" customHeight="1">
      <c r="B99" s="160"/>
      <c r="C99" s="161"/>
      <c r="D99" s="162" t="s">
        <v>74</v>
      </c>
      <c r="E99" s="249" t="s">
        <v>400</v>
      </c>
      <c r="F99" s="249" t="s">
        <v>2229</v>
      </c>
      <c r="G99" s="161"/>
      <c r="H99" s="161"/>
      <c r="I99" s="164"/>
      <c r="J99" s="250">
        <f>BK99</f>
        <v>0</v>
      </c>
      <c r="K99" s="161"/>
      <c r="L99" s="166"/>
      <c r="M99" s="167"/>
      <c r="N99" s="168"/>
      <c r="O99" s="168"/>
      <c r="P99" s="169">
        <f>SUM(P100:P105)</f>
        <v>0</v>
      </c>
      <c r="Q99" s="168"/>
      <c r="R99" s="169">
        <f>SUM(R100:R105)</f>
        <v>0</v>
      </c>
      <c r="S99" s="168"/>
      <c r="T99" s="170">
        <f>SUM(T100:T105)</f>
        <v>18.5472</v>
      </c>
      <c r="AR99" s="171" t="s">
        <v>83</v>
      </c>
      <c r="AT99" s="172" t="s">
        <v>74</v>
      </c>
      <c r="AU99" s="172" t="s">
        <v>83</v>
      </c>
      <c r="AY99" s="171" t="s">
        <v>349</v>
      </c>
      <c r="BK99" s="173">
        <f>SUM(BK100:BK105)</f>
        <v>0</v>
      </c>
    </row>
    <row r="100" spans="1:65" s="2" customFormat="1" ht="16.5" customHeight="1">
      <c r="A100" s="37"/>
      <c r="B100" s="38"/>
      <c r="C100" s="174" t="s">
        <v>83</v>
      </c>
      <c r="D100" s="174" t="s">
        <v>350</v>
      </c>
      <c r="E100" s="175" t="s">
        <v>11821</v>
      </c>
      <c r="F100" s="176" t="s">
        <v>11822</v>
      </c>
      <c r="G100" s="177" t="s">
        <v>366</v>
      </c>
      <c r="H100" s="178">
        <v>7.7279999999999998</v>
      </c>
      <c r="I100" s="179"/>
      <c r="J100" s="180">
        <f>ROUND(I100*H100,2)</f>
        <v>0</v>
      </c>
      <c r="K100" s="176" t="s">
        <v>354</v>
      </c>
      <c r="L100" s="42"/>
      <c r="M100" s="181" t="s">
        <v>19</v>
      </c>
      <c r="N100" s="182" t="s">
        <v>46</v>
      </c>
      <c r="O100" s="67"/>
      <c r="P100" s="183">
        <f>O100*H100</f>
        <v>0</v>
      </c>
      <c r="Q100" s="183">
        <v>0</v>
      </c>
      <c r="R100" s="183">
        <f>Q100*H100</f>
        <v>0</v>
      </c>
      <c r="S100" s="183">
        <v>2.4</v>
      </c>
      <c r="T100" s="184">
        <f>S100*H100</f>
        <v>18.5472</v>
      </c>
      <c r="U100" s="37"/>
      <c r="V100" s="37"/>
      <c r="W100" s="37"/>
      <c r="X100" s="37"/>
      <c r="Y100" s="37"/>
      <c r="Z100" s="37"/>
      <c r="AA100" s="37"/>
      <c r="AB100" s="37"/>
      <c r="AC100" s="37"/>
      <c r="AD100" s="37"/>
      <c r="AE100" s="37"/>
      <c r="AR100" s="185" t="s">
        <v>187</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187</v>
      </c>
      <c r="BM100" s="185" t="s">
        <v>11823</v>
      </c>
    </row>
    <row r="101" spans="1:65" s="2" customFormat="1" ht="10.199999999999999">
      <c r="A101" s="37"/>
      <c r="B101" s="38"/>
      <c r="C101" s="39"/>
      <c r="D101" s="187" t="s">
        <v>355</v>
      </c>
      <c r="E101" s="39"/>
      <c r="F101" s="188" t="s">
        <v>11824</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12" customFormat="1" ht="10.199999999999999">
      <c r="B102" s="192"/>
      <c r="C102" s="193"/>
      <c r="D102" s="194" t="s">
        <v>357</v>
      </c>
      <c r="E102" s="195" t="s">
        <v>19</v>
      </c>
      <c r="F102" s="196" t="s">
        <v>2015</v>
      </c>
      <c r="G102" s="193"/>
      <c r="H102" s="195" t="s">
        <v>19</v>
      </c>
      <c r="I102" s="197"/>
      <c r="J102" s="193"/>
      <c r="K102" s="193"/>
      <c r="L102" s="198"/>
      <c r="M102" s="199"/>
      <c r="N102" s="200"/>
      <c r="O102" s="200"/>
      <c r="P102" s="200"/>
      <c r="Q102" s="200"/>
      <c r="R102" s="200"/>
      <c r="S102" s="200"/>
      <c r="T102" s="201"/>
      <c r="AT102" s="202" t="s">
        <v>357</v>
      </c>
      <c r="AU102" s="202" t="s">
        <v>85</v>
      </c>
      <c r="AV102" s="12" t="s">
        <v>83</v>
      </c>
      <c r="AW102" s="12" t="s">
        <v>37</v>
      </c>
      <c r="AX102" s="12" t="s">
        <v>75</v>
      </c>
      <c r="AY102" s="202" t="s">
        <v>349</v>
      </c>
    </row>
    <row r="103" spans="1:65" s="12" customFormat="1" ht="10.199999999999999">
      <c r="B103" s="192"/>
      <c r="C103" s="193"/>
      <c r="D103" s="194" t="s">
        <v>357</v>
      </c>
      <c r="E103" s="195" t="s">
        <v>19</v>
      </c>
      <c r="F103" s="196" t="s">
        <v>11825</v>
      </c>
      <c r="G103" s="193"/>
      <c r="H103" s="195" t="s">
        <v>19</v>
      </c>
      <c r="I103" s="197"/>
      <c r="J103" s="193"/>
      <c r="K103" s="193"/>
      <c r="L103" s="198"/>
      <c r="M103" s="199"/>
      <c r="N103" s="200"/>
      <c r="O103" s="200"/>
      <c r="P103" s="200"/>
      <c r="Q103" s="200"/>
      <c r="R103" s="200"/>
      <c r="S103" s="200"/>
      <c r="T103" s="201"/>
      <c r="AT103" s="202" t="s">
        <v>357</v>
      </c>
      <c r="AU103" s="202" t="s">
        <v>85</v>
      </c>
      <c r="AV103" s="12" t="s">
        <v>83</v>
      </c>
      <c r="AW103" s="12" t="s">
        <v>37</v>
      </c>
      <c r="AX103" s="12" t="s">
        <v>75</v>
      </c>
      <c r="AY103" s="202" t="s">
        <v>349</v>
      </c>
    </row>
    <row r="104" spans="1:65" s="13" customFormat="1" ht="10.199999999999999">
      <c r="B104" s="203"/>
      <c r="C104" s="204"/>
      <c r="D104" s="194" t="s">
        <v>357</v>
      </c>
      <c r="E104" s="205" t="s">
        <v>19</v>
      </c>
      <c r="F104" s="206" t="s">
        <v>11826</v>
      </c>
      <c r="G104" s="204"/>
      <c r="H104" s="207">
        <v>7.7279999999999998</v>
      </c>
      <c r="I104" s="208"/>
      <c r="J104" s="204"/>
      <c r="K104" s="204"/>
      <c r="L104" s="209"/>
      <c r="M104" s="210"/>
      <c r="N104" s="211"/>
      <c r="O104" s="211"/>
      <c r="P104" s="211"/>
      <c r="Q104" s="211"/>
      <c r="R104" s="211"/>
      <c r="S104" s="211"/>
      <c r="T104" s="212"/>
      <c r="AT104" s="213" t="s">
        <v>357</v>
      </c>
      <c r="AU104" s="213" t="s">
        <v>85</v>
      </c>
      <c r="AV104" s="13" t="s">
        <v>85</v>
      </c>
      <c r="AW104" s="13" t="s">
        <v>37</v>
      </c>
      <c r="AX104" s="13" t="s">
        <v>75</v>
      </c>
      <c r="AY104" s="213" t="s">
        <v>349</v>
      </c>
    </row>
    <row r="105" spans="1:65" s="14" customFormat="1" ht="10.199999999999999">
      <c r="B105" s="214"/>
      <c r="C105" s="215"/>
      <c r="D105" s="194" t="s">
        <v>357</v>
      </c>
      <c r="E105" s="216" t="s">
        <v>19</v>
      </c>
      <c r="F105" s="217" t="s">
        <v>360</v>
      </c>
      <c r="G105" s="215"/>
      <c r="H105" s="218">
        <v>7.7279999999999998</v>
      </c>
      <c r="I105" s="219"/>
      <c r="J105" s="215"/>
      <c r="K105" s="215"/>
      <c r="L105" s="220"/>
      <c r="M105" s="221"/>
      <c r="N105" s="222"/>
      <c r="O105" s="222"/>
      <c r="P105" s="222"/>
      <c r="Q105" s="222"/>
      <c r="R105" s="222"/>
      <c r="S105" s="222"/>
      <c r="T105" s="223"/>
      <c r="AT105" s="224" t="s">
        <v>357</v>
      </c>
      <c r="AU105" s="224" t="s">
        <v>85</v>
      </c>
      <c r="AV105" s="14" t="s">
        <v>187</v>
      </c>
      <c r="AW105" s="14" t="s">
        <v>37</v>
      </c>
      <c r="AX105" s="14" t="s">
        <v>83</v>
      </c>
      <c r="AY105" s="224" t="s">
        <v>349</v>
      </c>
    </row>
    <row r="106" spans="1:65" s="11" customFormat="1" ht="22.8" customHeight="1">
      <c r="B106" s="160"/>
      <c r="C106" s="161"/>
      <c r="D106" s="162" t="s">
        <v>74</v>
      </c>
      <c r="E106" s="249" t="s">
        <v>2273</v>
      </c>
      <c r="F106" s="249" t="s">
        <v>2274</v>
      </c>
      <c r="G106" s="161"/>
      <c r="H106" s="161"/>
      <c r="I106" s="164"/>
      <c r="J106" s="250">
        <f>BK106</f>
        <v>0</v>
      </c>
      <c r="K106" s="161"/>
      <c r="L106" s="166"/>
      <c r="M106" s="167"/>
      <c r="N106" s="168"/>
      <c r="O106" s="168"/>
      <c r="P106" s="169">
        <f>SUM(P107:P115)</f>
        <v>0</v>
      </c>
      <c r="Q106" s="168"/>
      <c r="R106" s="169">
        <f>SUM(R107:R115)</f>
        <v>0</v>
      </c>
      <c r="S106" s="168"/>
      <c r="T106" s="170">
        <f>SUM(T107:T115)</f>
        <v>0</v>
      </c>
      <c r="AR106" s="171" t="s">
        <v>83</v>
      </c>
      <c r="AT106" s="172" t="s">
        <v>74</v>
      </c>
      <c r="AU106" s="172" t="s">
        <v>83</v>
      </c>
      <c r="AY106" s="171" t="s">
        <v>349</v>
      </c>
      <c r="BK106" s="173">
        <f>SUM(BK107:BK115)</f>
        <v>0</v>
      </c>
    </row>
    <row r="107" spans="1:65" s="2" customFormat="1" ht="24.15" customHeight="1">
      <c r="A107" s="37"/>
      <c r="B107" s="38"/>
      <c r="C107" s="174" t="s">
        <v>85</v>
      </c>
      <c r="D107" s="174" t="s">
        <v>350</v>
      </c>
      <c r="E107" s="175" t="s">
        <v>11827</v>
      </c>
      <c r="F107" s="176" t="s">
        <v>11828</v>
      </c>
      <c r="G107" s="177" t="s">
        <v>403</v>
      </c>
      <c r="H107" s="178">
        <v>25.571999999999999</v>
      </c>
      <c r="I107" s="179"/>
      <c r="J107" s="180">
        <f>ROUND(I107*H107,2)</f>
        <v>0</v>
      </c>
      <c r="K107" s="176" t="s">
        <v>354</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187</v>
      </c>
      <c r="AT107" s="185" t="s">
        <v>350</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187</v>
      </c>
      <c r="BM107" s="185" t="s">
        <v>11829</v>
      </c>
    </row>
    <row r="108" spans="1:65" s="2" customFormat="1" ht="10.199999999999999">
      <c r="A108" s="37"/>
      <c r="B108" s="38"/>
      <c r="C108" s="39"/>
      <c r="D108" s="187" t="s">
        <v>355</v>
      </c>
      <c r="E108" s="39"/>
      <c r="F108" s="188" t="s">
        <v>11830</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355</v>
      </c>
      <c r="AU108" s="20" t="s">
        <v>85</v>
      </c>
    </row>
    <row r="109" spans="1:65" s="2" customFormat="1" ht="21.75" customHeight="1">
      <c r="A109" s="37"/>
      <c r="B109" s="38"/>
      <c r="C109" s="174" t="s">
        <v>129</v>
      </c>
      <c r="D109" s="174" t="s">
        <v>350</v>
      </c>
      <c r="E109" s="175" t="s">
        <v>848</v>
      </c>
      <c r="F109" s="176" t="s">
        <v>849</v>
      </c>
      <c r="G109" s="177" t="s">
        <v>403</v>
      </c>
      <c r="H109" s="178">
        <v>25.571999999999999</v>
      </c>
      <c r="I109" s="179"/>
      <c r="J109" s="180">
        <f>ROUND(I109*H109,2)</f>
        <v>0</v>
      </c>
      <c r="K109" s="176" t="s">
        <v>354</v>
      </c>
      <c r="L109" s="42"/>
      <c r="M109" s="181" t="s">
        <v>19</v>
      </c>
      <c r="N109" s="182"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187</v>
      </c>
      <c r="AT109" s="185" t="s">
        <v>350</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187</v>
      </c>
      <c r="BM109" s="185" t="s">
        <v>11831</v>
      </c>
    </row>
    <row r="110" spans="1:65" s="2" customFormat="1" ht="10.199999999999999">
      <c r="A110" s="37"/>
      <c r="B110" s="38"/>
      <c r="C110" s="39"/>
      <c r="D110" s="187" t="s">
        <v>355</v>
      </c>
      <c r="E110" s="39"/>
      <c r="F110" s="188" t="s">
        <v>851</v>
      </c>
      <c r="G110" s="39"/>
      <c r="H110" s="39"/>
      <c r="I110" s="189"/>
      <c r="J110" s="39"/>
      <c r="K110" s="39"/>
      <c r="L110" s="42"/>
      <c r="M110" s="190"/>
      <c r="N110" s="191"/>
      <c r="O110" s="67"/>
      <c r="P110" s="67"/>
      <c r="Q110" s="67"/>
      <c r="R110" s="67"/>
      <c r="S110" s="67"/>
      <c r="T110" s="68"/>
      <c r="U110" s="37"/>
      <c r="V110" s="37"/>
      <c r="W110" s="37"/>
      <c r="X110" s="37"/>
      <c r="Y110" s="37"/>
      <c r="Z110" s="37"/>
      <c r="AA110" s="37"/>
      <c r="AB110" s="37"/>
      <c r="AC110" s="37"/>
      <c r="AD110" s="37"/>
      <c r="AE110" s="37"/>
      <c r="AT110" s="20" t="s">
        <v>355</v>
      </c>
      <c r="AU110" s="20" t="s">
        <v>85</v>
      </c>
    </row>
    <row r="111" spans="1:65" s="2" customFormat="1" ht="24.15" customHeight="1">
      <c r="A111" s="37"/>
      <c r="B111" s="38"/>
      <c r="C111" s="174" t="s">
        <v>187</v>
      </c>
      <c r="D111" s="174" t="s">
        <v>350</v>
      </c>
      <c r="E111" s="175" t="s">
        <v>852</v>
      </c>
      <c r="F111" s="176" t="s">
        <v>853</v>
      </c>
      <c r="G111" s="177" t="s">
        <v>403</v>
      </c>
      <c r="H111" s="178">
        <v>434.72399999999999</v>
      </c>
      <c r="I111" s="179"/>
      <c r="J111" s="180">
        <f>ROUND(I111*H111,2)</f>
        <v>0</v>
      </c>
      <c r="K111" s="176" t="s">
        <v>354</v>
      </c>
      <c r="L111" s="42"/>
      <c r="M111" s="181" t="s">
        <v>19</v>
      </c>
      <c r="N111" s="182" t="s">
        <v>46</v>
      </c>
      <c r="O111" s="67"/>
      <c r="P111" s="183">
        <f>O111*H111</f>
        <v>0</v>
      </c>
      <c r="Q111" s="183">
        <v>0</v>
      </c>
      <c r="R111" s="183">
        <f>Q111*H111</f>
        <v>0</v>
      </c>
      <c r="S111" s="183">
        <v>0</v>
      </c>
      <c r="T111" s="184">
        <f>S111*H111</f>
        <v>0</v>
      </c>
      <c r="U111" s="37"/>
      <c r="V111" s="37"/>
      <c r="W111" s="37"/>
      <c r="X111" s="37"/>
      <c r="Y111" s="37"/>
      <c r="Z111" s="37"/>
      <c r="AA111" s="37"/>
      <c r="AB111" s="37"/>
      <c r="AC111" s="37"/>
      <c r="AD111" s="37"/>
      <c r="AE111" s="37"/>
      <c r="AR111" s="185" t="s">
        <v>187</v>
      </c>
      <c r="AT111" s="185" t="s">
        <v>350</v>
      </c>
      <c r="AU111" s="185" t="s">
        <v>85</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187</v>
      </c>
      <c r="BM111" s="185" t="s">
        <v>11832</v>
      </c>
    </row>
    <row r="112" spans="1:65" s="2" customFormat="1" ht="10.199999999999999">
      <c r="A112" s="37"/>
      <c r="B112" s="38"/>
      <c r="C112" s="39"/>
      <c r="D112" s="187" t="s">
        <v>355</v>
      </c>
      <c r="E112" s="39"/>
      <c r="F112" s="188" t="s">
        <v>855</v>
      </c>
      <c r="G112" s="39"/>
      <c r="H112" s="39"/>
      <c r="I112" s="189"/>
      <c r="J112" s="39"/>
      <c r="K112" s="39"/>
      <c r="L112" s="42"/>
      <c r="M112" s="190"/>
      <c r="N112" s="191"/>
      <c r="O112" s="67"/>
      <c r="P112" s="67"/>
      <c r="Q112" s="67"/>
      <c r="R112" s="67"/>
      <c r="S112" s="67"/>
      <c r="T112" s="68"/>
      <c r="U112" s="37"/>
      <c r="V112" s="37"/>
      <c r="W112" s="37"/>
      <c r="X112" s="37"/>
      <c r="Y112" s="37"/>
      <c r="Z112" s="37"/>
      <c r="AA112" s="37"/>
      <c r="AB112" s="37"/>
      <c r="AC112" s="37"/>
      <c r="AD112" s="37"/>
      <c r="AE112" s="37"/>
      <c r="AT112" s="20" t="s">
        <v>355</v>
      </c>
      <c r="AU112" s="20" t="s">
        <v>85</v>
      </c>
    </row>
    <row r="113" spans="1:65" s="13" customFormat="1" ht="10.199999999999999">
      <c r="B113" s="203"/>
      <c r="C113" s="204"/>
      <c r="D113" s="194" t="s">
        <v>357</v>
      </c>
      <c r="E113" s="204"/>
      <c r="F113" s="206" t="s">
        <v>11833</v>
      </c>
      <c r="G113" s="204"/>
      <c r="H113" s="207">
        <v>434.72399999999999</v>
      </c>
      <c r="I113" s="208"/>
      <c r="J113" s="204"/>
      <c r="K113" s="204"/>
      <c r="L113" s="209"/>
      <c r="M113" s="210"/>
      <c r="N113" s="211"/>
      <c r="O113" s="211"/>
      <c r="P113" s="211"/>
      <c r="Q113" s="211"/>
      <c r="R113" s="211"/>
      <c r="S113" s="211"/>
      <c r="T113" s="212"/>
      <c r="AT113" s="213" t="s">
        <v>357</v>
      </c>
      <c r="AU113" s="213" t="s">
        <v>85</v>
      </c>
      <c r="AV113" s="13" t="s">
        <v>85</v>
      </c>
      <c r="AW113" s="13" t="s">
        <v>4</v>
      </c>
      <c r="AX113" s="13" t="s">
        <v>83</v>
      </c>
      <c r="AY113" s="213" t="s">
        <v>349</v>
      </c>
    </row>
    <row r="114" spans="1:65" s="2" customFormat="1" ht="24.15" customHeight="1">
      <c r="A114" s="37"/>
      <c r="B114" s="38"/>
      <c r="C114" s="174" t="s">
        <v>376</v>
      </c>
      <c r="D114" s="174" t="s">
        <v>350</v>
      </c>
      <c r="E114" s="175" t="s">
        <v>9152</v>
      </c>
      <c r="F114" s="176" t="s">
        <v>9153</v>
      </c>
      <c r="G114" s="177" t="s">
        <v>403</v>
      </c>
      <c r="H114" s="178">
        <v>25.571999999999999</v>
      </c>
      <c r="I114" s="179"/>
      <c r="J114" s="180">
        <f>ROUND(I114*H114,2)</f>
        <v>0</v>
      </c>
      <c r="K114" s="176" t="s">
        <v>354</v>
      </c>
      <c r="L114" s="42"/>
      <c r="M114" s="181" t="s">
        <v>19</v>
      </c>
      <c r="N114" s="182"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187</v>
      </c>
      <c r="AT114" s="185" t="s">
        <v>350</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187</v>
      </c>
      <c r="BM114" s="185" t="s">
        <v>11834</v>
      </c>
    </row>
    <row r="115" spans="1:65" s="2" customFormat="1" ht="10.199999999999999">
      <c r="A115" s="37"/>
      <c r="B115" s="38"/>
      <c r="C115" s="39"/>
      <c r="D115" s="187" t="s">
        <v>355</v>
      </c>
      <c r="E115" s="39"/>
      <c r="F115" s="188" t="s">
        <v>9155</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355</v>
      </c>
      <c r="AU115" s="20" t="s">
        <v>85</v>
      </c>
    </row>
    <row r="116" spans="1:65" s="11" customFormat="1" ht="25.95" customHeight="1">
      <c r="B116" s="160"/>
      <c r="C116" s="161"/>
      <c r="D116" s="162" t="s">
        <v>74</v>
      </c>
      <c r="E116" s="163" t="s">
        <v>1163</v>
      </c>
      <c r="F116" s="163" t="s">
        <v>1164</v>
      </c>
      <c r="G116" s="161"/>
      <c r="H116" s="161"/>
      <c r="I116" s="164"/>
      <c r="J116" s="165">
        <f>BK116</f>
        <v>0</v>
      </c>
      <c r="K116" s="161"/>
      <c r="L116" s="166"/>
      <c r="M116" s="167"/>
      <c r="N116" s="168"/>
      <c r="O116" s="168"/>
      <c r="P116" s="169">
        <f>P117+P119</f>
        <v>0</v>
      </c>
      <c r="Q116" s="168"/>
      <c r="R116" s="169">
        <f>R117+R119</f>
        <v>0</v>
      </c>
      <c r="S116" s="168"/>
      <c r="T116" s="170">
        <f>T117+T119</f>
        <v>7.0251200000000003</v>
      </c>
      <c r="AR116" s="171" t="s">
        <v>85</v>
      </c>
      <c r="AT116" s="172" t="s">
        <v>74</v>
      </c>
      <c r="AU116" s="172" t="s">
        <v>75</v>
      </c>
      <c r="AY116" s="171" t="s">
        <v>349</v>
      </c>
      <c r="BK116" s="173">
        <f>BK117+BK119</f>
        <v>0</v>
      </c>
    </row>
    <row r="117" spans="1:65" s="11" customFormat="1" ht="22.8" customHeight="1">
      <c r="B117" s="160"/>
      <c r="C117" s="161"/>
      <c r="D117" s="162" t="s">
        <v>74</v>
      </c>
      <c r="E117" s="249" t="s">
        <v>3693</v>
      </c>
      <c r="F117" s="249" t="s">
        <v>3694</v>
      </c>
      <c r="G117" s="161"/>
      <c r="H117" s="161"/>
      <c r="I117" s="164"/>
      <c r="J117" s="250">
        <f>BK117</f>
        <v>0</v>
      </c>
      <c r="K117" s="161"/>
      <c r="L117" s="166"/>
      <c r="M117" s="167"/>
      <c r="N117" s="168"/>
      <c r="O117" s="168"/>
      <c r="P117" s="169">
        <f>P118</f>
        <v>0</v>
      </c>
      <c r="Q117" s="168"/>
      <c r="R117" s="169">
        <f>R118</f>
        <v>0</v>
      </c>
      <c r="S117" s="168"/>
      <c r="T117" s="170">
        <f>T118</f>
        <v>6.7</v>
      </c>
      <c r="AR117" s="171" t="s">
        <v>85</v>
      </c>
      <c r="AT117" s="172" t="s">
        <v>74</v>
      </c>
      <c r="AU117" s="172" t="s">
        <v>83</v>
      </c>
      <c r="AY117" s="171" t="s">
        <v>349</v>
      </c>
      <c r="BK117" s="173">
        <f>BK118</f>
        <v>0</v>
      </c>
    </row>
    <row r="118" spans="1:65" s="2" customFormat="1" ht="16.5" customHeight="1">
      <c r="A118" s="37"/>
      <c r="B118" s="38"/>
      <c r="C118" s="174" t="s">
        <v>367</v>
      </c>
      <c r="D118" s="174" t="s">
        <v>350</v>
      </c>
      <c r="E118" s="175" t="s">
        <v>11835</v>
      </c>
      <c r="F118" s="176" t="s">
        <v>11836</v>
      </c>
      <c r="G118" s="177" t="s">
        <v>353</v>
      </c>
      <c r="H118" s="178">
        <v>67</v>
      </c>
      <c r="I118" s="179"/>
      <c r="J118" s="180">
        <f>ROUND(I118*H118,2)</f>
        <v>0</v>
      </c>
      <c r="K118" s="176" t="s">
        <v>933</v>
      </c>
      <c r="L118" s="42"/>
      <c r="M118" s="181" t="s">
        <v>19</v>
      </c>
      <c r="N118" s="182" t="s">
        <v>46</v>
      </c>
      <c r="O118" s="67"/>
      <c r="P118" s="183">
        <f>O118*H118</f>
        <v>0</v>
      </c>
      <c r="Q118" s="183">
        <v>0</v>
      </c>
      <c r="R118" s="183">
        <f>Q118*H118</f>
        <v>0</v>
      </c>
      <c r="S118" s="183">
        <v>0.1</v>
      </c>
      <c r="T118" s="184">
        <f>S118*H118</f>
        <v>6.7</v>
      </c>
      <c r="U118" s="37"/>
      <c r="V118" s="37"/>
      <c r="W118" s="37"/>
      <c r="X118" s="37"/>
      <c r="Y118" s="37"/>
      <c r="Z118" s="37"/>
      <c r="AA118" s="37"/>
      <c r="AB118" s="37"/>
      <c r="AC118" s="37"/>
      <c r="AD118" s="37"/>
      <c r="AE118" s="37"/>
      <c r="AR118" s="185" t="s">
        <v>396</v>
      </c>
      <c r="AT118" s="185" t="s">
        <v>350</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396</v>
      </c>
      <c r="BM118" s="185" t="s">
        <v>11837</v>
      </c>
    </row>
    <row r="119" spans="1:65" s="11" customFormat="1" ht="22.8" customHeight="1">
      <c r="B119" s="160"/>
      <c r="C119" s="161"/>
      <c r="D119" s="162" t="s">
        <v>74</v>
      </c>
      <c r="E119" s="249" t="s">
        <v>3590</v>
      </c>
      <c r="F119" s="249" t="s">
        <v>3591</v>
      </c>
      <c r="G119" s="161"/>
      <c r="H119" s="161"/>
      <c r="I119" s="164"/>
      <c r="J119" s="250">
        <f>BK119</f>
        <v>0</v>
      </c>
      <c r="K119" s="161"/>
      <c r="L119" s="166"/>
      <c r="M119" s="167"/>
      <c r="N119" s="168"/>
      <c r="O119" s="168"/>
      <c r="P119" s="169">
        <f>SUM(P120:P124)</f>
        <v>0</v>
      </c>
      <c r="Q119" s="168"/>
      <c r="R119" s="169">
        <f>SUM(R120:R124)</f>
        <v>0</v>
      </c>
      <c r="S119" s="168"/>
      <c r="T119" s="170">
        <f>SUM(T120:T124)</f>
        <v>0.32512000000000002</v>
      </c>
      <c r="AR119" s="171" t="s">
        <v>85</v>
      </c>
      <c r="AT119" s="172" t="s">
        <v>74</v>
      </c>
      <c r="AU119" s="172" t="s">
        <v>83</v>
      </c>
      <c r="AY119" s="171" t="s">
        <v>349</v>
      </c>
      <c r="BK119" s="173">
        <f>SUM(BK120:BK124)</f>
        <v>0</v>
      </c>
    </row>
    <row r="120" spans="1:65" s="2" customFormat="1" ht="16.5" customHeight="1">
      <c r="A120" s="37"/>
      <c r="B120" s="38"/>
      <c r="C120" s="174" t="s">
        <v>387</v>
      </c>
      <c r="D120" s="174" t="s">
        <v>350</v>
      </c>
      <c r="E120" s="175" t="s">
        <v>11838</v>
      </c>
      <c r="F120" s="176" t="s">
        <v>11839</v>
      </c>
      <c r="G120" s="177" t="s">
        <v>435</v>
      </c>
      <c r="H120" s="178">
        <v>20.32</v>
      </c>
      <c r="I120" s="179"/>
      <c r="J120" s="180">
        <f>ROUND(I120*H120,2)</f>
        <v>0</v>
      </c>
      <c r="K120" s="176" t="s">
        <v>354</v>
      </c>
      <c r="L120" s="42"/>
      <c r="M120" s="181" t="s">
        <v>19</v>
      </c>
      <c r="N120" s="182" t="s">
        <v>46</v>
      </c>
      <c r="O120" s="67"/>
      <c r="P120" s="183">
        <f>O120*H120</f>
        <v>0</v>
      </c>
      <c r="Q120" s="183">
        <v>0</v>
      </c>
      <c r="R120" s="183">
        <f>Q120*H120</f>
        <v>0</v>
      </c>
      <c r="S120" s="183">
        <v>1.6E-2</v>
      </c>
      <c r="T120" s="184">
        <f>S120*H120</f>
        <v>0.32512000000000002</v>
      </c>
      <c r="U120" s="37"/>
      <c r="V120" s="37"/>
      <c r="W120" s="37"/>
      <c r="X120" s="37"/>
      <c r="Y120" s="37"/>
      <c r="Z120" s="37"/>
      <c r="AA120" s="37"/>
      <c r="AB120" s="37"/>
      <c r="AC120" s="37"/>
      <c r="AD120" s="37"/>
      <c r="AE120" s="37"/>
      <c r="AR120" s="185" t="s">
        <v>396</v>
      </c>
      <c r="AT120" s="185" t="s">
        <v>350</v>
      </c>
      <c r="AU120" s="185" t="s">
        <v>85</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396</v>
      </c>
      <c r="BM120" s="185" t="s">
        <v>11840</v>
      </c>
    </row>
    <row r="121" spans="1:65" s="2" customFormat="1" ht="10.199999999999999">
      <c r="A121" s="37"/>
      <c r="B121" s="38"/>
      <c r="C121" s="39"/>
      <c r="D121" s="187" t="s">
        <v>355</v>
      </c>
      <c r="E121" s="39"/>
      <c r="F121" s="188" t="s">
        <v>11841</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355</v>
      </c>
      <c r="AU121" s="20" t="s">
        <v>85</v>
      </c>
    </row>
    <row r="122" spans="1:65" s="12" customFormat="1" ht="10.199999999999999">
      <c r="B122" s="192"/>
      <c r="C122" s="193"/>
      <c r="D122" s="194" t="s">
        <v>357</v>
      </c>
      <c r="E122" s="195" t="s">
        <v>19</v>
      </c>
      <c r="F122" s="196" t="s">
        <v>11842</v>
      </c>
      <c r="G122" s="193"/>
      <c r="H122" s="195" t="s">
        <v>19</v>
      </c>
      <c r="I122" s="197"/>
      <c r="J122" s="193"/>
      <c r="K122" s="193"/>
      <c r="L122" s="198"/>
      <c r="M122" s="199"/>
      <c r="N122" s="200"/>
      <c r="O122" s="200"/>
      <c r="P122" s="200"/>
      <c r="Q122" s="200"/>
      <c r="R122" s="200"/>
      <c r="S122" s="200"/>
      <c r="T122" s="201"/>
      <c r="AT122" s="202" t="s">
        <v>357</v>
      </c>
      <c r="AU122" s="202" t="s">
        <v>85</v>
      </c>
      <c r="AV122" s="12" t="s">
        <v>83</v>
      </c>
      <c r="AW122" s="12" t="s">
        <v>37</v>
      </c>
      <c r="AX122" s="12" t="s">
        <v>75</v>
      </c>
      <c r="AY122" s="202" t="s">
        <v>349</v>
      </c>
    </row>
    <row r="123" spans="1:65" s="13" customFormat="1" ht="10.199999999999999">
      <c r="B123" s="203"/>
      <c r="C123" s="204"/>
      <c r="D123" s="194" t="s">
        <v>357</v>
      </c>
      <c r="E123" s="205" t="s">
        <v>19</v>
      </c>
      <c r="F123" s="206" t="s">
        <v>11843</v>
      </c>
      <c r="G123" s="204"/>
      <c r="H123" s="207">
        <v>20.32</v>
      </c>
      <c r="I123" s="208"/>
      <c r="J123" s="204"/>
      <c r="K123" s="204"/>
      <c r="L123" s="209"/>
      <c r="M123" s="210"/>
      <c r="N123" s="211"/>
      <c r="O123" s="211"/>
      <c r="P123" s="211"/>
      <c r="Q123" s="211"/>
      <c r="R123" s="211"/>
      <c r="S123" s="211"/>
      <c r="T123" s="212"/>
      <c r="AT123" s="213" t="s">
        <v>357</v>
      </c>
      <c r="AU123" s="213" t="s">
        <v>85</v>
      </c>
      <c r="AV123" s="13" t="s">
        <v>85</v>
      </c>
      <c r="AW123" s="13" t="s">
        <v>37</v>
      </c>
      <c r="AX123" s="13" t="s">
        <v>75</v>
      </c>
      <c r="AY123" s="213" t="s">
        <v>349</v>
      </c>
    </row>
    <row r="124" spans="1:65" s="14" customFormat="1" ht="10.199999999999999">
      <c r="B124" s="214"/>
      <c r="C124" s="215"/>
      <c r="D124" s="194" t="s">
        <v>357</v>
      </c>
      <c r="E124" s="216" t="s">
        <v>19</v>
      </c>
      <c r="F124" s="217" t="s">
        <v>360</v>
      </c>
      <c r="G124" s="215"/>
      <c r="H124" s="218">
        <v>20.32</v>
      </c>
      <c r="I124" s="219"/>
      <c r="J124" s="215"/>
      <c r="K124" s="215"/>
      <c r="L124" s="220"/>
      <c r="M124" s="264"/>
      <c r="N124" s="265"/>
      <c r="O124" s="265"/>
      <c r="P124" s="265"/>
      <c r="Q124" s="265"/>
      <c r="R124" s="265"/>
      <c r="S124" s="265"/>
      <c r="T124" s="266"/>
      <c r="AT124" s="224" t="s">
        <v>357</v>
      </c>
      <c r="AU124" s="224" t="s">
        <v>85</v>
      </c>
      <c r="AV124" s="14" t="s">
        <v>187</v>
      </c>
      <c r="AW124" s="14" t="s">
        <v>37</v>
      </c>
      <c r="AX124" s="14" t="s">
        <v>83</v>
      </c>
      <c r="AY124" s="224" t="s">
        <v>349</v>
      </c>
    </row>
    <row r="125" spans="1:65" s="2" customFormat="1" ht="6.9" customHeight="1">
      <c r="A125" s="37"/>
      <c r="B125" s="50"/>
      <c r="C125" s="51"/>
      <c r="D125" s="51"/>
      <c r="E125" s="51"/>
      <c r="F125" s="51"/>
      <c r="G125" s="51"/>
      <c r="H125" s="51"/>
      <c r="I125" s="51"/>
      <c r="J125" s="51"/>
      <c r="K125" s="51"/>
      <c r="L125" s="42"/>
      <c r="M125" s="37"/>
      <c r="O125" s="37"/>
      <c r="P125" s="37"/>
      <c r="Q125" s="37"/>
      <c r="R125" s="37"/>
      <c r="S125" s="37"/>
      <c r="T125" s="37"/>
      <c r="U125" s="37"/>
      <c r="V125" s="37"/>
      <c r="W125" s="37"/>
      <c r="X125" s="37"/>
      <c r="Y125" s="37"/>
      <c r="Z125" s="37"/>
      <c r="AA125" s="37"/>
      <c r="AB125" s="37"/>
      <c r="AC125" s="37"/>
      <c r="AD125" s="37"/>
      <c r="AE125" s="37"/>
    </row>
  </sheetData>
  <sheetProtection algorithmName="SHA-512" hashValue="yiVo6Ni1+96jOPbLJjQWO5PUkXXakfANJuXfBD5sBBlFpAh1Onbd0+8trMfbPQSVC2CxlKIxwThyz02Hf5RMvQ==" saltValue="XeCkO0ppPpF7Y/zFwEdHXb2GZAiNJ3hS6QsucfSwVVFXD1Mud0cjOPAhHPDLoCI7qTEdcyobMOU/vhzYMeqI7w==" spinCount="100000" sheet="1" objects="1" scenarios="1" formatColumns="0" formatRows="0" autoFilter="0"/>
  <autoFilter ref="C96:K124" xr:uid="{00000000-0009-0000-0000-00002E000000}"/>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hyperlinks>
    <hyperlink ref="F101" r:id="rId1" xr:uid="{00000000-0004-0000-2E00-000000000000}"/>
    <hyperlink ref="F108" r:id="rId2" xr:uid="{00000000-0004-0000-2E00-000001000000}"/>
    <hyperlink ref="F110" r:id="rId3" xr:uid="{00000000-0004-0000-2E00-000002000000}"/>
    <hyperlink ref="F112" r:id="rId4" xr:uid="{00000000-0004-0000-2E00-000003000000}"/>
    <hyperlink ref="F115" r:id="rId5" xr:uid="{00000000-0004-0000-2E00-000004000000}"/>
    <hyperlink ref="F121" r:id="rId6" xr:uid="{00000000-0004-0000-2E00-00000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7"/>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2:BM271"/>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56" s="1" customFormat="1" ht="36.9" customHeight="1">
      <c r="L2" s="400"/>
      <c r="M2" s="400"/>
      <c r="N2" s="400"/>
      <c r="O2" s="400"/>
      <c r="P2" s="400"/>
      <c r="Q2" s="400"/>
      <c r="R2" s="400"/>
      <c r="S2" s="400"/>
      <c r="T2" s="400"/>
      <c r="U2" s="400"/>
      <c r="V2" s="400"/>
      <c r="AT2" s="20" t="s">
        <v>254</v>
      </c>
      <c r="AZ2" s="252" t="s">
        <v>2330</v>
      </c>
      <c r="BA2" s="252" t="s">
        <v>19</v>
      </c>
      <c r="BB2" s="252" t="s">
        <v>19</v>
      </c>
      <c r="BC2" s="252" t="s">
        <v>11844</v>
      </c>
      <c r="BD2" s="252" t="s">
        <v>85</v>
      </c>
    </row>
    <row r="3" spans="1:56" s="1" customFormat="1" ht="6.9" customHeight="1">
      <c r="B3" s="111"/>
      <c r="C3" s="112"/>
      <c r="D3" s="112"/>
      <c r="E3" s="112"/>
      <c r="F3" s="112"/>
      <c r="G3" s="112"/>
      <c r="H3" s="112"/>
      <c r="I3" s="112"/>
      <c r="J3" s="112"/>
      <c r="K3" s="112"/>
      <c r="L3" s="23"/>
      <c r="AT3" s="20" t="s">
        <v>85</v>
      </c>
      <c r="AZ3" s="252" t="s">
        <v>2332</v>
      </c>
      <c r="BA3" s="252" t="s">
        <v>19</v>
      </c>
      <c r="BB3" s="252" t="s">
        <v>19</v>
      </c>
      <c r="BC3" s="252" t="s">
        <v>11845</v>
      </c>
      <c r="BD3" s="252" t="s">
        <v>85</v>
      </c>
    </row>
    <row r="4" spans="1:56" s="1" customFormat="1" ht="24.9" customHeight="1">
      <c r="B4" s="23"/>
      <c r="D4" s="113" t="s">
        <v>319</v>
      </c>
      <c r="L4" s="23"/>
      <c r="M4" s="114" t="s">
        <v>10</v>
      </c>
      <c r="AT4" s="20" t="s">
        <v>4</v>
      </c>
      <c r="AZ4" s="252" t="s">
        <v>2337</v>
      </c>
      <c r="BA4" s="252" t="s">
        <v>19</v>
      </c>
      <c r="BB4" s="252" t="s">
        <v>19</v>
      </c>
      <c r="BC4" s="252" t="s">
        <v>3523</v>
      </c>
      <c r="BD4" s="252" t="s">
        <v>85</v>
      </c>
    </row>
    <row r="5" spans="1:56" s="1" customFormat="1" ht="6.9" customHeight="1">
      <c r="B5" s="23"/>
      <c r="L5" s="23"/>
      <c r="AZ5" s="252" t="s">
        <v>2339</v>
      </c>
      <c r="BA5" s="252" t="s">
        <v>19</v>
      </c>
      <c r="BB5" s="252" t="s">
        <v>19</v>
      </c>
      <c r="BC5" s="252" t="s">
        <v>409</v>
      </c>
      <c r="BD5" s="252" t="s">
        <v>85</v>
      </c>
    </row>
    <row r="6" spans="1:56" s="1" customFormat="1" ht="12" customHeight="1">
      <c r="B6" s="23"/>
      <c r="D6" s="115" t="s">
        <v>16</v>
      </c>
      <c r="L6" s="23"/>
    </row>
    <row r="7" spans="1:56" s="1" customFormat="1" ht="16.5" customHeight="1">
      <c r="B7" s="23"/>
      <c r="E7" s="426" t="str">
        <f>'Rekapitulace stavby'!K6</f>
        <v>Dostavba kampusu LF v Olomouci</v>
      </c>
      <c r="F7" s="427"/>
      <c r="G7" s="427"/>
      <c r="H7" s="427"/>
      <c r="L7" s="23"/>
    </row>
    <row r="8" spans="1:56" ht="13.2">
      <c r="B8" s="23"/>
      <c r="D8" s="115" t="s">
        <v>320</v>
      </c>
      <c r="L8" s="23"/>
    </row>
    <row r="9" spans="1:56" s="1" customFormat="1" ht="16.5" customHeight="1">
      <c r="B9" s="23"/>
      <c r="E9" s="426" t="s">
        <v>11818</v>
      </c>
      <c r="F9" s="400"/>
      <c r="G9" s="400"/>
      <c r="H9" s="400"/>
      <c r="L9" s="23"/>
    </row>
    <row r="10" spans="1:56" s="1" customFormat="1" ht="12" customHeight="1">
      <c r="B10" s="23"/>
      <c r="D10" s="115" t="s">
        <v>1775</v>
      </c>
      <c r="L10" s="23"/>
    </row>
    <row r="11" spans="1:56" s="2" customFormat="1" ht="16.5" customHeight="1">
      <c r="A11" s="37"/>
      <c r="B11" s="42"/>
      <c r="C11" s="37"/>
      <c r="D11" s="37"/>
      <c r="E11" s="436" t="s">
        <v>11819</v>
      </c>
      <c r="F11" s="429"/>
      <c r="G11" s="429"/>
      <c r="H11" s="429"/>
      <c r="I11" s="37"/>
      <c r="J11" s="37"/>
      <c r="K11" s="37"/>
      <c r="L11" s="116"/>
      <c r="S11" s="37"/>
      <c r="T11" s="37"/>
      <c r="U11" s="37"/>
      <c r="V11" s="37"/>
      <c r="W11" s="37"/>
      <c r="X11" s="37"/>
      <c r="Y11" s="37"/>
      <c r="Z11" s="37"/>
      <c r="AA11" s="37"/>
      <c r="AB11" s="37"/>
      <c r="AC11" s="37"/>
      <c r="AD11" s="37"/>
      <c r="AE11" s="37"/>
    </row>
    <row r="12" spans="1:5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56" s="2" customFormat="1" ht="16.5" customHeight="1">
      <c r="A13" s="37"/>
      <c r="B13" s="42"/>
      <c r="C13" s="37"/>
      <c r="D13" s="37"/>
      <c r="E13" s="428" t="s">
        <v>11846</v>
      </c>
      <c r="F13" s="429"/>
      <c r="G13" s="429"/>
      <c r="H13" s="429"/>
      <c r="I13" s="37"/>
      <c r="J13" s="37"/>
      <c r="K13" s="37"/>
      <c r="L13" s="116"/>
      <c r="S13" s="37"/>
      <c r="T13" s="37"/>
      <c r="U13" s="37"/>
      <c r="V13" s="37"/>
      <c r="W13" s="37"/>
      <c r="X13" s="37"/>
      <c r="Y13" s="37"/>
      <c r="Z13" s="37"/>
      <c r="AA13" s="37"/>
      <c r="AB13" s="37"/>
      <c r="AC13" s="37"/>
      <c r="AD13" s="37"/>
      <c r="AE13" s="37"/>
    </row>
    <row r="14" spans="1:5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5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5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ROUND(J97,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ROUND((SUM(BE97:BE270)),  2)</f>
        <v>0</v>
      </c>
      <c r="G37" s="37"/>
      <c r="H37" s="37"/>
      <c r="I37" s="127">
        <v>0.21</v>
      </c>
      <c r="J37" s="126">
        <f>ROUND(((SUM(BE97:BE270))*I37),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ROUND((SUM(BF97:BF270)),  2)</f>
        <v>0</v>
      </c>
      <c r="G38" s="37"/>
      <c r="H38" s="37"/>
      <c r="I38" s="127">
        <v>0.15</v>
      </c>
      <c r="J38" s="126">
        <f>ROUND(((SUM(BF97:BF270))*I38),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ROUND((SUM(BG97:BG270)),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ROUND((SUM(BH97:BH270)),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ROUND((SUM(BI97:BI270)),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11818</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11819</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SO-02.D.1.1-2.1 - Základové konstrukce</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J97</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1779</v>
      </c>
      <c r="E68" s="146"/>
      <c r="F68" s="146"/>
      <c r="G68" s="146"/>
      <c r="H68" s="146"/>
      <c r="I68" s="146"/>
      <c r="J68" s="147">
        <f>J98</f>
        <v>0</v>
      </c>
      <c r="K68" s="144"/>
      <c r="L68" s="148"/>
    </row>
    <row r="69" spans="1:47" s="15" customFormat="1" ht="19.95" customHeight="1">
      <c r="B69" s="244"/>
      <c r="C69" s="100"/>
      <c r="D69" s="245" t="s">
        <v>1996</v>
      </c>
      <c r="E69" s="246"/>
      <c r="F69" s="246"/>
      <c r="G69" s="246"/>
      <c r="H69" s="246"/>
      <c r="I69" s="246"/>
      <c r="J69" s="247">
        <f>J99</f>
        <v>0</v>
      </c>
      <c r="K69" s="100"/>
      <c r="L69" s="248"/>
    </row>
    <row r="70" spans="1:47" s="15" customFormat="1" ht="19.95" customHeight="1">
      <c r="B70" s="244"/>
      <c r="C70" s="100"/>
      <c r="D70" s="245" t="s">
        <v>1997</v>
      </c>
      <c r="E70" s="246"/>
      <c r="F70" s="246"/>
      <c r="G70" s="246"/>
      <c r="H70" s="246"/>
      <c r="I70" s="246"/>
      <c r="J70" s="247">
        <f>J139</f>
        <v>0</v>
      </c>
      <c r="K70" s="100"/>
      <c r="L70" s="248"/>
    </row>
    <row r="71" spans="1:47" s="15" customFormat="1" ht="19.95" customHeight="1">
      <c r="B71" s="244"/>
      <c r="C71" s="100"/>
      <c r="D71" s="245" t="s">
        <v>1783</v>
      </c>
      <c r="E71" s="246"/>
      <c r="F71" s="246"/>
      <c r="G71" s="246"/>
      <c r="H71" s="246"/>
      <c r="I71" s="246"/>
      <c r="J71" s="247">
        <f>J223</f>
        <v>0</v>
      </c>
      <c r="K71" s="100"/>
      <c r="L71" s="248"/>
    </row>
    <row r="72" spans="1:47" s="9" customFormat="1" ht="24.9" customHeight="1">
      <c r="B72" s="143"/>
      <c r="C72" s="144"/>
      <c r="D72" s="145" t="s">
        <v>1158</v>
      </c>
      <c r="E72" s="146"/>
      <c r="F72" s="146"/>
      <c r="G72" s="146"/>
      <c r="H72" s="146"/>
      <c r="I72" s="146"/>
      <c r="J72" s="147">
        <f>J226</f>
        <v>0</v>
      </c>
      <c r="K72" s="144"/>
      <c r="L72" s="148"/>
    </row>
    <row r="73" spans="1:47" s="15" customFormat="1" ht="19.95" customHeight="1">
      <c r="B73" s="244"/>
      <c r="C73" s="100"/>
      <c r="D73" s="245" t="s">
        <v>2002</v>
      </c>
      <c r="E73" s="246"/>
      <c r="F73" s="246"/>
      <c r="G73" s="246"/>
      <c r="H73" s="246"/>
      <c r="I73" s="246"/>
      <c r="J73" s="247">
        <f>J227</f>
        <v>0</v>
      </c>
      <c r="K73" s="100"/>
      <c r="L73" s="248"/>
    </row>
    <row r="74" spans="1:47" s="2" customFormat="1" ht="21.75" customHeight="1">
      <c r="A74" s="37"/>
      <c r="B74" s="38"/>
      <c r="C74" s="39"/>
      <c r="D74" s="39"/>
      <c r="E74" s="39"/>
      <c r="F74" s="39"/>
      <c r="G74" s="39"/>
      <c r="H74" s="39"/>
      <c r="I74" s="39"/>
      <c r="J74" s="39"/>
      <c r="K74" s="39"/>
      <c r="L74" s="116"/>
      <c r="S74" s="37"/>
      <c r="T74" s="37"/>
      <c r="U74" s="37"/>
      <c r="V74" s="37"/>
      <c r="W74" s="37"/>
      <c r="X74" s="37"/>
      <c r="Y74" s="37"/>
      <c r="Z74" s="37"/>
      <c r="AA74" s="37"/>
      <c r="AB74" s="37"/>
      <c r="AC74" s="37"/>
      <c r="AD74" s="37"/>
      <c r="AE74" s="37"/>
    </row>
    <row r="75" spans="1:47" s="2" customFormat="1" ht="6.9" customHeight="1">
      <c r="A75" s="37"/>
      <c r="B75" s="50"/>
      <c r="C75" s="51"/>
      <c r="D75" s="51"/>
      <c r="E75" s="51"/>
      <c r="F75" s="51"/>
      <c r="G75" s="51"/>
      <c r="H75" s="51"/>
      <c r="I75" s="51"/>
      <c r="J75" s="51"/>
      <c r="K75" s="51"/>
      <c r="L75" s="116"/>
      <c r="S75" s="37"/>
      <c r="T75" s="37"/>
      <c r="U75" s="37"/>
      <c r="V75" s="37"/>
      <c r="W75" s="37"/>
      <c r="X75" s="37"/>
      <c r="Y75" s="37"/>
      <c r="Z75" s="37"/>
      <c r="AA75" s="37"/>
      <c r="AB75" s="37"/>
      <c r="AC75" s="37"/>
      <c r="AD75" s="37"/>
      <c r="AE75" s="37"/>
    </row>
    <row r="79" spans="1:47" s="2" customFormat="1" ht="6.9" customHeight="1">
      <c r="A79" s="37"/>
      <c r="B79" s="52"/>
      <c r="C79" s="53"/>
      <c r="D79" s="53"/>
      <c r="E79" s="53"/>
      <c r="F79" s="53"/>
      <c r="G79" s="53"/>
      <c r="H79" s="53"/>
      <c r="I79" s="53"/>
      <c r="J79" s="53"/>
      <c r="K79" s="53"/>
      <c r="L79" s="116"/>
      <c r="S79" s="37"/>
      <c r="T79" s="37"/>
      <c r="U79" s="37"/>
      <c r="V79" s="37"/>
      <c r="W79" s="37"/>
      <c r="X79" s="37"/>
      <c r="Y79" s="37"/>
      <c r="Z79" s="37"/>
      <c r="AA79" s="37"/>
      <c r="AB79" s="37"/>
      <c r="AC79" s="37"/>
      <c r="AD79" s="37"/>
      <c r="AE79" s="37"/>
    </row>
    <row r="80" spans="1:47" s="2" customFormat="1" ht="24.9" customHeight="1">
      <c r="A80" s="37"/>
      <c r="B80" s="38"/>
      <c r="C80" s="26" t="s">
        <v>334</v>
      </c>
      <c r="D80" s="39"/>
      <c r="E80" s="39"/>
      <c r="F80" s="39"/>
      <c r="G80" s="39"/>
      <c r="H80" s="39"/>
      <c r="I80" s="39"/>
      <c r="J80" s="39"/>
      <c r="K80" s="39"/>
      <c r="L80" s="116"/>
      <c r="S80" s="37"/>
      <c r="T80" s="37"/>
      <c r="U80" s="37"/>
      <c r="V80" s="37"/>
      <c r="W80" s="37"/>
      <c r="X80" s="37"/>
      <c r="Y80" s="37"/>
      <c r="Z80" s="37"/>
      <c r="AA80" s="37"/>
      <c r="AB80" s="37"/>
      <c r="AC80" s="37"/>
      <c r="AD80" s="37"/>
      <c r="AE80" s="37"/>
    </row>
    <row r="81" spans="1:31" s="2" customFormat="1" ht="6.9"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31" s="2" customFormat="1" ht="12" customHeight="1">
      <c r="A82" s="37"/>
      <c r="B82" s="38"/>
      <c r="C82" s="32" t="s">
        <v>16</v>
      </c>
      <c r="D82" s="39"/>
      <c r="E82" s="39"/>
      <c r="F82" s="39"/>
      <c r="G82" s="39"/>
      <c r="H82" s="39"/>
      <c r="I82" s="39"/>
      <c r="J82" s="39"/>
      <c r="K82" s="39"/>
      <c r="L82" s="116"/>
      <c r="S82" s="37"/>
      <c r="T82" s="37"/>
      <c r="U82" s="37"/>
      <c r="V82" s="37"/>
      <c r="W82" s="37"/>
      <c r="X82" s="37"/>
      <c r="Y82" s="37"/>
      <c r="Z82" s="37"/>
      <c r="AA82" s="37"/>
      <c r="AB82" s="37"/>
      <c r="AC82" s="37"/>
      <c r="AD82" s="37"/>
      <c r="AE82" s="37"/>
    </row>
    <row r="83" spans="1:31" s="2" customFormat="1" ht="16.5" customHeight="1">
      <c r="A83" s="37"/>
      <c r="B83" s="38"/>
      <c r="C83" s="39"/>
      <c r="D83" s="39"/>
      <c r="E83" s="433" t="str">
        <f>E7</f>
        <v>Dostavba kampusu LF v Olomouci</v>
      </c>
      <c r="F83" s="434"/>
      <c r="G83" s="434"/>
      <c r="H83" s="434"/>
      <c r="I83" s="39"/>
      <c r="J83" s="39"/>
      <c r="K83" s="39"/>
      <c r="L83" s="116"/>
      <c r="S83" s="37"/>
      <c r="T83" s="37"/>
      <c r="U83" s="37"/>
      <c r="V83" s="37"/>
      <c r="W83" s="37"/>
      <c r="X83" s="37"/>
      <c r="Y83" s="37"/>
      <c r="Z83" s="37"/>
      <c r="AA83" s="37"/>
      <c r="AB83" s="37"/>
      <c r="AC83" s="37"/>
      <c r="AD83" s="37"/>
      <c r="AE83" s="37"/>
    </row>
    <row r="84" spans="1:31" s="1" customFormat="1" ht="12" customHeight="1">
      <c r="B84" s="24"/>
      <c r="C84" s="32" t="s">
        <v>320</v>
      </c>
      <c r="D84" s="25"/>
      <c r="E84" s="25"/>
      <c r="F84" s="25"/>
      <c r="G84" s="25"/>
      <c r="H84" s="25"/>
      <c r="I84" s="25"/>
      <c r="J84" s="25"/>
      <c r="K84" s="25"/>
      <c r="L84" s="23"/>
    </row>
    <row r="85" spans="1:31" s="1" customFormat="1" ht="16.5" customHeight="1">
      <c r="B85" s="24"/>
      <c r="C85" s="25"/>
      <c r="D85" s="25"/>
      <c r="E85" s="433" t="s">
        <v>11818</v>
      </c>
      <c r="F85" s="385"/>
      <c r="G85" s="385"/>
      <c r="H85" s="385"/>
      <c r="I85" s="25"/>
      <c r="J85" s="25"/>
      <c r="K85" s="25"/>
      <c r="L85" s="23"/>
    </row>
    <row r="86" spans="1:31" s="1" customFormat="1" ht="12" customHeight="1">
      <c r="B86" s="24"/>
      <c r="C86" s="32" t="s">
        <v>1775</v>
      </c>
      <c r="D86" s="25"/>
      <c r="E86" s="25"/>
      <c r="F86" s="25"/>
      <c r="G86" s="25"/>
      <c r="H86" s="25"/>
      <c r="I86" s="25"/>
      <c r="J86" s="25"/>
      <c r="K86" s="25"/>
      <c r="L86" s="23"/>
    </row>
    <row r="87" spans="1:31" s="2" customFormat="1" ht="16.5" customHeight="1">
      <c r="A87" s="37"/>
      <c r="B87" s="38"/>
      <c r="C87" s="39"/>
      <c r="D87" s="39"/>
      <c r="E87" s="437" t="s">
        <v>11819</v>
      </c>
      <c r="F87" s="435"/>
      <c r="G87" s="435"/>
      <c r="H87" s="435"/>
      <c r="I87" s="39"/>
      <c r="J87" s="39"/>
      <c r="K87" s="39"/>
      <c r="L87" s="116"/>
      <c r="S87" s="37"/>
      <c r="T87" s="37"/>
      <c r="U87" s="37"/>
      <c r="V87" s="37"/>
      <c r="W87" s="37"/>
      <c r="X87" s="37"/>
      <c r="Y87" s="37"/>
      <c r="Z87" s="37"/>
      <c r="AA87" s="37"/>
      <c r="AB87" s="37"/>
      <c r="AC87" s="37"/>
      <c r="AD87" s="37"/>
      <c r="AE87" s="37"/>
    </row>
    <row r="88" spans="1:31" s="2" customFormat="1" ht="12" customHeight="1">
      <c r="A88" s="37"/>
      <c r="B88" s="38"/>
      <c r="C88" s="32" t="s">
        <v>1777</v>
      </c>
      <c r="D88" s="39"/>
      <c r="E88" s="39"/>
      <c r="F88" s="39"/>
      <c r="G88" s="39"/>
      <c r="H88" s="39"/>
      <c r="I88" s="39"/>
      <c r="J88" s="39"/>
      <c r="K88" s="39"/>
      <c r="L88" s="116"/>
      <c r="S88" s="37"/>
      <c r="T88" s="37"/>
      <c r="U88" s="37"/>
      <c r="V88" s="37"/>
      <c r="W88" s="37"/>
      <c r="X88" s="37"/>
      <c r="Y88" s="37"/>
      <c r="Z88" s="37"/>
      <c r="AA88" s="37"/>
      <c r="AB88" s="37"/>
      <c r="AC88" s="37"/>
      <c r="AD88" s="37"/>
      <c r="AE88" s="37"/>
    </row>
    <row r="89" spans="1:31" s="2" customFormat="1" ht="16.5" customHeight="1">
      <c r="A89" s="37"/>
      <c r="B89" s="38"/>
      <c r="C89" s="39"/>
      <c r="D89" s="39"/>
      <c r="E89" s="407" t="str">
        <f>E13</f>
        <v>SO-02.D.1.1-2.1 - Základové konstrukce</v>
      </c>
      <c r="F89" s="435"/>
      <c r="G89" s="435"/>
      <c r="H89" s="435"/>
      <c r="I89" s="39"/>
      <c r="J89" s="39"/>
      <c r="K89" s="39"/>
      <c r="L89" s="116"/>
      <c r="S89" s="37"/>
      <c r="T89" s="37"/>
      <c r="U89" s="37"/>
      <c r="V89" s="37"/>
      <c r="W89" s="37"/>
      <c r="X89" s="37"/>
      <c r="Y89" s="37"/>
      <c r="Z89" s="37"/>
      <c r="AA89" s="37"/>
      <c r="AB89" s="37"/>
      <c r="AC89" s="37"/>
      <c r="AD89" s="37"/>
      <c r="AE89" s="37"/>
    </row>
    <row r="90" spans="1:31" s="2" customFormat="1" ht="6.9" customHeight="1">
      <c r="A90" s="37"/>
      <c r="B90" s="38"/>
      <c r="C90" s="39"/>
      <c r="D90" s="39"/>
      <c r="E90" s="39"/>
      <c r="F90" s="39"/>
      <c r="G90" s="39"/>
      <c r="H90" s="39"/>
      <c r="I90" s="39"/>
      <c r="J90" s="39"/>
      <c r="K90" s="39"/>
      <c r="L90" s="116"/>
      <c r="S90" s="37"/>
      <c r="T90" s="37"/>
      <c r="U90" s="37"/>
      <c r="V90" s="37"/>
      <c r="W90" s="37"/>
      <c r="X90" s="37"/>
      <c r="Y90" s="37"/>
      <c r="Z90" s="37"/>
      <c r="AA90" s="37"/>
      <c r="AB90" s="37"/>
      <c r="AC90" s="37"/>
      <c r="AD90" s="37"/>
      <c r="AE90" s="37"/>
    </row>
    <row r="91" spans="1:31" s="2" customFormat="1" ht="12" customHeight="1">
      <c r="A91" s="37"/>
      <c r="B91" s="38"/>
      <c r="C91" s="32" t="s">
        <v>21</v>
      </c>
      <c r="D91" s="39"/>
      <c r="E91" s="39"/>
      <c r="F91" s="30" t="str">
        <f>F16</f>
        <v>Olomouc, Hněvotínská</v>
      </c>
      <c r="G91" s="39"/>
      <c r="H91" s="39"/>
      <c r="I91" s="32" t="s">
        <v>23</v>
      </c>
      <c r="J91" s="62" t="str">
        <f>IF(J16="","",J16)</f>
        <v>8. 12. 2022</v>
      </c>
      <c r="K91" s="39"/>
      <c r="L91" s="116"/>
      <c r="S91" s="37"/>
      <c r="T91" s="37"/>
      <c r="U91" s="37"/>
      <c r="V91" s="37"/>
      <c r="W91" s="37"/>
      <c r="X91" s="37"/>
      <c r="Y91" s="37"/>
      <c r="Z91" s="37"/>
      <c r="AA91" s="37"/>
      <c r="AB91" s="37"/>
      <c r="AC91" s="37"/>
      <c r="AD91" s="37"/>
      <c r="AE91" s="37"/>
    </row>
    <row r="92" spans="1:31" s="2" customFormat="1" ht="6.9"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31" s="2" customFormat="1" ht="25.65" customHeight="1">
      <c r="A93" s="37"/>
      <c r="B93" s="38"/>
      <c r="C93" s="32" t="s">
        <v>25</v>
      </c>
      <c r="D93" s="39"/>
      <c r="E93" s="39"/>
      <c r="F93" s="30" t="str">
        <f>E19</f>
        <v>Univerzita Palackého v Olomouci</v>
      </c>
      <c r="G93" s="39"/>
      <c r="H93" s="39"/>
      <c r="I93" s="32" t="s">
        <v>33</v>
      </c>
      <c r="J93" s="35" t="str">
        <f>E25</f>
        <v>Ateliér Velehradský s.r.o.</v>
      </c>
      <c r="K93" s="39"/>
      <c r="L93" s="116"/>
      <c r="S93" s="37"/>
      <c r="T93" s="37"/>
      <c r="U93" s="37"/>
      <c r="V93" s="37"/>
      <c r="W93" s="37"/>
      <c r="X93" s="37"/>
      <c r="Y93" s="37"/>
      <c r="Z93" s="37"/>
      <c r="AA93" s="37"/>
      <c r="AB93" s="37"/>
      <c r="AC93" s="37"/>
      <c r="AD93" s="37"/>
      <c r="AE93" s="37"/>
    </row>
    <row r="94" spans="1:31" s="2" customFormat="1" ht="25.65" customHeight="1">
      <c r="A94" s="37"/>
      <c r="B94" s="38"/>
      <c r="C94" s="32" t="s">
        <v>31</v>
      </c>
      <c r="D94" s="39"/>
      <c r="E94" s="39"/>
      <c r="F94" s="30" t="str">
        <f>IF(E22="","",E22)</f>
        <v>Vyplň údaj</v>
      </c>
      <c r="G94" s="39"/>
      <c r="H94" s="39"/>
      <c r="I94" s="32" t="s">
        <v>38</v>
      </c>
      <c r="J94" s="35" t="str">
        <f>E28</f>
        <v>Ateliér Velehradský s.r.o.</v>
      </c>
      <c r="K94" s="39"/>
      <c r="L94" s="116"/>
      <c r="S94" s="37"/>
      <c r="T94" s="37"/>
      <c r="U94" s="37"/>
      <c r="V94" s="37"/>
      <c r="W94" s="37"/>
      <c r="X94" s="37"/>
      <c r="Y94" s="37"/>
      <c r="Z94" s="37"/>
      <c r="AA94" s="37"/>
      <c r="AB94" s="37"/>
      <c r="AC94" s="37"/>
      <c r="AD94" s="37"/>
      <c r="AE94" s="37"/>
    </row>
    <row r="95" spans="1:31" s="2" customFormat="1" ht="10.35" customHeight="1">
      <c r="A95" s="37"/>
      <c r="B95" s="38"/>
      <c r="C95" s="39"/>
      <c r="D95" s="39"/>
      <c r="E95" s="39"/>
      <c r="F95" s="39"/>
      <c r="G95" s="39"/>
      <c r="H95" s="39"/>
      <c r="I95" s="39"/>
      <c r="J95" s="39"/>
      <c r="K95" s="39"/>
      <c r="L95" s="116"/>
      <c r="S95" s="37"/>
      <c r="T95" s="37"/>
      <c r="U95" s="37"/>
      <c r="V95" s="37"/>
      <c r="W95" s="37"/>
      <c r="X95" s="37"/>
      <c r="Y95" s="37"/>
      <c r="Z95" s="37"/>
      <c r="AA95" s="37"/>
      <c r="AB95" s="37"/>
      <c r="AC95" s="37"/>
      <c r="AD95" s="37"/>
      <c r="AE95" s="37"/>
    </row>
    <row r="96" spans="1:31" s="10" customFormat="1" ht="29.25" customHeight="1">
      <c r="A96" s="149"/>
      <c r="B96" s="150"/>
      <c r="C96" s="151" t="s">
        <v>335</v>
      </c>
      <c r="D96" s="152" t="s">
        <v>60</v>
      </c>
      <c r="E96" s="152" t="s">
        <v>56</v>
      </c>
      <c r="F96" s="152" t="s">
        <v>57</v>
      </c>
      <c r="G96" s="152" t="s">
        <v>336</v>
      </c>
      <c r="H96" s="152" t="s">
        <v>337</v>
      </c>
      <c r="I96" s="152" t="s">
        <v>338</v>
      </c>
      <c r="J96" s="152" t="s">
        <v>325</v>
      </c>
      <c r="K96" s="153" t="s">
        <v>339</v>
      </c>
      <c r="L96" s="154"/>
      <c r="M96" s="71" t="s">
        <v>19</v>
      </c>
      <c r="N96" s="72" t="s">
        <v>45</v>
      </c>
      <c r="O96" s="72" t="s">
        <v>340</v>
      </c>
      <c r="P96" s="72" t="s">
        <v>341</v>
      </c>
      <c r="Q96" s="72" t="s">
        <v>342</v>
      </c>
      <c r="R96" s="72" t="s">
        <v>343</v>
      </c>
      <c r="S96" s="72" t="s">
        <v>344</v>
      </c>
      <c r="T96" s="73" t="s">
        <v>345</v>
      </c>
      <c r="U96" s="149"/>
      <c r="V96" s="149"/>
      <c r="W96" s="149"/>
      <c r="X96" s="149"/>
      <c r="Y96" s="149"/>
      <c r="Z96" s="149"/>
      <c r="AA96" s="149"/>
      <c r="AB96" s="149"/>
      <c r="AC96" s="149"/>
      <c r="AD96" s="149"/>
      <c r="AE96" s="149"/>
    </row>
    <row r="97" spans="1:65" s="2" customFormat="1" ht="22.8" customHeight="1">
      <c r="A97" s="37"/>
      <c r="B97" s="38"/>
      <c r="C97" s="78" t="s">
        <v>346</v>
      </c>
      <c r="D97" s="39"/>
      <c r="E97" s="39"/>
      <c r="F97" s="39"/>
      <c r="G97" s="39"/>
      <c r="H97" s="39"/>
      <c r="I97" s="39"/>
      <c r="J97" s="155">
        <f>BK97</f>
        <v>0</v>
      </c>
      <c r="K97" s="39"/>
      <c r="L97" s="42"/>
      <c r="M97" s="74"/>
      <c r="N97" s="156"/>
      <c r="O97" s="75"/>
      <c r="P97" s="157">
        <f>P98+P226</f>
        <v>0</v>
      </c>
      <c r="Q97" s="75"/>
      <c r="R97" s="157">
        <f>R98+R226</f>
        <v>209.13947489999998</v>
      </c>
      <c r="S97" s="75"/>
      <c r="T97" s="158">
        <f>T98+T226</f>
        <v>0</v>
      </c>
      <c r="U97" s="37"/>
      <c r="V97" s="37"/>
      <c r="W97" s="37"/>
      <c r="X97" s="37"/>
      <c r="Y97" s="37"/>
      <c r="Z97" s="37"/>
      <c r="AA97" s="37"/>
      <c r="AB97" s="37"/>
      <c r="AC97" s="37"/>
      <c r="AD97" s="37"/>
      <c r="AE97" s="37"/>
      <c r="AT97" s="20" t="s">
        <v>74</v>
      </c>
      <c r="AU97" s="20" t="s">
        <v>326</v>
      </c>
      <c r="BK97" s="159">
        <f>BK98+BK226</f>
        <v>0</v>
      </c>
    </row>
    <row r="98" spans="1:65" s="11" customFormat="1" ht="25.95" customHeight="1">
      <c r="B98" s="160"/>
      <c r="C98" s="161"/>
      <c r="D98" s="162" t="s">
        <v>74</v>
      </c>
      <c r="E98" s="163" t="s">
        <v>1784</v>
      </c>
      <c r="F98" s="163" t="s">
        <v>1785</v>
      </c>
      <c r="G98" s="161"/>
      <c r="H98" s="161"/>
      <c r="I98" s="164"/>
      <c r="J98" s="165">
        <f>BK98</f>
        <v>0</v>
      </c>
      <c r="K98" s="161"/>
      <c r="L98" s="166"/>
      <c r="M98" s="167"/>
      <c r="N98" s="168"/>
      <c r="O98" s="168"/>
      <c r="P98" s="169">
        <f>P99+P139+P223</f>
        <v>0</v>
      </c>
      <c r="Q98" s="168"/>
      <c r="R98" s="169">
        <f>R99+R139+R223</f>
        <v>207.31061349999999</v>
      </c>
      <c r="S98" s="168"/>
      <c r="T98" s="170">
        <f>T99+T139+T223</f>
        <v>0</v>
      </c>
      <c r="AR98" s="171" t="s">
        <v>83</v>
      </c>
      <c r="AT98" s="172" t="s">
        <v>74</v>
      </c>
      <c r="AU98" s="172" t="s">
        <v>75</v>
      </c>
      <c r="AY98" s="171" t="s">
        <v>349</v>
      </c>
      <c r="BK98" s="173">
        <f>BK99+BK139+BK223</f>
        <v>0</v>
      </c>
    </row>
    <row r="99" spans="1:65" s="11" customFormat="1" ht="22.8" customHeight="1">
      <c r="B99" s="160"/>
      <c r="C99" s="161"/>
      <c r="D99" s="162" t="s">
        <v>74</v>
      </c>
      <c r="E99" s="249" t="s">
        <v>83</v>
      </c>
      <c r="F99" s="249" t="s">
        <v>348</v>
      </c>
      <c r="G99" s="161"/>
      <c r="H99" s="161"/>
      <c r="I99" s="164"/>
      <c r="J99" s="250">
        <f>BK99</f>
        <v>0</v>
      </c>
      <c r="K99" s="161"/>
      <c r="L99" s="166"/>
      <c r="M99" s="167"/>
      <c r="N99" s="168"/>
      <c r="O99" s="168"/>
      <c r="P99" s="169">
        <f>SUM(P100:P138)</f>
        <v>0</v>
      </c>
      <c r="Q99" s="168"/>
      <c r="R99" s="169">
        <f>SUM(R100:R138)</f>
        <v>0</v>
      </c>
      <c r="S99" s="168"/>
      <c r="T99" s="170">
        <f>SUM(T100:T138)</f>
        <v>0</v>
      </c>
      <c r="AR99" s="171" t="s">
        <v>83</v>
      </c>
      <c r="AT99" s="172" t="s">
        <v>74</v>
      </c>
      <c r="AU99" s="172" t="s">
        <v>83</v>
      </c>
      <c r="AY99" s="171" t="s">
        <v>349</v>
      </c>
      <c r="BK99" s="173">
        <f>SUM(BK100:BK138)</f>
        <v>0</v>
      </c>
    </row>
    <row r="100" spans="1:65" s="2" customFormat="1" ht="24.15" customHeight="1">
      <c r="A100" s="37"/>
      <c r="B100" s="38"/>
      <c r="C100" s="174" t="s">
        <v>83</v>
      </c>
      <c r="D100" s="174" t="s">
        <v>350</v>
      </c>
      <c r="E100" s="175" t="s">
        <v>543</v>
      </c>
      <c r="F100" s="176" t="s">
        <v>544</v>
      </c>
      <c r="G100" s="177" t="s">
        <v>366</v>
      </c>
      <c r="H100" s="178">
        <v>123</v>
      </c>
      <c r="I100" s="179"/>
      <c r="J100" s="180">
        <f>ROUND(I100*H100,2)</f>
        <v>0</v>
      </c>
      <c r="K100" s="176" t="s">
        <v>354</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187</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187</v>
      </c>
      <c r="BM100" s="185" t="s">
        <v>11847</v>
      </c>
    </row>
    <row r="101" spans="1:65" s="2" customFormat="1" ht="10.199999999999999">
      <c r="A101" s="37"/>
      <c r="B101" s="38"/>
      <c r="C101" s="39"/>
      <c r="D101" s="187" t="s">
        <v>355</v>
      </c>
      <c r="E101" s="39"/>
      <c r="F101" s="188" t="s">
        <v>545</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12" customFormat="1" ht="10.199999999999999">
      <c r="B102" s="192"/>
      <c r="C102" s="193"/>
      <c r="D102" s="194" t="s">
        <v>357</v>
      </c>
      <c r="E102" s="195" t="s">
        <v>19</v>
      </c>
      <c r="F102" s="196" t="s">
        <v>2015</v>
      </c>
      <c r="G102" s="193"/>
      <c r="H102" s="195" t="s">
        <v>19</v>
      </c>
      <c r="I102" s="197"/>
      <c r="J102" s="193"/>
      <c r="K102" s="193"/>
      <c r="L102" s="198"/>
      <c r="M102" s="199"/>
      <c r="N102" s="200"/>
      <c r="O102" s="200"/>
      <c r="P102" s="200"/>
      <c r="Q102" s="200"/>
      <c r="R102" s="200"/>
      <c r="S102" s="200"/>
      <c r="T102" s="201"/>
      <c r="AT102" s="202" t="s">
        <v>357</v>
      </c>
      <c r="AU102" s="202" t="s">
        <v>85</v>
      </c>
      <c r="AV102" s="12" t="s">
        <v>83</v>
      </c>
      <c r="AW102" s="12" t="s">
        <v>37</v>
      </c>
      <c r="AX102" s="12" t="s">
        <v>75</v>
      </c>
      <c r="AY102" s="202" t="s">
        <v>349</v>
      </c>
    </row>
    <row r="103" spans="1:65" s="12" customFormat="1" ht="10.199999999999999">
      <c r="B103" s="192"/>
      <c r="C103" s="193"/>
      <c r="D103" s="194" t="s">
        <v>357</v>
      </c>
      <c r="E103" s="195" t="s">
        <v>19</v>
      </c>
      <c r="F103" s="196" t="s">
        <v>2350</v>
      </c>
      <c r="G103" s="193"/>
      <c r="H103" s="195" t="s">
        <v>19</v>
      </c>
      <c r="I103" s="197"/>
      <c r="J103" s="193"/>
      <c r="K103" s="193"/>
      <c r="L103" s="198"/>
      <c r="M103" s="199"/>
      <c r="N103" s="200"/>
      <c r="O103" s="200"/>
      <c r="P103" s="200"/>
      <c r="Q103" s="200"/>
      <c r="R103" s="200"/>
      <c r="S103" s="200"/>
      <c r="T103" s="201"/>
      <c r="AT103" s="202" t="s">
        <v>357</v>
      </c>
      <c r="AU103" s="202" t="s">
        <v>85</v>
      </c>
      <c r="AV103" s="12" t="s">
        <v>83</v>
      </c>
      <c r="AW103" s="12" t="s">
        <v>37</v>
      </c>
      <c r="AX103" s="12" t="s">
        <v>75</v>
      </c>
      <c r="AY103" s="202" t="s">
        <v>349</v>
      </c>
    </row>
    <row r="104" spans="1:65" s="13" customFormat="1" ht="10.199999999999999">
      <c r="B104" s="203"/>
      <c r="C104" s="204"/>
      <c r="D104" s="194" t="s">
        <v>357</v>
      </c>
      <c r="E104" s="205" t="s">
        <v>19</v>
      </c>
      <c r="F104" s="206" t="s">
        <v>11848</v>
      </c>
      <c r="G104" s="204"/>
      <c r="H104" s="207">
        <v>123</v>
      </c>
      <c r="I104" s="208"/>
      <c r="J104" s="204"/>
      <c r="K104" s="204"/>
      <c r="L104" s="209"/>
      <c r="M104" s="210"/>
      <c r="N104" s="211"/>
      <c r="O104" s="211"/>
      <c r="P104" s="211"/>
      <c r="Q104" s="211"/>
      <c r="R104" s="211"/>
      <c r="S104" s="211"/>
      <c r="T104" s="212"/>
      <c r="AT104" s="213" t="s">
        <v>357</v>
      </c>
      <c r="AU104" s="213" t="s">
        <v>85</v>
      </c>
      <c r="AV104" s="13" t="s">
        <v>85</v>
      </c>
      <c r="AW104" s="13" t="s">
        <v>37</v>
      </c>
      <c r="AX104" s="13" t="s">
        <v>75</v>
      </c>
      <c r="AY104" s="213" t="s">
        <v>349</v>
      </c>
    </row>
    <row r="105" spans="1:65" s="14" customFormat="1" ht="10.199999999999999">
      <c r="B105" s="214"/>
      <c r="C105" s="215"/>
      <c r="D105" s="194" t="s">
        <v>357</v>
      </c>
      <c r="E105" s="216" t="s">
        <v>2337</v>
      </c>
      <c r="F105" s="217" t="s">
        <v>360</v>
      </c>
      <c r="G105" s="215"/>
      <c r="H105" s="218">
        <v>123</v>
      </c>
      <c r="I105" s="219"/>
      <c r="J105" s="215"/>
      <c r="K105" s="215"/>
      <c r="L105" s="220"/>
      <c r="M105" s="221"/>
      <c r="N105" s="222"/>
      <c r="O105" s="222"/>
      <c r="P105" s="222"/>
      <c r="Q105" s="222"/>
      <c r="R105" s="222"/>
      <c r="S105" s="222"/>
      <c r="T105" s="223"/>
      <c r="AT105" s="224" t="s">
        <v>357</v>
      </c>
      <c r="AU105" s="224" t="s">
        <v>85</v>
      </c>
      <c r="AV105" s="14" t="s">
        <v>187</v>
      </c>
      <c r="AW105" s="14" t="s">
        <v>37</v>
      </c>
      <c r="AX105" s="14" t="s">
        <v>83</v>
      </c>
      <c r="AY105" s="224" t="s">
        <v>349</v>
      </c>
    </row>
    <row r="106" spans="1:65" s="2" customFormat="1" ht="37.799999999999997" customHeight="1">
      <c r="A106" s="37"/>
      <c r="B106" s="38"/>
      <c r="C106" s="174" t="s">
        <v>85</v>
      </c>
      <c r="D106" s="174" t="s">
        <v>350</v>
      </c>
      <c r="E106" s="175" t="s">
        <v>2374</v>
      </c>
      <c r="F106" s="176" t="s">
        <v>2375</v>
      </c>
      <c r="G106" s="177" t="s">
        <v>366</v>
      </c>
      <c r="H106" s="178">
        <v>40</v>
      </c>
      <c r="I106" s="179"/>
      <c r="J106" s="180">
        <f>ROUND(I106*H106,2)</f>
        <v>0</v>
      </c>
      <c r="K106" s="176" t="s">
        <v>354</v>
      </c>
      <c r="L106" s="42"/>
      <c r="M106" s="181" t="s">
        <v>19</v>
      </c>
      <c r="N106" s="182"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187</v>
      </c>
      <c r="AT106" s="185" t="s">
        <v>350</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187</v>
      </c>
      <c r="BM106" s="185" t="s">
        <v>11849</v>
      </c>
    </row>
    <row r="107" spans="1:65" s="2" customFormat="1" ht="10.199999999999999">
      <c r="A107" s="37"/>
      <c r="B107" s="38"/>
      <c r="C107" s="39"/>
      <c r="D107" s="187" t="s">
        <v>355</v>
      </c>
      <c r="E107" s="39"/>
      <c r="F107" s="188" t="s">
        <v>2377</v>
      </c>
      <c r="G107" s="39"/>
      <c r="H107" s="39"/>
      <c r="I107" s="189"/>
      <c r="J107" s="39"/>
      <c r="K107" s="39"/>
      <c r="L107" s="42"/>
      <c r="M107" s="190"/>
      <c r="N107" s="191"/>
      <c r="O107" s="67"/>
      <c r="P107" s="67"/>
      <c r="Q107" s="67"/>
      <c r="R107" s="67"/>
      <c r="S107" s="67"/>
      <c r="T107" s="68"/>
      <c r="U107" s="37"/>
      <c r="V107" s="37"/>
      <c r="W107" s="37"/>
      <c r="X107" s="37"/>
      <c r="Y107" s="37"/>
      <c r="Z107" s="37"/>
      <c r="AA107" s="37"/>
      <c r="AB107" s="37"/>
      <c r="AC107" s="37"/>
      <c r="AD107" s="37"/>
      <c r="AE107" s="37"/>
      <c r="AT107" s="20" t="s">
        <v>355</v>
      </c>
      <c r="AU107" s="20" t="s">
        <v>85</v>
      </c>
    </row>
    <row r="108" spans="1:65" s="12" customFormat="1" ht="10.199999999999999">
      <c r="B108" s="192"/>
      <c r="C108" s="193"/>
      <c r="D108" s="194" t="s">
        <v>357</v>
      </c>
      <c r="E108" s="195" t="s">
        <v>19</v>
      </c>
      <c r="F108" s="196" t="s">
        <v>2378</v>
      </c>
      <c r="G108" s="193"/>
      <c r="H108" s="195" t="s">
        <v>19</v>
      </c>
      <c r="I108" s="197"/>
      <c r="J108" s="193"/>
      <c r="K108" s="193"/>
      <c r="L108" s="198"/>
      <c r="M108" s="199"/>
      <c r="N108" s="200"/>
      <c r="O108" s="200"/>
      <c r="P108" s="200"/>
      <c r="Q108" s="200"/>
      <c r="R108" s="200"/>
      <c r="S108" s="200"/>
      <c r="T108" s="201"/>
      <c r="AT108" s="202" t="s">
        <v>357</v>
      </c>
      <c r="AU108" s="202" t="s">
        <v>85</v>
      </c>
      <c r="AV108" s="12" t="s">
        <v>83</v>
      </c>
      <c r="AW108" s="12" t="s">
        <v>37</v>
      </c>
      <c r="AX108" s="12" t="s">
        <v>75</v>
      </c>
      <c r="AY108" s="202" t="s">
        <v>349</v>
      </c>
    </row>
    <row r="109" spans="1:65" s="13" customFormat="1" ht="10.199999999999999">
      <c r="B109" s="203"/>
      <c r="C109" s="204"/>
      <c r="D109" s="194" t="s">
        <v>357</v>
      </c>
      <c r="E109" s="205" t="s">
        <v>19</v>
      </c>
      <c r="F109" s="206" t="s">
        <v>11850</v>
      </c>
      <c r="G109" s="204"/>
      <c r="H109" s="207">
        <v>40</v>
      </c>
      <c r="I109" s="208"/>
      <c r="J109" s="204"/>
      <c r="K109" s="204"/>
      <c r="L109" s="209"/>
      <c r="M109" s="210"/>
      <c r="N109" s="211"/>
      <c r="O109" s="211"/>
      <c r="P109" s="211"/>
      <c r="Q109" s="211"/>
      <c r="R109" s="211"/>
      <c r="S109" s="211"/>
      <c r="T109" s="212"/>
      <c r="AT109" s="213" t="s">
        <v>357</v>
      </c>
      <c r="AU109" s="213" t="s">
        <v>85</v>
      </c>
      <c r="AV109" s="13" t="s">
        <v>85</v>
      </c>
      <c r="AW109" s="13" t="s">
        <v>37</v>
      </c>
      <c r="AX109" s="13" t="s">
        <v>75</v>
      </c>
      <c r="AY109" s="213" t="s">
        <v>349</v>
      </c>
    </row>
    <row r="110" spans="1:65" s="14" customFormat="1" ht="10.199999999999999">
      <c r="B110" s="214"/>
      <c r="C110" s="215"/>
      <c r="D110" s="194" t="s">
        <v>357</v>
      </c>
      <c r="E110" s="216" t="s">
        <v>19</v>
      </c>
      <c r="F110" s="217" t="s">
        <v>360</v>
      </c>
      <c r="G110" s="215"/>
      <c r="H110" s="218">
        <v>40</v>
      </c>
      <c r="I110" s="219"/>
      <c r="J110" s="215"/>
      <c r="K110" s="215"/>
      <c r="L110" s="220"/>
      <c r="M110" s="221"/>
      <c r="N110" s="222"/>
      <c r="O110" s="222"/>
      <c r="P110" s="222"/>
      <c r="Q110" s="222"/>
      <c r="R110" s="222"/>
      <c r="S110" s="222"/>
      <c r="T110" s="223"/>
      <c r="AT110" s="224" t="s">
        <v>357</v>
      </c>
      <c r="AU110" s="224" t="s">
        <v>85</v>
      </c>
      <c r="AV110" s="14" t="s">
        <v>187</v>
      </c>
      <c r="AW110" s="14" t="s">
        <v>37</v>
      </c>
      <c r="AX110" s="14" t="s">
        <v>83</v>
      </c>
      <c r="AY110" s="224" t="s">
        <v>349</v>
      </c>
    </row>
    <row r="111" spans="1:65" s="2" customFormat="1" ht="24.15" customHeight="1">
      <c r="A111" s="37"/>
      <c r="B111" s="38"/>
      <c r="C111" s="174" t="s">
        <v>129</v>
      </c>
      <c r="D111" s="174" t="s">
        <v>350</v>
      </c>
      <c r="E111" s="175" t="s">
        <v>407</v>
      </c>
      <c r="F111" s="176" t="s">
        <v>408</v>
      </c>
      <c r="G111" s="177" t="s">
        <v>366</v>
      </c>
      <c r="H111" s="178">
        <v>20</v>
      </c>
      <c r="I111" s="179"/>
      <c r="J111" s="180">
        <f>ROUND(I111*H111,2)</f>
        <v>0</v>
      </c>
      <c r="K111" s="176" t="s">
        <v>354</v>
      </c>
      <c r="L111" s="42"/>
      <c r="M111" s="181" t="s">
        <v>19</v>
      </c>
      <c r="N111" s="182" t="s">
        <v>46</v>
      </c>
      <c r="O111" s="67"/>
      <c r="P111" s="183">
        <f>O111*H111</f>
        <v>0</v>
      </c>
      <c r="Q111" s="183">
        <v>0</v>
      </c>
      <c r="R111" s="183">
        <f>Q111*H111</f>
        <v>0</v>
      </c>
      <c r="S111" s="183">
        <v>0</v>
      </c>
      <c r="T111" s="184">
        <f>S111*H111</f>
        <v>0</v>
      </c>
      <c r="U111" s="37"/>
      <c r="V111" s="37"/>
      <c r="W111" s="37"/>
      <c r="X111" s="37"/>
      <c r="Y111" s="37"/>
      <c r="Z111" s="37"/>
      <c r="AA111" s="37"/>
      <c r="AB111" s="37"/>
      <c r="AC111" s="37"/>
      <c r="AD111" s="37"/>
      <c r="AE111" s="37"/>
      <c r="AR111" s="185" t="s">
        <v>187</v>
      </c>
      <c r="AT111" s="185" t="s">
        <v>350</v>
      </c>
      <c r="AU111" s="185" t="s">
        <v>85</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187</v>
      </c>
      <c r="BM111" s="185" t="s">
        <v>11851</v>
      </c>
    </row>
    <row r="112" spans="1:65" s="2" customFormat="1" ht="10.199999999999999">
      <c r="A112" s="37"/>
      <c r="B112" s="38"/>
      <c r="C112" s="39"/>
      <c r="D112" s="187" t="s">
        <v>355</v>
      </c>
      <c r="E112" s="39"/>
      <c r="F112" s="188" t="s">
        <v>410</v>
      </c>
      <c r="G112" s="39"/>
      <c r="H112" s="39"/>
      <c r="I112" s="189"/>
      <c r="J112" s="39"/>
      <c r="K112" s="39"/>
      <c r="L112" s="42"/>
      <c r="M112" s="190"/>
      <c r="N112" s="191"/>
      <c r="O112" s="67"/>
      <c r="P112" s="67"/>
      <c r="Q112" s="67"/>
      <c r="R112" s="67"/>
      <c r="S112" s="67"/>
      <c r="T112" s="68"/>
      <c r="U112" s="37"/>
      <c r="V112" s="37"/>
      <c r="W112" s="37"/>
      <c r="X112" s="37"/>
      <c r="Y112" s="37"/>
      <c r="Z112" s="37"/>
      <c r="AA112" s="37"/>
      <c r="AB112" s="37"/>
      <c r="AC112" s="37"/>
      <c r="AD112" s="37"/>
      <c r="AE112" s="37"/>
      <c r="AT112" s="20" t="s">
        <v>355</v>
      </c>
      <c r="AU112" s="20" t="s">
        <v>85</v>
      </c>
    </row>
    <row r="113" spans="1:65" s="12" customFormat="1" ht="10.199999999999999">
      <c r="B113" s="192"/>
      <c r="C113" s="193"/>
      <c r="D113" s="194" t="s">
        <v>357</v>
      </c>
      <c r="E113" s="195" t="s">
        <v>19</v>
      </c>
      <c r="F113" s="196" t="s">
        <v>2380</v>
      </c>
      <c r="G113" s="193"/>
      <c r="H113" s="195" t="s">
        <v>19</v>
      </c>
      <c r="I113" s="197"/>
      <c r="J113" s="193"/>
      <c r="K113" s="193"/>
      <c r="L113" s="198"/>
      <c r="M113" s="199"/>
      <c r="N113" s="200"/>
      <c r="O113" s="200"/>
      <c r="P113" s="200"/>
      <c r="Q113" s="200"/>
      <c r="R113" s="200"/>
      <c r="S113" s="200"/>
      <c r="T113" s="201"/>
      <c r="AT113" s="202" t="s">
        <v>357</v>
      </c>
      <c r="AU113" s="202" t="s">
        <v>85</v>
      </c>
      <c r="AV113" s="12" t="s">
        <v>83</v>
      </c>
      <c r="AW113" s="12" t="s">
        <v>37</v>
      </c>
      <c r="AX113" s="12" t="s">
        <v>75</v>
      </c>
      <c r="AY113" s="202" t="s">
        <v>349</v>
      </c>
    </row>
    <row r="114" spans="1:65" s="13" customFormat="1" ht="10.199999999999999">
      <c r="B114" s="203"/>
      <c r="C114" s="204"/>
      <c r="D114" s="194" t="s">
        <v>357</v>
      </c>
      <c r="E114" s="205" t="s">
        <v>19</v>
      </c>
      <c r="F114" s="206" t="s">
        <v>2339</v>
      </c>
      <c r="G114" s="204"/>
      <c r="H114" s="207">
        <v>20</v>
      </c>
      <c r="I114" s="208"/>
      <c r="J114" s="204"/>
      <c r="K114" s="204"/>
      <c r="L114" s="209"/>
      <c r="M114" s="210"/>
      <c r="N114" s="211"/>
      <c r="O114" s="211"/>
      <c r="P114" s="211"/>
      <c r="Q114" s="211"/>
      <c r="R114" s="211"/>
      <c r="S114" s="211"/>
      <c r="T114" s="212"/>
      <c r="AT114" s="213" t="s">
        <v>357</v>
      </c>
      <c r="AU114" s="213" t="s">
        <v>85</v>
      </c>
      <c r="AV114" s="13" t="s">
        <v>85</v>
      </c>
      <c r="AW114" s="13" t="s">
        <v>37</v>
      </c>
      <c r="AX114" s="13" t="s">
        <v>75</v>
      </c>
      <c r="AY114" s="213" t="s">
        <v>349</v>
      </c>
    </row>
    <row r="115" spans="1:65" s="14" customFormat="1" ht="10.199999999999999">
      <c r="B115" s="214"/>
      <c r="C115" s="215"/>
      <c r="D115" s="194" t="s">
        <v>357</v>
      </c>
      <c r="E115" s="216" t="s">
        <v>19</v>
      </c>
      <c r="F115" s="217" t="s">
        <v>360</v>
      </c>
      <c r="G115" s="215"/>
      <c r="H115" s="218">
        <v>20</v>
      </c>
      <c r="I115" s="219"/>
      <c r="J115" s="215"/>
      <c r="K115" s="215"/>
      <c r="L115" s="220"/>
      <c r="M115" s="221"/>
      <c r="N115" s="222"/>
      <c r="O115" s="222"/>
      <c r="P115" s="222"/>
      <c r="Q115" s="222"/>
      <c r="R115" s="222"/>
      <c r="S115" s="222"/>
      <c r="T115" s="223"/>
      <c r="AT115" s="224" t="s">
        <v>357</v>
      </c>
      <c r="AU115" s="224" t="s">
        <v>85</v>
      </c>
      <c r="AV115" s="14" t="s">
        <v>187</v>
      </c>
      <c r="AW115" s="14" t="s">
        <v>37</v>
      </c>
      <c r="AX115" s="14" t="s">
        <v>83</v>
      </c>
      <c r="AY115" s="224" t="s">
        <v>349</v>
      </c>
    </row>
    <row r="116" spans="1:65" s="2" customFormat="1" ht="24.15" customHeight="1">
      <c r="A116" s="37"/>
      <c r="B116" s="38"/>
      <c r="C116" s="174" t="s">
        <v>187</v>
      </c>
      <c r="D116" s="174" t="s">
        <v>350</v>
      </c>
      <c r="E116" s="175" t="s">
        <v>394</v>
      </c>
      <c r="F116" s="176" t="s">
        <v>395</v>
      </c>
      <c r="G116" s="177" t="s">
        <v>366</v>
      </c>
      <c r="H116" s="178">
        <v>20</v>
      </c>
      <c r="I116" s="179"/>
      <c r="J116" s="180">
        <f>ROUND(I116*H116,2)</f>
        <v>0</v>
      </c>
      <c r="K116" s="176" t="s">
        <v>354</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187</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187</v>
      </c>
      <c r="BM116" s="185" t="s">
        <v>11852</v>
      </c>
    </row>
    <row r="117" spans="1:65" s="2" customFormat="1" ht="10.199999999999999">
      <c r="A117" s="37"/>
      <c r="B117" s="38"/>
      <c r="C117" s="39"/>
      <c r="D117" s="187" t="s">
        <v>355</v>
      </c>
      <c r="E117" s="39"/>
      <c r="F117" s="188" t="s">
        <v>397</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12" customFormat="1" ht="10.199999999999999">
      <c r="B118" s="192"/>
      <c r="C118" s="193"/>
      <c r="D118" s="194" t="s">
        <v>357</v>
      </c>
      <c r="E118" s="195" t="s">
        <v>19</v>
      </c>
      <c r="F118" s="196" t="s">
        <v>11853</v>
      </c>
      <c r="G118" s="193"/>
      <c r="H118" s="195" t="s">
        <v>19</v>
      </c>
      <c r="I118" s="197"/>
      <c r="J118" s="193"/>
      <c r="K118" s="193"/>
      <c r="L118" s="198"/>
      <c r="M118" s="199"/>
      <c r="N118" s="200"/>
      <c r="O118" s="200"/>
      <c r="P118" s="200"/>
      <c r="Q118" s="200"/>
      <c r="R118" s="200"/>
      <c r="S118" s="200"/>
      <c r="T118" s="201"/>
      <c r="AT118" s="202" t="s">
        <v>357</v>
      </c>
      <c r="AU118" s="202" t="s">
        <v>85</v>
      </c>
      <c r="AV118" s="12" t="s">
        <v>83</v>
      </c>
      <c r="AW118" s="12" t="s">
        <v>37</v>
      </c>
      <c r="AX118" s="12" t="s">
        <v>75</v>
      </c>
      <c r="AY118" s="202" t="s">
        <v>349</v>
      </c>
    </row>
    <row r="119" spans="1:65" s="13" customFormat="1" ht="10.199999999999999">
      <c r="B119" s="203"/>
      <c r="C119" s="204"/>
      <c r="D119" s="194" t="s">
        <v>357</v>
      </c>
      <c r="E119" s="205" t="s">
        <v>19</v>
      </c>
      <c r="F119" s="206" t="s">
        <v>2339</v>
      </c>
      <c r="G119" s="204"/>
      <c r="H119" s="207">
        <v>20</v>
      </c>
      <c r="I119" s="208"/>
      <c r="J119" s="204"/>
      <c r="K119" s="204"/>
      <c r="L119" s="209"/>
      <c r="M119" s="210"/>
      <c r="N119" s="211"/>
      <c r="O119" s="211"/>
      <c r="P119" s="211"/>
      <c r="Q119" s="211"/>
      <c r="R119" s="211"/>
      <c r="S119" s="211"/>
      <c r="T119" s="212"/>
      <c r="AT119" s="213" t="s">
        <v>357</v>
      </c>
      <c r="AU119" s="213" t="s">
        <v>85</v>
      </c>
      <c r="AV119" s="13" t="s">
        <v>85</v>
      </c>
      <c r="AW119" s="13" t="s">
        <v>37</v>
      </c>
      <c r="AX119" s="13" t="s">
        <v>75</v>
      </c>
      <c r="AY119" s="213" t="s">
        <v>349</v>
      </c>
    </row>
    <row r="120" spans="1:65" s="14" customFormat="1" ht="10.199999999999999">
      <c r="B120" s="214"/>
      <c r="C120" s="215"/>
      <c r="D120" s="194" t="s">
        <v>357</v>
      </c>
      <c r="E120" s="216" t="s">
        <v>19</v>
      </c>
      <c r="F120" s="217" t="s">
        <v>360</v>
      </c>
      <c r="G120" s="215"/>
      <c r="H120" s="218">
        <v>20</v>
      </c>
      <c r="I120" s="219"/>
      <c r="J120" s="215"/>
      <c r="K120" s="215"/>
      <c r="L120" s="220"/>
      <c r="M120" s="221"/>
      <c r="N120" s="222"/>
      <c r="O120" s="222"/>
      <c r="P120" s="222"/>
      <c r="Q120" s="222"/>
      <c r="R120" s="222"/>
      <c r="S120" s="222"/>
      <c r="T120" s="223"/>
      <c r="AT120" s="224" t="s">
        <v>357</v>
      </c>
      <c r="AU120" s="224" t="s">
        <v>85</v>
      </c>
      <c r="AV120" s="14" t="s">
        <v>187</v>
      </c>
      <c r="AW120" s="14" t="s">
        <v>37</v>
      </c>
      <c r="AX120" s="14" t="s">
        <v>83</v>
      </c>
      <c r="AY120" s="224" t="s">
        <v>349</v>
      </c>
    </row>
    <row r="121" spans="1:65" s="2" customFormat="1" ht="24.15" customHeight="1">
      <c r="A121" s="37"/>
      <c r="B121" s="38"/>
      <c r="C121" s="174" t="s">
        <v>376</v>
      </c>
      <c r="D121" s="174" t="s">
        <v>350</v>
      </c>
      <c r="E121" s="175" t="s">
        <v>412</v>
      </c>
      <c r="F121" s="176" t="s">
        <v>413</v>
      </c>
      <c r="G121" s="177" t="s">
        <v>366</v>
      </c>
      <c r="H121" s="178">
        <v>20</v>
      </c>
      <c r="I121" s="179"/>
      <c r="J121" s="180">
        <f>ROUND(I121*H121,2)</f>
        <v>0</v>
      </c>
      <c r="K121" s="176" t="s">
        <v>354</v>
      </c>
      <c r="L121" s="42"/>
      <c r="M121" s="181" t="s">
        <v>19</v>
      </c>
      <c r="N121" s="182"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187</v>
      </c>
      <c r="AT121" s="185" t="s">
        <v>350</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187</v>
      </c>
      <c r="BM121" s="185" t="s">
        <v>11854</v>
      </c>
    </row>
    <row r="122" spans="1:65" s="2" customFormat="1" ht="10.199999999999999">
      <c r="A122" s="37"/>
      <c r="B122" s="38"/>
      <c r="C122" s="39"/>
      <c r="D122" s="187" t="s">
        <v>355</v>
      </c>
      <c r="E122" s="39"/>
      <c r="F122" s="188" t="s">
        <v>415</v>
      </c>
      <c r="G122" s="39"/>
      <c r="H122" s="39"/>
      <c r="I122" s="189"/>
      <c r="J122" s="39"/>
      <c r="K122" s="39"/>
      <c r="L122" s="42"/>
      <c r="M122" s="190"/>
      <c r="N122" s="191"/>
      <c r="O122" s="67"/>
      <c r="P122" s="67"/>
      <c r="Q122" s="67"/>
      <c r="R122" s="67"/>
      <c r="S122" s="67"/>
      <c r="T122" s="68"/>
      <c r="U122" s="37"/>
      <c r="V122" s="37"/>
      <c r="W122" s="37"/>
      <c r="X122" s="37"/>
      <c r="Y122" s="37"/>
      <c r="Z122" s="37"/>
      <c r="AA122" s="37"/>
      <c r="AB122" s="37"/>
      <c r="AC122" s="37"/>
      <c r="AD122" s="37"/>
      <c r="AE122" s="37"/>
      <c r="AT122" s="20" t="s">
        <v>355</v>
      </c>
      <c r="AU122" s="20" t="s">
        <v>85</v>
      </c>
    </row>
    <row r="123" spans="1:65" s="12" customFormat="1" ht="10.199999999999999">
      <c r="B123" s="192"/>
      <c r="C123" s="193"/>
      <c r="D123" s="194" t="s">
        <v>357</v>
      </c>
      <c r="E123" s="195" t="s">
        <v>19</v>
      </c>
      <c r="F123" s="196" t="s">
        <v>2015</v>
      </c>
      <c r="G123" s="193"/>
      <c r="H123" s="195" t="s">
        <v>19</v>
      </c>
      <c r="I123" s="197"/>
      <c r="J123" s="193"/>
      <c r="K123" s="193"/>
      <c r="L123" s="198"/>
      <c r="M123" s="199"/>
      <c r="N123" s="200"/>
      <c r="O123" s="200"/>
      <c r="P123" s="200"/>
      <c r="Q123" s="200"/>
      <c r="R123" s="200"/>
      <c r="S123" s="200"/>
      <c r="T123" s="201"/>
      <c r="AT123" s="202" t="s">
        <v>357</v>
      </c>
      <c r="AU123" s="202" t="s">
        <v>85</v>
      </c>
      <c r="AV123" s="12" t="s">
        <v>83</v>
      </c>
      <c r="AW123" s="12" t="s">
        <v>37</v>
      </c>
      <c r="AX123" s="12" t="s">
        <v>75</v>
      </c>
      <c r="AY123" s="202" t="s">
        <v>349</v>
      </c>
    </row>
    <row r="124" spans="1:65" s="12" customFormat="1" ht="10.199999999999999">
      <c r="B124" s="192"/>
      <c r="C124" s="193"/>
      <c r="D124" s="194" t="s">
        <v>357</v>
      </c>
      <c r="E124" s="195" t="s">
        <v>19</v>
      </c>
      <c r="F124" s="196" t="s">
        <v>2384</v>
      </c>
      <c r="G124" s="193"/>
      <c r="H124" s="195" t="s">
        <v>19</v>
      </c>
      <c r="I124" s="197"/>
      <c r="J124" s="193"/>
      <c r="K124" s="193"/>
      <c r="L124" s="198"/>
      <c r="M124" s="199"/>
      <c r="N124" s="200"/>
      <c r="O124" s="200"/>
      <c r="P124" s="200"/>
      <c r="Q124" s="200"/>
      <c r="R124" s="200"/>
      <c r="S124" s="200"/>
      <c r="T124" s="201"/>
      <c r="AT124" s="202" t="s">
        <v>357</v>
      </c>
      <c r="AU124" s="202" t="s">
        <v>85</v>
      </c>
      <c r="AV124" s="12" t="s">
        <v>83</v>
      </c>
      <c r="AW124" s="12" t="s">
        <v>37</v>
      </c>
      <c r="AX124" s="12" t="s">
        <v>75</v>
      </c>
      <c r="AY124" s="202" t="s">
        <v>349</v>
      </c>
    </row>
    <row r="125" spans="1:65" s="13" customFormat="1" ht="10.199999999999999">
      <c r="B125" s="203"/>
      <c r="C125" s="204"/>
      <c r="D125" s="194" t="s">
        <v>357</v>
      </c>
      <c r="E125" s="205" t="s">
        <v>19</v>
      </c>
      <c r="F125" s="206" t="s">
        <v>11855</v>
      </c>
      <c r="G125" s="204"/>
      <c r="H125" s="207">
        <v>20</v>
      </c>
      <c r="I125" s="208"/>
      <c r="J125" s="204"/>
      <c r="K125" s="204"/>
      <c r="L125" s="209"/>
      <c r="M125" s="210"/>
      <c r="N125" s="211"/>
      <c r="O125" s="211"/>
      <c r="P125" s="211"/>
      <c r="Q125" s="211"/>
      <c r="R125" s="211"/>
      <c r="S125" s="211"/>
      <c r="T125" s="212"/>
      <c r="AT125" s="213" t="s">
        <v>357</v>
      </c>
      <c r="AU125" s="213" t="s">
        <v>85</v>
      </c>
      <c r="AV125" s="13" t="s">
        <v>85</v>
      </c>
      <c r="AW125" s="13" t="s">
        <v>37</v>
      </c>
      <c r="AX125" s="13" t="s">
        <v>75</v>
      </c>
      <c r="AY125" s="213" t="s">
        <v>349</v>
      </c>
    </row>
    <row r="126" spans="1:65" s="14" customFormat="1" ht="10.199999999999999">
      <c r="B126" s="214"/>
      <c r="C126" s="215"/>
      <c r="D126" s="194" t="s">
        <v>357</v>
      </c>
      <c r="E126" s="216" t="s">
        <v>2339</v>
      </c>
      <c r="F126" s="217" t="s">
        <v>360</v>
      </c>
      <c r="G126" s="215"/>
      <c r="H126" s="218">
        <v>20</v>
      </c>
      <c r="I126" s="219"/>
      <c r="J126" s="215"/>
      <c r="K126" s="215"/>
      <c r="L126" s="220"/>
      <c r="M126" s="221"/>
      <c r="N126" s="222"/>
      <c r="O126" s="222"/>
      <c r="P126" s="222"/>
      <c r="Q126" s="222"/>
      <c r="R126" s="222"/>
      <c r="S126" s="222"/>
      <c r="T126" s="223"/>
      <c r="AT126" s="224" t="s">
        <v>357</v>
      </c>
      <c r="AU126" s="224" t="s">
        <v>85</v>
      </c>
      <c r="AV126" s="14" t="s">
        <v>187</v>
      </c>
      <c r="AW126" s="14" t="s">
        <v>37</v>
      </c>
      <c r="AX126" s="14" t="s">
        <v>83</v>
      </c>
      <c r="AY126" s="224" t="s">
        <v>349</v>
      </c>
    </row>
    <row r="127" spans="1:65" s="2" customFormat="1" ht="37.799999999999997" customHeight="1">
      <c r="A127" s="37"/>
      <c r="B127" s="38"/>
      <c r="C127" s="174" t="s">
        <v>367</v>
      </c>
      <c r="D127" s="174" t="s">
        <v>350</v>
      </c>
      <c r="E127" s="175" t="s">
        <v>381</v>
      </c>
      <c r="F127" s="176" t="s">
        <v>382</v>
      </c>
      <c r="G127" s="177" t="s">
        <v>366</v>
      </c>
      <c r="H127" s="178">
        <v>103</v>
      </c>
      <c r="I127" s="179"/>
      <c r="J127" s="180">
        <f>ROUND(I127*H127,2)</f>
        <v>0</v>
      </c>
      <c r="K127" s="176" t="s">
        <v>354</v>
      </c>
      <c r="L127" s="42"/>
      <c r="M127" s="181" t="s">
        <v>19</v>
      </c>
      <c r="N127" s="182"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187</v>
      </c>
      <c r="AT127" s="185" t="s">
        <v>350</v>
      </c>
      <c r="AU127" s="185" t="s">
        <v>85</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187</v>
      </c>
      <c r="BM127" s="185" t="s">
        <v>11856</v>
      </c>
    </row>
    <row r="128" spans="1:65" s="2" customFormat="1" ht="10.199999999999999">
      <c r="A128" s="37"/>
      <c r="B128" s="38"/>
      <c r="C128" s="39"/>
      <c r="D128" s="187" t="s">
        <v>355</v>
      </c>
      <c r="E128" s="39"/>
      <c r="F128" s="188" t="s">
        <v>384</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355</v>
      </c>
      <c r="AU128" s="20" t="s">
        <v>85</v>
      </c>
    </row>
    <row r="129" spans="1:65" s="12" customFormat="1" ht="10.199999999999999">
      <c r="B129" s="192"/>
      <c r="C129" s="193"/>
      <c r="D129" s="194" t="s">
        <v>357</v>
      </c>
      <c r="E129" s="195" t="s">
        <v>19</v>
      </c>
      <c r="F129" s="196" t="s">
        <v>11857</v>
      </c>
      <c r="G129" s="193"/>
      <c r="H129" s="195" t="s">
        <v>19</v>
      </c>
      <c r="I129" s="197"/>
      <c r="J129" s="193"/>
      <c r="K129" s="193"/>
      <c r="L129" s="198"/>
      <c r="M129" s="199"/>
      <c r="N129" s="200"/>
      <c r="O129" s="200"/>
      <c r="P129" s="200"/>
      <c r="Q129" s="200"/>
      <c r="R129" s="200"/>
      <c r="S129" s="200"/>
      <c r="T129" s="201"/>
      <c r="AT129" s="202" t="s">
        <v>357</v>
      </c>
      <c r="AU129" s="202" t="s">
        <v>85</v>
      </c>
      <c r="AV129" s="12" t="s">
        <v>83</v>
      </c>
      <c r="AW129" s="12" t="s">
        <v>37</v>
      </c>
      <c r="AX129" s="12" t="s">
        <v>75</v>
      </c>
      <c r="AY129" s="202" t="s">
        <v>349</v>
      </c>
    </row>
    <row r="130" spans="1:65" s="13" customFormat="1" ht="10.199999999999999">
      <c r="B130" s="203"/>
      <c r="C130" s="204"/>
      <c r="D130" s="194" t="s">
        <v>357</v>
      </c>
      <c r="E130" s="205" t="s">
        <v>19</v>
      </c>
      <c r="F130" s="206" t="s">
        <v>2337</v>
      </c>
      <c r="G130" s="204"/>
      <c r="H130" s="207">
        <v>123</v>
      </c>
      <c r="I130" s="208"/>
      <c r="J130" s="204"/>
      <c r="K130" s="204"/>
      <c r="L130" s="209"/>
      <c r="M130" s="210"/>
      <c r="N130" s="211"/>
      <c r="O130" s="211"/>
      <c r="P130" s="211"/>
      <c r="Q130" s="211"/>
      <c r="R130" s="211"/>
      <c r="S130" s="211"/>
      <c r="T130" s="212"/>
      <c r="AT130" s="213" t="s">
        <v>357</v>
      </c>
      <c r="AU130" s="213" t="s">
        <v>85</v>
      </c>
      <c r="AV130" s="13" t="s">
        <v>85</v>
      </c>
      <c r="AW130" s="13" t="s">
        <v>37</v>
      </c>
      <c r="AX130" s="13" t="s">
        <v>75</v>
      </c>
      <c r="AY130" s="213" t="s">
        <v>349</v>
      </c>
    </row>
    <row r="131" spans="1:65" s="13" customFormat="1" ht="10.199999999999999">
      <c r="B131" s="203"/>
      <c r="C131" s="204"/>
      <c r="D131" s="194" t="s">
        <v>357</v>
      </c>
      <c r="E131" s="205" t="s">
        <v>19</v>
      </c>
      <c r="F131" s="206" t="s">
        <v>11858</v>
      </c>
      <c r="G131" s="204"/>
      <c r="H131" s="207">
        <v>-20</v>
      </c>
      <c r="I131" s="208"/>
      <c r="J131" s="204"/>
      <c r="K131" s="204"/>
      <c r="L131" s="209"/>
      <c r="M131" s="210"/>
      <c r="N131" s="211"/>
      <c r="O131" s="211"/>
      <c r="P131" s="211"/>
      <c r="Q131" s="211"/>
      <c r="R131" s="211"/>
      <c r="S131" s="211"/>
      <c r="T131" s="212"/>
      <c r="AT131" s="213" t="s">
        <v>357</v>
      </c>
      <c r="AU131" s="213" t="s">
        <v>85</v>
      </c>
      <c r="AV131" s="13" t="s">
        <v>85</v>
      </c>
      <c r="AW131" s="13" t="s">
        <v>37</v>
      </c>
      <c r="AX131" s="13" t="s">
        <v>75</v>
      </c>
      <c r="AY131" s="213" t="s">
        <v>349</v>
      </c>
    </row>
    <row r="132" spans="1:65" s="14" customFormat="1" ht="10.199999999999999">
      <c r="B132" s="214"/>
      <c r="C132" s="215"/>
      <c r="D132" s="194" t="s">
        <v>357</v>
      </c>
      <c r="E132" s="216" t="s">
        <v>19</v>
      </c>
      <c r="F132" s="217" t="s">
        <v>360</v>
      </c>
      <c r="G132" s="215"/>
      <c r="H132" s="218">
        <v>103</v>
      </c>
      <c r="I132" s="219"/>
      <c r="J132" s="215"/>
      <c r="K132" s="215"/>
      <c r="L132" s="220"/>
      <c r="M132" s="221"/>
      <c r="N132" s="222"/>
      <c r="O132" s="222"/>
      <c r="P132" s="222"/>
      <c r="Q132" s="222"/>
      <c r="R132" s="222"/>
      <c r="S132" s="222"/>
      <c r="T132" s="223"/>
      <c r="AT132" s="224" t="s">
        <v>357</v>
      </c>
      <c r="AU132" s="224" t="s">
        <v>85</v>
      </c>
      <c r="AV132" s="14" t="s">
        <v>187</v>
      </c>
      <c r="AW132" s="14" t="s">
        <v>37</v>
      </c>
      <c r="AX132" s="14" t="s">
        <v>83</v>
      </c>
      <c r="AY132" s="224" t="s">
        <v>349</v>
      </c>
    </row>
    <row r="133" spans="1:65" s="2" customFormat="1" ht="37.799999999999997" customHeight="1">
      <c r="A133" s="37"/>
      <c r="B133" s="38"/>
      <c r="C133" s="174" t="s">
        <v>387</v>
      </c>
      <c r="D133" s="174" t="s">
        <v>350</v>
      </c>
      <c r="E133" s="175" t="s">
        <v>388</v>
      </c>
      <c r="F133" s="176" t="s">
        <v>582</v>
      </c>
      <c r="G133" s="177" t="s">
        <v>366</v>
      </c>
      <c r="H133" s="178">
        <v>824</v>
      </c>
      <c r="I133" s="179"/>
      <c r="J133" s="180">
        <f>ROUND(I133*H133,2)</f>
        <v>0</v>
      </c>
      <c r="K133" s="176" t="s">
        <v>354</v>
      </c>
      <c r="L133" s="42"/>
      <c r="M133" s="181" t="s">
        <v>19</v>
      </c>
      <c r="N133" s="182"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187</v>
      </c>
      <c r="AT133" s="185" t="s">
        <v>350</v>
      </c>
      <c r="AU133" s="185" t="s">
        <v>85</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187</v>
      </c>
      <c r="BM133" s="185" t="s">
        <v>11859</v>
      </c>
    </row>
    <row r="134" spans="1:65" s="2" customFormat="1" ht="10.199999999999999">
      <c r="A134" s="37"/>
      <c r="B134" s="38"/>
      <c r="C134" s="39"/>
      <c r="D134" s="187" t="s">
        <v>355</v>
      </c>
      <c r="E134" s="39"/>
      <c r="F134" s="188" t="s">
        <v>391</v>
      </c>
      <c r="G134" s="39"/>
      <c r="H134" s="39"/>
      <c r="I134" s="189"/>
      <c r="J134" s="39"/>
      <c r="K134" s="39"/>
      <c r="L134" s="42"/>
      <c r="M134" s="190"/>
      <c r="N134" s="191"/>
      <c r="O134" s="67"/>
      <c r="P134" s="67"/>
      <c r="Q134" s="67"/>
      <c r="R134" s="67"/>
      <c r="S134" s="67"/>
      <c r="T134" s="68"/>
      <c r="U134" s="37"/>
      <c r="V134" s="37"/>
      <c r="W134" s="37"/>
      <c r="X134" s="37"/>
      <c r="Y134" s="37"/>
      <c r="Z134" s="37"/>
      <c r="AA134" s="37"/>
      <c r="AB134" s="37"/>
      <c r="AC134" s="37"/>
      <c r="AD134" s="37"/>
      <c r="AE134" s="37"/>
      <c r="AT134" s="20" t="s">
        <v>355</v>
      </c>
      <c r="AU134" s="20" t="s">
        <v>85</v>
      </c>
    </row>
    <row r="135" spans="1:65" s="13" customFormat="1" ht="10.199999999999999">
      <c r="B135" s="203"/>
      <c r="C135" s="204"/>
      <c r="D135" s="194" t="s">
        <v>357</v>
      </c>
      <c r="E135" s="204"/>
      <c r="F135" s="206" t="s">
        <v>11860</v>
      </c>
      <c r="G135" s="204"/>
      <c r="H135" s="207">
        <v>824</v>
      </c>
      <c r="I135" s="208"/>
      <c r="J135" s="204"/>
      <c r="K135" s="204"/>
      <c r="L135" s="209"/>
      <c r="M135" s="210"/>
      <c r="N135" s="211"/>
      <c r="O135" s="211"/>
      <c r="P135" s="211"/>
      <c r="Q135" s="211"/>
      <c r="R135" s="211"/>
      <c r="S135" s="211"/>
      <c r="T135" s="212"/>
      <c r="AT135" s="213" t="s">
        <v>357</v>
      </c>
      <c r="AU135" s="213" t="s">
        <v>85</v>
      </c>
      <c r="AV135" s="13" t="s">
        <v>85</v>
      </c>
      <c r="AW135" s="13" t="s">
        <v>4</v>
      </c>
      <c r="AX135" s="13" t="s">
        <v>83</v>
      </c>
      <c r="AY135" s="213" t="s">
        <v>349</v>
      </c>
    </row>
    <row r="136" spans="1:65" s="2" customFormat="1" ht="24.15" customHeight="1">
      <c r="A136" s="37"/>
      <c r="B136" s="38"/>
      <c r="C136" s="174" t="s">
        <v>373</v>
      </c>
      <c r="D136" s="174" t="s">
        <v>350</v>
      </c>
      <c r="E136" s="175" t="s">
        <v>401</v>
      </c>
      <c r="F136" s="176" t="s">
        <v>402</v>
      </c>
      <c r="G136" s="177" t="s">
        <v>403</v>
      </c>
      <c r="H136" s="178">
        <v>195.7</v>
      </c>
      <c r="I136" s="179"/>
      <c r="J136" s="180">
        <f>ROUND(I136*H136,2)</f>
        <v>0</v>
      </c>
      <c r="K136" s="176" t="s">
        <v>354</v>
      </c>
      <c r="L136" s="42"/>
      <c r="M136" s="181" t="s">
        <v>19</v>
      </c>
      <c r="N136" s="182" t="s">
        <v>46</v>
      </c>
      <c r="O136" s="67"/>
      <c r="P136" s="183">
        <f>O136*H136</f>
        <v>0</v>
      </c>
      <c r="Q136" s="183">
        <v>0</v>
      </c>
      <c r="R136" s="183">
        <f>Q136*H136</f>
        <v>0</v>
      </c>
      <c r="S136" s="183">
        <v>0</v>
      </c>
      <c r="T136" s="184">
        <f>S136*H136</f>
        <v>0</v>
      </c>
      <c r="U136" s="37"/>
      <c r="V136" s="37"/>
      <c r="W136" s="37"/>
      <c r="X136" s="37"/>
      <c r="Y136" s="37"/>
      <c r="Z136" s="37"/>
      <c r="AA136" s="37"/>
      <c r="AB136" s="37"/>
      <c r="AC136" s="37"/>
      <c r="AD136" s="37"/>
      <c r="AE136" s="37"/>
      <c r="AR136" s="185" t="s">
        <v>187</v>
      </c>
      <c r="AT136" s="185" t="s">
        <v>350</v>
      </c>
      <c r="AU136" s="185" t="s">
        <v>85</v>
      </c>
      <c r="AY136" s="20" t="s">
        <v>349</v>
      </c>
      <c r="BE136" s="186">
        <f>IF(N136="základní",J136,0)</f>
        <v>0</v>
      </c>
      <c r="BF136" s="186">
        <f>IF(N136="snížená",J136,0)</f>
        <v>0</v>
      </c>
      <c r="BG136" s="186">
        <f>IF(N136="zákl. přenesená",J136,0)</f>
        <v>0</v>
      </c>
      <c r="BH136" s="186">
        <f>IF(N136="sníž. přenesená",J136,0)</f>
        <v>0</v>
      </c>
      <c r="BI136" s="186">
        <f>IF(N136="nulová",J136,0)</f>
        <v>0</v>
      </c>
      <c r="BJ136" s="20" t="s">
        <v>83</v>
      </c>
      <c r="BK136" s="186">
        <f>ROUND(I136*H136,2)</f>
        <v>0</v>
      </c>
      <c r="BL136" s="20" t="s">
        <v>187</v>
      </c>
      <c r="BM136" s="185" t="s">
        <v>11861</v>
      </c>
    </row>
    <row r="137" spans="1:65" s="2" customFormat="1" ht="10.199999999999999">
      <c r="A137" s="37"/>
      <c r="B137" s="38"/>
      <c r="C137" s="39"/>
      <c r="D137" s="187" t="s">
        <v>355</v>
      </c>
      <c r="E137" s="39"/>
      <c r="F137" s="188" t="s">
        <v>405</v>
      </c>
      <c r="G137" s="39"/>
      <c r="H137" s="39"/>
      <c r="I137" s="189"/>
      <c r="J137" s="39"/>
      <c r="K137" s="39"/>
      <c r="L137" s="42"/>
      <c r="M137" s="190"/>
      <c r="N137" s="191"/>
      <c r="O137" s="67"/>
      <c r="P137" s="67"/>
      <c r="Q137" s="67"/>
      <c r="R137" s="67"/>
      <c r="S137" s="67"/>
      <c r="T137" s="68"/>
      <c r="U137" s="37"/>
      <c r="V137" s="37"/>
      <c r="W137" s="37"/>
      <c r="X137" s="37"/>
      <c r="Y137" s="37"/>
      <c r="Z137" s="37"/>
      <c r="AA137" s="37"/>
      <c r="AB137" s="37"/>
      <c r="AC137" s="37"/>
      <c r="AD137" s="37"/>
      <c r="AE137" s="37"/>
      <c r="AT137" s="20" t="s">
        <v>355</v>
      </c>
      <c r="AU137" s="20" t="s">
        <v>85</v>
      </c>
    </row>
    <row r="138" spans="1:65" s="13" customFormat="1" ht="10.199999999999999">
      <c r="B138" s="203"/>
      <c r="C138" s="204"/>
      <c r="D138" s="194" t="s">
        <v>357</v>
      </c>
      <c r="E138" s="204"/>
      <c r="F138" s="206" t="s">
        <v>11862</v>
      </c>
      <c r="G138" s="204"/>
      <c r="H138" s="207">
        <v>195.7</v>
      </c>
      <c r="I138" s="208"/>
      <c r="J138" s="204"/>
      <c r="K138" s="204"/>
      <c r="L138" s="209"/>
      <c r="M138" s="210"/>
      <c r="N138" s="211"/>
      <c r="O138" s="211"/>
      <c r="P138" s="211"/>
      <c r="Q138" s="211"/>
      <c r="R138" s="211"/>
      <c r="S138" s="211"/>
      <c r="T138" s="212"/>
      <c r="AT138" s="213" t="s">
        <v>357</v>
      </c>
      <c r="AU138" s="213" t="s">
        <v>85</v>
      </c>
      <c r="AV138" s="13" t="s">
        <v>85</v>
      </c>
      <c r="AW138" s="13" t="s">
        <v>4</v>
      </c>
      <c r="AX138" s="13" t="s">
        <v>83</v>
      </c>
      <c r="AY138" s="213" t="s">
        <v>349</v>
      </c>
    </row>
    <row r="139" spans="1:65" s="11" customFormat="1" ht="22.8" customHeight="1">
      <c r="B139" s="160"/>
      <c r="C139" s="161"/>
      <c r="D139" s="162" t="s">
        <v>74</v>
      </c>
      <c r="E139" s="249" t="s">
        <v>85</v>
      </c>
      <c r="F139" s="249" t="s">
        <v>1559</v>
      </c>
      <c r="G139" s="161"/>
      <c r="H139" s="161"/>
      <c r="I139" s="164"/>
      <c r="J139" s="250">
        <f>BK139</f>
        <v>0</v>
      </c>
      <c r="K139" s="161"/>
      <c r="L139" s="166"/>
      <c r="M139" s="167"/>
      <c r="N139" s="168"/>
      <c r="O139" s="168"/>
      <c r="P139" s="169">
        <f>SUM(P140:P222)</f>
        <v>0</v>
      </c>
      <c r="Q139" s="168"/>
      <c r="R139" s="169">
        <f>SUM(R140:R222)</f>
        <v>207.31061349999999</v>
      </c>
      <c r="S139" s="168"/>
      <c r="T139" s="170">
        <f>SUM(T140:T222)</f>
        <v>0</v>
      </c>
      <c r="AR139" s="171" t="s">
        <v>83</v>
      </c>
      <c r="AT139" s="172" t="s">
        <v>74</v>
      </c>
      <c r="AU139" s="172" t="s">
        <v>83</v>
      </c>
      <c r="AY139" s="171" t="s">
        <v>349</v>
      </c>
      <c r="BK139" s="173">
        <f>SUM(BK140:BK222)</f>
        <v>0</v>
      </c>
    </row>
    <row r="140" spans="1:65" s="2" customFormat="1" ht="24.15" customHeight="1">
      <c r="A140" s="37"/>
      <c r="B140" s="38"/>
      <c r="C140" s="174" t="s">
        <v>400</v>
      </c>
      <c r="D140" s="174" t="s">
        <v>350</v>
      </c>
      <c r="E140" s="175" t="s">
        <v>2160</v>
      </c>
      <c r="F140" s="176" t="s">
        <v>2161</v>
      </c>
      <c r="G140" s="177" t="s">
        <v>366</v>
      </c>
      <c r="H140" s="178">
        <v>6.25</v>
      </c>
      <c r="I140" s="179"/>
      <c r="J140" s="180">
        <f>ROUND(I140*H140,2)</f>
        <v>0</v>
      </c>
      <c r="K140" s="176" t="s">
        <v>354</v>
      </c>
      <c r="L140" s="42"/>
      <c r="M140" s="181" t="s">
        <v>19</v>
      </c>
      <c r="N140" s="182" t="s">
        <v>46</v>
      </c>
      <c r="O140" s="67"/>
      <c r="P140" s="183">
        <f>O140*H140</f>
        <v>0</v>
      </c>
      <c r="Q140" s="183">
        <v>1.63</v>
      </c>
      <c r="R140" s="183">
        <f>Q140*H140</f>
        <v>10.1875</v>
      </c>
      <c r="S140" s="183">
        <v>0</v>
      </c>
      <c r="T140" s="184">
        <f>S140*H140</f>
        <v>0</v>
      </c>
      <c r="U140" s="37"/>
      <c r="V140" s="37"/>
      <c r="W140" s="37"/>
      <c r="X140" s="37"/>
      <c r="Y140" s="37"/>
      <c r="Z140" s="37"/>
      <c r="AA140" s="37"/>
      <c r="AB140" s="37"/>
      <c r="AC140" s="37"/>
      <c r="AD140" s="37"/>
      <c r="AE140" s="37"/>
      <c r="AR140" s="185" t="s">
        <v>187</v>
      </c>
      <c r="AT140" s="185" t="s">
        <v>350</v>
      </c>
      <c r="AU140" s="185" t="s">
        <v>85</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187</v>
      </c>
      <c r="BM140" s="185" t="s">
        <v>11863</v>
      </c>
    </row>
    <row r="141" spans="1:65" s="2" customFormat="1" ht="10.199999999999999">
      <c r="A141" s="37"/>
      <c r="B141" s="38"/>
      <c r="C141" s="39"/>
      <c r="D141" s="187" t="s">
        <v>355</v>
      </c>
      <c r="E141" s="39"/>
      <c r="F141" s="188" t="s">
        <v>2163</v>
      </c>
      <c r="G141" s="39"/>
      <c r="H141" s="39"/>
      <c r="I141" s="189"/>
      <c r="J141" s="39"/>
      <c r="K141" s="39"/>
      <c r="L141" s="42"/>
      <c r="M141" s="190"/>
      <c r="N141" s="191"/>
      <c r="O141" s="67"/>
      <c r="P141" s="67"/>
      <c r="Q141" s="67"/>
      <c r="R141" s="67"/>
      <c r="S141" s="67"/>
      <c r="T141" s="68"/>
      <c r="U141" s="37"/>
      <c r="V141" s="37"/>
      <c r="W141" s="37"/>
      <c r="X141" s="37"/>
      <c r="Y141" s="37"/>
      <c r="Z141" s="37"/>
      <c r="AA141" s="37"/>
      <c r="AB141" s="37"/>
      <c r="AC141" s="37"/>
      <c r="AD141" s="37"/>
      <c r="AE141" s="37"/>
      <c r="AT141" s="20" t="s">
        <v>355</v>
      </c>
      <c r="AU141" s="20" t="s">
        <v>85</v>
      </c>
    </row>
    <row r="142" spans="1:65" s="12" customFormat="1" ht="10.199999999999999">
      <c r="B142" s="192"/>
      <c r="C142" s="193"/>
      <c r="D142" s="194" t="s">
        <v>357</v>
      </c>
      <c r="E142" s="195" t="s">
        <v>19</v>
      </c>
      <c r="F142" s="196" t="s">
        <v>2165</v>
      </c>
      <c r="G142" s="193"/>
      <c r="H142" s="195" t="s">
        <v>19</v>
      </c>
      <c r="I142" s="197"/>
      <c r="J142" s="193"/>
      <c r="K142" s="193"/>
      <c r="L142" s="198"/>
      <c r="M142" s="199"/>
      <c r="N142" s="200"/>
      <c r="O142" s="200"/>
      <c r="P142" s="200"/>
      <c r="Q142" s="200"/>
      <c r="R142" s="200"/>
      <c r="S142" s="200"/>
      <c r="T142" s="201"/>
      <c r="AT142" s="202" t="s">
        <v>357</v>
      </c>
      <c r="AU142" s="202" t="s">
        <v>85</v>
      </c>
      <c r="AV142" s="12" t="s">
        <v>83</v>
      </c>
      <c r="AW142" s="12" t="s">
        <v>37</v>
      </c>
      <c r="AX142" s="12" t="s">
        <v>75</v>
      </c>
      <c r="AY142" s="202" t="s">
        <v>349</v>
      </c>
    </row>
    <row r="143" spans="1:65" s="13" customFormat="1" ht="10.199999999999999">
      <c r="B143" s="203"/>
      <c r="C143" s="204"/>
      <c r="D143" s="194" t="s">
        <v>357</v>
      </c>
      <c r="E143" s="205" t="s">
        <v>19</v>
      </c>
      <c r="F143" s="206" t="s">
        <v>11864</v>
      </c>
      <c r="G143" s="204"/>
      <c r="H143" s="207">
        <v>6.25</v>
      </c>
      <c r="I143" s="208"/>
      <c r="J143" s="204"/>
      <c r="K143" s="204"/>
      <c r="L143" s="209"/>
      <c r="M143" s="210"/>
      <c r="N143" s="211"/>
      <c r="O143" s="211"/>
      <c r="P143" s="211"/>
      <c r="Q143" s="211"/>
      <c r="R143" s="211"/>
      <c r="S143" s="211"/>
      <c r="T143" s="212"/>
      <c r="AT143" s="213" t="s">
        <v>357</v>
      </c>
      <c r="AU143" s="213" t="s">
        <v>85</v>
      </c>
      <c r="AV143" s="13" t="s">
        <v>85</v>
      </c>
      <c r="AW143" s="13" t="s">
        <v>37</v>
      </c>
      <c r="AX143" s="13" t="s">
        <v>75</v>
      </c>
      <c r="AY143" s="213" t="s">
        <v>349</v>
      </c>
    </row>
    <row r="144" spans="1:65" s="14" customFormat="1" ht="10.199999999999999">
      <c r="B144" s="214"/>
      <c r="C144" s="215"/>
      <c r="D144" s="194" t="s">
        <v>357</v>
      </c>
      <c r="E144" s="216" t="s">
        <v>19</v>
      </c>
      <c r="F144" s="217" t="s">
        <v>360</v>
      </c>
      <c r="G144" s="215"/>
      <c r="H144" s="218">
        <v>6.25</v>
      </c>
      <c r="I144" s="219"/>
      <c r="J144" s="215"/>
      <c r="K144" s="215"/>
      <c r="L144" s="220"/>
      <c r="M144" s="221"/>
      <c r="N144" s="222"/>
      <c r="O144" s="222"/>
      <c r="P144" s="222"/>
      <c r="Q144" s="222"/>
      <c r="R144" s="222"/>
      <c r="S144" s="222"/>
      <c r="T144" s="223"/>
      <c r="AT144" s="224" t="s">
        <v>357</v>
      </c>
      <c r="AU144" s="224" t="s">
        <v>85</v>
      </c>
      <c r="AV144" s="14" t="s">
        <v>187</v>
      </c>
      <c r="AW144" s="14" t="s">
        <v>37</v>
      </c>
      <c r="AX144" s="14" t="s">
        <v>83</v>
      </c>
      <c r="AY144" s="224" t="s">
        <v>349</v>
      </c>
    </row>
    <row r="145" spans="1:65" s="2" customFormat="1" ht="24.15" customHeight="1">
      <c r="A145" s="37"/>
      <c r="B145" s="38"/>
      <c r="C145" s="174" t="s">
        <v>379</v>
      </c>
      <c r="D145" s="174" t="s">
        <v>350</v>
      </c>
      <c r="E145" s="175" t="s">
        <v>2166</v>
      </c>
      <c r="F145" s="176" t="s">
        <v>2167</v>
      </c>
      <c r="G145" s="177" t="s">
        <v>353</v>
      </c>
      <c r="H145" s="178">
        <v>62.5</v>
      </c>
      <c r="I145" s="179"/>
      <c r="J145" s="180">
        <f>ROUND(I145*H145,2)</f>
        <v>0</v>
      </c>
      <c r="K145" s="176" t="s">
        <v>354</v>
      </c>
      <c r="L145" s="42"/>
      <c r="M145" s="181" t="s">
        <v>19</v>
      </c>
      <c r="N145" s="182" t="s">
        <v>46</v>
      </c>
      <c r="O145" s="67"/>
      <c r="P145" s="183">
        <f>O145*H145</f>
        <v>0</v>
      </c>
      <c r="Q145" s="183">
        <v>1.7000000000000001E-4</v>
      </c>
      <c r="R145" s="183">
        <f>Q145*H145</f>
        <v>1.0625000000000001E-2</v>
      </c>
      <c r="S145" s="183">
        <v>0</v>
      </c>
      <c r="T145" s="184">
        <f>S145*H145</f>
        <v>0</v>
      </c>
      <c r="U145" s="37"/>
      <c r="V145" s="37"/>
      <c r="W145" s="37"/>
      <c r="X145" s="37"/>
      <c r="Y145" s="37"/>
      <c r="Z145" s="37"/>
      <c r="AA145" s="37"/>
      <c r="AB145" s="37"/>
      <c r="AC145" s="37"/>
      <c r="AD145" s="37"/>
      <c r="AE145" s="37"/>
      <c r="AR145" s="185" t="s">
        <v>187</v>
      </c>
      <c r="AT145" s="185" t="s">
        <v>350</v>
      </c>
      <c r="AU145" s="185" t="s">
        <v>85</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187</v>
      </c>
      <c r="BM145" s="185" t="s">
        <v>11865</v>
      </c>
    </row>
    <row r="146" spans="1:65" s="2" customFormat="1" ht="10.199999999999999">
      <c r="A146" s="37"/>
      <c r="B146" s="38"/>
      <c r="C146" s="39"/>
      <c r="D146" s="187" t="s">
        <v>355</v>
      </c>
      <c r="E146" s="39"/>
      <c r="F146" s="188" t="s">
        <v>2169</v>
      </c>
      <c r="G146" s="39"/>
      <c r="H146" s="39"/>
      <c r="I146" s="189"/>
      <c r="J146" s="39"/>
      <c r="K146" s="39"/>
      <c r="L146" s="42"/>
      <c r="M146" s="190"/>
      <c r="N146" s="191"/>
      <c r="O146" s="67"/>
      <c r="P146" s="67"/>
      <c r="Q146" s="67"/>
      <c r="R146" s="67"/>
      <c r="S146" s="67"/>
      <c r="T146" s="68"/>
      <c r="U146" s="37"/>
      <c r="V146" s="37"/>
      <c r="W146" s="37"/>
      <c r="X146" s="37"/>
      <c r="Y146" s="37"/>
      <c r="Z146" s="37"/>
      <c r="AA146" s="37"/>
      <c r="AB146" s="37"/>
      <c r="AC146" s="37"/>
      <c r="AD146" s="37"/>
      <c r="AE146" s="37"/>
      <c r="AT146" s="20" t="s">
        <v>355</v>
      </c>
      <c r="AU146" s="20" t="s">
        <v>85</v>
      </c>
    </row>
    <row r="147" spans="1:65" s="12" customFormat="1" ht="10.199999999999999">
      <c r="B147" s="192"/>
      <c r="C147" s="193"/>
      <c r="D147" s="194" t="s">
        <v>357</v>
      </c>
      <c r="E147" s="195" t="s">
        <v>19</v>
      </c>
      <c r="F147" s="196" t="s">
        <v>2015</v>
      </c>
      <c r="G147" s="193"/>
      <c r="H147" s="195" t="s">
        <v>19</v>
      </c>
      <c r="I147" s="197"/>
      <c r="J147" s="193"/>
      <c r="K147" s="193"/>
      <c r="L147" s="198"/>
      <c r="M147" s="199"/>
      <c r="N147" s="200"/>
      <c r="O147" s="200"/>
      <c r="P147" s="200"/>
      <c r="Q147" s="200"/>
      <c r="R147" s="200"/>
      <c r="S147" s="200"/>
      <c r="T147" s="201"/>
      <c r="AT147" s="202" t="s">
        <v>357</v>
      </c>
      <c r="AU147" s="202" t="s">
        <v>85</v>
      </c>
      <c r="AV147" s="12" t="s">
        <v>83</v>
      </c>
      <c r="AW147" s="12" t="s">
        <v>37</v>
      </c>
      <c r="AX147" s="12" t="s">
        <v>75</v>
      </c>
      <c r="AY147" s="202" t="s">
        <v>349</v>
      </c>
    </row>
    <row r="148" spans="1:65" s="12" customFormat="1" ht="10.199999999999999">
      <c r="B148" s="192"/>
      <c r="C148" s="193"/>
      <c r="D148" s="194" t="s">
        <v>357</v>
      </c>
      <c r="E148" s="195" t="s">
        <v>19</v>
      </c>
      <c r="F148" s="196" t="s">
        <v>2170</v>
      </c>
      <c r="G148" s="193"/>
      <c r="H148" s="195" t="s">
        <v>19</v>
      </c>
      <c r="I148" s="197"/>
      <c r="J148" s="193"/>
      <c r="K148" s="193"/>
      <c r="L148" s="198"/>
      <c r="M148" s="199"/>
      <c r="N148" s="200"/>
      <c r="O148" s="200"/>
      <c r="P148" s="200"/>
      <c r="Q148" s="200"/>
      <c r="R148" s="200"/>
      <c r="S148" s="200"/>
      <c r="T148" s="201"/>
      <c r="AT148" s="202" t="s">
        <v>357</v>
      </c>
      <c r="AU148" s="202" t="s">
        <v>85</v>
      </c>
      <c r="AV148" s="12" t="s">
        <v>83</v>
      </c>
      <c r="AW148" s="12" t="s">
        <v>37</v>
      </c>
      <c r="AX148" s="12" t="s">
        <v>75</v>
      </c>
      <c r="AY148" s="202" t="s">
        <v>349</v>
      </c>
    </row>
    <row r="149" spans="1:65" s="13" customFormat="1" ht="10.199999999999999">
      <c r="B149" s="203"/>
      <c r="C149" s="204"/>
      <c r="D149" s="194" t="s">
        <v>357</v>
      </c>
      <c r="E149" s="205" t="s">
        <v>19</v>
      </c>
      <c r="F149" s="206" t="s">
        <v>11866</v>
      </c>
      <c r="G149" s="204"/>
      <c r="H149" s="207">
        <v>62.5</v>
      </c>
      <c r="I149" s="208"/>
      <c r="J149" s="204"/>
      <c r="K149" s="204"/>
      <c r="L149" s="209"/>
      <c r="M149" s="210"/>
      <c r="N149" s="211"/>
      <c r="O149" s="211"/>
      <c r="P149" s="211"/>
      <c r="Q149" s="211"/>
      <c r="R149" s="211"/>
      <c r="S149" s="211"/>
      <c r="T149" s="212"/>
      <c r="AT149" s="213" t="s">
        <v>357</v>
      </c>
      <c r="AU149" s="213" t="s">
        <v>85</v>
      </c>
      <c r="AV149" s="13" t="s">
        <v>85</v>
      </c>
      <c r="AW149" s="13" t="s">
        <v>37</v>
      </c>
      <c r="AX149" s="13" t="s">
        <v>75</v>
      </c>
      <c r="AY149" s="213" t="s">
        <v>349</v>
      </c>
    </row>
    <row r="150" spans="1:65" s="14" customFormat="1" ht="10.199999999999999">
      <c r="B150" s="214"/>
      <c r="C150" s="215"/>
      <c r="D150" s="194" t="s">
        <v>357</v>
      </c>
      <c r="E150" s="216" t="s">
        <v>19</v>
      </c>
      <c r="F150" s="217" t="s">
        <v>360</v>
      </c>
      <c r="G150" s="215"/>
      <c r="H150" s="218">
        <v>62.5</v>
      </c>
      <c r="I150" s="219"/>
      <c r="J150" s="215"/>
      <c r="K150" s="215"/>
      <c r="L150" s="220"/>
      <c r="M150" s="221"/>
      <c r="N150" s="222"/>
      <c r="O150" s="222"/>
      <c r="P150" s="222"/>
      <c r="Q150" s="222"/>
      <c r="R150" s="222"/>
      <c r="S150" s="222"/>
      <c r="T150" s="223"/>
      <c r="AT150" s="224" t="s">
        <v>357</v>
      </c>
      <c r="AU150" s="224" t="s">
        <v>85</v>
      </c>
      <c r="AV150" s="14" t="s">
        <v>187</v>
      </c>
      <c r="AW150" s="14" t="s">
        <v>37</v>
      </c>
      <c r="AX150" s="14" t="s">
        <v>83</v>
      </c>
      <c r="AY150" s="224" t="s">
        <v>349</v>
      </c>
    </row>
    <row r="151" spans="1:65" s="2" customFormat="1" ht="16.5" customHeight="1">
      <c r="A151" s="37"/>
      <c r="B151" s="38"/>
      <c r="C151" s="225" t="s">
        <v>411</v>
      </c>
      <c r="D151" s="225" t="s">
        <v>425</v>
      </c>
      <c r="E151" s="226" t="s">
        <v>2172</v>
      </c>
      <c r="F151" s="227" t="s">
        <v>2173</v>
      </c>
      <c r="G151" s="228" t="s">
        <v>353</v>
      </c>
      <c r="H151" s="229">
        <v>78.125</v>
      </c>
      <c r="I151" s="230"/>
      <c r="J151" s="231">
        <f>ROUND(I151*H151,2)</f>
        <v>0</v>
      </c>
      <c r="K151" s="227" t="s">
        <v>354</v>
      </c>
      <c r="L151" s="232"/>
      <c r="M151" s="233" t="s">
        <v>19</v>
      </c>
      <c r="N151" s="234" t="s">
        <v>46</v>
      </c>
      <c r="O151" s="67"/>
      <c r="P151" s="183">
        <f>O151*H151</f>
        <v>0</v>
      </c>
      <c r="Q151" s="183">
        <v>2.9999999999999997E-4</v>
      </c>
      <c r="R151" s="183">
        <f>Q151*H151</f>
        <v>2.3437499999999997E-2</v>
      </c>
      <c r="S151" s="183">
        <v>0</v>
      </c>
      <c r="T151" s="184">
        <f>S151*H151</f>
        <v>0</v>
      </c>
      <c r="U151" s="37"/>
      <c r="V151" s="37"/>
      <c r="W151" s="37"/>
      <c r="X151" s="37"/>
      <c r="Y151" s="37"/>
      <c r="Z151" s="37"/>
      <c r="AA151" s="37"/>
      <c r="AB151" s="37"/>
      <c r="AC151" s="37"/>
      <c r="AD151" s="37"/>
      <c r="AE151" s="37"/>
      <c r="AR151" s="185" t="s">
        <v>373</v>
      </c>
      <c r="AT151" s="185" t="s">
        <v>425</v>
      </c>
      <c r="AU151" s="185" t="s">
        <v>85</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187</v>
      </c>
      <c r="BM151" s="185" t="s">
        <v>11867</v>
      </c>
    </row>
    <row r="152" spans="1:65" s="13" customFormat="1" ht="10.199999999999999">
      <c r="B152" s="203"/>
      <c r="C152" s="204"/>
      <c r="D152" s="194" t="s">
        <v>357</v>
      </c>
      <c r="E152" s="204"/>
      <c r="F152" s="206" t="s">
        <v>11868</v>
      </c>
      <c r="G152" s="204"/>
      <c r="H152" s="207">
        <v>78.125</v>
      </c>
      <c r="I152" s="208"/>
      <c r="J152" s="204"/>
      <c r="K152" s="204"/>
      <c r="L152" s="209"/>
      <c r="M152" s="210"/>
      <c r="N152" s="211"/>
      <c r="O152" s="211"/>
      <c r="P152" s="211"/>
      <c r="Q152" s="211"/>
      <c r="R152" s="211"/>
      <c r="S152" s="211"/>
      <c r="T152" s="212"/>
      <c r="AT152" s="213" t="s">
        <v>357</v>
      </c>
      <c r="AU152" s="213" t="s">
        <v>85</v>
      </c>
      <c r="AV152" s="13" t="s">
        <v>85</v>
      </c>
      <c r="AW152" s="13" t="s">
        <v>4</v>
      </c>
      <c r="AX152" s="13" t="s">
        <v>83</v>
      </c>
      <c r="AY152" s="213" t="s">
        <v>349</v>
      </c>
    </row>
    <row r="153" spans="1:65" s="2" customFormat="1" ht="21.75" customHeight="1">
      <c r="A153" s="37"/>
      <c r="B153" s="38"/>
      <c r="C153" s="174" t="s">
        <v>383</v>
      </c>
      <c r="D153" s="174" t="s">
        <v>350</v>
      </c>
      <c r="E153" s="175" t="s">
        <v>2183</v>
      </c>
      <c r="F153" s="176" t="s">
        <v>2184</v>
      </c>
      <c r="G153" s="177" t="s">
        <v>366</v>
      </c>
      <c r="H153" s="178">
        <v>50.865000000000002</v>
      </c>
      <c r="I153" s="179"/>
      <c r="J153" s="180">
        <f>ROUND(I153*H153,2)</f>
        <v>0</v>
      </c>
      <c r="K153" s="176" t="s">
        <v>354</v>
      </c>
      <c r="L153" s="42"/>
      <c r="M153" s="181" t="s">
        <v>19</v>
      </c>
      <c r="N153" s="182" t="s">
        <v>46</v>
      </c>
      <c r="O153" s="67"/>
      <c r="P153" s="183">
        <f>O153*H153</f>
        <v>0</v>
      </c>
      <c r="Q153" s="183">
        <v>2.16</v>
      </c>
      <c r="R153" s="183">
        <f>Q153*H153</f>
        <v>109.86840000000001</v>
      </c>
      <c r="S153" s="183">
        <v>0</v>
      </c>
      <c r="T153" s="184">
        <f>S153*H153</f>
        <v>0</v>
      </c>
      <c r="U153" s="37"/>
      <c r="V153" s="37"/>
      <c r="W153" s="37"/>
      <c r="X153" s="37"/>
      <c r="Y153" s="37"/>
      <c r="Z153" s="37"/>
      <c r="AA153" s="37"/>
      <c r="AB153" s="37"/>
      <c r="AC153" s="37"/>
      <c r="AD153" s="37"/>
      <c r="AE153" s="37"/>
      <c r="AR153" s="185" t="s">
        <v>187</v>
      </c>
      <c r="AT153" s="185" t="s">
        <v>350</v>
      </c>
      <c r="AU153" s="185" t="s">
        <v>85</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187</v>
      </c>
      <c r="BM153" s="185" t="s">
        <v>11869</v>
      </c>
    </row>
    <row r="154" spans="1:65" s="2" customFormat="1" ht="10.199999999999999">
      <c r="A154" s="37"/>
      <c r="B154" s="38"/>
      <c r="C154" s="39"/>
      <c r="D154" s="187" t="s">
        <v>355</v>
      </c>
      <c r="E154" s="39"/>
      <c r="F154" s="188" t="s">
        <v>2186</v>
      </c>
      <c r="G154" s="39"/>
      <c r="H154" s="39"/>
      <c r="I154" s="189"/>
      <c r="J154" s="39"/>
      <c r="K154" s="39"/>
      <c r="L154" s="42"/>
      <c r="M154" s="190"/>
      <c r="N154" s="191"/>
      <c r="O154" s="67"/>
      <c r="P154" s="67"/>
      <c r="Q154" s="67"/>
      <c r="R154" s="67"/>
      <c r="S154" s="67"/>
      <c r="T154" s="68"/>
      <c r="U154" s="37"/>
      <c r="V154" s="37"/>
      <c r="W154" s="37"/>
      <c r="X154" s="37"/>
      <c r="Y154" s="37"/>
      <c r="Z154" s="37"/>
      <c r="AA154" s="37"/>
      <c r="AB154" s="37"/>
      <c r="AC154" s="37"/>
      <c r="AD154" s="37"/>
      <c r="AE154" s="37"/>
      <c r="AT154" s="20" t="s">
        <v>355</v>
      </c>
      <c r="AU154" s="20" t="s">
        <v>85</v>
      </c>
    </row>
    <row r="155" spans="1:65" s="12" customFormat="1" ht="10.199999999999999">
      <c r="B155" s="192"/>
      <c r="C155" s="193"/>
      <c r="D155" s="194" t="s">
        <v>357</v>
      </c>
      <c r="E155" s="195" t="s">
        <v>19</v>
      </c>
      <c r="F155" s="196" t="s">
        <v>2164</v>
      </c>
      <c r="G155" s="193"/>
      <c r="H155" s="195" t="s">
        <v>19</v>
      </c>
      <c r="I155" s="197"/>
      <c r="J155" s="193"/>
      <c r="K155" s="193"/>
      <c r="L155" s="198"/>
      <c r="M155" s="199"/>
      <c r="N155" s="200"/>
      <c r="O155" s="200"/>
      <c r="P155" s="200"/>
      <c r="Q155" s="200"/>
      <c r="R155" s="200"/>
      <c r="S155" s="200"/>
      <c r="T155" s="201"/>
      <c r="AT155" s="202" t="s">
        <v>357</v>
      </c>
      <c r="AU155" s="202" t="s">
        <v>85</v>
      </c>
      <c r="AV155" s="12" t="s">
        <v>83</v>
      </c>
      <c r="AW155" s="12" t="s">
        <v>37</v>
      </c>
      <c r="AX155" s="12" t="s">
        <v>75</v>
      </c>
      <c r="AY155" s="202" t="s">
        <v>349</v>
      </c>
    </row>
    <row r="156" spans="1:65" s="12" customFormat="1" ht="10.199999999999999">
      <c r="B156" s="192"/>
      <c r="C156" s="193"/>
      <c r="D156" s="194" t="s">
        <v>357</v>
      </c>
      <c r="E156" s="195" t="s">
        <v>19</v>
      </c>
      <c r="F156" s="196" t="s">
        <v>11870</v>
      </c>
      <c r="G156" s="193"/>
      <c r="H156" s="195" t="s">
        <v>19</v>
      </c>
      <c r="I156" s="197"/>
      <c r="J156" s="193"/>
      <c r="K156" s="193"/>
      <c r="L156" s="198"/>
      <c r="M156" s="199"/>
      <c r="N156" s="200"/>
      <c r="O156" s="200"/>
      <c r="P156" s="200"/>
      <c r="Q156" s="200"/>
      <c r="R156" s="200"/>
      <c r="S156" s="200"/>
      <c r="T156" s="201"/>
      <c r="AT156" s="202" t="s">
        <v>357</v>
      </c>
      <c r="AU156" s="202" t="s">
        <v>85</v>
      </c>
      <c r="AV156" s="12" t="s">
        <v>83</v>
      </c>
      <c r="AW156" s="12" t="s">
        <v>37</v>
      </c>
      <c r="AX156" s="12" t="s">
        <v>75</v>
      </c>
      <c r="AY156" s="202" t="s">
        <v>349</v>
      </c>
    </row>
    <row r="157" spans="1:65" s="13" customFormat="1" ht="10.199999999999999">
      <c r="B157" s="203"/>
      <c r="C157" s="204"/>
      <c r="D157" s="194" t="s">
        <v>357</v>
      </c>
      <c r="E157" s="205" t="s">
        <v>19</v>
      </c>
      <c r="F157" s="206" t="s">
        <v>11871</v>
      </c>
      <c r="G157" s="204"/>
      <c r="H157" s="207">
        <v>50.865000000000002</v>
      </c>
      <c r="I157" s="208"/>
      <c r="J157" s="204"/>
      <c r="K157" s="204"/>
      <c r="L157" s="209"/>
      <c r="M157" s="210"/>
      <c r="N157" s="211"/>
      <c r="O157" s="211"/>
      <c r="P157" s="211"/>
      <c r="Q157" s="211"/>
      <c r="R157" s="211"/>
      <c r="S157" s="211"/>
      <c r="T157" s="212"/>
      <c r="AT157" s="213" t="s">
        <v>357</v>
      </c>
      <c r="AU157" s="213" t="s">
        <v>85</v>
      </c>
      <c r="AV157" s="13" t="s">
        <v>85</v>
      </c>
      <c r="AW157" s="13" t="s">
        <v>37</v>
      </c>
      <c r="AX157" s="13" t="s">
        <v>75</v>
      </c>
      <c r="AY157" s="213" t="s">
        <v>349</v>
      </c>
    </row>
    <row r="158" spans="1:65" s="14" customFormat="1" ht="10.199999999999999">
      <c r="B158" s="214"/>
      <c r="C158" s="215"/>
      <c r="D158" s="194" t="s">
        <v>357</v>
      </c>
      <c r="E158" s="216" t="s">
        <v>19</v>
      </c>
      <c r="F158" s="217" t="s">
        <v>360</v>
      </c>
      <c r="G158" s="215"/>
      <c r="H158" s="218">
        <v>50.865000000000002</v>
      </c>
      <c r="I158" s="219"/>
      <c r="J158" s="215"/>
      <c r="K158" s="215"/>
      <c r="L158" s="220"/>
      <c r="M158" s="221"/>
      <c r="N158" s="222"/>
      <c r="O158" s="222"/>
      <c r="P158" s="222"/>
      <c r="Q158" s="222"/>
      <c r="R158" s="222"/>
      <c r="S158" s="222"/>
      <c r="T158" s="223"/>
      <c r="AT158" s="224" t="s">
        <v>357</v>
      </c>
      <c r="AU158" s="224" t="s">
        <v>85</v>
      </c>
      <c r="AV158" s="14" t="s">
        <v>187</v>
      </c>
      <c r="AW158" s="14" t="s">
        <v>37</v>
      </c>
      <c r="AX158" s="14" t="s">
        <v>83</v>
      </c>
      <c r="AY158" s="224" t="s">
        <v>349</v>
      </c>
    </row>
    <row r="159" spans="1:65" s="2" customFormat="1" ht="16.5" customHeight="1">
      <c r="A159" s="37"/>
      <c r="B159" s="38"/>
      <c r="C159" s="174" t="s">
        <v>424</v>
      </c>
      <c r="D159" s="174" t="s">
        <v>350</v>
      </c>
      <c r="E159" s="175" t="s">
        <v>11872</v>
      </c>
      <c r="F159" s="176" t="s">
        <v>11873</v>
      </c>
      <c r="G159" s="177" t="s">
        <v>366</v>
      </c>
      <c r="H159" s="178">
        <v>1.88</v>
      </c>
      <c r="I159" s="179"/>
      <c r="J159" s="180">
        <f>ROUND(I159*H159,2)</f>
        <v>0</v>
      </c>
      <c r="K159" s="176" t="s">
        <v>354</v>
      </c>
      <c r="L159" s="42"/>
      <c r="M159" s="181" t="s">
        <v>19</v>
      </c>
      <c r="N159" s="182" t="s">
        <v>46</v>
      </c>
      <c r="O159" s="67"/>
      <c r="P159" s="183">
        <f>O159*H159</f>
        <v>0</v>
      </c>
      <c r="Q159" s="183">
        <v>2.3010199999999998</v>
      </c>
      <c r="R159" s="183">
        <f>Q159*H159</f>
        <v>4.3259175999999995</v>
      </c>
      <c r="S159" s="183">
        <v>0</v>
      </c>
      <c r="T159" s="184">
        <f>S159*H159</f>
        <v>0</v>
      </c>
      <c r="U159" s="37"/>
      <c r="V159" s="37"/>
      <c r="W159" s="37"/>
      <c r="X159" s="37"/>
      <c r="Y159" s="37"/>
      <c r="Z159" s="37"/>
      <c r="AA159" s="37"/>
      <c r="AB159" s="37"/>
      <c r="AC159" s="37"/>
      <c r="AD159" s="37"/>
      <c r="AE159" s="37"/>
      <c r="AR159" s="185" t="s">
        <v>187</v>
      </c>
      <c r="AT159" s="185" t="s">
        <v>350</v>
      </c>
      <c r="AU159" s="185" t="s">
        <v>85</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187</v>
      </c>
      <c r="BM159" s="185" t="s">
        <v>11874</v>
      </c>
    </row>
    <row r="160" spans="1:65" s="2" customFormat="1" ht="10.199999999999999">
      <c r="A160" s="37"/>
      <c r="B160" s="38"/>
      <c r="C160" s="39"/>
      <c r="D160" s="187" t="s">
        <v>355</v>
      </c>
      <c r="E160" s="39"/>
      <c r="F160" s="188" t="s">
        <v>11875</v>
      </c>
      <c r="G160" s="39"/>
      <c r="H160" s="39"/>
      <c r="I160" s="189"/>
      <c r="J160" s="39"/>
      <c r="K160" s="39"/>
      <c r="L160" s="42"/>
      <c r="M160" s="190"/>
      <c r="N160" s="191"/>
      <c r="O160" s="67"/>
      <c r="P160" s="67"/>
      <c r="Q160" s="67"/>
      <c r="R160" s="67"/>
      <c r="S160" s="67"/>
      <c r="T160" s="68"/>
      <c r="U160" s="37"/>
      <c r="V160" s="37"/>
      <c r="W160" s="37"/>
      <c r="X160" s="37"/>
      <c r="Y160" s="37"/>
      <c r="Z160" s="37"/>
      <c r="AA160" s="37"/>
      <c r="AB160" s="37"/>
      <c r="AC160" s="37"/>
      <c r="AD160" s="37"/>
      <c r="AE160" s="37"/>
      <c r="AT160" s="20" t="s">
        <v>355</v>
      </c>
      <c r="AU160" s="20" t="s">
        <v>85</v>
      </c>
    </row>
    <row r="161" spans="1:65" s="12" customFormat="1" ht="10.199999999999999">
      <c r="B161" s="192"/>
      <c r="C161" s="193"/>
      <c r="D161" s="194" t="s">
        <v>357</v>
      </c>
      <c r="E161" s="195" t="s">
        <v>19</v>
      </c>
      <c r="F161" s="196" t="s">
        <v>2460</v>
      </c>
      <c r="G161" s="193"/>
      <c r="H161" s="195" t="s">
        <v>19</v>
      </c>
      <c r="I161" s="197"/>
      <c r="J161" s="193"/>
      <c r="K161" s="193"/>
      <c r="L161" s="198"/>
      <c r="M161" s="199"/>
      <c r="N161" s="200"/>
      <c r="O161" s="200"/>
      <c r="P161" s="200"/>
      <c r="Q161" s="200"/>
      <c r="R161" s="200"/>
      <c r="S161" s="200"/>
      <c r="T161" s="201"/>
      <c r="AT161" s="202" t="s">
        <v>357</v>
      </c>
      <c r="AU161" s="202" t="s">
        <v>85</v>
      </c>
      <c r="AV161" s="12" t="s">
        <v>83</v>
      </c>
      <c r="AW161" s="12" t="s">
        <v>37</v>
      </c>
      <c r="AX161" s="12" t="s">
        <v>75</v>
      </c>
      <c r="AY161" s="202" t="s">
        <v>349</v>
      </c>
    </row>
    <row r="162" spans="1:65" s="12" customFormat="1" ht="10.199999999999999">
      <c r="B162" s="192"/>
      <c r="C162" s="193"/>
      <c r="D162" s="194" t="s">
        <v>357</v>
      </c>
      <c r="E162" s="195" t="s">
        <v>19</v>
      </c>
      <c r="F162" s="196" t="s">
        <v>11876</v>
      </c>
      <c r="G162" s="193"/>
      <c r="H162" s="195" t="s">
        <v>19</v>
      </c>
      <c r="I162" s="197"/>
      <c r="J162" s="193"/>
      <c r="K162" s="193"/>
      <c r="L162" s="198"/>
      <c r="M162" s="199"/>
      <c r="N162" s="200"/>
      <c r="O162" s="200"/>
      <c r="P162" s="200"/>
      <c r="Q162" s="200"/>
      <c r="R162" s="200"/>
      <c r="S162" s="200"/>
      <c r="T162" s="201"/>
      <c r="AT162" s="202" t="s">
        <v>357</v>
      </c>
      <c r="AU162" s="202" t="s">
        <v>85</v>
      </c>
      <c r="AV162" s="12" t="s">
        <v>83</v>
      </c>
      <c r="AW162" s="12" t="s">
        <v>37</v>
      </c>
      <c r="AX162" s="12" t="s">
        <v>75</v>
      </c>
      <c r="AY162" s="202" t="s">
        <v>349</v>
      </c>
    </row>
    <row r="163" spans="1:65" s="12" customFormat="1" ht="10.199999999999999">
      <c r="B163" s="192"/>
      <c r="C163" s="193"/>
      <c r="D163" s="194" t="s">
        <v>357</v>
      </c>
      <c r="E163" s="195" t="s">
        <v>19</v>
      </c>
      <c r="F163" s="196" t="s">
        <v>11877</v>
      </c>
      <c r="G163" s="193"/>
      <c r="H163" s="195" t="s">
        <v>19</v>
      </c>
      <c r="I163" s="197"/>
      <c r="J163" s="193"/>
      <c r="K163" s="193"/>
      <c r="L163" s="198"/>
      <c r="M163" s="199"/>
      <c r="N163" s="200"/>
      <c r="O163" s="200"/>
      <c r="P163" s="200"/>
      <c r="Q163" s="200"/>
      <c r="R163" s="200"/>
      <c r="S163" s="200"/>
      <c r="T163" s="201"/>
      <c r="AT163" s="202" t="s">
        <v>357</v>
      </c>
      <c r="AU163" s="202" t="s">
        <v>85</v>
      </c>
      <c r="AV163" s="12" t="s">
        <v>83</v>
      </c>
      <c r="AW163" s="12" t="s">
        <v>37</v>
      </c>
      <c r="AX163" s="12" t="s">
        <v>75</v>
      </c>
      <c r="AY163" s="202" t="s">
        <v>349</v>
      </c>
    </row>
    <row r="164" spans="1:65" s="13" customFormat="1" ht="10.199999999999999">
      <c r="B164" s="203"/>
      <c r="C164" s="204"/>
      <c r="D164" s="194" t="s">
        <v>357</v>
      </c>
      <c r="E164" s="205" t="s">
        <v>19</v>
      </c>
      <c r="F164" s="206" t="s">
        <v>11878</v>
      </c>
      <c r="G164" s="204"/>
      <c r="H164" s="207">
        <v>1.88</v>
      </c>
      <c r="I164" s="208"/>
      <c r="J164" s="204"/>
      <c r="K164" s="204"/>
      <c r="L164" s="209"/>
      <c r="M164" s="210"/>
      <c r="N164" s="211"/>
      <c r="O164" s="211"/>
      <c r="P164" s="211"/>
      <c r="Q164" s="211"/>
      <c r="R164" s="211"/>
      <c r="S164" s="211"/>
      <c r="T164" s="212"/>
      <c r="AT164" s="213" t="s">
        <v>357</v>
      </c>
      <c r="AU164" s="213" t="s">
        <v>85</v>
      </c>
      <c r="AV164" s="13" t="s">
        <v>85</v>
      </c>
      <c r="AW164" s="13" t="s">
        <v>37</v>
      </c>
      <c r="AX164" s="13" t="s">
        <v>75</v>
      </c>
      <c r="AY164" s="213" t="s">
        <v>349</v>
      </c>
    </row>
    <row r="165" spans="1:65" s="14" customFormat="1" ht="10.199999999999999">
      <c r="B165" s="214"/>
      <c r="C165" s="215"/>
      <c r="D165" s="194" t="s">
        <v>357</v>
      </c>
      <c r="E165" s="216" t="s">
        <v>19</v>
      </c>
      <c r="F165" s="217" t="s">
        <v>360</v>
      </c>
      <c r="G165" s="215"/>
      <c r="H165" s="218">
        <v>1.88</v>
      </c>
      <c r="I165" s="219"/>
      <c r="J165" s="215"/>
      <c r="K165" s="215"/>
      <c r="L165" s="220"/>
      <c r="M165" s="221"/>
      <c r="N165" s="222"/>
      <c r="O165" s="222"/>
      <c r="P165" s="222"/>
      <c r="Q165" s="222"/>
      <c r="R165" s="222"/>
      <c r="S165" s="222"/>
      <c r="T165" s="223"/>
      <c r="AT165" s="224" t="s">
        <v>357</v>
      </c>
      <c r="AU165" s="224" t="s">
        <v>85</v>
      </c>
      <c r="AV165" s="14" t="s">
        <v>187</v>
      </c>
      <c r="AW165" s="14" t="s">
        <v>37</v>
      </c>
      <c r="AX165" s="14" t="s">
        <v>83</v>
      </c>
      <c r="AY165" s="224" t="s">
        <v>349</v>
      </c>
    </row>
    <row r="166" spans="1:65" s="2" customFormat="1" ht="21.75" customHeight="1">
      <c r="A166" s="37"/>
      <c r="B166" s="38"/>
      <c r="C166" s="174" t="s">
        <v>390</v>
      </c>
      <c r="D166" s="174" t="s">
        <v>350</v>
      </c>
      <c r="E166" s="175" t="s">
        <v>11879</v>
      </c>
      <c r="F166" s="176" t="s">
        <v>11880</v>
      </c>
      <c r="G166" s="177" t="s">
        <v>366</v>
      </c>
      <c r="H166" s="178">
        <v>10.66</v>
      </c>
      <c r="I166" s="179"/>
      <c r="J166" s="180">
        <f>ROUND(I166*H166,2)</f>
        <v>0</v>
      </c>
      <c r="K166" s="176" t="s">
        <v>354</v>
      </c>
      <c r="L166" s="42"/>
      <c r="M166" s="181" t="s">
        <v>19</v>
      </c>
      <c r="N166" s="182" t="s">
        <v>46</v>
      </c>
      <c r="O166" s="67"/>
      <c r="P166" s="183">
        <f>O166*H166</f>
        <v>0</v>
      </c>
      <c r="Q166" s="183">
        <v>2.5018699999999998</v>
      </c>
      <c r="R166" s="183">
        <f>Q166*H166</f>
        <v>26.6699342</v>
      </c>
      <c r="S166" s="183">
        <v>0</v>
      </c>
      <c r="T166" s="184">
        <f>S166*H166</f>
        <v>0</v>
      </c>
      <c r="U166" s="37"/>
      <c r="V166" s="37"/>
      <c r="W166" s="37"/>
      <c r="X166" s="37"/>
      <c r="Y166" s="37"/>
      <c r="Z166" s="37"/>
      <c r="AA166" s="37"/>
      <c r="AB166" s="37"/>
      <c r="AC166" s="37"/>
      <c r="AD166" s="37"/>
      <c r="AE166" s="37"/>
      <c r="AR166" s="185" t="s">
        <v>187</v>
      </c>
      <c r="AT166" s="185" t="s">
        <v>350</v>
      </c>
      <c r="AU166" s="185" t="s">
        <v>85</v>
      </c>
      <c r="AY166" s="20" t="s">
        <v>349</v>
      </c>
      <c r="BE166" s="186">
        <f>IF(N166="základní",J166,0)</f>
        <v>0</v>
      </c>
      <c r="BF166" s="186">
        <f>IF(N166="snížená",J166,0)</f>
        <v>0</v>
      </c>
      <c r="BG166" s="186">
        <f>IF(N166="zákl. přenesená",J166,0)</f>
        <v>0</v>
      </c>
      <c r="BH166" s="186">
        <f>IF(N166="sníž. přenesená",J166,0)</f>
        <v>0</v>
      </c>
      <c r="BI166" s="186">
        <f>IF(N166="nulová",J166,0)</f>
        <v>0</v>
      </c>
      <c r="BJ166" s="20" t="s">
        <v>83</v>
      </c>
      <c r="BK166" s="186">
        <f>ROUND(I166*H166,2)</f>
        <v>0</v>
      </c>
      <c r="BL166" s="20" t="s">
        <v>187</v>
      </c>
      <c r="BM166" s="185" t="s">
        <v>11881</v>
      </c>
    </row>
    <row r="167" spans="1:65" s="2" customFormat="1" ht="10.199999999999999">
      <c r="A167" s="37"/>
      <c r="B167" s="38"/>
      <c r="C167" s="39"/>
      <c r="D167" s="187" t="s">
        <v>355</v>
      </c>
      <c r="E167" s="39"/>
      <c r="F167" s="188" t="s">
        <v>11882</v>
      </c>
      <c r="G167" s="39"/>
      <c r="H167" s="39"/>
      <c r="I167" s="189"/>
      <c r="J167" s="39"/>
      <c r="K167" s="39"/>
      <c r="L167" s="42"/>
      <c r="M167" s="190"/>
      <c r="N167" s="191"/>
      <c r="O167" s="67"/>
      <c r="P167" s="67"/>
      <c r="Q167" s="67"/>
      <c r="R167" s="67"/>
      <c r="S167" s="67"/>
      <c r="T167" s="68"/>
      <c r="U167" s="37"/>
      <c r="V167" s="37"/>
      <c r="W167" s="37"/>
      <c r="X167" s="37"/>
      <c r="Y167" s="37"/>
      <c r="Z167" s="37"/>
      <c r="AA167" s="37"/>
      <c r="AB167" s="37"/>
      <c r="AC167" s="37"/>
      <c r="AD167" s="37"/>
      <c r="AE167" s="37"/>
      <c r="AT167" s="20" t="s">
        <v>355</v>
      </c>
      <c r="AU167" s="20" t="s">
        <v>85</v>
      </c>
    </row>
    <row r="168" spans="1:65" s="12" customFormat="1" ht="10.199999999999999">
      <c r="B168" s="192"/>
      <c r="C168" s="193"/>
      <c r="D168" s="194" t="s">
        <v>357</v>
      </c>
      <c r="E168" s="195" t="s">
        <v>19</v>
      </c>
      <c r="F168" s="196" t="s">
        <v>2164</v>
      </c>
      <c r="G168" s="193"/>
      <c r="H168" s="195" t="s">
        <v>19</v>
      </c>
      <c r="I168" s="197"/>
      <c r="J168" s="193"/>
      <c r="K168" s="193"/>
      <c r="L168" s="198"/>
      <c r="M168" s="199"/>
      <c r="N168" s="200"/>
      <c r="O168" s="200"/>
      <c r="P168" s="200"/>
      <c r="Q168" s="200"/>
      <c r="R168" s="200"/>
      <c r="S168" s="200"/>
      <c r="T168" s="201"/>
      <c r="AT168" s="202" t="s">
        <v>357</v>
      </c>
      <c r="AU168" s="202" t="s">
        <v>85</v>
      </c>
      <c r="AV168" s="12" t="s">
        <v>83</v>
      </c>
      <c r="AW168" s="12" t="s">
        <v>37</v>
      </c>
      <c r="AX168" s="12" t="s">
        <v>75</v>
      </c>
      <c r="AY168" s="202" t="s">
        <v>349</v>
      </c>
    </row>
    <row r="169" spans="1:65" s="12" customFormat="1" ht="10.199999999999999">
      <c r="B169" s="192"/>
      <c r="C169" s="193"/>
      <c r="D169" s="194" t="s">
        <v>357</v>
      </c>
      <c r="E169" s="195" t="s">
        <v>19</v>
      </c>
      <c r="F169" s="196" t="s">
        <v>11883</v>
      </c>
      <c r="G169" s="193"/>
      <c r="H169" s="195" t="s">
        <v>19</v>
      </c>
      <c r="I169" s="197"/>
      <c r="J169" s="193"/>
      <c r="K169" s="193"/>
      <c r="L169" s="198"/>
      <c r="M169" s="199"/>
      <c r="N169" s="200"/>
      <c r="O169" s="200"/>
      <c r="P169" s="200"/>
      <c r="Q169" s="200"/>
      <c r="R169" s="200"/>
      <c r="S169" s="200"/>
      <c r="T169" s="201"/>
      <c r="AT169" s="202" t="s">
        <v>357</v>
      </c>
      <c r="AU169" s="202" t="s">
        <v>85</v>
      </c>
      <c r="AV169" s="12" t="s">
        <v>83</v>
      </c>
      <c r="AW169" s="12" t="s">
        <v>37</v>
      </c>
      <c r="AX169" s="12" t="s">
        <v>75</v>
      </c>
      <c r="AY169" s="202" t="s">
        <v>349</v>
      </c>
    </row>
    <row r="170" spans="1:65" s="13" customFormat="1" ht="10.199999999999999">
      <c r="B170" s="203"/>
      <c r="C170" s="204"/>
      <c r="D170" s="194" t="s">
        <v>357</v>
      </c>
      <c r="E170" s="205" t="s">
        <v>19</v>
      </c>
      <c r="F170" s="206" t="s">
        <v>11884</v>
      </c>
      <c r="G170" s="204"/>
      <c r="H170" s="207">
        <v>10.66</v>
      </c>
      <c r="I170" s="208"/>
      <c r="J170" s="204"/>
      <c r="K170" s="204"/>
      <c r="L170" s="209"/>
      <c r="M170" s="210"/>
      <c r="N170" s="211"/>
      <c r="O170" s="211"/>
      <c r="P170" s="211"/>
      <c r="Q170" s="211"/>
      <c r="R170" s="211"/>
      <c r="S170" s="211"/>
      <c r="T170" s="212"/>
      <c r="AT170" s="213" t="s">
        <v>357</v>
      </c>
      <c r="AU170" s="213" t="s">
        <v>85</v>
      </c>
      <c r="AV170" s="13" t="s">
        <v>85</v>
      </c>
      <c r="AW170" s="13" t="s">
        <v>37</v>
      </c>
      <c r="AX170" s="13" t="s">
        <v>75</v>
      </c>
      <c r="AY170" s="213" t="s">
        <v>349</v>
      </c>
    </row>
    <row r="171" spans="1:65" s="14" customFormat="1" ht="10.199999999999999">
      <c r="B171" s="214"/>
      <c r="C171" s="215"/>
      <c r="D171" s="194" t="s">
        <v>357</v>
      </c>
      <c r="E171" s="216" t="s">
        <v>19</v>
      </c>
      <c r="F171" s="217" t="s">
        <v>360</v>
      </c>
      <c r="G171" s="215"/>
      <c r="H171" s="218">
        <v>10.66</v>
      </c>
      <c r="I171" s="219"/>
      <c r="J171" s="215"/>
      <c r="K171" s="215"/>
      <c r="L171" s="220"/>
      <c r="M171" s="221"/>
      <c r="N171" s="222"/>
      <c r="O171" s="222"/>
      <c r="P171" s="222"/>
      <c r="Q171" s="222"/>
      <c r="R171" s="222"/>
      <c r="S171" s="222"/>
      <c r="T171" s="223"/>
      <c r="AT171" s="224" t="s">
        <v>357</v>
      </c>
      <c r="AU171" s="224" t="s">
        <v>85</v>
      </c>
      <c r="AV171" s="14" t="s">
        <v>187</v>
      </c>
      <c r="AW171" s="14" t="s">
        <v>37</v>
      </c>
      <c r="AX171" s="14" t="s">
        <v>83</v>
      </c>
      <c r="AY171" s="224" t="s">
        <v>349</v>
      </c>
    </row>
    <row r="172" spans="1:65" s="2" customFormat="1" ht="16.5" customHeight="1">
      <c r="A172" s="37"/>
      <c r="B172" s="38"/>
      <c r="C172" s="174" t="s">
        <v>8</v>
      </c>
      <c r="D172" s="174" t="s">
        <v>350</v>
      </c>
      <c r="E172" s="175" t="s">
        <v>2466</v>
      </c>
      <c r="F172" s="176" t="s">
        <v>2467</v>
      </c>
      <c r="G172" s="177" t="s">
        <v>353</v>
      </c>
      <c r="H172" s="178">
        <v>17.655000000000001</v>
      </c>
      <c r="I172" s="179"/>
      <c r="J172" s="180">
        <f>ROUND(I172*H172,2)</f>
        <v>0</v>
      </c>
      <c r="K172" s="176" t="s">
        <v>354</v>
      </c>
      <c r="L172" s="42"/>
      <c r="M172" s="181" t="s">
        <v>19</v>
      </c>
      <c r="N172" s="182" t="s">
        <v>46</v>
      </c>
      <c r="O172" s="67"/>
      <c r="P172" s="183">
        <f>O172*H172</f>
        <v>0</v>
      </c>
      <c r="Q172" s="183">
        <v>2.47E-3</v>
      </c>
      <c r="R172" s="183">
        <f>Q172*H172</f>
        <v>4.3607850000000004E-2</v>
      </c>
      <c r="S172" s="183">
        <v>0</v>
      </c>
      <c r="T172" s="184">
        <f>S172*H172</f>
        <v>0</v>
      </c>
      <c r="U172" s="37"/>
      <c r="V172" s="37"/>
      <c r="W172" s="37"/>
      <c r="X172" s="37"/>
      <c r="Y172" s="37"/>
      <c r="Z172" s="37"/>
      <c r="AA172" s="37"/>
      <c r="AB172" s="37"/>
      <c r="AC172" s="37"/>
      <c r="AD172" s="37"/>
      <c r="AE172" s="37"/>
      <c r="AR172" s="185" t="s">
        <v>187</v>
      </c>
      <c r="AT172" s="185" t="s">
        <v>350</v>
      </c>
      <c r="AU172" s="185" t="s">
        <v>85</v>
      </c>
      <c r="AY172" s="20" t="s">
        <v>349</v>
      </c>
      <c r="BE172" s="186">
        <f>IF(N172="základní",J172,0)</f>
        <v>0</v>
      </c>
      <c r="BF172" s="186">
        <f>IF(N172="snížená",J172,0)</f>
        <v>0</v>
      </c>
      <c r="BG172" s="186">
        <f>IF(N172="zákl. přenesená",J172,0)</f>
        <v>0</v>
      </c>
      <c r="BH172" s="186">
        <f>IF(N172="sníž. přenesená",J172,0)</f>
        <v>0</v>
      </c>
      <c r="BI172" s="186">
        <f>IF(N172="nulová",J172,0)</f>
        <v>0</v>
      </c>
      <c r="BJ172" s="20" t="s">
        <v>83</v>
      </c>
      <c r="BK172" s="186">
        <f>ROUND(I172*H172,2)</f>
        <v>0</v>
      </c>
      <c r="BL172" s="20" t="s">
        <v>187</v>
      </c>
      <c r="BM172" s="185" t="s">
        <v>11885</v>
      </c>
    </row>
    <row r="173" spans="1:65" s="2" customFormat="1" ht="10.199999999999999">
      <c r="A173" s="37"/>
      <c r="B173" s="38"/>
      <c r="C173" s="39"/>
      <c r="D173" s="187" t="s">
        <v>355</v>
      </c>
      <c r="E173" s="39"/>
      <c r="F173" s="188" t="s">
        <v>2469</v>
      </c>
      <c r="G173" s="39"/>
      <c r="H173" s="39"/>
      <c r="I173" s="189"/>
      <c r="J173" s="39"/>
      <c r="K173" s="39"/>
      <c r="L173" s="42"/>
      <c r="M173" s="190"/>
      <c r="N173" s="191"/>
      <c r="O173" s="67"/>
      <c r="P173" s="67"/>
      <c r="Q173" s="67"/>
      <c r="R173" s="67"/>
      <c r="S173" s="67"/>
      <c r="T173" s="68"/>
      <c r="U173" s="37"/>
      <c r="V173" s="37"/>
      <c r="W173" s="37"/>
      <c r="X173" s="37"/>
      <c r="Y173" s="37"/>
      <c r="Z173" s="37"/>
      <c r="AA173" s="37"/>
      <c r="AB173" s="37"/>
      <c r="AC173" s="37"/>
      <c r="AD173" s="37"/>
      <c r="AE173" s="37"/>
      <c r="AT173" s="20" t="s">
        <v>355</v>
      </c>
      <c r="AU173" s="20" t="s">
        <v>85</v>
      </c>
    </row>
    <row r="174" spans="1:65" s="12" customFormat="1" ht="10.199999999999999">
      <c r="B174" s="192"/>
      <c r="C174" s="193"/>
      <c r="D174" s="194" t="s">
        <v>357</v>
      </c>
      <c r="E174" s="195" t="s">
        <v>19</v>
      </c>
      <c r="F174" s="196" t="s">
        <v>2164</v>
      </c>
      <c r="G174" s="193"/>
      <c r="H174" s="195" t="s">
        <v>19</v>
      </c>
      <c r="I174" s="197"/>
      <c r="J174" s="193"/>
      <c r="K174" s="193"/>
      <c r="L174" s="198"/>
      <c r="M174" s="199"/>
      <c r="N174" s="200"/>
      <c r="O174" s="200"/>
      <c r="P174" s="200"/>
      <c r="Q174" s="200"/>
      <c r="R174" s="200"/>
      <c r="S174" s="200"/>
      <c r="T174" s="201"/>
      <c r="AT174" s="202" t="s">
        <v>357</v>
      </c>
      <c r="AU174" s="202" t="s">
        <v>85</v>
      </c>
      <c r="AV174" s="12" t="s">
        <v>83</v>
      </c>
      <c r="AW174" s="12" t="s">
        <v>37</v>
      </c>
      <c r="AX174" s="12" t="s">
        <v>75</v>
      </c>
      <c r="AY174" s="202" t="s">
        <v>349</v>
      </c>
    </row>
    <row r="175" spans="1:65" s="12" customFormat="1" ht="10.199999999999999">
      <c r="B175" s="192"/>
      <c r="C175" s="193"/>
      <c r="D175" s="194" t="s">
        <v>357</v>
      </c>
      <c r="E175" s="195" t="s">
        <v>19</v>
      </c>
      <c r="F175" s="196" t="s">
        <v>11886</v>
      </c>
      <c r="G175" s="193"/>
      <c r="H175" s="195" t="s">
        <v>19</v>
      </c>
      <c r="I175" s="197"/>
      <c r="J175" s="193"/>
      <c r="K175" s="193"/>
      <c r="L175" s="198"/>
      <c r="M175" s="199"/>
      <c r="N175" s="200"/>
      <c r="O175" s="200"/>
      <c r="P175" s="200"/>
      <c r="Q175" s="200"/>
      <c r="R175" s="200"/>
      <c r="S175" s="200"/>
      <c r="T175" s="201"/>
      <c r="AT175" s="202" t="s">
        <v>357</v>
      </c>
      <c r="AU175" s="202" t="s">
        <v>85</v>
      </c>
      <c r="AV175" s="12" t="s">
        <v>83</v>
      </c>
      <c r="AW175" s="12" t="s">
        <v>37</v>
      </c>
      <c r="AX175" s="12" t="s">
        <v>75</v>
      </c>
      <c r="AY175" s="202" t="s">
        <v>349</v>
      </c>
    </row>
    <row r="176" spans="1:65" s="13" customFormat="1" ht="10.199999999999999">
      <c r="B176" s="203"/>
      <c r="C176" s="204"/>
      <c r="D176" s="194" t="s">
        <v>357</v>
      </c>
      <c r="E176" s="205" t="s">
        <v>19</v>
      </c>
      <c r="F176" s="206" t="s">
        <v>11887</v>
      </c>
      <c r="G176" s="204"/>
      <c r="H176" s="207">
        <v>17.655000000000001</v>
      </c>
      <c r="I176" s="208"/>
      <c r="J176" s="204"/>
      <c r="K176" s="204"/>
      <c r="L176" s="209"/>
      <c r="M176" s="210"/>
      <c r="N176" s="211"/>
      <c r="O176" s="211"/>
      <c r="P176" s="211"/>
      <c r="Q176" s="211"/>
      <c r="R176" s="211"/>
      <c r="S176" s="211"/>
      <c r="T176" s="212"/>
      <c r="AT176" s="213" t="s">
        <v>357</v>
      </c>
      <c r="AU176" s="213" t="s">
        <v>85</v>
      </c>
      <c r="AV176" s="13" t="s">
        <v>85</v>
      </c>
      <c r="AW176" s="13" t="s">
        <v>37</v>
      </c>
      <c r="AX176" s="13" t="s">
        <v>75</v>
      </c>
      <c r="AY176" s="213" t="s">
        <v>349</v>
      </c>
    </row>
    <row r="177" spans="1:65" s="14" customFormat="1" ht="10.199999999999999">
      <c r="B177" s="214"/>
      <c r="C177" s="215"/>
      <c r="D177" s="194" t="s">
        <v>357</v>
      </c>
      <c r="E177" s="216" t="s">
        <v>19</v>
      </c>
      <c r="F177" s="217" t="s">
        <v>360</v>
      </c>
      <c r="G177" s="215"/>
      <c r="H177" s="218">
        <v>17.655000000000001</v>
      </c>
      <c r="I177" s="219"/>
      <c r="J177" s="215"/>
      <c r="K177" s="215"/>
      <c r="L177" s="220"/>
      <c r="M177" s="221"/>
      <c r="N177" s="222"/>
      <c r="O177" s="222"/>
      <c r="P177" s="222"/>
      <c r="Q177" s="222"/>
      <c r="R177" s="222"/>
      <c r="S177" s="222"/>
      <c r="T177" s="223"/>
      <c r="AT177" s="224" t="s">
        <v>357</v>
      </c>
      <c r="AU177" s="224" t="s">
        <v>85</v>
      </c>
      <c r="AV177" s="14" t="s">
        <v>187</v>
      </c>
      <c r="AW177" s="14" t="s">
        <v>37</v>
      </c>
      <c r="AX177" s="14" t="s">
        <v>83</v>
      </c>
      <c r="AY177" s="224" t="s">
        <v>349</v>
      </c>
    </row>
    <row r="178" spans="1:65" s="2" customFormat="1" ht="16.5" customHeight="1">
      <c r="A178" s="37"/>
      <c r="B178" s="38"/>
      <c r="C178" s="174" t="s">
        <v>396</v>
      </c>
      <c r="D178" s="174" t="s">
        <v>350</v>
      </c>
      <c r="E178" s="175" t="s">
        <v>2473</v>
      </c>
      <c r="F178" s="176" t="s">
        <v>2474</v>
      </c>
      <c r="G178" s="177" t="s">
        <v>353</v>
      </c>
      <c r="H178" s="178">
        <v>17.655000000000001</v>
      </c>
      <c r="I178" s="179"/>
      <c r="J178" s="180">
        <f>ROUND(I178*H178,2)</f>
        <v>0</v>
      </c>
      <c r="K178" s="176" t="s">
        <v>354</v>
      </c>
      <c r="L178" s="42"/>
      <c r="M178" s="181" t="s">
        <v>19</v>
      </c>
      <c r="N178" s="182" t="s">
        <v>46</v>
      </c>
      <c r="O178" s="67"/>
      <c r="P178" s="183">
        <f>O178*H178</f>
        <v>0</v>
      </c>
      <c r="Q178" s="183">
        <v>0</v>
      </c>
      <c r="R178" s="183">
        <f>Q178*H178</f>
        <v>0</v>
      </c>
      <c r="S178" s="183">
        <v>0</v>
      </c>
      <c r="T178" s="184">
        <f>S178*H178</f>
        <v>0</v>
      </c>
      <c r="U178" s="37"/>
      <c r="V178" s="37"/>
      <c r="W178" s="37"/>
      <c r="X178" s="37"/>
      <c r="Y178" s="37"/>
      <c r="Z178" s="37"/>
      <c r="AA178" s="37"/>
      <c r="AB178" s="37"/>
      <c r="AC178" s="37"/>
      <c r="AD178" s="37"/>
      <c r="AE178" s="37"/>
      <c r="AR178" s="185" t="s">
        <v>187</v>
      </c>
      <c r="AT178" s="185" t="s">
        <v>350</v>
      </c>
      <c r="AU178" s="185" t="s">
        <v>85</v>
      </c>
      <c r="AY178" s="20" t="s">
        <v>349</v>
      </c>
      <c r="BE178" s="186">
        <f>IF(N178="základní",J178,0)</f>
        <v>0</v>
      </c>
      <c r="BF178" s="186">
        <f>IF(N178="snížená",J178,0)</f>
        <v>0</v>
      </c>
      <c r="BG178" s="186">
        <f>IF(N178="zákl. přenesená",J178,0)</f>
        <v>0</v>
      </c>
      <c r="BH178" s="186">
        <f>IF(N178="sníž. přenesená",J178,0)</f>
        <v>0</v>
      </c>
      <c r="BI178" s="186">
        <f>IF(N178="nulová",J178,0)</f>
        <v>0</v>
      </c>
      <c r="BJ178" s="20" t="s">
        <v>83</v>
      </c>
      <c r="BK178" s="186">
        <f>ROUND(I178*H178,2)</f>
        <v>0</v>
      </c>
      <c r="BL178" s="20" t="s">
        <v>187</v>
      </c>
      <c r="BM178" s="185" t="s">
        <v>11888</v>
      </c>
    </row>
    <row r="179" spans="1:65" s="2" customFormat="1" ht="10.199999999999999">
      <c r="A179" s="37"/>
      <c r="B179" s="38"/>
      <c r="C179" s="39"/>
      <c r="D179" s="187" t="s">
        <v>355</v>
      </c>
      <c r="E179" s="39"/>
      <c r="F179" s="188" t="s">
        <v>2476</v>
      </c>
      <c r="G179" s="39"/>
      <c r="H179" s="39"/>
      <c r="I179" s="189"/>
      <c r="J179" s="39"/>
      <c r="K179" s="39"/>
      <c r="L179" s="42"/>
      <c r="M179" s="190"/>
      <c r="N179" s="191"/>
      <c r="O179" s="67"/>
      <c r="P179" s="67"/>
      <c r="Q179" s="67"/>
      <c r="R179" s="67"/>
      <c r="S179" s="67"/>
      <c r="T179" s="68"/>
      <c r="U179" s="37"/>
      <c r="V179" s="37"/>
      <c r="W179" s="37"/>
      <c r="X179" s="37"/>
      <c r="Y179" s="37"/>
      <c r="Z179" s="37"/>
      <c r="AA179" s="37"/>
      <c r="AB179" s="37"/>
      <c r="AC179" s="37"/>
      <c r="AD179" s="37"/>
      <c r="AE179" s="37"/>
      <c r="AT179" s="20" t="s">
        <v>355</v>
      </c>
      <c r="AU179" s="20" t="s">
        <v>85</v>
      </c>
    </row>
    <row r="180" spans="1:65" s="2" customFormat="1" ht="16.5" customHeight="1">
      <c r="A180" s="37"/>
      <c r="B180" s="38"/>
      <c r="C180" s="174" t="s">
        <v>455</v>
      </c>
      <c r="D180" s="174" t="s">
        <v>350</v>
      </c>
      <c r="E180" s="175" t="s">
        <v>2477</v>
      </c>
      <c r="F180" s="176" t="s">
        <v>2478</v>
      </c>
      <c r="G180" s="177" t="s">
        <v>403</v>
      </c>
      <c r="H180" s="178">
        <v>1.3580000000000001</v>
      </c>
      <c r="I180" s="179"/>
      <c r="J180" s="180">
        <f>ROUND(I180*H180,2)</f>
        <v>0</v>
      </c>
      <c r="K180" s="176" t="s">
        <v>354</v>
      </c>
      <c r="L180" s="42"/>
      <c r="M180" s="181" t="s">
        <v>19</v>
      </c>
      <c r="N180" s="182" t="s">
        <v>46</v>
      </c>
      <c r="O180" s="67"/>
      <c r="P180" s="183">
        <f>O180*H180</f>
        <v>0</v>
      </c>
      <c r="Q180" s="183">
        <v>1.0606199999999999</v>
      </c>
      <c r="R180" s="183">
        <f>Q180*H180</f>
        <v>1.4403219599999999</v>
      </c>
      <c r="S180" s="183">
        <v>0</v>
      </c>
      <c r="T180" s="184">
        <f>S180*H180</f>
        <v>0</v>
      </c>
      <c r="U180" s="37"/>
      <c r="V180" s="37"/>
      <c r="W180" s="37"/>
      <c r="X180" s="37"/>
      <c r="Y180" s="37"/>
      <c r="Z180" s="37"/>
      <c r="AA180" s="37"/>
      <c r="AB180" s="37"/>
      <c r="AC180" s="37"/>
      <c r="AD180" s="37"/>
      <c r="AE180" s="37"/>
      <c r="AR180" s="185" t="s">
        <v>187</v>
      </c>
      <c r="AT180" s="185" t="s">
        <v>350</v>
      </c>
      <c r="AU180" s="185" t="s">
        <v>85</v>
      </c>
      <c r="AY180" s="20" t="s">
        <v>349</v>
      </c>
      <c r="BE180" s="186">
        <f>IF(N180="základní",J180,0)</f>
        <v>0</v>
      </c>
      <c r="BF180" s="186">
        <f>IF(N180="snížená",J180,0)</f>
        <v>0</v>
      </c>
      <c r="BG180" s="186">
        <f>IF(N180="zákl. přenesená",J180,0)</f>
        <v>0</v>
      </c>
      <c r="BH180" s="186">
        <f>IF(N180="sníž. přenesená",J180,0)</f>
        <v>0</v>
      </c>
      <c r="BI180" s="186">
        <f>IF(N180="nulová",J180,0)</f>
        <v>0</v>
      </c>
      <c r="BJ180" s="20" t="s">
        <v>83</v>
      </c>
      <c r="BK180" s="186">
        <f>ROUND(I180*H180,2)</f>
        <v>0</v>
      </c>
      <c r="BL180" s="20" t="s">
        <v>187</v>
      </c>
      <c r="BM180" s="185" t="s">
        <v>11889</v>
      </c>
    </row>
    <row r="181" spans="1:65" s="2" customFormat="1" ht="10.199999999999999">
      <c r="A181" s="37"/>
      <c r="B181" s="38"/>
      <c r="C181" s="39"/>
      <c r="D181" s="187" t="s">
        <v>355</v>
      </c>
      <c r="E181" s="39"/>
      <c r="F181" s="188" t="s">
        <v>2480</v>
      </c>
      <c r="G181" s="39"/>
      <c r="H181" s="39"/>
      <c r="I181" s="189"/>
      <c r="J181" s="39"/>
      <c r="K181" s="39"/>
      <c r="L181" s="42"/>
      <c r="M181" s="190"/>
      <c r="N181" s="191"/>
      <c r="O181" s="67"/>
      <c r="P181" s="67"/>
      <c r="Q181" s="67"/>
      <c r="R181" s="67"/>
      <c r="S181" s="67"/>
      <c r="T181" s="68"/>
      <c r="U181" s="37"/>
      <c r="V181" s="37"/>
      <c r="W181" s="37"/>
      <c r="X181" s="37"/>
      <c r="Y181" s="37"/>
      <c r="Z181" s="37"/>
      <c r="AA181" s="37"/>
      <c r="AB181" s="37"/>
      <c r="AC181" s="37"/>
      <c r="AD181" s="37"/>
      <c r="AE181" s="37"/>
      <c r="AT181" s="20" t="s">
        <v>355</v>
      </c>
      <c r="AU181" s="20" t="s">
        <v>85</v>
      </c>
    </row>
    <row r="182" spans="1:65" s="12" customFormat="1" ht="10.199999999999999">
      <c r="B182" s="192"/>
      <c r="C182" s="193"/>
      <c r="D182" s="194" t="s">
        <v>357</v>
      </c>
      <c r="E182" s="195" t="s">
        <v>19</v>
      </c>
      <c r="F182" s="196" t="s">
        <v>2164</v>
      </c>
      <c r="G182" s="193"/>
      <c r="H182" s="195" t="s">
        <v>19</v>
      </c>
      <c r="I182" s="197"/>
      <c r="J182" s="193"/>
      <c r="K182" s="193"/>
      <c r="L182" s="198"/>
      <c r="M182" s="199"/>
      <c r="N182" s="200"/>
      <c r="O182" s="200"/>
      <c r="P182" s="200"/>
      <c r="Q182" s="200"/>
      <c r="R182" s="200"/>
      <c r="S182" s="200"/>
      <c r="T182" s="201"/>
      <c r="AT182" s="202" t="s">
        <v>357</v>
      </c>
      <c r="AU182" s="202" t="s">
        <v>85</v>
      </c>
      <c r="AV182" s="12" t="s">
        <v>83</v>
      </c>
      <c r="AW182" s="12" t="s">
        <v>37</v>
      </c>
      <c r="AX182" s="12" t="s">
        <v>75</v>
      </c>
      <c r="AY182" s="202" t="s">
        <v>349</v>
      </c>
    </row>
    <row r="183" spans="1:65" s="12" customFormat="1" ht="10.199999999999999">
      <c r="B183" s="192"/>
      <c r="C183" s="193"/>
      <c r="D183" s="194" t="s">
        <v>357</v>
      </c>
      <c r="E183" s="195" t="s">
        <v>19</v>
      </c>
      <c r="F183" s="196" t="s">
        <v>11890</v>
      </c>
      <c r="G183" s="193"/>
      <c r="H183" s="195" t="s">
        <v>19</v>
      </c>
      <c r="I183" s="197"/>
      <c r="J183" s="193"/>
      <c r="K183" s="193"/>
      <c r="L183" s="198"/>
      <c r="M183" s="199"/>
      <c r="N183" s="200"/>
      <c r="O183" s="200"/>
      <c r="P183" s="200"/>
      <c r="Q183" s="200"/>
      <c r="R183" s="200"/>
      <c r="S183" s="200"/>
      <c r="T183" s="201"/>
      <c r="AT183" s="202" t="s">
        <v>357</v>
      </c>
      <c r="AU183" s="202" t="s">
        <v>85</v>
      </c>
      <c r="AV183" s="12" t="s">
        <v>83</v>
      </c>
      <c r="AW183" s="12" t="s">
        <v>37</v>
      </c>
      <c r="AX183" s="12" t="s">
        <v>75</v>
      </c>
      <c r="AY183" s="202" t="s">
        <v>349</v>
      </c>
    </row>
    <row r="184" spans="1:65" s="13" customFormat="1" ht="10.199999999999999">
      <c r="B184" s="203"/>
      <c r="C184" s="204"/>
      <c r="D184" s="194" t="s">
        <v>357</v>
      </c>
      <c r="E184" s="205" t="s">
        <v>19</v>
      </c>
      <c r="F184" s="206" t="s">
        <v>11891</v>
      </c>
      <c r="G184" s="204"/>
      <c r="H184" s="207">
        <v>1.3580000000000001</v>
      </c>
      <c r="I184" s="208"/>
      <c r="J184" s="204"/>
      <c r="K184" s="204"/>
      <c r="L184" s="209"/>
      <c r="M184" s="210"/>
      <c r="N184" s="211"/>
      <c r="O184" s="211"/>
      <c r="P184" s="211"/>
      <c r="Q184" s="211"/>
      <c r="R184" s="211"/>
      <c r="S184" s="211"/>
      <c r="T184" s="212"/>
      <c r="AT184" s="213" t="s">
        <v>357</v>
      </c>
      <c r="AU184" s="213" t="s">
        <v>85</v>
      </c>
      <c r="AV184" s="13" t="s">
        <v>85</v>
      </c>
      <c r="AW184" s="13" t="s">
        <v>37</v>
      </c>
      <c r="AX184" s="13" t="s">
        <v>75</v>
      </c>
      <c r="AY184" s="213" t="s">
        <v>349</v>
      </c>
    </row>
    <row r="185" spans="1:65" s="14" customFormat="1" ht="10.199999999999999">
      <c r="B185" s="214"/>
      <c r="C185" s="215"/>
      <c r="D185" s="194" t="s">
        <v>357</v>
      </c>
      <c r="E185" s="216" t="s">
        <v>19</v>
      </c>
      <c r="F185" s="217" t="s">
        <v>360</v>
      </c>
      <c r="G185" s="215"/>
      <c r="H185" s="218">
        <v>1.3580000000000001</v>
      </c>
      <c r="I185" s="219"/>
      <c r="J185" s="215"/>
      <c r="K185" s="215"/>
      <c r="L185" s="220"/>
      <c r="M185" s="221"/>
      <c r="N185" s="222"/>
      <c r="O185" s="222"/>
      <c r="P185" s="222"/>
      <c r="Q185" s="222"/>
      <c r="R185" s="222"/>
      <c r="S185" s="222"/>
      <c r="T185" s="223"/>
      <c r="AT185" s="224" t="s">
        <v>357</v>
      </c>
      <c r="AU185" s="224" t="s">
        <v>85</v>
      </c>
      <c r="AV185" s="14" t="s">
        <v>187</v>
      </c>
      <c r="AW185" s="14" t="s">
        <v>37</v>
      </c>
      <c r="AX185" s="14" t="s">
        <v>83</v>
      </c>
      <c r="AY185" s="224" t="s">
        <v>349</v>
      </c>
    </row>
    <row r="186" spans="1:65" s="2" customFormat="1" ht="21.75" customHeight="1">
      <c r="A186" s="37"/>
      <c r="B186" s="38"/>
      <c r="C186" s="174" t="s">
        <v>404</v>
      </c>
      <c r="D186" s="174" t="s">
        <v>350</v>
      </c>
      <c r="E186" s="175" t="s">
        <v>11892</v>
      </c>
      <c r="F186" s="176" t="s">
        <v>11893</v>
      </c>
      <c r="G186" s="177" t="s">
        <v>366</v>
      </c>
      <c r="H186" s="178">
        <v>6.1529999999999996</v>
      </c>
      <c r="I186" s="179"/>
      <c r="J186" s="180">
        <f>ROUND(I186*H186,2)</f>
        <v>0</v>
      </c>
      <c r="K186" s="176" t="s">
        <v>354</v>
      </c>
      <c r="L186" s="42"/>
      <c r="M186" s="181" t="s">
        <v>19</v>
      </c>
      <c r="N186" s="182" t="s">
        <v>46</v>
      </c>
      <c r="O186" s="67"/>
      <c r="P186" s="183">
        <f>O186*H186</f>
        <v>0</v>
      </c>
      <c r="Q186" s="183">
        <v>2.3010199999999998</v>
      </c>
      <c r="R186" s="183">
        <f>Q186*H186</f>
        <v>14.158176059999999</v>
      </c>
      <c r="S186" s="183">
        <v>0</v>
      </c>
      <c r="T186" s="184">
        <f>S186*H186</f>
        <v>0</v>
      </c>
      <c r="U186" s="37"/>
      <c r="V186" s="37"/>
      <c r="W186" s="37"/>
      <c r="X186" s="37"/>
      <c r="Y186" s="37"/>
      <c r="Z186" s="37"/>
      <c r="AA186" s="37"/>
      <c r="AB186" s="37"/>
      <c r="AC186" s="37"/>
      <c r="AD186" s="37"/>
      <c r="AE186" s="37"/>
      <c r="AR186" s="185" t="s">
        <v>187</v>
      </c>
      <c r="AT186" s="185" t="s">
        <v>350</v>
      </c>
      <c r="AU186" s="185" t="s">
        <v>85</v>
      </c>
      <c r="AY186" s="20" t="s">
        <v>349</v>
      </c>
      <c r="BE186" s="186">
        <f>IF(N186="základní",J186,0)</f>
        <v>0</v>
      </c>
      <c r="BF186" s="186">
        <f>IF(N186="snížená",J186,0)</f>
        <v>0</v>
      </c>
      <c r="BG186" s="186">
        <f>IF(N186="zákl. přenesená",J186,0)</f>
        <v>0</v>
      </c>
      <c r="BH186" s="186">
        <f>IF(N186="sníž. přenesená",J186,0)</f>
        <v>0</v>
      </c>
      <c r="BI186" s="186">
        <f>IF(N186="nulová",J186,0)</f>
        <v>0</v>
      </c>
      <c r="BJ186" s="20" t="s">
        <v>83</v>
      </c>
      <c r="BK186" s="186">
        <f>ROUND(I186*H186,2)</f>
        <v>0</v>
      </c>
      <c r="BL186" s="20" t="s">
        <v>187</v>
      </c>
      <c r="BM186" s="185" t="s">
        <v>11894</v>
      </c>
    </row>
    <row r="187" spans="1:65" s="2" customFormat="1" ht="10.199999999999999">
      <c r="A187" s="37"/>
      <c r="B187" s="38"/>
      <c r="C187" s="39"/>
      <c r="D187" s="187" t="s">
        <v>355</v>
      </c>
      <c r="E187" s="39"/>
      <c r="F187" s="188" t="s">
        <v>11895</v>
      </c>
      <c r="G187" s="39"/>
      <c r="H187" s="39"/>
      <c r="I187" s="189"/>
      <c r="J187" s="39"/>
      <c r="K187" s="39"/>
      <c r="L187" s="42"/>
      <c r="M187" s="190"/>
      <c r="N187" s="191"/>
      <c r="O187" s="67"/>
      <c r="P187" s="67"/>
      <c r="Q187" s="67"/>
      <c r="R187" s="67"/>
      <c r="S187" s="67"/>
      <c r="T187" s="68"/>
      <c r="U187" s="37"/>
      <c r="V187" s="37"/>
      <c r="W187" s="37"/>
      <c r="X187" s="37"/>
      <c r="Y187" s="37"/>
      <c r="Z187" s="37"/>
      <c r="AA187" s="37"/>
      <c r="AB187" s="37"/>
      <c r="AC187" s="37"/>
      <c r="AD187" s="37"/>
      <c r="AE187" s="37"/>
      <c r="AT187" s="20" t="s">
        <v>355</v>
      </c>
      <c r="AU187" s="20" t="s">
        <v>85</v>
      </c>
    </row>
    <row r="188" spans="1:65" s="12" customFormat="1" ht="10.199999999999999">
      <c r="B188" s="192"/>
      <c r="C188" s="193"/>
      <c r="D188" s="194" t="s">
        <v>357</v>
      </c>
      <c r="E188" s="195" t="s">
        <v>19</v>
      </c>
      <c r="F188" s="196" t="s">
        <v>2460</v>
      </c>
      <c r="G188" s="193"/>
      <c r="H188" s="195" t="s">
        <v>19</v>
      </c>
      <c r="I188" s="197"/>
      <c r="J188" s="193"/>
      <c r="K188" s="193"/>
      <c r="L188" s="198"/>
      <c r="M188" s="199"/>
      <c r="N188" s="200"/>
      <c r="O188" s="200"/>
      <c r="P188" s="200"/>
      <c r="Q188" s="200"/>
      <c r="R188" s="200"/>
      <c r="S188" s="200"/>
      <c r="T188" s="201"/>
      <c r="AT188" s="202" t="s">
        <v>357</v>
      </c>
      <c r="AU188" s="202" t="s">
        <v>85</v>
      </c>
      <c r="AV188" s="12" t="s">
        <v>83</v>
      </c>
      <c r="AW188" s="12" t="s">
        <v>37</v>
      </c>
      <c r="AX188" s="12" t="s">
        <v>75</v>
      </c>
      <c r="AY188" s="202" t="s">
        <v>349</v>
      </c>
    </row>
    <row r="189" spans="1:65" s="12" customFormat="1" ht="10.199999999999999">
      <c r="B189" s="192"/>
      <c r="C189" s="193"/>
      <c r="D189" s="194" t="s">
        <v>357</v>
      </c>
      <c r="E189" s="195" t="s">
        <v>19</v>
      </c>
      <c r="F189" s="196" t="s">
        <v>11896</v>
      </c>
      <c r="G189" s="193"/>
      <c r="H189" s="195" t="s">
        <v>19</v>
      </c>
      <c r="I189" s="197"/>
      <c r="J189" s="193"/>
      <c r="K189" s="193"/>
      <c r="L189" s="198"/>
      <c r="M189" s="199"/>
      <c r="N189" s="200"/>
      <c r="O189" s="200"/>
      <c r="P189" s="200"/>
      <c r="Q189" s="200"/>
      <c r="R189" s="200"/>
      <c r="S189" s="200"/>
      <c r="T189" s="201"/>
      <c r="AT189" s="202" t="s">
        <v>357</v>
      </c>
      <c r="AU189" s="202" t="s">
        <v>85</v>
      </c>
      <c r="AV189" s="12" t="s">
        <v>83</v>
      </c>
      <c r="AW189" s="12" t="s">
        <v>37</v>
      </c>
      <c r="AX189" s="12" t="s">
        <v>75</v>
      </c>
      <c r="AY189" s="202" t="s">
        <v>349</v>
      </c>
    </row>
    <row r="190" spans="1:65" s="13" customFormat="1" ht="10.199999999999999">
      <c r="B190" s="203"/>
      <c r="C190" s="204"/>
      <c r="D190" s="194" t="s">
        <v>357</v>
      </c>
      <c r="E190" s="205" t="s">
        <v>19</v>
      </c>
      <c r="F190" s="206" t="s">
        <v>11897</v>
      </c>
      <c r="G190" s="204"/>
      <c r="H190" s="207">
        <v>6.1529999999999996</v>
      </c>
      <c r="I190" s="208"/>
      <c r="J190" s="204"/>
      <c r="K190" s="204"/>
      <c r="L190" s="209"/>
      <c r="M190" s="210"/>
      <c r="N190" s="211"/>
      <c r="O190" s="211"/>
      <c r="P190" s="211"/>
      <c r="Q190" s="211"/>
      <c r="R190" s="211"/>
      <c r="S190" s="211"/>
      <c r="T190" s="212"/>
      <c r="AT190" s="213" t="s">
        <v>357</v>
      </c>
      <c r="AU190" s="213" t="s">
        <v>85</v>
      </c>
      <c r="AV190" s="13" t="s">
        <v>85</v>
      </c>
      <c r="AW190" s="13" t="s">
        <v>37</v>
      </c>
      <c r="AX190" s="13" t="s">
        <v>75</v>
      </c>
      <c r="AY190" s="213" t="s">
        <v>349</v>
      </c>
    </row>
    <row r="191" spans="1:65" s="14" customFormat="1" ht="10.199999999999999">
      <c r="B191" s="214"/>
      <c r="C191" s="215"/>
      <c r="D191" s="194" t="s">
        <v>357</v>
      </c>
      <c r="E191" s="216" t="s">
        <v>19</v>
      </c>
      <c r="F191" s="217" t="s">
        <v>360</v>
      </c>
      <c r="G191" s="215"/>
      <c r="H191" s="218">
        <v>6.1529999999999996</v>
      </c>
      <c r="I191" s="219"/>
      <c r="J191" s="215"/>
      <c r="K191" s="215"/>
      <c r="L191" s="220"/>
      <c r="M191" s="221"/>
      <c r="N191" s="222"/>
      <c r="O191" s="222"/>
      <c r="P191" s="222"/>
      <c r="Q191" s="222"/>
      <c r="R191" s="222"/>
      <c r="S191" s="222"/>
      <c r="T191" s="223"/>
      <c r="AT191" s="224" t="s">
        <v>357</v>
      </c>
      <c r="AU191" s="224" t="s">
        <v>85</v>
      </c>
      <c r="AV191" s="14" t="s">
        <v>187</v>
      </c>
      <c r="AW191" s="14" t="s">
        <v>37</v>
      </c>
      <c r="AX191" s="14" t="s">
        <v>83</v>
      </c>
      <c r="AY191" s="224" t="s">
        <v>349</v>
      </c>
    </row>
    <row r="192" spans="1:65" s="2" customFormat="1" ht="16.5" customHeight="1">
      <c r="A192" s="37"/>
      <c r="B192" s="38"/>
      <c r="C192" s="174" t="s">
        <v>466</v>
      </c>
      <c r="D192" s="174" t="s">
        <v>350</v>
      </c>
      <c r="E192" s="175" t="s">
        <v>11898</v>
      </c>
      <c r="F192" s="176" t="s">
        <v>11899</v>
      </c>
      <c r="G192" s="177" t="s">
        <v>403</v>
      </c>
      <c r="H192" s="178">
        <v>0.219</v>
      </c>
      <c r="I192" s="179"/>
      <c r="J192" s="180">
        <f>ROUND(I192*H192,2)</f>
        <v>0</v>
      </c>
      <c r="K192" s="176" t="s">
        <v>354</v>
      </c>
      <c r="L192" s="42"/>
      <c r="M192" s="181" t="s">
        <v>19</v>
      </c>
      <c r="N192" s="182" t="s">
        <v>46</v>
      </c>
      <c r="O192" s="67"/>
      <c r="P192" s="183">
        <f>O192*H192</f>
        <v>0</v>
      </c>
      <c r="Q192" s="183">
        <v>1.06277</v>
      </c>
      <c r="R192" s="183">
        <f>Q192*H192</f>
        <v>0.23274663000000001</v>
      </c>
      <c r="S192" s="183">
        <v>0</v>
      </c>
      <c r="T192" s="184">
        <f>S192*H192</f>
        <v>0</v>
      </c>
      <c r="U192" s="37"/>
      <c r="V192" s="37"/>
      <c r="W192" s="37"/>
      <c r="X192" s="37"/>
      <c r="Y192" s="37"/>
      <c r="Z192" s="37"/>
      <c r="AA192" s="37"/>
      <c r="AB192" s="37"/>
      <c r="AC192" s="37"/>
      <c r="AD192" s="37"/>
      <c r="AE192" s="37"/>
      <c r="AR192" s="185" t="s">
        <v>187</v>
      </c>
      <c r="AT192" s="185" t="s">
        <v>350</v>
      </c>
      <c r="AU192" s="185" t="s">
        <v>85</v>
      </c>
      <c r="AY192" s="20" t="s">
        <v>349</v>
      </c>
      <c r="BE192" s="186">
        <f>IF(N192="základní",J192,0)</f>
        <v>0</v>
      </c>
      <c r="BF192" s="186">
        <f>IF(N192="snížená",J192,0)</f>
        <v>0</v>
      </c>
      <c r="BG192" s="186">
        <f>IF(N192="zákl. přenesená",J192,0)</f>
        <v>0</v>
      </c>
      <c r="BH192" s="186">
        <f>IF(N192="sníž. přenesená",J192,0)</f>
        <v>0</v>
      </c>
      <c r="BI192" s="186">
        <f>IF(N192="nulová",J192,0)</f>
        <v>0</v>
      </c>
      <c r="BJ192" s="20" t="s">
        <v>83</v>
      </c>
      <c r="BK192" s="186">
        <f>ROUND(I192*H192,2)</f>
        <v>0</v>
      </c>
      <c r="BL192" s="20" t="s">
        <v>187</v>
      </c>
      <c r="BM192" s="185" t="s">
        <v>11900</v>
      </c>
    </row>
    <row r="193" spans="1:65" s="2" customFormat="1" ht="10.199999999999999">
      <c r="A193" s="37"/>
      <c r="B193" s="38"/>
      <c r="C193" s="39"/>
      <c r="D193" s="187" t="s">
        <v>355</v>
      </c>
      <c r="E193" s="39"/>
      <c r="F193" s="188" t="s">
        <v>11901</v>
      </c>
      <c r="G193" s="39"/>
      <c r="H193" s="39"/>
      <c r="I193" s="189"/>
      <c r="J193" s="39"/>
      <c r="K193" s="39"/>
      <c r="L193" s="42"/>
      <c r="M193" s="190"/>
      <c r="N193" s="191"/>
      <c r="O193" s="67"/>
      <c r="P193" s="67"/>
      <c r="Q193" s="67"/>
      <c r="R193" s="67"/>
      <c r="S193" s="67"/>
      <c r="T193" s="68"/>
      <c r="U193" s="37"/>
      <c r="V193" s="37"/>
      <c r="W193" s="37"/>
      <c r="X193" s="37"/>
      <c r="Y193" s="37"/>
      <c r="Z193" s="37"/>
      <c r="AA193" s="37"/>
      <c r="AB193" s="37"/>
      <c r="AC193" s="37"/>
      <c r="AD193" s="37"/>
      <c r="AE193" s="37"/>
      <c r="AT193" s="20" t="s">
        <v>355</v>
      </c>
      <c r="AU193" s="20" t="s">
        <v>85</v>
      </c>
    </row>
    <row r="194" spans="1:65" s="12" customFormat="1" ht="10.199999999999999">
      <c r="B194" s="192"/>
      <c r="C194" s="193"/>
      <c r="D194" s="194" t="s">
        <v>357</v>
      </c>
      <c r="E194" s="195" t="s">
        <v>19</v>
      </c>
      <c r="F194" s="196" t="s">
        <v>2460</v>
      </c>
      <c r="G194" s="193"/>
      <c r="H194" s="195" t="s">
        <v>19</v>
      </c>
      <c r="I194" s="197"/>
      <c r="J194" s="193"/>
      <c r="K194" s="193"/>
      <c r="L194" s="198"/>
      <c r="M194" s="199"/>
      <c r="N194" s="200"/>
      <c r="O194" s="200"/>
      <c r="P194" s="200"/>
      <c r="Q194" s="200"/>
      <c r="R194" s="200"/>
      <c r="S194" s="200"/>
      <c r="T194" s="201"/>
      <c r="AT194" s="202" t="s">
        <v>357</v>
      </c>
      <c r="AU194" s="202" t="s">
        <v>85</v>
      </c>
      <c r="AV194" s="12" t="s">
        <v>83</v>
      </c>
      <c r="AW194" s="12" t="s">
        <v>37</v>
      </c>
      <c r="AX194" s="12" t="s">
        <v>75</v>
      </c>
      <c r="AY194" s="202" t="s">
        <v>349</v>
      </c>
    </row>
    <row r="195" spans="1:65" s="12" customFormat="1" ht="10.199999999999999">
      <c r="B195" s="192"/>
      <c r="C195" s="193"/>
      <c r="D195" s="194" t="s">
        <v>357</v>
      </c>
      <c r="E195" s="195" t="s">
        <v>19</v>
      </c>
      <c r="F195" s="196" t="s">
        <v>11902</v>
      </c>
      <c r="G195" s="193"/>
      <c r="H195" s="195" t="s">
        <v>19</v>
      </c>
      <c r="I195" s="197"/>
      <c r="J195" s="193"/>
      <c r="K195" s="193"/>
      <c r="L195" s="198"/>
      <c r="M195" s="199"/>
      <c r="N195" s="200"/>
      <c r="O195" s="200"/>
      <c r="P195" s="200"/>
      <c r="Q195" s="200"/>
      <c r="R195" s="200"/>
      <c r="S195" s="200"/>
      <c r="T195" s="201"/>
      <c r="AT195" s="202" t="s">
        <v>357</v>
      </c>
      <c r="AU195" s="202" t="s">
        <v>85</v>
      </c>
      <c r="AV195" s="12" t="s">
        <v>83</v>
      </c>
      <c r="AW195" s="12" t="s">
        <v>37</v>
      </c>
      <c r="AX195" s="12" t="s">
        <v>75</v>
      </c>
      <c r="AY195" s="202" t="s">
        <v>349</v>
      </c>
    </row>
    <row r="196" spans="1:65" s="13" customFormat="1" ht="10.199999999999999">
      <c r="B196" s="203"/>
      <c r="C196" s="204"/>
      <c r="D196" s="194" t="s">
        <v>357</v>
      </c>
      <c r="E196" s="205" t="s">
        <v>19</v>
      </c>
      <c r="F196" s="206" t="s">
        <v>11903</v>
      </c>
      <c r="G196" s="204"/>
      <c r="H196" s="207">
        <v>0.219</v>
      </c>
      <c r="I196" s="208"/>
      <c r="J196" s="204"/>
      <c r="K196" s="204"/>
      <c r="L196" s="209"/>
      <c r="M196" s="210"/>
      <c r="N196" s="211"/>
      <c r="O196" s="211"/>
      <c r="P196" s="211"/>
      <c r="Q196" s="211"/>
      <c r="R196" s="211"/>
      <c r="S196" s="211"/>
      <c r="T196" s="212"/>
      <c r="AT196" s="213" t="s">
        <v>357</v>
      </c>
      <c r="AU196" s="213" t="s">
        <v>85</v>
      </c>
      <c r="AV196" s="13" t="s">
        <v>85</v>
      </c>
      <c r="AW196" s="13" t="s">
        <v>37</v>
      </c>
      <c r="AX196" s="13" t="s">
        <v>75</v>
      </c>
      <c r="AY196" s="213" t="s">
        <v>349</v>
      </c>
    </row>
    <row r="197" spans="1:65" s="14" customFormat="1" ht="10.199999999999999">
      <c r="B197" s="214"/>
      <c r="C197" s="215"/>
      <c r="D197" s="194" t="s">
        <v>357</v>
      </c>
      <c r="E197" s="216" t="s">
        <v>19</v>
      </c>
      <c r="F197" s="217" t="s">
        <v>360</v>
      </c>
      <c r="G197" s="215"/>
      <c r="H197" s="218">
        <v>0.219</v>
      </c>
      <c r="I197" s="219"/>
      <c r="J197" s="215"/>
      <c r="K197" s="215"/>
      <c r="L197" s="220"/>
      <c r="M197" s="221"/>
      <c r="N197" s="222"/>
      <c r="O197" s="222"/>
      <c r="P197" s="222"/>
      <c r="Q197" s="222"/>
      <c r="R197" s="222"/>
      <c r="S197" s="222"/>
      <c r="T197" s="223"/>
      <c r="AT197" s="224" t="s">
        <v>357</v>
      </c>
      <c r="AU197" s="224" t="s">
        <v>85</v>
      </c>
      <c r="AV197" s="14" t="s">
        <v>187</v>
      </c>
      <c r="AW197" s="14" t="s">
        <v>37</v>
      </c>
      <c r="AX197" s="14" t="s">
        <v>83</v>
      </c>
      <c r="AY197" s="224" t="s">
        <v>349</v>
      </c>
    </row>
    <row r="198" spans="1:65" s="2" customFormat="1" ht="21.75" customHeight="1">
      <c r="A198" s="37"/>
      <c r="B198" s="38"/>
      <c r="C198" s="174" t="s">
        <v>409</v>
      </c>
      <c r="D198" s="174" t="s">
        <v>350</v>
      </c>
      <c r="E198" s="175" t="s">
        <v>2489</v>
      </c>
      <c r="F198" s="176" t="s">
        <v>2490</v>
      </c>
      <c r="G198" s="177" t="s">
        <v>366</v>
      </c>
      <c r="H198" s="178">
        <v>15.24</v>
      </c>
      <c r="I198" s="179"/>
      <c r="J198" s="180">
        <f>ROUND(I198*H198,2)</f>
        <v>0</v>
      </c>
      <c r="K198" s="176" t="s">
        <v>354</v>
      </c>
      <c r="L198" s="42"/>
      <c r="M198" s="181" t="s">
        <v>19</v>
      </c>
      <c r="N198" s="182" t="s">
        <v>46</v>
      </c>
      <c r="O198" s="67"/>
      <c r="P198" s="183">
        <f>O198*H198</f>
        <v>0</v>
      </c>
      <c r="Q198" s="183">
        <v>2.5018699999999998</v>
      </c>
      <c r="R198" s="183">
        <f>Q198*H198</f>
        <v>38.128498799999996</v>
      </c>
      <c r="S198" s="183">
        <v>0</v>
      </c>
      <c r="T198" s="184">
        <f>S198*H198</f>
        <v>0</v>
      </c>
      <c r="U198" s="37"/>
      <c r="V198" s="37"/>
      <c r="W198" s="37"/>
      <c r="X198" s="37"/>
      <c r="Y198" s="37"/>
      <c r="Z198" s="37"/>
      <c r="AA198" s="37"/>
      <c r="AB198" s="37"/>
      <c r="AC198" s="37"/>
      <c r="AD198" s="37"/>
      <c r="AE198" s="37"/>
      <c r="AR198" s="185" t="s">
        <v>187</v>
      </c>
      <c r="AT198" s="185" t="s">
        <v>350</v>
      </c>
      <c r="AU198" s="185" t="s">
        <v>85</v>
      </c>
      <c r="AY198" s="20" t="s">
        <v>349</v>
      </c>
      <c r="BE198" s="186">
        <f>IF(N198="základní",J198,0)</f>
        <v>0</v>
      </c>
      <c r="BF198" s="186">
        <f>IF(N198="snížená",J198,0)</f>
        <v>0</v>
      </c>
      <c r="BG198" s="186">
        <f>IF(N198="zákl. přenesená",J198,0)</f>
        <v>0</v>
      </c>
      <c r="BH198" s="186">
        <f>IF(N198="sníž. přenesená",J198,0)</f>
        <v>0</v>
      </c>
      <c r="BI198" s="186">
        <f>IF(N198="nulová",J198,0)</f>
        <v>0</v>
      </c>
      <c r="BJ198" s="20" t="s">
        <v>83</v>
      </c>
      <c r="BK198" s="186">
        <f>ROUND(I198*H198,2)</f>
        <v>0</v>
      </c>
      <c r="BL198" s="20" t="s">
        <v>187</v>
      </c>
      <c r="BM198" s="185" t="s">
        <v>11904</v>
      </c>
    </row>
    <row r="199" spans="1:65" s="2" customFormat="1" ht="10.199999999999999">
      <c r="A199" s="37"/>
      <c r="B199" s="38"/>
      <c r="C199" s="39"/>
      <c r="D199" s="187" t="s">
        <v>355</v>
      </c>
      <c r="E199" s="39"/>
      <c r="F199" s="188" t="s">
        <v>2492</v>
      </c>
      <c r="G199" s="39"/>
      <c r="H199" s="39"/>
      <c r="I199" s="189"/>
      <c r="J199" s="39"/>
      <c r="K199" s="39"/>
      <c r="L199" s="42"/>
      <c r="M199" s="190"/>
      <c r="N199" s="191"/>
      <c r="O199" s="67"/>
      <c r="P199" s="67"/>
      <c r="Q199" s="67"/>
      <c r="R199" s="67"/>
      <c r="S199" s="67"/>
      <c r="T199" s="68"/>
      <c r="U199" s="37"/>
      <c r="V199" s="37"/>
      <c r="W199" s="37"/>
      <c r="X199" s="37"/>
      <c r="Y199" s="37"/>
      <c r="Z199" s="37"/>
      <c r="AA199" s="37"/>
      <c r="AB199" s="37"/>
      <c r="AC199" s="37"/>
      <c r="AD199" s="37"/>
      <c r="AE199" s="37"/>
      <c r="AT199" s="20" t="s">
        <v>355</v>
      </c>
      <c r="AU199" s="20" t="s">
        <v>85</v>
      </c>
    </row>
    <row r="200" spans="1:65" s="2" customFormat="1" ht="19.2">
      <c r="A200" s="37"/>
      <c r="B200" s="38"/>
      <c r="C200" s="39"/>
      <c r="D200" s="194" t="s">
        <v>952</v>
      </c>
      <c r="E200" s="39"/>
      <c r="F200" s="251" t="s">
        <v>11905</v>
      </c>
      <c r="G200" s="39"/>
      <c r="H200" s="39"/>
      <c r="I200" s="189"/>
      <c r="J200" s="39"/>
      <c r="K200" s="39"/>
      <c r="L200" s="42"/>
      <c r="M200" s="190"/>
      <c r="N200" s="191"/>
      <c r="O200" s="67"/>
      <c r="P200" s="67"/>
      <c r="Q200" s="67"/>
      <c r="R200" s="67"/>
      <c r="S200" s="67"/>
      <c r="T200" s="68"/>
      <c r="U200" s="37"/>
      <c r="V200" s="37"/>
      <c r="W200" s="37"/>
      <c r="X200" s="37"/>
      <c r="Y200" s="37"/>
      <c r="Z200" s="37"/>
      <c r="AA200" s="37"/>
      <c r="AB200" s="37"/>
      <c r="AC200" s="37"/>
      <c r="AD200" s="37"/>
      <c r="AE200" s="37"/>
      <c r="AT200" s="20" t="s">
        <v>952</v>
      </c>
      <c r="AU200" s="20" t="s">
        <v>85</v>
      </c>
    </row>
    <row r="201" spans="1:65" s="12" customFormat="1" ht="10.199999999999999">
      <c r="B201" s="192"/>
      <c r="C201" s="193"/>
      <c r="D201" s="194" t="s">
        <v>357</v>
      </c>
      <c r="E201" s="195" t="s">
        <v>19</v>
      </c>
      <c r="F201" s="196" t="s">
        <v>11906</v>
      </c>
      <c r="G201" s="193"/>
      <c r="H201" s="195" t="s">
        <v>19</v>
      </c>
      <c r="I201" s="197"/>
      <c r="J201" s="193"/>
      <c r="K201" s="193"/>
      <c r="L201" s="198"/>
      <c r="M201" s="199"/>
      <c r="N201" s="200"/>
      <c r="O201" s="200"/>
      <c r="P201" s="200"/>
      <c r="Q201" s="200"/>
      <c r="R201" s="200"/>
      <c r="S201" s="200"/>
      <c r="T201" s="201"/>
      <c r="AT201" s="202" t="s">
        <v>357</v>
      </c>
      <c r="AU201" s="202" t="s">
        <v>85</v>
      </c>
      <c r="AV201" s="12" t="s">
        <v>83</v>
      </c>
      <c r="AW201" s="12" t="s">
        <v>37</v>
      </c>
      <c r="AX201" s="12" t="s">
        <v>75</v>
      </c>
      <c r="AY201" s="202" t="s">
        <v>349</v>
      </c>
    </row>
    <row r="202" spans="1:65" s="12" customFormat="1" ht="10.199999999999999">
      <c r="B202" s="192"/>
      <c r="C202" s="193"/>
      <c r="D202" s="194" t="s">
        <v>357</v>
      </c>
      <c r="E202" s="195" t="s">
        <v>19</v>
      </c>
      <c r="F202" s="196" t="s">
        <v>2494</v>
      </c>
      <c r="G202" s="193"/>
      <c r="H202" s="195" t="s">
        <v>19</v>
      </c>
      <c r="I202" s="197"/>
      <c r="J202" s="193"/>
      <c r="K202" s="193"/>
      <c r="L202" s="198"/>
      <c r="M202" s="199"/>
      <c r="N202" s="200"/>
      <c r="O202" s="200"/>
      <c r="P202" s="200"/>
      <c r="Q202" s="200"/>
      <c r="R202" s="200"/>
      <c r="S202" s="200"/>
      <c r="T202" s="201"/>
      <c r="AT202" s="202" t="s">
        <v>357</v>
      </c>
      <c r="AU202" s="202" t="s">
        <v>85</v>
      </c>
      <c r="AV202" s="12" t="s">
        <v>83</v>
      </c>
      <c r="AW202" s="12" t="s">
        <v>37</v>
      </c>
      <c r="AX202" s="12" t="s">
        <v>75</v>
      </c>
      <c r="AY202" s="202" t="s">
        <v>349</v>
      </c>
    </row>
    <row r="203" spans="1:65" s="13" customFormat="1" ht="10.199999999999999">
      <c r="B203" s="203"/>
      <c r="C203" s="204"/>
      <c r="D203" s="194" t="s">
        <v>357</v>
      </c>
      <c r="E203" s="205" t="s">
        <v>19</v>
      </c>
      <c r="F203" s="206" t="s">
        <v>2694</v>
      </c>
      <c r="G203" s="204"/>
      <c r="H203" s="207">
        <v>7.27</v>
      </c>
      <c r="I203" s="208"/>
      <c r="J203" s="204"/>
      <c r="K203" s="204"/>
      <c r="L203" s="209"/>
      <c r="M203" s="210"/>
      <c r="N203" s="211"/>
      <c r="O203" s="211"/>
      <c r="P203" s="211"/>
      <c r="Q203" s="211"/>
      <c r="R203" s="211"/>
      <c r="S203" s="211"/>
      <c r="T203" s="212"/>
      <c r="AT203" s="213" t="s">
        <v>357</v>
      </c>
      <c r="AU203" s="213" t="s">
        <v>85</v>
      </c>
      <c r="AV203" s="13" t="s">
        <v>85</v>
      </c>
      <c r="AW203" s="13" t="s">
        <v>37</v>
      </c>
      <c r="AX203" s="13" t="s">
        <v>75</v>
      </c>
      <c r="AY203" s="213" t="s">
        <v>349</v>
      </c>
    </row>
    <row r="204" spans="1:65" s="13" customFormat="1" ht="10.199999999999999">
      <c r="B204" s="203"/>
      <c r="C204" s="204"/>
      <c r="D204" s="194" t="s">
        <v>357</v>
      </c>
      <c r="E204" s="205" t="s">
        <v>19</v>
      </c>
      <c r="F204" s="206" t="s">
        <v>11907</v>
      </c>
      <c r="G204" s="204"/>
      <c r="H204" s="207">
        <v>7.97</v>
      </c>
      <c r="I204" s="208"/>
      <c r="J204" s="204"/>
      <c r="K204" s="204"/>
      <c r="L204" s="209"/>
      <c r="M204" s="210"/>
      <c r="N204" s="211"/>
      <c r="O204" s="211"/>
      <c r="P204" s="211"/>
      <c r="Q204" s="211"/>
      <c r="R204" s="211"/>
      <c r="S204" s="211"/>
      <c r="T204" s="212"/>
      <c r="AT204" s="213" t="s">
        <v>357</v>
      </c>
      <c r="AU204" s="213" t="s">
        <v>85</v>
      </c>
      <c r="AV204" s="13" t="s">
        <v>85</v>
      </c>
      <c r="AW204" s="13" t="s">
        <v>37</v>
      </c>
      <c r="AX204" s="13" t="s">
        <v>75</v>
      </c>
      <c r="AY204" s="213" t="s">
        <v>349</v>
      </c>
    </row>
    <row r="205" spans="1:65" s="14" customFormat="1" ht="10.199999999999999">
      <c r="B205" s="214"/>
      <c r="C205" s="215"/>
      <c r="D205" s="194" t="s">
        <v>357</v>
      </c>
      <c r="E205" s="216" t="s">
        <v>19</v>
      </c>
      <c r="F205" s="217" t="s">
        <v>360</v>
      </c>
      <c r="G205" s="215"/>
      <c r="H205" s="218">
        <v>15.24</v>
      </c>
      <c r="I205" s="219"/>
      <c r="J205" s="215"/>
      <c r="K205" s="215"/>
      <c r="L205" s="220"/>
      <c r="M205" s="221"/>
      <c r="N205" s="222"/>
      <c r="O205" s="222"/>
      <c r="P205" s="222"/>
      <c r="Q205" s="222"/>
      <c r="R205" s="222"/>
      <c r="S205" s="222"/>
      <c r="T205" s="223"/>
      <c r="AT205" s="224" t="s">
        <v>357</v>
      </c>
      <c r="AU205" s="224" t="s">
        <v>85</v>
      </c>
      <c r="AV205" s="14" t="s">
        <v>187</v>
      </c>
      <c r="AW205" s="14" t="s">
        <v>37</v>
      </c>
      <c r="AX205" s="14" t="s">
        <v>83</v>
      </c>
      <c r="AY205" s="224" t="s">
        <v>349</v>
      </c>
    </row>
    <row r="206" spans="1:65" s="2" customFormat="1" ht="16.5" customHeight="1">
      <c r="A206" s="37"/>
      <c r="B206" s="38"/>
      <c r="C206" s="174" t="s">
        <v>7</v>
      </c>
      <c r="D206" s="174" t="s">
        <v>350</v>
      </c>
      <c r="E206" s="175" t="s">
        <v>2509</v>
      </c>
      <c r="F206" s="176" t="s">
        <v>2510</v>
      </c>
      <c r="G206" s="177" t="s">
        <v>353</v>
      </c>
      <c r="H206" s="178">
        <v>73.525999999999996</v>
      </c>
      <c r="I206" s="179"/>
      <c r="J206" s="180">
        <f>ROUND(I206*H206,2)</f>
        <v>0</v>
      </c>
      <c r="K206" s="176" t="s">
        <v>354</v>
      </c>
      <c r="L206" s="42"/>
      <c r="M206" s="181" t="s">
        <v>19</v>
      </c>
      <c r="N206" s="182" t="s">
        <v>46</v>
      </c>
      <c r="O206" s="67"/>
      <c r="P206" s="183">
        <f>O206*H206</f>
        <v>0</v>
      </c>
      <c r="Q206" s="183">
        <v>2.6900000000000001E-3</v>
      </c>
      <c r="R206" s="183">
        <f>Q206*H206</f>
        <v>0.19778493999999999</v>
      </c>
      <c r="S206" s="183">
        <v>0</v>
      </c>
      <c r="T206" s="184">
        <f>S206*H206</f>
        <v>0</v>
      </c>
      <c r="U206" s="37"/>
      <c r="V206" s="37"/>
      <c r="W206" s="37"/>
      <c r="X206" s="37"/>
      <c r="Y206" s="37"/>
      <c r="Z206" s="37"/>
      <c r="AA206" s="37"/>
      <c r="AB206" s="37"/>
      <c r="AC206" s="37"/>
      <c r="AD206" s="37"/>
      <c r="AE206" s="37"/>
      <c r="AR206" s="185" t="s">
        <v>187</v>
      </c>
      <c r="AT206" s="185" t="s">
        <v>350</v>
      </c>
      <c r="AU206" s="185" t="s">
        <v>85</v>
      </c>
      <c r="AY206" s="20" t="s">
        <v>349</v>
      </c>
      <c r="BE206" s="186">
        <f>IF(N206="základní",J206,0)</f>
        <v>0</v>
      </c>
      <c r="BF206" s="186">
        <f>IF(N206="snížená",J206,0)</f>
        <v>0</v>
      </c>
      <c r="BG206" s="186">
        <f>IF(N206="zákl. přenesená",J206,0)</f>
        <v>0</v>
      </c>
      <c r="BH206" s="186">
        <f>IF(N206="sníž. přenesená",J206,0)</f>
        <v>0</v>
      </c>
      <c r="BI206" s="186">
        <f>IF(N206="nulová",J206,0)</f>
        <v>0</v>
      </c>
      <c r="BJ206" s="20" t="s">
        <v>83</v>
      </c>
      <c r="BK206" s="186">
        <f>ROUND(I206*H206,2)</f>
        <v>0</v>
      </c>
      <c r="BL206" s="20" t="s">
        <v>187</v>
      </c>
      <c r="BM206" s="185" t="s">
        <v>11908</v>
      </c>
    </row>
    <row r="207" spans="1:65" s="2" customFormat="1" ht="10.199999999999999">
      <c r="A207" s="37"/>
      <c r="B207" s="38"/>
      <c r="C207" s="39"/>
      <c r="D207" s="187" t="s">
        <v>355</v>
      </c>
      <c r="E207" s="39"/>
      <c r="F207" s="188" t="s">
        <v>2512</v>
      </c>
      <c r="G207" s="39"/>
      <c r="H207" s="39"/>
      <c r="I207" s="189"/>
      <c r="J207" s="39"/>
      <c r="K207" s="39"/>
      <c r="L207" s="42"/>
      <c r="M207" s="190"/>
      <c r="N207" s="191"/>
      <c r="O207" s="67"/>
      <c r="P207" s="67"/>
      <c r="Q207" s="67"/>
      <c r="R207" s="67"/>
      <c r="S207" s="67"/>
      <c r="T207" s="68"/>
      <c r="U207" s="37"/>
      <c r="V207" s="37"/>
      <c r="W207" s="37"/>
      <c r="X207" s="37"/>
      <c r="Y207" s="37"/>
      <c r="Z207" s="37"/>
      <c r="AA207" s="37"/>
      <c r="AB207" s="37"/>
      <c r="AC207" s="37"/>
      <c r="AD207" s="37"/>
      <c r="AE207" s="37"/>
      <c r="AT207" s="20" t="s">
        <v>355</v>
      </c>
      <c r="AU207" s="20" t="s">
        <v>85</v>
      </c>
    </row>
    <row r="208" spans="1:65" s="12" customFormat="1" ht="10.199999999999999">
      <c r="B208" s="192"/>
      <c r="C208" s="193"/>
      <c r="D208" s="194" t="s">
        <v>357</v>
      </c>
      <c r="E208" s="195" t="s">
        <v>19</v>
      </c>
      <c r="F208" s="196" t="s">
        <v>11909</v>
      </c>
      <c r="G208" s="193"/>
      <c r="H208" s="195" t="s">
        <v>19</v>
      </c>
      <c r="I208" s="197"/>
      <c r="J208" s="193"/>
      <c r="K208" s="193"/>
      <c r="L208" s="198"/>
      <c r="M208" s="199"/>
      <c r="N208" s="200"/>
      <c r="O208" s="200"/>
      <c r="P208" s="200"/>
      <c r="Q208" s="200"/>
      <c r="R208" s="200"/>
      <c r="S208" s="200"/>
      <c r="T208" s="201"/>
      <c r="AT208" s="202" t="s">
        <v>357</v>
      </c>
      <c r="AU208" s="202" t="s">
        <v>85</v>
      </c>
      <c r="AV208" s="12" t="s">
        <v>83</v>
      </c>
      <c r="AW208" s="12" t="s">
        <v>37</v>
      </c>
      <c r="AX208" s="12" t="s">
        <v>75</v>
      </c>
      <c r="AY208" s="202" t="s">
        <v>349</v>
      </c>
    </row>
    <row r="209" spans="1:65" s="12" customFormat="1" ht="10.199999999999999">
      <c r="B209" s="192"/>
      <c r="C209" s="193"/>
      <c r="D209" s="194" t="s">
        <v>357</v>
      </c>
      <c r="E209" s="195" t="s">
        <v>19</v>
      </c>
      <c r="F209" s="196" t="s">
        <v>2514</v>
      </c>
      <c r="G209" s="193"/>
      <c r="H209" s="195" t="s">
        <v>19</v>
      </c>
      <c r="I209" s="197"/>
      <c r="J209" s="193"/>
      <c r="K209" s="193"/>
      <c r="L209" s="198"/>
      <c r="M209" s="199"/>
      <c r="N209" s="200"/>
      <c r="O209" s="200"/>
      <c r="P209" s="200"/>
      <c r="Q209" s="200"/>
      <c r="R209" s="200"/>
      <c r="S209" s="200"/>
      <c r="T209" s="201"/>
      <c r="AT209" s="202" t="s">
        <v>357</v>
      </c>
      <c r="AU209" s="202" t="s">
        <v>85</v>
      </c>
      <c r="AV209" s="12" t="s">
        <v>83</v>
      </c>
      <c r="AW209" s="12" t="s">
        <v>37</v>
      </c>
      <c r="AX209" s="12" t="s">
        <v>75</v>
      </c>
      <c r="AY209" s="202" t="s">
        <v>349</v>
      </c>
    </row>
    <row r="210" spans="1:65" s="13" customFormat="1" ht="10.199999999999999">
      <c r="B210" s="203"/>
      <c r="C210" s="204"/>
      <c r="D210" s="194" t="s">
        <v>357</v>
      </c>
      <c r="E210" s="205" t="s">
        <v>19</v>
      </c>
      <c r="F210" s="206" t="s">
        <v>11910</v>
      </c>
      <c r="G210" s="204"/>
      <c r="H210" s="207">
        <v>15.11</v>
      </c>
      <c r="I210" s="208"/>
      <c r="J210" s="204"/>
      <c r="K210" s="204"/>
      <c r="L210" s="209"/>
      <c r="M210" s="210"/>
      <c r="N210" s="211"/>
      <c r="O210" s="211"/>
      <c r="P210" s="211"/>
      <c r="Q210" s="211"/>
      <c r="R210" s="211"/>
      <c r="S210" s="211"/>
      <c r="T210" s="212"/>
      <c r="AT210" s="213" t="s">
        <v>357</v>
      </c>
      <c r="AU210" s="213" t="s">
        <v>85</v>
      </c>
      <c r="AV210" s="13" t="s">
        <v>85</v>
      </c>
      <c r="AW210" s="13" t="s">
        <v>37</v>
      </c>
      <c r="AX210" s="13" t="s">
        <v>75</v>
      </c>
      <c r="AY210" s="213" t="s">
        <v>349</v>
      </c>
    </row>
    <row r="211" spans="1:65" s="13" customFormat="1" ht="10.199999999999999">
      <c r="B211" s="203"/>
      <c r="C211" s="204"/>
      <c r="D211" s="194" t="s">
        <v>357</v>
      </c>
      <c r="E211" s="205" t="s">
        <v>19</v>
      </c>
      <c r="F211" s="206" t="s">
        <v>11911</v>
      </c>
      <c r="G211" s="204"/>
      <c r="H211" s="207">
        <v>53.34</v>
      </c>
      <c r="I211" s="208"/>
      <c r="J211" s="204"/>
      <c r="K211" s="204"/>
      <c r="L211" s="209"/>
      <c r="M211" s="210"/>
      <c r="N211" s="211"/>
      <c r="O211" s="211"/>
      <c r="P211" s="211"/>
      <c r="Q211" s="211"/>
      <c r="R211" s="211"/>
      <c r="S211" s="211"/>
      <c r="T211" s="212"/>
      <c r="AT211" s="213" t="s">
        <v>357</v>
      </c>
      <c r="AU211" s="213" t="s">
        <v>85</v>
      </c>
      <c r="AV211" s="13" t="s">
        <v>85</v>
      </c>
      <c r="AW211" s="13" t="s">
        <v>37</v>
      </c>
      <c r="AX211" s="13" t="s">
        <v>75</v>
      </c>
      <c r="AY211" s="213" t="s">
        <v>349</v>
      </c>
    </row>
    <row r="212" spans="1:65" s="13" customFormat="1" ht="10.199999999999999">
      <c r="B212" s="203"/>
      <c r="C212" s="204"/>
      <c r="D212" s="194" t="s">
        <v>357</v>
      </c>
      <c r="E212" s="205" t="s">
        <v>19</v>
      </c>
      <c r="F212" s="206" t="s">
        <v>11912</v>
      </c>
      <c r="G212" s="204"/>
      <c r="H212" s="207">
        <v>5.0759999999999996</v>
      </c>
      <c r="I212" s="208"/>
      <c r="J212" s="204"/>
      <c r="K212" s="204"/>
      <c r="L212" s="209"/>
      <c r="M212" s="210"/>
      <c r="N212" s="211"/>
      <c r="O212" s="211"/>
      <c r="P212" s="211"/>
      <c r="Q212" s="211"/>
      <c r="R212" s="211"/>
      <c r="S212" s="211"/>
      <c r="T212" s="212"/>
      <c r="AT212" s="213" t="s">
        <v>357</v>
      </c>
      <c r="AU212" s="213" t="s">
        <v>85</v>
      </c>
      <c r="AV212" s="13" t="s">
        <v>85</v>
      </c>
      <c r="AW212" s="13" t="s">
        <v>37</v>
      </c>
      <c r="AX212" s="13" t="s">
        <v>75</v>
      </c>
      <c r="AY212" s="213" t="s">
        <v>349</v>
      </c>
    </row>
    <row r="213" spans="1:65" s="14" customFormat="1" ht="10.199999999999999">
      <c r="B213" s="214"/>
      <c r="C213" s="215"/>
      <c r="D213" s="194" t="s">
        <v>357</v>
      </c>
      <c r="E213" s="216" t="s">
        <v>19</v>
      </c>
      <c r="F213" s="217" t="s">
        <v>360</v>
      </c>
      <c r="G213" s="215"/>
      <c r="H213" s="218">
        <v>73.525999999999996</v>
      </c>
      <c r="I213" s="219"/>
      <c r="J213" s="215"/>
      <c r="K213" s="215"/>
      <c r="L213" s="220"/>
      <c r="M213" s="221"/>
      <c r="N213" s="222"/>
      <c r="O213" s="222"/>
      <c r="P213" s="222"/>
      <c r="Q213" s="222"/>
      <c r="R213" s="222"/>
      <c r="S213" s="222"/>
      <c r="T213" s="223"/>
      <c r="AT213" s="224" t="s">
        <v>357</v>
      </c>
      <c r="AU213" s="224" t="s">
        <v>85</v>
      </c>
      <c r="AV213" s="14" t="s">
        <v>187</v>
      </c>
      <c r="AW213" s="14" t="s">
        <v>37</v>
      </c>
      <c r="AX213" s="14" t="s">
        <v>83</v>
      </c>
      <c r="AY213" s="224" t="s">
        <v>349</v>
      </c>
    </row>
    <row r="214" spans="1:65" s="2" customFormat="1" ht="16.5" customHeight="1">
      <c r="A214" s="37"/>
      <c r="B214" s="38"/>
      <c r="C214" s="174" t="s">
        <v>414</v>
      </c>
      <c r="D214" s="174" t="s">
        <v>350</v>
      </c>
      <c r="E214" s="175" t="s">
        <v>2523</v>
      </c>
      <c r="F214" s="176" t="s">
        <v>2524</v>
      </c>
      <c r="G214" s="177" t="s">
        <v>353</v>
      </c>
      <c r="H214" s="178">
        <v>73.525999999999996</v>
      </c>
      <c r="I214" s="179"/>
      <c r="J214" s="180">
        <f>ROUND(I214*H214,2)</f>
        <v>0</v>
      </c>
      <c r="K214" s="176" t="s">
        <v>354</v>
      </c>
      <c r="L214" s="42"/>
      <c r="M214" s="181" t="s">
        <v>19</v>
      </c>
      <c r="N214" s="182" t="s">
        <v>46</v>
      </c>
      <c r="O214" s="67"/>
      <c r="P214" s="183">
        <f>O214*H214</f>
        <v>0</v>
      </c>
      <c r="Q214" s="183">
        <v>0</v>
      </c>
      <c r="R214" s="183">
        <f>Q214*H214</f>
        <v>0</v>
      </c>
      <c r="S214" s="183">
        <v>0</v>
      </c>
      <c r="T214" s="184">
        <f>S214*H214</f>
        <v>0</v>
      </c>
      <c r="U214" s="37"/>
      <c r="V214" s="37"/>
      <c r="W214" s="37"/>
      <c r="X214" s="37"/>
      <c r="Y214" s="37"/>
      <c r="Z214" s="37"/>
      <c r="AA214" s="37"/>
      <c r="AB214" s="37"/>
      <c r="AC214" s="37"/>
      <c r="AD214" s="37"/>
      <c r="AE214" s="37"/>
      <c r="AR214" s="185" t="s">
        <v>187</v>
      </c>
      <c r="AT214" s="185" t="s">
        <v>350</v>
      </c>
      <c r="AU214" s="185" t="s">
        <v>85</v>
      </c>
      <c r="AY214" s="20" t="s">
        <v>349</v>
      </c>
      <c r="BE214" s="186">
        <f>IF(N214="základní",J214,0)</f>
        <v>0</v>
      </c>
      <c r="BF214" s="186">
        <f>IF(N214="snížená",J214,0)</f>
        <v>0</v>
      </c>
      <c r="BG214" s="186">
        <f>IF(N214="zákl. přenesená",J214,0)</f>
        <v>0</v>
      </c>
      <c r="BH214" s="186">
        <f>IF(N214="sníž. přenesená",J214,0)</f>
        <v>0</v>
      </c>
      <c r="BI214" s="186">
        <f>IF(N214="nulová",J214,0)</f>
        <v>0</v>
      </c>
      <c r="BJ214" s="20" t="s">
        <v>83</v>
      </c>
      <c r="BK214" s="186">
        <f>ROUND(I214*H214,2)</f>
        <v>0</v>
      </c>
      <c r="BL214" s="20" t="s">
        <v>187</v>
      </c>
      <c r="BM214" s="185" t="s">
        <v>11913</v>
      </c>
    </row>
    <row r="215" spans="1:65" s="2" customFormat="1" ht="10.199999999999999">
      <c r="A215" s="37"/>
      <c r="B215" s="38"/>
      <c r="C215" s="39"/>
      <c r="D215" s="187" t="s">
        <v>355</v>
      </c>
      <c r="E215" s="39"/>
      <c r="F215" s="188" t="s">
        <v>2526</v>
      </c>
      <c r="G215" s="39"/>
      <c r="H215" s="39"/>
      <c r="I215" s="189"/>
      <c r="J215" s="39"/>
      <c r="K215" s="39"/>
      <c r="L215" s="42"/>
      <c r="M215" s="190"/>
      <c r="N215" s="191"/>
      <c r="O215" s="67"/>
      <c r="P215" s="67"/>
      <c r="Q215" s="67"/>
      <c r="R215" s="67"/>
      <c r="S215" s="67"/>
      <c r="T215" s="68"/>
      <c r="U215" s="37"/>
      <c r="V215" s="37"/>
      <c r="W215" s="37"/>
      <c r="X215" s="37"/>
      <c r="Y215" s="37"/>
      <c r="Z215" s="37"/>
      <c r="AA215" s="37"/>
      <c r="AB215" s="37"/>
      <c r="AC215" s="37"/>
      <c r="AD215" s="37"/>
      <c r="AE215" s="37"/>
      <c r="AT215" s="20" t="s">
        <v>355</v>
      </c>
      <c r="AU215" s="20" t="s">
        <v>85</v>
      </c>
    </row>
    <row r="216" spans="1:65" s="2" customFormat="1" ht="16.5" customHeight="1">
      <c r="A216" s="37"/>
      <c r="B216" s="38"/>
      <c r="C216" s="174" t="s">
        <v>489</v>
      </c>
      <c r="D216" s="174" t="s">
        <v>350</v>
      </c>
      <c r="E216" s="175" t="s">
        <v>11914</v>
      </c>
      <c r="F216" s="176" t="s">
        <v>11915</v>
      </c>
      <c r="G216" s="177" t="s">
        <v>403</v>
      </c>
      <c r="H216" s="178">
        <v>1.9079999999999999</v>
      </c>
      <c r="I216" s="179"/>
      <c r="J216" s="180">
        <f>ROUND(I216*H216,2)</f>
        <v>0</v>
      </c>
      <c r="K216" s="176" t="s">
        <v>354</v>
      </c>
      <c r="L216" s="42"/>
      <c r="M216" s="181" t="s">
        <v>19</v>
      </c>
      <c r="N216" s="182" t="s">
        <v>46</v>
      </c>
      <c r="O216" s="67"/>
      <c r="P216" s="183">
        <f>O216*H216</f>
        <v>0</v>
      </c>
      <c r="Q216" s="183">
        <v>1.0606199999999999</v>
      </c>
      <c r="R216" s="183">
        <f>Q216*H216</f>
        <v>2.0236629599999998</v>
      </c>
      <c r="S216" s="183">
        <v>0</v>
      </c>
      <c r="T216" s="184">
        <f>S216*H216</f>
        <v>0</v>
      </c>
      <c r="U216" s="37"/>
      <c r="V216" s="37"/>
      <c r="W216" s="37"/>
      <c r="X216" s="37"/>
      <c r="Y216" s="37"/>
      <c r="Z216" s="37"/>
      <c r="AA216" s="37"/>
      <c r="AB216" s="37"/>
      <c r="AC216" s="37"/>
      <c r="AD216" s="37"/>
      <c r="AE216" s="37"/>
      <c r="AR216" s="185" t="s">
        <v>187</v>
      </c>
      <c r="AT216" s="185" t="s">
        <v>350</v>
      </c>
      <c r="AU216" s="185" t="s">
        <v>85</v>
      </c>
      <c r="AY216" s="20" t="s">
        <v>349</v>
      </c>
      <c r="BE216" s="186">
        <f>IF(N216="základní",J216,0)</f>
        <v>0</v>
      </c>
      <c r="BF216" s="186">
        <f>IF(N216="snížená",J216,0)</f>
        <v>0</v>
      </c>
      <c r="BG216" s="186">
        <f>IF(N216="zákl. přenesená",J216,0)</f>
        <v>0</v>
      </c>
      <c r="BH216" s="186">
        <f>IF(N216="sníž. přenesená",J216,0)</f>
        <v>0</v>
      </c>
      <c r="BI216" s="186">
        <f>IF(N216="nulová",J216,0)</f>
        <v>0</v>
      </c>
      <c r="BJ216" s="20" t="s">
        <v>83</v>
      </c>
      <c r="BK216" s="186">
        <f>ROUND(I216*H216,2)</f>
        <v>0</v>
      </c>
      <c r="BL216" s="20" t="s">
        <v>187</v>
      </c>
      <c r="BM216" s="185" t="s">
        <v>11916</v>
      </c>
    </row>
    <row r="217" spans="1:65" s="2" customFormat="1" ht="10.199999999999999">
      <c r="A217" s="37"/>
      <c r="B217" s="38"/>
      <c r="C217" s="39"/>
      <c r="D217" s="187" t="s">
        <v>355</v>
      </c>
      <c r="E217" s="39"/>
      <c r="F217" s="188" t="s">
        <v>11917</v>
      </c>
      <c r="G217" s="39"/>
      <c r="H217" s="39"/>
      <c r="I217" s="189"/>
      <c r="J217" s="39"/>
      <c r="K217" s="39"/>
      <c r="L217" s="42"/>
      <c r="M217" s="190"/>
      <c r="N217" s="191"/>
      <c r="O217" s="67"/>
      <c r="P217" s="67"/>
      <c r="Q217" s="67"/>
      <c r="R217" s="67"/>
      <c r="S217" s="67"/>
      <c r="T217" s="68"/>
      <c r="U217" s="37"/>
      <c r="V217" s="37"/>
      <c r="W217" s="37"/>
      <c r="X217" s="37"/>
      <c r="Y217" s="37"/>
      <c r="Z217" s="37"/>
      <c r="AA217" s="37"/>
      <c r="AB217" s="37"/>
      <c r="AC217" s="37"/>
      <c r="AD217" s="37"/>
      <c r="AE217" s="37"/>
      <c r="AT217" s="20" t="s">
        <v>355</v>
      </c>
      <c r="AU217" s="20" t="s">
        <v>85</v>
      </c>
    </row>
    <row r="218" spans="1:65" s="12" customFormat="1" ht="10.199999999999999">
      <c r="B218" s="192"/>
      <c r="C218" s="193"/>
      <c r="D218" s="194" t="s">
        <v>357</v>
      </c>
      <c r="E218" s="195" t="s">
        <v>19</v>
      </c>
      <c r="F218" s="196" t="s">
        <v>11918</v>
      </c>
      <c r="G218" s="193"/>
      <c r="H218" s="195" t="s">
        <v>19</v>
      </c>
      <c r="I218" s="197"/>
      <c r="J218" s="193"/>
      <c r="K218" s="193"/>
      <c r="L218" s="198"/>
      <c r="M218" s="199"/>
      <c r="N218" s="200"/>
      <c r="O218" s="200"/>
      <c r="P218" s="200"/>
      <c r="Q218" s="200"/>
      <c r="R218" s="200"/>
      <c r="S218" s="200"/>
      <c r="T218" s="201"/>
      <c r="AT218" s="202" t="s">
        <v>357</v>
      </c>
      <c r="AU218" s="202" t="s">
        <v>85</v>
      </c>
      <c r="AV218" s="12" t="s">
        <v>83</v>
      </c>
      <c r="AW218" s="12" t="s">
        <v>37</v>
      </c>
      <c r="AX218" s="12" t="s">
        <v>75</v>
      </c>
      <c r="AY218" s="202" t="s">
        <v>349</v>
      </c>
    </row>
    <row r="219" spans="1:65" s="12" customFormat="1" ht="10.199999999999999">
      <c r="B219" s="192"/>
      <c r="C219" s="193"/>
      <c r="D219" s="194" t="s">
        <v>357</v>
      </c>
      <c r="E219" s="195" t="s">
        <v>19</v>
      </c>
      <c r="F219" s="196" t="s">
        <v>2531</v>
      </c>
      <c r="G219" s="193"/>
      <c r="H219" s="195" t="s">
        <v>19</v>
      </c>
      <c r="I219" s="197"/>
      <c r="J219" s="193"/>
      <c r="K219" s="193"/>
      <c r="L219" s="198"/>
      <c r="M219" s="199"/>
      <c r="N219" s="200"/>
      <c r="O219" s="200"/>
      <c r="P219" s="200"/>
      <c r="Q219" s="200"/>
      <c r="R219" s="200"/>
      <c r="S219" s="200"/>
      <c r="T219" s="201"/>
      <c r="AT219" s="202" t="s">
        <v>357</v>
      </c>
      <c r="AU219" s="202" t="s">
        <v>85</v>
      </c>
      <c r="AV219" s="12" t="s">
        <v>83</v>
      </c>
      <c r="AW219" s="12" t="s">
        <v>37</v>
      </c>
      <c r="AX219" s="12" t="s">
        <v>75</v>
      </c>
      <c r="AY219" s="202" t="s">
        <v>349</v>
      </c>
    </row>
    <row r="220" spans="1:65" s="13" customFormat="1" ht="10.199999999999999">
      <c r="B220" s="203"/>
      <c r="C220" s="204"/>
      <c r="D220" s="194" t="s">
        <v>357</v>
      </c>
      <c r="E220" s="205" t="s">
        <v>19</v>
      </c>
      <c r="F220" s="206" t="s">
        <v>11919</v>
      </c>
      <c r="G220" s="204"/>
      <c r="H220" s="207">
        <v>0.90900000000000003</v>
      </c>
      <c r="I220" s="208"/>
      <c r="J220" s="204"/>
      <c r="K220" s="204"/>
      <c r="L220" s="209"/>
      <c r="M220" s="210"/>
      <c r="N220" s="211"/>
      <c r="O220" s="211"/>
      <c r="P220" s="211"/>
      <c r="Q220" s="211"/>
      <c r="R220" s="211"/>
      <c r="S220" s="211"/>
      <c r="T220" s="212"/>
      <c r="AT220" s="213" t="s">
        <v>357</v>
      </c>
      <c r="AU220" s="213" t="s">
        <v>85</v>
      </c>
      <c r="AV220" s="13" t="s">
        <v>85</v>
      </c>
      <c r="AW220" s="13" t="s">
        <v>37</v>
      </c>
      <c r="AX220" s="13" t="s">
        <v>75</v>
      </c>
      <c r="AY220" s="213" t="s">
        <v>349</v>
      </c>
    </row>
    <row r="221" spans="1:65" s="13" customFormat="1" ht="10.199999999999999">
      <c r="B221" s="203"/>
      <c r="C221" s="204"/>
      <c r="D221" s="194" t="s">
        <v>357</v>
      </c>
      <c r="E221" s="205" t="s">
        <v>19</v>
      </c>
      <c r="F221" s="206" t="s">
        <v>11920</v>
      </c>
      <c r="G221" s="204"/>
      <c r="H221" s="207">
        <v>0.999</v>
      </c>
      <c r="I221" s="208"/>
      <c r="J221" s="204"/>
      <c r="K221" s="204"/>
      <c r="L221" s="209"/>
      <c r="M221" s="210"/>
      <c r="N221" s="211"/>
      <c r="O221" s="211"/>
      <c r="P221" s="211"/>
      <c r="Q221" s="211"/>
      <c r="R221" s="211"/>
      <c r="S221" s="211"/>
      <c r="T221" s="212"/>
      <c r="AT221" s="213" t="s">
        <v>357</v>
      </c>
      <c r="AU221" s="213" t="s">
        <v>85</v>
      </c>
      <c r="AV221" s="13" t="s">
        <v>85</v>
      </c>
      <c r="AW221" s="13" t="s">
        <v>37</v>
      </c>
      <c r="AX221" s="13" t="s">
        <v>75</v>
      </c>
      <c r="AY221" s="213" t="s">
        <v>349</v>
      </c>
    </row>
    <row r="222" spans="1:65" s="14" customFormat="1" ht="10.199999999999999">
      <c r="B222" s="214"/>
      <c r="C222" s="215"/>
      <c r="D222" s="194" t="s">
        <v>357</v>
      </c>
      <c r="E222" s="216" t="s">
        <v>19</v>
      </c>
      <c r="F222" s="217" t="s">
        <v>360</v>
      </c>
      <c r="G222" s="215"/>
      <c r="H222" s="218">
        <v>1.9079999999999999</v>
      </c>
      <c r="I222" s="219"/>
      <c r="J222" s="215"/>
      <c r="K222" s="215"/>
      <c r="L222" s="220"/>
      <c r="M222" s="221"/>
      <c r="N222" s="222"/>
      <c r="O222" s="222"/>
      <c r="P222" s="222"/>
      <c r="Q222" s="222"/>
      <c r="R222" s="222"/>
      <c r="S222" s="222"/>
      <c r="T222" s="223"/>
      <c r="AT222" s="224" t="s">
        <v>357</v>
      </c>
      <c r="AU222" s="224" t="s">
        <v>85</v>
      </c>
      <c r="AV222" s="14" t="s">
        <v>187</v>
      </c>
      <c r="AW222" s="14" t="s">
        <v>37</v>
      </c>
      <c r="AX222" s="14" t="s">
        <v>83</v>
      </c>
      <c r="AY222" s="224" t="s">
        <v>349</v>
      </c>
    </row>
    <row r="223" spans="1:65" s="11" customFormat="1" ht="22.8" customHeight="1">
      <c r="B223" s="160"/>
      <c r="C223" s="161"/>
      <c r="D223" s="162" t="s">
        <v>74</v>
      </c>
      <c r="E223" s="249" t="s">
        <v>1953</v>
      </c>
      <c r="F223" s="249" t="s">
        <v>1954</v>
      </c>
      <c r="G223" s="161"/>
      <c r="H223" s="161"/>
      <c r="I223" s="164"/>
      <c r="J223" s="250">
        <f>BK223</f>
        <v>0</v>
      </c>
      <c r="K223" s="161"/>
      <c r="L223" s="166"/>
      <c r="M223" s="167"/>
      <c r="N223" s="168"/>
      <c r="O223" s="168"/>
      <c r="P223" s="169">
        <f>SUM(P224:P225)</f>
        <v>0</v>
      </c>
      <c r="Q223" s="168"/>
      <c r="R223" s="169">
        <f>SUM(R224:R225)</f>
        <v>0</v>
      </c>
      <c r="S223" s="168"/>
      <c r="T223" s="170">
        <f>SUM(T224:T225)</f>
        <v>0</v>
      </c>
      <c r="AR223" s="171" t="s">
        <v>83</v>
      </c>
      <c r="AT223" s="172" t="s">
        <v>74</v>
      </c>
      <c r="AU223" s="172" t="s">
        <v>83</v>
      </c>
      <c r="AY223" s="171" t="s">
        <v>349</v>
      </c>
      <c r="BK223" s="173">
        <f>SUM(BK224:BK225)</f>
        <v>0</v>
      </c>
    </row>
    <row r="224" spans="1:65" s="2" customFormat="1" ht="33" customHeight="1">
      <c r="A224" s="37"/>
      <c r="B224" s="38"/>
      <c r="C224" s="174" t="s">
        <v>420</v>
      </c>
      <c r="D224" s="174" t="s">
        <v>350</v>
      </c>
      <c r="E224" s="175" t="s">
        <v>11921</v>
      </c>
      <c r="F224" s="176" t="s">
        <v>11922</v>
      </c>
      <c r="G224" s="177" t="s">
        <v>403</v>
      </c>
      <c r="H224" s="178">
        <v>207.31100000000001</v>
      </c>
      <c r="I224" s="179"/>
      <c r="J224" s="180">
        <f>ROUND(I224*H224,2)</f>
        <v>0</v>
      </c>
      <c r="K224" s="176" t="s">
        <v>354</v>
      </c>
      <c r="L224" s="42"/>
      <c r="M224" s="181" t="s">
        <v>19</v>
      </c>
      <c r="N224" s="182" t="s">
        <v>46</v>
      </c>
      <c r="O224" s="67"/>
      <c r="P224" s="183">
        <f>O224*H224</f>
        <v>0</v>
      </c>
      <c r="Q224" s="183">
        <v>0</v>
      </c>
      <c r="R224" s="183">
        <f>Q224*H224</f>
        <v>0</v>
      </c>
      <c r="S224" s="183">
        <v>0</v>
      </c>
      <c r="T224" s="184">
        <f>S224*H224</f>
        <v>0</v>
      </c>
      <c r="U224" s="37"/>
      <c r="V224" s="37"/>
      <c r="W224" s="37"/>
      <c r="X224" s="37"/>
      <c r="Y224" s="37"/>
      <c r="Z224" s="37"/>
      <c r="AA224" s="37"/>
      <c r="AB224" s="37"/>
      <c r="AC224" s="37"/>
      <c r="AD224" s="37"/>
      <c r="AE224" s="37"/>
      <c r="AR224" s="185" t="s">
        <v>187</v>
      </c>
      <c r="AT224" s="185" t="s">
        <v>350</v>
      </c>
      <c r="AU224" s="185" t="s">
        <v>85</v>
      </c>
      <c r="AY224" s="20" t="s">
        <v>349</v>
      </c>
      <c r="BE224" s="186">
        <f>IF(N224="základní",J224,0)</f>
        <v>0</v>
      </c>
      <c r="BF224" s="186">
        <f>IF(N224="snížená",J224,0)</f>
        <v>0</v>
      </c>
      <c r="BG224" s="186">
        <f>IF(N224="zákl. přenesená",J224,0)</f>
        <v>0</v>
      </c>
      <c r="BH224" s="186">
        <f>IF(N224="sníž. přenesená",J224,0)</f>
        <v>0</v>
      </c>
      <c r="BI224" s="186">
        <f>IF(N224="nulová",J224,0)</f>
        <v>0</v>
      </c>
      <c r="BJ224" s="20" t="s">
        <v>83</v>
      </c>
      <c r="BK224" s="186">
        <f>ROUND(I224*H224,2)</f>
        <v>0</v>
      </c>
      <c r="BL224" s="20" t="s">
        <v>187</v>
      </c>
      <c r="BM224" s="185" t="s">
        <v>11923</v>
      </c>
    </row>
    <row r="225" spans="1:65" s="2" customFormat="1" ht="10.199999999999999">
      <c r="A225" s="37"/>
      <c r="B225" s="38"/>
      <c r="C225" s="39"/>
      <c r="D225" s="187" t="s">
        <v>355</v>
      </c>
      <c r="E225" s="39"/>
      <c r="F225" s="188" t="s">
        <v>11924</v>
      </c>
      <c r="G225" s="39"/>
      <c r="H225" s="39"/>
      <c r="I225" s="189"/>
      <c r="J225" s="39"/>
      <c r="K225" s="39"/>
      <c r="L225" s="42"/>
      <c r="M225" s="190"/>
      <c r="N225" s="191"/>
      <c r="O225" s="67"/>
      <c r="P225" s="67"/>
      <c r="Q225" s="67"/>
      <c r="R225" s="67"/>
      <c r="S225" s="67"/>
      <c r="T225" s="68"/>
      <c r="U225" s="37"/>
      <c r="V225" s="37"/>
      <c r="W225" s="37"/>
      <c r="X225" s="37"/>
      <c r="Y225" s="37"/>
      <c r="Z225" s="37"/>
      <c r="AA225" s="37"/>
      <c r="AB225" s="37"/>
      <c r="AC225" s="37"/>
      <c r="AD225" s="37"/>
      <c r="AE225" s="37"/>
      <c r="AT225" s="20" t="s">
        <v>355</v>
      </c>
      <c r="AU225" s="20" t="s">
        <v>85</v>
      </c>
    </row>
    <row r="226" spans="1:65" s="11" customFormat="1" ht="25.95" customHeight="1">
      <c r="B226" s="160"/>
      <c r="C226" s="161"/>
      <c r="D226" s="162" t="s">
        <v>74</v>
      </c>
      <c r="E226" s="163" t="s">
        <v>1163</v>
      </c>
      <c r="F226" s="163" t="s">
        <v>1164</v>
      </c>
      <c r="G226" s="161"/>
      <c r="H226" s="161"/>
      <c r="I226" s="164"/>
      <c r="J226" s="165">
        <f>BK226</f>
        <v>0</v>
      </c>
      <c r="K226" s="161"/>
      <c r="L226" s="166"/>
      <c r="M226" s="167"/>
      <c r="N226" s="168"/>
      <c r="O226" s="168"/>
      <c r="P226" s="169">
        <f>P227</f>
        <v>0</v>
      </c>
      <c r="Q226" s="168"/>
      <c r="R226" s="169">
        <f>R227</f>
        <v>1.8288614000000001</v>
      </c>
      <c r="S226" s="168"/>
      <c r="T226" s="170">
        <f>T227</f>
        <v>0</v>
      </c>
      <c r="AR226" s="171" t="s">
        <v>85</v>
      </c>
      <c r="AT226" s="172" t="s">
        <v>74</v>
      </c>
      <c r="AU226" s="172" t="s">
        <v>75</v>
      </c>
      <c r="AY226" s="171" t="s">
        <v>349</v>
      </c>
      <c r="BK226" s="173">
        <f>BK227</f>
        <v>0</v>
      </c>
    </row>
    <row r="227" spans="1:65" s="11" customFormat="1" ht="22.8" customHeight="1">
      <c r="B227" s="160"/>
      <c r="C227" s="161"/>
      <c r="D227" s="162" t="s">
        <v>74</v>
      </c>
      <c r="E227" s="249" t="s">
        <v>2287</v>
      </c>
      <c r="F227" s="249" t="s">
        <v>2288</v>
      </c>
      <c r="G227" s="161"/>
      <c r="H227" s="161"/>
      <c r="I227" s="164"/>
      <c r="J227" s="250">
        <f>BK227</f>
        <v>0</v>
      </c>
      <c r="K227" s="161"/>
      <c r="L227" s="166"/>
      <c r="M227" s="167"/>
      <c r="N227" s="168"/>
      <c r="O227" s="168"/>
      <c r="P227" s="169">
        <f>SUM(P228:P270)</f>
        <v>0</v>
      </c>
      <c r="Q227" s="168"/>
      <c r="R227" s="169">
        <f>SUM(R228:R270)</f>
        <v>1.8288614000000001</v>
      </c>
      <c r="S227" s="168"/>
      <c r="T227" s="170">
        <f>SUM(T228:T270)</f>
        <v>0</v>
      </c>
      <c r="AR227" s="171" t="s">
        <v>85</v>
      </c>
      <c r="AT227" s="172" t="s">
        <v>74</v>
      </c>
      <c r="AU227" s="172" t="s">
        <v>83</v>
      </c>
      <c r="AY227" s="171" t="s">
        <v>349</v>
      </c>
      <c r="BK227" s="173">
        <f>SUM(BK228:BK270)</f>
        <v>0</v>
      </c>
    </row>
    <row r="228" spans="1:65" s="2" customFormat="1" ht="21.75" customHeight="1">
      <c r="A228" s="37"/>
      <c r="B228" s="38"/>
      <c r="C228" s="174" t="s">
        <v>502</v>
      </c>
      <c r="D228" s="174" t="s">
        <v>350</v>
      </c>
      <c r="E228" s="175" t="s">
        <v>11925</v>
      </c>
      <c r="F228" s="176" t="s">
        <v>11926</v>
      </c>
      <c r="G228" s="177" t="s">
        <v>353</v>
      </c>
      <c r="H228" s="178">
        <v>41.02</v>
      </c>
      <c r="I228" s="179"/>
      <c r="J228" s="180">
        <f>ROUND(I228*H228,2)</f>
        <v>0</v>
      </c>
      <c r="K228" s="176" t="s">
        <v>354</v>
      </c>
      <c r="L228" s="42"/>
      <c r="M228" s="181" t="s">
        <v>19</v>
      </c>
      <c r="N228" s="182" t="s">
        <v>46</v>
      </c>
      <c r="O228" s="67"/>
      <c r="P228" s="183">
        <f>O228*H228</f>
        <v>0</v>
      </c>
      <c r="Q228" s="183">
        <v>0</v>
      </c>
      <c r="R228" s="183">
        <f>Q228*H228</f>
        <v>0</v>
      </c>
      <c r="S228" s="183">
        <v>0</v>
      </c>
      <c r="T228" s="184">
        <f>S228*H228</f>
        <v>0</v>
      </c>
      <c r="U228" s="37"/>
      <c r="V228" s="37"/>
      <c r="W228" s="37"/>
      <c r="X228" s="37"/>
      <c r="Y228" s="37"/>
      <c r="Z228" s="37"/>
      <c r="AA228" s="37"/>
      <c r="AB228" s="37"/>
      <c r="AC228" s="37"/>
      <c r="AD228" s="37"/>
      <c r="AE228" s="37"/>
      <c r="AR228" s="185" t="s">
        <v>396</v>
      </c>
      <c r="AT228" s="185" t="s">
        <v>350</v>
      </c>
      <c r="AU228" s="185" t="s">
        <v>85</v>
      </c>
      <c r="AY228" s="20" t="s">
        <v>349</v>
      </c>
      <c r="BE228" s="186">
        <f>IF(N228="základní",J228,0)</f>
        <v>0</v>
      </c>
      <c r="BF228" s="186">
        <f>IF(N228="snížená",J228,0)</f>
        <v>0</v>
      </c>
      <c r="BG228" s="186">
        <f>IF(N228="zákl. přenesená",J228,0)</f>
        <v>0</v>
      </c>
      <c r="BH228" s="186">
        <f>IF(N228="sníž. přenesená",J228,0)</f>
        <v>0</v>
      </c>
      <c r="BI228" s="186">
        <f>IF(N228="nulová",J228,0)</f>
        <v>0</v>
      </c>
      <c r="BJ228" s="20" t="s">
        <v>83</v>
      </c>
      <c r="BK228" s="186">
        <f>ROUND(I228*H228,2)</f>
        <v>0</v>
      </c>
      <c r="BL228" s="20" t="s">
        <v>396</v>
      </c>
      <c r="BM228" s="185" t="s">
        <v>11927</v>
      </c>
    </row>
    <row r="229" spans="1:65" s="2" customFormat="1" ht="10.199999999999999">
      <c r="A229" s="37"/>
      <c r="B229" s="38"/>
      <c r="C229" s="39"/>
      <c r="D229" s="187" t="s">
        <v>355</v>
      </c>
      <c r="E229" s="39"/>
      <c r="F229" s="188" t="s">
        <v>11928</v>
      </c>
      <c r="G229" s="39"/>
      <c r="H229" s="39"/>
      <c r="I229" s="189"/>
      <c r="J229" s="39"/>
      <c r="K229" s="39"/>
      <c r="L229" s="42"/>
      <c r="M229" s="190"/>
      <c r="N229" s="191"/>
      <c r="O229" s="67"/>
      <c r="P229" s="67"/>
      <c r="Q229" s="67"/>
      <c r="R229" s="67"/>
      <c r="S229" s="67"/>
      <c r="T229" s="68"/>
      <c r="U229" s="37"/>
      <c r="V229" s="37"/>
      <c r="W229" s="37"/>
      <c r="X229" s="37"/>
      <c r="Y229" s="37"/>
      <c r="Z229" s="37"/>
      <c r="AA229" s="37"/>
      <c r="AB229" s="37"/>
      <c r="AC229" s="37"/>
      <c r="AD229" s="37"/>
      <c r="AE229" s="37"/>
      <c r="AT229" s="20" t="s">
        <v>355</v>
      </c>
      <c r="AU229" s="20" t="s">
        <v>85</v>
      </c>
    </row>
    <row r="230" spans="1:65" s="2" customFormat="1" ht="19.2">
      <c r="A230" s="37"/>
      <c r="B230" s="38"/>
      <c r="C230" s="39"/>
      <c r="D230" s="194" t="s">
        <v>952</v>
      </c>
      <c r="E230" s="39"/>
      <c r="F230" s="251" t="s">
        <v>2594</v>
      </c>
      <c r="G230" s="39"/>
      <c r="H230" s="39"/>
      <c r="I230" s="189"/>
      <c r="J230" s="39"/>
      <c r="K230" s="39"/>
      <c r="L230" s="42"/>
      <c r="M230" s="190"/>
      <c r="N230" s="191"/>
      <c r="O230" s="67"/>
      <c r="P230" s="67"/>
      <c r="Q230" s="67"/>
      <c r="R230" s="67"/>
      <c r="S230" s="67"/>
      <c r="T230" s="68"/>
      <c r="U230" s="37"/>
      <c r="V230" s="37"/>
      <c r="W230" s="37"/>
      <c r="X230" s="37"/>
      <c r="Y230" s="37"/>
      <c r="Z230" s="37"/>
      <c r="AA230" s="37"/>
      <c r="AB230" s="37"/>
      <c r="AC230" s="37"/>
      <c r="AD230" s="37"/>
      <c r="AE230" s="37"/>
      <c r="AT230" s="20" t="s">
        <v>952</v>
      </c>
      <c r="AU230" s="20" t="s">
        <v>85</v>
      </c>
    </row>
    <row r="231" spans="1:65" s="12" customFormat="1" ht="10.199999999999999">
      <c r="B231" s="192"/>
      <c r="C231" s="193"/>
      <c r="D231" s="194" t="s">
        <v>357</v>
      </c>
      <c r="E231" s="195" t="s">
        <v>19</v>
      </c>
      <c r="F231" s="196" t="s">
        <v>2460</v>
      </c>
      <c r="G231" s="193"/>
      <c r="H231" s="195" t="s">
        <v>19</v>
      </c>
      <c r="I231" s="197"/>
      <c r="J231" s="193"/>
      <c r="K231" s="193"/>
      <c r="L231" s="198"/>
      <c r="M231" s="199"/>
      <c r="N231" s="200"/>
      <c r="O231" s="200"/>
      <c r="P231" s="200"/>
      <c r="Q231" s="200"/>
      <c r="R231" s="200"/>
      <c r="S231" s="200"/>
      <c r="T231" s="201"/>
      <c r="AT231" s="202" t="s">
        <v>357</v>
      </c>
      <c r="AU231" s="202" t="s">
        <v>85</v>
      </c>
      <c r="AV231" s="12" t="s">
        <v>83</v>
      </c>
      <c r="AW231" s="12" t="s">
        <v>37</v>
      </c>
      <c r="AX231" s="12" t="s">
        <v>75</v>
      </c>
      <c r="AY231" s="202" t="s">
        <v>349</v>
      </c>
    </row>
    <row r="232" spans="1:65" s="12" customFormat="1" ht="10.199999999999999">
      <c r="B232" s="192"/>
      <c r="C232" s="193"/>
      <c r="D232" s="194" t="s">
        <v>357</v>
      </c>
      <c r="E232" s="195" t="s">
        <v>19</v>
      </c>
      <c r="F232" s="196" t="s">
        <v>11929</v>
      </c>
      <c r="G232" s="193"/>
      <c r="H232" s="195" t="s">
        <v>19</v>
      </c>
      <c r="I232" s="197"/>
      <c r="J232" s="193"/>
      <c r="K232" s="193"/>
      <c r="L232" s="198"/>
      <c r="M232" s="199"/>
      <c r="N232" s="200"/>
      <c r="O232" s="200"/>
      <c r="P232" s="200"/>
      <c r="Q232" s="200"/>
      <c r="R232" s="200"/>
      <c r="S232" s="200"/>
      <c r="T232" s="201"/>
      <c r="AT232" s="202" t="s">
        <v>357</v>
      </c>
      <c r="AU232" s="202" t="s">
        <v>85</v>
      </c>
      <c r="AV232" s="12" t="s">
        <v>83</v>
      </c>
      <c r="AW232" s="12" t="s">
        <v>37</v>
      </c>
      <c r="AX232" s="12" t="s">
        <v>75</v>
      </c>
      <c r="AY232" s="202" t="s">
        <v>349</v>
      </c>
    </row>
    <row r="233" spans="1:65" s="13" customFormat="1" ht="10.199999999999999">
      <c r="B233" s="203"/>
      <c r="C233" s="204"/>
      <c r="D233" s="194" t="s">
        <v>357</v>
      </c>
      <c r="E233" s="205" t="s">
        <v>19</v>
      </c>
      <c r="F233" s="206" t="s">
        <v>11845</v>
      </c>
      <c r="G233" s="204"/>
      <c r="H233" s="207">
        <v>41.02</v>
      </c>
      <c r="I233" s="208"/>
      <c r="J233" s="204"/>
      <c r="K233" s="204"/>
      <c r="L233" s="209"/>
      <c r="M233" s="210"/>
      <c r="N233" s="211"/>
      <c r="O233" s="211"/>
      <c r="P233" s="211"/>
      <c r="Q233" s="211"/>
      <c r="R233" s="211"/>
      <c r="S233" s="211"/>
      <c r="T233" s="212"/>
      <c r="AT233" s="213" t="s">
        <v>357</v>
      </c>
      <c r="AU233" s="213" t="s">
        <v>85</v>
      </c>
      <c r="AV233" s="13" t="s">
        <v>85</v>
      </c>
      <c r="AW233" s="13" t="s">
        <v>37</v>
      </c>
      <c r="AX233" s="13" t="s">
        <v>75</v>
      </c>
      <c r="AY233" s="213" t="s">
        <v>349</v>
      </c>
    </row>
    <row r="234" spans="1:65" s="14" customFormat="1" ht="10.199999999999999">
      <c r="B234" s="214"/>
      <c r="C234" s="215"/>
      <c r="D234" s="194" t="s">
        <v>357</v>
      </c>
      <c r="E234" s="216" t="s">
        <v>2332</v>
      </c>
      <c r="F234" s="217" t="s">
        <v>360</v>
      </c>
      <c r="G234" s="215"/>
      <c r="H234" s="218">
        <v>41.02</v>
      </c>
      <c r="I234" s="219"/>
      <c r="J234" s="215"/>
      <c r="K234" s="215"/>
      <c r="L234" s="220"/>
      <c r="M234" s="221"/>
      <c r="N234" s="222"/>
      <c r="O234" s="222"/>
      <c r="P234" s="222"/>
      <c r="Q234" s="222"/>
      <c r="R234" s="222"/>
      <c r="S234" s="222"/>
      <c r="T234" s="223"/>
      <c r="AT234" s="224" t="s">
        <v>357</v>
      </c>
      <c r="AU234" s="224" t="s">
        <v>85</v>
      </c>
      <c r="AV234" s="14" t="s">
        <v>187</v>
      </c>
      <c r="AW234" s="14" t="s">
        <v>37</v>
      </c>
      <c r="AX234" s="14" t="s">
        <v>83</v>
      </c>
      <c r="AY234" s="224" t="s">
        <v>349</v>
      </c>
    </row>
    <row r="235" spans="1:65" s="2" customFormat="1" ht="21.75" customHeight="1">
      <c r="A235" s="37"/>
      <c r="B235" s="38"/>
      <c r="C235" s="174" t="s">
        <v>428</v>
      </c>
      <c r="D235" s="174" t="s">
        <v>350</v>
      </c>
      <c r="E235" s="175" t="s">
        <v>11930</v>
      </c>
      <c r="F235" s="176" t="s">
        <v>11931</v>
      </c>
      <c r="G235" s="177" t="s">
        <v>353</v>
      </c>
      <c r="H235" s="178">
        <v>89.688000000000002</v>
      </c>
      <c r="I235" s="179"/>
      <c r="J235" s="180">
        <f>ROUND(I235*H235,2)</f>
        <v>0</v>
      </c>
      <c r="K235" s="176" t="s">
        <v>354</v>
      </c>
      <c r="L235" s="42"/>
      <c r="M235" s="181" t="s">
        <v>19</v>
      </c>
      <c r="N235" s="182" t="s">
        <v>46</v>
      </c>
      <c r="O235" s="67"/>
      <c r="P235" s="183">
        <f>O235*H235</f>
        <v>0</v>
      </c>
      <c r="Q235" s="183">
        <v>0</v>
      </c>
      <c r="R235" s="183">
        <f>Q235*H235</f>
        <v>0</v>
      </c>
      <c r="S235" s="183">
        <v>0</v>
      </c>
      <c r="T235" s="184">
        <f>S235*H235</f>
        <v>0</v>
      </c>
      <c r="U235" s="37"/>
      <c r="V235" s="37"/>
      <c r="W235" s="37"/>
      <c r="X235" s="37"/>
      <c r="Y235" s="37"/>
      <c r="Z235" s="37"/>
      <c r="AA235" s="37"/>
      <c r="AB235" s="37"/>
      <c r="AC235" s="37"/>
      <c r="AD235" s="37"/>
      <c r="AE235" s="37"/>
      <c r="AR235" s="185" t="s">
        <v>396</v>
      </c>
      <c r="AT235" s="185" t="s">
        <v>350</v>
      </c>
      <c r="AU235" s="185" t="s">
        <v>85</v>
      </c>
      <c r="AY235" s="20" t="s">
        <v>349</v>
      </c>
      <c r="BE235" s="186">
        <f>IF(N235="základní",J235,0)</f>
        <v>0</v>
      </c>
      <c r="BF235" s="186">
        <f>IF(N235="snížená",J235,0)</f>
        <v>0</v>
      </c>
      <c r="BG235" s="186">
        <f>IF(N235="zákl. přenesená",J235,0)</f>
        <v>0</v>
      </c>
      <c r="BH235" s="186">
        <f>IF(N235="sníž. přenesená",J235,0)</f>
        <v>0</v>
      </c>
      <c r="BI235" s="186">
        <f>IF(N235="nulová",J235,0)</f>
        <v>0</v>
      </c>
      <c r="BJ235" s="20" t="s">
        <v>83</v>
      </c>
      <c r="BK235" s="186">
        <f>ROUND(I235*H235,2)</f>
        <v>0</v>
      </c>
      <c r="BL235" s="20" t="s">
        <v>396</v>
      </c>
      <c r="BM235" s="185" t="s">
        <v>11932</v>
      </c>
    </row>
    <row r="236" spans="1:65" s="2" customFormat="1" ht="10.199999999999999">
      <c r="A236" s="37"/>
      <c r="B236" s="38"/>
      <c r="C236" s="39"/>
      <c r="D236" s="187" t="s">
        <v>355</v>
      </c>
      <c r="E236" s="39"/>
      <c r="F236" s="188" t="s">
        <v>11933</v>
      </c>
      <c r="G236" s="39"/>
      <c r="H236" s="39"/>
      <c r="I236" s="189"/>
      <c r="J236" s="39"/>
      <c r="K236" s="39"/>
      <c r="L236" s="42"/>
      <c r="M236" s="190"/>
      <c r="N236" s="191"/>
      <c r="O236" s="67"/>
      <c r="P236" s="67"/>
      <c r="Q236" s="67"/>
      <c r="R236" s="67"/>
      <c r="S236" s="67"/>
      <c r="T236" s="68"/>
      <c r="U236" s="37"/>
      <c r="V236" s="37"/>
      <c r="W236" s="37"/>
      <c r="X236" s="37"/>
      <c r="Y236" s="37"/>
      <c r="Z236" s="37"/>
      <c r="AA236" s="37"/>
      <c r="AB236" s="37"/>
      <c r="AC236" s="37"/>
      <c r="AD236" s="37"/>
      <c r="AE236" s="37"/>
      <c r="AT236" s="20" t="s">
        <v>355</v>
      </c>
      <c r="AU236" s="20" t="s">
        <v>85</v>
      </c>
    </row>
    <row r="237" spans="1:65" s="2" customFormat="1" ht="19.2">
      <c r="A237" s="37"/>
      <c r="B237" s="38"/>
      <c r="C237" s="39"/>
      <c r="D237" s="194" t="s">
        <v>952</v>
      </c>
      <c r="E237" s="39"/>
      <c r="F237" s="251" t="s">
        <v>2594</v>
      </c>
      <c r="G237" s="39"/>
      <c r="H237" s="39"/>
      <c r="I237" s="189"/>
      <c r="J237" s="39"/>
      <c r="K237" s="39"/>
      <c r="L237" s="42"/>
      <c r="M237" s="190"/>
      <c r="N237" s="191"/>
      <c r="O237" s="67"/>
      <c r="P237" s="67"/>
      <c r="Q237" s="67"/>
      <c r="R237" s="67"/>
      <c r="S237" s="67"/>
      <c r="T237" s="68"/>
      <c r="U237" s="37"/>
      <c r="V237" s="37"/>
      <c r="W237" s="37"/>
      <c r="X237" s="37"/>
      <c r="Y237" s="37"/>
      <c r="Z237" s="37"/>
      <c r="AA237" s="37"/>
      <c r="AB237" s="37"/>
      <c r="AC237" s="37"/>
      <c r="AD237" s="37"/>
      <c r="AE237" s="37"/>
      <c r="AT237" s="20" t="s">
        <v>952</v>
      </c>
      <c r="AU237" s="20" t="s">
        <v>85</v>
      </c>
    </row>
    <row r="238" spans="1:65" s="12" customFormat="1" ht="10.199999999999999">
      <c r="B238" s="192"/>
      <c r="C238" s="193"/>
      <c r="D238" s="194" t="s">
        <v>357</v>
      </c>
      <c r="E238" s="195" t="s">
        <v>19</v>
      </c>
      <c r="F238" s="196" t="s">
        <v>11934</v>
      </c>
      <c r="G238" s="193"/>
      <c r="H238" s="195" t="s">
        <v>19</v>
      </c>
      <c r="I238" s="197"/>
      <c r="J238" s="193"/>
      <c r="K238" s="193"/>
      <c r="L238" s="198"/>
      <c r="M238" s="199"/>
      <c r="N238" s="200"/>
      <c r="O238" s="200"/>
      <c r="P238" s="200"/>
      <c r="Q238" s="200"/>
      <c r="R238" s="200"/>
      <c r="S238" s="200"/>
      <c r="T238" s="201"/>
      <c r="AT238" s="202" t="s">
        <v>357</v>
      </c>
      <c r="AU238" s="202" t="s">
        <v>85</v>
      </c>
      <c r="AV238" s="12" t="s">
        <v>83</v>
      </c>
      <c r="AW238" s="12" t="s">
        <v>37</v>
      </c>
      <c r="AX238" s="12" t="s">
        <v>75</v>
      </c>
      <c r="AY238" s="202" t="s">
        <v>349</v>
      </c>
    </row>
    <row r="239" spans="1:65" s="12" customFormat="1" ht="10.199999999999999">
      <c r="B239" s="192"/>
      <c r="C239" s="193"/>
      <c r="D239" s="194" t="s">
        <v>357</v>
      </c>
      <c r="E239" s="195" t="s">
        <v>19</v>
      </c>
      <c r="F239" s="196" t="s">
        <v>11935</v>
      </c>
      <c r="G239" s="193"/>
      <c r="H239" s="195" t="s">
        <v>19</v>
      </c>
      <c r="I239" s="197"/>
      <c r="J239" s="193"/>
      <c r="K239" s="193"/>
      <c r="L239" s="198"/>
      <c r="M239" s="199"/>
      <c r="N239" s="200"/>
      <c r="O239" s="200"/>
      <c r="P239" s="200"/>
      <c r="Q239" s="200"/>
      <c r="R239" s="200"/>
      <c r="S239" s="200"/>
      <c r="T239" s="201"/>
      <c r="AT239" s="202" t="s">
        <v>357</v>
      </c>
      <c r="AU239" s="202" t="s">
        <v>85</v>
      </c>
      <c r="AV239" s="12" t="s">
        <v>83</v>
      </c>
      <c r="AW239" s="12" t="s">
        <v>37</v>
      </c>
      <c r="AX239" s="12" t="s">
        <v>75</v>
      </c>
      <c r="AY239" s="202" t="s">
        <v>349</v>
      </c>
    </row>
    <row r="240" spans="1:65" s="13" customFormat="1" ht="10.199999999999999">
      <c r="B240" s="203"/>
      <c r="C240" s="204"/>
      <c r="D240" s="194" t="s">
        <v>357</v>
      </c>
      <c r="E240" s="205" t="s">
        <v>19</v>
      </c>
      <c r="F240" s="206" t="s">
        <v>11936</v>
      </c>
      <c r="G240" s="204"/>
      <c r="H240" s="207">
        <v>55.308</v>
      </c>
      <c r="I240" s="208"/>
      <c r="J240" s="204"/>
      <c r="K240" s="204"/>
      <c r="L240" s="209"/>
      <c r="M240" s="210"/>
      <c r="N240" s="211"/>
      <c r="O240" s="211"/>
      <c r="P240" s="211"/>
      <c r="Q240" s="211"/>
      <c r="R240" s="211"/>
      <c r="S240" s="211"/>
      <c r="T240" s="212"/>
      <c r="AT240" s="213" t="s">
        <v>357</v>
      </c>
      <c r="AU240" s="213" t="s">
        <v>85</v>
      </c>
      <c r="AV240" s="13" t="s">
        <v>85</v>
      </c>
      <c r="AW240" s="13" t="s">
        <v>37</v>
      </c>
      <c r="AX240" s="13" t="s">
        <v>75</v>
      </c>
      <c r="AY240" s="213" t="s">
        <v>349</v>
      </c>
    </row>
    <row r="241" spans="1:65" s="13" customFormat="1" ht="10.199999999999999">
      <c r="B241" s="203"/>
      <c r="C241" s="204"/>
      <c r="D241" s="194" t="s">
        <v>357</v>
      </c>
      <c r="E241" s="205" t="s">
        <v>19</v>
      </c>
      <c r="F241" s="206" t="s">
        <v>11937</v>
      </c>
      <c r="G241" s="204"/>
      <c r="H241" s="207">
        <v>34.380000000000003</v>
      </c>
      <c r="I241" s="208"/>
      <c r="J241" s="204"/>
      <c r="K241" s="204"/>
      <c r="L241" s="209"/>
      <c r="M241" s="210"/>
      <c r="N241" s="211"/>
      <c r="O241" s="211"/>
      <c r="P241" s="211"/>
      <c r="Q241" s="211"/>
      <c r="R241" s="211"/>
      <c r="S241" s="211"/>
      <c r="T241" s="212"/>
      <c r="AT241" s="213" t="s">
        <v>357</v>
      </c>
      <c r="AU241" s="213" t="s">
        <v>85</v>
      </c>
      <c r="AV241" s="13" t="s">
        <v>85</v>
      </c>
      <c r="AW241" s="13" t="s">
        <v>37</v>
      </c>
      <c r="AX241" s="13" t="s">
        <v>75</v>
      </c>
      <c r="AY241" s="213" t="s">
        <v>349</v>
      </c>
    </row>
    <row r="242" spans="1:65" s="14" customFormat="1" ht="10.199999999999999">
      <c r="B242" s="214"/>
      <c r="C242" s="215"/>
      <c r="D242" s="194" t="s">
        <v>357</v>
      </c>
      <c r="E242" s="216" t="s">
        <v>2330</v>
      </c>
      <c r="F242" s="217" t="s">
        <v>360</v>
      </c>
      <c r="G242" s="215"/>
      <c r="H242" s="218">
        <v>89.688000000000002</v>
      </c>
      <c r="I242" s="219"/>
      <c r="J242" s="215"/>
      <c r="K242" s="215"/>
      <c r="L242" s="220"/>
      <c r="M242" s="221"/>
      <c r="N242" s="222"/>
      <c r="O242" s="222"/>
      <c r="P242" s="222"/>
      <c r="Q242" s="222"/>
      <c r="R242" s="222"/>
      <c r="S242" s="222"/>
      <c r="T242" s="223"/>
      <c r="AT242" s="224" t="s">
        <v>357</v>
      </c>
      <c r="AU242" s="224" t="s">
        <v>85</v>
      </c>
      <c r="AV242" s="14" t="s">
        <v>187</v>
      </c>
      <c r="AW242" s="14" t="s">
        <v>37</v>
      </c>
      <c r="AX242" s="14" t="s">
        <v>83</v>
      </c>
      <c r="AY242" s="224" t="s">
        <v>349</v>
      </c>
    </row>
    <row r="243" spans="1:65" s="2" customFormat="1" ht="16.5" customHeight="1">
      <c r="A243" s="37"/>
      <c r="B243" s="38"/>
      <c r="C243" s="225" t="s">
        <v>516</v>
      </c>
      <c r="D243" s="225" t="s">
        <v>425</v>
      </c>
      <c r="E243" s="226" t="s">
        <v>3705</v>
      </c>
      <c r="F243" s="227" t="s">
        <v>3706</v>
      </c>
      <c r="G243" s="228" t="s">
        <v>403</v>
      </c>
      <c r="H243" s="229">
        <v>4.5999999999999999E-2</v>
      </c>
      <c r="I243" s="230"/>
      <c r="J243" s="231">
        <f>ROUND(I243*H243,2)</f>
        <v>0</v>
      </c>
      <c r="K243" s="227" t="s">
        <v>354</v>
      </c>
      <c r="L243" s="232"/>
      <c r="M243" s="233" t="s">
        <v>19</v>
      </c>
      <c r="N243" s="234" t="s">
        <v>46</v>
      </c>
      <c r="O243" s="67"/>
      <c r="P243" s="183">
        <f>O243*H243</f>
        <v>0</v>
      </c>
      <c r="Q243" s="183">
        <v>1</v>
      </c>
      <c r="R243" s="183">
        <f>Q243*H243</f>
        <v>4.5999999999999999E-2</v>
      </c>
      <c r="S243" s="183">
        <v>0</v>
      </c>
      <c r="T243" s="184">
        <f>S243*H243</f>
        <v>0</v>
      </c>
      <c r="U243" s="37"/>
      <c r="V243" s="37"/>
      <c r="W243" s="37"/>
      <c r="X243" s="37"/>
      <c r="Y243" s="37"/>
      <c r="Z243" s="37"/>
      <c r="AA243" s="37"/>
      <c r="AB243" s="37"/>
      <c r="AC243" s="37"/>
      <c r="AD243" s="37"/>
      <c r="AE243" s="37"/>
      <c r="AR243" s="185" t="s">
        <v>449</v>
      </c>
      <c r="AT243" s="185" t="s">
        <v>425</v>
      </c>
      <c r="AU243" s="185" t="s">
        <v>85</v>
      </c>
      <c r="AY243" s="20" t="s">
        <v>349</v>
      </c>
      <c r="BE243" s="186">
        <f>IF(N243="základní",J243,0)</f>
        <v>0</v>
      </c>
      <c r="BF243" s="186">
        <f>IF(N243="snížená",J243,0)</f>
        <v>0</v>
      </c>
      <c r="BG243" s="186">
        <f>IF(N243="zákl. přenesená",J243,0)</f>
        <v>0</v>
      </c>
      <c r="BH243" s="186">
        <f>IF(N243="sníž. přenesená",J243,0)</f>
        <v>0</v>
      </c>
      <c r="BI243" s="186">
        <f>IF(N243="nulová",J243,0)</f>
        <v>0</v>
      </c>
      <c r="BJ243" s="20" t="s">
        <v>83</v>
      </c>
      <c r="BK243" s="186">
        <f>ROUND(I243*H243,2)</f>
        <v>0</v>
      </c>
      <c r="BL243" s="20" t="s">
        <v>396</v>
      </c>
      <c r="BM243" s="185" t="s">
        <v>11938</v>
      </c>
    </row>
    <row r="244" spans="1:65" s="13" customFormat="1" ht="10.199999999999999">
      <c r="B244" s="203"/>
      <c r="C244" s="204"/>
      <c r="D244" s="194" t="s">
        <v>357</v>
      </c>
      <c r="E244" s="204"/>
      <c r="F244" s="206" t="s">
        <v>11939</v>
      </c>
      <c r="G244" s="204"/>
      <c r="H244" s="207">
        <v>4.5999999999999999E-2</v>
      </c>
      <c r="I244" s="208"/>
      <c r="J244" s="204"/>
      <c r="K244" s="204"/>
      <c r="L244" s="209"/>
      <c r="M244" s="210"/>
      <c r="N244" s="211"/>
      <c r="O244" s="211"/>
      <c r="P244" s="211"/>
      <c r="Q244" s="211"/>
      <c r="R244" s="211"/>
      <c r="S244" s="211"/>
      <c r="T244" s="212"/>
      <c r="AT244" s="213" t="s">
        <v>357</v>
      </c>
      <c r="AU244" s="213" t="s">
        <v>85</v>
      </c>
      <c r="AV244" s="13" t="s">
        <v>85</v>
      </c>
      <c r="AW244" s="13" t="s">
        <v>4</v>
      </c>
      <c r="AX244" s="13" t="s">
        <v>83</v>
      </c>
      <c r="AY244" s="213" t="s">
        <v>349</v>
      </c>
    </row>
    <row r="245" spans="1:65" s="2" customFormat="1" ht="16.5" customHeight="1">
      <c r="A245" s="37"/>
      <c r="B245" s="38"/>
      <c r="C245" s="174" t="s">
        <v>436</v>
      </c>
      <c r="D245" s="174" t="s">
        <v>350</v>
      </c>
      <c r="E245" s="175" t="s">
        <v>11940</v>
      </c>
      <c r="F245" s="176" t="s">
        <v>11941</v>
      </c>
      <c r="G245" s="177" t="s">
        <v>353</v>
      </c>
      <c r="H245" s="178">
        <v>82.04</v>
      </c>
      <c r="I245" s="179"/>
      <c r="J245" s="180">
        <f>ROUND(I245*H245,2)</f>
        <v>0</v>
      </c>
      <c r="K245" s="176" t="s">
        <v>354</v>
      </c>
      <c r="L245" s="42"/>
      <c r="M245" s="181" t="s">
        <v>19</v>
      </c>
      <c r="N245" s="182" t="s">
        <v>46</v>
      </c>
      <c r="O245" s="67"/>
      <c r="P245" s="183">
        <f>O245*H245</f>
        <v>0</v>
      </c>
      <c r="Q245" s="183">
        <v>4.0000000000000002E-4</v>
      </c>
      <c r="R245" s="183">
        <f>Q245*H245</f>
        <v>3.2816000000000005E-2</v>
      </c>
      <c r="S245" s="183">
        <v>0</v>
      </c>
      <c r="T245" s="184">
        <f>S245*H245</f>
        <v>0</v>
      </c>
      <c r="U245" s="37"/>
      <c r="V245" s="37"/>
      <c r="W245" s="37"/>
      <c r="X245" s="37"/>
      <c r="Y245" s="37"/>
      <c r="Z245" s="37"/>
      <c r="AA245" s="37"/>
      <c r="AB245" s="37"/>
      <c r="AC245" s="37"/>
      <c r="AD245" s="37"/>
      <c r="AE245" s="37"/>
      <c r="AR245" s="185" t="s">
        <v>396</v>
      </c>
      <c r="AT245" s="185" t="s">
        <v>350</v>
      </c>
      <c r="AU245" s="185" t="s">
        <v>85</v>
      </c>
      <c r="AY245" s="20" t="s">
        <v>349</v>
      </c>
      <c r="BE245" s="186">
        <f>IF(N245="základní",J245,0)</f>
        <v>0</v>
      </c>
      <c r="BF245" s="186">
        <f>IF(N245="snížená",J245,0)</f>
        <v>0</v>
      </c>
      <c r="BG245" s="186">
        <f>IF(N245="zákl. přenesená",J245,0)</f>
        <v>0</v>
      </c>
      <c r="BH245" s="186">
        <f>IF(N245="sníž. přenesená",J245,0)</f>
        <v>0</v>
      </c>
      <c r="BI245" s="186">
        <f>IF(N245="nulová",J245,0)</f>
        <v>0</v>
      </c>
      <c r="BJ245" s="20" t="s">
        <v>83</v>
      </c>
      <c r="BK245" s="186">
        <f>ROUND(I245*H245,2)</f>
        <v>0</v>
      </c>
      <c r="BL245" s="20" t="s">
        <v>396</v>
      </c>
      <c r="BM245" s="185" t="s">
        <v>11942</v>
      </c>
    </row>
    <row r="246" spans="1:65" s="2" customFormat="1" ht="10.199999999999999">
      <c r="A246" s="37"/>
      <c r="B246" s="38"/>
      <c r="C246" s="39"/>
      <c r="D246" s="187" t="s">
        <v>355</v>
      </c>
      <c r="E246" s="39"/>
      <c r="F246" s="188" t="s">
        <v>11943</v>
      </c>
      <c r="G246" s="39"/>
      <c r="H246" s="39"/>
      <c r="I246" s="189"/>
      <c r="J246" s="39"/>
      <c r="K246" s="39"/>
      <c r="L246" s="42"/>
      <c r="M246" s="190"/>
      <c r="N246" s="191"/>
      <c r="O246" s="67"/>
      <c r="P246" s="67"/>
      <c r="Q246" s="67"/>
      <c r="R246" s="67"/>
      <c r="S246" s="67"/>
      <c r="T246" s="68"/>
      <c r="U246" s="37"/>
      <c r="V246" s="37"/>
      <c r="W246" s="37"/>
      <c r="X246" s="37"/>
      <c r="Y246" s="37"/>
      <c r="Z246" s="37"/>
      <c r="AA246" s="37"/>
      <c r="AB246" s="37"/>
      <c r="AC246" s="37"/>
      <c r="AD246" s="37"/>
      <c r="AE246" s="37"/>
      <c r="AT246" s="20" t="s">
        <v>355</v>
      </c>
      <c r="AU246" s="20" t="s">
        <v>85</v>
      </c>
    </row>
    <row r="247" spans="1:65" s="2" customFormat="1" ht="19.2">
      <c r="A247" s="37"/>
      <c r="B247" s="38"/>
      <c r="C247" s="39"/>
      <c r="D247" s="194" t="s">
        <v>952</v>
      </c>
      <c r="E247" s="39"/>
      <c r="F247" s="251" t="s">
        <v>2594</v>
      </c>
      <c r="G247" s="39"/>
      <c r="H247" s="39"/>
      <c r="I247" s="189"/>
      <c r="J247" s="39"/>
      <c r="K247" s="39"/>
      <c r="L247" s="42"/>
      <c r="M247" s="190"/>
      <c r="N247" s="191"/>
      <c r="O247" s="67"/>
      <c r="P247" s="67"/>
      <c r="Q247" s="67"/>
      <c r="R247" s="67"/>
      <c r="S247" s="67"/>
      <c r="T247" s="68"/>
      <c r="U247" s="37"/>
      <c r="V247" s="37"/>
      <c r="W247" s="37"/>
      <c r="X247" s="37"/>
      <c r="Y247" s="37"/>
      <c r="Z247" s="37"/>
      <c r="AA247" s="37"/>
      <c r="AB247" s="37"/>
      <c r="AC247" s="37"/>
      <c r="AD247" s="37"/>
      <c r="AE247" s="37"/>
      <c r="AT247" s="20" t="s">
        <v>952</v>
      </c>
      <c r="AU247" s="20" t="s">
        <v>85</v>
      </c>
    </row>
    <row r="248" spans="1:65" s="12" customFormat="1" ht="10.199999999999999">
      <c r="B248" s="192"/>
      <c r="C248" s="193"/>
      <c r="D248" s="194" t="s">
        <v>357</v>
      </c>
      <c r="E248" s="195" t="s">
        <v>19</v>
      </c>
      <c r="F248" s="196" t="s">
        <v>11944</v>
      </c>
      <c r="G248" s="193"/>
      <c r="H248" s="195" t="s">
        <v>19</v>
      </c>
      <c r="I248" s="197"/>
      <c r="J248" s="193"/>
      <c r="K248" s="193"/>
      <c r="L248" s="198"/>
      <c r="M248" s="199"/>
      <c r="N248" s="200"/>
      <c r="O248" s="200"/>
      <c r="P248" s="200"/>
      <c r="Q248" s="200"/>
      <c r="R248" s="200"/>
      <c r="S248" s="200"/>
      <c r="T248" s="201"/>
      <c r="AT248" s="202" t="s">
        <v>357</v>
      </c>
      <c r="AU248" s="202" t="s">
        <v>85</v>
      </c>
      <c r="AV248" s="12" t="s">
        <v>83</v>
      </c>
      <c r="AW248" s="12" t="s">
        <v>37</v>
      </c>
      <c r="AX248" s="12" t="s">
        <v>75</v>
      </c>
      <c r="AY248" s="202" t="s">
        <v>349</v>
      </c>
    </row>
    <row r="249" spans="1:65" s="13" customFormat="1" ht="10.199999999999999">
      <c r="B249" s="203"/>
      <c r="C249" s="204"/>
      <c r="D249" s="194" t="s">
        <v>357</v>
      </c>
      <c r="E249" s="205" t="s">
        <v>19</v>
      </c>
      <c r="F249" s="206" t="s">
        <v>11945</v>
      </c>
      <c r="G249" s="204"/>
      <c r="H249" s="207">
        <v>82.04</v>
      </c>
      <c r="I249" s="208"/>
      <c r="J249" s="204"/>
      <c r="K249" s="204"/>
      <c r="L249" s="209"/>
      <c r="M249" s="210"/>
      <c r="N249" s="211"/>
      <c r="O249" s="211"/>
      <c r="P249" s="211"/>
      <c r="Q249" s="211"/>
      <c r="R249" s="211"/>
      <c r="S249" s="211"/>
      <c r="T249" s="212"/>
      <c r="AT249" s="213" t="s">
        <v>357</v>
      </c>
      <c r="AU249" s="213" t="s">
        <v>85</v>
      </c>
      <c r="AV249" s="13" t="s">
        <v>85</v>
      </c>
      <c r="AW249" s="13" t="s">
        <v>37</v>
      </c>
      <c r="AX249" s="13" t="s">
        <v>75</v>
      </c>
      <c r="AY249" s="213" t="s">
        <v>349</v>
      </c>
    </row>
    <row r="250" spans="1:65" s="14" customFormat="1" ht="10.199999999999999">
      <c r="B250" s="214"/>
      <c r="C250" s="215"/>
      <c r="D250" s="194" t="s">
        <v>357</v>
      </c>
      <c r="E250" s="216" t="s">
        <v>19</v>
      </c>
      <c r="F250" s="217" t="s">
        <v>360</v>
      </c>
      <c r="G250" s="215"/>
      <c r="H250" s="218">
        <v>82.04</v>
      </c>
      <c r="I250" s="219"/>
      <c r="J250" s="215"/>
      <c r="K250" s="215"/>
      <c r="L250" s="220"/>
      <c r="M250" s="221"/>
      <c r="N250" s="222"/>
      <c r="O250" s="222"/>
      <c r="P250" s="222"/>
      <c r="Q250" s="222"/>
      <c r="R250" s="222"/>
      <c r="S250" s="222"/>
      <c r="T250" s="223"/>
      <c r="AT250" s="224" t="s">
        <v>357</v>
      </c>
      <c r="AU250" s="224" t="s">
        <v>85</v>
      </c>
      <c r="AV250" s="14" t="s">
        <v>187</v>
      </c>
      <c r="AW250" s="14" t="s">
        <v>37</v>
      </c>
      <c r="AX250" s="14" t="s">
        <v>83</v>
      </c>
      <c r="AY250" s="224" t="s">
        <v>349</v>
      </c>
    </row>
    <row r="251" spans="1:65" s="2" customFormat="1" ht="16.5" customHeight="1">
      <c r="A251" s="37"/>
      <c r="B251" s="38"/>
      <c r="C251" s="174" t="s">
        <v>524</v>
      </c>
      <c r="D251" s="174" t="s">
        <v>350</v>
      </c>
      <c r="E251" s="175" t="s">
        <v>11946</v>
      </c>
      <c r="F251" s="176" t="s">
        <v>11947</v>
      </c>
      <c r="G251" s="177" t="s">
        <v>353</v>
      </c>
      <c r="H251" s="178">
        <v>179.376</v>
      </c>
      <c r="I251" s="179"/>
      <c r="J251" s="180">
        <f>ROUND(I251*H251,2)</f>
        <v>0</v>
      </c>
      <c r="K251" s="176" t="s">
        <v>354</v>
      </c>
      <c r="L251" s="42"/>
      <c r="M251" s="181" t="s">
        <v>19</v>
      </c>
      <c r="N251" s="182" t="s">
        <v>46</v>
      </c>
      <c r="O251" s="67"/>
      <c r="P251" s="183">
        <f>O251*H251</f>
        <v>0</v>
      </c>
      <c r="Q251" s="183">
        <v>4.0000000000000002E-4</v>
      </c>
      <c r="R251" s="183">
        <f>Q251*H251</f>
        <v>7.1750400000000006E-2</v>
      </c>
      <c r="S251" s="183">
        <v>0</v>
      </c>
      <c r="T251" s="184">
        <f>S251*H251</f>
        <v>0</v>
      </c>
      <c r="U251" s="37"/>
      <c r="V251" s="37"/>
      <c r="W251" s="37"/>
      <c r="X251" s="37"/>
      <c r="Y251" s="37"/>
      <c r="Z251" s="37"/>
      <c r="AA251" s="37"/>
      <c r="AB251" s="37"/>
      <c r="AC251" s="37"/>
      <c r="AD251" s="37"/>
      <c r="AE251" s="37"/>
      <c r="AR251" s="185" t="s">
        <v>396</v>
      </c>
      <c r="AT251" s="185" t="s">
        <v>350</v>
      </c>
      <c r="AU251" s="185" t="s">
        <v>85</v>
      </c>
      <c r="AY251" s="20" t="s">
        <v>349</v>
      </c>
      <c r="BE251" s="186">
        <f>IF(N251="základní",J251,0)</f>
        <v>0</v>
      </c>
      <c r="BF251" s="186">
        <f>IF(N251="snížená",J251,0)</f>
        <v>0</v>
      </c>
      <c r="BG251" s="186">
        <f>IF(N251="zákl. přenesená",J251,0)</f>
        <v>0</v>
      </c>
      <c r="BH251" s="186">
        <f>IF(N251="sníž. přenesená",J251,0)</f>
        <v>0</v>
      </c>
      <c r="BI251" s="186">
        <f>IF(N251="nulová",J251,0)</f>
        <v>0</v>
      </c>
      <c r="BJ251" s="20" t="s">
        <v>83</v>
      </c>
      <c r="BK251" s="186">
        <f>ROUND(I251*H251,2)</f>
        <v>0</v>
      </c>
      <c r="BL251" s="20" t="s">
        <v>396</v>
      </c>
      <c r="BM251" s="185" t="s">
        <v>11948</v>
      </c>
    </row>
    <row r="252" spans="1:65" s="2" customFormat="1" ht="10.199999999999999">
      <c r="A252" s="37"/>
      <c r="B252" s="38"/>
      <c r="C252" s="39"/>
      <c r="D252" s="187" t="s">
        <v>355</v>
      </c>
      <c r="E252" s="39"/>
      <c r="F252" s="188" t="s">
        <v>11949</v>
      </c>
      <c r="G252" s="39"/>
      <c r="H252" s="39"/>
      <c r="I252" s="189"/>
      <c r="J252" s="39"/>
      <c r="K252" s="39"/>
      <c r="L252" s="42"/>
      <c r="M252" s="190"/>
      <c r="N252" s="191"/>
      <c r="O252" s="67"/>
      <c r="P252" s="67"/>
      <c r="Q252" s="67"/>
      <c r="R252" s="67"/>
      <c r="S252" s="67"/>
      <c r="T252" s="68"/>
      <c r="U252" s="37"/>
      <c r="V252" s="37"/>
      <c r="W252" s="37"/>
      <c r="X252" s="37"/>
      <c r="Y252" s="37"/>
      <c r="Z252" s="37"/>
      <c r="AA252" s="37"/>
      <c r="AB252" s="37"/>
      <c r="AC252" s="37"/>
      <c r="AD252" s="37"/>
      <c r="AE252" s="37"/>
      <c r="AT252" s="20" t="s">
        <v>355</v>
      </c>
      <c r="AU252" s="20" t="s">
        <v>85</v>
      </c>
    </row>
    <row r="253" spans="1:65" s="2" customFormat="1" ht="19.2">
      <c r="A253" s="37"/>
      <c r="B253" s="38"/>
      <c r="C253" s="39"/>
      <c r="D253" s="194" t="s">
        <v>952</v>
      </c>
      <c r="E253" s="39"/>
      <c r="F253" s="251" t="s">
        <v>2594</v>
      </c>
      <c r="G253" s="39"/>
      <c r="H253" s="39"/>
      <c r="I253" s="189"/>
      <c r="J253" s="39"/>
      <c r="K253" s="39"/>
      <c r="L253" s="42"/>
      <c r="M253" s="190"/>
      <c r="N253" s="191"/>
      <c r="O253" s="67"/>
      <c r="P253" s="67"/>
      <c r="Q253" s="67"/>
      <c r="R253" s="67"/>
      <c r="S253" s="67"/>
      <c r="T253" s="68"/>
      <c r="U253" s="37"/>
      <c r="V253" s="37"/>
      <c r="W253" s="37"/>
      <c r="X253" s="37"/>
      <c r="Y253" s="37"/>
      <c r="Z253" s="37"/>
      <c r="AA253" s="37"/>
      <c r="AB253" s="37"/>
      <c r="AC253" s="37"/>
      <c r="AD253" s="37"/>
      <c r="AE253" s="37"/>
      <c r="AT253" s="20" t="s">
        <v>952</v>
      </c>
      <c r="AU253" s="20" t="s">
        <v>85</v>
      </c>
    </row>
    <row r="254" spans="1:65" s="12" customFormat="1" ht="10.199999999999999">
      <c r="B254" s="192"/>
      <c r="C254" s="193"/>
      <c r="D254" s="194" t="s">
        <v>357</v>
      </c>
      <c r="E254" s="195" t="s">
        <v>19</v>
      </c>
      <c r="F254" s="196" t="s">
        <v>11944</v>
      </c>
      <c r="G254" s="193"/>
      <c r="H254" s="195" t="s">
        <v>19</v>
      </c>
      <c r="I254" s="197"/>
      <c r="J254" s="193"/>
      <c r="K254" s="193"/>
      <c r="L254" s="198"/>
      <c r="M254" s="199"/>
      <c r="N254" s="200"/>
      <c r="O254" s="200"/>
      <c r="P254" s="200"/>
      <c r="Q254" s="200"/>
      <c r="R254" s="200"/>
      <c r="S254" s="200"/>
      <c r="T254" s="201"/>
      <c r="AT254" s="202" t="s">
        <v>357</v>
      </c>
      <c r="AU254" s="202" t="s">
        <v>85</v>
      </c>
      <c r="AV254" s="12" t="s">
        <v>83</v>
      </c>
      <c r="AW254" s="12" t="s">
        <v>37</v>
      </c>
      <c r="AX254" s="12" t="s">
        <v>75</v>
      </c>
      <c r="AY254" s="202" t="s">
        <v>349</v>
      </c>
    </row>
    <row r="255" spans="1:65" s="13" customFormat="1" ht="10.199999999999999">
      <c r="B255" s="203"/>
      <c r="C255" s="204"/>
      <c r="D255" s="194" t="s">
        <v>357</v>
      </c>
      <c r="E255" s="205" t="s">
        <v>19</v>
      </c>
      <c r="F255" s="206" t="s">
        <v>11950</v>
      </c>
      <c r="G255" s="204"/>
      <c r="H255" s="207">
        <v>179.376</v>
      </c>
      <c r="I255" s="208"/>
      <c r="J255" s="204"/>
      <c r="K255" s="204"/>
      <c r="L255" s="209"/>
      <c r="M255" s="210"/>
      <c r="N255" s="211"/>
      <c r="O255" s="211"/>
      <c r="P255" s="211"/>
      <c r="Q255" s="211"/>
      <c r="R255" s="211"/>
      <c r="S255" s="211"/>
      <c r="T255" s="212"/>
      <c r="AT255" s="213" t="s">
        <v>357</v>
      </c>
      <c r="AU255" s="213" t="s">
        <v>85</v>
      </c>
      <c r="AV255" s="13" t="s">
        <v>85</v>
      </c>
      <c r="AW255" s="13" t="s">
        <v>37</v>
      </c>
      <c r="AX255" s="13" t="s">
        <v>75</v>
      </c>
      <c r="AY255" s="213" t="s">
        <v>349</v>
      </c>
    </row>
    <row r="256" spans="1:65" s="14" customFormat="1" ht="10.199999999999999">
      <c r="B256" s="214"/>
      <c r="C256" s="215"/>
      <c r="D256" s="194" t="s">
        <v>357</v>
      </c>
      <c r="E256" s="216" t="s">
        <v>19</v>
      </c>
      <c r="F256" s="217" t="s">
        <v>360</v>
      </c>
      <c r="G256" s="215"/>
      <c r="H256" s="218">
        <v>179.376</v>
      </c>
      <c r="I256" s="219"/>
      <c r="J256" s="215"/>
      <c r="K256" s="215"/>
      <c r="L256" s="220"/>
      <c r="M256" s="221"/>
      <c r="N256" s="222"/>
      <c r="O256" s="222"/>
      <c r="P256" s="222"/>
      <c r="Q256" s="222"/>
      <c r="R256" s="222"/>
      <c r="S256" s="222"/>
      <c r="T256" s="223"/>
      <c r="AT256" s="224" t="s">
        <v>357</v>
      </c>
      <c r="AU256" s="224" t="s">
        <v>85</v>
      </c>
      <c r="AV256" s="14" t="s">
        <v>187</v>
      </c>
      <c r="AW256" s="14" t="s">
        <v>37</v>
      </c>
      <c r="AX256" s="14" t="s">
        <v>83</v>
      </c>
      <c r="AY256" s="224" t="s">
        <v>349</v>
      </c>
    </row>
    <row r="257" spans="1:65" s="2" customFormat="1" ht="24.15" customHeight="1">
      <c r="A257" s="37"/>
      <c r="B257" s="38"/>
      <c r="C257" s="225" t="s">
        <v>444</v>
      </c>
      <c r="D257" s="225" t="s">
        <v>425</v>
      </c>
      <c r="E257" s="226" t="s">
        <v>3721</v>
      </c>
      <c r="F257" s="227" t="s">
        <v>3722</v>
      </c>
      <c r="G257" s="228" t="s">
        <v>353</v>
      </c>
      <c r="H257" s="229">
        <v>156.85</v>
      </c>
      <c r="I257" s="230"/>
      <c r="J257" s="231">
        <f>ROUND(I257*H257,2)</f>
        <v>0</v>
      </c>
      <c r="K257" s="227" t="s">
        <v>354</v>
      </c>
      <c r="L257" s="232"/>
      <c r="M257" s="233" t="s">
        <v>19</v>
      </c>
      <c r="N257" s="234" t="s">
        <v>46</v>
      </c>
      <c r="O257" s="67"/>
      <c r="P257" s="183">
        <f>O257*H257</f>
        <v>0</v>
      </c>
      <c r="Q257" s="183">
        <v>5.3E-3</v>
      </c>
      <c r="R257" s="183">
        <f>Q257*H257</f>
        <v>0.83130499999999996</v>
      </c>
      <c r="S257" s="183">
        <v>0</v>
      </c>
      <c r="T257" s="184">
        <f>S257*H257</f>
        <v>0</v>
      </c>
      <c r="U257" s="37"/>
      <c r="V257" s="37"/>
      <c r="W257" s="37"/>
      <c r="X257" s="37"/>
      <c r="Y257" s="37"/>
      <c r="Z257" s="37"/>
      <c r="AA257" s="37"/>
      <c r="AB257" s="37"/>
      <c r="AC257" s="37"/>
      <c r="AD257" s="37"/>
      <c r="AE257" s="37"/>
      <c r="AR257" s="185" t="s">
        <v>449</v>
      </c>
      <c r="AT257" s="185" t="s">
        <v>425</v>
      </c>
      <c r="AU257" s="185" t="s">
        <v>85</v>
      </c>
      <c r="AY257" s="20" t="s">
        <v>349</v>
      </c>
      <c r="BE257" s="186">
        <f>IF(N257="základní",J257,0)</f>
        <v>0</v>
      </c>
      <c r="BF257" s="186">
        <f>IF(N257="snížená",J257,0)</f>
        <v>0</v>
      </c>
      <c r="BG257" s="186">
        <f>IF(N257="zákl. přenesená",J257,0)</f>
        <v>0</v>
      </c>
      <c r="BH257" s="186">
        <f>IF(N257="sníž. přenesená",J257,0)</f>
        <v>0</v>
      </c>
      <c r="BI257" s="186">
        <f>IF(N257="nulová",J257,0)</f>
        <v>0</v>
      </c>
      <c r="BJ257" s="20" t="s">
        <v>83</v>
      </c>
      <c r="BK257" s="186">
        <f>ROUND(I257*H257,2)</f>
        <v>0</v>
      </c>
      <c r="BL257" s="20" t="s">
        <v>396</v>
      </c>
      <c r="BM257" s="185" t="s">
        <v>11951</v>
      </c>
    </row>
    <row r="258" spans="1:65" s="12" customFormat="1" ht="10.199999999999999">
      <c r="B258" s="192"/>
      <c r="C258" s="193"/>
      <c r="D258" s="194" t="s">
        <v>357</v>
      </c>
      <c r="E258" s="195" t="s">
        <v>19</v>
      </c>
      <c r="F258" s="196" t="s">
        <v>11944</v>
      </c>
      <c r="G258" s="193"/>
      <c r="H258" s="195" t="s">
        <v>19</v>
      </c>
      <c r="I258" s="197"/>
      <c r="J258" s="193"/>
      <c r="K258" s="193"/>
      <c r="L258" s="198"/>
      <c r="M258" s="199"/>
      <c r="N258" s="200"/>
      <c r="O258" s="200"/>
      <c r="P258" s="200"/>
      <c r="Q258" s="200"/>
      <c r="R258" s="200"/>
      <c r="S258" s="200"/>
      <c r="T258" s="201"/>
      <c r="AT258" s="202" t="s">
        <v>357</v>
      </c>
      <c r="AU258" s="202" t="s">
        <v>85</v>
      </c>
      <c r="AV258" s="12" t="s">
        <v>83</v>
      </c>
      <c r="AW258" s="12" t="s">
        <v>37</v>
      </c>
      <c r="AX258" s="12" t="s">
        <v>75</v>
      </c>
      <c r="AY258" s="202" t="s">
        <v>349</v>
      </c>
    </row>
    <row r="259" spans="1:65" s="13" customFormat="1" ht="10.199999999999999">
      <c r="B259" s="203"/>
      <c r="C259" s="204"/>
      <c r="D259" s="194" t="s">
        <v>357</v>
      </c>
      <c r="E259" s="205" t="s">
        <v>19</v>
      </c>
      <c r="F259" s="206" t="s">
        <v>2332</v>
      </c>
      <c r="G259" s="204"/>
      <c r="H259" s="207">
        <v>41.02</v>
      </c>
      <c r="I259" s="208"/>
      <c r="J259" s="204"/>
      <c r="K259" s="204"/>
      <c r="L259" s="209"/>
      <c r="M259" s="210"/>
      <c r="N259" s="211"/>
      <c r="O259" s="211"/>
      <c r="P259" s="211"/>
      <c r="Q259" s="211"/>
      <c r="R259" s="211"/>
      <c r="S259" s="211"/>
      <c r="T259" s="212"/>
      <c r="AT259" s="213" t="s">
        <v>357</v>
      </c>
      <c r="AU259" s="213" t="s">
        <v>85</v>
      </c>
      <c r="AV259" s="13" t="s">
        <v>85</v>
      </c>
      <c r="AW259" s="13" t="s">
        <v>37</v>
      </c>
      <c r="AX259" s="13" t="s">
        <v>75</v>
      </c>
      <c r="AY259" s="213" t="s">
        <v>349</v>
      </c>
    </row>
    <row r="260" spans="1:65" s="13" customFormat="1" ht="10.199999999999999">
      <c r="B260" s="203"/>
      <c r="C260" s="204"/>
      <c r="D260" s="194" t="s">
        <v>357</v>
      </c>
      <c r="E260" s="205" t="s">
        <v>19</v>
      </c>
      <c r="F260" s="206" t="s">
        <v>2330</v>
      </c>
      <c r="G260" s="204"/>
      <c r="H260" s="207">
        <v>89.688000000000002</v>
      </c>
      <c r="I260" s="208"/>
      <c r="J260" s="204"/>
      <c r="K260" s="204"/>
      <c r="L260" s="209"/>
      <c r="M260" s="210"/>
      <c r="N260" s="211"/>
      <c r="O260" s="211"/>
      <c r="P260" s="211"/>
      <c r="Q260" s="211"/>
      <c r="R260" s="211"/>
      <c r="S260" s="211"/>
      <c r="T260" s="212"/>
      <c r="AT260" s="213" t="s">
        <v>357</v>
      </c>
      <c r="AU260" s="213" t="s">
        <v>85</v>
      </c>
      <c r="AV260" s="13" t="s">
        <v>85</v>
      </c>
      <c r="AW260" s="13" t="s">
        <v>37</v>
      </c>
      <c r="AX260" s="13" t="s">
        <v>75</v>
      </c>
      <c r="AY260" s="213" t="s">
        <v>349</v>
      </c>
    </row>
    <row r="261" spans="1:65" s="14" customFormat="1" ht="10.199999999999999">
      <c r="B261" s="214"/>
      <c r="C261" s="215"/>
      <c r="D261" s="194" t="s">
        <v>357</v>
      </c>
      <c r="E261" s="216" t="s">
        <v>19</v>
      </c>
      <c r="F261" s="217" t="s">
        <v>360</v>
      </c>
      <c r="G261" s="215"/>
      <c r="H261" s="218">
        <v>130.708</v>
      </c>
      <c r="I261" s="219"/>
      <c r="J261" s="215"/>
      <c r="K261" s="215"/>
      <c r="L261" s="220"/>
      <c r="M261" s="221"/>
      <c r="N261" s="222"/>
      <c r="O261" s="222"/>
      <c r="P261" s="222"/>
      <c r="Q261" s="222"/>
      <c r="R261" s="222"/>
      <c r="S261" s="222"/>
      <c r="T261" s="223"/>
      <c r="AT261" s="224" t="s">
        <v>357</v>
      </c>
      <c r="AU261" s="224" t="s">
        <v>85</v>
      </c>
      <c r="AV261" s="14" t="s">
        <v>187</v>
      </c>
      <c r="AW261" s="14" t="s">
        <v>37</v>
      </c>
      <c r="AX261" s="14" t="s">
        <v>83</v>
      </c>
      <c r="AY261" s="224" t="s">
        <v>349</v>
      </c>
    </row>
    <row r="262" spans="1:65" s="13" customFormat="1" ht="10.199999999999999">
      <c r="B262" s="203"/>
      <c r="C262" s="204"/>
      <c r="D262" s="194" t="s">
        <v>357</v>
      </c>
      <c r="E262" s="204"/>
      <c r="F262" s="206" t="s">
        <v>11952</v>
      </c>
      <c r="G262" s="204"/>
      <c r="H262" s="207">
        <v>156.85</v>
      </c>
      <c r="I262" s="208"/>
      <c r="J262" s="204"/>
      <c r="K262" s="204"/>
      <c r="L262" s="209"/>
      <c r="M262" s="210"/>
      <c r="N262" s="211"/>
      <c r="O262" s="211"/>
      <c r="P262" s="211"/>
      <c r="Q262" s="211"/>
      <c r="R262" s="211"/>
      <c r="S262" s="211"/>
      <c r="T262" s="212"/>
      <c r="AT262" s="213" t="s">
        <v>357</v>
      </c>
      <c r="AU262" s="213" t="s">
        <v>85</v>
      </c>
      <c r="AV262" s="13" t="s">
        <v>85</v>
      </c>
      <c r="AW262" s="13" t="s">
        <v>4</v>
      </c>
      <c r="AX262" s="13" t="s">
        <v>83</v>
      </c>
      <c r="AY262" s="213" t="s">
        <v>349</v>
      </c>
    </row>
    <row r="263" spans="1:65" s="2" customFormat="1" ht="24.15" customHeight="1">
      <c r="A263" s="37"/>
      <c r="B263" s="38"/>
      <c r="C263" s="225" t="s">
        <v>536</v>
      </c>
      <c r="D263" s="225" t="s">
        <v>425</v>
      </c>
      <c r="E263" s="226" t="s">
        <v>3729</v>
      </c>
      <c r="F263" s="227" t="s">
        <v>3730</v>
      </c>
      <c r="G263" s="228" t="s">
        <v>353</v>
      </c>
      <c r="H263" s="229">
        <v>156.85</v>
      </c>
      <c r="I263" s="230"/>
      <c r="J263" s="231">
        <f>ROUND(I263*H263,2)</f>
        <v>0</v>
      </c>
      <c r="K263" s="227" t="s">
        <v>354</v>
      </c>
      <c r="L263" s="232"/>
      <c r="M263" s="233" t="s">
        <v>19</v>
      </c>
      <c r="N263" s="234" t="s">
        <v>46</v>
      </c>
      <c r="O263" s="67"/>
      <c r="P263" s="183">
        <f>O263*H263</f>
        <v>0</v>
      </c>
      <c r="Q263" s="183">
        <v>5.4000000000000003E-3</v>
      </c>
      <c r="R263" s="183">
        <f>Q263*H263</f>
        <v>0.84699000000000002</v>
      </c>
      <c r="S263" s="183">
        <v>0</v>
      </c>
      <c r="T263" s="184">
        <f>S263*H263</f>
        <v>0</v>
      </c>
      <c r="U263" s="37"/>
      <c r="V263" s="37"/>
      <c r="W263" s="37"/>
      <c r="X263" s="37"/>
      <c r="Y263" s="37"/>
      <c r="Z263" s="37"/>
      <c r="AA263" s="37"/>
      <c r="AB263" s="37"/>
      <c r="AC263" s="37"/>
      <c r="AD263" s="37"/>
      <c r="AE263" s="37"/>
      <c r="AR263" s="185" t="s">
        <v>449</v>
      </c>
      <c r="AT263" s="185" t="s">
        <v>425</v>
      </c>
      <c r="AU263" s="185" t="s">
        <v>85</v>
      </c>
      <c r="AY263" s="20" t="s">
        <v>349</v>
      </c>
      <c r="BE263" s="186">
        <f>IF(N263="základní",J263,0)</f>
        <v>0</v>
      </c>
      <c r="BF263" s="186">
        <f>IF(N263="snížená",J263,0)</f>
        <v>0</v>
      </c>
      <c r="BG263" s="186">
        <f>IF(N263="zákl. přenesená",J263,0)</f>
        <v>0</v>
      </c>
      <c r="BH263" s="186">
        <f>IF(N263="sníž. přenesená",J263,0)</f>
        <v>0</v>
      </c>
      <c r="BI263" s="186">
        <f>IF(N263="nulová",J263,0)</f>
        <v>0</v>
      </c>
      <c r="BJ263" s="20" t="s">
        <v>83</v>
      </c>
      <c r="BK263" s="186">
        <f>ROUND(I263*H263,2)</f>
        <v>0</v>
      </c>
      <c r="BL263" s="20" t="s">
        <v>396</v>
      </c>
      <c r="BM263" s="185" t="s">
        <v>11953</v>
      </c>
    </row>
    <row r="264" spans="1:65" s="12" customFormat="1" ht="10.199999999999999">
      <c r="B264" s="192"/>
      <c r="C264" s="193"/>
      <c r="D264" s="194" t="s">
        <v>357</v>
      </c>
      <c r="E264" s="195" t="s">
        <v>19</v>
      </c>
      <c r="F264" s="196" t="s">
        <v>11944</v>
      </c>
      <c r="G264" s="193"/>
      <c r="H264" s="195" t="s">
        <v>19</v>
      </c>
      <c r="I264" s="197"/>
      <c r="J264" s="193"/>
      <c r="K264" s="193"/>
      <c r="L264" s="198"/>
      <c r="M264" s="199"/>
      <c r="N264" s="200"/>
      <c r="O264" s="200"/>
      <c r="P264" s="200"/>
      <c r="Q264" s="200"/>
      <c r="R264" s="200"/>
      <c r="S264" s="200"/>
      <c r="T264" s="201"/>
      <c r="AT264" s="202" t="s">
        <v>357</v>
      </c>
      <c r="AU264" s="202" t="s">
        <v>85</v>
      </c>
      <c r="AV264" s="12" t="s">
        <v>83</v>
      </c>
      <c r="AW264" s="12" t="s">
        <v>37</v>
      </c>
      <c r="AX264" s="12" t="s">
        <v>75</v>
      </c>
      <c r="AY264" s="202" t="s">
        <v>349</v>
      </c>
    </row>
    <row r="265" spans="1:65" s="13" customFormat="1" ht="10.199999999999999">
      <c r="B265" s="203"/>
      <c r="C265" s="204"/>
      <c r="D265" s="194" t="s">
        <v>357</v>
      </c>
      <c r="E265" s="205" t="s">
        <v>19</v>
      </c>
      <c r="F265" s="206" t="s">
        <v>2332</v>
      </c>
      <c r="G265" s="204"/>
      <c r="H265" s="207">
        <v>41.02</v>
      </c>
      <c r="I265" s="208"/>
      <c r="J265" s="204"/>
      <c r="K265" s="204"/>
      <c r="L265" s="209"/>
      <c r="M265" s="210"/>
      <c r="N265" s="211"/>
      <c r="O265" s="211"/>
      <c r="P265" s="211"/>
      <c r="Q265" s="211"/>
      <c r="R265" s="211"/>
      <c r="S265" s="211"/>
      <c r="T265" s="212"/>
      <c r="AT265" s="213" t="s">
        <v>357</v>
      </c>
      <c r="AU265" s="213" t="s">
        <v>85</v>
      </c>
      <c r="AV265" s="13" t="s">
        <v>85</v>
      </c>
      <c r="AW265" s="13" t="s">
        <v>37</v>
      </c>
      <c r="AX265" s="13" t="s">
        <v>75</v>
      </c>
      <c r="AY265" s="213" t="s">
        <v>349</v>
      </c>
    </row>
    <row r="266" spans="1:65" s="13" customFormat="1" ht="10.199999999999999">
      <c r="B266" s="203"/>
      <c r="C266" s="204"/>
      <c r="D266" s="194" t="s">
        <v>357</v>
      </c>
      <c r="E266" s="205" t="s">
        <v>19</v>
      </c>
      <c r="F266" s="206" t="s">
        <v>2330</v>
      </c>
      <c r="G266" s="204"/>
      <c r="H266" s="207">
        <v>89.688000000000002</v>
      </c>
      <c r="I266" s="208"/>
      <c r="J266" s="204"/>
      <c r="K266" s="204"/>
      <c r="L266" s="209"/>
      <c r="M266" s="210"/>
      <c r="N266" s="211"/>
      <c r="O266" s="211"/>
      <c r="P266" s="211"/>
      <c r="Q266" s="211"/>
      <c r="R266" s="211"/>
      <c r="S266" s="211"/>
      <c r="T266" s="212"/>
      <c r="AT266" s="213" t="s">
        <v>357</v>
      </c>
      <c r="AU266" s="213" t="s">
        <v>85</v>
      </c>
      <c r="AV266" s="13" t="s">
        <v>85</v>
      </c>
      <c r="AW266" s="13" t="s">
        <v>37</v>
      </c>
      <c r="AX266" s="13" t="s">
        <v>75</v>
      </c>
      <c r="AY266" s="213" t="s">
        <v>349</v>
      </c>
    </row>
    <row r="267" spans="1:65" s="14" customFormat="1" ht="10.199999999999999">
      <c r="B267" s="214"/>
      <c r="C267" s="215"/>
      <c r="D267" s="194" t="s">
        <v>357</v>
      </c>
      <c r="E267" s="216" t="s">
        <v>19</v>
      </c>
      <c r="F267" s="217" t="s">
        <v>360</v>
      </c>
      <c r="G267" s="215"/>
      <c r="H267" s="218">
        <v>130.708</v>
      </c>
      <c r="I267" s="219"/>
      <c r="J267" s="215"/>
      <c r="K267" s="215"/>
      <c r="L267" s="220"/>
      <c r="M267" s="221"/>
      <c r="N267" s="222"/>
      <c r="O267" s="222"/>
      <c r="P267" s="222"/>
      <c r="Q267" s="222"/>
      <c r="R267" s="222"/>
      <c r="S267" s="222"/>
      <c r="T267" s="223"/>
      <c r="AT267" s="224" t="s">
        <v>357</v>
      </c>
      <c r="AU267" s="224" t="s">
        <v>85</v>
      </c>
      <c r="AV267" s="14" t="s">
        <v>187</v>
      </c>
      <c r="AW267" s="14" t="s">
        <v>37</v>
      </c>
      <c r="AX267" s="14" t="s">
        <v>83</v>
      </c>
      <c r="AY267" s="224" t="s">
        <v>349</v>
      </c>
    </row>
    <row r="268" spans="1:65" s="13" customFormat="1" ht="10.199999999999999">
      <c r="B268" s="203"/>
      <c r="C268" s="204"/>
      <c r="D268" s="194" t="s">
        <v>357</v>
      </c>
      <c r="E268" s="204"/>
      <c r="F268" s="206" t="s">
        <v>11952</v>
      </c>
      <c r="G268" s="204"/>
      <c r="H268" s="207">
        <v>156.85</v>
      </c>
      <c r="I268" s="208"/>
      <c r="J268" s="204"/>
      <c r="K268" s="204"/>
      <c r="L268" s="209"/>
      <c r="M268" s="210"/>
      <c r="N268" s="211"/>
      <c r="O268" s="211"/>
      <c r="P268" s="211"/>
      <c r="Q268" s="211"/>
      <c r="R268" s="211"/>
      <c r="S268" s="211"/>
      <c r="T268" s="212"/>
      <c r="AT268" s="213" t="s">
        <v>357</v>
      </c>
      <c r="AU268" s="213" t="s">
        <v>85</v>
      </c>
      <c r="AV268" s="13" t="s">
        <v>85</v>
      </c>
      <c r="AW268" s="13" t="s">
        <v>4</v>
      </c>
      <c r="AX268" s="13" t="s">
        <v>83</v>
      </c>
      <c r="AY268" s="213" t="s">
        <v>349</v>
      </c>
    </row>
    <row r="269" spans="1:65" s="2" customFormat="1" ht="24.15" customHeight="1">
      <c r="A269" s="37"/>
      <c r="B269" s="38"/>
      <c r="C269" s="174" t="s">
        <v>449</v>
      </c>
      <c r="D269" s="174" t="s">
        <v>350</v>
      </c>
      <c r="E269" s="175" t="s">
        <v>2311</v>
      </c>
      <c r="F269" s="176" t="s">
        <v>2312</v>
      </c>
      <c r="G269" s="177" t="s">
        <v>403</v>
      </c>
      <c r="H269" s="178">
        <v>1.829</v>
      </c>
      <c r="I269" s="179"/>
      <c r="J269" s="180">
        <f>ROUND(I269*H269,2)</f>
        <v>0</v>
      </c>
      <c r="K269" s="176" t="s">
        <v>354</v>
      </c>
      <c r="L269" s="42"/>
      <c r="M269" s="181" t="s">
        <v>19</v>
      </c>
      <c r="N269" s="182" t="s">
        <v>46</v>
      </c>
      <c r="O269" s="67"/>
      <c r="P269" s="183">
        <f>O269*H269</f>
        <v>0</v>
      </c>
      <c r="Q269" s="183">
        <v>0</v>
      </c>
      <c r="R269" s="183">
        <f>Q269*H269</f>
        <v>0</v>
      </c>
      <c r="S269" s="183">
        <v>0</v>
      </c>
      <c r="T269" s="184">
        <f>S269*H269</f>
        <v>0</v>
      </c>
      <c r="U269" s="37"/>
      <c r="V269" s="37"/>
      <c r="W269" s="37"/>
      <c r="X269" s="37"/>
      <c r="Y269" s="37"/>
      <c r="Z269" s="37"/>
      <c r="AA269" s="37"/>
      <c r="AB269" s="37"/>
      <c r="AC269" s="37"/>
      <c r="AD269" s="37"/>
      <c r="AE269" s="37"/>
      <c r="AR269" s="185" t="s">
        <v>396</v>
      </c>
      <c r="AT269" s="185" t="s">
        <v>350</v>
      </c>
      <c r="AU269" s="185" t="s">
        <v>85</v>
      </c>
      <c r="AY269" s="20" t="s">
        <v>349</v>
      </c>
      <c r="BE269" s="186">
        <f>IF(N269="základní",J269,0)</f>
        <v>0</v>
      </c>
      <c r="BF269" s="186">
        <f>IF(N269="snížená",J269,0)</f>
        <v>0</v>
      </c>
      <c r="BG269" s="186">
        <f>IF(N269="zákl. přenesená",J269,0)</f>
        <v>0</v>
      </c>
      <c r="BH269" s="186">
        <f>IF(N269="sníž. přenesená",J269,0)</f>
        <v>0</v>
      </c>
      <c r="BI269" s="186">
        <f>IF(N269="nulová",J269,0)</f>
        <v>0</v>
      </c>
      <c r="BJ269" s="20" t="s">
        <v>83</v>
      </c>
      <c r="BK269" s="186">
        <f>ROUND(I269*H269,2)</f>
        <v>0</v>
      </c>
      <c r="BL269" s="20" t="s">
        <v>396</v>
      </c>
      <c r="BM269" s="185" t="s">
        <v>11954</v>
      </c>
    </row>
    <row r="270" spans="1:65" s="2" customFormat="1" ht="10.199999999999999">
      <c r="A270" s="37"/>
      <c r="B270" s="38"/>
      <c r="C270" s="39"/>
      <c r="D270" s="187" t="s">
        <v>355</v>
      </c>
      <c r="E270" s="39"/>
      <c r="F270" s="188" t="s">
        <v>2314</v>
      </c>
      <c r="G270" s="39"/>
      <c r="H270" s="39"/>
      <c r="I270" s="189"/>
      <c r="J270" s="39"/>
      <c r="K270" s="39"/>
      <c r="L270" s="42"/>
      <c r="M270" s="235"/>
      <c r="N270" s="236"/>
      <c r="O270" s="237"/>
      <c r="P270" s="237"/>
      <c r="Q270" s="237"/>
      <c r="R270" s="237"/>
      <c r="S270" s="237"/>
      <c r="T270" s="238"/>
      <c r="U270" s="37"/>
      <c r="V270" s="37"/>
      <c r="W270" s="37"/>
      <c r="X270" s="37"/>
      <c r="Y270" s="37"/>
      <c r="Z270" s="37"/>
      <c r="AA270" s="37"/>
      <c r="AB270" s="37"/>
      <c r="AC270" s="37"/>
      <c r="AD270" s="37"/>
      <c r="AE270" s="37"/>
      <c r="AT270" s="20" t="s">
        <v>355</v>
      </c>
      <c r="AU270" s="20" t="s">
        <v>85</v>
      </c>
    </row>
    <row r="271" spans="1:65" s="2" customFormat="1" ht="6.9" customHeight="1">
      <c r="A271" s="37"/>
      <c r="B271" s="50"/>
      <c r="C271" s="51"/>
      <c r="D271" s="51"/>
      <c r="E271" s="51"/>
      <c r="F271" s="51"/>
      <c r="G271" s="51"/>
      <c r="H271" s="51"/>
      <c r="I271" s="51"/>
      <c r="J271" s="51"/>
      <c r="K271" s="51"/>
      <c r="L271" s="42"/>
      <c r="M271" s="37"/>
      <c r="O271" s="37"/>
      <c r="P271" s="37"/>
      <c r="Q271" s="37"/>
      <c r="R271" s="37"/>
      <c r="S271" s="37"/>
      <c r="T271" s="37"/>
      <c r="U271" s="37"/>
      <c r="V271" s="37"/>
      <c r="W271" s="37"/>
      <c r="X271" s="37"/>
      <c r="Y271" s="37"/>
      <c r="Z271" s="37"/>
      <c r="AA271" s="37"/>
      <c r="AB271" s="37"/>
      <c r="AC271" s="37"/>
      <c r="AD271" s="37"/>
      <c r="AE271" s="37"/>
    </row>
  </sheetData>
  <sheetProtection algorithmName="SHA-512" hashValue="hfOsV3VS4DL/lrVl20ZQXWoIDs57nfjNXHKCG0oCYSWJ6gZmWCCOWnu1qO77d7MLlupWz3h7t4wTBY/avg3hyg==" saltValue="YPpu5lAy6707+SeahzdOdMLxR1KD+JDFess4y+jjq3e+gdmv2StFuu/NKreDX49otPPHYUpJKrcEEY7Jj8rspw==" spinCount="100000" sheet="1" objects="1" scenarios="1" formatColumns="0" formatRows="0" autoFilter="0"/>
  <autoFilter ref="C96:K270" xr:uid="{00000000-0009-0000-0000-00002F000000}"/>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hyperlinks>
    <hyperlink ref="F101" r:id="rId1" xr:uid="{00000000-0004-0000-2F00-000000000000}"/>
    <hyperlink ref="F107" r:id="rId2" xr:uid="{00000000-0004-0000-2F00-000001000000}"/>
    <hyperlink ref="F112" r:id="rId3" xr:uid="{00000000-0004-0000-2F00-000002000000}"/>
    <hyperlink ref="F117" r:id="rId4" xr:uid="{00000000-0004-0000-2F00-000003000000}"/>
    <hyperlink ref="F122" r:id="rId5" xr:uid="{00000000-0004-0000-2F00-000004000000}"/>
    <hyperlink ref="F128" r:id="rId6" xr:uid="{00000000-0004-0000-2F00-000005000000}"/>
    <hyperlink ref="F134" r:id="rId7" xr:uid="{00000000-0004-0000-2F00-000006000000}"/>
    <hyperlink ref="F137" r:id="rId8" xr:uid="{00000000-0004-0000-2F00-000007000000}"/>
    <hyperlink ref="F141" r:id="rId9" xr:uid="{00000000-0004-0000-2F00-000008000000}"/>
    <hyperlink ref="F146" r:id="rId10" xr:uid="{00000000-0004-0000-2F00-000009000000}"/>
    <hyperlink ref="F154" r:id="rId11" xr:uid="{00000000-0004-0000-2F00-00000A000000}"/>
    <hyperlink ref="F160" r:id="rId12" xr:uid="{00000000-0004-0000-2F00-00000B000000}"/>
    <hyperlink ref="F167" r:id="rId13" xr:uid="{00000000-0004-0000-2F00-00000C000000}"/>
    <hyperlink ref="F173" r:id="rId14" xr:uid="{00000000-0004-0000-2F00-00000D000000}"/>
    <hyperlink ref="F179" r:id="rId15" xr:uid="{00000000-0004-0000-2F00-00000E000000}"/>
    <hyperlink ref="F181" r:id="rId16" xr:uid="{00000000-0004-0000-2F00-00000F000000}"/>
    <hyperlink ref="F187" r:id="rId17" xr:uid="{00000000-0004-0000-2F00-000010000000}"/>
    <hyperlink ref="F193" r:id="rId18" xr:uid="{00000000-0004-0000-2F00-000011000000}"/>
    <hyperlink ref="F199" r:id="rId19" xr:uid="{00000000-0004-0000-2F00-000012000000}"/>
    <hyperlink ref="F207" r:id="rId20" xr:uid="{00000000-0004-0000-2F00-000013000000}"/>
    <hyperlink ref="F215" r:id="rId21" xr:uid="{00000000-0004-0000-2F00-000014000000}"/>
    <hyperlink ref="F217" r:id="rId22" xr:uid="{00000000-0004-0000-2F00-000015000000}"/>
    <hyperlink ref="F225" r:id="rId23" xr:uid="{00000000-0004-0000-2F00-000016000000}"/>
    <hyperlink ref="F229" r:id="rId24" xr:uid="{00000000-0004-0000-2F00-000017000000}"/>
    <hyperlink ref="F236" r:id="rId25" xr:uid="{00000000-0004-0000-2F00-000018000000}"/>
    <hyperlink ref="F246" r:id="rId26" xr:uid="{00000000-0004-0000-2F00-000019000000}"/>
    <hyperlink ref="F252" r:id="rId27" xr:uid="{00000000-0004-0000-2F00-00001A000000}"/>
    <hyperlink ref="F270" r:id="rId28" xr:uid="{00000000-0004-0000-2F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2:BM206"/>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256</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11818</v>
      </c>
      <c r="F9" s="400"/>
      <c r="G9" s="400"/>
      <c r="H9" s="400"/>
      <c r="L9" s="23"/>
    </row>
    <row r="10" spans="1:46" s="1" customFormat="1" ht="12" customHeight="1">
      <c r="B10" s="23"/>
      <c r="D10" s="115" t="s">
        <v>1775</v>
      </c>
      <c r="L10" s="23"/>
    </row>
    <row r="11" spans="1:46" s="2" customFormat="1" ht="16.5" customHeight="1">
      <c r="A11" s="37"/>
      <c r="B11" s="42"/>
      <c r="C11" s="37"/>
      <c r="D11" s="37"/>
      <c r="E11" s="436" t="s">
        <v>11819</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11955</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ROUND(J96,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ROUND((SUM(BE96:BE205)),  2)</f>
        <v>0</v>
      </c>
      <c r="G37" s="37"/>
      <c r="H37" s="37"/>
      <c r="I37" s="127">
        <v>0.21</v>
      </c>
      <c r="J37" s="126">
        <f>ROUND(((SUM(BE96:BE205))*I37),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ROUND((SUM(BF96:BF205)),  2)</f>
        <v>0</v>
      </c>
      <c r="G38" s="37"/>
      <c r="H38" s="37"/>
      <c r="I38" s="127">
        <v>0.15</v>
      </c>
      <c r="J38" s="126">
        <f>ROUND(((SUM(BF96:BF205))*I38),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ROUND((SUM(BG96:BG205)),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ROUND((SUM(BH96:BH205)),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ROUND((SUM(BI96:BI205)),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11818</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11819</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SO-02.D.1.1-2.2 - Svislé a vodorovné konstrukce</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J96</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1779</v>
      </c>
      <c r="E68" s="146"/>
      <c r="F68" s="146"/>
      <c r="G68" s="146"/>
      <c r="H68" s="146"/>
      <c r="I68" s="146"/>
      <c r="J68" s="147">
        <f>J97</f>
        <v>0</v>
      </c>
      <c r="K68" s="144"/>
      <c r="L68" s="148"/>
    </row>
    <row r="69" spans="1:47" s="15" customFormat="1" ht="19.95" customHeight="1">
      <c r="B69" s="244"/>
      <c r="C69" s="100"/>
      <c r="D69" s="245" t="s">
        <v>1998</v>
      </c>
      <c r="E69" s="246"/>
      <c r="F69" s="246"/>
      <c r="G69" s="246"/>
      <c r="H69" s="246"/>
      <c r="I69" s="246"/>
      <c r="J69" s="247">
        <f>J98</f>
        <v>0</v>
      </c>
      <c r="K69" s="100"/>
      <c r="L69" s="248"/>
    </row>
    <row r="70" spans="1:47" s="15" customFormat="1" ht="19.95" customHeight="1">
      <c r="B70" s="244"/>
      <c r="C70" s="100"/>
      <c r="D70" s="245" t="s">
        <v>2701</v>
      </c>
      <c r="E70" s="246"/>
      <c r="F70" s="246"/>
      <c r="G70" s="246"/>
      <c r="H70" s="246"/>
      <c r="I70" s="246"/>
      <c r="J70" s="247">
        <f>J158</f>
        <v>0</v>
      </c>
      <c r="K70" s="100"/>
      <c r="L70" s="248"/>
    </row>
    <row r="71" spans="1:47" s="15" customFormat="1" ht="19.95" customHeight="1">
      <c r="B71" s="244"/>
      <c r="C71" s="100"/>
      <c r="D71" s="245" t="s">
        <v>2000</v>
      </c>
      <c r="E71" s="246"/>
      <c r="F71" s="246"/>
      <c r="G71" s="246"/>
      <c r="H71" s="246"/>
      <c r="I71" s="246"/>
      <c r="J71" s="247">
        <f>J188</f>
        <v>0</v>
      </c>
      <c r="K71" s="100"/>
      <c r="L71" s="248"/>
    </row>
    <row r="72" spans="1:47" s="15" customFormat="1" ht="19.95" customHeight="1">
      <c r="B72" s="244"/>
      <c r="C72" s="100"/>
      <c r="D72" s="245" t="s">
        <v>1783</v>
      </c>
      <c r="E72" s="246"/>
      <c r="F72" s="246"/>
      <c r="G72" s="246"/>
      <c r="H72" s="246"/>
      <c r="I72" s="246"/>
      <c r="J72" s="247">
        <f>J203</f>
        <v>0</v>
      </c>
      <c r="K72" s="100"/>
      <c r="L72" s="248"/>
    </row>
    <row r="73" spans="1:47" s="2" customFormat="1" ht="21.75" customHeight="1">
      <c r="A73" s="37"/>
      <c r="B73" s="38"/>
      <c r="C73" s="39"/>
      <c r="D73" s="39"/>
      <c r="E73" s="39"/>
      <c r="F73" s="39"/>
      <c r="G73" s="39"/>
      <c r="H73" s="39"/>
      <c r="I73" s="39"/>
      <c r="J73" s="39"/>
      <c r="K73" s="39"/>
      <c r="L73" s="116"/>
      <c r="S73" s="37"/>
      <c r="T73" s="37"/>
      <c r="U73" s="37"/>
      <c r="V73" s="37"/>
      <c r="W73" s="37"/>
      <c r="X73" s="37"/>
      <c r="Y73" s="37"/>
      <c r="Z73" s="37"/>
      <c r="AA73" s="37"/>
      <c r="AB73" s="37"/>
      <c r="AC73" s="37"/>
      <c r="AD73" s="37"/>
      <c r="AE73" s="37"/>
    </row>
    <row r="74" spans="1:47" s="2" customFormat="1" ht="6.9" customHeight="1">
      <c r="A74" s="37"/>
      <c r="B74" s="50"/>
      <c r="C74" s="51"/>
      <c r="D74" s="51"/>
      <c r="E74" s="51"/>
      <c r="F74" s="51"/>
      <c r="G74" s="51"/>
      <c r="H74" s="51"/>
      <c r="I74" s="51"/>
      <c r="J74" s="51"/>
      <c r="K74" s="51"/>
      <c r="L74" s="116"/>
      <c r="S74" s="37"/>
      <c r="T74" s="37"/>
      <c r="U74" s="37"/>
      <c r="V74" s="37"/>
      <c r="W74" s="37"/>
      <c r="X74" s="37"/>
      <c r="Y74" s="37"/>
      <c r="Z74" s="37"/>
      <c r="AA74" s="37"/>
      <c r="AB74" s="37"/>
      <c r="AC74" s="37"/>
      <c r="AD74" s="37"/>
      <c r="AE74" s="37"/>
    </row>
    <row r="78" spans="1:47" s="2" customFormat="1" ht="6.9" customHeight="1">
      <c r="A78" s="37"/>
      <c r="B78" s="52"/>
      <c r="C78" s="53"/>
      <c r="D78" s="53"/>
      <c r="E78" s="53"/>
      <c r="F78" s="53"/>
      <c r="G78" s="53"/>
      <c r="H78" s="53"/>
      <c r="I78" s="53"/>
      <c r="J78" s="53"/>
      <c r="K78" s="53"/>
      <c r="L78" s="116"/>
      <c r="S78" s="37"/>
      <c r="T78" s="37"/>
      <c r="U78" s="37"/>
      <c r="V78" s="37"/>
      <c r="W78" s="37"/>
      <c r="X78" s="37"/>
      <c r="Y78" s="37"/>
      <c r="Z78" s="37"/>
      <c r="AA78" s="37"/>
      <c r="AB78" s="37"/>
      <c r="AC78" s="37"/>
      <c r="AD78" s="37"/>
      <c r="AE78" s="37"/>
    </row>
    <row r="79" spans="1:47" s="2" customFormat="1" ht="24.9" customHeight="1">
      <c r="A79" s="37"/>
      <c r="B79" s="38"/>
      <c r="C79" s="26" t="s">
        <v>334</v>
      </c>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6.9"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3" s="2" customFormat="1" ht="12" customHeight="1">
      <c r="A81" s="37"/>
      <c r="B81" s="38"/>
      <c r="C81" s="32" t="s">
        <v>16</v>
      </c>
      <c r="D81" s="39"/>
      <c r="E81" s="39"/>
      <c r="F81" s="39"/>
      <c r="G81" s="39"/>
      <c r="H81" s="39"/>
      <c r="I81" s="39"/>
      <c r="J81" s="39"/>
      <c r="K81" s="39"/>
      <c r="L81" s="116"/>
      <c r="S81" s="37"/>
      <c r="T81" s="37"/>
      <c r="U81" s="37"/>
      <c r="V81" s="37"/>
      <c r="W81" s="37"/>
      <c r="X81" s="37"/>
      <c r="Y81" s="37"/>
      <c r="Z81" s="37"/>
      <c r="AA81" s="37"/>
      <c r="AB81" s="37"/>
      <c r="AC81" s="37"/>
      <c r="AD81" s="37"/>
      <c r="AE81" s="37"/>
    </row>
    <row r="82" spans="1:63" s="2" customFormat="1" ht="16.5" customHeight="1">
      <c r="A82" s="37"/>
      <c r="B82" s="38"/>
      <c r="C82" s="39"/>
      <c r="D82" s="39"/>
      <c r="E82" s="433" t="str">
        <f>E7</f>
        <v>Dostavba kampusu LF v Olomouci</v>
      </c>
      <c r="F82" s="434"/>
      <c r="G82" s="434"/>
      <c r="H82" s="434"/>
      <c r="I82" s="39"/>
      <c r="J82" s="39"/>
      <c r="K82" s="39"/>
      <c r="L82" s="116"/>
      <c r="S82" s="37"/>
      <c r="T82" s="37"/>
      <c r="U82" s="37"/>
      <c r="V82" s="37"/>
      <c r="W82" s="37"/>
      <c r="X82" s="37"/>
      <c r="Y82" s="37"/>
      <c r="Z82" s="37"/>
      <c r="AA82" s="37"/>
      <c r="AB82" s="37"/>
      <c r="AC82" s="37"/>
      <c r="AD82" s="37"/>
      <c r="AE82" s="37"/>
    </row>
    <row r="83" spans="1:63" s="1" customFormat="1" ht="12" customHeight="1">
      <c r="B83" s="24"/>
      <c r="C83" s="32" t="s">
        <v>320</v>
      </c>
      <c r="D83" s="25"/>
      <c r="E83" s="25"/>
      <c r="F83" s="25"/>
      <c r="G83" s="25"/>
      <c r="H83" s="25"/>
      <c r="I83" s="25"/>
      <c r="J83" s="25"/>
      <c r="K83" s="25"/>
      <c r="L83" s="23"/>
    </row>
    <row r="84" spans="1:63" s="1" customFormat="1" ht="16.5" customHeight="1">
      <c r="B84" s="24"/>
      <c r="C84" s="25"/>
      <c r="D84" s="25"/>
      <c r="E84" s="433" t="s">
        <v>11818</v>
      </c>
      <c r="F84" s="385"/>
      <c r="G84" s="385"/>
      <c r="H84" s="385"/>
      <c r="I84" s="25"/>
      <c r="J84" s="25"/>
      <c r="K84" s="25"/>
      <c r="L84" s="23"/>
    </row>
    <row r="85" spans="1:63" s="1" customFormat="1" ht="12" customHeight="1">
      <c r="B85" s="24"/>
      <c r="C85" s="32" t="s">
        <v>1775</v>
      </c>
      <c r="D85" s="25"/>
      <c r="E85" s="25"/>
      <c r="F85" s="25"/>
      <c r="G85" s="25"/>
      <c r="H85" s="25"/>
      <c r="I85" s="25"/>
      <c r="J85" s="25"/>
      <c r="K85" s="25"/>
      <c r="L85" s="23"/>
    </row>
    <row r="86" spans="1:63" s="2" customFormat="1" ht="16.5" customHeight="1">
      <c r="A86" s="37"/>
      <c r="B86" s="38"/>
      <c r="C86" s="39"/>
      <c r="D86" s="39"/>
      <c r="E86" s="437" t="s">
        <v>11819</v>
      </c>
      <c r="F86" s="435"/>
      <c r="G86" s="435"/>
      <c r="H86" s="435"/>
      <c r="I86" s="39"/>
      <c r="J86" s="39"/>
      <c r="K86" s="39"/>
      <c r="L86" s="116"/>
      <c r="S86" s="37"/>
      <c r="T86" s="37"/>
      <c r="U86" s="37"/>
      <c r="V86" s="37"/>
      <c r="W86" s="37"/>
      <c r="X86" s="37"/>
      <c r="Y86" s="37"/>
      <c r="Z86" s="37"/>
      <c r="AA86" s="37"/>
      <c r="AB86" s="37"/>
      <c r="AC86" s="37"/>
      <c r="AD86" s="37"/>
      <c r="AE86" s="37"/>
    </row>
    <row r="87" spans="1:63" s="2" customFormat="1" ht="12" customHeight="1">
      <c r="A87" s="37"/>
      <c r="B87" s="38"/>
      <c r="C87" s="32" t="s">
        <v>1777</v>
      </c>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6.5" customHeight="1">
      <c r="A88" s="37"/>
      <c r="B88" s="38"/>
      <c r="C88" s="39"/>
      <c r="D88" s="39"/>
      <c r="E88" s="407" t="str">
        <f>E13</f>
        <v>SO-02.D.1.1-2.2 - Svislé a vodorovné konstrukce</v>
      </c>
      <c r="F88" s="435"/>
      <c r="G88" s="435"/>
      <c r="H88" s="435"/>
      <c r="I88" s="39"/>
      <c r="J88" s="39"/>
      <c r="K88" s="39"/>
      <c r="L88" s="116"/>
      <c r="S88" s="37"/>
      <c r="T88" s="37"/>
      <c r="U88" s="37"/>
      <c r="V88" s="37"/>
      <c r="W88" s="37"/>
      <c r="X88" s="37"/>
      <c r="Y88" s="37"/>
      <c r="Z88" s="37"/>
      <c r="AA88" s="37"/>
      <c r="AB88" s="37"/>
      <c r="AC88" s="37"/>
      <c r="AD88" s="37"/>
      <c r="AE88" s="37"/>
    </row>
    <row r="89" spans="1:63" s="2" customFormat="1" ht="6.9"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12" customHeight="1">
      <c r="A90" s="37"/>
      <c r="B90" s="38"/>
      <c r="C90" s="32" t="s">
        <v>21</v>
      </c>
      <c r="D90" s="39"/>
      <c r="E90" s="39"/>
      <c r="F90" s="30" t="str">
        <f>F16</f>
        <v>Olomouc, Hněvotínská</v>
      </c>
      <c r="G90" s="39"/>
      <c r="H90" s="39"/>
      <c r="I90" s="32" t="s">
        <v>23</v>
      </c>
      <c r="J90" s="62" t="str">
        <f>IF(J16="","",J16)</f>
        <v>8. 12. 2022</v>
      </c>
      <c r="K90" s="39"/>
      <c r="L90" s="116"/>
      <c r="S90" s="37"/>
      <c r="T90" s="37"/>
      <c r="U90" s="37"/>
      <c r="V90" s="37"/>
      <c r="W90" s="37"/>
      <c r="X90" s="37"/>
      <c r="Y90" s="37"/>
      <c r="Z90" s="37"/>
      <c r="AA90" s="37"/>
      <c r="AB90" s="37"/>
      <c r="AC90" s="37"/>
      <c r="AD90" s="37"/>
      <c r="AE90" s="37"/>
    </row>
    <row r="91" spans="1:63" s="2" customFormat="1" ht="6.9"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3" s="2" customFormat="1" ht="25.65" customHeight="1">
      <c r="A92" s="37"/>
      <c r="B92" s="38"/>
      <c r="C92" s="32" t="s">
        <v>25</v>
      </c>
      <c r="D92" s="39"/>
      <c r="E92" s="39"/>
      <c r="F92" s="30" t="str">
        <f>E19</f>
        <v>Univerzita Palackého v Olomouci</v>
      </c>
      <c r="G92" s="39"/>
      <c r="H92" s="39"/>
      <c r="I92" s="32" t="s">
        <v>33</v>
      </c>
      <c r="J92" s="35" t="str">
        <f>E25</f>
        <v>Ateliér Velehradský s.r.o.</v>
      </c>
      <c r="K92" s="39"/>
      <c r="L92" s="116"/>
      <c r="S92" s="37"/>
      <c r="T92" s="37"/>
      <c r="U92" s="37"/>
      <c r="V92" s="37"/>
      <c r="W92" s="37"/>
      <c r="X92" s="37"/>
      <c r="Y92" s="37"/>
      <c r="Z92" s="37"/>
      <c r="AA92" s="37"/>
      <c r="AB92" s="37"/>
      <c r="AC92" s="37"/>
      <c r="AD92" s="37"/>
      <c r="AE92" s="37"/>
    </row>
    <row r="93" spans="1:63" s="2" customFormat="1" ht="25.65" customHeight="1">
      <c r="A93" s="37"/>
      <c r="B93" s="38"/>
      <c r="C93" s="32" t="s">
        <v>31</v>
      </c>
      <c r="D93" s="39"/>
      <c r="E93" s="39"/>
      <c r="F93" s="30" t="str">
        <f>IF(E22="","",E22)</f>
        <v>Vyplň údaj</v>
      </c>
      <c r="G93" s="39"/>
      <c r="H93" s="39"/>
      <c r="I93" s="32" t="s">
        <v>38</v>
      </c>
      <c r="J93" s="35" t="str">
        <f>E28</f>
        <v>Ateliér Velehradský s.r.o.</v>
      </c>
      <c r="K93" s="39"/>
      <c r="L93" s="116"/>
      <c r="S93" s="37"/>
      <c r="T93" s="37"/>
      <c r="U93" s="37"/>
      <c r="V93" s="37"/>
      <c r="W93" s="37"/>
      <c r="X93" s="37"/>
      <c r="Y93" s="37"/>
      <c r="Z93" s="37"/>
      <c r="AA93" s="37"/>
      <c r="AB93" s="37"/>
      <c r="AC93" s="37"/>
      <c r="AD93" s="37"/>
      <c r="AE93" s="37"/>
    </row>
    <row r="94" spans="1:63" s="2" customFormat="1" ht="10.35" customHeight="1">
      <c r="A94" s="37"/>
      <c r="B94" s="38"/>
      <c r="C94" s="39"/>
      <c r="D94" s="39"/>
      <c r="E94" s="39"/>
      <c r="F94" s="39"/>
      <c r="G94" s="39"/>
      <c r="H94" s="39"/>
      <c r="I94" s="39"/>
      <c r="J94" s="39"/>
      <c r="K94" s="39"/>
      <c r="L94" s="116"/>
      <c r="S94" s="37"/>
      <c r="T94" s="37"/>
      <c r="U94" s="37"/>
      <c r="V94" s="37"/>
      <c r="W94" s="37"/>
      <c r="X94" s="37"/>
      <c r="Y94" s="37"/>
      <c r="Z94" s="37"/>
      <c r="AA94" s="37"/>
      <c r="AB94" s="37"/>
      <c r="AC94" s="37"/>
      <c r="AD94" s="37"/>
      <c r="AE94" s="37"/>
    </row>
    <row r="95" spans="1:63" s="10" customFormat="1" ht="29.25" customHeight="1">
      <c r="A95" s="149"/>
      <c r="B95" s="150"/>
      <c r="C95" s="151" t="s">
        <v>335</v>
      </c>
      <c r="D95" s="152" t="s">
        <v>60</v>
      </c>
      <c r="E95" s="152" t="s">
        <v>56</v>
      </c>
      <c r="F95" s="152" t="s">
        <v>57</v>
      </c>
      <c r="G95" s="152" t="s">
        <v>336</v>
      </c>
      <c r="H95" s="152" t="s">
        <v>337</v>
      </c>
      <c r="I95" s="152" t="s">
        <v>338</v>
      </c>
      <c r="J95" s="152" t="s">
        <v>325</v>
      </c>
      <c r="K95" s="153" t="s">
        <v>339</v>
      </c>
      <c r="L95" s="154"/>
      <c r="M95" s="71" t="s">
        <v>19</v>
      </c>
      <c r="N95" s="72" t="s">
        <v>45</v>
      </c>
      <c r="O95" s="72" t="s">
        <v>340</v>
      </c>
      <c r="P95" s="72" t="s">
        <v>341</v>
      </c>
      <c r="Q95" s="72" t="s">
        <v>342</v>
      </c>
      <c r="R95" s="72" t="s">
        <v>343</v>
      </c>
      <c r="S95" s="72" t="s">
        <v>344</v>
      </c>
      <c r="T95" s="73" t="s">
        <v>345</v>
      </c>
      <c r="U95" s="149"/>
      <c r="V95" s="149"/>
      <c r="W95" s="149"/>
      <c r="X95" s="149"/>
      <c r="Y95" s="149"/>
      <c r="Z95" s="149"/>
      <c r="AA95" s="149"/>
      <c r="AB95" s="149"/>
      <c r="AC95" s="149"/>
      <c r="AD95" s="149"/>
      <c r="AE95" s="149"/>
    </row>
    <row r="96" spans="1:63" s="2" customFormat="1" ht="22.8" customHeight="1">
      <c r="A96" s="37"/>
      <c r="B96" s="38"/>
      <c r="C96" s="78" t="s">
        <v>346</v>
      </c>
      <c r="D96" s="39"/>
      <c r="E96" s="39"/>
      <c r="F96" s="39"/>
      <c r="G96" s="39"/>
      <c r="H96" s="39"/>
      <c r="I96" s="39"/>
      <c r="J96" s="155">
        <f>BK96</f>
        <v>0</v>
      </c>
      <c r="K96" s="39"/>
      <c r="L96" s="42"/>
      <c r="M96" s="74"/>
      <c r="N96" s="156"/>
      <c r="O96" s="75"/>
      <c r="P96" s="157">
        <f>P97</f>
        <v>0</v>
      </c>
      <c r="Q96" s="75"/>
      <c r="R96" s="157">
        <f>R97</f>
        <v>171.24442410999995</v>
      </c>
      <c r="S96" s="75"/>
      <c r="T96" s="158">
        <f>T97</f>
        <v>0</v>
      </c>
      <c r="U96" s="37"/>
      <c r="V96" s="37"/>
      <c r="W96" s="37"/>
      <c r="X96" s="37"/>
      <c r="Y96" s="37"/>
      <c r="Z96" s="37"/>
      <c r="AA96" s="37"/>
      <c r="AB96" s="37"/>
      <c r="AC96" s="37"/>
      <c r="AD96" s="37"/>
      <c r="AE96" s="37"/>
      <c r="AT96" s="20" t="s">
        <v>74</v>
      </c>
      <c r="AU96" s="20" t="s">
        <v>326</v>
      </c>
      <c r="BK96" s="159">
        <f>BK97</f>
        <v>0</v>
      </c>
    </row>
    <row r="97" spans="1:65" s="11" customFormat="1" ht="25.95" customHeight="1">
      <c r="B97" s="160"/>
      <c r="C97" s="161"/>
      <c r="D97" s="162" t="s">
        <v>74</v>
      </c>
      <c r="E97" s="163" t="s">
        <v>1784</v>
      </c>
      <c r="F97" s="163" t="s">
        <v>1785</v>
      </c>
      <c r="G97" s="161"/>
      <c r="H97" s="161"/>
      <c r="I97" s="164"/>
      <c r="J97" s="165">
        <f>BK97</f>
        <v>0</v>
      </c>
      <c r="K97" s="161"/>
      <c r="L97" s="166"/>
      <c r="M97" s="167"/>
      <c r="N97" s="168"/>
      <c r="O97" s="168"/>
      <c r="P97" s="169">
        <f>P98+P158+P188+P203</f>
        <v>0</v>
      </c>
      <c r="Q97" s="168"/>
      <c r="R97" s="169">
        <f>R98+R158+R188+R203</f>
        <v>171.24442410999995</v>
      </c>
      <c r="S97" s="168"/>
      <c r="T97" s="170">
        <f>T98+T158+T188+T203</f>
        <v>0</v>
      </c>
      <c r="AR97" s="171" t="s">
        <v>83</v>
      </c>
      <c r="AT97" s="172" t="s">
        <v>74</v>
      </c>
      <c r="AU97" s="172" t="s">
        <v>75</v>
      </c>
      <c r="AY97" s="171" t="s">
        <v>349</v>
      </c>
      <c r="BK97" s="173">
        <f>BK98+BK158+BK188+BK203</f>
        <v>0</v>
      </c>
    </row>
    <row r="98" spans="1:65" s="11" customFormat="1" ht="22.8" customHeight="1">
      <c r="B98" s="160"/>
      <c r="C98" s="161"/>
      <c r="D98" s="162" t="s">
        <v>74</v>
      </c>
      <c r="E98" s="249" t="s">
        <v>129</v>
      </c>
      <c r="F98" s="249" t="s">
        <v>2189</v>
      </c>
      <c r="G98" s="161"/>
      <c r="H98" s="161"/>
      <c r="I98" s="164"/>
      <c r="J98" s="250">
        <f>BK98</f>
        <v>0</v>
      </c>
      <c r="K98" s="161"/>
      <c r="L98" s="166"/>
      <c r="M98" s="167"/>
      <c r="N98" s="168"/>
      <c r="O98" s="168"/>
      <c r="P98" s="169">
        <f>SUM(P99:P157)</f>
        <v>0</v>
      </c>
      <c r="Q98" s="168"/>
      <c r="R98" s="169">
        <f>SUM(R99:R157)</f>
        <v>135.88230885999997</v>
      </c>
      <c r="S98" s="168"/>
      <c r="T98" s="170">
        <f>SUM(T99:T157)</f>
        <v>0</v>
      </c>
      <c r="AR98" s="171" t="s">
        <v>83</v>
      </c>
      <c r="AT98" s="172" t="s">
        <v>74</v>
      </c>
      <c r="AU98" s="172" t="s">
        <v>83</v>
      </c>
      <c r="AY98" s="171" t="s">
        <v>349</v>
      </c>
      <c r="BK98" s="173">
        <f>SUM(BK99:BK157)</f>
        <v>0</v>
      </c>
    </row>
    <row r="99" spans="1:65" s="2" customFormat="1" ht="24.15" customHeight="1">
      <c r="A99" s="37"/>
      <c r="B99" s="38"/>
      <c r="C99" s="174" t="s">
        <v>83</v>
      </c>
      <c r="D99" s="174" t="s">
        <v>350</v>
      </c>
      <c r="E99" s="175" t="s">
        <v>11956</v>
      </c>
      <c r="F99" s="176" t="s">
        <v>11957</v>
      </c>
      <c r="G99" s="177" t="s">
        <v>353</v>
      </c>
      <c r="H99" s="178">
        <v>1.98</v>
      </c>
      <c r="I99" s="179"/>
      <c r="J99" s="180">
        <f>ROUND(I99*H99,2)</f>
        <v>0</v>
      </c>
      <c r="K99" s="176" t="s">
        <v>354</v>
      </c>
      <c r="L99" s="42"/>
      <c r="M99" s="181" t="s">
        <v>19</v>
      </c>
      <c r="N99" s="182" t="s">
        <v>46</v>
      </c>
      <c r="O99" s="67"/>
      <c r="P99" s="183">
        <f>O99*H99</f>
        <v>0</v>
      </c>
      <c r="Q99" s="183">
        <v>0.45195000000000002</v>
      </c>
      <c r="R99" s="183">
        <f>Q99*H99</f>
        <v>0.89486100000000002</v>
      </c>
      <c r="S99" s="183">
        <v>0</v>
      </c>
      <c r="T99" s="184">
        <f>S99*H99</f>
        <v>0</v>
      </c>
      <c r="U99" s="37"/>
      <c r="V99" s="37"/>
      <c r="W99" s="37"/>
      <c r="X99" s="37"/>
      <c r="Y99" s="37"/>
      <c r="Z99" s="37"/>
      <c r="AA99" s="37"/>
      <c r="AB99" s="37"/>
      <c r="AC99" s="37"/>
      <c r="AD99" s="37"/>
      <c r="AE99" s="37"/>
      <c r="AR99" s="185" t="s">
        <v>187</v>
      </c>
      <c r="AT99" s="185" t="s">
        <v>350</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187</v>
      </c>
      <c r="BM99" s="185" t="s">
        <v>11958</v>
      </c>
    </row>
    <row r="100" spans="1:65" s="2" customFormat="1" ht="10.199999999999999">
      <c r="A100" s="37"/>
      <c r="B100" s="38"/>
      <c r="C100" s="39"/>
      <c r="D100" s="187" t="s">
        <v>355</v>
      </c>
      <c r="E100" s="39"/>
      <c r="F100" s="188" t="s">
        <v>11959</v>
      </c>
      <c r="G100" s="39"/>
      <c r="H100" s="39"/>
      <c r="I100" s="189"/>
      <c r="J100" s="39"/>
      <c r="K100" s="39"/>
      <c r="L100" s="42"/>
      <c r="M100" s="190"/>
      <c r="N100" s="191"/>
      <c r="O100" s="67"/>
      <c r="P100" s="67"/>
      <c r="Q100" s="67"/>
      <c r="R100" s="67"/>
      <c r="S100" s="67"/>
      <c r="T100" s="68"/>
      <c r="U100" s="37"/>
      <c r="V100" s="37"/>
      <c r="W100" s="37"/>
      <c r="X100" s="37"/>
      <c r="Y100" s="37"/>
      <c r="Z100" s="37"/>
      <c r="AA100" s="37"/>
      <c r="AB100" s="37"/>
      <c r="AC100" s="37"/>
      <c r="AD100" s="37"/>
      <c r="AE100" s="37"/>
      <c r="AT100" s="20" t="s">
        <v>355</v>
      </c>
      <c r="AU100" s="20" t="s">
        <v>85</v>
      </c>
    </row>
    <row r="101" spans="1:65" s="12" customFormat="1" ht="10.199999999999999">
      <c r="B101" s="192"/>
      <c r="C101" s="193"/>
      <c r="D101" s="194" t="s">
        <v>357</v>
      </c>
      <c r="E101" s="195" t="s">
        <v>19</v>
      </c>
      <c r="F101" s="196" t="s">
        <v>11960</v>
      </c>
      <c r="G101" s="193"/>
      <c r="H101" s="195" t="s">
        <v>19</v>
      </c>
      <c r="I101" s="197"/>
      <c r="J101" s="193"/>
      <c r="K101" s="193"/>
      <c r="L101" s="198"/>
      <c r="M101" s="199"/>
      <c r="N101" s="200"/>
      <c r="O101" s="200"/>
      <c r="P101" s="200"/>
      <c r="Q101" s="200"/>
      <c r="R101" s="200"/>
      <c r="S101" s="200"/>
      <c r="T101" s="201"/>
      <c r="AT101" s="202" t="s">
        <v>357</v>
      </c>
      <c r="AU101" s="202" t="s">
        <v>85</v>
      </c>
      <c r="AV101" s="12" t="s">
        <v>83</v>
      </c>
      <c r="AW101" s="12" t="s">
        <v>37</v>
      </c>
      <c r="AX101" s="12" t="s">
        <v>75</v>
      </c>
      <c r="AY101" s="202" t="s">
        <v>349</v>
      </c>
    </row>
    <row r="102" spans="1:65" s="12" customFormat="1" ht="10.199999999999999">
      <c r="B102" s="192"/>
      <c r="C102" s="193"/>
      <c r="D102" s="194" t="s">
        <v>357</v>
      </c>
      <c r="E102" s="195" t="s">
        <v>19</v>
      </c>
      <c r="F102" s="196" t="s">
        <v>11961</v>
      </c>
      <c r="G102" s="193"/>
      <c r="H102" s="195" t="s">
        <v>19</v>
      </c>
      <c r="I102" s="197"/>
      <c r="J102" s="193"/>
      <c r="K102" s="193"/>
      <c r="L102" s="198"/>
      <c r="M102" s="199"/>
      <c r="N102" s="200"/>
      <c r="O102" s="200"/>
      <c r="P102" s="200"/>
      <c r="Q102" s="200"/>
      <c r="R102" s="200"/>
      <c r="S102" s="200"/>
      <c r="T102" s="201"/>
      <c r="AT102" s="202" t="s">
        <v>357</v>
      </c>
      <c r="AU102" s="202" t="s">
        <v>85</v>
      </c>
      <c r="AV102" s="12" t="s">
        <v>83</v>
      </c>
      <c r="AW102" s="12" t="s">
        <v>37</v>
      </c>
      <c r="AX102" s="12" t="s">
        <v>75</v>
      </c>
      <c r="AY102" s="202" t="s">
        <v>349</v>
      </c>
    </row>
    <row r="103" spans="1:65" s="13" customFormat="1" ht="10.199999999999999">
      <c r="B103" s="203"/>
      <c r="C103" s="204"/>
      <c r="D103" s="194" t="s">
        <v>357</v>
      </c>
      <c r="E103" s="205" t="s">
        <v>19</v>
      </c>
      <c r="F103" s="206" t="s">
        <v>11962</v>
      </c>
      <c r="G103" s="204"/>
      <c r="H103" s="207">
        <v>1.98</v>
      </c>
      <c r="I103" s="208"/>
      <c r="J103" s="204"/>
      <c r="K103" s="204"/>
      <c r="L103" s="209"/>
      <c r="M103" s="210"/>
      <c r="N103" s="211"/>
      <c r="O103" s="211"/>
      <c r="P103" s="211"/>
      <c r="Q103" s="211"/>
      <c r="R103" s="211"/>
      <c r="S103" s="211"/>
      <c r="T103" s="212"/>
      <c r="AT103" s="213" t="s">
        <v>357</v>
      </c>
      <c r="AU103" s="213" t="s">
        <v>85</v>
      </c>
      <c r="AV103" s="13" t="s">
        <v>85</v>
      </c>
      <c r="AW103" s="13" t="s">
        <v>37</v>
      </c>
      <c r="AX103" s="13" t="s">
        <v>75</v>
      </c>
      <c r="AY103" s="213" t="s">
        <v>349</v>
      </c>
    </row>
    <row r="104" spans="1:65" s="14" customFormat="1" ht="10.199999999999999">
      <c r="B104" s="214"/>
      <c r="C104" s="215"/>
      <c r="D104" s="194" t="s">
        <v>357</v>
      </c>
      <c r="E104" s="216" t="s">
        <v>19</v>
      </c>
      <c r="F104" s="217" t="s">
        <v>360</v>
      </c>
      <c r="G104" s="215"/>
      <c r="H104" s="218">
        <v>1.98</v>
      </c>
      <c r="I104" s="219"/>
      <c r="J104" s="215"/>
      <c r="K104" s="215"/>
      <c r="L104" s="220"/>
      <c r="M104" s="221"/>
      <c r="N104" s="222"/>
      <c r="O104" s="222"/>
      <c r="P104" s="222"/>
      <c r="Q104" s="222"/>
      <c r="R104" s="222"/>
      <c r="S104" s="222"/>
      <c r="T104" s="223"/>
      <c r="AT104" s="224" t="s">
        <v>357</v>
      </c>
      <c r="AU104" s="224" t="s">
        <v>85</v>
      </c>
      <c r="AV104" s="14" t="s">
        <v>187</v>
      </c>
      <c r="AW104" s="14" t="s">
        <v>37</v>
      </c>
      <c r="AX104" s="14" t="s">
        <v>83</v>
      </c>
      <c r="AY104" s="224" t="s">
        <v>349</v>
      </c>
    </row>
    <row r="105" spans="1:65" s="2" customFormat="1" ht="21.75" customHeight="1">
      <c r="A105" s="37"/>
      <c r="B105" s="38"/>
      <c r="C105" s="174" t="s">
        <v>85</v>
      </c>
      <c r="D105" s="174" t="s">
        <v>350</v>
      </c>
      <c r="E105" s="175" t="s">
        <v>11963</v>
      </c>
      <c r="F105" s="176" t="s">
        <v>11964</v>
      </c>
      <c r="G105" s="177" t="s">
        <v>366</v>
      </c>
      <c r="H105" s="178">
        <v>25.15</v>
      </c>
      <c r="I105" s="179"/>
      <c r="J105" s="180">
        <f>ROUND(I105*H105,2)</f>
        <v>0</v>
      </c>
      <c r="K105" s="176" t="s">
        <v>354</v>
      </c>
      <c r="L105" s="42"/>
      <c r="M105" s="181" t="s">
        <v>19</v>
      </c>
      <c r="N105" s="182" t="s">
        <v>46</v>
      </c>
      <c r="O105" s="67"/>
      <c r="P105" s="183">
        <f>O105*H105</f>
        <v>0</v>
      </c>
      <c r="Q105" s="183">
        <v>2.5018699999999998</v>
      </c>
      <c r="R105" s="183">
        <f>Q105*H105</f>
        <v>62.922030499999991</v>
      </c>
      <c r="S105" s="183">
        <v>0</v>
      </c>
      <c r="T105" s="184">
        <f>S105*H105</f>
        <v>0</v>
      </c>
      <c r="U105" s="37"/>
      <c r="V105" s="37"/>
      <c r="W105" s="37"/>
      <c r="X105" s="37"/>
      <c r="Y105" s="37"/>
      <c r="Z105" s="37"/>
      <c r="AA105" s="37"/>
      <c r="AB105" s="37"/>
      <c r="AC105" s="37"/>
      <c r="AD105" s="37"/>
      <c r="AE105" s="37"/>
      <c r="AR105" s="185" t="s">
        <v>187</v>
      </c>
      <c r="AT105" s="185" t="s">
        <v>350</v>
      </c>
      <c r="AU105" s="185" t="s">
        <v>85</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187</v>
      </c>
      <c r="BM105" s="185" t="s">
        <v>11965</v>
      </c>
    </row>
    <row r="106" spans="1:65" s="2" customFormat="1" ht="10.199999999999999">
      <c r="A106" s="37"/>
      <c r="B106" s="38"/>
      <c r="C106" s="39"/>
      <c r="D106" s="187" t="s">
        <v>355</v>
      </c>
      <c r="E106" s="39"/>
      <c r="F106" s="188" t="s">
        <v>11966</v>
      </c>
      <c r="G106" s="39"/>
      <c r="H106" s="39"/>
      <c r="I106" s="189"/>
      <c r="J106" s="39"/>
      <c r="K106" s="39"/>
      <c r="L106" s="42"/>
      <c r="M106" s="190"/>
      <c r="N106" s="191"/>
      <c r="O106" s="67"/>
      <c r="P106" s="67"/>
      <c r="Q106" s="67"/>
      <c r="R106" s="67"/>
      <c r="S106" s="67"/>
      <c r="T106" s="68"/>
      <c r="U106" s="37"/>
      <c r="V106" s="37"/>
      <c r="W106" s="37"/>
      <c r="X106" s="37"/>
      <c r="Y106" s="37"/>
      <c r="Z106" s="37"/>
      <c r="AA106" s="37"/>
      <c r="AB106" s="37"/>
      <c r="AC106" s="37"/>
      <c r="AD106" s="37"/>
      <c r="AE106" s="37"/>
      <c r="AT106" s="20" t="s">
        <v>355</v>
      </c>
      <c r="AU106" s="20" t="s">
        <v>85</v>
      </c>
    </row>
    <row r="107" spans="1:65" s="12" customFormat="1" ht="10.199999999999999">
      <c r="B107" s="192"/>
      <c r="C107" s="193"/>
      <c r="D107" s="194" t="s">
        <v>357</v>
      </c>
      <c r="E107" s="195" t="s">
        <v>19</v>
      </c>
      <c r="F107" s="196" t="s">
        <v>2067</v>
      </c>
      <c r="G107" s="193"/>
      <c r="H107" s="195" t="s">
        <v>19</v>
      </c>
      <c r="I107" s="197"/>
      <c r="J107" s="193"/>
      <c r="K107" s="193"/>
      <c r="L107" s="198"/>
      <c r="M107" s="199"/>
      <c r="N107" s="200"/>
      <c r="O107" s="200"/>
      <c r="P107" s="200"/>
      <c r="Q107" s="200"/>
      <c r="R107" s="200"/>
      <c r="S107" s="200"/>
      <c r="T107" s="201"/>
      <c r="AT107" s="202" t="s">
        <v>357</v>
      </c>
      <c r="AU107" s="202" t="s">
        <v>85</v>
      </c>
      <c r="AV107" s="12" t="s">
        <v>83</v>
      </c>
      <c r="AW107" s="12" t="s">
        <v>37</v>
      </c>
      <c r="AX107" s="12" t="s">
        <v>75</v>
      </c>
      <c r="AY107" s="202" t="s">
        <v>349</v>
      </c>
    </row>
    <row r="108" spans="1:65" s="12" customFormat="1" ht="10.199999999999999">
      <c r="B108" s="192"/>
      <c r="C108" s="193"/>
      <c r="D108" s="194" t="s">
        <v>357</v>
      </c>
      <c r="E108" s="195" t="s">
        <v>19</v>
      </c>
      <c r="F108" s="196" t="s">
        <v>11967</v>
      </c>
      <c r="G108" s="193"/>
      <c r="H108" s="195" t="s">
        <v>19</v>
      </c>
      <c r="I108" s="197"/>
      <c r="J108" s="193"/>
      <c r="K108" s="193"/>
      <c r="L108" s="198"/>
      <c r="M108" s="199"/>
      <c r="N108" s="200"/>
      <c r="O108" s="200"/>
      <c r="P108" s="200"/>
      <c r="Q108" s="200"/>
      <c r="R108" s="200"/>
      <c r="S108" s="200"/>
      <c r="T108" s="201"/>
      <c r="AT108" s="202" t="s">
        <v>357</v>
      </c>
      <c r="AU108" s="202" t="s">
        <v>85</v>
      </c>
      <c r="AV108" s="12" t="s">
        <v>83</v>
      </c>
      <c r="AW108" s="12" t="s">
        <v>37</v>
      </c>
      <c r="AX108" s="12" t="s">
        <v>75</v>
      </c>
      <c r="AY108" s="202" t="s">
        <v>349</v>
      </c>
    </row>
    <row r="109" spans="1:65" s="12" customFormat="1" ht="10.199999999999999">
      <c r="B109" s="192"/>
      <c r="C109" s="193"/>
      <c r="D109" s="194" t="s">
        <v>357</v>
      </c>
      <c r="E109" s="195" t="s">
        <v>19</v>
      </c>
      <c r="F109" s="196" t="s">
        <v>2961</v>
      </c>
      <c r="G109" s="193"/>
      <c r="H109" s="195" t="s">
        <v>19</v>
      </c>
      <c r="I109" s="197"/>
      <c r="J109" s="193"/>
      <c r="K109" s="193"/>
      <c r="L109" s="198"/>
      <c r="M109" s="199"/>
      <c r="N109" s="200"/>
      <c r="O109" s="200"/>
      <c r="P109" s="200"/>
      <c r="Q109" s="200"/>
      <c r="R109" s="200"/>
      <c r="S109" s="200"/>
      <c r="T109" s="201"/>
      <c r="AT109" s="202" t="s">
        <v>357</v>
      </c>
      <c r="AU109" s="202" t="s">
        <v>85</v>
      </c>
      <c r="AV109" s="12" t="s">
        <v>83</v>
      </c>
      <c r="AW109" s="12" t="s">
        <v>37</v>
      </c>
      <c r="AX109" s="12" t="s">
        <v>75</v>
      </c>
      <c r="AY109" s="202" t="s">
        <v>349</v>
      </c>
    </row>
    <row r="110" spans="1:65" s="13" customFormat="1" ht="10.199999999999999">
      <c r="B110" s="203"/>
      <c r="C110" s="204"/>
      <c r="D110" s="194" t="s">
        <v>357</v>
      </c>
      <c r="E110" s="205" t="s">
        <v>19</v>
      </c>
      <c r="F110" s="206" t="s">
        <v>11968</v>
      </c>
      <c r="G110" s="204"/>
      <c r="H110" s="207">
        <v>25.15</v>
      </c>
      <c r="I110" s="208"/>
      <c r="J110" s="204"/>
      <c r="K110" s="204"/>
      <c r="L110" s="209"/>
      <c r="M110" s="210"/>
      <c r="N110" s="211"/>
      <c r="O110" s="211"/>
      <c r="P110" s="211"/>
      <c r="Q110" s="211"/>
      <c r="R110" s="211"/>
      <c r="S110" s="211"/>
      <c r="T110" s="212"/>
      <c r="AT110" s="213" t="s">
        <v>357</v>
      </c>
      <c r="AU110" s="213" t="s">
        <v>85</v>
      </c>
      <c r="AV110" s="13" t="s">
        <v>85</v>
      </c>
      <c r="AW110" s="13" t="s">
        <v>37</v>
      </c>
      <c r="AX110" s="13" t="s">
        <v>75</v>
      </c>
      <c r="AY110" s="213" t="s">
        <v>349</v>
      </c>
    </row>
    <row r="111" spans="1:65" s="14" customFormat="1" ht="10.199999999999999">
      <c r="B111" s="214"/>
      <c r="C111" s="215"/>
      <c r="D111" s="194" t="s">
        <v>357</v>
      </c>
      <c r="E111" s="216" t="s">
        <v>19</v>
      </c>
      <c r="F111" s="217" t="s">
        <v>360</v>
      </c>
      <c r="G111" s="215"/>
      <c r="H111" s="218">
        <v>25.15</v>
      </c>
      <c r="I111" s="219"/>
      <c r="J111" s="215"/>
      <c r="K111" s="215"/>
      <c r="L111" s="220"/>
      <c r="M111" s="221"/>
      <c r="N111" s="222"/>
      <c r="O111" s="222"/>
      <c r="P111" s="222"/>
      <c r="Q111" s="222"/>
      <c r="R111" s="222"/>
      <c r="S111" s="222"/>
      <c r="T111" s="223"/>
      <c r="AT111" s="224" t="s">
        <v>357</v>
      </c>
      <c r="AU111" s="224" t="s">
        <v>85</v>
      </c>
      <c r="AV111" s="14" t="s">
        <v>187</v>
      </c>
      <c r="AW111" s="14" t="s">
        <v>37</v>
      </c>
      <c r="AX111" s="14" t="s">
        <v>83</v>
      </c>
      <c r="AY111" s="224" t="s">
        <v>349</v>
      </c>
    </row>
    <row r="112" spans="1:65" s="2" customFormat="1" ht="24.15" customHeight="1">
      <c r="A112" s="37"/>
      <c r="B112" s="38"/>
      <c r="C112" s="174" t="s">
        <v>129</v>
      </c>
      <c r="D112" s="174" t="s">
        <v>350</v>
      </c>
      <c r="E112" s="175" t="s">
        <v>2716</v>
      </c>
      <c r="F112" s="176" t="s">
        <v>2717</v>
      </c>
      <c r="G112" s="177" t="s">
        <v>366</v>
      </c>
      <c r="H112" s="178">
        <v>25.12</v>
      </c>
      <c r="I112" s="179"/>
      <c r="J112" s="180">
        <f>ROUND(I112*H112,2)</f>
        <v>0</v>
      </c>
      <c r="K112" s="176" t="s">
        <v>354</v>
      </c>
      <c r="L112" s="42"/>
      <c r="M112" s="181" t="s">
        <v>19</v>
      </c>
      <c r="N112" s="182" t="s">
        <v>46</v>
      </c>
      <c r="O112" s="67"/>
      <c r="P112" s="183">
        <f>O112*H112</f>
        <v>0</v>
      </c>
      <c r="Q112" s="183">
        <v>2.5018699999999998</v>
      </c>
      <c r="R112" s="183">
        <f>Q112*H112</f>
        <v>62.846974400000001</v>
      </c>
      <c r="S112" s="183">
        <v>0</v>
      </c>
      <c r="T112" s="184">
        <f>S112*H112</f>
        <v>0</v>
      </c>
      <c r="U112" s="37"/>
      <c r="V112" s="37"/>
      <c r="W112" s="37"/>
      <c r="X112" s="37"/>
      <c r="Y112" s="37"/>
      <c r="Z112" s="37"/>
      <c r="AA112" s="37"/>
      <c r="AB112" s="37"/>
      <c r="AC112" s="37"/>
      <c r="AD112" s="37"/>
      <c r="AE112" s="37"/>
      <c r="AR112" s="185" t="s">
        <v>187</v>
      </c>
      <c r="AT112" s="185" t="s">
        <v>350</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187</v>
      </c>
      <c r="BM112" s="185" t="s">
        <v>11969</v>
      </c>
    </row>
    <row r="113" spans="1:65" s="2" customFormat="1" ht="10.199999999999999">
      <c r="A113" s="37"/>
      <c r="B113" s="38"/>
      <c r="C113" s="39"/>
      <c r="D113" s="187" t="s">
        <v>355</v>
      </c>
      <c r="E113" s="39"/>
      <c r="F113" s="188" t="s">
        <v>2719</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355</v>
      </c>
      <c r="AU113" s="20" t="s">
        <v>85</v>
      </c>
    </row>
    <row r="114" spans="1:65" s="12" customFormat="1" ht="10.199999999999999">
      <c r="B114" s="192"/>
      <c r="C114" s="193"/>
      <c r="D114" s="194" t="s">
        <v>357</v>
      </c>
      <c r="E114" s="195" t="s">
        <v>19</v>
      </c>
      <c r="F114" s="196" t="s">
        <v>2067</v>
      </c>
      <c r="G114" s="193"/>
      <c r="H114" s="195" t="s">
        <v>19</v>
      </c>
      <c r="I114" s="197"/>
      <c r="J114" s="193"/>
      <c r="K114" s="193"/>
      <c r="L114" s="198"/>
      <c r="M114" s="199"/>
      <c r="N114" s="200"/>
      <c r="O114" s="200"/>
      <c r="P114" s="200"/>
      <c r="Q114" s="200"/>
      <c r="R114" s="200"/>
      <c r="S114" s="200"/>
      <c r="T114" s="201"/>
      <c r="AT114" s="202" t="s">
        <v>357</v>
      </c>
      <c r="AU114" s="202" t="s">
        <v>85</v>
      </c>
      <c r="AV114" s="12" t="s">
        <v>83</v>
      </c>
      <c r="AW114" s="12" t="s">
        <v>37</v>
      </c>
      <c r="AX114" s="12" t="s">
        <v>75</v>
      </c>
      <c r="AY114" s="202" t="s">
        <v>349</v>
      </c>
    </row>
    <row r="115" spans="1:65" s="12" customFormat="1" ht="10.199999999999999">
      <c r="B115" s="192"/>
      <c r="C115" s="193"/>
      <c r="D115" s="194" t="s">
        <v>357</v>
      </c>
      <c r="E115" s="195" t="s">
        <v>19</v>
      </c>
      <c r="F115" s="196" t="s">
        <v>11967</v>
      </c>
      <c r="G115" s="193"/>
      <c r="H115" s="195" t="s">
        <v>19</v>
      </c>
      <c r="I115" s="197"/>
      <c r="J115" s="193"/>
      <c r="K115" s="193"/>
      <c r="L115" s="198"/>
      <c r="M115" s="199"/>
      <c r="N115" s="200"/>
      <c r="O115" s="200"/>
      <c r="P115" s="200"/>
      <c r="Q115" s="200"/>
      <c r="R115" s="200"/>
      <c r="S115" s="200"/>
      <c r="T115" s="201"/>
      <c r="AT115" s="202" t="s">
        <v>357</v>
      </c>
      <c r="AU115" s="202" t="s">
        <v>85</v>
      </c>
      <c r="AV115" s="12" t="s">
        <v>83</v>
      </c>
      <c r="AW115" s="12" t="s">
        <v>37</v>
      </c>
      <c r="AX115" s="12" t="s">
        <v>75</v>
      </c>
      <c r="AY115" s="202" t="s">
        <v>349</v>
      </c>
    </row>
    <row r="116" spans="1:65" s="12" customFormat="1" ht="10.199999999999999">
      <c r="B116" s="192"/>
      <c r="C116" s="193"/>
      <c r="D116" s="194" t="s">
        <v>357</v>
      </c>
      <c r="E116" s="195" t="s">
        <v>19</v>
      </c>
      <c r="F116" s="196" t="s">
        <v>11970</v>
      </c>
      <c r="G116" s="193"/>
      <c r="H116" s="195" t="s">
        <v>19</v>
      </c>
      <c r="I116" s="197"/>
      <c r="J116" s="193"/>
      <c r="K116" s="193"/>
      <c r="L116" s="198"/>
      <c r="M116" s="199"/>
      <c r="N116" s="200"/>
      <c r="O116" s="200"/>
      <c r="P116" s="200"/>
      <c r="Q116" s="200"/>
      <c r="R116" s="200"/>
      <c r="S116" s="200"/>
      <c r="T116" s="201"/>
      <c r="AT116" s="202" t="s">
        <v>357</v>
      </c>
      <c r="AU116" s="202" t="s">
        <v>85</v>
      </c>
      <c r="AV116" s="12" t="s">
        <v>83</v>
      </c>
      <c r="AW116" s="12" t="s">
        <v>37</v>
      </c>
      <c r="AX116" s="12" t="s">
        <v>75</v>
      </c>
      <c r="AY116" s="202" t="s">
        <v>349</v>
      </c>
    </row>
    <row r="117" spans="1:65" s="13" customFormat="1" ht="10.199999999999999">
      <c r="B117" s="203"/>
      <c r="C117" s="204"/>
      <c r="D117" s="194" t="s">
        <v>357</v>
      </c>
      <c r="E117" s="205" t="s">
        <v>19</v>
      </c>
      <c r="F117" s="206" t="s">
        <v>11971</v>
      </c>
      <c r="G117" s="204"/>
      <c r="H117" s="207">
        <v>25.12</v>
      </c>
      <c r="I117" s="208"/>
      <c r="J117" s="204"/>
      <c r="K117" s="204"/>
      <c r="L117" s="209"/>
      <c r="M117" s="210"/>
      <c r="N117" s="211"/>
      <c r="O117" s="211"/>
      <c r="P117" s="211"/>
      <c r="Q117" s="211"/>
      <c r="R117" s="211"/>
      <c r="S117" s="211"/>
      <c r="T117" s="212"/>
      <c r="AT117" s="213" t="s">
        <v>357</v>
      </c>
      <c r="AU117" s="213" t="s">
        <v>85</v>
      </c>
      <c r="AV117" s="13" t="s">
        <v>85</v>
      </c>
      <c r="AW117" s="13" t="s">
        <v>37</v>
      </c>
      <c r="AX117" s="13" t="s">
        <v>75</v>
      </c>
      <c r="AY117" s="213" t="s">
        <v>349</v>
      </c>
    </row>
    <row r="118" spans="1:65" s="14" customFormat="1" ht="10.199999999999999">
      <c r="B118" s="214"/>
      <c r="C118" s="215"/>
      <c r="D118" s="194" t="s">
        <v>357</v>
      </c>
      <c r="E118" s="216" t="s">
        <v>19</v>
      </c>
      <c r="F118" s="217" t="s">
        <v>360</v>
      </c>
      <c r="G118" s="215"/>
      <c r="H118" s="218">
        <v>25.12</v>
      </c>
      <c r="I118" s="219"/>
      <c r="J118" s="215"/>
      <c r="K118" s="215"/>
      <c r="L118" s="220"/>
      <c r="M118" s="221"/>
      <c r="N118" s="222"/>
      <c r="O118" s="222"/>
      <c r="P118" s="222"/>
      <c r="Q118" s="222"/>
      <c r="R118" s="222"/>
      <c r="S118" s="222"/>
      <c r="T118" s="223"/>
      <c r="AT118" s="224" t="s">
        <v>357</v>
      </c>
      <c r="AU118" s="224" t="s">
        <v>85</v>
      </c>
      <c r="AV118" s="14" t="s">
        <v>187</v>
      </c>
      <c r="AW118" s="14" t="s">
        <v>37</v>
      </c>
      <c r="AX118" s="14" t="s">
        <v>83</v>
      </c>
      <c r="AY118" s="224" t="s">
        <v>349</v>
      </c>
    </row>
    <row r="119" spans="1:65" s="2" customFormat="1" ht="16.5" customHeight="1">
      <c r="A119" s="37"/>
      <c r="B119" s="38"/>
      <c r="C119" s="174" t="s">
        <v>187</v>
      </c>
      <c r="D119" s="174" t="s">
        <v>350</v>
      </c>
      <c r="E119" s="175" t="s">
        <v>2197</v>
      </c>
      <c r="F119" s="176" t="s">
        <v>2198</v>
      </c>
      <c r="G119" s="177" t="s">
        <v>353</v>
      </c>
      <c r="H119" s="178">
        <v>403.94</v>
      </c>
      <c r="I119" s="179"/>
      <c r="J119" s="180">
        <f>ROUND(I119*H119,2)</f>
        <v>0</v>
      </c>
      <c r="K119" s="176" t="s">
        <v>354</v>
      </c>
      <c r="L119" s="42"/>
      <c r="M119" s="181" t="s">
        <v>19</v>
      </c>
      <c r="N119" s="182" t="s">
        <v>46</v>
      </c>
      <c r="O119" s="67"/>
      <c r="P119" s="183">
        <f>O119*H119</f>
        <v>0</v>
      </c>
      <c r="Q119" s="183">
        <v>2.7499999999999998E-3</v>
      </c>
      <c r="R119" s="183">
        <f>Q119*H119</f>
        <v>1.110835</v>
      </c>
      <c r="S119" s="183">
        <v>0</v>
      </c>
      <c r="T119" s="184">
        <f>S119*H119</f>
        <v>0</v>
      </c>
      <c r="U119" s="37"/>
      <c r="V119" s="37"/>
      <c r="W119" s="37"/>
      <c r="X119" s="37"/>
      <c r="Y119" s="37"/>
      <c r="Z119" s="37"/>
      <c r="AA119" s="37"/>
      <c r="AB119" s="37"/>
      <c r="AC119" s="37"/>
      <c r="AD119" s="37"/>
      <c r="AE119" s="37"/>
      <c r="AR119" s="185" t="s">
        <v>187</v>
      </c>
      <c r="AT119" s="185" t="s">
        <v>350</v>
      </c>
      <c r="AU119" s="185" t="s">
        <v>85</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187</v>
      </c>
      <c r="BM119" s="185" t="s">
        <v>11972</v>
      </c>
    </row>
    <row r="120" spans="1:65" s="2" customFormat="1" ht="10.199999999999999">
      <c r="A120" s="37"/>
      <c r="B120" s="38"/>
      <c r="C120" s="39"/>
      <c r="D120" s="187" t="s">
        <v>355</v>
      </c>
      <c r="E120" s="39"/>
      <c r="F120" s="188" t="s">
        <v>2200</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355</v>
      </c>
      <c r="AU120" s="20" t="s">
        <v>85</v>
      </c>
    </row>
    <row r="121" spans="1:65" s="12" customFormat="1" ht="10.199999999999999">
      <c r="B121" s="192"/>
      <c r="C121" s="193"/>
      <c r="D121" s="194" t="s">
        <v>357</v>
      </c>
      <c r="E121" s="195" t="s">
        <v>19</v>
      </c>
      <c r="F121" s="196" t="s">
        <v>2067</v>
      </c>
      <c r="G121" s="193"/>
      <c r="H121" s="195" t="s">
        <v>19</v>
      </c>
      <c r="I121" s="197"/>
      <c r="J121" s="193"/>
      <c r="K121" s="193"/>
      <c r="L121" s="198"/>
      <c r="M121" s="199"/>
      <c r="N121" s="200"/>
      <c r="O121" s="200"/>
      <c r="P121" s="200"/>
      <c r="Q121" s="200"/>
      <c r="R121" s="200"/>
      <c r="S121" s="200"/>
      <c r="T121" s="201"/>
      <c r="AT121" s="202" t="s">
        <v>357</v>
      </c>
      <c r="AU121" s="202" t="s">
        <v>85</v>
      </c>
      <c r="AV121" s="12" t="s">
        <v>83</v>
      </c>
      <c r="AW121" s="12" t="s">
        <v>37</v>
      </c>
      <c r="AX121" s="12" t="s">
        <v>75</v>
      </c>
      <c r="AY121" s="202" t="s">
        <v>349</v>
      </c>
    </row>
    <row r="122" spans="1:65" s="12" customFormat="1" ht="10.199999999999999">
      <c r="B122" s="192"/>
      <c r="C122" s="193"/>
      <c r="D122" s="194" t="s">
        <v>357</v>
      </c>
      <c r="E122" s="195" t="s">
        <v>19</v>
      </c>
      <c r="F122" s="196" t="s">
        <v>11973</v>
      </c>
      <c r="G122" s="193"/>
      <c r="H122" s="195" t="s">
        <v>19</v>
      </c>
      <c r="I122" s="197"/>
      <c r="J122" s="193"/>
      <c r="K122" s="193"/>
      <c r="L122" s="198"/>
      <c r="M122" s="199"/>
      <c r="N122" s="200"/>
      <c r="O122" s="200"/>
      <c r="P122" s="200"/>
      <c r="Q122" s="200"/>
      <c r="R122" s="200"/>
      <c r="S122" s="200"/>
      <c r="T122" s="201"/>
      <c r="AT122" s="202" t="s">
        <v>357</v>
      </c>
      <c r="AU122" s="202" t="s">
        <v>85</v>
      </c>
      <c r="AV122" s="12" t="s">
        <v>83</v>
      </c>
      <c r="AW122" s="12" t="s">
        <v>37</v>
      </c>
      <c r="AX122" s="12" t="s">
        <v>75</v>
      </c>
      <c r="AY122" s="202" t="s">
        <v>349</v>
      </c>
    </row>
    <row r="123" spans="1:65" s="12" customFormat="1" ht="10.199999999999999">
      <c r="B123" s="192"/>
      <c r="C123" s="193"/>
      <c r="D123" s="194" t="s">
        <v>357</v>
      </c>
      <c r="E123" s="195" t="s">
        <v>19</v>
      </c>
      <c r="F123" s="196" t="s">
        <v>2961</v>
      </c>
      <c r="G123" s="193"/>
      <c r="H123" s="195" t="s">
        <v>19</v>
      </c>
      <c r="I123" s="197"/>
      <c r="J123" s="193"/>
      <c r="K123" s="193"/>
      <c r="L123" s="198"/>
      <c r="M123" s="199"/>
      <c r="N123" s="200"/>
      <c r="O123" s="200"/>
      <c r="P123" s="200"/>
      <c r="Q123" s="200"/>
      <c r="R123" s="200"/>
      <c r="S123" s="200"/>
      <c r="T123" s="201"/>
      <c r="AT123" s="202" t="s">
        <v>357</v>
      </c>
      <c r="AU123" s="202" t="s">
        <v>85</v>
      </c>
      <c r="AV123" s="12" t="s">
        <v>83</v>
      </c>
      <c r="AW123" s="12" t="s">
        <v>37</v>
      </c>
      <c r="AX123" s="12" t="s">
        <v>75</v>
      </c>
      <c r="AY123" s="202" t="s">
        <v>349</v>
      </c>
    </row>
    <row r="124" spans="1:65" s="13" customFormat="1" ht="10.199999999999999">
      <c r="B124" s="203"/>
      <c r="C124" s="204"/>
      <c r="D124" s="194" t="s">
        <v>357</v>
      </c>
      <c r="E124" s="205" t="s">
        <v>19</v>
      </c>
      <c r="F124" s="206" t="s">
        <v>11974</v>
      </c>
      <c r="G124" s="204"/>
      <c r="H124" s="207">
        <v>202.1</v>
      </c>
      <c r="I124" s="208"/>
      <c r="J124" s="204"/>
      <c r="K124" s="204"/>
      <c r="L124" s="209"/>
      <c r="M124" s="210"/>
      <c r="N124" s="211"/>
      <c r="O124" s="211"/>
      <c r="P124" s="211"/>
      <c r="Q124" s="211"/>
      <c r="R124" s="211"/>
      <c r="S124" s="211"/>
      <c r="T124" s="212"/>
      <c r="AT124" s="213" t="s">
        <v>357</v>
      </c>
      <c r="AU124" s="213" t="s">
        <v>85</v>
      </c>
      <c r="AV124" s="13" t="s">
        <v>85</v>
      </c>
      <c r="AW124" s="13" t="s">
        <v>37</v>
      </c>
      <c r="AX124" s="13" t="s">
        <v>75</v>
      </c>
      <c r="AY124" s="213" t="s">
        <v>349</v>
      </c>
    </row>
    <row r="125" spans="1:65" s="12" customFormat="1" ht="10.199999999999999">
      <c r="B125" s="192"/>
      <c r="C125" s="193"/>
      <c r="D125" s="194" t="s">
        <v>357</v>
      </c>
      <c r="E125" s="195" t="s">
        <v>19</v>
      </c>
      <c r="F125" s="196" t="s">
        <v>11970</v>
      </c>
      <c r="G125" s="193"/>
      <c r="H125" s="195" t="s">
        <v>19</v>
      </c>
      <c r="I125" s="197"/>
      <c r="J125" s="193"/>
      <c r="K125" s="193"/>
      <c r="L125" s="198"/>
      <c r="M125" s="199"/>
      <c r="N125" s="200"/>
      <c r="O125" s="200"/>
      <c r="P125" s="200"/>
      <c r="Q125" s="200"/>
      <c r="R125" s="200"/>
      <c r="S125" s="200"/>
      <c r="T125" s="201"/>
      <c r="AT125" s="202" t="s">
        <v>357</v>
      </c>
      <c r="AU125" s="202" t="s">
        <v>85</v>
      </c>
      <c r="AV125" s="12" t="s">
        <v>83</v>
      </c>
      <c r="AW125" s="12" t="s">
        <v>37</v>
      </c>
      <c r="AX125" s="12" t="s">
        <v>75</v>
      </c>
      <c r="AY125" s="202" t="s">
        <v>349</v>
      </c>
    </row>
    <row r="126" spans="1:65" s="13" customFormat="1" ht="10.199999999999999">
      <c r="B126" s="203"/>
      <c r="C126" s="204"/>
      <c r="D126" s="194" t="s">
        <v>357</v>
      </c>
      <c r="E126" s="205" t="s">
        <v>19</v>
      </c>
      <c r="F126" s="206" t="s">
        <v>11975</v>
      </c>
      <c r="G126" s="204"/>
      <c r="H126" s="207">
        <v>201.84</v>
      </c>
      <c r="I126" s="208"/>
      <c r="J126" s="204"/>
      <c r="K126" s="204"/>
      <c r="L126" s="209"/>
      <c r="M126" s="210"/>
      <c r="N126" s="211"/>
      <c r="O126" s="211"/>
      <c r="P126" s="211"/>
      <c r="Q126" s="211"/>
      <c r="R126" s="211"/>
      <c r="S126" s="211"/>
      <c r="T126" s="212"/>
      <c r="AT126" s="213" t="s">
        <v>357</v>
      </c>
      <c r="AU126" s="213" t="s">
        <v>85</v>
      </c>
      <c r="AV126" s="13" t="s">
        <v>85</v>
      </c>
      <c r="AW126" s="13" t="s">
        <v>37</v>
      </c>
      <c r="AX126" s="13" t="s">
        <v>75</v>
      </c>
      <c r="AY126" s="213" t="s">
        <v>349</v>
      </c>
    </row>
    <row r="127" spans="1:65" s="14" customFormat="1" ht="10.199999999999999">
      <c r="B127" s="214"/>
      <c r="C127" s="215"/>
      <c r="D127" s="194" t="s">
        <v>357</v>
      </c>
      <c r="E127" s="216" t="s">
        <v>19</v>
      </c>
      <c r="F127" s="217" t="s">
        <v>360</v>
      </c>
      <c r="G127" s="215"/>
      <c r="H127" s="218">
        <v>403.94</v>
      </c>
      <c r="I127" s="219"/>
      <c r="J127" s="215"/>
      <c r="K127" s="215"/>
      <c r="L127" s="220"/>
      <c r="M127" s="221"/>
      <c r="N127" s="222"/>
      <c r="O127" s="222"/>
      <c r="P127" s="222"/>
      <c r="Q127" s="222"/>
      <c r="R127" s="222"/>
      <c r="S127" s="222"/>
      <c r="T127" s="223"/>
      <c r="AT127" s="224" t="s">
        <v>357</v>
      </c>
      <c r="AU127" s="224" t="s">
        <v>85</v>
      </c>
      <c r="AV127" s="14" t="s">
        <v>187</v>
      </c>
      <c r="AW127" s="14" t="s">
        <v>37</v>
      </c>
      <c r="AX127" s="14" t="s">
        <v>83</v>
      </c>
      <c r="AY127" s="224" t="s">
        <v>349</v>
      </c>
    </row>
    <row r="128" spans="1:65" s="2" customFormat="1" ht="16.5" customHeight="1">
      <c r="A128" s="37"/>
      <c r="B128" s="38"/>
      <c r="C128" s="174" t="s">
        <v>376</v>
      </c>
      <c r="D128" s="174" t="s">
        <v>350</v>
      </c>
      <c r="E128" s="175" t="s">
        <v>2203</v>
      </c>
      <c r="F128" s="176" t="s">
        <v>2204</v>
      </c>
      <c r="G128" s="177" t="s">
        <v>353</v>
      </c>
      <c r="H128" s="178">
        <v>403.94</v>
      </c>
      <c r="I128" s="179"/>
      <c r="J128" s="180">
        <f>ROUND(I128*H128,2)</f>
        <v>0</v>
      </c>
      <c r="K128" s="176" t="s">
        <v>354</v>
      </c>
      <c r="L128" s="42"/>
      <c r="M128" s="181" t="s">
        <v>19</v>
      </c>
      <c r="N128" s="182"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187</v>
      </c>
      <c r="AT128" s="185" t="s">
        <v>350</v>
      </c>
      <c r="AU128" s="185" t="s">
        <v>85</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187</v>
      </c>
      <c r="BM128" s="185" t="s">
        <v>11976</v>
      </c>
    </row>
    <row r="129" spans="1:65" s="2" customFormat="1" ht="10.199999999999999">
      <c r="A129" s="37"/>
      <c r="B129" s="38"/>
      <c r="C129" s="39"/>
      <c r="D129" s="187" t="s">
        <v>355</v>
      </c>
      <c r="E129" s="39"/>
      <c r="F129" s="188" t="s">
        <v>2206</v>
      </c>
      <c r="G129" s="39"/>
      <c r="H129" s="39"/>
      <c r="I129" s="189"/>
      <c r="J129" s="39"/>
      <c r="K129" s="39"/>
      <c r="L129" s="42"/>
      <c r="M129" s="190"/>
      <c r="N129" s="191"/>
      <c r="O129" s="67"/>
      <c r="P129" s="67"/>
      <c r="Q129" s="67"/>
      <c r="R129" s="67"/>
      <c r="S129" s="67"/>
      <c r="T129" s="68"/>
      <c r="U129" s="37"/>
      <c r="V129" s="37"/>
      <c r="W129" s="37"/>
      <c r="X129" s="37"/>
      <c r="Y129" s="37"/>
      <c r="Z129" s="37"/>
      <c r="AA129" s="37"/>
      <c r="AB129" s="37"/>
      <c r="AC129" s="37"/>
      <c r="AD129" s="37"/>
      <c r="AE129" s="37"/>
      <c r="AT129" s="20" t="s">
        <v>355</v>
      </c>
      <c r="AU129" s="20" t="s">
        <v>85</v>
      </c>
    </row>
    <row r="130" spans="1:65" s="2" customFormat="1" ht="16.5" customHeight="1">
      <c r="A130" s="37"/>
      <c r="B130" s="38"/>
      <c r="C130" s="174" t="s">
        <v>367</v>
      </c>
      <c r="D130" s="174" t="s">
        <v>350</v>
      </c>
      <c r="E130" s="175" t="s">
        <v>2746</v>
      </c>
      <c r="F130" s="176" t="s">
        <v>2208</v>
      </c>
      <c r="G130" s="177" t="s">
        <v>353</v>
      </c>
      <c r="H130" s="178">
        <v>201.84</v>
      </c>
      <c r="I130" s="179"/>
      <c r="J130" s="180">
        <f>ROUND(I130*H130,2)</f>
        <v>0</v>
      </c>
      <c r="K130" s="176" t="s">
        <v>354</v>
      </c>
      <c r="L130" s="42"/>
      <c r="M130" s="181" t="s">
        <v>19</v>
      </c>
      <c r="N130" s="182" t="s">
        <v>46</v>
      </c>
      <c r="O130" s="67"/>
      <c r="P130" s="183">
        <f>O130*H130</f>
        <v>0</v>
      </c>
      <c r="Q130" s="183">
        <v>2.5000000000000001E-3</v>
      </c>
      <c r="R130" s="183">
        <f>Q130*H130</f>
        <v>0.50460000000000005</v>
      </c>
      <c r="S130" s="183">
        <v>0</v>
      </c>
      <c r="T130" s="184">
        <f>S130*H130</f>
        <v>0</v>
      </c>
      <c r="U130" s="37"/>
      <c r="V130" s="37"/>
      <c r="W130" s="37"/>
      <c r="X130" s="37"/>
      <c r="Y130" s="37"/>
      <c r="Z130" s="37"/>
      <c r="AA130" s="37"/>
      <c r="AB130" s="37"/>
      <c r="AC130" s="37"/>
      <c r="AD130" s="37"/>
      <c r="AE130" s="37"/>
      <c r="AR130" s="185" t="s">
        <v>187</v>
      </c>
      <c r="AT130" s="185" t="s">
        <v>350</v>
      </c>
      <c r="AU130" s="185" t="s">
        <v>85</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187</v>
      </c>
      <c r="BM130" s="185" t="s">
        <v>11977</v>
      </c>
    </row>
    <row r="131" spans="1:65" s="2" customFormat="1" ht="10.199999999999999">
      <c r="A131" s="37"/>
      <c r="B131" s="38"/>
      <c r="C131" s="39"/>
      <c r="D131" s="187" t="s">
        <v>355</v>
      </c>
      <c r="E131" s="39"/>
      <c r="F131" s="188" t="s">
        <v>2748</v>
      </c>
      <c r="G131" s="39"/>
      <c r="H131" s="39"/>
      <c r="I131" s="189"/>
      <c r="J131" s="39"/>
      <c r="K131" s="39"/>
      <c r="L131" s="42"/>
      <c r="M131" s="190"/>
      <c r="N131" s="191"/>
      <c r="O131" s="67"/>
      <c r="P131" s="67"/>
      <c r="Q131" s="67"/>
      <c r="R131" s="67"/>
      <c r="S131" s="67"/>
      <c r="T131" s="68"/>
      <c r="U131" s="37"/>
      <c r="V131" s="37"/>
      <c r="W131" s="37"/>
      <c r="X131" s="37"/>
      <c r="Y131" s="37"/>
      <c r="Z131" s="37"/>
      <c r="AA131" s="37"/>
      <c r="AB131" s="37"/>
      <c r="AC131" s="37"/>
      <c r="AD131" s="37"/>
      <c r="AE131" s="37"/>
      <c r="AT131" s="20" t="s">
        <v>355</v>
      </c>
      <c r="AU131" s="20" t="s">
        <v>85</v>
      </c>
    </row>
    <row r="132" spans="1:65" s="12" customFormat="1" ht="10.199999999999999">
      <c r="B132" s="192"/>
      <c r="C132" s="193"/>
      <c r="D132" s="194" t="s">
        <v>357</v>
      </c>
      <c r="E132" s="195" t="s">
        <v>19</v>
      </c>
      <c r="F132" s="196" t="s">
        <v>2067</v>
      </c>
      <c r="G132" s="193"/>
      <c r="H132" s="195" t="s">
        <v>19</v>
      </c>
      <c r="I132" s="197"/>
      <c r="J132" s="193"/>
      <c r="K132" s="193"/>
      <c r="L132" s="198"/>
      <c r="M132" s="199"/>
      <c r="N132" s="200"/>
      <c r="O132" s="200"/>
      <c r="P132" s="200"/>
      <c r="Q132" s="200"/>
      <c r="R132" s="200"/>
      <c r="S132" s="200"/>
      <c r="T132" s="201"/>
      <c r="AT132" s="202" t="s">
        <v>357</v>
      </c>
      <c r="AU132" s="202" t="s">
        <v>85</v>
      </c>
      <c r="AV132" s="12" t="s">
        <v>83</v>
      </c>
      <c r="AW132" s="12" t="s">
        <v>37</v>
      </c>
      <c r="AX132" s="12" t="s">
        <v>75</v>
      </c>
      <c r="AY132" s="202" t="s">
        <v>349</v>
      </c>
    </row>
    <row r="133" spans="1:65" s="12" customFormat="1" ht="10.199999999999999">
      <c r="B133" s="192"/>
      <c r="C133" s="193"/>
      <c r="D133" s="194" t="s">
        <v>357</v>
      </c>
      <c r="E133" s="195" t="s">
        <v>19</v>
      </c>
      <c r="F133" s="196" t="s">
        <v>11978</v>
      </c>
      <c r="G133" s="193"/>
      <c r="H133" s="195" t="s">
        <v>19</v>
      </c>
      <c r="I133" s="197"/>
      <c r="J133" s="193"/>
      <c r="K133" s="193"/>
      <c r="L133" s="198"/>
      <c r="M133" s="199"/>
      <c r="N133" s="200"/>
      <c r="O133" s="200"/>
      <c r="P133" s="200"/>
      <c r="Q133" s="200"/>
      <c r="R133" s="200"/>
      <c r="S133" s="200"/>
      <c r="T133" s="201"/>
      <c r="AT133" s="202" t="s">
        <v>357</v>
      </c>
      <c r="AU133" s="202" t="s">
        <v>85</v>
      </c>
      <c r="AV133" s="12" t="s">
        <v>83</v>
      </c>
      <c r="AW133" s="12" t="s">
        <v>37</v>
      </c>
      <c r="AX133" s="12" t="s">
        <v>75</v>
      </c>
      <c r="AY133" s="202" t="s">
        <v>349</v>
      </c>
    </row>
    <row r="134" spans="1:65" s="12" customFormat="1" ht="10.199999999999999">
      <c r="B134" s="192"/>
      <c r="C134" s="193"/>
      <c r="D134" s="194" t="s">
        <v>357</v>
      </c>
      <c r="E134" s="195" t="s">
        <v>19</v>
      </c>
      <c r="F134" s="196" t="s">
        <v>11970</v>
      </c>
      <c r="G134" s="193"/>
      <c r="H134" s="195" t="s">
        <v>19</v>
      </c>
      <c r="I134" s="197"/>
      <c r="J134" s="193"/>
      <c r="K134" s="193"/>
      <c r="L134" s="198"/>
      <c r="M134" s="199"/>
      <c r="N134" s="200"/>
      <c r="O134" s="200"/>
      <c r="P134" s="200"/>
      <c r="Q134" s="200"/>
      <c r="R134" s="200"/>
      <c r="S134" s="200"/>
      <c r="T134" s="201"/>
      <c r="AT134" s="202" t="s">
        <v>357</v>
      </c>
      <c r="AU134" s="202" t="s">
        <v>85</v>
      </c>
      <c r="AV134" s="12" t="s">
        <v>83</v>
      </c>
      <c r="AW134" s="12" t="s">
        <v>37</v>
      </c>
      <c r="AX134" s="12" t="s">
        <v>75</v>
      </c>
      <c r="AY134" s="202" t="s">
        <v>349</v>
      </c>
    </row>
    <row r="135" spans="1:65" s="13" customFormat="1" ht="10.199999999999999">
      <c r="B135" s="203"/>
      <c r="C135" s="204"/>
      <c r="D135" s="194" t="s">
        <v>357</v>
      </c>
      <c r="E135" s="205" t="s">
        <v>19</v>
      </c>
      <c r="F135" s="206" t="s">
        <v>11975</v>
      </c>
      <c r="G135" s="204"/>
      <c r="H135" s="207">
        <v>201.84</v>
      </c>
      <c r="I135" s="208"/>
      <c r="J135" s="204"/>
      <c r="K135" s="204"/>
      <c r="L135" s="209"/>
      <c r="M135" s="210"/>
      <c r="N135" s="211"/>
      <c r="O135" s="211"/>
      <c r="P135" s="211"/>
      <c r="Q135" s="211"/>
      <c r="R135" s="211"/>
      <c r="S135" s="211"/>
      <c r="T135" s="212"/>
      <c r="AT135" s="213" t="s">
        <v>357</v>
      </c>
      <c r="AU135" s="213" t="s">
        <v>85</v>
      </c>
      <c r="AV135" s="13" t="s">
        <v>85</v>
      </c>
      <c r="AW135" s="13" t="s">
        <v>37</v>
      </c>
      <c r="AX135" s="13" t="s">
        <v>75</v>
      </c>
      <c r="AY135" s="213" t="s">
        <v>349</v>
      </c>
    </row>
    <row r="136" spans="1:65" s="14" customFormat="1" ht="10.199999999999999">
      <c r="B136" s="214"/>
      <c r="C136" s="215"/>
      <c r="D136" s="194" t="s">
        <v>357</v>
      </c>
      <c r="E136" s="216" t="s">
        <v>19</v>
      </c>
      <c r="F136" s="217" t="s">
        <v>360</v>
      </c>
      <c r="G136" s="215"/>
      <c r="H136" s="218">
        <v>201.84</v>
      </c>
      <c r="I136" s="219"/>
      <c r="J136" s="215"/>
      <c r="K136" s="215"/>
      <c r="L136" s="220"/>
      <c r="M136" s="221"/>
      <c r="N136" s="222"/>
      <c r="O136" s="222"/>
      <c r="P136" s="222"/>
      <c r="Q136" s="222"/>
      <c r="R136" s="222"/>
      <c r="S136" s="222"/>
      <c r="T136" s="223"/>
      <c r="AT136" s="224" t="s">
        <v>357</v>
      </c>
      <c r="AU136" s="224" t="s">
        <v>85</v>
      </c>
      <c r="AV136" s="14" t="s">
        <v>187</v>
      </c>
      <c r="AW136" s="14" t="s">
        <v>37</v>
      </c>
      <c r="AX136" s="14" t="s">
        <v>83</v>
      </c>
      <c r="AY136" s="224" t="s">
        <v>349</v>
      </c>
    </row>
    <row r="137" spans="1:65" s="2" customFormat="1" ht="24.15" customHeight="1">
      <c r="A137" s="37"/>
      <c r="B137" s="38"/>
      <c r="C137" s="174" t="s">
        <v>387</v>
      </c>
      <c r="D137" s="174" t="s">
        <v>350</v>
      </c>
      <c r="E137" s="175" t="s">
        <v>2211</v>
      </c>
      <c r="F137" s="176" t="s">
        <v>2212</v>
      </c>
      <c r="G137" s="177" t="s">
        <v>403</v>
      </c>
      <c r="H137" s="178">
        <v>4.2729999999999997</v>
      </c>
      <c r="I137" s="179"/>
      <c r="J137" s="180">
        <f>ROUND(I137*H137,2)</f>
        <v>0</v>
      </c>
      <c r="K137" s="176" t="s">
        <v>354</v>
      </c>
      <c r="L137" s="42"/>
      <c r="M137" s="181" t="s">
        <v>19</v>
      </c>
      <c r="N137" s="182" t="s">
        <v>46</v>
      </c>
      <c r="O137" s="67"/>
      <c r="P137" s="183">
        <f>O137*H137</f>
        <v>0</v>
      </c>
      <c r="Q137" s="183">
        <v>1.04922</v>
      </c>
      <c r="R137" s="183">
        <f>Q137*H137</f>
        <v>4.4833170600000001</v>
      </c>
      <c r="S137" s="183">
        <v>0</v>
      </c>
      <c r="T137" s="184">
        <f>S137*H137</f>
        <v>0</v>
      </c>
      <c r="U137" s="37"/>
      <c r="V137" s="37"/>
      <c r="W137" s="37"/>
      <c r="X137" s="37"/>
      <c r="Y137" s="37"/>
      <c r="Z137" s="37"/>
      <c r="AA137" s="37"/>
      <c r="AB137" s="37"/>
      <c r="AC137" s="37"/>
      <c r="AD137" s="37"/>
      <c r="AE137" s="37"/>
      <c r="AR137" s="185" t="s">
        <v>187</v>
      </c>
      <c r="AT137" s="185" t="s">
        <v>350</v>
      </c>
      <c r="AU137" s="185" t="s">
        <v>85</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187</v>
      </c>
      <c r="BM137" s="185" t="s">
        <v>11979</v>
      </c>
    </row>
    <row r="138" spans="1:65" s="2" customFormat="1" ht="10.199999999999999">
      <c r="A138" s="37"/>
      <c r="B138" s="38"/>
      <c r="C138" s="39"/>
      <c r="D138" s="187" t="s">
        <v>355</v>
      </c>
      <c r="E138" s="39"/>
      <c r="F138" s="188" t="s">
        <v>2214</v>
      </c>
      <c r="G138" s="39"/>
      <c r="H138" s="39"/>
      <c r="I138" s="189"/>
      <c r="J138" s="39"/>
      <c r="K138" s="39"/>
      <c r="L138" s="42"/>
      <c r="M138" s="190"/>
      <c r="N138" s="191"/>
      <c r="O138" s="67"/>
      <c r="P138" s="67"/>
      <c r="Q138" s="67"/>
      <c r="R138" s="67"/>
      <c r="S138" s="67"/>
      <c r="T138" s="68"/>
      <c r="U138" s="37"/>
      <c r="V138" s="37"/>
      <c r="W138" s="37"/>
      <c r="X138" s="37"/>
      <c r="Y138" s="37"/>
      <c r="Z138" s="37"/>
      <c r="AA138" s="37"/>
      <c r="AB138" s="37"/>
      <c r="AC138" s="37"/>
      <c r="AD138" s="37"/>
      <c r="AE138" s="37"/>
      <c r="AT138" s="20" t="s">
        <v>355</v>
      </c>
      <c r="AU138" s="20" t="s">
        <v>85</v>
      </c>
    </row>
    <row r="139" spans="1:65" s="12" customFormat="1" ht="10.199999999999999">
      <c r="B139" s="192"/>
      <c r="C139" s="193"/>
      <c r="D139" s="194" t="s">
        <v>357</v>
      </c>
      <c r="E139" s="195" t="s">
        <v>19</v>
      </c>
      <c r="F139" s="196" t="s">
        <v>2067</v>
      </c>
      <c r="G139" s="193"/>
      <c r="H139" s="195" t="s">
        <v>19</v>
      </c>
      <c r="I139" s="197"/>
      <c r="J139" s="193"/>
      <c r="K139" s="193"/>
      <c r="L139" s="198"/>
      <c r="M139" s="199"/>
      <c r="N139" s="200"/>
      <c r="O139" s="200"/>
      <c r="P139" s="200"/>
      <c r="Q139" s="200"/>
      <c r="R139" s="200"/>
      <c r="S139" s="200"/>
      <c r="T139" s="201"/>
      <c r="AT139" s="202" t="s">
        <v>357</v>
      </c>
      <c r="AU139" s="202" t="s">
        <v>85</v>
      </c>
      <c r="AV139" s="12" t="s">
        <v>83</v>
      </c>
      <c r="AW139" s="12" t="s">
        <v>37</v>
      </c>
      <c r="AX139" s="12" t="s">
        <v>75</v>
      </c>
      <c r="AY139" s="202" t="s">
        <v>349</v>
      </c>
    </row>
    <row r="140" spans="1:65" s="12" customFormat="1" ht="10.199999999999999">
      <c r="B140" s="192"/>
      <c r="C140" s="193"/>
      <c r="D140" s="194" t="s">
        <v>357</v>
      </c>
      <c r="E140" s="195" t="s">
        <v>19</v>
      </c>
      <c r="F140" s="196" t="s">
        <v>11980</v>
      </c>
      <c r="G140" s="193"/>
      <c r="H140" s="195" t="s">
        <v>19</v>
      </c>
      <c r="I140" s="197"/>
      <c r="J140" s="193"/>
      <c r="K140" s="193"/>
      <c r="L140" s="198"/>
      <c r="M140" s="199"/>
      <c r="N140" s="200"/>
      <c r="O140" s="200"/>
      <c r="P140" s="200"/>
      <c r="Q140" s="200"/>
      <c r="R140" s="200"/>
      <c r="S140" s="200"/>
      <c r="T140" s="201"/>
      <c r="AT140" s="202" t="s">
        <v>357</v>
      </c>
      <c r="AU140" s="202" t="s">
        <v>85</v>
      </c>
      <c r="AV140" s="12" t="s">
        <v>83</v>
      </c>
      <c r="AW140" s="12" t="s">
        <v>37</v>
      </c>
      <c r="AX140" s="12" t="s">
        <v>75</v>
      </c>
      <c r="AY140" s="202" t="s">
        <v>349</v>
      </c>
    </row>
    <row r="141" spans="1:65" s="12" customFormat="1" ht="10.199999999999999">
      <c r="B141" s="192"/>
      <c r="C141" s="193"/>
      <c r="D141" s="194" t="s">
        <v>357</v>
      </c>
      <c r="E141" s="195" t="s">
        <v>19</v>
      </c>
      <c r="F141" s="196" t="s">
        <v>2961</v>
      </c>
      <c r="G141" s="193"/>
      <c r="H141" s="195" t="s">
        <v>19</v>
      </c>
      <c r="I141" s="197"/>
      <c r="J141" s="193"/>
      <c r="K141" s="193"/>
      <c r="L141" s="198"/>
      <c r="M141" s="199"/>
      <c r="N141" s="200"/>
      <c r="O141" s="200"/>
      <c r="P141" s="200"/>
      <c r="Q141" s="200"/>
      <c r="R141" s="200"/>
      <c r="S141" s="200"/>
      <c r="T141" s="201"/>
      <c r="AT141" s="202" t="s">
        <v>357</v>
      </c>
      <c r="AU141" s="202" t="s">
        <v>85</v>
      </c>
      <c r="AV141" s="12" t="s">
        <v>83</v>
      </c>
      <c r="AW141" s="12" t="s">
        <v>37</v>
      </c>
      <c r="AX141" s="12" t="s">
        <v>75</v>
      </c>
      <c r="AY141" s="202" t="s">
        <v>349</v>
      </c>
    </row>
    <row r="142" spans="1:65" s="13" customFormat="1" ht="10.199999999999999">
      <c r="B142" s="203"/>
      <c r="C142" s="204"/>
      <c r="D142" s="194" t="s">
        <v>357</v>
      </c>
      <c r="E142" s="205" t="s">
        <v>19</v>
      </c>
      <c r="F142" s="206" t="s">
        <v>11981</v>
      </c>
      <c r="G142" s="204"/>
      <c r="H142" s="207">
        <v>2.1379999999999999</v>
      </c>
      <c r="I142" s="208"/>
      <c r="J142" s="204"/>
      <c r="K142" s="204"/>
      <c r="L142" s="209"/>
      <c r="M142" s="210"/>
      <c r="N142" s="211"/>
      <c r="O142" s="211"/>
      <c r="P142" s="211"/>
      <c r="Q142" s="211"/>
      <c r="R142" s="211"/>
      <c r="S142" s="211"/>
      <c r="T142" s="212"/>
      <c r="AT142" s="213" t="s">
        <v>357</v>
      </c>
      <c r="AU142" s="213" t="s">
        <v>85</v>
      </c>
      <c r="AV142" s="13" t="s">
        <v>85</v>
      </c>
      <c r="AW142" s="13" t="s">
        <v>37</v>
      </c>
      <c r="AX142" s="13" t="s">
        <v>75</v>
      </c>
      <c r="AY142" s="213" t="s">
        <v>349</v>
      </c>
    </row>
    <row r="143" spans="1:65" s="12" customFormat="1" ht="10.199999999999999">
      <c r="B143" s="192"/>
      <c r="C143" s="193"/>
      <c r="D143" s="194" t="s">
        <v>357</v>
      </c>
      <c r="E143" s="195" t="s">
        <v>19</v>
      </c>
      <c r="F143" s="196" t="s">
        <v>11970</v>
      </c>
      <c r="G143" s="193"/>
      <c r="H143" s="195" t="s">
        <v>19</v>
      </c>
      <c r="I143" s="197"/>
      <c r="J143" s="193"/>
      <c r="K143" s="193"/>
      <c r="L143" s="198"/>
      <c r="M143" s="199"/>
      <c r="N143" s="200"/>
      <c r="O143" s="200"/>
      <c r="P143" s="200"/>
      <c r="Q143" s="200"/>
      <c r="R143" s="200"/>
      <c r="S143" s="200"/>
      <c r="T143" s="201"/>
      <c r="AT143" s="202" t="s">
        <v>357</v>
      </c>
      <c r="AU143" s="202" t="s">
        <v>85</v>
      </c>
      <c r="AV143" s="12" t="s">
        <v>83</v>
      </c>
      <c r="AW143" s="12" t="s">
        <v>37</v>
      </c>
      <c r="AX143" s="12" t="s">
        <v>75</v>
      </c>
      <c r="AY143" s="202" t="s">
        <v>349</v>
      </c>
    </row>
    <row r="144" spans="1:65" s="13" customFormat="1" ht="10.199999999999999">
      <c r="B144" s="203"/>
      <c r="C144" s="204"/>
      <c r="D144" s="194" t="s">
        <v>357</v>
      </c>
      <c r="E144" s="205" t="s">
        <v>19</v>
      </c>
      <c r="F144" s="206" t="s">
        <v>11982</v>
      </c>
      <c r="G144" s="204"/>
      <c r="H144" s="207">
        <v>2.1349999999999998</v>
      </c>
      <c r="I144" s="208"/>
      <c r="J144" s="204"/>
      <c r="K144" s="204"/>
      <c r="L144" s="209"/>
      <c r="M144" s="210"/>
      <c r="N144" s="211"/>
      <c r="O144" s="211"/>
      <c r="P144" s="211"/>
      <c r="Q144" s="211"/>
      <c r="R144" s="211"/>
      <c r="S144" s="211"/>
      <c r="T144" s="212"/>
      <c r="AT144" s="213" t="s">
        <v>357</v>
      </c>
      <c r="AU144" s="213" t="s">
        <v>85</v>
      </c>
      <c r="AV144" s="13" t="s">
        <v>85</v>
      </c>
      <c r="AW144" s="13" t="s">
        <v>37</v>
      </c>
      <c r="AX144" s="13" t="s">
        <v>75</v>
      </c>
      <c r="AY144" s="213" t="s">
        <v>349</v>
      </c>
    </row>
    <row r="145" spans="1:65" s="14" customFormat="1" ht="10.199999999999999">
      <c r="B145" s="214"/>
      <c r="C145" s="215"/>
      <c r="D145" s="194" t="s">
        <v>357</v>
      </c>
      <c r="E145" s="216" t="s">
        <v>19</v>
      </c>
      <c r="F145" s="217" t="s">
        <v>360</v>
      </c>
      <c r="G145" s="215"/>
      <c r="H145" s="218">
        <v>4.2729999999999997</v>
      </c>
      <c r="I145" s="219"/>
      <c r="J145" s="215"/>
      <c r="K145" s="215"/>
      <c r="L145" s="220"/>
      <c r="M145" s="221"/>
      <c r="N145" s="222"/>
      <c r="O145" s="222"/>
      <c r="P145" s="222"/>
      <c r="Q145" s="222"/>
      <c r="R145" s="222"/>
      <c r="S145" s="222"/>
      <c r="T145" s="223"/>
      <c r="AT145" s="224" t="s">
        <v>357</v>
      </c>
      <c r="AU145" s="224" t="s">
        <v>85</v>
      </c>
      <c r="AV145" s="14" t="s">
        <v>187</v>
      </c>
      <c r="AW145" s="14" t="s">
        <v>37</v>
      </c>
      <c r="AX145" s="14" t="s">
        <v>83</v>
      </c>
      <c r="AY145" s="224" t="s">
        <v>349</v>
      </c>
    </row>
    <row r="146" spans="1:65" s="2" customFormat="1" ht="24.15" customHeight="1">
      <c r="A146" s="37"/>
      <c r="B146" s="38"/>
      <c r="C146" s="174" t="s">
        <v>373</v>
      </c>
      <c r="D146" s="174" t="s">
        <v>350</v>
      </c>
      <c r="E146" s="175" t="s">
        <v>11983</v>
      </c>
      <c r="F146" s="176" t="s">
        <v>11984</v>
      </c>
      <c r="G146" s="177" t="s">
        <v>353</v>
      </c>
      <c r="H146" s="178">
        <v>36.71</v>
      </c>
      <c r="I146" s="179"/>
      <c r="J146" s="180">
        <f>ROUND(I146*H146,2)</f>
        <v>0</v>
      </c>
      <c r="K146" s="176" t="s">
        <v>354</v>
      </c>
      <c r="L146" s="42"/>
      <c r="M146" s="181" t="s">
        <v>19</v>
      </c>
      <c r="N146" s="182" t="s">
        <v>46</v>
      </c>
      <c r="O146" s="67"/>
      <c r="P146" s="183">
        <f>O146*H146</f>
        <v>0</v>
      </c>
      <c r="Q146" s="183">
        <v>6.5280000000000005E-2</v>
      </c>
      <c r="R146" s="183">
        <f>Q146*H146</f>
        <v>2.3964288000000002</v>
      </c>
      <c r="S146" s="183">
        <v>0</v>
      </c>
      <c r="T146" s="184">
        <f>S146*H146</f>
        <v>0</v>
      </c>
      <c r="U146" s="37"/>
      <c r="V146" s="37"/>
      <c r="W146" s="37"/>
      <c r="X146" s="37"/>
      <c r="Y146" s="37"/>
      <c r="Z146" s="37"/>
      <c r="AA146" s="37"/>
      <c r="AB146" s="37"/>
      <c r="AC146" s="37"/>
      <c r="AD146" s="37"/>
      <c r="AE146" s="37"/>
      <c r="AR146" s="185" t="s">
        <v>187</v>
      </c>
      <c r="AT146" s="185" t="s">
        <v>350</v>
      </c>
      <c r="AU146" s="185" t="s">
        <v>85</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187</v>
      </c>
      <c r="BM146" s="185" t="s">
        <v>11985</v>
      </c>
    </row>
    <row r="147" spans="1:65" s="2" customFormat="1" ht="10.199999999999999">
      <c r="A147" s="37"/>
      <c r="B147" s="38"/>
      <c r="C147" s="39"/>
      <c r="D147" s="187" t="s">
        <v>355</v>
      </c>
      <c r="E147" s="39"/>
      <c r="F147" s="188" t="s">
        <v>11986</v>
      </c>
      <c r="G147" s="39"/>
      <c r="H147" s="39"/>
      <c r="I147" s="189"/>
      <c r="J147" s="39"/>
      <c r="K147" s="39"/>
      <c r="L147" s="42"/>
      <c r="M147" s="190"/>
      <c r="N147" s="191"/>
      <c r="O147" s="67"/>
      <c r="P147" s="67"/>
      <c r="Q147" s="67"/>
      <c r="R147" s="67"/>
      <c r="S147" s="67"/>
      <c r="T147" s="68"/>
      <c r="U147" s="37"/>
      <c r="V147" s="37"/>
      <c r="W147" s="37"/>
      <c r="X147" s="37"/>
      <c r="Y147" s="37"/>
      <c r="Z147" s="37"/>
      <c r="AA147" s="37"/>
      <c r="AB147" s="37"/>
      <c r="AC147" s="37"/>
      <c r="AD147" s="37"/>
      <c r="AE147" s="37"/>
      <c r="AT147" s="20" t="s">
        <v>355</v>
      </c>
      <c r="AU147" s="20" t="s">
        <v>85</v>
      </c>
    </row>
    <row r="148" spans="1:65" s="12" customFormat="1" ht="10.199999999999999">
      <c r="B148" s="192"/>
      <c r="C148" s="193"/>
      <c r="D148" s="194" t="s">
        <v>357</v>
      </c>
      <c r="E148" s="195" t="s">
        <v>19</v>
      </c>
      <c r="F148" s="196" t="s">
        <v>11960</v>
      </c>
      <c r="G148" s="193"/>
      <c r="H148" s="195" t="s">
        <v>19</v>
      </c>
      <c r="I148" s="197"/>
      <c r="J148" s="193"/>
      <c r="K148" s="193"/>
      <c r="L148" s="198"/>
      <c r="M148" s="199"/>
      <c r="N148" s="200"/>
      <c r="O148" s="200"/>
      <c r="P148" s="200"/>
      <c r="Q148" s="200"/>
      <c r="R148" s="200"/>
      <c r="S148" s="200"/>
      <c r="T148" s="201"/>
      <c r="AT148" s="202" t="s">
        <v>357</v>
      </c>
      <c r="AU148" s="202" t="s">
        <v>85</v>
      </c>
      <c r="AV148" s="12" t="s">
        <v>83</v>
      </c>
      <c r="AW148" s="12" t="s">
        <v>37</v>
      </c>
      <c r="AX148" s="12" t="s">
        <v>75</v>
      </c>
      <c r="AY148" s="202" t="s">
        <v>349</v>
      </c>
    </row>
    <row r="149" spans="1:65" s="12" customFormat="1" ht="10.199999999999999">
      <c r="B149" s="192"/>
      <c r="C149" s="193"/>
      <c r="D149" s="194" t="s">
        <v>357</v>
      </c>
      <c r="E149" s="195" t="s">
        <v>19</v>
      </c>
      <c r="F149" s="196" t="s">
        <v>3066</v>
      </c>
      <c r="G149" s="193"/>
      <c r="H149" s="195" t="s">
        <v>19</v>
      </c>
      <c r="I149" s="197"/>
      <c r="J149" s="193"/>
      <c r="K149" s="193"/>
      <c r="L149" s="198"/>
      <c r="M149" s="199"/>
      <c r="N149" s="200"/>
      <c r="O149" s="200"/>
      <c r="P149" s="200"/>
      <c r="Q149" s="200"/>
      <c r="R149" s="200"/>
      <c r="S149" s="200"/>
      <c r="T149" s="201"/>
      <c r="AT149" s="202" t="s">
        <v>357</v>
      </c>
      <c r="AU149" s="202" t="s">
        <v>85</v>
      </c>
      <c r="AV149" s="12" t="s">
        <v>83</v>
      </c>
      <c r="AW149" s="12" t="s">
        <v>37</v>
      </c>
      <c r="AX149" s="12" t="s">
        <v>75</v>
      </c>
      <c r="AY149" s="202" t="s">
        <v>349</v>
      </c>
    </row>
    <row r="150" spans="1:65" s="13" customFormat="1" ht="10.199999999999999">
      <c r="B150" s="203"/>
      <c r="C150" s="204"/>
      <c r="D150" s="194" t="s">
        <v>357</v>
      </c>
      <c r="E150" s="205" t="s">
        <v>19</v>
      </c>
      <c r="F150" s="206" t="s">
        <v>11987</v>
      </c>
      <c r="G150" s="204"/>
      <c r="H150" s="207">
        <v>36.71</v>
      </c>
      <c r="I150" s="208"/>
      <c r="J150" s="204"/>
      <c r="K150" s="204"/>
      <c r="L150" s="209"/>
      <c r="M150" s="210"/>
      <c r="N150" s="211"/>
      <c r="O150" s="211"/>
      <c r="P150" s="211"/>
      <c r="Q150" s="211"/>
      <c r="R150" s="211"/>
      <c r="S150" s="211"/>
      <c r="T150" s="212"/>
      <c r="AT150" s="213" t="s">
        <v>357</v>
      </c>
      <c r="AU150" s="213" t="s">
        <v>85</v>
      </c>
      <c r="AV150" s="13" t="s">
        <v>85</v>
      </c>
      <c r="AW150" s="13" t="s">
        <v>37</v>
      </c>
      <c r="AX150" s="13" t="s">
        <v>75</v>
      </c>
      <c r="AY150" s="213" t="s">
        <v>349</v>
      </c>
    </row>
    <row r="151" spans="1:65" s="14" customFormat="1" ht="10.199999999999999">
      <c r="B151" s="214"/>
      <c r="C151" s="215"/>
      <c r="D151" s="194" t="s">
        <v>357</v>
      </c>
      <c r="E151" s="216" t="s">
        <v>19</v>
      </c>
      <c r="F151" s="217" t="s">
        <v>360</v>
      </c>
      <c r="G151" s="215"/>
      <c r="H151" s="218">
        <v>36.71</v>
      </c>
      <c r="I151" s="219"/>
      <c r="J151" s="215"/>
      <c r="K151" s="215"/>
      <c r="L151" s="220"/>
      <c r="M151" s="221"/>
      <c r="N151" s="222"/>
      <c r="O151" s="222"/>
      <c r="P151" s="222"/>
      <c r="Q151" s="222"/>
      <c r="R151" s="222"/>
      <c r="S151" s="222"/>
      <c r="T151" s="223"/>
      <c r="AT151" s="224" t="s">
        <v>357</v>
      </c>
      <c r="AU151" s="224" t="s">
        <v>85</v>
      </c>
      <c r="AV151" s="14" t="s">
        <v>187</v>
      </c>
      <c r="AW151" s="14" t="s">
        <v>37</v>
      </c>
      <c r="AX151" s="14" t="s">
        <v>83</v>
      </c>
      <c r="AY151" s="224" t="s">
        <v>349</v>
      </c>
    </row>
    <row r="152" spans="1:65" s="2" customFormat="1" ht="24.15" customHeight="1">
      <c r="A152" s="37"/>
      <c r="B152" s="38"/>
      <c r="C152" s="174" t="s">
        <v>400</v>
      </c>
      <c r="D152" s="174" t="s">
        <v>350</v>
      </c>
      <c r="E152" s="175" t="s">
        <v>3083</v>
      </c>
      <c r="F152" s="176" t="s">
        <v>3084</v>
      </c>
      <c r="G152" s="177" t="s">
        <v>353</v>
      </c>
      <c r="H152" s="178">
        <v>8.0299999999999994</v>
      </c>
      <c r="I152" s="179"/>
      <c r="J152" s="180">
        <f>ROUND(I152*H152,2)</f>
        <v>0</v>
      </c>
      <c r="K152" s="176" t="s">
        <v>354</v>
      </c>
      <c r="L152" s="42"/>
      <c r="M152" s="181" t="s">
        <v>19</v>
      </c>
      <c r="N152" s="182" t="s">
        <v>46</v>
      </c>
      <c r="O152" s="67"/>
      <c r="P152" s="183">
        <f>O152*H152</f>
        <v>0</v>
      </c>
      <c r="Q152" s="183">
        <v>9.0069999999999997E-2</v>
      </c>
      <c r="R152" s="183">
        <f>Q152*H152</f>
        <v>0.72326209999999991</v>
      </c>
      <c r="S152" s="183">
        <v>0</v>
      </c>
      <c r="T152" s="184">
        <f>S152*H152</f>
        <v>0</v>
      </c>
      <c r="U152" s="37"/>
      <c r="V152" s="37"/>
      <c r="W152" s="37"/>
      <c r="X152" s="37"/>
      <c r="Y152" s="37"/>
      <c r="Z152" s="37"/>
      <c r="AA152" s="37"/>
      <c r="AB152" s="37"/>
      <c r="AC152" s="37"/>
      <c r="AD152" s="37"/>
      <c r="AE152" s="37"/>
      <c r="AR152" s="185" t="s">
        <v>187</v>
      </c>
      <c r="AT152" s="185" t="s">
        <v>350</v>
      </c>
      <c r="AU152" s="185" t="s">
        <v>85</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187</v>
      </c>
      <c r="BM152" s="185" t="s">
        <v>11988</v>
      </c>
    </row>
    <row r="153" spans="1:65" s="2" customFormat="1" ht="10.199999999999999">
      <c r="A153" s="37"/>
      <c r="B153" s="38"/>
      <c r="C153" s="39"/>
      <c r="D153" s="187" t="s">
        <v>355</v>
      </c>
      <c r="E153" s="39"/>
      <c r="F153" s="188" t="s">
        <v>3086</v>
      </c>
      <c r="G153" s="39"/>
      <c r="H153" s="39"/>
      <c r="I153" s="189"/>
      <c r="J153" s="39"/>
      <c r="K153" s="39"/>
      <c r="L153" s="42"/>
      <c r="M153" s="190"/>
      <c r="N153" s="191"/>
      <c r="O153" s="67"/>
      <c r="P153" s="67"/>
      <c r="Q153" s="67"/>
      <c r="R153" s="67"/>
      <c r="S153" s="67"/>
      <c r="T153" s="68"/>
      <c r="U153" s="37"/>
      <c r="V153" s="37"/>
      <c r="W153" s="37"/>
      <c r="X153" s="37"/>
      <c r="Y153" s="37"/>
      <c r="Z153" s="37"/>
      <c r="AA153" s="37"/>
      <c r="AB153" s="37"/>
      <c r="AC153" s="37"/>
      <c r="AD153" s="37"/>
      <c r="AE153" s="37"/>
      <c r="AT153" s="20" t="s">
        <v>355</v>
      </c>
      <c r="AU153" s="20" t="s">
        <v>85</v>
      </c>
    </row>
    <row r="154" spans="1:65" s="12" customFormat="1" ht="10.199999999999999">
      <c r="B154" s="192"/>
      <c r="C154" s="193"/>
      <c r="D154" s="194" t="s">
        <v>357</v>
      </c>
      <c r="E154" s="195" t="s">
        <v>19</v>
      </c>
      <c r="F154" s="196" t="s">
        <v>11960</v>
      </c>
      <c r="G154" s="193"/>
      <c r="H154" s="195" t="s">
        <v>19</v>
      </c>
      <c r="I154" s="197"/>
      <c r="J154" s="193"/>
      <c r="K154" s="193"/>
      <c r="L154" s="198"/>
      <c r="M154" s="199"/>
      <c r="N154" s="200"/>
      <c r="O154" s="200"/>
      <c r="P154" s="200"/>
      <c r="Q154" s="200"/>
      <c r="R154" s="200"/>
      <c r="S154" s="200"/>
      <c r="T154" s="201"/>
      <c r="AT154" s="202" t="s">
        <v>357</v>
      </c>
      <c r="AU154" s="202" t="s">
        <v>85</v>
      </c>
      <c r="AV154" s="12" t="s">
        <v>83</v>
      </c>
      <c r="AW154" s="12" t="s">
        <v>37</v>
      </c>
      <c r="AX154" s="12" t="s">
        <v>75</v>
      </c>
      <c r="AY154" s="202" t="s">
        <v>349</v>
      </c>
    </row>
    <row r="155" spans="1:65" s="12" customFormat="1" ht="10.199999999999999">
      <c r="B155" s="192"/>
      <c r="C155" s="193"/>
      <c r="D155" s="194" t="s">
        <v>357</v>
      </c>
      <c r="E155" s="195" t="s">
        <v>19</v>
      </c>
      <c r="F155" s="196" t="s">
        <v>3066</v>
      </c>
      <c r="G155" s="193"/>
      <c r="H155" s="195" t="s">
        <v>19</v>
      </c>
      <c r="I155" s="197"/>
      <c r="J155" s="193"/>
      <c r="K155" s="193"/>
      <c r="L155" s="198"/>
      <c r="M155" s="199"/>
      <c r="N155" s="200"/>
      <c r="O155" s="200"/>
      <c r="P155" s="200"/>
      <c r="Q155" s="200"/>
      <c r="R155" s="200"/>
      <c r="S155" s="200"/>
      <c r="T155" s="201"/>
      <c r="AT155" s="202" t="s">
        <v>357</v>
      </c>
      <c r="AU155" s="202" t="s">
        <v>85</v>
      </c>
      <c r="AV155" s="12" t="s">
        <v>83</v>
      </c>
      <c r="AW155" s="12" t="s">
        <v>37</v>
      </c>
      <c r="AX155" s="12" t="s">
        <v>75</v>
      </c>
      <c r="AY155" s="202" t="s">
        <v>349</v>
      </c>
    </row>
    <row r="156" spans="1:65" s="13" customFormat="1" ht="10.199999999999999">
      <c r="B156" s="203"/>
      <c r="C156" s="204"/>
      <c r="D156" s="194" t="s">
        <v>357</v>
      </c>
      <c r="E156" s="205" t="s">
        <v>19</v>
      </c>
      <c r="F156" s="206" t="s">
        <v>11989</v>
      </c>
      <c r="G156" s="204"/>
      <c r="H156" s="207">
        <v>8.0299999999999994</v>
      </c>
      <c r="I156" s="208"/>
      <c r="J156" s="204"/>
      <c r="K156" s="204"/>
      <c r="L156" s="209"/>
      <c r="M156" s="210"/>
      <c r="N156" s="211"/>
      <c r="O156" s="211"/>
      <c r="P156" s="211"/>
      <c r="Q156" s="211"/>
      <c r="R156" s="211"/>
      <c r="S156" s="211"/>
      <c r="T156" s="212"/>
      <c r="AT156" s="213" t="s">
        <v>357</v>
      </c>
      <c r="AU156" s="213" t="s">
        <v>85</v>
      </c>
      <c r="AV156" s="13" t="s">
        <v>85</v>
      </c>
      <c r="AW156" s="13" t="s">
        <v>37</v>
      </c>
      <c r="AX156" s="13" t="s">
        <v>75</v>
      </c>
      <c r="AY156" s="213" t="s">
        <v>349</v>
      </c>
    </row>
    <row r="157" spans="1:65" s="14" customFormat="1" ht="10.199999999999999">
      <c r="B157" s="214"/>
      <c r="C157" s="215"/>
      <c r="D157" s="194" t="s">
        <v>357</v>
      </c>
      <c r="E157" s="216" t="s">
        <v>19</v>
      </c>
      <c r="F157" s="217" t="s">
        <v>360</v>
      </c>
      <c r="G157" s="215"/>
      <c r="H157" s="218">
        <v>8.0299999999999994</v>
      </c>
      <c r="I157" s="219"/>
      <c r="J157" s="215"/>
      <c r="K157" s="215"/>
      <c r="L157" s="220"/>
      <c r="M157" s="221"/>
      <c r="N157" s="222"/>
      <c r="O157" s="222"/>
      <c r="P157" s="222"/>
      <c r="Q157" s="222"/>
      <c r="R157" s="222"/>
      <c r="S157" s="222"/>
      <c r="T157" s="223"/>
      <c r="AT157" s="224" t="s">
        <v>357</v>
      </c>
      <c r="AU157" s="224" t="s">
        <v>85</v>
      </c>
      <c r="AV157" s="14" t="s">
        <v>187</v>
      </c>
      <c r="AW157" s="14" t="s">
        <v>37</v>
      </c>
      <c r="AX157" s="14" t="s">
        <v>83</v>
      </c>
      <c r="AY157" s="224" t="s">
        <v>349</v>
      </c>
    </row>
    <row r="158" spans="1:65" s="11" customFormat="1" ht="22.8" customHeight="1">
      <c r="B158" s="160"/>
      <c r="C158" s="161"/>
      <c r="D158" s="162" t="s">
        <v>74</v>
      </c>
      <c r="E158" s="249" t="s">
        <v>187</v>
      </c>
      <c r="F158" s="249" t="s">
        <v>432</v>
      </c>
      <c r="G158" s="161"/>
      <c r="H158" s="161"/>
      <c r="I158" s="164"/>
      <c r="J158" s="250">
        <f>BK158</f>
        <v>0</v>
      </c>
      <c r="K158" s="161"/>
      <c r="L158" s="166"/>
      <c r="M158" s="167"/>
      <c r="N158" s="168"/>
      <c r="O158" s="168"/>
      <c r="P158" s="169">
        <f>SUM(P159:P187)</f>
        <v>0</v>
      </c>
      <c r="Q158" s="168"/>
      <c r="R158" s="169">
        <f>SUM(R159:R187)</f>
        <v>35.318795449999996</v>
      </c>
      <c r="S158" s="168"/>
      <c r="T158" s="170">
        <f>SUM(T159:T187)</f>
        <v>0</v>
      </c>
      <c r="AR158" s="171" t="s">
        <v>83</v>
      </c>
      <c r="AT158" s="172" t="s">
        <v>74</v>
      </c>
      <c r="AU158" s="172" t="s">
        <v>83</v>
      </c>
      <c r="AY158" s="171" t="s">
        <v>349</v>
      </c>
      <c r="BK158" s="173">
        <f>SUM(BK159:BK187)</f>
        <v>0</v>
      </c>
    </row>
    <row r="159" spans="1:65" s="2" customFormat="1" ht="24.15" customHeight="1">
      <c r="A159" s="37"/>
      <c r="B159" s="38"/>
      <c r="C159" s="174" t="s">
        <v>379</v>
      </c>
      <c r="D159" s="174" t="s">
        <v>350</v>
      </c>
      <c r="E159" s="175" t="s">
        <v>11990</v>
      </c>
      <c r="F159" s="176" t="s">
        <v>11991</v>
      </c>
      <c r="G159" s="177" t="s">
        <v>366</v>
      </c>
      <c r="H159" s="178">
        <v>13.48</v>
      </c>
      <c r="I159" s="179"/>
      <c r="J159" s="180">
        <f>ROUND(I159*H159,2)</f>
        <v>0</v>
      </c>
      <c r="K159" s="176" t="s">
        <v>354</v>
      </c>
      <c r="L159" s="42"/>
      <c r="M159" s="181" t="s">
        <v>19</v>
      </c>
      <c r="N159" s="182" t="s">
        <v>46</v>
      </c>
      <c r="O159" s="67"/>
      <c r="P159" s="183">
        <f>O159*H159</f>
        <v>0</v>
      </c>
      <c r="Q159" s="183">
        <v>2.5020099999999998</v>
      </c>
      <c r="R159" s="183">
        <f>Q159*H159</f>
        <v>33.727094799999996</v>
      </c>
      <c r="S159" s="183">
        <v>0</v>
      </c>
      <c r="T159" s="184">
        <f>S159*H159</f>
        <v>0</v>
      </c>
      <c r="U159" s="37"/>
      <c r="V159" s="37"/>
      <c r="W159" s="37"/>
      <c r="X159" s="37"/>
      <c r="Y159" s="37"/>
      <c r="Z159" s="37"/>
      <c r="AA159" s="37"/>
      <c r="AB159" s="37"/>
      <c r="AC159" s="37"/>
      <c r="AD159" s="37"/>
      <c r="AE159" s="37"/>
      <c r="AR159" s="185" t="s">
        <v>187</v>
      </c>
      <c r="AT159" s="185" t="s">
        <v>350</v>
      </c>
      <c r="AU159" s="185" t="s">
        <v>85</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187</v>
      </c>
      <c r="BM159" s="185" t="s">
        <v>11992</v>
      </c>
    </row>
    <row r="160" spans="1:65" s="2" customFormat="1" ht="10.199999999999999">
      <c r="A160" s="37"/>
      <c r="B160" s="38"/>
      <c r="C160" s="39"/>
      <c r="D160" s="187" t="s">
        <v>355</v>
      </c>
      <c r="E160" s="39"/>
      <c r="F160" s="188" t="s">
        <v>11993</v>
      </c>
      <c r="G160" s="39"/>
      <c r="H160" s="39"/>
      <c r="I160" s="189"/>
      <c r="J160" s="39"/>
      <c r="K160" s="39"/>
      <c r="L160" s="42"/>
      <c r="M160" s="190"/>
      <c r="N160" s="191"/>
      <c r="O160" s="67"/>
      <c r="P160" s="67"/>
      <c r="Q160" s="67"/>
      <c r="R160" s="67"/>
      <c r="S160" s="67"/>
      <c r="T160" s="68"/>
      <c r="U160" s="37"/>
      <c r="V160" s="37"/>
      <c r="W160" s="37"/>
      <c r="X160" s="37"/>
      <c r="Y160" s="37"/>
      <c r="Z160" s="37"/>
      <c r="AA160" s="37"/>
      <c r="AB160" s="37"/>
      <c r="AC160" s="37"/>
      <c r="AD160" s="37"/>
      <c r="AE160" s="37"/>
      <c r="AT160" s="20" t="s">
        <v>355</v>
      </c>
      <c r="AU160" s="20" t="s">
        <v>85</v>
      </c>
    </row>
    <row r="161" spans="1:65" s="12" customFormat="1" ht="10.199999999999999">
      <c r="B161" s="192"/>
      <c r="C161" s="193"/>
      <c r="D161" s="194" t="s">
        <v>357</v>
      </c>
      <c r="E161" s="195" t="s">
        <v>19</v>
      </c>
      <c r="F161" s="196" t="s">
        <v>2164</v>
      </c>
      <c r="G161" s="193"/>
      <c r="H161" s="195" t="s">
        <v>19</v>
      </c>
      <c r="I161" s="197"/>
      <c r="J161" s="193"/>
      <c r="K161" s="193"/>
      <c r="L161" s="198"/>
      <c r="M161" s="199"/>
      <c r="N161" s="200"/>
      <c r="O161" s="200"/>
      <c r="P161" s="200"/>
      <c r="Q161" s="200"/>
      <c r="R161" s="200"/>
      <c r="S161" s="200"/>
      <c r="T161" s="201"/>
      <c r="AT161" s="202" t="s">
        <v>357</v>
      </c>
      <c r="AU161" s="202" t="s">
        <v>85</v>
      </c>
      <c r="AV161" s="12" t="s">
        <v>83</v>
      </c>
      <c r="AW161" s="12" t="s">
        <v>37</v>
      </c>
      <c r="AX161" s="12" t="s">
        <v>75</v>
      </c>
      <c r="AY161" s="202" t="s">
        <v>349</v>
      </c>
    </row>
    <row r="162" spans="1:65" s="12" customFormat="1" ht="10.199999999999999">
      <c r="B162" s="192"/>
      <c r="C162" s="193"/>
      <c r="D162" s="194" t="s">
        <v>357</v>
      </c>
      <c r="E162" s="195" t="s">
        <v>19</v>
      </c>
      <c r="F162" s="196" t="s">
        <v>11994</v>
      </c>
      <c r="G162" s="193"/>
      <c r="H162" s="195" t="s">
        <v>19</v>
      </c>
      <c r="I162" s="197"/>
      <c r="J162" s="193"/>
      <c r="K162" s="193"/>
      <c r="L162" s="198"/>
      <c r="M162" s="199"/>
      <c r="N162" s="200"/>
      <c r="O162" s="200"/>
      <c r="P162" s="200"/>
      <c r="Q162" s="200"/>
      <c r="R162" s="200"/>
      <c r="S162" s="200"/>
      <c r="T162" s="201"/>
      <c r="AT162" s="202" t="s">
        <v>357</v>
      </c>
      <c r="AU162" s="202" t="s">
        <v>85</v>
      </c>
      <c r="AV162" s="12" t="s">
        <v>83</v>
      </c>
      <c r="AW162" s="12" t="s">
        <v>37</v>
      </c>
      <c r="AX162" s="12" t="s">
        <v>75</v>
      </c>
      <c r="AY162" s="202" t="s">
        <v>349</v>
      </c>
    </row>
    <row r="163" spans="1:65" s="13" customFormat="1" ht="10.199999999999999">
      <c r="B163" s="203"/>
      <c r="C163" s="204"/>
      <c r="D163" s="194" t="s">
        <v>357</v>
      </c>
      <c r="E163" s="205" t="s">
        <v>19</v>
      </c>
      <c r="F163" s="206" t="s">
        <v>3976</v>
      </c>
      <c r="G163" s="204"/>
      <c r="H163" s="207">
        <v>13.48</v>
      </c>
      <c r="I163" s="208"/>
      <c r="J163" s="204"/>
      <c r="K163" s="204"/>
      <c r="L163" s="209"/>
      <c r="M163" s="210"/>
      <c r="N163" s="211"/>
      <c r="O163" s="211"/>
      <c r="P163" s="211"/>
      <c r="Q163" s="211"/>
      <c r="R163" s="211"/>
      <c r="S163" s="211"/>
      <c r="T163" s="212"/>
      <c r="AT163" s="213" t="s">
        <v>357</v>
      </c>
      <c r="AU163" s="213" t="s">
        <v>85</v>
      </c>
      <c r="AV163" s="13" t="s">
        <v>85</v>
      </c>
      <c r="AW163" s="13" t="s">
        <v>37</v>
      </c>
      <c r="AX163" s="13" t="s">
        <v>75</v>
      </c>
      <c r="AY163" s="213" t="s">
        <v>349</v>
      </c>
    </row>
    <row r="164" spans="1:65" s="14" customFormat="1" ht="10.199999999999999">
      <c r="B164" s="214"/>
      <c r="C164" s="215"/>
      <c r="D164" s="194" t="s">
        <v>357</v>
      </c>
      <c r="E164" s="216" t="s">
        <v>19</v>
      </c>
      <c r="F164" s="217" t="s">
        <v>360</v>
      </c>
      <c r="G164" s="215"/>
      <c r="H164" s="218">
        <v>13.48</v>
      </c>
      <c r="I164" s="219"/>
      <c r="J164" s="215"/>
      <c r="K164" s="215"/>
      <c r="L164" s="220"/>
      <c r="M164" s="221"/>
      <c r="N164" s="222"/>
      <c r="O164" s="222"/>
      <c r="P164" s="222"/>
      <c r="Q164" s="222"/>
      <c r="R164" s="222"/>
      <c r="S164" s="222"/>
      <c r="T164" s="223"/>
      <c r="AT164" s="224" t="s">
        <v>357</v>
      </c>
      <c r="AU164" s="224" t="s">
        <v>85</v>
      </c>
      <c r="AV164" s="14" t="s">
        <v>187</v>
      </c>
      <c r="AW164" s="14" t="s">
        <v>37</v>
      </c>
      <c r="AX164" s="14" t="s">
        <v>83</v>
      </c>
      <c r="AY164" s="224" t="s">
        <v>349</v>
      </c>
    </row>
    <row r="165" spans="1:65" s="2" customFormat="1" ht="21.75" customHeight="1">
      <c r="A165" s="37"/>
      <c r="B165" s="38"/>
      <c r="C165" s="174" t="s">
        <v>411</v>
      </c>
      <c r="D165" s="174" t="s">
        <v>350</v>
      </c>
      <c r="E165" s="175" t="s">
        <v>3153</v>
      </c>
      <c r="F165" s="176" t="s">
        <v>3154</v>
      </c>
      <c r="G165" s="177" t="s">
        <v>353</v>
      </c>
      <c r="H165" s="178">
        <v>62.774999999999999</v>
      </c>
      <c r="I165" s="179"/>
      <c r="J165" s="180">
        <f>ROUND(I165*H165,2)</f>
        <v>0</v>
      </c>
      <c r="K165" s="176" t="s">
        <v>354</v>
      </c>
      <c r="L165" s="42"/>
      <c r="M165" s="181" t="s">
        <v>19</v>
      </c>
      <c r="N165" s="182" t="s">
        <v>46</v>
      </c>
      <c r="O165" s="67"/>
      <c r="P165" s="183">
        <f>O165*H165</f>
        <v>0</v>
      </c>
      <c r="Q165" s="183">
        <v>5.3299999999999997E-3</v>
      </c>
      <c r="R165" s="183">
        <f>Q165*H165</f>
        <v>0.33459074999999999</v>
      </c>
      <c r="S165" s="183">
        <v>0</v>
      </c>
      <c r="T165" s="184">
        <f>S165*H165</f>
        <v>0</v>
      </c>
      <c r="U165" s="37"/>
      <c r="V165" s="37"/>
      <c r="W165" s="37"/>
      <c r="X165" s="37"/>
      <c r="Y165" s="37"/>
      <c r="Z165" s="37"/>
      <c r="AA165" s="37"/>
      <c r="AB165" s="37"/>
      <c r="AC165" s="37"/>
      <c r="AD165" s="37"/>
      <c r="AE165" s="37"/>
      <c r="AR165" s="185" t="s">
        <v>187</v>
      </c>
      <c r="AT165" s="185" t="s">
        <v>350</v>
      </c>
      <c r="AU165" s="185" t="s">
        <v>85</v>
      </c>
      <c r="AY165" s="20" t="s">
        <v>349</v>
      </c>
      <c r="BE165" s="186">
        <f>IF(N165="základní",J165,0)</f>
        <v>0</v>
      </c>
      <c r="BF165" s="186">
        <f>IF(N165="snížená",J165,0)</f>
        <v>0</v>
      </c>
      <c r="BG165" s="186">
        <f>IF(N165="zákl. přenesená",J165,0)</f>
        <v>0</v>
      </c>
      <c r="BH165" s="186">
        <f>IF(N165="sníž. přenesená",J165,0)</f>
        <v>0</v>
      </c>
      <c r="BI165" s="186">
        <f>IF(N165="nulová",J165,0)</f>
        <v>0</v>
      </c>
      <c r="BJ165" s="20" t="s">
        <v>83</v>
      </c>
      <c r="BK165" s="186">
        <f>ROUND(I165*H165,2)</f>
        <v>0</v>
      </c>
      <c r="BL165" s="20" t="s">
        <v>187</v>
      </c>
      <c r="BM165" s="185" t="s">
        <v>11995</v>
      </c>
    </row>
    <row r="166" spans="1:65" s="2" customFormat="1" ht="10.199999999999999">
      <c r="A166" s="37"/>
      <c r="B166" s="38"/>
      <c r="C166" s="39"/>
      <c r="D166" s="187" t="s">
        <v>355</v>
      </c>
      <c r="E166" s="39"/>
      <c r="F166" s="188" t="s">
        <v>3156</v>
      </c>
      <c r="G166" s="39"/>
      <c r="H166" s="39"/>
      <c r="I166" s="189"/>
      <c r="J166" s="39"/>
      <c r="K166" s="39"/>
      <c r="L166" s="42"/>
      <c r="M166" s="190"/>
      <c r="N166" s="191"/>
      <c r="O166" s="67"/>
      <c r="P166" s="67"/>
      <c r="Q166" s="67"/>
      <c r="R166" s="67"/>
      <c r="S166" s="67"/>
      <c r="T166" s="68"/>
      <c r="U166" s="37"/>
      <c r="V166" s="37"/>
      <c r="W166" s="37"/>
      <c r="X166" s="37"/>
      <c r="Y166" s="37"/>
      <c r="Z166" s="37"/>
      <c r="AA166" s="37"/>
      <c r="AB166" s="37"/>
      <c r="AC166" s="37"/>
      <c r="AD166" s="37"/>
      <c r="AE166" s="37"/>
      <c r="AT166" s="20" t="s">
        <v>355</v>
      </c>
      <c r="AU166" s="20" t="s">
        <v>85</v>
      </c>
    </row>
    <row r="167" spans="1:65" s="2" customFormat="1" ht="19.2">
      <c r="A167" s="37"/>
      <c r="B167" s="38"/>
      <c r="C167" s="39"/>
      <c r="D167" s="194" t="s">
        <v>952</v>
      </c>
      <c r="E167" s="39"/>
      <c r="F167" s="251" t="s">
        <v>3157</v>
      </c>
      <c r="G167" s="39"/>
      <c r="H167" s="39"/>
      <c r="I167" s="189"/>
      <c r="J167" s="39"/>
      <c r="K167" s="39"/>
      <c r="L167" s="42"/>
      <c r="M167" s="190"/>
      <c r="N167" s="191"/>
      <c r="O167" s="67"/>
      <c r="P167" s="67"/>
      <c r="Q167" s="67"/>
      <c r="R167" s="67"/>
      <c r="S167" s="67"/>
      <c r="T167" s="68"/>
      <c r="U167" s="37"/>
      <c r="V167" s="37"/>
      <c r="W167" s="37"/>
      <c r="X167" s="37"/>
      <c r="Y167" s="37"/>
      <c r="Z167" s="37"/>
      <c r="AA167" s="37"/>
      <c r="AB167" s="37"/>
      <c r="AC167" s="37"/>
      <c r="AD167" s="37"/>
      <c r="AE167" s="37"/>
      <c r="AT167" s="20" t="s">
        <v>952</v>
      </c>
      <c r="AU167" s="20" t="s">
        <v>85</v>
      </c>
    </row>
    <row r="168" spans="1:65" s="12" customFormat="1" ht="10.199999999999999">
      <c r="B168" s="192"/>
      <c r="C168" s="193"/>
      <c r="D168" s="194" t="s">
        <v>357</v>
      </c>
      <c r="E168" s="195" t="s">
        <v>19</v>
      </c>
      <c r="F168" s="196" t="s">
        <v>2164</v>
      </c>
      <c r="G168" s="193"/>
      <c r="H168" s="195" t="s">
        <v>19</v>
      </c>
      <c r="I168" s="197"/>
      <c r="J168" s="193"/>
      <c r="K168" s="193"/>
      <c r="L168" s="198"/>
      <c r="M168" s="199"/>
      <c r="N168" s="200"/>
      <c r="O168" s="200"/>
      <c r="P168" s="200"/>
      <c r="Q168" s="200"/>
      <c r="R168" s="200"/>
      <c r="S168" s="200"/>
      <c r="T168" s="201"/>
      <c r="AT168" s="202" t="s">
        <v>357</v>
      </c>
      <c r="AU168" s="202" t="s">
        <v>85</v>
      </c>
      <c r="AV168" s="12" t="s">
        <v>83</v>
      </c>
      <c r="AW168" s="12" t="s">
        <v>37</v>
      </c>
      <c r="AX168" s="12" t="s">
        <v>75</v>
      </c>
      <c r="AY168" s="202" t="s">
        <v>349</v>
      </c>
    </row>
    <row r="169" spans="1:65" s="12" customFormat="1" ht="10.199999999999999">
      <c r="B169" s="192"/>
      <c r="C169" s="193"/>
      <c r="D169" s="194" t="s">
        <v>357</v>
      </c>
      <c r="E169" s="195" t="s">
        <v>19</v>
      </c>
      <c r="F169" s="196" t="s">
        <v>3158</v>
      </c>
      <c r="G169" s="193"/>
      <c r="H169" s="195" t="s">
        <v>19</v>
      </c>
      <c r="I169" s="197"/>
      <c r="J169" s="193"/>
      <c r="K169" s="193"/>
      <c r="L169" s="198"/>
      <c r="M169" s="199"/>
      <c r="N169" s="200"/>
      <c r="O169" s="200"/>
      <c r="P169" s="200"/>
      <c r="Q169" s="200"/>
      <c r="R169" s="200"/>
      <c r="S169" s="200"/>
      <c r="T169" s="201"/>
      <c r="AT169" s="202" t="s">
        <v>357</v>
      </c>
      <c r="AU169" s="202" t="s">
        <v>85</v>
      </c>
      <c r="AV169" s="12" t="s">
        <v>83</v>
      </c>
      <c r="AW169" s="12" t="s">
        <v>37</v>
      </c>
      <c r="AX169" s="12" t="s">
        <v>75</v>
      </c>
      <c r="AY169" s="202" t="s">
        <v>349</v>
      </c>
    </row>
    <row r="170" spans="1:65" s="13" customFormat="1" ht="10.199999999999999">
      <c r="B170" s="203"/>
      <c r="C170" s="204"/>
      <c r="D170" s="194" t="s">
        <v>357</v>
      </c>
      <c r="E170" s="205" t="s">
        <v>19</v>
      </c>
      <c r="F170" s="206" t="s">
        <v>11996</v>
      </c>
      <c r="G170" s="204"/>
      <c r="H170" s="207">
        <v>62.774999999999999</v>
      </c>
      <c r="I170" s="208"/>
      <c r="J170" s="204"/>
      <c r="K170" s="204"/>
      <c r="L170" s="209"/>
      <c r="M170" s="210"/>
      <c r="N170" s="211"/>
      <c r="O170" s="211"/>
      <c r="P170" s="211"/>
      <c r="Q170" s="211"/>
      <c r="R170" s="211"/>
      <c r="S170" s="211"/>
      <c r="T170" s="212"/>
      <c r="AT170" s="213" t="s">
        <v>357</v>
      </c>
      <c r="AU170" s="213" t="s">
        <v>85</v>
      </c>
      <c r="AV170" s="13" t="s">
        <v>85</v>
      </c>
      <c r="AW170" s="13" t="s">
        <v>37</v>
      </c>
      <c r="AX170" s="13" t="s">
        <v>75</v>
      </c>
      <c r="AY170" s="213" t="s">
        <v>349</v>
      </c>
    </row>
    <row r="171" spans="1:65" s="14" customFormat="1" ht="10.199999999999999">
      <c r="B171" s="214"/>
      <c r="C171" s="215"/>
      <c r="D171" s="194" t="s">
        <v>357</v>
      </c>
      <c r="E171" s="216" t="s">
        <v>19</v>
      </c>
      <c r="F171" s="217" t="s">
        <v>360</v>
      </c>
      <c r="G171" s="215"/>
      <c r="H171" s="218">
        <v>62.774999999999999</v>
      </c>
      <c r="I171" s="219"/>
      <c r="J171" s="215"/>
      <c r="K171" s="215"/>
      <c r="L171" s="220"/>
      <c r="M171" s="221"/>
      <c r="N171" s="222"/>
      <c r="O171" s="222"/>
      <c r="P171" s="222"/>
      <c r="Q171" s="222"/>
      <c r="R171" s="222"/>
      <c r="S171" s="222"/>
      <c r="T171" s="223"/>
      <c r="AT171" s="224" t="s">
        <v>357</v>
      </c>
      <c r="AU171" s="224" t="s">
        <v>85</v>
      </c>
      <c r="AV171" s="14" t="s">
        <v>187</v>
      </c>
      <c r="AW171" s="14" t="s">
        <v>37</v>
      </c>
      <c r="AX171" s="14" t="s">
        <v>83</v>
      </c>
      <c r="AY171" s="224" t="s">
        <v>349</v>
      </c>
    </row>
    <row r="172" spans="1:65" s="2" customFormat="1" ht="24.15" customHeight="1">
      <c r="A172" s="37"/>
      <c r="B172" s="38"/>
      <c r="C172" s="174" t="s">
        <v>383</v>
      </c>
      <c r="D172" s="174" t="s">
        <v>350</v>
      </c>
      <c r="E172" s="175" t="s">
        <v>3176</v>
      </c>
      <c r="F172" s="176" t="s">
        <v>3177</v>
      </c>
      <c r="G172" s="177" t="s">
        <v>353</v>
      </c>
      <c r="H172" s="178">
        <v>62.774999999999999</v>
      </c>
      <c r="I172" s="179"/>
      <c r="J172" s="180">
        <f>ROUND(I172*H172,2)</f>
        <v>0</v>
      </c>
      <c r="K172" s="176" t="s">
        <v>354</v>
      </c>
      <c r="L172" s="42"/>
      <c r="M172" s="181" t="s">
        <v>19</v>
      </c>
      <c r="N172" s="182" t="s">
        <v>46</v>
      </c>
      <c r="O172" s="67"/>
      <c r="P172" s="183">
        <f>O172*H172</f>
        <v>0</v>
      </c>
      <c r="Q172" s="183">
        <v>0</v>
      </c>
      <c r="R172" s="183">
        <f>Q172*H172</f>
        <v>0</v>
      </c>
      <c r="S172" s="183">
        <v>0</v>
      </c>
      <c r="T172" s="184">
        <f>S172*H172</f>
        <v>0</v>
      </c>
      <c r="U172" s="37"/>
      <c r="V172" s="37"/>
      <c r="W172" s="37"/>
      <c r="X172" s="37"/>
      <c r="Y172" s="37"/>
      <c r="Z172" s="37"/>
      <c r="AA172" s="37"/>
      <c r="AB172" s="37"/>
      <c r="AC172" s="37"/>
      <c r="AD172" s="37"/>
      <c r="AE172" s="37"/>
      <c r="AR172" s="185" t="s">
        <v>187</v>
      </c>
      <c r="AT172" s="185" t="s">
        <v>350</v>
      </c>
      <c r="AU172" s="185" t="s">
        <v>85</v>
      </c>
      <c r="AY172" s="20" t="s">
        <v>349</v>
      </c>
      <c r="BE172" s="186">
        <f>IF(N172="základní",J172,0)</f>
        <v>0</v>
      </c>
      <c r="BF172" s="186">
        <f>IF(N172="snížená",J172,0)</f>
        <v>0</v>
      </c>
      <c r="BG172" s="186">
        <f>IF(N172="zákl. přenesená",J172,0)</f>
        <v>0</v>
      </c>
      <c r="BH172" s="186">
        <f>IF(N172="sníž. přenesená",J172,0)</f>
        <v>0</v>
      </c>
      <c r="BI172" s="186">
        <f>IF(N172="nulová",J172,0)</f>
        <v>0</v>
      </c>
      <c r="BJ172" s="20" t="s">
        <v>83</v>
      </c>
      <c r="BK172" s="186">
        <f>ROUND(I172*H172,2)</f>
        <v>0</v>
      </c>
      <c r="BL172" s="20" t="s">
        <v>187</v>
      </c>
      <c r="BM172" s="185" t="s">
        <v>11997</v>
      </c>
    </row>
    <row r="173" spans="1:65" s="2" customFormat="1" ht="10.199999999999999">
      <c r="A173" s="37"/>
      <c r="B173" s="38"/>
      <c r="C173" s="39"/>
      <c r="D173" s="187" t="s">
        <v>355</v>
      </c>
      <c r="E173" s="39"/>
      <c r="F173" s="188" t="s">
        <v>3179</v>
      </c>
      <c r="G173" s="39"/>
      <c r="H173" s="39"/>
      <c r="I173" s="189"/>
      <c r="J173" s="39"/>
      <c r="K173" s="39"/>
      <c r="L173" s="42"/>
      <c r="M173" s="190"/>
      <c r="N173" s="191"/>
      <c r="O173" s="67"/>
      <c r="P173" s="67"/>
      <c r="Q173" s="67"/>
      <c r="R173" s="67"/>
      <c r="S173" s="67"/>
      <c r="T173" s="68"/>
      <c r="U173" s="37"/>
      <c r="V173" s="37"/>
      <c r="W173" s="37"/>
      <c r="X173" s="37"/>
      <c r="Y173" s="37"/>
      <c r="Z173" s="37"/>
      <c r="AA173" s="37"/>
      <c r="AB173" s="37"/>
      <c r="AC173" s="37"/>
      <c r="AD173" s="37"/>
      <c r="AE173" s="37"/>
      <c r="AT173" s="20" t="s">
        <v>355</v>
      </c>
      <c r="AU173" s="20" t="s">
        <v>85</v>
      </c>
    </row>
    <row r="174" spans="1:65" s="2" customFormat="1" ht="24.15" customHeight="1">
      <c r="A174" s="37"/>
      <c r="B174" s="38"/>
      <c r="C174" s="174" t="s">
        <v>424</v>
      </c>
      <c r="D174" s="174" t="s">
        <v>350</v>
      </c>
      <c r="E174" s="175" t="s">
        <v>3205</v>
      </c>
      <c r="F174" s="176" t="s">
        <v>3206</v>
      </c>
      <c r="G174" s="177" t="s">
        <v>353</v>
      </c>
      <c r="H174" s="178">
        <v>53.92</v>
      </c>
      <c r="I174" s="179"/>
      <c r="J174" s="180">
        <f>ROUND(I174*H174,2)</f>
        <v>0</v>
      </c>
      <c r="K174" s="176" t="s">
        <v>354</v>
      </c>
      <c r="L174" s="42"/>
      <c r="M174" s="181" t="s">
        <v>19</v>
      </c>
      <c r="N174" s="182" t="s">
        <v>46</v>
      </c>
      <c r="O174" s="67"/>
      <c r="P174" s="183">
        <f>O174*H174</f>
        <v>0</v>
      </c>
      <c r="Q174" s="183">
        <v>8.8000000000000003E-4</v>
      </c>
      <c r="R174" s="183">
        <f>Q174*H174</f>
        <v>4.7449600000000001E-2</v>
      </c>
      <c r="S174" s="183">
        <v>0</v>
      </c>
      <c r="T174" s="184">
        <f>S174*H174</f>
        <v>0</v>
      </c>
      <c r="U174" s="37"/>
      <c r="V174" s="37"/>
      <c r="W174" s="37"/>
      <c r="X174" s="37"/>
      <c r="Y174" s="37"/>
      <c r="Z174" s="37"/>
      <c r="AA174" s="37"/>
      <c r="AB174" s="37"/>
      <c r="AC174" s="37"/>
      <c r="AD174" s="37"/>
      <c r="AE174" s="37"/>
      <c r="AR174" s="185" t="s">
        <v>187</v>
      </c>
      <c r="AT174" s="185" t="s">
        <v>350</v>
      </c>
      <c r="AU174" s="185" t="s">
        <v>85</v>
      </c>
      <c r="AY174" s="20" t="s">
        <v>349</v>
      </c>
      <c r="BE174" s="186">
        <f>IF(N174="základní",J174,0)</f>
        <v>0</v>
      </c>
      <c r="BF174" s="186">
        <f>IF(N174="snížená",J174,0)</f>
        <v>0</v>
      </c>
      <c r="BG174" s="186">
        <f>IF(N174="zákl. přenesená",J174,0)</f>
        <v>0</v>
      </c>
      <c r="BH174" s="186">
        <f>IF(N174="sníž. přenesená",J174,0)</f>
        <v>0</v>
      </c>
      <c r="BI174" s="186">
        <f>IF(N174="nulová",J174,0)</f>
        <v>0</v>
      </c>
      <c r="BJ174" s="20" t="s">
        <v>83</v>
      </c>
      <c r="BK174" s="186">
        <f>ROUND(I174*H174,2)</f>
        <v>0</v>
      </c>
      <c r="BL174" s="20" t="s">
        <v>187</v>
      </c>
      <c r="BM174" s="185" t="s">
        <v>11998</v>
      </c>
    </row>
    <row r="175" spans="1:65" s="2" customFormat="1" ht="10.199999999999999">
      <c r="A175" s="37"/>
      <c r="B175" s="38"/>
      <c r="C175" s="39"/>
      <c r="D175" s="187" t="s">
        <v>355</v>
      </c>
      <c r="E175" s="39"/>
      <c r="F175" s="188" t="s">
        <v>3208</v>
      </c>
      <c r="G175" s="39"/>
      <c r="H175" s="39"/>
      <c r="I175" s="189"/>
      <c r="J175" s="39"/>
      <c r="K175" s="39"/>
      <c r="L175" s="42"/>
      <c r="M175" s="190"/>
      <c r="N175" s="191"/>
      <c r="O175" s="67"/>
      <c r="P175" s="67"/>
      <c r="Q175" s="67"/>
      <c r="R175" s="67"/>
      <c r="S175" s="67"/>
      <c r="T175" s="68"/>
      <c r="U175" s="37"/>
      <c r="V175" s="37"/>
      <c r="W175" s="37"/>
      <c r="X175" s="37"/>
      <c r="Y175" s="37"/>
      <c r="Z175" s="37"/>
      <c r="AA175" s="37"/>
      <c r="AB175" s="37"/>
      <c r="AC175" s="37"/>
      <c r="AD175" s="37"/>
      <c r="AE175" s="37"/>
      <c r="AT175" s="20" t="s">
        <v>355</v>
      </c>
      <c r="AU175" s="20" t="s">
        <v>85</v>
      </c>
    </row>
    <row r="176" spans="1:65" s="12" customFormat="1" ht="10.199999999999999">
      <c r="B176" s="192"/>
      <c r="C176" s="193"/>
      <c r="D176" s="194" t="s">
        <v>357</v>
      </c>
      <c r="E176" s="195" t="s">
        <v>19</v>
      </c>
      <c r="F176" s="196" t="s">
        <v>2164</v>
      </c>
      <c r="G176" s="193"/>
      <c r="H176" s="195" t="s">
        <v>19</v>
      </c>
      <c r="I176" s="197"/>
      <c r="J176" s="193"/>
      <c r="K176" s="193"/>
      <c r="L176" s="198"/>
      <c r="M176" s="199"/>
      <c r="N176" s="200"/>
      <c r="O176" s="200"/>
      <c r="P176" s="200"/>
      <c r="Q176" s="200"/>
      <c r="R176" s="200"/>
      <c r="S176" s="200"/>
      <c r="T176" s="201"/>
      <c r="AT176" s="202" t="s">
        <v>357</v>
      </c>
      <c r="AU176" s="202" t="s">
        <v>85</v>
      </c>
      <c r="AV176" s="12" t="s">
        <v>83</v>
      </c>
      <c r="AW176" s="12" t="s">
        <v>37</v>
      </c>
      <c r="AX176" s="12" t="s">
        <v>75</v>
      </c>
      <c r="AY176" s="202" t="s">
        <v>349</v>
      </c>
    </row>
    <row r="177" spans="1:65" s="12" customFormat="1" ht="10.199999999999999">
      <c r="B177" s="192"/>
      <c r="C177" s="193"/>
      <c r="D177" s="194" t="s">
        <v>357</v>
      </c>
      <c r="E177" s="195" t="s">
        <v>19</v>
      </c>
      <c r="F177" s="196" t="s">
        <v>11999</v>
      </c>
      <c r="G177" s="193"/>
      <c r="H177" s="195" t="s">
        <v>19</v>
      </c>
      <c r="I177" s="197"/>
      <c r="J177" s="193"/>
      <c r="K177" s="193"/>
      <c r="L177" s="198"/>
      <c r="M177" s="199"/>
      <c r="N177" s="200"/>
      <c r="O177" s="200"/>
      <c r="P177" s="200"/>
      <c r="Q177" s="200"/>
      <c r="R177" s="200"/>
      <c r="S177" s="200"/>
      <c r="T177" s="201"/>
      <c r="AT177" s="202" t="s">
        <v>357</v>
      </c>
      <c r="AU177" s="202" t="s">
        <v>85</v>
      </c>
      <c r="AV177" s="12" t="s">
        <v>83</v>
      </c>
      <c r="AW177" s="12" t="s">
        <v>37</v>
      </c>
      <c r="AX177" s="12" t="s">
        <v>75</v>
      </c>
      <c r="AY177" s="202" t="s">
        <v>349</v>
      </c>
    </row>
    <row r="178" spans="1:65" s="13" customFormat="1" ht="10.199999999999999">
      <c r="B178" s="203"/>
      <c r="C178" s="204"/>
      <c r="D178" s="194" t="s">
        <v>357</v>
      </c>
      <c r="E178" s="205" t="s">
        <v>19</v>
      </c>
      <c r="F178" s="206" t="s">
        <v>12000</v>
      </c>
      <c r="G178" s="204"/>
      <c r="H178" s="207">
        <v>53.92</v>
      </c>
      <c r="I178" s="208"/>
      <c r="J178" s="204"/>
      <c r="K178" s="204"/>
      <c r="L178" s="209"/>
      <c r="M178" s="210"/>
      <c r="N178" s="211"/>
      <c r="O178" s="211"/>
      <c r="P178" s="211"/>
      <c r="Q178" s="211"/>
      <c r="R178" s="211"/>
      <c r="S178" s="211"/>
      <c r="T178" s="212"/>
      <c r="AT178" s="213" t="s">
        <v>357</v>
      </c>
      <c r="AU178" s="213" t="s">
        <v>85</v>
      </c>
      <c r="AV178" s="13" t="s">
        <v>85</v>
      </c>
      <c r="AW178" s="13" t="s">
        <v>37</v>
      </c>
      <c r="AX178" s="13" t="s">
        <v>75</v>
      </c>
      <c r="AY178" s="213" t="s">
        <v>349</v>
      </c>
    </row>
    <row r="179" spans="1:65" s="14" customFormat="1" ht="10.199999999999999">
      <c r="B179" s="214"/>
      <c r="C179" s="215"/>
      <c r="D179" s="194" t="s">
        <v>357</v>
      </c>
      <c r="E179" s="216" t="s">
        <v>19</v>
      </c>
      <c r="F179" s="217" t="s">
        <v>360</v>
      </c>
      <c r="G179" s="215"/>
      <c r="H179" s="218">
        <v>53.92</v>
      </c>
      <c r="I179" s="219"/>
      <c r="J179" s="215"/>
      <c r="K179" s="215"/>
      <c r="L179" s="220"/>
      <c r="M179" s="221"/>
      <c r="N179" s="222"/>
      <c r="O179" s="222"/>
      <c r="P179" s="222"/>
      <c r="Q179" s="222"/>
      <c r="R179" s="222"/>
      <c r="S179" s="222"/>
      <c r="T179" s="223"/>
      <c r="AT179" s="224" t="s">
        <v>357</v>
      </c>
      <c r="AU179" s="224" t="s">
        <v>85</v>
      </c>
      <c r="AV179" s="14" t="s">
        <v>187</v>
      </c>
      <c r="AW179" s="14" t="s">
        <v>37</v>
      </c>
      <c r="AX179" s="14" t="s">
        <v>83</v>
      </c>
      <c r="AY179" s="224" t="s">
        <v>349</v>
      </c>
    </row>
    <row r="180" spans="1:65" s="2" customFormat="1" ht="24.15" customHeight="1">
      <c r="A180" s="37"/>
      <c r="B180" s="38"/>
      <c r="C180" s="174" t="s">
        <v>390</v>
      </c>
      <c r="D180" s="174" t="s">
        <v>350</v>
      </c>
      <c r="E180" s="175" t="s">
        <v>3211</v>
      </c>
      <c r="F180" s="176" t="s">
        <v>3212</v>
      </c>
      <c r="G180" s="177" t="s">
        <v>353</v>
      </c>
      <c r="H180" s="178">
        <v>53.92</v>
      </c>
      <c r="I180" s="179"/>
      <c r="J180" s="180">
        <f>ROUND(I180*H180,2)</f>
        <v>0</v>
      </c>
      <c r="K180" s="176" t="s">
        <v>354</v>
      </c>
      <c r="L180" s="42"/>
      <c r="M180" s="181" t="s">
        <v>19</v>
      </c>
      <c r="N180" s="182" t="s">
        <v>46</v>
      </c>
      <c r="O180" s="67"/>
      <c r="P180" s="183">
        <f>O180*H180</f>
        <v>0</v>
      </c>
      <c r="Q180" s="183">
        <v>0</v>
      </c>
      <c r="R180" s="183">
        <f>Q180*H180</f>
        <v>0</v>
      </c>
      <c r="S180" s="183">
        <v>0</v>
      </c>
      <c r="T180" s="184">
        <f>S180*H180</f>
        <v>0</v>
      </c>
      <c r="U180" s="37"/>
      <c r="V180" s="37"/>
      <c r="W180" s="37"/>
      <c r="X180" s="37"/>
      <c r="Y180" s="37"/>
      <c r="Z180" s="37"/>
      <c r="AA180" s="37"/>
      <c r="AB180" s="37"/>
      <c r="AC180" s="37"/>
      <c r="AD180" s="37"/>
      <c r="AE180" s="37"/>
      <c r="AR180" s="185" t="s">
        <v>187</v>
      </c>
      <c r="AT180" s="185" t="s">
        <v>350</v>
      </c>
      <c r="AU180" s="185" t="s">
        <v>85</v>
      </c>
      <c r="AY180" s="20" t="s">
        <v>349</v>
      </c>
      <c r="BE180" s="186">
        <f>IF(N180="základní",J180,0)</f>
        <v>0</v>
      </c>
      <c r="BF180" s="186">
        <f>IF(N180="snížená",J180,0)</f>
        <v>0</v>
      </c>
      <c r="BG180" s="186">
        <f>IF(N180="zákl. přenesená",J180,0)</f>
        <v>0</v>
      </c>
      <c r="BH180" s="186">
        <f>IF(N180="sníž. přenesená",J180,0)</f>
        <v>0</v>
      </c>
      <c r="BI180" s="186">
        <f>IF(N180="nulová",J180,0)</f>
        <v>0</v>
      </c>
      <c r="BJ180" s="20" t="s">
        <v>83</v>
      </c>
      <c r="BK180" s="186">
        <f>ROUND(I180*H180,2)</f>
        <v>0</v>
      </c>
      <c r="BL180" s="20" t="s">
        <v>187</v>
      </c>
      <c r="BM180" s="185" t="s">
        <v>12001</v>
      </c>
    </row>
    <row r="181" spans="1:65" s="2" customFormat="1" ht="10.199999999999999">
      <c r="A181" s="37"/>
      <c r="B181" s="38"/>
      <c r="C181" s="39"/>
      <c r="D181" s="187" t="s">
        <v>355</v>
      </c>
      <c r="E181" s="39"/>
      <c r="F181" s="188" t="s">
        <v>3214</v>
      </c>
      <c r="G181" s="39"/>
      <c r="H181" s="39"/>
      <c r="I181" s="189"/>
      <c r="J181" s="39"/>
      <c r="K181" s="39"/>
      <c r="L181" s="42"/>
      <c r="M181" s="190"/>
      <c r="N181" s="191"/>
      <c r="O181" s="67"/>
      <c r="P181" s="67"/>
      <c r="Q181" s="67"/>
      <c r="R181" s="67"/>
      <c r="S181" s="67"/>
      <c r="T181" s="68"/>
      <c r="U181" s="37"/>
      <c r="V181" s="37"/>
      <c r="W181" s="37"/>
      <c r="X181" s="37"/>
      <c r="Y181" s="37"/>
      <c r="Z181" s="37"/>
      <c r="AA181" s="37"/>
      <c r="AB181" s="37"/>
      <c r="AC181" s="37"/>
      <c r="AD181" s="37"/>
      <c r="AE181" s="37"/>
      <c r="AT181" s="20" t="s">
        <v>355</v>
      </c>
      <c r="AU181" s="20" t="s">
        <v>85</v>
      </c>
    </row>
    <row r="182" spans="1:65" s="2" customFormat="1" ht="37.799999999999997" customHeight="1">
      <c r="A182" s="37"/>
      <c r="B182" s="38"/>
      <c r="C182" s="174" t="s">
        <v>8</v>
      </c>
      <c r="D182" s="174" t="s">
        <v>350</v>
      </c>
      <c r="E182" s="175" t="s">
        <v>3223</v>
      </c>
      <c r="F182" s="176" t="s">
        <v>3224</v>
      </c>
      <c r="G182" s="177" t="s">
        <v>403</v>
      </c>
      <c r="H182" s="178">
        <v>1.1459999999999999</v>
      </c>
      <c r="I182" s="179"/>
      <c r="J182" s="180">
        <f>ROUND(I182*H182,2)</f>
        <v>0</v>
      </c>
      <c r="K182" s="176" t="s">
        <v>354</v>
      </c>
      <c r="L182" s="42"/>
      <c r="M182" s="181" t="s">
        <v>19</v>
      </c>
      <c r="N182" s="182" t="s">
        <v>46</v>
      </c>
      <c r="O182" s="67"/>
      <c r="P182" s="183">
        <f>O182*H182</f>
        <v>0</v>
      </c>
      <c r="Q182" s="183">
        <v>1.05555</v>
      </c>
      <c r="R182" s="183">
        <f>Q182*H182</f>
        <v>1.2096602999999999</v>
      </c>
      <c r="S182" s="183">
        <v>0</v>
      </c>
      <c r="T182" s="184">
        <f>S182*H182</f>
        <v>0</v>
      </c>
      <c r="U182" s="37"/>
      <c r="V182" s="37"/>
      <c r="W182" s="37"/>
      <c r="X182" s="37"/>
      <c r="Y182" s="37"/>
      <c r="Z182" s="37"/>
      <c r="AA182" s="37"/>
      <c r="AB182" s="37"/>
      <c r="AC182" s="37"/>
      <c r="AD182" s="37"/>
      <c r="AE182" s="37"/>
      <c r="AR182" s="185" t="s">
        <v>187</v>
      </c>
      <c r="AT182" s="185" t="s">
        <v>350</v>
      </c>
      <c r="AU182" s="185" t="s">
        <v>85</v>
      </c>
      <c r="AY182" s="20" t="s">
        <v>349</v>
      </c>
      <c r="BE182" s="186">
        <f>IF(N182="základní",J182,0)</f>
        <v>0</v>
      </c>
      <c r="BF182" s="186">
        <f>IF(N182="snížená",J182,0)</f>
        <v>0</v>
      </c>
      <c r="BG182" s="186">
        <f>IF(N182="zákl. přenesená",J182,0)</f>
        <v>0</v>
      </c>
      <c r="BH182" s="186">
        <f>IF(N182="sníž. přenesená",J182,0)</f>
        <v>0</v>
      </c>
      <c r="BI182" s="186">
        <f>IF(N182="nulová",J182,0)</f>
        <v>0</v>
      </c>
      <c r="BJ182" s="20" t="s">
        <v>83</v>
      </c>
      <c r="BK182" s="186">
        <f>ROUND(I182*H182,2)</f>
        <v>0</v>
      </c>
      <c r="BL182" s="20" t="s">
        <v>187</v>
      </c>
      <c r="BM182" s="185" t="s">
        <v>12002</v>
      </c>
    </row>
    <row r="183" spans="1:65" s="2" customFormat="1" ht="10.199999999999999">
      <c r="A183" s="37"/>
      <c r="B183" s="38"/>
      <c r="C183" s="39"/>
      <c r="D183" s="187" t="s">
        <v>355</v>
      </c>
      <c r="E183" s="39"/>
      <c r="F183" s="188" t="s">
        <v>3226</v>
      </c>
      <c r="G183" s="39"/>
      <c r="H183" s="39"/>
      <c r="I183" s="189"/>
      <c r="J183" s="39"/>
      <c r="K183" s="39"/>
      <c r="L183" s="42"/>
      <c r="M183" s="190"/>
      <c r="N183" s="191"/>
      <c r="O183" s="67"/>
      <c r="P183" s="67"/>
      <c r="Q183" s="67"/>
      <c r="R183" s="67"/>
      <c r="S183" s="67"/>
      <c r="T183" s="68"/>
      <c r="U183" s="37"/>
      <c r="V183" s="37"/>
      <c r="W183" s="37"/>
      <c r="X183" s="37"/>
      <c r="Y183" s="37"/>
      <c r="Z183" s="37"/>
      <c r="AA183" s="37"/>
      <c r="AB183" s="37"/>
      <c r="AC183" s="37"/>
      <c r="AD183" s="37"/>
      <c r="AE183" s="37"/>
      <c r="AT183" s="20" t="s">
        <v>355</v>
      </c>
      <c r="AU183" s="20" t="s">
        <v>85</v>
      </c>
    </row>
    <row r="184" spans="1:65" s="12" customFormat="1" ht="10.199999999999999">
      <c r="B184" s="192"/>
      <c r="C184" s="193"/>
      <c r="D184" s="194" t="s">
        <v>357</v>
      </c>
      <c r="E184" s="195" t="s">
        <v>19</v>
      </c>
      <c r="F184" s="196" t="s">
        <v>2164</v>
      </c>
      <c r="G184" s="193"/>
      <c r="H184" s="195" t="s">
        <v>19</v>
      </c>
      <c r="I184" s="197"/>
      <c r="J184" s="193"/>
      <c r="K184" s="193"/>
      <c r="L184" s="198"/>
      <c r="M184" s="199"/>
      <c r="N184" s="200"/>
      <c r="O184" s="200"/>
      <c r="P184" s="200"/>
      <c r="Q184" s="200"/>
      <c r="R184" s="200"/>
      <c r="S184" s="200"/>
      <c r="T184" s="201"/>
      <c r="AT184" s="202" t="s">
        <v>357</v>
      </c>
      <c r="AU184" s="202" t="s">
        <v>85</v>
      </c>
      <c r="AV184" s="12" t="s">
        <v>83</v>
      </c>
      <c r="AW184" s="12" t="s">
        <v>37</v>
      </c>
      <c r="AX184" s="12" t="s">
        <v>75</v>
      </c>
      <c r="AY184" s="202" t="s">
        <v>349</v>
      </c>
    </row>
    <row r="185" spans="1:65" s="12" customFormat="1" ht="10.199999999999999">
      <c r="B185" s="192"/>
      <c r="C185" s="193"/>
      <c r="D185" s="194" t="s">
        <v>357</v>
      </c>
      <c r="E185" s="195" t="s">
        <v>19</v>
      </c>
      <c r="F185" s="196" t="s">
        <v>3227</v>
      </c>
      <c r="G185" s="193"/>
      <c r="H185" s="195" t="s">
        <v>19</v>
      </c>
      <c r="I185" s="197"/>
      <c r="J185" s="193"/>
      <c r="K185" s="193"/>
      <c r="L185" s="198"/>
      <c r="M185" s="199"/>
      <c r="N185" s="200"/>
      <c r="O185" s="200"/>
      <c r="P185" s="200"/>
      <c r="Q185" s="200"/>
      <c r="R185" s="200"/>
      <c r="S185" s="200"/>
      <c r="T185" s="201"/>
      <c r="AT185" s="202" t="s">
        <v>357</v>
      </c>
      <c r="AU185" s="202" t="s">
        <v>85</v>
      </c>
      <c r="AV185" s="12" t="s">
        <v>83</v>
      </c>
      <c r="AW185" s="12" t="s">
        <v>37</v>
      </c>
      <c r="AX185" s="12" t="s">
        <v>75</v>
      </c>
      <c r="AY185" s="202" t="s">
        <v>349</v>
      </c>
    </row>
    <row r="186" spans="1:65" s="13" customFormat="1" ht="10.199999999999999">
      <c r="B186" s="203"/>
      <c r="C186" s="204"/>
      <c r="D186" s="194" t="s">
        <v>357</v>
      </c>
      <c r="E186" s="205" t="s">
        <v>19</v>
      </c>
      <c r="F186" s="206" t="s">
        <v>12003</v>
      </c>
      <c r="G186" s="204"/>
      <c r="H186" s="207">
        <v>1.1459999999999999</v>
      </c>
      <c r="I186" s="208"/>
      <c r="J186" s="204"/>
      <c r="K186" s="204"/>
      <c r="L186" s="209"/>
      <c r="M186" s="210"/>
      <c r="N186" s="211"/>
      <c r="O186" s="211"/>
      <c r="P186" s="211"/>
      <c r="Q186" s="211"/>
      <c r="R186" s="211"/>
      <c r="S186" s="211"/>
      <c r="T186" s="212"/>
      <c r="AT186" s="213" t="s">
        <v>357</v>
      </c>
      <c r="AU186" s="213" t="s">
        <v>85</v>
      </c>
      <c r="AV186" s="13" t="s">
        <v>85</v>
      </c>
      <c r="AW186" s="13" t="s">
        <v>37</v>
      </c>
      <c r="AX186" s="13" t="s">
        <v>75</v>
      </c>
      <c r="AY186" s="213" t="s">
        <v>349</v>
      </c>
    </row>
    <row r="187" spans="1:65" s="14" customFormat="1" ht="10.199999999999999">
      <c r="B187" s="214"/>
      <c r="C187" s="215"/>
      <c r="D187" s="194" t="s">
        <v>357</v>
      </c>
      <c r="E187" s="216" t="s">
        <v>19</v>
      </c>
      <c r="F187" s="217" t="s">
        <v>360</v>
      </c>
      <c r="G187" s="215"/>
      <c r="H187" s="218">
        <v>1.1459999999999999</v>
      </c>
      <c r="I187" s="219"/>
      <c r="J187" s="215"/>
      <c r="K187" s="215"/>
      <c r="L187" s="220"/>
      <c r="M187" s="221"/>
      <c r="N187" s="222"/>
      <c r="O187" s="222"/>
      <c r="P187" s="222"/>
      <c r="Q187" s="222"/>
      <c r="R187" s="222"/>
      <c r="S187" s="222"/>
      <c r="T187" s="223"/>
      <c r="AT187" s="224" t="s">
        <v>357</v>
      </c>
      <c r="AU187" s="224" t="s">
        <v>85</v>
      </c>
      <c r="AV187" s="14" t="s">
        <v>187</v>
      </c>
      <c r="AW187" s="14" t="s">
        <v>37</v>
      </c>
      <c r="AX187" s="14" t="s">
        <v>83</v>
      </c>
      <c r="AY187" s="224" t="s">
        <v>349</v>
      </c>
    </row>
    <row r="188" spans="1:65" s="11" customFormat="1" ht="22.8" customHeight="1">
      <c r="B188" s="160"/>
      <c r="C188" s="161"/>
      <c r="D188" s="162" t="s">
        <v>74</v>
      </c>
      <c r="E188" s="249" t="s">
        <v>400</v>
      </c>
      <c r="F188" s="249" t="s">
        <v>2229</v>
      </c>
      <c r="G188" s="161"/>
      <c r="H188" s="161"/>
      <c r="I188" s="164"/>
      <c r="J188" s="250">
        <f>BK188</f>
        <v>0</v>
      </c>
      <c r="K188" s="161"/>
      <c r="L188" s="166"/>
      <c r="M188" s="167"/>
      <c r="N188" s="168"/>
      <c r="O188" s="168"/>
      <c r="P188" s="169">
        <f>SUM(P189:P202)</f>
        <v>0</v>
      </c>
      <c r="Q188" s="168"/>
      <c r="R188" s="169">
        <f>SUM(R189:R202)</f>
        <v>4.3319799999999999E-2</v>
      </c>
      <c r="S188" s="168"/>
      <c r="T188" s="170">
        <f>SUM(T189:T202)</f>
        <v>0</v>
      </c>
      <c r="AR188" s="171" t="s">
        <v>83</v>
      </c>
      <c r="AT188" s="172" t="s">
        <v>74</v>
      </c>
      <c r="AU188" s="172" t="s">
        <v>83</v>
      </c>
      <c r="AY188" s="171" t="s">
        <v>349</v>
      </c>
      <c r="BK188" s="173">
        <f>SUM(BK189:BK202)</f>
        <v>0</v>
      </c>
    </row>
    <row r="189" spans="1:65" s="2" customFormat="1" ht="24.15" customHeight="1">
      <c r="A189" s="37"/>
      <c r="B189" s="38"/>
      <c r="C189" s="174" t="s">
        <v>396</v>
      </c>
      <c r="D189" s="174" t="s">
        <v>350</v>
      </c>
      <c r="E189" s="175" t="s">
        <v>12004</v>
      </c>
      <c r="F189" s="176" t="s">
        <v>12005</v>
      </c>
      <c r="G189" s="177" t="s">
        <v>484</v>
      </c>
      <c r="H189" s="178">
        <v>3</v>
      </c>
      <c r="I189" s="179"/>
      <c r="J189" s="180">
        <f>ROUND(I189*H189,2)</f>
        <v>0</v>
      </c>
      <c r="K189" s="176" t="s">
        <v>354</v>
      </c>
      <c r="L189" s="42"/>
      <c r="M189" s="181" t="s">
        <v>19</v>
      </c>
      <c r="N189" s="182" t="s">
        <v>46</v>
      </c>
      <c r="O189" s="67"/>
      <c r="P189" s="183">
        <f>O189*H189</f>
        <v>0</v>
      </c>
      <c r="Q189" s="183">
        <v>0</v>
      </c>
      <c r="R189" s="183">
        <f>Q189*H189</f>
        <v>0</v>
      </c>
      <c r="S189" s="183">
        <v>0</v>
      </c>
      <c r="T189" s="184">
        <f>S189*H189</f>
        <v>0</v>
      </c>
      <c r="U189" s="37"/>
      <c r="V189" s="37"/>
      <c r="W189" s="37"/>
      <c r="X189" s="37"/>
      <c r="Y189" s="37"/>
      <c r="Z189" s="37"/>
      <c r="AA189" s="37"/>
      <c r="AB189" s="37"/>
      <c r="AC189" s="37"/>
      <c r="AD189" s="37"/>
      <c r="AE189" s="37"/>
      <c r="AR189" s="185" t="s">
        <v>187</v>
      </c>
      <c r="AT189" s="185" t="s">
        <v>350</v>
      </c>
      <c r="AU189" s="185" t="s">
        <v>85</v>
      </c>
      <c r="AY189" s="20" t="s">
        <v>349</v>
      </c>
      <c r="BE189" s="186">
        <f>IF(N189="základní",J189,0)</f>
        <v>0</v>
      </c>
      <c r="BF189" s="186">
        <f>IF(N189="snížená",J189,0)</f>
        <v>0</v>
      </c>
      <c r="BG189" s="186">
        <f>IF(N189="zákl. přenesená",J189,0)</f>
        <v>0</v>
      </c>
      <c r="BH189" s="186">
        <f>IF(N189="sníž. přenesená",J189,0)</f>
        <v>0</v>
      </c>
      <c r="BI189" s="186">
        <f>IF(N189="nulová",J189,0)</f>
        <v>0</v>
      </c>
      <c r="BJ189" s="20" t="s">
        <v>83</v>
      </c>
      <c r="BK189" s="186">
        <f>ROUND(I189*H189,2)</f>
        <v>0</v>
      </c>
      <c r="BL189" s="20" t="s">
        <v>187</v>
      </c>
      <c r="BM189" s="185" t="s">
        <v>12006</v>
      </c>
    </row>
    <row r="190" spans="1:65" s="2" customFormat="1" ht="10.199999999999999">
      <c r="A190" s="37"/>
      <c r="B190" s="38"/>
      <c r="C190" s="39"/>
      <c r="D190" s="187" t="s">
        <v>355</v>
      </c>
      <c r="E190" s="39"/>
      <c r="F190" s="188" t="s">
        <v>12007</v>
      </c>
      <c r="G190" s="39"/>
      <c r="H190" s="39"/>
      <c r="I190" s="189"/>
      <c r="J190" s="39"/>
      <c r="K190" s="39"/>
      <c r="L190" s="42"/>
      <c r="M190" s="190"/>
      <c r="N190" s="191"/>
      <c r="O190" s="67"/>
      <c r="P190" s="67"/>
      <c r="Q190" s="67"/>
      <c r="R190" s="67"/>
      <c r="S190" s="67"/>
      <c r="T190" s="68"/>
      <c r="U190" s="37"/>
      <c r="V190" s="37"/>
      <c r="W190" s="37"/>
      <c r="X190" s="37"/>
      <c r="Y190" s="37"/>
      <c r="Z190" s="37"/>
      <c r="AA190" s="37"/>
      <c r="AB190" s="37"/>
      <c r="AC190" s="37"/>
      <c r="AD190" s="37"/>
      <c r="AE190" s="37"/>
      <c r="AT190" s="20" t="s">
        <v>355</v>
      </c>
      <c r="AU190" s="20" t="s">
        <v>85</v>
      </c>
    </row>
    <row r="191" spans="1:65" s="2" customFormat="1" ht="24.15" customHeight="1">
      <c r="A191" s="37"/>
      <c r="B191" s="38"/>
      <c r="C191" s="225" t="s">
        <v>455</v>
      </c>
      <c r="D191" s="225" t="s">
        <v>425</v>
      </c>
      <c r="E191" s="226" t="s">
        <v>12008</v>
      </c>
      <c r="F191" s="227" t="s">
        <v>12009</v>
      </c>
      <c r="G191" s="228" t="s">
        <v>484</v>
      </c>
      <c r="H191" s="229">
        <v>3</v>
      </c>
      <c r="I191" s="230"/>
      <c r="J191" s="231">
        <f>ROUND(I191*H191,2)</f>
        <v>0</v>
      </c>
      <c r="K191" s="227" t="s">
        <v>354</v>
      </c>
      <c r="L191" s="232"/>
      <c r="M191" s="233" t="s">
        <v>19</v>
      </c>
      <c r="N191" s="234" t="s">
        <v>46</v>
      </c>
      <c r="O191" s="67"/>
      <c r="P191" s="183">
        <f>O191*H191</f>
        <v>0</v>
      </c>
      <c r="Q191" s="183">
        <v>4.0000000000000003E-5</v>
      </c>
      <c r="R191" s="183">
        <f>Q191*H191</f>
        <v>1.2000000000000002E-4</v>
      </c>
      <c r="S191" s="183">
        <v>0</v>
      </c>
      <c r="T191" s="184">
        <f>S191*H191</f>
        <v>0</v>
      </c>
      <c r="U191" s="37"/>
      <c r="V191" s="37"/>
      <c r="W191" s="37"/>
      <c r="X191" s="37"/>
      <c r="Y191" s="37"/>
      <c r="Z191" s="37"/>
      <c r="AA191" s="37"/>
      <c r="AB191" s="37"/>
      <c r="AC191" s="37"/>
      <c r="AD191" s="37"/>
      <c r="AE191" s="37"/>
      <c r="AR191" s="185" t="s">
        <v>373</v>
      </c>
      <c r="AT191" s="185" t="s">
        <v>425</v>
      </c>
      <c r="AU191" s="185" t="s">
        <v>85</v>
      </c>
      <c r="AY191" s="20" t="s">
        <v>349</v>
      </c>
      <c r="BE191" s="186">
        <f>IF(N191="základní",J191,0)</f>
        <v>0</v>
      </c>
      <c r="BF191" s="186">
        <f>IF(N191="snížená",J191,0)</f>
        <v>0</v>
      </c>
      <c r="BG191" s="186">
        <f>IF(N191="zákl. přenesená",J191,0)</f>
        <v>0</v>
      </c>
      <c r="BH191" s="186">
        <f>IF(N191="sníž. přenesená",J191,0)</f>
        <v>0</v>
      </c>
      <c r="BI191" s="186">
        <f>IF(N191="nulová",J191,0)</f>
        <v>0</v>
      </c>
      <c r="BJ191" s="20" t="s">
        <v>83</v>
      </c>
      <c r="BK191" s="186">
        <f>ROUND(I191*H191,2)</f>
        <v>0</v>
      </c>
      <c r="BL191" s="20" t="s">
        <v>187</v>
      </c>
      <c r="BM191" s="185" t="s">
        <v>12010</v>
      </c>
    </row>
    <row r="192" spans="1:65" s="2" customFormat="1" ht="24.15" customHeight="1">
      <c r="A192" s="37"/>
      <c r="B192" s="38"/>
      <c r="C192" s="174" t="s">
        <v>404</v>
      </c>
      <c r="D192" s="174" t="s">
        <v>350</v>
      </c>
      <c r="E192" s="175" t="s">
        <v>2581</v>
      </c>
      <c r="F192" s="176" t="s">
        <v>2582</v>
      </c>
      <c r="G192" s="177" t="s">
        <v>353</v>
      </c>
      <c r="H192" s="178">
        <v>34.380000000000003</v>
      </c>
      <c r="I192" s="179"/>
      <c r="J192" s="180">
        <f>ROUND(I192*H192,2)</f>
        <v>0</v>
      </c>
      <c r="K192" s="176" t="s">
        <v>354</v>
      </c>
      <c r="L192" s="42"/>
      <c r="M192" s="181" t="s">
        <v>19</v>
      </c>
      <c r="N192" s="182" t="s">
        <v>46</v>
      </c>
      <c r="O192" s="67"/>
      <c r="P192" s="183">
        <f>O192*H192</f>
        <v>0</v>
      </c>
      <c r="Q192" s="183">
        <v>1.2099999999999999E-3</v>
      </c>
      <c r="R192" s="183">
        <f>Q192*H192</f>
        <v>4.1599799999999999E-2</v>
      </c>
      <c r="S192" s="183">
        <v>0</v>
      </c>
      <c r="T192" s="184">
        <f>S192*H192</f>
        <v>0</v>
      </c>
      <c r="U192" s="37"/>
      <c r="V192" s="37"/>
      <c r="W192" s="37"/>
      <c r="X192" s="37"/>
      <c r="Y192" s="37"/>
      <c r="Z192" s="37"/>
      <c r="AA192" s="37"/>
      <c r="AB192" s="37"/>
      <c r="AC192" s="37"/>
      <c r="AD192" s="37"/>
      <c r="AE192" s="37"/>
      <c r="AR192" s="185" t="s">
        <v>187</v>
      </c>
      <c r="AT192" s="185" t="s">
        <v>350</v>
      </c>
      <c r="AU192" s="185" t="s">
        <v>85</v>
      </c>
      <c r="AY192" s="20" t="s">
        <v>349</v>
      </c>
      <c r="BE192" s="186">
        <f>IF(N192="základní",J192,0)</f>
        <v>0</v>
      </c>
      <c r="BF192" s="186">
        <f>IF(N192="snížená",J192,0)</f>
        <v>0</v>
      </c>
      <c r="BG192" s="186">
        <f>IF(N192="zákl. přenesená",J192,0)</f>
        <v>0</v>
      </c>
      <c r="BH192" s="186">
        <f>IF(N192="sníž. přenesená",J192,0)</f>
        <v>0</v>
      </c>
      <c r="BI192" s="186">
        <f>IF(N192="nulová",J192,0)</f>
        <v>0</v>
      </c>
      <c r="BJ192" s="20" t="s">
        <v>83</v>
      </c>
      <c r="BK192" s="186">
        <f>ROUND(I192*H192,2)</f>
        <v>0</v>
      </c>
      <c r="BL192" s="20" t="s">
        <v>187</v>
      </c>
      <c r="BM192" s="185" t="s">
        <v>12011</v>
      </c>
    </row>
    <row r="193" spans="1:65" s="2" customFormat="1" ht="10.199999999999999">
      <c r="A193" s="37"/>
      <c r="B193" s="38"/>
      <c r="C193" s="39"/>
      <c r="D193" s="187" t="s">
        <v>355</v>
      </c>
      <c r="E193" s="39"/>
      <c r="F193" s="188" t="s">
        <v>2584</v>
      </c>
      <c r="G193" s="39"/>
      <c r="H193" s="39"/>
      <c r="I193" s="189"/>
      <c r="J193" s="39"/>
      <c r="K193" s="39"/>
      <c r="L193" s="42"/>
      <c r="M193" s="190"/>
      <c r="N193" s="191"/>
      <c r="O193" s="67"/>
      <c r="P193" s="67"/>
      <c r="Q193" s="67"/>
      <c r="R193" s="67"/>
      <c r="S193" s="67"/>
      <c r="T193" s="68"/>
      <c r="U193" s="37"/>
      <c r="V193" s="37"/>
      <c r="W193" s="37"/>
      <c r="X193" s="37"/>
      <c r="Y193" s="37"/>
      <c r="Z193" s="37"/>
      <c r="AA193" s="37"/>
      <c r="AB193" s="37"/>
      <c r="AC193" s="37"/>
      <c r="AD193" s="37"/>
      <c r="AE193" s="37"/>
      <c r="AT193" s="20" t="s">
        <v>355</v>
      </c>
      <c r="AU193" s="20" t="s">
        <v>85</v>
      </c>
    </row>
    <row r="194" spans="1:65" s="12" customFormat="1" ht="10.199999999999999">
      <c r="B194" s="192"/>
      <c r="C194" s="193"/>
      <c r="D194" s="194" t="s">
        <v>357</v>
      </c>
      <c r="E194" s="195" t="s">
        <v>19</v>
      </c>
      <c r="F194" s="196" t="s">
        <v>11960</v>
      </c>
      <c r="G194" s="193"/>
      <c r="H194" s="195" t="s">
        <v>19</v>
      </c>
      <c r="I194" s="197"/>
      <c r="J194" s="193"/>
      <c r="K194" s="193"/>
      <c r="L194" s="198"/>
      <c r="M194" s="199"/>
      <c r="N194" s="200"/>
      <c r="O194" s="200"/>
      <c r="P194" s="200"/>
      <c r="Q194" s="200"/>
      <c r="R194" s="200"/>
      <c r="S194" s="200"/>
      <c r="T194" s="201"/>
      <c r="AT194" s="202" t="s">
        <v>357</v>
      </c>
      <c r="AU194" s="202" t="s">
        <v>85</v>
      </c>
      <c r="AV194" s="12" t="s">
        <v>83</v>
      </c>
      <c r="AW194" s="12" t="s">
        <v>37</v>
      </c>
      <c r="AX194" s="12" t="s">
        <v>75</v>
      </c>
      <c r="AY194" s="202" t="s">
        <v>349</v>
      </c>
    </row>
    <row r="195" spans="1:65" s="12" customFormat="1" ht="10.199999999999999">
      <c r="B195" s="192"/>
      <c r="C195" s="193"/>
      <c r="D195" s="194" t="s">
        <v>357</v>
      </c>
      <c r="E195" s="195" t="s">
        <v>19</v>
      </c>
      <c r="F195" s="196" t="s">
        <v>12012</v>
      </c>
      <c r="G195" s="193"/>
      <c r="H195" s="195" t="s">
        <v>19</v>
      </c>
      <c r="I195" s="197"/>
      <c r="J195" s="193"/>
      <c r="K195" s="193"/>
      <c r="L195" s="198"/>
      <c r="M195" s="199"/>
      <c r="N195" s="200"/>
      <c r="O195" s="200"/>
      <c r="P195" s="200"/>
      <c r="Q195" s="200"/>
      <c r="R195" s="200"/>
      <c r="S195" s="200"/>
      <c r="T195" s="201"/>
      <c r="AT195" s="202" t="s">
        <v>357</v>
      </c>
      <c r="AU195" s="202" t="s">
        <v>85</v>
      </c>
      <c r="AV195" s="12" t="s">
        <v>83</v>
      </c>
      <c r="AW195" s="12" t="s">
        <v>37</v>
      </c>
      <c r="AX195" s="12" t="s">
        <v>75</v>
      </c>
      <c r="AY195" s="202" t="s">
        <v>349</v>
      </c>
    </row>
    <row r="196" spans="1:65" s="13" customFormat="1" ht="10.199999999999999">
      <c r="B196" s="203"/>
      <c r="C196" s="204"/>
      <c r="D196" s="194" t="s">
        <v>357</v>
      </c>
      <c r="E196" s="205" t="s">
        <v>19</v>
      </c>
      <c r="F196" s="206" t="s">
        <v>11937</v>
      </c>
      <c r="G196" s="204"/>
      <c r="H196" s="207">
        <v>34.380000000000003</v>
      </c>
      <c r="I196" s="208"/>
      <c r="J196" s="204"/>
      <c r="K196" s="204"/>
      <c r="L196" s="209"/>
      <c r="M196" s="210"/>
      <c r="N196" s="211"/>
      <c r="O196" s="211"/>
      <c r="P196" s="211"/>
      <c r="Q196" s="211"/>
      <c r="R196" s="211"/>
      <c r="S196" s="211"/>
      <c r="T196" s="212"/>
      <c r="AT196" s="213" t="s">
        <v>357</v>
      </c>
      <c r="AU196" s="213" t="s">
        <v>85</v>
      </c>
      <c r="AV196" s="13" t="s">
        <v>85</v>
      </c>
      <c r="AW196" s="13" t="s">
        <v>37</v>
      </c>
      <c r="AX196" s="13" t="s">
        <v>75</v>
      </c>
      <c r="AY196" s="213" t="s">
        <v>349</v>
      </c>
    </row>
    <row r="197" spans="1:65" s="14" customFormat="1" ht="10.199999999999999">
      <c r="B197" s="214"/>
      <c r="C197" s="215"/>
      <c r="D197" s="194" t="s">
        <v>357</v>
      </c>
      <c r="E197" s="216" t="s">
        <v>19</v>
      </c>
      <c r="F197" s="217" t="s">
        <v>360</v>
      </c>
      <c r="G197" s="215"/>
      <c r="H197" s="218">
        <v>34.380000000000003</v>
      </c>
      <c r="I197" s="219"/>
      <c r="J197" s="215"/>
      <c r="K197" s="215"/>
      <c r="L197" s="220"/>
      <c r="M197" s="221"/>
      <c r="N197" s="222"/>
      <c r="O197" s="222"/>
      <c r="P197" s="222"/>
      <c r="Q197" s="222"/>
      <c r="R197" s="222"/>
      <c r="S197" s="222"/>
      <c r="T197" s="223"/>
      <c r="AT197" s="224" t="s">
        <v>357</v>
      </c>
      <c r="AU197" s="224" t="s">
        <v>85</v>
      </c>
      <c r="AV197" s="14" t="s">
        <v>187</v>
      </c>
      <c r="AW197" s="14" t="s">
        <v>37</v>
      </c>
      <c r="AX197" s="14" t="s">
        <v>83</v>
      </c>
      <c r="AY197" s="224" t="s">
        <v>349</v>
      </c>
    </row>
    <row r="198" spans="1:65" s="2" customFormat="1" ht="24.15" customHeight="1">
      <c r="A198" s="37"/>
      <c r="B198" s="38"/>
      <c r="C198" s="174" t="s">
        <v>466</v>
      </c>
      <c r="D198" s="174" t="s">
        <v>350</v>
      </c>
      <c r="E198" s="175" t="s">
        <v>12013</v>
      </c>
      <c r="F198" s="176" t="s">
        <v>12014</v>
      </c>
      <c r="G198" s="177" t="s">
        <v>484</v>
      </c>
      <c r="H198" s="178">
        <v>160</v>
      </c>
      <c r="I198" s="179"/>
      <c r="J198" s="180">
        <f>ROUND(I198*H198,2)</f>
        <v>0</v>
      </c>
      <c r="K198" s="176" t="s">
        <v>933</v>
      </c>
      <c r="L198" s="42"/>
      <c r="M198" s="181" t="s">
        <v>19</v>
      </c>
      <c r="N198" s="182" t="s">
        <v>46</v>
      </c>
      <c r="O198" s="67"/>
      <c r="P198" s="183">
        <f>O198*H198</f>
        <v>0</v>
      </c>
      <c r="Q198" s="183">
        <v>1.0000000000000001E-5</v>
      </c>
      <c r="R198" s="183">
        <f>Q198*H198</f>
        <v>1.6000000000000001E-3</v>
      </c>
      <c r="S198" s="183">
        <v>0</v>
      </c>
      <c r="T198" s="184">
        <f>S198*H198</f>
        <v>0</v>
      </c>
      <c r="U198" s="37"/>
      <c r="V198" s="37"/>
      <c r="W198" s="37"/>
      <c r="X198" s="37"/>
      <c r="Y198" s="37"/>
      <c r="Z198" s="37"/>
      <c r="AA198" s="37"/>
      <c r="AB198" s="37"/>
      <c r="AC198" s="37"/>
      <c r="AD198" s="37"/>
      <c r="AE198" s="37"/>
      <c r="AR198" s="185" t="s">
        <v>187</v>
      </c>
      <c r="AT198" s="185" t="s">
        <v>350</v>
      </c>
      <c r="AU198" s="185" t="s">
        <v>85</v>
      </c>
      <c r="AY198" s="20" t="s">
        <v>349</v>
      </c>
      <c r="BE198" s="186">
        <f>IF(N198="základní",J198,0)</f>
        <v>0</v>
      </c>
      <c r="BF198" s="186">
        <f>IF(N198="snížená",J198,0)</f>
        <v>0</v>
      </c>
      <c r="BG198" s="186">
        <f>IF(N198="zákl. přenesená",J198,0)</f>
        <v>0</v>
      </c>
      <c r="BH198" s="186">
        <f>IF(N198="sníž. přenesená",J198,0)</f>
        <v>0</v>
      </c>
      <c r="BI198" s="186">
        <f>IF(N198="nulová",J198,0)</f>
        <v>0</v>
      </c>
      <c r="BJ198" s="20" t="s">
        <v>83</v>
      </c>
      <c r="BK198" s="186">
        <f>ROUND(I198*H198,2)</f>
        <v>0</v>
      </c>
      <c r="BL198" s="20" t="s">
        <v>187</v>
      </c>
      <c r="BM198" s="185" t="s">
        <v>12015</v>
      </c>
    </row>
    <row r="199" spans="1:65" s="12" customFormat="1" ht="10.199999999999999">
      <c r="B199" s="192"/>
      <c r="C199" s="193"/>
      <c r="D199" s="194" t="s">
        <v>357</v>
      </c>
      <c r="E199" s="195" t="s">
        <v>19</v>
      </c>
      <c r="F199" s="196" t="s">
        <v>2057</v>
      </c>
      <c r="G199" s="193"/>
      <c r="H199" s="195" t="s">
        <v>19</v>
      </c>
      <c r="I199" s="197"/>
      <c r="J199" s="193"/>
      <c r="K199" s="193"/>
      <c r="L199" s="198"/>
      <c r="M199" s="199"/>
      <c r="N199" s="200"/>
      <c r="O199" s="200"/>
      <c r="P199" s="200"/>
      <c r="Q199" s="200"/>
      <c r="R199" s="200"/>
      <c r="S199" s="200"/>
      <c r="T199" s="201"/>
      <c r="AT199" s="202" t="s">
        <v>357</v>
      </c>
      <c r="AU199" s="202" t="s">
        <v>85</v>
      </c>
      <c r="AV199" s="12" t="s">
        <v>83</v>
      </c>
      <c r="AW199" s="12" t="s">
        <v>37</v>
      </c>
      <c r="AX199" s="12" t="s">
        <v>75</v>
      </c>
      <c r="AY199" s="202" t="s">
        <v>349</v>
      </c>
    </row>
    <row r="200" spans="1:65" s="12" customFormat="1" ht="10.199999999999999">
      <c r="B200" s="192"/>
      <c r="C200" s="193"/>
      <c r="D200" s="194" t="s">
        <v>357</v>
      </c>
      <c r="E200" s="195" t="s">
        <v>19</v>
      </c>
      <c r="F200" s="196" t="s">
        <v>12016</v>
      </c>
      <c r="G200" s="193"/>
      <c r="H200" s="195" t="s">
        <v>19</v>
      </c>
      <c r="I200" s="197"/>
      <c r="J200" s="193"/>
      <c r="K200" s="193"/>
      <c r="L200" s="198"/>
      <c r="M200" s="199"/>
      <c r="N200" s="200"/>
      <c r="O200" s="200"/>
      <c r="P200" s="200"/>
      <c r="Q200" s="200"/>
      <c r="R200" s="200"/>
      <c r="S200" s="200"/>
      <c r="T200" s="201"/>
      <c r="AT200" s="202" t="s">
        <v>357</v>
      </c>
      <c r="AU200" s="202" t="s">
        <v>85</v>
      </c>
      <c r="AV200" s="12" t="s">
        <v>83</v>
      </c>
      <c r="AW200" s="12" t="s">
        <v>37</v>
      </c>
      <c r="AX200" s="12" t="s">
        <v>75</v>
      </c>
      <c r="AY200" s="202" t="s">
        <v>349</v>
      </c>
    </row>
    <row r="201" spans="1:65" s="13" customFormat="1" ht="10.199999999999999">
      <c r="B201" s="203"/>
      <c r="C201" s="204"/>
      <c r="D201" s="194" t="s">
        <v>357</v>
      </c>
      <c r="E201" s="205" t="s">
        <v>19</v>
      </c>
      <c r="F201" s="206" t="s">
        <v>1771</v>
      </c>
      <c r="G201" s="204"/>
      <c r="H201" s="207">
        <v>160</v>
      </c>
      <c r="I201" s="208"/>
      <c r="J201" s="204"/>
      <c r="K201" s="204"/>
      <c r="L201" s="209"/>
      <c r="M201" s="210"/>
      <c r="N201" s="211"/>
      <c r="O201" s="211"/>
      <c r="P201" s="211"/>
      <c r="Q201" s="211"/>
      <c r="R201" s="211"/>
      <c r="S201" s="211"/>
      <c r="T201" s="212"/>
      <c r="AT201" s="213" t="s">
        <v>357</v>
      </c>
      <c r="AU201" s="213" t="s">
        <v>85</v>
      </c>
      <c r="AV201" s="13" t="s">
        <v>85</v>
      </c>
      <c r="AW201" s="13" t="s">
        <v>37</v>
      </c>
      <c r="AX201" s="13" t="s">
        <v>75</v>
      </c>
      <c r="AY201" s="213" t="s">
        <v>349</v>
      </c>
    </row>
    <row r="202" spans="1:65" s="14" customFormat="1" ht="10.199999999999999">
      <c r="B202" s="214"/>
      <c r="C202" s="215"/>
      <c r="D202" s="194" t="s">
        <v>357</v>
      </c>
      <c r="E202" s="216" t="s">
        <v>19</v>
      </c>
      <c r="F202" s="217" t="s">
        <v>360</v>
      </c>
      <c r="G202" s="215"/>
      <c r="H202" s="218">
        <v>160</v>
      </c>
      <c r="I202" s="219"/>
      <c r="J202" s="215"/>
      <c r="K202" s="215"/>
      <c r="L202" s="220"/>
      <c r="M202" s="221"/>
      <c r="N202" s="222"/>
      <c r="O202" s="222"/>
      <c r="P202" s="222"/>
      <c r="Q202" s="222"/>
      <c r="R202" s="222"/>
      <c r="S202" s="222"/>
      <c r="T202" s="223"/>
      <c r="AT202" s="224" t="s">
        <v>357</v>
      </c>
      <c r="AU202" s="224" t="s">
        <v>85</v>
      </c>
      <c r="AV202" s="14" t="s">
        <v>187</v>
      </c>
      <c r="AW202" s="14" t="s">
        <v>37</v>
      </c>
      <c r="AX202" s="14" t="s">
        <v>83</v>
      </c>
      <c r="AY202" s="224" t="s">
        <v>349</v>
      </c>
    </row>
    <row r="203" spans="1:65" s="11" customFormat="1" ht="22.8" customHeight="1">
      <c r="B203" s="160"/>
      <c r="C203" s="161"/>
      <c r="D203" s="162" t="s">
        <v>74</v>
      </c>
      <c r="E203" s="249" t="s">
        <v>1953</v>
      </c>
      <c r="F203" s="249" t="s">
        <v>1954</v>
      </c>
      <c r="G203" s="161"/>
      <c r="H203" s="161"/>
      <c r="I203" s="164"/>
      <c r="J203" s="250">
        <f>BK203</f>
        <v>0</v>
      </c>
      <c r="K203" s="161"/>
      <c r="L203" s="166"/>
      <c r="M203" s="167"/>
      <c r="N203" s="168"/>
      <c r="O203" s="168"/>
      <c r="P203" s="169">
        <f>SUM(P204:P205)</f>
        <v>0</v>
      </c>
      <c r="Q203" s="168"/>
      <c r="R203" s="169">
        <f>SUM(R204:R205)</f>
        <v>0</v>
      </c>
      <c r="S203" s="168"/>
      <c r="T203" s="170">
        <f>SUM(T204:T205)</f>
        <v>0</v>
      </c>
      <c r="AR203" s="171" t="s">
        <v>83</v>
      </c>
      <c r="AT203" s="172" t="s">
        <v>74</v>
      </c>
      <c r="AU203" s="172" t="s">
        <v>83</v>
      </c>
      <c r="AY203" s="171" t="s">
        <v>349</v>
      </c>
      <c r="BK203" s="173">
        <f>SUM(BK204:BK205)</f>
        <v>0</v>
      </c>
    </row>
    <row r="204" spans="1:65" s="2" customFormat="1" ht="33" customHeight="1">
      <c r="A204" s="37"/>
      <c r="B204" s="38"/>
      <c r="C204" s="174" t="s">
        <v>409</v>
      </c>
      <c r="D204" s="174" t="s">
        <v>350</v>
      </c>
      <c r="E204" s="175" t="s">
        <v>11921</v>
      </c>
      <c r="F204" s="176" t="s">
        <v>11922</v>
      </c>
      <c r="G204" s="177" t="s">
        <v>403</v>
      </c>
      <c r="H204" s="178">
        <v>171.244</v>
      </c>
      <c r="I204" s="179"/>
      <c r="J204" s="180">
        <f>ROUND(I204*H204,2)</f>
        <v>0</v>
      </c>
      <c r="K204" s="176" t="s">
        <v>354</v>
      </c>
      <c r="L204" s="42"/>
      <c r="M204" s="181" t="s">
        <v>19</v>
      </c>
      <c r="N204" s="182" t="s">
        <v>46</v>
      </c>
      <c r="O204" s="67"/>
      <c r="P204" s="183">
        <f>O204*H204</f>
        <v>0</v>
      </c>
      <c r="Q204" s="183">
        <v>0</v>
      </c>
      <c r="R204" s="183">
        <f>Q204*H204</f>
        <v>0</v>
      </c>
      <c r="S204" s="183">
        <v>0</v>
      </c>
      <c r="T204" s="184">
        <f>S204*H204</f>
        <v>0</v>
      </c>
      <c r="U204" s="37"/>
      <c r="V204" s="37"/>
      <c r="W204" s="37"/>
      <c r="X204" s="37"/>
      <c r="Y204" s="37"/>
      <c r="Z204" s="37"/>
      <c r="AA204" s="37"/>
      <c r="AB204" s="37"/>
      <c r="AC204" s="37"/>
      <c r="AD204" s="37"/>
      <c r="AE204" s="37"/>
      <c r="AR204" s="185" t="s">
        <v>187</v>
      </c>
      <c r="AT204" s="185" t="s">
        <v>350</v>
      </c>
      <c r="AU204" s="185" t="s">
        <v>85</v>
      </c>
      <c r="AY204" s="20" t="s">
        <v>349</v>
      </c>
      <c r="BE204" s="186">
        <f>IF(N204="základní",J204,0)</f>
        <v>0</v>
      </c>
      <c r="BF204" s="186">
        <f>IF(N204="snížená",J204,0)</f>
        <v>0</v>
      </c>
      <c r="BG204" s="186">
        <f>IF(N204="zákl. přenesená",J204,0)</f>
        <v>0</v>
      </c>
      <c r="BH204" s="186">
        <f>IF(N204="sníž. přenesená",J204,0)</f>
        <v>0</v>
      </c>
      <c r="BI204" s="186">
        <f>IF(N204="nulová",J204,0)</f>
        <v>0</v>
      </c>
      <c r="BJ204" s="20" t="s">
        <v>83</v>
      </c>
      <c r="BK204" s="186">
        <f>ROUND(I204*H204,2)</f>
        <v>0</v>
      </c>
      <c r="BL204" s="20" t="s">
        <v>187</v>
      </c>
      <c r="BM204" s="185" t="s">
        <v>12017</v>
      </c>
    </row>
    <row r="205" spans="1:65" s="2" customFormat="1" ht="10.199999999999999">
      <c r="A205" s="37"/>
      <c r="B205" s="38"/>
      <c r="C205" s="39"/>
      <c r="D205" s="187" t="s">
        <v>355</v>
      </c>
      <c r="E205" s="39"/>
      <c r="F205" s="188" t="s">
        <v>11924</v>
      </c>
      <c r="G205" s="39"/>
      <c r="H205" s="39"/>
      <c r="I205" s="189"/>
      <c r="J205" s="39"/>
      <c r="K205" s="39"/>
      <c r="L205" s="42"/>
      <c r="M205" s="235"/>
      <c r="N205" s="236"/>
      <c r="O205" s="237"/>
      <c r="P205" s="237"/>
      <c r="Q205" s="237"/>
      <c r="R205" s="237"/>
      <c r="S205" s="237"/>
      <c r="T205" s="238"/>
      <c r="U205" s="37"/>
      <c r="V205" s="37"/>
      <c r="W205" s="37"/>
      <c r="X205" s="37"/>
      <c r="Y205" s="37"/>
      <c r="Z205" s="37"/>
      <c r="AA205" s="37"/>
      <c r="AB205" s="37"/>
      <c r="AC205" s="37"/>
      <c r="AD205" s="37"/>
      <c r="AE205" s="37"/>
      <c r="AT205" s="20" t="s">
        <v>355</v>
      </c>
      <c r="AU205" s="20" t="s">
        <v>85</v>
      </c>
    </row>
    <row r="206" spans="1:65" s="2" customFormat="1" ht="6.9" customHeight="1">
      <c r="A206" s="37"/>
      <c r="B206" s="50"/>
      <c r="C206" s="51"/>
      <c r="D206" s="51"/>
      <c r="E206" s="51"/>
      <c r="F206" s="51"/>
      <c r="G206" s="51"/>
      <c r="H206" s="51"/>
      <c r="I206" s="51"/>
      <c r="J206" s="51"/>
      <c r="K206" s="51"/>
      <c r="L206" s="42"/>
      <c r="M206" s="37"/>
      <c r="O206" s="37"/>
      <c r="P206" s="37"/>
      <c r="Q206" s="37"/>
      <c r="R206" s="37"/>
      <c r="S206" s="37"/>
      <c r="T206" s="37"/>
      <c r="U206" s="37"/>
      <c r="V206" s="37"/>
      <c r="W206" s="37"/>
      <c r="X206" s="37"/>
      <c r="Y206" s="37"/>
      <c r="Z206" s="37"/>
      <c r="AA206" s="37"/>
      <c r="AB206" s="37"/>
      <c r="AC206" s="37"/>
      <c r="AD206" s="37"/>
      <c r="AE206" s="37"/>
    </row>
  </sheetData>
  <sheetProtection algorithmName="SHA-512" hashValue="eg63rSmuKToLZ7CcXk52+G+Vfl/ASOlt4auT0DU1NA4XUMjRad5hgZNzKiqNfTxUiwFDD0Mcq5dx2d7o1zqZIg==" saltValue="dcsa7y43pEA7m3ue+iJHhLQGrU+0WlKdgyEIEzPtdNfBu40LrNxK4a2seYeQfEhKK1iae0JVwwapfIYa7B3U5w==" spinCount="100000" sheet="1" objects="1" scenarios="1" formatColumns="0" formatRows="0" autoFilter="0"/>
  <autoFilter ref="C95:K205" xr:uid="{00000000-0009-0000-0000-000030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3000-000000000000}"/>
    <hyperlink ref="F106" r:id="rId2" xr:uid="{00000000-0004-0000-3000-000001000000}"/>
    <hyperlink ref="F113" r:id="rId3" xr:uid="{00000000-0004-0000-3000-000002000000}"/>
    <hyperlink ref="F120" r:id="rId4" xr:uid="{00000000-0004-0000-3000-000003000000}"/>
    <hyperlink ref="F129" r:id="rId5" xr:uid="{00000000-0004-0000-3000-000004000000}"/>
    <hyperlink ref="F131" r:id="rId6" xr:uid="{00000000-0004-0000-3000-000005000000}"/>
    <hyperlink ref="F138" r:id="rId7" xr:uid="{00000000-0004-0000-3000-000006000000}"/>
    <hyperlink ref="F147" r:id="rId8" xr:uid="{00000000-0004-0000-3000-000007000000}"/>
    <hyperlink ref="F153" r:id="rId9" xr:uid="{00000000-0004-0000-3000-000008000000}"/>
    <hyperlink ref="F160" r:id="rId10" xr:uid="{00000000-0004-0000-3000-000009000000}"/>
    <hyperlink ref="F166" r:id="rId11" xr:uid="{00000000-0004-0000-3000-00000A000000}"/>
    <hyperlink ref="F173" r:id="rId12" xr:uid="{00000000-0004-0000-3000-00000B000000}"/>
    <hyperlink ref="F175" r:id="rId13" xr:uid="{00000000-0004-0000-3000-00000C000000}"/>
    <hyperlink ref="F181" r:id="rId14" xr:uid="{00000000-0004-0000-3000-00000D000000}"/>
    <hyperlink ref="F183" r:id="rId15" xr:uid="{00000000-0004-0000-3000-00000E000000}"/>
    <hyperlink ref="F190" r:id="rId16" xr:uid="{00000000-0004-0000-3000-00000F000000}"/>
    <hyperlink ref="F193" r:id="rId17" xr:uid="{00000000-0004-0000-3000-000010000000}"/>
    <hyperlink ref="F205" r:id="rId18" xr:uid="{00000000-0004-0000-3000-00001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2:BM292"/>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56" s="1" customFormat="1" ht="36.9" customHeight="1">
      <c r="L2" s="400"/>
      <c r="M2" s="400"/>
      <c r="N2" s="400"/>
      <c r="O2" s="400"/>
      <c r="P2" s="400"/>
      <c r="Q2" s="400"/>
      <c r="R2" s="400"/>
      <c r="S2" s="400"/>
      <c r="T2" s="400"/>
      <c r="U2" s="400"/>
      <c r="V2" s="400"/>
      <c r="AT2" s="20" t="s">
        <v>258</v>
      </c>
      <c r="AZ2" s="252" t="s">
        <v>12018</v>
      </c>
      <c r="BA2" s="252" t="s">
        <v>19</v>
      </c>
      <c r="BB2" s="252" t="s">
        <v>19</v>
      </c>
      <c r="BC2" s="252" t="s">
        <v>12019</v>
      </c>
      <c r="BD2" s="252" t="s">
        <v>85</v>
      </c>
    </row>
    <row r="3" spans="1:56" s="1" customFormat="1" ht="6.9" customHeight="1">
      <c r="B3" s="111"/>
      <c r="C3" s="112"/>
      <c r="D3" s="112"/>
      <c r="E3" s="112"/>
      <c r="F3" s="112"/>
      <c r="G3" s="112"/>
      <c r="H3" s="112"/>
      <c r="I3" s="112"/>
      <c r="J3" s="112"/>
      <c r="K3" s="112"/>
      <c r="L3" s="23"/>
      <c r="AT3" s="20" t="s">
        <v>85</v>
      </c>
      <c r="AZ3" s="252" t="s">
        <v>12020</v>
      </c>
      <c r="BA3" s="252" t="s">
        <v>19</v>
      </c>
      <c r="BB3" s="252" t="s">
        <v>19</v>
      </c>
      <c r="BC3" s="252" t="s">
        <v>12021</v>
      </c>
      <c r="BD3" s="252" t="s">
        <v>85</v>
      </c>
    </row>
    <row r="4" spans="1:56" s="1" customFormat="1" ht="24.9" customHeight="1">
      <c r="B4" s="23"/>
      <c r="D4" s="113" t="s">
        <v>319</v>
      </c>
      <c r="L4" s="23"/>
      <c r="M4" s="114" t="s">
        <v>10</v>
      </c>
      <c r="AT4" s="20" t="s">
        <v>4</v>
      </c>
      <c r="AZ4" s="252" t="s">
        <v>3667</v>
      </c>
      <c r="BA4" s="252" t="s">
        <v>19</v>
      </c>
      <c r="BB4" s="252" t="s">
        <v>19</v>
      </c>
      <c r="BC4" s="252" t="s">
        <v>12022</v>
      </c>
      <c r="BD4" s="252" t="s">
        <v>85</v>
      </c>
    </row>
    <row r="5" spans="1:56" s="1" customFormat="1" ht="6.9" customHeight="1">
      <c r="B5" s="23"/>
      <c r="L5" s="23"/>
    </row>
    <row r="6" spans="1:56" s="1" customFormat="1" ht="12" customHeight="1">
      <c r="B6" s="23"/>
      <c r="D6" s="115" t="s">
        <v>16</v>
      </c>
      <c r="L6" s="23"/>
    </row>
    <row r="7" spans="1:56" s="1" customFormat="1" ht="16.5" customHeight="1">
      <c r="B7" s="23"/>
      <c r="E7" s="426" t="str">
        <f>'Rekapitulace stavby'!K6</f>
        <v>Dostavba kampusu LF v Olomouci</v>
      </c>
      <c r="F7" s="427"/>
      <c r="G7" s="427"/>
      <c r="H7" s="427"/>
      <c r="L7" s="23"/>
    </row>
    <row r="8" spans="1:56" ht="13.2">
      <c r="B8" s="23"/>
      <c r="D8" s="115" t="s">
        <v>320</v>
      </c>
      <c r="L8" s="23"/>
    </row>
    <row r="9" spans="1:56" s="1" customFormat="1" ht="16.5" customHeight="1">
      <c r="B9" s="23"/>
      <c r="E9" s="426" t="s">
        <v>11818</v>
      </c>
      <c r="F9" s="400"/>
      <c r="G9" s="400"/>
      <c r="H9" s="400"/>
      <c r="L9" s="23"/>
    </row>
    <row r="10" spans="1:56" s="1" customFormat="1" ht="12" customHeight="1">
      <c r="B10" s="23"/>
      <c r="D10" s="115" t="s">
        <v>1775</v>
      </c>
      <c r="L10" s="23"/>
    </row>
    <row r="11" spans="1:56" s="2" customFormat="1" ht="16.5" customHeight="1">
      <c r="A11" s="37"/>
      <c r="B11" s="42"/>
      <c r="C11" s="37"/>
      <c r="D11" s="37"/>
      <c r="E11" s="436" t="s">
        <v>11819</v>
      </c>
      <c r="F11" s="429"/>
      <c r="G11" s="429"/>
      <c r="H11" s="429"/>
      <c r="I11" s="37"/>
      <c r="J11" s="37"/>
      <c r="K11" s="37"/>
      <c r="L11" s="116"/>
      <c r="S11" s="37"/>
      <c r="T11" s="37"/>
      <c r="U11" s="37"/>
      <c r="V11" s="37"/>
      <c r="W11" s="37"/>
      <c r="X11" s="37"/>
      <c r="Y11" s="37"/>
      <c r="Z11" s="37"/>
      <c r="AA11" s="37"/>
      <c r="AB11" s="37"/>
      <c r="AC11" s="37"/>
      <c r="AD11" s="37"/>
      <c r="AE11" s="37"/>
    </row>
    <row r="12" spans="1:5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56" s="2" customFormat="1" ht="16.5" customHeight="1">
      <c r="A13" s="37"/>
      <c r="B13" s="42"/>
      <c r="C13" s="37"/>
      <c r="D13" s="37"/>
      <c r="E13" s="428" t="s">
        <v>12023</v>
      </c>
      <c r="F13" s="429"/>
      <c r="G13" s="429"/>
      <c r="H13" s="429"/>
      <c r="I13" s="37"/>
      <c r="J13" s="37"/>
      <c r="K13" s="37"/>
      <c r="L13" s="116"/>
      <c r="S13" s="37"/>
      <c r="T13" s="37"/>
      <c r="U13" s="37"/>
      <c r="V13" s="37"/>
      <c r="W13" s="37"/>
      <c r="X13" s="37"/>
      <c r="Y13" s="37"/>
      <c r="Z13" s="37"/>
      <c r="AA13" s="37"/>
      <c r="AB13" s="37"/>
      <c r="AC13" s="37"/>
      <c r="AD13" s="37"/>
      <c r="AE13" s="37"/>
    </row>
    <row r="14" spans="1:5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5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5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ROUND(J99,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ROUND((SUM(BE99:BE291)),  2)</f>
        <v>0</v>
      </c>
      <c r="G37" s="37"/>
      <c r="H37" s="37"/>
      <c r="I37" s="127">
        <v>0.21</v>
      </c>
      <c r="J37" s="126">
        <f>ROUND(((SUM(BE99:BE291))*I37),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ROUND((SUM(BF99:BF291)),  2)</f>
        <v>0</v>
      </c>
      <c r="G38" s="37"/>
      <c r="H38" s="37"/>
      <c r="I38" s="127">
        <v>0.15</v>
      </c>
      <c r="J38" s="126">
        <f>ROUND(((SUM(BF99:BF291))*I38),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ROUND((SUM(BG99:BG291)),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ROUND((SUM(BH99:BH291)),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ROUND((SUM(BI99:BI291)),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11818</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11819</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SO-02.D.1.1-2.3 - Střechy</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J99</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1779</v>
      </c>
      <c r="E68" s="146"/>
      <c r="F68" s="146"/>
      <c r="G68" s="146"/>
      <c r="H68" s="146"/>
      <c r="I68" s="146"/>
      <c r="J68" s="147">
        <f>J100</f>
        <v>0</v>
      </c>
      <c r="K68" s="144"/>
      <c r="L68" s="148"/>
    </row>
    <row r="69" spans="1:47" s="15" customFormat="1" ht="19.95" customHeight="1">
      <c r="B69" s="244"/>
      <c r="C69" s="100"/>
      <c r="D69" s="245" t="s">
        <v>1999</v>
      </c>
      <c r="E69" s="246"/>
      <c r="F69" s="246"/>
      <c r="G69" s="246"/>
      <c r="H69" s="246"/>
      <c r="I69" s="246"/>
      <c r="J69" s="247">
        <f>J101</f>
        <v>0</v>
      </c>
      <c r="K69" s="100"/>
      <c r="L69" s="248"/>
    </row>
    <row r="70" spans="1:47" s="15" customFormat="1" ht="19.95" customHeight="1">
      <c r="B70" s="244"/>
      <c r="C70" s="100"/>
      <c r="D70" s="245" t="s">
        <v>1783</v>
      </c>
      <c r="E70" s="246"/>
      <c r="F70" s="246"/>
      <c r="G70" s="246"/>
      <c r="H70" s="246"/>
      <c r="I70" s="246"/>
      <c r="J70" s="247">
        <f>J115</f>
        <v>0</v>
      </c>
      <c r="K70" s="100"/>
      <c r="L70" s="248"/>
    </row>
    <row r="71" spans="1:47" s="9" customFormat="1" ht="24.9" customHeight="1">
      <c r="B71" s="143"/>
      <c r="C71" s="144"/>
      <c r="D71" s="145" t="s">
        <v>1158</v>
      </c>
      <c r="E71" s="146"/>
      <c r="F71" s="146"/>
      <c r="G71" s="146"/>
      <c r="H71" s="146"/>
      <c r="I71" s="146"/>
      <c r="J71" s="147">
        <f>J118</f>
        <v>0</v>
      </c>
      <c r="K71" s="144"/>
      <c r="L71" s="148"/>
    </row>
    <row r="72" spans="1:47" s="15" customFormat="1" ht="19.95" customHeight="1">
      <c r="B72" s="244"/>
      <c r="C72" s="100"/>
      <c r="D72" s="245" t="s">
        <v>3671</v>
      </c>
      <c r="E72" s="246"/>
      <c r="F72" s="246"/>
      <c r="G72" s="246"/>
      <c r="H72" s="246"/>
      <c r="I72" s="246"/>
      <c r="J72" s="247">
        <f>J119</f>
        <v>0</v>
      </c>
      <c r="K72" s="100"/>
      <c r="L72" s="248"/>
    </row>
    <row r="73" spans="1:47" s="15" customFormat="1" ht="19.95" customHeight="1">
      <c r="B73" s="244"/>
      <c r="C73" s="100"/>
      <c r="D73" s="245" t="s">
        <v>2345</v>
      </c>
      <c r="E73" s="246"/>
      <c r="F73" s="246"/>
      <c r="G73" s="246"/>
      <c r="H73" s="246"/>
      <c r="I73" s="246"/>
      <c r="J73" s="247">
        <f>J258</f>
        <v>0</v>
      </c>
      <c r="K73" s="100"/>
      <c r="L73" s="248"/>
    </row>
    <row r="74" spans="1:47" s="15" customFormat="1" ht="19.95" customHeight="1">
      <c r="B74" s="244"/>
      <c r="C74" s="100"/>
      <c r="D74" s="245" t="s">
        <v>3672</v>
      </c>
      <c r="E74" s="246"/>
      <c r="F74" s="246"/>
      <c r="G74" s="246"/>
      <c r="H74" s="246"/>
      <c r="I74" s="246"/>
      <c r="J74" s="247">
        <f>J270</f>
        <v>0</v>
      </c>
      <c r="K74" s="100"/>
      <c r="L74" s="248"/>
    </row>
    <row r="75" spans="1:47" s="9" customFormat="1" ht="24.9" customHeight="1">
      <c r="B75" s="143"/>
      <c r="C75" s="144"/>
      <c r="D75" s="145" t="s">
        <v>2704</v>
      </c>
      <c r="E75" s="146"/>
      <c r="F75" s="146"/>
      <c r="G75" s="146"/>
      <c r="H75" s="146"/>
      <c r="I75" s="146"/>
      <c r="J75" s="147">
        <f>J279</f>
        <v>0</v>
      </c>
      <c r="K75" s="144"/>
      <c r="L75" s="148"/>
    </row>
    <row r="76" spans="1:47" s="2" customFormat="1" ht="21.75" customHeight="1">
      <c r="A76" s="37"/>
      <c r="B76" s="38"/>
      <c r="C76" s="39"/>
      <c r="D76" s="39"/>
      <c r="E76" s="39"/>
      <c r="F76" s="39"/>
      <c r="G76" s="39"/>
      <c r="H76" s="39"/>
      <c r="I76" s="39"/>
      <c r="J76" s="39"/>
      <c r="K76" s="39"/>
      <c r="L76" s="116"/>
      <c r="S76" s="37"/>
      <c r="T76" s="37"/>
      <c r="U76" s="37"/>
      <c r="V76" s="37"/>
      <c r="W76" s="37"/>
      <c r="X76" s="37"/>
      <c r="Y76" s="37"/>
      <c r="Z76" s="37"/>
      <c r="AA76" s="37"/>
      <c r="AB76" s="37"/>
      <c r="AC76" s="37"/>
      <c r="AD76" s="37"/>
      <c r="AE76" s="37"/>
    </row>
    <row r="77" spans="1:47" s="2" customFormat="1" ht="6.9" customHeight="1">
      <c r="A77" s="37"/>
      <c r="B77" s="50"/>
      <c r="C77" s="51"/>
      <c r="D77" s="51"/>
      <c r="E77" s="51"/>
      <c r="F77" s="51"/>
      <c r="G77" s="51"/>
      <c r="H77" s="51"/>
      <c r="I77" s="51"/>
      <c r="J77" s="51"/>
      <c r="K77" s="51"/>
      <c r="L77" s="116"/>
      <c r="S77" s="37"/>
      <c r="T77" s="37"/>
      <c r="U77" s="37"/>
      <c r="V77" s="37"/>
      <c r="W77" s="37"/>
      <c r="X77" s="37"/>
      <c r="Y77" s="37"/>
      <c r="Z77" s="37"/>
      <c r="AA77" s="37"/>
      <c r="AB77" s="37"/>
      <c r="AC77" s="37"/>
      <c r="AD77" s="37"/>
      <c r="AE77" s="37"/>
    </row>
    <row r="81" spans="1:31" s="2" customFormat="1" ht="6.9" customHeight="1">
      <c r="A81" s="37"/>
      <c r="B81" s="52"/>
      <c r="C81" s="53"/>
      <c r="D81" s="53"/>
      <c r="E81" s="53"/>
      <c r="F81" s="53"/>
      <c r="G81" s="53"/>
      <c r="H81" s="53"/>
      <c r="I81" s="53"/>
      <c r="J81" s="53"/>
      <c r="K81" s="53"/>
      <c r="L81" s="116"/>
      <c r="S81" s="37"/>
      <c r="T81" s="37"/>
      <c r="U81" s="37"/>
      <c r="V81" s="37"/>
      <c r="W81" s="37"/>
      <c r="X81" s="37"/>
      <c r="Y81" s="37"/>
      <c r="Z81" s="37"/>
      <c r="AA81" s="37"/>
      <c r="AB81" s="37"/>
      <c r="AC81" s="37"/>
      <c r="AD81" s="37"/>
      <c r="AE81" s="37"/>
    </row>
    <row r="82" spans="1:31" s="2" customFormat="1" ht="24.9" customHeight="1">
      <c r="A82" s="37"/>
      <c r="B82" s="38"/>
      <c r="C82" s="26" t="s">
        <v>334</v>
      </c>
      <c r="D82" s="39"/>
      <c r="E82" s="39"/>
      <c r="F82" s="39"/>
      <c r="G82" s="39"/>
      <c r="H82" s="39"/>
      <c r="I82" s="39"/>
      <c r="J82" s="39"/>
      <c r="K82" s="39"/>
      <c r="L82" s="116"/>
      <c r="S82" s="37"/>
      <c r="T82" s="37"/>
      <c r="U82" s="37"/>
      <c r="V82" s="37"/>
      <c r="W82" s="37"/>
      <c r="X82" s="37"/>
      <c r="Y82" s="37"/>
      <c r="Z82" s="37"/>
      <c r="AA82" s="37"/>
      <c r="AB82" s="37"/>
      <c r="AC82" s="37"/>
      <c r="AD82" s="37"/>
      <c r="AE82" s="37"/>
    </row>
    <row r="83" spans="1:31" s="2" customFormat="1" ht="6.9" customHeight="1">
      <c r="A83" s="37"/>
      <c r="B83" s="38"/>
      <c r="C83" s="39"/>
      <c r="D83" s="39"/>
      <c r="E83" s="39"/>
      <c r="F83" s="39"/>
      <c r="G83" s="39"/>
      <c r="H83" s="39"/>
      <c r="I83" s="39"/>
      <c r="J83" s="39"/>
      <c r="K83" s="39"/>
      <c r="L83" s="116"/>
      <c r="S83" s="37"/>
      <c r="T83" s="37"/>
      <c r="U83" s="37"/>
      <c r="V83" s="37"/>
      <c r="W83" s="37"/>
      <c r="X83" s="37"/>
      <c r="Y83" s="37"/>
      <c r="Z83" s="37"/>
      <c r="AA83" s="37"/>
      <c r="AB83" s="37"/>
      <c r="AC83" s="37"/>
      <c r="AD83" s="37"/>
      <c r="AE83" s="37"/>
    </row>
    <row r="84" spans="1:31" s="2" customFormat="1" ht="12" customHeight="1">
      <c r="A84" s="37"/>
      <c r="B84" s="38"/>
      <c r="C84" s="32" t="s">
        <v>16</v>
      </c>
      <c r="D84" s="39"/>
      <c r="E84" s="39"/>
      <c r="F84" s="39"/>
      <c r="G84" s="39"/>
      <c r="H84" s="39"/>
      <c r="I84" s="39"/>
      <c r="J84" s="39"/>
      <c r="K84" s="39"/>
      <c r="L84" s="116"/>
      <c r="S84" s="37"/>
      <c r="T84" s="37"/>
      <c r="U84" s="37"/>
      <c r="V84" s="37"/>
      <c r="W84" s="37"/>
      <c r="X84" s="37"/>
      <c r="Y84" s="37"/>
      <c r="Z84" s="37"/>
      <c r="AA84" s="37"/>
      <c r="AB84" s="37"/>
      <c r="AC84" s="37"/>
      <c r="AD84" s="37"/>
      <c r="AE84" s="37"/>
    </row>
    <row r="85" spans="1:31" s="2" customFormat="1" ht="16.5" customHeight="1">
      <c r="A85" s="37"/>
      <c r="B85" s="38"/>
      <c r="C85" s="39"/>
      <c r="D85" s="39"/>
      <c r="E85" s="433" t="str">
        <f>E7</f>
        <v>Dostavba kampusu LF v Olomouci</v>
      </c>
      <c r="F85" s="434"/>
      <c r="G85" s="434"/>
      <c r="H85" s="434"/>
      <c r="I85" s="39"/>
      <c r="J85" s="39"/>
      <c r="K85" s="39"/>
      <c r="L85" s="116"/>
      <c r="S85" s="37"/>
      <c r="T85" s="37"/>
      <c r="U85" s="37"/>
      <c r="V85" s="37"/>
      <c r="W85" s="37"/>
      <c r="X85" s="37"/>
      <c r="Y85" s="37"/>
      <c r="Z85" s="37"/>
      <c r="AA85" s="37"/>
      <c r="AB85" s="37"/>
      <c r="AC85" s="37"/>
      <c r="AD85" s="37"/>
      <c r="AE85" s="37"/>
    </row>
    <row r="86" spans="1:31" s="1" customFormat="1" ht="12" customHeight="1">
      <c r="B86" s="24"/>
      <c r="C86" s="32" t="s">
        <v>320</v>
      </c>
      <c r="D86" s="25"/>
      <c r="E86" s="25"/>
      <c r="F86" s="25"/>
      <c r="G86" s="25"/>
      <c r="H86" s="25"/>
      <c r="I86" s="25"/>
      <c r="J86" s="25"/>
      <c r="K86" s="25"/>
      <c r="L86" s="23"/>
    </row>
    <row r="87" spans="1:31" s="1" customFormat="1" ht="16.5" customHeight="1">
      <c r="B87" s="24"/>
      <c r="C87" s="25"/>
      <c r="D87" s="25"/>
      <c r="E87" s="433" t="s">
        <v>11818</v>
      </c>
      <c r="F87" s="385"/>
      <c r="G87" s="385"/>
      <c r="H87" s="385"/>
      <c r="I87" s="25"/>
      <c r="J87" s="25"/>
      <c r="K87" s="25"/>
      <c r="L87" s="23"/>
    </row>
    <row r="88" spans="1:31" s="1" customFormat="1" ht="12" customHeight="1">
      <c r="B88" s="24"/>
      <c r="C88" s="32" t="s">
        <v>1775</v>
      </c>
      <c r="D88" s="25"/>
      <c r="E88" s="25"/>
      <c r="F88" s="25"/>
      <c r="G88" s="25"/>
      <c r="H88" s="25"/>
      <c r="I88" s="25"/>
      <c r="J88" s="25"/>
      <c r="K88" s="25"/>
      <c r="L88" s="23"/>
    </row>
    <row r="89" spans="1:31" s="2" customFormat="1" ht="16.5" customHeight="1">
      <c r="A89" s="37"/>
      <c r="B89" s="38"/>
      <c r="C89" s="39"/>
      <c r="D89" s="39"/>
      <c r="E89" s="437" t="s">
        <v>11819</v>
      </c>
      <c r="F89" s="435"/>
      <c r="G89" s="435"/>
      <c r="H89" s="435"/>
      <c r="I89" s="39"/>
      <c r="J89" s="39"/>
      <c r="K89" s="39"/>
      <c r="L89" s="116"/>
      <c r="S89" s="37"/>
      <c r="T89" s="37"/>
      <c r="U89" s="37"/>
      <c r="V89" s="37"/>
      <c r="W89" s="37"/>
      <c r="X89" s="37"/>
      <c r="Y89" s="37"/>
      <c r="Z89" s="37"/>
      <c r="AA89" s="37"/>
      <c r="AB89" s="37"/>
      <c r="AC89" s="37"/>
      <c r="AD89" s="37"/>
      <c r="AE89" s="37"/>
    </row>
    <row r="90" spans="1:31" s="2" customFormat="1" ht="12" customHeight="1">
      <c r="A90" s="37"/>
      <c r="B90" s="38"/>
      <c r="C90" s="32" t="s">
        <v>1777</v>
      </c>
      <c r="D90" s="39"/>
      <c r="E90" s="39"/>
      <c r="F90" s="39"/>
      <c r="G90" s="39"/>
      <c r="H90" s="39"/>
      <c r="I90" s="39"/>
      <c r="J90" s="39"/>
      <c r="K90" s="39"/>
      <c r="L90" s="116"/>
      <c r="S90" s="37"/>
      <c r="T90" s="37"/>
      <c r="U90" s="37"/>
      <c r="V90" s="37"/>
      <c r="W90" s="37"/>
      <c r="X90" s="37"/>
      <c r="Y90" s="37"/>
      <c r="Z90" s="37"/>
      <c r="AA90" s="37"/>
      <c r="AB90" s="37"/>
      <c r="AC90" s="37"/>
      <c r="AD90" s="37"/>
      <c r="AE90" s="37"/>
    </row>
    <row r="91" spans="1:31" s="2" customFormat="1" ht="16.5" customHeight="1">
      <c r="A91" s="37"/>
      <c r="B91" s="38"/>
      <c r="C91" s="39"/>
      <c r="D91" s="39"/>
      <c r="E91" s="407" t="str">
        <f>E13</f>
        <v>SO-02.D.1.1-2.3 - Střechy</v>
      </c>
      <c r="F91" s="435"/>
      <c r="G91" s="435"/>
      <c r="H91" s="435"/>
      <c r="I91" s="39"/>
      <c r="J91" s="39"/>
      <c r="K91" s="39"/>
      <c r="L91" s="116"/>
      <c r="S91" s="37"/>
      <c r="T91" s="37"/>
      <c r="U91" s="37"/>
      <c r="V91" s="37"/>
      <c r="W91" s="37"/>
      <c r="X91" s="37"/>
      <c r="Y91" s="37"/>
      <c r="Z91" s="37"/>
      <c r="AA91" s="37"/>
      <c r="AB91" s="37"/>
      <c r="AC91" s="37"/>
      <c r="AD91" s="37"/>
      <c r="AE91" s="37"/>
    </row>
    <row r="92" spans="1:31" s="2" customFormat="1" ht="6.9"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31" s="2" customFormat="1" ht="12" customHeight="1">
      <c r="A93" s="37"/>
      <c r="B93" s="38"/>
      <c r="C93" s="32" t="s">
        <v>21</v>
      </c>
      <c r="D93" s="39"/>
      <c r="E93" s="39"/>
      <c r="F93" s="30" t="str">
        <f>F16</f>
        <v>Olomouc, Hněvotínská</v>
      </c>
      <c r="G93" s="39"/>
      <c r="H93" s="39"/>
      <c r="I93" s="32" t="s">
        <v>23</v>
      </c>
      <c r="J93" s="62" t="str">
        <f>IF(J16="","",J16)</f>
        <v>8. 12. 2022</v>
      </c>
      <c r="K93" s="39"/>
      <c r="L93" s="116"/>
      <c r="S93" s="37"/>
      <c r="T93" s="37"/>
      <c r="U93" s="37"/>
      <c r="V93" s="37"/>
      <c r="W93" s="37"/>
      <c r="X93" s="37"/>
      <c r="Y93" s="37"/>
      <c r="Z93" s="37"/>
      <c r="AA93" s="37"/>
      <c r="AB93" s="37"/>
      <c r="AC93" s="37"/>
      <c r="AD93" s="37"/>
      <c r="AE93" s="37"/>
    </row>
    <row r="94" spans="1:31" s="2" customFormat="1" ht="6.9" customHeight="1">
      <c r="A94" s="37"/>
      <c r="B94" s="38"/>
      <c r="C94" s="39"/>
      <c r="D94" s="39"/>
      <c r="E94" s="39"/>
      <c r="F94" s="39"/>
      <c r="G94" s="39"/>
      <c r="H94" s="39"/>
      <c r="I94" s="39"/>
      <c r="J94" s="39"/>
      <c r="K94" s="39"/>
      <c r="L94" s="116"/>
      <c r="S94" s="37"/>
      <c r="T94" s="37"/>
      <c r="U94" s="37"/>
      <c r="V94" s="37"/>
      <c r="W94" s="37"/>
      <c r="X94" s="37"/>
      <c r="Y94" s="37"/>
      <c r="Z94" s="37"/>
      <c r="AA94" s="37"/>
      <c r="AB94" s="37"/>
      <c r="AC94" s="37"/>
      <c r="AD94" s="37"/>
      <c r="AE94" s="37"/>
    </row>
    <row r="95" spans="1:31" s="2" customFormat="1" ht="25.65" customHeight="1">
      <c r="A95" s="37"/>
      <c r="B95" s="38"/>
      <c r="C95" s="32" t="s">
        <v>25</v>
      </c>
      <c r="D95" s="39"/>
      <c r="E95" s="39"/>
      <c r="F95" s="30" t="str">
        <f>E19</f>
        <v>Univerzita Palackého v Olomouci</v>
      </c>
      <c r="G95" s="39"/>
      <c r="H95" s="39"/>
      <c r="I95" s="32" t="s">
        <v>33</v>
      </c>
      <c r="J95" s="35" t="str">
        <f>E25</f>
        <v>Ateliér Velehradský s.r.o.</v>
      </c>
      <c r="K95" s="39"/>
      <c r="L95" s="116"/>
      <c r="S95" s="37"/>
      <c r="T95" s="37"/>
      <c r="U95" s="37"/>
      <c r="V95" s="37"/>
      <c r="W95" s="37"/>
      <c r="X95" s="37"/>
      <c r="Y95" s="37"/>
      <c r="Z95" s="37"/>
      <c r="AA95" s="37"/>
      <c r="AB95" s="37"/>
      <c r="AC95" s="37"/>
      <c r="AD95" s="37"/>
      <c r="AE95" s="37"/>
    </row>
    <row r="96" spans="1:31" s="2" customFormat="1" ht="25.65" customHeight="1">
      <c r="A96" s="37"/>
      <c r="B96" s="38"/>
      <c r="C96" s="32" t="s">
        <v>31</v>
      </c>
      <c r="D96" s="39"/>
      <c r="E96" s="39"/>
      <c r="F96" s="30" t="str">
        <f>IF(E22="","",E22)</f>
        <v>Vyplň údaj</v>
      </c>
      <c r="G96" s="39"/>
      <c r="H96" s="39"/>
      <c r="I96" s="32" t="s">
        <v>38</v>
      </c>
      <c r="J96" s="35" t="str">
        <f>E28</f>
        <v>Ateliér Velehradský s.r.o.</v>
      </c>
      <c r="K96" s="39"/>
      <c r="L96" s="116"/>
      <c r="S96" s="37"/>
      <c r="T96" s="37"/>
      <c r="U96" s="37"/>
      <c r="V96" s="37"/>
      <c r="W96" s="37"/>
      <c r="X96" s="37"/>
      <c r="Y96" s="37"/>
      <c r="Z96" s="37"/>
      <c r="AA96" s="37"/>
      <c r="AB96" s="37"/>
      <c r="AC96" s="37"/>
      <c r="AD96" s="37"/>
      <c r="AE96" s="37"/>
    </row>
    <row r="97" spans="1:65" s="2" customFormat="1" ht="10.35" customHeight="1">
      <c r="A97" s="37"/>
      <c r="B97" s="38"/>
      <c r="C97" s="39"/>
      <c r="D97" s="39"/>
      <c r="E97" s="39"/>
      <c r="F97" s="39"/>
      <c r="G97" s="39"/>
      <c r="H97" s="39"/>
      <c r="I97" s="39"/>
      <c r="J97" s="39"/>
      <c r="K97" s="39"/>
      <c r="L97" s="116"/>
      <c r="S97" s="37"/>
      <c r="T97" s="37"/>
      <c r="U97" s="37"/>
      <c r="V97" s="37"/>
      <c r="W97" s="37"/>
      <c r="X97" s="37"/>
      <c r="Y97" s="37"/>
      <c r="Z97" s="37"/>
      <c r="AA97" s="37"/>
      <c r="AB97" s="37"/>
      <c r="AC97" s="37"/>
      <c r="AD97" s="37"/>
      <c r="AE97" s="37"/>
    </row>
    <row r="98" spans="1:65" s="10" customFormat="1" ht="29.25" customHeight="1">
      <c r="A98" s="149"/>
      <c r="B98" s="150"/>
      <c r="C98" s="151" t="s">
        <v>335</v>
      </c>
      <c r="D98" s="152" t="s">
        <v>60</v>
      </c>
      <c r="E98" s="152" t="s">
        <v>56</v>
      </c>
      <c r="F98" s="152" t="s">
        <v>57</v>
      </c>
      <c r="G98" s="152" t="s">
        <v>336</v>
      </c>
      <c r="H98" s="152" t="s">
        <v>337</v>
      </c>
      <c r="I98" s="152" t="s">
        <v>338</v>
      </c>
      <c r="J98" s="152" t="s">
        <v>325</v>
      </c>
      <c r="K98" s="153" t="s">
        <v>339</v>
      </c>
      <c r="L98" s="154"/>
      <c r="M98" s="71" t="s">
        <v>19</v>
      </c>
      <c r="N98" s="72" t="s">
        <v>45</v>
      </c>
      <c r="O98" s="72" t="s">
        <v>340</v>
      </c>
      <c r="P98" s="72" t="s">
        <v>341</v>
      </c>
      <c r="Q98" s="72" t="s">
        <v>342</v>
      </c>
      <c r="R98" s="72" t="s">
        <v>343</v>
      </c>
      <c r="S98" s="72" t="s">
        <v>344</v>
      </c>
      <c r="T98" s="73" t="s">
        <v>345</v>
      </c>
      <c r="U98" s="149"/>
      <c r="V98" s="149"/>
      <c r="W98" s="149"/>
      <c r="X98" s="149"/>
      <c r="Y98" s="149"/>
      <c r="Z98" s="149"/>
      <c r="AA98" s="149"/>
      <c r="AB98" s="149"/>
      <c r="AC98" s="149"/>
      <c r="AD98" s="149"/>
      <c r="AE98" s="149"/>
    </row>
    <row r="99" spans="1:65" s="2" customFormat="1" ht="22.8" customHeight="1">
      <c r="A99" s="37"/>
      <c r="B99" s="38"/>
      <c r="C99" s="78" t="s">
        <v>346</v>
      </c>
      <c r="D99" s="39"/>
      <c r="E99" s="39"/>
      <c r="F99" s="39"/>
      <c r="G99" s="39"/>
      <c r="H99" s="39"/>
      <c r="I99" s="39"/>
      <c r="J99" s="155">
        <f>BK99</f>
        <v>0</v>
      </c>
      <c r="K99" s="39"/>
      <c r="L99" s="42"/>
      <c r="M99" s="74"/>
      <c r="N99" s="156"/>
      <c r="O99" s="75"/>
      <c r="P99" s="157">
        <f>P100+P118+P279</f>
        <v>0</v>
      </c>
      <c r="Q99" s="75"/>
      <c r="R99" s="157">
        <f>R100+R118+R279</f>
        <v>49.753066380000007</v>
      </c>
      <c r="S99" s="75"/>
      <c r="T99" s="158">
        <f>T100+T118+T279</f>
        <v>0</v>
      </c>
      <c r="U99" s="37"/>
      <c r="V99" s="37"/>
      <c r="W99" s="37"/>
      <c r="X99" s="37"/>
      <c r="Y99" s="37"/>
      <c r="Z99" s="37"/>
      <c r="AA99" s="37"/>
      <c r="AB99" s="37"/>
      <c r="AC99" s="37"/>
      <c r="AD99" s="37"/>
      <c r="AE99" s="37"/>
      <c r="AT99" s="20" t="s">
        <v>74</v>
      </c>
      <c r="AU99" s="20" t="s">
        <v>326</v>
      </c>
      <c r="BK99" s="159">
        <f>BK100+BK118+BK279</f>
        <v>0</v>
      </c>
    </row>
    <row r="100" spans="1:65" s="11" customFormat="1" ht="25.95" customHeight="1">
      <c r="B100" s="160"/>
      <c r="C100" s="161"/>
      <c r="D100" s="162" t="s">
        <v>74</v>
      </c>
      <c r="E100" s="163" t="s">
        <v>1784</v>
      </c>
      <c r="F100" s="163" t="s">
        <v>1785</v>
      </c>
      <c r="G100" s="161"/>
      <c r="H100" s="161"/>
      <c r="I100" s="164"/>
      <c r="J100" s="165">
        <f>BK100</f>
        <v>0</v>
      </c>
      <c r="K100" s="161"/>
      <c r="L100" s="166"/>
      <c r="M100" s="167"/>
      <c r="N100" s="168"/>
      <c r="O100" s="168"/>
      <c r="P100" s="169">
        <f>P101+P115</f>
        <v>0</v>
      </c>
      <c r="Q100" s="168"/>
      <c r="R100" s="169">
        <f>R101+R115</f>
        <v>18.401902</v>
      </c>
      <c r="S100" s="168"/>
      <c r="T100" s="170">
        <f>T101+T115</f>
        <v>0</v>
      </c>
      <c r="AR100" s="171" t="s">
        <v>83</v>
      </c>
      <c r="AT100" s="172" t="s">
        <v>74</v>
      </c>
      <c r="AU100" s="172" t="s">
        <v>75</v>
      </c>
      <c r="AY100" s="171" t="s">
        <v>349</v>
      </c>
      <c r="BK100" s="173">
        <f>BK101+BK115</f>
        <v>0</v>
      </c>
    </row>
    <row r="101" spans="1:65" s="11" customFormat="1" ht="22.8" customHeight="1">
      <c r="B101" s="160"/>
      <c r="C101" s="161"/>
      <c r="D101" s="162" t="s">
        <v>74</v>
      </c>
      <c r="E101" s="249" t="s">
        <v>367</v>
      </c>
      <c r="F101" s="249" t="s">
        <v>2218</v>
      </c>
      <c r="G101" s="161"/>
      <c r="H101" s="161"/>
      <c r="I101" s="164"/>
      <c r="J101" s="250">
        <f>BK101</f>
        <v>0</v>
      </c>
      <c r="K101" s="161"/>
      <c r="L101" s="166"/>
      <c r="M101" s="167"/>
      <c r="N101" s="168"/>
      <c r="O101" s="168"/>
      <c r="P101" s="169">
        <f>SUM(P102:P114)</f>
        <v>0</v>
      </c>
      <c r="Q101" s="168"/>
      <c r="R101" s="169">
        <f>SUM(R102:R114)</f>
        <v>18.401902</v>
      </c>
      <c r="S101" s="168"/>
      <c r="T101" s="170">
        <f>SUM(T102:T114)</f>
        <v>0</v>
      </c>
      <c r="AR101" s="171" t="s">
        <v>83</v>
      </c>
      <c r="AT101" s="172" t="s">
        <v>74</v>
      </c>
      <c r="AU101" s="172" t="s">
        <v>83</v>
      </c>
      <c r="AY101" s="171" t="s">
        <v>349</v>
      </c>
      <c r="BK101" s="173">
        <f>SUM(BK102:BK114)</f>
        <v>0</v>
      </c>
    </row>
    <row r="102" spans="1:65" s="2" customFormat="1" ht="16.5" customHeight="1">
      <c r="A102" s="37"/>
      <c r="B102" s="38"/>
      <c r="C102" s="174" t="s">
        <v>83</v>
      </c>
      <c r="D102" s="174" t="s">
        <v>350</v>
      </c>
      <c r="E102" s="175" t="s">
        <v>12024</v>
      </c>
      <c r="F102" s="176" t="s">
        <v>12025</v>
      </c>
      <c r="G102" s="177" t="s">
        <v>366</v>
      </c>
      <c r="H102" s="178">
        <v>11.351000000000001</v>
      </c>
      <c r="I102" s="179"/>
      <c r="J102" s="180">
        <f>ROUND(I102*H102,2)</f>
        <v>0</v>
      </c>
      <c r="K102" s="176" t="s">
        <v>933</v>
      </c>
      <c r="L102" s="42"/>
      <c r="M102" s="181" t="s">
        <v>19</v>
      </c>
      <c r="N102" s="182" t="s">
        <v>46</v>
      </c>
      <c r="O102" s="67"/>
      <c r="P102" s="183">
        <f>O102*H102</f>
        <v>0</v>
      </c>
      <c r="Q102" s="183">
        <v>0.70699999999999996</v>
      </c>
      <c r="R102" s="183">
        <f>Q102*H102</f>
        <v>8.0251570000000001</v>
      </c>
      <c r="S102" s="183">
        <v>0</v>
      </c>
      <c r="T102" s="184">
        <f>S102*H102</f>
        <v>0</v>
      </c>
      <c r="U102" s="37"/>
      <c r="V102" s="37"/>
      <c r="W102" s="37"/>
      <c r="X102" s="37"/>
      <c r="Y102" s="37"/>
      <c r="Z102" s="37"/>
      <c r="AA102" s="37"/>
      <c r="AB102" s="37"/>
      <c r="AC102" s="37"/>
      <c r="AD102" s="37"/>
      <c r="AE102" s="37"/>
      <c r="AR102" s="185" t="s">
        <v>187</v>
      </c>
      <c r="AT102" s="185" t="s">
        <v>350</v>
      </c>
      <c r="AU102" s="185" t="s">
        <v>85</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187</v>
      </c>
      <c r="BM102" s="185" t="s">
        <v>12026</v>
      </c>
    </row>
    <row r="103" spans="1:65" s="12" customFormat="1" ht="10.199999999999999">
      <c r="B103" s="192"/>
      <c r="C103" s="193"/>
      <c r="D103" s="194" t="s">
        <v>357</v>
      </c>
      <c r="E103" s="195" t="s">
        <v>19</v>
      </c>
      <c r="F103" s="196" t="s">
        <v>12027</v>
      </c>
      <c r="G103" s="193"/>
      <c r="H103" s="195" t="s">
        <v>19</v>
      </c>
      <c r="I103" s="197"/>
      <c r="J103" s="193"/>
      <c r="K103" s="193"/>
      <c r="L103" s="198"/>
      <c r="M103" s="199"/>
      <c r="N103" s="200"/>
      <c r="O103" s="200"/>
      <c r="P103" s="200"/>
      <c r="Q103" s="200"/>
      <c r="R103" s="200"/>
      <c r="S103" s="200"/>
      <c r="T103" s="201"/>
      <c r="AT103" s="202" t="s">
        <v>357</v>
      </c>
      <c r="AU103" s="202" t="s">
        <v>85</v>
      </c>
      <c r="AV103" s="12" t="s">
        <v>83</v>
      </c>
      <c r="AW103" s="12" t="s">
        <v>37</v>
      </c>
      <c r="AX103" s="12" t="s">
        <v>75</v>
      </c>
      <c r="AY103" s="202" t="s">
        <v>349</v>
      </c>
    </row>
    <row r="104" spans="1:65" s="13" customFormat="1" ht="10.199999999999999">
      <c r="B104" s="203"/>
      <c r="C104" s="204"/>
      <c r="D104" s="194" t="s">
        <v>357</v>
      </c>
      <c r="E104" s="205" t="s">
        <v>19</v>
      </c>
      <c r="F104" s="206" t="s">
        <v>12028</v>
      </c>
      <c r="G104" s="204"/>
      <c r="H104" s="207">
        <v>11.351000000000001</v>
      </c>
      <c r="I104" s="208"/>
      <c r="J104" s="204"/>
      <c r="K104" s="204"/>
      <c r="L104" s="209"/>
      <c r="M104" s="210"/>
      <c r="N104" s="211"/>
      <c r="O104" s="211"/>
      <c r="P104" s="211"/>
      <c r="Q104" s="211"/>
      <c r="R104" s="211"/>
      <c r="S104" s="211"/>
      <c r="T104" s="212"/>
      <c r="AT104" s="213" t="s">
        <v>357</v>
      </c>
      <c r="AU104" s="213" t="s">
        <v>85</v>
      </c>
      <c r="AV104" s="13" t="s">
        <v>85</v>
      </c>
      <c r="AW104" s="13" t="s">
        <v>37</v>
      </c>
      <c r="AX104" s="13" t="s">
        <v>75</v>
      </c>
      <c r="AY104" s="213" t="s">
        <v>349</v>
      </c>
    </row>
    <row r="105" spans="1:65" s="14" customFormat="1" ht="10.199999999999999">
      <c r="B105" s="214"/>
      <c r="C105" s="215"/>
      <c r="D105" s="194" t="s">
        <v>357</v>
      </c>
      <c r="E105" s="216" t="s">
        <v>19</v>
      </c>
      <c r="F105" s="217" t="s">
        <v>360</v>
      </c>
      <c r="G105" s="215"/>
      <c r="H105" s="218">
        <v>11.351000000000001</v>
      </c>
      <c r="I105" s="219"/>
      <c r="J105" s="215"/>
      <c r="K105" s="215"/>
      <c r="L105" s="220"/>
      <c r="M105" s="221"/>
      <c r="N105" s="222"/>
      <c r="O105" s="222"/>
      <c r="P105" s="222"/>
      <c r="Q105" s="222"/>
      <c r="R105" s="222"/>
      <c r="S105" s="222"/>
      <c r="T105" s="223"/>
      <c r="AT105" s="224" t="s">
        <v>357</v>
      </c>
      <c r="AU105" s="224" t="s">
        <v>85</v>
      </c>
      <c r="AV105" s="14" t="s">
        <v>187</v>
      </c>
      <c r="AW105" s="14" t="s">
        <v>37</v>
      </c>
      <c r="AX105" s="14" t="s">
        <v>83</v>
      </c>
      <c r="AY105" s="224" t="s">
        <v>349</v>
      </c>
    </row>
    <row r="106" spans="1:65" s="2" customFormat="1" ht="21.75" customHeight="1">
      <c r="A106" s="37"/>
      <c r="B106" s="38"/>
      <c r="C106" s="174" t="s">
        <v>85</v>
      </c>
      <c r="D106" s="174" t="s">
        <v>350</v>
      </c>
      <c r="E106" s="175" t="s">
        <v>12029</v>
      </c>
      <c r="F106" s="176" t="s">
        <v>12030</v>
      </c>
      <c r="G106" s="177" t="s">
        <v>366</v>
      </c>
      <c r="H106" s="178">
        <v>11.351000000000001</v>
      </c>
      <c r="I106" s="179"/>
      <c r="J106" s="180">
        <f>ROUND(I106*H106,2)</f>
        <v>0</v>
      </c>
      <c r="K106" s="176" t="s">
        <v>354</v>
      </c>
      <c r="L106" s="42"/>
      <c r="M106" s="181" t="s">
        <v>19</v>
      </c>
      <c r="N106" s="182"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187</v>
      </c>
      <c r="AT106" s="185" t="s">
        <v>350</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187</v>
      </c>
      <c r="BM106" s="185" t="s">
        <v>12031</v>
      </c>
    </row>
    <row r="107" spans="1:65" s="2" customFormat="1" ht="10.199999999999999">
      <c r="A107" s="37"/>
      <c r="B107" s="38"/>
      <c r="C107" s="39"/>
      <c r="D107" s="187" t="s">
        <v>355</v>
      </c>
      <c r="E107" s="39"/>
      <c r="F107" s="188" t="s">
        <v>12032</v>
      </c>
      <c r="G107" s="39"/>
      <c r="H107" s="39"/>
      <c r="I107" s="189"/>
      <c r="J107" s="39"/>
      <c r="K107" s="39"/>
      <c r="L107" s="42"/>
      <c r="M107" s="190"/>
      <c r="N107" s="191"/>
      <c r="O107" s="67"/>
      <c r="P107" s="67"/>
      <c r="Q107" s="67"/>
      <c r="R107" s="67"/>
      <c r="S107" s="67"/>
      <c r="T107" s="68"/>
      <c r="U107" s="37"/>
      <c r="V107" s="37"/>
      <c r="W107" s="37"/>
      <c r="X107" s="37"/>
      <c r="Y107" s="37"/>
      <c r="Z107" s="37"/>
      <c r="AA107" s="37"/>
      <c r="AB107" s="37"/>
      <c r="AC107" s="37"/>
      <c r="AD107" s="37"/>
      <c r="AE107" s="37"/>
      <c r="AT107" s="20" t="s">
        <v>355</v>
      </c>
      <c r="AU107" s="20" t="s">
        <v>85</v>
      </c>
    </row>
    <row r="108" spans="1:65" s="2" customFormat="1" ht="21.75" customHeight="1">
      <c r="A108" s="37"/>
      <c r="B108" s="38"/>
      <c r="C108" s="174" t="s">
        <v>129</v>
      </c>
      <c r="D108" s="174" t="s">
        <v>350</v>
      </c>
      <c r="E108" s="175" t="s">
        <v>12033</v>
      </c>
      <c r="F108" s="176" t="s">
        <v>12034</v>
      </c>
      <c r="G108" s="177" t="s">
        <v>353</v>
      </c>
      <c r="H108" s="178">
        <v>73.23</v>
      </c>
      <c r="I108" s="179"/>
      <c r="J108" s="180">
        <f>ROUND(I108*H108,2)</f>
        <v>0</v>
      </c>
      <c r="K108" s="176" t="s">
        <v>933</v>
      </c>
      <c r="L108" s="42"/>
      <c r="M108" s="181" t="s">
        <v>19</v>
      </c>
      <c r="N108" s="182" t="s">
        <v>46</v>
      </c>
      <c r="O108" s="67"/>
      <c r="P108" s="183">
        <f>O108*H108</f>
        <v>0</v>
      </c>
      <c r="Q108" s="183">
        <v>4.0000000000000001E-3</v>
      </c>
      <c r="R108" s="183">
        <f>Q108*H108</f>
        <v>0.29292000000000001</v>
      </c>
      <c r="S108" s="183">
        <v>0</v>
      </c>
      <c r="T108" s="184">
        <f>S108*H108</f>
        <v>0</v>
      </c>
      <c r="U108" s="37"/>
      <c r="V108" s="37"/>
      <c r="W108" s="37"/>
      <c r="X108" s="37"/>
      <c r="Y108" s="37"/>
      <c r="Z108" s="37"/>
      <c r="AA108" s="37"/>
      <c r="AB108" s="37"/>
      <c r="AC108" s="37"/>
      <c r="AD108" s="37"/>
      <c r="AE108" s="37"/>
      <c r="AR108" s="185" t="s">
        <v>187</v>
      </c>
      <c r="AT108" s="185" t="s">
        <v>350</v>
      </c>
      <c r="AU108" s="185" t="s">
        <v>85</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187</v>
      </c>
      <c r="BM108" s="185" t="s">
        <v>12035</v>
      </c>
    </row>
    <row r="109" spans="1:65" s="2" customFormat="1" ht="19.2">
      <c r="A109" s="37"/>
      <c r="B109" s="38"/>
      <c r="C109" s="39"/>
      <c r="D109" s="194" t="s">
        <v>952</v>
      </c>
      <c r="E109" s="39"/>
      <c r="F109" s="251" t="s">
        <v>12036</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952</v>
      </c>
      <c r="AU109" s="20" t="s">
        <v>85</v>
      </c>
    </row>
    <row r="110" spans="1:65" s="12" customFormat="1" ht="10.199999999999999">
      <c r="B110" s="192"/>
      <c r="C110" s="193"/>
      <c r="D110" s="194" t="s">
        <v>357</v>
      </c>
      <c r="E110" s="195" t="s">
        <v>19</v>
      </c>
      <c r="F110" s="196" t="s">
        <v>3678</v>
      </c>
      <c r="G110" s="193"/>
      <c r="H110" s="195" t="s">
        <v>19</v>
      </c>
      <c r="I110" s="197"/>
      <c r="J110" s="193"/>
      <c r="K110" s="193"/>
      <c r="L110" s="198"/>
      <c r="M110" s="199"/>
      <c r="N110" s="200"/>
      <c r="O110" s="200"/>
      <c r="P110" s="200"/>
      <c r="Q110" s="200"/>
      <c r="R110" s="200"/>
      <c r="S110" s="200"/>
      <c r="T110" s="201"/>
      <c r="AT110" s="202" t="s">
        <v>357</v>
      </c>
      <c r="AU110" s="202" t="s">
        <v>85</v>
      </c>
      <c r="AV110" s="12" t="s">
        <v>83</v>
      </c>
      <c r="AW110" s="12" t="s">
        <v>37</v>
      </c>
      <c r="AX110" s="12" t="s">
        <v>75</v>
      </c>
      <c r="AY110" s="202" t="s">
        <v>349</v>
      </c>
    </row>
    <row r="111" spans="1:65" s="13" customFormat="1" ht="10.199999999999999">
      <c r="B111" s="203"/>
      <c r="C111" s="204"/>
      <c r="D111" s="194" t="s">
        <v>357</v>
      </c>
      <c r="E111" s="205" t="s">
        <v>19</v>
      </c>
      <c r="F111" s="206" t="s">
        <v>12018</v>
      </c>
      <c r="G111" s="204"/>
      <c r="H111" s="207">
        <v>73.23</v>
      </c>
      <c r="I111" s="208"/>
      <c r="J111" s="204"/>
      <c r="K111" s="204"/>
      <c r="L111" s="209"/>
      <c r="M111" s="210"/>
      <c r="N111" s="211"/>
      <c r="O111" s="211"/>
      <c r="P111" s="211"/>
      <c r="Q111" s="211"/>
      <c r="R111" s="211"/>
      <c r="S111" s="211"/>
      <c r="T111" s="212"/>
      <c r="AT111" s="213" t="s">
        <v>357</v>
      </c>
      <c r="AU111" s="213" t="s">
        <v>85</v>
      </c>
      <c r="AV111" s="13" t="s">
        <v>85</v>
      </c>
      <c r="AW111" s="13" t="s">
        <v>37</v>
      </c>
      <c r="AX111" s="13" t="s">
        <v>75</v>
      </c>
      <c r="AY111" s="213" t="s">
        <v>349</v>
      </c>
    </row>
    <row r="112" spans="1:65" s="14" customFormat="1" ht="10.199999999999999">
      <c r="B112" s="214"/>
      <c r="C112" s="215"/>
      <c r="D112" s="194" t="s">
        <v>357</v>
      </c>
      <c r="E112" s="216" t="s">
        <v>19</v>
      </c>
      <c r="F112" s="217" t="s">
        <v>360</v>
      </c>
      <c r="G112" s="215"/>
      <c r="H112" s="218">
        <v>73.23</v>
      </c>
      <c r="I112" s="219"/>
      <c r="J112" s="215"/>
      <c r="K112" s="215"/>
      <c r="L112" s="220"/>
      <c r="M112" s="221"/>
      <c r="N112" s="222"/>
      <c r="O112" s="222"/>
      <c r="P112" s="222"/>
      <c r="Q112" s="222"/>
      <c r="R112" s="222"/>
      <c r="S112" s="222"/>
      <c r="T112" s="223"/>
      <c r="AT112" s="224" t="s">
        <v>357</v>
      </c>
      <c r="AU112" s="224" t="s">
        <v>85</v>
      </c>
      <c r="AV112" s="14" t="s">
        <v>187</v>
      </c>
      <c r="AW112" s="14" t="s">
        <v>37</v>
      </c>
      <c r="AX112" s="14" t="s">
        <v>83</v>
      </c>
      <c r="AY112" s="224" t="s">
        <v>349</v>
      </c>
    </row>
    <row r="113" spans="1:65" s="2" customFormat="1" ht="16.5" customHeight="1">
      <c r="A113" s="37"/>
      <c r="B113" s="38"/>
      <c r="C113" s="225" t="s">
        <v>187</v>
      </c>
      <c r="D113" s="225" t="s">
        <v>425</v>
      </c>
      <c r="E113" s="226" t="s">
        <v>12037</v>
      </c>
      <c r="F113" s="227" t="s">
        <v>12038</v>
      </c>
      <c r="G113" s="228" t="s">
        <v>353</v>
      </c>
      <c r="H113" s="229">
        <v>74.694999999999993</v>
      </c>
      <c r="I113" s="230"/>
      <c r="J113" s="231">
        <f>ROUND(I113*H113,2)</f>
        <v>0</v>
      </c>
      <c r="K113" s="227" t="s">
        <v>933</v>
      </c>
      <c r="L113" s="232"/>
      <c r="M113" s="233" t="s">
        <v>19</v>
      </c>
      <c r="N113" s="234" t="s">
        <v>46</v>
      </c>
      <c r="O113" s="67"/>
      <c r="P113" s="183">
        <f>O113*H113</f>
        <v>0</v>
      </c>
      <c r="Q113" s="183">
        <v>0.13500000000000001</v>
      </c>
      <c r="R113" s="183">
        <f>Q113*H113</f>
        <v>10.083824999999999</v>
      </c>
      <c r="S113" s="183">
        <v>0</v>
      </c>
      <c r="T113" s="184">
        <f>S113*H113</f>
        <v>0</v>
      </c>
      <c r="U113" s="37"/>
      <c r="V113" s="37"/>
      <c r="W113" s="37"/>
      <c r="X113" s="37"/>
      <c r="Y113" s="37"/>
      <c r="Z113" s="37"/>
      <c r="AA113" s="37"/>
      <c r="AB113" s="37"/>
      <c r="AC113" s="37"/>
      <c r="AD113" s="37"/>
      <c r="AE113" s="37"/>
      <c r="AR113" s="185" t="s">
        <v>373</v>
      </c>
      <c r="AT113" s="185" t="s">
        <v>425</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187</v>
      </c>
      <c r="BM113" s="185" t="s">
        <v>12039</v>
      </c>
    </row>
    <row r="114" spans="1:65" s="13" customFormat="1" ht="10.199999999999999">
      <c r="B114" s="203"/>
      <c r="C114" s="204"/>
      <c r="D114" s="194" t="s">
        <v>357</v>
      </c>
      <c r="E114" s="204"/>
      <c r="F114" s="206" t="s">
        <v>12040</v>
      </c>
      <c r="G114" s="204"/>
      <c r="H114" s="207">
        <v>74.694999999999993</v>
      </c>
      <c r="I114" s="208"/>
      <c r="J114" s="204"/>
      <c r="K114" s="204"/>
      <c r="L114" s="209"/>
      <c r="M114" s="210"/>
      <c r="N114" s="211"/>
      <c r="O114" s="211"/>
      <c r="P114" s="211"/>
      <c r="Q114" s="211"/>
      <c r="R114" s="211"/>
      <c r="S114" s="211"/>
      <c r="T114" s="212"/>
      <c r="AT114" s="213" t="s">
        <v>357</v>
      </c>
      <c r="AU114" s="213" t="s">
        <v>85</v>
      </c>
      <c r="AV114" s="13" t="s">
        <v>85</v>
      </c>
      <c r="AW114" s="13" t="s">
        <v>4</v>
      </c>
      <c r="AX114" s="13" t="s">
        <v>83</v>
      </c>
      <c r="AY114" s="213" t="s">
        <v>349</v>
      </c>
    </row>
    <row r="115" spans="1:65" s="11" customFormat="1" ht="22.8" customHeight="1">
      <c r="B115" s="160"/>
      <c r="C115" s="161"/>
      <c r="D115" s="162" t="s">
        <v>74</v>
      </c>
      <c r="E115" s="249" t="s">
        <v>1953</v>
      </c>
      <c r="F115" s="249" t="s">
        <v>1954</v>
      </c>
      <c r="G115" s="161"/>
      <c r="H115" s="161"/>
      <c r="I115" s="164"/>
      <c r="J115" s="250">
        <f>BK115</f>
        <v>0</v>
      </c>
      <c r="K115" s="161"/>
      <c r="L115" s="166"/>
      <c r="M115" s="167"/>
      <c r="N115" s="168"/>
      <c r="O115" s="168"/>
      <c r="P115" s="169">
        <f>SUM(P116:P117)</f>
        <v>0</v>
      </c>
      <c r="Q115" s="168"/>
      <c r="R115" s="169">
        <f>SUM(R116:R117)</f>
        <v>0</v>
      </c>
      <c r="S115" s="168"/>
      <c r="T115" s="170">
        <f>SUM(T116:T117)</f>
        <v>0</v>
      </c>
      <c r="AR115" s="171" t="s">
        <v>83</v>
      </c>
      <c r="AT115" s="172" t="s">
        <v>74</v>
      </c>
      <c r="AU115" s="172" t="s">
        <v>83</v>
      </c>
      <c r="AY115" s="171" t="s">
        <v>349</v>
      </c>
      <c r="BK115" s="173">
        <f>SUM(BK116:BK117)</f>
        <v>0</v>
      </c>
    </row>
    <row r="116" spans="1:65" s="2" customFormat="1" ht="33" customHeight="1">
      <c r="A116" s="37"/>
      <c r="B116" s="38"/>
      <c r="C116" s="174" t="s">
        <v>376</v>
      </c>
      <c r="D116" s="174" t="s">
        <v>350</v>
      </c>
      <c r="E116" s="175" t="s">
        <v>11921</v>
      </c>
      <c r="F116" s="176" t="s">
        <v>11922</v>
      </c>
      <c r="G116" s="177" t="s">
        <v>403</v>
      </c>
      <c r="H116" s="178">
        <v>18.402000000000001</v>
      </c>
      <c r="I116" s="179"/>
      <c r="J116" s="180">
        <f>ROUND(I116*H116,2)</f>
        <v>0</v>
      </c>
      <c r="K116" s="176" t="s">
        <v>354</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187</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187</v>
      </c>
      <c r="BM116" s="185" t="s">
        <v>12041</v>
      </c>
    </row>
    <row r="117" spans="1:65" s="2" customFormat="1" ht="10.199999999999999">
      <c r="A117" s="37"/>
      <c r="B117" s="38"/>
      <c r="C117" s="39"/>
      <c r="D117" s="187" t="s">
        <v>355</v>
      </c>
      <c r="E117" s="39"/>
      <c r="F117" s="188" t="s">
        <v>11924</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11" customFormat="1" ht="25.95" customHeight="1">
      <c r="B118" s="160"/>
      <c r="C118" s="161"/>
      <c r="D118" s="162" t="s">
        <v>74</v>
      </c>
      <c r="E118" s="163" t="s">
        <v>1163</v>
      </c>
      <c r="F118" s="163" t="s">
        <v>1164</v>
      </c>
      <c r="G118" s="161"/>
      <c r="H118" s="161"/>
      <c r="I118" s="164"/>
      <c r="J118" s="165">
        <f>BK118</f>
        <v>0</v>
      </c>
      <c r="K118" s="161"/>
      <c r="L118" s="166"/>
      <c r="M118" s="167"/>
      <c r="N118" s="168"/>
      <c r="O118" s="168"/>
      <c r="P118" s="169">
        <f>P119+P258+P270</f>
        <v>0</v>
      </c>
      <c r="Q118" s="168"/>
      <c r="R118" s="169">
        <f>R119+R258+R270</f>
        <v>31.351164380000004</v>
      </c>
      <c r="S118" s="168"/>
      <c r="T118" s="170">
        <f>T119+T258+T270</f>
        <v>0</v>
      </c>
      <c r="AR118" s="171" t="s">
        <v>85</v>
      </c>
      <c r="AT118" s="172" t="s">
        <v>74</v>
      </c>
      <c r="AU118" s="172" t="s">
        <v>75</v>
      </c>
      <c r="AY118" s="171" t="s">
        <v>349</v>
      </c>
      <c r="BK118" s="173">
        <f>BK119+BK258+BK270</f>
        <v>0</v>
      </c>
    </row>
    <row r="119" spans="1:65" s="11" customFormat="1" ht="22.8" customHeight="1">
      <c r="B119" s="160"/>
      <c r="C119" s="161"/>
      <c r="D119" s="162" t="s">
        <v>74</v>
      </c>
      <c r="E119" s="249" t="s">
        <v>3693</v>
      </c>
      <c r="F119" s="249" t="s">
        <v>3694</v>
      </c>
      <c r="G119" s="161"/>
      <c r="H119" s="161"/>
      <c r="I119" s="164"/>
      <c r="J119" s="250">
        <f>BK119</f>
        <v>0</v>
      </c>
      <c r="K119" s="161"/>
      <c r="L119" s="166"/>
      <c r="M119" s="167"/>
      <c r="N119" s="168"/>
      <c r="O119" s="168"/>
      <c r="P119" s="169">
        <f>SUM(P120:P257)</f>
        <v>0</v>
      </c>
      <c r="Q119" s="168"/>
      <c r="R119" s="169">
        <f>SUM(R120:R257)</f>
        <v>31.194649700000006</v>
      </c>
      <c r="S119" s="168"/>
      <c r="T119" s="170">
        <f>SUM(T120:T257)</f>
        <v>0</v>
      </c>
      <c r="AR119" s="171" t="s">
        <v>85</v>
      </c>
      <c r="AT119" s="172" t="s">
        <v>74</v>
      </c>
      <c r="AU119" s="172" t="s">
        <v>83</v>
      </c>
      <c r="AY119" s="171" t="s">
        <v>349</v>
      </c>
      <c r="BK119" s="173">
        <f>SUM(BK120:BK257)</f>
        <v>0</v>
      </c>
    </row>
    <row r="120" spans="1:65" s="2" customFormat="1" ht="16.5" customHeight="1">
      <c r="A120" s="37"/>
      <c r="B120" s="38"/>
      <c r="C120" s="174" t="s">
        <v>367</v>
      </c>
      <c r="D120" s="174" t="s">
        <v>350</v>
      </c>
      <c r="E120" s="175" t="s">
        <v>12042</v>
      </c>
      <c r="F120" s="176" t="s">
        <v>12043</v>
      </c>
      <c r="G120" s="177" t="s">
        <v>353</v>
      </c>
      <c r="H120" s="178">
        <v>33.700000000000003</v>
      </c>
      <c r="I120" s="179"/>
      <c r="J120" s="180">
        <f>ROUND(I120*H120,2)</f>
        <v>0</v>
      </c>
      <c r="K120" s="176" t="s">
        <v>933</v>
      </c>
      <c r="L120" s="42"/>
      <c r="M120" s="181" t="s">
        <v>19</v>
      </c>
      <c r="N120" s="182" t="s">
        <v>46</v>
      </c>
      <c r="O120" s="67"/>
      <c r="P120" s="183">
        <f>O120*H120</f>
        <v>0</v>
      </c>
      <c r="Q120" s="183">
        <v>4.4999999999999999E-4</v>
      </c>
      <c r="R120" s="183">
        <f>Q120*H120</f>
        <v>1.5165000000000001E-2</v>
      </c>
      <c r="S120" s="183">
        <v>0</v>
      </c>
      <c r="T120" s="184">
        <f>S120*H120</f>
        <v>0</v>
      </c>
      <c r="U120" s="37"/>
      <c r="V120" s="37"/>
      <c r="W120" s="37"/>
      <c r="X120" s="37"/>
      <c r="Y120" s="37"/>
      <c r="Z120" s="37"/>
      <c r="AA120" s="37"/>
      <c r="AB120" s="37"/>
      <c r="AC120" s="37"/>
      <c r="AD120" s="37"/>
      <c r="AE120" s="37"/>
      <c r="AR120" s="185" t="s">
        <v>396</v>
      </c>
      <c r="AT120" s="185" t="s">
        <v>350</v>
      </c>
      <c r="AU120" s="185" t="s">
        <v>85</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396</v>
      </c>
      <c r="BM120" s="185" t="s">
        <v>12044</v>
      </c>
    </row>
    <row r="121" spans="1:65" s="12" customFormat="1" ht="10.199999999999999">
      <c r="B121" s="192"/>
      <c r="C121" s="193"/>
      <c r="D121" s="194" t="s">
        <v>357</v>
      </c>
      <c r="E121" s="195" t="s">
        <v>19</v>
      </c>
      <c r="F121" s="196" t="s">
        <v>12045</v>
      </c>
      <c r="G121" s="193"/>
      <c r="H121" s="195" t="s">
        <v>19</v>
      </c>
      <c r="I121" s="197"/>
      <c r="J121" s="193"/>
      <c r="K121" s="193"/>
      <c r="L121" s="198"/>
      <c r="M121" s="199"/>
      <c r="N121" s="200"/>
      <c r="O121" s="200"/>
      <c r="P121" s="200"/>
      <c r="Q121" s="200"/>
      <c r="R121" s="200"/>
      <c r="S121" s="200"/>
      <c r="T121" s="201"/>
      <c r="AT121" s="202" t="s">
        <v>357</v>
      </c>
      <c r="AU121" s="202" t="s">
        <v>85</v>
      </c>
      <c r="AV121" s="12" t="s">
        <v>83</v>
      </c>
      <c r="AW121" s="12" t="s">
        <v>37</v>
      </c>
      <c r="AX121" s="12" t="s">
        <v>75</v>
      </c>
      <c r="AY121" s="202" t="s">
        <v>349</v>
      </c>
    </row>
    <row r="122" spans="1:65" s="13" customFormat="1" ht="10.199999999999999">
      <c r="B122" s="203"/>
      <c r="C122" s="204"/>
      <c r="D122" s="194" t="s">
        <v>357</v>
      </c>
      <c r="E122" s="205" t="s">
        <v>19</v>
      </c>
      <c r="F122" s="206" t="s">
        <v>12020</v>
      </c>
      <c r="G122" s="204"/>
      <c r="H122" s="207">
        <v>33.700000000000003</v>
      </c>
      <c r="I122" s="208"/>
      <c r="J122" s="204"/>
      <c r="K122" s="204"/>
      <c r="L122" s="209"/>
      <c r="M122" s="210"/>
      <c r="N122" s="211"/>
      <c r="O122" s="211"/>
      <c r="P122" s="211"/>
      <c r="Q122" s="211"/>
      <c r="R122" s="211"/>
      <c r="S122" s="211"/>
      <c r="T122" s="212"/>
      <c r="AT122" s="213" t="s">
        <v>357</v>
      </c>
      <c r="AU122" s="213" t="s">
        <v>85</v>
      </c>
      <c r="AV122" s="13" t="s">
        <v>85</v>
      </c>
      <c r="AW122" s="13" t="s">
        <v>37</v>
      </c>
      <c r="AX122" s="13" t="s">
        <v>75</v>
      </c>
      <c r="AY122" s="213" t="s">
        <v>349</v>
      </c>
    </row>
    <row r="123" spans="1:65" s="14" customFormat="1" ht="10.199999999999999">
      <c r="B123" s="214"/>
      <c r="C123" s="215"/>
      <c r="D123" s="194" t="s">
        <v>357</v>
      </c>
      <c r="E123" s="216" t="s">
        <v>19</v>
      </c>
      <c r="F123" s="217" t="s">
        <v>360</v>
      </c>
      <c r="G123" s="215"/>
      <c r="H123" s="218">
        <v>33.700000000000003</v>
      </c>
      <c r="I123" s="219"/>
      <c r="J123" s="215"/>
      <c r="K123" s="215"/>
      <c r="L123" s="220"/>
      <c r="M123" s="221"/>
      <c r="N123" s="222"/>
      <c r="O123" s="222"/>
      <c r="P123" s="222"/>
      <c r="Q123" s="222"/>
      <c r="R123" s="222"/>
      <c r="S123" s="222"/>
      <c r="T123" s="223"/>
      <c r="AT123" s="224" t="s">
        <v>357</v>
      </c>
      <c r="AU123" s="224" t="s">
        <v>85</v>
      </c>
      <c r="AV123" s="14" t="s">
        <v>187</v>
      </c>
      <c r="AW123" s="14" t="s">
        <v>37</v>
      </c>
      <c r="AX123" s="14" t="s">
        <v>83</v>
      </c>
      <c r="AY123" s="224" t="s">
        <v>349</v>
      </c>
    </row>
    <row r="124" spans="1:65" s="2" customFormat="1" ht="24.15" customHeight="1">
      <c r="A124" s="37"/>
      <c r="B124" s="38"/>
      <c r="C124" s="174" t="s">
        <v>387</v>
      </c>
      <c r="D124" s="174" t="s">
        <v>350</v>
      </c>
      <c r="E124" s="175" t="s">
        <v>12046</v>
      </c>
      <c r="F124" s="176" t="s">
        <v>3696</v>
      </c>
      <c r="G124" s="177" t="s">
        <v>353</v>
      </c>
      <c r="H124" s="178">
        <v>73.23</v>
      </c>
      <c r="I124" s="179"/>
      <c r="J124" s="180">
        <f>ROUND(I124*H124,2)</f>
        <v>0</v>
      </c>
      <c r="K124" s="176" t="s">
        <v>354</v>
      </c>
      <c r="L124" s="42"/>
      <c r="M124" s="181" t="s">
        <v>19</v>
      </c>
      <c r="N124" s="182"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396</v>
      </c>
      <c r="AT124" s="185" t="s">
        <v>350</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396</v>
      </c>
      <c r="BM124" s="185" t="s">
        <v>12047</v>
      </c>
    </row>
    <row r="125" spans="1:65" s="2" customFormat="1" ht="10.199999999999999">
      <c r="A125" s="37"/>
      <c r="B125" s="38"/>
      <c r="C125" s="39"/>
      <c r="D125" s="187" t="s">
        <v>355</v>
      </c>
      <c r="E125" s="39"/>
      <c r="F125" s="188" t="s">
        <v>12048</v>
      </c>
      <c r="G125" s="39"/>
      <c r="H125" s="39"/>
      <c r="I125" s="189"/>
      <c r="J125" s="39"/>
      <c r="K125" s="39"/>
      <c r="L125" s="42"/>
      <c r="M125" s="190"/>
      <c r="N125" s="191"/>
      <c r="O125" s="67"/>
      <c r="P125" s="67"/>
      <c r="Q125" s="67"/>
      <c r="R125" s="67"/>
      <c r="S125" s="67"/>
      <c r="T125" s="68"/>
      <c r="U125" s="37"/>
      <c r="V125" s="37"/>
      <c r="W125" s="37"/>
      <c r="X125" s="37"/>
      <c r="Y125" s="37"/>
      <c r="Z125" s="37"/>
      <c r="AA125" s="37"/>
      <c r="AB125" s="37"/>
      <c r="AC125" s="37"/>
      <c r="AD125" s="37"/>
      <c r="AE125" s="37"/>
      <c r="AT125" s="20" t="s">
        <v>355</v>
      </c>
      <c r="AU125" s="20" t="s">
        <v>85</v>
      </c>
    </row>
    <row r="126" spans="1:65" s="12" customFormat="1" ht="10.199999999999999">
      <c r="B126" s="192"/>
      <c r="C126" s="193"/>
      <c r="D126" s="194" t="s">
        <v>357</v>
      </c>
      <c r="E126" s="195" t="s">
        <v>19</v>
      </c>
      <c r="F126" s="196" t="s">
        <v>3699</v>
      </c>
      <c r="G126" s="193"/>
      <c r="H126" s="195" t="s">
        <v>19</v>
      </c>
      <c r="I126" s="197"/>
      <c r="J126" s="193"/>
      <c r="K126" s="193"/>
      <c r="L126" s="198"/>
      <c r="M126" s="199"/>
      <c r="N126" s="200"/>
      <c r="O126" s="200"/>
      <c r="P126" s="200"/>
      <c r="Q126" s="200"/>
      <c r="R126" s="200"/>
      <c r="S126" s="200"/>
      <c r="T126" s="201"/>
      <c r="AT126" s="202" t="s">
        <v>357</v>
      </c>
      <c r="AU126" s="202" t="s">
        <v>85</v>
      </c>
      <c r="AV126" s="12" t="s">
        <v>83</v>
      </c>
      <c r="AW126" s="12" t="s">
        <v>37</v>
      </c>
      <c r="AX126" s="12" t="s">
        <v>75</v>
      </c>
      <c r="AY126" s="202" t="s">
        <v>349</v>
      </c>
    </row>
    <row r="127" spans="1:65" s="13" customFormat="1" ht="10.199999999999999">
      <c r="B127" s="203"/>
      <c r="C127" s="204"/>
      <c r="D127" s="194" t="s">
        <v>357</v>
      </c>
      <c r="E127" s="205" t="s">
        <v>19</v>
      </c>
      <c r="F127" s="206" t="s">
        <v>12018</v>
      </c>
      <c r="G127" s="204"/>
      <c r="H127" s="207">
        <v>73.23</v>
      </c>
      <c r="I127" s="208"/>
      <c r="J127" s="204"/>
      <c r="K127" s="204"/>
      <c r="L127" s="209"/>
      <c r="M127" s="210"/>
      <c r="N127" s="211"/>
      <c r="O127" s="211"/>
      <c r="P127" s="211"/>
      <c r="Q127" s="211"/>
      <c r="R127" s="211"/>
      <c r="S127" s="211"/>
      <c r="T127" s="212"/>
      <c r="AT127" s="213" t="s">
        <v>357</v>
      </c>
      <c r="AU127" s="213" t="s">
        <v>85</v>
      </c>
      <c r="AV127" s="13" t="s">
        <v>85</v>
      </c>
      <c r="AW127" s="13" t="s">
        <v>37</v>
      </c>
      <c r="AX127" s="13" t="s">
        <v>75</v>
      </c>
      <c r="AY127" s="213" t="s">
        <v>349</v>
      </c>
    </row>
    <row r="128" spans="1:65" s="14" customFormat="1" ht="10.199999999999999">
      <c r="B128" s="214"/>
      <c r="C128" s="215"/>
      <c r="D128" s="194" t="s">
        <v>357</v>
      </c>
      <c r="E128" s="216" t="s">
        <v>19</v>
      </c>
      <c r="F128" s="217" t="s">
        <v>360</v>
      </c>
      <c r="G128" s="215"/>
      <c r="H128" s="218">
        <v>73.23</v>
      </c>
      <c r="I128" s="219"/>
      <c r="J128" s="215"/>
      <c r="K128" s="215"/>
      <c r="L128" s="220"/>
      <c r="M128" s="221"/>
      <c r="N128" s="222"/>
      <c r="O128" s="222"/>
      <c r="P128" s="222"/>
      <c r="Q128" s="222"/>
      <c r="R128" s="222"/>
      <c r="S128" s="222"/>
      <c r="T128" s="223"/>
      <c r="AT128" s="224" t="s">
        <v>357</v>
      </c>
      <c r="AU128" s="224" t="s">
        <v>85</v>
      </c>
      <c r="AV128" s="14" t="s">
        <v>187</v>
      </c>
      <c r="AW128" s="14" t="s">
        <v>37</v>
      </c>
      <c r="AX128" s="14" t="s">
        <v>83</v>
      </c>
      <c r="AY128" s="224" t="s">
        <v>349</v>
      </c>
    </row>
    <row r="129" spans="1:65" s="2" customFormat="1" ht="24.15" customHeight="1">
      <c r="A129" s="37"/>
      <c r="B129" s="38"/>
      <c r="C129" s="174" t="s">
        <v>373</v>
      </c>
      <c r="D129" s="174" t="s">
        <v>350</v>
      </c>
      <c r="E129" s="175" t="s">
        <v>3700</v>
      </c>
      <c r="F129" s="176" t="s">
        <v>3701</v>
      </c>
      <c r="G129" s="177" t="s">
        <v>353</v>
      </c>
      <c r="H129" s="178">
        <v>28.39</v>
      </c>
      <c r="I129" s="179"/>
      <c r="J129" s="180">
        <f>ROUND(I129*H129,2)</f>
        <v>0</v>
      </c>
      <c r="K129" s="176" t="s">
        <v>354</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396</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396</v>
      </c>
      <c r="BM129" s="185" t="s">
        <v>12049</v>
      </c>
    </row>
    <row r="130" spans="1:65" s="2" customFormat="1" ht="10.199999999999999">
      <c r="A130" s="37"/>
      <c r="B130" s="38"/>
      <c r="C130" s="39"/>
      <c r="D130" s="187" t="s">
        <v>355</v>
      </c>
      <c r="E130" s="39"/>
      <c r="F130" s="188" t="s">
        <v>3703</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355</v>
      </c>
      <c r="AU130" s="20" t="s">
        <v>85</v>
      </c>
    </row>
    <row r="131" spans="1:65" s="12" customFormat="1" ht="10.199999999999999">
      <c r="B131" s="192"/>
      <c r="C131" s="193"/>
      <c r="D131" s="194" t="s">
        <v>357</v>
      </c>
      <c r="E131" s="195" t="s">
        <v>19</v>
      </c>
      <c r="F131" s="196" t="s">
        <v>2015</v>
      </c>
      <c r="G131" s="193"/>
      <c r="H131" s="195" t="s">
        <v>19</v>
      </c>
      <c r="I131" s="197"/>
      <c r="J131" s="193"/>
      <c r="K131" s="193"/>
      <c r="L131" s="198"/>
      <c r="M131" s="199"/>
      <c r="N131" s="200"/>
      <c r="O131" s="200"/>
      <c r="P131" s="200"/>
      <c r="Q131" s="200"/>
      <c r="R131" s="200"/>
      <c r="S131" s="200"/>
      <c r="T131" s="201"/>
      <c r="AT131" s="202" t="s">
        <v>357</v>
      </c>
      <c r="AU131" s="202" t="s">
        <v>85</v>
      </c>
      <c r="AV131" s="12" t="s">
        <v>83</v>
      </c>
      <c r="AW131" s="12" t="s">
        <v>37</v>
      </c>
      <c r="AX131" s="12" t="s">
        <v>75</v>
      </c>
      <c r="AY131" s="202" t="s">
        <v>349</v>
      </c>
    </row>
    <row r="132" spans="1:65" s="12" customFormat="1" ht="10.199999999999999">
      <c r="B132" s="192"/>
      <c r="C132" s="193"/>
      <c r="D132" s="194" t="s">
        <v>357</v>
      </c>
      <c r="E132" s="195" t="s">
        <v>19</v>
      </c>
      <c r="F132" s="196" t="s">
        <v>12050</v>
      </c>
      <c r="G132" s="193"/>
      <c r="H132" s="195" t="s">
        <v>19</v>
      </c>
      <c r="I132" s="197"/>
      <c r="J132" s="193"/>
      <c r="K132" s="193"/>
      <c r="L132" s="198"/>
      <c r="M132" s="199"/>
      <c r="N132" s="200"/>
      <c r="O132" s="200"/>
      <c r="P132" s="200"/>
      <c r="Q132" s="200"/>
      <c r="R132" s="200"/>
      <c r="S132" s="200"/>
      <c r="T132" s="201"/>
      <c r="AT132" s="202" t="s">
        <v>357</v>
      </c>
      <c r="AU132" s="202" t="s">
        <v>85</v>
      </c>
      <c r="AV132" s="12" t="s">
        <v>83</v>
      </c>
      <c r="AW132" s="12" t="s">
        <v>37</v>
      </c>
      <c r="AX132" s="12" t="s">
        <v>75</v>
      </c>
      <c r="AY132" s="202" t="s">
        <v>349</v>
      </c>
    </row>
    <row r="133" spans="1:65" s="13" customFormat="1" ht="10.199999999999999">
      <c r="B133" s="203"/>
      <c r="C133" s="204"/>
      <c r="D133" s="194" t="s">
        <v>357</v>
      </c>
      <c r="E133" s="205" t="s">
        <v>19</v>
      </c>
      <c r="F133" s="206" t="s">
        <v>12051</v>
      </c>
      <c r="G133" s="204"/>
      <c r="H133" s="207">
        <v>17.71</v>
      </c>
      <c r="I133" s="208"/>
      <c r="J133" s="204"/>
      <c r="K133" s="204"/>
      <c r="L133" s="209"/>
      <c r="M133" s="210"/>
      <c r="N133" s="211"/>
      <c r="O133" s="211"/>
      <c r="P133" s="211"/>
      <c r="Q133" s="211"/>
      <c r="R133" s="211"/>
      <c r="S133" s="211"/>
      <c r="T133" s="212"/>
      <c r="AT133" s="213" t="s">
        <v>357</v>
      </c>
      <c r="AU133" s="213" t="s">
        <v>85</v>
      </c>
      <c r="AV133" s="13" t="s">
        <v>85</v>
      </c>
      <c r="AW133" s="13" t="s">
        <v>37</v>
      </c>
      <c r="AX133" s="13" t="s">
        <v>75</v>
      </c>
      <c r="AY133" s="213" t="s">
        <v>349</v>
      </c>
    </row>
    <row r="134" spans="1:65" s="13" customFormat="1" ht="10.199999999999999">
      <c r="B134" s="203"/>
      <c r="C134" s="204"/>
      <c r="D134" s="194" t="s">
        <v>357</v>
      </c>
      <c r="E134" s="205" t="s">
        <v>19</v>
      </c>
      <c r="F134" s="206" t="s">
        <v>12052</v>
      </c>
      <c r="G134" s="204"/>
      <c r="H134" s="207">
        <v>10.68</v>
      </c>
      <c r="I134" s="208"/>
      <c r="J134" s="204"/>
      <c r="K134" s="204"/>
      <c r="L134" s="209"/>
      <c r="M134" s="210"/>
      <c r="N134" s="211"/>
      <c r="O134" s="211"/>
      <c r="P134" s="211"/>
      <c r="Q134" s="211"/>
      <c r="R134" s="211"/>
      <c r="S134" s="211"/>
      <c r="T134" s="212"/>
      <c r="AT134" s="213" t="s">
        <v>357</v>
      </c>
      <c r="AU134" s="213" t="s">
        <v>85</v>
      </c>
      <c r="AV134" s="13" t="s">
        <v>85</v>
      </c>
      <c r="AW134" s="13" t="s">
        <v>37</v>
      </c>
      <c r="AX134" s="13" t="s">
        <v>75</v>
      </c>
      <c r="AY134" s="213" t="s">
        <v>349</v>
      </c>
    </row>
    <row r="135" spans="1:65" s="14" customFormat="1" ht="10.199999999999999">
      <c r="B135" s="214"/>
      <c r="C135" s="215"/>
      <c r="D135" s="194" t="s">
        <v>357</v>
      </c>
      <c r="E135" s="216" t="s">
        <v>19</v>
      </c>
      <c r="F135" s="217" t="s">
        <v>360</v>
      </c>
      <c r="G135" s="215"/>
      <c r="H135" s="218">
        <v>28.39</v>
      </c>
      <c r="I135" s="219"/>
      <c r="J135" s="215"/>
      <c r="K135" s="215"/>
      <c r="L135" s="220"/>
      <c r="M135" s="221"/>
      <c r="N135" s="222"/>
      <c r="O135" s="222"/>
      <c r="P135" s="222"/>
      <c r="Q135" s="222"/>
      <c r="R135" s="222"/>
      <c r="S135" s="222"/>
      <c r="T135" s="223"/>
      <c r="AT135" s="224" t="s">
        <v>357</v>
      </c>
      <c r="AU135" s="224" t="s">
        <v>85</v>
      </c>
      <c r="AV135" s="14" t="s">
        <v>187</v>
      </c>
      <c r="AW135" s="14" t="s">
        <v>37</v>
      </c>
      <c r="AX135" s="14" t="s">
        <v>83</v>
      </c>
      <c r="AY135" s="224" t="s">
        <v>349</v>
      </c>
    </row>
    <row r="136" spans="1:65" s="2" customFormat="1" ht="16.5" customHeight="1">
      <c r="A136" s="37"/>
      <c r="B136" s="38"/>
      <c r="C136" s="225" t="s">
        <v>400</v>
      </c>
      <c r="D136" s="225" t="s">
        <v>425</v>
      </c>
      <c r="E136" s="226" t="s">
        <v>3705</v>
      </c>
      <c r="F136" s="227" t="s">
        <v>3706</v>
      </c>
      <c r="G136" s="228" t="s">
        <v>403</v>
      </c>
      <c r="H136" s="229">
        <v>3.5999999999999997E-2</v>
      </c>
      <c r="I136" s="230"/>
      <c r="J136" s="231">
        <f>ROUND(I136*H136,2)</f>
        <v>0</v>
      </c>
      <c r="K136" s="227" t="s">
        <v>354</v>
      </c>
      <c r="L136" s="232"/>
      <c r="M136" s="233" t="s">
        <v>19</v>
      </c>
      <c r="N136" s="234" t="s">
        <v>46</v>
      </c>
      <c r="O136" s="67"/>
      <c r="P136" s="183">
        <f>O136*H136</f>
        <v>0</v>
      </c>
      <c r="Q136" s="183">
        <v>1</v>
      </c>
      <c r="R136" s="183">
        <f>Q136*H136</f>
        <v>3.5999999999999997E-2</v>
      </c>
      <c r="S136" s="183">
        <v>0</v>
      </c>
      <c r="T136" s="184">
        <f>S136*H136</f>
        <v>0</v>
      </c>
      <c r="U136" s="37"/>
      <c r="V136" s="37"/>
      <c r="W136" s="37"/>
      <c r="X136" s="37"/>
      <c r="Y136" s="37"/>
      <c r="Z136" s="37"/>
      <c r="AA136" s="37"/>
      <c r="AB136" s="37"/>
      <c r="AC136" s="37"/>
      <c r="AD136" s="37"/>
      <c r="AE136" s="37"/>
      <c r="AR136" s="185" t="s">
        <v>449</v>
      </c>
      <c r="AT136" s="185" t="s">
        <v>425</v>
      </c>
      <c r="AU136" s="185" t="s">
        <v>85</v>
      </c>
      <c r="AY136" s="20" t="s">
        <v>349</v>
      </c>
      <c r="BE136" s="186">
        <f>IF(N136="základní",J136,0)</f>
        <v>0</v>
      </c>
      <c r="BF136" s="186">
        <f>IF(N136="snížená",J136,0)</f>
        <v>0</v>
      </c>
      <c r="BG136" s="186">
        <f>IF(N136="zákl. přenesená",J136,0)</f>
        <v>0</v>
      </c>
      <c r="BH136" s="186">
        <f>IF(N136="sníž. přenesená",J136,0)</f>
        <v>0</v>
      </c>
      <c r="BI136" s="186">
        <f>IF(N136="nulová",J136,0)</f>
        <v>0</v>
      </c>
      <c r="BJ136" s="20" t="s">
        <v>83</v>
      </c>
      <c r="BK136" s="186">
        <f>ROUND(I136*H136,2)</f>
        <v>0</v>
      </c>
      <c r="BL136" s="20" t="s">
        <v>396</v>
      </c>
      <c r="BM136" s="185" t="s">
        <v>12053</v>
      </c>
    </row>
    <row r="137" spans="1:65" s="13" customFormat="1" ht="10.199999999999999">
      <c r="B137" s="203"/>
      <c r="C137" s="204"/>
      <c r="D137" s="194" t="s">
        <v>357</v>
      </c>
      <c r="E137" s="204"/>
      <c r="F137" s="206" t="s">
        <v>12054</v>
      </c>
      <c r="G137" s="204"/>
      <c r="H137" s="207">
        <v>3.5999999999999997E-2</v>
      </c>
      <c r="I137" s="208"/>
      <c r="J137" s="204"/>
      <c r="K137" s="204"/>
      <c r="L137" s="209"/>
      <c r="M137" s="210"/>
      <c r="N137" s="211"/>
      <c r="O137" s="211"/>
      <c r="P137" s="211"/>
      <c r="Q137" s="211"/>
      <c r="R137" s="211"/>
      <c r="S137" s="211"/>
      <c r="T137" s="212"/>
      <c r="AT137" s="213" t="s">
        <v>357</v>
      </c>
      <c r="AU137" s="213" t="s">
        <v>85</v>
      </c>
      <c r="AV137" s="13" t="s">
        <v>85</v>
      </c>
      <c r="AW137" s="13" t="s">
        <v>4</v>
      </c>
      <c r="AX137" s="13" t="s">
        <v>83</v>
      </c>
      <c r="AY137" s="213" t="s">
        <v>349</v>
      </c>
    </row>
    <row r="138" spans="1:65" s="2" customFormat="1" ht="16.5" customHeight="1">
      <c r="A138" s="37"/>
      <c r="B138" s="38"/>
      <c r="C138" s="174" t="s">
        <v>379</v>
      </c>
      <c r="D138" s="174" t="s">
        <v>350</v>
      </c>
      <c r="E138" s="175" t="s">
        <v>12055</v>
      </c>
      <c r="F138" s="176" t="s">
        <v>3710</v>
      </c>
      <c r="G138" s="177" t="s">
        <v>353</v>
      </c>
      <c r="H138" s="178">
        <v>106.93</v>
      </c>
      <c r="I138" s="179"/>
      <c r="J138" s="180">
        <f>ROUND(I138*H138,2)</f>
        <v>0</v>
      </c>
      <c r="K138" s="176" t="s">
        <v>354</v>
      </c>
      <c r="L138" s="42"/>
      <c r="M138" s="181" t="s">
        <v>19</v>
      </c>
      <c r="N138" s="182" t="s">
        <v>46</v>
      </c>
      <c r="O138" s="67"/>
      <c r="P138" s="183">
        <f>O138*H138</f>
        <v>0</v>
      </c>
      <c r="Q138" s="183">
        <v>8.8000000000000003E-4</v>
      </c>
      <c r="R138" s="183">
        <f>Q138*H138</f>
        <v>9.4098400000000013E-2</v>
      </c>
      <c r="S138" s="183">
        <v>0</v>
      </c>
      <c r="T138" s="184">
        <f>S138*H138</f>
        <v>0</v>
      </c>
      <c r="U138" s="37"/>
      <c r="V138" s="37"/>
      <c r="W138" s="37"/>
      <c r="X138" s="37"/>
      <c r="Y138" s="37"/>
      <c r="Z138" s="37"/>
      <c r="AA138" s="37"/>
      <c r="AB138" s="37"/>
      <c r="AC138" s="37"/>
      <c r="AD138" s="37"/>
      <c r="AE138" s="37"/>
      <c r="AR138" s="185" t="s">
        <v>396</v>
      </c>
      <c r="AT138" s="185" t="s">
        <v>350</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396</v>
      </c>
      <c r="BM138" s="185" t="s">
        <v>12056</v>
      </c>
    </row>
    <row r="139" spans="1:65" s="2" customFormat="1" ht="10.199999999999999">
      <c r="A139" s="37"/>
      <c r="B139" s="38"/>
      <c r="C139" s="39"/>
      <c r="D139" s="187" t="s">
        <v>355</v>
      </c>
      <c r="E139" s="39"/>
      <c r="F139" s="188" t="s">
        <v>12057</v>
      </c>
      <c r="G139" s="39"/>
      <c r="H139" s="39"/>
      <c r="I139" s="189"/>
      <c r="J139" s="39"/>
      <c r="K139" s="39"/>
      <c r="L139" s="42"/>
      <c r="M139" s="190"/>
      <c r="N139" s="191"/>
      <c r="O139" s="67"/>
      <c r="P139" s="67"/>
      <c r="Q139" s="67"/>
      <c r="R139" s="67"/>
      <c r="S139" s="67"/>
      <c r="T139" s="68"/>
      <c r="U139" s="37"/>
      <c r="V139" s="37"/>
      <c r="W139" s="37"/>
      <c r="X139" s="37"/>
      <c r="Y139" s="37"/>
      <c r="Z139" s="37"/>
      <c r="AA139" s="37"/>
      <c r="AB139" s="37"/>
      <c r="AC139" s="37"/>
      <c r="AD139" s="37"/>
      <c r="AE139" s="37"/>
      <c r="AT139" s="20" t="s">
        <v>355</v>
      </c>
      <c r="AU139" s="20" t="s">
        <v>85</v>
      </c>
    </row>
    <row r="140" spans="1:65" s="2" customFormat="1" ht="19.2">
      <c r="A140" s="37"/>
      <c r="B140" s="38"/>
      <c r="C140" s="39"/>
      <c r="D140" s="194" t="s">
        <v>952</v>
      </c>
      <c r="E140" s="39"/>
      <c r="F140" s="251" t="s">
        <v>3698</v>
      </c>
      <c r="G140" s="39"/>
      <c r="H140" s="39"/>
      <c r="I140" s="189"/>
      <c r="J140" s="39"/>
      <c r="K140" s="39"/>
      <c r="L140" s="42"/>
      <c r="M140" s="190"/>
      <c r="N140" s="191"/>
      <c r="O140" s="67"/>
      <c r="P140" s="67"/>
      <c r="Q140" s="67"/>
      <c r="R140" s="67"/>
      <c r="S140" s="67"/>
      <c r="T140" s="68"/>
      <c r="U140" s="37"/>
      <c r="V140" s="37"/>
      <c r="W140" s="37"/>
      <c r="X140" s="37"/>
      <c r="Y140" s="37"/>
      <c r="Z140" s="37"/>
      <c r="AA140" s="37"/>
      <c r="AB140" s="37"/>
      <c r="AC140" s="37"/>
      <c r="AD140" s="37"/>
      <c r="AE140" s="37"/>
      <c r="AT140" s="20" t="s">
        <v>952</v>
      </c>
      <c r="AU140" s="20" t="s">
        <v>85</v>
      </c>
    </row>
    <row r="141" spans="1:65" s="12" customFormat="1" ht="10.199999999999999">
      <c r="B141" s="192"/>
      <c r="C141" s="193"/>
      <c r="D141" s="194" t="s">
        <v>357</v>
      </c>
      <c r="E141" s="195" t="s">
        <v>19</v>
      </c>
      <c r="F141" s="196" t="s">
        <v>3712</v>
      </c>
      <c r="G141" s="193"/>
      <c r="H141" s="195" t="s">
        <v>19</v>
      </c>
      <c r="I141" s="197"/>
      <c r="J141" s="193"/>
      <c r="K141" s="193"/>
      <c r="L141" s="198"/>
      <c r="M141" s="199"/>
      <c r="N141" s="200"/>
      <c r="O141" s="200"/>
      <c r="P141" s="200"/>
      <c r="Q141" s="200"/>
      <c r="R141" s="200"/>
      <c r="S141" s="200"/>
      <c r="T141" s="201"/>
      <c r="AT141" s="202" t="s">
        <v>357</v>
      </c>
      <c r="AU141" s="202" t="s">
        <v>85</v>
      </c>
      <c r="AV141" s="12" t="s">
        <v>83</v>
      </c>
      <c r="AW141" s="12" t="s">
        <v>37</v>
      </c>
      <c r="AX141" s="12" t="s">
        <v>75</v>
      </c>
      <c r="AY141" s="202" t="s">
        <v>349</v>
      </c>
    </row>
    <row r="142" spans="1:65" s="13" customFormat="1" ht="10.199999999999999">
      <c r="B142" s="203"/>
      <c r="C142" s="204"/>
      <c r="D142" s="194" t="s">
        <v>357</v>
      </c>
      <c r="E142" s="205" t="s">
        <v>19</v>
      </c>
      <c r="F142" s="206" t="s">
        <v>12018</v>
      </c>
      <c r="G142" s="204"/>
      <c r="H142" s="207">
        <v>73.23</v>
      </c>
      <c r="I142" s="208"/>
      <c r="J142" s="204"/>
      <c r="K142" s="204"/>
      <c r="L142" s="209"/>
      <c r="M142" s="210"/>
      <c r="N142" s="211"/>
      <c r="O142" s="211"/>
      <c r="P142" s="211"/>
      <c r="Q142" s="211"/>
      <c r="R142" s="211"/>
      <c r="S142" s="211"/>
      <c r="T142" s="212"/>
      <c r="AT142" s="213" t="s">
        <v>357</v>
      </c>
      <c r="AU142" s="213" t="s">
        <v>85</v>
      </c>
      <c r="AV142" s="13" t="s">
        <v>85</v>
      </c>
      <c r="AW142" s="13" t="s">
        <v>37</v>
      </c>
      <c r="AX142" s="13" t="s">
        <v>75</v>
      </c>
      <c r="AY142" s="213" t="s">
        <v>349</v>
      </c>
    </row>
    <row r="143" spans="1:65" s="13" customFormat="1" ht="10.199999999999999">
      <c r="B143" s="203"/>
      <c r="C143" s="204"/>
      <c r="D143" s="194" t="s">
        <v>357</v>
      </c>
      <c r="E143" s="205" t="s">
        <v>19</v>
      </c>
      <c r="F143" s="206" t="s">
        <v>12020</v>
      </c>
      <c r="G143" s="204"/>
      <c r="H143" s="207">
        <v>33.700000000000003</v>
      </c>
      <c r="I143" s="208"/>
      <c r="J143" s="204"/>
      <c r="K143" s="204"/>
      <c r="L143" s="209"/>
      <c r="M143" s="210"/>
      <c r="N143" s="211"/>
      <c r="O143" s="211"/>
      <c r="P143" s="211"/>
      <c r="Q143" s="211"/>
      <c r="R143" s="211"/>
      <c r="S143" s="211"/>
      <c r="T143" s="212"/>
      <c r="AT143" s="213" t="s">
        <v>357</v>
      </c>
      <c r="AU143" s="213" t="s">
        <v>85</v>
      </c>
      <c r="AV143" s="13" t="s">
        <v>85</v>
      </c>
      <c r="AW143" s="13" t="s">
        <v>37</v>
      </c>
      <c r="AX143" s="13" t="s">
        <v>75</v>
      </c>
      <c r="AY143" s="213" t="s">
        <v>349</v>
      </c>
    </row>
    <row r="144" spans="1:65" s="14" customFormat="1" ht="10.199999999999999">
      <c r="B144" s="214"/>
      <c r="C144" s="215"/>
      <c r="D144" s="194" t="s">
        <v>357</v>
      </c>
      <c r="E144" s="216" t="s">
        <v>19</v>
      </c>
      <c r="F144" s="217" t="s">
        <v>360</v>
      </c>
      <c r="G144" s="215"/>
      <c r="H144" s="218">
        <v>106.93</v>
      </c>
      <c r="I144" s="219"/>
      <c r="J144" s="215"/>
      <c r="K144" s="215"/>
      <c r="L144" s="220"/>
      <c r="M144" s="221"/>
      <c r="N144" s="222"/>
      <c r="O144" s="222"/>
      <c r="P144" s="222"/>
      <c r="Q144" s="222"/>
      <c r="R144" s="222"/>
      <c r="S144" s="222"/>
      <c r="T144" s="223"/>
      <c r="AT144" s="224" t="s">
        <v>357</v>
      </c>
      <c r="AU144" s="224" t="s">
        <v>85</v>
      </c>
      <c r="AV144" s="14" t="s">
        <v>187</v>
      </c>
      <c r="AW144" s="14" t="s">
        <v>37</v>
      </c>
      <c r="AX144" s="14" t="s">
        <v>83</v>
      </c>
      <c r="AY144" s="224" t="s">
        <v>349</v>
      </c>
    </row>
    <row r="145" spans="1:65" s="2" customFormat="1" ht="24.15" customHeight="1">
      <c r="A145" s="37"/>
      <c r="B145" s="38"/>
      <c r="C145" s="174" t="s">
        <v>411</v>
      </c>
      <c r="D145" s="174" t="s">
        <v>350</v>
      </c>
      <c r="E145" s="175" t="s">
        <v>3713</v>
      </c>
      <c r="F145" s="176" t="s">
        <v>3714</v>
      </c>
      <c r="G145" s="177" t="s">
        <v>353</v>
      </c>
      <c r="H145" s="178">
        <v>28.39</v>
      </c>
      <c r="I145" s="179"/>
      <c r="J145" s="180">
        <f>ROUND(I145*H145,2)</f>
        <v>0</v>
      </c>
      <c r="K145" s="176" t="s">
        <v>354</v>
      </c>
      <c r="L145" s="42"/>
      <c r="M145" s="181" t="s">
        <v>19</v>
      </c>
      <c r="N145" s="182" t="s">
        <v>46</v>
      </c>
      <c r="O145" s="67"/>
      <c r="P145" s="183">
        <f>O145*H145</f>
        <v>0</v>
      </c>
      <c r="Q145" s="183">
        <v>9.3999999999999997E-4</v>
      </c>
      <c r="R145" s="183">
        <f>Q145*H145</f>
        <v>2.6686600000000001E-2</v>
      </c>
      <c r="S145" s="183">
        <v>0</v>
      </c>
      <c r="T145" s="184">
        <f>S145*H145</f>
        <v>0</v>
      </c>
      <c r="U145" s="37"/>
      <c r="V145" s="37"/>
      <c r="W145" s="37"/>
      <c r="X145" s="37"/>
      <c r="Y145" s="37"/>
      <c r="Z145" s="37"/>
      <c r="AA145" s="37"/>
      <c r="AB145" s="37"/>
      <c r="AC145" s="37"/>
      <c r="AD145" s="37"/>
      <c r="AE145" s="37"/>
      <c r="AR145" s="185" t="s">
        <v>396</v>
      </c>
      <c r="AT145" s="185" t="s">
        <v>350</v>
      </c>
      <c r="AU145" s="185" t="s">
        <v>85</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396</v>
      </c>
      <c r="BM145" s="185" t="s">
        <v>12058</v>
      </c>
    </row>
    <row r="146" spans="1:65" s="2" customFormat="1" ht="10.199999999999999">
      <c r="A146" s="37"/>
      <c r="B146" s="38"/>
      <c r="C146" s="39"/>
      <c r="D146" s="187" t="s">
        <v>355</v>
      </c>
      <c r="E146" s="39"/>
      <c r="F146" s="188" t="s">
        <v>3716</v>
      </c>
      <c r="G146" s="39"/>
      <c r="H146" s="39"/>
      <c r="I146" s="189"/>
      <c r="J146" s="39"/>
      <c r="K146" s="39"/>
      <c r="L146" s="42"/>
      <c r="M146" s="190"/>
      <c r="N146" s="191"/>
      <c r="O146" s="67"/>
      <c r="P146" s="67"/>
      <c r="Q146" s="67"/>
      <c r="R146" s="67"/>
      <c r="S146" s="67"/>
      <c r="T146" s="68"/>
      <c r="U146" s="37"/>
      <c r="V146" s="37"/>
      <c r="W146" s="37"/>
      <c r="X146" s="37"/>
      <c r="Y146" s="37"/>
      <c r="Z146" s="37"/>
      <c r="AA146" s="37"/>
      <c r="AB146" s="37"/>
      <c r="AC146" s="37"/>
      <c r="AD146" s="37"/>
      <c r="AE146" s="37"/>
      <c r="AT146" s="20" t="s">
        <v>355</v>
      </c>
      <c r="AU146" s="20" t="s">
        <v>85</v>
      </c>
    </row>
    <row r="147" spans="1:65" s="12" customFormat="1" ht="10.199999999999999">
      <c r="B147" s="192"/>
      <c r="C147" s="193"/>
      <c r="D147" s="194" t="s">
        <v>357</v>
      </c>
      <c r="E147" s="195" t="s">
        <v>19</v>
      </c>
      <c r="F147" s="196" t="s">
        <v>12059</v>
      </c>
      <c r="G147" s="193"/>
      <c r="H147" s="195" t="s">
        <v>19</v>
      </c>
      <c r="I147" s="197"/>
      <c r="J147" s="193"/>
      <c r="K147" s="193"/>
      <c r="L147" s="198"/>
      <c r="M147" s="199"/>
      <c r="N147" s="200"/>
      <c r="O147" s="200"/>
      <c r="P147" s="200"/>
      <c r="Q147" s="200"/>
      <c r="R147" s="200"/>
      <c r="S147" s="200"/>
      <c r="T147" s="201"/>
      <c r="AT147" s="202" t="s">
        <v>357</v>
      </c>
      <c r="AU147" s="202" t="s">
        <v>85</v>
      </c>
      <c r="AV147" s="12" t="s">
        <v>83</v>
      </c>
      <c r="AW147" s="12" t="s">
        <v>37</v>
      </c>
      <c r="AX147" s="12" t="s">
        <v>75</v>
      </c>
      <c r="AY147" s="202" t="s">
        <v>349</v>
      </c>
    </row>
    <row r="148" spans="1:65" s="13" customFormat="1" ht="10.199999999999999">
      <c r="B148" s="203"/>
      <c r="C148" s="204"/>
      <c r="D148" s="194" t="s">
        <v>357</v>
      </c>
      <c r="E148" s="205" t="s">
        <v>19</v>
      </c>
      <c r="F148" s="206" t="s">
        <v>12051</v>
      </c>
      <c r="G148" s="204"/>
      <c r="H148" s="207">
        <v>17.71</v>
      </c>
      <c r="I148" s="208"/>
      <c r="J148" s="204"/>
      <c r="K148" s="204"/>
      <c r="L148" s="209"/>
      <c r="M148" s="210"/>
      <c r="N148" s="211"/>
      <c r="O148" s="211"/>
      <c r="P148" s="211"/>
      <c r="Q148" s="211"/>
      <c r="R148" s="211"/>
      <c r="S148" s="211"/>
      <c r="T148" s="212"/>
      <c r="AT148" s="213" t="s">
        <v>357</v>
      </c>
      <c r="AU148" s="213" t="s">
        <v>85</v>
      </c>
      <c r="AV148" s="13" t="s">
        <v>85</v>
      </c>
      <c r="AW148" s="13" t="s">
        <v>37</v>
      </c>
      <c r="AX148" s="13" t="s">
        <v>75</v>
      </c>
      <c r="AY148" s="213" t="s">
        <v>349</v>
      </c>
    </row>
    <row r="149" spans="1:65" s="13" customFormat="1" ht="10.199999999999999">
      <c r="B149" s="203"/>
      <c r="C149" s="204"/>
      <c r="D149" s="194" t="s">
        <v>357</v>
      </c>
      <c r="E149" s="205" t="s">
        <v>19</v>
      </c>
      <c r="F149" s="206" t="s">
        <v>12052</v>
      </c>
      <c r="G149" s="204"/>
      <c r="H149" s="207">
        <v>10.68</v>
      </c>
      <c r="I149" s="208"/>
      <c r="J149" s="204"/>
      <c r="K149" s="204"/>
      <c r="L149" s="209"/>
      <c r="M149" s="210"/>
      <c r="N149" s="211"/>
      <c r="O149" s="211"/>
      <c r="P149" s="211"/>
      <c r="Q149" s="211"/>
      <c r="R149" s="211"/>
      <c r="S149" s="211"/>
      <c r="T149" s="212"/>
      <c r="AT149" s="213" t="s">
        <v>357</v>
      </c>
      <c r="AU149" s="213" t="s">
        <v>85</v>
      </c>
      <c r="AV149" s="13" t="s">
        <v>85</v>
      </c>
      <c r="AW149" s="13" t="s">
        <v>37</v>
      </c>
      <c r="AX149" s="13" t="s">
        <v>75</v>
      </c>
      <c r="AY149" s="213" t="s">
        <v>349</v>
      </c>
    </row>
    <row r="150" spans="1:65" s="14" customFormat="1" ht="10.199999999999999">
      <c r="B150" s="214"/>
      <c r="C150" s="215"/>
      <c r="D150" s="194" t="s">
        <v>357</v>
      </c>
      <c r="E150" s="216" t="s">
        <v>19</v>
      </c>
      <c r="F150" s="217" t="s">
        <v>360</v>
      </c>
      <c r="G150" s="215"/>
      <c r="H150" s="218">
        <v>28.39</v>
      </c>
      <c r="I150" s="219"/>
      <c r="J150" s="215"/>
      <c r="K150" s="215"/>
      <c r="L150" s="220"/>
      <c r="M150" s="221"/>
      <c r="N150" s="222"/>
      <c r="O150" s="222"/>
      <c r="P150" s="222"/>
      <c r="Q150" s="222"/>
      <c r="R150" s="222"/>
      <c r="S150" s="222"/>
      <c r="T150" s="223"/>
      <c r="AT150" s="224" t="s">
        <v>357</v>
      </c>
      <c r="AU150" s="224" t="s">
        <v>85</v>
      </c>
      <c r="AV150" s="14" t="s">
        <v>187</v>
      </c>
      <c r="AW150" s="14" t="s">
        <v>37</v>
      </c>
      <c r="AX150" s="14" t="s">
        <v>83</v>
      </c>
      <c r="AY150" s="224" t="s">
        <v>349</v>
      </c>
    </row>
    <row r="151" spans="1:65" s="2" customFormat="1" ht="33" customHeight="1">
      <c r="A151" s="37"/>
      <c r="B151" s="38"/>
      <c r="C151" s="225" t="s">
        <v>383</v>
      </c>
      <c r="D151" s="225" t="s">
        <v>425</v>
      </c>
      <c r="E151" s="226" t="s">
        <v>3717</v>
      </c>
      <c r="F151" s="227" t="s">
        <v>3718</v>
      </c>
      <c r="G151" s="228" t="s">
        <v>353</v>
      </c>
      <c r="H151" s="229">
        <v>109.128</v>
      </c>
      <c r="I151" s="230"/>
      <c r="J151" s="231">
        <f>ROUND(I151*H151,2)</f>
        <v>0</v>
      </c>
      <c r="K151" s="227" t="s">
        <v>933</v>
      </c>
      <c r="L151" s="232"/>
      <c r="M151" s="233" t="s">
        <v>19</v>
      </c>
      <c r="N151" s="234" t="s">
        <v>46</v>
      </c>
      <c r="O151" s="67"/>
      <c r="P151" s="183">
        <f>O151*H151</f>
        <v>0</v>
      </c>
      <c r="Q151" s="183">
        <v>4.7000000000000002E-3</v>
      </c>
      <c r="R151" s="183">
        <f>Q151*H151</f>
        <v>0.51290160000000007</v>
      </c>
      <c r="S151" s="183">
        <v>0</v>
      </c>
      <c r="T151" s="184">
        <f>S151*H151</f>
        <v>0</v>
      </c>
      <c r="U151" s="37"/>
      <c r="V151" s="37"/>
      <c r="W151" s="37"/>
      <c r="X151" s="37"/>
      <c r="Y151" s="37"/>
      <c r="Z151" s="37"/>
      <c r="AA151" s="37"/>
      <c r="AB151" s="37"/>
      <c r="AC151" s="37"/>
      <c r="AD151" s="37"/>
      <c r="AE151" s="37"/>
      <c r="AR151" s="185" t="s">
        <v>449</v>
      </c>
      <c r="AT151" s="185" t="s">
        <v>425</v>
      </c>
      <c r="AU151" s="185" t="s">
        <v>85</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396</v>
      </c>
      <c r="BM151" s="185" t="s">
        <v>12060</v>
      </c>
    </row>
    <row r="152" spans="1:65" s="12" customFormat="1" ht="10.199999999999999">
      <c r="B152" s="192"/>
      <c r="C152" s="193"/>
      <c r="D152" s="194" t="s">
        <v>357</v>
      </c>
      <c r="E152" s="195" t="s">
        <v>19</v>
      </c>
      <c r="F152" s="196" t="s">
        <v>3712</v>
      </c>
      <c r="G152" s="193"/>
      <c r="H152" s="195" t="s">
        <v>19</v>
      </c>
      <c r="I152" s="197"/>
      <c r="J152" s="193"/>
      <c r="K152" s="193"/>
      <c r="L152" s="198"/>
      <c r="M152" s="199"/>
      <c r="N152" s="200"/>
      <c r="O152" s="200"/>
      <c r="P152" s="200"/>
      <c r="Q152" s="200"/>
      <c r="R152" s="200"/>
      <c r="S152" s="200"/>
      <c r="T152" s="201"/>
      <c r="AT152" s="202" t="s">
        <v>357</v>
      </c>
      <c r="AU152" s="202" t="s">
        <v>85</v>
      </c>
      <c r="AV152" s="12" t="s">
        <v>83</v>
      </c>
      <c r="AW152" s="12" t="s">
        <v>37</v>
      </c>
      <c r="AX152" s="12" t="s">
        <v>75</v>
      </c>
      <c r="AY152" s="202" t="s">
        <v>349</v>
      </c>
    </row>
    <row r="153" spans="1:65" s="13" customFormat="1" ht="10.199999999999999">
      <c r="B153" s="203"/>
      <c r="C153" s="204"/>
      <c r="D153" s="194" t="s">
        <v>357</v>
      </c>
      <c r="E153" s="205" t="s">
        <v>19</v>
      </c>
      <c r="F153" s="206" t="s">
        <v>12018</v>
      </c>
      <c r="G153" s="204"/>
      <c r="H153" s="207">
        <v>73.23</v>
      </c>
      <c r="I153" s="208"/>
      <c r="J153" s="204"/>
      <c r="K153" s="204"/>
      <c r="L153" s="209"/>
      <c r="M153" s="210"/>
      <c r="N153" s="211"/>
      <c r="O153" s="211"/>
      <c r="P153" s="211"/>
      <c r="Q153" s="211"/>
      <c r="R153" s="211"/>
      <c r="S153" s="211"/>
      <c r="T153" s="212"/>
      <c r="AT153" s="213" t="s">
        <v>357</v>
      </c>
      <c r="AU153" s="213" t="s">
        <v>85</v>
      </c>
      <c r="AV153" s="13" t="s">
        <v>85</v>
      </c>
      <c r="AW153" s="13" t="s">
        <v>37</v>
      </c>
      <c r="AX153" s="13" t="s">
        <v>75</v>
      </c>
      <c r="AY153" s="213" t="s">
        <v>349</v>
      </c>
    </row>
    <row r="154" spans="1:65" s="13" customFormat="1" ht="10.199999999999999">
      <c r="B154" s="203"/>
      <c r="C154" s="204"/>
      <c r="D154" s="194" t="s">
        <v>357</v>
      </c>
      <c r="E154" s="205" t="s">
        <v>19</v>
      </c>
      <c r="F154" s="206" t="s">
        <v>12051</v>
      </c>
      <c r="G154" s="204"/>
      <c r="H154" s="207">
        <v>17.71</v>
      </c>
      <c r="I154" s="208"/>
      <c r="J154" s="204"/>
      <c r="K154" s="204"/>
      <c r="L154" s="209"/>
      <c r="M154" s="210"/>
      <c r="N154" s="211"/>
      <c r="O154" s="211"/>
      <c r="P154" s="211"/>
      <c r="Q154" s="211"/>
      <c r="R154" s="211"/>
      <c r="S154" s="211"/>
      <c r="T154" s="212"/>
      <c r="AT154" s="213" t="s">
        <v>357</v>
      </c>
      <c r="AU154" s="213" t="s">
        <v>85</v>
      </c>
      <c r="AV154" s="13" t="s">
        <v>85</v>
      </c>
      <c r="AW154" s="13" t="s">
        <v>37</v>
      </c>
      <c r="AX154" s="13" t="s">
        <v>75</v>
      </c>
      <c r="AY154" s="213" t="s">
        <v>349</v>
      </c>
    </row>
    <row r="155" spans="1:65" s="14" customFormat="1" ht="10.199999999999999">
      <c r="B155" s="214"/>
      <c r="C155" s="215"/>
      <c r="D155" s="194" t="s">
        <v>357</v>
      </c>
      <c r="E155" s="216" t="s">
        <v>19</v>
      </c>
      <c r="F155" s="217" t="s">
        <v>360</v>
      </c>
      <c r="G155" s="215"/>
      <c r="H155" s="218">
        <v>90.94</v>
      </c>
      <c r="I155" s="219"/>
      <c r="J155" s="215"/>
      <c r="K155" s="215"/>
      <c r="L155" s="220"/>
      <c r="M155" s="221"/>
      <c r="N155" s="222"/>
      <c r="O155" s="222"/>
      <c r="P155" s="222"/>
      <c r="Q155" s="222"/>
      <c r="R155" s="222"/>
      <c r="S155" s="222"/>
      <c r="T155" s="223"/>
      <c r="AT155" s="224" t="s">
        <v>357</v>
      </c>
      <c r="AU155" s="224" t="s">
        <v>85</v>
      </c>
      <c r="AV155" s="14" t="s">
        <v>187</v>
      </c>
      <c r="AW155" s="14" t="s">
        <v>37</v>
      </c>
      <c r="AX155" s="14" t="s">
        <v>83</v>
      </c>
      <c r="AY155" s="224" t="s">
        <v>349</v>
      </c>
    </row>
    <row r="156" spans="1:65" s="13" customFormat="1" ht="10.199999999999999">
      <c r="B156" s="203"/>
      <c r="C156" s="204"/>
      <c r="D156" s="194" t="s">
        <v>357</v>
      </c>
      <c r="E156" s="204"/>
      <c r="F156" s="206" t="s">
        <v>12061</v>
      </c>
      <c r="G156" s="204"/>
      <c r="H156" s="207">
        <v>109.128</v>
      </c>
      <c r="I156" s="208"/>
      <c r="J156" s="204"/>
      <c r="K156" s="204"/>
      <c r="L156" s="209"/>
      <c r="M156" s="210"/>
      <c r="N156" s="211"/>
      <c r="O156" s="211"/>
      <c r="P156" s="211"/>
      <c r="Q156" s="211"/>
      <c r="R156" s="211"/>
      <c r="S156" s="211"/>
      <c r="T156" s="212"/>
      <c r="AT156" s="213" t="s">
        <v>357</v>
      </c>
      <c r="AU156" s="213" t="s">
        <v>85</v>
      </c>
      <c r="AV156" s="13" t="s">
        <v>85</v>
      </c>
      <c r="AW156" s="13" t="s">
        <v>4</v>
      </c>
      <c r="AX156" s="13" t="s">
        <v>83</v>
      </c>
      <c r="AY156" s="213" t="s">
        <v>349</v>
      </c>
    </row>
    <row r="157" spans="1:65" s="2" customFormat="1" ht="24.15" customHeight="1">
      <c r="A157" s="37"/>
      <c r="B157" s="38"/>
      <c r="C157" s="225" t="s">
        <v>424</v>
      </c>
      <c r="D157" s="225" t="s">
        <v>425</v>
      </c>
      <c r="E157" s="226" t="s">
        <v>12062</v>
      </c>
      <c r="F157" s="227" t="s">
        <v>12063</v>
      </c>
      <c r="G157" s="228" t="s">
        <v>353</v>
      </c>
      <c r="H157" s="229">
        <v>53.256</v>
      </c>
      <c r="I157" s="230"/>
      <c r="J157" s="231">
        <f>ROUND(I157*H157,2)</f>
        <v>0</v>
      </c>
      <c r="K157" s="227" t="s">
        <v>354</v>
      </c>
      <c r="L157" s="232"/>
      <c r="M157" s="233" t="s">
        <v>19</v>
      </c>
      <c r="N157" s="234" t="s">
        <v>46</v>
      </c>
      <c r="O157" s="67"/>
      <c r="P157" s="183">
        <f>O157*H157</f>
        <v>0</v>
      </c>
      <c r="Q157" s="183">
        <v>6.8500000000000002E-3</v>
      </c>
      <c r="R157" s="183">
        <f>Q157*H157</f>
        <v>0.36480360000000001</v>
      </c>
      <c r="S157" s="183">
        <v>0</v>
      </c>
      <c r="T157" s="184">
        <f>S157*H157</f>
        <v>0</v>
      </c>
      <c r="U157" s="37"/>
      <c r="V157" s="37"/>
      <c r="W157" s="37"/>
      <c r="X157" s="37"/>
      <c r="Y157" s="37"/>
      <c r="Z157" s="37"/>
      <c r="AA157" s="37"/>
      <c r="AB157" s="37"/>
      <c r="AC157" s="37"/>
      <c r="AD157" s="37"/>
      <c r="AE157" s="37"/>
      <c r="AR157" s="185" t="s">
        <v>449</v>
      </c>
      <c r="AT157" s="185" t="s">
        <v>425</v>
      </c>
      <c r="AU157" s="185" t="s">
        <v>85</v>
      </c>
      <c r="AY157" s="20" t="s">
        <v>349</v>
      </c>
      <c r="BE157" s="186">
        <f>IF(N157="základní",J157,0)</f>
        <v>0</v>
      </c>
      <c r="BF157" s="186">
        <f>IF(N157="snížená",J157,0)</f>
        <v>0</v>
      </c>
      <c r="BG157" s="186">
        <f>IF(N157="zákl. přenesená",J157,0)</f>
        <v>0</v>
      </c>
      <c r="BH157" s="186">
        <f>IF(N157="sníž. přenesená",J157,0)</f>
        <v>0</v>
      </c>
      <c r="BI157" s="186">
        <f>IF(N157="nulová",J157,0)</f>
        <v>0</v>
      </c>
      <c r="BJ157" s="20" t="s">
        <v>83</v>
      </c>
      <c r="BK157" s="186">
        <f>ROUND(I157*H157,2)</f>
        <v>0</v>
      </c>
      <c r="BL157" s="20" t="s">
        <v>396</v>
      </c>
      <c r="BM157" s="185" t="s">
        <v>12064</v>
      </c>
    </row>
    <row r="158" spans="1:65" s="12" customFormat="1" ht="10.199999999999999">
      <c r="B158" s="192"/>
      <c r="C158" s="193"/>
      <c r="D158" s="194" t="s">
        <v>357</v>
      </c>
      <c r="E158" s="195" t="s">
        <v>19</v>
      </c>
      <c r="F158" s="196" t="s">
        <v>3712</v>
      </c>
      <c r="G158" s="193"/>
      <c r="H158" s="195" t="s">
        <v>19</v>
      </c>
      <c r="I158" s="197"/>
      <c r="J158" s="193"/>
      <c r="K158" s="193"/>
      <c r="L158" s="198"/>
      <c r="M158" s="199"/>
      <c r="N158" s="200"/>
      <c r="O158" s="200"/>
      <c r="P158" s="200"/>
      <c r="Q158" s="200"/>
      <c r="R158" s="200"/>
      <c r="S158" s="200"/>
      <c r="T158" s="201"/>
      <c r="AT158" s="202" t="s">
        <v>357</v>
      </c>
      <c r="AU158" s="202" t="s">
        <v>85</v>
      </c>
      <c r="AV158" s="12" t="s">
        <v>83</v>
      </c>
      <c r="AW158" s="12" t="s">
        <v>37</v>
      </c>
      <c r="AX158" s="12" t="s">
        <v>75</v>
      </c>
      <c r="AY158" s="202" t="s">
        <v>349</v>
      </c>
    </row>
    <row r="159" spans="1:65" s="13" customFormat="1" ht="10.199999999999999">
      <c r="B159" s="203"/>
      <c r="C159" s="204"/>
      <c r="D159" s="194" t="s">
        <v>357</v>
      </c>
      <c r="E159" s="205" t="s">
        <v>19</v>
      </c>
      <c r="F159" s="206" t="s">
        <v>12020</v>
      </c>
      <c r="G159" s="204"/>
      <c r="H159" s="207">
        <v>33.700000000000003</v>
      </c>
      <c r="I159" s="208"/>
      <c r="J159" s="204"/>
      <c r="K159" s="204"/>
      <c r="L159" s="209"/>
      <c r="M159" s="210"/>
      <c r="N159" s="211"/>
      <c r="O159" s="211"/>
      <c r="P159" s="211"/>
      <c r="Q159" s="211"/>
      <c r="R159" s="211"/>
      <c r="S159" s="211"/>
      <c r="T159" s="212"/>
      <c r="AT159" s="213" t="s">
        <v>357</v>
      </c>
      <c r="AU159" s="213" t="s">
        <v>85</v>
      </c>
      <c r="AV159" s="13" t="s">
        <v>85</v>
      </c>
      <c r="AW159" s="13" t="s">
        <v>37</v>
      </c>
      <c r="AX159" s="13" t="s">
        <v>75</v>
      </c>
      <c r="AY159" s="213" t="s">
        <v>349</v>
      </c>
    </row>
    <row r="160" spans="1:65" s="13" customFormat="1" ht="10.199999999999999">
      <c r="B160" s="203"/>
      <c r="C160" s="204"/>
      <c r="D160" s="194" t="s">
        <v>357</v>
      </c>
      <c r="E160" s="205" t="s">
        <v>19</v>
      </c>
      <c r="F160" s="206" t="s">
        <v>12052</v>
      </c>
      <c r="G160" s="204"/>
      <c r="H160" s="207">
        <v>10.68</v>
      </c>
      <c r="I160" s="208"/>
      <c r="J160" s="204"/>
      <c r="K160" s="204"/>
      <c r="L160" s="209"/>
      <c r="M160" s="210"/>
      <c r="N160" s="211"/>
      <c r="O160" s="211"/>
      <c r="P160" s="211"/>
      <c r="Q160" s="211"/>
      <c r="R160" s="211"/>
      <c r="S160" s="211"/>
      <c r="T160" s="212"/>
      <c r="AT160" s="213" t="s">
        <v>357</v>
      </c>
      <c r="AU160" s="213" t="s">
        <v>85</v>
      </c>
      <c r="AV160" s="13" t="s">
        <v>85</v>
      </c>
      <c r="AW160" s="13" t="s">
        <v>37</v>
      </c>
      <c r="AX160" s="13" t="s">
        <v>75</v>
      </c>
      <c r="AY160" s="213" t="s">
        <v>349</v>
      </c>
    </row>
    <row r="161" spans="1:65" s="14" customFormat="1" ht="10.199999999999999">
      <c r="B161" s="214"/>
      <c r="C161" s="215"/>
      <c r="D161" s="194" t="s">
        <v>357</v>
      </c>
      <c r="E161" s="216" t="s">
        <v>19</v>
      </c>
      <c r="F161" s="217" t="s">
        <v>360</v>
      </c>
      <c r="G161" s="215"/>
      <c r="H161" s="218">
        <v>44.38</v>
      </c>
      <c r="I161" s="219"/>
      <c r="J161" s="215"/>
      <c r="K161" s="215"/>
      <c r="L161" s="220"/>
      <c r="M161" s="221"/>
      <c r="N161" s="222"/>
      <c r="O161" s="222"/>
      <c r="P161" s="222"/>
      <c r="Q161" s="222"/>
      <c r="R161" s="222"/>
      <c r="S161" s="222"/>
      <c r="T161" s="223"/>
      <c r="AT161" s="224" t="s">
        <v>357</v>
      </c>
      <c r="AU161" s="224" t="s">
        <v>85</v>
      </c>
      <c r="AV161" s="14" t="s">
        <v>187</v>
      </c>
      <c r="AW161" s="14" t="s">
        <v>37</v>
      </c>
      <c r="AX161" s="14" t="s">
        <v>83</v>
      </c>
      <c r="AY161" s="224" t="s">
        <v>349</v>
      </c>
    </row>
    <row r="162" spans="1:65" s="13" customFormat="1" ht="10.199999999999999">
      <c r="B162" s="203"/>
      <c r="C162" s="204"/>
      <c r="D162" s="194" t="s">
        <v>357</v>
      </c>
      <c r="E162" s="204"/>
      <c r="F162" s="206" t="s">
        <v>12065</v>
      </c>
      <c r="G162" s="204"/>
      <c r="H162" s="207">
        <v>53.256</v>
      </c>
      <c r="I162" s="208"/>
      <c r="J162" s="204"/>
      <c r="K162" s="204"/>
      <c r="L162" s="209"/>
      <c r="M162" s="210"/>
      <c r="N162" s="211"/>
      <c r="O162" s="211"/>
      <c r="P162" s="211"/>
      <c r="Q162" s="211"/>
      <c r="R162" s="211"/>
      <c r="S162" s="211"/>
      <c r="T162" s="212"/>
      <c r="AT162" s="213" t="s">
        <v>357</v>
      </c>
      <c r="AU162" s="213" t="s">
        <v>85</v>
      </c>
      <c r="AV162" s="13" t="s">
        <v>85</v>
      </c>
      <c r="AW162" s="13" t="s">
        <v>4</v>
      </c>
      <c r="AX162" s="13" t="s">
        <v>83</v>
      </c>
      <c r="AY162" s="213" t="s">
        <v>349</v>
      </c>
    </row>
    <row r="163" spans="1:65" s="2" customFormat="1" ht="21.75" customHeight="1">
      <c r="A163" s="37"/>
      <c r="B163" s="38"/>
      <c r="C163" s="174" t="s">
        <v>390</v>
      </c>
      <c r="D163" s="174" t="s">
        <v>350</v>
      </c>
      <c r="E163" s="175" t="s">
        <v>12066</v>
      </c>
      <c r="F163" s="176" t="s">
        <v>12067</v>
      </c>
      <c r="G163" s="177" t="s">
        <v>353</v>
      </c>
      <c r="H163" s="178">
        <v>33.700000000000003</v>
      </c>
      <c r="I163" s="179"/>
      <c r="J163" s="180">
        <f>ROUND(I163*H163,2)</f>
        <v>0</v>
      </c>
      <c r="K163" s="176" t="s">
        <v>354</v>
      </c>
      <c r="L163" s="42"/>
      <c r="M163" s="181" t="s">
        <v>19</v>
      </c>
      <c r="N163" s="182" t="s">
        <v>46</v>
      </c>
      <c r="O163" s="67"/>
      <c r="P163" s="183">
        <f>O163*H163</f>
        <v>0</v>
      </c>
      <c r="Q163" s="183">
        <v>0</v>
      </c>
      <c r="R163" s="183">
        <f>Q163*H163</f>
        <v>0</v>
      </c>
      <c r="S163" s="183">
        <v>0</v>
      </c>
      <c r="T163" s="184">
        <f>S163*H163</f>
        <v>0</v>
      </c>
      <c r="U163" s="37"/>
      <c r="V163" s="37"/>
      <c r="W163" s="37"/>
      <c r="X163" s="37"/>
      <c r="Y163" s="37"/>
      <c r="Z163" s="37"/>
      <c r="AA163" s="37"/>
      <c r="AB163" s="37"/>
      <c r="AC163" s="37"/>
      <c r="AD163" s="37"/>
      <c r="AE163" s="37"/>
      <c r="AR163" s="185" t="s">
        <v>396</v>
      </c>
      <c r="AT163" s="185" t="s">
        <v>350</v>
      </c>
      <c r="AU163" s="185" t="s">
        <v>85</v>
      </c>
      <c r="AY163" s="20" t="s">
        <v>349</v>
      </c>
      <c r="BE163" s="186">
        <f>IF(N163="základní",J163,0)</f>
        <v>0</v>
      </c>
      <c r="BF163" s="186">
        <f>IF(N163="snížená",J163,0)</f>
        <v>0</v>
      </c>
      <c r="BG163" s="186">
        <f>IF(N163="zákl. přenesená",J163,0)</f>
        <v>0</v>
      </c>
      <c r="BH163" s="186">
        <f>IF(N163="sníž. přenesená",J163,0)</f>
        <v>0</v>
      </c>
      <c r="BI163" s="186">
        <f>IF(N163="nulová",J163,0)</f>
        <v>0</v>
      </c>
      <c r="BJ163" s="20" t="s">
        <v>83</v>
      </c>
      <c r="BK163" s="186">
        <f>ROUND(I163*H163,2)</f>
        <v>0</v>
      </c>
      <c r="BL163" s="20" t="s">
        <v>396</v>
      </c>
      <c r="BM163" s="185" t="s">
        <v>12068</v>
      </c>
    </row>
    <row r="164" spans="1:65" s="2" customFormat="1" ht="10.199999999999999">
      <c r="A164" s="37"/>
      <c r="B164" s="38"/>
      <c r="C164" s="39"/>
      <c r="D164" s="187" t="s">
        <v>355</v>
      </c>
      <c r="E164" s="39"/>
      <c r="F164" s="188" t="s">
        <v>12069</v>
      </c>
      <c r="G164" s="39"/>
      <c r="H164" s="39"/>
      <c r="I164" s="189"/>
      <c r="J164" s="39"/>
      <c r="K164" s="39"/>
      <c r="L164" s="42"/>
      <c r="M164" s="190"/>
      <c r="N164" s="191"/>
      <c r="O164" s="67"/>
      <c r="P164" s="67"/>
      <c r="Q164" s="67"/>
      <c r="R164" s="67"/>
      <c r="S164" s="67"/>
      <c r="T164" s="68"/>
      <c r="U164" s="37"/>
      <c r="V164" s="37"/>
      <c r="W164" s="37"/>
      <c r="X164" s="37"/>
      <c r="Y164" s="37"/>
      <c r="Z164" s="37"/>
      <c r="AA164" s="37"/>
      <c r="AB164" s="37"/>
      <c r="AC164" s="37"/>
      <c r="AD164" s="37"/>
      <c r="AE164" s="37"/>
      <c r="AT164" s="20" t="s">
        <v>355</v>
      </c>
      <c r="AU164" s="20" t="s">
        <v>85</v>
      </c>
    </row>
    <row r="165" spans="1:65" s="12" customFormat="1" ht="10.199999999999999">
      <c r="B165" s="192"/>
      <c r="C165" s="193"/>
      <c r="D165" s="194" t="s">
        <v>357</v>
      </c>
      <c r="E165" s="195" t="s">
        <v>19</v>
      </c>
      <c r="F165" s="196" t="s">
        <v>3728</v>
      </c>
      <c r="G165" s="193"/>
      <c r="H165" s="195" t="s">
        <v>19</v>
      </c>
      <c r="I165" s="197"/>
      <c r="J165" s="193"/>
      <c r="K165" s="193"/>
      <c r="L165" s="198"/>
      <c r="M165" s="199"/>
      <c r="N165" s="200"/>
      <c r="O165" s="200"/>
      <c r="P165" s="200"/>
      <c r="Q165" s="200"/>
      <c r="R165" s="200"/>
      <c r="S165" s="200"/>
      <c r="T165" s="201"/>
      <c r="AT165" s="202" t="s">
        <v>357</v>
      </c>
      <c r="AU165" s="202" t="s">
        <v>85</v>
      </c>
      <c r="AV165" s="12" t="s">
        <v>83</v>
      </c>
      <c r="AW165" s="12" t="s">
        <v>37</v>
      </c>
      <c r="AX165" s="12" t="s">
        <v>75</v>
      </c>
      <c r="AY165" s="202" t="s">
        <v>349</v>
      </c>
    </row>
    <row r="166" spans="1:65" s="13" customFormat="1" ht="10.199999999999999">
      <c r="B166" s="203"/>
      <c r="C166" s="204"/>
      <c r="D166" s="194" t="s">
        <v>357</v>
      </c>
      <c r="E166" s="205" t="s">
        <v>19</v>
      </c>
      <c r="F166" s="206" t="s">
        <v>12020</v>
      </c>
      <c r="G166" s="204"/>
      <c r="H166" s="207">
        <v>33.700000000000003</v>
      </c>
      <c r="I166" s="208"/>
      <c r="J166" s="204"/>
      <c r="K166" s="204"/>
      <c r="L166" s="209"/>
      <c r="M166" s="210"/>
      <c r="N166" s="211"/>
      <c r="O166" s="211"/>
      <c r="P166" s="211"/>
      <c r="Q166" s="211"/>
      <c r="R166" s="211"/>
      <c r="S166" s="211"/>
      <c r="T166" s="212"/>
      <c r="AT166" s="213" t="s">
        <v>357</v>
      </c>
      <c r="AU166" s="213" t="s">
        <v>85</v>
      </c>
      <c r="AV166" s="13" t="s">
        <v>85</v>
      </c>
      <c r="AW166" s="13" t="s">
        <v>37</v>
      </c>
      <c r="AX166" s="13" t="s">
        <v>75</v>
      </c>
      <c r="AY166" s="213" t="s">
        <v>349</v>
      </c>
    </row>
    <row r="167" spans="1:65" s="14" customFormat="1" ht="10.199999999999999">
      <c r="B167" s="214"/>
      <c r="C167" s="215"/>
      <c r="D167" s="194" t="s">
        <v>357</v>
      </c>
      <c r="E167" s="216" t="s">
        <v>19</v>
      </c>
      <c r="F167" s="217" t="s">
        <v>360</v>
      </c>
      <c r="G167" s="215"/>
      <c r="H167" s="218">
        <v>33.700000000000003</v>
      </c>
      <c r="I167" s="219"/>
      <c r="J167" s="215"/>
      <c r="K167" s="215"/>
      <c r="L167" s="220"/>
      <c r="M167" s="221"/>
      <c r="N167" s="222"/>
      <c r="O167" s="222"/>
      <c r="P167" s="222"/>
      <c r="Q167" s="222"/>
      <c r="R167" s="222"/>
      <c r="S167" s="222"/>
      <c r="T167" s="223"/>
      <c r="AT167" s="224" t="s">
        <v>357</v>
      </c>
      <c r="AU167" s="224" t="s">
        <v>85</v>
      </c>
      <c r="AV167" s="14" t="s">
        <v>187</v>
      </c>
      <c r="AW167" s="14" t="s">
        <v>37</v>
      </c>
      <c r="AX167" s="14" t="s">
        <v>83</v>
      </c>
      <c r="AY167" s="224" t="s">
        <v>349</v>
      </c>
    </row>
    <row r="168" spans="1:65" s="2" customFormat="1" ht="24.15" customHeight="1">
      <c r="A168" s="37"/>
      <c r="B168" s="38"/>
      <c r="C168" s="174" t="s">
        <v>8</v>
      </c>
      <c r="D168" s="174" t="s">
        <v>350</v>
      </c>
      <c r="E168" s="175" t="s">
        <v>12070</v>
      </c>
      <c r="F168" s="176" t="s">
        <v>12071</v>
      </c>
      <c r="G168" s="177" t="s">
        <v>353</v>
      </c>
      <c r="H168" s="178">
        <v>10.68</v>
      </c>
      <c r="I168" s="179"/>
      <c r="J168" s="180">
        <f>ROUND(I168*H168,2)</f>
        <v>0</v>
      </c>
      <c r="K168" s="176" t="s">
        <v>933</v>
      </c>
      <c r="L168" s="42"/>
      <c r="M168" s="181" t="s">
        <v>19</v>
      </c>
      <c r="N168" s="182" t="s">
        <v>46</v>
      </c>
      <c r="O168" s="67"/>
      <c r="P168" s="183">
        <f>O168*H168</f>
        <v>0</v>
      </c>
      <c r="Q168" s="183">
        <v>0</v>
      </c>
      <c r="R168" s="183">
        <f>Q168*H168</f>
        <v>0</v>
      </c>
      <c r="S168" s="183">
        <v>0</v>
      </c>
      <c r="T168" s="184">
        <f>S168*H168</f>
        <v>0</v>
      </c>
      <c r="U168" s="37"/>
      <c r="V168" s="37"/>
      <c r="W168" s="37"/>
      <c r="X168" s="37"/>
      <c r="Y168" s="37"/>
      <c r="Z168" s="37"/>
      <c r="AA168" s="37"/>
      <c r="AB168" s="37"/>
      <c r="AC168" s="37"/>
      <c r="AD168" s="37"/>
      <c r="AE168" s="37"/>
      <c r="AR168" s="185" t="s">
        <v>396</v>
      </c>
      <c r="AT168" s="185" t="s">
        <v>350</v>
      </c>
      <c r="AU168" s="185" t="s">
        <v>85</v>
      </c>
      <c r="AY168" s="20" t="s">
        <v>349</v>
      </c>
      <c r="BE168" s="186">
        <f>IF(N168="základní",J168,0)</f>
        <v>0</v>
      </c>
      <c r="BF168" s="186">
        <f>IF(N168="snížená",J168,0)</f>
        <v>0</v>
      </c>
      <c r="BG168" s="186">
        <f>IF(N168="zákl. přenesená",J168,0)</f>
        <v>0</v>
      </c>
      <c r="BH168" s="186">
        <f>IF(N168="sníž. přenesená",J168,0)</f>
        <v>0</v>
      </c>
      <c r="BI168" s="186">
        <f>IF(N168="nulová",J168,0)</f>
        <v>0</v>
      </c>
      <c r="BJ168" s="20" t="s">
        <v>83</v>
      </c>
      <c r="BK168" s="186">
        <f>ROUND(I168*H168,2)</f>
        <v>0</v>
      </c>
      <c r="BL168" s="20" t="s">
        <v>396</v>
      </c>
      <c r="BM168" s="185" t="s">
        <v>12072</v>
      </c>
    </row>
    <row r="169" spans="1:65" s="12" customFormat="1" ht="10.199999999999999">
      <c r="B169" s="192"/>
      <c r="C169" s="193"/>
      <c r="D169" s="194" t="s">
        <v>357</v>
      </c>
      <c r="E169" s="195" t="s">
        <v>19</v>
      </c>
      <c r="F169" s="196" t="s">
        <v>2015</v>
      </c>
      <c r="G169" s="193"/>
      <c r="H169" s="195" t="s">
        <v>19</v>
      </c>
      <c r="I169" s="197"/>
      <c r="J169" s="193"/>
      <c r="K169" s="193"/>
      <c r="L169" s="198"/>
      <c r="M169" s="199"/>
      <c r="N169" s="200"/>
      <c r="O169" s="200"/>
      <c r="P169" s="200"/>
      <c r="Q169" s="200"/>
      <c r="R169" s="200"/>
      <c r="S169" s="200"/>
      <c r="T169" s="201"/>
      <c r="AT169" s="202" t="s">
        <v>357</v>
      </c>
      <c r="AU169" s="202" t="s">
        <v>85</v>
      </c>
      <c r="AV169" s="12" t="s">
        <v>83</v>
      </c>
      <c r="AW169" s="12" t="s">
        <v>37</v>
      </c>
      <c r="AX169" s="12" t="s">
        <v>75</v>
      </c>
      <c r="AY169" s="202" t="s">
        <v>349</v>
      </c>
    </row>
    <row r="170" spans="1:65" s="12" customFormat="1" ht="10.199999999999999">
      <c r="B170" s="192"/>
      <c r="C170" s="193"/>
      <c r="D170" s="194" t="s">
        <v>357</v>
      </c>
      <c r="E170" s="195" t="s">
        <v>19</v>
      </c>
      <c r="F170" s="196" t="s">
        <v>12073</v>
      </c>
      <c r="G170" s="193"/>
      <c r="H170" s="195" t="s">
        <v>19</v>
      </c>
      <c r="I170" s="197"/>
      <c r="J170" s="193"/>
      <c r="K170" s="193"/>
      <c r="L170" s="198"/>
      <c r="M170" s="199"/>
      <c r="N170" s="200"/>
      <c r="O170" s="200"/>
      <c r="P170" s="200"/>
      <c r="Q170" s="200"/>
      <c r="R170" s="200"/>
      <c r="S170" s="200"/>
      <c r="T170" s="201"/>
      <c r="AT170" s="202" t="s">
        <v>357</v>
      </c>
      <c r="AU170" s="202" t="s">
        <v>85</v>
      </c>
      <c r="AV170" s="12" t="s">
        <v>83</v>
      </c>
      <c r="AW170" s="12" t="s">
        <v>37</v>
      </c>
      <c r="AX170" s="12" t="s">
        <v>75</v>
      </c>
      <c r="AY170" s="202" t="s">
        <v>349</v>
      </c>
    </row>
    <row r="171" spans="1:65" s="13" customFormat="1" ht="10.199999999999999">
      <c r="B171" s="203"/>
      <c r="C171" s="204"/>
      <c r="D171" s="194" t="s">
        <v>357</v>
      </c>
      <c r="E171" s="205" t="s">
        <v>19</v>
      </c>
      <c r="F171" s="206" t="s">
        <v>12052</v>
      </c>
      <c r="G171" s="204"/>
      <c r="H171" s="207">
        <v>10.68</v>
      </c>
      <c r="I171" s="208"/>
      <c r="J171" s="204"/>
      <c r="K171" s="204"/>
      <c r="L171" s="209"/>
      <c r="M171" s="210"/>
      <c r="N171" s="211"/>
      <c r="O171" s="211"/>
      <c r="P171" s="211"/>
      <c r="Q171" s="211"/>
      <c r="R171" s="211"/>
      <c r="S171" s="211"/>
      <c r="T171" s="212"/>
      <c r="AT171" s="213" t="s">
        <v>357</v>
      </c>
      <c r="AU171" s="213" t="s">
        <v>85</v>
      </c>
      <c r="AV171" s="13" t="s">
        <v>85</v>
      </c>
      <c r="AW171" s="13" t="s">
        <v>37</v>
      </c>
      <c r="AX171" s="13" t="s">
        <v>75</v>
      </c>
      <c r="AY171" s="213" t="s">
        <v>349</v>
      </c>
    </row>
    <row r="172" spans="1:65" s="14" customFormat="1" ht="10.199999999999999">
      <c r="B172" s="214"/>
      <c r="C172" s="215"/>
      <c r="D172" s="194" t="s">
        <v>357</v>
      </c>
      <c r="E172" s="216" t="s">
        <v>19</v>
      </c>
      <c r="F172" s="217" t="s">
        <v>360</v>
      </c>
      <c r="G172" s="215"/>
      <c r="H172" s="218">
        <v>10.68</v>
      </c>
      <c r="I172" s="219"/>
      <c r="J172" s="215"/>
      <c r="K172" s="215"/>
      <c r="L172" s="220"/>
      <c r="M172" s="221"/>
      <c r="N172" s="222"/>
      <c r="O172" s="222"/>
      <c r="P172" s="222"/>
      <c r="Q172" s="222"/>
      <c r="R172" s="222"/>
      <c r="S172" s="222"/>
      <c r="T172" s="223"/>
      <c r="AT172" s="224" t="s">
        <v>357</v>
      </c>
      <c r="AU172" s="224" t="s">
        <v>85</v>
      </c>
      <c r="AV172" s="14" t="s">
        <v>187</v>
      </c>
      <c r="AW172" s="14" t="s">
        <v>37</v>
      </c>
      <c r="AX172" s="14" t="s">
        <v>83</v>
      </c>
      <c r="AY172" s="224" t="s">
        <v>349</v>
      </c>
    </row>
    <row r="173" spans="1:65" s="2" customFormat="1" ht="24.15" customHeight="1">
      <c r="A173" s="37"/>
      <c r="B173" s="38"/>
      <c r="C173" s="225" t="s">
        <v>396</v>
      </c>
      <c r="D173" s="225" t="s">
        <v>425</v>
      </c>
      <c r="E173" s="226" t="s">
        <v>12074</v>
      </c>
      <c r="F173" s="227" t="s">
        <v>12075</v>
      </c>
      <c r="G173" s="228" t="s">
        <v>353</v>
      </c>
      <c r="H173" s="229">
        <v>53.256</v>
      </c>
      <c r="I173" s="230"/>
      <c r="J173" s="231">
        <f>ROUND(I173*H173,2)</f>
        <v>0</v>
      </c>
      <c r="K173" s="227" t="s">
        <v>354</v>
      </c>
      <c r="L173" s="232"/>
      <c r="M173" s="233" t="s">
        <v>19</v>
      </c>
      <c r="N173" s="234" t="s">
        <v>46</v>
      </c>
      <c r="O173" s="67"/>
      <c r="P173" s="183">
        <f>O173*H173</f>
        <v>0</v>
      </c>
      <c r="Q173" s="183">
        <v>4.0000000000000001E-3</v>
      </c>
      <c r="R173" s="183">
        <f>Q173*H173</f>
        <v>0.21302400000000002</v>
      </c>
      <c r="S173" s="183">
        <v>0</v>
      </c>
      <c r="T173" s="184">
        <f>S173*H173</f>
        <v>0</v>
      </c>
      <c r="U173" s="37"/>
      <c r="V173" s="37"/>
      <c r="W173" s="37"/>
      <c r="X173" s="37"/>
      <c r="Y173" s="37"/>
      <c r="Z173" s="37"/>
      <c r="AA173" s="37"/>
      <c r="AB173" s="37"/>
      <c r="AC173" s="37"/>
      <c r="AD173" s="37"/>
      <c r="AE173" s="37"/>
      <c r="AR173" s="185" t="s">
        <v>449</v>
      </c>
      <c r="AT173" s="185" t="s">
        <v>425</v>
      </c>
      <c r="AU173" s="185" t="s">
        <v>85</v>
      </c>
      <c r="AY173" s="20" t="s">
        <v>349</v>
      </c>
      <c r="BE173" s="186">
        <f>IF(N173="základní",J173,0)</f>
        <v>0</v>
      </c>
      <c r="BF173" s="186">
        <f>IF(N173="snížená",J173,0)</f>
        <v>0</v>
      </c>
      <c r="BG173" s="186">
        <f>IF(N173="zákl. přenesená",J173,0)</f>
        <v>0</v>
      </c>
      <c r="BH173" s="186">
        <f>IF(N173="sníž. přenesená",J173,0)</f>
        <v>0</v>
      </c>
      <c r="BI173" s="186">
        <f>IF(N173="nulová",J173,0)</f>
        <v>0</v>
      </c>
      <c r="BJ173" s="20" t="s">
        <v>83</v>
      </c>
      <c r="BK173" s="186">
        <f>ROUND(I173*H173,2)</f>
        <v>0</v>
      </c>
      <c r="BL173" s="20" t="s">
        <v>396</v>
      </c>
      <c r="BM173" s="185" t="s">
        <v>12076</v>
      </c>
    </row>
    <row r="174" spans="1:65" s="13" customFormat="1" ht="10.199999999999999">
      <c r="B174" s="203"/>
      <c r="C174" s="204"/>
      <c r="D174" s="194" t="s">
        <v>357</v>
      </c>
      <c r="E174" s="204"/>
      <c r="F174" s="206" t="s">
        <v>12065</v>
      </c>
      <c r="G174" s="204"/>
      <c r="H174" s="207">
        <v>53.256</v>
      </c>
      <c r="I174" s="208"/>
      <c r="J174" s="204"/>
      <c r="K174" s="204"/>
      <c r="L174" s="209"/>
      <c r="M174" s="210"/>
      <c r="N174" s="211"/>
      <c r="O174" s="211"/>
      <c r="P174" s="211"/>
      <c r="Q174" s="211"/>
      <c r="R174" s="211"/>
      <c r="S174" s="211"/>
      <c r="T174" s="212"/>
      <c r="AT174" s="213" t="s">
        <v>357</v>
      </c>
      <c r="AU174" s="213" t="s">
        <v>85</v>
      </c>
      <c r="AV174" s="13" t="s">
        <v>85</v>
      </c>
      <c r="AW174" s="13" t="s">
        <v>4</v>
      </c>
      <c r="AX174" s="13" t="s">
        <v>83</v>
      </c>
      <c r="AY174" s="213" t="s">
        <v>349</v>
      </c>
    </row>
    <row r="175" spans="1:65" s="2" customFormat="1" ht="24.15" customHeight="1">
      <c r="A175" s="37"/>
      <c r="B175" s="38"/>
      <c r="C175" s="174" t="s">
        <v>455</v>
      </c>
      <c r="D175" s="174" t="s">
        <v>350</v>
      </c>
      <c r="E175" s="175" t="s">
        <v>12077</v>
      </c>
      <c r="F175" s="176" t="s">
        <v>3751</v>
      </c>
      <c r="G175" s="177" t="s">
        <v>353</v>
      </c>
      <c r="H175" s="178">
        <v>73.23</v>
      </c>
      <c r="I175" s="179"/>
      <c r="J175" s="180">
        <f>ROUND(I175*H175,2)</f>
        <v>0</v>
      </c>
      <c r="K175" s="176" t="s">
        <v>354</v>
      </c>
      <c r="L175" s="42"/>
      <c r="M175" s="181" t="s">
        <v>19</v>
      </c>
      <c r="N175" s="182" t="s">
        <v>46</v>
      </c>
      <c r="O175" s="67"/>
      <c r="P175" s="183">
        <f>O175*H175</f>
        <v>0</v>
      </c>
      <c r="Q175" s="183">
        <v>0</v>
      </c>
      <c r="R175" s="183">
        <f>Q175*H175</f>
        <v>0</v>
      </c>
      <c r="S175" s="183">
        <v>0</v>
      </c>
      <c r="T175" s="184">
        <f>S175*H175</f>
        <v>0</v>
      </c>
      <c r="U175" s="37"/>
      <c r="V175" s="37"/>
      <c r="W175" s="37"/>
      <c r="X175" s="37"/>
      <c r="Y175" s="37"/>
      <c r="Z175" s="37"/>
      <c r="AA175" s="37"/>
      <c r="AB175" s="37"/>
      <c r="AC175" s="37"/>
      <c r="AD175" s="37"/>
      <c r="AE175" s="37"/>
      <c r="AR175" s="185" t="s">
        <v>396</v>
      </c>
      <c r="AT175" s="185" t="s">
        <v>350</v>
      </c>
      <c r="AU175" s="185" t="s">
        <v>85</v>
      </c>
      <c r="AY175" s="20" t="s">
        <v>349</v>
      </c>
      <c r="BE175" s="186">
        <f>IF(N175="základní",J175,0)</f>
        <v>0</v>
      </c>
      <c r="BF175" s="186">
        <f>IF(N175="snížená",J175,0)</f>
        <v>0</v>
      </c>
      <c r="BG175" s="186">
        <f>IF(N175="zákl. přenesená",J175,0)</f>
        <v>0</v>
      </c>
      <c r="BH175" s="186">
        <f>IF(N175="sníž. přenesená",J175,0)</f>
        <v>0</v>
      </c>
      <c r="BI175" s="186">
        <f>IF(N175="nulová",J175,0)</f>
        <v>0</v>
      </c>
      <c r="BJ175" s="20" t="s">
        <v>83</v>
      </c>
      <c r="BK175" s="186">
        <f>ROUND(I175*H175,2)</f>
        <v>0</v>
      </c>
      <c r="BL175" s="20" t="s">
        <v>396</v>
      </c>
      <c r="BM175" s="185" t="s">
        <v>12078</v>
      </c>
    </row>
    <row r="176" spans="1:65" s="2" customFormat="1" ht="10.199999999999999">
      <c r="A176" s="37"/>
      <c r="B176" s="38"/>
      <c r="C176" s="39"/>
      <c r="D176" s="187" t="s">
        <v>355</v>
      </c>
      <c r="E176" s="39"/>
      <c r="F176" s="188" t="s">
        <v>12079</v>
      </c>
      <c r="G176" s="39"/>
      <c r="H176" s="39"/>
      <c r="I176" s="189"/>
      <c r="J176" s="39"/>
      <c r="K176" s="39"/>
      <c r="L176" s="42"/>
      <c r="M176" s="190"/>
      <c r="N176" s="191"/>
      <c r="O176" s="67"/>
      <c r="P176" s="67"/>
      <c r="Q176" s="67"/>
      <c r="R176" s="67"/>
      <c r="S176" s="67"/>
      <c r="T176" s="68"/>
      <c r="U176" s="37"/>
      <c r="V176" s="37"/>
      <c r="W176" s="37"/>
      <c r="X176" s="37"/>
      <c r="Y176" s="37"/>
      <c r="Z176" s="37"/>
      <c r="AA176" s="37"/>
      <c r="AB176" s="37"/>
      <c r="AC176" s="37"/>
      <c r="AD176" s="37"/>
      <c r="AE176" s="37"/>
      <c r="AT176" s="20" t="s">
        <v>355</v>
      </c>
      <c r="AU176" s="20" t="s">
        <v>85</v>
      </c>
    </row>
    <row r="177" spans="1:65" s="2" customFormat="1" ht="19.2">
      <c r="A177" s="37"/>
      <c r="B177" s="38"/>
      <c r="C177" s="39"/>
      <c r="D177" s="194" t="s">
        <v>952</v>
      </c>
      <c r="E177" s="39"/>
      <c r="F177" s="251" t="s">
        <v>3698</v>
      </c>
      <c r="G177" s="39"/>
      <c r="H177" s="39"/>
      <c r="I177" s="189"/>
      <c r="J177" s="39"/>
      <c r="K177" s="39"/>
      <c r="L177" s="42"/>
      <c r="M177" s="190"/>
      <c r="N177" s="191"/>
      <c r="O177" s="67"/>
      <c r="P177" s="67"/>
      <c r="Q177" s="67"/>
      <c r="R177" s="67"/>
      <c r="S177" s="67"/>
      <c r="T177" s="68"/>
      <c r="U177" s="37"/>
      <c r="V177" s="37"/>
      <c r="W177" s="37"/>
      <c r="X177" s="37"/>
      <c r="Y177" s="37"/>
      <c r="Z177" s="37"/>
      <c r="AA177" s="37"/>
      <c r="AB177" s="37"/>
      <c r="AC177" s="37"/>
      <c r="AD177" s="37"/>
      <c r="AE177" s="37"/>
      <c r="AT177" s="20" t="s">
        <v>952</v>
      </c>
      <c r="AU177" s="20" t="s">
        <v>85</v>
      </c>
    </row>
    <row r="178" spans="1:65" s="12" customFormat="1" ht="10.199999999999999">
      <c r="B178" s="192"/>
      <c r="C178" s="193"/>
      <c r="D178" s="194" t="s">
        <v>357</v>
      </c>
      <c r="E178" s="195" t="s">
        <v>19</v>
      </c>
      <c r="F178" s="196" t="s">
        <v>3753</v>
      </c>
      <c r="G178" s="193"/>
      <c r="H178" s="195" t="s">
        <v>19</v>
      </c>
      <c r="I178" s="197"/>
      <c r="J178" s="193"/>
      <c r="K178" s="193"/>
      <c r="L178" s="198"/>
      <c r="M178" s="199"/>
      <c r="N178" s="200"/>
      <c r="O178" s="200"/>
      <c r="P178" s="200"/>
      <c r="Q178" s="200"/>
      <c r="R178" s="200"/>
      <c r="S178" s="200"/>
      <c r="T178" s="201"/>
      <c r="AT178" s="202" t="s">
        <v>357</v>
      </c>
      <c r="AU178" s="202" t="s">
        <v>85</v>
      </c>
      <c r="AV178" s="12" t="s">
        <v>83</v>
      </c>
      <c r="AW178" s="12" t="s">
        <v>37</v>
      </c>
      <c r="AX178" s="12" t="s">
        <v>75</v>
      </c>
      <c r="AY178" s="202" t="s">
        <v>349</v>
      </c>
    </row>
    <row r="179" spans="1:65" s="13" customFormat="1" ht="10.199999999999999">
      <c r="B179" s="203"/>
      <c r="C179" s="204"/>
      <c r="D179" s="194" t="s">
        <v>357</v>
      </c>
      <c r="E179" s="205" t="s">
        <v>19</v>
      </c>
      <c r="F179" s="206" t="s">
        <v>12018</v>
      </c>
      <c r="G179" s="204"/>
      <c r="H179" s="207">
        <v>73.23</v>
      </c>
      <c r="I179" s="208"/>
      <c r="J179" s="204"/>
      <c r="K179" s="204"/>
      <c r="L179" s="209"/>
      <c r="M179" s="210"/>
      <c r="N179" s="211"/>
      <c r="O179" s="211"/>
      <c r="P179" s="211"/>
      <c r="Q179" s="211"/>
      <c r="R179" s="211"/>
      <c r="S179" s="211"/>
      <c r="T179" s="212"/>
      <c r="AT179" s="213" t="s">
        <v>357</v>
      </c>
      <c r="AU179" s="213" t="s">
        <v>85</v>
      </c>
      <c r="AV179" s="13" t="s">
        <v>85</v>
      </c>
      <c r="AW179" s="13" t="s">
        <v>37</v>
      </c>
      <c r="AX179" s="13" t="s">
        <v>75</v>
      </c>
      <c r="AY179" s="213" t="s">
        <v>349</v>
      </c>
    </row>
    <row r="180" spans="1:65" s="14" customFormat="1" ht="10.199999999999999">
      <c r="B180" s="214"/>
      <c r="C180" s="215"/>
      <c r="D180" s="194" t="s">
        <v>357</v>
      </c>
      <c r="E180" s="216" t="s">
        <v>19</v>
      </c>
      <c r="F180" s="217" t="s">
        <v>360</v>
      </c>
      <c r="G180" s="215"/>
      <c r="H180" s="218">
        <v>73.23</v>
      </c>
      <c r="I180" s="219"/>
      <c r="J180" s="215"/>
      <c r="K180" s="215"/>
      <c r="L180" s="220"/>
      <c r="M180" s="221"/>
      <c r="N180" s="222"/>
      <c r="O180" s="222"/>
      <c r="P180" s="222"/>
      <c r="Q180" s="222"/>
      <c r="R180" s="222"/>
      <c r="S180" s="222"/>
      <c r="T180" s="223"/>
      <c r="AT180" s="224" t="s">
        <v>357</v>
      </c>
      <c r="AU180" s="224" t="s">
        <v>85</v>
      </c>
      <c r="AV180" s="14" t="s">
        <v>187</v>
      </c>
      <c r="AW180" s="14" t="s">
        <v>37</v>
      </c>
      <c r="AX180" s="14" t="s">
        <v>83</v>
      </c>
      <c r="AY180" s="224" t="s">
        <v>349</v>
      </c>
    </row>
    <row r="181" spans="1:65" s="2" customFormat="1" ht="21.75" customHeight="1">
      <c r="A181" s="37"/>
      <c r="B181" s="38"/>
      <c r="C181" s="225" t="s">
        <v>404</v>
      </c>
      <c r="D181" s="225" t="s">
        <v>425</v>
      </c>
      <c r="E181" s="226" t="s">
        <v>3754</v>
      </c>
      <c r="F181" s="227" t="s">
        <v>3755</v>
      </c>
      <c r="G181" s="228" t="s">
        <v>353</v>
      </c>
      <c r="H181" s="229">
        <v>87.876000000000005</v>
      </c>
      <c r="I181" s="230"/>
      <c r="J181" s="231">
        <f>ROUND(I181*H181,2)</f>
        <v>0</v>
      </c>
      <c r="K181" s="227" t="s">
        <v>354</v>
      </c>
      <c r="L181" s="232"/>
      <c r="M181" s="233" t="s">
        <v>19</v>
      </c>
      <c r="N181" s="234" t="s">
        <v>46</v>
      </c>
      <c r="O181" s="67"/>
      <c r="P181" s="183">
        <f>O181*H181</f>
        <v>0</v>
      </c>
      <c r="Q181" s="183">
        <v>2.5000000000000001E-3</v>
      </c>
      <c r="R181" s="183">
        <f>Q181*H181</f>
        <v>0.21969000000000002</v>
      </c>
      <c r="S181" s="183">
        <v>0</v>
      </c>
      <c r="T181" s="184">
        <f>S181*H181</f>
        <v>0</v>
      </c>
      <c r="U181" s="37"/>
      <c r="V181" s="37"/>
      <c r="W181" s="37"/>
      <c r="X181" s="37"/>
      <c r="Y181" s="37"/>
      <c r="Z181" s="37"/>
      <c r="AA181" s="37"/>
      <c r="AB181" s="37"/>
      <c r="AC181" s="37"/>
      <c r="AD181" s="37"/>
      <c r="AE181" s="37"/>
      <c r="AR181" s="185" t="s">
        <v>449</v>
      </c>
      <c r="AT181" s="185" t="s">
        <v>425</v>
      </c>
      <c r="AU181" s="185" t="s">
        <v>85</v>
      </c>
      <c r="AY181" s="20" t="s">
        <v>349</v>
      </c>
      <c r="BE181" s="186">
        <f>IF(N181="základní",J181,0)</f>
        <v>0</v>
      </c>
      <c r="BF181" s="186">
        <f>IF(N181="snížená",J181,0)</f>
        <v>0</v>
      </c>
      <c r="BG181" s="186">
        <f>IF(N181="zákl. přenesená",J181,0)</f>
        <v>0</v>
      </c>
      <c r="BH181" s="186">
        <f>IF(N181="sníž. přenesená",J181,0)</f>
        <v>0</v>
      </c>
      <c r="BI181" s="186">
        <f>IF(N181="nulová",J181,0)</f>
        <v>0</v>
      </c>
      <c r="BJ181" s="20" t="s">
        <v>83</v>
      </c>
      <c r="BK181" s="186">
        <f>ROUND(I181*H181,2)</f>
        <v>0</v>
      </c>
      <c r="BL181" s="20" t="s">
        <v>396</v>
      </c>
      <c r="BM181" s="185" t="s">
        <v>12080</v>
      </c>
    </row>
    <row r="182" spans="1:65" s="13" customFormat="1" ht="10.199999999999999">
      <c r="B182" s="203"/>
      <c r="C182" s="204"/>
      <c r="D182" s="194" t="s">
        <v>357</v>
      </c>
      <c r="E182" s="204"/>
      <c r="F182" s="206" t="s">
        <v>12081</v>
      </c>
      <c r="G182" s="204"/>
      <c r="H182" s="207">
        <v>87.876000000000005</v>
      </c>
      <c r="I182" s="208"/>
      <c r="J182" s="204"/>
      <c r="K182" s="204"/>
      <c r="L182" s="209"/>
      <c r="M182" s="210"/>
      <c r="N182" s="211"/>
      <c r="O182" s="211"/>
      <c r="P182" s="211"/>
      <c r="Q182" s="211"/>
      <c r="R182" s="211"/>
      <c r="S182" s="211"/>
      <c r="T182" s="212"/>
      <c r="AT182" s="213" t="s">
        <v>357</v>
      </c>
      <c r="AU182" s="213" t="s">
        <v>85</v>
      </c>
      <c r="AV182" s="13" t="s">
        <v>85</v>
      </c>
      <c r="AW182" s="13" t="s">
        <v>4</v>
      </c>
      <c r="AX182" s="13" t="s">
        <v>83</v>
      </c>
      <c r="AY182" s="213" t="s">
        <v>349</v>
      </c>
    </row>
    <row r="183" spans="1:65" s="2" customFormat="1" ht="24.15" customHeight="1">
      <c r="A183" s="37"/>
      <c r="B183" s="38"/>
      <c r="C183" s="174" t="s">
        <v>466</v>
      </c>
      <c r="D183" s="174" t="s">
        <v>350</v>
      </c>
      <c r="E183" s="175" t="s">
        <v>3758</v>
      </c>
      <c r="F183" s="176" t="s">
        <v>3759</v>
      </c>
      <c r="G183" s="177" t="s">
        <v>353</v>
      </c>
      <c r="H183" s="178">
        <v>17.71</v>
      </c>
      <c r="I183" s="179"/>
      <c r="J183" s="180">
        <f>ROUND(I183*H183,2)</f>
        <v>0</v>
      </c>
      <c r="K183" s="176" t="s">
        <v>933</v>
      </c>
      <c r="L183" s="42"/>
      <c r="M183" s="181" t="s">
        <v>19</v>
      </c>
      <c r="N183" s="182" t="s">
        <v>46</v>
      </c>
      <c r="O183" s="67"/>
      <c r="P183" s="183">
        <f>O183*H183</f>
        <v>0</v>
      </c>
      <c r="Q183" s="183">
        <v>3.0000000000000001E-5</v>
      </c>
      <c r="R183" s="183">
        <f>Q183*H183</f>
        <v>5.3130000000000007E-4</v>
      </c>
      <c r="S183" s="183">
        <v>0</v>
      </c>
      <c r="T183" s="184">
        <f>S183*H183</f>
        <v>0</v>
      </c>
      <c r="U183" s="37"/>
      <c r="V183" s="37"/>
      <c r="W183" s="37"/>
      <c r="X183" s="37"/>
      <c r="Y183" s="37"/>
      <c r="Z183" s="37"/>
      <c r="AA183" s="37"/>
      <c r="AB183" s="37"/>
      <c r="AC183" s="37"/>
      <c r="AD183" s="37"/>
      <c r="AE183" s="37"/>
      <c r="AR183" s="185" t="s">
        <v>396</v>
      </c>
      <c r="AT183" s="185" t="s">
        <v>350</v>
      </c>
      <c r="AU183" s="185" t="s">
        <v>85</v>
      </c>
      <c r="AY183" s="20" t="s">
        <v>349</v>
      </c>
      <c r="BE183" s="186">
        <f>IF(N183="základní",J183,0)</f>
        <v>0</v>
      </c>
      <c r="BF183" s="186">
        <f>IF(N183="snížená",J183,0)</f>
        <v>0</v>
      </c>
      <c r="BG183" s="186">
        <f>IF(N183="zákl. přenesená",J183,0)</f>
        <v>0</v>
      </c>
      <c r="BH183" s="186">
        <f>IF(N183="sníž. přenesená",J183,0)</f>
        <v>0</v>
      </c>
      <c r="BI183" s="186">
        <f>IF(N183="nulová",J183,0)</f>
        <v>0</v>
      </c>
      <c r="BJ183" s="20" t="s">
        <v>83</v>
      </c>
      <c r="BK183" s="186">
        <f>ROUND(I183*H183,2)</f>
        <v>0</v>
      </c>
      <c r="BL183" s="20" t="s">
        <v>396</v>
      </c>
      <c r="BM183" s="185" t="s">
        <v>12082</v>
      </c>
    </row>
    <row r="184" spans="1:65" s="2" customFormat="1" ht="19.2">
      <c r="A184" s="37"/>
      <c r="B184" s="38"/>
      <c r="C184" s="39"/>
      <c r="D184" s="194" t="s">
        <v>952</v>
      </c>
      <c r="E184" s="39"/>
      <c r="F184" s="251" t="s">
        <v>3698</v>
      </c>
      <c r="G184" s="39"/>
      <c r="H184" s="39"/>
      <c r="I184" s="189"/>
      <c r="J184" s="39"/>
      <c r="K184" s="39"/>
      <c r="L184" s="42"/>
      <c r="M184" s="190"/>
      <c r="N184" s="191"/>
      <c r="O184" s="67"/>
      <c r="P184" s="67"/>
      <c r="Q184" s="67"/>
      <c r="R184" s="67"/>
      <c r="S184" s="67"/>
      <c r="T184" s="68"/>
      <c r="U184" s="37"/>
      <c r="V184" s="37"/>
      <c r="W184" s="37"/>
      <c r="X184" s="37"/>
      <c r="Y184" s="37"/>
      <c r="Z184" s="37"/>
      <c r="AA184" s="37"/>
      <c r="AB184" s="37"/>
      <c r="AC184" s="37"/>
      <c r="AD184" s="37"/>
      <c r="AE184" s="37"/>
      <c r="AT184" s="20" t="s">
        <v>952</v>
      </c>
      <c r="AU184" s="20" t="s">
        <v>85</v>
      </c>
    </row>
    <row r="185" spans="1:65" s="12" customFormat="1" ht="10.199999999999999">
      <c r="B185" s="192"/>
      <c r="C185" s="193"/>
      <c r="D185" s="194" t="s">
        <v>357</v>
      </c>
      <c r="E185" s="195" t="s">
        <v>19</v>
      </c>
      <c r="F185" s="196" t="s">
        <v>2015</v>
      </c>
      <c r="G185" s="193"/>
      <c r="H185" s="195" t="s">
        <v>19</v>
      </c>
      <c r="I185" s="197"/>
      <c r="J185" s="193"/>
      <c r="K185" s="193"/>
      <c r="L185" s="198"/>
      <c r="M185" s="199"/>
      <c r="N185" s="200"/>
      <c r="O185" s="200"/>
      <c r="P185" s="200"/>
      <c r="Q185" s="200"/>
      <c r="R185" s="200"/>
      <c r="S185" s="200"/>
      <c r="T185" s="201"/>
      <c r="AT185" s="202" t="s">
        <v>357</v>
      </c>
      <c r="AU185" s="202" t="s">
        <v>85</v>
      </c>
      <c r="AV185" s="12" t="s">
        <v>83</v>
      </c>
      <c r="AW185" s="12" t="s">
        <v>37</v>
      </c>
      <c r="AX185" s="12" t="s">
        <v>75</v>
      </c>
      <c r="AY185" s="202" t="s">
        <v>349</v>
      </c>
    </row>
    <row r="186" spans="1:65" s="12" customFormat="1" ht="10.199999999999999">
      <c r="B186" s="192"/>
      <c r="C186" s="193"/>
      <c r="D186" s="194" t="s">
        <v>357</v>
      </c>
      <c r="E186" s="195" t="s">
        <v>19</v>
      </c>
      <c r="F186" s="196" t="s">
        <v>12083</v>
      </c>
      <c r="G186" s="193"/>
      <c r="H186" s="195" t="s">
        <v>19</v>
      </c>
      <c r="I186" s="197"/>
      <c r="J186" s="193"/>
      <c r="K186" s="193"/>
      <c r="L186" s="198"/>
      <c r="M186" s="199"/>
      <c r="N186" s="200"/>
      <c r="O186" s="200"/>
      <c r="P186" s="200"/>
      <c r="Q186" s="200"/>
      <c r="R186" s="200"/>
      <c r="S186" s="200"/>
      <c r="T186" s="201"/>
      <c r="AT186" s="202" t="s">
        <v>357</v>
      </c>
      <c r="AU186" s="202" t="s">
        <v>85</v>
      </c>
      <c r="AV186" s="12" t="s">
        <v>83</v>
      </c>
      <c r="AW186" s="12" t="s">
        <v>37</v>
      </c>
      <c r="AX186" s="12" t="s">
        <v>75</v>
      </c>
      <c r="AY186" s="202" t="s">
        <v>349</v>
      </c>
    </row>
    <row r="187" spans="1:65" s="13" customFormat="1" ht="10.199999999999999">
      <c r="B187" s="203"/>
      <c r="C187" s="204"/>
      <c r="D187" s="194" t="s">
        <v>357</v>
      </c>
      <c r="E187" s="205" t="s">
        <v>19</v>
      </c>
      <c r="F187" s="206" t="s">
        <v>12051</v>
      </c>
      <c r="G187" s="204"/>
      <c r="H187" s="207">
        <v>17.71</v>
      </c>
      <c r="I187" s="208"/>
      <c r="J187" s="204"/>
      <c r="K187" s="204"/>
      <c r="L187" s="209"/>
      <c r="M187" s="210"/>
      <c r="N187" s="211"/>
      <c r="O187" s="211"/>
      <c r="P187" s="211"/>
      <c r="Q187" s="211"/>
      <c r="R187" s="211"/>
      <c r="S187" s="211"/>
      <c r="T187" s="212"/>
      <c r="AT187" s="213" t="s">
        <v>357</v>
      </c>
      <c r="AU187" s="213" t="s">
        <v>85</v>
      </c>
      <c r="AV187" s="13" t="s">
        <v>85</v>
      </c>
      <c r="AW187" s="13" t="s">
        <v>37</v>
      </c>
      <c r="AX187" s="13" t="s">
        <v>75</v>
      </c>
      <c r="AY187" s="213" t="s">
        <v>349</v>
      </c>
    </row>
    <row r="188" spans="1:65" s="14" customFormat="1" ht="10.199999999999999">
      <c r="B188" s="214"/>
      <c r="C188" s="215"/>
      <c r="D188" s="194" t="s">
        <v>357</v>
      </c>
      <c r="E188" s="216" t="s">
        <v>19</v>
      </c>
      <c r="F188" s="217" t="s">
        <v>360</v>
      </c>
      <c r="G188" s="215"/>
      <c r="H188" s="218">
        <v>17.71</v>
      </c>
      <c r="I188" s="219"/>
      <c r="J188" s="215"/>
      <c r="K188" s="215"/>
      <c r="L188" s="220"/>
      <c r="M188" s="221"/>
      <c r="N188" s="222"/>
      <c r="O188" s="222"/>
      <c r="P188" s="222"/>
      <c r="Q188" s="222"/>
      <c r="R188" s="222"/>
      <c r="S188" s="222"/>
      <c r="T188" s="223"/>
      <c r="AT188" s="224" t="s">
        <v>357</v>
      </c>
      <c r="AU188" s="224" t="s">
        <v>85</v>
      </c>
      <c r="AV188" s="14" t="s">
        <v>187</v>
      </c>
      <c r="AW188" s="14" t="s">
        <v>37</v>
      </c>
      <c r="AX188" s="14" t="s">
        <v>83</v>
      </c>
      <c r="AY188" s="224" t="s">
        <v>349</v>
      </c>
    </row>
    <row r="189" spans="1:65" s="2" customFormat="1" ht="16.5" customHeight="1">
      <c r="A189" s="37"/>
      <c r="B189" s="38"/>
      <c r="C189" s="225" t="s">
        <v>409</v>
      </c>
      <c r="D189" s="225" t="s">
        <v>425</v>
      </c>
      <c r="E189" s="226" t="s">
        <v>3762</v>
      </c>
      <c r="F189" s="227" t="s">
        <v>3763</v>
      </c>
      <c r="G189" s="228" t="s">
        <v>353</v>
      </c>
      <c r="H189" s="229">
        <v>21.251999999999999</v>
      </c>
      <c r="I189" s="230"/>
      <c r="J189" s="231">
        <f>ROUND(I189*H189,2)</f>
        <v>0</v>
      </c>
      <c r="K189" s="227" t="s">
        <v>354</v>
      </c>
      <c r="L189" s="232"/>
      <c r="M189" s="233" t="s">
        <v>19</v>
      </c>
      <c r="N189" s="234" t="s">
        <v>46</v>
      </c>
      <c r="O189" s="67"/>
      <c r="P189" s="183">
        <f>O189*H189</f>
        <v>0</v>
      </c>
      <c r="Q189" s="183">
        <v>2.5000000000000001E-3</v>
      </c>
      <c r="R189" s="183">
        <f>Q189*H189</f>
        <v>5.3129999999999997E-2</v>
      </c>
      <c r="S189" s="183">
        <v>0</v>
      </c>
      <c r="T189" s="184">
        <f>S189*H189</f>
        <v>0</v>
      </c>
      <c r="U189" s="37"/>
      <c r="V189" s="37"/>
      <c r="W189" s="37"/>
      <c r="X189" s="37"/>
      <c r="Y189" s="37"/>
      <c r="Z189" s="37"/>
      <c r="AA189" s="37"/>
      <c r="AB189" s="37"/>
      <c r="AC189" s="37"/>
      <c r="AD189" s="37"/>
      <c r="AE189" s="37"/>
      <c r="AR189" s="185" t="s">
        <v>449</v>
      </c>
      <c r="AT189" s="185" t="s">
        <v>425</v>
      </c>
      <c r="AU189" s="185" t="s">
        <v>85</v>
      </c>
      <c r="AY189" s="20" t="s">
        <v>349</v>
      </c>
      <c r="BE189" s="186">
        <f>IF(N189="základní",J189,0)</f>
        <v>0</v>
      </c>
      <c r="BF189" s="186">
        <f>IF(N189="snížená",J189,0)</f>
        <v>0</v>
      </c>
      <c r="BG189" s="186">
        <f>IF(N189="zákl. přenesená",J189,0)</f>
        <v>0</v>
      </c>
      <c r="BH189" s="186">
        <f>IF(N189="sníž. přenesená",J189,0)</f>
        <v>0</v>
      </c>
      <c r="BI189" s="186">
        <f>IF(N189="nulová",J189,0)</f>
        <v>0</v>
      </c>
      <c r="BJ189" s="20" t="s">
        <v>83</v>
      </c>
      <c r="BK189" s="186">
        <f>ROUND(I189*H189,2)</f>
        <v>0</v>
      </c>
      <c r="BL189" s="20" t="s">
        <v>396</v>
      </c>
      <c r="BM189" s="185" t="s">
        <v>12084</v>
      </c>
    </row>
    <row r="190" spans="1:65" s="13" customFormat="1" ht="10.199999999999999">
      <c r="B190" s="203"/>
      <c r="C190" s="204"/>
      <c r="D190" s="194" t="s">
        <v>357</v>
      </c>
      <c r="E190" s="204"/>
      <c r="F190" s="206" t="s">
        <v>12085</v>
      </c>
      <c r="G190" s="204"/>
      <c r="H190" s="207">
        <v>21.251999999999999</v>
      </c>
      <c r="I190" s="208"/>
      <c r="J190" s="204"/>
      <c r="K190" s="204"/>
      <c r="L190" s="209"/>
      <c r="M190" s="210"/>
      <c r="N190" s="211"/>
      <c r="O190" s="211"/>
      <c r="P190" s="211"/>
      <c r="Q190" s="211"/>
      <c r="R190" s="211"/>
      <c r="S190" s="211"/>
      <c r="T190" s="212"/>
      <c r="AT190" s="213" t="s">
        <v>357</v>
      </c>
      <c r="AU190" s="213" t="s">
        <v>85</v>
      </c>
      <c r="AV190" s="13" t="s">
        <v>85</v>
      </c>
      <c r="AW190" s="13" t="s">
        <v>4</v>
      </c>
      <c r="AX190" s="13" t="s">
        <v>83</v>
      </c>
      <c r="AY190" s="213" t="s">
        <v>349</v>
      </c>
    </row>
    <row r="191" spans="1:65" s="2" customFormat="1" ht="21.75" customHeight="1">
      <c r="A191" s="37"/>
      <c r="B191" s="38"/>
      <c r="C191" s="174" t="s">
        <v>7</v>
      </c>
      <c r="D191" s="174" t="s">
        <v>350</v>
      </c>
      <c r="E191" s="175" t="s">
        <v>3732</v>
      </c>
      <c r="F191" s="176" t="s">
        <v>3733</v>
      </c>
      <c r="G191" s="177" t="s">
        <v>353</v>
      </c>
      <c r="H191" s="178">
        <v>90.94</v>
      </c>
      <c r="I191" s="179"/>
      <c r="J191" s="180">
        <f>ROUND(I191*H191,2)</f>
        <v>0</v>
      </c>
      <c r="K191" s="176" t="s">
        <v>354</v>
      </c>
      <c r="L191" s="42"/>
      <c r="M191" s="181" t="s">
        <v>19</v>
      </c>
      <c r="N191" s="182" t="s">
        <v>46</v>
      </c>
      <c r="O191" s="67"/>
      <c r="P191" s="183">
        <f>O191*H191</f>
        <v>0</v>
      </c>
      <c r="Q191" s="183">
        <v>0</v>
      </c>
      <c r="R191" s="183">
        <f>Q191*H191</f>
        <v>0</v>
      </c>
      <c r="S191" s="183">
        <v>0</v>
      </c>
      <c r="T191" s="184">
        <f>S191*H191</f>
        <v>0</v>
      </c>
      <c r="U191" s="37"/>
      <c r="V191" s="37"/>
      <c r="W191" s="37"/>
      <c r="X191" s="37"/>
      <c r="Y191" s="37"/>
      <c r="Z191" s="37"/>
      <c r="AA191" s="37"/>
      <c r="AB191" s="37"/>
      <c r="AC191" s="37"/>
      <c r="AD191" s="37"/>
      <c r="AE191" s="37"/>
      <c r="AR191" s="185" t="s">
        <v>396</v>
      </c>
      <c r="AT191" s="185" t="s">
        <v>350</v>
      </c>
      <c r="AU191" s="185" t="s">
        <v>85</v>
      </c>
      <c r="AY191" s="20" t="s">
        <v>349</v>
      </c>
      <c r="BE191" s="186">
        <f>IF(N191="základní",J191,0)</f>
        <v>0</v>
      </c>
      <c r="BF191" s="186">
        <f>IF(N191="snížená",J191,0)</f>
        <v>0</v>
      </c>
      <c r="BG191" s="186">
        <f>IF(N191="zákl. přenesená",J191,0)</f>
        <v>0</v>
      </c>
      <c r="BH191" s="186">
        <f>IF(N191="sníž. přenesená",J191,0)</f>
        <v>0</v>
      </c>
      <c r="BI191" s="186">
        <f>IF(N191="nulová",J191,0)</f>
        <v>0</v>
      </c>
      <c r="BJ191" s="20" t="s">
        <v>83</v>
      </c>
      <c r="BK191" s="186">
        <f>ROUND(I191*H191,2)</f>
        <v>0</v>
      </c>
      <c r="BL191" s="20" t="s">
        <v>396</v>
      </c>
      <c r="BM191" s="185" t="s">
        <v>12086</v>
      </c>
    </row>
    <row r="192" spans="1:65" s="2" customFormat="1" ht="10.199999999999999">
      <c r="A192" s="37"/>
      <c r="B192" s="38"/>
      <c r="C192" s="39"/>
      <c r="D192" s="187" t="s">
        <v>355</v>
      </c>
      <c r="E192" s="39"/>
      <c r="F192" s="188" t="s">
        <v>3735</v>
      </c>
      <c r="G192" s="39"/>
      <c r="H192" s="39"/>
      <c r="I192" s="189"/>
      <c r="J192" s="39"/>
      <c r="K192" s="39"/>
      <c r="L192" s="42"/>
      <c r="M192" s="190"/>
      <c r="N192" s="191"/>
      <c r="O192" s="67"/>
      <c r="P192" s="67"/>
      <c r="Q192" s="67"/>
      <c r="R192" s="67"/>
      <c r="S192" s="67"/>
      <c r="T192" s="68"/>
      <c r="U192" s="37"/>
      <c r="V192" s="37"/>
      <c r="W192" s="37"/>
      <c r="X192" s="37"/>
      <c r="Y192" s="37"/>
      <c r="Z192" s="37"/>
      <c r="AA192" s="37"/>
      <c r="AB192" s="37"/>
      <c r="AC192" s="37"/>
      <c r="AD192" s="37"/>
      <c r="AE192" s="37"/>
      <c r="AT192" s="20" t="s">
        <v>355</v>
      </c>
      <c r="AU192" s="20" t="s">
        <v>85</v>
      </c>
    </row>
    <row r="193" spans="1:65" s="12" customFormat="1" ht="10.199999999999999">
      <c r="B193" s="192"/>
      <c r="C193" s="193"/>
      <c r="D193" s="194" t="s">
        <v>357</v>
      </c>
      <c r="E193" s="195" t="s">
        <v>19</v>
      </c>
      <c r="F193" s="196" t="s">
        <v>3736</v>
      </c>
      <c r="G193" s="193"/>
      <c r="H193" s="195" t="s">
        <v>19</v>
      </c>
      <c r="I193" s="197"/>
      <c r="J193" s="193"/>
      <c r="K193" s="193"/>
      <c r="L193" s="198"/>
      <c r="M193" s="199"/>
      <c r="N193" s="200"/>
      <c r="O193" s="200"/>
      <c r="P193" s="200"/>
      <c r="Q193" s="200"/>
      <c r="R193" s="200"/>
      <c r="S193" s="200"/>
      <c r="T193" s="201"/>
      <c r="AT193" s="202" t="s">
        <v>357</v>
      </c>
      <c r="AU193" s="202" t="s">
        <v>85</v>
      </c>
      <c r="AV193" s="12" t="s">
        <v>83</v>
      </c>
      <c r="AW193" s="12" t="s">
        <v>37</v>
      </c>
      <c r="AX193" s="12" t="s">
        <v>75</v>
      </c>
      <c r="AY193" s="202" t="s">
        <v>349</v>
      </c>
    </row>
    <row r="194" spans="1:65" s="13" customFormat="1" ht="10.199999999999999">
      <c r="B194" s="203"/>
      <c r="C194" s="204"/>
      <c r="D194" s="194" t="s">
        <v>357</v>
      </c>
      <c r="E194" s="205" t="s">
        <v>19</v>
      </c>
      <c r="F194" s="206" t="s">
        <v>12018</v>
      </c>
      <c r="G194" s="204"/>
      <c r="H194" s="207">
        <v>73.23</v>
      </c>
      <c r="I194" s="208"/>
      <c r="J194" s="204"/>
      <c r="K194" s="204"/>
      <c r="L194" s="209"/>
      <c r="M194" s="210"/>
      <c r="N194" s="211"/>
      <c r="O194" s="211"/>
      <c r="P194" s="211"/>
      <c r="Q194" s="211"/>
      <c r="R194" s="211"/>
      <c r="S194" s="211"/>
      <c r="T194" s="212"/>
      <c r="AT194" s="213" t="s">
        <v>357</v>
      </c>
      <c r="AU194" s="213" t="s">
        <v>85</v>
      </c>
      <c r="AV194" s="13" t="s">
        <v>85</v>
      </c>
      <c r="AW194" s="13" t="s">
        <v>37</v>
      </c>
      <c r="AX194" s="13" t="s">
        <v>75</v>
      </c>
      <c r="AY194" s="213" t="s">
        <v>349</v>
      </c>
    </row>
    <row r="195" spans="1:65" s="13" customFormat="1" ht="10.199999999999999">
      <c r="B195" s="203"/>
      <c r="C195" s="204"/>
      <c r="D195" s="194" t="s">
        <v>357</v>
      </c>
      <c r="E195" s="205" t="s">
        <v>19</v>
      </c>
      <c r="F195" s="206" t="s">
        <v>12051</v>
      </c>
      <c r="G195" s="204"/>
      <c r="H195" s="207">
        <v>17.71</v>
      </c>
      <c r="I195" s="208"/>
      <c r="J195" s="204"/>
      <c r="K195" s="204"/>
      <c r="L195" s="209"/>
      <c r="M195" s="210"/>
      <c r="N195" s="211"/>
      <c r="O195" s="211"/>
      <c r="P195" s="211"/>
      <c r="Q195" s="211"/>
      <c r="R195" s="211"/>
      <c r="S195" s="211"/>
      <c r="T195" s="212"/>
      <c r="AT195" s="213" t="s">
        <v>357</v>
      </c>
      <c r="AU195" s="213" t="s">
        <v>85</v>
      </c>
      <c r="AV195" s="13" t="s">
        <v>85</v>
      </c>
      <c r="AW195" s="13" t="s">
        <v>37</v>
      </c>
      <c r="AX195" s="13" t="s">
        <v>75</v>
      </c>
      <c r="AY195" s="213" t="s">
        <v>349</v>
      </c>
    </row>
    <row r="196" spans="1:65" s="14" customFormat="1" ht="10.199999999999999">
      <c r="B196" s="214"/>
      <c r="C196" s="215"/>
      <c r="D196" s="194" t="s">
        <v>357</v>
      </c>
      <c r="E196" s="216" t="s">
        <v>19</v>
      </c>
      <c r="F196" s="217" t="s">
        <v>360</v>
      </c>
      <c r="G196" s="215"/>
      <c r="H196" s="218">
        <v>90.94</v>
      </c>
      <c r="I196" s="219"/>
      <c r="J196" s="215"/>
      <c r="K196" s="215"/>
      <c r="L196" s="220"/>
      <c r="M196" s="221"/>
      <c r="N196" s="222"/>
      <c r="O196" s="222"/>
      <c r="P196" s="222"/>
      <c r="Q196" s="222"/>
      <c r="R196" s="222"/>
      <c r="S196" s="222"/>
      <c r="T196" s="223"/>
      <c r="AT196" s="224" t="s">
        <v>357</v>
      </c>
      <c r="AU196" s="224" t="s">
        <v>85</v>
      </c>
      <c r="AV196" s="14" t="s">
        <v>187</v>
      </c>
      <c r="AW196" s="14" t="s">
        <v>37</v>
      </c>
      <c r="AX196" s="14" t="s">
        <v>83</v>
      </c>
      <c r="AY196" s="224" t="s">
        <v>349</v>
      </c>
    </row>
    <row r="197" spans="1:65" s="2" customFormat="1" ht="21.75" customHeight="1">
      <c r="A197" s="37"/>
      <c r="B197" s="38"/>
      <c r="C197" s="174" t="s">
        <v>414</v>
      </c>
      <c r="D197" s="174" t="s">
        <v>350</v>
      </c>
      <c r="E197" s="175" t="s">
        <v>3738</v>
      </c>
      <c r="F197" s="176" t="s">
        <v>3739</v>
      </c>
      <c r="G197" s="177" t="s">
        <v>353</v>
      </c>
      <c r="H197" s="178">
        <v>135.32</v>
      </c>
      <c r="I197" s="179"/>
      <c r="J197" s="180">
        <f>ROUND(I197*H197,2)</f>
        <v>0</v>
      </c>
      <c r="K197" s="176" t="s">
        <v>354</v>
      </c>
      <c r="L197" s="42"/>
      <c r="M197" s="181" t="s">
        <v>19</v>
      </c>
      <c r="N197" s="182" t="s">
        <v>46</v>
      </c>
      <c r="O197" s="67"/>
      <c r="P197" s="183">
        <f>O197*H197</f>
        <v>0</v>
      </c>
      <c r="Q197" s="183">
        <v>0</v>
      </c>
      <c r="R197" s="183">
        <f>Q197*H197</f>
        <v>0</v>
      </c>
      <c r="S197" s="183">
        <v>0</v>
      </c>
      <c r="T197" s="184">
        <f>S197*H197</f>
        <v>0</v>
      </c>
      <c r="U197" s="37"/>
      <c r="V197" s="37"/>
      <c r="W197" s="37"/>
      <c r="X197" s="37"/>
      <c r="Y197" s="37"/>
      <c r="Z197" s="37"/>
      <c r="AA197" s="37"/>
      <c r="AB197" s="37"/>
      <c r="AC197" s="37"/>
      <c r="AD197" s="37"/>
      <c r="AE197" s="37"/>
      <c r="AR197" s="185" t="s">
        <v>396</v>
      </c>
      <c r="AT197" s="185" t="s">
        <v>350</v>
      </c>
      <c r="AU197" s="185" t="s">
        <v>85</v>
      </c>
      <c r="AY197" s="20" t="s">
        <v>349</v>
      </c>
      <c r="BE197" s="186">
        <f>IF(N197="základní",J197,0)</f>
        <v>0</v>
      </c>
      <c r="BF197" s="186">
        <f>IF(N197="snížená",J197,0)</f>
        <v>0</v>
      </c>
      <c r="BG197" s="186">
        <f>IF(N197="zákl. přenesená",J197,0)</f>
        <v>0</v>
      </c>
      <c r="BH197" s="186">
        <f>IF(N197="sníž. přenesená",J197,0)</f>
        <v>0</v>
      </c>
      <c r="BI197" s="186">
        <f>IF(N197="nulová",J197,0)</f>
        <v>0</v>
      </c>
      <c r="BJ197" s="20" t="s">
        <v>83</v>
      </c>
      <c r="BK197" s="186">
        <f>ROUND(I197*H197,2)</f>
        <v>0</v>
      </c>
      <c r="BL197" s="20" t="s">
        <v>396</v>
      </c>
      <c r="BM197" s="185" t="s">
        <v>12087</v>
      </c>
    </row>
    <row r="198" spans="1:65" s="2" customFormat="1" ht="10.199999999999999">
      <c r="A198" s="37"/>
      <c r="B198" s="38"/>
      <c r="C198" s="39"/>
      <c r="D198" s="187" t="s">
        <v>355</v>
      </c>
      <c r="E198" s="39"/>
      <c r="F198" s="188" t="s">
        <v>3741</v>
      </c>
      <c r="G198" s="39"/>
      <c r="H198" s="39"/>
      <c r="I198" s="189"/>
      <c r="J198" s="39"/>
      <c r="K198" s="39"/>
      <c r="L198" s="42"/>
      <c r="M198" s="190"/>
      <c r="N198" s="191"/>
      <c r="O198" s="67"/>
      <c r="P198" s="67"/>
      <c r="Q198" s="67"/>
      <c r="R198" s="67"/>
      <c r="S198" s="67"/>
      <c r="T198" s="68"/>
      <c r="U198" s="37"/>
      <c r="V198" s="37"/>
      <c r="W198" s="37"/>
      <c r="X198" s="37"/>
      <c r="Y198" s="37"/>
      <c r="Z198" s="37"/>
      <c r="AA198" s="37"/>
      <c r="AB198" s="37"/>
      <c r="AC198" s="37"/>
      <c r="AD198" s="37"/>
      <c r="AE198" s="37"/>
      <c r="AT198" s="20" t="s">
        <v>355</v>
      </c>
      <c r="AU198" s="20" t="s">
        <v>85</v>
      </c>
    </row>
    <row r="199" spans="1:65" s="12" customFormat="1" ht="10.199999999999999">
      <c r="B199" s="192"/>
      <c r="C199" s="193"/>
      <c r="D199" s="194" t="s">
        <v>357</v>
      </c>
      <c r="E199" s="195" t="s">
        <v>19</v>
      </c>
      <c r="F199" s="196" t="s">
        <v>3742</v>
      </c>
      <c r="G199" s="193"/>
      <c r="H199" s="195" t="s">
        <v>19</v>
      </c>
      <c r="I199" s="197"/>
      <c r="J199" s="193"/>
      <c r="K199" s="193"/>
      <c r="L199" s="198"/>
      <c r="M199" s="199"/>
      <c r="N199" s="200"/>
      <c r="O199" s="200"/>
      <c r="P199" s="200"/>
      <c r="Q199" s="200"/>
      <c r="R199" s="200"/>
      <c r="S199" s="200"/>
      <c r="T199" s="201"/>
      <c r="AT199" s="202" t="s">
        <v>357</v>
      </c>
      <c r="AU199" s="202" t="s">
        <v>85</v>
      </c>
      <c r="AV199" s="12" t="s">
        <v>83</v>
      </c>
      <c r="AW199" s="12" t="s">
        <v>37</v>
      </c>
      <c r="AX199" s="12" t="s">
        <v>75</v>
      </c>
      <c r="AY199" s="202" t="s">
        <v>349</v>
      </c>
    </row>
    <row r="200" spans="1:65" s="13" customFormat="1" ht="10.199999999999999">
      <c r="B200" s="203"/>
      <c r="C200" s="204"/>
      <c r="D200" s="194" t="s">
        <v>357</v>
      </c>
      <c r="E200" s="205" t="s">
        <v>19</v>
      </c>
      <c r="F200" s="206" t="s">
        <v>12018</v>
      </c>
      <c r="G200" s="204"/>
      <c r="H200" s="207">
        <v>73.23</v>
      </c>
      <c r="I200" s="208"/>
      <c r="J200" s="204"/>
      <c r="K200" s="204"/>
      <c r="L200" s="209"/>
      <c r="M200" s="210"/>
      <c r="N200" s="211"/>
      <c r="O200" s="211"/>
      <c r="P200" s="211"/>
      <c r="Q200" s="211"/>
      <c r="R200" s="211"/>
      <c r="S200" s="211"/>
      <c r="T200" s="212"/>
      <c r="AT200" s="213" t="s">
        <v>357</v>
      </c>
      <c r="AU200" s="213" t="s">
        <v>85</v>
      </c>
      <c r="AV200" s="13" t="s">
        <v>85</v>
      </c>
      <c r="AW200" s="13" t="s">
        <v>37</v>
      </c>
      <c r="AX200" s="13" t="s">
        <v>75</v>
      </c>
      <c r="AY200" s="213" t="s">
        <v>349</v>
      </c>
    </row>
    <row r="201" spans="1:65" s="13" customFormat="1" ht="10.199999999999999">
      <c r="B201" s="203"/>
      <c r="C201" s="204"/>
      <c r="D201" s="194" t="s">
        <v>357</v>
      </c>
      <c r="E201" s="205" t="s">
        <v>19</v>
      </c>
      <c r="F201" s="206" t="s">
        <v>12051</v>
      </c>
      <c r="G201" s="204"/>
      <c r="H201" s="207">
        <v>17.71</v>
      </c>
      <c r="I201" s="208"/>
      <c r="J201" s="204"/>
      <c r="K201" s="204"/>
      <c r="L201" s="209"/>
      <c r="M201" s="210"/>
      <c r="N201" s="211"/>
      <c r="O201" s="211"/>
      <c r="P201" s="211"/>
      <c r="Q201" s="211"/>
      <c r="R201" s="211"/>
      <c r="S201" s="211"/>
      <c r="T201" s="212"/>
      <c r="AT201" s="213" t="s">
        <v>357</v>
      </c>
      <c r="AU201" s="213" t="s">
        <v>85</v>
      </c>
      <c r="AV201" s="13" t="s">
        <v>85</v>
      </c>
      <c r="AW201" s="13" t="s">
        <v>37</v>
      </c>
      <c r="AX201" s="13" t="s">
        <v>75</v>
      </c>
      <c r="AY201" s="213" t="s">
        <v>349</v>
      </c>
    </row>
    <row r="202" spans="1:65" s="13" customFormat="1" ht="10.199999999999999">
      <c r="B202" s="203"/>
      <c r="C202" s="204"/>
      <c r="D202" s="194" t="s">
        <v>357</v>
      </c>
      <c r="E202" s="205" t="s">
        <v>19</v>
      </c>
      <c r="F202" s="206" t="s">
        <v>12020</v>
      </c>
      <c r="G202" s="204"/>
      <c r="H202" s="207">
        <v>33.700000000000003</v>
      </c>
      <c r="I202" s="208"/>
      <c r="J202" s="204"/>
      <c r="K202" s="204"/>
      <c r="L202" s="209"/>
      <c r="M202" s="210"/>
      <c r="N202" s="211"/>
      <c r="O202" s="211"/>
      <c r="P202" s="211"/>
      <c r="Q202" s="211"/>
      <c r="R202" s="211"/>
      <c r="S202" s="211"/>
      <c r="T202" s="212"/>
      <c r="AT202" s="213" t="s">
        <v>357</v>
      </c>
      <c r="AU202" s="213" t="s">
        <v>85</v>
      </c>
      <c r="AV202" s="13" t="s">
        <v>85</v>
      </c>
      <c r="AW202" s="13" t="s">
        <v>37</v>
      </c>
      <c r="AX202" s="13" t="s">
        <v>75</v>
      </c>
      <c r="AY202" s="213" t="s">
        <v>349</v>
      </c>
    </row>
    <row r="203" spans="1:65" s="13" customFormat="1" ht="10.199999999999999">
      <c r="B203" s="203"/>
      <c r="C203" s="204"/>
      <c r="D203" s="194" t="s">
        <v>357</v>
      </c>
      <c r="E203" s="205" t="s">
        <v>19</v>
      </c>
      <c r="F203" s="206" t="s">
        <v>12052</v>
      </c>
      <c r="G203" s="204"/>
      <c r="H203" s="207">
        <v>10.68</v>
      </c>
      <c r="I203" s="208"/>
      <c r="J203" s="204"/>
      <c r="K203" s="204"/>
      <c r="L203" s="209"/>
      <c r="M203" s="210"/>
      <c r="N203" s="211"/>
      <c r="O203" s="211"/>
      <c r="P203" s="211"/>
      <c r="Q203" s="211"/>
      <c r="R203" s="211"/>
      <c r="S203" s="211"/>
      <c r="T203" s="212"/>
      <c r="AT203" s="213" t="s">
        <v>357</v>
      </c>
      <c r="AU203" s="213" t="s">
        <v>85</v>
      </c>
      <c r="AV203" s="13" t="s">
        <v>85</v>
      </c>
      <c r="AW203" s="13" t="s">
        <v>37</v>
      </c>
      <c r="AX203" s="13" t="s">
        <v>75</v>
      </c>
      <c r="AY203" s="213" t="s">
        <v>349</v>
      </c>
    </row>
    <row r="204" spans="1:65" s="14" customFormat="1" ht="10.199999999999999">
      <c r="B204" s="214"/>
      <c r="C204" s="215"/>
      <c r="D204" s="194" t="s">
        <v>357</v>
      </c>
      <c r="E204" s="216" t="s">
        <v>19</v>
      </c>
      <c r="F204" s="217" t="s">
        <v>360</v>
      </c>
      <c r="G204" s="215"/>
      <c r="H204" s="218">
        <v>135.32</v>
      </c>
      <c r="I204" s="219"/>
      <c r="J204" s="215"/>
      <c r="K204" s="215"/>
      <c r="L204" s="220"/>
      <c r="M204" s="221"/>
      <c r="N204" s="222"/>
      <c r="O204" s="222"/>
      <c r="P204" s="222"/>
      <c r="Q204" s="222"/>
      <c r="R204" s="222"/>
      <c r="S204" s="222"/>
      <c r="T204" s="223"/>
      <c r="AT204" s="224" t="s">
        <v>357</v>
      </c>
      <c r="AU204" s="224" t="s">
        <v>85</v>
      </c>
      <c r="AV204" s="14" t="s">
        <v>187</v>
      </c>
      <c r="AW204" s="14" t="s">
        <v>37</v>
      </c>
      <c r="AX204" s="14" t="s">
        <v>83</v>
      </c>
      <c r="AY204" s="224" t="s">
        <v>349</v>
      </c>
    </row>
    <row r="205" spans="1:65" s="2" customFormat="1" ht="21.75" customHeight="1">
      <c r="A205" s="37"/>
      <c r="B205" s="38"/>
      <c r="C205" s="174" t="s">
        <v>489</v>
      </c>
      <c r="D205" s="174" t="s">
        <v>350</v>
      </c>
      <c r="E205" s="175" t="s">
        <v>3743</v>
      </c>
      <c r="F205" s="176" t="s">
        <v>3744</v>
      </c>
      <c r="G205" s="177" t="s">
        <v>353</v>
      </c>
      <c r="H205" s="178">
        <v>48.76</v>
      </c>
      <c r="I205" s="179"/>
      <c r="J205" s="180">
        <f>ROUND(I205*H205,2)</f>
        <v>0</v>
      </c>
      <c r="K205" s="176" t="s">
        <v>354</v>
      </c>
      <c r="L205" s="42"/>
      <c r="M205" s="181" t="s">
        <v>19</v>
      </c>
      <c r="N205" s="182" t="s">
        <v>46</v>
      </c>
      <c r="O205" s="67"/>
      <c r="P205" s="183">
        <f>O205*H205</f>
        <v>0</v>
      </c>
      <c r="Q205" s="183">
        <v>0</v>
      </c>
      <c r="R205" s="183">
        <f>Q205*H205</f>
        <v>0</v>
      </c>
      <c r="S205" s="183">
        <v>0</v>
      </c>
      <c r="T205" s="184">
        <f>S205*H205</f>
        <v>0</v>
      </c>
      <c r="U205" s="37"/>
      <c r="V205" s="37"/>
      <c r="W205" s="37"/>
      <c r="X205" s="37"/>
      <c r="Y205" s="37"/>
      <c r="Z205" s="37"/>
      <c r="AA205" s="37"/>
      <c r="AB205" s="37"/>
      <c r="AC205" s="37"/>
      <c r="AD205" s="37"/>
      <c r="AE205" s="37"/>
      <c r="AR205" s="185" t="s">
        <v>396</v>
      </c>
      <c r="AT205" s="185" t="s">
        <v>350</v>
      </c>
      <c r="AU205" s="185" t="s">
        <v>85</v>
      </c>
      <c r="AY205" s="20" t="s">
        <v>349</v>
      </c>
      <c r="BE205" s="186">
        <f>IF(N205="základní",J205,0)</f>
        <v>0</v>
      </c>
      <c r="BF205" s="186">
        <f>IF(N205="snížená",J205,0)</f>
        <v>0</v>
      </c>
      <c r="BG205" s="186">
        <f>IF(N205="zákl. přenesená",J205,0)</f>
        <v>0</v>
      </c>
      <c r="BH205" s="186">
        <f>IF(N205="sníž. přenesená",J205,0)</f>
        <v>0</v>
      </c>
      <c r="BI205" s="186">
        <f>IF(N205="nulová",J205,0)</f>
        <v>0</v>
      </c>
      <c r="BJ205" s="20" t="s">
        <v>83</v>
      </c>
      <c r="BK205" s="186">
        <f>ROUND(I205*H205,2)</f>
        <v>0</v>
      </c>
      <c r="BL205" s="20" t="s">
        <v>396</v>
      </c>
      <c r="BM205" s="185" t="s">
        <v>12088</v>
      </c>
    </row>
    <row r="206" spans="1:65" s="2" customFormat="1" ht="10.199999999999999">
      <c r="A206" s="37"/>
      <c r="B206" s="38"/>
      <c r="C206" s="39"/>
      <c r="D206" s="187" t="s">
        <v>355</v>
      </c>
      <c r="E206" s="39"/>
      <c r="F206" s="188" t="s">
        <v>3746</v>
      </c>
      <c r="G206" s="39"/>
      <c r="H206" s="39"/>
      <c r="I206" s="189"/>
      <c r="J206" s="39"/>
      <c r="K206" s="39"/>
      <c r="L206" s="42"/>
      <c r="M206" s="190"/>
      <c r="N206" s="191"/>
      <c r="O206" s="67"/>
      <c r="P206" s="67"/>
      <c r="Q206" s="67"/>
      <c r="R206" s="67"/>
      <c r="S206" s="67"/>
      <c r="T206" s="68"/>
      <c r="U206" s="37"/>
      <c r="V206" s="37"/>
      <c r="W206" s="37"/>
      <c r="X206" s="37"/>
      <c r="Y206" s="37"/>
      <c r="Z206" s="37"/>
      <c r="AA206" s="37"/>
      <c r="AB206" s="37"/>
      <c r="AC206" s="37"/>
      <c r="AD206" s="37"/>
      <c r="AE206" s="37"/>
      <c r="AT206" s="20" t="s">
        <v>355</v>
      </c>
      <c r="AU206" s="20" t="s">
        <v>85</v>
      </c>
    </row>
    <row r="207" spans="1:65" s="12" customFormat="1" ht="10.199999999999999">
      <c r="B207" s="192"/>
      <c r="C207" s="193"/>
      <c r="D207" s="194" t="s">
        <v>357</v>
      </c>
      <c r="E207" s="195" t="s">
        <v>19</v>
      </c>
      <c r="F207" s="196" t="s">
        <v>3747</v>
      </c>
      <c r="G207" s="193"/>
      <c r="H207" s="195" t="s">
        <v>19</v>
      </c>
      <c r="I207" s="197"/>
      <c r="J207" s="193"/>
      <c r="K207" s="193"/>
      <c r="L207" s="198"/>
      <c r="M207" s="199"/>
      <c r="N207" s="200"/>
      <c r="O207" s="200"/>
      <c r="P207" s="200"/>
      <c r="Q207" s="200"/>
      <c r="R207" s="200"/>
      <c r="S207" s="200"/>
      <c r="T207" s="201"/>
      <c r="AT207" s="202" t="s">
        <v>357</v>
      </c>
      <c r="AU207" s="202" t="s">
        <v>85</v>
      </c>
      <c r="AV207" s="12" t="s">
        <v>83</v>
      </c>
      <c r="AW207" s="12" t="s">
        <v>37</v>
      </c>
      <c r="AX207" s="12" t="s">
        <v>75</v>
      </c>
      <c r="AY207" s="202" t="s">
        <v>349</v>
      </c>
    </row>
    <row r="208" spans="1:65" s="13" customFormat="1" ht="10.199999999999999">
      <c r="B208" s="203"/>
      <c r="C208" s="204"/>
      <c r="D208" s="194" t="s">
        <v>357</v>
      </c>
      <c r="E208" s="205" t="s">
        <v>19</v>
      </c>
      <c r="F208" s="206" t="s">
        <v>12020</v>
      </c>
      <c r="G208" s="204"/>
      <c r="H208" s="207">
        <v>33.700000000000003</v>
      </c>
      <c r="I208" s="208"/>
      <c r="J208" s="204"/>
      <c r="K208" s="204"/>
      <c r="L208" s="209"/>
      <c r="M208" s="210"/>
      <c r="N208" s="211"/>
      <c r="O208" s="211"/>
      <c r="P208" s="211"/>
      <c r="Q208" s="211"/>
      <c r="R208" s="211"/>
      <c r="S208" s="211"/>
      <c r="T208" s="212"/>
      <c r="AT208" s="213" t="s">
        <v>357</v>
      </c>
      <c r="AU208" s="213" t="s">
        <v>85</v>
      </c>
      <c r="AV208" s="13" t="s">
        <v>85</v>
      </c>
      <c r="AW208" s="13" t="s">
        <v>37</v>
      </c>
      <c r="AX208" s="13" t="s">
        <v>75</v>
      </c>
      <c r="AY208" s="213" t="s">
        <v>349</v>
      </c>
    </row>
    <row r="209" spans="1:65" s="13" customFormat="1" ht="10.199999999999999">
      <c r="B209" s="203"/>
      <c r="C209" s="204"/>
      <c r="D209" s="194" t="s">
        <v>357</v>
      </c>
      <c r="E209" s="205" t="s">
        <v>19</v>
      </c>
      <c r="F209" s="206" t="s">
        <v>12052</v>
      </c>
      <c r="G209" s="204"/>
      <c r="H209" s="207">
        <v>10.68</v>
      </c>
      <c r="I209" s="208"/>
      <c r="J209" s="204"/>
      <c r="K209" s="204"/>
      <c r="L209" s="209"/>
      <c r="M209" s="210"/>
      <c r="N209" s="211"/>
      <c r="O209" s="211"/>
      <c r="P209" s="211"/>
      <c r="Q209" s="211"/>
      <c r="R209" s="211"/>
      <c r="S209" s="211"/>
      <c r="T209" s="212"/>
      <c r="AT209" s="213" t="s">
        <v>357</v>
      </c>
      <c r="AU209" s="213" t="s">
        <v>85</v>
      </c>
      <c r="AV209" s="13" t="s">
        <v>85</v>
      </c>
      <c r="AW209" s="13" t="s">
        <v>37</v>
      </c>
      <c r="AX209" s="13" t="s">
        <v>75</v>
      </c>
      <c r="AY209" s="213" t="s">
        <v>349</v>
      </c>
    </row>
    <row r="210" spans="1:65" s="13" customFormat="1" ht="10.199999999999999">
      <c r="B210" s="203"/>
      <c r="C210" s="204"/>
      <c r="D210" s="194" t="s">
        <v>357</v>
      </c>
      <c r="E210" s="205" t="s">
        <v>19</v>
      </c>
      <c r="F210" s="206" t="s">
        <v>3667</v>
      </c>
      <c r="G210" s="204"/>
      <c r="H210" s="207">
        <v>4.38</v>
      </c>
      <c r="I210" s="208"/>
      <c r="J210" s="204"/>
      <c r="K210" s="204"/>
      <c r="L210" s="209"/>
      <c r="M210" s="210"/>
      <c r="N210" s="211"/>
      <c r="O210" s="211"/>
      <c r="P210" s="211"/>
      <c r="Q210" s="211"/>
      <c r="R210" s="211"/>
      <c r="S210" s="211"/>
      <c r="T210" s="212"/>
      <c r="AT210" s="213" t="s">
        <v>357</v>
      </c>
      <c r="AU210" s="213" t="s">
        <v>85</v>
      </c>
      <c r="AV210" s="13" t="s">
        <v>85</v>
      </c>
      <c r="AW210" s="13" t="s">
        <v>37</v>
      </c>
      <c r="AX210" s="13" t="s">
        <v>75</v>
      </c>
      <c r="AY210" s="213" t="s">
        <v>349</v>
      </c>
    </row>
    <row r="211" spans="1:65" s="14" customFormat="1" ht="10.199999999999999">
      <c r="B211" s="214"/>
      <c r="C211" s="215"/>
      <c r="D211" s="194" t="s">
        <v>357</v>
      </c>
      <c r="E211" s="216" t="s">
        <v>19</v>
      </c>
      <c r="F211" s="217" t="s">
        <v>360</v>
      </c>
      <c r="G211" s="215"/>
      <c r="H211" s="218">
        <v>48.76</v>
      </c>
      <c r="I211" s="219"/>
      <c r="J211" s="215"/>
      <c r="K211" s="215"/>
      <c r="L211" s="220"/>
      <c r="M211" s="221"/>
      <c r="N211" s="222"/>
      <c r="O211" s="222"/>
      <c r="P211" s="222"/>
      <c r="Q211" s="222"/>
      <c r="R211" s="222"/>
      <c r="S211" s="222"/>
      <c r="T211" s="223"/>
      <c r="AT211" s="224" t="s">
        <v>357</v>
      </c>
      <c r="AU211" s="224" t="s">
        <v>85</v>
      </c>
      <c r="AV211" s="14" t="s">
        <v>187</v>
      </c>
      <c r="AW211" s="14" t="s">
        <v>37</v>
      </c>
      <c r="AX211" s="14" t="s">
        <v>83</v>
      </c>
      <c r="AY211" s="224" t="s">
        <v>349</v>
      </c>
    </row>
    <row r="212" spans="1:65" s="2" customFormat="1" ht="16.5" customHeight="1">
      <c r="A212" s="37"/>
      <c r="B212" s="38"/>
      <c r="C212" s="225" t="s">
        <v>420</v>
      </c>
      <c r="D212" s="225" t="s">
        <v>425</v>
      </c>
      <c r="E212" s="226" t="s">
        <v>2172</v>
      </c>
      <c r="F212" s="227" t="s">
        <v>2173</v>
      </c>
      <c r="G212" s="228" t="s">
        <v>353</v>
      </c>
      <c r="H212" s="229">
        <v>330.024</v>
      </c>
      <c r="I212" s="230"/>
      <c r="J212" s="231">
        <f>ROUND(I212*H212,2)</f>
        <v>0</v>
      </c>
      <c r="K212" s="227" t="s">
        <v>354</v>
      </c>
      <c r="L212" s="232"/>
      <c r="M212" s="233" t="s">
        <v>19</v>
      </c>
      <c r="N212" s="234" t="s">
        <v>46</v>
      </c>
      <c r="O212" s="67"/>
      <c r="P212" s="183">
        <f>O212*H212</f>
        <v>0</v>
      </c>
      <c r="Q212" s="183">
        <v>2.9999999999999997E-4</v>
      </c>
      <c r="R212" s="183">
        <f>Q212*H212</f>
        <v>9.900719999999999E-2</v>
      </c>
      <c r="S212" s="183">
        <v>0</v>
      </c>
      <c r="T212" s="184">
        <f>S212*H212</f>
        <v>0</v>
      </c>
      <c r="U212" s="37"/>
      <c r="V212" s="37"/>
      <c r="W212" s="37"/>
      <c r="X212" s="37"/>
      <c r="Y212" s="37"/>
      <c r="Z212" s="37"/>
      <c r="AA212" s="37"/>
      <c r="AB212" s="37"/>
      <c r="AC212" s="37"/>
      <c r="AD212" s="37"/>
      <c r="AE212" s="37"/>
      <c r="AR212" s="185" t="s">
        <v>449</v>
      </c>
      <c r="AT212" s="185" t="s">
        <v>425</v>
      </c>
      <c r="AU212" s="185" t="s">
        <v>85</v>
      </c>
      <c r="AY212" s="20" t="s">
        <v>349</v>
      </c>
      <c r="BE212" s="186">
        <f>IF(N212="základní",J212,0)</f>
        <v>0</v>
      </c>
      <c r="BF212" s="186">
        <f>IF(N212="snížená",J212,0)</f>
        <v>0</v>
      </c>
      <c r="BG212" s="186">
        <f>IF(N212="zákl. přenesená",J212,0)</f>
        <v>0</v>
      </c>
      <c r="BH212" s="186">
        <f>IF(N212="sníž. přenesená",J212,0)</f>
        <v>0</v>
      </c>
      <c r="BI212" s="186">
        <f>IF(N212="nulová",J212,0)</f>
        <v>0</v>
      </c>
      <c r="BJ212" s="20" t="s">
        <v>83</v>
      </c>
      <c r="BK212" s="186">
        <f>ROUND(I212*H212,2)</f>
        <v>0</v>
      </c>
      <c r="BL212" s="20" t="s">
        <v>396</v>
      </c>
      <c r="BM212" s="185" t="s">
        <v>12089</v>
      </c>
    </row>
    <row r="213" spans="1:65" s="13" customFormat="1" ht="10.199999999999999">
      <c r="B213" s="203"/>
      <c r="C213" s="204"/>
      <c r="D213" s="194" t="s">
        <v>357</v>
      </c>
      <c r="E213" s="204"/>
      <c r="F213" s="206" t="s">
        <v>12090</v>
      </c>
      <c r="G213" s="204"/>
      <c r="H213" s="207">
        <v>330.024</v>
      </c>
      <c r="I213" s="208"/>
      <c r="J213" s="204"/>
      <c r="K213" s="204"/>
      <c r="L213" s="209"/>
      <c r="M213" s="210"/>
      <c r="N213" s="211"/>
      <c r="O213" s="211"/>
      <c r="P213" s="211"/>
      <c r="Q213" s="211"/>
      <c r="R213" s="211"/>
      <c r="S213" s="211"/>
      <c r="T213" s="212"/>
      <c r="AT213" s="213" t="s">
        <v>357</v>
      </c>
      <c r="AU213" s="213" t="s">
        <v>85</v>
      </c>
      <c r="AV213" s="13" t="s">
        <v>85</v>
      </c>
      <c r="AW213" s="13" t="s">
        <v>4</v>
      </c>
      <c r="AX213" s="13" t="s">
        <v>83</v>
      </c>
      <c r="AY213" s="213" t="s">
        <v>349</v>
      </c>
    </row>
    <row r="214" spans="1:65" s="2" customFormat="1" ht="24.15" customHeight="1">
      <c r="A214" s="37"/>
      <c r="B214" s="38"/>
      <c r="C214" s="174" t="s">
        <v>502</v>
      </c>
      <c r="D214" s="174" t="s">
        <v>350</v>
      </c>
      <c r="E214" s="175" t="s">
        <v>3766</v>
      </c>
      <c r="F214" s="176" t="s">
        <v>3767</v>
      </c>
      <c r="G214" s="177" t="s">
        <v>353</v>
      </c>
      <c r="H214" s="178">
        <v>33.700000000000003</v>
      </c>
      <c r="I214" s="179"/>
      <c r="J214" s="180">
        <f>ROUND(I214*H214,2)</f>
        <v>0</v>
      </c>
      <c r="K214" s="176" t="s">
        <v>354</v>
      </c>
      <c r="L214" s="42"/>
      <c r="M214" s="181" t="s">
        <v>19</v>
      </c>
      <c r="N214" s="182" t="s">
        <v>46</v>
      </c>
      <c r="O214" s="67"/>
      <c r="P214" s="183">
        <f>O214*H214</f>
        <v>0</v>
      </c>
      <c r="Q214" s="183">
        <v>0</v>
      </c>
      <c r="R214" s="183">
        <f>Q214*H214</f>
        <v>0</v>
      </c>
      <c r="S214" s="183">
        <v>0</v>
      </c>
      <c r="T214" s="184">
        <f>S214*H214</f>
        <v>0</v>
      </c>
      <c r="U214" s="37"/>
      <c r="V214" s="37"/>
      <c r="W214" s="37"/>
      <c r="X214" s="37"/>
      <c r="Y214" s="37"/>
      <c r="Z214" s="37"/>
      <c r="AA214" s="37"/>
      <c r="AB214" s="37"/>
      <c r="AC214" s="37"/>
      <c r="AD214" s="37"/>
      <c r="AE214" s="37"/>
      <c r="AR214" s="185" t="s">
        <v>396</v>
      </c>
      <c r="AT214" s="185" t="s">
        <v>350</v>
      </c>
      <c r="AU214" s="185" t="s">
        <v>85</v>
      </c>
      <c r="AY214" s="20" t="s">
        <v>349</v>
      </c>
      <c r="BE214" s="186">
        <f>IF(N214="základní",J214,0)</f>
        <v>0</v>
      </c>
      <c r="BF214" s="186">
        <f>IF(N214="snížená",J214,0)</f>
        <v>0</v>
      </c>
      <c r="BG214" s="186">
        <f>IF(N214="zákl. přenesená",J214,0)</f>
        <v>0</v>
      </c>
      <c r="BH214" s="186">
        <f>IF(N214="sníž. přenesená",J214,0)</f>
        <v>0</v>
      </c>
      <c r="BI214" s="186">
        <f>IF(N214="nulová",J214,0)</f>
        <v>0</v>
      </c>
      <c r="BJ214" s="20" t="s">
        <v>83</v>
      </c>
      <c r="BK214" s="186">
        <f>ROUND(I214*H214,2)</f>
        <v>0</v>
      </c>
      <c r="BL214" s="20" t="s">
        <v>396</v>
      </c>
      <c r="BM214" s="185" t="s">
        <v>12091</v>
      </c>
    </row>
    <row r="215" spans="1:65" s="2" customFormat="1" ht="10.199999999999999">
      <c r="A215" s="37"/>
      <c r="B215" s="38"/>
      <c r="C215" s="39"/>
      <c r="D215" s="187" t="s">
        <v>355</v>
      </c>
      <c r="E215" s="39"/>
      <c r="F215" s="188" t="s">
        <v>3769</v>
      </c>
      <c r="G215" s="39"/>
      <c r="H215" s="39"/>
      <c r="I215" s="189"/>
      <c r="J215" s="39"/>
      <c r="K215" s="39"/>
      <c r="L215" s="42"/>
      <c r="M215" s="190"/>
      <c r="N215" s="191"/>
      <c r="O215" s="67"/>
      <c r="P215" s="67"/>
      <c r="Q215" s="67"/>
      <c r="R215" s="67"/>
      <c r="S215" s="67"/>
      <c r="T215" s="68"/>
      <c r="U215" s="37"/>
      <c r="V215" s="37"/>
      <c r="W215" s="37"/>
      <c r="X215" s="37"/>
      <c r="Y215" s="37"/>
      <c r="Z215" s="37"/>
      <c r="AA215" s="37"/>
      <c r="AB215" s="37"/>
      <c r="AC215" s="37"/>
      <c r="AD215" s="37"/>
      <c r="AE215" s="37"/>
      <c r="AT215" s="20" t="s">
        <v>355</v>
      </c>
      <c r="AU215" s="20" t="s">
        <v>85</v>
      </c>
    </row>
    <row r="216" spans="1:65" s="12" customFormat="1" ht="10.199999999999999">
      <c r="B216" s="192"/>
      <c r="C216" s="193"/>
      <c r="D216" s="194" t="s">
        <v>357</v>
      </c>
      <c r="E216" s="195" t="s">
        <v>19</v>
      </c>
      <c r="F216" s="196" t="s">
        <v>3770</v>
      </c>
      <c r="G216" s="193"/>
      <c r="H216" s="195" t="s">
        <v>19</v>
      </c>
      <c r="I216" s="197"/>
      <c r="J216" s="193"/>
      <c r="K216" s="193"/>
      <c r="L216" s="198"/>
      <c r="M216" s="199"/>
      <c r="N216" s="200"/>
      <c r="O216" s="200"/>
      <c r="P216" s="200"/>
      <c r="Q216" s="200"/>
      <c r="R216" s="200"/>
      <c r="S216" s="200"/>
      <c r="T216" s="201"/>
      <c r="AT216" s="202" t="s">
        <v>357</v>
      </c>
      <c r="AU216" s="202" t="s">
        <v>85</v>
      </c>
      <c r="AV216" s="12" t="s">
        <v>83</v>
      </c>
      <c r="AW216" s="12" t="s">
        <v>37</v>
      </c>
      <c r="AX216" s="12" t="s">
        <v>75</v>
      </c>
      <c r="AY216" s="202" t="s">
        <v>349</v>
      </c>
    </row>
    <row r="217" spans="1:65" s="13" customFormat="1" ht="10.199999999999999">
      <c r="B217" s="203"/>
      <c r="C217" s="204"/>
      <c r="D217" s="194" t="s">
        <v>357</v>
      </c>
      <c r="E217" s="205" t="s">
        <v>19</v>
      </c>
      <c r="F217" s="206" t="s">
        <v>12020</v>
      </c>
      <c r="G217" s="204"/>
      <c r="H217" s="207">
        <v>33.700000000000003</v>
      </c>
      <c r="I217" s="208"/>
      <c r="J217" s="204"/>
      <c r="K217" s="204"/>
      <c r="L217" s="209"/>
      <c r="M217" s="210"/>
      <c r="N217" s="211"/>
      <c r="O217" s="211"/>
      <c r="P217" s="211"/>
      <c r="Q217" s="211"/>
      <c r="R217" s="211"/>
      <c r="S217" s="211"/>
      <c r="T217" s="212"/>
      <c r="AT217" s="213" t="s">
        <v>357</v>
      </c>
      <c r="AU217" s="213" t="s">
        <v>85</v>
      </c>
      <c r="AV217" s="13" t="s">
        <v>85</v>
      </c>
      <c r="AW217" s="13" t="s">
        <v>37</v>
      </c>
      <c r="AX217" s="13" t="s">
        <v>75</v>
      </c>
      <c r="AY217" s="213" t="s">
        <v>349</v>
      </c>
    </row>
    <row r="218" spans="1:65" s="14" customFormat="1" ht="10.199999999999999">
      <c r="B218" s="214"/>
      <c r="C218" s="215"/>
      <c r="D218" s="194" t="s">
        <v>357</v>
      </c>
      <c r="E218" s="216" t="s">
        <v>19</v>
      </c>
      <c r="F218" s="217" t="s">
        <v>360</v>
      </c>
      <c r="G218" s="215"/>
      <c r="H218" s="218">
        <v>33.700000000000003</v>
      </c>
      <c r="I218" s="219"/>
      <c r="J218" s="215"/>
      <c r="K218" s="215"/>
      <c r="L218" s="220"/>
      <c r="M218" s="221"/>
      <c r="N218" s="222"/>
      <c r="O218" s="222"/>
      <c r="P218" s="222"/>
      <c r="Q218" s="222"/>
      <c r="R218" s="222"/>
      <c r="S218" s="222"/>
      <c r="T218" s="223"/>
      <c r="AT218" s="224" t="s">
        <v>357</v>
      </c>
      <c r="AU218" s="224" t="s">
        <v>85</v>
      </c>
      <c r="AV218" s="14" t="s">
        <v>187</v>
      </c>
      <c r="AW218" s="14" t="s">
        <v>37</v>
      </c>
      <c r="AX218" s="14" t="s">
        <v>83</v>
      </c>
      <c r="AY218" s="224" t="s">
        <v>349</v>
      </c>
    </row>
    <row r="219" spans="1:65" s="2" customFormat="1" ht="24.15" customHeight="1">
      <c r="A219" s="37"/>
      <c r="B219" s="38"/>
      <c r="C219" s="225" t="s">
        <v>428</v>
      </c>
      <c r="D219" s="225" t="s">
        <v>425</v>
      </c>
      <c r="E219" s="226" t="s">
        <v>3771</v>
      </c>
      <c r="F219" s="227" t="s">
        <v>3772</v>
      </c>
      <c r="G219" s="228" t="s">
        <v>353</v>
      </c>
      <c r="H219" s="229">
        <v>40.44</v>
      </c>
      <c r="I219" s="230"/>
      <c r="J219" s="231">
        <f>ROUND(I219*H219,2)</f>
        <v>0</v>
      </c>
      <c r="K219" s="227" t="s">
        <v>354</v>
      </c>
      <c r="L219" s="232"/>
      <c r="M219" s="233" t="s">
        <v>19</v>
      </c>
      <c r="N219" s="234" t="s">
        <v>46</v>
      </c>
      <c r="O219" s="67"/>
      <c r="P219" s="183">
        <f>O219*H219</f>
        <v>0</v>
      </c>
      <c r="Q219" s="183">
        <v>8.0000000000000004E-4</v>
      </c>
      <c r="R219" s="183">
        <f>Q219*H219</f>
        <v>3.2351999999999999E-2</v>
      </c>
      <c r="S219" s="183">
        <v>0</v>
      </c>
      <c r="T219" s="184">
        <f>S219*H219</f>
        <v>0</v>
      </c>
      <c r="U219" s="37"/>
      <c r="V219" s="37"/>
      <c r="W219" s="37"/>
      <c r="X219" s="37"/>
      <c r="Y219" s="37"/>
      <c r="Z219" s="37"/>
      <c r="AA219" s="37"/>
      <c r="AB219" s="37"/>
      <c r="AC219" s="37"/>
      <c r="AD219" s="37"/>
      <c r="AE219" s="37"/>
      <c r="AR219" s="185" t="s">
        <v>449</v>
      </c>
      <c r="AT219" s="185" t="s">
        <v>425</v>
      </c>
      <c r="AU219" s="185" t="s">
        <v>85</v>
      </c>
      <c r="AY219" s="20" t="s">
        <v>349</v>
      </c>
      <c r="BE219" s="186">
        <f>IF(N219="základní",J219,0)</f>
        <v>0</v>
      </c>
      <c r="BF219" s="186">
        <f>IF(N219="snížená",J219,0)</f>
        <v>0</v>
      </c>
      <c r="BG219" s="186">
        <f>IF(N219="zákl. přenesená",J219,0)</f>
        <v>0</v>
      </c>
      <c r="BH219" s="186">
        <f>IF(N219="sníž. přenesená",J219,0)</f>
        <v>0</v>
      </c>
      <c r="BI219" s="186">
        <f>IF(N219="nulová",J219,0)</f>
        <v>0</v>
      </c>
      <c r="BJ219" s="20" t="s">
        <v>83</v>
      </c>
      <c r="BK219" s="186">
        <f>ROUND(I219*H219,2)</f>
        <v>0</v>
      </c>
      <c r="BL219" s="20" t="s">
        <v>396</v>
      </c>
      <c r="BM219" s="185" t="s">
        <v>12092</v>
      </c>
    </row>
    <row r="220" spans="1:65" s="13" customFormat="1" ht="10.199999999999999">
      <c r="B220" s="203"/>
      <c r="C220" s="204"/>
      <c r="D220" s="194" t="s">
        <v>357</v>
      </c>
      <c r="E220" s="204"/>
      <c r="F220" s="206" t="s">
        <v>12093</v>
      </c>
      <c r="G220" s="204"/>
      <c r="H220" s="207">
        <v>40.44</v>
      </c>
      <c r="I220" s="208"/>
      <c r="J220" s="204"/>
      <c r="K220" s="204"/>
      <c r="L220" s="209"/>
      <c r="M220" s="210"/>
      <c r="N220" s="211"/>
      <c r="O220" s="211"/>
      <c r="P220" s="211"/>
      <c r="Q220" s="211"/>
      <c r="R220" s="211"/>
      <c r="S220" s="211"/>
      <c r="T220" s="212"/>
      <c r="AT220" s="213" t="s">
        <v>357</v>
      </c>
      <c r="AU220" s="213" t="s">
        <v>85</v>
      </c>
      <c r="AV220" s="13" t="s">
        <v>85</v>
      </c>
      <c r="AW220" s="13" t="s">
        <v>4</v>
      </c>
      <c r="AX220" s="13" t="s">
        <v>83</v>
      </c>
      <c r="AY220" s="213" t="s">
        <v>349</v>
      </c>
    </row>
    <row r="221" spans="1:65" s="2" customFormat="1" ht="21.75" customHeight="1">
      <c r="A221" s="37"/>
      <c r="B221" s="38"/>
      <c r="C221" s="174" t="s">
        <v>516</v>
      </c>
      <c r="D221" s="174" t="s">
        <v>350</v>
      </c>
      <c r="E221" s="175" t="s">
        <v>12094</v>
      </c>
      <c r="F221" s="176" t="s">
        <v>12095</v>
      </c>
      <c r="G221" s="177" t="s">
        <v>366</v>
      </c>
      <c r="H221" s="178">
        <v>48.35</v>
      </c>
      <c r="I221" s="179"/>
      <c r="J221" s="180">
        <f>ROUND(I221*H221,2)</f>
        <v>0</v>
      </c>
      <c r="K221" s="176" t="s">
        <v>354</v>
      </c>
      <c r="L221" s="42"/>
      <c r="M221" s="181" t="s">
        <v>19</v>
      </c>
      <c r="N221" s="182" t="s">
        <v>46</v>
      </c>
      <c r="O221" s="67"/>
      <c r="P221" s="183">
        <f>O221*H221</f>
        <v>0</v>
      </c>
      <c r="Q221" s="183">
        <v>0</v>
      </c>
      <c r="R221" s="183">
        <f>Q221*H221</f>
        <v>0</v>
      </c>
      <c r="S221" s="183">
        <v>0</v>
      </c>
      <c r="T221" s="184">
        <f>S221*H221</f>
        <v>0</v>
      </c>
      <c r="U221" s="37"/>
      <c r="V221" s="37"/>
      <c r="W221" s="37"/>
      <c r="X221" s="37"/>
      <c r="Y221" s="37"/>
      <c r="Z221" s="37"/>
      <c r="AA221" s="37"/>
      <c r="AB221" s="37"/>
      <c r="AC221" s="37"/>
      <c r="AD221" s="37"/>
      <c r="AE221" s="37"/>
      <c r="AR221" s="185" t="s">
        <v>396</v>
      </c>
      <c r="AT221" s="185" t="s">
        <v>350</v>
      </c>
      <c r="AU221" s="185" t="s">
        <v>85</v>
      </c>
      <c r="AY221" s="20" t="s">
        <v>349</v>
      </c>
      <c r="BE221" s="186">
        <f>IF(N221="základní",J221,0)</f>
        <v>0</v>
      </c>
      <c r="BF221" s="186">
        <f>IF(N221="snížená",J221,0)</f>
        <v>0</v>
      </c>
      <c r="BG221" s="186">
        <f>IF(N221="zákl. přenesená",J221,0)</f>
        <v>0</v>
      </c>
      <c r="BH221" s="186">
        <f>IF(N221="sníž. přenesená",J221,0)</f>
        <v>0</v>
      </c>
      <c r="BI221" s="186">
        <f>IF(N221="nulová",J221,0)</f>
        <v>0</v>
      </c>
      <c r="BJ221" s="20" t="s">
        <v>83</v>
      </c>
      <c r="BK221" s="186">
        <f>ROUND(I221*H221,2)</f>
        <v>0</v>
      </c>
      <c r="BL221" s="20" t="s">
        <v>396</v>
      </c>
      <c r="BM221" s="185" t="s">
        <v>12096</v>
      </c>
    </row>
    <row r="222" spans="1:65" s="2" customFormat="1" ht="10.199999999999999">
      <c r="A222" s="37"/>
      <c r="B222" s="38"/>
      <c r="C222" s="39"/>
      <c r="D222" s="187" t="s">
        <v>355</v>
      </c>
      <c r="E222" s="39"/>
      <c r="F222" s="188" t="s">
        <v>12097</v>
      </c>
      <c r="G222" s="39"/>
      <c r="H222" s="39"/>
      <c r="I222" s="189"/>
      <c r="J222" s="39"/>
      <c r="K222" s="39"/>
      <c r="L222" s="42"/>
      <c r="M222" s="190"/>
      <c r="N222" s="191"/>
      <c r="O222" s="67"/>
      <c r="P222" s="67"/>
      <c r="Q222" s="67"/>
      <c r="R222" s="67"/>
      <c r="S222" s="67"/>
      <c r="T222" s="68"/>
      <c r="U222" s="37"/>
      <c r="V222" s="37"/>
      <c r="W222" s="37"/>
      <c r="X222" s="37"/>
      <c r="Y222" s="37"/>
      <c r="Z222" s="37"/>
      <c r="AA222" s="37"/>
      <c r="AB222" s="37"/>
      <c r="AC222" s="37"/>
      <c r="AD222" s="37"/>
      <c r="AE222" s="37"/>
      <c r="AT222" s="20" t="s">
        <v>355</v>
      </c>
      <c r="AU222" s="20" t="s">
        <v>85</v>
      </c>
    </row>
    <row r="223" spans="1:65" s="12" customFormat="1" ht="10.199999999999999">
      <c r="B223" s="192"/>
      <c r="C223" s="193"/>
      <c r="D223" s="194" t="s">
        <v>357</v>
      </c>
      <c r="E223" s="195" t="s">
        <v>19</v>
      </c>
      <c r="F223" s="196" t="s">
        <v>12098</v>
      </c>
      <c r="G223" s="193"/>
      <c r="H223" s="195" t="s">
        <v>19</v>
      </c>
      <c r="I223" s="197"/>
      <c r="J223" s="193"/>
      <c r="K223" s="193"/>
      <c r="L223" s="198"/>
      <c r="M223" s="199"/>
      <c r="N223" s="200"/>
      <c r="O223" s="200"/>
      <c r="P223" s="200"/>
      <c r="Q223" s="200"/>
      <c r="R223" s="200"/>
      <c r="S223" s="200"/>
      <c r="T223" s="201"/>
      <c r="AT223" s="202" t="s">
        <v>357</v>
      </c>
      <c r="AU223" s="202" t="s">
        <v>85</v>
      </c>
      <c r="AV223" s="12" t="s">
        <v>83</v>
      </c>
      <c r="AW223" s="12" t="s">
        <v>37</v>
      </c>
      <c r="AX223" s="12" t="s">
        <v>75</v>
      </c>
      <c r="AY223" s="202" t="s">
        <v>349</v>
      </c>
    </row>
    <row r="224" spans="1:65" s="12" customFormat="1" ht="10.199999999999999">
      <c r="B224" s="192"/>
      <c r="C224" s="193"/>
      <c r="D224" s="194" t="s">
        <v>357</v>
      </c>
      <c r="E224" s="195" t="s">
        <v>19</v>
      </c>
      <c r="F224" s="196" t="s">
        <v>12099</v>
      </c>
      <c r="G224" s="193"/>
      <c r="H224" s="195" t="s">
        <v>19</v>
      </c>
      <c r="I224" s="197"/>
      <c r="J224" s="193"/>
      <c r="K224" s="193"/>
      <c r="L224" s="198"/>
      <c r="M224" s="199"/>
      <c r="N224" s="200"/>
      <c r="O224" s="200"/>
      <c r="P224" s="200"/>
      <c r="Q224" s="200"/>
      <c r="R224" s="200"/>
      <c r="S224" s="200"/>
      <c r="T224" s="201"/>
      <c r="AT224" s="202" t="s">
        <v>357</v>
      </c>
      <c r="AU224" s="202" t="s">
        <v>85</v>
      </c>
      <c r="AV224" s="12" t="s">
        <v>83</v>
      </c>
      <c r="AW224" s="12" t="s">
        <v>37</v>
      </c>
      <c r="AX224" s="12" t="s">
        <v>75</v>
      </c>
      <c r="AY224" s="202" t="s">
        <v>349</v>
      </c>
    </row>
    <row r="225" spans="1:65" s="13" customFormat="1" ht="10.199999999999999">
      <c r="B225" s="203"/>
      <c r="C225" s="204"/>
      <c r="D225" s="194" t="s">
        <v>357</v>
      </c>
      <c r="E225" s="205" t="s">
        <v>19</v>
      </c>
      <c r="F225" s="206" t="s">
        <v>12100</v>
      </c>
      <c r="G225" s="204"/>
      <c r="H225" s="207">
        <v>48.35</v>
      </c>
      <c r="I225" s="208"/>
      <c r="J225" s="204"/>
      <c r="K225" s="204"/>
      <c r="L225" s="209"/>
      <c r="M225" s="210"/>
      <c r="N225" s="211"/>
      <c r="O225" s="211"/>
      <c r="P225" s="211"/>
      <c r="Q225" s="211"/>
      <c r="R225" s="211"/>
      <c r="S225" s="211"/>
      <c r="T225" s="212"/>
      <c r="AT225" s="213" t="s">
        <v>357</v>
      </c>
      <c r="AU225" s="213" t="s">
        <v>85</v>
      </c>
      <c r="AV225" s="13" t="s">
        <v>85</v>
      </c>
      <c r="AW225" s="13" t="s">
        <v>37</v>
      </c>
      <c r="AX225" s="13" t="s">
        <v>75</v>
      </c>
      <c r="AY225" s="213" t="s">
        <v>349</v>
      </c>
    </row>
    <row r="226" spans="1:65" s="14" customFormat="1" ht="10.199999999999999">
      <c r="B226" s="214"/>
      <c r="C226" s="215"/>
      <c r="D226" s="194" t="s">
        <v>357</v>
      </c>
      <c r="E226" s="216" t="s">
        <v>19</v>
      </c>
      <c r="F226" s="217" t="s">
        <v>360</v>
      </c>
      <c r="G226" s="215"/>
      <c r="H226" s="218">
        <v>48.35</v>
      </c>
      <c r="I226" s="219"/>
      <c r="J226" s="215"/>
      <c r="K226" s="215"/>
      <c r="L226" s="220"/>
      <c r="M226" s="221"/>
      <c r="N226" s="222"/>
      <c r="O226" s="222"/>
      <c r="P226" s="222"/>
      <c r="Q226" s="222"/>
      <c r="R226" s="222"/>
      <c r="S226" s="222"/>
      <c r="T226" s="223"/>
      <c r="AT226" s="224" t="s">
        <v>357</v>
      </c>
      <c r="AU226" s="224" t="s">
        <v>85</v>
      </c>
      <c r="AV226" s="14" t="s">
        <v>187</v>
      </c>
      <c r="AW226" s="14" t="s">
        <v>37</v>
      </c>
      <c r="AX226" s="14" t="s">
        <v>83</v>
      </c>
      <c r="AY226" s="224" t="s">
        <v>349</v>
      </c>
    </row>
    <row r="227" spans="1:65" s="2" customFormat="1" ht="16.5" customHeight="1">
      <c r="A227" s="37"/>
      <c r="B227" s="38"/>
      <c r="C227" s="225" t="s">
        <v>436</v>
      </c>
      <c r="D227" s="225" t="s">
        <v>425</v>
      </c>
      <c r="E227" s="226" t="s">
        <v>12101</v>
      </c>
      <c r="F227" s="227" t="s">
        <v>12102</v>
      </c>
      <c r="G227" s="228" t="s">
        <v>366</v>
      </c>
      <c r="H227" s="229">
        <v>53.185000000000002</v>
      </c>
      <c r="I227" s="230"/>
      <c r="J227" s="231">
        <f>ROUND(I227*H227,2)</f>
        <v>0</v>
      </c>
      <c r="K227" s="227" t="s">
        <v>354</v>
      </c>
      <c r="L227" s="232"/>
      <c r="M227" s="233" t="s">
        <v>19</v>
      </c>
      <c r="N227" s="234" t="s">
        <v>46</v>
      </c>
      <c r="O227" s="67"/>
      <c r="P227" s="183">
        <f>O227*H227</f>
        <v>0</v>
      </c>
      <c r="Q227" s="183">
        <v>0.51</v>
      </c>
      <c r="R227" s="183">
        <f>Q227*H227</f>
        <v>27.124350000000003</v>
      </c>
      <c r="S227" s="183">
        <v>0</v>
      </c>
      <c r="T227" s="184">
        <f>S227*H227</f>
        <v>0</v>
      </c>
      <c r="U227" s="37"/>
      <c r="V227" s="37"/>
      <c r="W227" s="37"/>
      <c r="X227" s="37"/>
      <c r="Y227" s="37"/>
      <c r="Z227" s="37"/>
      <c r="AA227" s="37"/>
      <c r="AB227" s="37"/>
      <c r="AC227" s="37"/>
      <c r="AD227" s="37"/>
      <c r="AE227" s="37"/>
      <c r="AR227" s="185" t="s">
        <v>449</v>
      </c>
      <c r="AT227" s="185" t="s">
        <v>425</v>
      </c>
      <c r="AU227" s="185" t="s">
        <v>85</v>
      </c>
      <c r="AY227" s="20" t="s">
        <v>349</v>
      </c>
      <c r="BE227" s="186">
        <f>IF(N227="základní",J227,0)</f>
        <v>0</v>
      </c>
      <c r="BF227" s="186">
        <f>IF(N227="snížená",J227,0)</f>
        <v>0</v>
      </c>
      <c r="BG227" s="186">
        <f>IF(N227="zákl. přenesená",J227,0)</f>
        <v>0</v>
      </c>
      <c r="BH227" s="186">
        <f>IF(N227="sníž. přenesená",J227,0)</f>
        <v>0</v>
      </c>
      <c r="BI227" s="186">
        <f>IF(N227="nulová",J227,0)</f>
        <v>0</v>
      </c>
      <c r="BJ227" s="20" t="s">
        <v>83</v>
      </c>
      <c r="BK227" s="186">
        <f>ROUND(I227*H227,2)</f>
        <v>0</v>
      </c>
      <c r="BL227" s="20" t="s">
        <v>396</v>
      </c>
      <c r="BM227" s="185" t="s">
        <v>12103</v>
      </c>
    </row>
    <row r="228" spans="1:65" s="13" customFormat="1" ht="10.199999999999999">
      <c r="B228" s="203"/>
      <c r="C228" s="204"/>
      <c r="D228" s="194" t="s">
        <v>357</v>
      </c>
      <c r="E228" s="204"/>
      <c r="F228" s="206" t="s">
        <v>12104</v>
      </c>
      <c r="G228" s="204"/>
      <c r="H228" s="207">
        <v>53.185000000000002</v>
      </c>
      <c r="I228" s="208"/>
      <c r="J228" s="204"/>
      <c r="K228" s="204"/>
      <c r="L228" s="209"/>
      <c r="M228" s="210"/>
      <c r="N228" s="211"/>
      <c r="O228" s="211"/>
      <c r="P228" s="211"/>
      <c r="Q228" s="211"/>
      <c r="R228" s="211"/>
      <c r="S228" s="211"/>
      <c r="T228" s="212"/>
      <c r="AT228" s="213" t="s">
        <v>357</v>
      </c>
      <c r="AU228" s="213" t="s">
        <v>85</v>
      </c>
      <c r="AV228" s="13" t="s">
        <v>85</v>
      </c>
      <c r="AW228" s="13" t="s">
        <v>4</v>
      </c>
      <c r="AX228" s="13" t="s">
        <v>83</v>
      </c>
      <c r="AY228" s="213" t="s">
        <v>349</v>
      </c>
    </row>
    <row r="229" spans="1:65" s="2" customFormat="1" ht="16.5" customHeight="1">
      <c r="A229" s="37"/>
      <c r="B229" s="38"/>
      <c r="C229" s="174" t="s">
        <v>524</v>
      </c>
      <c r="D229" s="174" t="s">
        <v>350</v>
      </c>
      <c r="E229" s="175" t="s">
        <v>12105</v>
      </c>
      <c r="F229" s="176" t="s">
        <v>12106</v>
      </c>
      <c r="G229" s="177" t="s">
        <v>353</v>
      </c>
      <c r="H229" s="178">
        <v>33.700000000000003</v>
      </c>
      <c r="I229" s="179"/>
      <c r="J229" s="180">
        <f>ROUND(I229*H229,2)</f>
        <v>0</v>
      </c>
      <c r="K229" s="176" t="s">
        <v>354</v>
      </c>
      <c r="L229" s="42"/>
      <c r="M229" s="181" t="s">
        <v>19</v>
      </c>
      <c r="N229" s="182" t="s">
        <v>46</v>
      </c>
      <c r="O229" s="67"/>
      <c r="P229" s="183">
        <f>O229*H229</f>
        <v>0</v>
      </c>
      <c r="Q229" s="183">
        <v>0</v>
      </c>
      <c r="R229" s="183">
        <f>Q229*H229</f>
        <v>0</v>
      </c>
      <c r="S229" s="183">
        <v>0</v>
      </c>
      <c r="T229" s="184">
        <f>S229*H229</f>
        <v>0</v>
      </c>
      <c r="U229" s="37"/>
      <c r="V229" s="37"/>
      <c r="W229" s="37"/>
      <c r="X229" s="37"/>
      <c r="Y229" s="37"/>
      <c r="Z229" s="37"/>
      <c r="AA229" s="37"/>
      <c r="AB229" s="37"/>
      <c r="AC229" s="37"/>
      <c r="AD229" s="37"/>
      <c r="AE229" s="37"/>
      <c r="AR229" s="185" t="s">
        <v>396</v>
      </c>
      <c r="AT229" s="185" t="s">
        <v>350</v>
      </c>
      <c r="AU229" s="185" t="s">
        <v>85</v>
      </c>
      <c r="AY229" s="20" t="s">
        <v>349</v>
      </c>
      <c r="BE229" s="186">
        <f>IF(N229="základní",J229,0)</f>
        <v>0</v>
      </c>
      <c r="BF229" s="186">
        <f>IF(N229="snížená",J229,0)</f>
        <v>0</v>
      </c>
      <c r="BG229" s="186">
        <f>IF(N229="zákl. přenesená",J229,0)</f>
        <v>0</v>
      </c>
      <c r="BH229" s="186">
        <f>IF(N229="sníž. přenesená",J229,0)</f>
        <v>0</v>
      </c>
      <c r="BI229" s="186">
        <f>IF(N229="nulová",J229,0)</f>
        <v>0</v>
      </c>
      <c r="BJ229" s="20" t="s">
        <v>83</v>
      </c>
      <c r="BK229" s="186">
        <f>ROUND(I229*H229,2)</f>
        <v>0</v>
      </c>
      <c r="BL229" s="20" t="s">
        <v>396</v>
      </c>
      <c r="BM229" s="185" t="s">
        <v>12107</v>
      </c>
    </row>
    <row r="230" spans="1:65" s="2" customFormat="1" ht="10.199999999999999">
      <c r="A230" s="37"/>
      <c r="B230" s="38"/>
      <c r="C230" s="39"/>
      <c r="D230" s="187" t="s">
        <v>355</v>
      </c>
      <c r="E230" s="39"/>
      <c r="F230" s="188" t="s">
        <v>12108</v>
      </c>
      <c r="G230" s="39"/>
      <c r="H230" s="39"/>
      <c r="I230" s="189"/>
      <c r="J230" s="39"/>
      <c r="K230" s="39"/>
      <c r="L230" s="42"/>
      <c r="M230" s="190"/>
      <c r="N230" s="191"/>
      <c r="O230" s="67"/>
      <c r="P230" s="67"/>
      <c r="Q230" s="67"/>
      <c r="R230" s="67"/>
      <c r="S230" s="67"/>
      <c r="T230" s="68"/>
      <c r="U230" s="37"/>
      <c r="V230" s="37"/>
      <c r="W230" s="37"/>
      <c r="X230" s="37"/>
      <c r="Y230" s="37"/>
      <c r="Z230" s="37"/>
      <c r="AA230" s="37"/>
      <c r="AB230" s="37"/>
      <c r="AC230" s="37"/>
      <c r="AD230" s="37"/>
      <c r="AE230" s="37"/>
      <c r="AT230" s="20" t="s">
        <v>355</v>
      </c>
      <c r="AU230" s="20" t="s">
        <v>85</v>
      </c>
    </row>
    <row r="231" spans="1:65" s="12" customFormat="1" ht="10.199999999999999">
      <c r="B231" s="192"/>
      <c r="C231" s="193"/>
      <c r="D231" s="194" t="s">
        <v>357</v>
      </c>
      <c r="E231" s="195" t="s">
        <v>19</v>
      </c>
      <c r="F231" s="196" t="s">
        <v>12109</v>
      </c>
      <c r="G231" s="193"/>
      <c r="H231" s="195" t="s">
        <v>19</v>
      </c>
      <c r="I231" s="197"/>
      <c r="J231" s="193"/>
      <c r="K231" s="193"/>
      <c r="L231" s="198"/>
      <c r="M231" s="199"/>
      <c r="N231" s="200"/>
      <c r="O231" s="200"/>
      <c r="P231" s="200"/>
      <c r="Q231" s="200"/>
      <c r="R231" s="200"/>
      <c r="S231" s="200"/>
      <c r="T231" s="201"/>
      <c r="AT231" s="202" t="s">
        <v>357</v>
      </c>
      <c r="AU231" s="202" t="s">
        <v>85</v>
      </c>
      <c r="AV231" s="12" t="s">
        <v>83</v>
      </c>
      <c r="AW231" s="12" t="s">
        <v>37</v>
      </c>
      <c r="AX231" s="12" t="s">
        <v>75</v>
      </c>
      <c r="AY231" s="202" t="s">
        <v>349</v>
      </c>
    </row>
    <row r="232" spans="1:65" s="13" customFormat="1" ht="10.199999999999999">
      <c r="B232" s="203"/>
      <c r="C232" s="204"/>
      <c r="D232" s="194" t="s">
        <v>357</v>
      </c>
      <c r="E232" s="205" t="s">
        <v>19</v>
      </c>
      <c r="F232" s="206" t="s">
        <v>12020</v>
      </c>
      <c r="G232" s="204"/>
      <c r="H232" s="207">
        <v>33.700000000000003</v>
      </c>
      <c r="I232" s="208"/>
      <c r="J232" s="204"/>
      <c r="K232" s="204"/>
      <c r="L232" s="209"/>
      <c r="M232" s="210"/>
      <c r="N232" s="211"/>
      <c r="O232" s="211"/>
      <c r="P232" s="211"/>
      <c r="Q232" s="211"/>
      <c r="R232" s="211"/>
      <c r="S232" s="211"/>
      <c r="T232" s="212"/>
      <c r="AT232" s="213" t="s">
        <v>357</v>
      </c>
      <c r="AU232" s="213" t="s">
        <v>85</v>
      </c>
      <c r="AV232" s="13" t="s">
        <v>85</v>
      </c>
      <c r="AW232" s="13" t="s">
        <v>37</v>
      </c>
      <c r="AX232" s="13" t="s">
        <v>75</v>
      </c>
      <c r="AY232" s="213" t="s">
        <v>349</v>
      </c>
    </row>
    <row r="233" spans="1:65" s="14" customFormat="1" ht="10.199999999999999">
      <c r="B233" s="214"/>
      <c r="C233" s="215"/>
      <c r="D233" s="194" t="s">
        <v>357</v>
      </c>
      <c r="E233" s="216" t="s">
        <v>19</v>
      </c>
      <c r="F233" s="217" t="s">
        <v>360</v>
      </c>
      <c r="G233" s="215"/>
      <c r="H233" s="218">
        <v>33.700000000000003</v>
      </c>
      <c r="I233" s="219"/>
      <c r="J233" s="215"/>
      <c r="K233" s="215"/>
      <c r="L233" s="220"/>
      <c r="M233" s="221"/>
      <c r="N233" s="222"/>
      <c r="O233" s="222"/>
      <c r="P233" s="222"/>
      <c r="Q233" s="222"/>
      <c r="R233" s="222"/>
      <c r="S233" s="222"/>
      <c r="T233" s="223"/>
      <c r="AT233" s="224" t="s">
        <v>357</v>
      </c>
      <c r="AU233" s="224" t="s">
        <v>85</v>
      </c>
      <c r="AV233" s="14" t="s">
        <v>187</v>
      </c>
      <c r="AW233" s="14" t="s">
        <v>37</v>
      </c>
      <c r="AX233" s="14" t="s">
        <v>83</v>
      </c>
      <c r="AY233" s="224" t="s">
        <v>349</v>
      </c>
    </row>
    <row r="234" spans="1:65" s="2" customFormat="1" ht="16.5" customHeight="1">
      <c r="A234" s="37"/>
      <c r="B234" s="38"/>
      <c r="C234" s="225" t="s">
        <v>444</v>
      </c>
      <c r="D234" s="225" t="s">
        <v>425</v>
      </c>
      <c r="E234" s="226" t="s">
        <v>12110</v>
      </c>
      <c r="F234" s="227" t="s">
        <v>12111</v>
      </c>
      <c r="G234" s="228" t="s">
        <v>993</v>
      </c>
      <c r="H234" s="229">
        <v>10.11</v>
      </c>
      <c r="I234" s="230"/>
      <c r="J234" s="231">
        <f>ROUND(I234*H234,2)</f>
        <v>0</v>
      </c>
      <c r="K234" s="227" t="s">
        <v>354</v>
      </c>
      <c r="L234" s="232"/>
      <c r="M234" s="233" t="s">
        <v>19</v>
      </c>
      <c r="N234" s="234" t="s">
        <v>46</v>
      </c>
      <c r="O234" s="67"/>
      <c r="P234" s="183">
        <f>O234*H234</f>
        <v>0</v>
      </c>
      <c r="Q234" s="183">
        <v>1E-3</v>
      </c>
      <c r="R234" s="183">
        <f>Q234*H234</f>
        <v>1.0109999999999999E-2</v>
      </c>
      <c r="S234" s="183">
        <v>0</v>
      </c>
      <c r="T234" s="184">
        <f>S234*H234</f>
        <v>0</v>
      </c>
      <c r="U234" s="37"/>
      <c r="V234" s="37"/>
      <c r="W234" s="37"/>
      <c r="X234" s="37"/>
      <c r="Y234" s="37"/>
      <c r="Z234" s="37"/>
      <c r="AA234" s="37"/>
      <c r="AB234" s="37"/>
      <c r="AC234" s="37"/>
      <c r="AD234" s="37"/>
      <c r="AE234" s="37"/>
      <c r="AR234" s="185" t="s">
        <v>449</v>
      </c>
      <c r="AT234" s="185" t="s">
        <v>425</v>
      </c>
      <c r="AU234" s="185" t="s">
        <v>85</v>
      </c>
      <c r="AY234" s="20" t="s">
        <v>349</v>
      </c>
      <c r="BE234" s="186">
        <f>IF(N234="základní",J234,0)</f>
        <v>0</v>
      </c>
      <c r="BF234" s="186">
        <f>IF(N234="snížená",J234,0)</f>
        <v>0</v>
      </c>
      <c r="BG234" s="186">
        <f>IF(N234="zákl. přenesená",J234,0)</f>
        <v>0</v>
      </c>
      <c r="BH234" s="186">
        <f>IF(N234="sníž. přenesená",J234,0)</f>
        <v>0</v>
      </c>
      <c r="BI234" s="186">
        <f>IF(N234="nulová",J234,0)</f>
        <v>0</v>
      </c>
      <c r="BJ234" s="20" t="s">
        <v>83</v>
      </c>
      <c r="BK234" s="186">
        <f>ROUND(I234*H234,2)</f>
        <v>0</v>
      </c>
      <c r="BL234" s="20" t="s">
        <v>396</v>
      </c>
      <c r="BM234" s="185" t="s">
        <v>12112</v>
      </c>
    </row>
    <row r="235" spans="1:65" s="13" customFormat="1" ht="10.199999999999999">
      <c r="B235" s="203"/>
      <c r="C235" s="204"/>
      <c r="D235" s="194" t="s">
        <v>357</v>
      </c>
      <c r="E235" s="204"/>
      <c r="F235" s="206" t="s">
        <v>12113</v>
      </c>
      <c r="G235" s="204"/>
      <c r="H235" s="207">
        <v>10.11</v>
      </c>
      <c r="I235" s="208"/>
      <c r="J235" s="204"/>
      <c r="K235" s="204"/>
      <c r="L235" s="209"/>
      <c r="M235" s="210"/>
      <c r="N235" s="211"/>
      <c r="O235" s="211"/>
      <c r="P235" s="211"/>
      <c r="Q235" s="211"/>
      <c r="R235" s="211"/>
      <c r="S235" s="211"/>
      <c r="T235" s="212"/>
      <c r="AT235" s="213" t="s">
        <v>357</v>
      </c>
      <c r="AU235" s="213" t="s">
        <v>85</v>
      </c>
      <c r="AV235" s="13" t="s">
        <v>85</v>
      </c>
      <c r="AW235" s="13" t="s">
        <v>4</v>
      </c>
      <c r="AX235" s="13" t="s">
        <v>83</v>
      </c>
      <c r="AY235" s="213" t="s">
        <v>349</v>
      </c>
    </row>
    <row r="236" spans="1:65" s="2" customFormat="1" ht="21.75" customHeight="1">
      <c r="A236" s="37"/>
      <c r="B236" s="38"/>
      <c r="C236" s="174" t="s">
        <v>536</v>
      </c>
      <c r="D236" s="174" t="s">
        <v>350</v>
      </c>
      <c r="E236" s="175" t="s">
        <v>12114</v>
      </c>
      <c r="F236" s="176" t="s">
        <v>12115</v>
      </c>
      <c r="G236" s="177" t="s">
        <v>353</v>
      </c>
      <c r="H236" s="178">
        <v>33.700000000000003</v>
      </c>
      <c r="I236" s="179"/>
      <c r="J236" s="180">
        <f>ROUND(I236*H236,2)</f>
        <v>0</v>
      </c>
      <c r="K236" s="176" t="s">
        <v>354</v>
      </c>
      <c r="L236" s="42"/>
      <c r="M236" s="181" t="s">
        <v>19</v>
      </c>
      <c r="N236" s="182" t="s">
        <v>46</v>
      </c>
      <c r="O236" s="67"/>
      <c r="P236" s="183">
        <f>O236*H236</f>
        <v>0</v>
      </c>
      <c r="Q236" s="183">
        <v>0</v>
      </c>
      <c r="R236" s="183">
        <f>Q236*H236</f>
        <v>0</v>
      </c>
      <c r="S236" s="183">
        <v>0</v>
      </c>
      <c r="T236" s="184">
        <f>S236*H236</f>
        <v>0</v>
      </c>
      <c r="U236" s="37"/>
      <c r="V236" s="37"/>
      <c r="W236" s="37"/>
      <c r="X236" s="37"/>
      <c r="Y236" s="37"/>
      <c r="Z236" s="37"/>
      <c r="AA236" s="37"/>
      <c r="AB236" s="37"/>
      <c r="AC236" s="37"/>
      <c r="AD236" s="37"/>
      <c r="AE236" s="37"/>
      <c r="AR236" s="185" t="s">
        <v>396</v>
      </c>
      <c r="AT236" s="185" t="s">
        <v>350</v>
      </c>
      <c r="AU236" s="185" t="s">
        <v>85</v>
      </c>
      <c r="AY236" s="20" t="s">
        <v>349</v>
      </c>
      <c r="BE236" s="186">
        <f>IF(N236="základní",J236,0)</f>
        <v>0</v>
      </c>
      <c r="BF236" s="186">
        <f>IF(N236="snížená",J236,0)</f>
        <v>0</v>
      </c>
      <c r="BG236" s="186">
        <f>IF(N236="zákl. přenesená",J236,0)</f>
        <v>0</v>
      </c>
      <c r="BH236" s="186">
        <f>IF(N236="sníž. přenesená",J236,0)</f>
        <v>0</v>
      </c>
      <c r="BI236" s="186">
        <f>IF(N236="nulová",J236,0)</f>
        <v>0</v>
      </c>
      <c r="BJ236" s="20" t="s">
        <v>83</v>
      </c>
      <c r="BK236" s="186">
        <f>ROUND(I236*H236,2)</f>
        <v>0</v>
      </c>
      <c r="BL236" s="20" t="s">
        <v>396</v>
      </c>
      <c r="BM236" s="185" t="s">
        <v>12116</v>
      </c>
    </row>
    <row r="237" spans="1:65" s="2" customFormat="1" ht="10.199999999999999">
      <c r="A237" s="37"/>
      <c r="B237" s="38"/>
      <c r="C237" s="39"/>
      <c r="D237" s="187" t="s">
        <v>355</v>
      </c>
      <c r="E237" s="39"/>
      <c r="F237" s="188" t="s">
        <v>12117</v>
      </c>
      <c r="G237" s="39"/>
      <c r="H237" s="39"/>
      <c r="I237" s="189"/>
      <c r="J237" s="39"/>
      <c r="K237" s="39"/>
      <c r="L237" s="42"/>
      <c r="M237" s="190"/>
      <c r="N237" s="191"/>
      <c r="O237" s="67"/>
      <c r="P237" s="67"/>
      <c r="Q237" s="67"/>
      <c r="R237" s="67"/>
      <c r="S237" s="67"/>
      <c r="T237" s="68"/>
      <c r="U237" s="37"/>
      <c r="V237" s="37"/>
      <c r="W237" s="37"/>
      <c r="X237" s="37"/>
      <c r="Y237" s="37"/>
      <c r="Z237" s="37"/>
      <c r="AA237" s="37"/>
      <c r="AB237" s="37"/>
      <c r="AC237" s="37"/>
      <c r="AD237" s="37"/>
      <c r="AE237" s="37"/>
      <c r="AT237" s="20" t="s">
        <v>355</v>
      </c>
      <c r="AU237" s="20" t="s">
        <v>85</v>
      </c>
    </row>
    <row r="238" spans="1:65" s="12" customFormat="1" ht="10.199999999999999">
      <c r="B238" s="192"/>
      <c r="C238" s="193"/>
      <c r="D238" s="194" t="s">
        <v>357</v>
      </c>
      <c r="E238" s="195" t="s">
        <v>19</v>
      </c>
      <c r="F238" s="196" t="s">
        <v>3778</v>
      </c>
      <c r="G238" s="193"/>
      <c r="H238" s="195" t="s">
        <v>19</v>
      </c>
      <c r="I238" s="197"/>
      <c r="J238" s="193"/>
      <c r="K238" s="193"/>
      <c r="L238" s="198"/>
      <c r="M238" s="199"/>
      <c r="N238" s="200"/>
      <c r="O238" s="200"/>
      <c r="P238" s="200"/>
      <c r="Q238" s="200"/>
      <c r="R238" s="200"/>
      <c r="S238" s="200"/>
      <c r="T238" s="201"/>
      <c r="AT238" s="202" t="s">
        <v>357</v>
      </c>
      <c r="AU238" s="202" t="s">
        <v>85</v>
      </c>
      <c r="AV238" s="12" t="s">
        <v>83</v>
      </c>
      <c r="AW238" s="12" t="s">
        <v>37</v>
      </c>
      <c r="AX238" s="12" t="s">
        <v>75</v>
      </c>
      <c r="AY238" s="202" t="s">
        <v>349</v>
      </c>
    </row>
    <row r="239" spans="1:65" s="13" customFormat="1" ht="10.199999999999999">
      <c r="B239" s="203"/>
      <c r="C239" s="204"/>
      <c r="D239" s="194" t="s">
        <v>357</v>
      </c>
      <c r="E239" s="205" t="s">
        <v>19</v>
      </c>
      <c r="F239" s="206" t="s">
        <v>12020</v>
      </c>
      <c r="G239" s="204"/>
      <c r="H239" s="207">
        <v>33.700000000000003</v>
      </c>
      <c r="I239" s="208"/>
      <c r="J239" s="204"/>
      <c r="K239" s="204"/>
      <c r="L239" s="209"/>
      <c r="M239" s="210"/>
      <c r="N239" s="211"/>
      <c r="O239" s="211"/>
      <c r="P239" s="211"/>
      <c r="Q239" s="211"/>
      <c r="R239" s="211"/>
      <c r="S239" s="211"/>
      <c r="T239" s="212"/>
      <c r="AT239" s="213" t="s">
        <v>357</v>
      </c>
      <c r="AU239" s="213" t="s">
        <v>85</v>
      </c>
      <c r="AV239" s="13" t="s">
        <v>85</v>
      </c>
      <c r="AW239" s="13" t="s">
        <v>37</v>
      </c>
      <c r="AX239" s="13" t="s">
        <v>75</v>
      </c>
      <c r="AY239" s="213" t="s">
        <v>349</v>
      </c>
    </row>
    <row r="240" spans="1:65" s="14" customFormat="1" ht="10.199999999999999">
      <c r="B240" s="214"/>
      <c r="C240" s="215"/>
      <c r="D240" s="194" t="s">
        <v>357</v>
      </c>
      <c r="E240" s="216" t="s">
        <v>19</v>
      </c>
      <c r="F240" s="217" t="s">
        <v>360</v>
      </c>
      <c r="G240" s="215"/>
      <c r="H240" s="218">
        <v>33.700000000000003</v>
      </c>
      <c r="I240" s="219"/>
      <c r="J240" s="215"/>
      <c r="K240" s="215"/>
      <c r="L240" s="220"/>
      <c r="M240" s="221"/>
      <c r="N240" s="222"/>
      <c r="O240" s="222"/>
      <c r="P240" s="222"/>
      <c r="Q240" s="222"/>
      <c r="R240" s="222"/>
      <c r="S240" s="222"/>
      <c r="T240" s="223"/>
      <c r="AT240" s="224" t="s">
        <v>357</v>
      </c>
      <c r="AU240" s="224" t="s">
        <v>85</v>
      </c>
      <c r="AV240" s="14" t="s">
        <v>187</v>
      </c>
      <c r="AW240" s="14" t="s">
        <v>37</v>
      </c>
      <c r="AX240" s="14" t="s">
        <v>83</v>
      </c>
      <c r="AY240" s="224" t="s">
        <v>349</v>
      </c>
    </row>
    <row r="241" spans="1:65" s="2" customFormat="1" ht="16.5" customHeight="1">
      <c r="A241" s="37"/>
      <c r="B241" s="38"/>
      <c r="C241" s="225" t="s">
        <v>449</v>
      </c>
      <c r="D241" s="225" t="s">
        <v>425</v>
      </c>
      <c r="E241" s="226" t="s">
        <v>12118</v>
      </c>
      <c r="F241" s="227" t="s">
        <v>12119</v>
      </c>
      <c r="G241" s="228" t="s">
        <v>366</v>
      </c>
      <c r="H241" s="229">
        <v>3.37</v>
      </c>
      <c r="I241" s="230"/>
      <c r="J241" s="231">
        <f>ROUND(I241*H241,2)</f>
        <v>0</v>
      </c>
      <c r="K241" s="227" t="s">
        <v>354</v>
      </c>
      <c r="L241" s="232"/>
      <c r="M241" s="233" t="s">
        <v>19</v>
      </c>
      <c r="N241" s="234" t="s">
        <v>46</v>
      </c>
      <c r="O241" s="67"/>
      <c r="P241" s="183">
        <f>O241*H241</f>
        <v>0</v>
      </c>
      <c r="Q241" s="183">
        <v>0.45</v>
      </c>
      <c r="R241" s="183">
        <f>Q241*H241</f>
        <v>1.5165000000000002</v>
      </c>
      <c r="S241" s="183">
        <v>0</v>
      </c>
      <c r="T241" s="184">
        <f>S241*H241</f>
        <v>0</v>
      </c>
      <c r="U241" s="37"/>
      <c r="V241" s="37"/>
      <c r="W241" s="37"/>
      <c r="X241" s="37"/>
      <c r="Y241" s="37"/>
      <c r="Z241" s="37"/>
      <c r="AA241" s="37"/>
      <c r="AB241" s="37"/>
      <c r="AC241" s="37"/>
      <c r="AD241" s="37"/>
      <c r="AE241" s="37"/>
      <c r="AR241" s="185" t="s">
        <v>449</v>
      </c>
      <c r="AT241" s="185" t="s">
        <v>425</v>
      </c>
      <c r="AU241" s="185" t="s">
        <v>85</v>
      </c>
      <c r="AY241" s="20" t="s">
        <v>349</v>
      </c>
      <c r="BE241" s="186">
        <f>IF(N241="základní",J241,0)</f>
        <v>0</v>
      </c>
      <c r="BF241" s="186">
        <f>IF(N241="snížená",J241,0)</f>
        <v>0</v>
      </c>
      <c r="BG241" s="186">
        <f>IF(N241="zákl. přenesená",J241,0)</f>
        <v>0</v>
      </c>
      <c r="BH241" s="186">
        <f>IF(N241="sníž. přenesená",J241,0)</f>
        <v>0</v>
      </c>
      <c r="BI241" s="186">
        <f>IF(N241="nulová",J241,0)</f>
        <v>0</v>
      </c>
      <c r="BJ241" s="20" t="s">
        <v>83</v>
      </c>
      <c r="BK241" s="186">
        <f>ROUND(I241*H241,2)</f>
        <v>0</v>
      </c>
      <c r="BL241" s="20" t="s">
        <v>396</v>
      </c>
      <c r="BM241" s="185" t="s">
        <v>12120</v>
      </c>
    </row>
    <row r="242" spans="1:65" s="12" customFormat="1" ht="10.199999999999999">
      <c r="B242" s="192"/>
      <c r="C242" s="193"/>
      <c r="D242" s="194" t="s">
        <v>357</v>
      </c>
      <c r="E242" s="195" t="s">
        <v>19</v>
      </c>
      <c r="F242" s="196" t="s">
        <v>12121</v>
      </c>
      <c r="G242" s="193"/>
      <c r="H242" s="195" t="s">
        <v>19</v>
      </c>
      <c r="I242" s="197"/>
      <c r="J242" s="193"/>
      <c r="K242" s="193"/>
      <c r="L242" s="198"/>
      <c r="M242" s="199"/>
      <c r="N242" s="200"/>
      <c r="O242" s="200"/>
      <c r="P242" s="200"/>
      <c r="Q242" s="200"/>
      <c r="R242" s="200"/>
      <c r="S242" s="200"/>
      <c r="T242" s="201"/>
      <c r="AT242" s="202" t="s">
        <v>357</v>
      </c>
      <c r="AU242" s="202" t="s">
        <v>85</v>
      </c>
      <c r="AV242" s="12" t="s">
        <v>83</v>
      </c>
      <c r="AW242" s="12" t="s">
        <v>37</v>
      </c>
      <c r="AX242" s="12" t="s">
        <v>75</v>
      </c>
      <c r="AY242" s="202" t="s">
        <v>349</v>
      </c>
    </row>
    <row r="243" spans="1:65" s="13" customFormat="1" ht="10.199999999999999">
      <c r="B243" s="203"/>
      <c r="C243" s="204"/>
      <c r="D243" s="194" t="s">
        <v>357</v>
      </c>
      <c r="E243" s="205" t="s">
        <v>19</v>
      </c>
      <c r="F243" s="206" t="s">
        <v>12122</v>
      </c>
      <c r="G243" s="204"/>
      <c r="H243" s="207">
        <v>3.37</v>
      </c>
      <c r="I243" s="208"/>
      <c r="J243" s="204"/>
      <c r="K243" s="204"/>
      <c r="L243" s="209"/>
      <c r="M243" s="210"/>
      <c r="N243" s="211"/>
      <c r="O243" s="211"/>
      <c r="P243" s="211"/>
      <c r="Q243" s="211"/>
      <c r="R243" s="211"/>
      <c r="S243" s="211"/>
      <c r="T243" s="212"/>
      <c r="AT243" s="213" t="s">
        <v>357</v>
      </c>
      <c r="AU243" s="213" t="s">
        <v>85</v>
      </c>
      <c r="AV243" s="13" t="s">
        <v>85</v>
      </c>
      <c r="AW243" s="13" t="s">
        <v>37</v>
      </c>
      <c r="AX243" s="13" t="s">
        <v>75</v>
      </c>
      <c r="AY243" s="213" t="s">
        <v>349</v>
      </c>
    </row>
    <row r="244" spans="1:65" s="14" customFormat="1" ht="10.199999999999999">
      <c r="B244" s="214"/>
      <c r="C244" s="215"/>
      <c r="D244" s="194" t="s">
        <v>357</v>
      </c>
      <c r="E244" s="216" t="s">
        <v>19</v>
      </c>
      <c r="F244" s="217" t="s">
        <v>360</v>
      </c>
      <c r="G244" s="215"/>
      <c r="H244" s="218">
        <v>3.37</v>
      </c>
      <c r="I244" s="219"/>
      <c r="J244" s="215"/>
      <c r="K244" s="215"/>
      <c r="L244" s="220"/>
      <c r="M244" s="221"/>
      <c r="N244" s="222"/>
      <c r="O244" s="222"/>
      <c r="P244" s="222"/>
      <c r="Q244" s="222"/>
      <c r="R244" s="222"/>
      <c r="S244" s="222"/>
      <c r="T244" s="223"/>
      <c r="AT244" s="224" t="s">
        <v>357</v>
      </c>
      <c r="AU244" s="224" t="s">
        <v>85</v>
      </c>
      <c r="AV244" s="14" t="s">
        <v>187</v>
      </c>
      <c r="AW244" s="14" t="s">
        <v>37</v>
      </c>
      <c r="AX244" s="14" t="s">
        <v>83</v>
      </c>
      <c r="AY244" s="224" t="s">
        <v>349</v>
      </c>
    </row>
    <row r="245" spans="1:65" s="2" customFormat="1" ht="24.15" customHeight="1">
      <c r="A245" s="37"/>
      <c r="B245" s="38"/>
      <c r="C245" s="174" t="s">
        <v>700</v>
      </c>
      <c r="D245" s="174" t="s">
        <v>350</v>
      </c>
      <c r="E245" s="175" t="s">
        <v>3793</v>
      </c>
      <c r="F245" s="176" t="s">
        <v>3794</v>
      </c>
      <c r="G245" s="177" t="s">
        <v>353</v>
      </c>
      <c r="H245" s="178">
        <v>4.38</v>
      </c>
      <c r="I245" s="179"/>
      <c r="J245" s="180">
        <f>ROUND(I245*H245,2)</f>
        <v>0</v>
      </c>
      <c r="K245" s="176" t="s">
        <v>354</v>
      </c>
      <c r="L245" s="42"/>
      <c r="M245" s="181" t="s">
        <v>19</v>
      </c>
      <c r="N245" s="182" t="s">
        <v>46</v>
      </c>
      <c r="O245" s="67"/>
      <c r="P245" s="183">
        <f>O245*H245</f>
        <v>0</v>
      </c>
      <c r="Q245" s="183">
        <v>0</v>
      </c>
      <c r="R245" s="183">
        <f>Q245*H245</f>
        <v>0</v>
      </c>
      <c r="S245" s="183">
        <v>0</v>
      </c>
      <c r="T245" s="184">
        <f>S245*H245</f>
        <v>0</v>
      </c>
      <c r="U245" s="37"/>
      <c r="V245" s="37"/>
      <c r="W245" s="37"/>
      <c r="X245" s="37"/>
      <c r="Y245" s="37"/>
      <c r="Z245" s="37"/>
      <c r="AA245" s="37"/>
      <c r="AB245" s="37"/>
      <c r="AC245" s="37"/>
      <c r="AD245" s="37"/>
      <c r="AE245" s="37"/>
      <c r="AR245" s="185" t="s">
        <v>396</v>
      </c>
      <c r="AT245" s="185" t="s">
        <v>350</v>
      </c>
      <c r="AU245" s="185" t="s">
        <v>85</v>
      </c>
      <c r="AY245" s="20" t="s">
        <v>349</v>
      </c>
      <c r="BE245" s="186">
        <f>IF(N245="základní",J245,0)</f>
        <v>0</v>
      </c>
      <c r="BF245" s="186">
        <f>IF(N245="snížená",J245,0)</f>
        <v>0</v>
      </c>
      <c r="BG245" s="186">
        <f>IF(N245="zákl. přenesená",J245,0)</f>
        <v>0</v>
      </c>
      <c r="BH245" s="186">
        <f>IF(N245="sníž. přenesená",J245,0)</f>
        <v>0</v>
      </c>
      <c r="BI245" s="186">
        <f>IF(N245="nulová",J245,0)</f>
        <v>0</v>
      </c>
      <c r="BJ245" s="20" t="s">
        <v>83</v>
      </c>
      <c r="BK245" s="186">
        <f>ROUND(I245*H245,2)</f>
        <v>0</v>
      </c>
      <c r="BL245" s="20" t="s">
        <v>396</v>
      </c>
      <c r="BM245" s="185" t="s">
        <v>12123</v>
      </c>
    </row>
    <row r="246" spans="1:65" s="2" customFormat="1" ht="10.199999999999999">
      <c r="A246" s="37"/>
      <c r="B246" s="38"/>
      <c r="C246" s="39"/>
      <c r="D246" s="187" t="s">
        <v>355</v>
      </c>
      <c r="E246" s="39"/>
      <c r="F246" s="188" t="s">
        <v>3796</v>
      </c>
      <c r="G246" s="39"/>
      <c r="H246" s="39"/>
      <c r="I246" s="189"/>
      <c r="J246" s="39"/>
      <c r="K246" s="39"/>
      <c r="L246" s="42"/>
      <c r="M246" s="190"/>
      <c r="N246" s="191"/>
      <c r="O246" s="67"/>
      <c r="P246" s="67"/>
      <c r="Q246" s="67"/>
      <c r="R246" s="67"/>
      <c r="S246" s="67"/>
      <c r="T246" s="68"/>
      <c r="U246" s="37"/>
      <c r="V246" s="37"/>
      <c r="W246" s="37"/>
      <c r="X246" s="37"/>
      <c r="Y246" s="37"/>
      <c r="Z246" s="37"/>
      <c r="AA246" s="37"/>
      <c r="AB246" s="37"/>
      <c r="AC246" s="37"/>
      <c r="AD246" s="37"/>
      <c r="AE246" s="37"/>
      <c r="AT246" s="20" t="s">
        <v>355</v>
      </c>
      <c r="AU246" s="20" t="s">
        <v>85</v>
      </c>
    </row>
    <row r="247" spans="1:65" s="12" customFormat="1" ht="10.199999999999999">
      <c r="B247" s="192"/>
      <c r="C247" s="193"/>
      <c r="D247" s="194" t="s">
        <v>357</v>
      </c>
      <c r="E247" s="195" t="s">
        <v>19</v>
      </c>
      <c r="F247" s="196" t="s">
        <v>3797</v>
      </c>
      <c r="G247" s="193"/>
      <c r="H247" s="195" t="s">
        <v>19</v>
      </c>
      <c r="I247" s="197"/>
      <c r="J247" s="193"/>
      <c r="K247" s="193"/>
      <c r="L247" s="198"/>
      <c r="M247" s="199"/>
      <c r="N247" s="200"/>
      <c r="O247" s="200"/>
      <c r="P247" s="200"/>
      <c r="Q247" s="200"/>
      <c r="R247" s="200"/>
      <c r="S247" s="200"/>
      <c r="T247" s="201"/>
      <c r="AT247" s="202" t="s">
        <v>357</v>
      </c>
      <c r="AU247" s="202" t="s">
        <v>85</v>
      </c>
      <c r="AV247" s="12" t="s">
        <v>83</v>
      </c>
      <c r="AW247" s="12" t="s">
        <v>37</v>
      </c>
      <c r="AX247" s="12" t="s">
        <v>75</v>
      </c>
      <c r="AY247" s="202" t="s">
        <v>349</v>
      </c>
    </row>
    <row r="248" spans="1:65" s="13" customFormat="1" ht="10.199999999999999">
      <c r="B248" s="203"/>
      <c r="C248" s="204"/>
      <c r="D248" s="194" t="s">
        <v>357</v>
      </c>
      <c r="E248" s="205" t="s">
        <v>19</v>
      </c>
      <c r="F248" s="206" t="s">
        <v>3667</v>
      </c>
      <c r="G248" s="204"/>
      <c r="H248" s="207">
        <v>4.38</v>
      </c>
      <c r="I248" s="208"/>
      <c r="J248" s="204"/>
      <c r="K248" s="204"/>
      <c r="L248" s="209"/>
      <c r="M248" s="210"/>
      <c r="N248" s="211"/>
      <c r="O248" s="211"/>
      <c r="P248" s="211"/>
      <c r="Q248" s="211"/>
      <c r="R248" s="211"/>
      <c r="S248" s="211"/>
      <c r="T248" s="212"/>
      <c r="AT248" s="213" t="s">
        <v>357</v>
      </c>
      <c r="AU248" s="213" t="s">
        <v>85</v>
      </c>
      <c r="AV248" s="13" t="s">
        <v>85</v>
      </c>
      <c r="AW248" s="13" t="s">
        <v>37</v>
      </c>
      <c r="AX248" s="13" t="s">
        <v>75</v>
      </c>
      <c r="AY248" s="213" t="s">
        <v>349</v>
      </c>
    </row>
    <row r="249" spans="1:65" s="14" customFormat="1" ht="10.199999999999999">
      <c r="B249" s="214"/>
      <c r="C249" s="215"/>
      <c r="D249" s="194" t="s">
        <v>357</v>
      </c>
      <c r="E249" s="216" t="s">
        <v>19</v>
      </c>
      <c r="F249" s="217" t="s">
        <v>360</v>
      </c>
      <c r="G249" s="215"/>
      <c r="H249" s="218">
        <v>4.38</v>
      </c>
      <c r="I249" s="219"/>
      <c r="J249" s="215"/>
      <c r="K249" s="215"/>
      <c r="L249" s="220"/>
      <c r="M249" s="221"/>
      <c r="N249" s="222"/>
      <c r="O249" s="222"/>
      <c r="P249" s="222"/>
      <c r="Q249" s="222"/>
      <c r="R249" s="222"/>
      <c r="S249" s="222"/>
      <c r="T249" s="223"/>
      <c r="AT249" s="224" t="s">
        <v>357</v>
      </c>
      <c r="AU249" s="224" t="s">
        <v>85</v>
      </c>
      <c r="AV249" s="14" t="s">
        <v>187</v>
      </c>
      <c r="AW249" s="14" t="s">
        <v>37</v>
      </c>
      <c r="AX249" s="14" t="s">
        <v>83</v>
      </c>
      <c r="AY249" s="224" t="s">
        <v>349</v>
      </c>
    </row>
    <row r="250" spans="1:65" s="2" customFormat="1" ht="16.5" customHeight="1">
      <c r="A250" s="37"/>
      <c r="B250" s="38"/>
      <c r="C250" s="225" t="s">
        <v>458</v>
      </c>
      <c r="D250" s="225" t="s">
        <v>425</v>
      </c>
      <c r="E250" s="226" t="s">
        <v>3798</v>
      </c>
      <c r="F250" s="227" t="s">
        <v>3799</v>
      </c>
      <c r="G250" s="228" t="s">
        <v>403</v>
      </c>
      <c r="H250" s="229">
        <v>0.876</v>
      </c>
      <c r="I250" s="230"/>
      <c r="J250" s="231">
        <f>ROUND(I250*H250,2)</f>
        <v>0</v>
      </c>
      <c r="K250" s="227" t="s">
        <v>933</v>
      </c>
      <c r="L250" s="232"/>
      <c r="M250" s="233" t="s">
        <v>19</v>
      </c>
      <c r="N250" s="234" t="s">
        <v>46</v>
      </c>
      <c r="O250" s="67"/>
      <c r="P250" s="183">
        <f>O250*H250</f>
        <v>0</v>
      </c>
      <c r="Q250" s="183">
        <v>1</v>
      </c>
      <c r="R250" s="183">
        <f>Q250*H250</f>
        <v>0.876</v>
      </c>
      <c r="S250" s="183">
        <v>0</v>
      </c>
      <c r="T250" s="184">
        <f>S250*H250</f>
        <v>0</v>
      </c>
      <c r="U250" s="37"/>
      <c r="V250" s="37"/>
      <c r="W250" s="37"/>
      <c r="X250" s="37"/>
      <c r="Y250" s="37"/>
      <c r="Z250" s="37"/>
      <c r="AA250" s="37"/>
      <c r="AB250" s="37"/>
      <c r="AC250" s="37"/>
      <c r="AD250" s="37"/>
      <c r="AE250" s="37"/>
      <c r="AR250" s="185" t="s">
        <v>449</v>
      </c>
      <c r="AT250" s="185" t="s">
        <v>425</v>
      </c>
      <c r="AU250" s="185" t="s">
        <v>85</v>
      </c>
      <c r="AY250" s="20" t="s">
        <v>349</v>
      </c>
      <c r="BE250" s="186">
        <f>IF(N250="základní",J250,0)</f>
        <v>0</v>
      </c>
      <c r="BF250" s="186">
        <f>IF(N250="snížená",J250,0)</f>
        <v>0</v>
      </c>
      <c r="BG250" s="186">
        <f>IF(N250="zákl. přenesená",J250,0)</f>
        <v>0</v>
      </c>
      <c r="BH250" s="186">
        <f>IF(N250="sníž. přenesená",J250,0)</f>
        <v>0</v>
      </c>
      <c r="BI250" s="186">
        <f>IF(N250="nulová",J250,0)</f>
        <v>0</v>
      </c>
      <c r="BJ250" s="20" t="s">
        <v>83</v>
      </c>
      <c r="BK250" s="186">
        <f>ROUND(I250*H250,2)</f>
        <v>0</v>
      </c>
      <c r="BL250" s="20" t="s">
        <v>396</v>
      </c>
      <c r="BM250" s="185" t="s">
        <v>12124</v>
      </c>
    </row>
    <row r="251" spans="1:65" s="12" customFormat="1" ht="10.199999999999999">
      <c r="B251" s="192"/>
      <c r="C251" s="193"/>
      <c r="D251" s="194" t="s">
        <v>357</v>
      </c>
      <c r="E251" s="195" t="s">
        <v>19</v>
      </c>
      <c r="F251" s="196" t="s">
        <v>12125</v>
      </c>
      <c r="G251" s="193"/>
      <c r="H251" s="195" t="s">
        <v>19</v>
      </c>
      <c r="I251" s="197"/>
      <c r="J251" s="193"/>
      <c r="K251" s="193"/>
      <c r="L251" s="198"/>
      <c r="M251" s="199"/>
      <c r="N251" s="200"/>
      <c r="O251" s="200"/>
      <c r="P251" s="200"/>
      <c r="Q251" s="200"/>
      <c r="R251" s="200"/>
      <c r="S251" s="200"/>
      <c r="T251" s="201"/>
      <c r="AT251" s="202" t="s">
        <v>357</v>
      </c>
      <c r="AU251" s="202" t="s">
        <v>85</v>
      </c>
      <c r="AV251" s="12" t="s">
        <v>83</v>
      </c>
      <c r="AW251" s="12" t="s">
        <v>37</v>
      </c>
      <c r="AX251" s="12" t="s">
        <v>75</v>
      </c>
      <c r="AY251" s="202" t="s">
        <v>349</v>
      </c>
    </row>
    <row r="252" spans="1:65" s="13" customFormat="1" ht="10.199999999999999">
      <c r="B252" s="203"/>
      <c r="C252" s="204"/>
      <c r="D252" s="194" t="s">
        <v>357</v>
      </c>
      <c r="E252" s="205" t="s">
        <v>19</v>
      </c>
      <c r="F252" s="206" t="s">
        <v>12126</v>
      </c>
      <c r="G252" s="204"/>
      <c r="H252" s="207">
        <v>0.438</v>
      </c>
      <c r="I252" s="208"/>
      <c r="J252" s="204"/>
      <c r="K252" s="204"/>
      <c r="L252" s="209"/>
      <c r="M252" s="210"/>
      <c r="N252" s="211"/>
      <c r="O252" s="211"/>
      <c r="P252" s="211"/>
      <c r="Q252" s="211"/>
      <c r="R252" s="211"/>
      <c r="S252" s="211"/>
      <c r="T252" s="212"/>
      <c r="AT252" s="213" t="s">
        <v>357</v>
      </c>
      <c r="AU252" s="213" t="s">
        <v>85</v>
      </c>
      <c r="AV252" s="13" t="s">
        <v>85</v>
      </c>
      <c r="AW252" s="13" t="s">
        <v>37</v>
      </c>
      <c r="AX252" s="13" t="s">
        <v>75</v>
      </c>
      <c r="AY252" s="213" t="s">
        <v>349</v>
      </c>
    </row>
    <row r="253" spans="1:65" s="14" customFormat="1" ht="10.199999999999999">
      <c r="B253" s="214"/>
      <c r="C253" s="215"/>
      <c r="D253" s="194" t="s">
        <v>357</v>
      </c>
      <c r="E253" s="216" t="s">
        <v>19</v>
      </c>
      <c r="F253" s="217" t="s">
        <v>360</v>
      </c>
      <c r="G253" s="215"/>
      <c r="H253" s="218">
        <v>0.438</v>
      </c>
      <c r="I253" s="219"/>
      <c r="J253" s="215"/>
      <c r="K253" s="215"/>
      <c r="L253" s="220"/>
      <c r="M253" s="221"/>
      <c r="N253" s="222"/>
      <c r="O253" s="222"/>
      <c r="P253" s="222"/>
      <c r="Q253" s="222"/>
      <c r="R253" s="222"/>
      <c r="S253" s="222"/>
      <c r="T253" s="223"/>
      <c r="AT253" s="224" t="s">
        <v>357</v>
      </c>
      <c r="AU253" s="224" t="s">
        <v>85</v>
      </c>
      <c r="AV253" s="14" t="s">
        <v>187</v>
      </c>
      <c r="AW253" s="14" t="s">
        <v>37</v>
      </c>
      <c r="AX253" s="14" t="s">
        <v>83</v>
      </c>
      <c r="AY253" s="224" t="s">
        <v>349</v>
      </c>
    </row>
    <row r="254" spans="1:65" s="13" customFormat="1" ht="10.199999999999999">
      <c r="B254" s="203"/>
      <c r="C254" s="204"/>
      <c r="D254" s="194" t="s">
        <v>357</v>
      </c>
      <c r="E254" s="204"/>
      <c r="F254" s="206" t="s">
        <v>12127</v>
      </c>
      <c r="G254" s="204"/>
      <c r="H254" s="207">
        <v>0.876</v>
      </c>
      <c r="I254" s="208"/>
      <c r="J254" s="204"/>
      <c r="K254" s="204"/>
      <c r="L254" s="209"/>
      <c r="M254" s="210"/>
      <c r="N254" s="211"/>
      <c r="O254" s="211"/>
      <c r="P254" s="211"/>
      <c r="Q254" s="211"/>
      <c r="R254" s="211"/>
      <c r="S254" s="211"/>
      <c r="T254" s="212"/>
      <c r="AT254" s="213" t="s">
        <v>357</v>
      </c>
      <c r="AU254" s="213" t="s">
        <v>85</v>
      </c>
      <c r="AV254" s="13" t="s">
        <v>85</v>
      </c>
      <c r="AW254" s="13" t="s">
        <v>4</v>
      </c>
      <c r="AX254" s="13" t="s">
        <v>83</v>
      </c>
      <c r="AY254" s="213" t="s">
        <v>349</v>
      </c>
    </row>
    <row r="255" spans="1:65" s="2" customFormat="1" ht="24.15" customHeight="1">
      <c r="A255" s="37"/>
      <c r="B255" s="38"/>
      <c r="C255" s="174" t="s">
        <v>711</v>
      </c>
      <c r="D255" s="174" t="s">
        <v>350</v>
      </c>
      <c r="E255" s="175" t="s">
        <v>3815</v>
      </c>
      <c r="F255" s="176" t="s">
        <v>3816</v>
      </c>
      <c r="G255" s="177" t="s">
        <v>3817</v>
      </c>
      <c r="H255" s="178">
        <v>1</v>
      </c>
      <c r="I255" s="179"/>
      <c r="J255" s="180">
        <f>ROUND(I255*H255,2)</f>
        <v>0</v>
      </c>
      <c r="K255" s="176" t="s">
        <v>933</v>
      </c>
      <c r="L255" s="42"/>
      <c r="M255" s="181" t="s">
        <v>19</v>
      </c>
      <c r="N255" s="182" t="s">
        <v>46</v>
      </c>
      <c r="O255" s="67"/>
      <c r="P255" s="183">
        <f>O255*H255</f>
        <v>0</v>
      </c>
      <c r="Q255" s="183">
        <v>2.9999999999999997E-4</v>
      </c>
      <c r="R255" s="183">
        <f>Q255*H255</f>
        <v>2.9999999999999997E-4</v>
      </c>
      <c r="S255" s="183">
        <v>0</v>
      </c>
      <c r="T255" s="184">
        <f>S255*H255</f>
        <v>0</v>
      </c>
      <c r="U255" s="37"/>
      <c r="V255" s="37"/>
      <c r="W255" s="37"/>
      <c r="X255" s="37"/>
      <c r="Y255" s="37"/>
      <c r="Z255" s="37"/>
      <c r="AA255" s="37"/>
      <c r="AB255" s="37"/>
      <c r="AC255" s="37"/>
      <c r="AD255" s="37"/>
      <c r="AE255" s="37"/>
      <c r="AR255" s="185" t="s">
        <v>396</v>
      </c>
      <c r="AT255" s="185" t="s">
        <v>350</v>
      </c>
      <c r="AU255" s="185" t="s">
        <v>85</v>
      </c>
      <c r="AY255" s="20" t="s">
        <v>349</v>
      </c>
      <c r="BE255" s="186">
        <f>IF(N255="základní",J255,0)</f>
        <v>0</v>
      </c>
      <c r="BF255" s="186">
        <f>IF(N255="snížená",J255,0)</f>
        <v>0</v>
      </c>
      <c r="BG255" s="186">
        <f>IF(N255="zákl. přenesená",J255,0)</f>
        <v>0</v>
      </c>
      <c r="BH255" s="186">
        <f>IF(N255="sníž. přenesená",J255,0)</f>
        <v>0</v>
      </c>
      <c r="BI255" s="186">
        <f>IF(N255="nulová",J255,0)</f>
        <v>0</v>
      </c>
      <c r="BJ255" s="20" t="s">
        <v>83</v>
      </c>
      <c r="BK255" s="186">
        <f>ROUND(I255*H255,2)</f>
        <v>0</v>
      </c>
      <c r="BL255" s="20" t="s">
        <v>396</v>
      </c>
      <c r="BM255" s="185" t="s">
        <v>12128</v>
      </c>
    </row>
    <row r="256" spans="1:65" s="2" customFormat="1" ht="24.15" customHeight="1">
      <c r="A256" s="37"/>
      <c r="B256" s="38"/>
      <c r="C256" s="174" t="s">
        <v>464</v>
      </c>
      <c r="D256" s="174" t="s">
        <v>350</v>
      </c>
      <c r="E256" s="175" t="s">
        <v>12129</v>
      </c>
      <c r="F256" s="176" t="s">
        <v>12130</v>
      </c>
      <c r="G256" s="177" t="s">
        <v>403</v>
      </c>
      <c r="H256" s="178">
        <v>31.195</v>
      </c>
      <c r="I256" s="179"/>
      <c r="J256" s="180">
        <f>ROUND(I256*H256,2)</f>
        <v>0</v>
      </c>
      <c r="K256" s="176" t="s">
        <v>354</v>
      </c>
      <c r="L256" s="42"/>
      <c r="M256" s="181" t="s">
        <v>19</v>
      </c>
      <c r="N256" s="182" t="s">
        <v>46</v>
      </c>
      <c r="O256" s="67"/>
      <c r="P256" s="183">
        <f>O256*H256</f>
        <v>0</v>
      </c>
      <c r="Q256" s="183">
        <v>0</v>
      </c>
      <c r="R256" s="183">
        <f>Q256*H256</f>
        <v>0</v>
      </c>
      <c r="S256" s="183">
        <v>0</v>
      </c>
      <c r="T256" s="184">
        <f>S256*H256</f>
        <v>0</v>
      </c>
      <c r="U256" s="37"/>
      <c r="V256" s="37"/>
      <c r="W256" s="37"/>
      <c r="X256" s="37"/>
      <c r="Y256" s="37"/>
      <c r="Z256" s="37"/>
      <c r="AA256" s="37"/>
      <c r="AB256" s="37"/>
      <c r="AC256" s="37"/>
      <c r="AD256" s="37"/>
      <c r="AE256" s="37"/>
      <c r="AR256" s="185" t="s">
        <v>396</v>
      </c>
      <c r="AT256" s="185" t="s">
        <v>350</v>
      </c>
      <c r="AU256" s="185" t="s">
        <v>85</v>
      </c>
      <c r="AY256" s="20" t="s">
        <v>349</v>
      </c>
      <c r="BE256" s="186">
        <f>IF(N256="základní",J256,0)</f>
        <v>0</v>
      </c>
      <c r="BF256" s="186">
        <f>IF(N256="snížená",J256,0)</f>
        <v>0</v>
      </c>
      <c r="BG256" s="186">
        <f>IF(N256="zákl. přenesená",J256,0)</f>
        <v>0</v>
      </c>
      <c r="BH256" s="186">
        <f>IF(N256="sníž. přenesená",J256,0)</f>
        <v>0</v>
      </c>
      <c r="BI256" s="186">
        <f>IF(N256="nulová",J256,0)</f>
        <v>0</v>
      </c>
      <c r="BJ256" s="20" t="s">
        <v>83</v>
      </c>
      <c r="BK256" s="186">
        <f>ROUND(I256*H256,2)</f>
        <v>0</v>
      </c>
      <c r="BL256" s="20" t="s">
        <v>396</v>
      </c>
      <c r="BM256" s="185" t="s">
        <v>12131</v>
      </c>
    </row>
    <row r="257" spans="1:65" s="2" customFormat="1" ht="10.199999999999999">
      <c r="A257" s="37"/>
      <c r="B257" s="38"/>
      <c r="C257" s="39"/>
      <c r="D257" s="187" t="s">
        <v>355</v>
      </c>
      <c r="E257" s="39"/>
      <c r="F257" s="188" t="s">
        <v>12132</v>
      </c>
      <c r="G257" s="39"/>
      <c r="H257" s="39"/>
      <c r="I257" s="189"/>
      <c r="J257" s="39"/>
      <c r="K257" s="39"/>
      <c r="L257" s="42"/>
      <c r="M257" s="190"/>
      <c r="N257" s="191"/>
      <c r="O257" s="67"/>
      <c r="P257" s="67"/>
      <c r="Q257" s="67"/>
      <c r="R257" s="67"/>
      <c r="S257" s="67"/>
      <c r="T257" s="68"/>
      <c r="U257" s="37"/>
      <c r="V257" s="37"/>
      <c r="W257" s="37"/>
      <c r="X257" s="37"/>
      <c r="Y257" s="37"/>
      <c r="Z257" s="37"/>
      <c r="AA257" s="37"/>
      <c r="AB257" s="37"/>
      <c r="AC257" s="37"/>
      <c r="AD257" s="37"/>
      <c r="AE257" s="37"/>
      <c r="AT257" s="20" t="s">
        <v>355</v>
      </c>
      <c r="AU257" s="20" t="s">
        <v>85</v>
      </c>
    </row>
    <row r="258" spans="1:65" s="11" customFormat="1" ht="22.8" customHeight="1">
      <c r="B258" s="160"/>
      <c r="C258" s="161"/>
      <c r="D258" s="162" t="s">
        <v>74</v>
      </c>
      <c r="E258" s="249" t="s">
        <v>2632</v>
      </c>
      <c r="F258" s="249" t="s">
        <v>2633</v>
      </c>
      <c r="G258" s="161"/>
      <c r="H258" s="161"/>
      <c r="I258" s="164"/>
      <c r="J258" s="250">
        <f>BK258</f>
        <v>0</v>
      </c>
      <c r="K258" s="161"/>
      <c r="L258" s="166"/>
      <c r="M258" s="167"/>
      <c r="N258" s="168"/>
      <c r="O258" s="168"/>
      <c r="P258" s="169">
        <f>SUM(P259:P269)</f>
        <v>0</v>
      </c>
      <c r="Q258" s="168"/>
      <c r="R258" s="169">
        <f>SUM(R259:R269)</f>
        <v>6.4703999999999998E-2</v>
      </c>
      <c r="S258" s="168"/>
      <c r="T258" s="170">
        <f>SUM(T259:T269)</f>
        <v>0</v>
      </c>
      <c r="AR258" s="171" t="s">
        <v>85</v>
      </c>
      <c r="AT258" s="172" t="s">
        <v>74</v>
      </c>
      <c r="AU258" s="172" t="s">
        <v>83</v>
      </c>
      <c r="AY258" s="171" t="s">
        <v>349</v>
      </c>
      <c r="BK258" s="173">
        <f>SUM(BK259:BK269)</f>
        <v>0</v>
      </c>
    </row>
    <row r="259" spans="1:65" s="2" customFormat="1" ht="24.15" customHeight="1">
      <c r="A259" s="37"/>
      <c r="B259" s="38"/>
      <c r="C259" s="174" t="s">
        <v>721</v>
      </c>
      <c r="D259" s="174" t="s">
        <v>350</v>
      </c>
      <c r="E259" s="175" t="s">
        <v>3852</v>
      </c>
      <c r="F259" s="176" t="s">
        <v>3853</v>
      </c>
      <c r="G259" s="177" t="s">
        <v>353</v>
      </c>
      <c r="H259" s="178">
        <v>33.700000000000003</v>
      </c>
      <c r="I259" s="179"/>
      <c r="J259" s="180">
        <f>ROUND(I259*H259,2)</f>
        <v>0</v>
      </c>
      <c r="K259" s="176" t="s">
        <v>354</v>
      </c>
      <c r="L259" s="42"/>
      <c r="M259" s="181" t="s">
        <v>19</v>
      </c>
      <c r="N259" s="182" t="s">
        <v>46</v>
      </c>
      <c r="O259" s="67"/>
      <c r="P259" s="183">
        <f>O259*H259</f>
        <v>0</v>
      </c>
      <c r="Q259" s="183">
        <v>1.2E-4</v>
      </c>
      <c r="R259" s="183">
        <f>Q259*H259</f>
        <v>4.0440000000000007E-3</v>
      </c>
      <c r="S259" s="183">
        <v>0</v>
      </c>
      <c r="T259" s="184">
        <f>S259*H259</f>
        <v>0</v>
      </c>
      <c r="U259" s="37"/>
      <c r="V259" s="37"/>
      <c r="W259" s="37"/>
      <c r="X259" s="37"/>
      <c r="Y259" s="37"/>
      <c r="Z259" s="37"/>
      <c r="AA259" s="37"/>
      <c r="AB259" s="37"/>
      <c r="AC259" s="37"/>
      <c r="AD259" s="37"/>
      <c r="AE259" s="37"/>
      <c r="AR259" s="185" t="s">
        <v>396</v>
      </c>
      <c r="AT259" s="185" t="s">
        <v>350</v>
      </c>
      <c r="AU259" s="185" t="s">
        <v>85</v>
      </c>
      <c r="AY259" s="20" t="s">
        <v>349</v>
      </c>
      <c r="BE259" s="186">
        <f>IF(N259="základní",J259,0)</f>
        <v>0</v>
      </c>
      <c r="BF259" s="186">
        <f>IF(N259="snížená",J259,0)</f>
        <v>0</v>
      </c>
      <c r="BG259" s="186">
        <f>IF(N259="zákl. přenesená",J259,0)</f>
        <v>0</v>
      </c>
      <c r="BH259" s="186">
        <f>IF(N259="sníž. přenesená",J259,0)</f>
        <v>0</v>
      </c>
      <c r="BI259" s="186">
        <f>IF(N259="nulová",J259,0)</f>
        <v>0</v>
      </c>
      <c r="BJ259" s="20" t="s">
        <v>83</v>
      </c>
      <c r="BK259" s="186">
        <f>ROUND(I259*H259,2)</f>
        <v>0</v>
      </c>
      <c r="BL259" s="20" t="s">
        <v>396</v>
      </c>
      <c r="BM259" s="185" t="s">
        <v>12133</v>
      </c>
    </row>
    <row r="260" spans="1:65" s="2" customFormat="1" ht="10.199999999999999">
      <c r="A260" s="37"/>
      <c r="B260" s="38"/>
      <c r="C260" s="39"/>
      <c r="D260" s="187" t="s">
        <v>355</v>
      </c>
      <c r="E260" s="39"/>
      <c r="F260" s="188" t="s">
        <v>3855</v>
      </c>
      <c r="G260" s="39"/>
      <c r="H260" s="39"/>
      <c r="I260" s="189"/>
      <c r="J260" s="39"/>
      <c r="K260" s="39"/>
      <c r="L260" s="42"/>
      <c r="M260" s="190"/>
      <c r="N260" s="191"/>
      <c r="O260" s="67"/>
      <c r="P260" s="67"/>
      <c r="Q260" s="67"/>
      <c r="R260" s="67"/>
      <c r="S260" s="67"/>
      <c r="T260" s="68"/>
      <c r="U260" s="37"/>
      <c r="V260" s="37"/>
      <c r="W260" s="37"/>
      <c r="X260" s="37"/>
      <c r="Y260" s="37"/>
      <c r="Z260" s="37"/>
      <c r="AA260" s="37"/>
      <c r="AB260" s="37"/>
      <c r="AC260" s="37"/>
      <c r="AD260" s="37"/>
      <c r="AE260" s="37"/>
      <c r="AT260" s="20" t="s">
        <v>355</v>
      </c>
      <c r="AU260" s="20" t="s">
        <v>85</v>
      </c>
    </row>
    <row r="261" spans="1:65" s="12" customFormat="1" ht="10.199999999999999">
      <c r="B261" s="192"/>
      <c r="C261" s="193"/>
      <c r="D261" s="194" t="s">
        <v>357</v>
      </c>
      <c r="E261" s="195" t="s">
        <v>19</v>
      </c>
      <c r="F261" s="196" t="s">
        <v>3826</v>
      </c>
      <c r="G261" s="193"/>
      <c r="H261" s="195" t="s">
        <v>19</v>
      </c>
      <c r="I261" s="197"/>
      <c r="J261" s="193"/>
      <c r="K261" s="193"/>
      <c r="L261" s="198"/>
      <c r="M261" s="199"/>
      <c r="N261" s="200"/>
      <c r="O261" s="200"/>
      <c r="P261" s="200"/>
      <c r="Q261" s="200"/>
      <c r="R261" s="200"/>
      <c r="S261" s="200"/>
      <c r="T261" s="201"/>
      <c r="AT261" s="202" t="s">
        <v>357</v>
      </c>
      <c r="AU261" s="202" t="s">
        <v>85</v>
      </c>
      <c r="AV261" s="12" t="s">
        <v>83</v>
      </c>
      <c r="AW261" s="12" t="s">
        <v>37</v>
      </c>
      <c r="AX261" s="12" t="s">
        <v>75</v>
      </c>
      <c r="AY261" s="202" t="s">
        <v>349</v>
      </c>
    </row>
    <row r="262" spans="1:65" s="13" customFormat="1" ht="10.199999999999999">
      <c r="B262" s="203"/>
      <c r="C262" s="204"/>
      <c r="D262" s="194" t="s">
        <v>357</v>
      </c>
      <c r="E262" s="205" t="s">
        <v>19</v>
      </c>
      <c r="F262" s="206" t="s">
        <v>12020</v>
      </c>
      <c r="G262" s="204"/>
      <c r="H262" s="207">
        <v>33.700000000000003</v>
      </c>
      <c r="I262" s="208"/>
      <c r="J262" s="204"/>
      <c r="K262" s="204"/>
      <c r="L262" s="209"/>
      <c r="M262" s="210"/>
      <c r="N262" s="211"/>
      <c r="O262" s="211"/>
      <c r="P262" s="211"/>
      <c r="Q262" s="211"/>
      <c r="R262" s="211"/>
      <c r="S262" s="211"/>
      <c r="T262" s="212"/>
      <c r="AT262" s="213" t="s">
        <v>357</v>
      </c>
      <c r="AU262" s="213" t="s">
        <v>85</v>
      </c>
      <c r="AV262" s="13" t="s">
        <v>85</v>
      </c>
      <c r="AW262" s="13" t="s">
        <v>37</v>
      </c>
      <c r="AX262" s="13" t="s">
        <v>75</v>
      </c>
      <c r="AY262" s="213" t="s">
        <v>349</v>
      </c>
    </row>
    <row r="263" spans="1:65" s="14" customFormat="1" ht="10.199999999999999">
      <c r="B263" s="214"/>
      <c r="C263" s="215"/>
      <c r="D263" s="194" t="s">
        <v>357</v>
      </c>
      <c r="E263" s="216" t="s">
        <v>19</v>
      </c>
      <c r="F263" s="217" t="s">
        <v>360</v>
      </c>
      <c r="G263" s="215"/>
      <c r="H263" s="218">
        <v>33.700000000000003</v>
      </c>
      <c r="I263" s="219"/>
      <c r="J263" s="215"/>
      <c r="K263" s="215"/>
      <c r="L263" s="220"/>
      <c r="M263" s="221"/>
      <c r="N263" s="222"/>
      <c r="O263" s="222"/>
      <c r="P263" s="222"/>
      <c r="Q263" s="222"/>
      <c r="R263" s="222"/>
      <c r="S263" s="222"/>
      <c r="T263" s="223"/>
      <c r="AT263" s="224" t="s">
        <v>357</v>
      </c>
      <c r="AU263" s="224" t="s">
        <v>85</v>
      </c>
      <c r="AV263" s="14" t="s">
        <v>187</v>
      </c>
      <c r="AW263" s="14" t="s">
        <v>37</v>
      </c>
      <c r="AX263" s="14" t="s">
        <v>83</v>
      </c>
      <c r="AY263" s="224" t="s">
        <v>349</v>
      </c>
    </row>
    <row r="264" spans="1:65" s="2" customFormat="1" ht="16.5" customHeight="1">
      <c r="A264" s="37"/>
      <c r="B264" s="38"/>
      <c r="C264" s="225" t="s">
        <v>469</v>
      </c>
      <c r="D264" s="225" t="s">
        <v>425</v>
      </c>
      <c r="E264" s="226" t="s">
        <v>3856</v>
      </c>
      <c r="F264" s="227" t="s">
        <v>3857</v>
      </c>
      <c r="G264" s="228" t="s">
        <v>366</v>
      </c>
      <c r="H264" s="229">
        <v>3.0329999999999999</v>
      </c>
      <c r="I264" s="230"/>
      <c r="J264" s="231">
        <f>ROUND(I264*H264,2)</f>
        <v>0</v>
      </c>
      <c r="K264" s="227" t="s">
        <v>354</v>
      </c>
      <c r="L264" s="232"/>
      <c r="M264" s="233" t="s">
        <v>19</v>
      </c>
      <c r="N264" s="234" t="s">
        <v>46</v>
      </c>
      <c r="O264" s="67"/>
      <c r="P264" s="183">
        <f>O264*H264</f>
        <v>0</v>
      </c>
      <c r="Q264" s="183">
        <v>0.02</v>
      </c>
      <c r="R264" s="183">
        <f>Q264*H264</f>
        <v>6.0659999999999999E-2</v>
      </c>
      <c r="S264" s="183">
        <v>0</v>
      </c>
      <c r="T264" s="184">
        <f>S264*H264</f>
        <v>0</v>
      </c>
      <c r="U264" s="37"/>
      <c r="V264" s="37"/>
      <c r="W264" s="37"/>
      <c r="X264" s="37"/>
      <c r="Y264" s="37"/>
      <c r="Z264" s="37"/>
      <c r="AA264" s="37"/>
      <c r="AB264" s="37"/>
      <c r="AC264" s="37"/>
      <c r="AD264" s="37"/>
      <c r="AE264" s="37"/>
      <c r="AR264" s="185" t="s">
        <v>449</v>
      </c>
      <c r="AT264" s="185" t="s">
        <v>425</v>
      </c>
      <c r="AU264" s="185" t="s">
        <v>85</v>
      </c>
      <c r="AY264" s="20" t="s">
        <v>349</v>
      </c>
      <c r="BE264" s="186">
        <f>IF(N264="základní",J264,0)</f>
        <v>0</v>
      </c>
      <c r="BF264" s="186">
        <f>IF(N264="snížená",J264,0)</f>
        <v>0</v>
      </c>
      <c r="BG264" s="186">
        <f>IF(N264="zákl. přenesená",J264,0)</f>
        <v>0</v>
      </c>
      <c r="BH264" s="186">
        <f>IF(N264="sníž. přenesená",J264,0)</f>
        <v>0</v>
      </c>
      <c r="BI264" s="186">
        <f>IF(N264="nulová",J264,0)</f>
        <v>0</v>
      </c>
      <c r="BJ264" s="20" t="s">
        <v>83</v>
      </c>
      <c r="BK264" s="186">
        <f>ROUND(I264*H264,2)</f>
        <v>0</v>
      </c>
      <c r="BL264" s="20" t="s">
        <v>396</v>
      </c>
      <c r="BM264" s="185" t="s">
        <v>12134</v>
      </c>
    </row>
    <row r="265" spans="1:65" s="12" customFormat="1" ht="10.199999999999999">
      <c r="B265" s="192"/>
      <c r="C265" s="193"/>
      <c r="D265" s="194" t="s">
        <v>357</v>
      </c>
      <c r="E265" s="195" t="s">
        <v>19</v>
      </c>
      <c r="F265" s="196" t="s">
        <v>3838</v>
      </c>
      <c r="G265" s="193"/>
      <c r="H265" s="195" t="s">
        <v>19</v>
      </c>
      <c r="I265" s="197"/>
      <c r="J265" s="193"/>
      <c r="K265" s="193"/>
      <c r="L265" s="198"/>
      <c r="M265" s="199"/>
      <c r="N265" s="200"/>
      <c r="O265" s="200"/>
      <c r="P265" s="200"/>
      <c r="Q265" s="200"/>
      <c r="R265" s="200"/>
      <c r="S265" s="200"/>
      <c r="T265" s="201"/>
      <c r="AT265" s="202" t="s">
        <v>357</v>
      </c>
      <c r="AU265" s="202" t="s">
        <v>85</v>
      </c>
      <c r="AV265" s="12" t="s">
        <v>83</v>
      </c>
      <c r="AW265" s="12" t="s">
        <v>37</v>
      </c>
      <c r="AX265" s="12" t="s">
        <v>75</v>
      </c>
      <c r="AY265" s="202" t="s">
        <v>349</v>
      </c>
    </row>
    <row r="266" spans="1:65" s="13" customFormat="1" ht="10.199999999999999">
      <c r="B266" s="203"/>
      <c r="C266" s="204"/>
      <c r="D266" s="194" t="s">
        <v>357</v>
      </c>
      <c r="E266" s="205" t="s">
        <v>19</v>
      </c>
      <c r="F266" s="206" t="s">
        <v>12135</v>
      </c>
      <c r="G266" s="204"/>
      <c r="H266" s="207">
        <v>3.0329999999999999</v>
      </c>
      <c r="I266" s="208"/>
      <c r="J266" s="204"/>
      <c r="K266" s="204"/>
      <c r="L266" s="209"/>
      <c r="M266" s="210"/>
      <c r="N266" s="211"/>
      <c r="O266" s="211"/>
      <c r="P266" s="211"/>
      <c r="Q266" s="211"/>
      <c r="R266" s="211"/>
      <c r="S266" s="211"/>
      <c r="T266" s="212"/>
      <c r="AT266" s="213" t="s">
        <v>357</v>
      </c>
      <c r="AU266" s="213" t="s">
        <v>85</v>
      </c>
      <c r="AV266" s="13" t="s">
        <v>85</v>
      </c>
      <c r="AW266" s="13" t="s">
        <v>37</v>
      </c>
      <c r="AX266" s="13" t="s">
        <v>75</v>
      </c>
      <c r="AY266" s="213" t="s">
        <v>349</v>
      </c>
    </row>
    <row r="267" spans="1:65" s="14" customFormat="1" ht="10.199999999999999">
      <c r="B267" s="214"/>
      <c r="C267" s="215"/>
      <c r="D267" s="194" t="s">
        <v>357</v>
      </c>
      <c r="E267" s="216" t="s">
        <v>19</v>
      </c>
      <c r="F267" s="217" t="s">
        <v>360</v>
      </c>
      <c r="G267" s="215"/>
      <c r="H267" s="218">
        <v>3.0329999999999999</v>
      </c>
      <c r="I267" s="219"/>
      <c r="J267" s="215"/>
      <c r="K267" s="215"/>
      <c r="L267" s="220"/>
      <c r="M267" s="221"/>
      <c r="N267" s="222"/>
      <c r="O267" s="222"/>
      <c r="P267" s="222"/>
      <c r="Q267" s="222"/>
      <c r="R267" s="222"/>
      <c r="S267" s="222"/>
      <c r="T267" s="223"/>
      <c r="AT267" s="224" t="s">
        <v>357</v>
      </c>
      <c r="AU267" s="224" t="s">
        <v>85</v>
      </c>
      <c r="AV267" s="14" t="s">
        <v>187</v>
      </c>
      <c r="AW267" s="14" t="s">
        <v>37</v>
      </c>
      <c r="AX267" s="14" t="s">
        <v>83</v>
      </c>
      <c r="AY267" s="224" t="s">
        <v>349</v>
      </c>
    </row>
    <row r="268" spans="1:65" s="2" customFormat="1" ht="24.15" customHeight="1">
      <c r="A268" s="37"/>
      <c r="B268" s="38"/>
      <c r="C268" s="174" t="s">
        <v>733</v>
      </c>
      <c r="D268" s="174" t="s">
        <v>350</v>
      </c>
      <c r="E268" s="175" t="s">
        <v>2651</v>
      </c>
      <c r="F268" s="176" t="s">
        <v>2652</v>
      </c>
      <c r="G268" s="177" t="s">
        <v>403</v>
      </c>
      <c r="H268" s="178">
        <v>6.5000000000000002E-2</v>
      </c>
      <c r="I268" s="179"/>
      <c r="J268" s="180">
        <f>ROUND(I268*H268,2)</f>
        <v>0</v>
      </c>
      <c r="K268" s="176" t="s">
        <v>354</v>
      </c>
      <c r="L268" s="42"/>
      <c r="M268" s="181" t="s">
        <v>19</v>
      </c>
      <c r="N268" s="182" t="s">
        <v>46</v>
      </c>
      <c r="O268" s="67"/>
      <c r="P268" s="183">
        <f>O268*H268</f>
        <v>0</v>
      </c>
      <c r="Q268" s="183">
        <v>0</v>
      </c>
      <c r="R268" s="183">
        <f>Q268*H268</f>
        <v>0</v>
      </c>
      <c r="S268" s="183">
        <v>0</v>
      </c>
      <c r="T268" s="184">
        <f>S268*H268</f>
        <v>0</v>
      </c>
      <c r="U268" s="37"/>
      <c r="V268" s="37"/>
      <c r="W268" s="37"/>
      <c r="X268" s="37"/>
      <c r="Y268" s="37"/>
      <c r="Z268" s="37"/>
      <c r="AA268" s="37"/>
      <c r="AB268" s="37"/>
      <c r="AC268" s="37"/>
      <c r="AD268" s="37"/>
      <c r="AE268" s="37"/>
      <c r="AR268" s="185" t="s">
        <v>396</v>
      </c>
      <c r="AT268" s="185" t="s">
        <v>350</v>
      </c>
      <c r="AU268" s="185" t="s">
        <v>85</v>
      </c>
      <c r="AY268" s="20" t="s">
        <v>349</v>
      </c>
      <c r="BE268" s="186">
        <f>IF(N268="základní",J268,0)</f>
        <v>0</v>
      </c>
      <c r="BF268" s="186">
        <f>IF(N268="snížená",J268,0)</f>
        <v>0</v>
      </c>
      <c r="BG268" s="186">
        <f>IF(N268="zákl. přenesená",J268,0)</f>
        <v>0</v>
      </c>
      <c r="BH268" s="186">
        <f>IF(N268="sníž. přenesená",J268,0)</f>
        <v>0</v>
      </c>
      <c r="BI268" s="186">
        <f>IF(N268="nulová",J268,0)</f>
        <v>0</v>
      </c>
      <c r="BJ268" s="20" t="s">
        <v>83</v>
      </c>
      <c r="BK268" s="186">
        <f>ROUND(I268*H268,2)</f>
        <v>0</v>
      </c>
      <c r="BL268" s="20" t="s">
        <v>396</v>
      </c>
      <c r="BM268" s="185" t="s">
        <v>12136</v>
      </c>
    </row>
    <row r="269" spans="1:65" s="2" customFormat="1" ht="10.199999999999999">
      <c r="A269" s="37"/>
      <c r="B269" s="38"/>
      <c r="C269" s="39"/>
      <c r="D269" s="187" t="s">
        <v>355</v>
      </c>
      <c r="E269" s="39"/>
      <c r="F269" s="188" t="s">
        <v>2654</v>
      </c>
      <c r="G269" s="39"/>
      <c r="H269" s="39"/>
      <c r="I269" s="189"/>
      <c r="J269" s="39"/>
      <c r="K269" s="39"/>
      <c r="L269" s="42"/>
      <c r="M269" s="190"/>
      <c r="N269" s="191"/>
      <c r="O269" s="67"/>
      <c r="P269" s="67"/>
      <c r="Q269" s="67"/>
      <c r="R269" s="67"/>
      <c r="S269" s="67"/>
      <c r="T269" s="68"/>
      <c r="U269" s="37"/>
      <c r="V269" s="37"/>
      <c r="W269" s="37"/>
      <c r="X269" s="37"/>
      <c r="Y269" s="37"/>
      <c r="Z269" s="37"/>
      <c r="AA269" s="37"/>
      <c r="AB269" s="37"/>
      <c r="AC269" s="37"/>
      <c r="AD269" s="37"/>
      <c r="AE269" s="37"/>
      <c r="AT269" s="20" t="s">
        <v>355</v>
      </c>
      <c r="AU269" s="20" t="s">
        <v>85</v>
      </c>
    </row>
    <row r="270" spans="1:65" s="11" customFormat="1" ht="22.8" customHeight="1">
      <c r="B270" s="160"/>
      <c r="C270" s="161"/>
      <c r="D270" s="162" t="s">
        <v>74</v>
      </c>
      <c r="E270" s="249" t="s">
        <v>3881</v>
      </c>
      <c r="F270" s="249" t="s">
        <v>3882</v>
      </c>
      <c r="G270" s="161"/>
      <c r="H270" s="161"/>
      <c r="I270" s="164"/>
      <c r="J270" s="250">
        <f>BK270</f>
        <v>0</v>
      </c>
      <c r="K270" s="161"/>
      <c r="L270" s="166"/>
      <c r="M270" s="167"/>
      <c r="N270" s="168"/>
      <c r="O270" s="168"/>
      <c r="P270" s="169">
        <f>SUM(P271:P278)</f>
        <v>0</v>
      </c>
      <c r="Q270" s="168"/>
      <c r="R270" s="169">
        <f>SUM(R271:R278)</f>
        <v>9.1810680000000006E-2</v>
      </c>
      <c r="S270" s="168"/>
      <c r="T270" s="170">
        <f>SUM(T271:T278)</f>
        <v>0</v>
      </c>
      <c r="AR270" s="171" t="s">
        <v>85</v>
      </c>
      <c r="AT270" s="172" t="s">
        <v>74</v>
      </c>
      <c r="AU270" s="172" t="s">
        <v>83</v>
      </c>
      <c r="AY270" s="171" t="s">
        <v>349</v>
      </c>
      <c r="BK270" s="173">
        <f>SUM(BK271:BK278)</f>
        <v>0</v>
      </c>
    </row>
    <row r="271" spans="1:65" s="2" customFormat="1" ht="24.15" customHeight="1">
      <c r="A271" s="37"/>
      <c r="B271" s="38"/>
      <c r="C271" s="174" t="s">
        <v>475</v>
      </c>
      <c r="D271" s="174" t="s">
        <v>350</v>
      </c>
      <c r="E271" s="175" t="s">
        <v>3888</v>
      </c>
      <c r="F271" s="176" t="s">
        <v>3889</v>
      </c>
      <c r="G271" s="177" t="s">
        <v>353</v>
      </c>
      <c r="H271" s="178">
        <v>2.29</v>
      </c>
      <c r="I271" s="179"/>
      <c r="J271" s="180">
        <f>ROUND(I271*H271,2)</f>
        <v>0</v>
      </c>
      <c r="K271" s="176" t="s">
        <v>933</v>
      </c>
      <c r="L271" s="42"/>
      <c r="M271" s="181" t="s">
        <v>19</v>
      </c>
      <c r="N271" s="182" t="s">
        <v>46</v>
      </c>
      <c r="O271" s="67"/>
      <c r="P271" s="183">
        <f>O271*H271</f>
        <v>0</v>
      </c>
      <c r="Q271" s="183">
        <v>4.0092000000000003E-2</v>
      </c>
      <c r="R271" s="183">
        <f>Q271*H271</f>
        <v>9.1810680000000006E-2</v>
      </c>
      <c r="S271" s="183">
        <v>0</v>
      </c>
      <c r="T271" s="184">
        <f>S271*H271</f>
        <v>0</v>
      </c>
      <c r="U271" s="37"/>
      <c r="V271" s="37"/>
      <c r="W271" s="37"/>
      <c r="X271" s="37"/>
      <c r="Y271" s="37"/>
      <c r="Z271" s="37"/>
      <c r="AA271" s="37"/>
      <c r="AB271" s="37"/>
      <c r="AC271" s="37"/>
      <c r="AD271" s="37"/>
      <c r="AE271" s="37"/>
      <c r="AR271" s="185" t="s">
        <v>396</v>
      </c>
      <c r="AT271" s="185" t="s">
        <v>350</v>
      </c>
      <c r="AU271" s="185" t="s">
        <v>85</v>
      </c>
      <c r="AY271" s="20" t="s">
        <v>349</v>
      </c>
      <c r="BE271" s="186">
        <f>IF(N271="základní",J271,0)</f>
        <v>0</v>
      </c>
      <c r="BF271" s="186">
        <f>IF(N271="snížená",J271,0)</f>
        <v>0</v>
      </c>
      <c r="BG271" s="186">
        <f>IF(N271="zákl. přenesená",J271,0)</f>
        <v>0</v>
      </c>
      <c r="BH271" s="186">
        <f>IF(N271="sníž. přenesená",J271,0)</f>
        <v>0</v>
      </c>
      <c r="BI271" s="186">
        <f>IF(N271="nulová",J271,0)</f>
        <v>0</v>
      </c>
      <c r="BJ271" s="20" t="s">
        <v>83</v>
      </c>
      <c r="BK271" s="186">
        <f>ROUND(I271*H271,2)</f>
        <v>0</v>
      </c>
      <c r="BL271" s="20" t="s">
        <v>396</v>
      </c>
      <c r="BM271" s="185" t="s">
        <v>12137</v>
      </c>
    </row>
    <row r="272" spans="1:65" s="12" customFormat="1" ht="10.199999999999999">
      <c r="B272" s="192"/>
      <c r="C272" s="193"/>
      <c r="D272" s="194" t="s">
        <v>357</v>
      </c>
      <c r="E272" s="195" t="s">
        <v>19</v>
      </c>
      <c r="F272" s="196" t="s">
        <v>12138</v>
      </c>
      <c r="G272" s="193"/>
      <c r="H272" s="195" t="s">
        <v>19</v>
      </c>
      <c r="I272" s="197"/>
      <c r="J272" s="193"/>
      <c r="K272" s="193"/>
      <c r="L272" s="198"/>
      <c r="M272" s="199"/>
      <c r="N272" s="200"/>
      <c r="O272" s="200"/>
      <c r="P272" s="200"/>
      <c r="Q272" s="200"/>
      <c r="R272" s="200"/>
      <c r="S272" s="200"/>
      <c r="T272" s="201"/>
      <c r="AT272" s="202" t="s">
        <v>357</v>
      </c>
      <c r="AU272" s="202" t="s">
        <v>85</v>
      </c>
      <c r="AV272" s="12" t="s">
        <v>83</v>
      </c>
      <c r="AW272" s="12" t="s">
        <v>37</v>
      </c>
      <c r="AX272" s="12" t="s">
        <v>75</v>
      </c>
      <c r="AY272" s="202" t="s">
        <v>349</v>
      </c>
    </row>
    <row r="273" spans="1:65" s="12" customFormat="1" ht="10.199999999999999">
      <c r="B273" s="192"/>
      <c r="C273" s="193"/>
      <c r="D273" s="194" t="s">
        <v>357</v>
      </c>
      <c r="E273" s="195" t="s">
        <v>19</v>
      </c>
      <c r="F273" s="196" t="s">
        <v>12139</v>
      </c>
      <c r="G273" s="193"/>
      <c r="H273" s="195" t="s">
        <v>19</v>
      </c>
      <c r="I273" s="197"/>
      <c r="J273" s="193"/>
      <c r="K273" s="193"/>
      <c r="L273" s="198"/>
      <c r="M273" s="199"/>
      <c r="N273" s="200"/>
      <c r="O273" s="200"/>
      <c r="P273" s="200"/>
      <c r="Q273" s="200"/>
      <c r="R273" s="200"/>
      <c r="S273" s="200"/>
      <c r="T273" s="201"/>
      <c r="AT273" s="202" t="s">
        <v>357</v>
      </c>
      <c r="AU273" s="202" t="s">
        <v>85</v>
      </c>
      <c r="AV273" s="12" t="s">
        <v>83</v>
      </c>
      <c r="AW273" s="12" t="s">
        <v>37</v>
      </c>
      <c r="AX273" s="12" t="s">
        <v>75</v>
      </c>
      <c r="AY273" s="202" t="s">
        <v>349</v>
      </c>
    </row>
    <row r="274" spans="1:65" s="12" customFormat="1" ht="10.199999999999999">
      <c r="B274" s="192"/>
      <c r="C274" s="193"/>
      <c r="D274" s="194" t="s">
        <v>357</v>
      </c>
      <c r="E274" s="195" t="s">
        <v>19</v>
      </c>
      <c r="F274" s="196" t="s">
        <v>12140</v>
      </c>
      <c r="G274" s="193"/>
      <c r="H274" s="195" t="s">
        <v>19</v>
      </c>
      <c r="I274" s="197"/>
      <c r="J274" s="193"/>
      <c r="K274" s="193"/>
      <c r="L274" s="198"/>
      <c r="M274" s="199"/>
      <c r="N274" s="200"/>
      <c r="O274" s="200"/>
      <c r="P274" s="200"/>
      <c r="Q274" s="200"/>
      <c r="R274" s="200"/>
      <c r="S274" s="200"/>
      <c r="T274" s="201"/>
      <c r="AT274" s="202" t="s">
        <v>357</v>
      </c>
      <c r="AU274" s="202" t="s">
        <v>85</v>
      </c>
      <c r="AV274" s="12" t="s">
        <v>83</v>
      </c>
      <c r="AW274" s="12" t="s">
        <v>37</v>
      </c>
      <c r="AX274" s="12" t="s">
        <v>75</v>
      </c>
      <c r="AY274" s="202" t="s">
        <v>349</v>
      </c>
    </row>
    <row r="275" spans="1:65" s="13" customFormat="1" ht="10.199999999999999">
      <c r="B275" s="203"/>
      <c r="C275" s="204"/>
      <c r="D275" s="194" t="s">
        <v>357</v>
      </c>
      <c r="E275" s="205" t="s">
        <v>19</v>
      </c>
      <c r="F275" s="206" t="s">
        <v>12141</v>
      </c>
      <c r="G275" s="204"/>
      <c r="H275" s="207">
        <v>2.29</v>
      </c>
      <c r="I275" s="208"/>
      <c r="J275" s="204"/>
      <c r="K275" s="204"/>
      <c r="L275" s="209"/>
      <c r="M275" s="210"/>
      <c r="N275" s="211"/>
      <c r="O275" s="211"/>
      <c r="P275" s="211"/>
      <c r="Q275" s="211"/>
      <c r="R275" s="211"/>
      <c r="S275" s="211"/>
      <c r="T275" s="212"/>
      <c r="AT275" s="213" t="s">
        <v>357</v>
      </c>
      <c r="AU275" s="213" t="s">
        <v>85</v>
      </c>
      <c r="AV275" s="13" t="s">
        <v>85</v>
      </c>
      <c r="AW275" s="13" t="s">
        <v>37</v>
      </c>
      <c r="AX275" s="13" t="s">
        <v>75</v>
      </c>
      <c r="AY275" s="213" t="s">
        <v>349</v>
      </c>
    </row>
    <row r="276" spans="1:65" s="14" customFormat="1" ht="10.199999999999999">
      <c r="B276" s="214"/>
      <c r="C276" s="215"/>
      <c r="D276" s="194" t="s">
        <v>357</v>
      </c>
      <c r="E276" s="216" t="s">
        <v>19</v>
      </c>
      <c r="F276" s="217" t="s">
        <v>360</v>
      </c>
      <c r="G276" s="215"/>
      <c r="H276" s="218">
        <v>2.29</v>
      </c>
      <c r="I276" s="219"/>
      <c r="J276" s="215"/>
      <c r="K276" s="215"/>
      <c r="L276" s="220"/>
      <c r="M276" s="221"/>
      <c r="N276" s="222"/>
      <c r="O276" s="222"/>
      <c r="P276" s="222"/>
      <c r="Q276" s="222"/>
      <c r="R276" s="222"/>
      <c r="S276" s="222"/>
      <c r="T276" s="223"/>
      <c r="AT276" s="224" t="s">
        <v>357</v>
      </c>
      <c r="AU276" s="224" t="s">
        <v>85</v>
      </c>
      <c r="AV276" s="14" t="s">
        <v>187</v>
      </c>
      <c r="AW276" s="14" t="s">
        <v>37</v>
      </c>
      <c r="AX276" s="14" t="s">
        <v>83</v>
      </c>
      <c r="AY276" s="224" t="s">
        <v>349</v>
      </c>
    </row>
    <row r="277" spans="1:65" s="2" customFormat="1" ht="24.15" customHeight="1">
      <c r="A277" s="37"/>
      <c r="B277" s="38"/>
      <c r="C277" s="174" t="s">
        <v>745</v>
      </c>
      <c r="D277" s="174" t="s">
        <v>350</v>
      </c>
      <c r="E277" s="175" t="s">
        <v>12142</v>
      </c>
      <c r="F277" s="176" t="s">
        <v>12143</v>
      </c>
      <c r="G277" s="177" t="s">
        <v>403</v>
      </c>
      <c r="H277" s="178">
        <v>9.1999999999999998E-2</v>
      </c>
      <c r="I277" s="179"/>
      <c r="J277" s="180">
        <f>ROUND(I277*H277,2)</f>
        <v>0</v>
      </c>
      <c r="K277" s="176" t="s">
        <v>354</v>
      </c>
      <c r="L277" s="42"/>
      <c r="M277" s="181" t="s">
        <v>19</v>
      </c>
      <c r="N277" s="182" t="s">
        <v>46</v>
      </c>
      <c r="O277" s="67"/>
      <c r="P277" s="183">
        <f>O277*H277</f>
        <v>0</v>
      </c>
      <c r="Q277" s="183">
        <v>0</v>
      </c>
      <c r="R277" s="183">
        <f>Q277*H277</f>
        <v>0</v>
      </c>
      <c r="S277" s="183">
        <v>0</v>
      </c>
      <c r="T277" s="184">
        <f>S277*H277</f>
        <v>0</v>
      </c>
      <c r="U277" s="37"/>
      <c r="V277" s="37"/>
      <c r="W277" s="37"/>
      <c r="X277" s="37"/>
      <c r="Y277" s="37"/>
      <c r="Z277" s="37"/>
      <c r="AA277" s="37"/>
      <c r="AB277" s="37"/>
      <c r="AC277" s="37"/>
      <c r="AD277" s="37"/>
      <c r="AE277" s="37"/>
      <c r="AR277" s="185" t="s">
        <v>396</v>
      </c>
      <c r="AT277" s="185" t="s">
        <v>350</v>
      </c>
      <c r="AU277" s="185" t="s">
        <v>85</v>
      </c>
      <c r="AY277" s="20" t="s">
        <v>349</v>
      </c>
      <c r="BE277" s="186">
        <f>IF(N277="základní",J277,0)</f>
        <v>0</v>
      </c>
      <c r="BF277" s="186">
        <f>IF(N277="snížená",J277,0)</f>
        <v>0</v>
      </c>
      <c r="BG277" s="186">
        <f>IF(N277="zákl. přenesená",J277,0)</f>
        <v>0</v>
      </c>
      <c r="BH277" s="186">
        <f>IF(N277="sníž. přenesená",J277,0)</f>
        <v>0</v>
      </c>
      <c r="BI277" s="186">
        <f>IF(N277="nulová",J277,0)</f>
        <v>0</v>
      </c>
      <c r="BJ277" s="20" t="s">
        <v>83</v>
      </c>
      <c r="BK277" s="186">
        <f>ROUND(I277*H277,2)</f>
        <v>0</v>
      </c>
      <c r="BL277" s="20" t="s">
        <v>396</v>
      </c>
      <c r="BM277" s="185" t="s">
        <v>12144</v>
      </c>
    </row>
    <row r="278" spans="1:65" s="2" customFormat="1" ht="10.199999999999999">
      <c r="A278" s="37"/>
      <c r="B278" s="38"/>
      <c r="C278" s="39"/>
      <c r="D278" s="187" t="s">
        <v>355</v>
      </c>
      <c r="E278" s="39"/>
      <c r="F278" s="188" t="s">
        <v>12145</v>
      </c>
      <c r="G278" s="39"/>
      <c r="H278" s="39"/>
      <c r="I278" s="189"/>
      <c r="J278" s="39"/>
      <c r="K278" s="39"/>
      <c r="L278" s="42"/>
      <c r="M278" s="190"/>
      <c r="N278" s="191"/>
      <c r="O278" s="67"/>
      <c r="P278" s="67"/>
      <c r="Q278" s="67"/>
      <c r="R278" s="67"/>
      <c r="S278" s="67"/>
      <c r="T278" s="68"/>
      <c r="U278" s="37"/>
      <c r="V278" s="37"/>
      <c r="W278" s="37"/>
      <c r="X278" s="37"/>
      <c r="Y278" s="37"/>
      <c r="Z278" s="37"/>
      <c r="AA278" s="37"/>
      <c r="AB278" s="37"/>
      <c r="AC278" s="37"/>
      <c r="AD278" s="37"/>
      <c r="AE278" s="37"/>
      <c r="AT278" s="20" t="s">
        <v>355</v>
      </c>
      <c r="AU278" s="20" t="s">
        <v>85</v>
      </c>
    </row>
    <row r="279" spans="1:65" s="11" customFormat="1" ht="25.95" customHeight="1">
      <c r="B279" s="160"/>
      <c r="C279" s="161"/>
      <c r="D279" s="162" t="s">
        <v>74</v>
      </c>
      <c r="E279" s="163" t="s">
        <v>357</v>
      </c>
      <c r="F279" s="163" t="s">
        <v>3619</v>
      </c>
      <c r="G279" s="161"/>
      <c r="H279" s="161"/>
      <c r="I279" s="164"/>
      <c r="J279" s="165">
        <f>BK279</f>
        <v>0</v>
      </c>
      <c r="K279" s="161"/>
      <c r="L279" s="166"/>
      <c r="M279" s="167"/>
      <c r="N279" s="168"/>
      <c r="O279" s="168"/>
      <c r="P279" s="169">
        <f>SUM(P280:P291)</f>
        <v>0</v>
      </c>
      <c r="Q279" s="168"/>
      <c r="R279" s="169">
        <f>SUM(R280:R291)</f>
        <v>0</v>
      </c>
      <c r="S279" s="168"/>
      <c r="T279" s="170">
        <f>SUM(T280:T291)</f>
        <v>0</v>
      </c>
      <c r="AR279" s="171" t="s">
        <v>187</v>
      </c>
      <c r="AT279" s="172" t="s">
        <v>74</v>
      </c>
      <c r="AU279" s="172" t="s">
        <v>75</v>
      </c>
      <c r="AY279" s="171" t="s">
        <v>349</v>
      </c>
      <c r="BK279" s="173">
        <f>SUM(BK280:BK291)</f>
        <v>0</v>
      </c>
    </row>
    <row r="280" spans="1:65" s="2" customFormat="1" ht="16.5" customHeight="1">
      <c r="A280" s="37"/>
      <c r="B280" s="38"/>
      <c r="C280" s="174" t="s">
        <v>480</v>
      </c>
      <c r="D280" s="174" t="s">
        <v>350</v>
      </c>
      <c r="E280" s="175" t="s">
        <v>3902</v>
      </c>
      <c r="F280" s="176" t="s">
        <v>3903</v>
      </c>
      <c r="G280" s="177" t="s">
        <v>353</v>
      </c>
      <c r="H280" s="178">
        <v>111.31</v>
      </c>
      <c r="I280" s="179"/>
      <c r="J280" s="180">
        <f>ROUND(I280*H280,2)</f>
        <v>0</v>
      </c>
      <c r="K280" s="176" t="s">
        <v>933</v>
      </c>
      <c r="L280" s="42"/>
      <c r="M280" s="181" t="s">
        <v>19</v>
      </c>
      <c r="N280" s="182" t="s">
        <v>46</v>
      </c>
      <c r="O280" s="67"/>
      <c r="P280" s="183">
        <f>O280*H280</f>
        <v>0</v>
      </c>
      <c r="Q280" s="183">
        <v>0</v>
      </c>
      <c r="R280" s="183">
        <f>Q280*H280</f>
        <v>0</v>
      </c>
      <c r="S280" s="183">
        <v>0</v>
      </c>
      <c r="T280" s="184">
        <f>S280*H280</f>
        <v>0</v>
      </c>
      <c r="U280" s="37"/>
      <c r="V280" s="37"/>
      <c r="W280" s="37"/>
      <c r="X280" s="37"/>
      <c r="Y280" s="37"/>
      <c r="Z280" s="37"/>
      <c r="AA280" s="37"/>
      <c r="AB280" s="37"/>
      <c r="AC280" s="37"/>
      <c r="AD280" s="37"/>
      <c r="AE280" s="37"/>
      <c r="AR280" s="185" t="s">
        <v>934</v>
      </c>
      <c r="AT280" s="185" t="s">
        <v>350</v>
      </c>
      <c r="AU280" s="185" t="s">
        <v>83</v>
      </c>
      <c r="AY280" s="20" t="s">
        <v>349</v>
      </c>
      <c r="BE280" s="186">
        <f>IF(N280="základní",J280,0)</f>
        <v>0</v>
      </c>
      <c r="BF280" s="186">
        <f>IF(N280="snížená",J280,0)</f>
        <v>0</v>
      </c>
      <c r="BG280" s="186">
        <f>IF(N280="zákl. přenesená",J280,0)</f>
        <v>0</v>
      </c>
      <c r="BH280" s="186">
        <f>IF(N280="sníž. přenesená",J280,0)</f>
        <v>0</v>
      </c>
      <c r="BI280" s="186">
        <f>IF(N280="nulová",J280,0)</f>
        <v>0</v>
      </c>
      <c r="BJ280" s="20" t="s">
        <v>83</v>
      </c>
      <c r="BK280" s="186">
        <f>ROUND(I280*H280,2)</f>
        <v>0</v>
      </c>
      <c r="BL280" s="20" t="s">
        <v>934</v>
      </c>
      <c r="BM280" s="185" t="s">
        <v>12146</v>
      </c>
    </row>
    <row r="281" spans="1:65" s="12" customFormat="1" ht="10.199999999999999">
      <c r="B281" s="192"/>
      <c r="C281" s="193"/>
      <c r="D281" s="194" t="s">
        <v>357</v>
      </c>
      <c r="E281" s="195" t="s">
        <v>19</v>
      </c>
      <c r="F281" s="196" t="s">
        <v>3905</v>
      </c>
      <c r="G281" s="193"/>
      <c r="H281" s="195" t="s">
        <v>19</v>
      </c>
      <c r="I281" s="197"/>
      <c r="J281" s="193"/>
      <c r="K281" s="193"/>
      <c r="L281" s="198"/>
      <c r="M281" s="199"/>
      <c r="N281" s="200"/>
      <c r="O281" s="200"/>
      <c r="P281" s="200"/>
      <c r="Q281" s="200"/>
      <c r="R281" s="200"/>
      <c r="S281" s="200"/>
      <c r="T281" s="201"/>
      <c r="AT281" s="202" t="s">
        <v>357</v>
      </c>
      <c r="AU281" s="202" t="s">
        <v>83</v>
      </c>
      <c r="AV281" s="12" t="s">
        <v>83</v>
      </c>
      <c r="AW281" s="12" t="s">
        <v>37</v>
      </c>
      <c r="AX281" s="12" t="s">
        <v>75</v>
      </c>
      <c r="AY281" s="202" t="s">
        <v>349</v>
      </c>
    </row>
    <row r="282" spans="1:65" s="12" customFormat="1" ht="10.199999999999999">
      <c r="B282" s="192"/>
      <c r="C282" s="193"/>
      <c r="D282" s="194" t="s">
        <v>357</v>
      </c>
      <c r="E282" s="195" t="s">
        <v>19</v>
      </c>
      <c r="F282" s="196" t="s">
        <v>3374</v>
      </c>
      <c r="G282" s="193"/>
      <c r="H282" s="195" t="s">
        <v>19</v>
      </c>
      <c r="I282" s="197"/>
      <c r="J282" s="193"/>
      <c r="K282" s="193"/>
      <c r="L282" s="198"/>
      <c r="M282" s="199"/>
      <c r="N282" s="200"/>
      <c r="O282" s="200"/>
      <c r="P282" s="200"/>
      <c r="Q282" s="200"/>
      <c r="R282" s="200"/>
      <c r="S282" s="200"/>
      <c r="T282" s="201"/>
      <c r="AT282" s="202" t="s">
        <v>357</v>
      </c>
      <c r="AU282" s="202" t="s">
        <v>83</v>
      </c>
      <c r="AV282" s="12" t="s">
        <v>83</v>
      </c>
      <c r="AW282" s="12" t="s">
        <v>37</v>
      </c>
      <c r="AX282" s="12" t="s">
        <v>75</v>
      </c>
      <c r="AY282" s="202" t="s">
        <v>349</v>
      </c>
    </row>
    <row r="283" spans="1:65" s="13" customFormat="1" ht="10.199999999999999">
      <c r="B283" s="203"/>
      <c r="C283" s="204"/>
      <c r="D283" s="194" t="s">
        <v>357</v>
      </c>
      <c r="E283" s="205" t="s">
        <v>19</v>
      </c>
      <c r="F283" s="206" t="s">
        <v>12019</v>
      </c>
      <c r="G283" s="204"/>
      <c r="H283" s="207">
        <v>73.23</v>
      </c>
      <c r="I283" s="208"/>
      <c r="J283" s="204"/>
      <c r="K283" s="204"/>
      <c r="L283" s="209"/>
      <c r="M283" s="210"/>
      <c r="N283" s="211"/>
      <c r="O283" s="211"/>
      <c r="P283" s="211"/>
      <c r="Q283" s="211"/>
      <c r="R283" s="211"/>
      <c r="S283" s="211"/>
      <c r="T283" s="212"/>
      <c r="AT283" s="213" t="s">
        <v>357</v>
      </c>
      <c r="AU283" s="213" t="s">
        <v>83</v>
      </c>
      <c r="AV283" s="13" t="s">
        <v>85</v>
      </c>
      <c r="AW283" s="13" t="s">
        <v>37</v>
      </c>
      <c r="AX283" s="13" t="s">
        <v>75</v>
      </c>
      <c r="AY283" s="213" t="s">
        <v>349</v>
      </c>
    </row>
    <row r="284" spans="1:65" s="16" customFormat="1" ht="10.199999999999999">
      <c r="B284" s="253"/>
      <c r="C284" s="254"/>
      <c r="D284" s="194" t="s">
        <v>357</v>
      </c>
      <c r="E284" s="255" t="s">
        <v>12018</v>
      </c>
      <c r="F284" s="256" t="s">
        <v>3627</v>
      </c>
      <c r="G284" s="254"/>
      <c r="H284" s="257">
        <v>73.23</v>
      </c>
      <c r="I284" s="258"/>
      <c r="J284" s="254"/>
      <c r="K284" s="254"/>
      <c r="L284" s="259"/>
      <c r="M284" s="260"/>
      <c r="N284" s="261"/>
      <c r="O284" s="261"/>
      <c r="P284" s="261"/>
      <c r="Q284" s="261"/>
      <c r="R284" s="261"/>
      <c r="S284" s="261"/>
      <c r="T284" s="262"/>
      <c r="AT284" s="263" t="s">
        <v>357</v>
      </c>
      <c r="AU284" s="263" t="s">
        <v>83</v>
      </c>
      <c r="AV284" s="16" t="s">
        <v>129</v>
      </c>
      <c r="AW284" s="16" t="s">
        <v>37</v>
      </c>
      <c r="AX284" s="16" t="s">
        <v>75</v>
      </c>
      <c r="AY284" s="263" t="s">
        <v>349</v>
      </c>
    </row>
    <row r="285" spans="1:65" s="12" customFormat="1" ht="10.199999999999999">
      <c r="B285" s="192"/>
      <c r="C285" s="193"/>
      <c r="D285" s="194" t="s">
        <v>357</v>
      </c>
      <c r="E285" s="195" t="s">
        <v>19</v>
      </c>
      <c r="F285" s="196" t="s">
        <v>3377</v>
      </c>
      <c r="G285" s="193"/>
      <c r="H285" s="195" t="s">
        <v>19</v>
      </c>
      <c r="I285" s="197"/>
      <c r="J285" s="193"/>
      <c r="K285" s="193"/>
      <c r="L285" s="198"/>
      <c r="M285" s="199"/>
      <c r="N285" s="200"/>
      <c r="O285" s="200"/>
      <c r="P285" s="200"/>
      <c r="Q285" s="200"/>
      <c r="R285" s="200"/>
      <c r="S285" s="200"/>
      <c r="T285" s="201"/>
      <c r="AT285" s="202" t="s">
        <v>357</v>
      </c>
      <c r="AU285" s="202" t="s">
        <v>83</v>
      </c>
      <c r="AV285" s="12" t="s">
        <v>83</v>
      </c>
      <c r="AW285" s="12" t="s">
        <v>37</v>
      </c>
      <c r="AX285" s="12" t="s">
        <v>75</v>
      </c>
      <c r="AY285" s="202" t="s">
        <v>349</v>
      </c>
    </row>
    <row r="286" spans="1:65" s="13" customFormat="1" ht="10.199999999999999">
      <c r="B286" s="203"/>
      <c r="C286" s="204"/>
      <c r="D286" s="194" t="s">
        <v>357</v>
      </c>
      <c r="E286" s="205" t="s">
        <v>19</v>
      </c>
      <c r="F286" s="206" t="s">
        <v>12021</v>
      </c>
      <c r="G286" s="204"/>
      <c r="H286" s="207">
        <v>33.700000000000003</v>
      </c>
      <c r="I286" s="208"/>
      <c r="J286" s="204"/>
      <c r="K286" s="204"/>
      <c r="L286" s="209"/>
      <c r="M286" s="210"/>
      <c r="N286" s="211"/>
      <c r="O286" s="211"/>
      <c r="P286" s="211"/>
      <c r="Q286" s="211"/>
      <c r="R286" s="211"/>
      <c r="S286" s="211"/>
      <c r="T286" s="212"/>
      <c r="AT286" s="213" t="s">
        <v>357</v>
      </c>
      <c r="AU286" s="213" t="s">
        <v>83</v>
      </c>
      <c r="AV286" s="13" t="s">
        <v>85</v>
      </c>
      <c r="AW286" s="13" t="s">
        <v>37</v>
      </c>
      <c r="AX286" s="13" t="s">
        <v>75</v>
      </c>
      <c r="AY286" s="213" t="s">
        <v>349</v>
      </c>
    </row>
    <row r="287" spans="1:65" s="16" customFormat="1" ht="10.199999999999999">
      <c r="B287" s="253"/>
      <c r="C287" s="254"/>
      <c r="D287" s="194" t="s">
        <v>357</v>
      </c>
      <c r="E287" s="255" t="s">
        <v>12020</v>
      </c>
      <c r="F287" s="256" t="s">
        <v>3627</v>
      </c>
      <c r="G287" s="254"/>
      <c r="H287" s="257">
        <v>33.700000000000003</v>
      </c>
      <c r="I287" s="258"/>
      <c r="J287" s="254"/>
      <c r="K287" s="254"/>
      <c r="L287" s="259"/>
      <c r="M287" s="260"/>
      <c r="N287" s="261"/>
      <c r="O287" s="261"/>
      <c r="P287" s="261"/>
      <c r="Q287" s="261"/>
      <c r="R287" s="261"/>
      <c r="S287" s="261"/>
      <c r="T287" s="262"/>
      <c r="AT287" s="263" t="s">
        <v>357</v>
      </c>
      <c r="AU287" s="263" t="s">
        <v>83</v>
      </c>
      <c r="AV287" s="16" t="s">
        <v>129</v>
      </c>
      <c r="AW287" s="16" t="s">
        <v>37</v>
      </c>
      <c r="AX287" s="16" t="s">
        <v>75</v>
      </c>
      <c r="AY287" s="263" t="s">
        <v>349</v>
      </c>
    </row>
    <row r="288" spans="1:65" s="12" customFormat="1" ht="10.199999999999999">
      <c r="B288" s="192"/>
      <c r="C288" s="193"/>
      <c r="D288" s="194" t="s">
        <v>357</v>
      </c>
      <c r="E288" s="195" t="s">
        <v>19</v>
      </c>
      <c r="F288" s="196" t="s">
        <v>3380</v>
      </c>
      <c r="G288" s="193"/>
      <c r="H288" s="195" t="s">
        <v>19</v>
      </c>
      <c r="I288" s="197"/>
      <c r="J288" s="193"/>
      <c r="K288" s="193"/>
      <c r="L288" s="198"/>
      <c r="M288" s="199"/>
      <c r="N288" s="200"/>
      <c r="O288" s="200"/>
      <c r="P288" s="200"/>
      <c r="Q288" s="200"/>
      <c r="R288" s="200"/>
      <c r="S288" s="200"/>
      <c r="T288" s="201"/>
      <c r="AT288" s="202" t="s">
        <v>357</v>
      </c>
      <c r="AU288" s="202" t="s">
        <v>83</v>
      </c>
      <c r="AV288" s="12" t="s">
        <v>83</v>
      </c>
      <c r="AW288" s="12" t="s">
        <v>37</v>
      </c>
      <c r="AX288" s="12" t="s">
        <v>75</v>
      </c>
      <c r="AY288" s="202" t="s">
        <v>349</v>
      </c>
    </row>
    <row r="289" spans="1:51" s="13" customFormat="1" ht="10.199999999999999">
      <c r="B289" s="203"/>
      <c r="C289" s="204"/>
      <c r="D289" s="194" t="s">
        <v>357</v>
      </c>
      <c r="E289" s="205" t="s">
        <v>19</v>
      </c>
      <c r="F289" s="206" t="s">
        <v>12022</v>
      </c>
      <c r="G289" s="204"/>
      <c r="H289" s="207">
        <v>4.38</v>
      </c>
      <c r="I289" s="208"/>
      <c r="J289" s="204"/>
      <c r="K289" s="204"/>
      <c r="L289" s="209"/>
      <c r="M289" s="210"/>
      <c r="N289" s="211"/>
      <c r="O289" s="211"/>
      <c r="P289" s="211"/>
      <c r="Q289" s="211"/>
      <c r="R289" s="211"/>
      <c r="S289" s="211"/>
      <c r="T289" s="212"/>
      <c r="AT289" s="213" t="s">
        <v>357</v>
      </c>
      <c r="AU289" s="213" t="s">
        <v>83</v>
      </c>
      <c r="AV289" s="13" t="s">
        <v>85</v>
      </c>
      <c r="AW289" s="13" t="s">
        <v>37</v>
      </c>
      <c r="AX289" s="13" t="s">
        <v>75</v>
      </c>
      <c r="AY289" s="213" t="s">
        <v>349</v>
      </c>
    </row>
    <row r="290" spans="1:51" s="16" customFormat="1" ht="10.199999999999999">
      <c r="B290" s="253"/>
      <c r="C290" s="254"/>
      <c r="D290" s="194" t="s">
        <v>357</v>
      </c>
      <c r="E290" s="255" t="s">
        <v>3667</v>
      </c>
      <c r="F290" s="256" t="s">
        <v>3627</v>
      </c>
      <c r="G290" s="254"/>
      <c r="H290" s="257">
        <v>4.38</v>
      </c>
      <c r="I290" s="258"/>
      <c r="J290" s="254"/>
      <c r="K290" s="254"/>
      <c r="L290" s="259"/>
      <c r="M290" s="260"/>
      <c r="N290" s="261"/>
      <c r="O290" s="261"/>
      <c r="P290" s="261"/>
      <c r="Q290" s="261"/>
      <c r="R290" s="261"/>
      <c r="S290" s="261"/>
      <c r="T290" s="262"/>
      <c r="AT290" s="263" t="s">
        <v>357</v>
      </c>
      <c r="AU290" s="263" t="s">
        <v>83</v>
      </c>
      <c r="AV290" s="16" t="s">
        <v>129</v>
      </c>
      <c r="AW290" s="16" t="s">
        <v>37</v>
      </c>
      <c r="AX290" s="16" t="s">
        <v>75</v>
      </c>
      <c r="AY290" s="263" t="s">
        <v>349</v>
      </c>
    </row>
    <row r="291" spans="1:51" s="14" customFormat="1" ht="10.199999999999999">
      <c r="B291" s="214"/>
      <c r="C291" s="215"/>
      <c r="D291" s="194" t="s">
        <v>357</v>
      </c>
      <c r="E291" s="216" t="s">
        <v>19</v>
      </c>
      <c r="F291" s="217" t="s">
        <v>360</v>
      </c>
      <c r="G291" s="215"/>
      <c r="H291" s="218">
        <v>111.31</v>
      </c>
      <c r="I291" s="219"/>
      <c r="J291" s="215"/>
      <c r="K291" s="215"/>
      <c r="L291" s="220"/>
      <c r="M291" s="264"/>
      <c r="N291" s="265"/>
      <c r="O291" s="265"/>
      <c r="P291" s="265"/>
      <c r="Q291" s="265"/>
      <c r="R291" s="265"/>
      <c r="S291" s="265"/>
      <c r="T291" s="266"/>
      <c r="AT291" s="224" t="s">
        <v>357</v>
      </c>
      <c r="AU291" s="224" t="s">
        <v>83</v>
      </c>
      <c r="AV291" s="14" t="s">
        <v>187</v>
      </c>
      <c r="AW291" s="14" t="s">
        <v>37</v>
      </c>
      <c r="AX291" s="14" t="s">
        <v>83</v>
      </c>
      <c r="AY291" s="224" t="s">
        <v>349</v>
      </c>
    </row>
    <row r="292" spans="1:51" s="2" customFormat="1" ht="6.9" customHeight="1">
      <c r="A292" s="37"/>
      <c r="B292" s="50"/>
      <c r="C292" s="51"/>
      <c r="D292" s="51"/>
      <c r="E292" s="51"/>
      <c r="F292" s="51"/>
      <c r="G292" s="51"/>
      <c r="H292" s="51"/>
      <c r="I292" s="51"/>
      <c r="J292" s="51"/>
      <c r="K292" s="51"/>
      <c r="L292" s="42"/>
      <c r="M292" s="37"/>
      <c r="O292" s="37"/>
      <c r="P292" s="37"/>
      <c r="Q292" s="37"/>
      <c r="R292" s="37"/>
      <c r="S292" s="37"/>
      <c r="T292" s="37"/>
      <c r="U292" s="37"/>
      <c r="V292" s="37"/>
      <c r="W292" s="37"/>
      <c r="X292" s="37"/>
      <c r="Y292" s="37"/>
      <c r="Z292" s="37"/>
      <c r="AA292" s="37"/>
      <c r="AB292" s="37"/>
      <c r="AC292" s="37"/>
      <c r="AD292" s="37"/>
      <c r="AE292" s="37"/>
    </row>
  </sheetData>
  <sheetProtection algorithmName="SHA-512" hashValue="Ec/amGibwi9Ia3BIAzq4uFazhAZIk5FMkYW8r21xq1I4FBN64XVwDqL7/FUpZtQVqK9q1ukTB3iADzIcI0ZIFg==" saltValue="PKqHrcSqLEt+uvi1JnE6E3Q5KBdm91/f5/0BJu4VUp5VkXCnc7dPFt+OTbCguxiPu8cW8JIgwa4LP+vTNvE2bw==" spinCount="100000" sheet="1" objects="1" scenarios="1" formatColumns="0" formatRows="0" autoFilter="0"/>
  <autoFilter ref="C98:K291" xr:uid="{00000000-0009-0000-0000-000031000000}"/>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hyperlinks>
    <hyperlink ref="F107" r:id="rId1" xr:uid="{00000000-0004-0000-3100-000000000000}"/>
    <hyperlink ref="F117" r:id="rId2" xr:uid="{00000000-0004-0000-3100-000001000000}"/>
    <hyperlink ref="F125" r:id="rId3" xr:uid="{00000000-0004-0000-3100-000002000000}"/>
    <hyperlink ref="F130" r:id="rId4" xr:uid="{00000000-0004-0000-3100-000003000000}"/>
    <hyperlink ref="F139" r:id="rId5" xr:uid="{00000000-0004-0000-3100-000004000000}"/>
    <hyperlink ref="F146" r:id="rId6" xr:uid="{00000000-0004-0000-3100-000005000000}"/>
    <hyperlink ref="F164" r:id="rId7" xr:uid="{00000000-0004-0000-3100-000006000000}"/>
    <hyperlink ref="F176" r:id="rId8" xr:uid="{00000000-0004-0000-3100-000007000000}"/>
    <hyperlink ref="F192" r:id="rId9" xr:uid="{00000000-0004-0000-3100-000008000000}"/>
    <hyperlink ref="F198" r:id="rId10" xr:uid="{00000000-0004-0000-3100-000009000000}"/>
    <hyperlink ref="F206" r:id="rId11" xr:uid="{00000000-0004-0000-3100-00000A000000}"/>
    <hyperlink ref="F215" r:id="rId12" xr:uid="{00000000-0004-0000-3100-00000B000000}"/>
    <hyperlink ref="F222" r:id="rId13" xr:uid="{00000000-0004-0000-3100-00000C000000}"/>
    <hyperlink ref="F230" r:id="rId14" xr:uid="{00000000-0004-0000-3100-00000D000000}"/>
    <hyperlink ref="F237" r:id="rId15" xr:uid="{00000000-0004-0000-3100-00000E000000}"/>
    <hyperlink ref="F246" r:id="rId16" xr:uid="{00000000-0004-0000-3100-00000F000000}"/>
    <hyperlink ref="F257" r:id="rId17" xr:uid="{00000000-0004-0000-3100-000010000000}"/>
    <hyperlink ref="F260" r:id="rId18" xr:uid="{00000000-0004-0000-3100-000011000000}"/>
    <hyperlink ref="F269" r:id="rId19" xr:uid="{00000000-0004-0000-3100-000012000000}"/>
    <hyperlink ref="F278" r:id="rId20" xr:uid="{00000000-0004-0000-3100-00001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2:BM107"/>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260</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11818</v>
      </c>
      <c r="F9" s="400"/>
      <c r="G9" s="400"/>
      <c r="H9" s="400"/>
      <c r="L9" s="23"/>
    </row>
    <row r="10" spans="1:46" s="1" customFormat="1" ht="12" customHeight="1">
      <c r="B10" s="23"/>
      <c r="D10" s="115" t="s">
        <v>1775</v>
      </c>
      <c r="L10" s="23"/>
    </row>
    <row r="11" spans="1:46" s="2" customFormat="1" ht="16.5" customHeight="1">
      <c r="A11" s="37"/>
      <c r="B11" s="42"/>
      <c r="C11" s="37"/>
      <c r="D11" s="37"/>
      <c r="E11" s="436" t="s">
        <v>11819</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12147</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ROUND(J93,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ROUND((SUM(BE93:BE106)),  2)</f>
        <v>0</v>
      </c>
      <c r="G37" s="37"/>
      <c r="H37" s="37"/>
      <c r="I37" s="127">
        <v>0.21</v>
      </c>
      <c r="J37" s="126">
        <f>ROUND(((SUM(BE93:BE106))*I37),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ROUND((SUM(BF93:BF106)),  2)</f>
        <v>0</v>
      </c>
      <c r="G38" s="37"/>
      <c r="H38" s="37"/>
      <c r="I38" s="127">
        <v>0.15</v>
      </c>
      <c r="J38" s="126">
        <f>ROUND(((SUM(BF93:BF106))*I38),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ROUND((SUM(BG93:BG106)),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ROUND((SUM(BH93:BH106)),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ROUND((SUM(BI93:BI106)),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11818</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11819</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SO-02.D.1.1-2.4 - Fasáda</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J93</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1158</v>
      </c>
      <c r="E68" s="146"/>
      <c r="F68" s="146"/>
      <c r="G68" s="146"/>
      <c r="H68" s="146"/>
      <c r="I68" s="146"/>
      <c r="J68" s="147">
        <f>J94</f>
        <v>0</v>
      </c>
      <c r="K68" s="144"/>
      <c r="L68" s="148"/>
    </row>
    <row r="69" spans="1:47" s="15" customFormat="1" ht="19.95" customHeight="1">
      <c r="B69" s="244"/>
      <c r="C69" s="100"/>
      <c r="D69" s="245" t="s">
        <v>2703</v>
      </c>
      <c r="E69" s="246"/>
      <c r="F69" s="246"/>
      <c r="G69" s="246"/>
      <c r="H69" s="246"/>
      <c r="I69" s="246"/>
      <c r="J69" s="247">
        <f>J95</f>
        <v>0</v>
      </c>
      <c r="K69" s="100"/>
      <c r="L69" s="248"/>
    </row>
    <row r="70" spans="1:47" s="2" customFormat="1" ht="21.75" customHeight="1">
      <c r="A70" s="37"/>
      <c r="B70" s="38"/>
      <c r="C70" s="39"/>
      <c r="D70" s="39"/>
      <c r="E70" s="39"/>
      <c r="F70" s="39"/>
      <c r="G70" s="39"/>
      <c r="H70" s="39"/>
      <c r="I70" s="39"/>
      <c r="J70" s="39"/>
      <c r="K70" s="39"/>
      <c r="L70" s="116"/>
      <c r="S70" s="37"/>
      <c r="T70" s="37"/>
      <c r="U70" s="37"/>
      <c r="V70" s="37"/>
      <c r="W70" s="37"/>
      <c r="X70" s="37"/>
      <c r="Y70" s="37"/>
      <c r="Z70" s="37"/>
      <c r="AA70" s="37"/>
      <c r="AB70" s="37"/>
      <c r="AC70" s="37"/>
      <c r="AD70" s="37"/>
      <c r="AE70" s="37"/>
    </row>
    <row r="71" spans="1:47" s="2" customFormat="1" ht="6.9" customHeight="1">
      <c r="A71" s="37"/>
      <c r="B71" s="50"/>
      <c r="C71" s="51"/>
      <c r="D71" s="51"/>
      <c r="E71" s="51"/>
      <c r="F71" s="51"/>
      <c r="G71" s="51"/>
      <c r="H71" s="51"/>
      <c r="I71" s="51"/>
      <c r="J71" s="51"/>
      <c r="K71" s="51"/>
      <c r="L71" s="116"/>
      <c r="S71" s="37"/>
      <c r="T71" s="37"/>
      <c r="U71" s="37"/>
      <c r="V71" s="37"/>
      <c r="W71" s="37"/>
      <c r="X71" s="37"/>
      <c r="Y71" s="37"/>
      <c r="Z71" s="37"/>
      <c r="AA71" s="37"/>
      <c r="AB71" s="37"/>
      <c r="AC71" s="37"/>
      <c r="AD71" s="37"/>
      <c r="AE71" s="37"/>
    </row>
    <row r="75" spans="1:47" s="2" customFormat="1" ht="6.9" customHeight="1">
      <c r="A75" s="37"/>
      <c r="B75" s="52"/>
      <c r="C75" s="53"/>
      <c r="D75" s="53"/>
      <c r="E75" s="53"/>
      <c r="F75" s="53"/>
      <c r="G75" s="53"/>
      <c r="H75" s="53"/>
      <c r="I75" s="53"/>
      <c r="J75" s="53"/>
      <c r="K75" s="53"/>
      <c r="L75" s="116"/>
      <c r="S75" s="37"/>
      <c r="T75" s="37"/>
      <c r="U75" s="37"/>
      <c r="V75" s="37"/>
      <c r="W75" s="37"/>
      <c r="X75" s="37"/>
      <c r="Y75" s="37"/>
      <c r="Z75" s="37"/>
      <c r="AA75" s="37"/>
      <c r="AB75" s="37"/>
      <c r="AC75" s="37"/>
      <c r="AD75" s="37"/>
      <c r="AE75" s="37"/>
    </row>
    <row r="76" spans="1:47" s="2" customFormat="1" ht="24.9" customHeight="1">
      <c r="A76" s="37"/>
      <c r="B76" s="38"/>
      <c r="C76" s="26" t="s">
        <v>334</v>
      </c>
      <c r="D76" s="39"/>
      <c r="E76" s="39"/>
      <c r="F76" s="39"/>
      <c r="G76" s="39"/>
      <c r="H76" s="39"/>
      <c r="I76" s="39"/>
      <c r="J76" s="39"/>
      <c r="K76" s="39"/>
      <c r="L76" s="116"/>
      <c r="S76" s="37"/>
      <c r="T76" s="37"/>
      <c r="U76" s="37"/>
      <c r="V76" s="37"/>
      <c r="W76" s="37"/>
      <c r="X76" s="37"/>
      <c r="Y76" s="37"/>
      <c r="Z76" s="37"/>
      <c r="AA76" s="37"/>
      <c r="AB76" s="37"/>
      <c r="AC76" s="37"/>
      <c r="AD76" s="37"/>
      <c r="AE76" s="37"/>
    </row>
    <row r="77" spans="1:47" s="2" customFormat="1" ht="6.9" customHeight="1">
      <c r="A77" s="37"/>
      <c r="B77" s="38"/>
      <c r="C77" s="39"/>
      <c r="D77" s="39"/>
      <c r="E77" s="39"/>
      <c r="F77" s="39"/>
      <c r="G77" s="39"/>
      <c r="H77" s="39"/>
      <c r="I77" s="39"/>
      <c r="J77" s="39"/>
      <c r="K77" s="39"/>
      <c r="L77" s="116"/>
      <c r="S77" s="37"/>
      <c r="T77" s="37"/>
      <c r="U77" s="37"/>
      <c r="V77" s="37"/>
      <c r="W77" s="37"/>
      <c r="X77" s="37"/>
      <c r="Y77" s="37"/>
      <c r="Z77" s="37"/>
      <c r="AA77" s="37"/>
      <c r="AB77" s="37"/>
      <c r="AC77" s="37"/>
      <c r="AD77" s="37"/>
      <c r="AE77" s="37"/>
    </row>
    <row r="78" spans="1:47" s="2" customFormat="1" ht="12" customHeight="1">
      <c r="A78" s="37"/>
      <c r="B78" s="38"/>
      <c r="C78" s="32" t="s">
        <v>16</v>
      </c>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16.5" customHeight="1">
      <c r="A79" s="37"/>
      <c r="B79" s="38"/>
      <c r="C79" s="39"/>
      <c r="D79" s="39"/>
      <c r="E79" s="433" t="str">
        <f>E7</f>
        <v>Dostavba kampusu LF v Olomouci</v>
      </c>
      <c r="F79" s="434"/>
      <c r="G79" s="434"/>
      <c r="H79" s="434"/>
      <c r="I79" s="39"/>
      <c r="J79" s="39"/>
      <c r="K79" s="39"/>
      <c r="L79" s="116"/>
      <c r="S79" s="37"/>
      <c r="T79" s="37"/>
      <c r="U79" s="37"/>
      <c r="V79" s="37"/>
      <c r="W79" s="37"/>
      <c r="X79" s="37"/>
      <c r="Y79" s="37"/>
      <c r="Z79" s="37"/>
      <c r="AA79" s="37"/>
      <c r="AB79" s="37"/>
      <c r="AC79" s="37"/>
      <c r="AD79" s="37"/>
      <c r="AE79" s="37"/>
    </row>
    <row r="80" spans="1:47" s="1" customFormat="1" ht="12" customHeight="1">
      <c r="B80" s="24"/>
      <c r="C80" s="32" t="s">
        <v>320</v>
      </c>
      <c r="D80" s="25"/>
      <c r="E80" s="25"/>
      <c r="F80" s="25"/>
      <c r="G80" s="25"/>
      <c r="H80" s="25"/>
      <c r="I80" s="25"/>
      <c r="J80" s="25"/>
      <c r="K80" s="25"/>
      <c r="L80" s="23"/>
    </row>
    <row r="81" spans="1:65" s="1" customFormat="1" ht="16.5" customHeight="1">
      <c r="B81" s="24"/>
      <c r="C81" s="25"/>
      <c r="D81" s="25"/>
      <c r="E81" s="433" t="s">
        <v>11818</v>
      </c>
      <c r="F81" s="385"/>
      <c r="G81" s="385"/>
      <c r="H81" s="385"/>
      <c r="I81" s="25"/>
      <c r="J81" s="25"/>
      <c r="K81" s="25"/>
      <c r="L81" s="23"/>
    </row>
    <row r="82" spans="1:65" s="1" customFormat="1" ht="12" customHeight="1">
      <c r="B82" s="24"/>
      <c r="C82" s="32" t="s">
        <v>1775</v>
      </c>
      <c r="D82" s="25"/>
      <c r="E82" s="25"/>
      <c r="F82" s="25"/>
      <c r="G82" s="25"/>
      <c r="H82" s="25"/>
      <c r="I82" s="25"/>
      <c r="J82" s="25"/>
      <c r="K82" s="25"/>
      <c r="L82" s="23"/>
    </row>
    <row r="83" spans="1:65" s="2" customFormat="1" ht="16.5" customHeight="1">
      <c r="A83" s="37"/>
      <c r="B83" s="38"/>
      <c r="C83" s="39"/>
      <c r="D83" s="39"/>
      <c r="E83" s="437" t="s">
        <v>11819</v>
      </c>
      <c r="F83" s="435"/>
      <c r="G83" s="435"/>
      <c r="H83" s="435"/>
      <c r="I83" s="39"/>
      <c r="J83" s="39"/>
      <c r="K83" s="39"/>
      <c r="L83" s="116"/>
      <c r="S83" s="37"/>
      <c r="T83" s="37"/>
      <c r="U83" s="37"/>
      <c r="V83" s="37"/>
      <c r="W83" s="37"/>
      <c r="X83" s="37"/>
      <c r="Y83" s="37"/>
      <c r="Z83" s="37"/>
      <c r="AA83" s="37"/>
      <c r="AB83" s="37"/>
      <c r="AC83" s="37"/>
      <c r="AD83" s="37"/>
      <c r="AE83" s="37"/>
    </row>
    <row r="84" spans="1:65" s="2" customFormat="1" ht="12" customHeight="1">
      <c r="A84" s="37"/>
      <c r="B84" s="38"/>
      <c r="C84" s="32" t="s">
        <v>1777</v>
      </c>
      <c r="D84" s="39"/>
      <c r="E84" s="39"/>
      <c r="F84" s="39"/>
      <c r="G84" s="39"/>
      <c r="H84" s="39"/>
      <c r="I84" s="39"/>
      <c r="J84" s="39"/>
      <c r="K84" s="39"/>
      <c r="L84" s="116"/>
      <c r="S84" s="37"/>
      <c r="T84" s="37"/>
      <c r="U84" s="37"/>
      <c r="V84" s="37"/>
      <c r="W84" s="37"/>
      <c r="X84" s="37"/>
      <c r="Y84" s="37"/>
      <c r="Z84" s="37"/>
      <c r="AA84" s="37"/>
      <c r="AB84" s="37"/>
      <c r="AC84" s="37"/>
      <c r="AD84" s="37"/>
      <c r="AE84" s="37"/>
    </row>
    <row r="85" spans="1:65" s="2" customFormat="1" ht="16.5" customHeight="1">
      <c r="A85" s="37"/>
      <c r="B85" s="38"/>
      <c r="C85" s="39"/>
      <c r="D85" s="39"/>
      <c r="E85" s="407" t="str">
        <f>E13</f>
        <v>SO-02.D.1.1-2.4 - Fasáda</v>
      </c>
      <c r="F85" s="435"/>
      <c r="G85" s="435"/>
      <c r="H85" s="435"/>
      <c r="I85" s="39"/>
      <c r="J85" s="39"/>
      <c r="K85" s="39"/>
      <c r="L85" s="116"/>
      <c r="S85" s="37"/>
      <c r="T85" s="37"/>
      <c r="U85" s="37"/>
      <c r="V85" s="37"/>
      <c r="W85" s="37"/>
      <c r="X85" s="37"/>
      <c r="Y85" s="37"/>
      <c r="Z85" s="37"/>
      <c r="AA85" s="37"/>
      <c r="AB85" s="37"/>
      <c r="AC85" s="37"/>
      <c r="AD85" s="37"/>
      <c r="AE85" s="37"/>
    </row>
    <row r="86" spans="1:65" s="2" customFormat="1" ht="6.9" customHeight="1">
      <c r="A86" s="37"/>
      <c r="B86" s="38"/>
      <c r="C86" s="39"/>
      <c r="D86" s="39"/>
      <c r="E86" s="39"/>
      <c r="F86" s="39"/>
      <c r="G86" s="39"/>
      <c r="H86" s="39"/>
      <c r="I86" s="39"/>
      <c r="J86" s="39"/>
      <c r="K86" s="39"/>
      <c r="L86" s="116"/>
      <c r="S86" s="37"/>
      <c r="T86" s="37"/>
      <c r="U86" s="37"/>
      <c r="V86" s="37"/>
      <c r="W86" s="37"/>
      <c r="X86" s="37"/>
      <c r="Y86" s="37"/>
      <c r="Z86" s="37"/>
      <c r="AA86" s="37"/>
      <c r="AB86" s="37"/>
      <c r="AC86" s="37"/>
      <c r="AD86" s="37"/>
      <c r="AE86" s="37"/>
    </row>
    <row r="87" spans="1:65" s="2" customFormat="1" ht="12" customHeight="1">
      <c r="A87" s="37"/>
      <c r="B87" s="38"/>
      <c r="C87" s="32" t="s">
        <v>21</v>
      </c>
      <c r="D87" s="39"/>
      <c r="E87" s="39"/>
      <c r="F87" s="30" t="str">
        <f>F16</f>
        <v>Olomouc, Hněvotínská</v>
      </c>
      <c r="G87" s="39"/>
      <c r="H87" s="39"/>
      <c r="I87" s="32" t="s">
        <v>23</v>
      </c>
      <c r="J87" s="62" t="str">
        <f>IF(J16="","",J16)</f>
        <v>8. 12. 2022</v>
      </c>
      <c r="K87" s="39"/>
      <c r="L87" s="116"/>
      <c r="S87" s="37"/>
      <c r="T87" s="37"/>
      <c r="U87" s="37"/>
      <c r="V87" s="37"/>
      <c r="W87" s="37"/>
      <c r="X87" s="37"/>
      <c r="Y87" s="37"/>
      <c r="Z87" s="37"/>
      <c r="AA87" s="37"/>
      <c r="AB87" s="37"/>
      <c r="AC87" s="37"/>
      <c r="AD87" s="37"/>
      <c r="AE87" s="37"/>
    </row>
    <row r="88" spans="1:65" s="2" customFormat="1" ht="6.9"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5" s="2" customFormat="1" ht="25.65" customHeight="1">
      <c r="A89" s="37"/>
      <c r="B89" s="38"/>
      <c r="C89" s="32" t="s">
        <v>25</v>
      </c>
      <c r="D89" s="39"/>
      <c r="E89" s="39"/>
      <c r="F89" s="30" t="str">
        <f>E19</f>
        <v>Univerzita Palackého v Olomouci</v>
      </c>
      <c r="G89" s="39"/>
      <c r="H89" s="39"/>
      <c r="I89" s="32" t="s">
        <v>33</v>
      </c>
      <c r="J89" s="35" t="str">
        <f>E25</f>
        <v>Ateliér Velehradský s.r.o.</v>
      </c>
      <c r="K89" s="39"/>
      <c r="L89" s="116"/>
      <c r="S89" s="37"/>
      <c r="T89" s="37"/>
      <c r="U89" s="37"/>
      <c r="V89" s="37"/>
      <c r="W89" s="37"/>
      <c r="X89" s="37"/>
      <c r="Y89" s="37"/>
      <c r="Z89" s="37"/>
      <c r="AA89" s="37"/>
      <c r="AB89" s="37"/>
      <c r="AC89" s="37"/>
      <c r="AD89" s="37"/>
      <c r="AE89" s="37"/>
    </row>
    <row r="90" spans="1:65" s="2" customFormat="1" ht="25.65" customHeight="1">
      <c r="A90" s="37"/>
      <c r="B90" s="38"/>
      <c r="C90" s="32" t="s">
        <v>31</v>
      </c>
      <c r="D90" s="39"/>
      <c r="E90" s="39"/>
      <c r="F90" s="30" t="str">
        <f>IF(E22="","",E22)</f>
        <v>Vyplň údaj</v>
      </c>
      <c r="G90" s="39"/>
      <c r="H90" s="39"/>
      <c r="I90" s="32" t="s">
        <v>38</v>
      </c>
      <c r="J90" s="35" t="str">
        <f>E28</f>
        <v>Ateliér Velehradský s.r.o.</v>
      </c>
      <c r="K90" s="39"/>
      <c r="L90" s="116"/>
      <c r="S90" s="37"/>
      <c r="T90" s="37"/>
      <c r="U90" s="37"/>
      <c r="V90" s="37"/>
      <c r="W90" s="37"/>
      <c r="X90" s="37"/>
      <c r="Y90" s="37"/>
      <c r="Z90" s="37"/>
      <c r="AA90" s="37"/>
      <c r="AB90" s="37"/>
      <c r="AC90" s="37"/>
      <c r="AD90" s="37"/>
      <c r="AE90" s="37"/>
    </row>
    <row r="91" spans="1:65" s="2" customFormat="1" ht="10.35"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5" s="10" customFormat="1" ht="29.25" customHeight="1">
      <c r="A92" s="149"/>
      <c r="B92" s="150"/>
      <c r="C92" s="151" t="s">
        <v>335</v>
      </c>
      <c r="D92" s="152" t="s">
        <v>60</v>
      </c>
      <c r="E92" s="152" t="s">
        <v>56</v>
      </c>
      <c r="F92" s="152" t="s">
        <v>57</v>
      </c>
      <c r="G92" s="152" t="s">
        <v>336</v>
      </c>
      <c r="H92" s="152" t="s">
        <v>337</v>
      </c>
      <c r="I92" s="152" t="s">
        <v>338</v>
      </c>
      <c r="J92" s="152" t="s">
        <v>325</v>
      </c>
      <c r="K92" s="153" t="s">
        <v>339</v>
      </c>
      <c r="L92" s="154"/>
      <c r="M92" s="71" t="s">
        <v>19</v>
      </c>
      <c r="N92" s="72" t="s">
        <v>45</v>
      </c>
      <c r="O92" s="72" t="s">
        <v>340</v>
      </c>
      <c r="P92" s="72" t="s">
        <v>341</v>
      </c>
      <c r="Q92" s="72" t="s">
        <v>342</v>
      </c>
      <c r="R92" s="72" t="s">
        <v>343</v>
      </c>
      <c r="S92" s="72" t="s">
        <v>344</v>
      </c>
      <c r="T92" s="73" t="s">
        <v>345</v>
      </c>
      <c r="U92" s="149"/>
      <c r="V92" s="149"/>
      <c r="W92" s="149"/>
      <c r="X92" s="149"/>
      <c r="Y92" s="149"/>
      <c r="Z92" s="149"/>
      <c r="AA92" s="149"/>
      <c r="AB92" s="149"/>
      <c r="AC92" s="149"/>
      <c r="AD92" s="149"/>
      <c r="AE92" s="149"/>
    </row>
    <row r="93" spans="1:65" s="2" customFormat="1" ht="22.8" customHeight="1">
      <c r="A93" s="37"/>
      <c r="B93" s="38"/>
      <c r="C93" s="78" t="s">
        <v>346</v>
      </c>
      <c r="D93" s="39"/>
      <c r="E93" s="39"/>
      <c r="F93" s="39"/>
      <c r="G93" s="39"/>
      <c r="H93" s="39"/>
      <c r="I93" s="39"/>
      <c r="J93" s="155">
        <f>BK93</f>
        <v>0</v>
      </c>
      <c r="K93" s="39"/>
      <c r="L93" s="42"/>
      <c r="M93" s="74"/>
      <c r="N93" s="156"/>
      <c r="O93" s="75"/>
      <c r="P93" s="157">
        <f>P94</f>
        <v>0</v>
      </c>
      <c r="Q93" s="75"/>
      <c r="R93" s="157">
        <f>R94</f>
        <v>0</v>
      </c>
      <c r="S93" s="75"/>
      <c r="T93" s="158">
        <f>T94</f>
        <v>0</v>
      </c>
      <c r="U93" s="37"/>
      <c r="V93" s="37"/>
      <c r="W93" s="37"/>
      <c r="X93" s="37"/>
      <c r="Y93" s="37"/>
      <c r="Z93" s="37"/>
      <c r="AA93" s="37"/>
      <c r="AB93" s="37"/>
      <c r="AC93" s="37"/>
      <c r="AD93" s="37"/>
      <c r="AE93" s="37"/>
      <c r="AT93" s="20" t="s">
        <v>74</v>
      </c>
      <c r="AU93" s="20" t="s">
        <v>326</v>
      </c>
      <c r="BK93" s="159">
        <f>BK94</f>
        <v>0</v>
      </c>
    </row>
    <row r="94" spans="1:65" s="11" customFormat="1" ht="25.95" customHeight="1">
      <c r="B94" s="160"/>
      <c r="C94" s="161"/>
      <c r="D94" s="162" t="s">
        <v>74</v>
      </c>
      <c r="E94" s="163" t="s">
        <v>1163</v>
      </c>
      <c r="F94" s="163" t="s">
        <v>1164</v>
      </c>
      <c r="G94" s="161"/>
      <c r="H94" s="161"/>
      <c r="I94" s="164"/>
      <c r="J94" s="165">
        <f>BK94</f>
        <v>0</v>
      </c>
      <c r="K94" s="161"/>
      <c r="L94" s="166"/>
      <c r="M94" s="167"/>
      <c r="N94" s="168"/>
      <c r="O94" s="168"/>
      <c r="P94" s="169">
        <f>P95</f>
        <v>0</v>
      </c>
      <c r="Q94" s="168"/>
      <c r="R94" s="169">
        <f>R95</f>
        <v>0</v>
      </c>
      <c r="S94" s="168"/>
      <c r="T94" s="170">
        <f>T95</f>
        <v>0</v>
      </c>
      <c r="AR94" s="171" t="s">
        <v>85</v>
      </c>
      <c r="AT94" s="172" t="s">
        <v>74</v>
      </c>
      <c r="AU94" s="172" t="s">
        <v>75</v>
      </c>
      <c r="AY94" s="171" t="s">
        <v>349</v>
      </c>
      <c r="BK94" s="173">
        <f>BK95</f>
        <v>0</v>
      </c>
    </row>
    <row r="95" spans="1:65" s="11" customFormat="1" ht="22.8" customHeight="1">
      <c r="B95" s="160"/>
      <c r="C95" s="161"/>
      <c r="D95" s="162" t="s">
        <v>74</v>
      </c>
      <c r="E95" s="249" t="s">
        <v>3590</v>
      </c>
      <c r="F95" s="249" t="s">
        <v>3591</v>
      </c>
      <c r="G95" s="161"/>
      <c r="H95" s="161"/>
      <c r="I95" s="164"/>
      <c r="J95" s="250">
        <f>BK95</f>
        <v>0</v>
      </c>
      <c r="K95" s="161"/>
      <c r="L95" s="166"/>
      <c r="M95" s="167"/>
      <c r="N95" s="168"/>
      <c r="O95" s="168"/>
      <c r="P95" s="169">
        <f>SUM(P96:P106)</f>
        <v>0</v>
      </c>
      <c r="Q95" s="168"/>
      <c r="R95" s="169">
        <f>SUM(R96:R106)</f>
        <v>0</v>
      </c>
      <c r="S95" s="168"/>
      <c r="T95" s="170">
        <f>SUM(T96:T106)</f>
        <v>0</v>
      </c>
      <c r="AR95" s="171" t="s">
        <v>85</v>
      </c>
      <c r="AT95" s="172" t="s">
        <v>74</v>
      </c>
      <c r="AU95" s="172" t="s">
        <v>83</v>
      </c>
      <c r="AY95" s="171" t="s">
        <v>349</v>
      </c>
      <c r="BK95" s="173">
        <f>SUM(BK96:BK106)</f>
        <v>0</v>
      </c>
    </row>
    <row r="96" spans="1:65" s="2" customFormat="1" ht="24.15" customHeight="1">
      <c r="A96" s="37"/>
      <c r="B96" s="38"/>
      <c r="C96" s="174" t="s">
        <v>83</v>
      </c>
      <c r="D96" s="174" t="s">
        <v>350</v>
      </c>
      <c r="E96" s="175" t="s">
        <v>12148</v>
      </c>
      <c r="F96" s="176" t="s">
        <v>12149</v>
      </c>
      <c r="G96" s="177" t="s">
        <v>353</v>
      </c>
      <c r="H96" s="178">
        <v>60.95</v>
      </c>
      <c r="I96" s="179"/>
      <c r="J96" s="180">
        <f>ROUND(I96*H96,2)</f>
        <v>0</v>
      </c>
      <c r="K96" s="176" t="s">
        <v>933</v>
      </c>
      <c r="L96" s="42"/>
      <c r="M96" s="181" t="s">
        <v>19</v>
      </c>
      <c r="N96" s="182" t="s">
        <v>46</v>
      </c>
      <c r="O96" s="67"/>
      <c r="P96" s="183">
        <f>O96*H96</f>
        <v>0</v>
      </c>
      <c r="Q96" s="183">
        <v>0</v>
      </c>
      <c r="R96" s="183">
        <f>Q96*H96</f>
        <v>0</v>
      </c>
      <c r="S96" s="183">
        <v>0</v>
      </c>
      <c r="T96" s="184">
        <f>S96*H96</f>
        <v>0</v>
      </c>
      <c r="U96" s="37"/>
      <c r="V96" s="37"/>
      <c r="W96" s="37"/>
      <c r="X96" s="37"/>
      <c r="Y96" s="37"/>
      <c r="Z96" s="37"/>
      <c r="AA96" s="37"/>
      <c r="AB96" s="37"/>
      <c r="AC96" s="37"/>
      <c r="AD96" s="37"/>
      <c r="AE96" s="37"/>
      <c r="AR96" s="185" t="s">
        <v>396</v>
      </c>
      <c r="AT96" s="185" t="s">
        <v>350</v>
      </c>
      <c r="AU96" s="185" t="s">
        <v>85</v>
      </c>
      <c r="AY96" s="20" t="s">
        <v>349</v>
      </c>
      <c r="BE96" s="186">
        <f>IF(N96="základní",J96,0)</f>
        <v>0</v>
      </c>
      <c r="BF96" s="186">
        <f>IF(N96="snížená",J96,0)</f>
        <v>0</v>
      </c>
      <c r="BG96" s="186">
        <f>IF(N96="zákl. přenesená",J96,0)</f>
        <v>0</v>
      </c>
      <c r="BH96" s="186">
        <f>IF(N96="sníž. přenesená",J96,0)</f>
        <v>0</v>
      </c>
      <c r="BI96" s="186">
        <f>IF(N96="nulová",J96,0)</f>
        <v>0</v>
      </c>
      <c r="BJ96" s="20" t="s">
        <v>83</v>
      </c>
      <c r="BK96" s="186">
        <f>ROUND(I96*H96,2)</f>
        <v>0</v>
      </c>
      <c r="BL96" s="20" t="s">
        <v>396</v>
      </c>
      <c r="BM96" s="185" t="s">
        <v>12150</v>
      </c>
    </row>
    <row r="97" spans="1:65" s="12" customFormat="1" ht="10.199999999999999">
      <c r="B97" s="192"/>
      <c r="C97" s="193"/>
      <c r="D97" s="194" t="s">
        <v>357</v>
      </c>
      <c r="E97" s="195" t="s">
        <v>19</v>
      </c>
      <c r="F97" s="196" t="s">
        <v>2067</v>
      </c>
      <c r="G97" s="193"/>
      <c r="H97" s="195" t="s">
        <v>19</v>
      </c>
      <c r="I97" s="197"/>
      <c r="J97" s="193"/>
      <c r="K97" s="193"/>
      <c r="L97" s="198"/>
      <c r="M97" s="199"/>
      <c r="N97" s="200"/>
      <c r="O97" s="200"/>
      <c r="P97" s="200"/>
      <c r="Q97" s="200"/>
      <c r="R97" s="200"/>
      <c r="S97" s="200"/>
      <c r="T97" s="201"/>
      <c r="AT97" s="202" t="s">
        <v>357</v>
      </c>
      <c r="AU97" s="202" t="s">
        <v>85</v>
      </c>
      <c r="AV97" s="12" t="s">
        <v>83</v>
      </c>
      <c r="AW97" s="12" t="s">
        <v>37</v>
      </c>
      <c r="AX97" s="12" t="s">
        <v>75</v>
      </c>
      <c r="AY97" s="202" t="s">
        <v>349</v>
      </c>
    </row>
    <row r="98" spans="1:65" s="12" customFormat="1" ht="10.199999999999999">
      <c r="B98" s="192"/>
      <c r="C98" s="193"/>
      <c r="D98" s="194" t="s">
        <v>357</v>
      </c>
      <c r="E98" s="195" t="s">
        <v>19</v>
      </c>
      <c r="F98" s="196" t="s">
        <v>12151</v>
      </c>
      <c r="G98" s="193"/>
      <c r="H98" s="195" t="s">
        <v>19</v>
      </c>
      <c r="I98" s="197"/>
      <c r="J98" s="193"/>
      <c r="K98" s="193"/>
      <c r="L98" s="198"/>
      <c r="M98" s="199"/>
      <c r="N98" s="200"/>
      <c r="O98" s="200"/>
      <c r="P98" s="200"/>
      <c r="Q98" s="200"/>
      <c r="R98" s="200"/>
      <c r="S98" s="200"/>
      <c r="T98" s="201"/>
      <c r="AT98" s="202" t="s">
        <v>357</v>
      </c>
      <c r="AU98" s="202" t="s">
        <v>85</v>
      </c>
      <c r="AV98" s="12" t="s">
        <v>83</v>
      </c>
      <c r="AW98" s="12" t="s">
        <v>37</v>
      </c>
      <c r="AX98" s="12" t="s">
        <v>75</v>
      </c>
      <c r="AY98" s="202" t="s">
        <v>349</v>
      </c>
    </row>
    <row r="99" spans="1:65" s="13" customFormat="1" ht="10.199999999999999">
      <c r="B99" s="203"/>
      <c r="C99" s="204"/>
      <c r="D99" s="194" t="s">
        <v>357</v>
      </c>
      <c r="E99" s="205" t="s">
        <v>19</v>
      </c>
      <c r="F99" s="206" t="s">
        <v>12152</v>
      </c>
      <c r="G99" s="204"/>
      <c r="H99" s="207">
        <v>60.95</v>
      </c>
      <c r="I99" s="208"/>
      <c r="J99" s="204"/>
      <c r="K99" s="204"/>
      <c r="L99" s="209"/>
      <c r="M99" s="210"/>
      <c r="N99" s="211"/>
      <c r="O99" s="211"/>
      <c r="P99" s="211"/>
      <c r="Q99" s="211"/>
      <c r="R99" s="211"/>
      <c r="S99" s="211"/>
      <c r="T99" s="212"/>
      <c r="AT99" s="213" t="s">
        <v>357</v>
      </c>
      <c r="AU99" s="213" t="s">
        <v>85</v>
      </c>
      <c r="AV99" s="13" t="s">
        <v>85</v>
      </c>
      <c r="AW99" s="13" t="s">
        <v>37</v>
      </c>
      <c r="AX99" s="13" t="s">
        <v>75</v>
      </c>
      <c r="AY99" s="213" t="s">
        <v>349</v>
      </c>
    </row>
    <row r="100" spans="1:65" s="14" customFormat="1" ht="10.199999999999999">
      <c r="B100" s="214"/>
      <c r="C100" s="215"/>
      <c r="D100" s="194" t="s">
        <v>357</v>
      </c>
      <c r="E100" s="216" t="s">
        <v>19</v>
      </c>
      <c r="F100" s="217" t="s">
        <v>360</v>
      </c>
      <c r="G100" s="215"/>
      <c r="H100" s="218">
        <v>60.95</v>
      </c>
      <c r="I100" s="219"/>
      <c r="J100" s="215"/>
      <c r="K100" s="215"/>
      <c r="L100" s="220"/>
      <c r="M100" s="221"/>
      <c r="N100" s="222"/>
      <c r="O100" s="222"/>
      <c r="P100" s="222"/>
      <c r="Q100" s="222"/>
      <c r="R100" s="222"/>
      <c r="S100" s="222"/>
      <c r="T100" s="223"/>
      <c r="AT100" s="224" t="s">
        <v>357</v>
      </c>
      <c r="AU100" s="224" t="s">
        <v>85</v>
      </c>
      <c r="AV100" s="14" t="s">
        <v>187</v>
      </c>
      <c r="AW100" s="14" t="s">
        <v>37</v>
      </c>
      <c r="AX100" s="14" t="s">
        <v>83</v>
      </c>
      <c r="AY100" s="224" t="s">
        <v>349</v>
      </c>
    </row>
    <row r="101" spans="1:65" s="2" customFormat="1" ht="24.15" customHeight="1">
      <c r="A101" s="37"/>
      <c r="B101" s="38"/>
      <c r="C101" s="174" t="s">
        <v>85</v>
      </c>
      <c r="D101" s="174" t="s">
        <v>350</v>
      </c>
      <c r="E101" s="175" t="s">
        <v>12153</v>
      </c>
      <c r="F101" s="176" t="s">
        <v>12154</v>
      </c>
      <c r="G101" s="177" t="s">
        <v>353</v>
      </c>
      <c r="H101" s="178">
        <v>101.46</v>
      </c>
      <c r="I101" s="179"/>
      <c r="J101" s="180">
        <f>ROUND(I101*H101,2)</f>
        <v>0</v>
      </c>
      <c r="K101" s="176" t="s">
        <v>933</v>
      </c>
      <c r="L101" s="42"/>
      <c r="M101" s="181" t="s">
        <v>19</v>
      </c>
      <c r="N101" s="182" t="s">
        <v>46</v>
      </c>
      <c r="O101" s="67"/>
      <c r="P101" s="183">
        <f>O101*H101</f>
        <v>0</v>
      </c>
      <c r="Q101" s="183">
        <v>0</v>
      </c>
      <c r="R101" s="183">
        <f>Q101*H101</f>
        <v>0</v>
      </c>
      <c r="S101" s="183">
        <v>0</v>
      </c>
      <c r="T101" s="184">
        <f>S101*H101</f>
        <v>0</v>
      </c>
      <c r="U101" s="37"/>
      <c r="V101" s="37"/>
      <c r="W101" s="37"/>
      <c r="X101" s="37"/>
      <c r="Y101" s="37"/>
      <c r="Z101" s="37"/>
      <c r="AA101" s="37"/>
      <c r="AB101" s="37"/>
      <c r="AC101" s="37"/>
      <c r="AD101" s="37"/>
      <c r="AE101" s="37"/>
      <c r="AR101" s="185" t="s">
        <v>396</v>
      </c>
      <c r="AT101" s="185" t="s">
        <v>350</v>
      </c>
      <c r="AU101" s="185" t="s">
        <v>85</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396</v>
      </c>
      <c r="BM101" s="185" t="s">
        <v>12155</v>
      </c>
    </row>
    <row r="102" spans="1:65" s="12" customFormat="1" ht="10.199999999999999">
      <c r="B102" s="192"/>
      <c r="C102" s="193"/>
      <c r="D102" s="194" t="s">
        <v>357</v>
      </c>
      <c r="E102" s="195" t="s">
        <v>19</v>
      </c>
      <c r="F102" s="196" t="s">
        <v>2067</v>
      </c>
      <c r="G102" s="193"/>
      <c r="H102" s="195" t="s">
        <v>19</v>
      </c>
      <c r="I102" s="197"/>
      <c r="J102" s="193"/>
      <c r="K102" s="193"/>
      <c r="L102" s="198"/>
      <c r="M102" s="199"/>
      <c r="N102" s="200"/>
      <c r="O102" s="200"/>
      <c r="P102" s="200"/>
      <c r="Q102" s="200"/>
      <c r="R102" s="200"/>
      <c r="S102" s="200"/>
      <c r="T102" s="201"/>
      <c r="AT102" s="202" t="s">
        <v>357</v>
      </c>
      <c r="AU102" s="202" t="s">
        <v>85</v>
      </c>
      <c r="AV102" s="12" t="s">
        <v>83</v>
      </c>
      <c r="AW102" s="12" t="s">
        <v>37</v>
      </c>
      <c r="AX102" s="12" t="s">
        <v>75</v>
      </c>
      <c r="AY102" s="202" t="s">
        <v>349</v>
      </c>
    </row>
    <row r="103" spans="1:65" s="12" customFormat="1" ht="10.199999999999999">
      <c r="B103" s="192"/>
      <c r="C103" s="193"/>
      <c r="D103" s="194" t="s">
        <v>357</v>
      </c>
      <c r="E103" s="195" t="s">
        <v>19</v>
      </c>
      <c r="F103" s="196" t="s">
        <v>12156</v>
      </c>
      <c r="G103" s="193"/>
      <c r="H103" s="195" t="s">
        <v>19</v>
      </c>
      <c r="I103" s="197"/>
      <c r="J103" s="193"/>
      <c r="K103" s="193"/>
      <c r="L103" s="198"/>
      <c r="M103" s="199"/>
      <c r="N103" s="200"/>
      <c r="O103" s="200"/>
      <c r="P103" s="200"/>
      <c r="Q103" s="200"/>
      <c r="R103" s="200"/>
      <c r="S103" s="200"/>
      <c r="T103" s="201"/>
      <c r="AT103" s="202" t="s">
        <v>357</v>
      </c>
      <c r="AU103" s="202" t="s">
        <v>85</v>
      </c>
      <c r="AV103" s="12" t="s">
        <v>83</v>
      </c>
      <c r="AW103" s="12" t="s">
        <v>37</v>
      </c>
      <c r="AX103" s="12" t="s">
        <v>75</v>
      </c>
      <c r="AY103" s="202" t="s">
        <v>349</v>
      </c>
    </row>
    <row r="104" spans="1:65" s="13" customFormat="1" ht="10.199999999999999">
      <c r="B104" s="203"/>
      <c r="C104" s="204"/>
      <c r="D104" s="194" t="s">
        <v>357</v>
      </c>
      <c r="E104" s="205" t="s">
        <v>19</v>
      </c>
      <c r="F104" s="206" t="s">
        <v>12157</v>
      </c>
      <c r="G104" s="204"/>
      <c r="H104" s="207">
        <v>101.46</v>
      </c>
      <c r="I104" s="208"/>
      <c r="J104" s="204"/>
      <c r="K104" s="204"/>
      <c r="L104" s="209"/>
      <c r="M104" s="210"/>
      <c r="N104" s="211"/>
      <c r="O104" s="211"/>
      <c r="P104" s="211"/>
      <c r="Q104" s="211"/>
      <c r="R104" s="211"/>
      <c r="S104" s="211"/>
      <c r="T104" s="212"/>
      <c r="AT104" s="213" t="s">
        <v>357</v>
      </c>
      <c r="AU104" s="213" t="s">
        <v>85</v>
      </c>
      <c r="AV104" s="13" t="s">
        <v>85</v>
      </c>
      <c r="AW104" s="13" t="s">
        <v>37</v>
      </c>
      <c r="AX104" s="13" t="s">
        <v>75</v>
      </c>
      <c r="AY104" s="213" t="s">
        <v>349</v>
      </c>
    </row>
    <row r="105" spans="1:65" s="14" customFormat="1" ht="10.199999999999999">
      <c r="B105" s="214"/>
      <c r="C105" s="215"/>
      <c r="D105" s="194" t="s">
        <v>357</v>
      </c>
      <c r="E105" s="216" t="s">
        <v>19</v>
      </c>
      <c r="F105" s="217" t="s">
        <v>360</v>
      </c>
      <c r="G105" s="215"/>
      <c r="H105" s="218">
        <v>101.46</v>
      </c>
      <c r="I105" s="219"/>
      <c r="J105" s="215"/>
      <c r="K105" s="215"/>
      <c r="L105" s="220"/>
      <c r="M105" s="221"/>
      <c r="N105" s="222"/>
      <c r="O105" s="222"/>
      <c r="P105" s="222"/>
      <c r="Q105" s="222"/>
      <c r="R105" s="222"/>
      <c r="S105" s="222"/>
      <c r="T105" s="223"/>
      <c r="AT105" s="224" t="s">
        <v>357</v>
      </c>
      <c r="AU105" s="224" t="s">
        <v>85</v>
      </c>
      <c r="AV105" s="14" t="s">
        <v>187</v>
      </c>
      <c r="AW105" s="14" t="s">
        <v>37</v>
      </c>
      <c r="AX105" s="14" t="s">
        <v>83</v>
      </c>
      <c r="AY105" s="224" t="s">
        <v>349</v>
      </c>
    </row>
    <row r="106" spans="1:65" s="2" customFormat="1" ht="16.5" customHeight="1">
      <c r="A106" s="37"/>
      <c r="B106" s="38"/>
      <c r="C106" s="174" t="s">
        <v>129</v>
      </c>
      <c r="D106" s="174" t="s">
        <v>350</v>
      </c>
      <c r="E106" s="175" t="s">
        <v>12158</v>
      </c>
      <c r="F106" s="176" t="s">
        <v>12159</v>
      </c>
      <c r="G106" s="177" t="s">
        <v>1037</v>
      </c>
      <c r="H106" s="178">
        <v>1</v>
      </c>
      <c r="I106" s="179"/>
      <c r="J106" s="180">
        <f>ROUND(I106*H106,2)</f>
        <v>0</v>
      </c>
      <c r="K106" s="176" t="s">
        <v>933</v>
      </c>
      <c r="L106" s="42"/>
      <c r="M106" s="240" t="s">
        <v>19</v>
      </c>
      <c r="N106" s="241" t="s">
        <v>46</v>
      </c>
      <c r="O106" s="237"/>
      <c r="P106" s="242">
        <f>O106*H106</f>
        <v>0</v>
      </c>
      <c r="Q106" s="242">
        <v>0</v>
      </c>
      <c r="R106" s="242">
        <f>Q106*H106</f>
        <v>0</v>
      </c>
      <c r="S106" s="242">
        <v>0</v>
      </c>
      <c r="T106" s="243">
        <f>S106*H106</f>
        <v>0</v>
      </c>
      <c r="U106" s="37"/>
      <c r="V106" s="37"/>
      <c r="W106" s="37"/>
      <c r="X106" s="37"/>
      <c r="Y106" s="37"/>
      <c r="Z106" s="37"/>
      <c r="AA106" s="37"/>
      <c r="AB106" s="37"/>
      <c r="AC106" s="37"/>
      <c r="AD106" s="37"/>
      <c r="AE106" s="37"/>
      <c r="AR106" s="185" t="s">
        <v>396</v>
      </c>
      <c r="AT106" s="185" t="s">
        <v>350</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396</v>
      </c>
      <c r="BM106" s="185" t="s">
        <v>12160</v>
      </c>
    </row>
    <row r="107" spans="1:65" s="2" customFormat="1" ht="6.9" customHeight="1">
      <c r="A107" s="37"/>
      <c r="B107" s="50"/>
      <c r="C107" s="51"/>
      <c r="D107" s="51"/>
      <c r="E107" s="51"/>
      <c r="F107" s="51"/>
      <c r="G107" s="51"/>
      <c r="H107" s="51"/>
      <c r="I107" s="51"/>
      <c r="J107" s="51"/>
      <c r="K107" s="51"/>
      <c r="L107" s="42"/>
      <c r="M107" s="37"/>
      <c r="O107" s="37"/>
      <c r="P107" s="37"/>
      <c r="Q107" s="37"/>
      <c r="R107" s="37"/>
      <c r="S107" s="37"/>
      <c r="T107" s="37"/>
      <c r="U107" s="37"/>
      <c r="V107" s="37"/>
      <c r="W107" s="37"/>
      <c r="X107" s="37"/>
      <c r="Y107" s="37"/>
      <c r="Z107" s="37"/>
      <c r="AA107" s="37"/>
      <c r="AB107" s="37"/>
      <c r="AC107" s="37"/>
      <c r="AD107" s="37"/>
      <c r="AE107" s="37"/>
    </row>
  </sheetData>
  <sheetProtection algorithmName="SHA-512" hashValue="lgcWnKlewJetoksE+SXoM8Az9oovg/u9M9ejmmw1JTYocDFeJxVLmovQ6Rlz4L8mKVIpRWyp2/N/CdJyYg1URA==" saltValue="dbhDerBl7fqrTaZm5PPpg5VUBRZSf6MB7YZYN8nocGwMwhPZFArvbbmUvOfT5vmQm70bETt4VOPiLYwQeNpQ3w==" spinCount="100000" sheet="1" objects="1" scenarios="1" formatColumns="0" formatRows="0" autoFilter="0"/>
  <autoFilter ref="C92:K106" xr:uid="{00000000-0009-0000-0000-000032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2:BM154"/>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56" s="1" customFormat="1" ht="36.9" customHeight="1">
      <c r="L2" s="400"/>
      <c r="M2" s="400"/>
      <c r="N2" s="400"/>
      <c r="O2" s="400"/>
      <c r="P2" s="400"/>
      <c r="Q2" s="400"/>
      <c r="R2" s="400"/>
      <c r="S2" s="400"/>
      <c r="T2" s="400"/>
      <c r="U2" s="400"/>
      <c r="V2" s="400"/>
      <c r="AT2" s="20" t="s">
        <v>262</v>
      </c>
      <c r="AZ2" s="252" t="s">
        <v>12161</v>
      </c>
      <c r="BA2" s="252" t="s">
        <v>19</v>
      </c>
      <c r="BB2" s="252" t="s">
        <v>19</v>
      </c>
      <c r="BC2" s="252" t="s">
        <v>12162</v>
      </c>
      <c r="BD2" s="252" t="s">
        <v>85</v>
      </c>
    </row>
    <row r="3" spans="1:56" s="1" customFormat="1" ht="6.9" customHeight="1">
      <c r="B3" s="111"/>
      <c r="C3" s="112"/>
      <c r="D3" s="112"/>
      <c r="E3" s="112"/>
      <c r="F3" s="112"/>
      <c r="G3" s="112"/>
      <c r="H3" s="112"/>
      <c r="I3" s="112"/>
      <c r="J3" s="112"/>
      <c r="K3" s="112"/>
      <c r="L3" s="23"/>
      <c r="AT3" s="20" t="s">
        <v>85</v>
      </c>
      <c r="AZ3" s="252" t="s">
        <v>12163</v>
      </c>
      <c r="BA3" s="252" t="s">
        <v>19</v>
      </c>
      <c r="BB3" s="252" t="s">
        <v>19</v>
      </c>
      <c r="BC3" s="252" t="s">
        <v>12164</v>
      </c>
      <c r="BD3" s="252" t="s">
        <v>85</v>
      </c>
    </row>
    <row r="4" spans="1:56" s="1" customFormat="1" ht="24.9" customHeight="1">
      <c r="B4" s="23"/>
      <c r="D4" s="113" t="s">
        <v>319</v>
      </c>
      <c r="L4" s="23"/>
      <c r="M4" s="114" t="s">
        <v>10</v>
      </c>
      <c r="AT4" s="20" t="s">
        <v>4</v>
      </c>
      <c r="AZ4" s="252" t="s">
        <v>12165</v>
      </c>
      <c r="BA4" s="252" t="s">
        <v>19</v>
      </c>
      <c r="BB4" s="252" t="s">
        <v>19</v>
      </c>
      <c r="BC4" s="252" t="s">
        <v>12166</v>
      </c>
      <c r="BD4" s="252" t="s">
        <v>85</v>
      </c>
    </row>
    <row r="5" spans="1:56" s="1" customFormat="1" ht="6.9" customHeight="1">
      <c r="B5" s="23"/>
      <c r="L5" s="23"/>
      <c r="AZ5" s="252" t="s">
        <v>12167</v>
      </c>
      <c r="BA5" s="252" t="s">
        <v>19</v>
      </c>
      <c r="BB5" s="252" t="s">
        <v>19</v>
      </c>
      <c r="BC5" s="252" t="s">
        <v>12168</v>
      </c>
      <c r="BD5" s="252" t="s">
        <v>85</v>
      </c>
    </row>
    <row r="6" spans="1:56" s="1" customFormat="1" ht="12" customHeight="1">
      <c r="B6" s="23"/>
      <c r="D6" s="115" t="s">
        <v>16</v>
      </c>
      <c r="L6" s="23"/>
    </row>
    <row r="7" spans="1:56" s="1" customFormat="1" ht="16.5" customHeight="1">
      <c r="B7" s="23"/>
      <c r="E7" s="426" t="str">
        <f>'Rekapitulace stavby'!K6</f>
        <v>Dostavba kampusu LF v Olomouci</v>
      </c>
      <c r="F7" s="427"/>
      <c r="G7" s="427"/>
      <c r="H7" s="427"/>
      <c r="L7" s="23"/>
    </row>
    <row r="8" spans="1:56" ht="13.2">
      <c r="B8" s="23"/>
      <c r="D8" s="115" t="s">
        <v>320</v>
      </c>
      <c r="L8" s="23"/>
    </row>
    <row r="9" spans="1:56" s="1" customFormat="1" ht="16.5" customHeight="1">
      <c r="B9" s="23"/>
      <c r="E9" s="426" t="s">
        <v>11818</v>
      </c>
      <c r="F9" s="400"/>
      <c r="G9" s="400"/>
      <c r="H9" s="400"/>
      <c r="L9" s="23"/>
    </row>
    <row r="10" spans="1:56" s="1" customFormat="1" ht="12" customHeight="1">
      <c r="B10" s="23"/>
      <c r="D10" s="115" t="s">
        <v>1775</v>
      </c>
      <c r="L10" s="23"/>
    </row>
    <row r="11" spans="1:56" s="2" customFormat="1" ht="16.5" customHeight="1">
      <c r="A11" s="37"/>
      <c r="B11" s="42"/>
      <c r="C11" s="37"/>
      <c r="D11" s="37"/>
      <c r="E11" s="436" t="s">
        <v>11819</v>
      </c>
      <c r="F11" s="429"/>
      <c r="G11" s="429"/>
      <c r="H11" s="429"/>
      <c r="I11" s="37"/>
      <c r="J11" s="37"/>
      <c r="K11" s="37"/>
      <c r="L11" s="116"/>
      <c r="S11" s="37"/>
      <c r="T11" s="37"/>
      <c r="U11" s="37"/>
      <c r="V11" s="37"/>
      <c r="W11" s="37"/>
      <c r="X11" s="37"/>
      <c r="Y11" s="37"/>
      <c r="Z11" s="37"/>
      <c r="AA11" s="37"/>
      <c r="AB11" s="37"/>
      <c r="AC11" s="37"/>
      <c r="AD11" s="37"/>
      <c r="AE11" s="37"/>
    </row>
    <row r="12" spans="1:5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56" s="2" customFormat="1" ht="16.5" customHeight="1">
      <c r="A13" s="37"/>
      <c r="B13" s="42"/>
      <c r="C13" s="37"/>
      <c r="D13" s="37"/>
      <c r="E13" s="428" t="s">
        <v>12169</v>
      </c>
      <c r="F13" s="429"/>
      <c r="G13" s="429"/>
      <c r="H13" s="429"/>
      <c r="I13" s="37"/>
      <c r="J13" s="37"/>
      <c r="K13" s="37"/>
      <c r="L13" s="116"/>
      <c r="S13" s="37"/>
      <c r="T13" s="37"/>
      <c r="U13" s="37"/>
      <c r="V13" s="37"/>
      <c r="W13" s="37"/>
      <c r="X13" s="37"/>
      <c r="Y13" s="37"/>
      <c r="Z13" s="37"/>
      <c r="AA13" s="37"/>
      <c r="AB13" s="37"/>
      <c r="AC13" s="37"/>
      <c r="AD13" s="37"/>
      <c r="AE13" s="37"/>
    </row>
    <row r="14" spans="1:5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5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5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ROUND(J96,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ROUND((SUM(BE96:BE153)),  2)</f>
        <v>0</v>
      </c>
      <c r="G37" s="37"/>
      <c r="H37" s="37"/>
      <c r="I37" s="127">
        <v>0.21</v>
      </c>
      <c r="J37" s="126">
        <f>ROUND(((SUM(BE96:BE153))*I37),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ROUND((SUM(BF96:BF153)),  2)</f>
        <v>0</v>
      </c>
      <c r="G38" s="37"/>
      <c r="H38" s="37"/>
      <c r="I38" s="127">
        <v>0.15</v>
      </c>
      <c r="J38" s="126">
        <f>ROUND(((SUM(BF96:BF153))*I38),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ROUND((SUM(BG96:BG153)),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ROUND((SUM(BH96:BH153)),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ROUND((SUM(BI96:BI153)),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11818</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11819</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SO-02.D.1.1-2.5 - Podlahy</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J96</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1158</v>
      </c>
      <c r="E68" s="146"/>
      <c r="F68" s="146"/>
      <c r="G68" s="146"/>
      <c r="H68" s="146"/>
      <c r="I68" s="146"/>
      <c r="J68" s="147">
        <f>J97</f>
        <v>0</v>
      </c>
      <c r="K68" s="144"/>
      <c r="L68" s="148"/>
    </row>
    <row r="69" spans="1:47" s="15" customFormat="1" ht="19.95" customHeight="1">
      <c r="B69" s="244"/>
      <c r="C69" s="100"/>
      <c r="D69" s="245" t="s">
        <v>2703</v>
      </c>
      <c r="E69" s="246"/>
      <c r="F69" s="246"/>
      <c r="G69" s="246"/>
      <c r="H69" s="246"/>
      <c r="I69" s="246"/>
      <c r="J69" s="247">
        <f>J98</f>
        <v>0</v>
      </c>
      <c r="K69" s="100"/>
      <c r="L69" s="248"/>
    </row>
    <row r="70" spans="1:47" s="15" customFormat="1" ht="19.95" customHeight="1">
      <c r="B70" s="244"/>
      <c r="C70" s="100"/>
      <c r="D70" s="245" t="s">
        <v>4112</v>
      </c>
      <c r="E70" s="246"/>
      <c r="F70" s="246"/>
      <c r="G70" s="246"/>
      <c r="H70" s="246"/>
      <c r="I70" s="246"/>
      <c r="J70" s="247">
        <f>J118</f>
        <v>0</v>
      </c>
      <c r="K70" s="100"/>
      <c r="L70" s="248"/>
    </row>
    <row r="71" spans="1:47" s="9" customFormat="1" ht="24.9" customHeight="1">
      <c r="B71" s="143"/>
      <c r="C71" s="144"/>
      <c r="D71" s="145" t="s">
        <v>1402</v>
      </c>
      <c r="E71" s="146"/>
      <c r="F71" s="146"/>
      <c r="G71" s="146"/>
      <c r="H71" s="146"/>
      <c r="I71" s="146"/>
      <c r="J71" s="147">
        <f>J131</f>
        <v>0</v>
      </c>
      <c r="K71" s="144"/>
      <c r="L71" s="148"/>
    </row>
    <row r="72" spans="1:47" s="9" customFormat="1" ht="24.9" customHeight="1">
      <c r="B72" s="143"/>
      <c r="C72" s="144"/>
      <c r="D72" s="145" t="s">
        <v>2704</v>
      </c>
      <c r="E72" s="146"/>
      <c r="F72" s="146"/>
      <c r="G72" s="146"/>
      <c r="H72" s="146"/>
      <c r="I72" s="146"/>
      <c r="J72" s="147">
        <f>J133</f>
        <v>0</v>
      </c>
      <c r="K72" s="144"/>
      <c r="L72" s="148"/>
    </row>
    <row r="73" spans="1:47" s="2" customFormat="1" ht="21.75" customHeight="1">
      <c r="A73" s="37"/>
      <c r="B73" s="38"/>
      <c r="C73" s="39"/>
      <c r="D73" s="39"/>
      <c r="E73" s="39"/>
      <c r="F73" s="39"/>
      <c r="G73" s="39"/>
      <c r="H73" s="39"/>
      <c r="I73" s="39"/>
      <c r="J73" s="39"/>
      <c r="K73" s="39"/>
      <c r="L73" s="116"/>
      <c r="S73" s="37"/>
      <c r="T73" s="37"/>
      <c r="U73" s="37"/>
      <c r="V73" s="37"/>
      <c r="W73" s="37"/>
      <c r="X73" s="37"/>
      <c r="Y73" s="37"/>
      <c r="Z73" s="37"/>
      <c r="AA73" s="37"/>
      <c r="AB73" s="37"/>
      <c r="AC73" s="37"/>
      <c r="AD73" s="37"/>
      <c r="AE73" s="37"/>
    </row>
    <row r="74" spans="1:47" s="2" customFormat="1" ht="6.9" customHeight="1">
      <c r="A74" s="37"/>
      <c r="B74" s="50"/>
      <c r="C74" s="51"/>
      <c r="D74" s="51"/>
      <c r="E74" s="51"/>
      <c r="F74" s="51"/>
      <c r="G74" s="51"/>
      <c r="H74" s="51"/>
      <c r="I74" s="51"/>
      <c r="J74" s="51"/>
      <c r="K74" s="51"/>
      <c r="L74" s="116"/>
      <c r="S74" s="37"/>
      <c r="T74" s="37"/>
      <c r="U74" s="37"/>
      <c r="V74" s="37"/>
      <c r="W74" s="37"/>
      <c r="X74" s="37"/>
      <c r="Y74" s="37"/>
      <c r="Z74" s="37"/>
      <c r="AA74" s="37"/>
      <c r="AB74" s="37"/>
      <c r="AC74" s="37"/>
      <c r="AD74" s="37"/>
      <c r="AE74" s="37"/>
    </row>
    <row r="78" spans="1:47" s="2" customFormat="1" ht="6.9" customHeight="1">
      <c r="A78" s="37"/>
      <c r="B78" s="52"/>
      <c r="C78" s="53"/>
      <c r="D78" s="53"/>
      <c r="E78" s="53"/>
      <c r="F78" s="53"/>
      <c r="G78" s="53"/>
      <c r="H78" s="53"/>
      <c r="I78" s="53"/>
      <c r="J78" s="53"/>
      <c r="K78" s="53"/>
      <c r="L78" s="116"/>
      <c r="S78" s="37"/>
      <c r="T78" s="37"/>
      <c r="U78" s="37"/>
      <c r="V78" s="37"/>
      <c r="W78" s="37"/>
      <c r="X78" s="37"/>
      <c r="Y78" s="37"/>
      <c r="Z78" s="37"/>
      <c r="AA78" s="37"/>
      <c r="AB78" s="37"/>
      <c r="AC78" s="37"/>
      <c r="AD78" s="37"/>
      <c r="AE78" s="37"/>
    </row>
    <row r="79" spans="1:47" s="2" customFormat="1" ht="24.9" customHeight="1">
      <c r="A79" s="37"/>
      <c r="B79" s="38"/>
      <c r="C79" s="26" t="s">
        <v>334</v>
      </c>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6.9"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3" s="2" customFormat="1" ht="12" customHeight="1">
      <c r="A81" s="37"/>
      <c r="B81" s="38"/>
      <c r="C81" s="32" t="s">
        <v>16</v>
      </c>
      <c r="D81" s="39"/>
      <c r="E81" s="39"/>
      <c r="F81" s="39"/>
      <c r="G81" s="39"/>
      <c r="H81" s="39"/>
      <c r="I81" s="39"/>
      <c r="J81" s="39"/>
      <c r="K81" s="39"/>
      <c r="L81" s="116"/>
      <c r="S81" s="37"/>
      <c r="T81" s="37"/>
      <c r="U81" s="37"/>
      <c r="V81" s="37"/>
      <c r="W81" s="37"/>
      <c r="X81" s="37"/>
      <c r="Y81" s="37"/>
      <c r="Z81" s="37"/>
      <c r="AA81" s="37"/>
      <c r="AB81" s="37"/>
      <c r="AC81" s="37"/>
      <c r="AD81" s="37"/>
      <c r="AE81" s="37"/>
    </row>
    <row r="82" spans="1:63" s="2" customFormat="1" ht="16.5" customHeight="1">
      <c r="A82" s="37"/>
      <c r="B82" s="38"/>
      <c r="C82" s="39"/>
      <c r="D82" s="39"/>
      <c r="E82" s="433" t="str">
        <f>E7</f>
        <v>Dostavba kampusu LF v Olomouci</v>
      </c>
      <c r="F82" s="434"/>
      <c r="G82" s="434"/>
      <c r="H82" s="434"/>
      <c r="I82" s="39"/>
      <c r="J82" s="39"/>
      <c r="K82" s="39"/>
      <c r="L82" s="116"/>
      <c r="S82" s="37"/>
      <c r="T82" s="37"/>
      <c r="U82" s="37"/>
      <c r="V82" s="37"/>
      <c r="W82" s="37"/>
      <c r="X82" s="37"/>
      <c r="Y82" s="37"/>
      <c r="Z82" s="37"/>
      <c r="AA82" s="37"/>
      <c r="AB82" s="37"/>
      <c r="AC82" s="37"/>
      <c r="AD82" s="37"/>
      <c r="AE82" s="37"/>
    </row>
    <row r="83" spans="1:63" s="1" customFormat="1" ht="12" customHeight="1">
      <c r="B83" s="24"/>
      <c r="C83" s="32" t="s">
        <v>320</v>
      </c>
      <c r="D83" s="25"/>
      <c r="E83" s="25"/>
      <c r="F83" s="25"/>
      <c r="G83" s="25"/>
      <c r="H83" s="25"/>
      <c r="I83" s="25"/>
      <c r="J83" s="25"/>
      <c r="K83" s="25"/>
      <c r="L83" s="23"/>
    </row>
    <row r="84" spans="1:63" s="1" customFormat="1" ht="16.5" customHeight="1">
      <c r="B84" s="24"/>
      <c r="C84" s="25"/>
      <c r="D84" s="25"/>
      <c r="E84" s="433" t="s">
        <v>11818</v>
      </c>
      <c r="F84" s="385"/>
      <c r="G84" s="385"/>
      <c r="H84" s="385"/>
      <c r="I84" s="25"/>
      <c r="J84" s="25"/>
      <c r="K84" s="25"/>
      <c r="L84" s="23"/>
    </row>
    <row r="85" spans="1:63" s="1" customFormat="1" ht="12" customHeight="1">
      <c r="B85" s="24"/>
      <c r="C85" s="32" t="s">
        <v>1775</v>
      </c>
      <c r="D85" s="25"/>
      <c r="E85" s="25"/>
      <c r="F85" s="25"/>
      <c r="G85" s="25"/>
      <c r="H85" s="25"/>
      <c r="I85" s="25"/>
      <c r="J85" s="25"/>
      <c r="K85" s="25"/>
      <c r="L85" s="23"/>
    </row>
    <row r="86" spans="1:63" s="2" customFormat="1" ht="16.5" customHeight="1">
      <c r="A86" s="37"/>
      <c r="B86" s="38"/>
      <c r="C86" s="39"/>
      <c r="D86" s="39"/>
      <c r="E86" s="437" t="s">
        <v>11819</v>
      </c>
      <c r="F86" s="435"/>
      <c r="G86" s="435"/>
      <c r="H86" s="435"/>
      <c r="I86" s="39"/>
      <c r="J86" s="39"/>
      <c r="K86" s="39"/>
      <c r="L86" s="116"/>
      <c r="S86" s="37"/>
      <c r="T86" s="37"/>
      <c r="U86" s="37"/>
      <c r="V86" s="37"/>
      <c r="W86" s="37"/>
      <c r="X86" s="37"/>
      <c r="Y86" s="37"/>
      <c r="Z86" s="37"/>
      <c r="AA86" s="37"/>
      <c r="AB86" s="37"/>
      <c r="AC86" s="37"/>
      <c r="AD86" s="37"/>
      <c r="AE86" s="37"/>
    </row>
    <row r="87" spans="1:63" s="2" customFormat="1" ht="12" customHeight="1">
      <c r="A87" s="37"/>
      <c r="B87" s="38"/>
      <c r="C87" s="32" t="s">
        <v>1777</v>
      </c>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6.5" customHeight="1">
      <c r="A88" s="37"/>
      <c r="B88" s="38"/>
      <c r="C88" s="39"/>
      <c r="D88" s="39"/>
      <c r="E88" s="407" t="str">
        <f>E13</f>
        <v>SO-02.D.1.1-2.5 - Podlahy</v>
      </c>
      <c r="F88" s="435"/>
      <c r="G88" s="435"/>
      <c r="H88" s="435"/>
      <c r="I88" s="39"/>
      <c r="J88" s="39"/>
      <c r="K88" s="39"/>
      <c r="L88" s="116"/>
      <c r="S88" s="37"/>
      <c r="T88" s="37"/>
      <c r="U88" s="37"/>
      <c r="V88" s="37"/>
      <c r="W88" s="37"/>
      <c r="X88" s="37"/>
      <c r="Y88" s="37"/>
      <c r="Z88" s="37"/>
      <c r="AA88" s="37"/>
      <c r="AB88" s="37"/>
      <c r="AC88" s="37"/>
      <c r="AD88" s="37"/>
      <c r="AE88" s="37"/>
    </row>
    <row r="89" spans="1:63" s="2" customFormat="1" ht="6.9"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12" customHeight="1">
      <c r="A90" s="37"/>
      <c r="B90" s="38"/>
      <c r="C90" s="32" t="s">
        <v>21</v>
      </c>
      <c r="D90" s="39"/>
      <c r="E90" s="39"/>
      <c r="F90" s="30" t="str">
        <f>F16</f>
        <v>Olomouc, Hněvotínská</v>
      </c>
      <c r="G90" s="39"/>
      <c r="H90" s="39"/>
      <c r="I90" s="32" t="s">
        <v>23</v>
      </c>
      <c r="J90" s="62" t="str">
        <f>IF(J16="","",J16)</f>
        <v>8. 12. 2022</v>
      </c>
      <c r="K90" s="39"/>
      <c r="L90" s="116"/>
      <c r="S90" s="37"/>
      <c r="T90" s="37"/>
      <c r="U90" s="37"/>
      <c r="V90" s="37"/>
      <c r="W90" s="37"/>
      <c r="X90" s="37"/>
      <c r="Y90" s="37"/>
      <c r="Z90" s="37"/>
      <c r="AA90" s="37"/>
      <c r="AB90" s="37"/>
      <c r="AC90" s="37"/>
      <c r="AD90" s="37"/>
      <c r="AE90" s="37"/>
    </row>
    <row r="91" spans="1:63" s="2" customFormat="1" ht="6.9"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3" s="2" customFormat="1" ht="25.65" customHeight="1">
      <c r="A92" s="37"/>
      <c r="B92" s="38"/>
      <c r="C92" s="32" t="s">
        <v>25</v>
      </c>
      <c r="D92" s="39"/>
      <c r="E92" s="39"/>
      <c r="F92" s="30" t="str">
        <f>E19</f>
        <v>Univerzita Palackého v Olomouci</v>
      </c>
      <c r="G92" s="39"/>
      <c r="H92" s="39"/>
      <c r="I92" s="32" t="s">
        <v>33</v>
      </c>
      <c r="J92" s="35" t="str">
        <f>E25</f>
        <v>Ateliér Velehradský s.r.o.</v>
      </c>
      <c r="K92" s="39"/>
      <c r="L92" s="116"/>
      <c r="S92" s="37"/>
      <c r="T92" s="37"/>
      <c r="U92" s="37"/>
      <c r="V92" s="37"/>
      <c r="W92" s="37"/>
      <c r="X92" s="37"/>
      <c r="Y92" s="37"/>
      <c r="Z92" s="37"/>
      <c r="AA92" s="37"/>
      <c r="AB92" s="37"/>
      <c r="AC92" s="37"/>
      <c r="AD92" s="37"/>
      <c r="AE92" s="37"/>
    </row>
    <row r="93" spans="1:63" s="2" customFormat="1" ht="25.65" customHeight="1">
      <c r="A93" s="37"/>
      <c r="B93" s="38"/>
      <c r="C93" s="32" t="s">
        <v>31</v>
      </c>
      <c r="D93" s="39"/>
      <c r="E93" s="39"/>
      <c r="F93" s="30" t="str">
        <f>IF(E22="","",E22)</f>
        <v>Vyplň údaj</v>
      </c>
      <c r="G93" s="39"/>
      <c r="H93" s="39"/>
      <c r="I93" s="32" t="s">
        <v>38</v>
      </c>
      <c r="J93" s="35" t="str">
        <f>E28</f>
        <v>Ateliér Velehradský s.r.o.</v>
      </c>
      <c r="K93" s="39"/>
      <c r="L93" s="116"/>
      <c r="S93" s="37"/>
      <c r="T93" s="37"/>
      <c r="U93" s="37"/>
      <c r="V93" s="37"/>
      <c r="W93" s="37"/>
      <c r="X93" s="37"/>
      <c r="Y93" s="37"/>
      <c r="Z93" s="37"/>
      <c r="AA93" s="37"/>
      <c r="AB93" s="37"/>
      <c r="AC93" s="37"/>
      <c r="AD93" s="37"/>
      <c r="AE93" s="37"/>
    </row>
    <row r="94" spans="1:63" s="2" customFormat="1" ht="10.35" customHeight="1">
      <c r="A94" s="37"/>
      <c r="B94" s="38"/>
      <c r="C94" s="39"/>
      <c r="D94" s="39"/>
      <c r="E94" s="39"/>
      <c r="F94" s="39"/>
      <c r="G94" s="39"/>
      <c r="H94" s="39"/>
      <c r="I94" s="39"/>
      <c r="J94" s="39"/>
      <c r="K94" s="39"/>
      <c r="L94" s="116"/>
      <c r="S94" s="37"/>
      <c r="T94" s="37"/>
      <c r="U94" s="37"/>
      <c r="V94" s="37"/>
      <c r="W94" s="37"/>
      <c r="X94" s="37"/>
      <c r="Y94" s="37"/>
      <c r="Z94" s="37"/>
      <c r="AA94" s="37"/>
      <c r="AB94" s="37"/>
      <c r="AC94" s="37"/>
      <c r="AD94" s="37"/>
      <c r="AE94" s="37"/>
    </row>
    <row r="95" spans="1:63" s="10" customFormat="1" ht="29.25" customHeight="1">
      <c r="A95" s="149"/>
      <c r="B95" s="150"/>
      <c r="C95" s="151" t="s">
        <v>335</v>
      </c>
      <c r="D95" s="152" t="s">
        <v>60</v>
      </c>
      <c r="E95" s="152" t="s">
        <v>56</v>
      </c>
      <c r="F95" s="152" t="s">
        <v>57</v>
      </c>
      <c r="G95" s="152" t="s">
        <v>336</v>
      </c>
      <c r="H95" s="152" t="s">
        <v>337</v>
      </c>
      <c r="I95" s="152" t="s">
        <v>338</v>
      </c>
      <c r="J95" s="152" t="s">
        <v>325</v>
      </c>
      <c r="K95" s="153" t="s">
        <v>339</v>
      </c>
      <c r="L95" s="154"/>
      <c r="M95" s="71" t="s">
        <v>19</v>
      </c>
      <c r="N95" s="72" t="s">
        <v>45</v>
      </c>
      <c r="O95" s="72" t="s">
        <v>340</v>
      </c>
      <c r="P95" s="72" t="s">
        <v>341</v>
      </c>
      <c r="Q95" s="72" t="s">
        <v>342</v>
      </c>
      <c r="R95" s="72" t="s">
        <v>343</v>
      </c>
      <c r="S95" s="72" t="s">
        <v>344</v>
      </c>
      <c r="T95" s="73" t="s">
        <v>345</v>
      </c>
      <c r="U95" s="149"/>
      <c r="V95" s="149"/>
      <c r="W95" s="149"/>
      <c r="X95" s="149"/>
      <c r="Y95" s="149"/>
      <c r="Z95" s="149"/>
      <c r="AA95" s="149"/>
      <c r="AB95" s="149"/>
      <c r="AC95" s="149"/>
      <c r="AD95" s="149"/>
      <c r="AE95" s="149"/>
    </row>
    <row r="96" spans="1:63" s="2" customFormat="1" ht="22.8" customHeight="1">
      <c r="A96" s="37"/>
      <c r="B96" s="38"/>
      <c r="C96" s="78" t="s">
        <v>346</v>
      </c>
      <c r="D96" s="39"/>
      <c r="E96" s="39"/>
      <c r="F96" s="39"/>
      <c r="G96" s="39"/>
      <c r="H96" s="39"/>
      <c r="I96" s="39"/>
      <c r="J96" s="155">
        <f>BK96</f>
        <v>0</v>
      </c>
      <c r="K96" s="39"/>
      <c r="L96" s="42"/>
      <c r="M96" s="74"/>
      <c r="N96" s="156"/>
      <c r="O96" s="75"/>
      <c r="P96" s="157">
        <f>P97+P131+P133</f>
        <v>0</v>
      </c>
      <c r="Q96" s="75"/>
      <c r="R96" s="157">
        <f>R97+R131+R133</f>
        <v>0.67168080000000008</v>
      </c>
      <c r="S96" s="75"/>
      <c r="T96" s="158">
        <f>T97+T131+T133</f>
        <v>0</v>
      </c>
      <c r="U96" s="37"/>
      <c r="V96" s="37"/>
      <c r="W96" s="37"/>
      <c r="X96" s="37"/>
      <c r="Y96" s="37"/>
      <c r="Z96" s="37"/>
      <c r="AA96" s="37"/>
      <c r="AB96" s="37"/>
      <c r="AC96" s="37"/>
      <c r="AD96" s="37"/>
      <c r="AE96" s="37"/>
      <c r="AT96" s="20" t="s">
        <v>74</v>
      </c>
      <c r="AU96" s="20" t="s">
        <v>326</v>
      </c>
      <c r="BK96" s="159">
        <f>BK97+BK131+BK133</f>
        <v>0</v>
      </c>
    </row>
    <row r="97" spans="1:65" s="11" customFormat="1" ht="25.95" customHeight="1">
      <c r="B97" s="160"/>
      <c r="C97" s="161"/>
      <c r="D97" s="162" t="s">
        <v>74</v>
      </c>
      <c r="E97" s="163" t="s">
        <v>1163</v>
      </c>
      <c r="F97" s="163" t="s">
        <v>1164</v>
      </c>
      <c r="G97" s="161"/>
      <c r="H97" s="161"/>
      <c r="I97" s="164"/>
      <c r="J97" s="165">
        <f>BK97</f>
        <v>0</v>
      </c>
      <c r="K97" s="161"/>
      <c r="L97" s="166"/>
      <c r="M97" s="167"/>
      <c r="N97" s="168"/>
      <c r="O97" s="168"/>
      <c r="P97" s="169">
        <f>P98+P118</f>
        <v>0</v>
      </c>
      <c r="Q97" s="168"/>
      <c r="R97" s="169">
        <f>R98+R118</f>
        <v>0.67168080000000008</v>
      </c>
      <c r="S97" s="168"/>
      <c r="T97" s="170">
        <f>T98+T118</f>
        <v>0</v>
      </c>
      <c r="AR97" s="171" t="s">
        <v>85</v>
      </c>
      <c r="AT97" s="172" t="s">
        <v>74</v>
      </c>
      <c r="AU97" s="172" t="s">
        <v>75</v>
      </c>
      <c r="AY97" s="171" t="s">
        <v>349</v>
      </c>
      <c r="BK97" s="173">
        <f>BK98+BK118</f>
        <v>0</v>
      </c>
    </row>
    <row r="98" spans="1:65" s="11" customFormat="1" ht="22.8" customHeight="1">
      <c r="B98" s="160"/>
      <c r="C98" s="161"/>
      <c r="D98" s="162" t="s">
        <v>74</v>
      </c>
      <c r="E98" s="249" t="s">
        <v>3590</v>
      </c>
      <c r="F98" s="249" t="s">
        <v>3591</v>
      </c>
      <c r="G98" s="161"/>
      <c r="H98" s="161"/>
      <c r="I98" s="164"/>
      <c r="J98" s="250">
        <f>BK98</f>
        <v>0</v>
      </c>
      <c r="K98" s="161"/>
      <c r="L98" s="166"/>
      <c r="M98" s="167"/>
      <c r="N98" s="168"/>
      <c r="O98" s="168"/>
      <c r="P98" s="169">
        <f>SUM(P99:P117)</f>
        <v>0</v>
      </c>
      <c r="Q98" s="168"/>
      <c r="R98" s="169">
        <f>SUM(R99:R117)</f>
        <v>0.59700240000000004</v>
      </c>
      <c r="S98" s="168"/>
      <c r="T98" s="170">
        <f>SUM(T99:T117)</f>
        <v>0</v>
      </c>
      <c r="AR98" s="171" t="s">
        <v>85</v>
      </c>
      <c r="AT98" s="172" t="s">
        <v>74</v>
      </c>
      <c r="AU98" s="172" t="s">
        <v>83</v>
      </c>
      <c r="AY98" s="171" t="s">
        <v>349</v>
      </c>
      <c r="BK98" s="173">
        <f>SUM(BK99:BK117)</f>
        <v>0</v>
      </c>
    </row>
    <row r="99" spans="1:65" s="2" customFormat="1" ht="33" customHeight="1">
      <c r="A99" s="37"/>
      <c r="B99" s="38"/>
      <c r="C99" s="174" t="s">
        <v>83</v>
      </c>
      <c r="D99" s="174" t="s">
        <v>350</v>
      </c>
      <c r="E99" s="175" t="s">
        <v>12170</v>
      </c>
      <c r="F99" s="176" t="s">
        <v>12171</v>
      </c>
      <c r="G99" s="177" t="s">
        <v>353</v>
      </c>
      <c r="H99" s="178">
        <v>14.94</v>
      </c>
      <c r="I99" s="179"/>
      <c r="J99" s="180">
        <f>ROUND(I99*H99,2)</f>
        <v>0</v>
      </c>
      <c r="K99" s="176" t="s">
        <v>354</v>
      </c>
      <c r="L99" s="42"/>
      <c r="M99" s="181" t="s">
        <v>19</v>
      </c>
      <c r="N99" s="182" t="s">
        <v>46</v>
      </c>
      <c r="O99" s="67"/>
      <c r="P99" s="183">
        <f>O99*H99</f>
        <v>0</v>
      </c>
      <c r="Q99" s="183">
        <v>6.96E-3</v>
      </c>
      <c r="R99" s="183">
        <f>Q99*H99</f>
        <v>0.1039824</v>
      </c>
      <c r="S99" s="183">
        <v>0</v>
      </c>
      <c r="T99" s="184">
        <f>S99*H99</f>
        <v>0</v>
      </c>
      <c r="U99" s="37"/>
      <c r="V99" s="37"/>
      <c r="W99" s="37"/>
      <c r="X99" s="37"/>
      <c r="Y99" s="37"/>
      <c r="Z99" s="37"/>
      <c r="AA99" s="37"/>
      <c r="AB99" s="37"/>
      <c r="AC99" s="37"/>
      <c r="AD99" s="37"/>
      <c r="AE99" s="37"/>
      <c r="AR99" s="185" t="s">
        <v>396</v>
      </c>
      <c r="AT99" s="185" t="s">
        <v>350</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396</v>
      </c>
      <c r="BM99" s="185" t="s">
        <v>12172</v>
      </c>
    </row>
    <row r="100" spans="1:65" s="2" customFormat="1" ht="10.199999999999999">
      <c r="A100" s="37"/>
      <c r="B100" s="38"/>
      <c r="C100" s="39"/>
      <c r="D100" s="187" t="s">
        <v>355</v>
      </c>
      <c r="E100" s="39"/>
      <c r="F100" s="188" t="s">
        <v>12173</v>
      </c>
      <c r="G100" s="39"/>
      <c r="H100" s="39"/>
      <c r="I100" s="189"/>
      <c r="J100" s="39"/>
      <c r="K100" s="39"/>
      <c r="L100" s="42"/>
      <c r="M100" s="190"/>
      <c r="N100" s="191"/>
      <c r="O100" s="67"/>
      <c r="P100" s="67"/>
      <c r="Q100" s="67"/>
      <c r="R100" s="67"/>
      <c r="S100" s="67"/>
      <c r="T100" s="68"/>
      <c r="U100" s="37"/>
      <c r="V100" s="37"/>
      <c r="W100" s="37"/>
      <c r="X100" s="37"/>
      <c r="Y100" s="37"/>
      <c r="Z100" s="37"/>
      <c r="AA100" s="37"/>
      <c r="AB100" s="37"/>
      <c r="AC100" s="37"/>
      <c r="AD100" s="37"/>
      <c r="AE100" s="37"/>
      <c r="AT100" s="20" t="s">
        <v>355</v>
      </c>
      <c r="AU100" s="20" t="s">
        <v>85</v>
      </c>
    </row>
    <row r="101" spans="1:65" s="12" customFormat="1" ht="10.199999999999999">
      <c r="B101" s="192"/>
      <c r="C101" s="193"/>
      <c r="D101" s="194" t="s">
        <v>357</v>
      </c>
      <c r="E101" s="195" t="s">
        <v>19</v>
      </c>
      <c r="F101" s="196" t="s">
        <v>12174</v>
      </c>
      <c r="G101" s="193"/>
      <c r="H101" s="195" t="s">
        <v>19</v>
      </c>
      <c r="I101" s="197"/>
      <c r="J101" s="193"/>
      <c r="K101" s="193"/>
      <c r="L101" s="198"/>
      <c r="M101" s="199"/>
      <c r="N101" s="200"/>
      <c r="O101" s="200"/>
      <c r="P101" s="200"/>
      <c r="Q101" s="200"/>
      <c r="R101" s="200"/>
      <c r="S101" s="200"/>
      <c r="T101" s="201"/>
      <c r="AT101" s="202" t="s">
        <v>357</v>
      </c>
      <c r="AU101" s="202" t="s">
        <v>85</v>
      </c>
      <c r="AV101" s="12" t="s">
        <v>83</v>
      </c>
      <c r="AW101" s="12" t="s">
        <v>37</v>
      </c>
      <c r="AX101" s="12" t="s">
        <v>75</v>
      </c>
      <c r="AY101" s="202" t="s">
        <v>349</v>
      </c>
    </row>
    <row r="102" spans="1:65" s="13" customFormat="1" ht="10.199999999999999">
      <c r="B102" s="203"/>
      <c r="C102" s="204"/>
      <c r="D102" s="194" t="s">
        <v>357</v>
      </c>
      <c r="E102" s="205" t="s">
        <v>19</v>
      </c>
      <c r="F102" s="206" t="s">
        <v>12167</v>
      </c>
      <c r="G102" s="204"/>
      <c r="H102" s="207">
        <v>14.94</v>
      </c>
      <c r="I102" s="208"/>
      <c r="J102" s="204"/>
      <c r="K102" s="204"/>
      <c r="L102" s="209"/>
      <c r="M102" s="210"/>
      <c r="N102" s="211"/>
      <c r="O102" s="211"/>
      <c r="P102" s="211"/>
      <c r="Q102" s="211"/>
      <c r="R102" s="211"/>
      <c r="S102" s="211"/>
      <c r="T102" s="212"/>
      <c r="AT102" s="213" t="s">
        <v>357</v>
      </c>
      <c r="AU102" s="213" t="s">
        <v>85</v>
      </c>
      <c r="AV102" s="13" t="s">
        <v>85</v>
      </c>
      <c r="AW102" s="13" t="s">
        <v>37</v>
      </c>
      <c r="AX102" s="13" t="s">
        <v>75</v>
      </c>
      <c r="AY102" s="213" t="s">
        <v>349</v>
      </c>
    </row>
    <row r="103" spans="1:65" s="14" customFormat="1" ht="10.199999999999999">
      <c r="B103" s="214"/>
      <c r="C103" s="215"/>
      <c r="D103" s="194" t="s">
        <v>357</v>
      </c>
      <c r="E103" s="216" t="s">
        <v>19</v>
      </c>
      <c r="F103" s="217" t="s">
        <v>360</v>
      </c>
      <c r="G103" s="215"/>
      <c r="H103" s="218">
        <v>14.94</v>
      </c>
      <c r="I103" s="219"/>
      <c r="J103" s="215"/>
      <c r="K103" s="215"/>
      <c r="L103" s="220"/>
      <c r="M103" s="221"/>
      <c r="N103" s="222"/>
      <c r="O103" s="222"/>
      <c r="P103" s="222"/>
      <c r="Q103" s="222"/>
      <c r="R103" s="222"/>
      <c r="S103" s="222"/>
      <c r="T103" s="223"/>
      <c r="AT103" s="224" t="s">
        <v>357</v>
      </c>
      <c r="AU103" s="224" t="s">
        <v>85</v>
      </c>
      <c r="AV103" s="14" t="s">
        <v>187</v>
      </c>
      <c r="AW103" s="14" t="s">
        <v>37</v>
      </c>
      <c r="AX103" s="14" t="s">
        <v>83</v>
      </c>
      <c r="AY103" s="224" t="s">
        <v>349</v>
      </c>
    </row>
    <row r="104" spans="1:65" s="2" customFormat="1" ht="16.5" customHeight="1">
      <c r="A104" s="37"/>
      <c r="B104" s="38"/>
      <c r="C104" s="174" t="s">
        <v>85</v>
      </c>
      <c r="D104" s="174" t="s">
        <v>350</v>
      </c>
      <c r="E104" s="175" t="s">
        <v>12175</v>
      </c>
      <c r="F104" s="176" t="s">
        <v>12176</v>
      </c>
      <c r="G104" s="177" t="s">
        <v>353</v>
      </c>
      <c r="H104" s="178">
        <v>14.94</v>
      </c>
      <c r="I104" s="179"/>
      <c r="J104" s="180">
        <f>ROUND(I104*H104,2)</f>
        <v>0</v>
      </c>
      <c r="K104" s="176" t="s">
        <v>354</v>
      </c>
      <c r="L104" s="42"/>
      <c r="M104" s="181" t="s">
        <v>19</v>
      </c>
      <c r="N104" s="182"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396</v>
      </c>
      <c r="AT104" s="185" t="s">
        <v>350</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396</v>
      </c>
      <c r="BM104" s="185" t="s">
        <v>12177</v>
      </c>
    </row>
    <row r="105" spans="1:65" s="2" customFormat="1" ht="10.199999999999999">
      <c r="A105" s="37"/>
      <c r="B105" s="38"/>
      <c r="C105" s="39"/>
      <c r="D105" s="187" t="s">
        <v>355</v>
      </c>
      <c r="E105" s="39"/>
      <c r="F105" s="188" t="s">
        <v>12178</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355</v>
      </c>
      <c r="AU105" s="20" t="s">
        <v>85</v>
      </c>
    </row>
    <row r="106" spans="1:65" s="12" customFormat="1" ht="10.199999999999999">
      <c r="B106" s="192"/>
      <c r="C106" s="193"/>
      <c r="D106" s="194" t="s">
        <v>357</v>
      </c>
      <c r="E106" s="195" t="s">
        <v>19</v>
      </c>
      <c r="F106" s="196" t="s">
        <v>12179</v>
      </c>
      <c r="G106" s="193"/>
      <c r="H106" s="195" t="s">
        <v>19</v>
      </c>
      <c r="I106" s="197"/>
      <c r="J106" s="193"/>
      <c r="K106" s="193"/>
      <c r="L106" s="198"/>
      <c r="M106" s="199"/>
      <c r="N106" s="200"/>
      <c r="O106" s="200"/>
      <c r="P106" s="200"/>
      <c r="Q106" s="200"/>
      <c r="R106" s="200"/>
      <c r="S106" s="200"/>
      <c r="T106" s="201"/>
      <c r="AT106" s="202" t="s">
        <v>357</v>
      </c>
      <c r="AU106" s="202" t="s">
        <v>85</v>
      </c>
      <c r="AV106" s="12" t="s">
        <v>83</v>
      </c>
      <c r="AW106" s="12" t="s">
        <v>37</v>
      </c>
      <c r="AX106" s="12" t="s">
        <v>75</v>
      </c>
      <c r="AY106" s="202" t="s">
        <v>349</v>
      </c>
    </row>
    <row r="107" spans="1:65" s="13" customFormat="1" ht="10.199999999999999">
      <c r="B107" s="203"/>
      <c r="C107" s="204"/>
      <c r="D107" s="194" t="s">
        <v>357</v>
      </c>
      <c r="E107" s="205" t="s">
        <v>19</v>
      </c>
      <c r="F107" s="206" t="s">
        <v>12167</v>
      </c>
      <c r="G107" s="204"/>
      <c r="H107" s="207">
        <v>14.94</v>
      </c>
      <c r="I107" s="208"/>
      <c r="J107" s="204"/>
      <c r="K107" s="204"/>
      <c r="L107" s="209"/>
      <c r="M107" s="210"/>
      <c r="N107" s="211"/>
      <c r="O107" s="211"/>
      <c r="P107" s="211"/>
      <c r="Q107" s="211"/>
      <c r="R107" s="211"/>
      <c r="S107" s="211"/>
      <c r="T107" s="212"/>
      <c r="AT107" s="213" t="s">
        <v>357</v>
      </c>
      <c r="AU107" s="213" t="s">
        <v>85</v>
      </c>
      <c r="AV107" s="13" t="s">
        <v>85</v>
      </c>
      <c r="AW107" s="13" t="s">
        <v>37</v>
      </c>
      <c r="AX107" s="13" t="s">
        <v>75</v>
      </c>
      <c r="AY107" s="213" t="s">
        <v>349</v>
      </c>
    </row>
    <row r="108" spans="1:65" s="14" customFormat="1" ht="10.199999999999999">
      <c r="B108" s="214"/>
      <c r="C108" s="215"/>
      <c r="D108" s="194" t="s">
        <v>357</v>
      </c>
      <c r="E108" s="216" t="s">
        <v>19</v>
      </c>
      <c r="F108" s="217" t="s">
        <v>360</v>
      </c>
      <c r="G108" s="215"/>
      <c r="H108" s="218">
        <v>14.94</v>
      </c>
      <c r="I108" s="219"/>
      <c r="J108" s="215"/>
      <c r="K108" s="215"/>
      <c r="L108" s="220"/>
      <c r="M108" s="221"/>
      <c r="N108" s="222"/>
      <c r="O108" s="222"/>
      <c r="P108" s="222"/>
      <c r="Q108" s="222"/>
      <c r="R108" s="222"/>
      <c r="S108" s="222"/>
      <c r="T108" s="223"/>
      <c r="AT108" s="224" t="s">
        <v>357</v>
      </c>
      <c r="AU108" s="224" t="s">
        <v>85</v>
      </c>
      <c r="AV108" s="14" t="s">
        <v>187</v>
      </c>
      <c r="AW108" s="14" t="s">
        <v>37</v>
      </c>
      <c r="AX108" s="14" t="s">
        <v>83</v>
      </c>
      <c r="AY108" s="224" t="s">
        <v>349</v>
      </c>
    </row>
    <row r="109" spans="1:65" s="2" customFormat="1" ht="16.5" customHeight="1">
      <c r="A109" s="37"/>
      <c r="B109" s="38"/>
      <c r="C109" s="225" t="s">
        <v>129</v>
      </c>
      <c r="D109" s="225" t="s">
        <v>425</v>
      </c>
      <c r="E109" s="226" t="s">
        <v>12180</v>
      </c>
      <c r="F109" s="227" t="s">
        <v>12181</v>
      </c>
      <c r="G109" s="228" t="s">
        <v>353</v>
      </c>
      <c r="H109" s="229">
        <v>16.434000000000001</v>
      </c>
      <c r="I109" s="230"/>
      <c r="J109" s="231">
        <f>ROUND(I109*H109,2)</f>
        <v>0</v>
      </c>
      <c r="K109" s="227" t="s">
        <v>354</v>
      </c>
      <c r="L109" s="232"/>
      <c r="M109" s="233" t="s">
        <v>19</v>
      </c>
      <c r="N109" s="234" t="s">
        <v>46</v>
      </c>
      <c r="O109" s="67"/>
      <c r="P109" s="183">
        <f>O109*H109</f>
        <v>0</v>
      </c>
      <c r="Q109" s="183">
        <v>0.03</v>
      </c>
      <c r="R109" s="183">
        <f>Q109*H109</f>
        <v>0.49302000000000001</v>
      </c>
      <c r="S109" s="183">
        <v>0</v>
      </c>
      <c r="T109" s="184">
        <f>S109*H109</f>
        <v>0</v>
      </c>
      <c r="U109" s="37"/>
      <c r="V109" s="37"/>
      <c r="W109" s="37"/>
      <c r="X109" s="37"/>
      <c r="Y109" s="37"/>
      <c r="Z109" s="37"/>
      <c r="AA109" s="37"/>
      <c r="AB109" s="37"/>
      <c r="AC109" s="37"/>
      <c r="AD109" s="37"/>
      <c r="AE109" s="37"/>
      <c r="AR109" s="185" t="s">
        <v>449</v>
      </c>
      <c r="AT109" s="185" t="s">
        <v>425</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396</v>
      </c>
      <c r="BM109" s="185" t="s">
        <v>12182</v>
      </c>
    </row>
    <row r="110" spans="1:65" s="13" customFormat="1" ht="10.199999999999999">
      <c r="B110" s="203"/>
      <c r="C110" s="204"/>
      <c r="D110" s="194" t="s">
        <v>357</v>
      </c>
      <c r="E110" s="204"/>
      <c r="F110" s="206" t="s">
        <v>12183</v>
      </c>
      <c r="G110" s="204"/>
      <c r="H110" s="207">
        <v>16.434000000000001</v>
      </c>
      <c r="I110" s="208"/>
      <c r="J110" s="204"/>
      <c r="K110" s="204"/>
      <c r="L110" s="209"/>
      <c r="M110" s="210"/>
      <c r="N110" s="211"/>
      <c r="O110" s="211"/>
      <c r="P110" s="211"/>
      <c r="Q110" s="211"/>
      <c r="R110" s="211"/>
      <c r="S110" s="211"/>
      <c r="T110" s="212"/>
      <c r="AT110" s="213" t="s">
        <v>357</v>
      </c>
      <c r="AU110" s="213" t="s">
        <v>85</v>
      </c>
      <c r="AV110" s="13" t="s">
        <v>85</v>
      </c>
      <c r="AW110" s="13" t="s">
        <v>4</v>
      </c>
      <c r="AX110" s="13" t="s">
        <v>83</v>
      </c>
      <c r="AY110" s="213" t="s">
        <v>349</v>
      </c>
    </row>
    <row r="111" spans="1:65" s="2" customFormat="1" ht="21.75" customHeight="1">
      <c r="A111" s="37"/>
      <c r="B111" s="38"/>
      <c r="C111" s="174" t="s">
        <v>187</v>
      </c>
      <c r="D111" s="174" t="s">
        <v>350</v>
      </c>
      <c r="E111" s="175" t="s">
        <v>12184</v>
      </c>
      <c r="F111" s="176" t="s">
        <v>12185</v>
      </c>
      <c r="G111" s="177" t="s">
        <v>435</v>
      </c>
      <c r="H111" s="178">
        <v>8.4700000000000006</v>
      </c>
      <c r="I111" s="179"/>
      <c r="J111" s="180">
        <f>ROUND(I111*H111,2)</f>
        <v>0</v>
      </c>
      <c r="K111" s="176" t="s">
        <v>354</v>
      </c>
      <c r="L111" s="42"/>
      <c r="M111" s="181" t="s">
        <v>19</v>
      </c>
      <c r="N111" s="182" t="s">
        <v>46</v>
      </c>
      <c r="O111" s="67"/>
      <c r="P111" s="183">
        <f>O111*H111</f>
        <v>0</v>
      </c>
      <c r="Q111" s="183">
        <v>0</v>
      </c>
      <c r="R111" s="183">
        <f>Q111*H111</f>
        <v>0</v>
      </c>
      <c r="S111" s="183">
        <v>0</v>
      </c>
      <c r="T111" s="184">
        <f>S111*H111</f>
        <v>0</v>
      </c>
      <c r="U111" s="37"/>
      <c r="V111" s="37"/>
      <c r="W111" s="37"/>
      <c r="X111" s="37"/>
      <c r="Y111" s="37"/>
      <c r="Z111" s="37"/>
      <c r="AA111" s="37"/>
      <c r="AB111" s="37"/>
      <c r="AC111" s="37"/>
      <c r="AD111" s="37"/>
      <c r="AE111" s="37"/>
      <c r="AR111" s="185" t="s">
        <v>396</v>
      </c>
      <c r="AT111" s="185" t="s">
        <v>350</v>
      </c>
      <c r="AU111" s="185" t="s">
        <v>85</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396</v>
      </c>
      <c r="BM111" s="185" t="s">
        <v>12186</v>
      </c>
    </row>
    <row r="112" spans="1:65" s="2" customFormat="1" ht="10.199999999999999">
      <c r="A112" s="37"/>
      <c r="B112" s="38"/>
      <c r="C112" s="39"/>
      <c r="D112" s="187" t="s">
        <v>355</v>
      </c>
      <c r="E112" s="39"/>
      <c r="F112" s="188" t="s">
        <v>12187</v>
      </c>
      <c r="G112" s="39"/>
      <c r="H112" s="39"/>
      <c r="I112" s="189"/>
      <c r="J112" s="39"/>
      <c r="K112" s="39"/>
      <c r="L112" s="42"/>
      <c r="M112" s="190"/>
      <c r="N112" s="191"/>
      <c r="O112" s="67"/>
      <c r="P112" s="67"/>
      <c r="Q112" s="67"/>
      <c r="R112" s="67"/>
      <c r="S112" s="67"/>
      <c r="T112" s="68"/>
      <c r="U112" s="37"/>
      <c r="V112" s="37"/>
      <c r="W112" s="37"/>
      <c r="X112" s="37"/>
      <c r="Y112" s="37"/>
      <c r="Z112" s="37"/>
      <c r="AA112" s="37"/>
      <c r="AB112" s="37"/>
      <c r="AC112" s="37"/>
      <c r="AD112" s="37"/>
      <c r="AE112" s="37"/>
      <c r="AT112" s="20" t="s">
        <v>355</v>
      </c>
      <c r="AU112" s="20" t="s">
        <v>85</v>
      </c>
    </row>
    <row r="113" spans="1:65" s="12" customFormat="1" ht="10.199999999999999">
      <c r="B113" s="192"/>
      <c r="C113" s="193"/>
      <c r="D113" s="194" t="s">
        <v>357</v>
      </c>
      <c r="E113" s="195" t="s">
        <v>19</v>
      </c>
      <c r="F113" s="196" t="s">
        <v>12188</v>
      </c>
      <c r="G113" s="193"/>
      <c r="H113" s="195" t="s">
        <v>19</v>
      </c>
      <c r="I113" s="197"/>
      <c r="J113" s="193"/>
      <c r="K113" s="193"/>
      <c r="L113" s="198"/>
      <c r="M113" s="199"/>
      <c r="N113" s="200"/>
      <c r="O113" s="200"/>
      <c r="P113" s="200"/>
      <c r="Q113" s="200"/>
      <c r="R113" s="200"/>
      <c r="S113" s="200"/>
      <c r="T113" s="201"/>
      <c r="AT113" s="202" t="s">
        <v>357</v>
      </c>
      <c r="AU113" s="202" t="s">
        <v>85</v>
      </c>
      <c r="AV113" s="12" t="s">
        <v>83</v>
      </c>
      <c r="AW113" s="12" t="s">
        <v>37</v>
      </c>
      <c r="AX113" s="12" t="s">
        <v>75</v>
      </c>
      <c r="AY113" s="202" t="s">
        <v>349</v>
      </c>
    </row>
    <row r="114" spans="1:65" s="13" customFormat="1" ht="10.199999999999999">
      <c r="B114" s="203"/>
      <c r="C114" s="204"/>
      <c r="D114" s="194" t="s">
        <v>357</v>
      </c>
      <c r="E114" s="205" t="s">
        <v>19</v>
      </c>
      <c r="F114" s="206" t="s">
        <v>12189</v>
      </c>
      <c r="G114" s="204"/>
      <c r="H114" s="207">
        <v>8.4700000000000006</v>
      </c>
      <c r="I114" s="208"/>
      <c r="J114" s="204"/>
      <c r="K114" s="204"/>
      <c r="L114" s="209"/>
      <c r="M114" s="210"/>
      <c r="N114" s="211"/>
      <c r="O114" s="211"/>
      <c r="P114" s="211"/>
      <c r="Q114" s="211"/>
      <c r="R114" s="211"/>
      <c r="S114" s="211"/>
      <c r="T114" s="212"/>
      <c r="AT114" s="213" t="s">
        <v>357</v>
      </c>
      <c r="AU114" s="213" t="s">
        <v>85</v>
      </c>
      <c r="AV114" s="13" t="s">
        <v>85</v>
      </c>
      <c r="AW114" s="13" t="s">
        <v>37</v>
      </c>
      <c r="AX114" s="13" t="s">
        <v>75</v>
      </c>
      <c r="AY114" s="213" t="s">
        <v>349</v>
      </c>
    </row>
    <row r="115" spans="1:65" s="14" customFormat="1" ht="10.199999999999999">
      <c r="B115" s="214"/>
      <c r="C115" s="215"/>
      <c r="D115" s="194" t="s">
        <v>357</v>
      </c>
      <c r="E115" s="216" t="s">
        <v>19</v>
      </c>
      <c r="F115" s="217" t="s">
        <v>360</v>
      </c>
      <c r="G115" s="215"/>
      <c r="H115" s="218">
        <v>8.4700000000000006</v>
      </c>
      <c r="I115" s="219"/>
      <c r="J115" s="215"/>
      <c r="K115" s="215"/>
      <c r="L115" s="220"/>
      <c r="M115" s="221"/>
      <c r="N115" s="222"/>
      <c r="O115" s="222"/>
      <c r="P115" s="222"/>
      <c r="Q115" s="222"/>
      <c r="R115" s="222"/>
      <c r="S115" s="222"/>
      <c r="T115" s="223"/>
      <c r="AT115" s="224" t="s">
        <v>357</v>
      </c>
      <c r="AU115" s="224" t="s">
        <v>85</v>
      </c>
      <c r="AV115" s="14" t="s">
        <v>187</v>
      </c>
      <c r="AW115" s="14" t="s">
        <v>37</v>
      </c>
      <c r="AX115" s="14" t="s">
        <v>83</v>
      </c>
      <c r="AY115" s="224" t="s">
        <v>349</v>
      </c>
    </row>
    <row r="116" spans="1:65" s="2" customFormat="1" ht="24.15" customHeight="1">
      <c r="A116" s="37"/>
      <c r="B116" s="38"/>
      <c r="C116" s="174" t="s">
        <v>376</v>
      </c>
      <c r="D116" s="174" t="s">
        <v>350</v>
      </c>
      <c r="E116" s="175" t="s">
        <v>12190</v>
      </c>
      <c r="F116" s="176" t="s">
        <v>12191</v>
      </c>
      <c r="G116" s="177" t="s">
        <v>403</v>
      </c>
      <c r="H116" s="178">
        <v>0.59699999999999998</v>
      </c>
      <c r="I116" s="179"/>
      <c r="J116" s="180">
        <f>ROUND(I116*H116,2)</f>
        <v>0</v>
      </c>
      <c r="K116" s="176" t="s">
        <v>354</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396</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396</v>
      </c>
      <c r="BM116" s="185" t="s">
        <v>12192</v>
      </c>
    </row>
    <row r="117" spans="1:65" s="2" customFormat="1" ht="10.199999999999999">
      <c r="A117" s="37"/>
      <c r="B117" s="38"/>
      <c r="C117" s="39"/>
      <c r="D117" s="187" t="s">
        <v>355</v>
      </c>
      <c r="E117" s="39"/>
      <c r="F117" s="188" t="s">
        <v>12193</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11" customFormat="1" ht="22.8" customHeight="1">
      <c r="B118" s="160"/>
      <c r="C118" s="161"/>
      <c r="D118" s="162" t="s">
        <v>74</v>
      </c>
      <c r="E118" s="249" t="s">
        <v>4501</v>
      </c>
      <c r="F118" s="249" t="s">
        <v>4502</v>
      </c>
      <c r="G118" s="161"/>
      <c r="H118" s="161"/>
      <c r="I118" s="164"/>
      <c r="J118" s="250">
        <f>BK118</f>
        <v>0</v>
      </c>
      <c r="K118" s="161"/>
      <c r="L118" s="166"/>
      <c r="M118" s="167"/>
      <c r="N118" s="168"/>
      <c r="O118" s="168"/>
      <c r="P118" s="169">
        <f>SUM(P119:P130)</f>
        <v>0</v>
      </c>
      <c r="Q118" s="168"/>
      <c r="R118" s="169">
        <f>SUM(R119:R130)</f>
        <v>7.4678399999999992E-2</v>
      </c>
      <c r="S118" s="168"/>
      <c r="T118" s="170">
        <f>SUM(T119:T130)</f>
        <v>0</v>
      </c>
      <c r="AR118" s="171" t="s">
        <v>85</v>
      </c>
      <c r="AT118" s="172" t="s">
        <v>74</v>
      </c>
      <c r="AU118" s="172" t="s">
        <v>83</v>
      </c>
      <c r="AY118" s="171" t="s">
        <v>349</v>
      </c>
      <c r="BK118" s="173">
        <f>SUM(BK119:BK130)</f>
        <v>0</v>
      </c>
    </row>
    <row r="119" spans="1:65" s="2" customFormat="1" ht="16.5" customHeight="1">
      <c r="A119" s="37"/>
      <c r="B119" s="38"/>
      <c r="C119" s="174" t="s">
        <v>367</v>
      </c>
      <c r="D119" s="174" t="s">
        <v>350</v>
      </c>
      <c r="E119" s="175" t="s">
        <v>4508</v>
      </c>
      <c r="F119" s="176" t="s">
        <v>4509</v>
      </c>
      <c r="G119" s="177" t="s">
        <v>353</v>
      </c>
      <c r="H119" s="178">
        <v>62.231999999999999</v>
      </c>
      <c r="I119" s="179"/>
      <c r="J119" s="180">
        <f>ROUND(I119*H119,2)</f>
        <v>0</v>
      </c>
      <c r="K119" s="176" t="s">
        <v>354</v>
      </c>
      <c r="L119" s="42"/>
      <c r="M119" s="181" t="s">
        <v>19</v>
      </c>
      <c r="N119" s="182" t="s">
        <v>46</v>
      </c>
      <c r="O119" s="67"/>
      <c r="P119" s="183">
        <f>O119*H119</f>
        <v>0</v>
      </c>
      <c r="Q119" s="183">
        <v>2.9999999999999997E-4</v>
      </c>
      <c r="R119" s="183">
        <f>Q119*H119</f>
        <v>1.8669599999999998E-2</v>
      </c>
      <c r="S119" s="183">
        <v>0</v>
      </c>
      <c r="T119" s="184">
        <f>S119*H119</f>
        <v>0</v>
      </c>
      <c r="U119" s="37"/>
      <c r="V119" s="37"/>
      <c r="W119" s="37"/>
      <c r="X119" s="37"/>
      <c r="Y119" s="37"/>
      <c r="Z119" s="37"/>
      <c r="AA119" s="37"/>
      <c r="AB119" s="37"/>
      <c r="AC119" s="37"/>
      <c r="AD119" s="37"/>
      <c r="AE119" s="37"/>
      <c r="AR119" s="185" t="s">
        <v>396</v>
      </c>
      <c r="AT119" s="185" t="s">
        <v>350</v>
      </c>
      <c r="AU119" s="185" t="s">
        <v>85</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396</v>
      </c>
      <c r="BM119" s="185" t="s">
        <v>12194</v>
      </c>
    </row>
    <row r="120" spans="1:65" s="2" customFormat="1" ht="10.199999999999999">
      <c r="A120" s="37"/>
      <c r="B120" s="38"/>
      <c r="C120" s="39"/>
      <c r="D120" s="187" t="s">
        <v>355</v>
      </c>
      <c r="E120" s="39"/>
      <c r="F120" s="188" t="s">
        <v>4511</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355</v>
      </c>
      <c r="AU120" s="20" t="s">
        <v>85</v>
      </c>
    </row>
    <row r="121" spans="1:65" s="12" customFormat="1" ht="10.199999999999999">
      <c r="B121" s="192"/>
      <c r="C121" s="193"/>
      <c r="D121" s="194" t="s">
        <v>357</v>
      </c>
      <c r="E121" s="195" t="s">
        <v>19</v>
      </c>
      <c r="F121" s="196" t="s">
        <v>12195</v>
      </c>
      <c r="G121" s="193"/>
      <c r="H121" s="195" t="s">
        <v>19</v>
      </c>
      <c r="I121" s="197"/>
      <c r="J121" s="193"/>
      <c r="K121" s="193"/>
      <c r="L121" s="198"/>
      <c r="M121" s="199"/>
      <c r="N121" s="200"/>
      <c r="O121" s="200"/>
      <c r="P121" s="200"/>
      <c r="Q121" s="200"/>
      <c r="R121" s="200"/>
      <c r="S121" s="200"/>
      <c r="T121" s="201"/>
      <c r="AT121" s="202" t="s">
        <v>357</v>
      </c>
      <c r="AU121" s="202" t="s">
        <v>85</v>
      </c>
      <c r="AV121" s="12" t="s">
        <v>83</v>
      </c>
      <c r="AW121" s="12" t="s">
        <v>37</v>
      </c>
      <c r="AX121" s="12" t="s">
        <v>75</v>
      </c>
      <c r="AY121" s="202" t="s">
        <v>349</v>
      </c>
    </row>
    <row r="122" spans="1:65" s="13" customFormat="1" ht="10.199999999999999">
      <c r="B122" s="203"/>
      <c r="C122" s="204"/>
      <c r="D122" s="194" t="s">
        <v>357</v>
      </c>
      <c r="E122" s="205" t="s">
        <v>19</v>
      </c>
      <c r="F122" s="206" t="s">
        <v>12196</v>
      </c>
      <c r="G122" s="204"/>
      <c r="H122" s="207">
        <v>62.231999999999999</v>
      </c>
      <c r="I122" s="208"/>
      <c r="J122" s="204"/>
      <c r="K122" s="204"/>
      <c r="L122" s="209"/>
      <c r="M122" s="210"/>
      <c r="N122" s="211"/>
      <c r="O122" s="211"/>
      <c r="P122" s="211"/>
      <c r="Q122" s="211"/>
      <c r="R122" s="211"/>
      <c r="S122" s="211"/>
      <c r="T122" s="212"/>
      <c r="AT122" s="213" t="s">
        <v>357</v>
      </c>
      <c r="AU122" s="213" t="s">
        <v>85</v>
      </c>
      <c r="AV122" s="13" t="s">
        <v>85</v>
      </c>
      <c r="AW122" s="13" t="s">
        <v>37</v>
      </c>
      <c r="AX122" s="13" t="s">
        <v>75</v>
      </c>
      <c r="AY122" s="213" t="s">
        <v>349</v>
      </c>
    </row>
    <row r="123" spans="1:65" s="14" customFormat="1" ht="10.199999999999999">
      <c r="B123" s="214"/>
      <c r="C123" s="215"/>
      <c r="D123" s="194" t="s">
        <v>357</v>
      </c>
      <c r="E123" s="216" t="s">
        <v>19</v>
      </c>
      <c r="F123" s="217" t="s">
        <v>360</v>
      </c>
      <c r="G123" s="215"/>
      <c r="H123" s="218">
        <v>62.231999999999999</v>
      </c>
      <c r="I123" s="219"/>
      <c r="J123" s="215"/>
      <c r="K123" s="215"/>
      <c r="L123" s="220"/>
      <c r="M123" s="221"/>
      <c r="N123" s="222"/>
      <c r="O123" s="222"/>
      <c r="P123" s="222"/>
      <c r="Q123" s="222"/>
      <c r="R123" s="222"/>
      <c r="S123" s="222"/>
      <c r="T123" s="223"/>
      <c r="AT123" s="224" t="s">
        <v>357</v>
      </c>
      <c r="AU123" s="224" t="s">
        <v>85</v>
      </c>
      <c r="AV123" s="14" t="s">
        <v>187</v>
      </c>
      <c r="AW123" s="14" t="s">
        <v>37</v>
      </c>
      <c r="AX123" s="14" t="s">
        <v>83</v>
      </c>
      <c r="AY123" s="224" t="s">
        <v>349</v>
      </c>
    </row>
    <row r="124" spans="1:65" s="2" customFormat="1" ht="16.5" customHeight="1">
      <c r="A124" s="37"/>
      <c r="B124" s="38"/>
      <c r="C124" s="174" t="s">
        <v>387</v>
      </c>
      <c r="D124" s="174" t="s">
        <v>350</v>
      </c>
      <c r="E124" s="175" t="s">
        <v>12197</v>
      </c>
      <c r="F124" s="176" t="s">
        <v>12198</v>
      </c>
      <c r="G124" s="177" t="s">
        <v>353</v>
      </c>
      <c r="H124" s="178">
        <v>62.231999999999999</v>
      </c>
      <c r="I124" s="179"/>
      <c r="J124" s="180">
        <f>ROUND(I124*H124,2)</f>
        <v>0</v>
      </c>
      <c r="K124" s="176" t="s">
        <v>354</v>
      </c>
      <c r="L124" s="42"/>
      <c r="M124" s="181" t="s">
        <v>19</v>
      </c>
      <c r="N124" s="182" t="s">
        <v>46</v>
      </c>
      <c r="O124" s="67"/>
      <c r="P124" s="183">
        <f>O124*H124</f>
        <v>0</v>
      </c>
      <c r="Q124" s="183">
        <v>8.9999999999999998E-4</v>
      </c>
      <c r="R124" s="183">
        <f>Q124*H124</f>
        <v>5.6008799999999997E-2</v>
      </c>
      <c r="S124" s="183">
        <v>0</v>
      </c>
      <c r="T124" s="184">
        <f>S124*H124</f>
        <v>0</v>
      </c>
      <c r="U124" s="37"/>
      <c r="V124" s="37"/>
      <c r="W124" s="37"/>
      <c r="X124" s="37"/>
      <c r="Y124" s="37"/>
      <c r="Z124" s="37"/>
      <c r="AA124" s="37"/>
      <c r="AB124" s="37"/>
      <c r="AC124" s="37"/>
      <c r="AD124" s="37"/>
      <c r="AE124" s="37"/>
      <c r="AR124" s="185" t="s">
        <v>396</v>
      </c>
      <c r="AT124" s="185" t="s">
        <v>350</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396</v>
      </c>
      <c r="BM124" s="185" t="s">
        <v>12199</v>
      </c>
    </row>
    <row r="125" spans="1:65" s="2" customFormat="1" ht="10.199999999999999">
      <c r="A125" s="37"/>
      <c r="B125" s="38"/>
      <c r="C125" s="39"/>
      <c r="D125" s="187" t="s">
        <v>355</v>
      </c>
      <c r="E125" s="39"/>
      <c r="F125" s="188" t="s">
        <v>12200</v>
      </c>
      <c r="G125" s="39"/>
      <c r="H125" s="39"/>
      <c r="I125" s="189"/>
      <c r="J125" s="39"/>
      <c r="K125" s="39"/>
      <c r="L125" s="42"/>
      <c r="M125" s="190"/>
      <c r="N125" s="191"/>
      <c r="O125" s="67"/>
      <c r="P125" s="67"/>
      <c r="Q125" s="67"/>
      <c r="R125" s="67"/>
      <c r="S125" s="67"/>
      <c r="T125" s="68"/>
      <c r="U125" s="37"/>
      <c r="V125" s="37"/>
      <c r="W125" s="37"/>
      <c r="X125" s="37"/>
      <c r="Y125" s="37"/>
      <c r="Z125" s="37"/>
      <c r="AA125" s="37"/>
      <c r="AB125" s="37"/>
      <c r="AC125" s="37"/>
      <c r="AD125" s="37"/>
      <c r="AE125" s="37"/>
      <c r="AT125" s="20" t="s">
        <v>355</v>
      </c>
      <c r="AU125" s="20" t="s">
        <v>85</v>
      </c>
    </row>
    <row r="126" spans="1:65" s="12" customFormat="1" ht="10.199999999999999">
      <c r="B126" s="192"/>
      <c r="C126" s="193"/>
      <c r="D126" s="194" t="s">
        <v>357</v>
      </c>
      <c r="E126" s="195" t="s">
        <v>19</v>
      </c>
      <c r="F126" s="196" t="s">
        <v>12201</v>
      </c>
      <c r="G126" s="193"/>
      <c r="H126" s="195" t="s">
        <v>19</v>
      </c>
      <c r="I126" s="197"/>
      <c r="J126" s="193"/>
      <c r="K126" s="193"/>
      <c r="L126" s="198"/>
      <c r="M126" s="199"/>
      <c r="N126" s="200"/>
      <c r="O126" s="200"/>
      <c r="P126" s="200"/>
      <c r="Q126" s="200"/>
      <c r="R126" s="200"/>
      <c r="S126" s="200"/>
      <c r="T126" s="201"/>
      <c r="AT126" s="202" t="s">
        <v>357</v>
      </c>
      <c r="AU126" s="202" t="s">
        <v>85</v>
      </c>
      <c r="AV126" s="12" t="s">
        <v>83</v>
      </c>
      <c r="AW126" s="12" t="s">
        <v>37</v>
      </c>
      <c r="AX126" s="12" t="s">
        <v>75</v>
      </c>
      <c r="AY126" s="202" t="s">
        <v>349</v>
      </c>
    </row>
    <row r="127" spans="1:65" s="13" customFormat="1" ht="10.199999999999999">
      <c r="B127" s="203"/>
      <c r="C127" s="204"/>
      <c r="D127" s="194" t="s">
        <v>357</v>
      </c>
      <c r="E127" s="205" t="s">
        <v>19</v>
      </c>
      <c r="F127" s="206" t="s">
        <v>12196</v>
      </c>
      <c r="G127" s="204"/>
      <c r="H127" s="207">
        <v>62.231999999999999</v>
      </c>
      <c r="I127" s="208"/>
      <c r="J127" s="204"/>
      <c r="K127" s="204"/>
      <c r="L127" s="209"/>
      <c r="M127" s="210"/>
      <c r="N127" s="211"/>
      <c r="O127" s="211"/>
      <c r="P127" s="211"/>
      <c r="Q127" s="211"/>
      <c r="R127" s="211"/>
      <c r="S127" s="211"/>
      <c r="T127" s="212"/>
      <c r="AT127" s="213" t="s">
        <v>357</v>
      </c>
      <c r="AU127" s="213" t="s">
        <v>85</v>
      </c>
      <c r="AV127" s="13" t="s">
        <v>85</v>
      </c>
      <c r="AW127" s="13" t="s">
        <v>37</v>
      </c>
      <c r="AX127" s="13" t="s">
        <v>75</v>
      </c>
      <c r="AY127" s="213" t="s">
        <v>349</v>
      </c>
    </row>
    <row r="128" spans="1:65" s="14" customFormat="1" ht="10.199999999999999">
      <c r="B128" s="214"/>
      <c r="C128" s="215"/>
      <c r="D128" s="194" t="s">
        <v>357</v>
      </c>
      <c r="E128" s="216" t="s">
        <v>19</v>
      </c>
      <c r="F128" s="217" t="s">
        <v>360</v>
      </c>
      <c r="G128" s="215"/>
      <c r="H128" s="218">
        <v>62.231999999999999</v>
      </c>
      <c r="I128" s="219"/>
      <c r="J128" s="215"/>
      <c r="K128" s="215"/>
      <c r="L128" s="220"/>
      <c r="M128" s="221"/>
      <c r="N128" s="222"/>
      <c r="O128" s="222"/>
      <c r="P128" s="222"/>
      <c r="Q128" s="222"/>
      <c r="R128" s="222"/>
      <c r="S128" s="222"/>
      <c r="T128" s="223"/>
      <c r="AT128" s="224" t="s">
        <v>357</v>
      </c>
      <c r="AU128" s="224" t="s">
        <v>85</v>
      </c>
      <c r="AV128" s="14" t="s">
        <v>187</v>
      </c>
      <c r="AW128" s="14" t="s">
        <v>37</v>
      </c>
      <c r="AX128" s="14" t="s">
        <v>83</v>
      </c>
      <c r="AY128" s="224" t="s">
        <v>349</v>
      </c>
    </row>
    <row r="129" spans="1:65" s="2" customFormat="1" ht="24.15" customHeight="1">
      <c r="A129" s="37"/>
      <c r="B129" s="38"/>
      <c r="C129" s="174" t="s">
        <v>373</v>
      </c>
      <c r="D129" s="174" t="s">
        <v>350</v>
      </c>
      <c r="E129" s="175" t="s">
        <v>12202</v>
      </c>
      <c r="F129" s="176" t="s">
        <v>12203</v>
      </c>
      <c r="G129" s="177" t="s">
        <v>403</v>
      </c>
      <c r="H129" s="178">
        <v>7.4999999999999997E-2</v>
      </c>
      <c r="I129" s="179"/>
      <c r="J129" s="180">
        <f>ROUND(I129*H129,2)</f>
        <v>0</v>
      </c>
      <c r="K129" s="176" t="s">
        <v>354</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396</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396</v>
      </c>
      <c r="BM129" s="185" t="s">
        <v>12204</v>
      </c>
    </row>
    <row r="130" spans="1:65" s="2" customFormat="1" ht="10.199999999999999">
      <c r="A130" s="37"/>
      <c r="B130" s="38"/>
      <c r="C130" s="39"/>
      <c r="D130" s="187" t="s">
        <v>355</v>
      </c>
      <c r="E130" s="39"/>
      <c r="F130" s="188" t="s">
        <v>12205</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355</v>
      </c>
      <c r="AU130" s="20" t="s">
        <v>85</v>
      </c>
    </row>
    <row r="131" spans="1:65" s="11" customFormat="1" ht="25.95" customHeight="1">
      <c r="B131" s="160"/>
      <c r="C131" s="161"/>
      <c r="D131" s="162" t="s">
        <v>74</v>
      </c>
      <c r="E131" s="163" t="s">
        <v>1300</v>
      </c>
      <c r="F131" s="163" t="s">
        <v>283</v>
      </c>
      <c r="G131" s="161"/>
      <c r="H131" s="161"/>
      <c r="I131" s="164"/>
      <c r="J131" s="165">
        <f>BK131</f>
        <v>0</v>
      </c>
      <c r="K131" s="161"/>
      <c r="L131" s="166"/>
      <c r="M131" s="167"/>
      <c r="N131" s="168"/>
      <c r="O131" s="168"/>
      <c r="P131" s="169">
        <f>P132</f>
        <v>0</v>
      </c>
      <c r="Q131" s="168"/>
      <c r="R131" s="169">
        <f>R132</f>
        <v>0</v>
      </c>
      <c r="S131" s="168"/>
      <c r="T131" s="170">
        <f>T132</f>
        <v>0</v>
      </c>
      <c r="AR131" s="171" t="s">
        <v>187</v>
      </c>
      <c r="AT131" s="172" t="s">
        <v>74</v>
      </c>
      <c r="AU131" s="172" t="s">
        <v>75</v>
      </c>
      <c r="AY131" s="171" t="s">
        <v>349</v>
      </c>
      <c r="BK131" s="173">
        <f>BK132</f>
        <v>0</v>
      </c>
    </row>
    <row r="132" spans="1:65" s="2" customFormat="1" ht="16.5" customHeight="1">
      <c r="A132" s="37"/>
      <c r="B132" s="38"/>
      <c r="C132" s="174" t="s">
        <v>400</v>
      </c>
      <c r="D132" s="174" t="s">
        <v>350</v>
      </c>
      <c r="E132" s="175" t="s">
        <v>1474</v>
      </c>
      <c r="F132" s="176" t="s">
        <v>12206</v>
      </c>
      <c r="G132" s="177" t="s">
        <v>1037</v>
      </c>
      <c r="H132" s="178">
        <v>1</v>
      </c>
      <c r="I132" s="179"/>
      <c r="J132" s="180">
        <f>ROUND(I132*H132,2)</f>
        <v>0</v>
      </c>
      <c r="K132" s="176" t="s">
        <v>933</v>
      </c>
      <c r="L132" s="42"/>
      <c r="M132" s="181" t="s">
        <v>19</v>
      </c>
      <c r="N132" s="182" t="s">
        <v>46</v>
      </c>
      <c r="O132" s="67"/>
      <c r="P132" s="183">
        <f>O132*H132</f>
        <v>0</v>
      </c>
      <c r="Q132" s="183">
        <v>0</v>
      </c>
      <c r="R132" s="183">
        <f>Q132*H132</f>
        <v>0</v>
      </c>
      <c r="S132" s="183">
        <v>0</v>
      </c>
      <c r="T132" s="184">
        <f>S132*H132</f>
        <v>0</v>
      </c>
      <c r="U132" s="37"/>
      <c r="V132" s="37"/>
      <c r="W132" s="37"/>
      <c r="X132" s="37"/>
      <c r="Y132" s="37"/>
      <c r="Z132" s="37"/>
      <c r="AA132" s="37"/>
      <c r="AB132" s="37"/>
      <c r="AC132" s="37"/>
      <c r="AD132" s="37"/>
      <c r="AE132" s="37"/>
      <c r="AR132" s="185" t="s">
        <v>934</v>
      </c>
      <c r="AT132" s="185" t="s">
        <v>350</v>
      </c>
      <c r="AU132" s="185" t="s">
        <v>83</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934</v>
      </c>
      <c r="BM132" s="185" t="s">
        <v>12207</v>
      </c>
    </row>
    <row r="133" spans="1:65" s="11" customFormat="1" ht="25.95" customHeight="1">
      <c r="B133" s="160"/>
      <c r="C133" s="161"/>
      <c r="D133" s="162" t="s">
        <v>74</v>
      </c>
      <c r="E133" s="163" t="s">
        <v>357</v>
      </c>
      <c r="F133" s="163" t="s">
        <v>3619</v>
      </c>
      <c r="G133" s="161"/>
      <c r="H133" s="161"/>
      <c r="I133" s="164"/>
      <c r="J133" s="165">
        <f>BK133</f>
        <v>0</v>
      </c>
      <c r="K133" s="161"/>
      <c r="L133" s="166"/>
      <c r="M133" s="167"/>
      <c r="N133" s="168"/>
      <c r="O133" s="168"/>
      <c r="P133" s="169">
        <f>SUM(P134:P153)</f>
        <v>0</v>
      </c>
      <c r="Q133" s="168"/>
      <c r="R133" s="169">
        <f>SUM(R134:R153)</f>
        <v>0</v>
      </c>
      <c r="S133" s="168"/>
      <c r="T133" s="170">
        <f>SUM(T134:T153)</f>
        <v>0</v>
      </c>
      <c r="AR133" s="171" t="s">
        <v>187</v>
      </c>
      <c r="AT133" s="172" t="s">
        <v>74</v>
      </c>
      <c r="AU133" s="172" t="s">
        <v>75</v>
      </c>
      <c r="AY133" s="171" t="s">
        <v>349</v>
      </c>
      <c r="BK133" s="173">
        <f>SUM(BK134:BK153)</f>
        <v>0</v>
      </c>
    </row>
    <row r="134" spans="1:65" s="2" customFormat="1" ht="16.5" customHeight="1">
      <c r="A134" s="37"/>
      <c r="B134" s="38"/>
      <c r="C134" s="174" t="s">
        <v>379</v>
      </c>
      <c r="D134" s="174" t="s">
        <v>350</v>
      </c>
      <c r="E134" s="175" t="s">
        <v>4576</v>
      </c>
      <c r="F134" s="176" t="s">
        <v>4577</v>
      </c>
      <c r="G134" s="177" t="s">
        <v>435</v>
      </c>
      <c r="H134" s="178">
        <v>39.9</v>
      </c>
      <c r="I134" s="179"/>
      <c r="J134" s="180">
        <f>ROUND(I134*H134,2)</f>
        <v>0</v>
      </c>
      <c r="K134" s="176" t="s">
        <v>933</v>
      </c>
      <c r="L134" s="42"/>
      <c r="M134" s="181" t="s">
        <v>19</v>
      </c>
      <c r="N134" s="182" t="s">
        <v>46</v>
      </c>
      <c r="O134" s="67"/>
      <c r="P134" s="183">
        <f>O134*H134</f>
        <v>0</v>
      </c>
      <c r="Q134" s="183">
        <v>0</v>
      </c>
      <c r="R134" s="183">
        <f>Q134*H134</f>
        <v>0</v>
      </c>
      <c r="S134" s="183">
        <v>0</v>
      </c>
      <c r="T134" s="184">
        <f>S134*H134</f>
        <v>0</v>
      </c>
      <c r="U134" s="37"/>
      <c r="V134" s="37"/>
      <c r="W134" s="37"/>
      <c r="X134" s="37"/>
      <c r="Y134" s="37"/>
      <c r="Z134" s="37"/>
      <c r="AA134" s="37"/>
      <c r="AB134" s="37"/>
      <c r="AC134" s="37"/>
      <c r="AD134" s="37"/>
      <c r="AE134" s="37"/>
      <c r="AR134" s="185" t="s">
        <v>934</v>
      </c>
      <c r="AT134" s="185" t="s">
        <v>350</v>
      </c>
      <c r="AU134" s="185" t="s">
        <v>83</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934</v>
      </c>
      <c r="BM134" s="185" t="s">
        <v>12208</v>
      </c>
    </row>
    <row r="135" spans="1:65" s="12" customFormat="1" ht="10.199999999999999">
      <c r="B135" s="192"/>
      <c r="C135" s="193"/>
      <c r="D135" s="194" t="s">
        <v>357</v>
      </c>
      <c r="E135" s="195" t="s">
        <v>19</v>
      </c>
      <c r="F135" s="196" t="s">
        <v>2164</v>
      </c>
      <c r="G135" s="193"/>
      <c r="H135" s="195" t="s">
        <v>19</v>
      </c>
      <c r="I135" s="197"/>
      <c r="J135" s="193"/>
      <c r="K135" s="193"/>
      <c r="L135" s="198"/>
      <c r="M135" s="199"/>
      <c r="N135" s="200"/>
      <c r="O135" s="200"/>
      <c r="P135" s="200"/>
      <c r="Q135" s="200"/>
      <c r="R135" s="200"/>
      <c r="S135" s="200"/>
      <c r="T135" s="201"/>
      <c r="AT135" s="202" t="s">
        <v>357</v>
      </c>
      <c r="AU135" s="202" t="s">
        <v>83</v>
      </c>
      <c r="AV135" s="12" t="s">
        <v>83</v>
      </c>
      <c r="AW135" s="12" t="s">
        <v>37</v>
      </c>
      <c r="AX135" s="12" t="s">
        <v>75</v>
      </c>
      <c r="AY135" s="202" t="s">
        <v>349</v>
      </c>
    </row>
    <row r="136" spans="1:65" s="12" customFormat="1" ht="10.199999999999999">
      <c r="B136" s="192"/>
      <c r="C136" s="193"/>
      <c r="D136" s="194" t="s">
        <v>357</v>
      </c>
      <c r="E136" s="195" t="s">
        <v>19</v>
      </c>
      <c r="F136" s="196" t="s">
        <v>4579</v>
      </c>
      <c r="G136" s="193"/>
      <c r="H136" s="195" t="s">
        <v>19</v>
      </c>
      <c r="I136" s="197"/>
      <c r="J136" s="193"/>
      <c r="K136" s="193"/>
      <c r="L136" s="198"/>
      <c r="M136" s="199"/>
      <c r="N136" s="200"/>
      <c r="O136" s="200"/>
      <c r="P136" s="200"/>
      <c r="Q136" s="200"/>
      <c r="R136" s="200"/>
      <c r="S136" s="200"/>
      <c r="T136" s="201"/>
      <c r="AT136" s="202" t="s">
        <v>357</v>
      </c>
      <c r="AU136" s="202" t="s">
        <v>83</v>
      </c>
      <c r="AV136" s="12" t="s">
        <v>83</v>
      </c>
      <c r="AW136" s="12" t="s">
        <v>37</v>
      </c>
      <c r="AX136" s="12" t="s">
        <v>75</v>
      </c>
      <c r="AY136" s="202" t="s">
        <v>349</v>
      </c>
    </row>
    <row r="137" spans="1:65" s="12" customFormat="1" ht="10.199999999999999">
      <c r="B137" s="192"/>
      <c r="C137" s="193"/>
      <c r="D137" s="194" t="s">
        <v>357</v>
      </c>
      <c r="E137" s="195" t="s">
        <v>19</v>
      </c>
      <c r="F137" s="196" t="s">
        <v>12209</v>
      </c>
      <c r="G137" s="193"/>
      <c r="H137" s="195" t="s">
        <v>19</v>
      </c>
      <c r="I137" s="197"/>
      <c r="J137" s="193"/>
      <c r="K137" s="193"/>
      <c r="L137" s="198"/>
      <c r="M137" s="199"/>
      <c r="N137" s="200"/>
      <c r="O137" s="200"/>
      <c r="P137" s="200"/>
      <c r="Q137" s="200"/>
      <c r="R137" s="200"/>
      <c r="S137" s="200"/>
      <c r="T137" s="201"/>
      <c r="AT137" s="202" t="s">
        <v>357</v>
      </c>
      <c r="AU137" s="202" t="s">
        <v>83</v>
      </c>
      <c r="AV137" s="12" t="s">
        <v>83</v>
      </c>
      <c r="AW137" s="12" t="s">
        <v>37</v>
      </c>
      <c r="AX137" s="12" t="s">
        <v>75</v>
      </c>
      <c r="AY137" s="202" t="s">
        <v>349</v>
      </c>
    </row>
    <row r="138" spans="1:65" s="13" customFormat="1" ht="10.199999999999999">
      <c r="B138" s="203"/>
      <c r="C138" s="204"/>
      <c r="D138" s="194" t="s">
        <v>357</v>
      </c>
      <c r="E138" s="205" t="s">
        <v>19</v>
      </c>
      <c r="F138" s="206" t="s">
        <v>12162</v>
      </c>
      <c r="G138" s="204"/>
      <c r="H138" s="207">
        <v>22.96</v>
      </c>
      <c r="I138" s="208"/>
      <c r="J138" s="204"/>
      <c r="K138" s="204"/>
      <c r="L138" s="209"/>
      <c r="M138" s="210"/>
      <c r="N138" s="211"/>
      <c r="O138" s="211"/>
      <c r="P138" s="211"/>
      <c r="Q138" s="211"/>
      <c r="R138" s="211"/>
      <c r="S138" s="211"/>
      <c r="T138" s="212"/>
      <c r="AT138" s="213" t="s">
        <v>357</v>
      </c>
      <c r="AU138" s="213" t="s">
        <v>83</v>
      </c>
      <c r="AV138" s="13" t="s">
        <v>85</v>
      </c>
      <c r="AW138" s="13" t="s">
        <v>37</v>
      </c>
      <c r="AX138" s="13" t="s">
        <v>75</v>
      </c>
      <c r="AY138" s="213" t="s">
        <v>349</v>
      </c>
    </row>
    <row r="139" spans="1:65" s="16" customFormat="1" ht="10.199999999999999">
      <c r="B139" s="253"/>
      <c r="C139" s="254"/>
      <c r="D139" s="194" t="s">
        <v>357</v>
      </c>
      <c r="E139" s="255" t="s">
        <v>12161</v>
      </c>
      <c r="F139" s="256" t="s">
        <v>3627</v>
      </c>
      <c r="G139" s="254"/>
      <c r="H139" s="257">
        <v>22.96</v>
      </c>
      <c r="I139" s="258"/>
      <c r="J139" s="254"/>
      <c r="K139" s="254"/>
      <c r="L139" s="259"/>
      <c r="M139" s="260"/>
      <c r="N139" s="261"/>
      <c r="O139" s="261"/>
      <c r="P139" s="261"/>
      <c r="Q139" s="261"/>
      <c r="R139" s="261"/>
      <c r="S139" s="261"/>
      <c r="T139" s="262"/>
      <c r="AT139" s="263" t="s">
        <v>357</v>
      </c>
      <c r="AU139" s="263" t="s">
        <v>83</v>
      </c>
      <c r="AV139" s="16" t="s">
        <v>129</v>
      </c>
      <c r="AW139" s="16" t="s">
        <v>37</v>
      </c>
      <c r="AX139" s="16" t="s">
        <v>75</v>
      </c>
      <c r="AY139" s="263" t="s">
        <v>349</v>
      </c>
    </row>
    <row r="140" spans="1:65" s="12" customFormat="1" ht="10.199999999999999">
      <c r="B140" s="192"/>
      <c r="C140" s="193"/>
      <c r="D140" s="194" t="s">
        <v>357</v>
      </c>
      <c r="E140" s="195" t="s">
        <v>19</v>
      </c>
      <c r="F140" s="196" t="s">
        <v>12210</v>
      </c>
      <c r="G140" s="193"/>
      <c r="H140" s="195" t="s">
        <v>19</v>
      </c>
      <c r="I140" s="197"/>
      <c r="J140" s="193"/>
      <c r="K140" s="193"/>
      <c r="L140" s="198"/>
      <c r="M140" s="199"/>
      <c r="N140" s="200"/>
      <c r="O140" s="200"/>
      <c r="P140" s="200"/>
      <c r="Q140" s="200"/>
      <c r="R140" s="200"/>
      <c r="S140" s="200"/>
      <c r="T140" s="201"/>
      <c r="AT140" s="202" t="s">
        <v>357</v>
      </c>
      <c r="AU140" s="202" t="s">
        <v>83</v>
      </c>
      <c r="AV140" s="12" t="s">
        <v>83</v>
      </c>
      <c r="AW140" s="12" t="s">
        <v>37</v>
      </c>
      <c r="AX140" s="12" t="s">
        <v>75</v>
      </c>
      <c r="AY140" s="202" t="s">
        <v>349</v>
      </c>
    </row>
    <row r="141" spans="1:65" s="13" customFormat="1" ht="10.199999999999999">
      <c r="B141" s="203"/>
      <c r="C141" s="204"/>
      <c r="D141" s="194" t="s">
        <v>357</v>
      </c>
      <c r="E141" s="205" t="s">
        <v>19</v>
      </c>
      <c r="F141" s="206" t="s">
        <v>12166</v>
      </c>
      <c r="G141" s="204"/>
      <c r="H141" s="207">
        <v>16.940000000000001</v>
      </c>
      <c r="I141" s="208"/>
      <c r="J141" s="204"/>
      <c r="K141" s="204"/>
      <c r="L141" s="209"/>
      <c r="M141" s="210"/>
      <c r="N141" s="211"/>
      <c r="O141" s="211"/>
      <c r="P141" s="211"/>
      <c r="Q141" s="211"/>
      <c r="R141" s="211"/>
      <c r="S141" s="211"/>
      <c r="T141" s="212"/>
      <c r="AT141" s="213" t="s">
        <v>357</v>
      </c>
      <c r="AU141" s="213" t="s">
        <v>83</v>
      </c>
      <c r="AV141" s="13" t="s">
        <v>85</v>
      </c>
      <c r="AW141" s="13" t="s">
        <v>37</v>
      </c>
      <c r="AX141" s="13" t="s">
        <v>75</v>
      </c>
      <c r="AY141" s="213" t="s">
        <v>349</v>
      </c>
    </row>
    <row r="142" spans="1:65" s="16" customFormat="1" ht="10.199999999999999">
      <c r="B142" s="253"/>
      <c r="C142" s="254"/>
      <c r="D142" s="194" t="s">
        <v>357</v>
      </c>
      <c r="E142" s="255" t="s">
        <v>12165</v>
      </c>
      <c r="F142" s="256" t="s">
        <v>3627</v>
      </c>
      <c r="G142" s="254"/>
      <c r="H142" s="257">
        <v>16.940000000000001</v>
      </c>
      <c r="I142" s="258"/>
      <c r="J142" s="254"/>
      <c r="K142" s="254"/>
      <c r="L142" s="259"/>
      <c r="M142" s="260"/>
      <c r="N142" s="261"/>
      <c r="O142" s="261"/>
      <c r="P142" s="261"/>
      <c r="Q142" s="261"/>
      <c r="R142" s="261"/>
      <c r="S142" s="261"/>
      <c r="T142" s="262"/>
      <c r="AT142" s="263" t="s">
        <v>357</v>
      </c>
      <c r="AU142" s="263" t="s">
        <v>83</v>
      </c>
      <c r="AV142" s="16" t="s">
        <v>129</v>
      </c>
      <c r="AW142" s="16" t="s">
        <v>37</v>
      </c>
      <c r="AX142" s="16" t="s">
        <v>75</v>
      </c>
      <c r="AY142" s="263" t="s">
        <v>349</v>
      </c>
    </row>
    <row r="143" spans="1:65" s="14" customFormat="1" ht="10.199999999999999">
      <c r="B143" s="214"/>
      <c r="C143" s="215"/>
      <c r="D143" s="194" t="s">
        <v>357</v>
      </c>
      <c r="E143" s="216" t="s">
        <v>19</v>
      </c>
      <c r="F143" s="217" t="s">
        <v>360</v>
      </c>
      <c r="G143" s="215"/>
      <c r="H143" s="218">
        <v>39.9</v>
      </c>
      <c r="I143" s="219"/>
      <c r="J143" s="215"/>
      <c r="K143" s="215"/>
      <c r="L143" s="220"/>
      <c r="M143" s="221"/>
      <c r="N143" s="222"/>
      <c r="O143" s="222"/>
      <c r="P143" s="222"/>
      <c r="Q143" s="222"/>
      <c r="R143" s="222"/>
      <c r="S143" s="222"/>
      <c r="T143" s="223"/>
      <c r="AT143" s="224" t="s">
        <v>357</v>
      </c>
      <c r="AU143" s="224" t="s">
        <v>83</v>
      </c>
      <c r="AV143" s="14" t="s">
        <v>187</v>
      </c>
      <c r="AW143" s="14" t="s">
        <v>37</v>
      </c>
      <c r="AX143" s="14" t="s">
        <v>83</v>
      </c>
      <c r="AY143" s="224" t="s">
        <v>349</v>
      </c>
    </row>
    <row r="144" spans="1:65" s="2" customFormat="1" ht="16.5" customHeight="1">
      <c r="A144" s="37"/>
      <c r="B144" s="38"/>
      <c r="C144" s="174" t="s">
        <v>411</v>
      </c>
      <c r="D144" s="174" t="s">
        <v>350</v>
      </c>
      <c r="E144" s="175" t="s">
        <v>4614</v>
      </c>
      <c r="F144" s="176" t="s">
        <v>4615</v>
      </c>
      <c r="G144" s="177" t="s">
        <v>353</v>
      </c>
      <c r="H144" s="178">
        <v>43.76</v>
      </c>
      <c r="I144" s="179"/>
      <c r="J144" s="180">
        <f>ROUND(I144*H144,2)</f>
        <v>0</v>
      </c>
      <c r="K144" s="176" t="s">
        <v>933</v>
      </c>
      <c r="L144" s="42"/>
      <c r="M144" s="181" t="s">
        <v>19</v>
      </c>
      <c r="N144" s="182" t="s">
        <v>46</v>
      </c>
      <c r="O144" s="67"/>
      <c r="P144" s="183">
        <f>O144*H144</f>
        <v>0</v>
      </c>
      <c r="Q144" s="183">
        <v>0</v>
      </c>
      <c r="R144" s="183">
        <f>Q144*H144</f>
        <v>0</v>
      </c>
      <c r="S144" s="183">
        <v>0</v>
      </c>
      <c r="T144" s="184">
        <f>S144*H144</f>
        <v>0</v>
      </c>
      <c r="U144" s="37"/>
      <c r="V144" s="37"/>
      <c r="W144" s="37"/>
      <c r="X144" s="37"/>
      <c r="Y144" s="37"/>
      <c r="Z144" s="37"/>
      <c r="AA144" s="37"/>
      <c r="AB144" s="37"/>
      <c r="AC144" s="37"/>
      <c r="AD144" s="37"/>
      <c r="AE144" s="37"/>
      <c r="AR144" s="185" t="s">
        <v>934</v>
      </c>
      <c r="AT144" s="185" t="s">
        <v>350</v>
      </c>
      <c r="AU144" s="185" t="s">
        <v>83</v>
      </c>
      <c r="AY144" s="20" t="s">
        <v>349</v>
      </c>
      <c r="BE144" s="186">
        <f>IF(N144="základní",J144,0)</f>
        <v>0</v>
      </c>
      <c r="BF144" s="186">
        <f>IF(N144="snížená",J144,0)</f>
        <v>0</v>
      </c>
      <c r="BG144" s="186">
        <f>IF(N144="zákl. přenesená",J144,0)</f>
        <v>0</v>
      </c>
      <c r="BH144" s="186">
        <f>IF(N144="sníž. přenesená",J144,0)</f>
        <v>0</v>
      </c>
      <c r="BI144" s="186">
        <f>IF(N144="nulová",J144,0)</f>
        <v>0</v>
      </c>
      <c r="BJ144" s="20" t="s">
        <v>83</v>
      </c>
      <c r="BK144" s="186">
        <f>ROUND(I144*H144,2)</f>
        <v>0</v>
      </c>
      <c r="BL144" s="20" t="s">
        <v>934</v>
      </c>
      <c r="BM144" s="185" t="s">
        <v>12211</v>
      </c>
    </row>
    <row r="145" spans="1:51" s="12" customFormat="1" ht="10.199999999999999">
      <c r="B145" s="192"/>
      <c r="C145" s="193"/>
      <c r="D145" s="194" t="s">
        <v>357</v>
      </c>
      <c r="E145" s="195" t="s">
        <v>19</v>
      </c>
      <c r="F145" s="196" t="s">
        <v>2164</v>
      </c>
      <c r="G145" s="193"/>
      <c r="H145" s="195" t="s">
        <v>19</v>
      </c>
      <c r="I145" s="197"/>
      <c r="J145" s="193"/>
      <c r="K145" s="193"/>
      <c r="L145" s="198"/>
      <c r="M145" s="199"/>
      <c r="N145" s="200"/>
      <c r="O145" s="200"/>
      <c r="P145" s="200"/>
      <c r="Q145" s="200"/>
      <c r="R145" s="200"/>
      <c r="S145" s="200"/>
      <c r="T145" s="201"/>
      <c r="AT145" s="202" t="s">
        <v>357</v>
      </c>
      <c r="AU145" s="202" t="s">
        <v>83</v>
      </c>
      <c r="AV145" s="12" t="s">
        <v>83</v>
      </c>
      <c r="AW145" s="12" t="s">
        <v>37</v>
      </c>
      <c r="AX145" s="12" t="s">
        <v>75</v>
      </c>
      <c r="AY145" s="202" t="s">
        <v>349</v>
      </c>
    </row>
    <row r="146" spans="1:51" s="12" customFormat="1" ht="10.199999999999999">
      <c r="B146" s="192"/>
      <c r="C146" s="193"/>
      <c r="D146" s="194" t="s">
        <v>357</v>
      </c>
      <c r="E146" s="195" t="s">
        <v>19</v>
      </c>
      <c r="F146" s="196" t="s">
        <v>4617</v>
      </c>
      <c r="G146" s="193"/>
      <c r="H146" s="195" t="s">
        <v>19</v>
      </c>
      <c r="I146" s="197"/>
      <c r="J146" s="193"/>
      <c r="K146" s="193"/>
      <c r="L146" s="198"/>
      <c r="M146" s="199"/>
      <c r="N146" s="200"/>
      <c r="O146" s="200"/>
      <c r="P146" s="200"/>
      <c r="Q146" s="200"/>
      <c r="R146" s="200"/>
      <c r="S146" s="200"/>
      <c r="T146" s="201"/>
      <c r="AT146" s="202" t="s">
        <v>357</v>
      </c>
      <c r="AU146" s="202" t="s">
        <v>83</v>
      </c>
      <c r="AV146" s="12" t="s">
        <v>83</v>
      </c>
      <c r="AW146" s="12" t="s">
        <v>37</v>
      </c>
      <c r="AX146" s="12" t="s">
        <v>75</v>
      </c>
      <c r="AY146" s="202" t="s">
        <v>349</v>
      </c>
    </row>
    <row r="147" spans="1:51" s="12" customFormat="1" ht="10.199999999999999">
      <c r="B147" s="192"/>
      <c r="C147" s="193"/>
      <c r="D147" s="194" t="s">
        <v>357</v>
      </c>
      <c r="E147" s="195" t="s">
        <v>19</v>
      </c>
      <c r="F147" s="196" t="s">
        <v>12209</v>
      </c>
      <c r="G147" s="193"/>
      <c r="H147" s="195" t="s">
        <v>19</v>
      </c>
      <c r="I147" s="197"/>
      <c r="J147" s="193"/>
      <c r="K147" s="193"/>
      <c r="L147" s="198"/>
      <c r="M147" s="199"/>
      <c r="N147" s="200"/>
      <c r="O147" s="200"/>
      <c r="P147" s="200"/>
      <c r="Q147" s="200"/>
      <c r="R147" s="200"/>
      <c r="S147" s="200"/>
      <c r="T147" s="201"/>
      <c r="AT147" s="202" t="s">
        <v>357</v>
      </c>
      <c r="AU147" s="202" t="s">
        <v>83</v>
      </c>
      <c r="AV147" s="12" t="s">
        <v>83</v>
      </c>
      <c r="AW147" s="12" t="s">
        <v>37</v>
      </c>
      <c r="AX147" s="12" t="s">
        <v>75</v>
      </c>
      <c r="AY147" s="202" t="s">
        <v>349</v>
      </c>
    </row>
    <row r="148" spans="1:51" s="13" customFormat="1" ht="10.199999999999999">
      <c r="B148" s="203"/>
      <c r="C148" s="204"/>
      <c r="D148" s="194" t="s">
        <v>357</v>
      </c>
      <c r="E148" s="205" t="s">
        <v>19</v>
      </c>
      <c r="F148" s="206" t="s">
        <v>12164</v>
      </c>
      <c r="G148" s="204"/>
      <c r="H148" s="207">
        <v>28.82</v>
      </c>
      <c r="I148" s="208"/>
      <c r="J148" s="204"/>
      <c r="K148" s="204"/>
      <c r="L148" s="209"/>
      <c r="M148" s="210"/>
      <c r="N148" s="211"/>
      <c r="O148" s="211"/>
      <c r="P148" s="211"/>
      <c r="Q148" s="211"/>
      <c r="R148" s="211"/>
      <c r="S148" s="211"/>
      <c r="T148" s="212"/>
      <c r="AT148" s="213" t="s">
        <v>357</v>
      </c>
      <c r="AU148" s="213" t="s">
        <v>83</v>
      </c>
      <c r="AV148" s="13" t="s">
        <v>85</v>
      </c>
      <c r="AW148" s="13" t="s">
        <v>37</v>
      </c>
      <c r="AX148" s="13" t="s">
        <v>75</v>
      </c>
      <c r="AY148" s="213" t="s">
        <v>349</v>
      </c>
    </row>
    <row r="149" spans="1:51" s="16" customFormat="1" ht="10.199999999999999">
      <c r="B149" s="253"/>
      <c r="C149" s="254"/>
      <c r="D149" s="194" t="s">
        <v>357</v>
      </c>
      <c r="E149" s="255" t="s">
        <v>12163</v>
      </c>
      <c r="F149" s="256" t="s">
        <v>3627</v>
      </c>
      <c r="G149" s="254"/>
      <c r="H149" s="257">
        <v>28.82</v>
      </c>
      <c r="I149" s="258"/>
      <c r="J149" s="254"/>
      <c r="K149" s="254"/>
      <c r="L149" s="259"/>
      <c r="M149" s="260"/>
      <c r="N149" s="261"/>
      <c r="O149" s="261"/>
      <c r="P149" s="261"/>
      <c r="Q149" s="261"/>
      <c r="R149" s="261"/>
      <c r="S149" s="261"/>
      <c r="T149" s="262"/>
      <c r="AT149" s="263" t="s">
        <v>357</v>
      </c>
      <c r="AU149" s="263" t="s">
        <v>83</v>
      </c>
      <c r="AV149" s="16" t="s">
        <v>129</v>
      </c>
      <c r="AW149" s="16" t="s">
        <v>37</v>
      </c>
      <c r="AX149" s="16" t="s">
        <v>75</v>
      </c>
      <c r="AY149" s="263" t="s">
        <v>349</v>
      </c>
    </row>
    <row r="150" spans="1:51" s="12" customFormat="1" ht="10.199999999999999">
      <c r="B150" s="192"/>
      <c r="C150" s="193"/>
      <c r="D150" s="194" t="s">
        <v>357</v>
      </c>
      <c r="E150" s="195" t="s">
        <v>19</v>
      </c>
      <c r="F150" s="196" t="s">
        <v>12210</v>
      </c>
      <c r="G150" s="193"/>
      <c r="H150" s="195" t="s">
        <v>19</v>
      </c>
      <c r="I150" s="197"/>
      <c r="J150" s="193"/>
      <c r="K150" s="193"/>
      <c r="L150" s="198"/>
      <c r="M150" s="199"/>
      <c r="N150" s="200"/>
      <c r="O150" s="200"/>
      <c r="P150" s="200"/>
      <c r="Q150" s="200"/>
      <c r="R150" s="200"/>
      <c r="S150" s="200"/>
      <c r="T150" s="201"/>
      <c r="AT150" s="202" t="s">
        <v>357</v>
      </c>
      <c r="AU150" s="202" t="s">
        <v>83</v>
      </c>
      <c r="AV150" s="12" t="s">
        <v>83</v>
      </c>
      <c r="AW150" s="12" t="s">
        <v>37</v>
      </c>
      <c r="AX150" s="12" t="s">
        <v>75</v>
      </c>
      <c r="AY150" s="202" t="s">
        <v>349</v>
      </c>
    </row>
    <row r="151" spans="1:51" s="13" customFormat="1" ht="10.199999999999999">
      <c r="B151" s="203"/>
      <c r="C151" s="204"/>
      <c r="D151" s="194" t="s">
        <v>357</v>
      </c>
      <c r="E151" s="205" t="s">
        <v>19</v>
      </c>
      <c r="F151" s="206" t="s">
        <v>12168</v>
      </c>
      <c r="G151" s="204"/>
      <c r="H151" s="207">
        <v>14.94</v>
      </c>
      <c r="I151" s="208"/>
      <c r="J151" s="204"/>
      <c r="K151" s="204"/>
      <c r="L151" s="209"/>
      <c r="M151" s="210"/>
      <c r="N151" s="211"/>
      <c r="O151" s="211"/>
      <c r="P151" s="211"/>
      <c r="Q151" s="211"/>
      <c r="R151" s="211"/>
      <c r="S151" s="211"/>
      <c r="T151" s="212"/>
      <c r="AT151" s="213" t="s">
        <v>357</v>
      </c>
      <c r="AU151" s="213" t="s">
        <v>83</v>
      </c>
      <c r="AV151" s="13" t="s">
        <v>85</v>
      </c>
      <c r="AW151" s="13" t="s">
        <v>37</v>
      </c>
      <c r="AX151" s="13" t="s">
        <v>75</v>
      </c>
      <c r="AY151" s="213" t="s">
        <v>349</v>
      </c>
    </row>
    <row r="152" spans="1:51" s="16" customFormat="1" ht="10.199999999999999">
      <c r="B152" s="253"/>
      <c r="C152" s="254"/>
      <c r="D152" s="194" t="s">
        <v>357</v>
      </c>
      <c r="E152" s="255" t="s">
        <v>12167</v>
      </c>
      <c r="F152" s="256" t="s">
        <v>3627</v>
      </c>
      <c r="G152" s="254"/>
      <c r="H152" s="257">
        <v>14.94</v>
      </c>
      <c r="I152" s="258"/>
      <c r="J152" s="254"/>
      <c r="K152" s="254"/>
      <c r="L152" s="259"/>
      <c r="M152" s="260"/>
      <c r="N152" s="261"/>
      <c r="O152" s="261"/>
      <c r="P152" s="261"/>
      <c r="Q152" s="261"/>
      <c r="R152" s="261"/>
      <c r="S152" s="261"/>
      <c r="T152" s="262"/>
      <c r="AT152" s="263" t="s">
        <v>357</v>
      </c>
      <c r="AU152" s="263" t="s">
        <v>83</v>
      </c>
      <c r="AV152" s="16" t="s">
        <v>129</v>
      </c>
      <c r="AW152" s="16" t="s">
        <v>37</v>
      </c>
      <c r="AX152" s="16" t="s">
        <v>75</v>
      </c>
      <c r="AY152" s="263" t="s">
        <v>349</v>
      </c>
    </row>
    <row r="153" spans="1:51" s="14" customFormat="1" ht="10.199999999999999">
      <c r="B153" s="214"/>
      <c r="C153" s="215"/>
      <c r="D153" s="194" t="s">
        <v>357</v>
      </c>
      <c r="E153" s="216" t="s">
        <v>19</v>
      </c>
      <c r="F153" s="217" t="s">
        <v>360</v>
      </c>
      <c r="G153" s="215"/>
      <c r="H153" s="218">
        <v>43.76</v>
      </c>
      <c r="I153" s="219"/>
      <c r="J153" s="215"/>
      <c r="K153" s="215"/>
      <c r="L153" s="220"/>
      <c r="M153" s="264"/>
      <c r="N153" s="265"/>
      <c r="O153" s="265"/>
      <c r="P153" s="265"/>
      <c r="Q153" s="265"/>
      <c r="R153" s="265"/>
      <c r="S153" s="265"/>
      <c r="T153" s="266"/>
      <c r="AT153" s="224" t="s">
        <v>357</v>
      </c>
      <c r="AU153" s="224" t="s">
        <v>83</v>
      </c>
      <c r="AV153" s="14" t="s">
        <v>187</v>
      </c>
      <c r="AW153" s="14" t="s">
        <v>37</v>
      </c>
      <c r="AX153" s="14" t="s">
        <v>83</v>
      </c>
      <c r="AY153" s="224" t="s">
        <v>349</v>
      </c>
    </row>
    <row r="154" spans="1:51" s="2" customFormat="1" ht="6.9" customHeight="1">
      <c r="A154" s="37"/>
      <c r="B154" s="50"/>
      <c r="C154" s="51"/>
      <c r="D154" s="51"/>
      <c r="E154" s="51"/>
      <c r="F154" s="51"/>
      <c r="G154" s="51"/>
      <c r="H154" s="51"/>
      <c r="I154" s="51"/>
      <c r="J154" s="51"/>
      <c r="K154" s="51"/>
      <c r="L154" s="42"/>
      <c r="M154" s="37"/>
      <c r="O154" s="37"/>
      <c r="P154" s="37"/>
      <c r="Q154" s="37"/>
      <c r="R154" s="37"/>
      <c r="S154" s="37"/>
      <c r="T154" s="37"/>
      <c r="U154" s="37"/>
      <c r="V154" s="37"/>
      <c r="W154" s="37"/>
      <c r="X154" s="37"/>
      <c r="Y154" s="37"/>
      <c r="Z154" s="37"/>
      <c r="AA154" s="37"/>
      <c r="AB154" s="37"/>
      <c r="AC154" s="37"/>
      <c r="AD154" s="37"/>
      <c r="AE154" s="37"/>
    </row>
  </sheetData>
  <sheetProtection algorithmName="SHA-512" hashValue="lbPkrj5zLqp7hVLVHDeZl6QNKTkcdrVEzR6u4xtznJCDk/wfJQXT9WyKruhxHeqJs0lFXqOJkxBs6C16Anw7pQ==" saltValue="EfofCHsSt10TxdTCmLP429pXk5AcXvF+izlYHOh9RzeuPlXesqDlu7cz/eTN+Fg/RfSkhP2iIwV3nb1S+V81cA==" spinCount="100000" sheet="1" objects="1" scenarios="1" formatColumns="0" formatRows="0" autoFilter="0"/>
  <autoFilter ref="C95:K153" xr:uid="{00000000-0009-0000-0000-000033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3300-000000000000}"/>
    <hyperlink ref="F105" r:id="rId2" xr:uid="{00000000-0004-0000-3300-000001000000}"/>
    <hyperlink ref="F112" r:id="rId3" xr:uid="{00000000-0004-0000-3300-000002000000}"/>
    <hyperlink ref="F117" r:id="rId4" xr:uid="{00000000-0004-0000-3300-000003000000}"/>
    <hyperlink ref="F120" r:id="rId5" xr:uid="{00000000-0004-0000-3300-000004000000}"/>
    <hyperlink ref="F125" r:id="rId6" xr:uid="{00000000-0004-0000-3300-000005000000}"/>
    <hyperlink ref="F130" r:id="rId7" xr:uid="{00000000-0004-0000-33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2:BM123"/>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264</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11818</v>
      </c>
      <c r="F9" s="400"/>
      <c r="G9" s="400"/>
      <c r="H9" s="400"/>
      <c r="L9" s="23"/>
    </row>
    <row r="10" spans="1:46" s="1" customFormat="1" ht="12" customHeight="1">
      <c r="B10" s="23"/>
      <c r="D10" s="115" t="s">
        <v>1775</v>
      </c>
      <c r="L10" s="23"/>
    </row>
    <row r="11" spans="1:46" s="2" customFormat="1" ht="16.5" customHeight="1">
      <c r="A11" s="37"/>
      <c r="B11" s="42"/>
      <c r="C11" s="37"/>
      <c r="D11" s="37"/>
      <c r="E11" s="436" t="s">
        <v>11819</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12212</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ROUND(J97,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ROUND((SUM(BE97:BE122)),  2)</f>
        <v>0</v>
      </c>
      <c r="G37" s="37"/>
      <c r="H37" s="37"/>
      <c r="I37" s="127">
        <v>0.21</v>
      </c>
      <c r="J37" s="126">
        <f>ROUND(((SUM(BE97:BE122))*I37),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ROUND((SUM(BF97:BF122)),  2)</f>
        <v>0</v>
      </c>
      <c r="G38" s="37"/>
      <c r="H38" s="37"/>
      <c r="I38" s="127">
        <v>0.15</v>
      </c>
      <c r="J38" s="126">
        <f>ROUND(((SUM(BF97:BF122))*I38),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ROUND((SUM(BG97:BG122)),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ROUND((SUM(BH97:BH122)),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ROUND((SUM(BI97:BI122)),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11818</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11819</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SO-02.D.1.1-2.6 - Úpravy stěn a stropů</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J97</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1779</v>
      </c>
      <c r="E68" s="146"/>
      <c r="F68" s="146"/>
      <c r="G68" s="146"/>
      <c r="H68" s="146"/>
      <c r="I68" s="146"/>
      <c r="J68" s="147">
        <f>J98</f>
        <v>0</v>
      </c>
      <c r="K68" s="144"/>
      <c r="L68" s="148"/>
    </row>
    <row r="69" spans="1:47" s="15" customFormat="1" ht="19.95" customHeight="1">
      <c r="B69" s="244"/>
      <c r="C69" s="100"/>
      <c r="D69" s="245" t="s">
        <v>1999</v>
      </c>
      <c r="E69" s="246"/>
      <c r="F69" s="246"/>
      <c r="G69" s="246"/>
      <c r="H69" s="246"/>
      <c r="I69" s="246"/>
      <c r="J69" s="247">
        <f>J99</f>
        <v>0</v>
      </c>
      <c r="K69" s="100"/>
      <c r="L69" s="248"/>
    </row>
    <row r="70" spans="1:47" s="15" customFormat="1" ht="19.95" customHeight="1">
      <c r="B70" s="244"/>
      <c r="C70" s="100"/>
      <c r="D70" s="245" t="s">
        <v>2000</v>
      </c>
      <c r="E70" s="246"/>
      <c r="F70" s="246"/>
      <c r="G70" s="246"/>
      <c r="H70" s="246"/>
      <c r="I70" s="246"/>
      <c r="J70" s="247">
        <f>J106</f>
        <v>0</v>
      </c>
      <c r="K70" s="100"/>
      <c r="L70" s="248"/>
    </row>
    <row r="71" spans="1:47" s="15" customFormat="1" ht="19.95" customHeight="1">
      <c r="B71" s="244"/>
      <c r="C71" s="100"/>
      <c r="D71" s="245" t="s">
        <v>1783</v>
      </c>
      <c r="E71" s="246"/>
      <c r="F71" s="246"/>
      <c r="G71" s="246"/>
      <c r="H71" s="246"/>
      <c r="I71" s="246"/>
      <c r="J71" s="247">
        <f>J111</f>
        <v>0</v>
      </c>
      <c r="K71" s="100"/>
      <c r="L71" s="248"/>
    </row>
    <row r="72" spans="1:47" s="9" customFormat="1" ht="24.9" customHeight="1">
      <c r="B72" s="143"/>
      <c r="C72" s="144"/>
      <c r="D72" s="145" t="s">
        <v>1158</v>
      </c>
      <c r="E72" s="146"/>
      <c r="F72" s="146"/>
      <c r="G72" s="146"/>
      <c r="H72" s="146"/>
      <c r="I72" s="146"/>
      <c r="J72" s="147">
        <f>J114</f>
        <v>0</v>
      </c>
      <c r="K72" s="144"/>
      <c r="L72" s="148"/>
    </row>
    <row r="73" spans="1:47" s="15" customFormat="1" ht="19.95" customHeight="1">
      <c r="B73" s="244"/>
      <c r="C73" s="100"/>
      <c r="D73" s="245" t="s">
        <v>2003</v>
      </c>
      <c r="E73" s="246"/>
      <c r="F73" s="246"/>
      <c r="G73" s="246"/>
      <c r="H73" s="246"/>
      <c r="I73" s="246"/>
      <c r="J73" s="247">
        <f>J115</f>
        <v>0</v>
      </c>
      <c r="K73" s="100"/>
      <c r="L73" s="248"/>
    </row>
    <row r="74" spans="1:47" s="2" customFormat="1" ht="21.75" customHeight="1">
      <c r="A74" s="37"/>
      <c r="B74" s="38"/>
      <c r="C74" s="39"/>
      <c r="D74" s="39"/>
      <c r="E74" s="39"/>
      <c r="F74" s="39"/>
      <c r="G74" s="39"/>
      <c r="H74" s="39"/>
      <c r="I74" s="39"/>
      <c r="J74" s="39"/>
      <c r="K74" s="39"/>
      <c r="L74" s="116"/>
      <c r="S74" s="37"/>
      <c r="T74" s="37"/>
      <c r="U74" s="37"/>
      <c r="V74" s="37"/>
      <c r="W74" s="37"/>
      <c r="X74" s="37"/>
      <c r="Y74" s="37"/>
      <c r="Z74" s="37"/>
      <c r="AA74" s="37"/>
      <c r="AB74" s="37"/>
      <c r="AC74" s="37"/>
      <c r="AD74" s="37"/>
      <c r="AE74" s="37"/>
    </row>
    <row r="75" spans="1:47" s="2" customFormat="1" ht="6.9" customHeight="1">
      <c r="A75" s="37"/>
      <c r="B75" s="50"/>
      <c r="C75" s="51"/>
      <c r="D75" s="51"/>
      <c r="E75" s="51"/>
      <c r="F75" s="51"/>
      <c r="G75" s="51"/>
      <c r="H75" s="51"/>
      <c r="I75" s="51"/>
      <c r="J75" s="51"/>
      <c r="K75" s="51"/>
      <c r="L75" s="116"/>
      <c r="S75" s="37"/>
      <c r="T75" s="37"/>
      <c r="U75" s="37"/>
      <c r="V75" s="37"/>
      <c r="W75" s="37"/>
      <c r="X75" s="37"/>
      <c r="Y75" s="37"/>
      <c r="Z75" s="37"/>
      <c r="AA75" s="37"/>
      <c r="AB75" s="37"/>
      <c r="AC75" s="37"/>
      <c r="AD75" s="37"/>
      <c r="AE75" s="37"/>
    </row>
    <row r="79" spans="1:47" s="2" customFormat="1" ht="6.9" customHeight="1">
      <c r="A79" s="37"/>
      <c r="B79" s="52"/>
      <c r="C79" s="53"/>
      <c r="D79" s="53"/>
      <c r="E79" s="53"/>
      <c r="F79" s="53"/>
      <c r="G79" s="53"/>
      <c r="H79" s="53"/>
      <c r="I79" s="53"/>
      <c r="J79" s="53"/>
      <c r="K79" s="53"/>
      <c r="L79" s="116"/>
      <c r="S79" s="37"/>
      <c r="T79" s="37"/>
      <c r="U79" s="37"/>
      <c r="V79" s="37"/>
      <c r="W79" s="37"/>
      <c r="X79" s="37"/>
      <c r="Y79" s="37"/>
      <c r="Z79" s="37"/>
      <c r="AA79" s="37"/>
      <c r="AB79" s="37"/>
      <c r="AC79" s="37"/>
      <c r="AD79" s="37"/>
      <c r="AE79" s="37"/>
    </row>
    <row r="80" spans="1:47" s="2" customFormat="1" ht="24.9" customHeight="1">
      <c r="A80" s="37"/>
      <c r="B80" s="38"/>
      <c r="C80" s="26" t="s">
        <v>334</v>
      </c>
      <c r="D80" s="39"/>
      <c r="E80" s="39"/>
      <c r="F80" s="39"/>
      <c r="G80" s="39"/>
      <c r="H80" s="39"/>
      <c r="I80" s="39"/>
      <c r="J80" s="39"/>
      <c r="K80" s="39"/>
      <c r="L80" s="116"/>
      <c r="S80" s="37"/>
      <c r="T80" s="37"/>
      <c r="U80" s="37"/>
      <c r="V80" s="37"/>
      <c r="W80" s="37"/>
      <c r="X80" s="37"/>
      <c r="Y80" s="37"/>
      <c r="Z80" s="37"/>
      <c r="AA80" s="37"/>
      <c r="AB80" s="37"/>
      <c r="AC80" s="37"/>
      <c r="AD80" s="37"/>
      <c r="AE80" s="37"/>
    </row>
    <row r="81" spans="1:31" s="2" customFormat="1" ht="6.9"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31" s="2" customFormat="1" ht="12" customHeight="1">
      <c r="A82" s="37"/>
      <c r="B82" s="38"/>
      <c r="C82" s="32" t="s">
        <v>16</v>
      </c>
      <c r="D82" s="39"/>
      <c r="E82" s="39"/>
      <c r="F82" s="39"/>
      <c r="G82" s="39"/>
      <c r="H82" s="39"/>
      <c r="I82" s="39"/>
      <c r="J82" s="39"/>
      <c r="K82" s="39"/>
      <c r="L82" s="116"/>
      <c r="S82" s="37"/>
      <c r="T82" s="37"/>
      <c r="U82" s="37"/>
      <c r="V82" s="37"/>
      <c r="W82" s="37"/>
      <c r="X82" s="37"/>
      <c r="Y82" s="37"/>
      <c r="Z82" s="37"/>
      <c r="AA82" s="37"/>
      <c r="AB82" s="37"/>
      <c r="AC82" s="37"/>
      <c r="AD82" s="37"/>
      <c r="AE82" s="37"/>
    </row>
    <row r="83" spans="1:31" s="2" customFormat="1" ht="16.5" customHeight="1">
      <c r="A83" s="37"/>
      <c r="B83" s="38"/>
      <c r="C83" s="39"/>
      <c r="D83" s="39"/>
      <c r="E83" s="433" t="str">
        <f>E7</f>
        <v>Dostavba kampusu LF v Olomouci</v>
      </c>
      <c r="F83" s="434"/>
      <c r="G83" s="434"/>
      <c r="H83" s="434"/>
      <c r="I83" s="39"/>
      <c r="J83" s="39"/>
      <c r="K83" s="39"/>
      <c r="L83" s="116"/>
      <c r="S83" s="37"/>
      <c r="T83" s="37"/>
      <c r="U83" s="37"/>
      <c r="V83" s="37"/>
      <c r="W83" s="37"/>
      <c r="X83" s="37"/>
      <c r="Y83" s="37"/>
      <c r="Z83" s="37"/>
      <c r="AA83" s="37"/>
      <c r="AB83" s="37"/>
      <c r="AC83" s="37"/>
      <c r="AD83" s="37"/>
      <c r="AE83" s="37"/>
    </row>
    <row r="84" spans="1:31" s="1" customFormat="1" ht="12" customHeight="1">
      <c r="B84" s="24"/>
      <c r="C84" s="32" t="s">
        <v>320</v>
      </c>
      <c r="D84" s="25"/>
      <c r="E84" s="25"/>
      <c r="F84" s="25"/>
      <c r="G84" s="25"/>
      <c r="H84" s="25"/>
      <c r="I84" s="25"/>
      <c r="J84" s="25"/>
      <c r="K84" s="25"/>
      <c r="L84" s="23"/>
    </row>
    <row r="85" spans="1:31" s="1" customFormat="1" ht="16.5" customHeight="1">
      <c r="B85" s="24"/>
      <c r="C85" s="25"/>
      <c r="D85" s="25"/>
      <c r="E85" s="433" t="s">
        <v>11818</v>
      </c>
      <c r="F85" s="385"/>
      <c r="G85" s="385"/>
      <c r="H85" s="385"/>
      <c r="I85" s="25"/>
      <c r="J85" s="25"/>
      <c r="K85" s="25"/>
      <c r="L85" s="23"/>
    </row>
    <row r="86" spans="1:31" s="1" customFormat="1" ht="12" customHeight="1">
      <c r="B86" s="24"/>
      <c r="C86" s="32" t="s">
        <v>1775</v>
      </c>
      <c r="D86" s="25"/>
      <c r="E86" s="25"/>
      <c r="F86" s="25"/>
      <c r="G86" s="25"/>
      <c r="H86" s="25"/>
      <c r="I86" s="25"/>
      <c r="J86" s="25"/>
      <c r="K86" s="25"/>
      <c r="L86" s="23"/>
    </row>
    <row r="87" spans="1:31" s="2" customFormat="1" ht="16.5" customHeight="1">
      <c r="A87" s="37"/>
      <c r="B87" s="38"/>
      <c r="C87" s="39"/>
      <c r="D87" s="39"/>
      <c r="E87" s="437" t="s">
        <v>11819</v>
      </c>
      <c r="F87" s="435"/>
      <c r="G87" s="435"/>
      <c r="H87" s="435"/>
      <c r="I87" s="39"/>
      <c r="J87" s="39"/>
      <c r="K87" s="39"/>
      <c r="L87" s="116"/>
      <c r="S87" s="37"/>
      <c r="T87" s="37"/>
      <c r="U87" s="37"/>
      <c r="V87" s="37"/>
      <c r="W87" s="37"/>
      <c r="X87" s="37"/>
      <c r="Y87" s="37"/>
      <c r="Z87" s="37"/>
      <c r="AA87" s="37"/>
      <c r="AB87" s="37"/>
      <c r="AC87" s="37"/>
      <c r="AD87" s="37"/>
      <c r="AE87" s="37"/>
    </row>
    <row r="88" spans="1:31" s="2" customFormat="1" ht="12" customHeight="1">
      <c r="A88" s="37"/>
      <c r="B88" s="38"/>
      <c r="C88" s="32" t="s">
        <v>1777</v>
      </c>
      <c r="D88" s="39"/>
      <c r="E88" s="39"/>
      <c r="F88" s="39"/>
      <c r="G88" s="39"/>
      <c r="H88" s="39"/>
      <c r="I88" s="39"/>
      <c r="J88" s="39"/>
      <c r="K88" s="39"/>
      <c r="L88" s="116"/>
      <c r="S88" s="37"/>
      <c r="T88" s="37"/>
      <c r="U88" s="37"/>
      <c r="V88" s="37"/>
      <c r="W88" s="37"/>
      <c r="X88" s="37"/>
      <c r="Y88" s="37"/>
      <c r="Z88" s="37"/>
      <c r="AA88" s="37"/>
      <c r="AB88" s="37"/>
      <c r="AC88" s="37"/>
      <c r="AD88" s="37"/>
      <c r="AE88" s="37"/>
    </row>
    <row r="89" spans="1:31" s="2" customFormat="1" ht="16.5" customHeight="1">
      <c r="A89" s="37"/>
      <c r="B89" s="38"/>
      <c r="C89" s="39"/>
      <c r="D89" s="39"/>
      <c r="E89" s="407" t="str">
        <f>E13</f>
        <v>SO-02.D.1.1-2.6 - Úpravy stěn a stropů</v>
      </c>
      <c r="F89" s="435"/>
      <c r="G89" s="435"/>
      <c r="H89" s="435"/>
      <c r="I89" s="39"/>
      <c r="J89" s="39"/>
      <c r="K89" s="39"/>
      <c r="L89" s="116"/>
      <c r="S89" s="37"/>
      <c r="T89" s="37"/>
      <c r="U89" s="37"/>
      <c r="V89" s="37"/>
      <c r="W89" s="37"/>
      <c r="X89" s="37"/>
      <c r="Y89" s="37"/>
      <c r="Z89" s="37"/>
      <c r="AA89" s="37"/>
      <c r="AB89" s="37"/>
      <c r="AC89" s="37"/>
      <c r="AD89" s="37"/>
      <c r="AE89" s="37"/>
    </row>
    <row r="90" spans="1:31" s="2" customFormat="1" ht="6.9" customHeight="1">
      <c r="A90" s="37"/>
      <c r="B90" s="38"/>
      <c r="C90" s="39"/>
      <c r="D90" s="39"/>
      <c r="E90" s="39"/>
      <c r="F90" s="39"/>
      <c r="G90" s="39"/>
      <c r="H90" s="39"/>
      <c r="I90" s="39"/>
      <c r="J90" s="39"/>
      <c r="K90" s="39"/>
      <c r="L90" s="116"/>
      <c r="S90" s="37"/>
      <c r="T90" s="37"/>
      <c r="U90" s="37"/>
      <c r="V90" s="37"/>
      <c r="W90" s="37"/>
      <c r="X90" s="37"/>
      <c r="Y90" s="37"/>
      <c r="Z90" s="37"/>
      <c r="AA90" s="37"/>
      <c r="AB90" s="37"/>
      <c r="AC90" s="37"/>
      <c r="AD90" s="37"/>
      <c r="AE90" s="37"/>
    </row>
    <row r="91" spans="1:31" s="2" customFormat="1" ht="12" customHeight="1">
      <c r="A91" s="37"/>
      <c r="B91" s="38"/>
      <c r="C91" s="32" t="s">
        <v>21</v>
      </c>
      <c r="D91" s="39"/>
      <c r="E91" s="39"/>
      <c r="F91" s="30" t="str">
        <f>F16</f>
        <v>Olomouc, Hněvotínská</v>
      </c>
      <c r="G91" s="39"/>
      <c r="H91" s="39"/>
      <c r="I91" s="32" t="s">
        <v>23</v>
      </c>
      <c r="J91" s="62" t="str">
        <f>IF(J16="","",J16)</f>
        <v>8. 12. 2022</v>
      </c>
      <c r="K91" s="39"/>
      <c r="L91" s="116"/>
      <c r="S91" s="37"/>
      <c r="T91" s="37"/>
      <c r="U91" s="37"/>
      <c r="V91" s="37"/>
      <c r="W91" s="37"/>
      <c r="X91" s="37"/>
      <c r="Y91" s="37"/>
      <c r="Z91" s="37"/>
      <c r="AA91" s="37"/>
      <c r="AB91" s="37"/>
      <c r="AC91" s="37"/>
      <c r="AD91" s="37"/>
      <c r="AE91" s="37"/>
    </row>
    <row r="92" spans="1:31" s="2" customFormat="1" ht="6.9"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31" s="2" customFormat="1" ht="25.65" customHeight="1">
      <c r="A93" s="37"/>
      <c r="B93" s="38"/>
      <c r="C93" s="32" t="s">
        <v>25</v>
      </c>
      <c r="D93" s="39"/>
      <c r="E93" s="39"/>
      <c r="F93" s="30" t="str">
        <f>E19</f>
        <v>Univerzita Palackého v Olomouci</v>
      </c>
      <c r="G93" s="39"/>
      <c r="H93" s="39"/>
      <c r="I93" s="32" t="s">
        <v>33</v>
      </c>
      <c r="J93" s="35" t="str">
        <f>E25</f>
        <v>Ateliér Velehradský s.r.o.</v>
      </c>
      <c r="K93" s="39"/>
      <c r="L93" s="116"/>
      <c r="S93" s="37"/>
      <c r="T93" s="37"/>
      <c r="U93" s="37"/>
      <c r="V93" s="37"/>
      <c r="W93" s="37"/>
      <c r="X93" s="37"/>
      <c r="Y93" s="37"/>
      <c r="Z93" s="37"/>
      <c r="AA93" s="37"/>
      <c r="AB93" s="37"/>
      <c r="AC93" s="37"/>
      <c r="AD93" s="37"/>
      <c r="AE93" s="37"/>
    </row>
    <row r="94" spans="1:31" s="2" customFormat="1" ht="25.65" customHeight="1">
      <c r="A94" s="37"/>
      <c r="B94" s="38"/>
      <c r="C94" s="32" t="s">
        <v>31</v>
      </c>
      <c r="D94" s="39"/>
      <c r="E94" s="39"/>
      <c r="F94" s="30" t="str">
        <f>IF(E22="","",E22)</f>
        <v>Vyplň údaj</v>
      </c>
      <c r="G94" s="39"/>
      <c r="H94" s="39"/>
      <c r="I94" s="32" t="s">
        <v>38</v>
      </c>
      <c r="J94" s="35" t="str">
        <f>E28</f>
        <v>Ateliér Velehradský s.r.o.</v>
      </c>
      <c r="K94" s="39"/>
      <c r="L94" s="116"/>
      <c r="S94" s="37"/>
      <c r="T94" s="37"/>
      <c r="U94" s="37"/>
      <c r="V94" s="37"/>
      <c r="W94" s="37"/>
      <c r="X94" s="37"/>
      <c r="Y94" s="37"/>
      <c r="Z94" s="37"/>
      <c r="AA94" s="37"/>
      <c r="AB94" s="37"/>
      <c r="AC94" s="37"/>
      <c r="AD94" s="37"/>
      <c r="AE94" s="37"/>
    </row>
    <row r="95" spans="1:31" s="2" customFormat="1" ht="10.35" customHeight="1">
      <c r="A95" s="37"/>
      <c r="B95" s="38"/>
      <c r="C95" s="39"/>
      <c r="D95" s="39"/>
      <c r="E95" s="39"/>
      <c r="F95" s="39"/>
      <c r="G95" s="39"/>
      <c r="H95" s="39"/>
      <c r="I95" s="39"/>
      <c r="J95" s="39"/>
      <c r="K95" s="39"/>
      <c r="L95" s="116"/>
      <c r="S95" s="37"/>
      <c r="T95" s="37"/>
      <c r="U95" s="37"/>
      <c r="V95" s="37"/>
      <c r="W95" s="37"/>
      <c r="X95" s="37"/>
      <c r="Y95" s="37"/>
      <c r="Z95" s="37"/>
      <c r="AA95" s="37"/>
      <c r="AB95" s="37"/>
      <c r="AC95" s="37"/>
      <c r="AD95" s="37"/>
      <c r="AE95" s="37"/>
    </row>
    <row r="96" spans="1:31" s="10" customFormat="1" ht="29.25" customHeight="1">
      <c r="A96" s="149"/>
      <c r="B96" s="150"/>
      <c r="C96" s="151" t="s">
        <v>335</v>
      </c>
      <c r="D96" s="152" t="s">
        <v>60</v>
      </c>
      <c r="E96" s="152" t="s">
        <v>56</v>
      </c>
      <c r="F96" s="152" t="s">
        <v>57</v>
      </c>
      <c r="G96" s="152" t="s">
        <v>336</v>
      </c>
      <c r="H96" s="152" t="s">
        <v>337</v>
      </c>
      <c r="I96" s="152" t="s">
        <v>338</v>
      </c>
      <c r="J96" s="152" t="s">
        <v>325</v>
      </c>
      <c r="K96" s="153" t="s">
        <v>339</v>
      </c>
      <c r="L96" s="154"/>
      <c r="M96" s="71" t="s">
        <v>19</v>
      </c>
      <c r="N96" s="72" t="s">
        <v>45</v>
      </c>
      <c r="O96" s="72" t="s">
        <v>340</v>
      </c>
      <c r="P96" s="72" t="s">
        <v>341</v>
      </c>
      <c r="Q96" s="72" t="s">
        <v>342</v>
      </c>
      <c r="R96" s="72" t="s">
        <v>343</v>
      </c>
      <c r="S96" s="72" t="s">
        <v>344</v>
      </c>
      <c r="T96" s="73" t="s">
        <v>345</v>
      </c>
      <c r="U96" s="149"/>
      <c r="V96" s="149"/>
      <c r="W96" s="149"/>
      <c r="X96" s="149"/>
      <c r="Y96" s="149"/>
      <c r="Z96" s="149"/>
      <c r="AA96" s="149"/>
      <c r="AB96" s="149"/>
      <c r="AC96" s="149"/>
      <c r="AD96" s="149"/>
      <c r="AE96" s="149"/>
    </row>
    <row r="97" spans="1:65" s="2" customFormat="1" ht="22.8" customHeight="1">
      <c r="A97" s="37"/>
      <c r="B97" s="38"/>
      <c r="C97" s="78" t="s">
        <v>346</v>
      </c>
      <c r="D97" s="39"/>
      <c r="E97" s="39"/>
      <c r="F97" s="39"/>
      <c r="G97" s="39"/>
      <c r="H97" s="39"/>
      <c r="I97" s="39"/>
      <c r="J97" s="155">
        <f>BK97</f>
        <v>0</v>
      </c>
      <c r="K97" s="39"/>
      <c r="L97" s="42"/>
      <c r="M97" s="74"/>
      <c r="N97" s="156"/>
      <c r="O97" s="75"/>
      <c r="P97" s="157">
        <f>P98+P114</f>
        <v>0</v>
      </c>
      <c r="Q97" s="75"/>
      <c r="R97" s="157">
        <f>R98+R114</f>
        <v>0.19381879999999999</v>
      </c>
      <c r="S97" s="75"/>
      <c r="T97" s="158">
        <f>T98+T114</f>
        <v>0</v>
      </c>
      <c r="U97" s="37"/>
      <c r="V97" s="37"/>
      <c r="W97" s="37"/>
      <c r="X97" s="37"/>
      <c r="Y97" s="37"/>
      <c r="Z97" s="37"/>
      <c r="AA97" s="37"/>
      <c r="AB97" s="37"/>
      <c r="AC97" s="37"/>
      <c r="AD97" s="37"/>
      <c r="AE97" s="37"/>
      <c r="AT97" s="20" t="s">
        <v>74</v>
      </c>
      <c r="AU97" s="20" t="s">
        <v>326</v>
      </c>
      <c r="BK97" s="159">
        <f>BK98+BK114</f>
        <v>0</v>
      </c>
    </row>
    <row r="98" spans="1:65" s="11" customFormat="1" ht="25.95" customHeight="1">
      <c r="B98" s="160"/>
      <c r="C98" s="161"/>
      <c r="D98" s="162" t="s">
        <v>74</v>
      </c>
      <c r="E98" s="163" t="s">
        <v>1784</v>
      </c>
      <c r="F98" s="163" t="s">
        <v>1785</v>
      </c>
      <c r="G98" s="161"/>
      <c r="H98" s="161"/>
      <c r="I98" s="164"/>
      <c r="J98" s="165">
        <f>BK98</f>
        <v>0</v>
      </c>
      <c r="K98" s="161"/>
      <c r="L98" s="166"/>
      <c r="M98" s="167"/>
      <c r="N98" s="168"/>
      <c r="O98" s="168"/>
      <c r="P98" s="169">
        <f>P99+P106+P111</f>
        <v>0</v>
      </c>
      <c r="Q98" s="168"/>
      <c r="R98" s="169">
        <f>R99+R106+R111</f>
        <v>0.13807919999999999</v>
      </c>
      <c r="S98" s="168"/>
      <c r="T98" s="170">
        <f>T99+T106+T111</f>
        <v>0</v>
      </c>
      <c r="AR98" s="171" t="s">
        <v>83</v>
      </c>
      <c r="AT98" s="172" t="s">
        <v>74</v>
      </c>
      <c r="AU98" s="172" t="s">
        <v>75</v>
      </c>
      <c r="AY98" s="171" t="s">
        <v>349</v>
      </c>
      <c r="BK98" s="173">
        <f>BK99+BK106+BK111</f>
        <v>0</v>
      </c>
    </row>
    <row r="99" spans="1:65" s="11" customFormat="1" ht="22.8" customHeight="1">
      <c r="B99" s="160"/>
      <c r="C99" s="161"/>
      <c r="D99" s="162" t="s">
        <v>74</v>
      </c>
      <c r="E99" s="249" t="s">
        <v>367</v>
      </c>
      <c r="F99" s="249" t="s">
        <v>2218</v>
      </c>
      <c r="G99" s="161"/>
      <c r="H99" s="161"/>
      <c r="I99" s="164"/>
      <c r="J99" s="250">
        <f>BK99</f>
        <v>0</v>
      </c>
      <c r="K99" s="161"/>
      <c r="L99" s="166"/>
      <c r="M99" s="167"/>
      <c r="N99" s="168"/>
      <c r="O99" s="168"/>
      <c r="P99" s="169">
        <f>SUM(P100:P105)</f>
        <v>0</v>
      </c>
      <c r="Q99" s="168"/>
      <c r="R99" s="169">
        <f>SUM(R100:R105)</f>
        <v>0.13072839999999999</v>
      </c>
      <c r="S99" s="168"/>
      <c r="T99" s="170">
        <f>SUM(T100:T105)</f>
        <v>0</v>
      </c>
      <c r="AR99" s="171" t="s">
        <v>83</v>
      </c>
      <c r="AT99" s="172" t="s">
        <v>74</v>
      </c>
      <c r="AU99" s="172" t="s">
        <v>83</v>
      </c>
      <c r="AY99" s="171" t="s">
        <v>349</v>
      </c>
      <c r="BK99" s="173">
        <f>SUM(BK100:BK105)</f>
        <v>0</v>
      </c>
    </row>
    <row r="100" spans="1:65" s="2" customFormat="1" ht="24.15" customHeight="1">
      <c r="A100" s="37"/>
      <c r="B100" s="38"/>
      <c r="C100" s="174" t="s">
        <v>83</v>
      </c>
      <c r="D100" s="174" t="s">
        <v>350</v>
      </c>
      <c r="E100" s="175" t="s">
        <v>12213</v>
      </c>
      <c r="F100" s="176" t="s">
        <v>12214</v>
      </c>
      <c r="G100" s="177" t="s">
        <v>353</v>
      </c>
      <c r="H100" s="178">
        <v>8.0299999999999994</v>
      </c>
      <c r="I100" s="179"/>
      <c r="J100" s="180">
        <f>ROUND(I100*H100,2)</f>
        <v>0</v>
      </c>
      <c r="K100" s="176" t="s">
        <v>354</v>
      </c>
      <c r="L100" s="42"/>
      <c r="M100" s="181" t="s">
        <v>19</v>
      </c>
      <c r="N100" s="182" t="s">
        <v>46</v>
      </c>
      <c r="O100" s="67"/>
      <c r="P100" s="183">
        <f>O100*H100</f>
        <v>0</v>
      </c>
      <c r="Q100" s="183">
        <v>1.6279999999999999E-2</v>
      </c>
      <c r="R100" s="183">
        <f>Q100*H100</f>
        <v>0.13072839999999999</v>
      </c>
      <c r="S100" s="183">
        <v>0</v>
      </c>
      <c r="T100" s="184">
        <f>S100*H100</f>
        <v>0</v>
      </c>
      <c r="U100" s="37"/>
      <c r="V100" s="37"/>
      <c r="W100" s="37"/>
      <c r="X100" s="37"/>
      <c r="Y100" s="37"/>
      <c r="Z100" s="37"/>
      <c r="AA100" s="37"/>
      <c r="AB100" s="37"/>
      <c r="AC100" s="37"/>
      <c r="AD100" s="37"/>
      <c r="AE100" s="37"/>
      <c r="AR100" s="185" t="s">
        <v>187</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187</v>
      </c>
      <c r="BM100" s="185" t="s">
        <v>12215</v>
      </c>
    </row>
    <row r="101" spans="1:65" s="2" customFormat="1" ht="10.199999999999999">
      <c r="A101" s="37"/>
      <c r="B101" s="38"/>
      <c r="C101" s="39"/>
      <c r="D101" s="187" t="s">
        <v>355</v>
      </c>
      <c r="E101" s="39"/>
      <c r="F101" s="188" t="s">
        <v>12216</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12" customFormat="1" ht="10.199999999999999">
      <c r="B102" s="192"/>
      <c r="C102" s="193"/>
      <c r="D102" s="194" t="s">
        <v>357</v>
      </c>
      <c r="E102" s="195" t="s">
        <v>19</v>
      </c>
      <c r="F102" s="196" t="s">
        <v>2067</v>
      </c>
      <c r="G102" s="193"/>
      <c r="H102" s="195" t="s">
        <v>19</v>
      </c>
      <c r="I102" s="197"/>
      <c r="J102" s="193"/>
      <c r="K102" s="193"/>
      <c r="L102" s="198"/>
      <c r="M102" s="199"/>
      <c r="N102" s="200"/>
      <c r="O102" s="200"/>
      <c r="P102" s="200"/>
      <c r="Q102" s="200"/>
      <c r="R102" s="200"/>
      <c r="S102" s="200"/>
      <c r="T102" s="201"/>
      <c r="AT102" s="202" t="s">
        <v>357</v>
      </c>
      <c r="AU102" s="202" t="s">
        <v>85</v>
      </c>
      <c r="AV102" s="12" t="s">
        <v>83</v>
      </c>
      <c r="AW102" s="12" t="s">
        <v>37</v>
      </c>
      <c r="AX102" s="12" t="s">
        <v>75</v>
      </c>
      <c r="AY102" s="202" t="s">
        <v>349</v>
      </c>
    </row>
    <row r="103" spans="1:65" s="12" customFormat="1" ht="10.199999999999999">
      <c r="B103" s="192"/>
      <c r="C103" s="193"/>
      <c r="D103" s="194" t="s">
        <v>357</v>
      </c>
      <c r="E103" s="195" t="s">
        <v>19</v>
      </c>
      <c r="F103" s="196" t="s">
        <v>12217</v>
      </c>
      <c r="G103" s="193"/>
      <c r="H103" s="195" t="s">
        <v>19</v>
      </c>
      <c r="I103" s="197"/>
      <c r="J103" s="193"/>
      <c r="K103" s="193"/>
      <c r="L103" s="198"/>
      <c r="M103" s="199"/>
      <c r="N103" s="200"/>
      <c r="O103" s="200"/>
      <c r="P103" s="200"/>
      <c r="Q103" s="200"/>
      <c r="R103" s="200"/>
      <c r="S103" s="200"/>
      <c r="T103" s="201"/>
      <c r="AT103" s="202" t="s">
        <v>357</v>
      </c>
      <c r="AU103" s="202" t="s">
        <v>85</v>
      </c>
      <c r="AV103" s="12" t="s">
        <v>83</v>
      </c>
      <c r="AW103" s="12" t="s">
        <v>37</v>
      </c>
      <c r="AX103" s="12" t="s">
        <v>75</v>
      </c>
      <c r="AY103" s="202" t="s">
        <v>349</v>
      </c>
    </row>
    <row r="104" spans="1:65" s="13" customFormat="1" ht="10.199999999999999">
      <c r="B104" s="203"/>
      <c r="C104" s="204"/>
      <c r="D104" s="194" t="s">
        <v>357</v>
      </c>
      <c r="E104" s="205" t="s">
        <v>19</v>
      </c>
      <c r="F104" s="206" t="s">
        <v>11989</v>
      </c>
      <c r="G104" s="204"/>
      <c r="H104" s="207">
        <v>8.0299999999999994</v>
      </c>
      <c r="I104" s="208"/>
      <c r="J104" s="204"/>
      <c r="K104" s="204"/>
      <c r="L104" s="209"/>
      <c r="M104" s="210"/>
      <c r="N104" s="211"/>
      <c r="O104" s="211"/>
      <c r="P104" s="211"/>
      <c r="Q104" s="211"/>
      <c r="R104" s="211"/>
      <c r="S104" s="211"/>
      <c r="T104" s="212"/>
      <c r="AT104" s="213" t="s">
        <v>357</v>
      </c>
      <c r="AU104" s="213" t="s">
        <v>85</v>
      </c>
      <c r="AV104" s="13" t="s">
        <v>85</v>
      </c>
      <c r="AW104" s="13" t="s">
        <v>37</v>
      </c>
      <c r="AX104" s="13" t="s">
        <v>75</v>
      </c>
      <c r="AY104" s="213" t="s">
        <v>349</v>
      </c>
    </row>
    <row r="105" spans="1:65" s="14" customFormat="1" ht="10.199999999999999">
      <c r="B105" s="214"/>
      <c r="C105" s="215"/>
      <c r="D105" s="194" t="s">
        <v>357</v>
      </c>
      <c r="E105" s="216" t="s">
        <v>19</v>
      </c>
      <c r="F105" s="217" t="s">
        <v>360</v>
      </c>
      <c r="G105" s="215"/>
      <c r="H105" s="218">
        <v>8.0299999999999994</v>
      </c>
      <c r="I105" s="219"/>
      <c r="J105" s="215"/>
      <c r="K105" s="215"/>
      <c r="L105" s="220"/>
      <c r="M105" s="221"/>
      <c r="N105" s="222"/>
      <c r="O105" s="222"/>
      <c r="P105" s="222"/>
      <c r="Q105" s="222"/>
      <c r="R105" s="222"/>
      <c r="S105" s="222"/>
      <c r="T105" s="223"/>
      <c r="AT105" s="224" t="s">
        <v>357</v>
      </c>
      <c r="AU105" s="224" t="s">
        <v>85</v>
      </c>
      <c r="AV105" s="14" t="s">
        <v>187</v>
      </c>
      <c r="AW105" s="14" t="s">
        <v>37</v>
      </c>
      <c r="AX105" s="14" t="s">
        <v>83</v>
      </c>
      <c r="AY105" s="224" t="s">
        <v>349</v>
      </c>
    </row>
    <row r="106" spans="1:65" s="11" customFormat="1" ht="22.8" customHeight="1">
      <c r="B106" s="160"/>
      <c r="C106" s="161"/>
      <c r="D106" s="162" t="s">
        <v>74</v>
      </c>
      <c r="E106" s="249" t="s">
        <v>400</v>
      </c>
      <c r="F106" s="249" t="s">
        <v>2229</v>
      </c>
      <c r="G106" s="161"/>
      <c r="H106" s="161"/>
      <c r="I106" s="164"/>
      <c r="J106" s="250">
        <f>BK106</f>
        <v>0</v>
      </c>
      <c r="K106" s="161"/>
      <c r="L106" s="166"/>
      <c r="M106" s="167"/>
      <c r="N106" s="168"/>
      <c r="O106" s="168"/>
      <c r="P106" s="169">
        <f>SUM(P107:P110)</f>
        <v>0</v>
      </c>
      <c r="Q106" s="168"/>
      <c r="R106" s="169">
        <f>SUM(R107:R110)</f>
        <v>7.3508000000000002E-3</v>
      </c>
      <c r="S106" s="168"/>
      <c r="T106" s="170">
        <f>SUM(T107:T110)</f>
        <v>0</v>
      </c>
      <c r="AR106" s="171" t="s">
        <v>83</v>
      </c>
      <c r="AT106" s="172" t="s">
        <v>74</v>
      </c>
      <c r="AU106" s="172" t="s">
        <v>83</v>
      </c>
      <c r="AY106" s="171" t="s">
        <v>349</v>
      </c>
      <c r="BK106" s="173">
        <f>SUM(BK107:BK110)</f>
        <v>0</v>
      </c>
    </row>
    <row r="107" spans="1:65" s="2" customFormat="1" ht="24.15" customHeight="1">
      <c r="A107" s="37"/>
      <c r="B107" s="38"/>
      <c r="C107" s="174" t="s">
        <v>85</v>
      </c>
      <c r="D107" s="174" t="s">
        <v>350</v>
      </c>
      <c r="E107" s="175" t="s">
        <v>12218</v>
      </c>
      <c r="F107" s="176" t="s">
        <v>12219</v>
      </c>
      <c r="G107" s="177" t="s">
        <v>353</v>
      </c>
      <c r="H107" s="178">
        <v>43.24</v>
      </c>
      <c r="I107" s="179"/>
      <c r="J107" s="180">
        <f>ROUND(I107*H107,2)</f>
        <v>0</v>
      </c>
      <c r="K107" s="176" t="s">
        <v>354</v>
      </c>
      <c r="L107" s="42"/>
      <c r="M107" s="181" t="s">
        <v>19</v>
      </c>
      <c r="N107" s="182" t="s">
        <v>46</v>
      </c>
      <c r="O107" s="67"/>
      <c r="P107" s="183">
        <f>O107*H107</f>
        <v>0</v>
      </c>
      <c r="Q107" s="183">
        <v>1.2999999999999999E-4</v>
      </c>
      <c r="R107" s="183">
        <f>Q107*H107</f>
        <v>5.6211999999999998E-3</v>
      </c>
      <c r="S107" s="183">
        <v>0</v>
      </c>
      <c r="T107" s="184">
        <f>S107*H107</f>
        <v>0</v>
      </c>
      <c r="U107" s="37"/>
      <c r="V107" s="37"/>
      <c r="W107" s="37"/>
      <c r="X107" s="37"/>
      <c r="Y107" s="37"/>
      <c r="Z107" s="37"/>
      <c r="AA107" s="37"/>
      <c r="AB107" s="37"/>
      <c r="AC107" s="37"/>
      <c r="AD107" s="37"/>
      <c r="AE107" s="37"/>
      <c r="AR107" s="185" t="s">
        <v>187</v>
      </c>
      <c r="AT107" s="185" t="s">
        <v>350</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187</v>
      </c>
      <c r="BM107" s="185" t="s">
        <v>12220</v>
      </c>
    </row>
    <row r="108" spans="1:65" s="2" customFormat="1" ht="10.199999999999999">
      <c r="A108" s="37"/>
      <c r="B108" s="38"/>
      <c r="C108" s="39"/>
      <c r="D108" s="187" t="s">
        <v>355</v>
      </c>
      <c r="E108" s="39"/>
      <c r="F108" s="188" t="s">
        <v>12221</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355</v>
      </c>
      <c r="AU108" s="20" t="s">
        <v>85</v>
      </c>
    </row>
    <row r="109" spans="1:65" s="2" customFormat="1" ht="24.15" customHeight="1">
      <c r="A109" s="37"/>
      <c r="B109" s="38"/>
      <c r="C109" s="174" t="s">
        <v>129</v>
      </c>
      <c r="D109" s="174" t="s">
        <v>350</v>
      </c>
      <c r="E109" s="175" t="s">
        <v>4773</v>
      </c>
      <c r="F109" s="176" t="s">
        <v>4774</v>
      </c>
      <c r="G109" s="177" t="s">
        <v>353</v>
      </c>
      <c r="H109" s="178">
        <v>43.24</v>
      </c>
      <c r="I109" s="179"/>
      <c r="J109" s="180">
        <f>ROUND(I109*H109,2)</f>
        <v>0</v>
      </c>
      <c r="K109" s="176" t="s">
        <v>354</v>
      </c>
      <c r="L109" s="42"/>
      <c r="M109" s="181" t="s">
        <v>19</v>
      </c>
      <c r="N109" s="182" t="s">
        <v>46</v>
      </c>
      <c r="O109" s="67"/>
      <c r="P109" s="183">
        <f>O109*H109</f>
        <v>0</v>
      </c>
      <c r="Q109" s="183">
        <v>4.0000000000000003E-5</v>
      </c>
      <c r="R109" s="183">
        <f>Q109*H109</f>
        <v>1.7296000000000002E-3</v>
      </c>
      <c r="S109" s="183">
        <v>0</v>
      </c>
      <c r="T109" s="184">
        <f>S109*H109</f>
        <v>0</v>
      </c>
      <c r="U109" s="37"/>
      <c r="V109" s="37"/>
      <c r="W109" s="37"/>
      <c r="X109" s="37"/>
      <c r="Y109" s="37"/>
      <c r="Z109" s="37"/>
      <c r="AA109" s="37"/>
      <c r="AB109" s="37"/>
      <c r="AC109" s="37"/>
      <c r="AD109" s="37"/>
      <c r="AE109" s="37"/>
      <c r="AR109" s="185" t="s">
        <v>187</v>
      </c>
      <c r="AT109" s="185" t="s">
        <v>350</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187</v>
      </c>
      <c r="BM109" s="185" t="s">
        <v>12222</v>
      </c>
    </row>
    <row r="110" spans="1:65" s="2" customFormat="1" ht="10.199999999999999">
      <c r="A110" s="37"/>
      <c r="B110" s="38"/>
      <c r="C110" s="39"/>
      <c r="D110" s="187" t="s">
        <v>355</v>
      </c>
      <c r="E110" s="39"/>
      <c r="F110" s="188" t="s">
        <v>4776</v>
      </c>
      <c r="G110" s="39"/>
      <c r="H110" s="39"/>
      <c r="I110" s="189"/>
      <c r="J110" s="39"/>
      <c r="K110" s="39"/>
      <c r="L110" s="42"/>
      <c r="M110" s="190"/>
      <c r="N110" s="191"/>
      <c r="O110" s="67"/>
      <c r="P110" s="67"/>
      <c r="Q110" s="67"/>
      <c r="R110" s="67"/>
      <c r="S110" s="67"/>
      <c r="T110" s="68"/>
      <c r="U110" s="37"/>
      <c r="V110" s="37"/>
      <c r="W110" s="37"/>
      <c r="X110" s="37"/>
      <c r="Y110" s="37"/>
      <c r="Z110" s="37"/>
      <c r="AA110" s="37"/>
      <c r="AB110" s="37"/>
      <c r="AC110" s="37"/>
      <c r="AD110" s="37"/>
      <c r="AE110" s="37"/>
      <c r="AT110" s="20" t="s">
        <v>355</v>
      </c>
      <c r="AU110" s="20" t="s">
        <v>85</v>
      </c>
    </row>
    <row r="111" spans="1:65" s="11" customFormat="1" ht="22.8" customHeight="1">
      <c r="B111" s="160"/>
      <c r="C111" s="161"/>
      <c r="D111" s="162" t="s">
        <v>74</v>
      </c>
      <c r="E111" s="249" t="s">
        <v>1953</v>
      </c>
      <c r="F111" s="249" t="s">
        <v>1954</v>
      </c>
      <c r="G111" s="161"/>
      <c r="H111" s="161"/>
      <c r="I111" s="164"/>
      <c r="J111" s="250">
        <f>BK111</f>
        <v>0</v>
      </c>
      <c r="K111" s="161"/>
      <c r="L111" s="166"/>
      <c r="M111" s="167"/>
      <c r="N111" s="168"/>
      <c r="O111" s="168"/>
      <c r="P111" s="169">
        <f>SUM(P112:P113)</f>
        <v>0</v>
      </c>
      <c r="Q111" s="168"/>
      <c r="R111" s="169">
        <f>SUM(R112:R113)</f>
        <v>0</v>
      </c>
      <c r="S111" s="168"/>
      <c r="T111" s="170">
        <f>SUM(T112:T113)</f>
        <v>0</v>
      </c>
      <c r="AR111" s="171" t="s">
        <v>83</v>
      </c>
      <c r="AT111" s="172" t="s">
        <v>74</v>
      </c>
      <c r="AU111" s="172" t="s">
        <v>83</v>
      </c>
      <c r="AY111" s="171" t="s">
        <v>349</v>
      </c>
      <c r="BK111" s="173">
        <f>SUM(BK112:BK113)</f>
        <v>0</v>
      </c>
    </row>
    <row r="112" spans="1:65" s="2" customFormat="1" ht="33" customHeight="1">
      <c r="A112" s="37"/>
      <c r="B112" s="38"/>
      <c r="C112" s="174" t="s">
        <v>187</v>
      </c>
      <c r="D112" s="174" t="s">
        <v>350</v>
      </c>
      <c r="E112" s="175" t="s">
        <v>11921</v>
      </c>
      <c r="F112" s="176" t="s">
        <v>11922</v>
      </c>
      <c r="G112" s="177" t="s">
        <v>403</v>
      </c>
      <c r="H112" s="178">
        <v>0.13800000000000001</v>
      </c>
      <c r="I112" s="179"/>
      <c r="J112" s="180">
        <f>ROUND(I112*H112,2)</f>
        <v>0</v>
      </c>
      <c r="K112" s="176" t="s">
        <v>354</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187</v>
      </c>
      <c r="AT112" s="185" t="s">
        <v>350</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187</v>
      </c>
      <c r="BM112" s="185" t="s">
        <v>12223</v>
      </c>
    </row>
    <row r="113" spans="1:65" s="2" customFormat="1" ht="10.199999999999999">
      <c r="A113" s="37"/>
      <c r="B113" s="38"/>
      <c r="C113" s="39"/>
      <c r="D113" s="187" t="s">
        <v>355</v>
      </c>
      <c r="E113" s="39"/>
      <c r="F113" s="188" t="s">
        <v>11924</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355</v>
      </c>
      <c r="AU113" s="20" t="s">
        <v>85</v>
      </c>
    </row>
    <row r="114" spans="1:65" s="11" customFormat="1" ht="25.95" customHeight="1">
      <c r="B114" s="160"/>
      <c r="C114" s="161"/>
      <c r="D114" s="162" t="s">
        <v>74</v>
      </c>
      <c r="E114" s="163" t="s">
        <v>1163</v>
      </c>
      <c r="F114" s="163" t="s">
        <v>1164</v>
      </c>
      <c r="G114" s="161"/>
      <c r="H114" s="161"/>
      <c r="I114" s="164"/>
      <c r="J114" s="165">
        <f>BK114</f>
        <v>0</v>
      </c>
      <c r="K114" s="161"/>
      <c r="L114" s="166"/>
      <c r="M114" s="167"/>
      <c r="N114" s="168"/>
      <c r="O114" s="168"/>
      <c r="P114" s="169">
        <f>P115</f>
        <v>0</v>
      </c>
      <c r="Q114" s="168"/>
      <c r="R114" s="169">
        <f>R115</f>
        <v>5.57396E-2</v>
      </c>
      <c r="S114" s="168"/>
      <c r="T114" s="170">
        <f>T115</f>
        <v>0</v>
      </c>
      <c r="AR114" s="171" t="s">
        <v>85</v>
      </c>
      <c r="AT114" s="172" t="s">
        <v>74</v>
      </c>
      <c r="AU114" s="172" t="s">
        <v>75</v>
      </c>
      <c r="AY114" s="171" t="s">
        <v>349</v>
      </c>
      <c r="BK114" s="173">
        <f>BK115</f>
        <v>0</v>
      </c>
    </row>
    <row r="115" spans="1:65" s="11" customFormat="1" ht="22.8" customHeight="1">
      <c r="B115" s="160"/>
      <c r="C115" s="161"/>
      <c r="D115" s="162" t="s">
        <v>74</v>
      </c>
      <c r="E115" s="249" t="s">
        <v>2315</v>
      </c>
      <c r="F115" s="249" t="s">
        <v>2316</v>
      </c>
      <c r="G115" s="161"/>
      <c r="H115" s="161"/>
      <c r="I115" s="164"/>
      <c r="J115" s="250">
        <f>BK115</f>
        <v>0</v>
      </c>
      <c r="K115" s="161"/>
      <c r="L115" s="166"/>
      <c r="M115" s="167"/>
      <c r="N115" s="168"/>
      <c r="O115" s="168"/>
      <c r="P115" s="169">
        <f>SUM(P116:P122)</f>
        <v>0</v>
      </c>
      <c r="Q115" s="168"/>
      <c r="R115" s="169">
        <f>SUM(R116:R122)</f>
        <v>5.57396E-2</v>
      </c>
      <c r="S115" s="168"/>
      <c r="T115" s="170">
        <f>SUM(T116:T122)</f>
        <v>0</v>
      </c>
      <c r="AR115" s="171" t="s">
        <v>85</v>
      </c>
      <c r="AT115" s="172" t="s">
        <v>74</v>
      </c>
      <c r="AU115" s="172" t="s">
        <v>83</v>
      </c>
      <c r="AY115" s="171" t="s">
        <v>349</v>
      </c>
      <c r="BK115" s="173">
        <f>SUM(BK116:BK122)</f>
        <v>0</v>
      </c>
    </row>
    <row r="116" spans="1:65" s="2" customFormat="1" ht="16.5" customHeight="1">
      <c r="A116" s="37"/>
      <c r="B116" s="38"/>
      <c r="C116" s="174" t="s">
        <v>376</v>
      </c>
      <c r="D116" s="174" t="s">
        <v>350</v>
      </c>
      <c r="E116" s="175" t="s">
        <v>4956</v>
      </c>
      <c r="F116" s="176" t="s">
        <v>4957</v>
      </c>
      <c r="G116" s="177" t="s">
        <v>353</v>
      </c>
      <c r="H116" s="178">
        <v>159.256</v>
      </c>
      <c r="I116" s="179"/>
      <c r="J116" s="180">
        <f>ROUND(I116*H116,2)</f>
        <v>0</v>
      </c>
      <c r="K116" s="176" t="s">
        <v>933</v>
      </c>
      <c r="L116" s="42"/>
      <c r="M116" s="181" t="s">
        <v>19</v>
      </c>
      <c r="N116" s="182" t="s">
        <v>46</v>
      </c>
      <c r="O116" s="67"/>
      <c r="P116" s="183">
        <f>O116*H116</f>
        <v>0</v>
      </c>
      <c r="Q116" s="183">
        <v>3.5E-4</v>
      </c>
      <c r="R116" s="183">
        <f>Q116*H116</f>
        <v>5.57396E-2</v>
      </c>
      <c r="S116" s="183">
        <v>0</v>
      </c>
      <c r="T116" s="184">
        <f>S116*H116</f>
        <v>0</v>
      </c>
      <c r="U116" s="37"/>
      <c r="V116" s="37"/>
      <c r="W116" s="37"/>
      <c r="X116" s="37"/>
      <c r="Y116" s="37"/>
      <c r="Z116" s="37"/>
      <c r="AA116" s="37"/>
      <c r="AB116" s="37"/>
      <c r="AC116" s="37"/>
      <c r="AD116" s="37"/>
      <c r="AE116" s="37"/>
      <c r="AR116" s="185" t="s">
        <v>396</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396</v>
      </c>
      <c r="BM116" s="185" t="s">
        <v>12224</v>
      </c>
    </row>
    <row r="117" spans="1:65" s="12" customFormat="1" ht="10.199999999999999">
      <c r="B117" s="192"/>
      <c r="C117" s="193"/>
      <c r="D117" s="194" t="s">
        <v>357</v>
      </c>
      <c r="E117" s="195" t="s">
        <v>19</v>
      </c>
      <c r="F117" s="196" t="s">
        <v>2015</v>
      </c>
      <c r="G117" s="193"/>
      <c r="H117" s="195" t="s">
        <v>19</v>
      </c>
      <c r="I117" s="197"/>
      <c r="J117" s="193"/>
      <c r="K117" s="193"/>
      <c r="L117" s="198"/>
      <c r="M117" s="199"/>
      <c r="N117" s="200"/>
      <c r="O117" s="200"/>
      <c r="P117" s="200"/>
      <c r="Q117" s="200"/>
      <c r="R117" s="200"/>
      <c r="S117" s="200"/>
      <c r="T117" s="201"/>
      <c r="AT117" s="202" t="s">
        <v>357</v>
      </c>
      <c r="AU117" s="202" t="s">
        <v>85</v>
      </c>
      <c r="AV117" s="12" t="s">
        <v>83</v>
      </c>
      <c r="AW117" s="12" t="s">
        <v>37</v>
      </c>
      <c r="AX117" s="12" t="s">
        <v>75</v>
      </c>
      <c r="AY117" s="202" t="s">
        <v>349</v>
      </c>
    </row>
    <row r="118" spans="1:65" s="12" customFormat="1" ht="10.199999999999999">
      <c r="B118" s="192"/>
      <c r="C118" s="193"/>
      <c r="D118" s="194" t="s">
        <v>357</v>
      </c>
      <c r="E118" s="195" t="s">
        <v>19</v>
      </c>
      <c r="F118" s="196" t="s">
        <v>12225</v>
      </c>
      <c r="G118" s="193"/>
      <c r="H118" s="195" t="s">
        <v>19</v>
      </c>
      <c r="I118" s="197"/>
      <c r="J118" s="193"/>
      <c r="K118" s="193"/>
      <c r="L118" s="198"/>
      <c r="M118" s="199"/>
      <c r="N118" s="200"/>
      <c r="O118" s="200"/>
      <c r="P118" s="200"/>
      <c r="Q118" s="200"/>
      <c r="R118" s="200"/>
      <c r="S118" s="200"/>
      <c r="T118" s="201"/>
      <c r="AT118" s="202" t="s">
        <v>357</v>
      </c>
      <c r="AU118" s="202" t="s">
        <v>85</v>
      </c>
      <c r="AV118" s="12" t="s">
        <v>83</v>
      </c>
      <c r="AW118" s="12" t="s">
        <v>37</v>
      </c>
      <c r="AX118" s="12" t="s">
        <v>75</v>
      </c>
      <c r="AY118" s="202" t="s">
        <v>349</v>
      </c>
    </row>
    <row r="119" spans="1:65" s="13" customFormat="1" ht="10.199999999999999">
      <c r="B119" s="203"/>
      <c r="C119" s="204"/>
      <c r="D119" s="194" t="s">
        <v>357</v>
      </c>
      <c r="E119" s="205" t="s">
        <v>19</v>
      </c>
      <c r="F119" s="206" t="s">
        <v>12226</v>
      </c>
      <c r="G119" s="204"/>
      <c r="H119" s="207">
        <v>46.34</v>
      </c>
      <c r="I119" s="208"/>
      <c r="J119" s="204"/>
      <c r="K119" s="204"/>
      <c r="L119" s="209"/>
      <c r="M119" s="210"/>
      <c r="N119" s="211"/>
      <c r="O119" s="211"/>
      <c r="P119" s="211"/>
      <c r="Q119" s="211"/>
      <c r="R119" s="211"/>
      <c r="S119" s="211"/>
      <c r="T119" s="212"/>
      <c r="AT119" s="213" t="s">
        <v>357</v>
      </c>
      <c r="AU119" s="213" t="s">
        <v>85</v>
      </c>
      <c r="AV119" s="13" t="s">
        <v>85</v>
      </c>
      <c r="AW119" s="13" t="s">
        <v>37</v>
      </c>
      <c r="AX119" s="13" t="s">
        <v>75</v>
      </c>
      <c r="AY119" s="213" t="s">
        <v>349</v>
      </c>
    </row>
    <row r="120" spans="1:65" s="13" customFormat="1" ht="10.199999999999999">
      <c r="B120" s="203"/>
      <c r="C120" s="204"/>
      <c r="D120" s="194" t="s">
        <v>357</v>
      </c>
      <c r="E120" s="205" t="s">
        <v>19</v>
      </c>
      <c r="F120" s="206" t="s">
        <v>12227</v>
      </c>
      <c r="G120" s="204"/>
      <c r="H120" s="207">
        <v>124.496</v>
      </c>
      <c r="I120" s="208"/>
      <c r="J120" s="204"/>
      <c r="K120" s="204"/>
      <c r="L120" s="209"/>
      <c r="M120" s="210"/>
      <c r="N120" s="211"/>
      <c r="O120" s="211"/>
      <c r="P120" s="211"/>
      <c r="Q120" s="211"/>
      <c r="R120" s="211"/>
      <c r="S120" s="211"/>
      <c r="T120" s="212"/>
      <c r="AT120" s="213" t="s">
        <v>357</v>
      </c>
      <c r="AU120" s="213" t="s">
        <v>85</v>
      </c>
      <c r="AV120" s="13" t="s">
        <v>85</v>
      </c>
      <c r="AW120" s="13" t="s">
        <v>37</v>
      </c>
      <c r="AX120" s="13" t="s">
        <v>75</v>
      </c>
      <c r="AY120" s="213" t="s">
        <v>349</v>
      </c>
    </row>
    <row r="121" spans="1:65" s="13" customFormat="1" ht="10.199999999999999">
      <c r="B121" s="203"/>
      <c r="C121" s="204"/>
      <c r="D121" s="194" t="s">
        <v>357</v>
      </c>
      <c r="E121" s="205" t="s">
        <v>19</v>
      </c>
      <c r="F121" s="206" t="s">
        <v>12228</v>
      </c>
      <c r="G121" s="204"/>
      <c r="H121" s="207">
        <v>-11.58</v>
      </c>
      <c r="I121" s="208"/>
      <c r="J121" s="204"/>
      <c r="K121" s="204"/>
      <c r="L121" s="209"/>
      <c r="M121" s="210"/>
      <c r="N121" s="211"/>
      <c r="O121" s="211"/>
      <c r="P121" s="211"/>
      <c r="Q121" s="211"/>
      <c r="R121" s="211"/>
      <c r="S121" s="211"/>
      <c r="T121" s="212"/>
      <c r="AT121" s="213" t="s">
        <v>357</v>
      </c>
      <c r="AU121" s="213" t="s">
        <v>85</v>
      </c>
      <c r="AV121" s="13" t="s">
        <v>85</v>
      </c>
      <c r="AW121" s="13" t="s">
        <v>37</v>
      </c>
      <c r="AX121" s="13" t="s">
        <v>75</v>
      </c>
      <c r="AY121" s="213" t="s">
        <v>349</v>
      </c>
    </row>
    <row r="122" spans="1:65" s="14" customFormat="1" ht="10.199999999999999">
      <c r="B122" s="214"/>
      <c r="C122" s="215"/>
      <c r="D122" s="194" t="s">
        <v>357</v>
      </c>
      <c r="E122" s="216" t="s">
        <v>19</v>
      </c>
      <c r="F122" s="217" t="s">
        <v>360</v>
      </c>
      <c r="G122" s="215"/>
      <c r="H122" s="218">
        <v>159.256</v>
      </c>
      <c r="I122" s="219"/>
      <c r="J122" s="215"/>
      <c r="K122" s="215"/>
      <c r="L122" s="220"/>
      <c r="M122" s="264"/>
      <c r="N122" s="265"/>
      <c r="O122" s="265"/>
      <c r="P122" s="265"/>
      <c r="Q122" s="265"/>
      <c r="R122" s="265"/>
      <c r="S122" s="265"/>
      <c r="T122" s="266"/>
      <c r="AT122" s="224" t="s">
        <v>357</v>
      </c>
      <c r="AU122" s="224" t="s">
        <v>85</v>
      </c>
      <c r="AV122" s="14" t="s">
        <v>187</v>
      </c>
      <c r="AW122" s="14" t="s">
        <v>37</v>
      </c>
      <c r="AX122" s="14" t="s">
        <v>83</v>
      </c>
      <c r="AY122" s="224" t="s">
        <v>349</v>
      </c>
    </row>
    <row r="123" spans="1:65" s="2" customFormat="1" ht="6.9" customHeight="1">
      <c r="A123" s="37"/>
      <c r="B123" s="50"/>
      <c r="C123" s="51"/>
      <c r="D123" s="51"/>
      <c r="E123" s="51"/>
      <c r="F123" s="51"/>
      <c r="G123" s="51"/>
      <c r="H123" s="51"/>
      <c r="I123" s="51"/>
      <c r="J123" s="51"/>
      <c r="K123" s="51"/>
      <c r="L123" s="42"/>
      <c r="M123" s="37"/>
      <c r="O123" s="37"/>
      <c r="P123" s="37"/>
      <c r="Q123" s="37"/>
      <c r="R123" s="37"/>
      <c r="S123" s="37"/>
      <c r="T123" s="37"/>
      <c r="U123" s="37"/>
      <c r="V123" s="37"/>
      <c r="W123" s="37"/>
      <c r="X123" s="37"/>
      <c r="Y123" s="37"/>
      <c r="Z123" s="37"/>
      <c r="AA123" s="37"/>
      <c r="AB123" s="37"/>
      <c r="AC123" s="37"/>
      <c r="AD123" s="37"/>
      <c r="AE123" s="37"/>
    </row>
  </sheetData>
  <sheetProtection algorithmName="SHA-512" hashValue="ylGnK+7I/+loW7hMUPY862WyKH40koL0mZ9ZHCPo6uIKR9thTvTdXm3NdyZlOmKvJAoJiD1q/GIHa9uNfQbIUg==" saltValue="9/4XXsXrph5fp3AgyNctHlY+Pnx/jCZZK1iGnf06uGTiQZKfGkhgRoLOfyZAzZCsXzVIWhrGSJMQt2H0Ot1mdg==" spinCount="100000" sheet="1" objects="1" scenarios="1" formatColumns="0" formatRows="0" autoFilter="0"/>
  <autoFilter ref="C96:K122" xr:uid="{00000000-0009-0000-0000-000034000000}"/>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hyperlinks>
    <hyperlink ref="F101" r:id="rId1" xr:uid="{00000000-0004-0000-3400-000000000000}"/>
    <hyperlink ref="F108" r:id="rId2" xr:uid="{00000000-0004-0000-3400-000001000000}"/>
    <hyperlink ref="F110" r:id="rId3" xr:uid="{00000000-0004-0000-3400-000002000000}"/>
    <hyperlink ref="F113" r:id="rId4" xr:uid="{00000000-0004-0000-34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2:BM119"/>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266</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11818</v>
      </c>
      <c r="F9" s="400"/>
      <c r="G9" s="400"/>
      <c r="H9" s="400"/>
      <c r="L9" s="23"/>
    </row>
    <row r="10" spans="1:46" s="1" customFormat="1" ht="12" customHeight="1">
      <c r="B10" s="23"/>
      <c r="D10" s="115" t="s">
        <v>1775</v>
      </c>
      <c r="L10" s="23"/>
    </row>
    <row r="11" spans="1:46" s="2" customFormat="1" ht="16.5" customHeight="1">
      <c r="A11" s="37"/>
      <c r="B11" s="42"/>
      <c r="C11" s="37"/>
      <c r="D11" s="37"/>
      <c r="E11" s="436" t="s">
        <v>11819</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12229</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ROUND(J95,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ROUND((SUM(BE95:BE118)),  2)</f>
        <v>0</v>
      </c>
      <c r="G37" s="37"/>
      <c r="H37" s="37"/>
      <c r="I37" s="127">
        <v>0.21</v>
      </c>
      <c r="J37" s="126">
        <f>ROUND(((SUM(BE95:BE118))*I37),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ROUND((SUM(BF95:BF118)),  2)</f>
        <v>0</v>
      </c>
      <c r="G38" s="37"/>
      <c r="H38" s="37"/>
      <c r="I38" s="127">
        <v>0.15</v>
      </c>
      <c r="J38" s="126">
        <f>ROUND(((SUM(BF95:BF118))*I38),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ROUND((SUM(BG95:BG118)),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ROUND((SUM(BH95:BH118)),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ROUND((SUM(BI95:BI118)),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11818</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11819</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SO-02.D.1.1-2.7 - Výpis prvků</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J95</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12230</v>
      </c>
      <c r="E68" s="146"/>
      <c r="F68" s="146"/>
      <c r="G68" s="146"/>
      <c r="H68" s="146"/>
      <c r="I68" s="146"/>
      <c r="J68" s="147">
        <f>J96</f>
        <v>0</v>
      </c>
      <c r="K68" s="144"/>
      <c r="L68" s="148"/>
    </row>
    <row r="69" spans="1:47" s="9" customFormat="1" ht="24.9" customHeight="1">
      <c r="B69" s="143"/>
      <c r="C69" s="144"/>
      <c r="D69" s="145" t="s">
        <v>12231</v>
      </c>
      <c r="E69" s="146"/>
      <c r="F69" s="146"/>
      <c r="G69" s="146"/>
      <c r="H69" s="146"/>
      <c r="I69" s="146"/>
      <c r="J69" s="147">
        <f>J102</f>
        <v>0</v>
      </c>
      <c r="K69" s="144"/>
      <c r="L69" s="148"/>
    </row>
    <row r="70" spans="1:47" s="9" customFormat="1" ht="24.9" customHeight="1">
      <c r="B70" s="143"/>
      <c r="C70" s="144"/>
      <c r="D70" s="145" t="s">
        <v>12232</v>
      </c>
      <c r="E70" s="146"/>
      <c r="F70" s="146"/>
      <c r="G70" s="146"/>
      <c r="H70" s="146"/>
      <c r="I70" s="146"/>
      <c r="J70" s="147">
        <f>J111</f>
        <v>0</v>
      </c>
      <c r="K70" s="144"/>
      <c r="L70" s="148"/>
    </row>
    <row r="71" spans="1:47" s="15" customFormat="1" ht="19.95" customHeight="1">
      <c r="B71" s="244"/>
      <c r="C71" s="100"/>
      <c r="D71" s="245" t="s">
        <v>5055</v>
      </c>
      <c r="E71" s="246"/>
      <c r="F71" s="246"/>
      <c r="G71" s="246"/>
      <c r="H71" s="246"/>
      <c r="I71" s="246"/>
      <c r="J71" s="247">
        <f>J116</f>
        <v>0</v>
      </c>
      <c r="K71" s="100"/>
      <c r="L71" s="248"/>
    </row>
    <row r="72" spans="1:47" s="2" customFormat="1" ht="21.75" customHeight="1">
      <c r="A72" s="37"/>
      <c r="B72" s="38"/>
      <c r="C72" s="39"/>
      <c r="D72" s="39"/>
      <c r="E72" s="39"/>
      <c r="F72" s="39"/>
      <c r="G72" s="39"/>
      <c r="H72" s="39"/>
      <c r="I72" s="39"/>
      <c r="J72" s="39"/>
      <c r="K72" s="39"/>
      <c r="L72" s="116"/>
      <c r="S72" s="37"/>
      <c r="T72" s="37"/>
      <c r="U72" s="37"/>
      <c r="V72" s="37"/>
      <c r="W72" s="37"/>
      <c r="X72" s="37"/>
      <c r="Y72" s="37"/>
      <c r="Z72" s="37"/>
      <c r="AA72" s="37"/>
      <c r="AB72" s="37"/>
      <c r="AC72" s="37"/>
      <c r="AD72" s="37"/>
      <c r="AE72" s="37"/>
    </row>
    <row r="73" spans="1:47" s="2" customFormat="1" ht="6.9" customHeight="1">
      <c r="A73" s="37"/>
      <c r="B73" s="50"/>
      <c r="C73" s="51"/>
      <c r="D73" s="51"/>
      <c r="E73" s="51"/>
      <c r="F73" s="51"/>
      <c r="G73" s="51"/>
      <c r="H73" s="51"/>
      <c r="I73" s="51"/>
      <c r="J73" s="51"/>
      <c r="K73" s="51"/>
      <c r="L73" s="116"/>
      <c r="S73" s="37"/>
      <c r="T73" s="37"/>
      <c r="U73" s="37"/>
      <c r="V73" s="37"/>
      <c r="W73" s="37"/>
      <c r="X73" s="37"/>
      <c r="Y73" s="37"/>
      <c r="Z73" s="37"/>
      <c r="AA73" s="37"/>
      <c r="AB73" s="37"/>
      <c r="AC73" s="37"/>
      <c r="AD73" s="37"/>
      <c r="AE73" s="37"/>
    </row>
    <row r="77" spans="1:47" s="2" customFormat="1" ht="6.9" customHeight="1">
      <c r="A77" s="37"/>
      <c r="B77" s="52"/>
      <c r="C77" s="53"/>
      <c r="D77" s="53"/>
      <c r="E77" s="53"/>
      <c r="F77" s="53"/>
      <c r="G77" s="53"/>
      <c r="H77" s="53"/>
      <c r="I77" s="53"/>
      <c r="J77" s="53"/>
      <c r="K77" s="53"/>
      <c r="L77" s="116"/>
      <c r="S77" s="37"/>
      <c r="T77" s="37"/>
      <c r="U77" s="37"/>
      <c r="V77" s="37"/>
      <c r="W77" s="37"/>
      <c r="X77" s="37"/>
      <c r="Y77" s="37"/>
      <c r="Z77" s="37"/>
      <c r="AA77" s="37"/>
      <c r="AB77" s="37"/>
      <c r="AC77" s="37"/>
      <c r="AD77" s="37"/>
      <c r="AE77" s="37"/>
    </row>
    <row r="78" spans="1:47" s="2" customFormat="1" ht="24.9" customHeight="1">
      <c r="A78" s="37"/>
      <c r="B78" s="38"/>
      <c r="C78" s="26" t="s">
        <v>334</v>
      </c>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6.9" customHeight="1">
      <c r="A79" s="37"/>
      <c r="B79" s="38"/>
      <c r="C79" s="39"/>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12" customHeight="1">
      <c r="A80" s="37"/>
      <c r="B80" s="38"/>
      <c r="C80" s="32" t="s">
        <v>16</v>
      </c>
      <c r="D80" s="39"/>
      <c r="E80" s="39"/>
      <c r="F80" s="39"/>
      <c r="G80" s="39"/>
      <c r="H80" s="39"/>
      <c r="I80" s="39"/>
      <c r="J80" s="39"/>
      <c r="K80" s="39"/>
      <c r="L80" s="116"/>
      <c r="S80" s="37"/>
      <c r="T80" s="37"/>
      <c r="U80" s="37"/>
      <c r="V80" s="37"/>
      <c r="W80" s="37"/>
      <c r="X80" s="37"/>
      <c r="Y80" s="37"/>
      <c r="Z80" s="37"/>
      <c r="AA80" s="37"/>
      <c r="AB80" s="37"/>
      <c r="AC80" s="37"/>
      <c r="AD80" s="37"/>
      <c r="AE80" s="37"/>
    </row>
    <row r="81" spans="1:63" s="2" customFormat="1" ht="16.5" customHeight="1">
      <c r="A81" s="37"/>
      <c r="B81" s="38"/>
      <c r="C81" s="39"/>
      <c r="D81" s="39"/>
      <c r="E81" s="433" t="str">
        <f>E7</f>
        <v>Dostavba kampusu LF v Olomouci</v>
      </c>
      <c r="F81" s="434"/>
      <c r="G81" s="434"/>
      <c r="H81" s="434"/>
      <c r="I81" s="39"/>
      <c r="J81" s="39"/>
      <c r="K81" s="39"/>
      <c r="L81" s="116"/>
      <c r="S81" s="37"/>
      <c r="T81" s="37"/>
      <c r="U81" s="37"/>
      <c r="V81" s="37"/>
      <c r="W81" s="37"/>
      <c r="X81" s="37"/>
      <c r="Y81" s="37"/>
      <c r="Z81" s="37"/>
      <c r="AA81" s="37"/>
      <c r="AB81" s="37"/>
      <c r="AC81" s="37"/>
      <c r="AD81" s="37"/>
      <c r="AE81" s="37"/>
    </row>
    <row r="82" spans="1:63" s="1" customFormat="1" ht="12" customHeight="1">
      <c r="B82" s="24"/>
      <c r="C82" s="32" t="s">
        <v>320</v>
      </c>
      <c r="D82" s="25"/>
      <c r="E82" s="25"/>
      <c r="F82" s="25"/>
      <c r="G82" s="25"/>
      <c r="H82" s="25"/>
      <c r="I82" s="25"/>
      <c r="J82" s="25"/>
      <c r="K82" s="25"/>
      <c r="L82" s="23"/>
    </row>
    <row r="83" spans="1:63" s="1" customFormat="1" ht="16.5" customHeight="1">
      <c r="B83" s="24"/>
      <c r="C83" s="25"/>
      <c r="D83" s="25"/>
      <c r="E83" s="433" t="s">
        <v>11818</v>
      </c>
      <c r="F83" s="385"/>
      <c r="G83" s="385"/>
      <c r="H83" s="385"/>
      <c r="I83" s="25"/>
      <c r="J83" s="25"/>
      <c r="K83" s="25"/>
      <c r="L83" s="23"/>
    </row>
    <row r="84" spans="1:63" s="1" customFormat="1" ht="12" customHeight="1">
      <c r="B84" s="24"/>
      <c r="C84" s="32" t="s">
        <v>1775</v>
      </c>
      <c r="D84" s="25"/>
      <c r="E84" s="25"/>
      <c r="F84" s="25"/>
      <c r="G84" s="25"/>
      <c r="H84" s="25"/>
      <c r="I84" s="25"/>
      <c r="J84" s="25"/>
      <c r="K84" s="25"/>
      <c r="L84" s="23"/>
    </row>
    <row r="85" spans="1:63" s="2" customFormat="1" ht="16.5" customHeight="1">
      <c r="A85" s="37"/>
      <c r="B85" s="38"/>
      <c r="C85" s="39"/>
      <c r="D85" s="39"/>
      <c r="E85" s="437" t="s">
        <v>11819</v>
      </c>
      <c r="F85" s="435"/>
      <c r="G85" s="435"/>
      <c r="H85" s="435"/>
      <c r="I85" s="39"/>
      <c r="J85" s="39"/>
      <c r="K85" s="39"/>
      <c r="L85" s="116"/>
      <c r="S85" s="37"/>
      <c r="T85" s="37"/>
      <c r="U85" s="37"/>
      <c r="V85" s="37"/>
      <c r="W85" s="37"/>
      <c r="X85" s="37"/>
      <c r="Y85" s="37"/>
      <c r="Z85" s="37"/>
      <c r="AA85" s="37"/>
      <c r="AB85" s="37"/>
      <c r="AC85" s="37"/>
      <c r="AD85" s="37"/>
      <c r="AE85" s="37"/>
    </row>
    <row r="86" spans="1:63" s="2" customFormat="1" ht="12" customHeight="1">
      <c r="A86" s="37"/>
      <c r="B86" s="38"/>
      <c r="C86" s="32" t="s">
        <v>1777</v>
      </c>
      <c r="D86" s="39"/>
      <c r="E86" s="39"/>
      <c r="F86" s="39"/>
      <c r="G86" s="39"/>
      <c r="H86" s="39"/>
      <c r="I86" s="39"/>
      <c r="J86" s="39"/>
      <c r="K86" s="39"/>
      <c r="L86" s="116"/>
      <c r="S86" s="37"/>
      <c r="T86" s="37"/>
      <c r="U86" s="37"/>
      <c r="V86" s="37"/>
      <c r="W86" s="37"/>
      <c r="X86" s="37"/>
      <c r="Y86" s="37"/>
      <c r="Z86" s="37"/>
      <c r="AA86" s="37"/>
      <c r="AB86" s="37"/>
      <c r="AC86" s="37"/>
      <c r="AD86" s="37"/>
      <c r="AE86" s="37"/>
    </row>
    <row r="87" spans="1:63" s="2" customFormat="1" ht="16.5" customHeight="1">
      <c r="A87" s="37"/>
      <c r="B87" s="38"/>
      <c r="C87" s="39"/>
      <c r="D87" s="39"/>
      <c r="E87" s="407" t="str">
        <f>E13</f>
        <v>SO-02.D.1.1-2.7 - Výpis prvků</v>
      </c>
      <c r="F87" s="435"/>
      <c r="G87" s="435"/>
      <c r="H87" s="435"/>
      <c r="I87" s="39"/>
      <c r="J87" s="39"/>
      <c r="K87" s="39"/>
      <c r="L87" s="116"/>
      <c r="S87" s="37"/>
      <c r="T87" s="37"/>
      <c r="U87" s="37"/>
      <c r="V87" s="37"/>
      <c r="W87" s="37"/>
      <c r="X87" s="37"/>
      <c r="Y87" s="37"/>
      <c r="Z87" s="37"/>
      <c r="AA87" s="37"/>
      <c r="AB87" s="37"/>
      <c r="AC87" s="37"/>
      <c r="AD87" s="37"/>
      <c r="AE87" s="37"/>
    </row>
    <row r="88" spans="1:63" s="2" customFormat="1" ht="6.9"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3" s="2" customFormat="1" ht="12" customHeight="1">
      <c r="A89" s="37"/>
      <c r="B89" s="38"/>
      <c r="C89" s="32" t="s">
        <v>21</v>
      </c>
      <c r="D89" s="39"/>
      <c r="E89" s="39"/>
      <c r="F89" s="30" t="str">
        <f>F16</f>
        <v>Olomouc, Hněvotínská</v>
      </c>
      <c r="G89" s="39"/>
      <c r="H89" s="39"/>
      <c r="I89" s="32" t="s">
        <v>23</v>
      </c>
      <c r="J89" s="62" t="str">
        <f>IF(J16="","",J16)</f>
        <v>8. 12. 2022</v>
      </c>
      <c r="K89" s="39"/>
      <c r="L89" s="116"/>
      <c r="S89" s="37"/>
      <c r="T89" s="37"/>
      <c r="U89" s="37"/>
      <c r="V89" s="37"/>
      <c r="W89" s="37"/>
      <c r="X89" s="37"/>
      <c r="Y89" s="37"/>
      <c r="Z89" s="37"/>
      <c r="AA89" s="37"/>
      <c r="AB89" s="37"/>
      <c r="AC89" s="37"/>
      <c r="AD89" s="37"/>
      <c r="AE89" s="37"/>
    </row>
    <row r="90" spans="1:63" s="2" customFormat="1" ht="6.9" customHeight="1">
      <c r="A90" s="37"/>
      <c r="B90" s="38"/>
      <c r="C90" s="39"/>
      <c r="D90" s="39"/>
      <c r="E90" s="39"/>
      <c r="F90" s="39"/>
      <c r="G90" s="39"/>
      <c r="H90" s="39"/>
      <c r="I90" s="39"/>
      <c r="J90" s="39"/>
      <c r="K90" s="39"/>
      <c r="L90" s="116"/>
      <c r="S90" s="37"/>
      <c r="T90" s="37"/>
      <c r="U90" s="37"/>
      <c r="V90" s="37"/>
      <c r="W90" s="37"/>
      <c r="X90" s="37"/>
      <c r="Y90" s="37"/>
      <c r="Z90" s="37"/>
      <c r="AA90" s="37"/>
      <c r="AB90" s="37"/>
      <c r="AC90" s="37"/>
      <c r="AD90" s="37"/>
      <c r="AE90" s="37"/>
    </row>
    <row r="91" spans="1:63" s="2" customFormat="1" ht="25.65" customHeight="1">
      <c r="A91" s="37"/>
      <c r="B91" s="38"/>
      <c r="C91" s="32" t="s">
        <v>25</v>
      </c>
      <c r="D91" s="39"/>
      <c r="E91" s="39"/>
      <c r="F91" s="30" t="str">
        <f>E19</f>
        <v>Univerzita Palackého v Olomouci</v>
      </c>
      <c r="G91" s="39"/>
      <c r="H91" s="39"/>
      <c r="I91" s="32" t="s">
        <v>33</v>
      </c>
      <c r="J91" s="35" t="str">
        <f>E25</f>
        <v>Ateliér Velehradský s.r.o.</v>
      </c>
      <c r="K91" s="39"/>
      <c r="L91" s="116"/>
      <c r="S91" s="37"/>
      <c r="T91" s="37"/>
      <c r="U91" s="37"/>
      <c r="V91" s="37"/>
      <c r="W91" s="37"/>
      <c r="X91" s="37"/>
      <c r="Y91" s="37"/>
      <c r="Z91" s="37"/>
      <c r="AA91" s="37"/>
      <c r="AB91" s="37"/>
      <c r="AC91" s="37"/>
      <c r="AD91" s="37"/>
      <c r="AE91" s="37"/>
    </row>
    <row r="92" spans="1:63" s="2" customFormat="1" ht="25.65" customHeight="1">
      <c r="A92" s="37"/>
      <c r="B92" s="38"/>
      <c r="C92" s="32" t="s">
        <v>31</v>
      </c>
      <c r="D92" s="39"/>
      <c r="E92" s="39"/>
      <c r="F92" s="30" t="str">
        <f>IF(E22="","",E22)</f>
        <v>Vyplň údaj</v>
      </c>
      <c r="G92" s="39"/>
      <c r="H92" s="39"/>
      <c r="I92" s="32" t="s">
        <v>38</v>
      </c>
      <c r="J92" s="35" t="str">
        <f>E28</f>
        <v>Ateliér Velehradský s.r.o.</v>
      </c>
      <c r="K92" s="39"/>
      <c r="L92" s="116"/>
      <c r="S92" s="37"/>
      <c r="T92" s="37"/>
      <c r="U92" s="37"/>
      <c r="V92" s="37"/>
      <c r="W92" s="37"/>
      <c r="X92" s="37"/>
      <c r="Y92" s="37"/>
      <c r="Z92" s="37"/>
      <c r="AA92" s="37"/>
      <c r="AB92" s="37"/>
      <c r="AC92" s="37"/>
      <c r="AD92" s="37"/>
      <c r="AE92" s="37"/>
    </row>
    <row r="93" spans="1:63" s="2" customFormat="1" ht="10.35" customHeight="1">
      <c r="A93" s="37"/>
      <c r="B93" s="38"/>
      <c r="C93" s="39"/>
      <c r="D93" s="39"/>
      <c r="E93" s="39"/>
      <c r="F93" s="39"/>
      <c r="G93" s="39"/>
      <c r="H93" s="39"/>
      <c r="I93" s="39"/>
      <c r="J93" s="39"/>
      <c r="K93" s="39"/>
      <c r="L93" s="116"/>
      <c r="S93" s="37"/>
      <c r="T93" s="37"/>
      <c r="U93" s="37"/>
      <c r="V93" s="37"/>
      <c r="W93" s="37"/>
      <c r="X93" s="37"/>
      <c r="Y93" s="37"/>
      <c r="Z93" s="37"/>
      <c r="AA93" s="37"/>
      <c r="AB93" s="37"/>
      <c r="AC93" s="37"/>
      <c r="AD93" s="37"/>
      <c r="AE93" s="37"/>
    </row>
    <row r="94" spans="1:63" s="10" customFormat="1" ht="29.25" customHeight="1">
      <c r="A94" s="149"/>
      <c r="B94" s="150"/>
      <c r="C94" s="151" t="s">
        <v>335</v>
      </c>
      <c r="D94" s="152" t="s">
        <v>60</v>
      </c>
      <c r="E94" s="152" t="s">
        <v>56</v>
      </c>
      <c r="F94" s="152" t="s">
        <v>57</v>
      </c>
      <c r="G94" s="152" t="s">
        <v>336</v>
      </c>
      <c r="H94" s="152" t="s">
        <v>337</v>
      </c>
      <c r="I94" s="152" t="s">
        <v>338</v>
      </c>
      <c r="J94" s="152" t="s">
        <v>325</v>
      </c>
      <c r="K94" s="153" t="s">
        <v>339</v>
      </c>
      <c r="L94" s="154"/>
      <c r="M94" s="71" t="s">
        <v>19</v>
      </c>
      <c r="N94" s="72" t="s">
        <v>45</v>
      </c>
      <c r="O94" s="72" t="s">
        <v>340</v>
      </c>
      <c r="P94" s="72" t="s">
        <v>341</v>
      </c>
      <c r="Q94" s="72" t="s">
        <v>342</v>
      </c>
      <c r="R94" s="72" t="s">
        <v>343</v>
      </c>
      <c r="S94" s="72" t="s">
        <v>344</v>
      </c>
      <c r="T94" s="73" t="s">
        <v>345</v>
      </c>
      <c r="U94" s="149"/>
      <c r="V94" s="149"/>
      <c r="W94" s="149"/>
      <c r="X94" s="149"/>
      <c r="Y94" s="149"/>
      <c r="Z94" s="149"/>
      <c r="AA94" s="149"/>
      <c r="AB94" s="149"/>
      <c r="AC94" s="149"/>
      <c r="AD94" s="149"/>
      <c r="AE94" s="149"/>
    </row>
    <row r="95" spans="1:63" s="2" customFormat="1" ht="22.8" customHeight="1">
      <c r="A95" s="37"/>
      <c r="B95" s="38"/>
      <c r="C95" s="78" t="s">
        <v>346</v>
      </c>
      <c r="D95" s="39"/>
      <c r="E95" s="39"/>
      <c r="F95" s="39"/>
      <c r="G95" s="39"/>
      <c r="H95" s="39"/>
      <c r="I95" s="39"/>
      <c r="J95" s="155">
        <f>BK95</f>
        <v>0</v>
      </c>
      <c r="K95" s="39"/>
      <c r="L95" s="42"/>
      <c r="M95" s="74"/>
      <c r="N95" s="156"/>
      <c r="O95" s="75"/>
      <c r="P95" s="157">
        <f>P96+P102+P111</f>
        <v>0</v>
      </c>
      <c r="Q95" s="75"/>
      <c r="R95" s="157">
        <f>R96+R102+R111</f>
        <v>0</v>
      </c>
      <c r="S95" s="75"/>
      <c r="T95" s="158">
        <f>T96+T102+T111</f>
        <v>0</v>
      </c>
      <c r="U95" s="37"/>
      <c r="V95" s="37"/>
      <c r="W95" s="37"/>
      <c r="X95" s="37"/>
      <c r="Y95" s="37"/>
      <c r="Z95" s="37"/>
      <c r="AA95" s="37"/>
      <c r="AB95" s="37"/>
      <c r="AC95" s="37"/>
      <c r="AD95" s="37"/>
      <c r="AE95" s="37"/>
      <c r="AT95" s="20" t="s">
        <v>74</v>
      </c>
      <c r="AU95" s="20" t="s">
        <v>326</v>
      </c>
      <c r="BK95" s="159">
        <f>BK96+BK102+BK111</f>
        <v>0</v>
      </c>
    </row>
    <row r="96" spans="1:63" s="11" customFormat="1" ht="25.95" customHeight="1">
      <c r="B96" s="160"/>
      <c r="C96" s="161"/>
      <c r="D96" s="162" t="s">
        <v>74</v>
      </c>
      <c r="E96" s="163" t="s">
        <v>350</v>
      </c>
      <c r="F96" s="163" t="s">
        <v>5183</v>
      </c>
      <c r="G96" s="161"/>
      <c r="H96" s="161"/>
      <c r="I96" s="164"/>
      <c r="J96" s="165">
        <f>BK96</f>
        <v>0</v>
      </c>
      <c r="K96" s="161"/>
      <c r="L96" s="166"/>
      <c r="M96" s="167"/>
      <c r="N96" s="168"/>
      <c r="O96" s="168"/>
      <c r="P96" s="169">
        <f>SUM(P97:P101)</f>
        <v>0</v>
      </c>
      <c r="Q96" s="168"/>
      <c r="R96" s="169">
        <f>SUM(R97:R101)</f>
        <v>0</v>
      </c>
      <c r="S96" s="168"/>
      <c r="T96" s="170">
        <f>SUM(T97:T101)</f>
        <v>0</v>
      </c>
      <c r="AR96" s="171" t="s">
        <v>187</v>
      </c>
      <c r="AT96" s="172" t="s">
        <v>74</v>
      </c>
      <c r="AU96" s="172" t="s">
        <v>75</v>
      </c>
      <c r="AY96" s="171" t="s">
        <v>349</v>
      </c>
      <c r="BK96" s="173">
        <f>SUM(BK97:BK101)</f>
        <v>0</v>
      </c>
    </row>
    <row r="97" spans="1:65" s="2" customFormat="1" ht="24.15" customHeight="1">
      <c r="A97" s="37"/>
      <c r="B97" s="38"/>
      <c r="C97" s="174" t="s">
        <v>83</v>
      </c>
      <c r="D97" s="174" t="s">
        <v>350</v>
      </c>
      <c r="E97" s="175" t="s">
        <v>12233</v>
      </c>
      <c r="F97" s="176" t="s">
        <v>12234</v>
      </c>
      <c r="G97" s="177" t="s">
        <v>435</v>
      </c>
      <c r="H97" s="178">
        <v>28.5</v>
      </c>
      <c r="I97" s="179"/>
      <c r="J97" s="180">
        <f>ROUND(I97*H97,2)</f>
        <v>0</v>
      </c>
      <c r="K97" s="176" t="s">
        <v>933</v>
      </c>
      <c r="L97" s="42"/>
      <c r="M97" s="181" t="s">
        <v>19</v>
      </c>
      <c r="N97" s="182"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934</v>
      </c>
      <c r="AT97" s="185" t="s">
        <v>350</v>
      </c>
      <c r="AU97" s="185" t="s">
        <v>83</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934</v>
      </c>
      <c r="BM97" s="185" t="s">
        <v>12235</v>
      </c>
    </row>
    <row r="98" spans="1:65" s="2" customFormat="1" ht="24.15" customHeight="1">
      <c r="A98" s="37"/>
      <c r="B98" s="38"/>
      <c r="C98" s="174" t="s">
        <v>85</v>
      </c>
      <c r="D98" s="174" t="s">
        <v>350</v>
      </c>
      <c r="E98" s="175" t="s">
        <v>12236</v>
      </c>
      <c r="F98" s="176" t="s">
        <v>12237</v>
      </c>
      <c r="G98" s="177" t="s">
        <v>435</v>
      </c>
      <c r="H98" s="178">
        <v>7.7</v>
      </c>
      <c r="I98" s="179"/>
      <c r="J98" s="180">
        <f>ROUND(I98*H98,2)</f>
        <v>0</v>
      </c>
      <c r="K98" s="176" t="s">
        <v>933</v>
      </c>
      <c r="L98" s="42"/>
      <c r="M98" s="181" t="s">
        <v>19</v>
      </c>
      <c r="N98" s="182" t="s">
        <v>46</v>
      </c>
      <c r="O98" s="67"/>
      <c r="P98" s="183">
        <f>O98*H98</f>
        <v>0</v>
      </c>
      <c r="Q98" s="183">
        <v>0</v>
      </c>
      <c r="R98" s="183">
        <f>Q98*H98</f>
        <v>0</v>
      </c>
      <c r="S98" s="183">
        <v>0</v>
      </c>
      <c r="T98" s="184">
        <f>S98*H98</f>
        <v>0</v>
      </c>
      <c r="U98" s="37"/>
      <c r="V98" s="37"/>
      <c r="W98" s="37"/>
      <c r="X98" s="37"/>
      <c r="Y98" s="37"/>
      <c r="Z98" s="37"/>
      <c r="AA98" s="37"/>
      <c r="AB98" s="37"/>
      <c r="AC98" s="37"/>
      <c r="AD98" s="37"/>
      <c r="AE98" s="37"/>
      <c r="AR98" s="185" t="s">
        <v>934</v>
      </c>
      <c r="AT98" s="185" t="s">
        <v>350</v>
      </c>
      <c r="AU98" s="185" t="s">
        <v>83</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934</v>
      </c>
      <c r="BM98" s="185" t="s">
        <v>12238</v>
      </c>
    </row>
    <row r="99" spans="1:65" s="2" customFormat="1" ht="24.15" customHeight="1">
      <c r="A99" s="37"/>
      <c r="B99" s="38"/>
      <c r="C99" s="174" t="s">
        <v>129</v>
      </c>
      <c r="D99" s="174" t="s">
        <v>350</v>
      </c>
      <c r="E99" s="175" t="s">
        <v>12239</v>
      </c>
      <c r="F99" s="176" t="s">
        <v>12240</v>
      </c>
      <c r="G99" s="177" t="s">
        <v>435</v>
      </c>
      <c r="H99" s="178">
        <v>9.1999999999999993</v>
      </c>
      <c r="I99" s="179"/>
      <c r="J99" s="180">
        <f>ROUND(I99*H99,2)</f>
        <v>0</v>
      </c>
      <c r="K99" s="176" t="s">
        <v>933</v>
      </c>
      <c r="L99" s="42"/>
      <c r="M99" s="181" t="s">
        <v>19</v>
      </c>
      <c r="N99" s="182"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934</v>
      </c>
      <c r="AT99" s="185" t="s">
        <v>350</v>
      </c>
      <c r="AU99" s="185" t="s">
        <v>83</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934</v>
      </c>
      <c r="BM99" s="185" t="s">
        <v>12241</v>
      </c>
    </row>
    <row r="100" spans="1:65" s="2" customFormat="1" ht="24.15" customHeight="1">
      <c r="A100" s="37"/>
      <c r="B100" s="38"/>
      <c r="C100" s="174" t="s">
        <v>187</v>
      </c>
      <c r="D100" s="174" t="s">
        <v>350</v>
      </c>
      <c r="E100" s="175" t="s">
        <v>12242</v>
      </c>
      <c r="F100" s="176" t="s">
        <v>12243</v>
      </c>
      <c r="G100" s="177" t="s">
        <v>435</v>
      </c>
      <c r="H100" s="178">
        <v>8</v>
      </c>
      <c r="I100" s="179"/>
      <c r="J100" s="180">
        <f>ROUND(I100*H100,2)</f>
        <v>0</v>
      </c>
      <c r="K100" s="176" t="s">
        <v>933</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934</v>
      </c>
      <c r="AT100" s="185" t="s">
        <v>350</v>
      </c>
      <c r="AU100" s="185" t="s">
        <v>83</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934</v>
      </c>
      <c r="BM100" s="185" t="s">
        <v>12244</v>
      </c>
    </row>
    <row r="101" spans="1:65" s="2" customFormat="1" ht="24.15" customHeight="1">
      <c r="A101" s="37"/>
      <c r="B101" s="38"/>
      <c r="C101" s="174" t="s">
        <v>376</v>
      </c>
      <c r="D101" s="174" t="s">
        <v>350</v>
      </c>
      <c r="E101" s="175" t="s">
        <v>12245</v>
      </c>
      <c r="F101" s="176" t="s">
        <v>12246</v>
      </c>
      <c r="G101" s="177" t="s">
        <v>435</v>
      </c>
      <c r="H101" s="178">
        <v>26.3</v>
      </c>
      <c r="I101" s="179"/>
      <c r="J101" s="180">
        <f>ROUND(I101*H101,2)</f>
        <v>0</v>
      </c>
      <c r="K101" s="176" t="s">
        <v>933</v>
      </c>
      <c r="L101" s="42"/>
      <c r="M101" s="181" t="s">
        <v>19</v>
      </c>
      <c r="N101" s="182" t="s">
        <v>46</v>
      </c>
      <c r="O101" s="67"/>
      <c r="P101" s="183">
        <f>O101*H101</f>
        <v>0</v>
      </c>
      <c r="Q101" s="183">
        <v>0</v>
      </c>
      <c r="R101" s="183">
        <f>Q101*H101</f>
        <v>0</v>
      </c>
      <c r="S101" s="183">
        <v>0</v>
      </c>
      <c r="T101" s="184">
        <f>S101*H101</f>
        <v>0</v>
      </c>
      <c r="U101" s="37"/>
      <c r="V101" s="37"/>
      <c r="W101" s="37"/>
      <c r="X101" s="37"/>
      <c r="Y101" s="37"/>
      <c r="Z101" s="37"/>
      <c r="AA101" s="37"/>
      <c r="AB101" s="37"/>
      <c r="AC101" s="37"/>
      <c r="AD101" s="37"/>
      <c r="AE101" s="37"/>
      <c r="AR101" s="185" t="s">
        <v>934</v>
      </c>
      <c r="AT101" s="185" t="s">
        <v>350</v>
      </c>
      <c r="AU101" s="185" t="s">
        <v>83</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934</v>
      </c>
      <c r="BM101" s="185" t="s">
        <v>12247</v>
      </c>
    </row>
    <row r="102" spans="1:65" s="11" customFormat="1" ht="25.95" customHeight="1">
      <c r="B102" s="160"/>
      <c r="C102" s="161"/>
      <c r="D102" s="162" t="s">
        <v>74</v>
      </c>
      <c r="E102" s="163" t="s">
        <v>5199</v>
      </c>
      <c r="F102" s="163" t="s">
        <v>5200</v>
      </c>
      <c r="G102" s="161"/>
      <c r="H102" s="161"/>
      <c r="I102" s="164"/>
      <c r="J102" s="165">
        <f>BK102</f>
        <v>0</v>
      </c>
      <c r="K102" s="161"/>
      <c r="L102" s="166"/>
      <c r="M102" s="167"/>
      <c r="N102" s="168"/>
      <c r="O102" s="168"/>
      <c r="P102" s="169">
        <f>SUM(P103:P110)</f>
        <v>0</v>
      </c>
      <c r="Q102" s="168"/>
      <c r="R102" s="169">
        <f>SUM(R103:R110)</f>
        <v>0</v>
      </c>
      <c r="S102" s="168"/>
      <c r="T102" s="170">
        <f>SUM(T103:T110)</f>
        <v>0</v>
      </c>
      <c r="AR102" s="171" t="s">
        <v>187</v>
      </c>
      <c r="AT102" s="172" t="s">
        <v>74</v>
      </c>
      <c r="AU102" s="172" t="s">
        <v>75</v>
      </c>
      <c r="AY102" s="171" t="s">
        <v>349</v>
      </c>
      <c r="BK102" s="173">
        <f>SUM(BK103:BK110)</f>
        <v>0</v>
      </c>
    </row>
    <row r="103" spans="1:65" s="2" customFormat="1" ht="21.75" customHeight="1">
      <c r="A103" s="37"/>
      <c r="B103" s="38"/>
      <c r="C103" s="174" t="s">
        <v>367</v>
      </c>
      <c r="D103" s="174" t="s">
        <v>350</v>
      </c>
      <c r="E103" s="175" t="s">
        <v>12248</v>
      </c>
      <c r="F103" s="176" t="s">
        <v>12249</v>
      </c>
      <c r="G103" s="177" t="s">
        <v>1037</v>
      </c>
      <c r="H103" s="178">
        <v>1</v>
      </c>
      <c r="I103" s="179"/>
      <c r="J103" s="180">
        <f t="shared" ref="J103:J110" si="0">ROUND(I103*H103,2)</f>
        <v>0</v>
      </c>
      <c r="K103" s="176" t="s">
        <v>933</v>
      </c>
      <c r="L103" s="42"/>
      <c r="M103" s="181" t="s">
        <v>19</v>
      </c>
      <c r="N103" s="182" t="s">
        <v>46</v>
      </c>
      <c r="O103" s="67"/>
      <c r="P103" s="183">
        <f t="shared" ref="P103:P110" si="1">O103*H103</f>
        <v>0</v>
      </c>
      <c r="Q103" s="183">
        <v>0</v>
      </c>
      <c r="R103" s="183">
        <f t="shared" ref="R103:R110" si="2">Q103*H103</f>
        <v>0</v>
      </c>
      <c r="S103" s="183">
        <v>0</v>
      </c>
      <c r="T103" s="184">
        <f t="shared" ref="T103:T110" si="3">S103*H103</f>
        <v>0</v>
      </c>
      <c r="U103" s="37"/>
      <c r="V103" s="37"/>
      <c r="W103" s="37"/>
      <c r="X103" s="37"/>
      <c r="Y103" s="37"/>
      <c r="Z103" s="37"/>
      <c r="AA103" s="37"/>
      <c r="AB103" s="37"/>
      <c r="AC103" s="37"/>
      <c r="AD103" s="37"/>
      <c r="AE103" s="37"/>
      <c r="AR103" s="185" t="s">
        <v>934</v>
      </c>
      <c r="AT103" s="185" t="s">
        <v>350</v>
      </c>
      <c r="AU103" s="185" t="s">
        <v>83</v>
      </c>
      <c r="AY103" s="20" t="s">
        <v>349</v>
      </c>
      <c r="BE103" s="186">
        <f t="shared" ref="BE103:BE110" si="4">IF(N103="základní",J103,0)</f>
        <v>0</v>
      </c>
      <c r="BF103" s="186">
        <f t="shared" ref="BF103:BF110" si="5">IF(N103="snížená",J103,0)</f>
        <v>0</v>
      </c>
      <c r="BG103" s="186">
        <f t="shared" ref="BG103:BG110" si="6">IF(N103="zákl. přenesená",J103,0)</f>
        <v>0</v>
      </c>
      <c r="BH103" s="186">
        <f t="shared" ref="BH103:BH110" si="7">IF(N103="sníž. přenesená",J103,0)</f>
        <v>0</v>
      </c>
      <c r="BI103" s="186">
        <f t="shared" ref="BI103:BI110" si="8">IF(N103="nulová",J103,0)</f>
        <v>0</v>
      </c>
      <c r="BJ103" s="20" t="s">
        <v>83</v>
      </c>
      <c r="BK103" s="186">
        <f t="shared" ref="BK103:BK110" si="9">ROUND(I103*H103,2)</f>
        <v>0</v>
      </c>
      <c r="BL103" s="20" t="s">
        <v>934</v>
      </c>
      <c r="BM103" s="185" t="s">
        <v>12250</v>
      </c>
    </row>
    <row r="104" spans="1:65" s="2" customFormat="1" ht="24.15" customHeight="1">
      <c r="A104" s="37"/>
      <c r="B104" s="38"/>
      <c r="C104" s="174" t="s">
        <v>387</v>
      </c>
      <c r="D104" s="174" t="s">
        <v>350</v>
      </c>
      <c r="E104" s="175" t="s">
        <v>12251</v>
      </c>
      <c r="F104" s="176" t="s">
        <v>12252</v>
      </c>
      <c r="G104" s="177" t="s">
        <v>1037</v>
      </c>
      <c r="H104" s="178">
        <v>1</v>
      </c>
      <c r="I104" s="179"/>
      <c r="J104" s="180">
        <f t="shared" si="0"/>
        <v>0</v>
      </c>
      <c r="K104" s="176" t="s">
        <v>933</v>
      </c>
      <c r="L104" s="42"/>
      <c r="M104" s="181" t="s">
        <v>19</v>
      </c>
      <c r="N104" s="182" t="s">
        <v>46</v>
      </c>
      <c r="O104" s="67"/>
      <c r="P104" s="183">
        <f t="shared" si="1"/>
        <v>0</v>
      </c>
      <c r="Q104" s="183">
        <v>0</v>
      </c>
      <c r="R104" s="183">
        <f t="shared" si="2"/>
        <v>0</v>
      </c>
      <c r="S104" s="183">
        <v>0</v>
      </c>
      <c r="T104" s="184">
        <f t="shared" si="3"/>
        <v>0</v>
      </c>
      <c r="U104" s="37"/>
      <c r="V104" s="37"/>
      <c r="W104" s="37"/>
      <c r="X104" s="37"/>
      <c r="Y104" s="37"/>
      <c r="Z104" s="37"/>
      <c r="AA104" s="37"/>
      <c r="AB104" s="37"/>
      <c r="AC104" s="37"/>
      <c r="AD104" s="37"/>
      <c r="AE104" s="37"/>
      <c r="AR104" s="185" t="s">
        <v>934</v>
      </c>
      <c r="AT104" s="185" t="s">
        <v>350</v>
      </c>
      <c r="AU104" s="185" t="s">
        <v>83</v>
      </c>
      <c r="AY104" s="20" t="s">
        <v>349</v>
      </c>
      <c r="BE104" s="186">
        <f t="shared" si="4"/>
        <v>0</v>
      </c>
      <c r="BF104" s="186">
        <f t="shared" si="5"/>
        <v>0</v>
      </c>
      <c r="BG104" s="186">
        <f t="shared" si="6"/>
        <v>0</v>
      </c>
      <c r="BH104" s="186">
        <f t="shared" si="7"/>
        <v>0</v>
      </c>
      <c r="BI104" s="186">
        <f t="shared" si="8"/>
        <v>0</v>
      </c>
      <c r="BJ104" s="20" t="s">
        <v>83</v>
      </c>
      <c r="BK104" s="186">
        <f t="shared" si="9"/>
        <v>0</v>
      </c>
      <c r="BL104" s="20" t="s">
        <v>934</v>
      </c>
      <c r="BM104" s="185" t="s">
        <v>12253</v>
      </c>
    </row>
    <row r="105" spans="1:65" s="2" customFormat="1" ht="24.15" customHeight="1">
      <c r="A105" s="37"/>
      <c r="B105" s="38"/>
      <c r="C105" s="174" t="s">
        <v>373</v>
      </c>
      <c r="D105" s="174" t="s">
        <v>350</v>
      </c>
      <c r="E105" s="175" t="s">
        <v>12254</v>
      </c>
      <c r="F105" s="176" t="s">
        <v>12252</v>
      </c>
      <c r="G105" s="177" t="s">
        <v>1037</v>
      </c>
      <c r="H105" s="178">
        <v>1</v>
      </c>
      <c r="I105" s="179"/>
      <c r="J105" s="180">
        <f t="shared" si="0"/>
        <v>0</v>
      </c>
      <c r="K105" s="176" t="s">
        <v>933</v>
      </c>
      <c r="L105" s="42"/>
      <c r="M105" s="181" t="s">
        <v>19</v>
      </c>
      <c r="N105" s="182" t="s">
        <v>46</v>
      </c>
      <c r="O105" s="67"/>
      <c r="P105" s="183">
        <f t="shared" si="1"/>
        <v>0</v>
      </c>
      <c r="Q105" s="183">
        <v>0</v>
      </c>
      <c r="R105" s="183">
        <f t="shared" si="2"/>
        <v>0</v>
      </c>
      <c r="S105" s="183">
        <v>0</v>
      </c>
      <c r="T105" s="184">
        <f t="shared" si="3"/>
        <v>0</v>
      </c>
      <c r="U105" s="37"/>
      <c r="V105" s="37"/>
      <c r="W105" s="37"/>
      <c r="X105" s="37"/>
      <c r="Y105" s="37"/>
      <c r="Z105" s="37"/>
      <c r="AA105" s="37"/>
      <c r="AB105" s="37"/>
      <c r="AC105" s="37"/>
      <c r="AD105" s="37"/>
      <c r="AE105" s="37"/>
      <c r="AR105" s="185" t="s">
        <v>934</v>
      </c>
      <c r="AT105" s="185" t="s">
        <v>350</v>
      </c>
      <c r="AU105" s="185" t="s">
        <v>83</v>
      </c>
      <c r="AY105" s="20" t="s">
        <v>349</v>
      </c>
      <c r="BE105" s="186">
        <f t="shared" si="4"/>
        <v>0</v>
      </c>
      <c r="BF105" s="186">
        <f t="shared" si="5"/>
        <v>0</v>
      </c>
      <c r="BG105" s="186">
        <f t="shared" si="6"/>
        <v>0</v>
      </c>
      <c r="BH105" s="186">
        <f t="shared" si="7"/>
        <v>0</v>
      </c>
      <c r="BI105" s="186">
        <f t="shared" si="8"/>
        <v>0</v>
      </c>
      <c r="BJ105" s="20" t="s">
        <v>83</v>
      </c>
      <c r="BK105" s="186">
        <f t="shared" si="9"/>
        <v>0</v>
      </c>
      <c r="BL105" s="20" t="s">
        <v>934</v>
      </c>
      <c r="BM105" s="185" t="s">
        <v>12255</v>
      </c>
    </row>
    <row r="106" spans="1:65" s="2" customFormat="1" ht="24.15" customHeight="1">
      <c r="A106" s="37"/>
      <c r="B106" s="38"/>
      <c r="C106" s="174" t="s">
        <v>400</v>
      </c>
      <c r="D106" s="174" t="s">
        <v>350</v>
      </c>
      <c r="E106" s="175" t="s">
        <v>12256</v>
      </c>
      <c r="F106" s="176" t="s">
        <v>12257</v>
      </c>
      <c r="G106" s="177" t="s">
        <v>1037</v>
      </c>
      <c r="H106" s="178">
        <v>1</v>
      </c>
      <c r="I106" s="179"/>
      <c r="J106" s="180">
        <f t="shared" si="0"/>
        <v>0</v>
      </c>
      <c r="K106" s="176" t="s">
        <v>933</v>
      </c>
      <c r="L106" s="42"/>
      <c r="M106" s="181" t="s">
        <v>19</v>
      </c>
      <c r="N106" s="182" t="s">
        <v>46</v>
      </c>
      <c r="O106" s="67"/>
      <c r="P106" s="183">
        <f t="shared" si="1"/>
        <v>0</v>
      </c>
      <c r="Q106" s="183">
        <v>0</v>
      </c>
      <c r="R106" s="183">
        <f t="shared" si="2"/>
        <v>0</v>
      </c>
      <c r="S106" s="183">
        <v>0</v>
      </c>
      <c r="T106" s="184">
        <f t="shared" si="3"/>
        <v>0</v>
      </c>
      <c r="U106" s="37"/>
      <c r="V106" s="37"/>
      <c r="W106" s="37"/>
      <c r="X106" s="37"/>
      <c r="Y106" s="37"/>
      <c r="Z106" s="37"/>
      <c r="AA106" s="37"/>
      <c r="AB106" s="37"/>
      <c r="AC106" s="37"/>
      <c r="AD106" s="37"/>
      <c r="AE106" s="37"/>
      <c r="AR106" s="185" t="s">
        <v>934</v>
      </c>
      <c r="AT106" s="185" t="s">
        <v>350</v>
      </c>
      <c r="AU106" s="185" t="s">
        <v>83</v>
      </c>
      <c r="AY106" s="20" t="s">
        <v>349</v>
      </c>
      <c r="BE106" s="186">
        <f t="shared" si="4"/>
        <v>0</v>
      </c>
      <c r="BF106" s="186">
        <f t="shared" si="5"/>
        <v>0</v>
      </c>
      <c r="BG106" s="186">
        <f t="shared" si="6"/>
        <v>0</v>
      </c>
      <c r="BH106" s="186">
        <f t="shared" si="7"/>
        <v>0</v>
      </c>
      <c r="BI106" s="186">
        <f t="shared" si="8"/>
        <v>0</v>
      </c>
      <c r="BJ106" s="20" t="s">
        <v>83</v>
      </c>
      <c r="BK106" s="186">
        <f t="shared" si="9"/>
        <v>0</v>
      </c>
      <c r="BL106" s="20" t="s">
        <v>934</v>
      </c>
      <c r="BM106" s="185" t="s">
        <v>12258</v>
      </c>
    </row>
    <row r="107" spans="1:65" s="2" customFormat="1" ht="24.15" customHeight="1">
      <c r="A107" s="37"/>
      <c r="B107" s="38"/>
      <c r="C107" s="174" t="s">
        <v>379</v>
      </c>
      <c r="D107" s="174" t="s">
        <v>350</v>
      </c>
      <c r="E107" s="175" t="s">
        <v>12259</v>
      </c>
      <c r="F107" s="176" t="s">
        <v>12260</v>
      </c>
      <c r="G107" s="177" t="s">
        <v>1037</v>
      </c>
      <c r="H107" s="178">
        <v>1</v>
      </c>
      <c r="I107" s="179"/>
      <c r="J107" s="180">
        <f t="shared" si="0"/>
        <v>0</v>
      </c>
      <c r="K107" s="176" t="s">
        <v>933</v>
      </c>
      <c r="L107" s="42"/>
      <c r="M107" s="181" t="s">
        <v>19</v>
      </c>
      <c r="N107" s="182" t="s">
        <v>46</v>
      </c>
      <c r="O107" s="67"/>
      <c r="P107" s="183">
        <f t="shared" si="1"/>
        <v>0</v>
      </c>
      <c r="Q107" s="183">
        <v>0</v>
      </c>
      <c r="R107" s="183">
        <f t="shared" si="2"/>
        <v>0</v>
      </c>
      <c r="S107" s="183">
        <v>0</v>
      </c>
      <c r="T107" s="184">
        <f t="shared" si="3"/>
        <v>0</v>
      </c>
      <c r="U107" s="37"/>
      <c r="V107" s="37"/>
      <c r="W107" s="37"/>
      <c r="X107" s="37"/>
      <c r="Y107" s="37"/>
      <c r="Z107" s="37"/>
      <c r="AA107" s="37"/>
      <c r="AB107" s="37"/>
      <c r="AC107" s="37"/>
      <c r="AD107" s="37"/>
      <c r="AE107" s="37"/>
      <c r="AR107" s="185" t="s">
        <v>934</v>
      </c>
      <c r="AT107" s="185" t="s">
        <v>350</v>
      </c>
      <c r="AU107" s="185" t="s">
        <v>83</v>
      </c>
      <c r="AY107" s="20" t="s">
        <v>349</v>
      </c>
      <c r="BE107" s="186">
        <f t="shared" si="4"/>
        <v>0</v>
      </c>
      <c r="BF107" s="186">
        <f t="shared" si="5"/>
        <v>0</v>
      </c>
      <c r="BG107" s="186">
        <f t="shared" si="6"/>
        <v>0</v>
      </c>
      <c r="BH107" s="186">
        <f t="shared" si="7"/>
        <v>0</v>
      </c>
      <c r="BI107" s="186">
        <f t="shared" si="8"/>
        <v>0</v>
      </c>
      <c r="BJ107" s="20" t="s">
        <v>83</v>
      </c>
      <c r="BK107" s="186">
        <f t="shared" si="9"/>
        <v>0</v>
      </c>
      <c r="BL107" s="20" t="s">
        <v>934</v>
      </c>
      <c r="BM107" s="185" t="s">
        <v>12261</v>
      </c>
    </row>
    <row r="108" spans="1:65" s="2" customFormat="1" ht="24.15" customHeight="1">
      <c r="A108" s="37"/>
      <c r="B108" s="38"/>
      <c r="C108" s="174" t="s">
        <v>411</v>
      </c>
      <c r="D108" s="174" t="s">
        <v>350</v>
      </c>
      <c r="E108" s="175" t="s">
        <v>12262</v>
      </c>
      <c r="F108" s="176" t="s">
        <v>12263</v>
      </c>
      <c r="G108" s="177" t="s">
        <v>1037</v>
      </c>
      <c r="H108" s="178">
        <v>1</v>
      </c>
      <c r="I108" s="179"/>
      <c r="J108" s="180">
        <f t="shared" si="0"/>
        <v>0</v>
      </c>
      <c r="K108" s="176" t="s">
        <v>933</v>
      </c>
      <c r="L108" s="42"/>
      <c r="M108" s="181" t="s">
        <v>19</v>
      </c>
      <c r="N108" s="182" t="s">
        <v>46</v>
      </c>
      <c r="O108" s="67"/>
      <c r="P108" s="183">
        <f t="shared" si="1"/>
        <v>0</v>
      </c>
      <c r="Q108" s="183">
        <v>0</v>
      </c>
      <c r="R108" s="183">
        <f t="shared" si="2"/>
        <v>0</v>
      </c>
      <c r="S108" s="183">
        <v>0</v>
      </c>
      <c r="T108" s="184">
        <f t="shared" si="3"/>
        <v>0</v>
      </c>
      <c r="U108" s="37"/>
      <c r="V108" s="37"/>
      <c r="W108" s="37"/>
      <c r="X108" s="37"/>
      <c r="Y108" s="37"/>
      <c r="Z108" s="37"/>
      <c r="AA108" s="37"/>
      <c r="AB108" s="37"/>
      <c r="AC108" s="37"/>
      <c r="AD108" s="37"/>
      <c r="AE108" s="37"/>
      <c r="AR108" s="185" t="s">
        <v>934</v>
      </c>
      <c r="AT108" s="185" t="s">
        <v>350</v>
      </c>
      <c r="AU108" s="185" t="s">
        <v>83</v>
      </c>
      <c r="AY108" s="20" t="s">
        <v>349</v>
      </c>
      <c r="BE108" s="186">
        <f t="shared" si="4"/>
        <v>0</v>
      </c>
      <c r="BF108" s="186">
        <f t="shared" si="5"/>
        <v>0</v>
      </c>
      <c r="BG108" s="186">
        <f t="shared" si="6"/>
        <v>0</v>
      </c>
      <c r="BH108" s="186">
        <f t="shared" si="7"/>
        <v>0</v>
      </c>
      <c r="BI108" s="186">
        <f t="shared" si="8"/>
        <v>0</v>
      </c>
      <c r="BJ108" s="20" t="s">
        <v>83</v>
      </c>
      <c r="BK108" s="186">
        <f t="shared" si="9"/>
        <v>0</v>
      </c>
      <c r="BL108" s="20" t="s">
        <v>934</v>
      </c>
      <c r="BM108" s="185" t="s">
        <v>12264</v>
      </c>
    </row>
    <row r="109" spans="1:65" s="2" customFormat="1" ht="24.15" customHeight="1">
      <c r="A109" s="37"/>
      <c r="B109" s="38"/>
      <c r="C109" s="174" t="s">
        <v>383</v>
      </c>
      <c r="D109" s="174" t="s">
        <v>350</v>
      </c>
      <c r="E109" s="175" t="s">
        <v>12265</v>
      </c>
      <c r="F109" s="176" t="s">
        <v>12266</v>
      </c>
      <c r="G109" s="177" t="s">
        <v>435</v>
      </c>
      <c r="H109" s="178">
        <v>8</v>
      </c>
      <c r="I109" s="179"/>
      <c r="J109" s="180">
        <f t="shared" si="0"/>
        <v>0</v>
      </c>
      <c r="K109" s="176" t="s">
        <v>933</v>
      </c>
      <c r="L109" s="42"/>
      <c r="M109" s="181" t="s">
        <v>19</v>
      </c>
      <c r="N109" s="182" t="s">
        <v>46</v>
      </c>
      <c r="O109" s="67"/>
      <c r="P109" s="183">
        <f t="shared" si="1"/>
        <v>0</v>
      </c>
      <c r="Q109" s="183">
        <v>0</v>
      </c>
      <c r="R109" s="183">
        <f t="shared" si="2"/>
        <v>0</v>
      </c>
      <c r="S109" s="183">
        <v>0</v>
      </c>
      <c r="T109" s="184">
        <f t="shared" si="3"/>
        <v>0</v>
      </c>
      <c r="U109" s="37"/>
      <c r="V109" s="37"/>
      <c r="W109" s="37"/>
      <c r="X109" s="37"/>
      <c r="Y109" s="37"/>
      <c r="Z109" s="37"/>
      <c r="AA109" s="37"/>
      <c r="AB109" s="37"/>
      <c r="AC109" s="37"/>
      <c r="AD109" s="37"/>
      <c r="AE109" s="37"/>
      <c r="AR109" s="185" t="s">
        <v>934</v>
      </c>
      <c r="AT109" s="185" t="s">
        <v>350</v>
      </c>
      <c r="AU109" s="185" t="s">
        <v>83</v>
      </c>
      <c r="AY109" s="20" t="s">
        <v>349</v>
      </c>
      <c r="BE109" s="186">
        <f t="shared" si="4"/>
        <v>0</v>
      </c>
      <c r="BF109" s="186">
        <f t="shared" si="5"/>
        <v>0</v>
      </c>
      <c r="BG109" s="186">
        <f t="shared" si="6"/>
        <v>0</v>
      </c>
      <c r="BH109" s="186">
        <f t="shared" si="7"/>
        <v>0</v>
      </c>
      <c r="BI109" s="186">
        <f t="shared" si="8"/>
        <v>0</v>
      </c>
      <c r="BJ109" s="20" t="s">
        <v>83</v>
      </c>
      <c r="BK109" s="186">
        <f t="shared" si="9"/>
        <v>0</v>
      </c>
      <c r="BL109" s="20" t="s">
        <v>934</v>
      </c>
      <c r="BM109" s="185" t="s">
        <v>12267</v>
      </c>
    </row>
    <row r="110" spans="1:65" s="2" customFormat="1" ht="24.15" customHeight="1">
      <c r="A110" s="37"/>
      <c r="B110" s="38"/>
      <c r="C110" s="174" t="s">
        <v>424</v>
      </c>
      <c r="D110" s="174" t="s">
        <v>350</v>
      </c>
      <c r="E110" s="175" t="s">
        <v>12268</v>
      </c>
      <c r="F110" s="176" t="s">
        <v>12269</v>
      </c>
      <c r="G110" s="177" t="s">
        <v>435</v>
      </c>
      <c r="H110" s="178">
        <v>1</v>
      </c>
      <c r="I110" s="179"/>
      <c r="J110" s="180">
        <f t="shared" si="0"/>
        <v>0</v>
      </c>
      <c r="K110" s="176" t="s">
        <v>933</v>
      </c>
      <c r="L110" s="42"/>
      <c r="M110" s="181" t="s">
        <v>19</v>
      </c>
      <c r="N110" s="182" t="s">
        <v>46</v>
      </c>
      <c r="O110" s="67"/>
      <c r="P110" s="183">
        <f t="shared" si="1"/>
        <v>0</v>
      </c>
      <c r="Q110" s="183">
        <v>0</v>
      </c>
      <c r="R110" s="183">
        <f t="shared" si="2"/>
        <v>0</v>
      </c>
      <c r="S110" s="183">
        <v>0</v>
      </c>
      <c r="T110" s="184">
        <f t="shared" si="3"/>
        <v>0</v>
      </c>
      <c r="U110" s="37"/>
      <c r="V110" s="37"/>
      <c r="W110" s="37"/>
      <c r="X110" s="37"/>
      <c r="Y110" s="37"/>
      <c r="Z110" s="37"/>
      <c r="AA110" s="37"/>
      <c r="AB110" s="37"/>
      <c r="AC110" s="37"/>
      <c r="AD110" s="37"/>
      <c r="AE110" s="37"/>
      <c r="AR110" s="185" t="s">
        <v>934</v>
      </c>
      <c r="AT110" s="185" t="s">
        <v>350</v>
      </c>
      <c r="AU110" s="185" t="s">
        <v>83</v>
      </c>
      <c r="AY110" s="20" t="s">
        <v>349</v>
      </c>
      <c r="BE110" s="186">
        <f t="shared" si="4"/>
        <v>0</v>
      </c>
      <c r="BF110" s="186">
        <f t="shared" si="5"/>
        <v>0</v>
      </c>
      <c r="BG110" s="186">
        <f t="shared" si="6"/>
        <v>0</v>
      </c>
      <c r="BH110" s="186">
        <f t="shared" si="7"/>
        <v>0</v>
      </c>
      <c r="BI110" s="186">
        <f t="shared" si="8"/>
        <v>0</v>
      </c>
      <c r="BJ110" s="20" t="s">
        <v>83</v>
      </c>
      <c r="BK110" s="186">
        <f t="shared" si="9"/>
        <v>0</v>
      </c>
      <c r="BL110" s="20" t="s">
        <v>934</v>
      </c>
      <c r="BM110" s="185" t="s">
        <v>12270</v>
      </c>
    </row>
    <row r="111" spans="1:65" s="11" customFormat="1" ht="25.95" customHeight="1">
      <c r="B111" s="160"/>
      <c r="C111" s="161"/>
      <c r="D111" s="162" t="s">
        <v>74</v>
      </c>
      <c r="E111" s="163" t="s">
        <v>5415</v>
      </c>
      <c r="F111" s="163" t="s">
        <v>5416</v>
      </c>
      <c r="G111" s="161"/>
      <c r="H111" s="161"/>
      <c r="I111" s="164"/>
      <c r="J111" s="165">
        <f>BK111</f>
        <v>0</v>
      </c>
      <c r="K111" s="161"/>
      <c r="L111" s="166"/>
      <c r="M111" s="167"/>
      <c r="N111" s="168"/>
      <c r="O111" s="168"/>
      <c r="P111" s="169">
        <f>P112+SUM(P113:P116)</f>
        <v>0</v>
      </c>
      <c r="Q111" s="168"/>
      <c r="R111" s="169">
        <f>R112+SUM(R113:R116)</f>
        <v>0</v>
      </c>
      <c r="S111" s="168"/>
      <c r="T111" s="170">
        <f>T112+SUM(T113:T116)</f>
        <v>0</v>
      </c>
      <c r="AR111" s="171" t="s">
        <v>187</v>
      </c>
      <c r="AT111" s="172" t="s">
        <v>74</v>
      </c>
      <c r="AU111" s="172" t="s">
        <v>75</v>
      </c>
      <c r="AY111" s="171" t="s">
        <v>349</v>
      </c>
      <c r="BK111" s="173">
        <f>BK112+SUM(BK113:BK116)</f>
        <v>0</v>
      </c>
    </row>
    <row r="112" spans="1:65" s="2" customFormat="1" ht="21.75" customHeight="1">
      <c r="A112" s="37"/>
      <c r="B112" s="38"/>
      <c r="C112" s="174" t="s">
        <v>390</v>
      </c>
      <c r="D112" s="174" t="s">
        <v>350</v>
      </c>
      <c r="E112" s="175" t="s">
        <v>12271</v>
      </c>
      <c r="F112" s="176" t="s">
        <v>12272</v>
      </c>
      <c r="G112" s="177" t="s">
        <v>1037</v>
      </c>
      <c r="H112" s="178">
        <v>2</v>
      </c>
      <c r="I112" s="179"/>
      <c r="J112" s="180">
        <f>ROUND(I112*H112,2)</f>
        <v>0</v>
      </c>
      <c r="K112" s="176" t="s">
        <v>933</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934</v>
      </c>
      <c r="AT112" s="185" t="s">
        <v>350</v>
      </c>
      <c r="AU112" s="185" t="s">
        <v>83</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934</v>
      </c>
      <c r="BM112" s="185" t="s">
        <v>12273</v>
      </c>
    </row>
    <row r="113" spans="1:65" s="2" customFormat="1" ht="24.15" customHeight="1">
      <c r="A113" s="37"/>
      <c r="B113" s="38"/>
      <c r="C113" s="174" t="s">
        <v>8</v>
      </c>
      <c r="D113" s="174" t="s">
        <v>350</v>
      </c>
      <c r="E113" s="175" t="s">
        <v>12274</v>
      </c>
      <c r="F113" s="176" t="s">
        <v>12275</v>
      </c>
      <c r="G113" s="177" t="s">
        <v>1037</v>
      </c>
      <c r="H113" s="178">
        <v>2</v>
      </c>
      <c r="I113" s="179"/>
      <c r="J113" s="180">
        <f>ROUND(I113*H113,2)</f>
        <v>0</v>
      </c>
      <c r="K113" s="176" t="s">
        <v>933</v>
      </c>
      <c r="L113" s="42"/>
      <c r="M113" s="181" t="s">
        <v>19</v>
      </c>
      <c r="N113" s="182"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934</v>
      </c>
      <c r="AT113" s="185" t="s">
        <v>350</v>
      </c>
      <c r="AU113" s="185" t="s">
        <v>83</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934</v>
      </c>
      <c r="BM113" s="185" t="s">
        <v>12276</v>
      </c>
    </row>
    <row r="114" spans="1:65" s="2" customFormat="1" ht="24.15" customHeight="1">
      <c r="A114" s="37"/>
      <c r="B114" s="38"/>
      <c r="C114" s="174" t="s">
        <v>396</v>
      </c>
      <c r="D114" s="174" t="s">
        <v>350</v>
      </c>
      <c r="E114" s="175" t="s">
        <v>12277</v>
      </c>
      <c r="F114" s="176" t="s">
        <v>12278</v>
      </c>
      <c r="G114" s="177" t="s">
        <v>1037</v>
      </c>
      <c r="H114" s="178">
        <v>2</v>
      </c>
      <c r="I114" s="179"/>
      <c r="J114" s="180">
        <f>ROUND(I114*H114,2)</f>
        <v>0</v>
      </c>
      <c r="K114" s="176" t="s">
        <v>933</v>
      </c>
      <c r="L114" s="42"/>
      <c r="M114" s="181" t="s">
        <v>19</v>
      </c>
      <c r="N114" s="182"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934</v>
      </c>
      <c r="AT114" s="185" t="s">
        <v>350</v>
      </c>
      <c r="AU114" s="185" t="s">
        <v>83</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934</v>
      </c>
      <c r="BM114" s="185" t="s">
        <v>12279</v>
      </c>
    </row>
    <row r="115" spans="1:65" s="2" customFormat="1" ht="24.15" customHeight="1">
      <c r="A115" s="37"/>
      <c r="B115" s="38"/>
      <c r="C115" s="174" t="s">
        <v>455</v>
      </c>
      <c r="D115" s="174" t="s">
        <v>350</v>
      </c>
      <c r="E115" s="175" t="s">
        <v>12280</v>
      </c>
      <c r="F115" s="176" t="s">
        <v>12281</v>
      </c>
      <c r="G115" s="177" t="s">
        <v>1037</v>
      </c>
      <c r="H115" s="178">
        <v>2</v>
      </c>
      <c r="I115" s="179"/>
      <c r="J115" s="180">
        <f>ROUND(I115*H115,2)</f>
        <v>0</v>
      </c>
      <c r="K115" s="176" t="s">
        <v>933</v>
      </c>
      <c r="L115" s="42"/>
      <c r="M115" s="181" t="s">
        <v>19</v>
      </c>
      <c r="N115" s="182"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934</v>
      </c>
      <c r="AT115" s="185" t="s">
        <v>350</v>
      </c>
      <c r="AU115" s="185" t="s">
        <v>83</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934</v>
      </c>
      <c r="BM115" s="185" t="s">
        <v>12282</v>
      </c>
    </row>
    <row r="116" spans="1:65" s="11" customFormat="1" ht="22.8" customHeight="1">
      <c r="B116" s="160"/>
      <c r="C116" s="161"/>
      <c r="D116" s="162" t="s">
        <v>74</v>
      </c>
      <c r="E116" s="249" t="s">
        <v>74</v>
      </c>
      <c r="F116" s="249" t="s">
        <v>5730</v>
      </c>
      <c r="G116" s="161"/>
      <c r="H116" s="161"/>
      <c r="I116" s="164"/>
      <c r="J116" s="250">
        <f>BK116</f>
        <v>0</v>
      </c>
      <c r="K116" s="161"/>
      <c r="L116" s="166"/>
      <c r="M116" s="167"/>
      <c r="N116" s="168"/>
      <c r="O116" s="168"/>
      <c r="P116" s="169">
        <f>SUM(P117:P118)</f>
        <v>0</v>
      </c>
      <c r="Q116" s="168"/>
      <c r="R116" s="169">
        <f>SUM(R117:R118)</f>
        <v>0</v>
      </c>
      <c r="S116" s="168"/>
      <c r="T116" s="170">
        <f>SUM(T117:T118)</f>
        <v>0</v>
      </c>
      <c r="AR116" s="171" t="s">
        <v>83</v>
      </c>
      <c r="AT116" s="172" t="s">
        <v>74</v>
      </c>
      <c r="AU116" s="172" t="s">
        <v>83</v>
      </c>
      <c r="AY116" s="171" t="s">
        <v>349</v>
      </c>
      <c r="BK116" s="173">
        <f>SUM(BK117:BK118)</f>
        <v>0</v>
      </c>
    </row>
    <row r="117" spans="1:65" s="2" customFormat="1" ht="24.15" customHeight="1">
      <c r="A117" s="37"/>
      <c r="B117" s="38"/>
      <c r="C117" s="174" t="s">
        <v>404</v>
      </c>
      <c r="D117" s="174" t="s">
        <v>350</v>
      </c>
      <c r="E117" s="175" t="s">
        <v>12283</v>
      </c>
      <c r="F117" s="176" t="s">
        <v>12284</v>
      </c>
      <c r="G117" s="177" t="s">
        <v>1037</v>
      </c>
      <c r="H117" s="178">
        <v>1</v>
      </c>
      <c r="I117" s="179"/>
      <c r="J117" s="180">
        <f>ROUND(I117*H117,2)</f>
        <v>0</v>
      </c>
      <c r="K117" s="176" t="s">
        <v>933</v>
      </c>
      <c r="L117" s="42"/>
      <c r="M117" s="181" t="s">
        <v>19</v>
      </c>
      <c r="N117" s="182"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187</v>
      </c>
      <c r="AT117" s="185" t="s">
        <v>350</v>
      </c>
      <c r="AU117" s="185" t="s">
        <v>85</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187</v>
      </c>
      <c r="BM117" s="185" t="s">
        <v>12285</v>
      </c>
    </row>
    <row r="118" spans="1:65" s="2" customFormat="1" ht="21.75" customHeight="1">
      <c r="A118" s="37"/>
      <c r="B118" s="38"/>
      <c r="C118" s="174" t="s">
        <v>466</v>
      </c>
      <c r="D118" s="174" t="s">
        <v>350</v>
      </c>
      <c r="E118" s="175" t="s">
        <v>12286</v>
      </c>
      <c r="F118" s="176" t="s">
        <v>12287</v>
      </c>
      <c r="G118" s="177" t="s">
        <v>1037</v>
      </c>
      <c r="H118" s="178">
        <v>2</v>
      </c>
      <c r="I118" s="179"/>
      <c r="J118" s="180">
        <f>ROUND(I118*H118,2)</f>
        <v>0</v>
      </c>
      <c r="K118" s="176" t="s">
        <v>933</v>
      </c>
      <c r="L118" s="42"/>
      <c r="M118" s="240" t="s">
        <v>19</v>
      </c>
      <c r="N118" s="241" t="s">
        <v>46</v>
      </c>
      <c r="O118" s="237"/>
      <c r="P118" s="242">
        <f>O118*H118</f>
        <v>0</v>
      </c>
      <c r="Q118" s="242">
        <v>0</v>
      </c>
      <c r="R118" s="242">
        <f>Q118*H118</f>
        <v>0</v>
      </c>
      <c r="S118" s="242">
        <v>0</v>
      </c>
      <c r="T118" s="243">
        <f>S118*H118</f>
        <v>0</v>
      </c>
      <c r="U118" s="37"/>
      <c r="V118" s="37"/>
      <c r="W118" s="37"/>
      <c r="X118" s="37"/>
      <c r="Y118" s="37"/>
      <c r="Z118" s="37"/>
      <c r="AA118" s="37"/>
      <c r="AB118" s="37"/>
      <c r="AC118" s="37"/>
      <c r="AD118" s="37"/>
      <c r="AE118" s="37"/>
      <c r="AR118" s="185" t="s">
        <v>187</v>
      </c>
      <c r="AT118" s="185" t="s">
        <v>350</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187</v>
      </c>
      <c r="BM118" s="185" t="s">
        <v>12288</v>
      </c>
    </row>
    <row r="119" spans="1:65" s="2" customFormat="1" ht="6.9" customHeight="1">
      <c r="A119" s="37"/>
      <c r="B119" s="50"/>
      <c r="C119" s="51"/>
      <c r="D119" s="51"/>
      <c r="E119" s="51"/>
      <c r="F119" s="51"/>
      <c r="G119" s="51"/>
      <c r="H119" s="51"/>
      <c r="I119" s="51"/>
      <c r="J119" s="51"/>
      <c r="K119" s="51"/>
      <c r="L119" s="42"/>
      <c r="M119" s="37"/>
      <c r="O119" s="37"/>
      <c r="P119" s="37"/>
      <c r="Q119" s="37"/>
      <c r="R119" s="37"/>
      <c r="S119" s="37"/>
      <c r="T119" s="37"/>
      <c r="U119" s="37"/>
      <c r="V119" s="37"/>
      <c r="W119" s="37"/>
      <c r="X119" s="37"/>
      <c r="Y119" s="37"/>
      <c r="Z119" s="37"/>
      <c r="AA119" s="37"/>
      <c r="AB119" s="37"/>
      <c r="AC119" s="37"/>
      <c r="AD119" s="37"/>
      <c r="AE119" s="37"/>
    </row>
  </sheetData>
  <sheetProtection algorithmName="SHA-512" hashValue="Psv9Td0RsaK8mizXWmrWQzh2rYy2mviKavIRymGIfZskXsCNU08V3Ja7UByGEL5rWgIjlo90Q0IgZgmrnWEb+A==" saltValue="xVTtZjRAou0WFSAd3jI8DumRNoRJ5ChT3iIF+OgXNwf4dKxObwjns6t962pfdJUjcXQTUp2azSuIb/J4brC7Jg==" spinCount="100000" sheet="1" objects="1" scenarios="1" formatColumns="0" formatRows="0" autoFilter="0"/>
  <autoFilter ref="C94:K118" xr:uid="{00000000-0009-0000-0000-000035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2:BM121"/>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270</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11818</v>
      </c>
      <c r="F9" s="400"/>
      <c r="G9" s="400"/>
      <c r="H9" s="400"/>
      <c r="L9" s="23"/>
    </row>
    <row r="10" spans="1:46" s="1" customFormat="1" ht="12" customHeight="1">
      <c r="B10" s="23"/>
      <c r="D10" s="115" t="s">
        <v>1775</v>
      </c>
      <c r="L10" s="23"/>
    </row>
    <row r="11" spans="1:46" s="2" customFormat="1" ht="16.5" customHeight="1">
      <c r="A11" s="37"/>
      <c r="B11" s="42"/>
      <c r="C11" s="37"/>
      <c r="D11" s="37"/>
      <c r="E11" s="436" t="s">
        <v>12289</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12290</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ROUND(J98,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ROUND((SUM(BE98:BE120)),  2)</f>
        <v>0</v>
      </c>
      <c r="G37" s="37"/>
      <c r="H37" s="37"/>
      <c r="I37" s="127">
        <v>0.21</v>
      </c>
      <c r="J37" s="126">
        <f>ROUND(((SUM(BE98:BE120))*I37),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ROUND((SUM(BF98:BF120)),  2)</f>
        <v>0</v>
      </c>
      <c r="G38" s="37"/>
      <c r="H38" s="37"/>
      <c r="I38" s="127">
        <v>0.15</v>
      </c>
      <c r="J38" s="126">
        <f>ROUND(((SUM(BF98:BF120))*I38),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ROUND((SUM(BG98:BG120)),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ROUND((SUM(BH98:BH120)),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ROUND((SUM(BI98:BI120)),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11818</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12289</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SO-02.D.1.4.2 - Vzduchotechnika</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J98</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6706</v>
      </c>
      <c r="E68" s="146"/>
      <c r="F68" s="146"/>
      <c r="G68" s="146"/>
      <c r="H68" s="146"/>
      <c r="I68" s="146"/>
      <c r="J68" s="147">
        <f>J99</f>
        <v>0</v>
      </c>
      <c r="K68" s="144"/>
      <c r="L68" s="148"/>
    </row>
    <row r="69" spans="1:47" s="15" customFormat="1" ht="19.95" customHeight="1">
      <c r="B69" s="244"/>
      <c r="C69" s="100"/>
      <c r="D69" s="245" t="s">
        <v>12291</v>
      </c>
      <c r="E69" s="246"/>
      <c r="F69" s="246"/>
      <c r="G69" s="246"/>
      <c r="H69" s="246"/>
      <c r="I69" s="246"/>
      <c r="J69" s="247">
        <f>J100</f>
        <v>0</v>
      </c>
      <c r="K69" s="100"/>
      <c r="L69" s="248"/>
    </row>
    <row r="70" spans="1:47" s="15" customFormat="1" ht="14.85" customHeight="1">
      <c r="B70" s="244"/>
      <c r="C70" s="100"/>
      <c r="D70" s="245" t="s">
        <v>12292</v>
      </c>
      <c r="E70" s="246"/>
      <c r="F70" s="246"/>
      <c r="G70" s="246"/>
      <c r="H70" s="246"/>
      <c r="I70" s="246"/>
      <c r="J70" s="247">
        <f>J101</f>
        <v>0</v>
      </c>
      <c r="K70" s="100"/>
      <c r="L70" s="248"/>
    </row>
    <row r="71" spans="1:47" s="15" customFormat="1" ht="19.95" customHeight="1">
      <c r="B71" s="244"/>
      <c r="C71" s="100"/>
      <c r="D71" s="245" t="s">
        <v>6750</v>
      </c>
      <c r="E71" s="246"/>
      <c r="F71" s="246"/>
      <c r="G71" s="246"/>
      <c r="H71" s="246"/>
      <c r="I71" s="246"/>
      <c r="J71" s="247">
        <f>J105</f>
        <v>0</v>
      </c>
      <c r="K71" s="100"/>
      <c r="L71" s="248"/>
    </row>
    <row r="72" spans="1:47" s="15" customFormat="1" ht="14.85" customHeight="1">
      <c r="B72" s="244"/>
      <c r="C72" s="100"/>
      <c r="D72" s="245" t="s">
        <v>12293</v>
      </c>
      <c r="E72" s="246"/>
      <c r="F72" s="246"/>
      <c r="G72" s="246"/>
      <c r="H72" s="246"/>
      <c r="I72" s="246"/>
      <c r="J72" s="247">
        <f>J106</f>
        <v>0</v>
      </c>
      <c r="K72" s="100"/>
      <c r="L72" s="248"/>
    </row>
    <row r="73" spans="1:47" s="15" customFormat="1" ht="21.75" customHeight="1">
      <c r="B73" s="244"/>
      <c r="C73" s="100"/>
      <c r="D73" s="245" t="s">
        <v>12294</v>
      </c>
      <c r="E73" s="246"/>
      <c r="F73" s="246"/>
      <c r="G73" s="246"/>
      <c r="H73" s="246"/>
      <c r="I73" s="246"/>
      <c r="J73" s="247">
        <f>J107</f>
        <v>0</v>
      </c>
      <c r="K73" s="100"/>
      <c r="L73" s="248"/>
    </row>
    <row r="74" spans="1:47" s="15" customFormat="1" ht="21.75" customHeight="1">
      <c r="B74" s="244"/>
      <c r="C74" s="100"/>
      <c r="D74" s="245" t="s">
        <v>12295</v>
      </c>
      <c r="E74" s="246"/>
      <c r="F74" s="246"/>
      <c r="G74" s="246"/>
      <c r="H74" s="246"/>
      <c r="I74" s="246"/>
      <c r="J74" s="247">
        <f>J117</f>
        <v>0</v>
      </c>
      <c r="K74" s="100"/>
      <c r="L74" s="248"/>
    </row>
    <row r="75" spans="1:47" s="2" customFormat="1" ht="21.75"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47" s="2" customFormat="1" ht="6.9" customHeight="1">
      <c r="A76" s="37"/>
      <c r="B76" s="50"/>
      <c r="C76" s="51"/>
      <c r="D76" s="51"/>
      <c r="E76" s="51"/>
      <c r="F76" s="51"/>
      <c r="G76" s="51"/>
      <c r="H76" s="51"/>
      <c r="I76" s="51"/>
      <c r="J76" s="51"/>
      <c r="K76" s="51"/>
      <c r="L76" s="116"/>
      <c r="S76" s="37"/>
      <c r="T76" s="37"/>
      <c r="U76" s="37"/>
      <c r="V76" s="37"/>
      <c r="W76" s="37"/>
      <c r="X76" s="37"/>
      <c r="Y76" s="37"/>
      <c r="Z76" s="37"/>
      <c r="AA76" s="37"/>
      <c r="AB76" s="37"/>
      <c r="AC76" s="37"/>
      <c r="AD76" s="37"/>
      <c r="AE76" s="37"/>
    </row>
    <row r="80" spans="1:47" s="2" customFormat="1" ht="6.9" customHeight="1">
      <c r="A80" s="37"/>
      <c r="B80" s="52"/>
      <c r="C80" s="53"/>
      <c r="D80" s="53"/>
      <c r="E80" s="53"/>
      <c r="F80" s="53"/>
      <c r="G80" s="53"/>
      <c r="H80" s="53"/>
      <c r="I80" s="53"/>
      <c r="J80" s="53"/>
      <c r="K80" s="53"/>
      <c r="L80" s="116"/>
      <c r="S80" s="37"/>
      <c r="T80" s="37"/>
      <c r="U80" s="37"/>
      <c r="V80" s="37"/>
      <c r="W80" s="37"/>
      <c r="X80" s="37"/>
      <c r="Y80" s="37"/>
      <c r="Z80" s="37"/>
      <c r="AA80" s="37"/>
      <c r="AB80" s="37"/>
      <c r="AC80" s="37"/>
      <c r="AD80" s="37"/>
      <c r="AE80" s="37"/>
    </row>
    <row r="81" spans="1:31" s="2" customFormat="1" ht="24.9" customHeight="1">
      <c r="A81" s="37"/>
      <c r="B81" s="38"/>
      <c r="C81" s="26" t="s">
        <v>334</v>
      </c>
      <c r="D81" s="39"/>
      <c r="E81" s="39"/>
      <c r="F81" s="39"/>
      <c r="G81" s="39"/>
      <c r="H81" s="39"/>
      <c r="I81" s="39"/>
      <c r="J81" s="39"/>
      <c r="K81" s="39"/>
      <c r="L81" s="116"/>
      <c r="S81" s="37"/>
      <c r="T81" s="37"/>
      <c r="U81" s="37"/>
      <c r="V81" s="37"/>
      <c r="W81" s="37"/>
      <c r="X81" s="37"/>
      <c r="Y81" s="37"/>
      <c r="Z81" s="37"/>
      <c r="AA81" s="37"/>
      <c r="AB81" s="37"/>
      <c r="AC81" s="37"/>
      <c r="AD81" s="37"/>
      <c r="AE81" s="37"/>
    </row>
    <row r="82" spans="1:31" s="2" customFormat="1" ht="6.9" customHeight="1">
      <c r="A82" s="37"/>
      <c r="B82" s="38"/>
      <c r="C82" s="39"/>
      <c r="D82" s="39"/>
      <c r="E82" s="39"/>
      <c r="F82" s="39"/>
      <c r="G82" s="39"/>
      <c r="H82" s="39"/>
      <c r="I82" s="39"/>
      <c r="J82" s="39"/>
      <c r="K82" s="39"/>
      <c r="L82" s="116"/>
      <c r="S82" s="37"/>
      <c r="T82" s="37"/>
      <c r="U82" s="37"/>
      <c r="V82" s="37"/>
      <c r="W82" s="37"/>
      <c r="X82" s="37"/>
      <c r="Y82" s="37"/>
      <c r="Z82" s="37"/>
      <c r="AA82" s="37"/>
      <c r="AB82" s="37"/>
      <c r="AC82" s="37"/>
      <c r="AD82" s="37"/>
      <c r="AE82" s="37"/>
    </row>
    <row r="83" spans="1:31" s="2" customFormat="1" ht="12" customHeight="1">
      <c r="A83" s="37"/>
      <c r="B83" s="38"/>
      <c r="C83" s="32" t="s">
        <v>16</v>
      </c>
      <c r="D83" s="39"/>
      <c r="E83" s="39"/>
      <c r="F83" s="39"/>
      <c r="G83" s="39"/>
      <c r="H83" s="39"/>
      <c r="I83" s="39"/>
      <c r="J83" s="39"/>
      <c r="K83" s="39"/>
      <c r="L83" s="116"/>
      <c r="S83" s="37"/>
      <c r="T83" s="37"/>
      <c r="U83" s="37"/>
      <c r="V83" s="37"/>
      <c r="W83" s="37"/>
      <c r="X83" s="37"/>
      <c r="Y83" s="37"/>
      <c r="Z83" s="37"/>
      <c r="AA83" s="37"/>
      <c r="AB83" s="37"/>
      <c r="AC83" s="37"/>
      <c r="AD83" s="37"/>
      <c r="AE83" s="37"/>
    </row>
    <row r="84" spans="1:31" s="2" customFormat="1" ht="16.5" customHeight="1">
      <c r="A84" s="37"/>
      <c r="B84" s="38"/>
      <c r="C84" s="39"/>
      <c r="D84" s="39"/>
      <c r="E84" s="433" t="str">
        <f>E7</f>
        <v>Dostavba kampusu LF v Olomouci</v>
      </c>
      <c r="F84" s="434"/>
      <c r="G84" s="434"/>
      <c r="H84" s="434"/>
      <c r="I84" s="39"/>
      <c r="J84" s="39"/>
      <c r="K84" s="39"/>
      <c r="L84" s="116"/>
      <c r="S84" s="37"/>
      <c r="T84" s="37"/>
      <c r="U84" s="37"/>
      <c r="V84" s="37"/>
      <c r="W84" s="37"/>
      <c r="X84" s="37"/>
      <c r="Y84" s="37"/>
      <c r="Z84" s="37"/>
      <c r="AA84" s="37"/>
      <c r="AB84" s="37"/>
      <c r="AC84" s="37"/>
      <c r="AD84" s="37"/>
      <c r="AE84" s="37"/>
    </row>
    <row r="85" spans="1:31" s="1" customFormat="1" ht="12" customHeight="1">
      <c r="B85" s="24"/>
      <c r="C85" s="32" t="s">
        <v>320</v>
      </c>
      <c r="D85" s="25"/>
      <c r="E85" s="25"/>
      <c r="F85" s="25"/>
      <c r="G85" s="25"/>
      <c r="H85" s="25"/>
      <c r="I85" s="25"/>
      <c r="J85" s="25"/>
      <c r="K85" s="25"/>
      <c r="L85" s="23"/>
    </row>
    <row r="86" spans="1:31" s="1" customFormat="1" ht="16.5" customHeight="1">
      <c r="B86" s="24"/>
      <c r="C86" s="25"/>
      <c r="D86" s="25"/>
      <c r="E86" s="433" t="s">
        <v>11818</v>
      </c>
      <c r="F86" s="385"/>
      <c r="G86" s="385"/>
      <c r="H86" s="385"/>
      <c r="I86" s="25"/>
      <c r="J86" s="25"/>
      <c r="K86" s="25"/>
      <c r="L86" s="23"/>
    </row>
    <row r="87" spans="1:31" s="1" customFormat="1" ht="12" customHeight="1">
      <c r="B87" s="24"/>
      <c r="C87" s="32" t="s">
        <v>1775</v>
      </c>
      <c r="D87" s="25"/>
      <c r="E87" s="25"/>
      <c r="F87" s="25"/>
      <c r="G87" s="25"/>
      <c r="H87" s="25"/>
      <c r="I87" s="25"/>
      <c r="J87" s="25"/>
      <c r="K87" s="25"/>
      <c r="L87" s="23"/>
    </row>
    <row r="88" spans="1:31" s="2" customFormat="1" ht="16.5" customHeight="1">
      <c r="A88" s="37"/>
      <c r="B88" s="38"/>
      <c r="C88" s="39"/>
      <c r="D88" s="39"/>
      <c r="E88" s="437" t="s">
        <v>12289</v>
      </c>
      <c r="F88" s="435"/>
      <c r="G88" s="435"/>
      <c r="H88" s="435"/>
      <c r="I88" s="39"/>
      <c r="J88" s="39"/>
      <c r="K88" s="39"/>
      <c r="L88" s="116"/>
      <c r="S88" s="37"/>
      <c r="T88" s="37"/>
      <c r="U88" s="37"/>
      <c r="V88" s="37"/>
      <c r="W88" s="37"/>
      <c r="X88" s="37"/>
      <c r="Y88" s="37"/>
      <c r="Z88" s="37"/>
      <c r="AA88" s="37"/>
      <c r="AB88" s="37"/>
      <c r="AC88" s="37"/>
      <c r="AD88" s="37"/>
      <c r="AE88" s="37"/>
    </row>
    <row r="89" spans="1:31" s="2" customFormat="1" ht="12" customHeight="1">
      <c r="A89" s="37"/>
      <c r="B89" s="38"/>
      <c r="C89" s="32" t="s">
        <v>1777</v>
      </c>
      <c r="D89" s="39"/>
      <c r="E89" s="39"/>
      <c r="F89" s="39"/>
      <c r="G89" s="39"/>
      <c r="H89" s="39"/>
      <c r="I89" s="39"/>
      <c r="J89" s="39"/>
      <c r="K89" s="39"/>
      <c r="L89" s="116"/>
      <c r="S89" s="37"/>
      <c r="T89" s="37"/>
      <c r="U89" s="37"/>
      <c r="V89" s="37"/>
      <c r="W89" s="37"/>
      <c r="X89" s="37"/>
      <c r="Y89" s="37"/>
      <c r="Z89" s="37"/>
      <c r="AA89" s="37"/>
      <c r="AB89" s="37"/>
      <c r="AC89" s="37"/>
      <c r="AD89" s="37"/>
      <c r="AE89" s="37"/>
    </row>
    <row r="90" spans="1:31" s="2" customFormat="1" ht="16.5" customHeight="1">
      <c r="A90" s="37"/>
      <c r="B90" s="38"/>
      <c r="C90" s="39"/>
      <c r="D90" s="39"/>
      <c r="E90" s="407" t="str">
        <f>E13</f>
        <v>SO-02.D.1.4.2 - Vzduchotechnika</v>
      </c>
      <c r="F90" s="435"/>
      <c r="G90" s="435"/>
      <c r="H90" s="435"/>
      <c r="I90" s="39"/>
      <c r="J90" s="39"/>
      <c r="K90" s="39"/>
      <c r="L90" s="116"/>
      <c r="S90" s="37"/>
      <c r="T90" s="37"/>
      <c r="U90" s="37"/>
      <c r="V90" s="37"/>
      <c r="W90" s="37"/>
      <c r="X90" s="37"/>
      <c r="Y90" s="37"/>
      <c r="Z90" s="37"/>
      <c r="AA90" s="37"/>
      <c r="AB90" s="37"/>
      <c r="AC90" s="37"/>
      <c r="AD90" s="37"/>
      <c r="AE90" s="37"/>
    </row>
    <row r="91" spans="1:31" s="2" customFormat="1" ht="6.9"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31" s="2" customFormat="1" ht="12" customHeight="1">
      <c r="A92" s="37"/>
      <c r="B92" s="38"/>
      <c r="C92" s="32" t="s">
        <v>21</v>
      </c>
      <c r="D92" s="39"/>
      <c r="E92" s="39"/>
      <c r="F92" s="30" t="str">
        <f>F16</f>
        <v>Olomouc, Hněvotínská</v>
      </c>
      <c r="G92" s="39"/>
      <c r="H92" s="39"/>
      <c r="I92" s="32" t="s">
        <v>23</v>
      </c>
      <c r="J92" s="62" t="str">
        <f>IF(J16="","",J16)</f>
        <v>8. 12. 2022</v>
      </c>
      <c r="K92" s="39"/>
      <c r="L92" s="116"/>
      <c r="S92" s="37"/>
      <c r="T92" s="37"/>
      <c r="U92" s="37"/>
      <c r="V92" s="37"/>
      <c r="W92" s="37"/>
      <c r="X92" s="37"/>
      <c r="Y92" s="37"/>
      <c r="Z92" s="37"/>
      <c r="AA92" s="37"/>
      <c r="AB92" s="37"/>
      <c r="AC92" s="37"/>
      <c r="AD92" s="37"/>
      <c r="AE92" s="37"/>
    </row>
    <row r="93" spans="1:31" s="2" customFormat="1" ht="6.9" customHeight="1">
      <c r="A93" s="37"/>
      <c r="B93" s="38"/>
      <c r="C93" s="39"/>
      <c r="D93" s="39"/>
      <c r="E93" s="39"/>
      <c r="F93" s="39"/>
      <c r="G93" s="39"/>
      <c r="H93" s="39"/>
      <c r="I93" s="39"/>
      <c r="J93" s="39"/>
      <c r="K93" s="39"/>
      <c r="L93" s="116"/>
      <c r="S93" s="37"/>
      <c r="T93" s="37"/>
      <c r="U93" s="37"/>
      <c r="V93" s="37"/>
      <c r="W93" s="37"/>
      <c r="X93" s="37"/>
      <c r="Y93" s="37"/>
      <c r="Z93" s="37"/>
      <c r="AA93" s="37"/>
      <c r="AB93" s="37"/>
      <c r="AC93" s="37"/>
      <c r="AD93" s="37"/>
      <c r="AE93" s="37"/>
    </row>
    <row r="94" spans="1:31" s="2" customFormat="1" ht="25.65" customHeight="1">
      <c r="A94" s="37"/>
      <c r="B94" s="38"/>
      <c r="C94" s="32" t="s">
        <v>25</v>
      </c>
      <c r="D94" s="39"/>
      <c r="E94" s="39"/>
      <c r="F94" s="30" t="str">
        <f>E19</f>
        <v>Univerzita Palackého v Olomouci</v>
      </c>
      <c r="G94" s="39"/>
      <c r="H94" s="39"/>
      <c r="I94" s="32" t="s">
        <v>33</v>
      </c>
      <c r="J94" s="35" t="str">
        <f>E25</f>
        <v>Ateliér Velehradský s.r.o.</v>
      </c>
      <c r="K94" s="39"/>
      <c r="L94" s="116"/>
      <c r="S94" s="37"/>
      <c r="T94" s="37"/>
      <c r="U94" s="37"/>
      <c r="V94" s="37"/>
      <c r="W94" s="37"/>
      <c r="X94" s="37"/>
      <c r="Y94" s="37"/>
      <c r="Z94" s="37"/>
      <c r="AA94" s="37"/>
      <c r="AB94" s="37"/>
      <c r="AC94" s="37"/>
      <c r="AD94" s="37"/>
      <c r="AE94" s="37"/>
    </row>
    <row r="95" spans="1:31" s="2" customFormat="1" ht="25.65" customHeight="1">
      <c r="A95" s="37"/>
      <c r="B95" s="38"/>
      <c r="C95" s="32" t="s">
        <v>31</v>
      </c>
      <c r="D95" s="39"/>
      <c r="E95" s="39"/>
      <c r="F95" s="30" t="str">
        <f>IF(E22="","",E22)</f>
        <v>Vyplň údaj</v>
      </c>
      <c r="G95" s="39"/>
      <c r="H95" s="39"/>
      <c r="I95" s="32" t="s">
        <v>38</v>
      </c>
      <c r="J95" s="35" t="str">
        <f>E28</f>
        <v>Ateliér Velehradský s.r.o.</v>
      </c>
      <c r="K95" s="39"/>
      <c r="L95" s="116"/>
      <c r="S95" s="37"/>
      <c r="T95" s="37"/>
      <c r="U95" s="37"/>
      <c r="V95" s="37"/>
      <c r="W95" s="37"/>
      <c r="X95" s="37"/>
      <c r="Y95" s="37"/>
      <c r="Z95" s="37"/>
      <c r="AA95" s="37"/>
      <c r="AB95" s="37"/>
      <c r="AC95" s="37"/>
      <c r="AD95" s="37"/>
      <c r="AE95" s="37"/>
    </row>
    <row r="96" spans="1:31" s="2" customFormat="1" ht="10.35" customHeight="1">
      <c r="A96" s="37"/>
      <c r="B96" s="38"/>
      <c r="C96" s="39"/>
      <c r="D96" s="39"/>
      <c r="E96" s="39"/>
      <c r="F96" s="39"/>
      <c r="G96" s="39"/>
      <c r="H96" s="39"/>
      <c r="I96" s="39"/>
      <c r="J96" s="39"/>
      <c r="K96" s="39"/>
      <c r="L96" s="116"/>
      <c r="S96" s="37"/>
      <c r="T96" s="37"/>
      <c r="U96" s="37"/>
      <c r="V96" s="37"/>
      <c r="W96" s="37"/>
      <c r="X96" s="37"/>
      <c r="Y96" s="37"/>
      <c r="Z96" s="37"/>
      <c r="AA96" s="37"/>
      <c r="AB96" s="37"/>
      <c r="AC96" s="37"/>
      <c r="AD96" s="37"/>
      <c r="AE96" s="37"/>
    </row>
    <row r="97" spans="1:65" s="10" customFormat="1" ht="29.25" customHeight="1">
      <c r="A97" s="149"/>
      <c r="B97" s="150"/>
      <c r="C97" s="151" t="s">
        <v>335</v>
      </c>
      <c r="D97" s="152" t="s">
        <v>60</v>
      </c>
      <c r="E97" s="152" t="s">
        <v>56</v>
      </c>
      <c r="F97" s="152" t="s">
        <v>57</v>
      </c>
      <c r="G97" s="152" t="s">
        <v>336</v>
      </c>
      <c r="H97" s="152" t="s">
        <v>337</v>
      </c>
      <c r="I97" s="152" t="s">
        <v>338</v>
      </c>
      <c r="J97" s="152" t="s">
        <v>325</v>
      </c>
      <c r="K97" s="153" t="s">
        <v>339</v>
      </c>
      <c r="L97" s="154"/>
      <c r="M97" s="71" t="s">
        <v>19</v>
      </c>
      <c r="N97" s="72" t="s">
        <v>45</v>
      </c>
      <c r="O97" s="72" t="s">
        <v>340</v>
      </c>
      <c r="P97" s="72" t="s">
        <v>341</v>
      </c>
      <c r="Q97" s="72" t="s">
        <v>342</v>
      </c>
      <c r="R97" s="72" t="s">
        <v>343</v>
      </c>
      <c r="S97" s="72" t="s">
        <v>344</v>
      </c>
      <c r="T97" s="73" t="s">
        <v>345</v>
      </c>
      <c r="U97" s="149"/>
      <c r="V97" s="149"/>
      <c r="W97" s="149"/>
      <c r="X97" s="149"/>
      <c r="Y97" s="149"/>
      <c r="Z97" s="149"/>
      <c r="AA97" s="149"/>
      <c r="AB97" s="149"/>
      <c r="AC97" s="149"/>
      <c r="AD97" s="149"/>
      <c r="AE97" s="149"/>
    </row>
    <row r="98" spans="1:65" s="2" customFormat="1" ht="22.8" customHeight="1">
      <c r="A98" s="37"/>
      <c r="B98" s="38"/>
      <c r="C98" s="78" t="s">
        <v>346</v>
      </c>
      <c r="D98" s="39"/>
      <c r="E98" s="39"/>
      <c r="F98" s="39"/>
      <c r="G98" s="39"/>
      <c r="H98" s="39"/>
      <c r="I98" s="39"/>
      <c r="J98" s="155">
        <f>BK98</f>
        <v>0</v>
      </c>
      <c r="K98" s="39"/>
      <c r="L98" s="42"/>
      <c r="M98" s="74"/>
      <c r="N98" s="156"/>
      <c r="O98" s="75"/>
      <c r="P98" s="157">
        <f>P99</f>
        <v>0</v>
      </c>
      <c r="Q98" s="75"/>
      <c r="R98" s="157">
        <f>R99</f>
        <v>0</v>
      </c>
      <c r="S98" s="75"/>
      <c r="T98" s="158">
        <f>T99</f>
        <v>0</v>
      </c>
      <c r="U98" s="37"/>
      <c r="V98" s="37"/>
      <c r="W98" s="37"/>
      <c r="X98" s="37"/>
      <c r="Y98" s="37"/>
      <c r="Z98" s="37"/>
      <c r="AA98" s="37"/>
      <c r="AB98" s="37"/>
      <c r="AC98" s="37"/>
      <c r="AD98" s="37"/>
      <c r="AE98" s="37"/>
      <c r="AT98" s="20" t="s">
        <v>74</v>
      </c>
      <c r="AU98" s="20" t="s">
        <v>326</v>
      </c>
      <c r="BK98" s="159">
        <f>BK99</f>
        <v>0</v>
      </c>
    </row>
    <row r="99" spans="1:65" s="11" customFormat="1" ht="25.95" customHeight="1">
      <c r="B99" s="160"/>
      <c r="C99" s="161"/>
      <c r="D99" s="162" t="s">
        <v>74</v>
      </c>
      <c r="E99" s="163" t="s">
        <v>6766</v>
      </c>
      <c r="F99" s="163" t="s">
        <v>171</v>
      </c>
      <c r="G99" s="161"/>
      <c r="H99" s="161"/>
      <c r="I99" s="164"/>
      <c r="J99" s="165">
        <f>BK99</f>
        <v>0</v>
      </c>
      <c r="K99" s="161"/>
      <c r="L99" s="166"/>
      <c r="M99" s="167"/>
      <c r="N99" s="168"/>
      <c r="O99" s="168"/>
      <c r="P99" s="169">
        <f>P100+P105</f>
        <v>0</v>
      </c>
      <c r="Q99" s="168"/>
      <c r="R99" s="169">
        <f>R100+R105</f>
        <v>0</v>
      </c>
      <c r="S99" s="168"/>
      <c r="T99" s="170">
        <f>T100+T105</f>
        <v>0</v>
      </c>
      <c r="AR99" s="171" t="s">
        <v>83</v>
      </c>
      <c r="AT99" s="172" t="s">
        <v>74</v>
      </c>
      <c r="AU99" s="172" t="s">
        <v>75</v>
      </c>
      <c r="AY99" s="171" t="s">
        <v>349</v>
      </c>
      <c r="BK99" s="173">
        <f>BK100+BK105</f>
        <v>0</v>
      </c>
    </row>
    <row r="100" spans="1:65" s="11" customFormat="1" ht="22.8" customHeight="1">
      <c r="B100" s="160"/>
      <c r="C100" s="161"/>
      <c r="D100" s="162" t="s">
        <v>74</v>
      </c>
      <c r="E100" s="249" t="s">
        <v>8232</v>
      </c>
      <c r="F100" s="249" t="s">
        <v>12296</v>
      </c>
      <c r="G100" s="161"/>
      <c r="H100" s="161"/>
      <c r="I100" s="164"/>
      <c r="J100" s="250">
        <f>BK100</f>
        <v>0</v>
      </c>
      <c r="K100" s="161"/>
      <c r="L100" s="166"/>
      <c r="M100" s="167"/>
      <c r="N100" s="168"/>
      <c r="O100" s="168"/>
      <c r="P100" s="169">
        <f>P101</f>
        <v>0</v>
      </c>
      <c r="Q100" s="168"/>
      <c r="R100" s="169">
        <f>R101</f>
        <v>0</v>
      </c>
      <c r="S100" s="168"/>
      <c r="T100" s="170">
        <f>T101</f>
        <v>0</v>
      </c>
      <c r="AR100" s="171" t="s">
        <v>83</v>
      </c>
      <c r="AT100" s="172" t="s">
        <v>74</v>
      </c>
      <c r="AU100" s="172" t="s">
        <v>83</v>
      </c>
      <c r="AY100" s="171" t="s">
        <v>349</v>
      </c>
      <c r="BK100" s="173">
        <f>BK101</f>
        <v>0</v>
      </c>
    </row>
    <row r="101" spans="1:65" s="11" customFormat="1" ht="20.85" customHeight="1">
      <c r="B101" s="160"/>
      <c r="C101" s="161"/>
      <c r="D101" s="162" t="s">
        <v>74</v>
      </c>
      <c r="E101" s="249" t="s">
        <v>12297</v>
      </c>
      <c r="F101" s="249" t="s">
        <v>12298</v>
      </c>
      <c r="G101" s="161"/>
      <c r="H101" s="161"/>
      <c r="I101" s="164"/>
      <c r="J101" s="250">
        <f>BK101</f>
        <v>0</v>
      </c>
      <c r="K101" s="161"/>
      <c r="L101" s="166"/>
      <c r="M101" s="167"/>
      <c r="N101" s="168"/>
      <c r="O101" s="168"/>
      <c r="P101" s="169">
        <f>SUM(P102:P104)</f>
        <v>0</v>
      </c>
      <c r="Q101" s="168"/>
      <c r="R101" s="169">
        <f>SUM(R102:R104)</f>
        <v>0</v>
      </c>
      <c r="S101" s="168"/>
      <c r="T101" s="170">
        <f>SUM(T102:T104)</f>
        <v>0</v>
      </c>
      <c r="AR101" s="171" t="s">
        <v>83</v>
      </c>
      <c r="AT101" s="172" t="s">
        <v>74</v>
      </c>
      <c r="AU101" s="172" t="s">
        <v>85</v>
      </c>
      <c r="AY101" s="171" t="s">
        <v>349</v>
      </c>
      <c r="BK101" s="173">
        <f>SUM(BK102:BK104)</f>
        <v>0</v>
      </c>
    </row>
    <row r="102" spans="1:65" s="2" customFormat="1" ht="24.15" customHeight="1">
      <c r="A102" s="37"/>
      <c r="B102" s="38"/>
      <c r="C102" s="174" t="s">
        <v>83</v>
      </c>
      <c r="D102" s="174" t="s">
        <v>350</v>
      </c>
      <c r="E102" s="175" t="s">
        <v>12299</v>
      </c>
      <c r="F102" s="176" t="s">
        <v>12300</v>
      </c>
      <c r="G102" s="177" t="s">
        <v>6773</v>
      </c>
      <c r="H102" s="178">
        <v>1</v>
      </c>
      <c r="I102" s="179"/>
      <c r="J102" s="180">
        <f>ROUND(I102*H102,2)</f>
        <v>0</v>
      </c>
      <c r="K102" s="176" t="s">
        <v>933</v>
      </c>
      <c r="L102" s="42"/>
      <c r="M102" s="181" t="s">
        <v>19</v>
      </c>
      <c r="N102" s="182" t="s">
        <v>46</v>
      </c>
      <c r="O102" s="67"/>
      <c r="P102" s="183">
        <f>O102*H102</f>
        <v>0</v>
      </c>
      <c r="Q102" s="183">
        <v>0</v>
      </c>
      <c r="R102" s="183">
        <f>Q102*H102</f>
        <v>0</v>
      </c>
      <c r="S102" s="183">
        <v>0</v>
      </c>
      <c r="T102" s="184">
        <f>S102*H102</f>
        <v>0</v>
      </c>
      <c r="U102" s="37"/>
      <c r="V102" s="37"/>
      <c r="W102" s="37"/>
      <c r="X102" s="37"/>
      <c r="Y102" s="37"/>
      <c r="Z102" s="37"/>
      <c r="AA102" s="37"/>
      <c r="AB102" s="37"/>
      <c r="AC102" s="37"/>
      <c r="AD102" s="37"/>
      <c r="AE102" s="37"/>
      <c r="AR102" s="185" t="s">
        <v>187</v>
      </c>
      <c r="AT102" s="185" t="s">
        <v>350</v>
      </c>
      <c r="AU102" s="185" t="s">
        <v>129</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187</v>
      </c>
      <c r="BM102" s="185" t="s">
        <v>12301</v>
      </c>
    </row>
    <row r="103" spans="1:65" s="2" customFormat="1" ht="16.5" customHeight="1">
      <c r="A103" s="37"/>
      <c r="B103" s="38"/>
      <c r="C103" s="174" t="s">
        <v>85</v>
      </c>
      <c r="D103" s="174" t="s">
        <v>350</v>
      </c>
      <c r="E103" s="175" t="s">
        <v>12302</v>
      </c>
      <c r="F103" s="176" t="s">
        <v>12303</v>
      </c>
      <c r="G103" s="177" t="s">
        <v>6773</v>
      </c>
      <c r="H103" s="178">
        <v>2</v>
      </c>
      <c r="I103" s="179"/>
      <c r="J103" s="180">
        <f>ROUND(I103*H103,2)</f>
        <v>0</v>
      </c>
      <c r="K103" s="176" t="s">
        <v>933</v>
      </c>
      <c r="L103" s="42"/>
      <c r="M103" s="181" t="s">
        <v>19</v>
      </c>
      <c r="N103" s="182" t="s">
        <v>46</v>
      </c>
      <c r="O103" s="67"/>
      <c r="P103" s="183">
        <f>O103*H103</f>
        <v>0</v>
      </c>
      <c r="Q103" s="183">
        <v>0</v>
      </c>
      <c r="R103" s="183">
        <f>Q103*H103</f>
        <v>0</v>
      </c>
      <c r="S103" s="183">
        <v>0</v>
      </c>
      <c r="T103" s="184">
        <f>S103*H103</f>
        <v>0</v>
      </c>
      <c r="U103" s="37"/>
      <c r="V103" s="37"/>
      <c r="W103" s="37"/>
      <c r="X103" s="37"/>
      <c r="Y103" s="37"/>
      <c r="Z103" s="37"/>
      <c r="AA103" s="37"/>
      <c r="AB103" s="37"/>
      <c r="AC103" s="37"/>
      <c r="AD103" s="37"/>
      <c r="AE103" s="37"/>
      <c r="AR103" s="185" t="s">
        <v>187</v>
      </c>
      <c r="AT103" s="185" t="s">
        <v>350</v>
      </c>
      <c r="AU103" s="185" t="s">
        <v>129</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187</v>
      </c>
      <c r="BM103" s="185" t="s">
        <v>12304</v>
      </c>
    </row>
    <row r="104" spans="1:65" s="2" customFormat="1" ht="16.5" customHeight="1">
      <c r="A104" s="37"/>
      <c r="B104" s="38"/>
      <c r="C104" s="174" t="s">
        <v>129</v>
      </c>
      <c r="D104" s="174" t="s">
        <v>350</v>
      </c>
      <c r="E104" s="175" t="s">
        <v>12305</v>
      </c>
      <c r="F104" s="176" t="s">
        <v>12306</v>
      </c>
      <c r="G104" s="177" t="s">
        <v>6812</v>
      </c>
      <c r="H104" s="178">
        <v>2</v>
      </c>
      <c r="I104" s="179"/>
      <c r="J104" s="180">
        <f>ROUND(I104*H104,2)</f>
        <v>0</v>
      </c>
      <c r="K104" s="176" t="s">
        <v>933</v>
      </c>
      <c r="L104" s="42"/>
      <c r="M104" s="181" t="s">
        <v>19</v>
      </c>
      <c r="N104" s="182"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187</v>
      </c>
      <c r="AT104" s="185" t="s">
        <v>350</v>
      </c>
      <c r="AU104" s="185" t="s">
        <v>129</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187</v>
      </c>
      <c r="BM104" s="185" t="s">
        <v>12307</v>
      </c>
    </row>
    <row r="105" spans="1:65" s="11" customFormat="1" ht="22.8" customHeight="1">
      <c r="B105" s="160"/>
      <c r="C105" s="161"/>
      <c r="D105" s="162" t="s">
        <v>74</v>
      </c>
      <c r="E105" s="249" t="s">
        <v>7933</v>
      </c>
      <c r="F105" s="249" t="s">
        <v>7934</v>
      </c>
      <c r="G105" s="161"/>
      <c r="H105" s="161"/>
      <c r="I105" s="164"/>
      <c r="J105" s="250">
        <f>BK105</f>
        <v>0</v>
      </c>
      <c r="K105" s="161"/>
      <c r="L105" s="166"/>
      <c r="M105" s="167"/>
      <c r="N105" s="168"/>
      <c r="O105" s="168"/>
      <c r="P105" s="169">
        <f>P106</f>
        <v>0</v>
      </c>
      <c r="Q105" s="168"/>
      <c r="R105" s="169">
        <f>R106</f>
        <v>0</v>
      </c>
      <c r="S105" s="168"/>
      <c r="T105" s="170">
        <f>T106</f>
        <v>0</v>
      </c>
      <c r="AR105" s="171" t="s">
        <v>83</v>
      </c>
      <c r="AT105" s="172" t="s">
        <v>74</v>
      </c>
      <c r="AU105" s="172" t="s">
        <v>83</v>
      </c>
      <c r="AY105" s="171" t="s">
        <v>349</v>
      </c>
      <c r="BK105" s="173">
        <f>BK106</f>
        <v>0</v>
      </c>
    </row>
    <row r="106" spans="1:65" s="11" customFormat="1" ht="20.85" customHeight="1">
      <c r="B106" s="160"/>
      <c r="C106" s="161"/>
      <c r="D106" s="162" t="s">
        <v>74</v>
      </c>
      <c r="E106" s="249" t="s">
        <v>8387</v>
      </c>
      <c r="F106" s="249" t="s">
        <v>12308</v>
      </c>
      <c r="G106" s="161"/>
      <c r="H106" s="161"/>
      <c r="I106" s="164"/>
      <c r="J106" s="250">
        <f>BK106</f>
        <v>0</v>
      </c>
      <c r="K106" s="161"/>
      <c r="L106" s="166"/>
      <c r="M106" s="167"/>
      <c r="N106" s="168"/>
      <c r="O106" s="168"/>
      <c r="P106" s="169">
        <f>P107+P117</f>
        <v>0</v>
      </c>
      <c r="Q106" s="168"/>
      <c r="R106" s="169">
        <f>R107+R117</f>
        <v>0</v>
      </c>
      <c r="S106" s="168"/>
      <c r="T106" s="170">
        <f>T107+T117</f>
        <v>0</v>
      </c>
      <c r="AR106" s="171" t="s">
        <v>83</v>
      </c>
      <c r="AT106" s="172" t="s">
        <v>74</v>
      </c>
      <c r="AU106" s="172" t="s">
        <v>85</v>
      </c>
      <c r="AY106" s="171" t="s">
        <v>349</v>
      </c>
      <c r="BK106" s="173">
        <f>BK107+BK117</f>
        <v>0</v>
      </c>
    </row>
    <row r="107" spans="1:65" s="17" customFormat="1" ht="20.85" customHeight="1">
      <c r="B107" s="273"/>
      <c r="C107" s="274"/>
      <c r="D107" s="275" t="s">
        <v>74</v>
      </c>
      <c r="E107" s="275" t="s">
        <v>7937</v>
      </c>
      <c r="F107" s="275" t="s">
        <v>7938</v>
      </c>
      <c r="G107" s="274"/>
      <c r="H107" s="274"/>
      <c r="I107" s="276"/>
      <c r="J107" s="277">
        <f>BK107</f>
        <v>0</v>
      </c>
      <c r="K107" s="274"/>
      <c r="L107" s="278"/>
      <c r="M107" s="279"/>
      <c r="N107" s="280"/>
      <c r="O107" s="280"/>
      <c r="P107" s="281">
        <f>SUM(P108:P116)</f>
        <v>0</v>
      </c>
      <c r="Q107" s="280"/>
      <c r="R107" s="281">
        <f>SUM(R108:R116)</f>
        <v>0</v>
      </c>
      <c r="S107" s="280"/>
      <c r="T107" s="282">
        <f>SUM(T108:T116)</f>
        <v>0</v>
      </c>
      <c r="AR107" s="283" t="s">
        <v>83</v>
      </c>
      <c r="AT107" s="284" t="s">
        <v>74</v>
      </c>
      <c r="AU107" s="284" t="s">
        <v>129</v>
      </c>
      <c r="AY107" s="283" t="s">
        <v>349</v>
      </c>
      <c r="BK107" s="285">
        <f>SUM(BK108:BK116)</f>
        <v>0</v>
      </c>
    </row>
    <row r="108" spans="1:65" s="2" customFormat="1" ht="16.5" customHeight="1">
      <c r="A108" s="37"/>
      <c r="B108" s="38"/>
      <c r="C108" s="174" t="s">
        <v>187</v>
      </c>
      <c r="D108" s="174" t="s">
        <v>350</v>
      </c>
      <c r="E108" s="175" t="s">
        <v>7940</v>
      </c>
      <c r="F108" s="176" t="s">
        <v>7941</v>
      </c>
      <c r="G108" s="177" t="s">
        <v>7942</v>
      </c>
      <c r="H108" s="178">
        <v>1</v>
      </c>
      <c r="I108" s="179"/>
      <c r="J108" s="180">
        <f t="shared" ref="J108:J116" si="0">ROUND(I108*H108,2)</f>
        <v>0</v>
      </c>
      <c r="K108" s="176" t="s">
        <v>933</v>
      </c>
      <c r="L108" s="42"/>
      <c r="M108" s="181" t="s">
        <v>19</v>
      </c>
      <c r="N108" s="182" t="s">
        <v>46</v>
      </c>
      <c r="O108" s="67"/>
      <c r="P108" s="183">
        <f t="shared" ref="P108:P116" si="1">O108*H108</f>
        <v>0</v>
      </c>
      <c r="Q108" s="183">
        <v>0</v>
      </c>
      <c r="R108" s="183">
        <f t="shared" ref="R108:R116" si="2">Q108*H108</f>
        <v>0</v>
      </c>
      <c r="S108" s="183">
        <v>0</v>
      </c>
      <c r="T108" s="184">
        <f t="shared" ref="T108:T116" si="3">S108*H108</f>
        <v>0</v>
      </c>
      <c r="U108" s="37"/>
      <c r="V108" s="37"/>
      <c r="W108" s="37"/>
      <c r="X108" s="37"/>
      <c r="Y108" s="37"/>
      <c r="Z108" s="37"/>
      <c r="AA108" s="37"/>
      <c r="AB108" s="37"/>
      <c r="AC108" s="37"/>
      <c r="AD108" s="37"/>
      <c r="AE108" s="37"/>
      <c r="AR108" s="185" t="s">
        <v>187</v>
      </c>
      <c r="AT108" s="185" t="s">
        <v>350</v>
      </c>
      <c r="AU108" s="185" t="s">
        <v>187</v>
      </c>
      <c r="AY108" s="20" t="s">
        <v>349</v>
      </c>
      <c r="BE108" s="186">
        <f t="shared" ref="BE108:BE116" si="4">IF(N108="základní",J108,0)</f>
        <v>0</v>
      </c>
      <c r="BF108" s="186">
        <f t="shared" ref="BF108:BF116" si="5">IF(N108="snížená",J108,0)</f>
        <v>0</v>
      </c>
      <c r="BG108" s="186">
        <f t="shared" ref="BG108:BG116" si="6">IF(N108="zákl. přenesená",J108,0)</f>
        <v>0</v>
      </c>
      <c r="BH108" s="186">
        <f t="shared" ref="BH108:BH116" si="7">IF(N108="sníž. přenesená",J108,0)</f>
        <v>0</v>
      </c>
      <c r="BI108" s="186">
        <f t="shared" ref="BI108:BI116" si="8">IF(N108="nulová",J108,0)</f>
        <v>0</v>
      </c>
      <c r="BJ108" s="20" t="s">
        <v>83</v>
      </c>
      <c r="BK108" s="186">
        <f t="shared" ref="BK108:BK116" si="9">ROUND(I108*H108,2)</f>
        <v>0</v>
      </c>
      <c r="BL108" s="20" t="s">
        <v>187</v>
      </c>
      <c r="BM108" s="185" t="s">
        <v>12309</v>
      </c>
    </row>
    <row r="109" spans="1:65" s="2" customFormat="1" ht="16.5" customHeight="1">
      <c r="A109" s="37"/>
      <c r="B109" s="38"/>
      <c r="C109" s="174" t="s">
        <v>376</v>
      </c>
      <c r="D109" s="174" t="s">
        <v>350</v>
      </c>
      <c r="E109" s="175" t="s">
        <v>7944</v>
      </c>
      <c r="F109" s="176" t="s">
        <v>7945</v>
      </c>
      <c r="G109" s="177" t="s">
        <v>7942</v>
      </c>
      <c r="H109" s="178">
        <v>1</v>
      </c>
      <c r="I109" s="179"/>
      <c r="J109" s="180">
        <f t="shared" si="0"/>
        <v>0</v>
      </c>
      <c r="K109" s="176" t="s">
        <v>933</v>
      </c>
      <c r="L109" s="42"/>
      <c r="M109" s="181" t="s">
        <v>19</v>
      </c>
      <c r="N109" s="182" t="s">
        <v>46</v>
      </c>
      <c r="O109" s="67"/>
      <c r="P109" s="183">
        <f t="shared" si="1"/>
        <v>0</v>
      </c>
      <c r="Q109" s="183">
        <v>0</v>
      </c>
      <c r="R109" s="183">
        <f t="shared" si="2"/>
        <v>0</v>
      </c>
      <c r="S109" s="183">
        <v>0</v>
      </c>
      <c r="T109" s="184">
        <f t="shared" si="3"/>
        <v>0</v>
      </c>
      <c r="U109" s="37"/>
      <c r="V109" s="37"/>
      <c r="W109" s="37"/>
      <c r="X109" s="37"/>
      <c r="Y109" s="37"/>
      <c r="Z109" s="37"/>
      <c r="AA109" s="37"/>
      <c r="AB109" s="37"/>
      <c r="AC109" s="37"/>
      <c r="AD109" s="37"/>
      <c r="AE109" s="37"/>
      <c r="AR109" s="185" t="s">
        <v>187</v>
      </c>
      <c r="AT109" s="185" t="s">
        <v>350</v>
      </c>
      <c r="AU109" s="185" t="s">
        <v>187</v>
      </c>
      <c r="AY109" s="20" t="s">
        <v>349</v>
      </c>
      <c r="BE109" s="186">
        <f t="shared" si="4"/>
        <v>0</v>
      </c>
      <c r="BF109" s="186">
        <f t="shared" si="5"/>
        <v>0</v>
      </c>
      <c r="BG109" s="186">
        <f t="shared" si="6"/>
        <v>0</v>
      </c>
      <c r="BH109" s="186">
        <f t="shared" si="7"/>
        <v>0</v>
      </c>
      <c r="BI109" s="186">
        <f t="shared" si="8"/>
        <v>0</v>
      </c>
      <c r="BJ109" s="20" t="s">
        <v>83</v>
      </c>
      <c r="BK109" s="186">
        <f t="shared" si="9"/>
        <v>0</v>
      </c>
      <c r="BL109" s="20" t="s">
        <v>187</v>
      </c>
      <c r="BM109" s="185" t="s">
        <v>12310</v>
      </c>
    </row>
    <row r="110" spans="1:65" s="2" customFormat="1" ht="16.5" customHeight="1">
      <c r="A110" s="37"/>
      <c r="B110" s="38"/>
      <c r="C110" s="174" t="s">
        <v>367</v>
      </c>
      <c r="D110" s="174" t="s">
        <v>350</v>
      </c>
      <c r="E110" s="175" t="s">
        <v>7948</v>
      </c>
      <c r="F110" s="176" t="s">
        <v>7949</v>
      </c>
      <c r="G110" s="177" t="s">
        <v>7942</v>
      </c>
      <c r="H110" s="178">
        <v>1</v>
      </c>
      <c r="I110" s="179"/>
      <c r="J110" s="180">
        <f t="shared" si="0"/>
        <v>0</v>
      </c>
      <c r="K110" s="176" t="s">
        <v>933</v>
      </c>
      <c r="L110" s="42"/>
      <c r="M110" s="181" t="s">
        <v>19</v>
      </c>
      <c r="N110" s="182" t="s">
        <v>46</v>
      </c>
      <c r="O110" s="67"/>
      <c r="P110" s="183">
        <f t="shared" si="1"/>
        <v>0</v>
      </c>
      <c r="Q110" s="183">
        <v>0</v>
      </c>
      <c r="R110" s="183">
        <f t="shared" si="2"/>
        <v>0</v>
      </c>
      <c r="S110" s="183">
        <v>0</v>
      </c>
      <c r="T110" s="184">
        <f t="shared" si="3"/>
        <v>0</v>
      </c>
      <c r="U110" s="37"/>
      <c r="V110" s="37"/>
      <c r="W110" s="37"/>
      <c r="X110" s="37"/>
      <c r="Y110" s="37"/>
      <c r="Z110" s="37"/>
      <c r="AA110" s="37"/>
      <c r="AB110" s="37"/>
      <c r="AC110" s="37"/>
      <c r="AD110" s="37"/>
      <c r="AE110" s="37"/>
      <c r="AR110" s="185" t="s">
        <v>187</v>
      </c>
      <c r="AT110" s="185" t="s">
        <v>350</v>
      </c>
      <c r="AU110" s="185" t="s">
        <v>187</v>
      </c>
      <c r="AY110" s="20" t="s">
        <v>349</v>
      </c>
      <c r="BE110" s="186">
        <f t="shared" si="4"/>
        <v>0</v>
      </c>
      <c r="BF110" s="186">
        <f t="shared" si="5"/>
        <v>0</v>
      </c>
      <c r="BG110" s="186">
        <f t="shared" si="6"/>
        <v>0</v>
      </c>
      <c r="BH110" s="186">
        <f t="shared" si="7"/>
        <v>0</v>
      </c>
      <c r="BI110" s="186">
        <f t="shared" si="8"/>
        <v>0</v>
      </c>
      <c r="BJ110" s="20" t="s">
        <v>83</v>
      </c>
      <c r="BK110" s="186">
        <f t="shared" si="9"/>
        <v>0</v>
      </c>
      <c r="BL110" s="20" t="s">
        <v>187</v>
      </c>
      <c r="BM110" s="185" t="s">
        <v>12311</v>
      </c>
    </row>
    <row r="111" spans="1:65" s="2" customFormat="1" ht="16.5" customHeight="1">
      <c r="A111" s="37"/>
      <c r="B111" s="38"/>
      <c r="C111" s="174" t="s">
        <v>387</v>
      </c>
      <c r="D111" s="174" t="s">
        <v>350</v>
      </c>
      <c r="E111" s="175" t="s">
        <v>7951</v>
      </c>
      <c r="F111" s="176" t="s">
        <v>7952</v>
      </c>
      <c r="G111" s="177" t="s">
        <v>7942</v>
      </c>
      <c r="H111" s="178">
        <v>1</v>
      </c>
      <c r="I111" s="179"/>
      <c r="J111" s="180">
        <f t="shared" si="0"/>
        <v>0</v>
      </c>
      <c r="K111" s="176" t="s">
        <v>933</v>
      </c>
      <c r="L111" s="42"/>
      <c r="M111" s="181" t="s">
        <v>19</v>
      </c>
      <c r="N111" s="182" t="s">
        <v>46</v>
      </c>
      <c r="O111" s="67"/>
      <c r="P111" s="183">
        <f t="shared" si="1"/>
        <v>0</v>
      </c>
      <c r="Q111" s="183">
        <v>0</v>
      </c>
      <c r="R111" s="183">
        <f t="shared" si="2"/>
        <v>0</v>
      </c>
      <c r="S111" s="183">
        <v>0</v>
      </c>
      <c r="T111" s="184">
        <f t="shared" si="3"/>
        <v>0</v>
      </c>
      <c r="U111" s="37"/>
      <c r="V111" s="37"/>
      <c r="W111" s="37"/>
      <c r="X111" s="37"/>
      <c r="Y111" s="37"/>
      <c r="Z111" s="37"/>
      <c r="AA111" s="37"/>
      <c r="AB111" s="37"/>
      <c r="AC111" s="37"/>
      <c r="AD111" s="37"/>
      <c r="AE111" s="37"/>
      <c r="AR111" s="185" t="s">
        <v>187</v>
      </c>
      <c r="AT111" s="185" t="s">
        <v>350</v>
      </c>
      <c r="AU111" s="185" t="s">
        <v>187</v>
      </c>
      <c r="AY111" s="20" t="s">
        <v>349</v>
      </c>
      <c r="BE111" s="186">
        <f t="shared" si="4"/>
        <v>0</v>
      </c>
      <c r="BF111" s="186">
        <f t="shared" si="5"/>
        <v>0</v>
      </c>
      <c r="BG111" s="186">
        <f t="shared" si="6"/>
        <v>0</v>
      </c>
      <c r="BH111" s="186">
        <f t="shared" si="7"/>
        <v>0</v>
      </c>
      <c r="BI111" s="186">
        <f t="shared" si="8"/>
        <v>0</v>
      </c>
      <c r="BJ111" s="20" t="s">
        <v>83</v>
      </c>
      <c r="BK111" s="186">
        <f t="shared" si="9"/>
        <v>0</v>
      </c>
      <c r="BL111" s="20" t="s">
        <v>187</v>
      </c>
      <c r="BM111" s="185" t="s">
        <v>12312</v>
      </c>
    </row>
    <row r="112" spans="1:65" s="2" customFormat="1" ht="16.5" customHeight="1">
      <c r="A112" s="37"/>
      <c r="B112" s="38"/>
      <c r="C112" s="174" t="s">
        <v>373</v>
      </c>
      <c r="D112" s="174" t="s">
        <v>350</v>
      </c>
      <c r="E112" s="175" t="s">
        <v>7955</v>
      </c>
      <c r="F112" s="176" t="s">
        <v>7956</v>
      </c>
      <c r="G112" s="177" t="s">
        <v>7942</v>
      </c>
      <c r="H112" s="178">
        <v>1</v>
      </c>
      <c r="I112" s="179"/>
      <c r="J112" s="180">
        <f t="shared" si="0"/>
        <v>0</v>
      </c>
      <c r="K112" s="176" t="s">
        <v>933</v>
      </c>
      <c r="L112" s="42"/>
      <c r="M112" s="181" t="s">
        <v>19</v>
      </c>
      <c r="N112" s="182" t="s">
        <v>46</v>
      </c>
      <c r="O112" s="67"/>
      <c r="P112" s="183">
        <f t="shared" si="1"/>
        <v>0</v>
      </c>
      <c r="Q112" s="183">
        <v>0</v>
      </c>
      <c r="R112" s="183">
        <f t="shared" si="2"/>
        <v>0</v>
      </c>
      <c r="S112" s="183">
        <v>0</v>
      </c>
      <c r="T112" s="184">
        <f t="shared" si="3"/>
        <v>0</v>
      </c>
      <c r="U112" s="37"/>
      <c r="V112" s="37"/>
      <c r="W112" s="37"/>
      <c r="X112" s="37"/>
      <c r="Y112" s="37"/>
      <c r="Z112" s="37"/>
      <c r="AA112" s="37"/>
      <c r="AB112" s="37"/>
      <c r="AC112" s="37"/>
      <c r="AD112" s="37"/>
      <c r="AE112" s="37"/>
      <c r="AR112" s="185" t="s">
        <v>187</v>
      </c>
      <c r="AT112" s="185" t="s">
        <v>350</v>
      </c>
      <c r="AU112" s="185" t="s">
        <v>187</v>
      </c>
      <c r="AY112" s="20" t="s">
        <v>349</v>
      </c>
      <c r="BE112" s="186">
        <f t="shared" si="4"/>
        <v>0</v>
      </c>
      <c r="BF112" s="186">
        <f t="shared" si="5"/>
        <v>0</v>
      </c>
      <c r="BG112" s="186">
        <f t="shared" si="6"/>
        <v>0</v>
      </c>
      <c r="BH112" s="186">
        <f t="shared" si="7"/>
        <v>0</v>
      </c>
      <c r="BI112" s="186">
        <f t="shared" si="8"/>
        <v>0</v>
      </c>
      <c r="BJ112" s="20" t="s">
        <v>83</v>
      </c>
      <c r="BK112" s="186">
        <f t="shared" si="9"/>
        <v>0</v>
      </c>
      <c r="BL112" s="20" t="s">
        <v>187</v>
      </c>
      <c r="BM112" s="185" t="s">
        <v>12313</v>
      </c>
    </row>
    <row r="113" spans="1:65" s="2" customFormat="1" ht="16.5" customHeight="1">
      <c r="A113" s="37"/>
      <c r="B113" s="38"/>
      <c r="C113" s="174" t="s">
        <v>400</v>
      </c>
      <c r="D113" s="174" t="s">
        <v>350</v>
      </c>
      <c r="E113" s="175" t="s">
        <v>7958</v>
      </c>
      <c r="F113" s="176" t="s">
        <v>7959</v>
      </c>
      <c r="G113" s="177" t="s">
        <v>7942</v>
      </c>
      <c r="H113" s="178">
        <v>1</v>
      </c>
      <c r="I113" s="179"/>
      <c r="J113" s="180">
        <f t="shared" si="0"/>
        <v>0</v>
      </c>
      <c r="K113" s="176" t="s">
        <v>933</v>
      </c>
      <c r="L113" s="42"/>
      <c r="M113" s="181" t="s">
        <v>19</v>
      </c>
      <c r="N113" s="182" t="s">
        <v>46</v>
      </c>
      <c r="O113" s="67"/>
      <c r="P113" s="183">
        <f t="shared" si="1"/>
        <v>0</v>
      </c>
      <c r="Q113" s="183">
        <v>0</v>
      </c>
      <c r="R113" s="183">
        <f t="shared" si="2"/>
        <v>0</v>
      </c>
      <c r="S113" s="183">
        <v>0</v>
      </c>
      <c r="T113" s="184">
        <f t="shared" si="3"/>
        <v>0</v>
      </c>
      <c r="U113" s="37"/>
      <c r="V113" s="37"/>
      <c r="W113" s="37"/>
      <c r="X113" s="37"/>
      <c r="Y113" s="37"/>
      <c r="Z113" s="37"/>
      <c r="AA113" s="37"/>
      <c r="AB113" s="37"/>
      <c r="AC113" s="37"/>
      <c r="AD113" s="37"/>
      <c r="AE113" s="37"/>
      <c r="AR113" s="185" t="s">
        <v>187</v>
      </c>
      <c r="AT113" s="185" t="s">
        <v>350</v>
      </c>
      <c r="AU113" s="185" t="s">
        <v>187</v>
      </c>
      <c r="AY113" s="20" t="s">
        <v>349</v>
      </c>
      <c r="BE113" s="186">
        <f t="shared" si="4"/>
        <v>0</v>
      </c>
      <c r="BF113" s="186">
        <f t="shared" si="5"/>
        <v>0</v>
      </c>
      <c r="BG113" s="186">
        <f t="shared" si="6"/>
        <v>0</v>
      </c>
      <c r="BH113" s="186">
        <f t="shared" si="7"/>
        <v>0</v>
      </c>
      <c r="BI113" s="186">
        <f t="shared" si="8"/>
        <v>0</v>
      </c>
      <c r="BJ113" s="20" t="s">
        <v>83</v>
      </c>
      <c r="BK113" s="186">
        <f t="shared" si="9"/>
        <v>0</v>
      </c>
      <c r="BL113" s="20" t="s">
        <v>187</v>
      </c>
      <c r="BM113" s="185" t="s">
        <v>12314</v>
      </c>
    </row>
    <row r="114" spans="1:65" s="2" customFormat="1" ht="16.5" customHeight="1">
      <c r="A114" s="37"/>
      <c r="B114" s="38"/>
      <c r="C114" s="174" t="s">
        <v>379</v>
      </c>
      <c r="D114" s="174" t="s">
        <v>350</v>
      </c>
      <c r="E114" s="175" t="s">
        <v>7962</v>
      </c>
      <c r="F114" s="176" t="s">
        <v>7963</v>
      </c>
      <c r="G114" s="177" t="s">
        <v>7942</v>
      </c>
      <c r="H114" s="178">
        <v>1</v>
      </c>
      <c r="I114" s="179"/>
      <c r="J114" s="180">
        <f t="shared" si="0"/>
        <v>0</v>
      </c>
      <c r="K114" s="176" t="s">
        <v>933</v>
      </c>
      <c r="L114" s="42"/>
      <c r="M114" s="181" t="s">
        <v>19</v>
      </c>
      <c r="N114" s="182" t="s">
        <v>46</v>
      </c>
      <c r="O114" s="67"/>
      <c r="P114" s="183">
        <f t="shared" si="1"/>
        <v>0</v>
      </c>
      <c r="Q114" s="183">
        <v>0</v>
      </c>
      <c r="R114" s="183">
        <f t="shared" si="2"/>
        <v>0</v>
      </c>
      <c r="S114" s="183">
        <v>0</v>
      </c>
      <c r="T114" s="184">
        <f t="shared" si="3"/>
        <v>0</v>
      </c>
      <c r="U114" s="37"/>
      <c r="V114" s="37"/>
      <c r="W114" s="37"/>
      <c r="X114" s="37"/>
      <c r="Y114" s="37"/>
      <c r="Z114" s="37"/>
      <c r="AA114" s="37"/>
      <c r="AB114" s="37"/>
      <c r="AC114" s="37"/>
      <c r="AD114" s="37"/>
      <c r="AE114" s="37"/>
      <c r="AR114" s="185" t="s">
        <v>187</v>
      </c>
      <c r="AT114" s="185" t="s">
        <v>350</v>
      </c>
      <c r="AU114" s="185" t="s">
        <v>187</v>
      </c>
      <c r="AY114" s="20" t="s">
        <v>349</v>
      </c>
      <c r="BE114" s="186">
        <f t="shared" si="4"/>
        <v>0</v>
      </c>
      <c r="BF114" s="186">
        <f t="shared" si="5"/>
        <v>0</v>
      </c>
      <c r="BG114" s="186">
        <f t="shared" si="6"/>
        <v>0</v>
      </c>
      <c r="BH114" s="186">
        <f t="shared" si="7"/>
        <v>0</v>
      </c>
      <c r="BI114" s="186">
        <f t="shared" si="8"/>
        <v>0</v>
      </c>
      <c r="BJ114" s="20" t="s">
        <v>83</v>
      </c>
      <c r="BK114" s="186">
        <f t="shared" si="9"/>
        <v>0</v>
      </c>
      <c r="BL114" s="20" t="s">
        <v>187</v>
      </c>
      <c r="BM114" s="185" t="s">
        <v>12315</v>
      </c>
    </row>
    <row r="115" spans="1:65" s="2" customFormat="1" ht="16.5" customHeight="1">
      <c r="A115" s="37"/>
      <c r="B115" s="38"/>
      <c r="C115" s="174" t="s">
        <v>411</v>
      </c>
      <c r="D115" s="174" t="s">
        <v>350</v>
      </c>
      <c r="E115" s="175" t="s">
        <v>7965</v>
      </c>
      <c r="F115" s="176" t="s">
        <v>7966</v>
      </c>
      <c r="G115" s="177" t="s">
        <v>7942</v>
      </c>
      <c r="H115" s="178">
        <v>1</v>
      </c>
      <c r="I115" s="179"/>
      <c r="J115" s="180">
        <f t="shared" si="0"/>
        <v>0</v>
      </c>
      <c r="K115" s="176" t="s">
        <v>933</v>
      </c>
      <c r="L115" s="42"/>
      <c r="M115" s="181" t="s">
        <v>19</v>
      </c>
      <c r="N115" s="182" t="s">
        <v>46</v>
      </c>
      <c r="O115" s="67"/>
      <c r="P115" s="183">
        <f t="shared" si="1"/>
        <v>0</v>
      </c>
      <c r="Q115" s="183">
        <v>0</v>
      </c>
      <c r="R115" s="183">
        <f t="shared" si="2"/>
        <v>0</v>
      </c>
      <c r="S115" s="183">
        <v>0</v>
      </c>
      <c r="T115" s="184">
        <f t="shared" si="3"/>
        <v>0</v>
      </c>
      <c r="U115" s="37"/>
      <c r="V115" s="37"/>
      <c r="W115" s="37"/>
      <c r="X115" s="37"/>
      <c r="Y115" s="37"/>
      <c r="Z115" s="37"/>
      <c r="AA115" s="37"/>
      <c r="AB115" s="37"/>
      <c r="AC115" s="37"/>
      <c r="AD115" s="37"/>
      <c r="AE115" s="37"/>
      <c r="AR115" s="185" t="s">
        <v>187</v>
      </c>
      <c r="AT115" s="185" t="s">
        <v>350</v>
      </c>
      <c r="AU115" s="185" t="s">
        <v>187</v>
      </c>
      <c r="AY115" s="20" t="s">
        <v>349</v>
      </c>
      <c r="BE115" s="186">
        <f t="shared" si="4"/>
        <v>0</v>
      </c>
      <c r="BF115" s="186">
        <f t="shared" si="5"/>
        <v>0</v>
      </c>
      <c r="BG115" s="186">
        <f t="shared" si="6"/>
        <v>0</v>
      </c>
      <c r="BH115" s="186">
        <f t="shared" si="7"/>
        <v>0</v>
      </c>
      <c r="BI115" s="186">
        <f t="shared" si="8"/>
        <v>0</v>
      </c>
      <c r="BJ115" s="20" t="s">
        <v>83</v>
      </c>
      <c r="BK115" s="186">
        <f t="shared" si="9"/>
        <v>0</v>
      </c>
      <c r="BL115" s="20" t="s">
        <v>187</v>
      </c>
      <c r="BM115" s="185" t="s">
        <v>12316</v>
      </c>
    </row>
    <row r="116" spans="1:65" s="2" customFormat="1" ht="16.5" customHeight="1">
      <c r="A116" s="37"/>
      <c r="B116" s="38"/>
      <c r="C116" s="174" t="s">
        <v>383</v>
      </c>
      <c r="D116" s="174" t="s">
        <v>350</v>
      </c>
      <c r="E116" s="175" t="s">
        <v>7969</v>
      </c>
      <c r="F116" s="176" t="s">
        <v>7970</v>
      </c>
      <c r="G116" s="177" t="s">
        <v>7942</v>
      </c>
      <c r="H116" s="178">
        <v>1</v>
      </c>
      <c r="I116" s="179"/>
      <c r="J116" s="180">
        <f t="shared" si="0"/>
        <v>0</v>
      </c>
      <c r="K116" s="176" t="s">
        <v>933</v>
      </c>
      <c r="L116" s="42"/>
      <c r="M116" s="181" t="s">
        <v>19</v>
      </c>
      <c r="N116" s="182" t="s">
        <v>46</v>
      </c>
      <c r="O116" s="67"/>
      <c r="P116" s="183">
        <f t="shared" si="1"/>
        <v>0</v>
      </c>
      <c r="Q116" s="183">
        <v>0</v>
      </c>
      <c r="R116" s="183">
        <f t="shared" si="2"/>
        <v>0</v>
      </c>
      <c r="S116" s="183">
        <v>0</v>
      </c>
      <c r="T116" s="184">
        <f t="shared" si="3"/>
        <v>0</v>
      </c>
      <c r="U116" s="37"/>
      <c r="V116" s="37"/>
      <c r="W116" s="37"/>
      <c r="X116" s="37"/>
      <c r="Y116" s="37"/>
      <c r="Z116" s="37"/>
      <c r="AA116" s="37"/>
      <c r="AB116" s="37"/>
      <c r="AC116" s="37"/>
      <c r="AD116" s="37"/>
      <c r="AE116" s="37"/>
      <c r="AR116" s="185" t="s">
        <v>187</v>
      </c>
      <c r="AT116" s="185" t="s">
        <v>350</v>
      </c>
      <c r="AU116" s="185" t="s">
        <v>187</v>
      </c>
      <c r="AY116" s="20" t="s">
        <v>349</v>
      </c>
      <c r="BE116" s="186">
        <f t="shared" si="4"/>
        <v>0</v>
      </c>
      <c r="BF116" s="186">
        <f t="shared" si="5"/>
        <v>0</v>
      </c>
      <c r="BG116" s="186">
        <f t="shared" si="6"/>
        <v>0</v>
      </c>
      <c r="BH116" s="186">
        <f t="shared" si="7"/>
        <v>0</v>
      </c>
      <c r="BI116" s="186">
        <f t="shared" si="8"/>
        <v>0</v>
      </c>
      <c r="BJ116" s="20" t="s">
        <v>83</v>
      </c>
      <c r="BK116" s="186">
        <f t="shared" si="9"/>
        <v>0</v>
      </c>
      <c r="BL116" s="20" t="s">
        <v>187</v>
      </c>
      <c r="BM116" s="185" t="s">
        <v>12317</v>
      </c>
    </row>
    <row r="117" spans="1:65" s="17" customFormat="1" ht="20.85" customHeight="1">
      <c r="B117" s="273"/>
      <c r="C117" s="274"/>
      <c r="D117" s="275" t="s">
        <v>74</v>
      </c>
      <c r="E117" s="275" t="s">
        <v>7972</v>
      </c>
      <c r="F117" s="275" t="s">
        <v>7973</v>
      </c>
      <c r="G117" s="274"/>
      <c r="H117" s="274"/>
      <c r="I117" s="276"/>
      <c r="J117" s="277">
        <f>BK117</f>
        <v>0</v>
      </c>
      <c r="K117" s="274"/>
      <c r="L117" s="278"/>
      <c r="M117" s="279"/>
      <c r="N117" s="280"/>
      <c r="O117" s="280"/>
      <c r="P117" s="281">
        <f>SUM(P118:P120)</f>
        <v>0</v>
      </c>
      <c r="Q117" s="280"/>
      <c r="R117" s="281">
        <f>SUM(R118:R120)</f>
        <v>0</v>
      </c>
      <c r="S117" s="280"/>
      <c r="T117" s="282">
        <f>SUM(T118:T120)</f>
        <v>0</v>
      </c>
      <c r="AR117" s="283" t="s">
        <v>83</v>
      </c>
      <c r="AT117" s="284" t="s">
        <v>74</v>
      </c>
      <c r="AU117" s="284" t="s">
        <v>129</v>
      </c>
      <c r="AY117" s="283" t="s">
        <v>349</v>
      </c>
      <c r="BK117" s="285">
        <f>SUM(BK118:BK120)</f>
        <v>0</v>
      </c>
    </row>
    <row r="118" spans="1:65" s="2" customFormat="1" ht="16.5" customHeight="1">
      <c r="A118" s="37"/>
      <c r="B118" s="38"/>
      <c r="C118" s="174" t="s">
        <v>424</v>
      </c>
      <c r="D118" s="174" t="s">
        <v>350</v>
      </c>
      <c r="E118" s="175" t="s">
        <v>7974</v>
      </c>
      <c r="F118" s="176" t="s">
        <v>7975</v>
      </c>
      <c r="G118" s="177" t="s">
        <v>7942</v>
      </c>
      <c r="H118" s="178">
        <v>1</v>
      </c>
      <c r="I118" s="179"/>
      <c r="J118" s="180">
        <f>ROUND(I118*H118,2)</f>
        <v>0</v>
      </c>
      <c r="K118" s="176" t="s">
        <v>933</v>
      </c>
      <c r="L118" s="42"/>
      <c r="M118" s="181" t="s">
        <v>19</v>
      </c>
      <c r="N118" s="182"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187</v>
      </c>
      <c r="AT118" s="185" t="s">
        <v>350</v>
      </c>
      <c r="AU118" s="185" t="s">
        <v>187</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187</v>
      </c>
      <c r="BM118" s="185" t="s">
        <v>12318</v>
      </c>
    </row>
    <row r="119" spans="1:65" s="2" customFormat="1" ht="16.5" customHeight="1">
      <c r="A119" s="37"/>
      <c r="B119" s="38"/>
      <c r="C119" s="174" t="s">
        <v>390</v>
      </c>
      <c r="D119" s="174" t="s">
        <v>350</v>
      </c>
      <c r="E119" s="175" t="s">
        <v>7978</v>
      </c>
      <c r="F119" s="176" t="s">
        <v>7979</v>
      </c>
      <c r="G119" s="177" t="s">
        <v>7942</v>
      </c>
      <c r="H119" s="178">
        <v>1</v>
      </c>
      <c r="I119" s="179"/>
      <c r="J119" s="180">
        <f>ROUND(I119*H119,2)</f>
        <v>0</v>
      </c>
      <c r="K119" s="176" t="s">
        <v>933</v>
      </c>
      <c r="L119" s="42"/>
      <c r="M119" s="181" t="s">
        <v>19</v>
      </c>
      <c r="N119" s="182"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187</v>
      </c>
      <c r="AT119" s="185" t="s">
        <v>350</v>
      </c>
      <c r="AU119" s="185" t="s">
        <v>187</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187</v>
      </c>
      <c r="BM119" s="185" t="s">
        <v>12319</v>
      </c>
    </row>
    <row r="120" spans="1:65" s="2" customFormat="1" ht="16.5" customHeight="1">
      <c r="A120" s="37"/>
      <c r="B120" s="38"/>
      <c r="C120" s="174" t="s">
        <v>8</v>
      </c>
      <c r="D120" s="174" t="s">
        <v>350</v>
      </c>
      <c r="E120" s="175" t="s">
        <v>7981</v>
      </c>
      <c r="F120" s="176" t="s">
        <v>1309</v>
      </c>
      <c r="G120" s="177" t="s">
        <v>7942</v>
      </c>
      <c r="H120" s="178">
        <v>1</v>
      </c>
      <c r="I120" s="179"/>
      <c r="J120" s="180">
        <f>ROUND(I120*H120,2)</f>
        <v>0</v>
      </c>
      <c r="K120" s="176" t="s">
        <v>933</v>
      </c>
      <c r="L120" s="42"/>
      <c r="M120" s="240" t="s">
        <v>19</v>
      </c>
      <c r="N120" s="241" t="s">
        <v>46</v>
      </c>
      <c r="O120" s="237"/>
      <c r="P120" s="242">
        <f>O120*H120</f>
        <v>0</v>
      </c>
      <c r="Q120" s="242">
        <v>0</v>
      </c>
      <c r="R120" s="242">
        <f>Q120*H120</f>
        <v>0</v>
      </c>
      <c r="S120" s="242">
        <v>0</v>
      </c>
      <c r="T120" s="243">
        <f>S120*H120</f>
        <v>0</v>
      </c>
      <c r="U120" s="37"/>
      <c r="V120" s="37"/>
      <c r="W120" s="37"/>
      <c r="X120" s="37"/>
      <c r="Y120" s="37"/>
      <c r="Z120" s="37"/>
      <c r="AA120" s="37"/>
      <c r="AB120" s="37"/>
      <c r="AC120" s="37"/>
      <c r="AD120" s="37"/>
      <c r="AE120" s="37"/>
      <c r="AR120" s="185" t="s">
        <v>187</v>
      </c>
      <c r="AT120" s="185" t="s">
        <v>350</v>
      </c>
      <c r="AU120" s="185" t="s">
        <v>187</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187</v>
      </c>
      <c r="BM120" s="185" t="s">
        <v>12320</v>
      </c>
    </row>
    <row r="121" spans="1:65" s="2" customFormat="1" ht="6.9" customHeight="1">
      <c r="A121" s="37"/>
      <c r="B121" s="50"/>
      <c r="C121" s="51"/>
      <c r="D121" s="51"/>
      <c r="E121" s="51"/>
      <c r="F121" s="51"/>
      <c r="G121" s="51"/>
      <c r="H121" s="51"/>
      <c r="I121" s="51"/>
      <c r="J121" s="51"/>
      <c r="K121" s="51"/>
      <c r="L121" s="42"/>
      <c r="M121" s="37"/>
      <c r="O121" s="37"/>
      <c r="P121" s="37"/>
      <c r="Q121" s="37"/>
      <c r="R121" s="37"/>
      <c r="S121" s="37"/>
      <c r="T121" s="37"/>
      <c r="U121" s="37"/>
      <c r="V121" s="37"/>
      <c r="W121" s="37"/>
      <c r="X121" s="37"/>
      <c r="Y121" s="37"/>
      <c r="Z121" s="37"/>
      <c r="AA121" s="37"/>
      <c r="AB121" s="37"/>
      <c r="AC121" s="37"/>
      <c r="AD121" s="37"/>
      <c r="AE121" s="37"/>
    </row>
  </sheetData>
  <sheetProtection algorithmName="SHA-512" hashValue="hW3c1KYcwqSU6G+JRUskUseeHGVvO1Q1R1wQHIf4WDthatKuq4n7zAEh4dgFzXdxmq8q8zERcvRa85ee+EhYoA==" saltValue="ckd6hLkjpqTX2CIdvZwey6XK1gVepaNSQY55an9Gglc76TVfjzlrESU8AfIkOx+AMBtEsyQYsbfunSOSTGsa9g==" spinCount="100000" sheet="1" objects="1" scenarios="1" formatColumns="0" formatRows="0" autoFilter="0"/>
  <autoFilter ref="C97:K120" xr:uid="{00000000-0009-0000-0000-000036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2:BM290"/>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272</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ht="13.2">
      <c r="B8" s="23"/>
      <c r="D8" s="115" t="s">
        <v>320</v>
      </c>
      <c r="L8" s="23"/>
    </row>
    <row r="9" spans="1:46" s="1" customFormat="1" ht="16.5" customHeight="1">
      <c r="B9" s="23"/>
      <c r="E9" s="426" t="s">
        <v>11818</v>
      </c>
      <c r="F9" s="400"/>
      <c r="G9" s="400"/>
      <c r="H9" s="400"/>
      <c r="L9" s="23"/>
    </row>
    <row r="10" spans="1:46" s="1" customFormat="1" ht="12" customHeight="1">
      <c r="B10" s="23"/>
      <c r="D10" s="115" t="s">
        <v>1775</v>
      </c>
      <c r="L10" s="23"/>
    </row>
    <row r="11" spans="1:46" s="2" customFormat="1" ht="16.5" customHeight="1">
      <c r="A11" s="37"/>
      <c r="B11" s="42"/>
      <c r="C11" s="37"/>
      <c r="D11" s="37"/>
      <c r="E11" s="436" t="s">
        <v>12289</v>
      </c>
      <c r="F11" s="429"/>
      <c r="G11" s="429"/>
      <c r="H11" s="429"/>
      <c r="I11" s="37"/>
      <c r="J11" s="37"/>
      <c r="K11" s="37"/>
      <c r="L11" s="116"/>
      <c r="S11" s="37"/>
      <c r="T11" s="37"/>
      <c r="U11" s="37"/>
      <c r="V11" s="37"/>
      <c r="W11" s="37"/>
      <c r="X11" s="37"/>
      <c r="Y11" s="37"/>
      <c r="Z11" s="37"/>
      <c r="AA11" s="37"/>
      <c r="AB11" s="37"/>
      <c r="AC11" s="37"/>
      <c r="AD11" s="37"/>
      <c r="AE11" s="37"/>
    </row>
    <row r="12" spans="1:46" s="2" customFormat="1" ht="12" customHeight="1">
      <c r="A12" s="37"/>
      <c r="B12" s="42"/>
      <c r="C12" s="37"/>
      <c r="D12" s="115" t="s">
        <v>1777</v>
      </c>
      <c r="E12" s="37"/>
      <c r="F12" s="37"/>
      <c r="G12" s="37"/>
      <c r="H12" s="37"/>
      <c r="I12" s="37"/>
      <c r="J12" s="37"/>
      <c r="K12" s="37"/>
      <c r="L12" s="116"/>
      <c r="S12" s="37"/>
      <c r="T12" s="37"/>
      <c r="U12" s="37"/>
      <c r="V12" s="37"/>
      <c r="W12" s="37"/>
      <c r="X12" s="37"/>
      <c r="Y12" s="37"/>
      <c r="Z12" s="37"/>
      <c r="AA12" s="37"/>
      <c r="AB12" s="37"/>
      <c r="AC12" s="37"/>
      <c r="AD12" s="37"/>
      <c r="AE12" s="37"/>
    </row>
    <row r="13" spans="1:46" s="2" customFormat="1" ht="16.5" customHeight="1">
      <c r="A13" s="37"/>
      <c r="B13" s="42"/>
      <c r="C13" s="37"/>
      <c r="D13" s="37"/>
      <c r="E13" s="428" t="s">
        <v>12321</v>
      </c>
      <c r="F13" s="429"/>
      <c r="G13" s="429"/>
      <c r="H13" s="429"/>
      <c r="I13" s="37"/>
      <c r="J13" s="37"/>
      <c r="K13" s="37"/>
      <c r="L13" s="116"/>
      <c r="S13" s="37"/>
      <c r="T13" s="37"/>
      <c r="U13" s="37"/>
      <c r="V13" s="37"/>
      <c r="W13" s="37"/>
      <c r="X13" s="37"/>
      <c r="Y13" s="37"/>
      <c r="Z13" s="37"/>
      <c r="AA13" s="37"/>
      <c r="AB13" s="37"/>
      <c r="AC13" s="37"/>
      <c r="AD13" s="37"/>
      <c r="AE13" s="37"/>
    </row>
    <row r="14" spans="1:46" s="2" customFormat="1" ht="10.199999999999999">
      <c r="A14" s="37"/>
      <c r="B14" s="42"/>
      <c r="C14" s="37"/>
      <c r="D14" s="37"/>
      <c r="E14" s="37"/>
      <c r="F14" s="37"/>
      <c r="G14" s="37"/>
      <c r="H14" s="37"/>
      <c r="I14" s="37"/>
      <c r="J14" s="37"/>
      <c r="K14" s="37"/>
      <c r="L14" s="116"/>
      <c r="S14" s="37"/>
      <c r="T14" s="37"/>
      <c r="U14" s="37"/>
      <c r="V14" s="37"/>
      <c r="W14" s="37"/>
      <c r="X14" s="37"/>
      <c r="Y14" s="37"/>
      <c r="Z14" s="37"/>
      <c r="AA14" s="37"/>
      <c r="AB14" s="37"/>
      <c r="AC14" s="37"/>
      <c r="AD14" s="37"/>
      <c r="AE14" s="37"/>
    </row>
    <row r="15" spans="1:46" s="2" customFormat="1" ht="12" customHeight="1">
      <c r="A15" s="37"/>
      <c r="B15" s="42"/>
      <c r="C15" s="37"/>
      <c r="D15" s="115" t="s">
        <v>18</v>
      </c>
      <c r="E15" s="37"/>
      <c r="F15" s="106" t="s">
        <v>19</v>
      </c>
      <c r="G15" s="37"/>
      <c r="H15" s="37"/>
      <c r="I15" s="115" t="s">
        <v>20</v>
      </c>
      <c r="J15" s="106" t="s">
        <v>19</v>
      </c>
      <c r="K15" s="37"/>
      <c r="L15" s="116"/>
      <c r="S15" s="37"/>
      <c r="T15" s="37"/>
      <c r="U15" s="37"/>
      <c r="V15" s="37"/>
      <c r="W15" s="37"/>
      <c r="X15" s="37"/>
      <c r="Y15" s="37"/>
      <c r="Z15" s="37"/>
      <c r="AA15" s="37"/>
      <c r="AB15" s="37"/>
      <c r="AC15" s="37"/>
      <c r="AD15" s="37"/>
      <c r="AE15" s="37"/>
    </row>
    <row r="16" spans="1:46" s="2" customFormat="1" ht="12" customHeight="1">
      <c r="A16" s="37"/>
      <c r="B16" s="42"/>
      <c r="C16" s="37"/>
      <c r="D16" s="115" t="s">
        <v>21</v>
      </c>
      <c r="E16" s="37"/>
      <c r="F16" s="106" t="s">
        <v>22</v>
      </c>
      <c r="G16" s="37"/>
      <c r="H16" s="37"/>
      <c r="I16" s="115" t="s">
        <v>23</v>
      </c>
      <c r="J16" s="117" t="str">
        <f>'Rekapitulace stavby'!AN8</f>
        <v>8. 12. 2022</v>
      </c>
      <c r="K16" s="37"/>
      <c r="L16" s="116"/>
      <c r="S16" s="37"/>
      <c r="T16" s="37"/>
      <c r="U16" s="37"/>
      <c r="V16" s="37"/>
      <c r="W16" s="37"/>
      <c r="X16" s="37"/>
      <c r="Y16" s="37"/>
      <c r="Z16" s="37"/>
      <c r="AA16" s="37"/>
      <c r="AB16" s="37"/>
      <c r="AC16" s="37"/>
      <c r="AD16" s="37"/>
      <c r="AE16" s="37"/>
    </row>
    <row r="17" spans="1:31" s="2" customFormat="1" ht="10.8" customHeight="1">
      <c r="A17" s="37"/>
      <c r="B17" s="42"/>
      <c r="C17" s="37"/>
      <c r="D17" s="37"/>
      <c r="E17" s="37"/>
      <c r="F17" s="37"/>
      <c r="G17" s="37"/>
      <c r="H17" s="37"/>
      <c r="I17" s="37"/>
      <c r="J17" s="37"/>
      <c r="K17" s="37"/>
      <c r="L17" s="116"/>
      <c r="S17" s="37"/>
      <c r="T17" s="37"/>
      <c r="U17" s="37"/>
      <c r="V17" s="37"/>
      <c r="W17" s="37"/>
      <c r="X17" s="37"/>
      <c r="Y17" s="37"/>
      <c r="Z17" s="37"/>
      <c r="AA17" s="37"/>
      <c r="AB17" s="37"/>
      <c r="AC17" s="37"/>
      <c r="AD17" s="37"/>
      <c r="AE17" s="37"/>
    </row>
    <row r="18" spans="1:31" s="2" customFormat="1" ht="12" customHeight="1">
      <c r="A18" s="37"/>
      <c r="B18" s="42"/>
      <c r="C18" s="37"/>
      <c r="D18" s="115" t="s">
        <v>25</v>
      </c>
      <c r="E18" s="37"/>
      <c r="F18" s="37"/>
      <c r="G18" s="37"/>
      <c r="H18" s="37"/>
      <c r="I18" s="115" t="s">
        <v>26</v>
      </c>
      <c r="J18" s="106" t="s">
        <v>27</v>
      </c>
      <c r="K18" s="37"/>
      <c r="L18" s="116"/>
      <c r="S18" s="37"/>
      <c r="T18" s="37"/>
      <c r="U18" s="37"/>
      <c r="V18" s="37"/>
      <c r="W18" s="37"/>
      <c r="X18" s="37"/>
      <c r="Y18" s="37"/>
      <c r="Z18" s="37"/>
      <c r="AA18" s="37"/>
      <c r="AB18" s="37"/>
      <c r="AC18" s="37"/>
      <c r="AD18" s="37"/>
      <c r="AE18" s="37"/>
    </row>
    <row r="19" spans="1:31" s="2" customFormat="1" ht="18" customHeight="1">
      <c r="A19" s="37"/>
      <c r="B19" s="42"/>
      <c r="C19" s="37"/>
      <c r="D19" s="37"/>
      <c r="E19" s="106" t="s">
        <v>28</v>
      </c>
      <c r="F19" s="37"/>
      <c r="G19" s="37"/>
      <c r="H19" s="37"/>
      <c r="I19" s="115" t="s">
        <v>29</v>
      </c>
      <c r="J19" s="106" t="s">
        <v>30</v>
      </c>
      <c r="K19" s="37"/>
      <c r="L19" s="116"/>
      <c r="S19" s="37"/>
      <c r="T19" s="37"/>
      <c r="U19" s="37"/>
      <c r="V19" s="37"/>
      <c r="W19" s="37"/>
      <c r="X19" s="37"/>
      <c r="Y19" s="37"/>
      <c r="Z19" s="37"/>
      <c r="AA19" s="37"/>
      <c r="AB19" s="37"/>
      <c r="AC19" s="37"/>
      <c r="AD19" s="37"/>
      <c r="AE19" s="37"/>
    </row>
    <row r="20" spans="1:31" s="2" customFormat="1" ht="6.9" customHeight="1">
      <c r="A20" s="37"/>
      <c r="B20" s="42"/>
      <c r="C20" s="37"/>
      <c r="D20" s="37"/>
      <c r="E20" s="37"/>
      <c r="F20" s="37"/>
      <c r="G20" s="37"/>
      <c r="H20" s="37"/>
      <c r="I20" s="37"/>
      <c r="J20" s="37"/>
      <c r="K20" s="37"/>
      <c r="L20" s="116"/>
      <c r="S20" s="37"/>
      <c r="T20" s="37"/>
      <c r="U20" s="37"/>
      <c r="V20" s="37"/>
      <c r="W20" s="37"/>
      <c r="X20" s="37"/>
      <c r="Y20" s="37"/>
      <c r="Z20" s="37"/>
      <c r="AA20" s="37"/>
      <c r="AB20" s="37"/>
      <c r="AC20" s="37"/>
      <c r="AD20" s="37"/>
      <c r="AE20" s="37"/>
    </row>
    <row r="21" spans="1:31" s="2" customFormat="1" ht="12" customHeight="1">
      <c r="A21" s="37"/>
      <c r="B21" s="42"/>
      <c r="C21" s="37"/>
      <c r="D21" s="115" t="s">
        <v>31</v>
      </c>
      <c r="E21" s="37"/>
      <c r="F21" s="37"/>
      <c r="G21" s="37"/>
      <c r="H21" s="37"/>
      <c r="I21" s="115" t="s">
        <v>26</v>
      </c>
      <c r="J21" s="33" t="str">
        <f>'Rekapitulace stavby'!AN13</f>
        <v>Vyplň údaj</v>
      </c>
      <c r="K21" s="37"/>
      <c r="L21" s="116"/>
      <c r="S21" s="37"/>
      <c r="T21" s="37"/>
      <c r="U21" s="37"/>
      <c r="V21" s="37"/>
      <c r="W21" s="37"/>
      <c r="X21" s="37"/>
      <c r="Y21" s="37"/>
      <c r="Z21" s="37"/>
      <c r="AA21" s="37"/>
      <c r="AB21" s="37"/>
      <c r="AC21" s="37"/>
      <c r="AD21" s="37"/>
      <c r="AE21" s="37"/>
    </row>
    <row r="22" spans="1:31" s="2" customFormat="1" ht="18" customHeight="1">
      <c r="A22" s="37"/>
      <c r="B22" s="42"/>
      <c r="C22" s="37"/>
      <c r="D22" s="37"/>
      <c r="E22" s="430" t="str">
        <f>'Rekapitulace stavby'!E14</f>
        <v>Vyplň údaj</v>
      </c>
      <c r="F22" s="431"/>
      <c r="G22" s="431"/>
      <c r="H22" s="431"/>
      <c r="I22" s="115" t="s">
        <v>29</v>
      </c>
      <c r="J22" s="33" t="str">
        <f>'Rekapitulace stavby'!AN14</f>
        <v>Vyplň údaj</v>
      </c>
      <c r="K22" s="37"/>
      <c r="L22" s="116"/>
      <c r="S22" s="37"/>
      <c r="T22" s="37"/>
      <c r="U22" s="37"/>
      <c r="V22" s="37"/>
      <c r="W22" s="37"/>
      <c r="X22" s="37"/>
      <c r="Y22" s="37"/>
      <c r="Z22" s="37"/>
      <c r="AA22" s="37"/>
      <c r="AB22" s="37"/>
      <c r="AC22" s="37"/>
      <c r="AD22" s="37"/>
      <c r="AE22" s="37"/>
    </row>
    <row r="23" spans="1:31" s="2" customFormat="1" ht="6.9" customHeight="1">
      <c r="A23" s="37"/>
      <c r="B23" s="42"/>
      <c r="C23" s="37"/>
      <c r="D23" s="37"/>
      <c r="E23" s="37"/>
      <c r="F23" s="37"/>
      <c r="G23" s="37"/>
      <c r="H23" s="37"/>
      <c r="I23" s="37"/>
      <c r="J23" s="37"/>
      <c r="K23" s="37"/>
      <c r="L23" s="116"/>
      <c r="S23" s="37"/>
      <c r="T23" s="37"/>
      <c r="U23" s="37"/>
      <c r="V23" s="37"/>
      <c r="W23" s="37"/>
      <c r="X23" s="37"/>
      <c r="Y23" s="37"/>
      <c r="Z23" s="37"/>
      <c r="AA23" s="37"/>
      <c r="AB23" s="37"/>
      <c r="AC23" s="37"/>
      <c r="AD23" s="37"/>
      <c r="AE23" s="37"/>
    </row>
    <row r="24" spans="1:31" s="2" customFormat="1" ht="12" customHeight="1">
      <c r="A24" s="37"/>
      <c r="B24" s="42"/>
      <c r="C24" s="37"/>
      <c r="D24" s="115" t="s">
        <v>33</v>
      </c>
      <c r="E24" s="37"/>
      <c r="F24" s="37"/>
      <c r="G24" s="37"/>
      <c r="H24" s="37"/>
      <c r="I24" s="115" t="s">
        <v>26</v>
      </c>
      <c r="J24" s="106" t="s">
        <v>34</v>
      </c>
      <c r="K24" s="37"/>
      <c r="L24" s="116"/>
      <c r="S24" s="37"/>
      <c r="T24" s="37"/>
      <c r="U24" s="37"/>
      <c r="V24" s="37"/>
      <c r="W24" s="37"/>
      <c r="X24" s="37"/>
      <c r="Y24" s="37"/>
      <c r="Z24" s="37"/>
      <c r="AA24" s="37"/>
      <c r="AB24" s="37"/>
      <c r="AC24" s="37"/>
      <c r="AD24" s="37"/>
      <c r="AE24" s="37"/>
    </row>
    <row r="25" spans="1:31" s="2" customFormat="1" ht="18" customHeight="1">
      <c r="A25" s="37"/>
      <c r="B25" s="42"/>
      <c r="C25" s="37"/>
      <c r="D25" s="37"/>
      <c r="E25" s="106" t="s">
        <v>35</v>
      </c>
      <c r="F25" s="37"/>
      <c r="G25" s="37"/>
      <c r="H25" s="37"/>
      <c r="I25" s="115" t="s">
        <v>29</v>
      </c>
      <c r="J25" s="106" t="s">
        <v>36</v>
      </c>
      <c r="K25" s="37"/>
      <c r="L25" s="116"/>
      <c r="S25" s="37"/>
      <c r="T25" s="37"/>
      <c r="U25" s="37"/>
      <c r="V25" s="37"/>
      <c r="W25" s="37"/>
      <c r="X25" s="37"/>
      <c r="Y25" s="37"/>
      <c r="Z25" s="37"/>
      <c r="AA25" s="37"/>
      <c r="AB25" s="37"/>
      <c r="AC25" s="37"/>
      <c r="AD25" s="37"/>
      <c r="AE25" s="37"/>
    </row>
    <row r="26" spans="1:31" s="2" customFormat="1" ht="6.9" customHeight="1">
      <c r="A26" s="37"/>
      <c r="B26" s="42"/>
      <c r="C26" s="37"/>
      <c r="D26" s="37"/>
      <c r="E26" s="37"/>
      <c r="F26" s="37"/>
      <c r="G26" s="37"/>
      <c r="H26" s="37"/>
      <c r="I26" s="37"/>
      <c r="J26" s="37"/>
      <c r="K26" s="37"/>
      <c r="L26" s="116"/>
      <c r="S26" s="37"/>
      <c r="T26" s="37"/>
      <c r="U26" s="37"/>
      <c r="V26" s="37"/>
      <c r="W26" s="37"/>
      <c r="X26" s="37"/>
      <c r="Y26" s="37"/>
      <c r="Z26" s="37"/>
      <c r="AA26" s="37"/>
      <c r="AB26" s="37"/>
      <c r="AC26" s="37"/>
      <c r="AD26" s="37"/>
      <c r="AE26" s="37"/>
    </row>
    <row r="27" spans="1:31" s="2" customFormat="1" ht="12" customHeight="1">
      <c r="A27" s="37"/>
      <c r="B27" s="42"/>
      <c r="C27" s="37"/>
      <c r="D27" s="115" t="s">
        <v>38</v>
      </c>
      <c r="E27" s="37"/>
      <c r="F27" s="37"/>
      <c r="G27" s="37"/>
      <c r="H27" s="37"/>
      <c r="I27" s="115" t="s">
        <v>26</v>
      </c>
      <c r="J27" s="106" t="s">
        <v>34</v>
      </c>
      <c r="K27" s="37"/>
      <c r="L27" s="116"/>
      <c r="S27" s="37"/>
      <c r="T27" s="37"/>
      <c r="U27" s="37"/>
      <c r="V27" s="37"/>
      <c r="W27" s="37"/>
      <c r="X27" s="37"/>
      <c r="Y27" s="37"/>
      <c r="Z27" s="37"/>
      <c r="AA27" s="37"/>
      <c r="AB27" s="37"/>
      <c r="AC27" s="37"/>
      <c r="AD27" s="37"/>
      <c r="AE27" s="37"/>
    </row>
    <row r="28" spans="1:31" s="2" customFormat="1" ht="18" customHeight="1">
      <c r="A28" s="37"/>
      <c r="B28" s="42"/>
      <c r="C28" s="37"/>
      <c r="D28" s="37"/>
      <c r="E28" s="106" t="s">
        <v>35</v>
      </c>
      <c r="F28" s="37"/>
      <c r="G28" s="37"/>
      <c r="H28" s="37"/>
      <c r="I28" s="115" t="s">
        <v>29</v>
      </c>
      <c r="J28" s="106" t="s">
        <v>36</v>
      </c>
      <c r="K28" s="37"/>
      <c r="L28" s="116"/>
      <c r="S28" s="37"/>
      <c r="T28" s="37"/>
      <c r="U28" s="37"/>
      <c r="V28" s="37"/>
      <c r="W28" s="37"/>
      <c r="X28" s="37"/>
      <c r="Y28" s="37"/>
      <c r="Z28" s="37"/>
      <c r="AA28" s="37"/>
      <c r="AB28" s="37"/>
      <c r="AC28" s="37"/>
      <c r="AD28" s="37"/>
      <c r="AE28" s="37"/>
    </row>
    <row r="29" spans="1:31" s="2" customFormat="1" ht="6.9" customHeight="1">
      <c r="A29" s="37"/>
      <c r="B29" s="42"/>
      <c r="C29" s="37"/>
      <c r="D29" s="37"/>
      <c r="E29" s="37"/>
      <c r="F29" s="37"/>
      <c r="G29" s="37"/>
      <c r="H29" s="37"/>
      <c r="I29" s="37"/>
      <c r="J29" s="37"/>
      <c r="K29" s="37"/>
      <c r="L29" s="116"/>
      <c r="S29" s="37"/>
      <c r="T29" s="37"/>
      <c r="U29" s="37"/>
      <c r="V29" s="37"/>
      <c r="W29" s="37"/>
      <c r="X29" s="37"/>
      <c r="Y29" s="37"/>
      <c r="Z29" s="37"/>
      <c r="AA29" s="37"/>
      <c r="AB29" s="37"/>
      <c r="AC29" s="37"/>
      <c r="AD29" s="37"/>
      <c r="AE29" s="37"/>
    </row>
    <row r="30" spans="1:31" s="2" customFormat="1" ht="12" customHeight="1">
      <c r="A30" s="37"/>
      <c r="B30" s="42"/>
      <c r="C30" s="37"/>
      <c r="D30" s="115" t="s">
        <v>39</v>
      </c>
      <c r="E30" s="37"/>
      <c r="F30" s="37"/>
      <c r="G30" s="37"/>
      <c r="H30" s="37"/>
      <c r="I30" s="37"/>
      <c r="J30" s="37"/>
      <c r="K30" s="37"/>
      <c r="L30" s="116"/>
      <c r="S30" s="37"/>
      <c r="T30" s="37"/>
      <c r="U30" s="37"/>
      <c r="V30" s="37"/>
      <c r="W30" s="37"/>
      <c r="X30" s="37"/>
      <c r="Y30" s="37"/>
      <c r="Z30" s="37"/>
      <c r="AA30" s="37"/>
      <c r="AB30" s="37"/>
      <c r="AC30" s="37"/>
      <c r="AD30" s="37"/>
      <c r="AE30" s="37"/>
    </row>
    <row r="31" spans="1:31" s="8" customFormat="1" ht="107.25" customHeight="1">
      <c r="A31" s="118"/>
      <c r="B31" s="119"/>
      <c r="C31" s="118"/>
      <c r="D31" s="118"/>
      <c r="E31" s="432" t="s">
        <v>322</v>
      </c>
      <c r="F31" s="432"/>
      <c r="G31" s="432"/>
      <c r="H31" s="432"/>
      <c r="I31" s="118"/>
      <c r="J31" s="118"/>
      <c r="K31" s="118"/>
      <c r="L31" s="120"/>
      <c r="S31" s="118"/>
      <c r="T31" s="118"/>
      <c r="U31" s="118"/>
      <c r="V31" s="118"/>
      <c r="W31" s="118"/>
      <c r="X31" s="118"/>
      <c r="Y31" s="118"/>
      <c r="Z31" s="118"/>
      <c r="AA31" s="118"/>
      <c r="AB31" s="118"/>
      <c r="AC31" s="118"/>
      <c r="AD31" s="118"/>
      <c r="AE31" s="118"/>
    </row>
    <row r="32" spans="1:31" s="2" customFormat="1" ht="6.9" customHeight="1">
      <c r="A32" s="37"/>
      <c r="B32" s="42"/>
      <c r="C32" s="37"/>
      <c r="D32" s="37"/>
      <c r="E32" s="37"/>
      <c r="F32" s="37"/>
      <c r="G32" s="37"/>
      <c r="H32" s="37"/>
      <c r="I32" s="37"/>
      <c r="J32" s="37"/>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25.35" customHeight="1">
      <c r="A34" s="37"/>
      <c r="B34" s="42"/>
      <c r="C34" s="37"/>
      <c r="D34" s="122" t="s">
        <v>41</v>
      </c>
      <c r="E34" s="37"/>
      <c r="F34" s="37"/>
      <c r="G34" s="37"/>
      <c r="H34" s="37"/>
      <c r="I34" s="37"/>
      <c r="J34" s="123">
        <f>ROUND(J95, 2)</f>
        <v>0</v>
      </c>
      <c r="K34" s="37"/>
      <c r="L34" s="116"/>
      <c r="S34" s="37"/>
      <c r="T34" s="37"/>
      <c r="U34" s="37"/>
      <c r="V34" s="37"/>
      <c r="W34" s="37"/>
      <c r="X34" s="37"/>
      <c r="Y34" s="37"/>
      <c r="Z34" s="37"/>
      <c r="AA34" s="37"/>
      <c r="AB34" s="37"/>
      <c r="AC34" s="37"/>
      <c r="AD34" s="37"/>
      <c r="AE34" s="37"/>
    </row>
    <row r="35" spans="1:31" s="2" customFormat="1" ht="6.9" customHeight="1">
      <c r="A35" s="37"/>
      <c r="B35" s="42"/>
      <c r="C35" s="37"/>
      <c r="D35" s="121"/>
      <c r="E35" s="121"/>
      <c r="F35" s="121"/>
      <c r="G35" s="121"/>
      <c r="H35" s="121"/>
      <c r="I35" s="121"/>
      <c r="J35" s="121"/>
      <c r="K35" s="121"/>
      <c r="L35" s="116"/>
      <c r="S35" s="37"/>
      <c r="T35" s="37"/>
      <c r="U35" s="37"/>
      <c r="V35" s="37"/>
      <c r="W35" s="37"/>
      <c r="X35" s="37"/>
      <c r="Y35" s="37"/>
      <c r="Z35" s="37"/>
      <c r="AA35" s="37"/>
      <c r="AB35" s="37"/>
      <c r="AC35" s="37"/>
      <c r="AD35" s="37"/>
      <c r="AE35" s="37"/>
    </row>
    <row r="36" spans="1:31" s="2" customFormat="1" ht="14.4" customHeight="1">
      <c r="A36" s="37"/>
      <c r="B36" s="42"/>
      <c r="C36" s="37"/>
      <c r="D36" s="37"/>
      <c r="E36" s="37"/>
      <c r="F36" s="124" t="s">
        <v>43</v>
      </c>
      <c r="G36" s="37"/>
      <c r="H36" s="37"/>
      <c r="I36" s="124" t="s">
        <v>42</v>
      </c>
      <c r="J36" s="124" t="s">
        <v>44</v>
      </c>
      <c r="K36" s="37"/>
      <c r="L36" s="116"/>
      <c r="S36" s="37"/>
      <c r="T36" s="37"/>
      <c r="U36" s="37"/>
      <c r="V36" s="37"/>
      <c r="W36" s="37"/>
      <c r="X36" s="37"/>
      <c r="Y36" s="37"/>
      <c r="Z36" s="37"/>
      <c r="AA36" s="37"/>
      <c r="AB36" s="37"/>
      <c r="AC36" s="37"/>
      <c r="AD36" s="37"/>
      <c r="AE36" s="37"/>
    </row>
    <row r="37" spans="1:31" s="2" customFormat="1" ht="14.4" customHeight="1">
      <c r="A37" s="37"/>
      <c r="B37" s="42"/>
      <c r="C37" s="37"/>
      <c r="D37" s="125" t="s">
        <v>45</v>
      </c>
      <c r="E37" s="115" t="s">
        <v>46</v>
      </c>
      <c r="F37" s="126">
        <f>ROUND((SUM(BE95:BE289)),  2)</f>
        <v>0</v>
      </c>
      <c r="G37" s="37"/>
      <c r="H37" s="37"/>
      <c r="I37" s="127">
        <v>0.21</v>
      </c>
      <c r="J37" s="126">
        <f>ROUND(((SUM(BE95:BE289))*I37),  2)</f>
        <v>0</v>
      </c>
      <c r="K37" s="37"/>
      <c r="L37" s="116"/>
      <c r="S37" s="37"/>
      <c r="T37" s="37"/>
      <c r="U37" s="37"/>
      <c r="V37" s="37"/>
      <c r="W37" s="37"/>
      <c r="X37" s="37"/>
      <c r="Y37" s="37"/>
      <c r="Z37" s="37"/>
      <c r="AA37" s="37"/>
      <c r="AB37" s="37"/>
      <c r="AC37" s="37"/>
      <c r="AD37" s="37"/>
      <c r="AE37" s="37"/>
    </row>
    <row r="38" spans="1:31" s="2" customFormat="1" ht="14.4" customHeight="1">
      <c r="A38" s="37"/>
      <c r="B38" s="42"/>
      <c r="C38" s="37"/>
      <c r="D38" s="37"/>
      <c r="E38" s="115" t="s">
        <v>47</v>
      </c>
      <c r="F38" s="126">
        <f>ROUND((SUM(BF95:BF289)),  2)</f>
        <v>0</v>
      </c>
      <c r="G38" s="37"/>
      <c r="H38" s="37"/>
      <c r="I38" s="127">
        <v>0.15</v>
      </c>
      <c r="J38" s="126">
        <f>ROUND(((SUM(BF95:BF289))*I38),  2)</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48</v>
      </c>
      <c r="F39" s="126">
        <f>ROUND((SUM(BG95:BG289)),  2)</f>
        <v>0</v>
      </c>
      <c r="G39" s="37"/>
      <c r="H39" s="37"/>
      <c r="I39" s="127">
        <v>0.21</v>
      </c>
      <c r="J39" s="126">
        <f>0</f>
        <v>0</v>
      </c>
      <c r="K39" s="37"/>
      <c r="L39" s="116"/>
      <c r="S39" s="37"/>
      <c r="T39" s="37"/>
      <c r="U39" s="37"/>
      <c r="V39" s="37"/>
      <c r="W39" s="37"/>
      <c r="X39" s="37"/>
      <c r="Y39" s="37"/>
      <c r="Z39" s="37"/>
      <c r="AA39" s="37"/>
      <c r="AB39" s="37"/>
      <c r="AC39" s="37"/>
      <c r="AD39" s="37"/>
      <c r="AE39" s="37"/>
    </row>
    <row r="40" spans="1:31" s="2" customFormat="1" ht="14.4" hidden="1" customHeight="1">
      <c r="A40" s="37"/>
      <c r="B40" s="42"/>
      <c r="C40" s="37"/>
      <c r="D40" s="37"/>
      <c r="E40" s="115" t="s">
        <v>49</v>
      </c>
      <c r="F40" s="126">
        <f>ROUND((SUM(BH95:BH289)),  2)</f>
        <v>0</v>
      </c>
      <c r="G40" s="37"/>
      <c r="H40" s="37"/>
      <c r="I40" s="127">
        <v>0.15</v>
      </c>
      <c r="J40" s="126">
        <f>0</f>
        <v>0</v>
      </c>
      <c r="K40" s="37"/>
      <c r="L40" s="116"/>
      <c r="S40" s="37"/>
      <c r="T40" s="37"/>
      <c r="U40" s="37"/>
      <c r="V40" s="37"/>
      <c r="W40" s="37"/>
      <c r="X40" s="37"/>
      <c r="Y40" s="37"/>
      <c r="Z40" s="37"/>
      <c r="AA40" s="37"/>
      <c r="AB40" s="37"/>
      <c r="AC40" s="37"/>
      <c r="AD40" s="37"/>
      <c r="AE40" s="37"/>
    </row>
    <row r="41" spans="1:31" s="2" customFormat="1" ht="14.4" hidden="1" customHeight="1">
      <c r="A41" s="37"/>
      <c r="B41" s="42"/>
      <c r="C41" s="37"/>
      <c r="D41" s="37"/>
      <c r="E41" s="115" t="s">
        <v>50</v>
      </c>
      <c r="F41" s="126">
        <f>ROUND((SUM(BI95:BI289)),  2)</f>
        <v>0</v>
      </c>
      <c r="G41" s="37"/>
      <c r="H41" s="37"/>
      <c r="I41" s="127">
        <v>0</v>
      </c>
      <c r="J41" s="126">
        <f>0</f>
        <v>0</v>
      </c>
      <c r="K41" s="37"/>
      <c r="L41" s="116"/>
      <c r="S41" s="37"/>
      <c r="T41" s="37"/>
      <c r="U41" s="37"/>
      <c r="V41" s="37"/>
      <c r="W41" s="37"/>
      <c r="X41" s="37"/>
      <c r="Y41" s="37"/>
      <c r="Z41" s="37"/>
      <c r="AA41" s="37"/>
      <c r="AB41" s="37"/>
      <c r="AC41" s="37"/>
      <c r="AD41" s="37"/>
      <c r="AE41" s="37"/>
    </row>
    <row r="42" spans="1:31" s="2" customFormat="1" ht="6.9" customHeight="1">
      <c r="A42" s="37"/>
      <c r="B42" s="42"/>
      <c r="C42" s="37"/>
      <c r="D42" s="37"/>
      <c r="E42" s="37"/>
      <c r="F42" s="37"/>
      <c r="G42" s="37"/>
      <c r="H42" s="37"/>
      <c r="I42" s="37"/>
      <c r="J42" s="37"/>
      <c r="K42" s="37"/>
      <c r="L42" s="116"/>
      <c r="S42" s="37"/>
      <c r="T42" s="37"/>
      <c r="U42" s="37"/>
      <c r="V42" s="37"/>
      <c r="W42" s="37"/>
      <c r="X42" s="37"/>
      <c r="Y42" s="37"/>
      <c r="Z42" s="37"/>
      <c r="AA42" s="37"/>
      <c r="AB42" s="37"/>
      <c r="AC42" s="37"/>
      <c r="AD42" s="37"/>
      <c r="AE42" s="37"/>
    </row>
    <row r="43" spans="1:31" s="2" customFormat="1" ht="25.35" customHeight="1">
      <c r="A43" s="37"/>
      <c r="B43" s="42"/>
      <c r="C43" s="128"/>
      <c r="D43" s="129" t="s">
        <v>51</v>
      </c>
      <c r="E43" s="130"/>
      <c r="F43" s="130"/>
      <c r="G43" s="131" t="s">
        <v>52</v>
      </c>
      <c r="H43" s="132" t="s">
        <v>53</v>
      </c>
      <c r="I43" s="130"/>
      <c r="J43" s="133">
        <f>SUM(J34:J41)</f>
        <v>0</v>
      </c>
      <c r="K43" s="134"/>
      <c r="L43" s="116"/>
      <c r="S43" s="37"/>
      <c r="T43" s="37"/>
      <c r="U43" s="37"/>
      <c r="V43" s="37"/>
      <c r="W43" s="37"/>
      <c r="X43" s="37"/>
      <c r="Y43" s="37"/>
      <c r="Z43" s="37"/>
      <c r="AA43" s="37"/>
      <c r="AB43" s="37"/>
      <c r="AC43" s="37"/>
      <c r="AD43" s="37"/>
      <c r="AE43" s="37"/>
    </row>
    <row r="44" spans="1:31" s="2" customFormat="1" ht="14.4" customHeight="1">
      <c r="A44" s="37"/>
      <c r="B44" s="135"/>
      <c r="C44" s="136"/>
      <c r="D44" s="136"/>
      <c r="E44" s="136"/>
      <c r="F44" s="136"/>
      <c r="G44" s="136"/>
      <c r="H44" s="136"/>
      <c r="I44" s="136"/>
      <c r="J44" s="136"/>
      <c r="K44" s="136"/>
      <c r="L44" s="116"/>
      <c r="S44" s="37"/>
      <c r="T44" s="37"/>
      <c r="U44" s="37"/>
      <c r="V44" s="37"/>
      <c r="W44" s="37"/>
      <c r="X44" s="37"/>
      <c r="Y44" s="37"/>
      <c r="Z44" s="37"/>
      <c r="AA44" s="37"/>
      <c r="AB44" s="37"/>
      <c r="AC44" s="37"/>
      <c r="AD44" s="37"/>
      <c r="AE44" s="37"/>
    </row>
    <row r="48" spans="1:31" s="2" customFormat="1" ht="6.9" customHeight="1">
      <c r="A48" s="37"/>
      <c r="B48" s="137"/>
      <c r="C48" s="138"/>
      <c r="D48" s="138"/>
      <c r="E48" s="138"/>
      <c r="F48" s="138"/>
      <c r="G48" s="138"/>
      <c r="H48" s="138"/>
      <c r="I48" s="138"/>
      <c r="J48" s="138"/>
      <c r="K48" s="138"/>
      <c r="L48" s="116"/>
      <c r="S48" s="37"/>
      <c r="T48" s="37"/>
      <c r="U48" s="37"/>
      <c r="V48" s="37"/>
      <c r="W48" s="37"/>
      <c r="X48" s="37"/>
      <c r="Y48" s="37"/>
      <c r="Z48" s="37"/>
      <c r="AA48" s="37"/>
      <c r="AB48" s="37"/>
      <c r="AC48" s="37"/>
      <c r="AD48" s="37"/>
      <c r="AE48" s="37"/>
    </row>
    <row r="49" spans="1:31" s="2" customFormat="1" ht="24.9" customHeight="1">
      <c r="A49" s="37"/>
      <c r="B49" s="38"/>
      <c r="C49" s="26" t="s">
        <v>323</v>
      </c>
      <c r="D49" s="39"/>
      <c r="E49" s="39"/>
      <c r="F49" s="39"/>
      <c r="G49" s="39"/>
      <c r="H49" s="39"/>
      <c r="I49" s="39"/>
      <c r="J49" s="39"/>
      <c r="K49" s="39"/>
      <c r="L49" s="116"/>
      <c r="S49" s="37"/>
      <c r="T49" s="37"/>
      <c r="U49" s="37"/>
      <c r="V49" s="37"/>
      <c r="W49" s="37"/>
      <c r="X49" s="37"/>
      <c r="Y49" s="37"/>
      <c r="Z49" s="37"/>
      <c r="AA49" s="37"/>
      <c r="AB49" s="37"/>
      <c r="AC49" s="37"/>
      <c r="AD49" s="37"/>
      <c r="AE49" s="37"/>
    </row>
    <row r="50" spans="1:31" s="2" customFormat="1" ht="6.9" customHeight="1">
      <c r="A50" s="37"/>
      <c r="B50" s="38"/>
      <c r="C50" s="39"/>
      <c r="D50" s="39"/>
      <c r="E50" s="39"/>
      <c r="F50" s="39"/>
      <c r="G50" s="39"/>
      <c r="H50" s="39"/>
      <c r="I50" s="39"/>
      <c r="J50" s="39"/>
      <c r="K50" s="39"/>
      <c r="L50" s="116"/>
      <c r="S50" s="37"/>
      <c r="T50" s="37"/>
      <c r="U50" s="37"/>
      <c r="V50" s="37"/>
      <c r="W50" s="37"/>
      <c r="X50" s="37"/>
      <c r="Y50" s="37"/>
      <c r="Z50" s="37"/>
      <c r="AA50" s="37"/>
      <c r="AB50" s="37"/>
      <c r="AC50" s="37"/>
      <c r="AD50" s="37"/>
      <c r="AE50" s="37"/>
    </row>
    <row r="51" spans="1:31" s="2" customFormat="1" ht="12" customHeight="1">
      <c r="A51" s="37"/>
      <c r="B51" s="38"/>
      <c r="C51" s="32" t="s">
        <v>16</v>
      </c>
      <c r="D51" s="39"/>
      <c r="E51" s="39"/>
      <c r="F51" s="39"/>
      <c r="G51" s="39"/>
      <c r="H51" s="39"/>
      <c r="I51" s="39"/>
      <c r="J51" s="39"/>
      <c r="K51" s="39"/>
      <c r="L51" s="116"/>
      <c r="S51" s="37"/>
      <c r="T51" s="37"/>
      <c r="U51" s="37"/>
      <c r="V51" s="37"/>
      <c r="W51" s="37"/>
      <c r="X51" s="37"/>
      <c r="Y51" s="37"/>
      <c r="Z51" s="37"/>
      <c r="AA51" s="37"/>
      <c r="AB51" s="37"/>
      <c r="AC51" s="37"/>
      <c r="AD51" s="37"/>
      <c r="AE51" s="37"/>
    </row>
    <row r="52" spans="1:31" s="2" customFormat="1" ht="16.5" customHeight="1">
      <c r="A52" s="37"/>
      <c r="B52" s="38"/>
      <c r="C52" s="39"/>
      <c r="D52" s="39"/>
      <c r="E52" s="433" t="str">
        <f>E7</f>
        <v>Dostavba kampusu LF v Olomouci</v>
      </c>
      <c r="F52" s="434"/>
      <c r="G52" s="434"/>
      <c r="H52" s="434"/>
      <c r="I52" s="39"/>
      <c r="J52" s="39"/>
      <c r="K52" s="39"/>
      <c r="L52" s="116"/>
      <c r="S52" s="37"/>
      <c r="T52" s="37"/>
      <c r="U52" s="37"/>
      <c r="V52" s="37"/>
      <c r="W52" s="37"/>
      <c r="X52" s="37"/>
      <c r="Y52" s="37"/>
      <c r="Z52" s="37"/>
      <c r="AA52" s="37"/>
      <c r="AB52" s="37"/>
      <c r="AC52" s="37"/>
      <c r="AD52" s="37"/>
      <c r="AE52" s="37"/>
    </row>
    <row r="53" spans="1:31" s="1" customFormat="1" ht="12" customHeight="1">
      <c r="B53" s="24"/>
      <c r="C53" s="32" t="s">
        <v>320</v>
      </c>
      <c r="D53" s="25"/>
      <c r="E53" s="25"/>
      <c r="F53" s="25"/>
      <c r="G53" s="25"/>
      <c r="H53" s="25"/>
      <c r="I53" s="25"/>
      <c r="J53" s="25"/>
      <c r="K53" s="25"/>
      <c r="L53" s="23"/>
    </row>
    <row r="54" spans="1:31" s="1" customFormat="1" ht="16.5" customHeight="1">
      <c r="B54" s="24"/>
      <c r="C54" s="25"/>
      <c r="D54" s="25"/>
      <c r="E54" s="433" t="s">
        <v>11818</v>
      </c>
      <c r="F54" s="385"/>
      <c r="G54" s="385"/>
      <c r="H54" s="385"/>
      <c r="I54" s="25"/>
      <c r="J54" s="25"/>
      <c r="K54" s="25"/>
      <c r="L54" s="23"/>
    </row>
    <row r="55" spans="1:31" s="1" customFormat="1" ht="12" customHeight="1">
      <c r="B55" s="24"/>
      <c r="C55" s="32" t="s">
        <v>1775</v>
      </c>
      <c r="D55" s="25"/>
      <c r="E55" s="25"/>
      <c r="F55" s="25"/>
      <c r="G55" s="25"/>
      <c r="H55" s="25"/>
      <c r="I55" s="25"/>
      <c r="J55" s="25"/>
      <c r="K55" s="25"/>
      <c r="L55" s="23"/>
    </row>
    <row r="56" spans="1:31" s="2" customFormat="1" ht="16.5" customHeight="1">
      <c r="A56" s="37"/>
      <c r="B56" s="38"/>
      <c r="C56" s="39"/>
      <c r="D56" s="39"/>
      <c r="E56" s="437" t="s">
        <v>12289</v>
      </c>
      <c r="F56" s="435"/>
      <c r="G56" s="435"/>
      <c r="H56" s="435"/>
      <c r="I56" s="39"/>
      <c r="J56" s="39"/>
      <c r="K56" s="39"/>
      <c r="L56" s="116"/>
      <c r="S56" s="37"/>
      <c r="T56" s="37"/>
      <c r="U56" s="37"/>
      <c r="V56" s="37"/>
      <c r="W56" s="37"/>
      <c r="X56" s="37"/>
      <c r="Y56" s="37"/>
      <c r="Z56" s="37"/>
      <c r="AA56" s="37"/>
      <c r="AB56" s="37"/>
      <c r="AC56" s="37"/>
      <c r="AD56" s="37"/>
      <c r="AE56" s="37"/>
    </row>
    <row r="57" spans="1:31" s="2" customFormat="1" ht="12" customHeight="1">
      <c r="A57" s="37"/>
      <c r="B57" s="38"/>
      <c r="C57" s="32" t="s">
        <v>1777</v>
      </c>
      <c r="D57" s="39"/>
      <c r="E57" s="39"/>
      <c r="F57" s="39"/>
      <c r="G57" s="39"/>
      <c r="H57" s="39"/>
      <c r="I57" s="39"/>
      <c r="J57" s="39"/>
      <c r="K57" s="39"/>
      <c r="L57" s="116"/>
      <c r="S57" s="37"/>
      <c r="T57" s="37"/>
      <c r="U57" s="37"/>
      <c r="V57" s="37"/>
      <c r="W57" s="37"/>
      <c r="X57" s="37"/>
      <c r="Y57" s="37"/>
      <c r="Z57" s="37"/>
      <c r="AA57" s="37"/>
      <c r="AB57" s="37"/>
      <c r="AC57" s="37"/>
      <c r="AD57" s="37"/>
      <c r="AE57" s="37"/>
    </row>
    <row r="58" spans="1:31" s="2" customFormat="1" ht="16.5" customHeight="1">
      <c r="A58" s="37"/>
      <c r="B58" s="38"/>
      <c r="C58" s="39"/>
      <c r="D58" s="39"/>
      <c r="E58" s="407" t="str">
        <f>E13</f>
        <v>SO-02.D.1.4.6 - Trafostanice</v>
      </c>
      <c r="F58" s="435"/>
      <c r="G58" s="435"/>
      <c r="H58" s="435"/>
      <c r="I58" s="39"/>
      <c r="J58" s="39"/>
      <c r="K58" s="39"/>
      <c r="L58" s="116"/>
      <c r="S58" s="37"/>
      <c r="T58" s="37"/>
      <c r="U58" s="37"/>
      <c r="V58" s="37"/>
      <c r="W58" s="37"/>
      <c r="X58" s="37"/>
      <c r="Y58" s="37"/>
      <c r="Z58" s="37"/>
      <c r="AA58" s="37"/>
      <c r="AB58" s="37"/>
      <c r="AC58" s="37"/>
      <c r="AD58" s="37"/>
      <c r="AE58" s="37"/>
    </row>
    <row r="59" spans="1:31" s="2" customFormat="1" ht="6.9" customHeight="1">
      <c r="A59" s="37"/>
      <c r="B59" s="38"/>
      <c r="C59" s="39"/>
      <c r="D59" s="39"/>
      <c r="E59" s="39"/>
      <c r="F59" s="39"/>
      <c r="G59" s="39"/>
      <c r="H59" s="39"/>
      <c r="I59" s="39"/>
      <c r="J59" s="39"/>
      <c r="K59" s="39"/>
      <c r="L59" s="116"/>
      <c r="S59" s="37"/>
      <c r="T59" s="37"/>
      <c r="U59" s="37"/>
      <c r="V59" s="37"/>
      <c r="W59" s="37"/>
      <c r="X59" s="37"/>
      <c r="Y59" s="37"/>
      <c r="Z59" s="37"/>
      <c r="AA59" s="37"/>
      <c r="AB59" s="37"/>
      <c r="AC59" s="37"/>
      <c r="AD59" s="37"/>
      <c r="AE59" s="37"/>
    </row>
    <row r="60" spans="1:31" s="2" customFormat="1" ht="12" customHeight="1">
      <c r="A60" s="37"/>
      <c r="B60" s="38"/>
      <c r="C60" s="32" t="s">
        <v>21</v>
      </c>
      <c r="D60" s="39"/>
      <c r="E60" s="39"/>
      <c r="F60" s="30" t="str">
        <f>F16</f>
        <v>Olomouc, Hněvotínská</v>
      </c>
      <c r="G60" s="39"/>
      <c r="H60" s="39"/>
      <c r="I60" s="32" t="s">
        <v>23</v>
      </c>
      <c r="J60" s="62" t="str">
        <f>IF(J16="","",J16)</f>
        <v>8. 12. 2022</v>
      </c>
      <c r="K60" s="39"/>
      <c r="L60" s="116"/>
      <c r="S60" s="37"/>
      <c r="T60" s="37"/>
      <c r="U60" s="37"/>
      <c r="V60" s="37"/>
      <c r="W60" s="37"/>
      <c r="X60" s="37"/>
      <c r="Y60" s="37"/>
      <c r="Z60" s="37"/>
      <c r="AA60" s="37"/>
      <c r="AB60" s="37"/>
      <c r="AC60" s="37"/>
      <c r="AD60" s="37"/>
      <c r="AE60" s="37"/>
    </row>
    <row r="61" spans="1:31" s="2" customFormat="1" ht="6.9"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31" s="2" customFormat="1" ht="25.65" customHeight="1">
      <c r="A62" s="37"/>
      <c r="B62" s="38"/>
      <c r="C62" s="32" t="s">
        <v>25</v>
      </c>
      <c r="D62" s="39"/>
      <c r="E62" s="39"/>
      <c r="F62" s="30" t="str">
        <f>E19</f>
        <v>Univerzita Palackého v Olomouci</v>
      </c>
      <c r="G62" s="39"/>
      <c r="H62" s="39"/>
      <c r="I62" s="32" t="s">
        <v>33</v>
      </c>
      <c r="J62" s="35" t="str">
        <f>E25</f>
        <v>Ateliér Velehradský s.r.o.</v>
      </c>
      <c r="K62" s="39"/>
      <c r="L62" s="116"/>
      <c r="S62" s="37"/>
      <c r="T62" s="37"/>
      <c r="U62" s="37"/>
      <c r="V62" s="37"/>
      <c r="W62" s="37"/>
      <c r="X62" s="37"/>
      <c r="Y62" s="37"/>
      <c r="Z62" s="37"/>
      <c r="AA62" s="37"/>
      <c r="AB62" s="37"/>
      <c r="AC62" s="37"/>
      <c r="AD62" s="37"/>
      <c r="AE62" s="37"/>
    </row>
    <row r="63" spans="1:31" s="2" customFormat="1" ht="25.65" customHeight="1">
      <c r="A63" s="37"/>
      <c r="B63" s="38"/>
      <c r="C63" s="32" t="s">
        <v>31</v>
      </c>
      <c r="D63" s="39"/>
      <c r="E63" s="39"/>
      <c r="F63" s="30" t="str">
        <f>IF(E22="","",E22)</f>
        <v>Vyplň údaj</v>
      </c>
      <c r="G63" s="39"/>
      <c r="H63" s="39"/>
      <c r="I63" s="32" t="s">
        <v>38</v>
      </c>
      <c r="J63" s="35" t="str">
        <f>E28</f>
        <v>Ateliér Velehradský s.r.o.</v>
      </c>
      <c r="K63" s="39"/>
      <c r="L63" s="116"/>
      <c r="S63" s="37"/>
      <c r="T63" s="37"/>
      <c r="U63" s="37"/>
      <c r="V63" s="37"/>
      <c r="W63" s="37"/>
      <c r="X63" s="37"/>
      <c r="Y63" s="37"/>
      <c r="Z63" s="37"/>
      <c r="AA63" s="37"/>
      <c r="AB63" s="37"/>
      <c r="AC63" s="37"/>
      <c r="AD63" s="37"/>
      <c r="AE63" s="37"/>
    </row>
    <row r="64" spans="1:31" s="2" customFormat="1" ht="10.3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47" s="2" customFormat="1" ht="29.25" customHeight="1">
      <c r="A65" s="37"/>
      <c r="B65" s="38"/>
      <c r="C65" s="139" t="s">
        <v>324</v>
      </c>
      <c r="D65" s="140"/>
      <c r="E65" s="140"/>
      <c r="F65" s="140"/>
      <c r="G65" s="140"/>
      <c r="H65" s="140"/>
      <c r="I65" s="140"/>
      <c r="J65" s="141" t="s">
        <v>325</v>
      </c>
      <c r="K65" s="140"/>
      <c r="L65" s="116"/>
      <c r="S65" s="37"/>
      <c r="T65" s="37"/>
      <c r="U65" s="37"/>
      <c r="V65" s="37"/>
      <c r="W65" s="37"/>
      <c r="X65" s="37"/>
      <c r="Y65" s="37"/>
      <c r="Z65" s="37"/>
      <c r="AA65" s="37"/>
      <c r="AB65" s="37"/>
      <c r="AC65" s="37"/>
      <c r="AD65" s="37"/>
      <c r="AE65" s="37"/>
    </row>
    <row r="66" spans="1:47" s="2" customFormat="1" ht="10.3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47" s="2" customFormat="1" ht="22.8" customHeight="1">
      <c r="A67" s="37"/>
      <c r="B67" s="38"/>
      <c r="C67" s="142" t="s">
        <v>73</v>
      </c>
      <c r="D67" s="39"/>
      <c r="E67" s="39"/>
      <c r="F67" s="39"/>
      <c r="G67" s="39"/>
      <c r="H67" s="39"/>
      <c r="I67" s="39"/>
      <c r="J67" s="80">
        <f>J95</f>
        <v>0</v>
      </c>
      <c r="K67" s="39"/>
      <c r="L67" s="116"/>
      <c r="S67" s="37"/>
      <c r="T67" s="37"/>
      <c r="U67" s="37"/>
      <c r="V67" s="37"/>
      <c r="W67" s="37"/>
      <c r="X67" s="37"/>
      <c r="Y67" s="37"/>
      <c r="Z67" s="37"/>
      <c r="AA67" s="37"/>
      <c r="AB67" s="37"/>
      <c r="AC67" s="37"/>
      <c r="AD67" s="37"/>
      <c r="AE67" s="37"/>
      <c r="AU67" s="20" t="s">
        <v>326</v>
      </c>
    </row>
    <row r="68" spans="1:47" s="9" customFormat="1" ht="24.9" customHeight="1">
      <c r="B68" s="143"/>
      <c r="C68" s="144"/>
      <c r="D68" s="145" t="s">
        <v>1158</v>
      </c>
      <c r="E68" s="146"/>
      <c r="F68" s="146"/>
      <c r="G68" s="146"/>
      <c r="H68" s="146"/>
      <c r="I68" s="146"/>
      <c r="J68" s="147">
        <f>J96</f>
        <v>0</v>
      </c>
      <c r="K68" s="144"/>
      <c r="L68" s="148"/>
    </row>
    <row r="69" spans="1:47" s="15" customFormat="1" ht="19.95" customHeight="1">
      <c r="B69" s="244"/>
      <c r="C69" s="100"/>
      <c r="D69" s="245" t="s">
        <v>1608</v>
      </c>
      <c r="E69" s="246"/>
      <c r="F69" s="246"/>
      <c r="G69" s="246"/>
      <c r="H69" s="246"/>
      <c r="I69" s="246"/>
      <c r="J69" s="247">
        <f>J97</f>
        <v>0</v>
      </c>
      <c r="K69" s="100"/>
      <c r="L69" s="248"/>
    </row>
    <row r="70" spans="1:47" s="9" customFormat="1" ht="24.9" customHeight="1">
      <c r="B70" s="143"/>
      <c r="C70" s="144"/>
      <c r="D70" s="145" t="s">
        <v>937</v>
      </c>
      <c r="E70" s="146"/>
      <c r="F70" s="146"/>
      <c r="G70" s="146"/>
      <c r="H70" s="146"/>
      <c r="I70" s="146"/>
      <c r="J70" s="147">
        <f>J203</f>
        <v>0</v>
      </c>
      <c r="K70" s="144"/>
      <c r="L70" s="148"/>
    </row>
    <row r="71" spans="1:47" s="15" customFormat="1" ht="19.95" customHeight="1">
      <c r="B71" s="244"/>
      <c r="C71" s="100"/>
      <c r="D71" s="245" t="s">
        <v>938</v>
      </c>
      <c r="E71" s="246"/>
      <c r="F71" s="246"/>
      <c r="G71" s="246"/>
      <c r="H71" s="246"/>
      <c r="I71" s="246"/>
      <c r="J71" s="247">
        <f>J204</f>
        <v>0</v>
      </c>
      <c r="K71" s="100"/>
      <c r="L71" s="248"/>
    </row>
    <row r="72" spans="1:47" s="2" customFormat="1" ht="21.75" customHeight="1">
      <c r="A72" s="37"/>
      <c r="B72" s="38"/>
      <c r="C72" s="39"/>
      <c r="D72" s="39"/>
      <c r="E72" s="39"/>
      <c r="F72" s="39"/>
      <c r="G72" s="39"/>
      <c r="H72" s="39"/>
      <c r="I72" s="39"/>
      <c r="J72" s="39"/>
      <c r="K72" s="39"/>
      <c r="L72" s="116"/>
      <c r="S72" s="37"/>
      <c r="T72" s="37"/>
      <c r="U72" s="37"/>
      <c r="V72" s="37"/>
      <c r="W72" s="37"/>
      <c r="X72" s="37"/>
      <c r="Y72" s="37"/>
      <c r="Z72" s="37"/>
      <c r="AA72" s="37"/>
      <c r="AB72" s="37"/>
      <c r="AC72" s="37"/>
      <c r="AD72" s="37"/>
      <c r="AE72" s="37"/>
    </row>
    <row r="73" spans="1:47" s="2" customFormat="1" ht="6.9" customHeight="1">
      <c r="A73" s="37"/>
      <c r="B73" s="50"/>
      <c r="C73" s="51"/>
      <c r="D73" s="51"/>
      <c r="E73" s="51"/>
      <c r="F73" s="51"/>
      <c r="G73" s="51"/>
      <c r="H73" s="51"/>
      <c r="I73" s="51"/>
      <c r="J73" s="51"/>
      <c r="K73" s="51"/>
      <c r="L73" s="116"/>
      <c r="S73" s="37"/>
      <c r="T73" s="37"/>
      <c r="U73" s="37"/>
      <c r="V73" s="37"/>
      <c r="W73" s="37"/>
      <c r="X73" s="37"/>
      <c r="Y73" s="37"/>
      <c r="Z73" s="37"/>
      <c r="AA73" s="37"/>
      <c r="AB73" s="37"/>
      <c r="AC73" s="37"/>
      <c r="AD73" s="37"/>
      <c r="AE73" s="37"/>
    </row>
    <row r="77" spans="1:47" s="2" customFormat="1" ht="6.9" customHeight="1">
      <c r="A77" s="37"/>
      <c r="B77" s="52"/>
      <c r="C77" s="53"/>
      <c r="D77" s="53"/>
      <c r="E77" s="53"/>
      <c r="F77" s="53"/>
      <c r="G77" s="53"/>
      <c r="H77" s="53"/>
      <c r="I77" s="53"/>
      <c r="J77" s="53"/>
      <c r="K77" s="53"/>
      <c r="L77" s="116"/>
      <c r="S77" s="37"/>
      <c r="T77" s="37"/>
      <c r="U77" s="37"/>
      <c r="V77" s="37"/>
      <c r="W77" s="37"/>
      <c r="X77" s="37"/>
      <c r="Y77" s="37"/>
      <c r="Z77" s="37"/>
      <c r="AA77" s="37"/>
      <c r="AB77" s="37"/>
      <c r="AC77" s="37"/>
      <c r="AD77" s="37"/>
      <c r="AE77" s="37"/>
    </row>
    <row r="78" spans="1:47" s="2" customFormat="1" ht="24.9" customHeight="1">
      <c r="A78" s="37"/>
      <c r="B78" s="38"/>
      <c r="C78" s="26" t="s">
        <v>334</v>
      </c>
      <c r="D78" s="39"/>
      <c r="E78" s="39"/>
      <c r="F78" s="39"/>
      <c r="G78" s="39"/>
      <c r="H78" s="39"/>
      <c r="I78" s="39"/>
      <c r="J78" s="39"/>
      <c r="K78" s="39"/>
      <c r="L78" s="116"/>
      <c r="S78" s="37"/>
      <c r="T78" s="37"/>
      <c r="U78" s="37"/>
      <c r="V78" s="37"/>
      <c r="W78" s="37"/>
      <c r="X78" s="37"/>
      <c r="Y78" s="37"/>
      <c r="Z78" s="37"/>
      <c r="AA78" s="37"/>
      <c r="AB78" s="37"/>
      <c r="AC78" s="37"/>
      <c r="AD78" s="37"/>
      <c r="AE78" s="37"/>
    </row>
    <row r="79" spans="1:47" s="2" customFormat="1" ht="6.9" customHeight="1">
      <c r="A79" s="37"/>
      <c r="B79" s="38"/>
      <c r="C79" s="39"/>
      <c r="D79" s="39"/>
      <c r="E79" s="39"/>
      <c r="F79" s="39"/>
      <c r="G79" s="39"/>
      <c r="H79" s="39"/>
      <c r="I79" s="39"/>
      <c r="J79" s="39"/>
      <c r="K79" s="39"/>
      <c r="L79" s="116"/>
      <c r="S79" s="37"/>
      <c r="T79" s="37"/>
      <c r="U79" s="37"/>
      <c r="V79" s="37"/>
      <c r="W79" s="37"/>
      <c r="X79" s="37"/>
      <c r="Y79" s="37"/>
      <c r="Z79" s="37"/>
      <c r="AA79" s="37"/>
      <c r="AB79" s="37"/>
      <c r="AC79" s="37"/>
      <c r="AD79" s="37"/>
      <c r="AE79" s="37"/>
    </row>
    <row r="80" spans="1:47" s="2" customFormat="1" ht="12" customHeight="1">
      <c r="A80" s="37"/>
      <c r="B80" s="38"/>
      <c r="C80" s="32" t="s">
        <v>16</v>
      </c>
      <c r="D80" s="39"/>
      <c r="E80" s="39"/>
      <c r="F80" s="39"/>
      <c r="G80" s="39"/>
      <c r="H80" s="39"/>
      <c r="I80" s="39"/>
      <c r="J80" s="39"/>
      <c r="K80" s="39"/>
      <c r="L80" s="116"/>
      <c r="S80" s="37"/>
      <c r="T80" s="37"/>
      <c r="U80" s="37"/>
      <c r="V80" s="37"/>
      <c r="W80" s="37"/>
      <c r="X80" s="37"/>
      <c r="Y80" s="37"/>
      <c r="Z80" s="37"/>
      <c r="AA80" s="37"/>
      <c r="AB80" s="37"/>
      <c r="AC80" s="37"/>
      <c r="AD80" s="37"/>
      <c r="AE80" s="37"/>
    </row>
    <row r="81" spans="1:63" s="2" customFormat="1" ht="16.5" customHeight="1">
      <c r="A81" s="37"/>
      <c r="B81" s="38"/>
      <c r="C81" s="39"/>
      <c r="D81" s="39"/>
      <c r="E81" s="433" t="str">
        <f>E7</f>
        <v>Dostavba kampusu LF v Olomouci</v>
      </c>
      <c r="F81" s="434"/>
      <c r="G81" s="434"/>
      <c r="H81" s="434"/>
      <c r="I81" s="39"/>
      <c r="J81" s="39"/>
      <c r="K81" s="39"/>
      <c r="L81" s="116"/>
      <c r="S81" s="37"/>
      <c r="T81" s="37"/>
      <c r="U81" s="37"/>
      <c r="V81" s="37"/>
      <c r="W81" s="37"/>
      <c r="X81" s="37"/>
      <c r="Y81" s="37"/>
      <c r="Z81" s="37"/>
      <c r="AA81" s="37"/>
      <c r="AB81" s="37"/>
      <c r="AC81" s="37"/>
      <c r="AD81" s="37"/>
      <c r="AE81" s="37"/>
    </row>
    <row r="82" spans="1:63" s="1" customFormat="1" ht="12" customHeight="1">
      <c r="B82" s="24"/>
      <c r="C82" s="32" t="s">
        <v>320</v>
      </c>
      <c r="D82" s="25"/>
      <c r="E82" s="25"/>
      <c r="F82" s="25"/>
      <c r="G82" s="25"/>
      <c r="H82" s="25"/>
      <c r="I82" s="25"/>
      <c r="J82" s="25"/>
      <c r="K82" s="25"/>
      <c r="L82" s="23"/>
    </row>
    <row r="83" spans="1:63" s="1" customFormat="1" ht="16.5" customHeight="1">
      <c r="B83" s="24"/>
      <c r="C83" s="25"/>
      <c r="D83" s="25"/>
      <c r="E83" s="433" t="s">
        <v>11818</v>
      </c>
      <c r="F83" s="385"/>
      <c r="G83" s="385"/>
      <c r="H83" s="385"/>
      <c r="I83" s="25"/>
      <c r="J83" s="25"/>
      <c r="K83" s="25"/>
      <c r="L83" s="23"/>
    </row>
    <row r="84" spans="1:63" s="1" customFormat="1" ht="12" customHeight="1">
      <c r="B84" s="24"/>
      <c r="C84" s="32" t="s">
        <v>1775</v>
      </c>
      <c r="D84" s="25"/>
      <c r="E84" s="25"/>
      <c r="F84" s="25"/>
      <c r="G84" s="25"/>
      <c r="H84" s="25"/>
      <c r="I84" s="25"/>
      <c r="J84" s="25"/>
      <c r="K84" s="25"/>
      <c r="L84" s="23"/>
    </row>
    <row r="85" spans="1:63" s="2" customFormat="1" ht="16.5" customHeight="1">
      <c r="A85" s="37"/>
      <c r="B85" s="38"/>
      <c r="C85" s="39"/>
      <c r="D85" s="39"/>
      <c r="E85" s="437" t="s">
        <v>12289</v>
      </c>
      <c r="F85" s="435"/>
      <c r="G85" s="435"/>
      <c r="H85" s="435"/>
      <c r="I85" s="39"/>
      <c r="J85" s="39"/>
      <c r="K85" s="39"/>
      <c r="L85" s="116"/>
      <c r="S85" s="37"/>
      <c r="T85" s="37"/>
      <c r="U85" s="37"/>
      <c r="V85" s="37"/>
      <c r="W85" s="37"/>
      <c r="X85" s="37"/>
      <c r="Y85" s="37"/>
      <c r="Z85" s="37"/>
      <c r="AA85" s="37"/>
      <c r="AB85" s="37"/>
      <c r="AC85" s="37"/>
      <c r="AD85" s="37"/>
      <c r="AE85" s="37"/>
    </row>
    <row r="86" spans="1:63" s="2" customFormat="1" ht="12" customHeight="1">
      <c r="A86" s="37"/>
      <c r="B86" s="38"/>
      <c r="C86" s="32" t="s">
        <v>1777</v>
      </c>
      <c r="D86" s="39"/>
      <c r="E86" s="39"/>
      <c r="F86" s="39"/>
      <c r="G86" s="39"/>
      <c r="H86" s="39"/>
      <c r="I86" s="39"/>
      <c r="J86" s="39"/>
      <c r="K86" s="39"/>
      <c r="L86" s="116"/>
      <c r="S86" s="37"/>
      <c r="T86" s="37"/>
      <c r="U86" s="37"/>
      <c r="V86" s="37"/>
      <c r="W86" s="37"/>
      <c r="X86" s="37"/>
      <c r="Y86" s="37"/>
      <c r="Z86" s="37"/>
      <c r="AA86" s="37"/>
      <c r="AB86" s="37"/>
      <c r="AC86" s="37"/>
      <c r="AD86" s="37"/>
      <c r="AE86" s="37"/>
    </row>
    <row r="87" spans="1:63" s="2" customFormat="1" ht="16.5" customHeight="1">
      <c r="A87" s="37"/>
      <c r="B87" s="38"/>
      <c r="C87" s="39"/>
      <c r="D87" s="39"/>
      <c r="E87" s="407" t="str">
        <f>E13</f>
        <v>SO-02.D.1.4.6 - Trafostanice</v>
      </c>
      <c r="F87" s="435"/>
      <c r="G87" s="435"/>
      <c r="H87" s="435"/>
      <c r="I87" s="39"/>
      <c r="J87" s="39"/>
      <c r="K87" s="39"/>
      <c r="L87" s="116"/>
      <c r="S87" s="37"/>
      <c r="T87" s="37"/>
      <c r="U87" s="37"/>
      <c r="V87" s="37"/>
      <c r="W87" s="37"/>
      <c r="X87" s="37"/>
      <c r="Y87" s="37"/>
      <c r="Z87" s="37"/>
      <c r="AA87" s="37"/>
      <c r="AB87" s="37"/>
      <c r="AC87" s="37"/>
      <c r="AD87" s="37"/>
      <c r="AE87" s="37"/>
    </row>
    <row r="88" spans="1:63" s="2" customFormat="1" ht="6.9"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3" s="2" customFormat="1" ht="12" customHeight="1">
      <c r="A89" s="37"/>
      <c r="B89" s="38"/>
      <c r="C89" s="32" t="s">
        <v>21</v>
      </c>
      <c r="D89" s="39"/>
      <c r="E89" s="39"/>
      <c r="F89" s="30" t="str">
        <f>F16</f>
        <v>Olomouc, Hněvotínská</v>
      </c>
      <c r="G89" s="39"/>
      <c r="H89" s="39"/>
      <c r="I89" s="32" t="s">
        <v>23</v>
      </c>
      <c r="J89" s="62" t="str">
        <f>IF(J16="","",J16)</f>
        <v>8. 12. 2022</v>
      </c>
      <c r="K89" s="39"/>
      <c r="L89" s="116"/>
      <c r="S89" s="37"/>
      <c r="T89" s="37"/>
      <c r="U89" s="37"/>
      <c r="V89" s="37"/>
      <c r="W89" s="37"/>
      <c r="X89" s="37"/>
      <c r="Y89" s="37"/>
      <c r="Z89" s="37"/>
      <c r="AA89" s="37"/>
      <c r="AB89" s="37"/>
      <c r="AC89" s="37"/>
      <c r="AD89" s="37"/>
      <c r="AE89" s="37"/>
    </row>
    <row r="90" spans="1:63" s="2" customFormat="1" ht="6.9" customHeight="1">
      <c r="A90" s="37"/>
      <c r="B90" s="38"/>
      <c r="C90" s="39"/>
      <c r="D90" s="39"/>
      <c r="E90" s="39"/>
      <c r="F90" s="39"/>
      <c r="G90" s="39"/>
      <c r="H90" s="39"/>
      <c r="I90" s="39"/>
      <c r="J90" s="39"/>
      <c r="K90" s="39"/>
      <c r="L90" s="116"/>
      <c r="S90" s="37"/>
      <c r="T90" s="37"/>
      <c r="U90" s="37"/>
      <c r="V90" s="37"/>
      <c r="W90" s="37"/>
      <c r="X90" s="37"/>
      <c r="Y90" s="37"/>
      <c r="Z90" s="37"/>
      <c r="AA90" s="37"/>
      <c r="AB90" s="37"/>
      <c r="AC90" s="37"/>
      <c r="AD90" s="37"/>
      <c r="AE90" s="37"/>
    </row>
    <row r="91" spans="1:63" s="2" customFormat="1" ht="25.65" customHeight="1">
      <c r="A91" s="37"/>
      <c r="B91" s="38"/>
      <c r="C91" s="32" t="s">
        <v>25</v>
      </c>
      <c r="D91" s="39"/>
      <c r="E91" s="39"/>
      <c r="F91" s="30" t="str">
        <f>E19</f>
        <v>Univerzita Palackého v Olomouci</v>
      </c>
      <c r="G91" s="39"/>
      <c r="H91" s="39"/>
      <c r="I91" s="32" t="s">
        <v>33</v>
      </c>
      <c r="J91" s="35" t="str">
        <f>E25</f>
        <v>Ateliér Velehradský s.r.o.</v>
      </c>
      <c r="K91" s="39"/>
      <c r="L91" s="116"/>
      <c r="S91" s="37"/>
      <c r="T91" s="37"/>
      <c r="U91" s="37"/>
      <c r="V91" s="37"/>
      <c r="W91" s="37"/>
      <c r="X91" s="37"/>
      <c r="Y91" s="37"/>
      <c r="Z91" s="37"/>
      <c r="AA91" s="37"/>
      <c r="AB91" s="37"/>
      <c r="AC91" s="37"/>
      <c r="AD91" s="37"/>
      <c r="AE91" s="37"/>
    </row>
    <row r="92" spans="1:63" s="2" customFormat="1" ht="25.65" customHeight="1">
      <c r="A92" s="37"/>
      <c r="B92" s="38"/>
      <c r="C92" s="32" t="s">
        <v>31</v>
      </c>
      <c r="D92" s="39"/>
      <c r="E92" s="39"/>
      <c r="F92" s="30" t="str">
        <f>IF(E22="","",E22)</f>
        <v>Vyplň údaj</v>
      </c>
      <c r="G92" s="39"/>
      <c r="H92" s="39"/>
      <c r="I92" s="32" t="s">
        <v>38</v>
      </c>
      <c r="J92" s="35" t="str">
        <f>E28</f>
        <v>Ateliér Velehradský s.r.o.</v>
      </c>
      <c r="K92" s="39"/>
      <c r="L92" s="116"/>
      <c r="S92" s="37"/>
      <c r="T92" s="37"/>
      <c r="U92" s="37"/>
      <c r="V92" s="37"/>
      <c r="W92" s="37"/>
      <c r="X92" s="37"/>
      <c r="Y92" s="37"/>
      <c r="Z92" s="37"/>
      <c r="AA92" s="37"/>
      <c r="AB92" s="37"/>
      <c r="AC92" s="37"/>
      <c r="AD92" s="37"/>
      <c r="AE92" s="37"/>
    </row>
    <row r="93" spans="1:63" s="2" customFormat="1" ht="10.35" customHeight="1">
      <c r="A93" s="37"/>
      <c r="B93" s="38"/>
      <c r="C93" s="39"/>
      <c r="D93" s="39"/>
      <c r="E93" s="39"/>
      <c r="F93" s="39"/>
      <c r="G93" s="39"/>
      <c r="H93" s="39"/>
      <c r="I93" s="39"/>
      <c r="J93" s="39"/>
      <c r="K93" s="39"/>
      <c r="L93" s="116"/>
      <c r="S93" s="37"/>
      <c r="T93" s="37"/>
      <c r="U93" s="37"/>
      <c r="V93" s="37"/>
      <c r="W93" s="37"/>
      <c r="X93" s="37"/>
      <c r="Y93" s="37"/>
      <c r="Z93" s="37"/>
      <c r="AA93" s="37"/>
      <c r="AB93" s="37"/>
      <c r="AC93" s="37"/>
      <c r="AD93" s="37"/>
      <c r="AE93" s="37"/>
    </row>
    <row r="94" spans="1:63" s="10" customFormat="1" ht="29.25" customHeight="1">
      <c r="A94" s="149"/>
      <c r="B94" s="150"/>
      <c r="C94" s="151" t="s">
        <v>335</v>
      </c>
      <c r="D94" s="152" t="s">
        <v>60</v>
      </c>
      <c r="E94" s="152" t="s">
        <v>56</v>
      </c>
      <c r="F94" s="152" t="s">
        <v>57</v>
      </c>
      <c r="G94" s="152" t="s">
        <v>336</v>
      </c>
      <c r="H94" s="152" t="s">
        <v>337</v>
      </c>
      <c r="I94" s="152" t="s">
        <v>338</v>
      </c>
      <c r="J94" s="152" t="s">
        <v>325</v>
      </c>
      <c r="K94" s="153" t="s">
        <v>339</v>
      </c>
      <c r="L94" s="154"/>
      <c r="M94" s="71" t="s">
        <v>19</v>
      </c>
      <c r="N94" s="72" t="s">
        <v>45</v>
      </c>
      <c r="O94" s="72" t="s">
        <v>340</v>
      </c>
      <c r="P94" s="72" t="s">
        <v>341</v>
      </c>
      <c r="Q94" s="72" t="s">
        <v>342</v>
      </c>
      <c r="R94" s="72" t="s">
        <v>343</v>
      </c>
      <c r="S94" s="72" t="s">
        <v>344</v>
      </c>
      <c r="T94" s="73" t="s">
        <v>345</v>
      </c>
      <c r="U94" s="149"/>
      <c r="V94" s="149"/>
      <c r="W94" s="149"/>
      <c r="X94" s="149"/>
      <c r="Y94" s="149"/>
      <c r="Z94" s="149"/>
      <c r="AA94" s="149"/>
      <c r="AB94" s="149"/>
      <c r="AC94" s="149"/>
      <c r="AD94" s="149"/>
      <c r="AE94" s="149"/>
    </row>
    <row r="95" spans="1:63" s="2" customFormat="1" ht="22.8" customHeight="1">
      <c r="A95" s="37"/>
      <c r="B95" s="38"/>
      <c r="C95" s="78" t="s">
        <v>346</v>
      </c>
      <c r="D95" s="39"/>
      <c r="E95" s="39"/>
      <c r="F95" s="39"/>
      <c r="G95" s="39"/>
      <c r="H95" s="39"/>
      <c r="I95" s="39"/>
      <c r="J95" s="155">
        <f>BK95</f>
        <v>0</v>
      </c>
      <c r="K95" s="39"/>
      <c r="L95" s="42"/>
      <c r="M95" s="74"/>
      <c r="N95" s="156"/>
      <c r="O95" s="75"/>
      <c r="P95" s="157">
        <f>P96+P203</f>
        <v>0</v>
      </c>
      <c r="Q95" s="75"/>
      <c r="R95" s="157">
        <f>R96+R203</f>
        <v>0.51347500000000001</v>
      </c>
      <c r="S95" s="75"/>
      <c r="T95" s="158">
        <f>T96+T203</f>
        <v>0</v>
      </c>
      <c r="U95" s="37"/>
      <c r="V95" s="37"/>
      <c r="W95" s="37"/>
      <c r="X95" s="37"/>
      <c r="Y95" s="37"/>
      <c r="Z95" s="37"/>
      <c r="AA95" s="37"/>
      <c r="AB95" s="37"/>
      <c r="AC95" s="37"/>
      <c r="AD95" s="37"/>
      <c r="AE95" s="37"/>
      <c r="AT95" s="20" t="s">
        <v>74</v>
      </c>
      <c r="AU95" s="20" t="s">
        <v>326</v>
      </c>
      <c r="BK95" s="159">
        <f>BK96+BK203</f>
        <v>0</v>
      </c>
    </row>
    <row r="96" spans="1:63" s="11" customFormat="1" ht="25.95" customHeight="1">
      <c r="B96" s="160"/>
      <c r="C96" s="161"/>
      <c r="D96" s="162" t="s">
        <v>74</v>
      </c>
      <c r="E96" s="163" t="s">
        <v>1163</v>
      </c>
      <c r="F96" s="163" t="s">
        <v>1164</v>
      </c>
      <c r="G96" s="161"/>
      <c r="H96" s="161"/>
      <c r="I96" s="164"/>
      <c r="J96" s="165">
        <f>BK96</f>
        <v>0</v>
      </c>
      <c r="K96" s="161"/>
      <c r="L96" s="166"/>
      <c r="M96" s="167"/>
      <c r="N96" s="168"/>
      <c r="O96" s="168"/>
      <c r="P96" s="169">
        <f>P97</f>
        <v>0</v>
      </c>
      <c r="Q96" s="168"/>
      <c r="R96" s="169">
        <f>R97</f>
        <v>0.33026500000000003</v>
      </c>
      <c r="S96" s="168"/>
      <c r="T96" s="170">
        <f>T97</f>
        <v>0</v>
      </c>
      <c r="AR96" s="171" t="s">
        <v>85</v>
      </c>
      <c r="AT96" s="172" t="s">
        <v>74</v>
      </c>
      <c r="AU96" s="172" t="s">
        <v>75</v>
      </c>
      <c r="AY96" s="171" t="s">
        <v>349</v>
      </c>
      <c r="BK96" s="173">
        <f>BK97</f>
        <v>0</v>
      </c>
    </row>
    <row r="97" spans="1:65" s="11" customFormat="1" ht="22.8" customHeight="1">
      <c r="B97" s="160"/>
      <c r="C97" s="161"/>
      <c r="D97" s="162" t="s">
        <v>74</v>
      </c>
      <c r="E97" s="249" t="s">
        <v>1609</v>
      </c>
      <c r="F97" s="249" t="s">
        <v>1610</v>
      </c>
      <c r="G97" s="161"/>
      <c r="H97" s="161"/>
      <c r="I97" s="164"/>
      <c r="J97" s="250">
        <f>BK97</f>
        <v>0</v>
      </c>
      <c r="K97" s="161"/>
      <c r="L97" s="166"/>
      <c r="M97" s="167"/>
      <c r="N97" s="168"/>
      <c r="O97" s="168"/>
      <c r="P97" s="169">
        <f>SUM(P98:P202)</f>
        <v>0</v>
      </c>
      <c r="Q97" s="168"/>
      <c r="R97" s="169">
        <f>SUM(R98:R202)</f>
        <v>0.33026500000000003</v>
      </c>
      <c r="S97" s="168"/>
      <c r="T97" s="170">
        <f>SUM(T98:T202)</f>
        <v>0</v>
      </c>
      <c r="AR97" s="171" t="s">
        <v>85</v>
      </c>
      <c r="AT97" s="172" t="s">
        <v>74</v>
      </c>
      <c r="AU97" s="172" t="s">
        <v>83</v>
      </c>
      <c r="AY97" s="171" t="s">
        <v>349</v>
      </c>
      <c r="BK97" s="173">
        <f>SUM(BK98:BK202)</f>
        <v>0</v>
      </c>
    </row>
    <row r="98" spans="1:65" s="2" customFormat="1" ht="24.15" customHeight="1">
      <c r="A98" s="37"/>
      <c r="B98" s="38"/>
      <c r="C98" s="174" t="s">
        <v>83</v>
      </c>
      <c r="D98" s="174" t="s">
        <v>350</v>
      </c>
      <c r="E98" s="175" t="s">
        <v>9161</v>
      </c>
      <c r="F98" s="176" t="s">
        <v>9162</v>
      </c>
      <c r="G98" s="177" t="s">
        <v>435</v>
      </c>
      <c r="H98" s="178">
        <v>100</v>
      </c>
      <c r="I98" s="179"/>
      <c r="J98" s="180">
        <f>ROUND(I98*H98,2)</f>
        <v>0</v>
      </c>
      <c r="K98" s="176" t="s">
        <v>354</v>
      </c>
      <c r="L98" s="42"/>
      <c r="M98" s="181" t="s">
        <v>19</v>
      </c>
      <c r="N98" s="182" t="s">
        <v>46</v>
      </c>
      <c r="O98" s="67"/>
      <c r="P98" s="183">
        <f>O98*H98</f>
        <v>0</v>
      </c>
      <c r="Q98" s="183">
        <v>0</v>
      </c>
      <c r="R98" s="183">
        <f>Q98*H98</f>
        <v>0</v>
      </c>
      <c r="S98" s="183">
        <v>0</v>
      </c>
      <c r="T98" s="184">
        <f>S98*H98</f>
        <v>0</v>
      </c>
      <c r="U98" s="37"/>
      <c r="V98" s="37"/>
      <c r="W98" s="37"/>
      <c r="X98" s="37"/>
      <c r="Y98" s="37"/>
      <c r="Z98" s="37"/>
      <c r="AA98" s="37"/>
      <c r="AB98" s="37"/>
      <c r="AC98" s="37"/>
      <c r="AD98" s="37"/>
      <c r="AE98" s="37"/>
      <c r="AR98" s="185" t="s">
        <v>396</v>
      </c>
      <c r="AT98" s="185" t="s">
        <v>350</v>
      </c>
      <c r="AU98" s="185" t="s">
        <v>85</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396</v>
      </c>
      <c r="BM98" s="185" t="s">
        <v>85</v>
      </c>
    </row>
    <row r="99" spans="1:65" s="2" customFormat="1" ht="10.199999999999999">
      <c r="A99" s="37"/>
      <c r="B99" s="38"/>
      <c r="C99" s="39"/>
      <c r="D99" s="187" t="s">
        <v>355</v>
      </c>
      <c r="E99" s="39"/>
      <c r="F99" s="188" t="s">
        <v>9164</v>
      </c>
      <c r="G99" s="39"/>
      <c r="H99" s="39"/>
      <c r="I99" s="189"/>
      <c r="J99" s="39"/>
      <c r="K99" s="39"/>
      <c r="L99" s="42"/>
      <c r="M99" s="190"/>
      <c r="N99" s="191"/>
      <c r="O99" s="67"/>
      <c r="P99" s="67"/>
      <c r="Q99" s="67"/>
      <c r="R99" s="67"/>
      <c r="S99" s="67"/>
      <c r="T99" s="68"/>
      <c r="U99" s="37"/>
      <c r="V99" s="37"/>
      <c r="W99" s="37"/>
      <c r="X99" s="37"/>
      <c r="Y99" s="37"/>
      <c r="Z99" s="37"/>
      <c r="AA99" s="37"/>
      <c r="AB99" s="37"/>
      <c r="AC99" s="37"/>
      <c r="AD99" s="37"/>
      <c r="AE99" s="37"/>
      <c r="AT99" s="20" t="s">
        <v>355</v>
      </c>
      <c r="AU99" s="20" t="s">
        <v>85</v>
      </c>
    </row>
    <row r="100" spans="1:65" s="2" customFormat="1" ht="16.5" customHeight="1">
      <c r="A100" s="37"/>
      <c r="B100" s="38"/>
      <c r="C100" s="225" t="s">
        <v>85</v>
      </c>
      <c r="D100" s="225" t="s">
        <v>425</v>
      </c>
      <c r="E100" s="226" t="s">
        <v>9165</v>
      </c>
      <c r="F100" s="227" t="s">
        <v>9166</v>
      </c>
      <c r="G100" s="228" t="s">
        <v>435</v>
      </c>
      <c r="H100" s="229">
        <v>75</v>
      </c>
      <c r="I100" s="230"/>
      <c r="J100" s="231">
        <f>ROUND(I100*H100,2)</f>
        <v>0</v>
      </c>
      <c r="K100" s="227" t="s">
        <v>354</v>
      </c>
      <c r="L100" s="232"/>
      <c r="M100" s="233" t="s">
        <v>19</v>
      </c>
      <c r="N100" s="234" t="s">
        <v>46</v>
      </c>
      <c r="O100" s="67"/>
      <c r="P100" s="183">
        <f>O100*H100</f>
        <v>0</v>
      </c>
      <c r="Q100" s="183">
        <v>3.1E-4</v>
      </c>
      <c r="R100" s="183">
        <f>Q100*H100</f>
        <v>2.325E-2</v>
      </c>
      <c r="S100" s="183">
        <v>0</v>
      </c>
      <c r="T100" s="184">
        <f>S100*H100</f>
        <v>0</v>
      </c>
      <c r="U100" s="37"/>
      <c r="V100" s="37"/>
      <c r="W100" s="37"/>
      <c r="X100" s="37"/>
      <c r="Y100" s="37"/>
      <c r="Z100" s="37"/>
      <c r="AA100" s="37"/>
      <c r="AB100" s="37"/>
      <c r="AC100" s="37"/>
      <c r="AD100" s="37"/>
      <c r="AE100" s="37"/>
      <c r="AR100" s="185" t="s">
        <v>449</v>
      </c>
      <c r="AT100" s="185" t="s">
        <v>425</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396</v>
      </c>
      <c r="BM100" s="185" t="s">
        <v>187</v>
      </c>
    </row>
    <row r="101" spans="1:65" s="2" customFormat="1" ht="16.5" customHeight="1">
      <c r="A101" s="37"/>
      <c r="B101" s="38"/>
      <c r="C101" s="225" t="s">
        <v>129</v>
      </c>
      <c r="D101" s="225" t="s">
        <v>425</v>
      </c>
      <c r="E101" s="226" t="s">
        <v>12322</v>
      </c>
      <c r="F101" s="227" t="s">
        <v>12323</v>
      </c>
      <c r="G101" s="228" t="s">
        <v>435</v>
      </c>
      <c r="H101" s="229">
        <v>25</v>
      </c>
      <c r="I101" s="230"/>
      <c r="J101" s="231">
        <f>ROUND(I101*H101,2)</f>
        <v>0</v>
      </c>
      <c r="K101" s="227" t="s">
        <v>354</v>
      </c>
      <c r="L101" s="232"/>
      <c r="M101" s="233" t="s">
        <v>19</v>
      </c>
      <c r="N101" s="234" t="s">
        <v>46</v>
      </c>
      <c r="O101" s="67"/>
      <c r="P101" s="183">
        <f>O101*H101</f>
        <v>0</v>
      </c>
      <c r="Q101" s="183">
        <v>1.8000000000000001E-4</v>
      </c>
      <c r="R101" s="183">
        <f>Q101*H101</f>
        <v>4.5000000000000005E-3</v>
      </c>
      <c r="S101" s="183">
        <v>0</v>
      </c>
      <c r="T101" s="184">
        <f>S101*H101</f>
        <v>0</v>
      </c>
      <c r="U101" s="37"/>
      <c r="V101" s="37"/>
      <c r="W101" s="37"/>
      <c r="X101" s="37"/>
      <c r="Y101" s="37"/>
      <c r="Z101" s="37"/>
      <c r="AA101" s="37"/>
      <c r="AB101" s="37"/>
      <c r="AC101" s="37"/>
      <c r="AD101" s="37"/>
      <c r="AE101" s="37"/>
      <c r="AR101" s="185" t="s">
        <v>449</v>
      </c>
      <c r="AT101" s="185" t="s">
        <v>425</v>
      </c>
      <c r="AU101" s="185" t="s">
        <v>85</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396</v>
      </c>
      <c r="BM101" s="185" t="s">
        <v>367</v>
      </c>
    </row>
    <row r="102" spans="1:65" s="2" customFormat="1" ht="24.15" customHeight="1">
      <c r="A102" s="37"/>
      <c r="B102" s="38"/>
      <c r="C102" s="174" t="s">
        <v>187</v>
      </c>
      <c r="D102" s="174" t="s">
        <v>350</v>
      </c>
      <c r="E102" s="175" t="s">
        <v>9398</v>
      </c>
      <c r="F102" s="176" t="s">
        <v>9399</v>
      </c>
      <c r="G102" s="177" t="s">
        <v>484</v>
      </c>
      <c r="H102" s="178">
        <v>8</v>
      </c>
      <c r="I102" s="179"/>
      <c r="J102" s="180">
        <f>ROUND(I102*H102,2)</f>
        <v>0</v>
      </c>
      <c r="K102" s="176" t="s">
        <v>354</v>
      </c>
      <c r="L102" s="42"/>
      <c r="M102" s="181" t="s">
        <v>19</v>
      </c>
      <c r="N102" s="182" t="s">
        <v>46</v>
      </c>
      <c r="O102" s="67"/>
      <c r="P102" s="183">
        <f>O102*H102</f>
        <v>0</v>
      </c>
      <c r="Q102" s="183">
        <v>0</v>
      </c>
      <c r="R102" s="183">
        <f>Q102*H102</f>
        <v>0</v>
      </c>
      <c r="S102" s="183">
        <v>0</v>
      </c>
      <c r="T102" s="184">
        <f>S102*H102</f>
        <v>0</v>
      </c>
      <c r="U102" s="37"/>
      <c r="V102" s="37"/>
      <c r="W102" s="37"/>
      <c r="X102" s="37"/>
      <c r="Y102" s="37"/>
      <c r="Z102" s="37"/>
      <c r="AA102" s="37"/>
      <c r="AB102" s="37"/>
      <c r="AC102" s="37"/>
      <c r="AD102" s="37"/>
      <c r="AE102" s="37"/>
      <c r="AR102" s="185" t="s">
        <v>396</v>
      </c>
      <c r="AT102" s="185" t="s">
        <v>350</v>
      </c>
      <c r="AU102" s="185" t="s">
        <v>85</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396</v>
      </c>
      <c r="BM102" s="185" t="s">
        <v>373</v>
      </c>
    </row>
    <row r="103" spans="1:65" s="2" customFormat="1" ht="10.199999999999999">
      <c r="A103" s="37"/>
      <c r="B103" s="38"/>
      <c r="C103" s="39"/>
      <c r="D103" s="187" t="s">
        <v>355</v>
      </c>
      <c r="E103" s="39"/>
      <c r="F103" s="188" t="s">
        <v>9401</v>
      </c>
      <c r="G103" s="39"/>
      <c r="H103" s="39"/>
      <c r="I103" s="189"/>
      <c r="J103" s="39"/>
      <c r="K103" s="39"/>
      <c r="L103" s="42"/>
      <c r="M103" s="190"/>
      <c r="N103" s="191"/>
      <c r="O103" s="67"/>
      <c r="P103" s="67"/>
      <c r="Q103" s="67"/>
      <c r="R103" s="67"/>
      <c r="S103" s="67"/>
      <c r="T103" s="68"/>
      <c r="U103" s="37"/>
      <c r="V103" s="37"/>
      <c r="W103" s="37"/>
      <c r="X103" s="37"/>
      <c r="Y103" s="37"/>
      <c r="Z103" s="37"/>
      <c r="AA103" s="37"/>
      <c r="AB103" s="37"/>
      <c r="AC103" s="37"/>
      <c r="AD103" s="37"/>
      <c r="AE103" s="37"/>
      <c r="AT103" s="20" t="s">
        <v>355</v>
      </c>
      <c r="AU103" s="20" t="s">
        <v>85</v>
      </c>
    </row>
    <row r="104" spans="1:65" s="2" customFormat="1" ht="16.5" customHeight="1">
      <c r="A104" s="37"/>
      <c r="B104" s="38"/>
      <c r="C104" s="225" t="s">
        <v>376</v>
      </c>
      <c r="D104" s="225" t="s">
        <v>425</v>
      </c>
      <c r="E104" s="226" t="s">
        <v>9402</v>
      </c>
      <c r="F104" s="227" t="s">
        <v>9403</v>
      </c>
      <c r="G104" s="228" t="s">
        <v>484</v>
      </c>
      <c r="H104" s="229">
        <v>8</v>
      </c>
      <c r="I104" s="230"/>
      <c r="J104" s="231">
        <f>ROUND(I104*H104,2)</f>
        <v>0</v>
      </c>
      <c r="K104" s="227" t="s">
        <v>354</v>
      </c>
      <c r="L104" s="232"/>
      <c r="M104" s="233" t="s">
        <v>19</v>
      </c>
      <c r="N104" s="234" t="s">
        <v>46</v>
      </c>
      <c r="O104" s="67"/>
      <c r="P104" s="183">
        <f>O104*H104</f>
        <v>0</v>
      </c>
      <c r="Q104" s="183">
        <v>1.4999999999999999E-4</v>
      </c>
      <c r="R104" s="183">
        <f>Q104*H104</f>
        <v>1.1999999999999999E-3</v>
      </c>
      <c r="S104" s="183">
        <v>0</v>
      </c>
      <c r="T104" s="184">
        <f>S104*H104</f>
        <v>0</v>
      </c>
      <c r="U104" s="37"/>
      <c r="V104" s="37"/>
      <c r="W104" s="37"/>
      <c r="X104" s="37"/>
      <c r="Y104" s="37"/>
      <c r="Z104" s="37"/>
      <c r="AA104" s="37"/>
      <c r="AB104" s="37"/>
      <c r="AC104" s="37"/>
      <c r="AD104" s="37"/>
      <c r="AE104" s="37"/>
      <c r="AR104" s="185" t="s">
        <v>449</v>
      </c>
      <c r="AT104" s="185" t="s">
        <v>425</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396</v>
      </c>
      <c r="BM104" s="185" t="s">
        <v>379</v>
      </c>
    </row>
    <row r="105" spans="1:65" s="2" customFormat="1" ht="24.15" customHeight="1">
      <c r="A105" s="37"/>
      <c r="B105" s="38"/>
      <c r="C105" s="174" t="s">
        <v>367</v>
      </c>
      <c r="D105" s="174" t="s">
        <v>350</v>
      </c>
      <c r="E105" s="175" t="s">
        <v>12324</v>
      </c>
      <c r="F105" s="176" t="s">
        <v>12325</v>
      </c>
      <c r="G105" s="177" t="s">
        <v>484</v>
      </c>
      <c r="H105" s="178">
        <v>3</v>
      </c>
      <c r="I105" s="179"/>
      <c r="J105" s="180">
        <f>ROUND(I105*H105,2)</f>
        <v>0</v>
      </c>
      <c r="K105" s="176" t="s">
        <v>354</v>
      </c>
      <c r="L105" s="42"/>
      <c r="M105" s="181" t="s">
        <v>19</v>
      </c>
      <c r="N105" s="182" t="s">
        <v>46</v>
      </c>
      <c r="O105" s="67"/>
      <c r="P105" s="183">
        <f>O105*H105</f>
        <v>0</v>
      </c>
      <c r="Q105" s="183">
        <v>0</v>
      </c>
      <c r="R105" s="183">
        <f>Q105*H105</f>
        <v>0</v>
      </c>
      <c r="S105" s="183">
        <v>0</v>
      </c>
      <c r="T105" s="184">
        <f>S105*H105</f>
        <v>0</v>
      </c>
      <c r="U105" s="37"/>
      <c r="V105" s="37"/>
      <c r="W105" s="37"/>
      <c r="X105" s="37"/>
      <c r="Y105" s="37"/>
      <c r="Z105" s="37"/>
      <c r="AA105" s="37"/>
      <c r="AB105" s="37"/>
      <c r="AC105" s="37"/>
      <c r="AD105" s="37"/>
      <c r="AE105" s="37"/>
      <c r="AR105" s="185" t="s">
        <v>396</v>
      </c>
      <c r="AT105" s="185" t="s">
        <v>350</v>
      </c>
      <c r="AU105" s="185" t="s">
        <v>85</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396</v>
      </c>
      <c r="BM105" s="185" t="s">
        <v>383</v>
      </c>
    </row>
    <row r="106" spans="1:65" s="2" customFormat="1" ht="10.199999999999999">
      <c r="A106" s="37"/>
      <c r="B106" s="38"/>
      <c r="C106" s="39"/>
      <c r="D106" s="187" t="s">
        <v>355</v>
      </c>
      <c r="E106" s="39"/>
      <c r="F106" s="188" t="s">
        <v>12326</v>
      </c>
      <c r="G106" s="39"/>
      <c r="H106" s="39"/>
      <c r="I106" s="189"/>
      <c r="J106" s="39"/>
      <c r="K106" s="39"/>
      <c r="L106" s="42"/>
      <c r="M106" s="190"/>
      <c r="N106" s="191"/>
      <c r="O106" s="67"/>
      <c r="P106" s="67"/>
      <c r="Q106" s="67"/>
      <c r="R106" s="67"/>
      <c r="S106" s="67"/>
      <c r="T106" s="68"/>
      <c r="U106" s="37"/>
      <c r="V106" s="37"/>
      <c r="W106" s="37"/>
      <c r="X106" s="37"/>
      <c r="Y106" s="37"/>
      <c r="Z106" s="37"/>
      <c r="AA106" s="37"/>
      <c r="AB106" s="37"/>
      <c r="AC106" s="37"/>
      <c r="AD106" s="37"/>
      <c r="AE106" s="37"/>
      <c r="AT106" s="20" t="s">
        <v>355</v>
      </c>
      <c r="AU106" s="20" t="s">
        <v>85</v>
      </c>
    </row>
    <row r="107" spans="1:65" s="2" customFormat="1" ht="16.5" customHeight="1">
      <c r="A107" s="37"/>
      <c r="B107" s="38"/>
      <c r="C107" s="225" t="s">
        <v>387</v>
      </c>
      <c r="D107" s="225" t="s">
        <v>425</v>
      </c>
      <c r="E107" s="226" t="s">
        <v>12327</v>
      </c>
      <c r="F107" s="227" t="s">
        <v>12328</v>
      </c>
      <c r="G107" s="228" t="s">
        <v>484</v>
      </c>
      <c r="H107" s="229">
        <v>3</v>
      </c>
      <c r="I107" s="230"/>
      <c r="J107" s="231">
        <f>ROUND(I107*H107,2)</f>
        <v>0</v>
      </c>
      <c r="K107" s="227" t="s">
        <v>933</v>
      </c>
      <c r="L107" s="232"/>
      <c r="M107" s="233" t="s">
        <v>19</v>
      </c>
      <c r="N107" s="234"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449</v>
      </c>
      <c r="AT107" s="185" t="s">
        <v>425</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396</v>
      </c>
      <c r="BM107" s="185" t="s">
        <v>390</v>
      </c>
    </row>
    <row r="108" spans="1:65" s="2" customFormat="1" ht="24.15" customHeight="1">
      <c r="A108" s="37"/>
      <c r="B108" s="38"/>
      <c r="C108" s="174" t="s">
        <v>373</v>
      </c>
      <c r="D108" s="174" t="s">
        <v>350</v>
      </c>
      <c r="E108" s="175" t="s">
        <v>12329</v>
      </c>
      <c r="F108" s="176" t="s">
        <v>12330</v>
      </c>
      <c r="G108" s="177" t="s">
        <v>435</v>
      </c>
      <c r="H108" s="178">
        <v>1</v>
      </c>
      <c r="I108" s="179"/>
      <c r="J108" s="180">
        <f>ROUND(I108*H108,2)</f>
        <v>0</v>
      </c>
      <c r="K108" s="176" t="s">
        <v>354</v>
      </c>
      <c r="L108" s="42"/>
      <c r="M108" s="181" t="s">
        <v>19</v>
      </c>
      <c r="N108" s="182"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396</v>
      </c>
      <c r="AT108" s="185" t="s">
        <v>350</v>
      </c>
      <c r="AU108" s="185" t="s">
        <v>85</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396</v>
      </c>
      <c r="BM108" s="185" t="s">
        <v>396</v>
      </c>
    </row>
    <row r="109" spans="1:65" s="2" customFormat="1" ht="10.199999999999999">
      <c r="A109" s="37"/>
      <c r="B109" s="38"/>
      <c r="C109" s="39"/>
      <c r="D109" s="187" t="s">
        <v>355</v>
      </c>
      <c r="E109" s="39"/>
      <c r="F109" s="188" t="s">
        <v>12331</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355</v>
      </c>
      <c r="AU109" s="20" t="s">
        <v>85</v>
      </c>
    </row>
    <row r="110" spans="1:65" s="2" customFormat="1" ht="16.5" customHeight="1">
      <c r="A110" s="37"/>
      <c r="B110" s="38"/>
      <c r="C110" s="225" t="s">
        <v>400</v>
      </c>
      <c r="D110" s="225" t="s">
        <v>425</v>
      </c>
      <c r="E110" s="226" t="s">
        <v>12332</v>
      </c>
      <c r="F110" s="227" t="s">
        <v>12333</v>
      </c>
      <c r="G110" s="228" t="s">
        <v>435</v>
      </c>
      <c r="H110" s="229">
        <v>1</v>
      </c>
      <c r="I110" s="230"/>
      <c r="J110" s="231">
        <f>ROUND(I110*H110,2)</f>
        <v>0</v>
      </c>
      <c r="K110" s="227" t="s">
        <v>354</v>
      </c>
      <c r="L110" s="232"/>
      <c r="M110" s="233" t="s">
        <v>19</v>
      </c>
      <c r="N110" s="234" t="s">
        <v>46</v>
      </c>
      <c r="O110" s="67"/>
      <c r="P110" s="183">
        <f>O110*H110</f>
        <v>0</v>
      </c>
      <c r="Q110" s="183">
        <v>8.3000000000000001E-4</v>
      </c>
      <c r="R110" s="183">
        <f>Q110*H110</f>
        <v>8.3000000000000001E-4</v>
      </c>
      <c r="S110" s="183">
        <v>0</v>
      </c>
      <c r="T110" s="184">
        <f>S110*H110</f>
        <v>0</v>
      </c>
      <c r="U110" s="37"/>
      <c r="V110" s="37"/>
      <c r="W110" s="37"/>
      <c r="X110" s="37"/>
      <c r="Y110" s="37"/>
      <c r="Z110" s="37"/>
      <c r="AA110" s="37"/>
      <c r="AB110" s="37"/>
      <c r="AC110" s="37"/>
      <c r="AD110" s="37"/>
      <c r="AE110" s="37"/>
      <c r="AR110" s="185" t="s">
        <v>449</v>
      </c>
      <c r="AT110" s="185" t="s">
        <v>425</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396</v>
      </c>
      <c r="BM110" s="185" t="s">
        <v>404</v>
      </c>
    </row>
    <row r="111" spans="1:65" s="2" customFormat="1" ht="19.2">
      <c r="A111" s="37"/>
      <c r="B111" s="38"/>
      <c r="C111" s="39"/>
      <c r="D111" s="194" t="s">
        <v>952</v>
      </c>
      <c r="E111" s="39"/>
      <c r="F111" s="251" t="s">
        <v>12334</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952</v>
      </c>
      <c r="AU111" s="20" t="s">
        <v>85</v>
      </c>
    </row>
    <row r="112" spans="1:65" s="2" customFormat="1" ht="24.15" customHeight="1">
      <c r="A112" s="37"/>
      <c r="B112" s="38"/>
      <c r="C112" s="174" t="s">
        <v>379</v>
      </c>
      <c r="D112" s="174" t="s">
        <v>350</v>
      </c>
      <c r="E112" s="175" t="s">
        <v>12335</v>
      </c>
      <c r="F112" s="176" t="s">
        <v>12336</v>
      </c>
      <c r="G112" s="177" t="s">
        <v>435</v>
      </c>
      <c r="H112" s="178">
        <v>150</v>
      </c>
      <c r="I112" s="179"/>
      <c r="J112" s="180">
        <f>ROUND(I112*H112,2)</f>
        <v>0</v>
      </c>
      <c r="K112" s="176" t="s">
        <v>354</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396</v>
      </c>
      <c r="AT112" s="185" t="s">
        <v>350</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396</v>
      </c>
      <c r="BM112" s="185" t="s">
        <v>409</v>
      </c>
    </row>
    <row r="113" spans="1:65" s="2" customFormat="1" ht="10.199999999999999">
      <c r="A113" s="37"/>
      <c r="B113" s="38"/>
      <c r="C113" s="39"/>
      <c r="D113" s="187" t="s">
        <v>355</v>
      </c>
      <c r="E113" s="39"/>
      <c r="F113" s="188" t="s">
        <v>12337</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355</v>
      </c>
      <c r="AU113" s="20" t="s">
        <v>85</v>
      </c>
    </row>
    <row r="114" spans="1:65" s="13" customFormat="1" ht="10.199999999999999">
      <c r="B114" s="203"/>
      <c r="C114" s="204"/>
      <c r="D114" s="194" t="s">
        <v>357</v>
      </c>
      <c r="E114" s="205" t="s">
        <v>19</v>
      </c>
      <c r="F114" s="206" t="s">
        <v>12338</v>
      </c>
      <c r="G114" s="204"/>
      <c r="H114" s="207">
        <v>150</v>
      </c>
      <c r="I114" s="208"/>
      <c r="J114" s="204"/>
      <c r="K114" s="204"/>
      <c r="L114" s="209"/>
      <c r="M114" s="210"/>
      <c r="N114" s="211"/>
      <c r="O114" s="211"/>
      <c r="P114" s="211"/>
      <c r="Q114" s="211"/>
      <c r="R114" s="211"/>
      <c r="S114" s="211"/>
      <c r="T114" s="212"/>
      <c r="AT114" s="213" t="s">
        <v>357</v>
      </c>
      <c r="AU114" s="213" t="s">
        <v>85</v>
      </c>
      <c r="AV114" s="13" t="s">
        <v>85</v>
      </c>
      <c r="AW114" s="13" t="s">
        <v>37</v>
      </c>
      <c r="AX114" s="13" t="s">
        <v>75</v>
      </c>
      <c r="AY114" s="213" t="s">
        <v>349</v>
      </c>
    </row>
    <row r="115" spans="1:65" s="14" customFormat="1" ht="10.199999999999999">
      <c r="B115" s="214"/>
      <c r="C115" s="215"/>
      <c r="D115" s="194" t="s">
        <v>357</v>
      </c>
      <c r="E115" s="216" t="s">
        <v>19</v>
      </c>
      <c r="F115" s="217" t="s">
        <v>360</v>
      </c>
      <c r="G115" s="215"/>
      <c r="H115" s="218">
        <v>150</v>
      </c>
      <c r="I115" s="219"/>
      <c r="J115" s="215"/>
      <c r="K115" s="215"/>
      <c r="L115" s="220"/>
      <c r="M115" s="221"/>
      <c r="N115" s="222"/>
      <c r="O115" s="222"/>
      <c r="P115" s="222"/>
      <c r="Q115" s="222"/>
      <c r="R115" s="222"/>
      <c r="S115" s="222"/>
      <c r="T115" s="223"/>
      <c r="AT115" s="224" t="s">
        <v>357</v>
      </c>
      <c r="AU115" s="224" t="s">
        <v>85</v>
      </c>
      <c r="AV115" s="14" t="s">
        <v>187</v>
      </c>
      <c r="AW115" s="14" t="s">
        <v>37</v>
      </c>
      <c r="AX115" s="14" t="s">
        <v>83</v>
      </c>
      <c r="AY115" s="224" t="s">
        <v>349</v>
      </c>
    </row>
    <row r="116" spans="1:65" s="2" customFormat="1" ht="16.5" customHeight="1">
      <c r="A116" s="37"/>
      <c r="B116" s="38"/>
      <c r="C116" s="225" t="s">
        <v>411</v>
      </c>
      <c r="D116" s="225" t="s">
        <v>425</v>
      </c>
      <c r="E116" s="226" t="s">
        <v>12339</v>
      </c>
      <c r="F116" s="227" t="s">
        <v>12340</v>
      </c>
      <c r="G116" s="228" t="s">
        <v>435</v>
      </c>
      <c r="H116" s="229">
        <v>150</v>
      </c>
      <c r="I116" s="230"/>
      <c r="J116" s="231">
        <f>ROUND(I116*H116,2)</f>
        <v>0</v>
      </c>
      <c r="K116" s="227" t="s">
        <v>354</v>
      </c>
      <c r="L116" s="232"/>
      <c r="M116" s="233" t="s">
        <v>19</v>
      </c>
      <c r="N116" s="234" t="s">
        <v>46</v>
      </c>
      <c r="O116" s="67"/>
      <c r="P116" s="183">
        <f>O116*H116</f>
        <v>0</v>
      </c>
      <c r="Q116" s="183">
        <v>1.2999999999999999E-3</v>
      </c>
      <c r="R116" s="183">
        <f>Q116*H116</f>
        <v>0.19499999999999998</v>
      </c>
      <c r="S116" s="183">
        <v>0</v>
      </c>
      <c r="T116" s="184">
        <f>S116*H116</f>
        <v>0</v>
      </c>
      <c r="U116" s="37"/>
      <c r="V116" s="37"/>
      <c r="W116" s="37"/>
      <c r="X116" s="37"/>
      <c r="Y116" s="37"/>
      <c r="Z116" s="37"/>
      <c r="AA116" s="37"/>
      <c r="AB116" s="37"/>
      <c r="AC116" s="37"/>
      <c r="AD116" s="37"/>
      <c r="AE116" s="37"/>
      <c r="AR116" s="185" t="s">
        <v>449</v>
      </c>
      <c r="AT116" s="185" t="s">
        <v>425</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396</v>
      </c>
      <c r="BM116" s="185" t="s">
        <v>414</v>
      </c>
    </row>
    <row r="117" spans="1:65" s="2" customFormat="1" ht="19.2">
      <c r="A117" s="37"/>
      <c r="B117" s="38"/>
      <c r="C117" s="39"/>
      <c r="D117" s="194" t="s">
        <v>952</v>
      </c>
      <c r="E117" s="39"/>
      <c r="F117" s="251" t="s">
        <v>12334</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952</v>
      </c>
      <c r="AU117" s="20" t="s">
        <v>85</v>
      </c>
    </row>
    <row r="118" spans="1:65" s="2" customFormat="1" ht="16.5" customHeight="1">
      <c r="A118" s="37"/>
      <c r="B118" s="38"/>
      <c r="C118" s="174" t="s">
        <v>383</v>
      </c>
      <c r="D118" s="174" t="s">
        <v>350</v>
      </c>
      <c r="E118" s="175" t="s">
        <v>12341</v>
      </c>
      <c r="F118" s="176" t="s">
        <v>12342</v>
      </c>
      <c r="G118" s="177" t="s">
        <v>484</v>
      </c>
      <c r="H118" s="178">
        <v>60</v>
      </c>
      <c r="I118" s="179"/>
      <c r="J118" s="180">
        <f>ROUND(I118*H118,2)</f>
        <v>0</v>
      </c>
      <c r="K118" s="176" t="s">
        <v>354</v>
      </c>
      <c r="L118" s="42"/>
      <c r="M118" s="181" t="s">
        <v>19</v>
      </c>
      <c r="N118" s="182"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396</v>
      </c>
      <c r="AT118" s="185" t="s">
        <v>350</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396</v>
      </c>
      <c r="BM118" s="185" t="s">
        <v>420</v>
      </c>
    </row>
    <row r="119" spans="1:65" s="2" customFormat="1" ht="10.199999999999999">
      <c r="A119" s="37"/>
      <c r="B119" s="38"/>
      <c r="C119" s="39"/>
      <c r="D119" s="187" t="s">
        <v>355</v>
      </c>
      <c r="E119" s="39"/>
      <c r="F119" s="188" t="s">
        <v>12343</v>
      </c>
      <c r="G119" s="39"/>
      <c r="H119" s="39"/>
      <c r="I119" s="189"/>
      <c r="J119" s="39"/>
      <c r="K119" s="39"/>
      <c r="L119" s="42"/>
      <c r="M119" s="190"/>
      <c r="N119" s="191"/>
      <c r="O119" s="67"/>
      <c r="P119" s="67"/>
      <c r="Q119" s="67"/>
      <c r="R119" s="67"/>
      <c r="S119" s="67"/>
      <c r="T119" s="68"/>
      <c r="U119" s="37"/>
      <c r="V119" s="37"/>
      <c r="W119" s="37"/>
      <c r="X119" s="37"/>
      <c r="Y119" s="37"/>
      <c r="Z119" s="37"/>
      <c r="AA119" s="37"/>
      <c r="AB119" s="37"/>
      <c r="AC119" s="37"/>
      <c r="AD119" s="37"/>
      <c r="AE119" s="37"/>
      <c r="AT119" s="20" t="s">
        <v>355</v>
      </c>
      <c r="AU119" s="20" t="s">
        <v>85</v>
      </c>
    </row>
    <row r="120" spans="1:65" s="2" customFormat="1" ht="21.75" customHeight="1">
      <c r="A120" s="37"/>
      <c r="B120" s="38"/>
      <c r="C120" s="174" t="s">
        <v>424</v>
      </c>
      <c r="D120" s="174" t="s">
        <v>350</v>
      </c>
      <c r="E120" s="175" t="s">
        <v>9969</v>
      </c>
      <c r="F120" s="176" t="s">
        <v>9970</v>
      </c>
      <c r="G120" s="177" t="s">
        <v>484</v>
      </c>
      <c r="H120" s="178">
        <v>1</v>
      </c>
      <c r="I120" s="179"/>
      <c r="J120" s="180">
        <f>ROUND(I120*H120,2)</f>
        <v>0</v>
      </c>
      <c r="K120" s="176" t="s">
        <v>354</v>
      </c>
      <c r="L120" s="42"/>
      <c r="M120" s="181" t="s">
        <v>19</v>
      </c>
      <c r="N120" s="182" t="s">
        <v>46</v>
      </c>
      <c r="O120" s="67"/>
      <c r="P120" s="183">
        <f>O120*H120</f>
        <v>0</v>
      </c>
      <c r="Q120" s="183">
        <v>0</v>
      </c>
      <c r="R120" s="183">
        <f>Q120*H120</f>
        <v>0</v>
      </c>
      <c r="S120" s="183">
        <v>0</v>
      </c>
      <c r="T120" s="184">
        <f>S120*H120</f>
        <v>0</v>
      </c>
      <c r="U120" s="37"/>
      <c r="V120" s="37"/>
      <c r="W120" s="37"/>
      <c r="X120" s="37"/>
      <c r="Y120" s="37"/>
      <c r="Z120" s="37"/>
      <c r="AA120" s="37"/>
      <c r="AB120" s="37"/>
      <c r="AC120" s="37"/>
      <c r="AD120" s="37"/>
      <c r="AE120" s="37"/>
      <c r="AR120" s="185" t="s">
        <v>396</v>
      </c>
      <c r="AT120" s="185" t="s">
        <v>350</v>
      </c>
      <c r="AU120" s="185" t="s">
        <v>85</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396</v>
      </c>
      <c r="BM120" s="185" t="s">
        <v>428</v>
      </c>
    </row>
    <row r="121" spans="1:65" s="2" customFormat="1" ht="10.199999999999999">
      <c r="A121" s="37"/>
      <c r="B121" s="38"/>
      <c r="C121" s="39"/>
      <c r="D121" s="187" t="s">
        <v>355</v>
      </c>
      <c r="E121" s="39"/>
      <c r="F121" s="188" t="s">
        <v>9972</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355</v>
      </c>
      <c r="AU121" s="20" t="s">
        <v>85</v>
      </c>
    </row>
    <row r="122" spans="1:65" s="2" customFormat="1" ht="16.5" customHeight="1">
      <c r="A122" s="37"/>
      <c r="B122" s="38"/>
      <c r="C122" s="225" t="s">
        <v>390</v>
      </c>
      <c r="D122" s="225" t="s">
        <v>425</v>
      </c>
      <c r="E122" s="226" t="s">
        <v>12344</v>
      </c>
      <c r="F122" s="227" t="s">
        <v>12345</v>
      </c>
      <c r="G122" s="228" t="s">
        <v>987</v>
      </c>
      <c r="H122" s="229">
        <v>1</v>
      </c>
      <c r="I122" s="230"/>
      <c r="J122" s="231">
        <f>ROUND(I122*H122,2)</f>
        <v>0</v>
      </c>
      <c r="K122" s="227" t="s">
        <v>933</v>
      </c>
      <c r="L122" s="232"/>
      <c r="M122" s="233" t="s">
        <v>19</v>
      </c>
      <c r="N122" s="234"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449</v>
      </c>
      <c r="AT122" s="185" t="s">
        <v>425</v>
      </c>
      <c r="AU122" s="185" t="s">
        <v>85</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396</v>
      </c>
      <c r="BM122" s="185" t="s">
        <v>436</v>
      </c>
    </row>
    <row r="123" spans="1:65" s="2" customFormat="1" ht="24.15" customHeight="1">
      <c r="A123" s="37"/>
      <c r="B123" s="38"/>
      <c r="C123" s="174" t="s">
        <v>8</v>
      </c>
      <c r="D123" s="174" t="s">
        <v>350</v>
      </c>
      <c r="E123" s="175" t="s">
        <v>12346</v>
      </c>
      <c r="F123" s="176" t="s">
        <v>12347</v>
      </c>
      <c r="G123" s="177" t="s">
        <v>484</v>
      </c>
      <c r="H123" s="178">
        <v>11</v>
      </c>
      <c r="I123" s="179"/>
      <c r="J123" s="180">
        <f>ROUND(I123*H123,2)</f>
        <v>0</v>
      </c>
      <c r="K123" s="176" t="s">
        <v>354</v>
      </c>
      <c r="L123" s="42"/>
      <c r="M123" s="181" t="s">
        <v>19</v>
      </c>
      <c r="N123" s="182" t="s">
        <v>46</v>
      </c>
      <c r="O123" s="67"/>
      <c r="P123" s="183">
        <f>O123*H123</f>
        <v>0</v>
      </c>
      <c r="Q123" s="183">
        <v>0</v>
      </c>
      <c r="R123" s="183">
        <f>Q123*H123</f>
        <v>0</v>
      </c>
      <c r="S123" s="183">
        <v>0</v>
      </c>
      <c r="T123" s="184">
        <f>S123*H123</f>
        <v>0</v>
      </c>
      <c r="U123" s="37"/>
      <c r="V123" s="37"/>
      <c r="W123" s="37"/>
      <c r="X123" s="37"/>
      <c r="Y123" s="37"/>
      <c r="Z123" s="37"/>
      <c r="AA123" s="37"/>
      <c r="AB123" s="37"/>
      <c r="AC123" s="37"/>
      <c r="AD123" s="37"/>
      <c r="AE123" s="37"/>
      <c r="AR123" s="185" t="s">
        <v>396</v>
      </c>
      <c r="AT123" s="185" t="s">
        <v>350</v>
      </c>
      <c r="AU123" s="185" t="s">
        <v>85</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396</v>
      </c>
      <c r="BM123" s="185" t="s">
        <v>444</v>
      </c>
    </row>
    <row r="124" spans="1:65" s="2" customFormat="1" ht="10.199999999999999">
      <c r="A124" s="37"/>
      <c r="B124" s="38"/>
      <c r="C124" s="39"/>
      <c r="D124" s="187" t="s">
        <v>355</v>
      </c>
      <c r="E124" s="39"/>
      <c r="F124" s="188" t="s">
        <v>12348</v>
      </c>
      <c r="G124" s="39"/>
      <c r="H124" s="39"/>
      <c r="I124" s="189"/>
      <c r="J124" s="39"/>
      <c r="K124" s="39"/>
      <c r="L124" s="42"/>
      <c r="M124" s="190"/>
      <c r="N124" s="191"/>
      <c r="O124" s="67"/>
      <c r="P124" s="67"/>
      <c r="Q124" s="67"/>
      <c r="R124" s="67"/>
      <c r="S124" s="67"/>
      <c r="T124" s="68"/>
      <c r="U124" s="37"/>
      <c r="V124" s="37"/>
      <c r="W124" s="37"/>
      <c r="X124" s="37"/>
      <c r="Y124" s="37"/>
      <c r="Z124" s="37"/>
      <c r="AA124" s="37"/>
      <c r="AB124" s="37"/>
      <c r="AC124" s="37"/>
      <c r="AD124" s="37"/>
      <c r="AE124" s="37"/>
      <c r="AT124" s="20" t="s">
        <v>355</v>
      </c>
      <c r="AU124" s="20" t="s">
        <v>85</v>
      </c>
    </row>
    <row r="125" spans="1:65" s="2" customFormat="1" ht="16.5" customHeight="1">
      <c r="A125" s="37"/>
      <c r="B125" s="38"/>
      <c r="C125" s="225" t="s">
        <v>396</v>
      </c>
      <c r="D125" s="225" t="s">
        <v>425</v>
      </c>
      <c r="E125" s="226" t="s">
        <v>703</v>
      </c>
      <c r="F125" s="227" t="s">
        <v>12349</v>
      </c>
      <c r="G125" s="228" t="s">
        <v>987</v>
      </c>
      <c r="H125" s="229">
        <v>1</v>
      </c>
      <c r="I125" s="230"/>
      <c r="J125" s="231">
        <f>ROUND(I125*H125,2)</f>
        <v>0</v>
      </c>
      <c r="K125" s="227" t="s">
        <v>933</v>
      </c>
      <c r="L125" s="232"/>
      <c r="M125" s="233" t="s">
        <v>19</v>
      </c>
      <c r="N125" s="234"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449</v>
      </c>
      <c r="AT125" s="185" t="s">
        <v>425</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396</v>
      </c>
      <c r="BM125" s="185" t="s">
        <v>449</v>
      </c>
    </row>
    <row r="126" spans="1:65" s="2" customFormat="1" ht="76.8">
      <c r="A126" s="37"/>
      <c r="B126" s="38"/>
      <c r="C126" s="39"/>
      <c r="D126" s="194" t="s">
        <v>952</v>
      </c>
      <c r="E126" s="39"/>
      <c r="F126" s="251" t="s">
        <v>12350</v>
      </c>
      <c r="G126" s="39"/>
      <c r="H126" s="39"/>
      <c r="I126" s="189"/>
      <c r="J126" s="39"/>
      <c r="K126" s="39"/>
      <c r="L126" s="42"/>
      <c r="M126" s="190"/>
      <c r="N126" s="191"/>
      <c r="O126" s="67"/>
      <c r="P126" s="67"/>
      <c r="Q126" s="67"/>
      <c r="R126" s="67"/>
      <c r="S126" s="67"/>
      <c r="T126" s="68"/>
      <c r="U126" s="37"/>
      <c r="V126" s="37"/>
      <c r="W126" s="37"/>
      <c r="X126" s="37"/>
      <c r="Y126" s="37"/>
      <c r="Z126" s="37"/>
      <c r="AA126" s="37"/>
      <c r="AB126" s="37"/>
      <c r="AC126" s="37"/>
      <c r="AD126" s="37"/>
      <c r="AE126" s="37"/>
      <c r="AT126" s="20" t="s">
        <v>952</v>
      </c>
      <c r="AU126" s="20" t="s">
        <v>85</v>
      </c>
    </row>
    <row r="127" spans="1:65" s="2" customFormat="1" ht="16.5" customHeight="1">
      <c r="A127" s="37"/>
      <c r="B127" s="38"/>
      <c r="C127" s="225" t="s">
        <v>455</v>
      </c>
      <c r="D127" s="225" t="s">
        <v>425</v>
      </c>
      <c r="E127" s="226" t="s">
        <v>879</v>
      </c>
      <c r="F127" s="227" t="s">
        <v>12351</v>
      </c>
      <c r="G127" s="228" t="s">
        <v>987</v>
      </c>
      <c r="H127" s="229">
        <v>1</v>
      </c>
      <c r="I127" s="230"/>
      <c r="J127" s="231">
        <f>ROUND(I127*H127,2)</f>
        <v>0</v>
      </c>
      <c r="K127" s="227" t="s">
        <v>933</v>
      </c>
      <c r="L127" s="232"/>
      <c r="M127" s="233" t="s">
        <v>19</v>
      </c>
      <c r="N127" s="234"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449</v>
      </c>
      <c r="AT127" s="185" t="s">
        <v>425</v>
      </c>
      <c r="AU127" s="185" t="s">
        <v>85</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396</v>
      </c>
      <c r="BM127" s="185" t="s">
        <v>458</v>
      </c>
    </row>
    <row r="128" spans="1:65" s="2" customFormat="1" ht="76.8">
      <c r="A128" s="37"/>
      <c r="B128" s="38"/>
      <c r="C128" s="39"/>
      <c r="D128" s="194" t="s">
        <v>952</v>
      </c>
      <c r="E128" s="39"/>
      <c r="F128" s="251" t="s">
        <v>12350</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952</v>
      </c>
      <c r="AU128" s="20" t="s">
        <v>85</v>
      </c>
    </row>
    <row r="129" spans="1:65" s="2" customFormat="1" ht="24.15" customHeight="1">
      <c r="A129" s="37"/>
      <c r="B129" s="38"/>
      <c r="C129" s="174" t="s">
        <v>404</v>
      </c>
      <c r="D129" s="174" t="s">
        <v>350</v>
      </c>
      <c r="E129" s="175" t="s">
        <v>9610</v>
      </c>
      <c r="F129" s="176" t="s">
        <v>9611</v>
      </c>
      <c r="G129" s="177" t="s">
        <v>484</v>
      </c>
      <c r="H129" s="178">
        <v>2</v>
      </c>
      <c r="I129" s="179"/>
      <c r="J129" s="180">
        <f>ROUND(I129*H129,2)</f>
        <v>0</v>
      </c>
      <c r="K129" s="176" t="s">
        <v>354</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396</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396</v>
      </c>
      <c r="BM129" s="185" t="s">
        <v>464</v>
      </c>
    </row>
    <row r="130" spans="1:65" s="2" customFormat="1" ht="10.199999999999999">
      <c r="A130" s="37"/>
      <c r="B130" s="38"/>
      <c r="C130" s="39"/>
      <c r="D130" s="187" t="s">
        <v>355</v>
      </c>
      <c r="E130" s="39"/>
      <c r="F130" s="188" t="s">
        <v>9613</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355</v>
      </c>
      <c r="AU130" s="20" t="s">
        <v>85</v>
      </c>
    </row>
    <row r="131" spans="1:65" s="2" customFormat="1" ht="16.5" customHeight="1">
      <c r="A131" s="37"/>
      <c r="B131" s="38"/>
      <c r="C131" s="225" t="s">
        <v>466</v>
      </c>
      <c r="D131" s="225" t="s">
        <v>425</v>
      </c>
      <c r="E131" s="226" t="s">
        <v>9614</v>
      </c>
      <c r="F131" s="227" t="s">
        <v>9615</v>
      </c>
      <c r="G131" s="228" t="s">
        <v>484</v>
      </c>
      <c r="H131" s="229">
        <v>2</v>
      </c>
      <c r="I131" s="230"/>
      <c r="J131" s="231">
        <f>ROUND(I131*H131,2)</f>
        <v>0</v>
      </c>
      <c r="K131" s="227" t="s">
        <v>354</v>
      </c>
      <c r="L131" s="232"/>
      <c r="M131" s="233" t="s">
        <v>19</v>
      </c>
      <c r="N131" s="234" t="s">
        <v>46</v>
      </c>
      <c r="O131" s="67"/>
      <c r="P131" s="183">
        <f>O131*H131</f>
        <v>0</v>
      </c>
      <c r="Q131" s="183">
        <v>9.0000000000000006E-5</v>
      </c>
      <c r="R131" s="183">
        <f>Q131*H131</f>
        <v>1.8000000000000001E-4</v>
      </c>
      <c r="S131" s="183">
        <v>0</v>
      </c>
      <c r="T131" s="184">
        <f>S131*H131</f>
        <v>0</v>
      </c>
      <c r="U131" s="37"/>
      <c r="V131" s="37"/>
      <c r="W131" s="37"/>
      <c r="X131" s="37"/>
      <c r="Y131" s="37"/>
      <c r="Z131" s="37"/>
      <c r="AA131" s="37"/>
      <c r="AB131" s="37"/>
      <c r="AC131" s="37"/>
      <c r="AD131" s="37"/>
      <c r="AE131" s="37"/>
      <c r="AR131" s="185" t="s">
        <v>449</v>
      </c>
      <c r="AT131" s="185" t="s">
        <v>425</v>
      </c>
      <c r="AU131" s="185" t="s">
        <v>85</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396</v>
      </c>
      <c r="BM131" s="185" t="s">
        <v>469</v>
      </c>
    </row>
    <row r="132" spans="1:65" s="2" customFormat="1" ht="24.15" customHeight="1">
      <c r="A132" s="37"/>
      <c r="B132" s="38"/>
      <c r="C132" s="174" t="s">
        <v>409</v>
      </c>
      <c r="D132" s="174" t="s">
        <v>350</v>
      </c>
      <c r="E132" s="175" t="s">
        <v>9617</v>
      </c>
      <c r="F132" s="176" t="s">
        <v>9618</v>
      </c>
      <c r="G132" s="177" t="s">
        <v>484</v>
      </c>
      <c r="H132" s="178">
        <v>2</v>
      </c>
      <c r="I132" s="179"/>
      <c r="J132" s="180">
        <f>ROUND(I132*H132,2)</f>
        <v>0</v>
      </c>
      <c r="K132" s="176" t="s">
        <v>354</v>
      </c>
      <c r="L132" s="42"/>
      <c r="M132" s="181" t="s">
        <v>19</v>
      </c>
      <c r="N132" s="182" t="s">
        <v>46</v>
      </c>
      <c r="O132" s="67"/>
      <c r="P132" s="183">
        <f>O132*H132</f>
        <v>0</v>
      </c>
      <c r="Q132" s="183">
        <v>0</v>
      </c>
      <c r="R132" s="183">
        <f>Q132*H132</f>
        <v>0</v>
      </c>
      <c r="S132" s="183">
        <v>0</v>
      </c>
      <c r="T132" s="184">
        <f>S132*H132</f>
        <v>0</v>
      </c>
      <c r="U132" s="37"/>
      <c r="V132" s="37"/>
      <c r="W132" s="37"/>
      <c r="X132" s="37"/>
      <c r="Y132" s="37"/>
      <c r="Z132" s="37"/>
      <c r="AA132" s="37"/>
      <c r="AB132" s="37"/>
      <c r="AC132" s="37"/>
      <c r="AD132" s="37"/>
      <c r="AE132" s="37"/>
      <c r="AR132" s="185" t="s">
        <v>396</v>
      </c>
      <c r="AT132" s="185" t="s">
        <v>350</v>
      </c>
      <c r="AU132" s="185" t="s">
        <v>85</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396</v>
      </c>
      <c r="BM132" s="185" t="s">
        <v>475</v>
      </c>
    </row>
    <row r="133" spans="1:65" s="2" customFormat="1" ht="10.199999999999999">
      <c r="A133" s="37"/>
      <c r="B133" s="38"/>
      <c r="C133" s="39"/>
      <c r="D133" s="187" t="s">
        <v>355</v>
      </c>
      <c r="E133" s="39"/>
      <c r="F133" s="188" t="s">
        <v>9620</v>
      </c>
      <c r="G133" s="39"/>
      <c r="H133" s="39"/>
      <c r="I133" s="189"/>
      <c r="J133" s="39"/>
      <c r="K133" s="39"/>
      <c r="L133" s="42"/>
      <c r="M133" s="190"/>
      <c r="N133" s="191"/>
      <c r="O133" s="67"/>
      <c r="P133" s="67"/>
      <c r="Q133" s="67"/>
      <c r="R133" s="67"/>
      <c r="S133" s="67"/>
      <c r="T133" s="68"/>
      <c r="U133" s="37"/>
      <c r="V133" s="37"/>
      <c r="W133" s="37"/>
      <c r="X133" s="37"/>
      <c r="Y133" s="37"/>
      <c r="Z133" s="37"/>
      <c r="AA133" s="37"/>
      <c r="AB133" s="37"/>
      <c r="AC133" s="37"/>
      <c r="AD133" s="37"/>
      <c r="AE133" s="37"/>
      <c r="AT133" s="20" t="s">
        <v>355</v>
      </c>
      <c r="AU133" s="20" t="s">
        <v>85</v>
      </c>
    </row>
    <row r="134" spans="1:65" s="2" customFormat="1" ht="16.5" customHeight="1">
      <c r="A134" s="37"/>
      <c r="B134" s="38"/>
      <c r="C134" s="225" t="s">
        <v>7</v>
      </c>
      <c r="D134" s="225" t="s">
        <v>425</v>
      </c>
      <c r="E134" s="226" t="s">
        <v>9621</v>
      </c>
      <c r="F134" s="227" t="s">
        <v>9622</v>
      </c>
      <c r="G134" s="228" t="s">
        <v>484</v>
      </c>
      <c r="H134" s="229">
        <v>2</v>
      </c>
      <c r="I134" s="230"/>
      <c r="J134" s="231">
        <f>ROUND(I134*H134,2)</f>
        <v>0</v>
      </c>
      <c r="K134" s="227" t="s">
        <v>354</v>
      </c>
      <c r="L134" s="232"/>
      <c r="M134" s="233" t="s">
        <v>19</v>
      </c>
      <c r="N134" s="234" t="s">
        <v>46</v>
      </c>
      <c r="O134" s="67"/>
      <c r="P134" s="183">
        <f>O134*H134</f>
        <v>0</v>
      </c>
      <c r="Q134" s="183">
        <v>9.0000000000000006E-5</v>
      </c>
      <c r="R134" s="183">
        <f>Q134*H134</f>
        <v>1.8000000000000001E-4</v>
      </c>
      <c r="S134" s="183">
        <v>0</v>
      </c>
      <c r="T134" s="184">
        <f>S134*H134</f>
        <v>0</v>
      </c>
      <c r="U134" s="37"/>
      <c r="V134" s="37"/>
      <c r="W134" s="37"/>
      <c r="X134" s="37"/>
      <c r="Y134" s="37"/>
      <c r="Z134" s="37"/>
      <c r="AA134" s="37"/>
      <c r="AB134" s="37"/>
      <c r="AC134" s="37"/>
      <c r="AD134" s="37"/>
      <c r="AE134" s="37"/>
      <c r="AR134" s="185" t="s">
        <v>449</v>
      </c>
      <c r="AT134" s="185" t="s">
        <v>425</v>
      </c>
      <c r="AU134" s="185" t="s">
        <v>85</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396</v>
      </c>
      <c r="BM134" s="185" t="s">
        <v>480</v>
      </c>
    </row>
    <row r="135" spans="1:65" s="2" customFormat="1" ht="24.15" customHeight="1">
      <c r="A135" s="37"/>
      <c r="B135" s="38"/>
      <c r="C135" s="174" t="s">
        <v>414</v>
      </c>
      <c r="D135" s="174" t="s">
        <v>350</v>
      </c>
      <c r="E135" s="175" t="s">
        <v>12352</v>
      </c>
      <c r="F135" s="176" t="s">
        <v>12353</v>
      </c>
      <c r="G135" s="177" t="s">
        <v>484</v>
      </c>
      <c r="H135" s="178">
        <v>11</v>
      </c>
      <c r="I135" s="179"/>
      <c r="J135" s="180">
        <f>ROUND(I135*H135,2)</f>
        <v>0</v>
      </c>
      <c r="K135" s="176" t="s">
        <v>354</v>
      </c>
      <c r="L135" s="42"/>
      <c r="M135" s="181" t="s">
        <v>19</v>
      </c>
      <c r="N135" s="182" t="s">
        <v>46</v>
      </c>
      <c r="O135" s="67"/>
      <c r="P135" s="183">
        <f>O135*H135</f>
        <v>0</v>
      </c>
      <c r="Q135" s="183">
        <v>0</v>
      </c>
      <c r="R135" s="183">
        <f>Q135*H135</f>
        <v>0</v>
      </c>
      <c r="S135" s="183">
        <v>0</v>
      </c>
      <c r="T135" s="184">
        <f>S135*H135</f>
        <v>0</v>
      </c>
      <c r="U135" s="37"/>
      <c r="V135" s="37"/>
      <c r="W135" s="37"/>
      <c r="X135" s="37"/>
      <c r="Y135" s="37"/>
      <c r="Z135" s="37"/>
      <c r="AA135" s="37"/>
      <c r="AB135" s="37"/>
      <c r="AC135" s="37"/>
      <c r="AD135" s="37"/>
      <c r="AE135" s="37"/>
      <c r="AR135" s="185" t="s">
        <v>396</v>
      </c>
      <c r="AT135" s="185" t="s">
        <v>350</v>
      </c>
      <c r="AU135" s="185" t="s">
        <v>85</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396</v>
      </c>
      <c r="BM135" s="185" t="s">
        <v>486</v>
      </c>
    </row>
    <row r="136" spans="1:65" s="2" customFormat="1" ht="10.199999999999999">
      <c r="A136" s="37"/>
      <c r="B136" s="38"/>
      <c r="C136" s="39"/>
      <c r="D136" s="187" t="s">
        <v>355</v>
      </c>
      <c r="E136" s="39"/>
      <c r="F136" s="188" t="s">
        <v>12354</v>
      </c>
      <c r="G136" s="39"/>
      <c r="H136" s="39"/>
      <c r="I136" s="189"/>
      <c r="J136" s="39"/>
      <c r="K136" s="39"/>
      <c r="L136" s="42"/>
      <c r="M136" s="190"/>
      <c r="N136" s="191"/>
      <c r="O136" s="67"/>
      <c r="P136" s="67"/>
      <c r="Q136" s="67"/>
      <c r="R136" s="67"/>
      <c r="S136" s="67"/>
      <c r="T136" s="68"/>
      <c r="U136" s="37"/>
      <c r="V136" s="37"/>
      <c r="W136" s="37"/>
      <c r="X136" s="37"/>
      <c r="Y136" s="37"/>
      <c r="Z136" s="37"/>
      <c r="AA136" s="37"/>
      <c r="AB136" s="37"/>
      <c r="AC136" s="37"/>
      <c r="AD136" s="37"/>
      <c r="AE136" s="37"/>
      <c r="AT136" s="20" t="s">
        <v>355</v>
      </c>
      <c r="AU136" s="20" t="s">
        <v>85</v>
      </c>
    </row>
    <row r="137" spans="1:65" s="2" customFormat="1" ht="16.5" customHeight="1">
      <c r="A137" s="37"/>
      <c r="B137" s="38"/>
      <c r="C137" s="225" t="s">
        <v>489</v>
      </c>
      <c r="D137" s="225" t="s">
        <v>425</v>
      </c>
      <c r="E137" s="226" t="s">
        <v>9806</v>
      </c>
      <c r="F137" s="227" t="s">
        <v>9807</v>
      </c>
      <c r="G137" s="228" t="s">
        <v>987</v>
      </c>
      <c r="H137" s="229">
        <v>5</v>
      </c>
      <c r="I137" s="230"/>
      <c r="J137" s="231">
        <f>ROUND(I137*H137,2)</f>
        <v>0</v>
      </c>
      <c r="K137" s="227" t="s">
        <v>933</v>
      </c>
      <c r="L137" s="232"/>
      <c r="M137" s="233" t="s">
        <v>19</v>
      </c>
      <c r="N137" s="234"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449</v>
      </c>
      <c r="AT137" s="185" t="s">
        <v>425</v>
      </c>
      <c r="AU137" s="185" t="s">
        <v>85</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396</v>
      </c>
      <c r="BM137" s="185" t="s">
        <v>492</v>
      </c>
    </row>
    <row r="138" spans="1:65" s="2" customFormat="1" ht="16.5" customHeight="1">
      <c r="A138" s="37"/>
      <c r="B138" s="38"/>
      <c r="C138" s="225" t="s">
        <v>420</v>
      </c>
      <c r="D138" s="225" t="s">
        <v>425</v>
      </c>
      <c r="E138" s="226" t="s">
        <v>9809</v>
      </c>
      <c r="F138" s="227" t="s">
        <v>12355</v>
      </c>
      <c r="G138" s="228" t="s">
        <v>987</v>
      </c>
      <c r="H138" s="229">
        <v>6</v>
      </c>
      <c r="I138" s="230"/>
      <c r="J138" s="231">
        <f>ROUND(I138*H138,2)</f>
        <v>0</v>
      </c>
      <c r="K138" s="227" t="s">
        <v>933</v>
      </c>
      <c r="L138" s="232"/>
      <c r="M138" s="233" t="s">
        <v>19</v>
      </c>
      <c r="N138" s="234"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449</v>
      </c>
      <c r="AT138" s="185" t="s">
        <v>425</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396</v>
      </c>
      <c r="BM138" s="185" t="s">
        <v>496</v>
      </c>
    </row>
    <row r="139" spans="1:65" s="2" customFormat="1" ht="24.15" customHeight="1">
      <c r="A139" s="37"/>
      <c r="B139" s="38"/>
      <c r="C139" s="174" t="s">
        <v>502</v>
      </c>
      <c r="D139" s="174" t="s">
        <v>350</v>
      </c>
      <c r="E139" s="175" t="s">
        <v>12356</v>
      </c>
      <c r="F139" s="176" t="s">
        <v>12357</v>
      </c>
      <c r="G139" s="177" t="s">
        <v>484</v>
      </c>
      <c r="H139" s="178">
        <v>6</v>
      </c>
      <c r="I139" s="179"/>
      <c r="J139" s="180">
        <f>ROUND(I139*H139,2)</f>
        <v>0</v>
      </c>
      <c r="K139" s="176" t="s">
        <v>354</v>
      </c>
      <c r="L139" s="42"/>
      <c r="M139" s="181" t="s">
        <v>19</v>
      </c>
      <c r="N139" s="182" t="s">
        <v>46</v>
      </c>
      <c r="O139" s="67"/>
      <c r="P139" s="183">
        <f>O139*H139</f>
        <v>0</v>
      </c>
      <c r="Q139" s="183">
        <v>0</v>
      </c>
      <c r="R139" s="183">
        <f>Q139*H139</f>
        <v>0</v>
      </c>
      <c r="S139" s="183">
        <v>0</v>
      </c>
      <c r="T139" s="184">
        <f>S139*H139</f>
        <v>0</v>
      </c>
      <c r="U139" s="37"/>
      <c r="V139" s="37"/>
      <c r="W139" s="37"/>
      <c r="X139" s="37"/>
      <c r="Y139" s="37"/>
      <c r="Z139" s="37"/>
      <c r="AA139" s="37"/>
      <c r="AB139" s="37"/>
      <c r="AC139" s="37"/>
      <c r="AD139" s="37"/>
      <c r="AE139" s="37"/>
      <c r="AR139" s="185" t="s">
        <v>396</v>
      </c>
      <c r="AT139" s="185" t="s">
        <v>350</v>
      </c>
      <c r="AU139" s="185" t="s">
        <v>85</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396</v>
      </c>
      <c r="BM139" s="185" t="s">
        <v>505</v>
      </c>
    </row>
    <row r="140" spans="1:65" s="2" customFormat="1" ht="10.199999999999999">
      <c r="A140" s="37"/>
      <c r="B140" s="38"/>
      <c r="C140" s="39"/>
      <c r="D140" s="187" t="s">
        <v>355</v>
      </c>
      <c r="E140" s="39"/>
      <c r="F140" s="188" t="s">
        <v>12358</v>
      </c>
      <c r="G140" s="39"/>
      <c r="H140" s="39"/>
      <c r="I140" s="189"/>
      <c r="J140" s="39"/>
      <c r="K140" s="39"/>
      <c r="L140" s="42"/>
      <c r="M140" s="190"/>
      <c r="N140" s="191"/>
      <c r="O140" s="67"/>
      <c r="P140" s="67"/>
      <c r="Q140" s="67"/>
      <c r="R140" s="67"/>
      <c r="S140" s="67"/>
      <c r="T140" s="68"/>
      <c r="U140" s="37"/>
      <c r="V140" s="37"/>
      <c r="W140" s="37"/>
      <c r="X140" s="37"/>
      <c r="Y140" s="37"/>
      <c r="Z140" s="37"/>
      <c r="AA140" s="37"/>
      <c r="AB140" s="37"/>
      <c r="AC140" s="37"/>
      <c r="AD140" s="37"/>
      <c r="AE140" s="37"/>
      <c r="AT140" s="20" t="s">
        <v>355</v>
      </c>
      <c r="AU140" s="20" t="s">
        <v>85</v>
      </c>
    </row>
    <row r="141" spans="1:65" s="2" customFormat="1" ht="16.5" customHeight="1">
      <c r="A141" s="37"/>
      <c r="B141" s="38"/>
      <c r="C141" s="225" t="s">
        <v>428</v>
      </c>
      <c r="D141" s="225" t="s">
        <v>425</v>
      </c>
      <c r="E141" s="226" t="s">
        <v>12359</v>
      </c>
      <c r="F141" s="227" t="s">
        <v>12360</v>
      </c>
      <c r="G141" s="228" t="s">
        <v>987</v>
      </c>
      <c r="H141" s="229">
        <v>3</v>
      </c>
      <c r="I141" s="230"/>
      <c r="J141" s="231">
        <f>ROUND(I141*H141,2)</f>
        <v>0</v>
      </c>
      <c r="K141" s="227" t="s">
        <v>933</v>
      </c>
      <c r="L141" s="232"/>
      <c r="M141" s="233" t="s">
        <v>19</v>
      </c>
      <c r="N141" s="234" t="s">
        <v>46</v>
      </c>
      <c r="O141" s="67"/>
      <c r="P141" s="183">
        <f>O141*H141</f>
        <v>0</v>
      </c>
      <c r="Q141" s="183">
        <v>0</v>
      </c>
      <c r="R141" s="183">
        <f>Q141*H141</f>
        <v>0</v>
      </c>
      <c r="S141" s="183">
        <v>0</v>
      </c>
      <c r="T141" s="184">
        <f>S141*H141</f>
        <v>0</v>
      </c>
      <c r="U141" s="37"/>
      <c r="V141" s="37"/>
      <c r="W141" s="37"/>
      <c r="X141" s="37"/>
      <c r="Y141" s="37"/>
      <c r="Z141" s="37"/>
      <c r="AA141" s="37"/>
      <c r="AB141" s="37"/>
      <c r="AC141" s="37"/>
      <c r="AD141" s="37"/>
      <c r="AE141" s="37"/>
      <c r="AR141" s="185" t="s">
        <v>449</v>
      </c>
      <c r="AT141" s="185" t="s">
        <v>425</v>
      </c>
      <c r="AU141" s="185" t="s">
        <v>85</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396</v>
      </c>
      <c r="BM141" s="185" t="s">
        <v>511</v>
      </c>
    </row>
    <row r="142" spans="1:65" s="2" customFormat="1" ht="21.75" customHeight="1">
      <c r="A142" s="37"/>
      <c r="B142" s="38"/>
      <c r="C142" s="225" t="s">
        <v>516</v>
      </c>
      <c r="D142" s="225" t="s">
        <v>425</v>
      </c>
      <c r="E142" s="226" t="s">
        <v>12361</v>
      </c>
      <c r="F142" s="227" t="s">
        <v>12362</v>
      </c>
      <c r="G142" s="228" t="s">
        <v>987</v>
      </c>
      <c r="H142" s="229">
        <v>3</v>
      </c>
      <c r="I142" s="230"/>
      <c r="J142" s="231">
        <f>ROUND(I142*H142,2)</f>
        <v>0</v>
      </c>
      <c r="K142" s="227" t="s">
        <v>933</v>
      </c>
      <c r="L142" s="232"/>
      <c r="M142" s="233" t="s">
        <v>19</v>
      </c>
      <c r="N142" s="234" t="s">
        <v>46</v>
      </c>
      <c r="O142" s="67"/>
      <c r="P142" s="183">
        <f>O142*H142</f>
        <v>0</v>
      </c>
      <c r="Q142" s="183">
        <v>0</v>
      </c>
      <c r="R142" s="183">
        <f>Q142*H142</f>
        <v>0</v>
      </c>
      <c r="S142" s="183">
        <v>0</v>
      </c>
      <c r="T142" s="184">
        <f>S142*H142</f>
        <v>0</v>
      </c>
      <c r="U142" s="37"/>
      <c r="V142" s="37"/>
      <c r="W142" s="37"/>
      <c r="X142" s="37"/>
      <c r="Y142" s="37"/>
      <c r="Z142" s="37"/>
      <c r="AA142" s="37"/>
      <c r="AB142" s="37"/>
      <c r="AC142" s="37"/>
      <c r="AD142" s="37"/>
      <c r="AE142" s="37"/>
      <c r="AR142" s="185" t="s">
        <v>449</v>
      </c>
      <c r="AT142" s="185" t="s">
        <v>425</v>
      </c>
      <c r="AU142" s="185" t="s">
        <v>85</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396</v>
      </c>
      <c r="BM142" s="185" t="s">
        <v>518</v>
      </c>
    </row>
    <row r="143" spans="1:65" s="2" customFormat="1" ht="24.15" customHeight="1">
      <c r="A143" s="37"/>
      <c r="B143" s="38"/>
      <c r="C143" s="174" t="s">
        <v>436</v>
      </c>
      <c r="D143" s="174" t="s">
        <v>350</v>
      </c>
      <c r="E143" s="175" t="s">
        <v>9554</v>
      </c>
      <c r="F143" s="176" t="s">
        <v>9555</v>
      </c>
      <c r="G143" s="177" t="s">
        <v>484</v>
      </c>
      <c r="H143" s="178">
        <v>4</v>
      </c>
      <c r="I143" s="179"/>
      <c r="J143" s="180">
        <f>ROUND(I143*H143,2)</f>
        <v>0</v>
      </c>
      <c r="K143" s="176" t="s">
        <v>354</v>
      </c>
      <c r="L143" s="42"/>
      <c r="M143" s="181" t="s">
        <v>19</v>
      </c>
      <c r="N143" s="182" t="s">
        <v>46</v>
      </c>
      <c r="O143" s="67"/>
      <c r="P143" s="183">
        <f>O143*H143</f>
        <v>0</v>
      </c>
      <c r="Q143" s="183">
        <v>0</v>
      </c>
      <c r="R143" s="183">
        <f>Q143*H143</f>
        <v>0</v>
      </c>
      <c r="S143" s="183">
        <v>0</v>
      </c>
      <c r="T143" s="184">
        <f>S143*H143</f>
        <v>0</v>
      </c>
      <c r="U143" s="37"/>
      <c r="V143" s="37"/>
      <c r="W143" s="37"/>
      <c r="X143" s="37"/>
      <c r="Y143" s="37"/>
      <c r="Z143" s="37"/>
      <c r="AA143" s="37"/>
      <c r="AB143" s="37"/>
      <c r="AC143" s="37"/>
      <c r="AD143" s="37"/>
      <c r="AE143" s="37"/>
      <c r="AR143" s="185" t="s">
        <v>396</v>
      </c>
      <c r="AT143" s="185" t="s">
        <v>350</v>
      </c>
      <c r="AU143" s="185" t="s">
        <v>85</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396</v>
      </c>
      <c r="BM143" s="185" t="s">
        <v>522</v>
      </c>
    </row>
    <row r="144" spans="1:65" s="2" customFormat="1" ht="10.199999999999999">
      <c r="A144" s="37"/>
      <c r="B144" s="38"/>
      <c r="C144" s="39"/>
      <c r="D144" s="187" t="s">
        <v>355</v>
      </c>
      <c r="E144" s="39"/>
      <c r="F144" s="188" t="s">
        <v>9557</v>
      </c>
      <c r="G144" s="39"/>
      <c r="H144" s="39"/>
      <c r="I144" s="189"/>
      <c r="J144" s="39"/>
      <c r="K144" s="39"/>
      <c r="L144" s="42"/>
      <c r="M144" s="190"/>
      <c r="N144" s="191"/>
      <c r="O144" s="67"/>
      <c r="P144" s="67"/>
      <c r="Q144" s="67"/>
      <c r="R144" s="67"/>
      <c r="S144" s="67"/>
      <c r="T144" s="68"/>
      <c r="U144" s="37"/>
      <c r="V144" s="37"/>
      <c r="W144" s="37"/>
      <c r="X144" s="37"/>
      <c r="Y144" s="37"/>
      <c r="Z144" s="37"/>
      <c r="AA144" s="37"/>
      <c r="AB144" s="37"/>
      <c r="AC144" s="37"/>
      <c r="AD144" s="37"/>
      <c r="AE144" s="37"/>
      <c r="AT144" s="20" t="s">
        <v>355</v>
      </c>
      <c r="AU144" s="20" t="s">
        <v>85</v>
      </c>
    </row>
    <row r="145" spans="1:65" s="2" customFormat="1" ht="16.5" customHeight="1">
      <c r="A145" s="37"/>
      <c r="B145" s="38"/>
      <c r="C145" s="225" t="s">
        <v>524</v>
      </c>
      <c r="D145" s="225" t="s">
        <v>425</v>
      </c>
      <c r="E145" s="226" t="s">
        <v>9558</v>
      </c>
      <c r="F145" s="227" t="s">
        <v>9559</v>
      </c>
      <c r="G145" s="228" t="s">
        <v>484</v>
      </c>
      <c r="H145" s="229">
        <v>4</v>
      </c>
      <c r="I145" s="230"/>
      <c r="J145" s="231">
        <f>ROUND(I145*H145,2)</f>
        <v>0</v>
      </c>
      <c r="K145" s="227" t="s">
        <v>354</v>
      </c>
      <c r="L145" s="232"/>
      <c r="M145" s="233" t="s">
        <v>19</v>
      </c>
      <c r="N145" s="234" t="s">
        <v>46</v>
      </c>
      <c r="O145" s="67"/>
      <c r="P145" s="183">
        <f>O145*H145</f>
        <v>0</v>
      </c>
      <c r="Q145" s="183">
        <v>1.2999999999999999E-4</v>
      </c>
      <c r="R145" s="183">
        <f>Q145*H145</f>
        <v>5.1999999999999995E-4</v>
      </c>
      <c r="S145" s="183">
        <v>0</v>
      </c>
      <c r="T145" s="184">
        <f>S145*H145</f>
        <v>0</v>
      </c>
      <c r="U145" s="37"/>
      <c r="V145" s="37"/>
      <c r="W145" s="37"/>
      <c r="X145" s="37"/>
      <c r="Y145" s="37"/>
      <c r="Z145" s="37"/>
      <c r="AA145" s="37"/>
      <c r="AB145" s="37"/>
      <c r="AC145" s="37"/>
      <c r="AD145" s="37"/>
      <c r="AE145" s="37"/>
      <c r="AR145" s="185" t="s">
        <v>449</v>
      </c>
      <c r="AT145" s="185" t="s">
        <v>425</v>
      </c>
      <c r="AU145" s="185" t="s">
        <v>85</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396</v>
      </c>
      <c r="BM145" s="185" t="s">
        <v>527</v>
      </c>
    </row>
    <row r="146" spans="1:65" s="2" customFormat="1" ht="24.15" customHeight="1">
      <c r="A146" s="37"/>
      <c r="B146" s="38"/>
      <c r="C146" s="174" t="s">
        <v>444</v>
      </c>
      <c r="D146" s="174" t="s">
        <v>350</v>
      </c>
      <c r="E146" s="175" t="s">
        <v>9839</v>
      </c>
      <c r="F146" s="176" t="s">
        <v>9840</v>
      </c>
      <c r="G146" s="177" t="s">
        <v>435</v>
      </c>
      <c r="H146" s="178">
        <v>96</v>
      </c>
      <c r="I146" s="179"/>
      <c r="J146" s="180">
        <f>ROUND(I146*H146,2)</f>
        <v>0</v>
      </c>
      <c r="K146" s="176" t="s">
        <v>354</v>
      </c>
      <c r="L146" s="42"/>
      <c r="M146" s="181" t="s">
        <v>19</v>
      </c>
      <c r="N146" s="182" t="s">
        <v>46</v>
      </c>
      <c r="O146" s="67"/>
      <c r="P146" s="183">
        <f>O146*H146</f>
        <v>0</v>
      </c>
      <c r="Q146" s="183">
        <v>0</v>
      </c>
      <c r="R146" s="183">
        <f>Q146*H146</f>
        <v>0</v>
      </c>
      <c r="S146" s="183">
        <v>0</v>
      </c>
      <c r="T146" s="184">
        <f>S146*H146</f>
        <v>0</v>
      </c>
      <c r="U146" s="37"/>
      <c r="V146" s="37"/>
      <c r="W146" s="37"/>
      <c r="X146" s="37"/>
      <c r="Y146" s="37"/>
      <c r="Z146" s="37"/>
      <c r="AA146" s="37"/>
      <c r="AB146" s="37"/>
      <c r="AC146" s="37"/>
      <c r="AD146" s="37"/>
      <c r="AE146" s="37"/>
      <c r="AR146" s="185" t="s">
        <v>396</v>
      </c>
      <c r="AT146" s="185" t="s">
        <v>350</v>
      </c>
      <c r="AU146" s="185" t="s">
        <v>85</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396</v>
      </c>
      <c r="BM146" s="185" t="s">
        <v>531</v>
      </c>
    </row>
    <row r="147" spans="1:65" s="2" customFormat="1" ht="10.199999999999999">
      <c r="A147" s="37"/>
      <c r="B147" s="38"/>
      <c r="C147" s="39"/>
      <c r="D147" s="187" t="s">
        <v>355</v>
      </c>
      <c r="E147" s="39"/>
      <c r="F147" s="188" t="s">
        <v>9842</v>
      </c>
      <c r="G147" s="39"/>
      <c r="H147" s="39"/>
      <c r="I147" s="189"/>
      <c r="J147" s="39"/>
      <c r="K147" s="39"/>
      <c r="L147" s="42"/>
      <c r="M147" s="190"/>
      <c r="N147" s="191"/>
      <c r="O147" s="67"/>
      <c r="P147" s="67"/>
      <c r="Q147" s="67"/>
      <c r="R147" s="67"/>
      <c r="S147" s="67"/>
      <c r="T147" s="68"/>
      <c r="U147" s="37"/>
      <c r="V147" s="37"/>
      <c r="W147" s="37"/>
      <c r="X147" s="37"/>
      <c r="Y147" s="37"/>
      <c r="Z147" s="37"/>
      <c r="AA147" s="37"/>
      <c r="AB147" s="37"/>
      <c r="AC147" s="37"/>
      <c r="AD147" s="37"/>
      <c r="AE147" s="37"/>
      <c r="AT147" s="20" t="s">
        <v>355</v>
      </c>
      <c r="AU147" s="20" t="s">
        <v>85</v>
      </c>
    </row>
    <row r="148" spans="1:65" s="2" customFormat="1" ht="16.5" customHeight="1">
      <c r="A148" s="37"/>
      <c r="B148" s="38"/>
      <c r="C148" s="225" t="s">
        <v>536</v>
      </c>
      <c r="D148" s="225" t="s">
        <v>425</v>
      </c>
      <c r="E148" s="226" t="s">
        <v>991</v>
      </c>
      <c r="F148" s="227" t="s">
        <v>992</v>
      </c>
      <c r="G148" s="228" t="s">
        <v>993</v>
      </c>
      <c r="H148" s="229">
        <v>96</v>
      </c>
      <c r="I148" s="230"/>
      <c r="J148" s="231">
        <f>ROUND(I148*H148,2)</f>
        <v>0</v>
      </c>
      <c r="K148" s="227" t="s">
        <v>354</v>
      </c>
      <c r="L148" s="232"/>
      <c r="M148" s="233" t="s">
        <v>19</v>
      </c>
      <c r="N148" s="234" t="s">
        <v>46</v>
      </c>
      <c r="O148" s="67"/>
      <c r="P148" s="183">
        <f>O148*H148</f>
        <v>0</v>
      </c>
      <c r="Q148" s="183">
        <v>1E-3</v>
      </c>
      <c r="R148" s="183">
        <f>Q148*H148</f>
        <v>9.6000000000000002E-2</v>
      </c>
      <c r="S148" s="183">
        <v>0</v>
      </c>
      <c r="T148" s="184">
        <f>S148*H148</f>
        <v>0</v>
      </c>
      <c r="U148" s="37"/>
      <c r="V148" s="37"/>
      <c r="W148" s="37"/>
      <c r="X148" s="37"/>
      <c r="Y148" s="37"/>
      <c r="Z148" s="37"/>
      <c r="AA148" s="37"/>
      <c r="AB148" s="37"/>
      <c r="AC148" s="37"/>
      <c r="AD148" s="37"/>
      <c r="AE148" s="37"/>
      <c r="AR148" s="185" t="s">
        <v>449</v>
      </c>
      <c r="AT148" s="185" t="s">
        <v>425</v>
      </c>
      <c r="AU148" s="185" t="s">
        <v>85</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396</v>
      </c>
      <c r="BM148" s="185" t="s">
        <v>539</v>
      </c>
    </row>
    <row r="149" spans="1:65" s="2" customFormat="1" ht="24.15" customHeight="1">
      <c r="A149" s="37"/>
      <c r="B149" s="38"/>
      <c r="C149" s="174" t="s">
        <v>449</v>
      </c>
      <c r="D149" s="174" t="s">
        <v>350</v>
      </c>
      <c r="E149" s="175" t="s">
        <v>1639</v>
      </c>
      <c r="F149" s="176" t="s">
        <v>1640</v>
      </c>
      <c r="G149" s="177" t="s">
        <v>435</v>
      </c>
      <c r="H149" s="178">
        <v>14</v>
      </c>
      <c r="I149" s="179"/>
      <c r="J149" s="180">
        <f>ROUND(I149*H149,2)</f>
        <v>0</v>
      </c>
      <c r="K149" s="176" t="s">
        <v>354</v>
      </c>
      <c r="L149" s="42"/>
      <c r="M149" s="181" t="s">
        <v>19</v>
      </c>
      <c r="N149" s="182" t="s">
        <v>46</v>
      </c>
      <c r="O149" s="67"/>
      <c r="P149" s="183">
        <f>O149*H149</f>
        <v>0</v>
      </c>
      <c r="Q149" s="183">
        <v>0</v>
      </c>
      <c r="R149" s="183">
        <f>Q149*H149</f>
        <v>0</v>
      </c>
      <c r="S149" s="183">
        <v>0</v>
      </c>
      <c r="T149" s="184">
        <f>S149*H149</f>
        <v>0</v>
      </c>
      <c r="U149" s="37"/>
      <c r="V149" s="37"/>
      <c r="W149" s="37"/>
      <c r="X149" s="37"/>
      <c r="Y149" s="37"/>
      <c r="Z149" s="37"/>
      <c r="AA149" s="37"/>
      <c r="AB149" s="37"/>
      <c r="AC149" s="37"/>
      <c r="AD149" s="37"/>
      <c r="AE149" s="37"/>
      <c r="AR149" s="185" t="s">
        <v>396</v>
      </c>
      <c r="AT149" s="185" t="s">
        <v>350</v>
      </c>
      <c r="AU149" s="185" t="s">
        <v>85</v>
      </c>
      <c r="AY149" s="20" t="s">
        <v>349</v>
      </c>
      <c r="BE149" s="186">
        <f>IF(N149="základní",J149,0)</f>
        <v>0</v>
      </c>
      <c r="BF149" s="186">
        <f>IF(N149="snížená",J149,0)</f>
        <v>0</v>
      </c>
      <c r="BG149" s="186">
        <f>IF(N149="zákl. přenesená",J149,0)</f>
        <v>0</v>
      </c>
      <c r="BH149" s="186">
        <f>IF(N149="sníž. přenesená",J149,0)</f>
        <v>0</v>
      </c>
      <c r="BI149" s="186">
        <f>IF(N149="nulová",J149,0)</f>
        <v>0</v>
      </c>
      <c r="BJ149" s="20" t="s">
        <v>83</v>
      </c>
      <c r="BK149" s="186">
        <f>ROUND(I149*H149,2)</f>
        <v>0</v>
      </c>
      <c r="BL149" s="20" t="s">
        <v>396</v>
      </c>
      <c r="BM149" s="185" t="s">
        <v>692</v>
      </c>
    </row>
    <row r="150" spans="1:65" s="2" customFormat="1" ht="10.199999999999999">
      <c r="A150" s="37"/>
      <c r="B150" s="38"/>
      <c r="C150" s="39"/>
      <c r="D150" s="187" t="s">
        <v>355</v>
      </c>
      <c r="E150" s="39"/>
      <c r="F150" s="188" t="s">
        <v>1641</v>
      </c>
      <c r="G150" s="39"/>
      <c r="H150" s="39"/>
      <c r="I150" s="189"/>
      <c r="J150" s="39"/>
      <c r="K150" s="39"/>
      <c r="L150" s="42"/>
      <c r="M150" s="190"/>
      <c r="N150" s="191"/>
      <c r="O150" s="67"/>
      <c r="P150" s="67"/>
      <c r="Q150" s="67"/>
      <c r="R150" s="67"/>
      <c r="S150" s="67"/>
      <c r="T150" s="68"/>
      <c r="U150" s="37"/>
      <c r="V150" s="37"/>
      <c r="W150" s="37"/>
      <c r="X150" s="37"/>
      <c r="Y150" s="37"/>
      <c r="Z150" s="37"/>
      <c r="AA150" s="37"/>
      <c r="AB150" s="37"/>
      <c r="AC150" s="37"/>
      <c r="AD150" s="37"/>
      <c r="AE150" s="37"/>
      <c r="AT150" s="20" t="s">
        <v>355</v>
      </c>
      <c r="AU150" s="20" t="s">
        <v>85</v>
      </c>
    </row>
    <row r="151" spans="1:65" s="2" customFormat="1" ht="16.5" customHeight="1">
      <c r="A151" s="37"/>
      <c r="B151" s="38"/>
      <c r="C151" s="225" t="s">
        <v>700</v>
      </c>
      <c r="D151" s="225" t="s">
        <v>425</v>
      </c>
      <c r="E151" s="226" t="s">
        <v>1642</v>
      </c>
      <c r="F151" s="227" t="s">
        <v>1643</v>
      </c>
      <c r="G151" s="228" t="s">
        <v>435</v>
      </c>
      <c r="H151" s="229">
        <v>14</v>
      </c>
      <c r="I151" s="230"/>
      <c r="J151" s="231">
        <f>ROUND(I151*H151,2)</f>
        <v>0</v>
      </c>
      <c r="K151" s="227" t="s">
        <v>933</v>
      </c>
      <c r="L151" s="232"/>
      <c r="M151" s="233" t="s">
        <v>19</v>
      </c>
      <c r="N151" s="234" t="s">
        <v>46</v>
      </c>
      <c r="O151" s="67"/>
      <c r="P151" s="183">
        <f>O151*H151</f>
        <v>0</v>
      </c>
      <c r="Q151" s="183">
        <v>0</v>
      </c>
      <c r="R151" s="183">
        <f>Q151*H151</f>
        <v>0</v>
      </c>
      <c r="S151" s="183">
        <v>0</v>
      </c>
      <c r="T151" s="184">
        <f>S151*H151</f>
        <v>0</v>
      </c>
      <c r="U151" s="37"/>
      <c r="V151" s="37"/>
      <c r="W151" s="37"/>
      <c r="X151" s="37"/>
      <c r="Y151" s="37"/>
      <c r="Z151" s="37"/>
      <c r="AA151" s="37"/>
      <c r="AB151" s="37"/>
      <c r="AC151" s="37"/>
      <c r="AD151" s="37"/>
      <c r="AE151" s="37"/>
      <c r="AR151" s="185" t="s">
        <v>449</v>
      </c>
      <c r="AT151" s="185" t="s">
        <v>425</v>
      </c>
      <c r="AU151" s="185" t="s">
        <v>85</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396</v>
      </c>
      <c r="BM151" s="185" t="s">
        <v>703</v>
      </c>
    </row>
    <row r="152" spans="1:65" s="2" customFormat="1" ht="16.5" customHeight="1">
      <c r="A152" s="37"/>
      <c r="B152" s="38"/>
      <c r="C152" s="174" t="s">
        <v>458</v>
      </c>
      <c r="D152" s="174" t="s">
        <v>350</v>
      </c>
      <c r="E152" s="175" t="s">
        <v>9846</v>
      </c>
      <c r="F152" s="176" t="s">
        <v>9847</v>
      </c>
      <c r="G152" s="177" t="s">
        <v>435</v>
      </c>
      <c r="H152" s="178">
        <v>43</v>
      </c>
      <c r="I152" s="179"/>
      <c r="J152" s="180">
        <f>ROUND(I152*H152,2)</f>
        <v>0</v>
      </c>
      <c r="K152" s="176" t="s">
        <v>354</v>
      </c>
      <c r="L152" s="42"/>
      <c r="M152" s="181" t="s">
        <v>19</v>
      </c>
      <c r="N152" s="182" t="s">
        <v>46</v>
      </c>
      <c r="O152" s="67"/>
      <c r="P152" s="183">
        <f>O152*H152</f>
        <v>0</v>
      </c>
      <c r="Q152" s="183">
        <v>0</v>
      </c>
      <c r="R152" s="183">
        <f>Q152*H152</f>
        <v>0</v>
      </c>
      <c r="S152" s="183">
        <v>0</v>
      </c>
      <c r="T152" s="184">
        <f>S152*H152</f>
        <v>0</v>
      </c>
      <c r="U152" s="37"/>
      <c r="V152" s="37"/>
      <c r="W152" s="37"/>
      <c r="X152" s="37"/>
      <c r="Y152" s="37"/>
      <c r="Z152" s="37"/>
      <c r="AA152" s="37"/>
      <c r="AB152" s="37"/>
      <c r="AC152" s="37"/>
      <c r="AD152" s="37"/>
      <c r="AE152" s="37"/>
      <c r="AR152" s="185" t="s">
        <v>396</v>
      </c>
      <c r="AT152" s="185" t="s">
        <v>350</v>
      </c>
      <c r="AU152" s="185" t="s">
        <v>85</v>
      </c>
      <c r="AY152" s="20" t="s">
        <v>349</v>
      </c>
      <c r="BE152" s="186">
        <f>IF(N152="základní",J152,0)</f>
        <v>0</v>
      </c>
      <c r="BF152" s="186">
        <f>IF(N152="snížená",J152,0)</f>
        <v>0</v>
      </c>
      <c r="BG152" s="186">
        <f>IF(N152="zákl. přenesená",J152,0)</f>
        <v>0</v>
      </c>
      <c r="BH152" s="186">
        <f>IF(N152="sníž. přenesená",J152,0)</f>
        <v>0</v>
      </c>
      <c r="BI152" s="186">
        <f>IF(N152="nulová",J152,0)</f>
        <v>0</v>
      </c>
      <c r="BJ152" s="20" t="s">
        <v>83</v>
      </c>
      <c r="BK152" s="186">
        <f>ROUND(I152*H152,2)</f>
        <v>0</v>
      </c>
      <c r="BL152" s="20" t="s">
        <v>396</v>
      </c>
      <c r="BM152" s="185" t="s">
        <v>708</v>
      </c>
    </row>
    <row r="153" spans="1:65" s="2" customFormat="1" ht="10.199999999999999">
      <c r="A153" s="37"/>
      <c r="B153" s="38"/>
      <c r="C153" s="39"/>
      <c r="D153" s="187" t="s">
        <v>355</v>
      </c>
      <c r="E153" s="39"/>
      <c r="F153" s="188" t="s">
        <v>9849</v>
      </c>
      <c r="G153" s="39"/>
      <c r="H153" s="39"/>
      <c r="I153" s="189"/>
      <c r="J153" s="39"/>
      <c r="K153" s="39"/>
      <c r="L153" s="42"/>
      <c r="M153" s="190"/>
      <c r="N153" s="191"/>
      <c r="O153" s="67"/>
      <c r="P153" s="67"/>
      <c r="Q153" s="67"/>
      <c r="R153" s="67"/>
      <c r="S153" s="67"/>
      <c r="T153" s="68"/>
      <c r="U153" s="37"/>
      <c r="V153" s="37"/>
      <c r="W153" s="37"/>
      <c r="X153" s="37"/>
      <c r="Y153" s="37"/>
      <c r="Z153" s="37"/>
      <c r="AA153" s="37"/>
      <c r="AB153" s="37"/>
      <c r="AC153" s="37"/>
      <c r="AD153" s="37"/>
      <c r="AE153" s="37"/>
      <c r="AT153" s="20" t="s">
        <v>355</v>
      </c>
      <c r="AU153" s="20" t="s">
        <v>85</v>
      </c>
    </row>
    <row r="154" spans="1:65" s="13" customFormat="1" ht="10.199999999999999">
      <c r="B154" s="203"/>
      <c r="C154" s="204"/>
      <c r="D154" s="194" t="s">
        <v>357</v>
      </c>
      <c r="E154" s="205" t="s">
        <v>19</v>
      </c>
      <c r="F154" s="206" t="s">
        <v>12363</v>
      </c>
      <c r="G154" s="204"/>
      <c r="H154" s="207">
        <v>43</v>
      </c>
      <c r="I154" s="208"/>
      <c r="J154" s="204"/>
      <c r="K154" s="204"/>
      <c r="L154" s="209"/>
      <c r="M154" s="210"/>
      <c r="N154" s="211"/>
      <c r="O154" s="211"/>
      <c r="P154" s="211"/>
      <c r="Q154" s="211"/>
      <c r="R154" s="211"/>
      <c r="S154" s="211"/>
      <c r="T154" s="212"/>
      <c r="AT154" s="213" t="s">
        <v>357</v>
      </c>
      <c r="AU154" s="213" t="s">
        <v>85</v>
      </c>
      <c r="AV154" s="13" t="s">
        <v>85</v>
      </c>
      <c r="AW154" s="13" t="s">
        <v>37</v>
      </c>
      <c r="AX154" s="13" t="s">
        <v>75</v>
      </c>
      <c r="AY154" s="213" t="s">
        <v>349</v>
      </c>
    </row>
    <row r="155" spans="1:65" s="14" customFormat="1" ht="10.199999999999999">
      <c r="B155" s="214"/>
      <c r="C155" s="215"/>
      <c r="D155" s="194" t="s">
        <v>357</v>
      </c>
      <c r="E155" s="216" t="s">
        <v>19</v>
      </c>
      <c r="F155" s="217" t="s">
        <v>360</v>
      </c>
      <c r="G155" s="215"/>
      <c r="H155" s="218">
        <v>43</v>
      </c>
      <c r="I155" s="219"/>
      <c r="J155" s="215"/>
      <c r="K155" s="215"/>
      <c r="L155" s="220"/>
      <c r="M155" s="221"/>
      <c r="N155" s="222"/>
      <c r="O155" s="222"/>
      <c r="P155" s="222"/>
      <c r="Q155" s="222"/>
      <c r="R155" s="222"/>
      <c r="S155" s="222"/>
      <c r="T155" s="223"/>
      <c r="AT155" s="224" t="s">
        <v>357</v>
      </c>
      <c r="AU155" s="224" t="s">
        <v>85</v>
      </c>
      <c r="AV155" s="14" t="s">
        <v>187</v>
      </c>
      <c r="AW155" s="14" t="s">
        <v>37</v>
      </c>
      <c r="AX155" s="14" t="s">
        <v>83</v>
      </c>
      <c r="AY155" s="224" t="s">
        <v>349</v>
      </c>
    </row>
    <row r="156" spans="1:65" s="2" customFormat="1" ht="16.5" customHeight="1">
      <c r="A156" s="37"/>
      <c r="B156" s="38"/>
      <c r="C156" s="225" t="s">
        <v>711</v>
      </c>
      <c r="D156" s="225" t="s">
        <v>425</v>
      </c>
      <c r="E156" s="226" t="s">
        <v>9850</v>
      </c>
      <c r="F156" s="227" t="s">
        <v>9851</v>
      </c>
      <c r="G156" s="228" t="s">
        <v>993</v>
      </c>
      <c r="H156" s="229">
        <v>5.8049999999999997</v>
      </c>
      <c r="I156" s="230"/>
      <c r="J156" s="231">
        <f>ROUND(I156*H156,2)</f>
        <v>0</v>
      </c>
      <c r="K156" s="227" t="s">
        <v>354</v>
      </c>
      <c r="L156" s="232"/>
      <c r="M156" s="233" t="s">
        <v>19</v>
      </c>
      <c r="N156" s="234" t="s">
        <v>46</v>
      </c>
      <c r="O156" s="67"/>
      <c r="P156" s="183">
        <f>O156*H156</f>
        <v>0</v>
      </c>
      <c r="Q156" s="183">
        <v>1E-3</v>
      </c>
      <c r="R156" s="183">
        <f>Q156*H156</f>
        <v>5.8050000000000003E-3</v>
      </c>
      <c r="S156" s="183">
        <v>0</v>
      </c>
      <c r="T156" s="184">
        <f>S156*H156</f>
        <v>0</v>
      </c>
      <c r="U156" s="37"/>
      <c r="V156" s="37"/>
      <c r="W156" s="37"/>
      <c r="X156" s="37"/>
      <c r="Y156" s="37"/>
      <c r="Z156" s="37"/>
      <c r="AA156" s="37"/>
      <c r="AB156" s="37"/>
      <c r="AC156" s="37"/>
      <c r="AD156" s="37"/>
      <c r="AE156" s="37"/>
      <c r="AR156" s="185" t="s">
        <v>449</v>
      </c>
      <c r="AT156" s="185" t="s">
        <v>425</v>
      </c>
      <c r="AU156" s="185" t="s">
        <v>85</v>
      </c>
      <c r="AY156" s="20" t="s">
        <v>349</v>
      </c>
      <c r="BE156" s="186">
        <f>IF(N156="základní",J156,0)</f>
        <v>0</v>
      </c>
      <c r="BF156" s="186">
        <f>IF(N156="snížená",J156,0)</f>
        <v>0</v>
      </c>
      <c r="BG156" s="186">
        <f>IF(N156="zákl. přenesená",J156,0)</f>
        <v>0</v>
      </c>
      <c r="BH156" s="186">
        <f>IF(N156="sníž. přenesená",J156,0)</f>
        <v>0</v>
      </c>
      <c r="BI156" s="186">
        <f>IF(N156="nulová",J156,0)</f>
        <v>0</v>
      </c>
      <c r="BJ156" s="20" t="s">
        <v>83</v>
      </c>
      <c r="BK156" s="186">
        <f>ROUND(I156*H156,2)</f>
        <v>0</v>
      </c>
      <c r="BL156" s="20" t="s">
        <v>396</v>
      </c>
      <c r="BM156" s="185" t="s">
        <v>589</v>
      </c>
    </row>
    <row r="157" spans="1:65" s="13" customFormat="1" ht="10.199999999999999">
      <c r="B157" s="203"/>
      <c r="C157" s="204"/>
      <c r="D157" s="194" t="s">
        <v>357</v>
      </c>
      <c r="E157" s="205" t="s">
        <v>19</v>
      </c>
      <c r="F157" s="206" t="s">
        <v>12364</v>
      </c>
      <c r="G157" s="204"/>
      <c r="H157" s="207">
        <v>5.8049999999999997</v>
      </c>
      <c r="I157" s="208"/>
      <c r="J157" s="204"/>
      <c r="K157" s="204"/>
      <c r="L157" s="209"/>
      <c r="M157" s="210"/>
      <c r="N157" s="211"/>
      <c r="O157" s="211"/>
      <c r="P157" s="211"/>
      <c r="Q157" s="211"/>
      <c r="R157" s="211"/>
      <c r="S157" s="211"/>
      <c r="T157" s="212"/>
      <c r="AT157" s="213" t="s">
        <v>357</v>
      </c>
      <c r="AU157" s="213" t="s">
        <v>85</v>
      </c>
      <c r="AV157" s="13" t="s">
        <v>85</v>
      </c>
      <c r="AW157" s="13" t="s">
        <v>37</v>
      </c>
      <c r="AX157" s="13" t="s">
        <v>75</v>
      </c>
      <c r="AY157" s="213" t="s">
        <v>349</v>
      </c>
    </row>
    <row r="158" spans="1:65" s="14" customFormat="1" ht="10.199999999999999">
      <c r="B158" s="214"/>
      <c r="C158" s="215"/>
      <c r="D158" s="194" t="s">
        <v>357</v>
      </c>
      <c r="E158" s="216" t="s">
        <v>19</v>
      </c>
      <c r="F158" s="217" t="s">
        <v>360</v>
      </c>
      <c r="G158" s="215"/>
      <c r="H158" s="218">
        <v>5.8049999999999997</v>
      </c>
      <c r="I158" s="219"/>
      <c r="J158" s="215"/>
      <c r="K158" s="215"/>
      <c r="L158" s="220"/>
      <c r="M158" s="221"/>
      <c r="N158" s="222"/>
      <c r="O158" s="222"/>
      <c r="P158" s="222"/>
      <c r="Q158" s="222"/>
      <c r="R158" s="222"/>
      <c r="S158" s="222"/>
      <c r="T158" s="223"/>
      <c r="AT158" s="224" t="s">
        <v>357</v>
      </c>
      <c r="AU158" s="224" t="s">
        <v>85</v>
      </c>
      <c r="AV158" s="14" t="s">
        <v>187</v>
      </c>
      <c r="AW158" s="14" t="s">
        <v>37</v>
      </c>
      <c r="AX158" s="14" t="s">
        <v>83</v>
      </c>
      <c r="AY158" s="224" t="s">
        <v>349</v>
      </c>
    </row>
    <row r="159" spans="1:65" s="2" customFormat="1" ht="16.5" customHeight="1">
      <c r="A159" s="37"/>
      <c r="B159" s="38"/>
      <c r="C159" s="225" t="s">
        <v>464</v>
      </c>
      <c r="D159" s="225" t="s">
        <v>425</v>
      </c>
      <c r="E159" s="226" t="s">
        <v>12365</v>
      </c>
      <c r="F159" s="227" t="s">
        <v>12366</v>
      </c>
      <c r="G159" s="228" t="s">
        <v>484</v>
      </c>
      <c r="H159" s="229">
        <v>39</v>
      </c>
      <c r="I159" s="230"/>
      <c r="J159" s="231">
        <f>ROUND(I159*H159,2)</f>
        <v>0</v>
      </c>
      <c r="K159" s="227" t="s">
        <v>933</v>
      </c>
      <c r="L159" s="232"/>
      <c r="M159" s="233" t="s">
        <v>19</v>
      </c>
      <c r="N159" s="234" t="s">
        <v>46</v>
      </c>
      <c r="O159" s="67"/>
      <c r="P159" s="183">
        <f>O159*H159</f>
        <v>0</v>
      </c>
      <c r="Q159" s="183">
        <v>0</v>
      </c>
      <c r="R159" s="183">
        <f>Q159*H159</f>
        <v>0</v>
      </c>
      <c r="S159" s="183">
        <v>0</v>
      </c>
      <c r="T159" s="184">
        <f>S159*H159</f>
        <v>0</v>
      </c>
      <c r="U159" s="37"/>
      <c r="V159" s="37"/>
      <c r="W159" s="37"/>
      <c r="X159" s="37"/>
      <c r="Y159" s="37"/>
      <c r="Z159" s="37"/>
      <c r="AA159" s="37"/>
      <c r="AB159" s="37"/>
      <c r="AC159" s="37"/>
      <c r="AD159" s="37"/>
      <c r="AE159" s="37"/>
      <c r="AR159" s="185" t="s">
        <v>449</v>
      </c>
      <c r="AT159" s="185" t="s">
        <v>425</v>
      </c>
      <c r="AU159" s="185" t="s">
        <v>85</v>
      </c>
      <c r="AY159" s="20" t="s">
        <v>349</v>
      </c>
      <c r="BE159" s="186">
        <f>IF(N159="základní",J159,0)</f>
        <v>0</v>
      </c>
      <c r="BF159" s="186">
        <f>IF(N159="snížená",J159,0)</f>
        <v>0</v>
      </c>
      <c r="BG159" s="186">
        <f>IF(N159="zákl. přenesená",J159,0)</f>
        <v>0</v>
      </c>
      <c r="BH159" s="186">
        <f>IF(N159="sníž. přenesená",J159,0)</f>
        <v>0</v>
      </c>
      <c r="BI159" s="186">
        <f>IF(N159="nulová",J159,0)</f>
        <v>0</v>
      </c>
      <c r="BJ159" s="20" t="s">
        <v>83</v>
      </c>
      <c r="BK159" s="186">
        <f>ROUND(I159*H159,2)</f>
        <v>0</v>
      </c>
      <c r="BL159" s="20" t="s">
        <v>396</v>
      </c>
      <c r="BM159" s="185" t="s">
        <v>717</v>
      </c>
    </row>
    <row r="160" spans="1:65" s="13" customFormat="1" ht="10.199999999999999">
      <c r="B160" s="203"/>
      <c r="C160" s="204"/>
      <c r="D160" s="194" t="s">
        <v>357</v>
      </c>
      <c r="E160" s="205" t="s">
        <v>19</v>
      </c>
      <c r="F160" s="206" t="s">
        <v>733</v>
      </c>
      <c r="G160" s="204"/>
      <c r="H160" s="207">
        <v>39</v>
      </c>
      <c r="I160" s="208"/>
      <c r="J160" s="204"/>
      <c r="K160" s="204"/>
      <c r="L160" s="209"/>
      <c r="M160" s="210"/>
      <c r="N160" s="211"/>
      <c r="O160" s="211"/>
      <c r="P160" s="211"/>
      <c r="Q160" s="211"/>
      <c r="R160" s="211"/>
      <c r="S160" s="211"/>
      <c r="T160" s="212"/>
      <c r="AT160" s="213" t="s">
        <v>357</v>
      </c>
      <c r="AU160" s="213" t="s">
        <v>85</v>
      </c>
      <c r="AV160" s="13" t="s">
        <v>85</v>
      </c>
      <c r="AW160" s="13" t="s">
        <v>37</v>
      </c>
      <c r="AX160" s="13" t="s">
        <v>75</v>
      </c>
      <c r="AY160" s="213" t="s">
        <v>349</v>
      </c>
    </row>
    <row r="161" spans="1:65" s="14" customFormat="1" ht="10.199999999999999">
      <c r="B161" s="214"/>
      <c r="C161" s="215"/>
      <c r="D161" s="194" t="s">
        <v>357</v>
      </c>
      <c r="E161" s="216" t="s">
        <v>19</v>
      </c>
      <c r="F161" s="217" t="s">
        <v>360</v>
      </c>
      <c r="G161" s="215"/>
      <c r="H161" s="218">
        <v>39</v>
      </c>
      <c r="I161" s="219"/>
      <c r="J161" s="215"/>
      <c r="K161" s="215"/>
      <c r="L161" s="220"/>
      <c r="M161" s="221"/>
      <c r="N161" s="222"/>
      <c r="O161" s="222"/>
      <c r="P161" s="222"/>
      <c r="Q161" s="222"/>
      <c r="R161" s="222"/>
      <c r="S161" s="222"/>
      <c r="T161" s="223"/>
      <c r="AT161" s="224" t="s">
        <v>357</v>
      </c>
      <c r="AU161" s="224" t="s">
        <v>85</v>
      </c>
      <c r="AV161" s="14" t="s">
        <v>187</v>
      </c>
      <c r="AW161" s="14" t="s">
        <v>37</v>
      </c>
      <c r="AX161" s="14" t="s">
        <v>83</v>
      </c>
      <c r="AY161" s="224" t="s">
        <v>349</v>
      </c>
    </row>
    <row r="162" spans="1:65" s="2" customFormat="1" ht="16.5" customHeight="1">
      <c r="A162" s="37"/>
      <c r="B162" s="38"/>
      <c r="C162" s="174" t="s">
        <v>721</v>
      </c>
      <c r="D162" s="174" t="s">
        <v>350</v>
      </c>
      <c r="E162" s="175" t="s">
        <v>12367</v>
      </c>
      <c r="F162" s="176" t="s">
        <v>12368</v>
      </c>
      <c r="G162" s="177" t="s">
        <v>435</v>
      </c>
      <c r="H162" s="178">
        <v>12</v>
      </c>
      <c r="I162" s="179"/>
      <c r="J162" s="180">
        <f>ROUND(I162*H162,2)</f>
        <v>0</v>
      </c>
      <c r="K162" s="176" t="s">
        <v>354</v>
      </c>
      <c r="L162" s="42"/>
      <c r="M162" s="181" t="s">
        <v>19</v>
      </c>
      <c r="N162" s="182" t="s">
        <v>46</v>
      </c>
      <c r="O162" s="67"/>
      <c r="P162" s="183">
        <f>O162*H162</f>
        <v>0</v>
      </c>
      <c r="Q162" s="183">
        <v>0</v>
      </c>
      <c r="R162" s="183">
        <f>Q162*H162</f>
        <v>0</v>
      </c>
      <c r="S162" s="183">
        <v>0</v>
      </c>
      <c r="T162" s="184">
        <f>S162*H162</f>
        <v>0</v>
      </c>
      <c r="U162" s="37"/>
      <c r="V162" s="37"/>
      <c r="W162" s="37"/>
      <c r="X162" s="37"/>
      <c r="Y162" s="37"/>
      <c r="Z162" s="37"/>
      <c r="AA162" s="37"/>
      <c r="AB162" s="37"/>
      <c r="AC162" s="37"/>
      <c r="AD162" s="37"/>
      <c r="AE162" s="37"/>
      <c r="AR162" s="185" t="s">
        <v>396</v>
      </c>
      <c r="AT162" s="185" t="s">
        <v>350</v>
      </c>
      <c r="AU162" s="185" t="s">
        <v>85</v>
      </c>
      <c r="AY162" s="20" t="s">
        <v>349</v>
      </c>
      <c r="BE162" s="186">
        <f>IF(N162="základní",J162,0)</f>
        <v>0</v>
      </c>
      <c r="BF162" s="186">
        <f>IF(N162="snížená",J162,0)</f>
        <v>0</v>
      </c>
      <c r="BG162" s="186">
        <f>IF(N162="zákl. přenesená",J162,0)</f>
        <v>0</v>
      </c>
      <c r="BH162" s="186">
        <f>IF(N162="sníž. přenesená",J162,0)</f>
        <v>0</v>
      </c>
      <c r="BI162" s="186">
        <f>IF(N162="nulová",J162,0)</f>
        <v>0</v>
      </c>
      <c r="BJ162" s="20" t="s">
        <v>83</v>
      </c>
      <c r="BK162" s="186">
        <f>ROUND(I162*H162,2)</f>
        <v>0</v>
      </c>
      <c r="BL162" s="20" t="s">
        <v>396</v>
      </c>
      <c r="BM162" s="185" t="s">
        <v>724</v>
      </c>
    </row>
    <row r="163" spans="1:65" s="2" customFormat="1" ht="10.199999999999999">
      <c r="A163" s="37"/>
      <c r="B163" s="38"/>
      <c r="C163" s="39"/>
      <c r="D163" s="187" t="s">
        <v>355</v>
      </c>
      <c r="E163" s="39"/>
      <c r="F163" s="188" t="s">
        <v>12369</v>
      </c>
      <c r="G163" s="39"/>
      <c r="H163" s="39"/>
      <c r="I163" s="189"/>
      <c r="J163" s="39"/>
      <c r="K163" s="39"/>
      <c r="L163" s="42"/>
      <c r="M163" s="190"/>
      <c r="N163" s="191"/>
      <c r="O163" s="67"/>
      <c r="P163" s="67"/>
      <c r="Q163" s="67"/>
      <c r="R163" s="67"/>
      <c r="S163" s="67"/>
      <c r="T163" s="68"/>
      <c r="U163" s="37"/>
      <c r="V163" s="37"/>
      <c r="W163" s="37"/>
      <c r="X163" s="37"/>
      <c r="Y163" s="37"/>
      <c r="Z163" s="37"/>
      <c r="AA163" s="37"/>
      <c r="AB163" s="37"/>
      <c r="AC163" s="37"/>
      <c r="AD163" s="37"/>
      <c r="AE163" s="37"/>
      <c r="AT163" s="20" t="s">
        <v>355</v>
      </c>
      <c r="AU163" s="20" t="s">
        <v>85</v>
      </c>
    </row>
    <row r="164" spans="1:65" s="2" customFormat="1" ht="16.5" customHeight="1">
      <c r="A164" s="37"/>
      <c r="B164" s="38"/>
      <c r="C164" s="225" t="s">
        <v>469</v>
      </c>
      <c r="D164" s="225" t="s">
        <v>425</v>
      </c>
      <c r="E164" s="226" t="s">
        <v>12370</v>
      </c>
      <c r="F164" s="227" t="s">
        <v>12371</v>
      </c>
      <c r="G164" s="228" t="s">
        <v>993</v>
      </c>
      <c r="H164" s="229">
        <v>2.4</v>
      </c>
      <c r="I164" s="230"/>
      <c r="J164" s="231">
        <f>ROUND(I164*H164,2)</f>
        <v>0</v>
      </c>
      <c r="K164" s="227" t="s">
        <v>933</v>
      </c>
      <c r="L164" s="232"/>
      <c r="M164" s="233" t="s">
        <v>19</v>
      </c>
      <c r="N164" s="234" t="s">
        <v>46</v>
      </c>
      <c r="O164" s="67"/>
      <c r="P164" s="183">
        <f>O164*H164</f>
        <v>0</v>
      </c>
      <c r="Q164" s="183">
        <v>0</v>
      </c>
      <c r="R164" s="183">
        <f>Q164*H164</f>
        <v>0</v>
      </c>
      <c r="S164" s="183">
        <v>0</v>
      </c>
      <c r="T164" s="184">
        <f>S164*H164</f>
        <v>0</v>
      </c>
      <c r="U164" s="37"/>
      <c r="V164" s="37"/>
      <c r="W164" s="37"/>
      <c r="X164" s="37"/>
      <c r="Y164" s="37"/>
      <c r="Z164" s="37"/>
      <c r="AA164" s="37"/>
      <c r="AB164" s="37"/>
      <c r="AC164" s="37"/>
      <c r="AD164" s="37"/>
      <c r="AE164" s="37"/>
      <c r="AR164" s="185" t="s">
        <v>449</v>
      </c>
      <c r="AT164" s="185" t="s">
        <v>425</v>
      </c>
      <c r="AU164" s="185" t="s">
        <v>85</v>
      </c>
      <c r="AY164" s="20" t="s">
        <v>349</v>
      </c>
      <c r="BE164" s="186">
        <f>IF(N164="základní",J164,0)</f>
        <v>0</v>
      </c>
      <c r="BF164" s="186">
        <f>IF(N164="snížená",J164,0)</f>
        <v>0</v>
      </c>
      <c r="BG164" s="186">
        <f>IF(N164="zákl. přenesená",J164,0)</f>
        <v>0</v>
      </c>
      <c r="BH164" s="186">
        <f>IF(N164="sníž. přenesená",J164,0)</f>
        <v>0</v>
      </c>
      <c r="BI164" s="186">
        <f>IF(N164="nulová",J164,0)</f>
        <v>0</v>
      </c>
      <c r="BJ164" s="20" t="s">
        <v>83</v>
      </c>
      <c r="BK164" s="186">
        <f>ROUND(I164*H164,2)</f>
        <v>0</v>
      </c>
      <c r="BL164" s="20" t="s">
        <v>396</v>
      </c>
      <c r="BM164" s="185" t="s">
        <v>730</v>
      </c>
    </row>
    <row r="165" spans="1:65" s="13" customFormat="1" ht="10.199999999999999">
      <c r="B165" s="203"/>
      <c r="C165" s="204"/>
      <c r="D165" s="194" t="s">
        <v>357</v>
      </c>
      <c r="E165" s="205" t="s">
        <v>19</v>
      </c>
      <c r="F165" s="206" t="s">
        <v>12372</v>
      </c>
      <c r="G165" s="204"/>
      <c r="H165" s="207">
        <v>2.4</v>
      </c>
      <c r="I165" s="208"/>
      <c r="J165" s="204"/>
      <c r="K165" s="204"/>
      <c r="L165" s="209"/>
      <c r="M165" s="210"/>
      <c r="N165" s="211"/>
      <c r="O165" s="211"/>
      <c r="P165" s="211"/>
      <c r="Q165" s="211"/>
      <c r="R165" s="211"/>
      <c r="S165" s="211"/>
      <c r="T165" s="212"/>
      <c r="AT165" s="213" t="s">
        <v>357</v>
      </c>
      <c r="AU165" s="213" t="s">
        <v>85</v>
      </c>
      <c r="AV165" s="13" t="s">
        <v>85</v>
      </c>
      <c r="AW165" s="13" t="s">
        <v>37</v>
      </c>
      <c r="AX165" s="13" t="s">
        <v>75</v>
      </c>
      <c r="AY165" s="213" t="s">
        <v>349</v>
      </c>
    </row>
    <row r="166" spans="1:65" s="14" customFormat="1" ht="10.199999999999999">
      <c r="B166" s="214"/>
      <c r="C166" s="215"/>
      <c r="D166" s="194" t="s">
        <v>357</v>
      </c>
      <c r="E166" s="216" t="s">
        <v>19</v>
      </c>
      <c r="F166" s="217" t="s">
        <v>360</v>
      </c>
      <c r="G166" s="215"/>
      <c r="H166" s="218">
        <v>2.4</v>
      </c>
      <c r="I166" s="219"/>
      <c r="J166" s="215"/>
      <c r="K166" s="215"/>
      <c r="L166" s="220"/>
      <c r="M166" s="221"/>
      <c r="N166" s="222"/>
      <c r="O166" s="222"/>
      <c r="P166" s="222"/>
      <c r="Q166" s="222"/>
      <c r="R166" s="222"/>
      <c r="S166" s="222"/>
      <c r="T166" s="223"/>
      <c r="AT166" s="224" t="s">
        <v>357</v>
      </c>
      <c r="AU166" s="224" t="s">
        <v>85</v>
      </c>
      <c r="AV166" s="14" t="s">
        <v>187</v>
      </c>
      <c r="AW166" s="14" t="s">
        <v>37</v>
      </c>
      <c r="AX166" s="14" t="s">
        <v>83</v>
      </c>
      <c r="AY166" s="224" t="s">
        <v>349</v>
      </c>
    </row>
    <row r="167" spans="1:65" s="2" customFormat="1" ht="16.5" customHeight="1">
      <c r="A167" s="37"/>
      <c r="B167" s="38"/>
      <c r="C167" s="225" t="s">
        <v>733</v>
      </c>
      <c r="D167" s="225" t="s">
        <v>425</v>
      </c>
      <c r="E167" s="226" t="s">
        <v>12373</v>
      </c>
      <c r="F167" s="227" t="s">
        <v>12374</v>
      </c>
      <c r="G167" s="228" t="s">
        <v>484</v>
      </c>
      <c r="H167" s="229">
        <v>12</v>
      </c>
      <c r="I167" s="230"/>
      <c r="J167" s="231">
        <f>ROUND(I167*H167,2)</f>
        <v>0</v>
      </c>
      <c r="K167" s="227" t="s">
        <v>933</v>
      </c>
      <c r="L167" s="232"/>
      <c r="M167" s="233" t="s">
        <v>19</v>
      </c>
      <c r="N167" s="234" t="s">
        <v>46</v>
      </c>
      <c r="O167" s="67"/>
      <c r="P167" s="183">
        <f>O167*H167</f>
        <v>0</v>
      </c>
      <c r="Q167" s="183">
        <v>0</v>
      </c>
      <c r="R167" s="183">
        <f>Q167*H167</f>
        <v>0</v>
      </c>
      <c r="S167" s="183">
        <v>0</v>
      </c>
      <c r="T167" s="184">
        <f>S167*H167</f>
        <v>0</v>
      </c>
      <c r="U167" s="37"/>
      <c r="V167" s="37"/>
      <c r="W167" s="37"/>
      <c r="X167" s="37"/>
      <c r="Y167" s="37"/>
      <c r="Z167" s="37"/>
      <c r="AA167" s="37"/>
      <c r="AB167" s="37"/>
      <c r="AC167" s="37"/>
      <c r="AD167" s="37"/>
      <c r="AE167" s="37"/>
      <c r="AR167" s="185" t="s">
        <v>449</v>
      </c>
      <c r="AT167" s="185" t="s">
        <v>425</v>
      </c>
      <c r="AU167" s="185" t="s">
        <v>85</v>
      </c>
      <c r="AY167" s="20" t="s">
        <v>349</v>
      </c>
      <c r="BE167" s="186">
        <f>IF(N167="základní",J167,0)</f>
        <v>0</v>
      </c>
      <c r="BF167" s="186">
        <f>IF(N167="snížená",J167,0)</f>
        <v>0</v>
      </c>
      <c r="BG167" s="186">
        <f>IF(N167="zákl. přenesená",J167,0)</f>
        <v>0</v>
      </c>
      <c r="BH167" s="186">
        <f>IF(N167="sníž. přenesená",J167,0)</f>
        <v>0</v>
      </c>
      <c r="BI167" s="186">
        <f>IF(N167="nulová",J167,0)</f>
        <v>0</v>
      </c>
      <c r="BJ167" s="20" t="s">
        <v>83</v>
      </c>
      <c r="BK167" s="186">
        <f>ROUND(I167*H167,2)</f>
        <v>0</v>
      </c>
      <c r="BL167" s="20" t="s">
        <v>396</v>
      </c>
      <c r="BM167" s="185" t="s">
        <v>736</v>
      </c>
    </row>
    <row r="168" spans="1:65" s="2" customFormat="1" ht="19.2">
      <c r="A168" s="37"/>
      <c r="B168" s="38"/>
      <c r="C168" s="39"/>
      <c r="D168" s="194" t="s">
        <v>952</v>
      </c>
      <c r="E168" s="39"/>
      <c r="F168" s="251" t="s">
        <v>12375</v>
      </c>
      <c r="G168" s="39"/>
      <c r="H168" s="39"/>
      <c r="I168" s="189"/>
      <c r="J168" s="39"/>
      <c r="K168" s="39"/>
      <c r="L168" s="42"/>
      <c r="M168" s="190"/>
      <c r="N168" s="191"/>
      <c r="O168" s="67"/>
      <c r="P168" s="67"/>
      <c r="Q168" s="67"/>
      <c r="R168" s="67"/>
      <c r="S168" s="67"/>
      <c r="T168" s="68"/>
      <c r="U168" s="37"/>
      <c r="V168" s="37"/>
      <c r="W168" s="37"/>
      <c r="X168" s="37"/>
      <c r="Y168" s="37"/>
      <c r="Z168" s="37"/>
      <c r="AA168" s="37"/>
      <c r="AB168" s="37"/>
      <c r="AC168" s="37"/>
      <c r="AD168" s="37"/>
      <c r="AE168" s="37"/>
      <c r="AT168" s="20" t="s">
        <v>952</v>
      </c>
      <c r="AU168" s="20" t="s">
        <v>85</v>
      </c>
    </row>
    <row r="169" spans="1:65" s="13" customFormat="1" ht="10.199999999999999">
      <c r="B169" s="203"/>
      <c r="C169" s="204"/>
      <c r="D169" s="194" t="s">
        <v>357</v>
      </c>
      <c r="E169" s="205" t="s">
        <v>19</v>
      </c>
      <c r="F169" s="206" t="s">
        <v>383</v>
      </c>
      <c r="G169" s="204"/>
      <c r="H169" s="207">
        <v>12</v>
      </c>
      <c r="I169" s="208"/>
      <c r="J169" s="204"/>
      <c r="K169" s="204"/>
      <c r="L169" s="209"/>
      <c r="M169" s="210"/>
      <c r="N169" s="211"/>
      <c r="O169" s="211"/>
      <c r="P169" s="211"/>
      <c r="Q169" s="211"/>
      <c r="R169" s="211"/>
      <c r="S169" s="211"/>
      <c r="T169" s="212"/>
      <c r="AT169" s="213" t="s">
        <v>357</v>
      </c>
      <c r="AU169" s="213" t="s">
        <v>85</v>
      </c>
      <c r="AV169" s="13" t="s">
        <v>85</v>
      </c>
      <c r="AW169" s="13" t="s">
        <v>37</v>
      </c>
      <c r="AX169" s="13" t="s">
        <v>75</v>
      </c>
      <c r="AY169" s="213" t="s">
        <v>349</v>
      </c>
    </row>
    <row r="170" spans="1:65" s="14" customFormat="1" ht="10.199999999999999">
      <c r="B170" s="214"/>
      <c r="C170" s="215"/>
      <c r="D170" s="194" t="s">
        <v>357</v>
      </c>
      <c r="E170" s="216" t="s">
        <v>19</v>
      </c>
      <c r="F170" s="217" t="s">
        <v>360</v>
      </c>
      <c r="G170" s="215"/>
      <c r="H170" s="218">
        <v>12</v>
      </c>
      <c r="I170" s="219"/>
      <c r="J170" s="215"/>
      <c r="K170" s="215"/>
      <c r="L170" s="220"/>
      <c r="M170" s="221"/>
      <c r="N170" s="222"/>
      <c r="O170" s="222"/>
      <c r="P170" s="222"/>
      <c r="Q170" s="222"/>
      <c r="R170" s="222"/>
      <c r="S170" s="222"/>
      <c r="T170" s="223"/>
      <c r="AT170" s="224" t="s">
        <v>357</v>
      </c>
      <c r="AU170" s="224" t="s">
        <v>85</v>
      </c>
      <c r="AV170" s="14" t="s">
        <v>187</v>
      </c>
      <c r="AW170" s="14" t="s">
        <v>37</v>
      </c>
      <c r="AX170" s="14" t="s">
        <v>83</v>
      </c>
      <c r="AY170" s="224" t="s">
        <v>349</v>
      </c>
    </row>
    <row r="171" spans="1:65" s="2" customFormat="1" ht="16.5" customHeight="1">
      <c r="A171" s="37"/>
      <c r="B171" s="38"/>
      <c r="C171" s="174" t="s">
        <v>475</v>
      </c>
      <c r="D171" s="174" t="s">
        <v>350</v>
      </c>
      <c r="E171" s="175" t="s">
        <v>1644</v>
      </c>
      <c r="F171" s="176" t="s">
        <v>1645</v>
      </c>
      <c r="G171" s="177" t="s">
        <v>484</v>
      </c>
      <c r="H171" s="178">
        <v>4</v>
      </c>
      <c r="I171" s="179"/>
      <c r="J171" s="180">
        <f>ROUND(I171*H171,2)</f>
        <v>0</v>
      </c>
      <c r="K171" s="176" t="s">
        <v>354</v>
      </c>
      <c r="L171" s="42"/>
      <c r="M171" s="181" t="s">
        <v>19</v>
      </c>
      <c r="N171" s="182" t="s">
        <v>46</v>
      </c>
      <c r="O171" s="67"/>
      <c r="P171" s="183">
        <f>O171*H171</f>
        <v>0</v>
      </c>
      <c r="Q171" s="183">
        <v>0</v>
      </c>
      <c r="R171" s="183">
        <f>Q171*H171</f>
        <v>0</v>
      </c>
      <c r="S171" s="183">
        <v>0</v>
      </c>
      <c r="T171" s="184">
        <f>S171*H171</f>
        <v>0</v>
      </c>
      <c r="U171" s="37"/>
      <c r="V171" s="37"/>
      <c r="W171" s="37"/>
      <c r="X171" s="37"/>
      <c r="Y171" s="37"/>
      <c r="Z171" s="37"/>
      <c r="AA171" s="37"/>
      <c r="AB171" s="37"/>
      <c r="AC171" s="37"/>
      <c r="AD171" s="37"/>
      <c r="AE171" s="37"/>
      <c r="AR171" s="185" t="s">
        <v>396</v>
      </c>
      <c r="AT171" s="185" t="s">
        <v>350</v>
      </c>
      <c r="AU171" s="185" t="s">
        <v>85</v>
      </c>
      <c r="AY171" s="20" t="s">
        <v>349</v>
      </c>
      <c r="BE171" s="186">
        <f>IF(N171="základní",J171,0)</f>
        <v>0</v>
      </c>
      <c r="BF171" s="186">
        <f>IF(N171="snížená",J171,0)</f>
        <v>0</v>
      </c>
      <c r="BG171" s="186">
        <f>IF(N171="zákl. přenesená",J171,0)</f>
        <v>0</v>
      </c>
      <c r="BH171" s="186">
        <f>IF(N171="sníž. přenesená",J171,0)</f>
        <v>0</v>
      </c>
      <c r="BI171" s="186">
        <f>IF(N171="nulová",J171,0)</f>
        <v>0</v>
      </c>
      <c r="BJ171" s="20" t="s">
        <v>83</v>
      </c>
      <c r="BK171" s="186">
        <f>ROUND(I171*H171,2)</f>
        <v>0</v>
      </c>
      <c r="BL171" s="20" t="s">
        <v>396</v>
      </c>
      <c r="BM171" s="185" t="s">
        <v>742</v>
      </c>
    </row>
    <row r="172" spans="1:65" s="2" customFormat="1" ht="10.199999999999999">
      <c r="A172" s="37"/>
      <c r="B172" s="38"/>
      <c r="C172" s="39"/>
      <c r="D172" s="187" t="s">
        <v>355</v>
      </c>
      <c r="E172" s="39"/>
      <c r="F172" s="188" t="s">
        <v>1646</v>
      </c>
      <c r="G172" s="39"/>
      <c r="H172" s="39"/>
      <c r="I172" s="189"/>
      <c r="J172" s="39"/>
      <c r="K172" s="39"/>
      <c r="L172" s="42"/>
      <c r="M172" s="190"/>
      <c r="N172" s="191"/>
      <c r="O172" s="67"/>
      <c r="P172" s="67"/>
      <c r="Q172" s="67"/>
      <c r="R172" s="67"/>
      <c r="S172" s="67"/>
      <c r="T172" s="68"/>
      <c r="U172" s="37"/>
      <c r="V172" s="37"/>
      <c r="W172" s="37"/>
      <c r="X172" s="37"/>
      <c r="Y172" s="37"/>
      <c r="Z172" s="37"/>
      <c r="AA172" s="37"/>
      <c r="AB172" s="37"/>
      <c r="AC172" s="37"/>
      <c r="AD172" s="37"/>
      <c r="AE172" s="37"/>
      <c r="AT172" s="20" t="s">
        <v>355</v>
      </c>
      <c r="AU172" s="20" t="s">
        <v>85</v>
      </c>
    </row>
    <row r="173" spans="1:65" s="2" customFormat="1" ht="16.5" customHeight="1">
      <c r="A173" s="37"/>
      <c r="B173" s="38"/>
      <c r="C173" s="225" t="s">
        <v>745</v>
      </c>
      <c r="D173" s="225" t="s">
        <v>425</v>
      </c>
      <c r="E173" s="226" t="s">
        <v>12376</v>
      </c>
      <c r="F173" s="227" t="s">
        <v>12377</v>
      </c>
      <c r="G173" s="228" t="s">
        <v>484</v>
      </c>
      <c r="H173" s="229">
        <v>4</v>
      </c>
      <c r="I173" s="230"/>
      <c r="J173" s="231">
        <f>ROUND(I173*H173,2)</f>
        <v>0</v>
      </c>
      <c r="K173" s="227" t="s">
        <v>933</v>
      </c>
      <c r="L173" s="232"/>
      <c r="M173" s="233" t="s">
        <v>19</v>
      </c>
      <c r="N173" s="234" t="s">
        <v>46</v>
      </c>
      <c r="O173" s="67"/>
      <c r="P173" s="183">
        <f>O173*H173</f>
        <v>0</v>
      </c>
      <c r="Q173" s="183">
        <v>0</v>
      </c>
      <c r="R173" s="183">
        <f>Q173*H173</f>
        <v>0</v>
      </c>
      <c r="S173" s="183">
        <v>0</v>
      </c>
      <c r="T173" s="184">
        <f>S173*H173</f>
        <v>0</v>
      </c>
      <c r="U173" s="37"/>
      <c r="V173" s="37"/>
      <c r="W173" s="37"/>
      <c r="X173" s="37"/>
      <c r="Y173" s="37"/>
      <c r="Z173" s="37"/>
      <c r="AA173" s="37"/>
      <c r="AB173" s="37"/>
      <c r="AC173" s="37"/>
      <c r="AD173" s="37"/>
      <c r="AE173" s="37"/>
      <c r="AR173" s="185" t="s">
        <v>449</v>
      </c>
      <c r="AT173" s="185" t="s">
        <v>425</v>
      </c>
      <c r="AU173" s="185" t="s">
        <v>85</v>
      </c>
      <c r="AY173" s="20" t="s">
        <v>349</v>
      </c>
      <c r="BE173" s="186">
        <f>IF(N173="základní",J173,0)</f>
        <v>0</v>
      </c>
      <c r="BF173" s="186">
        <f>IF(N173="snížená",J173,0)</f>
        <v>0</v>
      </c>
      <c r="BG173" s="186">
        <f>IF(N173="zákl. přenesená",J173,0)</f>
        <v>0</v>
      </c>
      <c r="BH173" s="186">
        <f>IF(N173="sníž. přenesená",J173,0)</f>
        <v>0</v>
      </c>
      <c r="BI173" s="186">
        <f>IF(N173="nulová",J173,0)</f>
        <v>0</v>
      </c>
      <c r="BJ173" s="20" t="s">
        <v>83</v>
      </c>
      <c r="BK173" s="186">
        <f>ROUND(I173*H173,2)</f>
        <v>0</v>
      </c>
      <c r="BL173" s="20" t="s">
        <v>396</v>
      </c>
      <c r="BM173" s="185" t="s">
        <v>748</v>
      </c>
    </row>
    <row r="174" spans="1:65" s="2" customFormat="1" ht="16.5" customHeight="1">
      <c r="A174" s="37"/>
      <c r="B174" s="38"/>
      <c r="C174" s="174" t="s">
        <v>480</v>
      </c>
      <c r="D174" s="174" t="s">
        <v>350</v>
      </c>
      <c r="E174" s="175" t="s">
        <v>1649</v>
      </c>
      <c r="F174" s="176" t="s">
        <v>995</v>
      </c>
      <c r="G174" s="177" t="s">
        <v>484</v>
      </c>
      <c r="H174" s="178">
        <v>20</v>
      </c>
      <c r="I174" s="179"/>
      <c r="J174" s="180">
        <f>ROUND(I174*H174,2)</f>
        <v>0</v>
      </c>
      <c r="K174" s="176" t="s">
        <v>354</v>
      </c>
      <c r="L174" s="42"/>
      <c r="M174" s="181" t="s">
        <v>19</v>
      </c>
      <c r="N174" s="182" t="s">
        <v>46</v>
      </c>
      <c r="O174" s="67"/>
      <c r="P174" s="183">
        <f>O174*H174</f>
        <v>0</v>
      </c>
      <c r="Q174" s="183">
        <v>0</v>
      </c>
      <c r="R174" s="183">
        <f>Q174*H174</f>
        <v>0</v>
      </c>
      <c r="S174" s="183">
        <v>0</v>
      </c>
      <c r="T174" s="184">
        <f>S174*H174</f>
        <v>0</v>
      </c>
      <c r="U174" s="37"/>
      <c r="V174" s="37"/>
      <c r="W174" s="37"/>
      <c r="X174" s="37"/>
      <c r="Y174" s="37"/>
      <c r="Z174" s="37"/>
      <c r="AA174" s="37"/>
      <c r="AB174" s="37"/>
      <c r="AC174" s="37"/>
      <c r="AD174" s="37"/>
      <c r="AE174" s="37"/>
      <c r="AR174" s="185" t="s">
        <v>396</v>
      </c>
      <c r="AT174" s="185" t="s">
        <v>350</v>
      </c>
      <c r="AU174" s="185" t="s">
        <v>85</v>
      </c>
      <c r="AY174" s="20" t="s">
        <v>349</v>
      </c>
      <c r="BE174" s="186">
        <f>IF(N174="základní",J174,0)</f>
        <v>0</v>
      </c>
      <c r="BF174" s="186">
        <f>IF(N174="snížená",J174,0)</f>
        <v>0</v>
      </c>
      <c r="BG174" s="186">
        <f>IF(N174="zákl. přenesená",J174,0)</f>
        <v>0</v>
      </c>
      <c r="BH174" s="186">
        <f>IF(N174="sníž. přenesená",J174,0)</f>
        <v>0</v>
      </c>
      <c r="BI174" s="186">
        <f>IF(N174="nulová",J174,0)</f>
        <v>0</v>
      </c>
      <c r="BJ174" s="20" t="s">
        <v>83</v>
      </c>
      <c r="BK174" s="186">
        <f>ROUND(I174*H174,2)</f>
        <v>0</v>
      </c>
      <c r="BL174" s="20" t="s">
        <v>396</v>
      </c>
      <c r="BM174" s="185" t="s">
        <v>753</v>
      </c>
    </row>
    <row r="175" spans="1:65" s="2" customFormat="1" ht="10.199999999999999">
      <c r="A175" s="37"/>
      <c r="B175" s="38"/>
      <c r="C175" s="39"/>
      <c r="D175" s="187" t="s">
        <v>355</v>
      </c>
      <c r="E175" s="39"/>
      <c r="F175" s="188" t="s">
        <v>1650</v>
      </c>
      <c r="G175" s="39"/>
      <c r="H175" s="39"/>
      <c r="I175" s="189"/>
      <c r="J175" s="39"/>
      <c r="K175" s="39"/>
      <c r="L175" s="42"/>
      <c r="M175" s="190"/>
      <c r="N175" s="191"/>
      <c r="O175" s="67"/>
      <c r="P175" s="67"/>
      <c r="Q175" s="67"/>
      <c r="R175" s="67"/>
      <c r="S175" s="67"/>
      <c r="T175" s="68"/>
      <c r="U175" s="37"/>
      <c r="V175" s="37"/>
      <c r="W175" s="37"/>
      <c r="X175" s="37"/>
      <c r="Y175" s="37"/>
      <c r="Z175" s="37"/>
      <c r="AA175" s="37"/>
      <c r="AB175" s="37"/>
      <c r="AC175" s="37"/>
      <c r="AD175" s="37"/>
      <c r="AE175" s="37"/>
      <c r="AT175" s="20" t="s">
        <v>355</v>
      </c>
      <c r="AU175" s="20" t="s">
        <v>85</v>
      </c>
    </row>
    <row r="176" spans="1:65" s="2" customFormat="1" ht="16.5" customHeight="1">
      <c r="A176" s="37"/>
      <c r="B176" s="38"/>
      <c r="C176" s="225" t="s">
        <v>755</v>
      </c>
      <c r="D176" s="225" t="s">
        <v>425</v>
      </c>
      <c r="E176" s="226" t="s">
        <v>12378</v>
      </c>
      <c r="F176" s="227" t="s">
        <v>12379</v>
      </c>
      <c r="G176" s="228" t="s">
        <v>484</v>
      </c>
      <c r="H176" s="229">
        <v>8</v>
      </c>
      <c r="I176" s="230"/>
      <c r="J176" s="231">
        <f>ROUND(I176*H176,2)</f>
        <v>0</v>
      </c>
      <c r="K176" s="227" t="s">
        <v>933</v>
      </c>
      <c r="L176" s="232"/>
      <c r="M176" s="233" t="s">
        <v>19</v>
      </c>
      <c r="N176" s="234" t="s">
        <v>46</v>
      </c>
      <c r="O176" s="67"/>
      <c r="P176" s="183">
        <f>O176*H176</f>
        <v>0</v>
      </c>
      <c r="Q176" s="183">
        <v>0</v>
      </c>
      <c r="R176" s="183">
        <f>Q176*H176</f>
        <v>0</v>
      </c>
      <c r="S176" s="183">
        <v>0</v>
      </c>
      <c r="T176" s="184">
        <f>S176*H176</f>
        <v>0</v>
      </c>
      <c r="U176" s="37"/>
      <c r="V176" s="37"/>
      <c r="W176" s="37"/>
      <c r="X176" s="37"/>
      <c r="Y176" s="37"/>
      <c r="Z176" s="37"/>
      <c r="AA176" s="37"/>
      <c r="AB176" s="37"/>
      <c r="AC176" s="37"/>
      <c r="AD176" s="37"/>
      <c r="AE176" s="37"/>
      <c r="AR176" s="185" t="s">
        <v>449</v>
      </c>
      <c r="AT176" s="185" t="s">
        <v>425</v>
      </c>
      <c r="AU176" s="185" t="s">
        <v>85</v>
      </c>
      <c r="AY176" s="20" t="s">
        <v>349</v>
      </c>
      <c r="BE176" s="186">
        <f>IF(N176="základní",J176,0)</f>
        <v>0</v>
      </c>
      <c r="BF176" s="186">
        <f>IF(N176="snížená",J176,0)</f>
        <v>0</v>
      </c>
      <c r="BG176" s="186">
        <f>IF(N176="zákl. přenesená",J176,0)</f>
        <v>0</v>
      </c>
      <c r="BH176" s="186">
        <f>IF(N176="sníž. přenesená",J176,0)</f>
        <v>0</v>
      </c>
      <c r="BI176" s="186">
        <f>IF(N176="nulová",J176,0)</f>
        <v>0</v>
      </c>
      <c r="BJ176" s="20" t="s">
        <v>83</v>
      </c>
      <c r="BK176" s="186">
        <f>ROUND(I176*H176,2)</f>
        <v>0</v>
      </c>
      <c r="BL176" s="20" t="s">
        <v>396</v>
      </c>
      <c r="BM176" s="185" t="s">
        <v>758</v>
      </c>
    </row>
    <row r="177" spans="1:65" s="2" customFormat="1" ht="16.5" customHeight="1">
      <c r="A177" s="37"/>
      <c r="B177" s="38"/>
      <c r="C177" s="225" t="s">
        <v>486</v>
      </c>
      <c r="D177" s="225" t="s">
        <v>425</v>
      </c>
      <c r="E177" s="226" t="s">
        <v>12380</v>
      </c>
      <c r="F177" s="227" t="s">
        <v>12381</v>
      </c>
      <c r="G177" s="228" t="s">
        <v>484</v>
      </c>
      <c r="H177" s="229">
        <v>8</v>
      </c>
      <c r="I177" s="230"/>
      <c r="J177" s="231">
        <f>ROUND(I177*H177,2)</f>
        <v>0</v>
      </c>
      <c r="K177" s="227" t="s">
        <v>933</v>
      </c>
      <c r="L177" s="232"/>
      <c r="M177" s="233" t="s">
        <v>19</v>
      </c>
      <c r="N177" s="234" t="s">
        <v>46</v>
      </c>
      <c r="O177" s="67"/>
      <c r="P177" s="183">
        <f>O177*H177</f>
        <v>0</v>
      </c>
      <c r="Q177" s="183">
        <v>0</v>
      </c>
      <c r="R177" s="183">
        <f>Q177*H177</f>
        <v>0</v>
      </c>
      <c r="S177" s="183">
        <v>0</v>
      </c>
      <c r="T177" s="184">
        <f>S177*H177</f>
        <v>0</v>
      </c>
      <c r="U177" s="37"/>
      <c r="V177" s="37"/>
      <c r="W177" s="37"/>
      <c r="X177" s="37"/>
      <c r="Y177" s="37"/>
      <c r="Z177" s="37"/>
      <c r="AA177" s="37"/>
      <c r="AB177" s="37"/>
      <c r="AC177" s="37"/>
      <c r="AD177" s="37"/>
      <c r="AE177" s="37"/>
      <c r="AR177" s="185" t="s">
        <v>449</v>
      </c>
      <c r="AT177" s="185" t="s">
        <v>425</v>
      </c>
      <c r="AU177" s="185" t="s">
        <v>85</v>
      </c>
      <c r="AY177" s="20" t="s">
        <v>349</v>
      </c>
      <c r="BE177" s="186">
        <f>IF(N177="základní",J177,0)</f>
        <v>0</v>
      </c>
      <c r="BF177" s="186">
        <f>IF(N177="snížená",J177,0)</f>
        <v>0</v>
      </c>
      <c r="BG177" s="186">
        <f>IF(N177="zákl. přenesená",J177,0)</f>
        <v>0</v>
      </c>
      <c r="BH177" s="186">
        <f>IF(N177="sníž. přenesená",J177,0)</f>
        <v>0</v>
      </c>
      <c r="BI177" s="186">
        <f>IF(N177="nulová",J177,0)</f>
        <v>0</v>
      </c>
      <c r="BJ177" s="20" t="s">
        <v>83</v>
      </c>
      <c r="BK177" s="186">
        <f>ROUND(I177*H177,2)</f>
        <v>0</v>
      </c>
      <c r="BL177" s="20" t="s">
        <v>396</v>
      </c>
      <c r="BM177" s="185" t="s">
        <v>762</v>
      </c>
    </row>
    <row r="178" spans="1:65" s="2" customFormat="1" ht="16.5" customHeight="1">
      <c r="A178" s="37"/>
      <c r="B178" s="38"/>
      <c r="C178" s="225" t="s">
        <v>765</v>
      </c>
      <c r="D178" s="225" t="s">
        <v>425</v>
      </c>
      <c r="E178" s="226" t="s">
        <v>1651</v>
      </c>
      <c r="F178" s="227" t="s">
        <v>1652</v>
      </c>
      <c r="G178" s="228" t="s">
        <v>484</v>
      </c>
      <c r="H178" s="229">
        <v>4</v>
      </c>
      <c r="I178" s="230"/>
      <c r="J178" s="231">
        <f>ROUND(I178*H178,2)</f>
        <v>0</v>
      </c>
      <c r="K178" s="227" t="s">
        <v>354</v>
      </c>
      <c r="L178" s="232"/>
      <c r="M178" s="233" t="s">
        <v>19</v>
      </c>
      <c r="N178" s="234" t="s">
        <v>46</v>
      </c>
      <c r="O178" s="67"/>
      <c r="P178" s="183">
        <f>O178*H178</f>
        <v>0</v>
      </c>
      <c r="Q178" s="183">
        <v>6.9999999999999999E-4</v>
      </c>
      <c r="R178" s="183">
        <f>Q178*H178</f>
        <v>2.8E-3</v>
      </c>
      <c r="S178" s="183">
        <v>0</v>
      </c>
      <c r="T178" s="184">
        <f>S178*H178</f>
        <v>0</v>
      </c>
      <c r="U178" s="37"/>
      <c r="V178" s="37"/>
      <c r="W178" s="37"/>
      <c r="X178" s="37"/>
      <c r="Y178" s="37"/>
      <c r="Z178" s="37"/>
      <c r="AA178" s="37"/>
      <c r="AB178" s="37"/>
      <c r="AC178" s="37"/>
      <c r="AD178" s="37"/>
      <c r="AE178" s="37"/>
      <c r="AR178" s="185" t="s">
        <v>449</v>
      </c>
      <c r="AT178" s="185" t="s">
        <v>425</v>
      </c>
      <c r="AU178" s="185" t="s">
        <v>85</v>
      </c>
      <c r="AY178" s="20" t="s">
        <v>349</v>
      </c>
      <c r="BE178" s="186">
        <f>IF(N178="základní",J178,0)</f>
        <v>0</v>
      </c>
      <c r="BF178" s="186">
        <f>IF(N178="snížená",J178,0)</f>
        <v>0</v>
      </c>
      <c r="BG178" s="186">
        <f>IF(N178="zákl. přenesená",J178,0)</f>
        <v>0</v>
      </c>
      <c r="BH178" s="186">
        <f>IF(N178="sníž. přenesená",J178,0)</f>
        <v>0</v>
      </c>
      <c r="BI178" s="186">
        <f>IF(N178="nulová",J178,0)</f>
        <v>0</v>
      </c>
      <c r="BJ178" s="20" t="s">
        <v>83</v>
      </c>
      <c r="BK178" s="186">
        <f>ROUND(I178*H178,2)</f>
        <v>0</v>
      </c>
      <c r="BL178" s="20" t="s">
        <v>396</v>
      </c>
      <c r="BM178" s="185" t="s">
        <v>768</v>
      </c>
    </row>
    <row r="179" spans="1:65" s="2" customFormat="1" ht="16.5" customHeight="1">
      <c r="A179" s="37"/>
      <c r="B179" s="38"/>
      <c r="C179" s="174" t="s">
        <v>492</v>
      </c>
      <c r="D179" s="174" t="s">
        <v>350</v>
      </c>
      <c r="E179" s="175" t="s">
        <v>9918</v>
      </c>
      <c r="F179" s="176" t="s">
        <v>9919</v>
      </c>
      <c r="G179" s="177" t="s">
        <v>484</v>
      </c>
      <c r="H179" s="178">
        <v>10</v>
      </c>
      <c r="I179" s="179"/>
      <c r="J179" s="180">
        <f>ROUND(I179*H179,2)</f>
        <v>0</v>
      </c>
      <c r="K179" s="176" t="s">
        <v>354</v>
      </c>
      <c r="L179" s="42"/>
      <c r="M179" s="181" t="s">
        <v>19</v>
      </c>
      <c r="N179" s="182" t="s">
        <v>46</v>
      </c>
      <c r="O179" s="67"/>
      <c r="P179" s="183">
        <f>O179*H179</f>
        <v>0</v>
      </c>
      <c r="Q179" s="183">
        <v>0</v>
      </c>
      <c r="R179" s="183">
        <f>Q179*H179</f>
        <v>0</v>
      </c>
      <c r="S179" s="183">
        <v>0</v>
      </c>
      <c r="T179" s="184">
        <f>S179*H179</f>
        <v>0</v>
      </c>
      <c r="U179" s="37"/>
      <c r="V179" s="37"/>
      <c r="W179" s="37"/>
      <c r="X179" s="37"/>
      <c r="Y179" s="37"/>
      <c r="Z179" s="37"/>
      <c r="AA179" s="37"/>
      <c r="AB179" s="37"/>
      <c r="AC179" s="37"/>
      <c r="AD179" s="37"/>
      <c r="AE179" s="37"/>
      <c r="AR179" s="185" t="s">
        <v>396</v>
      </c>
      <c r="AT179" s="185" t="s">
        <v>350</v>
      </c>
      <c r="AU179" s="185" t="s">
        <v>85</v>
      </c>
      <c r="AY179" s="20" t="s">
        <v>349</v>
      </c>
      <c r="BE179" s="186">
        <f>IF(N179="základní",J179,0)</f>
        <v>0</v>
      </c>
      <c r="BF179" s="186">
        <f>IF(N179="snížená",J179,0)</f>
        <v>0</v>
      </c>
      <c r="BG179" s="186">
        <f>IF(N179="zákl. přenesená",J179,0)</f>
        <v>0</v>
      </c>
      <c r="BH179" s="186">
        <f>IF(N179="sníž. přenesená",J179,0)</f>
        <v>0</v>
      </c>
      <c r="BI179" s="186">
        <f>IF(N179="nulová",J179,0)</f>
        <v>0</v>
      </c>
      <c r="BJ179" s="20" t="s">
        <v>83</v>
      </c>
      <c r="BK179" s="186">
        <f>ROUND(I179*H179,2)</f>
        <v>0</v>
      </c>
      <c r="BL179" s="20" t="s">
        <v>396</v>
      </c>
      <c r="BM179" s="185" t="s">
        <v>773</v>
      </c>
    </row>
    <row r="180" spans="1:65" s="2" customFormat="1" ht="10.199999999999999">
      <c r="A180" s="37"/>
      <c r="B180" s="38"/>
      <c r="C180" s="39"/>
      <c r="D180" s="187" t="s">
        <v>355</v>
      </c>
      <c r="E180" s="39"/>
      <c r="F180" s="188" t="s">
        <v>9921</v>
      </c>
      <c r="G180" s="39"/>
      <c r="H180" s="39"/>
      <c r="I180" s="189"/>
      <c r="J180" s="39"/>
      <c r="K180" s="39"/>
      <c r="L180" s="42"/>
      <c r="M180" s="190"/>
      <c r="N180" s="191"/>
      <c r="O180" s="67"/>
      <c r="P180" s="67"/>
      <c r="Q180" s="67"/>
      <c r="R180" s="67"/>
      <c r="S180" s="67"/>
      <c r="T180" s="68"/>
      <c r="U180" s="37"/>
      <c r="V180" s="37"/>
      <c r="W180" s="37"/>
      <c r="X180" s="37"/>
      <c r="Y180" s="37"/>
      <c r="Z180" s="37"/>
      <c r="AA180" s="37"/>
      <c r="AB180" s="37"/>
      <c r="AC180" s="37"/>
      <c r="AD180" s="37"/>
      <c r="AE180" s="37"/>
      <c r="AT180" s="20" t="s">
        <v>355</v>
      </c>
      <c r="AU180" s="20" t="s">
        <v>85</v>
      </c>
    </row>
    <row r="181" spans="1:65" s="2" customFormat="1" ht="16.5" customHeight="1">
      <c r="A181" s="37"/>
      <c r="B181" s="38"/>
      <c r="C181" s="225" t="s">
        <v>720</v>
      </c>
      <c r="D181" s="225" t="s">
        <v>425</v>
      </c>
      <c r="E181" s="226" t="s">
        <v>9930</v>
      </c>
      <c r="F181" s="227" t="s">
        <v>9931</v>
      </c>
      <c r="G181" s="228" t="s">
        <v>484</v>
      </c>
      <c r="H181" s="229">
        <v>4</v>
      </c>
      <c r="I181" s="230"/>
      <c r="J181" s="231">
        <f>ROUND(I181*H181,2)</f>
        <v>0</v>
      </c>
      <c r="K181" s="227" t="s">
        <v>933</v>
      </c>
      <c r="L181" s="232"/>
      <c r="M181" s="233" t="s">
        <v>19</v>
      </c>
      <c r="N181" s="234" t="s">
        <v>46</v>
      </c>
      <c r="O181" s="67"/>
      <c r="P181" s="183">
        <f>O181*H181</f>
        <v>0</v>
      </c>
      <c r="Q181" s="183">
        <v>0</v>
      </c>
      <c r="R181" s="183">
        <f>Q181*H181</f>
        <v>0</v>
      </c>
      <c r="S181" s="183">
        <v>0</v>
      </c>
      <c r="T181" s="184">
        <f>S181*H181</f>
        <v>0</v>
      </c>
      <c r="U181" s="37"/>
      <c r="V181" s="37"/>
      <c r="W181" s="37"/>
      <c r="X181" s="37"/>
      <c r="Y181" s="37"/>
      <c r="Z181" s="37"/>
      <c r="AA181" s="37"/>
      <c r="AB181" s="37"/>
      <c r="AC181" s="37"/>
      <c r="AD181" s="37"/>
      <c r="AE181" s="37"/>
      <c r="AR181" s="185" t="s">
        <v>449</v>
      </c>
      <c r="AT181" s="185" t="s">
        <v>425</v>
      </c>
      <c r="AU181" s="185" t="s">
        <v>85</v>
      </c>
      <c r="AY181" s="20" t="s">
        <v>349</v>
      </c>
      <c r="BE181" s="186">
        <f>IF(N181="základní",J181,0)</f>
        <v>0</v>
      </c>
      <c r="BF181" s="186">
        <f>IF(N181="snížená",J181,0)</f>
        <v>0</v>
      </c>
      <c r="BG181" s="186">
        <f>IF(N181="zákl. přenesená",J181,0)</f>
        <v>0</v>
      </c>
      <c r="BH181" s="186">
        <f>IF(N181="sníž. přenesená",J181,0)</f>
        <v>0</v>
      </c>
      <c r="BI181" s="186">
        <f>IF(N181="nulová",J181,0)</f>
        <v>0</v>
      </c>
      <c r="BJ181" s="20" t="s">
        <v>83</v>
      </c>
      <c r="BK181" s="186">
        <f>ROUND(I181*H181,2)</f>
        <v>0</v>
      </c>
      <c r="BL181" s="20" t="s">
        <v>396</v>
      </c>
      <c r="BM181" s="185" t="s">
        <v>777</v>
      </c>
    </row>
    <row r="182" spans="1:65" s="2" customFormat="1" ht="16.5" customHeight="1">
      <c r="A182" s="37"/>
      <c r="B182" s="38"/>
      <c r="C182" s="174" t="s">
        <v>496</v>
      </c>
      <c r="D182" s="174" t="s">
        <v>350</v>
      </c>
      <c r="E182" s="175" t="s">
        <v>9933</v>
      </c>
      <c r="F182" s="176" t="s">
        <v>9934</v>
      </c>
      <c r="G182" s="177" t="s">
        <v>484</v>
      </c>
      <c r="H182" s="178">
        <v>4</v>
      </c>
      <c r="I182" s="179"/>
      <c r="J182" s="180">
        <f>ROUND(I182*H182,2)</f>
        <v>0</v>
      </c>
      <c r="K182" s="176" t="s">
        <v>354</v>
      </c>
      <c r="L182" s="42"/>
      <c r="M182" s="181" t="s">
        <v>19</v>
      </c>
      <c r="N182" s="182" t="s">
        <v>46</v>
      </c>
      <c r="O182" s="67"/>
      <c r="P182" s="183">
        <f>O182*H182</f>
        <v>0</v>
      </c>
      <c r="Q182" s="183">
        <v>0</v>
      </c>
      <c r="R182" s="183">
        <f>Q182*H182</f>
        <v>0</v>
      </c>
      <c r="S182" s="183">
        <v>0</v>
      </c>
      <c r="T182" s="184">
        <f>S182*H182</f>
        <v>0</v>
      </c>
      <c r="U182" s="37"/>
      <c r="V182" s="37"/>
      <c r="W182" s="37"/>
      <c r="X182" s="37"/>
      <c r="Y182" s="37"/>
      <c r="Z182" s="37"/>
      <c r="AA182" s="37"/>
      <c r="AB182" s="37"/>
      <c r="AC182" s="37"/>
      <c r="AD182" s="37"/>
      <c r="AE182" s="37"/>
      <c r="AR182" s="185" t="s">
        <v>396</v>
      </c>
      <c r="AT182" s="185" t="s">
        <v>350</v>
      </c>
      <c r="AU182" s="185" t="s">
        <v>85</v>
      </c>
      <c r="AY182" s="20" t="s">
        <v>349</v>
      </c>
      <c r="BE182" s="186">
        <f>IF(N182="základní",J182,0)</f>
        <v>0</v>
      </c>
      <c r="BF182" s="186">
        <f>IF(N182="snížená",J182,0)</f>
        <v>0</v>
      </c>
      <c r="BG182" s="186">
        <f>IF(N182="zákl. přenesená",J182,0)</f>
        <v>0</v>
      </c>
      <c r="BH182" s="186">
        <f>IF(N182="sníž. přenesená",J182,0)</f>
        <v>0</v>
      </c>
      <c r="BI182" s="186">
        <f>IF(N182="nulová",J182,0)</f>
        <v>0</v>
      </c>
      <c r="BJ182" s="20" t="s">
        <v>83</v>
      </c>
      <c r="BK182" s="186">
        <f>ROUND(I182*H182,2)</f>
        <v>0</v>
      </c>
      <c r="BL182" s="20" t="s">
        <v>396</v>
      </c>
      <c r="BM182" s="185" t="s">
        <v>783</v>
      </c>
    </row>
    <row r="183" spans="1:65" s="2" customFormat="1" ht="10.199999999999999">
      <c r="A183" s="37"/>
      <c r="B183" s="38"/>
      <c r="C183" s="39"/>
      <c r="D183" s="187" t="s">
        <v>355</v>
      </c>
      <c r="E183" s="39"/>
      <c r="F183" s="188" t="s">
        <v>9936</v>
      </c>
      <c r="G183" s="39"/>
      <c r="H183" s="39"/>
      <c r="I183" s="189"/>
      <c r="J183" s="39"/>
      <c r="K183" s="39"/>
      <c r="L183" s="42"/>
      <c r="M183" s="190"/>
      <c r="N183" s="191"/>
      <c r="O183" s="67"/>
      <c r="P183" s="67"/>
      <c r="Q183" s="67"/>
      <c r="R183" s="67"/>
      <c r="S183" s="67"/>
      <c r="T183" s="68"/>
      <c r="U183" s="37"/>
      <c r="V183" s="37"/>
      <c r="W183" s="37"/>
      <c r="X183" s="37"/>
      <c r="Y183" s="37"/>
      <c r="Z183" s="37"/>
      <c r="AA183" s="37"/>
      <c r="AB183" s="37"/>
      <c r="AC183" s="37"/>
      <c r="AD183" s="37"/>
      <c r="AE183" s="37"/>
      <c r="AT183" s="20" t="s">
        <v>355</v>
      </c>
      <c r="AU183" s="20" t="s">
        <v>85</v>
      </c>
    </row>
    <row r="184" spans="1:65" s="2" customFormat="1" ht="16.5" customHeight="1">
      <c r="A184" s="37"/>
      <c r="B184" s="38"/>
      <c r="C184" s="225" t="s">
        <v>787</v>
      </c>
      <c r="D184" s="225" t="s">
        <v>425</v>
      </c>
      <c r="E184" s="226" t="s">
        <v>9937</v>
      </c>
      <c r="F184" s="227" t="s">
        <v>9938</v>
      </c>
      <c r="G184" s="228" t="s">
        <v>484</v>
      </c>
      <c r="H184" s="229">
        <v>4</v>
      </c>
      <c r="I184" s="230"/>
      <c r="J184" s="231">
        <f>ROUND(I184*H184,2)</f>
        <v>0</v>
      </c>
      <c r="K184" s="227" t="s">
        <v>933</v>
      </c>
      <c r="L184" s="232"/>
      <c r="M184" s="233" t="s">
        <v>19</v>
      </c>
      <c r="N184" s="234" t="s">
        <v>46</v>
      </c>
      <c r="O184" s="67"/>
      <c r="P184" s="183">
        <f>O184*H184</f>
        <v>0</v>
      </c>
      <c r="Q184" s="183">
        <v>0</v>
      </c>
      <c r="R184" s="183">
        <f>Q184*H184</f>
        <v>0</v>
      </c>
      <c r="S184" s="183">
        <v>0</v>
      </c>
      <c r="T184" s="184">
        <f>S184*H184</f>
        <v>0</v>
      </c>
      <c r="U184" s="37"/>
      <c r="V184" s="37"/>
      <c r="W184" s="37"/>
      <c r="X184" s="37"/>
      <c r="Y184" s="37"/>
      <c r="Z184" s="37"/>
      <c r="AA184" s="37"/>
      <c r="AB184" s="37"/>
      <c r="AC184" s="37"/>
      <c r="AD184" s="37"/>
      <c r="AE184" s="37"/>
      <c r="AR184" s="185" t="s">
        <v>449</v>
      </c>
      <c r="AT184" s="185" t="s">
        <v>425</v>
      </c>
      <c r="AU184" s="185" t="s">
        <v>85</v>
      </c>
      <c r="AY184" s="20" t="s">
        <v>349</v>
      </c>
      <c r="BE184" s="186">
        <f>IF(N184="základní",J184,0)</f>
        <v>0</v>
      </c>
      <c r="BF184" s="186">
        <f>IF(N184="snížená",J184,0)</f>
        <v>0</v>
      </c>
      <c r="BG184" s="186">
        <f>IF(N184="zákl. přenesená",J184,0)</f>
        <v>0</v>
      </c>
      <c r="BH184" s="186">
        <f>IF(N184="sníž. přenesená",J184,0)</f>
        <v>0</v>
      </c>
      <c r="BI184" s="186">
        <f>IF(N184="nulová",J184,0)</f>
        <v>0</v>
      </c>
      <c r="BJ184" s="20" t="s">
        <v>83</v>
      </c>
      <c r="BK184" s="186">
        <f>ROUND(I184*H184,2)</f>
        <v>0</v>
      </c>
      <c r="BL184" s="20" t="s">
        <v>396</v>
      </c>
      <c r="BM184" s="185" t="s">
        <v>790</v>
      </c>
    </row>
    <row r="185" spans="1:65" s="2" customFormat="1" ht="16.5" customHeight="1">
      <c r="A185" s="37"/>
      <c r="B185" s="38"/>
      <c r="C185" s="174" t="s">
        <v>505</v>
      </c>
      <c r="D185" s="174" t="s">
        <v>350</v>
      </c>
      <c r="E185" s="175" t="s">
        <v>9815</v>
      </c>
      <c r="F185" s="176" t="s">
        <v>9816</v>
      </c>
      <c r="G185" s="177" t="s">
        <v>918</v>
      </c>
      <c r="H185" s="178">
        <v>1</v>
      </c>
      <c r="I185" s="179"/>
      <c r="J185" s="180">
        <f>ROUND(I185*H185,2)</f>
        <v>0</v>
      </c>
      <c r="K185" s="176" t="s">
        <v>354</v>
      </c>
      <c r="L185" s="42"/>
      <c r="M185" s="181" t="s">
        <v>19</v>
      </c>
      <c r="N185" s="182" t="s">
        <v>46</v>
      </c>
      <c r="O185" s="67"/>
      <c r="P185" s="183">
        <f>O185*H185</f>
        <v>0</v>
      </c>
      <c r="Q185" s="183">
        <v>0</v>
      </c>
      <c r="R185" s="183">
        <f>Q185*H185</f>
        <v>0</v>
      </c>
      <c r="S185" s="183">
        <v>0</v>
      </c>
      <c r="T185" s="184">
        <f>S185*H185</f>
        <v>0</v>
      </c>
      <c r="U185" s="37"/>
      <c r="V185" s="37"/>
      <c r="W185" s="37"/>
      <c r="X185" s="37"/>
      <c r="Y185" s="37"/>
      <c r="Z185" s="37"/>
      <c r="AA185" s="37"/>
      <c r="AB185" s="37"/>
      <c r="AC185" s="37"/>
      <c r="AD185" s="37"/>
      <c r="AE185" s="37"/>
      <c r="AR185" s="185" t="s">
        <v>396</v>
      </c>
      <c r="AT185" s="185" t="s">
        <v>350</v>
      </c>
      <c r="AU185" s="185" t="s">
        <v>85</v>
      </c>
      <c r="AY185" s="20" t="s">
        <v>349</v>
      </c>
      <c r="BE185" s="186">
        <f>IF(N185="základní",J185,0)</f>
        <v>0</v>
      </c>
      <c r="BF185" s="186">
        <f>IF(N185="snížená",J185,0)</f>
        <v>0</v>
      </c>
      <c r="BG185" s="186">
        <f>IF(N185="zákl. přenesená",J185,0)</f>
        <v>0</v>
      </c>
      <c r="BH185" s="186">
        <f>IF(N185="sníž. přenesená",J185,0)</f>
        <v>0</v>
      </c>
      <c r="BI185" s="186">
        <f>IF(N185="nulová",J185,0)</f>
        <v>0</v>
      </c>
      <c r="BJ185" s="20" t="s">
        <v>83</v>
      </c>
      <c r="BK185" s="186">
        <f>ROUND(I185*H185,2)</f>
        <v>0</v>
      </c>
      <c r="BL185" s="20" t="s">
        <v>396</v>
      </c>
      <c r="BM185" s="185" t="s">
        <v>794</v>
      </c>
    </row>
    <row r="186" spans="1:65" s="2" customFormat="1" ht="10.199999999999999">
      <c r="A186" s="37"/>
      <c r="B186" s="38"/>
      <c r="C186" s="39"/>
      <c r="D186" s="187" t="s">
        <v>355</v>
      </c>
      <c r="E186" s="39"/>
      <c r="F186" s="188" t="s">
        <v>9818</v>
      </c>
      <c r="G186" s="39"/>
      <c r="H186" s="39"/>
      <c r="I186" s="189"/>
      <c r="J186" s="39"/>
      <c r="K186" s="39"/>
      <c r="L186" s="42"/>
      <c r="M186" s="190"/>
      <c r="N186" s="191"/>
      <c r="O186" s="67"/>
      <c r="P186" s="67"/>
      <c r="Q186" s="67"/>
      <c r="R186" s="67"/>
      <c r="S186" s="67"/>
      <c r="T186" s="68"/>
      <c r="U186" s="37"/>
      <c r="V186" s="37"/>
      <c r="W186" s="37"/>
      <c r="X186" s="37"/>
      <c r="Y186" s="37"/>
      <c r="Z186" s="37"/>
      <c r="AA186" s="37"/>
      <c r="AB186" s="37"/>
      <c r="AC186" s="37"/>
      <c r="AD186" s="37"/>
      <c r="AE186" s="37"/>
      <c r="AT186" s="20" t="s">
        <v>355</v>
      </c>
      <c r="AU186" s="20" t="s">
        <v>85</v>
      </c>
    </row>
    <row r="187" spans="1:65" s="2" customFormat="1" ht="33" customHeight="1">
      <c r="A187" s="37"/>
      <c r="B187" s="38"/>
      <c r="C187" s="174" t="s">
        <v>796</v>
      </c>
      <c r="D187" s="174" t="s">
        <v>350</v>
      </c>
      <c r="E187" s="175" t="s">
        <v>9568</v>
      </c>
      <c r="F187" s="176" t="s">
        <v>9569</v>
      </c>
      <c r="G187" s="177" t="s">
        <v>435</v>
      </c>
      <c r="H187" s="178">
        <v>72</v>
      </c>
      <c r="I187" s="179"/>
      <c r="J187" s="180">
        <f>ROUND(I187*H187,2)</f>
        <v>0</v>
      </c>
      <c r="K187" s="176" t="s">
        <v>354</v>
      </c>
      <c r="L187" s="42"/>
      <c r="M187" s="181" t="s">
        <v>19</v>
      </c>
      <c r="N187" s="182" t="s">
        <v>46</v>
      </c>
      <c r="O187" s="67"/>
      <c r="P187" s="183">
        <f>O187*H187</f>
        <v>0</v>
      </c>
      <c r="Q187" s="183">
        <v>0</v>
      </c>
      <c r="R187" s="183">
        <f>Q187*H187</f>
        <v>0</v>
      </c>
      <c r="S187" s="183">
        <v>0</v>
      </c>
      <c r="T187" s="184">
        <f>S187*H187</f>
        <v>0</v>
      </c>
      <c r="U187" s="37"/>
      <c r="V187" s="37"/>
      <c r="W187" s="37"/>
      <c r="X187" s="37"/>
      <c r="Y187" s="37"/>
      <c r="Z187" s="37"/>
      <c r="AA187" s="37"/>
      <c r="AB187" s="37"/>
      <c r="AC187" s="37"/>
      <c r="AD187" s="37"/>
      <c r="AE187" s="37"/>
      <c r="AR187" s="185" t="s">
        <v>396</v>
      </c>
      <c r="AT187" s="185" t="s">
        <v>350</v>
      </c>
      <c r="AU187" s="185" t="s">
        <v>85</v>
      </c>
      <c r="AY187" s="20" t="s">
        <v>349</v>
      </c>
      <c r="BE187" s="186">
        <f>IF(N187="základní",J187,0)</f>
        <v>0</v>
      </c>
      <c r="BF187" s="186">
        <f>IF(N187="snížená",J187,0)</f>
        <v>0</v>
      </c>
      <c r="BG187" s="186">
        <f>IF(N187="zákl. přenesená",J187,0)</f>
        <v>0</v>
      </c>
      <c r="BH187" s="186">
        <f>IF(N187="sníž. přenesená",J187,0)</f>
        <v>0</v>
      </c>
      <c r="BI187" s="186">
        <f>IF(N187="nulová",J187,0)</f>
        <v>0</v>
      </c>
      <c r="BJ187" s="20" t="s">
        <v>83</v>
      </c>
      <c r="BK187" s="186">
        <f>ROUND(I187*H187,2)</f>
        <v>0</v>
      </c>
      <c r="BL187" s="20" t="s">
        <v>396</v>
      </c>
      <c r="BM187" s="185" t="s">
        <v>799</v>
      </c>
    </row>
    <row r="188" spans="1:65" s="2" customFormat="1" ht="10.199999999999999">
      <c r="A188" s="37"/>
      <c r="B188" s="38"/>
      <c r="C188" s="39"/>
      <c r="D188" s="187" t="s">
        <v>355</v>
      </c>
      <c r="E188" s="39"/>
      <c r="F188" s="188" t="s">
        <v>9571</v>
      </c>
      <c r="G188" s="39"/>
      <c r="H188" s="39"/>
      <c r="I188" s="189"/>
      <c r="J188" s="39"/>
      <c r="K188" s="39"/>
      <c r="L188" s="42"/>
      <c r="M188" s="190"/>
      <c r="N188" s="191"/>
      <c r="O188" s="67"/>
      <c r="P188" s="67"/>
      <c r="Q188" s="67"/>
      <c r="R188" s="67"/>
      <c r="S188" s="67"/>
      <c r="T188" s="68"/>
      <c r="U188" s="37"/>
      <c r="V188" s="37"/>
      <c r="W188" s="37"/>
      <c r="X188" s="37"/>
      <c r="Y188" s="37"/>
      <c r="Z188" s="37"/>
      <c r="AA188" s="37"/>
      <c r="AB188" s="37"/>
      <c r="AC188" s="37"/>
      <c r="AD188" s="37"/>
      <c r="AE188" s="37"/>
      <c r="AT188" s="20" t="s">
        <v>355</v>
      </c>
      <c r="AU188" s="20" t="s">
        <v>85</v>
      </c>
    </row>
    <row r="189" spans="1:65" s="2" customFormat="1" ht="16.5" customHeight="1">
      <c r="A189" s="37"/>
      <c r="B189" s="38"/>
      <c r="C189" s="225" t="s">
        <v>511</v>
      </c>
      <c r="D189" s="225" t="s">
        <v>425</v>
      </c>
      <c r="E189" s="226" t="s">
        <v>12382</v>
      </c>
      <c r="F189" s="227" t="s">
        <v>12383</v>
      </c>
      <c r="G189" s="228" t="s">
        <v>435</v>
      </c>
      <c r="H189" s="229">
        <v>9</v>
      </c>
      <c r="I189" s="230"/>
      <c r="J189" s="231">
        <f>ROUND(I189*H189,2)</f>
        <v>0</v>
      </c>
      <c r="K189" s="227" t="s">
        <v>933</v>
      </c>
      <c r="L189" s="232"/>
      <c r="M189" s="233" t="s">
        <v>19</v>
      </c>
      <c r="N189" s="234" t="s">
        <v>46</v>
      </c>
      <c r="O189" s="67"/>
      <c r="P189" s="183">
        <f>O189*H189</f>
        <v>0</v>
      </c>
      <c r="Q189" s="183">
        <v>0</v>
      </c>
      <c r="R189" s="183">
        <f>Q189*H189</f>
        <v>0</v>
      </c>
      <c r="S189" s="183">
        <v>0</v>
      </c>
      <c r="T189" s="184">
        <f>S189*H189</f>
        <v>0</v>
      </c>
      <c r="U189" s="37"/>
      <c r="V189" s="37"/>
      <c r="W189" s="37"/>
      <c r="X189" s="37"/>
      <c r="Y189" s="37"/>
      <c r="Z189" s="37"/>
      <c r="AA189" s="37"/>
      <c r="AB189" s="37"/>
      <c r="AC189" s="37"/>
      <c r="AD189" s="37"/>
      <c r="AE189" s="37"/>
      <c r="AR189" s="185" t="s">
        <v>449</v>
      </c>
      <c r="AT189" s="185" t="s">
        <v>425</v>
      </c>
      <c r="AU189" s="185" t="s">
        <v>85</v>
      </c>
      <c r="AY189" s="20" t="s">
        <v>349</v>
      </c>
      <c r="BE189" s="186">
        <f>IF(N189="základní",J189,0)</f>
        <v>0</v>
      </c>
      <c r="BF189" s="186">
        <f>IF(N189="snížená",J189,0)</f>
        <v>0</v>
      </c>
      <c r="BG189" s="186">
        <f>IF(N189="zákl. přenesená",J189,0)</f>
        <v>0</v>
      </c>
      <c r="BH189" s="186">
        <f>IF(N189="sníž. přenesená",J189,0)</f>
        <v>0</v>
      </c>
      <c r="BI189" s="186">
        <f>IF(N189="nulová",J189,0)</f>
        <v>0</v>
      </c>
      <c r="BJ189" s="20" t="s">
        <v>83</v>
      </c>
      <c r="BK189" s="186">
        <f>ROUND(I189*H189,2)</f>
        <v>0</v>
      </c>
      <c r="BL189" s="20" t="s">
        <v>396</v>
      </c>
      <c r="BM189" s="185" t="s">
        <v>803</v>
      </c>
    </row>
    <row r="190" spans="1:65" s="2" customFormat="1" ht="16.5" customHeight="1">
      <c r="A190" s="37"/>
      <c r="B190" s="38"/>
      <c r="C190" s="225" t="s">
        <v>804</v>
      </c>
      <c r="D190" s="225" t="s">
        <v>425</v>
      </c>
      <c r="E190" s="226" t="s">
        <v>12384</v>
      </c>
      <c r="F190" s="227" t="s">
        <v>12385</v>
      </c>
      <c r="G190" s="228" t="s">
        <v>435</v>
      </c>
      <c r="H190" s="229">
        <v>8</v>
      </c>
      <c r="I190" s="230"/>
      <c r="J190" s="231">
        <f>ROUND(I190*H190,2)</f>
        <v>0</v>
      </c>
      <c r="K190" s="227" t="s">
        <v>933</v>
      </c>
      <c r="L190" s="232"/>
      <c r="M190" s="233" t="s">
        <v>19</v>
      </c>
      <c r="N190" s="234" t="s">
        <v>46</v>
      </c>
      <c r="O190" s="67"/>
      <c r="P190" s="183">
        <f>O190*H190</f>
        <v>0</v>
      </c>
      <c r="Q190" s="183">
        <v>0</v>
      </c>
      <c r="R190" s="183">
        <f>Q190*H190</f>
        <v>0</v>
      </c>
      <c r="S190" s="183">
        <v>0</v>
      </c>
      <c r="T190" s="184">
        <f>S190*H190</f>
        <v>0</v>
      </c>
      <c r="U190" s="37"/>
      <c r="V190" s="37"/>
      <c r="W190" s="37"/>
      <c r="X190" s="37"/>
      <c r="Y190" s="37"/>
      <c r="Z190" s="37"/>
      <c r="AA190" s="37"/>
      <c r="AB190" s="37"/>
      <c r="AC190" s="37"/>
      <c r="AD190" s="37"/>
      <c r="AE190" s="37"/>
      <c r="AR190" s="185" t="s">
        <v>449</v>
      </c>
      <c r="AT190" s="185" t="s">
        <v>425</v>
      </c>
      <c r="AU190" s="185" t="s">
        <v>85</v>
      </c>
      <c r="AY190" s="20" t="s">
        <v>349</v>
      </c>
      <c r="BE190" s="186">
        <f>IF(N190="základní",J190,0)</f>
        <v>0</v>
      </c>
      <c r="BF190" s="186">
        <f>IF(N190="snížená",J190,0)</f>
        <v>0</v>
      </c>
      <c r="BG190" s="186">
        <f>IF(N190="zákl. přenesená",J190,0)</f>
        <v>0</v>
      </c>
      <c r="BH190" s="186">
        <f>IF(N190="sníž. přenesená",J190,0)</f>
        <v>0</v>
      </c>
      <c r="BI190" s="186">
        <f>IF(N190="nulová",J190,0)</f>
        <v>0</v>
      </c>
      <c r="BJ190" s="20" t="s">
        <v>83</v>
      </c>
      <c r="BK190" s="186">
        <f>ROUND(I190*H190,2)</f>
        <v>0</v>
      </c>
      <c r="BL190" s="20" t="s">
        <v>396</v>
      </c>
      <c r="BM190" s="185" t="s">
        <v>807</v>
      </c>
    </row>
    <row r="191" spans="1:65" s="2" customFormat="1" ht="16.5" customHeight="1">
      <c r="A191" s="37"/>
      <c r="B191" s="38"/>
      <c r="C191" s="225" t="s">
        <v>518</v>
      </c>
      <c r="D191" s="225" t="s">
        <v>425</v>
      </c>
      <c r="E191" s="226" t="s">
        <v>12386</v>
      </c>
      <c r="F191" s="227" t="s">
        <v>12387</v>
      </c>
      <c r="G191" s="228" t="s">
        <v>435</v>
      </c>
      <c r="H191" s="229">
        <v>55</v>
      </c>
      <c r="I191" s="230"/>
      <c r="J191" s="231">
        <f>ROUND(I191*H191,2)</f>
        <v>0</v>
      </c>
      <c r="K191" s="227" t="s">
        <v>933</v>
      </c>
      <c r="L191" s="232"/>
      <c r="M191" s="233" t="s">
        <v>19</v>
      </c>
      <c r="N191" s="234" t="s">
        <v>46</v>
      </c>
      <c r="O191" s="67"/>
      <c r="P191" s="183">
        <f>O191*H191</f>
        <v>0</v>
      </c>
      <c r="Q191" s="183">
        <v>0</v>
      </c>
      <c r="R191" s="183">
        <f>Q191*H191</f>
        <v>0</v>
      </c>
      <c r="S191" s="183">
        <v>0</v>
      </c>
      <c r="T191" s="184">
        <f>S191*H191</f>
        <v>0</v>
      </c>
      <c r="U191" s="37"/>
      <c r="V191" s="37"/>
      <c r="W191" s="37"/>
      <c r="X191" s="37"/>
      <c r="Y191" s="37"/>
      <c r="Z191" s="37"/>
      <c r="AA191" s="37"/>
      <c r="AB191" s="37"/>
      <c r="AC191" s="37"/>
      <c r="AD191" s="37"/>
      <c r="AE191" s="37"/>
      <c r="AR191" s="185" t="s">
        <v>449</v>
      </c>
      <c r="AT191" s="185" t="s">
        <v>425</v>
      </c>
      <c r="AU191" s="185" t="s">
        <v>85</v>
      </c>
      <c r="AY191" s="20" t="s">
        <v>349</v>
      </c>
      <c r="BE191" s="186">
        <f>IF(N191="základní",J191,0)</f>
        <v>0</v>
      </c>
      <c r="BF191" s="186">
        <f>IF(N191="snížená",J191,0)</f>
        <v>0</v>
      </c>
      <c r="BG191" s="186">
        <f>IF(N191="zákl. přenesená",J191,0)</f>
        <v>0</v>
      </c>
      <c r="BH191" s="186">
        <f>IF(N191="sníž. přenesená",J191,0)</f>
        <v>0</v>
      </c>
      <c r="BI191" s="186">
        <f>IF(N191="nulová",J191,0)</f>
        <v>0</v>
      </c>
      <c r="BJ191" s="20" t="s">
        <v>83</v>
      </c>
      <c r="BK191" s="186">
        <f>ROUND(I191*H191,2)</f>
        <v>0</v>
      </c>
      <c r="BL191" s="20" t="s">
        <v>396</v>
      </c>
      <c r="BM191" s="185" t="s">
        <v>812</v>
      </c>
    </row>
    <row r="192" spans="1:65" s="2" customFormat="1" ht="28.8">
      <c r="A192" s="37"/>
      <c r="B192" s="38"/>
      <c r="C192" s="39"/>
      <c r="D192" s="194" t="s">
        <v>952</v>
      </c>
      <c r="E192" s="39"/>
      <c r="F192" s="251" t="s">
        <v>12388</v>
      </c>
      <c r="G192" s="39"/>
      <c r="H192" s="39"/>
      <c r="I192" s="189"/>
      <c r="J192" s="39"/>
      <c r="K192" s="39"/>
      <c r="L192" s="42"/>
      <c r="M192" s="190"/>
      <c r="N192" s="191"/>
      <c r="O192" s="67"/>
      <c r="P192" s="67"/>
      <c r="Q192" s="67"/>
      <c r="R192" s="67"/>
      <c r="S192" s="67"/>
      <c r="T192" s="68"/>
      <c r="U192" s="37"/>
      <c r="V192" s="37"/>
      <c r="W192" s="37"/>
      <c r="X192" s="37"/>
      <c r="Y192" s="37"/>
      <c r="Z192" s="37"/>
      <c r="AA192" s="37"/>
      <c r="AB192" s="37"/>
      <c r="AC192" s="37"/>
      <c r="AD192" s="37"/>
      <c r="AE192" s="37"/>
      <c r="AT192" s="20" t="s">
        <v>952</v>
      </c>
      <c r="AU192" s="20" t="s">
        <v>85</v>
      </c>
    </row>
    <row r="193" spans="1:65" s="2" customFormat="1" ht="16.5" customHeight="1">
      <c r="A193" s="37"/>
      <c r="B193" s="38"/>
      <c r="C193" s="174" t="s">
        <v>814</v>
      </c>
      <c r="D193" s="174" t="s">
        <v>350</v>
      </c>
      <c r="E193" s="175" t="s">
        <v>9593</v>
      </c>
      <c r="F193" s="176" t="s">
        <v>9594</v>
      </c>
      <c r="G193" s="177" t="s">
        <v>987</v>
      </c>
      <c r="H193" s="178">
        <v>32</v>
      </c>
      <c r="I193" s="179"/>
      <c r="J193" s="180">
        <f>ROUND(I193*H193,2)</f>
        <v>0</v>
      </c>
      <c r="K193" s="176" t="s">
        <v>933</v>
      </c>
      <c r="L193" s="42"/>
      <c r="M193" s="181" t="s">
        <v>19</v>
      </c>
      <c r="N193" s="182" t="s">
        <v>46</v>
      </c>
      <c r="O193" s="67"/>
      <c r="P193" s="183">
        <f>O193*H193</f>
        <v>0</v>
      </c>
      <c r="Q193" s="183">
        <v>0</v>
      </c>
      <c r="R193" s="183">
        <f>Q193*H193</f>
        <v>0</v>
      </c>
      <c r="S193" s="183">
        <v>0</v>
      </c>
      <c r="T193" s="184">
        <f>S193*H193</f>
        <v>0</v>
      </c>
      <c r="U193" s="37"/>
      <c r="V193" s="37"/>
      <c r="W193" s="37"/>
      <c r="X193" s="37"/>
      <c r="Y193" s="37"/>
      <c r="Z193" s="37"/>
      <c r="AA193" s="37"/>
      <c r="AB193" s="37"/>
      <c r="AC193" s="37"/>
      <c r="AD193" s="37"/>
      <c r="AE193" s="37"/>
      <c r="AR193" s="185" t="s">
        <v>396</v>
      </c>
      <c r="AT193" s="185" t="s">
        <v>350</v>
      </c>
      <c r="AU193" s="185" t="s">
        <v>85</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396</v>
      </c>
      <c r="BM193" s="185" t="s">
        <v>817</v>
      </c>
    </row>
    <row r="194" spans="1:65" s="2" customFormat="1" ht="55.5" customHeight="1">
      <c r="A194" s="37"/>
      <c r="B194" s="38"/>
      <c r="C194" s="225" t="s">
        <v>522</v>
      </c>
      <c r="D194" s="225" t="s">
        <v>425</v>
      </c>
      <c r="E194" s="226" t="s">
        <v>9596</v>
      </c>
      <c r="F194" s="227" t="s">
        <v>12389</v>
      </c>
      <c r="G194" s="228" t="s">
        <v>987</v>
      </c>
      <c r="H194" s="229">
        <v>32</v>
      </c>
      <c r="I194" s="230"/>
      <c r="J194" s="231">
        <f>ROUND(I194*H194,2)</f>
        <v>0</v>
      </c>
      <c r="K194" s="227" t="s">
        <v>933</v>
      </c>
      <c r="L194" s="232"/>
      <c r="M194" s="233" t="s">
        <v>19</v>
      </c>
      <c r="N194" s="234" t="s">
        <v>46</v>
      </c>
      <c r="O194" s="67"/>
      <c r="P194" s="183">
        <f>O194*H194</f>
        <v>0</v>
      </c>
      <c r="Q194" s="183">
        <v>0</v>
      </c>
      <c r="R194" s="183">
        <f>Q194*H194</f>
        <v>0</v>
      </c>
      <c r="S194" s="183">
        <v>0</v>
      </c>
      <c r="T194" s="184">
        <f>S194*H194</f>
        <v>0</v>
      </c>
      <c r="U194" s="37"/>
      <c r="V194" s="37"/>
      <c r="W194" s="37"/>
      <c r="X194" s="37"/>
      <c r="Y194" s="37"/>
      <c r="Z194" s="37"/>
      <c r="AA194" s="37"/>
      <c r="AB194" s="37"/>
      <c r="AC194" s="37"/>
      <c r="AD194" s="37"/>
      <c r="AE194" s="37"/>
      <c r="AR194" s="185" t="s">
        <v>449</v>
      </c>
      <c r="AT194" s="185" t="s">
        <v>425</v>
      </c>
      <c r="AU194" s="185" t="s">
        <v>85</v>
      </c>
      <c r="AY194" s="20" t="s">
        <v>349</v>
      </c>
      <c r="BE194" s="186">
        <f>IF(N194="základní",J194,0)</f>
        <v>0</v>
      </c>
      <c r="BF194" s="186">
        <f>IF(N194="snížená",J194,0)</f>
        <v>0</v>
      </c>
      <c r="BG194" s="186">
        <f>IF(N194="zákl. přenesená",J194,0)</f>
        <v>0</v>
      </c>
      <c r="BH194" s="186">
        <f>IF(N194="sníž. přenesená",J194,0)</f>
        <v>0</v>
      </c>
      <c r="BI194" s="186">
        <f>IF(N194="nulová",J194,0)</f>
        <v>0</v>
      </c>
      <c r="BJ194" s="20" t="s">
        <v>83</v>
      </c>
      <c r="BK194" s="186">
        <f>ROUND(I194*H194,2)</f>
        <v>0</v>
      </c>
      <c r="BL194" s="20" t="s">
        <v>396</v>
      </c>
      <c r="BM194" s="185" t="s">
        <v>822</v>
      </c>
    </row>
    <row r="195" spans="1:65" s="2" customFormat="1" ht="24.15" customHeight="1">
      <c r="A195" s="37"/>
      <c r="B195" s="38"/>
      <c r="C195" s="174" t="s">
        <v>823</v>
      </c>
      <c r="D195" s="174" t="s">
        <v>350</v>
      </c>
      <c r="E195" s="175" t="s">
        <v>9941</v>
      </c>
      <c r="F195" s="176" t="s">
        <v>9942</v>
      </c>
      <c r="G195" s="177" t="s">
        <v>1152</v>
      </c>
      <c r="H195" s="178">
        <v>6</v>
      </c>
      <c r="I195" s="179"/>
      <c r="J195" s="180">
        <f>ROUND(I195*H195,2)</f>
        <v>0</v>
      </c>
      <c r="K195" s="176" t="s">
        <v>354</v>
      </c>
      <c r="L195" s="42"/>
      <c r="M195" s="181" t="s">
        <v>19</v>
      </c>
      <c r="N195" s="182" t="s">
        <v>46</v>
      </c>
      <c r="O195" s="67"/>
      <c r="P195" s="183">
        <f>O195*H195</f>
        <v>0</v>
      </c>
      <c r="Q195" s="183">
        <v>0</v>
      </c>
      <c r="R195" s="183">
        <f>Q195*H195</f>
        <v>0</v>
      </c>
      <c r="S195" s="183">
        <v>0</v>
      </c>
      <c r="T195" s="184">
        <f>S195*H195</f>
        <v>0</v>
      </c>
      <c r="U195" s="37"/>
      <c r="V195" s="37"/>
      <c r="W195" s="37"/>
      <c r="X195" s="37"/>
      <c r="Y195" s="37"/>
      <c r="Z195" s="37"/>
      <c r="AA195" s="37"/>
      <c r="AB195" s="37"/>
      <c r="AC195" s="37"/>
      <c r="AD195" s="37"/>
      <c r="AE195" s="37"/>
      <c r="AR195" s="185" t="s">
        <v>396</v>
      </c>
      <c r="AT195" s="185" t="s">
        <v>350</v>
      </c>
      <c r="AU195" s="185" t="s">
        <v>85</v>
      </c>
      <c r="AY195" s="20" t="s">
        <v>349</v>
      </c>
      <c r="BE195" s="186">
        <f>IF(N195="základní",J195,0)</f>
        <v>0</v>
      </c>
      <c r="BF195" s="186">
        <f>IF(N195="snížená",J195,0)</f>
        <v>0</v>
      </c>
      <c r="BG195" s="186">
        <f>IF(N195="zákl. přenesená",J195,0)</f>
        <v>0</v>
      </c>
      <c r="BH195" s="186">
        <f>IF(N195="sníž. přenesená",J195,0)</f>
        <v>0</v>
      </c>
      <c r="BI195" s="186">
        <f>IF(N195="nulová",J195,0)</f>
        <v>0</v>
      </c>
      <c r="BJ195" s="20" t="s">
        <v>83</v>
      </c>
      <c r="BK195" s="186">
        <f>ROUND(I195*H195,2)</f>
        <v>0</v>
      </c>
      <c r="BL195" s="20" t="s">
        <v>396</v>
      </c>
      <c r="BM195" s="185" t="s">
        <v>826</v>
      </c>
    </row>
    <row r="196" spans="1:65" s="2" customFormat="1" ht="10.199999999999999">
      <c r="A196" s="37"/>
      <c r="B196" s="38"/>
      <c r="C196" s="39"/>
      <c r="D196" s="187" t="s">
        <v>355</v>
      </c>
      <c r="E196" s="39"/>
      <c r="F196" s="188" t="s">
        <v>9944</v>
      </c>
      <c r="G196" s="39"/>
      <c r="H196" s="39"/>
      <c r="I196" s="189"/>
      <c r="J196" s="39"/>
      <c r="K196" s="39"/>
      <c r="L196" s="42"/>
      <c r="M196" s="190"/>
      <c r="N196" s="191"/>
      <c r="O196" s="67"/>
      <c r="P196" s="67"/>
      <c r="Q196" s="67"/>
      <c r="R196" s="67"/>
      <c r="S196" s="67"/>
      <c r="T196" s="68"/>
      <c r="U196" s="37"/>
      <c r="V196" s="37"/>
      <c r="W196" s="37"/>
      <c r="X196" s="37"/>
      <c r="Y196" s="37"/>
      <c r="Z196" s="37"/>
      <c r="AA196" s="37"/>
      <c r="AB196" s="37"/>
      <c r="AC196" s="37"/>
      <c r="AD196" s="37"/>
      <c r="AE196" s="37"/>
      <c r="AT196" s="20" t="s">
        <v>355</v>
      </c>
      <c r="AU196" s="20" t="s">
        <v>85</v>
      </c>
    </row>
    <row r="197" spans="1:65" s="2" customFormat="1" ht="16.5" customHeight="1">
      <c r="A197" s="37"/>
      <c r="B197" s="38"/>
      <c r="C197" s="174" t="s">
        <v>527</v>
      </c>
      <c r="D197" s="174" t="s">
        <v>350</v>
      </c>
      <c r="E197" s="175" t="s">
        <v>1035</v>
      </c>
      <c r="F197" s="176" t="s">
        <v>1036</v>
      </c>
      <c r="G197" s="177" t="s">
        <v>1037</v>
      </c>
      <c r="H197" s="178">
        <v>1</v>
      </c>
      <c r="I197" s="179"/>
      <c r="J197" s="180">
        <f t="shared" ref="J197:J202" si="0">ROUND(I197*H197,2)</f>
        <v>0</v>
      </c>
      <c r="K197" s="176" t="s">
        <v>933</v>
      </c>
      <c r="L197" s="42"/>
      <c r="M197" s="181" t="s">
        <v>19</v>
      </c>
      <c r="N197" s="182" t="s">
        <v>46</v>
      </c>
      <c r="O197" s="67"/>
      <c r="P197" s="183">
        <f t="shared" ref="P197:P202" si="1">O197*H197</f>
        <v>0</v>
      </c>
      <c r="Q197" s="183">
        <v>0</v>
      </c>
      <c r="R197" s="183">
        <f t="shared" ref="R197:R202" si="2">Q197*H197</f>
        <v>0</v>
      </c>
      <c r="S197" s="183">
        <v>0</v>
      </c>
      <c r="T197" s="184">
        <f t="shared" ref="T197:T202" si="3">S197*H197</f>
        <v>0</v>
      </c>
      <c r="U197" s="37"/>
      <c r="V197" s="37"/>
      <c r="W197" s="37"/>
      <c r="X197" s="37"/>
      <c r="Y197" s="37"/>
      <c r="Z197" s="37"/>
      <c r="AA197" s="37"/>
      <c r="AB197" s="37"/>
      <c r="AC197" s="37"/>
      <c r="AD197" s="37"/>
      <c r="AE197" s="37"/>
      <c r="AR197" s="185" t="s">
        <v>396</v>
      </c>
      <c r="AT197" s="185" t="s">
        <v>350</v>
      </c>
      <c r="AU197" s="185" t="s">
        <v>85</v>
      </c>
      <c r="AY197" s="20" t="s">
        <v>349</v>
      </c>
      <c r="BE197" s="186">
        <f t="shared" ref="BE197:BE202" si="4">IF(N197="základní",J197,0)</f>
        <v>0</v>
      </c>
      <c r="BF197" s="186">
        <f t="shared" ref="BF197:BF202" si="5">IF(N197="snížená",J197,0)</f>
        <v>0</v>
      </c>
      <c r="BG197" s="186">
        <f t="shared" ref="BG197:BG202" si="6">IF(N197="zákl. přenesená",J197,0)</f>
        <v>0</v>
      </c>
      <c r="BH197" s="186">
        <f t="shared" ref="BH197:BH202" si="7">IF(N197="sníž. přenesená",J197,0)</f>
        <v>0</v>
      </c>
      <c r="BI197" s="186">
        <f t="shared" ref="BI197:BI202" si="8">IF(N197="nulová",J197,0)</f>
        <v>0</v>
      </c>
      <c r="BJ197" s="20" t="s">
        <v>83</v>
      </c>
      <c r="BK197" s="186">
        <f t="shared" ref="BK197:BK202" si="9">ROUND(I197*H197,2)</f>
        <v>0</v>
      </c>
      <c r="BL197" s="20" t="s">
        <v>396</v>
      </c>
      <c r="BM197" s="185" t="s">
        <v>829</v>
      </c>
    </row>
    <row r="198" spans="1:65" s="2" customFormat="1" ht="16.5" customHeight="1">
      <c r="A198" s="37"/>
      <c r="B198" s="38"/>
      <c r="C198" s="174" t="s">
        <v>830</v>
      </c>
      <c r="D198" s="174" t="s">
        <v>350</v>
      </c>
      <c r="E198" s="175" t="s">
        <v>12390</v>
      </c>
      <c r="F198" s="176" t="s">
        <v>12391</v>
      </c>
      <c r="G198" s="177" t="s">
        <v>987</v>
      </c>
      <c r="H198" s="178">
        <v>1</v>
      </c>
      <c r="I198" s="179"/>
      <c r="J198" s="180">
        <f t="shared" si="0"/>
        <v>0</v>
      </c>
      <c r="K198" s="176" t="s">
        <v>19</v>
      </c>
      <c r="L198" s="42"/>
      <c r="M198" s="181" t="s">
        <v>19</v>
      </c>
      <c r="N198" s="182" t="s">
        <v>46</v>
      </c>
      <c r="O198" s="67"/>
      <c r="P198" s="183">
        <f t="shared" si="1"/>
        <v>0</v>
      </c>
      <c r="Q198" s="183">
        <v>0</v>
      </c>
      <c r="R198" s="183">
        <f t="shared" si="2"/>
        <v>0</v>
      </c>
      <c r="S198" s="183">
        <v>0</v>
      </c>
      <c r="T198" s="184">
        <f t="shared" si="3"/>
        <v>0</v>
      </c>
      <c r="U198" s="37"/>
      <c r="V198" s="37"/>
      <c r="W198" s="37"/>
      <c r="X198" s="37"/>
      <c r="Y198" s="37"/>
      <c r="Z198" s="37"/>
      <c r="AA198" s="37"/>
      <c r="AB198" s="37"/>
      <c r="AC198" s="37"/>
      <c r="AD198" s="37"/>
      <c r="AE198" s="37"/>
      <c r="AR198" s="185" t="s">
        <v>396</v>
      </c>
      <c r="AT198" s="185" t="s">
        <v>350</v>
      </c>
      <c r="AU198" s="185" t="s">
        <v>85</v>
      </c>
      <c r="AY198" s="20" t="s">
        <v>349</v>
      </c>
      <c r="BE198" s="186">
        <f t="shared" si="4"/>
        <v>0</v>
      </c>
      <c r="BF198" s="186">
        <f t="shared" si="5"/>
        <v>0</v>
      </c>
      <c r="BG198" s="186">
        <f t="shared" si="6"/>
        <v>0</v>
      </c>
      <c r="BH198" s="186">
        <f t="shared" si="7"/>
        <v>0</v>
      </c>
      <c r="BI198" s="186">
        <f t="shared" si="8"/>
        <v>0</v>
      </c>
      <c r="BJ198" s="20" t="s">
        <v>83</v>
      </c>
      <c r="BK198" s="186">
        <f t="shared" si="9"/>
        <v>0</v>
      </c>
      <c r="BL198" s="20" t="s">
        <v>396</v>
      </c>
      <c r="BM198" s="185" t="s">
        <v>833</v>
      </c>
    </row>
    <row r="199" spans="1:65" s="2" customFormat="1" ht="16.5" customHeight="1">
      <c r="A199" s="37"/>
      <c r="B199" s="38"/>
      <c r="C199" s="174" t="s">
        <v>531</v>
      </c>
      <c r="D199" s="174" t="s">
        <v>350</v>
      </c>
      <c r="E199" s="175" t="s">
        <v>12392</v>
      </c>
      <c r="F199" s="176" t="s">
        <v>12393</v>
      </c>
      <c r="G199" s="177" t="s">
        <v>987</v>
      </c>
      <c r="H199" s="178">
        <v>1</v>
      </c>
      <c r="I199" s="179"/>
      <c r="J199" s="180">
        <f t="shared" si="0"/>
        <v>0</v>
      </c>
      <c r="K199" s="176" t="s">
        <v>933</v>
      </c>
      <c r="L199" s="42"/>
      <c r="M199" s="181" t="s">
        <v>19</v>
      </c>
      <c r="N199" s="182" t="s">
        <v>46</v>
      </c>
      <c r="O199" s="67"/>
      <c r="P199" s="183">
        <f t="shared" si="1"/>
        <v>0</v>
      </c>
      <c r="Q199" s="183">
        <v>0</v>
      </c>
      <c r="R199" s="183">
        <f t="shared" si="2"/>
        <v>0</v>
      </c>
      <c r="S199" s="183">
        <v>0</v>
      </c>
      <c r="T199" s="184">
        <f t="shared" si="3"/>
        <v>0</v>
      </c>
      <c r="U199" s="37"/>
      <c r="V199" s="37"/>
      <c r="W199" s="37"/>
      <c r="X199" s="37"/>
      <c r="Y199" s="37"/>
      <c r="Z199" s="37"/>
      <c r="AA199" s="37"/>
      <c r="AB199" s="37"/>
      <c r="AC199" s="37"/>
      <c r="AD199" s="37"/>
      <c r="AE199" s="37"/>
      <c r="AR199" s="185" t="s">
        <v>396</v>
      </c>
      <c r="AT199" s="185" t="s">
        <v>350</v>
      </c>
      <c r="AU199" s="185" t="s">
        <v>85</v>
      </c>
      <c r="AY199" s="20" t="s">
        <v>349</v>
      </c>
      <c r="BE199" s="186">
        <f t="shared" si="4"/>
        <v>0</v>
      </c>
      <c r="BF199" s="186">
        <f t="shared" si="5"/>
        <v>0</v>
      </c>
      <c r="BG199" s="186">
        <f t="shared" si="6"/>
        <v>0</v>
      </c>
      <c r="BH199" s="186">
        <f t="shared" si="7"/>
        <v>0</v>
      </c>
      <c r="BI199" s="186">
        <f t="shared" si="8"/>
        <v>0</v>
      </c>
      <c r="BJ199" s="20" t="s">
        <v>83</v>
      </c>
      <c r="BK199" s="186">
        <f t="shared" si="9"/>
        <v>0</v>
      </c>
      <c r="BL199" s="20" t="s">
        <v>396</v>
      </c>
      <c r="BM199" s="185" t="s">
        <v>838</v>
      </c>
    </row>
    <row r="200" spans="1:65" s="2" customFormat="1" ht="16.5" customHeight="1">
      <c r="A200" s="37"/>
      <c r="B200" s="38"/>
      <c r="C200" s="174" t="s">
        <v>847</v>
      </c>
      <c r="D200" s="174" t="s">
        <v>350</v>
      </c>
      <c r="E200" s="175" t="s">
        <v>12394</v>
      </c>
      <c r="F200" s="176" t="s">
        <v>12395</v>
      </c>
      <c r="G200" s="177" t="s">
        <v>7942</v>
      </c>
      <c r="H200" s="178">
        <v>1</v>
      </c>
      <c r="I200" s="179"/>
      <c r="J200" s="180">
        <f t="shared" si="0"/>
        <v>0</v>
      </c>
      <c r="K200" s="176" t="s">
        <v>19</v>
      </c>
      <c r="L200" s="42"/>
      <c r="M200" s="181" t="s">
        <v>19</v>
      </c>
      <c r="N200" s="182" t="s">
        <v>46</v>
      </c>
      <c r="O200" s="67"/>
      <c r="P200" s="183">
        <f t="shared" si="1"/>
        <v>0</v>
      </c>
      <c r="Q200" s="183">
        <v>0</v>
      </c>
      <c r="R200" s="183">
        <f t="shared" si="2"/>
        <v>0</v>
      </c>
      <c r="S200" s="183">
        <v>0</v>
      </c>
      <c r="T200" s="184">
        <f t="shared" si="3"/>
        <v>0</v>
      </c>
      <c r="U200" s="37"/>
      <c r="V200" s="37"/>
      <c r="W200" s="37"/>
      <c r="X200" s="37"/>
      <c r="Y200" s="37"/>
      <c r="Z200" s="37"/>
      <c r="AA200" s="37"/>
      <c r="AB200" s="37"/>
      <c r="AC200" s="37"/>
      <c r="AD200" s="37"/>
      <c r="AE200" s="37"/>
      <c r="AR200" s="185" t="s">
        <v>396</v>
      </c>
      <c r="AT200" s="185" t="s">
        <v>350</v>
      </c>
      <c r="AU200" s="185" t="s">
        <v>85</v>
      </c>
      <c r="AY200" s="20" t="s">
        <v>349</v>
      </c>
      <c r="BE200" s="186">
        <f t="shared" si="4"/>
        <v>0</v>
      </c>
      <c r="BF200" s="186">
        <f t="shared" si="5"/>
        <v>0</v>
      </c>
      <c r="BG200" s="186">
        <f t="shared" si="6"/>
        <v>0</v>
      </c>
      <c r="BH200" s="186">
        <f t="shared" si="7"/>
        <v>0</v>
      </c>
      <c r="BI200" s="186">
        <f t="shared" si="8"/>
        <v>0</v>
      </c>
      <c r="BJ200" s="20" t="s">
        <v>83</v>
      </c>
      <c r="BK200" s="186">
        <f t="shared" si="9"/>
        <v>0</v>
      </c>
      <c r="BL200" s="20" t="s">
        <v>396</v>
      </c>
      <c r="BM200" s="185" t="s">
        <v>850</v>
      </c>
    </row>
    <row r="201" spans="1:65" s="2" customFormat="1" ht="16.5" customHeight="1">
      <c r="A201" s="37"/>
      <c r="B201" s="38"/>
      <c r="C201" s="174" t="s">
        <v>539</v>
      </c>
      <c r="D201" s="174" t="s">
        <v>350</v>
      </c>
      <c r="E201" s="175" t="s">
        <v>1308</v>
      </c>
      <c r="F201" s="176" t="s">
        <v>10116</v>
      </c>
      <c r="G201" s="177" t="s">
        <v>987</v>
      </c>
      <c r="H201" s="178">
        <v>1</v>
      </c>
      <c r="I201" s="179"/>
      <c r="J201" s="180">
        <f t="shared" si="0"/>
        <v>0</v>
      </c>
      <c r="K201" s="176" t="s">
        <v>933</v>
      </c>
      <c r="L201" s="42"/>
      <c r="M201" s="181" t="s">
        <v>19</v>
      </c>
      <c r="N201" s="182" t="s">
        <v>46</v>
      </c>
      <c r="O201" s="67"/>
      <c r="P201" s="183">
        <f t="shared" si="1"/>
        <v>0</v>
      </c>
      <c r="Q201" s="183">
        <v>0</v>
      </c>
      <c r="R201" s="183">
        <f t="shared" si="2"/>
        <v>0</v>
      </c>
      <c r="S201" s="183">
        <v>0</v>
      </c>
      <c r="T201" s="184">
        <f t="shared" si="3"/>
        <v>0</v>
      </c>
      <c r="U201" s="37"/>
      <c r="V201" s="37"/>
      <c r="W201" s="37"/>
      <c r="X201" s="37"/>
      <c r="Y201" s="37"/>
      <c r="Z201" s="37"/>
      <c r="AA201" s="37"/>
      <c r="AB201" s="37"/>
      <c r="AC201" s="37"/>
      <c r="AD201" s="37"/>
      <c r="AE201" s="37"/>
      <c r="AR201" s="185" t="s">
        <v>396</v>
      </c>
      <c r="AT201" s="185" t="s">
        <v>350</v>
      </c>
      <c r="AU201" s="185" t="s">
        <v>85</v>
      </c>
      <c r="AY201" s="20" t="s">
        <v>349</v>
      </c>
      <c r="BE201" s="186">
        <f t="shared" si="4"/>
        <v>0</v>
      </c>
      <c r="BF201" s="186">
        <f t="shared" si="5"/>
        <v>0</v>
      </c>
      <c r="BG201" s="186">
        <f t="shared" si="6"/>
        <v>0</v>
      </c>
      <c r="BH201" s="186">
        <f t="shared" si="7"/>
        <v>0</v>
      </c>
      <c r="BI201" s="186">
        <f t="shared" si="8"/>
        <v>0</v>
      </c>
      <c r="BJ201" s="20" t="s">
        <v>83</v>
      </c>
      <c r="BK201" s="186">
        <f t="shared" si="9"/>
        <v>0</v>
      </c>
      <c r="BL201" s="20" t="s">
        <v>396</v>
      </c>
      <c r="BM201" s="185" t="s">
        <v>854</v>
      </c>
    </row>
    <row r="202" spans="1:65" s="2" customFormat="1" ht="16.5" customHeight="1">
      <c r="A202" s="37"/>
      <c r="B202" s="38"/>
      <c r="C202" s="174" t="s">
        <v>856</v>
      </c>
      <c r="D202" s="174" t="s">
        <v>350</v>
      </c>
      <c r="E202" s="175" t="s">
        <v>1038</v>
      </c>
      <c r="F202" s="176" t="s">
        <v>1039</v>
      </c>
      <c r="G202" s="177" t="s">
        <v>987</v>
      </c>
      <c r="H202" s="178">
        <v>1</v>
      </c>
      <c r="I202" s="179"/>
      <c r="J202" s="180">
        <f t="shared" si="0"/>
        <v>0</v>
      </c>
      <c r="K202" s="176" t="s">
        <v>933</v>
      </c>
      <c r="L202" s="42"/>
      <c r="M202" s="181" t="s">
        <v>19</v>
      </c>
      <c r="N202" s="182" t="s">
        <v>46</v>
      </c>
      <c r="O202" s="67"/>
      <c r="P202" s="183">
        <f t="shared" si="1"/>
        <v>0</v>
      </c>
      <c r="Q202" s="183">
        <v>0</v>
      </c>
      <c r="R202" s="183">
        <f t="shared" si="2"/>
        <v>0</v>
      </c>
      <c r="S202" s="183">
        <v>0</v>
      </c>
      <c r="T202" s="184">
        <f t="shared" si="3"/>
        <v>0</v>
      </c>
      <c r="U202" s="37"/>
      <c r="V202" s="37"/>
      <c r="W202" s="37"/>
      <c r="X202" s="37"/>
      <c r="Y202" s="37"/>
      <c r="Z202" s="37"/>
      <c r="AA202" s="37"/>
      <c r="AB202" s="37"/>
      <c r="AC202" s="37"/>
      <c r="AD202" s="37"/>
      <c r="AE202" s="37"/>
      <c r="AR202" s="185" t="s">
        <v>396</v>
      </c>
      <c r="AT202" s="185" t="s">
        <v>350</v>
      </c>
      <c r="AU202" s="185" t="s">
        <v>85</v>
      </c>
      <c r="AY202" s="20" t="s">
        <v>349</v>
      </c>
      <c r="BE202" s="186">
        <f t="shared" si="4"/>
        <v>0</v>
      </c>
      <c r="BF202" s="186">
        <f t="shared" si="5"/>
        <v>0</v>
      </c>
      <c r="BG202" s="186">
        <f t="shared" si="6"/>
        <v>0</v>
      </c>
      <c r="BH202" s="186">
        <f t="shared" si="7"/>
        <v>0</v>
      </c>
      <c r="BI202" s="186">
        <f t="shared" si="8"/>
        <v>0</v>
      </c>
      <c r="BJ202" s="20" t="s">
        <v>83</v>
      </c>
      <c r="BK202" s="186">
        <f t="shared" si="9"/>
        <v>0</v>
      </c>
      <c r="BL202" s="20" t="s">
        <v>396</v>
      </c>
      <c r="BM202" s="185" t="s">
        <v>865</v>
      </c>
    </row>
    <row r="203" spans="1:65" s="11" customFormat="1" ht="25.95" customHeight="1">
      <c r="B203" s="160"/>
      <c r="C203" s="161"/>
      <c r="D203" s="162" t="s">
        <v>74</v>
      </c>
      <c r="E203" s="163" t="s">
        <v>425</v>
      </c>
      <c r="F203" s="163" t="s">
        <v>942</v>
      </c>
      <c r="G203" s="161"/>
      <c r="H203" s="161"/>
      <c r="I203" s="164"/>
      <c r="J203" s="165">
        <f>BK203</f>
        <v>0</v>
      </c>
      <c r="K203" s="161"/>
      <c r="L203" s="166"/>
      <c r="M203" s="167"/>
      <c r="N203" s="168"/>
      <c r="O203" s="168"/>
      <c r="P203" s="169">
        <f>P204</f>
        <v>0</v>
      </c>
      <c r="Q203" s="168"/>
      <c r="R203" s="169">
        <f>R204</f>
        <v>0.18320999999999998</v>
      </c>
      <c r="S203" s="168"/>
      <c r="T203" s="170">
        <f>T204</f>
        <v>0</v>
      </c>
      <c r="AR203" s="171" t="s">
        <v>129</v>
      </c>
      <c r="AT203" s="172" t="s">
        <v>74</v>
      </c>
      <c r="AU203" s="172" t="s">
        <v>75</v>
      </c>
      <c r="AY203" s="171" t="s">
        <v>349</v>
      </c>
      <c r="BK203" s="173">
        <f>BK204</f>
        <v>0</v>
      </c>
    </row>
    <row r="204" spans="1:65" s="11" customFormat="1" ht="22.8" customHeight="1">
      <c r="B204" s="160"/>
      <c r="C204" s="161"/>
      <c r="D204" s="162" t="s">
        <v>74</v>
      </c>
      <c r="E204" s="249" t="s">
        <v>943</v>
      </c>
      <c r="F204" s="249" t="s">
        <v>944</v>
      </c>
      <c r="G204" s="161"/>
      <c r="H204" s="161"/>
      <c r="I204" s="164"/>
      <c r="J204" s="250">
        <f>BK204</f>
        <v>0</v>
      </c>
      <c r="K204" s="161"/>
      <c r="L204" s="166"/>
      <c r="M204" s="167"/>
      <c r="N204" s="168"/>
      <c r="O204" s="168"/>
      <c r="P204" s="169">
        <f>SUM(P205:P289)</f>
        <v>0</v>
      </c>
      <c r="Q204" s="168"/>
      <c r="R204" s="169">
        <f>SUM(R205:R289)</f>
        <v>0.18320999999999998</v>
      </c>
      <c r="S204" s="168"/>
      <c r="T204" s="170">
        <f>SUM(T205:T289)</f>
        <v>0</v>
      </c>
      <c r="AR204" s="171" t="s">
        <v>129</v>
      </c>
      <c r="AT204" s="172" t="s">
        <v>74</v>
      </c>
      <c r="AU204" s="172" t="s">
        <v>83</v>
      </c>
      <c r="AY204" s="171" t="s">
        <v>349</v>
      </c>
      <c r="BK204" s="173">
        <f>SUM(BK205:BK289)</f>
        <v>0</v>
      </c>
    </row>
    <row r="205" spans="1:65" s="2" customFormat="1" ht="21.75" customHeight="1">
      <c r="A205" s="37"/>
      <c r="B205" s="38"/>
      <c r="C205" s="174" t="s">
        <v>692</v>
      </c>
      <c r="D205" s="174" t="s">
        <v>350</v>
      </c>
      <c r="E205" s="175" t="s">
        <v>12396</v>
      </c>
      <c r="F205" s="176" t="s">
        <v>12397</v>
      </c>
      <c r="G205" s="177" t="s">
        <v>993</v>
      </c>
      <c r="H205" s="178">
        <v>147</v>
      </c>
      <c r="I205" s="179"/>
      <c r="J205" s="180">
        <f>ROUND(I205*H205,2)</f>
        <v>0</v>
      </c>
      <c r="K205" s="176" t="s">
        <v>354</v>
      </c>
      <c r="L205" s="42"/>
      <c r="M205" s="181" t="s">
        <v>19</v>
      </c>
      <c r="N205" s="182" t="s">
        <v>46</v>
      </c>
      <c r="O205" s="67"/>
      <c r="P205" s="183">
        <f>O205*H205</f>
        <v>0</v>
      </c>
      <c r="Q205" s="183">
        <v>0</v>
      </c>
      <c r="R205" s="183">
        <f>Q205*H205</f>
        <v>0</v>
      </c>
      <c r="S205" s="183">
        <v>0</v>
      </c>
      <c r="T205" s="184">
        <f>S205*H205</f>
        <v>0</v>
      </c>
      <c r="U205" s="37"/>
      <c r="V205" s="37"/>
      <c r="W205" s="37"/>
      <c r="X205" s="37"/>
      <c r="Y205" s="37"/>
      <c r="Z205" s="37"/>
      <c r="AA205" s="37"/>
      <c r="AB205" s="37"/>
      <c r="AC205" s="37"/>
      <c r="AD205" s="37"/>
      <c r="AE205" s="37"/>
      <c r="AR205" s="185" t="s">
        <v>692</v>
      </c>
      <c r="AT205" s="185" t="s">
        <v>350</v>
      </c>
      <c r="AU205" s="185" t="s">
        <v>85</v>
      </c>
      <c r="AY205" s="20" t="s">
        <v>349</v>
      </c>
      <c r="BE205" s="186">
        <f>IF(N205="základní",J205,0)</f>
        <v>0</v>
      </c>
      <c r="BF205" s="186">
        <f>IF(N205="snížená",J205,0)</f>
        <v>0</v>
      </c>
      <c r="BG205" s="186">
        <f>IF(N205="zákl. přenesená",J205,0)</f>
        <v>0</v>
      </c>
      <c r="BH205" s="186">
        <f>IF(N205="sníž. přenesená",J205,0)</f>
        <v>0</v>
      </c>
      <c r="BI205" s="186">
        <f>IF(N205="nulová",J205,0)</f>
        <v>0</v>
      </c>
      <c r="BJ205" s="20" t="s">
        <v>83</v>
      </c>
      <c r="BK205" s="186">
        <f>ROUND(I205*H205,2)</f>
        <v>0</v>
      </c>
      <c r="BL205" s="20" t="s">
        <v>692</v>
      </c>
      <c r="BM205" s="185" t="s">
        <v>882</v>
      </c>
    </row>
    <row r="206" spans="1:65" s="2" customFormat="1" ht="10.199999999999999">
      <c r="A206" s="37"/>
      <c r="B206" s="38"/>
      <c r="C206" s="39"/>
      <c r="D206" s="187" t="s">
        <v>355</v>
      </c>
      <c r="E206" s="39"/>
      <c r="F206" s="188" t="s">
        <v>12398</v>
      </c>
      <c r="G206" s="39"/>
      <c r="H206" s="39"/>
      <c r="I206" s="189"/>
      <c r="J206" s="39"/>
      <c r="K206" s="39"/>
      <c r="L206" s="42"/>
      <c r="M206" s="190"/>
      <c r="N206" s="191"/>
      <c r="O206" s="67"/>
      <c r="P206" s="67"/>
      <c r="Q206" s="67"/>
      <c r="R206" s="67"/>
      <c r="S206" s="67"/>
      <c r="T206" s="68"/>
      <c r="U206" s="37"/>
      <c r="V206" s="37"/>
      <c r="W206" s="37"/>
      <c r="X206" s="37"/>
      <c r="Y206" s="37"/>
      <c r="Z206" s="37"/>
      <c r="AA206" s="37"/>
      <c r="AB206" s="37"/>
      <c r="AC206" s="37"/>
      <c r="AD206" s="37"/>
      <c r="AE206" s="37"/>
      <c r="AT206" s="20" t="s">
        <v>355</v>
      </c>
      <c r="AU206" s="20" t="s">
        <v>85</v>
      </c>
    </row>
    <row r="207" spans="1:65" s="2" customFormat="1" ht="16.5" customHeight="1">
      <c r="A207" s="37"/>
      <c r="B207" s="38"/>
      <c r="C207" s="225" t="s">
        <v>869</v>
      </c>
      <c r="D207" s="225" t="s">
        <v>425</v>
      </c>
      <c r="E207" s="226" t="s">
        <v>12399</v>
      </c>
      <c r="F207" s="227" t="s">
        <v>12400</v>
      </c>
      <c r="G207" s="228" t="s">
        <v>993</v>
      </c>
      <c r="H207" s="229">
        <v>147</v>
      </c>
      <c r="I207" s="230"/>
      <c r="J207" s="231">
        <f t="shared" ref="J207:J222" si="10">ROUND(I207*H207,2)</f>
        <v>0</v>
      </c>
      <c r="K207" s="227" t="s">
        <v>933</v>
      </c>
      <c r="L207" s="232"/>
      <c r="M207" s="233" t="s">
        <v>19</v>
      </c>
      <c r="N207" s="234" t="s">
        <v>46</v>
      </c>
      <c r="O207" s="67"/>
      <c r="P207" s="183">
        <f t="shared" ref="P207:P222" si="11">O207*H207</f>
        <v>0</v>
      </c>
      <c r="Q207" s="183">
        <v>0</v>
      </c>
      <c r="R207" s="183">
        <f t="shared" ref="R207:R222" si="12">Q207*H207</f>
        <v>0</v>
      </c>
      <c r="S207" s="183">
        <v>0</v>
      </c>
      <c r="T207" s="184">
        <f t="shared" ref="T207:T222" si="13">S207*H207</f>
        <v>0</v>
      </c>
      <c r="U207" s="37"/>
      <c r="V207" s="37"/>
      <c r="W207" s="37"/>
      <c r="X207" s="37"/>
      <c r="Y207" s="37"/>
      <c r="Z207" s="37"/>
      <c r="AA207" s="37"/>
      <c r="AB207" s="37"/>
      <c r="AC207" s="37"/>
      <c r="AD207" s="37"/>
      <c r="AE207" s="37"/>
      <c r="AR207" s="185" t="s">
        <v>951</v>
      </c>
      <c r="AT207" s="185" t="s">
        <v>425</v>
      </c>
      <c r="AU207" s="185" t="s">
        <v>85</v>
      </c>
      <c r="AY207" s="20" t="s">
        <v>349</v>
      </c>
      <c r="BE207" s="186">
        <f t="shared" ref="BE207:BE222" si="14">IF(N207="základní",J207,0)</f>
        <v>0</v>
      </c>
      <c r="BF207" s="186">
        <f t="shared" ref="BF207:BF222" si="15">IF(N207="snížená",J207,0)</f>
        <v>0</v>
      </c>
      <c r="BG207" s="186">
        <f t="shared" ref="BG207:BG222" si="16">IF(N207="zákl. přenesená",J207,0)</f>
        <v>0</v>
      </c>
      <c r="BH207" s="186">
        <f t="shared" ref="BH207:BH222" si="17">IF(N207="sníž. přenesená",J207,0)</f>
        <v>0</v>
      </c>
      <c r="BI207" s="186">
        <f t="shared" ref="BI207:BI222" si="18">IF(N207="nulová",J207,0)</f>
        <v>0</v>
      </c>
      <c r="BJ207" s="20" t="s">
        <v>83</v>
      </c>
      <c r="BK207" s="186">
        <f t="shared" ref="BK207:BK222" si="19">ROUND(I207*H207,2)</f>
        <v>0</v>
      </c>
      <c r="BL207" s="20" t="s">
        <v>692</v>
      </c>
      <c r="BM207" s="185" t="s">
        <v>885</v>
      </c>
    </row>
    <row r="208" spans="1:65" s="2" customFormat="1" ht="24.15" customHeight="1">
      <c r="A208" s="37"/>
      <c r="B208" s="38"/>
      <c r="C208" s="174" t="s">
        <v>703</v>
      </c>
      <c r="D208" s="174" t="s">
        <v>350</v>
      </c>
      <c r="E208" s="175" t="s">
        <v>12401</v>
      </c>
      <c r="F208" s="176" t="s">
        <v>12402</v>
      </c>
      <c r="G208" s="177" t="s">
        <v>484</v>
      </c>
      <c r="H208" s="178">
        <v>21</v>
      </c>
      <c r="I208" s="179"/>
      <c r="J208" s="180">
        <f t="shared" si="10"/>
        <v>0</v>
      </c>
      <c r="K208" s="176" t="s">
        <v>933</v>
      </c>
      <c r="L208" s="42"/>
      <c r="M208" s="181" t="s">
        <v>19</v>
      </c>
      <c r="N208" s="182" t="s">
        <v>46</v>
      </c>
      <c r="O208" s="67"/>
      <c r="P208" s="183">
        <f t="shared" si="11"/>
        <v>0</v>
      </c>
      <c r="Q208" s="183">
        <v>0</v>
      </c>
      <c r="R208" s="183">
        <f t="shared" si="12"/>
        <v>0</v>
      </c>
      <c r="S208" s="183">
        <v>0</v>
      </c>
      <c r="T208" s="184">
        <f t="shared" si="13"/>
        <v>0</v>
      </c>
      <c r="U208" s="37"/>
      <c r="V208" s="37"/>
      <c r="W208" s="37"/>
      <c r="X208" s="37"/>
      <c r="Y208" s="37"/>
      <c r="Z208" s="37"/>
      <c r="AA208" s="37"/>
      <c r="AB208" s="37"/>
      <c r="AC208" s="37"/>
      <c r="AD208" s="37"/>
      <c r="AE208" s="37"/>
      <c r="AR208" s="185" t="s">
        <v>692</v>
      </c>
      <c r="AT208" s="185" t="s">
        <v>350</v>
      </c>
      <c r="AU208" s="185" t="s">
        <v>85</v>
      </c>
      <c r="AY208" s="20" t="s">
        <v>349</v>
      </c>
      <c r="BE208" s="186">
        <f t="shared" si="14"/>
        <v>0</v>
      </c>
      <c r="BF208" s="186">
        <f t="shared" si="15"/>
        <v>0</v>
      </c>
      <c r="BG208" s="186">
        <f t="shared" si="16"/>
        <v>0</v>
      </c>
      <c r="BH208" s="186">
        <f t="shared" si="17"/>
        <v>0</v>
      </c>
      <c r="BI208" s="186">
        <f t="shared" si="18"/>
        <v>0</v>
      </c>
      <c r="BJ208" s="20" t="s">
        <v>83</v>
      </c>
      <c r="BK208" s="186">
        <f t="shared" si="19"/>
        <v>0</v>
      </c>
      <c r="BL208" s="20" t="s">
        <v>692</v>
      </c>
      <c r="BM208" s="185" t="s">
        <v>890</v>
      </c>
    </row>
    <row r="209" spans="1:65" s="2" customFormat="1" ht="21.75" customHeight="1">
      <c r="A209" s="37"/>
      <c r="B209" s="38"/>
      <c r="C209" s="225" t="s">
        <v>879</v>
      </c>
      <c r="D209" s="225" t="s">
        <v>425</v>
      </c>
      <c r="E209" s="226" t="s">
        <v>12403</v>
      </c>
      <c r="F209" s="227" t="s">
        <v>12404</v>
      </c>
      <c r="G209" s="228" t="s">
        <v>484</v>
      </c>
      <c r="H209" s="229">
        <v>2</v>
      </c>
      <c r="I209" s="230"/>
      <c r="J209" s="231">
        <f t="shared" si="10"/>
        <v>0</v>
      </c>
      <c r="K209" s="227" t="s">
        <v>933</v>
      </c>
      <c r="L209" s="232"/>
      <c r="M209" s="233" t="s">
        <v>19</v>
      </c>
      <c r="N209" s="234" t="s">
        <v>46</v>
      </c>
      <c r="O209" s="67"/>
      <c r="P209" s="183">
        <f t="shared" si="11"/>
        <v>0</v>
      </c>
      <c r="Q209" s="183">
        <v>0</v>
      </c>
      <c r="R209" s="183">
        <f t="shared" si="12"/>
        <v>0</v>
      </c>
      <c r="S209" s="183">
        <v>0</v>
      </c>
      <c r="T209" s="184">
        <f t="shared" si="13"/>
        <v>0</v>
      </c>
      <c r="U209" s="37"/>
      <c r="V209" s="37"/>
      <c r="W209" s="37"/>
      <c r="X209" s="37"/>
      <c r="Y209" s="37"/>
      <c r="Z209" s="37"/>
      <c r="AA209" s="37"/>
      <c r="AB209" s="37"/>
      <c r="AC209" s="37"/>
      <c r="AD209" s="37"/>
      <c r="AE209" s="37"/>
      <c r="AR209" s="185" t="s">
        <v>951</v>
      </c>
      <c r="AT209" s="185" t="s">
        <v>425</v>
      </c>
      <c r="AU209" s="185" t="s">
        <v>85</v>
      </c>
      <c r="AY209" s="20" t="s">
        <v>349</v>
      </c>
      <c r="BE209" s="186">
        <f t="shared" si="14"/>
        <v>0</v>
      </c>
      <c r="BF209" s="186">
        <f t="shared" si="15"/>
        <v>0</v>
      </c>
      <c r="BG209" s="186">
        <f t="shared" si="16"/>
        <v>0</v>
      </c>
      <c r="BH209" s="186">
        <f t="shared" si="17"/>
        <v>0</v>
      </c>
      <c r="BI209" s="186">
        <f t="shared" si="18"/>
        <v>0</v>
      </c>
      <c r="BJ209" s="20" t="s">
        <v>83</v>
      </c>
      <c r="BK209" s="186">
        <f t="shared" si="19"/>
        <v>0</v>
      </c>
      <c r="BL209" s="20" t="s">
        <v>692</v>
      </c>
      <c r="BM209" s="185" t="s">
        <v>894</v>
      </c>
    </row>
    <row r="210" spans="1:65" s="2" customFormat="1" ht="16.5" customHeight="1">
      <c r="A210" s="37"/>
      <c r="B210" s="38"/>
      <c r="C210" s="225" t="s">
        <v>708</v>
      </c>
      <c r="D210" s="225" t="s">
        <v>425</v>
      </c>
      <c r="E210" s="226" t="s">
        <v>12405</v>
      </c>
      <c r="F210" s="227" t="s">
        <v>12406</v>
      </c>
      <c r="G210" s="228" t="s">
        <v>484</v>
      </c>
      <c r="H210" s="229">
        <v>2</v>
      </c>
      <c r="I210" s="230"/>
      <c r="J210" s="231">
        <f t="shared" si="10"/>
        <v>0</v>
      </c>
      <c r="K210" s="227" t="s">
        <v>933</v>
      </c>
      <c r="L210" s="232"/>
      <c r="M210" s="233" t="s">
        <v>19</v>
      </c>
      <c r="N210" s="234" t="s">
        <v>46</v>
      </c>
      <c r="O210" s="67"/>
      <c r="P210" s="183">
        <f t="shared" si="11"/>
        <v>0</v>
      </c>
      <c r="Q210" s="183">
        <v>0</v>
      </c>
      <c r="R210" s="183">
        <f t="shared" si="12"/>
        <v>0</v>
      </c>
      <c r="S210" s="183">
        <v>0</v>
      </c>
      <c r="T210" s="184">
        <f t="shared" si="13"/>
        <v>0</v>
      </c>
      <c r="U210" s="37"/>
      <c r="V210" s="37"/>
      <c r="W210" s="37"/>
      <c r="X210" s="37"/>
      <c r="Y210" s="37"/>
      <c r="Z210" s="37"/>
      <c r="AA210" s="37"/>
      <c r="AB210" s="37"/>
      <c r="AC210" s="37"/>
      <c r="AD210" s="37"/>
      <c r="AE210" s="37"/>
      <c r="AR210" s="185" t="s">
        <v>951</v>
      </c>
      <c r="AT210" s="185" t="s">
        <v>425</v>
      </c>
      <c r="AU210" s="185" t="s">
        <v>85</v>
      </c>
      <c r="AY210" s="20" t="s">
        <v>349</v>
      </c>
      <c r="BE210" s="186">
        <f t="shared" si="14"/>
        <v>0</v>
      </c>
      <c r="BF210" s="186">
        <f t="shared" si="15"/>
        <v>0</v>
      </c>
      <c r="BG210" s="186">
        <f t="shared" si="16"/>
        <v>0</v>
      </c>
      <c r="BH210" s="186">
        <f t="shared" si="17"/>
        <v>0</v>
      </c>
      <c r="BI210" s="186">
        <f t="shared" si="18"/>
        <v>0</v>
      </c>
      <c r="BJ210" s="20" t="s">
        <v>83</v>
      </c>
      <c r="BK210" s="186">
        <f t="shared" si="19"/>
        <v>0</v>
      </c>
      <c r="BL210" s="20" t="s">
        <v>692</v>
      </c>
      <c r="BM210" s="185" t="s">
        <v>899</v>
      </c>
    </row>
    <row r="211" spans="1:65" s="2" customFormat="1" ht="16.5" customHeight="1">
      <c r="A211" s="37"/>
      <c r="B211" s="38"/>
      <c r="C211" s="225" t="s">
        <v>887</v>
      </c>
      <c r="D211" s="225" t="s">
        <v>425</v>
      </c>
      <c r="E211" s="226" t="s">
        <v>12407</v>
      </c>
      <c r="F211" s="227" t="s">
        <v>12408</v>
      </c>
      <c r="G211" s="228" t="s">
        <v>484</v>
      </c>
      <c r="H211" s="229">
        <v>2</v>
      </c>
      <c r="I211" s="230"/>
      <c r="J211" s="231">
        <f t="shared" si="10"/>
        <v>0</v>
      </c>
      <c r="K211" s="227" t="s">
        <v>933</v>
      </c>
      <c r="L211" s="232"/>
      <c r="M211" s="233" t="s">
        <v>19</v>
      </c>
      <c r="N211" s="234" t="s">
        <v>46</v>
      </c>
      <c r="O211" s="67"/>
      <c r="P211" s="183">
        <f t="shared" si="11"/>
        <v>0</v>
      </c>
      <c r="Q211" s="183">
        <v>0</v>
      </c>
      <c r="R211" s="183">
        <f t="shared" si="12"/>
        <v>0</v>
      </c>
      <c r="S211" s="183">
        <v>0</v>
      </c>
      <c r="T211" s="184">
        <f t="shared" si="13"/>
        <v>0</v>
      </c>
      <c r="U211" s="37"/>
      <c r="V211" s="37"/>
      <c r="W211" s="37"/>
      <c r="X211" s="37"/>
      <c r="Y211" s="37"/>
      <c r="Z211" s="37"/>
      <c r="AA211" s="37"/>
      <c r="AB211" s="37"/>
      <c r="AC211" s="37"/>
      <c r="AD211" s="37"/>
      <c r="AE211" s="37"/>
      <c r="AR211" s="185" t="s">
        <v>951</v>
      </c>
      <c r="AT211" s="185" t="s">
        <v>425</v>
      </c>
      <c r="AU211" s="185" t="s">
        <v>85</v>
      </c>
      <c r="AY211" s="20" t="s">
        <v>349</v>
      </c>
      <c r="BE211" s="186">
        <f t="shared" si="14"/>
        <v>0</v>
      </c>
      <c r="BF211" s="186">
        <f t="shared" si="15"/>
        <v>0</v>
      </c>
      <c r="BG211" s="186">
        <f t="shared" si="16"/>
        <v>0</v>
      </c>
      <c r="BH211" s="186">
        <f t="shared" si="17"/>
        <v>0</v>
      </c>
      <c r="BI211" s="186">
        <f t="shared" si="18"/>
        <v>0</v>
      </c>
      <c r="BJ211" s="20" t="s">
        <v>83</v>
      </c>
      <c r="BK211" s="186">
        <f t="shared" si="19"/>
        <v>0</v>
      </c>
      <c r="BL211" s="20" t="s">
        <v>692</v>
      </c>
      <c r="BM211" s="185" t="s">
        <v>903</v>
      </c>
    </row>
    <row r="212" spans="1:65" s="2" customFormat="1" ht="16.5" customHeight="1">
      <c r="A212" s="37"/>
      <c r="B212" s="38"/>
      <c r="C212" s="225" t="s">
        <v>589</v>
      </c>
      <c r="D212" s="225" t="s">
        <v>425</v>
      </c>
      <c r="E212" s="226" t="s">
        <v>12409</v>
      </c>
      <c r="F212" s="227" t="s">
        <v>12410</v>
      </c>
      <c r="G212" s="228" t="s">
        <v>484</v>
      </c>
      <c r="H212" s="229">
        <v>2</v>
      </c>
      <c r="I212" s="230"/>
      <c r="J212" s="231">
        <f t="shared" si="10"/>
        <v>0</v>
      </c>
      <c r="K212" s="227" t="s">
        <v>933</v>
      </c>
      <c r="L212" s="232"/>
      <c r="M212" s="233" t="s">
        <v>19</v>
      </c>
      <c r="N212" s="234" t="s">
        <v>46</v>
      </c>
      <c r="O212" s="67"/>
      <c r="P212" s="183">
        <f t="shared" si="11"/>
        <v>0</v>
      </c>
      <c r="Q212" s="183">
        <v>0</v>
      </c>
      <c r="R212" s="183">
        <f t="shared" si="12"/>
        <v>0</v>
      </c>
      <c r="S212" s="183">
        <v>0</v>
      </c>
      <c r="T212" s="184">
        <f t="shared" si="13"/>
        <v>0</v>
      </c>
      <c r="U212" s="37"/>
      <c r="V212" s="37"/>
      <c r="W212" s="37"/>
      <c r="X212" s="37"/>
      <c r="Y212" s="37"/>
      <c r="Z212" s="37"/>
      <c r="AA212" s="37"/>
      <c r="AB212" s="37"/>
      <c r="AC212" s="37"/>
      <c r="AD212" s="37"/>
      <c r="AE212" s="37"/>
      <c r="AR212" s="185" t="s">
        <v>951</v>
      </c>
      <c r="AT212" s="185" t="s">
        <v>425</v>
      </c>
      <c r="AU212" s="185" t="s">
        <v>85</v>
      </c>
      <c r="AY212" s="20" t="s">
        <v>349</v>
      </c>
      <c r="BE212" s="186">
        <f t="shared" si="14"/>
        <v>0</v>
      </c>
      <c r="BF212" s="186">
        <f t="shared" si="15"/>
        <v>0</v>
      </c>
      <c r="BG212" s="186">
        <f t="shared" si="16"/>
        <v>0</v>
      </c>
      <c r="BH212" s="186">
        <f t="shared" si="17"/>
        <v>0</v>
      </c>
      <c r="BI212" s="186">
        <f t="shared" si="18"/>
        <v>0</v>
      </c>
      <c r="BJ212" s="20" t="s">
        <v>83</v>
      </c>
      <c r="BK212" s="186">
        <f t="shared" si="19"/>
        <v>0</v>
      </c>
      <c r="BL212" s="20" t="s">
        <v>692</v>
      </c>
      <c r="BM212" s="185" t="s">
        <v>908</v>
      </c>
    </row>
    <row r="213" spans="1:65" s="2" customFormat="1" ht="21.75" customHeight="1">
      <c r="A213" s="37"/>
      <c r="B213" s="38"/>
      <c r="C213" s="225" t="s">
        <v>896</v>
      </c>
      <c r="D213" s="225" t="s">
        <v>425</v>
      </c>
      <c r="E213" s="226" t="s">
        <v>12411</v>
      </c>
      <c r="F213" s="227" t="s">
        <v>12412</v>
      </c>
      <c r="G213" s="228" t="s">
        <v>484</v>
      </c>
      <c r="H213" s="229">
        <v>2</v>
      </c>
      <c r="I213" s="230"/>
      <c r="J213" s="231">
        <f t="shared" si="10"/>
        <v>0</v>
      </c>
      <c r="K213" s="227" t="s">
        <v>933</v>
      </c>
      <c r="L213" s="232"/>
      <c r="M213" s="233" t="s">
        <v>19</v>
      </c>
      <c r="N213" s="234" t="s">
        <v>46</v>
      </c>
      <c r="O213" s="67"/>
      <c r="P213" s="183">
        <f t="shared" si="11"/>
        <v>0</v>
      </c>
      <c r="Q213" s="183">
        <v>0</v>
      </c>
      <c r="R213" s="183">
        <f t="shared" si="12"/>
        <v>0</v>
      </c>
      <c r="S213" s="183">
        <v>0</v>
      </c>
      <c r="T213" s="184">
        <f t="shared" si="13"/>
        <v>0</v>
      </c>
      <c r="U213" s="37"/>
      <c r="V213" s="37"/>
      <c r="W213" s="37"/>
      <c r="X213" s="37"/>
      <c r="Y213" s="37"/>
      <c r="Z213" s="37"/>
      <c r="AA213" s="37"/>
      <c r="AB213" s="37"/>
      <c r="AC213" s="37"/>
      <c r="AD213" s="37"/>
      <c r="AE213" s="37"/>
      <c r="AR213" s="185" t="s">
        <v>951</v>
      </c>
      <c r="AT213" s="185" t="s">
        <v>425</v>
      </c>
      <c r="AU213" s="185" t="s">
        <v>85</v>
      </c>
      <c r="AY213" s="20" t="s">
        <v>349</v>
      </c>
      <c r="BE213" s="186">
        <f t="shared" si="14"/>
        <v>0</v>
      </c>
      <c r="BF213" s="186">
        <f t="shared" si="15"/>
        <v>0</v>
      </c>
      <c r="BG213" s="186">
        <f t="shared" si="16"/>
        <v>0</v>
      </c>
      <c r="BH213" s="186">
        <f t="shared" si="17"/>
        <v>0</v>
      </c>
      <c r="BI213" s="186">
        <f t="shared" si="18"/>
        <v>0</v>
      </c>
      <c r="BJ213" s="20" t="s">
        <v>83</v>
      </c>
      <c r="BK213" s="186">
        <f t="shared" si="19"/>
        <v>0</v>
      </c>
      <c r="BL213" s="20" t="s">
        <v>692</v>
      </c>
      <c r="BM213" s="185" t="s">
        <v>912</v>
      </c>
    </row>
    <row r="214" spans="1:65" s="2" customFormat="1" ht="16.5" customHeight="1">
      <c r="A214" s="37"/>
      <c r="B214" s="38"/>
      <c r="C214" s="225" t="s">
        <v>717</v>
      </c>
      <c r="D214" s="225" t="s">
        <v>425</v>
      </c>
      <c r="E214" s="226" t="s">
        <v>12413</v>
      </c>
      <c r="F214" s="227" t="s">
        <v>12414</v>
      </c>
      <c r="G214" s="228" t="s">
        <v>484</v>
      </c>
      <c r="H214" s="229">
        <v>2</v>
      </c>
      <c r="I214" s="230"/>
      <c r="J214" s="231">
        <f t="shared" si="10"/>
        <v>0</v>
      </c>
      <c r="K214" s="227" t="s">
        <v>933</v>
      </c>
      <c r="L214" s="232"/>
      <c r="M214" s="233" t="s">
        <v>19</v>
      </c>
      <c r="N214" s="234" t="s">
        <v>46</v>
      </c>
      <c r="O214" s="67"/>
      <c r="P214" s="183">
        <f t="shared" si="11"/>
        <v>0</v>
      </c>
      <c r="Q214" s="183">
        <v>0</v>
      </c>
      <c r="R214" s="183">
        <f t="shared" si="12"/>
        <v>0</v>
      </c>
      <c r="S214" s="183">
        <v>0</v>
      </c>
      <c r="T214" s="184">
        <f t="shared" si="13"/>
        <v>0</v>
      </c>
      <c r="U214" s="37"/>
      <c r="V214" s="37"/>
      <c r="W214" s="37"/>
      <c r="X214" s="37"/>
      <c r="Y214" s="37"/>
      <c r="Z214" s="37"/>
      <c r="AA214" s="37"/>
      <c r="AB214" s="37"/>
      <c r="AC214" s="37"/>
      <c r="AD214" s="37"/>
      <c r="AE214" s="37"/>
      <c r="AR214" s="185" t="s">
        <v>951</v>
      </c>
      <c r="AT214" s="185" t="s">
        <v>425</v>
      </c>
      <c r="AU214" s="185" t="s">
        <v>85</v>
      </c>
      <c r="AY214" s="20" t="s">
        <v>349</v>
      </c>
      <c r="BE214" s="186">
        <f t="shared" si="14"/>
        <v>0</v>
      </c>
      <c r="BF214" s="186">
        <f t="shared" si="15"/>
        <v>0</v>
      </c>
      <c r="BG214" s="186">
        <f t="shared" si="16"/>
        <v>0</v>
      </c>
      <c r="BH214" s="186">
        <f t="shared" si="17"/>
        <v>0</v>
      </c>
      <c r="BI214" s="186">
        <f t="shared" si="18"/>
        <v>0</v>
      </c>
      <c r="BJ214" s="20" t="s">
        <v>83</v>
      </c>
      <c r="BK214" s="186">
        <f t="shared" si="19"/>
        <v>0</v>
      </c>
      <c r="BL214" s="20" t="s">
        <v>692</v>
      </c>
      <c r="BM214" s="185" t="s">
        <v>919</v>
      </c>
    </row>
    <row r="215" spans="1:65" s="2" customFormat="1" ht="21.75" customHeight="1">
      <c r="A215" s="37"/>
      <c r="B215" s="38"/>
      <c r="C215" s="225" t="s">
        <v>905</v>
      </c>
      <c r="D215" s="225" t="s">
        <v>425</v>
      </c>
      <c r="E215" s="226" t="s">
        <v>12415</v>
      </c>
      <c r="F215" s="227" t="s">
        <v>12416</v>
      </c>
      <c r="G215" s="228" t="s">
        <v>484</v>
      </c>
      <c r="H215" s="229">
        <v>2</v>
      </c>
      <c r="I215" s="230"/>
      <c r="J215" s="231">
        <f t="shared" si="10"/>
        <v>0</v>
      </c>
      <c r="K215" s="227" t="s">
        <v>933</v>
      </c>
      <c r="L215" s="232"/>
      <c r="M215" s="233" t="s">
        <v>19</v>
      </c>
      <c r="N215" s="234" t="s">
        <v>46</v>
      </c>
      <c r="O215" s="67"/>
      <c r="P215" s="183">
        <f t="shared" si="11"/>
        <v>0</v>
      </c>
      <c r="Q215" s="183">
        <v>0</v>
      </c>
      <c r="R215" s="183">
        <f t="shared" si="12"/>
        <v>0</v>
      </c>
      <c r="S215" s="183">
        <v>0</v>
      </c>
      <c r="T215" s="184">
        <f t="shared" si="13"/>
        <v>0</v>
      </c>
      <c r="U215" s="37"/>
      <c r="V215" s="37"/>
      <c r="W215" s="37"/>
      <c r="X215" s="37"/>
      <c r="Y215" s="37"/>
      <c r="Z215" s="37"/>
      <c r="AA215" s="37"/>
      <c r="AB215" s="37"/>
      <c r="AC215" s="37"/>
      <c r="AD215" s="37"/>
      <c r="AE215" s="37"/>
      <c r="AR215" s="185" t="s">
        <v>951</v>
      </c>
      <c r="AT215" s="185" t="s">
        <v>425</v>
      </c>
      <c r="AU215" s="185" t="s">
        <v>85</v>
      </c>
      <c r="AY215" s="20" t="s">
        <v>349</v>
      </c>
      <c r="BE215" s="186">
        <f t="shared" si="14"/>
        <v>0</v>
      </c>
      <c r="BF215" s="186">
        <f t="shared" si="15"/>
        <v>0</v>
      </c>
      <c r="BG215" s="186">
        <f t="shared" si="16"/>
        <v>0</v>
      </c>
      <c r="BH215" s="186">
        <f t="shared" si="17"/>
        <v>0</v>
      </c>
      <c r="BI215" s="186">
        <f t="shared" si="18"/>
        <v>0</v>
      </c>
      <c r="BJ215" s="20" t="s">
        <v>83</v>
      </c>
      <c r="BK215" s="186">
        <f t="shared" si="19"/>
        <v>0</v>
      </c>
      <c r="BL215" s="20" t="s">
        <v>692</v>
      </c>
      <c r="BM215" s="185" t="s">
        <v>923</v>
      </c>
    </row>
    <row r="216" spans="1:65" s="2" customFormat="1" ht="21.75" customHeight="1">
      <c r="A216" s="37"/>
      <c r="B216" s="38"/>
      <c r="C216" s="225" t="s">
        <v>724</v>
      </c>
      <c r="D216" s="225" t="s">
        <v>425</v>
      </c>
      <c r="E216" s="226" t="s">
        <v>12417</v>
      </c>
      <c r="F216" s="227" t="s">
        <v>12418</v>
      </c>
      <c r="G216" s="228" t="s">
        <v>484</v>
      </c>
      <c r="H216" s="229">
        <v>1</v>
      </c>
      <c r="I216" s="230"/>
      <c r="J216" s="231">
        <f t="shared" si="10"/>
        <v>0</v>
      </c>
      <c r="K216" s="227" t="s">
        <v>933</v>
      </c>
      <c r="L216" s="232"/>
      <c r="M216" s="233" t="s">
        <v>19</v>
      </c>
      <c r="N216" s="234" t="s">
        <v>46</v>
      </c>
      <c r="O216" s="67"/>
      <c r="P216" s="183">
        <f t="shared" si="11"/>
        <v>0</v>
      </c>
      <c r="Q216" s="183">
        <v>0</v>
      </c>
      <c r="R216" s="183">
        <f t="shared" si="12"/>
        <v>0</v>
      </c>
      <c r="S216" s="183">
        <v>0</v>
      </c>
      <c r="T216" s="184">
        <f t="shared" si="13"/>
        <v>0</v>
      </c>
      <c r="U216" s="37"/>
      <c r="V216" s="37"/>
      <c r="W216" s="37"/>
      <c r="X216" s="37"/>
      <c r="Y216" s="37"/>
      <c r="Z216" s="37"/>
      <c r="AA216" s="37"/>
      <c r="AB216" s="37"/>
      <c r="AC216" s="37"/>
      <c r="AD216" s="37"/>
      <c r="AE216" s="37"/>
      <c r="AR216" s="185" t="s">
        <v>951</v>
      </c>
      <c r="AT216" s="185" t="s">
        <v>425</v>
      </c>
      <c r="AU216" s="185" t="s">
        <v>85</v>
      </c>
      <c r="AY216" s="20" t="s">
        <v>349</v>
      </c>
      <c r="BE216" s="186">
        <f t="shared" si="14"/>
        <v>0</v>
      </c>
      <c r="BF216" s="186">
        <f t="shared" si="15"/>
        <v>0</v>
      </c>
      <c r="BG216" s="186">
        <f t="shared" si="16"/>
        <v>0</v>
      </c>
      <c r="BH216" s="186">
        <f t="shared" si="17"/>
        <v>0</v>
      </c>
      <c r="BI216" s="186">
        <f t="shared" si="18"/>
        <v>0</v>
      </c>
      <c r="BJ216" s="20" t="s">
        <v>83</v>
      </c>
      <c r="BK216" s="186">
        <f t="shared" si="19"/>
        <v>0</v>
      </c>
      <c r="BL216" s="20" t="s">
        <v>692</v>
      </c>
      <c r="BM216" s="185" t="s">
        <v>928</v>
      </c>
    </row>
    <row r="217" spans="1:65" s="2" customFormat="1" ht="21.75" customHeight="1">
      <c r="A217" s="37"/>
      <c r="B217" s="38"/>
      <c r="C217" s="225" t="s">
        <v>915</v>
      </c>
      <c r="D217" s="225" t="s">
        <v>425</v>
      </c>
      <c r="E217" s="226" t="s">
        <v>12419</v>
      </c>
      <c r="F217" s="227" t="s">
        <v>12420</v>
      </c>
      <c r="G217" s="228" t="s">
        <v>484</v>
      </c>
      <c r="H217" s="229">
        <v>1</v>
      </c>
      <c r="I217" s="230"/>
      <c r="J217" s="231">
        <f t="shared" si="10"/>
        <v>0</v>
      </c>
      <c r="K217" s="227" t="s">
        <v>933</v>
      </c>
      <c r="L217" s="232"/>
      <c r="M217" s="233" t="s">
        <v>19</v>
      </c>
      <c r="N217" s="234" t="s">
        <v>46</v>
      </c>
      <c r="O217" s="67"/>
      <c r="P217" s="183">
        <f t="shared" si="11"/>
        <v>0</v>
      </c>
      <c r="Q217" s="183">
        <v>0</v>
      </c>
      <c r="R217" s="183">
        <f t="shared" si="12"/>
        <v>0</v>
      </c>
      <c r="S217" s="183">
        <v>0</v>
      </c>
      <c r="T217" s="184">
        <f t="shared" si="13"/>
        <v>0</v>
      </c>
      <c r="U217" s="37"/>
      <c r="V217" s="37"/>
      <c r="W217" s="37"/>
      <c r="X217" s="37"/>
      <c r="Y217" s="37"/>
      <c r="Z217" s="37"/>
      <c r="AA217" s="37"/>
      <c r="AB217" s="37"/>
      <c r="AC217" s="37"/>
      <c r="AD217" s="37"/>
      <c r="AE217" s="37"/>
      <c r="AR217" s="185" t="s">
        <v>951</v>
      </c>
      <c r="AT217" s="185" t="s">
        <v>425</v>
      </c>
      <c r="AU217" s="185" t="s">
        <v>85</v>
      </c>
      <c r="AY217" s="20" t="s">
        <v>349</v>
      </c>
      <c r="BE217" s="186">
        <f t="shared" si="14"/>
        <v>0</v>
      </c>
      <c r="BF217" s="186">
        <f t="shared" si="15"/>
        <v>0</v>
      </c>
      <c r="BG217" s="186">
        <f t="shared" si="16"/>
        <v>0</v>
      </c>
      <c r="BH217" s="186">
        <f t="shared" si="17"/>
        <v>0</v>
      </c>
      <c r="BI217" s="186">
        <f t="shared" si="18"/>
        <v>0</v>
      </c>
      <c r="BJ217" s="20" t="s">
        <v>83</v>
      </c>
      <c r="BK217" s="186">
        <f t="shared" si="19"/>
        <v>0</v>
      </c>
      <c r="BL217" s="20" t="s">
        <v>692</v>
      </c>
      <c r="BM217" s="185" t="s">
        <v>1768</v>
      </c>
    </row>
    <row r="218" spans="1:65" s="2" customFormat="1" ht="24.15" customHeight="1">
      <c r="A218" s="37"/>
      <c r="B218" s="38"/>
      <c r="C218" s="225" t="s">
        <v>730</v>
      </c>
      <c r="D218" s="225" t="s">
        <v>425</v>
      </c>
      <c r="E218" s="226" t="s">
        <v>12421</v>
      </c>
      <c r="F218" s="227" t="s">
        <v>12422</v>
      </c>
      <c r="G218" s="228" t="s">
        <v>484</v>
      </c>
      <c r="H218" s="229">
        <v>1</v>
      </c>
      <c r="I218" s="230"/>
      <c r="J218" s="231">
        <f t="shared" si="10"/>
        <v>0</v>
      </c>
      <c r="K218" s="227" t="s">
        <v>933</v>
      </c>
      <c r="L218" s="232"/>
      <c r="M218" s="233" t="s">
        <v>19</v>
      </c>
      <c r="N218" s="234" t="s">
        <v>46</v>
      </c>
      <c r="O218" s="67"/>
      <c r="P218" s="183">
        <f t="shared" si="11"/>
        <v>0</v>
      </c>
      <c r="Q218" s="183">
        <v>0</v>
      </c>
      <c r="R218" s="183">
        <f t="shared" si="12"/>
        <v>0</v>
      </c>
      <c r="S218" s="183">
        <v>0</v>
      </c>
      <c r="T218" s="184">
        <f t="shared" si="13"/>
        <v>0</v>
      </c>
      <c r="U218" s="37"/>
      <c r="V218" s="37"/>
      <c r="W218" s="37"/>
      <c r="X218" s="37"/>
      <c r="Y218" s="37"/>
      <c r="Z218" s="37"/>
      <c r="AA218" s="37"/>
      <c r="AB218" s="37"/>
      <c r="AC218" s="37"/>
      <c r="AD218" s="37"/>
      <c r="AE218" s="37"/>
      <c r="AR218" s="185" t="s">
        <v>951</v>
      </c>
      <c r="AT218" s="185" t="s">
        <v>425</v>
      </c>
      <c r="AU218" s="185" t="s">
        <v>85</v>
      </c>
      <c r="AY218" s="20" t="s">
        <v>349</v>
      </c>
      <c r="BE218" s="186">
        <f t="shared" si="14"/>
        <v>0</v>
      </c>
      <c r="BF218" s="186">
        <f t="shared" si="15"/>
        <v>0</v>
      </c>
      <c r="BG218" s="186">
        <f t="shared" si="16"/>
        <v>0</v>
      </c>
      <c r="BH218" s="186">
        <f t="shared" si="17"/>
        <v>0</v>
      </c>
      <c r="BI218" s="186">
        <f t="shared" si="18"/>
        <v>0</v>
      </c>
      <c r="BJ218" s="20" t="s">
        <v>83</v>
      </c>
      <c r="BK218" s="186">
        <f t="shared" si="19"/>
        <v>0</v>
      </c>
      <c r="BL218" s="20" t="s">
        <v>692</v>
      </c>
      <c r="BM218" s="185" t="s">
        <v>5511</v>
      </c>
    </row>
    <row r="219" spans="1:65" s="2" customFormat="1" ht="24.15" customHeight="1">
      <c r="A219" s="37"/>
      <c r="B219" s="38"/>
      <c r="C219" s="225" t="s">
        <v>924</v>
      </c>
      <c r="D219" s="225" t="s">
        <v>425</v>
      </c>
      <c r="E219" s="226" t="s">
        <v>12423</v>
      </c>
      <c r="F219" s="227" t="s">
        <v>12424</v>
      </c>
      <c r="G219" s="228" t="s">
        <v>484</v>
      </c>
      <c r="H219" s="229">
        <v>1</v>
      </c>
      <c r="I219" s="230"/>
      <c r="J219" s="231">
        <f t="shared" si="10"/>
        <v>0</v>
      </c>
      <c r="K219" s="227" t="s">
        <v>933</v>
      </c>
      <c r="L219" s="232"/>
      <c r="M219" s="233" t="s">
        <v>19</v>
      </c>
      <c r="N219" s="234" t="s">
        <v>46</v>
      </c>
      <c r="O219" s="67"/>
      <c r="P219" s="183">
        <f t="shared" si="11"/>
        <v>0</v>
      </c>
      <c r="Q219" s="183">
        <v>0</v>
      </c>
      <c r="R219" s="183">
        <f t="shared" si="12"/>
        <v>0</v>
      </c>
      <c r="S219" s="183">
        <v>0</v>
      </c>
      <c r="T219" s="184">
        <f t="shared" si="13"/>
        <v>0</v>
      </c>
      <c r="U219" s="37"/>
      <c r="V219" s="37"/>
      <c r="W219" s="37"/>
      <c r="X219" s="37"/>
      <c r="Y219" s="37"/>
      <c r="Z219" s="37"/>
      <c r="AA219" s="37"/>
      <c r="AB219" s="37"/>
      <c r="AC219" s="37"/>
      <c r="AD219" s="37"/>
      <c r="AE219" s="37"/>
      <c r="AR219" s="185" t="s">
        <v>951</v>
      </c>
      <c r="AT219" s="185" t="s">
        <v>425</v>
      </c>
      <c r="AU219" s="185" t="s">
        <v>85</v>
      </c>
      <c r="AY219" s="20" t="s">
        <v>349</v>
      </c>
      <c r="BE219" s="186">
        <f t="shared" si="14"/>
        <v>0</v>
      </c>
      <c r="BF219" s="186">
        <f t="shared" si="15"/>
        <v>0</v>
      </c>
      <c r="BG219" s="186">
        <f t="shared" si="16"/>
        <v>0</v>
      </c>
      <c r="BH219" s="186">
        <f t="shared" si="17"/>
        <v>0</v>
      </c>
      <c r="BI219" s="186">
        <f t="shared" si="18"/>
        <v>0</v>
      </c>
      <c r="BJ219" s="20" t="s">
        <v>83</v>
      </c>
      <c r="BK219" s="186">
        <f t="shared" si="19"/>
        <v>0</v>
      </c>
      <c r="BL219" s="20" t="s">
        <v>692</v>
      </c>
      <c r="BM219" s="185" t="s">
        <v>1771</v>
      </c>
    </row>
    <row r="220" spans="1:65" s="2" customFormat="1" ht="21.75" customHeight="1">
      <c r="A220" s="37"/>
      <c r="B220" s="38"/>
      <c r="C220" s="225" t="s">
        <v>736</v>
      </c>
      <c r="D220" s="225" t="s">
        <v>425</v>
      </c>
      <c r="E220" s="226" t="s">
        <v>12425</v>
      </c>
      <c r="F220" s="227" t="s">
        <v>12426</v>
      </c>
      <c r="G220" s="228" t="s">
        <v>484</v>
      </c>
      <c r="H220" s="229">
        <v>2</v>
      </c>
      <c r="I220" s="230"/>
      <c r="J220" s="231">
        <f t="shared" si="10"/>
        <v>0</v>
      </c>
      <c r="K220" s="227" t="s">
        <v>933</v>
      </c>
      <c r="L220" s="232"/>
      <c r="M220" s="233" t="s">
        <v>19</v>
      </c>
      <c r="N220" s="234" t="s">
        <v>46</v>
      </c>
      <c r="O220" s="67"/>
      <c r="P220" s="183">
        <f t="shared" si="11"/>
        <v>0</v>
      </c>
      <c r="Q220" s="183">
        <v>0</v>
      </c>
      <c r="R220" s="183">
        <f t="shared" si="12"/>
        <v>0</v>
      </c>
      <c r="S220" s="183">
        <v>0</v>
      </c>
      <c r="T220" s="184">
        <f t="shared" si="13"/>
        <v>0</v>
      </c>
      <c r="U220" s="37"/>
      <c r="V220" s="37"/>
      <c r="W220" s="37"/>
      <c r="X220" s="37"/>
      <c r="Y220" s="37"/>
      <c r="Z220" s="37"/>
      <c r="AA220" s="37"/>
      <c r="AB220" s="37"/>
      <c r="AC220" s="37"/>
      <c r="AD220" s="37"/>
      <c r="AE220" s="37"/>
      <c r="AR220" s="185" t="s">
        <v>951</v>
      </c>
      <c r="AT220" s="185" t="s">
        <v>425</v>
      </c>
      <c r="AU220" s="185" t="s">
        <v>85</v>
      </c>
      <c r="AY220" s="20" t="s">
        <v>349</v>
      </c>
      <c r="BE220" s="186">
        <f t="shared" si="14"/>
        <v>0</v>
      </c>
      <c r="BF220" s="186">
        <f t="shared" si="15"/>
        <v>0</v>
      </c>
      <c r="BG220" s="186">
        <f t="shared" si="16"/>
        <v>0</v>
      </c>
      <c r="BH220" s="186">
        <f t="shared" si="17"/>
        <v>0</v>
      </c>
      <c r="BI220" s="186">
        <f t="shared" si="18"/>
        <v>0</v>
      </c>
      <c r="BJ220" s="20" t="s">
        <v>83</v>
      </c>
      <c r="BK220" s="186">
        <f t="shared" si="19"/>
        <v>0</v>
      </c>
      <c r="BL220" s="20" t="s">
        <v>692</v>
      </c>
      <c r="BM220" s="185" t="s">
        <v>5525</v>
      </c>
    </row>
    <row r="221" spans="1:65" s="2" customFormat="1" ht="24.15" customHeight="1">
      <c r="A221" s="37"/>
      <c r="B221" s="38"/>
      <c r="C221" s="225" t="s">
        <v>3325</v>
      </c>
      <c r="D221" s="225" t="s">
        <v>425</v>
      </c>
      <c r="E221" s="226" t="s">
        <v>12427</v>
      </c>
      <c r="F221" s="227" t="s">
        <v>12428</v>
      </c>
      <c r="G221" s="228" t="s">
        <v>484</v>
      </c>
      <c r="H221" s="229">
        <v>1</v>
      </c>
      <c r="I221" s="230"/>
      <c r="J221" s="231">
        <f t="shared" si="10"/>
        <v>0</v>
      </c>
      <c r="K221" s="227" t="s">
        <v>933</v>
      </c>
      <c r="L221" s="232"/>
      <c r="M221" s="233" t="s">
        <v>19</v>
      </c>
      <c r="N221" s="234" t="s">
        <v>46</v>
      </c>
      <c r="O221" s="67"/>
      <c r="P221" s="183">
        <f t="shared" si="11"/>
        <v>0</v>
      </c>
      <c r="Q221" s="183">
        <v>0</v>
      </c>
      <c r="R221" s="183">
        <f t="shared" si="12"/>
        <v>0</v>
      </c>
      <c r="S221" s="183">
        <v>0</v>
      </c>
      <c r="T221" s="184">
        <f t="shared" si="13"/>
        <v>0</v>
      </c>
      <c r="U221" s="37"/>
      <c r="V221" s="37"/>
      <c r="W221" s="37"/>
      <c r="X221" s="37"/>
      <c r="Y221" s="37"/>
      <c r="Z221" s="37"/>
      <c r="AA221" s="37"/>
      <c r="AB221" s="37"/>
      <c r="AC221" s="37"/>
      <c r="AD221" s="37"/>
      <c r="AE221" s="37"/>
      <c r="AR221" s="185" t="s">
        <v>951</v>
      </c>
      <c r="AT221" s="185" t="s">
        <v>425</v>
      </c>
      <c r="AU221" s="185" t="s">
        <v>85</v>
      </c>
      <c r="AY221" s="20" t="s">
        <v>349</v>
      </c>
      <c r="BE221" s="186">
        <f t="shared" si="14"/>
        <v>0</v>
      </c>
      <c r="BF221" s="186">
        <f t="shared" si="15"/>
        <v>0</v>
      </c>
      <c r="BG221" s="186">
        <f t="shared" si="16"/>
        <v>0</v>
      </c>
      <c r="BH221" s="186">
        <f t="shared" si="17"/>
        <v>0</v>
      </c>
      <c r="BI221" s="186">
        <f t="shared" si="18"/>
        <v>0</v>
      </c>
      <c r="BJ221" s="20" t="s">
        <v>83</v>
      </c>
      <c r="BK221" s="186">
        <f t="shared" si="19"/>
        <v>0</v>
      </c>
      <c r="BL221" s="20" t="s">
        <v>692</v>
      </c>
      <c r="BM221" s="185" t="s">
        <v>5533</v>
      </c>
    </row>
    <row r="222" spans="1:65" s="2" customFormat="1" ht="16.5" customHeight="1">
      <c r="A222" s="37"/>
      <c r="B222" s="38"/>
      <c r="C222" s="174" t="s">
        <v>742</v>
      </c>
      <c r="D222" s="174" t="s">
        <v>350</v>
      </c>
      <c r="E222" s="175" t="s">
        <v>12429</v>
      </c>
      <c r="F222" s="176" t="s">
        <v>12430</v>
      </c>
      <c r="G222" s="177" t="s">
        <v>484</v>
      </c>
      <c r="H222" s="178">
        <v>3</v>
      </c>
      <c r="I222" s="179"/>
      <c r="J222" s="180">
        <f t="shared" si="10"/>
        <v>0</v>
      </c>
      <c r="K222" s="176" t="s">
        <v>354</v>
      </c>
      <c r="L222" s="42"/>
      <c r="M222" s="181" t="s">
        <v>19</v>
      </c>
      <c r="N222" s="182" t="s">
        <v>46</v>
      </c>
      <c r="O222" s="67"/>
      <c r="P222" s="183">
        <f t="shared" si="11"/>
        <v>0</v>
      </c>
      <c r="Q222" s="183">
        <v>0</v>
      </c>
      <c r="R222" s="183">
        <f t="shared" si="12"/>
        <v>0</v>
      </c>
      <c r="S222" s="183">
        <v>0</v>
      </c>
      <c r="T222" s="184">
        <f t="shared" si="13"/>
        <v>0</v>
      </c>
      <c r="U222" s="37"/>
      <c r="V222" s="37"/>
      <c r="W222" s="37"/>
      <c r="X222" s="37"/>
      <c r="Y222" s="37"/>
      <c r="Z222" s="37"/>
      <c r="AA222" s="37"/>
      <c r="AB222" s="37"/>
      <c r="AC222" s="37"/>
      <c r="AD222" s="37"/>
      <c r="AE222" s="37"/>
      <c r="AR222" s="185" t="s">
        <v>692</v>
      </c>
      <c r="AT222" s="185" t="s">
        <v>350</v>
      </c>
      <c r="AU222" s="185" t="s">
        <v>85</v>
      </c>
      <c r="AY222" s="20" t="s">
        <v>349</v>
      </c>
      <c r="BE222" s="186">
        <f t="shared" si="14"/>
        <v>0</v>
      </c>
      <c r="BF222" s="186">
        <f t="shared" si="15"/>
        <v>0</v>
      </c>
      <c r="BG222" s="186">
        <f t="shared" si="16"/>
        <v>0</v>
      </c>
      <c r="BH222" s="186">
        <f t="shared" si="17"/>
        <v>0</v>
      </c>
      <c r="BI222" s="186">
        <f t="shared" si="18"/>
        <v>0</v>
      </c>
      <c r="BJ222" s="20" t="s">
        <v>83</v>
      </c>
      <c r="BK222" s="186">
        <f t="shared" si="19"/>
        <v>0</v>
      </c>
      <c r="BL222" s="20" t="s">
        <v>692</v>
      </c>
      <c r="BM222" s="185" t="s">
        <v>1772</v>
      </c>
    </row>
    <row r="223" spans="1:65" s="2" customFormat="1" ht="10.199999999999999">
      <c r="A223" s="37"/>
      <c r="B223" s="38"/>
      <c r="C223" s="39"/>
      <c r="D223" s="187" t="s">
        <v>355</v>
      </c>
      <c r="E223" s="39"/>
      <c r="F223" s="188" t="s">
        <v>12431</v>
      </c>
      <c r="G223" s="39"/>
      <c r="H223" s="39"/>
      <c r="I223" s="189"/>
      <c r="J223" s="39"/>
      <c r="K223" s="39"/>
      <c r="L223" s="42"/>
      <c r="M223" s="190"/>
      <c r="N223" s="191"/>
      <c r="O223" s="67"/>
      <c r="P223" s="67"/>
      <c r="Q223" s="67"/>
      <c r="R223" s="67"/>
      <c r="S223" s="67"/>
      <c r="T223" s="68"/>
      <c r="U223" s="37"/>
      <c r="V223" s="37"/>
      <c r="W223" s="37"/>
      <c r="X223" s="37"/>
      <c r="Y223" s="37"/>
      <c r="Z223" s="37"/>
      <c r="AA223" s="37"/>
      <c r="AB223" s="37"/>
      <c r="AC223" s="37"/>
      <c r="AD223" s="37"/>
      <c r="AE223" s="37"/>
      <c r="AT223" s="20" t="s">
        <v>355</v>
      </c>
      <c r="AU223" s="20" t="s">
        <v>85</v>
      </c>
    </row>
    <row r="224" spans="1:65" s="2" customFormat="1" ht="16.5" customHeight="1">
      <c r="A224" s="37"/>
      <c r="B224" s="38"/>
      <c r="C224" s="225" t="s">
        <v>3343</v>
      </c>
      <c r="D224" s="225" t="s">
        <v>425</v>
      </c>
      <c r="E224" s="226" t="s">
        <v>12432</v>
      </c>
      <c r="F224" s="227" t="s">
        <v>12433</v>
      </c>
      <c r="G224" s="228" t="s">
        <v>987</v>
      </c>
      <c r="H224" s="229">
        <v>3</v>
      </c>
      <c r="I224" s="230"/>
      <c r="J224" s="231">
        <f>ROUND(I224*H224,2)</f>
        <v>0</v>
      </c>
      <c r="K224" s="227" t="s">
        <v>933</v>
      </c>
      <c r="L224" s="232"/>
      <c r="M224" s="233" t="s">
        <v>19</v>
      </c>
      <c r="N224" s="234" t="s">
        <v>46</v>
      </c>
      <c r="O224" s="67"/>
      <c r="P224" s="183">
        <f>O224*H224</f>
        <v>0</v>
      </c>
      <c r="Q224" s="183">
        <v>0</v>
      </c>
      <c r="R224" s="183">
        <f>Q224*H224</f>
        <v>0</v>
      </c>
      <c r="S224" s="183">
        <v>0</v>
      </c>
      <c r="T224" s="184">
        <f>S224*H224</f>
        <v>0</v>
      </c>
      <c r="U224" s="37"/>
      <c r="V224" s="37"/>
      <c r="W224" s="37"/>
      <c r="X224" s="37"/>
      <c r="Y224" s="37"/>
      <c r="Z224" s="37"/>
      <c r="AA224" s="37"/>
      <c r="AB224" s="37"/>
      <c r="AC224" s="37"/>
      <c r="AD224" s="37"/>
      <c r="AE224" s="37"/>
      <c r="AR224" s="185" t="s">
        <v>951</v>
      </c>
      <c r="AT224" s="185" t="s">
        <v>425</v>
      </c>
      <c r="AU224" s="185" t="s">
        <v>85</v>
      </c>
      <c r="AY224" s="20" t="s">
        <v>349</v>
      </c>
      <c r="BE224" s="186">
        <f>IF(N224="základní",J224,0)</f>
        <v>0</v>
      </c>
      <c r="BF224" s="186">
        <f>IF(N224="snížená",J224,0)</f>
        <v>0</v>
      </c>
      <c r="BG224" s="186">
        <f>IF(N224="zákl. přenesená",J224,0)</f>
        <v>0</v>
      </c>
      <c r="BH224" s="186">
        <f>IF(N224="sníž. přenesená",J224,0)</f>
        <v>0</v>
      </c>
      <c r="BI224" s="186">
        <f>IF(N224="nulová",J224,0)</f>
        <v>0</v>
      </c>
      <c r="BJ224" s="20" t="s">
        <v>83</v>
      </c>
      <c r="BK224" s="186">
        <f>ROUND(I224*H224,2)</f>
        <v>0</v>
      </c>
      <c r="BL224" s="20" t="s">
        <v>692</v>
      </c>
      <c r="BM224" s="185" t="s">
        <v>1773</v>
      </c>
    </row>
    <row r="225" spans="1:65" s="2" customFormat="1" ht="24.15" customHeight="1">
      <c r="A225" s="37"/>
      <c r="B225" s="38"/>
      <c r="C225" s="174" t="s">
        <v>748</v>
      </c>
      <c r="D225" s="174" t="s">
        <v>350</v>
      </c>
      <c r="E225" s="175" t="s">
        <v>12434</v>
      </c>
      <c r="F225" s="176" t="s">
        <v>12435</v>
      </c>
      <c r="G225" s="177" t="s">
        <v>484</v>
      </c>
      <c r="H225" s="178">
        <v>2</v>
      </c>
      <c r="I225" s="179"/>
      <c r="J225" s="180">
        <f>ROUND(I225*H225,2)</f>
        <v>0</v>
      </c>
      <c r="K225" s="176" t="s">
        <v>354</v>
      </c>
      <c r="L225" s="42"/>
      <c r="M225" s="181" t="s">
        <v>19</v>
      </c>
      <c r="N225" s="182" t="s">
        <v>46</v>
      </c>
      <c r="O225" s="67"/>
      <c r="P225" s="183">
        <f>O225*H225</f>
        <v>0</v>
      </c>
      <c r="Q225" s="183">
        <v>0</v>
      </c>
      <c r="R225" s="183">
        <f>Q225*H225</f>
        <v>0</v>
      </c>
      <c r="S225" s="183">
        <v>0</v>
      </c>
      <c r="T225" s="184">
        <f>S225*H225</f>
        <v>0</v>
      </c>
      <c r="U225" s="37"/>
      <c r="V225" s="37"/>
      <c r="W225" s="37"/>
      <c r="X225" s="37"/>
      <c r="Y225" s="37"/>
      <c r="Z225" s="37"/>
      <c r="AA225" s="37"/>
      <c r="AB225" s="37"/>
      <c r="AC225" s="37"/>
      <c r="AD225" s="37"/>
      <c r="AE225" s="37"/>
      <c r="AR225" s="185" t="s">
        <v>692</v>
      </c>
      <c r="AT225" s="185" t="s">
        <v>350</v>
      </c>
      <c r="AU225" s="185" t="s">
        <v>85</v>
      </c>
      <c r="AY225" s="20" t="s">
        <v>349</v>
      </c>
      <c r="BE225" s="186">
        <f>IF(N225="základní",J225,0)</f>
        <v>0</v>
      </c>
      <c r="BF225" s="186">
        <f>IF(N225="snížená",J225,0)</f>
        <v>0</v>
      </c>
      <c r="BG225" s="186">
        <f>IF(N225="zákl. přenesená",J225,0)</f>
        <v>0</v>
      </c>
      <c r="BH225" s="186">
        <f>IF(N225="sníž. přenesená",J225,0)</f>
        <v>0</v>
      </c>
      <c r="BI225" s="186">
        <f>IF(N225="nulová",J225,0)</f>
        <v>0</v>
      </c>
      <c r="BJ225" s="20" t="s">
        <v>83</v>
      </c>
      <c r="BK225" s="186">
        <f>ROUND(I225*H225,2)</f>
        <v>0</v>
      </c>
      <c r="BL225" s="20" t="s">
        <v>692</v>
      </c>
      <c r="BM225" s="185" t="s">
        <v>5555</v>
      </c>
    </row>
    <row r="226" spans="1:65" s="2" customFormat="1" ht="10.199999999999999">
      <c r="A226" s="37"/>
      <c r="B226" s="38"/>
      <c r="C226" s="39"/>
      <c r="D226" s="187" t="s">
        <v>355</v>
      </c>
      <c r="E226" s="39"/>
      <c r="F226" s="188" t="s">
        <v>12436</v>
      </c>
      <c r="G226" s="39"/>
      <c r="H226" s="39"/>
      <c r="I226" s="189"/>
      <c r="J226" s="39"/>
      <c r="K226" s="39"/>
      <c r="L226" s="42"/>
      <c r="M226" s="190"/>
      <c r="N226" s="191"/>
      <c r="O226" s="67"/>
      <c r="P226" s="67"/>
      <c r="Q226" s="67"/>
      <c r="R226" s="67"/>
      <c r="S226" s="67"/>
      <c r="T226" s="68"/>
      <c r="U226" s="37"/>
      <c r="V226" s="37"/>
      <c r="W226" s="37"/>
      <c r="X226" s="37"/>
      <c r="Y226" s="37"/>
      <c r="Z226" s="37"/>
      <c r="AA226" s="37"/>
      <c r="AB226" s="37"/>
      <c r="AC226" s="37"/>
      <c r="AD226" s="37"/>
      <c r="AE226" s="37"/>
      <c r="AT226" s="20" t="s">
        <v>355</v>
      </c>
      <c r="AU226" s="20" t="s">
        <v>85</v>
      </c>
    </row>
    <row r="227" spans="1:65" s="2" customFormat="1" ht="21.75" customHeight="1">
      <c r="A227" s="37"/>
      <c r="B227" s="38"/>
      <c r="C227" s="225" t="s">
        <v>3352</v>
      </c>
      <c r="D227" s="225" t="s">
        <v>425</v>
      </c>
      <c r="E227" s="226" t="s">
        <v>12437</v>
      </c>
      <c r="F227" s="227" t="s">
        <v>12438</v>
      </c>
      <c r="G227" s="228" t="s">
        <v>987</v>
      </c>
      <c r="H227" s="229">
        <v>2</v>
      </c>
      <c r="I227" s="230"/>
      <c r="J227" s="231">
        <f>ROUND(I227*H227,2)</f>
        <v>0</v>
      </c>
      <c r="K227" s="227" t="s">
        <v>933</v>
      </c>
      <c r="L227" s="232"/>
      <c r="M227" s="233" t="s">
        <v>19</v>
      </c>
      <c r="N227" s="234" t="s">
        <v>46</v>
      </c>
      <c r="O227" s="67"/>
      <c r="P227" s="183">
        <f>O227*H227</f>
        <v>0</v>
      </c>
      <c r="Q227" s="183">
        <v>0</v>
      </c>
      <c r="R227" s="183">
        <f>Q227*H227</f>
        <v>0</v>
      </c>
      <c r="S227" s="183">
        <v>0</v>
      </c>
      <c r="T227" s="184">
        <f>S227*H227</f>
        <v>0</v>
      </c>
      <c r="U227" s="37"/>
      <c r="V227" s="37"/>
      <c r="W227" s="37"/>
      <c r="X227" s="37"/>
      <c r="Y227" s="37"/>
      <c r="Z227" s="37"/>
      <c r="AA227" s="37"/>
      <c r="AB227" s="37"/>
      <c r="AC227" s="37"/>
      <c r="AD227" s="37"/>
      <c r="AE227" s="37"/>
      <c r="AR227" s="185" t="s">
        <v>951</v>
      </c>
      <c r="AT227" s="185" t="s">
        <v>425</v>
      </c>
      <c r="AU227" s="185" t="s">
        <v>85</v>
      </c>
      <c r="AY227" s="20" t="s">
        <v>349</v>
      </c>
      <c r="BE227" s="186">
        <f>IF(N227="základní",J227,0)</f>
        <v>0</v>
      </c>
      <c r="BF227" s="186">
        <f>IF(N227="snížená",J227,0)</f>
        <v>0</v>
      </c>
      <c r="BG227" s="186">
        <f>IF(N227="zákl. přenesená",J227,0)</f>
        <v>0</v>
      </c>
      <c r="BH227" s="186">
        <f>IF(N227="sníž. přenesená",J227,0)</f>
        <v>0</v>
      </c>
      <c r="BI227" s="186">
        <f>IF(N227="nulová",J227,0)</f>
        <v>0</v>
      </c>
      <c r="BJ227" s="20" t="s">
        <v>83</v>
      </c>
      <c r="BK227" s="186">
        <f>ROUND(I227*H227,2)</f>
        <v>0</v>
      </c>
      <c r="BL227" s="20" t="s">
        <v>692</v>
      </c>
      <c r="BM227" s="185" t="s">
        <v>5563</v>
      </c>
    </row>
    <row r="228" spans="1:65" s="2" customFormat="1" ht="76.8">
      <c r="A228" s="37"/>
      <c r="B228" s="38"/>
      <c r="C228" s="39"/>
      <c r="D228" s="194" t="s">
        <v>952</v>
      </c>
      <c r="E228" s="39"/>
      <c r="F228" s="251" t="s">
        <v>12439</v>
      </c>
      <c r="G228" s="39"/>
      <c r="H228" s="39"/>
      <c r="I228" s="189"/>
      <c r="J228" s="39"/>
      <c r="K228" s="39"/>
      <c r="L228" s="42"/>
      <c r="M228" s="190"/>
      <c r="N228" s="191"/>
      <c r="O228" s="67"/>
      <c r="P228" s="67"/>
      <c r="Q228" s="67"/>
      <c r="R228" s="67"/>
      <c r="S228" s="67"/>
      <c r="T228" s="68"/>
      <c r="U228" s="37"/>
      <c r="V228" s="37"/>
      <c r="W228" s="37"/>
      <c r="X228" s="37"/>
      <c r="Y228" s="37"/>
      <c r="Z228" s="37"/>
      <c r="AA228" s="37"/>
      <c r="AB228" s="37"/>
      <c r="AC228" s="37"/>
      <c r="AD228" s="37"/>
      <c r="AE228" s="37"/>
      <c r="AT228" s="20" t="s">
        <v>952</v>
      </c>
      <c r="AU228" s="20" t="s">
        <v>85</v>
      </c>
    </row>
    <row r="229" spans="1:65" s="2" customFormat="1" ht="16.5" customHeight="1">
      <c r="A229" s="37"/>
      <c r="B229" s="38"/>
      <c r="C229" s="174" t="s">
        <v>753</v>
      </c>
      <c r="D229" s="174" t="s">
        <v>350</v>
      </c>
      <c r="E229" s="175" t="s">
        <v>12440</v>
      </c>
      <c r="F229" s="176" t="s">
        <v>12441</v>
      </c>
      <c r="G229" s="177" t="s">
        <v>484</v>
      </c>
      <c r="H229" s="178">
        <v>20</v>
      </c>
      <c r="I229" s="179"/>
      <c r="J229" s="180">
        <f>ROUND(I229*H229,2)</f>
        <v>0</v>
      </c>
      <c r="K229" s="176" t="s">
        <v>354</v>
      </c>
      <c r="L229" s="42"/>
      <c r="M229" s="181" t="s">
        <v>19</v>
      </c>
      <c r="N229" s="182" t="s">
        <v>46</v>
      </c>
      <c r="O229" s="67"/>
      <c r="P229" s="183">
        <f>O229*H229</f>
        <v>0</v>
      </c>
      <c r="Q229" s="183">
        <v>0</v>
      </c>
      <c r="R229" s="183">
        <f>Q229*H229</f>
        <v>0</v>
      </c>
      <c r="S229" s="183">
        <v>0</v>
      </c>
      <c r="T229" s="184">
        <f>S229*H229</f>
        <v>0</v>
      </c>
      <c r="U229" s="37"/>
      <c r="V229" s="37"/>
      <c r="W229" s="37"/>
      <c r="X229" s="37"/>
      <c r="Y229" s="37"/>
      <c r="Z229" s="37"/>
      <c r="AA229" s="37"/>
      <c r="AB229" s="37"/>
      <c r="AC229" s="37"/>
      <c r="AD229" s="37"/>
      <c r="AE229" s="37"/>
      <c r="AR229" s="185" t="s">
        <v>692</v>
      </c>
      <c r="AT229" s="185" t="s">
        <v>350</v>
      </c>
      <c r="AU229" s="185" t="s">
        <v>85</v>
      </c>
      <c r="AY229" s="20" t="s">
        <v>349</v>
      </c>
      <c r="BE229" s="186">
        <f>IF(N229="základní",J229,0)</f>
        <v>0</v>
      </c>
      <c r="BF229" s="186">
        <f>IF(N229="snížená",J229,0)</f>
        <v>0</v>
      </c>
      <c r="BG229" s="186">
        <f>IF(N229="zákl. přenesená",J229,0)</f>
        <v>0</v>
      </c>
      <c r="BH229" s="186">
        <f>IF(N229="sníž. přenesená",J229,0)</f>
        <v>0</v>
      </c>
      <c r="BI229" s="186">
        <f>IF(N229="nulová",J229,0)</f>
        <v>0</v>
      </c>
      <c r="BJ229" s="20" t="s">
        <v>83</v>
      </c>
      <c r="BK229" s="186">
        <f>ROUND(I229*H229,2)</f>
        <v>0</v>
      </c>
      <c r="BL229" s="20" t="s">
        <v>692</v>
      </c>
      <c r="BM229" s="185" t="s">
        <v>5571</v>
      </c>
    </row>
    <row r="230" spans="1:65" s="2" customFormat="1" ht="10.199999999999999">
      <c r="A230" s="37"/>
      <c r="B230" s="38"/>
      <c r="C230" s="39"/>
      <c r="D230" s="187" t="s">
        <v>355</v>
      </c>
      <c r="E230" s="39"/>
      <c r="F230" s="188" t="s">
        <v>12442</v>
      </c>
      <c r="G230" s="39"/>
      <c r="H230" s="39"/>
      <c r="I230" s="189"/>
      <c r="J230" s="39"/>
      <c r="K230" s="39"/>
      <c r="L230" s="42"/>
      <c r="M230" s="190"/>
      <c r="N230" s="191"/>
      <c r="O230" s="67"/>
      <c r="P230" s="67"/>
      <c r="Q230" s="67"/>
      <c r="R230" s="67"/>
      <c r="S230" s="67"/>
      <c r="T230" s="68"/>
      <c r="U230" s="37"/>
      <c r="V230" s="37"/>
      <c r="W230" s="37"/>
      <c r="X230" s="37"/>
      <c r="Y230" s="37"/>
      <c r="Z230" s="37"/>
      <c r="AA230" s="37"/>
      <c r="AB230" s="37"/>
      <c r="AC230" s="37"/>
      <c r="AD230" s="37"/>
      <c r="AE230" s="37"/>
      <c r="AT230" s="20" t="s">
        <v>355</v>
      </c>
      <c r="AU230" s="20" t="s">
        <v>85</v>
      </c>
    </row>
    <row r="231" spans="1:65" s="2" customFormat="1" ht="16.5" customHeight="1">
      <c r="A231" s="37"/>
      <c r="B231" s="38"/>
      <c r="C231" s="174" t="s">
        <v>3364</v>
      </c>
      <c r="D231" s="174" t="s">
        <v>350</v>
      </c>
      <c r="E231" s="175" t="s">
        <v>12443</v>
      </c>
      <c r="F231" s="176" t="s">
        <v>12444</v>
      </c>
      <c r="G231" s="177" t="s">
        <v>484</v>
      </c>
      <c r="H231" s="178">
        <v>3</v>
      </c>
      <c r="I231" s="179"/>
      <c r="J231" s="180">
        <f>ROUND(I231*H231,2)</f>
        <v>0</v>
      </c>
      <c r="K231" s="176" t="s">
        <v>354</v>
      </c>
      <c r="L231" s="42"/>
      <c r="M231" s="181" t="s">
        <v>19</v>
      </c>
      <c r="N231" s="182" t="s">
        <v>46</v>
      </c>
      <c r="O231" s="67"/>
      <c r="P231" s="183">
        <f>O231*H231</f>
        <v>0</v>
      </c>
      <c r="Q231" s="183">
        <v>0</v>
      </c>
      <c r="R231" s="183">
        <f>Q231*H231</f>
        <v>0</v>
      </c>
      <c r="S231" s="183">
        <v>0</v>
      </c>
      <c r="T231" s="184">
        <f>S231*H231</f>
        <v>0</v>
      </c>
      <c r="U231" s="37"/>
      <c r="V231" s="37"/>
      <c r="W231" s="37"/>
      <c r="X231" s="37"/>
      <c r="Y231" s="37"/>
      <c r="Z231" s="37"/>
      <c r="AA231" s="37"/>
      <c r="AB231" s="37"/>
      <c r="AC231" s="37"/>
      <c r="AD231" s="37"/>
      <c r="AE231" s="37"/>
      <c r="AR231" s="185" t="s">
        <v>692</v>
      </c>
      <c r="AT231" s="185" t="s">
        <v>350</v>
      </c>
      <c r="AU231" s="185" t="s">
        <v>85</v>
      </c>
      <c r="AY231" s="20" t="s">
        <v>349</v>
      </c>
      <c r="BE231" s="186">
        <f>IF(N231="základní",J231,0)</f>
        <v>0</v>
      </c>
      <c r="BF231" s="186">
        <f>IF(N231="snížená",J231,0)</f>
        <v>0</v>
      </c>
      <c r="BG231" s="186">
        <f>IF(N231="zákl. přenesená",J231,0)</f>
        <v>0</v>
      </c>
      <c r="BH231" s="186">
        <f>IF(N231="sníž. přenesená",J231,0)</f>
        <v>0</v>
      </c>
      <c r="BI231" s="186">
        <f>IF(N231="nulová",J231,0)</f>
        <v>0</v>
      </c>
      <c r="BJ231" s="20" t="s">
        <v>83</v>
      </c>
      <c r="BK231" s="186">
        <f>ROUND(I231*H231,2)</f>
        <v>0</v>
      </c>
      <c r="BL231" s="20" t="s">
        <v>692</v>
      </c>
      <c r="BM231" s="185" t="s">
        <v>5579</v>
      </c>
    </row>
    <row r="232" spans="1:65" s="2" customFormat="1" ht="10.199999999999999">
      <c r="A232" s="37"/>
      <c r="B232" s="38"/>
      <c r="C232" s="39"/>
      <c r="D232" s="187" t="s">
        <v>355</v>
      </c>
      <c r="E232" s="39"/>
      <c r="F232" s="188" t="s">
        <v>12445</v>
      </c>
      <c r="G232" s="39"/>
      <c r="H232" s="39"/>
      <c r="I232" s="189"/>
      <c r="J232" s="39"/>
      <c r="K232" s="39"/>
      <c r="L232" s="42"/>
      <c r="M232" s="190"/>
      <c r="N232" s="191"/>
      <c r="O232" s="67"/>
      <c r="P232" s="67"/>
      <c r="Q232" s="67"/>
      <c r="R232" s="67"/>
      <c r="S232" s="67"/>
      <c r="T232" s="68"/>
      <c r="U232" s="37"/>
      <c r="V232" s="37"/>
      <c r="W232" s="37"/>
      <c r="X232" s="37"/>
      <c r="Y232" s="37"/>
      <c r="Z232" s="37"/>
      <c r="AA232" s="37"/>
      <c r="AB232" s="37"/>
      <c r="AC232" s="37"/>
      <c r="AD232" s="37"/>
      <c r="AE232" s="37"/>
      <c r="AT232" s="20" t="s">
        <v>355</v>
      </c>
      <c r="AU232" s="20" t="s">
        <v>85</v>
      </c>
    </row>
    <row r="233" spans="1:65" s="2" customFormat="1" ht="16.5" customHeight="1">
      <c r="A233" s="37"/>
      <c r="B233" s="38"/>
      <c r="C233" s="174" t="s">
        <v>758</v>
      </c>
      <c r="D233" s="174" t="s">
        <v>350</v>
      </c>
      <c r="E233" s="175" t="s">
        <v>12446</v>
      </c>
      <c r="F233" s="176" t="s">
        <v>12447</v>
      </c>
      <c r="G233" s="177" t="s">
        <v>484</v>
      </c>
      <c r="H233" s="178">
        <v>2</v>
      </c>
      <c r="I233" s="179"/>
      <c r="J233" s="180">
        <f>ROUND(I233*H233,2)</f>
        <v>0</v>
      </c>
      <c r="K233" s="176" t="s">
        <v>354</v>
      </c>
      <c r="L233" s="42"/>
      <c r="M233" s="181" t="s">
        <v>19</v>
      </c>
      <c r="N233" s="182" t="s">
        <v>46</v>
      </c>
      <c r="O233" s="67"/>
      <c r="P233" s="183">
        <f>O233*H233</f>
        <v>0</v>
      </c>
      <c r="Q233" s="183">
        <v>0</v>
      </c>
      <c r="R233" s="183">
        <f>Q233*H233</f>
        <v>0</v>
      </c>
      <c r="S233" s="183">
        <v>0</v>
      </c>
      <c r="T233" s="184">
        <f>S233*H233</f>
        <v>0</v>
      </c>
      <c r="U233" s="37"/>
      <c r="V233" s="37"/>
      <c r="W233" s="37"/>
      <c r="X233" s="37"/>
      <c r="Y233" s="37"/>
      <c r="Z233" s="37"/>
      <c r="AA233" s="37"/>
      <c r="AB233" s="37"/>
      <c r="AC233" s="37"/>
      <c r="AD233" s="37"/>
      <c r="AE233" s="37"/>
      <c r="AR233" s="185" t="s">
        <v>692</v>
      </c>
      <c r="AT233" s="185" t="s">
        <v>350</v>
      </c>
      <c r="AU233" s="185" t="s">
        <v>85</v>
      </c>
      <c r="AY233" s="20" t="s">
        <v>349</v>
      </c>
      <c r="BE233" s="186">
        <f>IF(N233="základní",J233,0)</f>
        <v>0</v>
      </c>
      <c r="BF233" s="186">
        <f>IF(N233="snížená",J233,0)</f>
        <v>0</v>
      </c>
      <c r="BG233" s="186">
        <f>IF(N233="zákl. přenesená",J233,0)</f>
        <v>0</v>
      </c>
      <c r="BH233" s="186">
        <f>IF(N233="sníž. přenesená",J233,0)</f>
        <v>0</v>
      </c>
      <c r="BI233" s="186">
        <f>IF(N233="nulová",J233,0)</f>
        <v>0</v>
      </c>
      <c r="BJ233" s="20" t="s">
        <v>83</v>
      </c>
      <c r="BK233" s="186">
        <f>ROUND(I233*H233,2)</f>
        <v>0</v>
      </c>
      <c r="BL233" s="20" t="s">
        <v>692</v>
      </c>
      <c r="BM233" s="185" t="s">
        <v>5587</v>
      </c>
    </row>
    <row r="234" spans="1:65" s="2" customFormat="1" ht="10.199999999999999">
      <c r="A234" s="37"/>
      <c r="B234" s="38"/>
      <c r="C234" s="39"/>
      <c r="D234" s="187" t="s">
        <v>355</v>
      </c>
      <c r="E234" s="39"/>
      <c r="F234" s="188" t="s">
        <v>12448</v>
      </c>
      <c r="G234" s="39"/>
      <c r="H234" s="39"/>
      <c r="I234" s="189"/>
      <c r="J234" s="39"/>
      <c r="K234" s="39"/>
      <c r="L234" s="42"/>
      <c r="M234" s="190"/>
      <c r="N234" s="191"/>
      <c r="O234" s="67"/>
      <c r="P234" s="67"/>
      <c r="Q234" s="67"/>
      <c r="R234" s="67"/>
      <c r="S234" s="67"/>
      <c r="T234" s="68"/>
      <c r="U234" s="37"/>
      <c r="V234" s="37"/>
      <c r="W234" s="37"/>
      <c r="X234" s="37"/>
      <c r="Y234" s="37"/>
      <c r="Z234" s="37"/>
      <c r="AA234" s="37"/>
      <c r="AB234" s="37"/>
      <c r="AC234" s="37"/>
      <c r="AD234" s="37"/>
      <c r="AE234" s="37"/>
      <c r="AT234" s="20" t="s">
        <v>355</v>
      </c>
      <c r="AU234" s="20" t="s">
        <v>85</v>
      </c>
    </row>
    <row r="235" spans="1:65" s="2" customFormat="1" ht="16.5" customHeight="1">
      <c r="A235" s="37"/>
      <c r="B235" s="38"/>
      <c r="C235" s="174" t="s">
        <v>3373</v>
      </c>
      <c r="D235" s="174" t="s">
        <v>350</v>
      </c>
      <c r="E235" s="175" t="s">
        <v>12449</v>
      </c>
      <c r="F235" s="176" t="s">
        <v>12450</v>
      </c>
      <c r="G235" s="177" t="s">
        <v>484</v>
      </c>
      <c r="H235" s="178">
        <v>5</v>
      </c>
      <c r="I235" s="179"/>
      <c r="J235" s="180">
        <f>ROUND(I235*H235,2)</f>
        <v>0</v>
      </c>
      <c r="K235" s="176" t="s">
        <v>354</v>
      </c>
      <c r="L235" s="42"/>
      <c r="M235" s="181" t="s">
        <v>19</v>
      </c>
      <c r="N235" s="182" t="s">
        <v>46</v>
      </c>
      <c r="O235" s="67"/>
      <c r="P235" s="183">
        <f>O235*H235</f>
        <v>0</v>
      </c>
      <c r="Q235" s="183">
        <v>0</v>
      </c>
      <c r="R235" s="183">
        <f>Q235*H235</f>
        <v>0</v>
      </c>
      <c r="S235" s="183">
        <v>0</v>
      </c>
      <c r="T235" s="184">
        <f>S235*H235</f>
        <v>0</v>
      </c>
      <c r="U235" s="37"/>
      <c r="V235" s="37"/>
      <c r="W235" s="37"/>
      <c r="X235" s="37"/>
      <c r="Y235" s="37"/>
      <c r="Z235" s="37"/>
      <c r="AA235" s="37"/>
      <c r="AB235" s="37"/>
      <c r="AC235" s="37"/>
      <c r="AD235" s="37"/>
      <c r="AE235" s="37"/>
      <c r="AR235" s="185" t="s">
        <v>692</v>
      </c>
      <c r="AT235" s="185" t="s">
        <v>350</v>
      </c>
      <c r="AU235" s="185" t="s">
        <v>85</v>
      </c>
      <c r="AY235" s="20" t="s">
        <v>349</v>
      </c>
      <c r="BE235" s="186">
        <f>IF(N235="základní",J235,0)</f>
        <v>0</v>
      </c>
      <c r="BF235" s="186">
        <f>IF(N235="snížená",J235,0)</f>
        <v>0</v>
      </c>
      <c r="BG235" s="186">
        <f>IF(N235="zákl. přenesená",J235,0)</f>
        <v>0</v>
      </c>
      <c r="BH235" s="186">
        <f>IF(N235="sníž. přenesená",J235,0)</f>
        <v>0</v>
      </c>
      <c r="BI235" s="186">
        <f>IF(N235="nulová",J235,0)</f>
        <v>0</v>
      </c>
      <c r="BJ235" s="20" t="s">
        <v>83</v>
      </c>
      <c r="BK235" s="186">
        <f>ROUND(I235*H235,2)</f>
        <v>0</v>
      </c>
      <c r="BL235" s="20" t="s">
        <v>692</v>
      </c>
      <c r="BM235" s="185" t="s">
        <v>5595</v>
      </c>
    </row>
    <row r="236" spans="1:65" s="2" customFormat="1" ht="10.199999999999999">
      <c r="A236" s="37"/>
      <c r="B236" s="38"/>
      <c r="C236" s="39"/>
      <c r="D236" s="187" t="s">
        <v>355</v>
      </c>
      <c r="E236" s="39"/>
      <c r="F236" s="188" t="s">
        <v>12451</v>
      </c>
      <c r="G236" s="39"/>
      <c r="H236" s="39"/>
      <c r="I236" s="189"/>
      <c r="J236" s="39"/>
      <c r="K236" s="39"/>
      <c r="L236" s="42"/>
      <c r="M236" s="190"/>
      <c r="N236" s="191"/>
      <c r="O236" s="67"/>
      <c r="P236" s="67"/>
      <c r="Q236" s="67"/>
      <c r="R236" s="67"/>
      <c r="S236" s="67"/>
      <c r="T236" s="68"/>
      <c r="U236" s="37"/>
      <c r="V236" s="37"/>
      <c r="W236" s="37"/>
      <c r="X236" s="37"/>
      <c r="Y236" s="37"/>
      <c r="Z236" s="37"/>
      <c r="AA236" s="37"/>
      <c r="AB236" s="37"/>
      <c r="AC236" s="37"/>
      <c r="AD236" s="37"/>
      <c r="AE236" s="37"/>
      <c r="AT236" s="20" t="s">
        <v>355</v>
      </c>
      <c r="AU236" s="20" t="s">
        <v>85</v>
      </c>
    </row>
    <row r="237" spans="1:65" s="2" customFormat="1" ht="16.5" customHeight="1">
      <c r="A237" s="37"/>
      <c r="B237" s="38"/>
      <c r="C237" s="225" t="s">
        <v>762</v>
      </c>
      <c r="D237" s="225" t="s">
        <v>425</v>
      </c>
      <c r="E237" s="226" t="s">
        <v>12452</v>
      </c>
      <c r="F237" s="227" t="s">
        <v>12453</v>
      </c>
      <c r="G237" s="228" t="s">
        <v>7942</v>
      </c>
      <c r="H237" s="229">
        <v>1</v>
      </c>
      <c r="I237" s="230"/>
      <c r="J237" s="231">
        <f>ROUND(I237*H237,2)</f>
        <v>0</v>
      </c>
      <c r="K237" s="227" t="s">
        <v>933</v>
      </c>
      <c r="L237" s="232"/>
      <c r="M237" s="233" t="s">
        <v>19</v>
      </c>
      <c r="N237" s="234" t="s">
        <v>46</v>
      </c>
      <c r="O237" s="67"/>
      <c r="P237" s="183">
        <f>O237*H237</f>
        <v>0</v>
      </c>
      <c r="Q237" s="183">
        <v>0</v>
      </c>
      <c r="R237" s="183">
        <f>Q237*H237</f>
        <v>0</v>
      </c>
      <c r="S237" s="183">
        <v>0</v>
      </c>
      <c r="T237" s="184">
        <f>S237*H237</f>
        <v>0</v>
      </c>
      <c r="U237" s="37"/>
      <c r="V237" s="37"/>
      <c r="W237" s="37"/>
      <c r="X237" s="37"/>
      <c r="Y237" s="37"/>
      <c r="Z237" s="37"/>
      <c r="AA237" s="37"/>
      <c r="AB237" s="37"/>
      <c r="AC237" s="37"/>
      <c r="AD237" s="37"/>
      <c r="AE237" s="37"/>
      <c r="AR237" s="185" t="s">
        <v>951</v>
      </c>
      <c r="AT237" s="185" t="s">
        <v>425</v>
      </c>
      <c r="AU237" s="185" t="s">
        <v>85</v>
      </c>
      <c r="AY237" s="20" t="s">
        <v>349</v>
      </c>
      <c r="BE237" s="186">
        <f>IF(N237="základní",J237,0)</f>
        <v>0</v>
      </c>
      <c r="BF237" s="186">
        <f>IF(N237="snížená",J237,0)</f>
        <v>0</v>
      </c>
      <c r="BG237" s="186">
        <f>IF(N237="zákl. přenesená",J237,0)</f>
        <v>0</v>
      </c>
      <c r="BH237" s="186">
        <f>IF(N237="sníž. přenesená",J237,0)</f>
        <v>0</v>
      </c>
      <c r="BI237" s="186">
        <f>IF(N237="nulová",J237,0)</f>
        <v>0</v>
      </c>
      <c r="BJ237" s="20" t="s">
        <v>83</v>
      </c>
      <c r="BK237" s="186">
        <f>ROUND(I237*H237,2)</f>
        <v>0</v>
      </c>
      <c r="BL237" s="20" t="s">
        <v>692</v>
      </c>
      <c r="BM237" s="185" t="s">
        <v>5602</v>
      </c>
    </row>
    <row r="238" spans="1:65" s="2" customFormat="1" ht="230.4">
      <c r="A238" s="37"/>
      <c r="B238" s="38"/>
      <c r="C238" s="39"/>
      <c r="D238" s="194" t="s">
        <v>952</v>
      </c>
      <c r="E238" s="39"/>
      <c r="F238" s="251" t="s">
        <v>12454</v>
      </c>
      <c r="G238" s="39"/>
      <c r="H238" s="39"/>
      <c r="I238" s="189"/>
      <c r="J238" s="39"/>
      <c r="K238" s="39"/>
      <c r="L238" s="42"/>
      <c r="M238" s="190"/>
      <c r="N238" s="191"/>
      <c r="O238" s="67"/>
      <c r="P238" s="67"/>
      <c r="Q238" s="67"/>
      <c r="R238" s="67"/>
      <c r="S238" s="67"/>
      <c r="T238" s="68"/>
      <c r="U238" s="37"/>
      <c r="V238" s="37"/>
      <c r="W238" s="37"/>
      <c r="X238" s="37"/>
      <c r="Y238" s="37"/>
      <c r="Z238" s="37"/>
      <c r="AA238" s="37"/>
      <c r="AB238" s="37"/>
      <c r="AC238" s="37"/>
      <c r="AD238" s="37"/>
      <c r="AE238" s="37"/>
      <c r="AT238" s="20" t="s">
        <v>952</v>
      </c>
      <c r="AU238" s="20" t="s">
        <v>85</v>
      </c>
    </row>
    <row r="239" spans="1:65" s="2" customFormat="1" ht="24.15" customHeight="1">
      <c r="A239" s="37"/>
      <c r="B239" s="38"/>
      <c r="C239" s="174" t="s">
        <v>3379</v>
      </c>
      <c r="D239" s="174" t="s">
        <v>350</v>
      </c>
      <c r="E239" s="175" t="s">
        <v>12455</v>
      </c>
      <c r="F239" s="176" t="s">
        <v>12456</v>
      </c>
      <c r="G239" s="177" t="s">
        <v>435</v>
      </c>
      <c r="H239" s="178">
        <v>36</v>
      </c>
      <c r="I239" s="179"/>
      <c r="J239" s="180">
        <f>ROUND(I239*H239,2)</f>
        <v>0</v>
      </c>
      <c r="K239" s="176" t="s">
        <v>354</v>
      </c>
      <c r="L239" s="42"/>
      <c r="M239" s="181" t="s">
        <v>19</v>
      </c>
      <c r="N239" s="182" t="s">
        <v>46</v>
      </c>
      <c r="O239" s="67"/>
      <c r="P239" s="183">
        <f>O239*H239</f>
        <v>0</v>
      </c>
      <c r="Q239" s="183">
        <v>0</v>
      </c>
      <c r="R239" s="183">
        <f>Q239*H239</f>
        <v>0</v>
      </c>
      <c r="S239" s="183">
        <v>0</v>
      </c>
      <c r="T239" s="184">
        <f>S239*H239</f>
        <v>0</v>
      </c>
      <c r="U239" s="37"/>
      <c r="V239" s="37"/>
      <c r="W239" s="37"/>
      <c r="X239" s="37"/>
      <c r="Y239" s="37"/>
      <c r="Z239" s="37"/>
      <c r="AA239" s="37"/>
      <c r="AB239" s="37"/>
      <c r="AC239" s="37"/>
      <c r="AD239" s="37"/>
      <c r="AE239" s="37"/>
      <c r="AR239" s="185" t="s">
        <v>692</v>
      </c>
      <c r="AT239" s="185" t="s">
        <v>350</v>
      </c>
      <c r="AU239" s="185" t="s">
        <v>85</v>
      </c>
      <c r="AY239" s="20" t="s">
        <v>349</v>
      </c>
      <c r="BE239" s="186">
        <f>IF(N239="základní",J239,0)</f>
        <v>0</v>
      </c>
      <c r="BF239" s="186">
        <f>IF(N239="snížená",J239,0)</f>
        <v>0</v>
      </c>
      <c r="BG239" s="186">
        <f>IF(N239="zákl. přenesená",J239,0)</f>
        <v>0</v>
      </c>
      <c r="BH239" s="186">
        <f>IF(N239="sníž. přenesená",J239,0)</f>
        <v>0</v>
      </c>
      <c r="BI239" s="186">
        <f>IF(N239="nulová",J239,0)</f>
        <v>0</v>
      </c>
      <c r="BJ239" s="20" t="s">
        <v>83</v>
      </c>
      <c r="BK239" s="186">
        <f>ROUND(I239*H239,2)</f>
        <v>0</v>
      </c>
      <c r="BL239" s="20" t="s">
        <v>692</v>
      </c>
      <c r="BM239" s="185" t="s">
        <v>5610</v>
      </c>
    </row>
    <row r="240" spans="1:65" s="2" customFormat="1" ht="10.199999999999999">
      <c r="A240" s="37"/>
      <c r="B240" s="38"/>
      <c r="C240" s="39"/>
      <c r="D240" s="187" t="s">
        <v>355</v>
      </c>
      <c r="E240" s="39"/>
      <c r="F240" s="188" t="s">
        <v>12457</v>
      </c>
      <c r="G240" s="39"/>
      <c r="H240" s="39"/>
      <c r="I240" s="189"/>
      <c r="J240" s="39"/>
      <c r="K240" s="39"/>
      <c r="L240" s="42"/>
      <c r="M240" s="190"/>
      <c r="N240" s="191"/>
      <c r="O240" s="67"/>
      <c r="P240" s="67"/>
      <c r="Q240" s="67"/>
      <c r="R240" s="67"/>
      <c r="S240" s="67"/>
      <c r="T240" s="68"/>
      <c r="U240" s="37"/>
      <c r="V240" s="37"/>
      <c r="W240" s="37"/>
      <c r="X240" s="37"/>
      <c r="Y240" s="37"/>
      <c r="Z240" s="37"/>
      <c r="AA240" s="37"/>
      <c r="AB240" s="37"/>
      <c r="AC240" s="37"/>
      <c r="AD240" s="37"/>
      <c r="AE240" s="37"/>
      <c r="AT240" s="20" t="s">
        <v>355</v>
      </c>
      <c r="AU240" s="20" t="s">
        <v>85</v>
      </c>
    </row>
    <row r="241" spans="1:65" s="13" customFormat="1" ht="10.199999999999999">
      <c r="B241" s="203"/>
      <c r="C241" s="204"/>
      <c r="D241" s="194" t="s">
        <v>357</v>
      </c>
      <c r="E241" s="205" t="s">
        <v>19</v>
      </c>
      <c r="F241" s="206" t="s">
        <v>464</v>
      </c>
      <c r="G241" s="204"/>
      <c r="H241" s="207">
        <v>36</v>
      </c>
      <c r="I241" s="208"/>
      <c r="J241" s="204"/>
      <c r="K241" s="204"/>
      <c r="L241" s="209"/>
      <c r="M241" s="210"/>
      <c r="N241" s="211"/>
      <c r="O241" s="211"/>
      <c r="P241" s="211"/>
      <c r="Q241" s="211"/>
      <c r="R241" s="211"/>
      <c r="S241" s="211"/>
      <c r="T241" s="212"/>
      <c r="AT241" s="213" t="s">
        <v>357</v>
      </c>
      <c r="AU241" s="213" t="s">
        <v>85</v>
      </c>
      <c r="AV241" s="13" t="s">
        <v>85</v>
      </c>
      <c r="AW241" s="13" t="s">
        <v>37</v>
      </c>
      <c r="AX241" s="13" t="s">
        <v>75</v>
      </c>
      <c r="AY241" s="213" t="s">
        <v>349</v>
      </c>
    </row>
    <row r="242" spans="1:65" s="14" customFormat="1" ht="10.199999999999999">
      <c r="B242" s="214"/>
      <c r="C242" s="215"/>
      <c r="D242" s="194" t="s">
        <v>357</v>
      </c>
      <c r="E242" s="216" t="s">
        <v>19</v>
      </c>
      <c r="F242" s="217" t="s">
        <v>360</v>
      </c>
      <c r="G242" s="215"/>
      <c r="H242" s="218">
        <v>36</v>
      </c>
      <c r="I242" s="219"/>
      <c r="J242" s="215"/>
      <c r="K242" s="215"/>
      <c r="L242" s="220"/>
      <c r="M242" s="221"/>
      <c r="N242" s="222"/>
      <c r="O242" s="222"/>
      <c r="P242" s="222"/>
      <c r="Q242" s="222"/>
      <c r="R242" s="222"/>
      <c r="S242" s="222"/>
      <c r="T242" s="223"/>
      <c r="AT242" s="224" t="s">
        <v>357</v>
      </c>
      <c r="AU242" s="224" t="s">
        <v>85</v>
      </c>
      <c r="AV242" s="14" t="s">
        <v>187</v>
      </c>
      <c r="AW242" s="14" t="s">
        <v>37</v>
      </c>
      <c r="AX242" s="14" t="s">
        <v>83</v>
      </c>
      <c r="AY242" s="224" t="s">
        <v>349</v>
      </c>
    </row>
    <row r="243" spans="1:65" s="2" customFormat="1" ht="16.5" customHeight="1">
      <c r="A243" s="37"/>
      <c r="B243" s="38"/>
      <c r="C243" s="225" t="s">
        <v>768</v>
      </c>
      <c r="D243" s="225" t="s">
        <v>425</v>
      </c>
      <c r="E243" s="226" t="s">
        <v>991</v>
      </c>
      <c r="F243" s="227" t="s">
        <v>992</v>
      </c>
      <c r="G243" s="228" t="s">
        <v>993</v>
      </c>
      <c r="H243" s="229">
        <v>36</v>
      </c>
      <c r="I243" s="230"/>
      <c r="J243" s="231">
        <f>ROUND(I243*H243,2)</f>
        <v>0</v>
      </c>
      <c r="K243" s="227" t="s">
        <v>354</v>
      </c>
      <c r="L243" s="232"/>
      <c r="M243" s="233" t="s">
        <v>19</v>
      </c>
      <c r="N243" s="234" t="s">
        <v>46</v>
      </c>
      <c r="O243" s="67"/>
      <c r="P243" s="183">
        <f>O243*H243</f>
        <v>0</v>
      </c>
      <c r="Q243" s="183">
        <v>1E-3</v>
      </c>
      <c r="R243" s="183">
        <f>Q243*H243</f>
        <v>3.6000000000000004E-2</v>
      </c>
      <c r="S243" s="183">
        <v>0</v>
      </c>
      <c r="T243" s="184">
        <f>S243*H243</f>
        <v>0</v>
      </c>
      <c r="U243" s="37"/>
      <c r="V243" s="37"/>
      <c r="W243" s="37"/>
      <c r="X243" s="37"/>
      <c r="Y243" s="37"/>
      <c r="Z243" s="37"/>
      <c r="AA243" s="37"/>
      <c r="AB243" s="37"/>
      <c r="AC243" s="37"/>
      <c r="AD243" s="37"/>
      <c r="AE243" s="37"/>
      <c r="AR243" s="185" t="s">
        <v>951</v>
      </c>
      <c r="AT243" s="185" t="s">
        <v>425</v>
      </c>
      <c r="AU243" s="185" t="s">
        <v>85</v>
      </c>
      <c r="AY243" s="20" t="s">
        <v>349</v>
      </c>
      <c r="BE243" s="186">
        <f>IF(N243="základní",J243,0)</f>
        <v>0</v>
      </c>
      <c r="BF243" s="186">
        <f>IF(N243="snížená",J243,0)</f>
        <v>0</v>
      </c>
      <c r="BG243" s="186">
        <f>IF(N243="zákl. přenesená",J243,0)</f>
        <v>0</v>
      </c>
      <c r="BH243" s="186">
        <f>IF(N243="sníž. přenesená",J243,0)</f>
        <v>0</v>
      </c>
      <c r="BI243" s="186">
        <f>IF(N243="nulová",J243,0)</f>
        <v>0</v>
      </c>
      <c r="BJ243" s="20" t="s">
        <v>83</v>
      </c>
      <c r="BK243" s="186">
        <f>ROUND(I243*H243,2)</f>
        <v>0</v>
      </c>
      <c r="BL243" s="20" t="s">
        <v>692</v>
      </c>
      <c r="BM243" s="185" t="s">
        <v>5618</v>
      </c>
    </row>
    <row r="244" spans="1:65" s="2" customFormat="1" ht="16.5" customHeight="1">
      <c r="A244" s="37"/>
      <c r="B244" s="38"/>
      <c r="C244" s="225" t="s">
        <v>3385</v>
      </c>
      <c r="D244" s="225" t="s">
        <v>425</v>
      </c>
      <c r="E244" s="226" t="s">
        <v>12458</v>
      </c>
      <c r="F244" s="227" t="s">
        <v>12459</v>
      </c>
      <c r="G244" s="228" t="s">
        <v>484</v>
      </c>
      <c r="H244" s="229">
        <v>36</v>
      </c>
      <c r="I244" s="230"/>
      <c r="J244" s="231">
        <f>ROUND(I244*H244,2)</f>
        <v>0</v>
      </c>
      <c r="K244" s="227" t="s">
        <v>354</v>
      </c>
      <c r="L244" s="232"/>
      <c r="M244" s="233" t="s">
        <v>19</v>
      </c>
      <c r="N244" s="234" t="s">
        <v>46</v>
      </c>
      <c r="O244" s="67"/>
      <c r="P244" s="183">
        <f>O244*H244</f>
        <v>0</v>
      </c>
      <c r="Q244" s="183">
        <v>6.0000000000000002E-5</v>
      </c>
      <c r="R244" s="183">
        <f>Q244*H244</f>
        <v>2.16E-3</v>
      </c>
      <c r="S244" s="183">
        <v>0</v>
      </c>
      <c r="T244" s="184">
        <f>S244*H244</f>
        <v>0</v>
      </c>
      <c r="U244" s="37"/>
      <c r="V244" s="37"/>
      <c r="W244" s="37"/>
      <c r="X244" s="37"/>
      <c r="Y244" s="37"/>
      <c r="Z244" s="37"/>
      <c r="AA244" s="37"/>
      <c r="AB244" s="37"/>
      <c r="AC244" s="37"/>
      <c r="AD244" s="37"/>
      <c r="AE244" s="37"/>
      <c r="AR244" s="185" t="s">
        <v>951</v>
      </c>
      <c r="AT244" s="185" t="s">
        <v>425</v>
      </c>
      <c r="AU244" s="185" t="s">
        <v>85</v>
      </c>
      <c r="AY244" s="20" t="s">
        <v>349</v>
      </c>
      <c r="BE244" s="186">
        <f>IF(N244="základní",J244,0)</f>
        <v>0</v>
      </c>
      <c r="BF244" s="186">
        <f>IF(N244="snížená",J244,0)</f>
        <v>0</v>
      </c>
      <c r="BG244" s="186">
        <f>IF(N244="zákl. přenesená",J244,0)</f>
        <v>0</v>
      </c>
      <c r="BH244" s="186">
        <f>IF(N244="sníž. přenesená",J244,0)</f>
        <v>0</v>
      </c>
      <c r="BI244" s="186">
        <f>IF(N244="nulová",J244,0)</f>
        <v>0</v>
      </c>
      <c r="BJ244" s="20" t="s">
        <v>83</v>
      </c>
      <c r="BK244" s="186">
        <f>ROUND(I244*H244,2)</f>
        <v>0</v>
      </c>
      <c r="BL244" s="20" t="s">
        <v>692</v>
      </c>
      <c r="BM244" s="185" t="s">
        <v>5626</v>
      </c>
    </row>
    <row r="245" spans="1:65" s="2" customFormat="1" ht="16.5" customHeight="1">
      <c r="A245" s="37"/>
      <c r="B245" s="38"/>
      <c r="C245" s="174" t="s">
        <v>773</v>
      </c>
      <c r="D245" s="174" t="s">
        <v>350</v>
      </c>
      <c r="E245" s="175" t="s">
        <v>12460</v>
      </c>
      <c r="F245" s="176" t="s">
        <v>12461</v>
      </c>
      <c r="G245" s="177" t="s">
        <v>987</v>
      </c>
      <c r="H245" s="178">
        <v>2</v>
      </c>
      <c r="I245" s="179"/>
      <c r="J245" s="180">
        <f>ROUND(I245*H245,2)</f>
        <v>0</v>
      </c>
      <c r="K245" s="176" t="s">
        <v>933</v>
      </c>
      <c r="L245" s="42"/>
      <c r="M245" s="181" t="s">
        <v>19</v>
      </c>
      <c r="N245" s="182" t="s">
        <v>46</v>
      </c>
      <c r="O245" s="67"/>
      <c r="P245" s="183">
        <f>O245*H245</f>
        <v>0</v>
      </c>
      <c r="Q245" s="183">
        <v>0</v>
      </c>
      <c r="R245" s="183">
        <f>Q245*H245</f>
        <v>0</v>
      </c>
      <c r="S245" s="183">
        <v>0</v>
      </c>
      <c r="T245" s="184">
        <f>S245*H245</f>
        <v>0</v>
      </c>
      <c r="U245" s="37"/>
      <c r="V245" s="37"/>
      <c r="W245" s="37"/>
      <c r="X245" s="37"/>
      <c r="Y245" s="37"/>
      <c r="Z245" s="37"/>
      <c r="AA245" s="37"/>
      <c r="AB245" s="37"/>
      <c r="AC245" s="37"/>
      <c r="AD245" s="37"/>
      <c r="AE245" s="37"/>
      <c r="AR245" s="185" t="s">
        <v>692</v>
      </c>
      <c r="AT245" s="185" t="s">
        <v>350</v>
      </c>
      <c r="AU245" s="185" t="s">
        <v>85</v>
      </c>
      <c r="AY245" s="20" t="s">
        <v>349</v>
      </c>
      <c r="BE245" s="186">
        <f>IF(N245="základní",J245,0)</f>
        <v>0</v>
      </c>
      <c r="BF245" s="186">
        <f>IF(N245="snížená",J245,0)</f>
        <v>0</v>
      </c>
      <c r="BG245" s="186">
        <f>IF(N245="zákl. přenesená",J245,0)</f>
        <v>0</v>
      </c>
      <c r="BH245" s="186">
        <f>IF(N245="sníž. přenesená",J245,0)</f>
        <v>0</v>
      </c>
      <c r="BI245" s="186">
        <f>IF(N245="nulová",J245,0)</f>
        <v>0</v>
      </c>
      <c r="BJ245" s="20" t="s">
        <v>83</v>
      </c>
      <c r="BK245" s="186">
        <f>ROUND(I245*H245,2)</f>
        <v>0</v>
      </c>
      <c r="BL245" s="20" t="s">
        <v>692</v>
      </c>
      <c r="BM245" s="185" t="s">
        <v>5634</v>
      </c>
    </row>
    <row r="246" spans="1:65" s="2" customFormat="1" ht="16.5" customHeight="1">
      <c r="A246" s="37"/>
      <c r="B246" s="38"/>
      <c r="C246" s="225" t="s">
        <v>3390</v>
      </c>
      <c r="D246" s="225" t="s">
        <v>425</v>
      </c>
      <c r="E246" s="226" t="s">
        <v>12462</v>
      </c>
      <c r="F246" s="227" t="s">
        <v>12463</v>
      </c>
      <c r="G246" s="228" t="s">
        <v>987</v>
      </c>
      <c r="H246" s="229">
        <v>2</v>
      </c>
      <c r="I246" s="230"/>
      <c r="J246" s="231">
        <f>ROUND(I246*H246,2)</f>
        <v>0</v>
      </c>
      <c r="K246" s="227" t="s">
        <v>19</v>
      </c>
      <c r="L246" s="232"/>
      <c r="M246" s="233" t="s">
        <v>19</v>
      </c>
      <c r="N246" s="234" t="s">
        <v>46</v>
      </c>
      <c r="O246" s="67"/>
      <c r="P246" s="183">
        <f>O246*H246</f>
        <v>0</v>
      </c>
      <c r="Q246" s="183">
        <v>0</v>
      </c>
      <c r="R246" s="183">
        <f>Q246*H246</f>
        <v>0</v>
      </c>
      <c r="S246" s="183">
        <v>0</v>
      </c>
      <c r="T246" s="184">
        <f>S246*H246</f>
        <v>0</v>
      </c>
      <c r="U246" s="37"/>
      <c r="V246" s="37"/>
      <c r="W246" s="37"/>
      <c r="X246" s="37"/>
      <c r="Y246" s="37"/>
      <c r="Z246" s="37"/>
      <c r="AA246" s="37"/>
      <c r="AB246" s="37"/>
      <c r="AC246" s="37"/>
      <c r="AD246" s="37"/>
      <c r="AE246" s="37"/>
      <c r="AR246" s="185" t="s">
        <v>951</v>
      </c>
      <c r="AT246" s="185" t="s">
        <v>425</v>
      </c>
      <c r="AU246" s="185" t="s">
        <v>85</v>
      </c>
      <c r="AY246" s="20" t="s">
        <v>349</v>
      </c>
      <c r="BE246" s="186">
        <f>IF(N246="základní",J246,0)</f>
        <v>0</v>
      </c>
      <c r="BF246" s="186">
        <f>IF(N246="snížená",J246,0)</f>
        <v>0</v>
      </c>
      <c r="BG246" s="186">
        <f>IF(N246="zákl. přenesená",J246,0)</f>
        <v>0</v>
      </c>
      <c r="BH246" s="186">
        <f>IF(N246="sníž. přenesená",J246,0)</f>
        <v>0</v>
      </c>
      <c r="BI246" s="186">
        <f>IF(N246="nulová",J246,0)</f>
        <v>0</v>
      </c>
      <c r="BJ246" s="20" t="s">
        <v>83</v>
      </c>
      <c r="BK246" s="186">
        <f>ROUND(I246*H246,2)</f>
        <v>0</v>
      </c>
      <c r="BL246" s="20" t="s">
        <v>692</v>
      </c>
      <c r="BM246" s="185" t="s">
        <v>3986</v>
      </c>
    </row>
    <row r="247" spans="1:65" s="2" customFormat="1" ht="24.15" customHeight="1">
      <c r="A247" s="37"/>
      <c r="B247" s="38"/>
      <c r="C247" s="174" t="s">
        <v>777</v>
      </c>
      <c r="D247" s="174" t="s">
        <v>350</v>
      </c>
      <c r="E247" s="175" t="s">
        <v>1001</v>
      </c>
      <c r="F247" s="176" t="s">
        <v>1002</v>
      </c>
      <c r="G247" s="177" t="s">
        <v>484</v>
      </c>
      <c r="H247" s="178">
        <v>1</v>
      </c>
      <c r="I247" s="179"/>
      <c r="J247" s="180">
        <f>ROUND(I247*H247,2)</f>
        <v>0</v>
      </c>
      <c r="K247" s="176" t="s">
        <v>354</v>
      </c>
      <c r="L247" s="42"/>
      <c r="M247" s="181" t="s">
        <v>19</v>
      </c>
      <c r="N247" s="182" t="s">
        <v>46</v>
      </c>
      <c r="O247" s="67"/>
      <c r="P247" s="183">
        <f>O247*H247</f>
        <v>0</v>
      </c>
      <c r="Q247" s="183">
        <v>0</v>
      </c>
      <c r="R247" s="183">
        <f>Q247*H247</f>
        <v>0</v>
      </c>
      <c r="S247" s="183">
        <v>0</v>
      </c>
      <c r="T247" s="184">
        <f>S247*H247</f>
        <v>0</v>
      </c>
      <c r="U247" s="37"/>
      <c r="V247" s="37"/>
      <c r="W247" s="37"/>
      <c r="X247" s="37"/>
      <c r="Y247" s="37"/>
      <c r="Z247" s="37"/>
      <c r="AA247" s="37"/>
      <c r="AB247" s="37"/>
      <c r="AC247" s="37"/>
      <c r="AD247" s="37"/>
      <c r="AE247" s="37"/>
      <c r="AR247" s="185" t="s">
        <v>692</v>
      </c>
      <c r="AT247" s="185" t="s">
        <v>350</v>
      </c>
      <c r="AU247" s="185" t="s">
        <v>85</v>
      </c>
      <c r="AY247" s="20" t="s">
        <v>349</v>
      </c>
      <c r="BE247" s="186">
        <f>IF(N247="základní",J247,0)</f>
        <v>0</v>
      </c>
      <c r="BF247" s="186">
        <f>IF(N247="snížená",J247,0)</f>
        <v>0</v>
      </c>
      <c r="BG247" s="186">
        <f>IF(N247="zákl. přenesená",J247,0)</f>
        <v>0</v>
      </c>
      <c r="BH247" s="186">
        <f>IF(N247="sníž. přenesená",J247,0)</f>
        <v>0</v>
      </c>
      <c r="BI247" s="186">
        <f>IF(N247="nulová",J247,0)</f>
        <v>0</v>
      </c>
      <c r="BJ247" s="20" t="s">
        <v>83</v>
      </c>
      <c r="BK247" s="186">
        <f>ROUND(I247*H247,2)</f>
        <v>0</v>
      </c>
      <c r="BL247" s="20" t="s">
        <v>692</v>
      </c>
      <c r="BM247" s="185" t="s">
        <v>5649</v>
      </c>
    </row>
    <row r="248" spans="1:65" s="2" customFormat="1" ht="10.199999999999999">
      <c r="A248" s="37"/>
      <c r="B248" s="38"/>
      <c r="C248" s="39"/>
      <c r="D248" s="187" t="s">
        <v>355</v>
      </c>
      <c r="E248" s="39"/>
      <c r="F248" s="188" t="s">
        <v>1003</v>
      </c>
      <c r="G248" s="39"/>
      <c r="H248" s="39"/>
      <c r="I248" s="189"/>
      <c r="J248" s="39"/>
      <c r="K248" s="39"/>
      <c r="L248" s="42"/>
      <c r="M248" s="190"/>
      <c r="N248" s="191"/>
      <c r="O248" s="67"/>
      <c r="P248" s="67"/>
      <c r="Q248" s="67"/>
      <c r="R248" s="67"/>
      <c r="S248" s="67"/>
      <c r="T248" s="68"/>
      <c r="U248" s="37"/>
      <c r="V248" s="37"/>
      <c r="W248" s="37"/>
      <c r="X248" s="37"/>
      <c r="Y248" s="37"/>
      <c r="Z248" s="37"/>
      <c r="AA248" s="37"/>
      <c r="AB248" s="37"/>
      <c r="AC248" s="37"/>
      <c r="AD248" s="37"/>
      <c r="AE248" s="37"/>
      <c r="AT248" s="20" t="s">
        <v>355</v>
      </c>
      <c r="AU248" s="20" t="s">
        <v>85</v>
      </c>
    </row>
    <row r="249" spans="1:65" s="2" customFormat="1" ht="37.799999999999997" customHeight="1">
      <c r="A249" s="37"/>
      <c r="B249" s="38"/>
      <c r="C249" s="174" t="s">
        <v>3397</v>
      </c>
      <c r="D249" s="174" t="s">
        <v>350</v>
      </c>
      <c r="E249" s="175" t="s">
        <v>1004</v>
      </c>
      <c r="F249" s="176" t="s">
        <v>1005</v>
      </c>
      <c r="G249" s="177" t="s">
        <v>484</v>
      </c>
      <c r="H249" s="178">
        <v>6</v>
      </c>
      <c r="I249" s="179"/>
      <c r="J249" s="180">
        <f>ROUND(I249*H249,2)</f>
        <v>0</v>
      </c>
      <c r="K249" s="176" t="s">
        <v>354</v>
      </c>
      <c r="L249" s="42"/>
      <c r="M249" s="181" t="s">
        <v>19</v>
      </c>
      <c r="N249" s="182" t="s">
        <v>46</v>
      </c>
      <c r="O249" s="67"/>
      <c r="P249" s="183">
        <f>O249*H249</f>
        <v>0</v>
      </c>
      <c r="Q249" s="183">
        <v>0</v>
      </c>
      <c r="R249" s="183">
        <f>Q249*H249</f>
        <v>0</v>
      </c>
      <c r="S249" s="183">
        <v>0</v>
      </c>
      <c r="T249" s="184">
        <f>S249*H249</f>
        <v>0</v>
      </c>
      <c r="U249" s="37"/>
      <c r="V249" s="37"/>
      <c r="W249" s="37"/>
      <c r="X249" s="37"/>
      <c r="Y249" s="37"/>
      <c r="Z249" s="37"/>
      <c r="AA249" s="37"/>
      <c r="AB249" s="37"/>
      <c r="AC249" s="37"/>
      <c r="AD249" s="37"/>
      <c r="AE249" s="37"/>
      <c r="AR249" s="185" t="s">
        <v>692</v>
      </c>
      <c r="AT249" s="185" t="s">
        <v>350</v>
      </c>
      <c r="AU249" s="185" t="s">
        <v>85</v>
      </c>
      <c r="AY249" s="20" t="s">
        <v>349</v>
      </c>
      <c r="BE249" s="186">
        <f>IF(N249="základní",J249,0)</f>
        <v>0</v>
      </c>
      <c r="BF249" s="186">
        <f>IF(N249="snížená",J249,0)</f>
        <v>0</v>
      </c>
      <c r="BG249" s="186">
        <f>IF(N249="zákl. přenesená",J249,0)</f>
        <v>0</v>
      </c>
      <c r="BH249" s="186">
        <f>IF(N249="sníž. přenesená",J249,0)</f>
        <v>0</v>
      </c>
      <c r="BI249" s="186">
        <f>IF(N249="nulová",J249,0)</f>
        <v>0</v>
      </c>
      <c r="BJ249" s="20" t="s">
        <v>83</v>
      </c>
      <c r="BK249" s="186">
        <f>ROUND(I249*H249,2)</f>
        <v>0</v>
      </c>
      <c r="BL249" s="20" t="s">
        <v>692</v>
      </c>
      <c r="BM249" s="185" t="s">
        <v>5657</v>
      </c>
    </row>
    <row r="250" spans="1:65" s="2" customFormat="1" ht="10.199999999999999">
      <c r="A250" s="37"/>
      <c r="B250" s="38"/>
      <c r="C250" s="39"/>
      <c r="D250" s="187" t="s">
        <v>355</v>
      </c>
      <c r="E250" s="39"/>
      <c r="F250" s="188" t="s">
        <v>1006</v>
      </c>
      <c r="G250" s="39"/>
      <c r="H250" s="39"/>
      <c r="I250" s="189"/>
      <c r="J250" s="39"/>
      <c r="K250" s="39"/>
      <c r="L250" s="42"/>
      <c r="M250" s="190"/>
      <c r="N250" s="191"/>
      <c r="O250" s="67"/>
      <c r="P250" s="67"/>
      <c r="Q250" s="67"/>
      <c r="R250" s="67"/>
      <c r="S250" s="67"/>
      <c r="T250" s="68"/>
      <c r="U250" s="37"/>
      <c r="V250" s="37"/>
      <c r="W250" s="37"/>
      <c r="X250" s="37"/>
      <c r="Y250" s="37"/>
      <c r="Z250" s="37"/>
      <c r="AA250" s="37"/>
      <c r="AB250" s="37"/>
      <c r="AC250" s="37"/>
      <c r="AD250" s="37"/>
      <c r="AE250" s="37"/>
      <c r="AT250" s="20" t="s">
        <v>355</v>
      </c>
      <c r="AU250" s="20" t="s">
        <v>85</v>
      </c>
    </row>
    <row r="251" spans="1:65" s="2" customFormat="1" ht="21.75" customHeight="1">
      <c r="A251" s="37"/>
      <c r="B251" s="38"/>
      <c r="C251" s="174" t="s">
        <v>783</v>
      </c>
      <c r="D251" s="174" t="s">
        <v>350</v>
      </c>
      <c r="E251" s="175" t="s">
        <v>12464</v>
      </c>
      <c r="F251" s="176" t="s">
        <v>12465</v>
      </c>
      <c r="G251" s="177" t="s">
        <v>484</v>
      </c>
      <c r="H251" s="178">
        <v>11</v>
      </c>
      <c r="I251" s="179"/>
      <c r="J251" s="180">
        <f>ROUND(I251*H251,2)</f>
        <v>0</v>
      </c>
      <c r="K251" s="176" t="s">
        <v>354</v>
      </c>
      <c r="L251" s="42"/>
      <c r="M251" s="181" t="s">
        <v>19</v>
      </c>
      <c r="N251" s="182" t="s">
        <v>46</v>
      </c>
      <c r="O251" s="67"/>
      <c r="P251" s="183">
        <f>O251*H251</f>
        <v>0</v>
      </c>
      <c r="Q251" s="183">
        <v>0</v>
      </c>
      <c r="R251" s="183">
        <f>Q251*H251</f>
        <v>0</v>
      </c>
      <c r="S251" s="183">
        <v>0</v>
      </c>
      <c r="T251" s="184">
        <f>S251*H251</f>
        <v>0</v>
      </c>
      <c r="U251" s="37"/>
      <c r="V251" s="37"/>
      <c r="W251" s="37"/>
      <c r="X251" s="37"/>
      <c r="Y251" s="37"/>
      <c r="Z251" s="37"/>
      <c r="AA251" s="37"/>
      <c r="AB251" s="37"/>
      <c r="AC251" s="37"/>
      <c r="AD251" s="37"/>
      <c r="AE251" s="37"/>
      <c r="AR251" s="185" t="s">
        <v>692</v>
      </c>
      <c r="AT251" s="185" t="s">
        <v>350</v>
      </c>
      <c r="AU251" s="185" t="s">
        <v>85</v>
      </c>
      <c r="AY251" s="20" t="s">
        <v>349</v>
      </c>
      <c r="BE251" s="186">
        <f>IF(N251="základní",J251,0)</f>
        <v>0</v>
      </c>
      <c r="BF251" s="186">
        <f>IF(N251="snížená",J251,0)</f>
        <v>0</v>
      </c>
      <c r="BG251" s="186">
        <f>IF(N251="zákl. přenesená",J251,0)</f>
        <v>0</v>
      </c>
      <c r="BH251" s="186">
        <f>IF(N251="sníž. přenesená",J251,0)</f>
        <v>0</v>
      </c>
      <c r="BI251" s="186">
        <f>IF(N251="nulová",J251,0)</f>
        <v>0</v>
      </c>
      <c r="BJ251" s="20" t="s">
        <v>83</v>
      </c>
      <c r="BK251" s="186">
        <f>ROUND(I251*H251,2)</f>
        <v>0</v>
      </c>
      <c r="BL251" s="20" t="s">
        <v>692</v>
      </c>
      <c r="BM251" s="185" t="s">
        <v>5665</v>
      </c>
    </row>
    <row r="252" spans="1:65" s="2" customFormat="1" ht="10.199999999999999">
      <c r="A252" s="37"/>
      <c r="B252" s="38"/>
      <c r="C252" s="39"/>
      <c r="D252" s="187" t="s">
        <v>355</v>
      </c>
      <c r="E252" s="39"/>
      <c r="F252" s="188" t="s">
        <v>12466</v>
      </c>
      <c r="G252" s="39"/>
      <c r="H252" s="39"/>
      <c r="I252" s="189"/>
      <c r="J252" s="39"/>
      <c r="K252" s="39"/>
      <c r="L252" s="42"/>
      <c r="M252" s="190"/>
      <c r="N252" s="191"/>
      <c r="O252" s="67"/>
      <c r="P252" s="67"/>
      <c r="Q252" s="67"/>
      <c r="R252" s="67"/>
      <c r="S252" s="67"/>
      <c r="T252" s="68"/>
      <c r="U252" s="37"/>
      <c r="V252" s="37"/>
      <c r="W252" s="37"/>
      <c r="X252" s="37"/>
      <c r="Y252" s="37"/>
      <c r="Z252" s="37"/>
      <c r="AA252" s="37"/>
      <c r="AB252" s="37"/>
      <c r="AC252" s="37"/>
      <c r="AD252" s="37"/>
      <c r="AE252" s="37"/>
      <c r="AT252" s="20" t="s">
        <v>355</v>
      </c>
      <c r="AU252" s="20" t="s">
        <v>85</v>
      </c>
    </row>
    <row r="253" spans="1:65" s="2" customFormat="1" ht="16.5" customHeight="1">
      <c r="A253" s="37"/>
      <c r="B253" s="38"/>
      <c r="C253" s="174" t="s">
        <v>3404</v>
      </c>
      <c r="D253" s="174" t="s">
        <v>350</v>
      </c>
      <c r="E253" s="175" t="s">
        <v>12467</v>
      </c>
      <c r="F253" s="176" t="s">
        <v>12468</v>
      </c>
      <c r="G253" s="177" t="s">
        <v>484</v>
      </c>
      <c r="H253" s="178">
        <v>5</v>
      </c>
      <c r="I253" s="179"/>
      <c r="J253" s="180">
        <f>ROUND(I253*H253,2)</f>
        <v>0</v>
      </c>
      <c r="K253" s="176" t="s">
        <v>354</v>
      </c>
      <c r="L253" s="42"/>
      <c r="M253" s="181" t="s">
        <v>19</v>
      </c>
      <c r="N253" s="182" t="s">
        <v>46</v>
      </c>
      <c r="O253" s="67"/>
      <c r="P253" s="183">
        <f>O253*H253</f>
        <v>0</v>
      </c>
      <c r="Q253" s="183">
        <v>0</v>
      </c>
      <c r="R253" s="183">
        <f>Q253*H253</f>
        <v>0</v>
      </c>
      <c r="S253" s="183">
        <v>0</v>
      </c>
      <c r="T253" s="184">
        <f>S253*H253</f>
        <v>0</v>
      </c>
      <c r="U253" s="37"/>
      <c r="V253" s="37"/>
      <c r="W253" s="37"/>
      <c r="X253" s="37"/>
      <c r="Y253" s="37"/>
      <c r="Z253" s="37"/>
      <c r="AA253" s="37"/>
      <c r="AB253" s="37"/>
      <c r="AC253" s="37"/>
      <c r="AD253" s="37"/>
      <c r="AE253" s="37"/>
      <c r="AR253" s="185" t="s">
        <v>692</v>
      </c>
      <c r="AT253" s="185" t="s">
        <v>350</v>
      </c>
      <c r="AU253" s="185" t="s">
        <v>85</v>
      </c>
      <c r="AY253" s="20" t="s">
        <v>349</v>
      </c>
      <c r="BE253" s="186">
        <f>IF(N253="základní",J253,0)</f>
        <v>0</v>
      </c>
      <c r="BF253" s="186">
        <f>IF(N253="snížená",J253,0)</f>
        <v>0</v>
      </c>
      <c r="BG253" s="186">
        <f>IF(N253="zákl. přenesená",J253,0)</f>
        <v>0</v>
      </c>
      <c r="BH253" s="186">
        <f>IF(N253="sníž. přenesená",J253,0)</f>
        <v>0</v>
      </c>
      <c r="BI253" s="186">
        <f>IF(N253="nulová",J253,0)</f>
        <v>0</v>
      </c>
      <c r="BJ253" s="20" t="s">
        <v>83</v>
      </c>
      <c r="BK253" s="186">
        <f>ROUND(I253*H253,2)</f>
        <v>0</v>
      </c>
      <c r="BL253" s="20" t="s">
        <v>692</v>
      </c>
      <c r="BM253" s="185" t="s">
        <v>1054</v>
      </c>
    </row>
    <row r="254" spans="1:65" s="2" customFormat="1" ht="10.199999999999999">
      <c r="A254" s="37"/>
      <c r="B254" s="38"/>
      <c r="C254" s="39"/>
      <c r="D254" s="187" t="s">
        <v>355</v>
      </c>
      <c r="E254" s="39"/>
      <c r="F254" s="188" t="s">
        <v>12469</v>
      </c>
      <c r="G254" s="39"/>
      <c r="H254" s="39"/>
      <c r="I254" s="189"/>
      <c r="J254" s="39"/>
      <c r="K254" s="39"/>
      <c r="L254" s="42"/>
      <c r="M254" s="190"/>
      <c r="N254" s="191"/>
      <c r="O254" s="67"/>
      <c r="P254" s="67"/>
      <c r="Q254" s="67"/>
      <c r="R254" s="67"/>
      <c r="S254" s="67"/>
      <c r="T254" s="68"/>
      <c r="U254" s="37"/>
      <c r="V254" s="37"/>
      <c r="W254" s="37"/>
      <c r="X254" s="37"/>
      <c r="Y254" s="37"/>
      <c r="Z254" s="37"/>
      <c r="AA254" s="37"/>
      <c r="AB254" s="37"/>
      <c r="AC254" s="37"/>
      <c r="AD254" s="37"/>
      <c r="AE254" s="37"/>
      <c r="AT254" s="20" t="s">
        <v>355</v>
      </c>
      <c r="AU254" s="20" t="s">
        <v>85</v>
      </c>
    </row>
    <row r="255" spans="1:65" s="2" customFormat="1" ht="21.75" customHeight="1">
      <c r="A255" s="37"/>
      <c r="B255" s="38"/>
      <c r="C255" s="174" t="s">
        <v>790</v>
      </c>
      <c r="D255" s="174" t="s">
        <v>350</v>
      </c>
      <c r="E255" s="175" t="s">
        <v>12470</v>
      </c>
      <c r="F255" s="176" t="s">
        <v>12471</v>
      </c>
      <c r="G255" s="177" t="s">
        <v>484</v>
      </c>
      <c r="H255" s="178">
        <v>1</v>
      </c>
      <c r="I255" s="179"/>
      <c r="J255" s="180">
        <f>ROUND(I255*H255,2)</f>
        <v>0</v>
      </c>
      <c r="K255" s="176" t="s">
        <v>354</v>
      </c>
      <c r="L255" s="42"/>
      <c r="M255" s="181" t="s">
        <v>19</v>
      </c>
      <c r="N255" s="182" t="s">
        <v>46</v>
      </c>
      <c r="O255" s="67"/>
      <c r="P255" s="183">
        <f>O255*H255</f>
        <v>0</v>
      </c>
      <c r="Q255" s="183">
        <v>0</v>
      </c>
      <c r="R255" s="183">
        <f>Q255*H255</f>
        <v>0</v>
      </c>
      <c r="S255" s="183">
        <v>0</v>
      </c>
      <c r="T255" s="184">
        <f>S255*H255</f>
        <v>0</v>
      </c>
      <c r="U255" s="37"/>
      <c r="V255" s="37"/>
      <c r="W255" s="37"/>
      <c r="X255" s="37"/>
      <c r="Y255" s="37"/>
      <c r="Z255" s="37"/>
      <c r="AA255" s="37"/>
      <c r="AB255" s="37"/>
      <c r="AC255" s="37"/>
      <c r="AD255" s="37"/>
      <c r="AE255" s="37"/>
      <c r="AR255" s="185" t="s">
        <v>692</v>
      </c>
      <c r="AT255" s="185" t="s">
        <v>350</v>
      </c>
      <c r="AU255" s="185" t="s">
        <v>85</v>
      </c>
      <c r="AY255" s="20" t="s">
        <v>349</v>
      </c>
      <c r="BE255" s="186">
        <f>IF(N255="základní",J255,0)</f>
        <v>0</v>
      </c>
      <c r="BF255" s="186">
        <f>IF(N255="snížená",J255,0)</f>
        <v>0</v>
      </c>
      <c r="BG255" s="186">
        <f>IF(N255="zákl. přenesená",J255,0)</f>
        <v>0</v>
      </c>
      <c r="BH255" s="186">
        <f>IF(N255="sníž. přenesená",J255,0)</f>
        <v>0</v>
      </c>
      <c r="BI255" s="186">
        <f>IF(N255="nulová",J255,0)</f>
        <v>0</v>
      </c>
      <c r="BJ255" s="20" t="s">
        <v>83</v>
      </c>
      <c r="BK255" s="186">
        <f>ROUND(I255*H255,2)</f>
        <v>0</v>
      </c>
      <c r="BL255" s="20" t="s">
        <v>692</v>
      </c>
      <c r="BM255" s="185" t="s">
        <v>5679</v>
      </c>
    </row>
    <row r="256" spans="1:65" s="2" customFormat="1" ht="10.199999999999999">
      <c r="A256" s="37"/>
      <c r="B256" s="38"/>
      <c r="C256" s="39"/>
      <c r="D256" s="187" t="s">
        <v>355</v>
      </c>
      <c r="E256" s="39"/>
      <c r="F256" s="188" t="s">
        <v>12472</v>
      </c>
      <c r="G256" s="39"/>
      <c r="H256" s="39"/>
      <c r="I256" s="189"/>
      <c r="J256" s="39"/>
      <c r="K256" s="39"/>
      <c r="L256" s="42"/>
      <c r="M256" s="190"/>
      <c r="N256" s="191"/>
      <c r="O256" s="67"/>
      <c r="P256" s="67"/>
      <c r="Q256" s="67"/>
      <c r="R256" s="67"/>
      <c r="S256" s="67"/>
      <c r="T256" s="68"/>
      <c r="U256" s="37"/>
      <c r="V256" s="37"/>
      <c r="W256" s="37"/>
      <c r="X256" s="37"/>
      <c r="Y256" s="37"/>
      <c r="Z256" s="37"/>
      <c r="AA256" s="37"/>
      <c r="AB256" s="37"/>
      <c r="AC256" s="37"/>
      <c r="AD256" s="37"/>
      <c r="AE256" s="37"/>
      <c r="AT256" s="20" t="s">
        <v>355</v>
      </c>
      <c r="AU256" s="20" t="s">
        <v>85</v>
      </c>
    </row>
    <row r="257" spans="1:65" s="2" customFormat="1" ht="16.5" customHeight="1">
      <c r="A257" s="37"/>
      <c r="B257" s="38"/>
      <c r="C257" s="174" t="s">
        <v>3422</v>
      </c>
      <c r="D257" s="174" t="s">
        <v>350</v>
      </c>
      <c r="E257" s="175" t="s">
        <v>12473</v>
      </c>
      <c r="F257" s="176" t="s">
        <v>12474</v>
      </c>
      <c r="G257" s="177" t="s">
        <v>484</v>
      </c>
      <c r="H257" s="178">
        <v>1</v>
      </c>
      <c r="I257" s="179"/>
      <c r="J257" s="180">
        <f>ROUND(I257*H257,2)</f>
        <v>0</v>
      </c>
      <c r="K257" s="176" t="s">
        <v>354</v>
      </c>
      <c r="L257" s="42"/>
      <c r="M257" s="181" t="s">
        <v>19</v>
      </c>
      <c r="N257" s="182" t="s">
        <v>46</v>
      </c>
      <c r="O257" s="67"/>
      <c r="P257" s="183">
        <f>O257*H257</f>
        <v>0</v>
      </c>
      <c r="Q257" s="183">
        <v>0</v>
      </c>
      <c r="R257" s="183">
        <f>Q257*H257</f>
        <v>0</v>
      </c>
      <c r="S257" s="183">
        <v>0</v>
      </c>
      <c r="T257" s="184">
        <f>S257*H257</f>
        <v>0</v>
      </c>
      <c r="U257" s="37"/>
      <c r="V257" s="37"/>
      <c r="W257" s="37"/>
      <c r="X257" s="37"/>
      <c r="Y257" s="37"/>
      <c r="Z257" s="37"/>
      <c r="AA257" s="37"/>
      <c r="AB257" s="37"/>
      <c r="AC257" s="37"/>
      <c r="AD257" s="37"/>
      <c r="AE257" s="37"/>
      <c r="AR257" s="185" t="s">
        <v>692</v>
      </c>
      <c r="AT257" s="185" t="s">
        <v>350</v>
      </c>
      <c r="AU257" s="185" t="s">
        <v>85</v>
      </c>
      <c r="AY257" s="20" t="s">
        <v>349</v>
      </c>
      <c r="BE257" s="186">
        <f>IF(N257="základní",J257,0)</f>
        <v>0</v>
      </c>
      <c r="BF257" s="186">
        <f>IF(N257="snížená",J257,0)</f>
        <v>0</v>
      </c>
      <c r="BG257" s="186">
        <f>IF(N257="zákl. přenesená",J257,0)</f>
        <v>0</v>
      </c>
      <c r="BH257" s="186">
        <f>IF(N257="sníž. přenesená",J257,0)</f>
        <v>0</v>
      </c>
      <c r="BI257" s="186">
        <f>IF(N257="nulová",J257,0)</f>
        <v>0</v>
      </c>
      <c r="BJ257" s="20" t="s">
        <v>83</v>
      </c>
      <c r="BK257" s="186">
        <f>ROUND(I257*H257,2)</f>
        <v>0</v>
      </c>
      <c r="BL257" s="20" t="s">
        <v>692</v>
      </c>
      <c r="BM257" s="185" t="s">
        <v>3992</v>
      </c>
    </row>
    <row r="258" spans="1:65" s="2" customFormat="1" ht="10.199999999999999">
      <c r="A258" s="37"/>
      <c r="B258" s="38"/>
      <c r="C258" s="39"/>
      <c r="D258" s="187" t="s">
        <v>355</v>
      </c>
      <c r="E258" s="39"/>
      <c r="F258" s="188" t="s">
        <v>12475</v>
      </c>
      <c r="G258" s="39"/>
      <c r="H258" s="39"/>
      <c r="I258" s="189"/>
      <c r="J258" s="39"/>
      <c r="K258" s="39"/>
      <c r="L258" s="42"/>
      <c r="M258" s="190"/>
      <c r="N258" s="191"/>
      <c r="O258" s="67"/>
      <c r="P258" s="67"/>
      <c r="Q258" s="67"/>
      <c r="R258" s="67"/>
      <c r="S258" s="67"/>
      <c r="T258" s="68"/>
      <c r="U258" s="37"/>
      <c r="V258" s="37"/>
      <c r="W258" s="37"/>
      <c r="X258" s="37"/>
      <c r="Y258" s="37"/>
      <c r="Z258" s="37"/>
      <c r="AA258" s="37"/>
      <c r="AB258" s="37"/>
      <c r="AC258" s="37"/>
      <c r="AD258" s="37"/>
      <c r="AE258" s="37"/>
      <c r="AT258" s="20" t="s">
        <v>355</v>
      </c>
      <c r="AU258" s="20" t="s">
        <v>85</v>
      </c>
    </row>
    <row r="259" spans="1:65" s="2" customFormat="1" ht="16.5" customHeight="1">
      <c r="A259" s="37"/>
      <c r="B259" s="38"/>
      <c r="C259" s="174" t="s">
        <v>794</v>
      </c>
      <c r="D259" s="174" t="s">
        <v>350</v>
      </c>
      <c r="E259" s="175" t="s">
        <v>12476</v>
      </c>
      <c r="F259" s="176" t="s">
        <v>12477</v>
      </c>
      <c r="G259" s="177" t="s">
        <v>484</v>
      </c>
      <c r="H259" s="178">
        <v>6</v>
      </c>
      <c r="I259" s="179"/>
      <c r="J259" s="180">
        <f>ROUND(I259*H259,2)</f>
        <v>0</v>
      </c>
      <c r="K259" s="176" t="s">
        <v>354</v>
      </c>
      <c r="L259" s="42"/>
      <c r="M259" s="181" t="s">
        <v>19</v>
      </c>
      <c r="N259" s="182" t="s">
        <v>46</v>
      </c>
      <c r="O259" s="67"/>
      <c r="P259" s="183">
        <f>O259*H259</f>
        <v>0</v>
      </c>
      <c r="Q259" s="183">
        <v>0</v>
      </c>
      <c r="R259" s="183">
        <f>Q259*H259</f>
        <v>0</v>
      </c>
      <c r="S259" s="183">
        <v>0</v>
      </c>
      <c r="T259" s="184">
        <f>S259*H259</f>
        <v>0</v>
      </c>
      <c r="U259" s="37"/>
      <c r="V259" s="37"/>
      <c r="W259" s="37"/>
      <c r="X259" s="37"/>
      <c r="Y259" s="37"/>
      <c r="Z259" s="37"/>
      <c r="AA259" s="37"/>
      <c r="AB259" s="37"/>
      <c r="AC259" s="37"/>
      <c r="AD259" s="37"/>
      <c r="AE259" s="37"/>
      <c r="AR259" s="185" t="s">
        <v>692</v>
      </c>
      <c r="AT259" s="185" t="s">
        <v>350</v>
      </c>
      <c r="AU259" s="185" t="s">
        <v>85</v>
      </c>
      <c r="AY259" s="20" t="s">
        <v>349</v>
      </c>
      <c r="BE259" s="186">
        <f>IF(N259="základní",J259,0)</f>
        <v>0</v>
      </c>
      <c r="BF259" s="186">
        <f>IF(N259="snížená",J259,0)</f>
        <v>0</v>
      </c>
      <c r="BG259" s="186">
        <f>IF(N259="zákl. přenesená",J259,0)</f>
        <v>0</v>
      </c>
      <c r="BH259" s="186">
        <f>IF(N259="sníž. přenesená",J259,0)</f>
        <v>0</v>
      </c>
      <c r="BI259" s="186">
        <f>IF(N259="nulová",J259,0)</f>
        <v>0</v>
      </c>
      <c r="BJ259" s="20" t="s">
        <v>83</v>
      </c>
      <c r="BK259" s="186">
        <f>ROUND(I259*H259,2)</f>
        <v>0</v>
      </c>
      <c r="BL259" s="20" t="s">
        <v>692</v>
      </c>
      <c r="BM259" s="185" t="s">
        <v>5694</v>
      </c>
    </row>
    <row r="260" spans="1:65" s="2" customFormat="1" ht="10.199999999999999">
      <c r="A260" s="37"/>
      <c r="B260" s="38"/>
      <c r="C260" s="39"/>
      <c r="D260" s="187" t="s">
        <v>355</v>
      </c>
      <c r="E260" s="39"/>
      <c r="F260" s="188" t="s">
        <v>12478</v>
      </c>
      <c r="G260" s="39"/>
      <c r="H260" s="39"/>
      <c r="I260" s="189"/>
      <c r="J260" s="39"/>
      <c r="K260" s="39"/>
      <c r="L260" s="42"/>
      <c r="M260" s="190"/>
      <c r="N260" s="191"/>
      <c r="O260" s="67"/>
      <c r="P260" s="67"/>
      <c r="Q260" s="67"/>
      <c r="R260" s="67"/>
      <c r="S260" s="67"/>
      <c r="T260" s="68"/>
      <c r="U260" s="37"/>
      <c r="V260" s="37"/>
      <c r="W260" s="37"/>
      <c r="X260" s="37"/>
      <c r="Y260" s="37"/>
      <c r="Z260" s="37"/>
      <c r="AA260" s="37"/>
      <c r="AB260" s="37"/>
      <c r="AC260" s="37"/>
      <c r="AD260" s="37"/>
      <c r="AE260" s="37"/>
      <c r="AT260" s="20" t="s">
        <v>355</v>
      </c>
      <c r="AU260" s="20" t="s">
        <v>85</v>
      </c>
    </row>
    <row r="261" spans="1:65" s="2" customFormat="1" ht="16.5" customHeight="1">
      <c r="A261" s="37"/>
      <c r="B261" s="38"/>
      <c r="C261" s="174" t="s">
        <v>375</v>
      </c>
      <c r="D261" s="174" t="s">
        <v>350</v>
      </c>
      <c r="E261" s="175" t="s">
        <v>12479</v>
      </c>
      <c r="F261" s="176" t="s">
        <v>12480</v>
      </c>
      <c r="G261" s="177" t="s">
        <v>484</v>
      </c>
      <c r="H261" s="178">
        <v>1</v>
      </c>
      <c r="I261" s="179"/>
      <c r="J261" s="180">
        <f>ROUND(I261*H261,2)</f>
        <v>0</v>
      </c>
      <c r="K261" s="176" t="s">
        <v>354</v>
      </c>
      <c r="L261" s="42"/>
      <c r="M261" s="181" t="s">
        <v>19</v>
      </c>
      <c r="N261" s="182" t="s">
        <v>46</v>
      </c>
      <c r="O261" s="67"/>
      <c r="P261" s="183">
        <f>O261*H261</f>
        <v>0</v>
      </c>
      <c r="Q261" s="183">
        <v>0</v>
      </c>
      <c r="R261" s="183">
        <f>Q261*H261</f>
        <v>0</v>
      </c>
      <c r="S261" s="183">
        <v>0</v>
      </c>
      <c r="T261" s="184">
        <f>S261*H261</f>
        <v>0</v>
      </c>
      <c r="U261" s="37"/>
      <c r="V261" s="37"/>
      <c r="W261" s="37"/>
      <c r="X261" s="37"/>
      <c r="Y261" s="37"/>
      <c r="Z261" s="37"/>
      <c r="AA261" s="37"/>
      <c r="AB261" s="37"/>
      <c r="AC261" s="37"/>
      <c r="AD261" s="37"/>
      <c r="AE261" s="37"/>
      <c r="AR261" s="185" t="s">
        <v>692</v>
      </c>
      <c r="AT261" s="185" t="s">
        <v>350</v>
      </c>
      <c r="AU261" s="185" t="s">
        <v>85</v>
      </c>
      <c r="AY261" s="20" t="s">
        <v>349</v>
      </c>
      <c r="BE261" s="186">
        <f>IF(N261="základní",J261,0)</f>
        <v>0</v>
      </c>
      <c r="BF261" s="186">
        <f>IF(N261="snížená",J261,0)</f>
        <v>0</v>
      </c>
      <c r="BG261" s="186">
        <f>IF(N261="zákl. přenesená",J261,0)</f>
        <v>0</v>
      </c>
      <c r="BH261" s="186">
        <f>IF(N261="sníž. přenesená",J261,0)</f>
        <v>0</v>
      </c>
      <c r="BI261" s="186">
        <f>IF(N261="nulová",J261,0)</f>
        <v>0</v>
      </c>
      <c r="BJ261" s="20" t="s">
        <v>83</v>
      </c>
      <c r="BK261" s="186">
        <f>ROUND(I261*H261,2)</f>
        <v>0</v>
      </c>
      <c r="BL261" s="20" t="s">
        <v>692</v>
      </c>
      <c r="BM261" s="185" t="s">
        <v>5702</v>
      </c>
    </row>
    <row r="262" spans="1:65" s="2" customFormat="1" ht="10.199999999999999">
      <c r="A262" s="37"/>
      <c r="B262" s="38"/>
      <c r="C262" s="39"/>
      <c r="D262" s="187" t="s">
        <v>355</v>
      </c>
      <c r="E262" s="39"/>
      <c r="F262" s="188" t="s">
        <v>12481</v>
      </c>
      <c r="G262" s="39"/>
      <c r="H262" s="39"/>
      <c r="I262" s="189"/>
      <c r="J262" s="39"/>
      <c r="K262" s="39"/>
      <c r="L262" s="42"/>
      <c r="M262" s="190"/>
      <c r="N262" s="191"/>
      <c r="O262" s="67"/>
      <c r="P262" s="67"/>
      <c r="Q262" s="67"/>
      <c r="R262" s="67"/>
      <c r="S262" s="67"/>
      <c r="T262" s="68"/>
      <c r="U262" s="37"/>
      <c r="V262" s="37"/>
      <c r="W262" s="37"/>
      <c r="X262" s="37"/>
      <c r="Y262" s="37"/>
      <c r="Z262" s="37"/>
      <c r="AA262" s="37"/>
      <c r="AB262" s="37"/>
      <c r="AC262" s="37"/>
      <c r="AD262" s="37"/>
      <c r="AE262" s="37"/>
      <c r="AT262" s="20" t="s">
        <v>355</v>
      </c>
      <c r="AU262" s="20" t="s">
        <v>85</v>
      </c>
    </row>
    <row r="263" spans="1:65" s="2" customFormat="1" ht="16.5" customHeight="1">
      <c r="A263" s="37"/>
      <c r="B263" s="38"/>
      <c r="C263" s="174" t="s">
        <v>799</v>
      </c>
      <c r="D263" s="174" t="s">
        <v>350</v>
      </c>
      <c r="E263" s="175" t="s">
        <v>12482</v>
      </c>
      <c r="F263" s="176" t="s">
        <v>12483</v>
      </c>
      <c r="G263" s="177" t="s">
        <v>484</v>
      </c>
      <c r="H263" s="178">
        <v>6</v>
      </c>
      <c r="I263" s="179"/>
      <c r="J263" s="180">
        <f>ROUND(I263*H263,2)</f>
        <v>0</v>
      </c>
      <c r="K263" s="176" t="s">
        <v>354</v>
      </c>
      <c r="L263" s="42"/>
      <c r="M263" s="181" t="s">
        <v>19</v>
      </c>
      <c r="N263" s="182" t="s">
        <v>46</v>
      </c>
      <c r="O263" s="67"/>
      <c r="P263" s="183">
        <f>O263*H263</f>
        <v>0</v>
      </c>
      <c r="Q263" s="183">
        <v>0</v>
      </c>
      <c r="R263" s="183">
        <f>Q263*H263</f>
        <v>0</v>
      </c>
      <c r="S263" s="183">
        <v>0</v>
      </c>
      <c r="T263" s="184">
        <f>S263*H263</f>
        <v>0</v>
      </c>
      <c r="U263" s="37"/>
      <c r="V263" s="37"/>
      <c r="W263" s="37"/>
      <c r="X263" s="37"/>
      <c r="Y263" s="37"/>
      <c r="Z263" s="37"/>
      <c r="AA263" s="37"/>
      <c r="AB263" s="37"/>
      <c r="AC263" s="37"/>
      <c r="AD263" s="37"/>
      <c r="AE263" s="37"/>
      <c r="AR263" s="185" t="s">
        <v>692</v>
      </c>
      <c r="AT263" s="185" t="s">
        <v>350</v>
      </c>
      <c r="AU263" s="185" t="s">
        <v>85</v>
      </c>
      <c r="AY263" s="20" t="s">
        <v>349</v>
      </c>
      <c r="BE263" s="186">
        <f>IF(N263="základní",J263,0)</f>
        <v>0</v>
      </c>
      <c r="BF263" s="186">
        <f>IF(N263="snížená",J263,0)</f>
        <v>0</v>
      </c>
      <c r="BG263" s="186">
        <f>IF(N263="zákl. přenesená",J263,0)</f>
        <v>0</v>
      </c>
      <c r="BH263" s="186">
        <f>IF(N263="sníž. přenesená",J263,0)</f>
        <v>0</v>
      </c>
      <c r="BI263" s="186">
        <f>IF(N263="nulová",J263,0)</f>
        <v>0</v>
      </c>
      <c r="BJ263" s="20" t="s">
        <v>83</v>
      </c>
      <c r="BK263" s="186">
        <f>ROUND(I263*H263,2)</f>
        <v>0</v>
      </c>
      <c r="BL263" s="20" t="s">
        <v>692</v>
      </c>
      <c r="BM263" s="185" t="s">
        <v>5710</v>
      </c>
    </row>
    <row r="264" spans="1:65" s="2" customFormat="1" ht="10.199999999999999">
      <c r="A264" s="37"/>
      <c r="B264" s="38"/>
      <c r="C264" s="39"/>
      <c r="D264" s="187" t="s">
        <v>355</v>
      </c>
      <c r="E264" s="39"/>
      <c r="F264" s="188" t="s">
        <v>12484</v>
      </c>
      <c r="G264" s="39"/>
      <c r="H264" s="39"/>
      <c r="I264" s="189"/>
      <c r="J264" s="39"/>
      <c r="K264" s="39"/>
      <c r="L264" s="42"/>
      <c r="M264" s="190"/>
      <c r="N264" s="191"/>
      <c r="O264" s="67"/>
      <c r="P264" s="67"/>
      <c r="Q264" s="67"/>
      <c r="R264" s="67"/>
      <c r="S264" s="67"/>
      <c r="T264" s="68"/>
      <c r="U264" s="37"/>
      <c r="V264" s="37"/>
      <c r="W264" s="37"/>
      <c r="X264" s="37"/>
      <c r="Y264" s="37"/>
      <c r="Z264" s="37"/>
      <c r="AA264" s="37"/>
      <c r="AB264" s="37"/>
      <c r="AC264" s="37"/>
      <c r="AD264" s="37"/>
      <c r="AE264" s="37"/>
      <c r="AT264" s="20" t="s">
        <v>355</v>
      </c>
      <c r="AU264" s="20" t="s">
        <v>85</v>
      </c>
    </row>
    <row r="265" spans="1:65" s="2" customFormat="1" ht="21.75" customHeight="1">
      <c r="A265" s="37"/>
      <c r="B265" s="38"/>
      <c r="C265" s="174" t="s">
        <v>3445</v>
      </c>
      <c r="D265" s="174" t="s">
        <v>350</v>
      </c>
      <c r="E265" s="175" t="s">
        <v>12485</v>
      </c>
      <c r="F265" s="176" t="s">
        <v>12486</v>
      </c>
      <c r="G265" s="177" t="s">
        <v>484</v>
      </c>
      <c r="H265" s="178">
        <v>2</v>
      </c>
      <c r="I265" s="179"/>
      <c r="J265" s="180">
        <f>ROUND(I265*H265,2)</f>
        <v>0</v>
      </c>
      <c r="K265" s="176" t="s">
        <v>354</v>
      </c>
      <c r="L265" s="42"/>
      <c r="M265" s="181" t="s">
        <v>19</v>
      </c>
      <c r="N265" s="182" t="s">
        <v>46</v>
      </c>
      <c r="O265" s="67"/>
      <c r="P265" s="183">
        <f>O265*H265</f>
        <v>0</v>
      </c>
      <c r="Q265" s="183">
        <v>0</v>
      </c>
      <c r="R265" s="183">
        <f>Q265*H265</f>
        <v>0</v>
      </c>
      <c r="S265" s="183">
        <v>0</v>
      </c>
      <c r="T265" s="184">
        <f>S265*H265</f>
        <v>0</v>
      </c>
      <c r="U265" s="37"/>
      <c r="V265" s="37"/>
      <c r="W265" s="37"/>
      <c r="X265" s="37"/>
      <c r="Y265" s="37"/>
      <c r="Z265" s="37"/>
      <c r="AA265" s="37"/>
      <c r="AB265" s="37"/>
      <c r="AC265" s="37"/>
      <c r="AD265" s="37"/>
      <c r="AE265" s="37"/>
      <c r="AR265" s="185" t="s">
        <v>692</v>
      </c>
      <c r="AT265" s="185" t="s">
        <v>350</v>
      </c>
      <c r="AU265" s="185" t="s">
        <v>85</v>
      </c>
      <c r="AY265" s="20" t="s">
        <v>349</v>
      </c>
      <c r="BE265" s="186">
        <f>IF(N265="základní",J265,0)</f>
        <v>0</v>
      </c>
      <c r="BF265" s="186">
        <f>IF(N265="snížená",J265,0)</f>
        <v>0</v>
      </c>
      <c r="BG265" s="186">
        <f>IF(N265="zákl. přenesená",J265,0)</f>
        <v>0</v>
      </c>
      <c r="BH265" s="186">
        <f>IF(N265="sníž. přenesená",J265,0)</f>
        <v>0</v>
      </c>
      <c r="BI265" s="186">
        <f>IF(N265="nulová",J265,0)</f>
        <v>0</v>
      </c>
      <c r="BJ265" s="20" t="s">
        <v>83</v>
      </c>
      <c r="BK265" s="186">
        <f>ROUND(I265*H265,2)</f>
        <v>0</v>
      </c>
      <c r="BL265" s="20" t="s">
        <v>692</v>
      </c>
      <c r="BM265" s="185" t="s">
        <v>5718</v>
      </c>
    </row>
    <row r="266" spans="1:65" s="2" customFormat="1" ht="10.199999999999999">
      <c r="A266" s="37"/>
      <c r="B266" s="38"/>
      <c r="C266" s="39"/>
      <c r="D266" s="187" t="s">
        <v>355</v>
      </c>
      <c r="E266" s="39"/>
      <c r="F266" s="188" t="s">
        <v>12487</v>
      </c>
      <c r="G266" s="39"/>
      <c r="H266" s="39"/>
      <c r="I266" s="189"/>
      <c r="J266" s="39"/>
      <c r="K266" s="39"/>
      <c r="L266" s="42"/>
      <c r="M266" s="190"/>
      <c r="N266" s="191"/>
      <c r="O266" s="67"/>
      <c r="P266" s="67"/>
      <c r="Q266" s="67"/>
      <c r="R266" s="67"/>
      <c r="S266" s="67"/>
      <c r="T266" s="68"/>
      <c r="U266" s="37"/>
      <c r="V266" s="37"/>
      <c r="W266" s="37"/>
      <c r="X266" s="37"/>
      <c r="Y266" s="37"/>
      <c r="Z266" s="37"/>
      <c r="AA266" s="37"/>
      <c r="AB266" s="37"/>
      <c r="AC266" s="37"/>
      <c r="AD266" s="37"/>
      <c r="AE266" s="37"/>
      <c r="AT266" s="20" t="s">
        <v>355</v>
      </c>
      <c r="AU266" s="20" t="s">
        <v>85</v>
      </c>
    </row>
    <row r="267" spans="1:65" s="2" customFormat="1" ht="37.799999999999997" customHeight="1">
      <c r="A267" s="37"/>
      <c r="B267" s="38"/>
      <c r="C267" s="174" t="s">
        <v>803</v>
      </c>
      <c r="D267" s="174" t="s">
        <v>350</v>
      </c>
      <c r="E267" s="175" t="s">
        <v>12488</v>
      </c>
      <c r="F267" s="176" t="s">
        <v>12489</v>
      </c>
      <c r="G267" s="177" t="s">
        <v>435</v>
      </c>
      <c r="H267" s="178">
        <v>30</v>
      </c>
      <c r="I267" s="179"/>
      <c r="J267" s="180">
        <f>ROUND(I267*H267,2)</f>
        <v>0</v>
      </c>
      <c r="K267" s="176" t="s">
        <v>354</v>
      </c>
      <c r="L267" s="42"/>
      <c r="M267" s="181" t="s">
        <v>19</v>
      </c>
      <c r="N267" s="182" t="s">
        <v>46</v>
      </c>
      <c r="O267" s="67"/>
      <c r="P267" s="183">
        <f>O267*H267</f>
        <v>0</v>
      </c>
      <c r="Q267" s="183">
        <v>0</v>
      </c>
      <c r="R267" s="183">
        <f>Q267*H267</f>
        <v>0</v>
      </c>
      <c r="S267" s="183">
        <v>0</v>
      </c>
      <c r="T267" s="184">
        <f>S267*H267</f>
        <v>0</v>
      </c>
      <c r="U267" s="37"/>
      <c r="V267" s="37"/>
      <c r="W267" s="37"/>
      <c r="X267" s="37"/>
      <c r="Y267" s="37"/>
      <c r="Z267" s="37"/>
      <c r="AA267" s="37"/>
      <c r="AB267" s="37"/>
      <c r="AC267" s="37"/>
      <c r="AD267" s="37"/>
      <c r="AE267" s="37"/>
      <c r="AR267" s="185" t="s">
        <v>692</v>
      </c>
      <c r="AT267" s="185" t="s">
        <v>350</v>
      </c>
      <c r="AU267" s="185" t="s">
        <v>85</v>
      </c>
      <c r="AY267" s="20" t="s">
        <v>349</v>
      </c>
      <c r="BE267" s="186">
        <f>IF(N267="základní",J267,0)</f>
        <v>0</v>
      </c>
      <c r="BF267" s="186">
        <f>IF(N267="snížená",J267,0)</f>
        <v>0</v>
      </c>
      <c r="BG267" s="186">
        <f>IF(N267="zákl. přenesená",J267,0)</f>
        <v>0</v>
      </c>
      <c r="BH267" s="186">
        <f>IF(N267="sníž. přenesená",J267,0)</f>
        <v>0</v>
      </c>
      <c r="BI267" s="186">
        <f>IF(N267="nulová",J267,0)</f>
        <v>0</v>
      </c>
      <c r="BJ267" s="20" t="s">
        <v>83</v>
      </c>
      <c r="BK267" s="186">
        <f>ROUND(I267*H267,2)</f>
        <v>0</v>
      </c>
      <c r="BL267" s="20" t="s">
        <v>692</v>
      </c>
      <c r="BM267" s="185" t="s">
        <v>5726</v>
      </c>
    </row>
    <row r="268" spans="1:65" s="2" customFormat="1" ht="10.199999999999999">
      <c r="A268" s="37"/>
      <c r="B268" s="38"/>
      <c r="C268" s="39"/>
      <c r="D268" s="187" t="s">
        <v>355</v>
      </c>
      <c r="E268" s="39"/>
      <c r="F268" s="188" t="s">
        <v>12490</v>
      </c>
      <c r="G268" s="39"/>
      <c r="H268" s="39"/>
      <c r="I268" s="189"/>
      <c r="J268" s="39"/>
      <c r="K268" s="39"/>
      <c r="L268" s="42"/>
      <c r="M268" s="190"/>
      <c r="N268" s="191"/>
      <c r="O268" s="67"/>
      <c r="P268" s="67"/>
      <c r="Q268" s="67"/>
      <c r="R268" s="67"/>
      <c r="S268" s="67"/>
      <c r="T268" s="68"/>
      <c r="U268" s="37"/>
      <c r="V268" s="37"/>
      <c r="W268" s="37"/>
      <c r="X268" s="37"/>
      <c r="Y268" s="37"/>
      <c r="Z268" s="37"/>
      <c r="AA268" s="37"/>
      <c r="AB268" s="37"/>
      <c r="AC268" s="37"/>
      <c r="AD268" s="37"/>
      <c r="AE268" s="37"/>
      <c r="AT268" s="20" t="s">
        <v>355</v>
      </c>
      <c r="AU268" s="20" t="s">
        <v>85</v>
      </c>
    </row>
    <row r="269" spans="1:65" s="2" customFormat="1" ht="16.5" customHeight="1">
      <c r="A269" s="37"/>
      <c r="B269" s="38"/>
      <c r="C269" s="225" t="s">
        <v>3457</v>
      </c>
      <c r="D269" s="225" t="s">
        <v>425</v>
      </c>
      <c r="E269" s="226" t="s">
        <v>12491</v>
      </c>
      <c r="F269" s="227" t="s">
        <v>12492</v>
      </c>
      <c r="G269" s="228" t="s">
        <v>435</v>
      </c>
      <c r="H269" s="229">
        <v>30</v>
      </c>
      <c r="I269" s="230"/>
      <c r="J269" s="231">
        <f>ROUND(I269*H269,2)</f>
        <v>0</v>
      </c>
      <c r="K269" s="227" t="s">
        <v>354</v>
      </c>
      <c r="L269" s="232"/>
      <c r="M269" s="233" t="s">
        <v>19</v>
      </c>
      <c r="N269" s="234" t="s">
        <v>46</v>
      </c>
      <c r="O269" s="67"/>
      <c r="P269" s="183">
        <f>O269*H269</f>
        <v>0</v>
      </c>
      <c r="Q269" s="183">
        <v>9.1E-4</v>
      </c>
      <c r="R269" s="183">
        <f>Q269*H269</f>
        <v>2.7300000000000001E-2</v>
      </c>
      <c r="S269" s="183">
        <v>0</v>
      </c>
      <c r="T269" s="184">
        <f>S269*H269</f>
        <v>0</v>
      </c>
      <c r="U269" s="37"/>
      <c r="V269" s="37"/>
      <c r="W269" s="37"/>
      <c r="X269" s="37"/>
      <c r="Y269" s="37"/>
      <c r="Z269" s="37"/>
      <c r="AA269" s="37"/>
      <c r="AB269" s="37"/>
      <c r="AC269" s="37"/>
      <c r="AD269" s="37"/>
      <c r="AE269" s="37"/>
      <c r="AR269" s="185" t="s">
        <v>951</v>
      </c>
      <c r="AT269" s="185" t="s">
        <v>425</v>
      </c>
      <c r="AU269" s="185" t="s">
        <v>85</v>
      </c>
      <c r="AY269" s="20" t="s">
        <v>349</v>
      </c>
      <c r="BE269" s="186">
        <f>IF(N269="základní",J269,0)</f>
        <v>0</v>
      </c>
      <c r="BF269" s="186">
        <f>IF(N269="snížená",J269,0)</f>
        <v>0</v>
      </c>
      <c r="BG269" s="186">
        <f>IF(N269="zákl. přenesená",J269,0)</f>
        <v>0</v>
      </c>
      <c r="BH269" s="186">
        <f>IF(N269="sníž. přenesená",J269,0)</f>
        <v>0</v>
      </c>
      <c r="BI269" s="186">
        <f>IF(N269="nulová",J269,0)</f>
        <v>0</v>
      </c>
      <c r="BJ269" s="20" t="s">
        <v>83</v>
      </c>
      <c r="BK269" s="186">
        <f>ROUND(I269*H269,2)</f>
        <v>0</v>
      </c>
      <c r="BL269" s="20" t="s">
        <v>692</v>
      </c>
      <c r="BM269" s="185" t="s">
        <v>5735</v>
      </c>
    </row>
    <row r="270" spans="1:65" s="2" customFormat="1" ht="19.2">
      <c r="A270" s="37"/>
      <c r="B270" s="38"/>
      <c r="C270" s="39"/>
      <c r="D270" s="194" t="s">
        <v>952</v>
      </c>
      <c r="E270" s="39"/>
      <c r="F270" s="251" t="s">
        <v>12493</v>
      </c>
      <c r="G270" s="39"/>
      <c r="H270" s="39"/>
      <c r="I270" s="189"/>
      <c r="J270" s="39"/>
      <c r="K270" s="39"/>
      <c r="L270" s="42"/>
      <c r="M270" s="190"/>
      <c r="N270" s="191"/>
      <c r="O270" s="67"/>
      <c r="P270" s="67"/>
      <c r="Q270" s="67"/>
      <c r="R270" s="67"/>
      <c r="S270" s="67"/>
      <c r="T270" s="68"/>
      <c r="U270" s="37"/>
      <c r="V270" s="37"/>
      <c r="W270" s="37"/>
      <c r="X270" s="37"/>
      <c r="Y270" s="37"/>
      <c r="Z270" s="37"/>
      <c r="AA270" s="37"/>
      <c r="AB270" s="37"/>
      <c r="AC270" s="37"/>
      <c r="AD270" s="37"/>
      <c r="AE270" s="37"/>
      <c r="AT270" s="20" t="s">
        <v>952</v>
      </c>
      <c r="AU270" s="20" t="s">
        <v>85</v>
      </c>
    </row>
    <row r="271" spans="1:65" s="2" customFormat="1" ht="33" customHeight="1">
      <c r="A271" s="37"/>
      <c r="B271" s="38"/>
      <c r="C271" s="174" t="s">
        <v>807</v>
      </c>
      <c r="D271" s="174" t="s">
        <v>350</v>
      </c>
      <c r="E271" s="175" t="s">
        <v>12494</v>
      </c>
      <c r="F271" s="176" t="s">
        <v>12495</v>
      </c>
      <c r="G271" s="177" t="s">
        <v>435</v>
      </c>
      <c r="H271" s="178">
        <v>30</v>
      </c>
      <c r="I271" s="179"/>
      <c r="J271" s="180">
        <f>ROUND(I271*H271,2)</f>
        <v>0</v>
      </c>
      <c r="K271" s="176" t="s">
        <v>354</v>
      </c>
      <c r="L271" s="42"/>
      <c r="M271" s="181" t="s">
        <v>19</v>
      </c>
      <c r="N271" s="182" t="s">
        <v>46</v>
      </c>
      <c r="O271" s="67"/>
      <c r="P271" s="183">
        <f>O271*H271</f>
        <v>0</v>
      </c>
      <c r="Q271" s="183">
        <v>0</v>
      </c>
      <c r="R271" s="183">
        <f>Q271*H271</f>
        <v>0</v>
      </c>
      <c r="S271" s="183">
        <v>0</v>
      </c>
      <c r="T271" s="184">
        <f>S271*H271</f>
        <v>0</v>
      </c>
      <c r="U271" s="37"/>
      <c r="V271" s="37"/>
      <c r="W271" s="37"/>
      <c r="X271" s="37"/>
      <c r="Y271" s="37"/>
      <c r="Z271" s="37"/>
      <c r="AA271" s="37"/>
      <c r="AB271" s="37"/>
      <c r="AC271" s="37"/>
      <c r="AD271" s="37"/>
      <c r="AE271" s="37"/>
      <c r="AR271" s="185" t="s">
        <v>692</v>
      </c>
      <c r="AT271" s="185" t="s">
        <v>350</v>
      </c>
      <c r="AU271" s="185" t="s">
        <v>85</v>
      </c>
      <c r="AY271" s="20" t="s">
        <v>349</v>
      </c>
      <c r="BE271" s="186">
        <f>IF(N271="základní",J271,0)</f>
        <v>0</v>
      </c>
      <c r="BF271" s="186">
        <f>IF(N271="snížená",J271,0)</f>
        <v>0</v>
      </c>
      <c r="BG271" s="186">
        <f>IF(N271="zákl. přenesená",J271,0)</f>
        <v>0</v>
      </c>
      <c r="BH271" s="186">
        <f>IF(N271="sníž. přenesená",J271,0)</f>
        <v>0</v>
      </c>
      <c r="BI271" s="186">
        <f>IF(N271="nulová",J271,0)</f>
        <v>0</v>
      </c>
      <c r="BJ271" s="20" t="s">
        <v>83</v>
      </c>
      <c r="BK271" s="186">
        <f>ROUND(I271*H271,2)</f>
        <v>0</v>
      </c>
      <c r="BL271" s="20" t="s">
        <v>692</v>
      </c>
      <c r="BM271" s="185" t="s">
        <v>5742</v>
      </c>
    </row>
    <row r="272" spans="1:65" s="2" customFormat="1" ht="10.199999999999999">
      <c r="A272" s="37"/>
      <c r="B272" s="38"/>
      <c r="C272" s="39"/>
      <c r="D272" s="187" t="s">
        <v>355</v>
      </c>
      <c r="E272" s="39"/>
      <c r="F272" s="188" t="s">
        <v>12496</v>
      </c>
      <c r="G272" s="39"/>
      <c r="H272" s="39"/>
      <c r="I272" s="189"/>
      <c r="J272" s="39"/>
      <c r="K272" s="39"/>
      <c r="L272" s="42"/>
      <c r="M272" s="190"/>
      <c r="N272" s="191"/>
      <c r="O272" s="67"/>
      <c r="P272" s="67"/>
      <c r="Q272" s="67"/>
      <c r="R272" s="67"/>
      <c r="S272" s="67"/>
      <c r="T272" s="68"/>
      <c r="U272" s="37"/>
      <c r="V272" s="37"/>
      <c r="W272" s="37"/>
      <c r="X272" s="37"/>
      <c r="Y272" s="37"/>
      <c r="Z272" s="37"/>
      <c r="AA272" s="37"/>
      <c r="AB272" s="37"/>
      <c r="AC272" s="37"/>
      <c r="AD272" s="37"/>
      <c r="AE272" s="37"/>
      <c r="AT272" s="20" t="s">
        <v>355</v>
      </c>
      <c r="AU272" s="20" t="s">
        <v>85</v>
      </c>
    </row>
    <row r="273" spans="1:65" s="2" customFormat="1" ht="16.5" customHeight="1">
      <c r="A273" s="37"/>
      <c r="B273" s="38"/>
      <c r="C273" s="225" t="s">
        <v>3465</v>
      </c>
      <c r="D273" s="225" t="s">
        <v>425</v>
      </c>
      <c r="E273" s="226" t="s">
        <v>12497</v>
      </c>
      <c r="F273" s="227" t="s">
        <v>9211</v>
      </c>
      <c r="G273" s="228" t="s">
        <v>435</v>
      </c>
      <c r="H273" s="229">
        <v>30</v>
      </c>
      <c r="I273" s="230"/>
      <c r="J273" s="231">
        <f>ROUND(I273*H273,2)</f>
        <v>0</v>
      </c>
      <c r="K273" s="227" t="s">
        <v>354</v>
      </c>
      <c r="L273" s="232"/>
      <c r="M273" s="233" t="s">
        <v>19</v>
      </c>
      <c r="N273" s="234" t="s">
        <v>46</v>
      </c>
      <c r="O273" s="67"/>
      <c r="P273" s="183">
        <f>O273*H273</f>
        <v>0</v>
      </c>
      <c r="Q273" s="183">
        <v>2.5000000000000001E-4</v>
      </c>
      <c r="R273" s="183">
        <f>Q273*H273</f>
        <v>7.4999999999999997E-3</v>
      </c>
      <c r="S273" s="183">
        <v>0</v>
      </c>
      <c r="T273" s="184">
        <f>S273*H273</f>
        <v>0</v>
      </c>
      <c r="U273" s="37"/>
      <c r="V273" s="37"/>
      <c r="W273" s="37"/>
      <c r="X273" s="37"/>
      <c r="Y273" s="37"/>
      <c r="Z273" s="37"/>
      <c r="AA273" s="37"/>
      <c r="AB273" s="37"/>
      <c r="AC273" s="37"/>
      <c r="AD273" s="37"/>
      <c r="AE273" s="37"/>
      <c r="AR273" s="185" t="s">
        <v>951</v>
      </c>
      <c r="AT273" s="185" t="s">
        <v>425</v>
      </c>
      <c r="AU273" s="185" t="s">
        <v>85</v>
      </c>
      <c r="AY273" s="20" t="s">
        <v>349</v>
      </c>
      <c r="BE273" s="186">
        <f>IF(N273="základní",J273,0)</f>
        <v>0</v>
      </c>
      <c r="BF273" s="186">
        <f>IF(N273="snížená",J273,0)</f>
        <v>0</v>
      </c>
      <c r="BG273" s="186">
        <f>IF(N273="zákl. přenesená",J273,0)</f>
        <v>0</v>
      </c>
      <c r="BH273" s="186">
        <f>IF(N273="sníž. přenesená",J273,0)</f>
        <v>0</v>
      </c>
      <c r="BI273" s="186">
        <f>IF(N273="nulová",J273,0)</f>
        <v>0</v>
      </c>
      <c r="BJ273" s="20" t="s">
        <v>83</v>
      </c>
      <c r="BK273" s="186">
        <f>ROUND(I273*H273,2)</f>
        <v>0</v>
      </c>
      <c r="BL273" s="20" t="s">
        <v>692</v>
      </c>
      <c r="BM273" s="185" t="s">
        <v>5750</v>
      </c>
    </row>
    <row r="274" spans="1:65" s="2" customFormat="1" ht="37.799999999999997" customHeight="1">
      <c r="A274" s="37"/>
      <c r="B274" s="38"/>
      <c r="C274" s="174" t="s">
        <v>812</v>
      </c>
      <c r="D274" s="174" t="s">
        <v>350</v>
      </c>
      <c r="E274" s="175" t="s">
        <v>12498</v>
      </c>
      <c r="F274" s="176" t="s">
        <v>12499</v>
      </c>
      <c r="G274" s="177" t="s">
        <v>435</v>
      </c>
      <c r="H274" s="178">
        <v>105</v>
      </c>
      <c r="I274" s="179"/>
      <c r="J274" s="180">
        <f>ROUND(I274*H274,2)</f>
        <v>0</v>
      </c>
      <c r="K274" s="176" t="s">
        <v>354</v>
      </c>
      <c r="L274" s="42"/>
      <c r="M274" s="181" t="s">
        <v>19</v>
      </c>
      <c r="N274" s="182" t="s">
        <v>46</v>
      </c>
      <c r="O274" s="67"/>
      <c r="P274" s="183">
        <f>O274*H274</f>
        <v>0</v>
      </c>
      <c r="Q274" s="183">
        <v>0</v>
      </c>
      <c r="R274" s="183">
        <f>Q274*H274</f>
        <v>0</v>
      </c>
      <c r="S274" s="183">
        <v>0</v>
      </c>
      <c r="T274" s="184">
        <f>S274*H274</f>
        <v>0</v>
      </c>
      <c r="U274" s="37"/>
      <c r="V274" s="37"/>
      <c r="W274" s="37"/>
      <c r="X274" s="37"/>
      <c r="Y274" s="37"/>
      <c r="Z274" s="37"/>
      <c r="AA274" s="37"/>
      <c r="AB274" s="37"/>
      <c r="AC274" s="37"/>
      <c r="AD274" s="37"/>
      <c r="AE274" s="37"/>
      <c r="AR274" s="185" t="s">
        <v>692</v>
      </c>
      <c r="AT274" s="185" t="s">
        <v>350</v>
      </c>
      <c r="AU274" s="185" t="s">
        <v>85</v>
      </c>
      <c r="AY274" s="20" t="s">
        <v>349</v>
      </c>
      <c r="BE274" s="186">
        <f>IF(N274="základní",J274,0)</f>
        <v>0</v>
      </c>
      <c r="BF274" s="186">
        <f>IF(N274="snížená",J274,0)</f>
        <v>0</v>
      </c>
      <c r="BG274" s="186">
        <f>IF(N274="zákl. přenesená",J274,0)</f>
        <v>0</v>
      </c>
      <c r="BH274" s="186">
        <f>IF(N274="sníž. přenesená",J274,0)</f>
        <v>0</v>
      </c>
      <c r="BI274" s="186">
        <f>IF(N274="nulová",J274,0)</f>
        <v>0</v>
      </c>
      <c r="BJ274" s="20" t="s">
        <v>83</v>
      </c>
      <c r="BK274" s="186">
        <f>ROUND(I274*H274,2)</f>
        <v>0</v>
      </c>
      <c r="BL274" s="20" t="s">
        <v>692</v>
      </c>
      <c r="BM274" s="185" t="s">
        <v>5758</v>
      </c>
    </row>
    <row r="275" spans="1:65" s="2" customFormat="1" ht="10.199999999999999">
      <c r="A275" s="37"/>
      <c r="B275" s="38"/>
      <c r="C275" s="39"/>
      <c r="D275" s="187" t="s">
        <v>355</v>
      </c>
      <c r="E275" s="39"/>
      <c r="F275" s="188" t="s">
        <v>12500</v>
      </c>
      <c r="G275" s="39"/>
      <c r="H275" s="39"/>
      <c r="I275" s="189"/>
      <c r="J275" s="39"/>
      <c r="K275" s="39"/>
      <c r="L275" s="42"/>
      <c r="M275" s="190"/>
      <c r="N275" s="191"/>
      <c r="O275" s="67"/>
      <c r="P275" s="67"/>
      <c r="Q275" s="67"/>
      <c r="R275" s="67"/>
      <c r="S275" s="67"/>
      <c r="T275" s="68"/>
      <c r="U275" s="37"/>
      <c r="V275" s="37"/>
      <c r="W275" s="37"/>
      <c r="X275" s="37"/>
      <c r="Y275" s="37"/>
      <c r="Z275" s="37"/>
      <c r="AA275" s="37"/>
      <c r="AB275" s="37"/>
      <c r="AC275" s="37"/>
      <c r="AD275" s="37"/>
      <c r="AE275" s="37"/>
      <c r="AT275" s="20" t="s">
        <v>355</v>
      </c>
      <c r="AU275" s="20" t="s">
        <v>85</v>
      </c>
    </row>
    <row r="276" spans="1:65" s="13" customFormat="1" ht="10.199999999999999">
      <c r="B276" s="203"/>
      <c r="C276" s="204"/>
      <c r="D276" s="194" t="s">
        <v>357</v>
      </c>
      <c r="E276" s="205" t="s">
        <v>19</v>
      </c>
      <c r="F276" s="206" t="s">
        <v>12501</v>
      </c>
      <c r="G276" s="204"/>
      <c r="H276" s="207">
        <v>48</v>
      </c>
      <c r="I276" s="208"/>
      <c r="J276" s="204"/>
      <c r="K276" s="204"/>
      <c r="L276" s="209"/>
      <c r="M276" s="210"/>
      <c r="N276" s="211"/>
      <c r="O276" s="211"/>
      <c r="P276" s="211"/>
      <c r="Q276" s="211"/>
      <c r="R276" s="211"/>
      <c r="S276" s="211"/>
      <c r="T276" s="212"/>
      <c r="AT276" s="213" t="s">
        <v>357</v>
      </c>
      <c r="AU276" s="213" t="s">
        <v>85</v>
      </c>
      <c r="AV276" s="13" t="s">
        <v>85</v>
      </c>
      <c r="AW276" s="13" t="s">
        <v>37</v>
      </c>
      <c r="AX276" s="13" t="s">
        <v>75</v>
      </c>
      <c r="AY276" s="213" t="s">
        <v>349</v>
      </c>
    </row>
    <row r="277" spans="1:65" s="13" customFormat="1" ht="10.199999999999999">
      <c r="B277" s="203"/>
      <c r="C277" s="204"/>
      <c r="D277" s="194" t="s">
        <v>357</v>
      </c>
      <c r="E277" s="205" t="s">
        <v>19</v>
      </c>
      <c r="F277" s="206" t="s">
        <v>12502</v>
      </c>
      <c r="G277" s="204"/>
      <c r="H277" s="207">
        <v>57</v>
      </c>
      <c r="I277" s="208"/>
      <c r="J277" s="204"/>
      <c r="K277" s="204"/>
      <c r="L277" s="209"/>
      <c r="M277" s="210"/>
      <c r="N277" s="211"/>
      <c r="O277" s="211"/>
      <c r="P277" s="211"/>
      <c r="Q277" s="211"/>
      <c r="R277" s="211"/>
      <c r="S277" s="211"/>
      <c r="T277" s="212"/>
      <c r="AT277" s="213" t="s">
        <v>357</v>
      </c>
      <c r="AU277" s="213" t="s">
        <v>85</v>
      </c>
      <c r="AV277" s="13" t="s">
        <v>85</v>
      </c>
      <c r="AW277" s="13" t="s">
        <v>37</v>
      </c>
      <c r="AX277" s="13" t="s">
        <v>75</v>
      </c>
      <c r="AY277" s="213" t="s">
        <v>349</v>
      </c>
    </row>
    <row r="278" spans="1:65" s="14" customFormat="1" ht="10.199999999999999">
      <c r="B278" s="214"/>
      <c r="C278" s="215"/>
      <c r="D278" s="194" t="s">
        <v>357</v>
      </c>
      <c r="E278" s="216" t="s">
        <v>19</v>
      </c>
      <c r="F278" s="217" t="s">
        <v>360</v>
      </c>
      <c r="G278" s="215"/>
      <c r="H278" s="218">
        <v>105</v>
      </c>
      <c r="I278" s="219"/>
      <c r="J278" s="215"/>
      <c r="K278" s="215"/>
      <c r="L278" s="220"/>
      <c r="M278" s="221"/>
      <c r="N278" s="222"/>
      <c r="O278" s="222"/>
      <c r="P278" s="222"/>
      <c r="Q278" s="222"/>
      <c r="R278" s="222"/>
      <c r="S278" s="222"/>
      <c r="T278" s="223"/>
      <c r="AT278" s="224" t="s">
        <v>357</v>
      </c>
      <c r="AU278" s="224" t="s">
        <v>85</v>
      </c>
      <c r="AV278" s="14" t="s">
        <v>187</v>
      </c>
      <c r="AW278" s="14" t="s">
        <v>37</v>
      </c>
      <c r="AX278" s="14" t="s">
        <v>83</v>
      </c>
      <c r="AY278" s="224" t="s">
        <v>349</v>
      </c>
    </row>
    <row r="279" spans="1:65" s="2" customFormat="1" ht="24.15" customHeight="1">
      <c r="A279" s="37"/>
      <c r="B279" s="38"/>
      <c r="C279" s="225" t="s">
        <v>3473</v>
      </c>
      <c r="D279" s="225" t="s">
        <v>425</v>
      </c>
      <c r="E279" s="226" t="s">
        <v>12503</v>
      </c>
      <c r="F279" s="227" t="s">
        <v>12504</v>
      </c>
      <c r="G279" s="228" t="s">
        <v>435</v>
      </c>
      <c r="H279" s="229">
        <v>105</v>
      </c>
      <c r="I279" s="230"/>
      <c r="J279" s="231">
        <f>ROUND(I279*H279,2)</f>
        <v>0</v>
      </c>
      <c r="K279" s="227" t="s">
        <v>354</v>
      </c>
      <c r="L279" s="232"/>
      <c r="M279" s="233" t="s">
        <v>19</v>
      </c>
      <c r="N279" s="234" t="s">
        <v>46</v>
      </c>
      <c r="O279" s="67"/>
      <c r="P279" s="183">
        <f>O279*H279</f>
        <v>0</v>
      </c>
      <c r="Q279" s="183">
        <v>1.0499999999999999E-3</v>
      </c>
      <c r="R279" s="183">
        <f>Q279*H279</f>
        <v>0.11024999999999999</v>
      </c>
      <c r="S279" s="183">
        <v>0</v>
      </c>
      <c r="T279" s="184">
        <f>S279*H279</f>
        <v>0</v>
      </c>
      <c r="U279" s="37"/>
      <c r="V279" s="37"/>
      <c r="W279" s="37"/>
      <c r="X279" s="37"/>
      <c r="Y279" s="37"/>
      <c r="Z279" s="37"/>
      <c r="AA279" s="37"/>
      <c r="AB279" s="37"/>
      <c r="AC279" s="37"/>
      <c r="AD279" s="37"/>
      <c r="AE279" s="37"/>
      <c r="AR279" s="185" t="s">
        <v>951</v>
      </c>
      <c r="AT279" s="185" t="s">
        <v>425</v>
      </c>
      <c r="AU279" s="185" t="s">
        <v>85</v>
      </c>
      <c r="AY279" s="20" t="s">
        <v>349</v>
      </c>
      <c r="BE279" s="186">
        <f>IF(N279="základní",J279,0)</f>
        <v>0</v>
      </c>
      <c r="BF279" s="186">
        <f>IF(N279="snížená",J279,0)</f>
        <v>0</v>
      </c>
      <c r="BG279" s="186">
        <f>IF(N279="zákl. přenesená",J279,0)</f>
        <v>0</v>
      </c>
      <c r="BH279" s="186">
        <f>IF(N279="sníž. přenesená",J279,0)</f>
        <v>0</v>
      </c>
      <c r="BI279" s="186">
        <f>IF(N279="nulová",J279,0)</f>
        <v>0</v>
      </c>
      <c r="BJ279" s="20" t="s">
        <v>83</v>
      </c>
      <c r="BK279" s="186">
        <f>ROUND(I279*H279,2)</f>
        <v>0</v>
      </c>
      <c r="BL279" s="20" t="s">
        <v>692</v>
      </c>
      <c r="BM279" s="185" t="s">
        <v>5764</v>
      </c>
    </row>
    <row r="280" spans="1:65" s="2" customFormat="1" ht="33" customHeight="1">
      <c r="A280" s="37"/>
      <c r="B280" s="38"/>
      <c r="C280" s="174" t="s">
        <v>817</v>
      </c>
      <c r="D280" s="174" t="s">
        <v>350</v>
      </c>
      <c r="E280" s="175" t="s">
        <v>12505</v>
      </c>
      <c r="F280" s="176" t="s">
        <v>12506</v>
      </c>
      <c r="G280" s="177" t="s">
        <v>10529</v>
      </c>
      <c r="H280" s="178">
        <v>2</v>
      </c>
      <c r="I280" s="179"/>
      <c r="J280" s="180">
        <f>ROUND(I280*H280,2)</f>
        <v>0</v>
      </c>
      <c r="K280" s="176" t="s">
        <v>933</v>
      </c>
      <c r="L280" s="42"/>
      <c r="M280" s="181" t="s">
        <v>19</v>
      </c>
      <c r="N280" s="182" t="s">
        <v>46</v>
      </c>
      <c r="O280" s="67"/>
      <c r="P280" s="183">
        <f>O280*H280</f>
        <v>0</v>
      </c>
      <c r="Q280" s="183">
        <v>0</v>
      </c>
      <c r="R280" s="183">
        <f>Q280*H280</f>
        <v>0</v>
      </c>
      <c r="S280" s="183">
        <v>0</v>
      </c>
      <c r="T280" s="184">
        <f>S280*H280</f>
        <v>0</v>
      </c>
      <c r="U280" s="37"/>
      <c r="V280" s="37"/>
      <c r="W280" s="37"/>
      <c r="X280" s="37"/>
      <c r="Y280" s="37"/>
      <c r="Z280" s="37"/>
      <c r="AA280" s="37"/>
      <c r="AB280" s="37"/>
      <c r="AC280" s="37"/>
      <c r="AD280" s="37"/>
      <c r="AE280" s="37"/>
      <c r="AR280" s="185" t="s">
        <v>692</v>
      </c>
      <c r="AT280" s="185" t="s">
        <v>350</v>
      </c>
      <c r="AU280" s="185" t="s">
        <v>85</v>
      </c>
      <c r="AY280" s="20" t="s">
        <v>349</v>
      </c>
      <c r="BE280" s="186">
        <f>IF(N280="základní",J280,0)</f>
        <v>0</v>
      </c>
      <c r="BF280" s="186">
        <f>IF(N280="snížená",J280,0)</f>
        <v>0</v>
      </c>
      <c r="BG280" s="186">
        <f>IF(N280="zákl. přenesená",J280,0)</f>
        <v>0</v>
      </c>
      <c r="BH280" s="186">
        <f>IF(N280="sníž. přenesená",J280,0)</f>
        <v>0</v>
      </c>
      <c r="BI280" s="186">
        <f>IF(N280="nulová",J280,0)</f>
        <v>0</v>
      </c>
      <c r="BJ280" s="20" t="s">
        <v>83</v>
      </c>
      <c r="BK280" s="186">
        <f>ROUND(I280*H280,2)</f>
        <v>0</v>
      </c>
      <c r="BL280" s="20" t="s">
        <v>692</v>
      </c>
      <c r="BM280" s="185" t="s">
        <v>5770</v>
      </c>
    </row>
    <row r="281" spans="1:65" s="2" customFormat="1" ht="19.2">
      <c r="A281" s="37"/>
      <c r="B281" s="38"/>
      <c r="C281" s="39"/>
      <c r="D281" s="194" t="s">
        <v>952</v>
      </c>
      <c r="E281" s="39"/>
      <c r="F281" s="251" t="s">
        <v>12507</v>
      </c>
      <c r="G281" s="39"/>
      <c r="H281" s="39"/>
      <c r="I281" s="189"/>
      <c r="J281" s="39"/>
      <c r="K281" s="39"/>
      <c r="L281" s="42"/>
      <c r="M281" s="190"/>
      <c r="N281" s="191"/>
      <c r="O281" s="67"/>
      <c r="P281" s="67"/>
      <c r="Q281" s="67"/>
      <c r="R281" s="67"/>
      <c r="S281" s="67"/>
      <c r="T281" s="68"/>
      <c r="U281" s="37"/>
      <c r="V281" s="37"/>
      <c r="W281" s="37"/>
      <c r="X281" s="37"/>
      <c r="Y281" s="37"/>
      <c r="Z281" s="37"/>
      <c r="AA281" s="37"/>
      <c r="AB281" s="37"/>
      <c r="AC281" s="37"/>
      <c r="AD281" s="37"/>
      <c r="AE281" s="37"/>
      <c r="AT281" s="20" t="s">
        <v>952</v>
      </c>
      <c r="AU281" s="20" t="s">
        <v>85</v>
      </c>
    </row>
    <row r="282" spans="1:65" s="2" customFormat="1" ht="37.799999999999997" customHeight="1">
      <c r="A282" s="37"/>
      <c r="B282" s="38"/>
      <c r="C282" s="225" t="s">
        <v>3480</v>
      </c>
      <c r="D282" s="225" t="s">
        <v>425</v>
      </c>
      <c r="E282" s="226" t="s">
        <v>12508</v>
      </c>
      <c r="F282" s="227" t="s">
        <v>12509</v>
      </c>
      <c r="G282" s="228" t="s">
        <v>10529</v>
      </c>
      <c r="H282" s="229">
        <v>2</v>
      </c>
      <c r="I282" s="230"/>
      <c r="J282" s="231">
        <f>ROUND(I282*H282,2)</f>
        <v>0</v>
      </c>
      <c r="K282" s="227" t="s">
        <v>933</v>
      </c>
      <c r="L282" s="232"/>
      <c r="M282" s="233" t="s">
        <v>19</v>
      </c>
      <c r="N282" s="234" t="s">
        <v>46</v>
      </c>
      <c r="O282" s="67"/>
      <c r="P282" s="183">
        <f>O282*H282</f>
        <v>0</v>
      </c>
      <c r="Q282" s="183">
        <v>0</v>
      </c>
      <c r="R282" s="183">
        <f>Q282*H282</f>
        <v>0</v>
      </c>
      <c r="S282" s="183">
        <v>0</v>
      </c>
      <c r="T282" s="184">
        <f>S282*H282</f>
        <v>0</v>
      </c>
      <c r="U282" s="37"/>
      <c r="V282" s="37"/>
      <c r="W282" s="37"/>
      <c r="X282" s="37"/>
      <c r="Y282" s="37"/>
      <c r="Z282" s="37"/>
      <c r="AA282" s="37"/>
      <c r="AB282" s="37"/>
      <c r="AC282" s="37"/>
      <c r="AD282" s="37"/>
      <c r="AE282" s="37"/>
      <c r="AR282" s="185" t="s">
        <v>951</v>
      </c>
      <c r="AT282" s="185" t="s">
        <v>425</v>
      </c>
      <c r="AU282" s="185" t="s">
        <v>85</v>
      </c>
      <c r="AY282" s="20" t="s">
        <v>349</v>
      </c>
      <c r="BE282" s="186">
        <f>IF(N282="základní",J282,0)</f>
        <v>0</v>
      </c>
      <c r="BF282" s="186">
        <f>IF(N282="snížená",J282,0)</f>
        <v>0</v>
      </c>
      <c r="BG282" s="186">
        <f>IF(N282="zákl. přenesená",J282,0)</f>
        <v>0</v>
      </c>
      <c r="BH282" s="186">
        <f>IF(N282="sníž. přenesená",J282,0)</f>
        <v>0</v>
      </c>
      <c r="BI282" s="186">
        <f>IF(N282="nulová",J282,0)</f>
        <v>0</v>
      </c>
      <c r="BJ282" s="20" t="s">
        <v>83</v>
      </c>
      <c r="BK282" s="186">
        <f>ROUND(I282*H282,2)</f>
        <v>0</v>
      </c>
      <c r="BL282" s="20" t="s">
        <v>692</v>
      </c>
      <c r="BM282" s="185" t="s">
        <v>5776</v>
      </c>
    </row>
    <row r="283" spans="1:65" s="2" customFormat="1" ht="33" customHeight="1">
      <c r="A283" s="37"/>
      <c r="B283" s="38"/>
      <c r="C283" s="174" t="s">
        <v>822</v>
      </c>
      <c r="D283" s="174" t="s">
        <v>350</v>
      </c>
      <c r="E283" s="175" t="s">
        <v>12510</v>
      </c>
      <c r="F283" s="176" t="s">
        <v>12511</v>
      </c>
      <c r="G283" s="177" t="s">
        <v>10529</v>
      </c>
      <c r="H283" s="178">
        <v>4</v>
      </c>
      <c r="I283" s="179"/>
      <c r="J283" s="180">
        <f>ROUND(I283*H283,2)</f>
        <v>0</v>
      </c>
      <c r="K283" s="176" t="s">
        <v>933</v>
      </c>
      <c r="L283" s="42"/>
      <c r="M283" s="181" t="s">
        <v>19</v>
      </c>
      <c r="N283" s="182" t="s">
        <v>46</v>
      </c>
      <c r="O283" s="67"/>
      <c r="P283" s="183">
        <f>O283*H283</f>
        <v>0</v>
      </c>
      <c r="Q283" s="183">
        <v>0</v>
      </c>
      <c r="R283" s="183">
        <f>Q283*H283</f>
        <v>0</v>
      </c>
      <c r="S283" s="183">
        <v>0</v>
      </c>
      <c r="T283" s="184">
        <f>S283*H283</f>
        <v>0</v>
      </c>
      <c r="U283" s="37"/>
      <c r="V283" s="37"/>
      <c r="W283" s="37"/>
      <c r="X283" s="37"/>
      <c r="Y283" s="37"/>
      <c r="Z283" s="37"/>
      <c r="AA283" s="37"/>
      <c r="AB283" s="37"/>
      <c r="AC283" s="37"/>
      <c r="AD283" s="37"/>
      <c r="AE283" s="37"/>
      <c r="AR283" s="185" t="s">
        <v>692</v>
      </c>
      <c r="AT283" s="185" t="s">
        <v>350</v>
      </c>
      <c r="AU283" s="185" t="s">
        <v>85</v>
      </c>
      <c r="AY283" s="20" t="s">
        <v>349</v>
      </c>
      <c r="BE283" s="186">
        <f>IF(N283="základní",J283,0)</f>
        <v>0</v>
      </c>
      <c r="BF283" s="186">
        <f>IF(N283="snížená",J283,0)</f>
        <v>0</v>
      </c>
      <c r="BG283" s="186">
        <f>IF(N283="zákl. přenesená",J283,0)</f>
        <v>0</v>
      </c>
      <c r="BH283" s="186">
        <f>IF(N283="sníž. přenesená",J283,0)</f>
        <v>0</v>
      </c>
      <c r="BI283" s="186">
        <f>IF(N283="nulová",J283,0)</f>
        <v>0</v>
      </c>
      <c r="BJ283" s="20" t="s">
        <v>83</v>
      </c>
      <c r="BK283" s="186">
        <f>ROUND(I283*H283,2)</f>
        <v>0</v>
      </c>
      <c r="BL283" s="20" t="s">
        <v>692</v>
      </c>
      <c r="BM283" s="185" t="s">
        <v>5783</v>
      </c>
    </row>
    <row r="284" spans="1:65" s="2" customFormat="1" ht="16.5" customHeight="1">
      <c r="A284" s="37"/>
      <c r="B284" s="38"/>
      <c r="C284" s="225" t="s">
        <v>3487</v>
      </c>
      <c r="D284" s="225" t="s">
        <v>425</v>
      </c>
      <c r="E284" s="226" t="s">
        <v>12512</v>
      </c>
      <c r="F284" s="227" t="s">
        <v>12513</v>
      </c>
      <c r="G284" s="228" t="s">
        <v>10529</v>
      </c>
      <c r="H284" s="229">
        <v>4</v>
      </c>
      <c r="I284" s="230"/>
      <c r="J284" s="231">
        <f>ROUND(I284*H284,2)</f>
        <v>0</v>
      </c>
      <c r="K284" s="227" t="s">
        <v>933</v>
      </c>
      <c r="L284" s="232"/>
      <c r="M284" s="233" t="s">
        <v>19</v>
      </c>
      <c r="N284" s="234" t="s">
        <v>46</v>
      </c>
      <c r="O284" s="67"/>
      <c r="P284" s="183">
        <f>O284*H284</f>
        <v>0</v>
      </c>
      <c r="Q284" s="183">
        <v>0</v>
      </c>
      <c r="R284" s="183">
        <f>Q284*H284</f>
        <v>0</v>
      </c>
      <c r="S284" s="183">
        <v>0</v>
      </c>
      <c r="T284" s="184">
        <f>S284*H284</f>
        <v>0</v>
      </c>
      <c r="U284" s="37"/>
      <c r="V284" s="37"/>
      <c r="W284" s="37"/>
      <c r="X284" s="37"/>
      <c r="Y284" s="37"/>
      <c r="Z284" s="37"/>
      <c r="AA284" s="37"/>
      <c r="AB284" s="37"/>
      <c r="AC284" s="37"/>
      <c r="AD284" s="37"/>
      <c r="AE284" s="37"/>
      <c r="AR284" s="185" t="s">
        <v>951</v>
      </c>
      <c r="AT284" s="185" t="s">
        <v>425</v>
      </c>
      <c r="AU284" s="185" t="s">
        <v>85</v>
      </c>
      <c r="AY284" s="20" t="s">
        <v>349</v>
      </c>
      <c r="BE284" s="186">
        <f>IF(N284="základní",J284,0)</f>
        <v>0</v>
      </c>
      <c r="BF284" s="186">
        <f>IF(N284="snížená",J284,0)</f>
        <v>0</v>
      </c>
      <c r="BG284" s="186">
        <f>IF(N284="zákl. přenesená",J284,0)</f>
        <v>0</v>
      </c>
      <c r="BH284" s="186">
        <f>IF(N284="sníž. přenesená",J284,0)</f>
        <v>0</v>
      </c>
      <c r="BI284" s="186">
        <f>IF(N284="nulová",J284,0)</f>
        <v>0</v>
      </c>
      <c r="BJ284" s="20" t="s">
        <v>83</v>
      </c>
      <c r="BK284" s="186">
        <f>ROUND(I284*H284,2)</f>
        <v>0</v>
      </c>
      <c r="BL284" s="20" t="s">
        <v>692</v>
      </c>
      <c r="BM284" s="185" t="s">
        <v>5789</v>
      </c>
    </row>
    <row r="285" spans="1:65" s="2" customFormat="1" ht="28.8">
      <c r="A285" s="37"/>
      <c r="B285" s="38"/>
      <c r="C285" s="39"/>
      <c r="D285" s="194" t="s">
        <v>952</v>
      </c>
      <c r="E285" s="39"/>
      <c r="F285" s="251" t="s">
        <v>12514</v>
      </c>
      <c r="G285" s="39"/>
      <c r="H285" s="39"/>
      <c r="I285" s="189"/>
      <c r="J285" s="39"/>
      <c r="K285" s="39"/>
      <c r="L285" s="42"/>
      <c r="M285" s="190"/>
      <c r="N285" s="191"/>
      <c r="O285" s="67"/>
      <c r="P285" s="67"/>
      <c r="Q285" s="67"/>
      <c r="R285" s="67"/>
      <c r="S285" s="67"/>
      <c r="T285" s="68"/>
      <c r="U285" s="37"/>
      <c r="V285" s="37"/>
      <c r="W285" s="37"/>
      <c r="X285" s="37"/>
      <c r="Y285" s="37"/>
      <c r="Z285" s="37"/>
      <c r="AA285" s="37"/>
      <c r="AB285" s="37"/>
      <c r="AC285" s="37"/>
      <c r="AD285" s="37"/>
      <c r="AE285" s="37"/>
      <c r="AT285" s="20" t="s">
        <v>952</v>
      </c>
      <c r="AU285" s="20" t="s">
        <v>85</v>
      </c>
    </row>
    <row r="286" spans="1:65" s="2" customFormat="1" ht="16.5" customHeight="1">
      <c r="A286" s="37"/>
      <c r="B286" s="38"/>
      <c r="C286" s="225" t="s">
        <v>826</v>
      </c>
      <c r="D286" s="225" t="s">
        <v>425</v>
      </c>
      <c r="E286" s="226" t="s">
        <v>12515</v>
      </c>
      <c r="F286" s="227" t="s">
        <v>12516</v>
      </c>
      <c r="G286" s="228" t="s">
        <v>987</v>
      </c>
      <c r="H286" s="229">
        <v>8</v>
      </c>
      <c r="I286" s="230"/>
      <c r="J286" s="231">
        <f>ROUND(I286*H286,2)</f>
        <v>0</v>
      </c>
      <c r="K286" s="227" t="s">
        <v>933</v>
      </c>
      <c r="L286" s="232"/>
      <c r="M286" s="233" t="s">
        <v>19</v>
      </c>
      <c r="N286" s="234" t="s">
        <v>46</v>
      </c>
      <c r="O286" s="67"/>
      <c r="P286" s="183">
        <f>O286*H286</f>
        <v>0</v>
      </c>
      <c r="Q286" s="183">
        <v>0</v>
      </c>
      <c r="R286" s="183">
        <f>Q286*H286</f>
        <v>0</v>
      </c>
      <c r="S286" s="183">
        <v>0</v>
      </c>
      <c r="T286" s="184">
        <f>S286*H286</f>
        <v>0</v>
      </c>
      <c r="U286" s="37"/>
      <c r="V286" s="37"/>
      <c r="W286" s="37"/>
      <c r="X286" s="37"/>
      <c r="Y286" s="37"/>
      <c r="Z286" s="37"/>
      <c r="AA286" s="37"/>
      <c r="AB286" s="37"/>
      <c r="AC286" s="37"/>
      <c r="AD286" s="37"/>
      <c r="AE286" s="37"/>
      <c r="AR286" s="185" t="s">
        <v>951</v>
      </c>
      <c r="AT286" s="185" t="s">
        <v>425</v>
      </c>
      <c r="AU286" s="185" t="s">
        <v>85</v>
      </c>
      <c r="AY286" s="20" t="s">
        <v>349</v>
      </c>
      <c r="BE286" s="186">
        <f>IF(N286="základní",J286,0)</f>
        <v>0</v>
      </c>
      <c r="BF286" s="186">
        <f>IF(N286="snížená",J286,0)</f>
        <v>0</v>
      </c>
      <c r="BG286" s="186">
        <f>IF(N286="zákl. přenesená",J286,0)</f>
        <v>0</v>
      </c>
      <c r="BH286" s="186">
        <f>IF(N286="sníž. přenesená",J286,0)</f>
        <v>0</v>
      </c>
      <c r="BI286" s="186">
        <f>IF(N286="nulová",J286,0)</f>
        <v>0</v>
      </c>
      <c r="BJ286" s="20" t="s">
        <v>83</v>
      </c>
      <c r="BK286" s="186">
        <f>ROUND(I286*H286,2)</f>
        <v>0</v>
      </c>
      <c r="BL286" s="20" t="s">
        <v>692</v>
      </c>
      <c r="BM286" s="185" t="s">
        <v>5796</v>
      </c>
    </row>
    <row r="287" spans="1:65" s="2" customFormat="1" ht="24.15" customHeight="1">
      <c r="A287" s="37"/>
      <c r="B287" s="38"/>
      <c r="C287" s="174" t="s">
        <v>3495</v>
      </c>
      <c r="D287" s="174" t="s">
        <v>350</v>
      </c>
      <c r="E287" s="175" t="s">
        <v>12517</v>
      </c>
      <c r="F287" s="176" t="s">
        <v>12518</v>
      </c>
      <c r="G287" s="177" t="s">
        <v>1152</v>
      </c>
      <c r="H287" s="178">
        <v>65</v>
      </c>
      <c r="I287" s="179"/>
      <c r="J287" s="180">
        <f>ROUND(I287*H287,2)</f>
        <v>0</v>
      </c>
      <c r="K287" s="176" t="s">
        <v>354</v>
      </c>
      <c r="L287" s="42"/>
      <c r="M287" s="181" t="s">
        <v>19</v>
      </c>
      <c r="N287" s="182" t="s">
        <v>46</v>
      </c>
      <c r="O287" s="67"/>
      <c r="P287" s="183">
        <f>O287*H287</f>
        <v>0</v>
      </c>
      <c r="Q287" s="183">
        <v>0</v>
      </c>
      <c r="R287" s="183">
        <f>Q287*H287</f>
        <v>0</v>
      </c>
      <c r="S287" s="183">
        <v>0</v>
      </c>
      <c r="T287" s="184">
        <f>S287*H287</f>
        <v>0</v>
      </c>
      <c r="U287" s="37"/>
      <c r="V287" s="37"/>
      <c r="W287" s="37"/>
      <c r="X287" s="37"/>
      <c r="Y287" s="37"/>
      <c r="Z287" s="37"/>
      <c r="AA287" s="37"/>
      <c r="AB287" s="37"/>
      <c r="AC287" s="37"/>
      <c r="AD287" s="37"/>
      <c r="AE287" s="37"/>
      <c r="AR287" s="185" t="s">
        <v>692</v>
      </c>
      <c r="AT287" s="185" t="s">
        <v>350</v>
      </c>
      <c r="AU287" s="185" t="s">
        <v>85</v>
      </c>
      <c r="AY287" s="20" t="s">
        <v>349</v>
      </c>
      <c r="BE287" s="186">
        <f>IF(N287="základní",J287,0)</f>
        <v>0</v>
      </c>
      <c r="BF287" s="186">
        <f>IF(N287="snížená",J287,0)</f>
        <v>0</v>
      </c>
      <c r="BG287" s="186">
        <f>IF(N287="zákl. přenesená",J287,0)</f>
        <v>0</v>
      </c>
      <c r="BH287" s="186">
        <f>IF(N287="sníž. přenesená",J287,0)</f>
        <v>0</v>
      </c>
      <c r="BI287" s="186">
        <f>IF(N287="nulová",J287,0)</f>
        <v>0</v>
      </c>
      <c r="BJ287" s="20" t="s">
        <v>83</v>
      </c>
      <c r="BK287" s="186">
        <f>ROUND(I287*H287,2)</f>
        <v>0</v>
      </c>
      <c r="BL287" s="20" t="s">
        <v>692</v>
      </c>
      <c r="BM287" s="185" t="s">
        <v>5802</v>
      </c>
    </row>
    <row r="288" spans="1:65" s="2" customFormat="1" ht="10.199999999999999">
      <c r="A288" s="37"/>
      <c r="B288" s="38"/>
      <c r="C288" s="39"/>
      <c r="D288" s="187" t="s">
        <v>355</v>
      </c>
      <c r="E288" s="39"/>
      <c r="F288" s="188" t="s">
        <v>12519</v>
      </c>
      <c r="G288" s="39"/>
      <c r="H288" s="39"/>
      <c r="I288" s="189"/>
      <c r="J288" s="39"/>
      <c r="K288" s="39"/>
      <c r="L288" s="42"/>
      <c r="M288" s="190"/>
      <c r="N288" s="191"/>
      <c r="O288" s="67"/>
      <c r="P288" s="67"/>
      <c r="Q288" s="67"/>
      <c r="R288" s="67"/>
      <c r="S288" s="67"/>
      <c r="T288" s="68"/>
      <c r="U288" s="37"/>
      <c r="V288" s="37"/>
      <c r="W288" s="37"/>
      <c r="X288" s="37"/>
      <c r="Y288" s="37"/>
      <c r="Z288" s="37"/>
      <c r="AA288" s="37"/>
      <c r="AB288" s="37"/>
      <c r="AC288" s="37"/>
      <c r="AD288" s="37"/>
      <c r="AE288" s="37"/>
      <c r="AT288" s="20" t="s">
        <v>355</v>
      </c>
      <c r="AU288" s="20" t="s">
        <v>85</v>
      </c>
    </row>
    <row r="289" spans="1:47" s="2" customFormat="1" ht="19.2">
      <c r="A289" s="37"/>
      <c r="B289" s="38"/>
      <c r="C289" s="39"/>
      <c r="D289" s="194" t="s">
        <v>952</v>
      </c>
      <c r="E289" s="39"/>
      <c r="F289" s="251" t="s">
        <v>12520</v>
      </c>
      <c r="G289" s="39"/>
      <c r="H289" s="39"/>
      <c r="I289" s="189"/>
      <c r="J289" s="39"/>
      <c r="K289" s="39"/>
      <c r="L289" s="42"/>
      <c r="M289" s="235"/>
      <c r="N289" s="236"/>
      <c r="O289" s="237"/>
      <c r="P289" s="237"/>
      <c r="Q289" s="237"/>
      <c r="R289" s="237"/>
      <c r="S289" s="237"/>
      <c r="T289" s="238"/>
      <c r="U289" s="37"/>
      <c r="V289" s="37"/>
      <c r="W289" s="37"/>
      <c r="X289" s="37"/>
      <c r="Y289" s="37"/>
      <c r="Z289" s="37"/>
      <c r="AA289" s="37"/>
      <c r="AB289" s="37"/>
      <c r="AC289" s="37"/>
      <c r="AD289" s="37"/>
      <c r="AE289" s="37"/>
      <c r="AT289" s="20" t="s">
        <v>952</v>
      </c>
      <c r="AU289" s="20" t="s">
        <v>85</v>
      </c>
    </row>
    <row r="290" spans="1:47" s="2" customFormat="1" ht="6.9" customHeight="1">
      <c r="A290" s="37"/>
      <c r="B290" s="50"/>
      <c r="C290" s="51"/>
      <c r="D290" s="51"/>
      <c r="E290" s="51"/>
      <c r="F290" s="51"/>
      <c r="G290" s="51"/>
      <c r="H290" s="51"/>
      <c r="I290" s="51"/>
      <c r="J290" s="51"/>
      <c r="K290" s="51"/>
      <c r="L290" s="42"/>
      <c r="M290" s="37"/>
      <c r="O290" s="37"/>
      <c r="P290" s="37"/>
      <c r="Q290" s="37"/>
      <c r="R290" s="37"/>
      <c r="S290" s="37"/>
      <c r="T290" s="37"/>
      <c r="U290" s="37"/>
      <c r="V290" s="37"/>
      <c r="W290" s="37"/>
      <c r="X290" s="37"/>
      <c r="Y290" s="37"/>
      <c r="Z290" s="37"/>
      <c r="AA290" s="37"/>
      <c r="AB290" s="37"/>
      <c r="AC290" s="37"/>
      <c r="AD290" s="37"/>
      <c r="AE290" s="37"/>
    </row>
  </sheetData>
  <sheetProtection algorithmName="SHA-512" hashValue="PIjGw6VN+b4nIAkALutWlCayf1tf7XJnW5ht4QRtRumGGzSsbGNWQktcwrvxq8rxzcP73opC/8nNDOMCMD/Y1g==" saltValue="V/dvCkxRAfzaD4f8pge56WT4u05IDMz/UDBQHqA8Q3wpnCOi0PAMrS0jj5fhQSJqoJigpQqTh5hafP4BRhJybg==" spinCount="100000" sheet="1" objects="1" scenarios="1" formatColumns="0" formatRows="0" autoFilter="0"/>
  <autoFilter ref="C94:K289" xr:uid="{00000000-0009-0000-0000-000037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hyperlinks>
    <hyperlink ref="F99" r:id="rId1" xr:uid="{00000000-0004-0000-3700-000000000000}"/>
    <hyperlink ref="F103" r:id="rId2" xr:uid="{00000000-0004-0000-3700-000001000000}"/>
    <hyperlink ref="F106" r:id="rId3" xr:uid="{00000000-0004-0000-3700-000002000000}"/>
    <hyperlink ref="F109" r:id="rId4" xr:uid="{00000000-0004-0000-3700-000003000000}"/>
    <hyperlink ref="F113" r:id="rId5" xr:uid="{00000000-0004-0000-3700-000004000000}"/>
    <hyperlink ref="F119" r:id="rId6" xr:uid="{00000000-0004-0000-3700-000005000000}"/>
    <hyperlink ref="F121" r:id="rId7" xr:uid="{00000000-0004-0000-3700-000006000000}"/>
    <hyperlink ref="F124" r:id="rId8" xr:uid="{00000000-0004-0000-3700-000007000000}"/>
    <hyperlink ref="F130" r:id="rId9" xr:uid="{00000000-0004-0000-3700-000008000000}"/>
    <hyperlink ref="F133" r:id="rId10" xr:uid="{00000000-0004-0000-3700-000009000000}"/>
    <hyperlink ref="F136" r:id="rId11" xr:uid="{00000000-0004-0000-3700-00000A000000}"/>
    <hyperlink ref="F140" r:id="rId12" xr:uid="{00000000-0004-0000-3700-00000B000000}"/>
    <hyperlink ref="F144" r:id="rId13" xr:uid="{00000000-0004-0000-3700-00000C000000}"/>
    <hyperlink ref="F147" r:id="rId14" xr:uid="{00000000-0004-0000-3700-00000D000000}"/>
    <hyperlink ref="F150" r:id="rId15" xr:uid="{00000000-0004-0000-3700-00000E000000}"/>
    <hyperlink ref="F153" r:id="rId16" xr:uid="{00000000-0004-0000-3700-00000F000000}"/>
    <hyperlink ref="F163" r:id="rId17" xr:uid="{00000000-0004-0000-3700-000010000000}"/>
    <hyperlink ref="F172" r:id="rId18" xr:uid="{00000000-0004-0000-3700-000011000000}"/>
    <hyperlink ref="F175" r:id="rId19" xr:uid="{00000000-0004-0000-3700-000012000000}"/>
    <hyperlink ref="F180" r:id="rId20" xr:uid="{00000000-0004-0000-3700-000013000000}"/>
    <hyperlink ref="F183" r:id="rId21" xr:uid="{00000000-0004-0000-3700-000014000000}"/>
    <hyperlink ref="F186" r:id="rId22" xr:uid="{00000000-0004-0000-3700-000015000000}"/>
    <hyperlink ref="F188" r:id="rId23" xr:uid="{00000000-0004-0000-3700-000016000000}"/>
    <hyperlink ref="F196" r:id="rId24" xr:uid="{00000000-0004-0000-3700-000017000000}"/>
    <hyperlink ref="F206" r:id="rId25" xr:uid="{00000000-0004-0000-3700-000018000000}"/>
    <hyperlink ref="F223" r:id="rId26" xr:uid="{00000000-0004-0000-3700-000019000000}"/>
    <hyperlink ref="F226" r:id="rId27" xr:uid="{00000000-0004-0000-3700-00001A000000}"/>
    <hyperlink ref="F230" r:id="rId28" xr:uid="{00000000-0004-0000-3700-00001B000000}"/>
    <hyperlink ref="F232" r:id="rId29" xr:uid="{00000000-0004-0000-3700-00001C000000}"/>
    <hyperlink ref="F234" r:id="rId30" xr:uid="{00000000-0004-0000-3700-00001D000000}"/>
    <hyperlink ref="F236" r:id="rId31" xr:uid="{00000000-0004-0000-3700-00001E000000}"/>
    <hyperlink ref="F240" r:id="rId32" xr:uid="{00000000-0004-0000-3700-00001F000000}"/>
    <hyperlink ref="F248" r:id="rId33" xr:uid="{00000000-0004-0000-3700-000020000000}"/>
    <hyperlink ref="F250" r:id="rId34" xr:uid="{00000000-0004-0000-3700-000021000000}"/>
    <hyperlink ref="F252" r:id="rId35" xr:uid="{00000000-0004-0000-3700-000022000000}"/>
    <hyperlink ref="F254" r:id="rId36" xr:uid="{00000000-0004-0000-3700-000023000000}"/>
    <hyperlink ref="F256" r:id="rId37" xr:uid="{00000000-0004-0000-3700-000024000000}"/>
    <hyperlink ref="F258" r:id="rId38" xr:uid="{00000000-0004-0000-3700-000025000000}"/>
    <hyperlink ref="F260" r:id="rId39" xr:uid="{00000000-0004-0000-3700-000026000000}"/>
    <hyperlink ref="F262" r:id="rId40" xr:uid="{00000000-0004-0000-3700-000027000000}"/>
    <hyperlink ref="F264" r:id="rId41" xr:uid="{00000000-0004-0000-3700-000028000000}"/>
    <hyperlink ref="F266" r:id="rId42" xr:uid="{00000000-0004-0000-3700-000029000000}"/>
    <hyperlink ref="F268" r:id="rId43" xr:uid="{00000000-0004-0000-3700-00002A000000}"/>
    <hyperlink ref="F272" r:id="rId44" xr:uid="{00000000-0004-0000-3700-00002B000000}"/>
    <hyperlink ref="F275" r:id="rId45" xr:uid="{00000000-0004-0000-3700-00002C000000}"/>
    <hyperlink ref="F288" r:id="rId46" xr:uid="{00000000-0004-0000-3700-00002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7"/>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2:BM130"/>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275</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12521</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35</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ROUND(J85,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ROUND((SUM(BE85:BE129)),  2)</f>
        <v>0</v>
      </c>
      <c r="G33" s="37"/>
      <c r="H33" s="37"/>
      <c r="I33" s="127">
        <v>0.21</v>
      </c>
      <c r="J33" s="126">
        <f>ROUND(((SUM(BE85:BE129))*I33),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ROUND((SUM(BF85:BF129)),  2)</f>
        <v>0</v>
      </c>
      <c r="G34" s="37"/>
      <c r="H34" s="37"/>
      <c r="I34" s="127">
        <v>0.15</v>
      </c>
      <c r="J34" s="126">
        <f>ROUND(((SUM(BF85:BF129))*I34),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ROUND((SUM(BG85:BG129)),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ROUND((SUM(BH85:BH129)),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ROUND((SUM(BI85:BI129)),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SO-03 - Náhradní zdroj</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Univerzita Palackého v Olomouci</v>
      </c>
      <c r="G54" s="39"/>
      <c r="H54" s="39"/>
      <c r="I54" s="32" t="s">
        <v>33</v>
      </c>
      <c r="J54" s="35" t="str">
        <f>E21</f>
        <v>Ateliér Velehradský s.r.o.</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Ateliér Velehradský s.r.o.</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J85</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1158</v>
      </c>
      <c r="E60" s="146"/>
      <c r="F60" s="146"/>
      <c r="G60" s="146"/>
      <c r="H60" s="146"/>
      <c r="I60" s="146"/>
      <c r="J60" s="147">
        <f>J86</f>
        <v>0</v>
      </c>
      <c r="K60" s="144"/>
      <c r="L60" s="148"/>
    </row>
    <row r="61" spans="1:47" s="15" customFormat="1" ht="19.95" customHeight="1">
      <c r="B61" s="244"/>
      <c r="C61" s="100"/>
      <c r="D61" s="245" t="s">
        <v>1608</v>
      </c>
      <c r="E61" s="246"/>
      <c r="F61" s="246"/>
      <c r="G61" s="246"/>
      <c r="H61" s="246"/>
      <c r="I61" s="246"/>
      <c r="J61" s="247">
        <f>J87</f>
        <v>0</v>
      </c>
      <c r="K61" s="100"/>
      <c r="L61" s="248"/>
    </row>
    <row r="62" spans="1:47" s="15" customFormat="1" ht="19.95" customHeight="1">
      <c r="B62" s="244"/>
      <c r="C62" s="100"/>
      <c r="D62" s="245" t="s">
        <v>12522</v>
      </c>
      <c r="E62" s="246"/>
      <c r="F62" s="246"/>
      <c r="G62" s="246"/>
      <c r="H62" s="246"/>
      <c r="I62" s="246"/>
      <c r="J62" s="247">
        <f>J108</f>
        <v>0</v>
      </c>
      <c r="K62" s="100"/>
      <c r="L62" s="248"/>
    </row>
    <row r="63" spans="1:47" s="9" customFormat="1" ht="24.9" customHeight="1">
      <c r="B63" s="143"/>
      <c r="C63" s="144"/>
      <c r="D63" s="145" t="s">
        <v>937</v>
      </c>
      <c r="E63" s="146"/>
      <c r="F63" s="146"/>
      <c r="G63" s="146"/>
      <c r="H63" s="146"/>
      <c r="I63" s="146"/>
      <c r="J63" s="147">
        <f>J109</f>
        <v>0</v>
      </c>
      <c r="K63" s="144"/>
      <c r="L63" s="148"/>
    </row>
    <row r="64" spans="1:47" s="15" customFormat="1" ht="19.95" customHeight="1">
      <c r="B64" s="244"/>
      <c r="C64" s="100"/>
      <c r="D64" s="245" t="s">
        <v>940</v>
      </c>
      <c r="E64" s="246"/>
      <c r="F64" s="246"/>
      <c r="G64" s="246"/>
      <c r="H64" s="246"/>
      <c r="I64" s="246"/>
      <c r="J64" s="247">
        <f>J110</f>
        <v>0</v>
      </c>
      <c r="K64" s="100"/>
      <c r="L64" s="248"/>
    </row>
    <row r="65" spans="1:31" s="9" customFormat="1" ht="24.9" customHeight="1">
      <c r="B65" s="143"/>
      <c r="C65" s="144"/>
      <c r="D65" s="145" t="s">
        <v>1402</v>
      </c>
      <c r="E65" s="146"/>
      <c r="F65" s="146"/>
      <c r="G65" s="146"/>
      <c r="H65" s="146"/>
      <c r="I65" s="146"/>
      <c r="J65" s="147">
        <f>J122</f>
        <v>0</v>
      </c>
      <c r="K65" s="144"/>
      <c r="L65" s="148"/>
    </row>
    <row r="66" spans="1:31" s="2" customFormat="1" ht="21.7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31" s="2" customFormat="1" ht="6.9" customHeight="1">
      <c r="A67" s="37"/>
      <c r="B67" s="50"/>
      <c r="C67" s="51"/>
      <c r="D67" s="51"/>
      <c r="E67" s="51"/>
      <c r="F67" s="51"/>
      <c r="G67" s="51"/>
      <c r="H67" s="51"/>
      <c r="I67" s="51"/>
      <c r="J67" s="51"/>
      <c r="K67" s="51"/>
      <c r="L67" s="116"/>
      <c r="S67" s="37"/>
      <c r="T67" s="37"/>
      <c r="U67" s="37"/>
      <c r="V67" s="37"/>
      <c r="W67" s="37"/>
      <c r="X67" s="37"/>
      <c r="Y67" s="37"/>
      <c r="Z67" s="37"/>
      <c r="AA67" s="37"/>
      <c r="AB67" s="37"/>
      <c r="AC67" s="37"/>
      <c r="AD67" s="37"/>
      <c r="AE67" s="37"/>
    </row>
    <row r="71" spans="1:31" s="2" customFormat="1" ht="6.9" customHeight="1">
      <c r="A71" s="37"/>
      <c r="B71" s="52"/>
      <c r="C71" s="53"/>
      <c r="D71" s="53"/>
      <c r="E71" s="53"/>
      <c r="F71" s="53"/>
      <c r="G71" s="53"/>
      <c r="H71" s="53"/>
      <c r="I71" s="53"/>
      <c r="J71" s="53"/>
      <c r="K71" s="53"/>
      <c r="L71" s="116"/>
      <c r="S71" s="37"/>
      <c r="T71" s="37"/>
      <c r="U71" s="37"/>
      <c r="V71" s="37"/>
      <c r="W71" s="37"/>
      <c r="X71" s="37"/>
      <c r="Y71" s="37"/>
      <c r="Z71" s="37"/>
      <c r="AA71" s="37"/>
      <c r="AB71" s="37"/>
      <c r="AC71" s="37"/>
      <c r="AD71" s="37"/>
      <c r="AE71" s="37"/>
    </row>
    <row r="72" spans="1:31" s="2" customFormat="1" ht="24.9" customHeight="1">
      <c r="A72" s="37"/>
      <c r="B72" s="38"/>
      <c r="C72" s="26" t="s">
        <v>334</v>
      </c>
      <c r="D72" s="39"/>
      <c r="E72" s="39"/>
      <c r="F72" s="39"/>
      <c r="G72" s="39"/>
      <c r="H72" s="39"/>
      <c r="I72" s="39"/>
      <c r="J72" s="39"/>
      <c r="K72" s="39"/>
      <c r="L72" s="116"/>
      <c r="S72" s="37"/>
      <c r="T72" s="37"/>
      <c r="U72" s="37"/>
      <c r="V72" s="37"/>
      <c r="W72" s="37"/>
      <c r="X72" s="37"/>
      <c r="Y72" s="37"/>
      <c r="Z72" s="37"/>
      <c r="AA72" s="37"/>
      <c r="AB72" s="37"/>
      <c r="AC72" s="37"/>
      <c r="AD72" s="37"/>
      <c r="AE72" s="37"/>
    </row>
    <row r="73" spans="1:31" s="2" customFormat="1" ht="6.9" customHeight="1">
      <c r="A73" s="37"/>
      <c r="B73" s="38"/>
      <c r="C73" s="39"/>
      <c r="D73" s="39"/>
      <c r="E73" s="39"/>
      <c r="F73" s="39"/>
      <c r="G73" s="39"/>
      <c r="H73" s="39"/>
      <c r="I73" s="39"/>
      <c r="J73" s="39"/>
      <c r="K73" s="39"/>
      <c r="L73" s="116"/>
      <c r="S73" s="37"/>
      <c r="T73" s="37"/>
      <c r="U73" s="37"/>
      <c r="V73" s="37"/>
      <c r="W73" s="37"/>
      <c r="X73" s="37"/>
      <c r="Y73" s="37"/>
      <c r="Z73" s="37"/>
      <c r="AA73" s="37"/>
      <c r="AB73" s="37"/>
      <c r="AC73" s="37"/>
      <c r="AD73" s="37"/>
      <c r="AE73" s="37"/>
    </row>
    <row r="74" spans="1:31" s="2" customFormat="1" ht="12" customHeight="1">
      <c r="A74" s="37"/>
      <c r="B74" s="38"/>
      <c r="C74" s="32" t="s">
        <v>16</v>
      </c>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16.5" customHeight="1">
      <c r="A75" s="37"/>
      <c r="B75" s="38"/>
      <c r="C75" s="39"/>
      <c r="D75" s="39"/>
      <c r="E75" s="433" t="str">
        <f>E7</f>
        <v>Dostavba kampusu LF v Olomouci</v>
      </c>
      <c r="F75" s="434"/>
      <c r="G75" s="434"/>
      <c r="H75" s="434"/>
      <c r="I75" s="39"/>
      <c r="J75" s="39"/>
      <c r="K75" s="39"/>
      <c r="L75" s="116"/>
      <c r="S75" s="37"/>
      <c r="T75" s="37"/>
      <c r="U75" s="37"/>
      <c r="V75" s="37"/>
      <c r="W75" s="37"/>
      <c r="X75" s="37"/>
      <c r="Y75" s="37"/>
      <c r="Z75" s="37"/>
      <c r="AA75" s="37"/>
      <c r="AB75" s="37"/>
      <c r="AC75" s="37"/>
      <c r="AD75" s="37"/>
      <c r="AE75" s="37"/>
    </row>
    <row r="76" spans="1:31" s="2" customFormat="1" ht="12" customHeight="1">
      <c r="A76" s="37"/>
      <c r="B76" s="38"/>
      <c r="C76" s="32" t="s">
        <v>320</v>
      </c>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16.5" customHeight="1">
      <c r="A77" s="37"/>
      <c r="B77" s="38"/>
      <c r="C77" s="39"/>
      <c r="D77" s="39"/>
      <c r="E77" s="407" t="str">
        <f>E9</f>
        <v>SO-03 - Náhradní zdroj</v>
      </c>
      <c r="F77" s="435"/>
      <c r="G77" s="435"/>
      <c r="H77" s="435"/>
      <c r="I77" s="39"/>
      <c r="J77" s="39"/>
      <c r="K77" s="39"/>
      <c r="L77" s="116"/>
      <c r="S77" s="37"/>
      <c r="T77" s="37"/>
      <c r="U77" s="37"/>
      <c r="V77" s="37"/>
      <c r="W77" s="37"/>
      <c r="X77" s="37"/>
      <c r="Y77" s="37"/>
      <c r="Z77" s="37"/>
      <c r="AA77" s="37"/>
      <c r="AB77" s="37"/>
      <c r="AC77" s="37"/>
      <c r="AD77" s="37"/>
      <c r="AE77" s="37"/>
    </row>
    <row r="78" spans="1:31"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12" customHeight="1">
      <c r="A79" s="37"/>
      <c r="B79" s="38"/>
      <c r="C79" s="32" t="s">
        <v>21</v>
      </c>
      <c r="D79" s="39"/>
      <c r="E79" s="39"/>
      <c r="F79" s="30" t="str">
        <f>F12</f>
        <v>Olomouc, Hněvotínská</v>
      </c>
      <c r="G79" s="39"/>
      <c r="H79" s="39"/>
      <c r="I79" s="32" t="s">
        <v>23</v>
      </c>
      <c r="J79" s="62" t="str">
        <f>IF(J12="","",J12)</f>
        <v>8. 12. 2022</v>
      </c>
      <c r="K79" s="39"/>
      <c r="L79" s="116"/>
      <c r="S79" s="37"/>
      <c r="T79" s="37"/>
      <c r="U79" s="37"/>
      <c r="V79" s="37"/>
      <c r="W79" s="37"/>
      <c r="X79" s="37"/>
      <c r="Y79" s="37"/>
      <c r="Z79" s="37"/>
      <c r="AA79" s="37"/>
      <c r="AB79" s="37"/>
      <c r="AC79" s="37"/>
      <c r="AD79" s="37"/>
      <c r="AE79" s="37"/>
    </row>
    <row r="80" spans="1:31" s="2" customFormat="1" ht="6.9"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25.65" customHeight="1">
      <c r="A81" s="37"/>
      <c r="B81" s="38"/>
      <c r="C81" s="32" t="s">
        <v>25</v>
      </c>
      <c r="D81" s="39"/>
      <c r="E81" s="39"/>
      <c r="F81" s="30" t="str">
        <f>E15</f>
        <v>Univerzita Palackého v Olomouci</v>
      </c>
      <c r="G81" s="39"/>
      <c r="H81" s="39"/>
      <c r="I81" s="32" t="s">
        <v>33</v>
      </c>
      <c r="J81" s="35" t="str">
        <f>E21</f>
        <v>Ateliér Velehradský s.r.o.</v>
      </c>
      <c r="K81" s="39"/>
      <c r="L81" s="116"/>
      <c r="S81" s="37"/>
      <c r="T81" s="37"/>
      <c r="U81" s="37"/>
      <c r="V81" s="37"/>
      <c r="W81" s="37"/>
      <c r="X81" s="37"/>
      <c r="Y81" s="37"/>
      <c r="Z81" s="37"/>
      <c r="AA81" s="37"/>
      <c r="AB81" s="37"/>
      <c r="AC81" s="37"/>
      <c r="AD81" s="37"/>
      <c r="AE81" s="37"/>
    </row>
    <row r="82" spans="1:65" s="2" customFormat="1" ht="25.65" customHeight="1">
      <c r="A82" s="37"/>
      <c r="B82" s="38"/>
      <c r="C82" s="32" t="s">
        <v>31</v>
      </c>
      <c r="D82" s="39"/>
      <c r="E82" s="39"/>
      <c r="F82" s="30" t="str">
        <f>IF(E18="","",E18)</f>
        <v>Vyplň údaj</v>
      </c>
      <c r="G82" s="39"/>
      <c r="H82" s="39"/>
      <c r="I82" s="32" t="s">
        <v>38</v>
      </c>
      <c r="J82" s="35" t="str">
        <f>E24</f>
        <v>Ateliér Velehradský s.r.o.</v>
      </c>
      <c r="K82" s="39"/>
      <c r="L82" s="116"/>
      <c r="S82" s="37"/>
      <c r="T82" s="37"/>
      <c r="U82" s="37"/>
      <c r="V82" s="37"/>
      <c r="W82" s="37"/>
      <c r="X82" s="37"/>
      <c r="Y82" s="37"/>
      <c r="Z82" s="37"/>
      <c r="AA82" s="37"/>
      <c r="AB82" s="37"/>
      <c r="AC82" s="37"/>
      <c r="AD82" s="37"/>
      <c r="AE82" s="37"/>
    </row>
    <row r="83" spans="1:65" s="2" customFormat="1" ht="10.35" customHeight="1">
      <c r="A83" s="37"/>
      <c r="B83" s="38"/>
      <c r="C83" s="39"/>
      <c r="D83" s="39"/>
      <c r="E83" s="39"/>
      <c r="F83" s="39"/>
      <c r="G83" s="39"/>
      <c r="H83" s="39"/>
      <c r="I83" s="39"/>
      <c r="J83" s="39"/>
      <c r="K83" s="39"/>
      <c r="L83" s="116"/>
      <c r="S83" s="37"/>
      <c r="T83" s="37"/>
      <c r="U83" s="37"/>
      <c r="V83" s="37"/>
      <c r="W83" s="37"/>
      <c r="X83" s="37"/>
      <c r="Y83" s="37"/>
      <c r="Z83" s="37"/>
      <c r="AA83" s="37"/>
      <c r="AB83" s="37"/>
      <c r="AC83" s="37"/>
      <c r="AD83" s="37"/>
      <c r="AE83" s="37"/>
    </row>
    <row r="84" spans="1:65" s="10" customFormat="1" ht="29.25" customHeight="1">
      <c r="A84" s="149"/>
      <c r="B84" s="150"/>
      <c r="C84" s="151" t="s">
        <v>335</v>
      </c>
      <c r="D84" s="152" t="s">
        <v>60</v>
      </c>
      <c r="E84" s="152" t="s">
        <v>56</v>
      </c>
      <c r="F84" s="152" t="s">
        <v>57</v>
      </c>
      <c r="G84" s="152" t="s">
        <v>336</v>
      </c>
      <c r="H84" s="152" t="s">
        <v>337</v>
      </c>
      <c r="I84" s="152" t="s">
        <v>338</v>
      </c>
      <c r="J84" s="152" t="s">
        <v>325</v>
      </c>
      <c r="K84" s="153" t="s">
        <v>339</v>
      </c>
      <c r="L84" s="154"/>
      <c r="M84" s="71" t="s">
        <v>19</v>
      </c>
      <c r="N84" s="72" t="s">
        <v>45</v>
      </c>
      <c r="O84" s="72" t="s">
        <v>340</v>
      </c>
      <c r="P84" s="72" t="s">
        <v>341</v>
      </c>
      <c r="Q84" s="72" t="s">
        <v>342</v>
      </c>
      <c r="R84" s="72" t="s">
        <v>343</v>
      </c>
      <c r="S84" s="72" t="s">
        <v>344</v>
      </c>
      <c r="T84" s="73" t="s">
        <v>345</v>
      </c>
      <c r="U84" s="149"/>
      <c r="V84" s="149"/>
      <c r="W84" s="149"/>
      <c r="X84" s="149"/>
      <c r="Y84" s="149"/>
      <c r="Z84" s="149"/>
      <c r="AA84" s="149"/>
      <c r="AB84" s="149"/>
      <c r="AC84" s="149"/>
      <c r="AD84" s="149"/>
      <c r="AE84" s="149"/>
    </row>
    <row r="85" spans="1:65" s="2" customFormat="1" ht="22.8" customHeight="1">
      <c r="A85" s="37"/>
      <c r="B85" s="38"/>
      <c r="C85" s="78" t="s">
        <v>346</v>
      </c>
      <c r="D85" s="39"/>
      <c r="E85" s="39"/>
      <c r="F85" s="39"/>
      <c r="G85" s="39"/>
      <c r="H85" s="39"/>
      <c r="I85" s="39"/>
      <c r="J85" s="155">
        <f>BK85</f>
        <v>0</v>
      </c>
      <c r="K85" s="39"/>
      <c r="L85" s="42"/>
      <c r="M85" s="74"/>
      <c r="N85" s="156"/>
      <c r="O85" s="75"/>
      <c r="P85" s="157">
        <f>P86+P109+P122</f>
        <v>0</v>
      </c>
      <c r="Q85" s="75"/>
      <c r="R85" s="157">
        <f>R86+R109+R122</f>
        <v>2.9225399999999997</v>
      </c>
      <c r="S85" s="75"/>
      <c r="T85" s="158">
        <f>T86+T109+T122</f>
        <v>0</v>
      </c>
      <c r="U85" s="37"/>
      <c r="V85" s="37"/>
      <c r="W85" s="37"/>
      <c r="X85" s="37"/>
      <c r="Y85" s="37"/>
      <c r="Z85" s="37"/>
      <c r="AA85" s="37"/>
      <c r="AB85" s="37"/>
      <c r="AC85" s="37"/>
      <c r="AD85" s="37"/>
      <c r="AE85" s="37"/>
      <c r="AT85" s="20" t="s">
        <v>74</v>
      </c>
      <c r="AU85" s="20" t="s">
        <v>326</v>
      </c>
      <c r="BK85" s="159">
        <f>BK86+BK109+BK122</f>
        <v>0</v>
      </c>
    </row>
    <row r="86" spans="1:65" s="11" customFormat="1" ht="25.95" customHeight="1">
      <c r="B86" s="160"/>
      <c r="C86" s="161"/>
      <c r="D86" s="162" t="s">
        <v>74</v>
      </c>
      <c r="E86" s="163" t="s">
        <v>1163</v>
      </c>
      <c r="F86" s="163" t="s">
        <v>1164</v>
      </c>
      <c r="G86" s="161"/>
      <c r="H86" s="161"/>
      <c r="I86" s="164"/>
      <c r="J86" s="165">
        <f>BK86</f>
        <v>0</v>
      </c>
      <c r="K86" s="161"/>
      <c r="L86" s="166"/>
      <c r="M86" s="167"/>
      <c r="N86" s="168"/>
      <c r="O86" s="168"/>
      <c r="P86" s="169">
        <f>P87+P108</f>
        <v>0</v>
      </c>
      <c r="Q86" s="168"/>
      <c r="R86" s="169">
        <f>R87+R108</f>
        <v>6.3019999999999993E-2</v>
      </c>
      <c r="S86" s="168"/>
      <c r="T86" s="170">
        <f>T87+T108</f>
        <v>0</v>
      </c>
      <c r="AR86" s="171" t="s">
        <v>85</v>
      </c>
      <c r="AT86" s="172" t="s">
        <v>74</v>
      </c>
      <c r="AU86" s="172" t="s">
        <v>75</v>
      </c>
      <c r="AY86" s="171" t="s">
        <v>349</v>
      </c>
      <c r="BK86" s="173">
        <f>BK87+BK108</f>
        <v>0</v>
      </c>
    </row>
    <row r="87" spans="1:65" s="11" customFormat="1" ht="22.8" customHeight="1">
      <c r="B87" s="160"/>
      <c r="C87" s="161"/>
      <c r="D87" s="162" t="s">
        <v>74</v>
      </c>
      <c r="E87" s="249" t="s">
        <v>1609</v>
      </c>
      <c r="F87" s="249" t="s">
        <v>1610</v>
      </c>
      <c r="G87" s="161"/>
      <c r="H87" s="161"/>
      <c r="I87" s="164"/>
      <c r="J87" s="250">
        <f>BK87</f>
        <v>0</v>
      </c>
      <c r="K87" s="161"/>
      <c r="L87" s="166"/>
      <c r="M87" s="167"/>
      <c r="N87" s="168"/>
      <c r="O87" s="168"/>
      <c r="P87" s="169">
        <f>SUM(P88:P107)</f>
        <v>0</v>
      </c>
      <c r="Q87" s="168"/>
      <c r="R87" s="169">
        <f>SUM(R88:R107)</f>
        <v>6.3019999999999993E-2</v>
      </c>
      <c r="S87" s="168"/>
      <c r="T87" s="170">
        <f>SUM(T88:T107)</f>
        <v>0</v>
      </c>
      <c r="AR87" s="171" t="s">
        <v>85</v>
      </c>
      <c r="AT87" s="172" t="s">
        <v>74</v>
      </c>
      <c r="AU87" s="172" t="s">
        <v>83</v>
      </c>
      <c r="AY87" s="171" t="s">
        <v>349</v>
      </c>
      <c r="BK87" s="173">
        <f>SUM(BK88:BK107)</f>
        <v>0</v>
      </c>
    </row>
    <row r="88" spans="1:65" s="2" customFormat="1" ht="90" customHeight="1">
      <c r="A88" s="37"/>
      <c r="B88" s="38"/>
      <c r="C88" s="225" t="s">
        <v>83</v>
      </c>
      <c r="D88" s="225" t="s">
        <v>425</v>
      </c>
      <c r="E88" s="226" t="s">
        <v>12523</v>
      </c>
      <c r="F88" s="227" t="s">
        <v>12524</v>
      </c>
      <c r="G88" s="228" t="s">
        <v>987</v>
      </c>
      <c r="H88" s="229">
        <v>1</v>
      </c>
      <c r="I88" s="230"/>
      <c r="J88" s="231">
        <f>ROUND(I88*H88,2)</f>
        <v>0</v>
      </c>
      <c r="K88" s="227" t="s">
        <v>933</v>
      </c>
      <c r="L88" s="232"/>
      <c r="M88" s="233" t="s">
        <v>19</v>
      </c>
      <c r="N88" s="234" t="s">
        <v>46</v>
      </c>
      <c r="O88" s="67"/>
      <c r="P88" s="183">
        <f>O88*H88</f>
        <v>0</v>
      </c>
      <c r="Q88" s="183">
        <v>0</v>
      </c>
      <c r="R88" s="183">
        <f>Q88*H88</f>
        <v>0</v>
      </c>
      <c r="S88" s="183">
        <v>0</v>
      </c>
      <c r="T88" s="184">
        <f>S88*H88</f>
        <v>0</v>
      </c>
      <c r="U88" s="37"/>
      <c r="V88" s="37"/>
      <c r="W88" s="37"/>
      <c r="X88" s="37"/>
      <c r="Y88" s="37"/>
      <c r="Z88" s="37"/>
      <c r="AA88" s="37"/>
      <c r="AB88" s="37"/>
      <c r="AC88" s="37"/>
      <c r="AD88" s="37"/>
      <c r="AE88" s="37"/>
      <c r="AR88" s="185" t="s">
        <v>449</v>
      </c>
      <c r="AT88" s="185" t="s">
        <v>425</v>
      </c>
      <c r="AU88" s="185" t="s">
        <v>85</v>
      </c>
      <c r="AY88" s="20" t="s">
        <v>349</v>
      </c>
      <c r="BE88" s="186">
        <f>IF(N88="základní",J88,0)</f>
        <v>0</v>
      </c>
      <c r="BF88" s="186">
        <f>IF(N88="snížená",J88,0)</f>
        <v>0</v>
      </c>
      <c r="BG88" s="186">
        <f>IF(N88="zákl. přenesená",J88,0)</f>
        <v>0</v>
      </c>
      <c r="BH88" s="186">
        <f>IF(N88="sníž. přenesená",J88,0)</f>
        <v>0</v>
      </c>
      <c r="BI88" s="186">
        <f>IF(N88="nulová",J88,0)</f>
        <v>0</v>
      </c>
      <c r="BJ88" s="20" t="s">
        <v>83</v>
      </c>
      <c r="BK88" s="186">
        <f>ROUND(I88*H88,2)</f>
        <v>0</v>
      </c>
      <c r="BL88" s="20" t="s">
        <v>396</v>
      </c>
      <c r="BM88" s="185" t="s">
        <v>12525</v>
      </c>
    </row>
    <row r="89" spans="1:65" s="2" customFormat="1" ht="16.5" customHeight="1">
      <c r="A89" s="37"/>
      <c r="B89" s="38"/>
      <c r="C89" s="174" t="s">
        <v>85</v>
      </c>
      <c r="D89" s="174" t="s">
        <v>350</v>
      </c>
      <c r="E89" s="175" t="s">
        <v>12526</v>
      </c>
      <c r="F89" s="176" t="s">
        <v>12527</v>
      </c>
      <c r="G89" s="177" t="s">
        <v>987</v>
      </c>
      <c r="H89" s="178">
        <v>1</v>
      </c>
      <c r="I89" s="179"/>
      <c r="J89" s="180">
        <f>ROUND(I89*H89,2)</f>
        <v>0</v>
      </c>
      <c r="K89" s="176" t="s">
        <v>933</v>
      </c>
      <c r="L89" s="42"/>
      <c r="M89" s="181" t="s">
        <v>19</v>
      </c>
      <c r="N89" s="182" t="s">
        <v>46</v>
      </c>
      <c r="O89" s="67"/>
      <c r="P89" s="183">
        <f>O89*H89</f>
        <v>0</v>
      </c>
      <c r="Q89" s="183">
        <v>0</v>
      </c>
      <c r="R89" s="183">
        <f>Q89*H89</f>
        <v>0</v>
      </c>
      <c r="S89" s="183">
        <v>0</v>
      </c>
      <c r="T89" s="184">
        <f>S89*H89</f>
        <v>0</v>
      </c>
      <c r="U89" s="37"/>
      <c r="V89" s="37"/>
      <c r="W89" s="37"/>
      <c r="X89" s="37"/>
      <c r="Y89" s="37"/>
      <c r="Z89" s="37"/>
      <c r="AA89" s="37"/>
      <c r="AB89" s="37"/>
      <c r="AC89" s="37"/>
      <c r="AD89" s="37"/>
      <c r="AE89" s="37"/>
      <c r="AR89" s="185" t="s">
        <v>396</v>
      </c>
      <c r="AT89" s="185" t="s">
        <v>350</v>
      </c>
      <c r="AU89" s="185" t="s">
        <v>85</v>
      </c>
      <c r="AY89" s="20" t="s">
        <v>349</v>
      </c>
      <c r="BE89" s="186">
        <f>IF(N89="základní",J89,0)</f>
        <v>0</v>
      </c>
      <c r="BF89" s="186">
        <f>IF(N89="snížená",J89,0)</f>
        <v>0</v>
      </c>
      <c r="BG89" s="186">
        <f>IF(N89="zákl. přenesená",J89,0)</f>
        <v>0</v>
      </c>
      <c r="BH89" s="186">
        <f>IF(N89="sníž. přenesená",J89,0)</f>
        <v>0</v>
      </c>
      <c r="BI89" s="186">
        <f>IF(N89="nulová",J89,0)</f>
        <v>0</v>
      </c>
      <c r="BJ89" s="20" t="s">
        <v>83</v>
      </c>
      <c r="BK89" s="186">
        <f>ROUND(I89*H89,2)</f>
        <v>0</v>
      </c>
      <c r="BL89" s="20" t="s">
        <v>396</v>
      </c>
      <c r="BM89" s="185" t="s">
        <v>12528</v>
      </c>
    </row>
    <row r="90" spans="1:65" s="2" customFormat="1" ht="16.5" customHeight="1">
      <c r="A90" s="37"/>
      <c r="B90" s="38"/>
      <c r="C90" s="174" t="s">
        <v>129</v>
      </c>
      <c r="D90" s="174" t="s">
        <v>350</v>
      </c>
      <c r="E90" s="175" t="s">
        <v>12529</v>
      </c>
      <c r="F90" s="176" t="s">
        <v>12530</v>
      </c>
      <c r="G90" s="177" t="s">
        <v>987</v>
      </c>
      <c r="H90" s="178">
        <v>1</v>
      </c>
      <c r="I90" s="179"/>
      <c r="J90" s="180">
        <f>ROUND(I90*H90,2)</f>
        <v>0</v>
      </c>
      <c r="K90" s="176" t="s">
        <v>933</v>
      </c>
      <c r="L90" s="42"/>
      <c r="M90" s="181" t="s">
        <v>19</v>
      </c>
      <c r="N90" s="182" t="s">
        <v>46</v>
      </c>
      <c r="O90" s="67"/>
      <c r="P90" s="183">
        <f>O90*H90</f>
        <v>0</v>
      </c>
      <c r="Q90" s="183">
        <v>0</v>
      </c>
      <c r="R90" s="183">
        <f>Q90*H90</f>
        <v>0</v>
      </c>
      <c r="S90" s="183">
        <v>0</v>
      </c>
      <c r="T90" s="184">
        <f>S90*H90</f>
        <v>0</v>
      </c>
      <c r="U90" s="37"/>
      <c r="V90" s="37"/>
      <c r="W90" s="37"/>
      <c r="X90" s="37"/>
      <c r="Y90" s="37"/>
      <c r="Z90" s="37"/>
      <c r="AA90" s="37"/>
      <c r="AB90" s="37"/>
      <c r="AC90" s="37"/>
      <c r="AD90" s="37"/>
      <c r="AE90" s="37"/>
      <c r="AR90" s="185" t="s">
        <v>396</v>
      </c>
      <c r="AT90" s="185" t="s">
        <v>350</v>
      </c>
      <c r="AU90" s="185" t="s">
        <v>85</v>
      </c>
      <c r="AY90" s="20" t="s">
        <v>349</v>
      </c>
      <c r="BE90" s="186">
        <f>IF(N90="základní",J90,0)</f>
        <v>0</v>
      </c>
      <c r="BF90" s="186">
        <f>IF(N90="snížená",J90,0)</f>
        <v>0</v>
      </c>
      <c r="BG90" s="186">
        <f>IF(N90="zákl. přenesená",J90,0)</f>
        <v>0</v>
      </c>
      <c r="BH90" s="186">
        <f>IF(N90="sníž. přenesená",J90,0)</f>
        <v>0</v>
      </c>
      <c r="BI90" s="186">
        <f>IF(N90="nulová",J90,0)</f>
        <v>0</v>
      </c>
      <c r="BJ90" s="20" t="s">
        <v>83</v>
      </c>
      <c r="BK90" s="186">
        <f>ROUND(I90*H90,2)</f>
        <v>0</v>
      </c>
      <c r="BL90" s="20" t="s">
        <v>396</v>
      </c>
      <c r="BM90" s="185" t="s">
        <v>12531</v>
      </c>
    </row>
    <row r="91" spans="1:65" s="2" customFormat="1" ht="16.5" customHeight="1">
      <c r="A91" s="37"/>
      <c r="B91" s="38"/>
      <c r="C91" s="225" t="s">
        <v>187</v>
      </c>
      <c r="D91" s="225" t="s">
        <v>425</v>
      </c>
      <c r="E91" s="226" t="s">
        <v>12532</v>
      </c>
      <c r="F91" s="227" t="s">
        <v>12533</v>
      </c>
      <c r="G91" s="228" t="s">
        <v>8135</v>
      </c>
      <c r="H91" s="229">
        <v>1654</v>
      </c>
      <c r="I91" s="230"/>
      <c r="J91" s="231">
        <f>ROUND(I91*H91,2)</f>
        <v>0</v>
      </c>
      <c r="K91" s="227" t="s">
        <v>933</v>
      </c>
      <c r="L91" s="232"/>
      <c r="M91" s="233" t="s">
        <v>19</v>
      </c>
      <c r="N91" s="234" t="s">
        <v>46</v>
      </c>
      <c r="O91" s="67"/>
      <c r="P91" s="183">
        <f>O91*H91</f>
        <v>0</v>
      </c>
      <c r="Q91" s="183">
        <v>0</v>
      </c>
      <c r="R91" s="183">
        <f>Q91*H91</f>
        <v>0</v>
      </c>
      <c r="S91" s="183">
        <v>0</v>
      </c>
      <c r="T91" s="184">
        <f>S91*H91</f>
        <v>0</v>
      </c>
      <c r="U91" s="37"/>
      <c r="V91" s="37"/>
      <c r="W91" s="37"/>
      <c r="X91" s="37"/>
      <c r="Y91" s="37"/>
      <c r="Z91" s="37"/>
      <c r="AA91" s="37"/>
      <c r="AB91" s="37"/>
      <c r="AC91" s="37"/>
      <c r="AD91" s="37"/>
      <c r="AE91" s="37"/>
      <c r="AR91" s="185" t="s">
        <v>449</v>
      </c>
      <c r="AT91" s="185" t="s">
        <v>425</v>
      </c>
      <c r="AU91" s="185" t="s">
        <v>85</v>
      </c>
      <c r="AY91" s="20" t="s">
        <v>349</v>
      </c>
      <c r="BE91" s="186">
        <f>IF(N91="základní",J91,0)</f>
        <v>0</v>
      </c>
      <c r="BF91" s="186">
        <f>IF(N91="snížená",J91,0)</f>
        <v>0</v>
      </c>
      <c r="BG91" s="186">
        <f>IF(N91="zákl. přenesená",J91,0)</f>
        <v>0</v>
      </c>
      <c r="BH91" s="186">
        <f>IF(N91="sníž. přenesená",J91,0)</f>
        <v>0</v>
      </c>
      <c r="BI91" s="186">
        <f>IF(N91="nulová",J91,0)</f>
        <v>0</v>
      </c>
      <c r="BJ91" s="20" t="s">
        <v>83</v>
      </c>
      <c r="BK91" s="186">
        <f>ROUND(I91*H91,2)</f>
        <v>0</v>
      </c>
      <c r="BL91" s="20" t="s">
        <v>396</v>
      </c>
      <c r="BM91" s="185" t="s">
        <v>373</v>
      </c>
    </row>
    <row r="92" spans="1:65" s="2" customFormat="1" ht="28.8">
      <c r="A92" s="37"/>
      <c r="B92" s="38"/>
      <c r="C92" s="39"/>
      <c r="D92" s="194" t="s">
        <v>952</v>
      </c>
      <c r="E92" s="39"/>
      <c r="F92" s="251" t="s">
        <v>12534</v>
      </c>
      <c r="G92" s="39"/>
      <c r="H92" s="39"/>
      <c r="I92" s="189"/>
      <c r="J92" s="39"/>
      <c r="K92" s="39"/>
      <c r="L92" s="42"/>
      <c r="M92" s="190"/>
      <c r="N92" s="191"/>
      <c r="O92" s="67"/>
      <c r="P92" s="67"/>
      <c r="Q92" s="67"/>
      <c r="R92" s="67"/>
      <c r="S92" s="67"/>
      <c r="T92" s="68"/>
      <c r="U92" s="37"/>
      <c r="V92" s="37"/>
      <c r="W92" s="37"/>
      <c r="X92" s="37"/>
      <c r="Y92" s="37"/>
      <c r="Z92" s="37"/>
      <c r="AA92" s="37"/>
      <c r="AB92" s="37"/>
      <c r="AC92" s="37"/>
      <c r="AD92" s="37"/>
      <c r="AE92" s="37"/>
      <c r="AT92" s="20" t="s">
        <v>952</v>
      </c>
      <c r="AU92" s="20" t="s">
        <v>85</v>
      </c>
    </row>
    <row r="93" spans="1:65" s="2" customFormat="1" ht="24.15" customHeight="1">
      <c r="A93" s="37"/>
      <c r="B93" s="38"/>
      <c r="C93" s="174" t="s">
        <v>376</v>
      </c>
      <c r="D93" s="174" t="s">
        <v>350</v>
      </c>
      <c r="E93" s="175" t="s">
        <v>12535</v>
      </c>
      <c r="F93" s="176" t="s">
        <v>12536</v>
      </c>
      <c r="G93" s="177" t="s">
        <v>435</v>
      </c>
      <c r="H93" s="178">
        <v>10</v>
      </c>
      <c r="I93" s="179"/>
      <c r="J93" s="180">
        <f>ROUND(I93*H93,2)</f>
        <v>0</v>
      </c>
      <c r="K93" s="176" t="s">
        <v>354</v>
      </c>
      <c r="L93" s="42"/>
      <c r="M93" s="181" t="s">
        <v>19</v>
      </c>
      <c r="N93" s="182" t="s">
        <v>46</v>
      </c>
      <c r="O93" s="67"/>
      <c r="P93" s="183">
        <f>O93*H93</f>
        <v>0</v>
      </c>
      <c r="Q93" s="183">
        <v>0</v>
      </c>
      <c r="R93" s="183">
        <f>Q93*H93</f>
        <v>0</v>
      </c>
      <c r="S93" s="183">
        <v>0</v>
      </c>
      <c r="T93" s="184">
        <f>S93*H93</f>
        <v>0</v>
      </c>
      <c r="U93" s="37"/>
      <c r="V93" s="37"/>
      <c r="W93" s="37"/>
      <c r="X93" s="37"/>
      <c r="Y93" s="37"/>
      <c r="Z93" s="37"/>
      <c r="AA93" s="37"/>
      <c r="AB93" s="37"/>
      <c r="AC93" s="37"/>
      <c r="AD93" s="37"/>
      <c r="AE93" s="37"/>
      <c r="AR93" s="185" t="s">
        <v>396</v>
      </c>
      <c r="AT93" s="185" t="s">
        <v>350</v>
      </c>
      <c r="AU93" s="185" t="s">
        <v>85</v>
      </c>
      <c r="AY93" s="20" t="s">
        <v>349</v>
      </c>
      <c r="BE93" s="186">
        <f>IF(N93="základní",J93,0)</f>
        <v>0</v>
      </c>
      <c r="BF93" s="186">
        <f>IF(N93="snížená",J93,0)</f>
        <v>0</v>
      </c>
      <c r="BG93" s="186">
        <f>IF(N93="zákl. přenesená",J93,0)</f>
        <v>0</v>
      </c>
      <c r="BH93" s="186">
        <f>IF(N93="sníž. přenesená",J93,0)</f>
        <v>0</v>
      </c>
      <c r="BI93" s="186">
        <f>IF(N93="nulová",J93,0)</f>
        <v>0</v>
      </c>
      <c r="BJ93" s="20" t="s">
        <v>83</v>
      </c>
      <c r="BK93" s="186">
        <f>ROUND(I93*H93,2)</f>
        <v>0</v>
      </c>
      <c r="BL93" s="20" t="s">
        <v>396</v>
      </c>
      <c r="BM93" s="185" t="s">
        <v>379</v>
      </c>
    </row>
    <row r="94" spans="1:65" s="2" customFormat="1" ht="10.199999999999999">
      <c r="A94" s="37"/>
      <c r="B94" s="38"/>
      <c r="C94" s="39"/>
      <c r="D94" s="187" t="s">
        <v>355</v>
      </c>
      <c r="E94" s="39"/>
      <c r="F94" s="188" t="s">
        <v>12537</v>
      </c>
      <c r="G94" s="39"/>
      <c r="H94" s="39"/>
      <c r="I94" s="189"/>
      <c r="J94" s="39"/>
      <c r="K94" s="39"/>
      <c r="L94" s="42"/>
      <c r="M94" s="190"/>
      <c r="N94" s="191"/>
      <c r="O94" s="67"/>
      <c r="P94" s="67"/>
      <c r="Q94" s="67"/>
      <c r="R94" s="67"/>
      <c r="S94" s="67"/>
      <c r="T94" s="68"/>
      <c r="U94" s="37"/>
      <c r="V94" s="37"/>
      <c r="W94" s="37"/>
      <c r="X94" s="37"/>
      <c r="Y94" s="37"/>
      <c r="Z94" s="37"/>
      <c r="AA94" s="37"/>
      <c r="AB94" s="37"/>
      <c r="AC94" s="37"/>
      <c r="AD94" s="37"/>
      <c r="AE94" s="37"/>
      <c r="AT94" s="20" t="s">
        <v>355</v>
      </c>
      <c r="AU94" s="20" t="s">
        <v>85</v>
      </c>
    </row>
    <row r="95" spans="1:65" s="2" customFormat="1" ht="16.5" customHeight="1">
      <c r="A95" s="37"/>
      <c r="B95" s="38"/>
      <c r="C95" s="225" t="s">
        <v>367</v>
      </c>
      <c r="D95" s="225" t="s">
        <v>425</v>
      </c>
      <c r="E95" s="226" t="s">
        <v>1642</v>
      </c>
      <c r="F95" s="227" t="s">
        <v>1643</v>
      </c>
      <c r="G95" s="228" t="s">
        <v>435</v>
      </c>
      <c r="H95" s="229">
        <v>10</v>
      </c>
      <c r="I95" s="230"/>
      <c r="J95" s="231">
        <f>ROUND(I95*H95,2)</f>
        <v>0</v>
      </c>
      <c r="K95" s="227" t="s">
        <v>933</v>
      </c>
      <c r="L95" s="232"/>
      <c r="M95" s="233" t="s">
        <v>19</v>
      </c>
      <c r="N95" s="234" t="s">
        <v>46</v>
      </c>
      <c r="O95" s="67"/>
      <c r="P95" s="183">
        <f>O95*H95</f>
        <v>0</v>
      </c>
      <c r="Q95" s="183">
        <v>0</v>
      </c>
      <c r="R95" s="183">
        <f>Q95*H95</f>
        <v>0</v>
      </c>
      <c r="S95" s="183">
        <v>0</v>
      </c>
      <c r="T95" s="184">
        <f>S95*H95</f>
        <v>0</v>
      </c>
      <c r="U95" s="37"/>
      <c r="V95" s="37"/>
      <c r="W95" s="37"/>
      <c r="X95" s="37"/>
      <c r="Y95" s="37"/>
      <c r="Z95" s="37"/>
      <c r="AA95" s="37"/>
      <c r="AB95" s="37"/>
      <c r="AC95" s="37"/>
      <c r="AD95" s="37"/>
      <c r="AE95" s="37"/>
      <c r="AR95" s="185" t="s">
        <v>449</v>
      </c>
      <c r="AT95" s="185" t="s">
        <v>425</v>
      </c>
      <c r="AU95" s="185" t="s">
        <v>85</v>
      </c>
      <c r="AY95" s="20" t="s">
        <v>349</v>
      </c>
      <c r="BE95" s="186">
        <f>IF(N95="základní",J95,0)</f>
        <v>0</v>
      </c>
      <c r="BF95" s="186">
        <f>IF(N95="snížená",J95,0)</f>
        <v>0</v>
      </c>
      <c r="BG95" s="186">
        <f>IF(N95="zákl. přenesená",J95,0)</f>
        <v>0</v>
      </c>
      <c r="BH95" s="186">
        <f>IF(N95="sníž. přenesená",J95,0)</f>
        <v>0</v>
      </c>
      <c r="BI95" s="186">
        <f>IF(N95="nulová",J95,0)</f>
        <v>0</v>
      </c>
      <c r="BJ95" s="20" t="s">
        <v>83</v>
      </c>
      <c r="BK95" s="186">
        <f>ROUND(I95*H95,2)</f>
        <v>0</v>
      </c>
      <c r="BL95" s="20" t="s">
        <v>396</v>
      </c>
      <c r="BM95" s="185" t="s">
        <v>383</v>
      </c>
    </row>
    <row r="96" spans="1:65" s="2" customFormat="1" ht="24.15" customHeight="1">
      <c r="A96" s="37"/>
      <c r="B96" s="38"/>
      <c r="C96" s="174" t="s">
        <v>387</v>
      </c>
      <c r="D96" s="174" t="s">
        <v>350</v>
      </c>
      <c r="E96" s="175" t="s">
        <v>9839</v>
      </c>
      <c r="F96" s="176" t="s">
        <v>9840</v>
      </c>
      <c r="G96" s="177" t="s">
        <v>435</v>
      </c>
      <c r="H96" s="178">
        <v>30</v>
      </c>
      <c r="I96" s="179"/>
      <c r="J96" s="180">
        <f>ROUND(I96*H96,2)</f>
        <v>0</v>
      </c>
      <c r="K96" s="176" t="s">
        <v>354</v>
      </c>
      <c r="L96" s="42"/>
      <c r="M96" s="181" t="s">
        <v>19</v>
      </c>
      <c r="N96" s="182" t="s">
        <v>46</v>
      </c>
      <c r="O96" s="67"/>
      <c r="P96" s="183">
        <f>O96*H96</f>
        <v>0</v>
      </c>
      <c r="Q96" s="183">
        <v>0</v>
      </c>
      <c r="R96" s="183">
        <f>Q96*H96</f>
        <v>0</v>
      </c>
      <c r="S96" s="183">
        <v>0</v>
      </c>
      <c r="T96" s="184">
        <f>S96*H96</f>
        <v>0</v>
      </c>
      <c r="U96" s="37"/>
      <c r="V96" s="37"/>
      <c r="W96" s="37"/>
      <c r="X96" s="37"/>
      <c r="Y96" s="37"/>
      <c r="Z96" s="37"/>
      <c r="AA96" s="37"/>
      <c r="AB96" s="37"/>
      <c r="AC96" s="37"/>
      <c r="AD96" s="37"/>
      <c r="AE96" s="37"/>
      <c r="AR96" s="185" t="s">
        <v>396</v>
      </c>
      <c r="AT96" s="185" t="s">
        <v>350</v>
      </c>
      <c r="AU96" s="185" t="s">
        <v>85</v>
      </c>
      <c r="AY96" s="20" t="s">
        <v>349</v>
      </c>
      <c r="BE96" s="186">
        <f>IF(N96="základní",J96,0)</f>
        <v>0</v>
      </c>
      <c r="BF96" s="186">
        <f>IF(N96="snížená",J96,0)</f>
        <v>0</v>
      </c>
      <c r="BG96" s="186">
        <f>IF(N96="zákl. přenesená",J96,0)</f>
        <v>0</v>
      </c>
      <c r="BH96" s="186">
        <f>IF(N96="sníž. přenesená",J96,0)</f>
        <v>0</v>
      </c>
      <c r="BI96" s="186">
        <f>IF(N96="nulová",J96,0)</f>
        <v>0</v>
      </c>
      <c r="BJ96" s="20" t="s">
        <v>83</v>
      </c>
      <c r="BK96" s="186">
        <f>ROUND(I96*H96,2)</f>
        <v>0</v>
      </c>
      <c r="BL96" s="20" t="s">
        <v>396</v>
      </c>
      <c r="BM96" s="185" t="s">
        <v>390</v>
      </c>
    </row>
    <row r="97" spans="1:65" s="2" customFormat="1" ht="10.199999999999999">
      <c r="A97" s="37"/>
      <c r="B97" s="38"/>
      <c r="C97" s="39"/>
      <c r="D97" s="187" t="s">
        <v>355</v>
      </c>
      <c r="E97" s="39"/>
      <c r="F97" s="188" t="s">
        <v>9842</v>
      </c>
      <c r="G97" s="39"/>
      <c r="H97" s="39"/>
      <c r="I97" s="189"/>
      <c r="J97" s="39"/>
      <c r="K97" s="39"/>
      <c r="L97" s="42"/>
      <c r="M97" s="190"/>
      <c r="N97" s="191"/>
      <c r="O97" s="67"/>
      <c r="P97" s="67"/>
      <c r="Q97" s="67"/>
      <c r="R97" s="67"/>
      <c r="S97" s="67"/>
      <c r="T97" s="68"/>
      <c r="U97" s="37"/>
      <c r="V97" s="37"/>
      <c r="W97" s="37"/>
      <c r="X97" s="37"/>
      <c r="Y97" s="37"/>
      <c r="Z97" s="37"/>
      <c r="AA97" s="37"/>
      <c r="AB97" s="37"/>
      <c r="AC97" s="37"/>
      <c r="AD97" s="37"/>
      <c r="AE97" s="37"/>
      <c r="AT97" s="20" t="s">
        <v>355</v>
      </c>
      <c r="AU97" s="20" t="s">
        <v>85</v>
      </c>
    </row>
    <row r="98" spans="1:65" s="2" customFormat="1" ht="16.5" customHeight="1">
      <c r="A98" s="37"/>
      <c r="B98" s="38"/>
      <c r="C98" s="225" t="s">
        <v>373</v>
      </c>
      <c r="D98" s="225" t="s">
        <v>425</v>
      </c>
      <c r="E98" s="226" t="s">
        <v>991</v>
      </c>
      <c r="F98" s="227" t="s">
        <v>992</v>
      </c>
      <c r="G98" s="228" t="s">
        <v>993</v>
      </c>
      <c r="H98" s="229">
        <v>30</v>
      </c>
      <c r="I98" s="230"/>
      <c r="J98" s="231">
        <f>ROUND(I98*H98,2)</f>
        <v>0</v>
      </c>
      <c r="K98" s="227" t="s">
        <v>354</v>
      </c>
      <c r="L98" s="232"/>
      <c r="M98" s="233" t="s">
        <v>19</v>
      </c>
      <c r="N98" s="234" t="s">
        <v>46</v>
      </c>
      <c r="O98" s="67"/>
      <c r="P98" s="183">
        <f>O98*H98</f>
        <v>0</v>
      </c>
      <c r="Q98" s="183">
        <v>1E-3</v>
      </c>
      <c r="R98" s="183">
        <f>Q98*H98</f>
        <v>0.03</v>
      </c>
      <c r="S98" s="183">
        <v>0</v>
      </c>
      <c r="T98" s="184">
        <f>S98*H98</f>
        <v>0</v>
      </c>
      <c r="U98" s="37"/>
      <c r="V98" s="37"/>
      <c r="W98" s="37"/>
      <c r="X98" s="37"/>
      <c r="Y98" s="37"/>
      <c r="Z98" s="37"/>
      <c r="AA98" s="37"/>
      <c r="AB98" s="37"/>
      <c r="AC98" s="37"/>
      <c r="AD98" s="37"/>
      <c r="AE98" s="37"/>
      <c r="AR98" s="185" t="s">
        <v>449</v>
      </c>
      <c r="AT98" s="185" t="s">
        <v>425</v>
      </c>
      <c r="AU98" s="185" t="s">
        <v>85</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396</v>
      </c>
      <c r="BM98" s="185" t="s">
        <v>396</v>
      </c>
    </row>
    <row r="99" spans="1:65" s="2" customFormat="1" ht="16.5" customHeight="1">
      <c r="A99" s="37"/>
      <c r="B99" s="38"/>
      <c r="C99" s="174" t="s">
        <v>400</v>
      </c>
      <c r="D99" s="174" t="s">
        <v>350</v>
      </c>
      <c r="E99" s="175" t="s">
        <v>1644</v>
      </c>
      <c r="F99" s="176" t="s">
        <v>1645</v>
      </c>
      <c r="G99" s="177" t="s">
        <v>484</v>
      </c>
      <c r="H99" s="178">
        <v>10</v>
      </c>
      <c r="I99" s="179"/>
      <c r="J99" s="180">
        <f>ROUND(I99*H99,2)</f>
        <v>0</v>
      </c>
      <c r="K99" s="176" t="s">
        <v>354</v>
      </c>
      <c r="L99" s="42"/>
      <c r="M99" s="181" t="s">
        <v>19</v>
      </c>
      <c r="N99" s="182"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396</v>
      </c>
      <c r="AT99" s="185" t="s">
        <v>350</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396</v>
      </c>
      <c r="BM99" s="185" t="s">
        <v>404</v>
      </c>
    </row>
    <row r="100" spans="1:65" s="2" customFormat="1" ht="10.199999999999999">
      <c r="A100" s="37"/>
      <c r="B100" s="38"/>
      <c r="C100" s="39"/>
      <c r="D100" s="187" t="s">
        <v>355</v>
      </c>
      <c r="E100" s="39"/>
      <c r="F100" s="188" t="s">
        <v>1646</v>
      </c>
      <c r="G100" s="39"/>
      <c r="H100" s="39"/>
      <c r="I100" s="189"/>
      <c r="J100" s="39"/>
      <c r="K100" s="39"/>
      <c r="L100" s="42"/>
      <c r="M100" s="190"/>
      <c r="N100" s="191"/>
      <c r="O100" s="67"/>
      <c r="P100" s="67"/>
      <c r="Q100" s="67"/>
      <c r="R100" s="67"/>
      <c r="S100" s="67"/>
      <c r="T100" s="68"/>
      <c r="U100" s="37"/>
      <c r="V100" s="37"/>
      <c r="W100" s="37"/>
      <c r="X100" s="37"/>
      <c r="Y100" s="37"/>
      <c r="Z100" s="37"/>
      <c r="AA100" s="37"/>
      <c r="AB100" s="37"/>
      <c r="AC100" s="37"/>
      <c r="AD100" s="37"/>
      <c r="AE100" s="37"/>
      <c r="AT100" s="20" t="s">
        <v>355</v>
      </c>
      <c r="AU100" s="20" t="s">
        <v>85</v>
      </c>
    </row>
    <row r="101" spans="1:65" s="2" customFormat="1" ht="16.5" customHeight="1">
      <c r="A101" s="37"/>
      <c r="B101" s="38"/>
      <c r="C101" s="225" t="s">
        <v>379</v>
      </c>
      <c r="D101" s="225" t="s">
        <v>425</v>
      </c>
      <c r="E101" s="226" t="s">
        <v>9854</v>
      </c>
      <c r="F101" s="227" t="s">
        <v>9855</v>
      </c>
      <c r="G101" s="228" t="s">
        <v>484</v>
      </c>
      <c r="H101" s="229">
        <v>4</v>
      </c>
      <c r="I101" s="230"/>
      <c r="J101" s="231">
        <f>ROUND(I101*H101,2)</f>
        <v>0</v>
      </c>
      <c r="K101" s="227" t="s">
        <v>354</v>
      </c>
      <c r="L101" s="232"/>
      <c r="M101" s="233" t="s">
        <v>19</v>
      </c>
      <c r="N101" s="234" t="s">
        <v>46</v>
      </c>
      <c r="O101" s="67"/>
      <c r="P101" s="183">
        <f>O101*H101</f>
        <v>0</v>
      </c>
      <c r="Q101" s="183">
        <v>2.0000000000000001E-4</v>
      </c>
      <c r="R101" s="183">
        <f>Q101*H101</f>
        <v>8.0000000000000004E-4</v>
      </c>
      <c r="S101" s="183">
        <v>0</v>
      </c>
      <c r="T101" s="184">
        <f>S101*H101</f>
        <v>0</v>
      </c>
      <c r="U101" s="37"/>
      <c r="V101" s="37"/>
      <c r="W101" s="37"/>
      <c r="X101" s="37"/>
      <c r="Y101" s="37"/>
      <c r="Z101" s="37"/>
      <c r="AA101" s="37"/>
      <c r="AB101" s="37"/>
      <c r="AC101" s="37"/>
      <c r="AD101" s="37"/>
      <c r="AE101" s="37"/>
      <c r="AR101" s="185" t="s">
        <v>449</v>
      </c>
      <c r="AT101" s="185" t="s">
        <v>425</v>
      </c>
      <c r="AU101" s="185" t="s">
        <v>85</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396</v>
      </c>
      <c r="BM101" s="185" t="s">
        <v>409</v>
      </c>
    </row>
    <row r="102" spans="1:65" s="2" customFormat="1" ht="16.5" customHeight="1">
      <c r="A102" s="37"/>
      <c r="B102" s="38"/>
      <c r="C102" s="225" t="s">
        <v>411</v>
      </c>
      <c r="D102" s="225" t="s">
        <v>425</v>
      </c>
      <c r="E102" s="226" t="s">
        <v>12538</v>
      </c>
      <c r="F102" s="227" t="s">
        <v>12539</v>
      </c>
      <c r="G102" s="228" t="s">
        <v>484</v>
      </c>
      <c r="H102" s="229">
        <v>6</v>
      </c>
      <c r="I102" s="230"/>
      <c r="J102" s="231">
        <f>ROUND(I102*H102,2)</f>
        <v>0</v>
      </c>
      <c r="K102" s="227" t="s">
        <v>354</v>
      </c>
      <c r="L102" s="232"/>
      <c r="M102" s="233" t="s">
        <v>19</v>
      </c>
      <c r="N102" s="234" t="s">
        <v>46</v>
      </c>
      <c r="O102" s="67"/>
      <c r="P102" s="183">
        <f>O102*H102</f>
        <v>0</v>
      </c>
      <c r="Q102" s="183">
        <v>1.2999999999999999E-4</v>
      </c>
      <c r="R102" s="183">
        <f>Q102*H102</f>
        <v>7.7999999999999988E-4</v>
      </c>
      <c r="S102" s="183">
        <v>0</v>
      </c>
      <c r="T102" s="184">
        <f>S102*H102</f>
        <v>0</v>
      </c>
      <c r="U102" s="37"/>
      <c r="V102" s="37"/>
      <c r="W102" s="37"/>
      <c r="X102" s="37"/>
      <c r="Y102" s="37"/>
      <c r="Z102" s="37"/>
      <c r="AA102" s="37"/>
      <c r="AB102" s="37"/>
      <c r="AC102" s="37"/>
      <c r="AD102" s="37"/>
      <c r="AE102" s="37"/>
      <c r="AR102" s="185" t="s">
        <v>449</v>
      </c>
      <c r="AT102" s="185" t="s">
        <v>425</v>
      </c>
      <c r="AU102" s="185" t="s">
        <v>85</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396</v>
      </c>
      <c r="BM102" s="185" t="s">
        <v>414</v>
      </c>
    </row>
    <row r="103" spans="1:65" s="2" customFormat="1" ht="19.2">
      <c r="A103" s="37"/>
      <c r="B103" s="38"/>
      <c r="C103" s="39"/>
      <c r="D103" s="194" t="s">
        <v>952</v>
      </c>
      <c r="E103" s="39"/>
      <c r="F103" s="251" t="s">
        <v>12540</v>
      </c>
      <c r="G103" s="39"/>
      <c r="H103" s="39"/>
      <c r="I103" s="189"/>
      <c r="J103" s="39"/>
      <c r="K103" s="39"/>
      <c r="L103" s="42"/>
      <c r="M103" s="190"/>
      <c r="N103" s="191"/>
      <c r="O103" s="67"/>
      <c r="P103" s="67"/>
      <c r="Q103" s="67"/>
      <c r="R103" s="67"/>
      <c r="S103" s="67"/>
      <c r="T103" s="68"/>
      <c r="U103" s="37"/>
      <c r="V103" s="37"/>
      <c r="W103" s="37"/>
      <c r="X103" s="37"/>
      <c r="Y103" s="37"/>
      <c r="Z103" s="37"/>
      <c r="AA103" s="37"/>
      <c r="AB103" s="37"/>
      <c r="AC103" s="37"/>
      <c r="AD103" s="37"/>
      <c r="AE103" s="37"/>
      <c r="AT103" s="20" t="s">
        <v>952</v>
      </c>
      <c r="AU103" s="20" t="s">
        <v>85</v>
      </c>
    </row>
    <row r="104" spans="1:65" s="2" customFormat="1" ht="24.15" customHeight="1">
      <c r="A104" s="37"/>
      <c r="B104" s="38"/>
      <c r="C104" s="174" t="s">
        <v>383</v>
      </c>
      <c r="D104" s="174" t="s">
        <v>350</v>
      </c>
      <c r="E104" s="175" t="s">
        <v>12541</v>
      </c>
      <c r="F104" s="176" t="s">
        <v>12542</v>
      </c>
      <c r="G104" s="177" t="s">
        <v>484</v>
      </c>
      <c r="H104" s="178">
        <v>4</v>
      </c>
      <c r="I104" s="179"/>
      <c r="J104" s="180">
        <f>ROUND(I104*H104,2)</f>
        <v>0</v>
      </c>
      <c r="K104" s="176" t="s">
        <v>354</v>
      </c>
      <c r="L104" s="42"/>
      <c r="M104" s="181" t="s">
        <v>19</v>
      </c>
      <c r="N104" s="182"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396</v>
      </c>
      <c r="AT104" s="185" t="s">
        <v>350</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396</v>
      </c>
      <c r="BM104" s="185" t="s">
        <v>420</v>
      </c>
    </row>
    <row r="105" spans="1:65" s="2" customFormat="1" ht="10.199999999999999">
      <c r="A105" s="37"/>
      <c r="B105" s="38"/>
      <c r="C105" s="39"/>
      <c r="D105" s="187" t="s">
        <v>355</v>
      </c>
      <c r="E105" s="39"/>
      <c r="F105" s="188" t="s">
        <v>12543</v>
      </c>
      <c r="G105" s="39"/>
      <c r="H105" s="39"/>
      <c r="I105" s="189"/>
      <c r="J105" s="39"/>
      <c r="K105" s="39"/>
      <c r="L105" s="42"/>
      <c r="M105" s="190"/>
      <c r="N105" s="191"/>
      <c r="O105" s="67"/>
      <c r="P105" s="67"/>
      <c r="Q105" s="67"/>
      <c r="R105" s="67"/>
      <c r="S105" s="67"/>
      <c r="T105" s="68"/>
      <c r="U105" s="37"/>
      <c r="V105" s="37"/>
      <c r="W105" s="37"/>
      <c r="X105" s="37"/>
      <c r="Y105" s="37"/>
      <c r="Z105" s="37"/>
      <c r="AA105" s="37"/>
      <c r="AB105" s="37"/>
      <c r="AC105" s="37"/>
      <c r="AD105" s="37"/>
      <c r="AE105" s="37"/>
      <c r="AT105" s="20" t="s">
        <v>355</v>
      </c>
      <c r="AU105" s="20" t="s">
        <v>85</v>
      </c>
    </row>
    <row r="106" spans="1:65" s="2" customFormat="1" ht="16.5" customHeight="1">
      <c r="A106" s="37"/>
      <c r="B106" s="38"/>
      <c r="C106" s="225" t="s">
        <v>424</v>
      </c>
      <c r="D106" s="225" t="s">
        <v>425</v>
      </c>
      <c r="E106" s="226" t="s">
        <v>12544</v>
      </c>
      <c r="F106" s="227" t="s">
        <v>12545</v>
      </c>
      <c r="G106" s="228" t="s">
        <v>484</v>
      </c>
      <c r="H106" s="229">
        <v>4</v>
      </c>
      <c r="I106" s="230"/>
      <c r="J106" s="231">
        <f>ROUND(I106*H106,2)</f>
        <v>0</v>
      </c>
      <c r="K106" s="227" t="s">
        <v>354</v>
      </c>
      <c r="L106" s="232"/>
      <c r="M106" s="233" t="s">
        <v>19</v>
      </c>
      <c r="N106" s="234" t="s">
        <v>46</v>
      </c>
      <c r="O106" s="67"/>
      <c r="P106" s="183">
        <f>O106*H106</f>
        <v>0</v>
      </c>
      <c r="Q106" s="183">
        <v>7.8600000000000007E-3</v>
      </c>
      <c r="R106" s="183">
        <f>Q106*H106</f>
        <v>3.1440000000000003E-2</v>
      </c>
      <c r="S106" s="183">
        <v>0</v>
      </c>
      <c r="T106" s="184">
        <f>S106*H106</f>
        <v>0</v>
      </c>
      <c r="U106" s="37"/>
      <c r="V106" s="37"/>
      <c r="W106" s="37"/>
      <c r="X106" s="37"/>
      <c r="Y106" s="37"/>
      <c r="Z106" s="37"/>
      <c r="AA106" s="37"/>
      <c r="AB106" s="37"/>
      <c r="AC106" s="37"/>
      <c r="AD106" s="37"/>
      <c r="AE106" s="37"/>
      <c r="AR106" s="185" t="s">
        <v>449</v>
      </c>
      <c r="AT106" s="185" t="s">
        <v>425</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396</v>
      </c>
      <c r="BM106" s="185" t="s">
        <v>428</v>
      </c>
    </row>
    <row r="107" spans="1:65" s="2" customFormat="1" ht="16.5" customHeight="1">
      <c r="A107" s="37"/>
      <c r="B107" s="38"/>
      <c r="C107" s="174" t="s">
        <v>390</v>
      </c>
      <c r="D107" s="174" t="s">
        <v>350</v>
      </c>
      <c r="E107" s="175" t="s">
        <v>999</v>
      </c>
      <c r="F107" s="176" t="s">
        <v>1000</v>
      </c>
      <c r="G107" s="177" t="s">
        <v>987</v>
      </c>
      <c r="H107" s="178">
        <v>10</v>
      </c>
      <c r="I107" s="179"/>
      <c r="J107" s="180">
        <f>ROUND(I107*H107,2)</f>
        <v>0</v>
      </c>
      <c r="K107" s="176" t="s">
        <v>933</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396</v>
      </c>
      <c r="AT107" s="185" t="s">
        <v>350</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396</v>
      </c>
      <c r="BM107" s="185" t="s">
        <v>436</v>
      </c>
    </row>
    <row r="108" spans="1:65" s="11" customFormat="1" ht="22.8" customHeight="1">
      <c r="B108" s="160"/>
      <c r="C108" s="161"/>
      <c r="D108" s="162" t="s">
        <v>74</v>
      </c>
      <c r="E108" s="249" t="s">
        <v>12546</v>
      </c>
      <c r="F108" s="249" t="s">
        <v>12547</v>
      </c>
      <c r="G108" s="161"/>
      <c r="H108" s="161"/>
      <c r="I108" s="164"/>
      <c r="J108" s="250">
        <f>BK108</f>
        <v>0</v>
      </c>
      <c r="K108" s="161"/>
      <c r="L108" s="166"/>
      <c r="M108" s="167"/>
      <c r="N108" s="168"/>
      <c r="O108" s="168"/>
      <c r="P108" s="169">
        <v>0</v>
      </c>
      <c r="Q108" s="168"/>
      <c r="R108" s="169">
        <v>0</v>
      </c>
      <c r="S108" s="168"/>
      <c r="T108" s="170">
        <v>0</v>
      </c>
      <c r="AR108" s="171" t="s">
        <v>83</v>
      </c>
      <c r="AT108" s="172" t="s">
        <v>74</v>
      </c>
      <c r="AU108" s="172" t="s">
        <v>83</v>
      </c>
      <c r="AY108" s="171" t="s">
        <v>349</v>
      </c>
      <c r="BK108" s="173">
        <v>0</v>
      </c>
    </row>
    <row r="109" spans="1:65" s="11" customFormat="1" ht="25.95" customHeight="1">
      <c r="B109" s="160"/>
      <c r="C109" s="161"/>
      <c r="D109" s="162" t="s">
        <v>74</v>
      </c>
      <c r="E109" s="163" t="s">
        <v>425</v>
      </c>
      <c r="F109" s="163" t="s">
        <v>942</v>
      </c>
      <c r="G109" s="161"/>
      <c r="H109" s="161"/>
      <c r="I109" s="164"/>
      <c r="J109" s="165">
        <f>BK109</f>
        <v>0</v>
      </c>
      <c r="K109" s="161"/>
      <c r="L109" s="166"/>
      <c r="M109" s="167"/>
      <c r="N109" s="168"/>
      <c r="O109" s="168"/>
      <c r="P109" s="169">
        <f>P110</f>
        <v>0</v>
      </c>
      <c r="Q109" s="168"/>
      <c r="R109" s="169">
        <f>R110</f>
        <v>2.8595199999999998</v>
      </c>
      <c r="S109" s="168"/>
      <c r="T109" s="170">
        <f>T110</f>
        <v>0</v>
      </c>
      <c r="AR109" s="171" t="s">
        <v>129</v>
      </c>
      <c r="AT109" s="172" t="s">
        <v>74</v>
      </c>
      <c r="AU109" s="172" t="s">
        <v>75</v>
      </c>
      <c r="AY109" s="171" t="s">
        <v>349</v>
      </c>
      <c r="BK109" s="173">
        <f>BK110</f>
        <v>0</v>
      </c>
    </row>
    <row r="110" spans="1:65" s="11" customFormat="1" ht="22.8" customHeight="1">
      <c r="B110" s="160"/>
      <c r="C110" s="161"/>
      <c r="D110" s="162" t="s">
        <v>74</v>
      </c>
      <c r="E110" s="249" t="s">
        <v>1045</v>
      </c>
      <c r="F110" s="249" t="s">
        <v>1046</v>
      </c>
      <c r="G110" s="161"/>
      <c r="H110" s="161"/>
      <c r="I110" s="164"/>
      <c r="J110" s="250">
        <f>BK110</f>
        <v>0</v>
      </c>
      <c r="K110" s="161"/>
      <c r="L110" s="166"/>
      <c r="M110" s="167"/>
      <c r="N110" s="168"/>
      <c r="O110" s="168"/>
      <c r="P110" s="169">
        <f>SUM(P111:P121)</f>
        <v>0</v>
      </c>
      <c r="Q110" s="168"/>
      <c r="R110" s="169">
        <f>SUM(R111:R121)</f>
        <v>2.8595199999999998</v>
      </c>
      <c r="S110" s="168"/>
      <c r="T110" s="170">
        <f>SUM(T111:T121)</f>
        <v>0</v>
      </c>
      <c r="AR110" s="171" t="s">
        <v>129</v>
      </c>
      <c r="AT110" s="172" t="s">
        <v>74</v>
      </c>
      <c r="AU110" s="172" t="s">
        <v>83</v>
      </c>
      <c r="AY110" s="171" t="s">
        <v>349</v>
      </c>
      <c r="BK110" s="173">
        <f>SUM(BK111:BK121)</f>
        <v>0</v>
      </c>
    </row>
    <row r="111" spans="1:65" s="2" customFormat="1" ht="37.799999999999997" customHeight="1">
      <c r="A111" s="37"/>
      <c r="B111" s="38"/>
      <c r="C111" s="174" t="s">
        <v>8</v>
      </c>
      <c r="D111" s="174" t="s">
        <v>350</v>
      </c>
      <c r="E111" s="175" t="s">
        <v>12548</v>
      </c>
      <c r="F111" s="176" t="s">
        <v>12549</v>
      </c>
      <c r="G111" s="177" t="s">
        <v>435</v>
      </c>
      <c r="H111" s="178">
        <v>32</v>
      </c>
      <c r="I111" s="179"/>
      <c r="J111" s="180">
        <f>ROUND(I111*H111,2)</f>
        <v>0</v>
      </c>
      <c r="K111" s="176" t="s">
        <v>354</v>
      </c>
      <c r="L111" s="42"/>
      <c r="M111" s="181" t="s">
        <v>19</v>
      </c>
      <c r="N111" s="182" t="s">
        <v>46</v>
      </c>
      <c r="O111" s="67"/>
      <c r="P111" s="183">
        <f>O111*H111</f>
        <v>0</v>
      </c>
      <c r="Q111" s="183">
        <v>0</v>
      </c>
      <c r="R111" s="183">
        <f>Q111*H111</f>
        <v>0</v>
      </c>
      <c r="S111" s="183">
        <v>0</v>
      </c>
      <c r="T111" s="184">
        <f>S111*H111</f>
        <v>0</v>
      </c>
      <c r="U111" s="37"/>
      <c r="V111" s="37"/>
      <c r="W111" s="37"/>
      <c r="X111" s="37"/>
      <c r="Y111" s="37"/>
      <c r="Z111" s="37"/>
      <c r="AA111" s="37"/>
      <c r="AB111" s="37"/>
      <c r="AC111" s="37"/>
      <c r="AD111" s="37"/>
      <c r="AE111" s="37"/>
      <c r="AR111" s="185" t="s">
        <v>692</v>
      </c>
      <c r="AT111" s="185" t="s">
        <v>350</v>
      </c>
      <c r="AU111" s="185" t="s">
        <v>85</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692</v>
      </c>
      <c r="BM111" s="185" t="s">
        <v>444</v>
      </c>
    </row>
    <row r="112" spans="1:65" s="2" customFormat="1" ht="10.199999999999999">
      <c r="A112" s="37"/>
      <c r="B112" s="38"/>
      <c r="C112" s="39"/>
      <c r="D112" s="187" t="s">
        <v>355</v>
      </c>
      <c r="E112" s="39"/>
      <c r="F112" s="188" t="s">
        <v>12550</v>
      </c>
      <c r="G112" s="39"/>
      <c r="H112" s="39"/>
      <c r="I112" s="189"/>
      <c r="J112" s="39"/>
      <c r="K112" s="39"/>
      <c r="L112" s="42"/>
      <c r="M112" s="190"/>
      <c r="N112" s="191"/>
      <c r="O112" s="67"/>
      <c r="P112" s="67"/>
      <c r="Q112" s="67"/>
      <c r="R112" s="67"/>
      <c r="S112" s="67"/>
      <c r="T112" s="68"/>
      <c r="U112" s="37"/>
      <c r="V112" s="37"/>
      <c r="W112" s="37"/>
      <c r="X112" s="37"/>
      <c r="Y112" s="37"/>
      <c r="Z112" s="37"/>
      <c r="AA112" s="37"/>
      <c r="AB112" s="37"/>
      <c r="AC112" s="37"/>
      <c r="AD112" s="37"/>
      <c r="AE112" s="37"/>
      <c r="AT112" s="20" t="s">
        <v>355</v>
      </c>
      <c r="AU112" s="20" t="s">
        <v>85</v>
      </c>
    </row>
    <row r="113" spans="1:65" s="2" customFormat="1" ht="19.2">
      <c r="A113" s="37"/>
      <c r="B113" s="38"/>
      <c r="C113" s="39"/>
      <c r="D113" s="194" t="s">
        <v>952</v>
      </c>
      <c r="E113" s="39"/>
      <c r="F113" s="251" t="s">
        <v>12551</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952</v>
      </c>
      <c r="AU113" s="20" t="s">
        <v>85</v>
      </c>
    </row>
    <row r="114" spans="1:65" s="2" customFormat="1" ht="33" customHeight="1">
      <c r="A114" s="37"/>
      <c r="B114" s="38"/>
      <c r="C114" s="174" t="s">
        <v>396</v>
      </c>
      <c r="D114" s="174" t="s">
        <v>350</v>
      </c>
      <c r="E114" s="175" t="s">
        <v>1709</v>
      </c>
      <c r="F114" s="176" t="s">
        <v>1710</v>
      </c>
      <c r="G114" s="177" t="s">
        <v>435</v>
      </c>
      <c r="H114" s="178">
        <v>32</v>
      </c>
      <c r="I114" s="179"/>
      <c r="J114" s="180">
        <f>ROUND(I114*H114,2)</f>
        <v>0</v>
      </c>
      <c r="K114" s="176" t="s">
        <v>354</v>
      </c>
      <c r="L114" s="42"/>
      <c r="M114" s="181" t="s">
        <v>19</v>
      </c>
      <c r="N114" s="182"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692</v>
      </c>
      <c r="AT114" s="185" t="s">
        <v>350</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692</v>
      </c>
      <c r="BM114" s="185" t="s">
        <v>449</v>
      </c>
    </row>
    <row r="115" spans="1:65" s="2" customFormat="1" ht="10.199999999999999">
      <c r="A115" s="37"/>
      <c r="B115" s="38"/>
      <c r="C115" s="39"/>
      <c r="D115" s="187" t="s">
        <v>355</v>
      </c>
      <c r="E115" s="39"/>
      <c r="F115" s="188" t="s">
        <v>1711</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355</v>
      </c>
      <c r="AU115" s="20" t="s">
        <v>85</v>
      </c>
    </row>
    <row r="116" spans="1:65" s="2" customFormat="1" ht="16.5" customHeight="1">
      <c r="A116" s="37"/>
      <c r="B116" s="38"/>
      <c r="C116" s="225" t="s">
        <v>455</v>
      </c>
      <c r="D116" s="225" t="s">
        <v>425</v>
      </c>
      <c r="E116" s="226" t="s">
        <v>1068</v>
      </c>
      <c r="F116" s="227" t="s">
        <v>1069</v>
      </c>
      <c r="G116" s="228" t="s">
        <v>366</v>
      </c>
      <c r="H116" s="229">
        <v>1.28</v>
      </c>
      <c r="I116" s="230"/>
      <c r="J116" s="231">
        <f>ROUND(I116*H116,2)</f>
        <v>0</v>
      </c>
      <c r="K116" s="227" t="s">
        <v>933</v>
      </c>
      <c r="L116" s="232"/>
      <c r="M116" s="233" t="s">
        <v>19</v>
      </c>
      <c r="N116" s="234"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951</v>
      </c>
      <c r="AT116" s="185" t="s">
        <v>425</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692</v>
      </c>
      <c r="BM116" s="185" t="s">
        <v>458</v>
      </c>
    </row>
    <row r="117" spans="1:65" s="2" customFormat="1" ht="19.2">
      <c r="A117" s="37"/>
      <c r="B117" s="38"/>
      <c r="C117" s="39"/>
      <c r="D117" s="194" t="s">
        <v>952</v>
      </c>
      <c r="E117" s="39"/>
      <c r="F117" s="251" t="s">
        <v>1070</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952</v>
      </c>
      <c r="AU117" s="20" t="s">
        <v>85</v>
      </c>
    </row>
    <row r="118" spans="1:65" s="13" customFormat="1" ht="10.199999999999999">
      <c r="B118" s="203"/>
      <c r="C118" s="204"/>
      <c r="D118" s="194" t="s">
        <v>357</v>
      </c>
      <c r="E118" s="205" t="s">
        <v>19</v>
      </c>
      <c r="F118" s="206" t="s">
        <v>12552</v>
      </c>
      <c r="G118" s="204"/>
      <c r="H118" s="207">
        <v>1.28</v>
      </c>
      <c r="I118" s="208"/>
      <c r="J118" s="204"/>
      <c r="K118" s="204"/>
      <c r="L118" s="209"/>
      <c r="M118" s="210"/>
      <c r="N118" s="211"/>
      <c r="O118" s="211"/>
      <c r="P118" s="211"/>
      <c r="Q118" s="211"/>
      <c r="R118" s="211"/>
      <c r="S118" s="211"/>
      <c r="T118" s="212"/>
      <c r="AT118" s="213" t="s">
        <v>357</v>
      </c>
      <c r="AU118" s="213" t="s">
        <v>85</v>
      </c>
      <c r="AV118" s="13" t="s">
        <v>85</v>
      </c>
      <c r="AW118" s="13" t="s">
        <v>37</v>
      </c>
      <c r="AX118" s="13" t="s">
        <v>75</v>
      </c>
      <c r="AY118" s="213" t="s">
        <v>349</v>
      </c>
    </row>
    <row r="119" spans="1:65" s="14" customFormat="1" ht="10.199999999999999">
      <c r="B119" s="214"/>
      <c r="C119" s="215"/>
      <c r="D119" s="194" t="s">
        <v>357</v>
      </c>
      <c r="E119" s="216" t="s">
        <v>19</v>
      </c>
      <c r="F119" s="217" t="s">
        <v>360</v>
      </c>
      <c r="G119" s="215"/>
      <c r="H119" s="218">
        <v>1.28</v>
      </c>
      <c r="I119" s="219"/>
      <c r="J119" s="215"/>
      <c r="K119" s="215"/>
      <c r="L119" s="220"/>
      <c r="M119" s="221"/>
      <c r="N119" s="222"/>
      <c r="O119" s="222"/>
      <c r="P119" s="222"/>
      <c r="Q119" s="222"/>
      <c r="R119" s="222"/>
      <c r="S119" s="222"/>
      <c r="T119" s="223"/>
      <c r="AT119" s="224" t="s">
        <v>357</v>
      </c>
      <c r="AU119" s="224" t="s">
        <v>85</v>
      </c>
      <c r="AV119" s="14" t="s">
        <v>187</v>
      </c>
      <c r="AW119" s="14" t="s">
        <v>37</v>
      </c>
      <c r="AX119" s="14" t="s">
        <v>83</v>
      </c>
      <c r="AY119" s="224" t="s">
        <v>349</v>
      </c>
    </row>
    <row r="120" spans="1:65" s="2" customFormat="1" ht="16.5" customHeight="1">
      <c r="A120" s="37"/>
      <c r="B120" s="38"/>
      <c r="C120" s="225" t="s">
        <v>404</v>
      </c>
      <c r="D120" s="225" t="s">
        <v>425</v>
      </c>
      <c r="E120" s="226" t="s">
        <v>1072</v>
      </c>
      <c r="F120" s="227" t="s">
        <v>1073</v>
      </c>
      <c r="G120" s="228" t="s">
        <v>366</v>
      </c>
      <c r="H120" s="229">
        <v>1.28</v>
      </c>
      <c r="I120" s="230"/>
      <c r="J120" s="231">
        <f>ROUND(I120*H120,2)</f>
        <v>0</v>
      </c>
      <c r="K120" s="227" t="s">
        <v>354</v>
      </c>
      <c r="L120" s="232"/>
      <c r="M120" s="233" t="s">
        <v>19</v>
      </c>
      <c r="N120" s="234" t="s">
        <v>46</v>
      </c>
      <c r="O120" s="67"/>
      <c r="P120" s="183">
        <f>O120*H120</f>
        <v>0</v>
      </c>
      <c r="Q120" s="183">
        <v>2.234</v>
      </c>
      <c r="R120" s="183">
        <f>Q120*H120</f>
        <v>2.8595199999999998</v>
      </c>
      <c r="S120" s="183">
        <v>0</v>
      </c>
      <c r="T120" s="184">
        <f>S120*H120</f>
        <v>0</v>
      </c>
      <c r="U120" s="37"/>
      <c r="V120" s="37"/>
      <c r="W120" s="37"/>
      <c r="X120" s="37"/>
      <c r="Y120" s="37"/>
      <c r="Z120" s="37"/>
      <c r="AA120" s="37"/>
      <c r="AB120" s="37"/>
      <c r="AC120" s="37"/>
      <c r="AD120" s="37"/>
      <c r="AE120" s="37"/>
      <c r="AR120" s="185" t="s">
        <v>951</v>
      </c>
      <c r="AT120" s="185" t="s">
        <v>425</v>
      </c>
      <c r="AU120" s="185" t="s">
        <v>85</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692</v>
      </c>
      <c r="BM120" s="185" t="s">
        <v>464</v>
      </c>
    </row>
    <row r="121" spans="1:65" s="2" customFormat="1" ht="38.4">
      <c r="A121" s="37"/>
      <c r="B121" s="38"/>
      <c r="C121" s="39"/>
      <c r="D121" s="194" t="s">
        <v>952</v>
      </c>
      <c r="E121" s="39"/>
      <c r="F121" s="251" t="s">
        <v>1074</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952</v>
      </c>
      <c r="AU121" s="20" t="s">
        <v>85</v>
      </c>
    </row>
    <row r="122" spans="1:65" s="11" customFormat="1" ht="25.95" customHeight="1">
      <c r="B122" s="160"/>
      <c r="C122" s="161"/>
      <c r="D122" s="162" t="s">
        <v>74</v>
      </c>
      <c r="E122" s="163" t="s">
        <v>1300</v>
      </c>
      <c r="F122" s="163" t="s">
        <v>283</v>
      </c>
      <c r="G122" s="161"/>
      <c r="H122" s="161"/>
      <c r="I122" s="164"/>
      <c r="J122" s="165">
        <f>BK122</f>
        <v>0</v>
      </c>
      <c r="K122" s="161"/>
      <c r="L122" s="166"/>
      <c r="M122" s="167"/>
      <c r="N122" s="168"/>
      <c r="O122" s="168"/>
      <c r="P122" s="169">
        <f>SUM(P123:P129)</f>
        <v>0</v>
      </c>
      <c r="Q122" s="168"/>
      <c r="R122" s="169">
        <f>SUM(R123:R129)</f>
        <v>0</v>
      </c>
      <c r="S122" s="168"/>
      <c r="T122" s="170">
        <f>SUM(T123:T129)</f>
        <v>0</v>
      </c>
      <c r="AR122" s="171" t="s">
        <v>187</v>
      </c>
      <c r="AT122" s="172" t="s">
        <v>74</v>
      </c>
      <c r="AU122" s="172" t="s">
        <v>75</v>
      </c>
      <c r="AY122" s="171" t="s">
        <v>349</v>
      </c>
      <c r="BK122" s="173">
        <f>SUM(BK123:BK129)</f>
        <v>0</v>
      </c>
    </row>
    <row r="123" spans="1:65" s="2" customFormat="1" ht="16.5" customHeight="1">
      <c r="A123" s="37"/>
      <c r="B123" s="38"/>
      <c r="C123" s="174" t="s">
        <v>466</v>
      </c>
      <c r="D123" s="174" t="s">
        <v>350</v>
      </c>
      <c r="E123" s="175" t="s">
        <v>1766</v>
      </c>
      <c r="F123" s="176" t="s">
        <v>1767</v>
      </c>
      <c r="G123" s="177" t="s">
        <v>1152</v>
      </c>
      <c r="H123" s="178">
        <v>48</v>
      </c>
      <c r="I123" s="179"/>
      <c r="J123" s="180">
        <f>ROUND(I123*H123,2)</f>
        <v>0</v>
      </c>
      <c r="K123" s="176" t="s">
        <v>354</v>
      </c>
      <c r="L123" s="42"/>
      <c r="M123" s="181" t="s">
        <v>19</v>
      </c>
      <c r="N123" s="182" t="s">
        <v>46</v>
      </c>
      <c r="O123" s="67"/>
      <c r="P123" s="183">
        <f>O123*H123</f>
        <v>0</v>
      </c>
      <c r="Q123" s="183">
        <v>0</v>
      </c>
      <c r="R123" s="183">
        <f>Q123*H123</f>
        <v>0</v>
      </c>
      <c r="S123" s="183">
        <v>0</v>
      </c>
      <c r="T123" s="184">
        <f>S123*H123</f>
        <v>0</v>
      </c>
      <c r="U123" s="37"/>
      <c r="V123" s="37"/>
      <c r="W123" s="37"/>
      <c r="X123" s="37"/>
      <c r="Y123" s="37"/>
      <c r="Z123" s="37"/>
      <c r="AA123" s="37"/>
      <c r="AB123" s="37"/>
      <c r="AC123" s="37"/>
      <c r="AD123" s="37"/>
      <c r="AE123" s="37"/>
      <c r="AR123" s="185" t="s">
        <v>1153</v>
      </c>
      <c r="AT123" s="185" t="s">
        <v>350</v>
      </c>
      <c r="AU123" s="185" t="s">
        <v>83</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1153</v>
      </c>
      <c r="BM123" s="185" t="s">
        <v>475</v>
      </c>
    </row>
    <row r="124" spans="1:65" s="2" customFormat="1" ht="10.199999999999999">
      <c r="A124" s="37"/>
      <c r="B124" s="38"/>
      <c r="C124" s="39"/>
      <c r="D124" s="187" t="s">
        <v>355</v>
      </c>
      <c r="E124" s="39"/>
      <c r="F124" s="188" t="s">
        <v>1769</v>
      </c>
      <c r="G124" s="39"/>
      <c r="H124" s="39"/>
      <c r="I124" s="189"/>
      <c r="J124" s="39"/>
      <c r="K124" s="39"/>
      <c r="L124" s="42"/>
      <c r="M124" s="190"/>
      <c r="N124" s="191"/>
      <c r="O124" s="67"/>
      <c r="P124" s="67"/>
      <c r="Q124" s="67"/>
      <c r="R124" s="67"/>
      <c r="S124" s="67"/>
      <c r="T124" s="68"/>
      <c r="U124" s="37"/>
      <c r="V124" s="37"/>
      <c r="W124" s="37"/>
      <c r="X124" s="37"/>
      <c r="Y124" s="37"/>
      <c r="Z124" s="37"/>
      <c r="AA124" s="37"/>
      <c r="AB124" s="37"/>
      <c r="AC124" s="37"/>
      <c r="AD124" s="37"/>
      <c r="AE124" s="37"/>
      <c r="AT124" s="20" t="s">
        <v>355</v>
      </c>
      <c r="AU124" s="20" t="s">
        <v>83</v>
      </c>
    </row>
    <row r="125" spans="1:65" s="2" customFormat="1" ht="28.8">
      <c r="A125" s="37"/>
      <c r="B125" s="38"/>
      <c r="C125" s="39"/>
      <c r="D125" s="194" t="s">
        <v>952</v>
      </c>
      <c r="E125" s="39"/>
      <c r="F125" s="251" t="s">
        <v>12553</v>
      </c>
      <c r="G125" s="39"/>
      <c r="H125" s="39"/>
      <c r="I125" s="189"/>
      <c r="J125" s="39"/>
      <c r="K125" s="39"/>
      <c r="L125" s="42"/>
      <c r="M125" s="190"/>
      <c r="N125" s="191"/>
      <c r="O125" s="67"/>
      <c r="P125" s="67"/>
      <c r="Q125" s="67"/>
      <c r="R125" s="67"/>
      <c r="S125" s="67"/>
      <c r="T125" s="68"/>
      <c r="U125" s="37"/>
      <c r="V125" s="37"/>
      <c r="W125" s="37"/>
      <c r="X125" s="37"/>
      <c r="Y125" s="37"/>
      <c r="Z125" s="37"/>
      <c r="AA125" s="37"/>
      <c r="AB125" s="37"/>
      <c r="AC125" s="37"/>
      <c r="AD125" s="37"/>
      <c r="AE125" s="37"/>
      <c r="AT125" s="20" t="s">
        <v>952</v>
      </c>
      <c r="AU125" s="20" t="s">
        <v>83</v>
      </c>
    </row>
    <row r="126" spans="1:65" s="2" customFormat="1" ht="16.5" customHeight="1">
      <c r="A126" s="37"/>
      <c r="B126" s="38"/>
      <c r="C126" s="174" t="s">
        <v>409</v>
      </c>
      <c r="D126" s="174" t="s">
        <v>350</v>
      </c>
      <c r="E126" s="175" t="s">
        <v>9831</v>
      </c>
      <c r="F126" s="176" t="s">
        <v>9832</v>
      </c>
      <c r="G126" s="177" t="s">
        <v>1152</v>
      </c>
      <c r="H126" s="178">
        <v>16</v>
      </c>
      <c r="I126" s="179"/>
      <c r="J126" s="180">
        <f>ROUND(I126*H126,2)</f>
        <v>0</v>
      </c>
      <c r="K126" s="176" t="s">
        <v>354</v>
      </c>
      <c r="L126" s="42"/>
      <c r="M126" s="181" t="s">
        <v>19</v>
      </c>
      <c r="N126" s="182" t="s">
        <v>46</v>
      </c>
      <c r="O126" s="67"/>
      <c r="P126" s="183">
        <f>O126*H126</f>
        <v>0</v>
      </c>
      <c r="Q126" s="183">
        <v>0</v>
      </c>
      <c r="R126" s="183">
        <f>Q126*H126</f>
        <v>0</v>
      </c>
      <c r="S126" s="183">
        <v>0</v>
      </c>
      <c r="T126" s="184">
        <f>S126*H126</f>
        <v>0</v>
      </c>
      <c r="U126" s="37"/>
      <c r="V126" s="37"/>
      <c r="W126" s="37"/>
      <c r="X126" s="37"/>
      <c r="Y126" s="37"/>
      <c r="Z126" s="37"/>
      <c r="AA126" s="37"/>
      <c r="AB126" s="37"/>
      <c r="AC126" s="37"/>
      <c r="AD126" s="37"/>
      <c r="AE126" s="37"/>
      <c r="AR126" s="185" t="s">
        <v>1153</v>
      </c>
      <c r="AT126" s="185" t="s">
        <v>350</v>
      </c>
      <c r="AU126" s="185" t="s">
        <v>83</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1153</v>
      </c>
      <c r="BM126" s="185" t="s">
        <v>480</v>
      </c>
    </row>
    <row r="127" spans="1:65" s="2" customFormat="1" ht="10.199999999999999">
      <c r="A127" s="37"/>
      <c r="B127" s="38"/>
      <c r="C127" s="39"/>
      <c r="D127" s="187" t="s">
        <v>355</v>
      </c>
      <c r="E127" s="39"/>
      <c r="F127" s="188" t="s">
        <v>9834</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355</v>
      </c>
      <c r="AU127" s="20" t="s">
        <v>83</v>
      </c>
    </row>
    <row r="128" spans="1:65" s="2" customFormat="1" ht="16.5" customHeight="1">
      <c r="A128" s="37"/>
      <c r="B128" s="38"/>
      <c r="C128" s="174" t="s">
        <v>7</v>
      </c>
      <c r="D128" s="174" t="s">
        <v>350</v>
      </c>
      <c r="E128" s="175" t="s">
        <v>1042</v>
      </c>
      <c r="F128" s="176" t="s">
        <v>1043</v>
      </c>
      <c r="G128" s="177" t="s">
        <v>987</v>
      </c>
      <c r="H128" s="178">
        <v>1</v>
      </c>
      <c r="I128" s="179"/>
      <c r="J128" s="180">
        <f>ROUND(I128*H128,2)</f>
        <v>0</v>
      </c>
      <c r="K128" s="176" t="s">
        <v>933</v>
      </c>
      <c r="L128" s="42"/>
      <c r="M128" s="181" t="s">
        <v>19</v>
      </c>
      <c r="N128" s="182"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1153</v>
      </c>
      <c r="AT128" s="185" t="s">
        <v>350</v>
      </c>
      <c r="AU128" s="185" t="s">
        <v>83</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1153</v>
      </c>
      <c r="BM128" s="185" t="s">
        <v>505</v>
      </c>
    </row>
    <row r="129" spans="1:47" s="2" customFormat="1" ht="19.2">
      <c r="A129" s="37"/>
      <c r="B129" s="38"/>
      <c r="C129" s="39"/>
      <c r="D129" s="194" t="s">
        <v>952</v>
      </c>
      <c r="E129" s="39"/>
      <c r="F129" s="251" t="s">
        <v>1044</v>
      </c>
      <c r="G129" s="39"/>
      <c r="H129" s="39"/>
      <c r="I129" s="189"/>
      <c r="J129" s="39"/>
      <c r="K129" s="39"/>
      <c r="L129" s="42"/>
      <c r="M129" s="235"/>
      <c r="N129" s="236"/>
      <c r="O129" s="237"/>
      <c r="P129" s="237"/>
      <c r="Q129" s="237"/>
      <c r="R129" s="237"/>
      <c r="S129" s="237"/>
      <c r="T129" s="238"/>
      <c r="U129" s="37"/>
      <c r="V129" s="37"/>
      <c r="W129" s="37"/>
      <c r="X129" s="37"/>
      <c r="Y129" s="37"/>
      <c r="Z129" s="37"/>
      <c r="AA129" s="37"/>
      <c r="AB129" s="37"/>
      <c r="AC129" s="37"/>
      <c r="AD129" s="37"/>
      <c r="AE129" s="37"/>
      <c r="AT129" s="20" t="s">
        <v>952</v>
      </c>
      <c r="AU129" s="20" t="s">
        <v>83</v>
      </c>
    </row>
    <row r="130" spans="1:47" s="2" customFormat="1" ht="6.9" customHeight="1">
      <c r="A130" s="37"/>
      <c r="B130" s="50"/>
      <c r="C130" s="51"/>
      <c r="D130" s="51"/>
      <c r="E130" s="51"/>
      <c r="F130" s="51"/>
      <c r="G130" s="51"/>
      <c r="H130" s="51"/>
      <c r="I130" s="51"/>
      <c r="J130" s="51"/>
      <c r="K130" s="51"/>
      <c r="L130" s="42"/>
      <c r="M130" s="37"/>
      <c r="O130" s="37"/>
      <c r="P130" s="37"/>
      <c r="Q130" s="37"/>
      <c r="R130" s="37"/>
      <c r="S130" s="37"/>
      <c r="T130" s="37"/>
      <c r="U130" s="37"/>
      <c r="V130" s="37"/>
      <c r="W130" s="37"/>
      <c r="X130" s="37"/>
      <c r="Y130" s="37"/>
      <c r="Z130" s="37"/>
      <c r="AA130" s="37"/>
      <c r="AB130" s="37"/>
      <c r="AC130" s="37"/>
      <c r="AD130" s="37"/>
      <c r="AE130" s="37"/>
    </row>
  </sheetData>
  <sheetProtection algorithmName="SHA-512" hashValue="VcTfY9Eg7K8xFe7qHLhrhrZfUiRoW/hBp2DetyKmI3lEtTt3eKIJ18/nXXOLEzGvB1mZQUw8h346Ny6XU+Ys1A==" saltValue="KJQC+oxNPuTXf0MNuEKJDWsX8Uv8sGzIo6JDUqGEW8L/k7hAnPHqle0UZ/TLEg0gURI60xt44+mZhg7+hOToig==" spinCount="100000" sheet="1" objects="1" scenarios="1" formatColumns="0" formatRows="0" autoFilter="0"/>
  <autoFilter ref="C84:K129" xr:uid="{00000000-0009-0000-0000-000038000000}"/>
  <mergeCells count="9">
    <mergeCell ref="E50:H50"/>
    <mergeCell ref="E75:H75"/>
    <mergeCell ref="E77:H77"/>
    <mergeCell ref="L2:V2"/>
    <mergeCell ref="E7:H7"/>
    <mergeCell ref="E9:H9"/>
    <mergeCell ref="E18:H18"/>
    <mergeCell ref="E27:H27"/>
    <mergeCell ref="E48:H48"/>
  </mergeCells>
  <hyperlinks>
    <hyperlink ref="F94" r:id="rId1" xr:uid="{00000000-0004-0000-3800-000000000000}"/>
    <hyperlink ref="F97" r:id="rId2" xr:uid="{00000000-0004-0000-3800-000001000000}"/>
    <hyperlink ref="F100" r:id="rId3" xr:uid="{00000000-0004-0000-3800-000002000000}"/>
    <hyperlink ref="F105" r:id="rId4" xr:uid="{00000000-0004-0000-3800-000003000000}"/>
    <hyperlink ref="F112" r:id="rId5" xr:uid="{00000000-0004-0000-3800-000004000000}"/>
    <hyperlink ref="F115" r:id="rId6" xr:uid="{00000000-0004-0000-3800-000005000000}"/>
    <hyperlink ref="F124" r:id="rId7" xr:uid="{00000000-0004-0000-3800-000006000000}"/>
    <hyperlink ref="F127" r:id="rId8" xr:uid="{00000000-0004-0000-38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2:BM146"/>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281</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1" customFormat="1" ht="12" customHeight="1">
      <c r="B8" s="23"/>
      <c r="D8" s="115" t="s">
        <v>320</v>
      </c>
      <c r="L8" s="23"/>
    </row>
    <row r="9" spans="1:46" s="2" customFormat="1" ht="16.5" customHeight="1">
      <c r="A9" s="37"/>
      <c r="B9" s="42"/>
      <c r="C9" s="37"/>
      <c r="D9" s="37"/>
      <c r="E9" s="426" t="s">
        <v>12554</v>
      </c>
      <c r="F9" s="429"/>
      <c r="G9" s="429"/>
      <c r="H9" s="429"/>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1775</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28" t="s">
        <v>12555</v>
      </c>
      <c r="F11" s="429"/>
      <c r="G11" s="429"/>
      <c r="H11" s="429"/>
      <c r="I11" s="37"/>
      <c r="J11" s="37"/>
      <c r="K11" s="37"/>
      <c r="L11" s="116"/>
      <c r="S11" s="37"/>
      <c r="T11" s="37"/>
      <c r="U11" s="37"/>
      <c r="V11" s="37"/>
      <c r="W11" s="37"/>
      <c r="X11" s="37"/>
      <c r="Y11" s="37"/>
      <c r="Z11" s="37"/>
      <c r="AA11" s="37"/>
      <c r="AB11" s="37"/>
      <c r="AC11" s="37"/>
      <c r="AD11" s="37"/>
      <c r="AE11" s="37"/>
    </row>
    <row r="12" spans="1:46" s="2" customFormat="1" ht="10.199999999999999">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8. 12. 2022</v>
      </c>
      <c r="K14" s="37"/>
      <c r="L14" s="116"/>
      <c r="S14" s="37"/>
      <c r="T14" s="37"/>
      <c r="U14" s="37"/>
      <c r="V14" s="37"/>
      <c r="W14" s="37"/>
      <c r="X14" s="37"/>
      <c r="Y14" s="37"/>
      <c r="Z14" s="37"/>
      <c r="AA14" s="37"/>
      <c r="AB14" s="37"/>
      <c r="AC14" s="37"/>
      <c r="AD14" s="37"/>
      <c r="AE14" s="37"/>
    </row>
    <row r="15" spans="1:46" s="2" customFormat="1" ht="10.8"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30" t="str">
        <f>'Rekapitulace stavby'!E14</f>
        <v>Vyplň údaj</v>
      </c>
      <c r="F20" s="431"/>
      <c r="G20" s="431"/>
      <c r="H20" s="431"/>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
        <v>34</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
        <v>35</v>
      </c>
      <c r="F26" s="37"/>
      <c r="G26" s="37"/>
      <c r="H26" s="37"/>
      <c r="I26" s="115" t="s">
        <v>29</v>
      </c>
      <c r="J26" s="106" t="s">
        <v>36</v>
      </c>
      <c r="K26" s="37"/>
      <c r="L26" s="116"/>
      <c r="S26" s="37"/>
      <c r="T26" s="37"/>
      <c r="U26" s="37"/>
      <c r="V26" s="37"/>
      <c r="W26" s="37"/>
      <c r="X26" s="37"/>
      <c r="Y26" s="37"/>
      <c r="Z26" s="37"/>
      <c r="AA26" s="37"/>
      <c r="AB26" s="37"/>
      <c r="AC26" s="37"/>
      <c r="AD26" s="37"/>
      <c r="AE26" s="37"/>
    </row>
    <row r="27" spans="1:31" s="2" customFormat="1" ht="6.9"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39</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07.25" customHeight="1">
      <c r="A29" s="118"/>
      <c r="B29" s="119"/>
      <c r="C29" s="118"/>
      <c r="D29" s="118"/>
      <c r="E29" s="432" t="s">
        <v>322</v>
      </c>
      <c r="F29" s="432"/>
      <c r="G29" s="432"/>
      <c r="H29" s="432"/>
      <c r="I29" s="118"/>
      <c r="J29" s="118"/>
      <c r="K29" s="118"/>
      <c r="L29" s="120"/>
      <c r="S29" s="118"/>
      <c r="T29" s="118"/>
      <c r="U29" s="118"/>
      <c r="V29" s="118"/>
      <c r="W29" s="118"/>
      <c r="X29" s="118"/>
      <c r="Y29" s="118"/>
      <c r="Z29" s="118"/>
      <c r="AA29" s="118"/>
      <c r="AB29" s="118"/>
      <c r="AC29" s="118"/>
      <c r="AD29" s="118"/>
      <c r="AE29" s="118"/>
    </row>
    <row r="30" spans="1:31" s="2" customFormat="1" ht="6.9"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41</v>
      </c>
      <c r="E32" s="37"/>
      <c r="F32" s="37"/>
      <c r="G32" s="37"/>
      <c r="H32" s="37"/>
      <c r="I32" s="37"/>
      <c r="J32" s="123">
        <f>ROUND(J90, 2)</f>
        <v>0</v>
      </c>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 customHeight="1">
      <c r="A34" s="37"/>
      <c r="B34" s="42"/>
      <c r="C34" s="37"/>
      <c r="D34" s="37"/>
      <c r="E34" s="37"/>
      <c r="F34" s="124" t="s">
        <v>43</v>
      </c>
      <c r="G34" s="37"/>
      <c r="H34" s="37"/>
      <c r="I34" s="124" t="s">
        <v>42</v>
      </c>
      <c r="J34" s="124" t="s">
        <v>44</v>
      </c>
      <c r="K34" s="37"/>
      <c r="L34" s="116"/>
      <c r="S34" s="37"/>
      <c r="T34" s="37"/>
      <c r="U34" s="37"/>
      <c r="V34" s="37"/>
      <c r="W34" s="37"/>
      <c r="X34" s="37"/>
      <c r="Y34" s="37"/>
      <c r="Z34" s="37"/>
      <c r="AA34" s="37"/>
      <c r="AB34" s="37"/>
      <c r="AC34" s="37"/>
      <c r="AD34" s="37"/>
      <c r="AE34" s="37"/>
    </row>
    <row r="35" spans="1:31" s="2" customFormat="1" ht="14.4" customHeight="1">
      <c r="A35" s="37"/>
      <c r="B35" s="42"/>
      <c r="C35" s="37"/>
      <c r="D35" s="125" t="s">
        <v>45</v>
      </c>
      <c r="E35" s="115" t="s">
        <v>46</v>
      </c>
      <c r="F35" s="126">
        <f>ROUND((SUM(BE90:BE145)),  2)</f>
        <v>0</v>
      </c>
      <c r="G35" s="37"/>
      <c r="H35" s="37"/>
      <c r="I35" s="127">
        <v>0.21</v>
      </c>
      <c r="J35" s="126">
        <f>ROUND(((SUM(BE90:BE145))*I35),  2)</f>
        <v>0</v>
      </c>
      <c r="K35" s="37"/>
      <c r="L35" s="116"/>
      <c r="S35" s="37"/>
      <c r="T35" s="37"/>
      <c r="U35" s="37"/>
      <c r="V35" s="37"/>
      <c r="W35" s="37"/>
      <c r="X35" s="37"/>
      <c r="Y35" s="37"/>
      <c r="Z35" s="37"/>
      <c r="AA35" s="37"/>
      <c r="AB35" s="37"/>
      <c r="AC35" s="37"/>
      <c r="AD35" s="37"/>
      <c r="AE35" s="37"/>
    </row>
    <row r="36" spans="1:31" s="2" customFormat="1" ht="14.4" customHeight="1">
      <c r="A36" s="37"/>
      <c r="B36" s="42"/>
      <c r="C36" s="37"/>
      <c r="D36" s="37"/>
      <c r="E36" s="115" t="s">
        <v>47</v>
      </c>
      <c r="F36" s="126">
        <f>ROUND((SUM(BF90:BF145)),  2)</f>
        <v>0</v>
      </c>
      <c r="G36" s="37"/>
      <c r="H36" s="37"/>
      <c r="I36" s="127">
        <v>0.15</v>
      </c>
      <c r="J36" s="126">
        <f>ROUND(((SUM(BF90:BF145))*I36),  2)</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48</v>
      </c>
      <c r="F37" s="126">
        <f>ROUND((SUM(BG90:BG145)),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 hidden="1" customHeight="1">
      <c r="A38" s="37"/>
      <c r="B38" s="42"/>
      <c r="C38" s="37"/>
      <c r="D38" s="37"/>
      <c r="E38" s="115" t="s">
        <v>49</v>
      </c>
      <c r="F38" s="126">
        <f>ROUND((SUM(BH90:BH145)),  2)</f>
        <v>0</v>
      </c>
      <c r="G38" s="37"/>
      <c r="H38" s="37"/>
      <c r="I38" s="127">
        <v>0.15</v>
      </c>
      <c r="J38" s="126">
        <f>0</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50</v>
      </c>
      <c r="F39" s="126">
        <f>ROUND((SUM(BI90:BI145)),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51</v>
      </c>
      <c r="E41" s="130"/>
      <c r="F41" s="130"/>
      <c r="G41" s="131" t="s">
        <v>52</v>
      </c>
      <c r="H41" s="132" t="s">
        <v>53</v>
      </c>
      <c r="I41" s="130"/>
      <c r="J41" s="133">
        <f>SUM(J32:J39)</f>
        <v>0</v>
      </c>
      <c r="K41" s="134"/>
      <c r="L41" s="116"/>
      <c r="S41" s="37"/>
      <c r="T41" s="37"/>
      <c r="U41" s="37"/>
      <c r="V41" s="37"/>
      <c r="W41" s="37"/>
      <c r="X41" s="37"/>
      <c r="Y41" s="37"/>
      <c r="Z41" s="37"/>
      <c r="AA41" s="37"/>
      <c r="AB41" s="37"/>
      <c r="AC41" s="37"/>
      <c r="AD41" s="37"/>
      <c r="AE41" s="37"/>
    </row>
    <row r="42" spans="1:31" s="2" customFormat="1" ht="14.4"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 customHeight="1">
      <c r="A47" s="37"/>
      <c r="B47" s="38"/>
      <c r="C47" s="26" t="s">
        <v>323</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33" t="str">
        <f>E7</f>
        <v>Dostavba kampusu LF v Olomouci</v>
      </c>
      <c r="F50" s="434"/>
      <c r="G50" s="434"/>
      <c r="H50" s="434"/>
      <c r="I50" s="39"/>
      <c r="J50" s="39"/>
      <c r="K50" s="39"/>
      <c r="L50" s="116"/>
      <c r="S50" s="37"/>
      <c r="T50" s="37"/>
      <c r="U50" s="37"/>
      <c r="V50" s="37"/>
      <c r="W50" s="37"/>
      <c r="X50" s="37"/>
      <c r="Y50" s="37"/>
      <c r="Z50" s="37"/>
      <c r="AA50" s="37"/>
      <c r="AB50" s="37"/>
      <c r="AC50" s="37"/>
      <c r="AD50" s="37"/>
      <c r="AE50" s="37"/>
    </row>
    <row r="51" spans="1:47" s="1" customFormat="1" ht="12" customHeight="1">
      <c r="B51" s="24"/>
      <c r="C51" s="32" t="s">
        <v>320</v>
      </c>
      <c r="D51" s="25"/>
      <c r="E51" s="25"/>
      <c r="F51" s="25"/>
      <c r="G51" s="25"/>
      <c r="H51" s="25"/>
      <c r="I51" s="25"/>
      <c r="J51" s="25"/>
      <c r="K51" s="25"/>
      <c r="L51" s="23"/>
    </row>
    <row r="52" spans="1:47" s="2" customFormat="1" ht="16.5" customHeight="1">
      <c r="A52" s="37"/>
      <c r="B52" s="38"/>
      <c r="C52" s="39"/>
      <c r="D52" s="39"/>
      <c r="E52" s="433" t="s">
        <v>12554</v>
      </c>
      <c r="F52" s="435"/>
      <c r="G52" s="435"/>
      <c r="H52" s="435"/>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1775</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407" t="str">
        <f>E11</f>
        <v>SO-04.1 - Veřejný chodník</v>
      </c>
      <c r="F54" s="435"/>
      <c r="G54" s="435"/>
      <c r="H54" s="435"/>
      <c r="I54" s="39"/>
      <c r="J54" s="39"/>
      <c r="K54" s="39"/>
      <c r="L54" s="116"/>
      <c r="S54" s="37"/>
      <c r="T54" s="37"/>
      <c r="U54" s="37"/>
      <c r="V54" s="37"/>
      <c r="W54" s="37"/>
      <c r="X54" s="37"/>
      <c r="Y54" s="37"/>
      <c r="Z54" s="37"/>
      <c r="AA54" s="37"/>
      <c r="AB54" s="37"/>
      <c r="AC54" s="37"/>
      <c r="AD54" s="37"/>
      <c r="AE54" s="37"/>
    </row>
    <row r="55" spans="1:47" s="2" customFormat="1" ht="6.9"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Olomouc, Hněvotínská</v>
      </c>
      <c r="G56" s="39"/>
      <c r="H56" s="39"/>
      <c r="I56" s="32" t="s">
        <v>23</v>
      </c>
      <c r="J56" s="62" t="str">
        <f>IF(J14="","",J14)</f>
        <v>8. 12. 2022</v>
      </c>
      <c r="K56" s="39"/>
      <c r="L56" s="116"/>
      <c r="S56" s="37"/>
      <c r="T56" s="37"/>
      <c r="U56" s="37"/>
      <c r="V56" s="37"/>
      <c r="W56" s="37"/>
      <c r="X56" s="37"/>
      <c r="Y56" s="37"/>
      <c r="Z56" s="37"/>
      <c r="AA56" s="37"/>
      <c r="AB56" s="37"/>
      <c r="AC56" s="37"/>
      <c r="AD56" s="37"/>
      <c r="AE56" s="37"/>
    </row>
    <row r="57" spans="1:47" s="2" customFormat="1" ht="6.9"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25.65" customHeight="1">
      <c r="A58" s="37"/>
      <c r="B58" s="38"/>
      <c r="C58" s="32" t="s">
        <v>25</v>
      </c>
      <c r="D58" s="39"/>
      <c r="E58" s="39"/>
      <c r="F58" s="30" t="str">
        <f>E17</f>
        <v>Univerzita Palackého v Olomouci</v>
      </c>
      <c r="G58" s="39"/>
      <c r="H58" s="39"/>
      <c r="I58" s="32" t="s">
        <v>33</v>
      </c>
      <c r="J58" s="35" t="str">
        <f>E23</f>
        <v>Ateliér Velehradský s.r.o.</v>
      </c>
      <c r="K58" s="39"/>
      <c r="L58" s="116"/>
      <c r="S58" s="37"/>
      <c r="T58" s="37"/>
      <c r="U58" s="37"/>
      <c r="V58" s="37"/>
      <c r="W58" s="37"/>
      <c r="X58" s="37"/>
      <c r="Y58" s="37"/>
      <c r="Z58" s="37"/>
      <c r="AA58" s="37"/>
      <c r="AB58" s="37"/>
      <c r="AC58" s="37"/>
      <c r="AD58" s="37"/>
      <c r="AE58" s="37"/>
    </row>
    <row r="59" spans="1:47" s="2" customFormat="1" ht="25.65" customHeight="1">
      <c r="A59" s="37"/>
      <c r="B59" s="38"/>
      <c r="C59" s="32" t="s">
        <v>31</v>
      </c>
      <c r="D59" s="39"/>
      <c r="E59" s="39"/>
      <c r="F59" s="30" t="str">
        <f>IF(E20="","",E20)</f>
        <v>Vyplň údaj</v>
      </c>
      <c r="G59" s="39"/>
      <c r="H59" s="39"/>
      <c r="I59" s="32" t="s">
        <v>38</v>
      </c>
      <c r="J59" s="35" t="str">
        <f>E26</f>
        <v>Ateliér Velehradský s.r.o.</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324</v>
      </c>
      <c r="D61" s="140"/>
      <c r="E61" s="140"/>
      <c r="F61" s="140"/>
      <c r="G61" s="140"/>
      <c r="H61" s="140"/>
      <c r="I61" s="140"/>
      <c r="J61" s="141" t="s">
        <v>325</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8" customHeight="1">
      <c r="A63" s="37"/>
      <c r="B63" s="38"/>
      <c r="C63" s="142" t="s">
        <v>73</v>
      </c>
      <c r="D63" s="39"/>
      <c r="E63" s="39"/>
      <c r="F63" s="39"/>
      <c r="G63" s="39"/>
      <c r="H63" s="39"/>
      <c r="I63" s="39"/>
      <c r="J63" s="80">
        <f>J90</f>
        <v>0</v>
      </c>
      <c r="K63" s="39"/>
      <c r="L63" s="116"/>
      <c r="S63" s="37"/>
      <c r="T63" s="37"/>
      <c r="U63" s="37"/>
      <c r="V63" s="37"/>
      <c r="W63" s="37"/>
      <c r="X63" s="37"/>
      <c r="Y63" s="37"/>
      <c r="Z63" s="37"/>
      <c r="AA63" s="37"/>
      <c r="AB63" s="37"/>
      <c r="AC63" s="37"/>
      <c r="AD63" s="37"/>
      <c r="AE63" s="37"/>
      <c r="AU63" s="20" t="s">
        <v>326</v>
      </c>
    </row>
    <row r="64" spans="1:47" s="9" customFormat="1" ht="24.9" customHeight="1">
      <c r="B64" s="143"/>
      <c r="C64" s="144"/>
      <c r="D64" s="145" t="s">
        <v>6011</v>
      </c>
      <c r="E64" s="146"/>
      <c r="F64" s="146"/>
      <c r="G64" s="146"/>
      <c r="H64" s="146"/>
      <c r="I64" s="146"/>
      <c r="J64" s="147">
        <f>J91</f>
        <v>0</v>
      </c>
      <c r="K64" s="144"/>
      <c r="L64" s="148"/>
    </row>
    <row r="65" spans="1:31" s="9" customFormat="1" ht="24.9" customHeight="1">
      <c r="B65" s="143"/>
      <c r="C65" s="144"/>
      <c r="D65" s="145" t="s">
        <v>6013</v>
      </c>
      <c r="E65" s="146"/>
      <c r="F65" s="146"/>
      <c r="G65" s="146"/>
      <c r="H65" s="146"/>
      <c r="I65" s="146"/>
      <c r="J65" s="147">
        <f>J106</f>
        <v>0</v>
      </c>
      <c r="K65" s="144"/>
      <c r="L65" s="148"/>
    </row>
    <row r="66" spans="1:31" s="9" customFormat="1" ht="24.9" customHeight="1">
      <c r="B66" s="143"/>
      <c r="C66" s="144"/>
      <c r="D66" s="145" t="s">
        <v>12556</v>
      </c>
      <c r="E66" s="146"/>
      <c r="F66" s="146"/>
      <c r="G66" s="146"/>
      <c r="H66" s="146"/>
      <c r="I66" s="146"/>
      <c r="J66" s="147">
        <f>J124</f>
        <v>0</v>
      </c>
      <c r="K66" s="144"/>
      <c r="L66" s="148"/>
    </row>
    <row r="67" spans="1:31" s="9" customFormat="1" ht="24.9" customHeight="1">
      <c r="B67" s="143"/>
      <c r="C67" s="144"/>
      <c r="D67" s="145" t="s">
        <v>12557</v>
      </c>
      <c r="E67" s="146"/>
      <c r="F67" s="146"/>
      <c r="G67" s="146"/>
      <c r="H67" s="146"/>
      <c r="I67" s="146"/>
      <c r="J67" s="147">
        <f>J136</f>
        <v>0</v>
      </c>
      <c r="K67" s="144"/>
      <c r="L67" s="148"/>
    </row>
    <row r="68" spans="1:31" s="9" customFormat="1" ht="24.9" customHeight="1">
      <c r="B68" s="143"/>
      <c r="C68" s="144"/>
      <c r="D68" s="145" t="s">
        <v>6016</v>
      </c>
      <c r="E68" s="146"/>
      <c r="F68" s="146"/>
      <c r="G68" s="146"/>
      <c r="H68" s="146"/>
      <c r="I68" s="146"/>
      <c r="J68" s="147">
        <f>J143</f>
        <v>0</v>
      </c>
      <c r="K68" s="144"/>
      <c r="L68" s="148"/>
    </row>
    <row r="69" spans="1:31" s="2" customFormat="1" ht="21.75" customHeight="1">
      <c r="A69" s="37"/>
      <c r="B69" s="38"/>
      <c r="C69" s="39"/>
      <c r="D69" s="39"/>
      <c r="E69" s="39"/>
      <c r="F69" s="39"/>
      <c r="G69" s="39"/>
      <c r="H69" s="39"/>
      <c r="I69" s="39"/>
      <c r="J69" s="39"/>
      <c r="K69" s="39"/>
      <c r="L69" s="116"/>
      <c r="S69" s="37"/>
      <c r="T69" s="37"/>
      <c r="U69" s="37"/>
      <c r="V69" s="37"/>
      <c r="W69" s="37"/>
      <c r="X69" s="37"/>
      <c r="Y69" s="37"/>
      <c r="Z69" s="37"/>
      <c r="AA69" s="37"/>
      <c r="AB69" s="37"/>
      <c r="AC69" s="37"/>
      <c r="AD69" s="37"/>
      <c r="AE69" s="37"/>
    </row>
    <row r="70" spans="1:31" s="2" customFormat="1" ht="6.9" customHeight="1">
      <c r="A70" s="37"/>
      <c r="B70" s="50"/>
      <c r="C70" s="51"/>
      <c r="D70" s="51"/>
      <c r="E70" s="51"/>
      <c r="F70" s="51"/>
      <c r="G70" s="51"/>
      <c r="H70" s="51"/>
      <c r="I70" s="51"/>
      <c r="J70" s="51"/>
      <c r="K70" s="51"/>
      <c r="L70" s="116"/>
      <c r="S70" s="37"/>
      <c r="T70" s="37"/>
      <c r="U70" s="37"/>
      <c r="V70" s="37"/>
      <c r="W70" s="37"/>
      <c r="X70" s="37"/>
      <c r="Y70" s="37"/>
      <c r="Z70" s="37"/>
      <c r="AA70" s="37"/>
      <c r="AB70" s="37"/>
      <c r="AC70" s="37"/>
      <c r="AD70" s="37"/>
      <c r="AE70" s="37"/>
    </row>
    <row r="74" spans="1:31" s="2" customFormat="1" ht="6.9" customHeight="1">
      <c r="A74" s="37"/>
      <c r="B74" s="52"/>
      <c r="C74" s="53"/>
      <c r="D74" s="53"/>
      <c r="E74" s="53"/>
      <c r="F74" s="53"/>
      <c r="G74" s="53"/>
      <c r="H74" s="53"/>
      <c r="I74" s="53"/>
      <c r="J74" s="53"/>
      <c r="K74" s="53"/>
      <c r="L74" s="116"/>
      <c r="S74" s="37"/>
      <c r="T74" s="37"/>
      <c r="U74" s="37"/>
      <c r="V74" s="37"/>
      <c r="W74" s="37"/>
      <c r="X74" s="37"/>
      <c r="Y74" s="37"/>
      <c r="Z74" s="37"/>
      <c r="AA74" s="37"/>
      <c r="AB74" s="37"/>
      <c r="AC74" s="37"/>
      <c r="AD74" s="37"/>
      <c r="AE74" s="37"/>
    </row>
    <row r="75" spans="1:31" s="2" customFormat="1" ht="24.9" customHeight="1">
      <c r="A75" s="37"/>
      <c r="B75" s="38"/>
      <c r="C75" s="26" t="s">
        <v>334</v>
      </c>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6.9" customHeight="1">
      <c r="A76" s="37"/>
      <c r="B76" s="38"/>
      <c r="C76" s="39"/>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12" customHeight="1">
      <c r="A77" s="37"/>
      <c r="B77" s="38"/>
      <c r="C77" s="32" t="s">
        <v>16</v>
      </c>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16.5" customHeight="1">
      <c r="A78" s="37"/>
      <c r="B78" s="38"/>
      <c r="C78" s="39"/>
      <c r="D78" s="39"/>
      <c r="E78" s="433" t="str">
        <f>E7</f>
        <v>Dostavba kampusu LF v Olomouci</v>
      </c>
      <c r="F78" s="434"/>
      <c r="G78" s="434"/>
      <c r="H78" s="434"/>
      <c r="I78" s="39"/>
      <c r="J78" s="39"/>
      <c r="K78" s="39"/>
      <c r="L78" s="116"/>
      <c r="S78" s="37"/>
      <c r="T78" s="37"/>
      <c r="U78" s="37"/>
      <c r="V78" s="37"/>
      <c r="W78" s="37"/>
      <c r="X78" s="37"/>
      <c r="Y78" s="37"/>
      <c r="Z78" s="37"/>
      <c r="AA78" s="37"/>
      <c r="AB78" s="37"/>
      <c r="AC78" s="37"/>
      <c r="AD78" s="37"/>
      <c r="AE78" s="37"/>
    </row>
    <row r="79" spans="1:31" s="1" customFormat="1" ht="12" customHeight="1">
      <c r="B79" s="24"/>
      <c r="C79" s="32" t="s">
        <v>320</v>
      </c>
      <c r="D79" s="25"/>
      <c r="E79" s="25"/>
      <c r="F79" s="25"/>
      <c r="G79" s="25"/>
      <c r="H79" s="25"/>
      <c r="I79" s="25"/>
      <c r="J79" s="25"/>
      <c r="K79" s="25"/>
      <c r="L79" s="23"/>
    </row>
    <row r="80" spans="1:31" s="2" customFormat="1" ht="16.5" customHeight="1">
      <c r="A80" s="37"/>
      <c r="B80" s="38"/>
      <c r="C80" s="39"/>
      <c r="D80" s="39"/>
      <c r="E80" s="433" t="s">
        <v>12554</v>
      </c>
      <c r="F80" s="435"/>
      <c r="G80" s="435"/>
      <c r="H80" s="435"/>
      <c r="I80" s="39"/>
      <c r="J80" s="39"/>
      <c r="K80" s="39"/>
      <c r="L80" s="116"/>
      <c r="S80" s="37"/>
      <c r="T80" s="37"/>
      <c r="U80" s="37"/>
      <c r="V80" s="37"/>
      <c r="W80" s="37"/>
      <c r="X80" s="37"/>
      <c r="Y80" s="37"/>
      <c r="Z80" s="37"/>
      <c r="AA80" s="37"/>
      <c r="AB80" s="37"/>
      <c r="AC80" s="37"/>
      <c r="AD80" s="37"/>
      <c r="AE80" s="37"/>
    </row>
    <row r="81" spans="1:65" s="2" customFormat="1" ht="12" customHeight="1">
      <c r="A81" s="37"/>
      <c r="B81" s="38"/>
      <c r="C81" s="32" t="s">
        <v>1775</v>
      </c>
      <c r="D81" s="39"/>
      <c r="E81" s="39"/>
      <c r="F81" s="39"/>
      <c r="G81" s="39"/>
      <c r="H81" s="39"/>
      <c r="I81" s="39"/>
      <c r="J81" s="39"/>
      <c r="K81" s="39"/>
      <c r="L81" s="116"/>
      <c r="S81" s="37"/>
      <c r="T81" s="37"/>
      <c r="U81" s="37"/>
      <c r="V81" s="37"/>
      <c r="W81" s="37"/>
      <c r="X81" s="37"/>
      <c r="Y81" s="37"/>
      <c r="Z81" s="37"/>
      <c r="AA81" s="37"/>
      <c r="AB81" s="37"/>
      <c r="AC81" s="37"/>
      <c r="AD81" s="37"/>
      <c r="AE81" s="37"/>
    </row>
    <row r="82" spans="1:65" s="2" customFormat="1" ht="16.5" customHeight="1">
      <c r="A82" s="37"/>
      <c r="B82" s="38"/>
      <c r="C82" s="39"/>
      <c r="D82" s="39"/>
      <c r="E82" s="407" t="str">
        <f>E11</f>
        <v>SO-04.1 - Veřejný chodník</v>
      </c>
      <c r="F82" s="435"/>
      <c r="G82" s="435"/>
      <c r="H82" s="435"/>
      <c r="I82" s="39"/>
      <c r="J82" s="39"/>
      <c r="K82" s="39"/>
      <c r="L82" s="116"/>
      <c r="S82" s="37"/>
      <c r="T82" s="37"/>
      <c r="U82" s="37"/>
      <c r="V82" s="37"/>
      <c r="W82" s="37"/>
      <c r="X82" s="37"/>
      <c r="Y82" s="37"/>
      <c r="Z82" s="37"/>
      <c r="AA82" s="37"/>
      <c r="AB82" s="37"/>
      <c r="AC82" s="37"/>
      <c r="AD82" s="37"/>
      <c r="AE82" s="37"/>
    </row>
    <row r="83" spans="1:65" s="2" customFormat="1" ht="6.9" customHeight="1">
      <c r="A83" s="37"/>
      <c r="B83" s="38"/>
      <c r="C83" s="39"/>
      <c r="D83" s="39"/>
      <c r="E83" s="39"/>
      <c r="F83" s="39"/>
      <c r="G83" s="39"/>
      <c r="H83" s="39"/>
      <c r="I83" s="39"/>
      <c r="J83" s="39"/>
      <c r="K83" s="39"/>
      <c r="L83" s="116"/>
      <c r="S83" s="37"/>
      <c r="T83" s="37"/>
      <c r="U83" s="37"/>
      <c r="V83" s="37"/>
      <c r="W83" s="37"/>
      <c r="X83" s="37"/>
      <c r="Y83" s="37"/>
      <c r="Z83" s="37"/>
      <c r="AA83" s="37"/>
      <c r="AB83" s="37"/>
      <c r="AC83" s="37"/>
      <c r="AD83" s="37"/>
      <c r="AE83" s="37"/>
    </row>
    <row r="84" spans="1:65" s="2" customFormat="1" ht="12" customHeight="1">
      <c r="A84" s="37"/>
      <c r="B84" s="38"/>
      <c r="C84" s="32" t="s">
        <v>21</v>
      </c>
      <c r="D84" s="39"/>
      <c r="E84" s="39"/>
      <c r="F84" s="30" t="str">
        <f>F14</f>
        <v>Olomouc, Hněvotínská</v>
      </c>
      <c r="G84" s="39"/>
      <c r="H84" s="39"/>
      <c r="I84" s="32" t="s">
        <v>23</v>
      </c>
      <c r="J84" s="62" t="str">
        <f>IF(J14="","",J14)</f>
        <v>8. 12. 2022</v>
      </c>
      <c r="K84" s="39"/>
      <c r="L84" s="116"/>
      <c r="S84" s="37"/>
      <c r="T84" s="37"/>
      <c r="U84" s="37"/>
      <c r="V84" s="37"/>
      <c r="W84" s="37"/>
      <c r="X84" s="37"/>
      <c r="Y84" s="37"/>
      <c r="Z84" s="37"/>
      <c r="AA84" s="37"/>
      <c r="AB84" s="37"/>
      <c r="AC84" s="37"/>
      <c r="AD84" s="37"/>
      <c r="AE84" s="37"/>
    </row>
    <row r="85" spans="1:65" s="2" customFormat="1" ht="6.9" customHeight="1">
      <c r="A85" s="37"/>
      <c r="B85" s="38"/>
      <c r="C85" s="39"/>
      <c r="D85" s="39"/>
      <c r="E85" s="39"/>
      <c r="F85" s="39"/>
      <c r="G85" s="39"/>
      <c r="H85" s="39"/>
      <c r="I85" s="39"/>
      <c r="J85" s="39"/>
      <c r="K85" s="39"/>
      <c r="L85" s="116"/>
      <c r="S85" s="37"/>
      <c r="T85" s="37"/>
      <c r="U85" s="37"/>
      <c r="V85" s="37"/>
      <c r="W85" s="37"/>
      <c r="X85" s="37"/>
      <c r="Y85" s="37"/>
      <c r="Z85" s="37"/>
      <c r="AA85" s="37"/>
      <c r="AB85" s="37"/>
      <c r="AC85" s="37"/>
      <c r="AD85" s="37"/>
      <c r="AE85" s="37"/>
    </row>
    <row r="86" spans="1:65" s="2" customFormat="1" ht="25.65" customHeight="1">
      <c r="A86" s="37"/>
      <c r="B86" s="38"/>
      <c r="C86" s="32" t="s">
        <v>25</v>
      </c>
      <c r="D86" s="39"/>
      <c r="E86" s="39"/>
      <c r="F86" s="30" t="str">
        <f>E17</f>
        <v>Univerzita Palackého v Olomouci</v>
      </c>
      <c r="G86" s="39"/>
      <c r="H86" s="39"/>
      <c r="I86" s="32" t="s">
        <v>33</v>
      </c>
      <c r="J86" s="35" t="str">
        <f>E23</f>
        <v>Ateliér Velehradský s.r.o.</v>
      </c>
      <c r="K86" s="39"/>
      <c r="L86" s="116"/>
      <c r="S86" s="37"/>
      <c r="T86" s="37"/>
      <c r="U86" s="37"/>
      <c r="V86" s="37"/>
      <c r="W86" s="37"/>
      <c r="X86" s="37"/>
      <c r="Y86" s="37"/>
      <c r="Z86" s="37"/>
      <c r="AA86" s="37"/>
      <c r="AB86" s="37"/>
      <c r="AC86" s="37"/>
      <c r="AD86" s="37"/>
      <c r="AE86" s="37"/>
    </row>
    <row r="87" spans="1:65" s="2" customFormat="1" ht="25.65" customHeight="1">
      <c r="A87" s="37"/>
      <c r="B87" s="38"/>
      <c r="C87" s="32" t="s">
        <v>31</v>
      </c>
      <c r="D87" s="39"/>
      <c r="E87" s="39"/>
      <c r="F87" s="30" t="str">
        <f>IF(E20="","",E20)</f>
        <v>Vyplň údaj</v>
      </c>
      <c r="G87" s="39"/>
      <c r="H87" s="39"/>
      <c r="I87" s="32" t="s">
        <v>38</v>
      </c>
      <c r="J87" s="35" t="str">
        <f>E26</f>
        <v>Ateliér Velehradský s.r.o.</v>
      </c>
      <c r="K87" s="39"/>
      <c r="L87" s="116"/>
      <c r="S87" s="37"/>
      <c r="T87" s="37"/>
      <c r="U87" s="37"/>
      <c r="V87" s="37"/>
      <c r="W87" s="37"/>
      <c r="X87" s="37"/>
      <c r="Y87" s="37"/>
      <c r="Z87" s="37"/>
      <c r="AA87" s="37"/>
      <c r="AB87" s="37"/>
      <c r="AC87" s="37"/>
      <c r="AD87" s="37"/>
      <c r="AE87" s="37"/>
    </row>
    <row r="88" spans="1:65" s="2" customFormat="1" ht="10.35"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5" s="10" customFormat="1" ht="29.25" customHeight="1">
      <c r="A89" s="149"/>
      <c r="B89" s="150"/>
      <c r="C89" s="151" t="s">
        <v>335</v>
      </c>
      <c r="D89" s="152" t="s">
        <v>60</v>
      </c>
      <c r="E89" s="152" t="s">
        <v>56</v>
      </c>
      <c r="F89" s="152" t="s">
        <v>57</v>
      </c>
      <c r="G89" s="152" t="s">
        <v>336</v>
      </c>
      <c r="H89" s="152" t="s">
        <v>337</v>
      </c>
      <c r="I89" s="152" t="s">
        <v>338</v>
      </c>
      <c r="J89" s="152" t="s">
        <v>325</v>
      </c>
      <c r="K89" s="153" t="s">
        <v>339</v>
      </c>
      <c r="L89" s="154"/>
      <c r="M89" s="71" t="s">
        <v>19</v>
      </c>
      <c r="N89" s="72" t="s">
        <v>45</v>
      </c>
      <c r="O89" s="72" t="s">
        <v>340</v>
      </c>
      <c r="P89" s="72" t="s">
        <v>341</v>
      </c>
      <c r="Q89" s="72" t="s">
        <v>342</v>
      </c>
      <c r="R89" s="72" t="s">
        <v>343</v>
      </c>
      <c r="S89" s="72" t="s">
        <v>344</v>
      </c>
      <c r="T89" s="73" t="s">
        <v>345</v>
      </c>
      <c r="U89" s="149"/>
      <c r="V89" s="149"/>
      <c r="W89" s="149"/>
      <c r="X89" s="149"/>
      <c r="Y89" s="149"/>
      <c r="Z89" s="149"/>
      <c r="AA89" s="149"/>
      <c r="AB89" s="149"/>
      <c r="AC89" s="149"/>
      <c r="AD89" s="149"/>
      <c r="AE89" s="149"/>
    </row>
    <row r="90" spans="1:65" s="2" customFormat="1" ht="22.8" customHeight="1">
      <c r="A90" s="37"/>
      <c r="B90" s="38"/>
      <c r="C90" s="78" t="s">
        <v>346</v>
      </c>
      <c r="D90" s="39"/>
      <c r="E90" s="39"/>
      <c r="F90" s="39"/>
      <c r="G90" s="39"/>
      <c r="H90" s="39"/>
      <c r="I90" s="39"/>
      <c r="J90" s="155">
        <f>BK90</f>
        <v>0</v>
      </c>
      <c r="K90" s="39"/>
      <c r="L90" s="42"/>
      <c r="M90" s="74"/>
      <c r="N90" s="156"/>
      <c r="O90" s="75"/>
      <c r="P90" s="157">
        <f>P91+P106+P124+P136+P143</f>
        <v>0</v>
      </c>
      <c r="Q90" s="75"/>
      <c r="R90" s="157">
        <f>R91+R106+R124+R136+R143</f>
        <v>0</v>
      </c>
      <c r="S90" s="75"/>
      <c r="T90" s="158">
        <f>T91+T106+T124+T136+T143</f>
        <v>0</v>
      </c>
      <c r="U90" s="37"/>
      <c r="V90" s="37"/>
      <c r="W90" s="37"/>
      <c r="X90" s="37"/>
      <c r="Y90" s="37"/>
      <c r="Z90" s="37"/>
      <c r="AA90" s="37"/>
      <c r="AB90" s="37"/>
      <c r="AC90" s="37"/>
      <c r="AD90" s="37"/>
      <c r="AE90" s="37"/>
      <c r="AT90" s="20" t="s">
        <v>74</v>
      </c>
      <c r="AU90" s="20" t="s">
        <v>326</v>
      </c>
      <c r="BK90" s="159">
        <f>BK91+BK106+BK124+BK136+BK143</f>
        <v>0</v>
      </c>
    </row>
    <row r="91" spans="1:65" s="11" customFormat="1" ht="25.95" customHeight="1">
      <c r="B91" s="160"/>
      <c r="C91" s="161"/>
      <c r="D91" s="162" t="s">
        <v>74</v>
      </c>
      <c r="E91" s="163" t="s">
        <v>83</v>
      </c>
      <c r="F91" s="163" t="s">
        <v>348</v>
      </c>
      <c r="G91" s="161"/>
      <c r="H91" s="161"/>
      <c r="I91" s="164"/>
      <c r="J91" s="165">
        <f>BK91</f>
        <v>0</v>
      </c>
      <c r="K91" s="161"/>
      <c r="L91" s="166"/>
      <c r="M91" s="167"/>
      <c r="N91" s="168"/>
      <c r="O91" s="168"/>
      <c r="P91" s="169">
        <f>SUM(P92:P105)</f>
        <v>0</v>
      </c>
      <c r="Q91" s="168"/>
      <c r="R91" s="169">
        <f>SUM(R92:R105)</f>
        <v>0</v>
      </c>
      <c r="S91" s="168"/>
      <c r="T91" s="170">
        <f>SUM(T92:T105)</f>
        <v>0</v>
      </c>
      <c r="AR91" s="171" t="s">
        <v>83</v>
      </c>
      <c r="AT91" s="172" t="s">
        <v>74</v>
      </c>
      <c r="AU91" s="172" t="s">
        <v>75</v>
      </c>
      <c r="AY91" s="171" t="s">
        <v>349</v>
      </c>
      <c r="BK91" s="173">
        <f>SUM(BK92:BK105)</f>
        <v>0</v>
      </c>
    </row>
    <row r="92" spans="1:65" s="2" customFormat="1" ht="24.15" customHeight="1">
      <c r="A92" s="37"/>
      <c r="B92" s="38"/>
      <c r="C92" s="174" t="s">
        <v>83</v>
      </c>
      <c r="D92" s="174" t="s">
        <v>350</v>
      </c>
      <c r="E92" s="175" t="s">
        <v>12558</v>
      </c>
      <c r="F92" s="176" t="s">
        <v>12559</v>
      </c>
      <c r="G92" s="177" t="s">
        <v>353</v>
      </c>
      <c r="H92" s="178">
        <v>36.5</v>
      </c>
      <c r="I92" s="179"/>
      <c r="J92" s="180">
        <f>ROUND(I92*H92,2)</f>
        <v>0</v>
      </c>
      <c r="K92" s="176" t="s">
        <v>12560</v>
      </c>
      <c r="L92" s="42"/>
      <c r="M92" s="181" t="s">
        <v>19</v>
      </c>
      <c r="N92" s="182" t="s">
        <v>46</v>
      </c>
      <c r="O92" s="67"/>
      <c r="P92" s="183">
        <f>O92*H92</f>
        <v>0</v>
      </c>
      <c r="Q92" s="183">
        <v>0</v>
      </c>
      <c r="R92" s="183">
        <f>Q92*H92</f>
        <v>0</v>
      </c>
      <c r="S92" s="183">
        <v>0</v>
      </c>
      <c r="T92" s="184">
        <f>S92*H92</f>
        <v>0</v>
      </c>
      <c r="U92" s="37"/>
      <c r="V92" s="37"/>
      <c r="W92" s="37"/>
      <c r="X92" s="37"/>
      <c r="Y92" s="37"/>
      <c r="Z92" s="37"/>
      <c r="AA92" s="37"/>
      <c r="AB92" s="37"/>
      <c r="AC92" s="37"/>
      <c r="AD92" s="37"/>
      <c r="AE92" s="37"/>
      <c r="AR92" s="185" t="s">
        <v>187</v>
      </c>
      <c r="AT92" s="185" t="s">
        <v>350</v>
      </c>
      <c r="AU92" s="185" t="s">
        <v>83</v>
      </c>
      <c r="AY92" s="20" t="s">
        <v>349</v>
      </c>
      <c r="BE92" s="186">
        <f>IF(N92="základní",J92,0)</f>
        <v>0</v>
      </c>
      <c r="BF92" s="186">
        <f>IF(N92="snížená",J92,0)</f>
        <v>0</v>
      </c>
      <c r="BG92" s="186">
        <f>IF(N92="zákl. přenesená",J92,0)</f>
        <v>0</v>
      </c>
      <c r="BH92" s="186">
        <f>IF(N92="sníž. přenesená",J92,0)</f>
        <v>0</v>
      </c>
      <c r="BI92" s="186">
        <f>IF(N92="nulová",J92,0)</f>
        <v>0</v>
      </c>
      <c r="BJ92" s="20" t="s">
        <v>83</v>
      </c>
      <c r="BK92" s="186">
        <f>ROUND(I92*H92,2)</f>
        <v>0</v>
      </c>
      <c r="BL92" s="20" t="s">
        <v>187</v>
      </c>
      <c r="BM92" s="185" t="s">
        <v>85</v>
      </c>
    </row>
    <row r="93" spans="1:65" s="2" customFormat="1" ht="19.2">
      <c r="A93" s="37"/>
      <c r="B93" s="38"/>
      <c r="C93" s="39"/>
      <c r="D93" s="194" t="s">
        <v>952</v>
      </c>
      <c r="E93" s="39"/>
      <c r="F93" s="251" t="s">
        <v>12561</v>
      </c>
      <c r="G93" s="39"/>
      <c r="H93" s="39"/>
      <c r="I93" s="189"/>
      <c r="J93" s="39"/>
      <c r="K93" s="39"/>
      <c r="L93" s="42"/>
      <c r="M93" s="190"/>
      <c r="N93" s="191"/>
      <c r="O93" s="67"/>
      <c r="P93" s="67"/>
      <c r="Q93" s="67"/>
      <c r="R93" s="67"/>
      <c r="S93" s="67"/>
      <c r="T93" s="68"/>
      <c r="U93" s="37"/>
      <c r="V93" s="37"/>
      <c r="W93" s="37"/>
      <c r="X93" s="37"/>
      <c r="Y93" s="37"/>
      <c r="Z93" s="37"/>
      <c r="AA93" s="37"/>
      <c r="AB93" s="37"/>
      <c r="AC93" s="37"/>
      <c r="AD93" s="37"/>
      <c r="AE93" s="37"/>
      <c r="AT93" s="20" t="s">
        <v>952</v>
      </c>
      <c r="AU93" s="20" t="s">
        <v>83</v>
      </c>
    </row>
    <row r="94" spans="1:65" s="2" customFormat="1" ht="24.15" customHeight="1">
      <c r="A94" s="37"/>
      <c r="B94" s="38"/>
      <c r="C94" s="174" t="s">
        <v>85</v>
      </c>
      <c r="D94" s="174" t="s">
        <v>350</v>
      </c>
      <c r="E94" s="175" t="s">
        <v>12562</v>
      </c>
      <c r="F94" s="176" t="s">
        <v>12563</v>
      </c>
      <c r="G94" s="177" t="s">
        <v>353</v>
      </c>
      <c r="H94" s="178">
        <v>36.5</v>
      </c>
      <c r="I94" s="179"/>
      <c r="J94" s="180">
        <f>ROUND(I94*H94,2)</f>
        <v>0</v>
      </c>
      <c r="K94" s="176" t="s">
        <v>12560</v>
      </c>
      <c r="L94" s="42"/>
      <c r="M94" s="181" t="s">
        <v>19</v>
      </c>
      <c r="N94" s="182" t="s">
        <v>46</v>
      </c>
      <c r="O94" s="67"/>
      <c r="P94" s="183">
        <f>O94*H94</f>
        <v>0</v>
      </c>
      <c r="Q94" s="183">
        <v>0</v>
      </c>
      <c r="R94" s="183">
        <f>Q94*H94</f>
        <v>0</v>
      </c>
      <c r="S94" s="183">
        <v>0</v>
      </c>
      <c r="T94" s="184">
        <f>S94*H94</f>
        <v>0</v>
      </c>
      <c r="U94" s="37"/>
      <c r="V94" s="37"/>
      <c r="W94" s="37"/>
      <c r="X94" s="37"/>
      <c r="Y94" s="37"/>
      <c r="Z94" s="37"/>
      <c r="AA94" s="37"/>
      <c r="AB94" s="37"/>
      <c r="AC94" s="37"/>
      <c r="AD94" s="37"/>
      <c r="AE94" s="37"/>
      <c r="AR94" s="185" t="s">
        <v>187</v>
      </c>
      <c r="AT94" s="185" t="s">
        <v>350</v>
      </c>
      <c r="AU94" s="185" t="s">
        <v>83</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187</v>
      </c>
      <c r="BM94" s="185" t="s">
        <v>187</v>
      </c>
    </row>
    <row r="95" spans="1:65" s="2" customFormat="1" ht="16.5" customHeight="1">
      <c r="A95" s="37"/>
      <c r="B95" s="38"/>
      <c r="C95" s="174" t="s">
        <v>129</v>
      </c>
      <c r="D95" s="174" t="s">
        <v>350</v>
      </c>
      <c r="E95" s="175" t="s">
        <v>12564</v>
      </c>
      <c r="F95" s="176" t="s">
        <v>12565</v>
      </c>
      <c r="G95" s="177" t="s">
        <v>435</v>
      </c>
      <c r="H95" s="178">
        <v>15</v>
      </c>
      <c r="I95" s="179"/>
      <c r="J95" s="180">
        <f>ROUND(I95*H95,2)</f>
        <v>0</v>
      </c>
      <c r="K95" s="176" t="s">
        <v>12560</v>
      </c>
      <c r="L95" s="42"/>
      <c r="M95" s="181" t="s">
        <v>19</v>
      </c>
      <c r="N95" s="182" t="s">
        <v>46</v>
      </c>
      <c r="O95" s="67"/>
      <c r="P95" s="183">
        <f>O95*H95</f>
        <v>0</v>
      </c>
      <c r="Q95" s="183">
        <v>0</v>
      </c>
      <c r="R95" s="183">
        <f>Q95*H95</f>
        <v>0</v>
      </c>
      <c r="S95" s="183">
        <v>0</v>
      </c>
      <c r="T95" s="184">
        <f>S95*H95</f>
        <v>0</v>
      </c>
      <c r="U95" s="37"/>
      <c r="V95" s="37"/>
      <c r="W95" s="37"/>
      <c r="X95" s="37"/>
      <c r="Y95" s="37"/>
      <c r="Z95" s="37"/>
      <c r="AA95" s="37"/>
      <c r="AB95" s="37"/>
      <c r="AC95" s="37"/>
      <c r="AD95" s="37"/>
      <c r="AE95" s="37"/>
      <c r="AR95" s="185" t="s">
        <v>187</v>
      </c>
      <c r="AT95" s="185" t="s">
        <v>350</v>
      </c>
      <c r="AU95" s="185" t="s">
        <v>83</v>
      </c>
      <c r="AY95" s="20" t="s">
        <v>349</v>
      </c>
      <c r="BE95" s="186">
        <f>IF(N95="základní",J95,0)</f>
        <v>0</v>
      </c>
      <c r="BF95" s="186">
        <f>IF(N95="snížená",J95,0)</f>
        <v>0</v>
      </c>
      <c r="BG95" s="186">
        <f>IF(N95="zákl. přenesená",J95,0)</f>
        <v>0</v>
      </c>
      <c r="BH95" s="186">
        <f>IF(N95="sníž. přenesená",J95,0)</f>
        <v>0</v>
      </c>
      <c r="BI95" s="186">
        <f>IF(N95="nulová",J95,0)</f>
        <v>0</v>
      </c>
      <c r="BJ95" s="20" t="s">
        <v>83</v>
      </c>
      <c r="BK95" s="186">
        <f>ROUND(I95*H95,2)</f>
        <v>0</v>
      </c>
      <c r="BL95" s="20" t="s">
        <v>187</v>
      </c>
      <c r="BM95" s="185" t="s">
        <v>367</v>
      </c>
    </row>
    <row r="96" spans="1:65" s="2" customFormat="1" ht="19.2">
      <c r="A96" s="37"/>
      <c r="B96" s="38"/>
      <c r="C96" s="39"/>
      <c r="D96" s="194" t="s">
        <v>952</v>
      </c>
      <c r="E96" s="39"/>
      <c r="F96" s="251" t="s">
        <v>12566</v>
      </c>
      <c r="G96" s="39"/>
      <c r="H96" s="39"/>
      <c r="I96" s="189"/>
      <c r="J96" s="39"/>
      <c r="K96" s="39"/>
      <c r="L96" s="42"/>
      <c r="M96" s="190"/>
      <c r="N96" s="191"/>
      <c r="O96" s="67"/>
      <c r="P96" s="67"/>
      <c r="Q96" s="67"/>
      <c r="R96" s="67"/>
      <c r="S96" s="67"/>
      <c r="T96" s="68"/>
      <c r="U96" s="37"/>
      <c r="V96" s="37"/>
      <c r="W96" s="37"/>
      <c r="X96" s="37"/>
      <c r="Y96" s="37"/>
      <c r="Z96" s="37"/>
      <c r="AA96" s="37"/>
      <c r="AB96" s="37"/>
      <c r="AC96" s="37"/>
      <c r="AD96" s="37"/>
      <c r="AE96" s="37"/>
      <c r="AT96" s="20" t="s">
        <v>952</v>
      </c>
      <c r="AU96" s="20" t="s">
        <v>83</v>
      </c>
    </row>
    <row r="97" spans="1:65" s="2" customFormat="1" ht="16.5" customHeight="1">
      <c r="A97" s="37"/>
      <c r="B97" s="38"/>
      <c r="C97" s="174" t="s">
        <v>187</v>
      </c>
      <c r="D97" s="174" t="s">
        <v>350</v>
      </c>
      <c r="E97" s="175" t="s">
        <v>12567</v>
      </c>
      <c r="F97" s="176" t="s">
        <v>12568</v>
      </c>
      <c r="G97" s="177" t="s">
        <v>366</v>
      </c>
      <c r="H97" s="178">
        <v>241.06</v>
      </c>
      <c r="I97" s="179"/>
      <c r="J97" s="180">
        <f>ROUND(I97*H97,2)</f>
        <v>0</v>
      </c>
      <c r="K97" s="176" t="s">
        <v>12560</v>
      </c>
      <c r="L97" s="42"/>
      <c r="M97" s="181" t="s">
        <v>19</v>
      </c>
      <c r="N97" s="182"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187</v>
      </c>
      <c r="AT97" s="185" t="s">
        <v>350</v>
      </c>
      <c r="AU97" s="185" t="s">
        <v>83</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187</v>
      </c>
      <c r="BM97" s="185" t="s">
        <v>373</v>
      </c>
    </row>
    <row r="98" spans="1:65" s="2" customFormat="1" ht="19.2">
      <c r="A98" s="37"/>
      <c r="B98" s="38"/>
      <c r="C98" s="39"/>
      <c r="D98" s="194" t="s">
        <v>952</v>
      </c>
      <c r="E98" s="39"/>
      <c r="F98" s="251" t="s">
        <v>12569</v>
      </c>
      <c r="G98" s="39"/>
      <c r="H98" s="39"/>
      <c r="I98" s="189"/>
      <c r="J98" s="39"/>
      <c r="K98" s="39"/>
      <c r="L98" s="42"/>
      <c r="M98" s="190"/>
      <c r="N98" s="191"/>
      <c r="O98" s="67"/>
      <c r="P98" s="67"/>
      <c r="Q98" s="67"/>
      <c r="R98" s="67"/>
      <c r="S98" s="67"/>
      <c r="T98" s="68"/>
      <c r="U98" s="37"/>
      <c r="V98" s="37"/>
      <c r="W98" s="37"/>
      <c r="X98" s="37"/>
      <c r="Y98" s="37"/>
      <c r="Z98" s="37"/>
      <c r="AA98" s="37"/>
      <c r="AB98" s="37"/>
      <c r="AC98" s="37"/>
      <c r="AD98" s="37"/>
      <c r="AE98" s="37"/>
      <c r="AT98" s="20" t="s">
        <v>952</v>
      </c>
      <c r="AU98" s="20" t="s">
        <v>83</v>
      </c>
    </row>
    <row r="99" spans="1:65" s="2" customFormat="1" ht="16.5" customHeight="1">
      <c r="A99" s="37"/>
      <c r="B99" s="38"/>
      <c r="C99" s="174" t="s">
        <v>376</v>
      </c>
      <c r="D99" s="174" t="s">
        <v>350</v>
      </c>
      <c r="E99" s="175" t="s">
        <v>6043</v>
      </c>
      <c r="F99" s="176" t="s">
        <v>6044</v>
      </c>
      <c r="G99" s="177" t="s">
        <v>366</v>
      </c>
      <c r="H99" s="178">
        <v>241.06</v>
      </c>
      <c r="I99" s="179"/>
      <c r="J99" s="180">
        <f>ROUND(I99*H99,2)</f>
        <v>0</v>
      </c>
      <c r="K99" s="176" t="s">
        <v>12560</v>
      </c>
      <c r="L99" s="42"/>
      <c r="M99" s="181" t="s">
        <v>19</v>
      </c>
      <c r="N99" s="182"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187</v>
      </c>
      <c r="AT99" s="185" t="s">
        <v>350</v>
      </c>
      <c r="AU99" s="185" t="s">
        <v>83</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187</v>
      </c>
      <c r="BM99" s="185" t="s">
        <v>379</v>
      </c>
    </row>
    <row r="100" spans="1:65" s="2" customFormat="1" ht="28.8">
      <c r="A100" s="37"/>
      <c r="B100" s="38"/>
      <c r="C100" s="39"/>
      <c r="D100" s="194" t="s">
        <v>952</v>
      </c>
      <c r="E100" s="39"/>
      <c r="F100" s="251" t="s">
        <v>12570</v>
      </c>
      <c r="G100" s="39"/>
      <c r="H100" s="39"/>
      <c r="I100" s="189"/>
      <c r="J100" s="39"/>
      <c r="K100" s="39"/>
      <c r="L100" s="42"/>
      <c r="M100" s="190"/>
      <c r="N100" s="191"/>
      <c r="O100" s="67"/>
      <c r="P100" s="67"/>
      <c r="Q100" s="67"/>
      <c r="R100" s="67"/>
      <c r="S100" s="67"/>
      <c r="T100" s="68"/>
      <c r="U100" s="37"/>
      <c r="V100" s="37"/>
      <c r="W100" s="37"/>
      <c r="X100" s="37"/>
      <c r="Y100" s="37"/>
      <c r="Z100" s="37"/>
      <c r="AA100" s="37"/>
      <c r="AB100" s="37"/>
      <c r="AC100" s="37"/>
      <c r="AD100" s="37"/>
      <c r="AE100" s="37"/>
      <c r="AT100" s="20" t="s">
        <v>952</v>
      </c>
      <c r="AU100" s="20" t="s">
        <v>83</v>
      </c>
    </row>
    <row r="101" spans="1:65" s="2" customFormat="1" ht="24.15" customHeight="1">
      <c r="A101" s="37"/>
      <c r="B101" s="38"/>
      <c r="C101" s="174" t="s">
        <v>367</v>
      </c>
      <c r="D101" s="174" t="s">
        <v>350</v>
      </c>
      <c r="E101" s="175" t="s">
        <v>6049</v>
      </c>
      <c r="F101" s="176" t="s">
        <v>6050</v>
      </c>
      <c r="G101" s="177" t="s">
        <v>366</v>
      </c>
      <c r="H101" s="178">
        <v>1928.48</v>
      </c>
      <c r="I101" s="179"/>
      <c r="J101" s="180">
        <f>ROUND(I101*H101,2)</f>
        <v>0</v>
      </c>
      <c r="K101" s="176" t="s">
        <v>12560</v>
      </c>
      <c r="L101" s="42"/>
      <c r="M101" s="181" t="s">
        <v>19</v>
      </c>
      <c r="N101" s="182" t="s">
        <v>46</v>
      </c>
      <c r="O101" s="67"/>
      <c r="P101" s="183">
        <f>O101*H101</f>
        <v>0</v>
      </c>
      <c r="Q101" s="183">
        <v>0</v>
      </c>
      <c r="R101" s="183">
        <f>Q101*H101</f>
        <v>0</v>
      </c>
      <c r="S101" s="183">
        <v>0</v>
      </c>
      <c r="T101" s="184">
        <f>S101*H101</f>
        <v>0</v>
      </c>
      <c r="U101" s="37"/>
      <c r="V101" s="37"/>
      <c r="W101" s="37"/>
      <c r="X101" s="37"/>
      <c r="Y101" s="37"/>
      <c r="Z101" s="37"/>
      <c r="AA101" s="37"/>
      <c r="AB101" s="37"/>
      <c r="AC101" s="37"/>
      <c r="AD101" s="37"/>
      <c r="AE101" s="37"/>
      <c r="AR101" s="185" t="s">
        <v>187</v>
      </c>
      <c r="AT101" s="185" t="s">
        <v>350</v>
      </c>
      <c r="AU101" s="185" t="s">
        <v>83</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187</v>
      </c>
      <c r="BM101" s="185" t="s">
        <v>383</v>
      </c>
    </row>
    <row r="102" spans="1:65" s="2" customFormat="1" ht="19.2">
      <c r="A102" s="37"/>
      <c r="B102" s="38"/>
      <c r="C102" s="39"/>
      <c r="D102" s="194" t="s">
        <v>952</v>
      </c>
      <c r="E102" s="39"/>
      <c r="F102" s="251" t="s">
        <v>6040</v>
      </c>
      <c r="G102" s="39"/>
      <c r="H102" s="39"/>
      <c r="I102" s="189"/>
      <c r="J102" s="39"/>
      <c r="K102" s="39"/>
      <c r="L102" s="42"/>
      <c r="M102" s="190"/>
      <c r="N102" s="191"/>
      <c r="O102" s="67"/>
      <c r="P102" s="67"/>
      <c r="Q102" s="67"/>
      <c r="R102" s="67"/>
      <c r="S102" s="67"/>
      <c r="T102" s="68"/>
      <c r="U102" s="37"/>
      <c r="V102" s="37"/>
      <c r="W102" s="37"/>
      <c r="X102" s="37"/>
      <c r="Y102" s="37"/>
      <c r="Z102" s="37"/>
      <c r="AA102" s="37"/>
      <c r="AB102" s="37"/>
      <c r="AC102" s="37"/>
      <c r="AD102" s="37"/>
      <c r="AE102" s="37"/>
      <c r="AT102" s="20" t="s">
        <v>952</v>
      </c>
      <c r="AU102" s="20" t="s">
        <v>83</v>
      </c>
    </row>
    <row r="103" spans="1:65" s="2" customFormat="1" ht="16.5" customHeight="1">
      <c r="A103" s="37"/>
      <c r="B103" s="38"/>
      <c r="C103" s="174" t="s">
        <v>387</v>
      </c>
      <c r="D103" s="174" t="s">
        <v>350</v>
      </c>
      <c r="E103" s="175" t="s">
        <v>12571</v>
      </c>
      <c r="F103" s="176" t="s">
        <v>12572</v>
      </c>
      <c r="G103" s="177" t="s">
        <v>353</v>
      </c>
      <c r="H103" s="178">
        <v>926.25</v>
      </c>
      <c r="I103" s="179"/>
      <c r="J103" s="180">
        <f>ROUND(I103*H103,2)</f>
        <v>0</v>
      </c>
      <c r="K103" s="176" t="s">
        <v>12560</v>
      </c>
      <c r="L103" s="42"/>
      <c r="M103" s="181" t="s">
        <v>19</v>
      </c>
      <c r="N103" s="182" t="s">
        <v>46</v>
      </c>
      <c r="O103" s="67"/>
      <c r="P103" s="183">
        <f>O103*H103</f>
        <v>0</v>
      </c>
      <c r="Q103" s="183">
        <v>0</v>
      </c>
      <c r="R103" s="183">
        <f>Q103*H103</f>
        <v>0</v>
      </c>
      <c r="S103" s="183">
        <v>0</v>
      </c>
      <c r="T103" s="184">
        <f>S103*H103</f>
        <v>0</v>
      </c>
      <c r="U103" s="37"/>
      <c r="V103" s="37"/>
      <c r="W103" s="37"/>
      <c r="X103" s="37"/>
      <c r="Y103" s="37"/>
      <c r="Z103" s="37"/>
      <c r="AA103" s="37"/>
      <c r="AB103" s="37"/>
      <c r="AC103" s="37"/>
      <c r="AD103" s="37"/>
      <c r="AE103" s="37"/>
      <c r="AR103" s="185" t="s">
        <v>187</v>
      </c>
      <c r="AT103" s="185" t="s">
        <v>350</v>
      </c>
      <c r="AU103" s="185" t="s">
        <v>83</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187</v>
      </c>
      <c r="BM103" s="185" t="s">
        <v>390</v>
      </c>
    </row>
    <row r="104" spans="1:65" s="2" customFormat="1" ht="19.2">
      <c r="A104" s="37"/>
      <c r="B104" s="38"/>
      <c r="C104" s="39"/>
      <c r="D104" s="194" t="s">
        <v>952</v>
      </c>
      <c r="E104" s="39"/>
      <c r="F104" s="251" t="s">
        <v>12573</v>
      </c>
      <c r="G104" s="39"/>
      <c r="H104" s="39"/>
      <c r="I104" s="189"/>
      <c r="J104" s="39"/>
      <c r="K104" s="39"/>
      <c r="L104" s="42"/>
      <c r="M104" s="190"/>
      <c r="N104" s="191"/>
      <c r="O104" s="67"/>
      <c r="P104" s="67"/>
      <c r="Q104" s="67"/>
      <c r="R104" s="67"/>
      <c r="S104" s="67"/>
      <c r="T104" s="68"/>
      <c r="U104" s="37"/>
      <c r="V104" s="37"/>
      <c r="W104" s="37"/>
      <c r="X104" s="37"/>
      <c r="Y104" s="37"/>
      <c r="Z104" s="37"/>
      <c r="AA104" s="37"/>
      <c r="AB104" s="37"/>
      <c r="AC104" s="37"/>
      <c r="AD104" s="37"/>
      <c r="AE104" s="37"/>
      <c r="AT104" s="20" t="s">
        <v>952</v>
      </c>
      <c r="AU104" s="20" t="s">
        <v>83</v>
      </c>
    </row>
    <row r="105" spans="1:65" s="2" customFormat="1" ht="16.5" customHeight="1">
      <c r="A105" s="37"/>
      <c r="B105" s="38"/>
      <c r="C105" s="174" t="s">
        <v>373</v>
      </c>
      <c r="D105" s="174" t="s">
        <v>350</v>
      </c>
      <c r="E105" s="175" t="s">
        <v>6071</v>
      </c>
      <c r="F105" s="176" t="s">
        <v>6072</v>
      </c>
      <c r="G105" s="177" t="s">
        <v>366</v>
      </c>
      <c r="H105" s="178">
        <v>241.06</v>
      </c>
      <c r="I105" s="179"/>
      <c r="J105" s="180">
        <f>ROUND(I105*H105,2)</f>
        <v>0</v>
      </c>
      <c r="K105" s="176" t="s">
        <v>12560</v>
      </c>
      <c r="L105" s="42"/>
      <c r="M105" s="181" t="s">
        <v>19</v>
      </c>
      <c r="N105" s="182" t="s">
        <v>46</v>
      </c>
      <c r="O105" s="67"/>
      <c r="P105" s="183">
        <f>O105*H105</f>
        <v>0</v>
      </c>
      <c r="Q105" s="183">
        <v>0</v>
      </c>
      <c r="R105" s="183">
        <f>Q105*H105</f>
        <v>0</v>
      </c>
      <c r="S105" s="183">
        <v>0</v>
      </c>
      <c r="T105" s="184">
        <f>S105*H105</f>
        <v>0</v>
      </c>
      <c r="U105" s="37"/>
      <c r="V105" s="37"/>
      <c r="W105" s="37"/>
      <c r="X105" s="37"/>
      <c r="Y105" s="37"/>
      <c r="Z105" s="37"/>
      <c r="AA105" s="37"/>
      <c r="AB105" s="37"/>
      <c r="AC105" s="37"/>
      <c r="AD105" s="37"/>
      <c r="AE105" s="37"/>
      <c r="AR105" s="185" t="s">
        <v>187</v>
      </c>
      <c r="AT105" s="185" t="s">
        <v>350</v>
      </c>
      <c r="AU105" s="185" t="s">
        <v>83</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187</v>
      </c>
      <c r="BM105" s="185" t="s">
        <v>396</v>
      </c>
    </row>
    <row r="106" spans="1:65" s="11" customFormat="1" ht="25.95" customHeight="1">
      <c r="B106" s="160"/>
      <c r="C106" s="161"/>
      <c r="D106" s="162" t="s">
        <v>74</v>
      </c>
      <c r="E106" s="163" t="s">
        <v>376</v>
      </c>
      <c r="F106" s="163" t="s">
        <v>441</v>
      </c>
      <c r="G106" s="161"/>
      <c r="H106" s="161"/>
      <c r="I106" s="164"/>
      <c r="J106" s="165">
        <f>BK106</f>
        <v>0</v>
      </c>
      <c r="K106" s="161"/>
      <c r="L106" s="166"/>
      <c r="M106" s="167"/>
      <c r="N106" s="168"/>
      <c r="O106" s="168"/>
      <c r="P106" s="169">
        <f>SUM(P107:P123)</f>
        <v>0</v>
      </c>
      <c r="Q106" s="168"/>
      <c r="R106" s="169">
        <f>SUM(R107:R123)</f>
        <v>0</v>
      </c>
      <c r="S106" s="168"/>
      <c r="T106" s="170">
        <f>SUM(T107:T123)</f>
        <v>0</v>
      </c>
      <c r="AR106" s="171" t="s">
        <v>83</v>
      </c>
      <c r="AT106" s="172" t="s">
        <v>74</v>
      </c>
      <c r="AU106" s="172" t="s">
        <v>75</v>
      </c>
      <c r="AY106" s="171" t="s">
        <v>349</v>
      </c>
      <c r="BK106" s="173">
        <f>SUM(BK107:BK123)</f>
        <v>0</v>
      </c>
    </row>
    <row r="107" spans="1:65" s="2" customFormat="1" ht="21.75" customHeight="1">
      <c r="A107" s="37"/>
      <c r="B107" s="38"/>
      <c r="C107" s="174" t="s">
        <v>400</v>
      </c>
      <c r="D107" s="174" t="s">
        <v>350</v>
      </c>
      <c r="E107" s="175" t="s">
        <v>12574</v>
      </c>
      <c r="F107" s="176" t="s">
        <v>12575</v>
      </c>
      <c r="G107" s="177" t="s">
        <v>353</v>
      </c>
      <c r="H107" s="178">
        <v>926.25</v>
      </c>
      <c r="I107" s="179"/>
      <c r="J107" s="180">
        <f>ROUND(I107*H107,2)</f>
        <v>0</v>
      </c>
      <c r="K107" s="176" t="s">
        <v>12560</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187</v>
      </c>
      <c r="AT107" s="185" t="s">
        <v>350</v>
      </c>
      <c r="AU107" s="185" t="s">
        <v>83</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187</v>
      </c>
      <c r="BM107" s="185" t="s">
        <v>404</v>
      </c>
    </row>
    <row r="108" spans="1:65" s="2" customFormat="1" ht="16.5" customHeight="1">
      <c r="A108" s="37"/>
      <c r="B108" s="38"/>
      <c r="C108" s="174" t="s">
        <v>379</v>
      </c>
      <c r="D108" s="174" t="s">
        <v>350</v>
      </c>
      <c r="E108" s="175" t="s">
        <v>12576</v>
      </c>
      <c r="F108" s="176" t="s">
        <v>12577</v>
      </c>
      <c r="G108" s="177" t="s">
        <v>366</v>
      </c>
      <c r="H108" s="178">
        <v>0.75</v>
      </c>
      <c r="I108" s="179"/>
      <c r="J108" s="180">
        <f>ROUND(I108*H108,2)</f>
        <v>0</v>
      </c>
      <c r="K108" s="176" t="s">
        <v>12560</v>
      </c>
      <c r="L108" s="42"/>
      <c r="M108" s="181" t="s">
        <v>19</v>
      </c>
      <c r="N108" s="182"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187</v>
      </c>
      <c r="AT108" s="185" t="s">
        <v>350</v>
      </c>
      <c r="AU108" s="185" t="s">
        <v>83</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187</v>
      </c>
      <c r="BM108" s="185" t="s">
        <v>409</v>
      </c>
    </row>
    <row r="109" spans="1:65" s="2" customFormat="1" ht="16.5" customHeight="1">
      <c r="A109" s="37"/>
      <c r="B109" s="38"/>
      <c r="C109" s="174" t="s">
        <v>411</v>
      </c>
      <c r="D109" s="174" t="s">
        <v>350</v>
      </c>
      <c r="E109" s="175" t="s">
        <v>12578</v>
      </c>
      <c r="F109" s="176" t="s">
        <v>12579</v>
      </c>
      <c r="G109" s="177" t="s">
        <v>353</v>
      </c>
      <c r="H109" s="178">
        <v>451.55</v>
      </c>
      <c r="I109" s="179"/>
      <c r="J109" s="180">
        <f>ROUND(I109*H109,2)</f>
        <v>0</v>
      </c>
      <c r="K109" s="176" t="s">
        <v>12560</v>
      </c>
      <c r="L109" s="42"/>
      <c r="M109" s="181" t="s">
        <v>19</v>
      </c>
      <c r="N109" s="182"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187</v>
      </c>
      <c r="AT109" s="185" t="s">
        <v>350</v>
      </c>
      <c r="AU109" s="185" t="s">
        <v>83</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187</v>
      </c>
      <c r="BM109" s="185" t="s">
        <v>414</v>
      </c>
    </row>
    <row r="110" spans="1:65" s="2" customFormat="1" ht="28.8">
      <c r="A110" s="37"/>
      <c r="B110" s="38"/>
      <c r="C110" s="39"/>
      <c r="D110" s="194" t="s">
        <v>952</v>
      </c>
      <c r="E110" s="39"/>
      <c r="F110" s="251" t="s">
        <v>12580</v>
      </c>
      <c r="G110" s="39"/>
      <c r="H110" s="39"/>
      <c r="I110" s="189"/>
      <c r="J110" s="39"/>
      <c r="K110" s="39"/>
      <c r="L110" s="42"/>
      <c r="M110" s="190"/>
      <c r="N110" s="191"/>
      <c r="O110" s="67"/>
      <c r="P110" s="67"/>
      <c r="Q110" s="67"/>
      <c r="R110" s="67"/>
      <c r="S110" s="67"/>
      <c r="T110" s="68"/>
      <c r="U110" s="37"/>
      <c r="V110" s="37"/>
      <c r="W110" s="37"/>
      <c r="X110" s="37"/>
      <c r="Y110" s="37"/>
      <c r="Z110" s="37"/>
      <c r="AA110" s="37"/>
      <c r="AB110" s="37"/>
      <c r="AC110" s="37"/>
      <c r="AD110" s="37"/>
      <c r="AE110" s="37"/>
      <c r="AT110" s="20" t="s">
        <v>952</v>
      </c>
      <c r="AU110" s="20" t="s">
        <v>83</v>
      </c>
    </row>
    <row r="111" spans="1:65" s="2" customFormat="1" ht="16.5" customHeight="1">
      <c r="A111" s="37"/>
      <c r="B111" s="38"/>
      <c r="C111" s="174" t="s">
        <v>383</v>
      </c>
      <c r="D111" s="174" t="s">
        <v>350</v>
      </c>
      <c r="E111" s="175" t="s">
        <v>12581</v>
      </c>
      <c r="F111" s="176" t="s">
        <v>12582</v>
      </c>
      <c r="G111" s="177" t="s">
        <v>353</v>
      </c>
      <c r="H111" s="178">
        <v>48.45</v>
      </c>
      <c r="I111" s="179"/>
      <c r="J111" s="180">
        <f>ROUND(I111*H111,2)</f>
        <v>0</v>
      </c>
      <c r="K111" s="176" t="s">
        <v>12560</v>
      </c>
      <c r="L111" s="42"/>
      <c r="M111" s="181" t="s">
        <v>19</v>
      </c>
      <c r="N111" s="182" t="s">
        <v>46</v>
      </c>
      <c r="O111" s="67"/>
      <c r="P111" s="183">
        <f>O111*H111</f>
        <v>0</v>
      </c>
      <c r="Q111" s="183">
        <v>0</v>
      </c>
      <c r="R111" s="183">
        <f>Q111*H111</f>
        <v>0</v>
      </c>
      <c r="S111" s="183">
        <v>0</v>
      </c>
      <c r="T111" s="184">
        <f>S111*H111</f>
        <v>0</v>
      </c>
      <c r="U111" s="37"/>
      <c r="V111" s="37"/>
      <c r="W111" s="37"/>
      <c r="X111" s="37"/>
      <c r="Y111" s="37"/>
      <c r="Z111" s="37"/>
      <c r="AA111" s="37"/>
      <c r="AB111" s="37"/>
      <c r="AC111" s="37"/>
      <c r="AD111" s="37"/>
      <c r="AE111" s="37"/>
      <c r="AR111" s="185" t="s">
        <v>187</v>
      </c>
      <c r="AT111" s="185" t="s">
        <v>350</v>
      </c>
      <c r="AU111" s="185" t="s">
        <v>83</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187</v>
      </c>
      <c r="BM111" s="185" t="s">
        <v>420</v>
      </c>
    </row>
    <row r="112" spans="1:65" s="2" customFormat="1" ht="38.4">
      <c r="A112" s="37"/>
      <c r="B112" s="38"/>
      <c r="C112" s="39"/>
      <c r="D112" s="194" t="s">
        <v>952</v>
      </c>
      <c r="E112" s="39"/>
      <c r="F112" s="251" t="s">
        <v>12583</v>
      </c>
      <c r="G112" s="39"/>
      <c r="H112" s="39"/>
      <c r="I112" s="189"/>
      <c r="J112" s="39"/>
      <c r="K112" s="39"/>
      <c r="L112" s="42"/>
      <c r="M112" s="190"/>
      <c r="N112" s="191"/>
      <c r="O112" s="67"/>
      <c r="P112" s="67"/>
      <c r="Q112" s="67"/>
      <c r="R112" s="67"/>
      <c r="S112" s="67"/>
      <c r="T112" s="68"/>
      <c r="U112" s="37"/>
      <c r="V112" s="37"/>
      <c r="W112" s="37"/>
      <c r="X112" s="37"/>
      <c r="Y112" s="37"/>
      <c r="Z112" s="37"/>
      <c r="AA112" s="37"/>
      <c r="AB112" s="37"/>
      <c r="AC112" s="37"/>
      <c r="AD112" s="37"/>
      <c r="AE112" s="37"/>
      <c r="AT112" s="20" t="s">
        <v>952</v>
      </c>
      <c r="AU112" s="20" t="s">
        <v>83</v>
      </c>
    </row>
    <row r="113" spans="1:65" s="2" customFormat="1" ht="24.15" customHeight="1">
      <c r="A113" s="37"/>
      <c r="B113" s="38"/>
      <c r="C113" s="174" t="s">
        <v>424</v>
      </c>
      <c r="D113" s="174" t="s">
        <v>350</v>
      </c>
      <c r="E113" s="175" t="s">
        <v>12584</v>
      </c>
      <c r="F113" s="176" t="s">
        <v>12585</v>
      </c>
      <c r="G113" s="177" t="s">
        <v>353</v>
      </c>
      <c r="H113" s="178">
        <v>45.1</v>
      </c>
      <c r="I113" s="179"/>
      <c r="J113" s="180">
        <f>ROUND(I113*H113,2)</f>
        <v>0</v>
      </c>
      <c r="K113" s="176" t="s">
        <v>12560</v>
      </c>
      <c r="L113" s="42"/>
      <c r="M113" s="181" t="s">
        <v>19</v>
      </c>
      <c r="N113" s="182"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187</v>
      </c>
      <c r="AT113" s="185" t="s">
        <v>350</v>
      </c>
      <c r="AU113" s="185" t="s">
        <v>83</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187</v>
      </c>
      <c r="BM113" s="185" t="s">
        <v>428</v>
      </c>
    </row>
    <row r="114" spans="1:65" s="2" customFormat="1" ht="16.5" customHeight="1">
      <c r="A114" s="37"/>
      <c r="B114" s="38"/>
      <c r="C114" s="174" t="s">
        <v>390</v>
      </c>
      <c r="D114" s="174" t="s">
        <v>350</v>
      </c>
      <c r="E114" s="175" t="s">
        <v>12586</v>
      </c>
      <c r="F114" s="176" t="s">
        <v>12587</v>
      </c>
      <c r="G114" s="177" t="s">
        <v>353</v>
      </c>
      <c r="H114" s="178">
        <v>381.15</v>
      </c>
      <c r="I114" s="179"/>
      <c r="J114" s="180">
        <f>ROUND(I114*H114,2)</f>
        <v>0</v>
      </c>
      <c r="K114" s="176" t="s">
        <v>12560</v>
      </c>
      <c r="L114" s="42"/>
      <c r="M114" s="181" t="s">
        <v>19</v>
      </c>
      <c r="N114" s="182"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187</v>
      </c>
      <c r="AT114" s="185" t="s">
        <v>350</v>
      </c>
      <c r="AU114" s="185" t="s">
        <v>83</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187</v>
      </c>
      <c r="BM114" s="185" t="s">
        <v>436</v>
      </c>
    </row>
    <row r="115" spans="1:65" s="2" customFormat="1" ht="19.2">
      <c r="A115" s="37"/>
      <c r="B115" s="38"/>
      <c r="C115" s="39"/>
      <c r="D115" s="194" t="s">
        <v>952</v>
      </c>
      <c r="E115" s="39"/>
      <c r="F115" s="251" t="s">
        <v>12588</v>
      </c>
      <c r="G115" s="39"/>
      <c r="H115" s="39"/>
      <c r="I115" s="189"/>
      <c r="J115" s="39"/>
      <c r="K115" s="39"/>
      <c r="L115" s="42"/>
      <c r="M115" s="190"/>
      <c r="N115" s="191"/>
      <c r="O115" s="67"/>
      <c r="P115" s="67"/>
      <c r="Q115" s="67"/>
      <c r="R115" s="67"/>
      <c r="S115" s="67"/>
      <c r="T115" s="68"/>
      <c r="U115" s="37"/>
      <c r="V115" s="37"/>
      <c r="W115" s="37"/>
      <c r="X115" s="37"/>
      <c r="Y115" s="37"/>
      <c r="Z115" s="37"/>
      <c r="AA115" s="37"/>
      <c r="AB115" s="37"/>
      <c r="AC115" s="37"/>
      <c r="AD115" s="37"/>
      <c r="AE115" s="37"/>
      <c r="AT115" s="20" t="s">
        <v>952</v>
      </c>
      <c r="AU115" s="20" t="s">
        <v>83</v>
      </c>
    </row>
    <row r="116" spans="1:65" s="2" customFormat="1" ht="21.75" customHeight="1">
      <c r="A116" s="37"/>
      <c r="B116" s="38"/>
      <c r="C116" s="174" t="s">
        <v>8</v>
      </c>
      <c r="D116" s="174" t="s">
        <v>350</v>
      </c>
      <c r="E116" s="175" t="s">
        <v>12589</v>
      </c>
      <c r="F116" s="176" t="s">
        <v>12590</v>
      </c>
      <c r="G116" s="177" t="s">
        <v>366</v>
      </c>
      <c r="H116" s="178">
        <v>4.5739999999999998</v>
      </c>
      <c r="I116" s="179"/>
      <c r="J116" s="180">
        <f>ROUND(I116*H116,2)</f>
        <v>0</v>
      </c>
      <c r="K116" s="176" t="s">
        <v>12560</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187</v>
      </c>
      <c r="AT116" s="185" t="s">
        <v>350</v>
      </c>
      <c r="AU116" s="185" t="s">
        <v>83</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187</v>
      </c>
      <c r="BM116" s="185" t="s">
        <v>444</v>
      </c>
    </row>
    <row r="117" spans="1:65" s="2" customFormat="1" ht="19.2">
      <c r="A117" s="37"/>
      <c r="B117" s="38"/>
      <c r="C117" s="39"/>
      <c r="D117" s="194" t="s">
        <v>952</v>
      </c>
      <c r="E117" s="39"/>
      <c r="F117" s="251" t="s">
        <v>12588</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952</v>
      </c>
      <c r="AU117" s="20" t="s">
        <v>83</v>
      </c>
    </row>
    <row r="118" spans="1:65" s="2" customFormat="1" ht="16.5" customHeight="1">
      <c r="A118" s="37"/>
      <c r="B118" s="38"/>
      <c r="C118" s="225" t="s">
        <v>396</v>
      </c>
      <c r="D118" s="225" t="s">
        <v>425</v>
      </c>
      <c r="E118" s="226" t="s">
        <v>12591</v>
      </c>
      <c r="F118" s="227" t="s">
        <v>12592</v>
      </c>
      <c r="G118" s="228" t="s">
        <v>403</v>
      </c>
      <c r="H118" s="229">
        <v>7.7750000000000004</v>
      </c>
      <c r="I118" s="230"/>
      <c r="J118" s="231">
        <f t="shared" ref="J118:J123" si="0">ROUND(I118*H118,2)</f>
        <v>0</v>
      </c>
      <c r="K118" s="227" t="s">
        <v>933</v>
      </c>
      <c r="L118" s="232"/>
      <c r="M118" s="233" t="s">
        <v>19</v>
      </c>
      <c r="N118" s="234" t="s">
        <v>46</v>
      </c>
      <c r="O118" s="67"/>
      <c r="P118" s="183">
        <f t="shared" ref="P118:P123" si="1">O118*H118</f>
        <v>0</v>
      </c>
      <c r="Q118" s="183">
        <v>0</v>
      </c>
      <c r="R118" s="183">
        <f t="shared" ref="R118:R123" si="2">Q118*H118</f>
        <v>0</v>
      </c>
      <c r="S118" s="183">
        <v>0</v>
      </c>
      <c r="T118" s="184">
        <f t="shared" ref="T118:T123" si="3">S118*H118</f>
        <v>0</v>
      </c>
      <c r="U118" s="37"/>
      <c r="V118" s="37"/>
      <c r="W118" s="37"/>
      <c r="X118" s="37"/>
      <c r="Y118" s="37"/>
      <c r="Z118" s="37"/>
      <c r="AA118" s="37"/>
      <c r="AB118" s="37"/>
      <c r="AC118" s="37"/>
      <c r="AD118" s="37"/>
      <c r="AE118" s="37"/>
      <c r="AR118" s="185" t="s">
        <v>373</v>
      </c>
      <c r="AT118" s="185" t="s">
        <v>425</v>
      </c>
      <c r="AU118" s="185" t="s">
        <v>83</v>
      </c>
      <c r="AY118" s="20" t="s">
        <v>349</v>
      </c>
      <c r="BE118" s="186">
        <f t="shared" ref="BE118:BE123" si="4">IF(N118="základní",J118,0)</f>
        <v>0</v>
      </c>
      <c r="BF118" s="186">
        <f t="shared" ref="BF118:BF123" si="5">IF(N118="snížená",J118,0)</f>
        <v>0</v>
      </c>
      <c r="BG118" s="186">
        <f t="shared" ref="BG118:BG123" si="6">IF(N118="zákl. přenesená",J118,0)</f>
        <v>0</v>
      </c>
      <c r="BH118" s="186">
        <f t="shared" ref="BH118:BH123" si="7">IF(N118="sníž. přenesená",J118,0)</f>
        <v>0</v>
      </c>
      <c r="BI118" s="186">
        <f t="shared" ref="BI118:BI123" si="8">IF(N118="nulová",J118,0)</f>
        <v>0</v>
      </c>
      <c r="BJ118" s="20" t="s">
        <v>83</v>
      </c>
      <c r="BK118" s="186">
        <f t="shared" ref="BK118:BK123" si="9">ROUND(I118*H118,2)</f>
        <v>0</v>
      </c>
      <c r="BL118" s="20" t="s">
        <v>187</v>
      </c>
      <c r="BM118" s="185" t="s">
        <v>12593</v>
      </c>
    </row>
    <row r="119" spans="1:65" s="2" customFormat="1" ht="24.15" customHeight="1">
      <c r="A119" s="37"/>
      <c r="B119" s="38"/>
      <c r="C119" s="225" t="s">
        <v>455</v>
      </c>
      <c r="D119" s="225" t="s">
        <v>425</v>
      </c>
      <c r="E119" s="226" t="s">
        <v>12594</v>
      </c>
      <c r="F119" s="227" t="s">
        <v>12595</v>
      </c>
      <c r="G119" s="228" t="s">
        <v>353</v>
      </c>
      <c r="H119" s="229">
        <v>14.97</v>
      </c>
      <c r="I119" s="230"/>
      <c r="J119" s="231">
        <f t="shared" si="0"/>
        <v>0</v>
      </c>
      <c r="K119" s="227" t="s">
        <v>933</v>
      </c>
      <c r="L119" s="232"/>
      <c r="M119" s="233" t="s">
        <v>19</v>
      </c>
      <c r="N119" s="234" t="s">
        <v>46</v>
      </c>
      <c r="O119" s="67"/>
      <c r="P119" s="183">
        <f t="shared" si="1"/>
        <v>0</v>
      </c>
      <c r="Q119" s="183">
        <v>0</v>
      </c>
      <c r="R119" s="183">
        <f t="shared" si="2"/>
        <v>0</v>
      </c>
      <c r="S119" s="183">
        <v>0</v>
      </c>
      <c r="T119" s="184">
        <f t="shared" si="3"/>
        <v>0</v>
      </c>
      <c r="U119" s="37"/>
      <c r="V119" s="37"/>
      <c r="W119" s="37"/>
      <c r="X119" s="37"/>
      <c r="Y119" s="37"/>
      <c r="Z119" s="37"/>
      <c r="AA119" s="37"/>
      <c r="AB119" s="37"/>
      <c r="AC119" s="37"/>
      <c r="AD119" s="37"/>
      <c r="AE119" s="37"/>
      <c r="AR119" s="185" t="s">
        <v>373</v>
      </c>
      <c r="AT119" s="185" t="s">
        <v>425</v>
      </c>
      <c r="AU119" s="185" t="s">
        <v>83</v>
      </c>
      <c r="AY119" s="20" t="s">
        <v>349</v>
      </c>
      <c r="BE119" s="186">
        <f t="shared" si="4"/>
        <v>0</v>
      </c>
      <c r="BF119" s="186">
        <f t="shared" si="5"/>
        <v>0</v>
      </c>
      <c r="BG119" s="186">
        <f t="shared" si="6"/>
        <v>0</v>
      </c>
      <c r="BH119" s="186">
        <f t="shared" si="7"/>
        <v>0</v>
      </c>
      <c r="BI119" s="186">
        <f t="shared" si="8"/>
        <v>0</v>
      </c>
      <c r="BJ119" s="20" t="s">
        <v>83</v>
      </c>
      <c r="BK119" s="186">
        <f t="shared" si="9"/>
        <v>0</v>
      </c>
      <c r="BL119" s="20" t="s">
        <v>187</v>
      </c>
      <c r="BM119" s="185" t="s">
        <v>12596</v>
      </c>
    </row>
    <row r="120" spans="1:65" s="2" customFormat="1" ht="16.5" customHeight="1">
      <c r="A120" s="37"/>
      <c r="B120" s="38"/>
      <c r="C120" s="225" t="s">
        <v>404</v>
      </c>
      <c r="D120" s="225" t="s">
        <v>425</v>
      </c>
      <c r="E120" s="226" t="s">
        <v>12597</v>
      </c>
      <c r="F120" s="227" t="s">
        <v>12598</v>
      </c>
      <c r="G120" s="228" t="s">
        <v>353</v>
      </c>
      <c r="H120" s="229">
        <v>441.1</v>
      </c>
      <c r="I120" s="230"/>
      <c r="J120" s="231">
        <f t="shared" si="0"/>
        <v>0</v>
      </c>
      <c r="K120" s="227" t="s">
        <v>933</v>
      </c>
      <c r="L120" s="232"/>
      <c r="M120" s="233" t="s">
        <v>19</v>
      </c>
      <c r="N120" s="234" t="s">
        <v>46</v>
      </c>
      <c r="O120" s="67"/>
      <c r="P120" s="183">
        <f t="shared" si="1"/>
        <v>0</v>
      </c>
      <c r="Q120" s="183">
        <v>0</v>
      </c>
      <c r="R120" s="183">
        <f t="shared" si="2"/>
        <v>0</v>
      </c>
      <c r="S120" s="183">
        <v>0</v>
      </c>
      <c r="T120" s="184">
        <f t="shared" si="3"/>
        <v>0</v>
      </c>
      <c r="U120" s="37"/>
      <c r="V120" s="37"/>
      <c r="W120" s="37"/>
      <c r="X120" s="37"/>
      <c r="Y120" s="37"/>
      <c r="Z120" s="37"/>
      <c r="AA120" s="37"/>
      <c r="AB120" s="37"/>
      <c r="AC120" s="37"/>
      <c r="AD120" s="37"/>
      <c r="AE120" s="37"/>
      <c r="AR120" s="185" t="s">
        <v>373</v>
      </c>
      <c r="AT120" s="185" t="s">
        <v>425</v>
      </c>
      <c r="AU120" s="185" t="s">
        <v>83</v>
      </c>
      <c r="AY120" s="20" t="s">
        <v>349</v>
      </c>
      <c r="BE120" s="186">
        <f t="shared" si="4"/>
        <v>0</v>
      </c>
      <c r="BF120" s="186">
        <f t="shared" si="5"/>
        <v>0</v>
      </c>
      <c r="BG120" s="186">
        <f t="shared" si="6"/>
        <v>0</v>
      </c>
      <c r="BH120" s="186">
        <f t="shared" si="7"/>
        <v>0</v>
      </c>
      <c r="BI120" s="186">
        <f t="shared" si="8"/>
        <v>0</v>
      </c>
      <c r="BJ120" s="20" t="s">
        <v>83</v>
      </c>
      <c r="BK120" s="186">
        <f t="shared" si="9"/>
        <v>0</v>
      </c>
      <c r="BL120" s="20" t="s">
        <v>187</v>
      </c>
      <c r="BM120" s="185" t="s">
        <v>12599</v>
      </c>
    </row>
    <row r="121" spans="1:65" s="2" customFormat="1" ht="21.75" customHeight="1">
      <c r="A121" s="37"/>
      <c r="B121" s="38"/>
      <c r="C121" s="225" t="s">
        <v>466</v>
      </c>
      <c r="D121" s="225" t="s">
        <v>425</v>
      </c>
      <c r="E121" s="226" t="s">
        <v>12600</v>
      </c>
      <c r="F121" s="227" t="s">
        <v>12601</v>
      </c>
      <c r="G121" s="228" t="s">
        <v>353</v>
      </c>
      <c r="H121" s="229">
        <v>53.3</v>
      </c>
      <c r="I121" s="230"/>
      <c r="J121" s="231">
        <f t="shared" si="0"/>
        <v>0</v>
      </c>
      <c r="K121" s="227" t="s">
        <v>933</v>
      </c>
      <c r="L121" s="232"/>
      <c r="M121" s="233" t="s">
        <v>19</v>
      </c>
      <c r="N121" s="234" t="s">
        <v>46</v>
      </c>
      <c r="O121" s="67"/>
      <c r="P121" s="183">
        <f t="shared" si="1"/>
        <v>0</v>
      </c>
      <c r="Q121" s="183">
        <v>0</v>
      </c>
      <c r="R121" s="183">
        <f t="shared" si="2"/>
        <v>0</v>
      </c>
      <c r="S121" s="183">
        <v>0</v>
      </c>
      <c r="T121" s="184">
        <f t="shared" si="3"/>
        <v>0</v>
      </c>
      <c r="U121" s="37"/>
      <c r="V121" s="37"/>
      <c r="W121" s="37"/>
      <c r="X121" s="37"/>
      <c r="Y121" s="37"/>
      <c r="Z121" s="37"/>
      <c r="AA121" s="37"/>
      <c r="AB121" s="37"/>
      <c r="AC121" s="37"/>
      <c r="AD121" s="37"/>
      <c r="AE121" s="37"/>
      <c r="AR121" s="185" t="s">
        <v>373</v>
      </c>
      <c r="AT121" s="185" t="s">
        <v>425</v>
      </c>
      <c r="AU121" s="185" t="s">
        <v>83</v>
      </c>
      <c r="AY121" s="20" t="s">
        <v>349</v>
      </c>
      <c r="BE121" s="186">
        <f t="shared" si="4"/>
        <v>0</v>
      </c>
      <c r="BF121" s="186">
        <f t="shared" si="5"/>
        <v>0</v>
      </c>
      <c r="BG121" s="186">
        <f t="shared" si="6"/>
        <v>0</v>
      </c>
      <c r="BH121" s="186">
        <f t="shared" si="7"/>
        <v>0</v>
      </c>
      <c r="BI121" s="186">
        <f t="shared" si="8"/>
        <v>0</v>
      </c>
      <c r="BJ121" s="20" t="s">
        <v>83</v>
      </c>
      <c r="BK121" s="186">
        <f t="shared" si="9"/>
        <v>0</v>
      </c>
      <c r="BL121" s="20" t="s">
        <v>187</v>
      </c>
      <c r="BM121" s="185" t="s">
        <v>12602</v>
      </c>
    </row>
    <row r="122" spans="1:65" s="2" customFormat="1" ht="24.15" customHeight="1">
      <c r="A122" s="37"/>
      <c r="B122" s="38"/>
      <c r="C122" s="225" t="s">
        <v>409</v>
      </c>
      <c r="D122" s="225" t="s">
        <v>425</v>
      </c>
      <c r="E122" s="226" t="s">
        <v>12603</v>
      </c>
      <c r="F122" s="227" t="s">
        <v>12604</v>
      </c>
      <c r="G122" s="228" t="s">
        <v>353</v>
      </c>
      <c r="H122" s="229">
        <v>45.55</v>
      </c>
      <c r="I122" s="230"/>
      <c r="J122" s="231">
        <f t="shared" si="0"/>
        <v>0</v>
      </c>
      <c r="K122" s="227" t="s">
        <v>933</v>
      </c>
      <c r="L122" s="232"/>
      <c r="M122" s="233" t="s">
        <v>19</v>
      </c>
      <c r="N122" s="234" t="s">
        <v>46</v>
      </c>
      <c r="O122" s="67"/>
      <c r="P122" s="183">
        <f t="shared" si="1"/>
        <v>0</v>
      </c>
      <c r="Q122" s="183">
        <v>0</v>
      </c>
      <c r="R122" s="183">
        <f t="shared" si="2"/>
        <v>0</v>
      </c>
      <c r="S122" s="183">
        <v>0</v>
      </c>
      <c r="T122" s="184">
        <f t="shared" si="3"/>
        <v>0</v>
      </c>
      <c r="U122" s="37"/>
      <c r="V122" s="37"/>
      <c r="W122" s="37"/>
      <c r="X122" s="37"/>
      <c r="Y122" s="37"/>
      <c r="Z122" s="37"/>
      <c r="AA122" s="37"/>
      <c r="AB122" s="37"/>
      <c r="AC122" s="37"/>
      <c r="AD122" s="37"/>
      <c r="AE122" s="37"/>
      <c r="AR122" s="185" t="s">
        <v>373</v>
      </c>
      <c r="AT122" s="185" t="s">
        <v>425</v>
      </c>
      <c r="AU122" s="185" t="s">
        <v>83</v>
      </c>
      <c r="AY122" s="20" t="s">
        <v>349</v>
      </c>
      <c r="BE122" s="186">
        <f t="shared" si="4"/>
        <v>0</v>
      </c>
      <c r="BF122" s="186">
        <f t="shared" si="5"/>
        <v>0</v>
      </c>
      <c r="BG122" s="186">
        <f t="shared" si="6"/>
        <v>0</v>
      </c>
      <c r="BH122" s="186">
        <f t="shared" si="7"/>
        <v>0</v>
      </c>
      <c r="BI122" s="186">
        <f t="shared" si="8"/>
        <v>0</v>
      </c>
      <c r="BJ122" s="20" t="s">
        <v>83</v>
      </c>
      <c r="BK122" s="186">
        <f t="shared" si="9"/>
        <v>0</v>
      </c>
      <c r="BL122" s="20" t="s">
        <v>187</v>
      </c>
      <c r="BM122" s="185" t="s">
        <v>12605</v>
      </c>
    </row>
    <row r="123" spans="1:65" s="2" customFormat="1" ht="24.15" customHeight="1">
      <c r="A123" s="37"/>
      <c r="B123" s="38"/>
      <c r="C123" s="225" t="s">
        <v>7</v>
      </c>
      <c r="D123" s="225" t="s">
        <v>425</v>
      </c>
      <c r="E123" s="226" t="s">
        <v>12606</v>
      </c>
      <c r="F123" s="227" t="s">
        <v>12607</v>
      </c>
      <c r="G123" s="228" t="s">
        <v>484</v>
      </c>
      <c r="H123" s="229">
        <v>4812.0200000000004</v>
      </c>
      <c r="I123" s="230"/>
      <c r="J123" s="231">
        <f t="shared" si="0"/>
        <v>0</v>
      </c>
      <c r="K123" s="227" t="s">
        <v>933</v>
      </c>
      <c r="L123" s="232"/>
      <c r="M123" s="233" t="s">
        <v>19</v>
      </c>
      <c r="N123" s="234" t="s">
        <v>46</v>
      </c>
      <c r="O123" s="67"/>
      <c r="P123" s="183">
        <f t="shared" si="1"/>
        <v>0</v>
      </c>
      <c r="Q123" s="183">
        <v>0</v>
      </c>
      <c r="R123" s="183">
        <f t="shared" si="2"/>
        <v>0</v>
      </c>
      <c r="S123" s="183">
        <v>0</v>
      </c>
      <c r="T123" s="184">
        <f t="shared" si="3"/>
        <v>0</v>
      </c>
      <c r="U123" s="37"/>
      <c r="V123" s="37"/>
      <c r="W123" s="37"/>
      <c r="X123" s="37"/>
      <c r="Y123" s="37"/>
      <c r="Z123" s="37"/>
      <c r="AA123" s="37"/>
      <c r="AB123" s="37"/>
      <c r="AC123" s="37"/>
      <c r="AD123" s="37"/>
      <c r="AE123" s="37"/>
      <c r="AR123" s="185" t="s">
        <v>373</v>
      </c>
      <c r="AT123" s="185" t="s">
        <v>425</v>
      </c>
      <c r="AU123" s="185" t="s">
        <v>83</v>
      </c>
      <c r="AY123" s="20" t="s">
        <v>349</v>
      </c>
      <c r="BE123" s="186">
        <f t="shared" si="4"/>
        <v>0</v>
      </c>
      <c r="BF123" s="186">
        <f t="shared" si="5"/>
        <v>0</v>
      </c>
      <c r="BG123" s="186">
        <f t="shared" si="6"/>
        <v>0</v>
      </c>
      <c r="BH123" s="186">
        <f t="shared" si="7"/>
        <v>0</v>
      </c>
      <c r="BI123" s="186">
        <f t="shared" si="8"/>
        <v>0</v>
      </c>
      <c r="BJ123" s="20" t="s">
        <v>83</v>
      </c>
      <c r="BK123" s="186">
        <f t="shared" si="9"/>
        <v>0</v>
      </c>
      <c r="BL123" s="20" t="s">
        <v>187</v>
      </c>
      <c r="BM123" s="185" t="s">
        <v>12608</v>
      </c>
    </row>
    <row r="124" spans="1:65" s="11" customFormat="1" ht="25.95" customHeight="1">
      <c r="B124" s="160"/>
      <c r="C124" s="161"/>
      <c r="D124" s="162" t="s">
        <v>74</v>
      </c>
      <c r="E124" s="163" t="s">
        <v>3385</v>
      </c>
      <c r="F124" s="163" t="s">
        <v>12609</v>
      </c>
      <c r="G124" s="161"/>
      <c r="H124" s="161"/>
      <c r="I124" s="164"/>
      <c r="J124" s="165">
        <f>BK124</f>
        <v>0</v>
      </c>
      <c r="K124" s="161"/>
      <c r="L124" s="166"/>
      <c r="M124" s="167"/>
      <c r="N124" s="168"/>
      <c r="O124" s="168"/>
      <c r="P124" s="169">
        <f>SUM(P125:P135)</f>
        <v>0</v>
      </c>
      <c r="Q124" s="168"/>
      <c r="R124" s="169">
        <f>SUM(R125:R135)</f>
        <v>0</v>
      </c>
      <c r="S124" s="168"/>
      <c r="T124" s="170">
        <f>SUM(T125:T135)</f>
        <v>0</v>
      </c>
      <c r="AR124" s="171" t="s">
        <v>83</v>
      </c>
      <c r="AT124" s="172" t="s">
        <v>74</v>
      </c>
      <c r="AU124" s="172" t="s">
        <v>75</v>
      </c>
      <c r="AY124" s="171" t="s">
        <v>349</v>
      </c>
      <c r="BK124" s="173">
        <f>SUM(BK125:BK135)</f>
        <v>0</v>
      </c>
    </row>
    <row r="125" spans="1:65" s="2" customFormat="1" ht="16.5" customHeight="1">
      <c r="A125" s="37"/>
      <c r="B125" s="38"/>
      <c r="C125" s="174" t="s">
        <v>414</v>
      </c>
      <c r="D125" s="174" t="s">
        <v>350</v>
      </c>
      <c r="E125" s="175" t="s">
        <v>12610</v>
      </c>
      <c r="F125" s="176" t="s">
        <v>12611</v>
      </c>
      <c r="G125" s="177" t="s">
        <v>435</v>
      </c>
      <c r="H125" s="178">
        <v>25.5</v>
      </c>
      <c r="I125" s="179"/>
      <c r="J125" s="180">
        <f>ROUND(I125*H125,2)</f>
        <v>0</v>
      </c>
      <c r="K125" s="176" t="s">
        <v>12560</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187</v>
      </c>
      <c r="AT125" s="185" t="s">
        <v>350</v>
      </c>
      <c r="AU125" s="185" t="s">
        <v>83</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187</v>
      </c>
      <c r="BM125" s="185" t="s">
        <v>486</v>
      </c>
    </row>
    <row r="126" spans="1:65" s="2" customFormat="1" ht="16.5" customHeight="1">
      <c r="A126" s="37"/>
      <c r="B126" s="38"/>
      <c r="C126" s="174" t="s">
        <v>489</v>
      </c>
      <c r="D126" s="174" t="s">
        <v>350</v>
      </c>
      <c r="E126" s="175" t="s">
        <v>12612</v>
      </c>
      <c r="F126" s="176" t="s">
        <v>12613</v>
      </c>
      <c r="G126" s="177" t="s">
        <v>435</v>
      </c>
      <c r="H126" s="178">
        <v>25.5</v>
      </c>
      <c r="I126" s="179"/>
      <c r="J126" s="180">
        <f>ROUND(I126*H126,2)</f>
        <v>0</v>
      </c>
      <c r="K126" s="176" t="s">
        <v>12560</v>
      </c>
      <c r="L126" s="42"/>
      <c r="M126" s="181" t="s">
        <v>19</v>
      </c>
      <c r="N126" s="182" t="s">
        <v>46</v>
      </c>
      <c r="O126" s="67"/>
      <c r="P126" s="183">
        <f>O126*H126</f>
        <v>0</v>
      </c>
      <c r="Q126" s="183">
        <v>0</v>
      </c>
      <c r="R126" s="183">
        <f>Q126*H126</f>
        <v>0</v>
      </c>
      <c r="S126" s="183">
        <v>0</v>
      </c>
      <c r="T126" s="184">
        <f>S126*H126</f>
        <v>0</v>
      </c>
      <c r="U126" s="37"/>
      <c r="V126" s="37"/>
      <c r="W126" s="37"/>
      <c r="X126" s="37"/>
      <c r="Y126" s="37"/>
      <c r="Z126" s="37"/>
      <c r="AA126" s="37"/>
      <c r="AB126" s="37"/>
      <c r="AC126" s="37"/>
      <c r="AD126" s="37"/>
      <c r="AE126" s="37"/>
      <c r="AR126" s="185" t="s">
        <v>187</v>
      </c>
      <c r="AT126" s="185" t="s">
        <v>350</v>
      </c>
      <c r="AU126" s="185" t="s">
        <v>83</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187</v>
      </c>
      <c r="BM126" s="185" t="s">
        <v>492</v>
      </c>
    </row>
    <row r="127" spans="1:65" s="2" customFormat="1" ht="19.2">
      <c r="A127" s="37"/>
      <c r="B127" s="38"/>
      <c r="C127" s="39"/>
      <c r="D127" s="194" t="s">
        <v>952</v>
      </c>
      <c r="E127" s="39"/>
      <c r="F127" s="251" t="s">
        <v>12614</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952</v>
      </c>
      <c r="AU127" s="20" t="s">
        <v>83</v>
      </c>
    </row>
    <row r="128" spans="1:65" s="2" customFormat="1" ht="16.5" customHeight="1">
      <c r="A128" s="37"/>
      <c r="B128" s="38"/>
      <c r="C128" s="174" t="s">
        <v>420</v>
      </c>
      <c r="D128" s="174" t="s">
        <v>350</v>
      </c>
      <c r="E128" s="175" t="s">
        <v>12615</v>
      </c>
      <c r="F128" s="176" t="s">
        <v>12616</v>
      </c>
      <c r="G128" s="177" t="s">
        <v>435</v>
      </c>
      <c r="H128" s="178">
        <v>13</v>
      </c>
      <c r="I128" s="179"/>
      <c r="J128" s="180">
        <f>ROUND(I128*H128,2)</f>
        <v>0</v>
      </c>
      <c r="K128" s="176" t="s">
        <v>12560</v>
      </c>
      <c r="L128" s="42"/>
      <c r="M128" s="181" t="s">
        <v>19</v>
      </c>
      <c r="N128" s="182"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187</v>
      </c>
      <c r="AT128" s="185" t="s">
        <v>350</v>
      </c>
      <c r="AU128" s="185" t="s">
        <v>83</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187</v>
      </c>
      <c r="BM128" s="185" t="s">
        <v>496</v>
      </c>
    </row>
    <row r="129" spans="1:65" s="2" customFormat="1" ht="19.2">
      <c r="A129" s="37"/>
      <c r="B129" s="38"/>
      <c r="C129" s="39"/>
      <c r="D129" s="194" t="s">
        <v>952</v>
      </c>
      <c r="E129" s="39"/>
      <c r="F129" s="251" t="s">
        <v>12617</v>
      </c>
      <c r="G129" s="39"/>
      <c r="H129" s="39"/>
      <c r="I129" s="189"/>
      <c r="J129" s="39"/>
      <c r="K129" s="39"/>
      <c r="L129" s="42"/>
      <c r="M129" s="190"/>
      <c r="N129" s="191"/>
      <c r="O129" s="67"/>
      <c r="P129" s="67"/>
      <c r="Q129" s="67"/>
      <c r="R129" s="67"/>
      <c r="S129" s="67"/>
      <c r="T129" s="68"/>
      <c r="U129" s="37"/>
      <c r="V129" s="37"/>
      <c r="W129" s="37"/>
      <c r="X129" s="37"/>
      <c r="Y129" s="37"/>
      <c r="Z129" s="37"/>
      <c r="AA129" s="37"/>
      <c r="AB129" s="37"/>
      <c r="AC129" s="37"/>
      <c r="AD129" s="37"/>
      <c r="AE129" s="37"/>
      <c r="AT129" s="20" t="s">
        <v>952</v>
      </c>
      <c r="AU129" s="20" t="s">
        <v>83</v>
      </c>
    </row>
    <row r="130" spans="1:65" s="2" customFormat="1" ht="24.15" customHeight="1">
      <c r="A130" s="37"/>
      <c r="B130" s="38"/>
      <c r="C130" s="174" t="s">
        <v>502</v>
      </c>
      <c r="D130" s="174" t="s">
        <v>350</v>
      </c>
      <c r="E130" s="175" t="s">
        <v>12618</v>
      </c>
      <c r="F130" s="176" t="s">
        <v>12619</v>
      </c>
      <c r="G130" s="177" t="s">
        <v>435</v>
      </c>
      <c r="H130" s="178">
        <v>53</v>
      </c>
      <c r="I130" s="179"/>
      <c r="J130" s="180">
        <f>ROUND(I130*H130,2)</f>
        <v>0</v>
      </c>
      <c r="K130" s="176" t="s">
        <v>12560</v>
      </c>
      <c r="L130" s="42"/>
      <c r="M130" s="181" t="s">
        <v>19</v>
      </c>
      <c r="N130" s="182" t="s">
        <v>46</v>
      </c>
      <c r="O130" s="67"/>
      <c r="P130" s="183">
        <f>O130*H130</f>
        <v>0</v>
      </c>
      <c r="Q130" s="183">
        <v>0</v>
      </c>
      <c r="R130" s="183">
        <f>Q130*H130</f>
        <v>0</v>
      </c>
      <c r="S130" s="183">
        <v>0</v>
      </c>
      <c r="T130" s="184">
        <f>S130*H130</f>
        <v>0</v>
      </c>
      <c r="U130" s="37"/>
      <c r="V130" s="37"/>
      <c r="W130" s="37"/>
      <c r="X130" s="37"/>
      <c r="Y130" s="37"/>
      <c r="Z130" s="37"/>
      <c r="AA130" s="37"/>
      <c r="AB130" s="37"/>
      <c r="AC130" s="37"/>
      <c r="AD130" s="37"/>
      <c r="AE130" s="37"/>
      <c r="AR130" s="185" t="s">
        <v>187</v>
      </c>
      <c r="AT130" s="185" t="s">
        <v>350</v>
      </c>
      <c r="AU130" s="185" t="s">
        <v>83</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187</v>
      </c>
      <c r="BM130" s="185" t="s">
        <v>505</v>
      </c>
    </row>
    <row r="131" spans="1:65" s="2" customFormat="1" ht="19.2">
      <c r="A131" s="37"/>
      <c r="B131" s="38"/>
      <c r="C131" s="39"/>
      <c r="D131" s="194" t="s">
        <v>952</v>
      </c>
      <c r="E131" s="39"/>
      <c r="F131" s="251" t="s">
        <v>12620</v>
      </c>
      <c r="G131" s="39"/>
      <c r="H131" s="39"/>
      <c r="I131" s="189"/>
      <c r="J131" s="39"/>
      <c r="K131" s="39"/>
      <c r="L131" s="42"/>
      <c r="M131" s="190"/>
      <c r="N131" s="191"/>
      <c r="O131" s="67"/>
      <c r="P131" s="67"/>
      <c r="Q131" s="67"/>
      <c r="R131" s="67"/>
      <c r="S131" s="67"/>
      <c r="T131" s="68"/>
      <c r="U131" s="37"/>
      <c r="V131" s="37"/>
      <c r="W131" s="37"/>
      <c r="X131" s="37"/>
      <c r="Y131" s="37"/>
      <c r="Z131" s="37"/>
      <c r="AA131" s="37"/>
      <c r="AB131" s="37"/>
      <c r="AC131" s="37"/>
      <c r="AD131" s="37"/>
      <c r="AE131" s="37"/>
      <c r="AT131" s="20" t="s">
        <v>952</v>
      </c>
      <c r="AU131" s="20" t="s">
        <v>83</v>
      </c>
    </row>
    <row r="132" spans="1:65" s="2" customFormat="1" ht="21.75" customHeight="1">
      <c r="A132" s="37"/>
      <c r="B132" s="38"/>
      <c r="C132" s="225" t="s">
        <v>428</v>
      </c>
      <c r="D132" s="225" t="s">
        <v>425</v>
      </c>
      <c r="E132" s="226" t="s">
        <v>12621</v>
      </c>
      <c r="F132" s="227" t="s">
        <v>12622</v>
      </c>
      <c r="G132" s="228" t="s">
        <v>484</v>
      </c>
      <c r="H132" s="229">
        <v>38.380000000000003</v>
      </c>
      <c r="I132" s="230"/>
      <c r="J132" s="231">
        <f>ROUND(I132*H132,2)</f>
        <v>0</v>
      </c>
      <c r="K132" s="227" t="s">
        <v>933</v>
      </c>
      <c r="L132" s="232"/>
      <c r="M132" s="233" t="s">
        <v>19</v>
      </c>
      <c r="N132" s="234" t="s">
        <v>46</v>
      </c>
      <c r="O132" s="67"/>
      <c r="P132" s="183">
        <f>O132*H132</f>
        <v>0</v>
      </c>
      <c r="Q132" s="183">
        <v>0</v>
      </c>
      <c r="R132" s="183">
        <f>Q132*H132</f>
        <v>0</v>
      </c>
      <c r="S132" s="183">
        <v>0</v>
      </c>
      <c r="T132" s="184">
        <f>S132*H132</f>
        <v>0</v>
      </c>
      <c r="U132" s="37"/>
      <c r="V132" s="37"/>
      <c r="W132" s="37"/>
      <c r="X132" s="37"/>
      <c r="Y132" s="37"/>
      <c r="Z132" s="37"/>
      <c r="AA132" s="37"/>
      <c r="AB132" s="37"/>
      <c r="AC132" s="37"/>
      <c r="AD132" s="37"/>
      <c r="AE132" s="37"/>
      <c r="AR132" s="185" t="s">
        <v>373</v>
      </c>
      <c r="AT132" s="185" t="s">
        <v>425</v>
      </c>
      <c r="AU132" s="185" t="s">
        <v>83</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187</v>
      </c>
      <c r="BM132" s="185" t="s">
        <v>12623</v>
      </c>
    </row>
    <row r="133" spans="1:65" s="2" customFormat="1" ht="21.75" customHeight="1">
      <c r="A133" s="37"/>
      <c r="B133" s="38"/>
      <c r="C133" s="225" t="s">
        <v>516</v>
      </c>
      <c r="D133" s="225" t="s">
        <v>425</v>
      </c>
      <c r="E133" s="226" t="s">
        <v>12624</v>
      </c>
      <c r="F133" s="227" t="s">
        <v>12625</v>
      </c>
      <c r="G133" s="228" t="s">
        <v>484</v>
      </c>
      <c r="H133" s="229">
        <v>11.11</v>
      </c>
      <c r="I133" s="230"/>
      <c r="J133" s="231">
        <f>ROUND(I133*H133,2)</f>
        <v>0</v>
      </c>
      <c r="K133" s="227" t="s">
        <v>933</v>
      </c>
      <c r="L133" s="232"/>
      <c r="M133" s="233" t="s">
        <v>19</v>
      </c>
      <c r="N133" s="234"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373</v>
      </c>
      <c r="AT133" s="185" t="s">
        <v>425</v>
      </c>
      <c r="AU133" s="185" t="s">
        <v>83</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187</v>
      </c>
      <c r="BM133" s="185" t="s">
        <v>12626</v>
      </c>
    </row>
    <row r="134" spans="1:65" s="2" customFormat="1" ht="24.15" customHeight="1">
      <c r="A134" s="37"/>
      <c r="B134" s="38"/>
      <c r="C134" s="225" t="s">
        <v>436</v>
      </c>
      <c r="D134" s="225" t="s">
        <v>425</v>
      </c>
      <c r="E134" s="226" t="s">
        <v>12627</v>
      </c>
      <c r="F134" s="227" t="s">
        <v>12628</v>
      </c>
      <c r="G134" s="228" t="s">
        <v>484</v>
      </c>
      <c r="H134" s="229">
        <v>4.04</v>
      </c>
      <c r="I134" s="230"/>
      <c r="J134" s="231">
        <f>ROUND(I134*H134,2)</f>
        <v>0</v>
      </c>
      <c r="K134" s="227" t="s">
        <v>933</v>
      </c>
      <c r="L134" s="232"/>
      <c r="M134" s="233" t="s">
        <v>19</v>
      </c>
      <c r="N134" s="234" t="s">
        <v>46</v>
      </c>
      <c r="O134" s="67"/>
      <c r="P134" s="183">
        <f>O134*H134</f>
        <v>0</v>
      </c>
      <c r="Q134" s="183">
        <v>0</v>
      </c>
      <c r="R134" s="183">
        <f>Q134*H134</f>
        <v>0</v>
      </c>
      <c r="S134" s="183">
        <v>0</v>
      </c>
      <c r="T134" s="184">
        <f>S134*H134</f>
        <v>0</v>
      </c>
      <c r="U134" s="37"/>
      <c r="V134" s="37"/>
      <c r="W134" s="37"/>
      <c r="X134" s="37"/>
      <c r="Y134" s="37"/>
      <c r="Z134" s="37"/>
      <c r="AA134" s="37"/>
      <c r="AB134" s="37"/>
      <c r="AC134" s="37"/>
      <c r="AD134" s="37"/>
      <c r="AE134" s="37"/>
      <c r="AR134" s="185" t="s">
        <v>373</v>
      </c>
      <c r="AT134" s="185" t="s">
        <v>425</v>
      </c>
      <c r="AU134" s="185" t="s">
        <v>83</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187</v>
      </c>
      <c r="BM134" s="185" t="s">
        <v>12629</v>
      </c>
    </row>
    <row r="135" spans="1:65" s="2" customFormat="1" ht="24.15" customHeight="1">
      <c r="A135" s="37"/>
      <c r="B135" s="38"/>
      <c r="C135" s="225" t="s">
        <v>524</v>
      </c>
      <c r="D135" s="225" t="s">
        <v>425</v>
      </c>
      <c r="E135" s="226" t="s">
        <v>12630</v>
      </c>
      <c r="F135" s="227" t="s">
        <v>12631</v>
      </c>
      <c r="G135" s="228" t="s">
        <v>484</v>
      </c>
      <c r="H135" s="229">
        <v>3.03</v>
      </c>
      <c r="I135" s="230"/>
      <c r="J135" s="231">
        <f>ROUND(I135*H135,2)</f>
        <v>0</v>
      </c>
      <c r="K135" s="227" t="s">
        <v>933</v>
      </c>
      <c r="L135" s="232"/>
      <c r="M135" s="233" t="s">
        <v>19</v>
      </c>
      <c r="N135" s="234" t="s">
        <v>46</v>
      </c>
      <c r="O135" s="67"/>
      <c r="P135" s="183">
        <f>O135*H135</f>
        <v>0</v>
      </c>
      <c r="Q135" s="183">
        <v>0</v>
      </c>
      <c r="R135" s="183">
        <f>Q135*H135</f>
        <v>0</v>
      </c>
      <c r="S135" s="183">
        <v>0</v>
      </c>
      <c r="T135" s="184">
        <f>S135*H135</f>
        <v>0</v>
      </c>
      <c r="U135" s="37"/>
      <c r="V135" s="37"/>
      <c r="W135" s="37"/>
      <c r="X135" s="37"/>
      <c r="Y135" s="37"/>
      <c r="Z135" s="37"/>
      <c r="AA135" s="37"/>
      <c r="AB135" s="37"/>
      <c r="AC135" s="37"/>
      <c r="AD135" s="37"/>
      <c r="AE135" s="37"/>
      <c r="AR135" s="185" t="s">
        <v>373</v>
      </c>
      <c r="AT135" s="185" t="s">
        <v>425</v>
      </c>
      <c r="AU135" s="185" t="s">
        <v>83</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187</v>
      </c>
      <c r="BM135" s="185" t="s">
        <v>12632</v>
      </c>
    </row>
    <row r="136" spans="1:65" s="11" customFormat="1" ht="25.95" customHeight="1">
      <c r="B136" s="160"/>
      <c r="C136" s="161"/>
      <c r="D136" s="162" t="s">
        <v>74</v>
      </c>
      <c r="E136" s="163" t="s">
        <v>3404</v>
      </c>
      <c r="F136" s="163" t="s">
        <v>12633</v>
      </c>
      <c r="G136" s="161"/>
      <c r="H136" s="161"/>
      <c r="I136" s="164"/>
      <c r="J136" s="165">
        <f>BK136</f>
        <v>0</v>
      </c>
      <c r="K136" s="161"/>
      <c r="L136" s="166"/>
      <c r="M136" s="167"/>
      <c r="N136" s="168"/>
      <c r="O136" s="168"/>
      <c r="P136" s="169">
        <f>SUM(P137:P142)</f>
        <v>0</v>
      </c>
      <c r="Q136" s="168"/>
      <c r="R136" s="169">
        <f>SUM(R137:R142)</f>
        <v>0</v>
      </c>
      <c r="S136" s="168"/>
      <c r="T136" s="170">
        <f>SUM(T137:T142)</f>
        <v>0</v>
      </c>
      <c r="AR136" s="171" t="s">
        <v>83</v>
      </c>
      <c r="AT136" s="172" t="s">
        <v>74</v>
      </c>
      <c r="AU136" s="172" t="s">
        <v>75</v>
      </c>
      <c r="AY136" s="171" t="s">
        <v>349</v>
      </c>
      <c r="BK136" s="173">
        <f>SUM(BK137:BK142)</f>
        <v>0</v>
      </c>
    </row>
    <row r="137" spans="1:65" s="2" customFormat="1" ht="16.5" customHeight="1">
      <c r="A137" s="37"/>
      <c r="B137" s="38"/>
      <c r="C137" s="174" t="s">
        <v>444</v>
      </c>
      <c r="D137" s="174" t="s">
        <v>350</v>
      </c>
      <c r="E137" s="175" t="s">
        <v>12634</v>
      </c>
      <c r="F137" s="176" t="s">
        <v>12635</v>
      </c>
      <c r="G137" s="177" t="s">
        <v>403</v>
      </c>
      <c r="H137" s="178">
        <v>13.72</v>
      </c>
      <c r="I137" s="179"/>
      <c r="J137" s="180">
        <f>ROUND(I137*H137,2)</f>
        <v>0</v>
      </c>
      <c r="K137" s="176" t="s">
        <v>12560</v>
      </c>
      <c r="L137" s="42"/>
      <c r="M137" s="181" t="s">
        <v>19</v>
      </c>
      <c r="N137" s="182"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187</v>
      </c>
      <c r="AT137" s="185" t="s">
        <v>350</v>
      </c>
      <c r="AU137" s="185" t="s">
        <v>83</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187</v>
      </c>
      <c r="BM137" s="185" t="s">
        <v>531</v>
      </c>
    </row>
    <row r="138" spans="1:65" s="2" customFormat="1" ht="21.75" customHeight="1">
      <c r="A138" s="37"/>
      <c r="B138" s="38"/>
      <c r="C138" s="174" t="s">
        <v>536</v>
      </c>
      <c r="D138" s="174" t="s">
        <v>350</v>
      </c>
      <c r="E138" s="175" t="s">
        <v>12636</v>
      </c>
      <c r="F138" s="176" t="s">
        <v>12637</v>
      </c>
      <c r="G138" s="177" t="s">
        <v>403</v>
      </c>
      <c r="H138" s="178">
        <v>9.16</v>
      </c>
      <c r="I138" s="179"/>
      <c r="J138" s="180">
        <f>ROUND(I138*H138,2)</f>
        <v>0</v>
      </c>
      <c r="K138" s="176" t="s">
        <v>12560</v>
      </c>
      <c r="L138" s="42"/>
      <c r="M138" s="181" t="s">
        <v>19</v>
      </c>
      <c r="N138" s="182"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187</v>
      </c>
      <c r="AT138" s="185" t="s">
        <v>350</v>
      </c>
      <c r="AU138" s="185" t="s">
        <v>83</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187</v>
      </c>
      <c r="BM138" s="185" t="s">
        <v>539</v>
      </c>
    </row>
    <row r="139" spans="1:65" s="2" customFormat="1" ht="21.75" customHeight="1">
      <c r="A139" s="37"/>
      <c r="B139" s="38"/>
      <c r="C139" s="174" t="s">
        <v>449</v>
      </c>
      <c r="D139" s="174" t="s">
        <v>350</v>
      </c>
      <c r="E139" s="175" t="s">
        <v>12638</v>
      </c>
      <c r="F139" s="176" t="s">
        <v>12639</v>
      </c>
      <c r="G139" s="177" t="s">
        <v>403</v>
      </c>
      <c r="H139" s="178">
        <v>27.48</v>
      </c>
      <c r="I139" s="179"/>
      <c r="J139" s="180">
        <f>ROUND(I139*H139,2)</f>
        <v>0</v>
      </c>
      <c r="K139" s="176" t="s">
        <v>12560</v>
      </c>
      <c r="L139" s="42"/>
      <c r="M139" s="181" t="s">
        <v>19</v>
      </c>
      <c r="N139" s="182" t="s">
        <v>46</v>
      </c>
      <c r="O139" s="67"/>
      <c r="P139" s="183">
        <f>O139*H139</f>
        <v>0</v>
      </c>
      <c r="Q139" s="183">
        <v>0</v>
      </c>
      <c r="R139" s="183">
        <f>Q139*H139</f>
        <v>0</v>
      </c>
      <c r="S139" s="183">
        <v>0</v>
      </c>
      <c r="T139" s="184">
        <f>S139*H139</f>
        <v>0</v>
      </c>
      <c r="U139" s="37"/>
      <c r="V139" s="37"/>
      <c r="W139" s="37"/>
      <c r="X139" s="37"/>
      <c r="Y139" s="37"/>
      <c r="Z139" s="37"/>
      <c r="AA139" s="37"/>
      <c r="AB139" s="37"/>
      <c r="AC139" s="37"/>
      <c r="AD139" s="37"/>
      <c r="AE139" s="37"/>
      <c r="AR139" s="185" t="s">
        <v>187</v>
      </c>
      <c r="AT139" s="185" t="s">
        <v>350</v>
      </c>
      <c r="AU139" s="185" t="s">
        <v>83</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187</v>
      </c>
      <c r="BM139" s="185" t="s">
        <v>692</v>
      </c>
    </row>
    <row r="140" spans="1:65" s="2" customFormat="1" ht="16.5" customHeight="1">
      <c r="A140" s="37"/>
      <c r="B140" s="38"/>
      <c r="C140" s="174" t="s">
        <v>700</v>
      </c>
      <c r="D140" s="174" t="s">
        <v>350</v>
      </c>
      <c r="E140" s="175" t="s">
        <v>12640</v>
      </c>
      <c r="F140" s="176" t="s">
        <v>12641</v>
      </c>
      <c r="G140" s="177" t="s">
        <v>403</v>
      </c>
      <c r="H140" s="178">
        <v>1.67</v>
      </c>
      <c r="I140" s="179"/>
      <c r="J140" s="180">
        <f>ROUND(I140*H140,2)</f>
        <v>0</v>
      </c>
      <c r="K140" s="176" t="s">
        <v>12560</v>
      </c>
      <c r="L140" s="42"/>
      <c r="M140" s="181" t="s">
        <v>19</v>
      </c>
      <c r="N140" s="182" t="s">
        <v>46</v>
      </c>
      <c r="O140" s="67"/>
      <c r="P140" s="183">
        <f>O140*H140</f>
        <v>0</v>
      </c>
      <c r="Q140" s="183">
        <v>0</v>
      </c>
      <c r="R140" s="183">
        <f>Q140*H140</f>
        <v>0</v>
      </c>
      <c r="S140" s="183">
        <v>0</v>
      </c>
      <c r="T140" s="184">
        <f>S140*H140</f>
        <v>0</v>
      </c>
      <c r="U140" s="37"/>
      <c r="V140" s="37"/>
      <c r="W140" s="37"/>
      <c r="X140" s="37"/>
      <c r="Y140" s="37"/>
      <c r="Z140" s="37"/>
      <c r="AA140" s="37"/>
      <c r="AB140" s="37"/>
      <c r="AC140" s="37"/>
      <c r="AD140" s="37"/>
      <c r="AE140" s="37"/>
      <c r="AR140" s="185" t="s">
        <v>187</v>
      </c>
      <c r="AT140" s="185" t="s">
        <v>350</v>
      </c>
      <c r="AU140" s="185" t="s">
        <v>83</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187</v>
      </c>
      <c r="BM140" s="185" t="s">
        <v>703</v>
      </c>
    </row>
    <row r="141" spans="1:65" s="2" customFormat="1" ht="19.2">
      <c r="A141" s="37"/>
      <c r="B141" s="38"/>
      <c r="C141" s="39"/>
      <c r="D141" s="194" t="s">
        <v>952</v>
      </c>
      <c r="E141" s="39"/>
      <c r="F141" s="251" t="s">
        <v>12642</v>
      </c>
      <c r="G141" s="39"/>
      <c r="H141" s="39"/>
      <c r="I141" s="189"/>
      <c r="J141" s="39"/>
      <c r="K141" s="39"/>
      <c r="L141" s="42"/>
      <c r="M141" s="190"/>
      <c r="N141" s="191"/>
      <c r="O141" s="67"/>
      <c r="P141" s="67"/>
      <c r="Q141" s="67"/>
      <c r="R141" s="67"/>
      <c r="S141" s="67"/>
      <c r="T141" s="68"/>
      <c r="U141" s="37"/>
      <c r="V141" s="37"/>
      <c r="W141" s="37"/>
      <c r="X141" s="37"/>
      <c r="Y141" s="37"/>
      <c r="Z141" s="37"/>
      <c r="AA141" s="37"/>
      <c r="AB141" s="37"/>
      <c r="AC141" s="37"/>
      <c r="AD141" s="37"/>
      <c r="AE141" s="37"/>
      <c r="AT141" s="20" t="s">
        <v>952</v>
      </c>
      <c r="AU141" s="20" t="s">
        <v>83</v>
      </c>
    </row>
    <row r="142" spans="1:65" s="2" customFormat="1" ht="16.5" customHeight="1">
      <c r="A142" s="37"/>
      <c r="B142" s="38"/>
      <c r="C142" s="174" t="s">
        <v>458</v>
      </c>
      <c r="D142" s="174" t="s">
        <v>350</v>
      </c>
      <c r="E142" s="175" t="s">
        <v>12643</v>
      </c>
      <c r="F142" s="176" t="s">
        <v>12644</v>
      </c>
      <c r="G142" s="177" t="s">
        <v>403</v>
      </c>
      <c r="H142" s="178">
        <v>9.16</v>
      </c>
      <c r="I142" s="179"/>
      <c r="J142" s="180">
        <f>ROUND(I142*H142,2)</f>
        <v>0</v>
      </c>
      <c r="K142" s="176" t="s">
        <v>12560</v>
      </c>
      <c r="L142" s="42"/>
      <c r="M142" s="181" t="s">
        <v>19</v>
      </c>
      <c r="N142" s="182" t="s">
        <v>46</v>
      </c>
      <c r="O142" s="67"/>
      <c r="P142" s="183">
        <f>O142*H142</f>
        <v>0</v>
      </c>
      <c r="Q142" s="183">
        <v>0</v>
      </c>
      <c r="R142" s="183">
        <f>Q142*H142</f>
        <v>0</v>
      </c>
      <c r="S142" s="183">
        <v>0</v>
      </c>
      <c r="T142" s="184">
        <f>S142*H142</f>
        <v>0</v>
      </c>
      <c r="U142" s="37"/>
      <c r="V142" s="37"/>
      <c r="W142" s="37"/>
      <c r="X142" s="37"/>
      <c r="Y142" s="37"/>
      <c r="Z142" s="37"/>
      <c r="AA142" s="37"/>
      <c r="AB142" s="37"/>
      <c r="AC142" s="37"/>
      <c r="AD142" s="37"/>
      <c r="AE142" s="37"/>
      <c r="AR142" s="185" t="s">
        <v>187</v>
      </c>
      <c r="AT142" s="185" t="s">
        <v>350</v>
      </c>
      <c r="AU142" s="185" t="s">
        <v>83</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187</v>
      </c>
      <c r="BM142" s="185" t="s">
        <v>708</v>
      </c>
    </row>
    <row r="143" spans="1:65" s="11" customFormat="1" ht="25.95" customHeight="1">
      <c r="B143" s="160"/>
      <c r="C143" s="161"/>
      <c r="D143" s="162" t="s">
        <v>74</v>
      </c>
      <c r="E143" s="163" t="s">
        <v>3422</v>
      </c>
      <c r="F143" s="163" t="s">
        <v>6111</v>
      </c>
      <c r="G143" s="161"/>
      <c r="H143" s="161"/>
      <c r="I143" s="164"/>
      <c r="J143" s="165">
        <f>BK143</f>
        <v>0</v>
      </c>
      <c r="K143" s="161"/>
      <c r="L143" s="166"/>
      <c r="M143" s="167"/>
      <c r="N143" s="168"/>
      <c r="O143" s="168"/>
      <c r="P143" s="169">
        <f>SUM(P144:P145)</f>
        <v>0</v>
      </c>
      <c r="Q143" s="168"/>
      <c r="R143" s="169">
        <f>SUM(R144:R145)</f>
        <v>0</v>
      </c>
      <c r="S143" s="168"/>
      <c r="T143" s="170">
        <f>SUM(T144:T145)</f>
        <v>0</v>
      </c>
      <c r="AR143" s="171" t="s">
        <v>83</v>
      </c>
      <c r="AT143" s="172" t="s">
        <v>74</v>
      </c>
      <c r="AU143" s="172" t="s">
        <v>75</v>
      </c>
      <c r="AY143" s="171" t="s">
        <v>349</v>
      </c>
      <c r="BK143" s="173">
        <f>SUM(BK144:BK145)</f>
        <v>0</v>
      </c>
    </row>
    <row r="144" spans="1:65" s="2" customFormat="1" ht="16.5" customHeight="1">
      <c r="A144" s="37"/>
      <c r="B144" s="38"/>
      <c r="C144" s="174" t="s">
        <v>711</v>
      </c>
      <c r="D144" s="174" t="s">
        <v>350</v>
      </c>
      <c r="E144" s="175" t="s">
        <v>12645</v>
      </c>
      <c r="F144" s="176" t="s">
        <v>12646</v>
      </c>
      <c r="G144" s="177" t="s">
        <v>403</v>
      </c>
      <c r="H144" s="178">
        <v>563.26800000000003</v>
      </c>
      <c r="I144" s="179"/>
      <c r="J144" s="180">
        <f>ROUND(I144*H144,2)</f>
        <v>0</v>
      </c>
      <c r="K144" s="176" t="s">
        <v>12560</v>
      </c>
      <c r="L144" s="42"/>
      <c r="M144" s="181" t="s">
        <v>19</v>
      </c>
      <c r="N144" s="182" t="s">
        <v>46</v>
      </c>
      <c r="O144" s="67"/>
      <c r="P144" s="183">
        <f>O144*H144</f>
        <v>0</v>
      </c>
      <c r="Q144" s="183">
        <v>0</v>
      </c>
      <c r="R144" s="183">
        <f>Q144*H144</f>
        <v>0</v>
      </c>
      <c r="S144" s="183">
        <v>0</v>
      </c>
      <c r="T144" s="184">
        <f>S144*H144</f>
        <v>0</v>
      </c>
      <c r="U144" s="37"/>
      <c r="V144" s="37"/>
      <c r="W144" s="37"/>
      <c r="X144" s="37"/>
      <c r="Y144" s="37"/>
      <c r="Z144" s="37"/>
      <c r="AA144" s="37"/>
      <c r="AB144" s="37"/>
      <c r="AC144" s="37"/>
      <c r="AD144" s="37"/>
      <c r="AE144" s="37"/>
      <c r="AR144" s="185" t="s">
        <v>187</v>
      </c>
      <c r="AT144" s="185" t="s">
        <v>350</v>
      </c>
      <c r="AU144" s="185" t="s">
        <v>83</v>
      </c>
      <c r="AY144" s="20" t="s">
        <v>349</v>
      </c>
      <c r="BE144" s="186">
        <f>IF(N144="základní",J144,0)</f>
        <v>0</v>
      </c>
      <c r="BF144" s="186">
        <f>IF(N144="snížená",J144,0)</f>
        <v>0</v>
      </c>
      <c r="BG144" s="186">
        <f>IF(N144="zákl. přenesená",J144,0)</f>
        <v>0</v>
      </c>
      <c r="BH144" s="186">
        <f>IF(N144="sníž. přenesená",J144,0)</f>
        <v>0</v>
      </c>
      <c r="BI144" s="186">
        <f>IF(N144="nulová",J144,0)</f>
        <v>0</v>
      </c>
      <c r="BJ144" s="20" t="s">
        <v>83</v>
      </c>
      <c r="BK144" s="186">
        <f>ROUND(I144*H144,2)</f>
        <v>0</v>
      </c>
      <c r="BL144" s="20" t="s">
        <v>187</v>
      </c>
      <c r="BM144" s="185" t="s">
        <v>589</v>
      </c>
    </row>
    <row r="145" spans="1:47" s="2" customFormat="1" ht="19.2">
      <c r="A145" s="37"/>
      <c r="B145" s="38"/>
      <c r="C145" s="39"/>
      <c r="D145" s="194" t="s">
        <v>952</v>
      </c>
      <c r="E145" s="39"/>
      <c r="F145" s="251" t="s">
        <v>12647</v>
      </c>
      <c r="G145" s="39"/>
      <c r="H145" s="39"/>
      <c r="I145" s="189"/>
      <c r="J145" s="39"/>
      <c r="K145" s="39"/>
      <c r="L145" s="42"/>
      <c r="M145" s="235"/>
      <c r="N145" s="236"/>
      <c r="O145" s="237"/>
      <c r="P145" s="237"/>
      <c r="Q145" s="237"/>
      <c r="R145" s="237"/>
      <c r="S145" s="237"/>
      <c r="T145" s="238"/>
      <c r="U145" s="37"/>
      <c r="V145" s="37"/>
      <c r="W145" s="37"/>
      <c r="X145" s="37"/>
      <c r="Y145" s="37"/>
      <c r="Z145" s="37"/>
      <c r="AA145" s="37"/>
      <c r="AB145" s="37"/>
      <c r="AC145" s="37"/>
      <c r="AD145" s="37"/>
      <c r="AE145" s="37"/>
      <c r="AT145" s="20" t="s">
        <v>952</v>
      </c>
      <c r="AU145" s="20" t="s">
        <v>83</v>
      </c>
    </row>
    <row r="146" spans="1:47" s="2" customFormat="1" ht="6.9" customHeight="1">
      <c r="A146" s="37"/>
      <c r="B146" s="50"/>
      <c r="C146" s="51"/>
      <c r="D146" s="51"/>
      <c r="E146" s="51"/>
      <c r="F146" s="51"/>
      <c r="G146" s="51"/>
      <c r="H146" s="51"/>
      <c r="I146" s="51"/>
      <c r="J146" s="51"/>
      <c r="K146" s="51"/>
      <c r="L146" s="42"/>
      <c r="M146" s="37"/>
      <c r="O146" s="37"/>
      <c r="P146" s="37"/>
      <c r="Q146" s="37"/>
      <c r="R146" s="37"/>
      <c r="S146" s="37"/>
      <c r="T146" s="37"/>
      <c r="U146" s="37"/>
      <c r="V146" s="37"/>
      <c r="W146" s="37"/>
      <c r="X146" s="37"/>
      <c r="Y146" s="37"/>
      <c r="Z146" s="37"/>
      <c r="AA146" s="37"/>
      <c r="AB146" s="37"/>
      <c r="AC146" s="37"/>
      <c r="AD146" s="37"/>
      <c r="AE146" s="37"/>
    </row>
  </sheetData>
  <sheetProtection algorithmName="SHA-512" hashValue="aYVqRpJRw1BamsQhzXG78M3GUlLMwqXgUS2cK7dR/ItYk7aSqZEr0xRnTk0esth5wp2K1kIMZH+mgw1WOGnPOA==" saltValue="9OmG3BL8xPiMywggs2Sg74FHlv14WTBbveSpP4RDTocZHdW9LsrhTlWWoff5dm+iIgF7LokRGFjVnvV/GW8K5g==" spinCount="100000" sheet="1" objects="1" scenarios="1" formatColumns="0" formatRows="0" autoFilter="0"/>
  <autoFilter ref="C89:K145" xr:uid="{00000000-0009-0000-0000-000039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2:BM246"/>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284</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1" customFormat="1" ht="12" customHeight="1">
      <c r="B8" s="23"/>
      <c r="D8" s="115" t="s">
        <v>320</v>
      </c>
      <c r="L8" s="23"/>
    </row>
    <row r="9" spans="1:46" s="2" customFormat="1" ht="16.5" customHeight="1">
      <c r="A9" s="37"/>
      <c r="B9" s="42"/>
      <c r="C9" s="37"/>
      <c r="D9" s="37"/>
      <c r="E9" s="426" t="s">
        <v>12554</v>
      </c>
      <c r="F9" s="429"/>
      <c r="G9" s="429"/>
      <c r="H9" s="429"/>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1775</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28" t="s">
        <v>12648</v>
      </c>
      <c r="F11" s="429"/>
      <c r="G11" s="429"/>
      <c r="H11" s="429"/>
      <c r="I11" s="37"/>
      <c r="J11" s="37"/>
      <c r="K11" s="37"/>
      <c r="L11" s="116"/>
      <c r="S11" s="37"/>
      <c r="T11" s="37"/>
      <c r="U11" s="37"/>
      <c r="V11" s="37"/>
      <c r="W11" s="37"/>
      <c r="X11" s="37"/>
      <c r="Y11" s="37"/>
      <c r="Z11" s="37"/>
      <c r="AA11" s="37"/>
      <c r="AB11" s="37"/>
      <c r="AC11" s="37"/>
      <c r="AD11" s="37"/>
      <c r="AE11" s="37"/>
    </row>
    <row r="12" spans="1:46" s="2" customFormat="1" ht="10.199999999999999">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8. 12. 2022</v>
      </c>
      <c r="K14" s="37"/>
      <c r="L14" s="116"/>
      <c r="S14" s="37"/>
      <c r="T14" s="37"/>
      <c r="U14" s="37"/>
      <c r="V14" s="37"/>
      <c r="W14" s="37"/>
      <c r="X14" s="37"/>
      <c r="Y14" s="37"/>
      <c r="Z14" s="37"/>
      <c r="AA14" s="37"/>
      <c r="AB14" s="37"/>
      <c r="AC14" s="37"/>
      <c r="AD14" s="37"/>
      <c r="AE14" s="37"/>
    </row>
    <row r="15" spans="1:46" s="2" customFormat="1" ht="10.8"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30" t="str">
        <f>'Rekapitulace stavby'!E14</f>
        <v>Vyplň údaj</v>
      </c>
      <c r="F20" s="431"/>
      <c r="G20" s="431"/>
      <c r="H20" s="431"/>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
        <v>34</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
        <v>35</v>
      </c>
      <c r="F26" s="37"/>
      <c r="G26" s="37"/>
      <c r="H26" s="37"/>
      <c r="I26" s="115" t="s">
        <v>29</v>
      </c>
      <c r="J26" s="106" t="s">
        <v>36</v>
      </c>
      <c r="K26" s="37"/>
      <c r="L26" s="116"/>
      <c r="S26" s="37"/>
      <c r="T26" s="37"/>
      <c r="U26" s="37"/>
      <c r="V26" s="37"/>
      <c r="W26" s="37"/>
      <c r="X26" s="37"/>
      <c r="Y26" s="37"/>
      <c r="Z26" s="37"/>
      <c r="AA26" s="37"/>
      <c r="AB26" s="37"/>
      <c r="AC26" s="37"/>
      <c r="AD26" s="37"/>
      <c r="AE26" s="37"/>
    </row>
    <row r="27" spans="1:31" s="2" customFormat="1" ht="6.9"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39</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07.25" customHeight="1">
      <c r="A29" s="118"/>
      <c r="B29" s="119"/>
      <c r="C29" s="118"/>
      <c r="D29" s="118"/>
      <c r="E29" s="432" t="s">
        <v>322</v>
      </c>
      <c r="F29" s="432"/>
      <c r="G29" s="432"/>
      <c r="H29" s="432"/>
      <c r="I29" s="118"/>
      <c r="J29" s="118"/>
      <c r="K29" s="118"/>
      <c r="L29" s="120"/>
      <c r="S29" s="118"/>
      <c r="T29" s="118"/>
      <c r="U29" s="118"/>
      <c r="V29" s="118"/>
      <c r="W29" s="118"/>
      <c r="X29" s="118"/>
      <c r="Y29" s="118"/>
      <c r="Z29" s="118"/>
      <c r="AA29" s="118"/>
      <c r="AB29" s="118"/>
      <c r="AC29" s="118"/>
      <c r="AD29" s="118"/>
      <c r="AE29" s="118"/>
    </row>
    <row r="30" spans="1:31" s="2" customFormat="1" ht="6.9"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41</v>
      </c>
      <c r="E32" s="37"/>
      <c r="F32" s="37"/>
      <c r="G32" s="37"/>
      <c r="H32" s="37"/>
      <c r="I32" s="37"/>
      <c r="J32" s="123">
        <f>ROUND(J92, 2)</f>
        <v>0</v>
      </c>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 customHeight="1">
      <c r="A34" s="37"/>
      <c r="B34" s="42"/>
      <c r="C34" s="37"/>
      <c r="D34" s="37"/>
      <c r="E34" s="37"/>
      <c r="F34" s="124" t="s">
        <v>43</v>
      </c>
      <c r="G34" s="37"/>
      <c r="H34" s="37"/>
      <c r="I34" s="124" t="s">
        <v>42</v>
      </c>
      <c r="J34" s="124" t="s">
        <v>44</v>
      </c>
      <c r="K34" s="37"/>
      <c r="L34" s="116"/>
      <c r="S34" s="37"/>
      <c r="T34" s="37"/>
      <c r="U34" s="37"/>
      <c r="V34" s="37"/>
      <c r="W34" s="37"/>
      <c r="X34" s="37"/>
      <c r="Y34" s="37"/>
      <c r="Z34" s="37"/>
      <c r="AA34" s="37"/>
      <c r="AB34" s="37"/>
      <c r="AC34" s="37"/>
      <c r="AD34" s="37"/>
      <c r="AE34" s="37"/>
    </row>
    <row r="35" spans="1:31" s="2" customFormat="1" ht="14.4" customHeight="1">
      <c r="A35" s="37"/>
      <c r="B35" s="42"/>
      <c r="C35" s="37"/>
      <c r="D35" s="125" t="s">
        <v>45</v>
      </c>
      <c r="E35" s="115" t="s">
        <v>46</v>
      </c>
      <c r="F35" s="126">
        <f>ROUND((SUM(BE92:BE245)),  2)</f>
        <v>0</v>
      </c>
      <c r="G35" s="37"/>
      <c r="H35" s="37"/>
      <c r="I35" s="127">
        <v>0.21</v>
      </c>
      <c r="J35" s="126">
        <f>ROUND(((SUM(BE92:BE245))*I35),  2)</f>
        <v>0</v>
      </c>
      <c r="K35" s="37"/>
      <c r="L35" s="116"/>
      <c r="S35" s="37"/>
      <c r="T35" s="37"/>
      <c r="U35" s="37"/>
      <c r="V35" s="37"/>
      <c r="W35" s="37"/>
      <c r="X35" s="37"/>
      <c r="Y35" s="37"/>
      <c r="Z35" s="37"/>
      <c r="AA35" s="37"/>
      <c r="AB35" s="37"/>
      <c r="AC35" s="37"/>
      <c r="AD35" s="37"/>
      <c r="AE35" s="37"/>
    </row>
    <row r="36" spans="1:31" s="2" customFormat="1" ht="14.4" customHeight="1">
      <c r="A36" s="37"/>
      <c r="B36" s="42"/>
      <c r="C36" s="37"/>
      <c r="D36" s="37"/>
      <c r="E36" s="115" t="s">
        <v>47</v>
      </c>
      <c r="F36" s="126">
        <f>ROUND((SUM(BF92:BF245)),  2)</f>
        <v>0</v>
      </c>
      <c r="G36" s="37"/>
      <c r="H36" s="37"/>
      <c r="I36" s="127">
        <v>0.15</v>
      </c>
      <c r="J36" s="126">
        <f>ROUND(((SUM(BF92:BF245))*I36),  2)</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48</v>
      </c>
      <c r="F37" s="126">
        <f>ROUND((SUM(BG92:BG245)),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 hidden="1" customHeight="1">
      <c r="A38" s="37"/>
      <c r="B38" s="42"/>
      <c r="C38" s="37"/>
      <c r="D38" s="37"/>
      <c r="E38" s="115" t="s">
        <v>49</v>
      </c>
      <c r="F38" s="126">
        <f>ROUND((SUM(BH92:BH245)),  2)</f>
        <v>0</v>
      </c>
      <c r="G38" s="37"/>
      <c r="H38" s="37"/>
      <c r="I38" s="127">
        <v>0.15</v>
      </c>
      <c r="J38" s="126">
        <f>0</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50</v>
      </c>
      <c r="F39" s="126">
        <f>ROUND((SUM(BI92:BI245)),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51</v>
      </c>
      <c r="E41" s="130"/>
      <c r="F41" s="130"/>
      <c r="G41" s="131" t="s">
        <v>52</v>
      </c>
      <c r="H41" s="132" t="s">
        <v>53</v>
      </c>
      <c r="I41" s="130"/>
      <c r="J41" s="133">
        <f>SUM(J32:J39)</f>
        <v>0</v>
      </c>
      <c r="K41" s="134"/>
      <c r="L41" s="116"/>
      <c r="S41" s="37"/>
      <c r="T41" s="37"/>
      <c r="U41" s="37"/>
      <c r="V41" s="37"/>
      <c r="W41" s="37"/>
      <c r="X41" s="37"/>
      <c r="Y41" s="37"/>
      <c r="Z41" s="37"/>
      <c r="AA41" s="37"/>
      <c r="AB41" s="37"/>
      <c r="AC41" s="37"/>
      <c r="AD41" s="37"/>
      <c r="AE41" s="37"/>
    </row>
    <row r="42" spans="1:31" s="2" customFormat="1" ht="14.4"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 customHeight="1">
      <c r="A47" s="37"/>
      <c r="B47" s="38"/>
      <c r="C47" s="26" t="s">
        <v>323</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33" t="str">
        <f>E7</f>
        <v>Dostavba kampusu LF v Olomouci</v>
      </c>
      <c r="F50" s="434"/>
      <c r="G50" s="434"/>
      <c r="H50" s="434"/>
      <c r="I50" s="39"/>
      <c r="J50" s="39"/>
      <c r="K50" s="39"/>
      <c r="L50" s="116"/>
      <c r="S50" s="37"/>
      <c r="T50" s="37"/>
      <c r="U50" s="37"/>
      <c r="V50" s="37"/>
      <c r="W50" s="37"/>
      <c r="X50" s="37"/>
      <c r="Y50" s="37"/>
      <c r="Z50" s="37"/>
      <c r="AA50" s="37"/>
      <c r="AB50" s="37"/>
      <c r="AC50" s="37"/>
      <c r="AD50" s="37"/>
      <c r="AE50" s="37"/>
    </row>
    <row r="51" spans="1:47" s="1" customFormat="1" ht="12" customHeight="1">
      <c r="B51" s="24"/>
      <c r="C51" s="32" t="s">
        <v>320</v>
      </c>
      <c r="D51" s="25"/>
      <c r="E51" s="25"/>
      <c r="F51" s="25"/>
      <c r="G51" s="25"/>
      <c r="H51" s="25"/>
      <c r="I51" s="25"/>
      <c r="J51" s="25"/>
      <c r="K51" s="25"/>
      <c r="L51" s="23"/>
    </row>
    <row r="52" spans="1:47" s="2" customFormat="1" ht="16.5" customHeight="1">
      <c r="A52" s="37"/>
      <c r="B52" s="38"/>
      <c r="C52" s="39"/>
      <c r="D52" s="39"/>
      <c r="E52" s="433" t="s">
        <v>12554</v>
      </c>
      <c r="F52" s="435"/>
      <c r="G52" s="435"/>
      <c r="H52" s="435"/>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1775</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407" t="str">
        <f>E11</f>
        <v>SO-04.2 - Ostatní</v>
      </c>
      <c r="F54" s="435"/>
      <c r="G54" s="435"/>
      <c r="H54" s="435"/>
      <c r="I54" s="39"/>
      <c r="J54" s="39"/>
      <c r="K54" s="39"/>
      <c r="L54" s="116"/>
      <c r="S54" s="37"/>
      <c r="T54" s="37"/>
      <c r="U54" s="37"/>
      <c r="V54" s="37"/>
      <c r="W54" s="37"/>
      <c r="X54" s="37"/>
      <c r="Y54" s="37"/>
      <c r="Z54" s="37"/>
      <c r="AA54" s="37"/>
      <c r="AB54" s="37"/>
      <c r="AC54" s="37"/>
      <c r="AD54" s="37"/>
      <c r="AE54" s="37"/>
    </row>
    <row r="55" spans="1:47" s="2" customFormat="1" ht="6.9"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Olomouc, Hněvotínská</v>
      </c>
      <c r="G56" s="39"/>
      <c r="H56" s="39"/>
      <c r="I56" s="32" t="s">
        <v>23</v>
      </c>
      <c r="J56" s="62" t="str">
        <f>IF(J14="","",J14)</f>
        <v>8. 12. 2022</v>
      </c>
      <c r="K56" s="39"/>
      <c r="L56" s="116"/>
      <c r="S56" s="37"/>
      <c r="T56" s="37"/>
      <c r="U56" s="37"/>
      <c r="V56" s="37"/>
      <c r="W56" s="37"/>
      <c r="X56" s="37"/>
      <c r="Y56" s="37"/>
      <c r="Z56" s="37"/>
      <c r="AA56" s="37"/>
      <c r="AB56" s="37"/>
      <c r="AC56" s="37"/>
      <c r="AD56" s="37"/>
      <c r="AE56" s="37"/>
    </row>
    <row r="57" spans="1:47" s="2" customFormat="1" ht="6.9"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25.65" customHeight="1">
      <c r="A58" s="37"/>
      <c r="B58" s="38"/>
      <c r="C58" s="32" t="s">
        <v>25</v>
      </c>
      <c r="D58" s="39"/>
      <c r="E58" s="39"/>
      <c r="F58" s="30" t="str">
        <f>E17</f>
        <v>Univerzita Palackého v Olomouci</v>
      </c>
      <c r="G58" s="39"/>
      <c r="H58" s="39"/>
      <c r="I58" s="32" t="s">
        <v>33</v>
      </c>
      <c r="J58" s="35" t="str">
        <f>E23</f>
        <v>Ateliér Velehradský s.r.o.</v>
      </c>
      <c r="K58" s="39"/>
      <c r="L58" s="116"/>
      <c r="S58" s="37"/>
      <c r="T58" s="37"/>
      <c r="U58" s="37"/>
      <c r="V58" s="37"/>
      <c r="W58" s="37"/>
      <c r="X58" s="37"/>
      <c r="Y58" s="37"/>
      <c r="Z58" s="37"/>
      <c r="AA58" s="37"/>
      <c r="AB58" s="37"/>
      <c r="AC58" s="37"/>
      <c r="AD58" s="37"/>
      <c r="AE58" s="37"/>
    </row>
    <row r="59" spans="1:47" s="2" customFormat="1" ht="25.65" customHeight="1">
      <c r="A59" s="37"/>
      <c r="B59" s="38"/>
      <c r="C59" s="32" t="s">
        <v>31</v>
      </c>
      <c r="D59" s="39"/>
      <c r="E59" s="39"/>
      <c r="F59" s="30" t="str">
        <f>IF(E20="","",E20)</f>
        <v>Vyplň údaj</v>
      </c>
      <c r="G59" s="39"/>
      <c r="H59" s="39"/>
      <c r="I59" s="32" t="s">
        <v>38</v>
      </c>
      <c r="J59" s="35" t="str">
        <f>E26</f>
        <v>Ateliér Velehradský s.r.o.</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324</v>
      </c>
      <c r="D61" s="140"/>
      <c r="E61" s="140"/>
      <c r="F61" s="140"/>
      <c r="G61" s="140"/>
      <c r="H61" s="140"/>
      <c r="I61" s="140"/>
      <c r="J61" s="141" t="s">
        <v>325</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8" customHeight="1">
      <c r="A63" s="37"/>
      <c r="B63" s="38"/>
      <c r="C63" s="142" t="s">
        <v>73</v>
      </c>
      <c r="D63" s="39"/>
      <c r="E63" s="39"/>
      <c r="F63" s="39"/>
      <c r="G63" s="39"/>
      <c r="H63" s="39"/>
      <c r="I63" s="39"/>
      <c r="J63" s="80">
        <f>J92</f>
        <v>0</v>
      </c>
      <c r="K63" s="39"/>
      <c r="L63" s="116"/>
      <c r="S63" s="37"/>
      <c r="T63" s="37"/>
      <c r="U63" s="37"/>
      <c r="V63" s="37"/>
      <c r="W63" s="37"/>
      <c r="X63" s="37"/>
      <c r="Y63" s="37"/>
      <c r="Z63" s="37"/>
      <c r="AA63" s="37"/>
      <c r="AB63" s="37"/>
      <c r="AC63" s="37"/>
      <c r="AD63" s="37"/>
      <c r="AE63" s="37"/>
      <c r="AU63" s="20" t="s">
        <v>326</v>
      </c>
    </row>
    <row r="64" spans="1:47" s="9" customFormat="1" ht="24.9" customHeight="1">
      <c r="B64" s="143"/>
      <c r="C64" s="144"/>
      <c r="D64" s="145" t="s">
        <v>6011</v>
      </c>
      <c r="E64" s="146"/>
      <c r="F64" s="146"/>
      <c r="G64" s="146"/>
      <c r="H64" s="146"/>
      <c r="I64" s="146"/>
      <c r="J64" s="147">
        <f>J93</f>
        <v>0</v>
      </c>
      <c r="K64" s="144"/>
      <c r="L64" s="148"/>
    </row>
    <row r="65" spans="1:31" s="9" customFormat="1" ht="24.9" customHeight="1">
      <c r="B65" s="143"/>
      <c r="C65" s="144"/>
      <c r="D65" s="145" t="s">
        <v>12649</v>
      </c>
      <c r="E65" s="146"/>
      <c r="F65" s="146"/>
      <c r="G65" s="146"/>
      <c r="H65" s="146"/>
      <c r="I65" s="146"/>
      <c r="J65" s="147">
        <f>J126</f>
        <v>0</v>
      </c>
      <c r="K65" s="144"/>
      <c r="L65" s="148"/>
    </row>
    <row r="66" spans="1:31" s="9" customFormat="1" ht="24.9" customHeight="1">
      <c r="B66" s="143"/>
      <c r="C66" s="144"/>
      <c r="D66" s="145" t="s">
        <v>6013</v>
      </c>
      <c r="E66" s="146"/>
      <c r="F66" s="146"/>
      <c r="G66" s="146"/>
      <c r="H66" s="146"/>
      <c r="I66" s="146"/>
      <c r="J66" s="147">
        <f>J131</f>
        <v>0</v>
      </c>
      <c r="K66" s="144"/>
      <c r="L66" s="148"/>
    </row>
    <row r="67" spans="1:31" s="9" customFormat="1" ht="24.9" customHeight="1">
      <c r="B67" s="143"/>
      <c r="C67" s="144"/>
      <c r="D67" s="145" t="s">
        <v>6014</v>
      </c>
      <c r="E67" s="146"/>
      <c r="F67" s="146"/>
      <c r="G67" s="146"/>
      <c r="H67" s="146"/>
      <c r="I67" s="146"/>
      <c r="J67" s="147">
        <f>J191</f>
        <v>0</v>
      </c>
      <c r="K67" s="144"/>
      <c r="L67" s="148"/>
    </row>
    <row r="68" spans="1:31" s="9" customFormat="1" ht="24.9" customHeight="1">
      <c r="B68" s="143"/>
      <c r="C68" s="144"/>
      <c r="D68" s="145" t="s">
        <v>12556</v>
      </c>
      <c r="E68" s="146"/>
      <c r="F68" s="146"/>
      <c r="G68" s="146"/>
      <c r="H68" s="146"/>
      <c r="I68" s="146"/>
      <c r="J68" s="147">
        <f>J203</f>
        <v>0</v>
      </c>
      <c r="K68" s="144"/>
      <c r="L68" s="148"/>
    </row>
    <row r="69" spans="1:31" s="9" customFormat="1" ht="24.9" customHeight="1">
      <c r="B69" s="143"/>
      <c r="C69" s="144"/>
      <c r="D69" s="145" t="s">
        <v>12557</v>
      </c>
      <c r="E69" s="146"/>
      <c r="F69" s="146"/>
      <c r="G69" s="146"/>
      <c r="H69" s="146"/>
      <c r="I69" s="146"/>
      <c r="J69" s="147">
        <f>J228</f>
        <v>0</v>
      </c>
      <c r="K69" s="144"/>
      <c r="L69" s="148"/>
    </row>
    <row r="70" spans="1:31" s="9" customFormat="1" ht="24.9" customHeight="1">
      <c r="B70" s="143"/>
      <c r="C70" s="144"/>
      <c r="D70" s="145" t="s">
        <v>6016</v>
      </c>
      <c r="E70" s="146"/>
      <c r="F70" s="146"/>
      <c r="G70" s="146"/>
      <c r="H70" s="146"/>
      <c r="I70" s="146"/>
      <c r="J70" s="147">
        <f>J243</f>
        <v>0</v>
      </c>
      <c r="K70" s="144"/>
      <c r="L70" s="148"/>
    </row>
    <row r="71" spans="1:31" s="2" customFormat="1" ht="21.75"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31" s="2" customFormat="1" ht="6.9" customHeight="1">
      <c r="A72" s="37"/>
      <c r="B72" s="50"/>
      <c r="C72" s="51"/>
      <c r="D72" s="51"/>
      <c r="E72" s="51"/>
      <c r="F72" s="51"/>
      <c r="G72" s="51"/>
      <c r="H72" s="51"/>
      <c r="I72" s="51"/>
      <c r="J72" s="51"/>
      <c r="K72" s="51"/>
      <c r="L72" s="116"/>
      <c r="S72" s="37"/>
      <c r="T72" s="37"/>
      <c r="U72" s="37"/>
      <c r="V72" s="37"/>
      <c r="W72" s="37"/>
      <c r="X72" s="37"/>
      <c r="Y72" s="37"/>
      <c r="Z72" s="37"/>
      <c r="AA72" s="37"/>
      <c r="AB72" s="37"/>
      <c r="AC72" s="37"/>
      <c r="AD72" s="37"/>
      <c r="AE72" s="37"/>
    </row>
    <row r="76" spans="1:31" s="2" customFormat="1" ht="6.9" customHeight="1">
      <c r="A76" s="37"/>
      <c r="B76" s="52"/>
      <c r="C76" s="53"/>
      <c r="D76" s="53"/>
      <c r="E76" s="53"/>
      <c r="F76" s="53"/>
      <c r="G76" s="53"/>
      <c r="H76" s="53"/>
      <c r="I76" s="53"/>
      <c r="J76" s="53"/>
      <c r="K76" s="53"/>
      <c r="L76" s="116"/>
      <c r="S76" s="37"/>
      <c r="T76" s="37"/>
      <c r="U76" s="37"/>
      <c r="V76" s="37"/>
      <c r="W76" s="37"/>
      <c r="X76" s="37"/>
      <c r="Y76" s="37"/>
      <c r="Z76" s="37"/>
      <c r="AA76" s="37"/>
      <c r="AB76" s="37"/>
      <c r="AC76" s="37"/>
      <c r="AD76" s="37"/>
      <c r="AE76" s="37"/>
    </row>
    <row r="77" spans="1:31" s="2" customFormat="1" ht="24.9" customHeight="1">
      <c r="A77" s="37"/>
      <c r="B77" s="38"/>
      <c r="C77" s="26" t="s">
        <v>334</v>
      </c>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12" customHeight="1">
      <c r="A79" s="37"/>
      <c r="B79" s="38"/>
      <c r="C79" s="32" t="s">
        <v>16</v>
      </c>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16.5" customHeight="1">
      <c r="A80" s="37"/>
      <c r="B80" s="38"/>
      <c r="C80" s="39"/>
      <c r="D80" s="39"/>
      <c r="E80" s="433" t="str">
        <f>E7</f>
        <v>Dostavba kampusu LF v Olomouci</v>
      </c>
      <c r="F80" s="434"/>
      <c r="G80" s="434"/>
      <c r="H80" s="434"/>
      <c r="I80" s="39"/>
      <c r="J80" s="39"/>
      <c r="K80" s="39"/>
      <c r="L80" s="116"/>
      <c r="S80" s="37"/>
      <c r="T80" s="37"/>
      <c r="U80" s="37"/>
      <c r="V80" s="37"/>
      <c r="W80" s="37"/>
      <c r="X80" s="37"/>
      <c r="Y80" s="37"/>
      <c r="Z80" s="37"/>
      <c r="AA80" s="37"/>
      <c r="AB80" s="37"/>
      <c r="AC80" s="37"/>
      <c r="AD80" s="37"/>
      <c r="AE80" s="37"/>
    </row>
    <row r="81" spans="1:65" s="1" customFormat="1" ht="12" customHeight="1">
      <c r="B81" s="24"/>
      <c r="C81" s="32" t="s">
        <v>320</v>
      </c>
      <c r="D81" s="25"/>
      <c r="E81" s="25"/>
      <c r="F81" s="25"/>
      <c r="G81" s="25"/>
      <c r="H81" s="25"/>
      <c r="I81" s="25"/>
      <c r="J81" s="25"/>
      <c r="K81" s="25"/>
      <c r="L81" s="23"/>
    </row>
    <row r="82" spans="1:65" s="2" customFormat="1" ht="16.5" customHeight="1">
      <c r="A82" s="37"/>
      <c r="B82" s="38"/>
      <c r="C82" s="39"/>
      <c r="D82" s="39"/>
      <c r="E82" s="433" t="s">
        <v>12554</v>
      </c>
      <c r="F82" s="435"/>
      <c r="G82" s="435"/>
      <c r="H82" s="435"/>
      <c r="I82" s="39"/>
      <c r="J82" s="39"/>
      <c r="K82" s="39"/>
      <c r="L82" s="116"/>
      <c r="S82" s="37"/>
      <c r="T82" s="37"/>
      <c r="U82" s="37"/>
      <c r="V82" s="37"/>
      <c r="W82" s="37"/>
      <c r="X82" s="37"/>
      <c r="Y82" s="37"/>
      <c r="Z82" s="37"/>
      <c r="AA82" s="37"/>
      <c r="AB82" s="37"/>
      <c r="AC82" s="37"/>
      <c r="AD82" s="37"/>
      <c r="AE82" s="37"/>
    </row>
    <row r="83" spans="1:65" s="2" customFormat="1" ht="12" customHeight="1">
      <c r="A83" s="37"/>
      <c r="B83" s="38"/>
      <c r="C83" s="32" t="s">
        <v>1775</v>
      </c>
      <c r="D83" s="39"/>
      <c r="E83" s="39"/>
      <c r="F83" s="39"/>
      <c r="G83" s="39"/>
      <c r="H83" s="39"/>
      <c r="I83" s="39"/>
      <c r="J83" s="39"/>
      <c r="K83" s="39"/>
      <c r="L83" s="116"/>
      <c r="S83" s="37"/>
      <c r="T83" s="37"/>
      <c r="U83" s="37"/>
      <c r="V83" s="37"/>
      <c r="W83" s="37"/>
      <c r="X83" s="37"/>
      <c r="Y83" s="37"/>
      <c r="Z83" s="37"/>
      <c r="AA83" s="37"/>
      <c r="AB83" s="37"/>
      <c r="AC83" s="37"/>
      <c r="AD83" s="37"/>
      <c r="AE83" s="37"/>
    </row>
    <row r="84" spans="1:65" s="2" customFormat="1" ht="16.5" customHeight="1">
      <c r="A84" s="37"/>
      <c r="B84" s="38"/>
      <c r="C84" s="39"/>
      <c r="D84" s="39"/>
      <c r="E84" s="407" t="str">
        <f>E11</f>
        <v>SO-04.2 - Ostatní</v>
      </c>
      <c r="F84" s="435"/>
      <c r="G84" s="435"/>
      <c r="H84" s="435"/>
      <c r="I84" s="39"/>
      <c r="J84" s="39"/>
      <c r="K84" s="39"/>
      <c r="L84" s="116"/>
      <c r="S84" s="37"/>
      <c r="T84" s="37"/>
      <c r="U84" s="37"/>
      <c r="V84" s="37"/>
      <c r="W84" s="37"/>
      <c r="X84" s="37"/>
      <c r="Y84" s="37"/>
      <c r="Z84" s="37"/>
      <c r="AA84" s="37"/>
      <c r="AB84" s="37"/>
      <c r="AC84" s="37"/>
      <c r="AD84" s="37"/>
      <c r="AE84" s="37"/>
    </row>
    <row r="85" spans="1:65" s="2" customFormat="1" ht="6.9" customHeight="1">
      <c r="A85" s="37"/>
      <c r="B85" s="38"/>
      <c r="C85" s="39"/>
      <c r="D85" s="39"/>
      <c r="E85" s="39"/>
      <c r="F85" s="39"/>
      <c r="G85" s="39"/>
      <c r="H85" s="39"/>
      <c r="I85" s="39"/>
      <c r="J85" s="39"/>
      <c r="K85" s="39"/>
      <c r="L85" s="116"/>
      <c r="S85" s="37"/>
      <c r="T85" s="37"/>
      <c r="U85" s="37"/>
      <c r="V85" s="37"/>
      <c r="W85" s="37"/>
      <c r="X85" s="37"/>
      <c r="Y85" s="37"/>
      <c r="Z85" s="37"/>
      <c r="AA85" s="37"/>
      <c r="AB85" s="37"/>
      <c r="AC85" s="37"/>
      <c r="AD85" s="37"/>
      <c r="AE85" s="37"/>
    </row>
    <row r="86" spans="1:65" s="2" customFormat="1" ht="12" customHeight="1">
      <c r="A86" s="37"/>
      <c r="B86" s="38"/>
      <c r="C86" s="32" t="s">
        <v>21</v>
      </c>
      <c r="D86" s="39"/>
      <c r="E86" s="39"/>
      <c r="F86" s="30" t="str">
        <f>F14</f>
        <v>Olomouc, Hněvotínská</v>
      </c>
      <c r="G86" s="39"/>
      <c r="H86" s="39"/>
      <c r="I86" s="32" t="s">
        <v>23</v>
      </c>
      <c r="J86" s="62" t="str">
        <f>IF(J14="","",J14)</f>
        <v>8. 12. 2022</v>
      </c>
      <c r="K86" s="39"/>
      <c r="L86" s="116"/>
      <c r="S86" s="37"/>
      <c r="T86" s="37"/>
      <c r="U86" s="37"/>
      <c r="V86" s="37"/>
      <c r="W86" s="37"/>
      <c r="X86" s="37"/>
      <c r="Y86" s="37"/>
      <c r="Z86" s="37"/>
      <c r="AA86" s="37"/>
      <c r="AB86" s="37"/>
      <c r="AC86" s="37"/>
      <c r="AD86" s="37"/>
      <c r="AE86" s="37"/>
    </row>
    <row r="87" spans="1:65" s="2" customFormat="1" ht="6.9"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5" s="2" customFormat="1" ht="25.65" customHeight="1">
      <c r="A88" s="37"/>
      <c r="B88" s="38"/>
      <c r="C88" s="32" t="s">
        <v>25</v>
      </c>
      <c r="D88" s="39"/>
      <c r="E88" s="39"/>
      <c r="F88" s="30" t="str">
        <f>E17</f>
        <v>Univerzita Palackého v Olomouci</v>
      </c>
      <c r="G88" s="39"/>
      <c r="H88" s="39"/>
      <c r="I88" s="32" t="s">
        <v>33</v>
      </c>
      <c r="J88" s="35" t="str">
        <f>E23</f>
        <v>Ateliér Velehradský s.r.o.</v>
      </c>
      <c r="K88" s="39"/>
      <c r="L88" s="116"/>
      <c r="S88" s="37"/>
      <c r="T88" s="37"/>
      <c r="U88" s="37"/>
      <c r="V88" s="37"/>
      <c r="W88" s="37"/>
      <c r="X88" s="37"/>
      <c r="Y88" s="37"/>
      <c r="Z88" s="37"/>
      <c r="AA88" s="37"/>
      <c r="AB88" s="37"/>
      <c r="AC88" s="37"/>
      <c r="AD88" s="37"/>
      <c r="AE88" s="37"/>
    </row>
    <row r="89" spans="1:65" s="2" customFormat="1" ht="25.65" customHeight="1">
      <c r="A89" s="37"/>
      <c r="B89" s="38"/>
      <c r="C89" s="32" t="s">
        <v>31</v>
      </c>
      <c r="D89" s="39"/>
      <c r="E89" s="39"/>
      <c r="F89" s="30" t="str">
        <f>IF(E20="","",E20)</f>
        <v>Vyplň údaj</v>
      </c>
      <c r="G89" s="39"/>
      <c r="H89" s="39"/>
      <c r="I89" s="32" t="s">
        <v>38</v>
      </c>
      <c r="J89" s="35" t="str">
        <f>E26</f>
        <v>Ateliér Velehradský s.r.o.</v>
      </c>
      <c r="K89" s="39"/>
      <c r="L89" s="116"/>
      <c r="S89" s="37"/>
      <c r="T89" s="37"/>
      <c r="U89" s="37"/>
      <c r="V89" s="37"/>
      <c r="W89" s="37"/>
      <c r="X89" s="37"/>
      <c r="Y89" s="37"/>
      <c r="Z89" s="37"/>
      <c r="AA89" s="37"/>
      <c r="AB89" s="37"/>
      <c r="AC89" s="37"/>
      <c r="AD89" s="37"/>
      <c r="AE89" s="37"/>
    </row>
    <row r="90" spans="1:65" s="2" customFormat="1" ht="10.35" customHeight="1">
      <c r="A90" s="37"/>
      <c r="B90" s="38"/>
      <c r="C90" s="39"/>
      <c r="D90" s="39"/>
      <c r="E90" s="39"/>
      <c r="F90" s="39"/>
      <c r="G90" s="39"/>
      <c r="H90" s="39"/>
      <c r="I90" s="39"/>
      <c r="J90" s="39"/>
      <c r="K90" s="39"/>
      <c r="L90" s="116"/>
      <c r="S90" s="37"/>
      <c r="T90" s="37"/>
      <c r="U90" s="37"/>
      <c r="V90" s="37"/>
      <c r="W90" s="37"/>
      <c r="X90" s="37"/>
      <c r="Y90" s="37"/>
      <c r="Z90" s="37"/>
      <c r="AA90" s="37"/>
      <c r="AB90" s="37"/>
      <c r="AC90" s="37"/>
      <c r="AD90" s="37"/>
      <c r="AE90" s="37"/>
    </row>
    <row r="91" spans="1:65" s="10" customFormat="1" ht="29.25" customHeight="1">
      <c r="A91" s="149"/>
      <c r="B91" s="150"/>
      <c r="C91" s="151" t="s">
        <v>335</v>
      </c>
      <c r="D91" s="152" t="s">
        <v>60</v>
      </c>
      <c r="E91" s="152" t="s">
        <v>56</v>
      </c>
      <c r="F91" s="152" t="s">
        <v>57</v>
      </c>
      <c r="G91" s="152" t="s">
        <v>336</v>
      </c>
      <c r="H91" s="152" t="s">
        <v>337</v>
      </c>
      <c r="I91" s="152" t="s">
        <v>338</v>
      </c>
      <c r="J91" s="152" t="s">
        <v>325</v>
      </c>
      <c r="K91" s="153" t="s">
        <v>339</v>
      </c>
      <c r="L91" s="154"/>
      <c r="M91" s="71" t="s">
        <v>19</v>
      </c>
      <c r="N91" s="72" t="s">
        <v>45</v>
      </c>
      <c r="O91" s="72" t="s">
        <v>340</v>
      </c>
      <c r="P91" s="72" t="s">
        <v>341</v>
      </c>
      <c r="Q91" s="72" t="s">
        <v>342</v>
      </c>
      <c r="R91" s="72" t="s">
        <v>343</v>
      </c>
      <c r="S91" s="72" t="s">
        <v>344</v>
      </c>
      <c r="T91" s="73" t="s">
        <v>345</v>
      </c>
      <c r="U91" s="149"/>
      <c r="V91" s="149"/>
      <c r="W91" s="149"/>
      <c r="X91" s="149"/>
      <c r="Y91" s="149"/>
      <c r="Z91" s="149"/>
      <c r="AA91" s="149"/>
      <c r="AB91" s="149"/>
      <c r="AC91" s="149"/>
      <c r="AD91" s="149"/>
      <c r="AE91" s="149"/>
    </row>
    <row r="92" spans="1:65" s="2" customFormat="1" ht="22.8" customHeight="1">
      <c r="A92" s="37"/>
      <c r="B92" s="38"/>
      <c r="C92" s="78" t="s">
        <v>346</v>
      </c>
      <c r="D92" s="39"/>
      <c r="E92" s="39"/>
      <c r="F92" s="39"/>
      <c r="G92" s="39"/>
      <c r="H92" s="39"/>
      <c r="I92" s="39"/>
      <c r="J92" s="155">
        <f>BK92</f>
        <v>0</v>
      </c>
      <c r="K92" s="39"/>
      <c r="L92" s="42"/>
      <c r="M92" s="74"/>
      <c r="N92" s="156"/>
      <c r="O92" s="75"/>
      <c r="P92" s="157">
        <f>P93+P126+P131+P191+P203+P228+P243</f>
        <v>0</v>
      </c>
      <c r="Q92" s="75"/>
      <c r="R92" s="157">
        <f>R93+R126+R131+R191+R203+R228+R243</f>
        <v>0</v>
      </c>
      <c r="S92" s="75"/>
      <c r="T92" s="158">
        <f>T93+T126+T131+T191+T203+T228+T243</f>
        <v>0</v>
      </c>
      <c r="U92" s="37"/>
      <c r="V92" s="37"/>
      <c r="W92" s="37"/>
      <c r="X92" s="37"/>
      <c r="Y92" s="37"/>
      <c r="Z92" s="37"/>
      <c r="AA92" s="37"/>
      <c r="AB92" s="37"/>
      <c r="AC92" s="37"/>
      <c r="AD92" s="37"/>
      <c r="AE92" s="37"/>
      <c r="AT92" s="20" t="s">
        <v>74</v>
      </c>
      <c r="AU92" s="20" t="s">
        <v>326</v>
      </c>
      <c r="BK92" s="159">
        <f>BK93+BK126+BK131+BK191+BK203+BK228+BK243</f>
        <v>0</v>
      </c>
    </row>
    <row r="93" spans="1:65" s="11" customFormat="1" ht="25.95" customHeight="1">
      <c r="B93" s="160"/>
      <c r="C93" s="161"/>
      <c r="D93" s="162" t="s">
        <v>74</v>
      </c>
      <c r="E93" s="163" t="s">
        <v>83</v>
      </c>
      <c r="F93" s="163" t="s">
        <v>348</v>
      </c>
      <c r="G93" s="161"/>
      <c r="H93" s="161"/>
      <c r="I93" s="164"/>
      <c r="J93" s="165">
        <f>BK93</f>
        <v>0</v>
      </c>
      <c r="K93" s="161"/>
      <c r="L93" s="166"/>
      <c r="M93" s="167"/>
      <c r="N93" s="168"/>
      <c r="O93" s="168"/>
      <c r="P93" s="169">
        <f>SUM(P94:P125)</f>
        <v>0</v>
      </c>
      <c r="Q93" s="168"/>
      <c r="R93" s="169">
        <f>SUM(R94:R125)</f>
        <v>0</v>
      </c>
      <c r="S93" s="168"/>
      <c r="T93" s="170">
        <f>SUM(T94:T125)</f>
        <v>0</v>
      </c>
      <c r="AR93" s="171" t="s">
        <v>83</v>
      </c>
      <c r="AT93" s="172" t="s">
        <v>74</v>
      </c>
      <c r="AU93" s="172" t="s">
        <v>75</v>
      </c>
      <c r="AY93" s="171" t="s">
        <v>349</v>
      </c>
      <c r="BK93" s="173">
        <f>SUM(BK94:BK125)</f>
        <v>0</v>
      </c>
    </row>
    <row r="94" spans="1:65" s="2" customFormat="1" ht="24.15" customHeight="1">
      <c r="A94" s="37"/>
      <c r="B94" s="38"/>
      <c r="C94" s="174" t="s">
        <v>83</v>
      </c>
      <c r="D94" s="174" t="s">
        <v>350</v>
      </c>
      <c r="E94" s="175" t="s">
        <v>12558</v>
      </c>
      <c r="F94" s="176" t="s">
        <v>12559</v>
      </c>
      <c r="G94" s="177" t="s">
        <v>353</v>
      </c>
      <c r="H94" s="178">
        <v>23</v>
      </c>
      <c r="I94" s="179"/>
      <c r="J94" s="180">
        <f>ROUND(I94*H94,2)</f>
        <v>0</v>
      </c>
      <c r="K94" s="176" t="s">
        <v>12560</v>
      </c>
      <c r="L94" s="42"/>
      <c r="M94" s="181" t="s">
        <v>19</v>
      </c>
      <c r="N94" s="182" t="s">
        <v>46</v>
      </c>
      <c r="O94" s="67"/>
      <c r="P94" s="183">
        <f>O94*H94</f>
        <v>0</v>
      </c>
      <c r="Q94" s="183">
        <v>0</v>
      </c>
      <c r="R94" s="183">
        <f>Q94*H94</f>
        <v>0</v>
      </c>
      <c r="S94" s="183">
        <v>0</v>
      </c>
      <c r="T94" s="184">
        <f>S94*H94</f>
        <v>0</v>
      </c>
      <c r="U94" s="37"/>
      <c r="V94" s="37"/>
      <c r="W94" s="37"/>
      <c r="X94" s="37"/>
      <c r="Y94" s="37"/>
      <c r="Z94" s="37"/>
      <c r="AA94" s="37"/>
      <c r="AB94" s="37"/>
      <c r="AC94" s="37"/>
      <c r="AD94" s="37"/>
      <c r="AE94" s="37"/>
      <c r="AR94" s="185" t="s">
        <v>187</v>
      </c>
      <c r="AT94" s="185" t="s">
        <v>350</v>
      </c>
      <c r="AU94" s="185" t="s">
        <v>83</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187</v>
      </c>
      <c r="BM94" s="185" t="s">
        <v>85</v>
      </c>
    </row>
    <row r="95" spans="1:65" s="2" customFormat="1" ht="19.2">
      <c r="A95" s="37"/>
      <c r="B95" s="38"/>
      <c r="C95" s="39"/>
      <c r="D95" s="194" t="s">
        <v>952</v>
      </c>
      <c r="E95" s="39"/>
      <c r="F95" s="251" t="s">
        <v>12561</v>
      </c>
      <c r="G95" s="39"/>
      <c r="H95" s="39"/>
      <c r="I95" s="189"/>
      <c r="J95" s="39"/>
      <c r="K95" s="39"/>
      <c r="L95" s="42"/>
      <c r="M95" s="190"/>
      <c r="N95" s="191"/>
      <c r="O95" s="67"/>
      <c r="P95" s="67"/>
      <c r="Q95" s="67"/>
      <c r="R95" s="67"/>
      <c r="S95" s="67"/>
      <c r="T95" s="68"/>
      <c r="U95" s="37"/>
      <c r="V95" s="37"/>
      <c r="W95" s="37"/>
      <c r="X95" s="37"/>
      <c r="Y95" s="37"/>
      <c r="Z95" s="37"/>
      <c r="AA95" s="37"/>
      <c r="AB95" s="37"/>
      <c r="AC95" s="37"/>
      <c r="AD95" s="37"/>
      <c r="AE95" s="37"/>
      <c r="AT95" s="20" t="s">
        <v>952</v>
      </c>
      <c r="AU95" s="20" t="s">
        <v>83</v>
      </c>
    </row>
    <row r="96" spans="1:65" s="2" customFormat="1" ht="24.15" customHeight="1">
      <c r="A96" s="37"/>
      <c r="B96" s="38"/>
      <c r="C96" s="174" t="s">
        <v>85</v>
      </c>
      <c r="D96" s="174" t="s">
        <v>350</v>
      </c>
      <c r="E96" s="175" t="s">
        <v>12650</v>
      </c>
      <c r="F96" s="176" t="s">
        <v>12651</v>
      </c>
      <c r="G96" s="177" t="s">
        <v>353</v>
      </c>
      <c r="H96" s="178">
        <v>8.4</v>
      </c>
      <c r="I96" s="179"/>
      <c r="J96" s="180">
        <f>ROUND(I96*H96,2)</f>
        <v>0</v>
      </c>
      <c r="K96" s="176" t="s">
        <v>12560</v>
      </c>
      <c r="L96" s="42"/>
      <c r="M96" s="181" t="s">
        <v>19</v>
      </c>
      <c r="N96" s="182" t="s">
        <v>46</v>
      </c>
      <c r="O96" s="67"/>
      <c r="P96" s="183">
        <f>O96*H96</f>
        <v>0</v>
      </c>
      <c r="Q96" s="183">
        <v>0</v>
      </c>
      <c r="R96" s="183">
        <f>Q96*H96</f>
        <v>0</v>
      </c>
      <c r="S96" s="183">
        <v>0</v>
      </c>
      <c r="T96" s="184">
        <f>S96*H96</f>
        <v>0</v>
      </c>
      <c r="U96" s="37"/>
      <c r="V96" s="37"/>
      <c r="W96" s="37"/>
      <c r="X96" s="37"/>
      <c r="Y96" s="37"/>
      <c r="Z96" s="37"/>
      <c r="AA96" s="37"/>
      <c r="AB96" s="37"/>
      <c r="AC96" s="37"/>
      <c r="AD96" s="37"/>
      <c r="AE96" s="37"/>
      <c r="AR96" s="185" t="s">
        <v>187</v>
      </c>
      <c r="AT96" s="185" t="s">
        <v>350</v>
      </c>
      <c r="AU96" s="185" t="s">
        <v>83</v>
      </c>
      <c r="AY96" s="20" t="s">
        <v>349</v>
      </c>
      <c r="BE96" s="186">
        <f>IF(N96="základní",J96,0)</f>
        <v>0</v>
      </c>
      <c r="BF96" s="186">
        <f>IF(N96="snížená",J96,0)</f>
        <v>0</v>
      </c>
      <c r="BG96" s="186">
        <f>IF(N96="zákl. přenesená",J96,0)</f>
        <v>0</v>
      </c>
      <c r="BH96" s="186">
        <f>IF(N96="sníž. přenesená",J96,0)</f>
        <v>0</v>
      </c>
      <c r="BI96" s="186">
        <f>IF(N96="nulová",J96,0)</f>
        <v>0</v>
      </c>
      <c r="BJ96" s="20" t="s">
        <v>83</v>
      </c>
      <c r="BK96" s="186">
        <f>ROUND(I96*H96,2)</f>
        <v>0</v>
      </c>
      <c r="BL96" s="20" t="s">
        <v>187</v>
      </c>
      <c r="BM96" s="185" t="s">
        <v>187</v>
      </c>
    </row>
    <row r="97" spans="1:65" s="2" customFormat="1" ht="19.2">
      <c r="A97" s="37"/>
      <c r="B97" s="38"/>
      <c r="C97" s="39"/>
      <c r="D97" s="194" t="s">
        <v>952</v>
      </c>
      <c r="E97" s="39"/>
      <c r="F97" s="251" t="s">
        <v>12561</v>
      </c>
      <c r="G97" s="39"/>
      <c r="H97" s="39"/>
      <c r="I97" s="189"/>
      <c r="J97" s="39"/>
      <c r="K97" s="39"/>
      <c r="L97" s="42"/>
      <c r="M97" s="190"/>
      <c r="N97" s="191"/>
      <c r="O97" s="67"/>
      <c r="P97" s="67"/>
      <c r="Q97" s="67"/>
      <c r="R97" s="67"/>
      <c r="S97" s="67"/>
      <c r="T97" s="68"/>
      <c r="U97" s="37"/>
      <c r="V97" s="37"/>
      <c r="W97" s="37"/>
      <c r="X97" s="37"/>
      <c r="Y97" s="37"/>
      <c r="Z97" s="37"/>
      <c r="AA97" s="37"/>
      <c r="AB97" s="37"/>
      <c r="AC97" s="37"/>
      <c r="AD97" s="37"/>
      <c r="AE97" s="37"/>
      <c r="AT97" s="20" t="s">
        <v>952</v>
      </c>
      <c r="AU97" s="20" t="s">
        <v>83</v>
      </c>
    </row>
    <row r="98" spans="1:65" s="2" customFormat="1" ht="24.15" customHeight="1">
      <c r="A98" s="37"/>
      <c r="B98" s="38"/>
      <c r="C98" s="174" t="s">
        <v>129</v>
      </c>
      <c r="D98" s="174" t="s">
        <v>350</v>
      </c>
      <c r="E98" s="175" t="s">
        <v>12562</v>
      </c>
      <c r="F98" s="176" t="s">
        <v>12563</v>
      </c>
      <c r="G98" s="177" t="s">
        <v>353</v>
      </c>
      <c r="H98" s="178">
        <v>210.65</v>
      </c>
      <c r="I98" s="179"/>
      <c r="J98" s="180">
        <f>ROUND(I98*H98,2)</f>
        <v>0</v>
      </c>
      <c r="K98" s="176" t="s">
        <v>12560</v>
      </c>
      <c r="L98" s="42"/>
      <c r="M98" s="181" t="s">
        <v>19</v>
      </c>
      <c r="N98" s="182" t="s">
        <v>46</v>
      </c>
      <c r="O98" s="67"/>
      <c r="P98" s="183">
        <f>O98*H98</f>
        <v>0</v>
      </c>
      <c r="Q98" s="183">
        <v>0</v>
      </c>
      <c r="R98" s="183">
        <f>Q98*H98</f>
        <v>0</v>
      </c>
      <c r="S98" s="183">
        <v>0</v>
      </c>
      <c r="T98" s="184">
        <f>S98*H98</f>
        <v>0</v>
      </c>
      <c r="U98" s="37"/>
      <c r="V98" s="37"/>
      <c r="W98" s="37"/>
      <c r="X98" s="37"/>
      <c r="Y98" s="37"/>
      <c r="Z98" s="37"/>
      <c r="AA98" s="37"/>
      <c r="AB98" s="37"/>
      <c r="AC98" s="37"/>
      <c r="AD98" s="37"/>
      <c r="AE98" s="37"/>
      <c r="AR98" s="185" t="s">
        <v>187</v>
      </c>
      <c r="AT98" s="185" t="s">
        <v>350</v>
      </c>
      <c r="AU98" s="185" t="s">
        <v>83</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187</v>
      </c>
      <c r="BM98" s="185" t="s">
        <v>367</v>
      </c>
    </row>
    <row r="99" spans="1:65" s="2" customFormat="1" ht="24.15" customHeight="1">
      <c r="A99" s="37"/>
      <c r="B99" s="38"/>
      <c r="C99" s="174" t="s">
        <v>187</v>
      </c>
      <c r="D99" s="174" t="s">
        <v>350</v>
      </c>
      <c r="E99" s="175" t="s">
        <v>12652</v>
      </c>
      <c r="F99" s="176" t="s">
        <v>12653</v>
      </c>
      <c r="G99" s="177" t="s">
        <v>353</v>
      </c>
      <c r="H99" s="178">
        <v>187.65</v>
      </c>
      <c r="I99" s="179"/>
      <c r="J99" s="180">
        <f>ROUND(I99*H99,2)</f>
        <v>0</v>
      </c>
      <c r="K99" s="176" t="s">
        <v>12560</v>
      </c>
      <c r="L99" s="42"/>
      <c r="M99" s="181" t="s">
        <v>19</v>
      </c>
      <c r="N99" s="182"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187</v>
      </c>
      <c r="AT99" s="185" t="s">
        <v>350</v>
      </c>
      <c r="AU99" s="185" t="s">
        <v>83</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187</v>
      </c>
      <c r="BM99" s="185" t="s">
        <v>373</v>
      </c>
    </row>
    <row r="100" spans="1:65" s="2" customFormat="1" ht="16.5" customHeight="1">
      <c r="A100" s="37"/>
      <c r="B100" s="38"/>
      <c r="C100" s="174" t="s">
        <v>376</v>
      </c>
      <c r="D100" s="174" t="s">
        <v>350</v>
      </c>
      <c r="E100" s="175" t="s">
        <v>12654</v>
      </c>
      <c r="F100" s="176" t="s">
        <v>12655</v>
      </c>
      <c r="G100" s="177" t="s">
        <v>353</v>
      </c>
      <c r="H100" s="178">
        <v>201.4</v>
      </c>
      <c r="I100" s="179"/>
      <c r="J100" s="180">
        <f>ROUND(I100*H100,2)</f>
        <v>0</v>
      </c>
      <c r="K100" s="176" t="s">
        <v>12560</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187</v>
      </c>
      <c r="AT100" s="185" t="s">
        <v>350</v>
      </c>
      <c r="AU100" s="185" t="s">
        <v>83</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187</v>
      </c>
      <c r="BM100" s="185" t="s">
        <v>379</v>
      </c>
    </row>
    <row r="101" spans="1:65" s="2" customFormat="1" ht="24.15" customHeight="1">
      <c r="A101" s="37"/>
      <c r="B101" s="38"/>
      <c r="C101" s="174" t="s">
        <v>367</v>
      </c>
      <c r="D101" s="174" t="s">
        <v>350</v>
      </c>
      <c r="E101" s="175" t="s">
        <v>12656</v>
      </c>
      <c r="F101" s="176" t="s">
        <v>12657</v>
      </c>
      <c r="G101" s="177" t="s">
        <v>353</v>
      </c>
      <c r="H101" s="178">
        <v>158.25</v>
      </c>
      <c r="I101" s="179"/>
      <c r="J101" s="180">
        <f>ROUND(I101*H101,2)</f>
        <v>0</v>
      </c>
      <c r="K101" s="176" t="s">
        <v>12560</v>
      </c>
      <c r="L101" s="42"/>
      <c r="M101" s="181" t="s">
        <v>19</v>
      </c>
      <c r="N101" s="182" t="s">
        <v>46</v>
      </c>
      <c r="O101" s="67"/>
      <c r="P101" s="183">
        <f>O101*H101</f>
        <v>0</v>
      </c>
      <c r="Q101" s="183">
        <v>0</v>
      </c>
      <c r="R101" s="183">
        <f>Q101*H101</f>
        <v>0</v>
      </c>
      <c r="S101" s="183">
        <v>0</v>
      </c>
      <c r="T101" s="184">
        <f>S101*H101</f>
        <v>0</v>
      </c>
      <c r="U101" s="37"/>
      <c r="V101" s="37"/>
      <c r="W101" s="37"/>
      <c r="X101" s="37"/>
      <c r="Y101" s="37"/>
      <c r="Z101" s="37"/>
      <c r="AA101" s="37"/>
      <c r="AB101" s="37"/>
      <c r="AC101" s="37"/>
      <c r="AD101" s="37"/>
      <c r="AE101" s="37"/>
      <c r="AR101" s="185" t="s">
        <v>187</v>
      </c>
      <c r="AT101" s="185" t="s">
        <v>350</v>
      </c>
      <c r="AU101" s="185" t="s">
        <v>83</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187</v>
      </c>
      <c r="BM101" s="185" t="s">
        <v>383</v>
      </c>
    </row>
    <row r="102" spans="1:65" s="2" customFormat="1" ht="28.8">
      <c r="A102" s="37"/>
      <c r="B102" s="38"/>
      <c r="C102" s="39"/>
      <c r="D102" s="194" t="s">
        <v>952</v>
      </c>
      <c r="E102" s="39"/>
      <c r="F102" s="251" t="s">
        <v>12658</v>
      </c>
      <c r="G102" s="39"/>
      <c r="H102" s="39"/>
      <c r="I102" s="189"/>
      <c r="J102" s="39"/>
      <c r="K102" s="39"/>
      <c r="L102" s="42"/>
      <c r="M102" s="190"/>
      <c r="N102" s="191"/>
      <c r="O102" s="67"/>
      <c r="P102" s="67"/>
      <c r="Q102" s="67"/>
      <c r="R102" s="67"/>
      <c r="S102" s="67"/>
      <c r="T102" s="68"/>
      <c r="U102" s="37"/>
      <c r="V102" s="37"/>
      <c r="W102" s="37"/>
      <c r="X102" s="37"/>
      <c r="Y102" s="37"/>
      <c r="Z102" s="37"/>
      <c r="AA102" s="37"/>
      <c r="AB102" s="37"/>
      <c r="AC102" s="37"/>
      <c r="AD102" s="37"/>
      <c r="AE102" s="37"/>
      <c r="AT102" s="20" t="s">
        <v>952</v>
      </c>
      <c r="AU102" s="20" t="s">
        <v>83</v>
      </c>
    </row>
    <row r="103" spans="1:65" s="2" customFormat="1" ht="16.5" customHeight="1">
      <c r="A103" s="37"/>
      <c r="B103" s="38"/>
      <c r="C103" s="174" t="s">
        <v>387</v>
      </c>
      <c r="D103" s="174" t="s">
        <v>350</v>
      </c>
      <c r="E103" s="175" t="s">
        <v>12564</v>
      </c>
      <c r="F103" s="176" t="s">
        <v>12565</v>
      </c>
      <c r="G103" s="177" t="s">
        <v>435</v>
      </c>
      <c r="H103" s="178">
        <v>80</v>
      </c>
      <c r="I103" s="179"/>
      <c r="J103" s="180">
        <f>ROUND(I103*H103,2)</f>
        <v>0</v>
      </c>
      <c r="K103" s="176" t="s">
        <v>12560</v>
      </c>
      <c r="L103" s="42"/>
      <c r="M103" s="181" t="s">
        <v>19</v>
      </c>
      <c r="N103" s="182" t="s">
        <v>46</v>
      </c>
      <c r="O103" s="67"/>
      <c r="P103" s="183">
        <f>O103*H103</f>
        <v>0</v>
      </c>
      <c r="Q103" s="183">
        <v>0</v>
      </c>
      <c r="R103" s="183">
        <f>Q103*H103</f>
        <v>0</v>
      </c>
      <c r="S103" s="183">
        <v>0</v>
      </c>
      <c r="T103" s="184">
        <f>S103*H103</f>
        <v>0</v>
      </c>
      <c r="U103" s="37"/>
      <c r="V103" s="37"/>
      <c r="W103" s="37"/>
      <c r="X103" s="37"/>
      <c r="Y103" s="37"/>
      <c r="Z103" s="37"/>
      <c r="AA103" s="37"/>
      <c r="AB103" s="37"/>
      <c r="AC103" s="37"/>
      <c r="AD103" s="37"/>
      <c r="AE103" s="37"/>
      <c r="AR103" s="185" t="s">
        <v>187</v>
      </c>
      <c r="AT103" s="185" t="s">
        <v>350</v>
      </c>
      <c r="AU103" s="185" t="s">
        <v>83</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187</v>
      </c>
      <c r="BM103" s="185" t="s">
        <v>390</v>
      </c>
    </row>
    <row r="104" spans="1:65" s="2" customFormat="1" ht="19.2">
      <c r="A104" s="37"/>
      <c r="B104" s="38"/>
      <c r="C104" s="39"/>
      <c r="D104" s="194" t="s">
        <v>952</v>
      </c>
      <c r="E104" s="39"/>
      <c r="F104" s="251" t="s">
        <v>12566</v>
      </c>
      <c r="G104" s="39"/>
      <c r="H104" s="39"/>
      <c r="I104" s="189"/>
      <c r="J104" s="39"/>
      <c r="K104" s="39"/>
      <c r="L104" s="42"/>
      <c r="M104" s="190"/>
      <c r="N104" s="191"/>
      <c r="O104" s="67"/>
      <c r="P104" s="67"/>
      <c r="Q104" s="67"/>
      <c r="R104" s="67"/>
      <c r="S104" s="67"/>
      <c r="T104" s="68"/>
      <c r="U104" s="37"/>
      <c r="V104" s="37"/>
      <c r="W104" s="37"/>
      <c r="X104" s="37"/>
      <c r="Y104" s="37"/>
      <c r="Z104" s="37"/>
      <c r="AA104" s="37"/>
      <c r="AB104" s="37"/>
      <c r="AC104" s="37"/>
      <c r="AD104" s="37"/>
      <c r="AE104" s="37"/>
      <c r="AT104" s="20" t="s">
        <v>952</v>
      </c>
      <c r="AU104" s="20" t="s">
        <v>83</v>
      </c>
    </row>
    <row r="105" spans="1:65" s="2" customFormat="1" ht="16.5" customHeight="1">
      <c r="A105" s="37"/>
      <c r="B105" s="38"/>
      <c r="C105" s="174" t="s">
        <v>373</v>
      </c>
      <c r="D105" s="174" t="s">
        <v>350</v>
      </c>
      <c r="E105" s="175" t="s">
        <v>12659</v>
      </c>
      <c r="F105" s="176" t="s">
        <v>12660</v>
      </c>
      <c r="G105" s="177" t="s">
        <v>435</v>
      </c>
      <c r="H105" s="178">
        <v>160</v>
      </c>
      <c r="I105" s="179"/>
      <c r="J105" s="180">
        <f>ROUND(I105*H105,2)</f>
        <v>0</v>
      </c>
      <c r="K105" s="176" t="s">
        <v>12560</v>
      </c>
      <c r="L105" s="42"/>
      <c r="M105" s="181" t="s">
        <v>19</v>
      </c>
      <c r="N105" s="182" t="s">
        <v>46</v>
      </c>
      <c r="O105" s="67"/>
      <c r="P105" s="183">
        <f>O105*H105</f>
        <v>0</v>
      </c>
      <c r="Q105" s="183">
        <v>0</v>
      </c>
      <c r="R105" s="183">
        <f>Q105*H105</f>
        <v>0</v>
      </c>
      <c r="S105" s="183">
        <v>0</v>
      </c>
      <c r="T105" s="184">
        <f>S105*H105</f>
        <v>0</v>
      </c>
      <c r="U105" s="37"/>
      <c r="V105" s="37"/>
      <c r="W105" s="37"/>
      <c r="X105" s="37"/>
      <c r="Y105" s="37"/>
      <c r="Z105" s="37"/>
      <c r="AA105" s="37"/>
      <c r="AB105" s="37"/>
      <c r="AC105" s="37"/>
      <c r="AD105" s="37"/>
      <c r="AE105" s="37"/>
      <c r="AR105" s="185" t="s">
        <v>187</v>
      </c>
      <c r="AT105" s="185" t="s">
        <v>350</v>
      </c>
      <c r="AU105" s="185" t="s">
        <v>83</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187</v>
      </c>
      <c r="BM105" s="185" t="s">
        <v>396</v>
      </c>
    </row>
    <row r="106" spans="1:65" s="2" customFormat="1" ht="19.2">
      <c r="A106" s="37"/>
      <c r="B106" s="38"/>
      <c r="C106" s="39"/>
      <c r="D106" s="194" t="s">
        <v>952</v>
      </c>
      <c r="E106" s="39"/>
      <c r="F106" s="251" t="s">
        <v>12566</v>
      </c>
      <c r="G106" s="39"/>
      <c r="H106" s="39"/>
      <c r="I106" s="189"/>
      <c r="J106" s="39"/>
      <c r="K106" s="39"/>
      <c r="L106" s="42"/>
      <c r="M106" s="190"/>
      <c r="N106" s="191"/>
      <c r="O106" s="67"/>
      <c r="P106" s="67"/>
      <c r="Q106" s="67"/>
      <c r="R106" s="67"/>
      <c r="S106" s="67"/>
      <c r="T106" s="68"/>
      <c r="U106" s="37"/>
      <c r="V106" s="37"/>
      <c r="W106" s="37"/>
      <c r="X106" s="37"/>
      <c r="Y106" s="37"/>
      <c r="Z106" s="37"/>
      <c r="AA106" s="37"/>
      <c r="AB106" s="37"/>
      <c r="AC106" s="37"/>
      <c r="AD106" s="37"/>
      <c r="AE106" s="37"/>
      <c r="AT106" s="20" t="s">
        <v>952</v>
      </c>
      <c r="AU106" s="20" t="s">
        <v>83</v>
      </c>
    </row>
    <row r="107" spans="1:65" s="2" customFormat="1" ht="16.5" customHeight="1">
      <c r="A107" s="37"/>
      <c r="B107" s="38"/>
      <c r="C107" s="174" t="s">
        <v>400</v>
      </c>
      <c r="D107" s="174" t="s">
        <v>350</v>
      </c>
      <c r="E107" s="175" t="s">
        <v>12661</v>
      </c>
      <c r="F107" s="176" t="s">
        <v>12662</v>
      </c>
      <c r="G107" s="177" t="s">
        <v>366</v>
      </c>
      <c r="H107" s="178">
        <v>0.4</v>
      </c>
      <c r="I107" s="179"/>
      <c r="J107" s="180">
        <f>ROUND(I107*H107,2)</f>
        <v>0</v>
      </c>
      <c r="K107" s="176" t="s">
        <v>12560</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187</v>
      </c>
      <c r="AT107" s="185" t="s">
        <v>350</v>
      </c>
      <c r="AU107" s="185" t="s">
        <v>83</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187</v>
      </c>
      <c r="BM107" s="185" t="s">
        <v>404</v>
      </c>
    </row>
    <row r="108" spans="1:65" s="2" customFormat="1" ht="38.4">
      <c r="A108" s="37"/>
      <c r="B108" s="38"/>
      <c r="C108" s="39"/>
      <c r="D108" s="194" t="s">
        <v>952</v>
      </c>
      <c r="E108" s="39"/>
      <c r="F108" s="251" t="s">
        <v>12663</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952</v>
      </c>
      <c r="AU108" s="20" t="s">
        <v>83</v>
      </c>
    </row>
    <row r="109" spans="1:65" s="2" customFormat="1" ht="16.5" customHeight="1">
      <c r="A109" s="37"/>
      <c r="B109" s="38"/>
      <c r="C109" s="174" t="s">
        <v>379</v>
      </c>
      <c r="D109" s="174" t="s">
        <v>350</v>
      </c>
      <c r="E109" s="175" t="s">
        <v>12567</v>
      </c>
      <c r="F109" s="176" t="s">
        <v>12568</v>
      </c>
      <c r="G109" s="177" t="s">
        <v>366</v>
      </c>
      <c r="H109" s="178">
        <v>344.32</v>
      </c>
      <c r="I109" s="179"/>
      <c r="J109" s="180">
        <f>ROUND(I109*H109,2)</f>
        <v>0</v>
      </c>
      <c r="K109" s="176" t="s">
        <v>12560</v>
      </c>
      <c r="L109" s="42"/>
      <c r="M109" s="181" t="s">
        <v>19</v>
      </c>
      <c r="N109" s="182"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187</v>
      </c>
      <c r="AT109" s="185" t="s">
        <v>350</v>
      </c>
      <c r="AU109" s="185" t="s">
        <v>83</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187</v>
      </c>
      <c r="BM109" s="185" t="s">
        <v>409</v>
      </c>
    </row>
    <row r="110" spans="1:65" s="2" customFormat="1" ht="19.2">
      <c r="A110" s="37"/>
      <c r="B110" s="38"/>
      <c r="C110" s="39"/>
      <c r="D110" s="194" t="s">
        <v>952</v>
      </c>
      <c r="E110" s="39"/>
      <c r="F110" s="251" t="s">
        <v>12569</v>
      </c>
      <c r="G110" s="39"/>
      <c r="H110" s="39"/>
      <c r="I110" s="189"/>
      <c r="J110" s="39"/>
      <c r="K110" s="39"/>
      <c r="L110" s="42"/>
      <c r="M110" s="190"/>
      <c r="N110" s="191"/>
      <c r="O110" s="67"/>
      <c r="P110" s="67"/>
      <c r="Q110" s="67"/>
      <c r="R110" s="67"/>
      <c r="S110" s="67"/>
      <c r="T110" s="68"/>
      <c r="U110" s="37"/>
      <c r="V110" s="37"/>
      <c r="W110" s="37"/>
      <c r="X110" s="37"/>
      <c r="Y110" s="37"/>
      <c r="Z110" s="37"/>
      <c r="AA110" s="37"/>
      <c r="AB110" s="37"/>
      <c r="AC110" s="37"/>
      <c r="AD110" s="37"/>
      <c r="AE110" s="37"/>
      <c r="AT110" s="20" t="s">
        <v>952</v>
      </c>
      <c r="AU110" s="20" t="s">
        <v>83</v>
      </c>
    </row>
    <row r="111" spans="1:65" s="2" customFormat="1" ht="16.5" customHeight="1">
      <c r="A111" s="37"/>
      <c r="B111" s="38"/>
      <c r="C111" s="174" t="s">
        <v>411</v>
      </c>
      <c r="D111" s="174" t="s">
        <v>350</v>
      </c>
      <c r="E111" s="175" t="s">
        <v>12664</v>
      </c>
      <c r="F111" s="176" t="s">
        <v>12665</v>
      </c>
      <c r="G111" s="177" t="s">
        <v>366</v>
      </c>
      <c r="H111" s="178">
        <v>7.2</v>
      </c>
      <c r="I111" s="179"/>
      <c r="J111" s="180">
        <f>ROUND(I111*H111,2)</f>
        <v>0</v>
      </c>
      <c r="K111" s="176" t="s">
        <v>12560</v>
      </c>
      <c r="L111" s="42"/>
      <c r="M111" s="181" t="s">
        <v>19</v>
      </c>
      <c r="N111" s="182" t="s">
        <v>46</v>
      </c>
      <c r="O111" s="67"/>
      <c r="P111" s="183">
        <f>O111*H111</f>
        <v>0</v>
      </c>
      <c r="Q111" s="183">
        <v>0</v>
      </c>
      <c r="R111" s="183">
        <f>Q111*H111</f>
        <v>0</v>
      </c>
      <c r="S111" s="183">
        <v>0</v>
      </c>
      <c r="T111" s="184">
        <f>S111*H111</f>
        <v>0</v>
      </c>
      <c r="U111" s="37"/>
      <c r="V111" s="37"/>
      <c r="W111" s="37"/>
      <c r="X111" s="37"/>
      <c r="Y111" s="37"/>
      <c r="Z111" s="37"/>
      <c r="AA111" s="37"/>
      <c r="AB111" s="37"/>
      <c r="AC111" s="37"/>
      <c r="AD111" s="37"/>
      <c r="AE111" s="37"/>
      <c r="AR111" s="185" t="s">
        <v>187</v>
      </c>
      <c r="AT111" s="185" t="s">
        <v>350</v>
      </c>
      <c r="AU111" s="185" t="s">
        <v>83</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187</v>
      </c>
      <c r="BM111" s="185" t="s">
        <v>414</v>
      </c>
    </row>
    <row r="112" spans="1:65" s="2" customFormat="1" ht="38.4">
      <c r="A112" s="37"/>
      <c r="B112" s="38"/>
      <c r="C112" s="39"/>
      <c r="D112" s="194" t="s">
        <v>952</v>
      </c>
      <c r="E112" s="39"/>
      <c r="F112" s="251" t="s">
        <v>12666</v>
      </c>
      <c r="G112" s="39"/>
      <c r="H112" s="39"/>
      <c r="I112" s="189"/>
      <c r="J112" s="39"/>
      <c r="K112" s="39"/>
      <c r="L112" s="42"/>
      <c r="M112" s="190"/>
      <c r="N112" s="191"/>
      <c r="O112" s="67"/>
      <c r="P112" s="67"/>
      <c r="Q112" s="67"/>
      <c r="R112" s="67"/>
      <c r="S112" s="67"/>
      <c r="T112" s="68"/>
      <c r="U112" s="37"/>
      <c r="V112" s="37"/>
      <c r="W112" s="37"/>
      <c r="X112" s="37"/>
      <c r="Y112" s="37"/>
      <c r="Z112" s="37"/>
      <c r="AA112" s="37"/>
      <c r="AB112" s="37"/>
      <c r="AC112" s="37"/>
      <c r="AD112" s="37"/>
      <c r="AE112" s="37"/>
      <c r="AT112" s="20" t="s">
        <v>952</v>
      </c>
      <c r="AU112" s="20" t="s">
        <v>83</v>
      </c>
    </row>
    <row r="113" spans="1:65" s="2" customFormat="1" ht="16.5" customHeight="1">
      <c r="A113" s="37"/>
      <c r="B113" s="38"/>
      <c r="C113" s="174" t="s">
        <v>383</v>
      </c>
      <c r="D113" s="174" t="s">
        <v>350</v>
      </c>
      <c r="E113" s="175" t="s">
        <v>6043</v>
      </c>
      <c r="F113" s="176" t="s">
        <v>6044</v>
      </c>
      <c r="G113" s="177" t="s">
        <v>366</v>
      </c>
      <c r="H113" s="178">
        <v>351.52</v>
      </c>
      <c r="I113" s="179"/>
      <c r="J113" s="180">
        <f>ROUND(I113*H113,2)</f>
        <v>0</v>
      </c>
      <c r="K113" s="176" t="s">
        <v>12560</v>
      </c>
      <c r="L113" s="42"/>
      <c r="M113" s="181" t="s">
        <v>19</v>
      </c>
      <c r="N113" s="182"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187</v>
      </c>
      <c r="AT113" s="185" t="s">
        <v>350</v>
      </c>
      <c r="AU113" s="185" t="s">
        <v>83</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187</v>
      </c>
      <c r="BM113" s="185" t="s">
        <v>420</v>
      </c>
    </row>
    <row r="114" spans="1:65" s="2" customFormat="1" ht="28.8">
      <c r="A114" s="37"/>
      <c r="B114" s="38"/>
      <c r="C114" s="39"/>
      <c r="D114" s="194" t="s">
        <v>952</v>
      </c>
      <c r="E114" s="39"/>
      <c r="F114" s="251" t="s">
        <v>12570</v>
      </c>
      <c r="G114" s="39"/>
      <c r="H114" s="39"/>
      <c r="I114" s="189"/>
      <c r="J114" s="39"/>
      <c r="K114" s="39"/>
      <c r="L114" s="42"/>
      <c r="M114" s="190"/>
      <c r="N114" s="191"/>
      <c r="O114" s="67"/>
      <c r="P114" s="67"/>
      <c r="Q114" s="67"/>
      <c r="R114" s="67"/>
      <c r="S114" s="67"/>
      <c r="T114" s="68"/>
      <c r="U114" s="37"/>
      <c r="V114" s="37"/>
      <c r="W114" s="37"/>
      <c r="X114" s="37"/>
      <c r="Y114" s="37"/>
      <c r="Z114" s="37"/>
      <c r="AA114" s="37"/>
      <c r="AB114" s="37"/>
      <c r="AC114" s="37"/>
      <c r="AD114" s="37"/>
      <c r="AE114" s="37"/>
      <c r="AT114" s="20" t="s">
        <v>952</v>
      </c>
      <c r="AU114" s="20" t="s">
        <v>83</v>
      </c>
    </row>
    <row r="115" spans="1:65" s="2" customFormat="1" ht="24.15" customHeight="1">
      <c r="A115" s="37"/>
      <c r="B115" s="38"/>
      <c r="C115" s="174" t="s">
        <v>424</v>
      </c>
      <c r="D115" s="174" t="s">
        <v>350</v>
      </c>
      <c r="E115" s="175" t="s">
        <v>6049</v>
      </c>
      <c r="F115" s="176" t="s">
        <v>6050</v>
      </c>
      <c r="G115" s="177" t="s">
        <v>366</v>
      </c>
      <c r="H115" s="178">
        <v>2812.16</v>
      </c>
      <c r="I115" s="179"/>
      <c r="J115" s="180">
        <f>ROUND(I115*H115,2)</f>
        <v>0</v>
      </c>
      <c r="K115" s="176" t="s">
        <v>12560</v>
      </c>
      <c r="L115" s="42"/>
      <c r="M115" s="181" t="s">
        <v>19</v>
      </c>
      <c r="N115" s="182"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187</v>
      </c>
      <c r="AT115" s="185" t="s">
        <v>350</v>
      </c>
      <c r="AU115" s="185" t="s">
        <v>83</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187</v>
      </c>
      <c r="BM115" s="185" t="s">
        <v>428</v>
      </c>
    </row>
    <row r="116" spans="1:65" s="2" customFormat="1" ht="19.2">
      <c r="A116" s="37"/>
      <c r="B116" s="38"/>
      <c r="C116" s="39"/>
      <c r="D116" s="194" t="s">
        <v>952</v>
      </c>
      <c r="E116" s="39"/>
      <c r="F116" s="251" t="s">
        <v>6040</v>
      </c>
      <c r="G116" s="39"/>
      <c r="H116" s="39"/>
      <c r="I116" s="189"/>
      <c r="J116" s="39"/>
      <c r="K116" s="39"/>
      <c r="L116" s="42"/>
      <c r="M116" s="190"/>
      <c r="N116" s="191"/>
      <c r="O116" s="67"/>
      <c r="P116" s="67"/>
      <c r="Q116" s="67"/>
      <c r="R116" s="67"/>
      <c r="S116" s="67"/>
      <c r="T116" s="68"/>
      <c r="U116" s="37"/>
      <c r="V116" s="37"/>
      <c r="W116" s="37"/>
      <c r="X116" s="37"/>
      <c r="Y116" s="37"/>
      <c r="Z116" s="37"/>
      <c r="AA116" s="37"/>
      <c r="AB116" s="37"/>
      <c r="AC116" s="37"/>
      <c r="AD116" s="37"/>
      <c r="AE116" s="37"/>
      <c r="AT116" s="20" t="s">
        <v>952</v>
      </c>
      <c r="AU116" s="20" t="s">
        <v>83</v>
      </c>
    </row>
    <row r="117" spans="1:65" s="2" customFormat="1" ht="24.15" customHeight="1">
      <c r="A117" s="37"/>
      <c r="B117" s="38"/>
      <c r="C117" s="174" t="s">
        <v>390</v>
      </c>
      <c r="D117" s="174" t="s">
        <v>350</v>
      </c>
      <c r="E117" s="175" t="s">
        <v>12667</v>
      </c>
      <c r="F117" s="176" t="s">
        <v>12668</v>
      </c>
      <c r="G117" s="177" t="s">
        <v>366</v>
      </c>
      <c r="H117" s="178">
        <v>138.79</v>
      </c>
      <c r="I117" s="179"/>
      <c r="J117" s="180">
        <f>ROUND(I117*H117,2)</f>
        <v>0</v>
      </c>
      <c r="K117" s="176" t="s">
        <v>12560</v>
      </c>
      <c r="L117" s="42"/>
      <c r="M117" s="181" t="s">
        <v>19</v>
      </c>
      <c r="N117" s="182"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187</v>
      </c>
      <c r="AT117" s="185" t="s">
        <v>350</v>
      </c>
      <c r="AU117" s="185" t="s">
        <v>83</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187</v>
      </c>
      <c r="BM117" s="185" t="s">
        <v>436</v>
      </c>
    </row>
    <row r="118" spans="1:65" s="2" customFormat="1" ht="19.2">
      <c r="A118" s="37"/>
      <c r="B118" s="38"/>
      <c r="C118" s="39"/>
      <c r="D118" s="194" t="s">
        <v>952</v>
      </c>
      <c r="E118" s="39"/>
      <c r="F118" s="251" t="s">
        <v>12669</v>
      </c>
      <c r="G118" s="39"/>
      <c r="H118" s="39"/>
      <c r="I118" s="189"/>
      <c r="J118" s="39"/>
      <c r="K118" s="39"/>
      <c r="L118" s="42"/>
      <c r="M118" s="190"/>
      <c r="N118" s="191"/>
      <c r="O118" s="67"/>
      <c r="P118" s="67"/>
      <c r="Q118" s="67"/>
      <c r="R118" s="67"/>
      <c r="S118" s="67"/>
      <c r="T118" s="68"/>
      <c r="U118" s="37"/>
      <c r="V118" s="37"/>
      <c r="W118" s="37"/>
      <c r="X118" s="37"/>
      <c r="Y118" s="37"/>
      <c r="Z118" s="37"/>
      <c r="AA118" s="37"/>
      <c r="AB118" s="37"/>
      <c r="AC118" s="37"/>
      <c r="AD118" s="37"/>
      <c r="AE118" s="37"/>
      <c r="AT118" s="20" t="s">
        <v>952</v>
      </c>
      <c r="AU118" s="20" t="s">
        <v>83</v>
      </c>
    </row>
    <row r="119" spans="1:65" s="2" customFormat="1" ht="16.5" customHeight="1">
      <c r="A119" s="37"/>
      <c r="B119" s="38"/>
      <c r="C119" s="174" t="s">
        <v>8</v>
      </c>
      <c r="D119" s="174" t="s">
        <v>350</v>
      </c>
      <c r="E119" s="175" t="s">
        <v>6057</v>
      </c>
      <c r="F119" s="176" t="s">
        <v>6058</v>
      </c>
      <c r="G119" s="177" t="s">
        <v>366</v>
      </c>
      <c r="H119" s="178">
        <v>6.23</v>
      </c>
      <c r="I119" s="179"/>
      <c r="J119" s="180">
        <f>ROUND(I119*H119,2)</f>
        <v>0</v>
      </c>
      <c r="K119" s="176" t="s">
        <v>12560</v>
      </c>
      <c r="L119" s="42"/>
      <c r="M119" s="181" t="s">
        <v>19</v>
      </c>
      <c r="N119" s="182"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187</v>
      </c>
      <c r="AT119" s="185" t="s">
        <v>350</v>
      </c>
      <c r="AU119" s="185" t="s">
        <v>83</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187</v>
      </c>
      <c r="BM119" s="185" t="s">
        <v>444</v>
      </c>
    </row>
    <row r="120" spans="1:65" s="2" customFormat="1" ht="19.2">
      <c r="A120" s="37"/>
      <c r="B120" s="38"/>
      <c r="C120" s="39"/>
      <c r="D120" s="194" t="s">
        <v>952</v>
      </c>
      <c r="E120" s="39"/>
      <c r="F120" s="251" t="s">
        <v>6059</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952</v>
      </c>
      <c r="AU120" s="20" t="s">
        <v>83</v>
      </c>
    </row>
    <row r="121" spans="1:65" s="2" customFormat="1" ht="16.5" customHeight="1">
      <c r="A121" s="37"/>
      <c r="B121" s="38"/>
      <c r="C121" s="174" t="s">
        <v>396</v>
      </c>
      <c r="D121" s="174" t="s">
        <v>350</v>
      </c>
      <c r="E121" s="175" t="s">
        <v>12571</v>
      </c>
      <c r="F121" s="176" t="s">
        <v>12572</v>
      </c>
      <c r="G121" s="177" t="s">
        <v>353</v>
      </c>
      <c r="H121" s="178">
        <v>898.65</v>
      </c>
      <c r="I121" s="179"/>
      <c r="J121" s="180">
        <f>ROUND(I121*H121,2)</f>
        <v>0</v>
      </c>
      <c r="K121" s="176" t="s">
        <v>12560</v>
      </c>
      <c r="L121" s="42"/>
      <c r="M121" s="181" t="s">
        <v>19</v>
      </c>
      <c r="N121" s="182"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187</v>
      </c>
      <c r="AT121" s="185" t="s">
        <v>350</v>
      </c>
      <c r="AU121" s="185" t="s">
        <v>83</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187</v>
      </c>
      <c r="BM121" s="185" t="s">
        <v>449</v>
      </c>
    </row>
    <row r="122" spans="1:65" s="2" customFormat="1" ht="19.2">
      <c r="A122" s="37"/>
      <c r="B122" s="38"/>
      <c r="C122" s="39"/>
      <c r="D122" s="194" t="s">
        <v>952</v>
      </c>
      <c r="E122" s="39"/>
      <c r="F122" s="251" t="s">
        <v>12573</v>
      </c>
      <c r="G122" s="39"/>
      <c r="H122" s="39"/>
      <c r="I122" s="189"/>
      <c r="J122" s="39"/>
      <c r="K122" s="39"/>
      <c r="L122" s="42"/>
      <c r="M122" s="190"/>
      <c r="N122" s="191"/>
      <c r="O122" s="67"/>
      <c r="P122" s="67"/>
      <c r="Q122" s="67"/>
      <c r="R122" s="67"/>
      <c r="S122" s="67"/>
      <c r="T122" s="68"/>
      <c r="U122" s="37"/>
      <c r="V122" s="37"/>
      <c r="W122" s="37"/>
      <c r="X122" s="37"/>
      <c r="Y122" s="37"/>
      <c r="Z122" s="37"/>
      <c r="AA122" s="37"/>
      <c r="AB122" s="37"/>
      <c r="AC122" s="37"/>
      <c r="AD122" s="37"/>
      <c r="AE122" s="37"/>
      <c r="AT122" s="20" t="s">
        <v>952</v>
      </c>
      <c r="AU122" s="20" t="s">
        <v>83</v>
      </c>
    </row>
    <row r="123" spans="1:65" s="2" customFormat="1" ht="16.5" customHeight="1">
      <c r="A123" s="37"/>
      <c r="B123" s="38"/>
      <c r="C123" s="174" t="s">
        <v>455</v>
      </c>
      <c r="D123" s="174" t="s">
        <v>350</v>
      </c>
      <c r="E123" s="175" t="s">
        <v>6071</v>
      </c>
      <c r="F123" s="176" t="s">
        <v>6072</v>
      </c>
      <c r="G123" s="177" t="s">
        <v>366</v>
      </c>
      <c r="H123" s="178">
        <v>351.52</v>
      </c>
      <c r="I123" s="179"/>
      <c r="J123" s="180">
        <f>ROUND(I123*H123,2)</f>
        <v>0</v>
      </c>
      <c r="K123" s="176" t="s">
        <v>12560</v>
      </c>
      <c r="L123" s="42"/>
      <c r="M123" s="181" t="s">
        <v>19</v>
      </c>
      <c r="N123" s="182" t="s">
        <v>46</v>
      </c>
      <c r="O123" s="67"/>
      <c r="P123" s="183">
        <f>O123*H123</f>
        <v>0</v>
      </c>
      <c r="Q123" s="183">
        <v>0</v>
      </c>
      <c r="R123" s="183">
        <f>Q123*H123</f>
        <v>0</v>
      </c>
      <c r="S123" s="183">
        <v>0</v>
      </c>
      <c r="T123" s="184">
        <f>S123*H123</f>
        <v>0</v>
      </c>
      <c r="U123" s="37"/>
      <c r="V123" s="37"/>
      <c r="W123" s="37"/>
      <c r="X123" s="37"/>
      <c r="Y123" s="37"/>
      <c r="Z123" s="37"/>
      <c r="AA123" s="37"/>
      <c r="AB123" s="37"/>
      <c r="AC123" s="37"/>
      <c r="AD123" s="37"/>
      <c r="AE123" s="37"/>
      <c r="AR123" s="185" t="s">
        <v>187</v>
      </c>
      <c r="AT123" s="185" t="s">
        <v>350</v>
      </c>
      <c r="AU123" s="185" t="s">
        <v>83</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187</v>
      </c>
      <c r="BM123" s="185" t="s">
        <v>458</v>
      </c>
    </row>
    <row r="124" spans="1:65" s="2" customFormat="1" ht="16.5" customHeight="1">
      <c r="A124" s="37"/>
      <c r="B124" s="38"/>
      <c r="C124" s="174" t="s">
        <v>404</v>
      </c>
      <c r="D124" s="174" t="s">
        <v>350</v>
      </c>
      <c r="E124" s="175" t="s">
        <v>12670</v>
      </c>
      <c r="F124" s="176" t="s">
        <v>12671</v>
      </c>
      <c r="G124" s="177" t="s">
        <v>403</v>
      </c>
      <c r="H124" s="178">
        <v>14.25</v>
      </c>
      <c r="I124" s="179"/>
      <c r="J124" s="180">
        <f>ROUND(I124*H124,2)</f>
        <v>0</v>
      </c>
      <c r="K124" s="176" t="s">
        <v>12560</v>
      </c>
      <c r="L124" s="42"/>
      <c r="M124" s="181" t="s">
        <v>19</v>
      </c>
      <c r="N124" s="182"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187</v>
      </c>
      <c r="AT124" s="185" t="s">
        <v>350</v>
      </c>
      <c r="AU124" s="185" t="s">
        <v>83</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187</v>
      </c>
      <c r="BM124" s="185" t="s">
        <v>464</v>
      </c>
    </row>
    <row r="125" spans="1:65" s="2" customFormat="1" ht="16.5" customHeight="1">
      <c r="A125" s="37"/>
      <c r="B125" s="38"/>
      <c r="C125" s="174" t="s">
        <v>466</v>
      </c>
      <c r="D125" s="174" t="s">
        <v>350</v>
      </c>
      <c r="E125" s="175" t="s">
        <v>12672</v>
      </c>
      <c r="F125" s="176" t="s">
        <v>12673</v>
      </c>
      <c r="G125" s="177" t="s">
        <v>366</v>
      </c>
      <c r="H125" s="178">
        <v>113.66</v>
      </c>
      <c r="I125" s="179"/>
      <c r="J125" s="180">
        <f>ROUND(I125*H125,2)</f>
        <v>0</v>
      </c>
      <c r="K125" s="176" t="s">
        <v>6104</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187</v>
      </c>
      <c r="AT125" s="185" t="s">
        <v>350</v>
      </c>
      <c r="AU125" s="185" t="s">
        <v>83</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187</v>
      </c>
      <c r="BM125" s="185" t="s">
        <v>469</v>
      </c>
    </row>
    <row r="126" spans="1:65" s="11" customFormat="1" ht="25.95" customHeight="1">
      <c r="B126" s="160"/>
      <c r="C126" s="161"/>
      <c r="D126" s="162" t="s">
        <v>74</v>
      </c>
      <c r="E126" s="163" t="s">
        <v>187</v>
      </c>
      <c r="F126" s="163" t="s">
        <v>432</v>
      </c>
      <c r="G126" s="161"/>
      <c r="H126" s="161"/>
      <c r="I126" s="164"/>
      <c r="J126" s="165">
        <f>BK126</f>
        <v>0</v>
      </c>
      <c r="K126" s="161"/>
      <c r="L126" s="166"/>
      <c r="M126" s="167"/>
      <c r="N126" s="168"/>
      <c r="O126" s="168"/>
      <c r="P126" s="169">
        <f>SUM(P127:P130)</f>
        <v>0</v>
      </c>
      <c r="Q126" s="168"/>
      <c r="R126" s="169">
        <f>SUM(R127:R130)</f>
        <v>0</v>
      </c>
      <c r="S126" s="168"/>
      <c r="T126" s="170">
        <f>SUM(T127:T130)</f>
        <v>0</v>
      </c>
      <c r="AR126" s="171" t="s">
        <v>83</v>
      </c>
      <c r="AT126" s="172" t="s">
        <v>74</v>
      </c>
      <c r="AU126" s="172" t="s">
        <v>75</v>
      </c>
      <c r="AY126" s="171" t="s">
        <v>349</v>
      </c>
      <c r="BK126" s="173">
        <f>SUM(BK127:BK130)</f>
        <v>0</v>
      </c>
    </row>
    <row r="127" spans="1:65" s="2" customFormat="1" ht="16.5" customHeight="1">
      <c r="A127" s="37"/>
      <c r="B127" s="38"/>
      <c r="C127" s="174" t="s">
        <v>409</v>
      </c>
      <c r="D127" s="174" t="s">
        <v>350</v>
      </c>
      <c r="E127" s="175" t="s">
        <v>12674</v>
      </c>
      <c r="F127" s="176" t="s">
        <v>12675</v>
      </c>
      <c r="G127" s="177" t="s">
        <v>366</v>
      </c>
      <c r="H127" s="178">
        <v>0.28999999999999998</v>
      </c>
      <c r="I127" s="179"/>
      <c r="J127" s="180">
        <f>ROUND(I127*H127,2)</f>
        <v>0</v>
      </c>
      <c r="K127" s="176" t="s">
        <v>12560</v>
      </c>
      <c r="L127" s="42"/>
      <c r="M127" s="181" t="s">
        <v>19</v>
      </c>
      <c r="N127" s="182"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187</v>
      </c>
      <c r="AT127" s="185" t="s">
        <v>350</v>
      </c>
      <c r="AU127" s="185" t="s">
        <v>83</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187</v>
      </c>
      <c r="BM127" s="185" t="s">
        <v>475</v>
      </c>
    </row>
    <row r="128" spans="1:65" s="2" customFormat="1" ht="19.2">
      <c r="A128" s="37"/>
      <c r="B128" s="38"/>
      <c r="C128" s="39"/>
      <c r="D128" s="194" t="s">
        <v>952</v>
      </c>
      <c r="E128" s="39"/>
      <c r="F128" s="251" t="s">
        <v>6086</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952</v>
      </c>
      <c r="AU128" s="20" t="s">
        <v>83</v>
      </c>
    </row>
    <row r="129" spans="1:65" s="2" customFormat="1" ht="21.75" customHeight="1">
      <c r="A129" s="37"/>
      <c r="B129" s="38"/>
      <c r="C129" s="174" t="s">
        <v>7</v>
      </c>
      <c r="D129" s="174" t="s">
        <v>350</v>
      </c>
      <c r="E129" s="175" t="s">
        <v>12676</v>
      </c>
      <c r="F129" s="176" t="s">
        <v>12677</v>
      </c>
      <c r="G129" s="177" t="s">
        <v>484</v>
      </c>
      <c r="H129" s="178">
        <v>2</v>
      </c>
      <c r="I129" s="179"/>
      <c r="J129" s="180">
        <f>ROUND(I129*H129,2)</f>
        <v>0</v>
      </c>
      <c r="K129" s="176" t="s">
        <v>12560</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187</v>
      </c>
      <c r="AT129" s="185" t="s">
        <v>350</v>
      </c>
      <c r="AU129" s="185" t="s">
        <v>83</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187</v>
      </c>
      <c r="BM129" s="185" t="s">
        <v>480</v>
      </c>
    </row>
    <row r="130" spans="1:65" s="2" customFormat="1" ht="16.5" customHeight="1">
      <c r="A130" s="37"/>
      <c r="B130" s="38"/>
      <c r="C130" s="174" t="s">
        <v>414</v>
      </c>
      <c r="D130" s="174" t="s">
        <v>350</v>
      </c>
      <c r="E130" s="175" t="s">
        <v>12678</v>
      </c>
      <c r="F130" s="176" t="s">
        <v>12679</v>
      </c>
      <c r="G130" s="177" t="s">
        <v>484</v>
      </c>
      <c r="H130" s="178">
        <v>2.02</v>
      </c>
      <c r="I130" s="179"/>
      <c r="J130" s="180">
        <f>ROUND(I130*H130,2)</f>
        <v>0</v>
      </c>
      <c r="K130" s="176" t="s">
        <v>12560</v>
      </c>
      <c r="L130" s="42"/>
      <c r="M130" s="181" t="s">
        <v>19</v>
      </c>
      <c r="N130" s="182" t="s">
        <v>46</v>
      </c>
      <c r="O130" s="67"/>
      <c r="P130" s="183">
        <f>O130*H130</f>
        <v>0</v>
      </c>
      <c r="Q130" s="183">
        <v>0</v>
      </c>
      <c r="R130" s="183">
        <f>Q130*H130</f>
        <v>0</v>
      </c>
      <c r="S130" s="183">
        <v>0</v>
      </c>
      <c r="T130" s="184">
        <f>S130*H130</f>
        <v>0</v>
      </c>
      <c r="U130" s="37"/>
      <c r="V130" s="37"/>
      <c r="W130" s="37"/>
      <c r="X130" s="37"/>
      <c r="Y130" s="37"/>
      <c r="Z130" s="37"/>
      <c r="AA130" s="37"/>
      <c r="AB130" s="37"/>
      <c r="AC130" s="37"/>
      <c r="AD130" s="37"/>
      <c r="AE130" s="37"/>
      <c r="AR130" s="185" t="s">
        <v>187</v>
      </c>
      <c r="AT130" s="185" t="s">
        <v>350</v>
      </c>
      <c r="AU130" s="185" t="s">
        <v>83</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187</v>
      </c>
      <c r="BM130" s="185" t="s">
        <v>486</v>
      </c>
    </row>
    <row r="131" spans="1:65" s="11" customFormat="1" ht="25.95" customHeight="1">
      <c r="B131" s="160"/>
      <c r="C131" s="161"/>
      <c r="D131" s="162" t="s">
        <v>74</v>
      </c>
      <c r="E131" s="163" t="s">
        <v>376</v>
      </c>
      <c r="F131" s="163" t="s">
        <v>441</v>
      </c>
      <c r="G131" s="161"/>
      <c r="H131" s="161"/>
      <c r="I131" s="164"/>
      <c r="J131" s="165">
        <f>BK131</f>
        <v>0</v>
      </c>
      <c r="K131" s="161"/>
      <c r="L131" s="166"/>
      <c r="M131" s="167"/>
      <c r="N131" s="168"/>
      <c r="O131" s="168"/>
      <c r="P131" s="169">
        <f>SUM(P132:P190)</f>
        <v>0</v>
      </c>
      <c r="Q131" s="168"/>
      <c r="R131" s="169">
        <f>SUM(R132:R190)</f>
        <v>0</v>
      </c>
      <c r="S131" s="168"/>
      <c r="T131" s="170">
        <f>SUM(T132:T190)</f>
        <v>0</v>
      </c>
      <c r="AR131" s="171" t="s">
        <v>83</v>
      </c>
      <c r="AT131" s="172" t="s">
        <v>74</v>
      </c>
      <c r="AU131" s="172" t="s">
        <v>75</v>
      </c>
      <c r="AY131" s="171" t="s">
        <v>349</v>
      </c>
      <c r="BK131" s="173">
        <f>SUM(BK132:BK190)</f>
        <v>0</v>
      </c>
    </row>
    <row r="132" spans="1:65" s="2" customFormat="1" ht="21.75" customHeight="1">
      <c r="A132" s="37"/>
      <c r="B132" s="38"/>
      <c r="C132" s="174" t="s">
        <v>489</v>
      </c>
      <c r="D132" s="174" t="s">
        <v>350</v>
      </c>
      <c r="E132" s="175" t="s">
        <v>12574</v>
      </c>
      <c r="F132" s="176" t="s">
        <v>12575</v>
      </c>
      <c r="G132" s="177" t="s">
        <v>353</v>
      </c>
      <c r="H132" s="178">
        <v>898.65</v>
      </c>
      <c r="I132" s="179"/>
      <c r="J132" s="180">
        <f>ROUND(I132*H132,2)</f>
        <v>0</v>
      </c>
      <c r="K132" s="176" t="s">
        <v>12560</v>
      </c>
      <c r="L132" s="42"/>
      <c r="M132" s="181" t="s">
        <v>19</v>
      </c>
      <c r="N132" s="182" t="s">
        <v>46</v>
      </c>
      <c r="O132" s="67"/>
      <c r="P132" s="183">
        <f>O132*H132</f>
        <v>0</v>
      </c>
      <c r="Q132" s="183">
        <v>0</v>
      </c>
      <c r="R132" s="183">
        <f>Q132*H132</f>
        <v>0</v>
      </c>
      <c r="S132" s="183">
        <v>0</v>
      </c>
      <c r="T132" s="184">
        <f>S132*H132</f>
        <v>0</v>
      </c>
      <c r="U132" s="37"/>
      <c r="V132" s="37"/>
      <c r="W132" s="37"/>
      <c r="X132" s="37"/>
      <c r="Y132" s="37"/>
      <c r="Z132" s="37"/>
      <c r="AA132" s="37"/>
      <c r="AB132" s="37"/>
      <c r="AC132" s="37"/>
      <c r="AD132" s="37"/>
      <c r="AE132" s="37"/>
      <c r="AR132" s="185" t="s">
        <v>187</v>
      </c>
      <c r="AT132" s="185" t="s">
        <v>350</v>
      </c>
      <c r="AU132" s="185" t="s">
        <v>83</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187</v>
      </c>
      <c r="BM132" s="185" t="s">
        <v>492</v>
      </c>
    </row>
    <row r="133" spans="1:65" s="2" customFormat="1" ht="16.5" customHeight="1">
      <c r="A133" s="37"/>
      <c r="B133" s="38"/>
      <c r="C133" s="174" t="s">
        <v>420</v>
      </c>
      <c r="D133" s="174" t="s">
        <v>350</v>
      </c>
      <c r="E133" s="175" t="s">
        <v>12680</v>
      </c>
      <c r="F133" s="176" t="s">
        <v>12681</v>
      </c>
      <c r="G133" s="177" t="s">
        <v>353</v>
      </c>
      <c r="H133" s="178">
        <v>311</v>
      </c>
      <c r="I133" s="179"/>
      <c r="J133" s="180">
        <f>ROUND(I133*H133,2)</f>
        <v>0</v>
      </c>
      <c r="K133" s="176" t="s">
        <v>12560</v>
      </c>
      <c r="L133" s="42"/>
      <c r="M133" s="181" t="s">
        <v>19</v>
      </c>
      <c r="N133" s="182"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187</v>
      </c>
      <c r="AT133" s="185" t="s">
        <v>350</v>
      </c>
      <c r="AU133" s="185" t="s">
        <v>83</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187</v>
      </c>
      <c r="BM133" s="185" t="s">
        <v>496</v>
      </c>
    </row>
    <row r="134" spans="1:65" s="2" customFormat="1" ht="19.2">
      <c r="A134" s="37"/>
      <c r="B134" s="38"/>
      <c r="C134" s="39"/>
      <c r="D134" s="194" t="s">
        <v>952</v>
      </c>
      <c r="E134" s="39"/>
      <c r="F134" s="251" t="s">
        <v>12682</v>
      </c>
      <c r="G134" s="39"/>
      <c r="H134" s="39"/>
      <c r="I134" s="189"/>
      <c r="J134" s="39"/>
      <c r="K134" s="39"/>
      <c r="L134" s="42"/>
      <c r="M134" s="190"/>
      <c r="N134" s="191"/>
      <c r="O134" s="67"/>
      <c r="P134" s="67"/>
      <c r="Q134" s="67"/>
      <c r="R134" s="67"/>
      <c r="S134" s="67"/>
      <c r="T134" s="68"/>
      <c r="U134" s="37"/>
      <c r="V134" s="37"/>
      <c r="W134" s="37"/>
      <c r="X134" s="37"/>
      <c r="Y134" s="37"/>
      <c r="Z134" s="37"/>
      <c r="AA134" s="37"/>
      <c r="AB134" s="37"/>
      <c r="AC134" s="37"/>
      <c r="AD134" s="37"/>
      <c r="AE134" s="37"/>
      <c r="AT134" s="20" t="s">
        <v>952</v>
      </c>
      <c r="AU134" s="20" t="s">
        <v>83</v>
      </c>
    </row>
    <row r="135" spans="1:65" s="2" customFormat="1" ht="24.15" customHeight="1">
      <c r="A135" s="37"/>
      <c r="B135" s="38"/>
      <c r="C135" s="174" t="s">
        <v>502</v>
      </c>
      <c r="D135" s="174" t="s">
        <v>350</v>
      </c>
      <c r="E135" s="175" t="s">
        <v>12683</v>
      </c>
      <c r="F135" s="176" t="s">
        <v>12684</v>
      </c>
      <c r="G135" s="177" t="s">
        <v>353</v>
      </c>
      <c r="H135" s="178">
        <v>167.65</v>
      </c>
      <c r="I135" s="179"/>
      <c r="J135" s="180">
        <f>ROUND(I135*H135,2)</f>
        <v>0</v>
      </c>
      <c r="K135" s="176" t="s">
        <v>12560</v>
      </c>
      <c r="L135" s="42"/>
      <c r="M135" s="181" t="s">
        <v>19</v>
      </c>
      <c r="N135" s="182" t="s">
        <v>46</v>
      </c>
      <c r="O135" s="67"/>
      <c r="P135" s="183">
        <f>O135*H135</f>
        <v>0</v>
      </c>
      <c r="Q135" s="183">
        <v>0</v>
      </c>
      <c r="R135" s="183">
        <f>Q135*H135</f>
        <v>0</v>
      </c>
      <c r="S135" s="183">
        <v>0</v>
      </c>
      <c r="T135" s="184">
        <f>S135*H135</f>
        <v>0</v>
      </c>
      <c r="U135" s="37"/>
      <c r="V135" s="37"/>
      <c r="W135" s="37"/>
      <c r="X135" s="37"/>
      <c r="Y135" s="37"/>
      <c r="Z135" s="37"/>
      <c r="AA135" s="37"/>
      <c r="AB135" s="37"/>
      <c r="AC135" s="37"/>
      <c r="AD135" s="37"/>
      <c r="AE135" s="37"/>
      <c r="AR135" s="185" t="s">
        <v>187</v>
      </c>
      <c r="AT135" s="185" t="s">
        <v>350</v>
      </c>
      <c r="AU135" s="185" t="s">
        <v>83</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187</v>
      </c>
      <c r="BM135" s="185" t="s">
        <v>505</v>
      </c>
    </row>
    <row r="136" spans="1:65" s="2" customFormat="1" ht="28.8">
      <c r="A136" s="37"/>
      <c r="B136" s="38"/>
      <c r="C136" s="39"/>
      <c r="D136" s="194" t="s">
        <v>952</v>
      </c>
      <c r="E136" s="39"/>
      <c r="F136" s="251" t="s">
        <v>12685</v>
      </c>
      <c r="G136" s="39"/>
      <c r="H136" s="39"/>
      <c r="I136" s="189"/>
      <c r="J136" s="39"/>
      <c r="K136" s="39"/>
      <c r="L136" s="42"/>
      <c r="M136" s="190"/>
      <c r="N136" s="191"/>
      <c r="O136" s="67"/>
      <c r="P136" s="67"/>
      <c r="Q136" s="67"/>
      <c r="R136" s="67"/>
      <c r="S136" s="67"/>
      <c r="T136" s="68"/>
      <c r="U136" s="37"/>
      <c r="V136" s="37"/>
      <c r="W136" s="37"/>
      <c r="X136" s="37"/>
      <c r="Y136" s="37"/>
      <c r="Z136" s="37"/>
      <c r="AA136" s="37"/>
      <c r="AB136" s="37"/>
      <c r="AC136" s="37"/>
      <c r="AD136" s="37"/>
      <c r="AE136" s="37"/>
      <c r="AT136" s="20" t="s">
        <v>952</v>
      </c>
      <c r="AU136" s="20" t="s">
        <v>83</v>
      </c>
    </row>
    <row r="137" spans="1:65" s="2" customFormat="1" ht="16.5" customHeight="1">
      <c r="A137" s="37"/>
      <c r="B137" s="38"/>
      <c r="C137" s="174" t="s">
        <v>428</v>
      </c>
      <c r="D137" s="174" t="s">
        <v>350</v>
      </c>
      <c r="E137" s="175" t="s">
        <v>12576</v>
      </c>
      <c r="F137" s="176" t="s">
        <v>12577</v>
      </c>
      <c r="G137" s="177" t="s">
        <v>366</v>
      </c>
      <c r="H137" s="178">
        <v>5.2</v>
      </c>
      <c r="I137" s="179"/>
      <c r="J137" s="180">
        <f>ROUND(I137*H137,2)</f>
        <v>0</v>
      </c>
      <c r="K137" s="176" t="s">
        <v>12560</v>
      </c>
      <c r="L137" s="42"/>
      <c r="M137" s="181" t="s">
        <v>19</v>
      </c>
      <c r="N137" s="182"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187</v>
      </c>
      <c r="AT137" s="185" t="s">
        <v>350</v>
      </c>
      <c r="AU137" s="185" t="s">
        <v>83</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187</v>
      </c>
      <c r="BM137" s="185" t="s">
        <v>511</v>
      </c>
    </row>
    <row r="138" spans="1:65" s="2" customFormat="1" ht="16.5" customHeight="1">
      <c r="A138" s="37"/>
      <c r="B138" s="38"/>
      <c r="C138" s="174" t="s">
        <v>516</v>
      </c>
      <c r="D138" s="174" t="s">
        <v>350</v>
      </c>
      <c r="E138" s="175" t="s">
        <v>12686</v>
      </c>
      <c r="F138" s="176" t="s">
        <v>12687</v>
      </c>
      <c r="G138" s="177" t="s">
        <v>353</v>
      </c>
      <c r="H138" s="178">
        <v>167.65</v>
      </c>
      <c r="I138" s="179"/>
      <c r="J138" s="180">
        <f>ROUND(I138*H138,2)</f>
        <v>0</v>
      </c>
      <c r="K138" s="176" t="s">
        <v>12560</v>
      </c>
      <c r="L138" s="42"/>
      <c r="M138" s="181" t="s">
        <v>19</v>
      </c>
      <c r="N138" s="182"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187</v>
      </c>
      <c r="AT138" s="185" t="s">
        <v>350</v>
      </c>
      <c r="AU138" s="185" t="s">
        <v>83</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187</v>
      </c>
      <c r="BM138" s="185" t="s">
        <v>518</v>
      </c>
    </row>
    <row r="139" spans="1:65" s="2" customFormat="1" ht="28.8">
      <c r="A139" s="37"/>
      <c r="B139" s="38"/>
      <c r="C139" s="39"/>
      <c r="D139" s="194" t="s">
        <v>952</v>
      </c>
      <c r="E139" s="39"/>
      <c r="F139" s="251" t="s">
        <v>12688</v>
      </c>
      <c r="G139" s="39"/>
      <c r="H139" s="39"/>
      <c r="I139" s="189"/>
      <c r="J139" s="39"/>
      <c r="K139" s="39"/>
      <c r="L139" s="42"/>
      <c r="M139" s="190"/>
      <c r="N139" s="191"/>
      <c r="O139" s="67"/>
      <c r="P139" s="67"/>
      <c r="Q139" s="67"/>
      <c r="R139" s="67"/>
      <c r="S139" s="67"/>
      <c r="T139" s="68"/>
      <c r="U139" s="37"/>
      <c r="V139" s="37"/>
      <c r="W139" s="37"/>
      <c r="X139" s="37"/>
      <c r="Y139" s="37"/>
      <c r="Z139" s="37"/>
      <c r="AA139" s="37"/>
      <c r="AB139" s="37"/>
      <c r="AC139" s="37"/>
      <c r="AD139" s="37"/>
      <c r="AE139" s="37"/>
      <c r="AT139" s="20" t="s">
        <v>952</v>
      </c>
      <c r="AU139" s="20" t="s">
        <v>83</v>
      </c>
    </row>
    <row r="140" spans="1:65" s="2" customFormat="1" ht="21.75" customHeight="1">
      <c r="A140" s="37"/>
      <c r="B140" s="38"/>
      <c r="C140" s="174" t="s">
        <v>436</v>
      </c>
      <c r="D140" s="174" t="s">
        <v>350</v>
      </c>
      <c r="E140" s="175" t="s">
        <v>12689</v>
      </c>
      <c r="F140" s="176" t="s">
        <v>12690</v>
      </c>
      <c r="G140" s="177" t="s">
        <v>353</v>
      </c>
      <c r="H140" s="178">
        <v>325.89999999999998</v>
      </c>
      <c r="I140" s="179"/>
      <c r="J140" s="180">
        <f>ROUND(I140*H140,2)</f>
        <v>0</v>
      </c>
      <c r="K140" s="176" t="s">
        <v>12560</v>
      </c>
      <c r="L140" s="42"/>
      <c r="M140" s="181" t="s">
        <v>19</v>
      </c>
      <c r="N140" s="182" t="s">
        <v>46</v>
      </c>
      <c r="O140" s="67"/>
      <c r="P140" s="183">
        <f>O140*H140</f>
        <v>0</v>
      </c>
      <c r="Q140" s="183">
        <v>0</v>
      </c>
      <c r="R140" s="183">
        <f>Q140*H140</f>
        <v>0</v>
      </c>
      <c r="S140" s="183">
        <v>0</v>
      </c>
      <c r="T140" s="184">
        <f>S140*H140</f>
        <v>0</v>
      </c>
      <c r="U140" s="37"/>
      <c r="V140" s="37"/>
      <c r="W140" s="37"/>
      <c r="X140" s="37"/>
      <c r="Y140" s="37"/>
      <c r="Z140" s="37"/>
      <c r="AA140" s="37"/>
      <c r="AB140" s="37"/>
      <c r="AC140" s="37"/>
      <c r="AD140" s="37"/>
      <c r="AE140" s="37"/>
      <c r="AR140" s="185" t="s">
        <v>187</v>
      </c>
      <c r="AT140" s="185" t="s">
        <v>350</v>
      </c>
      <c r="AU140" s="185" t="s">
        <v>83</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187</v>
      </c>
      <c r="BM140" s="185" t="s">
        <v>522</v>
      </c>
    </row>
    <row r="141" spans="1:65" s="2" customFormat="1" ht="19.2">
      <c r="A141" s="37"/>
      <c r="B141" s="38"/>
      <c r="C141" s="39"/>
      <c r="D141" s="194" t="s">
        <v>952</v>
      </c>
      <c r="E141" s="39"/>
      <c r="F141" s="251" t="s">
        <v>12691</v>
      </c>
      <c r="G141" s="39"/>
      <c r="H141" s="39"/>
      <c r="I141" s="189"/>
      <c r="J141" s="39"/>
      <c r="K141" s="39"/>
      <c r="L141" s="42"/>
      <c r="M141" s="190"/>
      <c r="N141" s="191"/>
      <c r="O141" s="67"/>
      <c r="P141" s="67"/>
      <c r="Q141" s="67"/>
      <c r="R141" s="67"/>
      <c r="S141" s="67"/>
      <c r="T141" s="68"/>
      <c r="U141" s="37"/>
      <c r="V141" s="37"/>
      <c r="W141" s="37"/>
      <c r="X141" s="37"/>
      <c r="Y141" s="37"/>
      <c r="Z141" s="37"/>
      <c r="AA141" s="37"/>
      <c r="AB141" s="37"/>
      <c r="AC141" s="37"/>
      <c r="AD141" s="37"/>
      <c r="AE141" s="37"/>
      <c r="AT141" s="20" t="s">
        <v>952</v>
      </c>
      <c r="AU141" s="20" t="s">
        <v>83</v>
      </c>
    </row>
    <row r="142" spans="1:65" s="2" customFormat="1" ht="24.15" customHeight="1">
      <c r="A142" s="37"/>
      <c r="B142" s="38"/>
      <c r="C142" s="174" t="s">
        <v>524</v>
      </c>
      <c r="D142" s="174" t="s">
        <v>350</v>
      </c>
      <c r="E142" s="175" t="s">
        <v>12692</v>
      </c>
      <c r="F142" s="176" t="s">
        <v>12693</v>
      </c>
      <c r="G142" s="177" t="s">
        <v>353</v>
      </c>
      <c r="H142" s="178">
        <v>325.89999999999998</v>
      </c>
      <c r="I142" s="179"/>
      <c r="J142" s="180">
        <f>ROUND(I142*H142,2)</f>
        <v>0</v>
      </c>
      <c r="K142" s="176" t="s">
        <v>12560</v>
      </c>
      <c r="L142" s="42"/>
      <c r="M142" s="181" t="s">
        <v>19</v>
      </c>
      <c r="N142" s="182" t="s">
        <v>46</v>
      </c>
      <c r="O142" s="67"/>
      <c r="P142" s="183">
        <f>O142*H142</f>
        <v>0</v>
      </c>
      <c r="Q142" s="183">
        <v>0</v>
      </c>
      <c r="R142" s="183">
        <f>Q142*H142</f>
        <v>0</v>
      </c>
      <c r="S142" s="183">
        <v>0</v>
      </c>
      <c r="T142" s="184">
        <f>S142*H142</f>
        <v>0</v>
      </c>
      <c r="U142" s="37"/>
      <c r="V142" s="37"/>
      <c r="W142" s="37"/>
      <c r="X142" s="37"/>
      <c r="Y142" s="37"/>
      <c r="Z142" s="37"/>
      <c r="AA142" s="37"/>
      <c r="AB142" s="37"/>
      <c r="AC142" s="37"/>
      <c r="AD142" s="37"/>
      <c r="AE142" s="37"/>
      <c r="AR142" s="185" t="s">
        <v>187</v>
      </c>
      <c r="AT142" s="185" t="s">
        <v>350</v>
      </c>
      <c r="AU142" s="185" t="s">
        <v>83</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187</v>
      </c>
      <c r="BM142" s="185" t="s">
        <v>527</v>
      </c>
    </row>
    <row r="143" spans="1:65" s="2" customFormat="1" ht="16.5" customHeight="1">
      <c r="A143" s="37"/>
      <c r="B143" s="38"/>
      <c r="C143" s="174" t="s">
        <v>444</v>
      </c>
      <c r="D143" s="174" t="s">
        <v>350</v>
      </c>
      <c r="E143" s="175" t="s">
        <v>12694</v>
      </c>
      <c r="F143" s="176" t="s">
        <v>12695</v>
      </c>
      <c r="G143" s="177" t="s">
        <v>353</v>
      </c>
      <c r="H143" s="178">
        <v>120.1</v>
      </c>
      <c r="I143" s="179"/>
      <c r="J143" s="180">
        <f>ROUND(I143*H143,2)</f>
        <v>0</v>
      </c>
      <c r="K143" s="176" t="s">
        <v>12560</v>
      </c>
      <c r="L143" s="42"/>
      <c r="M143" s="181" t="s">
        <v>19</v>
      </c>
      <c r="N143" s="182" t="s">
        <v>46</v>
      </c>
      <c r="O143" s="67"/>
      <c r="P143" s="183">
        <f>O143*H143</f>
        <v>0</v>
      </c>
      <c r="Q143" s="183">
        <v>0</v>
      </c>
      <c r="R143" s="183">
        <f>Q143*H143</f>
        <v>0</v>
      </c>
      <c r="S143" s="183">
        <v>0</v>
      </c>
      <c r="T143" s="184">
        <f>S143*H143</f>
        <v>0</v>
      </c>
      <c r="U143" s="37"/>
      <c r="V143" s="37"/>
      <c r="W143" s="37"/>
      <c r="X143" s="37"/>
      <c r="Y143" s="37"/>
      <c r="Z143" s="37"/>
      <c r="AA143" s="37"/>
      <c r="AB143" s="37"/>
      <c r="AC143" s="37"/>
      <c r="AD143" s="37"/>
      <c r="AE143" s="37"/>
      <c r="AR143" s="185" t="s">
        <v>187</v>
      </c>
      <c r="AT143" s="185" t="s">
        <v>350</v>
      </c>
      <c r="AU143" s="185" t="s">
        <v>83</v>
      </c>
      <c r="AY143" s="20" t="s">
        <v>349</v>
      </c>
      <c r="BE143" s="186">
        <f>IF(N143="základní",J143,0)</f>
        <v>0</v>
      </c>
      <c r="BF143" s="186">
        <f>IF(N143="snížená",J143,0)</f>
        <v>0</v>
      </c>
      <c r="BG143" s="186">
        <f>IF(N143="zákl. přenesená",J143,0)</f>
        <v>0</v>
      </c>
      <c r="BH143" s="186">
        <f>IF(N143="sníž. přenesená",J143,0)</f>
        <v>0</v>
      </c>
      <c r="BI143" s="186">
        <f>IF(N143="nulová",J143,0)</f>
        <v>0</v>
      </c>
      <c r="BJ143" s="20" t="s">
        <v>83</v>
      </c>
      <c r="BK143" s="186">
        <f>ROUND(I143*H143,2)</f>
        <v>0</v>
      </c>
      <c r="BL143" s="20" t="s">
        <v>187</v>
      </c>
      <c r="BM143" s="185" t="s">
        <v>531</v>
      </c>
    </row>
    <row r="144" spans="1:65" s="2" customFormat="1" ht="19.2">
      <c r="A144" s="37"/>
      <c r="B144" s="38"/>
      <c r="C144" s="39"/>
      <c r="D144" s="194" t="s">
        <v>952</v>
      </c>
      <c r="E144" s="39"/>
      <c r="F144" s="251" t="s">
        <v>12696</v>
      </c>
      <c r="G144" s="39"/>
      <c r="H144" s="39"/>
      <c r="I144" s="189"/>
      <c r="J144" s="39"/>
      <c r="K144" s="39"/>
      <c r="L144" s="42"/>
      <c r="M144" s="190"/>
      <c r="N144" s="191"/>
      <c r="O144" s="67"/>
      <c r="P144" s="67"/>
      <c r="Q144" s="67"/>
      <c r="R144" s="67"/>
      <c r="S144" s="67"/>
      <c r="T144" s="68"/>
      <c r="U144" s="37"/>
      <c r="V144" s="37"/>
      <c r="W144" s="37"/>
      <c r="X144" s="37"/>
      <c r="Y144" s="37"/>
      <c r="Z144" s="37"/>
      <c r="AA144" s="37"/>
      <c r="AB144" s="37"/>
      <c r="AC144" s="37"/>
      <c r="AD144" s="37"/>
      <c r="AE144" s="37"/>
      <c r="AT144" s="20" t="s">
        <v>952</v>
      </c>
      <c r="AU144" s="20" t="s">
        <v>83</v>
      </c>
    </row>
    <row r="145" spans="1:65" s="2" customFormat="1" ht="16.5" customHeight="1">
      <c r="A145" s="37"/>
      <c r="B145" s="38"/>
      <c r="C145" s="174" t="s">
        <v>536</v>
      </c>
      <c r="D145" s="174" t="s">
        <v>350</v>
      </c>
      <c r="E145" s="175" t="s">
        <v>12578</v>
      </c>
      <c r="F145" s="176" t="s">
        <v>12579</v>
      </c>
      <c r="G145" s="177" t="s">
        <v>353</v>
      </c>
      <c r="H145" s="178">
        <v>385.1</v>
      </c>
      <c r="I145" s="179"/>
      <c r="J145" s="180">
        <f>ROUND(I145*H145,2)</f>
        <v>0</v>
      </c>
      <c r="K145" s="176" t="s">
        <v>12560</v>
      </c>
      <c r="L145" s="42"/>
      <c r="M145" s="181" t="s">
        <v>19</v>
      </c>
      <c r="N145" s="182" t="s">
        <v>46</v>
      </c>
      <c r="O145" s="67"/>
      <c r="P145" s="183">
        <f>O145*H145</f>
        <v>0</v>
      </c>
      <c r="Q145" s="183">
        <v>0</v>
      </c>
      <c r="R145" s="183">
        <f>Q145*H145</f>
        <v>0</v>
      </c>
      <c r="S145" s="183">
        <v>0</v>
      </c>
      <c r="T145" s="184">
        <f>S145*H145</f>
        <v>0</v>
      </c>
      <c r="U145" s="37"/>
      <c r="V145" s="37"/>
      <c r="W145" s="37"/>
      <c r="X145" s="37"/>
      <c r="Y145" s="37"/>
      <c r="Z145" s="37"/>
      <c r="AA145" s="37"/>
      <c r="AB145" s="37"/>
      <c r="AC145" s="37"/>
      <c r="AD145" s="37"/>
      <c r="AE145" s="37"/>
      <c r="AR145" s="185" t="s">
        <v>187</v>
      </c>
      <c r="AT145" s="185" t="s">
        <v>350</v>
      </c>
      <c r="AU145" s="185" t="s">
        <v>83</v>
      </c>
      <c r="AY145" s="20" t="s">
        <v>349</v>
      </c>
      <c r="BE145" s="186">
        <f>IF(N145="základní",J145,0)</f>
        <v>0</v>
      </c>
      <c r="BF145" s="186">
        <f>IF(N145="snížená",J145,0)</f>
        <v>0</v>
      </c>
      <c r="BG145" s="186">
        <f>IF(N145="zákl. přenesená",J145,0)</f>
        <v>0</v>
      </c>
      <c r="BH145" s="186">
        <f>IF(N145="sníž. přenesená",J145,0)</f>
        <v>0</v>
      </c>
      <c r="BI145" s="186">
        <f>IF(N145="nulová",J145,0)</f>
        <v>0</v>
      </c>
      <c r="BJ145" s="20" t="s">
        <v>83</v>
      </c>
      <c r="BK145" s="186">
        <f>ROUND(I145*H145,2)</f>
        <v>0</v>
      </c>
      <c r="BL145" s="20" t="s">
        <v>187</v>
      </c>
      <c r="BM145" s="185" t="s">
        <v>539</v>
      </c>
    </row>
    <row r="146" spans="1:65" s="2" customFormat="1" ht="28.8">
      <c r="A146" s="37"/>
      <c r="B146" s="38"/>
      <c r="C146" s="39"/>
      <c r="D146" s="194" t="s">
        <v>952</v>
      </c>
      <c r="E146" s="39"/>
      <c r="F146" s="251" t="s">
        <v>12580</v>
      </c>
      <c r="G146" s="39"/>
      <c r="H146" s="39"/>
      <c r="I146" s="189"/>
      <c r="J146" s="39"/>
      <c r="K146" s="39"/>
      <c r="L146" s="42"/>
      <c r="M146" s="190"/>
      <c r="N146" s="191"/>
      <c r="O146" s="67"/>
      <c r="P146" s="67"/>
      <c r="Q146" s="67"/>
      <c r="R146" s="67"/>
      <c r="S146" s="67"/>
      <c r="T146" s="68"/>
      <c r="U146" s="37"/>
      <c r="V146" s="37"/>
      <c r="W146" s="37"/>
      <c r="X146" s="37"/>
      <c r="Y146" s="37"/>
      <c r="Z146" s="37"/>
      <c r="AA146" s="37"/>
      <c r="AB146" s="37"/>
      <c r="AC146" s="37"/>
      <c r="AD146" s="37"/>
      <c r="AE146" s="37"/>
      <c r="AT146" s="20" t="s">
        <v>952</v>
      </c>
      <c r="AU146" s="20" t="s">
        <v>83</v>
      </c>
    </row>
    <row r="147" spans="1:65" s="2" customFormat="1" ht="16.5" customHeight="1">
      <c r="A147" s="37"/>
      <c r="B147" s="38"/>
      <c r="C147" s="174" t="s">
        <v>449</v>
      </c>
      <c r="D147" s="174" t="s">
        <v>350</v>
      </c>
      <c r="E147" s="175" t="s">
        <v>12581</v>
      </c>
      <c r="F147" s="176" t="s">
        <v>12582</v>
      </c>
      <c r="G147" s="177" t="s">
        <v>353</v>
      </c>
      <c r="H147" s="178">
        <v>97.75</v>
      </c>
      <c r="I147" s="179"/>
      <c r="J147" s="180">
        <f>ROUND(I147*H147,2)</f>
        <v>0</v>
      </c>
      <c r="K147" s="176" t="s">
        <v>12560</v>
      </c>
      <c r="L147" s="42"/>
      <c r="M147" s="181" t="s">
        <v>19</v>
      </c>
      <c r="N147" s="182" t="s">
        <v>46</v>
      </c>
      <c r="O147" s="67"/>
      <c r="P147" s="183">
        <f>O147*H147</f>
        <v>0</v>
      </c>
      <c r="Q147" s="183">
        <v>0</v>
      </c>
      <c r="R147" s="183">
        <f>Q147*H147</f>
        <v>0</v>
      </c>
      <c r="S147" s="183">
        <v>0</v>
      </c>
      <c r="T147" s="184">
        <f>S147*H147</f>
        <v>0</v>
      </c>
      <c r="U147" s="37"/>
      <c r="V147" s="37"/>
      <c r="W147" s="37"/>
      <c r="X147" s="37"/>
      <c r="Y147" s="37"/>
      <c r="Z147" s="37"/>
      <c r="AA147" s="37"/>
      <c r="AB147" s="37"/>
      <c r="AC147" s="37"/>
      <c r="AD147" s="37"/>
      <c r="AE147" s="37"/>
      <c r="AR147" s="185" t="s">
        <v>187</v>
      </c>
      <c r="AT147" s="185" t="s">
        <v>350</v>
      </c>
      <c r="AU147" s="185" t="s">
        <v>83</v>
      </c>
      <c r="AY147" s="20" t="s">
        <v>349</v>
      </c>
      <c r="BE147" s="186">
        <f>IF(N147="základní",J147,0)</f>
        <v>0</v>
      </c>
      <c r="BF147" s="186">
        <f>IF(N147="snížená",J147,0)</f>
        <v>0</v>
      </c>
      <c r="BG147" s="186">
        <f>IF(N147="zákl. přenesená",J147,0)</f>
        <v>0</v>
      </c>
      <c r="BH147" s="186">
        <f>IF(N147="sníž. přenesená",J147,0)</f>
        <v>0</v>
      </c>
      <c r="BI147" s="186">
        <f>IF(N147="nulová",J147,0)</f>
        <v>0</v>
      </c>
      <c r="BJ147" s="20" t="s">
        <v>83</v>
      </c>
      <c r="BK147" s="186">
        <f>ROUND(I147*H147,2)</f>
        <v>0</v>
      </c>
      <c r="BL147" s="20" t="s">
        <v>187</v>
      </c>
      <c r="BM147" s="185" t="s">
        <v>692</v>
      </c>
    </row>
    <row r="148" spans="1:65" s="2" customFormat="1" ht="38.4">
      <c r="A148" s="37"/>
      <c r="B148" s="38"/>
      <c r="C148" s="39"/>
      <c r="D148" s="194" t="s">
        <v>952</v>
      </c>
      <c r="E148" s="39"/>
      <c r="F148" s="251" t="s">
        <v>12583</v>
      </c>
      <c r="G148" s="39"/>
      <c r="H148" s="39"/>
      <c r="I148" s="189"/>
      <c r="J148" s="39"/>
      <c r="K148" s="39"/>
      <c r="L148" s="42"/>
      <c r="M148" s="190"/>
      <c r="N148" s="191"/>
      <c r="O148" s="67"/>
      <c r="P148" s="67"/>
      <c r="Q148" s="67"/>
      <c r="R148" s="67"/>
      <c r="S148" s="67"/>
      <c r="T148" s="68"/>
      <c r="U148" s="37"/>
      <c r="V148" s="37"/>
      <c r="W148" s="37"/>
      <c r="X148" s="37"/>
      <c r="Y148" s="37"/>
      <c r="Z148" s="37"/>
      <c r="AA148" s="37"/>
      <c r="AB148" s="37"/>
      <c r="AC148" s="37"/>
      <c r="AD148" s="37"/>
      <c r="AE148" s="37"/>
      <c r="AT148" s="20" t="s">
        <v>952</v>
      </c>
      <c r="AU148" s="20" t="s">
        <v>83</v>
      </c>
    </row>
    <row r="149" spans="1:65" s="2" customFormat="1" ht="16.5" customHeight="1">
      <c r="A149" s="37"/>
      <c r="B149" s="38"/>
      <c r="C149" s="174" t="s">
        <v>700</v>
      </c>
      <c r="D149" s="174" t="s">
        <v>350</v>
      </c>
      <c r="E149" s="175" t="s">
        <v>12586</v>
      </c>
      <c r="F149" s="176" t="s">
        <v>12587</v>
      </c>
      <c r="G149" s="177" t="s">
        <v>353</v>
      </c>
      <c r="H149" s="178">
        <v>107.7</v>
      </c>
      <c r="I149" s="179"/>
      <c r="J149" s="180">
        <f>ROUND(I149*H149,2)</f>
        <v>0</v>
      </c>
      <c r="K149" s="176" t="s">
        <v>12560</v>
      </c>
      <c r="L149" s="42"/>
      <c r="M149" s="181" t="s">
        <v>19</v>
      </c>
      <c r="N149" s="182" t="s">
        <v>46</v>
      </c>
      <c r="O149" s="67"/>
      <c r="P149" s="183">
        <f>O149*H149</f>
        <v>0</v>
      </c>
      <c r="Q149" s="183">
        <v>0</v>
      </c>
      <c r="R149" s="183">
        <f>Q149*H149</f>
        <v>0</v>
      </c>
      <c r="S149" s="183">
        <v>0</v>
      </c>
      <c r="T149" s="184">
        <f>S149*H149</f>
        <v>0</v>
      </c>
      <c r="U149" s="37"/>
      <c r="V149" s="37"/>
      <c r="W149" s="37"/>
      <c r="X149" s="37"/>
      <c r="Y149" s="37"/>
      <c r="Z149" s="37"/>
      <c r="AA149" s="37"/>
      <c r="AB149" s="37"/>
      <c r="AC149" s="37"/>
      <c r="AD149" s="37"/>
      <c r="AE149" s="37"/>
      <c r="AR149" s="185" t="s">
        <v>187</v>
      </c>
      <c r="AT149" s="185" t="s">
        <v>350</v>
      </c>
      <c r="AU149" s="185" t="s">
        <v>83</v>
      </c>
      <c r="AY149" s="20" t="s">
        <v>349</v>
      </c>
      <c r="BE149" s="186">
        <f>IF(N149="základní",J149,0)</f>
        <v>0</v>
      </c>
      <c r="BF149" s="186">
        <f>IF(N149="snížená",J149,0)</f>
        <v>0</v>
      </c>
      <c r="BG149" s="186">
        <f>IF(N149="zákl. přenesená",J149,0)</f>
        <v>0</v>
      </c>
      <c r="BH149" s="186">
        <f>IF(N149="sníž. přenesená",J149,0)</f>
        <v>0</v>
      </c>
      <c r="BI149" s="186">
        <f>IF(N149="nulová",J149,0)</f>
        <v>0</v>
      </c>
      <c r="BJ149" s="20" t="s">
        <v>83</v>
      </c>
      <c r="BK149" s="186">
        <f>ROUND(I149*H149,2)</f>
        <v>0</v>
      </c>
      <c r="BL149" s="20" t="s">
        <v>187</v>
      </c>
      <c r="BM149" s="185" t="s">
        <v>703</v>
      </c>
    </row>
    <row r="150" spans="1:65" s="2" customFormat="1" ht="19.2">
      <c r="A150" s="37"/>
      <c r="B150" s="38"/>
      <c r="C150" s="39"/>
      <c r="D150" s="194" t="s">
        <v>952</v>
      </c>
      <c r="E150" s="39"/>
      <c r="F150" s="251" t="s">
        <v>12588</v>
      </c>
      <c r="G150" s="39"/>
      <c r="H150" s="39"/>
      <c r="I150" s="189"/>
      <c r="J150" s="39"/>
      <c r="K150" s="39"/>
      <c r="L150" s="42"/>
      <c r="M150" s="190"/>
      <c r="N150" s="191"/>
      <c r="O150" s="67"/>
      <c r="P150" s="67"/>
      <c r="Q150" s="67"/>
      <c r="R150" s="67"/>
      <c r="S150" s="67"/>
      <c r="T150" s="68"/>
      <c r="U150" s="37"/>
      <c r="V150" s="37"/>
      <c r="W150" s="37"/>
      <c r="X150" s="37"/>
      <c r="Y150" s="37"/>
      <c r="Z150" s="37"/>
      <c r="AA150" s="37"/>
      <c r="AB150" s="37"/>
      <c r="AC150" s="37"/>
      <c r="AD150" s="37"/>
      <c r="AE150" s="37"/>
      <c r="AT150" s="20" t="s">
        <v>952</v>
      </c>
      <c r="AU150" s="20" t="s">
        <v>83</v>
      </c>
    </row>
    <row r="151" spans="1:65" s="2" customFormat="1" ht="21.75" customHeight="1">
      <c r="A151" s="37"/>
      <c r="B151" s="38"/>
      <c r="C151" s="174" t="s">
        <v>458</v>
      </c>
      <c r="D151" s="174" t="s">
        <v>350</v>
      </c>
      <c r="E151" s="175" t="s">
        <v>12589</v>
      </c>
      <c r="F151" s="176" t="s">
        <v>12590</v>
      </c>
      <c r="G151" s="177" t="s">
        <v>366</v>
      </c>
      <c r="H151" s="178">
        <v>1.292</v>
      </c>
      <c r="I151" s="179"/>
      <c r="J151" s="180">
        <f>ROUND(I151*H151,2)</f>
        <v>0</v>
      </c>
      <c r="K151" s="176" t="s">
        <v>12560</v>
      </c>
      <c r="L151" s="42"/>
      <c r="M151" s="181" t="s">
        <v>19</v>
      </c>
      <c r="N151" s="182" t="s">
        <v>46</v>
      </c>
      <c r="O151" s="67"/>
      <c r="P151" s="183">
        <f>O151*H151</f>
        <v>0</v>
      </c>
      <c r="Q151" s="183">
        <v>0</v>
      </c>
      <c r="R151" s="183">
        <f>Q151*H151</f>
        <v>0</v>
      </c>
      <c r="S151" s="183">
        <v>0</v>
      </c>
      <c r="T151" s="184">
        <f>S151*H151</f>
        <v>0</v>
      </c>
      <c r="U151" s="37"/>
      <c r="V151" s="37"/>
      <c r="W151" s="37"/>
      <c r="X151" s="37"/>
      <c r="Y151" s="37"/>
      <c r="Z151" s="37"/>
      <c r="AA151" s="37"/>
      <c r="AB151" s="37"/>
      <c r="AC151" s="37"/>
      <c r="AD151" s="37"/>
      <c r="AE151" s="37"/>
      <c r="AR151" s="185" t="s">
        <v>187</v>
      </c>
      <c r="AT151" s="185" t="s">
        <v>350</v>
      </c>
      <c r="AU151" s="185" t="s">
        <v>83</v>
      </c>
      <c r="AY151" s="20" t="s">
        <v>349</v>
      </c>
      <c r="BE151" s="186">
        <f>IF(N151="základní",J151,0)</f>
        <v>0</v>
      </c>
      <c r="BF151" s="186">
        <f>IF(N151="snížená",J151,0)</f>
        <v>0</v>
      </c>
      <c r="BG151" s="186">
        <f>IF(N151="zákl. přenesená",J151,0)</f>
        <v>0</v>
      </c>
      <c r="BH151" s="186">
        <f>IF(N151="sníž. přenesená",J151,0)</f>
        <v>0</v>
      </c>
      <c r="BI151" s="186">
        <f>IF(N151="nulová",J151,0)</f>
        <v>0</v>
      </c>
      <c r="BJ151" s="20" t="s">
        <v>83</v>
      </c>
      <c r="BK151" s="186">
        <f>ROUND(I151*H151,2)</f>
        <v>0</v>
      </c>
      <c r="BL151" s="20" t="s">
        <v>187</v>
      </c>
      <c r="BM151" s="185" t="s">
        <v>708</v>
      </c>
    </row>
    <row r="152" spans="1:65" s="2" customFormat="1" ht="19.2">
      <c r="A152" s="37"/>
      <c r="B152" s="38"/>
      <c r="C152" s="39"/>
      <c r="D152" s="194" t="s">
        <v>952</v>
      </c>
      <c r="E152" s="39"/>
      <c r="F152" s="251" t="s">
        <v>12588</v>
      </c>
      <c r="G152" s="39"/>
      <c r="H152" s="39"/>
      <c r="I152" s="189"/>
      <c r="J152" s="39"/>
      <c r="K152" s="39"/>
      <c r="L152" s="42"/>
      <c r="M152" s="190"/>
      <c r="N152" s="191"/>
      <c r="O152" s="67"/>
      <c r="P152" s="67"/>
      <c r="Q152" s="67"/>
      <c r="R152" s="67"/>
      <c r="S152" s="67"/>
      <c r="T152" s="68"/>
      <c r="U152" s="37"/>
      <c r="V152" s="37"/>
      <c r="W152" s="37"/>
      <c r="X152" s="37"/>
      <c r="Y152" s="37"/>
      <c r="Z152" s="37"/>
      <c r="AA152" s="37"/>
      <c r="AB152" s="37"/>
      <c r="AC152" s="37"/>
      <c r="AD152" s="37"/>
      <c r="AE152" s="37"/>
      <c r="AT152" s="20" t="s">
        <v>952</v>
      </c>
      <c r="AU152" s="20" t="s">
        <v>83</v>
      </c>
    </row>
    <row r="153" spans="1:65" s="2" customFormat="1" ht="24.15" customHeight="1">
      <c r="A153" s="37"/>
      <c r="B153" s="38"/>
      <c r="C153" s="174" t="s">
        <v>711</v>
      </c>
      <c r="D153" s="174" t="s">
        <v>350</v>
      </c>
      <c r="E153" s="175" t="s">
        <v>12697</v>
      </c>
      <c r="F153" s="176" t="s">
        <v>12698</v>
      </c>
      <c r="G153" s="177" t="s">
        <v>484</v>
      </c>
      <c r="H153" s="178">
        <v>78</v>
      </c>
      <c r="I153" s="179"/>
      <c r="J153" s="180">
        <f t="shared" ref="J153:J190" si="0">ROUND(I153*H153,2)</f>
        <v>0</v>
      </c>
      <c r="K153" s="176" t="s">
        <v>12560</v>
      </c>
      <c r="L153" s="42"/>
      <c r="M153" s="181" t="s">
        <v>19</v>
      </c>
      <c r="N153" s="182" t="s">
        <v>46</v>
      </c>
      <c r="O153" s="67"/>
      <c r="P153" s="183">
        <f t="shared" ref="P153:P190" si="1">O153*H153</f>
        <v>0</v>
      </c>
      <c r="Q153" s="183">
        <v>0</v>
      </c>
      <c r="R153" s="183">
        <f t="shared" ref="R153:R190" si="2">Q153*H153</f>
        <v>0</v>
      </c>
      <c r="S153" s="183">
        <v>0</v>
      </c>
      <c r="T153" s="184">
        <f t="shared" ref="T153:T190" si="3">S153*H153</f>
        <v>0</v>
      </c>
      <c r="U153" s="37"/>
      <c r="V153" s="37"/>
      <c r="W153" s="37"/>
      <c r="X153" s="37"/>
      <c r="Y153" s="37"/>
      <c r="Z153" s="37"/>
      <c r="AA153" s="37"/>
      <c r="AB153" s="37"/>
      <c r="AC153" s="37"/>
      <c r="AD153" s="37"/>
      <c r="AE153" s="37"/>
      <c r="AR153" s="185" t="s">
        <v>187</v>
      </c>
      <c r="AT153" s="185" t="s">
        <v>350</v>
      </c>
      <c r="AU153" s="185" t="s">
        <v>83</v>
      </c>
      <c r="AY153" s="20" t="s">
        <v>349</v>
      </c>
      <c r="BE153" s="186">
        <f t="shared" ref="BE153:BE190" si="4">IF(N153="základní",J153,0)</f>
        <v>0</v>
      </c>
      <c r="BF153" s="186">
        <f t="shared" ref="BF153:BF190" si="5">IF(N153="snížená",J153,0)</f>
        <v>0</v>
      </c>
      <c r="BG153" s="186">
        <f t="shared" ref="BG153:BG190" si="6">IF(N153="zákl. přenesená",J153,0)</f>
        <v>0</v>
      </c>
      <c r="BH153" s="186">
        <f t="shared" ref="BH153:BH190" si="7">IF(N153="sníž. přenesená",J153,0)</f>
        <v>0</v>
      </c>
      <c r="BI153" s="186">
        <f t="shared" ref="BI153:BI190" si="8">IF(N153="nulová",J153,0)</f>
        <v>0</v>
      </c>
      <c r="BJ153" s="20" t="s">
        <v>83</v>
      </c>
      <c r="BK153" s="186">
        <f t="shared" ref="BK153:BK190" si="9">ROUND(I153*H153,2)</f>
        <v>0</v>
      </c>
      <c r="BL153" s="20" t="s">
        <v>187</v>
      </c>
      <c r="BM153" s="185" t="s">
        <v>589</v>
      </c>
    </row>
    <row r="154" spans="1:65" s="2" customFormat="1" ht="24.15" customHeight="1">
      <c r="A154" s="37"/>
      <c r="B154" s="38"/>
      <c r="C154" s="174" t="s">
        <v>464</v>
      </c>
      <c r="D154" s="174" t="s">
        <v>350</v>
      </c>
      <c r="E154" s="175" t="s">
        <v>12699</v>
      </c>
      <c r="F154" s="176" t="s">
        <v>12700</v>
      </c>
      <c r="G154" s="177" t="s">
        <v>484</v>
      </c>
      <c r="H154" s="178">
        <v>2</v>
      </c>
      <c r="I154" s="179"/>
      <c r="J154" s="180">
        <f t="shared" si="0"/>
        <v>0</v>
      </c>
      <c r="K154" s="176" t="s">
        <v>12560</v>
      </c>
      <c r="L154" s="42"/>
      <c r="M154" s="181" t="s">
        <v>19</v>
      </c>
      <c r="N154" s="182" t="s">
        <v>46</v>
      </c>
      <c r="O154" s="67"/>
      <c r="P154" s="183">
        <f t="shared" si="1"/>
        <v>0</v>
      </c>
      <c r="Q154" s="183">
        <v>0</v>
      </c>
      <c r="R154" s="183">
        <f t="shared" si="2"/>
        <v>0</v>
      </c>
      <c r="S154" s="183">
        <v>0</v>
      </c>
      <c r="T154" s="184">
        <f t="shared" si="3"/>
        <v>0</v>
      </c>
      <c r="U154" s="37"/>
      <c r="V154" s="37"/>
      <c r="W154" s="37"/>
      <c r="X154" s="37"/>
      <c r="Y154" s="37"/>
      <c r="Z154" s="37"/>
      <c r="AA154" s="37"/>
      <c r="AB154" s="37"/>
      <c r="AC154" s="37"/>
      <c r="AD154" s="37"/>
      <c r="AE154" s="37"/>
      <c r="AR154" s="185" t="s">
        <v>187</v>
      </c>
      <c r="AT154" s="185" t="s">
        <v>350</v>
      </c>
      <c r="AU154" s="185" t="s">
        <v>83</v>
      </c>
      <c r="AY154" s="20" t="s">
        <v>349</v>
      </c>
      <c r="BE154" s="186">
        <f t="shared" si="4"/>
        <v>0</v>
      </c>
      <c r="BF154" s="186">
        <f t="shared" si="5"/>
        <v>0</v>
      </c>
      <c r="BG154" s="186">
        <f t="shared" si="6"/>
        <v>0</v>
      </c>
      <c r="BH154" s="186">
        <f t="shared" si="7"/>
        <v>0</v>
      </c>
      <c r="BI154" s="186">
        <f t="shared" si="8"/>
        <v>0</v>
      </c>
      <c r="BJ154" s="20" t="s">
        <v>83</v>
      </c>
      <c r="BK154" s="186">
        <f t="shared" si="9"/>
        <v>0</v>
      </c>
      <c r="BL154" s="20" t="s">
        <v>187</v>
      </c>
      <c r="BM154" s="185" t="s">
        <v>717</v>
      </c>
    </row>
    <row r="155" spans="1:65" s="2" customFormat="1" ht="24.15" customHeight="1">
      <c r="A155" s="37"/>
      <c r="B155" s="38"/>
      <c r="C155" s="174" t="s">
        <v>721</v>
      </c>
      <c r="D155" s="174" t="s">
        <v>350</v>
      </c>
      <c r="E155" s="175" t="s">
        <v>12701</v>
      </c>
      <c r="F155" s="176" t="s">
        <v>12702</v>
      </c>
      <c r="G155" s="177" t="s">
        <v>484</v>
      </c>
      <c r="H155" s="178">
        <v>158</v>
      </c>
      <c r="I155" s="179"/>
      <c r="J155" s="180">
        <f t="shared" si="0"/>
        <v>0</v>
      </c>
      <c r="K155" s="176" t="s">
        <v>12560</v>
      </c>
      <c r="L155" s="42"/>
      <c r="M155" s="181" t="s">
        <v>19</v>
      </c>
      <c r="N155" s="182" t="s">
        <v>46</v>
      </c>
      <c r="O155" s="67"/>
      <c r="P155" s="183">
        <f t="shared" si="1"/>
        <v>0</v>
      </c>
      <c r="Q155" s="183">
        <v>0</v>
      </c>
      <c r="R155" s="183">
        <f t="shared" si="2"/>
        <v>0</v>
      </c>
      <c r="S155" s="183">
        <v>0</v>
      </c>
      <c r="T155" s="184">
        <f t="shared" si="3"/>
        <v>0</v>
      </c>
      <c r="U155" s="37"/>
      <c r="V155" s="37"/>
      <c r="W155" s="37"/>
      <c r="X155" s="37"/>
      <c r="Y155" s="37"/>
      <c r="Z155" s="37"/>
      <c r="AA155" s="37"/>
      <c r="AB155" s="37"/>
      <c r="AC155" s="37"/>
      <c r="AD155" s="37"/>
      <c r="AE155" s="37"/>
      <c r="AR155" s="185" t="s">
        <v>187</v>
      </c>
      <c r="AT155" s="185" t="s">
        <v>350</v>
      </c>
      <c r="AU155" s="185" t="s">
        <v>83</v>
      </c>
      <c r="AY155" s="20" t="s">
        <v>349</v>
      </c>
      <c r="BE155" s="186">
        <f t="shared" si="4"/>
        <v>0</v>
      </c>
      <c r="BF155" s="186">
        <f t="shared" si="5"/>
        <v>0</v>
      </c>
      <c r="BG155" s="186">
        <f t="shared" si="6"/>
        <v>0</v>
      </c>
      <c r="BH155" s="186">
        <f t="shared" si="7"/>
        <v>0</v>
      </c>
      <c r="BI155" s="186">
        <f t="shared" si="8"/>
        <v>0</v>
      </c>
      <c r="BJ155" s="20" t="s">
        <v>83</v>
      </c>
      <c r="BK155" s="186">
        <f t="shared" si="9"/>
        <v>0</v>
      </c>
      <c r="BL155" s="20" t="s">
        <v>187</v>
      </c>
      <c r="BM155" s="185" t="s">
        <v>724</v>
      </c>
    </row>
    <row r="156" spans="1:65" s="2" customFormat="1" ht="33" customHeight="1">
      <c r="A156" s="37"/>
      <c r="B156" s="38"/>
      <c r="C156" s="174" t="s">
        <v>469</v>
      </c>
      <c r="D156" s="174" t="s">
        <v>350</v>
      </c>
      <c r="E156" s="175" t="s">
        <v>12703</v>
      </c>
      <c r="F156" s="176" t="s">
        <v>12704</v>
      </c>
      <c r="G156" s="177" t="s">
        <v>484</v>
      </c>
      <c r="H156" s="178">
        <v>12</v>
      </c>
      <c r="I156" s="179"/>
      <c r="J156" s="180">
        <f t="shared" si="0"/>
        <v>0</v>
      </c>
      <c r="K156" s="176" t="s">
        <v>12560</v>
      </c>
      <c r="L156" s="42"/>
      <c r="M156" s="181" t="s">
        <v>19</v>
      </c>
      <c r="N156" s="182" t="s">
        <v>46</v>
      </c>
      <c r="O156" s="67"/>
      <c r="P156" s="183">
        <f t="shared" si="1"/>
        <v>0</v>
      </c>
      <c r="Q156" s="183">
        <v>0</v>
      </c>
      <c r="R156" s="183">
        <f t="shared" si="2"/>
        <v>0</v>
      </c>
      <c r="S156" s="183">
        <v>0</v>
      </c>
      <c r="T156" s="184">
        <f t="shared" si="3"/>
        <v>0</v>
      </c>
      <c r="U156" s="37"/>
      <c r="V156" s="37"/>
      <c r="W156" s="37"/>
      <c r="X156" s="37"/>
      <c r="Y156" s="37"/>
      <c r="Z156" s="37"/>
      <c r="AA156" s="37"/>
      <c r="AB156" s="37"/>
      <c r="AC156" s="37"/>
      <c r="AD156" s="37"/>
      <c r="AE156" s="37"/>
      <c r="AR156" s="185" t="s">
        <v>187</v>
      </c>
      <c r="AT156" s="185" t="s">
        <v>350</v>
      </c>
      <c r="AU156" s="185" t="s">
        <v>83</v>
      </c>
      <c r="AY156" s="20" t="s">
        <v>349</v>
      </c>
      <c r="BE156" s="186">
        <f t="shared" si="4"/>
        <v>0</v>
      </c>
      <c r="BF156" s="186">
        <f t="shared" si="5"/>
        <v>0</v>
      </c>
      <c r="BG156" s="186">
        <f t="shared" si="6"/>
        <v>0</v>
      </c>
      <c r="BH156" s="186">
        <f t="shared" si="7"/>
        <v>0</v>
      </c>
      <c r="BI156" s="186">
        <f t="shared" si="8"/>
        <v>0</v>
      </c>
      <c r="BJ156" s="20" t="s">
        <v>83</v>
      </c>
      <c r="BK156" s="186">
        <f t="shared" si="9"/>
        <v>0</v>
      </c>
      <c r="BL156" s="20" t="s">
        <v>187</v>
      </c>
      <c r="BM156" s="185" t="s">
        <v>730</v>
      </c>
    </row>
    <row r="157" spans="1:65" s="2" customFormat="1" ht="33" customHeight="1">
      <c r="A157" s="37"/>
      <c r="B157" s="38"/>
      <c r="C157" s="174" t="s">
        <v>733</v>
      </c>
      <c r="D157" s="174" t="s">
        <v>350</v>
      </c>
      <c r="E157" s="175" t="s">
        <v>12705</v>
      </c>
      <c r="F157" s="176" t="s">
        <v>12706</v>
      </c>
      <c r="G157" s="177" t="s">
        <v>484</v>
      </c>
      <c r="H157" s="178">
        <v>2</v>
      </c>
      <c r="I157" s="179"/>
      <c r="J157" s="180">
        <f t="shared" si="0"/>
        <v>0</v>
      </c>
      <c r="K157" s="176" t="s">
        <v>12560</v>
      </c>
      <c r="L157" s="42"/>
      <c r="M157" s="181" t="s">
        <v>19</v>
      </c>
      <c r="N157" s="182" t="s">
        <v>46</v>
      </c>
      <c r="O157" s="67"/>
      <c r="P157" s="183">
        <f t="shared" si="1"/>
        <v>0</v>
      </c>
      <c r="Q157" s="183">
        <v>0</v>
      </c>
      <c r="R157" s="183">
        <f t="shared" si="2"/>
        <v>0</v>
      </c>
      <c r="S157" s="183">
        <v>0</v>
      </c>
      <c r="T157" s="184">
        <f t="shared" si="3"/>
        <v>0</v>
      </c>
      <c r="U157" s="37"/>
      <c r="V157" s="37"/>
      <c r="W157" s="37"/>
      <c r="X157" s="37"/>
      <c r="Y157" s="37"/>
      <c r="Z157" s="37"/>
      <c r="AA157" s="37"/>
      <c r="AB157" s="37"/>
      <c r="AC157" s="37"/>
      <c r="AD157" s="37"/>
      <c r="AE157" s="37"/>
      <c r="AR157" s="185" t="s">
        <v>187</v>
      </c>
      <c r="AT157" s="185" t="s">
        <v>350</v>
      </c>
      <c r="AU157" s="185" t="s">
        <v>83</v>
      </c>
      <c r="AY157" s="20" t="s">
        <v>349</v>
      </c>
      <c r="BE157" s="186">
        <f t="shared" si="4"/>
        <v>0</v>
      </c>
      <c r="BF157" s="186">
        <f t="shared" si="5"/>
        <v>0</v>
      </c>
      <c r="BG157" s="186">
        <f t="shared" si="6"/>
        <v>0</v>
      </c>
      <c r="BH157" s="186">
        <f t="shared" si="7"/>
        <v>0</v>
      </c>
      <c r="BI157" s="186">
        <f t="shared" si="8"/>
        <v>0</v>
      </c>
      <c r="BJ157" s="20" t="s">
        <v>83</v>
      </c>
      <c r="BK157" s="186">
        <f t="shared" si="9"/>
        <v>0</v>
      </c>
      <c r="BL157" s="20" t="s">
        <v>187</v>
      </c>
      <c r="BM157" s="185" t="s">
        <v>736</v>
      </c>
    </row>
    <row r="158" spans="1:65" s="2" customFormat="1" ht="16.5" customHeight="1">
      <c r="A158" s="37"/>
      <c r="B158" s="38"/>
      <c r="C158" s="174" t="s">
        <v>475</v>
      </c>
      <c r="D158" s="174" t="s">
        <v>350</v>
      </c>
      <c r="E158" s="175" t="s">
        <v>12707</v>
      </c>
      <c r="F158" s="176" t="s">
        <v>12708</v>
      </c>
      <c r="G158" s="177" t="s">
        <v>435</v>
      </c>
      <c r="H158" s="178">
        <v>79</v>
      </c>
      <c r="I158" s="179"/>
      <c r="J158" s="180">
        <f t="shared" si="0"/>
        <v>0</v>
      </c>
      <c r="K158" s="176" t="s">
        <v>12560</v>
      </c>
      <c r="L158" s="42"/>
      <c r="M158" s="181" t="s">
        <v>19</v>
      </c>
      <c r="N158" s="182" t="s">
        <v>46</v>
      </c>
      <c r="O158" s="67"/>
      <c r="P158" s="183">
        <f t="shared" si="1"/>
        <v>0</v>
      </c>
      <c r="Q158" s="183">
        <v>0</v>
      </c>
      <c r="R158" s="183">
        <f t="shared" si="2"/>
        <v>0</v>
      </c>
      <c r="S158" s="183">
        <v>0</v>
      </c>
      <c r="T158" s="184">
        <f t="shared" si="3"/>
        <v>0</v>
      </c>
      <c r="U158" s="37"/>
      <c r="V158" s="37"/>
      <c r="W158" s="37"/>
      <c r="X158" s="37"/>
      <c r="Y158" s="37"/>
      <c r="Z158" s="37"/>
      <c r="AA158" s="37"/>
      <c r="AB158" s="37"/>
      <c r="AC158" s="37"/>
      <c r="AD158" s="37"/>
      <c r="AE158" s="37"/>
      <c r="AR158" s="185" t="s">
        <v>187</v>
      </c>
      <c r="AT158" s="185" t="s">
        <v>350</v>
      </c>
      <c r="AU158" s="185" t="s">
        <v>83</v>
      </c>
      <c r="AY158" s="20" t="s">
        <v>349</v>
      </c>
      <c r="BE158" s="186">
        <f t="shared" si="4"/>
        <v>0</v>
      </c>
      <c r="BF158" s="186">
        <f t="shared" si="5"/>
        <v>0</v>
      </c>
      <c r="BG158" s="186">
        <f t="shared" si="6"/>
        <v>0</v>
      </c>
      <c r="BH158" s="186">
        <f t="shared" si="7"/>
        <v>0</v>
      </c>
      <c r="BI158" s="186">
        <f t="shared" si="8"/>
        <v>0</v>
      </c>
      <c r="BJ158" s="20" t="s">
        <v>83</v>
      </c>
      <c r="BK158" s="186">
        <f t="shared" si="9"/>
        <v>0</v>
      </c>
      <c r="BL158" s="20" t="s">
        <v>187</v>
      </c>
      <c r="BM158" s="185" t="s">
        <v>742</v>
      </c>
    </row>
    <row r="159" spans="1:65" s="2" customFormat="1" ht="21.75" customHeight="1">
      <c r="A159" s="37"/>
      <c r="B159" s="38"/>
      <c r="C159" s="174" t="s">
        <v>745</v>
      </c>
      <c r="D159" s="174" t="s">
        <v>350</v>
      </c>
      <c r="E159" s="175" t="s">
        <v>12709</v>
      </c>
      <c r="F159" s="176" t="s">
        <v>12710</v>
      </c>
      <c r="G159" s="177" t="s">
        <v>435</v>
      </c>
      <c r="H159" s="178">
        <v>7</v>
      </c>
      <c r="I159" s="179"/>
      <c r="J159" s="180">
        <f t="shared" si="0"/>
        <v>0</v>
      </c>
      <c r="K159" s="176" t="s">
        <v>12560</v>
      </c>
      <c r="L159" s="42"/>
      <c r="M159" s="181" t="s">
        <v>19</v>
      </c>
      <c r="N159" s="182" t="s">
        <v>46</v>
      </c>
      <c r="O159" s="67"/>
      <c r="P159" s="183">
        <f t="shared" si="1"/>
        <v>0</v>
      </c>
      <c r="Q159" s="183">
        <v>0</v>
      </c>
      <c r="R159" s="183">
        <f t="shared" si="2"/>
        <v>0</v>
      </c>
      <c r="S159" s="183">
        <v>0</v>
      </c>
      <c r="T159" s="184">
        <f t="shared" si="3"/>
        <v>0</v>
      </c>
      <c r="U159" s="37"/>
      <c r="V159" s="37"/>
      <c r="W159" s="37"/>
      <c r="X159" s="37"/>
      <c r="Y159" s="37"/>
      <c r="Z159" s="37"/>
      <c r="AA159" s="37"/>
      <c r="AB159" s="37"/>
      <c r="AC159" s="37"/>
      <c r="AD159" s="37"/>
      <c r="AE159" s="37"/>
      <c r="AR159" s="185" t="s">
        <v>187</v>
      </c>
      <c r="AT159" s="185" t="s">
        <v>350</v>
      </c>
      <c r="AU159" s="185" t="s">
        <v>83</v>
      </c>
      <c r="AY159" s="20" t="s">
        <v>349</v>
      </c>
      <c r="BE159" s="186">
        <f t="shared" si="4"/>
        <v>0</v>
      </c>
      <c r="BF159" s="186">
        <f t="shared" si="5"/>
        <v>0</v>
      </c>
      <c r="BG159" s="186">
        <f t="shared" si="6"/>
        <v>0</v>
      </c>
      <c r="BH159" s="186">
        <f t="shared" si="7"/>
        <v>0</v>
      </c>
      <c r="BI159" s="186">
        <f t="shared" si="8"/>
        <v>0</v>
      </c>
      <c r="BJ159" s="20" t="s">
        <v>83</v>
      </c>
      <c r="BK159" s="186">
        <f t="shared" si="9"/>
        <v>0</v>
      </c>
      <c r="BL159" s="20" t="s">
        <v>187</v>
      </c>
      <c r="BM159" s="185" t="s">
        <v>748</v>
      </c>
    </row>
    <row r="160" spans="1:65" s="2" customFormat="1" ht="16.5" customHeight="1">
      <c r="A160" s="37"/>
      <c r="B160" s="38"/>
      <c r="C160" s="225" t="s">
        <v>480</v>
      </c>
      <c r="D160" s="225" t="s">
        <v>425</v>
      </c>
      <c r="E160" s="226" t="s">
        <v>12591</v>
      </c>
      <c r="F160" s="227" t="s">
        <v>12592</v>
      </c>
      <c r="G160" s="228" t="s">
        <v>403</v>
      </c>
      <c r="H160" s="229">
        <v>2.1970000000000001</v>
      </c>
      <c r="I160" s="230"/>
      <c r="J160" s="231">
        <f t="shared" si="0"/>
        <v>0</v>
      </c>
      <c r="K160" s="227" t="s">
        <v>933</v>
      </c>
      <c r="L160" s="232"/>
      <c r="M160" s="233" t="s">
        <v>19</v>
      </c>
      <c r="N160" s="234" t="s">
        <v>46</v>
      </c>
      <c r="O160" s="67"/>
      <c r="P160" s="183">
        <f t="shared" si="1"/>
        <v>0</v>
      </c>
      <c r="Q160" s="183">
        <v>0</v>
      </c>
      <c r="R160" s="183">
        <f t="shared" si="2"/>
        <v>0</v>
      </c>
      <c r="S160" s="183">
        <v>0</v>
      </c>
      <c r="T160" s="184">
        <f t="shared" si="3"/>
        <v>0</v>
      </c>
      <c r="U160" s="37"/>
      <c r="V160" s="37"/>
      <c r="W160" s="37"/>
      <c r="X160" s="37"/>
      <c r="Y160" s="37"/>
      <c r="Z160" s="37"/>
      <c r="AA160" s="37"/>
      <c r="AB160" s="37"/>
      <c r="AC160" s="37"/>
      <c r="AD160" s="37"/>
      <c r="AE160" s="37"/>
      <c r="AR160" s="185" t="s">
        <v>373</v>
      </c>
      <c r="AT160" s="185" t="s">
        <v>425</v>
      </c>
      <c r="AU160" s="185" t="s">
        <v>83</v>
      </c>
      <c r="AY160" s="20" t="s">
        <v>349</v>
      </c>
      <c r="BE160" s="186">
        <f t="shared" si="4"/>
        <v>0</v>
      </c>
      <c r="BF160" s="186">
        <f t="shared" si="5"/>
        <v>0</v>
      </c>
      <c r="BG160" s="186">
        <f t="shared" si="6"/>
        <v>0</v>
      </c>
      <c r="BH160" s="186">
        <f t="shared" si="7"/>
        <v>0</v>
      </c>
      <c r="BI160" s="186">
        <f t="shared" si="8"/>
        <v>0</v>
      </c>
      <c r="BJ160" s="20" t="s">
        <v>83</v>
      </c>
      <c r="BK160" s="186">
        <f t="shared" si="9"/>
        <v>0</v>
      </c>
      <c r="BL160" s="20" t="s">
        <v>187</v>
      </c>
      <c r="BM160" s="185" t="s">
        <v>12711</v>
      </c>
    </row>
    <row r="161" spans="1:65" s="2" customFormat="1" ht="16.5" customHeight="1">
      <c r="A161" s="37"/>
      <c r="B161" s="38"/>
      <c r="C161" s="225" t="s">
        <v>755</v>
      </c>
      <c r="D161" s="225" t="s">
        <v>425</v>
      </c>
      <c r="E161" s="226" t="s">
        <v>12712</v>
      </c>
      <c r="F161" s="227" t="s">
        <v>12713</v>
      </c>
      <c r="G161" s="228" t="s">
        <v>403</v>
      </c>
      <c r="H161" s="229">
        <v>24.62</v>
      </c>
      <c r="I161" s="230"/>
      <c r="J161" s="231">
        <f t="shared" si="0"/>
        <v>0</v>
      </c>
      <c r="K161" s="227" t="s">
        <v>933</v>
      </c>
      <c r="L161" s="232"/>
      <c r="M161" s="233" t="s">
        <v>19</v>
      </c>
      <c r="N161" s="234" t="s">
        <v>46</v>
      </c>
      <c r="O161" s="67"/>
      <c r="P161" s="183">
        <f t="shared" si="1"/>
        <v>0</v>
      </c>
      <c r="Q161" s="183">
        <v>0</v>
      </c>
      <c r="R161" s="183">
        <f t="shared" si="2"/>
        <v>0</v>
      </c>
      <c r="S161" s="183">
        <v>0</v>
      </c>
      <c r="T161" s="184">
        <f t="shared" si="3"/>
        <v>0</v>
      </c>
      <c r="U161" s="37"/>
      <c r="V161" s="37"/>
      <c r="W161" s="37"/>
      <c r="X161" s="37"/>
      <c r="Y161" s="37"/>
      <c r="Z161" s="37"/>
      <c r="AA161" s="37"/>
      <c r="AB161" s="37"/>
      <c r="AC161" s="37"/>
      <c r="AD161" s="37"/>
      <c r="AE161" s="37"/>
      <c r="AR161" s="185" t="s">
        <v>373</v>
      </c>
      <c r="AT161" s="185" t="s">
        <v>425</v>
      </c>
      <c r="AU161" s="185" t="s">
        <v>83</v>
      </c>
      <c r="AY161" s="20" t="s">
        <v>349</v>
      </c>
      <c r="BE161" s="186">
        <f t="shared" si="4"/>
        <v>0</v>
      </c>
      <c r="BF161" s="186">
        <f t="shared" si="5"/>
        <v>0</v>
      </c>
      <c r="BG161" s="186">
        <f t="shared" si="6"/>
        <v>0</v>
      </c>
      <c r="BH161" s="186">
        <f t="shared" si="7"/>
        <v>0</v>
      </c>
      <c r="BI161" s="186">
        <f t="shared" si="8"/>
        <v>0</v>
      </c>
      <c r="BJ161" s="20" t="s">
        <v>83</v>
      </c>
      <c r="BK161" s="186">
        <f t="shared" si="9"/>
        <v>0</v>
      </c>
      <c r="BL161" s="20" t="s">
        <v>187</v>
      </c>
      <c r="BM161" s="185" t="s">
        <v>12714</v>
      </c>
    </row>
    <row r="162" spans="1:65" s="2" customFormat="1" ht="24.15" customHeight="1">
      <c r="A162" s="37"/>
      <c r="B162" s="38"/>
      <c r="C162" s="225" t="s">
        <v>486</v>
      </c>
      <c r="D162" s="225" t="s">
        <v>425</v>
      </c>
      <c r="E162" s="226" t="s">
        <v>12715</v>
      </c>
      <c r="F162" s="227" t="s">
        <v>12716</v>
      </c>
      <c r="G162" s="228" t="s">
        <v>484</v>
      </c>
      <c r="H162" s="229">
        <v>8</v>
      </c>
      <c r="I162" s="230"/>
      <c r="J162" s="231">
        <f t="shared" si="0"/>
        <v>0</v>
      </c>
      <c r="K162" s="227" t="s">
        <v>933</v>
      </c>
      <c r="L162" s="232"/>
      <c r="M162" s="233" t="s">
        <v>19</v>
      </c>
      <c r="N162" s="234" t="s">
        <v>46</v>
      </c>
      <c r="O162" s="67"/>
      <c r="P162" s="183">
        <f t="shared" si="1"/>
        <v>0</v>
      </c>
      <c r="Q162" s="183">
        <v>0</v>
      </c>
      <c r="R162" s="183">
        <f t="shared" si="2"/>
        <v>0</v>
      </c>
      <c r="S162" s="183">
        <v>0</v>
      </c>
      <c r="T162" s="184">
        <f t="shared" si="3"/>
        <v>0</v>
      </c>
      <c r="U162" s="37"/>
      <c r="V162" s="37"/>
      <c r="W162" s="37"/>
      <c r="X162" s="37"/>
      <c r="Y162" s="37"/>
      <c r="Z162" s="37"/>
      <c r="AA162" s="37"/>
      <c r="AB162" s="37"/>
      <c r="AC162" s="37"/>
      <c r="AD162" s="37"/>
      <c r="AE162" s="37"/>
      <c r="AR162" s="185" t="s">
        <v>373</v>
      </c>
      <c r="AT162" s="185" t="s">
        <v>425</v>
      </c>
      <c r="AU162" s="185" t="s">
        <v>83</v>
      </c>
      <c r="AY162" s="20" t="s">
        <v>349</v>
      </c>
      <c r="BE162" s="186">
        <f t="shared" si="4"/>
        <v>0</v>
      </c>
      <c r="BF162" s="186">
        <f t="shared" si="5"/>
        <v>0</v>
      </c>
      <c r="BG162" s="186">
        <f t="shared" si="6"/>
        <v>0</v>
      </c>
      <c r="BH162" s="186">
        <f t="shared" si="7"/>
        <v>0</v>
      </c>
      <c r="BI162" s="186">
        <f t="shared" si="8"/>
        <v>0</v>
      </c>
      <c r="BJ162" s="20" t="s">
        <v>83</v>
      </c>
      <c r="BK162" s="186">
        <f t="shared" si="9"/>
        <v>0</v>
      </c>
      <c r="BL162" s="20" t="s">
        <v>187</v>
      </c>
      <c r="BM162" s="185" t="s">
        <v>12717</v>
      </c>
    </row>
    <row r="163" spans="1:65" s="2" customFormat="1" ht="24.15" customHeight="1">
      <c r="A163" s="37"/>
      <c r="B163" s="38"/>
      <c r="C163" s="225" t="s">
        <v>765</v>
      </c>
      <c r="D163" s="225" t="s">
        <v>425</v>
      </c>
      <c r="E163" s="226" t="s">
        <v>12718</v>
      </c>
      <c r="F163" s="227" t="s">
        <v>12719</v>
      </c>
      <c r="G163" s="228" t="s">
        <v>484</v>
      </c>
      <c r="H163" s="229">
        <v>13</v>
      </c>
      <c r="I163" s="230"/>
      <c r="J163" s="231">
        <f t="shared" si="0"/>
        <v>0</v>
      </c>
      <c r="K163" s="227" t="s">
        <v>933</v>
      </c>
      <c r="L163" s="232"/>
      <c r="M163" s="233" t="s">
        <v>19</v>
      </c>
      <c r="N163" s="234" t="s">
        <v>46</v>
      </c>
      <c r="O163" s="67"/>
      <c r="P163" s="183">
        <f t="shared" si="1"/>
        <v>0</v>
      </c>
      <c r="Q163" s="183">
        <v>0</v>
      </c>
      <c r="R163" s="183">
        <f t="shared" si="2"/>
        <v>0</v>
      </c>
      <c r="S163" s="183">
        <v>0</v>
      </c>
      <c r="T163" s="184">
        <f t="shared" si="3"/>
        <v>0</v>
      </c>
      <c r="U163" s="37"/>
      <c r="V163" s="37"/>
      <c r="W163" s="37"/>
      <c r="X163" s="37"/>
      <c r="Y163" s="37"/>
      <c r="Z163" s="37"/>
      <c r="AA163" s="37"/>
      <c r="AB163" s="37"/>
      <c r="AC163" s="37"/>
      <c r="AD163" s="37"/>
      <c r="AE163" s="37"/>
      <c r="AR163" s="185" t="s">
        <v>373</v>
      </c>
      <c r="AT163" s="185" t="s">
        <v>425</v>
      </c>
      <c r="AU163" s="185" t="s">
        <v>83</v>
      </c>
      <c r="AY163" s="20" t="s">
        <v>349</v>
      </c>
      <c r="BE163" s="186">
        <f t="shared" si="4"/>
        <v>0</v>
      </c>
      <c r="BF163" s="186">
        <f t="shared" si="5"/>
        <v>0</v>
      </c>
      <c r="BG163" s="186">
        <f t="shared" si="6"/>
        <v>0</v>
      </c>
      <c r="BH163" s="186">
        <f t="shared" si="7"/>
        <v>0</v>
      </c>
      <c r="BI163" s="186">
        <f t="shared" si="8"/>
        <v>0</v>
      </c>
      <c r="BJ163" s="20" t="s">
        <v>83</v>
      </c>
      <c r="BK163" s="186">
        <f t="shared" si="9"/>
        <v>0</v>
      </c>
      <c r="BL163" s="20" t="s">
        <v>187</v>
      </c>
      <c r="BM163" s="185" t="s">
        <v>12720</v>
      </c>
    </row>
    <row r="164" spans="1:65" s="2" customFormat="1" ht="24.15" customHeight="1">
      <c r="A164" s="37"/>
      <c r="B164" s="38"/>
      <c r="C164" s="225" t="s">
        <v>492</v>
      </c>
      <c r="D164" s="225" t="s">
        <v>425</v>
      </c>
      <c r="E164" s="226" t="s">
        <v>12721</v>
      </c>
      <c r="F164" s="227" t="s">
        <v>12722</v>
      </c>
      <c r="G164" s="228" t="s">
        <v>484</v>
      </c>
      <c r="H164" s="229">
        <v>2</v>
      </c>
      <c r="I164" s="230"/>
      <c r="J164" s="231">
        <f t="shared" si="0"/>
        <v>0</v>
      </c>
      <c r="K164" s="227" t="s">
        <v>933</v>
      </c>
      <c r="L164" s="232"/>
      <c r="M164" s="233" t="s">
        <v>19</v>
      </c>
      <c r="N164" s="234" t="s">
        <v>46</v>
      </c>
      <c r="O164" s="67"/>
      <c r="P164" s="183">
        <f t="shared" si="1"/>
        <v>0</v>
      </c>
      <c r="Q164" s="183">
        <v>0</v>
      </c>
      <c r="R164" s="183">
        <f t="shared" si="2"/>
        <v>0</v>
      </c>
      <c r="S164" s="183">
        <v>0</v>
      </c>
      <c r="T164" s="184">
        <f t="shared" si="3"/>
        <v>0</v>
      </c>
      <c r="U164" s="37"/>
      <c r="V164" s="37"/>
      <c r="W164" s="37"/>
      <c r="X164" s="37"/>
      <c r="Y164" s="37"/>
      <c r="Z164" s="37"/>
      <c r="AA164" s="37"/>
      <c r="AB164" s="37"/>
      <c r="AC164" s="37"/>
      <c r="AD164" s="37"/>
      <c r="AE164" s="37"/>
      <c r="AR164" s="185" t="s">
        <v>373</v>
      </c>
      <c r="AT164" s="185" t="s">
        <v>425</v>
      </c>
      <c r="AU164" s="185" t="s">
        <v>83</v>
      </c>
      <c r="AY164" s="20" t="s">
        <v>349</v>
      </c>
      <c r="BE164" s="186">
        <f t="shared" si="4"/>
        <v>0</v>
      </c>
      <c r="BF164" s="186">
        <f t="shared" si="5"/>
        <v>0</v>
      </c>
      <c r="BG164" s="186">
        <f t="shared" si="6"/>
        <v>0</v>
      </c>
      <c r="BH164" s="186">
        <f t="shared" si="7"/>
        <v>0</v>
      </c>
      <c r="BI164" s="186">
        <f t="shared" si="8"/>
        <v>0</v>
      </c>
      <c r="BJ164" s="20" t="s">
        <v>83</v>
      </c>
      <c r="BK164" s="186">
        <f t="shared" si="9"/>
        <v>0</v>
      </c>
      <c r="BL164" s="20" t="s">
        <v>187</v>
      </c>
      <c r="BM164" s="185" t="s">
        <v>12723</v>
      </c>
    </row>
    <row r="165" spans="1:65" s="2" customFormat="1" ht="24.15" customHeight="1">
      <c r="A165" s="37"/>
      <c r="B165" s="38"/>
      <c r="C165" s="225" t="s">
        <v>720</v>
      </c>
      <c r="D165" s="225" t="s">
        <v>425</v>
      </c>
      <c r="E165" s="226" t="s">
        <v>12724</v>
      </c>
      <c r="F165" s="227" t="s">
        <v>12725</v>
      </c>
      <c r="G165" s="228" t="s">
        <v>484</v>
      </c>
      <c r="H165" s="229">
        <v>2</v>
      </c>
      <c r="I165" s="230"/>
      <c r="J165" s="231">
        <f t="shared" si="0"/>
        <v>0</v>
      </c>
      <c r="K165" s="227" t="s">
        <v>933</v>
      </c>
      <c r="L165" s="232"/>
      <c r="M165" s="233" t="s">
        <v>19</v>
      </c>
      <c r="N165" s="234" t="s">
        <v>46</v>
      </c>
      <c r="O165" s="67"/>
      <c r="P165" s="183">
        <f t="shared" si="1"/>
        <v>0</v>
      </c>
      <c r="Q165" s="183">
        <v>0</v>
      </c>
      <c r="R165" s="183">
        <f t="shared" si="2"/>
        <v>0</v>
      </c>
      <c r="S165" s="183">
        <v>0</v>
      </c>
      <c r="T165" s="184">
        <f t="shared" si="3"/>
        <v>0</v>
      </c>
      <c r="U165" s="37"/>
      <c r="V165" s="37"/>
      <c r="W165" s="37"/>
      <c r="X165" s="37"/>
      <c r="Y165" s="37"/>
      <c r="Z165" s="37"/>
      <c r="AA165" s="37"/>
      <c r="AB165" s="37"/>
      <c r="AC165" s="37"/>
      <c r="AD165" s="37"/>
      <c r="AE165" s="37"/>
      <c r="AR165" s="185" t="s">
        <v>373</v>
      </c>
      <c r="AT165" s="185" t="s">
        <v>425</v>
      </c>
      <c r="AU165" s="185" t="s">
        <v>83</v>
      </c>
      <c r="AY165" s="20" t="s">
        <v>349</v>
      </c>
      <c r="BE165" s="186">
        <f t="shared" si="4"/>
        <v>0</v>
      </c>
      <c r="BF165" s="186">
        <f t="shared" si="5"/>
        <v>0</v>
      </c>
      <c r="BG165" s="186">
        <f t="shared" si="6"/>
        <v>0</v>
      </c>
      <c r="BH165" s="186">
        <f t="shared" si="7"/>
        <v>0</v>
      </c>
      <c r="BI165" s="186">
        <f t="shared" si="8"/>
        <v>0</v>
      </c>
      <c r="BJ165" s="20" t="s">
        <v>83</v>
      </c>
      <c r="BK165" s="186">
        <f t="shared" si="9"/>
        <v>0</v>
      </c>
      <c r="BL165" s="20" t="s">
        <v>187</v>
      </c>
      <c r="BM165" s="185" t="s">
        <v>12726</v>
      </c>
    </row>
    <row r="166" spans="1:65" s="2" customFormat="1" ht="24.15" customHeight="1">
      <c r="A166" s="37"/>
      <c r="B166" s="38"/>
      <c r="C166" s="225" t="s">
        <v>496</v>
      </c>
      <c r="D166" s="225" t="s">
        <v>425</v>
      </c>
      <c r="E166" s="226" t="s">
        <v>12727</v>
      </c>
      <c r="F166" s="227" t="s">
        <v>12728</v>
      </c>
      <c r="G166" s="228" t="s">
        <v>484</v>
      </c>
      <c r="H166" s="229">
        <v>2</v>
      </c>
      <c r="I166" s="230"/>
      <c r="J166" s="231">
        <f t="shared" si="0"/>
        <v>0</v>
      </c>
      <c r="K166" s="227" t="s">
        <v>933</v>
      </c>
      <c r="L166" s="232"/>
      <c r="M166" s="233" t="s">
        <v>19</v>
      </c>
      <c r="N166" s="234" t="s">
        <v>46</v>
      </c>
      <c r="O166" s="67"/>
      <c r="P166" s="183">
        <f t="shared" si="1"/>
        <v>0</v>
      </c>
      <c r="Q166" s="183">
        <v>0</v>
      </c>
      <c r="R166" s="183">
        <f t="shared" si="2"/>
        <v>0</v>
      </c>
      <c r="S166" s="183">
        <v>0</v>
      </c>
      <c r="T166" s="184">
        <f t="shared" si="3"/>
        <v>0</v>
      </c>
      <c r="U166" s="37"/>
      <c r="V166" s="37"/>
      <c r="W166" s="37"/>
      <c r="X166" s="37"/>
      <c r="Y166" s="37"/>
      <c r="Z166" s="37"/>
      <c r="AA166" s="37"/>
      <c r="AB166" s="37"/>
      <c r="AC166" s="37"/>
      <c r="AD166" s="37"/>
      <c r="AE166" s="37"/>
      <c r="AR166" s="185" t="s">
        <v>373</v>
      </c>
      <c r="AT166" s="185" t="s">
        <v>425</v>
      </c>
      <c r="AU166" s="185" t="s">
        <v>83</v>
      </c>
      <c r="AY166" s="20" t="s">
        <v>349</v>
      </c>
      <c r="BE166" s="186">
        <f t="shared" si="4"/>
        <v>0</v>
      </c>
      <c r="BF166" s="186">
        <f t="shared" si="5"/>
        <v>0</v>
      </c>
      <c r="BG166" s="186">
        <f t="shared" si="6"/>
        <v>0</v>
      </c>
      <c r="BH166" s="186">
        <f t="shared" si="7"/>
        <v>0</v>
      </c>
      <c r="BI166" s="186">
        <f t="shared" si="8"/>
        <v>0</v>
      </c>
      <c r="BJ166" s="20" t="s">
        <v>83</v>
      </c>
      <c r="BK166" s="186">
        <f t="shared" si="9"/>
        <v>0</v>
      </c>
      <c r="BL166" s="20" t="s">
        <v>187</v>
      </c>
      <c r="BM166" s="185" t="s">
        <v>12729</v>
      </c>
    </row>
    <row r="167" spans="1:65" s="2" customFormat="1" ht="24.15" customHeight="1">
      <c r="A167" s="37"/>
      <c r="B167" s="38"/>
      <c r="C167" s="225" t="s">
        <v>787</v>
      </c>
      <c r="D167" s="225" t="s">
        <v>425</v>
      </c>
      <c r="E167" s="226" t="s">
        <v>12730</v>
      </c>
      <c r="F167" s="227" t="s">
        <v>12731</v>
      </c>
      <c r="G167" s="228" t="s">
        <v>484</v>
      </c>
      <c r="H167" s="229">
        <v>2</v>
      </c>
      <c r="I167" s="230"/>
      <c r="J167" s="231">
        <f t="shared" si="0"/>
        <v>0</v>
      </c>
      <c r="K167" s="227" t="s">
        <v>933</v>
      </c>
      <c r="L167" s="232"/>
      <c r="M167" s="233" t="s">
        <v>19</v>
      </c>
      <c r="N167" s="234" t="s">
        <v>46</v>
      </c>
      <c r="O167" s="67"/>
      <c r="P167" s="183">
        <f t="shared" si="1"/>
        <v>0</v>
      </c>
      <c r="Q167" s="183">
        <v>0</v>
      </c>
      <c r="R167" s="183">
        <f t="shared" si="2"/>
        <v>0</v>
      </c>
      <c r="S167" s="183">
        <v>0</v>
      </c>
      <c r="T167" s="184">
        <f t="shared" si="3"/>
        <v>0</v>
      </c>
      <c r="U167" s="37"/>
      <c r="V167" s="37"/>
      <c r="W167" s="37"/>
      <c r="X167" s="37"/>
      <c r="Y167" s="37"/>
      <c r="Z167" s="37"/>
      <c r="AA167" s="37"/>
      <c r="AB167" s="37"/>
      <c r="AC167" s="37"/>
      <c r="AD167" s="37"/>
      <c r="AE167" s="37"/>
      <c r="AR167" s="185" t="s">
        <v>373</v>
      </c>
      <c r="AT167" s="185" t="s">
        <v>425</v>
      </c>
      <c r="AU167" s="185" t="s">
        <v>83</v>
      </c>
      <c r="AY167" s="20" t="s">
        <v>349</v>
      </c>
      <c r="BE167" s="186">
        <f t="shared" si="4"/>
        <v>0</v>
      </c>
      <c r="BF167" s="186">
        <f t="shared" si="5"/>
        <v>0</v>
      </c>
      <c r="BG167" s="186">
        <f t="shared" si="6"/>
        <v>0</v>
      </c>
      <c r="BH167" s="186">
        <f t="shared" si="7"/>
        <v>0</v>
      </c>
      <c r="BI167" s="186">
        <f t="shared" si="8"/>
        <v>0</v>
      </c>
      <c r="BJ167" s="20" t="s">
        <v>83</v>
      </c>
      <c r="BK167" s="186">
        <f t="shared" si="9"/>
        <v>0</v>
      </c>
      <c r="BL167" s="20" t="s">
        <v>187</v>
      </c>
      <c r="BM167" s="185" t="s">
        <v>12732</v>
      </c>
    </row>
    <row r="168" spans="1:65" s="2" customFormat="1" ht="24.15" customHeight="1">
      <c r="A168" s="37"/>
      <c r="B168" s="38"/>
      <c r="C168" s="225" t="s">
        <v>505</v>
      </c>
      <c r="D168" s="225" t="s">
        <v>425</v>
      </c>
      <c r="E168" s="226" t="s">
        <v>12733</v>
      </c>
      <c r="F168" s="227" t="s">
        <v>12734</v>
      </c>
      <c r="G168" s="228" t="s">
        <v>484</v>
      </c>
      <c r="H168" s="229">
        <v>2</v>
      </c>
      <c r="I168" s="230"/>
      <c r="J168" s="231">
        <f t="shared" si="0"/>
        <v>0</v>
      </c>
      <c r="K168" s="227" t="s">
        <v>933</v>
      </c>
      <c r="L168" s="232"/>
      <c r="M168" s="233" t="s">
        <v>19</v>
      </c>
      <c r="N168" s="234" t="s">
        <v>46</v>
      </c>
      <c r="O168" s="67"/>
      <c r="P168" s="183">
        <f t="shared" si="1"/>
        <v>0</v>
      </c>
      <c r="Q168" s="183">
        <v>0</v>
      </c>
      <c r="R168" s="183">
        <f t="shared" si="2"/>
        <v>0</v>
      </c>
      <c r="S168" s="183">
        <v>0</v>
      </c>
      <c r="T168" s="184">
        <f t="shared" si="3"/>
        <v>0</v>
      </c>
      <c r="U168" s="37"/>
      <c r="V168" s="37"/>
      <c r="W168" s="37"/>
      <c r="X168" s="37"/>
      <c r="Y168" s="37"/>
      <c r="Z168" s="37"/>
      <c r="AA168" s="37"/>
      <c r="AB168" s="37"/>
      <c r="AC168" s="37"/>
      <c r="AD168" s="37"/>
      <c r="AE168" s="37"/>
      <c r="AR168" s="185" t="s">
        <v>373</v>
      </c>
      <c r="AT168" s="185" t="s">
        <v>425</v>
      </c>
      <c r="AU168" s="185" t="s">
        <v>83</v>
      </c>
      <c r="AY168" s="20" t="s">
        <v>349</v>
      </c>
      <c r="BE168" s="186">
        <f t="shared" si="4"/>
        <v>0</v>
      </c>
      <c r="BF168" s="186">
        <f t="shared" si="5"/>
        <v>0</v>
      </c>
      <c r="BG168" s="186">
        <f t="shared" si="6"/>
        <v>0</v>
      </c>
      <c r="BH168" s="186">
        <f t="shared" si="7"/>
        <v>0</v>
      </c>
      <c r="BI168" s="186">
        <f t="shared" si="8"/>
        <v>0</v>
      </c>
      <c r="BJ168" s="20" t="s">
        <v>83</v>
      </c>
      <c r="BK168" s="186">
        <f t="shared" si="9"/>
        <v>0</v>
      </c>
      <c r="BL168" s="20" t="s">
        <v>187</v>
      </c>
      <c r="BM168" s="185" t="s">
        <v>12735</v>
      </c>
    </row>
    <row r="169" spans="1:65" s="2" customFormat="1" ht="24.15" customHeight="1">
      <c r="A169" s="37"/>
      <c r="B169" s="38"/>
      <c r="C169" s="225" t="s">
        <v>796</v>
      </c>
      <c r="D169" s="225" t="s">
        <v>425</v>
      </c>
      <c r="E169" s="226" t="s">
        <v>12736</v>
      </c>
      <c r="F169" s="227" t="s">
        <v>12737</v>
      </c>
      <c r="G169" s="228" t="s">
        <v>484</v>
      </c>
      <c r="H169" s="229">
        <v>2</v>
      </c>
      <c r="I169" s="230"/>
      <c r="J169" s="231">
        <f t="shared" si="0"/>
        <v>0</v>
      </c>
      <c r="K169" s="227" t="s">
        <v>933</v>
      </c>
      <c r="L169" s="232"/>
      <c r="M169" s="233" t="s">
        <v>19</v>
      </c>
      <c r="N169" s="234" t="s">
        <v>46</v>
      </c>
      <c r="O169" s="67"/>
      <c r="P169" s="183">
        <f t="shared" si="1"/>
        <v>0</v>
      </c>
      <c r="Q169" s="183">
        <v>0</v>
      </c>
      <c r="R169" s="183">
        <f t="shared" si="2"/>
        <v>0</v>
      </c>
      <c r="S169" s="183">
        <v>0</v>
      </c>
      <c r="T169" s="184">
        <f t="shared" si="3"/>
        <v>0</v>
      </c>
      <c r="U169" s="37"/>
      <c r="V169" s="37"/>
      <c r="W169" s="37"/>
      <c r="X169" s="37"/>
      <c r="Y169" s="37"/>
      <c r="Z169" s="37"/>
      <c r="AA169" s="37"/>
      <c r="AB169" s="37"/>
      <c r="AC169" s="37"/>
      <c r="AD169" s="37"/>
      <c r="AE169" s="37"/>
      <c r="AR169" s="185" t="s">
        <v>373</v>
      </c>
      <c r="AT169" s="185" t="s">
        <v>425</v>
      </c>
      <c r="AU169" s="185" t="s">
        <v>83</v>
      </c>
      <c r="AY169" s="20" t="s">
        <v>349</v>
      </c>
      <c r="BE169" s="186">
        <f t="shared" si="4"/>
        <v>0</v>
      </c>
      <c r="BF169" s="186">
        <f t="shared" si="5"/>
        <v>0</v>
      </c>
      <c r="BG169" s="186">
        <f t="shared" si="6"/>
        <v>0</v>
      </c>
      <c r="BH169" s="186">
        <f t="shared" si="7"/>
        <v>0</v>
      </c>
      <c r="BI169" s="186">
        <f t="shared" si="8"/>
        <v>0</v>
      </c>
      <c r="BJ169" s="20" t="s">
        <v>83</v>
      </c>
      <c r="BK169" s="186">
        <f t="shared" si="9"/>
        <v>0</v>
      </c>
      <c r="BL169" s="20" t="s">
        <v>187</v>
      </c>
      <c r="BM169" s="185" t="s">
        <v>12738</v>
      </c>
    </row>
    <row r="170" spans="1:65" s="2" customFormat="1" ht="24.15" customHeight="1">
      <c r="A170" s="37"/>
      <c r="B170" s="38"/>
      <c r="C170" s="225" t="s">
        <v>511</v>
      </c>
      <c r="D170" s="225" t="s">
        <v>425</v>
      </c>
      <c r="E170" s="226" t="s">
        <v>12739</v>
      </c>
      <c r="F170" s="227" t="s">
        <v>12740</v>
      </c>
      <c r="G170" s="228" t="s">
        <v>484</v>
      </c>
      <c r="H170" s="229">
        <v>2</v>
      </c>
      <c r="I170" s="230"/>
      <c r="J170" s="231">
        <f t="shared" si="0"/>
        <v>0</v>
      </c>
      <c r="K170" s="227" t="s">
        <v>933</v>
      </c>
      <c r="L170" s="232"/>
      <c r="M170" s="233" t="s">
        <v>19</v>
      </c>
      <c r="N170" s="234" t="s">
        <v>46</v>
      </c>
      <c r="O170" s="67"/>
      <c r="P170" s="183">
        <f t="shared" si="1"/>
        <v>0</v>
      </c>
      <c r="Q170" s="183">
        <v>0</v>
      </c>
      <c r="R170" s="183">
        <f t="shared" si="2"/>
        <v>0</v>
      </c>
      <c r="S170" s="183">
        <v>0</v>
      </c>
      <c r="T170" s="184">
        <f t="shared" si="3"/>
        <v>0</v>
      </c>
      <c r="U170" s="37"/>
      <c r="V170" s="37"/>
      <c r="W170" s="37"/>
      <c r="X170" s="37"/>
      <c r="Y170" s="37"/>
      <c r="Z170" s="37"/>
      <c r="AA170" s="37"/>
      <c r="AB170" s="37"/>
      <c r="AC170" s="37"/>
      <c r="AD170" s="37"/>
      <c r="AE170" s="37"/>
      <c r="AR170" s="185" t="s">
        <v>373</v>
      </c>
      <c r="AT170" s="185" t="s">
        <v>425</v>
      </c>
      <c r="AU170" s="185" t="s">
        <v>83</v>
      </c>
      <c r="AY170" s="20" t="s">
        <v>349</v>
      </c>
      <c r="BE170" s="186">
        <f t="shared" si="4"/>
        <v>0</v>
      </c>
      <c r="BF170" s="186">
        <f t="shared" si="5"/>
        <v>0</v>
      </c>
      <c r="BG170" s="186">
        <f t="shared" si="6"/>
        <v>0</v>
      </c>
      <c r="BH170" s="186">
        <f t="shared" si="7"/>
        <v>0</v>
      </c>
      <c r="BI170" s="186">
        <f t="shared" si="8"/>
        <v>0</v>
      </c>
      <c r="BJ170" s="20" t="s">
        <v>83</v>
      </c>
      <c r="BK170" s="186">
        <f t="shared" si="9"/>
        <v>0</v>
      </c>
      <c r="BL170" s="20" t="s">
        <v>187</v>
      </c>
      <c r="BM170" s="185" t="s">
        <v>12741</v>
      </c>
    </row>
    <row r="171" spans="1:65" s="2" customFormat="1" ht="24.15" customHeight="1">
      <c r="A171" s="37"/>
      <c r="B171" s="38"/>
      <c r="C171" s="225" t="s">
        <v>804</v>
      </c>
      <c r="D171" s="225" t="s">
        <v>425</v>
      </c>
      <c r="E171" s="226" t="s">
        <v>12742</v>
      </c>
      <c r="F171" s="227" t="s">
        <v>12743</v>
      </c>
      <c r="G171" s="228" t="s">
        <v>484</v>
      </c>
      <c r="H171" s="229">
        <v>2</v>
      </c>
      <c r="I171" s="230"/>
      <c r="J171" s="231">
        <f t="shared" si="0"/>
        <v>0</v>
      </c>
      <c r="K171" s="227" t="s">
        <v>933</v>
      </c>
      <c r="L171" s="232"/>
      <c r="M171" s="233" t="s">
        <v>19</v>
      </c>
      <c r="N171" s="234" t="s">
        <v>46</v>
      </c>
      <c r="O171" s="67"/>
      <c r="P171" s="183">
        <f t="shared" si="1"/>
        <v>0</v>
      </c>
      <c r="Q171" s="183">
        <v>0</v>
      </c>
      <c r="R171" s="183">
        <f t="shared" si="2"/>
        <v>0</v>
      </c>
      <c r="S171" s="183">
        <v>0</v>
      </c>
      <c r="T171" s="184">
        <f t="shared" si="3"/>
        <v>0</v>
      </c>
      <c r="U171" s="37"/>
      <c r="V171" s="37"/>
      <c r="W171" s="37"/>
      <c r="X171" s="37"/>
      <c r="Y171" s="37"/>
      <c r="Z171" s="37"/>
      <c r="AA171" s="37"/>
      <c r="AB171" s="37"/>
      <c r="AC171" s="37"/>
      <c r="AD171" s="37"/>
      <c r="AE171" s="37"/>
      <c r="AR171" s="185" t="s">
        <v>373</v>
      </c>
      <c r="AT171" s="185" t="s">
        <v>425</v>
      </c>
      <c r="AU171" s="185" t="s">
        <v>83</v>
      </c>
      <c r="AY171" s="20" t="s">
        <v>349</v>
      </c>
      <c r="BE171" s="186">
        <f t="shared" si="4"/>
        <v>0</v>
      </c>
      <c r="BF171" s="186">
        <f t="shared" si="5"/>
        <v>0</v>
      </c>
      <c r="BG171" s="186">
        <f t="shared" si="6"/>
        <v>0</v>
      </c>
      <c r="BH171" s="186">
        <f t="shared" si="7"/>
        <v>0</v>
      </c>
      <c r="BI171" s="186">
        <f t="shared" si="8"/>
        <v>0</v>
      </c>
      <c r="BJ171" s="20" t="s">
        <v>83</v>
      </c>
      <c r="BK171" s="186">
        <f t="shared" si="9"/>
        <v>0</v>
      </c>
      <c r="BL171" s="20" t="s">
        <v>187</v>
      </c>
      <c r="BM171" s="185" t="s">
        <v>12744</v>
      </c>
    </row>
    <row r="172" spans="1:65" s="2" customFormat="1" ht="24.15" customHeight="1">
      <c r="A172" s="37"/>
      <c r="B172" s="38"/>
      <c r="C172" s="225" t="s">
        <v>518</v>
      </c>
      <c r="D172" s="225" t="s">
        <v>425</v>
      </c>
      <c r="E172" s="226" t="s">
        <v>12745</v>
      </c>
      <c r="F172" s="227" t="s">
        <v>12746</v>
      </c>
      <c r="G172" s="228" t="s">
        <v>484</v>
      </c>
      <c r="H172" s="229">
        <v>2</v>
      </c>
      <c r="I172" s="230"/>
      <c r="J172" s="231">
        <f t="shared" si="0"/>
        <v>0</v>
      </c>
      <c r="K172" s="227" t="s">
        <v>933</v>
      </c>
      <c r="L172" s="232"/>
      <c r="M172" s="233" t="s">
        <v>19</v>
      </c>
      <c r="N172" s="234" t="s">
        <v>46</v>
      </c>
      <c r="O172" s="67"/>
      <c r="P172" s="183">
        <f t="shared" si="1"/>
        <v>0</v>
      </c>
      <c r="Q172" s="183">
        <v>0</v>
      </c>
      <c r="R172" s="183">
        <f t="shared" si="2"/>
        <v>0</v>
      </c>
      <c r="S172" s="183">
        <v>0</v>
      </c>
      <c r="T172" s="184">
        <f t="shared" si="3"/>
        <v>0</v>
      </c>
      <c r="U172" s="37"/>
      <c r="V172" s="37"/>
      <c r="W172" s="37"/>
      <c r="X172" s="37"/>
      <c r="Y172" s="37"/>
      <c r="Z172" s="37"/>
      <c r="AA172" s="37"/>
      <c r="AB172" s="37"/>
      <c r="AC172" s="37"/>
      <c r="AD172" s="37"/>
      <c r="AE172" s="37"/>
      <c r="AR172" s="185" t="s">
        <v>373</v>
      </c>
      <c r="AT172" s="185" t="s">
        <v>425</v>
      </c>
      <c r="AU172" s="185" t="s">
        <v>83</v>
      </c>
      <c r="AY172" s="20" t="s">
        <v>349</v>
      </c>
      <c r="BE172" s="186">
        <f t="shared" si="4"/>
        <v>0</v>
      </c>
      <c r="BF172" s="186">
        <f t="shared" si="5"/>
        <v>0</v>
      </c>
      <c r="BG172" s="186">
        <f t="shared" si="6"/>
        <v>0</v>
      </c>
      <c r="BH172" s="186">
        <f t="shared" si="7"/>
        <v>0</v>
      </c>
      <c r="BI172" s="186">
        <f t="shared" si="8"/>
        <v>0</v>
      </c>
      <c r="BJ172" s="20" t="s">
        <v>83</v>
      </c>
      <c r="BK172" s="186">
        <f t="shared" si="9"/>
        <v>0</v>
      </c>
      <c r="BL172" s="20" t="s">
        <v>187</v>
      </c>
      <c r="BM172" s="185" t="s">
        <v>12747</v>
      </c>
    </row>
    <row r="173" spans="1:65" s="2" customFormat="1" ht="24.15" customHeight="1">
      <c r="A173" s="37"/>
      <c r="B173" s="38"/>
      <c r="C173" s="225" t="s">
        <v>814</v>
      </c>
      <c r="D173" s="225" t="s">
        <v>425</v>
      </c>
      <c r="E173" s="226" t="s">
        <v>12748</v>
      </c>
      <c r="F173" s="227" t="s">
        <v>12749</v>
      </c>
      <c r="G173" s="228" t="s">
        <v>484</v>
      </c>
      <c r="H173" s="229">
        <v>2</v>
      </c>
      <c r="I173" s="230"/>
      <c r="J173" s="231">
        <f t="shared" si="0"/>
        <v>0</v>
      </c>
      <c r="K173" s="227" t="s">
        <v>933</v>
      </c>
      <c r="L173" s="232"/>
      <c r="M173" s="233" t="s">
        <v>19</v>
      </c>
      <c r="N173" s="234" t="s">
        <v>46</v>
      </c>
      <c r="O173" s="67"/>
      <c r="P173" s="183">
        <f t="shared" si="1"/>
        <v>0</v>
      </c>
      <c r="Q173" s="183">
        <v>0</v>
      </c>
      <c r="R173" s="183">
        <f t="shared" si="2"/>
        <v>0</v>
      </c>
      <c r="S173" s="183">
        <v>0</v>
      </c>
      <c r="T173" s="184">
        <f t="shared" si="3"/>
        <v>0</v>
      </c>
      <c r="U173" s="37"/>
      <c r="V173" s="37"/>
      <c r="W173" s="37"/>
      <c r="X173" s="37"/>
      <c r="Y173" s="37"/>
      <c r="Z173" s="37"/>
      <c r="AA173" s="37"/>
      <c r="AB173" s="37"/>
      <c r="AC173" s="37"/>
      <c r="AD173" s="37"/>
      <c r="AE173" s="37"/>
      <c r="AR173" s="185" t="s">
        <v>373</v>
      </c>
      <c r="AT173" s="185" t="s">
        <v>425</v>
      </c>
      <c r="AU173" s="185" t="s">
        <v>83</v>
      </c>
      <c r="AY173" s="20" t="s">
        <v>349</v>
      </c>
      <c r="BE173" s="186">
        <f t="shared" si="4"/>
        <v>0</v>
      </c>
      <c r="BF173" s="186">
        <f t="shared" si="5"/>
        <v>0</v>
      </c>
      <c r="BG173" s="186">
        <f t="shared" si="6"/>
        <v>0</v>
      </c>
      <c r="BH173" s="186">
        <f t="shared" si="7"/>
        <v>0</v>
      </c>
      <c r="BI173" s="186">
        <f t="shared" si="8"/>
        <v>0</v>
      </c>
      <c r="BJ173" s="20" t="s">
        <v>83</v>
      </c>
      <c r="BK173" s="186">
        <f t="shared" si="9"/>
        <v>0</v>
      </c>
      <c r="BL173" s="20" t="s">
        <v>187</v>
      </c>
      <c r="BM173" s="185" t="s">
        <v>12750</v>
      </c>
    </row>
    <row r="174" spans="1:65" s="2" customFormat="1" ht="24.15" customHeight="1">
      <c r="A174" s="37"/>
      <c r="B174" s="38"/>
      <c r="C174" s="225" t="s">
        <v>522</v>
      </c>
      <c r="D174" s="225" t="s">
        <v>425</v>
      </c>
      <c r="E174" s="226" t="s">
        <v>12751</v>
      </c>
      <c r="F174" s="227" t="s">
        <v>12752</v>
      </c>
      <c r="G174" s="228" t="s">
        <v>484</v>
      </c>
      <c r="H174" s="229">
        <v>15</v>
      </c>
      <c r="I174" s="230"/>
      <c r="J174" s="231">
        <f t="shared" si="0"/>
        <v>0</v>
      </c>
      <c r="K174" s="227" t="s">
        <v>933</v>
      </c>
      <c r="L174" s="232"/>
      <c r="M174" s="233" t="s">
        <v>19</v>
      </c>
      <c r="N174" s="234" t="s">
        <v>46</v>
      </c>
      <c r="O174" s="67"/>
      <c r="P174" s="183">
        <f t="shared" si="1"/>
        <v>0</v>
      </c>
      <c r="Q174" s="183">
        <v>0</v>
      </c>
      <c r="R174" s="183">
        <f t="shared" si="2"/>
        <v>0</v>
      </c>
      <c r="S174" s="183">
        <v>0</v>
      </c>
      <c r="T174" s="184">
        <f t="shared" si="3"/>
        <v>0</v>
      </c>
      <c r="U174" s="37"/>
      <c r="V174" s="37"/>
      <c r="W174" s="37"/>
      <c r="X174" s="37"/>
      <c r="Y174" s="37"/>
      <c r="Z174" s="37"/>
      <c r="AA174" s="37"/>
      <c r="AB174" s="37"/>
      <c r="AC174" s="37"/>
      <c r="AD174" s="37"/>
      <c r="AE174" s="37"/>
      <c r="AR174" s="185" t="s">
        <v>373</v>
      </c>
      <c r="AT174" s="185" t="s">
        <v>425</v>
      </c>
      <c r="AU174" s="185" t="s">
        <v>83</v>
      </c>
      <c r="AY174" s="20" t="s">
        <v>349</v>
      </c>
      <c r="BE174" s="186">
        <f t="shared" si="4"/>
        <v>0</v>
      </c>
      <c r="BF174" s="186">
        <f t="shared" si="5"/>
        <v>0</v>
      </c>
      <c r="BG174" s="186">
        <f t="shared" si="6"/>
        <v>0</v>
      </c>
      <c r="BH174" s="186">
        <f t="shared" si="7"/>
        <v>0</v>
      </c>
      <c r="BI174" s="186">
        <f t="shared" si="8"/>
        <v>0</v>
      </c>
      <c r="BJ174" s="20" t="s">
        <v>83</v>
      </c>
      <c r="BK174" s="186">
        <f t="shared" si="9"/>
        <v>0</v>
      </c>
      <c r="BL174" s="20" t="s">
        <v>187</v>
      </c>
      <c r="BM174" s="185" t="s">
        <v>12753</v>
      </c>
    </row>
    <row r="175" spans="1:65" s="2" customFormat="1" ht="24.15" customHeight="1">
      <c r="A175" s="37"/>
      <c r="B175" s="38"/>
      <c r="C175" s="225" t="s">
        <v>823</v>
      </c>
      <c r="D175" s="225" t="s">
        <v>425</v>
      </c>
      <c r="E175" s="226" t="s">
        <v>12754</v>
      </c>
      <c r="F175" s="227" t="s">
        <v>12755</v>
      </c>
      <c r="G175" s="228" t="s">
        <v>484</v>
      </c>
      <c r="H175" s="229">
        <v>2</v>
      </c>
      <c r="I175" s="230"/>
      <c r="J175" s="231">
        <f t="shared" si="0"/>
        <v>0</v>
      </c>
      <c r="K175" s="227" t="s">
        <v>933</v>
      </c>
      <c r="L175" s="232"/>
      <c r="M175" s="233" t="s">
        <v>19</v>
      </c>
      <c r="N175" s="234" t="s">
        <v>46</v>
      </c>
      <c r="O175" s="67"/>
      <c r="P175" s="183">
        <f t="shared" si="1"/>
        <v>0</v>
      </c>
      <c r="Q175" s="183">
        <v>0</v>
      </c>
      <c r="R175" s="183">
        <f t="shared" si="2"/>
        <v>0</v>
      </c>
      <c r="S175" s="183">
        <v>0</v>
      </c>
      <c r="T175" s="184">
        <f t="shared" si="3"/>
        <v>0</v>
      </c>
      <c r="U175" s="37"/>
      <c r="V175" s="37"/>
      <c r="W175" s="37"/>
      <c r="X175" s="37"/>
      <c r="Y175" s="37"/>
      <c r="Z175" s="37"/>
      <c r="AA175" s="37"/>
      <c r="AB175" s="37"/>
      <c r="AC175" s="37"/>
      <c r="AD175" s="37"/>
      <c r="AE175" s="37"/>
      <c r="AR175" s="185" t="s">
        <v>373</v>
      </c>
      <c r="AT175" s="185" t="s">
        <v>425</v>
      </c>
      <c r="AU175" s="185" t="s">
        <v>83</v>
      </c>
      <c r="AY175" s="20" t="s">
        <v>349</v>
      </c>
      <c r="BE175" s="186">
        <f t="shared" si="4"/>
        <v>0</v>
      </c>
      <c r="BF175" s="186">
        <f t="shared" si="5"/>
        <v>0</v>
      </c>
      <c r="BG175" s="186">
        <f t="shared" si="6"/>
        <v>0</v>
      </c>
      <c r="BH175" s="186">
        <f t="shared" si="7"/>
        <v>0</v>
      </c>
      <c r="BI175" s="186">
        <f t="shared" si="8"/>
        <v>0</v>
      </c>
      <c r="BJ175" s="20" t="s">
        <v>83</v>
      </c>
      <c r="BK175" s="186">
        <f t="shared" si="9"/>
        <v>0</v>
      </c>
      <c r="BL175" s="20" t="s">
        <v>187</v>
      </c>
      <c r="BM175" s="185" t="s">
        <v>12756</v>
      </c>
    </row>
    <row r="176" spans="1:65" s="2" customFormat="1" ht="24.15" customHeight="1">
      <c r="A176" s="37"/>
      <c r="B176" s="38"/>
      <c r="C176" s="225" t="s">
        <v>527</v>
      </c>
      <c r="D176" s="225" t="s">
        <v>425</v>
      </c>
      <c r="E176" s="226" t="s">
        <v>12757</v>
      </c>
      <c r="F176" s="227" t="s">
        <v>12758</v>
      </c>
      <c r="G176" s="228" t="s">
        <v>484</v>
      </c>
      <c r="H176" s="229">
        <v>2</v>
      </c>
      <c r="I176" s="230"/>
      <c r="J176" s="231">
        <f t="shared" si="0"/>
        <v>0</v>
      </c>
      <c r="K176" s="227" t="s">
        <v>933</v>
      </c>
      <c r="L176" s="232"/>
      <c r="M176" s="233" t="s">
        <v>19</v>
      </c>
      <c r="N176" s="234" t="s">
        <v>46</v>
      </c>
      <c r="O176" s="67"/>
      <c r="P176" s="183">
        <f t="shared" si="1"/>
        <v>0</v>
      </c>
      <c r="Q176" s="183">
        <v>0</v>
      </c>
      <c r="R176" s="183">
        <f t="shared" si="2"/>
        <v>0</v>
      </c>
      <c r="S176" s="183">
        <v>0</v>
      </c>
      <c r="T176" s="184">
        <f t="shared" si="3"/>
        <v>0</v>
      </c>
      <c r="U176" s="37"/>
      <c r="V176" s="37"/>
      <c r="W176" s="37"/>
      <c r="X176" s="37"/>
      <c r="Y176" s="37"/>
      <c r="Z176" s="37"/>
      <c r="AA176" s="37"/>
      <c r="AB176" s="37"/>
      <c r="AC176" s="37"/>
      <c r="AD176" s="37"/>
      <c r="AE176" s="37"/>
      <c r="AR176" s="185" t="s">
        <v>373</v>
      </c>
      <c r="AT176" s="185" t="s">
        <v>425</v>
      </c>
      <c r="AU176" s="185" t="s">
        <v>83</v>
      </c>
      <c r="AY176" s="20" t="s">
        <v>349</v>
      </c>
      <c r="BE176" s="186">
        <f t="shared" si="4"/>
        <v>0</v>
      </c>
      <c r="BF176" s="186">
        <f t="shared" si="5"/>
        <v>0</v>
      </c>
      <c r="BG176" s="186">
        <f t="shared" si="6"/>
        <v>0</v>
      </c>
      <c r="BH176" s="186">
        <f t="shared" si="7"/>
        <v>0</v>
      </c>
      <c r="BI176" s="186">
        <f t="shared" si="8"/>
        <v>0</v>
      </c>
      <c r="BJ176" s="20" t="s">
        <v>83</v>
      </c>
      <c r="BK176" s="186">
        <f t="shared" si="9"/>
        <v>0</v>
      </c>
      <c r="BL176" s="20" t="s">
        <v>187</v>
      </c>
      <c r="BM176" s="185" t="s">
        <v>12759</v>
      </c>
    </row>
    <row r="177" spans="1:65" s="2" customFormat="1" ht="24.15" customHeight="1">
      <c r="A177" s="37"/>
      <c r="B177" s="38"/>
      <c r="C177" s="225" t="s">
        <v>830</v>
      </c>
      <c r="D177" s="225" t="s">
        <v>425</v>
      </c>
      <c r="E177" s="226" t="s">
        <v>12760</v>
      </c>
      <c r="F177" s="227" t="s">
        <v>12761</v>
      </c>
      <c r="G177" s="228" t="s">
        <v>484</v>
      </c>
      <c r="H177" s="229">
        <v>2</v>
      </c>
      <c r="I177" s="230"/>
      <c r="J177" s="231">
        <f t="shared" si="0"/>
        <v>0</v>
      </c>
      <c r="K177" s="227" t="s">
        <v>933</v>
      </c>
      <c r="L177" s="232"/>
      <c r="M177" s="233" t="s">
        <v>19</v>
      </c>
      <c r="N177" s="234" t="s">
        <v>46</v>
      </c>
      <c r="O177" s="67"/>
      <c r="P177" s="183">
        <f t="shared" si="1"/>
        <v>0</v>
      </c>
      <c r="Q177" s="183">
        <v>0</v>
      </c>
      <c r="R177" s="183">
        <f t="shared" si="2"/>
        <v>0</v>
      </c>
      <c r="S177" s="183">
        <v>0</v>
      </c>
      <c r="T177" s="184">
        <f t="shared" si="3"/>
        <v>0</v>
      </c>
      <c r="U177" s="37"/>
      <c r="V177" s="37"/>
      <c r="W177" s="37"/>
      <c r="X177" s="37"/>
      <c r="Y177" s="37"/>
      <c r="Z177" s="37"/>
      <c r="AA177" s="37"/>
      <c r="AB177" s="37"/>
      <c r="AC177" s="37"/>
      <c r="AD177" s="37"/>
      <c r="AE177" s="37"/>
      <c r="AR177" s="185" t="s">
        <v>373</v>
      </c>
      <c r="AT177" s="185" t="s">
        <v>425</v>
      </c>
      <c r="AU177" s="185" t="s">
        <v>83</v>
      </c>
      <c r="AY177" s="20" t="s">
        <v>349</v>
      </c>
      <c r="BE177" s="186">
        <f t="shared" si="4"/>
        <v>0</v>
      </c>
      <c r="BF177" s="186">
        <f t="shared" si="5"/>
        <v>0</v>
      </c>
      <c r="BG177" s="186">
        <f t="shared" si="6"/>
        <v>0</v>
      </c>
      <c r="BH177" s="186">
        <f t="shared" si="7"/>
        <v>0</v>
      </c>
      <c r="BI177" s="186">
        <f t="shared" si="8"/>
        <v>0</v>
      </c>
      <c r="BJ177" s="20" t="s">
        <v>83</v>
      </c>
      <c r="BK177" s="186">
        <f t="shared" si="9"/>
        <v>0</v>
      </c>
      <c r="BL177" s="20" t="s">
        <v>187</v>
      </c>
      <c r="BM177" s="185" t="s">
        <v>12762</v>
      </c>
    </row>
    <row r="178" spans="1:65" s="2" customFormat="1" ht="24.15" customHeight="1">
      <c r="A178" s="37"/>
      <c r="B178" s="38"/>
      <c r="C178" s="225" t="s">
        <v>531</v>
      </c>
      <c r="D178" s="225" t="s">
        <v>425</v>
      </c>
      <c r="E178" s="226" t="s">
        <v>12763</v>
      </c>
      <c r="F178" s="227" t="s">
        <v>12764</v>
      </c>
      <c r="G178" s="228" t="s">
        <v>484</v>
      </c>
      <c r="H178" s="229">
        <v>2</v>
      </c>
      <c r="I178" s="230"/>
      <c r="J178" s="231">
        <f t="shared" si="0"/>
        <v>0</v>
      </c>
      <c r="K178" s="227" t="s">
        <v>933</v>
      </c>
      <c r="L178" s="232"/>
      <c r="M178" s="233" t="s">
        <v>19</v>
      </c>
      <c r="N178" s="234" t="s">
        <v>46</v>
      </c>
      <c r="O178" s="67"/>
      <c r="P178" s="183">
        <f t="shared" si="1"/>
        <v>0</v>
      </c>
      <c r="Q178" s="183">
        <v>0</v>
      </c>
      <c r="R178" s="183">
        <f t="shared" si="2"/>
        <v>0</v>
      </c>
      <c r="S178" s="183">
        <v>0</v>
      </c>
      <c r="T178" s="184">
        <f t="shared" si="3"/>
        <v>0</v>
      </c>
      <c r="U178" s="37"/>
      <c r="V178" s="37"/>
      <c r="W178" s="37"/>
      <c r="X178" s="37"/>
      <c r="Y178" s="37"/>
      <c r="Z178" s="37"/>
      <c r="AA178" s="37"/>
      <c r="AB178" s="37"/>
      <c r="AC178" s="37"/>
      <c r="AD178" s="37"/>
      <c r="AE178" s="37"/>
      <c r="AR178" s="185" t="s">
        <v>373</v>
      </c>
      <c r="AT178" s="185" t="s">
        <v>425</v>
      </c>
      <c r="AU178" s="185" t="s">
        <v>83</v>
      </c>
      <c r="AY178" s="20" t="s">
        <v>349</v>
      </c>
      <c r="BE178" s="186">
        <f t="shared" si="4"/>
        <v>0</v>
      </c>
      <c r="BF178" s="186">
        <f t="shared" si="5"/>
        <v>0</v>
      </c>
      <c r="BG178" s="186">
        <f t="shared" si="6"/>
        <v>0</v>
      </c>
      <c r="BH178" s="186">
        <f t="shared" si="7"/>
        <v>0</v>
      </c>
      <c r="BI178" s="186">
        <f t="shared" si="8"/>
        <v>0</v>
      </c>
      <c r="BJ178" s="20" t="s">
        <v>83</v>
      </c>
      <c r="BK178" s="186">
        <f t="shared" si="9"/>
        <v>0</v>
      </c>
      <c r="BL178" s="20" t="s">
        <v>187</v>
      </c>
      <c r="BM178" s="185" t="s">
        <v>12765</v>
      </c>
    </row>
    <row r="179" spans="1:65" s="2" customFormat="1" ht="24.15" customHeight="1">
      <c r="A179" s="37"/>
      <c r="B179" s="38"/>
      <c r="C179" s="225" t="s">
        <v>847</v>
      </c>
      <c r="D179" s="225" t="s">
        <v>425</v>
      </c>
      <c r="E179" s="226" t="s">
        <v>12766</v>
      </c>
      <c r="F179" s="227" t="s">
        <v>12767</v>
      </c>
      <c r="G179" s="228" t="s">
        <v>484</v>
      </c>
      <c r="H179" s="229">
        <v>2</v>
      </c>
      <c r="I179" s="230"/>
      <c r="J179" s="231">
        <f t="shared" si="0"/>
        <v>0</v>
      </c>
      <c r="K179" s="227" t="s">
        <v>933</v>
      </c>
      <c r="L179" s="232"/>
      <c r="M179" s="233" t="s">
        <v>19</v>
      </c>
      <c r="N179" s="234" t="s">
        <v>46</v>
      </c>
      <c r="O179" s="67"/>
      <c r="P179" s="183">
        <f t="shared" si="1"/>
        <v>0</v>
      </c>
      <c r="Q179" s="183">
        <v>0</v>
      </c>
      <c r="R179" s="183">
        <f t="shared" si="2"/>
        <v>0</v>
      </c>
      <c r="S179" s="183">
        <v>0</v>
      </c>
      <c r="T179" s="184">
        <f t="shared" si="3"/>
        <v>0</v>
      </c>
      <c r="U179" s="37"/>
      <c r="V179" s="37"/>
      <c r="W179" s="37"/>
      <c r="X179" s="37"/>
      <c r="Y179" s="37"/>
      <c r="Z179" s="37"/>
      <c r="AA179" s="37"/>
      <c r="AB179" s="37"/>
      <c r="AC179" s="37"/>
      <c r="AD179" s="37"/>
      <c r="AE179" s="37"/>
      <c r="AR179" s="185" t="s">
        <v>373</v>
      </c>
      <c r="AT179" s="185" t="s">
        <v>425</v>
      </c>
      <c r="AU179" s="185" t="s">
        <v>83</v>
      </c>
      <c r="AY179" s="20" t="s">
        <v>349</v>
      </c>
      <c r="BE179" s="186">
        <f t="shared" si="4"/>
        <v>0</v>
      </c>
      <c r="BF179" s="186">
        <f t="shared" si="5"/>
        <v>0</v>
      </c>
      <c r="BG179" s="186">
        <f t="shared" si="6"/>
        <v>0</v>
      </c>
      <c r="BH179" s="186">
        <f t="shared" si="7"/>
        <v>0</v>
      </c>
      <c r="BI179" s="186">
        <f t="shared" si="8"/>
        <v>0</v>
      </c>
      <c r="BJ179" s="20" t="s">
        <v>83</v>
      </c>
      <c r="BK179" s="186">
        <f t="shared" si="9"/>
        <v>0</v>
      </c>
      <c r="BL179" s="20" t="s">
        <v>187</v>
      </c>
      <c r="BM179" s="185" t="s">
        <v>12768</v>
      </c>
    </row>
    <row r="180" spans="1:65" s="2" customFormat="1" ht="24.15" customHeight="1">
      <c r="A180" s="37"/>
      <c r="B180" s="38"/>
      <c r="C180" s="225" t="s">
        <v>539</v>
      </c>
      <c r="D180" s="225" t="s">
        <v>425</v>
      </c>
      <c r="E180" s="226" t="s">
        <v>12769</v>
      </c>
      <c r="F180" s="227" t="s">
        <v>12770</v>
      </c>
      <c r="G180" s="228" t="s">
        <v>484</v>
      </c>
      <c r="H180" s="229">
        <v>2</v>
      </c>
      <c r="I180" s="230"/>
      <c r="J180" s="231">
        <f t="shared" si="0"/>
        <v>0</v>
      </c>
      <c r="K180" s="227" t="s">
        <v>933</v>
      </c>
      <c r="L180" s="232"/>
      <c r="M180" s="233" t="s">
        <v>19</v>
      </c>
      <c r="N180" s="234" t="s">
        <v>46</v>
      </c>
      <c r="O180" s="67"/>
      <c r="P180" s="183">
        <f t="shared" si="1"/>
        <v>0</v>
      </c>
      <c r="Q180" s="183">
        <v>0</v>
      </c>
      <c r="R180" s="183">
        <f t="shared" si="2"/>
        <v>0</v>
      </c>
      <c r="S180" s="183">
        <v>0</v>
      </c>
      <c r="T180" s="184">
        <f t="shared" si="3"/>
        <v>0</v>
      </c>
      <c r="U180" s="37"/>
      <c r="V180" s="37"/>
      <c r="W180" s="37"/>
      <c r="X180" s="37"/>
      <c r="Y180" s="37"/>
      <c r="Z180" s="37"/>
      <c r="AA180" s="37"/>
      <c r="AB180" s="37"/>
      <c r="AC180" s="37"/>
      <c r="AD180" s="37"/>
      <c r="AE180" s="37"/>
      <c r="AR180" s="185" t="s">
        <v>373</v>
      </c>
      <c r="AT180" s="185" t="s">
        <v>425</v>
      </c>
      <c r="AU180" s="185" t="s">
        <v>83</v>
      </c>
      <c r="AY180" s="20" t="s">
        <v>349</v>
      </c>
      <c r="BE180" s="186">
        <f t="shared" si="4"/>
        <v>0</v>
      </c>
      <c r="BF180" s="186">
        <f t="shared" si="5"/>
        <v>0</v>
      </c>
      <c r="BG180" s="186">
        <f t="shared" si="6"/>
        <v>0</v>
      </c>
      <c r="BH180" s="186">
        <f t="shared" si="7"/>
        <v>0</v>
      </c>
      <c r="BI180" s="186">
        <f t="shared" si="8"/>
        <v>0</v>
      </c>
      <c r="BJ180" s="20" t="s">
        <v>83</v>
      </c>
      <c r="BK180" s="186">
        <f t="shared" si="9"/>
        <v>0</v>
      </c>
      <c r="BL180" s="20" t="s">
        <v>187</v>
      </c>
      <c r="BM180" s="185" t="s">
        <v>12771</v>
      </c>
    </row>
    <row r="181" spans="1:65" s="2" customFormat="1" ht="24.15" customHeight="1">
      <c r="A181" s="37"/>
      <c r="B181" s="38"/>
      <c r="C181" s="225" t="s">
        <v>856</v>
      </c>
      <c r="D181" s="225" t="s">
        <v>425</v>
      </c>
      <c r="E181" s="226" t="s">
        <v>12772</v>
      </c>
      <c r="F181" s="227" t="s">
        <v>12773</v>
      </c>
      <c r="G181" s="228" t="s">
        <v>484</v>
      </c>
      <c r="H181" s="229">
        <v>2</v>
      </c>
      <c r="I181" s="230"/>
      <c r="J181" s="231">
        <f t="shared" si="0"/>
        <v>0</v>
      </c>
      <c r="K181" s="227" t="s">
        <v>933</v>
      </c>
      <c r="L181" s="232"/>
      <c r="M181" s="233" t="s">
        <v>19</v>
      </c>
      <c r="N181" s="234" t="s">
        <v>46</v>
      </c>
      <c r="O181" s="67"/>
      <c r="P181" s="183">
        <f t="shared" si="1"/>
        <v>0</v>
      </c>
      <c r="Q181" s="183">
        <v>0</v>
      </c>
      <c r="R181" s="183">
        <f t="shared" si="2"/>
        <v>0</v>
      </c>
      <c r="S181" s="183">
        <v>0</v>
      </c>
      <c r="T181" s="184">
        <f t="shared" si="3"/>
        <v>0</v>
      </c>
      <c r="U181" s="37"/>
      <c r="V181" s="37"/>
      <c r="W181" s="37"/>
      <c r="X181" s="37"/>
      <c r="Y181" s="37"/>
      <c r="Z181" s="37"/>
      <c r="AA181" s="37"/>
      <c r="AB181" s="37"/>
      <c r="AC181" s="37"/>
      <c r="AD181" s="37"/>
      <c r="AE181" s="37"/>
      <c r="AR181" s="185" t="s">
        <v>373</v>
      </c>
      <c r="AT181" s="185" t="s">
        <v>425</v>
      </c>
      <c r="AU181" s="185" t="s">
        <v>83</v>
      </c>
      <c r="AY181" s="20" t="s">
        <v>349</v>
      </c>
      <c r="BE181" s="186">
        <f t="shared" si="4"/>
        <v>0</v>
      </c>
      <c r="BF181" s="186">
        <f t="shared" si="5"/>
        <v>0</v>
      </c>
      <c r="BG181" s="186">
        <f t="shared" si="6"/>
        <v>0</v>
      </c>
      <c r="BH181" s="186">
        <f t="shared" si="7"/>
        <v>0</v>
      </c>
      <c r="BI181" s="186">
        <f t="shared" si="8"/>
        <v>0</v>
      </c>
      <c r="BJ181" s="20" t="s">
        <v>83</v>
      </c>
      <c r="BK181" s="186">
        <f t="shared" si="9"/>
        <v>0</v>
      </c>
      <c r="BL181" s="20" t="s">
        <v>187</v>
      </c>
      <c r="BM181" s="185" t="s">
        <v>12774</v>
      </c>
    </row>
    <row r="182" spans="1:65" s="2" customFormat="1" ht="24.15" customHeight="1">
      <c r="A182" s="37"/>
      <c r="B182" s="38"/>
      <c r="C182" s="225" t="s">
        <v>692</v>
      </c>
      <c r="D182" s="225" t="s">
        <v>425</v>
      </c>
      <c r="E182" s="226" t="s">
        <v>12775</v>
      </c>
      <c r="F182" s="227" t="s">
        <v>12776</v>
      </c>
      <c r="G182" s="228" t="s">
        <v>484</v>
      </c>
      <c r="H182" s="229">
        <v>2</v>
      </c>
      <c r="I182" s="230"/>
      <c r="J182" s="231">
        <f t="shared" si="0"/>
        <v>0</v>
      </c>
      <c r="K182" s="227" t="s">
        <v>933</v>
      </c>
      <c r="L182" s="232"/>
      <c r="M182" s="233" t="s">
        <v>19</v>
      </c>
      <c r="N182" s="234" t="s">
        <v>46</v>
      </c>
      <c r="O182" s="67"/>
      <c r="P182" s="183">
        <f t="shared" si="1"/>
        <v>0</v>
      </c>
      <c r="Q182" s="183">
        <v>0</v>
      </c>
      <c r="R182" s="183">
        <f t="shared" si="2"/>
        <v>0</v>
      </c>
      <c r="S182" s="183">
        <v>0</v>
      </c>
      <c r="T182" s="184">
        <f t="shared" si="3"/>
        <v>0</v>
      </c>
      <c r="U182" s="37"/>
      <c r="V182" s="37"/>
      <c r="W182" s="37"/>
      <c r="X182" s="37"/>
      <c r="Y182" s="37"/>
      <c r="Z182" s="37"/>
      <c r="AA182" s="37"/>
      <c r="AB182" s="37"/>
      <c r="AC182" s="37"/>
      <c r="AD182" s="37"/>
      <c r="AE182" s="37"/>
      <c r="AR182" s="185" t="s">
        <v>373</v>
      </c>
      <c r="AT182" s="185" t="s">
        <v>425</v>
      </c>
      <c r="AU182" s="185" t="s">
        <v>83</v>
      </c>
      <c r="AY182" s="20" t="s">
        <v>349</v>
      </c>
      <c r="BE182" s="186">
        <f t="shared" si="4"/>
        <v>0</v>
      </c>
      <c r="BF182" s="186">
        <f t="shared" si="5"/>
        <v>0</v>
      </c>
      <c r="BG182" s="186">
        <f t="shared" si="6"/>
        <v>0</v>
      </c>
      <c r="BH182" s="186">
        <f t="shared" si="7"/>
        <v>0</v>
      </c>
      <c r="BI182" s="186">
        <f t="shared" si="8"/>
        <v>0</v>
      </c>
      <c r="BJ182" s="20" t="s">
        <v>83</v>
      </c>
      <c r="BK182" s="186">
        <f t="shared" si="9"/>
        <v>0</v>
      </c>
      <c r="BL182" s="20" t="s">
        <v>187</v>
      </c>
      <c r="BM182" s="185" t="s">
        <v>12777</v>
      </c>
    </row>
    <row r="183" spans="1:65" s="2" customFormat="1" ht="24.15" customHeight="1">
      <c r="A183" s="37"/>
      <c r="B183" s="38"/>
      <c r="C183" s="225" t="s">
        <v>869</v>
      </c>
      <c r="D183" s="225" t="s">
        <v>425</v>
      </c>
      <c r="E183" s="226" t="s">
        <v>12778</v>
      </c>
      <c r="F183" s="227" t="s">
        <v>12779</v>
      </c>
      <c r="G183" s="228" t="s">
        <v>484</v>
      </c>
      <c r="H183" s="229">
        <v>2</v>
      </c>
      <c r="I183" s="230"/>
      <c r="J183" s="231">
        <f t="shared" si="0"/>
        <v>0</v>
      </c>
      <c r="K183" s="227" t="s">
        <v>933</v>
      </c>
      <c r="L183" s="232"/>
      <c r="M183" s="233" t="s">
        <v>19</v>
      </c>
      <c r="N183" s="234" t="s">
        <v>46</v>
      </c>
      <c r="O183" s="67"/>
      <c r="P183" s="183">
        <f t="shared" si="1"/>
        <v>0</v>
      </c>
      <c r="Q183" s="183">
        <v>0</v>
      </c>
      <c r="R183" s="183">
        <f t="shared" si="2"/>
        <v>0</v>
      </c>
      <c r="S183" s="183">
        <v>0</v>
      </c>
      <c r="T183" s="184">
        <f t="shared" si="3"/>
        <v>0</v>
      </c>
      <c r="U183" s="37"/>
      <c r="V183" s="37"/>
      <c r="W183" s="37"/>
      <c r="X183" s="37"/>
      <c r="Y183" s="37"/>
      <c r="Z183" s="37"/>
      <c r="AA183" s="37"/>
      <c r="AB183" s="37"/>
      <c r="AC183" s="37"/>
      <c r="AD183" s="37"/>
      <c r="AE183" s="37"/>
      <c r="AR183" s="185" t="s">
        <v>373</v>
      </c>
      <c r="AT183" s="185" t="s">
        <v>425</v>
      </c>
      <c r="AU183" s="185" t="s">
        <v>83</v>
      </c>
      <c r="AY183" s="20" t="s">
        <v>349</v>
      </c>
      <c r="BE183" s="186">
        <f t="shared" si="4"/>
        <v>0</v>
      </c>
      <c r="BF183" s="186">
        <f t="shared" si="5"/>
        <v>0</v>
      </c>
      <c r="BG183" s="186">
        <f t="shared" si="6"/>
        <v>0</v>
      </c>
      <c r="BH183" s="186">
        <f t="shared" si="7"/>
        <v>0</v>
      </c>
      <c r="BI183" s="186">
        <f t="shared" si="8"/>
        <v>0</v>
      </c>
      <c r="BJ183" s="20" t="s">
        <v>83</v>
      </c>
      <c r="BK183" s="186">
        <f t="shared" si="9"/>
        <v>0</v>
      </c>
      <c r="BL183" s="20" t="s">
        <v>187</v>
      </c>
      <c r="BM183" s="185" t="s">
        <v>12780</v>
      </c>
    </row>
    <row r="184" spans="1:65" s="2" customFormat="1" ht="24.15" customHeight="1">
      <c r="A184" s="37"/>
      <c r="B184" s="38"/>
      <c r="C184" s="225" t="s">
        <v>703</v>
      </c>
      <c r="D184" s="225" t="s">
        <v>425</v>
      </c>
      <c r="E184" s="226" t="s">
        <v>12781</v>
      </c>
      <c r="F184" s="227" t="s">
        <v>12782</v>
      </c>
      <c r="G184" s="228" t="s">
        <v>484</v>
      </c>
      <c r="H184" s="229">
        <v>2</v>
      </c>
      <c r="I184" s="230"/>
      <c r="J184" s="231">
        <f t="shared" si="0"/>
        <v>0</v>
      </c>
      <c r="K184" s="227" t="s">
        <v>933</v>
      </c>
      <c r="L184" s="232"/>
      <c r="M184" s="233" t="s">
        <v>19</v>
      </c>
      <c r="N184" s="234" t="s">
        <v>46</v>
      </c>
      <c r="O184" s="67"/>
      <c r="P184" s="183">
        <f t="shared" si="1"/>
        <v>0</v>
      </c>
      <c r="Q184" s="183">
        <v>0</v>
      </c>
      <c r="R184" s="183">
        <f t="shared" si="2"/>
        <v>0</v>
      </c>
      <c r="S184" s="183">
        <v>0</v>
      </c>
      <c r="T184" s="184">
        <f t="shared" si="3"/>
        <v>0</v>
      </c>
      <c r="U184" s="37"/>
      <c r="V184" s="37"/>
      <c r="W184" s="37"/>
      <c r="X184" s="37"/>
      <c r="Y184" s="37"/>
      <c r="Z184" s="37"/>
      <c r="AA184" s="37"/>
      <c r="AB184" s="37"/>
      <c r="AC184" s="37"/>
      <c r="AD184" s="37"/>
      <c r="AE184" s="37"/>
      <c r="AR184" s="185" t="s">
        <v>373</v>
      </c>
      <c r="AT184" s="185" t="s">
        <v>425</v>
      </c>
      <c r="AU184" s="185" t="s">
        <v>83</v>
      </c>
      <c r="AY184" s="20" t="s">
        <v>349</v>
      </c>
      <c r="BE184" s="186">
        <f t="shared" si="4"/>
        <v>0</v>
      </c>
      <c r="BF184" s="186">
        <f t="shared" si="5"/>
        <v>0</v>
      </c>
      <c r="BG184" s="186">
        <f t="shared" si="6"/>
        <v>0</v>
      </c>
      <c r="BH184" s="186">
        <f t="shared" si="7"/>
        <v>0</v>
      </c>
      <c r="BI184" s="186">
        <f t="shared" si="8"/>
        <v>0</v>
      </c>
      <c r="BJ184" s="20" t="s">
        <v>83</v>
      </c>
      <c r="BK184" s="186">
        <f t="shared" si="9"/>
        <v>0</v>
      </c>
      <c r="BL184" s="20" t="s">
        <v>187</v>
      </c>
      <c r="BM184" s="185" t="s">
        <v>12783</v>
      </c>
    </row>
    <row r="185" spans="1:65" s="2" customFormat="1" ht="24.15" customHeight="1">
      <c r="A185" s="37"/>
      <c r="B185" s="38"/>
      <c r="C185" s="225" t="s">
        <v>879</v>
      </c>
      <c r="D185" s="225" t="s">
        <v>425</v>
      </c>
      <c r="E185" s="226" t="s">
        <v>12784</v>
      </c>
      <c r="F185" s="227" t="s">
        <v>12785</v>
      </c>
      <c r="G185" s="228" t="s">
        <v>484</v>
      </c>
      <c r="H185" s="229">
        <v>15</v>
      </c>
      <c r="I185" s="230"/>
      <c r="J185" s="231">
        <f t="shared" si="0"/>
        <v>0</v>
      </c>
      <c r="K185" s="227" t="s">
        <v>933</v>
      </c>
      <c r="L185" s="232"/>
      <c r="M185" s="233" t="s">
        <v>19</v>
      </c>
      <c r="N185" s="234" t="s">
        <v>46</v>
      </c>
      <c r="O185" s="67"/>
      <c r="P185" s="183">
        <f t="shared" si="1"/>
        <v>0</v>
      </c>
      <c r="Q185" s="183">
        <v>0</v>
      </c>
      <c r="R185" s="183">
        <f t="shared" si="2"/>
        <v>0</v>
      </c>
      <c r="S185" s="183">
        <v>0</v>
      </c>
      <c r="T185" s="184">
        <f t="shared" si="3"/>
        <v>0</v>
      </c>
      <c r="U185" s="37"/>
      <c r="V185" s="37"/>
      <c r="W185" s="37"/>
      <c r="X185" s="37"/>
      <c r="Y185" s="37"/>
      <c r="Z185" s="37"/>
      <c r="AA185" s="37"/>
      <c r="AB185" s="37"/>
      <c r="AC185" s="37"/>
      <c r="AD185" s="37"/>
      <c r="AE185" s="37"/>
      <c r="AR185" s="185" t="s">
        <v>373</v>
      </c>
      <c r="AT185" s="185" t="s">
        <v>425</v>
      </c>
      <c r="AU185" s="185" t="s">
        <v>83</v>
      </c>
      <c r="AY185" s="20" t="s">
        <v>349</v>
      </c>
      <c r="BE185" s="186">
        <f t="shared" si="4"/>
        <v>0</v>
      </c>
      <c r="BF185" s="186">
        <f t="shared" si="5"/>
        <v>0</v>
      </c>
      <c r="BG185" s="186">
        <f t="shared" si="6"/>
        <v>0</v>
      </c>
      <c r="BH185" s="186">
        <f t="shared" si="7"/>
        <v>0</v>
      </c>
      <c r="BI185" s="186">
        <f t="shared" si="8"/>
        <v>0</v>
      </c>
      <c r="BJ185" s="20" t="s">
        <v>83</v>
      </c>
      <c r="BK185" s="186">
        <f t="shared" si="9"/>
        <v>0</v>
      </c>
      <c r="BL185" s="20" t="s">
        <v>187</v>
      </c>
      <c r="BM185" s="185" t="s">
        <v>12786</v>
      </c>
    </row>
    <row r="186" spans="1:65" s="2" customFormat="1" ht="16.5" customHeight="1">
      <c r="A186" s="37"/>
      <c r="B186" s="38"/>
      <c r="C186" s="225" t="s">
        <v>708</v>
      </c>
      <c r="D186" s="225" t="s">
        <v>425</v>
      </c>
      <c r="E186" s="226" t="s">
        <v>12787</v>
      </c>
      <c r="F186" s="227" t="s">
        <v>12788</v>
      </c>
      <c r="G186" s="228" t="s">
        <v>484</v>
      </c>
      <c r="H186" s="229">
        <v>3</v>
      </c>
      <c r="I186" s="230"/>
      <c r="J186" s="231">
        <f t="shared" si="0"/>
        <v>0</v>
      </c>
      <c r="K186" s="227" t="s">
        <v>933</v>
      </c>
      <c r="L186" s="232"/>
      <c r="M186" s="233" t="s">
        <v>19</v>
      </c>
      <c r="N186" s="234" t="s">
        <v>46</v>
      </c>
      <c r="O186" s="67"/>
      <c r="P186" s="183">
        <f t="shared" si="1"/>
        <v>0</v>
      </c>
      <c r="Q186" s="183">
        <v>0</v>
      </c>
      <c r="R186" s="183">
        <f t="shared" si="2"/>
        <v>0</v>
      </c>
      <c r="S186" s="183">
        <v>0</v>
      </c>
      <c r="T186" s="184">
        <f t="shared" si="3"/>
        <v>0</v>
      </c>
      <c r="U186" s="37"/>
      <c r="V186" s="37"/>
      <c r="W186" s="37"/>
      <c r="X186" s="37"/>
      <c r="Y186" s="37"/>
      <c r="Z186" s="37"/>
      <c r="AA186" s="37"/>
      <c r="AB186" s="37"/>
      <c r="AC186" s="37"/>
      <c r="AD186" s="37"/>
      <c r="AE186" s="37"/>
      <c r="AR186" s="185" t="s">
        <v>373</v>
      </c>
      <c r="AT186" s="185" t="s">
        <v>425</v>
      </c>
      <c r="AU186" s="185" t="s">
        <v>83</v>
      </c>
      <c r="AY186" s="20" t="s">
        <v>349</v>
      </c>
      <c r="BE186" s="186">
        <f t="shared" si="4"/>
        <v>0</v>
      </c>
      <c r="BF186" s="186">
        <f t="shared" si="5"/>
        <v>0</v>
      </c>
      <c r="BG186" s="186">
        <f t="shared" si="6"/>
        <v>0</v>
      </c>
      <c r="BH186" s="186">
        <f t="shared" si="7"/>
        <v>0</v>
      </c>
      <c r="BI186" s="186">
        <f t="shared" si="8"/>
        <v>0</v>
      </c>
      <c r="BJ186" s="20" t="s">
        <v>83</v>
      </c>
      <c r="BK186" s="186">
        <f t="shared" si="9"/>
        <v>0</v>
      </c>
      <c r="BL186" s="20" t="s">
        <v>187</v>
      </c>
      <c r="BM186" s="185" t="s">
        <v>12789</v>
      </c>
    </row>
    <row r="187" spans="1:65" s="2" customFormat="1" ht="16.5" customHeight="1">
      <c r="A187" s="37"/>
      <c r="B187" s="38"/>
      <c r="C187" s="225" t="s">
        <v>887</v>
      </c>
      <c r="D187" s="225" t="s">
        <v>425</v>
      </c>
      <c r="E187" s="226" t="s">
        <v>12790</v>
      </c>
      <c r="F187" s="227" t="s">
        <v>12791</v>
      </c>
      <c r="G187" s="228" t="s">
        <v>484</v>
      </c>
      <c r="H187" s="229">
        <v>4</v>
      </c>
      <c r="I187" s="230"/>
      <c r="J187" s="231">
        <f t="shared" si="0"/>
        <v>0</v>
      </c>
      <c r="K187" s="227" t="s">
        <v>933</v>
      </c>
      <c r="L187" s="232"/>
      <c r="M187" s="233" t="s">
        <v>19</v>
      </c>
      <c r="N187" s="234" t="s">
        <v>46</v>
      </c>
      <c r="O187" s="67"/>
      <c r="P187" s="183">
        <f t="shared" si="1"/>
        <v>0</v>
      </c>
      <c r="Q187" s="183">
        <v>0</v>
      </c>
      <c r="R187" s="183">
        <f t="shared" si="2"/>
        <v>0</v>
      </c>
      <c r="S187" s="183">
        <v>0</v>
      </c>
      <c r="T187" s="184">
        <f t="shared" si="3"/>
        <v>0</v>
      </c>
      <c r="U187" s="37"/>
      <c r="V187" s="37"/>
      <c r="W187" s="37"/>
      <c r="X187" s="37"/>
      <c r="Y187" s="37"/>
      <c r="Z187" s="37"/>
      <c r="AA187" s="37"/>
      <c r="AB187" s="37"/>
      <c r="AC187" s="37"/>
      <c r="AD187" s="37"/>
      <c r="AE187" s="37"/>
      <c r="AR187" s="185" t="s">
        <v>373</v>
      </c>
      <c r="AT187" s="185" t="s">
        <v>425</v>
      </c>
      <c r="AU187" s="185" t="s">
        <v>83</v>
      </c>
      <c r="AY187" s="20" t="s">
        <v>349</v>
      </c>
      <c r="BE187" s="186">
        <f t="shared" si="4"/>
        <v>0</v>
      </c>
      <c r="BF187" s="186">
        <f t="shared" si="5"/>
        <v>0</v>
      </c>
      <c r="BG187" s="186">
        <f t="shared" si="6"/>
        <v>0</v>
      </c>
      <c r="BH187" s="186">
        <f t="shared" si="7"/>
        <v>0</v>
      </c>
      <c r="BI187" s="186">
        <f t="shared" si="8"/>
        <v>0</v>
      </c>
      <c r="BJ187" s="20" t="s">
        <v>83</v>
      </c>
      <c r="BK187" s="186">
        <f t="shared" si="9"/>
        <v>0</v>
      </c>
      <c r="BL187" s="20" t="s">
        <v>187</v>
      </c>
      <c r="BM187" s="185" t="s">
        <v>12792</v>
      </c>
    </row>
    <row r="188" spans="1:65" s="2" customFormat="1" ht="16.5" customHeight="1">
      <c r="A188" s="37"/>
      <c r="B188" s="38"/>
      <c r="C188" s="225" t="s">
        <v>589</v>
      </c>
      <c r="D188" s="225" t="s">
        <v>425</v>
      </c>
      <c r="E188" s="226" t="s">
        <v>12597</v>
      </c>
      <c r="F188" s="227" t="s">
        <v>12598</v>
      </c>
      <c r="G188" s="228" t="s">
        <v>353</v>
      </c>
      <c r="H188" s="229">
        <v>388.95</v>
      </c>
      <c r="I188" s="230"/>
      <c r="J188" s="231">
        <f t="shared" si="0"/>
        <v>0</v>
      </c>
      <c r="K188" s="227" t="s">
        <v>933</v>
      </c>
      <c r="L188" s="232"/>
      <c r="M188" s="233" t="s">
        <v>19</v>
      </c>
      <c r="N188" s="234" t="s">
        <v>46</v>
      </c>
      <c r="O188" s="67"/>
      <c r="P188" s="183">
        <f t="shared" si="1"/>
        <v>0</v>
      </c>
      <c r="Q188" s="183">
        <v>0</v>
      </c>
      <c r="R188" s="183">
        <f t="shared" si="2"/>
        <v>0</v>
      </c>
      <c r="S188" s="183">
        <v>0</v>
      </c>
      <c r="T188" s="184">
        <f t="shared" si="3"/>
        <v>0</v>
      </c>
      <c r="U188" s="37"/>
      <c r="V188" s="37"/>
      <c r="W188" s="37"/>
      <c r="X188" s="37"/>
      <c r="Y188" s="37"/>
      <c r="Z188" s="37"/>
      <c r="AA188" s="37"/>
      <c r="AB188" s="37"/>
      <c r="AC188" s="37"/>
      <c r="AD188" s="37"/>
      <c r="AE188" s="37"/>
      <c r="AR188" s="185" t="s">
        <v>373</v>
      </c>
      <c r="AT188" s="185" t="s">
        <v>425</v>
      </c>
      <c r="AU188" s="185" t="s">
        <v>83</v>
      </c>
      <c r="AY188" s="20" t="s">
        <v>349</v>
      </c>
      <c r="BE188" s="186">
        <f t="shared" si="4"/>
        <v>0</v>
      </c>
      <c r="BF188" s="186">
        <f t="shared" si="5"/>
        <v>0</v>
      </c>
      <c r="BG188" s="186">
        <f t="shared" si="6"/>
        <v>0</v>
      </c>
      <c r="BH188" s="186">
        <f t="shared" si="7"/>
        <v>0</v>
      </c>
      <c r="BI188" s="186">
        <f t="shared" si="8"/>
        <v>0</v>
      </c>
      <c r="BJ188" s="20" t="s">
        <v>83</v>
      </c>
      <c r="BK188" s="186">
        <f t="shared" si="9"/>
        <v>0</v>
      </c>
      <c r="BL188" s="20" t="s">
        <v>187</v>
      </c>
      <c r="BM188" s="185" t="s">
        <v>12793</v>
      </c>
    </row>
    <row r="189" spans="1:65" s="2" customFormat="1" ht="21.75" customHeight="1">
      <c r="A189" s="37"/>
      <c r="B189" s="38"/>
      <c r="C189" s="225" t="s">
        <v>896</v>
      </c>
      <c r="D189" s="225" t="s">
        <v>425</v>
      </c>
      <c r="E189" s="226" t="s">
        <v>12600</v>
      </c>
      <c r="F189" s="227" t="s">
        <v>12601</v>
      </c>
      <c r="G189" s="228" t="s">
        <v>353</v>
      </c>
      <c r="H189" s="229">
        <v>107.53</v>
      </c>
      <c r="I189" s="230"/>
      <c r="J189" s="231">
        <f t="shared" si="0"/>
        <v>0</v>
      </c>
      <c r="K189" s="227" t="s">
        <v>933</v>
      </c>
      <c r="L189" s="232"/>
      <c r="M189" s="233" t="s">
        <v>19</v>
      </c>
      <c r="N189" s="234" t="s">
        <v>46</v>
      </c>
      <c r="O189" s="67"/>
      <c r="P189" s="183">
        <f t="shared" si="1"/>
        <v>0</v>
      </c>
      <c r="Q189" s="183">
        <v>0</v>
      </c>
      <c r="R189" s="183">
        <f t="shared" si="2"/>
        <v>0</v>
      </c>
      <c r="S189" s="183">
        <v>0</v>
      </c>
      <c r="T189" s="184">
        <f t="shared" si="3"/>
        <v>0</v>
      </c>
      <c r="U189" s="37"/>
      <c r="V189" s="37"/>
      <c r="W189" s="37"/>
      <c r="X189" s="37"/>
      <c r="Y189" s="37"/>
      <c r="Z189" s="37"/>
      <c r="AA189" s="37"/>
      <c r="AB189" s="37"/>
      <c r="AC189" s="37"/>
      <c r="AD189" s="37"/>
      <c r="AE189" s="37"/>
      <c r="AR189" s="185" t="s">
        <v>373</v>
      </c>
      <c r="AT189" s="185" t="s">
        <v>425</v>
      </c>
      <c r="AU189" s="185" t="s">
        <v>83</v>
      </c>
      <c r="AY189" s="20" t="s">
        <v>349</v>
      </c>
      <c r="BE189" s="186">
        <f t="shared" si="4"/>
        <v>0</v>
      </c>
      <c r="BF189" s="186">
        <f t="shared" si="5"/>
        <v>0</v>
      </c>
      <c r="BG189" s="186">
        <f t="shared" si="6"/>
        <v>0</v>
      </c>
      <c r="BH189" s="186">
        <f t="shared" si="7"/>
        <v>0</v>
      </c>
      <c r="BI189" s="186">
        <f t="shared" si="8"/>
        <v>0</v>
      </c>
      <c r="BJ189" s="20" t="s">
        <v>83</v>
      </c>
      <c r="BK189" s="186">
        <f t="shared" si="9"/>
        <v>0</v>
      </c>
      <c r="BL189" s="20" t="s">
        <v>187</v>
      </c>
      <c r="BM189" s="185" t="s">
        <v>12794</v>
      </c>
    </row>
    <row r="190" spans="1:65" s="2" customFormat="1" ht="24.15" customHeight="1">
      <c r="A190" s="37"/>
      <c r="B190" s="38"/>
      <c r="C190" s="225" t="s">
        <v>717</v>
      </c>
      <c r="D190" s="225" t="s">
        <v>425</v>
      </c>
      <c r="E190" s="226" t="s">
        <v>12606</v>
      </c>
      <c r="F190" s="227" t="s">
        <v>12607</v>
      </c>
      <c r="G190" s="228" t="s">
        <v>484</v>
      </c>
      <c r="H190" s="229">
        <v>1359.71</v>
      </c>
      <c r="I190" s="230"/>
      <c r="J190" s="231">
        <f t="shared" si="0"/>
        <v>0</v>
      </c>
      <c r="K190" s="227" t="s">
        <v>933</v>
      </c>
      <c r="L190" s="232"/>
      <c r="M190" s="233" t="s">
        <v>19</v>
      </c>
      <c r="N190" s="234" t="s">
        <v>46</v>
      </c>
      <c r="O190" s="67"/>
      <c r="P190" s="183">
        <f t="shared" si="1"/>
        <v>0</v>
      </c>
      <c r="Q190" s="183">
        <v>0</v>
      </c>
      <c r="R190" s="183">
        <f t="shared" si="2"/>
        <v>0</v>
      </c>
      <c r="S190" s="183">
        <v>0</v>
      </c>
      <c r="T190" s="184">
        <f t="shared" si="3"/>
        <v>0</v>
      </c>
      <c r="U190" s="37"/>
      <c r="V190" s="37"/>
      <c r="W190" s="37"/>
      <c r="X190" s="37"/>
      <c r="Y190" s="37"/>
      <c r="Z190" s="37"/>
      <c r="AA190" s="37"/>
      <c r="AB190" s="37"/>
      <c r="AC190" s="37"/>
      <c r="AD190" s="37"/>
      <c r="AE190" s="37"/>
      <c r="AR190" s="185" t="s">
        <v>373</v>
      </c>
      <c r="AT190" s="185" t="s">
        <v>425</v>
      </c>
      <c r="AU190" s="185" t="s">
        <v>83</v>
      </c>
      <c r="AY190" s="20" t="s">
        <v>349</v>
      </c>
      <c r="BE190" s="186">
        <f t="shared" si="4"/>
        <v>0</v>
      </c>
      <c r="BF190" s="186">
        <f t="shared" si="5"/>
        <v>0</v>
      </c>
      <c r="BG190" s="186">
        <f t="shared" si="6"/>
        <v>0</v>
      </c>
      <c r="BH190" s="186">
        <f t="shared" si="7"/>
        <v>0</v>
      </c>
      <c r="BI190" s="186">
        <f t="shared" si="8"/>
        <v>0</v>
      </c>
      <c r="BJ190" s="20" t="s">
        <v>83</v>
      </c>
      <c r="BK190" s="186">
        <f t="shared" si="9"/>
        <v>0</v>
      </c>
      <c r="BL190" s="20" t="s">
        <v>187</v>
      </c>
      <c r="BM190" s="185" t="s">
        <v>12795</v>
      </c>
    </row>
    <row r="191" spans="1:65" s="11" customFormat="1" ht="25.95" customHeight="1">
      <c r="B191" s="160"/>
      <c r="C191" s="161"/>
      <c r="D191" s="162" t="s">
        <v>74</v>
      </c>
      <c r="E191" s="163" t="s">
        <v>373</v>
      </c>
      <c r="F191" s="163" t="s">
        <v>472</v>
      </c>
      <c r="G191" s="161"/>
      <c r="H191" s="161"/>
      <c r="I191" s="164"/>
      <c r="J191" s="165">
        <f>BK191</f>
        <v>0</v>
      </c>
      <c r="K191" s="161"/>
      <c r="L191" s="166"/>
      <c r="M191" s="167"/>
      <c r="N191" s="168"/>
      <c r="O191" s="168"/>
      <c r="P191" s="169">
        <f>SUM(P192:P202)</f>
        <v>0</v>
      </c>
      <c r="Q191" s="168"/>
      <c r="R191" s="169">
        <f>SUM(R192:R202)</f>
        <v>0</v>
      </c>
      <c r="S191" s="168"/>
      <c r="T191" s="170">
        <f>SUM(T192:T202)</f>
        <v>0</v>
      </c>
      <c r="AR191" s="171" t="s">
        <v>83</v>
      </c>
      <c r="AT191" s="172" t="s">
        <v>74</v>
      </c>
      <c r="AU191" s="172" t="s">
        <v>75</v>
      </c>
      <c r="AY191" s="171" t="s">
        <v>349</v>
      </c>
      <c r="BK191" s="173">
        <f>SUM(BK192:BK202)</f>
        <v>0</v>
      </c>
    </row>
    <row r="192" spans="1:65" s="2" customFormat="1" ht="16.5" customHeight="1">
      <c r="A192" s="37"/>
      <c r="B192" s="38"/>
      <c r="C192" s="174" t="s">
        <v>905</v>
      </c>
      <c r="D192" s="174" t="s">
        <v>350</v>
      </c>
      <c r="E192" s="175" t="s">
        <v>12796</v>
      </c>
      <c r="F192" s="176" t="s">
        <v>12797</v>
      </c>
      <c r="G192" s="177" t="s">
        <v>484</v>
      </c>
      <c r="H192" s="178">
        <v>2</v>
      </c>
      <c r="I192" s="179"/>
      <c r="J192" s="180">
        <f>ROUND(I192*H192,2)</f>
        <v>0</v>
      </c>
      <c r="K192" s="176" t="s">
        <v>12560</v>
      </c>
      <c r="L192" s="42"/>
      <c r="M192" s="181" t="s">
        <v>19</v>
      </c>
      <c r="N192" s="182" t="s">
        <v>46</v>
      </c>
      <c r="O192" s="67"/>
      <c r="P192" s="183">
        <f>O192*H192</f>
        <v>0</v>
      </c>
      <c r="Q192" s="183">
        <v>0</v>
      </c>
      <c r="R192" s="183">
        <f>Q192*H192</f>
        <v>0</v>
      </c>
      <c r="S192" s="183">
        <v>0</v>
      </c>
      <c r="T192" s="184">
        <f>S192*H192</f>
        <v>0</v>
      </c>
      <c r="U192" s="37"/>
      <c r="V192" s="37"/>
      <c r="W192" s="37"/>
      <c r="X192" s="37"/>
      <c r="Y192" s="37"/>
      <c r="Z192" s="37"/>
      <c r="AA192" s="37"/>
      <c r="AB192" s="37"/>
      <c r="AC192" s="37"/>
      <c r="AD192" s="37"/>
      <c r="AE192" s="37"/>
      <c r="AR192" s="185" t="s">
        <v>187</v>
      </c>
      <c r="AT192" s="185" t="s">
        <v>350</v>
      </c>
      <c r="AU192" s="185" t="s">
        <v>83</v>
      </c>
      <c r="AY192" s="20" t="s">
        <v>349</v>
      </c>
      <c r="BE192" s="186">
        <f>IF(N192="základní",J192,0)</f>
        <v>0</v>
      </c>
      <c r="BF192" s="186">
        <f>IF(N192="snížená",J192,0)</f>
        <v>0</v>
      </c>
      <c r="BG192" s="186">
        <f>IF(N192="zákl. přenesená",J192,0)</f>
        <v>0</v>
      </c>
      <c r="BH192" s="186">
        <f>IF(N192="sníž. přenesená",J192,0)</f>
        <v>0</v>
      </c>
      <c r="BI192" s="186">
        <f>IF(N192="nulová",J192,0)</f>
        <v>0</v>
      </c>
      <c r="BJ192" s="20" t="s">
        <v>83</v>
      </c>
      <c r="BK192" s="186">
        <f>ROUND(I192*H192,2)</f>
        <v>0</v>
      </c>
      <c r="BL192" s="20" t="s">
        <v>187</v>
      </c>
      <c r="BM192" s="185" t="s">
        <v>908</v>
      </c>
    </row>
    <row r="193" spans="1:65" s="2" customFormat="1" ht="19.2">
      <c r="A193" s="37"/>
      <c r="B193" s="38"/>
      <c r="C193" s="39"/>
      <c r="D193" s="194" t="s">
        <v>952</v>
      </c>
      <c r="E193" s="39"/>
      <c r="F193" s="251" t="s">
        <v>12798</v>
      </c>
      <c r="G193" s="39"/>
      <c r="H193" s="39"/>
      <c r="I193" s="189"/>
      <c r="J193" s="39"/>
      <c r="K193" s="39"/>
      <c r="L193" s="42"/>
      <c r="M193" s="190"/>
      <c r="N193" s="191"/>
      <c r="O193" s="67"/>
      <c r="P193" s="67"/>
      <c r="Q193" s="67"/>
      <c r="R193" s="67"/>
      <c r="S193" s="67"/>
      <c r="T193" s="68"/>
      <c r="U193" s="37"/>
      <c r="V193" s="37"/>
      <c r="W193" s="37"/>
      <c r="X193" s="37"/>
      <c r="Y193" s="37"/>
      <c r="Z193" s="37"/>
      <c r="AA193" s="37"/>
      <c r="AB193" s="37"/>
      <c r="AC193" s="37"/>
      <c r="AD193" s="37"/>
      <c r="AE193" s="37"/>
      <c r="AT193" s="20" t="s">
        <v>952</v>
      </c>
      <c r="AU193" s="20" t="s">
        <v>83</v>
      </c>
    </row>
    <row r="194" spans="1:65" s="2" customFormat="1" ht="16.5" customHeight="1">
      <c r="A194" s="37"/>
      <c r="B194" s="38"/>
      <c r="C194" s="174" t="s">
        <v>724</v>
      </c>
      <c r="D194" s="174" t="s">
        <v>350</v>
      </c>
      <c r="E194" s="175" t="s">
        <v>12799</v>
      </c>
      <c r="F194" s="176" t="s">
        <v>12800</v>
      </c>
      <c r="G194" s="177" t="s">
        <v>484</v>
      </c>
      <c r="H194" s="178">
        <v>2</v>
      </c>
      <c r="I194" s="179"/>
      <c r="J194" s="180">
        <f>ROUND(I194*H194,2)</f>
        <v>0</v>
      </c>
      <c r="K194" s="176" t="s">
        <v>12560</v>
      </c>
      <c r="L194" s="42"/>
      <c r="M194" s="181" t="s">
        <v>19</v>
      </c>
      <c r="N194" s="182" t="s">
        <v>46</v>
      </c>
      <c r="O194" s="67"/>
      <c r="P194" s="183">
        <f>O194*H194</f>
        <v>0</v>
      </c>
      <c r="Q194" s="183">
        <v>0</v>
      </c>
      <c r="R194" s="183">
        <f>Q194*H194</f>
        <v>0</v>
      </c>
      <c r="S194" s="183">
        <v>0</v>
      </c>
      <c r="T194" s="184">
        <f>S194*H194</f>
        <v>0</v>
      </c>
      <c r="U194" s="37"/>
      <c r="V194" s="37"/>
      <c r="W194" s="37"/>
      <c r="X194" s="37"/>
      <c r="Y194" s="37"/>
      <c r="Z194" s="37"/>
      <c r="AA194" s="37"/>
      <c r="AB194" s="37"/>
      <c r="AC194" s="37"/>
      <c r="AD194" s="37"/>
      <c r="AE194" s="37"/>
      <c r="AR194" s="185" t="s">
        <v>187</v>
      </c>
      <c r="AT194" s="185" t="s">
        <v>350</v>
      </c>
      <c r="AU194" s="185" t="s">
        <v>83</v>
      </c>
      <c r="AY194" s="20" t="s">
        <v>349</v>
      </c>
      <c r="BE194" s="186">
        <f>IF(N194="základní",J194,0)</f>
        <v>0</v>
      </c>
      <c r="BF194" s="186">
        <f>IF(N194="snížená",J194,0)</f>
        <v>0</v>
      </c>
      <c r="BG194" s="186">
        <f>IF(N194="zákl. přenesená",J194,0)</f>
        <v>0</v>
      </c>
      <c r="BH194" s="186">
        <f>IF(N194="sníž. přenesená",J194,0)</f>
        <v>0</v>
      </c>
      <c r="BI194" s="186">
        <f>IF(N194="nulová",J194,0)</f>
        <v>0</v>
      </c>
      <c r="BJ194" s="20" t="s">
        <v>83</v>
      </c>
      <c r="BK194" s="186">
        <f>ROUND(I194*H194,2)</f>
        <v>0</v>
      </c>
      <c r="BL194" s="20" t="s">
        <v>187</v>
      </c>
      <c r="BM194" s="185" t="s">
        <v>912</v>
      </c>
    </row>
    <row r="195" spans="1:65" s="2" customFormat="1" ht="16.5" customHeight="1">
      <c r="A195" s="37"/>
      <c r="B195" s="38"/>
      <c r="C195" s="174" t="s">
        <v>915</v>
      </c>
      <c r="D195" s="174" t="s">
        <v>350</v>
      </c>
      <c r="E195" s="175" t="s">
        <v>12801</v>
      </c>
      <c r="F195" s="176" t="s">
        <v>12802</v>
      </c>
      <c r="G195" s="177" t="s">
        <v>484</v>
      </c>
      <c r="H195" s="178">
        <v>20</v>
      </c>
      <c r="I195" s="179"/>
      <c r="J195" s="180">
        <f>ROUND(I195*H195,2)</f>
        <v>0</v>
      </c>
      <c r="K195" s="176" t="s">
        <v>12560</v>
      </c>
      <c r="L195" s="42"/>
      <c r="M195" s="181" t="s">
        <v>19</v>
      </c>
      <c r="N195" s="182" t="s">
        <v>46</v>
      </c>
      <c r="O195" s="67"/>
      <c r="P195" s="183">
        <f>O195*H195</f>
        <v>0</v>
      </c>
      <c r="Q195" s="183">
        <v>0</v>
      </c>
      <c r="R195" s="183">
        <f>Q195*H195</f>
        <v>0</v>
      </c>
      <c r="S195" s="183">
        <v>0</v>
      </c>
      <c r="T195" s="184">
        <f>S195*H195</f>
        <v>0</v>
      </c>
      <c r="U195" s="37"/>
      <c r="V195" s="37"/>
      <c r="W195" s="37"/>
      <c r="X195" s="37"/>
      <c r="Y195" s="37"/>
      <c r="Z195" s="37"/>
      <c r="AA195" s="37"/>
      <c r="AB195" s="37"/>
      <c r="AC195" s="37"/>
      <c r="AD195" s="37"/>
      <c r="AE195" s="37"/>
      <c r="AR195" s="185" t="s">
        <v>187</v>
      </c>
      <c r="AT195" s="185" t="s">
        <v>350</v>
      </c>
      <c r="AU195" s="185" t="s">
        <v>83</v>
      </c>
      <c r="AY195" s="20" t="s">
        <v>349</v>
      </c>
      <c r="BE195" s="186">
        <f>IF(N195="základní",J195,0)</f>
        <v>0</v>
      </c>
      <c r="BF195" s="186">
        <f>IF(N195="snížená",J195,0)</f>
        <v>0</v>
      </c>
      <c r="BG195" s="186">
        <f>IF(N195="zákl. přenesená",J195,0)</f>
        <v>0</v>
      </c>
      <c r="BH195" s="186">
        <f>IF(N195="sníž. přenesená",J195,0)</f>
        <v>0</v>
      </c>
      <c r="BI195" s="186">
        <f>IF(N195="nulová",J195,0)</f>
        <v>0</v>
      </c>
      <c r="BJ195" s="20" t="s">
        <v>83</v>
      </c>
      <c r="BK195" s="186">
        <f>ROUND(I195*H195,2)</f>
        <v>0</v>
      </c>
      <c r="BL195" s="20" t="s">
        <v>187</v>
      </c>
      <c r="BM195" s="185" t="s">
        <v>919</v>
      </c>
    </row>
    <row r="196" spans="1:65" s="2" customFormat="1" ht="38.4">
      <c r="A196" s="37"/>
      <c r="B196" s="38"/>
      <c r="C196" s="39"/>
      <c r="D196" s="194" t="s">
        <v>952</v>
      </c>
      <c r="E196" s="39"/>
      <c r="F196" s="251" t="s">
        <v>12803</v>
      </c>
      <c r="G196" s="39"/>
      <c r="H196" s="39"/>
      <c r="I196" s="189"/>
      <c r="J196" s="39"/>
      <c r="K196" s="39"/>
      <c r="L196" s="42"/>
      <c r="M196" s="190"/>
      <c r="N196" s="191"/>
      <c r="O196" s="67"/>
      <c r="P196" s="67"/>
      <c r="Q196" s="67"/>
      <c r="R196" s="67"/>
      <c r="S196" s="67"/>
      <c r="T196" s="68"/>
      <c r="U196" s="37"/>
      <c r="V196" s="37"/>
      <c r="W196" s="37"/>
      <c r="X196" s="37"/>
      <c r="Y196" s="37"/>
      <c r="Z196" s="37"/>
      <c r="AA196" s="37"/>
      <c r="AB196" s="37"/>
      <c r="AC196" s="37"/>
      <c r="AD196" s="37"/>
      <c r="AE196" s="37"/>
      <c r="AT196" s="20" t="s">
        <v>952</v>
      </c>
      <c r="AU196" s="20" t="s">
        <v>83</v>
      </c>
    </row>
    <row r="197" spans="1:65" s="2" customFormat="1" ht="16.5" customHeight="1">
      <c r="A197" s="37"/>
      <c r="B197" s="38"/>
      <c r="C197" s="225" t="s">
        <v>730</v>
      </c>
      <c r="D197" s="225" t="s">
        <v>425</v>
      </c>
      <c r="E197" s="226" t="s">
        <v>12804</v>
      </c>
      <c r="F197" s="227" t="s">
        <v>12805</v>
      </c>
      <c r="G197" s="228" t="s">
        <v>484</v>
      </c>
      <c r="H197" s="229">
        <v>2</v>
      </c>
      <c r="I197" s="230"/>
      <c r="J197" s="231">
        <f>ROUND(I197*H197,2)</f>
        <v>0</v>
      </c>
      <c r="K197" s="227" t="s">
        <v>933</v>
      </c>
      <c r="L197" s="232"/>
      <c r="M197" s="233" t="s">
        <v>19</v>
      </c>
      <c r="N197" s="234" t="s">
        <v>46</v>
      </c>
      <c r="O197" s="67"/>
      <c r="P197" s="183">
        <f>O197*H197</f>
        <v>0</v>
      </c>
      <c r="Q197" s="183">
        <v>0</v>
      </c>
      <c r="R197" s="183">
        <f>Q197*H197</f>
        <v>0</v>
      </c>
      <c r="S197" s="183">
        <v>0</v>
      </c>
      <c r="T197" s="184">
        <f>S197*H197</f>
        <v>0</v>
      </c>
      <c r="U197" s="37"/>
      <c r="V197" s="37"/>
      <c r="W197" s="37"/>
      <c r="X197" s="37"/>
      <c r="Y197" s="37"/>
      <c r="Z197" s="37"/>
      <c r="AA197" s="37"/>
      <c r="AB197" s="37"/>
      <c r="AC197" s="37"/>
      <c r="AD197" s="37"/>
      <c r="AE197" s="37"/>
      <c r="AR197" s="185" t="s">
        <v>373</v>
      </c>
      <c r="AT197" s="185" t="s">
        <v>425</v>
      </c>
      <c r="AU197" s="185" t="s">
        <v>83</v>
      </c>
      <c r="AY197" s="20" t="s">
        <v>349</v>
      </c>
      <c r="BE197" s="186">
        <f>IF(N197="základní",J197,0)</f>
        <v>0</v>
      </c>
      <c r="BF197" s="186">
        <f>IF(N197="snížená",J197,0)</f>
        <v>0</v>
      </c>
      <c r="BG197" s="186">
        <f>IF(N197="zákl. přenesená",J197,0)</f>
        <v>0</v>
      </c>
      <c r="BH197" s="186">
        <f>IF(N197="sníž. přenesená",J197,0)</f>
        <v>0</v>
      </c>
      <c r="BI197" s="186">
        <f>IF(N197="nulová",J197,0)</f>
        <v>0</v>
      </c>
      <c r="BJ197" s="20" t="s">
        <v>83</v>
      </c>
      <c r="BK197" s="186">
        <f>ROUND(I197*H197,2)</f>
        <v>0</v>
      </c>
      <c r="BL197" s="20" t="s">
        <v>187</v>
      </c>
      <c r="BM197" s="185" t="s">
        <v>12806</v>
      </c>
    </row>
    <row r="198" spans="1:65" s="2" customFormat="1" ht="19.2">
      <c r="A198" s="37"/>
      <c r="B198" s="38"/>
      <c r="C198" s="39"/>
      <c r="D198" s="194" t="s">
        <v>952</v>
      </c>
      <c r="E198" s="39"/>
      <c r="F198" s="251" t="s">
        <v>12807</v>
      </c>
      <c r="G198" s="39"/>
      <c r="H198" s="39"/>
      <c r="I198" s="189"/>
      <c r="J198" s="39"/>
      <c r="K198" s="39"/>
      <c r="L198" s="42"/>
      <c r="M198" s="190"/>
      <c r="N198" s="191"/>
      <c r="O198" s="67"/>
      <c r="P198" s="67"/>
      <c r="Q198" s="67"/>
      <c r="R198" s="67"/>
      <c r="S198" s="67"/>
      <c r="T198" s="68"/>
      <c r="U198" s="37"/>
      <c r="V198" s="37"/>
      <c r="W198" s="37"/>
      <c r="X198" s="37"/>
      <c r="Y198" s="37"/>
      <c r="Z198" s="37"/>
      <c r="AA198" s="37"/>
      <c r="AB198" s="37"/>
      <c r="AC198" s="37"/>
      <c r="AD198" s="37"/>
      <c r="AE198" s="37"/>
      <c r="AT198" s="20" t="s">
        <v>952</v>
      </c>
      <c r="AU198" s="20" t="s">
        <v>83</v>
      </c>
    </row>
    <row r="199" spans="1:65" s="2" customFormat="1" ht="21.75" customHeight="1">
      <c r="A199" s="37"/>
      <c r="B199" s="38"/>
      <c r="C199" s="225" t="s">
        <v>924</v>
      </c>
      <c r="D199" s="225" t="s">
        <v>425</v>
      </c>
      <c r="E199" s="226" t="s">
        <v>12808</v>
      </c>
      <c r="F199" s="227" t="s">
        <v>12809</v>
      </c>
      <c r="G199" s="228" t="s">
        <v>484</v>
      </c>
      <c r="H199" s="229">
        <v>2.02</v>
      </c>
      <c r="I199" s="230"/>
      <c r="J199" s="231">
        <f>ROUND(I199*H199,2)</f>
        <v>0</v>
      </c>
      <c r="K199" s="227" t="s">
        <v>933</v>
      </c>
      <c r="L199" s="232"/>
      <c r="M199" s="233" t="s">
        <v>19</v>
      </c>
      <c r="N199" s="234" t="s">
        <v>46</v>
      </c>
      <c r="O199" s="67"/>
      <c r="P199" s="183">
        <f>O199*H199</f>
        <v>0</v>
      </c>
      <c r="Q199" s="183">
        <v>0</v>
      </c>
      <c r="R199" s="183">
        <f>Q199*H199</f>
        <v>0</v>
      </c>
      <c r="S199" s="183">
        <v>0</v>
      </c>
      <c r="T199" s="184">
        <f>S199*H199</f>
        <v>0</v>
      </c>
      <c r="U199" s="37"/>
      <c r="V199" s="37"/>
      <c r="W199" s="37"/>
      <c r="X199" s="37"/>
      <c r="Y199" s="37"/>
      <c r="Z199" s="37"/>
      <c r="AA199" s="37"/>
      <c r="AB199" s="37"/>
      <c r="AC199" s="37"/>
      <c r="AD199" s="37"/>
      <c r="AE199" s="37"/>
      <c r="AR199" s="185" t="s">
        <v>373</v>
      </c>
      <c r="AT199" s="185" t="s">
        <v>425</v>
      </c>
      <c r="AU199" s="185" t="s">
        <v>83</v>
      </c>
      <c r="AY199" s="20" t="s">
        <v>349</v>
      </c>
      <c r="BE199" s="186">
        <f>IF(N199="základní",J199,0)</f>
        <v>0</v>
      </c>
      <c r="BF199" s="186">
        <f>IF(N199="snížená",J199,0)</f>
        <v>0</v>
      </c>
      <c r="BG199" s="186">
        <f>IF(N199="zákl. přenesená",J199,0)</f>
        <v>0</v>
      </c>
      <c r="BH199" s="186">
        <f>IF(N199="sníž. přenesená",J199,0)</f>
        <v>0</v>
      </c>
      <c r="BI199" s="186">
        <f>IF(N199="nulová",J199,0)</f>
        <v>0</v>
      </c>
      <c r="BJ199" s="20" t="s">
        <v>83</v>
      </c>
      <c r="BK199" s="186">
        <f>ROUND(I199*H199,2)</f>
        <v>0</v>
      </c>
      <c r="BL199" s="20" t="s">
        <v>187</v>
      </c>
      <c r="BM199" s="185" t="s">
        <v>12810</v>
      </c>
    </row>
    <row r="200" spans="1:65" s="2" customFormat="1" ht="24.15" customHeight="1">
      <c r="A200" s="37"/>
      <c r="B200" s="38"/>
      <c r="C200" s="225" t="s">
        <v>736</v>
      </c>
      <c r="D200" s="225" t="s">
        <v>425</v>
      </c>
      <c r="E200" s="226" t="s">
        <v>12811</v>
      </c>
      <c r="F200" s="227" t="s">
        <v>12812</v>
      </c>
      <c r="G200" s="228" t="s">
        <v>484</v>
      </c>
      <c r="H200" s="229">
        <v>2.02</v>
      </c>
      <c r="I200" s="230"/>
      <c r="J200" s="231">
        <f>ROUND(I200*H200,2)</f>
        <v>0</v>
      </c>
      <c r="K200" s="227" t="s">
        <v>933</v>
      </c>
      <c r="L200" s="232"/>
      <c r="M200" s="233" t="s">
        <v>19</v>
      </c>
      <c r="N200" s="234" t="s">
        <v>46</v>
      </c>
      <c r="O200" s="67"/>
      <c r="P200" s="183">
        <f>O200*H200</f>
        <v>0</v>
      </c>
      <c r="Q200" s="183">
        <v>0</v>
      </c>
      <c r="R200" s="183">
        <f>Q200*H200</f>
        <v>0</v>
      </c>
      <c r="S200" s="183">
        <v>0</v>
      </c>
      <c r="T200" s="184">
        <f>S200*H200</f>
        <v>0</v>
      </c>
      <c r="U200" s="37"/>
      <c r="V200" s="37"/>
      <c r="W200" s="37"/>
      <c r="X200" s="37"/>
      <c r="Y200" s="37"/>
      <c r="Z200" s="37"/>
      <c r="AA200" s="37"/>
      <c r="AB200" s="37"/>
      <c r="AC200" s="37"/>
      <c r="AD200" s="37"/>
      <c r="AE200" s="37"/>
      <c r="AR200" s="185" t="s">
        <v>373</v>
      </c>
      <c r="AT200" s="185" t="s">
        <v>425</v>
      </c>
      <c r="AU200" s="185" t="s">
        <v>83</v>
      </c>
      <c r="AY200" s="20" t="s">
        <v>349</v>
      </c>
      <c r="BE200" s="186">
        <f>IF(N200="základní",J200,0)</f>
        <v>0</v>
      </c>
      <c r="BF200" s="186">
        <f>IF(N200="snížená",J200,0)</f>
        <v>0</v>
      </c>
      <c r="BG200" s="186">
        <f>IF(N200="zákl. přenesená",J200,0)</f>
        <v>0</v>
      </c>
      <c r="BH200" s="186">
        <f>IF(N200="sníž. přenesená",J200,0)</f>
        <v>0</v>
      </c>
      <c r="BI200" s="186">
        <f>IF(N200="nulová",J200,0)</f>
        <v>0</v>
      </c>
      <c r="BJ200" s="20" t="s">
        <v>83</v>
      </c>
      <c r="BK200" s="186">
        <f>ROUND(I200*H200,2)</f>
        <v>0</v>
      </c>
      <c r="BL200" s="20" t="s">
        <v>187</v>
      </c>
      <c r="BM200" s="185" t="s">
        <v>12813</v>
      </c>
    </row>
    <row r="201" spans="1:65" s="2" customFormat="1" ht="21.75" customHeight="1">
      <c r="A201" s="37"/>
      <c r="B201" s="38"/>
      <c r="C201" s="225" t="s">
        <v>3325</v>
      </c>
      <c r="D201" s="225" t="s">
        <v>425</v>
      </c>
      <c r="E201" s="226" t="s">
        <v>12814</v>
      </c>
      <c r="F201" s="227" t="s">
        <v>12815</v>
      </c>
      <c r="G201" s="228" t="s">
        <v>484</v>
      </c>
      <c r="H201" s="229">
        <v>2.02</v>
      </c>
      <c r="I201" s="230"/>
      <c r="J201" s="231">
        <f>ROUND(I201*H201,2)</f>
        <v>0</v>
      </c>
      <c r="K201" s="227" t="s">
        <v>933</v>
      </c>
      <c r="L201" s="232"/>
      <c r="M201" s="233" t="s">
        <v>19</v>
      </c>
      <c r="N201" s="234" t="s">
        <v>46</v>
      </c>
      <c r="O201" s="67"/>
      <c r="P201" s="183">
        <f>O201*H201</f>
        <v>0</v>
      </c>
      <c r="Q201" s="183">
        <v>0</v>
      </c>
      <c r="R201" s="183">
        <f>Q201*H201</f>
        <v>0</v>
      </c>
      <c r="S201" s="183">
        <v>0</v>
      </c>
      <c r="T201" s="184">
        <f>S201*H201</f>
        <v>0</v>
      </c>
      <c r="U201" s="37"/>
      <c r="V201" s="37"/>
      <c r="W201" s="37"/>
      <c r="X201" s="37"/>
      <c r="Y201" s="37"/>
      <c r="Z201" s="37"/>
      <c r="AA201" s="37"/>
      <c r="AB201" s="37"/>
      <c r="AC201" s="37"/>
      <c r="AD201" s="37"/>
      <c r="AE201" s="37"/>
      <c r="AR201" s="185" t="s">
        <v>373</v>
      </c>
      <c r="AT201" s="185" t="s">
        <v>425</v>
      </c>
      <c r="AU201" s="185" t="s">
        <v>83</v>
      </c>
      <c r="AY201" s="20" t="s">
        <v>349</v>
      </c>
      <c r="BE201" s="186">
        <f>IF(N201="základní",J201,0)</f>
        <v>0</v>
      </c>
      <c r="BF201" s="186">
        <f>IF(N201="snížená",J201,0)</f>
        <v>0</v>
      </c>
      <c r="BG201" s="186">
        <f>IF(N201="zákl. přenesená",J201,0)</f>
        <v>0</v>
      </c>
      <c r="BH201" s="186">
        <f>IF(N201="sníž. přenesená",J201,0)</f>
        <v>0</v>
      </c>
      <c r="BI201" s="186">
        <f>IF(N201="nulová",J201,0)</f>
        <v>0</v>
      </c>
      <c r="BJ201" s="20" t="s">
        <v>83</v>
      </c>
      <c r="BK201" s="186">
        <f>ROUND(I201*H201,2)</f>
        <v>0</v>
      </c>
      <c r="BL201" s="20" t="s">
        <v>187</v>
      </c>
      <c r="BM201" s="185" t="s">
        <v>12816</v>
      </c>
    </row>
    <row r="202" spans="1:65" s="2" customFormat="1" ht="21.75" customHeight="1">
      <c r="A202" s="37"/>
      <c r="B202" s="38"/>
      <c r="C202" s="225" t="s">
        <v>742</v>
      </c>
      <c r="D202" s="225" t="s">
        <v>425</v>
      </c>
      <c r="E202" s="226" t="s">
        <v>12817</v>
      </c>
      <c r="F202" s="227" t="s">
        <v>12818</v>
      </c>
      <c r="G202" s="228" t="s">
        <v>484</v>
      </c>
      <c r="H202" s="229">
        <v>2.02</v>
      </c>
      <c r="I202" s="230"/>
      <c r="J202" s="231">
        <f>ROUND(I202*H202,2)</f>
        <v>0</v>
      </c>
      <c r="K202" s="227" t="s">
        <v>933</v>
      </c>
      <c r="L202" s="232"/>
      <c r="M202" s="233" t="s">
        <v>19</v>
      </c>
      <c r="N202" s="234" t="s">
        <v>46</v>
      </c>
      <c r="O202" s="67"/>
      <c r="P202" s="183">
        <f>O202*H202</f>
        <v>0</v>
      </c>
      <c r="Q202" s="183">
        <v>0</v>
      </c>
      <c r="R202" s="183">
        <f>Q202*H202</f>
        <v>0</v>
      </c>
      <c r="S202" s="183">
        <v>0</v>
      </c>
      <c r="T202" s="184">
        <f>S202*H202</f>
        <v>0</v>
      </c>
      <c r="U202" s="37"/>
      <c r="V202" s="37"/>
      <c r="W202" s="37"/>
      <c r="X202" s="37"/>
      <c r="Y202" s="37"/>
      <c r="Z202" s="37"/>
      <c r="AA202" s="37"/>
      <c r="AB202" s="37"/>
      <c r="AC202" s="37"/>
      <c r="AD202" s="37"/>
      <c r="AE202" s="37"/>
      <c r="AR202" s="185" t="s">
        <v>373</v>
      </c>
      <c r="AT202" s="185" t="s">
        <v>425</v>
      </c>
      <c r="AU202" s="185" t="s">
        <v>83</v>
      </c>
      <c r="AY202" s="20" t="s">
        <v>349</v>
      </c>
      <c r="BE202" s="186">
        <f>IF(N202="základní",J202,0)</f>
        <v>0</v>
      </c>
      <c r="BF202" s="186">
        <f>IF(N202="snížená",J202,0)</f>
        <v>0</v>
      </c>
      <c r="BG202" s="186">
        <f>IF(N202="zákl. přenesená",J202,0)</f>
        <v>0</v>
      </c>
      <c r="BH202" s="186">
        <f>IF(N202="sníž. přenesená",J202,0)</f>
        <v>0</v>
      </c>
      <c r="BI202" s="186">
        <f>IF(N202="nulová",J202,0)</f>
        <v>0</v>
      </c>
      <c r="BJ202" s="20" t="s">
        <v>83</v>
      </c>
      <c r="BK202" s="186">
        <f>ROUND(I202*H202,2)</f>
        <v>0</v>
      </c>
      <c r="BL202" s="20" t="s">
        <v>187</v>
      </c>
      <c r="BM202" s="185" t="s">
        <v>12819</v>
      </c>
    </row>
    <row r="203" spans="1:65" s="11" customFormat="1" ht="25.95" customHeight="1">
      <c r="B203" s="160"/>
      <c r="C203" s="161"/>
      <c r="D203" s="162" t="s">
        <v>74</v>
      </c>
      <c r="E203" s="163" t="s">
        <v>3385</v>
      </c>
      <c r="F203" s="163" t="s">
        <v>12609</v>
      </c>
      <c r="G203" s="161"/>
      <c r="H203" s="161"/>
      <c r="I203" s="164"/>
      <c r="J203" s="165">
        <f>BK203</f>
        <v>0</v>
      </c>
      <c r="K203" s="161"/>
      <c r="L203" s="166"/>
      <c r="M203" s="167"/>
      <c r="N203" s="168"/>
      <c r="O203" s="168"/>
      <c r="P203" s="169">
        <f>SUM(P204:P227)</f>
        <v>0</v>
      </c>
      <c r="Q203" s="168"/>
      <c r="R203" s="169">
        <f>SUM(R204:R227)</f>
        <v>0</v>
      </c>
      <c r="S203" s="168"/>
      <c r="T203" s="170">
        <f>SUM(T204:T227)</f>
        <v>0</v>
      </c>
      <c r="AR203" s="171" t="s">
        <v>83</v>
      </c>
      <c r="AT203" s="172" t="s">
        <v>74</v>
      </c>
      <c r="AU203" s="172" t="s">
        <v>75</v>
      </c>
      <c r="AY203" s="171" t="s">
        <v>349</v>
      </c>
      <c r="BK203" s="173">
        <f>SUM(BK204:BK227)</f>
        <v>0</v>
      </c>
    </row>
    <row r="204" spans="1:65" s="2" customFormat="1" ht="16.5" customHeight="1">
      <c r="A204" s="37"/>
      <c r="B204" s="38"/>
      <c r="C204" s="174" t="s">
        <v>3343</v>
      </c>
      <c r="D204" s="174" t="s">
        <v>350</v>
      </c>
      <c r="E204" s="175" t="s">
        <v>12820</v>
      </c>
      <c r="F204" s="176" t="s">
        <v>12821</v>
      </c>
      <c r="G204" s="177" t="s">
        <v>484</v>
      </c>
      <c r="H204" s="178">
        <v>4</v>
      </c>
      <c r="I204" s="179"/>
      <c r="J204" s="180">
        <f>ROUND(I204*H204,2)</f>
        <v>0</v>
      </c>
      <c r="K204" s="176" t="s">
        <v>12560</v>
      </c>
      <c r="L204" s="42"/>
      <c r="M204" s="181" t="s">
        <v>19</v>
      </c>
      <c r="N204" s="182" t="s">
        <v>46</v>
      </c>
      <c r="O204" s="67"/>
      <c r="P204" s="183">
        <f>O204*H204</f>
        <v>0</v>
      </c>
      <c r="Q204" s="183">
        <v>0</v>
      </c>
      <c r="R204" s="183">
        <f>Q204*H204</f>
        <v>0</v>
      </c>
      <c r="S204" s="183">
        <v>0</v>
      </c>
      <c r="T204" s="184">
        <f>S204*H204</f>
        <v>0</v>
      </c>
      <c r="U204" s="37"/>
      <c r="V204" s="37"/>
      <c r="W204" s="37"/>
      <c r="X204" s="37"/>
      <c r="Y204" s="37"/>
      <c r="Z204" s="37"/>
      <c r="AA204" s="37"/>
      <c r="AB204" s="37"/>
      <c r="AC204" s="37"/>
      <c r="AD204" s="37"/>
      <c r="AE204" s="37"/>
      <c r="AR204" s="185" t="s">
        <v>187</v>
      </c>
      <c r="AT204" s="185" t="s">
        <v>350</v>
      </c>
      <c r="AU204" s="185" t="s">
        <v>83</v>
      </c>
      <c r="AY204" s="20" t="s">
        <v>349</v>
      </c>
      <c r="BE204" s="186">
        <f>IF(N204="základní",J204,0)</f>
        <v>0</v>
      </c>
      <c r="BF204" s="186">
        <f>IF(N204="snížená",J204,0)</f>
        <v>0</v>
      </c>
      <c r="BG204" s="186">
        <f>IF(N204="zákl. přenesená",J204,0)</f>
        <v>0</v>
      </c>
      <c r="BH204" s="186">
        <f>IF(N204="sníž. přenesená",J204,0)</f>
        <v>0</v>
      </c>
      <c r="BI204" s="186">
        <f>IF(N204="nulová",J204,0)</f>
        <v>0</v>
      </c>
      <c r="BJ204" s="20" t="s">
        <v>83</v>
      </c>
      <c r="BK204" s="186">
        <f>ROUND(I204*H204,2)</f>
        <v>0</v>
      </c>
      <c r="BL204" s="20" t="s">
        <v>187</v>
      </c>
      <c r="BM204" s="185" t="s">
        <v>5525</v>
      </c>
    </row>
    <row r="205" spans="1:65" s="2" customFormat="1" ht="16.5" customHeight="1">
      <c r="A205" s="37"/>
      <c r="B205" s="38"/>
      <c r="C205" s="174" t="s">
        <v>748</v>
      </c>
      <c r="D205" s="174" t="s">
        <v>350</v>
      </c>
      <c r="E205" s="175" t="s">
        <v>12822</v>
      </c>
      <c r="F205" s="176" t="s">
        <v>12823</v>
      </c>
      <c r="G205" s="177" t="s">
        <v>484</v>
      </c>
      <c r="H205" s="178">
        <v>5</v>
      </c>
      <c r="I205" s="179"/>
      <c r="J205" s="180">
        <f>ROUND(I205*H205,2)</f>
        <v>0</v>
      </c>
      <c r="K205" s="176" t="s">
        <v>12560</v>
      </c>
      <c r="L205" s="42"/>
      <c r="M205" s="181" t="s">
        <v>19</v>
      </c>
      <c r="N205" s="182" t="s">
        <v>46</v>
      </c>
      <c r="O205" s="67"/>
      <c r="P205" s="183">
        <f>O205*H205</f>
        <v>0</v>
      </c>
      <c r="Q205" s="183">
        <v>0</v>
      </c>
      <c r="R205" s="183">
        <f>Q205*H205</f>
        <v>0</v>
      </c>
      <c r="S205" s="183">
        <v>0</v>
      </c>
      <c r="T205" s="184">
        <f>S205*H205</f>
        <v>0</v>
      </c>
      <c r="U205" s="37"/>
      <c r="V205" s="37"/>
      <c r="W205" s="37"/>
      <c r="X205" s="37"/>
      <c r="Y205" s="37"/>
      <c r="Z205" s="37"/>
      <c r="AA205" s="37"/>
      <c r="AB205" s="37"/>
      <c r="AC205" s="37"/>
      <c r="AD205" s="37"/>
      <c r="AE205" s="37"/>
      <c r="AR205" s="185" t="s">
        <v>187</v>
      </c>
      <c r="AT205" s="185" t="s">
        <v>350</v>
      </c>
      <c r="AU205" s="185" t="s">
        <v>83</v>
      </c>
      <c r="AY205" s="20" t="s">
        <v>349</v>
      </c>
      <c r="BE205" s="186">
        <f>IF(N205="základní",J205,0)</f>
        <v>0</v>
      </c>
      <c r="BF205" s="186">
        <f>IF(N205="snížená",J205,0)</f>
        <v>0</v>
      </c>
      <c r="BG205" s="186">
        <f>IF(N205="zákl. přenesená",J205,0)</f>
        <v>0</v>
      </c>
      <c r="BH205" s="186">
        <f>IF(N205="sníž. přenesená",J205,0)</f>
        <v>0</v>
      </c>
      <c r="BI205" s="186">
        <f>IF(N205="nulová",J205,0)</f>
        <v>0</v>
      </c>
      <c r="BJ205" s="20" t="s">
        <v>83</v>
      </c>
      <c r="BK205" s="186">
        <f>ROUND(I205*H205,2)</f>
        <v>0</v>
      </c>
      <c r="BL205" s="20" t="s">
        <v>187</v>
      </c>
      <c r="BM205" s="185" t="s">
        <v>5533</v>
      </c>
    </row>
    <row r="206" spans="1:65" s="2" customFormat="1" ht="24.15" customHeight="1">
      <c r="A206" s="37"/>
      <c r="B206" s="38"/>
      <c r="C206" s="174" t="s">
        <v>3352</v>
      </c>
      <c r="D206" s="174" t="s">
        <v>350</v>
      </c>
      <c r="E206" s="175" t="s">
        <v>12618</v>
      </c>
      <c r="F206" s="176" t="s">
        <v>12619</v>
      </c>
      <c r="G206" s="177" t="s">
        <v>435</v>
      </c>
      <c r="H206" s="178">
        <v>184</v>
      </c>
      <c r="I206" s="179"/>
      <c r="J206" s="180">
        <f>ROUND(I206*H206,2)</f>
        <v>0</v>
      </c>
      <c r="K206" s="176" t="s">
        <v>12560</v>
      </c>
      <c r="L206" s="42"/>
      <c r="M206" s="181" t="s">
        <v>19</v>
      </c>
      <c r="N206" s="182" t="s">
        <v>46</v>
      </c>
      <c r="O206" s="67"/>
      <c r="P206" s="183">
        <f>O206*H206</f>
        <v>0</v>
      </c>
      <c r="Q206" s="183">
        <v>0</v>
      </c>
      <c r="R206" s="183">
        <f>Q206*H206</f>
        <v>0</v>
      </c>
      <c r="S206" s="183">
        <v>0</v>
      </c>
      <c r="T206" s="184">
        <f>S206*H206</f>
        <v>0</v>
      </c>
      <c r="U206" s="37"/>
      <c r="V206" s="37"/>
      <c r="W206" s="37"/>
      <c r="X206" s="37"/>
      <c r="Y206" s="37"/>
      <c r="Z206" s="37"/>
      <c r="AA206" s="37"/>
      <c r="AB206" s="37"/>
      <c r="AC206" s="37"/>
      <c r="AD206" s="37"/>
      <c r="AE206" s="37"/>
      <c r="AR206" s="185" t="s">
        <v>187</v>
      </c>
      <c r="AT206" s="185" t="s">
        <v>350</v>
      </c>
      <c r="AU206" s="185" t="s">
        <v>83</v>
      </c>
      <c r="AY206" s="20" t="s">
        <v>349</v>
      </c>
      <c r="BE206" s="186">
        <f>IF(N206="základní",J206,0)</f>
        <v>0</v>
      </c>
      <c r="BF206" s="186">
        <f>IF(N206="snížená",J206,0)</f>
        <v>0</v>
      </c>
      <c r="BG206" s="186">
        <f>IF(N206="zákl. přenesená",J206,0)</f>
        <v>0</v>
      </c>
      <c r="BH206" s="186">
        <f>IF(N206="sníž. přenesená",J206,0)</f>
        <v>0</v>
      </c>
      <c r="BI206" s="186">
        <f>IF(N206="nulová",J206,0)</f>
        <v>0</v>
      </c>
      <c r="BJ206" s="20" t="s">
        <v>83</v>
      </c>
      <c r="BK206" s="186">
        <f>ROUND(I206*H206,2)</f>
        <v>0</v>
      </c>
      <c r="BL206" s="20" t="s">
        <v>187</v>
      </c>
      <c r="BM206" s="185" t="s">
        <v>1772</v>
      </c>
    </row>
    <row r="207" spans="1:65" s="2" customFormat="1" ht="19.2">
      <c r="A207" s="37"/>
      <c r="B207" s="38"/>
      <c r="C207" s="39"/>
      <c r="D207" s="194" t="s">
        <v>952</v>
      </c>
      <c r="E207" s="39"/>
      <c r="F207" s="251" t="s">
        <v>12620</v>
      </c>
      <c r="G207" s="39"/>
      <c r="H207" s="39"/>
      <c r="I207" s="189"/>
      <c r="J207" s="39"/>
      <c r="K207" s="39"/>
      <c r="L207" s="42"/>
      <c r="M207" s="190"/>
      <c r="N207" s="191"/>
      <c r="O207" s="67"/>
      <c r="P207" s="67"/>
      <c r="Q207" s="67"/>
      <c r="R207" s="67"/>
      <c r="S207" s="67"/>
      <c r="T207" s="68"/>
      <c r="U207" s="37"/>
      <c r="V207" s="37"/>
      <c r="W207" s="37"/>
      <c r="X207" s="37"/>
      <c r="Y207" s="37"/>
      <c r="Z207" s="37"/>
      <c r="AA207" s="37"/>
      <c r="AB207" s="37"/>
      <c r="AC207" s="37"/>
      <c r="AD207" s="37"/>
      <c r="AE207" s="37"/>
      <c r="AT207" s="20" t="s">
        <v>952</v>
      </c>
      <c r="AU207" s="20" t="s">
        <v>83</v>
      </c>
    </row>
    <row r="208" spans="1:65" s="2" customFormat="1" ht="24.15" customHeight="1">
      <c r="A208" s="37"/>
      <c r="B208" s="38"/>
      <c r="C208" s="174" t="s">
        <v>753</v>
      </c>
      <c r="D208" s="174" t="s">
        <v>350</v>
      </c>
      <c r="E208" s="175" t="s">
        <v>12824</v>
      </c>
      <c r="F208" s="176" t="s">
        <v>12825</v>
      </c>
      <c r="G208" s="177" t="s">
        <v>435</v>
      </c>
      <c r="H208" s="178">
        <v>59.5</v>
      </c>
      <c r="I208" s="179"/>
      <c r="J208" s="180">
        <f>ROUND(I208*H208,2)</f>
        <v>0</v>
      </c>
      <c r="K208" s="176" t="s">
        <v>12560</v>
      </c>
      <c r="L208" s="42"/>
      <c r="M208" s="181" t="s">
        <v>19</v>
      </c>
      <c r="N208" s="182" t="s">
        <v>46</v>
      </c>
      <c r="O208" s="67"/>
      <c r="P208" s="183">
        <f>O208*H208</f>
        <v>0</v>
      </c>
      <c r="Q208" s="183">
        <v>0</v>
      </c>
      <c r="R208" s="183">
        <f>Q208*H208</f>
        <v>0</v>
      </c>
      <c r="S208" s="183">
        <v>0</v>
      </c>
      <c r="T208" s="184">
        <f>S208*H208</f>
        <v>0</v>
      </c>
      <c r="U208" s="37"/>
      <c r="V208" s="37"/>
      <c r="W208" s="37"/>
      <c r="X208" s="37"/>
      <c r="Y208" s="37"/>
      <c r="Z208" s="37"/>
      <c r="AA208" s="37"/>
      <c r="AB208" s="37"/>
      <c r="AC208" s="37"/>
      <c r="AD208" s="37"/>
      <c r="AE208" s="37"/>
      <c r="AR208" s="185" t="s">
        <v>187</v>
      </c>
      <c r="AT208" s="185" t="s">
        <v>350</v>
      </c>
      <c r="AU208" s="185" t="s">
        <v>83</v>
      </c>
      <c r="AY208" s="20" t="s">
        <v>349</v>
      </c>
      <c r="BE208" s="186">
        <f>IF(N208="základní",J208,0)</f>
        <v>0</v>
      </c>
      <c r="BF208" s="186">
        <f>IF(N208="snížená",J208,0)</f>
        <v>0</v>
      </c>
      <c r="BG208" s="186">
        <f>IF(N208="zákl. přenesená",J208,0)</f>
        <v>0</v>
      </c>
      <c r="BH208" s="186">
        <f>IF(N208="sníž. přenesená",J208,0)</f>
        <v>0</v>
      </c>
      <c r="BI208" s="186">
        <f>IF(N208="nulová",J208,0)</f>
        <v>0</v>
      </c>
      <c r="BJ208" s="20" t="s">
        <v>83</v>
      </c>
      <c r="BK208" s="186">
        <f>ROUND(I208*H208,2)</f>
        <v>0</v>
      </c>
      <c r="BL208" s="20" t="s">
        <v>187</v>
      </c>
      <c r="BM208" s="185" t="s">
        <v>1773</v>
      </c>
    </row>
    <row r="209" spans="1:65" s="2" customFormat="1" ht="19.2">
      <c r="A209" s="37"/>
      <c r="B209" s="38"/>
      <c r="C209" s="39"/>
      <c r="D209" s="194" t="s">
        <v>952</v>
      </c>
      <c r="E209" s="39"/>
      <c r="F209" s="251" t="s">
        <v>12826</v>
      </c>
      <c r="G209" s="39"/>
      <c r="H209" s="39"/>
      <c r="I209" s="189"/>
      <c r="J209" s="39"/>
      <c r="K209" s="39"/>
      <c r="L209" s="42"/>
      <c r="M209" s="190"/>
      <c r="N209" s="191"/>
      <c r="O209" s="67"/>
      <c r="P209" s="67"/>
      <c r="Q209" s="67"/>
      <c r="R209" s="67"/>
      <c r="S209" s="67"/>
      <c r="T209" s="68"/>
      <c r="U209" s="37"/>
      <c r="V209" s="37"/>
      <c r="W209" s="37"/>
      <c r="X209" s="37"/>
      <c r="Y209" s="37"/>
      <c r="Z209" s="37"/>
      <c r="AA209" s="37"/>
      <c r="AB209" s="37"/>
      <c r="AC209" s="37"/>
      <c r="AD209" s="37"/>
      <c r="AE209" s="37"/>
      <c r="AT209" s="20" t="s">
        <v>952</v>
      </c>
      <c r="AU209" s="20" t="s">
        <v>83</v>
      </c>
    </row>
    <row r="210" spans="1:65" s="2" customFormat="1" ht="24.15" customHeight="1">
      <c r="A210" s="37"/>
      <c r="B210" s="38"/>
      <c r="C210" s="174" t="s">
        <v>3364</v>
      </c>
      <c r="D210" s="174" t="s">
        <v>350</v>
      </c>
      <c r="E210" s="175" t="s">
        <v>12827</v>
      </c>
      <c r="F210" s="176" t="s">
        <v>12828</v>
      </c>
      <c r="G210" s="177" t="s">
        <v>435</v>
      </c>
      <c r="H210" s="178">
        <v>59.5</v>
      </c>
      <c r="I210" s="179"/>
      <c r="J210" s="180">
        <f>ROUND(I210*H210,2)</f>
        <v>0</v>
      </c>
      <c r="K210" s="176" t="s">
        <v>12560</v>
      </c>
      <c r="L210" s="42"/>
      <c r="M210" s="181" t="s">
        <v>19</v>
      </c>
      <c r="N210" s="182" t="s">
        <v>46</v>
      </c>
      <c r="O210" s="67"/>
      <c r="P210" s="183">
        <f>O210*H210</f>
        <v>0</v>
      </c>
      <c r="Q210" s="183">
        <v>0</v>
      </c>
      <c r="R210" s="183">
        <f>Q210*H210</f>
        <v>0</v>
      </c>
      <c r="S210" s="183">
        <v>0</v>
      </c>
      <c r="T210" s="184">
        <f>S210*H210</f>
        <v>0</v>
      </c>
      <c r="U210" s="37"/>
      <c r="V210" s="37"/>
      <c r="W210" s="37"/>
      <c r="X210" s="37"/>
      <c r="Y210" s="37"/>
      <c r="Z210" s="37"/>
      <c r="AA210" s="37"/>
      <c r="AB210" s="37"/>
      <c r="AC210" s="37"/>
      <c r="AD210" s="37"/>
      <c r="AE210" s="37"/>
      <c r="AR210" s="185" t="s">
        <v>187</v>
      </c>
      <c r="AT210" s="185" t="s">
        <v>350</v>
      </c>
      <c r="AU210" s="185" t="s">
        <v>83</v>
      </c>
      <c r="AY210" s="20" t="s">
        <v>349</v>
      </c>
      <c r="BE210" s="186">
        <f>IF(N210="základní",J210,0)</f>
        <v>0</v>
      </c>
      <c r="BF210" s="186">
        <f>IF(N210="snížená",J210,0)</f>
        <v>0</v>
      </c>
      <c r="BG210" s="186">
        <f>IF(N210="zákl. přenesená",J210,0)</f>
        <v>0</v>
      </c>
      <c r="BH210" s="186">
        <f>IF(N210="sníž. přenesená",J210,0)</f>
        <v>0</v>
      </c>
      <c r="BI210" s="186">
        <f>IF(N210="nulová",J210,0)</f>
        <v>0</v>
      </c>
      <c r="BJ210" s="20" t="s">
        <v>83</v>
      </c>
      <c r="BK210" s="186">
        <f>ROUND(I210*H210,2)</f>
        <v>0</v>
      </c>
      <c r="BL210" s="20" t="s">
        <v>187</v>
      </c>
      <c r="BM210" s="185" t="s">
        <v>5555</v>
      </c>
    </row>
    <row r="211" spans="1:65" s="2" customFormat="1" ht="19.2">
      <c r="A211" s="37"/>
      <c r="B211" s="38"/>
      <c r="C211" s="39"/>
      <c r="D211" s="194" t="s">
        <v>952</v>
      </c>
      <c r="E211" s="39"/>
      <c r="F211" s="251" t="s">
        <v>12826</v>
      </c>
      <c r="G211" s="39"/>
      <c r="H211" s="39"/>
      <c r="I211" s="189"/>
      <c r="J211" s="39"/>
      <c r="K211" s="39"/>
      <c r="L211" s="42"/>
      <c r="M211" s="190"/>
      <c r="N211" s="191"/>
      <c r="O211" s="67"/>
      <c r="P211" s="67"/>
      <c r="Q211" s="67"/>
      <c r="R211" s="67"/>
      <c r="S211" s="67"/>
      <c r="T211" s="68"/>
      <c r="U211" s="37"/>
      <c r="V211" s="37"/>
      <c r="W211" s="37"/>
      <c r="X211" s="37"/>
      <c r="Y211" s="37"/>
      <c r="Z211" s="37"/>
      <c r="AA211" s="37"/>
      <c r="AB211" s="37"/>
      <c r="AC211" s="37"/>
      <c r="AD211" s="37"/>
      <c r="AE211" s="37"/>
      <c r="AT211" s="20" t="s">
        <v>952</v>
      </c>
      <c r="AU211" s="20" t="s">
        <v>83</v>
      </c>
    </row>
    <row r="212" spans="1:65" s="2" customFormat="1" ht="16.5" customHeight="1">
      <c r="A212" s="37"/>
      <c r="B212" s="38"/>
      <c r="C212" s="174" t="s">
        <v>758</v>
      </c>
      <c r="D212" s="174" t="s">
        <v>350</v>
      </c>
      <c r="E212" s="175" t="s">
        <v>12829</v>
      </c>
      <c r="F212" s="176" t="s">
        <v>12830</v>
      </c>
      <c r="G212" s="177" t="s">
        <v>435</v>
      </c>
      <c r="H212" s="178">
        <v>18</v>
      </c>
      <c r="I212" s="179"/>
      <c r="J212" s="180">
        <f>ROUND(I212*H212,2)</f>
        <v>0</v>
      </c>
      <c r="K212" s="176" t="s">
        <v>12560</v>
      </c>
      <c r="L212" s="42"/>
      <c r="M212" s="181" t="s">
        <v>19</v>
      </c>
      <c r="N212" s="182" t="s">
        <v>46</v>
      </c>
      <c r="O212" s="67"/>
      <c r="P212" s="183">
        <f>O212*H212</f>
        <v>0</v>
      </c>
      <c r="Q212" s="183">
        <v>0</v>
      </c>
      <c r="R212" s="183">
        <f>Q212*H212</f>
        <v>0</v>
      </c>
      <c r="S212" s="183">
        <v>0</v>
      </c>
      <c r="T212" s="184">
        <f>S212*H212</f>
        <v>0</v>
      </c>
      <c r="U212" s="37"/>
      <c r="V212" s="37"/>
      <c r="W212" s="37"/>
      <c r="X212" s="37"/>
      <c r="Y212" s="37"/>
      <c r="Z212" s="37"/>
      <c r="AA212" s="37"/>
      <c r="AB212" s="37"/>
      <c r="AC212" s="37"/>
      <c r="AD212" s="37"/>
      <c r="AE212" s="37"/>
      <c r="AR212" s="185" t="s">
        <v>187</v>
      </c>
      <c r="AT212" s="185" t="s">
        <v>350</v>
      </c>
      <c r="AU212" s="185" t="s">
        <v>83</v>
      </c>
      <c r="AY212" s="20" t="s">
        <v>349</v>
      </c>
      <c r="BE212" s="186">
        <f>IF(N212="základní",J212,0)</f>
        <v>0</v>
      </c>
      <c r="BF212" s="186">
        <f>IF(N212="snížená",J212,0)</f>
        <v>0</v>
      </c>
      <c r="BG212" s="186">
        <f>IF(N212="zákl. přenesená",J212,0)</f>
        <v>0</v>
      </c>
      <c r="BH212" s="186">
        <f>IF(N212="sníž. přenesená",J212,0)</f>
        <v>0</v>
      </c>
      <c r="BI212" s="186">
        <f>IF(N212="nulová",J212,0)</f>
        <v>0</v>
      </c>
      <c r="BJ212" s="20" t="s">
        <v>83</v>
      </c>
      <c r="BK212" s="186">
        <f>ROUND(I212*H212,2)</f>
        <v>0</v>
      </c>
      <c r="BL212" s="20" t="s">
        <v>187</v>
      </c>
      <c r="BM212" s="185" t="s">
        <v>5563</v>
      </c>
    </row>
    <row r="213" spans="1:65" s="2" customFormat="1" ht="28.8">
      <c r="A213" s="37"/>
      <c r="B213" s="38"/>
      <c r="C213" s="39"/>
      <c r="D213" s="194" t="s">
        <v>952</v>
      </c>
      <c r="E213" s="39"/>
      <c r="F213" s="251" t="s">
        <v>12831</v>
      </c>
      <c r="G213" s="39"/>
      <c r="H213" s="39"/>
      <c r="I213" s="189"/>
      <c r="J213" s="39"/>
      <c r="K213" s="39"/>
      <c r="L213" s="42"/>
      <c r="M213" s="190"/>
      <c r="N213" s="191"/>
      <c r="O213" s="67"/>
      <c r="P213" s="67"/>
      <c r="Q213" s="67"/>
      <c r="R213" s="67"/>
      <c r="S213" s="67"/>
      <c r="T213" s="68"/>
      <c r="U213" s="37"/>
      <c r="V213" s="37"/>
      <c r="W213" s="37"/>
      <c r="X213" s="37"/>
      <c r="Y213" s="37"/>
      <c r="Z213" s="37"/>
      <c r="AA213" s="37"/>
      <c r="AB213" s="37"/>
      <c r="AC213" s="37"/>
      <c r="AD213" s="37"/>
      <c r="AE213" s="37"/>
      <c r="AT213" s="20" t="s">
        <v>952</v>
      </c>
      <c r="AU213" s="20" t="s">
        <v>83</v>
      </c>
    </row>
    <row r="214" spans="1:65" s="2" customFormat="1" ht="24.15" customHeight="1">
      <c r="A214" s="37"/>
      <c r="B214" s="38"/>
      <c r="C214" s="225" t="s">
        <v>3373</v>
      </c>
      <c r="D214" s="225" t="s">
        <v>425</v>
      </c>
      <c r="E214" s="226" t="s">
        <v>12832</v>
      </c>
      <c r="F214" s="227" t="s">
        <v>12833</v>
      </c>
      <c r="G214" s="228" t="s">
        <v>484</v>
      </c>
      <c r="H214" s="229">
        <v>1</v>
      </c>
      <c r="I214" s="230"/>
      <c r="J214" s="231">
        <f>ROUND(I214*H214,2)</f>
        <v>0</v>
      </c>
      <c r="K214" s="227" t="s">
        <v>933</v>
      </c>
      <c r="L214" s="232"/>
      <c r="M214" s="233" t="s">
        <v>19</v>
      </c>
      <c r="N214" s="234" t="s">
        <v>46</v>
      </c>
      <c r="O214" s="67"/>
      <c r="P214" s="183">
        <f>O214*H214</f>
        <v>0</v>
      </c>
      <c r="Q214" s="183">
        <v>0</v>
      </c>
      <c r="R214" s="183">
        <f>Q214*H214</f>
        <v>0</v>
      </c>
      <c r="S214" s="183">
        <v>0</v>
      </c>
      <c r="T214" s="184">
        <f>S214*H214</f>
        <v>0</v>
      </c>
      <c r="U214" s="37"/>
      <c r="V214" s="37"/>
      <c r="W214" s="37"/>
      <c r="X214" s="37"/>
      <c r="Y214" s="37"/>
      <c r="Z214" s="37"/>
      <c r="AA214" s="37"/>
      <c r="AB214" s="37"/>
      <c r="AC214" s="37"/>
      <c r="AD214" s="37"/>
      <c r="AE214" s="37"/>
      <c r="AR214" s="185" t="s">
        <v>373</v>
      </c>
      <c r="AT214" s="185" t="s">
        <v>425</v>
      </c>
      <c r="AU214" s="185" t="s">
        <v>83</v>
      </c>
      <c r="AY214" s="20" t="s">
        <v>349</v>
      </c>
      <c r="BE214" s="186">
        <f>IF(N214="základní",J214,0)</f>
        <v>0</v>
      </c>
      <c r="BF214" s="186">
        <f>IF(N214="snížená",J214,0)</f>
        <v>0</v>
      </c>
      <c r="BG214" s="186">
        <f>IF(N214="zákl. přenesená",J214,0)</f>
        <v>0</v>
      </c>
      <c r="BH214" s="186">
        <f>IF(N214="sníž. přenesená",J214,0)</f>
        <v>0</v>
      </c>
      <c r="BI214" s="186">
        <f>IF(N214="nulová",J214,0)</f>
        <v>0</v>
      </c>
      <c r="BJ214" s="20" t="s">
        <v>83</v>
      </c>
      <c r="BK214" s="186">
        <f>ROUND(I214*H214,2)</f>
        <v>0</v>
      </c>
      <c r="BL214" s="20" t="s">
        <v>187</v>
      </c>
      <c r="BM214" s="185" t="s">
        <v>12834</v>
      </c>
    </row>
    <row r="215" spans="1:65" s="2" customFormat="1" ht="24.15" customHeight="1">
      <c r="A215" s="37"/>
      <c r="B215" s="38"/>
      <c r="C215" s="225" t="s">
        <v>762</v>
      </c>
      <c r="D215" s="225" t="s">
        <v>425</v>
      </c>
      <c r="E215" s="226" t="s">
        <v>12835</v>
      </c>
      <c r="F215" s="227" t="s">
        <v>12836</v>
      </c>
      <c r="G215" s="228" t="s">
        <v>484</v>
      </c>
      <c r="H215" s="229">
        <v>2</v>
      </c>
      <c r="I215" s="230"/>
      <c r="J215" s="231">
        <f>ROUND(I215*H215,2)</f>
        <v>0</v>
      </c>
      <c r="K215" s="227" t="s">
        <v>933</v>
      </c>
      <c r="L215" s="232"/>
      <c r="M215" s="233" t="s">
        <v>19</v>
      </c>
      <c r="N215" s="234" t="s">
        <v>46</v>
      </c>
      <c r="O215" s="67"/>
      <c r="P215" s="183">
        <f>O215*H215</f>
        <v>0</v>
      </c>
      <c r="Q215" s="183">
        <v>0</v>
      </c>
      <c r="R215" s="183">
        <f>Q215*H215</f>
        <v>0</v>
      </c>
      <c r="S215" s="183">
        <v>0</v>
      </c>
      <c r="T215" s="184">
        <f>S215*H215</f>
        <v>0</v>
      </c>
      <c r="U215" s="37"/>
      <c r="V215" s="37"/>
      <c r="W215" s="37"/>
      <c r="X215" s="37"/>
      <c r="Y215" s="37"/>
      <c r="Z215" s="37"/>
      <c r="AA215" s="37"/>
      <c r="AB215" s="37"/>
      <c r="AC215" s="37"/>
      <c r="AD215" s="37"/>
      <c r="AE215" s="37"/>
      <c r="AR215" s="185" t="s">
        <v>373</v>
      </c>
      <c r="AT215" s="185" t="s">
        <v>425</v>
      </c>
      <c r="AU215" s="185" t="s">
        <v>83</v>
      </c>
      <c r="AY215" s="20" t="s">
        <v>349</v>
      </c>
      <c r="BE215" s="186">
        <f>IF(N215="základní",J215,0)</f>
        <v>0</v>
      </c>
      <c r="BF215" s="186">
        <f>IF(N215="snížená",J215,0)</f>
        <v>0</v>
      </c>
      <c r="BG215" s="186">
        <f>IF(N215="zákl. přenesená",J215,0)</f>
        <v>0</v>
      </c>
      <c r="BH215" s="186">
        <f>IF(N215="sníž. přenesená",J215,0)</f>
        <v>0</v>
      </c>
      <c r="BI215" s="186">
        <f>IF(N215="nulová",J215,0)</f>
        <v>0</v>
      </c>
      <c r="BJ215" s="20" t="s">
        <v>83</v>
      </c>
      <c r="BK215" s="186">
        <f>ROUND(I215*H215,2)</f>
        <v>0</v>
      </c>
      <c r="BL215" s="20" t="s">
        <v>187</v>
      </c>
      <c r="BM215" s="185" t="s">
        <v>12837</v>
      </c>
    </row>
    <row r="216" spans="1:65" s="2" customFormat="1" ht="24.15" customHeight="1">
      <c r="A216" s="37"/>
      <c r="B216" s="38"/>
      <c r="C216" s="225" t="s">
        <v>3379</v>
      </c>
      <c r="D216" s="225" t="s">
        <v>425</v>
      </c>
      <c r="E216" s="226" t="s">
        <v>12838</v>
      </c>
      <c r="F216" s="227" t="s">
        <v>12839</v>
      </c>
      <c r="G216" s="228" t="s">
        <v>484</v>
      </c>
      <c r="H216" s="229">
        <v>1</v>
      </c>
      <c r="I216" s="230"/>
      <c r="J216" s="231">
        <f>ROUND(I216*H216,2)</f>
        <v>0</v>
      </c>
      <c r="K216" s="227" t="s">
        <v>933</v>
      </c>
      <c r="L216" s="232"/>
      <c r="M216" s="233" t="s">
        <v>19</v>
      </c>
      <c r="N216" s="234" t="s">
        <v>46</v>
      </c>
      <c r="O216" s="67"/>
      <c r="P216" s="183">
        <f>O216*H216</f>
        <v>0</v>
      </c>
      <c r="Q216" s="183">
        <v>0</v>
      </c>
      <c r="R216" s="183">
        <f>Q216*H216</f>
        <v>0</v>
      </c>
      <c r="S216" s="183">
        <v>0</v>
      </c>
      <c r="T216" s="184">
        <f>S216*H216</f>
        <v>0</v>
      </c>
      <c r="U216" s="37"/>
      <c r="V216" s="37"/>
      <c r="W216" s="37"/>
      <c r="X216" s="37"/>
      <c r="Y216" s="37"/>
      <c r="Z216" s="37"/>
      <c r="AA216" s="37"/>
      <c r="AB216" s="37"/>
      <c r="AC216" s="37"/>
      <c r="AD216" s="37"/>
      <c r="AE216" s="37"/>
      <c r="AR216" s="185" t="s">
        <v>373</v>
      </c>
      <c r="AT216" s="185" t="s">
        <v>425</v>
      </c>
      <c r="AU216" s="185" t="s">
        <v>83</v>
      </c>
      <c r="AY216" s="20" t="s">
        <v>349</v>
      </c>
      <c r="BE216" s="186">
        <f>IF(N216="základní",J216,0)</f>
        <v>0</v>
      </c>
      <c r="BF216" s="186">
        <f>IF(N216="snížená",J216,0)</f>
        <v>0</v>
      </c>
      <c r="BG216" s="186">
        <f>IF(N216="zákl. přenesená",J216,0)</f>
        <v>0</v>
      </c>
      <c r="BH216" s="186">
        <f>IF(N216="sníž. přenesená",J216,0)</f>
        <v>0</v>
      </c>
      <c r="BI216" s="186">
        <f>IF(N216="nulová",J216,0)</f>
        <v>0</v>
      </c>
      <c r="BJ216" s="20" t="s">
        <v>83</v>
      </c>
      <c r="BK216" s="186">
        <f>ROUND(I216*H216,2)</f>
        <v>0</v>
      </c>
      <c r="BL216" s="20" t="s">
        <v>187</v>
      </c>
      <c r="BM216" s="185" t="s">
        <v>12840</v>
      </c>
    </row>
    <row r="217" spans="1:65" s="2" customFormat="1" ht="19.2">
      <c r="A217" s="37"/>
      <c r="B217" s="38"/>
      <c r="C217" s="39"/>
      <c r="D217" s="194" t="s">
        <v>952</v>
      </c>
      <c r="E217" s="39"/>
      <c r="F217" s="251" t="s">
        <v>12841</v>
      </c>
      <c r="G217" s="39"/>
      <c r="H217" s="39"/>
      <c r="I217" s="189"/>
      <c r="J217" s="39"/>
      <c r="K217" s="39"/>
      <c r="L217" s="42"/>
      <c r="M217" s="190"/>
      <c r="N217" s="191"/>
      <c r="O217" s="67"/>
      <c r="P217" s="67"/>
      <c r="Q217" s="67"/>
      <c r="R217" s="67"/>
      <c r="S217" s="67"/>
      <c r="T217" s="68"/>
      <c r="U217" s="37"/>
      <c r="V217" s="37"/>
      <c r="W217" s="37"/>
      <c r="X217" s="37"/>
      <c r="Y217" s="37"/>
      <c r="Z217" s="37"/>
      <c r="AA217" s="37"/>
      <c r="AB217" s="37"/>
      <c r="AC217" s="37"/>
      <c r="AD217" s="37"/>
      <c r="AE217" s="37"/>
      <c r="AT217" s="20" t="s">
        <v>952</v>
      </c>
      <c r="AU217" s="20" t="s">
        <v>83</v>
      </c>
    </row>
    <row r="218" spans="1:65" s="2" customFormat="1" ht="24.15" customHeight="1">
      <c r="A218" s="37"/>
      <c r="B218" s="38"/>
      <c r="C218" s="225" t="s">
        <v>768</v>
      </c>
      <c r="D218" s="225" t="s">
        <v>425</v>
      </c>
      <c r="E218" s="226" t="s">
        <v>12842</v>
      </c>
      <c r="F218" s="227" t="s">
        <v>12843</v>
      </c>
      <c r="G218" s="228" t="s">
        <v>484</v>
      </c>
      <c r="H218" s="229">
        <v>1</v>
      </c>
      <c r="I218" s="230"/>
      <c r="J218" s="231">
        <f t="shared" ref="J218:J227" si="10">ROUND(I218*H218,2)</f>
        <v>0</v>
      </c>
      <c r="K218" s="227" t="s">
        <v>933</v>
      </c>
      <c r="L218" s="232"/>
      <c r="M218" s="233" t="s">
        <v>19</v>
      </c>
      <c r="N218" s="234" t="s">
        <v>46</v>
      </c>
      <c r="O218" s="67"/>
      <c r="P218" s="183">
        <f t="shared" ref="P218:P227" si="11">O218*H218</f>
        <v>0</v>
      </c>
      <c r="Q218" s="183">
        <v>0</v>
      </c>
      <c r="R218" s="183">
        <f t="shared" ref="R218:R227" si="12">Q218*H218</f>
        <v>0</v>
      </c>
      <c r="S218" s="183">
        <v>0</v>
      </c>
      <c r="T218" s="184">
        <f t="shared" ref="T218:T227" si="13">S218*H218</f>
        <v>0</v>
      </c>
      <c r="U218" s="37"/>
      <c r="V218" s="37"/>
      <c r="W218" s="37"/>
      <c r="X218" s="37"/>
      <c r="Y218" s="37"/>
      <c r="Z218" s="37"/>
      <c r="AA218" s="37"/>
      <c r="AB218" s="37"/>
      <c r="AC218" s="37"/>
      <c r="AD218" s="37"/>
      <c r="AE218" s="37"/>
      <c r="AR218" s="185" t="s">
        <v>373</v>
      </c>
      <c r="AT218" s="185" t="s">
        <v>425</v>
      </c>
      <c r="AU218" s="185" t="s">
        <v>83</v>
      </c>
      <c r="AY218" s="20" t="s">
        <v>349</v>
      </c>
      <c r="BE218" s="186">
        <f t="shared" ref="BE218:BE227" si="14">IF(N218="základní",J218,0)</f>
        <v>0</v>
      </c>
      <c r="BF218" s="186">
        <f t="shared" ref="BF218:BF227" si="15">IF(N218="snížená",J218,0)</f>
        <v>0</v>
      </c>
      <c r="BG218" s="186">
        <f t="shared" ref="BG218:BG227" si="16">IF(N218="zákl. přenesená",J218,0)</f>
        <v>0</v>
      </c>
      <c r="BH218" s="186">
        <f t="shared" ref="BH218:BH227" si="17">IF(N218="sníž. přenesená",J218,0)</f>
        <v>0</v>
      </c>
      <c r="BI218" s="186">
        <f t="shared" ref="BI218:BI227" si="18">IF(N218="nulová",J218,0)</f>
        <v>0</v>
      </c>
      <c r="BJ218" s="20" t="s">
        <v>83</v>
      </c>
      <c r="BK218" s="186">
        <f t="shared" ref="BK218:BK227" si="19">ROUND(I218*H218,2)</f>
        <v>0</v>
      </c>
      <c r="BL218" s="20" t="s">
        <v>187</v>
      </c>
      <c r="BM218" s="185" t="s">
        <v>12844</v>
      </c>
    </row>
    <row r="219" spans="1:65" s="2" customFormat="1" ht="16.5" customHeight="1">
      <c r="A219" s="37"/>
      <c r="B219" s="38"/>
      <c r="C219" s="225" t="s">
        <v>3385</v>
      </c>
      <c r="D219" s="225" t="s">
        <v>425</v>
      </c>
      <c r="E219" s="226" t="s">
        <v>12845</v>
      </c>
      <c r="F219" s="227" t="s">
        <v>12846</v>
      </c>
      <c r="G219" s="228" t="s">
        <v>484</v>
      </c>
      <c r="H219" s="229">
        <v>4</v>
      </c>
      <c r="I219" s="230"/>
      <c r="J219" s="231">
        <f t="shared" si="10"/>
        <v>0</v>
      </c>
      <c r="K219" s="227" t="s">
        <v>933</v>
      </c>
      <c r="L219" s="232"/>
      <c r="M219" s="233" t="s">
        <v>19</v>
      </c>
      <c r="N219" s="234" t="s">
        <v>46</v>
      </c>
      <c r="O219" s="67"/>
      <c r="P219" s="183">
        <f t="shared" si="11"/>
        <v>0</v>
      </c>
      <c r="Q219" s="183">
        <v>0</v>
      </c>
      <c r="R219" s="183">
        <f t="shared" si="12"/>
        <v>0</v>
      </c>
      <c r="S219" s="183">
        <v>0</v>
      </c>
      <c r="T219" s="184">
        <f t="shared" si="13"/>
        <v>0</v>
      </c>
      <c r="U219" s="37"/>
      <c r="V219" s="37"/>
      <c r="W219" s="37"/>
      <c r="X219" s="37"/>
      <c r="Y219" s="37"/>
      <c r="Z219" s="37"/>
      <c r="AA219" s="37"/>
      <c r="AB219" s="37"/>
      <c r="AC219" s="37"/>
      <c r="AD219" s="37"/>
      <c r="AE219" s="37"/>
      <c r="AR219" s="185" t="s">
        <v>373</v>
      </c>
      <c r="AT219" s="185" t="s">
        <v>425</v>
      </c>
      <c r="AU219" s="185" t="s">
        <v>83</v>
      </c>
      <c r="AY219" s="20" t="s">
        <v>349</v>
      </c>
      <c r="BE219" s="186">
        <f t="shared" si="14"/>
        <v>0</v>
      </c>
      <c r="BF219" s="186">
        <f t="shared" si="15"/>
        <v>0</v>
      </c>
      <c r="BG219" s="186">
        <f t="shared" si="16"/>
        <v>0</v>
      </c>
      <c r="BH219" s="186">
        <f t="shared" si="17"/>
        <v>0</v>
      </c>
      <c r="BI219" s="186">
        <f t="shared" si="18"/>
        <v>0</v>
      </c>
      <c r="BJ219" s="20" t="s">
        <v>83</v>
      </c>
      <c r="BK219" s="186">
        <f t="shared" si="19"/>
        <v>0</v>
      </c>
      <c r="BL219" s="20" t="s">
        <v>187</v>
      </c>
      <c r="BM219" s="185" t="s">
        <v>12847</v>
      </c>
    </row>
    <row r="220" spans="1:65" s="2" customFormat="1" ht="16.5" customHeight="1">
      <c r="A220" s="37"/>
      <c r="B220" s="38"/>
      <c r="C220" s="225" t="s">
        <v>773</v>
      </c>
      <c r="D220" s="225" t="s">
        <v>425</v>
      </c>
      <c r="E220" s="226" t="s">
        <v>12848</v>
      </c>
      <c r="F220" s="227" t="s">
        <v>12849</v>
      </c>
      <c r="G220" s="228" t="s">
        <v>484</v>
      </c>
      <c r="H220" s="229">
        <v>4</v>
      </c>
      <c r="I220" s="230"/>
      <c r="J220" s="231">
        <f t="shared" si="10"/>
        <v>0</v>
      </c>
      <c r="K220" s="227" t="s">
        <v>933</v>
      </c>
      <c r="L220" s="232"/>
      <c r="M220" s="233" t="s">
        <v>19</v>
      </c>
      <c r="N220" s="234" t="s">
        <v>46</v>
      </c>
      <c r="O220" s="67"/>
      <c r="P220" s="183">
        <f t="shared" si="11"/>
        <v>0</v>
      </c>
      <c r="Q220" s="183">
        <v>0</v>
      </c>
      <c r="R220" s="183">
        <f t="shared" si="12"/>
        <v>0</v>
      </c>
      <c r="S220" s="183">
        <v>0</v>
      </c>
      <c r="T220" s="184">
        <f t="shared" si="13"/>
        <v>0</v>
      </c>
      <c r="U220" s="37"/>
      <c r="V220" s="37"/>
      <c r="W220" s="37"/>
      <c r="X220" s="37"/>
      <c r="Y220" s="37"/>
      <c r="Z220" s="37"/>
      <c r="AA220" s="37"/>
      <c r="AB220" s="37"/>
      <c r="AC220" s="37"/>
      <c r="AD220" s="37"/>
      <c r="AE220" s="37"/>
      <c r="AR220" s="185" t="s">
        <v>373</v>
      </c>
      <c r="AT220" s="185" t="s">
        <v>425</v>
      </c>
      <c r="AU220" s="185" t="s">
        <v>83</v>
      </c>
      <c r="AY220" s="20" t="s">
        <v>349</v>
      </c>
      <c r="BE220" s="186">
        <f t="shared" si="14"/>
        <v>0</v>
      </c>
      <c r="BF220" s="186">
        <f t="shared" si="15"/>
        <v>0</v>
      </c>
      <c r="BG220" s="186">
        <f t="shared" si="16"/>
        <v>0</v>
      </c>
      <c r="BH220" s="186">
        <f t="shared" si="17"/>
        <v>0</v>
      </c>
      <c r="BI220" s="186">
        <f t="shared" si="18"/>
        <v>0</v>
      </c>
      <c r="BJ220" s="20" t="s">
        <v>83</v>
      </c>
      <c r="BK220" s="186">
        <f t="shared" si="19"/>
        <v>0</v>
      </c>
      <c r="BL220" s="20" t="s">
        <v>187</v>
      </c>
      <c r="BM220" s="185" t="s">
        <v>12850</v>
      </c>
    </row>
    <row r="221" spans="1:65" s="2" customFormat="1" ht="16.5" customHeight="1">
      <c r="A221" s="37"/>
      <c r="B221" s="38"/>
      <c r="C221" s="225" t="s">
        <v>3390</v>
      </c>
      <c r="D221" s="225" t="s">
        <v>425</v>
      </c>
      <c r="E221" s="226" t="s">
        <v>12851</v>
      </c>
      <c r="F221" s="227" t="s">
        <v>12852</v>
      </c>
      <c r="G221" s="228" t="s">
        <v>484</v>
      </c>
      <c r="H221" s="229">
        <v>4</v>
      </c>
      <c r="I221" s="230"/>
      <c r="J221" s="231">
        <f t="shared" si="10"/>
        <v>0</v>
      </c>
      <c r="K221" s="227" t="s">
        <v>933</v>
      </c>
      <c r="L221" s="232"/>
      <c r="M221" s="233" t="s">
        <v>19</v>
      </c>
      <c r="N221" s="234" t="s">
        <v>46</v>
      </c>
      <c r="O221" s="67"/>
      <c r="P221" s="183">
        <f t="shared" si="11"/>
        <v>0</v>
      </c>
      <c r="Q221" s="183">
        <v>0</v>
      </c>
      <c r="R221" s="183">
        <f t="shared" si="12"/>
        <v>0</v>
      </c>
      <c r="S221" s="183">
        <v>0</v>
      </c>
      <c r="T221" s="184">
        <f t="shared" si="13"/>
        <v>0</v>
      </c>
      <c r="U221" s="37"/>
      <c r="V221" s="37"/>
      <c r="W221" s="37"/>
      <c r="X221" s="37"/>
      <c r="Y221" s="37"/>
      <c r="Z221" s="37"/>
      <c r="AA221" s="37"/>
      <c r="AB221" s="37"/>
      <c r="AC221" s="37"/>
      <c r="AD221" s="37"/>
      <c r="AE221" s="37"/>
      <c r="AR221" s="185" t="s">
        <v>373</v>
      </c>
      <c r="AT221" s="185" t="s">
        <v>425</v>
      </c>
      <c r="AU221" s="185" t="s">
        <v>83</v>
      </c>
      <c r="AY221" s="20" t="s">
        <v>349</v>
      </c>
      <c r="BE221" s="186">
        <f t="shared" si="14"/>
        <v>0</v>
      </c>
      <c r="BF221" s="186">
        <f t="shared" si="15"/>
        <v>0</v>
      </c>
      <c r="BG221" s="186">
        <f t="shared" si="16"/>
        <v>0</v>
      </c>
      <c r="BH221" s="186">
        <f t="shared" si="17"/>
        <v>0</v>
      </c>
      <c r="BI221" s="186">
        <f t="shared" si="18"/>
        <v>0</v>
      </c>
      <c r="BJ221" s="20" t="s">
        <v>83</v>
      </c>
      <c r="BK221" s="186">
        <f t="shared" si="19"/>
        <v>0</v>
      </c>
      <c r="BL221" s="20" t="s">
        <v>187</v>
      </c>
      <c r="BM221" s="185" t="s">
        <v>12853</v>
      </c>
    </row>
    <row r="222" spans="1:65" s="2" customFormat="1" ht="16.5" customHeight="1">
      <c r="A222" s="37"/>
      <c r="B222" s="38"/>
      <c r="C222" s="225" t="s">
        <v>777</v>
      </c>
      <c r="D222" s="225" t="s">
        <v>425</v>
      </c>
      <c r="E222" s="226" t="s">
        <v>12712</v>
      </c>
      <c r="F222" s="227" t="s">
        <v>12713</v>
      </c>
      <c r="G222" s="228" t="s">
        <v>403</v>
      </c>
      <c r="H222" s="229">
        <v>2.91</v>
      </c>
      <c r="I222" s="230"/>
      <c r="J222" s="231">
        <f t="shared" si="10"/>
        <v>0</v>
      </c>
      <c r="K222" s="227" t="s">
        <v>933</v>
      </c>
      <c r="L222" s="232"/>
      <c r="M222" s="233" t="s">
        <v>19</v>
      </c>
      <c r="N222" s="234" t="s">
        <v>46</v>
      </c>
      <c r="O222" s="67"/>
      <c r="P222" s="183">
        <f t="shared" si="11"/>
        <v>0</v>
      </c>
      <c r="Q222" s="183">
        <v>0</v>
      </c>
      <c r="R222" s="183">
        <f t="shared" si="12"/>
        <v>0</v>
      </c>
      <c r="S222" s="183">
        <v>0</v>
      </c>
      <c r="T222" s="184">
        <f t="shared" si="13"/>
        <v>0</v>
      </c>
      <c r="U222" s="37"/>
      <c r="V222" s="37"/>
      <c r="W222" s="37"/>
      <c r="X222" s="37"/>
      <c r="Y222" s="37"/>
      <c r="Z222" s="37"/>
      <c r="AA222" s="37"/>
      <c r="AB222" s="37"/>
      <c r="AC222" s="37"/>
      <c r="AD222" s="37"/>
      <c r="AE222" s="37"/>
      <c r="AR222" s="185" t="s">
        <v>373</v>
      </c>
      <c r="AT222" s="185" t="s">
        <v>425</v>
      </c>
      <c r="AU222" s="185" t="s">
        <v>83</v>
      </c>
      <c r="AY222" s="20" t="s">
        <v>349</v>
      </c>
      <c r="BE222" s="186">
        <f t="shared" si="14"/>
        <v>0</v>
      </c>
      <c r="BF222" s="186">
        <f t="shared" si="15"/>
        <v>0</v>
      </c>
      <c r="BG222" s="186">
        <f t="shared" si="16"/>
        <v>0</v>
      </c>
      <c r="BH222" s="186">
        <f t="shared" si="17"/>
        <v>0</v>
      </c>
      <c r="BI222" s="186">
        <f t="shared" si="18"/>
        <v>0</v>
      </c>
      <c r="BJ222" s="20" t="s">
        <v>83</v>
      </c>
      <c r="BK222" s="186">
        <f t="shared" si="19"/>
        <v>0</v>
      </c>
      <c r="BL222" s="20" t="s">
        <v>187</v>
      </c>
      <c r="BM222" s="185" t="s">
        <v>12854</v>
      </c>
    </row>
    <row r="223" spans="1:65" s="2" customFormat="1" ht="21.75" customHeight="1">
      <c r="A223" s="37"/>
      <c r="B223" s="38"/>
      <c r="C223" s="225" t="s">
        <v>3397</v>
      </c>
      <c r="D223" s="225" t="s">
        <v>425</v>
      </c>
      <c r="E223" s="226" t="s">
        <v>12621</v>
      </c>
      <c r="F223" s="227" t="s">
        <v>12622</v>
      </c>
      <c r="G223" s="228" t="s">
        <v>484</v>
      </c>
      <c r="H223" s="229">
        <v>80.8</v>
      </c>
      <c r="I223" s="230"/>
      <c r="J223" s="231">
        <f t="shared" si="10"/>
        <v>0</v>
      </c>
      <c r="K223" s="227" t="s">
        <v>933</v>
      </c>
      <c r="L223" s="232"/>
      <c r="M223" s="233" t="s">
        <v>19</v>
      </c>
      <c r="N223" s="234" t="s">
        <v>46</v>
      </c>
      <c r="O223" s="67"/>
      <c r="P223" s="183">
        <f t="shared" si="11"/>
        <v>0</v>
      </c>
      <c r="Q223" s="183">
        <v>0</v>
      </c>
      <c r="R223" s="183">
        <f t="shared" si="12"/>
        <v>0</v>
      </c>
      <c r="S223" s="183">
        <v>0</v>
      </c>
      <c r="T223" s="184">
        <f t="shared" si="13"/>
        <v>0</v>
      </c>
      <c r="U223" s="37"/>
      <c r="V223" s="37"/>
      <c r="W223" s="37"/>
      <c r="X223" s="37"/>
      <c r="Y223" s="37"/>
      <c r="Z223" s="37"/>
      <c r="AA223" s="37"/>
      <c r="AB223" s="37"/>
      <c r="AC223" s="37"/>
      <c r="AD223" s="37"/>
      <c r="AE223" s="37"/>
      <c r="AR223" s="185" t="s">
        <v>373</v>
      </c>
      <c r="AT223" s="185" t="s">
        <v>425</v>
      </c>
      <c r="AU223" s="185" t="s">
        <v>83</v>
      </c>
      <c r="AY223" s="20" t="s">
        <v>349</v>
      </c>
      <c r="BE223" s="186">
        <f t="shared" si="14"/>
        <v>0</v>
      </c>
      <c r="BF223" s="186">
        <f t="shared" si="15"/>
        <v>0</v>
      </c>
      <c r="BG223" s="186">
        <f t="shared" si="16"/>
        <v>0</v>
      </c>
      <c r="BH223" s="186">
        <f t="shared" si="17"/>
        <v>0</v>
      </c>
      <c r="BI223" s="186">
        <f t="shared" si="18"/>
        <v>0</v>
      </c>
      <c r="BJ223" s="20" t="s">
        <v>83</v>
      </c>
      <c r="BK223" s="186">
        <f t="shared" si="19"/>
        <v>0</v>
      </c>
      <c r="BL223" s="20" t="s">
        <v>187</v>
      </c>
      <c r="BM223" s="185" t="s">
        <v>12855</v>
      </c>
    </row>
    <row r="224" spans="1:65" s="2" customFormat="1" ht="16.5" customHeight="1">
      <c r="A224" s="37"/>
      <c r="B224" s="38"/>
      <c r="C224" s="225" t="s">
        <v>783</v>
      </c>
      <c r="D224" s="225" t="s">
        <v>425</v>
      </c>
      <c r="E224" s="226" t="s">
        <v>12856</v>
      </c>
      <c r="F224" s="227" t="s">
        <v>12857</v>
      </c>
      <c r="G224" s="228" t="s">
        <v>484</v>
      </c>
      <c r="H224" s="229">
        <v>66.66</v>
      </c>
      <c r="I224" s="230"/>
      <c r="J224" s="231">
        <f t="shared" si="10"/>
        <v>0</v>
      </c>
      <c r="K224" s="227" t="s">
        <v>933</v>
      </c>
      <c r="L224" s="232"/>
      <c r="M224" s="233" t="s">
        <v>19</v>
      </c>
      <c r="N224" s="234" t="s">
        <v>46</v>
      </c>
      <c r="O224" s="67"/>
      <c r="P224" s="183">
        <f t="shared" si="11"/>
        <v>0</v>
      </c>
      <c r="Q224" s="183">
        <v>0</v>
      </c>
      <c r="R224" s="183">
        <f t="shared" si="12"/>
        <v>0</v>
      </c>
      <c r="S224" s="183">
        <v>0</v>
      </c>
      <c r="T224" s="184">
        <f t="shared" si="13"/>
        <v>0</v>
      </c>
      <c r="U224" s="37"/>
      <c r="V224" s="37"/>
      <c r="W224" s="37"/>
      <c r="X224" s="37"/>
      <c r="Y224" s="37"/>
      <c r="Z224" s="37"/>
      <c r="AA224" s="37"/>
      <c r="AB224" s="37"/>
      <c r="AC224" s="37"/>
      <c r="AD224" s="37"/>
      <c r="AE224" s="37"/>
      <c r="AR224" s="185" t="s">
        <v>373</v>
      </c>
      <c r="AT224" s="185" t="s">
        <v>425</v>
      </c>
      <c r="AU224" s="185" t="s">
        <v>83</v>
      </c>
      <c r="AY224" s="20" t="s">
        <v>349</v>
      </c>
      <c r="BE224" s="186">
        <f t="shared" si="14"/>
        <v>0</v>
      </c>
      <c r="BF224" s="186">
        <f t="shared" si="15"/>
        <v>0</v>
      </c>
      <c r="BG224" s="186">
        <f t="shared" si="16"/>
        <v>0</v>
      </c>
      <c r="BH224" s="186">
        <f t="shared" si="17"/>
        <v>0</v>
      </c>
      <c r="BI224" s="186">
        <f t="shared" si="18"/>
        <v>0</v>
      </c>
      <c r="BJ224" s="20" t="s">
        <v>83</v>
      </c>
      <c r="BK224" s="186">
        <f t="shared" si="19"/>
        <v>0</v>
      </c>
      <c r="BL224" s="20" t="s">
        <v>187</v>
      </c>
      <c r="BM224" s="185" t="s">
        <v>12858</v>
      </c>
    </row>
    <row r="225" spans="1:65" s="2" customFormat="1" ht="21.75" customHeight="1">
      <c r="A225" s="37"/>
      <c r="B225" s="38"/>
      <c r="C225" s="225" t="s">
        <v>3404</v>
      </c>
      <c r="D225" s="225" t="s">
        <v>425</v>
      </c>
      <c r="E225" s="226" t="s">
        <v>12624</v>
      </c>
      <c r="F225" s="227" t="s">
        <v>12625</v>
      </c>
      <c r="G225" s="228" t="s">
        <v>484</v>
      </c>
      <c r="H225" s="229">
        <v>31.31</v>
      </c>
      <c r="I225" s="230"/>
      <c r="J225" s="231">
        <f t="shared" si="10"/>
        <v>0</v>
      </c>
      <c r="K225" s="227" t="s">
        <v>933</v>
      </c>
      <c r="L225" s="232"/>
      <c r="M225" s="233" t="s">
        <v>19</v>
      </c>
      <c r="N225" s="234" t="s">
        <v>46</v>
      </c>
      <c r="O225" s="67"/>
      <c r="P225" s="183">
        <f t="shared" si="11"/>
        <v>0</v>
      </c>
      <c r="Q225" s="183">
        <v>0</v>
      </c>
      <c r="R225" s="183">
        <f t="shared" si="12"/>
        <v>0</v>
      </c>
      <c r="S225" s="183">
        <v>0</v>
      </c>
      <c r="T225" s="184">
        <f t="shared" si="13"/>
        <v>0</v>
      </c>
      <c r="U225" s="37"/>
      <c r="V225" s="37"/>
      <c r="W225" s="37"/>
      <c r="X225" s="37"/>
      <c r="Y225" s="37"/>
      <c r="Z225" s="37"/>
      <c r="AA225" s="37"/>
      <c r="AB225" s="37"/>
      <c r="AC225" s="37"/>
      <c r="AD225" s="37"/>
      <c r="AE225" s="37"/>
      <c r="AR225" s="185" t="s">
        <v>373</v>
      </c>
      <c r="AT225" s="185" t="s">
        <v>425</v>
      </c>
      <c r="AU225" s="185" t="s">
        <v>83</v>
      </c>
      <c r="AY225" s="20" t="s">
        <v>349</v>
      </c>
      <c r="BE225" s="186">
        <f t="shared" si="14"/>
        <v>0</v>
      </c>
      <c r="BF225" s="186">
        <f t="shared" si="15"/>
        <v>0</v>
      </c>
      <c r="BG225" s="186">
        <f t="shared" si="16"/>
        <v>0</v>
      </c>
      <c r="BH225" s="186">
        <f t="shared" si="17"/>
        <v>0</v>
      </c>
      <c r="BI225" s="186">
        <f t="shared" si="18"/>
        <v>0</v>
      </c>
      <c r="BJ225" s="20" t="s">
        <v>83</v>
      </c>
      <c r="BK225" s="186">
        <f t="shared" si="19"/>
        <v>0</v>
      </c>
      <c r="BL225" s="20" t="s">
        <v>187</v>
      </c>
      <c r="BM225" s="185" t="s">
        <v>12859</v>
      </c>
    </row>
    <row r="226" spans="1:65" s="2" customFormat="1" ht="24.15" customHeight="1">
      <c r="A226" s="37"/>
      <c r="B226" s="38"/>
      <c r="C226" s="225" t="s">
        <v>790</v>
      </c>
      <c r="D226" s="225" t="s">
        <v>425</v>
      </c>
      <c r="E226" s="226" t="s">
        <v>12627</v>
      </c>
      <c r="F226" s="227" t="s">
        <v>12628</v>
      </c>
      <c r="G226" s="228" t="s">
        <v>484</v>
      </c>
      <c r="H226" s="229">
        <v>4.04</v>
      </c>
      <c r="I226" s="230"/>
      <c r="J226" s="231">
        <f t="shared" si="10"/>
        <v>0</v>
      </c>
      <c r="K226" s="227" t="s">
        <v>933</v>
      </c>
      <c r="L226" s="232"/>
      <c r="M226" s="233" t="s">
        <v>19</v>
      </c>
      <c r="N226" s="234" t="s">
        <v>46</v>
      </c>
      <c r="O226" s="67"/>
      <c r="P226" s="183">
        <f t="shared" si="11"/>
        <v>0</v>
      </c>
      <c r="Q226" s="183">
        <v>0</v>
      </c>
      <c r="R226" s="183">
        <f t="shared" si="12"/>
        <v>0</v>
      </c>
      <c r="S226" s="183">
        <v>0</v>
      </c>
      <c r="T226" s="184">
        <f t="shared" si="13"/>
        <v>0</v>
      </c>
      <c r="U226" s="37"/>
      <c r="V226" s="37"/>
      <c r="W226" s="37"/>
      <c r="X226" s="37"/>
      <c r="Y226" s="37"/>
      <c r="Z226" s="37"/>
      <c r="AA226" s="37"/>
      <c r="AB226" s="37"/>
      <c r="AC226" s="37"/>
      <c r="AD226" s="37"/>
      <c r="AE226" s="37"/>
      <c r="AR226" s="185" t="s">
        <v>373</v>
      </c>
      <c r="AT226" s="185" t="s">
        <v>425</v>
      </c>
      <c r="AU226" s="185" t="s">
        <v>83</v>
      </c>
      <c r="AY226" s="20" t="s">
        <v>349</v>
      </c>
      <c r="BE226" s="186">
        <f t="shared" si="14"/>
        <v>0</v>
      </c>
      <c r="BF226" s="186">
        <f t="shared" si="15"/>
        <v>0</v>
      </c>
      <c r="BG226" s="186">
        <f t="shared" si="16"/>
        <v>0</v>
      </c>
      <c r="BH226" s="186">
        <f t="shared" si="17"/>
        <v>0</v>
      </c>
      <c r="BI226" s="186">
        <f t="shared" si="18"/>
        <v>0</v>
      </c>
      <c r="BJ226" s="20" t="s">
        <v>83</v>
      </c>
      <c r="BK226" s="186">
        <f t="shared" si="19"/>
        <v>0</v>
      </c>
      <c r="BL226" s="20" t="s">
        <v>187</v>
      </c>
      <c r="BM226" s="185" t="s">
        <v>12860</v>
      </c>
    </row>
    <row r="227" spans="1:65" s="2" customFormat="1" ht="24.15" customHeight="1">
      <c r="A227" s="37"/>
      <c r="B227" s="38"/>
      <c r="C227" s="225" t="s">
        <v>3422</v>
      </c>
      <c r="D227" s="225" t="s">
        <v>425</v>
      </c>
      <c r="E227" s="226" t="s">
        <v>12630</v>
      </c>
      <c r="F227" s="227" t="s">
        <v>12631</v>
      </c>
      <c r="G227" s="228" t="s">
        <v>484</v>
      </c>
      <c r="H227" s="229">
        <v>3.03</v>
      </c>
      <c r="I227" s="230"/>
      <c r="J227" s="231">
        <f t="shared" si="10"/>
        <v>0</v>
      </c>
      <c r="K227" s="227" t="s">
        <v>933</v>
      </c>
      <c r="L227" s="232"/>
      <c r="M227" s="233" t="s">
        <v>19</v>
      </c>
      <c r="N227" s="234" t="s">
        <v>46</v>
      </c>
      <c r="O227" s="67"/>
      <c r="P227" s="183">
        <f t="shared" si="11"/>
        <v>0</v>
      </c>
      <c r="Q227" s="183">
        <v>0</v>
      </c>
      <c r="R227" s="183">
        <f t="shared" si="12"/>
        <v>0</v>
      </c>
      <c r="S227" s="183">
        <v>0</v>
      </c>
      <c r="T227" s="184">
        <f t="shared" si="13"/>
        <v>0</v>
      </c>
      <c r="U227" s="37"/>
      <c r="V227" s="37"/>
      <c r="W227" s="37"/>
      <c r="X227" s="37"/>
      <c r="Y227" s="37"/>
      <c r="Z227" s="37"/>
      <c r="AA227" s="37"/>
      <c r="AB227" s="37"/>
      <c r="AC227" s="37"/>
      <c r="AD227" s="37"/>
      <c r="AE227" s="37"/>
      <c r="AR227" s="185" t="s">
        <v>373</v>
      </c>
      <c r="AT227" s="185" t="s">
        <v>425</v>
      </c>
      <c r="AU227" s="185" t="s">
        <v>83</v>
      </c>
      <c r="AY227" s="20" t="s">
        <v>349</v>
      </c>
      <c r="BE227" s="186">
        <f t="shared" si="14"/>
        <v>0</v>
      </c>
      <c r="BF227" s="186">
        <f t="shared" si="15"/>
        <v>0</v>
      </c>
      <c r="BG227" s="186">
        <f t="shared" si="16"/>
        <v>0</v>
      </c>
      <c r="BH227" s="186">
        <f t="shared" si="17"/>
        <v>0</v>
      </c>
      <c r="BI227" s="186">
        <f t="shared" si="18"/>
        <v>0</v>
      </c>
      <c r="BJ227" s="20" t="s">
        <v>83</v>
      </c>
      <c r="BK227" s="186">
        <f t="shared" si="19"/>
        <v>0</v>
      </c>
      <c r="BL227" s="20" t="s">
        <v>187</v>
      </c>
      <c r="BM227" s="185" t="s">
        <v>12861</v>
      </c>
    </row>
    <row r="228" spans="1:65" s="11" customFormat="1" ht="25.95" customHeight="1">
      <c r="B228" s="160"/>
      <c r="C228" s="161"/>
      <c r="D228" s="162" t="s">
        <v>74</v>
      </c>
      <c r="E228" s="163" t="s">
        <v>3404</v>
      </c>
      <c r="F228" s="163" t="s">
        <v>12633</v>
      </c>
      <c r="G228" s="161"/>
      <c r="H228" s="161"/>
      <c r="I228" s="164"/>
      <c r="J228" s="165">
        <f>BK228</f>
        <v>0</v>
      </c>
      <c r="K228" s="161"/>
      <c r="L228" s="166"/>
      <c r="M228" s="167"/>
      <c r="N228" s="168"/>
      <c r="O228" s="168"/>
      <c r="P228" s="169">
        <f>SUM(P229:P242)</f>
        <v>0</v>
      </c>
      <c r="Q228" s="168"/>
      <c r="R228" s="169">
        <f>SUM(R229:R242)</f>
        <v>0</v>
      </c>
      <c r="S228" s="168"/>
      <c r="T228" s="170">
        <f>SUM(T229:T242)</f>
        <v>0</v>
      </c>
      <c r="AR228" s="171" t="s">
        <v>83</v>
      </c>
      <c r="AT228" s="172" t="s">
        <v>74</v>
      </c>
      <c r="AU228" s="172" t="s">
        <v>75</v>
      </c>
      <c r="AY228" s="171" t="s">
        <v>349</v>
      </c>
      <c r="BK228" s="173">
        <f>SUM(BK229:BK242)</f>
        <v>0</v>
      </c>
    </row>
    <row r="229" spans="1:65" s="2" customFormat="1" ht="24.15" customHeight="1">
      <c r="A229" s="37"/>
      <c r="B229" s="38"/>
      <c r="C229" s="174" t="s">
        <v>794</v>
      </c>
      <c r="D229" s="174" t="s">
        <v>350</v>
      </c>
      <c r="E229" s="175" t="s">
        <v>12862</v>
      </c>
      <c r="F229" s="176" t="s">
        <v>12863</v>
      </c>
      <c r="G229" s="177" t="s">
        <v>484</v>
      </c>
      <c r="H229" s="178">
        <v>1</v>
      </c>
      <c r="I229" s="179"/>
      <c r="J229" s="180">
        <f>ROUND(I229*H229,2)</f>
        <v>0</v>
      </c>
      <c r="K229" s="176" t="s">
        <v>12560</v>
      </c>
      <c r="L229" s="42"/>
      <c r="M229" s="181" t="s">
        <v>19</v>
      </c>
      <c r="N229" s="182" t="s">
        <v>46</v>
      </c>
      <c r="O229" s="67"/>
      <c r="P229" s="183">
        <f>O229*H229</f>
        <v>0</v>
      </c>
      <c r="Q229" s="183">
        <v>0</v>
      </c>
      <c r="R229" s="183">
        <f>Q229*H229</f>
        <v>0</v>
      </c>
      <c r="S229" s="183">
        <v>0</v>
      </c>
      <c r="T229" s="184">
        <f>S229*H229</f>
        <v>0</v>
      </c>
      <c r="U229" s="37"/>
      <c r="V229" s="37"/>
      <c r="W229" s="37"/>
      <c r="X229" s="37"/>
      <c r="Y229" s="37"/>
      <c r="Z229" s="37"/>
      <c r="AA229" s="37"/>
      <c r="AB229" s="37"/>
      <c r="AC229" s="37"/>
      <c r="AD229" s="37"/>
      <c r="AE229" s="37"/>
      <c r="AR229" s="185" t="s">
        <v>187</v>
      </c>
      <c r="AT229" s="185" t="s">
        <v>350</v>
      </c>
      <c r="AU229" s="185" t="s">
        <v>83</v>
      </c>
      <c r="AY229" s="20" t="s">
        <v>349</v>
      </c>
      <c r="BE229" s="186">
        <f>IF(N229="základní",J229,0)</f>
        <v>0</v>
      </c>
      <c r="BF229" s="186">
        <f>IF(N229="snížená",J229,0)</f>
        <v>0</v>
      </c>
      <c r="BG229" s="186">
        <f>IF(N229="zákl. přenesená",J229,0)</f>
        <v>0</v>
      </c>
      <c r="BH229" s="186">
        <f>IF(N229="sníž. přenesená",J229,0)</f>
        <v>0</v>
      </c>
      <c r="BI229" s="186">
        <f>IF(N229="nulová",J229,0)</f>
        <v>0</v>
      </c>
      <c r="BJ229" s="20" t="s">
        <v>83</v>
      </c>
      <c r="BK229" s="186">
        <f>ROUND(I229*H229,2)</f>
        <v>0</v>
      </c>
      <c r="BL229" s="20" t="s">
        <v>187</v>
      </c>
      <c r="BM229" s="185" t="s">
        <v>1054</v>
      </c>
    </row>
    <row r="230" spans="1:65" s="2" customFormat="1" ht="16.5" customHeight="1">
      <c r="A230" s="37"/>
      <c r="B230" s="38"/>
      <c r="C230" s="174" t="s">
        <v>375</v>
      </c>
      <c r="D230" s="174" t="s">
        <v>350</v>
      </c>
      <c r="E230" s="175" t="s">
        <v>12864</v>
      </c>
      <c r="F230" s="176" t="s">
        <v>12865</v>
      </c>
      <c r="G230" s="177" t="s">
        <v>353</v>
      </c>
      <c r="H230" s="178">
        <v>24.4</v>
      </c>
      <c r="I230" s="179"/>
      <c r="J230" s="180">
        <f>ROUND(I230*H230,2)</f>
        <v>0</v>
      </c>
      <c r="K230" s="176" t="s">
        <v>12560</v>
      </c>
      <c r="L230" s="42"/>
      <c r="M230" s="181" t="s">
        <v>19</v>
      </c>
      <c r="N230" s="182" t="s">
        <v>46</v>
      </c>
      <c r="O230" s="67"/>
      <c r="P230" s="183">
        <f>O230*H230</f>
        <v>0</v>
      </c>
      <c r="Q230" s="183">
        <v>0</v>
      </c>
      <c r="R230" s="183">
        <f>Q230*H230</f>
        <v>0</v>
      </c>
      <c r="S230" s="183">
        <v>0</v>
      </c>
      <c r="T230" s="184">
        <f>S230*H230</f>
        <v>0</v>
      </c>
      <c r="U230" s="37"/>
      <c r="V230" s="37"/>
      <c r="W230" s="37"/>
      <c r="X230" s="37"/>
      <c r="Y230" s="37"/>
      <c r="Z230" s="37"/>
      <c r="AA230" s="37"/>
      <c r="AB230" s="37"/>
      <c r="AC230" s="37"/>
      <c r="AD230" s="37"/>
      <c r="AE230" s="37"/>
      <c r="AR230" s="185" t="s">
        <v>187</v>
      </c>
      <c r="AT230" s="185" t="s">
        <v>350</v>
      </c>
      <c r="AU230" s="185" t="s">
        <v>83</v>
      </c>
      <c r="AY230" s="20" t="s">
        <v>349</v>
      </c>
      <c r="BE230" s="186">
        <f>IF(N230="základní",J230,0)</f>
        <v>0</v>
      </c>
      <c r="BF230" s="186">
        <f>IF(N230="snížená",J230,0)</f>
        <v>0</v>
      </c>
      <c r="BG230" s="186">
        <f>IF(N230="zákl. přenesená",J230,0)</f>
        <v>0</v>
      </c>
      <c r="BH230" s="186">
        <f>IF(N230="sníž. přenesená",J230,0)</f>
        <v>0</v>
      </c>
      <c r="BI230" s="186">
        <f>IF(N230="nulová",J230,0)</f>
        <v>0</v>
      </c>
      <c r="BJ230" s="20" t="s">
        <v>83</v>
      </c>
      <c r="BK230" s="186">
        <f>ROUND(I230*H230,2)</f>
        <v>0</v>
      </c>
      <c r="BL230" s="20" t="s">
        <v>187</v>
      </c>
      <c r="BM230" s="185" t="s">
        <v>5679</v>
      </c>
    </row>
    <row r="231" spans="1:65" s="2" customFormat="1" ht="28.8">
      <c r="A231" s="37"/>
      <c r="B231" s="38"/>
      <c r="C231" s="39"/>
      <c r="D231" s="194" t="s">
        <v>952</v>
      </c>
      <c r="E231" s="39"/>
      <c r="F231" s="251" t="s">
        <v>12866</v>
      </c>
      <c r="G231" s="39"/>
      <c r="H231" s="39"/>
      <c r="I231" s="189"/>
      <c r="J231" s="39"/>
      <c r="K231" s="39"/>
      <c r="L231" s="42"/>
      <c r="M231" s="190"/>
      <c r="N231" s="191"/>
      <c r="O231" s="67"/>
      <c r="P231" s="67"/>
      <c r="Q231" s="67"/>
      <c r="R231" s="67"/>
      <c r="S231" s="67"/>
      <c r="T231" s="68"/>
      <c r="U231" s="37"/>
      <c r="V231" s="37"/>
      <c r="W231" s="37"/>
      <c r="X231" s="37"/>
      <c r="Y231" s="37"/>
      <c r="Z231" s="37"/>
      <c r="AA231" s="37"/>
      <c r="AB231" s="37"/>
      <c r="AC231" s="37"/>
      <c r="AD231" s="37"/>
      <c r="AE231" s="37"/>
      <c r="AT231" s="20" t="s">
        <v>952</v>
      </c>
      <c r="AU231" s="20" t="s">
        <v>83</v>
      </c>
    </row>
    <row r="232" spans="1:65" s="2" customFormat="1" ht="16.5" customHeight="1">
      <c r="A232" s="37"/>
      <c r="B232" s="38"/>
      <c r="C232" s="174" t="s">
        <v>799</v>
      </c>
      <c r="D232" s="174" t="s">
        <v>350</v>
      </c>
      <c r="E232" s="175" t="s">
        <v>12634</v>
      </c>
      <c r="F232" s="176" t="s">
        <v>12635</v>
      </c>
      <c r="G232" s="177" t="s">
        <v>403</v>
      </c>
      <c r="H232" s="178">
        <v>373.93</v>
      </c>
      <c r="I232" s="179"/>
      <c r="J232" s="180">
        <f t="shared" ref="J232:J237" si="20">ROUND(I232*H232,2)</f>
        <v>0</v>
      </c>
      <c r="K232" s="176" t="s">
        <v>12560</v>
      </c>
      <c r="L232" s="42"/>
      <c r="M232" s="181" t="s">
        <v>19</v>
      </c>
      <c r="N232" s="182" t="s">
        <v>46</v>
      </c>
      <c r="O232" s="67"/>
      <c r="P232" s="183">
        <f t="shared" ref="P232:P237" si="21">O232*H232</f>
        <v>0</v>
      </c>
      <c r="Q232" s="183">
        <v>0</v>
      </c>
      <c r="R232" s="183">
        <f t="shared" ref="R232:R237" si="22">Q232*H232</f>
        <v>0</v>
      </c>
      <c r="S232" s="183">
        <v>0</v>
      </c>
      <c r="T232" s="184">
        <f t="shared" ref="T232:T237" si="23">S232*H232</f>
        <v>0</v>
      </c>
      <c r="U232" s="37"/>
      <c r="V232" s="37"/>
      <c r="W232" s="37"/>
      <c r="X232" s="37"/>
      <c r="Y232" s="37"/>
      <c r="Z232" s="37"/>
      <c r="AA232" s="37"/>
      <c r="AB232" s="37"/>
      <c r="AC232" s="37"/>
      <c r="AD232" s="37"/>
      <c r="AE232" s="37"/>
      <c r="AR232" s="185" t="s">
        <v>187</v>
      </c>
      <c r="AT232" s="185" t="s">
        <v>350</v>
      </c>
      <c r="AU232" s="185" t="s">
        <v>83</v>
      </c>
      <c r="AY232" s="20" t="s">
        <v>349</v>
      </c>
      <c r="BE232" s="186">
        <f t="shared" ref="BE232:BE237" si="24">IF(N232="základní",J232,0)</f>
        <v>0</v>
      </c>
      <c r="BF232" s="186">
        <f t="shared" ref="BF232:BF237" si="25">IF(N232="snížená",J232,0)</f>
        <v>0</v>
      </c>
      <c r="BG232" s="186">
        <f t="shared" ref="BG232:BG237" si="26">IF(N232="zákl. přenesená",J232,0)</f>
        <v>0</v>
      </c>
      <c r="BH232" s="186">
        <f t="shared" ref="BH232:BH237" si="27">IF(N232="sníž. přenesená",J232,0)</f>
        <v>0</v>
      </c>
      <c r="BI232" s="186">
        <f t="shared" ref="BI232:BI237" si="28">IF(N232="nulová",J232,0)</f>
        <v>0</v>
      </c>
      <c r="BJ232" s="20" t="s">
        <v>83</v>
      </c>
      <c r="BK232" s="186">
        <f t="shared" ref="BK232:BK237" si="29">ROUND(I232*H232,2)</f>
        <v>0</v>
      </c>
      <c r="BL232" s="20" t="s">
        <v>187</v>
      </c>
      <c r="BM232" s="185" t="s">
        <v>3992</v>
      </c>
    </row>
    <row r="233" spans="1:65" s="2" customFormat="1" ht="16.5" customHeight="1">
      <c r="A233" s="37"/>
      <c r="B233" s="38"/>
      <c r="C233" s="174" t="s">
        <v>3445</v>
      </c>
      <c r="D233" s="174" t="s">
        <v>350</v>
      </c>
      <c r="E233" s="175" t="s">
        <v>12867</v>
      </c>
      <c r="F233" s="176" t="s">
        <v>12868</v>
      </c>
      <c r="G233" s="177" t="s">
        <v>403</v>
      </c>
      <c r="H233" s="178">
        <v>1186.0899999999999</v>
      </c>
      <c r="I233" s="179"/>
      <c r="J233" s="180">
        <f t="shared" si="20"/>
        <v>0</v>
      </c>
      <c r="K233" s="176" t="s">
        <v>12560</v>
      </c>
      <c r="L233" s="42"/>
      <c r="M233" s="181" t="s">
        <v>19</v>
      </c>
      <c r="N233" s="182" t="s">
        <v>46</v>
      </c>
      <c r="O233" s="67"/>
      <c r="P233" s="183">
        <f t="shared" si="21"/>
        <v>0</v>
      </c>
      <c r="Q233" s="183">
        <v>0</v>
      </c>
      <c r="R233" s="183">
        <f t="shared" si="22"/>
        <v>0</v>
      </c>
      <c r="S233" s="183">
        <v>0</v>
      </c>
      <c r="T233" s="184">
        <f t="shared" si="23"/>
        <v>0</v>
      </c>
      <c r="U233" s="37"/>
      <c r="V233" s="37"/>
      <c r="W233" s="37"/>
      <c r="X233" s="37"/>
      <c r="Y233" s="37"/>
      <c r="Z233" s="37"/>
      <c r="AA233" s="37"/>
      <c r="AB233" s="37"/>
      <c r="AC233" s="37"/>
      <c r="AD233" s="37"/>
      <c r="AE233" s="37"/>
      <c r="AR233" s="185" t="s">
        <v>187</v>
      </c>
      <c r="AT233" s="185" t="s">
        <v>350</v>
      </c>
      <c r="AU233" s="185" t="s">
        <v>83</v>
      </c>
      <c r="AY233" s="20" t="s">
        <v>349</v>
      </c>
      <c r="BE233" s="186">
        <f t="shared" si="24"/>
        <v>0</v>
      </c>
      <c r="BF233" s="186">
        <f t="shared" si="25"/>
        <v>0</v>
      </c>
      <c r="BG233" s="186">
        <f t="shared" si="26"/>
        <v>0</v>
      </c>
      <c r="BH233" s="186">
        <f t="shared" si="27"/>
        <v>0</v>
      </c>
      <c r="BI233" s="186">
        <f t="shared" si="28"/>
        <v>0</v>
      </c>
      <c r="BJ233" s="20" t="s">
        <v>83</v>
      </c>
      <c r="BK233" s="186">
        <f t="shared" si="29"/>
        <v>0</v>
      </c>
      <c r="BL233" s="20" t="s">
        <v>187</v>
      </c>
      <c r="BM233" s="185" t="s">
        <v>5694</v>
      </c>
    </row>
    <row r="234" spans="1:65" s="2" customFormat="1" ht="21.75" customHeight="1">
      <c r="A234" s="37"/>
      <c r="B234" s="38"/>
      <c r="C234" s="174" t="s">
        <v>803</v>
      </c>
      <c r="D234" s="174" t="s">
        <v>350</v>
      </c>
      <c r="E234" s="175" t="s">
        <v>12869</v>
      </c>
      <c r="F234" s="176" t="s">
        <v>12870</v>
      </c>
      <c r="G234" s="177" t="s">
        <v>403</v>
      </c>
      <c r="H234" s="178">
        <v>20.88</v>
      </c>
      <c r="I234" s="179"/>
      <c r="J234" s="180">
        <f t="shared" si="20"/>
        <v>0</v>
      </c>
      <c r="K234" s="176" t="s">
        <v>12560</v>
      </c>
      <c r="L234" s="42"/>
      <c r="M234" s="181" t="s">
        <v>19</v>
      </c>
      <c r="N234" s="182" t="s">
        <v>46</v>
      </c>
      <c r="O234" s="67"/>
      <c r="P234" s="183">
        <f t="shared" si="21"/>
        <v>0</v>
      </c>
      <c r="Q234" s="183">
        <v>0</v>
      </c>
      <c r="R234" s="183">
        <f t="shared" si="22"/>
        <v>0</v>
      </c>
      <c r="S234" s="183">
        <v>0</v>
      </c>
      <c r="T234" s="184">
        <f t="shared" si="23"/>
        <v>0</v>
      </c>
      <c r="U234" s="37"/>
      <c r="V234" s="37"/>
      <c r="W234" s="37"/>
      <c r="X234" s="37"/>
      <c r="Y234" s="37"/>
      <c r="Z234" s="37"/>
      <c r="AA234" s="37"/>
      <c r="AB234" s="37"/>
      <c r="AC234" s="37"/>
      <c r="AD234" s="37"/>
      <c r="AE234" s="37"/>
      <c r="AR234" s="185" t="s">
        <v>187</v>
      </c>
      <c r="AT234" s="185" t="s">
        <v>350</v>
      </c>
      <c r="AU234" s="185" t="s">
        <v>83</v>
      </c>
      <c r="AY234" s="20" t="s">
        <v>349</v>
      </c>
      <c r="BE234" s="186">
        <f t="shared" si="24"/>
        <v>0</v>
      </c>
      <c r="BF234" s="186">
        <f t="shared" si="25"/>
        <v>0</v>
      </c>
      <c r="BG234" s="186">
        <f t="shared" si="26"/>
        <v>0</v>
      </c>
      <c r="BH234" s="186">
        <f t="shared" si="27"/>
        <v>0</v>
      </c>
      <c r="BI234" s="186">
        <f t="shared" si="28"/>
        <v>0</v>
      </c>
      <c r="BJ234" s="20" t="s">
        <v>83</v>
      </c>
      <c r="BK234" s="186">
        <f t="shared" si="29"/>
        <v>0</v>
      </c>
      <c r="BL234" s="20" t="s">
        <v>187</v>
      </c>
      <c r="BM234" s="185" t="s">
        <v>5702</v>
      </c>
    </row>
    <row r="235" spans="1:65" s="2" customFormat="1" ht="21.75" customHeight="1">
      <c r="A235" s="37"/>
      <c r="B235" s="38"/>
      <c r="C235" s="174" t="s">
        <v>3457</v>
      </c>
      <c r="D235" s="174" t="s">
        <v>350</v>
      </c>
      <c r="E235" s="175" t="s">
        <v>12636</v>
      </c>
      <c r="F235" s="176" t="s">
        <v>12637</v>
      </c>
      <c r="G235" s="177" t="s">
        <v>403</v>
      </c>
      <c r="H235" s="178">
        <v>25.75</v>
      </c>
      <c r="I235" s="179"/>
      <c r="J235" s="180">
        <f t="shared" si="20"/>
        <v>0</v>
      </c>
      <c r="K235" s="176" t="s">
        <v>12560</v>
      </c>
      <c r="L235" s="42"/>
      <c r="M235" s="181" t="s">
        <v>19</v>
      </c>
      <c r="N235" s="182" t="s">
        <v>46</v>
      </c>
      <c r="O235" s="67"/>
      <c r="P235" s="183">
        <f t="shared" si="21"/>
        <v>0</v>
      </c>
      <c r="Q235" s="183">
        <v>0</v>
      </c>
      <c r="R235" s="183">
        <f t="shared" si="22"/>
        <v>0</v>
      </c>
      <c r="S235" s="183">
        <v>0</v>
      </c>
      <c r="T235" s="184">
        <f t="shared" si="23"/>
        <v>0</v>
      </c>
      <c r="U235" s="37"/>
      <c r="V235" s="37"/>
      <c r="W235" s="37"/>
      <c r="X235" s="37"/>
      <c r="Y235" s="37"/>
      <c r="Z235" s="37"/>
      <c r="AA235" s="37"/>
      <c r="AB235" s="37"/>
      <c r="AC235" s="37"/>
      <c r="AD235" s="37"/>
      <c r="AE235" s="37"/>
      <c r="AR235" s="185" t="s">
        <v>187</v>
      </c>
      <c r="AT235" s="185" t="s">
        <v>350</v>
      </c>
      <c r="AU235" s="185" t="s">
        <v>83</v>
      </c>
      <c r="AY235" s="20" t="s">
        <v>349</v>
      </c>
      <c r="BE235" s="186">
        <f t="shared" si="24"/>
        <v>0</v>
      </c>
      <c r="BF235" s="186">
        <f t="shared" si="25"/>
        <v>0</v>
      </c>
      <c r="BG235" s="186">
        <f t="shared" si="26"/>
        <v>0</v>
      </c>
      <c r="BH235" s="186">
        <f t="shared" si="27"/>
        <v>0</v>
      </c>
      <c r="BI235" s="186">
        <f t="shared" si="28"/>
        <v>0</v>
      </c>
      <c r="BJ235" s="20" t="s">
        <v>83</v>
      </c>
      <c r="BK235" s="186">
        <f t="shared" si="29"/>
        <v>0</v>
      </c>
      <c r="BL235" s="20" t="s">
        <v>187</v>
      </c>
      <c r="BM235" s="185" t="s">
        <v>5710</v>
      </c>
    </row>
    <row r="236" spans="1:65" s="2" customFormat="1" ht="21.75" customHeight="1">
      <c r="A236" s="37"/>
      <c r="B236" s="38"/>
      <c r="C236" s="174" t="s">
        <v>807</v>
      </c>
      <c r="D236" s="174" t="s">
        <v>350</v>
      </c>
      <c r="E236" s="175" t="s">
        <v>12638</v>
      </c>
      <c r="F236" s="176" t="s">
        <v>12639</v>
      </c>
      <c r="G236" s="177" t="s">
        <v>403</v>
      </c>
      <c r="H236" s="178">
        <v>77.25</v>
      </c>
      <c r="I236" s="179"/>
      <c r="J236" s="180">
        <f t="shared" si="20"/>
        <v>0</v>
      </c>
      <c r="K236" s="176" t="s">
        <v>12560</v>
      </c>
      <c r="L236" s="42"/>
      <c r="M236" s="181" t="s">
        <v>19</v>
      </c>
      <c r="N236" s="182" t="s">
        <v>46</v>
      </c>
      <c r="O236" s="67"/>
      <c r="P236" s="183">
        <f t="shared" si="21"/>
        <v>0</v>
      </c>
      <c r="Q236" s="183">
        <v>0</v>
      </c>
      <c r="R236" s="183">
        <f t="shared" si="22"/>
        <v>0</v>
      </c>
      <c r="S236" s="183">
        <v>0</v>
      </c>
      <c r="T236" s="184">
        <f t="shared" si="23"/>
        <v>0</v>
      </c>
      <c r="U236" s="37"/>
      <c r="V236" s="37"/>
      <c r="W236" s="37"/>
      <c r="X236" s="37"/>
      <c r="Y236" s="37"/>
      <c r="Z236" s="37"/>
      <c r="AA236" s="37"/>
      <c r="AB236" s="37"/>
      <c r="AC236" s="37"/>
      <c r="AD236" s="37"/>
      <c r="AE236" s="37"/>
      <c r="AR236" s="185" t="s">
        <v>187</v>
      </c>
      <c r="AT236" s="185" t="s">
        <v>350</v>
      </c>
      <c r="AU236" s="185" t="s">
        <v>83</v>
      </c>
      <c r="AY236" s="20" t="s">
        <v>349</v>
      </c>
      <c r="BE236" s="186">
        <f t="shared" si="24"/>
        <v>0</v>
      </c>
      <c r="BF236" s="186">
        <f t="shared" si="25"/>
        <v>0</v>
      </c>
      <c r="BG236" s="186">
        <f t="shared" si="26"/>
        <v>0</v>
      </c>
      <c r="BH236" s="186">
        <f t="shared" si="27"/>
        <v>0</v>
      </c>
      <c r="BI236" s="186">
        <f t="shared" si="28"/>
        <v>0</v>
      </c>
      <c r="BJ236" s="20" t="s">
        <v>83</v>
      </c>
      <c r="BK236" s="186">
        <f t="shared" si="29"/>
        <v>0</v>
      </c>
      <c r="BL236" s="20" t="s">
        <v>187</v>
      </c>
      <c r="BM236" s="185" t="s">
        <v>5718</v>
      </c>
    </row>
    <row r="237" spans="1:65" s="2" customFormat="1" ht="16.5" customHeight="1">
      <c r="A237" s="37"/>
      <c r="B237" s="38"/>
      <c r="C237" s="174" t="s">
        <v>3465</v>
      </c>
      <c r="D237" s="174" t="s">
        <v>350</v>
      </c>
      <c r="E237" s="175" t="s">
        <v>12640</v>
      </c>
      <c r="F237" s="176" t="s">
        <v>12641</v>
      </c>
      <c r="G237" s="177" t="s">
        <v>403</v>
      </c>
      <c r="H237" s="178">
        <v>152.08000000000001</v>
      </c>
      <c r="I237" s="179"/>
      <c r="J237" s="180">
        <f t="shared" si="20"/>
        <v>0</v>
      </c>
      <c r="K237" s="176" t="s">
        <v>12560</v>
      </c>
      <c r="L237" s="42"/>
      <c r="M237" s="181" t="s">
        <v>19</v>
      </c>
      <c r="N237" s="182" t="s">
        <v>46</v>
      </c>
      <c r="O237" s="67"/>
      <c r="P237" s="183">
        <f t="shared" si="21"/>
        <v>0</v>
      </c>
      <c r="Q237" s="183">
        <v>0</v>
      </c>
      <c r="R237" s="183">
        <f t="shared" si="22"/>
        <v>0</v>
      </c>
      <c r="S237" s="183">
        <v>0</v>
      </c>
      <c r="T237" s="184">
        <f t="shared" si="23"/>
        <v>0</v>
      </c>
      <c r="U237" s="37"/>
      <c r="V237" s="37"/>
      <c r="W237" s="37"/>
      <c r="X237" s="37"/>
      <c r="Y237" s="37"/>
      <c r="Z237" s="37"/>
      <c r="AA237" s="37"/>
      <c r="AB237" s="37"/>
      <c r="AC237" s="37"/>
      <c r="AD237" s="37"/>
      <c r="AE237" s="37"/>
      <c r="AR237" s="185" t="s">
        <v>187</v>
      </c>
      <c r="AT237" s="185" t="s">
        <v>350</v>
      </c>
      <c r="AU237" s="185" t="s">
        <v>83</v>
      </c>
      <c r="AY237" s="20" t="s">
        <v>349</v>
      </c>
      <c r="BE237" s="186">
        <f t="shared" si="24"/>
        <v>0</v>
      </c>
      <c r="BF237" s="186">
        <f t="shared" si="25"/>
        <v>0</v>
      </c>
      <c r="BG237" s="186">
        <f t="shared" si="26"/>
        <v>0</v>
      </c>
      <c r="BH237" s="186">
        <f t="shared" si="27"/>
        <v>0</v>
      </c>
      <c r="BI237" s="186">
        <f t="shared" si="28"/>
        <v>0</v>
      </c>
      <c r="BJ237" s="20" t="s">
        <v>83</v>
      </c>
      <c r="BK237" s="186">
        <f t="shared" si="29"/>
        <v>0</v>
      </c>
      <c r="BL237" s="20" t="s">
        <v>187</v>
      </c>
      <c r="BM237" s="185" t="s">
        <v>5726</v>
      </c>
    </row>
    <row r="238" spans="1:65" s="2" customFormat="1" ht="19.2">
      <c r="A238" s="37"/>
      <c r="B238" s="38"/>
      <c r="C238" s="39"/>
      <c r="D238" s="194" t="s">
        <v>952</v>
      </c>
      <c r="E238" s="39"/>
      <c r="F238" s="251" t="s">
        <v>12642</v>
      </c>
      <c r="G238" s="39"/>
      <c r="H238" s="39"/>
      <c r="I238" s="189"/>
      <c r="J238" s="39"/>
      <c r="K238" s="39"/>
      <c r="L238" s="42"/>
      <c r="M238" s="190"/>
      <c r="N238" s="191"/>
      <c r="O238" s="67"/>
      <c r="P238" s="67"/>
      <c r="Q238" s="67"/>
      <c r="R238" s="67"/>
      <c r="S238" s="67"/>
      <c r="T238" s="68"/>
      <c r="U238" s="37"/>
      <c r="V238" s="37"/>
      <c r="W238" s="37"/>
      <c r="X238" s="37"/>
      <c r="Y238" s="37"/>
      <c r="Z238" s="37"/>
      <c r="AA238" s="37"/>
      <c r="AB238" s="37"/>
      <c r="AC238" s="37"/>
      <c r="AD238" s="37"/>
      <c r="AE238" s="37"/>
      <c r="AT238" s="20" t="s">
        <v>952</v>
      </c>
      <c r="AU238" s="20" t="s">
        <v>83</v>
      </c>
    </row>
    <row r="239" spans="1:65" s="2" customFormat="1" ht="16.5" customHeight="1">
      <c r="A239" s="37"/>
      <c r="B239" s="38"/>
      <c r="C239" s="174" t="s">
        <v>812</v>
      </c>
      <c r="D239" s="174" t="s">
        <v>350</v>
      </c>
      <c r="E239" s="175" t="s">
        <v>12871</v>
      </c>
      <c r="F239" s="176" t="s">
        <v>12872</v>
      </c>
      <c r="G239" s="177" t="s">
        <v>403</v>
      </c>
      <c r="H239" s="178">
        <v>0.93</v>
      </c>
      <c r="I239" s="179"/>
      <c r="J239" s="180">
        <f>ROUND(I239*H239,2)</f>
        <v>0</v>
      </c>
      <c r="K239" s="176" t="s">
        <v>12560</v>
      </c>
      <c r="L239" s="42"/>
      <c r="M239" s="181" t="s">
        <v>19</v>
      </c>
      <c r="N239" s="182" t="s">
        <v>46</v>
      </c>
      <c r="O239" s="67"/>
      <c r="P239" s="183">
        <f>O239*H239</f>
        <v>0</v>
      </c>
      <c r="Q239" s="183">
        <v>0</v>
      </c>
      <c r="R239" s="183">
        <f>Q239*H239</f>
        <v>0</v>
      </c>
      <c r="S239" s="183">
        <v>0</v>
      </c>
      <c r="T239" s="184">
        <f>S239*H239</f>
        <v>0</v>
      </c>
      <c r="U239" s="37"/>
      <c r="V239" s="37"/>
      <c r="W239" s="37"/>
      <c r="X239" s="37"/>
      <c r="Y239" s="37"/>
      <c r="Z239" s="37"/>
      <c r="AA239" s="37"/>
      <c r="AB239" s="37"/>
      <c r="AC239" s="37"/>
      <c r="AD239" s="37"/>
      <c r="AE239" s="37"/>
      <c r="AR239" s="185" t="s">
        <v>187</v>
      </c>
      <c r="AT239" s="185" t="s">
        <v>350</v>
      </c>
      <c r="AU239" s="185" t="s">
        <v>83</v>
      </c>
      <c r="AY239" s="20" t="s">
        <v>349</v>
      </c>
      <c r="BE239" s="186">
        <f>IF(N239="základní",J239,0)</f>
        <v>0</v>
      </c>
      <c r="BF239" s="186">
        <f>IF(N239="snížená",J239,0)</f>
        <v>0</v>
      </c>
      <c r="BG239" s="186">
        <f>IF(N239="zákl. přenesená",J239,0)</f>
        <v>0</v>
      </c>
      <c r="BH239" s="186">
        <f>IF(N239="sníž. přenesená",J239,0)</f>
        <v>0</v>
      </c>
      <c r="BI239" s="186">
        <f>IF(N239="nulová",J239,0)</f>
        <v>0</v>
      </c>
      <c r="BJ239" s="20" t="s">
        <v>83</v>
      </c>
      <c r="BK239" s="186">
        <f>ROUND(I239*H239,2)</f>
        <v>0</v>
      </c>
      <c r="BL239" s="20" t="s">
        <v>187</v>
      </c>
      <c r="BM239" s="185" t="s">
        <v>5735</v>
      </c>
    </row>
    <row r="240" spans="1:65" s="2" customFormat="1" ht="19.2">
      <c r="A240" s="37"/>
      <c r="B240" s="38"/>
      <c r="C240" s="39"/>
      <c r="D240" s="194" t="s">
        <v>952</v>
      </c>
      <c r="E240" s="39"/>
      <c r="F240" s="251" t="s">
        <v>12642</v>
      </c>
      <c r="G240" s="39"/>
      <c r="H240" s="39"/>
      <c r="I240" s="189"/>
      <c r="J240" s="39"/>
      <c r="K240" s="39"/>
      <c r="L240" s="42"/>
      <c r="M240" s="190"/>
      <c r="N240" s="191"/>
      <c r="O240" s="67"/>
      <c r="P240" s="67"/>
      <c r="Q240" s="67"/>
      <c r="R240" s="67"/>
      <c r="S240" s="67"/>
      <c r="T240" s="68"/>
      <c r="U240" s="37"/>
      <c r="V240" s="37"/>
      <c r="W240" s="37"/>
      <c r="X240" s="37"/>
      <c r="Y240" s="37"/>
      <c r="Z240" s="37"/>
      <c r="AA240" s="37"/>
      <c r="AB240" s="37"/>
      <c r="AC240" s="37"/>
      <c r="AD240" s="37"/>
      <c r="AE240" s="37"/>
      <c r="AT240" s="20" t="s">
        <v>952</v>
      </c>
      <c r="AU240" s="20" t="s">
        <v>83</v>
      </c>
    </row>
    <row r="241" spans="1:65" s="2" customFormat="1" ht="16.5" customHeight="1">
      <c r="A241" s="37"/>
      <c r="B241" s="38"/>
      <c r="C241" s="174" t="s">
        <v>3473</v>
      </c>
      <c r="D241" s="174" t="s">
        <v>350</v>
      </c>
      <c r="E241" s="175" t="s">
        <v>12643</v>
      </c>
      <c r="F241" s="176" t="s">
        <v>12644</v>
      </c>
      <c r="G241" s="177" t="s">
        <v>403</v>
      </c>
      <c r="H241" s="178">
        <v>25.7</v>
      </c>
      <c r="I241" s="179"/>
      <c r="J241" s="180">
        <f>ROUND(I241*H241,2)</f>
        <v>0</v>
      </c>
      <c r="K241" s="176" t="s">
        <v>12560</v>
      </c>
      <c r="L241" s="42"/>
      <c r="M241" s="181" t="s">
        <v>19</v>
      </c>
      <c r="N241" s="182" t="s">
        <v>46</v>
      </c>
      <c r="O241" s="67"/>
      <c r="P241" s="183">
        <f>O241*H241</f>
        <v>0</v>
      </c>
      <c r="Q241" s="183">
        <v>0</v>
      </c>
      <c r="R241" s="183">
        <f>Q241*H241</f>
        <v>0</v>
      </c>
      <c r="S241" s="183">
        <v>0</v>
      </c>
      <c r="T241" s="184">
        <f>S241*H241</f>
        <v>0</v>
      </c>
      <c r="U241" s="37"/>
      <c r="V241" s="37"/>
      <c r="W241" s="37"/>
      <c r="X241" s="37"/>
      <c r="Y241" s="37"/>
      <c r="Z241" s="37"/>
      <c r="AA241" s="37"/>
      <c r="AB241" s="37"/>
      <c r="AC241" s="37"/>
      <c r="AD241" s="37"/>
      <c r="AE241" s="37"/>
      <c r="AR241" s="185" t="s">
        <v>187</v>
      </c>
      <c r="AT241" s="185" t="s">
        <v>350</v>
      </c>
      <c r="AU241" s="185" t="s">
        <v>83</v>
      </c>
      <c r="AY241" s="20" t="s">
        <v>349</v>
      </c>
      <c r="BE241" s="186">
        <f>IF(N241="základní",J241,0)</f>
        <v>0</v>
      </c>
      <c r="BF241" s="186">
        <f>IF(N241="snížená",J241,0)</f>
        <v>0</v>
      </c>
      <c r="BG241" s="186">
        <f>IF(N241="zákl. přenesená",J241,0)</f>
        <v>0</v>
      </c>
      <c r="BH241" s="186">
        <f>IF(N241="sníž. přenesená",J241,0)</f>
        <v>0</v>
      </c>
      <c r="BI241" s="186">
        <f>IF(N241="nulová",J241,0)</f>
        <v>0</v>
      </c>
      <c r="BJ241" s="20" t="s">
        <v>83</v>
      </c>
      <c r="BK241" s="186">
        <f>ROUND(I241*H241,2)</f>
        <v>0</v>
      </c>
      <c r="BL241" s="20" t="s">
        <v>187</v>
      </c>
      <c r="BM241" s="185" t="s">
        <v>5742</v>
      </c>
    </row>
    <row r="242" spans="1:65" s="2" customFormat="1" ht="16.5" customHeight="1">
      <c r="A242" s="37"/>
      <c r="B242" s="38"/>
      <c r="C242" s="174" t="s">
        <v>3480</v>
      </c>
      <c r="D242" s="174" t="s">
        <v>350</v>
      </c>
      <c r="E242" s="175" t="s">
        <v>12873</v>
      </c>
      <c r="F242" s="176" t="s">
        <v>12874</v>
      </c>
      <c r="G242" s="177" t="s">
        <v>403</v>
      </c>
      <c r="H242" s="178">
        <v>69.77</v>
      </c>
      <c r="I242" s="179"/>
      <c r="J242" s="180">
        <f>ROUND(I242*H242,2)</f>
        <v>0</v>
      </c>
      <c r="K242" s="176" t="s">
        <v>12560</v>
      </c>
      <c r="L242" s="42"/>
      <c r="M242" s="181" t="s">
        <v>19</v>
      </c>
      <c r="N242" s="182" t="s">
        <v>46</v>
      </c>
      <c r="O242" s="67"/>
      <c r="P242" s="183">
        <f>O242*H242</f>
        <v>0</v>
      </c>
      <c r="Q242" s="183">
        <v>0</v>
      </c>
      <c r="R242" s="183">
        <f>Q242*H242</f>
        <v>0</v>
      </c>
      <c r="S242" s="183">
        <v>0</v>
      </c>
      <c r="T242" s="184">
        <f>S242*H242</f>
        <v>0</v>
      </c>
      <c r="U242" s="37"/>
      <c r="V242" s="37"/>
      <c r="W242" s="37"/>
      <c r="X242" s="37"/>
      <c r="Y242" s="37"/>
      <c r="Z242" s="37"/>
      <c r="AA242" s="37"/>
      <c r="AB242" s="37"/>
      <c r="AC242" s="37"/>
      <c r="AD242" s="37"/>
      <c r="AE242" s="37"/>
      <c r="AR242" s="185" t="s">
        <v>187</v>
      </c>
      <c r="AT242" s="185" t="s">
        <v>350</v>
      </c>
      <c r="AU242" s="185" t="s">
        <v>83</v>
      </c>
      <c r="AY242" s="20" t="s">
        <v>349</v>
      </c>
      <c r="BE242" s="186">
        <f>IF(N242="základní",J242,0)</f>
        <v>0</v>
      </c>
      <c r="BF242" s="186">
        <f>IF(N242="snížená",J242,0)</f>
        <v>0</v>
      </c>
      <c r="BG242" s="186">
        <f>IF(N242="zákl. přenesená",J242,0)</f>
        <v>0</v>
      </c>
      <c r="BH242" s="186">
        <f>IF(N242="sníž. přenesená",J242,0)</f>
        <v>0</v>
      </c>
      <c r="BI242" s="186">
        <f>IF(N242="nulová",J242,0)</f>
        <v>0</v>
      </c>
      <c r="BJ242" s="20" t="s">
        <v>83</v>
      </c>
      <c r="BK242" s="186">
        <f>ROUND(I242*H242,2)</f>
        <v>0</v>
      </c>
      <c r="BL242" s="20" t="s">
        <v>187</v>
      </c>
      <c r="BM242" s="185" t="s">
        <v>5758</v>
      </c>
    </row>
    <row r="243" spans="1:65" s="11" customFormat="1" ht="25.95" customHeight="1">
      <c r="B243" s="160"/>
      <c r="C243" s="161"/>
      <c r="D243" s="162" t="s">
        <v>74</v>
      </c>
      <c r="E243" s="163" t="s">
        <v>3422</v>
      </c>
      <c r="F243" s="163" t="s">
        <v>6111</v>
      </c>
      <c r="G243" s="161"/>
      <c r="H243" s="161"/>
      <c r="I243" s="164"/>
      <c r="J243" s="165">
        <f>BK243</f>
        <v>0</v>
      </c>
      <c r="K243" s="161"/>
      <c r="L243" s="166"/>
      <c r="M243" s="167"/>
      <c r="N243" s="168"/>
      <c r="O243" s="168"/>
      <c r="P243" s="169">
        <f>SUM(P244:P245)</f>
        <v>0</v>
      </c>
      <c r="Q243" s="168"/>
      <c r="R243" s="169">
        <f>SUM(R244:R245)</f>
        <v>0</v>
      </c>
      <c r="S243" s="168"/>
      <c r="T243" s="170">
        <f>SUM(T244:T245)</f>
        <v>0</v>
      </c>
      <c r="AR243" s="171" t="s">
        <v>83</v>
      </c>
      <c r="AT243" s="172" t="s">
        <v>74</v>
      </c>
      <c r="AU243" s="172" t="s">
        <v>75</v>
      </c>
      <c r="AY243" s="171" t="s">
        <v>349</v>
      </c>
      <c r="BK243" s="173">
        <f>SUM(BK244:BK245)</f>
        <v>0</v>
      </c>
    </row>
    <row r="244" spans="1:65" s="2" customFormat="1" ht="16.5" customHeight="1">
      <c r="A244" s="37"/>
      <c r="B244" s="38"/>
      <c r="C244" s="174" t="s">
        <v>822</v>
      </c>
      <c r="D244" s="174" t="s">
        <v>350</v>
      </c>
      <c r="E244" s="175" t="s">
        <v>12875</v>
      </c>
      <c r="F244" s="176" t="s">
        <v>12876</v>
      </c>
      <c r="G244" s="177" t="s">
        <v>403</v>
      </c>
      <c r="H244" s="178">
        <v>1023.06</v>
      </c>
      <c r="I244" s="179"/>
      <c r="J244" s="180">
        <f>ROUND(I244*H244,2)</f>
        <v>0</v>
      </c>
      <c r="K244" s="176" t="s">
        <v>12560</v>
      </c>
      <c r="L244" s="42"/>
      <c r="M244" s="181" t="s">
        <v>19</v>
      </c>
      <c r="N244" s="182" t="s">
        <v>46</v>
      </c>
      <c r="O244" s="67"/>
      <c r="P244" s="183">
        <f>O244*H244</f>
        <v>0</v>
      </c>
      <c r="Q244" s="183">
        <v>0</v>
      </c>
      <c r="R244" s="183">
        <f>Q244*H244</f>
        <v>0</v>
      </c>
      <c r="S244" s="183">
        <v>0</v>
      </c>
      <c r="T244" s="184">
        <f>S244*H244</f>
        <v>0</v>
      </c>
      <c r="U244" s="37"/>
      <c r="V244" s="37"/>
      <c r="W244" s="37"/>
      <c r="X244" s="37"/>
      <c r="Y244" s="37"/>
      <c r="Z244" s="37"/>
      <c r="AA244" s="37"/>
      <c r="AB244" s="37"/>
      <c r="AC244" s="37"/>
      <c r="AD244" s="37"/>
      <c r="AE244" s="37"/>
      <c r="AR244" s="185" t="s">
        <v>187</v>
      </c>
      <c r="AT244" s="185" t="s">
        <v>350</v>
      </c>
      <c r="AU244" s="185" t="s">
        <v>83</v>
      </c>
      <c r="AY244" s="20" t="s">
        <v>349</v>
      </c>
      <c r="BE244" s="186">
        <f>IF(N244="základní",J244,0)</f>
        <v>0</v>
      </c>
      <c r="BF244" s="186">
        <f>IF(N244="snížená",J244,0)</f>
        <v>0</v>
      </c>
      <c r="BG244" s="186">
        <f>IF(N244="zákl. přenesená",J244,0)</f>
        <v>0</v>
      </c>
      <c r="BH244" s="186">
        <f>IF(N244="sníž. přenesená",J244,0)</f>
        <v>0</v>
      </c>
      <c r="BI244" s="186">
        <f>IF(N244="nulová",J244,0)</f>
        <v>0</v>
      </c>
      <c r="BJ244" s="20" t="s">
        <v>83</v>
      </c>
      <c r="BK244" s="186">
        <f>ROUND(I244*H244,2)</f>
        <v>0</v>
      </c>
      <c r="BL244" s="20" t="s">
        <v>187</v>
      </c>
      <c r="BM244" s="185" t="s">
        <v>5764</v>
      </c>
    </row>
    <row r="245" spans="1:65" s="2" customFormat="1" ht="19.2">
      <c r="A245" s="37"/>
      <c r="B245" s="38"/>
      <c r="C245" s="39"/>
      <c r="D245" s="194" t="s">
        <v>952</v>
      </c>
      <c r="E245" s="39"/>
      <c r="F245" s="251" t="s">
        <v>12647</v>
      </c>
      <c r="G245" s="39"/>
      <c r="H245" s="39"/>
      <c r="I245" s="189"/>
      <c r="J245" s="39"/>
      <c r="K245" s="39"/>
      <c r="L245" s="42"/>
      <c r="M245" s="235"/>
      <c r="N245" s="236"/>
      <c r="O245" s="237"/>
      <c r="P245" s="237"/>
      <c r="Q245" s="237"/>
      <c r="R245" s="237"/>
      <c r="S245" s="237"/>
      <c r="T245" s="238"/>
      <c r="U245" s="37"/>
      <c r="V245" s="37"/>
      <c r="W245" s="37"/>
      <c r="X245" s="37"/>
      <c r="Y245" s="37"/>
      <c r="Z245" s="37"/>
      <c r="AA245" s="37"/>
      <c r="AB245" s="37"/>
      <c r="AC245" s="37"/>
      <c r="AD245" s="37"/>
      <c r="AE245" s="37"/>
      <c r="AT245" s="20" t="s">
        <v>952</v>
      </c>
      <c r="AU245" s="20" t="s">
        <v>83</v>
      </c>
    </row>
    <row r="246" spans="1:65" s="2" customFormat="1" ht="6.9" customHeight="1">
      <c r="A246" s="37"/>
      <c r="B246" s="50"/>
      <c r="C246" s="51"/>
      <c r="D246" s="51"/>
      <c r="E246" s="51"/>
      <c r="F246" s="51"/>
      <c r="G246" s="51"/>
      <c r="H246" s="51"/>
      <c r="I246" s="51"/>
      <c r="J246" s="51"/>
      <c r="K246" s="51"/>
      <c r="L246" s="42"/>
      <c r="M246" s="37"/>
      <c r="O246" s="37"/>
      <c r="P246" s="37"/>
      <c r="Q246" s="37"/>
      <c r="R246" s="37"/>
      <c r="S246" s="37"/>
      <c r="T246" s="37"/>
      <c r="U246" s="37"/>
      <c r="V246" s="37"/>
      <c r="W246" s="37"/>
      <c r="X246" s="37"/>
      <c r="Y246" s="37"/>
      <c r="Z246" s="37"/>
      <c r="AA246" s="37"/>
      <c r="AB246" s="37"/>
      <c r="AC246" s="37"/>
      <c r="AD246" s="37"/>
      <c r="AE246" s="37"/>
    </row>
  </sheetData>
  <sheetProtection algorithmName="SHA-512" hashValue="WbxQqRfR7QLPb5cCYGn3UpTDR6p4llSBY4KTh050RMfINapOxNnrgZvjYFtGpOgYduqUJR/21zJIcGnx889vkA==" saltValue="xY/cuq+C7Ftri1IIaYcf98bkxXcCftlKm3NNFpLuLFFjq3jHAjxVJaZc8lGaSf4ORV6Ssvro2GsZLnm7QBk9jQ==" spinCount="100000" sheet="1" objects="1" scenarios="1" formatColumns="0" formatRows="0" autoFilter="0"/>
  <autoFilter ref="C91:K245" xr:uid="{00000000-0009-0000-0000-00003A000000}"/>
  <mergeCells count="12">
    <mergeCell ref="E84:H84"/>
    <mergeCell ref="L2:V2"/>
    <mergeCell ref="E50:H50"/>
    <mergeCell ref="E52:H52"/>
    <mergeCell ref="E54:H54"/>
    <mergeCell ref="E80:H80"/>
    <mergeCell ref="E82:H82"/>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2:BM95"/>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287</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1" customFormat="1" ht="12" customHeight="1">
      <c r="B8" s="23"/>
      <c r="D8" s="115" t="s">
        <v>320</v>
      </c>
      <c r="L8" s="23"/>
    </row>
    <row r="9" spans="1:46" s="2" customFormat="1" ht="16.5" customHeight="1">
      <c r="A9" s="37"/>
      <c r="B9" s="42"/>
      <c r="C9" s="37"/>
      <c r="D9" s="37"/>
      <c r="E9" s="426" t="s">
        <v>12554</v>
      </c>
      <c r="F9" s="429"/>
      <c r="G9" s="429"/>
      <c r="H9" s="429"/>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1775</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28" t="s">
        <v>12877</v>
      </c>
      <c r="F11" s="429"/>
      <c r="G11" s="429"/>
      <c r="H11" s="429"/>
      <c r="I11" s="37"/>
      <c r="J11" s="37"/>
      <c r="K11" s="37"/>
      <c r="L11" s="116"/>
      <c r="S11" s="37"/>
      <c r="T11" s="37"/>
      <c r="U11" s="37"/>
      <c r="V11" s="37"/>
      <c r="W11" s="37"/>
      <c r="X11" s="37"/>
      <c r="Y11" s="37"/>
      <c r="Z11" s="37"/>
      <c r="AA11" s="37"/>
      <c r="AB11" s="37"/>
      <c r="AC11" s="37"/>
      <c r="AD11" s="37"/>
      <c r="AE11" s="37"/>
    </row>
    <row r="12" spans="1:46" s="2" customFormat="1" ht="10.199999999999999">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8. 12. 2022</v>
      </c>
      <c r="K14" s="37"/>
      <c r="L14" s="116"/>
      <c r="S14" s="37"/>
      <c r="T14" s="37"/>
      <c r="U14" s="37"/>
      <c r="V14" s="37"/>
      <c r="W14" s="37"/>
      <c r="X14" s="37"/>
      <c r="Y14" s="37"/>
      <c r="Z14" s="37"/>
      <c r="AA14" s="37"/>
      <c r="AB14" s="37"/>
      <c r="AC14" s="37"/>
      <c r="AD14" s="37"/>
      <c r="AE14" s="37"/>
    </row>
    <row r="15" spans="1:46" s="2" customFormat="1" ht="10.8"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30" t="str">
        <f>'Rekapitulace stavby'!E14</f>
        <v>Vyplň údaj</v>
      </c>
      <c r="F20" s="431"/>
      <c r="G20" s="431"/>
      <c r="H20" s="431"/>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
        <v>34</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
        <v>35</v>
      </c>
      <c r="F26" s="37"/>
      <c r="G26" s="37"/>
      <c r="H26" s="37"/>
      <c r="I26" s="115" t="s">
        <v>29</v>
      </c>
      <c r="J26" s="106" t="s">
        <v>36</v>
      </c>
      <c r="K26" s="37"/>
      <c r="L26" s="116"/>
      <c r="S26" s="37"/>
      <c r="T26" s="37"/>
      <c r="U26" s="37"/>
      <c r="V26" s="37"/>
      <c r="W26" s="37"/>
      <c r="X26" s="37"/>
      <c r="Y26" s="37"/>
      <c r="Z26" s="37"/>
      <c r="AA26" s="37"/>
      <c r="AB26" s="37"/>
      <c r="AC26" s="37"/>
      <c r="AD26" s="37"/>
      <c r="AE26" s="37"/>
    </row>
    <row r="27" spans="1:31" s="2" customFormat="1" ht="6.9"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39</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07.25" customHeight="1">
      <c r="A29" s="118"/>
      <c r="B29" s="119"/>
      <c r="C29" s="118"/>
      <c r="D29" s="118"/>
      <c r="E29" s="432" t="s">
        <v>322</v>
      </c>
      <c r="F29" s="432"/>
      <c r="G29" s="432"/>
      <c r="H29" s="432"/>
      <c r="I29" s="118"/>
      <c r="J29" s="118"/>
      <c r="K29" s="118"/>
      <c r="L29" s="120"/>
      <c r="S29" s="118"/>
      <c r="T29" s="118"/>
      <c r="U29" s="118"/>
      <c r="V29" s="118"/>
      <c r="W29" s="118"/>
      <c r="X29" s="118"/>
      <c r="Y29" s="118"/>
      <c r="Z29" s="118"/>
      <c r="AA29" s="118"/>
      <c r="AB29" s="118"/>
      <c r="AC29" s="118"/>
      <c r="AD29" s="118"/>
      <c r="AE29" s="118"/>
    </row>
    <row r="30" spans="1:31" s="2" customFormat="1" ht="6.9"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41</v>
      </c>
      <c r="E32" s="37"/>
      <c r="F32" s="37"/>
      <c r="G32" s="37"/>
      <c r="H32" s="37"/>
      <c r="I32" s="37"/>
      <c r="J32" s="123">
        <f>ROUND(J87, 2)</f>
        <v>0</v>
      </c>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 customHeight="1">
      <c r="A34" s="37"/>
      <c r="B34" s="42"/>
      <c r="C34" s="37"/>
      <c r="D34" s="37"/>
      <c r="E34" s="37"/>
      <c r="F34" s="124" t="s">
        <v>43</v>
      </c>
      <c r="G34" s="37"/>
      <c r="H34" s="37"/>
      <c r="I34" s="124" t="s">
        <v>42</v>
      </c>
      <c r="J34" s="124" t="s">
        <v>44</v>
      </c>
      <c r="K34" s="37"/>
      <c r="L34" s="116"/>
      <c r="S34" s="37"/>
      <c r="T34" s="37"/>
      <c r="U34" s="37"/>
      <c r="V34" s="37"/>
      <c r="W34" s="37"/>
      <c r="X34" s="37"/>
      <c r="Y34" s="37"/>
      <c r="Z34" s="37"/>
      <c r="AA34" s="37"/>
      <c r="AB34" s="37"/>
      <c r="AC34" s="37"/>
      <c r="AD34" s="37"/>
      <c r="AE34" s="37"/>
    </row>
    <row r="35" spans="1:31" s="2" customFormat="1" ht="14.4" customHeight="1">
      <c r="A35" s="37"/>
      <c r="B35" s="42"/>
      <c r="C35" s="37"/>
      <c r="D35" s="125" t="s">
        <v>45</v>
      </c>
      <c r="E35" s="115" t="s">
        <v>46</v>
      </c>
      <c r="F35" s="126">
        <f>ROUND((SUM(BE87:BE94)),  2)</f>
        <v>0</v>
      </c>
      <c r="G35" s="37"/>
      <c r="H35" s="37"/>
      <c r="I35" s="127">
        <v>0.21</v>
      </c>
      <c r="J35" s="126">
        <f>ROUND(((SUM(BE87:BE94))*I35),  2)</f>
        <v>0</v>
      </c>
      <c r="K35" s="37"/>
      <c r="L35" s="116"/>
      <c r="S35" s="37"/>
      <c r="T35" s="37"/>
      <c r="U35" s="37"/>
      <c r="V35" s="37"/>
      <c r="W35" s="37"/>
      <c r="X35" s="37"/>
      <c r="Y35" s="37"/>
      <c r="Z35" s="37"/>
      <c r="AA35" s="37"/>
      <c r="AB35" s="37"/>
      <c r="AC35" s="37"/>
      <c r="AD35" s="37"/>
      <c r="AE35" s="37"/>
    </row>
    <row r="36" spans="1:31" s="2" customFormat="1" ht="14.4" customHeight="1">
      <c r="A36" s="37"/>
      <c r="B36" s="42"/>
      <c r="C36" s="37"/>
      <c r="D36" s="37"/>
      <c r="E36" s="115" t="s">
        <v>47</v>
      </c>
      <c r="F36" s="126">
        <f>ROUND((SUM(BF87:BF94)),  2)</f>
        <v>0</v>
      </c>
      <c r="G36" s="37"/>
      <c r="H36" s="37"/>
      <c r="I36" s="127">
        <v>0.15</v>
      </c>
      <c r="J36" s="126">
        <f>ROUND(((SUM(BF87:BF94))*I36),  2)</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48</v>
      </c>
      <c r="F37" s="126">
        <f>ROUND((SUM(BG87:BG94)),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 hidden="1" customHeight="1">
      <c r="A38" s="37"/>
      <c r="B38" s="42"/>
      <c r="C38" s="37"/>
      <c r="D38" s="37"/>
      <c r="E38" s="115" t="s">
        <v>49</v>
      </c>
      <c r="F38" s="126">
        <f>ROUND((SUM(BH87:BH94)),  2)</f>
        <v>0</v>
      </c>
      <c r="G38" s="37"/>
      <c r="H38" s="37"/>
      <c r="I38" s="127">
        <v>0.15</v>
      </c>
      <c r="J38" s="126">
        <f>0</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50</v>
      </c>
      <c r="F39" s="126">
        <f>ROUND((SUM(BI87:BI94)),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51</v>
      </c>
      <c r="E41" s="130"/>
      <c r="F41" s="130"/>
      <c r="G41" s="131" t="s">
        <v>52</v>
      </c>
      <c r="H41" s="132" t="s">
        <v>53</v>
      </c>
      <c r="I41" s="130"/>
      <c r="J41" s="133">
        <f>SUM(J32:J39)</f>
        <v>0</v>
      </c>
      <c r="K41" s="134"/>
      <c r="L41" s="116"/>
      <c r="S41" s="37"/>
      <c r="T41" s="37"/>
      <c r="U41" s="37"/>
      <c r="V41" s="37"/>
      <c r="W41" s="37"/>
      <c r="X41" s="37"/>
      <c r="Y41" s="37"/>
      <c r="Z41" s="37"/>
      <c r="AA41" s="37"/>
      <c r="AB41" s="37"/>
      <c r="AC41" s="37"/>
      <c r="AD41" s="37"/>
      <c r="AE41" s="37"/>
    </row>
    <row r="42" spans="1:31" s="2" customFormat="1" ht="14.4"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 customHeight="1">
      <c r="A47" s="37"/>
      <c r="B47" s="38"/>
      <c r="C47" s="26" t="s">
        <v>323</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33" t="str">
        <f>E7</f>
        <v>Dostavba kampusu LF v Olomouci</v>
      </c>
      <c r="F50" s="434"/>
      <c r="G50" s="434"/>
      <c r="H50" s="434"/>
      <c r="I50" s="39"/>
      <c r="J50" s="39"/>
      <c r="K50" s="39"/>
      <c r="L50" s="116"/>
      <c r="S50" s="37"/>
      <c r="T50" s="37"/>
      <c r="U50" s="37"/>
      <c r="V50" s="37"/>
      <c r="W50" s="37"/>
      <c r="X50" s="37"/>
      <c r="Y50" s="37"/>
      <c r="Z50" s="37"/>
      <c r="AA50" s="37"/>
      <c r="AB50" s="37"/>
      <c r="AC50" s="37"/>
      <c r="AD50" s="37"/>
      <c r="AE50" s="37"/>
    </row>
    <row r="51" spans="1:47" s="1" customFormat="1" ht="12" customHeight="1">
      <c r="B51" s="24"/>
      <c r="C51" s="32" t="s">
        <v>320</v>
      </c>
      <c r="D51" s="25"/>
      <c r="E51" s="25"/>
      <c r="F51" s="25"/>
      <c r="G51" s="25"/>
      <c r="H51" s="25"/>
      <c r="I51" s="25"/>
      <c r="J51" s="25"/>
      <c r="K51" s="25"/>
      <c r="L51" s="23"/>
    </row>
    <row r="52" spans="1:47" s="2" customFormat="1" ht="16.5" customHeight="1">
      <c r="A52" s="37"/>
      <c r="B52" s="38"/>
      <c r="C52" s="39"/>
      <c r="D52" s="39"/>
      <c r="E52" s="433" t="s">
        <v>12554</v>
      </c>
      <c r="F52" s="435"/>
      <c r="G52" s="435"/>
      <c r="H52" s="435"/>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1775</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407" t="str">
        <f>E11</f>
        <v>SO-04.3 - Stavební prvky</v>
      </c>
      <c r="F54" s="435"/>
      <c r="G54" s="435"/>
      <c r="H54" s="435"/>
      <c r="I54" s="39"/>
      <c r="J54" s="39"/>
      <c r="K54" s="39"/>
      <c r="L54" s="116"/>
      <c r="S54" s="37"/>
      <c r="T54" s="37"/>
      <c r="U54" s="37"/>
      <c r="V54" s="37"/>
      <c r="W54" s="37"/>
      <c r="X54" s="37"/>
      <c r="Y54" s="37"/>
      <c r="Z54" s="37"/>
      <c r="AA54" s="37"/>
      <c r="AB54" s="37"/>
      <c r="AC54" s="37"/>
      <c r="AD54" s="37"/>
      <c r="AE54" s="37"/>
    </row>
    <row r="55" spans="1:47" s="2" customFormat="1" ht="6.9"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Olomouc, Hněvotínská</v>
      </c>
      <c r="G56" s="39"/>
      <c r="H56" s="39"/>
      <c r="I56" s="32" t="s">
        <v>23</v>
      </c>
      <c r="J56" s="62" t="str">
        <f>IF(J14="","",J14)</f>
        <v>8. 12. 2022</v>
      </c>
      <c r="K56" s="39"/>
      <c r="L56" s="116"/>
      <c r="S56" s="37"/>
      <c r="T56" s="37"/>
      <c r="U56" s="37"/>
      <c r="V56" s="37"/>
      <c r="W56" s="37"/>
      <c r="X56" s="37"/>
      <c r="Y56" s="37"/>
      <c r="Z56" s="37"/>
      <c r="AA56" s="37"/>
      <c r="AB56" s="37"/>
      <c r="AC56" s="37"/>
      <c r="AD56" s="37"/>
      <c r="AE56" s="37"/>
    </row>
    <row r="57" spans="1:47" s="2" customFormat="1" ht="6.9"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25.65" customHeight="1">
      <c r="A58" s="37"/>
      <c r="B58" s="38"/>
      <c r="C58" s="32" t="s">
        <v>25</v>
      </c>
      <c r="D58" s="39"/>
      <c r="E58" s="39"/>
      <c r="F58" s="30" t="str">
        <f>E17</f>
        <v>Univerzita Palackého v Olomouci</v>
      </c>
      <c r="G58" s="39"/>
      <c r="H58" s="39"/>
      <c r="I58" s="32" t="s">
        <v>33</v>
      </c>
      <c r="J58" s="35" t="str">
        <f>E23</f>
        <v>Ateliér Velehradský s.r.o.</v>
      </c>
      <c r="K58" s="39"/>
      <c r="L58" s="116"/>
      <c r="S58" s="37"/>
      <c r="T58" s="37"/>
      <c r="U58" s="37"/>
      <c r="V58" s="37"/>
      <c r="W58" s="37"/>
      <c r="X58" s="37"/>
      <c r="Y58" s="37"/>
      <c r="Z58" s="37"/>
      <c r="AA58" s="37"/>
      <c r="AB58" s="37"/>
      <c r="AC58" s="37"/>
      <c r="AD58" s="37"/>
      <c r="AE58" s="37"/>
    </row>
    <row r="59" spans="1:47" s="2" customFormat="1" ht="25.65" customHeight="1">
      <c r="A59" s="37"/>
      <c r="B59" s="38"/>
      <c r="C59" s="32" t="s">
        <v>31</v>
      </c>
      <c r="D59" s="39"/>
      <c r="E59" s="39"/>
      <c r="F59" s="30" t="str">
        <f>IF(E20="","",E20)</f>
        <v>Vyplň údaj</v>
      </c>
      <c r="G59" s="39"/>
      <c r="H59" s="39"/>
      <c r="I59" s="32" t="s">
        <v>38</v>
      </c>
      <c r="J59" s="35" t="str">
        <f>E26</f>
        <v>Ateliér Velehradský s.r.o.</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324</v>
      </c>
      <c r="D61" s="140"/>
      <c r="E61" s="140"/>
      <c r="F61" s="140"/>
      <c r="G61" s="140"/>
      <c r="H61" s="140"/>
      <c r="I61" s="140"/>
      <c r="J61" s="141" t="s">
        <v>325</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8" customHeight="1">
      <c r="A63" s="37"/>
      <c r="B63" s="38"/>
      <c r="C63" s="142" t="s">
        <v>73</v>
      </c>
      <c r="D63" s="39"/>
      <c r="E63" s="39"/>
      <c r="F63" s="39"/>
      <c r="G63" s="39"/>
      <c r="H63" s="39"/>
      <c r="I63" s="39"/>
      <c r="J63" s="80">
        <f>J87</f>
        <v>0</v>
      </c>
      <c r="K63" s="39"/>
      <c r="L63" s="116"/>
      <c r="S63" s="37"/>
      <c r="T63" s="37"/>
      <c r="U63" s="37"/>
      <c r="V63" s="37"/>
      <c r="W63" s="37"/>
      <c r="X63" s="37"/>
      <c r="Y63" s="37"/>
      <c r="Z63" s="37"/>
      <c r="AA63" s="37"/>
      <c r="AB63" s="37"/>
      <c r="AC63" s="37"/>
      <c r="AD63" s="37"/>
      <c r="AE63" s="37"/>
      <c r="AU63" s="20" t="s">
        <v>326</v>
      </c>
    </row>
    <row r="64" spans="1:47" s="9" customFormat="1" ht="24.9" customHeight="1">
      <c r="B64" s="143"/>
      <c r="C64" s="144"/>
      <c r="D64" s="145" t="s">
        <v>1402</v>
      </c>
      <c r="E64" s="146"/>
      <c r="F64" s="146"/>
      <c r="G64" s="146"/>
      <c r="H64" s="146"/>
      <c r="I64" s="146"/>
      <c r="J64" s="147">
        <f>J88</f>
        <v>0</v>
      </c>
      <c r="K64" s="144"/>
      <c r="L64" s="148"/>
    </row>
    <row r="65" spans="1:31" s="15" customFormat="1" ht="19.95" customHeight="1">
      <c r="B65" s="244"/>
      <c r="C65" s="100"/>
      <c r="D65" s="245" t="s">
        <v>5054</v>
      </c>
      <c r="E65" s="246"/>
      <c r="F65" s="246"/>
      <c r="G65" s="246"/>
      <c r="H65" s="246"/>
      <c r="I65" s="246"/>
      <c r="J65" s="247">
        <f>J89</f>
        <v>0</v>
      </c>
      <c r="K65" s="100"/>
      <c r="L65" s="248"/>
    </row>
    <row r="66" spans="1:31" s="2" customFormat="1" ht="21.75" customHeight="1">
      <c r="A66" s="37"/>
      <c r="B66" s="38"/>
      <c r="C66" s="39"/>
      <c r="D66" s="39"/>
      <c r="E66" s="39"/>
      <c r="F66" s="39"/>
      <c r="G66" s="39"/>
      <c r="H66" s="39"/>
      <c r="I66" s="39"/>
      <c r="J66" s="39"/>
      <c r="K66" s="39"/>
      <c r="L66" s="116"/>
      <c r="S66" s="37"/>
      <c r="T66" s="37"/>
      <c r="U66" s="37"/>
      <c r="V66" s="37"/>
      <c r="W66" s="37"/>
      <c r="X66" s="37"/>
      <c r="Y66" s="37"/>
      <c r="Z66" s="37"/>
      <c r="AA66" s="37"/>
      <c r="AB66" s="37"/>
      <c r="AC66" s="37"/>
      <c r="AD66" s="37"/>
      <c r="AE66" s="37"/>
    </row>
    <row r="67" spans="1:31" s="2" customFormat="1" ht="6.9" customHeight="1">
      <c r="A67" s="37"/>
      <c r="B67" s="50"/>
      <c r="C67" s="51"/>
      <c r="D67" s="51"/>
      <c r="E67" s="51"/>
      <c r="F67" s="51"/>
      <c r="G67" s="51"/>
      <c r="H67" s="51"/>
      <c r="I67" s="51"/>
      <c r="J67" s="51"/>
      <c r="K67" s="51"/>
      <c r="L67" s="116"/>
      <c r="S67" s="37"/>
      <c r="T67" s="37"/>
      <c r="U67" s="37"/>
      <c r="V67" s="37"/>
      <c r="W67" s="37"/>
      <c r="X67" s="37"/>
      <c r="Y67" s="37"/>
      <c r="Z67" s="37"/>
      <c r="AA67" s="37"/>
      <c r="AB67" s="37"/>
      <c r="AC67" s="37"/>
      <c r="AD67" s="37"/>
      <c r="AE67" s="37"/>
    </row>
    <row r="71" spans="1:31" s="2" customFormat="1" ht="6.9" customHeight="1">
      <c r="A71" s="37"/>
      <c r="B71" s="52"/>
      <c r="C71" s="53"/>
      <c r="D71" s="53"/>
      <c r="E71" s="53"/>
      <c r="F71" s="53"/>
      <c r="G71" s="53"/>
      <c r="H71" s="53"/>
      <c r="I71" s="53"/>
      <c r="J71" s="53"/>
      <c r="K71" s="53"/>
      <c r="L71" s="116"/>
      <c r="S71" s="37"/>
      <c r="T71" s="37"/>
      <c r="U71" s="37"/>
      <c r="V71" s="37"/>
      <c r="W71" s="37"/>
      <c r="X71" s="37"/>
      <c r="Y71" s="37"/>
      <c r="Z71" s="37"/>
      <c r="AA71" s="37"/>
      <c r="AB71" s="37"/>
      <c r="AC71" s="37"/>
      <c r="AD71" s="37"/>
      <c r="AE71" s="37"/>
    </row>
    <row r="72" spans="1:31" s="2" customFormat="1" ht="24.9" customHeight="1">
      <c r="A72" s="37"/>
      <c r="B72" s="38"/>
      <c r="C72" s="26" t="s">
        <v>334</v>
      </c>
      <c r="D72" s="39"/>
      <c r="E72" s="39"/>
      <c r="F72" s="39"/>
      <c r="G72" s="39"/>
      <c r="H72" s="39"/>
      <c r="I72" s="39"/>
      <c r="J72" s="39"/>
      <c r="K72" s="39"/>
      <c r="L72" s="116"/>
      <c r="S72" s="37"/>
      <c r="T72" s="37"/>
      <c r="U72" s="37"/>
      <c r="V72" s="37"/>
      <c r="W72" s="37"/>
      <c r="X72" s="37"/>
      <c r="Y72" s="37"/>
      <c r="Z72" s="37"/>
      <c r="AA72" s="37"/>
      <c r="AB72" s="37"/>
      <c r="AC72" s="37"/>
      <c r="AD72" s="37"/>
      <c r="AE72" s="37"/>
    </row>
    <row r="73" spans="1:31" s="2" customFormat="1" ht="6.9" customHeight="1">
      <c r="A73" s="37"/>
      <c r="B73" s="38"/>
      <c r="C73" s="39"/>
      <c r="D73" s="39"/>
      <c r="E73" s="39"/>
      <c r="F73" s="39"/>
      <c r="G73" s="39"/>
      <c r="H73" s="39"/>
      <c r="I73" s="39"/>
      <c r="J73" s="39"/>
      <c r="K73" s="39"/>
      <c r="L73" s="116"/>
      <c r="S73" s="37"/>
      <c r="T73" s="37"/>
      <c r="U73" s="37"/>
      <c r="V73" s="37"/>
      <c r="W73" s="37"/>
      <c r="X73" s="37"/>
      <c r="Y73" s="37"/>
      <c r="Z73" s="37"/>
      <c r="AA73" s="37"/>
      <c r="AB73" s="37"/>
      <c r="AC73" s="37"/>
      <c r="AD73" s="37"/>
      <c r="AE73" s="37"/>
    </row>
    <row r="74" spans="1:31" s="2" customFormat="1" ht="12" customHeight="1">
      <c r="A74" s="37"/>
      <c r="B74" s="38"/>
      <c r="C74" s="32" t="s">
        <v>16</v>
      </c>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16.5" customHeight="1">
      <c r="A75" s="37"/>
      <c r="B75" s="38"/>
      <c r="C75" s="39"/>
      <c r="D75" s="39"/>
      <c r="E75" s="433" t="str">
        <f>E7</f>
        <v>Dostavba kampusu LF v Olomouci</v>
      </c>
      <c r="F75" s="434"/>
      <c r="G75" s="434"/>
      <c r="H75" s="434"/>
      <c r="I75" s="39"/>
      <c r="J75" s="39"/>
      <c r="K75" s="39"/>
      <c r="L75" s="116"/>
      <c r="S75" s="37"/>
      <c r="T75" s="37"/>
      <c r="U75" s="37"/>
      <c r="V75" s="37"/>
      <c r="W75" s="37"/>
      <c r="X75" s="37"/>
      <c r="Y75" s="37"/>
      <c r="Z75" s="37"/>
      <c r="AA75" s="37"/>
      <c r="AB75" s="37"/>
      <c r="AC75" s="37"/>
      <c r="AD75" s="37"/>
      <c r="AE75" s="37"/>
    </row>
    <row r="76" spans="1:31" s="1" customFormat="1" ht="12" customHeight="1">
      <c r="B76" s="24"/>
      <c r="C76" s="32" t="s">
        <v>320</v>
      </c>
      <c r="D76" s="25"/>
      <c r="E76" s="25"/>
      <c r="F76" s="25"/>
      <c r="G76" s="25"/>
      <c r="H76" s="25"/>
      <c r="I76" s="25"/>
      <c r="J76" s="25"/>
      <c r="K76" s="25"/>
      <c r="L76" s="23"/>
    </row>
    <row r="77" spans="1:31" s="2" customFormat="1" ht="16.5" customHeight="1">
      <c r="A77" s="37"/>
      <c r="B77" s="38"/>
      <c r="C77" s="39"/>
      <c r="D77" s="39"/>
      <c r="E77" s="433" t="s">
        <v>12554</v>
      </c>
      <c r="F77" s="435"/>
      <c r="G77" s="435"/>
      <c r="H77" s="435"/>
      <c r="I77" s="39"/>
      <c r="J77" s="39"/>
      <c r="K77" s="39"/>
      <c r="L77" s="116"/>
      <c r="S77" s="37"/>
      <c r="T77" s="37"/>
      <c r="U77" s="37"/>
      <c r="V77" s="37"/>
      <c r="W77" s="37"/>
      <c r="X77" s="37"/>
      <c r="Y77" s="37"/>
      <c r="Z77" s="37"/>
      <c r="AA77" s="37"/>
      <c r="AB77" s="37"/>
      <c r="AC77" s="37"/>
      <c r="AD77" s="37"/>
      <c r="AE77" s="37"/>
    </row>
    <row r="78" spans="1:31" s="2" customFormat="1" ht="12" customHeight="1">
      <c r="A78" s="37"/>
      <c r="B78" s="38"/>
      <c r="C78" s="32" t="s">
        <v>1775</v>
      </c>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16.5" customHeight="1">
      <c r="A79" s="37"/>
      <c r="B79" s="38"/>
      <c r="C79" s="39"/>
      <c r="D79" s="39"/>
      <c r="E79" s="407" t="str">
        <f>E11</f>
        <v>SO-04.3 - Stavební prvky</v>
      </c>
      <c r="F79" s="435"/>
      <c r="G79" s="435"/>
      <c r="H79" s="435"/>
      <c r="I79" s="39"/>
      <c r="J79" s="39"/>
      <c r="K79" s="39"/>
      <c r="L79" s="116"/>
      <c r="S79" s="37"/>
      <c r="T79" s="37"/>
      <c r="U79" s="37"/>
      <c r="V79" s="37"/>
      <c r="W79" s="37"/>
      <c r="X79" s="37"/>
      <c r="Y79" s="37"/>
      <c r="Z79" s="37"/>
      <c r="AA79" s="37"/>
      <c r="AB79" s="37"/>
      <c r="AC79" s="37"/>
      <c r="AD79" s="37"/>
      <c r="AE79" s="37"/>
    </row>
    <row r="80" spans="1:31" s="2" customFormat="1" ht="6.9"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12" customHeight="1">
      <c r="A81" s="37"/>
      <c r="B81" s="38"/>
      <c r="C81" s="32" t="s">
        <v>21</v>
      </c>
      <c r="D81" s="39"/>
      <c r="E81" s="39"/>
      <c r="F81" s="30" t="str">
        <f>F14</f>
        <v>Olomouc, Hněvotínská</v>
      </c>
      <c r="G81" s="39"/>
      <c r="H81" s="39"/>
      <c r="I81" s="32" t="s">
        <v>23</v>
      </c>
      <c r="J81" s="62" t="str">
        <f>IF(J14="","",J14)</f>
        <v>8. 12. 2022</v>
      </c>
      <c r="K81" s="39"/>
      <c r="L81" s="116"/>
      <c r="S81" s="37"/>
      <c r="T81" s="37"/>
      <c r="U81" s="37"/>
      <c r="V81" s="37"/>
      <c r="W81" s="37"/>
      <c r="X81" s="37"/>
      <c r="Y81" s="37"/>
      <c r="Z81" s="37"/>
      <c r="AA81" s="37"/>
      <c r="AB81" s="37"/>
      <c r="AC81" s="37"/>
      <c r="AD81" s="37"/>
      <c r="AE81" s="37"/>
    </row>
    <row r="82" spans="1:65" s="2" customFormat="1" ht="6.9" customHeight="1">
      <c r="A82" s="37"/>
      <c r="B82" s="38"/>
      <c r="C82" s="39"/>
      <c r="D82" s="39"/>
      <c r="E82" s="39"/>
      <c r="F82" s="39"/>
      <c r="G82" s="39"/>
      <c r="H82" s="39"/>
      <c r="I82" s="39"/>
      <c r="J82" s="39"/>
      <c r="K82" s="39"/>
      <c r="L82" s="116"/>
      <c r="S82" s="37"/>
      <c r="T82" s="37"/>
      <c r="U82" s="37"/>
      <c r="V82" s="37"/>
      <c r="W82" s="37"/>
      <c r="X82" s="37"/>
      <c r="Y82" s="37"/>
      <c r="Z82" s="37"/>
      <c r="AA82" s="37"/>
      <c r="AB82" s="37"/>
      <c r="AC82" s="37"/>
      <c r="AD82" s="37"/>
      <c r="AE82" s="37"/>
    </row>
    <row r="83" spans="1:65" s="2" customFormat="1" ht="25.65" customHeight="1">
      <c r="A83" s="37"/>
      <c r="B83" s="38"/>
      <c r="C83" s="32" t="s">
        <v>25</v>
      </c>
      <c r="D83" s="39"/>
      <c r="E83" s="39"/>
      <c r="F83" s="30" t="str">
        <f>E17</f>
        <v>Univerzita Palackého v Olomouci</v>
      </c>
      <c r="G83" s="39"/>
      <c r="H83" s="39"/>
      <c r="I83" s="32" t="s">
        <v>33</v>
      </c>
      <c r="J83" s="35" t="str">
        <f>E23</f>
        <v>Ateliér Velehradský s.r.o.</v>
      </c>
      <c r="K83" s="39"/>
      <c r="L83" s="116"/>
      <c r="S83" s="37"/>
      <c r="T83" s="37"/>
      <c r="U83" s="37"/>
      <c r="V83" s="37"/>
      <c r="W83" s="37"/>
      <c r="X83" s="37"/>
      <c r="Y83" s="37"/>
      <c r="Z83" s="37"/>
      <c r="AA83" s="37"/>
      <c r="AB83" s="37"/>
      <c r="AC83" s="37"/>
      <c r="AD83" s="37"/>
      <c r="AE83" s="37"/>
    </row>
    <row r="84" spans="1:65" s="2" customFormat="1" ht="25.65" customHeight="1">
      <c r="A84" s="37"/>
      <c r="B84" s="38"/>
      <c r="C84" s="32" t="s">
        <v>31</v>
      </c>
      <c r="D84" s="39"/>
      <c r="E84" s="39"/>
      <c r="F84" s="30" t="str">
        <f>IF(E20="","",E20)</f>
        <v>Vyplň údaj</v>
      </c>
      <c r="G84" s="39"/>
      <c r="H84" s="39"/>
      <c r="I84" s="32" t="s">
        <v>38</v>
      </c>
      <c r="J84" s="35" t="str">
        <f>E26</f>
        <v>Ateliér Velehradský s.r.o.</v>
      </c>
      <c r="K84" s="39"/>
      <c r="L84" s="116"/>
      <c r="S84" s="37"/>
      <c r="T84" s="37"/>
      <c r="U84" s="37"/>
      <c r="V84" s="37"/>
      <c r="W84" s="37"/>
      <c r="X84" s="37"/>
      <c r="Y84" s="37"/>
      <c r="Z84" s="37"/>
      <c r="AA84" s="37"/>
      <c r="AB84" s="37"/>
      <c r="AC84" s="37"/>
      <c r="AD84" s="37"/>
      <c r="AE84" s="37"/>
    </row>
    <row r="85" spans="1:65" s="2" customFormat="1" ht="10.35" customHeight="1">
      <c r="A85" s="37"/>
      <c r="B85" s="38"/>
      <c r="C85" s="39"/>
      <c r="D85" s="39"/>
      <c r="E85" s="39"/>
      <c r="F85" s="39"/>
      <c r="G85" s="39"/>
      <c r="H85" s="39"/>
      <c r="I85" s="39"/>
      <c r="J85" s="39"/>
      <c r="K85" s="39"/>
      <c r="L85" s="116"/>
      <c r="S85" s="37"/>
      <c r="T85" s="37"/>
      <c r="U85" s="37"/>
      <c r="V85" s="37"/>
      <c r="W85" s="37"/>
      <c r="X85" s="37"/>
      <c r="Y85" s="37"/>
      <c r="Z85" s="37"/>
      <c r="AA85" s="37"/>
      <c r="AB85" s="37"/>
      <c r="AC85" s="37"/>
      <c r="AD85" s="37"/>
      <c r="AE85" s="37"/>
    </row>
    <row r="86" spans="1:65" s="10" customFormat="1" ht="29.25" customHeight="1">
      <c r="A86" s="149"/>
      <c r="B86" s="150"/>
      <c r="C86" s="151" t="s">
        <v>335</v>
      </c>
      <c r="D86" s="152" t="s">
        <v>60</v>
      </c>
      <c r="E86" s="152" t="s">
        <v>56</v>
      </c>
      <c r="F86" s="152" t="s">
        <v>57</v>
      </c>
      <c r="G86" s="152" t="s">
        <v>336</v>
      </c>
      <c r="H86" s="152" t="s">
        <v>337</v>
      </c>
      <c r="I86" s="152" t="s">
        <v>338</v>
      </c>
      <c r="J86" s="152" t="s">
        <v>325</v>
      </c>
      <c r="K86" s="153" t="s">
        <v>339</v>
      </c>
      <c r="L86" s="154"/>
      <c r="M86" s="71" t="s">
        <v>19</v>
      </c>
      <c r="N86" s="72" t="s">
        <v>45</v>
      </c>
      <c r="O86" s="72" t="s">
        <v>340</v>
      </c>
      <c r="P86" s="72" t="s">
        <v>341</v>
      </c>
      <c r="Q86" s="72" t="s">
        <v>342</v>
      </c>
      <c r="R86" s="72" t="s">
        <v>343</v>
      </c>
      <c r="S86" s="72" t="s">
        <v>344</v>
      </c>
      <c r="T86" s="73" t="s">
        <v>345</v>
      </c>
      <c r="U86" s="149"/>
      <c r="V86" s="149"/>
      <c r="W86" s="149"/>
      <c r="X86" s="149"/>
      <c r="Y86" s="149"/>
      <c r="Z86" s="149"/>
      <c r="AA86" s="149"/>
      <c r="AB86" s="149"/>
      <c r="AC86" s="149"/>
      <c r="AD86" s="149"/>
      <c r="AE86" s="149"/>
    </row>
    <row r="87" spans="1:65" s="2" customFormat="1" ht="22.8" customHeight="1">
      <c r="A87" s="37"/>
      <c r="B87" s="38"/>
      <c r="C87" s="78" t="s">
        <v>346</v>
      </c>
      <c r="D87" s="39"/>
      <c r="E87" s="39"/>
      <c r="F87" s="39"/>
      <c r="G87" s="39"/>
      <c r="H87" s="39"/>
      <c r="I87" s="39"/>
      <c r="J87" s="155">
        <f>BK87</f>
        <v>0</v>
      </c>
      <c r="K87" s="39"/>
      <c r="L87" s="42"/>
      <c r="M87" s="74"/>
      <c r="N87" s="156"/>
      <c r="O87" s="75"/>
      <c r="P87" s="157">
        <f>P88</f>
        <v>0</v>
      </c>
      <c r="Q87" s="75"/>
      <c r="R87" s="157">
        <f>R88</f>
        <v>0</v>
      </c>
      <c r="S87" s="75"/>
      <c r="T87" s="158">
        <f>T88</f>
        <v>0</v>
      </c>
      <c r="U87" s="37"/>
      <c r="V87" s="37"/>
      <c r="W87" s="37"/>
      <c r="X87" s="37"/>
      <c r="Y87" s="37"/>
      <c r="Z87" s="37"/>
      <c r="AA87" s="37"/>
      <c r="AB87" s="37"/>
      <c r="AC87" s="37"/>
      <c r="AD87" s="37"/>
      <c r="AE87" s="37"/>
      <c r="AT87" s="20" t="s">
        <v>74</v>
      </c>
      <c r="AU87" s="20" t="s">
        <v>326</v>
      </c>
      <c r="BK87" s="159">
        <f>BK88</f>
        <v>0</v>
      </c>
    </row>
    <row r="88" spans="1:65" s="11" customFormat="1" ht="25.95" customHeight="1">
      <c r="B88" s="160"/>
      <c r="C88" s="161"/>
      <c r="D88" s="162" t="s">
        <v>74</v>
      </c>
      <c r="E88" s="163" t="s">
        <v>1300</v>
      </c>
      <c r="F88" s="163" t="s">
        <v>283</v>
      </c>
      <c r="G88" s="161"/>
      <c r="H88" s="161"/>
      <c r="I88" s="164"/>
      <c r="J88" s="165">
        <f>BK88</f>
        <v>0</v>
      </c>
      <c r="K88" s="161"/>
      <c r="L88" s="166"/>
      <c r="M88" s="167"/>
      <c r="N88" s="168"/>
      <c r="O88" s="168"/>
      <c r="P88" s="169">
        <f>P89</f>
        <v>0</v>
      </c>
      <c r="Q88" s="168"/>
      <c r="R88" s="169">
        <f>R89</f>
        <v>0</v>
      </c>
      <c r="S88" s="168"/>
      <c r="T88" s="170">
        <f>T89</f>
        <v>0</v>
      </c>
      <c r="AR88" s="171" t="s">
        <v>187</v>
      </c>
      <c r="AT88" s="172" t="s">
        <v>74</v>
      </c>
      <c r="AU88" s="172" t="s">
        <v>75</v>
      </c>
      <c r="AY88" s="171" t="s">
        <v>349</v>
      </c>
      <c r="BK88" s="173">
        <f>BK89</f>
        <v>0</v>
      </c>
    </row>
    <row r="89" spans="1:65" s="11" customFormat="1" ht="22.8" customHeight="1">
      <c r="B89" s="160"/>
      <c r="C89" s="161"/>
      <c r="D89" s="162" t="s">
        <v>74</v>
      </c>
      <c r="E89" s="249" t="s">
        <v>5415</v>
      </c>
      <c r="F89" s="249" t="s">
        <v>5416</v>
      </c>
      <c r="G89" s="161"/>
      <c r="H89" s="161"/>
      <c r="I89" s="164"/>
      <c r="J89" s="250">
        <f>BK89</f>
        <v>0</v>
      </c>
      <c r="K89" s="161"/>
      <c r="L89" s="166"/>
      <c r="M89" s="167"/>
      <c r="N89" s="168"/>
      <c r="O89" s="168"/>
      <c r="P89" s="169">
        <f>SUM(P90:P94)</f>
        <v>0</v>
      </c>
      <c r="Q89" s="168"/>
      <c r="R89" s="169">
        <f>SUM(R90:R94)</f>
        <v>0</v>
      </c>
      <c r="S89" s="168"/>
      <c r="T89" s="170">
        <f>SUM(T90:T94)</f>
        <v>0</v>
      </c>
      <c r="AR89" s="171" t="s">
        <v>187</v>
      </c>
      <c r="AT89" s="172" t="s">
        <v>74</v>
      </c>
      <c r="AU89" s="172" t="s">
        <v>83</v>
      </c>
      <c r="AY89" s="171" t="s">
        <v>349</v>
      </c>
      <c r="BK89" s="173">
        <f>SUM(BK90:BK94)</f>
        <v>0</v>
      </c>
    </row>
    <row r="90" spans="1:65" s="2" customFormat="1" ht="24.15" customHeight="1">
      <c r="A90" s="37"/>
      <c r="B90" s="38"/>
      <c r="C90" s="174" t="s">
        <v>83</v>
      </c>
      <c r="D90" s="174" t="s">
        <v>350</v>
      </c>
      <c r="E90" s="175" t="s">
        <v>12878</v>
      </c>
      <c r="F90" s="176" t="s">
        <v>12879</v>
      </c>
      <c r="G90" s="177" t="s">
        <v>1037</v>
      </c>
      <c r="H90" s="178">
        <v>6</v>
      </c>
      <c r="I90" s="179"/>
      <c r="J90" s="180">
        <f>ROUND(I90*H90,2)</f>
        <v>0</v>
      </c>
      <c r="K90" s="176" t="s">
        <v>933</v>
      </c>
      <c r="L90" s="42"/>
      <c r="M90" s="181" t="s">
        <v>19</v>
      </c>
      <c r="N90" s="182" t="s">
        <v>46</v>
      </c>
      <c r="O90" s="67"/>
      <c r="P90" s="183">
        <f>O90*H90</f>
        <v>0</v>
      </c>
      <c r="Q90" s="183">
        <v>0</v>
      </c>
      <c r="R90" s="183">
        <f>Q90*H90</f>
        <v>0</v>
      </c>
      <c r="S90" s="183">
        <v>0</v>
      </c>
      <c r="T90" s="184">
        <f>S90*H90</f>
        <v>0</v>
      </c>
      <c r="U90" s="37"/>
      <c r="V90" s="37"/>
      <c r="W90" s="37"/>
      <c r="X90" s="37"/>
      <c r="Y90" s="37"/>
      <c r="Z90" s="37"/>
      <c r="AA90" s="37"/>
      <c r="AB90" s="37"/>
      <c r="AC90" s="37"/>
      <c r="AD90" s="37"/>
      <c r="AE90" s="37"/>
      <c r="AR90" s="185" t="s">
        <v>934</v>
      </c>
      <c r="AT90" s="185" t="s">
        <v>350</v>
      </c>
      <c r="AU90" s="185" t="s">
        <v>85</v>
      </c>
      <c r="AY90" s="20" t="s">
        <v>349</v>
      </c>
      <c r="BE90" s="186">
        <f>IF(N90="základní",J90,0)</f>
        <v>0</v>
      </c>
      <c r="BF90" s="186">
        <f>IF(N90="snížená",J90,0)</f>
        <v>0</v>
      </c>
      <c r="BG90" s="186">
        <f>IF(N90="zákl. přenesená",J90,0)</f>
        <v>0</v>
      </c>
      <c r="BH90" s="186">
        <f>IF(N90="sníž. přenesená",J90,0)</f>
        <v>0</v>
      </c>
      <c r="BI90" s="186">
        <f>IF(N90="nulová",J90,0)</f>
        <v>0</v>
      </c>
      <c r="BJ90" s="20" t="s">
        <v>83</v>
      </c>
      <c r="BK90" s="186">
        <f>ROUND(I90*H90,2)</f>
        <v>0</v>
      </c>
      <c r="BL90" s="20" t="s">
        <v>934</v>
      </c>
      <c r="BM90" s="185" t="s">
        <v>12880</v>
      </c>
    </row>
    <row r="91" spans="1:65" s="2" customFormat="1" ht="24.15" customHeight="1">
      <c r="A91" s="37"/>
      <c r="B91" s="38"/>
      <c r="C91" s="174" t="s">
        <v>85</v>
      </c>
      <c r="D91" s="174" t="s">
        <v>350</v>
      </c>
      <c r="E91" s="175" t="s">
        <v>12881</v>
      </c>
      <c r="F91" s="176" t="s">
        <v>12882</v>
      </c>
      <c r="G91" s="177" t="s">
        <v>1037</v>
      </c>
      <c r="H91" s="178">
        <v>20</v>
      </c>
      <c r="I91" s="179"/>
      <c r="J91" s="180">
        <f>ROUND(I91*H91,2)</f>
        <v>0</v>
      </c>
      <c r="K91" s="176" t="s">
        <v>933</v>
      </c>
      <c r="L91" s="42"/>
      <c r="M91" s="181" t="s">
        <v>19</v>
      </c>
      <c r="N91" s="182" t="s">
        <v>46</v>
      </c>
      <c r="O91" s="67"/>
      <c r="P91" s="183">
        <f>O91*H91</f>
        <v>0</v>
      </c>
      <c r="Q91" s="183">
        <v>0</v>
      </c>
      <c r="R91" s="183">
        <f>Q91*H91</f>
        <v>0</v>
      </c>
      <c r="S91" s="183">
        <v>0</v>
      </c>
      <c r="T91" s="184">
        <f>S91*H91</f>
        <v>0</v>
      </c>
      <c r="U91" s="37"/>
      <c r="V91" s="37"/>
      <c r="W91" s="37"/>
      <c r="X91" s="37"/>
      <c r="Y91" s="37"/>
      <c r="Z91" s="37"/>
      <c r="AA91" s="37"/>
      <c r="AB91" s="37"/>
      <c r="AC91" s="37"/>
      <c r="AD91" s="37"/>
      <c r="AE91" s="37"/>
      <c r="AR91" s="185" t="s">
        <v>934</v>
      </c>
      <c r="AT91" s="185" t="s">
        <v>350</v>
      </c>
      <c r="AU91" s="185" t="s">
        <v>85</v>
      </c>
      <c r="AY91" s="20" t="s">
        <v>349</v>
      </c>
      <c r="BE91" s="186">
        <f>IF(N91="základní",J91,0)</f>
        <v>0</v>
      </c>
      <c r="BF91" s="186">
        <f>IF(N91="snížená",J91,0)</f>
        <v>0</v>
      </c>
      <c r="BG91" s="186">
        <f>IF(N91="zákl. přenesená",J91,0)</f>
        <v>0</v>
      </c>
      <c r="BH91" s="186">
        <f>IF(N91="sníž. přenesená",J91,0)</f>
        <v>0</v>
      </c>
      <c r="BI91" s="186">
        <f>IF(N91="nulová",J91,0)</f>
        <v>0</v>
      </c>
      <c r="BJ91" s="20" t="s">
        <v>83</v>
      </c>
      <c r="BK91" s="186">
        <f>ROUND(I91*H91,2)</f>
        <v>0</v>
      </c>
      <c r="BL91" s="20" t="s">
        <v>934</v>
      </c>
      <c r="BM91" s="185" t="s">
        <v>12883</v>
      </c>
    </row>
    <row r="92" spans="1:65" s="2" customFormat="1" ht="24.15" customHeight="1">
      <c r="A92" s="37"/>
      <c r="B92" s="38"/>
      <c r="C92" s="174" t="s">
        <v>129</v>
      </c>
      <c r="D92" s="174" t="s">
        <v>350</v>
      </c>
      <c r="E92" s="175" t="s">
        <v>12884</v>
      </c>
      <c r="F92" s="176" t="s">
        <v>12885</v>
      </c>
      <c r="G92" s="177" t="s">
        <v>1037</v>
      </c>
      <c r="H92" s="178">
        <v>4</v>
      </c>
      <c r="I92" s="179"/>
      <c r="J92" s="180">
        <f>ROUND(I92*H92,2)</f>
        <v>0</v>
      </c>
      <c r="K92" s="176" t="s">
        <v>933</v>
      </c>
      <c r="L92" s="42"/>
      <c r="M92" s="181" t="s">
        <v>19</v>
      </c>
      <c r="N92" s="182" t="s">
        <v>46</v>
      </c>
      <c r="O92" s="67"/>
      <c r="P92" s="183">
        <f>O92*H92</f>
        <v>0</v>
      </c>
      <c r="Q92" s="183">
        <v>0</v>
      </c>
      <c r="R92" s="183">
        <f>Q92*H92</f>
        <v>0</v>
      </c>
      <c r="S92" s="183">
        <v>0</v>
      </c>
      <c r="T92" s="184">
        <f>S92*H92</f>
        <v>0</v>
      </c>
      <c r="U92" s="37"/>
      <c r="V92" s="37"/>
      <c r="W92" s="37"/>
      <c r="X92" s="37"/>
      <c r="Y92" s="37"/>
      <c r="Z92" s="37"/>
      <c r="AA92" s="37"/>
      <c r="AB92" s="37"/>
      <c r="AC92" s="37"/>
      <c r="AD92" s="37"/>
      <c r="AE92" s="37"/>
      <c r="AR92" s="185" t="s">
        <v>934</v>
      </c>
      <c r="AT92" s="185" t="s">
        <v>350</v>
      </c>
      <c r="AU92" s="185" t="s">
        <v>85</v>
      </c>
      <c r="AY92" s="20" t="s">
        <v>349</v>
      </c>
      <c r="BE92" s="186">
        <f>IF(N92="základní",J92,0)</f>
        <v>0</v>
      </c>
      <c r="BF92" s="186">
        <f>IF(N92="snížená",J92,0)</f>
        <v>0</v>
      </c>
      <c r="BG92" s="186">
        <f>IF(N92="zákl. přenesená",J92,0)</f>
        <v>0</v>
      </c>
      <c r="BH92" s="186">
        <f>IF(N92="sníž. přenesená",J92,0)</f>
        <v>0</v>
      </c>
      <c r="BI92" s="186">
        <f>IF(N92="nulová",J92,0)</f>
        <v>0</v>
      </c>
      <c r="BJ92" s="20" t="s">
        <v>83</v>
      </c>
      <c r="BK92" s="186">
        <f>ROUND(I92*H92,2)</f>
        <v>0</v>
      </c>
      <c r="BL92" s="20" t="s">
        <v>934</v>
      </c>
      <c r="BM92" s="185" t="s">
        <v>12886</v>
      </c>
    </row>
    <row r="93" spans="1:65" s="2" customFormat="1" ht="24.15" customHeight="1">
      <c r="A93" s="37"/>
      <c r="B93" s="38"/>
      <c r="C93" s="174" t="s">
        <v>187</v>
      </c>
      <c r="D93" s="174" t="s">
        <v>350</v>
      </c>
      <c r="E93" s="175" t="s">
        <v>12887</v>
      </c>
      <c r="F93" s="176" t="s">
        <v>12888</v>
      </c>
      <c r="G93" s="177" t="s">
        <v>1037</v>
      </c>
      <c r="H93" s="178">
        <v>8</v>
      </c>
      <c r="I93" s="179"/>
      <c r="J93" s="180">
        <f>ROUND(I93*H93,2)</f>
        <v>0</v>
      </c>
      <c r="K93" s="176" t="s">
        <v>933</v>
      </c>
      <c r="L93" s="42"/>
      <c r="M93" s="181" t="s">
        <v>19</v>
      </c>
      <c r="N93" s="182" t="s">
        <v>46</v>
      </c>
      <c r="O93" s="67"/>
      <c r="P93" s="183">
        <f>O93*H93</f>
        <v>0</v>
      </c>
      <c r="Q93" s="183">
        <v>0</v>
      </c>
      <c r="R93" s="183">
        <f>Q93*H93</f>
        <v>0</v>
      </c>
      <c r="S93" s="183">
        <v>0</v>
      </c>
      <c r="T93" s="184">
        <f>S93*H93</f>
        <v>0</v>
      </c>
      <c r="U93" s="37"/>
      <c r="V93" s="37"/>
      <c r="W93" s="37"/>
      <c r="X93" s="37"/>
      <c r="Y93" s="37"/>
      <c r="Z93" s="37"/>
      <c r="AA93" s="37"/>
      <c r="AB93" s="37"/>
      <c r="AC93" s="37"/>
      <c r="AD93" s="37"/>
      <c r="AE93" s="37"/>
      <c r="AR93" s="185" t="s">
        <v>934</v>
      </c>
      <c r="AT93" s="185" t="s">
        <v>350</v>
      </c>
      <c r="AU93" s="185" t="s">
        <v>85</v>
      </c>
      <c r="AY93" s="20" t="s">
        <v>349</v>
      </c>
      <c r="BE93" s="186">
        <f>IF(N93="základní",J93,0)</f>
        <v>0</v>
      </c>
      <c r="BF93" s="186">
        <f>IF(N93="snížená",J93,0)</f>
        <v>0</v>
      </c>
      <c r="BG93" s="186">
        <f>IF(N93="zákl. přenesená",J93,0)</f>
        <v>0</v>
      </c>
      <c r="BH93" s="186">
        <f>IF(N93="sníž. přenesená",J93,0)</f>
        <v>0</v>
      </c>
      <c r="BI93" s="186">
        <f>IF(N93="nulová",J93,0)</f>
        <v>0</v>
      </c>
      <c r="BJ93" s="20" t="s">
        <v>83</v>
      </c>
      <c r="BK93" s="186">
        <f>ROUND(I93*H93,2)</f>
        <v>0</v>
      </c>
      <c r="BL93" s="20" t="s">
        <v>934</v>
      </c>
      <c r="BM93" s="185" t="s">
        <v>12889</v>
      </c>
    </row>
    <row r="94" spans="1:65" s="2" customFormat="1" ht="21.75" customHeight="1">
      <c r="A94" s="37"/>
      <c r="B94" s="38"/>
      <c r="C94" s="174" t="s">
        <v>376</v>
      </c>
      <c r="D94" s="174" t="s">
        <v>350</v>
      </c>
      <c r="E94" s="175" t="s">
        <v>12890</v>
      </c>
      <c r="F94" s="176" t="s">
        <v>12891</v>
      </c>
      <c r="G94" s="177" t="s">
        <v>1037</v>
      </c>
      <c r="H94" s="178">
        <v>5</v>
      </c>
      <c r="I94" s="179"/>
      <c r="J94" s="180">
        <f>ROUND(I94*H94,2)</f>
        <v>0</v>
      </c>
      <c r="K94" s="176" t="s">
        <v>933</v>
      </c>
      <c r="L94" s="42"/>
      <c r="M94" s="240" t="s">
        <v>19</v>
      </c>
      <c r="N94" s="241" t="s">
        <v>46</v>
      </c>
      <c r="O94" s="237"/>
      <c r="P94" s="242">
        <f>O94*H94</f>
        <v>0</v>
      </c>
      <c r="Q94" s="242">
        <v>0</v>
      </c>
      <c r="R94" s="242">
        <f>Q94*H94</f>
        <v>0</v>
      </c>
      <c r="S94" s="242">
        <v>0</v>
      </c>
      <c r="T94" s="243">
        <f>S94*H94</f>
        <v>0</v>
      </c>
      <c r="U94" s="37"/>
      <c r="V94" s="37"/>
      <c r="W94" s="37"/>
      <c r="X94" s="37"/>
      <c r="Y94" s="37"/>
      <c r="Z94" s="37"/>
      <c r="AA94" s="37"/>
      <c r="AB94" s="37"/>
      <c r="AC94" s="37"/>
      <c r="AD94" s="37"/>
      <c r="AE94" s="37"/>
      <c r="AR94" s="185" t="s">
        <v>934</v>
      </c>
      <c r="AT94" s="185" t="s">
        <v>350</v>
      </c>
      <c r="AU94" s="185" t="s">
        <v>85</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934</v>
      </c>
      <c r="BM94" s="185" t="s">
        <v>12892</v>
      </c>
    </row>
    <row r="95" spans="1:65" s="2" customFormat="1" ht="6.9" customHeight="1">
      <c r="A95" s="37"/>
      <c r="B95" s="50"/>
      <c r="C95" s="51"/>
      <c r="D95" s="51"/>
      <c r="E95" s="51"/>
      <c r="F95" s="51"/>
      <c r="G95" s="51"/>
      <c r="H95" s="51"/>
      <c r="I95" s="51"/>
      <c r="J95" s="51"/>
      <c r="K95" s="51"/>
      <c r="L95" s="42"/>
      <c r="M95" s="37"/>
      <c r="O95" s="37"/>
      <c r="P95" s="37"/>
      <c r="Q95" s="37"/>
      <c r="R95" s="37"/>
      <c r="S95" s="37"/>
      <c r="T95" s="37"/>
      <c r="U95" s="37"/>
      <c r="V95" s="37"/>
      <c r="W95" s="37"/>
      <c r="X95" s="37"/>
      <c r="Y95" s="37"/>
      <c r="Z95" s="37"/>
      <c r="AA95" s="37"/>
      <c r="AB95" s="37"/>
      <c r="AC95" s="37"/>
      <c r="AD95" s="37"/>
      <c r="AE95" s="37"/>
    </row>
  </sheetData>
  <sheetProtection algorithmName="SHA-512" hashValue="xRnX//gQ+yqOa3PAIwIQqrLmyq+tsFoM/DY0jIvrCjAXdSo7DTXC7yiesLZNilngITT3G1/W1ZySx68JowxgpA==" saltValue="AYnH+/lvUFu3YT15VPOxWAGpzpGJ6P/izd9iGiWWyzJ/XMHvfsei2wHJ3/sjukPProxwVpXncw76RxPWEVAC+Q==" spinCount="100000" sheet="1" objects="1" scenarios="1" formatColumns="0" formatRows="0" autoFilter="0"/>
  <autoFilter ref="C86:K94" xr:uid="{00000000-0009-0000-0000-00003B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2:BM286"/>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292</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1" customFormat="1" ht="12" customHeight="1">
      <c r="B8" s="23"/>
      <c r="D8" s="115" t="s">
        <v>320</v>
      </c>
      <c r="L8" s="23"/>
    </row>
    <row r="9" spans="1:46" s="2" customFormat="1" ht="16.5" customHeight="1">
      <c r="A9" s="37"/>
      <c r="B9" s="42"/>
      <c r="C9" s="37"/>
      <c r="D9" s="37"/>
      <c r="E9" s="426" t="s">
        <v>12893</v>
      </c>
      <c r="F9" s="429"/>
      <c r="G9" s="429"/>
      <c r="H9" s="429"/>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1775</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28" t="s">
        <v>12894</v>
      </c>
      <c r="F11" s="429"/>
      <c r="G11" s="429"/>
      <c r="H11" s="429"/>
      <c r="I11" s="37"/>
      <c r="J11" s="37"/>
      <c r="K11" s="37"/>
      <c r="L11" s="116"/>
      <c r="S11" s="37"/>
      <c r="T11" s="37"/>
      <c r="U11" s="37"/>
      <c r="V11" s="37"/>
      <c r="W11" s="37"/>
      <c r="X11" s="37"/>
      <c r="Y11" s="37"/>
      <c r="Z11" s="37"/>
      <c r="AA11" s="37"/>
      <c r="AB11" s="37"/>
      <c r="AC11" s="37"/>
      <c r="AD11" s="37"/>
      <c r="AE11" s="37"/>
    </row>
    <row r="12" spans="1:46" s="2" customFormat="1" ht="10.199999999999999">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8. 12. 2022</v>
      </c>
      <c r="K14" s="37"/>
      <c r="L14" s="116"/>
      <c r="S14" s="37"/>
      <c r="T14" s="37"/>
      <c r="U14" s="37"/>
      <c r="V14" s="37"/>
      <c r="W14" s="37"/>
      <c r="X14" s="37"/>
      <c r="Y14" s="37"/>
      <c r="Z14" s="37"/>
      <c r="AA14" s="37"/>
      <c r="AB14" s="37"/>
      <c r="AC14" s="37"/>
      <c r="AD14" s="37"/>
      <c r="AE14" s="37"/>
    </row>
    <row r="15" spans="1:46" s="2" customFormat="1" ht="10.8"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30" t="str">
        <f>'Rekapitulace stavby'!E14</f>
        <v>Vyplň údaj</v>
      </c>
      <c r="F20" s="431"/>
      <c r="G20" s="431"/>
      <c r="H20" s="431"/>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
        <v>34</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
        <v>35</v>
      </c>
      <c r="F26" s="37"/>
      <c r="G26" s="37"/>
      <c r="H26" s="37"/>
      <c r="I26" s="115" t="s">
        <v>29</v>
      </c>
      <c r="J26" s="106" t="s">
        <v>36</v>
      </c>
      <c r="K26" s="37"/>
      <c r="L26" s="116"/>
      <c r="S26" s="37"/>
      <c r="T26" s="37"/>
      <c r="U26" s="37"/>
      <c r="V26" s="37"/>
      <c r="W26" s="37"/>
      <c r="X26" s="37"/>
      <c r="Y26" s="37"/>
      <c r="Z26" s="37"/>
      <c r="AA26" s="37"/>
      <c r="AB26" s="37"/>
      <c r="AC26" s="37"/>
      <c r="AD26" s="37"/>
      <c r="AE26" s="37"/>
    </row>
    <row r="27" spans="1:31" s="2" customFormat="1" ht="6.9"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39</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07.25" customHeight="1">
      <c r="A29" s="118"/>
      <c r="B29" s="119"/>
      <c r="C29" s="118"/>
      <c r="D29" s="118"/>
      <c r="E29" s="432" t="s">
        <v>322</v>
      </c>
      <c r="F29" s="432"/>
      <c r="G29" s="432"/>
      <c r="H29" s="432"/>
      <c r="I29" s="118"/>
      <c r="J29" s="118"/>
      <c r="K29" s="118"/>
      <c r="L29" s="120"/>
      <c r="S29" s="118"/>
      <c r="T29" s="118"/>
      <c r="U29" s="118"/>
      <c r="V29" s="118"/>
      <c r="W29" s="118"/>
      <c r="X29" s="118"/>
      <c r="Y29" s="118"/>
      <c r="Z29" s="118"/>
      <c r="AA29" s="118"/>
      <c r="AB29" s="118"/>
      <c r="AC29" s="118"/>
      <c r="AD29" s="118"/>
      <c r="AE29" s="118"/>
    </row>
    <row r="30" spans="1:31" s="2" customFormat="1" ht="6.9"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41</v>
      </c>
      <c r="E32" s="37"/>
      <c r="F32" s="37"/>
      <c r="G32" s="37"/>
      <c r="H32" s="37"/>
      <c r="I32" s="37"/>
      <c r="J32" s="123">
        <f>ROUND(J91, 2)</f>
        <v>0</v>
      </c>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 customHeight="1">
      <c r="A34" s="37"/>
      <c r="B34" s="42"/>
      <c r="C34" s="37"/>
      <c r="D34" s="37"/>
      <c r="E34" s="37"/>
      <c r="F34" s="124" t="s">
        <v>43</v>
      </c>
      <c r="G34" s="37"/>
      <c r="H34" s="37"/>
      <c r="I34" s="124" t="s">
        <v>42</v>
      </c>
      <c r="J34" s="124" t="s">
        <v>44</v>
      </c>
      <c r="K34" s="37"/>
      <c r="L34" s="116"/>
      <c r="S34" s="37"/>
      <c r="T34" s="37"/>
      <c r="U34" s="37"/>
      <c r="V34" s="37"/>
      <c r="W34" s="37"/>
      <c r="X34" s="37"/>
      <c r="Y34" s="37"/>
      <c r="Z34" s="37"/>
      <c r="AA34" s="37"/>
      <c r="AB34" s="37"/>
      <c r="AC34" s="37"/>
      <c r="AD34" s="37"/>
      <c r="AE34" s="37"/>
    </row>
    <row r="35" spans="1:31" s="2" customFormat="1" ht="14.4" customHeight="1">
      <c r="A35" s="37"/>
      <c r="B35" s="42"/>
      <c r="C35" s="37"/>
      <c r="D35" s="125" t="s">
        <v>45</v>
      </c>
      <c r="E35" s="115" t="s">
        <v>46</v>
      </c>
      <c r="F35" s="126">
        <f>ROUND((SUM(BE91:BE285)),  2)</f>
        <v>0</v>
      </c>
      <c r="G35" s="37"/>
      <c r="H35" s="37"/>
      <c r="I35" s="127">
        <v>0.21</v>
      </c>
      <c r="J35" s="126">
        <f>ROUND(((SUM(BE91:BE285))*I35),  2)</f>
        <v>0</v>
      </c>
      <c r="K35" s="37"/>
      <c r="L35" s="116"/>
      <c r="S35" s="37"/>
      <c r="T35" s="37"/>
      <c r="U35" s="37"/>
      <c r="V35" s="37"/>
      <c r="W35" s="37"/>
      <c r="X35" s="37"/>
      <c r="Y35" s="37"/>
      <c r="Z35" s="37"/>
      <c r="AA35" s="37"/>
      <c r="AB35" s="37"/>
      <c r="AC35" s="37"/>
      <c r="AD35" s="37"/>
      <c r="AE35" s="37"/>
    </row>
    <row r="36" spans="1:31" s="2" customFormat="1" ht="14.4" customHeight="1">
      <c r="A36" s="37"/>
      <c r="B36" s="42"/>
      <c r="C36" s="37"/>
      <c r="D36" s="37"/>
      <c r="E36" s="115" t="s">
        <v>47</v>
      </c>
      <c r="F36" s="126">
        <f>ROUND((SUM(BF91:BF285)),  2)</f>
        <v>0</v>
      </c>
      <c r="G36" s="37"/>
      <c r="H36" s="37"/>
      <c r="I36" s="127">
        <v>0.15</v>
      </c>
      <c r="J36" s="126">
        <f>ROUND(((SUM(BF91:BF285))*I36),  2)</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48</v>
      </c>
      <c r="F37" s="126">
        <f>ROUND((SUM(BG91:BG285)),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 hidden="1" customHeight="1">
      <c r="A38" s="37"/>
      <c r="B38" s="42"/>
      <c r="C38" s="37"/>
      <c r="D38" s="37"/>
      <c r="E38" s="115" t="s">
        <v>49</v>
      </c>
      <c r="F38" s="126">
        <f>ROUND((SUM(BH91:BH285)),  2)</f>
        <v>0</v>
      </c>
      <c r="G38" s="37"/>
      <c r="H38" s="37"/>
      <c r="I38" s="127">
        <v>0.15</v>
      </c>
      <c r="J38" s="126">
        <f>0</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50</v>
      </c>
      <c r="F39" s="126">
        <f>ROUND((SUM(BI91:BI285)),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51</v>
      </c>
      <c r="E41" s="130"/>
      <c r="F41" s="130"/>
      <c r="G41" s="131" t="s">
        <v>52</v>
      </c>
      <c r="H41" s="132" t="s">
        <v>53</v>
      </c>
      <c r="I41" s="130"/>
      <c r="J41" s="133">
        <f>SUM(J32:J39)</f>
        <v>0</v>
      </c>
      <c r="K41" s="134"/>
      <c r="L41" s="116"/>
      <c r="S41" s="37"/>
      <c r="T41" s="37"/>
      <c r="U41" s="37"/>
      <c r="V41" s="37"/>
      <c r="W41" s="37"/>
      <c r="X41" s="37"/>
      <c r="Y41" s="37"/>
      <c r="Z41" s="37"/>
      <c r="AA41" s="37"/>
      <c r="AB41" s="37"/>
      <c r="AC41" s="37"/>
      <c r="AD41" s="37"/>
      <c r="AE41" s="37"/>
    </row>
    <row r="42" spans="1:31" s="2" customFormat="1" ht="14.4"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 customHeight="1">
      <c r="A47" s="37"/>
      <c r="B47" s="38"/>
      <c r="C47" s="26" t="s">
        <v>323</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33" t="str">
        <f>E7</f>
        <v>Dostavba kampusu LF v Olomouci</v>
      </c>
      <c r="F50" s="434"/>
      <c r="G50" s="434"/>
      <c r="H50" s="434"/>
      <c r="I50" s="39"/>
      <c r="J50" s="39"/>
      <c r="K50" s="39"/>
      <c r="L50" s="116"/>
      <c r="S50" s="37"/>
      <c r="T50" s="37"/>
      <c r="U50" s="37"/>
      <c r="V50" s="37"/>
      <c r="W50" s="37"/>
      <c r="X50" s="37"/>
      <c r="Y50" s="37"/>
      <c r="Z50" s="37"/>
      <c r="AA50" s="37"/>
      <c r="AB50" s="37"/>
      <c r="AC50" s="37"/>
      <c r="AD50" s="37"/>
      <c r="AE50" s="37"/>
    </row>
    <row r="51" spans="1:47" s="1" customFormat="1" ht="12" customHeight="1">
      <c r="B51" s="24"/>
      <c r="C51" s="32" t="s">
        <v>320</v>
      </c>
      <c r="D51" s="25"/>
      <c r="E51" s="25"/>
      <c r="F51" s="25"/>
      <c r="G51" s="25"/>
      <c r="H51" s="25"/>
      <c r="I51" s="25"/>
      <c r="J51" s="25"/>
      <c r="K51" s="25"/>
      <c r="L51" s="23"/>
    </row>
    <row r="52" spans="1:47" s="2" customFormat="1" ht="16.5" customHeight="1">
      <c r="A52" s="37"/>
      <c r="B52" s="38"/>
      <c r="C52" s="39"/>
      <c r="D52" s="39"/>
      <c r="E52" s="433" t="s">
        <v>12893</v>
      </c>
      <c r="F52" s="435"/>
      <c r="G52" s="435"/>
      <c r="H52" s="435"/>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1775</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407" t="str">
        <f>E11</f>
        <v>SO-05.1 - Sadové úpravy</v>
      </c>
      <c r="F54" s="435"/>
      <c r="G54" s="435"/>
      <c r="H54" s="435"/>
      <c r="I54" s="39"/>
      <c r="J54" s="39"/>
      <c r="K54" s="39"/>
      <c r="L54" s="116"/>
      <c r="S54" s="37"/>
      <c r="T54" s="37"/>
      <c r="U54" s="37"/>
      <c r="V54" s="37"/>
      <c r="W54" s="37"/>
      <c r="X54" s="37"/>
      <c r="Y54" s="37"/>
      <c r="Z54" s="37"/>
      <c r="AA54" s="37"/>
      <c r="AB54" s="37"/>
      <c r="AC54" s="37"/>
      <c r="AD54" s="37"/>
      <c r="AE54" s="37"/>
    </row>
    <row r="55" spans="1:47" s="2" customFormat="1" ht="6.9"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Olomouc, Hněvotínská</v>
      </c>
      <c r="G56" s="39"/>
      <c r="H56" s="39"/>
      <c r="I56" s="32" t="s">
        <v>23</v>
      </c>
      <c r="J56" s="62" t="str">
        <f>IF(J14="","",J14)</f>
        <v>8. 12. 2022</v>
      </c>
      <c r="K56" s="39"/>
      <c r="L56" s="116"/>
      <c r="S56" s="37"/>
      <c r="T56" s="37"/>
      <c r="U56" s="37"/>
      <c r="V56" s="37"/>
      <c r="W56" s="37"/>
      <c r="X56" s="37"/>
      <c r="Y56" s="37"/>
      <c r="Z56" s="37"/>
      <c r="AA56" s="37"/>
      <c r="AB56" s="37"/>
      <c r="AC56" s="37"/>
      <c r="AD56" s="37"/>
      <c r="AE56" s="37"/>
    </row>
    <row r="57" spans="1:47" s="2" customFormat="1" ht="6.9"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25.65" customHeight="1">
      <c r="A58" s="37"/>
      <c r="B58" s="38"/>
      <c r="C58" s="32" t="s">
        <v>25</v>
      </c>
      <c r="D58" s="39"/>
      <c r="E58" s="39"/>
      <c r="F58" s="30" t="str">
        <f>E17</f>
        <v>Univerzita Palackého v Olomouci</v>
      </c>
      <c r="G58" s="39"/>
      <c r="H58" s="39"/>
      <c r="I58" s="32" t="s">
        <v>33</v>
      </c>
      <c r="J58" s="35" t="str">
        <f>E23</f>
        <v>Ateliér Velehradský s.r.o.</v>
      </c>
      <c r="K58" s="39"/>
      <c r="L58" s="116"/>
      <c r="S58" s="37"/>
      <c r="T58" s="37"/>
      <c r="U58" s="37"/>
      <c r="V58" s="37"/>
      <c r="W58" s="37"/>
      <c r="X58" s="37"/>
      <c r="Y58" s="37"/>
      <c r="Z58" s="37"/>
      <c r="AA58" s="37"/>
      <c r="AB58" s="37"/>
      <c r="AC58" s="37"/>
      <c r="AD58" s="37"/>
      <c r="AE58" s="37"/>
    </row>
    <row r="59" spans="1:47" s="2" customFormat="1" ht="25.65" customHeight="1">
      <c r="A59" s="37"/>
      <c r="B59" s="38"/>
      <c r="C59" s="32" t="s">
        <v>31</v>
      </c>
      <c r="D59" s="39"/>
      <c r="E59" s="39"/>
      <c r="F59" s="30" t="str">
        <f>IF(E20="","",E20)</f>
        <v>Vyplň údaj</v>
      </c>
      <c r="G59" s="39"/>
      <c r="H59" s="39"/>
      <c r="I59" s="32" t="s">
        <v>38</v>
      </c>
      <c r="J59" s="35" t="str">
        <f>E26</f>
        <v>Ateliér Velehradský s.r.o.</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324</v>
      </c>
      <c r="D61" s="140"/>
      <c r="E61" s="140"/>
      <c r="F61" s="140"/>
      <c r="G61" s="140"/>
      <c r="H61" s="140"/>
      <c r="I61" s="140"/>
      <c r="J61" s="141" t="s">
        <v>325</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8" customHeight="1">
      <c r="A63" s="37"/>
      <c r="B63" s="38"/>
      <c r="C63" s="142" t="s">
        <v>73</v>
      </c>
      <c r="D63" s="39"/>
      <c r="E63" s="39"/>
      <c r="F63" s="39"/>
      <c r="G63" s="39"/>
      <c r="H63" s="39"/>
      <c r="I63" s="39"/>
      <c r="J63" s="80">
        <f>J91</f>
        <v>0</v>
      </c>
      <c r="K63" s="39"/>
      <c r="L63" s="116"/>
      <c r="S63" s="37"/>
      <c r="T63" s="37"/>
      <c r="U63" s="37"/>
      <c r="V63" s="37"/>
      <c r="W63" s="37"/>
      <c r="X63" s="37"/>
      <c r="Y63" s="37"/>
      <c r="Z63" s="37"/>
      <c r="AA63" s="37"/>
      <c r="AB63" s="37"/>
      <c r="AC63" s="37"/>
      <c r="AD63" s="37"/>
      <c r="AE63" s="37"/>
      <c r="AU63" s="20" t="s">
        <v>326</v>
      </c>
    </row>
    <row r="64" spans="1:47" s="9" customFormat="1" ht="24.9" customHeight="1">
      <c r="B64" s="143"/>
      <c r="C64" s="144"/>
      <c r="D64" s="145" t="s">
        <v>1779</v>
      </c>
      <c r="E64" s="146"/>
      <c r="F64" s="146"/>
      <c r="G64" s="146"/>
      <c r="H64" s="146"/>
      <c r="I64" s="146"/>
      <c r="J64" s="147">
        <f>J92</f>
        <v>0</v>
      </c>
      <c r="K64" s="144"/>
      <c r="L64" s="148"/>
    </row>
    <row r="65" spans="1:31" s="15" customFormat="1" ht="19.95" customHeight="1">
      <c r="B65" s="244"/>
      <c r="C65" s="100"/>
      <c r="D65" s="245" t="s">
        <v>12895</v>
      </c>
      <c r="E65" s="246"/>
      <c r="F65" s="246"/>
      <c r="G65" s="246"/>
      <c r="H65" s="246"/>
      <c r="I65" s="246"/>
      <c r="J65" s="247">
        <f>J93</f>
        <v>0</v>
      </c>
      <c r="K65" s="100"/>
      <c r="L65" s="248"/>
    </row>
    <row r="66" spans="1:31" s="15" customFormat="1" ht="19.95" customHeight="1">
      <c r="B66" s="244"/>
      <c r="C66" s="100"/>
      <c r="D66" s="245" t="s">
        <v>12896</v>
      </c>
      <c r="E66" s="246"/>
      <c r="F66" s="246"/>
      <c r="G66" s="246"/>
      <c r="H66" s="246"/>
      <c r="I66" s="246"/>
      <c r="J66" s="247">
        <f>J136</f>
        <v>0</v>
      </c>
      <c r="K66" s="100"/>
      <c r="L66" s="248"/>
    </row>
    <row r="67" spans="1:31" s="15" customFormat="1" ht="19.95" customHeight="1">
      <c r="B67" s="244"/>
      <c r="C67" s="100"/>
      <c r="D67" s="245" t="s">
        <v>12897</v>
      </c>
      <c r="E67" s="246"/>
      <c r="F67" s="246"/>
      <c r="G67" s="246"/>
      <c r="H67" s="246"/>
      <c r="I67" s="246"/>
      <c r="J67" s="247">
        <f>J165</f>
        <v>0</v>
      </c>
      <c r="K67" s="100"/>
      <c r="L67" s="248"/>
    </row>
    <row r="68" spans="1:31" s="15" customFormat="1" ht="19.95" customHeight="1">
      <c r="B68" s="244"/>
      <c r="C68" s="100"/>
      <c r="D68" s="245" t="s">
        <v>12898</v>
      </c>
      <c r="E68" s="246"/>
      <c r="F68" s="246"/>
      <c r="G68" s="246"/>
      <c r="H68" s="246"/>
      <c r="I68" s="246"/>
      <c r="J68" s="247">
        <f>J258</f>
        <v>0</v>
      </c>
      <c r="K68" s="100"/>
      <c r="L68" s="248"/>
    </row>
    <row r="69" spans="1:31" s="15" customFormat="1" ht="19.95" customHeight="1">
      <c r="B69" s="244"/>
      <c r="C69" s="100"/>
      <c r="D69" s="245" t="s">
        <v>1783</v>
      </c>
      <c r="E69" s="246"/>
      <c r="F69" s="246"/>
      <c r="G69" s="246"/>
      <c r="H69" s="246"/>
      <c r="I69" s="246"/>
      <c r="J69" s="247">
        <f>J279</f>
        <v>0</v>
      </c>
      <c r="K69" s="100"/>
      <c r="L69" s="248"/>
    </row>
    <row r="70" spans="1:31" s="2" customFormat="1" ht="21.75" customHeight="1">
      <c r="A70" s="37"/>
      <c r="B70" s="38"/>
      <c r="C70" s="39"/>
      <c r="D70" s="39"/>
      <c r="E70" s="39"/>
      <c r="F70" s="39"/>
      <c r="G70" s="39"/>
      <c r="H70" s="39"/>
      <c r="I70" s="39"/>
      <c r="J70" s="39"/>
      <c r="K70" s="39"/>
      <c r="L70" s="116"/>
      <c r="S70" s="37"/>
      <c r="T70" s="37"/>
      <c r="U70" s="37"/>
      <c r="V70" s="37"/>
      <c r="W70" s="37"/>
      <c r="X70" s="37"/>
      <c r="Y70" s="37"/>
      <c r="Z70" s="37"/>
      <c r="AA70" s="37"/>
      <c r="AB70" s="37"/>
      <c r="AC70" s="37"/>
      <c r="AD70" s="37"/>
      <c r="AE70" s="37"/>
    </row>
    <row r="71" spans="1:31" s="2" customFormat="1" ht="6.9" customHeight="1">
      <c r="A71" s="37"/>
      <c r="B71" s="50"/>
      <c r="C71" s="51"/>
      <c r="D71" s="51"/>
      <c r="E71" s="51"/>
      <c r="F71" s="51"/>
      <c r="G71" s="51"/>
      <c r="H71" s="51"/>
      <c r="I71" s="51"/>
      <c r="J71" s="51"/>
      <c r="K71" s="51"/>
      <c r="L71" s="116"/>
      <c r="S71" s="37"/>
      <c r="T71" s="37"/>
      <c r="U71" s="37"/>
      <c r="V71" s="37"/>
      <c r="W71" s="37"/>
      <c r="X71" s="37"/>
      <c r="Y71" s="37"/>
      <c r="Z71" s="37"/>
      <c r="AA71" s="37"/>
      <c r="AB71" s="37"/>
      <c r="AC71" s="37"/>
      <c r="AD71" s="37"/>
      <c r="AE71" s="37"/>
    </row>
    <row r="75" spans="1:31" s="2" customFormat="1" ht="6.9" customHeight="1">
      <c r="A75" s="37"/>
      <c r="B75" s="52"/>
      <c r="C75" s="53"/>
      <c r="D75" s="53"/>
      <c r="E75" s="53"/>
      <c r="F75" s="53"/>
      <c r="G75" s="53"/>
      <c r="H75" s="53"/>
      <c r="I75" s="53"/>
      <c r="J75" s="53"/>
      <c r="K75" s="53"/>
      <c r="L75" s="116"/>
      <c r="S75" s="37"/>
      <c r="T75" s="37"/>
      <c r="U75" s="37"/>
      <c r="V75" s="37"/>
      <c r="W75" s="37"/>
      <c r="X75" s="37"/>
      <c r="Y75" s="37"/>
      <c r="Z75" s="37"/>
      <c r="AA75" s="37"/>
      <c r="AB75" s="37"/>
      <c r="AC75" s="37"/>
      <c r="AD75" s="37"/>
      <c r="AE75" s="37"/>
    </row>
    <row r="76" spans="1:31" s="2" customFormat="1" ht="24.9" customHeight="1">
      <c r="A76" s="37"/>
      <c r="B76" s="38"/>
      <c r="C76" s="26" t="s">
        <v>334</v>
      </c>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6.9" customHeight="1">
      <c r="A77" s="37"/>
      <c r="B77" s="38"/>
      <c r="C77" s="39"/>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12" customHeight="1">
      <c r="A78" s="37"/>
      <c r="B78" s="38"/>
      <c r="C78" s="32" t="s">
        <v>16</v>
      </c>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16.5" customHeight="1">
      <c r="A79" s="37"/>
      <c r="B79" s="38"/>
      <c r="C79" s="39"/>
      <c r="D79" s="39"/>
      <c r="E79" s="433" t="str">
        <f>E7</f>
        <v>Dostavba kampusu LF v Olomouci</v>
      </c>
      <c r="F79" s="434"/>
      <c r="G79" s="434"/>
      <c r="H79" s="434"/>
      <c r="I79" s="39"/>
      <c r="J79" s="39"/>
      <c r="K79" s="39"/>
      <c r="L79" s="116"/>
      <c r="S79" s="37"/>
      <c r="T79" s="37"/>
      <c r="U79" s="37"/>
      <c r="V79" s="37"/>
      <c r="W79" s="37"/>
      <c r="X79" s="37"/>
      <c r="Y79" s="37"/>
      <c r="Z79" s="37"/>
      <c r="AA79" s="37"/>
      <c r="AB79" s="37"/>
      <c r="AC79" s="37"/>
      <c r="AD79" s="37"/>
      <c r="AE79" s="37"/>
    </row>
    <row r="80" spans="1:31" s="1" customFormat="1" ht="12" customHeight="1">
      <c r="B80" s="24"/>
      <c r="C80" s="32" t="s">
        <v>320</v>
      </c>
      <c r="D80" s="25"/>
      <c r="E80" s="25"/>
      <c r="F80" s="25"/>
      <c r="G80" s="25"/>
      <c r="H80" s="25"/>
      <c r="I80" s="25"/>
      <c r="J80" s="25"/>
      <c r="K80" s="25"/>
      <c r="L80" s="23"/>
    </row>
    <row r="81" spans="1:65" s="2" customFormat="1" ht="16.5" customHeight="1">
      <c r="A81" s="37"/>
      <c r="B81" s="38"/>
      <c r="C81" s="39"/>
      <c r="D81" s="39"/>
      <c r="E81" s="433" t="s">
        <v>12893</v>
      </c>
      <c r="F81" s="435"/>
      <c r="G81" s="435"/>
      <c r="H81" s="435"/>
      <c r="I81" s="39"/>
      <c r="J81" s="39"/>
      <c r="K81" s="39"/>
      <c r="L81" s="116"/>
      <c r="S81" s="37"/>
      <c r="T81" s="37"/>
      <c r="U81" s="37"/>
      <c r="V81" s="37"/>
      <c r="W81" s="37"/>
      <c r="X81" s="37"/>
      <c r="Y81" s="37"/>
      <c r="Z81" s="37"/>
      <c r="AA81" s="37"/>
      <c r="AB81" s="37"/>
      <c r="AC81" s="37"/>
      <c r="AD81" s="37"/>
      <c r="AE81" s="37"/>
    </row>
    <row r="82" spans="1:65" s="2" customFormat="1" ht="12" customHeight="1">
      <c r="A82" s="37"/>
      <c r="B82" s="38"/>
      <c r="C82" s="32" t="s">
        <v>1775</v>
      </c>
      <c r="D82" s="39"/>
      <c r="E82" s="39"/>
      <c r="F82" s="39"/>
      <c r="G82" s="39"/>
      <c r="H82" s="39"/>
      <c r="I82" s="39"/>
      <c r="J82" s="39"/>
      <c r="K82" s="39"/>
      <c r="L82" s="116"/>
      <c r="S82" s="37"/>
      <c r="T82" s="37"/>
      <c r="U82" s="37"/>
      <c r="V82" s="37"/>
      <c r="W82" s="37"/>
      <c r="X82" s="37"/>
      <c r="Y82" s="37"/>
      <c r="Z82" s="37"/>
      <c r="AA82" s="37"/>
      <c r="AB82" s="37"/>
      <c r="AC82" s="37"/>
      <c r="AD82" s="37"/>
      <c r="AE82" s="37"/>
    </row>
    <row r="83" spans="1:65" s="2" customFormat="1" ht="16.5" customHeight="1">
      <c r="A83" s="37"/>
      <c r="B83" s="38"/>
      <c r="C83" s="39"/>
      <c r="D83" s="39"/>
      <c r="E83" s="407" t="str">
        <f>E11</f>
        <v>SO-05.1 - Sadové úpravy</v>
      </c>
      <c r="F83" s="435"/>
      <c r="G83" s="435"/>
      <c r="H83" s="435"/>
      <c r="I83" s="39"/>
      <c r="J83" s="39"/>
      <c r="K83" s="39"/>
      <c r="L83" s="116"/>
      <c r="S83" s="37"/>
      <c r="T83" s="37"/>
      <c r="U83" s="37"/>
      <c r="V83" s="37"/>
      <c r="W83" s="37"/>
      <c r="X83" s="37"/>
      <c r="Y83" s="37"/>
      <c r="Z83" s="37"/>
      <c r="AA83" s="37"/>
      <c r="AB83" s="37"/>
      <c r="AC83" s="37"/>
      <c r="AD83" s="37"/>
      <c r="AE83" s="37"/>
    </row>
    <row r="84" spans="1:65" s="2" customFormat="1" ht="6.9" customHeight="1">
      <c r="A84" s="37"/>
      <c r="B84" s="38"/>
      <c r="C84" s="39"/>
      <c r="D84" s="39"/>
      <c r="E84" s="39"/>
      <c r="F84" s="39"/>
      <c r="G84" s="39"/>
      <c r="H84" s="39"/>
      <c r="I84" s="39"/>
      <c r="J84" s="39"/>
      <c r="K84" s="39"/>
      <c r="L84" s="116"/>
      <c r="S84" s="37"/>
      <c r="T84" s="37"/>
      <c r="U84" s="37"/>
      <c r="V84" s="37"/>
      <c r="W84" s="37"/>
      <c r="X84" s="37"/>
      <c r="Y84" s="37"/>
      <c r="Z84" s="37"/>
      <c r="AA84" s="37"/>
      <c r="AB84" s="37"/>
      <c r="AC84" s="37"/>
      <c r="AD84" s="37"/>
      <c r="AE84" s="37"/>
    </row>
    <row r="85" spans="1:65" s="2" customFormat="1" ht="12" customHeight="1">
      <c r="A85" s="37"/>
      <c r="B85" s="38"/>
      <c r="C85" s="32" t="s">
        <v>21</v>
      </c>
      <c r="D85" s="39"/>
      <c r="E85" s="39"/>
      <c r="F85" s="30" t="str">
        <f>F14</f>
        <v>Olomouc, Hněvotínská</v>
      </c>
      <c r="G85" s="39"/>
      <c r="H85" s="39"/>
      <c r="I85" s="32" t="s">
        <v>23</v>
      </c>
      <c r="J85" s="62" t="str">
        <f>IF(J14="","",J14)</f>
        <v>8. 12. 2022</v>
      </c>
      <c r="K85" s="39"/>
      <c r="L85" s="116"/>
      <c r="S85" s="37"/>
      <c r="T85" s="37"/>
      <c r="U85" s="37"/>
      <c r="V85" s="37"/>
      <c r="W85" s="37"/>
      <c r="X85" s="37"/>
      <c r="Y85" s="37"/>
      <c r="Z85" s="37"/>
      <c r="AA85" s="37"/>
      <c r="AB85" s="37"/>
      <c r="AC85" s="37"/>
      <c r="AD85" s="37"/>
      <c r="AE85" s="37"/>
    </row>
    <row r="86" spans="1:65" s="2" customFormat="1" ht="6.9" customHeight="1">
      <c r="A86" s="37"/>
      <c r="B86" s="38"/>
      <c r="C86" s="39"/>
      <c r="D86" s="39"/>
      <c r="E86" s="39"/>
      <c r="F86" s="39"/>
      <c r="G86" s="39"/>
      <c r="H86" s="39"/>
      <c r="I86" s="39"/>
      <c r="J86" s="39"/>
      <c r="K86" s="39"/>
      <c r="L86" s="116"/>
      <c r="S86" s="37"/>
      <c r="T86" s="37"/>
      <c r="U86" s="37"/>
      <c r="V86" s="37"/>
      <c r="W86" s="37"/>
      <c r="X86" s="37"/>
      <c r="Y86" s="37"/>
      <c r="Z86" s="37"/>
      <c r="AA86" s="37"/>
      <c r="AB86" s="37"/>
      <c r="AC86" s="37"/>
      <c r="AD86" s="37"/>
      <c r="AE86" s="37"/>
    </row>
    <row r="87" spans="1:65" s="2" customFormat="1" ht="25.65" customHeight="1">
      <c r="A87" s="37"/>
      <c r="B87" s="38"/>
      <c r="C87" s="32" t="s">
        <v>25</v>
      </c>
      <c r="D87" s="39"/>
      <c r="E87" s="39"/>
      <c r="F87" s="30" t="str">
        <f>E17</f>
        <v>Univerzita Palackého v Olomouci</v>
      </c>
      <c r="G87" s="39"/>
      <c r="H87" s="39"/>
      <c r="I87" s="32" t="s">
        <v>33</v>
      </c>
      <c r="J87" s="35" t="str">
        <f>E23</f>
        <v>Ateliér Velehradský s.r.o.</v>
      </c>
      <c r="K87" s="39"/>
      <c r="L87" s="116"/>
      <c r="S87" s="37"/>
      <c r="T87" s="37"/>
      <c r="U87" s="37"/>
      <c r="V87" s="37"/>
      <c r="W87" s="37"/>
      <c r="X87" s="37"/>
      <c r="Y87" s="37"/>
      <c r="Z87" s="37"/>
      <c r="AA87" s="37"/>
      <c r="AB87" s="37"/>
      <c r="AC87" s="37"/>
      <c r="AD87" s="37"/>
      <c r="AE87" s="37"/>
    </row>
    <row r="88" spans="1:65" s="2" customFormat="1" ht="25.65" customHeight="1">
      <c r="A88" s="37"/>
      <c r="B88" s="38"/>
      <c r="C88" s="32" t="s">
        <v>31</v>
      </c>
      <c r="D88" s="39"/>
      <c r="E88" s="39"/>
      <c r="F88" s="30" t="str">
        <f>IF(E20="","",E20)</f>
        <v>Vyplň údaj</v>
      </c>
      <c r="G88" s="39"/>
      <c r="H88" s="39"/>
      <c r="I88" s="32" t="s">
        <v>38</v>
      </c>
      <c r="J88" s="35" t="str">
        <f>E26</f>
        <v>Ateliér Velehradský s.r.o.</v>
      </c>
      <c r="K88" s="39"/>
      <c r="L88" s="116"/>
      <c r="S88" s="37"/>
      <c r="T88" s="37"/>
      <c r="U88" s="37"/>
      <c r="V88" s="37"/>
      <c r="W88" s="37"/>
      <c r="X88" s="37"/>
      <c r="Y88" s="37"/>
      <c r="Z88" s="37"/>
      <c r="AA88" s="37"/>
      <c r="AB88" s="37"/>
      <c r="AC88" s="37"/>
      <c r="AD88" s="37"/>
      <c r="AE88" s="37"/>
    </row>
    <row r="89" spans="1:65" s="2" customFormat="1" ht="10.35"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5" s="10" customFormat="1" ht="29.25" customHeight="1">
      <c r="A90" s="149"/>
      <c r="B90" s="150"/>
      <c r="C90" s="151" t="s">
        <v>335</v>
      </c>
      <c r="D90" s="152" t="s">
        <v>60</v>
      </c>
      <c r="E90" s="152" t="s">
        <v>56</v>
      </c>
      <c r="F90" s="152" t="s">
        <v>57</v>
      </c>
      <c r="G90" s="152" t="s">
        <v>336</v>
      </c>
      <c r="H90" s="152" t="s">
        <v>337</v>
      </c>
      <c r="I90" s="152" t="s">
        <v>338</v>
      </c>
      <c r="J90" s="152" t="s">
        <v>325</v>
      </c>
      <c r="K90" s="153" t="s">
        <v>339</v>
      </c>
      <c r="L90" s="154"/>
      <c r="M90" s="71" t="s">
        <v>19</v>
      </c>
      <c r="N90" s="72" t="s">
        <v>45</v>
      </c>
      <c r="O90" s="72" t="s">
        <v>340</v>
      </c>
      <c r="P90" s="72" t="s">
        <v>341</v>
      </c>
      <c r="Q90" s="72" t="s">
        <v>342</v>
      </c>
      <c r="R90" s="72" t="s">
        <v>343</v>
      </c>
      <c r="S90" s="72" t="s">
        <v>344</v>
      </c>
      <c r="T90" s="73" t="s">
        <v>345</v>
      </c>
      <c r="U90" s="149"/>
      <c r="V90" s="149"/>
      <c r="W90" s="149"/>
      <c r="X90" s="149"/>
      <c r="Y90" s="149"/>
      <c r="Z90" s="149"/>
      <c r="AA90" s="149"/>
      <c r="AB90" s="149"/>
      <c r="AC90" s="149"/>
      <c r="AD90" s="149"/>
      <c r="AE90" s="149"/>
    </row>
    <row r="91" spans="1:65" s="2" customFormat="1" ht="22.8" customHeight="1">
      <c r="A91" s="37"/>
      <c r="B91" s="38"/>
      <c r="C91" s="78" t="s">
        <v>346</v>
      </c>
      <c r="D91" s="39"/>
      <c r="E91" s="39"/>
      <c r="F91" s="39"/>
      <c r="G91" s="39"/>
      <c r="H91" s="39"/>
      <c r="I91" s="39"/>
      <c r="J91" s="155">
        <f>BK91</f>
        <v>0</v>
      </c>
      <c r="K91" s="39"/>
      <c r="L91" s="42"/>
      <c r="M91" s="74"/>
      <c r="N91" s="156"/>
      <c r="O91" s="75"/>
      <c r="P91" s="157">
        <f>P92</f>
        <v>0</v>
      </c>
      <c r="Q91" s="75"/>
      <c r="R91" s="157">
        <f>R92</f>
        <v>7.2375000000000009E-2</v>
      </c>
      <c r="S91" s="75"/>
      <c r="T91" s="158">
        <f>T92</f>
        <v>0</v>
      </c>
      <c r="U91" s="37"/>
      <c r="V91" s="37"/>
      <c r="W91" s="37"/>
      <c r="X91" s="37"/>
      <c r="Y91" s="37"/>
      <c r="Z91" s="37"/>
      <c r="AA91" s="37"/>
      <c r="AB91" s="37"/>
      <c r="AC91" s="37"/>
      <c r="AD91" s="37"/>
      <c r="AE91" s="37"/>
      <c r="AT91" s="20" t="s">
        <v>74</v>
      </c>
      <c r="AU91" s="20" t="s">
        <v>326</v>
      </c>
      <c r="BK91" s="159">
        <f>BK92</f>
        <v>0</v>
      </c>
    </row>
    <row r="92" spans="1:65" s="11" customFormat="1" ht="25.95" customHeight="1">
      <c r="B92" s="160"/>
      <c r="C92" s="161"/>
      <c r="D92" s="162" t="s">
        <v>74</v>
      </c>
      <c r="E92" s="163" t="s">
        <v>1784</v>
      </c>
      <c r="F92" s="163" t="s">
        <v>1785</v>
      </c>
      <c r="G92" s="161"/>
      <c r="H92" s="161"/>
      <c r="I92" s="164"/>
      <c r="J92" s="165">
        <f>BK92</f>
        <v>0</v>
      </c>
      <c r="K92" s="161"/>
      <c r="L92" s="166"/>
      <c r="M92" s="167"/>
      <c r="N92" s="168"/>
      <c r="O92" s="168"/>
      <c r="P92" s="169">
        <f>P93+P136+P165+P258+P279</f>
        <v>0</v>
      </c>
      <c r="Q92" s="168"/>
      <c r="R92" s="169">
        <f>R93+R136+R165+R258+R279</f>
        <v>7.2375000000000009E-2</v>
      </c>
      <c r="S92" s="168"/>
      <c r="T92" s="170">
        <f>T93+T136+T165+T258+T279</f>
        <v>0</v>
      </c>
      <c r="AR92" s="171" t="s">
        <v>83</v>
      </c>
      <c r="AT92" s="172" t="s">
        <v>74</v>
      </c>
      <c r="AU92" s="172" t="s">
        <v>75</v>
      </c>
      <c r="AY92" s="171" t="s">
        <v>349</v>
      </c>
      <c r="BK92" s="173">
        <f>BK93+BK136+BK165+BK258+BK279</f>
        <v>0</v>
      </c>
    </row>
    <row r="93" spans="1:65" s="11" customFormat="1" ht="22.8" customHeight="1">
      <c r="B93" s="160"/>
      <c r="C93" s="161"/>
      <c r="D93" s="162" t="s">
        <v>74</v>
      </c>
      <c r="E93" s="249" t="s">
        <v>12899</v>
      </c>
      <c r="F93" s="249" t="s">
        <v>12900</v>
      </c>
      <c r="G93" s="161"/>
      <c r="H93" s="161"/>
      <c r="I93" s="164"/>
      <c r="J93" s="250">
        <f>BK93</f>
        <v>0</v>
      </c>
      <c r="K93" s="161"/>
      <c r="L93" s="166"/>
      <c r="M93" s="167"/>
      <c r="N93" s="168"/>
      <c r="O93" s="168"/>
      <c r="P93" s="169">
        <f>SUM(P94:P135)</f>
        <v>0</v>
      </c>
      <c r="Q93" s="168"/>
      <c r="R93" s="169">
        <f>SUM(R94:R135)</f>
        <v>0</v>
      </c>
      <c r="S93" s="168"/>
      <c r="T93" s="170">
        <f>SUM(T94:T135)</f>
        <v>0</v>
      </c>
      <c r="AR93" s="171" t="s">
        <v>83</v>
      </c>
      <c r="AT93" s="172" t="s">
        <v>74</v>
      </c>
      <c r="AU93" s="172" t="s">
        <v>83</v>
      </c>
      <c r="AY93" s="171" t="s">
        <v>349</v>
      </c>
      <c r="BK93" s="173">
        <f>SUM(BK94:BK135)</f>
        <v>0</v>
      </c>
    </row>
    <row r="94" spans="1:65" s="2" customFormat="1" ht="16.5" customHeight="1">
      <c r="A94" s="37"/>
      <c r="B94" s="38"/>
      <c r="C94" s="174" t="s">
        <v>83</v>
      </c>
      <c r="D94" s="174" t="s">
        <v>350</v>
      </c>
      <c r="E94" s="175" t="s">
        <v>12901</v>
      </c>
      <c r="F94" s="176" t="s">
        <v>12902</v>
      </c>
      <c r="G94" s="177" t="s">
        <v>353</v>
      </c>
      <c r="H94" s="178">
        <v>20</v>
      </c>
      <c r="I94" s="179"/>
      <c r="J94" s="180">
        <f>ROUND(I94*H94,2)</f>
        <v>0</v>
      </c>
      <c r="K94" s="176" t="s">
        <v>1797</v>
      </c>
      <c r="L94" s="42"/>
      <c r="M94" s="181" t="s">
        <v>19</v>
      </c>
      <c r="N94" s="182" t="s">
        <v>46</v>
      </c>
      <c r="O94" s="67"/>
      <c r="P94" s="183">
        <f>O94*H94</f>
        <v>0</v>
      </c>
      <c r="Q94" s="183">
        <v>0</v>
      </c>
      <c r="R94" s="183">
        <f>Q94*H94</f>
        <v>0</v>
      </c>
      <c r="S94" s="183">
        <v>0</v>
      </c>
      <c r="T94" s="184">
        <f>S94*H94</f>
        <v>0</v>
      </c>
      <c r="U94" s="37"/>
      <c r="V94" s="37"/>
      <c r="W94" s="37"/>
      <c r="X94" s="37"/>
      <c r="Y94" s="37"/>
      <c r="Z94" s="37"/>
      <c r="AA94" s="37"/>
      <c r="AB94" s="37"/>
      <c r="AC94" s="37"/>
      <c r="AD94" s="37"/>
      <c r="AE94" s="37"/>
      <c r="AR94" s="185" t="s">
        <v>187</v>
      </c>
      <c r="AT94" s="185" t="s">
        <v>350</v>
      </c>
      <c r="AU94" s="185" t="s">
        <v>85</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187</v>
      </c>
      <c r="BM94" s="185" t="s">
        <v>85</v>
      </c>
    </row>
    <row r="95" spans="1:65" s="2" customFormat="1" ht="33" customHeight="1">
      <c r="A95" s="37"/>
      <c r="B95" s="38"/>
      <c r="C95" s="174" t="s">
        <v>85</v>
      </c>
      <c r="D95" s="174" t="s">
        <v>350</v>
      </c>
      <c r="E95" s="175" t="s">
        <v>12903</v>
      </c>
      <c r="F95" s="176" t="s">
        <v>12904</v>
      </c>
      <c r="G95" s="177" t="s">
        <v>353</v>
      </c>
      <c r="H95" s="178">
        <v>20</v>
      </c>
      <c r="I95" s="179"/>
      <c r="J95" s="180">
        <f>ROUND(I95*H95,2)</f>
        <v>0</v>
      </c>
      <c r="K95" s="176" t="s">
        <v>354</v>
      </c>
      <c r="L95" s="42"/>
      <c r="M95" s="181" t="s">
        <v>19</v>
      </c>
      <c r="N95" s="182" t="s">
        <v>46</v>
      </c>
      <c r="O95" s="67"/>
      <c r="P95" s="183">
        <f>O95*H95</f>
        <v>0</v>
      </c>
      <c r="Q95" s="183">
        <v>0</v>
      </c>
      <c r="R95" s="183">
        <f>Q95*H95</f>
        <v>0</v>
      </c>
      <c r="S95" s="183">
        <v>0</v>
      </c>
      <c r="T95" s="184">
        <f>S95*H95</f>
        <v>0</v>
      </c>
      <c r="U95" s="37"/>
      <c r="V95" s="37"/>
      <c r="W95" s="37"/>
      <c r="X95" s="37"/>
      <c r="Y95" s="37"/>
      <c r="Z95" s="37"/>
      <c r="AA95" s="37"/>
      <c r="AB95" s="37"/>
      <c r="AC95" s="37"/>
      <c r="AD95" s="37"/>
      <c r="AE95" s="37"/>
      <c r="AR95" s="185" t="s">
        <v>187</v>
      </c>
      <c r="AT95" s="185" t="s">
        <v>350</v>
      </c>
      <c r="AU95" s="185" t="s">
        <v>85</v>
      </c>
      <c r="AY95" s="20" t="s">
        <v>349</v>
      </c>
      <c r="BE95" s="186">
        <f>IF(N95="základní",J95,0)</f>
        <v>0</v>
      </c>
      <c r="BF95" s="186">
        <f>IF(N95="snížená",J95,0)</f>
        <v>0</v>
      </c>
      <c r="BG95" s="186">
        <f>IF(N95="zákl. přenesená",J95,0)</f>
        <v>0</v>
      </c>
      <c r="BH95" s="186">
        <f>IF(N95="sníž. přenesená",J95,0)</f>
        <v>0</v>
      </c>
      <c r="BI95" s="186">
        <f>IF(N95="nulová",J95,0)</f>
        <v>0</v>
      </c>
      <c r="BJ95" s="20" t="s">
        <v>83</v>
      </c>
      <c r="BK95" s="186">
        <f>ROUND(I95*H95,2)</f>
        <v>0</v>
      </c>
      <c r="BL95" s="20" t="s">
        <v>187</v>
      </c>
      <c r="BM95" s="185" t="s">
        <v>187</v>
      </c>
    </row>
    <row r="96" spans="1:65" s="2" customFormat="1" ht="10.199999999999999">
      <c r="A96" s="37"/>
      <c r="B96" s="38"/>
      <c r="C96" s="39"/>
      <c r="D96" s="187" t="s">
        <v>355</v>
      </c>
      <c r="E96" s="39"/>
      <c r="F96" s="188" t="s">
        <v>12905</v>
      </c>
      <c r="G96" s="39"/>
      <c r="H96" s="39"/>
      <c r="I96" s="189"/>
      <c r="J96" s="39"/>
      <c r="K96" s="39"/>
      <c r="L96" s="42"/>
      <c r="M96" s="190"/>
      <c r="N96" s="191"/>
      <c r="O96" s="67"/>
      <c r="P96" s="67"/>
      <c r="Q96" s="67"/>
      <c r="R96" s="67"/>
      <c r="S96" s="67"/>
      <c r="T96" s="68"/>
      <c r="U96" s="37"/>
      <c r="V96" s="37"/>
      <c r="W96" s="37"/>
      <c r="X96" s="37"/>
      <c r="Y96" s="37"/>
      <c r="Z96" s="37"/>
      <c r="AA96" s="37"/>
      <c r="AB96" s="37"/>
      <c r="AC96" s="37"/>
      <c r="AD96" s="37"/>
      <c r="AE96" s="37"/>
      <c r="AT96" s="20" t="s">
        <v>355</v>
      </c>
      <c r="AU96" s="20" t="s">
        <v>85</v>
      </c>
    </row>
    <row r="97" spans="1:65" s="2" customFormat="1" ht="16.5" customHeight="1">
      <c r="A97" s="37"/>
      <c r="B97" s="38"/>
      <c r="C97" s="225" t="s">
        <v>129</v>
      </c>
      <c r="D97" s="225" t="s">
        <v>425</v>
      </c>
      <c r="E97" s="226" t="s">
        <v>12906</v>
      </c>
      <c r="F97" s="227" t="s">
        <v>12907</v>
      </c>
      <c r="G97" s="228" t="s">
        <v>403</v>
      </c>
      <c r="H97" s="229">
        <v>4.5</v>
      </c>
      <c r="I97" s="230"/>
      <c r="J97" s="231">
        <f>ROUND(I97*H97,2)</f>
        <v>0</v>
      </c>
      <c r="K97" s="227" t="s">
        <v>1811</v>
      </c>
      <c r="L97" s="232"/>
      <c r="M97" s="233" t="s">
        <v>19</v>
      </c>
      <c r="N97" s="234"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373</v>
      </c>
      <c r="AT97" s="185" t="s">
        <v>425</v>
      </c>
      <c r="AU97" s="185" t="s">
        <v>85</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187</v>
      </c>
      <c r="BM97" s="185" t="s">
        <v>367</v>
      </c>
    </row>
    <row r="98" spans="1:65" s="2" customFormat="1" ht="16.5" customHeight="1">
      <c r="A98" s="37"/>
      <c r="B98" s="38"/>
      <c r="C98" s="174" t="s">
        <v>187</v>
      </c>
      <c r="D98" s="174" t="s">
        <v>350</v>
      </c>
      <c r="E98" s="175" t="s">
        <v>12908</v>
      </c>
      <c r="F98" s="176" t="s">
        <v>12909</v>
      </c>
      <c r="G98" s="177" t="s">
        <v>353</v>
      </c>
      <c r="H98" s="178">
        <v>20</v>
      </c>
      <c r="I98" s="179"/>
      <c r="J98" s="180">
        <f>ROUND(I98*H98,2)</f>
        <v>0</v>
      </c>
      <c r="K98" s="176" t="s">
        <v>354</v>
      </c>
      <c r="L98" s="42"/>
      <c r="M98" s="181" t="s">
        <v>19</v>
      </c>
      <c r="N98" s="182" t="s">
        <v>46</v>
      </c>
      <c r="O98" s="67"/>
      <c r="P98" s="183">
        <f>O98*H98</f>
        <v>0</v>
      </c>
      <c r="Q98" s="183">
        <v>0</v>
      </c>
      <c r="R98" s="183">
        <f>Q98*H98</f>
        <v>0</v>
      </c>
      <c r="S98" s="183">
        <v>0</v>
      </c>
      <c r="T98" s="184">
        <f>S98*H98</f>
        <v>0</v>
      </c>
      <c r="U98" s="37"/>
      <c r="V98" s="37"/>
      <c r="W98" s="37"/>
      <c r="X98" s="37"/>
      <c r="Y98" s="37"/>
      <c r="Z98" s="37"/>
      <c r="AA98" s="37"/>
      <c r="AB98" s="37"/>
      <c r="AC98" s="37"/>
      <c r="AD98" s="37"/>
      <c r="AE98" s="37"/>
      <c r="AR98" s="185" t="s">
        <v>187</v>
      </c>
      <c r="AT98" s="185" t="s">
        <v>350</v>
      </c>
      <c r="AU98" s="185" t="s">
        <v>85</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187</v>
      </c>
      <c r="BM98" s="185" t="s">
        <v>373</v>
      </c>
    </row>
    <row r="99" spans="1:65" s="2" customFormat="1" ht="10.199999999999999">
      <c r="A99" s="37"/>
      <c r="B99" s="38"/>
      <c r="C99" s="39"/>
      <c r="D99" s="187" t="s">
        <v>355</v>
      </c>
      <c r="E99" s="39"/>
      <c r="F99" s="188" t="s">
        <v>12910</v>
      </c>
      <c r="G99" s="39"/>
      <c r="H99" s="39"/>
      <c r="I99" s="189"/>
      <c r="J99" s="39"/>
      <c r="K99" s="39"/>
      <c r="L99" s="42"/>
      <c r="M99" s="190"/>
      <c r="N99" s="191"/>
      <c r="O99" s="67"/>
      <c r="P99" s="67"/>
      <c r="Q99" s="67"/>
      <c r="R99" s="67"/>
      <c r="S99" s="67"/>
      <c r="T99" s="68"/>
      <c r="U99" s="37"/>
      <c r="V99" s="37"/>
      <c r="W99" s="37"/>
      <c r="X99" s="37"/>
      <c r="Y99" s="37"/>
      <c r="Z99" s="37"/>
      <c r="AA99" s="37"/>
      <c r="AB99" s="37"/>
      <c r="AC99" s="37"/>
      <c r="AD99" s="37"/>
      <c r="AE99" s="37"/>
      <c r="AT99" s="20" t="s">
        <v>355</v>
      </c>
      <c r="AU99" s="20" t="s">
        <v>85</v>
      </c>
    </row>
    <row r="100" spans="1:65" s="2" customFormat="1" ht="16.5" customHeight="1">
      <c r="A100" s="37"/>
      <c r="B100" s="38"/>
      <c r="C100" s="174" t="s">
        <v>376</v>
      </c>
      <c r="D100" s="174" t="s">
        <v>350</v>
      </c>
      <c r="E100" s="175" t="s">
        <v>12911</v>
      </c>
      <c r="F100" s="176" t="s">
        <v>12912</v>
      </c>
      <c r="G100" s="177" t="s">
        <v>353</v>
      </c>
      <c r="H100" s="178">
        <v>20</v>
      </c>
      <c r="I100" s="179"/>
      <c r="J100" s="180">
        <f>ROUND(I100*H100,2)</f>
        <v>0</v>
      </c>
      <c r="K100" s="176" t="s">
        <v>354</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187</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187</v>
      </c>
      <c r="BM100" s="185" t="s">
        <v>379</v>
      </c>
    </row>
    <row r="101" spans="1:65" s="2" customFormat="1" ht="10.199999999999999">
      <c r="A101" s="37"/>
      <c r="B101" s="38"/>
      <c r="C101" s="39"/>
      <c r="D101" s="187" t="s">
        <v>355</v>
      </c>
      <c r="E101" s="39"/>
      <c r="F101" s="188" t="s">
        <v>12913</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2" customFormat="1" ht="16.5" customHeight="1">
      <c r="A102" s="37"/>
      <c r="B102" s="38"/>
      <c r="C102" s="174" t="s">
        <v>367</v>
      </c>
      <c r="D102" s="174" t="s">
        <v>350</v>
      </c>
      <c r="E102" s="175" t="s">
        <v>12914</v>
      </c>
      <c r="F102" s="176" t="s">
        <v>12915</v>
      </c>
      <c r="G102" s="177" t="s">
        <v>12916</v>
      </c>
      <c r="H102" s="178">
        <v>4.0000000000000001E-3</v>
      </c>
      <c r="I102" s="179"/>
      <c r="J102" s="180">
        <f>ROUND(I102*H102,2)</f>
        <v>0</v>
      </c>
      <c r="K102" s="176" t="s">
        <v>354</v>
      </c>
      <c r="L102" s="42"/>
      <c r="M102" s="181" t="s">
        <v>19</v>
      </c>
      <c r="N102" s="182" t="s">
        <v>46</v>
      </c>
      <c r="O102" s="67"/>
      <c r="P102" s="183">
        <f>O102*H102</f>
        <v>0</v>
      </c>
      <c r="Q102" s="183">
        <v>0</v>
      </c>
      <c r="R102" s="183">
        <f>Q102*H102</f>
        <v>0</v>
      </c>
      <c r="S102" s="183">
        <v>0</v>
      </c>
      <c r="T102" s="184">
        <f>S102*H102</f>
        <v>0</v>
      </c>
      <c r="U102" s="37"/>
      <c r="V102" s="37"/>
      <c r="W102" s="37"/>
      <c r="X102" s="37"/>
      <c r="Y102" s="37"/>
      <c r="Z102" s="37"/>
      <c r="AA102" s="37"/>
      <c r="AB102" s="37"/>
      <c r="AC102" s="37"/>
      <c r="AD102" s="37"/>
      <c r="AE102" s="37"/>
      <c r="AR102" s="185" t="s">
        <v>187</v>
      </c>
      <c r="AT102" s="185" t="s">
        <v>350</v>
      </c>
      <c r="AU102" s="185" t="s">
        <v>85</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187</v>
      </c>
      <c r="BM102" s="185" t="s">
        <v>383</v>
      </c>
    </row>
    <row r="103" spans="1:65" s="2" customFormat="1" ht="10.199999999999999">
      <c r="A103" s="37"/>
      <c r="B103" s="38"/>
      <c r="C103" s="39"/>
      <c r="D103" s="187" t="s">
        <v>355</v>
      </c>
      <c r="E103" s="39"/>
      <c r="F103" s="188" t="s">
        <v>12917</v>
      </c>
      <c r="G103" s="39"/>
      <c r="H103" s="39"/>
      <c r="I103" s="189"/>
      <c r="J103" s="39"/>
      <c r="K103" s="39"/>
      <c r="L103" s="42"/>
      <c r="M103" s="190"/>
      <c r="N103" s="191"/>
      <c r="O103" s="67"/>
      <c r="P103" s="67"/>
      <c r="Q103" s="67"/>
      <c r="R103" s="67"/>
      <c r="S103" s="67"/>
      <c r="T103" s="68"/>
      <c r="U103" s="37"/>
      <c r="V103" s="37"/>
      <c r="W103" s="37"/>
      <c r="X103" s="37"/>
      <c r="Y103" s="37"/>
      <c r="Z103" s="37"/>
      <c r="AA103" s="37"/>
      <c r="AB103" s="37"/>
      <c r="AC103" s="37"/>
      <c r="AD103" s="37"/>
      <c r="AE103" s="37"/>
      <c r="AT103" s="20" t="s">
        <v>355</v>
      </c>
      <c r="AU103" s="20" t="s">
        <v>85</v>
      </c>
    </row>
    <row r="104" spans="1:65" s="2" customFormat="1" ht="16.5" customHeight="1">
      <c r="A104" s="37"/>
      <c r="B104" s="38"/>
      <c r="C104" s="225" t="s">
        <v>387</v>
      </c>
      <c r="D104" s="225" t="s">
        <v>425</v>
      </c>
      <c r="E104" s="226" t="s">
        <v>12918</v>
      </c>
      <c r="F104" s="227" t="s">
        <v>12919</v>
      </c>
      <c r="G104" s="228" t="s">
        <v>12920</v>
      </c>
      <c r="H104" s="229">
        <v>1.6E-2</v>
      </c>
      <c r="I104" s="230"/>
      <c r="J104" s="231">
        <f>ROUND(I104*H104,2)</f>
        <v>0</v>
      </c>
      <c r="K104" s="227" t="s">
        <v>1797</v>
      </c>
      <c r="L104" s="232"/>
      <c r="M104" s="233" t="s">
        <v>19</v>
      </c>
      <c r="N104" s="234"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373</v>
      </c>
      <c r="AT104" s="185" t="s">
        <v>425</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187</v>
      </c>
      <c r="BM104" s="185" t="s">
        <v>390</v>
      </c>
    </row>
    <row r="105" spans="1:65" s="13" customFormat="1" ht="10.199999999999999">
      <c r="B105" s="203"/>
      <c r="C105" s="204"/>
      <c r="D105" s="194" t="s">
        <v>357</v>
      </c>
      <c r="E105" s="205" t="s">
        <v>19</v>
      </c>
      <c r="F105" s="206" t="s">
        <v>12921</v>
      </c>
      <c r="G105" s="204"/>
      <c r="H105" s="207">
        <v>1.6E-2</v>
      </c>
      <c r="I105" s="208"/>
      <c r="J105" s="204"/>
      <c r="K105" s="204"/>
      <c r="L105" s="209"/>
      <c r="M105" s="210"/>
      <c r="N105" s="211"/>
      <c r="O105" s="211"/>
      <c r="P105" s="211"/>
      <c r="Q105" s="211"/>
      <c r="R105" s="211"/>
      <c r="S105" s="211"/>
      <c r="T105" s="212"/>
      <c r="AT105" s="213" t="s">
        <v>357</v>
      </c>
      <c r="AU105" s="213" t="s">
        <v>85</v>
      </c>
      <c r="AV105" s="13" t="s">
        <v>85</v>
      </c>
      <c r="AW105" s="13" t="s">
        <v>37</v>
      </c>
      <c r="AX105" s="13" t="s">
        <v>75</v>
      </c>
      <c r="AY105" s="213" t="s">
        <v>349</v>
      </c>
    </row>
    <row r="106" spans="1:65" s="14" customFormat="1" ht="10.199999999999999">
      <c r="B106" s="214"/>
      <c r="C106" s="215"/>
      <c r="D106" s="194" t="s">
        <v>357</v>
      </c>
      <c r="E106" s="216" t="s">
        <v>19</v>
      </c>
      <c r="F106" s="217" t="s">
        <v>360</v>
      </c>
      <c r="G106" s="215"/>
      <c r="H106" s="218">
        <v>1.6E-2</v>
      </c>
      <c r="I106" s="219"/>
      <c r="J106" s="215"/>
      <c r="K106" s="215"/>
      <c r="L106" s="220"/>
      <c r="M106" s="221"/>
      <c r="N106" s="222"/>
      <c r="O106" s="222"/>
      <c r="P106" s="222"/>
      <c r="Q106" s="222"/>
      <c r="R106" s="222"/>
      <c r="S106" s="222"/>
      <c r="T106" s="223"/>
      <c r="AT106" s="224" t="s">
        <v>357</v>
      </c>
      <c r="AU106" s="224" t="s">
        <v>85</v>
      </c>
      <c r="AV106" s="14" t="s">
        <v>187</v>
      </c>
      <c r="AW106" s="14" t="s">
        <v>37</v>
      </c>
      <c r="AX106" s="14" t="s">
        <v>83</v>
      </c>
      <c r="AY106" s="224" t="s">
        <v>349</v>
      </c>
    </row>
    <row r="107" spans="1:65" s="2" customFormat="1" ht="16.5" customHeight="1">
      <c r="A107" s="37"/>
      <c r="B107" s="38"/>
      <c r="C107" s="174" t="s">
        <v>373</v>
      </c>
      <c r="D107" s="174" t="s">
        <v>350</v>
      </c>
      <c r="E107" s="175" t="s">
        <v>12922</v>
      </c>
      <c r="F107" s="176" t="s">
        <v>12923</v>
      </c>
      <c r="G107" s="177" t="s">
        <v>353</v>
      </c>
      <c r="H107" s="178">
        <v>20</v>
      </c>
      <c r="I107" s="179"/>
      <c r="J107" s="180">
        <f>ROUND(I107*H107,2)</f>
        <v>0</v>
      </c>
      <c r="K107" s="176" t="s">
        <v>354</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187</v>
      </c>
      <c r="AT107" s="185" t="s">
        <v>350</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187</v>
      </c>
      <c r="BM107" s="185" t="s">
        <v>396</v>
      </c>
    </row>
    <row r="108" spans="1:65" s="2" customFormat="1" ht="10.199999999999999">
      <c r="A108" s="37"/>
      <c r="B108" s="38"/>
      <c r="C108" s="39"/>
      <c r="D108" s="187" t="s">
        <v>355</v>
      </c>
      <c r="E108" s="39"/>
      <c r="F108" s="188" t="s">
        <v>12924</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355</v>
      </c>
      <c r="AU108" s="20" t="s">
        <v>85</v>
      </c>
    </row>
    <row r="109" spans="1:65" s="2" customFormat="1" ht="24.15" customHeight="1">
      <c r="A109" s="37"/>
      <c r="B109" s="38"/>
      <c r="C109" s="174" t="s">
        <v>400</v>
      </c>
      <c r="D109" s="174" t="s">
        <v>350</v>
      </c>
      <c r="E109" s="175" t="s">
        <v>12925</v>
      </c>
      <c r="F109" s="176" t="s">
        <v>12926</v>
      </c>
      <c r="G109" s="177" t="s">
        <v>484</v>
      </c>
      <c r="H109" s="178">
        <v>140</v>
      </c>
      <c r="I109" s="179"/>
      <c r="J109" s="180">
        <f>ROUND(I109*H109,2)</f>
        <v>0</v>
      </c>
      <c r="K109" s="176" t="s">
        <v>354</v>
      </c>
      <c r="L109" s="42"/>
      <c r="M109" s="181" t="s">
        <v>19</v>
      </c>
      <c r="N109" s="182"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187</v>
      </c>
      <c r="AT109" s="185" t="s">
        <v>350</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187</v>
      </c>
      <c r="BM109" s="185" t="s">
        <v>404</v>
      </c>
    </row>
    <row r="110" spans="1:65" s="2" customFormat="1" ht="10.199999999999999">
      <c r="A110" s="37"/>
      <c r="B110" s="38"/>
      <c r="C110" s="39"/>
      <c r="D110" s="187" t="s">
        <v>355</v>
      </c>
      <c r="E110" s="39"/>
      <c r="F110" s="188" t="s">
        <v>12927</v>
      </c>
      <c r="G110" s="39"/>
      <c r="H110" s="39"/>
      <c r="I110" s="189"/>
      <c r="J110" s="39"/>
      <c r="K110" s="39"/>
      <c r="L110" s="42"/>
      <c r="M110" s="190"/>
      <c r="N110" s="191"/>
      <c r="O110" s="67"/>
      <c r="P110" s="67"/>
      <c r="Q110" s="67"/>
      <c r="R110" s="67"/>
      <c r="S110" s="67"/>
      <c r="T110" s="68"/>
      <c r="U110" s="37"/>
      <c r="V110" s="37"/>
      <c r="W110" s="37"/>
      <c r="X110" s="37"/>
      <c r="Y110" s="37"/>
      <c r="Z110" s="37"/>
      <c r="AA110" s="37"/>
      <c r="AB110" s="37"/>
      <c r="AC110" s="37"/>
      <c r="AD110" s="37"/>
      <c r="AE110" s="37"/>
      <c r="AT110" s="20" t="s">
        <v>355</v>
      </c>
      <c r="AU110" s="20" t="s">
        <v>85</v>
      </c>
    </row>
    <row r="111" spans="1:65" s="2" customFormat="1" ht="24.15" customHeight="1">
      <c r="A111" s="37"/>
      <c r="B111" s="38"/>
      <c r="C111" s="174" t="s">
        <v>379</v>
      </c>
      <c r="D111" s="174" t="s">
        <v>350</v>
      </c>
      <c r="E111" s="175" t="s">
        <v>12928</v>
      </c>
      <c r="F111" s="176" t="s">
        <v>12929</v>
      </c>
      <c r="G111" s="177" t="s">
        <v>484</v>
      </c>
      <c r="H111" s="178">
        <v>90</v>
      </c>
      <c r="I111" s="179"/>
      <c r="J111" s="180">
        <f>ROUND(I111*H111,2)</f>
        <v>0</v>
      </c>
      <c r="K111" s="176" t="s">
        <v>354</v>
      </c>
      <c r="L111" s="42"/>
      <c r="M111" s="181" t="s">
        <v>19</v>
      </c>
      <c r="N111" s="182" t="s">
        <v>46</v>
      </c>
      <c r="O111" s="67"/>
      <c r="P111" s="183">
        <f>O111*H111</f>
        <v>0</v>
      </c>
      <c r="Q111" s="183">
        <v>0</v>
      </c>
      <c r="R111" s="183">
        <f>Q111*H111</f>
        <v>0</v>
      </c>
      <c r="S111" s="183">
        <v>0</v>
      </c>
      <c r="T111" s="184">
        <f>S111*H111</f>
        <v>0</v>
      </c>
      <c r="U111" s="37"/>
      <c r="V111" s="37"/>
      <c r="W111" s="37"/>
      <c r="X111" s="37"/>
      <c r="Y111" s="37"/>
      <c r="Z111" s="37"/>
      <c r="AA111" s="37"/>
      <c r="AB111" s="37"/>
      <c r="AC111" s="37"/>
      <c r="AD111" s="37"/>
      <c r="AE111" s="37"/>
      <c r="AR111" s="185" t="s">
        <v>187</v>
      </c>
      <c r="AT111" s="185" t="s">
        <v>350</v>
      </c>
      <c r="AU111" s="185" t="s">
        <v>85</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187</v>
      </c>
      <c r="BM111" s="185" t="s">
        <v>409</v>
      </c>
    </row>
    <row r="112" spans="1:65" s="2" customFormat="1" ht="10.199999999999999">
      <c r="A112" s="37"/>
      <c r="B112" s="38"/>
      <c r="C112" s="39"/>
      <c r="D112" s="187" t="s">
        <v>355</v>
      </c>
      <c r="E112" s="39"/>
      <c r="F112" s="188" t="s">
        <v>12930</v>
      </c>
      <c r="G112" s="39"/>
      <c r="H112" s="39"/>
      <c r="I112" s="189"/>
      <c r="J112" s="39"/>
      <c r="K112" s="39"/>
      <c r="L112" s="42"/>
      <c r="M112" s="190"/>
      <c r="N112" s="191"/>
      <c r="O112" s="67"/>
      <c r="P112" s="67"/>
      <c r="Q112" s="67"/>
      <c r="R112" s="67"/>
      <c r="S112" s="67"/>
      <c r="T112" s="68"/>
      <c r="U112" s="37"/>
      <c r="V112" s="37"/>
      <c r="W112" s="37"/>
      <c r="X112" s="37"/>
      <c r="Y112" s="37"/>
      <c r="Z112" s="37"/>
      <c r="AA112" s="37"/>
      <c r="AB112" s="37"/>
      <c r="AC112" s="37"/>
      <c r="AD112" s="37"/>
      <c r="AE112" s="37"/>
      <c r="AT112" s="20" t="s">
        <v>355</v>
      </c>
      <c r="AU112" s="20" t="s">
        <v>85</v>
      </c>
    </row>
    <row r="113" spans="1:65" s="13" customFormat="1" ht="10.199999999999999">
      <c r="B113" s="203"/>
      <c r="C113" s="204"/>
      <c r="D113" s="194" t="s">
        <v>357</v>
      </c>
      <c r="E113" s="205" t="s">
        <v>19</v>
      </c>
      <c r="F113" s="206" t="s">
        <v>768</v>
      </c>
      <c r="G113" s="204"/>
      <c r="H113" s="207">
        <v>90</v>
      </c>
      <c r="I113" s="208"/>
      <c r="J113" s="204"/>
      <c r="K113" s="204"/>
      <c r="L113" s="209"/>
      <c r="M113" s="210"/>
      <c r="N113" s="211"/>
      <c r="O113" s="211"/>
      <c r="P113" s="211"/>
      <c r="Q113" s="211"/>
      <c r="R113" s="211"/>
      <c r="S113" s="211"/>
      <c r="T113" s="212"/>
      <c r="AT113" s="213" t="s">
        <v>357</v>
      </c>
      <c r="AU113" s="213" t="s">
        <v>85</v>
      </c>
      <c r="AV113" s="13" t="s">
        <v>85</v>
      </c>
      <c r="AW113" s="13" t="s">
        <v>37</v>
      </c>
      <c r="AX113" s="13" t="s">
        <v>75</v>
      </c>
      <c r="AY113" s="213" t="s">
        <v>349</v>
      </c>
    </row>
    <row r="114" spans="1:65" s="14" customFormat="1" ht="10.199999999999999">
      <c r="B114" s="214"/>
      <c r="C114" s="215"/>
      <c r="D114" s="194" t="s">
        <v>357</v>
      </c>
      <c r="E114" s="216" t="s">
        <v>19</v>
      </c>
      <c r="F114" s="217" t="s">
        <v>360</v>
      </c>
      <c r="G114" s="215"/>
      <c r="H114" s="218">
        <v>90</v>
      </c>
      <c r="I114" s="219"/>
      <c r="J114" s="215"/>
      <c r="K114" s="215"/>
      <c r="L114" s="220"/>
      <c r="M114" s="221"/>
      <c r="N114" s="222"/>
      <c r="O114" s="222"/>
      <c r="P114" s="222"/>
      <c r="Q114" s="222"/>
      <c r="R114" s="222"/>
      <c r="S114" s="222"/>
      <c r="T114" s="223"/>
      <c r="AT114" s="224" t="s">
        <v>357</v>
      </c>
      <c r="AU114" s="224" t="s">
        <v>85</v>
      </c>
      <c r="AV114" s="14" t="s">
        <v>187</v>
      </c>
      <c r="AW114" s="14" t="s">
        <v>37</v>
      </c>
      <c r="AX114" s="14" t="s">
        <v>83</v>
      </c>
      <c r="AY114" s="224" t="s">
        <v>349</v>
      </c>
    </row>
    <row r="115" spans="1:65" s="2" customFormat="1" ht="16.5" customHeight="1">
      <c r="A115" s="37"/>
      <c r="B115" s="38"/>
      <c r="C115" s="174" t="s">
        <v>411</v>
      </c>
      <c r="D115" s="174" t="s">
        <v>350</v>
      </c>
      <c r="E115" s="175" t="s">
        <v>12931</v>
      </c>
      <c r="F115" s="176" t="s">
        <v>12932</v>
      </c>
      <c r="G115" s="177" t="s">
        <v>484</v>
      </c>
      <c r="H115" s="178">
        <v>50</v>
      </c>
      <c r="I115" s="179"/>
      <c r="J115" s="180">
        <f>ROUND(I115*H115,2)</f>
        <v>0</v>
      </c>
      <c r="K115" s="176" t="s">
        <v>354</v>
      </c>
      <c r="L115" s="42"/>
      <c r="M115" s="181" t="s">
        <v>19</v>
      </c>
      <c r="N115" s="182"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187</v>
      </c>
      <c r="AT115" s="185" t="s">
        <v>350</v>
      </c>
      <c r="AU115" s="185" t="s">
        <v>85</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187</v>
      </c>
      <c r="BM115" s="185" t="s">
        <v>414</v>
      </c>
    </row>
    <row r="116" spans="1:65" s="2" customFormat="1" ht="10.199999999999999">
      <c r="A116" s="37"/>
      <c r="B116" s="38"/>
      <c r="C116" s="39"/>
      <c r="D116" s="187" t="s">
        <v>355</v>
      </c>
      <c r="E116" s="39"/>
      <c r="F116" s="188" t="s">
        <v>12933</v>
      </c>
      <c r="G116" s="39"/>
      <c r="H116" s="39"/>
      <c r="I116" s="189"/>
      <c r="J116" s="39"/>
      <c r="K116" s="39"/>
      <c r="L116" s="42"/>
      <c r="M116" s="190"/>
      <c r="N116" s="191"/>
      <c r="O116" s="67"/>
      <c r="P116" s="67"/>
      <c r="Q116" s="67"/>
      <c r="R116" s="67"/>
      <c r="S116" s="67"/>
      <c r="T116" s="68"/>
      <c r="U116" s="37"/>
      <c r="V116" s="37"/>
      <c r="W116" s="37"/>
      <c r="X116" s="37"/>
      <c r="Y116" s="37"/>
      <c r="Z116" s="37"/>
      <c r="AA116" s="37"/>
      <c r="AB116" s="37"/>
      <c r="AC116" s="37"/>
      <c r="AD116" s="37"/>
      <c r="AE116" s="37"/>
      <c r="AT116" s="20" t="s">
        <v>355</v>
      </c>
      <c r="AU116" s="20" t="s">
        <v>85</v>
      </c>
    </row>
    <row r="117" spans="1:65" s="2" customFormat="1" ht="16.5" customHeight="1">
      <c r="A117" s="37"/>
      <c r="B117" s="38"/>
      <c r="C117" s="225" t="s">
        <v>383</v>
      </c>
      <c r="D117" s="225" t="s">
        <v>425</v>
      </c>
      <c r="E117" s="226" t="s">
        <v>12934</v>
      </c>
      <c r="F117" s="227" t="s">
        <v>12935</v>
      </c>
      <c r="G117" s="228" t="s">
        <v>484</v>
      </c>
      <c r="H117" s="229">
        <v>90</v>
      </c>
      <c r="I117" s="230"/>
      <c r="J117" s="231">
        <f>ROUND(I117*H117,2)</f>
        <v>0</v>
      </c>
      <c r="K117" s="227" t="s">
        <v>1811</v>
      </c>
      <c r="L117" s="232"/>
      <c r="M117" s="233" t="s">
        <v>19</v>
      </c>
      <c r="N117" s="234"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373</v>
      </c>
      <c r="AT117" s="185" t="s">
        <v>425</v>
      </c>
      <c r="AU117" s="185" t="s">
        <v>85</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187</v>
      </c>
      <c r="BM117" s="185" t="s">
        <v>420</v>
      </c>
    </row>
    <row r="118" spans="1:65" s="2" customFormat="1" ht="16.5" customHeight="1">
      <c r="A118" s="37"/>
      <c r="B118" s="38"/>
      <c r="C118" s="225" t="s">
        <v>424</v>
      </c>
      <c r="D118" s="225" t="s">
        <v>425</v>
      </c>
      <c r="E118" s="226" t="s">
        <v>12936</v>
      </c>
      <c r="F118" s="227" t="s">
        <v>12937</v>
      </c>
      <c r="G118" s="228" t="s">
        <v>484</v>
      </c>
      <c r="H118" s="229">
        <v>50</v>
      </c>
      <c r="I118" s="230"/>
      <c r="J118" s="231">
        <f>ROUND(I118*H118,2)</f>
        <v>0</v>
      </c>
      <c r="K118" s="227" t="s">
        <v>1811</v>
      </c>
      <c r="L118" s="232"/>
      <c r="M118" s="233" t="s">
        <v>19</v>
      </c>
      <c r="N118" s="234"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373</v>
      </c>
      <c r="AT118" s="185" t="s">
        <v>425</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187</v>
      </c>
      <c r="BM118" s="185" t="s">
        <v>428</v>
      </c>
    </row>
    <row r="119" spans="1:65" s="2" customFormat="1" ht="24.15" customHeight="1">
      <c r="A119" s="37"/>
      <c r="B119" s="38"/>
      <c r="C119" s="174" t="s">
        <v>390</v>
      </c>
      <c r="D119" s="174" t="s">
        <v>350</v>
      </c>
      <c r="E119" s="175" t="s">
        <v>1835</v>
      </c>
      <c r="F119" s="176" t="s">
        <v>1836</v>
      </c>
      <c r="G119" s="177" t="s">
        <v>403</v>
      </c>
      <c r="H119" s="178">
        <v>2E-3</v>
      </c>
      <c r="I119" s="179"/>
      <c r="J119" s="180">
        <f>ROUND(I119*H119,2)</f>
        <v>0</v>
      </c>
      <c r="K119" s="176" t="s">
        <v>354</v>
      </c>
      <c r="L119" s="42"/>
      <c r="M119" s="181" t="s">
        <v>19</v>
      </c>
      <c r="N119" s="182"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187</v>
      </c>
      <c r="AT119" s="185" t="s">
        <v>350</v>
      </c>
      <c r="AU119" s="185" t="s">
        <v>85</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187</v>
      </c>
      <c r="BM119" s="185" t="s">
        <v>436</v>
      </c>
    </row>
    <row r="120" spans="1:65" s="2" customFormat="1" ht="10.199999999999999">
      <c r="A120" s="37"/>
      <c r="B120" s="38"/>
      <c r="C120" s="39"/>
      <c r="D120" s="187" t="s">
        <v>355</v>
      </c>
      <c r="E120" s="39"/>
      <c r="F120" s="188" t="s">
        <v>1837</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355</v>
      </c>
      <c r="AU120" s="20" t="s">
        <v>85</v>
      </c>
    </row>
    <row r="121" spans="1:65" s="12" customFormat="1" ht="10.199999999999999">
      <c r="B121" s="192"/>
      <c r="C121" s="193"/>
      <c r="D121" s="194" t="s">
        <v>357</v>
      </c>
      <c r="E121" s="195" t="s">
        <v>19</v>
      </c>
      <c r="F121" s="196" t="s">
        <v>12938</v>
      </c>
      <c r="G121" s="193"/>
      <c r="H121" s="195" t="s">
        <v>19</v>
      </c>
      <c r="I121" s="197"/>
      <c r="J121" s="193"/>
      <c r="K121" s="193"/>
      <c r="L121" s="198"/>
      <c r="M121" s="199"/>
      <c r="N121" s="200"/>
      <c r="O121" s="200"/>
      <c r="P121" s="200"/>
      <c r="Q121" s="200"/>
      <c r="R121" s="200"/>
      <c r="S121" s="200"/>
      <c r="T121" s="201"/>
      <c r="AT121" s="202" t="s">
        <v>357</v>
      </c>
      <c r="AU121" s="202" t="s">
        <v>85</v>
      </c>
      <c r="AV121" s="12" t="s">
        <v>83</v>
      </c>
      <c r="AW121" s="12" t="s">
        <v>37</v>
      </c>
      <c r="AX121" s="12" t="s">
        <v>75</v>
      </c>
      <c r="AY121" s="202" t="s">
        <v>349</v>
      </c>
    </row>
    <row r="122" spans="1:65" s="14" customFormat="1" ht="10.199999999999999">
      <c r="B122" s="214"/>
      <c r="C122" s="215"/>
      <c r="D122" s="194" t="s">
        <v>357</v>
      </c>
      <c r="E122" s="216" t="s">
        <v>19</v>
      </c>
      <c r="F122" s="217" t="s">
        <v>360</v>
      </c>
      <c r="G122" s="215"/>
      <c r="H122" s="218">
        <v>0</v>
      </c>
      <c r="I122" s="219"/>
      <c r="J122" s="215"/>
      <c r="K122" s="215"/>
      <c r="L122" s="220"/>
      <c r="M122" s="221"/>
      <c r="N122" s="222"/>
      <c r="O122" s="222"/>
      <c r="P122" s="222"/>
      <c r="Q122" s="222"/>
      <c r="R122" s="222"/>
      <c r="S122" s="222"/>
      <c r="T122" s="223"/>
      <c r="AT122" s="224" t="s">
        <v>357</v>
      </c>
      <c r="AU122" s="224" t="s">
        <v>85</v>
      </c>
      <c r="AV122" s="14" t="s">
        <v>187</v>
      </c>
      <c r="AW122" s="14" t="s">
        <v>37</v>
      </c>
      <c r="AX122" s="14" t="s">
        <v>75</v>
      </c>
      <c r="AY122" s="224" t="s">
        <v>349</v>
      </c>
    </row>
    <row r="123" spans="1:65" s="13" customFormat="1" ht="10.199999999999999">
      <c r="B123" s="203"/>
      <c r="C123" s="204"/>
      <c r="D123" s="194" t="s">
        <v>357</v>
      </c>
      <c r="E123" s="205" t="s">
        <v>19</v>
      </c>
      <c r="F123" s="206" t="s">
        <v>12939</v>
      </c>
      <c r="G123" s="204"/>
      <c r="H123" s="207">
        <v>2E-3</v>
      </c>
      <c r="I123" s="208"/>
      <c r="J123" s="204"/>
      <c r="K123" s="204"/>
      <c r="L123" s="209"/>
      <c r="M123" s="210"/>
      <c r="N123" s="211"/>
      <c r="O123" s="211"/>
      <c r="P123" s="211"/>
      <c r="Q123" s="211"/>
      <c r="R123" s="211"/>
      <c r="S123" s="211"/>
      <c r="T123" s="212"/>
      <c r="AT123" s="213" t="s">
        <v>357</v>
      </c>
      <c r="AU123" s="213" t="s">
        <v>85</v>
      </c>
      <c r="AV123" s="13" t="s">
        <v>85</v>
      </c>
      <c r="AW123" s="13" t="s">
        <v>37</v>
      </c>
      <c r="AX123" s="13" t="s">
        <v>75</v>
      </c>
      <c r="AY123" s="213" t="s">
        <v>349</v>
      </c>
    </row>
    <row r="124" spans="1:65" s="14" customFormat="1" ht="10.199999999999999">
      <c r="B124" s="214"/>
      <c r="C124" s="215"/>
      <c r="D124" s="194" t="s">
        <v>357</v>
      </c>
      <c r="E124" s="216" t="s">
        <v>19</v>
      </c>
      <c r="F124" s="217" t="s">
        <v>360</v>
      </c>
      <c r="G124" s="215"/>
      <c r="H124" s="218">
        <v>2E-3</v>
      </c>
      <c r="I124" s="219"/>
      <c r="J124" s="215"/>
      <c r="K124" s="215"/>
      <c r="L124" s="220"/>
      <c r="M124" s="221"/>
      <c r="N124" s="222"/>
      <c r="O124" s="222"/>
      <c r="P124" s="222"/>
      <c r="Q124" s="222"/>
      <c r="R124" s="222"/>
      <c r="S124" s="222"/>
      <c r="T124" s="223"/>
      <c r="AT124" s="224" t="s">
        <v>357</v>
      </c>
      <c r="AU124" s="224" t="s">
        <v>85</v>
      </c>
      <c r="AV124" s="14" t="s">
        <v>187</v>
      </c>
      <c r="AW124" s="14" t="s">
        <v>37</v>
      </c>
      <c r="AX124" s="14" t="s">
        <v>83</v>
      </c>
      <c r="AY124" s="224" t="s">
        <v>349</v>
      </c>
    </row>
    <row r="125" spans="1:65" s="2" customFormat="1" ht="16.5" customHeight="1">
      <c r="A125" s="37"/>
      <c r="B125" s="38"/>
      <c r="C125" s="225" t="s">
        <v>8</v>
      </c>
      <c r="D125" s="225" t="s">
        <v>425</v>
      </c>
      <c r="E125" s="226" t="s">
        <v>1839</v>
      </c>
      <c r="F125" s="227" t="s">
        <v>1840</v>
      </c>
      <c r="G125" s="228" t="s">
        <v>993</v>
      </c>
      <c r="H125" s="229">
        <v>2</v>
      </c>
      <c r="I125" s="230"/>
      <c r="J125" s="231">
        <f>ROUND(I125*H125,2)</f>
        <v>0</v>
      </c>
      <c r="K125" s="227" t="s">
        <v>1811</v>
      </c>
      <c r="L125" s="232"/>
      <c r="M125" s="233" t="s">
        <v>19</v>
      </c>
      <c r="N125" s="234"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373</v>
      </c>
      <c r="AT125" s="185" t="s">
        <v>425</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187</v>
      </c>
      <c r="BM125" s="185" t="s">
        <v>444</v>
      </c>
    </row>
    <row r="126" spans="1:65" s="2" customFormat="1" ht="16.5" customHeight="1">
      <c r="A126" s="37"/>
      <c r="B126" s="38"/>
      <c r="C126" s="174" t="s">
        <v>396</v>
      </c>
      <c r="D126" s="174" t="s">
        <v>350</v>
      </c>
      <c r="E126" s="175" t="s">
        <v>1829</v>
      </c>
      <c r="F126" s="176" t="s">
        <v>1830</v>
      </c>
      <c r="G126" s="177" t="s">
        <v>353</v>
      </c>
      <c r="H126" s="178">
        <v>20</v>
      </c>
      <c r="I126" s="179"/>
      <c r="J126" s="180">
        <f>ROUND(I126*H126,2)</f>
        <v>0</v>
      </c>
      <c r="K126" s="176" t="s">
        <v>354</v>
      </c>
      <c r="L126" s="42"/>
      <c r="M126" s="181" t="s">
        <v>19</v>
      </c>
      <c r="N126" s="182" t="s">
        <v>46</v>
      </c>
      <c r="O126" s="67"/>
      <c r="P126" s="183">
        <f>O126*H126</f>
        <v>0</v>
      </c>
      <c r="Q126" s="183">
        <v>0</v>
      </c>
      <c r="R126" s="183">
        <f>Q126*H126</f>
        <v>0</v>
      </c>
      <c r="S126" s="183">
        <v>0</v>
      </c>
      <c r="T126" s="184">
        <f>S126*H126</f>
        <v>0</v>
      </c>
      <c r="U126" s="37"/>
      <c r="V126" s="37"/>
      <c r="W126" s="37"/>
      <c r="X126" s="37"/>
      <c r="Y126" s="37"/>
      <c r="Z126" s="37"/>
      <c r="AA126" s="37"/>
      <c r="AB126" s="37"/>
      <c r="AC126" s="37"/>
      <c r="AD126" s="37"/>
      <c r="AE126" s="37"/>
      <c r="AR126" s="185" t="s">
        <v>187</v>
      </c>
      <c r="AT126" s="185" t="s">
        <v>350</v>
      </c>
      <c r="AU126" s="185" t="s">
        <v>85</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187</v>
      </c>
      <c r="BM126" s="185" t="s">
        <v>449</v>
      </c>
    </row>
    <row r="127" spans="1:65" s="2" customFormat="1" ht="10.199999999999999">
      <c r="A127" s="37"/>
      <c r="B127" s="38"/>
      <c r="C127" s="39"/>
      <c r="D127" s="187" t="s">
        <v>355</v>
      </c>
      <c r="E127" s="39"/>
      <c r="F127" s="188" t="s">
        <v>1831</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355</v>
      </c>
      <c r="AU127" s="20" t="s">
        <v>85</v>
      </c>
    </row>
    <row r="128" spans="1:65" s="2" customFormat="1" ht="16.5" customHeight="1">
      <c r="A128" s="37"/>
      <c r="B128" s="38"/>
      <c r="C128" s="225" t="s">
        <v>455</v>
      </c>
      <c r="D128" s="225" t="s">
        <v>425</v>
      </c>
      <c r="E128" s="226" t="s">
        <v>12940</v>
      </c>
      <c r="F128" s="227" t="s">
        <v>12941</v>
      </c>
      <c r="G128" s="228" t="s">
        <v>366</v>
      </c>
      <c r="H128" s="229">
        <v>1</v>
      </c>
      <c r="I128" s="230"/>
      <c r="J128" s="231">
        <f>ROUND(I128*H128,2)</f>
        <v>0</v>
      </c>
      <c r="K128" s="227" t="s">
        <v>1797</v>
      </c>
      <c r="L128" s="232"/>
      <c r="M128" s="233" t="s">
        <v>19</v>
      </c>
      <c r="N128" s="234"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373</v>
      </c>
      <c r="AT128" s="185" t="s">
        <v>425</v>
      </c>
      <c r="AU128" s="185" t="s">
        <v>85</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187</v>
      </c>
      <c r="BM128" s="185" t="s">
        <v>458</v>
      </c>
    </row>
    <row r="129" spans="1:65" s="2" customFormat="1" ht="16.5" customHeight="1">
      <c r="A129" s="37"/>
      <c r="B129" s="38"/>
      <c r="C129" s="174" t="s">
        <v>404</v>
      </c>
      <c r="D129" s="174" t="s">
        <v>350</v>
      </c>
      <c r="E129" s="175" t="s">
        <v>1841</v>
      </c>
      <c r="F129" s="176" t="s">
        <v>1842</v>
      </c>
      <c r="G129" s="177" t="s">
        <v>366</v>
      </c>
      <c r="H129" s="178">
        <v>0.2</v>
      </c>
      <c r="I129" s="179"/>
      <c r="J129" s="180">
        <f>ROUND(I129*H129,2)</f>
        <v>0</v>
      </c>
      <c r="K129" s="176" t="s">
        <v>354</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187</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187</v>
      </c>
      <c r="BM129" s="185" t="s">
        <v>464</v>
      </c>
    </row>
    <row r="130" spans="1:65" s="2" customFormat="1" ht="10.199999999999999">
      <c r="A130" s="37"/>
      <c r="B130" s="38"/>
      <c r="C130" s="39"/>
      <c r="D130" s="187" t="s">
        <v>355</v>
      </c>
      <c r="E130" s="39"/>
      <c r="F130" s="188" t="s">
        <v>1843</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355</v>
      </c>
      <c r="AU130" s="20" t="s">
        <v>85</v>
      </c>
    </row>
    <row r="131" spans="1:65" s="2" customFormat="1" ht="16.5" customHeight="1">
      <c r="A131" s="37"/>
      <c r="B131" s="38"/>
      <c r="C131" s="174" t="s">
        <v>466</v>
      </c>
      <c r="D131" s="174" t="s">
        <v>350</v>
      </c>
      <c r="E131" s="175" t="s">
        <v>1844</v>
      </c>
      <c r="F131" s="176" t="s">
        <v>1845</v>
      </c>
      <c r="G131" s="177" t="s">
        <v>366</v>
      </c>
      <c r="H131" s="178">
        <v>0.2</v>
      </c>
      <c r="I131" s="179"/>
      <c r="J131" s="180">
        <f>ROUND(I131*H131,2)</f>
        <v>0</v>
      </c>
      <c r="K131" s="176" t="s">
        <v>354</v>
      </c>
      <c r="L131" s="42"/>
      <c r="M131" s="181" t="s">
        <v>19</v>
      </c>
      <c r="N131" s="182" t="s">
        <v>46</v>
      </c>
      <c r="O131" s="67"/>
      <c r="P131" s="183">
        <f>O131*H131</f>
        <v>0</v>
      </c>
      <c r="Q131" s="183">
        <v>0</v>
      </c>
      <c r="R131" s="183">
        <f>Q131*H131</f>
        <v>0</v>
      </c>
      <c r="S131" s="183">
        <v>0</v>
      </c>
      <c r="T131" s="184">
        <f>S131*H131</f>
        <v>0</v>
      </c>
      <c r="U131" s="37"/>
      <c r="V131" s="37"/>
      <c r="W131" s="37"/>
      <c r="X131" s="37"/>
      <c r="Y131" s="37"/>
      <c r="Z131" s="37"/>
      <c r="AA131" s="37"/>
      <c r="AB131" s="37"/>
      <c r="AC131" s="37"/>
      <c r="AD131" s="37"/>
      <c r="AE131" s="37"/>
      <c r="AR131" s="185" t="s">
        <v>187</v>
      </c>
      <c r="AT131" s="185" t="s">
        <v>350</v>
      </c>
      <c r="AU131" s="185" t="s">
        <v>85</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187</v>
      </c>
      <c r="BM131" s="185" t="s">
        <v>469</v>
      </c>
    </row>
    <row r="132" spans="1:65" s="2" customFormat="1" ht="10.199999999999999">
      <c r="A132" s="37"/>
      <c r="B132" s="38"/>
      <c r="C132" s="39"/>
      <c r="D132" s="187" t="s">
        <v>355</v>
      </c>
      <c r="E132" s="39"/>
      <c r="F132" s="188" t="s">
        <v>1846</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355</v>
      </c>
      <c r="AU132" s="20" t="s">
        <v>85</v>
      </c>
    </row>
    <row r="133" spans="1:65" s="2" customFormat="1" ht="16.5" customHeight="1">
      <c r="A133" s="37"/>
      <c r="B133" s="38"/>
      <c r="C133" s="174" t="s">
        <v>409</v>
      </c>
      <c r="D133" s="174" t="s">
        <v>350</v>
      </c>
      <c r="E133" s="175" t="s">
        <v>1847</v>
      </c>
      <c r="F133" s="176" t="s">
        <v>1848</v>
      </c>
      <c r="G133" s="177" t="s">
        <v>366</v>
      </c>
      <c r="H133" s="178">
        <v>0.2</v>
      </c>
      <c r="I133" s="179"/>
      <c r="J133" s="180">
        <f>ROUND(I133*H133,2)</f>
        <v>0</v>
      </c>
      <c r="K133" s="176" t="s">
        <v>354</v>
      </c>
      <c r="L133" s="42"/>
      <c r="M133" s="181" t="s">
        <v>19</v>
      </c>
      <c r="N133" s="182"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187</v>
      </c>
      <c r="AT133" s="185" t="s">
        <v>350</v>
      </c>
      <c r="AU133" s="185" t="s">
        <v>85</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187</v>
      </c>
      <c r="BM133" s="185" t="s">
        <v>475</v>
      </c>
    </row>
    <row r="134" spans="1:65" s="2" customFormat="1" ht="10.199999999999999">
      <c r="A134" s="37"/>
      <c r="B134" s="38"/>
      <c r="C134" s="39"/>
      <c r="D134" s="187" t="s">
        <v>355</v>
      </c>
      <c r="E134" s="39"/>
      <c r="F134" s="188" t="s">
        <v>1849</v>
      </c>
      <c r="G134" s="39"/>
      <c r="H134" s="39"/>
      <c r="I134" s="189"/>
      <c r="J134" s="39"/>
      <c r="K134" s="39"/>
      <c r="L134" s="42"/>
      <c r="M134" s="190"/>
      <c r="N134" s="191"/>
      <c r="O134" s="67"/>
      <c r="P134" s="67"/>
      <c r="Q134" s="67"/>
      <c r="R134" s="67"/>
      <c r="S134" s="67"/>
      <c r="T134" s="68"/>
      <c r="U134" s="37"/>
      <c r="V134" s="37"/>
      <c r="W134" s="37"/>
      <c r="X134" s="37"/>
      <c r="Y134" s="37"/>
      <c r="Z134" s="37"/>
      <c r="AA134" s="37"/>
      <c r="AB134" s="37"/>
      <c r="AC134" s="37"/>
      <c r="AD134" s="37"/>
      <c r="AE134" s="37"/>
      <c r="AT134" s="20" t="s">
        <v>355</v>
      </c>
      <c r="AU134" s="20" t="s">
        <v>85</v>
      </c>
    </row>
    <row r="135" spans="1:65" s="2" customFormat="1" ht="16.5" customHeight="1">
      <c r="A135" s="37"/>
      <c r="B135" s="38"/>
      <c r="C135" s="225" t="s">
        <v>7</v>
      </c>
      <c r="D135" s="225" t="s">
        <v>425</v>
      </c>
      <c r="E135" s="226" t="s">
        <v>1850</v>
      </c>
      <c r="F135" s="227" t="s">
        <v>1851</v>
      </c>
      <c r="G135" s="228" t="s">
        <v>366</v>
      </c>
      <c r="H135" s="229">
        <v>0.2</v>
      </c>
      <c r="I135" s="230"/>
      <c r="J135" s="231">
        <f>ROUND(I135*H135,2)</f>
        <v>0</v>
      </c>
      <c r="K135" s="227" t="s">
        <v>933</v>
      </c>
      <c r="L135" s="232"/>
      <c r="M135" s="233" t="s">
        <v>19</v>
      </c>
      <c r="N135" s="234" t="s">
        <v>46</v>
      </c>
      <c r="O135" s="67"/>
      <c r="P135" s="183">
        <f>O135*H135</f>
        <v>0</v>
      </c>
      <c r="Q135" s="183">
        <v>0</v>
      </c>
      <c r="R135" s="183">
        <f>Q135*H135</f>
        <v>0</v>
      </c>
      <c r="S135" s="183">
        <v>0</v>
      </c>
      <c r="T135" s="184">
        <f>S135*H135</f>
        <v>0</v>
      </c>
      <c r="U135" s="37"/>
      <c r="V135" s="37"/>
      <c r="W135" s="37"/>
      <c r="X135" s="37"/>
      <c r="Y135" s="37"/>
      <c r="Z135" s="37"/>
      <c r="AA135" s="37"/>
      <c r="AB135" s="37"/>
      <c r="AC135" s="37"/>
      <c r="AD135" s="37"/>
      <c r="AE135" s="37"/>
      <c r="AR135" s="185" t="s">
        <v>373</v>
      </c>
      <c r="AT135" s="185" t="s">
        <v>425</v>
      </c>
      <c r="AU135" s="185" t="s">
        <v>85</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187</v>
      </c>
      <c r="BM135" s="185" t="s">
        <v>480</v>
      </c>
    </row>
    <row r="136" spans="1:65" s="11" customFormat="1" ht="22.8" customHeight="1">
      <c r="B136" s="160"/>
      <c r="C136" s="161"/>
      <c r="D136" s="162" t="s">
        <v>74</v>
      </c>
      <c r="E136" s="249" t="s">
        <v>12942</v>
      </c>
      <c r="F136" s="249" t="s">
        <v>12943</v>
      </c>
      <c r="G136" s="161"/>
      <c r="H136" s="161"/>
      <c r="I136" s="164"/>
      <c r="J136" s="250">
        <f>BK136</f>
        <v>0</v>
      </c>
      <c r="K136" s="161"/>
      <c r="L136" s="166"/>
      <c r="M136" s="167"/>
      <c r="N136" s="168"/>
      <c r="O136" s="168"/>
      <c r="P136" s="169">
        <f>SUM(P137:P164)</f>
        <v>0</v>
      </c>
      <c r="Q136" s="168"/>
      <c r="R136" s="169">
        <f>SUM(R137:R164)</f>
        <v>3.2000000000000001E-2</v>
      </c>
      <c r="S136" s="168"/>
      <c r="T136" s="170">
        <f>SUM(T137:T164)</f>
        <v>0</v>
      </c>
      <c r="AR136" s="171" t="s">
        <v>83</v>
      </c>
      <c r="AT136" s="172" t="s">
        <v>74</v>
      </c>
      <c r="AU136" s="172" t="s">
        <v>83</v>
      </c>
      <c r="AY136" s="171" t="s">
        <v>349</v>
      </c>
      <c r="BK136" s="173">
        <f>SUM(BK137:BK164)</f>
        <v>0</v>
      </c>
    </row>
    <row r="137" spans="1:65" s="2" customFormat="1" ht="24.15" customHeight="1">
      <c r="A137" s="37"/>
      <c r="B137" s="38"/>
      <c r="C137" s="174" t="s">
        <v>414</v>
      </c>
      <c r="D137" s="174" t="s">
        <v>350</v>
      </c>
      <c r="E137" s="175" t="s">
        <v>12944</v>
      </c>
      <c r="F137" s="176" t="s">
        <v>12945</v>
      </c>
      <c r="G137" s="177" t="s">
        <v>353</v>
      </c>
      <c r="H137" s="178">
        <v>400</v>
      </c>
      <c r="I137" s="179"/>
      <c r="J137" s="180">
        <f>ROUND(I137*H137,2)</f>
        <v>0</v>
      </c>
      <c r="K137" s="176" t="s">
        <v>1797</v>
      </c>
      <c r="L137" s="42"/>
      <c r="M137" s="181" t="s">
        <v>19</v>
      </c>
      <c r="N137" s="182"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187</v>
      </c>
      <c r="AT137" s="185" t="s">
        <v>350</v>
      </c>
      <c r="AU137" s="185" t="s">
        <v>85</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187</v>
      </c>
      <c r="BM137" s="185" t="s">
        <v>486</v>
      </c>
    </row>
    <row r="138" spans="1:65" s="2" customFormat="1" ht="33" customHeight="1">
      <c r="A138" s="37"/>
      <c r="B138" s="38"/>
      <c r="C138" s="174" t="s">
        <v>489</v>
      </c>
      <c r="D138" s="174" t="s">
        <v>350</v>
      </c>
      <c r="E138" s="175" t="s">
        <v>12946</v>
      </c>
      <c r="F138" s="176" t="s">
        <v>12947</v>
      </c>
      <c r="G138" s="177" t="s">
        <v>353</v>
      </c>
      <c r="H138" s="178">
        <v>400</v>
      </c>
      <c r="I138" s="179"/>
      <c r="J138" s="180">
        <f>ROUND(I138*H138,2)</f>
        <v>0</v>
      </c>
      <c r="K138" s="176" t="s">
        <v>354</v>
      </c>
      <c r="L138" s="42"/>
      <c r="M138" s="181" t="s">
        <v>19</v>
      </c>
      <c r="N138" s="182"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187</v>
      </c>
      <c r="AT138" s="185" t="s">
        <v>350</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187</v>
      </c>
      <c r="BM138" s="185" t="s">
        <v>492</v>
      </c>
    </row>
    <row r="139" spans="1:65" s="2" customFormat="1" ht="10.199999999999999">
      <c r="A139" s="37"/>
      <c r="B139" s="38"/>
      <c r="C139" s="39"/>
      <c r="D139" s="187" t="s">
        <v>355</v>
      </c>
      <c r="E139" s="39"/>
      <c r="F139" s="188" t="s">
        <v>12948</v>
      </c>
      <c r="G139" s="39"/>
      <c r="H139" s="39"/>
      <c r="I139" s="189"/>
      <c r="J139" s="39"/>
      <c r="K139" s="39"/>
      <c r="L139" s="42"/>
      <c r="M139" s="190"/>
      <c r="N139" s="191"/>
      <c r="O139" s="67"/>
      <c r="P139" s="67"/>
      <c r="Q139" s="67"/>
      <c r="R139" s="67"/>
      <c r="S139" s="67"/>
      <c r="T139" s="68"/>
      <c r="U139" s="37"/>
      <c r="V139" s="37"/>
      <c r="W139" s="37"/>
      <c r="X139" s="37"/>
      <c r="Y139" s="37"/>
      <c r="Z139" s="37"/>
      <c r="AA139" s="37"/>
      <c r="AB139" s="37"/>
      <c r="AC139" s="37"/>
      <c r="AD139" s="37"/>
      <c r="AE139" s="37"/>
      <c r="AT139" s="20" t="s">
        <v>355</v>
      </c>
      <c r="AU139" s="20" t="s">
        <v>85</v>
      </c>
    </row>
    <row r="140" spans="1:65" s="2" customFormat="1" ht="16.5" customHeight="1">
      <c r="A140" s="37"/>
      <c r="B140" s="38"/>
      <c r="C140" s="225" t="s">
        <v>420</v>
      </c>
      <c r="D140" s="225" t="s">
        <v>425</v>
      </c>
      <c r="E140" s="226" t="s">
        <v>12906</v>
      </c>
      <c r="F140" s="227" t="s">
        <v>12907</v>
      </c>
      <c r="G140" s="228" t="s">
        <v>403</v>
      </c>
      <c r="H140" s="229">
        <v>90</v>
      </c>
      <c r="I140" s="230"/>
      <c r="J140" s="231">
        <f>ROUND(I140*H140,2)</f>
        <v>0</v>
      </c>
      <c r="K140" s="227" t="s">
        <v>1811</v>
      </c>
      <c r="L140" s="232"/>
      <c r="M140" s="233" t="s">
        <v>19</v>
      </c>
      <c r="N140" s="234" t="s">
        <v>46</v>
      </c>
      <c r="O140" s="67"/>
      <c r="P140" s="183">
        <f>O140*H140</f>
        <v>0</v>
      </c>
      <c r="Q140" s="183">
        <v>0</v>
      </c>
      <c r="R140" s="183">
        <f>Q140*H140</f>
        <v>0</v>
      </c>
      <c r="S140" s="183">
        <v>0</v>
      </c>
      <c r="T140" s="184">
        <f>S140*H140</f>
        <v>0</v>
      </c>
      <c r="U140" s="37"/>
      <c r="V140" s="37"/>
      <c r="W140" s="37"/>
      <c r="X140" s="37"/>
      <c r="Y140" s="37"/>
      <c r="Z140" s="37"/>
      <c r="AA140" s="37"/>
      <c r="AB140" s="37"/>
      <c r="AC140" s="37"/>
      <c r="AD140" s="37"/>
      <c r="AE140" s="37"/>
      <c r="AR140" s="185" t="s">
        <v>373</v>
      </c>
      <c r="AT140" s="185" t="s">
        <v>425</v>
      </c>
      <c r="AU140" s="185" t="s">
        <v>85</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187</v>
      </c>
      <c r="BM140" s="185" t="s">
        <v>496</v>
      </c>
    </row>
    <row r="141" spans="1:65" s="2" customFormat="1" ht="16.5" customHeight="1">
      <c r="A141" s="37"/>
      <c r="B141" s="38"/>
      <c r="C141" s="174" t="s">
        <v>502</v>
      </c>
      <c r="D141" s="174" t="s">
        <v>350</v>
      </c>
      <c r="E141" s="175" t="s">
        <v>12949</v>
      </c>
      <c r="F141" s="176" t="s">
        <v>12950</v>
      </c>
      <c r="G141" s="177" t="s">
        <v>403</v>
      </c>
      <c r="H141" s="178">
        <v>90</v>
      </c>
      <c r="I141" s="179"/>
      <c r="J141" s="180">
        <f>ROUND(I141*H141,2)</f>
        <v>0</v>
      </c>
      <c r="K141" s="176" t="s">
        <v>1811</v>
      </c>
      <c r="L141" s="42"/>
      <c r="M141" s="181" t="s">
        <v>19</v>
      </c>
      <c r="N141" s="182" t="s">
        <v>46</v>
      </c>
      <c r="O141" s="67"/>
      <c r="P141" s="183">
        <f>O141*H141</f>
        <v>0</v>
      </c>
      <c r="Q141" s="183">
        <v>0</v>
      </c>
      <c r="R141" s="183">
        <f>Q141*H141</f>
        <v>0</v>
      </c>
      <c r="S141" s="183">
        <v>0</v>
      </c>
      <c r="T141" s="184">
        <f>S141*H141</f>
        <v>0</v>
      </c>
      <c r="U141" s="37"/>
      <c r="V141" s="37"/>
      <c r="W141" s="37"/>
      <c r="X141" s="37"/>
      <c r="Y141" s="37"/>
      <c r="Z141" s="37"/>
      <c r="AA141" s="37"/>
      <c r="AB141" s="37"/>
      <c r="AC141" s="37"/>
      <c r="AD141" s="37"/>
      <c r="AE141" s="37"/>
      <c r="AR141" s="185" t="s">
        <v>187</v>
      </c>
      <c r="AT141" s="185" t="s">
        <v>350</v>
      </c>
      <c r="AU141" s="185" t="s">
        <v>85</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187</v>
      </c>
      <c r="BM141" s="185" t="s">
        <v>505</v>
      </c>
    </row>
    <row r="142" spans="1:65" s="2" customFormat="1" ht="16.5" customHeight="1">
      <c r="A142" s="37"/>
      <c r="B142" s="38"/>
      <c r="C142" s="174" t="s">
        <v>428</v>
      </c>
      <c r="D142" s="174" t="s">
        <v>350</v>
      </c>
      <c r="E142" s="175" t="s">
        <v>12951</v>
      </c>
      <c r="F142" s="176" t="s">
        <v>12952</v>
      </c>
      <c r="G142" s="177" t="s">
        <v>353</v>
      </c>
      <c r="H142" s="178">
        <v>400</v>
      </c>
      <c r="I142" s="179"/>
      <c r="J142" s="180">
        <f>ROUND(I142*H142,2)</f>
        <v>0</v>
      </c>
      <c r="K142" s="176" t="s">
        <v>354</v>
      </c>
      <c r="L142" s="42"/>
      <c r="M142" s="181" t="s">
        <v>19</v>
      </c>
      <c r="N142" s="182" t="s">
        <v>46</v>
      </c>
      <c r="O142" s="67"/>
      <c r="P142" s="183">
        <f>O142*H142</f>
        <v>0</v>
      </c>
      <c r="Q142" s="183">
        <v>0</v>
      </c>
      <c r="R142" s="183">
        <f>Q142*H142</f>
        <v>0</v>
      </c>
      <c r="S142" s="183">
        <v>0</v>
      </c>
      <c r="T142" s="184">
        <f>S142*H142</f>
        <v>0</v>
      </c>
      <c r="U142" s="37"/>
      <c r="V142" s="37"/>
      <c r="W142" s="37"/>
      <c r="X142" s="37"/>
      <c r="Y142" s="37"/>
      <c r="Z142" s="37"/>
      <c r="AA142" s="37"/>
      <c r="AB142" s="37"/>
      <c r="AC142" s="37"/>
      <c r="AD142" s="37"/>
      <c r="AE142" s="37"/>
      <c r="AR142" s="185" t="s">
        <v>187</v>
      </c>
      <c r="AT142" s="185" t="s">
        <v>350</v>
      </c>
      <c r="AU142" s="185" t="s">
        <v>85</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187</v>
      </c>
      <c r="BM142" s="185" t="s">
        <v>511</v>
      </c>
    </row>
    <row r="143" spans="1:65" s="2" customFormat="1" ht="10.199999999999999">
      <c r="A143" s="37"/>
      <c r="B143" s="38"/>
      <c r="C143" s="39"/>
      <c r="D143" s="187" t="s">
        <v>355</v>
      </c>
      <c r="E143" s="39"/>
      <c r="F143" s="188" t="s">
        <v>12953</v>
      </c>
      <c r="G143" s="39"/>
      <c r="H143" s="39"/>
      <c r="I143" s="189"/>
      <c r="J143" s="39"/>
      <c r="K143" s="39"/>
      <c r="L143" s="42"/>
      <c r="M143" s="190"/>
      <c r="N143" s="191"/>
      <c r="O143" s="67"/>
      <c r="P143" s="67"/>
      <c r="Q143" s="67"/>
      <c r="R143" s="67"/>
      <c r="S143" s="67"/>
      <c r="T143" s="68"/>
      <c r="U143" s="37"/>
      <c r="V143" s="37"/>
      <c r="W143" s="37"/>
      <c r="X143" s="37"/>
      <c r="Y143" s="37"/>
      <c r="Z143" s="37"/>
      <c r="AA143" s="37"/>
      <c r="AB143" s="37"/>
      <c r="AC143" s="37"/>
      <c r="AD143" s="37"/>
      <c r="AE143" s="37"/>
      <c r="AT143" s="20" t="s">
        <v>355</v>
      </c>
      <c r="AU143" s="20" t="s">
        <v>85</v>
      </c>
    </row>
    <row r="144" spans="1:65" s="2" customFormat="1" ht="16.5" customHeight="1">
      <c r="A144" s="37"/>
      <c r="B144" s="38"/>
      <c r="C144" s="174" t="s">
        <v>516</v>
      </c>
      <c r="D144" s="174" t="s">
        <v>350</v>
      </c>
      <c r="E144" s="175" t="s">
        <v>12954</v>
      </c>
      <c r="F144" s="176" t="s">
        <v>12955</v>
      </c>
      <c r="G144" s="177" t="s">
        <v>353</v>
      </c>
      <c r="H144" s="178">
        <v>400</v>
      </c>
      <c r="I144" s="179"/>
      <c r="J144" s="180">
        <f>ROUND(I144*H144,2)</f>
        <v>0</v>
      </c>
      <c r="K144" s="176" t="s">
        <v>354</v>
      </c>
      <c r="L144" s="42"/>
      <c r="M144" s="181" t="s">
        <v>19</v>
      </c>
      <c r="N144" s="182" t="s">
        <v>46</v>
      </c>
      <c r="O144" s="67"/>
      <c r="P144" s="183">
        <f>O144*H144</f>
        <v>0</v>
      </c>
      <c r="Q144" s="183">
        <v>0</v>
      </c>
      <c r="R144" s="183">
        <f>Q144*H144</f>
        <v>0</v>
      </c>
      <c r="S144" s="183">
        <v>0</v>
      </c>
      <c r="T144" s="184">
        <f>S144*H144</f>
        <v>0</v>
      </c>
      <c r="U144" s="37"/>
      <c r="V144" s="37"/>
      <c r="W144" s="37"/>
      <c r="X144" s="37"/>
      <c r="Y144" s="37"/>
      <c r="Z144" s="37"/>
      <c r="AA144" s="37"/>
      <c r="AB144" s="37"/>
      <c r="AC144" s="37"/>
      <c r="AD144" s="37"/>
      <c r="AE144" s="37"/>
      <c r="AR144" s="185" t="s">
        <v>187</v>
      </c>
      <c r="AT144" s="185" t="s">
        <v>350</v>
      </c>
      <c r="AU144" s="185" t="s">
        <v>85</v>
      </c>
      <c r="AY144" s="20" t="s">
        <v>349</v>
      </c>
      <c r="BE144" s="186">
        <f>IF(N144="základní",J144,0)</f>
        <v>0</v>
      </c>
      <c r="BF144" s="186">
        <f>IF(N144="snížená",J144,0)</f>
        <v>0</v>
      </c>
      <c r="BG144" s="186">
        <f>IF(N144="zákl. přenesená",J144,0)</f>
        <v>0</v>
      </c>
      <c r="BH144" s="186">
        <f>IF(N144="sníž. přenesená",J144,0)</f>
        <v>0</v>
      </c>
      <c r="BI144" s="186">
        <f>IF(N144="nulová",J144,0)</f>
        <v>0</v>
      </c>
      <c r="BJ144" s="20" t="s">
        <v>83</v>
      </c>
      <c r="BK144" s="186">
        <f>ROUND(I144*H144,2)</f>
        <v>0</v>
      </c>
      <c r="BL144" s="20" t="s">
        <v>187</v>
      </c>
      <c r="BM144" s="185" t="s">
        <v>518</v>
      </c>
    </row>
    <row r="145" spans="1:65" s="2" customFormat="1" ht="10.199999999999999">
      <c r="A145" s="37"/>
      <c r="B145" s="38"/>
      <c r="C145" s="39"/>
      <c r="D145" s="187" t="s">
        <v>355</v>
      </c>
      <c r="E145" s="39"/>
      <c r="F145" s="188" t="s">
        <v>12956</v>
      </c>
      <c r="G145" s="39"/>
      <c r="H145" s="39"/>
      <c r="I145" s="189"/>
      <c r="J145" s="39"/>
      <c r="K145" s="39"/>
      <c r="L145" s="42"/>
      <c r="M145" s="190"/>
      <c r="N145" s="191"/>
      <c r="O145" s="67"/>
      <c r="P145" s="67"/>
      <c r="Q145" s="67"/>
      <c r="R145" s="67"/>
      <c r="S145" s="67"/>
      <c r="T145" s="68"/>
      <c r="U145" s="37"/>
      <c r="V145" s="37"/>
      <c r="W145" s="37"/>
      <c r="X145" s="37"/>
      <c r="Y145" s="37"/>
      <c r="Z145" s="37"/>
      <c r="AA145" s="37"/>
      <c r="AB145" s="37"/>
      <c r="AC145" s="37"/>
      <c r="AD145" s="37"/>
      <c r="AE145" s="37"/>
      <c r="AT145" s="20" t="s">
        <v>355</v>
      </c>
      <c r="AU145" s="20" t="s">
        <v>85</v>
      </c>
    </row>
    <row r="146" spans="1:65" s="2" customFormat="1" ht="16.5" customHeight="1">
      <c r="A146" s="37"/>
      <c r="B146" s="38"/>
      <c r="C146" s="174" t="s">
        <v>436</v>
      </c>
      <c r="D146" s="174" t="s">
        <v>350</v>
      </c>
      <c r="E146" s="175" t="s">
        <v>12957</v>
      </c>
      <c r="F146" s="176" t="s">
        <v>12958</v>
      </c>
      <c r="G146" s="177" t="s">
        <v>353</v>
      </c>
      <c r="H146" s="178">
        <v>400</v>
      </c>
      <c r="I146" s="179"/>
      <c r="J146" s="180">
        <f>ROUND(I146*H146,2)</f>
        <v>0</v>
      </c>
      <c r="K146" s="176" t="s">
        <v>354</v>
      </c>
      <c r="L146" s="42"/>
      <c r="M146" s="181" t="s">
        <v>19</v>
      </c>
      <c r="N146" s="182" t="s">
        <v>46</v>
      </c>
      <c r="O146" s="67"/>
      <c r="P146" s="183">
        <f>O146*H146</f>
        <v>0</v>
      </c>
      <c r="Q146" s="183">
        <v>0</v>
      </c>
      <c r="R146" s="183">
        <f>Q146*H146</f>
        <v>0</v>
      </c>
      <c r="S146" s="183">
        <v>0</v>
      </c>
      <c r="T146" s="184">
        <f>S146*H146</f>
        <v>0</v>
      </c>
      <c r="U146" s="37"/>
      <c r="V146" s="37"/>
      <c r="W146" s="37"/>
      <c r="X146" s="37"/>
      <c r="Y146" s="37"/>
      <c r="Z146" s="37"/>
      <c r="AA146" s="37"/>
      <c r="AB146" s="37"/>
      <c r="AC146" s="37"/>
      <c r="AD146" s="37"/>
      <c r="AE146" s="37"/>
      <c r="AR146" s="185" t="s">
        <v>187</v>
      </c>
      <c r="AT146" s="185" t="s">
        <v>350</v>
      </c>
      <c r="AU146" s="185" t="s">
        <v>85</v>
      </c>
      <c r="AY146" s="20" t="s">
        <v>349</v>
      </c>
      <c r="BE146" s="186">
        <f>IF(N146="základní",J146,0)</f>
        <v>0</v>
      </c>
      <c r="BF146" s="186">
        <f>IF(N146="snížená",J146,0)</f>
        <v>0</v>
      </c>
      <c r="BG146" s="186">
        <f>IF(N146="zákl. přenesená",J146,0)</f>
        <v>0</v>
      </c>
      <c r="BH146" s="186">
        <f>IF(N146="sníž. přenesená",J146,0)</f>
        <v>0</v>
      </c>
      <c r="BI146" s="186">
        <f>IF(N146="nulová",J146,0)</f>
        <v>0</v>
      </c>
      <c r="BJ146" s="20" t="s">
        <v>83</v>
      </c>
      <c r="BK146" s="186">
        <f>ROUND(I146*H146,2)</f>
        <v>0</v>
      </c>
      <c r="BL146" s="20" t="s">
        <v>187</v>
      </c>
      <c r="BM146" s="185" t="s">
        <v>522</v>
      </c>
    </row>
    <row r="147" spans="1:65" s="2" customFormat="1" ht="10.199999999999999">
      <c r="A147" s="37"/>
      <c r="B147" s="38"/>
      <c r="C147" s="39"/>
      <c r="D147" s="187" t="s">
        <v>355</v>
      </c>
      <c r="E147" s="39"/>
      <c r="F147" s="188" t="s">
        <v>12959</v>
      </c>
      <c r="G147" s="39"/>
      <c r="H147" s="39"/>
      <c r="I147" s="189"/>
      <c r="J147" s="39"/>
      <c r="K147" s="39"/>
      <c r="L147" s="42"/>
      <c r="M147" s="190"/>
      <c r="N147" s="191"/>
      <c r="O147" s="67"/>
      <c r="P147" s="67"/>
      <c r="Q147" s="67"/>
      <c r="R147" s="67"/>
      <c r="S147" s="67"/>
      <c r="T147" s="68"/>
      <c r="U147" s="37"/>
      <c r="V147" s="37"/>
      <c r="W147" s="37"/>
      <c r="X147" s="37"/>
      <c r="Y147" s="37"/>
      <c r="Z147" s="37"/>
      <c r="AA147" s="37"/>
      <c r="AB147" s="37"/>
      <c r="AC147" s="37"/>
      <c r="AD147" s="37"/>
      <c r="AE147" s="37"/>
      <c r="AT147" s="20" t="s">
        <v>355</v>
      </c>
      <c r="AU147" s="20" t="s">
        <v>85</v>
      </c>
    </row>
    <row r="148" spans="1:65" s="2" customFormat="1" ht="16.5" customHeight="1">
      <c r="A148" s="37"/>
      <c r="B148" s="38"/>
      <c r="C148" s="174" t="s">
        <v>524</v>
      </c>
      <c r="D148" s="174" t="s">
        <v>350</v>
      </c>
      <c r="E148" s="175" t="s">
        <v>12914</v>
      </c>
      <c r="F148" s="176" t="s">
        <v>12915</v>
      </c>
      <c r="G148" s="177" t="s">
        <v>12916</v>
      </c>
      <c r="H148" s="178">
        <v>0.08</v>
      </c>
      <c r="I148" s="179"/>
      <c r="J148" s="180">
        <f>ROUND(I148*H148,2)</f>
        <v>0</v>
      </c>
      <c r="K148" s="176" t="s">
        <v>354</v>
      </c>
      <c r="L148" s="42"/>
      <c r="M148" s="181" t="s">
        <v>19</v>
      </c>
      <c r="N148" s="182" t="s">
        <v>46</v>
      </c>
      <c r="O148" s="67"/>
      <c r="P148" s="183">
        <f>O148*H148</f>
        <v>0</v>
      </c>
      <c r="Q148" s="183">
        <v>0</v>
      </c>
      <c r="R148" s="183">
        <f>Q148*H148</f>
        <v>0</v>
      </c>
      <c r="S148" s="183">
        <v>0</v>
      </c>
      <c r="T148" s="184">
        <f>S148*H148</f>
        <v>0</v>
      </c>
      <c r="U148" s="37"/>
      <c r="V148" s="37"/>
      <c r="W148" s="37"/>
      <c r="X148" s="37"/>
      <c r="Y148" s="37"/>
      <c r="Z148" s="37"/>
      <c r="AA148" s="37"/>
      <c r="AB148" s="37"/>
      <c r="AC148" s="37"/>
      <c r="AD148" s="37"/>
      <c r="AE148" s="37"/>
      <c r="AR148" s="185" t="s">
        <v>187</v>
      </c>
      <c r="AT148" s="185" t="s">
        <v>350</v>
      </c>
      <c r="AU148" s="185" t="s">
        <v>85</v>
      </c>
      <c r="AY148" s="20" t="s">
        <v>349</v>
      </c>
      <c r="BE148" s="186">
        <f>IF(N148="základní",J148,0)</f>
        <v>0</v>
      </c>
      <c r="BF148" s="186">
        <f>IF(N148="snížená",J148,0)</f>
        <v>0</v>
      </c>
      <c r="BG148" s="186">
        <f>IF(N148="zákl. přenesená",J148,0)</f>
        <v>0</v>
      </c>
      <c r="BH148" s="186">
        <f>IF(N148="sníž. přenesená",J148,0)</f>
        <v>0</v>
      </c>
      <c r="BI148" s="186">
        <f>IF(N148="nulová",J148,0)</f>
        <v>0</v>
      </c>
      <c r="BJ148" s="20" t="s">
        <v>83</v>
      </c>
      <c r="BK148" s="186">
        <f>ROUND(I148*H148,2)</f>
        <v>0</v>
      </c>
      <c r="BL148" s="20" t="s">
        <v>187</v>
      </c>
      <c r="BM148" s="185" t="s">
        <v>527</v>
      </c>
    </row>
    <row r="149" spans="1:65" s="2" customFormat="1" ht="10.199999999999999">
      <c r="A149" s="37"/>
      <c r="B149" s="38"/>
      <c r="C149" s="39"/>
      <c r="D149" s="187" t="s">
        <v>355</v>
      </c>
      <c r="E149" s="39"/>
      <c r="F149" s="188" t="s">
        <v>12917</v>
      </c>
      <c r="G149" s="39"/>
      <c r="H149" s="39"/>
      <c r="I149" s="189"/>
      <c r="J149" s="39"/>
      <c r="K149" s="39"/>
      <c r="L149" s="42"/>
      <c r="M149" s="190"/>
      <c r="N149" s="191"/>
      <c r="O149" s="67"/>
      <c r="P149" s="67"/>
      <c r="Q149" s="67"/>
      <c r="R149" s="67"/>
      <c r="S149" s="67"/>
      <c r="T149" s="68"/>
      <c r="U149" s="37"/>
      <c r="V149" s="37"/>
      <c r="W149" s="37"/>
      <c r="X149" s="37"/>
      <c r="Y149" s="37"/>
      <c r="Z149" s="37"/>
      <c r="AA149" s="37"/>
      <c r="AB149" s="37"/>
      <c r="AC149" s="37"/>
      <c r="AD149" s="37"/>
      <c r="AE149" s="37"/>
      <c r="AT149" s="20" t="s">
        <v>355</v>
      </c>
      <c r="AU149" s="20" t="s">
        <v>85</v>
      </c>
    </row>
    <row r="150" spans="1:65" s="2" customFormat="1" ht="16.5" customHeight="1">
      <c r="A150" s="37"/>
      <c r="B150" s="38"/>
      <c r="C150" s="225" t="s">
        <v>444</v>
      </c>
      <c r="D150" s="225" t="s">
        <v>425</v>
      </c>
      <c r="E150" s="226" t="s">
        <v>12918</v>
      </c>
      <c r="F150" s="227" t="s">
        <v>12919</v>
      </c>
      <c r="G150" s="228" t="s">
        <v>12920</v>
      </c>
      <c r="H150" s="229">
        <v>0.32</v>
      </c>
      <c r="I150" s="230"/>
      <c r="J150" s="231">
        <f>ROUND(I150*H150,2)</f>
        <v>0</v>
      </c>
      <c r="K150" s="227" t="s">
        <v>1797</v>
      </c>
      <c r="L150" s="232"/>
      <c r="M150" s="233" t="s">
        <v>19</v>
      </c>
      <c r="N150" s="234" t="s">
        <v>46</v>
      </c>
      <c r="O150" s="67"/>
      <c r="P150" s="183">
        <f>O150*H150</f>
        <v>0</v>
      </c>
      <c r="Q150" s="183">
        <v>0</v>
      </c>
      <c r="R150" s="183">
        <f>Q150*H150</f>
        <v>0</v>
      </c>
      <c r="S150" s="183">
        <v>0</v>
      </c>
      <c r="T150" s="184">
        <f>S150*H150</f>
        <v>0</v>
      </c>
      <c r="U150" s="37"/>
      <c r="V150" s="37"/>
      <c r="W150" s="37"/>
      <c r="X150" s="37"/>
      <c r="Y150" s="37"/>
      <c r="Z150" s="37"/>
      <c r="AA150" s="37"/>
      <c r="AB150" s="37"/>
      <c r="AC150" s="37"/>
      <c r="AD150" s="37"/>
      <c r="AE150" s="37"/>
      <c r="AR150" s="185" t="s">
        <v>373</v>
      </c>
      <c r="AT150" s="185" t="s">
        <v>425</v>
      </c>
      <c r="AU150" s="185" t="s">
        <v>85</v>
      </c>
      <c r="AY150" s="20" t="s">
        <v>349</v>
      </c>
      <c r="BE150" s="186">
        <f>IF(N150="základní",J150,0)</f>
        <v>0</v>
      </c>
      <c r="BF150" s="186">
        <f>IF(N150="snížená",J150,0)</f>
        <v>0</v>
      </c>
      <c r="BG150" s="186">
        <f>IF(N150="zákl. přenesená",J150,0)</f>
        <v>0</v>
      </c>
      <c r="BH150" s="186">
        <f>IF(N150="sníž. přenesená",J150,0)</f>
        <v>0</v>
      </c>
      <c r="BI150" s="186">
        <f>IF(N150="nulová",J150,0)</f>
        <v>0</v>
      </c>
      <c r="BJ150" s="20" t="s">
        <v>83</v>
      </c>
      <c r="BK150" s="186">
        <f>ROUND(I150*H150,2)</f>
        <v>0</v>
      </c>
      <c r="BL150" s="20" t="s">
        <v>187</v>
      </c>
      <c r="BM150" s="185" t="s">
        <v>531</v>
      </c>
    </row>
    <row r="151" spans="1:65" s="13" customFormat="1" ht="10.199999999999999">
      <c r="B151" s="203"/>
      <c r="C151" s="204"/>
      <c r="D151" s="194" t="s">
        <v>357</v>
      </c>
      <c r="E151" s="205" t="s">
        <v>19</v>
      </c>
      <c r="F151" s="206" t="s">
        <v>12960</v>
      </c>
      <c r="G151" s="204"/>
      <c r="H151" s="207">
        <v>0.32</v>
      </c>
      <c r="I151" s="208"/>
      <c r="J151" s="204"/>
      <c r="K151" s="204"/>
      <c r="L151" s="209"/>
      <c r="M151" s="210"/>
      <c r="N151" s="211"/>
      <c r="O151" s="211"/>
      <c r="P151" s="211"/>
      <c r="Q151" s="211"/>
      <c r="R151" s="211"/>
      <c r="S151" s="211"/>
      <c r="T151" s="212"/>
      <c r="AT151" s="213" t="s">
        <v>357</v>
      </c>
      <c r="AU151" s="213" t="s">
        <v>85</v>
      </c>
      <c r="AV151" s="13" t="s">
        <v>85</v>
      </c>
      <c r="AW151" s="13" t="s">
        <v>37</v>
      </c>
      <c r="AX151" s="13" t="s">
        <v>75</v>
      </c>
      <c r="AY151" s="213" t="s">
        <v>349</v>
      </c>
    </row>
    <row r="152" spans="1:65" s="14" customFormat="1" ht="10.199999999999999">
      <c r="B152" s="214"/>
      <c r="C152" s="215"/>
      <c r="D152" s="194" t="s">
        <v>357</v>
      </c>
      <c r="E152" s="216" t="s">
        <v>19</v>
      </c>
      <c r="F152" s="217" t="s">
        <v>360</v>
      </c>
      <c r="G152" s="215"/>
      <c r="H152" s="218">
        <v>0.32</v>
      </c>
      <c r="I152" s="219"/>
      <c r="J152" s="215"/>
      <c r="K152" s="215"/>
      <c r="L152" s="220"/>
      <c r="M152" s="221"/>
      <c r="N152" s="222"/>
      <c r="O152" s="222"/>
      <c r="P152" s="222"/>
      <c r="Q152" s="222"/>
      <c r="R152" s="222"/>
      <c r="S152" s="222"/>
      <c r="T152" s="223"/>
      <c r="AT152" s="224" t="s">
        <v>357</v>
      </c>
      <c r="AU152" s="224" t="s">
        <v>85</v>
      </c>
      <c r="AV152" s="14" t="s">
        <v>187</v>
      </c>
      <c r="AW152" s="14" t="s">
        <v>37</v>
      </c>
      <c r="AX152" s="14" t="s">
        <v>83</v>
      </c>
      <c r="AY152" s="224" t="s">
        <v>349</v>
      </c>
    </row>
    <row r="153" spans="1:65" s="2" customFormat="1" ht="24.15" customHeight="1">
      <c r="A153" s="37"/>
      <c r="B153" s="38"/>
      <c r="C153" s="174" t="s">
        <v>536</v>
      </c>
      <c r="D153" s="174" t="s">
        <v>350</v>
      </c>
      <c r="E153" s="175" t="s">
        <v>12961</v>
      </c>
      <c r="F153" s="176" t="s">
        <v>12962</v>
      </c>
      <c r="G153" s="177" t="s">
        <v>353</v>
      </c>
      <c r="H153" s="178">
        <v>400</v>
      </c>
      <c r="I153" s="179"/>
      <c r="J153" s="180">
        <f>ROUND(I153*H153,2)</f>
        <v>0</v>
      </c>
      <c r="K153" s="176" t="s">
        <v>354</v>
      </c>
      <c r="L153" s="42"/>
      <c r="M153" s="181" t="s">
        <v>19</v>
      </c>
      <c r="N153" s="182" t="s">
        <v>46</v>
      </c>
      <c r="O153" s="67"/>
      <c r="P153" s="183">
        <f>O153*H153</f>
        <v>0</v>
      </c>
      <c r="Q153" s="183">
        <v>8.0000000000000007E-5</v>
      </c>
      <c r="R153" s="183">
        <f>Q153*H153</f>
        <v>3.2000000000000001E-2</v>
      </c>
      <c r="S153" s="183">
        <v>0</v>
      </c>
      <c r="T153" s="184">
        <f>S153*H153</f>
        <v>0</v>
      </c>
      <c r="U153" s="37"/>
      <c r="V153" s="37"/>
      <c r="W153" s="37"/>
      <c r="X153" s="37"/>
      <c r="Y153" s="37"/>
      <c r="Z153" s="37"/>
      <c r="AA153" s="37"/>
      <c r="AB153" s="37"/>
      <c r="AC153" s="37"/>
      <c r="AD153" s="37"/>
      <c r="AE153" s="37"/>
      <c r="AR153" s="185" t="s">
        <v>187</v>
      </c>
      <c r="AT153" s="185" t="s">
        <v>350</v>
      </c>
      <c r="AU153" s="185" t="s">
        <v>85</v>
      </c>
      <c r="AY153" s="20" t="s">
        <v>349</v>
      </c>
      <c r="BE153" s="186">
        <f>IF(N153="základní",J153,0)</f>
        <v>0</v>
      </c>
      <c r="BF153" s="186">
        <f>IF(N153="snížená",J153,0)</f>
        <v>0</v>
      </c>
      <c r="BG153" s="186">
        <f>IF(N153="zákl. přenesená",J153,0)</f>
        <v>0</v>
      </c>
      <c r="BH153" s="186">
        <f>IF(N153="sníž. přenesená",J153,0)</f>
        <v>0</v>
      </c>
      <c r="BI153" s="186">
        <f>IF(N153="nulová",J153,0)</f>
        <v>0</v>
      </c>
      <c r="BJ153" s="20" t="s">
        <v>83</v>
      </c>
      <c r="BK153" s="186">
        <f>ROUND(I153*H153,2)</f>
        <v>0</v>
      </c>
      <c r="BL153" s="20" t="s">
        <v>187</v>
      </c>
      <c r="BM153" s="185" t="s">
        <v>539</v>
      </c>
    </row>
    <row r="154" spans="1:65" s="2" customFormat="1" ht="10.199999999999999">
      <c r="A154" s="37"/>
      <c r="B154" s="38"/>
      <c r="C154" s="39"/>
      <c r="D154" s="187" t="s">
        <v>355</v>
      </c>
      <c r="E154" s="39"/>
      <c r="F154" s="188" t="s">
        <v>12963</v>
      </c>
      <c r="G154" s="39"/>
      <c r="H154" s="39"/>
      <c r="I154" s="189"/>
      <c r="J154" s="39"/>
      <c r="K154" s="39"/>
      <c r="L154" s="42"/>
      <c r="M154" s="190"/>
      <c r="N154" s="191"/>
      <c r="O154" s="67"/>
      <c r="P154" s="67"/>
      <c r="Q154" s="67"/>
      <c r="R154" s="67"/>
      <c r="S154" s="67"/>
      <c r="T154" s="68"/>
      <c r="U154" s="37"/>
      <c r="V154" s="37"/>
      <c r="W154" s="37"/>
      <c r="X154" s="37"/>
      <c r="Y154" s="37"/>
      <c r="Z154" s="37"/>
      <c r="AA154" s="37"/>
      <c r="AB154" s="37"/>
      <c r="AC154" s="37"/>
      <c r="AD154" s="37"/>
      <c r="AE154" s="37"/>
      <c r="AT154" s="20" t="s">
        <v>355</v>
      </c>
      <c r="AU154" s="20" t="s">
        <v>85</v>
      </c>
    </row>
    <row r="155" spans="1:65" s="2" customFormat="1" ht="16.5" customHeight="1">
      <c r="A155" s="37"/>
      <c r="B155" s="38"/>
      <c r="C155" s="174" t="s">
        <v>449</v>
      </c>
      <c r="D155" s="174" t="s">
        <v>350</v>
      </c>
      <c r="E155" s="175" t="s">
        <v>12964</v>
      </c>
      <c r="F155" s="176" t="s">
        <v>12965</v>
      </c>
      <c r="G155" s="177" t="s">
        <v>353</v>
      </c>
      <c r="H155" s="178">
        <v>400</v>
      </c>
      <c r="I155" s="179"/>
      <c r="J155" s="180">
        <f>ROUND(I155*H155,2)</f>
        <v>0</v>
      </c>
      <c r="K155" s="176" t="s">
        <v>354</v>
      </c>
      <c r="L155" s="42"/>
      <c r="M155" s="181" t="s">
        <v>19</v>
      </c>
      <c r="N155" s="182" t="s">
        <v>46</v>
      </c>
      <c r="O155" s="67"/>
      <c r="P155" s="183">
        <f>O155*H155</f>
        <v>0</v>
      </c>
      <c r="Q155" s="183">
        <v>0</v>
      </c>
      <c r="R155" s="183">
        <f>Q155*H155</f>
        <v>0</v>
      </c>
      <c r="S155" s="183">
        <v>0</v>
      </c>
      <c r="T155" s="184">
        <f>S155*H155</f>
        <v>0</v>
      </c>
      <c r="U155" s="37"/>
      <c r="V155" s="37"/>
      <c r="W155" s="37"/>
      <c r="X155" s="37"/>
      <c r="Y155" s="37"/>
      <c r="Z155" s="37"/>
      <c r="AA155" s="37"/>
      <c r="AB155" s="37"/>
      <c r="AC155" s="37"/>
      <c r="AD155" s="37"/>
      <c r="AE155" s="37"/>
      <c r="AR155" s="185" t="s">
        <v>187</v>
      </c>
      <c r="AT155" s="185" t="s">
        <v>350</v>
      </c>
      <c r="AU155" s="185" t="s">
        <v>85</v>
      </c>
      <c r="AY155" s="20" t="s">
        <v>349</v>
      </c>
      <c r="BE155" s="186">
        <f>IF(N155="základní",J155,0)</f>
        <v>0</v>
      </c>
      <c r="BF155" s="186">
        <f>IF(N155="snížená",J155,0)</f>
        <v>0</v>
      </c>
      <c r="BG155" s="186">
        <f>IF(N155="zákl. přenesená",J155,0)</f>
        <v>0</v>
      </c>
      <c r="BH155" s="186">
        <f>IF(N155="sníž. přenesená",J155,0)</f>
        <v>0</v>
      </c>
      <c r="BI155" s="186">
        <f>IF(N155="nulová",J155,0)</f>
        <v>0</v>
      </c>
      <c r="BJ155" s="20" t="s">
        <v>83</v>
      </c>
      <c r="BK155" s="186">
        <f>ROUND(I155*H155,2)</f>
        <v>0</v>
      </c>
      <c r="BL155" s="20" t="s">
        <v>187</v>
      </c>
      <c r="BM155" s="185" t="s">
        <v>692</v>
      </c>
    </row>
    <row r="156" spans="1:65" s="2" customFormat="1" ht="10.199999999999999">
      <c r="A156" s="37"/>
      <c r="B156" s="38"/>
      <c r="C156" s="39"/>
      <c r="D156" s="187" t="s">
        <v>355</v>
      </c>
      <c r="E156" s="39"/>
      <c r="F156" s="188" t="s">
        <v>12966</v>
      </c>
      <c r="G156" s="39"/>
      <c r="H156" s="39"/>
      <c r="I156" s="189"/>
      <c r="J156" s="39"/>
      <c r="K156" s="39"/>
      <c r="L156" s="42"/>
      <c r="M156" s="190"/>
      <c r="N156" s="191"/>
      <c r="O156" s="67"/>
      <c r="P156" s="67"/>
      <c r="Q156" s="67"/>
      <c r="R156" s="67"/>
      <c r="S156" s="67"/>
      <c r="T156" s="68"/>
      <c r="U156" s="37"/>
      <c r="V156" s="37"/>
      <c r="W156" s="37"/>
      <c r="X156" s="37"/>
      <c r="Y156" s="37"/>
      <c r="Z156" s="37"/>
      <c r="AA156" s="37"/>
      <c r="AB156" s="37"/>
      <c r="AC156" s="37"/>
      <c r="AD156" s="37"/>
      <c r="AE156" s="37"/>
      <c r="AT156" s="20" t="s">
        <v>355</v>
      </c>
      <c r="AU156" s="20" t="s">
        <v>85</v>
      </c>
    </row>
    <row r="157" spans="1:65" s="2" customFormat="1" ht="16.5" customHeight="1">
      <c r="A157" s="37"/>
      <c r="B157" s="38"/>
      <c r="C157" s="225" t="s">
        <v>700</v>
      </c>
      <c r="D157" s="225" t="s">
        <v>425</v>
      </c>
      <c r="E157" s="226" t="s">
        <v>12967</v>
      </c>
      <c r="F157" s="227" t="s">
        <v>12968</v>
      </c>
      <c r="G157" s="228" t="s">
        <v>353</v>
      </c>
      <c r="H157" s="229">
        <v>400</v>
      </c>
      <c r="I157" s="230"/>
      <c r="J157" s="231">
        <f>ROUND(I157*H157,2)</f>
        <v>0</v>
      </c>
      <c r="K157" s="227" t="s">
        <v>1797</v>
      </c>
      <c r="L157" s="232"/>
      <c r="M157" s="233" t="s">
        <v>19</v>
      </c>
      <c r="N157" s="234" t="s">
        <v>46</v>
      </c>
      <c r="O157" s="67"/>
      <c r="P157" s="183">
        <f>O157*H157</f>
        <v>0</v>
      </c>
      <c r="Q157" s="183">
        <v>0</v>
      </c>
      <c r="R157" s="183">
        <f>Q157*H157</f>
        <v>0</v>
      </c>
      <c r="S157" s="183">
        <v>0</v>
      </c>
      <c r="T157" s="184">
        <f>S157*H157</f>
        <v>0</v>
      </c>
      <c r="U157" s="37"/>
      <c r="V157" s="37"/>
      <c r="W157" s="37"/>
      <c r="X157" s="37"/>
      <c r="Y157" s="37"/>
      <c r="Z157" s="37"/>
      <c r="AA157" s="37"/>
      <c r="AB157" s="37"/>
      <c r="AC157" s="37"/>
      <c r="AD157" s="37"/>
      <c r="AE157" s="37"/>
      <c r="AR157" s="185" t="s">
        <v>373</v>
      </c>
      <c r="AT157" s="185" t="s">
        <v>425</v>
      </c>
      <c r="AU157" s="185" t="s">
        <v>85</v>
      </c>
      <c r="AY157" s="20" t="s">
        <v>349</v>
      </c>
      <c r="BE157" s="186">
        <f>IF(N157="základní",J157,0)</f>
        <v>0</v>
      </c>
      <c r="BF157" s="186">
        <f>IF(N157="snížená",J157,0)</f>
        <v>0</v>
      </c>
      <c r="BG157" s="186">
        <f>IF(N157="zákl. přenesená",J157,0)</f>
        <v>0</v>
      </c>
      <c r="BH157" s="186">
        <f>IF(N157="sníž. přenesená",J157,0)</f>
        <v>0</v>
      </c>
      <c r="BI157" s="186">
        <f>IF(N157="nulová",J157,0)</f>
        <v>0</v>
      </c>
      <c r="BJ157" s="20" t="s">
        <v>83</v>
      </c>
      <c r="BK157" s="186">
        <f>ROUND(I157*H157,2)</f>
        <v>0</v>
      </c>
      <c r="BL157" s="20" t="s">
        <v>187</v>
      </c>
      <c r="BM157" s="185" t="s">
        <v>703</v>
      </c>
    </row>
    <row r="158" spans="1:65" s="2" customFormat="1" ht="16.5" customHeight="1">
      <c r="A158" s="37"/>
      <c r="B158" s="38"/>
      <c r="C158" s="174" t="s">
        <v>458</v>
      </c>
      <c r="D158" s="174" t="s">
        <v>350</v>
      </c>
      <c r="E158" s="175" t="s">
        <v>1841</v>
      </c>
      <c r="F158" s="176" t="s">
        <v>1842</v>
      </c>
      <c r="G158" s="177" t="s">
        <v>366</v>
      </c>
      <c r="H158" s="178">
        <v>8</v>
      </c>
      <c r="I158" s="179"/>
      <c r="J158" s="180">
        <f>ROUND(I158*H158,2)</f>
        <v>0</v>
      </c>
      <c r="K158" s="176" t="s">
        <v>354</v>
      </c>
      <c r="L158" s="42"/>
      <c r="M158" s="181" t="s">
        <v>19</v>
      </c>
      <c r="N158" s="182" t="s">
        <v>46</v>
      </c>
      <c r="O158" s="67"/>
      <c r="P158" s="183">
        <f>O158*H158</f>
        <v>0</v>
      </c>
      <c r="Q158" s="183">
        <v>0</v>
      </c>
      <c r="R158" s="183">
        <f>Q158*H158</f>
        <v>0</v>
      </c>
      <c r="S158" s="183">
        <v>0</v>
      </c>
      <c r="T158" s="184">
        <f>S158*H158</f>
        <v>0</v>
      </c>
      <c r="U158" s="37"/>
      <c r="V158" s="37"/>
      <c r="W158" s="37"/>
      <c r="X158" s="37"/>
      <c r="Y158" s="37"/>
      <c r="Z158" s="37"/>
      <c r="AA158" s="37"/>
      <c r="AB158" s="37"/>
      <c r="AC158" s="37"/>
      <c r="AD158" s="37"/>
      <c r="AE158" s="37"/>
      <c r="AR158" s="185" t="s">
        <v>187</v>
      </c>
      <c r="AT158" s="185" t="s">
        <v>350</v>
      </c>
      <c r="AU158" s="185" t="s">
        <v>85</v>
      </c>
      <c r="AY158" s="20" t="s">
        <v>349</v>
      </c>
      <c r="BE158" s="186">
        <f>IF(N158="základní",J158,0)</f>
        <v>0</v>
      </c>
      <c r="BF158" s="186">
        <f>IF(N158="snížená",J158,0)</f>
        <v>0</v>
      </c>
      <c r="BG158" s="186">
        <f>IF(N158="zákl. přenesená",J158,0)</f>
        <v>0</v>
      </c>
      <c r="BH158" s="186">
        <f>IF(N158="sníž. přenesená",J158,0)</f>
        <v>0</v>
      </c>
      <c r="BI158" s="186">
        <f>IF(N158="nulová",J158,0)</f>
        <v>0</v>
      </c>
      <c r="BJ158" s="20" t="s">
        <v>83</v>
      </c>
      <c r="BK158" s="186">
        <f>ROUND(I158*H158,2)</f>
        <v>0</v>
      </c>
      <c r="BL158" s="20" t="s">
        <v>187</v>
      </c>
      <c r="BM158" s="185" t="s">
        <v>708</v>
      </c>
    </row>
    <row r="159" spans="1:65" s="2" customFormat="1" ht="10.199999999999999">
      <c r="A159" s="37"/>
      <c r="B159" s="38"/>
      <c r="C159" s="39"/>
      <c r="D159" s="187" t="s">
        <v>355</v>
      </c>
      <c r="E159" s="39"/>
      <c r="F159" s="188" t="s">
        <v>1843</v>
      </c>
      <c r="G159" s="39"/>
      <c r="H159" s="39"/>
      <c r="I159" s="189"/>
      <c r="J159" s="39"/>
      <c r="K159" s="39"/>
      <c r="L159" s="42"/>
      <c r="M159" s="190"/>
      <c r="N159" s="191"/>
      <c r="O159" s="67"/>
      <c r="P159" s="67"/>
      <c r="Q159" s="67"/>
      <c r="R159" s="67"/>
      <c r="S159" s="67"/>
      <c r="T159" s="68"/>
      <c r="U159" s="37"/>
      <c r="V159" s="37"/>
      <c r="W159" s="37"/>
      <c r="X159" s="37"/>
      <c r="Y159" s="37"/>
      <c r="Z159" s="37"/>
      <c r="AA159" s="37"/>
      <c r="AB159" s="37"/>
      <c r="AC159" s="37"/>
      <c r="AD159" s="37"/>
      <c r="AE159" s="37"/>
      <c r="AT159" s="20" t="s">
        <v>355</v>
      </c>
      <c r="AU159" s="20" t="s">
        <v>85</v>
      </c>
    </row>
    <row r="160" spans="1:65" s="2" customFormat="1" ht="16.5" customHeight="1">
      <c r="A160" s="37"/>
      <c r="B160" s="38"/>
      <c r="C160" s="174" t="s">
        <v>711</v>
      </c>
      <c r="D160" s="174" t="s">
        <v>350</v>
      </c>
      <c r="E160" s="175" t="s">
        <v>1844</v>
      </c>
      <c r="F160" s="176" t="s">
        <v>1845</v>
      </c>
      <c r="G160" s="177" t="s">
        <v>366</v>
      </c>
      <c r="H160" s="178">
        <v>8</v>
      </c>
      <c r="I160" s="179"/>
      <c r="J160" s="180">
        <f>ROUND(I160*H160,2)</f>
        <v>0</v>
      </c>
      <c r="K160" s="176" t="s">
        <v>354</v>
      </c>
      <c r="L160" s="42"/>
      <c r="M160" s="181" t="s">
        <v>19</v>
      </c>
      <c r="N160" s="182" t="s">
        <v>46</v>
      </c>
      <c r="O160" s="67"/>
      <c r="P160" s="183">
        <f>O160*H160</f>
        <v>0</v>
      </c>
      <c r="Q160" s="183">
        <v>0</v>
      </c>
      <c r="R160" s="183">
        <f>Q160*H160</f>
        <v>0</v>
      </c>
      <c r="S160" s="183">
        <v>0</v>
      </c>
      <c r="T160" s="184">
        <f>S160*H160</f>
        <v>0</v>
      </c>
      <c r="U160" s="37"/>
      <c r="V160" s="37"/>
      <c r="W160" s="37"/>
      <c r="X160" s="37"/>
      <c r="Y160" s="37"/>
      <c r="Z160" s="37"/>
      <c r="AA160" s="37"/>
      <c r="AB160" s="37"/>
      <c r="AC160" s="37"/>
      <c r="AD160" s="37"/>
      <c r="AE160" s="37"/>
      <c r="AR160" s="185" t="s">
        <v>187</v>
      </c>
      <c r="AT160" s="185" t="s">
        <v>350</v>
      </c>
      <c r="AU160" s="185" t="s">
        <v>85</v>
      </c>
      <c r="AY160" s="20" t="s">
        <v>349</v>
      </c>
      <c r="BE160" s="186">
        <f>IF(N160="základní",J160,0)</f>
        <v>0</v>
      </c>
      <c r="BF160" s="186">
        <f>IF(N160="snížená",J160,0)</f>
        <v>0</v>
      </c>
      <c r="BG160" s="186">
        <f>IF(N160="zákl. přenesená",J160,0)</f>
        <v>0</v>
      </c>
      <c r="BH160" s="186">
        <f>IF(N160="sníž. přenesená",J160,0)</f>
        <v>0</v>
      </c>
      <c r="BI160" s="186">
        <f>IF(N160="nulová",J160,0)</f>
        <v>0</v>
      </c>
      <c r="BJ160" s="20" t="s">
        <v>83</v>
      </c>
      <c r="BK160" s="186">
        <f>ROUND(I160*H160,2)</f>
        <v>0</v>
      </c>
      <c r="BL160" s="20" t="s">
        <v>187</v>
      </c>
      <c r="BM160" s="185" t="s">
        <v>589</v>
      </c>
    </row>
    <row r="161" spans="1:65" s="2" customFormat="1" ht="10.199999999999999">
      <c r="A161" s="37"/>
      <c r="B161" s="38"/>
      <c r="C161" s="39"/>
      <c r="D161" s="187" t="s">
        <v>355</v>
      </c>
      <c r="E161" s="39"/>
      <c r="F161" s="188" t="s">
        <v>1846</v>
      </c>
      <c r="G161" s="39"/>
      <c r="H161" s="39"/>
      <c r="I161" s="189"/>
      <c r="J161" s="39"/>
      <c r="K161" s="39"/>
      <c r="L161" s="42"/>
      <c r="M161" s="190"/>
      <c r="N161" s="191"/>
      <c r="O161" s="67"/>
      <c r="P161" s="67"/>
      <c r="Q161" s="67"/>
      <c r="R161" s="67"/>
      <c r="S161" s="67"/>
      <c r="T161" s="68"/>
      <c r="U161" s="37"/>
      <c r="V161" s="37"/>
      <c r="W161" s="37"/>
      <c r="X161" s="37"/>
      <c r="Y161" s="37"/>
      <c r="Z161" s="37"/>
      <c r="AA161" s="37"/>
      <c r="AB161" s="37"/>
      <c r="AC161" s="37"/>
      <c r="AD161" s="37"/>
      <c r="AE161" s="37"/>
      <c r="AT161" s="20" t="s">
        <v>355</v>
      </c>
      <c r="AU161" s="20" t="s">
        <v>85</v>
      </c>
    </row>
    <row r="162" spans="1:65" s="2" customFormat="1" ht="16.5" customHeight="1">
      <c r="A162" s="37"/>
      <c r="B162" s="38"/>
      <c r="C162" s="174" t="s">
        <v>464</v>
      </c>
      <c r="D162" s="174" t="s">
        <v>350</v>
      </c>
      <c r="E162" s="175" t="s">
        <v>1847</v>
      </c>
      <c r="F162" s="176" t="s">
        <v>1848</v>
      </c>
      <c r="G162" s="177" t="s">
        <v>366</v>
      </c>
      <c r="H162" s="178">
        <v>8</v>
      </c>
      <c r="I162" s="179"/>
      <c r="J162" s="180">
        <f>ROUND(I162*H162,2)</f>
        <v>0</v>
      </c>
      <c r="K162" s="176" t="s">
        <v>354</v>
      </c>
      <c r="L162" s="42"/>
      <c r="M162" s="181" t="s">
        <v>19</v>
      </c>
      <c r="N162" s="182" t="s">
        <v>46</v>
      </c>
      <c r="O162" s="67"/>
      <c r="P162" s="183">
        <f>O162*H162</f>
        <v>0</v>
      </c>
      <c r="Q162" s="183">
        <v>0</v>
      </c>
      <c r="R162" s="183">
        <f>Q162*H162</f>
        <v>0</v>
      </c>
      <c r="S162" s="183">
        <v>0</v>
      </c>
      <c r="T162" s="184">
        <f>S162*H162</f>
        <v>0</v>
      </c>
      <c r="U162" s="37"/>
      <c r="V162" s="37"/>
      <c r="W162" s="37"/>
      <c r="X162" s="37"/>
      <c r="Y162" s="37"/>
      <c r="Z162" s="37"/>
      <c r="AA162" s="37"/>
      <c r="AB162" s="37"/>
      <c r="AC162" s="37"/>
      <c r="AD162" s="37"/>
      <c r="AE162" s="37"/>
      <c r="AR162" s="185" t="s">
        <v>187</v>
      </c>
      <c r="AT162" s="185" t="s">
        <v>350</v>
      </c>
      <c r="AU162" s="185" t="s">
        <v>85</v>
      </c>
      <c r="AY162" s="20" t="s">
        <v>349</v>
      </c>
      <c r="BE162" s="186">
        <f>IF(N162="základní",J162,0)</f>
        <v>0</v>
      </c>
      <c r="BF162" s="186">
        <f>IF(N162="snížená",J162,0)</f>
        <v>0</v>
      </c>
      <c r="BG162" s="186">
        <f>IF(N162="zákl. přenesená",J162,0)</f>
        <v>0</v>
      </c>
      <c r="BH162" s="186">
        <f>IF(N162="sníž. přenesená",J162,0)</f>
        <v>0</v>
      </c>
      <c r="BI162" s="186">
        <f>IF(N162="nulová",J162,0)</f>
        <v>0</v>
      </c>
      <c r="BJ162" s="20" t="s">
        <v>83</v>
      </c>
      <c r="BK162" s="186">
        <f>ROUND(I162*H162,2)</f>
        <v>0</v>
      </c>
      <c r="BL162" s="20" t="s">
        <v>187</v>
      </c>
      <c r="BM162" s="185" t="s">
        <v>717</v>
      </c>
    </row>
    <row r="163" spans="1:65" s="2" customFormat="1" ht="10.199999999999999">
      <c r="A163" s="37"/>
      <c r="B163" s="38"/>
      <c r="C163" s="39"/>
      <c r="D163" s="187" t="s">
        <v>355</v>
      </c>
      <c r="E163" s="39"/>
      <c r="F163" s="188" t="s">
        <v>1849</v>
      </c>
      <c r="G163" s="39"/>
      <c r="H163" s="39"/>
      <c r="I163" s="189"/>
      <c r="J163" s="39"/>
      <c r="K163" s="39"/>
      <c r="L163" s="42"/>
      <c r="M163" s="190"/>
      <c r="N163" s="191"/>
      <c r="O163" s="67"/>
      <c r="P163" s="67"/>
      <c r="Q163" s="67"/>
      <c r="R163" s="67"/>
      <c r="S163" s="67"/>
      <c r="T163" s="68"/>
      <c r="U163" s="37"/>
      <c r="V163" s="37"/>
      <c r="W163" s="37"/>
      <c r="X163" s="37"/>
      <c r="Y163" s="37"/>
      <c r="Z163" s="37"/>
      <c r="AA163" s="37"/>
      <c r="AB163" s="37"/>
      <c r="AC163" s="37"/>
      <c r="AD163" s="37"/>
      <c r="AE163" s="37"/>
      <c r="AT163" s="20" t="s">
        <v>355</v>
      </c>
      <c r="AU163" s="20" t="s">
        <v>85</v>
      </c>
    </row>
    <row r="164" spans="1:65" s="2" customFormat="1" ht="16.5" customHeight="1">
      <c r="A164" s="37"/>
      <c r="B164" s="38"/>
      <c r="C164" s="225" t="s">
        <v>721</v>
      </c>
      <c r="D164" s="225" t="s">
        <v>425</v>
      </c>
      <c r="E164" s="226" t="s">
        <v>1850</v>
      </c>
      <c r="F164" s="227" t="s">
        <v>1851</v>
      </c>
      <c r="G164" s="228" t="s">
        <v>366</v>
      </c>
      <c r="H164" s="229">
        <v>8</v>
      </c>
      <c r="I164" s="230"/>
      <c r="J164" s="231">
        <f>ROUND(I164*H164,2)</f>
        <v>0</v>
      </c>
      <c r="K164" s="227" t="s">
        <v>933</v>
      </c>
      <c r="L164" s="232"/>
      <c r="M164" s="233" t="s">
        <v>19</v>
      </c>
      <c r="N164" s="234" t="s">
        <v>46</v>
      </c>
      <c r="O164" s="67"/>
      <c r="P164" s="183">
        <f>O164*H164</f>
        <v>0</v>
      </c>
      <c r="Q164" s="183">
        <v>0</v>
      </c>
      <c r="R164" s="183">
        <f>Q164*H164</f>
        <v>0</v>
      </c>
      <c r="S164" s="183">
        <v>0</v>
      </c>
      <c r="T164" s="184">
        <f>S164*H164</f>
        <v>0</v>
      </c>
      <c r="U164" s="37"/>
      <c r="V164" s="37"/>
      <c r="W164" s="37"/>
      <c r="X164" s="37"/>
      <c r="Y164" s="37"/>
      <c r="Z164" s="37"/>
      <c r="AA164" s="37"/>
      <c r="AB164" s="37"/>
      <c r="AC164" s="37"/>
      <c r="AD164" s="37"/>
      <c r="AE164" s="37"/>
      <c r="AR164" s="185" t="s">
        <v>373</v>
      </c>
      <c r="AT164" s="185" t="s">
        <v>425</v>
      </c>
      <c r="AU164" s="185" t="s">
        <v>85</v>
      </c>
      <c r="AY164" s="20" t="s">
        <v>349</v>
      </c>
      <c r="BE164" s="186">
        <f>IF(N164="základní",J164,0)</f>
        <v>0</v>
      </c>
      <c r="BF164" s="186">
        <f>IF(N164="snížená",J164,0)</f>
        <v>0</v>
      </c>
      <c r="BG164" s="186">
        <f>IF(N164="zákl. přenesená",J164,0)</f>
        <v>0</v>
      </c>
      <c r="BH164" s="186">
        <f>IF(N164="sníž. přenesená",J164,0)</f>
        <v>0</v>
      </c>
      <c r="BI164" s="186">
        <f>IF(N164="nulová",J164,0)</f>
        <v>0</v>
      </c>
      <c r="BJ164" s="20" t="s">
        <v>83</v>
      </c>
      <c r="BK164" s="186">
        <f>ROUND(I164*H164,2)</f>
        <v>0</v>
      </c>
      <c r="BL164" s="20" t="s">
        <v>187</v>
      </c>
      <c r="BM164" s="185" t="s">
        <v>724</v>
      </c>
    </row>
    <row r="165" spans="1:65" s="11" customFormat="1" ht="22.8" customHeight="1">
      <c r="B165" s="160"/>
      <c r="C165" s="161"/>
      <c r="D165" s="162" t="s">
        <v>74</v>
      </c>
      <c r="E165" s="249" t="s">
        <v>12969</v>
      </c>
      <c r="F165" s="249" t="s">
        <v>12970</v>
      </c>
      <c r="G165" s="161"/>
      <c r="H165" s="161"/>
      <c r="I165" s="164"/>
      <c r="J165" s="250">
        <f>BK165</f>
        <v>0</v>
      </c>
      <c r="K165" s="161"/>
      <c r="L165" s="166"/>
      <c r="M165" s="167"/>
      <c r="N165" s="168"/>
      <c r="O165" s="168"/>
      <c r="P165" s="169">
        <f>SUM(P166:P257)</f>
        <v>0</v>
      </c>
      <c r="Q165" s="168"/>
      <c r="R165" s="169">
        <f>SUM(R166:R257)</f>
        <v>4.0375000000000008E-2</v>
      </c>
      <c r="S165" s="168"/>
      <c r="T165" s="170">
        <f>SUM(T166:T257)</f>
        <v>0</v>
      </c>
      <c r="AR165" s="171" t="s">
        <v>83</v>
      </c>
      <c r="AT165" s="172" t="s">
        <v>74</v>
      </c>
      <c r="AU165" s="172" t="s">
        <v>83</v>
      </c>
      <c r="AY165" s="171" t="s">
        <v>349</v>
      </c>
      <c r="BK165" s="173">
        <f>SUM(BK166:BK257)</f>
        <v>0</v>
      </c>
    </row>
    <row r="166" spans="1:65" s="2" customFormat="1" ht="16.5" customHeight="1">
      <c r="A166" s="37"/>
      <c r="B166" s="38"/>
      <c r="C166" s="174" t="s">
        <v>469</v>
      </c>
      <c r="D166" s="174" t="s">
        <v>350</v>
      </c>
      <c r="E166" s="175" t="s">
        <v>12971</v>
      </c>
      <c r="F166" s="176" t="s">
        <v>12972</v>
      </c>
      <c r="G166" s="177" t="s">
        <v>366</v>
      </c>
      <c r="H166" s="178">
        <v>327.60000000000002</v>
      </c>
      <c r="I166" s="179"/>
      <c r="J166" s="180">
        <f>ROUND(I166*H166,2)</f>
        <v>0</v>
      </c>
      <c r="K166" s="176" t="s">
        <v>1797</v>
      </c>
      <c r="L166" s="42"/>
      <c r="M166" s="181" t="s">
        <v>19</v>
      </c>
      <c r="N166" s="182" t="s">
        <v>46</v>
      </c>
      <c r="O166" s="67"/>
      <c r="P166" s="183">
        <f>O166*H166</f>
        <v>0</v>
      </c>
      <c r="Q166" s="183">
        <v>0</v>
      </c>
      <c r="R166" s="183">
        <f>Q166*H166</f>
        <v>0</v>
      </c>
      <c r="S166" s="183">
        <v>0</v>
      </c>
      <c r="T166" s="184">
        <f>S166*H166</f>
        <v>0</v>
      </c>
      <c r="U166" s="37"/>
      <c r="V166" s="37"/>
      <c r="W166" s="37"/>
      <c r="X166" s="37"/>
      <c r="Y166" s="37"/>
      <c r="Z166" s="37"/>
      <c r="AA166" s="37"/>
      <c r="AB166" s="37"/>
      <c r="AC166" s="37"/>
      <c r="AD166" s="37"/>
      <c r="AE166" s="37"/>
      <c r="AR166" s="185" t="s">
        <v>187</v>
      </c>
      <c r="AT166" s="185" t="s">
        <v>350</v>
      </c>
      <c r="AU166" s="185" t="s">
        <v>85</v>
      </c>
      <c r="AY166" s="20" t="s">
        <v>349</v>
      </c>
      <c r="BE166" s="186">
        <f>IF(N166="základní",J166,0)</f>
        <v>0</v>
      </c>
      <c r="BF166" s="186">
        <f>IF(N166="snížená",J166,0)</f>
        <v>0</v>
      </c>
      <c r="BG166" s="186">
        <f>IF(N166="zákl. přenesená",J166,0)</f>
        <v>0</v>
      </c>
      <c r="BH166" s="186">
        <f>IF(N166="sníž. přenesená",J166,0)</f>
        <v>0</v>
      </c>
      <c r="BI166" s="186">
        <f>IF(N166="nulová",J166,0)</f>
        <v>0</v>
      </c>
      <c r="BJ166" s="20" t="s">
        <v>83</v>
      </c>
      <c r="BK166" s="186">
        <f>ROUND(I166*H166,2)</f>
        <v>0</v>
      </c>
      <c r="BL166" s="20" t="s">
        <v>187</v>
      </c>
      <c r="BM166" s="185" t="s">
        <v>730</v>
      </c>
    </row>
    <row r="167" spans="1:65" s="2" customFormat="1" ht="16.5" customHeight="1">
      <c r="A167" s="37"/>
      <c r="B167" s="38"/>
      <c r="C167" s="174" t="s">
        <v>733</v>
      </c>
      <c r="D167" s="174" t="s">
        <v>350</v>
      </c>
      <c r="E167" s="175" t="s">
        <v>12973</v>
      </c>
      <c r="F167" s="176" t="s">
        <v>12974</v>
      </c>
      <c r="G167" s="177" t="s">
        <v>366</v>
      </c>
      <c r="H167" s="178">
        <v>327.60000000000002</v>
      </c>
      <c r="I167" s="179"/>
      <c r="J167" s="180">
        <f>ROUND(I167*H167,2)</f>
        <v>0</v>
      </c>
      <c r="K167" s="176" t="s">
        <v>1797</v>
      </c>
      <c r="L167" s="42"/>
      <c r="M167" s="181" t="s">
        <v>19</v>
      </c>
      <c r="N167" s="182" t="s">
        <v>46</v>
      </c>
      <c r="O167" s="67"/>
      <c r="P167" s="183">
        <f>O167*H167</f>
        <v>0</v>
      </c>
      <c r="Q167" s="183">
        <v>0</v>
      </c>
      <c r="R167" s="183">
        <f>Q167*H167</f>
        <v>0</v>
      </c>
      <c r="S167" s="183">
        <v>0</v>
      </c>
      <c r="T167" s="184">
        <f>S167*H167</f>
        <v>0</v>
      </c>
      <c r="U167" s="37"/>
      <c r="V167" s="37"/>
      <c r="W167" s="37"/>
      <c r="X167" s="37"/>
      <c r="Y167" s="37"/>
      <c r="Z167" s="37"/>
      <c r="AA167" s="37"/>
      <c r="AB167" s="37"/>
      <c r="AC167" s="37"/>
      <c r="AD167" s="37"/>
      <c r="AE167" s="37"/>
      <c r="AR167" s="185" t="s">
        <v>187</v>
      </c>
      <c r="AT167" s="185" t="s">
        <v>350</v>
      </c>
      <c r="AU167" s="185" t="s">
        <v>85</v>
      </c>
      <c r="AY167" s="20" t="s">
        <v>349</v>
      </c>
      <c r="BE167" s="186">
        <f>IF(N167="základní",J167,0)</f>
        <v>0</v>
      </c>
      <c r="BF167" s="186">
        <f>IF(N167="snížená",J167,0)</f>
        <v>0</v>
      </c>
      <c r="BG167" s="186">
        <f>IF(N167="zákl. přenesená",J167,0)</f>
        <v>0</v>
      </c>
      <c r="BH167" s="186">
        <f>IF(N167="sníž. přenesená",J167,0)</f>
        <v>0</v>
      </c>
      <c r="BI167" s="186">
        <f>IF(N167="nulová",J167,0)</f>
        <v>0</v>
      </c>
      <c r="BJ167" s="20" t="s">
        <v>83</v>
      </c>
      <c r="BK167" s="186">
        <f>ROUND(I167*H167,2)</f>
        <v>0</v>
      </c>
      <c r="BL167" s="20" t="s">
        <v>187</v>
      </c>
      <c r="BM167" s="185" t="s">
        <v>736</v>
      </c>
    </row>
    <row r="168" spans="1:65" s="2" customFormat="1" ht="16.5" customHeight="1">
      <c r="A168" s="37"/>
      <c r="B168" s="38"/>
      <c r="C168" s="174" t="s">
        <v>475</v>
      </c>
      <c r="D168" s="174" t="s">
        <v>350</v>
      </c>
      <c r="E168" s="175" t="s">
        <v>12975</v>
      </c>
      <c r="F168" s="176" t="s">
        <v>12976</v>
      </c>
      <c r="G168" s="177" t="s">
        <v>353</v>
      </c>
      <c r="H168" s="178">
        <v>252</v>
      </c>
      <c r="I168" s="179"/>
      <c r="J168" s="180">
        <f>ROUND(I168*H168,2)</f>
        <v>0</v>
      </c>
      <c r="K168" s="176" t="s">
        <v>1797</v>
      </c>
      <c r="L168" s="42"/>
      <c r="M168" s="181" t="s">
        <v>19</v>
      </c>
      <c r="N168" s="182" t="s">
        <v>46</v>
      </c>
      <c r="O168" s="67"/>
      <c r="P168" s="183">
        <f>O168*H168</f>
        <v>0</v>
      </c>
      <c r="Q168" s="183">
        <v>0</v>
      </c>
      <c r="R168" s="183">
        <f>Q168*H168</f>
        <v>0</v>
      </c>
      <c r="S168" s="183">
        <v>0</v>
      </c>
      <c r="T168" s="184">
        <f>S168*H168</f>
        <v>0</v>
      </c>
      <c r="U168" s="37"/>
      <c r="V168" s="37"/>
      <c r="W168" s="37"/>
      <c r="X168" s="37"/>
      <c r="Y168" s="37"/>
      <c r="Z168" s="37"/>
      <c r="AA168" s="37"/>
      <c r="AB168" s="37"/>
      <c r="AC168" s="37"/>
      <c r="AD168" s="37"/>
      <c r="AE168" s="37"/>
      <c r="AR168" s="185" t="s">
        <v>187</v>
      </c>
      <c r="AT168" s="185" t="s">
        <v>350</v>
      </c>
      <c r="AU168" s="185" t="s">
        <v>85</v>
      </c>
      <c r="AY168" s="20" t="s">
        <v>349</v>
      </c>
      <c r="BE168" s="186">
        <f>IF(N168="základní",J168,0)</f>
        <v>0</v>
      </c>
      <c r="BF168" s="186">
        <f>IF(N168="snížená",J168,0)</f>
        <v>0</v>
      </c>
      <c r="BG168" s="186">
        <f>IF(N168="zákl. přenesená",J168,0)</f>
        <v>0</v>
      </c>
      <c r="BH168" s="186">
        <f>IF(N168="sníž. přenesená",J168,0)</f>
        <v>0</v>
      </c>
      <c r="BI168" s="186">
        <f>IF(N168="nulová",J168,0)</f>
        <v>0</v>
      </c>
      <c r="BJ168" s="20" t="s">
        <v>83</v>
      </c>
      <c r="BK168" s="186">
        <f>ROUND(I168*H168,2)</f>
        <v>0</v>
      </c>
      <c r="BL168" s="20" t="s">
        <v>187</v>
      </c>
      <c r="BM168" s="185" t="s">
        <v>742</v>
      </c>
    </row>
    <row r="169" spans="1:65" s="2" customFormat="1" ht="33" customHeight="1">
      <c r="A169" s="37"/>
      <c r="B169" s="38"/>
      <c r="C169" s="174" t="s">
        <v>745</v>
      </c>
      <c r="D169" s="174" t="s">
        <v>350</v>
      </c>
      <c r="E169" s="175" t="s">
        <v>12903</v>
      </c>
      <c r="F169" s="176" t="s">
        <v>12904</v>
      </c>
      <c r="G169" s="177" t="s">
        <v>353</v>
      </c>
      <c r="H169" s="178">
        <v>252</v>
      </c>
      <c r="I169" s="179"/>
      <c r="J169" s="180">
        <f>ROUND(I169*H169,2)</f>
        <v>0</v>
      </c>
      <c r="K169" s="176" t="s">
        <v>354</v>
      </c>
      <c r="L169" s="42"/>
      <c r="M169" s="181" t="s">
        <v>19</v>
      </c>
      <c r="N169" s="182" t="s">
        <v>46</v>
      </c>
      <c r="O169" s="67"/>
      <c r="P169" s="183">
        <f>O169*H169</f>
        <v>0</v>
      </c>
      <c r="Q169" s="183">
        <v>0</v>
      </c>
      <c r="R169" s="183">
        <f>Q169*H169</f>
        <v>0</v>
      </c>
      <c r="S169" s="183">
        <v>0</v>
      </c>
      <c r="T169" s="184">
        <f>S169*H169</f>
        <v>0</v>
      </c>
      <c r="U169" s="37"/>
      <c r="V169" s="37"/>
      <c r="W169" s="37"/>
      <c r="X169" s="37"/>
      <c r="Y169" s="37"/>
      <c r="Z169" s="37"/>
      <c r="AA169" s="37"/>
      <c r="AB169" s="37"/>
      <c r="AC169" s="37"/>
      <c r="AD169" s="37"/>
      <c r="AE169" s="37"/>
      <c r="AR169" s="185" t="s">
        <v>187</v>
      </c>
      <c r="AT169" s="185" t="s">
        <v>350</v>
      </c>
      <c r="AU169" s="185" t="s">
        <v>85</v>
      </c>
      <c r="AY169" s="20" t="s">
        <v>349</v>
      </c>
      <c r="BE169" s="186">
        <f>IF(N169="základní",J169,0)</f>
        <v>0</v>
      </c>
      <c r="BF169" s="186">
        <f>IF(N169="snížená",J169,0)</f>
        <v>0</v>
      </c>
      <c r="BG169" s="186">
        <f>IF(N169="zákl. přenesená",J169,0)</f>
        <v>0</v>
      </c>
      <c r="BH169" s="186">
        <f>IF(N169="sníž. přenesená",J169,0)</f>
        <v>0</v>
      </c>
      <c r="BI169" s="186">
        <f>IF(N169="nulová",J169,0)</f>
        <v>0</v>
      </c>
      <c r="BJ169" s="20" t="s">
        <v>83</v>
      </c>
      <c r="BK169" s="186">
        <f>ROUND(I169*H169,2)</f>
        <v>0</v>
      </c>
      <c r="BL169" s="20" t="s">
        <v>187</v>
      </c>
      <c r="BM169" s="185" t="s">
        <v>748</v>
      </c>
    </row>
    <row r="170" spans="1:65" s="2" customFormat="1" ht="10.199999999999999">
      <c r="A170" s="37"/>
      <c r="B170" s="38"/>
      <c r="C170" s="39"/>
      <c r="D170" s="187" t="s">
        <v>355</v>
      </c>
      <c r="E170" s="39"/>
      <c r="F170" s="188" t="s">
        <v>12905</v>
      </c>
      <c r="G170" s="39"/>
      <c r="H170" s="39"/>
      <c r="I170" s="189"/>
      <c r="J170" s="39"/>
      <c r="K170" s="39"/>
      <c r="L170" s="42"/>
      <c r="M170" s="190"/>
      <c r="N170" s="191"/>
      <c r="O170" s="67"/>
      <c r="P170" s="67"/>
      <c r="Q170" s="67"/>
      <c r="R170" s="67"/>
      <c r="S170" s="67"/>
      <c r="T170" s="68"/>
      <c r="U170" s="37"/>
      <c r="V170" s="37"/>
      <c r="W170" s="37"/>
      <c r="X170" s="37"/>
      <c r="Y170" s="37"/>
      <c r="Z170" s="37"/>
      <c r="AA170" s="37"/>
      <c r="AB170" s="37"/>
      <c r="AC170" s="37"/>
      <c r="AD170" s="37"/>
      <c r="AE170" s="37"/>
      <c r="AT170" s="20" t="s">
        <v>355</v>
      </c>
      <c r="AU170" s="20" t="s">
        <v>85</v>
      </c>
    </row>
    <row r="171" spans="1:65" s="2" customFormat="1" ht="16.5" customHeight="1">
      <c r="A171" s="37"/>
      <c r="B171" s="38"/>
      <c r="C171" s="174" t="s">
        <v>480</v>
      </c>
      <c r="D171" s="174" t="s">
        <v>350</v>
      </c>
      <c r="E171" s="175" t="s">
        <v>12977</v>
      </c>
      <c r="F171" s="176" t="s">
        <v>12978</v>
      </c>
      <c r="G171" s="177" t="s">
        <v>366</v>
      </c>
      <c r="H171" s="178">
        <v>327.60000000000002</v>
      </c>
      <c r="I171" s="179"/>
      <c r="J171" s="180">
        <f>ROUND(I171*H171,2)</f>
        <v>0</v>
      </c>
      <c r="K171" s="176" t="s">
        <v>1797</v>
      </c>
      <c r="L171" s="42"/>
      <c r="M171" s="181" t="s">
        <v>19</v>
      </c>
      <c r="N171" s="182" t="s">
        <v>46</v>
      </c>
      <c r="O171" s="67"/>
      <c r="P171" s="183">
        <f>O171*H171</f>
        <v>0</v>
      </c>
      <c r="Q171" s="183">
        <v>0</v>
      </c>
      <c r="R171" s="183">
        <f>Q171*H171</f>
        <v>0</v>
      </c>
      <c r="S171" s="183">
        <v>0</v>
      </c>
      <c r="T171" s="184">
        <f>S171*H171</f>
        <v>0</v>
      </c>
      <c r="U171" s="37"/>
      <c r="V171" s="37"/>
      <c r="W171" s="37"/>
      <c r="X171" s="37"/>
      <c r="Y171" s="37"/>
      <c r="Z171" s="37"/>
      <c r="AA171" s="37"/>
      <c r="AB171" s="37"/>
      <c r="AC171" s="37"/>
      <c r="AD171" s="37"/>
      <c r="AE171" s="37"/>
      <c r="AR171" s="185" t="s">
        <v>187</v>
      </c>
      <c r="AT171" s="185" t="s">
        <v>350</v>
      </c>
      <c r="AU171" s="185" t="s">
        <v>85</v>
      </c>
      <c r="AY171" s="20" t="s">
        <v>349</v>
      </c>
      <c r="BE171" s="186">
        <f>IF(N171="základní",J171,0)</f>
        <v>0</v>
      </c>
      <c r="BF171" s="186">
        <f>IF(N171="snížená",J171,0)</f>
        <v>0</v>
      </c>
      <c r="BG171" s="186">
        <f>IF(N171="zákl. přenesená",J171,0)</f>
        <v>0</v>
      </c>
      <c r="BH171" s="186">
        <f>IF(N171="sníž. přenesená",J171,0)</f>
        <v>0</v>
      </c>
      <c r="BI171" s="186">
        <f>IF(N171="nulová",J171,0)</f>
        <v>0</v>
      </c>
      <c r="BJ171" s="20" t="s">
        <v>83</v>
      </c>
      <c r="BK171" s="186">
        <f>ROUND(I171*H171,2)</f>
        <v>0</v>
      </c>
      <c r="BL171" s="20" t="s">
        <v>187</v>
      </c>
      <c r="BM171" s="185" t="s">
        <v>753</v>
      </c>
    </row>
    <row r="172" spans="1:65" s="2" customFormat="1" ht="16.5" customHeight="1">
      <c r="A172" s="37"/>
      <c r="B172" s="38"/>
      <c r="C172" s="174" t="s">
        <v>755</v>
      </c>
      <c r="D172" s="174" t="s">
        <v>350</v>
      </c>
      <c r="E172" s="175" t="s">
        <v>12979</v>
      </c>
      <c r="F172" s="176" t="s">
        <v>12980</v>
      </c>
      <c r="G172" s="177" t="s">
        <v>366</v>
      </c>
      <c r="H172" s="178">
        <v>163.80000000000001</v>
      </c>
      <c r="I172" s="179"/>
      <c r="J172" s="180">
        <f>ROUND(I172*H172,2)</f>
        <v>0</v>
      </c>
      <c r="K172" s="176" t="s">
        <v>1797</v>
      </c>
      <c r="L172" s="42"/>
      <c r="M172" s="181" t="s">
        <v>19</v>
      </c>
      <c r="N172" s="182" t="s">
        <v>46</v>
      </c>
      <c r="O172" s="67"/>
      <c r="P172" s="183">
        <f>O172*H172</f>
        <v>0</v>
      </c>
      <c r="Q172" s="183">
        <v>0</v>
      </c>
      <c r="R172" s="183">
        <f>Q172*H172</f>
        <v>0</v>
      </c>
      <c r="S172" s="183">
        <v>0</v>
      </c>
      <c r="T172" s="184">
        <f>S172*H172</f>
        <v>0</v>
      </c>
      <c r="U172" s="37"/>
      <c r="V172" s="37"/>
      <c r="W172" s="37"/>
      <c r="X172" s="37"/>
      <c r="Y172" s="37"/>
      <c r="Z172" s="37"/>
      <c r="AA172" s="37"/>
      <c r="AB172" s="37"/>
      <c r="AC172" s="37"/>
      <c r="AD172" s="37"/>
      <c r="AE172" s="37"/>
      <c r="AR172" s="185" t="s">
        <v>187</v>
      </c>
      <c r="AT172" s="185" t="s">
        <v>350</v>
      </c>
      <c r="AU172" s="185" t="s">
        <v>85</v>
      </c>
      <c r="AY172" s="20" t="s">
        <v>349</v>
      </c>
      <c r="BE172" s="186">
        <f>IF(N172="základní",J172,0)</f>
        <v>0</v>
      </c>
      <c r="BF172" s="186">
        <f>IF(N172="snížená",J172,0)</f>
        <v>0</v>
      </c>
      <c r="BG172" s="186">
        <f>IF(N172="zákl. přenesená",J172,0)</f>
        <v>0</v>
      </c>
      <c r="BH172" s="186">
        <f>IF(N172="sníž. přenesená",J172,0)</f>
        <v>0</v>
      </c>
      <c r="BI172" s="186">
        <f>IF(N172="nulová",J172,0)</f>
        <v>0</v>
      </c>
      <c r="BJ172" s="20" t="s">
        <v>83</v>
      </c>
      <c r="BK172" s="186">
        <f>ROUND(I172*H172,2)</f>
        <v>0</v>
      </c>
      <c r="BL172" s="20" t="s">
        <v>187</v>
      </c>
      <c r="BM172" s="185" t="s">
        <v>758</v>
      </c>
    </row>
    <row r="173" spans="1:65" s="2" customFormat="1" ht="16.5" customHeight="1">
      <c r="A173" s="37"/>
      <c r="B173" s="38"/>
      <c r="C173" s="174" t="s">
        <v>486</v>
      </c>
      <c r="D173" s="174" t="s">
        <v>350</v>
      </c>
      <c r="E173" s="175" t="s">
        <v>12981</v>
      </c>
      <c r="F173" s="176" t="s">
        <v>12982</v>
      </c>
      <c r="G173" s="177" t="s">
        <v>366</v>
      </c>
      <c r="H173" s="178">
        <v>163.80000000000001</v>
      </c>
      <c r="I173" s="179"/>
      <c r="J173" s="180">
        <f>ROUND(I173*H173,2)</f>
        <v>0</v>
      </c>
      <c r="K173" s="176" t="s">
        <v>1797</v>
      </c>
      <c r="L173" s="42"/>
      <c r="M173" s="181" t="s">
        <v>19</v>
      </c>
      <c r="N173" s="182" t="s">
        <v>46</v>
      </c>
      <c r="O173" s="67"/>
      <c r="P173" s="183">
        <f>O173*H173</f>
        <v>0</v>
      </c>
      <c r="Q173" s="183">
        <v>0</v>
      </c>
      <c r="R173" s="183">
        <f>Q173*H173</f>
        <v>0</v>
      </c>
      <c r="S173" s="183">
        <v>0</v>
      </c>
      <c r="T173" s="184">
        <f>S173*H173</f>
        <v>0</v>
      </c>
      <c r="U173" s="37"/>
      <c r="V173" s="37"/>
      <c r="W173" s="37"/>
      <c r="X173" s="37"/>
      <c r="Y173" s="37"/>
      <c r="Z173" s="37"/>
      <c r="AA173" s="37"/>
      <c r="AB173" s="37"/>
      <c r="AC173" s="37"/>
      <c r="AD173" s="37"/>
      <c r="AE173" s="37"/>
      <c r="AR173" s="185" t="s">
        <v>187</v>
      </c>
      <c r="AT173" s="185" t="s">
        <v>350</v>
      </c>
      <c r="AU173" s="185" t="s">
        <v>85</v>
      </c>
      <c r="AY173" s="20" t="s">
        <v>349</v>
      </c>
      <c r="BE173" s="186">
        <f>IF(N173="základní",J173,0)</f>
        <v>0</v>
      </c>
      <c r="BF173" s="186">
        <f>IF(N173="snížená",J173,0)</f>
        <v>0</v>
      </c>
      <c r="BG173" s="186">
        <f>IF(N173="zákl. přenesená",J173,0)</f>
        <v>0</v>
      </c>
      <c r="BH173" s="186">
        <f>IF(N173="sníž. přenesená",J173,0)</f>
        <v>0</v>
      </c>
      <c r="BI173" s="186">
        <f>IF(N173="nulová",J173,0)</f>
        <v>0</v>
      </c>
      <c r="BJ173" s="20" t="s">
        <v>83</v>
      </c>
      <c r="BK173" s="186">
        <f>ROUND(I173*H173,2)</f>
        <v>0</v>
      </c>
      <c r="BL173" s="20" t="s">
        <v>187</v>
      </c>
      <c r="BM173" s="185" t="s">
        <v>762</v>
      </c>
    </row>
    <row r="174" spans="1:65" s="2" customFormat="1" ht="16.5" customHeight="1">
      <c r="A174" s="37"/>
      <c r="B174" s="38"/>
      <c r="C174" s="174" t="s">
        <v>765</v>
      </c>
      <c r="D174" s="174" t="s">
        <v>350</v>
      </c>
      <c r="E174" s="175" t="s">
        <v>12983</v>
      </c>
      <c r="F174" s="176" t="s">
        <v>12984</v>
      </c>
      <c r="G174" s="177" t="s">
        <v>366</v>
      </c>
      <c r="H174" s="178">
        <v>299</v>
      </c>
      <c r="I174" s="179"/>
      <c r="J174" s="180">
        <f>ROUND(I174*H174,2)</f>
        <v>0</v>
      </c>
      <c r="K174" s="176" t="s">
        <v>1797</v>
      </c>
      <c r="L174" s="42"/>
      <c r="M174" s="181" t="s">
        <v>19</v>
      </c>
      <c r="N174" s="182" t="s">
        <v>46</v>
      </c>
      <c r="O174" s="67"/>
      <c r="P174" s="183">
        <f>O174*H174</f>
        <v>0</v>
      </c>
      <c r="Q174" s="183">
        <v>0</v>
      </c>
      <c r="R174" s="183">
        <f>Q174*H174</f>
        <v>0</v>
      </c>
      <c r="S174" s="183">
        <v>0</v>
      </c>
      <c r="T174" s="184">
        <f>S174*H174</f>
        <v>0</v>
      </c>
      <c r="U174" s="37"/>
      <c r="V174" s="37"/>
      <c r="W174" s="37"/>
      <c r="X174" s="37"/>
      <c r="Y174" s="37"/>
      <c r="Z174" s="37"/>
      <c r="AA174" s="37"/>
      <c r="AB174" s="37"/>
      <c r="AC174" s="37"/>
      <c r="AD174" s="37"/>
      <c r="AE174" s="37"/>
      <c r="AR174" s="185" t="s">
        <v>187</v>
      </c>
      <c r="AT174" s="185" t="s">
        <v>350</v>
      </c>
      <c r="AU174" s="185" t="s">
        <v>85</v>
      </c>
      <c r="AY174" s="20" t="s">
        <v>349</v>
      </c>
      <c r="BE174" s="186">
        <f>IF(N174="základní",J174,0)</f>
        <v>0</v>
      </c>
      <c r="BF174" s="186">
        <f>IF(N174="snížená",J174,0)</f>
        <v>0</v>
      </c>
      <c r="BG174" s="186">
        <f>IF(N174="zákl. přenesená",J174,0)</f>
        <v>0</v>
      </c>
      <c r="BH174" s="186">
        <f>IF(N174="sníž. přenesená",J174,0)</f>
        <v>0</v>
      </c>
      <c r="BI174" s="186">
        <f>IF(N174="nulová",J174,0)</f>
        <v>0</v>
      </c>
      <c r="BJ174" s="20" t="s">
        <v>83</v>
      </c>
      <c r="BK174" s="186">
        <f>ROUND(I174*H174,2)</f>
        <v>0</v>
      </c>
      <c r="BL174" s="20" t="s">
        <v>187</v>
      </c>
      <c r="BM174" s="185" t="s">
        <v>768</v>
      </c>
    </row>
    <row r="175" spans="1:65" s="2" customFormat="1" ht="16.5" customHeight="1">
      <c r="A175" s="37"/>
      <c r="B175" s="38"/>
      <c r="C175" s="225" t="s">
        <v>492</v>
      </c>
      <c r="D175" s="225" t="s">
        <v>425</v>
      </c>
      <c r="E175" s="226" t="s">
        <v>12985</v>
      </c>
      <c r="F175" s="227" t="s">
        <v>12986</v>
      </c>
      <c r="G175" s="228" t="s">
        <v>403</v>
      </c>
      <c r="H175" s="229">
        <v>103.5</v>
      </c>
      <c r="I175" s="230"/>
      <c r="J175" s="231">
        <f>ROUND(I175*H175,2)</f>
        <v>0</v>
      </c>
      <c r="K175" s="227" t="s">
        <v>1811</v>
      </c>
      <c r="L175" s="232"/>
      <c r="M175" s="233" t="s">
        <v>19</v>
      </c>
      <c r="N175" s="234" t="s">
        <v>46</v>
      </c>
      <c r="O175" s="67"/>
      <c r="P175" s="183">
        <f>O175*H175</f>
        <v>0</v>
      </c>
      <c r="Q175" s="183">
        <v>0</v>
      </c>
      <c r="R175" s="183">
        <f>Q175*H175</f>
        <v>0</v>
      </c>
      <c r="S175" s="183">
        <v>0</v>
      </c>
      <c r="T175" s="184">
        <f>S175*H175</f>
        <v>0</v>
      </c>
      <c r="U175" s="37"/>
      <c r="V175" s="37"/>
      <c r="W175" s="37"/>
      <c r="X175" s="37"/>
      <c r="Y175" s="37"/>
      <c r="Z175" s="37"/>
      <c r="AA175" s="37"/>
      <c r="AB175" s="37"/>
      <c r="AC175" s="37"/>
      <c r="AD175" s="37"/>
      <c r="AE175" s="37"/>
      <c r="AR175" s="185" t="s">
        <v>373</v>
      </c>
      <c r="AT175" s="185" t="s">
        <v>425</v>
      </c>
      <c r="AU175" s="185" t="s">
        <v>85</v>
      </c>
      <c r="AY175" s="20" t="s">
        <v>349</v>
      </c>
      <c r="BE175" s="186">
        <f>IF(N175="základní",J175,0)</f>
        <v>0</v>
      </c>
      <c r="BF175" s="186">
        <f>IF(N175="snížená",J175,0)</f>
        <v>0</v>
      </c>
      <c r="BG175" s="186">
        <f>IF(N175="zákl. přenesená",J175,0)</f>
        <v>0</v>
      </c>
      <c r="BH175" s="186">
        <f>IF(N175="sníž. přenesená",J175,0)</f>
        <v>0</v>
      </c>
      <c r="BI175" s="186">
        <f>IF(N175="nulová",J175,0)</f>
        <v>0</v>
      </c>
      <c r="BJ175" s="20" t="s">
        <v>83</v>
      </c>
      <c r="BK175" s="186">
        <f>ROUND(I175*H175,2)</f>
        <v>0</v>
      </c>
      <c r="BL175" s="20" t="s">
        <v>187</v>
      </c>
      <c r="BM175" s="185" t="s">
        <v>773</v>
      </c>
    </row>
    <row r="176" spans="1:65" s="12" customFormat="1" ht="10.199999999999999">
      <c r="B176" s="192"/>
      <c r="C176" s="193"/>
      <c r="D176" s="194" t="s">
        <v>357</v>
      </c>
      <c r="E176" s="195" t="s">
        <v>19</v>
      </c>
      <c r="F176" s="196" t="s">
        <v>12987</v>
      </c>
      <c r="G176" s="193"/>
      <c r="H176" s="195" t="s">
        <v>19</v>
      </c>
      <c r="I176" s="197"/>
      <c r="J176" s="193"/>
      <c r="K176" s="193"/>
      <c r="L176" s="198"/>
      <c r="M176" s="199"/>
      <c r="N176" s="200"/>
      <c r="O176" s="200"/>
      <c r="P176" s="200"/>
      <c r="Q176" s="200"/>
      <c r="R176" s="200"/>
      <c r="S176" s="200"/>
      <c r="T176" s="201"/>
      <c r="AT176" s="202" t="s">
        <v>357</v>
      </c>
      <c r="AU176" s="202" t="s">
        <v>85</v>
      </c>
      <c r="AV176" s="12" t="s">
        <v>83</v>
      </c>
      <c r="AW176" s="12" t="s">
        <v>37</v>
      </c>
      <c r="AX176" s="12" t="s">
        <v>75</v>
      </c>
      <c r="AY176" s="202" t="s">
        <v>349</v>
      </c>
    </row>
    <row r="177" spans="1:65" s="13" customFormat="1" ht="10.199999999999999">
      <c r="B177" s="203"/>
      <c r="C177" s="204"/>
      <c r="D177" s="194" t="s">
        <v>357</v>
      </c>
      <c r="E177" s="205" t="s">
        <v>19</v>
      </c>
      <c r="F177" s="206" t="s">
        <v>12988</v>
      </c>
      <c r="G177" s="204"/>
      <c r="H177" s="207">
        <v>103.5</v>
      </c>
      <c r="I177" s="208"/>
      <c r="J177" s="204"/>
      <c r="K177" s="204"/>
      <c r="L177" s="209"/>
      <c r="M177" s="210"/>
      <c r="N177" s="211"/>
      <c r="O177" s="211"/>
      <c r="P177" s="211"/>
      <c r="Q177" s="211"/>
      <c r="R177" s="211"/>
      <c r="S177" s="211"/>
      <c r="T177" s="212"/>
      <c r="AT177" s="213" t="s">
        <v>357</v>
      </c>
      <c r="AU177" s="213" t="s">
        <v>85</v>
      </c>
      <c r="AV177" s="13" t="s">
        <v>85</v>
      </c>
      <c r="AW177" s="13" t="s">
        <v>37</v>
      </c>
      <c r="AX177" s="13" t="s">
        <v>75</v>
      </c>
      <c r="AY177" s="213" t="s">
        <v>349</v>
      </c>
    </row>
    <row r="178" spans="1:65" s="14" customFormat="1" ht="10.199999999999999">
      <c r="B178" s="214"/>
      <c r="C178" s="215"/>
      <c r="D178" s="194" t="s">
        <v>357</v>
      </c>
      <c r="E178" s="216" t="s">
        <v>19</v>
      </c>
      <c r="F178" s="217" t="s">
        <v>360</v>
      </c>
      <c r="G178" s="215"/>
      <c r="H178" s="218">
        <v>103.5</v>
      </c>
      <c r="I178" s="219"/>
      <c r="J178" s="215"/>
      <c r="K178" s="215"/>
      <c r="L178" s="220"/>
      <c r="M178" s="221"/>
      <c r="N178" s="222"/>
      <c r="O178" s="222"/>
      <c r="P178" s="222"/>
      <c r="Q178" s="222"/>
      <c r="R178" s="222"/>
      <c r="S178" s="222"/>
      <c r="T178" s="223"/>
      <c r="AT178" s="224" t="s">
        <v>357</v>
      </c>
      <c r="AU178" s="224" t="s">
        <v>85</v>
      </c>
      <c r="AV178" s="14" t="s">
        <v>187</v>
      </c>
      <c r="AW178" s="14" t="s">
        <v>37</v>
      </c>
      <c r="AX178" s="14" t="s">
        <v>83</v>
      </c>
      <c r="AY178" s="224" t="s">
        <v>349</v>
      </c>
    </row>
    <row r="179" spans="1:65" s="2" customFormat="1" ht="16.5" customHeight="1">
      <c r="A179" s="37"/>
      <c r="B179" s="38"/>
      <c r="C179" s="225" t="s">
        <v>720</v>
      </c>
      <c r="D179" s="225" t="s">
        <v>425</v>
      </c>
      <c r="E179" s="226" t="s">
        <v>12989</v>
      </c>
      <c r="F179" s="227" t="s">
        <v>12990</v>
      </c>
      <c r="G179" s="228" t="s">
        <v>403</v>
      </c>
      <c r="H179" s="229">
        <v>179.07</v>
      </c>
      <c r="I179" s="230"/>
      <c r="J179" s="231">
        <f>ROUND(I179*H179,2)</f>
        <v>0</v>
      </c>
      <c r="K179" s="227" t="s">
        <v>1811</v>
      </c>
      <c r="L179" s="232"/>
      <c r="M179" s="233" t="s">
        <v>19</v>
      </c>
      <c r="N179" s="234" t="s">
        <v>46</v>
      </c>
      <c r="O179" s="67"/>
      <c r="P179" s="183">
        <f>O179*H179</f>
        <v>0</v>
      </c>
      <c r="Q179" s="183">
        <v>0</v>
      </c>
      <c r="R179" s="183">
        <f>Q179*H179</f>
        <v>0</v>
      </c>
      <c r="S179" s="183">
        <v>0</v>
      </c>
      <c r="T179" s="184">
        <f>S179*H179</f>
        <v>0</v>
      </c>
      <c r="U179" s="37"/>
      <c r="V179" s="37"/>
      <c r="W179" s="37"/>
      <c r="X179" s="37"/>
      <c r="Y179" s="37"/>
      <c r="Z179" s="37"/>
      <c r="AA179" s="37"/>
      <c r="AB179" s="37"/>
      <c r="AC179" s="37"/>
      <c r="AD179" s="37"/>
      <c r="AE179" s="37"/>
      <c r="AR179" s="185" t="s">
        <v>373</v>
      </c>
      <c r="AT179" s="185" t="s">
        <v>425</v>
      </c>
      <c r="AU179" s="185" t="s">
        <v>85</v>
      </c>
      <c r="AY179" s="20" t="s">
        <v>349</v>
      </c>
      <c r="BE179" s="186">
        <f>IF(N179="základní",J179,0)</f>
        <v>0</v>
      </c>
      <c r="BF179" s="186">
        <f>IF(N179="snížená",J179,0)</f>
        <v>0</v>
      </c>
      <c r="BG179" s="186">
        <f>IF(N179="zákl. přenesená",J179,0)</f>
        <v>0</v>
      </c>
      <c r="BH179" s="186">
        <f>IF(N179="sníž. přenesená",J179,0)</f>
        <v>0</v>
      </c>
      <c r="BI179" s="186">
        <f>IF(N179="nulová",J179,0)</f>
        <v>0</v>
      </c>
      <c r="BJ179" s="20" t="s">
        <v>83</v>
      </c>
      <c r="BK179" s="186">
        <f>ROUND(I179*H179,2)</f>
        <v>0</v>
      </c>
      <c r="BL179" s="20" t="s">
        <v>187</v>
      </c>
      <c r="BM179" s="185" t="s">
        <v>777</v>
      </c>
    </row>
    <row r="180" spans="1:65" s="13" customFormat="1" ht="10.199999999999999">
      <c r="B180" s="203"/>
      <c r="C180" s="204"/>
      <c r="D180" s="194" t="s">
        <v>357</v>
      </c>
      <c r="E180" s="205" t="s">
        <v>19</v>
      </c>
      <c r="F180" s="206" t="s">
        <v>12991</v>
      </c>
      <c r="G180" s="204"/>
      <c r="H180" s="207">
        <v>61.88</v>
      </c>
      <c r="I180" s="208"/>
      <c r="J180" s="204"/>
      <c r="K180" s="204"/>
      <c r="L180" s="209"/>
      <c r="M180" s="210"/>
      <c r="N180" s="211"/>
      <c r="O180" s="211"/>
      <c r="P180" s="211"/>
      <c r="Q180" s="211"/>
      <c r="R180" s="211"/>
      <c r="S180" s="211"/>
      <c r="T180" s="212"/>
      <c r="AT180" s="213" t="s">
        <v>357</v>
      </c>
      <c r="AU180" s="213" t="s">
        <v>85</v>
      </c>
      <c r="AV180" s="13" t="s">
        <v>85</v>
      </c>
      <c r="AW180" s="13" t="s">
        <v>37</v>
      </c>
      <c r="AX180" s="13" t="s">
        <v>75</v>
      </c>
      <c r="AY180" s="213" t="s">
        <v>349</v>
      </c>
    </row>
    <row r="181" spans="1:65" s="12" customFormat="1" ht="10.199999999999999">
      <c r="B181" s="192"/>
      <c r="C181" s="193"/>
      <c r="D181" s="194" t="s">
        <v>357</v>
      </c>
      <c r="E181" s="195" t="s">
        <v>19</v>
      </c>
      <c r="F181" s="196" t="s">
        <v>12992</v>
      </c>
      <c r="G181" s="193"/>
      <c r="H181" s="195" t="s">
        <v>19</v>
      </c>
      <c r="I181" s="197"/>
      <c r="J181" s="193"/>
      <c r="K181" s="193"/>
      <c r="L181" s="198"/>
      <c r="M181" s="199"/>
      <c r="N181" s="200"/>
      <c r="O181" s="200"/>
      <c r="P181" s="200"/>
      <c r="Q181" s="200"/>
      <c r="R181" s="200"/>
      <c r="S181" s="200"/>
      <c r="T181" s="201"/>
      <c r="AT181" s="202" t="s">
        <v>357</v>
      </c>
      <c r="AU181" s="202" t="s">
        <v>85</v>
      </c>
      <c r="AV181" s="12" t="s">
        <v>83</v>
      </c>
      <c r="AW181" s="12" t="s">
        <v>37</v>
      </c>
      <c r="AX181" s="12" t="s">
        <v>75</v>
      </c>
      <c r="AY181" s="202" t="s">
        <v>349</v>
      </c>
    </row>
    <row r="182" spans="1:65" s="14" customFormat="1" ht="10.199999999999999">
      <c r="B182" s="214"/>
      <c r="C182" s="215"/>
      <c r="D182" s="194" t="s">
        <v>357</v>
      </c>
      <c r="E182" s="216" t="s">
        <v>19</v>
      </c>
      <c r="F182" s="217" t="s">
        <v>360</v>
      </c>
      <c r="G182" s="215"/>
      <c r="H182" s="218">
        <v>61.88</v>
      </c>
      <c r="I182" s="219"/>
      <c r="J182" s="215"/>
      <c r="K182" s="215"/>
      <c r="L182" s="220"/>
      <c r="M182" s="221"/>
      <c r="N182" s="222"/>
      <c r="O182" s="222"/>
      <c r="P182" s="222"/>
      <c r="Q182" s="222"/>
      <c r="R182" s="222"/>
      <c r="S182" s="222"/>
      <c r="T182" s="223"/>
      <c r="AT182" s="224" t="s">
        <v>357</v>
      </c>
      <c r="AU182" s="224" t="s">
        <v>85</v>
      </c>
      <c r="AV182" s="14" t="s">
        <v>187</v>
      </c>
      <c r="AW182" s="14" t="s">
        <v>37</v>
      </c>
      <c r="AX182" s="14" t="s">
        <v>75</v>
      </c>
      <c r="AY182" s="224" t="s">
        <v>349</v>
      </c>
    </row>
    <row r="183" spans="1:65" s="13" customFormat="1" ht="10.199999999999999">
      <c r="B183" s="203"/>
      <c r="C183" s="204"/>
      <c r="D183" s="194" t="s">
        <v>357</v>
      </c>
      <c r="E183" s="205" t="s">
        <v>19</v>
      </c>
      <c r="F183" s="206" t="s">
        <v>12993</v>
      </c>
      <c r="G183" s="204"/>
      <c r="H183" s="207">
        <v>179.07</v>
      </c>
      <c r="I183" s="208"/>
      <c r="J183" s="204"/>
      <c r="K183" s="204"/>
      <c r="L183" s="209"/>
      <c r="M183" s="210"/>
      <c r="N183" s="211"/>
      <c r="O183" s="211"/>
      <c r="P183" s="211"/>
      <c r="Q183" s="211"/>
      <c r="R183" s="211"/>
      <c r="S183" s="211"/>
      <c r="T183" s="212"/>
      <c r="AT183" s="213" t="s">
        <v>357</v>
      </c>
      <c r="AU183" s="213" t="s">
        <v>85</v>
      </c>
      <c r="AV183" s="13" t="s">
        <v>85</v>
      </c>
      <c r="AW183" s="13" t="s">
        <v>37</v>
      </c>
      <c r="AX183" s="13" t="s">
        <v>75</v>
      </c>
      <c r="AY183" s="213" t="s">
        <v>349</v>
      </c>
    </row>
    <row r="184" spans="1:65" s="14" customFormat="1" ht="10.199999999999999">
      <c r="B184" s="214"/>
      <c r="C184" s="215"/>
      <c r="D184" s="194" t="s">
        <v>357</v>
      </c>
      <c r="E184" s="216" t="s">
        <v>19</v>
      </c>
      <c r="F184" s="217" t="s">
        <v>360</v>
      </c>
      <c r="G184" s="215"/>
      <c r="H184" s="218">
        <v>179.07</v>
      </c>
      <c r="I184" s="219"/>
      <c r="J184" s="215"/>
      <c r="K184" s="215"/>
      <c r="L184" s="220"/>
      <c r="M184" s="221"/>
      <c r="N184" s="222"/>
      <c r="O184" s="222"/>
      <c r="P184" s="222"/>
      <c r="Q184" s="222"/>
      <c r="R184" s="222"/>
      <c r="S184" s="222"/>
      <c r="T184" s="223"/>
      <c r="AT184" s="224" t="s">
        <v>357</v>
      </c>
      <c r="AU184" s="224" t="s">
        <v>85</v>
      </c>
      <c r="AV184" s="14" t="s">
        <v>187</v>
      </c>
      <c r="AW184" s="14" t="s">
        <v>37</v>
      </c>
      <c r="AX184" s="14" t="s">
        <v>83</v>
      </c>
      <c r="AY184" s="224" t="s">
        <v>349</v>
      </c>
    </row>
    <row r="185" spans="1:65" s="2" customFormat="1" ht="16.5" customHeight="1">
      <c r="A185" s="37"/>
      <c r="B185" s="38"/>
      <c r="C185" s="225" t="s">
        <v>496</v>
      </c>
      <c r="D185" s="225" t="s">
        <v>425</v>
      </c>
      <c r="E185" s="226" t="s">
        <v>12994</v>
      </c>
      <c r="F185" s="227" t="s">
        <v>12995</v>
      </c>
      <c r="G185" s="228" t="s">
        <v>403</v>
      </c>
      <c r="H185" s="229">
        <v>117.44</v>
      </c>
      <c r="I185" s="230"/>
      <c r="J185" s="231">
        <f>ROUND(I185*H185,2)</f>
        <v>0</v>
      </c>
      <c r="K185" s="227" t="s">
        <v>1811</v>
      </c>
      <c r="L185" s="232"/>
      <c r="M185" s="233" t="s">
        <v>19</v>
      </c>
      <c r="N185" s="234" t="s">
        <v>46</v>
      </c>
      <c r="O185" s="67"/>
      <c r="P185" s="183">
        <f>O185*H185</f>
        <v>0</v>
      </c>
      <c r="Q185" s="183">
        <v>0</v>
      </c>
      <c r="R185" s="183">
        <f>Q185*H185</f>
        <v>0</v>
      </c>
      <c r="S185" s="183">
        <v>0</v>
      </c>
      <c r="T185" s="184">
        <f>S185*H185</f>
        <v>0</v>
      </c>
      <c r="U185" s="37"/>
      <c r="V185" s="37"/>
      <c r="W185" s="37"/>
      <c r="X185" s="37"/>
      <c r="Y185" s="37"/>
      <c r="Z185" s="37"/>
      <c r="AA185" s="37"/>
      <c r="AB185" s="37"/>
      <c r="AC185" s="37"/>
      <c r="AD185" s="37"/>
      <c r="AE185" s="37"/>
      <c r="AR185" s="185" t="s">
        <v>373</v>
      </c>
      <c r="AT185" s="185" t="s">
        <v>425</v>
      </c>
      <c r="AU185" s="185" t="s">
        <v>85</v>
      </c>
      <c r="AY185" s="20" t="s">
        <v>349</v>
      </c>
      <c r="BE185" s="186">
        <f>IF(N185="základní",J185,0)</f>
        <v>0</v>
      </c>
      <c r="BF185" s="186">
        <f>IF(N185="snížená",J185,0)</f>
        <v>0</v>
      </c>
      <c r="BG185" s="186">
        <f>IF(N185="zákl. přenesená",J185,0)</f>
        <v>0</v>
      </c>
      <c r="BH185" s="186">
        <f>IF(N185="sníž. přenesená",J185,0)</f>
        <v>0</v>
      </c>
      <c r="BI185" s="186">
        <f>IF(N185="nulová",J185,0)</f>
        <v>0</v>
      </c>
      <c r="BJ185" s="20" t="s">
        <v>83</v>
      </c>
      <c r="BK185" s="186">
        <f>ROUND(I185*H185,2)</f>
        <v>0</v>
      </c>
      <c r="BL185" s="20" t="s">
        <v>187</v>
      </c>
      <c r="BM185" s="185" t="s">
        <v>783</v>
      </c>
    </row>
    <row r="186" spans="1:65" s="12" customFormat="1" ht="10.199999999999999">
      <c r="B186" s="192"/>
      <c r="C186" s="193"/>
      <c r="D186" s="194" t="s">
        <v>357</v>
      </c>
      <c r="E186" s="195" t="s">
        <v>19</v>
      </c>
      <c r="F186" s="196" t="s">
        <v>12996</v>
      </c>
      <c r="G186" s="193"/>
      <c r="H186" s="195" t="s">
        <v>19</v>
      </c>
      <c r="I186" s="197"/>
      <c r="J186" s="193"/>
      <c r="K186" s="193"/>
      <c r="L186" s="198"/>
      <c r="M186" s="199"/>
      <c r="N186" s="200"/>
      <c r="O186" s="200"/>
      <c r="P186" s="200"/>
      <c r="Q186" s="200"/>
      <c r="R186" s="200"/>
      <c r="S186" s="200"/>
      <c r="T186" s="201"/>
      <c r="AT186" s="202" t="s">
        <v>357</v>
      </c>
      <c r="AU186" s="202" t="s">
        <v>85</v>
      </c>
      <c r="AV186" s="12" t="s">
        <v>83</v>
      </c>
      <c r="AW186" s="12" t="s">
        <v>37</v>
      </c>
      <c r="AX186" s="12" t="s">
        <v>75</v>
      </c>
      <c r="AY186" s="202" t="s">
        <v>349</v>
      </c>
    </row>
    <row r="187" spans="1:65" s="12" customFormat="1" ht="10.199999999999999">
      <c r="B187" s="192"/>
      <c r="C187" s="193"/>
      <c r="D187" s="194" t="s">
        <v>357</v>
      </c>
      <c r="E187" s="195" t="s">
        <v>19</v>
      </c>
      <c r="F187" s="196" t="s">
        <v>12997</v>
      </c>
      <c r="G187" s="193"/>
      <c r="H187" s="195" t="s">
        <v>19</v>
      </c>
      <c r="I187" s="197"/>
      <c r="J187" s="193"/>
      <c r="K187" s="193"/>
      <c r="L187" s="198"/>
      <c r="M187" s="199"/>
      <c r="N187" s="200"/>
      <c r="O187" s="200"/>
      <c r="P187" s="200"/>
      <c r="Q187" s="200"/>
      <c r="R187" s="200"/>
      <c r="S187" s="200"/>
      <c r="T187" s="201"/>
      <c r="AT187" s="202" t="s">
        <v>357</v>
      </c>
      <c r="AU187" s="202" t="s">
        <v>85</v>
      </c>
      <c r="AV187" s="12" t="s">
        <v>83</v>
      </c>
      <c r="AW187" s="12" t="s">
        <v>37</v>
      </c>
      <c r="AX187" s="12" t="s">
        <v>75</v>
      </c>
      <c r="AY187" s="202" t="s">
        <v>349</v>
      </c>
    </row>
    <row r="188" spans="1:65" s="12" customFormat="1" ht="10.199999999999999">
      <c r="B188" s="192"/>
      <c r="C188" s="193"/>
      <c r="D188" s="194" t="s">
        <v>357</v>
      </c>
      <c r="E188" s="195" t="s">
        <v>19</v>
      </c>
      <c r="F188" s="196" t="s">
        <v>12998</v>
      </c>
      <c r="G188" s="193"/>
      <c r="H188" s="195" t="s">
        <v>19</v>
      </c>
      <c r="I188" s="197"/>
      <c r="J188" s="193"/>
      <c r="K188" s="193"/>
      <c r="L188" s="198"/>
      <c r="M188" s="199"/>
      <c r="N188" s="200"/>
      <c r="O188" s="200"/>
      <c r="P188" s="200"/>
      <c r="Q188" s="200"/>
      <c r="R188" s="200"/>
      <c r="S188" s="200"/>
      <c r="T188" s="201"/>
      <c r="AT188" s="202" t="s">
        <v>357</v>
      </c>
      <c r="AU188" s="202" t="s">
        <v>85</v>
      </c>
      <c r="AV188" s="12" t="s">
        <v>83</v>
      </c>
      <c r="AW188" s="12" t="s">
        <v>37</v>
      </c>
      <c r="AX188" s="12" t="s">
        <v>75</v>
      </c>
      <c r="AY188" s="202" t="s">
        <v>349</v>
      </c>
    </row>
    <row r="189" spans="1:65" s="14" customFormat="1" ht="10.199999999999999">
      <c r="B189" s="214"/>
      <c r="C189" s="215"/>
      <c r="D189" s="194" t="s">
        <v>357</v>
      </c>
      <c r="E189" s="216" t="s">
        <v>19</v>
      </c>
      <c r="F189" s="217" t="s">
        <v>360</v>
      </c>
      <c r="G189" s="215"/>
      <c r="H189" s="218">
        <v>0</v>
      </c>
      <c r="I189" s="219"/>
      <c r="J189" s="215"/>
      <c r="K189" s="215"/>
      <c r="L189" s="220"/>
      <c r="M189" s="221"/>
      <c r="N189" s="222"/>
      <c r="O189" s="222"/>
      <c r="P189" s="222"/>
      <c r="Q189" s="222"/>
      <c r="R189" s="222"/>
      <c r="S189" s="222"/>
      <c r="T189" s="223"/>
      <c r="AT189" s="224" t="s">
        <v>357</v>
      </c>
      <c r="AU189" s="224" t="s">
        <v>85</v>
      </c>
      <c r="AV189" s="14" t="s">
        <v>187</v>
      </c>
      <c r="AW189" s="14" t="s">
        <v>37</v>
      </c>
      <c r="AX189" s="14" t="s">
        <v>75</v>
      </c>
      <c r="AY189" s="224" t="s">
        <v>349</v>
      </c>
    </row>
    <row r="190" spans="1:65" s="13" customFormat="1" ht="10.199999999999999">
      <c r="B190" s="203"/>
      <c r="C190" s="204"/>
      <c r="D190" s="194" t="s">
        <v>357</v>
      </c>
      <c r="E190" s="205" t="s">
        <v>19</v>
      </c>
      <c r="F190" s="206" t="s">
        <v>12999</v>
      </c>
      <c r="G190" s="204"/>
      <c r="H190" s="207">
        <v>117.44</v>
      </c>
      <c r="I190" s="208"/>
      <c r="J190" s="204"/>
      <c r="K190" s="204"/>
      <c r="L190" s="209"/>
      <c r="M190" s="210"/>
      <c r="N190" s="211"/>
      <c r="O190" s="211"/>
      <c r="P190" s="211"/>
      <c r="Q190" s="211"/>
      <c r="R190" s="211"/>
      <c r="S190" s="211"/>
      <c r="T190" s="212"/>
      <c r="AT190" s="213" t="s">
        <v>357</v>
      </c>
      <c r="AU190" s="213" t="s">
        <v>85</v>
      </c>
      <c r="AV190" s="13" t="s">
        <v>85</v>
      </c>
      <c r="AW190" s="13" t="s">
        <v>37</v>
      </c>
      <c r="AX190" s="13" t="s">
        <v>75</v>
      </c>
      <c r="AY190" s="213" t="s">
        <v>349</v>
      </c>
    </row>
    <row r="191" spans="1:65" s="14" customFormat="1" ht="10.199999999999999">
      <c r="B191" s="214"/>
      <c r="C191" s="215"/>
      <c r="D191" s="194" t="s">
        <v>357</v>
      </c>
      <c r="E191" s="216" t="s">
        <v>19</v>
      </c>
      <c r="F191" s="217" t="s">
        <v>360</v>
      </c>
      <c r="G191" s="215"/>
      <c r="H191" s="218">
        <v>117.44</v>
      </c>
      <c r="I191" s="219"/>
      <c r="J191" s="215"/>
      <c r="K191" s="215"/>
      <c r="L191" s="220"/>
      <c r="M191" s="221"/>
      <c r="N191" s="222"/>
      <c r="O191" s="222"/>
      <c r="P191" s="222"/>
      <c r="Q191" s="222"/>
      <c r="R191" s="222"/>
      <c r="S191" s="222"/>
      <c r="T191" s="223"/>
      <c r="AT191" s="224" t="s">
        <v>357</v>
      </c>
      <c r="AU191" s="224" t="s">
        <v>85</v>
      </c>
      <c r="AV191" s="14" t="s">
        <v>187</v>
      </c>
      <c r="AW191" s="14" t="s">
        <v>37</v>
      </c>
      <c r="AX191" s="14" t="s">
        <v>83</v>
      </c>
      <c r="AY191" s="224" t="s">
        <v>349</v>
      </c>
    </row>
    <row r="192" spans="1:65" s="2" customFormat="1" ht="16.5" customHeight="1">
      <c r="A192" s="37"/>
      <c r="B192" s="38"/>
      <c r="C192" s="174" t="s">
        <v>787</v>
      </c>
      <c r="D192" s="174" t="s">
        <v>350</v>
      </c>
      <c r="E192" s="175" t="s">
        <v>13000</v>
      </c>
      <c r="F192" s="176" t="s">
        <v>13001</v>
      </c>
      <c r="G192" s="177" t="s">
        <v>353</v>
      </c>
      <c r="H192" s="178">
        <v>230</v>
      </c>
      <c r="I192" s="179"/>
      <c r="J192" s="180">
        <f>ROUND(I192*H192,2)</f>
        <v>0</v>
      </c>
      <c r="K192" s="176" t="s">
        <v>1797</v>
      </c>
      <c r="L192" s="42"/>
      <c r="M192" s="181" t="s">
        <v>19</v>
      </c>
      <c r="N192" s="182" t="s">
        <v>46</v>
      </c>
      <c r="O192" s="67"/>
      <c r="P192" s="183">
        <f>O192*H192</f>
        <v>0</v>
      </c>
      <c r="Q192" s="183">
        <v>0</v>
      </c>
      <c r="R192" s="183">
        <f>Q192*H192</f>
        <v>0</v>
      </c>
      <c r="S192" s="183">
        <v>0</v>
      </c>
      <c r="T192" s="184">
        <f>S192*H192</f>
        <v>0</v>
      </c>
      <c r="U192" s="37"/>
      <c r="V192" s="37"/>
      <c r="W192" s="37"/>
      <c r="X192" s="37"/>
      <c r="Y192" s="37"/>
      <c r="Z192" s="37"/>
      <c r="AA192" s="37"/>
      <c r="AB192" s="37"/>
      <c r="AC192" s="37"/>
      <c r="AD192" s="37"/>
      <c r="AE192" s="37"/>
      <c r="AR192" s="185" t="s">
        <v>187</v>
      </c>
      <c r="AT192" s="185" t="s">
        <v>350</v>
      </c>
      <c r="AU192" s="185" t="s">
        <v>85</v>
      </c>
      <c r="AY192" s="20" t="s">
        <v>349</v>
      </c>
      <c r="BE192" s="186">
        <f>IF(N192="základní",J192,0)</f>
        <v>0</v>
      </c>
      <c r="BF192" s="186">
        <f>IF(N192="snížená",J192,0)</f>
        <v>0</v>
      </c>
      <c r="BG192" s="186">
        <f>IF(N192="zákl. přenesená",J192,0)</f>
        <v>0</v>
      </c>
      <c r="BH192" s="186">
        <f>IF(N192="sníž. přenesená",J192,0)</f>
        <v>0</v>
      </c>
      <c r="BI192" s="186">
        <f>IF(N192="nulová",J192,0)</f>
        <v>0</v>
      </c>
      <c r="BJ192" s="20" t="s">
        <v>83</v>
      </c>
      <c r="BK192" s="186">
        <f>ROUND(I192*H192,2)</f>
        <v>0</v>
      </c>
      <c r="BL192" s="20" t="s">
        <v>187</v>
      </c>
      <c r="BM192" s="185" t="s">
        <v>790</v>
      </c>
    </row>
    <row r="193" spans="1:65" s="2" customFormat="1" ht="16.5" customHeight="1">
      <c r="A193" s="37"/>
      <c r="B193" s="38"/>
      <c r="C193" s="174" t="s">
        <v>505</v>
      </c>
      <c r="D193" s="174" t="s">
        <v>350</v>
      </c>
      <c r="E193" s="175" t="s">
        <v>13002</v>
      </c>
      <c r="F193" s="176" t="s">
        <v>13003</v>
      </c>
      <c r="G193" s="177" t="s">
        <v>353</v>
      </c>
      <c r="H193" s="178">
        <v>252</v>
      </c>
      <c r="I193" s="179"/>
      <c r="J193" s="180">
        <f>ROUND(I193*H193,2)</f>
        <v>0</v>
      </c>
      <c r="K193" s="176" t="s">
        <v>1797</v>
      </c>
      <c r="L193" s="42"/>
      <c r="M193" s="181" t="s">
        <v>19</v>
      </c>
      <c r="N193" s="182" t="s">
        <v>46</v>
      </c>
      <c r="O193" s="67"/>
      <c r="P193" s="183">
        <f>O193*H193</f>
        <v>0</v>
      </c>
      <c r="Q193" s="183">
        <v>0</v>
      </c>
      <c r="R193" s="183">
        <f>Q193*H193</f>
        <v>0</v>
      </c>
      <c r="S193" s="183">
        <v>0</v>
      </c>
      <c r="T193" s="184">
        <f>S193*H193</f>
        <v>0</v>
      </c>
      <c r="U193" s="37"/>
      <c r="V193" s="37"/>
      <c r="W193" s="37"/>
      <c r="X193" s="37"/>
      <c r="Y193" s="37"/>
      <c r="Z193" s="37"/>
      <c r="AA193" s="37"/>
      <c r="AB193" s="37"/>
      <c r="AC193" s="37"/>
      <c r="AD193" s="37"/>
      <c r="AE193" s="37"/>
      <c r="AR193" s="185" t="s">
        <v>187</v>
      </c>
      <c r="AT193" s="185" t="s">
        <v>350</v>
      </c>
      <c r="AU193" s="185" t="s">
        <v>85</v>
      </c>
      <c r="AY193" s="20" t="s">
        <v>349</v>
      </c>
      <c r="BE193" s="186">
        <f>IF(N193="základní",J193,0)</f>
        <v>0</v>
      </c>
      <c r="BF193" s="186">
        <f>IF(N193="snížená",J193,0)</f>
        <v>0</v>
      </c>
      <c r="BG193" s="186">
        <f>IF(N193="zákl. přenesená",J193,0)</f>
        <v>0</v>
      </c>
      <c r="BH193" s="186">
        <f>IF(N193="sníž. přenesená",J193,0)</f>
        <v>0</v>
      </c>
      <c r="BI193" s="186">
        <f>IF(N193="nulová",J193,0)</f>
        <v>0</v>
      </c>
      <c r="BJ193" s="20" t="s">
        <v>83</v>
      </c>
      <c r="BK193" s="186">
        <f>ROUND(I193*H193,2)</f>
        <v>0</v>
      </c>
      <c r="BL193" s="20" t="s">
        <v>187</v>
      </c>
      <c r="BM193" s="185" t="s">
        <v>794</v>
      </c>
    </row>
    <row r="194" spans="1:65" s="2" customFormat="1" ht="24.15" customHeight="1">
      <c r="A194" s="37"/>
      <c r="B194" s="38"/>
      <c r="C194" s="174" t="s">
        <v>796</v>
      </c>
      <c r="D194" s="174" t="s">
        <v>350</v>
      </c>
      <c r="E194" s="175" t="s">
        <v>13004</v>
      </c>
      <c r="F194" s="176" t="s">
        <v>13005</v>
      </c>
      <c r="G194" s="177" t="s">
        <v>353</v>
      </c>
      <c r="H194" s="178">
        <v>690</v>
      </c>
      <c r="I194" s="179"/>
      <c r="J194" s="180">
        <f>ROUND(I194*H194,2)</f>
        <v>0</v>
      </c>
      <c r="K194" s="176" t="s">
        <v>1797</v>
      </c>
      <c r="L194" s="42"/>
      <c r="M194" s="181" t="s">
        <v>19</v>
      </c>
      <c r="N194" s="182" t="s">
        <v>46</v>
      </c>
      <c r="O194" s="67"/>
      <c r="P194" s="183">
        <f>O194*H194</f>
        <v>0</v>
      </c>
      <c r="Q194" s="183">
        <v>0</v>
      </c>
      <c r="R194" s="183">
        <f>Q194*H194</f>
        <v>0</v>
      </c>
      <c r="S194" s="183">
        <v>0</v>
      </c>
      <c r="T194" s="184">
        <f>S194*H194</f>
        <v>0</v>
      </c>
      <c r="U194" s="37"/>
      <c r="V194" s="37"/>
      <c r="W194" s="37"/>
      <c r="X194" s="37"/>
      <c r="Y194" s="37"/>
      <c r="Z194" s="37"/>
      <c r="AA194" s="37"/>
      <c r="AB194" s="37"/>
      <c r="AC194" s="37"/>
      <c r="AD194" s="37"/>
      <c r="AE194" s="37"/>
      <c r="AR194" s="185" t="s">
        <v>187</v>
      </c>
      <c r="AT194" s="185" t="s">
        <v>350</v>
      </c>
      <c r="AU194" s="185" t="s">
        <v>85</v>
      </c>
      <c r="AY194" s="20" t="s">
        <v>349</v>
      </c>
      <c r="BE194" s="186">
        <f>IF(N194="základní",J194,0)</f>
        <v>0</v>
      </c>
      <c r="BF194" s="186">
        <f>IF(N194="snížená",J194,0)</f>
        <v>0</v>
      </c>
      <c r="BG194" s="186">
        <f>IF(N194="zákl. přenesená",J194,0)</f>
        <v>0</v>
      </c>
      <c r="BH194" s="186">
        <f>IF(N194="sníž. přenesená",J194,0)</f>
        <v>0</v>
      </c>
      <c r="BI194" s="186">
        <f>IF(N194="nulová",J194,0)</f>
        <v>0</v>
      </c>
      <c r="BJ194" s="20" t="s">
        <v>83</v>
      </c>
      <c r="BK194" s="186">
        <f>ROUND(I194*H194,2)</f>
        <v>0</v>
      </c>
      <c r="BL194" s="20" t="s">
        <v>187</v>
      </c>
      <c r="BM194" s="185" t="s">
        <v>799</v>
      </c>
    </row>
    <row r="195" spans="1:65" s="2" customFormat="1" ht="24.15" customHeight="1">
      <c r="A195" s="37"/>
      <c r="B195" s="38"/>
      <c r="C195" s="174" t="s">
        <v>511</v>
      </c>
      <c r="D195" s="174" t="s">
        <v>350</v>
      </c>
      <c r="E195" s="175" t="s">
        <v>13006</v>
      </c>
      <c r="F195" s="176" t="s">
        <v>13007</v>
      </c>
      <c r="G195" s="177" t="s">
        <v>484</v>
      </c>
      <c r="H195" s="178">
        <v>376</v>
      </c>
      <c r="I195" s="179"/>
      <c r="J195" s="180">
        <f>ROUND(I195*H195,2)</f>
        <v>0</v>
      </c>
      <c r="K195" s="176" t="s">
        <v>1811</v>
      </c>
      <c r="L195" s="42"/>
      <c r="M195" s="181" t="s">
        <v>19</v>
      </c>
      <c r="N195" s="182" t="s">
        <v>46</v>
      </c>
      <c r="O195" s="67"/>
      <c r="P195" s="183">
        <f>O195*H195</f>
        <v>0</v>
      </c>
      <c r="Q195" s="183">
        <v>0</v>
      </c>
      <c r="R195" s="183">
        <f>Q195*H195</f>
        <v>0</v>
      </c>
      <c r="S195" s="183">
        <v>0</v>
      </c>
      <c r="T195" s="184">
        <f>S195*H195</f>
        <v>0</v>
      </c>
      <c r="U195" s="37"/>
      <c r="V195" s="37"/>
      <c r="W195" s="37"/>
      <c r="X195" s="37"/>
      <c r="Y195" s="37"/>
      <c r="Z195" s="37"/>
      <c r="AA195" s="37"/>
      <c r="AB195" s="37"/>
      <c r="AC195" s="37"/>
      <c r="AD195" s="37"/>
      <c r="AE195" s="37"/>
      <c r="AR195" s="185" t="s">
        <v>187</v>
      </c>
      <c r="AT195" s="185" t="s">
        <v>350</v>
      </c>
      <c r="AU195" s="185" t="s">
        <v>85</v>
      </c>
      <c r="AY195" s="20" t="s">
        <v>349</v>
      </c>
      <c r="BE195" s="186">
        <f>IF(N195="základní",J195,0)</f>
        <v>0</v>
      </c>
      <c r="BF195" s="186">
        <f>IF(N195="snížená",J195,0)</f>
        <v>0</v>
      </c>
      <c r="BG195" s="186">
        <f>IF(N195="zákl. přenesená",J195,0)</f>
        <v>0</v>
      </c>
      <c r="BH195" s="186">
        <f>IF(N195="sníž. přenesená",J195,0)</f>
        <v>0</v>
      </c>
      <c r="BI195" s="186">
        <f>IF(N195="nulová",J195,0)</f>
        <v>0</v>
      </c>
      <c r="BJ195" s="20" t="s">
        <v>83</v>
      </c>
      <c r="BK195" s="186">
        <f>ROUND(I195*H195,2)</f>
        <v>0</v>
      </c>
      <c r="BL195" s="20" t="s">
        <v>187</v>
      </c>
      <c r="BM195" s="185" t="s">
        <v>803</v>
      </c>
    </row>
    <row r="196" spans="1:65" s="2" customFormat="1" ht="21.75" customHeight="1">
      <c r="A196" s="37"/>
      <c r="B196" s="38"/>
      <c r="C196" s="174" t="s">
        <v>804</v>
      </c>
      <c r="D196" s="174" t="s">
        <v>350</v>
      </c>
      <c r="E196" s="175" t="s">
        <v>13008</v>
      </c>
      <c r="F196" s="176" t="s">
        <v>13009</v>
      </c>
      <c r="G196" s="177" t="s">
        <v>353</v>
      </c>
      <c r="H196" s="178">
        <v>460</v>
      </c>
      <c r="I196" s="179"/>
      <c r="J196" s="180">
        <f>ROUND(I196*H196,2)</f>
        <v>0</v>
      </c>
      <c r="K196" s="176" t="s">
        <v>354</v>
      </c>
      <c r="L196" s="42"/>
      <c r="M196" s="181" t="s">
        <v>19</v>
      </c>
      <c r="N196" s="182" t="s">
        <v>46</v>
      </c>
      <c r="O196" s="67"/>
      <c r="P196" s="183">
        <f>O196*H196</f>
        <v>0</v>
      </c>
      <c r="Q196" s="183">
        <v>0</v>
      </c>
      <c r="R196" s="183">
        <f>Q196*H196</f>
        <v>0</v>
      </c>
      <c r="S196" s="183">
        <v>0</v>
      </c>
      <c r="T196" s="184">
        <f>S196*H196</f>
        <v>0</v>
      </c>
      <c r="U196" s="37"/>
      <c r="V196" s="37"/>
      <c r="W196" s="37"/>
      <c r="X196" s="37"/>
      <c r="Y196" s="37"/>
      <c r="Z196" s="37"/>
      <c r="AA196" s="37"/>
      <c r="AB196" s="37"/>
      <c r="AC196" s="37"/>
      <c r="AD196" s="37"/>
      <c r="AE196" s="37"/>
      <c r="AR196" s="185" t="s">
        <v>187</v>
      </c>
      <c r="AT196" s="185" t="s">
        <v>350</v>
      </c>
      <c r="AU196" s="185" t="s">
        <v>85</v>
      </c>
      <c r="AY196" s="20" t="s">
        <v>349</v>
      </c>
      <c r="BE196" s="186">
        <f>IF(N196="základní",J196,0)</f>
        <v>0</v>
      </c>
      <c r="BF196" s="186">
        <f>IF(N196="snížená",J196,0)</f>
        <v>0</v>
      </c>
      <c r="BG196" s="186">
        <f>IF(N196="zákl. přenesená",J196,0)</f>
        <v>0</v>
      </c>
      <c r="BH196" s="186">
        <f>IF(N196="sníž. přenesená",J196,0)</f>
        <v>0</v>
      </c>
      <c r="BI196" s="186">
        <f>IF(N196="nulová",J196,0)</f>
        <v>0</v>
      </c>
      <c r="BJ196" s="20" t="s">
        <v>83</v>
      </c>
      <c r="BK196" s="186">
        <f>ROUND(I196*H196,2)</f>
        <v>0</v>
      </c>
      <c r="BL196" s="20" t="s">
        <v>187</v>
      </c>
      <c r="BM196" s="185" t="s">
        <v>807</v>
      </c>
    </row>
    <row r="197" spans="1:65" s="2" customFormat="1" ht="10.199999999999999">
      <c r="A197" s="37"/>
      <c r="B197" s="38"/>
      <c r="C197" s="39"/>
      <c r="D197" s="187" t="s">
        <v>355</v>
      </c>
      <c r="E197" s="39"/>
      <c r="F197" s="188" t="s">
        <v>13010</v>
      </c>
      <c r="G197" s="39"/>
      <c r="H197" s="39"/>
      <c r="I197" s="189"/>
      <c r="J197" s="39"/>
      <c r="K197" s="39"/>
      <c r="L197" s="42"/>
      <c r="M197" s="190"/>
      <c r="N197" s="191"/>
      <c r="O197" s="67"/>
      <c r="P197" s="67"/>
      <c r="Q197" s="67"/>
      <c r="R197" s="67"/>
      <c r="S197" s="67"/>
      <c r="T197" s="68"/>
      <c r="U197" s="37"/>
      <c r="V197" s="37"/>
      <c r="W197" s="37"/>
      <c r="X197" s="37"/>
      <c r="Y197" s="37"/>
      <c r="Z197" s="37"/>
      <c r="AA197" s="37"/>
      <c r="AB197" s="37"/>
      <c r="AC197" s="37"/>
      <c r="AD197" s="37"/>
      <c r="AE197" s="37"/>
      <c r="AT197" s="20" t="s">
        <v>355</v>
      </c>
      <c r="AU197" s="20" t="s">
        <v>85</v>
      </c>
    </row>
    <row r="198" spans="1:65" s="2" customFormat="1" ht="16.5" customHeight="1">
      <c r="A198" s="37"/>
      <c r="B198" s="38"/>
      <c r="C198" s="174" t="s">
        <v>518</v>
      </c>
      <c r="D198" s="174" t="s">
        <v>350</v>
      </c>
      <c r="E198" s="175" t="s">
        <v>13011</v>
      </c>
      <c r="F198" s="176" t="s">
        <v>13012</v>
      </c>
      <c r="G198" s="177" t="s">
        <v>366</v>
      </c>
      <c r="H198" s="178">
        <v>61.88</v>
      </c>
      <c r="I198" s="179"/>
      <c r="J198" s="180">
        <f>ROUND(I198*H198,2)</f>
        <v>0</v>
      </c>
      <c r="K198" s="176" t="s">
        <v>1797</v>
      </c>
      <c r="L198" s="42"/>
      <c r="M198" s="181" t="s">
        <v>19</v>
      </c>
      <c r="N198" s="182" t="s">
        <v>46</v>
      </c>
      <c r="O198" s="67"/>
      <c r="P198" s="183">
        <f>O198*H198</f>
        <v>0</v>
      </c>
      <c r="Q198" s="183">
        <v>0</v>
      </c>
      <c r="R198" s="183">
        <f>Q198*H198</f>
        <v>0</v>
      </c>
      <c r="S198" s="183">
        <v>0</v>
      </c>
      <c r="T198" s="184">
        <f>S198*H198</f>
        <v>0</v>
      </c>
      <c r="U198" s="37"/>
      <c r="V198" s="37"/>
      <c r="W198" s="37"/>
      <c r="X198" s="37"/>
      <c r="Y198" s="37"/>
      <c r="Z198" s="37"/>
      <c r="AA198" s="37"/>
      <c r="AB198" s="37"/>
      <c r="AC198" s="37"/>
      <c r="AD198" s="37"/>
      <c r="AE198" s="37"/>
      <c r="AR198" s="185" t="s">
        <v>187</v>
      </c>
      <c r="AT198" s="185" t="s">
        <v>350</v>
      </c>
      <c r="AU198" s="185" t="s">
        <v>85</v>
      </c>
      <c r="AY198" s="20" t="s">
        <v>349</v>
      </c>
      <c r="BE198" s="186">
        <f>IF(N198="základní",J198,0)</f>
        <v>0</v>
      </c>
      <c r="BF198" s="186">
        <f>IF(N198="snížená",J198,0)</f>
        <v>0</v>
      </c>
      <c r="BG198" s="186">
        <f>IF(N198="zákl. přenesená",J198,0)</f>
        <v>0</v>
      </c>
      <c r="BH198" s="186">
        <f>IF(N198="sníž. přenesená",J198,0)</f>
        <v>0</v>
      </c>
      <c r="BI198" s="186">
        <f>IF(N198="nulová",J198,0)</f>
        <v>0</v>
      </c>
      <c r="BJ198" s="20" t="s">
        <v>83</v>
      </c>
      <c r="BK198" s="186">
        <f>ROUND(I198*H198,2)</f>
        <v>0</v>
      </c>
      <c r="BL198" s="20" t="s">
        <v>187</v>
      </c>
      <c r="BM198" s="185" t="s">
        <v>812</v>
      </c>
    </row>
    <row r="199" spans="1:65" s="13" customFormat="1" ht="10.199999999999999">
      <c r="B199" s="203"/>
      <c r="C199" s="204"/>
      <c r="D199" s="194" t="s">
        <v>357</v>
      </c>
      <c r="E199" s="205" t="s">
        <v>19</v>
      </c>
      <c r="F199" s="206" t="s">
        <v>13013</v>
      </c>
      <c r="G199" s="204"/>
      <c r="H199" s="207">
        <v>61.88</v>
      </c>
      <c r="I199" s="208"/>
      <c r="J199" s="204"/>
      <c r="K199" s="204"/>
      <c r="L199" s="209"/>
      <c r="M199" s="210"/>
      <c r="N199" s="211"/>
      <c r="O199" s="211"/>
      <c r="P199" s="211"/>
      <c r="Q199" s="211"/>
      <c r="R199" s="211"/>
      <c r="S199" s="211"/>
      <c r="T199" s="212"/>
      <c r="AT199" s="213" t="s">
        <v>357</v>
      </c>
      <c r="AU199" s="213" t="s">
        <v>85</v>
      </c>
      <c r="AV199" s="13" t="s">
        <v>85</v>
      </c>
      <c r="AW199" s="13" t="s">
        <v>37</v>
      </c>
      <c r="AX199" s="13" t="s">
        <v>75</v>
      </c>
      <c r="AY199" s="213" t="s">
        <v>349</v>
      </c>
    </row>
    <row r="200" spans="1:65" s="14" customFormat="1" ht="10.199999999999999">
      <c r="B200" s="214"/>
      <c r="C200" s="215"/>
      <c r="D200" s="194" t="s">
        <v>357</v>
      </c>
      <c r="E200" s="216" t="s">
        <v>19</v>
      </c>
      <c r="F200" s="217" t="s">
        <v>360</v>
      </c>
      <c r="G200" s="215"/>
      <c r="H200" s="218">
        <v>61.88</v>
      </c>
      <c r="I200" s="219"/>
      <c r="J200" s="215"/>
      <c r="K200" s="215"/>
      <c r="L200" s="220"/>
      <c r="M200" s="221"/>
      <c r="N200" s="222"/>
      <c r="O200" s="222"/>
      <c r="P200" s="222"/>
      <c r="Q200" s="222"/>
      <c r="R200" s="222"/>
      <c r="S200" s="222"/>
      <c r="T200" s="223"/>
      <c r="AT200" s="224" t="s">
        <v>357</v>
      </c>
      <c r="AU200" s="224" t="s">
        <v>85</v>
      </c>
      <c r="AV200" s="14" t="s">
        <v>187</v>
      </c>
      <c r="AW200" s="14" t="s">
        <v>37</v>
      </c>
      <c r="AX200" s="14" t="s">
        <v>83</v>
      </c>
      <c r="AY200" s="224" t="s">
        <v>349</v>
      </c>
    </row>
    <row r="201" spans="1:65" s="2" customFormat="1" ht="24.15" customHeight="1">
      <c r="A201" s="37"/>
      <c r="B201" s="38"/>
      <c r="C201" s="174" t="s">
        <v>814</v>
      </c>
      <c r="D201" s="174" t="s">
        <v>350</v>
      </c>
      <c r="E201" s="175" t="s">
        <v>13014</v>
      </c>
      <c r="F201" s="176" t="s">
        <v>13015</v>
      </c>
      <c r="G201" s="177" t="s">
        <v>353</v>
      </c>
      <c r="H201" s="178">
        <v>402.22</v>
      </c>
      <c r="I201" s="179"/>
      <c r="J201" s="180">
        <f>ROUND(I201*H201,2)</f>
        <v>0</v>
      </c>
      <c r="K201" s="176" t="s">
        <v>354</v>
      </c>
      <c r="L201" s="42"/>
      <c r="M201" s="181" t="s">
        <v>19</v>
      </c>
      <c r="N201" s="182" t="s">
        <v>46</v>
      </c>
      <c r="O201" s="67"/>
      <c r="P201" s="183">
        <f>O201*H201</f>
        <v>0</v>
      </c>
      <c r="Q201" s="183">
        <v>1E-4</v>
      </c>
      <c r="R201" s="183">
        <f>Q201*H201</f>
        <v>4.0222000000000008E-2</v>
      </c>
      <c r="S201" s="183">
        <v>0</v>
      </c>
      <c r="T201" s="184">
        <f>S201*H201</f>
        <v>0</v>
      </c>
      <c r="U201" s="37"/>
      <c r="V201" s="37"/>
      <c r="W201" s="37"/>
      <c r="X201" s="37"/>
      <c r="Y201" s="37"/>
      <c r="Z201" s="37"/>
      <c r="AA201" s="37"/>
      <c r="AB201" s="37"/>
      <c r="AC201" s="37"/>
      <c r="AD201" s="37"/>
      <c r="AE201" s="37"/>
      <c r="AR201" s="185" t="s">
        <v>187</v>
      </c>
      <c r="AT201" s="185" t="s">
        <v>350</v>
      </c>
      <c r="AU201" s="185" t="s">
        <v>85</v>
      </c>
      <c r="AY201" s="20" t="s">
        <v>349</v>
      </c>
      <c r="BE201" s="186">
        <f>IF(N201="základní",J201,0)</f>
        <v>0</v>
      </c>
      <c r="BF201" s="186">
        <f>IF(N201="snížená",J201,0)</f>
        <v>0</v>
      </c>
      <c r="BG201" s="186">
        <f>IF(N201="zákl. přenesená",J201,0)</f>
        <v>0</v>
      </c>
      <c r="BH201" s="186">
        <f>IF(N201="sníž. přenesená",J201,0)</f>
        <v>0</v>
      </c>
      <c r="BI201" s="186">
        <f>IF(N201="nulová",J201,0)</f>
        <v>0</v>
      </c>
      <c r="BJ201" s="20" t="s">
        <v>83</v>
      </c>
      <c r="BK201" s="186">
        <f>ROUND(I201*H201,2)</f>
        <v>0</v>
      </c>
      <c r="BL201" s="20" t="s">
        <v>187</v>
      </c>
      <c r="BM201" s="185" t="s">
        <v>817</v>
      </c>
    </row>
    <row r="202" spans="1:65" s="2" customFormat="1" ht="10.199999999999999">
      <c r="A202" s="37"/>
      <c r="B202" s="38"/>
      <c r="C202" s="39"/>
      <c r="D202" s="187" t="s">
        <v>355</v>
      </c>
      <c r="E202" s="39"/>
      <c r="F202" s="188" t="s">
        <v>13016</v>
      </c>
      <c r="G202" s="39"/>
      <c r="H202" s="39"/>
      <c r="I202" s="189"/>
      <c r="J202" s="39"/>
      <c r="K202" s="39"/>
      <c r="L202" s="42"/>
      <c r="M202" s="190"/>
      <c r="N202" s="191"/>
      <c r="O202" s="67"/>
      <c r="P202" s="67"/>
      <c r="Q202" s="67"/>
      <c r="R202" s="67"/>
      <c r="S202" s="67"/>
      <c r="T202" s="68"/>
      <c r="U202" s="37"/>
      <c r="V202" s="37"/>
      <c r="W202" s="37"/>
      <c r="X202" s="37"/>
      <c r="Y202" s="37"/>
      <c r="Z202" s="37"/>
      <c r="AA202" s="37"/>
      <c r="AB202" s="37"/>
      <c r="AC202" s="37"/>
      <c r="AD202" s="37"/>
      <c r="AE202" s="37"/>
      <c r="AT202" s="20" t="s">
        <v>355</v>
      </c>
      <c r="AU202" s="20" t="s">
        <v>85</v>
      </c>
    </row>
    <row r="203" spans="1:65" s="13" customFormat="1" ht="10.199999999999999">
      <c r="B203" s="203"/>
      <c r="C203" s="204"/>
      <c r="D203" s="194" t="s">
        <v>357</v>
      </c>
      <c r="E203" s="205" t="s">
        <v>19</v>
      </c>
      <c r="F203" s="206" t="s">
        <v>13017</v>
      </c>
      <c r="G203" s="204"/>
      <c r="H203" s="207">
        <v>402.22</v>
      </c>
      <c r="I203" s="208"/>
      <c r="J203" s="204"/>
      <c r="K203" s="204"/>
      <c r="L203" s="209"/>
      <c r="M203" s="210"/>
      <c r="N203" s="211"/>
      <c r="O203" s="211"/>
      <c r="P203" s="211"/>
      <c r="Q203" s="211"/>
      <c r="R203" s="211"/>
      <c r="S203" s="211"/>
      <c r="T203" s="212"/>
      <c r="AT203" s="213" t="s">
        <v>357</v>
      </c>
      <c r="AU203" s="213" t="s">
        <v>85</v>
      </c>
      <c r="AV203" s="13" t="s">
        <v>85</v>
      </c>
      <c r="AW203" s="13" t="s">
        <v>37</v>
      </c>
      <c r="AX203" s="13" t="s">
        <v>75</v>
      </c>
      <c r="AY203" s="213" t="s">
        <v>349</v>
      </c>
    </row>
    <row r="204" spans="1:65" s="14" customFormat="1" ht="10.199999999999999">
      <c r="B204" s="214"/>
      <c r="C204" s="215"/>
      <c r="D204" s="194" t="s">
        <v>357</v>
      </c>
      <c r="E204" s="216" t="s">
        <v>19</v>
      </c>
      <c r="F204" s="217" t="s">
        <v>360</v>
      </c>
      <c r="G204" s="215"/>
      <c r="H204" s="218">
        <v>402.22</v>
      </c>
      <c r="I204" s="219"/>
      <c r="J204" s="215"/>
      <c r="K204" s="215"/>
      <c r="L204" s="220"/>
      <c r="M204" s="221"/>
      <c r="N204" s="222"/>
      <c r="O204" s="222"/>
      <c r="P204" s="222"/>
      <c r="Q204" s="222"/>
      <c r="R204" s="222"/>
      <c r="S204" s="222"/>
      <c r="T204" s="223"/>
      <c r="AT204" s="224" t="s">
        <v>357</v>
      </c>
      <c r="AU204" s="224" t="s">
        <v>85</v>
      </c>
      <c r="AV204" s="14" t="s">
        <v>187</v>
      </c>
      <c r="AW204" s="14" t="s">
        <v>37</v>
      </c>
      <c r="AX204" s="14" t="s">
        <v>83</v>
      </c>
      <c r="AY204" s="224" t="s">
        <v>349</v>
      </c>
    </row>
    <row r="205" spans="1:65" s="2" customFormat="1" ht="21.75" customHeight="1">
      <c r="A205" s="37"/>
      <c r="B205" s="38"/>
      <c r="C205" s="174" t="s">
        <v>522</v>
      </c>
      <c r="D205" s="174" t="s">
        <v>350</v>
      </c>
      <c r="E205" s="175" t="s">
        <v>13018</v>
      </c>
      <c r="F205" s="176" t="s">
        <v>13019</v>
      </c>
      <c r="G205" s="177" t="s">
        <v>353</v>
      </c>
      <c r="H205" s="178">
        <v>552</v>
      </c>
      <c r="I205" s="179"/>
      <c r="J205" s="180">
        <f>ROUND(I205*H205,2)</f>
        <v>0</v>
      </c>
      <c r="K205" s="176" t="s">
        <v>354</v>
      </c>
      <c r="L205" s="42"/>
      <c r="M205" s="181" t="s">
        <v>19</v>
      </c>
      <c r="N205" s="182" t="s">
        <v>46</v>
      </c>
      <c r="O205" s="67"/>
      <c r="P205" s="183">
        <f>O205*H205</f>
        <v>0</v>
      </c>
      <c r="Q205" s="183">
        <v>0</v>
      </c>
      <c r="R205" s="183">
        <f>Q205*H205</f>
        <v>0</v>
      </c>
      <c r="S205" s="183">
        <v>0</v>
      </c>
      <c r="T205" s="184">
        <f>S205*H205</f>
        <v>0</v>
      </c>
      <c r="U205" s="37"/>
      <c r="V205" s="37"/>
      <c r="W205" s="37"/>
      <c r="X205" s="37"/>
      <c r="Y205" s="37"/>
      <c r="Z205" s="37"/>
      <c r="AA205" s="37"/>
      <c r="AB205" s="37"/>
      <c r="AC205" s="37"/>
      <c r="AD205" s="37"/>
      <c r="AE205" s="37"/>
      <c r="AR205" s="185" t="s">
        <v>187</v>
      </c>
      <c r="AT205" s="185" t="s">
        <v>350</v>
      </c>
      <c r="AU205" s="185" t="s">
        <v>85</v>
      </c>
      <c r="AY205" s="20" t="s">
        <v>349</v>
      </c>
      <c r="BE205" s="186">
        <f>IF(N205="základní",J205,0)</f>
        <v>0</v>
      </c>
      <c r="BF205" s="186">
        <f>IF(N205="snížená",J205,0)</f>
        <v>0</v>
      </c>
      <c r="BG205" s="186">
        <f>IF(N205="zákl. přenesená",J205,0)</f>
        <v>0</v>
      </c>
      <c r="BH205" s="186">
        <f>IF(N205="sníž. přenesená",J205,0)</f>
        <v>0</v>
      </c>
      <c r="BI205" s="186">
        <f>IF(N205="nulová",J205,0)</f>
        <v>0</v>
      </c>
      <c r="BJ205" s="20" t="s">
        <v>83</v>
      </c>
      <c r="BK205" s="186">
        <f>ROUND(I205*H205,2)</f>
        <v>0</v>
      </c>
      <c r="BL205" s="20" t="s">
        <v>187</v>
      </c>
      <c r="BM205" s="185" t="s">
        <v>822</v>
      </c>
    </row>
    <row r="206" spans="1:65" s="2" customFormat="1" ht="10.199999999999999">
      <c r="A206" s="37"/>
      <c r="B206" s="38"/>
      <c r="C206" s="39"/>
      <c r="D206" s="187" t="s">
        <v>355</v>
      </c>
      <c r="E206" s="39"/>
      <c r="F206" s="188" t="s">
        <v>13020</v>
      </c>
      <c r="G206" s="39"/>
      <c r="H206" s="39"/>
      <c r="I206" s="189"/>
      <c r="J206" s="39"/>
      <c r="K206" s="39"/>
      <c r="L206" s="42"/>
      <c r="M206" s="190"/>
      <c r="N206" s="191"/>
      <c r="O206" s="67"/>
      <c r="P206" s="67"/>
      <c r="Q206" s="67"/>
      <c r="R206" s="67"/>
      <c r="S206" s="67"/>
      <c r="T206" s="68"/>
      <c r="U206" s="37"/>
      <c r="V206" s="37"/>
      <c r="W206" s="37"/>
      <c r="X206" s="37"/>
      <c r="Y206" s="37"/>
      <c r="Z206" s="37"/>
      <c r="AA206" s="37"/>
      <c r="AB206" s="37"/>
      <c r="AC206" s="37"/>
      <c r="AD206" s="37"/>
      <c r="AE206" s="37"/>
      <c r="AT206" s="20" t="s">
        <v>355</v>
      </c>
      <c r="AU206" s="20" t="s">
        <v>85</v>
      </c>
    </row>
    <row r="207" spans="1:65" s="2" customFormat="1" ht="24.15" customHeight="1">
      <c r="A207" s="37"/>
      <c r="B207" s="38"/>
      <c r="C207" s="174" t="s">
        <v>823</v>
      </c>
      <c r="D207" s="174" t="s">
        <v>350</v>
      </c>
      <c r="E207" s="175" t="s">
        <v>13021</v>
      </c>
      <c r="F207" s="176" t="s">
        <v>13022</v>
      </c>
      <c r="G207" s="177" t="s">
        <v>403</v>
      </c>
      <c r="H207" s="178">
        <v>400.01</v>
      </c>
      <c r="I207" s="179"/>
      <c r="J207" s="180">
        <f>ROUND(I207*H207,2)</f>
        <v>0</v>
      </c>
      <c r="K207" s="176" t="s">
        <v>354</v>
      </c>
      <c r="L207" s="42"/>
      <c r="M207" s="181" t="s">
        <v>19</v>
      </c>
      <c r="N207" s="182" t="s">
        <v>46</v>
      </c>
      <c r="O207" s="67"/>
      <c r="P207" s="183">
        <f>O207*H207</f>
        <v>0</v>
      </c>
      <c r="Q207" s="183">
        <v>0</v>
      </c>
      <c r="R207" s="183">
        <f>Q207*H207</f>
        <v>0</v>
      </c>
      <c r="S207" s="183">
        <v>0</v>
      </c>
      <c r="T207" s="184">
        <f>S207*H207</f>
        <v>0</v>
      </c>
      <c r="U207" s="37"/>
      <c r="V207" s="37"/>
      <c r="W207" s="37"/>
      <c r="X207" s="37"/>
      <c r="Y207" s="37"/>
      <c r="Z207" s="37"/>
      <c r="AA207" s="37"/>
      <c r="AB207" s="37"/>
      <c r="AC207" s="37"/>
      <c r="AD207" s="37"/>
      <c r="AE207" s="37"/>
      <c r="AR207" s="185" t="s">
        <v>187</v>
      </c>
      <c r="AT207" s="185" t="s">
        <v>350</v>
      </c>
      <c r="AU207" s="185" t="s">
        <v>85</v>
      </c>
      <c r="AY207" s="20" t="s">
        <v>349</v>
      </c>
      <c r="BE207" s="186">
        <f>IF(N207="základní",J207,0)</f>
        <v>0</v>
      </c>
      <c r="BF207" s="186">
        <f>IF(N207="snížená",J207,0)</f>
        <v>0</v>
      </c>
      <c r="BG207" s="186">
        <f>IF(N207="zákl. přenesená",J207,0)</f>
        <v>0</v>
      </c>
      <c r="BH207" s="186">
        <f>IF(N207="sníž. přenesená",J207,0)</f>
        <v>0</v>
      </c>
      <c r="BI207" s="186">
        <f>IF(N207="nulová",J207,0)</f>
        <v>0</v>
      </c>
      <c r="BJ207" s="20" t="s">
        <v>83</v>
      </c>
      <c r="BK207" s="186">
        <f>ROUND(I207*H207,2)</f>
        <v>0</v>
      </c>
      <c r="BL207" s="20" t="s">
        <v>187</v>
      </c>
      <c r="BM207" s="185" t="s">
        <v>826</v>
      </c>
    </row>
    <row r="208" spans="1:65" s="2" customFormat="1" ht="10.199999999999999">
      <c r="A208" s="37"/>
      <c r="B208" s="38"/>
      <c r="C208" s="39"/>
      <c r="D208" s="187" t="s">
        <v>355</v>
      </c>
      <c r="E208" s="39"/>
      <c r="F208" s="188" t="s">
        <v>13023</v>
      </c>
      <c r="G208" s="39"/>
      <c r="H208" s="39"/>
      <c r="I208" s="189"/>
      <c r="J208" s="39"/>
      <c r="K208" s="39"/>
      <c r="L208" s="42"/>
      <c r="M208" s="190"/>
      <c r="N208" s="191"/>
      <c r="O208" s="67"/>
      <c r="P208" s="67"/>
      <c r="Q208" s="67"/>
      <c r="R208" s="67"/>
      <c r="S208" s="67"/>
      <c r="T208" s="68"/>
      <c r="U208" s="37"/>
      <c r="V208" s="37"/>
      <c r="W208" s="37"/>
      <c r="X208" s="37"/>
      <c r="Y208" s="37"/>
      <c r="Z208" s="37"/>
      <c r="AA208" s="37"/>
      <c r="AB208" s="37"/>
      <c r="AC208" s="37"/>
      <c r="AD208" s="37"/>
      <c r="AE208" s="37"/>
      <c r="AT208" s="20" t="s">
        <v>355</v>
      </c>
      <c r="AU208" s="20" t="s">
        <v>85</v>
      </c>
    </row>
    <row r="209" spans="1:65" s="13" customFormat="1" ht="10.199999999999999">
      <c r="B209" s="203"/>
      <c r="C209" s="204"/>
      <c r="D209" s="194" t="s">
        <v>357</v>
      </c>
      <c r="E209" s="205" t="s">
        <v>19</v>
      </c>
      <c r="F209" s="206" t="s">
        <v>13024</v>
      </c>
      <c r="G209" s="204"/>
      <c r="H209" s="207">
        <v>400.01</v>
      </c>
      <c r="I209" s="208"/>
      <c r="J209" s="204"/>
      <c r="K209" s="204"/>
      <c r="L209" s="209"/>
      <c r="M209" s="210"/>
      <c r="N209" s="211"/>
      <c r="O209" s="211"/>
      <c r="P209" s="211"/>
      <c r="Q209" s="211"/>
      <c r="R209" s="211"/>
      <c r="S209" s="211"/>
      <c r="T209" s="212"/>
      <c r="AT209" s="213" t="s">
        <v>357</v>
      </c>
      <c r="AU209" s="213" t="s">
        <v>85</v>
      </c>
      <c r="AV209" s="13" t="s">
        <v>85</v>
      </c>
      <c r="AW209" s="13" t="s">
        <v>37</v>
      </c>
      <c r="AX209" s="13" t="s">
        <v>75</v>
      </c>
      <c r="AY209" s="213" t="s">
        <v>349</v>
      </c>
    </row>
    <row r="210" spans="1:65" s="14" customFormat="1" ht="10.199999999999999">
      <c r="B210" s="214"/>
      <c r="C210" s="215"/>
      <c r="D210" s="194" t="s">
        <v>357</v>
      </c>
      <c r="E210" s="216" t="s">
        <v>19</v>
      </c>
      <c r="F210" s="217" t="s">
        <v>360</v>
      </c>
      <c r="G210" s="215"/>
      <c r="H210" s="218">
        <v>400.01</v>
      </c>
      <c r="I210" s="219"/>
      <c r="J210" s="215"/>
      <c r="K210" s="215"/>
      <c r="L210" s="220"/>
      <c r="M210" s="221"/>
      <c r="N210" s="222"/>
      <c r="O210" s="222"/>
      <c r="P210" s="222"/>
      <c r="Q210" s="222"/>
      <c r="R210" s="222"/>
      <c r="S210" s="222"/>
      <c r="T210" s="223"/>
      <c r="AT210" s="224" t="s">
        <v>357</v>
      </c>
      <c r="AU210" s="224" t="s">
        <v>85</v>
      </c>
      <c r="AV210" s="14" t="s">
        <v>187</v>
      </c>
      <c r="AW210" s="14" t="s">
        <v>37</v>
      </c>
      <c r="AX210" s="14" t="s">
        <v>83</v>
      </c>
      <c r="AY210" s="224" t="s">
        <v>349</v>
      </c>
    </row>
    <row r="211" spans="1:65" s="2" customFormat="1" ht="37.799999999999997" customHeight="1">
      <c r="A211" s="37"/>
      <c r="B211" s="38"/>
      <c r="C211" s="174" t="s">
        <v>527</v>
      </c>
      <c r="D211" s="174" t="s">
        <v>350</v>
      </c>
      <c r="E211" s="175" t="s">
        <v>13025</v>
      </c>
      <c r="F211" s="176" t="s">
        <v>13026</v>
      </c>
      <c r="G211" s="177" t="s">
        <v>13027</v>
      </c>
      <c r="H211" s="178">
        <v>4</v>
      </c>
      <c r="I211" s="179"/>
      <c r="J211" s="180">
        <f>ROUND(I211*H211,2)</f>
        <v>0</v>
      </c>
      <c r="K211" s="176" t="s">
        <v>933</v>
      </c>
      <c r="L211" s="42"/>
      <c r="M211" s="181" t="s">
        <v>19</v>
      </c>
      <c r="N211" s="182" t="s">
        <v>46</v>
      </c>
      <c r="O211" s="67"/>
      <c r="P211" s="183">
        <f>O211*H211</f>
        <v>0</v>
      </c>
      <c r="Q211" s="183">
        <v>0</v>
      </c>
      <c r="R211" s="183">
        <f>Q211*H211</f>
        <v>0</v>
      </c>
      <c r="S211" s="183">
        <v>0</v>
      </c>
      <c r="T211" s="184">
        <f>S211*H211</f>
        <v>0</v>
      </c>
      <c r="U211" s="37"/>
      <c r="V211" s="37"/>
      <c r="W211" s="37"/>
      <c r="X211" s="37"/>
      <c r="Y211" s="37"/>
      <c r="Z211" s="37"/>
      <c r="AA211" s="37"/>
      <c r="AB211" s="37"/>
      <c r="AC211" s="37"/>
      <c r="AD211" s="37"/>
      <c r="AE211" s="37"/>
      <c r="AR211" s="185" t="s">
        <v>187</v>
      </c>
      <c r="AT211" s="185" t="s">
        <v>350</v>
      </c>
      <c r="AU211" s="185" t="s">
        <v>85</v>
      </c>
      <c r="AY211" s="20" t="s">
        <v>349</v>
      </c>
      <c r="BE211" s="186">
        <f>IF(N211="základní",J211,0)</f>
        <v>0</v>
      </c>
      <c r="BF211" s="186">
        <f>IF(N211="snížená",J211,0)</f>
        <v>0</v>
      </c>
      <c r="BG211" s="186">
        <f>IF(N211="zákl. přenesená",J211,0)</f>
        <v>0</v>
      </c>
      <c r="BH211" s="186">
        <f>IF(N211="sníž. přenesená",J211,0)</f>
        <v>0</v>
      </c>
      <c r="BI211" s="186">
        <f>IF(N211="nulová",J211,0)</f>
        <v>0</v>
      </c>
      <c r="BJ211" s="20" t="s">
        <v>83</v>
      </c>
      <c r="BK211" s="186">
        <f>ROUND(I211*H211,2)</f>
        <v>0</v>
      </c>
      <c r="BL211" s="20" t="s">
        <v>187</v>
      </c>
      <c r="BM211" s="185" t="s">
        <v>13028</v>
      </c>
    </row>
    <row r="212" spans="1:65" s="2" customFormat="1" ht="37.799999999999997" customHeight="1">
      <c r="A212" s="37"/>
      <c r="B212" s="38"/>
      <c r="C212" s="174" t="s">
        <v>830</v>
      </c>
      <c r="D212" s="174" t="s">
        <v>350</v>
      </c>
      <c r="E212" s="175" t="s">
        <v>13029</v>
      </c>
      <c r="F212" s="176" t="s">
        <v>13030</v>
      </c>
      <c r="G212" s="177" t="s">
        <v>13027</v>
      </c>
      <c r="H212" s="178">
        <v>10</v>
      </c>
      <c r="I212" s="179"/>
      <c r="J212" s="180">
        <f>ROUND(I212*H212,2)</f>
        <v>0</v>
      </c>
      <c r="K212" s="176" t="s">
        <v>933</v>
      </c>
      <c r="L212" s="42"/>
      <c r="M212" s="181" t="s">
        <v>19</v>
      </c>
      <c r="N212" s="182" t="s">
        <v>46</v>
      </c>
      <c r="O212" s="67"/>
      <c r="P212" s="183">
        <f>O212*H212</f>
        <v>0</v>
      </c>
      <c r="Q212" s="183">
        <v>0</v>
      </c>
      <c r="R212" s="183">
        <f>Q212*H212</f>
        <v>0</v>
      </c>
      <c r="S212" s="183">
        <v>0</v>
      </c>
      <c r="T212" s="184">
        <f>S212*H212</f>
        <v>0</v>
      </c>
      <c r="U212" s="37"/>
      <c r="V212" s="37"/>
      <c r="W212" s="37"/>
      <c r="X212" s="37"/>
      <c r="Y212" s="37"/>
      <c r="Z212" s="37"/>
      <c r="AA212" s="37"/>
      <c r="AB212" s="37"/>
      <c r="AC212" s="37"/>
      <c r="AD212" s="37"/>
      <c r="AE212" s="37"/>
      <c r="AR212" s="185" t="s">
        <v>187</v>
      </c>
      <c r="AT212" s="185" t="s">
        <v>350</v>
      </c>
      <c r="AU212" s="185" t="s">
        <v>85</v>
      </c>
      <c r="AY212" s="20" t="s">
        <v>349</v>
      </c>
      <c r="BE212" s="186">
        <f>IF(N212="základní",J212,0)</f>
        <v>0</v>
      </c>
      <c r="BF212" s="186">
        <f>IF(N212="snížená",J212,0)</f>
        <v>0</v>
      </c>
      <c r="BG212" s="186">
        <f>IF(N212="zákl. přenesená",J212,0)</f>
        <v>0</v>
      </c>
      <c r="BH212" s="186">
        <f>IF(N212="sníž. přenesená",J212,0)</f>
        <v>0</v>
      </c>
      <c r="BI212" s="186">
        <f>IF(N212="nulová",J212,0)</f>
        <v>0</v>
      </c>
      <c r="BJ212" s="20" t="s">
        <v>83</v>
      </c>
      <c r="BK212" s="186">
        <f>ROUND(I212*H212,2)</f>
        <v>0</v>
      </c>
      <c r="BL212" s="20" t="s">
        <v>187</v>
      </c>
      <c r="BM212" s="185" t="s">
        <v>13031</v>
      </c>
    </row>
    <row r="213" spans="1:65" s="2" customFormat="1" ht="21.75" customHeight="1">
      <c r="A213" s="37"/>
      <c r="B213" s="38"/>
      <c r="C213" s="174" t="s">
        <v>531</v>
      </c>
      <c r="D213" s="174" t="s">
        <v>350</v>
      </c>
      <c r="E213" s="175" t="s">
        <v>13032</v>
      </c>
      <c r="F213" s="176" t="s">
        <v>13033</v>
      </c>
      <c r="G213" s="177" t="s">
        <v>435</v>
      </c>
      <c r="H213" s="178">
        <v>110</v>
      </c>
      <c r="I213" s="179"/>
      <c r="J213" s="180">
        <f>ROUND(I213*H213,2)</f>
        <v>0</v>
      </c>
      <c r="K213" s="176" t="s">
        <v>1811</v>
      </c>
      <c r="L213" s="42"/>
      <c r="M213" s="181" t="s">
        <v>19</v>
      </c>
      <c r="N213" s="182" t="s">
        <v>46</v>
      </c>
      <c r="O213" s="67"/>
      <c r="P213" s="183">
        <f>O213*H213</f>
        <v>0</v>
      </c>
      <c r="Q213" s="183">
        <v>0</v>
      </c>
      <c r="R213" s="183">
        <f>Q213*H213</f>
        <v>0</v>
      </c>
      <c r="S213" s="183">
        <v>0</v>
      </c>
      <c r="T213" s="184">
        <f>S213*H213</f>
        <v>0</v>
      </c>
      <c r="U213" s="37"/>
      <c r="V213" s="37"/>
      <c r="W213" s="37"/>
      <c r="X213" s="37"/>
      <c r="Y213" s="37"/>
      <c r="Z213" s="37"/>
      <c r="AA213" s="37"/>
      <c r="AB213" s="37"/>
      <c r="AC213" s="37"/>
      <c r="AD213" s="37"/>
      <c r="AE213" s="37"/>
      <c r="AR213" s="185" t="s">
        <v>187</v>
      </c>
      <c r="AT213" s="185" t="s">
        <v>350</v>
      </c>
      <c r="AU213" s="185" t="s">
        <v>85</v>
      </c>
      <c r="AY213" s="20" t="s">
        <v>349</v>
      </c>
      <c r="BE213" s="186">
        <f>IF(N213="základní",J213,0)</f>
        <v>0</v>
      </c>
      <c r="BF213" s="186">
        <f>IF(N213="snížená",J213,0)</f>
        <v>0</v>
      </c>
      <c r="BG213" s="186">
        <f>IF(N213="zákl. přenesená",J213,0)</f>
        <v>0</v>
      </c>
      <c r="BH213" s="186">
        <f>IF(N213="sníž. přenesená",J213,0)</f>
        <v>0</v>
      </c>
      <c r="BI213" s="186">
        <f>IF(N213="nulová",J213,0)</f>
        <v>0</v>
      </c>
      <c r="BJ213" s="20" t="s">
        <v>83</v>
      </c>
      <c r="BK213" s="186">
        <f>ROUND(I213*H213,2)</f>
        <v>0</v>
      </c>
      <c r="BL213" s="20" t="s">
        <v>187</v>
      </c>
      <c r="BM213" s="185" t="s">
        <v>838</v>
      </c>
    </row>
    <row r="214" spans="1:65" s="2" customFormat="1" ht="16.5" customHeight="1">
      <c r="A214" s="37"/>
      <c r="B214" s="38"/>
      <c r="C214" s="225" t="s">
        <v>847</v>
      </c>
      <c r="D214" s="225" t="s">
        <v>425</v>
      </c>
      <c r="E214" s="226" t="s">
        <v>13034</v>
      </c>
      <c r="F214" s="227" t="s">
        <v>13035</v>
      </c>
      <c r="G214" s="228" t="s">
        <v>435</v>
      </c>
      <c r="H214" s="229">
        <v>110</v>
      </c>
      <c r="I214" s="230"/>
      <c r="J214" s="231">
        <f>ROUND(I214*H214,2)</f>
        <v>0</v>
      </c>
      <c r="K214" s="227" t="s">
        <v>1811</v>
      </c>
      <c r="L214" s="232"/>
      <c r="M214" s="233" t="s">
        <v>19</v>
      </c>
      <c r="N214" s="234" t="s">
        <v>46</v>
      </c>
      <c r="O214" s="67"/>
      <c r="P214" s="183">
        <f>O214*H214</f>
        <v>0</v>
      </c>
      <c r="Q214" s="183">
        <v>0</v>
      </c>
      <c r="R214" s="183">
        <f>Q214*H214</f>
        <v>0</v>
      </c>
      <c r="S214" s="183">
        <v>0</v>
      </c>
      <c r="T214" s="184">
        <f>S214*H214</f>
        <v>0</v>
      </c>
      <c r="U214" s="37"/>
      <c r="V214" s="37"/>
      <c r="W214" s="37"/>
      <c r="X214" s="37"/>
      <c r="Y214" s="37"/>
      <c r="Z214" s="37"/>
      <c r="AA214" s="37"/>
      <c r="AB214" s="37"/>
      <c r="AC214" s="37"/>
      <c r="AD214" s="37"/>
      <c r="AE214" s="37"/>
      <c r="AR214" s="185" t="s">
        <v>373</v>
      </c>
      <c r="AT214" s="185" t="s">
        <v>425</v>
      </c>
      <c r="AU214" s="185" t="s">
        <v>85</v>
      </c>
      <c r="AY214" s="20" t="s">
        <v>349</v>
      </c>
      <c r="BE214" s="186">
        <f>IF(N214="základní",J214,0)</f>
        <v>0</v>
      </c>
      <c r="BF214" s="186">
        <f>IF(N214="snížená",J214,0)</f>
        <v>0</v>
      </c>
      <c r="BG214" s="186">
        <f>IF(N214="zákl. přenesená",J214,0)</f>
        <v>0</v>
      </c>
      <c r="BH214" s="186">
        <f>IF(N214="sníž. přenesená",J214,0)</f>
        <v>0</v>
      </c>
      <c r="BI214" s="186">
        <f>IF(N214="nulová",J214,0)</f>
        <v>0</v>
      </c>
      <c r="BJ214" s="20" t="s">
        <v>83</v>
      </c>
      <c r="BK214" s="186">
        <f>ROUND(I214*H214,2)</f>
        <v>0</v>
      </c>
      <c r="BL214" s="20" t="s">
        <v>187</v>
      </c>
      <c r="BM214" s="185" t="s">
        <v>850</v>
      </c>
    </row>
    <row r="215" spans="1:65" s="13" customFormat="1" ht="10.199999999999999">
      <c r="B215" s="203"/>
      <c r="C215" s="204"/>
      <c r="D215" s="194" t="s">
        <v>357</v>
      </c>
      <c r="E215" s="205" t="s">
        <v>19</v>
      </c>
      <c r="F215" s="206" t="s">
        <v>13036</v>
      </c>
      <c r="G215" s="204"/>
      <c r="H215" s="207">
        <v>110</v>
      </c>
      <c r="I215" s="208"/>
      <c r="J215" s="204"/>
      <c r="K215" s="204"/>
      <c r="L215" s="209"/>
      <c r="M215" s="210"/>
      <c r="N215" s="211"/>
      <c r="O215" s="211"/>
      <c r="P215" s="211"/>
      <c r="Q215" s="211"/>
      <c r="R215" s="211"/>
      <c r="S215" s="211"/>
      <c r="T215" s="212"/>
      <c r="AT215" s="213" t="s">
        <v>357</v>
      </c>
      <c r="AU215" s="213" t="s">
        <v>85</v>
      </c>
      <c r="AV215" s="13" t="s">
        <v>85</v>
      </c>
      <c r="AW215" s="13" t="s">
        <v>37</v>
      </c>
      <c r="AX215" s="13" t="s">
        <v>75</v>
      </c>
      <c r="AY215" s="213" t="s">
        <v>349</v>
      </c>
    </row>
    <row r="216" spans="1:65" s="14" customFormat="1" ht="10.199999999999999">
      <c r="B216" s="214"/>
      <c r="C216" s="215"/>
      <c r="D216" s="194" t="s">
        <v>357</v>
      </c>
      <c r="E216" s="216" t="s">
        <v>19</v>
      </c>
      <c r="F216" s="217" t="s">
        <v>360</v>
      </c>
      <c r="G216" s="215"/>
      <c r="H216" s="218">
        <v>110</v>
      </c>
      <c r="I216" s="219"/>
      <c r="J216" s="215"/>
      <c r="K216" s="215"/>
      <c r="L216" s="220"/>
      <c r="M216" s="221"/>
      <c r="N216" s="222"/>
      <c r="O216" s="222"/>
      <c r="P216" s="222"/>
      <c r="Q216" s="222"/>
      <c r="R216" s="222"/>
      <c r="S216" s="222"/>
      <c r="T216" s="223"/>
      <c r="AT216" s="224" t="s">
        <v>357</v>
      </c>
      <c r="AU216" s="224" t="s">
        <v>85</v>
      </c>
      <c r="AV216" s="14" t="s">
        <v>187</v>
      </c>
      <c r="AW216" s="14" t="s">
        <v>37</v>
      </c>
      <c r="AX216" s="14" t="s">
        <v>83</v>
      </c>
      <c r="AY216" s="224" t="s">
        <v>349</v>
      </c>
    </row>
    <row r="217" spans="1:65" s="2" customFormat="1" ht="16.5" customHeight="1">
      <c r="A217" s="37"/>
      <c r="B217" s="38"/>
      <c r="C217" s="225" t="s">
        <v>539</v>
      </c>
      <c r="D217" s="225" t="s">
        <v>425</v>
      </c>
      <c r="E217" s="226" t="s">
        <v>13037</v>
      </c>
      <c r="F217" s="227" t="s">
        <v>13038</v>
      </c>
      <c r="G217" s="228" t="s">
        <v>353</v>
      </c>
      <c r="H217" s="229">
        <v>88</v>
      </c>
      <c r="I217" s="230"/>
      <c r="J217" s="231">
        <f>ROUND(I217*H217,2)</f>
        <v>0</v>
      </c>
      <c r="K217" s="227" t="s">
        <v>1811</v>
      </c>
      <c r="L217" s="232"/>
      <c r="M217" s="233" t="s">
        <v>19</v>
      </c>
      <c r="N217" s="234" t="s">
        <v>46</v>
      </c>
      <c r="O217" s="67"/>
      <c r="P217" s="183">
        <f>O217*H217</f>
        <v>0</v>
      </c>
      <c r="Q217" s="183">
        <v>0</v>
      </c>
      <c r="R217" s="183">
        <f>Q217*H217</f>
        <v>0</v>
      </c>
      <c r="S217" s="183">
        <v>0</v>
      </c>
      <c r="T217" s="184">
        <f>S217*H217</f>
        <v>0</v>
      </c>
      <c r="U217" s="37"/>
      <c r="V217" s="37"/>
      <c r="W217" s="37"/>
      <c r="X217" s="37"/>
      <c r="Y217" s="37"/>
      <c r="Z217" s="37"/>
      <c r="AA217" s="37"/>
      <c r="AB217" s="37"/>
      <c r="AC217" s="37"/>
      <c r="AD217" s="37"/>
      <c r="AE217" s="37"/>
      <c r="AR217" s="185" t="s">
        <v>373</v>
      </c>
      <c r="AT217" s="185" t="s">
        <v>425</v>
      </c>
      <c r="AU217" s="185" t="s">
        <v>85</v>
      </c>
      <c r="AY217" s="20" t="s">
        <v>349</v>
      </c>
      <c r="BE217" s="186">
        <f>IF(N217="základní",J217,0)</f>
        <v>0</v>
      </c>
      <c r="BF217" s="186">
        <f>IF(N217="snížená",J217,0)</f>
        <v>0</v>
      </c>
      <c r="BG217" s="186">
        <f>IF(N217="zákl. přenesená",J217,0)</f>
        <v>0</v>
      </c>
      <c r="BH217" s="186">
        <f>IF(N217="sníž. přenesená",J217,0)</f>
        <v>0</v>
      </c>
      <c r="BI217" s="186">
        <f>IF(N217="nulová",J217,0)</f>
        <v>0</v>
      </c>
      <c r="BJ217" s="20" t="s">
        <v>83</v>
      </c>
      <c r="BK217" s="186">
        <f>ROUND(I217*H217,2)</f>
        <v>0</v>
      </c>
      <c r="BL217" s="20" t="s">
        <v>187</v>
      </c>
      <c r="BM217" s="185" t="s">
        <v>854</v>
      </c>
    </row>
    <row r="218" spans="1:65" s="13" customFormat="1" ht="10.199999999999999">
      <c r="B218" s="203"/>
      <c r="C218" s="204"/>
      <c r="D218" s="194" t="s">
        <v>357</v>
      </c>
      <c r="E218" s="205" t="s">
        <v>19</v>
      </c>
      <c r="F218" s="206" t="s">
        <v>13039</v>
      </c>
      <c r="G218" s="204"/>
      <c r="H218" s="207">
        <v>88</v>
      </c>
      <c r="I218" s="208"/>
      <c r="J218" s="204"/>
      <c r="K218" s="204"/>
      <c r="L218" s="209"/>
      <c r="M218" s="210"/>
      <c r="N218" s="211"/>
      <c r="O218" s="211"/>
      <c r="P218" s="211"/>
      <c r="Q218" s="211"/>
      <c r="R218" s="211"/>
      <c r="S218" s="211"/>
      <c r="T218" s="212"/>
      <c r="AT218" s="213" t="s">
        <v>357</v>
      </c>
      <c r="AU218" s="213" t="s">
        <v>85</v>
      </c>
      <c r="AV218" s="13" t="s">
        <v>85</v>
      </c>
      <c r="AW218" s="13" t="s">
        <v>37</v>
      </c>
      <c r="AX218" s="13" t="s">
        <v>75</v>
      </c>
      <c r="AY218" s="213" t="s">
        <v>349</v>
      </c>
    </row>
    <row r="219" spans="1:65" s="14" customFormat="1" ht="10.199999999999999">
      <c r="B219" s="214"/>
      <c r="C219" s="215"/>
      <c r="D219" s="194" t="s">
        <v>357</v>
      </c>
      <c r="E219" s="216" t="s">
        <v>19</v>
      </c>
      <c r="F219" s="217" t="s">
        <v>360</v>
      </c>
      <c r="G219" s="215"/>
      <c r="H219" s="218">
        <v>88</v>
      </c>
      <c r="I219" s="219"/>
      <c r="J219" s="215"/>
      <c r="K219" s="215"/>
      <c r="L219" s="220"/>
      <c r="M219" s="221"/>
      <c r="N219" s="222"/>
      <c r="O219" s="222"/>
      <c r="P219" s="222"/>
      <c r="Q219" s="222"/>
      <c r="R219" s="222"/>
      <c r="S219" s="222"/>
      <c r="T219" s="223"/>
      <c r="AT219" s="224" t="s">
        <v>357</v>
      </c>
      <c r="AU219" s="224" t="s">
        <v>85</v>
      </c>
      <c r="AV219" s="14" t="s">
        <v>187</v>
      </c>
      <c r="AW219" s="14" t="s">
        <v>37</v>
      </c>
      <c r="AX219" s="14" t="s">
        <v>83</v>
      </c>
      <c r="AY219" s="224" t="s">
        <v>349</v>
      </c>
    </row>
    <row r="220" spans="1:65" s="2" customFormat="1" ht="24.15" customHeight="1">
      <c r="A220" s="37"/>
      <c r="B220" s="38"/>
      <c r="C220" s="174" t="s">
        <v>856</v>
      </c>
      <c r="D220" s="174" t="s">
        <v>350</v>
      </c>
      <c r="E220" s="175" t="s">
        <v>13040</v>
      </c>
      <c r="F220" s="176" t="s">
        <v>13041</v>
      </c>
      <c r="G220" s="177" t="s">
        <v>484</v>
      </c>
      <c r="H220" s="178">
        <v>17</v>
      </c>
      <c r="I220" s="179"/>
      <c r="J220" s="180">
        <f>ROUND(I220*H220,2)</f>
        <v>0</v>
      </c>
      <c r="K220" s="176" t="s">
        <v>354</v>
      </c>
      <c r="L220" s="42"/>
      <c r="M220" s="181" t="s">
        <v>19</v>
      </c>
      <c r="N220" s="182" t="s">
        <v>46</v>
      </c>
      <c r="O220" s="67"/>
      <c r="P220" s="183">
        <f>O220*H220</f>
        <v>0</v>
      </c>
      <c r="Q220" s="183">
        <v>0</v>
      </c>
      <c r="R220" s="183">
        <f>Q220*H220</f>
        <v>0</v>
      </c>
      <c r="S220" s="183">
        <v>0</v>
      </c>
      <c r="T220" s="184">
        <f>S220*H220</f>
        <v>0</v>
      </c>
      <c r="U220" s="37"/>
      <c r="V220" s="37"/>
      <c r="W220" s="37"/>
      <c r="X220" s="37"/>
      <c r="Y220" s="37"/>
      <c r="Z220" s="37"/>
      <c r="AA220" s="37"/>
      <c r="AB220" s="37"/>
      <c r="AC220" s="37"/>
      <c r="AD220" s="37"/>
      <c r="AE220" s="37"/>
      <c r="AR220" s="185" t="s">
        <v>187</v>
      </c>
      <c r="AT220" s="185" t="s">
        <v>350</v>
      </c>
      <c r="AU220" s="185" t="s">
        <v>85</v>
      </c>
      <c r="AY220" s="20" t="s">
        <v>349</v>
      </c>
      <c r="BE220" s="186">
        <f>IF(N220="základní",J220,0)</f>
        <v>0</v>
      </c>
      <c r="BF220" s="186">
        <f>IF(N220="snížená",J220,0)</f>
        <v>0</v>
      </c>
      <c r="BG220" s="186">
        <f>IF(N220="zákl. přenesená",J220,0)</f>
        <v>0</v>
      </c>
      <c r="BH220" s="186">
        <f>IF(N220="sníž. přenesená",J220,0)</f>
        <v>0</v>
      </c>
      <c r="BI220" s="186">
        <f>IF(N220="nulová",J220,0)</f>
        <v>0</v>
      </c>
      <c r="BJ220" s="20" t="s">
        <v>83</v>
      </c>
      <c r="BK220" s="186">
        <f>ROUND(I220*H220,2)</f>
        <v>0</v>
      </c>
      <c r="BL220" s="20" t="s">
        <v>187</v>
      </c>
      <c r="BM220" s="185" t="s">
        <v>859</v>
      </c>
    </row>
    <row r="221" spans="1:65" s="2" customFormat="1" ht="10.199999999999999">
      <c r="A221" s="37"/>
      <c r="B221" s="38"/>
      <c r="C221" s="39"/>
      <c r="D221" s="187" t="s">
        <v>355</v>
      </c>
      <c r="E221" s="39"/>
      <c r="F221" s="188" t="s">
        <v>13042</v>
      </c>
      <c r="G221" s="39"/>
      <c r="H221" s="39"/>
      <c r="I221" s="189"/>
      <c r="J221" s="39"/>
      <c r="K221" s="39"/>
      <c r="L221" s="42"/>
      <c r="M221" s="190"/>
      <c r="N221" s="191"/>
      <c r="O221" s="67"/>
      <c r="P221" s="67"/>
      <c r="Q221" s="67"/>
      <c r="R221" s="67"/>
      <c r="S221" s="67"/>
      <c r="T221" s="68"/>
      <c r="U221" s="37"/>
      <c r="V221" s="37"/>
      <c r="W221" s="37"/>
      <c r="X221" s="37"/>
      <c r="Y221" s="37"/>
      <c r="Z221" s="37"/>
      <c r="AA221" s="37"/>
      <c r="AB221" s="37"/>
      <c r="AC221" s="37"/>
      <c r="AD221" s="37"/>
      <c r="AE221" s="37"/>
      <c r="AT221" s="20" t="s">
        <v>355</v>
      </c>
      <c r="AU221" s="20" t="s">
        <v>85</v>
      </c>
    </row>
    <row r="222" spans="1:65" s="2" customFormat="1" ht="16.5" customHeight="1">
      <c r="A222" s="37"/>
      <c r="B222" s="38"/>
      <c r="C222" s="225" t="s">
        <v>692</v>
      </c>
      <c r="D222" s="225" t="s">
        <v>425</v>
      </c>
      <c r="E222" s="226" t="s">
        <v>13043</v>
      </c>
      <c r="F222" s="227" t="s">
        <v>12907</v>
      </c>
      <c r="G222" s="228" t="s">
        <v>403</v>
      </c>
      <c r="H222" s="229">
        <v>6.375</v>
      </c>
      <c r="I222" s="230"/>
      <c r="J222" s="231">
        <f>ROUND(I222*H222,2)</f>
        <v>0</v>
      </c>
      <c r="K222" s="227" t="s">
        <v>1811</v>
      </c>
      <c r="L222" s="232"/>
      <c r="M222" s="233" t="s">
        <v>19</v>
      </c>
      <c r="N222" s="234" t="s">
        <v>46</v>
      </c>
      <c r="O222" s="67"/>
      <c r="P222" s="183">
        <f>O222*H222</f>
        <v>0</v>
      </c>
      <c r="Q222" s="183">
        <v>0</v>
      </c>
      <c r="R222" s="183">
        <f>Q222*H222</f>
        <v>0</v>
      </c>
      <c r="S222" s="183">
        <v>0</v>
      </c>
      <c r="T222" s="184">
        <f>S222*H222</f>
        <v>0</v>
      </c>
      <c r="U222" s="37"/>
      <c r="V222" s="37"/>
      <c r="W222" s="37"/>
      <c r="X222" s="37"/>
      <c r="Y222" s="37"/>
      <c r="Z222" s="37"/>
      <c r="AA222" s="37"/>
      <c r="AB222" s="37"/>
      <c r="AC222" s="37"/>
      <c r="AD222" s="37"/>
      <c r="AE222" s="37"/>
      <c r="AR222" s="185" t="s">
        <v>373</v>
      </c>
      <c r="AT222" s="185" t="s">
        <v>425</v>
      </c>
      <c r="AU222" s="185" t="s">
        <v>85</v>
      </c>
      <c r="AY222" s="20" t="s">
        <v>349</v>
      </c>
      <c r="BE222" s="186">
        <f>IF(N222="základní",J222,0)</f>
        <v>0</v>
      </c>
      <c r="BF222" s="186">
        <f>IF(N222="snížená",J222,0)</f>
        <v>0</v>
      </c>
      <c r="BG222" s="186">
        <f>IF(N222="zákl. přenesená",J222,0)</f>
        <v>0</v>
      </c>
      <c r="BH222" s="186">
        <f>IF(N222="sníž. přenesená",J222,0)</f>
        <v>0</v>
      </c>
      <c r="BI222" s="186">
        <f>IF(N222="nulová",J222,0)</f>
        <v>0</v>
      </c>
      <c r="BJ222" s="20" t="s">
        <v>83</v>
      </c>
      <c r="BK222" s="186">
        <f>ROUND(I222*H222,2)</f>
        <v>0</v>
      </c>
      <c r="BL222" s="20" t="s">
        <v>187</v>
      </c>
      <c r="BM222" s="185" t="s">
        <v>865</v>
      </c>
    </row>
    <row r="223" spans="1:65" s="2" customFormat="1" ht="24.15" customHeight="1">
      <c r="A223" s="37"/>
      <c r="B223" s="38"/>
      <c r="C223" s="174" t="s">
        <v>869</v>
      </c>
      <c r="D223" s="174" t="s">
        <v>350</v>
      </c>
      <c r="E223" s="175" t="s">
        <v>13044</v>
      </c>
      <c r="F223" s="176" t="s">
        <v>13045</v>
      </c>
      <c r="G223" s="177" t="s">
        <v>484</v>
      </c>
      <c r="H223" s="178">
        <v>17</v>
      </c>
      <c r="I223" s="179"/>
      <c r="J223" s="180">
        <f>ROUND(I223*H223,2)</f>
        <v>0</v>
      </c>
      <c r="K223" s="176" t="s">
        <v>354</v>
      </c>
      <c r="L223" s="42"/>
      <c r="M223" s="181" t="s">
        <v>19</v>
      </c>
      <c r="N223" s="182" t="s">
        <v>46</v>
      </c>
      <c r="O223" s="67"/>
      <c r="P223" s="183">
        <f>O223*H223</f>
        <v>0</v>
      </c>
      <c r="Q223" s="183">
        <v>0</v>
      </c>
      <c r="R223" s="183">
        <f>Q223*H223</f>
        <v>0</v>
      </c>
      <c r="S223" s="183">
        <v>0</v>
      </c>
      <c r="T223" s="184">
        <f>S223*H223</f>
        <v>0</v>
      </c>
      <c r="U223" s="37"/>
      <c r="V223" s="37"/>
      <c r="W223" s="37"/>
      <c r="X223" s="37"/>
      <c r="Y223" s="37"/>
      <c r="Z223" s="37"/>
      <c r="AA223" s="37"/>
      <c r="AB223" s="37"/>
      <c r="AC223" s="37"/>
      <c r="AD223" s="37"/>
      <c r="AE223" s="37"/>
      <c r="AR223" s="185" t="s">
        <v>187</v>
      </c>
      <c r="AT223" s="185" t="s">
        <v>350</v>
      </c>
      <c r="AU223" s="185" t="s">
        <v>85</v>
      </c>
      <c r="AY223" s="20" t="s">
        <v>349</v>
      </c>
      <c r="BE223" s="186">
        <f>IF(N223="základní",J223,0)</f>
        <v>0</v>
      </c>
      <c r="BF223" s="186">
        <f>IF(N223="snížená",J223,0)</f>
        <v>0</v>
      </c>
      <c r="BG223" s="186">
        <f>IF(N223="zákl. přenesená",J223,0)</f>
        <v>0</v>
      </c>
      <c r="BH223" s="186">
        <f>IF(N223="sníž. přenesená",J223,0)</f>
        <v>0</v>
      </c>
      <c r="BI223" s="186">
        <f>IF(N223="nulová",J223,0)</f>
        <v>0</v>
      </c>
      <c r="BJ223" s="20" t="s">
        <v>83</v>
      </c>
      <c r="BK223" s="186">
        <f>ROUND(I223*H223,2)</f>
        <v>0</v>
      </c>
      <c r="BL223" s="20" t="s">
        <v>187</v>
      </c>
      <c r="BM223" s="185" t="s">
        <v>872</v>
      </c>
    </row>
    <row r="224" spans="1:65" s="2" customFormat="1" ht="10.199999999999999">
      <c r="A224" s="37"/>
      <c r="B224" s="38"/>
      <c r="C224" s="39"/>
      <c r="D224" s="187" t="s">
        <v>355</v>
      </c>
      <c r="E224" s="39"/>
      <c r="F224" s="188" t="s">
        <v>13046</v>
      </c>
      <c r="G224" s="39"/>
      <c r="H224" s="39"/>
      <c r="I224" s="189"/>
      <c r="J224" s="39"/>
      <c r="K224" s="39"/>
      <c r="L224" s="42"/>
      <c r="M224" s="190"/>
      <c r="N224" s="191"/>
      <c r="O224" s="67"/>
      <c r="P224" s="67"/>
      <c r="Q224" s="67"/>
      <c r="R224" s="67"/>
      <c r="S224" s="67"/>
      <c r="T224" s="68"/>
      <c r="U224" s="37"/>
      <c r="V224" s="37"/>
      <c r="W224" s="37"/>
      <c r="X224" s="37"/>
      <c r="Y224" s="37"/>
      <c r="Z224" s="37"/>
      <c r="AA224" s="37"/>
      <c r="AB224" s="37"/>
      <c r="AC224" s="37"/>
      <c r="AD224" s="37"/>
      <c r="AE224" s="37"/>
      <c r="AT224" s="20" t="s">
        <v>355</v>
      </c>
      <c r="AU224" s="20" t="s">
        <v>85</v>
      </c>
    </row>
    <row r="225" spans="1:65" s="2" customFormat="1" ht="16.5" customHeight="1">
      <c r="A225" s="37"/>
      <c r="B225" s="38"/>
      <c r="C225" s="225" t="s">
        <v>703</v>
      </c>
      <c r="D225" s="225" t="s">
        <v>425</v>
      </c>
      <c r="E225" s="226" t="s">
        <v>13047</v>
      </c>
      <c r="F225" s="227" t="s">
        <v>13048</v>
      </c>
      <c r="G225" s="228" t="s">
        <v>484</v>
      </c>
      <c r="H225" s="229">
        <v>9</v>
      </c>
      <c r="I225" s="230"/>
      <c r="J225" s="231">
        <f>ROUND(I225*H225,2)</f>
        <v>0</v>
      </c>
      <c r="K225" s="227" t="s">
        <v>1811</v>
      </c>
      <c r="L225" s="232"/>
      <c r="M225" s="233" t="s">
        <v>19</v>
      </c>
      <c r="N225" s="234" t="s">
        <v>46</v>
      </c>
      <c r="O225" s="67"/>
      <c r="P225" s="183">
        <f>O225*H225</f>
        <v>0</v>
      </c>
      <c r="Q225" s="183">
        <v>0</v>
      </c>
      <c r="R225" s="183">
        <f>Q225*H225</f>
        <v>0</v>
      </c>
      <c r="S225" s="183">
        <v>0</v>
      </c>
      <c r="T225" s="184">
        <f>S225*H225</f>
        <v>0</v>
      </c>
      <c r="U225" s="37"/>
      <c r="V225" s="37"/>
      <c r="W225" s="37"/>
      <c r="X225" s="37"/>
      <c r="Y225" s="37"/>
      <c r="Z225" s="37"/>
      <c r="AA225" s="37"/>
      <c r="AB225" s="37"/>
      <c r="AC225" s="37"/>
      <c r="AD225" s="37"/>
      <c r="AE225" s="37"/>
      <c r="AR225" s="185" t="s">
        <v>373</v>
      </c>
      <c r="AT225" s="185" t="s">
        <v>425</v>
      </c>
      <c r="AU225" s="185" t="s">
        <v>85</v>
      </c>
      <c r="AY225" s="20" t="s">
        <v>349</v>
      </c>
      <c r="BE225" s="186">
        <f>IF(N225="základní",J225,0)</f>
        <v>0</v>
      </c>
      <c r="BF225" s="186">
        <f>IF(N225="snížená",J225,0)</f>
        <v>0</v>
      </c>
      <c r="BG225" s="186">
        <f>IF(N225="zákl. přenesená",J225,0)</f>
        <v>0</v>
      </c>
      <c r="BH225" s="186">
        <f>IF(N225="sníž. přenesená",J225,0)</f>
        <v>0</v>
      </c>
      <c r="BI225" s="186">
        <f>IF(N225="nulová",J225,0)</f>
        <v>0</v>
      </c>
      <c r="BJ225" s="20" t="s">
        <v>83</v>
      </c>
      <c r="BK225" s="186">
        <f>ROUND(I225*H225,2)</f>
        <v>0</v>
      </c>
      <c r="BL225" s="20" t="s">
        <v>187</v>
      </c>
      <c r="BM225" s="185" t="s">
        <v>878</v>
      </c>
    </row>
    <row r="226" spans="1:65" s="2" customFormat="1" ht="16.5" customHeight="1">
      <c r="A226" s="37"/>
      <c r="B226" s="38"/>
      <c r="C226" s="225" t="s">
        <v>879</v>
      </c>
      <c r="D226" s="225" t="s">
        <v>425</v>
      </c>
      <c r="E226" s="226" t="s">
        <v>13049</v>
      </c>
      <c r="F226" s="227" t="s">
        <v>13050</v>
      </c>
      <c r="G226" s="228" t="s">
        <v>484</v>
      </c>
      <c r="H226" s="229">
        <v>8</v>
      </c>
      <c r="I226" s="230"/>
      <c r="J226" s="231">
        <f>ROUND(I226*H226,2)</f>
        <v>0</v>
      </c>
      <c r="K226" s="227" t="s">
        <v>1811</v>
      </c>
      <c r="L226" s="232"/>
      <c r="M226" s="233" t="s">
        <v>19</v>
      </c>
      <c r="N226" s="234" t="s">
        <v>46</v>
      </c>
      <c r="O226" s="67"/>
      <c r="P226" s="183">
        <f>O226*H226</f>
        <v>0</v>
      </c>
      <c r="Q226" s="183">
        <v>0</v>
      </c>
      <c r="R226" s="183">
        <f>Q226*H226</f>
        <v>0</v>
      </c>
      <c r="S226" s="183">
        <v>0</v>
      </c>
      <c r="T226" s="184">
        <f>S226*H226</f>
        <v>0</v>
      </c>
      <c r="U226" s="37"/>
      <c r="V226" s="37"/>
      <c r="W226" s="37"/>
      <c r="X226" s="37"/>
      <c r="Y226" s="37"/>
      <c r="Z226" s="37"/>
      <c r="AA226" s="37"/>
      <c r="AB226" s="37"/>
      <c r="AC226" s="37"/>
      <c r="AD226" s="37"/>
      <c r="AE226" s="37"/>
      <c r="AR226" s="185" t="s">
        <v>373</v>
      </c>
      <c r="AT226" s="185" t="s">
        <v>425</v>
      </c>
      <c r="AU226" s="185" t="s">
        <v>85</v>
      </c>
      <c r="AY226" s="20" t="s">
        <v>349</v>
      </c>
      <c r="BE226" s="186">
        <f>IF(N226="základní",J226,0)</f>
        <v>0</v>
      </c>
      <c r="BF226" s="186">
        <f>IF(N226="snížená",J226,0)</f>
        <v>0</v>
      </c>
      <c r="BG226" s="186">
        <f>IF(N226="zákl. přenesená",J226,0)</f>
        <v>0</v>
      </c>
      <c r="BH226" s="186">
        <f>IF(N226="sníž. přenesená",J226,0)</f>
        <v>0</v>
      </c>
      <c r="BI226" s="186">
        <f>IF(N226="nulová",J226,0)</f>
        <v>0</v>
      </c>
      <c r="BJ226" s="20" t="s">
        <v>83</v>
      </c>
      <c r="BK226" s="186">
        <f>ROUND(I226*H226,2)</f>
        <v>0</v>
      </c>
      <c r="BL226" s="20" t="s">
        <v>187</v>
      </c>
      <c r="BM226" s="185" t="s">
        <v>882</v>
      </c>
    </row>
    <row r="227" spans="1:65" s="2" customFormat="1" ht="16.5" customHeight="1">
      <c r="A227" s="37"/>
      <c r="B227" s="38"/>
      <c r="C227" s="174" t="s">
        <v>708</v>
      </c>
      <c r="D227" s="174" t="s">
        <v>350</v>
      </c>
      <c r="E227" s="175" t="s">
        <v>13051</v>
      </c>
      <c r="F227" s="176" t="s">
        <v>13052</v>
      </c>
      <c r="G227" s="177" t="s">
        <v>484</v>
      </c>
      <c r="H227" s="178">
        <v>17</v>
      </c>
      <c r="I227" s="179"/>
      <c r="J227" s="180">
        <f>ROUND(I227*H227,2)</f>
        <v>0</v>
      </c>
      <c r="K227" s="176" t="s">
        <v>354</v>
      </c>
      <c r="L227" s="42"/>
      <c r="M227" s="181" t="s">
        <v>19</v>
      </c>
      <c r="N227" s="182" t="s">
        <v>46</v>
      </c>
      <c r="O227" s="67"/>
      <c r="P227" s="183">
        <f>O227*H227</f>
        <v>0</v>
      </c>
      <c r="Q227" s="183">
        <v>0</v>
      </c>
      <c r="R227" s="183">
        <f>Q227*H227</f>
        <v>0</v>
      </c>
      <c r="S227" s="183">
        <v>0</v>
      </c>
      <c r="T227" s="184">
        <f>S227*H227</f>
        <v>0</v>
      </c>
      <c r="U227" s="37"/>
      <c r="V227" s="37"/>
      <c r="W227" s="37"/>
      <c r="X227" s="37"/>
      <c r="Y227" s="37"/>
      <c r="Z227" s="37"/>
      <c r="AA227" s="37"/>
      <c r="AB227" s="37"/>
      <c r="AC227" s="37"/>
      <c r="AD227" s="37"/>
      <c r="AE227" s="37"/>
      <c r="AR227" s="185" t="s">
        <v>187</v>
      </c>
      <c r="AT227" s="185" t="s">
        <v>350</v>
      </c>
      <c r="AU227" s="185" t="s">
        <v>85</v>
      </c>
      <c r="AY227" s="20" t="s">
        <v>349</v>
      </c>
      <c r="BE227" s="186">
        <f>IF(N227="základní",J227,0)</f>
        <v>0</v>
      </c>
      <c r="BF227" s="186">
        <f>IF(N227="snížená",J227,0)</f>
        <v>0</v>
      </c>
      <c r="BG227" s="186">
        <f>IF(N227="zákl. přenesená",J227,0)</f>
        <v>0</v>
      </c>
      <c r="BH227" s="186">
        <f>IF(N227="sníž. přenesená",J227,0)</f>
        <v>0</v>
      </c>
      <c r="BI227" s="186">
        <f>IF(N227="nulová",J227,0)</f>
        <v>0</v>
      </c>
      <c r="BJ227" s="20" t="s">
        <v>83</v>
      </c>
      <c r="BK227" s="186">
        <f>ROUND(I227*H227,2)</f>
        <v>0</v>
      </c>
      <c r="BL227" s="20" t="s">
        <v>187</v>
      </c>
      <c r="BM227" s="185" t="s">
        <v>885</v>
      </c>
    </row>
    <row r="228" spans="1:65" s="2" customFormat="1" ht="10.199999999999999">
      <c r="A228" s="37"/>
      <c r="B228" s="38"/>
      <c r="C228" s="39"/>
      <c r="D228" s="187" t="s">
        <v>355</v>
      </c>
      <c r="E228" s="39"/>
      <c r="F228" s="188" t="s">
        <v>13053</v>
      </c>
      <c r="G228" s="39"/>
      <c r="H228" s="39"/>
      <c r="I228" s="189"/>
      <c r="J228" s="39"/>
      <c r="K228" s="39"/>
      <c r="L228" s="42"/>
      <c r="M228" s="190"/>
      <c r="N228" s="191"/>
      <c r="O228" s="67"/>
      <c r="P228" s="67"/>
      <c r="Q228" s="67"/>
      <c r="R228" s="67"/>
      <c r="S228" s="67"/>
      <c r="T228" s="68"/>
      <c r="U228" s="37"/>
      <c r="V228" s="37"/>
      <c r="W228" s="37"/>
      <c r="X228" s="37"/>
      <c r="Y228" s="37"/>
      <c r="Z228" s="37"/>
      <c r="AA228" s="37"/>
      <c r="AB228" s="37"/>
      <c r="AC228" s="37"/>
      <c r="AD228" s="37"/>
      <c r="AE228" s="37"/>
      <c r="AT228" s="20" t="s">
        <v>355</v>
      </c>
      <c r="AU228" s="20" t="s">
        <v>85</v>
      </c>
    </row>
    <row r="229" spans="1:65" s="2" customFormat="1" ht="16.5" customHeight="1">
      <c r="A229" s="37"/>
      <c r="B229" s="38"/>
      <c r="C229" s="174" t="s">
        <v>887</v>
      </c>
      <c r="D229" s="174" t="s">
        <v>350</v>
      </c>
      <c r="E229" s="175" t="s">
        <v>13054</v>
      </c>
      <c r="F229" s="176" t="s">
        <v>13055</v>
      </c>
      <c r="G229" s="177" t="s">
        <v>484</v>
      </c>
      <c r="H229" s="178">
        <v>17</v>
      </c>
      <c r="I229" s="179"/>
      <c r="J229" s="180">
        <f>ROUND(I229*H229,2)</f>
        <v>0</v>
      </c>
      <c r="K229" s="176" t="s">
        <v>354</v>
      </c>
      <c r="L229" s="42"/>
      <c r="M229" s="181" t="s">
        <v>19</v>
      </c>
      <c r="N229" s="182" t="s">
        <v>46</v>
      </c>
      <c r="O229" s="67"/>
      <c r="P229" s="183">
        <f>O229*H229</f>
        <v>0</v>
      </c>
      <c r="Q229" s="183">
        <v>0</v>
      </c>
      <c r="R229" s="183">
        <f>Q229*H229</f>
        <v>0</v>
      </c>
      <c r="S229" s="183">
        <v>0</v>
      </c>
      <c r="T229" s="184">
        <f>S229*H229</f>
        <v>0</v>
      </c>
      <c r="U229" s="37"/>
      <c r="V229" s="37"/>
      <c r="W229" s="37"/>
      <c r="X229" s="37"/>
      <c r="Y229" s="37"/>
      <c r="Z229" s="37"/>
      <c r="AA229" s="37"/>
      <c r="AB229" s="37"/>
      <c r="AC229" s="37"/>
      <c r="AD229" s="37"/>
      <c r="AE229" s="37"/>
      <c r="AR229" s="185" t="s">
        <v>187</v>
      </c>
      <c r="AT229" s="185" t="s">
        <v>350</v>
      </c>
      <c r="AU229" s="185" t="s">
        <v>85</v>
      </c>
      <c r="AY229" s="20" t="s">
        <v>349</v>
      </c>
      <c r="BE229" s="186">
        <f>IF(N229="základní",J229,0)</f>
        <v>0</v>
      </c>
      <c r="BF229" s="186">
        <f>IF(N229="snížená",J229,0)</f>
        <v>0</v>
      </c>
      <c r="BG229" s="186">
        <f>IF(N229="zákl. přenesená",J229,0)</f>
        <v>0</v>
      </c>
      <c r="BH229" s="186">
        <f>IF(N229="sníž. přenesená",J229,0)</f>
        <v>0</v>
      </c>
      <c r="BI229" s="186">
        <f>IF(N229="nulová",J229,0)</f>
        <v>0</v>
      </c>
      <c r="BJ229" s="20" t="s">
        <v>83</v>
      </c>
      <c r="BK229" s="186">
        <f>ROUND(I229*H229,2)</f>
        <v>0</v>
      </c>
      <c r="BL229" s="20" t="s">
        <v>187</v>
      </c>
      <c r="BM229" s="185" t="s">
        <v>890</v>
      </c>
    </row>
    <row r="230" spans="1:65" s="2" customFormat="1" ht="10.199999999999999">
      <c r="A230" s="37"/>
      <c r="B230" s="38"/>
      <c r="C230" s="39"/>
      <c r="D230" s="187" t="s">
        <v>355</v>
      </c>
      <c r="E230" s="39"/>
      <c r="F230" s="188" t="s">
        <v>13056</v>
      </c>
      <c r="G230" s="39"/>
      <c r="H230" s="39"/>
      <c r="I230" s="189"/>
      <c r="J230" s="39"/>
      <c r="K230" s="39"/>
      <c r="L230" s="42"/>
      <c r="M230" s="190"/>
      <c r="N230" s="191"/>
      <c r="O230" s="67"/>
      <c r="P230" s="67"/>
      <c r="Q230" s="67"/>
      <c r="R230" s="67"/>
      <c r="S230" s="67"/>
      <c r="T230" s="68"/>
      <c r="U230" s="37"/>
      <c r="V230" s="37"/>
      <c r="W230" s="37"/>
      <c r="X230" s="37"/>
      <c r="Y230" s="37"/>
      <c r="Z230" s="37"/>
      <c r="AA230" s="37"/>
      <c r="AB230" s="37"/>
      <c r="AC230" s="37"/>
      <c r="AD230" s="37"/>
      <c r="AE230" s="37"/>
      <c r="AT230" s="20" t="s">
        <v>355</v>
      </c>
      <c r="AU230" s="20" t="s">
        <v>85</v>
      </c>
    </row>
    <row r="231" spans="1:65" s="2" customFormat="1" ht="16.5" customHeight="1">
      <c r="A231" s="37"/>
      <c r="B231" s="38"/>
      <c r="C231" s="225" t="s">
        <v>589</v>
      </c>
      <c r="D231" s="225" t="s">
        <v>425</v>
      </c>
      <c r="E231" s="226" t="s">
        <v>13057</v>
      </c>
      <c r="F231" s="227" t="s">
        <v>13058</v>
      </c>
      <c r="G231" s="228" t="s">
        <v>484</v>
      </c>
      <c r="H231" s="229">
        <v>17</v>
      </c>
      <c r="I231" s="230"/>
      <c r="J231" s="231">
        <f>ROUND(I231*H231,2)</f>
        <v>0</v>
      </c>
      <c r="K231" s="227" t="s">
        <v>1811</v>
      </c>
      <c r="L231" s="232"/>
      <c r="M231" s="233" t="s">
        <v>19</v>
      </c>
      <c r="N231" s="234" t="s">
        <v>46</v>
      </c>
      <c r="O231" s="67"/>
      <c r="P231" s="183">
        <f>O231*H231</f>
        <v>0</v>
      </c>
      <c r="Q231" s="183">
        <v>0</v>
      </c>
      <c r="R231" s="183">
        <f>Q231*H231</f>
        <v>0</v>
      </c>
      <c r="S231" s="183">
        <v>0</v>
      </c>
      <c r="T231" s="184">
        <f>S231*H231</f>
        <v>0</v>
      </c>
      <c r="U231" s="37"/>
      <c r="V231" s="37"/>
      <c r="W231" s="37"/>
      <c r="X231" s="37"/>
      <c r="Y231" s="37"/>
      <c r="Z231" s="37"/>
      <c r="AA231" s="37"/>
      <c r="AB231" s="37"/>
      <c r="AC231" s="37"/>
      <c r="AD231" s="37"/>
      <c r="AE231" s="37"/>
      <c r="AR231" s="185" t="s">
        <v>373</v>
      </c>
      <c r="AT231" s="185" t="s">
        <v>425</v>
      </c>
      <c r="AU231" s="185" t="s">
        <v>85</v>
      </c>
      <c r="AY231" s="20" t="s">
        <v>349</v>
      </c>
      <c r="BE231" s="186">
        <f>IF(N231="základní",J231,0)</f>
        <v>0</v>
      </c>
      <c r="BF231" s="186">
        <f>IF(N231="snížená",J231,0)</f>
        <v>0</v>
      </c>
      <c r="BG231" s="186">
        <f>IF(N231="zákl. přenesená",J231,0)</f>
        <v>0</v>
      </c>
      <c r="BH231" s="186">
        <f>IF(N231="sníž. přenesená",J231,0)</f>
        <v>0</v>
      </c>
      <c r="BI231" s="186">
        <f>IF(N231="nulová",J231,0)</f>
        <v>0</v>
      </c>
      <c r="BJ231" s="20" t="s">
        <v>83</v>
      </c>
      <c r="BK231" s="186">
        <f>ROUND(I231*H231,2)</f>
        <v>0</v>
      </c>
      <c r="BL231" s="20" t="s">
        <v>187</v>
      </c>
      <c r="BM231" s="185" t="s">
        <v>894</v>
      </c>
    </row>
    <row r="232" spans="1:65" s="2" customFormat="1" ht="16.5" customHeight="1">
      <c r="A232" s="37"/>
      <c r="B232" s="38"/>
      <c r="C232" s="174" t="s">
        <v>896</v>
      </c>
      <c r="D232" s="174" t="s">
        <v>350</v>
      </c>
      <c r="E232" s="175" t="s">
        <v>1806</v>
      </c>
      <c r="F232" s="176" t="s">
        <v>1807</v>
      </c>
      <c r="G232" s="177" t="s">
        <v>353</v>
      </c>
      <c r="H232" s="178">
        <v>5.0999999999999996</v>
      </c>
      <c r="I232" s="179"/>
      <c r="J232" s="180">
        <f>ROUND(I232*H232,2)</f>
        <v>0</v>
      </c>
      <c r="K232" s="176" t="s">
        <v>354</v>
      </c>
      <c r="L232" s="42"/>
      <c r="M232" s="181" t="s">
        <v>19</v>
      </c>
      <c r="N232" s="182" t="s">
        <v>46</v>
      </c>
      <c r="O232" s="67"/>
      <c r="P232" s="183">
        <f>O232*H232</f>
        <v>0</v>
      </c>
      <c r="Q232" s="183">
        <v>3.0000000000000001E-5</v>
      </c>
      <c r="R232" s="183">
        <f>Q232*H232</f>
        <v>1.5300000000000001E-4</v>
      </c>
      <c r="S232" s="183">
        <v>0</v>
      </c>
      <c r="T232" s="184">
        <f>S232*H232</f>
        <v>0</v>
      </c>
      <c r="U232" s="37"/>
      <c r="V232" s="37"/>
      <c r="W232" s="37"/>
      <c r="X232" s="37"/>
      <c r="Y232" s="37"/>
      <c r="Z232" s="37"/>
      <c r="AA232" s="37"/>
      <c r="AB232" s="37"/>
      <c r="AC232" s="37"/>
      <c r="AD232" s="37"/>
      <c r="AE232" s="37"/>
      <c r="AR232" s="185" t="s">
        <v>187</v>
      </c>
      <c r="AT232" s="185" t="s">
        <v>350</v>
      </c>
      <c r="AU232" s="185" t="s">
        <v>85</v>
      </c>
      <c r="AY232" s="20" t="s">
        <v>349</v>
      </c>
      <c r="BE232" s="186">
        <f>IF(N232="základní",J232,0)</f>
        <v>0</v>
      </c>
      <c r="BF232" s="186">
        <f>IF(N232="snížená",J232,0)</f>
        <v>0</v>
      </c>
      <c r="BG232" s="186">
        <f>IF(N232="zákl. přenesená",J232,0)</f>
        <v>0</v>
      </c>
      <c r="BH232" s="186">
        <f>IF(N232="sníž. přenesená",J232,0)</f>
        <v>0</v>
      </c>
      <c r="BI232" s="186">
        <f>IF(N232="nulová",J232,0)</f>
        <v>0</v>
      </c>
      <c r="BJ232" s="20" t="s">
        <v>83</v>
      </c>
      <c r="BK232" s="186">
        <f>ROUND(I232*H232,2)</f>
        <v>0</v>
      </c>
      <c r="BL232" s="20" t="s">
        <v>187</v>
      </c>
      <c r="BM232" s="185" t="s">
        <v>899</v>
      </c>
    </row>
    <row r="233" spans="1:65" s="2" customFormat="1" ht="10.199999999999999">
      <c r="A233" s="37"/>
      <c r="B233" s="38"/>
      <c r="C233" s="39"/>
      <c r="D233" s="187" t="s">
        <v>355</v>
      </c>
      <c r="E233" s="39"/>
      <c r="F233" s="188" t="s">
        <v>1808</v>
      </c>
      <c r="G233" s="39"/>
      <c r="H233" s="39"/>
      <c r="I233" s="189"/>
      <c r="J233" s="39"/>
      <c r="K233" s="39"/>
      <c r="L233" s="42"/>
      <c r="M233" s="190"/>
      <c r="N233" s="191"/>
      <c r="O233" s="67"/>
      <c r="P233" s="67"/>
      <c r="Q233" s="67"/>
      <c r="R233" s="67"/>
      <c r="S233" s="67"/>
      <c r="T233" s="68"/>
      <c r="U233" s="37"/>
      <c r="V233" s="37"/>
      <c r="W233" s="37"/>
      <c r="X233" s="37"/>
      <c r="Y233" s="37"/>
      <c r="Z233" s="37"/>
      <c r="AA233" s="37"/>
      <c r="AB233" s="37"/>
      <c r="AC233" s="37"/>
      <c r="AD233" s="37"/>
      <c r="AE233" s="37"/>
      <c r="AT233" s="20" t="s">
        <v>355</v>
      </c>
      <c r="AU233" s="20" t="s">
        <v>85</v>
      </c>
    </row>
    <row r="234" spans="1:65" s="2" customFormat="1" ht="16.5" customHeight="1">
      <c r="A234" s="37"/>
      <c r="B234" s="38"/>
      <c r="C234" s="225" t="s">
        <v>717</v>
      </c>
      <c r="D234" s="225" t="s">
        <v>425</v>
      </c>
      <c r="E234" s="226" t="s">
        <v>13059</v>
      </c>
      <c r="F234" s="227" t="s">
        <v>13060</v>
      </c>
      <c r="G234" s="228" t="s">
        <v>435</v>
      </c>
      <c r="H234" s="229">
        <v>3.4</v>
      </c>
      <c r="I234" s="230"/>
      <c r="J234" s="231">
        <f>ROUND(I234*H234,2)</f>
        <v>0</v>
      </c>
      <c r="K234" s="227" t="s">
        <v>1811</v>
      </c>
      <c r="L234" s="232"/>
      <c r="M234" s="233" t="s">
        <v>19</v>
      </c>
      <c r="N234" s="234" t="s">
        <v>46</v>
      </c>
      <c r="O234" s="67"/>
      <c r="P234" s="183">
        <f>O234*H234</f>
        <v>0</v>
      </c>
      <c r="Q234" s="183">
        <v>0</v>
      </c>
      <c r="R234" s="183">
        <f>Q234*H234</f>
        <v>0</v>
      </c>
      <c r="S234" s="183">
        <v>0</v>
      </c>
      <c r="T234" s="184">
        <f>S234*H234</f>
        <v>0</v>
      </c>
      <c r="U234" s="37"/>
      <c r="V234" s="37"/>
      <c r="W234" s="37"/>
      <c r="X234" s="37"/>
      <c r="Y234" s="37"/>
      <c r="Z234" s="37"/>
      <c r="AA234" s="37"/>
      <c r="AB234" s="37"/>
      <c r="AC234" s="37"/>
      <c r="AD234" s="37"/>
      <c r="AE234" s="37"/>
      <c r="AR234" s="185" t="s">
        <v>373</v>
      </c>
      <c r="AT234" s="185" t="s">
        <v>425</v>
      </c>
      <c r="AU234" s="185" t="s">
        <v>85</v>
      </c>
      <c r="AY234" s="20" t="s">
        <v>349</v>
      </c>
      <c r="BE234" s="186">
        <f>IF(N234="základní",J234,0)</f>
        <v>0</v>
      </c>
      <c r="BF234" s="186">
        <f>IF(N234="snížená",J234,0)</f>
        <v>0</v>
      </c>
      <c r="BG234" s="186">
        <f>IF(N234="zákl. přenesená",J234,0)</f>
        <v>0</v>
      </c>
      <c r="BH234" s="186">
        <f>IF(N234="sníž. přenesená",J234,0)</f>
        <v>0</v>
      </c>
      <c r="BI234" s="186">
        <f>IF(N234="nulová",J234,0)</f>
        <v>0</v>
      </c>
      <c r="BJ234" s="20" t="s">
        <v>83</v>
      </c>
      <c r="BK234" s="186">
        <f>ROUND(I234*H234,2)</f>
        <v>0</v>
      </c>
      <c r="BL234" s="20" t="s">
        <v>187</v>
      </c>
      <c r="BM234" s="185" t="s">
        <v>903</v>
      </c>
    </row>
    <row r="235" spans="1:65" s="2" customFormat="1" ht="21.75" customHeight="1">
      <c r="A235" s="37"/>
      <c r="B235" s="38"/>
      <c r="C235" s="174" t="s">
        <v>905</v>
      </c>
      <c r="D235" s="174" t="s">
        <v>350</v>
      </c>
      <c r="E235" s="175" t="s">
        <v>1826</v>
      </c>
      <c r="F235" s="176" t="s">
        <v>1827</v>
      </c>
      <c r="G235" s="177" t="s">
        <v>484</v>
      </c>
      <c r="H235" s="178">
        <v>17</v>
      </c>
      <c r="I235" s="179"/>
      <c r="J235" s="180">
        <f>ROUND(I235*H235,2)</f>
        <v>0</v>
      </c>
      <c r="K235" s="176" t="s">
        <v>354</v>
      </c>
      <c r="L235" s="42"/>
      <c r="M235" s="181" t="s">
        <v>19</v>
      </c>
      <c r="N235" s="182" t="s">
        <v>46</v>
      </c>
      <c r="O235" s="67"/>
      <c r="P235" s="183">
        <f>O235*H235</f>
        <v>0</v>
      </c>
      <c r="Q235" s="183">
        <v>0</v>
      </c>
      <c r="R235" s="183">
        <f>Q235*H235</f>
        <v>0</v>
      </c>
      <c r="S235" s="183">
        <v>0</v>
      </c>
      <c r="T235" s="184">
        <f>S235*H235</f>
        <v>0</v>
      </c>
      <c r="U235" s="37"/>
      <c r="V235" s="37"/>
      <c r="W235" s="37"/>
      <c r="X235" s="37"/>
      <c r="Y235" s="37"/>
      <c r="Z235" s="37"/>
      <c r="AA235" s="37"/>
      <c r="AB235" s="37"/>
      <c r="AC235" s="37"/>
      <c r="AD235" s="37"/>
      <c r="AE235" s="37"/>
      <c r="AR235" s="185" t="s">
        <v>187</v>
      </c>
      <c r="AT235" s="185" t="s">
        <v>350</v>
      </c>
      <c r="AU235" s="185" t="s">
        <v>85</v>
      </c>
      <c r="AY235" s="20" t="s">
        <v>349</v>
      </c>
      <c r="BE235" s="186">
        <f>IF(N235="základní",J235,0)</f>
        <v>0</v>
      </c>
      <c r="BF235" s="186">
        <f>IF(N235="snížená",J235,0)</f>
        <v>0</v>
      </c>
      <c r="BG235" s="186">
        <f>IF(N235="zákl. přenesená",J235,0)</f>
        <v>0</v>
      </c>
      <c r="BH235" s="186">
        <f>IF(N235="sníž. přenesená",J235,0)</f>
        <v>0</v>
      </c>
      <c r="BI235" s="186">
        <f>IF(N235="nulová",J235,0)</f>
        <v>0</v>
      </c>
      <c r="BJ235" s="20" t="s">
        <v>83</v>
      </c>
      <c r="BK235" s="186">
        <f>ROUND(I235*H235,2)</f>
        <v>0</v>
      </c>
      <c r="BL235" s="20" t="s">
        <v>187</v>
      </c>
      <c r="BM235" s="185" t="s">
        <v>908</v>
      </c>
    </row>
    <row r="236" spans="1:65" s="2" customFormat="1" ht="10.199999999999999">
      <c r="A236" s="37"/>
      <c r="B236" s="38"/>
      <c r="C236" s="39"/>
      <c r="D236" s="187" t="s">
        <v>355</v>
      </c>
      <c r="E236" s="39"/>
      <c r="F236" s="188" t="s">
        <v>1828</v>
      </c>
      <c r="G236" s="39"/>
      <c r="H236" s="39"/>
      <c r="I236" s="189"/>
      <c r="J236" s="39"/>
      <c r="K236" s="39"/>
      <c r="L236" s="42"/>
      <c r="M236" s="190"/>
      <c r="N236" s="191"/>
      <c r="O236" s="67"/>
      <c r="P236" s="67"/>
      <c r="Q236" s="67"/>
      <c r="R236" s="67"/>
      <c r="S236" s="67"/>
      <c r="T236" s="68"/>
      <c r="U236" s="37"/>
      <c r="V236" s="37"/>
      <c r="W236" s="37"/>
      <c r="X236" s="37"/>
      <c r="Y236" s="37"/>
      <c r="Z236" s="37"/>
      <c r="AA236" s="37"/>
      <c r="AB236" s="37"/>
      <c r="AC236" s="37"/>
      <c r="AD236" s="37"/>
      <c r="AE236" s="37"/>
      <c r="AT236" s="20" t="s">
        <v>355</v>
      </c>
      <c r="AU236" s="20" t="s">
        <v>85</v>
      </c>
    </row>
    <row r="237" spans="1:65" s="2" customFormat="1" ht="24.15" customHeight="1">
      <c r="A237" s="37"/>
      <c r="B237" s="38"/>
      <c r="C237" s="174" t="s">
        <v>724</v>
      </c>
      <c r="D237" s="174" t="s">
        <v>350</v>
      </c>
      <c r="E237" s="175" t="s">
        <v>1835</v>
      </c>
      <c r="F237" s="176" t="s">
        <v>1836</v>
      </c>
      <c r="G237" s="177" t="s">
        <v>403</v>
      </c>
      <c r="H237" s="178">
        <v>1.7000000000000001E-2</v>
      </c>
      <c r="I237" s="179"/>
      <c r="J237" s="180">
        <f>ROUND(I237*H237,2)</f>
        <v>0</v>
      </c>
      <c r="K237" s="176" t="s">
        <v>354</v>
      </c>
      <c r="L237" s="42"/>
      <c r="M237" s="181" t="s">
        <v>19</v>
      </c>
      <c r="N237" s="182" t="s">
        <v>46</v>
      </c>
      <c r="O237" s="67"/>
      <c r="P237" s="183">
        <f>O237*H237</f>
        <v>0</v>
      </c>
      <c r="Q237" s="183">
        <v>0</v>
      </c>
      <c r="R237" s="183">
        <f>Q237*H237</f>
        <v>0</v>
      </c>
      <c r="S237" s="183">
        <v>0</v>
      </c>
      <c r="T237" s="184">
        <f>S237*H237</f>
        <v>0</v>
      </c>
      <c r="U237" s="37"/>
      <c r="V237" s="37"/>
      <c r="W237" s="37"/>
      <c r="X237" s="37"/>
      <c r="Y237" s="37"/>
      <c r="Z237" s="37"/>
      <c r="AA237" s="37"/>
      <c r="AB237" s="37"/>
      <c r="AC237" s="37"/>
      <c r="AD237" s="37"/>
      <c r="AE237" s="37"/>
      <c r="AR237" s="185" t="s">
        <v>187</v>
      </c>
      <c r="AT237" s="185" t="s">
        <v>350</v>
      </c>
      <c r="AU237" s="185" t="s">
        <v>85</v>
      </c>
      <c r="AY237" s="20" t="s">
        <v>349</v>
      </c>
      <c r="BE237" s="186">
        <f>IF(N237="základní",J237,0)</f>
        <v>0</v>
      </c>
      <c r="BF237" s="186">
        <f>IF(N237="snížená",J237,0)</f>
        <v>0</v>
      </c>
      <c r="BG237" s="186">
        <f>IF(N237="zákl. přenesená",J237,0)</f>
        <v>0</v>
      </c>
      <c r="BH237" s="186">
        <f>IF(N237="sníž. přenesená",J237,0)</f>
        <v>0</v>
      </c>
      <c r="BI237" s="186">
        <f>IF(N237="nulová",J237,0)</f>
        <v>0</v>
      </c>
      <c r="BJ237" s="20" t="s">
        <v>83</v>
      </c>
      <c r="BK237" s="186">
        <f>ROUND(I237*H237,2)</f>
        <v>0</v>
      </c>
      <c r="BL237" s="20" t="s">
        <v>187</v>
      </c>
      <c r="BM237" s="185" t="s">
        <v>912</v>
      </c>
    </row>
    <row r="238" spans="1:65" s="2" customFormat="1" ht="10.199999999999999">
      <c r="A238" s="37"/>
      <c r="B238" s="38"/>
      <c r="C238" s="39"/>
      <c r="D238" s="187" t="s">
        <v>355</v>
      </c>
      <c r="E238" s="39"/>
      <c r="F238" s="188" t="s">
        <v>1837</v>
      </c>
      <c r="G238" s="39"/>
      <c r="H238" s="39"/>
      <c r="I238" s="189"/>
      <c r="J238" s="39"/>
      <c r="K238" s="39"/>
      <c r="L238" s="42"/>
      <c r="M238" s="190"/>
      <c r="N238" s="191"/>
      <c r="O238" s="67"/>
      <c r="P238" s="67"/>
      <c r="Q238" s="67"/>
      <c r="R238" s="67"/>
      <c r="S238" s="67"/>
      <c r="T238" s="68"/>
      <c r="U238" s="37"/>
      <c r="V238" s="37"/>
      <c r="W238" s="37"/>
      <c r="X238" s="37"/>
      <c r="Y238" s="37"/>
      <c r="Z238" s="37"/>
      <c r="AA238" s="37"/>
      <c r="AB238" s="37"/>
      <c r="AC238" s="37"/>
      <c r="AD238" s="37"/>
      <c r="AE238" s="37"/>
      <c r="AT238" s="20" t="s">
        <v>355</v>
      </c>
      <c r="AU238" s="20" t="s">
        <v>85</v>
      </c>
    </row>
    <row r="239" spans="1:65" s="13" customFormat="1" ht="10.199999999999999">
      <c r="B239" s="203"/>
      <c r="C239" s="204"/>
      <c r="D239" s="194" t="s">
        <v>357</v>
      </c>
      <c r="E239" s="205" t="s">
        <v>19</v>
      </c>
      <c r="F239" s="206" t="s">
        <v>13061</v>
      </c>
      <c r="G239" s="204"/>
      <c r="H239" s="207">
        <v>17</v>
      </c>
      <c r="I239" s="208"/>
      <c r="J239" s="204"/>
      <c r="K239" s="204"/>
      <c r="L239" s="209"/>
      <c r="M239" s="210"/>
      <c r="N239" s="211"/>
      <c r="O239" s="211"/>
      <c r="P239" s="211"/>
      <c r="Q239" s="211"/>
      <c r="R239" s="211"/>
      <c r="S239" s="211"/>
      <c r="T239" s="212"/>
      <c r="AT239" s="213" t="s">
        <v>357</v>
      </c>
      <c r="AU239" s="213" t="s">
        <v>85</v>
      </c>
      <c r="AV239" s="13" t="s">
        <v>85</v>
      </c>
      <c r="AW239" s="13" t="s">
        <v>37</v>
      </c>
      <c r="AX239" s="13" t="s">
        <v>75</v>
      </c>
      <c r="AY239" s="213" t="s">
        <v>349</v>
      </c>
    </row>
    <row r="240" spans="1:65" s="14" customFormat="1" ht="10.199999999999999">
      <c r="B240" s="214"/>
      <c r="C240" s="215"/>
      <c r="D240" s="194" t="s">
        <v>357</v>
      </c>
      <c r="E240" s="216" t="s">
        <v>19</v>
      </c>
      <c r="F240" s="217" t="s">
        <v>360</v>
      </c>
      <c r="G240" s="215"/>
      <c r="H240" s="218">
        <v>17</v>
      </c>
      <c r="I240" s="219"/>
      <c r="J240" s="215"/>
      <c r="K240" s="215"/>
      <c r="L240" s="220"/>
      <c r="M240" s="221"/>
      <c r="N240" s="222"/>
      <c r="O240" s="222"/>
      <c r="P240" s="222"/>
      <c r="Q240" s="222"/>
      <c r="R240" s="222"/>
      <c r="S240" s="222"/>
      <c r="T240" s="223"/>
      <c r="AT240" s="224" t="s">
        <v>357</v>
      </c>
      <c r="AU240" s="224" t="s">
        <v>85</v>
      </c>
      <c r="AV240" s="14" t="s">
        <v>187</v>
      </c>
      <c r="AW240" s="14" t="s">
        <v>37</v>
      </c>
      <c r="AX240" s="14" t="s">
        <v>75</v>
      </c>
      <c r="AY240" s="224" t="s">
        <v>349</v>
      </c>
    </row>
    <row r="241" spans="1:65" s="13" customFormat="1" ht="10.199999999999999">
      <c r="B241" s="203"/>
      <c r="C241" s="204"/>
      <c r="D241" s="194" t="s">
        <v>357</v>
      </c>
      <c r="E241" s="205" t="s">
        <v>19</v>
      </c>
      <c r="F241" s="206" t="s">
        <v>13062</v>
      </c>
      <c r="G241" s="204"/>
      <c r="H241" s="207">
        <v>1.7000000000000001E-2</v>
      </c>
      <c r="I241" s="208"/>
      <c r="J241" s="204"/>
      <c r="K241" s="204"/>
      <c r="L241" s="209"/>
      <c r="M241" s="210"/>
      <c r="N241" s="211"/>
      <c r="O241" s="211"/>
      <c r="P241" s="211"/>
      <c r="Q241" s="211"/>
      <c r="R241" s="211"/>
      <c r="S241" s="211"/>
      <c r="T241" s="212"/>
      <c r="AT241" s="213" t="s">
        <v>357</v>
      </c>
      <c r="AU241" s="213" t="s">
        <v>85</v>
      </c>
      <c r="AV241" s="13" t="s">
        <v>85</v>
      </c>
      <c r="AW241" s="13" t="s">
        <v>37</v>
      </c>
      <c r="AX241" s="13" t="s">
        <v>75</v>
      </c>
      <c r="AY241" s="213" t="s">
        <v>349</v>
      </c>
    </row>
    <row r="242" spans="1:65" s="14" customFormat="1" ht="10.199999999999999">
      <c r="B242" s="214"/>
      <c r="C242" s="215"/>
      <c r="D242" s="194" t="s">
        <v>357</v>
      </c>
      <c r="E242" s="216" t="s">
        <v>19</v>
      </c>
      <c r="F242" s="217" t="s">
        <v>360</v>
      </c>
      <c r="G242" s="215"/>
      <c r="H242" s="218">
        <v>1.7000000000000001E-2</v>
      </c>
      <c r="I242" s="219"/>
      <c r="J242" s="215"/>
      <c r="K242" s="215"/>
      <c r="L242" s="220"/>
      <c r="M242" s="221"/>
      <c r="N242" s="222"/>
      <c r="O242" s="222"/>
      <c r="P242" s="222"/>
      <c r="Q242" s="222"/>
      <c r="R242" s="222"/>
      <c r="S242" s="222"/>
      <c r="T242" s="223"/>
      <c r="AT242" s="224" t="s">
        <v>357</v>
      </c>
      <c r="AU242" s="224" t="s">
        <v>85</v>
      </c>
      <c r="AV242" s="14" t="s">
        <v>187</v>
      </c>
      <c r="AW242" s="14" t="s">
        <v>37</v>
      </c>
      <c r="AX242" s="14" t="s">
        <v>83</v>
      </c>
      <c r="AY242" s="224" t="s">
        <v>349</v>
      </c>
    </row>
    <row r="243" spans="1:65" s="2" customFormat="1" ht="16.5" customHeight="1">
      <c r="A243" s="37"/>
      <c r="B243" s="38"/>
      <c r="C243" s="225" t="s">
        <v>915</v>
      </c>
      <c r="D243" s="225" t="s">
        <v>425</v>
      </c>
      <c r="E243" s="226" t="s">
        <v>1839</v>
      </c>
      <c r="F243" s="227" t="s">
        <v>1840</v>
      </c>
      <c r="G243" s="228" t="s">
        <v>993</v>
      </c>
      <c r="H243" s="229">
        <v>17</v>
      </c>
      <c r="I243" s="230"/>
      <c r="J243" s="231">
        <f>ROUND(I243*H243,2)</f>
        <v>0</v>
      </c>
      <c r="K243" s="227" t="s">
        <v>1811</v>
      </c>
      <c r="L243" s="232"/>
      <c r="M243" s="233" t="s">
        <v>19</v>
      </c>
      <c r="N243" s="234" t="s">
        <v>46</v>
      </c>
      <c r="O243" s="67"/>
      <c r="P243" s="183">
        <f>O243*H243</f>
        <v>0</v>
      </c>
      <c r="Q243" s="183">
        <v>0</v>
      </c>
      <c r="R243" s="183">
        <f>Q243*H243</f>
        <v>0</v>
      </c>
      <c r="S243" s="183">
        <v>0</v>
      </c>
      <c r="T243" s="184">
        <f>S243*H243</f>
        <v>0</v>
      </c>
      <c r="U243" s="37"/>
      <c r="V243" s="37"/>
      <c r="W243" s="37"/>
      <c r="X243" s="37"/>
      <c r="Y243" s="37"/>
      <c r="Z243" s="37"/>
      <c r="AA243" s="37"/>
      <c r="AB243" s="37"/>
      <c r="AC243" s="37"/>
      <c r="AD243" s="37"/>
      <c r="AE243" s="37"/>
      <c r="AR243" s="185" t="s">
        <v>373</v>
      </c>
      <c r="AT243" s="185" t="s">
        <v>425</v>
      </c>
      <c r="AU243" s="185" t="s">
        <v>85</v>
      </c>
      <c r="AY243" s="20" t="s">
        <v>349</v>
      </c>
      <c r="BE243" s="186">
        <f>IF(N243="základní",J243,0)</f>
        <v>0</v>
      </c>
      <c r="BF243" s="186">
        <f>IF(N243="snížená",J243,0)</f>
        <v>0</v>
      </c>
      <c r="BG243" s="186">
        <f>IF(N243="zákl. přenesená",J243,0)</f>
        <v>0</v>
      </c>
      <c r="BH243" s="186">
        <f>IF(N243="sníž. přenesená",J243,0)</f>
        <v>0</v>
      </c>
      <c r="BI243" s="186">
        <f>IF(N243="nulová",J243,0)</f>
        <v>0</v>
      </c>
      <c r="BJ243" s="20" t="s">
        <v>83</v>
      </c>
      <c r="BK243" s="186">
        <f>ROUND(I243*H243,2)</f>
        <v>0</v>
      </c>
      <c r="BL243" s="20" t="s">
        <v>187</v>
      </c>
      <c r="BM243" s="185" t="s">
        <v>919</v>
      </c>
    </row>
    <row r="244" spans="1:65" s="2" customFormat="1" ht="24.15" customHeight="1">
      <c r="A244" s="37"/>
      <c r="B244" s="38"/>
      <c r="C244" s="174" t="s">
        <v>730</v>
      </c>
      <c r="D244" s="174" t="s">
        <v>350</v>
      </c>
      <c r="E244" s="175" t="s">
        <v>13063</v>
      </c>
      <c r="F244" s="176" t="s">
        <v>13064</v>
      </c>
      <c r="G244" s="177" t="s">
        <v>353</v>
      </c>
      <c r="H244" s="178">
        <v>17</v>
      </c>
      <c r="I244" s="179"/>
      <c r="J244" s="180">
        <f>ROUND(I244*H244,2)</f>
        <v>0</v>
      </c>
      <c r="K244" s="176" t="s">
        <v>354</v>
      </c>
      <c r="L244" s="42"/>
      <c r="M244" s="181" t="s">
        <v>19</v>
      </c>
      <c r="N244" s="182" t="s">
        <v>46</v>
      </c>
      <c r="O244" s="67"/>
      <c r="P244" s="183">
        <f>O244*H244</f>
        <v>0</v>
      </c>
      <c r="Q244" s="183">
        <v>0</v>
      </c>
      <c r="R244" s="183">
        <f>Q244*H244</f>
        <v>0</v>
      </c>
      <c r="S244" s="183">
        <v>0</v>
      </c>
      <c r="T244" s="184">
        <f>S244*H244</f>
        <v>0</v>
      </c>
      <c r="U244" s="37"/>
      <c r="V244" s="37"/>
      <c r="W244" s="37"/>
      <c r="X244" s="37"/>
      <c r="Y244" s="37"/>
      <c r="Z244" s="37"/>
      <c r="AA244" s="37"/>
      <c r="AB244" s="37"/>
      <c r="AC244" s="37"/>
      <c r="AD244" s="37"/>
      <c r="AE244" s="37"/>
      <c r="AR244" s="185" t="s">
        <v>187</v>
      </c>
      <c r="AT244" s="185" t="s">
        <v>350</v>
      </c>
      <c r="AU244" s="185" t="s">
        <v>85</v>
      </c>
      <c r="AY244" s="20" t="s">
        <v>349</v>
      </c>
      <c r="BE244" s="186">
        <f>IF(N244="základní",J244,0)</f>
        <v>0</v>
      </c>
      <c r="BF244" s="186">
        <f>IF(N244="snížená",J244,0)</f>
        <v>0</v>
      </c>
      <c r="BG244" s="186">
        <f>IF(N244="zákl. přenesená",J244,0)</f>
        <v>0</v>
      </c>
      <c r="BH244" s="186">
        <f>IF(N244="sníž. přenesená",J244,0)</f>
        <v>0</v>
      </c>
      <c r="BI244" s="186">
        <f>IF(N244="nulová",J244,0)</f>
        <v>0</v>
      </c>
      <c r="BJ244" s="20" t="s">
        <v>83</v>
      </c>
      <c r="BK244" s="186">
        <f>ROUND(I244*H244,2)</f>
        <v>0</v>
      </c>
      <c r="BL244" s="20" t="s">
        <v>187</v>
      </c>
      <c r="BM244" s="185" t="s">
        <v>923</v>
      </c>
    </row>
    <row r="245" spans="1:65" s="2" customFormat="1" ht="10.199999999999999">
      <c r="A245" s="37"/>
      <c r="B245" s="38"/>
      <c r="C245" s="39"/>
      <c r="D245" s="187" t="s">
        <v>355</v>
      </c>
      <c r="E245" s="39"/>
      <c r="F245" s="188" t="s">
        <v>13065</v>
      </c>
      <c r="G245" s="39"/>
      <c r="H245" s="39"/>
      <c r="I245" s="189"/>
      <c r="J245" s="39"/>
      <c r="K245" s="39"/>
      <c r="L245" s="42"/>
      <c r="M245" s="190"/>
      <c r="N245" s="191"/>
      <c r="O245" s="67"/>
      <c r="P245" s="67"/>
      <c r="Q245" s="67"/>
      <c r="R245" s="67"/>
      <c r="S245" s="67"/>
      <c r="T245" s="68"/>
      <c r="U245" s="37"/>
      <c r="V245" s="37"/>
      <c r="W245" s="37"/>
      <c r="X245" s="37"/>
      <c r="Y245" s="37"/>
      <c r="Z245" s="37"/>
      <c r="AA245" s="37"/>
      <c r="AB245" s="37"/>
      <c r="AC245" s="37"/>
      <c r="AD245" s="37"/>
      <c r="AE245" s="37"/>
      <c r="AT245" s="20" t="s">
        <v>355</v>
      </c>
      <c r="AU245" s="20" t="s">
        <v>85</v>
      </c>
    </row>
    <row r="246" spans="1:65" s="2" customFormat="1" ht="16.5" customHeight="1">
      <c r="A246" s="37"/>
      <c r="B246" s="38"/>
      <c r="C246" s="225" t="s">
        <v>924</v>
      </c>
      <c r="D246" s="225" t="s">
        <v>425</v>
      </c>
      <c r="E246" s="226" t="s">
        <v>13066</v>
      </c>
      <c r="F246" s="227" t="s">
        <v>13067</v>
      </c>
      <c r="G246" s="228" t="s">
        <v>403</v>
      </c>
      <c r="H246" s="229">
        <v>2.72</v>
      </c>
      <c r="I246" s="230"/>
      <c r="J246" s="231">
        <f>ROUND(I246*H246,2)</f>
        <v>0</v>
      </c>
      <c r="K246" s="227" t="s">
        <v>1811</v>
      </c>
      <c r="L246" s="232"/>
      <c r="M246" s="233" t="s">
        <v>19</v>
      </c>
      <c r="N246" s="234" t="s">
        <v>46</v>
      </c>
      <c r="O246" s="67"/>
      <c r="P246" s="183">
        <f>O246*H246</f>
        <v>0</v>
      </c>
      <c r="Q246" s="183">
        <v>0</v>
      </c>
      <c r="R246" s="183">
        <f>Q246*H246</f>
        <v>0</v>
      </c>
      <c r="S246" s="183">
        <v>0</v>
      </c>
      <c r="T246" s="184">
        <f>S246*H246</f>
        <v>0</v>
      </c>
      <c r="U246" s="37"/>
      <c r="V246" s="37"/>
      <c r="W246" s="37"/>
      <c r="X246" s="37"/>
      <c r="Y246" s="37"/>
      <c r="Z246" s="37"/>
      <c r="AA246" s="37"/>
      <c r="AB246" s="37"/>
      <c r="AC246" s="37"/>
      <c r="AD246" s="37"/>
      <c r="AE246" s="37"/>
      <c r="AR246" s="185" t="s">
        <v>373</v>
      </c>
      <c r="AT246" s="185" t="s">
        <v>425</v>
      </c>
      <c r="AU246" s="185" t="s">
        <v>85</v>
      </c>
      <c r="AY246" s="20" t="s">
        <v>349</v>
      </c>
      <c r="BE246" s="186">
        <f>IF(N246="základní",J246,0)</f>
        <v>0</v>
      </c>
      <c r="BF246" s="186">
        <f>IF(N246="snížená",J246,0)</f>
        <v>0</v>
      </c>
      <c r="BG246" s="186">
        <f>IF(N246="zákl. přenesená",J246,0)</f>
        <v>0</v>
      </c>
      <c r="BH246" s="186">
        <f>IF(N246="sníž. přenesená",J246,0)</f>
        <v>0</v>
      </c>
      <c r="BI246" s="186">
        <f>IF(N246="nulová",J246,0)</f>
        <v>0</v>
      </c>
      <c r="BJ246" s="20" t="s">
        <v>83</v>
      </c>
      <c r="BK246" s="186">
        <f>ROUND(I246*H246,2)</f>
        <v>0</v>
      </c>
      <c r="BL246" s="20" t="s">
        <v>187</v>
      </c>
      <c r="BM246" s="185" t="s">
        <v>928</v>
      </c>
    </row>
    <row r="247" spans="1:65" s="13" customFormat="1" ht="10.199999999999999">
      <c r="B247" s="203"/>
      <c r="C247" s="204"/>
      <c r="D247" s="194" t="s">
        <v>357</v>
      </c>
      <c r="E247" s="205" t="s">
        <v>19</v>
      </c>
      <c r="F247" s="206" t="s">
        <v>13068</v>
      </c>
      <c r="G247" s="204"/>
      <c r="H247" s="207">
        <v>2.72</v>
      </c>
      <c r="I247" s="208"/>
      <c r="J247" s="204"/>
      <c r="K247" s="204"/>
      <c r="L247" s="209"/>
      <c r="M247" s="210"/>
      <c r="N247" s="211"/>
      <c r="O247" s="211"/>
      <c r="P247" s="211"/>
      <c r="Q247" s="211"/>
      <c r="R247" s="211"/>
      <c r="S247" s="211"/>
      <c r="T247" s="212"/>
      <c r="AT247" s="213" t="s">
        <v>357</v>
      </c>
      <c r="AU247" s="213" t="s">
        <v>85</v>
      </c>
      <c r="AV247" s="13" t="s">
        <v>85</v>
      </c>
      <c r="AW247" s="13" t="s">
        <v>37</v>
      </c>
      <c r="AX247" s="13" t="s">
        <v>75</v>
      </c>
      <c r="AY247" s="213" t="s">
        <v>349</v>
      </c>
    </row>
    <row r="248" spans="1:65" s="14" customFormat="1" ht="10.199999999999999">
      <c r="B248" s="214"/>
      <c r="C248" s="215"/>
      <c r="D248" s="194" t="s">
        <v>357</v>
      </c>
      <c r="E248" s="216" t="s">
        <v>19</v>
      </c>
      <c r="F248" s="217" t="s">
        <v>360</v>
      </c>
      <c r="G248" s="215"/>
      <c r="H248" s="218">
        <v>2.72</v>
      </c>
      <c r="I248" s="219"/>
      <c r="J248" s="215"/>
      <c r="K248" s="215"/>
      <c r="L248" s="220"/>
      <c r="M248" s="221"/>
      <c r="N248" s="222"/>
      <c r="O248" s="222"/>
      <c r="P248" s="222"/>
      <c r="Q248" s="222"/>
      <c r="R248" s="222"/>
      <c r="S248" s="222"/>
      <c r="T248" s="223"/>
      <c r="AT248" s="224" t="s">
        <v>357</v>
      </c>
      <c r="AU248" s="224" t="s">
        <v>85</v>
      </c>
      <c r="AV248" s="14" t="s">
        <v>187</v>
      </c>
      <c r="AW248" s="14" t="s">
        <v>37</v>
      </c>
      <c r="AX248" s="14" t="s">
        <v>83</v>
      </c>
      <c r="AY248" s="224" t="s">
        <v>349</v>
      </c>
    </row>
    <row r="249" spans="1:65" s="2" customFormat="1" ht="16.5" customHeight="1">
      <c r="A249" s="37"/>
      <c r="B249" s="38"/>
      <c r="C249" s="174" t="s">
        <v>736</v>
      </c>
      <c r="D249" s="174" t="s">
        <v>350</v>
      </c>
      <c r="E249" s="175" t="s">
        <v>1841</v>
      </c>
      <c r="F249" s="176" t="s">
        <v>1842</v>
      </c>
      <c r="G249" s="177" t="s">
        <v>366</v>
      </c>
      <c r="H249" s="178">
        <v>1.7</v>
      </c>
      <c r="I249" s="179"/>
      <c r="J249" s="180">
        <f>ROUND(I249*H249,2)</f>
        <v>0</v>
      </c>
      <c r="K249" s="176" t="s">
        <v>354</v>
      </c>
      <c r="L249" s="42"/>
      <c r="M249" s="181" t="s">
        <v>19</v>
      </c>
      <c r="N249" s="182" t="s">
        <v>46</v>
      </c>
      <c r="O249" s="67"/>
      <c r="P249" s="183">
        <f>O249*H249</f>
        <v>0</v>
      </c>
      <c r="Q249" s="183">
        <v>0</v>
      </c>
      <c r="R249" s="183">
        <f>Q249*H249</f>
        <v>0</v>
      </c>
      <c r="S249" s="183">
        <v>0</v>
      </c>
      <c r="T249" s="184">
        <f>S249*H249</f>
        <v>0</v>
      </c>
      <c r="U249" s="37"/>
      <c r="V249" s="37"/>
      <c r="W249" s="37"/>
      <c r="X249" s="37"/>
      <c r="Y249" s="37"/>
      <c r="Z249" s="37"/>
      <c r="AA249" s="37"/>
      <c r="AB249" s="37"/>
      <c r="AC249" s="37"/>
      <c r="AD249" s="37"/>
      <c r="AE249" s="37"/>
      <c r="AR249" s="185" t="s">
        <v>187</v>
      </c>
      <c r="AT249" s="185" t="s">
        <v>350</v>
      </c>
      <c r="AU249" s="185" t="s">
        <v>85</v>
      </c>
      <c r="AY249" s="20" t="s">
        <v>349</v>
      </c>
      <c r="BE249" s="186">
        <f>IF(N249="základní",J249,0)</f>
        <v>0</v>
      </c>
      <c r="BF249" s="186">
        <f>IF(N249="snížená",J249,0)</f>
        <v>0</v>
      </c>
      <c r="BG249" s="186">
        <f>IF(N249="zákl. přenesená",J249,0)</f>
        <v>0</v>
      </c>
      <c r="BH249" s="186">
        <f>IF(N249="sníž. přenesená",J249,0)</f>
        <v>0</v>
      </c>
      <c r="BI249" s="186">
        <f>IF(N249="nulová",J249,0)</f>
        <v>0</v>
      </c>
      <c r="BJ249" s="20" t="s">
        <v>83</v>
      </c>
      <c r="BK249" s="186">
        <f>ROUND(I249*H249,2)</f>
        <v>0</v>
      </c>
      <c r="BL249" s="20" t="s">
        <v>187</v>
      </c>
      <c r="BM249" s="185" t="s">
        <v>1768</v>
      </c>
    </row>
    <row r="250" spans="1:65" s="2" customFormat="1" ht="10.199999999999999">
      <c r="A250" s="37"/>
      <c r="B250" s="38"/>
      <c r="C250" s="39"/>
      <c r="D250" s="187" t="s">
        <v>355</v>
      </c>
      <c r="E250" s="39"/>
      <c r="F250" s="188" t="s">
        <v>1843</v>
      </c>
      <c r="G250" s="39"/>
      <c r="H250" s="39"/>
      <c r="I250" s="189"/>
      <c r="J250" s="39"/>
      <c r="K250" s="39"/>
      <c r="L250" s="42"/>
      <c r="M250" s="190"/>
      <c r="N250" s="191"/>
      <c r="O250" s="67"/>
      <c r="P250" s="67"/>
      <c r="Q250" s="67"/>
      <c r="R250" s="67"/>
      <c r="S250" s="67"/>
      <c r="T250" s="68"/>
      <c r="U250" s="37"/>
      <c r="V250" s="37"/>
      <c r="W250" s="37"/>
      <c r="X250" s="37"/>
      <c r="Y250" s="37"/>
      <c r="Z250" s="37"/>
      <c r="AA250" s="37"/>
      <c r="AB250" s="37"/>
      <c r="AC250" s="37"/>
      <c r="AD250" s="37"/>
      <c r="AE250" s="37"/>
      <c r="AT250" s="20" t="s">
        <v>355</v>
      </c>
      <c r="AU250" s="20" t="s">
        <v>85</v>
      </c>
    </row>
    <row r="251" spans="1:65" s="13" customFormat="1" ht="10.199999999999999">
      <c r="B251" s="203"/>
      <c r="C251" s="204"/>
      <c r="D251" s="194" t="s">
        <v>357</v>
      </c>
      <c r="E251" s="205" t="s">
        <v>19</v>
      </c>
      <c r="F251" s="206" t="s">
        <v>13069</v>
      </c>
      <c r="G251" s="204"/>
      <c r="H251" s="207">
        <v>1.7</v>
      </c>
      <c r="I251" s="208"/>
      <c r="J251" s="204"/>
      <c r="K251" s="204"/>
      <c r="L251" s="209"/>
      <c r="M251" s="210"/>
      <c r="N251" s="211"/>
      <c r="O251" s="211"/>
      <c r="P251" s="211"/>
      <c r="Q251" s="211"/>
      <c r="R251" s="211"/>
      <c r="S251" s="211"/>
      <c r="T251" s="212"/>
      <c r="AT251" s="213" t="s">
        <v>357</v>
      </c>
      <c r="AU251" s="213" t="s">
        <v>85</v>
      </c>
      <c r="AV251" s="13" t="s">
        <v>85</v>
      </c>
      <c r="AW251" s="13" t="s">
        <v>37</v>
      </c>
      <c r="AX251" s="13" t="s">
        <v>75</v>
      </c>
      <c r="AY251" s="213" t="s">
        <v>349</v>
      </c>
    </row>
    <row r="252" spans="1:65" s="14" customFormat="1" ht="10.199999999999999">
      <c r="B252" s="214"/>
      <c r="C252" s="215"/>
      <c r="D252" s="194" t="s">
        <v>357</v>
      </c>
      <c r="E252" s="216" t="s">
        <v>19</v>
      </c>
      <c r="F252" s="217" t="s">
        <v>360</v>
      </c>
      <c r="G252" s="215"/>
      <c r="H252" s="218">
        <v>1.7</v>
      </c>
      <c r="I252" s="219"/>
      <c r="J252" s="215"/>
      <c r="K252" s="215"/>
      <c r="L252" s="220"/>
      <c r="M252" s="221"/>
      <c r="N252" s="222"/>
      <c r="O252" s="222"/>
      <c r="P252" s="222"/>
      <c r="Q252" s="222"/>
      <c r="R252" s="222"/>
      <c r="S252" s="222"/>
      <c r="T252" s="223"/>
      <c r="AT252" s="224" t="s">
        <v>357</v>
      </c>
      <c r="AU252" s="224" t="s">
        <v>85</v>
      </c>
      <c r="AV252" s="14" t="s">
        <v>187</v>
      </c>
      <c r="AW252" s="14" t="s">
        <v>37</v>
      </c>
      <c r="AX252" s="14" t="s">
        <v>83</v>
      </c>
      <c r="AY252" s="224" t="s">
        <v>349</v>
      </c>
    </row>
    <row r="253" spans="1:65" s="2" customFormat="1" ht="16.5" customHeight="1">
      <c r="A253" s="37"/>
      <c r="B253" s="38"/>
      <c r="C253" s="174" t="s">
        <v>3325</v>
      </c>
      <c r="D253" s="174" t="s">
        <v>350</v>
      </c>
      <c r="E253" s="175" t="s">
        <v>1844</v>
      </c>
      <c r="F253" s="176" t="s">
        <v>1845</v>
      </c>
      <c r="G253" s="177" t="s">
        <v>366</v>
      </c>
      <c r="H253" s="178">
        <v>1.7</v>
      </c>
      <c r="I253" s="179"/>
      <c r="J253" s="180">
        <f>ROUND(I253*H253,2)</f>
        <v>0</v>
      </c>
      <c r="K253" s="176" t="s">
        <v>354</v>
      </c>
      <c r="L253" s="42"/>
      <c r="M253" s="181" t="s">
        <v>19</v>
      </c>
      <c r="N253" s="182" t="s">
        <v>46</v>
      </c>
      <c r="O253" s="67"/>
      <c r="P253" s="183">
        <f>O253*H253</f>
        <v>0</v>
      </c>
      <c r="Q253" s="183">
        <v>0</v>
      </c>
      <c r="R253" s="183">
        <f>Q253*H253</f>
        <v>0</v>
      </c>
      <c r="S253" s="183">
        <v>0</v>
      </c>
      <c r="T253" s="184">
        <f>S253*H253</f>
        <v>0</v>
      </c>
      <c r="U253" s="37"/>
      <c r="V253" s="37"/>
      <c r="W253" s="37"/>
      <c r="X253" s="37"/>
      <c r="Y253" s="37"/>
      <c r="Z253" s="37"/>
      <c r="AA253" s="37"/>
      <c r="AB253" s="37"/>
      <c r="AC253" s="37"/>
      <c r="AD253" s="37"/>
      <c r="AE253" s="37"/>
      <c r="AR253" s="185" t="s">
        <v>187</v>
      </c>
      <c r="AT253" s="185" t="s">
        <v>350</v>
      </c>
      <c r="AU253" s="185" t="s">
        <v>85</v>
      </c>
      <c r="AY253" s="20" t="s">
        <v>349</v>
      </c>
      <c r="BE253" s="186">
        <f>IF(N253="základní",J253,0)</f>
        <v>0</v>
      </c>
      <c r="BF253" s="186">
        <f>IF(N253="snížená",J253,0)</f>
        <v>0</v>
      </c>
      <c r="BG253" s="186">
        <f>IF(N253="zákl. přenesená",J253,0)</f>
        <v>0</v>
      </c>
      <c r="BH253" s="186">
        <f>IF(N253="sníž. přenesená",J253,0)</f>
        <v>0</v>
      </c>
      <c r="BI253" s="186">
        <f>IF(N253="nulová",J253,0)</f>
        <v>0</v>
      </c>
      <c r="BJ253" s="20" t="s">
        <v>83</v>
      </c>
      <c r="BK253" s="186">
        <f>ROUND(I253*H253,2)</f>
        <v>0</v>
      </c>
      <c r="BL253" s="20" t="s">
        <v>187</v>
      </c>
      <c r="BM253" s="185" t="s">
        <v>5511</v>
      </c>
    </row>
    <row r="254" spans="1:65" s="2" customFormat="1" ht="10.199999999999999">
      <c r="A254" s="37"/>
      <c r="B254" s="38"/>
      <c r="C254" s="39"/>
      <c r="D254" s="187" t="s">
        <v>355</v>
      </c>
      <c r="E254" s="39"/>
      <c r="F254" s="188" t="s">
        <v>1846</v>
      </c>
      <c r="G254" s="39"/>
      <c r="H254" s="39"/>
      <c r="I254" s="189"/>
      <c r="J254" s="39"/>
      <c r="K254" s="39"/>
      <c r="L254" s="42"/>
      <c r="M254" s="190"/>
      <c r="N254" s="191"/>
      <c r="O254" s="67"/>
      <c r="P254" s="67"/>
      <c r="Q254" s="67"/>
      <c r="R254" s="67"/>
      <c r="S254" s="67"/>
      <c r="T254" s="68"/>
      <c r="U254" s="37"/>
      <c r="V254" s="37"/>
      <c r="W254" s="37"/>
      <c r="X254" s="37"/>
      <c r="Y254" s="37"/>
      <c r="Z254" s="37"/>
      <c r="AA254" s="37"/>
      <c r="AB254" s="37"/>
      <c r="AC254" s="37"/>
      <c r="AD254" s="37"/>
      <c r="AE254" s="37"/>
      <c r="AT254" s="20" t="s">
        <v>355</v>
      </c>
      <c r="AU254" s="20" t="s">
        <v>85</v>
      </c>
    </row>
    <row r="255" spans="1:65" s="2" customFormat="1" ht="16.5" customHeight="1">
      <c r="A255" s="37"/>
      <c r="B255" s="38"/>
      <c r="C255" s="174" t="s">
        <v>742</v>
      </c>
      <c r="D255" s="174" t="s">
        <v>350</v>
      </c>
      <c r="E255" s="175" t="s">
        <v>1847</v>
      </c>
      <c r="F255" s="176" t="s">
        <v>1848</v>
      </c>
      <c r="G255" s="177" t="s">
        <v>366</v>
      </c>
      <c r="H255" s="178">
        <v>1.7</v>
      </c>
      <c r="I255" s="179"/>
      <c r="J255" s="180">
        <f>ROUND(I255*H255,2)</f>
        <v>0</v>
      </c>
      <c r="K255" s="176" t="s">
        <v>354</v>
      </c>
      <c r="L255" s="42"/>
      <c r="M255" s="181" t="s">
        <v>19</v>
      </c>
      <c r="N255" s="182" t="s">
        <v>46</v>
      </c>
      <c r="O255" s="67"/>
      <c r="P255" s="183">
        <f>O255*H255</f>
        <v>0</v>
      </c>
      <c r="Q255" s="183">
        <v>0</v>
      </c>
      <c r="R255" s="183">
        <f>Q255*H255</f>
        <v>0</v>
      </c>
      <c r="S255" s="183">
        <v>0</v>
      </c>
      <c r="T255" s="184">
        <f>S255*H255</f>
        <v>0</v>
      </c>
      <c r="U255" s="37"/>
      <c r="V255" s="37"/>
      <c r="W255" s="37"/>
      <c r="X255" s="37"/>
      <c r="Y255" s="37"/>
      <c r="Z255" s="37"/>
      <c r="AA255" s="37"/>
      <c r="AB255" s="37"/>
      <c r="AC255" s="37"/>
      <c r="AD255" s="37"/>
      <c r="AE255" s="37"/>
      <c r="AR255" s="185" t="s">
        <v>187</v>
      </c>
      <c r="AT255" s="185" t="s">
        <v>350</v>
      </c>
      <c r="AU255" s="185" t="s">
        <v>85</v>
      </c>
      <c r="AY255" s="20" t="s">
        <v>349</v>
      </c>
      <c r="BE255" s="186">
        <f>IF(N255="základní",J255,0)</f>
        <v>0</v>
      </c>
      <c r="BF255" s="186">
        <f>IF(N255="snížená",J255,0)</f>
        <v>0</v>
      </c>
      <c r="BG255" s="186">
        <f>IF(N255="zákl. přenesená",J255,0)</f>
        <v>0</v>
      </c>
      <c r="BH255" s="186">
        <f>IF(N255="sníž. přenesená",J255,0)</f>
        <v>0</v>
      </c>
      <c r="BI255" s="186">
        <f>IF(N255="nulová",J255,0)</f>
        <v>0</v>
      </c>
      <c r="BJ255" s="20" t="s">
        <v>83</v>
      </c>
      <c r="BK255" s="186">
        <f>ROUND(I255*H255,2)</f>
        <v>0</v>
      </c>
      <c r="BL255" s="20" t="s">
        <v>187</v>
      </c>
      <c r="BM255" s="185" t="s">
        <v>1771</v>
      </c>
    </row>
    <row r="256" spans="1:65" s="2" customFormat="1" ht="10.199999999999999">
      <c r="A256" s="37"/>
      <c r="B256" s="38"/>
      <c r="C256" s="39"/>
      <c r="D256" s="187" t="s">
        <v>355</v>
      </c>
      <c r="E256" s="39"/>
      <c r="F256" s="188" t="s">
        <v>1849</v>
      </c>
      <c r="G256" s="39"/>
      <c r="H256" s="39"/>
      <c r="I256" s="189"/>
      <c r="J256" s="39"/>
      <c r="K256" s="39"/>
      <c r="L256" s="42"/>
      <c r="M256" s="190"/>
      <c r="N256" s="191"/>
      <c r="O256" s="67"/>
      <c r="P256" s="67"/>
      <c r="Q256" s="67"/>
      <c r="R256" s="67"/>
      <c r="S256" s="67"/>
      <c r="T256" s="68"/>
      <c r="U256" s="37"/>
      <c r="V256" s="37"/>
      <c r="W256" s="37"/>
      <c r="X256" s="37"/>
      <c r="Y256" s="37"/>
      <c r="Z256" s="37"/>
      <c r="AA256" s="37"/>
      <c r="AB256" s="37"/>
      <c r="AC256" s="37"/>
      <c r="AD256" s="37"/>
      <c r="AE256" s="37"/>
      <c r="AT256" s="20" t="s">
        <v>355</v>
      </c>
      <c r="AU256" s="20" t="s">
        <v>85</v>
      </c>
    </row>
    <row r="257" spans="1:65" s="2" customFormat="1" ht="16.5" customHeight="1">
      <c r="A257" s="37"/>
      <c r="B257" s="38"/>
      <c r="C257" s="225" t="s">
        <v>3343</v>
      </c>
      <c r="D257" s="225" t="s">
        <v>425</v>
      </c>
      <c r="E257" s="226" t="s">
        <v>1850</v>
      </c>
      <c r="F257" s="227" t="s">
        <v>1851</v>
      </c>
      <c r="G257" s="228" t="s">
        <v>366</v>
      </c>
      <c r="H257" s="229">
        <v>1.7</v>
      </c>
      <c r="I257" s="230"/>
      <c r="J257" s="231">
        <f>ROUND(I257*H257,2)</f>
        <v>0</v>
      </c>
      <c r="K257" s="227" t="s">
        <v>933</v>
      </c>
      <c r="L257" s="232"/>
      <c r="M257" s="233" t="s">
        <v>19</v>
      </c>
      <c r="N257" s="234" t="s">
        <v>46</v>
      </c>
      <c r="O257" s="67"/>
      <c r="P257" s="183">
        <f>O257*H257</f>
        <v>0</v>
      </c>
      <c r="Q257" s="183">
        <v>0</v>
      </c>
      <c r="R257" s="183">
        <f>Q257*H257</f>
        <v>0</v>
      </c>
      <c r="S257" s="183">
        <v>0</v>
      </c>
      <c r="T257" s="184">
        <f>S257*H257</f>
        <v>0</v>
      </c>
      <c r="U257" s="37"/>
      <c r="V257" s="37"/>
      <c r="W257" s="37"/>
      <c r="X257" s="37"/>
      <c r="Y257" s="37"/>
      <c r="Z257" s="37"/>
      <c r="AA257" s="37"/>
      <c r="AB257" s="37"/>
      <c r="AC257" s="37"/>
      <c r="AD257" s="37"/>
      <c r="AE257" s="37"/>
      <c r="AR257" s="185" t="s">
        <v>373</v>
      </c>
      <c r="AT257" s="185" t="s">
        <v>425</v>
      </c>
      <c r="AU257" s="185" t="s">
        <v>85</v>
      </c>
      <c r="AY257" s="20" t="s">
        <v>349</v>
      </c>
      <c r="BE257" s="186">
        <f>IF(N257="základní",J257,0)</f>
        <v>0</v>
      </c>
      <c r="BF257" s="186">
        <f>IF(N257="snížená",J257,0)</f>
        <v>0</v>
      </c>
      <c r="BG257" s="186">
        <f>IF(N257="zákl. přenesená",J257,0)</f>
        <v>0</v>
      </c>
      <c r="BH257" s="186">
        <f>IF(N257="sníž. přenesená",J257,0)</f>
        <v>0</v>
      </c>
      <c r="BI257" s="186">
        <f>IF(N257="nulová",J257,0)</f>
        <v>0</v>
      </c>
      <c r="BJ257" s="20" t="s">
        <v>83</v>
      </c>
      <c r="BK257" s="186">
        <f>ROUND(I257*H257,2)</f>
        <v>0</v>
      </c>
      <c r="BL257" s="20" t="s">
        <v>187</v>
      </c>
      <c r="BM257" s="185" t="s">
        <v>5525</v>
      </c>
    </row>
    <row r="258" spans="1:65" s="11" customFormat="1" ht="22.8" customHeight="1">
      <c r="B258" s="160"/>
      <c r="C258" s="161"/>
      <c r="D258" s="162" t="s">
        <v>74</v>
      </c>
      <c r="E258" s="249" t="s">
        <v>13070</v>
      </c>
      <c r="F258" s="249" t="s">
        <v>13071</v>
      </c>
      <c r="G258" s="161"/>
      <c r="H258" s="161"/>
      <c r="I258" s="164"/>
      <c r="J258" s="250">
        <f>BK258</f>
        <v>0</v>
      </c>
      <c r="K258" s="161"/>
      <c r="L258" s="166"/>
      <c r="M258" s="167"/>
      <c r="N258" s="168"/>
      <c r="O258" s="168"/>
      <c r="P258" s="169">
        <f>SUM(P259:P278)</f>
        <v>0</v>
      </c>
      <c r="Q258" s="168"/>
      <c r="R258" s="169">
        <f>SUM(R259:R278)</f>
        <v>0</v>
      </c>
      <c r="S258" s="168"/>
      <c r="T258" s="170">
        <f>SUM(T259:T278)</f>
        <v>0</v>
      </c>
      <c r="AR258" s="171" t="s">
        <v>83</v>
      </c>
      <c r="AT258" s="172" t="s">
        <v>74</v>
      </c>
      <c r="AU258" s="172" t="s">
        <v>83</v>
      </c>
      <c r="AY258" s="171" t="s">
        <v>349</v>
      </c>
      <c r="BK258" s="173">
        <f>SUM(BK259:BK278)</f>
        <v>0</v>
      </c>
    </row>
    <row r="259" spans="1:65" s="2" customFormat="1" ht="16.5" customHeight="1">
      <c r="A259" s="37"/>
      <c r="B259" s="38"/>
      <c r="C259" s="174" t="s">
        <v>748</v>
      </c>
      <c r="D259" s="174" t="s">
        <v>350</v>
      </c>
      <c r="E259" s="175" t="s">
        <v>13072</v>
      </c>
      <c r="F259" s="176" t="s">
        <v>13073</v>
      </c>
      <c r="G259" s="177" t="s">
        <v>484</v>
      </c>
      <c r="H259" s="178">
        <v>17</v>
      </c>
      <c r="I259" s="179"/>
      <c r="J259" s="180">
        <f>ROUND(I259*H259,2)</f>
        <v>0</v>
      </c>
      <c r="K259" s="176" t="s">
        <v>1797</v>
      </c>
      <c r="L259" s="42"/>
      <c r="M259" s="181" t="s">
        <v>19</v>
      </c>
      <c r="N259" s="182" t="s">
        <v>46</v>
      </c>
      <c r="O259" s="67"/>
      <c r="P259" s="183">
        <f>O259*H259</f>
        <v>0</v>
      </c>
      <c r="Q259" s="183">
        <v>0</v>
      </c>
      <c r="R259" s="183">
        <f>Q259*H259</f>
        <v>0</v>
      </c>
      <c r="S259" s="183">
        <v>0</v>
      </c>
      <c r="T259" s="184">
        <f>S259*H259</f>
        <v>0</v>
      </c>
      <c r="U259" s="37"/>
      <c r="V259" s="37"/>
      <c r="W259" s="37"/>
      <c r="X259" s="37"/>
      <c r="Y259" s="37"/>
      <c r="Z259" s="37"/>
      <c r="AA259" s="37"/>
      <c r="AB259" s="37"/>
      <c r="AC259" s="37"/>
      <c r="AD259" s="37"/>
      <c r="AE259" s="37"/>
      <c r="AR259" s="185" t="s">
        <v>187</v>
      </c>
      <c r="AT259" s="185" t="s">
        <v>350</v>
      </c>
      <c r="AU259" s="185" t="s">
        <v>85</v>
      </c>
      <c r="AY259" s="20" t="s">
        <v>349</v>
      </c>
      <c r="BE259" s="186">
        <f>IF(N259="základní",J259,0)</f>
        <v>0</v>
      </c>
      <c r="BF259" s="186">
        <f>IF(N259="snížená",J259,0)</f>
        <v>0</v>
      </c>
      <c r="BG259" s="186">
        <f>IF(N259="zákl. přenesená",J259,0)</f>
        <v>0</v>
      </c>
      <c r="BH259" s="186">
        <f>IF(N259="sníž. přenesená",J259,0)</f>
        <v>0</v>
      </c>
      <c r="BI259" s="186">
        <f>IF(N259="nulová",J259,0)</f>
        <v>0</v>
      </c>
      <c r="BJ259" s="20" t="s">
        <v>83</v>
      </c>
      <c r="BK259" s="186">
        <f>ROUND(I259*H259,2)</f>
        <v>0</v>
      </c>
      <c r="BL259" s="20" t="s">
        <v>187</v>
      </c>
      <c r="BM259" s="185" t="s">
        <v>5533</v>
      </c>
    </row>
    <row r="260" spans="1:65" s="2" customFormat="1" ht="16.5" customHeight="1">
      <c r="A260" s="37"/>
      <c r="B260" s="38"/>
      <c r="C260" s="174" t="s">
        <v>3352</v>
      </c>
      <c r="D260" s="174" t="s">
        <v>350</v>
      </c>
      <c r="E260" s="175" t="s">
        <v>1854</v>
      </c>
      <c r="F260" s="176" t="s">
        <v>1855</v>
      </c>
      <c r="G260" s="177" t="s">
        <v>353</v>
      </c>
      <c r="H260" s="178">
        <v>119</v>
      </c>
      <c r="I260" s="179"/>
      <c r="J260" s="180">
        <f>ROUND(I260*H260,2)</f>
        <v>0</v>
      </c>
      <c r="K260" s="176" t="s">
        <v>354</v>
      </c>
      <c r="L260" s="42"/>
      <c r="M260" s="181" t="s">
        <v>19</v>
      </c>
      <c r="N260" s="182" t="s">
        <v>46</v>
      </c>
      <c r="O260" s="67"/>
      <c r="P260" s="183">
        <f>O260*H260</f>
        <v>0</v>
      </c>
      <c r="Q260" s="183">
        <v>0</v>
      </c>
      <c r="R260" s="183">
        <f>Q260*H260</f>
        <v>0</v>
      </c>
      <c r="S260" s="183">
        <v>0</v>
      </c>
      <c r="T260" s="184">
        <f>S260*H260</f>
        <v>0</v>
      </c>
      <c r="U260" s="37"/>
      <c r="V260" s="37"/>
      <c r="W260" s="37"/>
      <c r="X260" s="37"/>
      <c r="Y260" s="37"/>
      <c r="Z260" s="37"/>
      <c r="AA260" s="37"/>
      <c r="AB260" s="37"/>
      <c r="AC260" s="37"/>
      <c r="AD260" s="37"/>
      <c r="AE260" s="37"/>
      <c r="AR260" s="185" t="s">
        <v>187</v>
      </c>
      <c r="AT260" s="185" t="s">
        <v>350</v>
      </c>
      <c r="AU260" s="185" t="s">
        <v>85</v>
      </c>
      <c r="AY260" s="20" t="s">
        <v>349</v>
      </c>
      <c r="BE260" s="186">
        <f>IF(N260="základní",J260,0)</f>
        <v>0</v>
      </c>
      <c r="BF260" s="186">
        <f>IF(N260="snížená",J260,0)</f>
        <v>0</v>
      </c>
      <c r="BG260" s="186">
        <f>IF(N260="zákl. přenesená",J260,0)</f>
        <v>0</v>
      </c>
      <c r="BH260" s="186">
        <f>IF(N260="sníž. přenesená",J260,0)</f>
        <v>0</v>
      </c>
      <c r="BI260" s="186">
        <f>IF(N260="nulová",J260,0)</f>
        <v>0</v>
      </c>
      <c r="BJ260" s="20" t="s">
        <v>83</v>
      </c>
      <c r="BK260" s="186">
        <f>ROUND(I260*H260,2)</f>
        <v>0</v>
      </c>
      <c r="BL260" s="20" t="s">
        <v>187</v>
      </c>
      <c r="BM260" s="185" t="s">
        <v>1772</v>
      </c>
    </row>
    <row r="261" spans="1:65" s="2" customFormat="1" ht="10.199999999999999">
      <c r="A261" s="37"/>
      <c r="B261" s="38"/>
      <c r="C261" s="39"/>
      <c r="D261" s="187" t="s">
        <v>355</v>
      </c>
      <c r="E261" s="39"/>
      <c r="F261" s="188" t="s">
        <v>1856</v>
      </c>
      <c r="G261" s="39"/>
      <c r="H261" s="39"/>
      <c r="I261" s="189"/>
      <c r="J261" s="39"/>
      <c r="K261" s="39"/>
      <c r="L261" s="42"/>
      <c r="M261" s="190"/>
      <c r="N261" s="191"/>
      <c r="O261" s="67"/>
      <c r="P261" s="67"/>
      <c r="Q261" s="67"/>
      <c r="R261" s="67"/>
      <c r="S261" s="67"/>
      <c r="T261" s="68"/>
      <c r="U261" s="37"/>
      <c r="V261" s="37"/>
      <c r="W261" s="37"/>
      <c r="X261" s="37"/>
      <c r="Y261" s="37"/>
      <c r="Z261" s="37"/>
      <c r="AA261" s="37"/>
      <c r="AB261" s="37"/>
      <c r="AC261" s="37"/>
      <c r="AD261" s="37"/>
      <c r="AE261" s="37"/>
      <c r="AT261" s="20" t="s">
        <v>355</v>
      </c>
      <c r="AU261" s="20" t="s">
        <v>85</v>
      </c>
    </row>
    <row r="262" spans="1:65" s="2" customFormat="1" ht="16.5" customHeight="1">
      <c r="A262" s="37"/>
      <c r="B262" s="38"/>
      <c r="C262" s="174" t="s">
        <v>753</v>
      </c>
      <c r="D262" s="174" t="s">
        <v>350</v>
      </c>
      <c r="E262" s="175" t="s">
        <v>13074</v>
      </c>
      <c r="F262" s="176" t="s">
        <v>13075</v>
      </c>
      <c r="G262" s="177" t="s">
        <v>353</v>
      </c>
      <c r="H262" s="178">
        <v>140</v>
      </c>
      <c r="I262" s="179"/>
      <c r="J262" s="180">
        <f>ROUND(I262*H262,2)</f>
        <v>0</v>
      </c>
      <c r="K262" s="176" t="s">
        <v>354</v>
      </c>
      <c r="L262" s="42"/>
      <c r="M262" s="181" t="s">
        <v>19</v>
      </c>
      <c r="N262" s="182" t="s">
        <v>46</v>
      </c>
      <c r="O262" s="67"/>
      <c r="P262" s="183">
        <f>O262*H262</f>
        <v>0</v>
      </c>
      <c r="Q262" s="183">
        <v>0</v>
      </c>
      <c r="R262" s="183">
        <f>Q262*H262</f>
        <v>0</v>
      </c>
      <c r="S262" s="183">
        <v>0</v>
      </c>
      <c r="T262" s="184">
        <f>S262*H262</f>
        <v>0</v>
      </c>
      <c r="U262" s="37"/>
      <c r="V262" s="37"/>
      <c r="W262" s="37"/>
      <c r="X262" s="37"/>
      <c r="Y262" s="37"/>
      <c r="Z262" s="37"/>
      <c r="AA262" s="37"/>
      <c r="AB262" s="37"/>
      <c r="AC262" s="37"/>
      <c r="AD262" s="37"/>
      <c r="AE262" s="37"/>
      <c r="AR262" s="185" t="s">
        <v>187</v>
      </c>
      <c r="AT262" s="185" t="s">
        <v>350</v>
      </c>
      <c r="AU262" s="185" t="s">
        <v>85</v>
      </c>
      <c r="AY262" s="20" t="s">
        <v>349</v>
      </c>
      <c r="BE262" s="186">
        <f>IF(N262="základní",J262,0)</f>
        <v>0</v>
      </c>
      <c r="BF262" s="186">
        <f>IF(N262="snížená",J262,0)</f>
        <v>0</v>
      </c>
      <c r="BG262" s="186">
        <f>IF(N262="zákl. přenesená",J262,0)</f>
        <v>0</v>
      </c>
      <c r="BH262" s="186">
        <f>IF(N262="sníž. přenesená",J262,0)</f>
        <v>0</v>
      </c>
      <c r="BI262" s="186">
        <f>IF(N262="nulová",J262,0)</f>
        <v>0</v>
      </c>
      <c r="BJ262" s="20" t="s">
        <v>83</v>
      </c>
      <c r="BK262" s="186">
        <f>ROUND(I262*H262,2)</f>
        <v>0</v>
      </c>
      <c r="BL262" s="20" t="s">
        <v>187</v>
      </c>
      <c r="BM262" s="185" t="s">
        <v>1773</v>
      </c>
    </row>
    <row r="263" spans="1:65" s="2" customFormat="1" ht="10.199999999999999">
      <c r="A263" s="37"/>
      <c r="B263" s="38"/>
      <c r="C263" s="39"/>
      <c r="D263" s="187" t="s">
        <v>355</v>
      </c>
      <c r="E263" s="39"/>
      <c r="F263" s="188" t="s">
        <v>13076</v>
      </c>
      <c r="G263" s="39"/>
      <c r="H263" s="39"/>
      <c r="I263" s="189"/>
      <c r="J263" s="39"/>
      <c r="K263" s="39"/>
      <c r="L263" s="42"/>
      <c r="M263" s="190"/>
      <c r="N263" s="191"/>
      <c r="O263" s="67"/>
      <c r="P263" s="67"/>
      <c r="Q263" s="67"/>
      <c r="R263" s="67"/>
      <c r="S263" s="67"/>
      <c r="T263" s="68"/>
      <c r="U263" s="37"/>
      <c r="V263" s="37"/>
      <c r="W263" s="37"/>
      <c r="X263" s="37"/>
      <c r="Y263" s="37"/>
      <c r="Z263" s="37"/>
      <c r="AA263" s="37"/>
      <c r="AB263" s="37"/>
      <c r="AC263" s="37"/>
      <c r="AD263" s="37"/>
      <c r="AE263" s="37"/>
      <c r="AT263" s="20" t="s">
        <v>355</v>
      </c>
      <c r="AU263" s="20" t="s">
        <v>85</v>
      </c>
    </row>
    <row r="264" spans="1:65" s="2" customFormat="1" ht="16.5" customHeight="1">
      <c r="A264" s="37"/>
      <c r="B264" s="38"/>
      <c r="C264" s="174" t="s">
        <v>3364</v>
      </c>
      <c r="D264" s="174" t="s">
        <v>350</v>
      </c>
      <c r="E264" s="175" t="s">
        <v>13077</v>
      </c>
      <c r="F264" s="176" t="s">
        <v>13078</v>
      </c>
      <c r="G264" s="177" t="s">
        <v>353</v>
      </c>
      <c r="H264" s="178">
        <v>200</v>
      </c>
      <c r="I264" s="179"/>
      <c r="J264" s="180">
        <f>ROUND(I264*H264,2)</f>
        <v>0</v>
      </c>
      <c r="K264" s="176" t="s">
        <v>354</v>
      </c>
      <c r="L264" s="42"/>
      <c r="M264" s="181" t="s">
        <v>19</v>
      </c>
      <c r="N264" s="182" t="s">
        <v>46</v>
      </c>
      <c r="O264" s="67"/>
      <c r="P264" s="183">
        <f>O264*H264</f>
        <v>0</v>
      </c>
      <c r="Q264" s="183">
        <v>0</v>
      </c>
      <c r="R264" s="183">
        <f>Q264*H264</f>
        <v>0</v>
      </c>
      <c r="S264" s="183">
        <v>0</v>
      </c>
      <c r="T264" s="184">
        <f>S264*H264</f>
        <v>0</v>
      </c>
      <c r="U264" s="37"/>
      <c r="V264" s="37"/>
      <c r="W264" s="37"/>
      <c r="X264" s="37"/>
      <c r="Y264" s="37"/>
      <c r="Z264" s="37"/>
      <c r="AA264" s="37"/>
      <c r="AB264" s="37"/>
      <c r="AC264" s="37"/>
      <c r="AD264" s="37"/>
      <c r="AE264" s="37"/>
      <c r="AR264" s="185" t="s">
        <v>187</v>
      </c>
      <c r="AT264" s="185" t="s">
        <v>350</v>
      </c>
      <c r="AU264" s="185" t="s">
        <v>85</v>
      </c>
      <c r="AY264" s="20" t="s">
        <v>349</v>
      </c>
      <c r="BE264" s="186">
        <f>IF(N264="základní",J264,0)</f>
        <v>0</v>
      </c>
      <c r="BF264" s="186">
        <f>IF(N264="snížená",J264,0)</f>
        <v>0</v>
      </c>
      <c r="BG264" s="186">
        <f>IF(N264="zákl. přenesená",J264,0)</f>
        <v>0</v>
      </c>
      <c r="BH264" s="186">
        <f>IF(N264="sníž. přenesená",J264,0)</f>
        <v>0</v>
      </c>
      <c r="BI264" s="186">
        <f>IF(N264="nulová",J264,0)</f>
        <v>0</v>
      </c>
      <c r="BJ264" s="20" t="s">
        <v>83</v>
      </c>
      <c r="BK264" s="186">
        <f>ROUND(I264*H264,2)</f>
        <v>0</v>
      </c>
      <c r="BL264" s="20" t="s">
        <v>187</v>
      </c>
      <c r="BM264" s="185" t="s">
        <v>5555</v>
      </c>
    </row>
    <row r="265" spans="1:65" s="2" customFormat="1" ht="10.199999999999999">
      <c r="A265" s="37"/>
      <c r="B265" s="38"/>
      <c r="C265" s="39"/>
      <c r="D265" s="187" t="s">
        <v>355</v>
      </c>
      <c r="E265" s="39"/>
      <c r="F265" s="188" t="s">
        <v>13079</v>
      </c>
      <c r="G265" s="39"/>
      <c r="H265" s="39"/>
      <c r="I265" s="189"/>
      <c r="J265" s="39"/>
      <c r="K265" s="39"/>
      <c r="L265" s="42"/>
      <c r="M265" s="190"/>
      <c r="N265" s="191"/>
      <c r="O265" s="67"/>
      <c r="P265" s="67"/>
      <c r="Q265" s="67"/>
      <c r="R265" s="67"/>
      <c r="S265" s="67"/>
      <c r="T265" s="68"/>
      <c r="U265" s="37"/>
      <c r="V265" s="37"/>
      <c r="W265" s="37"/>
      <c r="X265" s="37"/>
      <c r="Y265" s="37"/>
      <c r="Z265" s="37"/>
      <c r="AA265" s="37"/>
      <c r="AB265" s="37"/>
      <c r="AC265" s="37"/>
      <c r="AD265" s="37"/>
      <c r="AE265" s="37"/>
      <c r="AT265" s="20" t="s">
        <v>355</v>
      </c>
      <c r="AU265" s="20" t="s">
        <v>85</v>
      </c>
    </row>
    <row r="266" spans="1:65" s="2" customFormat="1" ht="16.5" customHeight="1">
      <c r="A266" s="37"/>
      <c r="B266" s="38"/>
      <c r="C266" s="174" t="s">
        <v>758</v>
      </c>
      <c r="D266" s="174" t="s">
        <v>350</v>
      </c>
      <c r="E266" s="175" t="s">
        <v>13080</v>
      </c>
      <c r="F266" s="176" t="s">
        <v>13081</v>
      </c>
      <c r="G266" s="177" t="s">
        <v>353</v>
      </c>
      <c r="H266" s="178">
        <v>30000</v>
      </c>
      <c r="I266" s="179"/>
      <c r="J266" s="180">
        <f>ROUND(I266*H266,2)</f>
        <v>0</v>
      </c>
      <c r="K266" s="176" t="s">
        <v>354</v>
      </c>
      <c r="L266" s="42"/>
      <c r="M266" s="181" t="s">
        <v>19</v>
      </c>
      <c r="N266" s="182" t="s">
        <v>46</v>
      </c>
      <c r="O266" s="67"/>
      <c r="P266" s="183">
        <f>O266*H266</f>
        <v>0</v>
      </c>
      <c r="Q266" s="183">
        <v>0</v>
      </c>
      <c r="R266" s="183">
        <f>Q266*H266</f>
        <v>0</v>
      </c>
      <c r="S266" s="183">
        <v>0</v>
      </c>
      <c r="T266" s="184">
        <f>S266*H266</f>
        <v>0</v>
      </c>
      <c r="U266" s="37"/>
      <c r="V266" s="37"/>
      <c r="W266" s="37"/>
      <c r="X266" s="37"/>
      <c r="Y266" s="37"/>
      <c r="Z266" s="37"/>
      <c r="AA266" s="37"/>
      <c r="AB266" s="37"/>
      <c r="AC266" s="37"/>
      <c r="AD266" s="37"/>
      <c r="AE266" s="37"/>
      <c r="AR266" s="185" t="s">
        <v>187</v>
      </c>
      <c r="AT266" s="185" t="s">
        <v>350</v>
      </c>
      <c r="AU266" s="185" t="s">
        <v>85</v>
      </c>
      <c r="AY266" s="20" t="s">
        <v>349</v>
      </c>
      <c r="BE266" s="186">
        <f>IF(N266="základní",J266,0)</f>
        <v>0</v>
      </c>
      <c r="BF266" s="186">
        <f>IF(N266="snížená",J266,0)</f>
        <v>0</v>
      </c>
      <c r="BG266" s="186">
        <f>IF(N266="zákl. přenesená",J266,0)</f>
        <v>0</v>
      </c>
      <c r="BH266" s="186">
        <f>IF(N266="sníž. přenesená",J266,0)</f>
        <v>0</v>
      </c>
      <c r="BI266" s="186">
        <f>IF(N266="nulová",J266,0)</f>
        <v>0</v>
      </c>
      <c r="BJ266" s="20" t="s">
        <v>83</v>
      </c>
      <c r="BK266" s="186">
        <f>ROUND(I266*H266,2)</f>
        <v>0</v>
      </c>
      <c r="BL266" s="20" t="s">
        <v>187</v>
      </c>
      <c r="BM266" s="185" t="s">
        <v>5563</v>
      </c>
    </row>
    <row r="267" spans="1:65" s="2" customFormat="1" ht="10.199999999999999">
      <c r="A267" s="37"/>
      <c r="B267" s="38"/>
      <c r="C267" s="39"/>
      <c r="D267" s="187" t="s">
        <v>355</v>
      </c>
      <c r="E267" s="39"/>
      <c r="F267" s="188" t="s">
        <v>13082</v>
      </c>
      <c r="G267" s="39"/>
      <c r="H267" s="39"/>
      <c r="I267" s="189"/>
      <c r="J267" s="39"/>
      <c r="K267" s="39"/>
      <c r="L267" s="42"/>
      <c r="M267" s="190"/>
      <c r="N267" s="191"/>
      <c r="O267" s="67"/>
      <c r="P267" s="67"/>
      <c r="Q267" s="67"/>
      <c r="R267" s="67"/>
      <c r="S267" s="67"/>
      <c r="T267" s="68"/>
      <c r="U267" s="37"/>
      <c r="V267" s="37"/>
      <c r="W267" s="37"/>
      <c r="X267" s="37"/>
      <c r="Y267" s="37"/>
      <c r="Z267" s="37"/>
      <c r="AA267" s="37"/>
      <c r="AB267" s="37"/>
      <c r="AC267" s="37"/>
      <c r="AD267" s="37"/>
      <c r="AE267" s="37"/>
      <c r="AT267" s="20" t="s">
        <v>355</v>
      </c>
      <c r="AU267" s="20" t="s">
        <v>85</v>
      </c>
    </row>
    <row r="268" spans="1:65" s="2" customFormat="1" ht="16.5" customHeight="1">
      <c r="A268" s="37"/>
      <c r="B268" s="38"/>
      <c r="C268" s="174" t="s">
        <v>3373</v>
      </c>
      <c r="D268" s="174" t="s">
        <v>350</v>
      </c>
      <c r="E268" s="175" t="s">
        <v>1841</v>
      </c>
      <c r="F268" s="176" t="s">
        <v>1842</v>
      </c>
      <c r="G268" s="177" t="s">
        <v>366</v>
      </c>
      <c r="H268" s="178">
        <v>38.92</v>
      </c>
      <c r="I268" s="179"/>
      <c r="J268" s="180">
        <f>ROUND(I268*H268,2)</f>
        <v>0</v>
      </c>
      <c r="K268" s="176" t="s">
        <v>354</v>
      </c>
      <c r="L268" s="42"/>
      <c r="M268" s="181" t="s">
        <v>19</v>
      </c>
      <c r="N268" s="182" t="s">
        <v>46</v>
      </c>
      <c r="O268" s="67"/>
      <c r="P268" s="183">
        <f>O268*H268</f>
        <v>0</v>
      </c>
      <c r="Q268" s="183">
        <v>0</v>
      </c>
      <c r="R268" s="183">
        <f>Q268*H268</f>
        <v>0</v>
      </c>
      <c r="S268" s="183">
        <v>0</v>
      </c>
      <c r="T268" s="184">
        <f>S268*H268</f>
        <v>0</v>
      </c>
      <c r="U268" s="37"/>
      <c r="V268" s="37"/>
      <c r="W268" s="37"/>
      <c r="X268" s="37"/>
      <c r="Y268" s="37"/>
      <c r="Z268" s="37"/>
      <c r="AA268" s="37"/>
      <c r="AB268" s="37"/>
      <c r="AC268" s="37"/>
      <c r="AD268" s="37"/>
      <c r="AE268" s="37"/>
      <c r="AR268" s="185" t="s">
        <v>187</v>
      </c>
      <c r="AT268" s="185" t="s">
        <v>350</v>
      </c>
      <c r="AU268" s="185" t="s">
        <v>85</v>
      </c>
      <c r="AY268" s="20" t="s">
        <v>349</v>
      </c>
      <c r="BE268" s="186">
        <f>IF(N268="základní",J268,0)</f>
        <v>0</v>
      </c>
      <c r="BF268" s="186">
        <f>IF(N268="snížená",J268,0)</f>
        <v>0</v>
      </c>
      <c r="BG268" s="186">
        <f>IF(N268="zákl. přenesená",J268,0)</f>
        <v>0</v>
      </c>
      <c r="BH268" s="186">
        <f>IF(N268="sníž. přenesená",J268,0)</f>
        <v>0</v>
      </c>
      <c r="BI268" s="186">
        <f>IF(N268="nulová",J268,0)</f>
        <v>0</v>
      </c>
      <c r="BJ268" s="20" t="s">
        <v>83</v>
      </c>
      <c r="BK268" s="186">
        <f>ROUND(I268*H268,2)</f>
        <v>0</v>
      </c>
      <c r="BL268" s="20" t="s">
        <v>187</v>
      </c>
      <c r="BM268" s="185" t="s">
        <v>5571</v>
      </c>
    </row>
    <row r="269" spans="1:65" s="2" customFormat="1" ht="10.199999999999999">
      <c r="A269" s="37"/>
      <c r="B269" s="38"/>
      <c r="C269" s="39"/>
      <c r="D269" s="187" t="s">
        <v>355</v>
      </c>
      <c r="E269" s="39"/>
      <c r="F269" s="188" t="s">
        <v>1843</v>
      </c>
      <c r="G269" s="39"/>
      <c r="H269" s="39"/>
      <c r="I269" s="189"/>
      <c r="J269" s="39"/>
      <c r="K269" s="39"/>
      <c r="L269" s="42"/>
      <c r="M269" s="190"/>
      <c r="N269" s="191"/>
      <c r="O269" s="67"/>
      <c r="P269" s="67"/>
      <c r="Q269" s="67"/>
      <c r="R269" s="67"/>
      <c r="S269" s="67"/>
      <c r="T269" s="68"/>
      <c r="U269" s="37"/>
      <c r="V269" s="37"/>
      <c r="W269" s="37"/>
      <c r="X269" s="37"/>
      <c r="Y269" s="37"/>
      <c r="Z269" s="37"/>
      <c r="AA269" s="37"/>
      <c r="AB269" s="37"/>
      <c r="AC269" s="37"/>
      <c r="AD269" s="37"/>
      <c r="AE269" s="37"/>
      <c r="AT269" s="20" t="s">
        <v>355</v>
      </c>
      <c r="AU269" s="20" t="s">
        <v>85</v>
      </c>
    </row>
    <row r="270" spans="1:65" s="2" customFormat="1" ht="16.5" customHeight="1">
      <c r="A270" s="37"/>
      <c r="B270" s="38"/>
      <c r="C270" s="174" t="s">
        <v>762</v>
      </c>
      <c r="D270" s="174" t="s">
        <v>350</v>
      </c>
      <c r="E270" s="175" t="s">
        <v>1844</v>
      </c>
      <c r="F270" s="176" t="s">
        <v>1845</v>
      </c>
      <c r="G270" s="177" t="s">
        <v>366</v>
      </c>
      <c r="H270" s="178">
        <v>38.92</v>
      </c>
      <c r="I270" s="179"/>
      <c r="J270" s="180">
        <f>ROUND(I270*H270,2)</f>
        <v>0</v>
      </c>
      <c r="K270" s="176" t="s">
        <v>354</v>
      </c>
      <c r="L270" s="42"/>
      <c r="M270" s="181" t="s">
        <v>19</v>
      </c>
      <c r="N270" s="182" t="s">
        <v>46</v>
      </c>
      <c r="O270" s="67"/>
      <c r="P270" s="183">
        <f>O270*H270</f>
        <v>0</v>
      </c>
      <c r="Q270" s="183">
        <v>0</v>
      </c>
      <c r="R270" s="183">
        <f>Q270*H270</f>
        <v>0</v>
      </c>
      <c r="S270" s="183">
        <v>0</v>
      </c>
      <c r="T270" s="184">
        <f>S270*H270</f>
        <v>0</v>
      </c>
      <c r="U270" s="37"/>
      <c r="V270" s="37"/>
      <c r="W270" s="37"/>
      <c r="X270" s="37"/>
      <c r="Y270" s="37"/>
      <c r="Z270" s="37"/>
      <c r="AA270" s="37"/>
      <c r="AB270" s="37"/>
      <c r="AC270" s="37"/>
      <c r="AD270" s="37"/>
      <c r="AE270" s="37"/>
      <c r="AR270" s="185" t="s">
        <v>187</v>
      </c>
      <c r="AT270" s="185" t="s">
        <v>350</v>
      </c>
      <c r="AU270" s="185" t="s">
        <v>85</v>
      </c>
      <c r="AY270" s="20" t="s">
        <v>349</v>
      </c>
      <c r="BE270" s="186">
        <f>IF(N270="základní",J270,0)</f>
        <v>0</v>
      </c>
      <c r="BF270" s="186">
        <f>IF(N270="snížená",J270,0)</f>
        <v>0</v>
      </c>
      <c r="BG270" s="186">
        <f>IF(N270="zákl. přenesená",J270,0)</f>
        <v>0</v>
      </c>
      <c r="BH270" s="186">
        <f>IF(N270="sníž. přenesená",J270,0)</f>
        <v>0</v>
      </c>
      <c r="BI270" s="186">
        <f>IF(N270="nulová",J270,0)</f>
        <v>0</v>
      </c>
      <c r="BJ270" s="20" t="s">
        <v>83</v>
      </c>
      <c r="BK270" s="186">
        <f>ROUND(I270*H270,2)</f>
        <v>0</v>
      </c>
      <c r="BL270" s="20" t="s">
        <v>187</v>
      </c>
      <c r="BM270" s="185" t="s">
        <v>5579</v>
      </c>
    </row>
    <row r="271" spans="1:65" s="2" customFormat="1" ht="10.199999999999999">
      <c r="A271" s="37"/>
      <c r="B271" s="38"/>
      <c r="C271" s="39"/>
      <c r="D271" s="187" t="s">
        <v>355</v>
      </c>
      <c r="E271" s="39"/>
      <c r="F271" s="188" t="s">
        <v>1846</v>
      </c>
      <c r="G271" s="39"/>
      <c r="H271" s="39"/>
      <c r="I271" s="189"/>
      <c r="J271" s="39"/>
      <c r="K271" s="39"/>
      <c r="L271" s="42"/>
      <c r="M271" s="190"/>
      <c r="N271" s="191"/>
      <c r="O271" s="67"/>
      <c r="P271" s="67"/>
      <c r="Q271" s="67"/>
      <c r="R271" s="67"/>
      <c r="S271" s="67"/>
      <c r="T271" s="68"/>
      <c r="U271" s="37"/>
      <c r="V271" s="37"/>
      <c r="W271" s="37"/>
      <c r="X271" s="37"/>
      <c r="Y271" s="37"/>
      <c r="Z271" s="37"/>
      <c r="AA271" s="37"/>
      <c r="AB271" s="37"/>
      <c r="AC271" s="37"/>
      <c r="AD271" s="37"/>
      <c r="AE271" s="37"/>
      <c r="AT271" s="20" t="s">
        <v>355</v>
      </c>
      <c r="AU271" s="20" t="s">
        <v>85</v>
      </c>
    </row>
    <row r="272" spans="1:65" s="2" customFormat="1" ht="16.5" customHeight="1">
      <c r="A272" s="37"/>
      <c r="B272" s="38"/>
      <c r="C272" s="174" t="s">
        <v>3379</v>
      </c>
      <c r="D272" s="174" t="s">
        <v>350</v>
      </c>
      <c r="E272" s="175" t="s">
        <v>1847</v>
      </c>
      <c r="F272" s="176" t="s">
        <v>1848</v>
      </c>
      <c r="G272" s="177" t="s">
        <v>366</v>
      </c>
      <c r="H272" s="178">
        <v>38.92</v>
      </c>
      <c r="I272" s="179"/>
      <c r="J272" s="180">
        <f>ROUND(I272*H272,2)</f>
        <v>0</v>
      </c>
      <c r="K272" s="176" t="s">
        <v>354</v>
      </c>
      <c r="L272" s="42"/>
      <c r="M272" s="181" t="s">
        <v>19</v>
      </c>
      <c r="N272" s="182" t="s">
        <v>46</v>
      </c>
      <c r="O272" s="67"/>
      <c r="P272" s="183">
        <f>O272*H272</f>
        <v>0</v>
      </c>
      <c r="Q272" s="183">
        <v>0</v>
      </c>
      <c r="R272" s="183">
        <f>Q272*H272</f>
        <v>0</v>
      </c>
      <c r="S272" s="183">
        <v>0</v>
      </c>
      <c r="T272" s="184">
        <f>S272*H272</f>
        <v>0</v>
      </c>
      <c r="U272" s="37"/>
      <c r="V272" s="37"/>
      <c r="W272" s="37"/>
      <c r="X272" s="37"/>
      <c r="Y272" s="37"/>
      <c r="Z272" s="37"/>
      <c r="AA272" s="37"/>
      <c r="AB272" s="37"/>
      <c r="AC272" s="37"/>
      <c r="AD272" s="37"/>
      <c r="AE272" s="37"/>
      <c r="AR272" s="185" t="s">
        <v>187</v>
      </c>
      <c r="AT272" s="185" t="s">
        <v>350</v>
      </c>
      <c r="AU272" s="185" t="s">
        <v>85</v>
      </c>
      <c r="AY272" s="20" t="s">
        <v>349</v>
      </c>
      <c r="BE272" s="186">
        <f>IF(N272="základní",J272,0)</f>
        <v>0</v>
      </c>
      <c r="BF272" s="186">
        <f>IF(N272="snížená",J272,0)</f>
        <v>0</v>
      </c>
      <c r="BG272" s="186">
        <f>IF(N272="zákl. přenesená",J272,0)</f>
        <v>0</v>
      </c>
      <c r="BH272" s="186">
        <f>IF(N272="sníž. přenesená",J272,0)</f>
        <v>0</v>
      </c>
      <c r="BI272" s="186">
        <f>IF(N272="nulová",J272,0)</f>
        <v>0</v>
      </c>
      <c r="BJ272" s="20" t="s">
        <v>83</v>
      </c>
      <c r="BK272" s="186">
        <f>ROUND(I272*H272,2)</f>
        <v>0</v>
      </c>
      <c r="BL272" s="20" t="s">
        <v>187</v>
      </c>
      <c r="BM272" s="185" t="s">
        <v>5587</v>
      </c>
    </row>
    <row r="273" spans="1:65" s="2" customFormat="1" ht="10.199999999999999">
      <c r="A273" s="37"/>
      <c r="B273" s="38"/>
      <c r="C273" s="39"/>
      <c r="D273" s="187" t="s">
        <v>355</v>
      </c>
      <c r="E273" s="39"/>
      <c r="F273" s="188" t="s">
        <v>1849</v>
      </c>
      <c r="G273" s="39"/>
      <c r="H273" s="39"/>
      <c r="I273" s="189"/>
      <c r="J273" s="39"/>
      <c r="K273" s="39"/>
      <c r="L273" s="42"/>
      <c r="M273" s="190"/>
      <c r="N273" s="191"/>
      <c r="O273" s="67"/>
      <c r="P273" s="67"/>
      <c r="Q273" s="67"/>
      <c r="R273" s="67"/>
      <c r="S273" s="67"/>
      <c r="T273" s="68"/>
      <c r="U273" s="37"/>
      <c r="V273" s="37"/>
      <c r="W273" s="37"/>
      <c r="X273" s="37"/>
      <c r="Y273" s="37"/>
      <c r="Z273" s="37"/>
      <c r="AA273" s="37"/>
      <c r="AB273" s="37"/>
      <c r="AC273" s="37"/>
      <c r="AD273" s="37"/>
      <c r="AE273" s="37"/>
      <c r="AT273" s="20" t="s">
        <v>355</v>
      </c>
      <c r="AU273" s="20" t="s">
        <v>85</v>
      </c>
    </row>
    <row r="274" spans="1:65" s="2" customFormat="1" ht="16.5" customHeight="1">
      <c r="A274" s="37"/>
      <c r="B274" s="38"/>
      <c r="C274" s="225" t="s">
        <v>768</v>
      </c>
      <c r="D274" s="225" t="s">
        <v>425</v>
      </c>
      <c r="E274" s="226" t="s">
        <v>1850</v>
      </c>
      <c r="F274" s="227" t="s">
        <v>1851</v>
      </c>
      <c r="G274" s="228" t="s">
        <v>366</v>
      </c>
      <c r="H274" s="229">
        <v>38.92</v>
      </c>
      <c r="I274" s="230"/>
      <c r="J274" s="231">
        <f>ROUND(I274*H274,2)</f>
        <v>0</v>
      </c>
      <c r="K274" s="227" t="s">
        <v>933</v>
      </c>
      <c r="L274" s="232"/>
      <c r="M274" s="233" t="s">
        <v>19</v>
      </c>
      <c r="N274" s="234" t="s">
        <v>46</v>
      </c>
      <c r="O274" s="67"/>
      <c r="P274" s="183">
        <f>O274*H274</f>
        <v>0</v>
      </c>
      <c r="Q274" s="183">
        <v>0</v>
      </c>
      <c r="R274" s="183">
        <f>Q274*H274</f>
        <v>0</v>
      </c>
      <c r="S274" s="183">
        <v>0</v>
      </c>
      <c r="T274" s="184">
        <f>S274*H274</f>
        <v>0</v>
      </c>
      <c r="U274" s="37"/>
      <c r="V274" s="37"/>
      <c r="W274" s="37"/>
      <c r="X274" s="37"/>
      <c r="Y274" s="37"/>
      <c r="Z274" s="37"/>
      <c r="AA274" s="37"/>
      <c r="AB274" s="37"/>
      <c r="AC274" s="37"/>
      <c r="AD274" s="37"/>
      <c r="AE274" s="37"/>
      <c r="AR274" s="185" t="s">
        <v>373</v>
      </c>
      <c r="AT274" s="185" t="s">
        <v>425</v>
      </c>
      <c r="AU274" s="185" t="s">
        <v>85</v>
      </c>
      <c r="AY274" s="20" t="s">
        <v>349</v>
      </c>
      <c r="BE274" s="186">
        <f>IF(N274="základní",J274,0)</f>
        <v>0</v>
      </c>
      <c r="BF274" s="186">
        <f>IF(N274="snížená",J274,0)</f>
        <v>0</v>
      </c>
      <c r="BG274" s="186">
        <f>IF(N274="zákl. přenesená",J274,0)</f>
        <v>0</v>
      </c>
      <c r="BH274" s="186">
        <f>IF(N274="sníž. přenesená",J274,0)</f>
        <v>0</v>
      </c>
      <c r="BI274" s="186">
        <f>IF(N274="nulová",J274,0)</f>
        <v>0</v>
      </c>
      <c r="BJ274" s="20" t="s">
        <v>83</v>
      </c>
      <c r="BK274" s="186">
        <f>ROUND(I274*H274,2)</f>
        <v>0</v>
      </c>
      <c r="BL274" s="20" t="s">
        <v>187</v>
      </c>
      <c r="BM274" s="185" t="s">
        <v>5595</v>
      </c>
    </row>
    <row r="275" spans="1:65" s="2" customFormat="1" ht="16.5" customHeight="1">
      <c r="A275" s="37"/>
      <c r="B275" s="38"/>
      <c r="C275" s="174" t="s">
        <v>3385</v>
      </c>
      <c r="D275" s="174" t="s">
        <v>350</v>
      </c>
      <c r="E275" s="175" t="s">
        <v>13083</v>
      </c>
      <c r="F275" s="176" t="s">
        <v>13084</v>
      </c>
      <c r="G275" s="177" t="s">
        <v>353</v>
      </c>
      <c r="H275" s="178">
        <v>17</v>
      </c>
      <c r="I275" s="179"/>
      <c r="J275" s="180">
        <f>ROUND(I275*H275,2)</f>
        <v>0</v>
      </c>
      <c r="K275" s="176" t="s">
        <v>354</v>
      </c>
      <c r="L275" s="42"/>
      <c r="M275" s="181" t="s">
        <v>19</v>
      </c>
      <c r="N275" s="182" t="s">
        <v>46</v>
      </c>
      <c r="O275" s="67"/>
      <c r="P275" s="183">
        <f>O275*H275</f>
        <v>0</v>
      </c>
      <c r="Q275" s="183">
        <v>0</v>
      </c>
      <c r="R275" s="183">
        <f>Q275*H275</f>
        <v>0</v>
      </c>
      <c r="S275" s="183">
        <v>0</v>
      </c>
      <c r="T275" s="184">
        <f>S275*H275</f>
        <v>0</v>
      </c>
      <c r="U275" s="37"/>
      <c r="V275" s="37"/>
      <c r="W275" s="37"/>
      <c r="X275" s="37"/>
      <c r="Y275" s="37"/>
      <c r="Z275" s="37"/>
      <c r="AA275" s="37"/>
      <c r="AB275" s="37"/>
      <c r="AC275" s="37"/>
      <c r="AD275" s="37"/>
      <c r="AE275" s="37"/>
      <c r="AR275" s="185" t="s">
        <v>187</v>
      </c>
      <c r="AT275" s="185" t="s">
        <v>350</v>
      </c>
      <c r="AU275" s="185" t="s">
        <v>85</v>
      </c>
      <c r="AY275" s="20" t="s">
        <v>349</v>
      </c>
      <c r="BE275" s="186">
        <f>IF(N275="základní",J275,0)</f>
        <v>0</v>
      </c>
      <c r="BF275" s="186">
        <f>IF(N275="snížená",J275,0)</f>
        <v>0</v>
      </c>
      <c r="BG275" s="186">
        <f>IF(N275="zákl. přenesená",J275,0)</f>
        <v>0</v>
      </c>
      <c r="BH275" s="186">
        <f>IF(N275="sníž. přenesená",J275,0)</f>
        <v>0</v>
      </c>
      <c r="BI275" s="186">
        <f>IF(N275="nulová",J275,0)</f>
        <v>0</v>
      </c>
      <c r="BJ275" s="20" t="s">
        <v>83</v>
      </c>
      <c r="BK275" s="186">
        <f>ROUND(I275*H275,2)</f>
        <v>0</v>
      </c>
      <c r="BL275" s="20" t="s">
        <v>187</v>
      </c>
      <c r="BM275" s="185" t="s">
        <v>5602</v>
      </c>
    </row>
    <row r="276" spans="1:65" s="2" customFormat="1" ht="10.199999999999999">
      <c r="A276" s="37"/>
      <c r="B276" s="38"/>
      <c r="C276" s="39"/>
      <c r="D276" s="187" t="s">
        <v>355</v>
      </c>
      <c r="E276" s="39"/>
      <c r="F276" s="188" t="s">
        <v>13085</v>
      </c>
      <c r="G276" s="39"/>
      <c r="H276" s="39"/>
      <c r="I276" s="189"/>
      <c r="J276" s="39"/>
      <c r="K276" s="39"/>
      <c r="L276" s="42"/>
      <c r="M276" s="190"/>
      <c r="N276" s="191"/>
      <c r="O276" s="67"/>
      <c r="P276" s="67"/>
      <c r="Q276" s="67"/>
      <c r="R276" s="67"/>
      <c r="S276" s="67"/>
      <c r="T276" s="68"/>
      <c r="U276" s="37"/>
      <c r="V276" s="37"/>
      <c r="W276" s="37"/>
      <c r="X276" s="37"/>
      <c r="Y276" s="37"/>
      <c r="Z276" s="37"/>
      <c r="AA276" s="37"/>
      <c r="AB276" s="37"/>
      <c r="AC276" s="37"/>
      <c r="AD276" s="37"/>
      <c r="AE276" s="37"/>
      <c r="AT276" s="20" t="s">
        <v>355</v>
      </c>
      <c r="AU276" s="20" t="s">
        <v>85</v>
      </c>
    </row>
    <row r="277" spans="1:65" s="2" customFormat="1" ht="16.5" customHeight="1">
      <c r="A277" s="37"/>
      <c r="B277" s="38"/>
      <c r="C277" s="174" t="s">
        <v>773</v>
      </c>
      <c r="D277" s="174" t="s">
        <v>350</v>
      </c>
      <c r="E277" s="175" t="s">
        <v>13086</v>
      </c>
      <c r="F277" s="176" t="s">
        <v>13087</v>
      </c>
      <c r="G277" s="177" t="s">
        <v>484</v>
      </c>
      <c r="H277" s="178">
        <v>17</v>
      </c>
      <c r="I277" s="179"/>
      <c r="J277" s="180">
        <f>ROUND(I277*H277,2)</f>
        <v>0</v>
      </c>
      <c r="K277" s="176" t="s">
        <v>1797</v>
      </c>
      <c r="L277" s="42"/>
      <c r="M277" s="181" t="s">
        <v>19</v>
      </c>
      <c r="N277" s="182" t="s">
        <v>46</v>
      </c>
      <c r="O277" s="67"/>
      <c r="P277" s="183">
        <f>O277*H277</f>
        <v>0</v>
      </c>
      <c r="Q277" s="183">
        <v>0</v>
      </c>
      <c r="R277" s="183">
        <f>Q277*H277</f>
        <v>0</v>
      </c>
      <c r="S277" s="183">
        <v>0</v>
      </c>
      <c r="T277" s="184">
        <f>S277*H277</f>
        <v>0</v>
      </c>
      <c r="U277" s="37"/>
      <c r="V277" s="37"/>
      <c r="W277" s="37"/>
      <c r="X277" s="37"/>
      <c r="Y277" s="37"/>
      <c r="Z277" s="37"/>
      <c r="AA277" s="37"/>
      <c r="AB277" s="37"/>
      <c r="AC277" s="37"/>
      <c r="AD277" s="37"/>
      <c r="AE277" s="37"/>
      <c r="AR277" s="185" t="s">
        <v>187</v>
      </c>
      <c r="AT277" s="185" t="s">
        <v>350</v>
      </c>
      <c r="AU277" s="185" t="s">
        <v>85</v>
      </c>
      <c r="AY277" s="20" t="s">
        <v>349</v>
      </c>
      <c r="BE277" s="186">
        <f>IF(N277="základní",J277,0)</f>
        <v>0</v>
      </c>
      <c r="BF277" s="186">
        <f>IF(N277="snížená",J277,0)</f>
        <v>0</v>
      </c>
      <c r="BG277" s="186">
        <f>IF(N277="zákl. přenesená",J277,0)</f>
        <v>0</v>
      </c>
      <c r="BH277" s="186">
        <f>IF(N277="sníž. přenesená",J277,0)</f>
        <v>0</v>
      </c>
      <c r="BI277" s="186">
        <f>IF(N277="nulová",J277,0)</f>
        <v>0</v>
      </c>
      <c r="BJ277" s="20" t="s">
        <v>83</v>
      </c>
      <c r="BK277" s="186">
        <f>ROUND(I277*H277,2)</f>
        <v>0</v>
      </c>
      <c r="BL277" s="20" t="s">
        <v>187</v>
      </c>
      <c r="BM277" s="185" t="s">
        <v>5610</v>
      </c>
    </row>
    <row r="278" spans="1:65" s="2" customFormat="1" ht="16.5" customHeight="1">
      <c r="A278" s="37"/>
      <c r="B278" s="38"/>
      <c r="C278" s="225" t="s">
        <v>3390</v>
      </c>
      <c r="D278" s="225" t="s">
        <v>425</v>
      </c>
      <c r="E278" s="226" t="s">
        <v>13088</v>
      </c>
      <c r="F278" s="227" t="s">
        <v>13089</v>
      </c>
      <c r="G278" s="228" t="s">
        <v>993</v>
      </c>
      <c r="H278" s="229">
        <v>4.25</v>
      </c>
      <c r="I278" s="230"/>
      <c r="J278" s="231">
        <f>ROUND(I278*H278,2)</f>
        <v>0</v>
      </c>
      <c r="K278" s="227" t="s">
        <v>1811</v>
      </c>
      <c r="L278" s="232"/>
      <c r="M278" s="233" t="s">
        <v>19</v>
      </c>
      <c r="N278" s="234" t="s">
        <v>46</v>
      </c>
      <c r="O278" s="67"/>
      <c r="P278" s="183">
        <f>O278*H278</f>
        <v>0</v>
      </c>
      <c r="Q278" s="183">
        <v>0</v>
      </c>
      <c r="R278" s="183">
        <f>Q278*H278</f>
        <v>0</v>
      </c>
      <c r="S278" s="183">
        <v>0</v>
      </c>
      <c r="T278" s="184">
        <f>S278*H278</f>
        <v>0</v>
      </c>
      <c r="U278" s="37"/>
      <c r="V278" s="37"/>
      <c r="W278" s="37"/>
      <c r="X278" s="37"/>
      <c r="Y278" s="37"/>
      <c r="Z278" s="37"/>
      <c r="AA278" s="37"/>
      <c r="AB278" s="37"/>
      <c r="AC278" s="37"/>
      <c r="AD278" s="37"/>
      <c r="AE278" s="37"/>
      <c r="AR278" s="185" t="s">
        <v>373</v>
      </c>
      <c r="AT278" s="185" t="s">
        <v>425</v>
      </c>
      <c r="AU278" s="185" t="s">
        <v>85</v>
      </c>
      <c r="AY278" s="20" t="s">
        <v>349</v>
      </c>
      <c r="BE278" s="186">
        <f>IF(N278="základní",J278,0)</f>
        <v>0</v>
      </c>
      <c r="BF278" s="186">
        <f>IF(N278="snížená",J278,0)</f>
        <v>0</v>
      </c>
      <c r="BG278" s="186">
        <f>IF(N278="zákl. přenesená",J278,0)</f>
        <v>0</v>
      </c>
      <c r="BH278" s="186">
        <f>IF(N278="sníž. přenesená",J278,0)</f>
        <v>0</v>
      </c>
      <c r="BI278" s="186">
        <f>IF(N278="nulová",J278,0)</f>
        <v>0</v>
      </c>
      <c r="BJ278" s="20" t="s">
        <v>83</v>
      </c>
      <c r="BK278" s="186">
        <f>ROUND(I278*H278,2)</f>
        <v>0</v>
      </c>
      <c r="BL278" s="20" t="s">
        <v>187</v>
      </c>
      <c r="BM278" s="185" t="s">
        <v>5618</v>
      </c>
    </row>
    <row r="279" spans="1:65" s="11" customFormat="1" ht="22.8" customHeight="1">
      <c r="B279" s="160"/>
      <c r="C279" s="161"/>
      <c r="D279" s="162" t="s">
        <v>74</v>
      </c>
      <c r="E279" s="249" t="s">
        <v>1953</v>
      </c>
      <c r="F279" s="249" t="s">
        <v>1954</v>
      </c>
      <c r="G279" s="161"/>
      <c r="H279" s="161"/>
      <c r="I279" s="164"/>
      <c r="J279" s="250">
        <f>BK279</f>
        <v>0</v>
      </c>
      <c r="K279" s="161"/>
      <c r="L279" s="166"/>
      <c r="M279" s="167"/>
      <c r="N279" s="168"/>
      <c r="O279" s="168"/>
      <c r="P279" s="169">
        <f>SUM(P280:P285)</f>
        <v>0</v>
      </c>
      <c r="Q279" s="168"/>
      <c r="R279" s="169">
        <f>SUM(R280:R285)</f>
        <v>0</v>
      </c>
      <c r="S279" s="168"/>
      <c r="T279" s="170">
        <f>SUM(T280:T285)</f>
        <v>0</v>
      </c>
      <c r="AR279" s="171" t="s">
        <v>83</v>
      </c>
      <c r="AT279" s="172" t="s">
        <v>74</v>
      </c>
      <c r="AU279" s="172" t="s">
        <v>83</v>
      </c>
      <c r="AY279" s="171" t="s">
        <v>349</v>
      </c>
      <c r="BK279" s="173">
        <f>SUM(BK280:BK285)</f>
        <v>0</v>
      </c>
    </row>
    <row r="280" spans="1:65" s="2" customFormat="1" ht="16.5" customHeight="1">
      <c r="A280" s="37"/>
      <c r="B280" s="38"/>
      <c r="C280" s="174" t="s">
        <v>777</v>
      </c>
      <c r="D280" s="174" t="s">
        <v>350</v>
      </c>
      <c r="E280" s="175" t="s">
        <v>1955</v>
      </c>
      <c r="F280" s="176" t="s">
        <v>1956</v>
      </c>
      <c r="G280" s="177" t="s">
        <v>403</v>
      </c>
      <c r="H280" s="178">
        <v>156</v>
      </c>
      <c r="I280" s="179"/>
      <c r="J280" s="180">
        <f>ROUND(I280*H280,2)</f>
        <v>0</v>
      </c>
      <c r="K280" s="176" t="s">
        <v>354</v>
      </c>
      <c r="L280" s="42"/>
      <c r="M280" s="181" t="s">
        <v>19</v>
      </c>
      <c r="N280" s="182" t="s">
        <v>46</v>
      </c>
      <c r="O280" s="67"/>
      <c r="P280" s="183">
        <f>O280*H280</f>
        <v>0</v>
      </c>
      <c r="Q280" s="183">
        <v>0</v>
      </c>
      <c r="R280" s="183">
        <f>Q280*H280</f>
        <v>0</v>
      </c>
      <c r="S280" s="183">
        <v>0</v>
      </c>
      <c r="T280" s="184">
        <f>S280*H280</f>
        <v>0</v>
      </c>
      <c r="U280" s="37"/>
      <c r="V280" s="37"/>
      <c r="W280" s="37"/>
      <c r="X280" s="37"/>
      <c r="Y280" s="37"/>
      <c r="Z280" s="37"/>
      <c r="AA280" s="37"/>
      <c r="AB280" s="37"/>
      <c r="AC280" s="37"/>
      <c r="AD280" s="37"/>
      <c r="AE280" s="37"/>
      <c r="AR280" s="185" t="s">
        <v>187</v>
      </c>
      <c r="AT280" s="185" t="s">
        <v>350</v>
      </c>
      <c r="AU280" s="185" t="s">
        <v>85</v>
      </c>
      <c r="AY280" s="20" t="s">
        <v>349</v>
      </c>
      <c r="BE280" s="186">
        <f>IF(N280="základní",J280,0)</f>
        <v>0</v>
      </c>
      <c r="BF280" s="186">
        <f>IF(N280="snížená",J280,0)</f>
        <v>0</v>
      </c>
      <c r="BG280" s="186">
        <f>IF(N280="zákl. přenesená",J280,0)</f>
        <v>0</v>
      </c>
      <c r="BH280" s="186">
        <f>IF(N280="sníž. přenesená",J280,0)</f>
        <v>0</v>
      </c>
      <c r="BI280" s="186">
        <f>IF(N280="nulová",J280,0)</f>
        <v>0</v>
      </c>
      <c r="BJ280" s="20" t="s">
        <v>83</v>
      </c>
      <c r="BK280" s="186">
        <f>ROUND(I280*H280,2)</f>
        <v>0</v>
      </c>
      <c r="BL280" s="20" t="s">
        <v>187</v>
      </c>
      <c r="BM280" s="185" t="s">
        <v>5626</v>
      </c>
    </row>
    <row r="281" spans="1:65" s="2" customFormat="1" ht="10.199999999999999">
      <c r="A281" s="37"/>
      <c r="B281" s="38"/>
      <c r="C281" s="39"/>
      <c r="D281" s="187" t="s">
        <v>355</v>
      </c>
      <c r="E281" s="39"/>
      <c r="F281" s="188" t="s">
        <v>1957</v>
      </c>
      <c r="G281" s="39"/>
      <c r="H281" s="39"/>
      <c r="I281" s="189"/>
      <c r="J281" s="39"/>
      <c r="K281" s="39"/>
      <c r="L281" s="42"/>
      <c r="M281" s="190"/>
      <c r="N281" s="191"/>
      <c r="O281" s="67"/>
      <c r="P281" s="67"/>
      <c r="Q281" s="67"/>
      <c r="R281" s="67"/>
      <c r="S281" s="67"/>
      <c r="T281" s="68"/>
      <c r="U281" s="37"/>
      <c r="V281" s="37"/>
      <c r="W281" s="37"/>
      <c r="X281" s="37"/>
      <c r="Y281" s="37"/>
      <c r="Z281" s="37"/>
      <c r="AA281" s="37"/>
      <c r="AB281" s="37"/>
      <c r="AC281" s="37"/>
      <c r="AD281" s="37"/>
      <c r="AE281" s="37"/>
      <c r="AT281" s="20" t="s">
        <v>355</v>
      </c>
      <c r="AU281" s="20" t="s">
        <v>85</v>
      </c>
    </row>
    <row r="282" spans="1:65" s="2" customFormat="1" ht="24.15" customHeight="1">
      <c r="A282" s="37"/>
      <c r="B282" s="38"/>
      <c r="C282" s="174" t="s">
        <v>3397</v>
      </c>
      <c r="D282" s="174" t="s">
        <v>350</v>
      </c>
      <c r="E282" s="175" t="s">
        <v>1958</v>
      </c>
      <c r="F282" s="176" t="s">
        <v>1959</v>
      </c>
      <c r="G282" s="177" t="s">
        <v>403</v>
      </c>
      <c r="H282" s="178">
        <v>85</v>
      </c>
      <c r="I282" s="179"/>
      <c r="J282" s="180">
        <f>ROUND(I282*H282,2)</f>
        <v>0</v>
      </c>
      <c r="K282" s="176" t="s">
        <v>354</v>
      </c>
      <c r="L282" s="42"/>
      <c r="M282" s="181" t="s">
        <v>19</v>
      </c>
      <c r="N282" s="182" t="s">
        <v>46</v>
      </c>
      <c r="O282" s="67"/>
      <c r="P282" s="183">
        <f>O282*H282</f>
        <v>0</v>
      </c>
      <c r="Q282" s="183">
        <v>0</v>
      </c>
      <c r="R282" s="183">
        <f>Q282*H282</f>
        <v>0</v>
      </c>
      <c r="S282" s="183">
        <v>0</v>
      </c>
      <c r="T282" s="184">
        <f>S282*H282</f>
        <v>0</v>
      </c>
      <c r="U282" s="37"/>
      <c r="V282" s="37"/>
      <c r="W282" s="37"/>
      <c r="X282" s="37"/>
      <c r="Y282" s="37"/>
      <c r="Z282" s="37"/>
      <c r="AA282" s="37"/>
      <c r="AB282" s="37"/>
      <c r="AC282" s="37"/>
      <c r="AD282" s="37"/>
      <c r="AE282" s="37"/>
      <c r="AR282" s="185" t="s">
        <v>187</v>
      </c>
      <c r="AT282" s="185" t="s">
        <v>350</v>
      </c>
      <c r="AU282" s="185" t="s">
        <v>85</v>
      </c>
      <c r="AY282" s="20" t="s">
        <v>349</v>
      </c>
      <c r="BE282" s="186">
        <f>IF(N282="základní",J282,0)</f>
        <v>0</v>
      </c>
      <c r="BF282" s="186">
        <f>IF(N282="snížená",J282,0)</f>
        <v>0</v>
      </c>
      <c r="BG282" s="186">
        <f>IF(N282="zákl. přenesená",J282,0)</f>
        <v>0</v>
      </c>
      <c r="BH282" s="186">
        <f>IF(N282="sníž. přenesená",J282,0)</f>
        <v>0</v>
      </c>
      <c r="BI282" s="186">
        <f>IF(N282="nulová",J282,0)</f>
        <v>0</v>
      </c>
      <c r="BJ282" s="20" t="s">
        <v>83</v>
      </c>
      <c r="BK282" s="186">
        <f>ROUND(I282*H282,2)</f>
        <v>0</v>
      </c>
      <c r="BL282" s="20" t="s">
        <v>187</v>
      </c>
      <c r="BM282" s="185" t="s">
        <v>5634</v>
      </c>
    </row>
    <row r="283" spans="1:65" s="2" customFormat="1" ht="10.199999999999999">
      <c r="A283" s="37"/>
      <c r="B283" s="38"/>
      <c r="C283" s="39"/>
      <c r="D283" s="187" t="s">
        <v>355</v>
      </c>
      <c r="E283" s="39"/>
      <c r="F283" s="188" t="s">
        <v>1960</v>
      </c>
      <c r="G283" s="39"/>
      <c r="H283" s="39"/>
      <c r="I283" s="189"/>
      <c r="J283" s="39"/>
      <c r="K283" s="39"/>
      <c r="L283" s="42"/>
      <c r="M283" s="190"/>
      <c r="N283" s="191"/>
      <c r="O283" s="67"/>
      <c r="P283" s="67"/>
      <c r="Q283" s="67"/>
      <c r="R283" s="67"/>
      <c r="S283" s="67"/>
      <c r="T283" s="68"/>
      <c r="U283" s="37"/>
      <c r="V283" s="37"/>
      <c r="W283" s="37"/>
      <c r="X283" s="37"/>
      <c r="Y283" s="37"/>
      <c r="Z283" s="37"/>
      <c r="AA283" s="37"/>
      <c r="AB283" s="37"/>
      <c r="AC283" s="37"/>
      <c r="AD283" s="37"/>
      <c r="AE283" s="37"/>
      <c r="AT283" s="20" t="s">
        <v>355</v>
      </c>
      <c r="AU283" s="20" t="s">
        <v>85</v>
      </c>
    </row>
    <row r="284" spans="1:65" s="13" customFormat="1" ht="10.199999999999999">
      <c r="B284" s="203"/>
      <c r="C284" s="204"/>
      <c r="D284" s="194" t="s">
        <v>357</v>
      </c>
      <c r="E284" s="205" t="s">
        <v>19</v>
      </c>
      <c r="F284" s="206" t="s">
        <v>13090</v>
      </c>
      <c r="G284" s="204"/>
      <c r="H284" s="207">
        <v>85</v>
      </c>
      <c r="I284" s="208"/>
      <c r="J284" s="204"/>
      <c r="K284" s="204"/>
      <c r="L284" s="209"/>
      <c r="M284" s="210"/>
      <c r="N284" s="211"/>
      <c r="O284" s="211"/>
      <c r="P284" s="211"/>
      <c r="Q284" s="211"/>
      <c r="R284" s="211"/>
      <c r="S284" s="211"/>
      <c r="T284" s="212"/>
      <c r="AT284" s="213" t="s">
        <v>357</v>
      </c>
      <c r="AU284" s="213" t="s">
        <v>85</v>
      </c>
      <c r="AV284" s="13" t="s">
        <v>85</v>
      </c>
      <c r="AW284" s="13" t="s">
        <v>37</v>
      </c>
      <c r="AX284" s="13" t="s">
        <v>75</v>
      </c>
      <c r="AY284" s="213" t="s">
        <v>349</v>
      </c>
    </row>
    <row r="285" spans="1:65" s="14" customFormat="1" ht="10.199999999999999">
      <c r="B285" s="214"/>
      <c r="C285" s="215"/>
      <c r="D285" s="194" t="s">
        <v>357</v>
      </c>
      <c r="E285" s="216" t="s">
        <v>19</v>
      </c>
      <c r="F285" s="217" t="s">
        <v>360</v>
      </c>
      <c r="G285" s="215"/>
      <c r="H285" s="218">
        <v>85</v>
      </c>
      <c r="I285" s="219"/>
      <c r="J285" s="215"/>
      <c r="K285" s="215"/>
      <c r="L285" s="220"/>
      <c r="M285" s="264"/>
      <c r="N285" s="265"/>
      <c r="O285" s="265"/>
      <c r="P285" s="265"/>
      <c r="Q285" s="265"/>
      <c r="R285" s="265"/>
      <c r="S285" s="265"/>
      <c r="T285" s="266"/>
      <c r="AT285" s="224" t="s">
        <v>357</v>
      </c>
      <c r="AU285" s="224" t="s">
        <v>85</v>
      </c>
      <c r="AV285" s="14" t="s">
        <v>187</v>
      </c>
      <c r="AW285" s="14" t="s">
        <v>37</v>
      </c>
      <c r="AX285" s="14" t="s">
        <v>83</v>
      </c>
      <c r="AY285" s="224" t="s">
        <v>349</v>
      </c>
    </row>
    <row r="286" spans="1:65" s="2" customFormat="1" ht="6.9" customHeight="1">
      <c r="A286" s="37"/>
      <c r="B286" s="50"/>
      <c r="C286" s="51"/>
      <c r="D286" s="51"/>
      <c r="E286" s="51"/>
      <c r="F286" s="51"/>
      <c r="G286" s="51"/>
      <c r="H286" s="51"/>
      <c r="I286" s="51"/>
      <c r="J286" s="51"/>
      <c r="K286" s="51"/>
      <c r="L286" s="42"/>
      <c r="M286" s="37"/>
      <c r="O286" s="37"/>
      <c r="P286" s="37"/>
      <c r="Q286" s="37"/>
      <c r="R286" s="37"/>
      <c r="S286" s="37"/>
      <c r="T286" s="37"/>
      <c r="U286" s="37"/>
      <c r="V286" s="37"/>
      <c r="W286" s="37"/>
      <c r="X286" s="37"/>
      <c r="Y286" s="37"/>
      <c r="Z286" s="37"/>
      <c r="AA286" s="37"/>
      <c r="AB286" s="37"/>
      <c r="AC286" s="37"/>
      <c r="AD286" s="37"/>
      <c r="AE286" s="37"/>
    </row>
  </sheetData>
  <sheetProtection algorithmName="SHA-512" hashValue="zJznUvtvw4SeKSd5sa26A2iTgPkPEDUUJ0x94GzeZHEejNCQH63pfD6o3kEwJCA324EEEIYHt9lAY+Y/2vcjBQ==" saltValue="nSBdFPEcd8t/GwyEw9AXPl9Qkms7v6bc5ljZMkcVpiYoQDWkn0cOvujGBqRJlDytXUn+2fJv5BlrKbCvotexgg==" spinCount="100000" sheet="1" objects="1" scenarios="1" formatColumns="0" formatRows="0" autoFilter="0"/>
  <autoFilter ref="C90:K285" xr:uid="{00000000-0009-0000-0000-00003C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96" r:id="rId1" xr:uid="{00000000-0004-0000-3C00-000000000000}"/>
    <hyperlink ref="F99" r:id="rId2" xr:uid="{00000000-0004-0000-3C00-000001000000}"/>
    <hyperlink ref="F101" r:id="rId3" xr:uid="{00000000-0004-0000-3C00-000002000000}"/>
    <hyperlink ref="F103" r:id="rId4" xr:uid="{00000000-0004-0000-3C00-000003000000}"/>
    <hyperlink ref="F108" r:id="rId5" xr:uid="{00000000-0004-0000-3C00-000004000000}"/>
    <hyperlink ref="F110" r:id="rId6" xr:uid="{00000000-0004-0000-3C00-000005000000}"/>
    <hyperlink ref="F112" r:id="rId7" xr:uid="{00000000-0004-0000-3C00-000006000000}"/>
    <hyperlink ref="F116" r:id="rId8" xr:uid="{00000000-0004-0000-3C00-000007000000}"/>
    <hyperlink ref="F120" r:id="rId9" xr:uid="{00000000-0004-0000-3C00-000008000000}"/>
    <hyperlink ref="F127" r:id="rId10" xr:uid="{00000000-0004-0000-3C00-000009000000}"/>
    <hyperlink ref="F130" r:id="rId11" xr:uid="{00000000-0004-0000-3C00-00000A000000}"/>
    <hyperlink ref="F132" r:id="rId12" xr:uid="{00000000-0004-0000-3C00-00000B000000}"/>
    <hyperlink ref="F134" r:id="rId13" xr:uid="{00000000-0004-0000-3C00-00000C000000}"/>
    <hyperlink ref="F139" r:id="rId14" xr:uid="{00000000-0004-0000-3C00-00000D000000}"/>
    <hyperlink ref="F143" r:id="rId15" xr:uid="{00000000-0004-0000-3C00-00000E000000}"/>
    <hyperlink ref="F145" r:id="rId16" xr:uid="{00000000-0004-0000-3C00-00000F000000}"/>
    <hyperlink ref="F147" r:id="rId17" xr:uid="{00000000-0004-0000-3C00-000010000000}"/>
    <hyperlink ref="F149" r:id="rId18" xr:uid="{00000000-0004-0000-3C00-000011000000}"/>
    <hyperlink ref="F154" r:id="rId19" xr:uid="{00000000-0004-0000-3C00-000012000000}"/>
    <hyperlink ref="F156" r:id="rId20" xr:uid="{00000000-0004-0000-3C00-000013000000}"/>
    <hyperlink ref="F159" r:id="rId21" xr:uid="{00000000-0004-0000-3C00-000014000000}"/>
    <hyperlink ref="F161" r:id="rId22" xr:uid="{00000000-0004-0000-3C00-000015000000}"/>
    <hyperlink ref="F163" r:id="rId23" xr:uid="{00000000-0004-0000-3C00-000016000000}"/>
    <hyperlink ref="F170" r:id="rId24" xr:uid="{00000000-0004-0000-3C00-000017000000}"/>
    <hyperlink ref="F197" r:id="rId25" xr:uid="{00000000-0004-0000-3C00-000018000000}"/>
    <hyperlink ref="F202" r:id="rId26" xr:uid="{00000000-0004-0000-3C00-000019000000}"/>
    <hyperlink ref="F206" r:id="rId27" xr:uid="{00000000-0004-0000-3C00-00001A000000}"/>
    <hyperlink ref="F208" r:id="rId28" xr:uid="{00000000-0004-0000-3C00-00001B000000}"/>
    <hyperlink ref="F221" r:id="rId29" xr:uid="{00000000-0004-0000-3C00-00001C000000}"/>
    <hyperlink ref="F224" r:id="rId30" xr:uid="{00000000-0004-0000-3C00-00001D000000}"/>
    <hyperlink ref="F228" r:id="rId31" xr:uid="{00000000-0004-0000-3C00-00001E000000}"/>
    <hyperlink ref="F230" r:id="rId32" xr:uid="{00000000-0004-0000-3C00-00001F000000}"/>
    <hyperlink ref="F233" r:id="rId33" xr:uid="{00000000-0004-0000-3C00-000020000000}"/>
    <hyperlink ref="F236" r:id="rId34" xr:uid="{00000000-0004-0000-3C00-000021000000}"/>
    <hyperlink ref="F238" r:id="rId35" xr:uid="{00000000-0004-0000-3C00-000022000000}"/>
    <hyperlink ref="F245" r:id="rId36" xr:uid="{00000000-0004-0000-3C00-000023000000}"/>
    <hyperlink ref="F250" r:id="rId37" xr:uid="{00000000-0004-0000-3C00-000024000000}"/>
    <hyperlink ref="F254" r:id="rId38" xr:uid="{00000000-0004-0000-3C00-000025000000}"/>
    <hyperlink ref="F256" r:id="rId39" xr:uid="{00000000-0004-0000-3C00-000026000000}"/>
    <hyperlink ref="F261" r:id="rId40" xr:uid="{00000000-0004-0000-3C00-000027000000}"/>
    <hyperlink ref="F263" r:id="rId41" xr:uid="{00000000-0004-0000-3C00-000028000000}"/>
    <hyperlink ref="F265" r:id="rId42" xr:uid="{00000000-0004-0000-3C00-000029000000}"/>
    <hyperlink ref="F267" r:id="rId43" xr:uid="{00000000-0004-0000-3C00-00002A000000}"/>
    <hyperlink ref="F269" r:id="rId44" xr:uid="{00000000-0004-0000-3C00-00002B000000}"/>
    <hyperlink ref="F271" r:id="rId45" xr:uid="{00000000-0004-0000-3C00-00002C000000}"/>
    <hyperlink ref="F273" r:id="rId46" xr:uid="{00000000-0004-0000-3C00-00002D000000}"/>
    <hyperlink ref="F276" r:id="rId47" xr:uid="{00000000-0004-0000-3C00-00002E000000}"/>
    <hyperlink ref="F281" r:id="rId48" xr:uid="{00000000-0004-0000-3C00-00002F000000}"/>
    <hyperlink ref="F283" r:id="rId49" xr:uid="{00000000-0004-0000-3C00-00003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2:BM146"/>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295</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1" customFormat="1" ht="12" customHeight="1">
      <c r="B8" s="23"/>
      <c r="D8" s="115" t="s">
        <v>320</v>
      </c>
      <c r="L8" s="23"/>
    </row>
    <row r="9" spans="1:46" s="2" customFormat="1" ht="16.5" customHeight="1">
      <c r="A9" s="37"/>
      <c r="B9" s="42"/>
      <c r="C9" s="37"/>
      <c r="D9" s="37"/>
      <c r="E9" s="426" t="s">
        <v>12893</v>
      </c>
      <c r="F9" s="429"/>
      <c r="G9" s="429"/>
      <c r="H9" s="429"/>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1775</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28" t="s">
        <v>13091</v>
      </c>
      <c r="F11" s="429"/>
      <c r="G11" s="429"/>
      <c r="H11" s="429"/>
      <c r="I11" s="37"/>
      <c r="J11" s="37"/>
      <c r="K11" s="37"/>
      <c r="L11" s="116"/>
      <c r="S11" s="37"/>
      <c r="T11" s="37"/>
      <c r="U11" s="37"/>
      <c r="V11" s="37"/>
      <c r="W11" s="37"/>
      <c r="X11" s="37"/>
      <c r="Y11" s="37"/>
      <c r="Z11" s="37"/>
      <c r="AA11" s="37"/>
      <c r="AB11" s="37"/>
      <c r="AC11" s="37"/>
      <c r="AD11" s="37"/>
      <c r="AE11" s="37"/>
    </row>
    <row r="12" spans="1:46" s="2" customFormat="1" ht="10.199999999999999">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8. 12. 2022</v>
      </c>
      <c r="K14" s="37"/>
      <c r="L14" s="116"/>
      <c r="S14" s="37"/>
      <c r="T14" s="37"/>
      <c r="U14" s="37"/>
      <c r="V14" s="37"/>
      <c r="W14" s="37"/>
      <c r="X14" s="37"/>
      <c r="Y14" s="37"/>
      <c r="Z14" s="37"/>
      <c r="AA14" s="37"/>
      <c r="AB14" s="37"/>
      <c r="AC14" s="37"/>
      <c r="AD14" s="37"/>
      <c r="AE14" s="37"/>
    </row>
    <row r="15" spans="1:46" s="2" customFormat="1" ht="10.8"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30" t="str">
        <f>'Rekapitulace stavby'!E14</f>
        <v>Vyplň údaj</v>
      </c>
      <c r="F20" s="431"/>
      <c r="G20" s="431"/>
      <c r="H20" s="431"/>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
        <v>34</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
        <v>35</v>
      </c>
      <c r="F26" s="37"/>
      <c r="G26" s="37"/>
      <c r="H26" s="37"/>
      <c r="I26" s="115" t="s">
        <v>29</v>
      </c>
      <c r="J26" s="106" t="s">
        <v>36</v>
      </c>
      <c r="K26" s="37"/>
      <c r="L26" s="116"/>
      <c r="S26" s="37"/>
      <c r="T26" s="37"/>
      <c r="U26" s="37"/>
      <c r="V26" s="37"/>
      <c r="W26" s="37"/>
      <c r="X26" s="37"/>
      <c r="Y26" s="37"/>
      <c r="Z26" s="37"/>
      <c r="AA26" s="37"/>
      <c r="AB26" s="37"/>
      <c r="AC26" s="37"/>
      <c r="AD26" s="37"/>
      <c r="AE26" s="37"/>
    </row>
    <row r="27" spans="1:31" s="2" customFormat="1" ht="6.9"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39</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07.25" customHeight="1">
      <c r="A29" s="118"/>
      <c r="B29" s="119"/>
      <c r="C29" s="118"/>
      <c r="D29" s="118"/>
      <c r="E29" s="432" t="s">
        <v>322</v>
      </c>
      <c r="F29" s="432"/>
      <c r="G29" s="432"/>
      <c r="H29" s="432"/>
      <c r="I29" s="118"/>
      <c r="J29" s="118"/>
      <c r="K29" s="118"/>
      <c r="L29" s="120"/>
      <c r="S29" s="118"/>
      <c r="T29" s="118"/>
      <c r="U29" s="118"/>
      <c r="V29" s="118"/>
      <c r="W29" s="118"/>
      <c r="X29" s="118"/>
      <c r="Y29" s="118"/>
      <c r="Z29" s="118"/>
      <c r="AA29" s="118"/>
      <c r="AB29" s="118"/>
      <c r="AC29" s="118"/>
      <c r="AD29" s="118"/>
      <c r="AE29" s="118"/>
    </row>
    <row r="30" spans="1:31" s="2" customFormat="1" ht="6.9"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41</v>
      </c>
      <c r="E32" s="37"/>
      <c r="F32" s="37"/>
      <c r="G32" s="37"/>
      <c r="H32" s="37"/>
      <c r="I32" s="37"/>
      <c r="J32" s="123">
        <f>ROUND(J89, 2)</f>
        <v>0</v>
      </c>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 customHeight="1">
      <c r="A34" s="37"/>
      <c r="B34" s="42"/>
      <c r="C34" s="37"/>
      <c r="D34" s="37"/>
      <c r="E34" s="37"/>
      <c r="F34" s="124" t="s">
        <v>43</v>
      </c>
      <c r="G34" s="37"/>
      <c r="H34" s="37"/>
      <c r="I34" s="124" t="s">
        <v>42</v>
      </c>
      <c r="J34" s="124" t="s">
        <v>44</v>
      </c>
      <c r="K34" s="37"/>
      <c r="L34" s="116"/>
      <c r="S34" s="37"/>
      <c r="T34" s="37"/>
      <c r="U34" s="37"/>
      <c r="V34" s="37"/>
      <c r="W34" s="37"/>
      <c r="X34" s="37"/>
      <c r="Y34" s="37"/>
      <c r="Z34" s="37"/>
      <c r="AA34" s="37"/>
      <c r="AB34" s="37"/>
      <c r="AC34" s="37"/>
      <c r="AD34" s="37"/>
      <c r="AE34" s="37"/>
    </row>
    <row r="35" spans="1:31" s="2" customFormat="1" ht="14.4" customHeight="1">
      <c r="A35" s="37"/>
      <c r="B35" s="42"/>
      <c r="C35" s="37"/>
      <c r="D35" s="125" t="s">
        <v>45</v>
      </c>
      <c r="E35" s="115" t="s">
        <v>46</v>
      </c>
      <c r="F35" s="126">
        <f>ROUND((SUM(BE89:BE145)),  2)</f>
        <v>0</v>
      </c>
      <c r="G35" s="37"/>
      <c r="H35" s="37"/>
      <c r="I35" s="127">
        <v>0.21</v>
      </c>
      <c r="J35" s="126">
        <f>ROUND(((SUM(BE89:BE145))*I35),  2)</f>
        <v>0</v>
      </c>
      <c r="K35" s="37"/>
      <c r="L35" s="116"/>
      <c r="S35" s="37"/>
      <c r="T35" s="37"/>
      <c r="U35" s="37"/>
      <c r="V35" s="37"/>
      <c r="W35" s="37"/>
      <c r="X35" s="37"/>
      <c r="Y35" s="37"/>
      <c r="Z35" s="37"/>
      <c r="AA35" s="37"/>
      <c r="AB35" s="37"/>
      <c r="AC35" s="37"/>
      <c r="AD35" s="37"/>
      <c r="AE35" s="37"/>
    </row>
    <row r="36" spans="1:31" s="2" customFormat="1" ht="14.4" customHeight="1">
      <c r="A36" s="37"/>
      <c r="B36" s="42"/>
      <c r="C36" s="37"/>
      <c r="D36" s="37"/>
      <c r="E36" s="115" t="s">
        <v>47</v>
      </c>
      <c r="F36" s="126">
        <f>ROUND((SUM(BF89:BF145)),  2)</f>
        <v>0</v>
      </c>
      <c r="G36" s="37"/>
      <c r="H36" s="37"/>
      <c r="I36" s="127">
        <v>0.15</v>
      </c>
      <c r="J36" s="126">
        <f>ROUND(((SUM(BF89:BF145))*I36),  2)</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48</v>
      </c>
      <c r="F37" s="126">
        <f>ROUND((SUM(BG89:BG145)),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 hidden="1" customHeight="1">
      <c r="A38" s="37"/>
      <c r="B38" s="42"/>
      <c r="C38" s="37"/>
      <c r="D38" s="37"/>
      <c r="E38" s="115" t="s">
        <v>49</v>
      </c>
      <c r="F38" s="126">
        <f>ROUND((SUM(BH89:BH145)),  2)</f>
        <v>0</v>
      </c>
      <c r="G38" s="37"/>
      <c r="H38" s="37"/>
      <c r="I38" s="127">
        <v>0.15</v>
      </c>
      <c r="J38" s="126">
        <f>0</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50</v>
      </c>
      <c r="F39" s="126">
        <f>ROUND((SUM(BI89:BI145)),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51</v>
      </c>
      <c r="E41" s="130"/>
      <c r="F41" s="130"/>
      <c r="G41" s="131" t="s">
        <v>52</v>
      </c>
      <c r="H41" s="132" t="s">
        <v>53</v>
      </c>
      <c r="I41" s="130"/>
      <c r="J41" s="133">
        <f>SUM(J32:J39)</f>
        <v>0</v>
      </c>
      <c r="K41" s="134"/>
      <c r="L41" s="116"/>
      <c r="S41" s="37"/>
      <c r="T41" s="37"/>
      <c r="U41" s="37"/>
      <c r="V41" s="37"/>
      <c r="W41" s="37"/>
      <c r="X41" s="37"/>
      <c r="Y41" s="37"/>
      <c r="Z41" s="37"/>
      <c r="AA41" s="37"/>
      <c r="AB41" s="37"/>
      <c r="AC41" s="37"/>
      <c r="AD41" s="37"/>
      <c r="AE41" s="37"/>
    </row>
    <row r="42" spans="1:31" s="2" customFormat="1" ht="14.4"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 customHeight="1">
      <c r="A47" s="37"/>
      <c r="B47" s="38"/>
      <c r="C47" s="26" t="s">
        <v>323</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33" t="str">
        <f>E7</f>
        <v>Dostavba kampusu LF v Olomouci</v>
      </c>
      <c r="F50" s="434"/>
      <c r="G50" s="434"/>
      <c r="H50" s="434"/>
      <c r="I50" s="39"/>
      <c r="J50" s="39"/>
      <c r="K50" s="39"/>
      <c r="L50" s="116"/>
      <c r="S50" s="37"/>
      <c r="T50" s="37"/>
      <c r="U50" s="37"/>
      <c r="V50" s="37"/>
      <c r="W50" s="37"/>
      <c r="X50" s="37"/>
      <c r="Y50" s="37"/>
      <c r="Z50" s="37"/>
      <c r="AA50" s="37"/>
      <c r="AB50" s="37"/>
      <c r="AC50" s="37"/>
      <c r="AD50" s="37"/>
      <c r="AE50" s="37"/>
    </row>
    <row r="51" spans="1:47" s="1" customFormat="1" ht="12" customHeight="1">
      <c r="B51" s="24"/>
      <c r="C51" s="32" t="s">
        <v>320</v>
      </c>
      <c r="D51" s="25"/>
      <c r="E51" s="25"/>
      <c r="F51" s="25"/>
      <c r="G51" s="25"/>
      <c r="H51" s="25"/>
      <c r="I51" s="25"/>
      <c r="J51" s="25"/>
      <c r="K51" s="25"/>
      <c r="L51" s="23"/>
    </row>
    <row r="52" spans="1:47" s="2" customFormat="1" ht="16.5" customHeight="1">
      <c r="A52" s="37"/>
      <c r="B52" s="38"/>
      <c r="C52" s="39"/>
      <c r="D52" s="39"/>
      <c r="E52" s="433" t="s">
        <v>12893</v>
      </c>
      <c r="F52" s="435"/>
      <c r="G52" s="435"/>
      <c r="H52" s="435"/>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1775</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407" t="str">
        <f>E11</f>
        <v>SO-05.2 - Sadové úpravy - náhradní výsadba ul. Hněvotínská</v>
      </c>
      <c r="F54" s="435"/>
      <c r="G54" s="435"/>
      <c r="H54" s="435"/>
      <c r="I54" s="39"/>
      <c r="J54" s="39"/>
      <c r="K54" s="39"/>
      <c r="L54" s="116"/>
      <c r="S54" s="37"/>
      <c r="T54" s="37"/>
      <c r="U54" s="37"/>
      <c r="V54" s="37"/>
      <c r="W54" s="37"/>
      <c r="X54" s="37"/>
      <c r="Y54" s="37"/>
      <c r="Z54" s="37"/>
      <c r="AA54" s="37"/>
      <c r="AB54" s="37"/>
      <c r="AC54" s="37"/>
      <c r="AD54" s="37"/>
      <c r="AE54" s="37"/>
    </row>
    <row r="55" spans="1:47" s="2" customFormat="1" ht="6.9"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Olomouc, Hněvotínská</v>
      </c>
      <c r="G56" s="39"/>
      <c r="H56" s="39"/>
      <c r="I56" s="32" t="s">
        <v>23</v>
      </c>
      <c r="J56" s="62" t="str">
        <f>IF(J14="","",J14)</f>
        <v>8. 12. 2022</v>
      </c>
      <c r="K56" s="39"/>
      <c r="L56" s="116"/>
      <c r="S56" s="37"/>
      <c r="T56" s="37"/>
      <c r="U56" s="37"/>
      <c r="V56" s="37"/>
      <c r="W56" s="37"/>
      <c r="X56" s="37"/>
      <c r="Y56" s="37"/>
      <c r="Z56" s="37"/>
      <c r="AA56" s="37"/>
      <c r="AB56" s="37"/>
      <c r="AC56" s="37"/>
      <c r="AD56" s="37"/>
      <c r="AE56" s="37"/>
    </row>
    <row r="57" spans="1:47" s="2" customFormat="1" ht="6.9"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25.65" customHeight="1">
      <c r="A58" s="37"/>
      <c r="B58" s="38"/>
      <c r="C58" s="32" t="s">
        <v>25</v>
      </c>
      <c r="D58" s="39"/>
      <c r="E58" s="39"/>
      <c r="F58" s="30" t="str">
        <f>E17</f>
        <v>Univerzita Palackého v Olomouci</v>
      </c>
      <c r="G58" s="39"/>
      <c r="H58" s="39"/>
      <c r="I58" s="32" t="s">
        <v>33</v>
      </c>
      <c r="J58" s="35" t="str">
        <f>E23</f>
        <v>Ateliér Velehradský s.r.o.</v>
      </c>
      <c r="K58" s="39"/>
      <c r="L58" s="116"/>
      <c r="S58" s="37"/>
      <c r="T58" s="37"/>
      <c r="U58" s="37"/>
      <c r="V58" s="37"/>
      <c r="W58" s="37"/>
      <c r="X58" s="37"/>
      <c r="Y58" s="37"/>
      <c r="Z58" s="37"/>
      <c r="AA58" s="37"/>
      <c r="AB58" s="37"/>
      <c r="AC58" s="37"/>
      <c r="AD58" s="37"/>
      <c r="AE58" s="37"/>
    </row>
    <row r="59" spans="1:47" s="2" customFormat="1" ht="25.65" customHeight="1">
      <c r="A59" s="37"/>
      <c r="B59" s="38"/>
      <c r="C59" s="32" t="s">
        <v>31</v>
      </c>
      <c r="D59" s="39"/>
      <c r="E59" s="39"/>
      <c r="F59" s="30" t="str">
        <f>IF(E20="","",E20)</f>
        <v>Vyplň údaj</v>
      </c>
      <c r="G59" s="39"/>
      <c r="H59" s="39"/>
      <c r="I59" s="32" t="s">
        <v>38</v>
      </c>
      <c r="J59" s="35" t="str">
        <f>E26</f>
        <v>Ateliér Velehradský s.r.o.</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324</v>
      </c>
      <c r="D61" s="140"/>
      <c r="E61" s="140"/>
      <c r="F61" s="140"/>
      <c r="G61" s="140"/>
      <c r="H61" s="140"/>
      <c r="I61" s="140"/>
      <c r="J61" s="141" t="s">
        <v>325</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8" customHeight="1">
      <c r="A63" s="37"/>
      <c r="B63" s="38"/>
      <c r="C63" s="142" t="s">
        <v>73</v>
      </c>
      <c r="D63" s="39"/>
      <c r="E63" s="39"/>
      <c r="F63" s="39"/>
      <c r="G63" s="39"/>
      <c r="H63" s="39"/>
      <c r="I63" s="39"/>
      <c r="J63" s="80">
        <f>J89</f>
        <v>0</v>
      </c>
      <c r="K63" s="39"/>
      <c r="L63" s="116"/>
      <c r="S63" s="37"/>
      <c r="T63" s="37"/>
      <c r="U63" s="37"/>
      <c r="V63" s="37"/>
      <c r="W63" s="37"/>
      <c r="X63" s="37"/>
      <c r="Y63" s="37"/>
      <c r="Z63" s="37"/>
      <c r="AA63" s="37"/>
      <c r="AB63" s="37"/>
      <c r="AC63" s="37"/>
      <c r="AD63" s="37"/>
      <c r="AE63" s="37"/>
      <c r="AU63" s="20" t="s">
        <v>326</v>
      </c>
    </row>
    <row r="64" spans="1:47" s="9" customFormat="1" ht="24.9" customHeight="1">
      <c r="B64" s="143"/>
      <c r="C64" s="144"/>
      <c r="D64" s="145" t="s">
        <v>1779</v>
      </c>
      <c r="E64" s="146"/>
      <c r="F64" s="146"/>
      <c r="G64" s="146"/>
      <c r="H64" s="146"/>
      <c r="I64" s="146"/>
      <c r="J64" s="147">
        <f>J90</f>
        <v>0</v>
      </c>
      <c r="K64" s="144"/>
      <c r="L64" s="148"/>
    </row>
    <row r="65" spans="1:31" s="15" customFormat="1" ht="19.95" customHeight="1">
      <c r="B65" s="244"/>
      <c r="C65" s="100"/>
      <c r="D65" s="245" t="s">
        <v>12897</v>
      </c>
      <c r="E65" s="246"/>
      <c r="F65" s="246"/>
      <c r="G65" s="246"/>
      <c r="H65" s="246"/>
      <c r="I65" s="246"/>
      <c r="J65" s="247">
        <f>J91</f>
        <v>0</v>
      </c>
      <c r="K65" s="100"/>
      <c r="L65" s="248"/>
    </row>
    <row r="66" spans="1:31" s="15" customFormat="1" ht="19.95" customHeight="1">
      <c r="B66" s="244"/>
      <c r="C66" s="100"/>
      <c r="D66" s="245" t="s">
        <v>12898</v>
      </c>
      <c r="E66" s="246"/>
      <c r="F66" s="246"/>
      <c r="G66" s="246"/>
      <c r="H66" s="246"/>
      <c r="I66" s="246"/>
      <c r="J66" s="247">
        <f>J123</f>
        <v>0</v>
      </c>
      <c r="K66" s="100"/>
      <c r="L66" s="248"/>
    </row>
    <row r="67" spans="1:31" s="15" customFormat="1" ht="19.95" customHeight="1">
      <c r="B67" s="244"/>
      <c r="C67" s="100"/>
      <c r="D67" s="245" t="s">
        <v>1783</v>
      </c>
      <c r="E67" s="246"/>
      <c r="F67" s="246"/>
      <c r="G67" s="246"/>
      <c r="H67" s="246"/>
      <c r="I67" s="246"/>
      <c r="J67" s="247">
        <f>J139</f>
        <v>0</v>
      </c>
      <c r="K67" s="100"/>
      <c r="L67" s="248"/>
    </row>
    <row r="68" spans="1:31" s="2" customFormat="1" ht="21.75" customHeight="1">
      <c r="A68" s="37"/>
      <c r="B68" s="38"/>
      <c r="C68" s="39"/>
      <c r="D68" s="39"/>
      <c r="E68" s="39"/>
      <c r="F68" s="39"/>
      <c r="G68" s="39"/>
      <c r="H68" s="39"/>
      <c r="I68" s="39"/>
      <c r="J68" s="39"/>
      <c r="K68" s="39"/>
      <c r="L68" s="116"/>
      <c r="S68" s="37"/>
      <c r="T68" s="37"/>
      <c r="U68" s="37"/>
      <c r="V68" s="37"/>
      <c r="W68" s="37"/>
      <c r="X68" s="37"/>
      <c r="Y68" s="37"/>
      <c r="Z68" s="37"/>
      <c r="AA68" s="37"/>
      <c r="AB68" s="37"/>
      <c r="AC68" s="37"/>
      <c r="AD68" s="37"/>
      <c r="AE68" s="37"/>
    </row>
    <row r="69" spans="1:31" s="2" customFormat="1" ht="6.9" customHeight="1">
      <c r="A69" s="37"/>
      <c r="B69" s="50"/>
      <c r="C69" s="51"/>
      <c r="D69" s="51"/>
      <c r="E69" s="51"/>
      <c r="F69" s="51"/>
      <c r="G69" s="51"/>
      <c r="H69" s="51"/>
      <c r="I69" s="51"/>
      <c r="J69" s="51"/>
      <c r="K69" s="51"/>
      <c r="L69" s="116"/>
      <c r="S69" s="37"/>
      <c r="T69" s="37"/>
      <c r="U69" s="37"/>
      <c r="V69" s="37"/>
      <c r="W69" s="37"/>
      <c r="X69" s="37"/>
      <c r="Y69" s="37"/>
      <c r="Z69" s="37"/>
      <c r="AA69" s="37"/>
      <c r="AB69" s="37"/>
      <c r="AC69" s="37"/>
      <c r="AD69" s="37"/>
      <c r="AE69" s="37"/>
    </row>
    <row r="73" spans="1:31" s="2" customFormat="1" ht="6.9" customHeight="1">
      <c r="A73" s="37"/>
      <c r="B73" s="52"/>
      <c r="C73" s="53"/>
      <c r="D73" s="53"/>
      <c r="E73" s="53"/>
      <c r="F73" s="53"/>
      <c r="G73" s="53"/>
      <c r="H73" s="53"/>
      <c r="I73" s="53"/>
      <c r="J73" s="53"/>
      <c r="K73" s="53"/>
      <c r="L73" s="116"/>
      <c r="S73" s="37"/>
      <c r="T73" s="37"/>
      <c r="U73" s="37"/>
      <c r="V73" s="37"/>
      <c r="W73" s="37"/>
      <c r="X73" s="37"/>
      <c r="Y73" s="37"/>
      <c r="Z73" s="37"/>
      <c r="AA73" s="37"/>
      <c r="AB73" s="37"/>
      <c r="AC73" s="37"/>
      <c r="AD73" s="37"/>
      <c r="AE73" s="37"/>
    </row>
    <row r="74" spans="1:31" s="2" customFormat="1" ht="24.9" customHeight="1">
      <c r="A74" s="37"/>
      <c r="B74" s="38"/>
      <c r="C74" s="26" t="s">
        <v>334</v>
      </c>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6.9"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12" customHeight="1">
      <c r="A76" s="37"/>
      <c r="B76" s="38"/>
      <c r="C76" s="32" t="s">
        <v>16</v>
      </c>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16.5" customHeight="1">
      <c r="A77" s="37"/>
      <c r="B77" s="38"/>
      <c r="C77" s="39"/>
      <c r="D77" s="39"/>
      <c r="E77" s="433" t="str">
        <f>E7</f>
        <v>Dostavba kampusu LF v Olomouci</v>
      </c>
      <c r="F77" s="434"/>
      <c r="G77" s="434"/>
      <c r="H77" s="434"/>
      <c r="I77" s="39"/>
      <c r="J77" s="39"/>
      <c r="K77" s="39"/>
      <c r="L77" s="116"/>
      <c r="S77" s="37"/>
      <c r="T77" s="37"/>
      <c r="U77" s="37"/>
      <c r="V77" s="37"/>
      <c r="W77" s="37"/>
      <c r="X77" s="37"/>
      <c r="Y77" s="37"/>
      <c r="Z77" s="37"/>
      <c r="AA77" s="37"/>
      <c r="AB77" s="37"/>
      <c r="AC77" s="37"/>
      <c r="AD77" s="37"/>
      <c r="AE77" s="37"/>
    </row>
    <row r="78" spans="1:31" s="1" customFormat="1" ht="12" customHeight="1">
      <c r="B78" s="24"/>
      <c r="C78" s="32" t="s">
        <v>320</v>
      </c>
      <c r="D78" s="25"/>
      <c r="E78" s="25"/>
      <c r="F78" s="25"/>
      <c r="G78" s="25"/>
      <c r="H78" s="25"/>
      <c r="I78" s="25"/>
      <c r="J78" s="25"/>
      <c r="K78" s="25"/>
      <c r="L78" s="23"/>
    </row>
    <row r="79" spans="1:31" s="2" customFormat="1" ht="16.5" customHeight="1">
      <c r="A79" s="37"/>
      <c r="B79" s="38"/>
      <c r="C79" s="39"/>
      <c r="D79" s="39"/>
      <c r="E79" s="433" t="s">
        <v>12893</v>
      </c>
      <c r="F79" s="435"/>
      <c r="G79" s="435"/>
      <c r="H79" s="435"/>
      <c r="I79" s="39"/>
      <c r="J79" s="39"/>
      <c r="K79" s="39"/>
      <c r="L79" s="116"/>
      <c r="S79" s="37"/>
      <c r="T79" s="37"/>
      <c r="U79" s="37"/>
      <c r="V79" s="37"/>
      <c r="W79" s="37"/>
      <c r="X79" s="37"/>
      <c r="Y79" s="37"/>
      <c r="Z79" s="37"/>
      <c r="AA79" s="37"/>
      <c r="AB79" s="37"/>
      <c r="AC79" s="37"/>
      <c r="AD79" s="37"/>
      <c r="AE79" s="37"/>
    </row>
    <row r="80" spans="1:31" s="2" customFormat="1" ht="12" customHeight="1">
      <c r="A80" s="37"/>
      <c r="B80" s="38"/>
      <c r="C80" s="32" t="s">
        <v>1775</v>
      </c>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16.5" customHeight="1">
      <c r="A81" s="37"/>
      <c r="B81" s="38"/>
      <c r="C81" s="39"/>
      <c r="D81" s="39"/>
      <c r="E81" s="407" t="str">
        <f>E11</f>
        <v>SO-05.2 - Sadové úpravy - náhradní výsadba ul. Hněvotínská</v>
      </c>
      <c r="F81" s="435"/>
      <c r="G81" s="435"/>
      <c r="H81" s="435"/>
      <c r="I81" s="39"/>
      <c r="J81" s="39"/>
      <c r="K81" s="39"/>
      <c r="L81" s="116"/>
      <c r="S81" s="37"/>
      <c r="T81" s="37"/>
      <c r="U81" s="37"/>
      <c r="V81" s="37"/>
      <c r="W81" s="37"/>
      <c r="X81" s="37"/>
      <c r="Y81" s="37"/>
      <c r="Z81" s="37"/>
      <c r="AA81" s="37"/>
      <c r="AB81" s="37"/>
      <c r="AC81" s="37"/>
      <c r="AD81" s="37"/>
      <c r="AE81" s="37"/>
    </row>
    <row r="82" spans="1:65" s="2" customFormat="1" ht="6.9" customHeight="1">
      <c r="A82" s="37"/>
      <c r="B82" s="38"/>
      <c r="C82" s="39"/>
      <c r="D82" s="39"/>
      <c r="E82" s="39"/>
      <c r="F82" s="39"/>
      <c r="G82" s="39"/>
      <c r="H82" s="39"/>
      <c r="I82" s="39"/>
      <c r="J82" s="39"/>
      <c r="K82" s="39"/>
      <c r="L82" s="116"/>
      <c r="S82" s="37"/>
      <c r="T82" s="37"/>
      <c r="U82" s="37"/>
      <c r="V82" s="37"/>
      <c r="W82" s="37"/>
      <c r="X82" s="37"/>
      <c r="Y82" s="37"/>
      <c r="Z82" s="37"/>
      <c r="AA82" s="37"/>
      <c r="AB82" s="37"/>
      <c r="AC82" s="37"/>
      <c r="AD82" s="37"/>
      <c r="AE82" s="37"/>
    </row>
    <row r="83" spans="1:65" s="2" customFormat="1" ht="12" customHeight="1">
      <c r="A83" s="37"/>
      <c r="B83" s="38"/>
      <c r="C83" s="32" t="s">
        <v>21</v>
      </c>
      <c r="D83" s="39"/>
      <c r="E83" s="39"/>
      <c r="F83" s="30" t="str">
        <f>F14</f>
        <v>Olomouc, Hněvotínská</v>
      </c>
      <c r="G83" s="39"/>
      <c r="H83" s="39"/>
      <c r="I83" s="32" t="s">
        <v>23</v>
      </c>
      <c r="J83" s="62" t="str">
        <f>IF(J14="","",J14)</f>
        <v>8. 12. 2022</v>
      </c>
      <c r="K83" s="39"/>
      <c r="L83" s="116"/>
      <c r="S83" s="37"/>
      <c r="T83" s="37"/>
      <c r="U83" s="37"/>
      <c r="V83" s="37"/>
      <c r="W83" s="37"/>
      <c r="X83" s="37"/>
      <c r="Y83" s="37"/>
      <c r="Z83" s="37"/>
      <c r="AA83" s="37"/>
      <c r="AB83" s="37"/>
      <c r="AC83" s="37"/>
      <c r="AD83" s="37"/>
      <c r="AE83" s="37"/>
    </row>
    <row r="84" spans="1:65" s="2" customFormat="1" ht="6.9" customHeight="1">
      <c r="A84" s="37"/>
      <c r="B84" s="38"/>
      <c r="C84" s="39"/>
      <c r="D84" s="39"/>
      <c r="E84" s="39"/>
      <c r="F84" s="39"/>
      <c r="G84" s="39"/>
      <c r="H84" s="39"/>
      <c r="I84" s="39"/>
      <c r="J84" s="39"/>
      <c r="K84" s="39"/>
      <c r="L84" s="116"/>
      <c r="S84" s="37"/>
      <c r="T84" s="37"/>
      <c r="U84" s="37"/>
      <c r="V84" s="37"/>
      <c r="W84" s="37"/>
      <c r="X84" s="37"/>
      <c r="Y84" s="37"/>
      <c r="Z84" s="37"/>
      <c r="AA84" s="37"/>
      <c r="AB84" s="37"/>
      <c r="AC84" s="37"/>
      <c r="AD84" s="37"/>
      <c r="AE84" s="37"/>
    </row>
    <row r="85" spans="1:65" s="2" customFormat="1" ht="25.65" customHeight="1">
      <c r="A85" s="37"/>
      <c r="B85" s="38"/>
      <c r="C85" s="32" t="s">
        <v>25</v>
      </c>
      <c r="D85" s="39"/>
      <c r="E85" s="39"/>
      <c r="F85" s="30" t="str">
        <f>E17</f>
        <v>Univerzita Palackého v Olomouci</v>
      </c>
      <c r="G85" s="39"/>
      <c r="H85" s="39"/>
      <c r="I85" s="32" t="s">
        <v>33</v>
      </c>
      <c r="J85" s="35" t="str">
        <f>E23</f>
        <v>Ateliér Velehradský s.r.o.</v>
      </c>
      <c r="K85" s="39"/>
      <c r="L85" s="116"/>
      <c r="S85" s="37"/>
      <c r="T85" s="37"/>
      <c r="U85" s="37"/>
      <c r="V85" s="37"/>
      <c r="W85" s="37"/>
      <c r="X85" s="37"/>
      <c r="Y85" s="37"/>
      <c r="Z85" s="37"/>
      <c r="AA85" s="37"/>
      <c r="AB85" s="37"/>
      <c r="AC85" s="37"/>
      <c r="AD85" s="37"/>
      <c r="AE85" s="37"/>
    </row>
    <row r="86" spans="1:65" s="2" customFormat="1" ht="25.65" customHeight="1">
      <c r="A86" s="37"/>
      <c r="B86" s="38"/>
      <c r="C86" s="32" t="s">
        <v>31</v>
      </c>
      <c r="D86" s="39"/>
      <c r="E86" s="39"/>
      <c r="F86" s="30" t="str">
        <f>IF(E20="","",E20)</f>
        <v>Vyplň údaj</v>
      </c>
      <c r="G86" s="39"/>
      <c r="H86" s="39"/>
      <c r="I86" s="32" t="s">
        <v>38</v>
      </c>
      <c r="J86" s="35" t="str">
        <f>E26</f>
        <v>Ateliér Velehradský s.r.o.</v>
      </c>
      <c r="K86" s="39"/>
      <c r="L86" s="116"/>
      <c r="S86" s="37"/>
      <c r="T86" s="37"/>
      <c r="U86" s="37"/>
      <c r="V86" s="37"/>
      <c r="W86" s="37"/>
      <c r="X86" s="37"/>
      <c r="Y86" s="37"/>
      <c r="Z86" s="37"/>
      <c r="AA86" s="37"/>
      <c r="AB86" s="37"/>
      <c r="AC86" s="37"/>
      <c r="AD86" s="37"/>
      <c r="AE86" s="37"/>
    </row>
    <row r="87" spans="1:65" s="2" customFormat="1" ht="10.35"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5" s="10" customFormat="1" ht="29.25" customHeight="1">
      <c r="A88" s="149"/>
      <c r="B88" s="150"/>
      <c r="C88" s="151" t="s">
        <v>335</v>
      </c>
      <c r="D88" s="152" t="s">
        <v>60</v>
      </c>
      <c r="E88" s="152" t="s">
        <v>56</v>
      </c>
      <c r="F88" s="152" t="s">
        <v>57</v>
      </c>
      <c r="G88" s="152" t="s">
        <v>336</v>
      </c>
      <c r="H88" s="152" t="s">
        <v>337</v>
      </c>
      <c r="I88" s="152" t="s">
        <v>338</v>
      </c>
      <c r="J88" s="152" t="s">
        <v>325</v>
      </c>
      <c r="K88" s="153" t="s">
        <v>339</v>
      </c>
      <c r="L88" s="154"/>
      <c r="M88" s="71" t="s">
        <v>19</v>
      </c>
      <c r="N88" s="72" t="s">
        <v>45</v>
      </c>
      <c r="O88" s="72" t="s">
        <v>340</v>
      </c>
      <c r="P88" s="72" t="s">
        <v>341</v>
      </c>
      <c r="Q88" s="72" t="s">
        <v>342</v>
      </c>
      <c r="R88" s="72" t="s">
        <v>343</v>
      </c>
      <c r="S88" s="72" t="s">
        <v>344</v>
      </c>
      <c r="T88" s="73" t="s">
        <v>345</v>
      </c>
      <c r="U88" s="149"/>
      <c r="V88" s="149"/>
      <c r="W88" s="149"/>
      <c r="X88" s="149"/>
      <c r="Y88" s="149"/>
      <c r="Z88" s="149"/>
      <c r="AA88" s="149"/>
      <c r="AB88" s="149"/>
      <c r="AC88" s="149"/>
      <c r="AD88" s="149"/>
      <c r="AE88" s="149"/>
    </row>
    <row r="89" spans="1:65" s="2" customFormat="1" ht="22.8" customHeight="1">
      <c r="A89" s="37"/>
      <c r="B89" s="38"/>
      <c r="C89" s="78" t="s">
        <v>346</v>
      </c>
      <c r="D89" s="39"/>
      <c r="E89" s="39"/>
      <c r="F89" s="39"/>
      <c r="G89" s="39"/>
      <c r="H89" s="39"/>
      <c r="I89" s="39"/>
      <c r="J89" s="155">
        <f>BK89</f>
        <v>0</v>
      </c>
      <c r="K89" s="39"/>
      <c r="L89" s="42"/>
      <c r="M89" s="74"/>
      <c r="N89" s="156"/>
      <c r="O89" s="75"/>
      <c r="P89" s="157">
        <f>P90</f>
        <v>0</v>
      </c>
      <c r="Q89" s="75"/>
      <c r="R89" s="157">
        <f>R90</f>
        <v>4.6000000000000001E-4</v>
      </c>
      <c r="S89" s="75"/>
      <c r="T89" s="158">
        <f>T90</f>
        <v>0</v>
      </c>
      <c r="U89" s="37"/>
      <c r="V89" s="37"/>
      <c r="W89" s="37"/>
      <c r="X89" s="37"/>
      <c r="Y89" s="37"/>
      <c r="Z89" s="37"/>
      <c r="AA89" s="37"/>
      <c r="AB89" s="37"/>
      <c r="AC89" s="37"/>
      <c r="AD89" s="37"/>
      <c r="AE89" s="37"/>
      <c r="AT89" s="20" t="s">
        <v>74</v>
      </c>
      <c r="AU89" s="20" t="s">
        <v>326</v>
      </c>
      <c r="BK89" s="159">
        <f>BK90</f>
        <v>0</v>
      </c>
    </row>
    <row r="90" spans="1:65" s="11" customFormat="1" ht="25.95" customHeight="1">
      <c r="B90" s="160"/>
      <c r="C90" s="161"/>
      <c r="D90" s="162" t="s">
        <v>74</v>
      </c>
      <c r="E90" s="163" t="s">
        <v>1784</v>
      </c>
      <c r="F90" s="163" t="s">
        <v>1785</v>
      </c>
      <c r="G90" s="161"/>
      <c r="H90" s="161"/>
      <c r="I90" s="164"/>
      <c r="J90" s="165">
        <f>BK90</f>
        <v>0</v>
      </c>
      <c r="K90" s="161"/>
      <c r="L90" s="166"/>
      <c r="M90" s="167"/>
      <c r="N90" s="168"/>
      <c r="O90" s="168"/>
      <c r="P90" s="169">
        <f>P91+P123+P139</f>
        <v>0</v>
      </c>
      <c r="Q90" s="168"/>
      <c r="R90" s="169">
        <f>R91+R123+R139</f>
        <v>4.6000000000000001E-4</v>
      </c>
      <c r="S90" s="168"/>
      <c r="T90" s="170">
        <f>T91+T123+T139</f>
        <v>0</v>
      </c>
      <c r="AR90" s="171" t="s">
        <v>83</v>
      </c>
      <c r="AT90" s="172" t="s">
        <v>74</v>
      </c>
      <c r="AU90" s="172" t="s">
        <v>75</v>
      </c>
      <c r="AY90" s="171" t="s">
        <v>349</v>
      </c>
      <c r="BK90" s="173">
        <f>BK91+BK123+BK139</f>
        <v>0</v>
      </c>
    </row>
    <row r="91" spans="1:65" s="11" customFormat="1" ht="22.8" customHeight="1">
      <c r="B91" s="160"/>
      <c r="C91" s="161"/>
      <c r="D91" s="162" t="s">
        <v>74</v>
      </c>
      <c r="E91" s="249" t="s">
        <v>12969</v>
      </c>
      <c r="F91" s="249" t="s">
        <v>12970</v>
      </c>
      <c r="G91" s="161"/>
      <c r="H91" s="161"/>
      <c r="I91" s="164"/>
      <c r="J91" s="250">
        <f>BK91</f>
        <v>0</v>
      </c>
      <c r="K91" s="161"/>
      <c r="L91" s="166"/>
      <c r="M91" s="167"/>
      <c r="N91" s="168"/>
      <c r="O91" s="168"/>
      <c r="P91" s="169">
        <f>SUM(P92:P122)</f>
        <v>0</v>
      </c>
      <c r="Q91" s="168"/>
      <c r="R91" s="169">
        <f>SUM(R92:R122)</f>
        <v>4.6000000000000001E-4</v>
      </c>
      <c r="S91" s="168"/>
      <c r="T91" s="170">
        <f>SUM(T92:T122)</f>
        <v>0</v>
      </c>
      <c r="AR91" s="171" t="s">
        <v>83</v>
      </c>
      <c r="AT91" s="172" t="s">
        <v>74</v>
      </c>
      <c r="AU91" s="172" t="s">
        <v>83</v>
      </c>
      <c r="AY91" s="171" t="s">
        <v>349</v>
      </c>
      <c r="BK91" s="173">
        <f>SUM(BK92:BK122)</f>
        <v>0</v>
      </c>
    </row>
    <row r="92" spans="1:65" s="2" customFormat="1" ht="24.15" customHeight="1">
      <c r="A92" s="37"/>
      <c r="B92" s="38"/>
      <c r="C92" s="174" t="s">
        <v>83</v>
      </c>
      <c r="D92" s="174" t="s">
        <v>350</v>
      </c>
      <c r="E92" s="175" t="s">
        <v>13092</v>
      </c>
      <c r="F92" s="176" t="s">
        <v>13093</v>
      </c>
      <c r="G92" s="177" t="s">
        <v>484</v>
      </c>
      <c r="H92" s="178">
        <v>5</v>
      </c>
      <c r="I92" s="179"/>
      <c r="J92" s="180">
        <f>ROUND(I92*H92,2)</f>
        <v>0</v>
      </c>
      <c r="K92" s="176" t="s">
        <v>354</v>
      </c>
      <c r="L92" s="42"/>
      <c r="M92" s="181" t="s">
        <v>19</v>
      </c>
      <c r="N92" s="182" t="s">
        <v>46</v>
      </c>
      <c r="O92" s="67"/>
      <c r="P92" s="183">
        <f>O92*H92</f>
        <v>0</v>
      </c>
      <c r="Q92" s="183">
        <v>0</v>
      </c>
      <c r="R92" s="183">
        <f>Q92*H92</f>
        <v>0</v>
      </c>
      <c r="S92" s="183">
        <v>0</v>
      </c>
      <c r="T92" s="184">
        <f>S92*H92</f>
        <v>0</v>
      </c>
      <c r="U92" s="37"/>
      <c r="V92" s="37"/>
      <c r="W92" s="37"/>
      <c r="X92" s="37"/>
      <c r="Y92" s="37"/>
      <c r="Z92" s="37"/>
      <c r="AA92" s="37"/>
      <c r="AB92" s="37"/>
      <c r="AC92" s="37"/>
      <c r="AD92" s="37"/>
      <c r="AE92" s="37"/>
      <c r="AR92" s="185" t="s">
        <v>187</v>
      </c>
      <c r="AT92" s="185" t="s">
        <v>350</v>
      </c>
      <c r="AU92" s="185" t="s">
        <v>85</v>
      </c>
      <c r="AY92" s="20" t="s">
        <v>349</v>
      </c>
      <c r="BE92" s="186">
        <f>IF(N92="základní",J92,0)</f>
        <v>0</v>
      </c>
      <c r="BF92" s="186">
        <f>IF(N92="snížená",J92,0)</f>
        <v>0</v>
      </c>
      <c r="BG92" s="186">
        <f>IF(N92="zákl. přenesená",J92,0)</f>
        <v>0</v>
      </c>
      <c r="BH92" s="186">
        <f>IF(N92="sníž. přenesená",J92,0)</f>
        <v>0</v>
      </c>
      <c r="BI92" s="186">
        <f>IF(N92="nulová",J92,0)</f>
        <v>0</v>
      </c>
      <c r="BJ92" s="20" t="s">
        <v>83</v>
      </c>
      <c r="BK92" s="186">
        <f>ROUND(I92*H92,2)</f>
        <v>0</v>
      </c>
      <c r="BL92" s="20" t="s">
        <v>187</v>
      </c>
      <c r="BM92" s="185" t="s">
        <v>85</v>
      </c>
    </row>
    <row r="93" spans="1:65" s="2" customFormat="1" ht="10.199999999999999">
      <c r="A93" s="37"/>
      <c r="B93" s="38"/>
      <c r="C93" s="39"/>
      <c r="D93" s="187" t="s">
        <v>355</v>
      </c>
      <c r="E93" s="39"/>
      <c r="F93" s="188" t="s">
        <v>13094</v>
      </c>
      <c r="G93" s="39"/>
      <c r="H93" s="39"/>
      <c r="I93" s="189"/>
      <c r="J93" s="39"/>
      <c r="K93" s="39"/>
      <c r="L93" s="42"/>
      <c r="M93" s="190"/>
      <c r="N93" s="191"/>
      <c r="O93" s="67"/>
      <c r="P93" s="67"/>
      <c r="Q93" s="67"/>
      <c r="R93" s="67"/>
      <c r="S93" s="67"/>
      <c r="T93" s="68"/>
      <c r="U93" s="37"/>
      <c r="V93" s="37"/>
      <c r="W93" s="37"/>
      <c r="X93" s="37"/>
      <c r="Y93" s="37"/>
      <c r="Z93" s="37"/>
      <c r="AA93" s="37"/>
      <c r="AB93" s="37"/>
      <c r="AC93" s="37"/>
      <c r="AD93" s="37"/>
      <c r="AE93" s="37"/>
      <c r="AT93" s="20" t="s">
        <v>355</v>
      </c>
      <c r="AU93" s="20" t="s">
        <v>85</v>
      </c>
    </row>
    <row r="94" spans="1:65" s="2" customFormat="1" ht="24.15" customHeight="1">
      <c r="A94" s="37"/>
      <c r="B94" s="38"/>
      <c r="C94" s="174" t="s">
        <v>85</v>
      </c>
      <c r="D94" s="174" t="s">
        <v>350</v>
      </c>
      <c r="E94" s="175" t="s">
        <v>1803</v>
      </c>
      <c r="F94" s="176" t="s">
        <v>1804</v>
      </c>
      <c r="G94" s="177" t="s">
        <v>484</v>
      </c>
      <c r="H94" s="178">
        <v>5</v>
      </c>
      <c r="I94" s="179"/>
      <c r="J94" s="180">
        <f>ROUND(I94*H94,2)</f>
        <v>0</v>
      </c>
      <c r="K94" s="176" t="s">
        <v>354</v>
      </c>
      <c r="L94" s="42"/>
      <c r="M94" s="181" t="s">
        <v>19</v>
      </c>
      <c r="N94" s="182" t="s">
        <v>46</v>
      </c>
      <c r="O94" s="67"/>
      <c r="P94" s="183">
        <f>O94*H94</f>
        <v>0</v>
      </c>
      <c r="Q94" s="183">
        <v>0</v>
      </c>
      <c r="R94" s="183">
        <f>Q94*H94</f>
        <v>0</v>
      </c>
      <c r="S94" s="183">
        <v>0</v>
      </c>
      <c r="T94" s="184">
        <f>S94*H94</f>
        <v>0</v>
      </c>
      <c r="U94" s="37"/>
      <c r="V94" s="37"/>
      <c r="W94" s="37"/>
      <c r="X94" s="37"/>
      <c r="Y94" s="37"/>
      <c r="Z94" s="37"/>
      <c r="AA94" s="37"/>
      <c r="AB94" s="37"/>
      <c r="AC94" s="37"/>
      <c r="AD94" s="37"/>
      <c r="AE94" s="37"/>
      <c r="AR94" s="185" t="s">
        <v>187</v>
      </c>
      <c r="AT94" s="185" t="s">
        <v>350</v>
      </c>
      <c r="AU94" s="185" t="s">
        <v>85</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187</v>
      </c>
      <c r="BM94" s="185" t="s">
        <v>187</v>
      </c>
    </row>
    <row r="95" spans="1:65" s="2" customFormat="1" ht="10.199999999999999">
      <c r="A95" s="37"/>
      <c r="B95" s="38"/>
      <c r="C95" s="39"/>
      <c r="D95" s="187" t="s">
        <v>355</v>
      </c>
      <c r="E95" s="39"/>
      <c r="F95" s="188" t="s">
        <v>1805</v>
      </c>
      <c r="G95" s="39"/>
      <c r="H95" s="39"/>
      <c r="I95" s="189"/>
      <c r="J95" s="39"/>
      <c r="K95" s="39"/>
      <c r="L95" s="42"/>
      <c r="M95" s="190"/>
      <c r="N95" s="191"/>
      <c r="O95" s="67"/>
      <c r="P95" s="67"/>
      <c r="Q95" s="67"/>
      <c r="R95" s="67"/>
      <c r="S95" s="67"/>
      <c r="T95" s="68"/>
      <c r="U95" s="37"/>
      <c r="V95" s="37"/>
      <c r="W95" s="37"/>
      <c r="X95" s="37"/>
      <c r="Y95" s="37"/>
      <c r="Z95" s="37"/>
      <c r="AA95" s="37"/>
      <c r="AB95" s="37"/>
      <c r="AC95" s="37"/>
      <c r="AD95" s="37"/>
      <c r="AE95" s="37"/>
      <c r="AT95" s="20" t="s">
        <v>355</v>
      </c>
      <c r="AU95" s="20" t="s">
        <v>85</v>
      </c>
    </row>
    <row r="96" spans="1:65" s="2" customFormat="1" ht="16.5" customHeight="1">
      <c r="A96" s="37"/>
      <c r="B96" s="38"/>
      <c r="C96" s="225" t="s">
        <v>129</v>
      </c>
      <c r="D96" s="225" t="s">
        <v>425</v>
      </c>
      <c r="E96" s="226" t="s">
        <v>13095</v>
      </c>
      <c r="F96" s="227" t="s">
        <v>13096</v>
      </c>
      <c r="G96" s="228" t="s">
        <v>484</v>
      </c>
      <c r="H96" s="229">
        <v>1</v>
      </c>
      <c r="I96" s="230"/>
      <c r="J96" s="231">
        <f>ROUND(I96*H96,2)</f>
        <v>0</v>
      </c>
      <c r="K96" s="227" t="s">
        <v>1811</v>
      </c>
      <c r="L96" s="232"/>
      <c r="M96" s="233" t="s">
        <v>19</v>
      </c>
      <c r="N96" s="234" t="s">
        <v>46</v>
      </c>
      <c r="O96" s="67"/>
      <c r="P96" s="183">
        <f>O96*H96</f>
        <v>0</v>
      </c>
      <c r="Q96" s="183">
        <v>0</v>
      </c>
      <c r="R96" s="183">
        <f>Q96*H96</f>
        <v>0</v>
      </c>
      <c r="S96" s="183">
        <v>0</v>
      </c>
      <c r="T96" s="184">
        <f>S96*H96</f>
        <v>0</v>
      </c>
      <c r="U96" s="37"/>
      <c r="V96" s="37"/>
      <c r="W96" s="37"/>
      <c r="X96" s="37"/>
      <c r="Y96" s="37"/>
      <c r="Z96" s="37"/>
      <c r="AA96" s="37"/>
      <c r="AB96" s="37"/>
      <c r="AC96" s="37"/>
      <c r="AD96" s="37"/>
      <c r="AE96" s="37"/>
      <c r="AR96" s="185" t="s">
        <v>373</v>
      </c>
      <c r="AT96" s="185" t="s">
        <v>425</v>
      </c>
      <c r="AU96" s="185" t="s">
        <v>85</v>
      </c>
      <c r="AY96" s="20" t="s">
        <v>349</v>
      </c>
      <c r="BE96" s="186">
        <f>IF(N96="základní",J96,0)</f>
        <v>0</v>
      </c>
      <c r="BF96" s="186">
        <f>IF(N96="snížená",J96,0)</f>
        <v>0</v>
      </c>
      <c r="BG96" s="186">
        <f>IF(N96="zákl. přenesená",J96,0)</f>
        <v>0</v>
      </c>
      <c r="BH96" s="186">
        <f>IF(N96="sníž. přenesená",J96,0)</f>
        <v>0</v>
      </c>
      <c r="BI96" s="186">
        <f>IF(N96="nulová",J96,0)</f>
        <v>0</v>
      </c>
      <c r="BJ96" s="20" t="s">
        <v>83</v>
      </c>
      <c r="BK96" s="186">
        <f>ROUND(I96*H96,2)</f>
        <v>0</v>
      </c>
      <c r="BL96" s="20" t="s">
        <v>187</v>
      </c>
      <c r="BM96" s="185" t="s">
        <v>367</v>
      </c>
    </row>
    <row r="97" spans="1:65" s="2" customFormat="1" ht="16.5" customHeight="1">
      <c r="A97" s="37"/>
      <c r="B97" s="38"/>
      <c r="C97" s="225" t="s">
        <v>187</v>
      </c>
      <c r="D97" s="225" t="s">
        <v>425</v>
      </c>
      <c r="E97" s="226" t="s">
        <v>13097</v>
      </c>
      <c r="F97" s="227" t="s">
        <v>13098</v>
      </c>
      <c r="G97" s="228" t="s">
        <v>484</v>
      </c>
      <c r="H97" s="229">
        <v>4</v>
      </c>
      <c r="I97" s="230"/>
      <c r="J97" s="231">
        <f>ROUND(I97*H97,2)</f>
        <v>0</v>
      </c>
      <c r="K97" s="227" t="s">
        <v>1811</v>
      </c>
      <c r="L97" s="232"/>
      <c r="M97" s="233" t="s">
        <v>19</v>
      </c>
      <c r="N97" s="234"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373</v>
      </c>
      <c r="AT97" s="185" t="s">
        <v>425</v>
      </c>
      <c r="AU97" s="185" t="s">
        <v>85</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187</v>
      </c>
      <c r="BM97" s="185" t="s">
        <v>373</v>
      </c>
    </row>
    <row r="98" spans="1:65" s="2" customFormat="1" ht="16.5" customHeight="1">
      <c r="A98" s="37"/>
      <c r="B98" s="38"/>
      <c r="C98" s="174" t="s">
        <v>376</v>
      </c>
      <c r="D98" s="174" t="s">
        <v>350</v>
      </c>
      <c r="E98" s="175" t="s">
        <v>1806</v>
      </c>
      <c r="F98" s="176" t="s">
        <v>1807</v>
      </c>
      <c r="G98" s="177" t="s">
        <v>353</v>
      </c>
      <c r="H98" s="178">
        <v>2</v>
      </c>
      <c r="I98" s="179"/>
      <c r="J98" s="180">
        <f>ROUND(I98*H98,2)</f>
        <v>0</v>
      </c>
      <c r="K98" s="176" t="s">
        <v>354</v>
      </c>
      <c r="L98" s="42"/>
      <c r="M98" s="181" t="s">
        <v>19</v>
      </c>
      <c r="N98" s="182" t="s">
        <v>46</v>
      </c>
      <c r="O98" s="67"/>
      <c r="P98" s="183">
        <f>O98*H98</f>
        <v>0</v>
      </c>
      <c r="Q98" s="183">
        <v>3.0000000000000001E-5</v>
      </c>
      <c r="R98" s="183">
        <f>Q98*H98</f>
        <v>6.0000000000000002E-5</v>
      </c>
      <c r="S98" s="183">
        <v>0</v>
      </c>
      <c r="T98" s="184">
        <f>S98*H98</f>
        <v>0</v>
      </c>
      <c r="U98" s="37"/>
      <c r="V98" s="37"/>
      <c r="W98" s="37"/>
      <c r="X98" s="37"/>
      <c r="Y98" s="37"/>
      <c r="Z98" s="37"/>
      <c r="AA98" s="37"/>
      <c r="AB98" s="37"/>
      <c r="AC98" s="37"/>
      <c r="AD98" s="37"/>
      <c r="AE98" s="37"/>
      <c r="AR98" s="185" t="s">
        <v>187</v>
      </c>
      <c r="AT98" s="185" t="s">
        <v>350</v>
      </c>
      <c r="AU98" s="185" t="s">
        <v>85</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187</v>
      </c>
      <c r="BM98" s="185" t="s">
        <v>379</v>
      </c>
    </row>
    <row r="99" spans="1:65" s="2" customFormat="1" ht="10.199999999999999">
      <c r="A99" s="37"/>
      <c r="B99" s="38"/>
      <c r="C99" s="39"/>
      <c r="D99" s="187" t="s">
        <v>355</v>
      </c>
      <c r="E99" s="39"/>
      <c r="F99" s="188" t="s">
        <v>1808</v>
      </c>
      <c r="G99" s="39"/>
      <c r="H99" s="39"/>
      <c r="I99" s="189"/>
      <c r="J99" s="39"/>
      <c r="K99" s="39"/>
      <c r="L99" s="42"/>
      <c r="M99" s="190"/>
      <c r="N99" s="191"/>
      <c r="O99" s="67"/>
      <c r="P99" s="67"/>
      <c r="Q99" s="67"/>
      <c r="R99" s="67"/>
      <c r="S99" s="67"/>
      <c r="T99" s="68"/>
      <c r="U99" s="37"/>
      <c r="V99" s="37"/>
      <c r="W99" s="37"/>
      <c r="X99" s="37"/>
      <c r="Y99" s="37"/>
      <c r="Z99" s="37"/>
      <c r="AA99" s="37"/>
      <c r="AB99" s="37"/>
      <c r="AC99" s="37"/>
      <c r="AD99" s="37"/>
      <c r="AE99" s="37"/>
      <c r="AT99" s="20" t="s">
        <v>355</v>
      </c>
      <c r="AU99" s="20" t="s">
        <v>85</v>
      </c>
    </row>
    <row r="100" spans="1:65" s="2" customFormat="1" ht="16.5" customHeight="1">
      <c r="A100" s="37"/>
      <c r="B100" s="38"/>
      <c r="C100" s="225" t="s">
        <v>367</v>
      </c>
      <c r="D100" s="225" t="s">
        <v>425</v>
      </c>
      <c r="E100" s="226" t="s">
        <v>1809</v>
      </c>
      <c r="F100" s="227" t="s">
        <v>13099</v>
      </c>
      <c r="G100" s="228" t="s">
        <v>435</v>
      </c>
      <c r="H100" s="229">
        <v>1</v>
      </c>
      <c r="I100" s="230"/>
      <c r="J100" s="231">
        <f>ROUND(I100*H100,2)</f>
        <v>0</v>
      </c>
      <c r="K100" s="227" t="s">
        <v>1811</v>
      </c>
      <c r="L100" s="232"/>
      <c r="M100" s="233" t="s">
        <v>19</v>
      </c>
      <c r="N100" s="234"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373</v>
      </c>
      <c r="AT100" s="185" t="s">
        <v>425</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187</v>
      </c>
      <c r="BM100" s="185" t="s">
        <v>383</v>
      </c>
    </row>
    <row r="101" spans="1:65" s="2" customFormat="1" ht="16.5" customHeight="1">
      <c r="A101" s="37"/>
      <c r="B101" s="38"/>
      <c r="C101" s="174" t="s">
        <v>387</v>
      </c>
      <c r="D101" s="174" t="s">
        <v>350</v>
      </c>
      <c r="E101" s="175" t="s">
        <v>1813</v>
      </c>
      <c r="F101" s="176" t="s">
        <v>1814</v>
      </c>
      <c r="G101" s="177" t="s">
        <v>484</v>
      </c>
      <c r="H101" s="178">
        <v>5</v>
      </c>
      <c r="I101" s="179"/>
      <c r="J101" s="180">
        <f>ROUND(I101*H101,2)</f>
        <v>0</v>
      </c>
      <c r="K101" s="176" t="s">
        <v>354</v>
      </c>
      <c r="L101" s="42"/>
      <c r="M101" s="181" t="s">
        <v>19</v>
      </c>
      <c r="N101" s="182" t="s">
        <v>46</v>
      </c>
      <c r="O101" s="67"/>
      <c r="P101" s="183">
        <f>O101*H101</f>
        <v>0</v>
      </c>
      <c r="Q101" s="183">
        <v>6.0000000000000002E-5</v>
      </c>
      <c r="R101" s="183">
        <f>Q101*H101</f>
        <v>3.0000000000000003E-4</v>
      </c>
      <c r="S101" s="183">
        <v>0</v>
      </c>
      <c r="T101" s="184">
        <f>S101*H101</f>
        <v>0</v>
      </c>
      <c r="U101" s="37"/>
      <c r="V101" s="37"/>
      <c r="W101" s="37"/>
      <c r="X101" s="37"/>
      <c r="Y101" s="37"/>
      <c r="Z101" s="37"/>
      <c r="AA101" s="37"/>
      <c r="AB101" s="37"/>
      <c r="AC101" s="37"/>
      <c r="AD101" s="37"/>
      <c r="AE101" s="37"/>
      <c r="AR101" s="185" t="s">
        <v>187</v>
      </c>
      <c r="AT101" s="185" t="s">
        <v>350</v>
      </c>
      <c r="AU101" s="185" t="s">
        <v>85</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187</v>
      </c>
      <c r="BM101" s="185" t="s">
        <v>390</v>
      </c>
    </row>
    <row r="102" spans="1:65" s="2" customFormat="1" ht="10.199999999999999">
      <c r="A102" s="37"/>
      <c r="B102" s="38"/>
      <c r="C102" s="39"/>
      <c r="D102" s="187" t="s">
        <v>355</v>
      </c>
      <c r="E102" s="39"/>
      <c r="F102" s="188" t="s">
        <v>1815</v>
      </c>
      <c r="G102" s="39"/>
      <c r="H102" s="39"/>
      <c r="I102" s="189"/>
      <c r="J102" s="39"/>
      <c r="K102" s="39"/>
      <c r="L102" s="42"/>
      <c r="M102" s="190"/>
      <c r="N102" s="191"/>
      <c r="O102" s="67"/>
      <c r="P102" s="67"/>
      <c r="Q102" s="67"/>
      <c r="R102" s="67"/>
      <c r="S102" s="67"/>
      <c r="T102" s="68"/>
      <c r="U102" s="37"/>
      <c r="V102" s="37"/>
      <c r="W102" s="37"/>
      <c r="X102" s="37"/>
      <c r="Y102" s="37"/>
      <c r="Z102" s="37"/>
      <c r="AA102" s="37"/>
      <c r="AB102" s="37"/>
      <c r="AC102" s="37"/>
      <c r="AD102" s="37"/>
      <c r="AE102" s="37"/>
      <c r="AT102" s="20" t="s">
        <v>355</v>
      </c>
      <c r="AU102" s="20" t="s">
        <v>85</v>
      </c>
    </row>
    <row r="103" spans="1:65" s="2" customFormat="1" ht="16.5" customHeight="1">
      <c r="A103" s="37"/>
      <c r="B103" s="38"/>
      <c r="C103" s="174" t="s">
        <v>373</v>
      </c>
      <c r="D103" s="174" t="s">
        <v>350</v>
      </c>
      <c r="E103" s="175" t="s">
        <v>1816</v>
      </c>
      <c r="F103" s="176" t="s">
        <v>1817</v>
      </c>
      <c r="G103" s="177" t="s">
        <v>484</v>
      </c>
      <c r="H103" s="178">
        <v>5</v>
      </c>
      <c r="I103" s="179"/>
      <c r="J103" s="180">
        <f>ROUND(I103*H103,2)</f>
        <v>0</v>
      </c>
      <c r="K103" s="176" t="s">
        <v>354</v>
      </c>
      <c r="L103" s="42"/>
      <c r="M103" s="181" t="s">
        <v>19</v>
      </c>
      <c r="N103" s="182" t="s">
        <v>46</v>
      </c>
      <c r="O103" s="67"/>
      <c r="P103" s="183">
        <f>O103*H103</f>
        <v>0</v>
      </c>
      <c r="Q103" s="183">
        <v>2.0000000000000002E-5</v>
      </c>
      <c r="R103" s="183">
        <f>Q103*H103</f>
        <v>1E-4</v>
      </c>
      <c r="S103" s="183">
        <v>0</v>
      </c>
      <c r="T103" s="184">
        <f>S103*H103</f>
        <v>0</v>
      </c>
      <c r="U103" s="37"/>
      <c r="V103" s="37"/>
      <c r="W103" s="37"/>
      <c r="X103" s="37"/>
      <c r="Y103" s="37"/>
      <c r="Z103" s="37"/>
      <c r="AA103" s="37"/>
      <c r="AB103" s="37"/>
      <c r="AC103" s="37"/>
      <c r="AD103" s="37"/>
      <c r="AE103" s="37"/>
      <c r="AR103" s="185" t="s">
        <v>187</v>
      </c>
      <c r="AT103" s="185" t="s">
        <v>350</v>
      </c>
      <c r="AU103" s="185" t="s">
        <v>85</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187</v>
      </c>
      <c r="BM103" s="185" t="s">
        <v>396</v>
      </c>
    </row>
    <row r="104" spans="1:65" s="2" customFormat="1" ht="10.199999999999999">
      <c r="A104" s="37"/>
      <c r="B104" s="38"/>
      <c r="C104" s="39"/>
      <c r="D104" s="187" t="s">
        <v>355</v>
      </c>
      <c r="E104" s="39"/>
      <c r="F104" s="188" t="s">
        <v>1818</v>
      </c>
      <c r="G104" s="39"/>
      <c r="H104" s="39"/>
      <c r="I104" s="189"/>
      <c r="J104" s="39"/>
      <c r="K104" s="39"/>
      <c r="L104" s="42"/>
      <c r="M104" s="190"/>
      <c r="N104" s="191"/>
      <c r="O104" s="67"/>
      <c r="P104" s="67"/>
      <c r="Q104" s="67"/>
      <c r="R104" s="67"/>
      <c r="S104" s="67"/>
      <c r="T104" s="68"/>
      <c r="U104" s="37"/>
      <c r="V104" s="37"/>
      <c r="W104" s="37"/>
      <c r="X104" s="37"/>
      <c r="Y104" s="37"/>
      <c r="Z104" s="37"/>
      <c r="AA104" s="37"/>
      <c r="AB104" s="37"/>
      <c r="AC104" s="37"/>
      <c r="AD104" s="37"/>
      <c r="AE104" s="37"/>
      <c r="AT104" s="20" t="s">
        <v>355</v>
      </c>
      <c r="AU104" s="20" t="s">
        <v>85</v>
      </c>
    </row>
    <row r="105" spans="1:65" s="2" customFormat="1" ht="16.5" customHeight="1">
      <c r="A105" s="37"/>
      <c r="B105" s="38"/>
      <c r="C105" s="225" t="s">
        <v>400</v>
      </c>
      <c r="D105" s="225" t="s">
        <v>425</v>
      </c>
      <c r="E105" s="226" t="s">
        <v>1819</v>
      </c>
      <c r="F105" s="227" t="s">
        <v>13100</v>
      </c>
      <c r="G105" s="228" t="s">
        <v>484</v>
      </c>
      <c r="H105" s="229">
        <v>15</v>
      </c>
      <c r="I105" s="230"/>
      <c r="J105" s="231">
        <f>ROUND(I105*H105,2)</f>
        <v>0</v>
      </c>
      <c r="K105" s="227" t="s">
        <v>1811</v>
      </c>
      <c r="L105" s="232"/>
      <c r="M105" s="233" t="s">
        <v>19</v>
      </c>
      <c r="N105" s="234" t="s">
        <v>46</v>
      </c>
      <c r="O105" s="67"/>
      <c r="P105" s="183">
        <f>O105*H105</f>
        <v>0</v>
      </c>
      <c r="Q105" s="183">
        <v>0</v>
      </c>
      <c r="R105" s="183">
        <f>Q105*H105</f>
        <v>0</v>
      </c>
      <c r="S105" s="183">
        <v>0</v>
      </c>
      <c r="T105" s="184">
        <f>S105*H105</f>
        <v>0</v>
      </c>
      <c r="U105" s="37"/>
      <c r="V105" s="37"/>
      <c r="W105" s="37"/>
      <c r="X105" s="37"/>
      <c r="Y105" s="37"/>
      <c r="Z105" s="37"/>
      <c r="AA105" s="37"/>
      <c r="AB105" s="37"/>
      <c r="AC105" s="37"/>
      <c r="AD105" s="37"/>
      <c r="AE105" s="37"/>
      <c r="AR105" s="185" t="s">
        <v>373</v>
      </c>
      <c r="AT105" s="185" t="s">
        <v>425</v>
      </c>
      <c r="AU105" s="185" t="s">
        <v>85</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187</v>
      </c>
      <c r="BM105" s="185" t="s">
        <v>404</v>
      </c>
    </row>
    <row r="106" spans="1:65" s="2" customFormat="1" ht="16.5" customHeight="1">
      <c r="A106" s="37"/>
      <c r="B106" s="38"/>
      <c r="C106" s="225" t="s">
        <v>379</v>
      </c>
      <c r="D106" s="225" t="s">
        <v>425</v>
      </c>
      <c r="E106" s="226" t="s">
        <v>1821</v>
      </c>
      <c r="F106" s="227" t="s">
        <v>13101</v>
      </c>
      <c r="G106" s="228" t="s">
        <v>484</v>
      </c>
      <c r="H106" s="229">
        <v>15</v>
      </c>
      <c r="I106" s="230"/>
      <c r="J106" s="231">
        <f>ROUND(I106*H106,2)</f>
        <v>0</v>
      </c>
      <c r="K106" s="227" t="s">
        <v>1811</v>
      </c>
      <c r="L106" s="232"/>
      <c r="M106" s="233" t="s">
        <v>19</v>
      </c>
      <c r="N106" s="234"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373</v>
      </c>
      <c r="AT106" s="185" t="s">
        <v>425</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187</v>
      </c>
      <c r="BM106" s="185" t="s">
        <v>409</v>
      </c>
    </row>
    <row r="107" spans="1:65" s="2" customFormat="1" ht="16.5" customHeight="1">
      <c r="A107" s="37"/>
      <c r="B107" s="38"/>
      <c r="C107" s="225" t="s">
        <v>411</v>
      </c>
      <c r="D107" s="225" t="s">
        <v>425</v>
      </c>
      <c r="E107" s="226" t="s">
        <v>1824</v>
      </c>
      <c r="F107" s="227" t="s">
        <v>1825</v>
      </c>
      <c r="G107" s="228" t="s">
        <v>435</v>
      </c>
      <c r="H107" s="229">
        <v>7.5</v>
      </c>
      <c r="I107" s="230"/>
      <c r="J107" s="231">
        <f>ROUND(I107*H107,2)</f>
        <v>0</v>
      </c>
      <c r="K107" s="227" t="s">
        <v>1811</v>
      </c>
      <c r="L107" s="232"/>
      <c r="M107" s="233" t="s">
        <v>19</v>
      </c>
      <c r="N107" s="234"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373</v>
      </c>
      <c r="AT107" s="185" t="s">
        <v>425</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187</v>
      </c>
      <c r="BM107" s="185" t="s">
        <v>414</v>
      </c>
    </row>
    <row r="108" spans="1:65" s="2" customFormat="1" ht="21.75" customHeight="1">
      <c r="A108" s="37"/>
      <c r="B108" s="38"/>
      <c r="C108" s="174" t="s">
        <v>383</v>
      </c>
      <c r="D108" s="174" t="s">
        <v>350</v>
      </c>
      <c r="E108" s="175" t="s">
        <v>1826</v>
      </c>
      <c r="F108" s="176" t="s">
        <v>1827</v>
      </c>
      <c r="G108" s="177" t="s">
        <v>484</v>
      </c>
      <c r="H108" s="178">
        <v>5</v>
      </c>
      <c r="I108" s="179"/>
      <c r="J108" s="180">
        <f>ROUND(I108*H108,2)</f>
        <v>0</v>
      </c>
      <c r="K108" s="176" t="s">
        <v>354</v>
      </c>
      <c r="L108" s="42"/>
      <c r="M108" s="181" t="s">
        <v>19</v>
      </c>
      <c r="N108" s="182" t="s">
        <v>46</v>
      </c>
      <c r="O108" s="67"/>
      <c r="P108" s="183">
        <f>O108*H108</f>
        <v>0</v>
      </c>
      <c r="Q108" s="183">
        <v>0</v>
      </c>
      <c r="R108" s="183">
        <f>Q108*H108</f>
        <v>0</v>
      </c>
      <c r="S108" s="183">
        <v>0</v>
      </c>
      <c r="T108" s="184">
        <f>S108*H108</f>
        <v>0</v>
      </c>
      <c r="U108" s="37"/>
      <c r="V108" s="37"/>
      <c r="W108" s="37"/>
      <c r="X108" s="37"/>
      <c r="Y108" s="37"/>
      <c r="Z108" s="37"/>
      <c r="AA108" s="37"/>
      <c r="AB108" s="37"/>
      <c r="AC108" s="37"/>
      <c r="AD108" s="37"/>
      <c r="AE108" s="37"/>
      <c r="AR108" s="185" t="s">
        <v>187</v>
      </c>
      <c r="AT108" s="185" t="s">
        <v>350</v>
      </c>
      <c r="AU108" s="185" t="s">
        <v>85</v>
      </c>
      <c r="AY108" s="20" t="s">
        <v>349</v>
      </c>
      <c r="BE108" s="186">
        <f>IF(N108="základní",J108,0)</f>
        <v>0</v>
      </c>
      <c r="BF108" s="186">
        <f>IF(N108="snížená",J108,0)</f>
        <v>0</v>
      </c>
      <c r="BG108" s="186">
        <f>IF(N108="zákl. přenesená",J108,0)</f>
        <v>0</v>
      </c>
      <c r="BH108" s="186">
        <f>IF(N108="sníž. přenesená",J108,0)</f>
        <v>0</v>
      </c>
      <c r="BI108" s="186">
        <f>IF(N108="nulová",J108,0)</f>
        <v>0</v>
      </c>
      <c r="BJ108" s="20" t="s">
        <v>83</v>
      </c>
      <c r="BK108" s="186">
        <f>ROUND(I108*H108,2)</f>
        <v>0</v>
      </c>
      <c r="BL108" s="20" t="s">
        <v>187</v>
      </c>
      <c r="BM108" s="185" t="s">
        <v>420</v>
      </c>
    </row>
    <row r="109" spans="1:65" s="2" customFormat="1" ht="10.199999999999999">
      <c r="A109" s="37"/>
      <c r="B109" s="38"/>
      <c r="C109" s="39"/>
      <c r="D109" s="187" t="s">
        <v>355</v>
      </c>
      <c r="E109" s="39"/>
      <c r="F109" s="188" t="s">
        <v>1828</v>
      </c>
      <c r="G109" s="39"/>
      <c r="H109" s="39"/>
      <c r="I109" s="189"/>
      <c r="J109" s="39"/>
      <c r="K109" s="39"/>
      <c r="L109" s="42"/>
      <c r="M109" s="190"/>
      <c r="N109" s="191"/>
      <c r="O109" s="67"/>
      <c r="P109" s="67"/>
      <c r="Q109" s="67"/>
      <c r="R109" s="67"/>
      <c r="S109" s="67"/>
      <c r="T109" s="68"/>
      <c r="U109" s="37"/>
      <c r="V109" s="37"/>
      <c r="W109" s="37"/>
      <c r="X109" s="37"/>
      <c r="Y109" s="37"/>
      <c r="Z109" s="37"/>
      <c r="AA109" s="37"/>
      <c r="AB109" s="37"/>
      <c r="AC109" s="37"/>
      <c r="AD109" s="37"/>
      <c r="AE109" s="37"/>
      <c r="AT109" s="20" t="s">
        <v>355</v>
      </c>
      <c r="AU109" s="20" t="s">
        <v>85</v>
      </c>
    </row>
    <row r="110" spans="1:65" s="2" customFormat="1" ht="16.5" customHeight="1">
      <c r="A110" s="37"/>
      <c r="B110" s="38"/>
      <c r="C110" s="174" t="s">
        <v>424</v>
      </c>
      <c r="D110" s="174" t="s">
        <v>350</v>
      </c>
      <c r="E110" s="175" t="s">
        <v>1829</v>
      </c>
      <c r="F110" s="176" t="s">
        <v>1830</v>
      </c>
      <c r="G110" s="177" t="s">
        <v>353</v>
      </c>
      <c r="H110" s="178">
        <v>5</v>
      </c>
      <c r="I110" s="179"/>
      <c r="J110" s="180">
        <f>ROUND(I110*H110,2)</f>
        <v>0</v>
      </c>
      <c r="K110" s="176" t="s">
        <v>354</v>
      </c>
      <c r="L110" s="42"/>
      <c r="M110" s="181" t="s">
        <v>19</v>
      </c>
      <c r="N110" s="182" t="s">
        <v>46</v>
      </c>
      <c r="O110" s="67"/>
      <c r="P110" s="183">
        <f>O110*H110</f>
        <v>0</v>
      </c>
      <c r="Q110" s="183">
        <v>0</v>
      </c>
      <c r="R110" s="183">
        <f>Q110*H110</f>
        <v>0</v>
      </c>
      <c r="S110" s="183">
        <v>0</v>
      </c>
      <c r="T110" s="184">
        <f>S110*H110</f>
        <v>0</v>
      </c>
      <c r="U110" s="37"/>
      <c r="V110" s="37"/>
      <c r="W110" s="37"/>
      <c r="X110" s="37"/>
      <c r="Y110" s="37"/>
      <c r="Z110" s="37"/>
      <c r="AA110" s="37"/>
      <c r="AB110" s="37"/>
      <c r="AC110" s="37"/>
      <c r="AD110" s="37"/>
      <c r="AE110" s="37"/>
      <c r="AR110" s="185" t="s">
        <v>187</v>
      </c>
      <c r="AT110" s="185" t="s">
        <v>350</v>
      </c>
      <c r="AU110" s="185" t="s">
        <v>85</v>
      </c>
      <c r="AY110" s="20" t="s">
        <v>349</v>
      </c>
      <c r="BE110" s="186">
        <f>IF(N110="základní",J110,0)</f>
        <v>0</v>
      </c>
      <c r="BF110" s="186">
        <f>IF(N110="snížená",J110,0)</f>
        <v>0</v>
      </c>
      <c r="BG110" s="186">
        <f>IF(N110="zákl. přenesená",J110,0)</f>
        <v>0</v>
      </c>
      <c r="BH110" s="186">
        <f>IF(N110="sníž. přenesená",J110,0)</f>
        <v>0</v>
      </c>
      <c r="BI110" s="186">
        <f>IF(N110="nulová",J110,0)</f>
        <v>0</v>
      </c>
      <c r="BJ110" s="20" t="s">
        <v>83</v>
      </c>
      <c r="BK110" s="186">
        <f>ROUND(I110*H110,2)</f>
        <v>0</v>
      </c>
      <c r="BL110" s="20" t="s">
        <v>187</v>
      </c>
      <c r="BM110" s="185" t="s">
        <v>428</v>
      </c>
    </row>
    <row r="111" spans="1:65" s="2" customFormat="1" ht="10.199999999999999">
      <c r="A111" s="37"/>
      <c r="B111" s="38"/>
      <c r="C111" s="39"/>
      <c r="D111" s="187" t="s">
        <v>355</v>
      </c>
      <c r="E111" s="39"/>
      <c r="F111" s="188" t="s">
        <v>1831</v>
      </c>
      <c r="G111" s="39"/>
      <c r="H111" s="39"/>
      <c r="I111" s="189"/>
      <c r="J111" s="39"/>
      <c r="K111" s="39"/>
      <c r="L111" s="42"/>
      <c r="M111" s="190"/>
      <c r="N111" s="191"/>
      <c r="O111" s="67"/>
      <c r="P111" s="67"/>
      <c r="Q111" s="67"/>
      <c r="R111" s="67"/>
      <c r="S111" s="67"/>
      <c r="T111" s="68"/>
      <c r="U111" s="37"/>
      <c r="V111" s="37"/>
      <c r="W111" s="37"/>
      <c r="X111" s="37"/>
      <c r="Y111" s="37"/>
      <c r="Z111" s="37"/>
      <c r="AA111" s="37"/>
      <c r="AB111" s="37"/>
      <c r="AC111" s="37"/>
      <c r="AD111" s="37"/>
      <c r="AE111" s="37"/>
      <c r="AT111" s="20" t="s">
        <v>355</v>
      </c>
      <c r="AU111" s="20" t="s">
        <v>85</v>
      </c>
    </row>
    <row r="112" spans="1:65" s="2" customFormat="1" ht="16.5" customHeight="1">
      <c r="A112" s="37"/>
      <c r="B112" s="38"/>
      <c r="C112" s="225" t="s">
        <v>390</v>
      </c>
      <c r="D112" s="225" t="s">
        <v>425</v>
      </c>
      <c r="E112" s="226" t="s">
        <v>1832</v>
      </c>
      <c r="F112" s="227" t="s">
        <v>1833</v>
      </c>
      <c r="G112" s="228" t="s">
        <v>366</v>
      </c>
      <c r="H112" s="229">
        <v>0.5</v>
      </c>
      <c r="I112" s="230"/>
      <c r="J112" s="231">
        <f>ROUND(I112*H112,2)</f>
        <v>0</v>
      </c>
      <c r="K112" s="227" t="s">
        <v>1797</v>
      </c>
      <c r="L112" s="232"/>
      <c r="M112" s="233" t="s">
        <v>19</v>
      </c>
      <c r="N112" s="234"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373</v>
      </c>
      <c r="AT112" s="185" t="s">
        <v>425</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187</v>
      </c>
      <c r="BM112" s="185" t="s">
        <v>436</v>
      </c>
    </row>
    <row r="113" spans="1:65" s="2" customFormat="1" ht="24.15" customHeight="1">
      <c r="A113" s="37"/>
      <c r="B113" s="38"/>
      <c r="C113" s="174" t="s">
        <v>8</v>
      </c>
      <c r="D113" s="174" t="s">
        <v>350</v>
      </c>
      <c r="E113" s="175" t="s">
        <v>1835</v>
      </c>
      <c r="F113" s="176" t="s">
        <v>1836</v>
      </c>
      <c r="G113" s="177" t="s">
        <v>403</v>
      </c>
      <c r="H113" s="178">
        <v>5.0000000000000001E-3</v>
      </c>
      <c r="I113" s="179"/>
      <c r="J113" s="180">
        <f>ROUND(I113*H113,2)</f>
        <v>0</v>
      </c>
      <c r="K113" s="176" t="s">
        <v>354</v>
      </c>
      <c r="L113" s="42"/>
      <c r="M113" s="181" t="s">
        <v>19</v>
      </c>
      <c r="N113" s="182" t="s">
        <v>46</v>
      </c>
      <c r="O113" s="67"/>
      <c r="P113" s="183">
        <f>O113*H113</f>
        <v>0</v>
      </c>
      <c r="Q113" s="183">
        <v>0</v>
      </c>
      <c r="R113" s="183">
        <f>Q113*H113</f>
        <v>0</v>
      </c>
      <c r="S113" s="183">
        <v>0</v>
      </c>
      <c r="T113" s="184">
        <f>S113*H113</f>
        <v>0</v>
      </c>
      <c r="U113" s="37"/>
      <c r="V113" s="37"/>
      <c r="W113" s="37"/>
      <c r="X113" s="37"/>
      <c r="Y113" s="37"/>
      <c r="Z113" s="37"/>
      <c r="AA113" s="37"/>
      <c r="AB113" s="37"/>
      <c r="AC113" s="37"/>
      <c r="AD113" s="37"/>
      <c r="AE113" s="37"/>
      <c r="AR113" s="185" t="s">
        <v>187</v>
      </c>
      <c r="AT113" s="185" t="s">
        <v>350</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187</v>
      </c>
      <c r="BM113" s="185" t="s">
        <v>444</v>
      </c>
    </row>
    <row r="114" spans="1:65" s="2" customFormat="1" ht="10.199999999999999">
      <c r="A114" s="37"/>
      <c r="B114" s="38"/>
      <c r="C114" s="39"/>
      <c r="D114" s="187" t="s">
        <v>355</v>
      </c>
      <c r="E114" s="39"/>
      <c r="F114" s="188" t="s">
        <v>1837</v>
      </c>
      <c r="G114" s="39"/>
      <c r="H114" s="39"/>
      <c r="I114" s="189"/>
      <c r="J114" s="39"/>
      <c r="K114" s="39"/>
      <c r="L114" s="42"/>
      <c r="M114" s="190"/>
      <c r="N114" s="191"/>
      <c r="O114" s="67"/>
      <c r="P114" s="67"/>
      <c r="Q114" s="67"/>
      <c r="R114" s="67"/>
      <c r="S114" s="67"/>
      <c r="T114" s="68"/>
      <c r="U114" s="37"/>
      <c r="V114" s="37"/>
      <c r="W114" s="37"/>
      <c r="X114" s="37"/>
      <c r="Y114" s="37"/>
      <c r="Z114" s="37"/>
      <c r="AA114" s="37"/>
      <c r="AB114" s="37"/>
      <c r="AC114" s="37"/>
      <c r="AD114" s="37"/>
      <c r="AE114" s="37"/>
      <c r="AT114" s="20" t="s">
        <v>355</v>
      </c>
      <c r="AU114" s="20" t="s">
        <v>85</v>
      </c>
    </row>
    <row r="115" spans="1:65" s="2" customFormat="1" ht="16.5" customHeight="1">
      <c r="A115" s="37"/>
      <c r="B115" s="38"/>
      <c r="C115" s="225" t="s">
        <v>396</v>
      </c>
      <c r="D115" s="225" t="s">
        <v>425</v>
      </c>
      <c r="E115" s="226" t="s">
        <v>1839</v>
      </c>
      <c r="F115" s="227" t="s">
        <v>1840</v>
      </c>
      <c r="G115" s="228" t="s">
        <v>993</v>
      </c>
      <c r="H115" s="229">
        <v>5</v>
      </c>
      <c r="I115" s="230"/>
      <c r="J115" s="231">
        <f>ROUND(I115*H115,2)</f>
        <v>0</v>
      </c>
      <c r="K115" s="227" t="s">
        <v>1811</v>
      </c>
      <c r="L115" s="232"/>
      <c r="M115" s="233" t="s">
        <v>19</v>
      </c>
      <c r="N115" s="234"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373</v>
      </c>
      <c r="AT115" s="185" t="s">
        <v>425</v>
      </c>
      <c r="AU115" s="185" t="s">
        <v>85</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187</v>
      </c>
      <c r="BM115" s="185" t="s">
        <v>449</v>
      </c>
    </row>
    <row r="116" spans="1:65" s="2" customFormat="1" ht="16.5" customHeight="1">
      <c r="A116" s="37"/>
      <c r="B116" s="38"/>
      <c r="C116" s="174" t="s">
        <v>455</v>
      </c>
      <c r="D116" s="174" t="s">
        <v>350</v>
      </c>
      <c r="E116" s="175" t="s">
        <v>1841</v>
      </c>
      <c r="F116" s="176" t="s">
        <v>1842</v>
      </c>
      <c r="G116" s="177" t="s">
        <v>366</v>
      </c>
      <c r="H116" s="178">
        <v>0.5</v>
      </c>
      <c r="I116" s="179"/>
      <c r="J116" s="180">
        <f>ROUND(I116*H116,2)</f>
        <v>0</v>
      </c>
      <c r="K116" s="176" t="s">
        <v>354</v>
      </c>
      <c r="L116" s="42"/>
      <c r="M116" s="181" t="s">
        <v>19</v>
      </c>
      <c r="N116" s="182" t="s">
        <v>46</v>
      </c>
      <c r="O116" s="67"/>
      <c r="P116" s="183">
        <f>O116*H116</f>
        <v>0</v>
      </c>
      <c r="Q116" s="183">
        <v>0</v>
      </c>
      <c r="R116" s="183">
        <f>Q116*H116</f>
        <v>0</v>
      </c>
      <c r="S116" s="183">
        <v>0</v>
      </c>
      <c r="T116" s="184">
        <f>S116*H116</f>
        <v>0</v>
      </c>
      <c r="U116" s="37"/>
      <c r="V116" s="37"/>
      <c r="W116" s="37"/>
      <c r="X116" s="37"/>
      <c r="Y116" s="37"/>
      <c r="Z116" s="37"/>
      <c r="AA116" s="37"/>
      <c r="AB116" s="37"/>
      <c r="AC116" s="37"/>
      <c r="AD116" s="37"/>
      <c r="AE116" s="37"/>
      <c r="AR116" s="185" t="s">
        <v>187</v>
      </c>
      <c r="AT116" s="185" t="s">
        <v>350</v>
      </c>
      <c r="AU116" s="185" t="s">
        <v>85</v>
      </c>
      <c r="AY116" s="20" t="s">
        <v>349</v>
      </c>
      <c r="BE116" s="186">
        <f>IF(N116="základní",J116,0)</f>
        <v>0</v>
      </c>
      <c r="BF116" s="186">
        <f>IF(N116="snížená",J116,0)</f>
        <v>0</v>
      </c>
      <c r="BG116" s="186">
        <f>IF(N116="zákl. přenesená",J116,0)</f>
        <v>0</v>
      </c>
      <c r="BH116" s="186">
        <f>IF(N116="sníž. přenesená",J116,0)</f>
        <v>0</v>
      </c>
      <c r="BI116" s="186">
        <f>IF(N116="nulová",J116,0)</f>
        <v>0</v>
      </c>
      <c r="BJ116" s="20" t="s">
        <v>83</v>
      </c>
      <c r="BK116" s="186">
        <f>ROUND(I116*H116,2)</f>
        <v>0</v>
      </c>
      <c r="BL116" s="20" t="s">
        <v>187</v>
      </c>
      <c r="BM116" s="185" t="s">
        <v>458</v>
      </c>
    </row>
    <row r="117" spans="1:65" s="2" customFormat="1" ht="10.199999999999999">
      <c r="A117" s="37"/>
      <c r="B117" s="38"/>
      <c r="C117" s="39"/>
      <c r="D117" s="187" t="s">
        <v>355</v>
      </c>
      <c r="E117" s="39"/>
      <c r="F117" s="188" t="s">
        <v>1843</v>
      </c>
      <c r="G117" s="39"/>
      <c r="H117" s="39"/>
      <c r="I117" s="189"/>
      <c r="J117" s="39"/>
      <c r="K117" s="39"/>
      <c r="L117" s="42"/>
      <c r="M117" s="190"/>
      <c r="N117" s="191"/>
      <c r="O117" s="67"/>
      <c r="P117" s="67"/>
      <c r="Q117" s="67"/>
      <c r="R117" s="67"/>
      <c r="S117" s="67"/>
      <c r="T117" s="68"/>
      <c r="U117" s="37"/>
      <c r="V117" s="37"/>
      <c r="W117" s="37"/>
      <c r="X117" s="37"/>
      <c r="Y117" s="37"/>
      <c r="Z117" s="37"/>
      <c r="AA117" s="37"/>
      <c r="AB117" s="37"/>
      <c r="AC117" s="37"/>
      <c r="AD117" s="37"/>
      <c r="AE117" s="37"/>
      <c r="AT117" s="20" t="s">
        <v>355</v>
      </c>
      <c r="AU117" s="20" t="s">
        <v>85</v>
      </c>
    </row>
    <row r="118" spans="1:65" s="2" customFormat="1" ht="16.5" customHeight="1">
      <c r="A118" s="37"/>
      <c r="B118" s="38"/>
      <c r="C118" s="174" t="s">
        <v>404</v>
      </c>
      <c r="D118" s="174" t="s">
        <v>350</v>
      </c>
      <c r="E118" s="175" t="s">
        <v>1844</v>
      </c>
      <c r="F118" s="176" t="s">
        <v>1845</v>
      </c>
      <c r="G118" s="177" t="s">
        <v>366</v>
      </c>
      <c r="H118" s="178">
        <v>0.5</v>
      </c>
      <c r="I118" s="179"/>
      <c r="J118" s="180">
        <f>ROUND(I118*H118,2)</f>
        <v>0</v>
      </c>
      <c r="K118" s="176" t="s">
        <v>354</v>
      </c>
      <c r="L118" s="42"/>
      <c r="M118" s="181" t="s">
        <v>19</v>
      </c>
      <c r="N118" s="182" t="s">
        <v>46</v>
      </c>
      <c r="O118" s="67"/>
      <c r="P118" s="183">
        <f>O118*H118</f>
        <v>0</v>
      </c>
      <c r="Q118" s="183">
        <v>0</v>
      </c>
      <c r="R118" s="183">
        <f>Q118*H118</f>
        <v>0</v>
      </c>
      <c r="S118" s="183">
        <v>0</v>
      </c>
      <c r="T118" s="184">
        <f>S118*H118</f>
        <v>0</v>
      </c>
      <c r="U118" s="37"/>
      <c r="V118" s="37"/>
      <c r="W118" s="37"/>
      <c r="X118" s="37"/>
      <c r="Y118" s="37"/>
      <c r="Z118" s="37"/>
      <c r="AA118" s="37"/>
      <c r="AB118" s="37"/>
      <c r="AC118" s="37"/>
      <c r="AD118" s="37"/>
      <c r="AE118" s="37"/>
      <c r="AR118" s="185" t="s">
        <v>187</v>
      </c>
      <c r="AT118" s="185" t="s">
        <v>350</v>
      </c>
      <c r="AU118" s="185" t="s">
        <v>85</v>
      </c>
      <c r="AY118" s="20" t="s">
        <v>349</v>
      </c>
      <c r="BE118" s="186">
        <f>IF(N118="základní",J118,0)</f>
        <v>0</v>
      </c>
      <c r="BF118" s="186">
        <f>IF(N118="snížená",J118,0)</f>
        <v>0</v>
      </c>
      <c r="BG118" s="186">
        <f>IF(N118="zákl. přenesená",J118,0)</f>
        <v>0</v>
      </c>
      <c r="BH118" s="186">
        <f>IF(N118="sníž. přenesená",J118,0)</f>
        <v>0</v>
      </c>
      <c r="BI118" s="186">
        <f>IF(N118="nulová",J118,0)</f>
        <v>0</v>
      </c>
      <c r="BJ118" s="20" t="s">
        <v>83</v>
      </c>
      <c r="BK118" s="186">
        <f>ROUND(I118*H118,2)</f>
        <v>0</v>
      </c>
      <c r="BL118" s="20" t="s">
        <v>187</v>
      </c>
      <c r="BM118" s="185" t="s">
        <v>464</v>
      </c>
    </row>
    <row r="119" spans="1:65" s="2" customFormat="1" ht="10.199999999999999">
      <c r="A119" s="37"/>
      <c r="B119" s="38"/>
      <c r="C119" s="39"/>
      <c r="D119" s="187" t="s">
        <v>355</v>
      </c>
      <c r="E119" s="39"/>
      <c r="F119" s="188" t="s">
        <v>1846</v>
      </c>
      <c r="G119" s="39"/>
      <c r="H119" s="39"/>
      <c r="I119" s="189"/>
      <c r="J119" s="39"/>
      <c r="K119" s="39"/>
      <c r="L119" s="42"/>
      <c r="M119" s="190"/>
      <c r="N119" s="191"/>
      <c r="O119" s="67"/>
      <c r="P119" s="67"/>
      <c r="Q119" s="67"/>
      <c r="R119" s="67"/>
      <c r="S119" s="67"/>
      <c r="T119" s="68"/>
      <c r="U119" s="37"/>
      <c r="V119" s="37"/>
      <c r="W119" s="37"/>
      <c r="X119" s="37"/>
      <c r="Y119" s="37"/>
      <c r="Z119" s="37"/>
      <c r="AA119" s="37"/>
      <c r="AB119" s="37"/>
      <c r="AC119" s="37"/>
      <c r="AD119" s="37"/>
      <c r="AE119" s="37"/>
      <c r="AT119" s="20" t="s">
        <v>355</v>
      </c>
      <c r="AU119" s="20" t="s">
        <v>85</v>
      </c>
    </row>
    <row r="120" spans="1:65" s="2" customFormat="1" ht="16.5" customHeight="1">
      <c r="A120" s="37"/>
      <c r="B120" s="38"/>
      <c r="C120" s="174" t="s">
        <v>466</v>
      </c>
      <c r="D120" s="174" t="s">
        <v>350</v>
      </c>
      <c r="E120" s="175" t="s">
        <v>1847</v>
      </c>
      <c r="F120" s="176" t="s">
        <v>1848</v>
      </c>
      <c r="G120" s="177" t="s">
        <v>366</v>
      </c>
      <c r="H120" s="178">
        <v>0.5</v>
      </c>
      <c r="I120" s="179"/>
      <c r="J120" s="180">
        <f>ROUND(I120*H120,2)</f>
        <v>0</v>
      </c>
      <c r="K120" s="176" t="s">
        <v>354</v>
      </c>
      <c r="L120" s="42"/>
      <c r="M120" s="181" t="s">
        <v>19</v>
      </c>
      <c r="N120" s="182" t="s">
        <v>46</v>
      </c>
      <c r="O120" s="67"/>
      <c r="P120" s="183">
        <f>O120*H120</f>
        <v>0</v>
      </c>
      <c r="Q120" s="183">
        <v>0</v>
      </c>
      <c r="R120" s="183">
        <f>Q120*H120</f>
        <v>0</v>
      </c>
      <c r="S120" s="183">
        <v>0</v>
      </c>
      <c r="T120" s="184">
        <f>S120*H120</f>
        <v>0</v>
      </c>
      <c r="U120" s="37"/>
      <c r="V120" s="37"/>
      <c r="W120" s="37"/>
      <c r="X120" s="37"/>
      <c r="Y120" s="37"/>
      <c r="Z120" s="37"/>
      <c r="AA120" s="37"/>
      <c r="AB120" s="37"/>
      <c r="AC120" s="37"/>
      <c r="AD120" s="37"/>
      <c r="AE120" s="37"/>
      <c r="AR120" s="185" t="s">
        <v>187</v>
      </c>
      <c r="AT120" s="185" t="s">
        <v>350</v>
      </c>
      <c r="AU120" s="185" t="s">
        <v>85</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187</v>
      </c>
      <c r="BM120" s="185" t="s">
        <v>469</v>
      </c>
    </row>
    <row r="121" spans="1:65" s="2" customFormat="1" ht="10.199999999999999">
      <c r="A121" s="37"/>
      <c r="B121" s="38"/>
      <c r="C121" s="39"/>
      <c r="D121" s="187" t="s">
        <v>355</v>
      </c>
      <c r="E121" s="39"/>
      <c r="F121" s="188" t="s">
        <v>1849</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355</v>
      </c>
      <c r="AU121" s="20" t="s">
        <v>85</v>
      </c>
    </row>
    <row r="122" spans="1:65" s="2" customFormat="1" ht="16.5" customHeight="1">
      <c r="A122" s="37"/>
      <c r="B122" s="38"/>
      <c r="C122" s="225" t="s">
        <v>409</v>
      </c>
      <c r="D122" s="225" t="s">
        <v>425</v>
      </c>
      <c r="E122" s="226" t="s">
        <v>1850</v>
      </c>
      <c r="F122" s="227" t="s">
        <v>1851</v>
      </c>
      <c r="G122" s="228" t="s">
        <v>366</v>
      </c>
      <c r="H122" s="229">
        <v>0.5</v>
      </c>
      <c r="I122" s="230"/>
      <c r="J122" s="231">
        <f>ROUND(I122*H122,2)</f>
        <v>0</v>
      </c>
      <c r="K122" s="227" t="s">
        <v>933</v>
      </c>
      <c r="L122" s="232"/>
      <c r="M122" s="233" t="s">
        <v>19</v>
      </c>
      <c r="N122" s="234" t="s">
        <v>46</v>
      </c>
      <c r="O122" s="67"/>
      <c r="P122" s="183">
        <f>O122*H122</f>
        <v>0</v>
      </c>
      <c r="Q122" s="183">
        <v>0</v>
      </c>
      <c r="R122" s="183">
        <f>Q122*H122</f>
        <v>0</v>
      </c>
      <c r="S122" s="183">
        <v>0</v>
      </c>
      <c r="T122" s="184">
        <f>S122*H122</f>
        <v>0</v>
      </c>
      <c r="U122" s="37"/>
      <c r="V122" s="37"/>
      <c r="W122" s="37"/>
      <c r="X122" s="37"/>
      <c r="Y122" s="37"/>
      <c r="Z122" s="37"/>
      <c r="AA122" s="37"/>
      <c r="AB122" s="37"/>
      <c r="AC122" s="37"/>
      <c r="AD122" s="37"/>
      <c r="AE122" s="37"/>
      <c r="AR122" s="185" t="s">
        <v>373</v>
      </c>
      <c r="AT122" s="185" t="s">
        <v>425</v>
      </c>
      <c r="AU122" s="185" t="s">
        <v>85</v>
      </c>
      <c r="AY122" s="20" t="s">
        <v>349</v>
      </c>
      <c r="BE122" s="186">
        <f>IF(N122="základní",J122,0)</f>
        <v>0</v>
      </c>
      <c r="BF122" s="186">
        <f>IF(N122="snížená",J122,0)</f>
        <v>0</v>
      </c>
      <c r="BG122" s="186">
        <f>IF(N122="zákl. přenesená",J122,0)</f>
        <v>0</v>
      </c>
      <c r="BH122" s="186">
        <f>IF(N122="sníž. přenesená",J122,0)</f>
        <v>0</v>
      </c>
      <c r="BI122" s="186">
        <f>IF(N122="nulová",J122,0)</f>
        <v>0</v>
      </c>
      <c r="BJ122" s="20" t="s">
        <v>83</v>
      </c>
      <c r="BK122" s="186">
        <f>ROUND(I122*H122,2)</f>
        <v>0</v>
      </c>
      <c r="BL122" s="20" t="s">
        <v>187</v>
      </c>
      <c r="BM122" s="185" t="s">
        <v>475</v>
      </c>
    </row>
    <row r="123" spans="1:65" s="11" customFormat="1" ht="22.8" customHeight="1">
      <c r="B123" s="160"/>
      <c r="C123" s="161"/>
      <c r="D123" s="162" t="s">
        <v>74</v>
      </c>
      <c r="E123" s="249" t="s">
        <v>13070</v>
      </c>
      <c r="F123" s="249" t="s">
        <v>13071</v>
      </c>
      <c r="G123" s="161"/>
      <c r="H123" s="161"/>
      <c r="I123" s="164"/>
      <c r="J123" s="250">
        <f>BK123</f>
        <v>0</v>
      </c>
      <c r="K123" s="161"/>
      <c r="L123" s="166"/>
      <c r="M123" s="167"/>
      <c r="N123" s="168"/>
      <c r="O123" s="168"/>
      <c r="P123" s="169">
        <f>SUM(P124:P138)</f>
        <v>0</v>
      </c>
      <c r="Q123" s="168"/>
      <c r="R123" s="169">
        <f>SUM(R124:R138)</f>
        <v>0</v>
      </c>
      <c r="S123" s="168"/>
      <c r="T123" s="170">
        <f>SUM(T124:T138)</f>
        <v>0</v>
      </c>
      <c r="AR123" s="171" t="s">
        <v>83</v>
      </c>
      <c r="AT123" s="172" t="s">
        <v>74</v>
      </c>
      <c r="AU123" s="172" t="s">
        <v>83</v>
      </c>
      <c r="AY123" s="171" t="s">
        <v>349</v>
      </c>
      <c r="BK123" s="173">
        <f>SUM(BK124:BK138)</f>
        <v>0</v>
      </c>
    </row>
    <row r="124" spans="1:65" s="2" customFormat="1" ht="16.5" customHeight="1">
      <c r="A124" s="37"/>
      <c r="B124" s="38"/>
      <c r="C124" s="174" t="s">
        <v>7</v>
      </c>
      <c r="D124" s="174" t="s">
        <v>350</v>
      </c>
      <c r="E124" s="175" t="s">
        <v>13072</v>
      </c>
      <c r="F124" s="176" t="s">
        <v>13073</v>
      </c>
      <c r="G124" s="177" t="s">
        <v>484</v>
      </c>
      <c r="H124" s="178">
        <v>5</v>
      </c>
      <c r="I124" s="179"/>
      <c r="J124" s="180">
        <f>ROUND(I124*H124,2)</f>
        <v>0</v>
      </c>
      <c r="K124" s="176" t="s">
        <v>1797</v>
      </c>
      <c r="L124" s="42"/>
      <c r="M124" s="181" t="s">
        <v>19</v>
      </c>
      <c r="N124" s="182"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187</v>
      </c>
      <c r="AT124" s="185" t="s">
        <v>350</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187</v>
      </c>
      <c r="BM124" s="185" t="s">
        <v>480</v>
      </c>
    </row>
    <row r="125" spans="1:65" s="2" customFormat="1" ht="16.5" customHeight="1">
      <c r="A125" s="37"/>
      <c r="B125" s="38"/>
      <c r="C125" s="174" t="s">
        <v>414</v>
      </c>
      <c r="D125" s="174" t="s">
        <v>350</v>
      </c>
      <c r="E125" s="175" t="s">
        <v>1854</v>
      </c>
      <c r="F125" s="176" t="s">
        <v>1855</v>
      </c>
      <c r="G125" s="177" t="s">
        <v>353</v>
      </c>
      <c r="H125" s="178">
        <v>35</v>
      </c>
      <c r="I125" s="179"/>
      <c r="J125" s="180">
        <f>ROUND(I125*H125,2)</f>
        <v>0</v>
      </c>
      <c r="K125" s="176" t="s">
        <v>354</v>
      </c>
      <c r="L125" s="42"/>
      <c r="M125" s="181" t="s">
        <v>19</v>
      </c>
      <c r="N125" s="182" t="s">
        <v>46</v>
      </c>
      <c r="O125" s="67"/>
      <c r="P125" s="183">
        <f>O125*H125</f>
        <v>0</v>
      </c>
      <c r="Q125" s="183">
        <v>0</v>
      </c>
      <c r="R125" s="183">
        <f>Q125*H125</f>
        <v>0</v>
      </c>
      <c r="S125" s="183">
        <v>0</v>
      </c>
      <c r="T125" s="184">
        <f>S125*H125</f>
        <v>0</v>
      </c>
      <c r="U125" s="37"/>
      <c r="V125" s="37"/>
      <c r="W125" s="37"/>
      <c r="X125" s="37"/>
      <c r="Y125" s="37"/>
      <c r="Z125" s="37"/>
      <c r="AA125" s="37"/>
      <c r="AB125" s="37"/>
      <c r="AC125" s="37"/>
      <c r="AD125" s="37"/>
      <c r="AE125" s="37"/>
      <c r="AR125" s="185" t="s">
        <v>187</v>
      </c>
      <c r="AT125" s="185" t="s">
        <v>350</v>
      </c>
      <c r="AU125" s="185" t="s">
        <v>85</v>
      </c>
      <c r="AY125" s="20" t="s">
        <v>349</v>
      </c>
      <c r="BE125" s="186">
        <f>IF(N125="základní",J125,0)</f>
        <v>0</v>
      </c>
      <c r="BF125" s="186">
        <f>IF(N125="snížená",J125,0)</f>
        <v>0</v>
      </c>
      <c r="BG125" s="186">
        <f>IF(N125="zákl. přenesená",J125,0)</f>
        <v>0</v>
      </c>
      <c r="BH125" s="186">
        <f>IF(N125="sníž. přenesená",J125,0)</f>
        <v>0</v>
      </c>
      <c r="BI125" s="186">
        <f>IF(N125="nulová",J125,0)</f>
        <v>0</v>
      </c>
      <c r="BJ125" s="20" t="s">
        <v>83</v>
      </c>
      <c r="BK125" s="186">
        <f>ROUND(I125*H125,2)</f>
        <v>0</v>
      </c>
      <c r="BL125" s="20" t="s">
        <v>187</v>
      </c>
      <c r="BM125" s="185" t="s">
        <v>486</v>
      </c>
    </row>
    <row r="126" spans="1:65" s="2" customFormat="1" ht="10.199999999999999">
      <c r="A126" s="37"/>
      <c r="B126" s="38"/>
      <c r="C126" s="39"/>
      <c r="D126" s="187" t="s">
        <v>355</v>
      </c>
      <c r="E126" s="39"/>
      <c r="F126" s="188" t="s">
        <v>1856</v>
      </c>
      <c r="G126" s="39"/>
      <c r="H126" s="39"/>
      <c r="I126" s="189"/>
      <c r="J126" s="39"/>
      <c r="K126" s="39"/>
      <c r="L126" s="42"/>
      <c r="M126" s="190"/>
      <c r="N126" s="191"/>
      <c r="O126" s="67"/>
      <c r="P126" s="67"/>
      <c r="Q126" s="67"/>
      <c r="R126" s="67"/>
      <c r="S126" s="67"/>
      <c r="T126" s="68"/>
      <c r="U126" s="37"/>
      <c r="V126" s="37"/>
      <c r="W126" s="37"/>
      <c r="X126" s="37"/>
      <c r="Y126" s="37"/>
      <c r="Z126" s="37"/>
      <c r="AA126" s="37"/>
      <c r="AB126" s="37"/>
      <c r="AC126" s="37"/>
      <c r="AD126" s="37"/>
      <c r="AE126" s="37"/>
      <c r="AT126" s="20" t="s">
        <v>355</v>
      </c>
      <c r="AU126" s="20" t="s">
        <v>85</v>
      </c>
    </row>
    <row r="127" spans="1:65" s="2" customFormat="1" ht="16.5" customHeight="1">
      <c r="A127" s="37"/>
      <c r="B127" s="38"/>
      <c r="C127" s="174" t="s">
        <v>489</v>
      </c>
      <c r="D127" s="174" t="s">
        <v>350</v>
      </c>
      <c r="E127" s="175" t="s">
        <v>1841</v>
      </c>
      <c r="F127" s="176" t="s">
        <v>1842</v>
      </c>
      <c r="G127" s="177" t="s">
        <v>366</v>
      </c>
      <c r="H127" s="178">
        <v>13.3</v>
      </c>
      <c r="I127" s="179"/>
      <c r="J127" s="180">
        <f>ROUND(I127*H127,2)</f>
        <v>0</v>
      </c>
      <c r="K127" s="176" t="s">
        <v>354</v>
      </c>
      <c r="L127" s="42"/>
      <c r="M127" s="181" t="s">
        <v>19</v>
      </c>
      <c r="N127" s="182"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187</v>
      </c>
      <c r="AT127" s="185" t="s">
        <v>350</v>
      </c>
      <c r="AU127" s="185" t="s">
        <v>85</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187</v>
      </c>
      <c r="BM127" s="185" t="s">
        <v>492</v>
      </c>
    </row>
    <row r="128" spans="1:65" s="2" customFormat="1" ht="10.199999999999999">
      <c r="A128" s="37"/>
      <c r="B128" s="38"/>
      <c r="C128" s="39"/>
      <c r="D128" s="187" t="s">
        <v>355</v>
      </c>
      <c r="E128" s="39"/>
      <c r="F128" s="188" t="s">
        <v>1843</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355</v>
      </c>
      <c r="AU128" s="20" t="s">
        <v>85</v>
      </c>
    </row>
    <row r="129" spans="1:65" s="2" customFormat="1" ht="16.5" customHeight="1">
      <c r="A129" s="37"/>
      <c r="B129" s="38"/>
      <c r="C129" s="174" t="s">
        <v>420</v>
      </c>
      <c r="D129" s="174" t="s">
        <v>350</v>
      </c>
      <c r="E129" s="175" t="s">
        <v>1844</v>
      </c>
      <c r="F129" s="176" t="s">
        <v>1845</v>
      </c>
      <c r="G129" s="177" t="s">
        <v>366</v>
      </c>
      <c r="H129" s="178">
        <v>13.3</v>
      </c>
      <c r="I129" s="179"/>
      <c r="J129" s="180">
        <f>ROUND(I129*H129,2)</f>
        <v>0</v>
      </c>
      <c r="K129" s="176" t="s">
        <v>354</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187</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187</v>
      </c>
      <c r="BM129" s="185" t="s">
        <v>496</v>
      </c>
    </row>
    <row r="130" spans="1:65" s="2" customFormat="1" ht="10.199999999999999">
      <c r="A130" s="37"/>
      <c r="B130" s="38"/>
      <c r="C130" s="39"/>
      <c r="D130" s="187" t="s">
        <v>355</v>
      </c>
      <c r="E130" s="39"/>
      <c r="F130" s="188" t="s">
        <v>1846</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355</v>
      </c>
      <c r="AU130" s="20" t="s">
        <v>85</v>
      </c>
    </row>
    <row r="131" spans="1:65" s="2" customFormat="1" ht="16.5" customHeight="1">
      <c r="A131" s="37"/>
      <c r="B131" s="38"/>
      <c r="C131" s="174" t="s">
        <v>502</v>
      </c>
      <c r="D131" s="174" t="s">
        <v>350</v>
      </c>
      <c r="E131" s="175" t="s">
        <v>1847</v>
      </c>
      <c r="F131" s="176" t="s">
        <v>1848</v>
      </c>
      <c r="G131" s="177" t="s">
        <v>366</v>
      </c>
      <c r="H131" s="178">
        <v>13.3</v>
      </c>
      <c r="I131" s="179"/>
      <c r="J131" s="180">
        <f>ROUND(I131*H131,2)</f>
        <v>0</v>
      </c>
      <c r="K131" s="176" t="s">
        <v>354</v>
      </c>
      <c r="L131" s="42"/>
      <c r="M131" s="181" t="s">
        <v>19</v>
      </c>
      <c r="N131" s="182" t="s">
        <v>46</v>
      </c>
      <c r="O131" s="67"/>
      <c r="P131" s="183">
        <f>O131*H131</f>
        <v>0</v>
      </c>
      <c r="Q131" s="183">
        <v>0</v>
      </c>
      <c r="R131" s="183">
        <f>Q131*H131</f>
        <v>0</v>
      </c>
      <c r="S131" s="183">
        <v>0</v>
      </c>
      <c r="T131" s="184">
        <f>S131*H131</f>
        <v>0</v>
      </c>
      <c r="U131" s="37"/>
      <c r="V131" s="37"/>
      <c r="W131" s="37"/>
      <c r="X131" s="37"/>
      <c r="Y131" s="37"/>
      <c r="Z131" s="37"/>
      <c r="AA131" s="37"/>
      <c r="AB131" s="37"/>
      <c r="AC131" s="37"/>
      <c r="AD131" s="37"/>
      <c r="AE131" s="37"/>
      <c r="AR131" s="185" t="s">
        <v>187</v>
      </c>
      <c r="AT131" s="185" t="s">
        <v>350</v>
      </c>
      <c r="AU131" s="185" t="s">
        <v>85</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187</v>
      </c>
      <c r="BM131" s="185" t="s">
        <v>505</v>
      </c>
    </row>
    <row r="132" spans="1:65" s="2" customFormat="1" ht="10.199999999999999">
      <c r="A132" s="37"/>
      <c r="B132" s="38"/>
      <c r="C132" s="39"/>
      <c r="D132" s="187" t="s">
        <v>355</v>
      </c>
      <c r="E132" s="39"/>
      <c r="F132" s="188" t="s">
        <v>1849</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355</v>
      </c>
      <c r="AU132" s="20" t="s">
        <v>85</v>
      </c>
    </row>
    <row r="133" spans="1:65" s="2" customFormat="1" ht="16.5" customHeight="1">
      <c r="A133" s="37"/>
      <c r="B133" s="38"/>
      <c r="C133" s="225" t="s">
        <v>428</v>
      </c>
      <c r="D133" s="225" t="s">
        <v>425</v>
      </c>
      <c r="E133" s="226" t="s">
        <v>1850</v>
      </c>
      <c r="F133" s="227" t="s">
        <v>1851</v>
      </c>
      <c r="G133" s="228" t="s">
        <v>366</v>
      </c>
      <c r="H133" s="229">
        <v>13.3</v>
      </c>
      <c r="I133" s="230"/>
      <c r="J133" s="231">
        <f>ROUND(I133*H133,2)</f>
        <v>0</v>
      </c>
      <c r="K133" s="227" t="s">
        <v>933</v>
      </c>
      <c r="L133" s="232"/>
      <c r="M133" s="233" t="s">
        <v>19</v>
      </c>
      <c r="N133" s="234"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373</v>
      </c>
      <c r="AT133" s="185" t="s">
        <v>425</v>
      </c>
      <c r="AU133" s="185" t="s">
        <v>85</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187</v>
      </c>
      <c r="BM133" s="185" t="s">
        <v>511</v>
      </c>
    </row>
    <row r="134" spans="1:65" s="2" customFormat="1" ht="16.5" customHeight="1">
      <c r="A134" s="37"/>
      <c r="B134" s="38"/>
      <c r="C134" s="174" t="s">
        <v>516</v>
      </c>
      <c r="D134" s="174" t="s">
        <v>350</v>
      </c>
      <c r="E134" s="175" t="s">
        <v>1860</v>
      </c>
      <c r="F134" s="176" t="s">
        <v>1861</v>
      </c>
      <c r="G134" s="177" t="s">
        <v>484</v>
      </c>
      <c r="H134" s="178">
        <v>30</v>
      </c>
      <c r="I134" s="179"/>
      <c r="J134" s="180">
        <f>ROUND(I134*H134,2)</f>
        <v>0</v>
      </c>
      <c r="K134" s="176" t="s">
        <v>1811</v>
      </c>
      <c r="L134" s="42"/>
      <c r="M134" s="181" t="s">
        <v>19</v>
      </c>
      <c r="N134" s="182" t="s">
        <v>46</v>
      </c>
      <c r="O134" s="67"/>
      <c r="P134" s="183">
        <f>O134*H134</f>
        <v>0</v>
      </c>
      <c r="Q134" s="183">
        <v>0</v>
      </c>
      <c r="R134" s="183">
        <f>Q134*H134</f>
        <v>0</v>
      </c>
      <c r="S134" s="183">
        <v>0</v>
      </c>
      <c r="T134" s="184">
        <f>S134*H134</f>
        <v>0</v>
      </c>
      <c r="U134" s="37"/>
      <c r="V134" s="37"/>
      <c r="W134" s="37"/>
      <c r="X134" s="37"/>
      <c r="Y134" s="37"/>
      <c r="Z134" s="37"/>
      <c r="AA134" s="37"/>
      <c r="AB134" s="37"/>
      <c r="AC134" s="37"/>
      <c r="AD134" s="37"/>
      <c r="AE134" s="37"/>
      <c r="AR134" s="185" t="s">
        <v>187</v>
      </c>
      <c r="AT134" s="185" t="s">
        <v>350</v>
      </c>
      <c r="AU134" s="185" t="s">
        <v>85</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187</v>
      </c>
      <c r="BM134" s="185" t="s">
        <v>518</v>
      </c>
    </row>
    <row r="135" spans="1:65" s="2" customFormat="1" ht="16.5" customHeight="1">
      <c r="A135" s="37"/>
      <c r="B135" s="38"/>
      <c r="C135" s="174" t="s">
        <v>436</v>
      </c>
      <c r="D135" s="174" t="s">
        <v>350</v>
      </c>
      <c r="E135" s="175" t="s">
        <v>13102</v>
      </c>
      <c r="F135" s="176" t="s">
        <v>13103</v>
      </c>
      <c r="G135" s="177" t="s">
        <v>484</v>
      </c>
      <c r="H135" s="178">
        <v>5</v>
      </c>
      <c r="I135" s="179"/>
      <c r="J135" s="180">
        <f>ROUND(I135*H135,2)</f>
        <v>0</v>
      </c>
      <c r="K135" s="176" t="s">
        <v>354</v>
      </c>
      <c r="L135" s="42"/>
      <c r="M135" s="181" t="s">
        <v>19</v>
      </c>
      <c r="N135" s="182" t="s">
        <v>46</v>
      </c>
      <c r="O135" s="67"/>
      <c r="P135" s="183">
        <f>O135*H135</f>
        <v>0</v>
      </c>
      <c r="Q135" s="183">
        <v>0</v>
      </c>
      <c r="R135" s="183">
        <f>Q135*H135</f>
        <v>0</v>
      </c>
      <c r="S135" s="183">
        <v>0</v>
      </c>
      <c r="T135" s="184">
        <f>S135*H135</f>
        <v>0</v>
      </c>
      <c r="U135" s="37"/>
      <c r="V135" s="37"/>
      <c r="W135" s="37"/>
      <c r="X135" s="37"/>
      <c r="Y135" s="37"/>
      <c r="Z135" s="37"/>
      <c r="AA135" s="37"/>
      <c r="AB135" s="37"/>
      <c r="AC135" s="37"/>
      <c r="AD135" s="37"/>
      <c r="AE135" s="37"/>
      <c r="AR135" s="185" t="s">
        <v>187</v>
      </c>
      <c r="AT135" s="185" t="s">
        <v>350</v>
      </c>
      <c r="AU135" s="185" t="s">
        <v>85</v>
      </c>
      <c r="AY135" s="20" t="s">
        <v>349</v>
      </c>
      <c r="BE135" s="186">
        <f>IF(N135="základní",J135,0)</f>
        <v>0</v>
      </c>
      <c r="BF135" s="186">
        <f>IF(N135="snížená",J135,0)</f>
        <v>0</v>
      </c>
      <c r="BG135" s="186">
        <f>IF(N135="zákl. přenesená",J135,0)</f>
        <v>0</v>
      </c>
      <c r="BH135" s="186">
        <f>IF(N135="sníž. přenesená",J135,0)</f>
        <v>0</v>
      </c>
      <c r="BI135" s="186">
        <f>IF(N135="nulová",J135,0)</f>
        <v>0</v>
      </c>
      <c r="BJ135" s="20" t="s">
        <v>83</v>
      </c>
      <c r="BK135" s="186">
        <f>ROUND(I135*H135,2)</f>
        <v>0</v>
      </c>
      <c r="BL135" s="20" t="s">
        <v>187</v>
      </c>
      <c r="BM135" s="185" t="s">
        <v>522</v>
      </c>
    </row>
    <row r="136" spans="1:65" s="2" customFormat="1" ht="10.199999999999999">
      <c r="A136" s="37"/>
      <c r="B136" s="38"/>
      <c r="C136" s="39"/>
      <c r="D136" s="187" t="s">
        <v>355</v>
      </c>
      <c r="E136" s="39"/>
      <c r="F136" s="188" t="s">
        <v>13104</v>
      </c>
      <c r="G136" s="39"/>
      <c r="H136" s="39"/>
      <c r="I136" s="189"/>
      <c r="J136" s="39"/>
      <c r="K136" s="39"/>
      <c r="L136" s="42"/>
      <c r="M136" s="190"/>
      <c r="N136" s="191"/>
      <c r="O136" s="67"/>
      <c r="P136" s="67"/>
      <c r="Q136" s="67"/>
      <c r="R136" s="67"/>
      <c r="S136" s="67"/>
      <c r="T136" s="68"/>
      <c r="U136" s="37"/>
      <c r="V136" s="37"/>
      <c r="W136" s="37"/>
      <c r="X136" s="37"/>
      <c r="Y136" s="37"/>
      <c r="Z136" s="37"/>
      <c r="AA136" s="37"/>
      <c r="AB136" s="37"/>
      <c r="AC136" s="37"/>
      <c r="AD136" s="37"/>
      <c r="AE136" s="37"/>
      <c r="AT136" s="20" t="s">
        <v>355</v>
      </c>
      <c r="AU136" s="20" t="s">
        <v>85</v>
      </c>
    </row>
    <row r="137" spans="1:65" s="2" customFormat="1" ht="16.5" customHeight="1">
      <c r="A137" s="37"/>
      <c r="B137" s="38"/>
      <c r="C137" s="174" t="s">
        <v>524</v>
      </c>
      <c r="D137" s="174" t="s">
        <v>350</v>
      </c>
      <c r="E137" s="175" t="s">
        <v>13086</v>
      </c>
      <c r="F137" s="176" t="s">
        <v>13087</v>
      </c>
      <c r="G137" s="177" t="s">
        <v>484</v>
      </c>
      <c r="H137" s="178">
        <v>5</v>
      </c>
      <c r="I137" s="179"/>
      <c r="J137" s="180">
        <f>ROUND(I137*H137,2)</f>
        <v>0</v>
      </c>
      <c r="K137" s="176" t="s">
        <v>1797</v>
      </c>
      <c r="L137" s="42"/>
      <c r="M137" s="181" t="s">
        <v>19</v>
      </c>
      <c r="N137" s="182"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187</v>
      </c>
      <c r="AT137" s="185" t="s">
        <v>350</v>
      </c>
      <c r="AU137" s="185" t="s">
        <v>85</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187</v>
      </c>
      <c r="BM137" s="185" t="s">
        <v>527</v>
      </c>
    </row>
    <row r="138" spans="1:65" s="2" customFormat="1" ht="16.5" customHeight="1">
      <c r="A138" s="37"/>
      <c r="B138" s="38"/>
      <c r="C138" s="225" t="s">
        <v>444</v>
      </c>
      <c r="D138" s="225" t="s">
        <v>425</v>
      </c>
      <c r="E138" s="226" t="s">
        <v>13088</v>
      </c>
      <c r="F138" s="227" t="s">
        <v>13089</v>
      </c>
      <c r="G138" s="228" t="s">
        <v>993</v>
      </c>
      <c r="H138" s="229">
        <v>1.25</v>
      </c>
      <c r="I138" s="230"/>
      <c r="J138" s="231">
        <f>ROUND(I138*H138,2)</f>
        <v>0</v>
      </c>
      <c r="K138" s="227" t="s">
        <v>1811</v>
      </c>
      <c r="L138" s="232"/>
      <c r="M138" s="233" t="s">
        <v>19</v>
      </c>
      <c r="N138" s="234"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373</v>
      </c>
      <c r="AT138" s="185" t="s">
        <v>425</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187</v>
      </c>
      <c r="BM138" s="185" t="s">
        <v>531</v>
      </c>
    </row>
    <row r="139" spans="1:65" s="11" customFormat="1" ht="22.8" customHeight="1">
      <c r="B139" s="160"/>
      <c r="C139" s="161"/>
      <c r="D139" s="162" t="s">
        <v>74</v>
      </c>
      <c r="E139" s="249" t="s">
        <v>1953</v>
      </c>
      <c r="F139" s="249" t="s">
        <v>1954</v>
      </c>
      <c r="G139" s="161"/>
      <c r="H139" s="161"/>
      <c r="I139" s="164"/>
      <c r="J139" s="250">
        <f>BK139</f>
        <v>0</v>
      </c>
      <c r="K139" s="161"/>
      <c r="L139" s="166"/>
      <c r="M139" s="167"/>
      <c r="N139" s="168"/>
      <c r="O139" s="168"/>
      <c r="P139" s="169">
        <f>SUM(P140:P145)</f>
        <v>0</v>
      </c>
      <c r="Q139" s="168"/>
      <c r="R139" s="169">
        <f>SUM(R140:R145)</f>
        <v>0</v>
      </c>
      <c r="S139" s="168"/>
      <c r="T139" s="170">
        <f>SUM(T140:T145)</f>
        <v>0</v>
      </c>
      <c r="AR139" s="171" t="s">
        <v>83</v>
      </c>
      <c r="AT139" s="172" t="s">
        <v>74</v>
      </c>
      <c r="AU139" s="172" t="s">
        <v>83</v>
      </c>
      <c r="AY139" s="171" t="s">
        <v>349</v>
      </c>
      <c r="BK139" s="173">
        <f>SUM(BK140:BK145)</f>
        <v>0</v>
      </c>
    </row>
    <row r="140" spans="1:65" s="2" customFormat="1" ht="16.5" customHeight="1">
      <c r="A140" s="37"/>
      <c r="B140" s="38"/>
      <c r="C140" s="174" t="s">
        <v>536</v>
      </c>
      <c r="D140" s="174" t="s">
        <v>350</v>
      </c>
      <c r="E140" s="175" t="s">
        <v>1955</v>
      </c>
      <c r="F140" s="176" t="s">
        <v>1956</v>
      </c>
      <c r="G140" s="177" t="s">
        <v>403</v>
      </c>
      <c r="H140" s="178">
        <v>18.5</v>
      </c>
      <c r="I140" s="179"/>
      <c r="J140" s="180">
        <f>ROUND(I140*H140,2)</f>
        <v>0</v>
      </c>
      <c r="K140" s="176" t="s">
        <v>354</v>
      </c>
      <c r="L140" s="42"/>
      <c r="M140" s="181" t="s">
        <v>19</v>
      </c>
      <c r="N140" s="182" t="s">
        <v>46</v>
      </c>
      <c r="O140" s="67"/>
      <c r="P140" s="183">
        <f>O140*H140</f>
        <v>0</v>
      </c>
      <c r="Q140" s="183">
        <v>0</v>
      </c>
      <c r="R140" s="183">
        <f>Q140*H140</f>
        <v>0</v>
      </c>
      <c r="S140" s="183">
        <v>0</v>
      </c>
      <c r="T140" s="184">
        <f>S140*H140</f>
        <v>0</v>
      </c>
      <c r="U140" s="37"/>
      <c r="V140" s="37"/>
      <c r="W140" s="37"/>
      <c r="X140" s="37"/>
      <c r="Y140" s="37"/>
      <c r="Z140" s="37"/>
      <c r="AA140" s="37"/>
      <c r="AB140" s="37"/>
      <c r="AC140" s="37"/>
      <c r="AD140" s="37"/>
      <c r="AE140" s="37"/>
      <c r="AR140" s="185" t="s">
        <v>187</v>
      </c>
      <c r="AT140" s="185" t="s">
        <v>350</v>
      </c>
      <c r="AU140" s="185" t="s">
        <v>85</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187</v>
      </c>
      <c r="BM140" s="185" t="s">
        <v>539</v>
      </c>
    </row>
    <row r="141" spans="1:65" s="2" customFormat="1" ht="10.199999999999999">
      <c r="A141" s="37"/>
      <c r="B141" s="38"/>
      <c r="C141" s="39"/>
      <c r="D141" s="187" t="s">
        <v>355</v>
      </c>
      <c r="E141" s="39"/>
      <c r="F141" s="188" t="s">
        <v>1957</v>
      </c>
      <c r="G141" s="39"/>
      <c r="H141" s="39"/>
      <c r="I141" s="189"/>
      <c r="J141" s="39"/>
      <c r="K141" s="39"/>
      <c r="L141" s="42"/>
      <c r="M141" s="190"/>
      <c r="N141" s="191"/>
      <c r="O141" s="67"/>
      <c r="P141" s="67"/>
      <c r="Q141" s="67"/>
      <c r="R141" s="67"/>
      <c r="S141" s="67"/>
      <c r="T141" s="68"/>
      <c r="U141" s="37"/>
      <c r="V141" s="37"/>
      <c r="W141" s="37"/>
      <c r="X141" s="37"/>
      <c r="Y141" s="37"/>
      <c r="Z141" s="37"/>
      <c r="AA141" s="37"/>
      <c r="AB141" s="37"/>
      <c r="AC141" s="37"/>
      <c r="AD141" s="37"/>
      <c r="AE141" s="37"/>
      <c r="AT141" s="20" t="s">
        <v>355</v>
      </c>
      <c r="AU141" s="20" t="s">
        <v>85</v>
      </c>
    </row>
    <row r="142" spans="1:65" s="2" customFormat="1" ht="24.15" customHeight="1">
      <c r="A142" s="37"/>
      <c r="B142" s="38"/>
      <c r="C142" s="174" t="s">
        <v>449</v>
      </c>
      <c r="D142" s="174" t="s">
        <v>350</v>
      </c>
      <c r="E142" s="175" t="s">
        <v>1958</v>
      </c>
      <c r="F142" s="176" t="s">
        <v>1959</v>
      </c>
      <c r="G142" s="177" t="s">
        <v>403</v>
      </c>
      <c r="H142" s="178">
        <v>13.5</v>
      </c>
      <c r="I142" s="179"/>
      <c r="J142" s="180">
        <f>ROUND(I142*H142,2)</f>
        <v>0</v>
      </c>
      <c r="K142" s="176" t="s">
        <v>354</v>
      </c>
      <c r="L142" s="42"/>
      <c r="M142" s="181" t="s">
        <v>19</v>
      </c>
      <c r="N142" s="182" t="s">
        <v>46</v>
      </c>
      <c r="O142" s="67"/>
      <c r="P142" s="183">
        <f>O142*H142</f>
        <v>0</v>
      </c>
      <c r="Q142" s="183">
        <v>0</v>
      </c>
      <c r="R142" s="183">
        <f>Q142*H142</f>
        <v>0</v>
      </c>
      <c r="S142" s="183">
        <v>0</v>
      </c>
      <c r="T142" s="184">
        <f>S142*H142</f>
        <v>0</v>
      </c>
      <c r="U142" s="37"/>
      <c r="V142" s="37"/>
      <c r="W142" s="37"/>
      <c r="X142" s="37"/>
      <c r="Y142" s="37"/>
      <c r="Z142" s="37"/>
      <c r="AA142" s="37"/>
      <c r="AB142" s="37"/>
      <c r="AC142" s="37"/>
      <c r="AD142" s="37"/>
      <c r="AE142" s="37"/>
      <c r="AR142" s="185" t="s">
        <v>187</v>
      </c>
      <c r="AT142" s="185" t="s">
        <v>350</v>
      </c>
      <c r="AU142" s="185" t="s">
        <v>85</v>
      </c>
      <c r="AY142" s="20" t="s">
        <v>349</v>
      </c>
      <c r="BE142" s="186">
        <f>IF(N142="základní",J142,0)</f>
        <v>0</v>
      </c>
      <c r="BF142" s="186">
        <f>IF(N142="snížená",J142,0)</f>
        <v>0</v>
      </c>
      <c r="BG142" s="186">
        <f>IF(N142="zákl. přenesená",J142,0)</f>
        <v>0</v>
      </c>
      <c r="BH142" s="186">
        <f>IF(N142="sníž. přenesená",J142,0)</f>
        <v>0</v>
      </c>
      <c r="BI142" s="186">
        <f>IF(N142="nulová",J142,0)</f>
        <v>0</v>
      </c>
      <c r="BJ142" s="20" t="s">
        <v>83</v>
      </c>
      <c r="BK142" s="186">
        <f>ROUND(I142*H142,2)</f>
        <v>0</v>
      </c>
      <c r="BL142" s="20" t="s">
        <v>187</v>
      </c>
      <c r="BM142" s="185" t="s">
        <v>692</v>
      </c>
    </row>
    <row r="143" spans="1:65" s="2" customFormat="1" ht="10.199999999999999">
      <c r="A143" s="37"/>
      <c r="B143" s="38"/>
      <c r="C143" s="39"/>
      <c r="D143" s="187" t="s">
        <v>355</v>
      </c>
      <c r="E143" s="39"/>
      <c r="F143" s="188" t="s">
        <v>1960</v>
      </c>
      <c r="G143" s="39"/>
      <c r="H143" s="39"/>
      <c r="I143" s="189"/>
      <c r="J143" s="39"/>
      <c r="K143" s="39"/>
      <c r="L143" s="42"/>
      <c r="M143" s="190"/>
      <c r="N143" s="191"/>
      <c r="O143" s="67"/>
      <c r="P143" s="67"/>
      <c r="Q143" s="67"/>
      <c r="R143" s="67"/>
      <c r="S143" s="67"/>
      <c r="T143" s="68"/>
      <c r="U143" s="37"/>
      <c r="V143" s="37"/>
      <c r="W143" s="37"/>
      <c r="X143" s="37"/>
      <c r="Y143" s="37"/>
      <c r="Z143" s="37"/>
      <c r="AA143" s="37"/>
      <c r="AB143" s="37"/>
      <c r="AC143" s="37"/>
      <c r="AD143" s="37"/>
      <c r="AE143" s="37"/>
      <c r="AT143" s="20" t="s">
        <v>355</v>
      </c>
      <c r="AU143" s="20" t="s">
        <v>85</v>
      </c>
    </row>
    <row r="144" spans="1:65" s="13" customFormat="1" ht="10.199999999999999">
      <c r="B144" s="203"/>
      <c r="C144" s="204"/>
      <c r="D144" s="194" t="s">
        <v>357</v>
      </c>
      <c r="E144" s="205" t="s">
        <v>19</v>
      </c>
      <c r="F144" s="206" t="s">
        <v>13105</v>
      </c>
      <c r="G144" s="204"/>
      <c r="H144" s="207">
        <v>13.5</v>
      </c>
      <c r="I144" s="208"/>
      <c r="J144" s="204"/>
      <c r="K144" s="204"/>
      <c r="L144" s="209"/>
      <c r="M144" s="210"/>
      <c r="N144" s="211"/>
      <c r="O144" s="211"/>
      <c r="P144" s="211"/>
      <c r="Q144" s="211"/>
      <c r="R144" s="211"/>
      <c r="S144" s="211"/>
      <c r="T144" s="212"/>
      <c r="AT144" s="213" t="s">
        <v>357</v>
      </c>
      <c r="AU144" s="213" t="s">
        <v>85</v>
      </c>
      <c r="AV144" s="13" t="s">
        <v>85</v>
      </c>
      <c r="AW144" s="13" t="s">
        <v>37</v>
      </c>
      <c r="AX144" s="13" t="s">
        <v>75</v>
      </c>
      <c r="AY144" s="213" t="s">
        <v>349</v>
      </c>
    </row>
    <row r="145" spans="1:51" s="14" customFormat="1" ht="10.199999999999999">
      <c r="B145" s="214"/>
      <c r="C145" s="215"/>
      <c r="D145" s="194" t="s">
        <v>357</v>
      </c>
      <c r="E145" s="216" t="s">
        <v>19</v>
      </c>
      <c r="F145" s="217" t="s">
        <v>360</v>
      </c>
      <c r="G145" s="215"/>
      <c r="H145" s="218">
        <v>13.5</v>
      </c>
      <c r="I145" s="219"/>
      <c r="J145" s="215"/>
      <c r="K145" s="215"/>
      <c r="L145" s="220"/>
      <c r="M145" s="264"/>
      <c r="N145" s="265"/>
      <c r="O145" s="265"/>
      <c r="P145" s="265"/>
      <c r="Q145" s="265"/>
      <c r="R145" s="265"/>
      <c r="S145" s="265"/>
      <c r="T145" s="266"/>
      <c r="AT145" s="224" t="s">
        <v>357</v>
      </c>
      <c r="AU145" s="224" t="s">
        <v>85</v>
      </c>
      <c r="AV145" s="14" t="s">
        <v>187</v>
      </c>
      <c r="AW145" s="14" t="s">
        <v>37</v>
      </c>
      <c r="AX145" s="14" t="s">
        <v>83</v>
      </c>
      <c r="AY145" s="224" t="s">
        <v>349</v>
      </c>
    </row>
    <row r="146" spans="1:51" s="2" customFormat="1" ht="6.9" customHeight="1">
      <c r="A146" s="37"/>
      <c r="B146" s="50"/>
      <c r="C146" s="51"/>
      <c r="D146" s="51"/>
      <c r="E146" s="51"/>
      <c r="F146" s="51"/>
      <c r="G146" s="51"/>
      <c r="H146" s="51"/>
      <c r="I146" s="51"/>
      <c r="J146" s="51"/>
      <c r="K146" s="51"/>
      <c r="L146" s="42"/>
      <c r="M146" s="37"/>
      <c r="O146" s="37"/>
      <c r="P146" s="37"/>
      <c r="Q146" s="37"/>
      <c r="R146" s="37"/>
      <c r="S146" s="37"/>
      <c r="T146" s="37"/>
      <c r="U146" s="37"/>
      <c r="V146" s="37"/>
      <c r="W146" s="37"/>
      <c r="X146" s="37"/>
      <c r="Y146" s="37"/>
      <c r="Z146" s="37"/>
      <c r="AA146" s="37"/>
      <c r="AB146" s="37"/>
      <c r="AC146" s="37"/>
      <c r="AD146" s="37"/>
      <c r="AE146" s="37"/>
    </row>
  </sheetData>
  <sheetProtection algorithmName="SHA-512" hashValue="InIDMIVMkWRD+uh0LlxQXpCJNBduUPWZis2f9l6mdT9lf6DPCAYGUHPkIHXMFkEnQNDdygveFWjRX7YwccB/og==" saltValue="3qDbOczrXHyd5DsVmuuAxJ64u0OEpVCIZWyD75bfbIH9MHmkWjqaXce+DNYaCVaRMgg22tplDqPvJiQLODJneQ==" spinCount="100000" sheet="1" objects="1" scenarios="1" formatColumns="0" formatRows="0" autoFilter="0"/>
  <autoFilter ref="C88:K145" xr:uid="{00000000-0009-0000-0000-00003D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93" r:id="rId1" xr:uid="{00000000-0004-0000-3D00-000000000000}"/>
    <hyperlink ref="F95" r:id="rId2" xr:uid="{00000000-0004-0000-3D00-000001000000}"/>
    <hyperlink ref="F99" r:id="rId3" xr:uid="{00000000-0004-0000-3D00-000002000000}"/>
    <hyperlink ref="F102" r:id="rId4" xr:uid="{00000000-0004-0000-3D00-000003000000}"/>
    <hyperlink ref="F104" r:id="rId5" xr:uid="{00000000-0004-0000-3D00-000004000000}"/>
    <hyperlink ref="F109" r:id="rId6" xr:uid="{00000000-0004-0000-3D00-000005000000}"/>
    <hyperlink ref="F111" r:id="rId7" xr:uid="{00000000-0004-0000-3D00-000006000000}"/>
    <hyperlink ref="F114" r:id="rId8" xr:uid="{00000000-0004-0000-3D00-000007000000}"/>
    <hyperlink ref="F117" r:id="rId9" xr:uid="{00000000-0004-0000-3D00-000008000000}"/>
    <hyperlink ref="F119" r:id="rId10" xr:uid="{00000000-0004-0000-3D00-000009000000}"/>
    <hyperlink ref="F121" r:id="rId11" xr:uid="{00000000-0004-0000-3D00-00000A000000}"/>
    <hyperlink ref="F126" r:id="rId12" xr:uid="{00000000-0004-0000-3D00-00000B000000}"/>
    <hyperlink ref="F128" r:id="rId13" xr:uid="{00000000-0004-0000-3D00-00000C000000}"/>
    <hyperlink ref="F130" r:id="rId14" xr:uid="{00000000-0004-0000-3D00-00000D000000}"/>
    <hyperlink ref="F132" r:id="rId15" xr:uid="{00000000-0004-0000-3D00-00000E000000}"/>
    <hyperlink ref="F136" r:id="rId16" xr:uid="{00000000-0004-0000-3D00-00000F000000}"/>
    <hyperlink ref="F141" r:id="rId17" xr:uid="{00000000-0004-0000-3D00-000010000000}"/>
    <hyperlink ref="F143" r:id="rId18" xr:uid="{00000000-0004-0000-3D00-00001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2:BM145"/>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298</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1" customFormat="1" ht="12" customHeight="1">
      <c r="B8" s="23"/>
      <c r="D8" s="115" t="s">
        <v>320</v>
      </c>
      <c r="L8" s="23"/>
    </row>
    <row r="9" spans="1:46" s="2" customFormat="1" ht="16.5" customHeight="1">
      <c r="A9" s="37"/>
      <c r="B9" s="42"/>
      <c r="C9" s="37"/>
      <c r="D9" s="37"/>
      <c r="E9" s="426" t="s">
        <v>12893</v>
      </c>
      <c r="F9" s="429"/>
      <c r="G9" s="429"/>
      <c r="H9" s="429"/>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1775</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28" t="s">
        <v>13106</v>
      </c>
      <c r="F11" s="429"/>
      <c r="G11" s="429"/>
      <c r="H11" s="429"/>
      <c r="I11" s="37"/>
      <c r="J11" s="37"/>
      <c r="K11" s="37"/>
      <c r="L11" s="116"/>
      <c r="S11" s="37"/>
      <c r="T11" s="37"/>
      <c r="U11" s="37"/>
      <c r="V11" s="37"/>
      <c r="W11" s="37"/>
      <c r="X11" s="37"/>
      <c r="Y11" s="37"/>
      <c r="Z11" s="37"/>
      <c r="AA11" s="37"/>
      <c r="AB11" s="37"/>
      <c r="AC11" s="37"/>
      <c r="AD11" s="37"/>
      <c r="AE11" s="37"/>
    </row>
    <row r="12" spans="1:46" s="2" customFormat="1" ht="10.199999999999999">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8. 12. 2022</v>
      </c>
      <c r="K14" s="37"/>
      <c r="L14" s="116"/>
      <c r="S14" s="37"/>
      <c r="T14" s="37"/>
      <c r="U14" s="37"/>
      <c r="V14" s="37"/>
      <c r="W14" s="37"/>
      <c r="X14" s="37"/>
      <c r="Y14" s="37"/>
      <c r="Z14" s="37"/>
      <c r="AA14" s="37"/>
      <c r="AB14" s="37"/>
      <c r="AC14" s="37"/>
      <c r="AD14" s="37"/>
      <c r="AE14" s="37"/>
    </row>
    <row r="15" spans="1:46" s="2" customFormat="1" ht="10.8"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30" t="str">
        <f>'Rekapitulace stavby'!E14</f>
        <v>Vyplň údaj</v>
      </c>
      <c r="F20" s="431"/>
      <c r="G20" s="431"/>
      <c r="H20" s="431"/>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
        <v>34</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
        <v>35</v>
      </c>
      <c r="F26" s="37"/>
      <c r="G26" s="37"/>
      <c r="H26" s="37"/>
      <c r="I26" s="115" t="s">
        <v>29</v>
      </c>
      <c r="J26" s="106" t="s">
        <v>36</v>
      </c>
      <c r="K26" s="37"/>
      <c r="L26" s="116"/>
      <c r="S26" s="37"/>
      <c r="T26" s="37"/>
      <c r="U26" s="37"/>
      <c r="V26" s="37"/>
      <c r="W26" s="37"/>
      <c r="X26" s="37"/>
      <c r="Y26" s="37"/>
      <c r="Z26" s="37"/>
      <c r="AA26" s="37"/>
      <c r="AB26" s="37"/>
      <c r="AC26" s="37"/>
      <c r="AD26" s="37"/>
      <c r="AE26" s="37"/>
    </row>
    <row r="27" spans="1:31" s="2" customFormat="1" ht="6.9"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39</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07.25" customHeight="1">
      <c r="A29" s="118"/>
      <c r="B29" s="119"/>
      <c r="C29" s="118"/>
      <c r="D29" s="118"/>
      <c r="E29" s="432" t="s">
        <v>322</v>
      </c>
      <c r="F29" s="432"/>
      <c r="G29" s="432"/>
      <c r="H29" s="432"/>
      <c r="I29" s="118"/>
      <c r="J29" s="118"/>
      <c r="K29" s="118"/>
      <c r="L29" s="120"/>
      <c r="S29" s="118"/>
      <c r="T29" s="118"/>
      <c r="U29" s="118"/>
      <c r="V29" s="118"/>
      <c r="W29" s="118"/>
      <c r="X29" s="118"/>
      <c r="Y29" s="118"/>
      <c r="Z29" s="118"/>
      <c r="AA29" s="118"/>
      <c r="AB29" s="118"/>
      <c r="AC29" s="118"/>
      <c r="AD29" s="118"/>
      <c r="AE29" s="118"/>
    </row>
    <row r="30" spans="1:31" s="2" customFormat="1" ht="6.9"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41</v>
      </c>
      <c r="E32" s="37"/>
      <c r="F32" s="37"/>
      <c r="G32" s="37"/>
      <c r="H32" s="37"/>
      <c r="I32" s="37"/>
      <c r="J32" s="123">
        <f>ROUND(J89, 2)</f>
        <v>0</v>
      </c>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 customHeight="1">
      <c r="A34" s="37"/>
      <c r="B34" s="42"/>
      <c r="C34" s="37"/>
      <c r="D34" s="37"/>
      <c r="E34" s="37"/>
      <c r="F34" s="124" t="s">
        <v>43</v>
      </c>
      <c r="G34" s="37"/>
      <c r="H34" s="37"/>
      <c r="I34" s="124" t="s">
        <v>42</v>
      </c>
      <c r="J34" s="124" t="s">
        <v>44</v>
      </c>
      <c r="K34" s="37"/>
      <c r="L34" s="116"/>
      <c r="S34" s="37"/>
      <c r="T34" s="37"/>
      <c r="U34" s="37"/>
      <c r="V34" s="37"/>
      <c r="W34" s="37"/>
      <c r="X34" s="37"/>
      <c r="Y34" s="37"/>
      <c r="Z34" s="37"/>
      <c r="AA34" s="37"/>
      <c r="AB34" s="37"/>
      <c r="AC34" s="37"/>
      <c r="AD34" s="37"/>
      <c r="AE34" s="37"/>
    </row>
    <row r="35" spans="1:31" s="2" customFormat="1" ht="14.4" customHeight="1">
      <c r="A35" s="37"/>
      <c r="B35" s="42"/>
      <c r="C35" s="37"/>
      <c r="D35" s="125" t="s">
        <v>45</v>
      </c>
      <c r="E35" s="115" t="s">
        <v>46</v>
      </c>
      <c r="F35" s="126">
        <f>ROUND((SUM(BE89:BE144)),  2)</f>
        <v>0</v>
      </c>
      <c r="G35" s="37"/>
      <c r="H35" s="37"/>
      <c r="I35" s="127">
        <v>0.21</v>
      </c>
      <c r="J35" s="126">
        <f>ROUND(((SUM(BE89:BE144))*I35),  2)</f>
        <v>0</v>
      </c>
      <c r="K35" s="37"/>
      <c r="L35" s="116"/>
      <c r="S35" s="37"/>
      <c r="T35" s="37"/>
      <c r="U35" s="37"/>
      <c r="V35" s="37"/>
      <c r="W35" s="37"/>
      <c r="X35" s="37"/>
      <c r="Y35" s="37"/>
      <c r="Z35" s="37"/>
      <c r="AA35" s="37"/>
      <c r="AB35" s="37"/>
      <c r="AC35" s="37"/>
      <c r="AD35" s="37"/>
      <c r="AE35" s="37"/>
    </row>
    <row r="36" spans="1:31" s="2" customFormat="1" ht="14.4" customHeight="1">
      <c r="A36" s="37"/>
      <c r="B36" s="42"/>
      <c r="C36" s="37"/>
      <c r="D36" s="37"/>
      <c r="E36" s="115" t="s">
        <v>47</v>
      </c>
      <c r="F36" s="126">
        <f>ROUND((SUM(BF89:BF144)),  2)</f>
        <v>0</v>
      </c>
      <c r="G36" s="37"/>
      <c r="H36" s="37"/>
      <c r="I36" s="127">
        <v>0.15</v>
      </c>
      <c r="J36" s="126">
        <f>ROUND(((SUM(BF89:BF144))*I36),  2)</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48</v>
      </c>
      <c r="F37" s="126">
        <f>ROUND((SUM(BG89:BG144)),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 hidden="1" customHeight="1">
      <c r="A38" s="37"/>
      <c r="B38" s="42"/>
      <c r="C38" s="37"/>
      <c r="D38" s="37"/>
      <c r="E38" s="115" t="s">
        <v>49</v>
      </c>
      <c r="F38" s="126">
        <f>ROUND((SUM(BH89:BH144)),  2)</f>
        <v>0</v>
      </c>
      <c r="G38" s="37"/>
      <c r="H38" s="37"/>
      <c r="I38" s="127">
        <v>0.15</v>
      </c>
      <c r="J38" s="126">
        <f>0</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50</v>
      </c>
      <c r="F39" s="126">
        <f>ROUND((SUM(BI89:BI144)),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51</v>
      </c>
      <c r="E41" s="130"/>
      <c r="F41" s="130"/>
      <c r="G41" s="131" t="s">
        <v>52</v>
      </c>
      <c r="H41" s="132" t="s">
        <v>53</v>
      </c>
      <c r="I41" s="130"/>
      <c r="J41" s="133">
        <f>SUM(J32:J39)</f>
        <v>0</v>
      </c>
      <c r="K41" s="134"/>
      <c r="L41" s="116"/>
      <c r="S41" s="37"/>
      <c r="T41" s="37"/>
      <c r="U41" s="37"/>
      <c r="V41" s="37"/>
      <c r="W41" s="37"/>
      <c r="X41" s="37"/>
      <c r="Y41" s="37"/>
      <c r="Z41" s="37"/>
      <c r="AA41" s="37"/>
      <c r="AB41" s="37"/>
      <c r="AC41" s="37"/>
      <c r="AD41" s="37"/>
      <c r="AE41" s="37"/>
    </row>
    <row r="42" spans="1:31" s="2" customFormat="1" ht="14.4"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 customHeight="1">
      <c r="A47" s="37"/>
      <c r="B47" s="38"/>
      <c r="C47" s="26" t="s">
        <v>323</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33" t="str">
        <f>E7</f>
        <v>Dostavba kampusu LF v Olomouci</v>
      </c>
      <c r="F50" s="434"/>
      <c r="G50" s="434"/>
      <c r="H50" s="434"/>
      <c r="I50" s="39"/>
      <c r="J50" s="39"/>
      <c r="K50" s="39"/>
      <c r="L50" s="116"/>
      <c r="S50" s="37"/>
      <c r="T50" s="37"/>
      <c r="U50" s="37"/>
      <c r="V50" s="37"/>
      <c r="W50" s="37"/>
      <c r="X50" s="37"/>
      <c r="Y50" s="37"/>
      <c r="Z50" s="37"/>
      <c r="AA50" s="37"/>
      <c r="AB50" s="37"/>
      <c r="AC50" s="37"/>
      <c r="AD50" s="37"/>
      <c r="AE50" s="37"/>
    </row>
    <row r="51" spans="1:47" s="1" customFormat="1" ht="12" customHeight="1">
      <c r="B51" s="24"/>
      <c r="C51" s="32" t="s">
        <v>320</v>
      </c>
      <c r="D51" s="25"/>
      <c r="E51" s="25"/>
      <c r="F51" s="25"/>
      <c r="G51" s="25"/>
      <c r="H51" s="25"/>
      <c r="I51" s="25"/>
      <c r="J51" s="25"/>
      <c r="K51" s="25"/>
      <c r="L51" s="23"/>
    </row>
    <row r="52" spans="1:47" s="2" customFormat="1" ht="16.5" customHeight="1">
      <c r="A52" s="37"/>
      <c r="B52" s="38"/>
      <c r="C52" s="39"/>
      <c r="D52" s="39"/>
      <c r="E52" s="433" t="s">
        <v>12893</v>
      </c>
      <c r="F52" s="435"/>
      <c r="G52" s="435"/>
      <c r="H52" s="435"/>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1775</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407" t="str">
        <f>E11</f>
        <v>SO-05.3 - Sadové úpravy - náhradní výsadba ul. Okružní</v>
      </c>
      <c r="F54" s="435"/>
      <c r="G54" s="435"/>
      <c r="H54" s="435"/>
      <c r="I54" s="39"/>
      <c r="J54" s="39"/>
      <c r="K54" s="39"/>
      <c r="L54" s="116"/>
      <c r="S54" s="37"/>
      <c r="T54" s="37"/>
      <c r="U54" s="37"/>
      <c r="V54" s="37"/>
      <c r="W54" s="37"/>
      <c r="X54" s="37"/>
      <c r="Y54" s="37"/>
      <c r="Z54" s="37"/>
      <c r="AA54" s="37"/>
      <c r="AB54" s="37"/>
      <c r="AC54" s="37"/>
      <c r="AD54" s="37"/>
      <c r="AE54" s="37"/>
    </row>
    <row r="55" spans="1:47" s="2" customFormat="1" ht="6.9"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Olomouc, Hněvotínská</v>
      </c>
      <c r="G56" s="39"/>
      <c r="H56" s="39"/>
      <c r="I56" s="32" t="s">
        <v>23</v>
      </c>
      <c r="J56" s="62" t="str">
        <f>IF(J14="","",J14)</f>
        <v>8. 12. 2022</v>
      </c>
      <c r="K56" s="39"/>
      <c r="L56" s="116"/>
      <c r="S56" s="37"/>
      <c r="T56" s="37"/>
      <c r="U56" s="37"/>
      <c r="V56" s="37"/>
      <c r="W56" s="37"/>
      <c r="X56" s="37"/>
      <c r="Y56" s="37"/>
      <c r="Z56" s="37"/>
      <c r="AA56" s="37"/>
      <c r="AB56" s="37"/>
      <c r="AC56" s="37"/>
      <c r="AD56" s="37"/>
      <c r="AE56" s="37"/>
    </row>
    <row r="57" spans="1:47" s="2" customFormat="1" ht="6.9"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25.65" customHeight="1">
      <c r="A58" s="37"/>
      <c r="B58" s="38"/>
      <c r="C58" s="32" t="s">
        <v>25</v>
      </c>
      <c r="D58" s="39"/>
      <c r="E58" s="39"/>
      <c r="F58" s="30" t="str">
        <f>E17</f>
        <v>Univerzita Palackého v Olomouci</v>
      </c>
      <c r="G58" s="39"/>
      <c r="H58" s="39"/>
      <c r="I58" s="32" t="s">
        <v>33</v>
      </c>
      <c r="J58" s="35" t="str">
        <f>E23</f>
        <v>Ateliér Velehradský s.r.o.</v>
      </c>
      <c r="K58" s="39"/>
      <c r="L58" s="116"/>
      <c r="S58" s="37"/>
      <c r="T58" s="37"/>
      <c r="U58" s="37"/>
      <c r="V58" s="37"/>
      <c r="W58" s="37"/>
      <c r="X58" s="37"/>
      <c r="Y58" s="37"/>
      <c r="Z58" s="37"/>
      <c r="AA58" s="37"/>
      <c r="AB58" s="37"/>
      <c r="AC58" s="37"/>
      <c r="AD58" s="37"/>
      <c r="AE58" s="37"/>
    </row>
    <row r="59" spans="1:47" s="2" customFormat="1" ht="25.65" customHeight="1">
      <c r="A59" s="37"/>
      <c r="B59" s="38"/>
      <c r="C59" s="32" t="s">
        <v>31</v>
      </c>
      <c r="D59" s="39"/>
      <c r="E59" s="39"/>
      <c r="F59" s="30" t="str">
        <f>IF(E20="","",E20)</f>
        <v>Vyplň údaj</v>
      </c>
      <c r="G59" s="39"/>
      <c r="H59" s="39"/>
      <c r="I59" s="32" t="s">
        <v>38</v>
      </c>
      <c r="J59" s="35" t="str">
        <f>E26</f>
        <v>Ateliér Velehradský s.r.o.</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324</v>
      </c>
      <c r="D61" s="140"/>
      <c r="E61" s="140"/>
      <c r="F61" s="140"/>
      <c r="G61" s="140"/>
      <c r="H61" s="140"/>
      <c r="I61" s="140"/>
      <c r="J61" s="141" t="s">
        <v>325</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8" customHeight="1">
      <c r="A63" s="37"/>
      <c r="B63" s="38"/>
      <c r="C63" s="142" t="s">
        <v>73</v>
      </c>
      <c r="D63" s="39"/>
      <c r="E63" s="39"/>
      <c r="F63" s="39"/>
      <c r="G63" s="39"/>
      <c r="H63" s="39"/>
      <c r="I63" s="39"/>
      <c r="J63" s="80">
        <f>J89</f>
        <v>0</v>
      </c>
      <c r="K63" s="39"/>
      <c r="L63" s="116"/>
      <c r="S63" s="37"/>
      <c r="T63" s="37"/>
      <c r="U63" s="37"/>
      <c r="V63" s="37"/>
      <c r="W63" s="37"/>
      <c r="X63" s="37"/>
      <c r="Y63" s="37"/>
      <c r="Z63" s="37"/>
      <c r="AA63" s="37"/>
      <c r="AB63" s="37"/>
      <c r="AC63" s="37"/>
      <c r="AD63" s="37"/>
      <c r="AE63" s="37"/>
      <c r="AU63" s="20" t="s">
        <v>326</v>
      </c>
    </row>
    <row r="64" spans="1:47" s="9" customFormat="1" ht="24.9" customHeight="1">
      <c r="B64" s="143"/>
      <c r="C64" s="144"/>
      <c r="D64" s="145" t="s">
        <v>1779</v>
      </c>
      <c r="E64" s="146"/>
      <c r="F64" s="146"/>
      <c r="G64" s="146"/>
      <c r="H64" s="146"/>
      <c r="I64" s="146"/>
      <c r="J64" s="147">
        <f>J90</f>
        <v>0</v>
      </c>
      <c r="K64" s="144"/>
      <c r="L64" s="148"/>
    </row>
    <row r="65" spans="1:31" s="15" customFormat="1" ht="19.95" customHeight="1">
      <c r="B65" s="244"/>
      <c r="C65" s="100"/>
      <c r="D65" s="245" t="s">
        <v>12897</v>
      </c>
      <c r="E65" s="246"/>
      <c r="F65" s="246"/>
      <c r="G65" s="246"/>
      <c r="H65" s="246"/>
      <c r="I65" s="246"/>
      <c r="J65" s="247">
        <f>J91</f>
        <v>0</v>
      </c>
      <c r="K65" s="100"/>
      <c r="L65" s="248"/>
    </row>
    <row r="66" spans="1:31" s="15" customFormat="1" ht="19.95" customHeight="1">
      <c r="B66" s="244"/>
      <c r="C66" s="100"/>
      <c r="D66" s="245" t="s">
        <v>12898</v>
      </c>
      <c r="E66" s="246"/>
      <c r="F66" s="246"/>
      <c r="G66" s="246"/>
      <c r="H66" s="246"/>
      <c r="I66" s="246"/>
      <c r="J66" s="247">
        <f>J122</f>
        <v>0</v>
      </c>
      <c r="K66" s="100"/>
      <c r="L66" s="248"/>
    </row>
    <row r="67" spans="1:31" s="15" customFormat="1" ht="19.95" customHeight="1">
      <c r="B67" s="244"/>
      <c r="C67" s="100"/>
      <c r="D67" s="245" t="s">
        <v>1783</v>
      </c>
      <c r="E67" s="246"/>
      <c r="F67" s="246"/>
      <c r="G67" s="246"/>
      <c r="H67" s="246"/>
      <c r="I67" s="246"/>
      <c r="J67" s="247">
        <f>J138</f>
        <v>0</v>
      </c>
      <c r="K67" s="100"/>
      <c r="L67" s="248"/>
    </row>
    <row r="68" spans="1:31" s="2" customFormat="1" ht="21.75" customHeight="1">
      <c r="A68" s="37"/>
      <c r="B68" s="38"/>
      <c r="C68" s="39"/>
      <c r="D68" s="39"/>
      <c r="E68" s="39"/>
      <c r="F68" s="39"/>
      <c r="G68" s="39"/>
      <c r="H68" s="39"/>
      <c r="I68" s="39"/>
      <c r="J68" s="39"/>
      <c r="K68" s="39"/>
      <c r="L68" s="116"/>
      <c r="S68" s="37"/>
      <c r="T68" s="37"/>
      <c r="U68" s="37"/>
      <c r="V68" s="37"/>
      <c r="W68" s="37"/>
      <c r="X68" s="37"/>
      <c r="Y68" s="37"/>
      <c r="Z68" s="37"/>
      <c r="AA68" s="37"/>
      <c r="AB68" s="37"/>
      <c r="AC68" s="37"/>
      <c r="AD68" s="37"/>
      <c r="AE68" s="37"/>
    </row>
    <row r="69" spans="1:31" s="2" customFormat="1" ht="6.9" customHeight="1">
      <c r="A69" s="37"/>
      <c r="B69" s="50"/>
      <c r="C69" s="51"/>
      <c r="D69" s="51"/>
      <c r="E69" s="51"/>
      <c r="F69" s="51"/>
      <c r="G69" s="51"/>
      <c r="H69" s="51"/>
      <c r="I69" s="51"/>
      <c r="J69" s="51"/>
      <c r="K69" s="51"/>
      <c r="L69" s="116"/>
      <c r="S69" s="37"/>
      <c r="T69" s="37"/>
      <c r="U69" s="37"/>
      <c r="V69" s="37"/>
      <c r="W69" s="37"/>
      <c r="X69" s="37"/>
      <c r="Y69" s="37"/>
      <c r="Z69" s="37"/>
      <c r="AA69" s="37"/>
      <c r="AB69" s="37"/>
      <c r="AC69" s="37"/>
      <c r="AD69" s="37"/>
      <c r="AE69" s="37"/>
    </row>
    <row r="73" spans="1:31" s="2" customFormat="1" ht="6.9" customHeight="1">
      <c r="A73" s="37"/>
      <c r="B73" s="52"/>
      <c r="C73" s="53"/>
      <c r="D73" s="53"/>
      <c r="E73" s="53"/>
      <c r="F73" s="53"/>
      <c r="G73" s="53"/>
      <c r="H73" s="53"/>
      <c r="I73" s="53"/>
      <c r="J73" s="53"/>
      <c r="K73" s="53"/>
      <c r="L73" s="116"/>
      <c r="S73" s="37"/>
      <c r="T73" s="37"/>
      <c r="U73" s="37"/>
      <c r="V73" s="37"/>
      <c r="W73" s="37"/>
      <c r="X73" s="37"/>
      <c r="Y73" s="37"/>
      <c r="Z73" s="37"/>
      <c r="AA73" s="37"/>
      <c r="AB73" s="37"/>
      <c r="AC73" s="37"/>
      <c r="AD73" s="37"/>
      <c r="AE73" s="37"/>
    </row>
    <row r="74" spans="1:31" s="2" customFormat="1" ht="24.9" customHeight="1">
      <c r="A74" s="37"/>
      <c r="B74" s="38"/>
      <c r="C74" s="26" t="s">
        <v>334</v>
      </c>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6.9"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12" customHeight="1">
      <c r="A76" s="37"/>
      <c r="B76" s="38"/>
      <c r="C76" s="32" t="s">
        <v>16</v>
      </c>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16.5" customHeight="1">
      <c r="A77" s="37"/>
      <c r="B77" s="38"/>
      <c r="C77" s="39"/>
      <c r="D77" s="39"/>
      <c r="E77" s="433" t="str">
        <f>E7</f>
        <v>Dostavba kampusu LF v Olomouci</v>
      </c>
      <c r="F77" s="434"/>
      <c r="G77" s="434"/>
      <c r="H77" s="434"/>
      <c r="I77" s="39"/>
      <c r="J77" s="39"/>
      <c r="K77" s="39"/>
      <c r="L77" s="116"/>
      <c r="S77" s="37"/>
      <c r="T77" s="37"/>
      <c r="U77" s="37"/>
      <c r="V77" s="37"/>
      <c r="W77" s="37"/>
      <c r="X77" s="37"/>
      <c r="Y77" s="37"/>
      <c r="Z77" s="37"/>
      <c r="AA77" s="37"/>
      <c r="AB77" s="37"/>
      <c r="AC77" s="37"/>
      <c r="AD77" s="37"/>
      <c r="AE77" s="37"/>
    </row>
    <row r="78" spans="1:31" s="1" customFormat="1" ht="12" customHeight="1">
      <c r="B78" s="24"/>
      <c r="C78" s="32" t="s">
        <v>320</v>
      </c>
      <c r="D78" s="25"/>
      <c r="E78" s="25"/>
      <c r="F78" s="25"/>
      <c r="G78" s="25"/>
      <c r="H78" s="25"/>
      <c r="I78" s="25"/>
      <c r="J78" s="25"/>
      <c r="K78" s="25"/>
      <c r="L78" s="23"/>
    </row>
    <row r="79" spans="1:31" s="2" customFormat="1" ht="16.5" customHeight="1">
      <c r="A79" s="37"/>
      <c r="B79" s="38"/>
      <c r="C79" s="39"/>
      <c r="D79" s="39"/>
      <c r="E79" s="433" t="s">
        <v>12893</v>
      </c>
      <c r="F79" s="435"/>
      <c r="G79" s="435"/>
      <c r="H79" s="435"/>
      <c r="I79" s="39"/>
      <c r="J79" s="39"/>
      <c r="K79" s="39"/>
      <c r="L79" s="116"/>
      <c r="S79" s="37"/>
      <c r="T79" s="37"/>
      <c r="U79" s="37"/>
      <c r="V79" s="37"/>
      <c r="W79" s="37"/>
      <c r="X79" s="37"/>
      <c r="Y79" s="37"/>
      <c r="Z79" s="37"/>
      <c r="AA79" s="37"/>
      <c r="AB79" s="37"/>
      <c r="AC79" s="37"/>
      <c r="AD79" s="37"/>
      <c r="AE79" s="37"/>
    </row>
    <row r="80" spans="1:31" s="2" customFormat="1" ht="12" customHeight="1">
      <c r="A80" s="37"/>
      <c r="B80" s="38"/>
      <c r="C80" s="32" t="s">
        <v>1775</v>
      </c>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16.5" customHeight="1">
      <c r="A81" s="37"/>
      <c r="B81" s="38"/>
      <c r="C81" s="39"/>
      <c r="D81" s="39"/>
      <c r="E81" s="407" t="str">
        <f>E11</f>
        <v>SO-05.3 - Sadové úpravy - náhradní výsadba ul. Okružní</v>
      </c>
      <c r="F81" s="435"/>
      <c r="G81" s="435"/>
      <c r="H81" s="435"/>
      <c r="I81" s="39"/>
      <c r="J81" s="39"/>
      <c r="K81" s="39"/>
      <c r="L81" s="116"/>
      <c r="S81" s="37"/>
      <c r="T81" s="37"/>
      <c r="U81" s="37"/>
      <c r="V81" s="37"/>
      <c r="W81" s="37"/>
      <c r="X81" s="37"/>
      <c r="Y81" s="37"/>
      <c r="Z81" s="37"/>
      <c r="AA81" s="37"/>
      <c r="AB81" s="37"/>
      <c r="AC81" s="37"/>
      <c r="AD81" s="37"/>
      <c r="AE81" s="37"/>
    </row>
    <row r="82" spans="1:65" s="2" customFormat="1" ht="6.9" customHeight="1">
      <c r="A82" s="37"/>
      <c r="B82" s="38"/>
      <c r="C82" s="39"/>
      <c r="D82" s="39"/>
      <c r="E82" s="39"/>
      <c r="F82" s="39"/>
      <c r="G82" s="39"/>
      <c r="H82" s="39"/>
      <c r="I82" s="39"/>
      <c r="J82" s="39"/>
      <c r="K82" s="39"/>
      <c r="L82" s="116"/>
      <c r="S82" s="37"/>
      <c r="T82" s="37"/>
      <c r="U82" s="37"/>
      <c r="V82" s="37"/>
      <c r="W82" s="37"/>
      <c r="X82" s="37"/>
      <c r="Y82" s="37"/>
      <c r="Z82" s="37"/>
      <c r="AA82" s="37"/>
      <c r="AB82" s="37"/>
      <c r="AC82" s="37"/>
      <c r="AD82" s="37"/>
      <c r="AE82" s="37"/>
    </row>
    <row r="83" spans="1:65" s="2" customFormat="1" ht="12" customHeight="1">
      <c r="A83" s="37"/>
      <c r="B83" s="38"/>
      <c r="C83" s="32" t="s">
        <v>21</v>
      </c>
      <c r="D83" s="39"/>
      <c r="E83" s="39"/>
      <c r="F83" s="30" t="str">
        <f>F14</f>
        <v>Olomouc, Hněvotínská</v>
      </c>
      <c r="G83" s="39"/>
      <c r="H83" s="39"/>
      <c r="I83" s="32" t="s">
        <v>23</v>
      </c>
      <c r="J83" s="62" t="str">
        <f>IF(J14="","",J14)</f>
        <v>8. 12. 2022</v>
      </c>
      <c r="K83" s="39"/>
      <c r="L83" s="116"/>
      <c r="S83" s="37"/>
      <c r="T83" s="37"/>
      <c r="U83" s="37"/>
      <c r="V83" s="37"/>
      <c r="W83" s="37"/>
      <c r="X83" s="37"/>
      <c r="Y83" s="37"/>
      <c r="Z83" s="37"/>
      <c r="AA83" s="37"/>
      <c r="AB83" s="37"/>
      <c r="AC83" s="37"/>
      <c r="AD83" s="37"/>
      <c r="AE83" s="37"/>
    </row>
    <row r="84" spans="1:65" s="2" customFormat="1" ht="6.9" customHeight="1">
      <c r="A84" s="37"/>
      <c r="B84" s="38"/>
      <c r="C84" s="39"/>
      <c r="D84" s="39"/>
      <c r="E84" s="39"/>
      <c r="F84" s="39"/>
      <c r="G84" s="39"/>
      <c r="H84" s="39"/>
      <c r="I84" s="39"/>
      <c r="J84" s="39"/>
      <c r="K84" s="39"/>
      <c r="L84" s="116"/>
      <c r="S84" s="37"/>
      <c r="T84" s="37"/>
      <c r="U84" s="37"/>
      <c r="V84" s="37"/>
      <c r="W84" s="37"/>
      <c r="X84" s="37"/>
      <c r="Y84" s="37"/>
      <c r="Z84" s="37"/>
      <c r="AA84" s="37"/>
      <c r="AB84" s="37"/>
      <c r="AC84" s="37"/>
      <c r="AD84" s="37"/>
      <c r="AE84" s="37"/>
    </row>
    <row r="85" spans="1:65" s="2" customFormat="1" ht="25.65" customHeight="1">
      <c r="A85" s="37"/>
      <c r="B85" s="38"/>
      <c r="C85" s="32" t="s">
        <v>25</v>
      </c>
      <c r="D85" s="39"/>
      <c r="E85" s="39"/>
      <c r="F85" s="30" t="str">
        <f>E17</f>
        <v>Univerzita Palackého v Olomouci</v>
      </c>
      <c r="G85" s="39"/>
      <c r="H85" s="39"/>
      <c r="I85" s="32" t="s">
        <v>33</v>
      </c>
      <c r="J85" s="35" t="str">
        <f>E23</f>
        <v>Ateliér Velehradský s.r.o.</v>
      </c>
      <c r="K85" s="39"/>
      <c r="L85" s="116"/>
      <c r="S85" s="37"/>
      <c r="T85" s="37"/>
      <c r="U85" s="37"/>
      <c r="V85" s="37"/>
      <c r="W85" s="37"/>
      <c r="X85" s="37"/>
      <c r="Y85" s="37"/>
      <c r="Z85" s="37"/>
      <c r="AA85" s="37"/>
      <c r="AB85" s="37"/>
      <c r="AC85" s="37"/>
      <c r="AD85" s="37"/>
      <c r="AE85" s="37"/>
    </row>
    <row r="86" spans="1:65" s="2" customFormat="1" ht="25.65" customHeight="1">
      <c r="A86" s="37"/>
      <c r="B86" s="38"/>
      <c r="C86" s="32" t="s">
        <v>31</v>
      </c>
      <c r="D86" s="39"/>
      <c r="E86" s="39"/>
      <c r="F86" s="30" t="str">
        <f>IF(E20="","",E20)</f>
        <v>Vyplň údaj</v>
      </c>
      <c r="G86" s="39"/>
      <c r="H86" s="39"/>
      <c r="I86" s="32" t="s">
        <v>38</v>
      </c>
      <c r="J86" s="35" t="str">
        <f>E26</f>
        <v>Ateliér Velehradský s.r.o.</v>
      </c>
      <c r="K86" s="39"/>
      <c r="L86" s="116"/>
      <c r="S86" s="37"/>
      <c r="T86" s="37"/>
      <c r="U86" s="37"/>
      <c r="V86" s="37"/>
      <c r="W86" s="37"/>
      <c r="X86" s="37"/>
      <c r="Y86" s="37"/>
      <c r="Z86" s="37"/>
      <c r="AA86" s="37"/>
      <c r="AB86" s="37"/>
      <c r="AC86" s="37"/>
      <c r="AD86" s="37"/>
      <c r="AE86" s="37"/>
    </row>
    <row r="87" spans="1:65" s="2" customFormat="1" ht="10.35"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5" s="10" customFormat="1" ht="29.25" customHeight="1">
      <c r="A88" s="149"/>
      <c r="B88" s="150"/>
      <c r="C88" s="151" t="s">
        <v>335</v>
      </c>
      <c r="D88" s="152" t="s">
        <v>60</v>
      </c>
      <c r="E88" s="152" t="s">
        <v>56</v>
      </c>
      <c r="F88" s="152" t="s">
        <v>57</v>
      </c>
      <c r="G88" s="152" t="s">
        <v>336</v>
      </c>
      <c r="H88" s="152" t="s">
        <v>337</v>
      </c>
      <c r="I88" s="152" t="s">
        <v>338</v>
      </c>
      <c r="J88" s="152" t="s">
        <v>325</v>
      </c>
      <c r="K88" s="153" t="s">
        <v>339</v>
      </c>
      <c r="L88" s="154"/>
      <c r="M88" s="71" t="s">
        <v>19</v>
      </c>
      <c r="N88" s="72" t="s">
        <v>45</v>
      </c>
      <c r="O88" s="72" t="s">
        <v>340</v>
      </c>
      <c r="P88" s="72" t="s">
        <v>341</v>
      </c>
      <c r="Q88" s="72" t="s">
        <v>342</v>
      </c>
      <c r="R88" s="72" t="s">
        <v>343</v>
      </c>
      <c r="S88" s="72" t="s">
        <v>344</v>
      </c>
      <c r="T88" s="73" t="s">
        <v>345</v>
      </c>
      <c r="U88" s="149"/>
      <c r="V88" s="149"/>
      <c r="W88" s="149"/>
      <c r="X88" s="149"/>
      <c r="Y88" s="149"/>
      <c r="Z88" s="149"/>
      <c r="AA88" s="149"/>
      <c r="AB88" s="149"/>
      <c r="AC88" s="149"/>
      <c r="AD88" s="149"/>
      <c r="AE88" s="149"/>
    </row>
    <row r="89" spans="1:65" s="2" customFormat="1" ht="22.8" customHeight="1">
      <c r="A89" s="37"/>
      <c r="B89" s="38"/>
      <c r="C89" s="78" t="s">
        <v>346</v>
      </c>
      <c r="D89" s="39"/>
      <c r="E89" s="39"/>
      <c r="F89" s="39"/>
      <c r="G89" s="39"/>
      <c r="H89" s="39"/>
      <c r="I89" s="39"/>
      <c r="J89" s="155">
        <f>BK89</f>
        <v>0</v>
      </c>
      <c r="K89" s="39"/>
      <c r="L89" s="42"/>
      <c r="M89" s="74"/>
      <c r="N89" s="156"/>
      <c r="O89" s="75"/>
      <c r="P89" s="157">
        <f>P90</f>
        <v>0</v>
      </c>
      <c r="Q89" s="75"/>
      <c r="R89" s="157">
        <f>R90</f>
        <v>3.2199999999999998E-3</v>
      </c>
      <c r="S89" s="75"/>
      <c r="T89" s="158">
        <f>T90</f>
        <v>0</v>
      </c>
      <c r="U89" s="37"/>
      <c r="V89" s="37"/>
      <c r="W89" s="37"/>
      <c r="X89" s="37"/>
      <c r="Y89" s="37"/>
      <c r="Z89" s="37"/>
      <c r="AA89" s="37"/>
      <c r="AB89" s="37"/>
      <c r="AC89" s="37"/>
      <c r="AD89" s="37"/>
      <c r="AE89" s="37"/>
      <c r="AT89" s="20" t="s">
        <v>74</v>
      </c>
      <c r="AU89" s="20" t="s">
        <v>326</v>
      </c>
      <c r="BK89" s="159">
        <f>BK90</f>
        <v>0</v>
      </c>
    </row>
    <row r="90" spans="1:65" s="11" customFormat="1" ht="25.95" customHeight="1">
      <c r="B90" s="160"/>
      <c r="C90" s="161"/>
      <c r="D90" s="162" t="s">
        <v>74</v>
      </c>
      <c r="E90" s="163" t="s">
        <v>1784</v>
      </c>
      <c r="F90" s="163" t="s">
        <v>1785</v>
      </c>
      <c r="G90" s="161"/>
      <c r="H90" s="161"/>
      <c r="I90" s="164"/>
      <c r="J90" s="165">
        <f>BK90</f>
        <v>0</v>
      </c>
      <c r="K90" s="161"/>
      <c r="L90" s="166"/>
      <c r="M90" s="167"/>
      <c r="N90" s="168"/>
      <c r="O90" s="168"/>
      <c r="P90" s="169">
        <f>P91+P122+P138</f>
        <v>0</v>
      </c>
      <c r="Q90" s="168"/>
      <c r="R90" s="169">
        <f>R91+R122+R138</f>
        <v>3.2199999999999998E-3</v>
      </c>
      <c r="S90" s="168"/>
      <c r="T90" s="170">
        <f>T91+T122+T138</f>
        <v>0</v>
      </c>
      <c r="AR90" s="171" t="s">
        <v>83</v>
      </c>
      <c r="AT90" s="172" t="s">
        <v>74</v>
      </c>
      <c r="AU90" s="172" t="s">
        <v>75</v>
      </c>
      <c r="AY90" s="171" t="s">
        <v>349</v>
      </c>
      <c r="BK90" s="173">
        <f>BK91+BK122+BK138</f>
        <v>0</v>
      </c>
    </row>
    <row r="91" spans="1:65" s="11" customFormat="1" ht="22.8" customHeight="1">
      <c r="B91" s="160"/>
      <c r="C91" s="161"/>
      <c r="D91" s="162" t="s">
        <v>74</v>
      </c>
      <c r="E91" s="249" t="s">
        <v>12969</v>
      </c>
      <c r="F91" s="249" t="s">
        <v>12970</v>
      </c>
      <c r="G91" s="161"/>
      <c r="H91" s="161"/>
      <c r="I91" s="164"/>
      <c r="J91" s="250">
        <f>BK91</f>
        <v>0</v>
      </c>
      <c r="K91" s="161"/>
      <c r="L91" s="166"/>
      <c r="M91" s="167"/>
      <c r="N91" s="168"/>
      <c r="O91" s="168"/>
      <c r="P91" s="169">
        <f>SUM(P92:P121)</f>
        <v>0</v>
      </c>
      <c r="Q91" s="168"/>
      <c r="R91" s="169">
        <f>SUM(R92:R121)</f>
        <v>3.2199999999999998E-3</v>
      </c>
      <c r="S91" s="168"/>
      <c r="T91" s="170">
        <f>SUM(T92:T121)</f>
        <v>0</v>
      </c>
      <c r="AR91" s="171" t="s">
        <v>83</v>
      </c>
      <c r="AT91" s="172" t="s">
        <v>74</v>
      </c>
      <c r="AU91" s="172" t="s">
        <v>83</v>
      </c>
      <c r="AY91" s="171" t="s">
        <v>349</v>
      </c>
      <c r="BK91" s="173">
        <f>SUM(BK92:BK121)</f>
        <v>0</v>
      </c>
    </row>
    <row r="92" spans="1:65" s="2" customFormat="1" ht="24.15" customHeight="1">
      <c r="A92" s="37"/>
      <c r="B92" s="38"/>
      <c r="C92" s="174" t="s">
        <v>83</v>
      </c>
      <c r="D92" s="174" t="s">
        <v>350</v>
      </c>
      <c r="E92" s="175" t="s">
        <v>13092</v>
      </c>
      <c r="F92" s="176" t="s">
        <v>13093</v>
      </c>
      <c r="G92" s="177" t="s">
        <v>484</v>
      </c>
      <c r="H92" s="178">
        <v>35</v>
      </c>
      <c r="I92" s="179"/>
      <c r="J92" s="180">
        <f>ROUND(I92*H92,2)</f>
        <v>0</v>
      </c>
      <c r="K92" s="176" t="s">
        <v>354</v>
      </c>
      <c r="L92" s="42"/>
      <c r="M92" s="181" t="s">
        <v>19</v>
      </c>
      <c r="N92" s="182" t="s">
        <v>46</v>
      </c>
      <c r="O92" s="67"/>
      <c r="P92" s="183">
        <f>O92*H92</f>
        <v>0</v>
      </c>
      <c r="Q92" s="183">
        <v>0</v>
      </c>
      <c r="R92" s="183">
        <f>Q92*H92</f>
        <v>0</v>
      </c>
      <c r="S92" s="183">
        <v>0</v>
      </c>
      <c r="T92" s="184">
        <f>S92*H92</f>
        <v>0</v>
      </c>
      <c r="U92" s="37"/>
      <c r="V92" s="37"/>
      <c r="W92" s="37"/>
      <c r="X92" s="37"/>
      <c r="Y92" s="37"/>
      <c r="Z92" s="37"/>
      <c r="AA92" s="37"/>
      <c r="AB92" s="37"/>
      <c r="AC92" s="37"/>
      <c r="AD92" s="37"/>
      <c r="AE92" s="37"/>
      <c r="AR92" s="185" t="s">
        <v>187</v>
      </c>
      <c r="AT92" s="185" t="s">
        <v>350</v>
      </c>
      <c r="AU92" s="185" t="s">
        <v>85</v>
      </c>
      <c r="AY92" s="20" t="s">
        <v>349</v>
      </c>
      <c r="BE92" s="186">
        <f>IF(N92="základní",J92,0)</f>
        <v>0</v>
      </c>
      <c r="BF92" s="186">
        <f>IF(N92="snížená",J92,0)</f>
        <v>0</v>
      </c>
      <c r="BG92" s="186">
        <f>IF(N92="zákl. přenesená",J92,0)</f>
        <v>0</v>
      </c>
      <c r="BH92" s="186">
        <f>IF(N92="sníž. přenesená",J92,0)</f>
        <v>0</v>
      </c>
      <c r="BI92" s="186">
        <f>IF(N92="nulová",J92,0)</f>
        <v>0</v>
      </c>
      <c r="BJ92" s="20" t="s">
        <v>83</v>
      </c>
      <c r="BK92" s="186">
        <f>ROUND(I92*H92,2)</f>
        <v>0</v>
      </c>
      <c r="BL92" s="20" t="s">
        <v>187</v>
      </c>
      <c r="BM92" s="185" t="s">
        <v>85</v>
      </c>
    </row>
    <row r="93" spans="1:65" s="2" customFormat="1" ht="10.199999999999999">
      <c r="A93" s="37"/>
      <c r="B93" s="38"/>
      <c r="C93" s="39"/>
      <c r="D93" s="187" t="s">
        <v>355</v>
      </c>
      <c r="E93" s="39"/>
      <c r="F93" s="188" t="s">
        <v>13094</v>
      </c>
      <c r="G93" s="39"/>
      <c r="H93" s="39"/>
      <c r="I93" s="189"/>
      <c r="J93" s="39"/>
      <c r="K93" s="39"/>
      <c r="L93" s="42"/>
      <c r="M93" s="190"/>
      <c r="N93" s="191"/>
      <c r="O93" s="67"/>
      <c r="P93" s="67"/>
      <c r="Q93" s="67"/>
      <c r="R93" s="67"/>
      <c r="S93" s="67"/>
      <c r="T93" s="68"/>
      <c r="U93" s="37"/>
      <c r="V93" s="37"/>
      <c r="W93" s="37"/>
      <c r="X93" s="37"/>
      <c r="Y93" s="37"/>
      <c r="Z93" s="37"/>
      <c r="AA93" s="37"/>
      <c r="AB93" s="37"/>
      <c r="AC93" s="37"/>
      <c r="AD93" s="37"/>
      <c r="AE93" s="37"/>
      <c r="AT93" s="20" t="s">
        <v>355</v>
      </c>
      <c r="AU93" s="20" t="s">
        <v>85</v>
      </c>
    </row>
    <row r="94" spans="1:65" s="2" customFormat="1" ht="24.15" customHeight="1">
      <c r="A94" s="37"/>
      <c r="B94" s="38"/>
      <c r="C94" s="174" t="s">
        <v>85</v>
      </c>
      <c r="D94" s="174" t="s">
        <v>350</v>
      </c>
      <c r="E94" s="175" t="s">
        <v>1803</v>
      </c>
      <c r="F94" s="176" t="s">
        <v>1804</v>
      </c>
      <c r="G94" s="177" t="s">
        <v>484</v>
      </c>
      <c r="H94" s="178">
        <v>35</v>
      </c>
      <c r="I94" s="179"/>
      <c r="J94" s="180">
        <f>ROUND(I94*H94,2)</f>
        <v>0</v>
      </c>
      <c r="K94" s="176" t="s">
        <v>354</v>
      </c>
      <c r="L94" s="42"/>
      <c r="M94" s="181" t="s">
        <v>19</v>
      </c>
      <c r="N94" s="182" t="s">
        <v>46</v>
      </c>
      <c r="O94" s="67"/>
      <c r="P94" s="183">
        <f>O94*H94</f>
        <v>0</v>
      </c>
      <c r="Q94" s="183">
        <v>0</v>
      </c>
      <c r="R94" s="183">
        <f>Q94*H94</f>
        <v>0</v>
      </c>
      <c r="S94" s="183">
        <v>0</v>
      </c>
      <c r="T94" s="184">
        <f>S94*H94</f>
        <v>0</v>
      </c>
      <c r="U94" s="37"/>
      <c r="V94" s="37"/>
      <c r="W94" s="37"/>
      <c r="X94" s="37"/>
      <c r="Y94" s="37"/>
      <c r="Z94" s="37"/>
      <c r="AA94" s="37"/>
      <c r="AB94" s="37"/>
      <c r="AC94" s="37"/>
      <c r="AD94" s="37"/>
      <c r="AE94" s="37"/>
      <c r="AR94" s="185" t="s">
        <v>187</v>
      </c>
      <c r="AT94" s="185" t="s">
        <v>350</v>
      </c>
      <c r="AU94" s="185" t="s">
        <v>85</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187</v>
      </c>
      <c r="BM94" s="185" t="s">
        <v>187</v>
      </c>
    </row>
    <row r="95" spans="1:65" s="2" customFormat="1" ht="10.199999999999999">
      <c r="A95" s="37"/>
      <c r="B95" s="38"/>
      <c r="C95" s="39"/>
      <c r="D95" s="187" t="s">
        <v>355</v>
      </c>
      <c r="E95" s="39"/>
      <c r="F95" s="188" t="s">
        <v>1805</v>
      </c>
      <c r="G95" s="39"/>
      <c r="H95" s="39"/>
      <c r="I95" s="189"/>
      <c r="J95" s="39"/>
      <c r="K95" s="39"/>
      <c r="L95" s="42"/>
      <c r="M95" s="190"/>
      <c r="N95" s="191"/>
      <c r="O95" s="67"/>
      <c r="P95" s="67"/>
      <c r="Q95" s="67"/>
      <c r="R95" s="67"/>
      <c r="S95" s="67"/>
      <c r="T95" s="68"/>
      <c r="U95" s="37"/>
      <c r="V95" s="37"/>
      <c r="W95" s="37"/>
      <c r="X95" s="37"/>
      <c r="Y95" s="37"/>
      <c r="Z95" s="37"/>
      <c r="AA95" s="37"/>
      <c r="AB95" s="37"/>
      <c r="AC95" s="37"/>
      <c r="AD95" s="37"/>
      <c r="AE95" s="37"/>
      <c r="AT95" s="20" t="s">
        <v>355</v>
      </c>
      <c r="AU95" s="20" t="s">
        <v>85</v>
      </c>
    </row>
    <row r="96" spans="1:65" s="2" customFormat="1" ht="16.5" customHeight="1">
      <c r="A96" s="37"/>
      <c r="B96" s="38"/>
      <c r="C96" s="225" t="s">
        <v>129</v>
      </c>
      <c r="D96" s="225" t="s">
        <v>425</v>
      </c>
      <c r="E96" s="226" t="s">
        <v>13095</v>
      </c>
      <c r="F96" s="227" t="s">
        <v>13107</v>
      </c>
      <c r="G96" s="228" t="s">
        <v>484</v>
      </c>
      <c r="H96" s="229">
        <v>35</v>
      </c>
      <c r="I96" s="230"/>
      <c r="J96" s="231">
        <f>ROUND(I96*H96,2)</f>
        <v>0</v>
      </c>
      <c r="K96" s="227" t="s">
        <v>1811</v>
      </c>
      <c r="L96" s="232"/>
      <c r="M96" s="233" t="s">
        <v>19</v>
      </c>
      <c r="N96" s="234" t="s">
        <v>46</v>
      </c>
      <c r="O96" s="67"/>
      <c r="P96" s="183">
        <f>O96*H96</f>
        <v>0</v>
      </c>
      <c r="Q96" s="183">
        <v>0</v>
      </c>
      <c r="R96" s="183">
        <f>Q96*H96</f>
        <v>0</v>
      </c>
      <c r="S96" s="183">
        <v>0</v>
      </c>
      <c r="T96" s="184">
        <f>S96*H96</f>
        <v>0</v>
      </c>
      <c r="U96" s="37"/>
      <c r="V96" s="37"/>
      <c r="W96" s="37"/>
      <c r="X96" s="37"/>
      <c r="Y96" s="37"/>
      <c r="Z96" s="37"/>
      <c r="AA96" s="37"/>
      <c r="AB96" s="37"/>
      <c r="AC96" s="37"/>
      <c r="AD96" s="37"/>
      <c r="AE96" s="37"/>
      <c r="AR96" s="185" t="s">
        <v>373</v>
      </c>
      <c r="AT96" s="185" t="s">
        <v>425</v>
      </c>
      <c r="AU96" s="185" t="s">
        <v>85</v>
      </c>
      <c r="AY96" s="20" t="s">
        <v>349</v>
      </c>
      <c r="BE96" s="186">
        <f>IF(N96="základní",J96,0)</f>
        <v>0</v>
      </c>
      <c r="BF96" s="186">
        <f>IF(N96="snížená",J96,0)</f>
        <v>0</v>
      </c>
      <c r="BG96" s="186">
        <f>IF(N96="zákl. přenesená",J96,0)</f>
        <v>0</v>
      </c>
      <c r="BH96" s="186">
        <f>IF(N96="sníž. přenesená",J96,0)</f>
        <v>0</v>
      </c>
      <c r="BI96" s="186">
        <f>IF(N96="nulová",J96,0)</f>
        <v>0</v>
      </c>
      <c r="BJ96" s="20" t="s">
        <v>83</v>
      </c>
      <c r="BK96" s="186">
        <f>ROUND(I96*H96,2)</f>
        <v>0</v>
      </c>
      <c r="BL96" s="20" t="s">
        <v>187</v>
      </c>
      <c r="BM96" s="185" t="s">
        <v>367</v>
      </c>
    </row>
    <row r="97" spans="1:65" s="2" customFormat="1" ht="16.5" customHeight="1">
      <c r="A97" s="37"/>
      <c r="B97" s="38"/>
      <c r="C97" s="174" t="s">
        <v>187</v>
      </c>
      <c r="D97" s="174" t="s">
        <v>350</v>
      </c>
      <c r="E97" s="175" t="s">
        <v>1806</v>
      </c>
      <c r="F97" s="176" t="s">
        <v>1807</v>
      </c>
      <c r="G97" s="177" t="s">
        <v>353</v>
      </c>
      <c r="H97" s="178">
        <v>14</v>
      </c>
      <c r="I97" s="179"/>
      <c r="J97" s="180">
        <f>ROUND(I97*H97,2)</f>
        <v>0</v>
      </c>
      <c r="K97" s="176" t="s">
        <v>354</v>
      </c>
      <c r="L97" s="42"/>
      <c r="M97" s="181" t="s">
        <v>19</v>
      </c>
      <c r="N97" s="182" t="s">
        <v>46</v>
      </c>
      <c r="O97" s="67"/>
      <c r="P97" s="183">
        <f>O97*H97</f>
        <v>0</v>
      </c>
      <c r="Q97" s="183">
        <v>3.0000000000000001E-5</v>
      </c>
      <c r="R97" s="183">
        <f>Q97*H97</f>
        <v>4.2000000000000002E-4</v>
      </c>
      <c r="S97" s="183">
        <v>0</v>
      </c>
      <c r="T97" s="184">
        <f>S97*H97</f>
        <v>0</v>
      </c>
      <c r="U97" s="37"/>
      <c r="V97" s="37"/>
      <c r="W97" s="37"/>
      <c r="X97" s="37"/>
      <c r="Y97" s="37"/>
      <c r="Z97" s="37"/>
      <c r="AA97" s="37"/>
      <c r="AB97" s="37"/>
      <c r="AC97" s="37"/>
      <c r="AD97" s="37"/>
      <c r="AE97" s="37"/>
      <c r="AR97" s="185" t="s">
        <v>187</v>
      </c>
      <c r="AT97" s="185" t="s">
        <v>350</v>
      </c>
      <c r="AU97" s="185" t="s">
        <v>85</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187</v>
      </c>
      <c r="BM97" s="185" t="s">
        <v>373</v>
      </c>
    </row>
    <row r="98" spans="1:65" s="2" customFormat="1" ht="10.199999999999999">
      <c r="A98" s="37"/>
      <c r="B98" s="38"/>
      <c r="C98" s="39"/>
      <c r="D98" s="187" t="s">
        <v>355</v>
      </c>
      <c r="E98" s="39"/>
      <c r="F98" s="188" t="s">
        <v>1808</v>
      </c>
      <c r="G98" s="39"/>
      <c r="H98" s="39"/>
      <c r="I98" s="189"/>
      <c r="J98" s="39"/>
      <c r="K98" s="39"/>
      <c r="L98" s="42"/>
      <c r="M98" s="190"/>
      <c r="N98" s="191"/>
      <c r="O98" s="67"/>
      <c r="P98" s="67"/>
      <c r="Q98" s="67"/>
      <c r="R98" s="67"/>
      <c r="S98" s="67"/>
      <c r="T98" s="68"/>
      <c r="U98" s="37"/>
      <c r="V98" s="37"/>
      <c r="W98" s="37"/>
      <c r="X98" s="37"/>
      <c r="Y98" s="37"/>
      <c r="Z98" s="37"/>
      <c r="AA98" s="37"/>
      <c r="AB98" s="37"/>
      <c r="AC98" s="37"/>
      <c r="AD98" s="37"/>
      <c r="AE98" s="37"/>
      <c r="AT98" s="20" t="s">
        <v>355</v>
      </c>
      <c r="AU98" s="20" t="s">
        <v>85</v>
      </c>
    </row>
    <row r="99" spans="1:65" s="2" customFormat="1" ht="16.5" customHeight="1">
      <c r="A99" s="37"/>
      <c r="B99" s="38"/>
      <c r="C99" s="225" t="s">
        <v>376</v>
      </c>
      <c r="D99" s="225" t="s">
        <v>425</v>
      </c>
      <c r="E99" s="226" t="s">
        <v>1809</v>
      </c>
      <c r="F99" s="227" t="s">
        <v>13099</v>
      </c>
      <c r="G99" s="228" t="s">
        <v>435</v>
      </c>
      <c r="H99" s="229">
        <v>7</v>
      </c>
      <c r="I99" s="230"/>
      <c r="J99" s="231">
        <f>ROUND(I99*H99,2)</f>
        <v>0</v>
      </c>
      <c r="K99" s="227" t="s">
        <v>1811</v>
      </c>
      <c r="L99" s="232"/>
      <c r="M99" s="233" t="s">
        <v>19</v>
      </c>
      <c r="N99" s="234"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373</v>
      </c>
      <c r="AT99" s="185" t="s">
        <v>425</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187</v>
      </c>
      <c r="BM99" s="185" t="s">
        <v>379</v>
      </c>
    </row>
    <row r="100" spans="1:65" s="2" customFormat="1" ht="16.5" customHeight="1">
      <c r="A100" s="37"/>
      <c r="B100" s="38"/>
      <c r="C100" s="174" t="s">
        <v>367</v>
      </c>
      <c r="D100" s="174" t="s">
        <v>350</v>
      </c>
      <c r="E100" s="175" t="s">
        <v>1813</v>
      </c>
      <c r="F100" s="176" t="s">
        <v>1814</v>
      </c>
      <c r="G100" s="177" t="s">
        <v>484</v>
      </c>
      <c r="H100" s="178">
        <v>35</v>
      </c>
      <c r="I100" s="179"/>
      <c r="J100" s="180">
        <f>ROUND(I100*H100,2)</f>
        <v>0</v>
      </c>
      <c r="K100" s="176" t="s">
        <v>354</v>
      </c>
      <c r="L100" s="42"/>
      <c r="M100" s="181" t="s">
        <v>19</v>
      </c>
      <c r="N100" s="182" t="s">
        <v>46</v>
      </c>
      <c r="O100" s="67"/>
      <c r="P100" s="183">
        <f>O100*H100</f>
        <v>0</v>
      </c>
      <c r="Q100" s="183">
        <v>6.0000000000000002E-5</v>
      </c>
      <c r="R100" s="183">
        <f>Q100*H100</f>
        <v>2.0999999999999999E-3</v>
      </c>
      <c r="S100" s="183">
        <v>0</v>
      </c>
      <c r="T100" s="184">
        <f>S100*H100</f>
        <v>0</v>
      </c>
      <c r="U100" s="37"/>
      <c r="V100" s="37"/>
      <c r="W100" s="37"/>
      <c r="X100" s="37"/>
      <c r="Y100" s="37"/>
      <c r="Z100" s="37"/>
      <c r="AA100" s="37"/>
      <c r="AB100" s="37"/>
      <c r="AC100" s="37"/>
      <c r="AD100" s="37"/>
      <c r="AE100" s="37"/>
      <c r="AR100" s="185" t="s">
        <v>187</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187</v>
      </c>
      <c r="BM100" s="185" t="s">
        <v>383</v>
      </c>
    </row>
    <row r="101" spans="1:65" s="2" customFormat="1" ht="10.199999999999999">
      <c r="A101" s="37"/>
      <c r="B101" s="38"/>
      <c r="C101" s="39"/>
      <c r="D101" s="187" t="s">
        <v>355</v>
      </c>
      <c r="E101" s="39"/>
      <c r="F101" s="188" t="s">
        <v>1815</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2" customFormat="1" ht="16.5" customHeight="1">
      <c r="A102" s="37"/>
      <c r="B102" s="38"/>
      <c r="C102" s="174" t="s">
        <v>387</v>
      </c>
      <c r="D102" s="174" t="s">
        <v>350</v>
      </c>
      <c r="E102" s="175" t="s">
        <v>1816</v>
      </c>
      <c r="F102" s="176" t="s">
        <v>1817</v>
      </c>
      <c r="G102" s="177" t="s">
        <v>484</v>
      </c>
      <c r="H102" s="178">
        <v>35</v>
      </c>
      <c r="I102" s="179"/>
      <c r="J102" s="180">
        <f>ROUND(I102*H102,2)</f>
        <v>0</v>
      </c>
      <c r="K102" s="176" t="s">
        <v>354</v>
      </c>
      <c r="L102" s="42"/>
      <c r="M102" s="181" t="s">
        <v>19</v>
      </c>
      <c r="N102" s="182" t="s">
        <v>46</v>
      </c>
      <c r="O102" s="67"/>
      <c r="P102" s="183">
        <f>O102*H102</f>
        <v>0</v>
      </c>
      <c r="Q102" s="183">
        <v>2.0000000000000002E-5</v>
      </c>
      <c r="R102" s="183">
        <f>Q102*H102</f>
        <v>7.000000000000001E-4</v>
      </c>
      <c r="S102" s="183">
        <v>0</v>
      </c>
      <c r="T102" s="184">
        <f>S102*H102</f>
        <v>0</v>
      </c>
      <c r="U102" s="37"/>
      <c r="V102" s="37"/>
      <c r="W102" s="37"/>
      <c r="X102" s="37"/>
      <c r="Y102" s="37"/>
      <c r="Z102" s="37"/>
      <c r="AA102" s="37"/>
      <c r="AB102" s="37"/>
      <c r="AC102" s="37"/>
      <c r="AD102" s="37"/>
      <c r="AE102" s="37"/>
      <c r="AR102" s="185" t="s">
        <v>187</v>
      </c>
      <c r="AT102" s="185" t="s">
        <v>350</v>
      </c>
      <c r="AU102" s="185" t="s">
        <v>85</v>
      </c>
      <c r="AY102" s="20" t="s">
        <v>349</v>
      </c>
      <c r="BE102" s="186">
        <f>IF(N102="základní",J102,0)</f>
        <v>0</v>
      </c>
      <c r="BF102" s="186">
        <f>IF(N102="snížená",J102,0)</f>
        <v>0</v>
      </c>
      <c r="BG102" s="186">
        <f>IF(N102="zákl. přenesená",J102,0)</f>
        <v>0</v>
      </c>
      <c r="BH102" s="186">
        <f>IF(N102="sníž. přenesená",J102,0)</f>
        <v>0</v>
      </c>
      <c r="BI102" s="186">
        <f>IF(N102="nulová",J102,0)</f>
        <v>0</v>
      </c>
      <c r="BJ102" s="20" t="s">
        <v>83</v>
      </c>
      <c r="BK102" s="186">
        <f>ROUND(I102*H102,2)</f>
        <v>0</v>
      </c>
      <c r="BL102" s="20" t="s">
        <v>187</v>
      </c>
      <c r="BM102" s="185" t="s">
        <v>390</v>
      </c>
    </row>
    <row r="103" spans="1:65" s="2" customFormat="1" ht="10.199999999999999">
      <c r="A103" s="37"/>
      <c r="B103" s="38"/>
      <c r="C103" s="39"/>
      <c r="D103" s="187" t="s">
        <v>355</v>
      </c>
      <c r="E103" s="39"/>
      <c r="F103" s="188" t="s">
        <v>1818</v>
      </c>
      <c r="G103" s="39"/>
      <c r="H103" s="39"/>
      <c r="I103" s="189"/>
      <c r="J103" s="39"/>
      <c r="K103" s="39"/>
      <c r="L103" s="42"/>
      <c r="M103" s="190"/>
      <c r="N103" s="191"/>
      <c r="O103" s="67"/>
      <c r="P103" s="67"/>
      <c r="Q103" s="67"/>
      <c r="R103" s="67"/>
      <c r="S103" s="67"/>
      <c r="T103" s="68"/>
      <c r="U103" s="37"/>
      <c r="V103" s="37"/>
      <c r="W103" s="37"/>
      <c r="X103" s="37"/>
      <c r="Y103" s="37"/>
      <c r="Z103" s="37"/>
      <c r="AA103" s="37"/>
      <c r="AB103" s="37"/>
      <c r="AC103" s="37"/>
      <c r="AD103" s="37"/>
      <c r="AE103" s="37"/>
      <c r="AT103" s="20" t="s">
        <v>355</v>
      </c>
      <c r="AU103" s="20" t="s">
        <v>85</v>
      </c>
    </row>
    <row r="104" spans="1:65" s="2" customFormat="1" ht="16.5" customHeight="1">
      <c r="A104" s="37"/>
      <c r="B104" s="38"/>
      <c r="C104" s="225" t="s">
        <v>373</v>
      </c>
      <c r="D104" s="225" t="s">
        <v>425</v>
      </c>
      <c r="E104" s="226" t="s">
        <v>1819</v>
      </c>
      <c r="F104" s="227" t="s">
        <v>13100</v>
      </c>
      <c r="G104" s="228" t="s">
        <v>484</v>
      </c>
      <c r="H104" s="229">
        <v>105</v>
      </c>
      <c r="I104" s="230"/>
      <c r="J104" s="231">
        <f>ROUND(I104*H104,2)</f>
        <v>0</v>
      </c>
      <c r="K104" s="227" t="s">
        <v>1811</v>
      </c>
      <c r="L104" s="232"/>
      <c r="M104" s="233" t="s">
        <v>19</v>
      </c>
      <c r="N104" s="234" t="s">
        <v>46</v>
      </c>
      <c r="O104" s="67"/>
      <c r="P104" s="183">
        <f>O104*H104</f>
        <v>0</v>
      </c>
      <c r="Q104" s="183">
        <v>0</v>
      </c>
      <c r="R104" s="183">
        <f>Q104*H104</f>
        <v>0</v>
      </c>
      <c r="S104" s="183">
        <v>0</v>
      </c>
      <c r="T104" s="184">
        <f>S104*H104</f>
        <v>0</v>
      </c>
      <c r="U104" s="37"/>
      <c r="V104" s="37"/>
      <c r="W104" s="37"/>
      <c r="X104" s="37"/>
      <c r="Y104" s="37"/>
      <c r="Z104" s="37"/>
      <c r="AA104" s="37"/>
      <c r="AB104" s="37"/>
      <c r="AC104" s="37"/>
      <c r="AD104" s="37"/>
      <c r="AE104" s="37"/>
      <c r="AR104" s="185" t="s">
        <v>373</v>
      </c>
      <c r="AT104" s="185" t="s">
        <v>425</v>
      </c>
      <c r="AU104" s="185" t="s">
        <v>85</v>
      </c>
      <c r="AY104" s="20" t="s">
        <v>349</v>
      </c>
      <c r="BE104" s="186">
        <f>IF(N104="základní",J104,0)</f>
        <v>0</v>
      </c>
      <c r="BF104" s="186">
        <f>IF(N104="snížená",J104,0)</f>
        <v>0</v>
      </c>
      <c r="BG104" s="186">
        <f>IF(N104="zákl. přenesená",J104,0)</f>
        <v>0</v>
      </c>
      <c r="BH104" s="186">
        <f>IF(N104="sníž. přenesená",J104,0)</f>
        <v>0</v>
      </c>
      <c r="BI104" s="186">
        <f>IF(N104="nulová",J104,0)</f>
        <v>0</v>
      </c>
      <c r="BJ104" s="20" t="s">
        <v>83</v>
      </c>
      <c r="BK104" s="186">
        <f>ROUND(I104*H104,2)</f>
        <v>0</v>
      </c>
      <c r="BL104" s="20" t="s">
        <v>187</v>
      </c>
      <c r="BM104" s="185" t="s">
        <v>396</v>
      </c>
    </row>
    <row r="105" spans="1:65" s="2" customFormat="1" ht="16.5" customHeight="1">
      <c r="A105" s="37"/>
      <c r="B105" s="38"/>
      <c r="C105" s="225" t="s">
        <v>400</v>
      </c>
      <c r="D105" s="225" t="s">
        <v>425</v>
      </c>
      <c r="E105" s="226" t="s">
        <v>1821</v>
      </c>
      <c r="F105" s="227" t="s">
        <v>13101</v>
      </c>
      <c r="G105" s="228" t="s">
        <v>484</v>
      </c>
      <c r="H105" s="229">
        <v>105</v>
      </c>
      <c r="I105" s="230"/>
      <c r="J105" s="231">
        <f>ROUND(I105*H105,2)</f>
        <v>0</v>
      </c>
      <c r="K105" s="227" t="s">
        <v>1811</v>
      </c>
      <c r="L105" s="232"/>
      <c r="M105" s="233" t="s">
        <v>19</v>
      </c>
      <c r="N105" s="234" t="s">
        <v>46</v>
      </c>
      <c r="O105" s="67"/>
      <c r="P105" s="183">
        <f>O105*H105</f>
        <v>0</v>
      </c>
      <c r="Q105" s="183">
        <v>0</v>
      </c>
      <c r="R105" s="183">
        <f>Q105*H105</f>
        <v>0</v>
      </c>
      <c r="S105" s="183">
        <v>0</v>
      </c>
      <c r="T105" s="184">
        <f>S105*H105</f>
        <v>0</v>
      </c>
      <c r="U105" s="37"/>
      <c r="V105" s="37"/>
      <c r="W105" s="37"/>
      <c r="X105" s="37"/>
      <c r="Y105" s="37"/>
      <c r="Z105" s="37"/>
      <c r="AA105" s="37"/>
      <c r="AB105" s="37"/>
      <c r="AC105" s="37"/>
      <c r="AD105" s="37"/>
      <c r="AE105" s="37"/>
      <c r="AR105" s="185" t="s">
        <v>373</v>
      </c>
      <c r="AT105" s="185" t="s">
        <v>425</v>
      </c>
      <c r="AU105" s="185" t="s">
        <v>85</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187</v>
      </c>
      <c r="BM105" s="185" t="s">
        <v>404</v>
      </c>
    </row>
    <row r="106" spans="1:65" s="2" customFormat="1" ht="16.5" customHeight="1">
      <c r="A106" s="37"/>
      <c r="B106" s="38"/>
      <c r="C106" s="225" t="s">
        <v>379</v>
      </c>
      <c r="D106" s="225" t="s">
        <v>425</v>
      </c>
      <c r="E106" s="226" t="s">
        <v>1824</v>
      </c>
      <c r="F106" s="227" t="s">
        <v>1825</v>
      </c>
      <c r="G106" s="228" t="s">
        <v>435</v>
      </c>
      <c r="H106" s="229">
        <v>52.5</v>
      </c>
      <c r="I106" s="230"/>
      <c r="J106" s="231">
        <f>ROUND(I106*H106,2)</f>
        <v>0</v>
      </c>
      <c r="K106" s="227" t="s">
        <v>1811</v>
      </c>
      <c r="L106" s="232"/>
      <c r="M106" s="233" t="s">
        <v>19</v>
      </c>
      <c r="N106" s="234" t="s">
        <v>46</v>
      </c>
      <c r="O106" s="67"/>
      <c r="P106" s="183">
        <f>O106*H106</f>
        <v>0</v>
      </c>
      <c r="Q106" s="183">
        <v>0</v>
      </c>
      <c r="R106" s="183">
        <f>Q106*H106</f>
        <v>0</v>
      </c>
      <c r="S106" s="183">
        <v>0</v>
      </c>
      <c r="T106" s="184">
        <f>S106*H106</f>
        <v>0</v>
      </c>
      <c r="U106" s="37"/>
      <c r="V106" s="37"/>
      <c r="W106" s="37"/>
      <c r="X106" s="37"/>
      <c r="Y106" s="37"/>
      <c r="Z106" s="37"/>
      <c r="AA106" s="37"/>
      <c r="AB106" s="37"/>
      <c r="AC106" s="37"/>
      <c r="AD106" s="37"/>
      <c r="AE106" s="37"/>
      <c r="AR106" s="185" t="s">
        <v>373</v>
      </c>
      <c r="AT106" s="185" t="s">
        <v>425</v>
      </c>
      <c r="AU106" s="185" t="s">
        <v>85</v>
      </c>
      <c r="AY106" s="20" t="s">
        <v>349</v>
      </c>
      <c r="BE106" s="186">
        <f>IF(N106="základní",J106,0)</f>
        <v>0</v>
      </c>
      <c r="BF106" s="186">
        <f>IF(N106="snížená",J106,0)</f>
        <v>0</v>
      </c>
      <c r="BG106" s="186">
        <f>IF(N106="zákl. přenesená",J106,0)</f>
        <v>0</v>
      </c>
      <c r="BH106" s="186">
        <f>IF(N106="sníž. přenesená",J106,0)</f>
        <v>0</v>
      </c>
      <c r="BI106" s="186">
        <f>IF(N106="nulová",J106,0)</f>
        <v>0</v>
      </c>
      <c r="BJ106" s="20" t="s">
        <v>83</v>
      </c>
      <c r="BK106" s="186">
        <f>ROUND(I106*H106,2)</f>
        <v>0</v>
      </c>
      <c r="BL106" s="20" t="s">
        <v>187</v>
      </c>
      <c r="BM106" s="185" t="s">
        <v>409</v>
      </c>
    </row>
    <row r="107" spans="1:65" s="2" customFormat="1" ht="21.75" customHeight="1">
      <c r="A107" s="37"/>
      <c r="B107" s="38"/>
      <c r="C107" s="174" t="s">
        <v>411</v>
      </c>
      <c r="D107" s="174" t="s">
        <v>350</v>
      </c>
      <c r="E107" s="175" t="s">
        <v>1826</v>
      </c>
      <c r="F107" s="176" t="s">
        <v>1827</v>
      </c>
      <c r="G107" s="177" t="s">
        <v>484</v>
      </c>
      <c r="H107" s="178">
        <v>35</v>
      </c>
      <c r="I107" s="179"/>
      <c r="J107" s="180">
        <f>ROUND(I107*H107,2)</f>
        <v>0</v>
      </c>
      <c r="K107" s="176" t="s">
        <v>354</v>
      </c>
      <c r="L107" s="42"/>
      <c r="M107" s="181" t="s">
        <v>19</v>
      </c>
      <c r="N107" s="182" t="s">
        <v>46</v>
      </c>
      <c r="O107" s="67"/>
      <c r="P107" s="183">
        <f>O107*H107</f>
        <v>0</v>
      </c>
      <c r="Q107" s="183">
        <v>0</v>
      </c>
      <c r="R107" s="183">
        <f>Q107*H107</f>
        <v>0</v>
      </c>
      <c r="S107" s="183">
        <v>0</v>
      </c>
      <c r="T107" s="184">
        <f>S107*H107</f>
        <v>0</v>
      </c>
      <c r="U107" s="37"/>
      <c r="V107" s="37"/>
      <c r="W107" s="37"/>
      <c r="X107" s="37"/>
      <c r="Y107" s="37"/>
      <c r="Z107" s="37"/>
      <c r="AA107" s="37"/>
      <c r="AB107" s="37"/>
      <c r="AC107" s="37"/>
      <c r="AD107" s="37"/>
      <c r="AE107" s="37"/>
      <c r="AR107" s="185" t="s">
        <v>187</v>
      </c>
      <c r="AT107" s="185" t="s">
        <v>350</v>
      </c>
      <c r="AU107" s="185" t="s">
        <v>85</v>
      </c>
      <c r="AY107" s="20" t="s">
        <v>349</v>
      </c>
      <c r="BE107" s="186">
        <f>IF(N107="základní",J107,0)</f>
        <v>0</v>
      </c>
      <c r="BF107" s="186">
        <f>IF(N107="snížená",J107,0)</f>
        <v>0</v>
      </c>
      <c r="BG107" s="186">
        <f>IF(N107="zákl. přenesená",J107,0)</f>
        <v>0</v>
      </c>
      <c r="BH107" s="186">
        <f>IF(N107="sníž. přenesená",J107,0)</f>
        <v>0</v>
      </c>
      <c r="BI107" s="186">
        <f>IF(N107="nulová",J107,0)</f>
        <v>0</v>
      </c>
      <c r="BJ107" s="20" t="s">
        <v>83</v>
      </c>
      <c r="BK107" s="186">
        <f>ROUND(I107*H107,2)</f>
        <v>0</v>
      </c>
      <c r="BL107" s="20" t="s">
        <v>187</v>
      </c>
      <c r="BM107" s="185" t="s">
        <v>414</v>
      </c>
    </row>
    <row r="108" spans="1:65" s="2" customFormat="1" ht="10.199999999999999">
      <c r="A108" s="37"/>
      <c r="B108" s="38"/>
      <c r="C108" s="39"/>
      <c r="D108" s="187" t="s">
        <v>355</v>
      </c>
      <c r="E108" s="39"/>
      <c r="F108" s="188" t="s">
        <v>1828</v>
      </c>
      <c r="G108" s="39"/>
      <c r="H108" s="39"/>
      <c r="I108" s="189"/>
      <c r="J108" s="39"/>
      <c r="K108" s="39"/>
      <c r="L108" s="42"/>
      <c r="M108" s="190"/>
      <c r="N108" s="191"/>
      <c r="O108" s="67"/>
      <c r="P108" s="67"/>
      <c r="Q108" s="67"/>
      <c r="R108" s="67"/>
      <c r="S108" s="67"/>
      <c r="T108" s="68"/>
      <c r="U108" s="37"/>
      <c r="V108" s="37"/>
      <c r="W108" s="37"/>
      <c r="X108" s="37"/>
      <c r="Y108" s="37"/>
      <c r="Z108" s="37"/>
      <c r="AA108" s="37"/>
      <c r="AB108" s="37"/>
      <c r="AC108" s="37"/>
      <c r="AD108" s="37"/>
      <c r="AE108" s="37"/>
      <c r="AT108" s="20" t="s">
        <v>355</v>
      </c>
      <c r="AU108" s="20" t="s">
        <v>85</v>
      </c>
    </row>
    <row r="109" spans="1:65" s="2" customFormat="1" ht="16.5" customHeight="1">
      <c r="A109" s="37"/>
      <c r="B109" s="38"/>
      <c r="C109" s="174" t="s">
        <v>383</v>
      </c>
      <c r="D109" s="174" t="s">
        <v>350</v>
      </c>
      <c r="E109" s="175" t="s">
        <v>1829</v>
      </c>
      <c r="F109" s="176" t="s">
        <v>1830</v>
      </c>
      <c r="G109" s="177" t="s">
        <v>353</v>
      </c>
      <c r="H109" s="178">
        <v>35</v>
      </c>
      <c r="I109" s="179"/>
      <c r="J109" s="180">
        <f>ROUND(I109*H109,2)</f>
        <v>0</v>
      </c>
      <c r="K109" s="176" t="s">
        <v>354</v>
      </c>
      <c r="L109" s="42"/>
      <c r="M109" s="181" t="s">
        <v>19</v>
      </c>
      <c r="N109" s="182" t="s">
        <v>46</v>
      </c>
      <c r="O109" s="67"/>
      <c r="P109" s="183">
        <f>O109*H109</f>
        <v>0</v>
      </c>
      <c r="Q109" s="183">
        <v>0</v>
      </c>
      <c r="R109" s="183">
        <f>Q109*H109</f>
        <v>0</v>
      </c>
      <c r="S109" s="183">
        <v>0</v>
      </c>
      <c r="T109" s="184">
        <f>S109*H109</f>
        <v>0</v>
      </c>
      <c r="U109" s="37"/>
      <c r="V109" s="37"/>
      <c r="W109" s="37"/>
      <c r="X109" s="37"/>
      <c r="Y109" s="37"/>
      <c r="Z109" s="37"/>
      <c r="AA109" s="37"/>
      <c r="AB109" s="37"/>
      <c r="AC109" s="37"/>
      <c r="AD109" s="37"/>
      <c r="AE109" s="37"/>
      <c r="AR109" s="185" t="s">
        <v>187</v>
      </c>
      <c r="AT109" s="185" t="s">
        <v>350</v>
      </c>
      <c r="AU109" s="185" t="s">
        <v>85</v>
      </c>
      <c r="AY109" s="20" t="s">
        <v>349</v>
      </c>
      <c r="BE109" s="186">
        <f>IF(N109="základní",J109,0)</f>
        <v>0</v>
      </c>
      <c r="BF109" s="186">
        <f>IF(N109="snížená",J109,0)</f>
        <v>0</v>
      </c>
      <c r="BG109" s="186">
        <f>IF(N109="zákl. přenesená",J109,0)</f>
        <v>0</v>
      </c>
      <c r="BH109" s="186">
        <f>IF(N109="sníž. přenesená",J109,0)</f>
        <v>0</v>
      </c>
      <c r="BI109" s="186">
        <f>IF(N109="nulová",J109,0)</f>
        <v>0</v>
      </c>
      <c r="BJ109" s="20" t="s">
        <v>83</v>
      </c>
      <c r="BK109" s="186">
        <f>ROUND(I109*H109,2)</f>
        <v>0</v>
      </c>
      <c r="BL109" s="20" t="s">
        <v>187</v>
      </c>
      <c r="BM109" s="185" t="s">
        <v>420</v>
      </c>
    </row>
    <row r="110" spans="1:65" s="2" customFormat="1" ht="10.199999999999999">
      <c r="A110" s="37"/>
      <c r="B110" s="38"/>
      <c r="C110" s="39"/>
      <c r="D110" s="187" t="s">
        <v>355</v>
      </c>
      <c r="E110" s="39"/>
      <c r="F110" s="188" t="s">
        <v>1831</v>
      </c>
      <c r="G110" s="39"/>
      <c r="H110" s="39"/>
      <c r="I110" s="189"/>
      <c r="J110" s="39"/>
      <c r="K110" s="39"/>
      <c r="L110" s="42"/>
      <c r="M110" s="190"/>
      <c r="N110" s="191"/>
      <c r="O110" s="67"/>
      <c r="P110" s="67"/>
      <c r="Q110" s="67"/>
      <c r="R110" s="67"/>
      <c r="S110" s="67"/>
      <c r="T110" s="68"/>
      <c r="U110" s="37"/>
      <c r="V110" s="37"/>
      <c r="W110" s="37"/>
      <c r="X110" s="37"/>
      <c r="Y110" s="37"/>
      <c r="Z110" s="37"/>
      <c r="AA110" s="37"/>
      <c r="AB110" s="37"/>
      <c r="AC110" s="37"/>
      <c r="AD110" s="37"/>
      <c r="AE110" s="37"/>
      <c r="AT110" s="20" t="s">
        <v>355</v>
      </c>
      <c r="AU110" s="20" t="s">
        <v>85</v>
      </c>
    </row>
    <row r="111" spans="1:65" s="2" customFormat="1" ht="16.5" customHeight="1">
      <c r="A111" s="37"/>
      <c r="B111" s="38"/>
      <c r="C111" s="225" t="s">
        <v>424</v>
      </c>
      <c r="D111" s="225" t="s">
        <v>425</v>
      </c>
      <c r="E111" s="226" t="s">
        <v>1832</v>
      </c>
      <c r="F111" s="227" t="s">
        <v>1833</v>
      </c>
      <c r="G111" s="228" t="s">
        <v>366</v>
      </c>
      <c r="H111" s="229">
        <v>3.5</v>
      </c>
      <c r="I111" s="230"/>
      <c r="J111" s="231">
        <f>ROUND(I111*H111,2)</f>
        <v>0</v>
      </c>
      <c r="K111" s="227" t="s">
        <v>1797</v>
      </c>
      <c r="L111" s="232"/>
      <c r="M111" s="233" t="s">
        <v>19</v>
      </c>
      <c r="N111" s="234" t="s">
        <v>46</v>
      </c>
      <c r="O111" s="67"/>
      <c r="P111" s="183">
        <f>O111*H111</f>
        <v>0</v>
      </c>
      <c r="Q111" s="183">
        <v>0</v>
      </c>
      <c r="R111" s="183">
        <f>Q111*H111</f>
        <v>0</v>
      </c>
      <c r="S111" s="183">
        <v>0</v>
      </c>
      <c r="T111" s="184">
        <f>S111*H111</f>
        <v>0</v>
      </c>
      <c r="U111" s="37"/>
      <c r="V111" s="37"/>
      <c r="W111" s="37"/>
      <c r="X111" s="37"/>
      <c r="Y111" s="37"/>
      <c r="Z111" s="37"/>
      <c r="AA111" s="37"/>
      <c r="AB111" s="37"/>
      <c r="AC111" s="37"/>
      <c r="AD111" s="37"/>
      <c r="AE111" s="37"/>
      <c r="AR111" s="185" t="s">
        <v>373</v>
      </c>
      <c r="AT111" s="185" t="s">
        <v>425</v>
      </c>
      <c r="AU111" s="185" t="s">
        <v>85</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187</v>
      </c>
      <c r="BM111" s="185" t="s">
        <v>428</v>
      </c>
    </row>
    <row r="112" spans="1:65" s="2" customFormat="1" ht="24.15" customHeight="1">
      <c r="A112" s="37"/>
      <c r="B112" s="38"/>
      <c r="C112" s="174" t="s">
        <v>390</v>
      </c>
      <c r="D112" s="174" t="s">
        <v>350</v>
      </c>
      <c r="E112" s="175" t="s">
        <v>1835</v>
      </c>
      <c r="F112" s="176" t="s">
        <v>1836</v>
      </c>
      <c r="G112" s="177" t="s">
        <v>403</v>
      </c>
      <c r="H112" s="178">
        <v>3.5000000000000003E-2</v>
      </c>
      <c r="I112" s="179"/>
      <c r="J112" s="180">
        <f>ROUND(I112*H112,2)</f>
        <v>0</v>
      </c>
      <c r="K112" s="176" t="s">
        <v>354</v>
      </c>
      <c r="L112" s="42"/>
      <c r="M112" s="181" t="s">
        <v>19</v>
      </c>
      <c r="N112" s="182" t="s">
        <v>46</v>
      </c>
      <c r="O112" s="67"/>
      <c r="P112" s="183">
        <f>O112*H112</f>
        <v>0</v>
      </c>
      <c r="Q112" s="183">
        <v>0</v>
      </c>
      <c r="R112" s="183">
        <f>Q112*H112</f>
        <v>0</v>
      </c>
      <c r="S112" s="183">
        <v>0</v>
      </c>
      <c r="T112" s="184">
        <f>S112*H112</f>
        <v>0</v>
      </c>
      <c r="U112" s="37"/>
      <c r="V112" s="37"/>
      <c r="W112" s="37"/>
      <c r="X112" s="37"/>
      <c r="Y112" s="37"/>
      <c r="Z112" s="37"/>
      <c r="AA112" s="37"/>
      <c r="AB112" s="37"/>
      <c r="AC112" s="37"/>
      <c r="AD112" s="37"/>
      <c r="AE112" s="37"/>
      <c r="AR112" s="185" t="s">
        <v>187</v>
      </c>
      <c r="AT112" s="185" t="s">
        <v>350</v>
      </c>
      <c r="AU112" s="185" t="s">
        <v>85</v>
      </c>
      <c r="AY112" s="20" t="s">
        <v>349</v>
      </c>
      <c r="BE112" s="186">
        <f>IF(N112="základní",J112,0)</f>
        <v>0</v>
      </c>
      <c r="BF112" s="186">
        <f>IF(N112="snížená",J112,0)</f>
        <v>0</v>
      </c>
      <c r="BG112" s="186">
        <f>IF(N112="zákl. přenesená",J112,0)</f>
        <v>0</v>
      </c>
      <c r="BH112" s="186">
        <f>IF(N112="sníž. přenesená",J112,0)</f>
        <v>0</v>
      </c>
      <c r="BI112" s="186">
        <f>IF(N112="nulová",J112,0)</f>
        <v>0</v>
      </c>
      <c r="BJ112" s="20" t="s">
        <v>83</v>
      </c>
      <c r="BK112" s="186">
        <f>ROUND(I112*H112,2)</f>
        <v>0</v>
      </c>
      <c r="BL112" s="20" t="s">
        <v>187</v>
      </c>
      <c r="BM112" s="185" t="s">
        <v>436</v>
      </c>
    </row>
    <row r="113" spans="1:65" s="2" customFormat="1" ht="10.199999999999999">
      <c r="A113" s="37"/>
      <c r="B113" s="38"/>
      <c r="C113" s="39"/>
      <c r="D113" s="187" t="s">
        <v>355</v>
      </c>
      <c r="E113" s="39"/>
      <c r="F113" s="188" t="s">
        <v>1837</v>
      </c>
      <c r="G113" s="39"/>
      <c r="H113" s="39"/>
      <c r="I113" s="189"/>
      <c r="J113" s="39"/>
      <c r="K113" s="39"/>
      <c r="L113" s="42"/>
      <c r="M113" s="190"/>
      <c r="N113" s="191"/>
      <c r="O113" s="67"/>
      <c r="P113" s="67"/>
      <c r="Q113" s="67"/>
      <c r="R113" s="67"/>
      <c r="S113" s="67"/>
      <c r="T113" s="68"/>
      <c r="U113" s="37"/>
      <c r="V113" s="37"/>
      <c r="W113" s="37"/>
      <c r="X113" s="37"/>
      <c r="Y113" s="37"/>
      <c r="Z113" s="37"/>
      <c r="AA113" s="37"/>
      <c r="AB113" s="37"/>
      <c r="AC113" s="37"/>
      <c r="AD113" s="37"/>
      <c r="AE113" s="37"/>
      <c r="AT113" s="20" t="s">
        <v>355</v>
      </c>
      <c r="AU113" s="20" t="s">
        <v>85</v>
      </c>
    </row>
    <row r="114" spans="1:65" s="2" customFormat="1" ht="16.5" customHeight="1">
      <c r="A114" s="37"/>
      <c r="B114" s="38"/>
      <c r="C114" s="225" t="s">
        <v>8</v>
      </c>
      <c r="D114" s="225" t="s">
        <v>425</v>
      </c>
      <c r="E114" s="226" t="s">
        <v>1839</v>
      </c>
      <c r="F114" s="227" t="s">
        <v>1840</v>
      </c>
      <c r="G114" s="228" t="s">
        <v>993</v>
      </c>
      <c r="H114" s="229">
        <v>35</v>
      </c>
      <c r="I114" s="230"/>
      <c r="J114" s="231">
        <f>ROUND(I114*H114,2)</f>
        <v>0</v>
      </c>
      <c r="K114" s="227" t="s">
        <v>1811</v>
      </c>
      <c r="L114" s="232"/>
      <c r="M114" s="233" t="s">
        <v>19</v>
      </c>
      <c r="N114" s="234" t="s">
        <v>46</v>
      </c>
      <c r="O114" s="67"/>
      <c r="P114" s="183">
        <f>O114*H114</f>
        <v>0</v>
      </c>
      <c r="Q114" s="183">
        <v>0</v>
      </c>
      <c r="R114" s="183">
        <f>Q114*H114</f>
        <v>0</v>
      </c>
      <c r="S114" s="183">
        <v>0</v>
      </c>
      <c r="T114" s="184">
        <f>S114*H114</f>
        <v>0</v>
      </c>
      <c r="U114" s="37"/>
      <c r="V114" s="37"/>
      <c r="W114" s="37"/>
      <c r="X114" s="37"/>
      <c r="Y114" s="37"/>
      <c r="Z114" s="37"/>
      <c r="AA114" s="37"/>
      <c r="AB114" s="37"/>
      <c r="AC114" s="37"/>
      <c r="AD114" s="37"/>
      <c r="AE114" s="37"/>
      <c r="AR114" s="185" t="s">
        <v>373</v>
      </c>
      <c r="AT114" s="185" t="s">
        <v>425</v>
      </c>
      <c r="AU114" s="185" t="s">
        <v>85</v>
      </c>
      <c r="AY114" s="20" t="s">
        <v>349</v>
      </c>
      <c r="BE114" s="186">
        <f>IF(N114="základní",J114,0)</f>
        <v>0</v>
      </c>
      <c r="BF114" s="186">
        <f>IF(N114="snížená",J114,0)</f>
        <v>0</v>
      </c>
      <c r="BG114" s="186">
        <f>IF(N114="zákl. přenesená",J114,0)</f>
        <v>0</v>
      </c>
      <c r="BH114" s="186">
        <f>IF(N114="sníž. přenesená",J114,0)</f>
        <v>0</v>
      </c>
      <c r="BI114" s="186">
        <f>IF(N114="nulová",J114,0)</f>
        <v>0</v>
      </c>
      <c r="BJ114" s="20" t="s">
        <v>83</v>
      </c>
      <c r="BK114" s="186">
        <f>ROUND(I114*H114,2)</f>
        <v>0</v>
      </c>
      <c r="BL114" s="20" t="s">
        <v>187</v>
      </c>
      <c r="BM114" s="185" t="s">
        <v>444</v>
      </c>
    </row>
    <row r="115" spans="1:65" s="2" customFormat="1" ht="16.5" customHeight="1">
      <c r="A115" s="37"/>
      <c r="B115" s="38"/>
      <c r="C115" s="174" t="s">
        <v>396</v>
      </c>
      <c r="D115" s="174" t="s">
        <v>350</v>
      </c>
      <c r="E115" s="175" t="s">
        <v>1841</v>
      </c>
      <c r="F115" s="176" t="s">
        <v>1842</v>
      </c>
      <c r="G115" s="177" t="s">
        <v>366</v>
      </c>
      <c r="H115" s="178">
        <v>3.5</v>
      </c>
      <c r="I115" s="179"/>
      <c r="J115" s="180">
        <f>ROUND(I115*H115,2)</f>
        <v>0</v>
      </c>
      <c r="K115" s="176" t="s">
        <v>354</v>
      </c>
      <c r="L115" s="42"/>
      <c r="M115" s="181" t="s">
        <v>19</v>
      </c>
      <c r="N115" s="182" t="s">
        <v>46</v>
      </c>
      <c r="O115" s="67"/>
      <c r="P115" s="183">
        <f>O115*H115</f>
        <v>0</v>
      </c>
      <c r="Q115" s="183">
        <v>0</v>
      </c>
      <c r="R115" s="183">
        <f>Q115*H115</f>
        <v>0</v>
      </c>
      <c r="S115" s="183">
        <v>0</v>
      </c>
      <c r="T115" s="184">
        <f>S115*H115</f>
        <v>0</v>
      </c>
      <c r="U115" s="37"/>
      <c r="V115" s="37"/>
      <c r="W115" s="37"/>
      <c r="X115" s="37"/>
      <c r="Y115" s="37"/>
      <c r="Z115" s="37"/>
      <c r="AA115" s="37"/>
      <c r="AB115" s="37"/>
      <c r="AC115" s="37"/>
      <c r="AD115" s="37"/>
      <c r="AE115" s="37"/>
      <c r="AR115" s="185" t="s">
        <v>187</v>
      </c>
      <c r="AT115" s="185" t="s">
        <v>350</v>
      </c>
      <c r="AU115" s="185" t="s">
        <v>85</v>
      </c>
      <c r="AY115" s="20" t="s">
        <v>349</v>
      </c>
      <c r="BE115" s="186">
        <f>IF(N115="základní",J115,0)</f>
        <v>0</v>
      </c>
      <c r="BF115" s="186">
        <f>IF(N115="snížená",J115,0)</f>
        <v>0</v>
      </c>
      <c r="BG115" s="186">
        <f>IF(N115="zákl. přenesená",J115,0)</f>
        <v>0</v>
      </c>
      <c r="BH115" s="186">
        <f>IF(N115="sníž. přenesená",J115,0)</f>
        <v>0</v>
      </c>
      <c r="BI115" s="186">
        <f>IF(N115="nulová",J115,0)</f>
        <v>0</v>
      </c>
      <c r="BJ115" s="20" t="s">
        <v>83</v>
      </c>
      <c r="BK115" s="186">
        <f>ROUND(I115*H115,2)</f>
        <v>0</v>
      </c>
      <c r="BL115" s="20" t="s">
        <v>187</v>
      </c>
      <c r="BM115" s="185" t="s">
        <v>449</v>
      </c>
    </row>
    <row r="116" spans="1:65" s="2" customFormat="1" ht="10.199999999999999">
      <c r="A116" s="37"/>
      <c r="B116" s="38"/>
      <c r="C116" s="39"/>
      <c r="D116" s="187" t="s">
        <v>355</v>
      </c>
      <c r="E116" s="39"/>
      <c r="F116" s="188" t="s">
        <v>1843</v>
      </c>
      <c r="G116" s="39"/>
      <c r="H116" s="39"/>
      <c r="I116" s="189"/>
      <c r="J116" s="39"/>
      <c r="K116" s="39"/>
      <c r="L116" s="42"/>
      <c r="M116" s="190"/>
      <c r="N116" s="191"/>
      <c r="O116" s="67"/>
      <c r="P116" s="67"/>
      <c r="Q116" s="67"/>
      <c r="R116" s="67"/>
      <c r="S116" s="67"/>
      <c r="T116" s="68"/>
      <c r="U116" s="37"/>
      <c r="V116" s="37"/>
      <c r="W116" s="37"/>
      <c r="X116" s="37"/>
      <c r="Y116" s="37"/>
      <c r="Z116" s="37"/>
      <c r="AA116" s="37"/>
      <c r="AB116" s="37"/>
      <c r="AC116" s="37"/>
      <c r="AD116" s="37"/>
      <c r="AE116" s="37"/>
      <c r="AT116" s="20" t="s">
        <v>355</v>
      </c>
      <c r="AU116" s="20" t="s">
        <v>85</v>
      </c>
    </row>
    <row r="117" spans="1:65" s="2" customFormat="1" ht="16.5" customHeight="1">
      <c r="A117" s="37"/>
      <c r="B117" s="38"/>
      <c r="C117" s="174" t="s">
        <v>455</v>
      </c>
      <c r="D117" s="174" t="s">
        <v>350</v>
      </c>
      <c r="E117" s="175" t="s">
        <v>1844</v>
      </c>
      <c r="F117" s="176" t="s">
        <v>1845</v>
      </c>
      <c r="G117" s="177" t="s">
        <v>366</v>
      </c>
      <c r="H117" s="178">
        <v>3.5</v>
      </c>
      <c r="I117" s="179"/>
      <c r="J117" s="180">
        <f>ROUND(I117*H117,2)</f>
        <v>0</v>
      </c>
      <c r="K117" s="176" t="s">
        <v>354</v>
      </c>
      <c r="L117" s="42"/>
      <c r="M117" s="181" t="s">
        <v>19</v>
      </c>
      <c r="N117" s="182"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187</v>
      </c>
      <c r="AT117" s="185" t="s">
        <v>350</v>
      </c>
      <c r="AU117" s="185" t="s">
        <v>85</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187</v>
      </c>
      <c r="BM117" s="185" t="s">
        <v>458</v>
      </c>
    </row>
    <row r="118" spans="1:65" s="2" customFormat="1" ht="10.199999999999999">
      <c r="A118" s="37"/>
      <c r="B118" s="38"/>
      <c r="C118" s="39"/>
      <c r="D118" s="187" t="s">
        <v>355</v>
      </c>
      <c r="E118" s="39"/>
      <c r="F118" s="188" t="s">
        <v>1846</v>
      </c>
      <c r="G118" s="39"/>
      <c r="H118" s="39"/>
      <c r="I118" s="189"/>
      <c r="J118" s="39"/>
      <c r="K118" s="39"/>
      <c r="L118" s="42"/>
      <c r="M118" s="190"/>
      <c r="N118" s="191"/>
      <c r="O118" s="67"/>
      <c r="P118" s="67"/>
      <c r="Q118" s="67"/>
      <c r="R118" s="67"/>
      <c r="S118" s="67"/>
      <c r="T118" s="68"/>
      <c r="U118" s="37"/>
      <c r="V118" s="37"/>
      <c r="W118" s="37"/>
      <c r="X118" s="37"/>
      <c r="Y118" s="37"/>
      <c r="Z118" s="37"/>
      <c r="AA118" s="37"/>
      <c r="AB118" s="37"/>
      <c r="AC118" s="37"/>
      <c r="AD118" s="37"/>
      <c r="AE118" s="37"/>
      <c r="AT118" s="20" t="s">
        <v>355</v>
      </c>
      <c r="AU118" s="20" t="s">
        <v>85</v>
      </c>
    </row>
    <row r="119" spans="1:65" s="2" customFormat="1" ht="16.5" customHeight="1">
      <c r="A119" s="37"/>
      <c r="B119" s="38"/>
      <c r="C119" s="174" t="s">
        <v>404</v>
      </c>
      <c r="D119" s="174" t="s">
        <v>350</v>
      </c>
      <c r="E119" s="175" t="s">
        <v>1847</v>
      </c>
      <c r="F119" s="176" t="s">
        <v>1848</v>
      </c>
      <c r="G119" s="177" t="s">
        <v>366</v>
      </c>
      <c r="H119" s="178">
        <v>3.5</v>
      </c>
      <c r="I119" s="179"/>
      <c r="J119" s="180">
        <f>ROUND(I119*H119,2)</f>
        <v>0</v>
      </c>
      <c r="K119" s="176" t="s">
        <v>354</v>
      </c>
      <c r="L119" s="42"/>
      <c r="M119" s="181" t="s">
        <v>19</v>
      </c>
      <c r="N119" s="182" t="s">
        <v>46</v>
      </c>
      <c r="O119" s="67"/>
      <c r="P119" s="183">
        <f>O119*H119</f>
        <v>0</v>
      </c>
      <c r="Q119" s="183">
        <v>0</v>
      </c>
      <c r="R119" s="183">
        <f>Q119*H119</f>
        <v>0</v>
      </c>
      <c r="S119" s="183">
        <v>0</v>
      </c>
      <c r="T119" s="184">
        <f>S119*H119</f>
        <v>0</v>
      </c>
      <c r="U119" s="37"/>
      <c r="V119" s="37"/>
      <c r="W119" s="37"/>
      <c r="X119" s="37"/>
      <c r="Y119" s="37"/>
      <c r="Z119" s="37"/>
      <c r="AA119" s="37"/>
      <c r="AB119" s="37"/>
      <c r="AC119" s="37"/>
      <c r="AD119" s="37"/>
      <c r="AE119" s="37"/>
      <c r="AR119" s="185" t="s">
        <v>187</v>
      </c>
      <c r="AT119" s="185" t="s">
        <v>350</v>
      </c>
      <c r="AU119" s="185" t="s">
        <v>85</v>
      </c>
      <c r="AY119" s="20" t="s">
        <v>349</v>
      </c>
      <c r="BE119" s="186">
        <f>IF(N119="základní",J119,0)</f>
        <v>0</v>
      </c>
      <c r="BF119" s="186">
        <f>IF(N119="snížená",J119,0)</f>
        <v>0</v>
      </c>
      <c r="BG119" s="186">
        <f>IF(N119="zákl. přenesená",J119,0)</f>
        <v>0</v>
      </c>
      <c r="BH119" s="186">
        <f>IF(N119="sníž. přenesená",J119,0)</f>
        <v>0</v>
      </c>
      <c r="BI119" s="186">
        <f>IF(N119="nulová",J119,0)</f>
        <v>0</v>
      </c>
      <c r="BJ119" s="20" t="s">
        <v>83</v>
      </c>
      <c r="BK119" s="186">
        <f>ROUND(I119*H119,2)</f>
        <v>0</v>
      </c>
      <c r="BL119" s="20" t="s">
        <v>187</v>
      </c>
      <c r="BM119" s="185" t="s">
        <v>464</v>
      </c>
    </row>
    <row r="120" spans="1:65" s="2" customFormat="1" ht="10.199999999999999">
      <c r="A120" s="37"/>
      <c r="B120" s="38"/>
      <c r="C120" s="39"/>
      <c r="D120" s="187" t="s">
        <v>355</v>
      </c>
      <c r="E120" s="39"/>
      <c r="F120" s="188" t="s">
        <v>1849</v>
      </c>
      <c r="G120" s="39"/>
      <c r="H120" s="39"/>
      <c r="I120" s="189"/>
      <c r="J120" s="39"/>
      <c r="K120" s="39"/>
      <c r="L120" s="42"/>
      <c r="M120" s="190"/>
      <c r="N120" s="191"/>
      <c r="O120" s="67"/>
      <c r="P120" s="67"/>
      <c r="Q120" s="67"/>
      <c r="R120" s="67"/>
      <c r="S120" s="67"/>
      <c r="T120" s="68"/>
      <c r="U120" s="37"/>
      <c r="V120" s="37"/>
      <c r="W120" s="37"/>
      <c r="X120" s="37"/>
      <c r="Y120" s="37"/>
      <c r="Z120" s="37"/>
      <c r="AA120" s="37"/>
      <c r="AB120" s="37"/>
      <c r="AC120" s="37"/>
      <c r="AD120" s="37"/>
      <c r="AE120" s="37"/>
      <c r="AT120" s="20" t="s">
        <v>355</v>
      </c>
      <c r="AU120" s="20" t="s">
        <v>85</v>
      </c>
    </row>
    <row r="121" spans="1:65" s="2" customFormat="1" ht="16.5" customHeight="1">
      <c r="A121" s="37"/>
      <c r="B121" s="38"/>
      <c r="C121" s="225" t="s">
        <v>466</v>
      </c>
      <c r="D121" s="225" t="s">
        <v>425</v>
      </c>
      <c r="E121" s="226" t="s">
        <v>1850</v>
      </c>
      <c r="F121" s="227" t="s">
        <v>1851</v>
      </c>
      <c r="G121" s="228" t="s">
        <v>366</v>
      </c>
      <c r="H121" s="229">
        <v>3.5</v>
      </c>
      <c r="I121" s="230"/>
      <c r="J121" s="231">
        <f>ROUND(I121*H121,2)</f>
        <v>0</v>
      </c>
      <c r="K121" s="227" t="s">
        <v>933</v>
      </c>
      <c r="L121" s="232"/>
      <c r="M121" s="233" t="s">
        <v>19</v>
      </c>
      <c r="N121" s="234" t="s">
        <v>46</v>
      </c>
      <c r="O121" s="67"/>
      <c r="P121" s="183">
        <f>O121*H121</f>
        <v>0</v>
      </c>
      <c r="Q121" s="183">
        <v>0</v>
      </c>
      <c r="R121" s="183">
        <f>Q121*H121</f>
        <v>0</v>
      </c>
      <c r="S121" s="183">
        <v>0</v>
      </c>
      <c r="T121" s="184">
        <f>S121*H121</f>
        <v>0</v>
      </c>
      <c r="U121" s="37"/>
      <c r="V121" s="37"/>
      <c r="W121" s="37"/>
      <c r="X121" s="37"/>
      <c r="Y121" s="37"/>
      <c r="Z121" s="37"/>
      <c r="AA121" s="37"/>
      <c r="AB121" s="37"/>
      <c r="AC121" s="37"/>
      <c r="AD121" s="37"/>
      <c r="AE121" s="37"/>
      <c r="AR121" s="185" t="s">
        <v>373</v>
      </c>
      <c r="AT121" s="185" t="s">
        <v>425</v>
      </c>
      <c r="AU121" s="185" t="s">
        <v>85</v>
      </c>
      <c r="AY121" s="20" t="s">
        <v>349</v>
      </c>
      <c r="BE121" s="186">
        <f>IF(N121="základní",J121,0)</f>
        <v>0</v>
      </c>
      <c r="BF121" s="186">
        <f>IF(N121="snížená",J121,0)</f>
        <v>0</v>
      </c>
      <c r="BG121" s="186">
        <f>IF(N121="zákl. přenesená",J121,0)</f>
        <v>0</v>
      </c>
      <c r="BH121" s="186">
        <f>IF(N121="sníž. přenesená",J121,0)</f>
        <v>0</v>
      </c>
      <c r="BI121" s="186">
        <f>IF(N121="nulová",J121,0)</f>
        <v>0</v>
      </c>
      <c r="BJ121" s="20" t="s">
        <v>83</v>
      </c>
      <c r="BK121" s="186">
        <f>ROUND(I121*H121,2)</f>
        <v>0</v>
      </c>
      <c r="BL121" s="20" t="s">
        <v>187</v>
      </c>
      <c r="BM121" s="185" t="s">
        <v>469</v>
      </c>
    </row>
    <row r="122" spans="1:65" s="11" customFormat="1" ht="22.8" customHeight="1">
      <c r="B122" s="160"/>
      <c r="C122" s="161"/>
      <c r="D122" s="162" t="s">
        <v>74</v>
      </c>
      <c r="E122" s="249" t="s">
        <v>13070</v>
      </c>
      <c r="F122" s="249" t="s">
        <v>13071</v>
      </c>
      <c r="G122" s="161"/>
      <c r="H122" s="161"/>
      <c r="I122" s="164"/>
      <c r="J122" s="250">
        <f>BK122</f>
        <v>0</v>
      </c>
      <c r="K122" s="161"/>
      <c r="L122" s="166"/>
      <c r="M122" s="167"/>
      <c r="N122" s="168"/>
      <c r="O122" s="168"/>
      <c r="P122" s="169">
        <f>SUM(P123:P137)</f>
        <v>0</v>
      </c>
      <c r="Q122" s="168"/>
      <c r="R122" s="169">
        <f>SUM(R123:R137)</f>
        <v>0</v>
      </c>
      <c r="S122" s="168"/>
      <c r="T122" s="170">
        <f>SUM(T123:T137)</f>
        <v>0</v>
      </c>
      <c r="AR122" s="171" t="s">
        <v>83</v>
      </c>
      <c r="AT122" s="172" t="s">
        <v>74</v>
      </c>
      <c r="AU122" s="172" t="s">
        <v>83</v>
      </c>
      <c r="AY122" s="171" t="s">
        <v>349</v>
      </c>
      <c r="BK122" s="173">
        <f>SUM(BK123:BK137)</f>
        <v>0</v>
      </c>
    </row>
    <row r="123" spans="1:65" s="2" customFormat="1" ht="16.5" customHeight="1">
      <c r="A123" s="37"/>
      <c r="B123" s="38"/>
      <c r="C123" s="174" t="s">
        <v>409</v>
      </c>
      <c r="D123" s="174" t="s">
        <v>350</v>
      </c>
      <c r="E123" s="175" t="s">
        <v>13072</v>
      </c>
      <c r="F123" s="176" t="s">
        <v>13073</v>
      </c>
      <c r="G123" s="177" t="s">
        <v>484</v>
      </c>
      <c r="H123" s="178">
        <v>35</v>
      </c>
      <c r="I123" s="179"/>
      <c r="J123" s="180">
        <f>ROUND(I123*H123,2)</f>
        <v>0</v>
      </c>
      <c r="K123" s="176" t="s">
        <v>1797</v>
      </c>
      <c r="L123" s="42"/>
      <c r="M123" s="181" t="s">
        <v>19</v>
      </c>
      <c r="N123" s="182" t="s">
        <v>46</v>
      </c>
      <c r="O123" s="67"/>
      <c r="P123" s="183">
        <f>O123*H123</f>
        <v>0</v>
      </c>
      <c r="Q123" s="183">
        <v>0</v>
      </c>
      <c r="R123" s="183">
        <f>Q123*H123</f>
        <v>0</v>
      </c>
      <c r="S123" s="183">
        <v>0</v>
      </c>
      <c r="T123" s="184">
        <f>S123*H123</f>
        <v>0</v>
      </c>
      <c r="U123" s="37"/>
      <c r="V123" s="37"/>
      <c r="W123" s="37"/>
      <c r="X123" s="37"/>
      <c r="Y123" s="37"/>
      <c r="Z123" s="37"/>
      <c r="AA123" s="37"/>
      <c r="AB123" s="37"/>
      <c r="AC123" s="37"/>
      <c r="AD123" s="37"/>
      <c r="AE123" s="37"/>
      <c r="AR123" s="185" t="s">
        <v>187</v>
      </c>
      <c r="AT123" s="185" t="s">
        <v>350</v>
      </c>
      <c r="AU123" s="185" t="s">
        <v>85</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187</v>
      </c>
      <c r="BM123" s="185" t="s">
        <v>475</v>
      </c>
    </row>
    <row r="124" spans="1:65" s="2" customFormat="1" ht="16.5" customHeight="1">
      <c r="A124" s="37"/>
      <c r="B124" s="38"/>
      <c r="C124" s="174" t="s">
        <v>7</v>
      </c>
      <c r="D124" s="174" t="s">
        <v>350</v>
      </c>
      <c r="E124" s="175" t="s">
        <v>1854</v>
      </c>
      <c r="F124" s="176" t="s">
        <v>1855</v>
      </c>
      <c r="G124" s="177" t="s">
        <v>353</v>
      </c>
      <c r="H124" s="178">
        <v>245</v>
      </c>
      <c r="I124" s="179"/>
      <c r="J124" s="180">
        <f>ROUND(I124*H124,2)</f>
        <v>0</v>
      </c>
      <c r="K124" s="176" t="s">
        <v>354</v>
      </c>
      <c r="L124" s="42"/>
      <c r="M124" s="181" t="s">
        <v>19</v>
      </c>
      <c r="N124" s="182" t="s">
        <v>46</v>
      </c>
      <c r="O124" s="67"/>
      <c r="P124" s="183">
        <f>O124*H124</f>
        <v>0</v>
      </c>
      <c r="Q124" s="183">
        <v>0</v>
      </c>
      <c r="R124" s="183">
        <f>Q124*H124</f>
        <v>0</v>
      </c>
      <c r="S124" s="183">
        <v>0</v>
      </c>
      <c r="T124" s="184">
        <f>S124*H124</f>
        <v>0</v>
      </c>
      <c r="U124" s="37"/>
      <c r="V124" s="37"/>
      <c r="W124" s="37"/>
      <c r="X124" s="37"/>
      <c r="Y124" s="37"/>
      <c r="Z124" s="37"/>
      <c r="AA124" s="37"/>
      <c r="AB124" s="37"/>
      <c r="AC124" s="37"/>
      <c r="AD124" s="37"/>
      <c r="AE124" s="37"/>
      <c r="AR124" s="185" t="s">
        <v>187</v>
      </c>
      <c r="AT124" s="185" t="s">
        <v>350</v>
      </c>
      <c r="AU124" s="185" t="s">
        <v>85</v>
      </c>
      <c r="AY124" s="20" t="s">
        <v>349</v>
      </c>
      <c r="BE124" s="186">
        <f>IF(N124="základní",J124,0)</f>
        <v>0</v>
      </c>
      <c r="BF124" s="186">
        <f>IF(N124="snížená",J124,0)</f>
        <v>0</v>
      </c>
      <c r="BG124" s="186">
        <f>IF(N124="zákl. přenesená",J124,0)</f>
        <v>0</v>
      </c>
      <c r="BH124" s="186">
        <f>IF(N124="sníž. přenesená",J124,0)</f>
        <v>0</v>
      </c>
      <c r="BI124" s="186">
        <f>IF(N124="nulová",J124,0)</f>
        <v>0</v>
      </c>
      <c r="BJ124" s="20" t="s">
        <v>83</v>
      </c>
      <c r="BK124" s="186">
        <f>ROUND(I124*H124,2)</f>
        <v>0</v>
      </c>
      <c r="BL124" s="20" t="s">
        <v>187</v>
      </c>
      <c r="BM124" s="185" t="s">
        <v>480</v>
      </c>
    </row>
    <row r="125" spans="1:65" s="2" customFormat="1" ht="10.199999999999999">
      <c r="A125" s="37"/>
      <c r="B125" s="38"/>
      <c r="C125" s="39"/>
      <c r="D125" s="187" t="s">
        <v>355</v>
      </c>
      <c r="E125" s="39"/>
      <c r="F125" s="188" t="s">
        <v>1856</v>
      </c>
      <c r="G125" s="39"/>
      <c r="H125" s="39"/>
      <c r="I125" s="189"/>
      <c r="J125" s="39"/>
      <c r="K125" s="39"/>
      <c r="L125" s="42"/>
      <c r="M125" s="190"/>
      <c r="N125" s="191"/>
      <c r="O125" s="67"/>
      <c r="P125" s="67"/>
      <c r="Q125" s="67"/>
      <c r="R125" s="67"/>
      <c r="S125" s="67"/>
      <c r="T125" s="68"/>
      <c r="U125" s="37"/>
      <c r="V125" s="37"/>
      <c r="W125" s="37"/>
      <c r="X125" s="37"/>
      <c r="Y125" s="37"/>
      <c r="Z125" s="37"/>
      <c r="AA125" s="37"/>
      <c r="AB125" s="37"/>
      <c r="AC125" s="37"/>
      <c r="AD125" s="37"/>
      <c r="AE125" s="37"/>
      <c r="AT125" s="20" t="s">
        <v>355</v>
      </c>
      <c r="AU125" s="20" t="s">
        <v>85</v>
      </c>
    </row>
    <row r="126" spans="1:65" s="2" customFormat="1" ht="16.5" customHeight="1">
      <c r="A126" s="37"/>
      <c r="B126" s="38"/>
      <c r="C126" s="174" t="s">
        <v>414</v>
      </c>
      <c r="D126" s="174" t="s">
        <v>350</v>
      </c>
      <c r="E126" s="175" t="s">
        <v>1841</v>
      </c>
      <c r="F126" s="176" t="s">
        <v>1842</v>
      </c>
      <c r="G126" s="177" t="s">
        <v>366</v>
      </c>
      <c r="H126" s="178">
        <v>93.1</v>
      </c>
      <c r="I126" s="179"/>
      <c r="J126" s="180">
        <f>ROUND(I126*H126,2)</f>
        <v>0</v>
      </c>
      <c r="K126" s="176" t="s">
        <v>354</v>
      </c>
      <c r="L126" s="42"/>
      <c r="M126" s="181" t="s">
        <v>19</v>
      </c>
      <c r="N126" s="182" t="s">
        <v>46</v>
      </c>
      <c r="O126" s="67"/>
      <c r="P126" s="183">
        <f>O126*H126</f>
        <v>0</v>
      </c>
      <c r="Q126" s="183">
        <v>0</v>
      </c>
      <c r="R126" s="183">
        <f>Q126*H126</f>
        <v>0</v>
      </c>
      <c r="S126" s="183">
        <v>0</v>
      </c>
      <c r="T126" s="184">
        <f>S126*H126</f>
        <v>0</v>
      </c>
      <c r="U126" s="37"/>
      <c r="V126" s="37"/>
      <c r="W126" s="37"/>
      <c r="X126" s="37"/>
      <c r="Y126" s="37"/>
      <c r="Z126" s="37"/>
      <c r="AA126" s="37"/>
      <c r="AB126" s="37"/>
      <c r="AC126" s="37"/>
      <c r="AD126" s="37"/>
      <c r="AE126" s="37"/>
      <c r="AR126" s="185" t="s">
        <v>187</v>
      </c>
      <c r="AT126" s="185" t="s">
        <v>350</v>
      </c>
      <c r="AU126" s="185" t="s">
        <v>85</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187</v>
      </c>
      <c r="BM126" s="185" t="s">
        <v>486</v>
      </c>
    </row>
    <row r="127" spans="1:65" s="2" customFormat="1" ht="10.199999999999999">
      <c r="A127" s="37"/>
      <c r="B127" s="38"/>
      <c r="C127" s="39"/>
      <c r="D127" s="187" t="s">
        <v>355</v>
      </c>
      <c r="E127" s="39"/>
      <c r="F127" s="188" t="s">
        <v>1843</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355</v>
      </c>
      <c r="AU127" s="20" t="s">
        <v>85</v>
      </c>
    </row>
    <row r="128" spans="1:65" s="2" customFormat="1" ht="16.5" customHeight="1">
      <c r="A128" s="37"/>
      <c r="B128" s="38"/>
      <c r="C128" s="174" t="s">
        <v>489</v>
      </c>
      <c r="D128" s="174" t="s">
        <v>350</v>
      </c>
      <c r="E128" s="175" t="s">
        <v>1844</v>
      </c>
      <c r="F128" s="176" t="s">
        <v>1845</v>
      </c>
      <c r="G128" s="177" t="s">
        <v>366</v>
      </c>
      <c r="H128" s="178">
        <v>93.1</v>
      </c>
      <c r="I128" s="179"/>
      <c r="J128" s="180">
        <f>ROUND(I128*H128,2)</f>
        <v>0</v>
      </c>
      <c r="K128" s="176" t="s">
        <v>354</v>
      </c>
      <c r="L128" s="42"/>
      <c r="M128" s="181" t="s">
        <v>19</v>
      </c>
      <c r="N128" s="182" t="s">
        <v>46</v>
      </c>
      <c r="O128" s="67"/>
      <c r="P128" s="183">
        <f>O128*H128</f>
        <v>0</v>
      </c>
      <c r="Q128" s="183">
        <v>0</v>
      </c>
      <c r="R128" s="183">
        <f>Q128*H128</f>
        <v>0</v>
      </c>
      <c r="S128" s="183">
        <v>0</v>
      </c>
      <c r="T128" s="184">
        <f>S128*H128</f>
        <v>0</v>
      </c>
      <c r="U128" s="37"/>
      <c r="V128" s="37"/>
      <c r="W128" s="37"/>
      <c r="X128" s="37"/>
      <c r="Y128" s="37"/>
      <c r="Z128" s="37"/>
      <c r="AA128" s="37"/>
      <c r="AB128" s="37"/>
      <c r="AC128" s="37"/>
      <c r="AD128" s="37"/>
      <c r="AE128" s="37"/>
      <c r="AR128" s="185" t="s">
        <v>187</v>
      </c>
      <c r="AT128" s="185" t="s">
        <v>350</v>
      </c>
      <c r="AU128" s="185" t="s">
        <v>85</v>
      </c>
      <c r="AY128" s="20" t="s">
        <v>349</v>
      </c>
      <c r="BE128" s="186">
        <f>IF(N128="základní",J128,0)</f>
        <v>0</v>
      </c>
      <c r="BF128" s="186">
        <f>IF(N128="snížená",J128,0)</f>
        <v>0</v>
      </c>
      <c r="BG128" s="186">
        <f>IF(N128="zákl. přenesená",J128,0)</f>
        <v>0</v>
      </c>
      <c r="BH128" s="186">
        <f>IF(N128="sníž. přenesená",J128,0)</f>
        <v>0</v>
      </c>
      <c r="BI128" s="186">
        <f>IF(N128="nulová",J128,0)</f>
        <v>0</v>
      </c>
      <c r="BJ128" s="20" t="s">
        <v>83</v>
      </c>
      <c r="BK128" s="186">
        <f>ROUND(I128*H128,2)</f>
        <v>0</v>
      </c>
      <c r="BL128" s="20" t="s">
        <v>187</v>
      </c>
      <c r="BM128" s="185" t="s">
        <v>492</v>
      </c>
    </row>
    <row r="129" spans="1:65" s="2" customFormat="1" ht="10.199999999999999">
      <c r="A129" s="37"/>
      <c r="B129" s="38"/>
      <c r="C129" s="39"/>
      <c r="D129" s="187" t="s">
        <v>355</v>
      </c>
      <c r="E129" s="39"/>
      <c r="F129" s="188" t="s">
        <v>1846</v>
      </c>
      <c r="G129" s="39"/>
      <c r="H129" s="39"/>
      <c r="I129" s="189"/>
      <c r="J129" s="39"/>
      <c r="K129" s="39"/>
      <c r="L129" s="42"/>
      <c r="M129" s="190"/>
      <c r="N129" s="191"/>
      <c r="O129" s="67"/>
      <c r="P129" s="67"/>
      <c r="Q129" s="67"/>
      <c r="R129" s="67"/>
      <c r="S129" s="67"/>
      <c r="T129" s="68"/>
      <c r="U129" s="37"/>
      <c r="V129" s="37"/>
      <c r="W129" s="37"/>
      <c r="X129" s="37"/>
      <c r="Y129" s="37"/>
      <c r="Z129" s="37"/>
      <c r="AA129" s="37"/>
      <c r="AB129" s="37"/>
      <c r="AC129" s="37"/>
      <c r="AD129" s="37"/>
      <c r="AE129" s="37"/>
      <c r="AT129" s="20" t="s">
        <v>355</v>
      </c>
      <c r="AU129" s="20" t="s">
        <v>85</v>
      </c>
    </row>
    <row r="130" spans="1:65" s="2" customFormat="1" ht="16.5" customHeight="1">
      <c r="A130" s="37"/>
      <c r="B130" s="38"/>
      <c r="C130" s="174" t="s">
        <v>420</v>
      </c>
      <c r="D130" s="174" t="s">
        <v>350</v>
      </c>
      <c r="E130" s="175" t="s">
        <v>1847</v>
      </c>
      <c r="F130" s="176" t="s">
        <v>1848</v>
      </c>
      <c r="G130" s="177" t="s">
        <v>366</v>
      </c>
      <c r="H130" s="178">
        <v>93.1</v>
      </c>
      <c r="I130" s="179"/>
      <c r="J130" s="180">
        <f>ROUND(I130*H130,2)</f>
        <v>0</v>
      </c>
      <c r="K130" s="176" t="s">
        <v>354</v>
      </c>
      <c r="L130" s="42"/>
      <c r="M130" s="181" t="s">
        <v>19</v>
      </c>
      <c r="N130" s="182" t="s">
        <v>46</v>
      </c>
      <c r="O130" s="67"/>
      <c r="P130" s="183">
        <f>O130*H130</f>
        <v>0</v>
      </c>
      <c r="Q130" s="183">
        <v>0</v>
      </c>
      <c r="R130" s="183">
        <f>Q130*H130</f>
        <v>0</v>
      </c>
      <c r="S130" s="183">
        <v>0</v>
      </c>
      <c r="T130" s="184">
        <f>S130*H130</f>
        <v>0</v>
      </c>
      <c r="U130" s="37"/>
      <c r="V130" s="37"/>
      <c r="W130" s="37"/>
      <c r="X130" s="37"/>
      <c r="Y130" s="37"/>
      <c r="Z130" s="37"/>
      <c r="AA130" s="37"/>
      <c r="AB130" s="37"/>
      <c r="AC130" s="37"/>
      <c r="AD130" s="37"/>
      <c r="AE130" s="37"/>
      <c r="AR130" s="185" t="s">
        <v>187</v>
      </c>
      <c r="AT130" s="185" t="s">
        <v>350</v>
      </c>
      <c r="AU130" s="185" t="s">
        <v>85</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187</v>
      </c>
      <c r="BM130" s="185" t="s">
        <v>496</v>
      </c>
    </row>
    <row r="131" spans="1:65" s="2" customFormat="1" ht="10.199999999999999">
      <c r="A131" s="37"/>
      <c r="B131" s="38"/>
      <c r="C131" s="39"/>
      <c r="D131" s="187" t="s">
        <v>355</v>
      </c>
      <c r="E131" s="39"/>
      <c r="F131" s="188" t="s">
        <v>1849</v>
      </c>
      <c r="G131" s="39"/>
      <c r="H131" s="39"/>
      <c r="I131" s="189"/>
      <c r="J131" s="39"/>
      <c r="K131" s="39"/>
      <c r="L131" s="42"/>
      <c r="M131" s="190"/>
      <c r="N131" s="191"/>
      <c r="O131" s="67"/>
      <c r="P131" s="67"/>
      <c r="Q131" s="67"/>
      <c r="R131" s="67"/>
      <c r="S131" s="67"/>
      <c r="T131" s="68"/>
      <c r="U131" s="37"/>
      <c r="V131" s="37"/>
      <c r="W131" s="37"/>
      <c r="X131" s="37"/>
      <c r="Y131" s="37"/>
      <c r="Z131" s="37"/>
      <c r="AA131" s="37"/>
      <c r="AB131" s="37"/>
      <c r="AC131" s="37"/>
      <c r="AD131" s="37"/>
      <c r="AE131" s="37"/>
      <c r="AT131" s="20" t="s">
        <v>355</v>
      </c>
      <c r="AU131" s="20" t="s">
        <v>85</v>
      </c>
    </row>
    <row r="132" spans="1:65" s="2" customFormat="1" ht="16.5" customHeight="1">
      <c r="A132" s="37"/>
      <c r="B132" s="38"/>
      <c r="C132" s="225" t="s">
        <v>502</v>
      </c>
      <c r="D132" s="225" t="s">
        <v>425</v>
      </c>
      <c r="E132" s="226" t="s">
        <v>1850</v>
      </c>
      <c r="F132" s="227" t="s">
        <v>1851</v>
      </c>
      <c r="G132" s="228" t="s">
        <v>366</v>
      </c>
      <c r="H132" s="229">
        <v>93.1</v>
      </c>
      <c r="I132" s="230"/>
      <c r="J132" s="231">
        <f>ROUND(I132*H132,2)</f>
        <v>0</v>
      </c>
      <c r="K132" s="227" t="s">
        <v>933</v>
      </c>
      <c r="L132" s="232"/>
      <c r="M132" s="233" t="s">
        <v>19</v>
      </c>
      <c r="N132" s="234" t="s">
        <v>46</v>
      </c>
      <c r="O132" s="67"/>
      <c r="P132" s="183">
        <f>O132*H132</f>
        <v>0</v>
      </c>
      <c r="Q132" s="183">
        <v>0</v>
      </c>
      <c r="R132" s="183">
        <f>Q132*H132</f>
        <v>0</v>
      </c>
      <c r="S132" s="183">
        <v>0</v>
      </c>
      <c r="T132" s="184">
        <f>S132*H132</f>
        <v>0</v>
      </c>
      <c r="U132" s="37"/>
      <c r="V132" s="37"/>
      <c r="W132" s="37"/>
      <c r="X132" s="37"/>
      <c r="Y132" s="37"/>
      <c r="Z132" s="37"/>
      <c r="AA132" s="37"/>
      <c r="AB132" s="37"/>
      <c r="AC132" s="37"/>
      <c r="AD132" s="37"/>
      <c r="AE132" s="37"/>
      <c r="AR132" s="185" t="s">
        <v>373</v>
      </c>
      <c r="AT132" s="185" t="s">
        <v>425</v>
      </c>
      <c r="AU132" s="185" t="s">
        <v>85</v>
      </c>
      <c r="AY132" s="20" t="s">
        <v>349</v>
      </c>
      <c r="BE132" s="186">
        <f>IF(N132="základní",J132,0)</f>
        <v>0</v>
      </c>
      <c r="BF132" s="186">
        <f>IF(N132="snížená",J132,0)</f>
        <v>0</v>
      </c>
      <c r="BG132" s="186">
        <f>IF(N132="zákl. přenesená",J132,0)</f>
        <v>0</v>
      </c>
      <c r="BH132" s="186">
        <f>IF(N132="sníž. přenesená",J132,0)</f>
        <v>0</v>
      </c>
      <c r="BI132" s="186">
        <f>IF(N132="nulová",J132,0)</f>
        <v>0</v>
      </c>
      <c r="BJ132" s="20" t="s">
        <v>83</v>
      </c>
      <c r="BK132" s="186">
        <f>ROUND(I132*H132,2)</f>
        <v>0</v>
      </c>
      <c r="BL132" s="20" t="s">
        <v>187</v>
      </c>
      <c r="BM132" s="185" t="s">
        <v>505</v>
      </c>
    </row>
    <row r="133" spans="1:65" s="2" customFormat="1" ht="16.5" customHeight="1">
      <c r="A133" s="37"/>
      <c r="B133" s="38"/>
      <c r="C133" s="174" t="s">
        <v>428</v>
      </c>
      <c r="D133" s="174" t="s">
        <v>350</v>
      </c>
      <c r="E133" s="175" t="s">
        <v>1860</v>
      </c>
      <c r="F133" s="176" t="s">
        <v>1861</v>
      </c>
      <c r="G133" s="177" t="s">
        <v>484</v>
      </c>
      <c r="H133" s="178">
        <v>210</v>
      </c>
      <c r="I133" s="179"/>
      <c r="J133" s="180">
        <f>ROUND(I133*H133,2)</f>
        <v>0</v>
      </c>
      <c r="K133" s="176" t="s">
        <v>1811</v>
      </c>
      <c r="L133" s="42"/>
      <c r="M133" s="181" t="s">
        <v>19</v>
      </c>
      <c r="N133" s="182" t="s">
        <v>46</v>
      </c>
      <c r="O133" s="67"/>
      <c r="P133" s="183">
        <f>O133*H133</f>
        <v>0</v>
      </c>
      <c r="Q133" s="183">
        <v>0</v>
      </c>
      <c r="R133" s="183">
        <f>Q133*H133</f>
        <v>0</v>
      </c>
      <c r="S133" s="183">
        <v>0</v>
      </c>
      <c r="T133" s="184">
        <f>S133*H133</f>
        <v>0</v>
      </c>
      <c r="U133" s="37"/>
      <c r="V133" s="37"/>
      <c r="W133" s="37"/>
      <c r="X133" s="37"/>
      <c r="Y133" s="37"/>
      <c r="Z133" s="37"/>
      <c r="AA133" s="37"/>
      <c r="AB133" s="37"/>
      <c r="AC133" s="37"/>
      <c r="AD133" s="37"/>
      <c r="AE133" s="37"/>
      <c r="AR133" s="185" t="s">
        <v>187</v>
      </c>
      <c r="AT133" s="185" t="s">
        <v>350</v>
      </c>
      <c r="AU133" s="185" t="s">
        <v>85</v>
      </c>
      <c r="AY133" s="20" t="s">
        <v>349</v>
      </c>
      <c r="BE133" s="186">
        <f>IF(N133="základní",J133,0)</f>
        <v>0</v>
      </c>
      <c r="BF133" s="186">
        <f>IF(N133="snížená",J133,0)</f>
        <v>0</v>
      </c>
      <c r="BG133" s="186">
        <f>IF(N133="zákl. přenesená",J133,0)</f>
        <v>0</v>
      </c>
      <c r="BH133" s="186">
        <f>IF(N133="sníž. přenesená",J133,0)</f>
        <v>0</v>
      </c>
      <c r="BI133" s="186">
        <f>IF(N133="nulová",J133,0)</f>
        <v>0</v>
      </c>
      <c r="BJ133" s="20" t="s">
        <v>83</v>
      </c>
      <c r="BK133" s="186">
        <f>ROUND(I133*H133,2)</f>
        <v>0</v>
      </c>
      <c r="BL133" s="20" t="s">
        <v>187</v>
      </c>
      <c r="BM133" s="185" t="s">
        <v>511</v>
      </c>
    </row>
    <row r="134" spans="1:65" s="2" customFormat="1" ht="16.5" customHeight="1">
      <c r="A134" s="37"/>
      <c r="B134" s="38"/>
      <c r="C134" s="174" t="s">
        <v>516</v>
      </c>
      <c r="D134" s="174" t="s">
        <v>350</v>
      </c>
      <c r="E134" s="175" t="s">
        <v>13102</v>
      </c>
      <c r="F134" s="176" t="s">
        <v>13103</v>
      </c>
      <c r="G134" s="177" t="s">
        <v>484</v>
      </c>
      <c r="H134" s="178">
        <v>35</v>
      </c>
      <c r="I134" s="179"/>
      <c r="J134" s="180">
        <f>ROUND(I134*H134,2)</f>
        <v>0</v>
      </c>
      <c r="K134" s="176" t="s">
        <v>354</v>
      </c>
      <c r="L134" s="42"/>
      <c r="M134" s="181" t="s">
        <v>19</v>
      </c>
      <c r="N134" s="182" t="s">
        <v>46</v>
      </c>
      <c r="O134" s="67"/>
      <c r="P134" s="183">
        <f>O134*H134</f>
        <v>0</v>
      </c>
      <c r="Q134" s="183">
        <v>0</v>
      </c>
      <c r="R134" s="183">
        <f>Q134*H134</f>
        <v>0</v>
      </c>
      <c r="S134" s="183">
        <v>0</v>
      </c>
      <c r="T134" s="184">
        <f>S134*H134</f>
        <v>0</v>
      </c>
      <c r="U134" s="37"/>
      <c r="V134" s="37"/>
      <c r="W134" s="37"/>
      <c r="X134" s="37"/>
      <c r="Y134" s="37"/>
      <c r="Z134" s="37"/>
      <c r="AA134" s="37"/>
      <c r="AB134" s="37"/>
      <c r="AC134" s="37"/>
      <c r="AD134" s="37"/>
      <c r="AE134" s="37"/>
      <c r="AR134" s="185" t="s">
        <v>187</v>
      </c>
      <c r="AT134" s="185" t="s">
        <v>350</v>
      </c>
      <c r="AU134" s="185" t="s">
        <v>85</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187</v>
      </c>
      <c r="BM134" s="185" t="s">
        <v>518</v>
      </c>
    </row>
    <row r="135" spans="1:65" s="2" customFormat="1" ht="10.199999999999999">
      <c r="A135" s="37"/>
      <c r="B135" s="38"/>
      <c r="C135" s="39"/>
      <c r="D135" s="187" t="s">
        <v>355</v>
      </c>
      <c r="E135" s="39"/>
      <c r="F135" s="188" t="s">
        <v>13104</v>
      </c>
      <c r="G135" s="39"/>
      <c r="H135" s="39"/>
      <c r="I135" s="189"/>
      <c r="J135" s="39"/>
      <c r="K135" s="39"/>
      <c r="L135" s="42"/>
      <c r="M135" s="190"/>
      <c r="N135" s="191"/>
      <c r="O135" s="67"/>
      <c r="P135" s="67"/>
      <c r="Q135" s="67"/>
      <c r="R135" s="67"/>
      <c r="S135" s="67"/>
      <c r="T135" s="68"/>
      <c r="U135" s="37"/>
      <c r="V135" s="37"/>
      <c r="W135" s="37"/>
      <c r="X135" s="37"/>
      <c r="Y135" s="37"/>
      <c r="Z135" s="37"/>
      <c r="AA135" s="37"/>
      <c r="AB135" s="37"/>
      <c r="AC135" s="37"/>
      <c r="AD135" s="37"/>
      <c r="AE135" s="37"/>
      <c r="AT135" s="20" t="s">
        <v>355</v>
      </c>
      <c r="AU135" s="20" t="s">
        <v>85</v>
      </c>
    </row>
    <row r="136" spans="1:65" s="2" customFormat="1" ht="16.5" customHeight="1">
      <c r="A136" s="37"/>
      <c r="B136" s="38"/>
      <c r="C136" s="174" t="s">
        <v>436</v>
      </c>
      <c r="D136" s="174" t="s">
        <v>350</v>
      </c>
      <c r="E136" s="175" t="s">
        <v>13086</v>
      </c>
      <c r="F136" s="176" t="s">
        <v>13087</v>
      </c>
      <c r="G136" s="177" t="s">
        <v>484</v>
      </c>
      <c r="H136" s="178">
        <v>35</v>
      </c>
      <c r="I136" s="179"/>
      <c r="J136" s="180">
        <f>ROUND(I136*H136,2)</f>
        <v>0</v>
      </c>
      <c r="K136" s="176" t="s">
        <v>1797</v>
      </c>
      <c r="L136" s="42"/>
      <c r="M136" s="181" t="s">
        <v>19</v>
      </c>
      <c r="N136" s="182" t="s">
        <v>46</v>
      </c>
      <c r="O136" s="67"/>
      <c r="P136" s="183">
        <f>O136*H136</f>
        <v>0</v>
      </c>
      <c r="Q136" s="183">
        <v>0</v>
      </c>
      <c r="R136" s="183">
        <f>Q136*H136</f>
        <v>0</v>
      </c>
      <c r="S136" s="183">
        <v>0</v>
      </c>
      <c r="T136" s="184">
        <f>S136*H136</f>
        <v>0</v>
      </c>
      <c r="U136" s="37"/>
      <c r="V136" s="37"/>
      <c r="W136" s="37"/>
      <c r="X136" s="37"/>
      <c r="Y136" s="37"/>
      <c r="Z136" s="37"/>
      <c r="AA136" s="37"/>
      <c r="AB136" s="37"/>
      <c r="AC136" s="37"/>
      <c r="AD136" s="37"/>
      <c r="AE136" s="37"/>
      <c r="AR136" s="185" t="s">
        <v>187</v>
      </c>
      <c r="AT136" s="185" t="s">
        <v>350</v>
      </c>
      <c r="AU136" s="185" t="s">
        <v>85</v>
      </c>
      <c r="AY136" s="20" t="s">
        <v>349</v>
      </c>
      <c r="BE136" s="186">
        <f>IF(N136="základní",J136,0)</f>
        <v>0</v>
      </c>
      <c r="BF136" s="186">
        <f>IF(N136="snížená",J136,0)</f>
        <v>0</v>
      </c>
      <c r="BG136" s="186">
        <f>IF(N136="zákl. přenesená",J136,0)</f>
        <v>0</v>
      </c>
      <c r="BH136" s="186">
        <f>IF(N136="sníž. přenesená",J136,0)</f>
        <v>0</v>
      </c>
      <c r="BI136" s="186">
        <f>IF(N136="nulová",J136,0)</f>
        <v>0</v>
      </c>
      <c r="BJ136" s="20" t="s">
        <v>83</v>
      </c>
      <c r="BK136" s="186">
        <f>ROUND(I136*H136,2)</f>
        <v>0</v>
      </c>
      <c r="BL136" s="20" t="s">
        <v>187</v>
      </c>
      <c r="BM136" s="185" t="s">
        <v>522</v>
      </c>
    </row>
    <row r="137" spans="1:65" s="2" customFormat="1" ht="16.5" customHeight="1">
      <c r="A137" s="37"/>
      <c r="B137" s="38"/>
      <c r="C137" s="225" t="s">
        <v>524</v>
      </c>
      <c r="D137" s="225" t="s">
        <v>425</v>
      </c>
      <c r="E137" s="226" t="s">
        <v>13088</v>
      </c>
      <c r="F137" s="227" t="s">
        <v>13089</v>
      </c>
      <c r="G137" s="228" t="s">
        <v>993</v>
      </c>
      <c r="H137" s="229">
        <v>8.75</v>
      </c>
      <c r="I137" s="230"/>
      <c r="J137" s="231">
        <f>ROUND(I137*H137,2)</f>
        <v>0</v>
      </c>
      <c r="K137" s="227" t="s">
        <v>1811</v>
      </c>
      <c r="L137" s="232"/>
      <c r="M137" s="233" t="s">
        <v>19</v>
      </c>
      <c r="N137" s="234" t="s">
        <v>46</v>
      </c>
      <c r="O137" s="67"/>
      <c r="P137" s="183">
        <f>O137*H137</f>
        <v>0</v>
      </c>
      <c r="Q137" s="183">
        <v>0</v>
      </c>
      <c r="R137" s="183">
        <f>Q137*H137</f>
        <v>0</v>
      </c>
      <c r="S137" s="183">
        <v>0</v>
      </c>
      <c r="T137" s="184">
        <f>S137*H137</f>
        <v>0</v>
      </c>
      <c r="U137" s="37"/>
      <c r="V137" s="37"/>
      <c r="W137" s="37"/>
      <c r="X137" s="37"/>
      <c r="Y137" s="37"/>
      <c r="Z137" s="37"/>
      <c r="AA137" s="37"/>
      <c r="AB137" s="37"/>
      <c r="AC137" s="37"/>
      <c r="AD137" s="37"/>
      <c r="AE137" s="37"/>
      <c r="AR137" s="185" t="s">
        <v>373</v>
      </c>
      <c r="AT137" s="185" t="s">
        <v>425</v>
      </c>
      <c r="AU137" s="185" t="s">
        <v>85</v>
      </c>
      <c r="AY137" s="20" t="s">
        <v>349</v>
      </c>
      <c r="BE137" s="186">
        <f>IF(N137="základní",J137,0)</f>
        <v>0</v>
      </c>
      <c r="BF137" s="186">
        <f>IF(N137="snížená",J137,0)</f>
        <v>0</v>
      </c>
      <c r="BG137" s="186">
        <f>IF(N137="zákl. přenesená",J137,0)</f>
        <v>0</v>
      </c>
      <c r="BH137" s="186">
        <f>IF(N137="sníž. přenesená",J137,0)</f>
        <v>0</v>
      </c>
      <c r="BI137" s="186">
        <f>IF(N137="nulová",J137,0)</f>
        <v>0</v>
      </c>
      <c r="BJ137" s="20" t="s">
        <v>83</v>
      </c>
      <c r="BK137" s="186">
        <f>ROUND(I137*H137,2)</f>
        <v>0</v>
      </c>
      <c r="BL137" s="20" t="s">
        <v>187</v>
      </c>
      <c r="BM137" s="185" t="s">
        <v>527</v>
      </c>
    </row>
    <row r="138" spans="1:65" s="11" customFormat="1" ht="22.8" customHeight="1">
      <c r="B138" s="160"/>
      <c r="C138" s="161"/>
      <c r="D138" s="162" t="s">
        <v>74</v>
      </c>
      <c r="E138" s="249" t="s">
        <v>1953</v>
      </c>
      <c r="F138" s="249" t="s">
        <v>1954</v>
      </c>
      <c r="G138" s="161"/>
      <c r="H138" s="161"/>
      <c r="I138" s="164"/>
      <c r="J138" s="250">
        <f>BK138</f>
        <v>0</v>
      </c>
      <c r="K138" s="161"/>
      <c r="L138" s="166"/>
      <c r="M138" s="167"/>
      <c r="N138" s="168"/>
      <c r="O138" s="168"/>
      <c r="P138" s="169">
        <f>SUM(P139:P144)</f>
        <v>0</v>
      </c>
      <c r="Q138" s="168"/>
      <c r="R138" s="169">
        <f>SUM(R139:R144)</f>
        <v>0</v>
      </c>
      <c r="S138" s="168"/>
      <c r="T138" s="170">
        <f>SUM(T139:T144)</f>
        <v>0</v>
      </c>
      <c r="AR138" s="171" t="s">
        <v>83</v>
      </c>
      <c r="AT138" s="172" t="s">
        <v>74</v>
      </c>
      <c r="AU138" s="172" t="s">
        <v>83</v>
      </c>
      <c r="AY138" s="171" t="s">
        <v>349</v>
      </c>
      <c r="BK138" s="173">
        <f>SUM(BK139:BK144)</f>
        <v>0</v>
      </c>
    </row>
    <row r="139" spans="1:65" s="2" customFormat="1" ht="16.5" customHeight="1">
      <c r="A139" s="37"/>
      <c r="B139" s="38"/>
      <c r="C139" s="174" t="s">
        <v>444</v>
      </c>
      <c r="D139" s="174" t="s">
        <v>350</v>
      </c>
      <c r="E139" s="175" t="s">
        <v>1955</v>
      </c>
      <c r="F139" s="176" t="s">
        <v>1956</v>
      </c>
      <c r="G139" s="177" t="s">
        <v>403</v>
      </c>
      <c r="H139" s="178">
        <v>45.5</v>
      </c>
      <c r="I139" s="179"/>
      <c r="J139" s="180">
        <f>ROUND(I139*H139,2)</f>
        <v>0</v>
      </c>
      <c r="K139" s="176" t="s">
        <v>354</v>
      </c>
      <c r="L139" s="42"/>
      <c r="M139" s="181" t="s">
        <v>19</v>
      </c>
      <c r="N139" s="182" t="s">
        <v>46</v>
      </c>
      <c r="O139" s="67"/>
      <c r="P139" s="183">
        <f>O139*H139</f>
        <v>0</v>
      </c>
      <c r="Q139" s="183">
        <v>0</v>
      </c>
      <c r="R139" s="183">
        <f>Q139*H139</f>
        <v>0</v>
      </c>
      <c r="S139" s="183">
        <v>0</v>
      </c>
      <c r="T139" s="184">
        <f>S139*H139</f>
        <v>0</v>
      </c>
      <c r="U139" s="37"/>
      <c r="V139" s="37"/>
      <c r="W139" s="37"/>
      <c r="X139" s="37"/>
      <c r="Y139" s="37"/>
      <c r="Z139" s="37"/>
      <c r="AA139" s="37"/>
      <c r="AB139" s="37"/>
      <c r="AC139" s="37"/>
      <c r="AD139" s="37"/>
      <c r="AE139" s="37"/>
      <c r="AR139" s="185" t="s">
        <v>187</v>
      </c>
      <c r="AT139" s="185" t="s">
        <v>350</v>
      </c>
      <c r="AU139" s="185" t="s">
        <v>85</v>
      </c>
      <c r="AY139" s="20" t="s">
        <v>349</v>
      </c>
      <c r="BE139" s="186">
        <f>IF(N139="základní",J139,0)</f>
        <v>0</v>
      </c>
      <c r="BF139" s="186">
        <f>IF(N139="snížená",J139,0)</f>
        <v>0</v>
      </c>
      <c r="BG139" s="186">
        <f>IF(N139="zákl. přenesená",J139,0)</f>
        <v>0</v>
      </c>
      <c r="BH139" s="186">
        <f>IF(N139="sníž. přenesená",J139,0)</f>
        <v>0</v>
      </c>
      <c r="BI139" s="186">
        <f>IF(N139="nulová",J139,0)</f>
        <v>0</v>
      </c>
      <c r="BJ139" s="20" t="s">
        <v>83</v>
      </c>
      <c r="BK139" s="186">
        <f>ROUND(I139*H139,2)</f>
        <v>0</v>
      </c>
      <c r="BL139" s="20" t="s">
        <v>187</v>
      </c>
      <c r="BM139" s="185" t="s">
        <v>531</v>
      </c>
    </row>
    <row r="140" spans="1:65" s="2" customFormat="1" ht="10.199999999999999">
      <c r="A140" s="37"/>
      <c r="B140" s="38"/>
      <c r="C140" s="39"/>
      <c r="D140" s="187" t="s">
        <v>355</v>
      </c>
      <c r="E140" s="39"/>
      <c r="F140" s="188" t="s">
        <v>1957</v>
      </c>
      <c r="G140" s="39"/>
      <c r="H140" s="39"/>
      <c r="I140" s="189"/>
      <c r="J140" s="39"/>
      <c r="K140" s="39"/>
      <c r="L140" s="42"/>
      <c r="M140" s="190"/>
      <c r="N140" s="191"/>
      <c r="O140" s="67"/>
      <c r="P140" s="67"/>
      <c r="Q140" s="67"/>
      <c r="R140" s="67"/>
      <c r="S140" s="67"/>
      <c r="T140" s="68"/>
      <c r="U140" s="37"/>
      <c r="V140" s="37"/>
      <c r="W140" s="37"/>
      <c r="X140" s="37"/>
      <c r="Y140" s="37"/>
      <c r="Z140" s="37"/>
      <c r="AA140" s="37"/>
      <c r="AB140" s="37"/>
      <c r="AC140" s="37"/>
      <c r="AD140" s="37"/>
      <c r="AE140" s="37"/>
      <c r="AT140" s="20" t="s">
        <v>355</v>
      </c>
      <c r="AU140" s="20" t="s">
        <v>85</v>
      </c>
    </row>
    <row r="141" spans="1:65" s="2" customFormat="1" ht="24.15" customHeight="1">
      <c r="A141" s="37"/>
      <c r="B141" s="38"/>
      <c r="C141" s="174" t="s">
        <v>536</v>
      </c>
      <c r="D141" s="174" t="s">
        <v>350</v>
      </c>
      <c r="E141" s="175" t="s">
        <v>1958</v>
      </c>
      <c r="F141" s="176" t="s">
        <v>1959</v>
      </c>
      <c r="G141" s="177" t="s">
        <v>403</v>
      </c>
      <c r="H141" s="178">
        <v>27.5</v>
      </c>
      <c r="I141" s="179"/>
      <c r="J141" s="180">
        <f>ROUND(I141*H141,2)</f>
        <v>0</v>
      </c>
      <c r="K141" s="176" t="s">
        <v>354</v>
      </c>
      <c r="L141" s="42"/>
      <c r="M141" s="181" t="s">
        <v>19</v>
      </c>
      <c r="N141" s="182" t="s">
        <v>46</v>
      </c>
      <c r="O141" s="67"/>
      <c r="P141" s="183">
        <f>O141*H141</f>
        <v>0</v>
      </c>
      <c r="Q141" s="183">
        <v>0</v>
      </c>
      <c r="R141" s="183">
        <f>Q141*H141</f>
        <v>0</v>
      </c>
      <c r="S141" s="183">
        <v>0</v>
      </c>
      <c r="T141" s="184">
        <f>S141*H141</f>
        <v>0</v>
      </c>
      <c r="U141" s="37"/>
      <c r="V141" s="37"/>
      <c r="W141" s="37"/>
      <c r="X141" s="37"/>
      <c r="Y141" s="37"/>
      <c r="Z141" s="37"/>
      <c r="AA141" s="37"/>
      <c r="AB141" s="37"/>
      <c r="AC141" s="37"/>
      <c r="AD141" s="37"/>
      <c r="AE141" s="37"/>
      <c r="AR141" s="185" t="s">
        <v>187</v>
      </c>
      <c r="AT141" s="185" t="s">
        <v>350</v>
      </c>
      <c r="AU141" s="185" t="s">
        <v>85</v>
      </c>
      <c r="AY141" s="20" t="s">
        <v>349</v>
      </c>
      <c r="BE141" s="186">
        <f>IF(N141="základní",J141,0)</f>
        <v>0</v>
      </c>
      <c r="BF141" s="186">
        <f>IF(N141="snížená",J141,0)</f>
        <v>0</v>
      </c>
      <c r="BG141" s="186">
        <f>IF(N141="zákl. přenesená",J141,0)</f>
        <v>0</v>
      </c>
      <c r="BH141" s="186">
        <f>IF(N141="sníž. přenesená",J141,0)</f>
        <v>0</v>
      </c>
      <c r="BI141" s="186">
        <f>IF(N141="nulová",J141,0)</f>
        <v>0</v>
      </c>
      <c r="BJ141" s="20" t="s">
        <v>83</v>
      </c>
      <c r="BK141" s="186">
        <f>ROUND(I141*H141,2)</f>
        <v>0</v>
      </c>
      <c r="BL141" s="20" t="s">
        <v>187</v>
      </c>
      <c r="BM141" s="185" t="s">
        <v>539</v>
      </c>
    </row>
    <row r="142" spans="1:65" s="2" customFormat="1" ht="10.199999999999999">
      <c r="A142" s="37"/>
      <c r="B142" s="38"/>
      <c r="C142" s="39"/>
      <c r="D142" s="187" t="s">
        <v>355</v>
      </c>
      <c r="E142" s="39"/>
      <c r="F142" s="188" t="s">
        <v>1960</v>
      </c>
      <c r="G142" s="39"/>
      <c r="H142" s="39"/>
      <c r="I142" s="189"/>
      <c r="J142" s="39"/>
      <c r="K142" s="39"/>
      <c r="L142" s="42"/>
      <c r="M142" s="190"/>
      <c r="N142" s="191"/>
      <c r="O142" s="67"/>
      <c r="P142" s="67"/>
      <c r="Q142" s="67"/>
      <c r="R142" s="67"/>
      <c r="S142" s="67"/>
      <c r="T142" s="68"/>
      <c r="U142" s="37"/>
      <c r="V142" s="37"/>
      <c r="W142" s="37"/>
      <c r="X142" s="37"/>
      <c r="Y142" s="37"/>
      <c r="Z142" s="37"/>
      <c r="AA142" s="37"/>
      <c r="AB142" s="37"/>
      <c r="AC142" s="37"/>
      <c r="AD142" s="37"/>
      <c r="AE142" s="37"/>
      <c r="AT142" s="20" t="s">
        <v>355</v>
      </c>
      <c r="AU142" s="20" t="s">
        <v>85</v>
      </c>
    </row>
    <row r="143" spans="1:65" s="13" customFormat="1" ht="10.199999999999999">
      <c r="B143" s="203"/>
      <c r="C143" s="204"/>
      <c r="D143" s="194" t="s">
        <v>357</v>
      </c>
      <c r="E143" s="205" t="s">
        <v>19</v>
      </c>
      <c r="F143" s="206" t="s">
        <v>13108</v>
      </c>
      <c r="G143" s="204"/>
      <c r="H143" s="207">
        <v>27.5</v>
      </c>
      <c r="I143" s="208"/>
      <c r="J143" s="204"/>
      <c r="K143" s="204"/>
      <c r="L143" s="209"/>
      <c r="M143" s="210"/>
      <c r="N143" s="211"/>
      <c r="O143" s="211"/>
      <c r="P143" s="211"/>
      <c r="Q143" s="211"/>
      <c r="R143" s="211"/>
      <c r="S143" s="211"/>
      <c r="T143" s="212"/>
      <c r="AT143" s="213" t="s">
        <v>357</v>
      </c>
      <c r="AU143" s="213" t="s">
        <v>85</v>
      </c>
      <c r="AV143" s="13" t="s">
        <v>85</v>
      </c>
      <c r="AW143" s="13" t="s">
        <v>37</v>
      </c>
      <c r="AX143" s="13" t="s">
        <v>75</v>
      </c>
      <c r="AY143" s="213" t="s">
        <v>349</v>
      </c>
    </row>
    <row r="144" spans="1:65" s="14" customFormat="1" ht="10.199999999999999">
      <c r="B144" s="214"/>
      <c r="C144" s="215"/>
      <c r="D144" s="194" t="s">
        <v>357</v>
      </c>
      <c r="E144" s="216" t="s">
        <v>19</v>
      </c>
      <c r="F144" s="217" t="s">
        <v>360</v>
      </c>
      <c r="G144" s="215"/>
      <c r="H144" s="218">
        <v>27.5</v>
      </c>
      <c r="I144" s="219"/>
      <c r="J144" s="215"/>
      <c r="K144" s="215"/>
      <c r="L144" s="220"/>
      <c r="M144" s="264"/>
      <c r="N144" s="265"/>
      <c r="O144" s="265"/>
      <c r="P144" s="265"/>
      <c r="Q144" s="265"/>
      <c r="R144" s="265"/>
      <c r="S144" s="265"/>
      <c r="T144" s="266"/>
      <c r="AT144" s="224" t="s">
        <v>357</v>
      </c>
      <c r="AU144" s="224" t="s">
        <v>85</v>
      </c>
      <c r="AV144" s="14" t="s">
        <v>187</v>
      </c>
      <c r="AW144" s="14" t="s">
        <v>37</v>
      </c>
      <c r="AX144" s="14" t="s">
        <v>83</v>
      </c>
      <c r="AY144" s="224" t="s">
        <v>349</v>
      </c>
    </row>
    <row r="145" spans="1:31" s="2" customFormat="1" ht="6.9" customHeight="1">
      <c r="A145" s="37"/>
      <c r="B145" s="50"/>
      <c r="C145" s="51"/>
      <c r="D145" s="51"/>
      <c r="E145" s="51"/>
      <c r="F145" s="51"/>
      <c r="G145" s="51"/>
      <c r="H145" s="51"/>
      <c r="I145" s="51"/>
      <c r="J145" s="51"/>
      <c r="K145" s="51"/>
      <c r="L145" s="42"/>
      <c r="M145" s="37"/>
      <c r="O145" s="37"/>
      <c r="P145" s="37"/>
      <c r="Q145" s="37"/>
      <c r="R145" s="37"/>
      <c r="S145" s="37"/>
      <c r="T145" s="37"/>
      <c r="U145" s="37"/>
      <c r="V145" s="37"/>
      <c r="W145" s="37"/>
      <c r="X145" s="37"/>
      <c r="Y145" s="37"/>
      <c r="Z145" s="37"/>
      <c r="AA145" s="37"/>
      <c r="AB145" s="37"/>
      <c r="AC145" s="37"/>
      <c r="AD145" s="37"/>
      <c r="AE145" s="37"/>
    </row>
  </sheetData>
  <sheetProtection algorithmName="SHA-512" hashValue="FcVQIZI9Bf9/yfBR43/G4BBVLdRlCa1Y7SuUfMfnHIZCrPRrQhIwmIqJ8kH7DF+2VEv8I1KF09hbVj9IU9lHVg==" saltValue="a6xC08yIlPWeg4JKnHNTGOLKEhUGxDtIr2bsXk1xalhtj8BxpcGDx6CejYNeR1X97nSGoewwNVEFMbqVZdZ2cw==" spinCount="100000" sheet="1" objects="1" scenarios="1" formatColumns="0" formatRows="0" autoFilter="0"/>
  <autoFilter ref="C88:K144" xr:uid="{00000000-0009-0000-0000-00003E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93" r:id="rId1" xr:uid="{00000000-0004-0000-3E00-000000000000}"/>
    <hyperlink ref="F95" r:id="rId2" xr:uid="{00000000-0004-0000-3E00-000001000000}"/>
    <hyperlink ref="F98" r:id="rId3" xr:uid="{00000000-0004-0000-3E00-000002000000}"/>
    <hyperlink ref="F101" r:id="rId4" xr:uid="{00000000-0004-0000-3E00-000003000000}"/>
    <hyperlink ref="F103" r:id="rId5" xr:uid="{00000000-0004-0000-3E00-000004000000}"/>
    <hyperlink ref="F108" r:id="rId6" xr:uid="{00000000-0004-0000-3E00-000005000000}"/>
    <hyperlink ref="F110" r:id="rId7" xr:uid="{00000000-0004-0000-3E00-000006000000}"/>
    <hyperlink ref="F113" r:id="rId8" xr:uid="{00000000-0004-0000-3E00-000007000000}"/>
    <hyperlink ref="F116" r:id="rId9" xr:uid="{00000000-0004-0000-3E00-000008000000}"/>
    <hyperlink ref="F118" r:id="rId10" xr:uid="{00000000-0004-0000-3E00-000009000000}"/>
    <hyperlink ref="F120" r:id="rId11" xr:uid="{00000000-0004-0000-3E00-00000A000000}"/>
    <hyperlink ref="F125" r:id="rId12" xr:uid="{00000000-0004-0000-3E00-00000B000000}"/>
    <hyperlink ref="F127" r:id="rId13" xr:uid="{00000000-0004-0000-3E00-00000C000000}"/>
    <hyperlink ref="F129" r:id="rId14" xr:uid="{00000000-0004-0000-3E00-00000D000000}"/>
    <hyperlink ref="F131" r:id="rId15" xr:uid="{00000000-0004-0000-3E00-00000E000000}"/>
    <hyperlink ref="F135" r:id="rId16" xr:uid="{00000000-0004-0000-3E00-00000F000000}"/>
    <hyperlink ref="F140" r:id="rId17" xr:uid="{00000000-0004-0000-3E00-000010000000}"/>
    <hyperlink ref="F142" r:id="rId18" xr:uid="{00000000-0004-0000-3E00-00001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2:BM299"/>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56" s="1" customFormat="1" ht="36.9" customHeight="1">
      <c r="L2" s="400"/>
      <c r="M2" s="400"/>
      <c r="N2" s="400"/>
      <c r="O2" s="400"/>
      <c r="P2" s="400"/>
      <c r="Q2" s="400"/>
      <c r="R2" s="400"/>
      <c r="S2" s="400"/>
      <c r="T2" s="400"/>
      <c r="U2" s="400"/>
      <c r="V2" s="400"/>
      <c r="AT2" s="20" t="s">
        <v>300</v>
      </c>
      <c r="AZ2" s="252" t="s">
        <v>1989</v>
      </c>
      <c r="BA2" s="252" t="s">
        <v>19</v>
      </c>
      <c r="BB2" s="252" t="s">
        <v>19</v>
      </c>
      <c r="BC2" s="252" t="s">
        <v>13109</v>
      </c>
      <c r="BD2" s="252" t="s">
        <v>85</v>
      </c>
    </row>
    <row r="3" spans="1:56" s="1" customFormat="1" ht="6.9" customHeight="1">
      <c r="B3" s="111"/>
      <c r="C3" s="112"/>
      <c r="D3" s="112"/>
      <c r="E3" s="112"/>
      <c r="F3" s="112"/>
      <c r="G3" s="112"/>
      <c r="H3" s="112"/>
      <c r="I3" s="112"/>
      <c r="J3" s="112"/>
      <c r="K3" s="112"/>
      <c r="L3" s="23"/>
      <c r="AT3" s="20" t="s">
        <v>85</v>
      </c>
      <c r="AZ3" s="252" t="s">
        <v>13110</v>
      </c>
      <c r="BA3" s="252" t="s">
        <v>19</v>
      </c>
      <c r="BB3" s="252" t="s">
        <v>19</v>
      </c>
      <c r="BC3" s="252" t="s">
        <v>13111</v>
      </c>
      <c r="BD3" s="252" t="s">
        <v>85</v>
      </c>
    </row>
    <row r="4" spans="1:56" s="1" customFormat="1" ht="24.9" customHeight="1">
      <c r="B4" s="23"/>
      <c r="D4" s="113" t="s">
        <v>319</v>
      </c>
      <c r="L4" s="23"/>
      <c r="M4" s="114" t="s">
        <v>10</v>
      </c>
      <c r="AT4" s="20" t="s">
        <v>4</v>
      </c>
      <c r="AZ4" s="252" t="s">
        <v>13112</v>
      </c>
      <c r="BA4" s="252" t="s">
        <v>19</v>
      </c>
      <c r="BB4" s="252" t="s">
        <v>19</v>
      </c>
      <c r="BC4" s="252" t="s">
        <v>13113</v>
      </c>
      <c r="BD4" s="252" t="s">
        <v>85</v>
      </c>
    </row>
    <row r="5" spans="1:56" s="1" customFormat="1" ht="6.9" customHeight="1">
      <c r="B5" s="23"/>
      <c r="L5" s="23"/>
      <c r="AZ5" s="252" t="s">
        <v>13114</v>
      </c>
      <c r="BA5" s="252" t="s">
        <v>19</v>
      </c>
      <c r="BB5" s="252" t="s">
        <v>19</v>
      </c>
      <c r="BC5" s="252" t="s">
        <v>13115</v>
      </c>
      <c r="BD5" s="252" t="s">
        <v>85</v>
      </c>
    </row>
    <row r="6" spans="1:56" s="1" customFormat="1" ht="12" customHeight="1">
      <c r="B6" s="23"/>
      <c r="D6" s="115" t="s">
        <v>16</v>
      </c>
      <c r="L6" s="23"/>
      <c r="AZ6" s="252" t="s">
        <v>2337</v>
      </c>
      <c r="BA6" s="252" t="s">
        <v>19</v>
      </c>
      <c r="BB6" s="252" t="s">
        <v>19</v>
      </c>
      <c r="BC6" s="252" t="s">
        <v>13116</v>
      </c>
      <c r="BD6" s="252" t="s">
        <v>85</v>
      </c>
    </row>
    <row r="7" spans="1:56" s="1" customFormat="1" ht="16.5" customHeight="1">
      <c r="B7" s="23"/>
      <c r="E7" s="426" t="str">
        <f>'Rekapitulace stavby'!K6</f>
        <v>Dostavba kampusu LF v Olomouci</v>
      </c>
      <c r="F7" s="427"/>
      <c r="G7" s="427"/>
      <c r="H7" s="427"/>
      <c r="L7" s="23"/>
      <c r="AZ7" s="252" t="s">
        <v>13117</v>
      </c>
      <c r="BA7" s="252" t="s">
        <v>19</v>
      </c>
      <c r="BB7" s="252" t="s">
        <v>19</v>
      </c>
      <c r="BC7" s="252" t="s">
        <v>13116</v>
      </c>
      <c r="BD7" s="252" t="s">
        <v>85</v>
      </c>
    </row>
    <row r="8" spans="1:56" s="1" customFormat="1" ht="12" customHeight="1">
      <c r="B8" s="23"/>
      <c r="D8" s="115" t="s">
        <v>320</v>
      </c>
      <c r="L8" s="23"/>
    </row>
    <row r="9" spans="1:56" s="2" customFormat="1" ht="16.5" customHeight="1">
      <c r="A9" s="37"/>
      <c r="B9" s="42"/>
      <c r="C9" s="37"/>
      <c r="D9" s="37"/>
      <c r="E9" s="426" t="s">
        <v>12893</v>
      </c>
      <c r="F9" s="429"/>
      <c r="G9" s="429"/>
      <c r="H9" s="429"/>
      <c r="I9" s="37"/>
      <c r="J9" s="37"/>
      <c r="K9" s="37"/>
      <c r="L9" s="116"/>
      <c r="S9" s="37"/>
      <c r="T9" s="37"/>
      <c r="U9" s="37"/>
      <c r="V9" s="37"/>
      <c r="W9" s="37"/>
      <c r="X9" s="37"/>
      <c r="Y9" s="37"/>
      <c r="Z9" s="37"/>
      <c r="AA9" s="37"/>
      <c r="AB9" s="37"/>
      <c r="AC9" s="37"/>
      <c r="AD9" s="37"/>
      <c r="AE9" s="37"/>
    </row>
    <row r="10" spans="1:56" s="2" customFormat="1" ht="12" customHeight="1">
      <c r="A10" s="37"/>
      <c r="B10" s="42"/>
      <c r="C10" s="37"/>
      <c r="D10" s="115" t="s">
        <v>1775</v>
      </c>
      <c r="E10" s="37"/>
      <c r="F10" s="37"/>
      <c r="G10" s="37"/>
      <c r="H10" s="37"/>
      <c r="I10" s="37"/>
      <c r="J10" s="37"/>
      <c r="K10" s="37"/>
      <c r="L10" s="116"/>
      <c r="S10" s="37"/>
      <c r="T10" s="37"/>
      <c r="U10" s="37"/>
      <c r="V10" s="37"/>
      <c r="W10" s="37"/>
      <c r="X10" s="37"/>
      <c r="Y10" s="37"/>
      <c r="Z10" s="37"/>
      <c r="AA10" s="37"/>
      <c r="AB10" s="37"/>
      <c r="AC10" s="37"/>
      <c r="AD10" s="37"/>
      <c r="AE10" s="37"/>
    </row>
    <row r="11" spans="1:56" s="2" customFormat="1" ht="16.5" customHeight="1">
      <c r="A11" s="37"/>
      <c r="B11" s="42"/>
      <c r="C11" s="37"/>
      <c r="D11" s="37"/>
      <c r="E11" s="428" t="s">
        <v>13118</v>
      </c>
      <c r="F11" s="429"/>
      <c r="G11" s="429"/>
      <c r="H11" s="429"/>
      <c r="I11" s="37"/>
      <c r="J11" s="37"/>
      <c r="K11" s="37"/>
      <c r="L11" s="116"/>
      <c r="S11" s="37"/>
      <c r="T11" s="37"/>
      <c r="U11" s="37"/>
      <c r="V11" s="37"/>
      <c r="W11" s="37"/>
      <c r="X11" s="37"/>
      <c r="Y11" s="37"/>
      <c r="Z11" s="37"/>
      <c r="AA11" s="37"/>
      <c r="AB11" s="37"/>
      <c r="AC11" s="37"/>
      <c r="AD11" s="37"/>
      <c r="AE11" s="37"/>
    </row>
    <row r="12" spans="1:56" s="2" customFormat="1" ht="10.199999999999999">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5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56" s="2" customFormat="1" ht="12" customHeight="1">
      <c r="A14" s="37"/>
      <c r="B14" s="42"/>
      <c r="C14" s="37"/>
      <c r="D14" s="115" t="s">
        <v>21</v>
      </c>
      <c r="E14" s="37"/>
      <c r="F14" s="106" t="s">
        <v>22</v>
      </c>
      <c r="G14" s="37"/>
      <c r="H14" s="37"/>
      <c r="I14" s="115" t="s">
        <v>23</v>
      </c>
      <c r="J14" s="117" t="str">
        <f>'Rekapitulace stavby'!AN8</f>
        <v>8. 12. 2022</v>
      </c>
      <c r="K14" s="37"/>
      <c r="L14" s="116"/>
      <c r="S14" s="37"/>
      <c r="T14" s="37"/>
      <c r="U14" s="37"/>
      <c r="V14" s="37"/>
      <c r="W14" s="37"/>
      <c r="X14" s="37"/>
      <c r="Y14" s="37"/>
      <c r="Z14" s="37"/>
      <c r="AA14" s="37"/>
      <c r="AB14" s="37"/>
      <c r="AC14" s="37"/>
      <c r="AD14" s="37"/>
      <c r="AE14" s="37"/>
    </row>
    <row r="15" spans="1:56" s="2" customFormat="1" ht="10.8"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5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30" t="str">
        <f>'Rekapitulace stavby'!E14</f>
        <v>Vyplň údaj</v>
      </c>
      <c r="F20" s="431"/>
      <c r="G20" s="431"/>
      <c r="H20" s="431"/>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
        <v>34</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
        <v>35</v>
      </c>
      <c r="F26" s="37"/>
      <c r="G26" s="37"/>
      <c r="H26" s="37"/>
      <c r="I26" s="115" t="s">
        <v>29</v>
      </c>
      <c r="J26" s="106" t="s">
        <v>36</v>
      </c>
      <c r="K26" s="37"/>
      <c r="L26" s="116"/>
      <c r="S26" s="37"/>
      <c r="T26" s="37"/>
      <c r="U26" s="37"/>
      <c r="V26" s="37"/>
      <c r="W26" s="37"/>
      <c r="X26" s="37"/>
      <c r="Y26" s="37"/>
      <c r="Z26" s="37"/>
      <c r="AA26" s="37"/>
      <c r="AB26" s="37"/>
      <c r="AC26" s="37"/>
      <c r="AD26" s="37"/>
      <c r="AE26" s="37"/>
    </row>
    <row r="27" spans="1:31" s="2" customFormat="1" ht="6.9"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39</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07.25" customHeight="1">
      <c r="A29" s="118"/>
      <c r="B29" s="119"/>
      <c r="C29" s="118"/>
      <c r="D29" s="118"/>
      <c r="E29" s="432" t="s">
        <v>322</v>
      </c>
      <c r="F29" s="432"/>
      <c r="G29" s="432"/>
      <c r="H29" s="432"/>
      <c r="I29" s="118"/>
      <c r="J29" s="118"/>
      <c r="K29" s="118"/>
      <c r="L29" s="120"/>
      <c r="S29" s="118"/>
      <c r="T29" s="118"/>
      <c r="U29" s="118"/>
      <c r="V29" s="118"/>
      <c r="W29" s="118"/>
      <c r="X29" s="118"/>
      <c r="Y29" s="118"/>
      <c r="Z29" s="118"/>
      <c r="AA29" s="118"/>
      <c r="AB29" s="118"/>
      <c r="AC29" s="118"/>
      <c r="AD29" s="118"/>
      <c r="AE29" s="118"/>
    </row>
    <row r="30" spans="1:31" s="2" customFormat="1" ht="6.9"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41</v>
      </c>
      <c r="E32" s="37"/>
      <c r="F32" s="37"/>
      <c r="G32" s="37"/>
      <c r="H32" s="37"/>
      <c r="I32" s="37"/>
      <c r="J32" s="123">
        <f>ROUND(J98, 2)</f>
        <v>0</v>
      </c>
      <c r="K32" s="37"/>
      <c r="L32" s="116"/>
      <c r="S32" s="37"/>
      <c r="T32" s="37"/>
      <c r="U32" s="37"/>
      <c r="V32" s="37"/>
      <c r="W32" s="37"/>
      <c r="X32" s="37"/>
      <c r="Y32" s="37"/>
      <c r="Z32" s="37"/>
      <c r="AA32" s="37"/>
      <c r="AB32" s="37"/>
      <c r="AC32" s="37"/>
      <c r="AD32" s="37"/>
      <c r="AE32" s="37"/>
    </row>
    <row r="33" spans="1:31" s="2" customFormat="1" ht="6.9"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 customHeight="1">
      <c r="A34" s="37"/>
      <c r="B34" s="42"/>
      <c r="C34" s="37"/>
      <c r="D34" s="37"/>
      <c r="E34" s="37"/>
      <c r="F34" s="124" t="s">
        <v>43</v>
      </c>
      <c r="G34" s="37"/>
      <c r="H34" s="37"/>
      <c r="I34" s="124" t="s">
        <v>42</v>
      </c>
      <c r="J34" s="124" t="s">
        <v>44</v>
      </c>
      <c r="K34" s="37"/>
      <c r="L34" s="116"/>
      <c r="S34" s="37"/>
      <c r="T34" s="37"/>
      <c r="U34" s="37"/>
      <c r="V34" s="37"/>
      <c r="W34" s="37"/>
      <c r="X34" s="37"/>
      <c r="Y34" s="37"/>
      <c r="Z34" s="37"/>
      <c r="AA34" s="37"/>
      <c r="AB34" s="37"/>
      <c r="AC34" s="37"/>
      <c r="AD34" s="37"/>
      <c r="AE34" s="37"/>
    </row>
    <row r="35" spans="1:31" s="2" customFormat="1" ht="14.4" customHeight="1">
      <c r="A35" s="37"/>
      <c r="B35" s="42"/>
      <c r="C35" s="37"/>
      <c r="D35" s="125" t="s">
        <v>45</v>
      </c>
      <c r="E35" s="115" t="s">
        <v>46</v>
      </c>
      <c r="F35" s="126">
        <f>ROUND((SUM(BE98:BE298)),  2)</f>
        <v>0</v>
      </c>
      <c r="G35" s="37"/>
      <c r="H35" s="37"/>
      <c r="I35" s="127">
        <v>0.21</v>
      </c>
      <c r="J35" s="126">
        <f>ROUND(((SUM(BE98:BE298))*I35),  2)</f>
        <v>0</v>
      </c>
      <c r="K35" s="37"/>
      <c r="L35" s="116"/>
      <c r="S35" s="37"/>
      <c r="T35" s="37"/>
      <c r="U35" s="37"/>
      <c r="V35" s="37"/>
      <c r="W35" s="37"/>
      <c r="X35" s="37"/>
      <c r="Y35" s="37"/>
      <c r="Z35" s="37"/>
      <c r="AA35" s="37"/>
      <c r="AB35" s="37"/>
      <c r="AC35" s="37"/>
      <c r="AD35" s="37"/>
      <c r="AE35" s="37"/>
    </row>
    <row r="36" spans="1:31" s="2" customFormat="1" ht="14.4" customHeight="1">
      <c r="A36" s="37"/>
      <c r="B36" s="42"/>
      <c r="C36" s="37"/>
      <c r="D36" s="37"/>
      <c r="E36" s="115" t="s">
        <v>47</v>
      </c>
      <c r="F36" s="126">
        <f>ROUND((SUM(BF98:BF298)),  2)</f>
        <v>0</v>
      </c>
      <c r="G36" s="37"/>
      <c r="H36" s="37"/>
      <c r="I36" s="127">
        <v>0.15</v>
      </c>
      <c r="J36" s="126">
        <f>ROUND(((SUM(BF98:BF298))*I36),  2)</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48</v>
      </c>
      <c r="F37" s="126">
        <f>ROUND((SUM(BG98:BG298)),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 hidden="1" customHeight="1">
      <c r="A38" s="37"/>
      <c r="B38" s="42"/>
      <c r="C38" s="37"/>
      <c r="D38" s="37"/>
      <c r="E38" s="115" t="s">
        <v>49</v>
      </c>
      <c r="F38" s="126">
        <f>ROUND((SUM(BH98:BH298)),  2)</f>
        <v>0</v>
      </c>
      <c r="G38" s="37"/>
      <c r="H38" s="37"/>
      <c r="I38" s="127">
        <v>0.15</v>
      </c>
      <c r="J38" s="126">
        <f>0</f>
        <v>0</v>
      </c>
      <c r="K38" s="37"/>
      <c r="L38" s="116"/>
      <c r="S38" s="37"/>
      <c r="T38" s="37"/>
      <c r="U38" s="37"/>
      <c r="V38" s="37"/>
      <c r="W38" s="37"/>
      <c r="X38" s="37"/>
      <c r="Y38" s="37"/>
      <c r="Z38" s="37"/>
      <c r="AA38" s="37"/>
      <c r="AB38" s="37"/>
      <c r="AC38" s="37"/>
      <c r="AD38" s="37"/>
      <c r="AE38" s="37"/>
    </row>
    <row r="39" spans="1:31" s="2" customFormat="1" ht="14.4" hidden="1" customHeight="1">
      <c r="A39" s="37"/>
      <c r="B39" s="42"/>
      <c r="C39" s="37"/>
      <c r="D39" s="37"/>
      <c r="E39" s="115" t="s">
        <v>50</v>
      </c>
      <c r="F39" s="126">
        <f>ROUND((SUM(BI98:BI298)),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51</v>
      </c>
      <c r="E41" s="130"/>
      <c r="F41" s="130"/>
      <c r="G41" s="131" t="s">
        <v>52</v>
      </c>
      <c r="H41" s="132" t="s">
        <v>53</v>
      </c>
      <c r="I41" s="130"/>
      <c r="J41" s="133">
        <f>SUM(J32:J39)</f>
        <v>0</v>
      </c>
      <c r="K41" s="134"/>
      <c r="L41" s="116"/>
      <c r="S41" s="37"/>
      <c r="T41" s="37"/>
      <c r="U41" s="37"/>
      <c r="V41" s="37"/>
      <c r="W41" s="37"/>
      <c r="X41" s="37"/>
      <c r="Y41" s="37"/>
      <c r="Z41" s="37"/>
      <c r="AA41" s="37"/>
      <c r="AB41" s="37"/>
      <c r="AC41" s="37"/>
      <c r="AD41" s="37"/>
      <c r="AE41" s="37"/>
    </row>
    <row r="42" spans="1:31" s="2" customFormat="1" ht="14.4"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 customHeight="1">
      <c r="A47" s="37"/>
      <c r="B47" s="38"/>
      <c r="C47" s="26" t="s">
        <v>323</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33" t="str">
        <f>E7</f>
        <v>Dostavba kampusu LF v Olomouci</v>
      </c>
      <c r="F50" s="434"/>
      <c r="G50" s="434"/>
      <c r="H50" s="434"/>
      <c r="I50" s="39"/>
      <c r="J50" s="39"/>
      <c r="K50" s="39"/>
      <c r="L50" s="116"/>
      <c r="S50" s="37"/>
      <c r="T50" s="37"/>
      <c r="U50" s="37"/>
      <c r="V50" s="37"/>
      <c r="W50" s="37"/>
      <c r="X50" s="37"/>
      <c r="Y50" s="37"/>
      <c r="Z50" s="37"/>
      <c r="AA50" s="37"/>
      <c r="AB50" s="37"/>
      <c r="AC50" s="37"/>
      <c r="AD50" s="37"/>
      <c r="AE50" s="37"/>
    </row>
    <row r="51" spans="1:47" s="1" customFormat="1" ht="12" customHeight="1">
      <c r="B51" s="24"/>
      <c r="C51" s="32" t="s">
        <v>320</v>
      </c>
      <c r="D51" s="25"/>
      <c r="E51" s="25"/>
      <c r="F51" s="25"/>
      <c r="G51" s="25"/>
      <c r="H51" s="25"/>
      <c r="I51" s="25"/>
      <c r="J51" s="25"/>
      <c r="K51" s="25"/>
      <c r="L51" s="23"/>
    </row>
    <row r="52" spans="1:47" s="2" customFormat="1" ht="16.5" customHeight="1">
      <c r="A52" s="37"/>
      <c r="B52" s="38"/>
      <c r="C52" s="39"/>
      <c r="D52" s="39"/>
      <c r="E52" s="433" t="s">
        <v>12893</v>
      </c>
      <c r="F52" s="435"/>
      <c r="G52" s="435"/>
      <c r="H52" s="435"/>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1775</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407" t="str">
        <f>E11</f>
        <v>SO-05.4 - Stavební prvky</v>
      </c>
      <c r="F54" s="435"/>
      <c r="G54" s="435"/>
      <c r="H54" s="435"/>
      <c r="I54" s="39"/>
      <c r="J54" s="39"/>
      <c r="K54" s="39"/>
      <c r="L54" s="116"/>
      <c r="S54" s="37"/>
      <c r="T54" s="37"/>
      <c r="U54" s="37"/>
      <c r="V54" s="37"/>
      <c r="W54" s="37"/>
      <c r="X54" s="37"/>
      <c r="Y54" s="37"/>
      <c r="Z54" s="37"/>
      <c r="AA54" s="37"/>
      <c r="AB54" s="37"/>
      <c r="AC54" s="37"/>
      <c r="AD54" s="37"/>
      <c r="AE54" s="37"/>
    </row>
    <row r="55" spans="1:47" s="2" customFormat="1" ht="6.9"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Olomouc, Hněvotínská</v>
      </c>
      <c r="G56" s="39"/>
      <c r="H56" s="39"/>
      <c r="I56" s="32" t="s">
        <v>23</v>
      </c>
      <c r="J56" s="62" t="str">
        <f>IF(J14="","",J14)</f>
        <v>8. 12. 2022</v>
      </c>
      <c r="K56" s="39"/>
      <c r="L56" s="116"/>
      <c r="S56" s="37"/>
      <c r="T56" s="37"/>
      <c r="U56" s="37"/>
      <c r="V56" s="37"/>
      <c r="W56" s="37"/>
      <c r="X56" s="37"/>
      <c r="Y56" s="37"/>
      <c r="Z56" s="37"/>
      <c r="AA56" s="37"/>
      <c r="AB56" s="37"/>
      <c r="AC56" s="37"/>
      <c r="AD56" s="37"/>
      <c r="AE56" s="37"/>
    </row>
    <row r="57" spans="1:47" s="2" customFormat="1" ht="6.9"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25.65" customHeight="1">
      <c r="A58" s="37"/>
      <c r="B58" s="38"/>
      <c r="C58" s="32" t="s">
        <v>25</v>
      </c>
      <c r="D58" s="39"/>
      <c r="E58" s="39"/>
      <c r="F58" s="30" t="str">
        <f>E17</f>
        <v>Univerzita Palackého v Olomouci</v>
      </c>
      <c r="G58" s="39"/>
      <c r="H58" s="39"/>
      <c r="I58" s="32" t="s">
        <v>33</v>
      </c>
      <c r="J58" s="35" t="str">
        <f>E23</f>
        <v>Ateliér Velehradský s.r.o.</v>
      </c>
      <c r="K58" s="39"/>
      <c r="L58" s="116"/>
      <c r="S58" s="37"/>
      <c r="T58" s="37"/>
      <c r="U58" s="37"/>
      <c r="V58" s="37"/>
      <c r="W58" s="37"/>
      <c r="X58" s="37"/>
      <c r="Y58" s="37"/>
      <c r="Z58" s="37"/>
      <c r="AA58" s="37"/>
      <c r="AB58" s="37"/>
      <c r="AC58" s="37"/>
      <c r="AD58" s="37"/>
      <c r="AE58" s="37"/>
    </row>
    <row r="59" spans="1:47" s="2" customFormat="1" ht="25.65" customHeight="1">
      <c r="A59" s="37"/>
      <c r="B59" s="38"/>
      <c r="C59" s="32" t="s">
        <v>31</v>
      </c>
      <c r="D59" s="39"/>
      <c r="E59" s="39"/>
      <c r="F59" s="30" t="str">
        <f>IF(E20="","",E20)</f>
        <v>Vyplň údaj</v>
      </c>
      <c r="G59" s="39"/>
      <c r="H59" s="39"/>
      <c r="I59" s="32" t="s">
        <v>38</v>
      </c>
      <c r="J59" s="35" t="str">
        <f>E26</f>
        <v>Ateliér Velehradský s.r.o.</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324</v>
      </c>
      <c r="D61" s="140"/>
      <c r="E61" s="140"/>
      <c r="F61" s="140"/>
      <c r="G61" s="140"/>
      <c r="H61" s="140"/>
      <c r="I61" s="140"/>
      <c r="J61" s="141" t="s">
        <v>325</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8" customHeight="1">
      <c r="A63" s="37"/>
      <c r="B63" s="38"/>
      <c r="C63" s="142" t="s">
        <v>73</v>
      </c>
      <c r="D63" s="39"/>
      <c r="E63" s="39"/>
      <c r="F63" s="39"/>
      <c r="G63" s="39"/>
      <c r="H63" s="39"/>
      <c r="I63" s="39"/>
      <c r="J63" s="80">
        <f>J98</f>
        <v>0</v>
      </c>
      <c r="K63" s="39"/>
      <c r="L63" s="116"/>
      <c r="S63" s="37"/>
      <c r="T63" s="37"/>
      <c r="U63" s="37"/>
      <c r="V63" s="37"/>
      <c r="W63" s="37"/>
      <c r="X63" s="37"/>
      <c r="Y63" s="37"/>
      <c r="Z63" s="37"/>
      <c r="AA63" s="37"/>
      <c r="AB63" s="37"/>
      <c r="AC63" s="37"/>
      <c r="AD63" s="37"/>
      <c r="AE63" s="37"/>
      <c r="AU63" s="20" t="s">
        <v>326</v>
      </c>
    </row>
    <row r="64" spans="1:47" s="9" customFormat="1" ht="24.9" customHeight="1">
      <c r="B64" s="143"/>
      <c r="C64" s="144"/>
      <c r="D64" s="145" t="s">
        <v>1779</v>
      </c>
      <c r="E64" s="146"/>
      <c r="F64" s="146"/>
      <c r="G64" s="146"/>
      <c r="H64" s="146"/>
      <c r="I64" s="146"/>
      <c r="J64" s="147">
        <f>J99</f>
        <v>0</v>
      </c>
      <c r="K64" s="144"/>
      <c r="L64" s="148"/>
    </row>
    <row r="65" spans="1:31" s="15" customFormat="1" ht="19.95" customHeight="1">
      <c r="B65" s="244"/>
      <c r="C65" s="100"/>
      <c r="D65" s="245" t="s">
        <v>1996</v>
      </c>
      <c r="E65" s="246"/>
      <c r="F65" s="246"/>
      <c r="G65" s="246"/>
      <c r="H65" s="246"/>
      <c r="I65" s="246"/>
      <c r="J65" s="247">
        <f>J100</f>
        <v>0</v>
      </c>
      <c r="K65" s="100"/>
      <c r="L65" s="248"/>
    </row>
    <row r="66" spans="1:31" s="15" customFormat="1" ht="19.95" customHeight="1">
      <c r="B66" s="244"/>
      <c r="C66" s="100"/>
      <c r="D66" s="245" t="s">
        <v>1997</v>
      </c>
      <c r="E66" s="246"/>
      <c r="F66" s="246"/>
      <c r="G66" s="246"/>
      <c r="H66" s="246"/>
      <c r="I66" s="246"/>
      <c r="J66" s="247">
        <f>J129</f>
        <v>0</v>
      </c>
      <c r="K66" s="100"/>
      <c r="L66" s="248"/>
    </row>
    <row r="67" spans="1:31" s="15" customFormat="1" ht="19.95" customHeight="1">
      <c r="B67" s="244"/>
      <c r="C67" s="100"/>
      <c r="D67" s="245" t="s">
        <v>1998</v>
      </c>
      <c r="E67" s="246"/>
      <c r="F67" s="246"/>
      <c r="G67" s="246"/>
      <c r="H67" s="246"/>
      <c r="I67" s="246"/>
      <c r="J67" s="247">
        <f>J156</f>
        <v>0</v>
      </c>
      <c r="K67" s="100"/>
      <c r="L67" s="248"/>
    </row>
    <row r="68" spans="1:31" s="15" customFormat="1" ht="19.95" customHeight="1">
      <c r="B68" s="244"/>
      <c r="C68" s="100"/>
      <c r="D68" s="245" t="s">
        <v>2701</v>
      </c>
      <c r="E68" s="246"/>
      <c r="F68" s="246"/>
      <c r="G68" s="246"/>
      <c r="H68" s="246"/>
      <c r="I68" s="246"/>
      <c r="J68" s="247">
        <f>J183</f>
        <v>0</v>
      </c>
      <c r="K68" s="100"/>
      <c r="L68" s="248"/>
    </row>
    <row r="69" spans="1:31" s="15" customFormat="1" ht="19.95" customHeight="1">
      <c r="B69" s="244"/>
      <c r="C69" s="100"/>
      <c r="D69" s="245" t="s">
        <v>3670</v>
      </c>
      <c r="E69" s="246"/>
      <c r="F69" s="246"/>
      <c r="G69" s="246"/>
      <c r="H69" s="246"/>
      <c r="I69" s="246"/>
      <c r="J69" s="247">
        <f>J207</f>
        <v>0</v>
      </c>
      <c r="K69" s="100"/>
      <c r="L69" s="248"/>
    </row>
    <row r="70" spans="1:31" s="15" customFormat="1" ht="19.95" customHeight="1">
      <c r="B70" s="244"/>
      <c r="C70" s="100"/>
      <c r="D70" s="245" t="s">
        <v>1999</v>
      </c>
      <c r="E70" s="246"/>
      <c r="F70" s="246"/>
      <c r="G70" s="246"/>
      <c r="H70" s="246"/>
      <c r="I70" s="246"/>
      <c r="J70" s="247">
        <f>J234</f>
        <v>0</v>
      </c>
      <c r="K70" s="100"/>
      <c r="L70" s="248"/>
    </row>
    <row r="71" spans="1:31" s="15" customFormat="1" ht="19.95" customHeight="1">
      <c r="B71" s="244"/>
      <c r="C71" s="100"/>
      <c r="D71" s="245" t="s">
        <v>2000</v>
      </c>
      <c r="E71" s="246"/>
      <c r="F71" s="246"/>
      <c r="G71" s="246"/>
      <c r="H71" s="246"/>
      <c r="I71" s="246"/>
      <c r="J71" s="247">
        <f>J242</f>
        <v>0</v>
      </c>
      <c r="K71" s="100"/>
      <c r="L71" s="248"/>
    </row>
    <row r="72" spans="1:31" s="15" customFormat="1" ht="19.95" customHeight="1">
      <c r="B72" s="244"/>
      <c r="C72" s="100"/>
      <c r="D72" s="245" t="s">
        <v>1783</v>
      </c>
      <c r="E72" s="246"/>
      <c r="F72" s="246"/>
      <c r="G72" s="246"/>
      <c r="H72" s="246"/>
      <c r="I72" s="246"/>
      <c r="J72" s="247">
        <f>J272</f>
        <v>0</v>
      </c>
      <c r="K72" s="100"/>
      <c r="L72" s="248"/>
    </row>
    <row r="73" spans="1:31" s="9" customFormat="1" ht="24.9" customHeight="1">
      <c r="B73" s="143"/>
      <c r="C73" s="144"/>
      <c r="D73" s="145" t="s">
        <v>1158</v>
      </c>
      <c r="E73" s="146"/>
      <c r="F73" s="146"/>
      <c r="G73" s="146"/>
      <c r="H73" s="146"/>
      <c r="I73" s="146"/>
      <c r="J73" s="147">
        <f>J275</f>
        <v>0</v>
      </c>
      <c r="K73" s="144"/>
      <c r="L73" s="148"/>
    </row>
    <row r="74" spans="1:31" s="15" customFormat="1" ht="19.95" customHeight="1">
      <c r="B74" s="244"/>
      <c r="C74" s="100"/>
      <c r="D74" s="245" t="s">
        <v>13119</v>
      </c>
      <c r="E74" s="246"/>
      <c r="F74" s="246"/>
      <c r="G74" s="246"/>
      <c r="H74" s="246"/>
      <c r="I74" s="246"/>
      <c r="J74" s="247">
        <f>J276</f>
        <v>0</v>
      </c>
      <c r="K74" s="100"/>
      <c r="L74" s="248"/>
    </row>
    <row r="75" spans="1:31" s="15" customFormat="1" ht="19.95" customHeight="1">
      <c r="B75" s="244"/>
      <c r="C75" s="100"/>
      <c r="D75" s="245" t="s">
        <v>2003</v>
      </c>
      <c r="E75" s="246"/>
      <c r="F75" s="246"/>
      <c r="G75" s="246"/>
      <c r="H75" s="246"/>
      <c r="I75" s="246"/>
      <c r="J75" s="247">
        <f>J282</f>
        <v>0</v>
      </c>
      <c r="K75" s="100"/>
      <c r="L75" s="248"/>
    </row>
    <row r="76" spans="1:31" s="9" customFormat="1" ht="24.9" customHeight="1">
      <c r="B76" s="143"/>
      <c r="C76" s="144"/>
      <c r="D76" s="145" t="s">
        <v>1402</v>
      </c>
      <c r="E76" s="146"/>
      <c r="F76" s="146"/>
      <c r="G76" s="146"/>
      <c r="H76" s="146"/>
      <c r="I76" s="146"/>
      <c r="J76" s="147">
        <f>J290</f>
        <v>0</v>
      </c>
      <c r="K76" s="144"/>
      <c r="L76" s="148"/>
    </row>
    <row r="77" spans="1:31" s="2" customFormat="1" ht="21.75" customHeight="1">
      <c r="A77" s="37"/>
      <c r="B77" s="38"/>
      <c r="C77" s="39"/>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6.9" customHeight="1">
      <c r="A78" s="37"/>
      <c r="B78" s="50"/>
      <c r="C78" s="51"/>
      <c r="D78" s="51"/>
      <c r="E78" s="51"/>
      <c r="F78" s="51"/>
      <c r="G78" s="51"/>
      <c r="H78" s="51"/>
      <c r="I78" s="51"/>
      <c r="J78" s="51"/>
      <c r="K78" s="51"/>
      <c r="L78" s="116"/>
      <c r="S78" s="37"/>
      <c r="T78" s="37"/>
      <c r="U78" s="37"/>
      <c r="V78" s="37"/>
      <c r="W78" s="37"/>
      <c r="X78" s="37"/>
      <c r="Y78" s="37"/>
      <c r="Z78" s="37"/>
      <c r="AA78" s="37"/>
      <c r="AB78" s="37"/>
      <c r="AC78" s="37"/>
      <c r="AD78" s="37"/>
      <c r="AE78" s="37"/>
    </row>
    <row r="82" spans="1:31" s="2" customFormat="1" ht="6.9" customHeight="1">
      <c r="A82" s="37"/>
      <c r="B82" s="52"/>
      <c r="C82" s="53"/>
      <c r="D82" s="53"/>
      <c r="E82" s="53"/>
      <c r="F82" s="53"/>
      <c r="G82" s="53"/>
      <c r="H82" s="53"/>
      <c r="I82" s="53"/>
      <c r="J82" s="53"/>
      <c r="K82" s="53"/>
      <c r="L82" s="116"/>
      <c r="S82" s="37"/>
      <c r="T82" s="37"/>
      <c r="U82" s="37"/>
      <c r="V82" s="37"/>
      <c r="W82" s="37"/>
      <c r="X82" s="37"/>
      <c r="Y82" s="37"/>
      <c r="Z82" s="37"/>
      <c r="AA82" s="37"/>
      <c r="AB82" s="37"/>
      <c r="AC82" s="37"/>
      <c r="AD82" s="37"/>
      <c r="AE82" s="37"/>
    </row>
    <row r="83" spans="1:31" s="2" customFormat="1" ht="24.9" customHeight="1">
      <c r="A83" s="37"/>
      <c r="B83" s="38"/>
      <c r="C83" s="26" t="s">
        <v>334</v>
      </c>
      <c r="D83" s="39"/>
      <c r="E83" s="39"/>
      <c r="F83" s="39"/>
      <c r="G83" s="39"/>
      <c r="H83" s="39"/>
      <c r="I83" s="39"/>
      <c r="J83" s="39"/>
      <c r="K83" s="39"/>
      <c r="L83" s="116"/>
      <c r="S83" s="37"/>
      <c r="T83" s="37"/>
      <c r="U83" s="37"/>
      <c r="V83" s="37"/>
      <c r="W83" s="37"/>
      <c r="X83" s="37"/>
      <c r="Y83" s="37"/>
      <c r="Z83" s="37"/>
      <c r="AA83" s="37"/>
      <c r="AB83" s="37"/>
      <c r="AC83" s="37"/>
      <c r="AD83" s="37"/>
      <c r="AE83" s="37"/>
    </row>
    <row r="84" spans="1:31" s="2" customFormat="1" ht="6.9" customHeight="1">
      <c r="A84" s="37"/>
      <c r="B84" s="38"/>
      <c r="C84" s="39"/>
      <c r="D84" s="39"/>
      <c r="E84" s="39"/>
      <c r="F84" s="39"/>
      <c r="G84" s="39"/>
      <c r="H84" s="39"/>
      <c r="I84" s="39"/>
      <c r="J84" s="39"/>
      <c r="K84" s="39"/>
      <c r="L84" s="116"/>
      <c r="S84" s="37"/>
      <c r="T84" s="37"/>
      <c r="U84" s="37"/>
      <c r="V84" s="37"/>
      <c r="W84" s="37"/>
      <c r="X84" s="37"/>
      <c r="Y84" s="37"/>
      <c r="Z84" s="37"/>
      <c r="AA84" s="37"/>
      <c r="AB84" s="37"/>
      <c r="AC84" s="37"/>
      <c r="AD84" s="37"/>
      <c r="AE84" s="37"/>
    </row>
    <row r="85" spans="1:31" s="2" customFormat="1" ht="12" customHeight="1">
      <c r="A85" s="37"/>
      <c r="B85" s="38"/>
      <c r="C85" s="32" t="s">
        <v>16</v>
      </c>
      <c r="D85" s="39"/>
      <c r="E85" s="39"/>
      <c r="F85" s="39"/>
      <c r="G85" s="39"/>
      <c r="H85" s="39"/>
      <c r="I85" s="39"/>
      <c r="J85" s="39"/>
      <c r="K85" s="39"/>
      <c r="L85" s="116"/>
      <c r="S85" s="37"/>
      <c r="T85" s="37"/>
      <c r="U85" s="37"/>
      <c r="V85" s="37"/>
      <c r="W85" s="37"/>
      <c r="X85" s="37"/>
      <c r="Y85" s="37"/>
      <c r="Z85" s="37"/>
      <c r="AA85" s="37"/>
      <c r="AB85" s="37"/>
      <c r="AC85" s="37"/>
      <c r="AD85" s="37"/>
      <c r="AE85" s="37"/>
    </row>
    <row r="86" spans="1:31" s="2" customFormat="1" ht="16.5" customHeight="1">
      <c r="A86" s="37"/>
      <c r="B86" s="38"/>
      <c r="C86" s="39"/>
      <c r="D86" s="39"/>
      <c r="E86" s="433" t="str">
        <f>E7</f>
        <v>Dostavba kampusu LF v Olomouci</v>
      </c>
      <c r="F86" s="434"/>
      <c r="G86" s="434"/>
      <c r="H86" s="434"/>
      <c r="I86" s="39"/>
      <c r="J86" s="39"/>
      <c r="K86" s="39"/>
      <c r="L86" s="116"/>
      <c r="S86" s="37"/>
      <c r="T86" s="37"/>
      <c r="U86" s="37"/>
      <c r="V86" s="37"/>
      <c r="W86" s="37"/>
      <c r="X86" s="37"/>
      <c r="Y86" s="37"/>
      <c r="Z86" s="37"/>
      <c r="AA86" s="37"/>
      <c r="AB86" s="37"/>
      <c r="AC86" s="37"/>
      <c r="AD86" s="37"/>
      <c r="AE86" s="37"/>
    </row>
    <row r="87" spans="1:31" s="1" customFormat="1" ht="12" customHeight="1">
      <c r="B87" s="24"/>
      <c r="C87" s="32" t="s">
        <v>320</v>
      </c>
      <c r="D87" s="25"/>
      <c r="E87" s="25"/>
      <c r="F87" s="25"/>
      <c r="G87" s="25"/>
      <c r="H87" s="25"/>
      <c r="I87" s="25"/>
      <c r="J87" s="25"/>
      <c r="K87" s="25"/>
      <c r="L87" s="23"/>
    </row>
    <row r="88" spans="1:31" s="2" customFormat="1" ht="16.5" customHeight="1">
      <c r="A88" s="37"/>
      <c r="B88" s="38"/>
      <c r="C88" s="39"/>
      <c r="D88" s="39"/>
      <c r="E88" s="433" t="s">
        <v>12893</v>
      </c>
      <c r="F88" s="435"/>
      <c r="G88" s="435"/>
      <c r="H88" s="435"/>
      <c r="I88" s="39"/>
      <c r="J88" s="39"/>
      <c r="K88" s="39"/>
      <c r="L88" s="116"/>
      <c r="S88" s="37"/>
      <c r="T88" s="37"/>
      <c r="U88" s="37"/>
      <c r="V88" s="37"/>
      <c r="W88" s="37"/>
      <c r="X88" s="37"/>
      <c r="Y88" s="37"/>
      <c r="Z88" s="37"/>
      <c r="AA88" s="37"/>
      <c r="AB88" s="37"/>
      <c r="AC88" s="37"/>
      <c r="AD88" s="37"/>
      <c r="AE88" s="37"/>
    </row>
    <row r="89" spans="1:31" s="2" customFormat="1" ht="12" customHeight="1">
      <c r="A89" s="37"/>
      <c r="B89" s="38"/>
      <c r="C89" s="32" t="s">
        <v>1775</v>
      </c>
      <c r="D89" s="39"/>
      <c r="E89" s="39"/>
      <c r="F89" s="39"/>
      <c r="G89" s="39"/>
      <c r="H89" s="39"/>
      <c r="I89" s="39"/>
      <c r="J89" s="39"/>
      <c r="K89" s="39"/>
      <c r="L89" s="116"/>
      <c r="S89" s="37"/>
      <c r="T89" s="37"/>
      <c r="U89" s="37"/>
      <c r="V89" s="37"/>
      <c r="W89" s="37"/>
      <c r="X89" s="37"/>
      <c r="Y89" s="37"/>
      <c r="Z89" s="37"/>
      <c r="AA89" s="37"/>
      <c r="AB89" s="37"/>
      <c r="AC89" s="37"/>
      <c r="AD89" s="37"/>
      <c r="AE89" s="37"/>
    </row>
    <row r="90" spans="1:31" s="2" customFormat="1" ht="16.5" customHeight="1">
      <c r="A90" s="37"/>
      <c r="B90" s="38"/>
      <c r="C90" s="39"/>
      <c r="D90" s="39"/>
      <c r="E90" s="407" t="str">
        <f>E11</f>
        <v>SO-05.4 - Stavební prvky</v>
      </c>
      <c r="F90" s="435"/>
      <c r="G90" s="435"/>
      <c r="H90" s="435"/>
      <c r="I90" s="39"/>
      <c r="J90" s="39"/>
      <c r="K90" s="39"/>
      <c r="L90" s="116"/>
      <c r="S90" s="37"/>
      <c r="T90" s="37"/>
      <c r="U90" s="37"/>
      <c r="V90" s="37"/>
      <c r="W90" s="37"/>
      <c r="X90" s="37"/>
      <c r="Y90" s="37"/>
      <c r="Z90" s="37"/>
      <c r="AA90" s="37"/>
      <c r="AB90" s="37"/>
      <c r="AC90" s="37"/>
      <c r="AD90" s="37"/>
      <c r="AE90" s="37"/>
    </row>
    <row r="91" spans="1:31" s="2" customFormat="1" ht="6.9"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31" s="2" customFormat="1" ht="12" customHeight="1">
      <c r="A92" s="37"/>
      <c r="B92" s="38"/>
      <c r="C92" s="32" t="s">
        <v>21</v>
      </c>
      <c r="D92" s="39"/>
      <c r="E92" s="39"/>
      <c r="F92" s="30" t="str">
        <f>F14</f>
        <v>Olomouc, Hněvotínská</v>
      </c>
      <c r="G92" s="39"/>
      <c r="H92" s="39"/>
      <c r="I92" s="32" t="s">
        <v>23</v>
      </c>
      <c r="J92" s="62" t="str">
        <f>IF(J14="","",J14)</f>
        <v>8. 12. 2022</v>
      </c>
      <c r="K92" s="39"/>
      <c r="L92" s="116"/>
      <c r="S92" s="37"/>
      <c r="T92" s="37"/>
      <c r="U92" s="37"/>
      <c r="V92" s="37"/>
      <c r="W92" s="37"/>
      <c r="X92" s="37"/>
      <c r="Y92" s="37"/>
      <c r="Z92" s="37"/>
      <c r="AA92" s="37"/>
      <c r="AB92" s="37"/>
      <c r="AC92" s="37"/>
      <c r="AD92" s="37"/>
      <c r="AE92" s="37"/>
    </row>
    <row r="93" spans="1:31" s="2" customFormat="1" ht="6.9" customHeight="1">
      <c r="A93" s="37"/>
      <c r="B93" s="38"/>
      <c r="C93" s="39"/>
      <c r="D93" s="39"/>
      <c r="E93" s="39"/>
      <c r="F93" s="39"/>
      <c r="G93" s="39"/>
      <c r="H93" s="39"/>
      <c r="I93" s="39"/>
      <c r="J93" s="39"/>
      <c r="K93" s="39"/>
      <c r="L93" s="116"/>
      <c r="S93" s="37"/>
      <c r="T93" s="37"/>
      <c r="U93" s="37"/>
      <c r="V93" s="37"/>
      <c r="W93" s="37"/>
      <c r="X93" s="37"/>
      <c r="Y93" s="37"/>
      <c r="Z93" s="37"/>
      <c r="AA93" s="37"/>
      <c r="AB93" s="37"/>
      <c r="AC93" s="37"/>
      <c r="AD93" s="37"/>
      <c r="AE93" s="37"/>
    </row>
    <row r="94" spans="1:31" s="2" customFormat="1" ht="25.65" customHeight="1">
      <c r="A94" s="37"/>
      <c r="B94" s="38"/>
      <c r="C94" s="32" t="s">
        <v>25</v>
      </c>
      <c r="D94" s="39"/>
      <c r="E94" s="39"/>
      <c r="F94" s="30" t="str">
        <f>E17</f>
        <v>Univerzita Palackého v Olomouci</v>
      </c>
      <c r="G94" s="39"/>
      <c r="H94" s="39"/>
      <c r="I94" s="32" t="s">
        <v>33</v>
      </c>
      <c r="J94" s="35" t="str">
        <f>E23</f>
        <v>Ateliér Velehradský s.r.o.</v>
      </c>
      <c r="K94" s="39"/>
      <c r="L94" s="116"/>
      <c r="S94" s="37"/>
      <c r="T94" s="37"/>
      <c r="U94" s="37"/>
      <c r="V94" s="37"/>
      <c r="W94" s="37"/>
      <c r="X94" s="37"/>
      <c r="Y94" s="37"/>
      <c r="Z94" s="37"/>
      <c r="AA94" s="37"/>
      <c r="AB94" s="37"/>
      <c r="AC94" s="37"/>
      <c r="AD94" s="37"/>
      <c r="AE94" s="37"/>
    </row>
    <row r="95" spans="1:31" s="2" customFormat="1" ht="25.65" customHeight="1">
      <c r="A95" s="37"/>
      <c r="B95" s="38"/>
      <c r="C95" s="32" t="s">
        <v>31</v>
      </c>
      <c r="D95" s="39"/>
      <c r="E95" s="39"/>
      <c r="F95" s="30" t="str">
        <f>IF(E20="","",E20)</f>
        <v>Vyplň údaj</v>
      </c>
      <c r="G95" s="39"/>
      <c r="H95" s="39"/>
      <c r="I95" s="32" t="s">
        <v>38</v>
      </c>
      <c r="J95" s="35" t="str">
        <f>E26</f>
        <v>Ateliér Velehradský s.r.o.</v>
      </c>
      <c r="K95" s="39"/>
      <c r="L95" s="116"/>
      <c r="S95" s="37"/>
      <c r="T95" s="37"/>
      <c r="U95" s="37"/>
      <c r="V95" s="37"/>
      <c r="W95" s="37"/>
      <c r="X95" s="37"/>
      <c r="Y95" s="37"/>
      <c r="Z95" s="37"/>
      <c r="AA95" s="37"/>
      <c r="AB95" s="37"/>
      <c r="AC95" s="37"/>
      <c r="AD95" s="37"/>
      <c r="AE95" s="37"/>
    </row>
    <row r="96" spans="1:31" s="2" customFormat="1" ht="10.35" customHeight="1">
      <c r="A96" s="37"/>
      <c r="B96" s="38"/>
      <c r="C96" s="39"/>
      <c r="D96" s="39"/>
      <c r="E96" s="39"/>
      <c r="F96" s="39"/>
      <c r="G96" s="39"/>
      <c r="H96" s="39"/>
      <c r="I96" s="39"/>
      <c r="J96" s="39"/>
      <c r="K96" s="39"/>
      <c r="L96" s="116"/>
      <c r="S96" s="37"/>
      <c r="T96" s="37"/>
      <c r="U96" s="37"/>
      <c r="V96" s="37"/>
      <c r="W96" s="37"/>
      <c r="X96" s="37"/>
      <c r="Y96" s="37"/>
      <c r="Z96" s="37"/>
      <c r="AA96" s="37"/>
      <c r="AB96" s="37"/>
      <c r="AC96" s="37"/>
      <c r="AD96" s="37"/>
      <c r="AE96" s="37"/>
    </row>
    <row r="97" spans="1:65" s="10" customFormat="1" ht="29.25" customHeight="1">
      <c r="A97" s="149"/>
      <c r="B97" s="150"/>
      <c r="C97" s="151" t="s">
        <v>335</v>
      </c>
      <c r="D97" s="152" t="s">
        <v>60</v>
      </c>
      <c r="E97" s="152" t="s">
        <v>56</v>
      </c>
      <c r="F97" s="152" t="s">
        <v>57</v>
      </c>
      <c r="G97" s="152" t="s">
        <v>336</v>
      </c>
      <c r="H97" s="152" t="s">
        <v>337</v>
      </c>
      <c r="I97" s="152" t="s">
        <v>338</v>
      </c>
      <c r="J97" s="152" t="s">
        <v>325</v>
      </c>
      <c r="K97" s="153" t="s">
        <v>339</v>
      </c>
      <c r="L97" s="154"/>
      <c r="M97" s="71" t="s">
        <v>19</v>
      </c>
      <c r="N97" s="72" t="s">
        <v>45</v>
      </c>
      <c r="O97" s="72" t="s">
        <v>340</v>
      </c>
      <c r="P97" s="72" t="s">
        <v>341</v>
      </c>
      <c r="Q97" s="72" t="s">
        <v>342</v>
      </c>
      <c r="R97" s="72" t="s">
        <v>343</v>
      </c>
      <c r="S97" s="72" t="s">
        <v>344</v>
      </c>
      <c r="T97" s="73" t="s">
        <v>345</v>
      </c>
      <c r="U97" s="149"/>
      <c r="V97" s="149"/>
      <c r="W97" s="149"/>
      <c r="X97" s="149"/>
      <c r="Y97" s="149"/>
      <c r="Z97" s="149"/>
      <c r="AA97" s="149"/>
      <c r="AB97" s="149"/>
      <c r="AC97" s="149"/>
      <c r="AD97" s="149"/>
      <c r="AE97" s="149"/>
    </row>
    <row r="98" spans="1:65" s="2" customFormat="1" ht="22.8" customHeight="1">
      <c r="A98" s="37"/>
      <c r="B98" s="38"/>
      <c r="C98" s="78" t="s">
        <v>346</v>
      </c>
      <c r="D98" s="39"/>
      <c r="E98" s="39"/>
      <c r="F98" s="39"/>
      <c r="G98" s="39"/>
      <c r="H98" s="39"/>
      <c r="I98" s="39"/>
      <c r="J98" s="155">
        <f>BK98</f>
        <v>0</v>
      </c>
      <c r="K98" s="39"/>
      <c r="L98" s="42"/>
      <c r="M98" s="74"/>
      <c r="N98" s="156"/>
      <c r="O98" s="75"/>
      <c r="P98" s="157">
        <f>P99+P275+P290</f>
        <v>0</v>
      </c>
      <c r="Q98" s="75"/>
      <c r="R98" s="157">
        <f>R99+R275+R290</f>
        <v>247.71379406999998</v>
      </c>
      <c r="S98" s="75"/>
      <c r="T98" s="158">
        <f>T99+T275+T290</f>
        <v>0</v>
      </c>
      <c r="U98" s="37"/>
      <c r="V98" s="37"/>
      <c r="W98" s="37"/>
      <c r="X98" s="37"/>
      <c r="Y98" s="37"/>
      <c r="Z98" s="37"/>
      <c r="AA98" s="37"/>
      <c r="AB98" s="37"/>
      <c r="AC98" s="37"/>
      <c r="AD98" s="37"/>
      <c r="AE98" s="37"/>
      <c r="AT98" s="20" t="s">
        <v>74</v>
      </c>
      <c r="AU98" s="20" t="s">
        <v>326</v>
      </c>
      <c r="BK98" s="159">
        <f>BK99+BK275+BK290</f>
        <v>0</v>
      </c>
    </row>
    <row r="99" spans="1:65" s="11" customFormat="1" ht="25.95" customHeight="1">
      <c r="B99" s="160"/>
      <c r="C99" s="161"/>
      <c r="D99" s="162" t="s">
        <v>74</v>
      </c>
      <c r="E99" s="163" t="s">
        <v>1784</v>
      </c>
      <c r="F99" s="163" t="s">
        <v>1785</v>
      </c>
      <c r="G99" s="161"/>
      <c r="H99" s="161"/>
      <c r="I99" s="164"/>
      <c r="J99" s="165">
        <f>BK99</f>
        <v>0</v>
      </c>
      <c r="K99" s="161"/>
      <c r="L99" s="166"/>
      <c r="M99" s="167"/>
      <c r="N99" s="168"/>
      <c r="O99" s="168"/>
      <c r="P99" s="169">
        <f>P100+P129+P156+P183+P207+P234+P242+P272</f>
        <v>0</v>
      </c>
      <c r="Q99" s="168"/>
      <c r="R99" s="169">
        <f>R100+R129+R156+R183+R207+R234+R242+R272</f>
        <v>247.70289818999998</v>
      </c>
      <c r="S99" s="168"/>
      <c r="T99" s="170">
        <f>T100+T129+T156+T183+T207+T234+T242+T272</f>
        <v>0</v>
      </c>
      <c r="AR99" s="171" t="s">
        <v>83</v>
      </c>
      <c r="AT99" s="172" t="s">
        <v>74</v>
      </c>
      <c r="AU99" s="172" t="s">
        <v>75</v>
      </c>
      <c r="AY99" s="171" t="s">
        <v>349</v>
      </c>
      <c r="BK99" s="173">
        <f>BK100+BK129+BK156+BK183+BK207+BK234+BK242+BK272</f>
        <v>0</v>
      </c>
    </row>
    <row r="100" spans="1:65" s="11" customFormat="1" ht="22.8" customHeight="1">
      <c r="B100" s="160"/>
      <c r="C100" s="161"/>
      <c r="D100" s="162" t="s">
        <v>74</v>
      </c>
      <c r="E100" s="249" t="s">
        <v>83</v>
      </c>
      <c r="F100" s="249" t="s">
        <v>348</v>
      </c>
      <c r="G100" s="161"/>
      <c r="H100" s="161"/>
      <c r="I100" s="164"/>
      <c r="J100" s="250">
        <f>BK100</f>
        <v>0</v>
      </c>
      <c r="K100" s="161"/>
      <c r="L100" s="166"/>
      <c r="M100" s="167"/>
      <c r="N100" s="168"/>
      <c r="O100" s="168"/>
      <c r="P100" s="169">
        <f>SUM(P101:P128)</f>
        <v>0</v>
      </c>
      <c r="Q100" s="168"/>
      <c r="R100" s="169">
        <f>SUM(R101:R128)</f>
        <v>0</v>
      </c>
      <c r="S100" s="168"/>
      <c r="T100" s="170">
        <f>SUM(T101:T128)</f>
        <v>0</v>
      </c>
      <c r="AR100" s="171" t="s">
        <v>83</v>
      </c>
      <c r="AT100" s="172" t="s">
        <v>74</v>
      </c>
      <c r="AU100" s="172" t="s">
        <v>83</v>
      </c>
      <c r="AY100" s="171" t="s">
        <v>349</v>
      </c>
      <c r="BK100" s="173">
        <f>SUM(BK101:BK128)</f>
        <v>0</v>
      </c>
    </row>
    <row r="101" spans="1:65" s="2" customFormat="1" ht="21.75" customHeight="1">
      <c r="A101" s="37"/>
      <c r="B101" s="38"/>
      <c r="C101" s="174" t="s">
        <v>83</v>
      </c>
      <c r="D101" s="174" t="s">
        <v>350</v>
      </c>
      <c r="E101" s="175" t="s">
        <v>13120</v>
      </c>
      <c r="F101" s="176" t="s">
        <v>13121</v>
      </c>
      <c r="G101" s="177" t="s">
        <v>366</v>
      </c>
      <c r="H101" s="178">
        <v>250.47300000000001</v>
      </c>
      <c r="I101" s="179"/>
      <c r="J101" s="180">
        <f>ROUND(I101*H101,2)</f>
        <v>0</v>
      </c>
      <c r="K101" s="176" t="s">
        <v>354</v>
      </c>
      <c r="L101" s="42"/>
      <c r="M101" s="181" t="s">
        <v>19</v>
      </c>
      <c r="N101" s="182" t="s">
        <v>46</v>
      </c>
      <c r="O101" s="67"/>
      <c r="P101" s="183">
        <f>O101*H101</f>
        <v>0</v>
      </c>
      <c r="Q101" s="183">
        <v>0</v>
      </c>
      <c r="R101" s="183">
        <f>Q101*H101</f>
        <v>0</v>
      </c>
      <c r="S101" s="183">
        <v>0</v>
      </c>
      <c r="T101" s="184">
        <f>S101*H101</f>
        <v>0</v>
      </c>
      <c r="U101" s="37"/>
      <c r="V101" s="37"/>
      <c r="W101" s="37"/>
      <c r="X101" s="37"/>
      <c r="Y101" s="37"/>
      <c r="Z101" s="37"/>
      <c r="AA101" s="37"/>
      <c r="AB101" s="37"/>
      <c r="AC101" s="37"/>
      <c r="AD101" s="37"/>
      <c r="AE101" s="37"/>
      <c r="AR101" s="185" t="s">
        <v>187</v>
      </c>
      <c r="AT101" s="185" t="s">
        <v>350</v>
      </c>
      <c r="AU101" s="185" t="s">
        <v>85</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187</v>
      </c>
      <c r="BM101" s="185" t="s">
        <v>13122</v>
      </c>
    </row>
    <row r="102" spans="1:65" s="2" customFormat="1" ht="10.199999999999999">
      <c r="A102" s="37"/>
      <c r="B102" s="38"/>
      <c r="C102" s="39"/>
      <c r="D102" s="187" t="s">
        <v>355</v>
      </c>
      <c r="E102" s="39"/>
      <c r="F102" s="188" t="s">
        <v>13123</v>
      </c>
      <c r="G102" s="39"/>
      <c r="H102" s="39"/>
      <c r="I102" s="189"/>
      <c r="J102" s="39"/>
      <c r="K102" s="39"/>
      <c r="L102" s="42"/>
      <c r="M102" s="190"/>
      <c r="N102" s="191"/>
      <c r="O102" s="67"/>
      <c r="P102" s="67"/>
      <c r="Q102" s="67"/>
      <c r="R102" s="67"/>
      <c r="S102" s="67"/>
      <c r="T102" s="68"/>
      <c r="U102" s="37"/>
      <c r="V102" s="37"/>
      <c r="W102" s="37"/>
      <c r="X102" s="37"/>
      <c r="Y102" s="37"/>
      <c r="Z102" s="37"/>
      <c r="AA102" s="37"/>
      <c r="AB102" s="37"/>
      <c r="AC102" s="37"/>
      <c r="AD102" s="37"/>
      <c r="AE102" s="37"/>
      <c r="AT102" s="20" t="s">
        <v>355</v>
      </c>
      <c r="AU102" s="20" t="s">
        <v>85</v>
      </c>
    </row>
    <row r="103" spans="1:65" s="12" customFormat="1" ht="10.199999999999999">
      <c r="B103" s="192"/>
      <c r="C103" s="193"/>
      <c r="D103" s="194" t="s">
        <v>357</v>
      </c>
      <c r="E103" s="195" t="s">
        <v>19</v>
      </c>
      <c r="F103" s="196" t="s">
        <v>2008</v>
      </c>
      <c r="G103" s="193"/>
      <c r="H103" s="195" t="s">
        <v>19</v>
      </c>
      <c r="I103" s="197"/>
      <c r="J103" s="193"/>
      <c r="K103" s="193"/>
      <c r="L103" s="198"/>
      <c r="M103" s="199"/>
      <c r="N103" s="200"/>
      <c r="O103" s="200"/>
      <c r="P103" s="200"/>
      <c r="Q103" s="200"/>
      <c r="R103" s="200"/>
      <c r="S103" s="200"/>
      <c r="T103" s="201"/>
      <c r="AT103" s="202" t="s">
        <v>357</v>
      </c>
      <c r="AU103" s="202" t="s">
        <v>85</v>
      </c>
      <c r="AV103" s="12" t="s">
        <v>83</v>
      </c>
      <c r="AW103" s="12" t="s">
        <v>37</v>
      </c>
      <c r="AX103" s="12" t="s">
        <v>75</v>
      </c>
      <c r="AY103" s="202" t="s">
        <v>349</v>
      </c>
    </row>
    <row r="104" spans="1:65" s="12" customFormat="1" ht="10.199999999999999">
      <c r="B104" s="192"/>
      <c r="C104" s="193"/>
      <c r="D104" s="194" t="s">
        <v>357</v>
      </c>
      <c r="E104" s="195" t="s">
        <v>19</v>
      </c>
      <c r="F104" s="196" t="s">
        <v>13124</v>
      </c>
      <c r="G104" s="193"/>
      <c r="H104" s="195" t="s">
        <v>19</v>
      </c>
      <c r="I104" s="197"/>
      <c r="J104" s="193"/>
      <c r="K104" s="193"/>
      <c r="L104" s="198"/>
      <c r="M104" s="199"/>
      <c r="N104" s="200"/>
      <c r="O104" s="200"/>
      <c r="P104" s="200"/>
      <c r="Q104" s="200"/>
      <c r="R104" s="200"/>
      <c r="S104" s="200"/>
      <c r="T104" s="201"/>
      <c r="AT104" s="202" t="s">
        <v>357</v>
      </c>
      <c r="AU104" s="202" t="s">
        <v>85</v>
      </c>
      <c r="AV104" s="12" t="s">
        <v>83</v>
      </c>
      <c r="AW104" s="12" t="s">
        <v>37</v>
      </c>
      <c r="AX104" s="12" t="s">
        <v>75</v>
      </c>
      <c r="AY104" s="202" t="s">
        <v>349</v>
      </c>
    </row>
    <row r="105" spans="1:65" s="13" customFormat="1" ht="10.199999999999999">
      <c r="B105" s="203"/>
      <c r="C105" s="204"/>
      <c r="D105" s="194" t="s">
        <v>357</v>
      </c>
      <c r="E105" s="205" t="s">
        <v>19</v>
      </c>
      <c r="F105" s="206" t="s">
        <v>13125</v>
      </c>
      <c r="G105" s="204"/>
      <c r="H105" s="207">
        <v>14.038</v>
      </c>
      <c r="I105" s="208"/>
      <c r="J105" s="204"/>
      <c r="K105" s="204"/>
      <c r="L105" s="209"/>
      <c r="M105" s="210"/>
      <c r="N105" s="211"/>
      <c r="O105" s="211"/>
      <c r="P105" s="211"/>
      <c r="Q105" s="211"/>
      <c r="R105" s="211"/>
      <c r="S105" s="211"/>
      <c r="T105" s="212"/>
      <c r="AT105" s="213" t="s">
        <v>357</v>
      </c>
      <c r="AU105" s="213" t="s">
        <v>85</v>
      </c>
      <c r="AV105" s="13" t="s">
        <v>85</v>
      </c>
      <c r="AW105" s="13" t="s">
        <v>37</v>
      </c>
      <c r="AX105" s="13" t="s">
        <v>75</v>
      </c>
      <c r="AY105" s="213" t="s">
        <v>349</v>
      </c>
    </row>
    <row r="106" spans="1:65" s="13" customFormat="1" ht="10.199999999999999">
      <c r="B106" s="203"/>
      <c r="C106" s="204"/>
      <c r="D106" s="194" t="s">
        <v>357</v>
      </c>
      <c r="E106" s="205" t="s">
        <v>19</v>
      </c>
      <c r="F106" s="206" t="s">
        <v>13126</v>
      </c>
      <c r="G106" s="204"/>
      <c r="H106" s="207">
        <v>110.55800000000001</v>
      </c>
      <c r="I106" s="208"/>
      <c r="J106" s="204"/>
      <c r="K106" s="204"/>
      <c r="L106" s="209"/>
      <c r="M106" s="210"/>
      <c r="N106" s="211"/>
      <c r="O106" s="211"/>
      <c r="P106" s="211"/>
      <c r="Q106" s="211"/>
      <c r="R106" s="211"/>
      <c r="S106" s="211"/>
      <c r="T106" s="212"/>
      <c r="AT106" s="213" t="s">
        <v>357</v>
      </c>
      <c r="AU106" s="213" t="s">
        <v>85</v>
      </c>
      <c r="AV106" s="13" t="s">
        <v>85</v>
      </c>
      <c r="AW106" s="13" t="s">
        <v>37</v>
      </c>
      <c r="AX106" s="13" t="s">
        <v>75</v>
      </c>
      <c r="AY106" s="213" t="s">
        <v>349</v>
      </c>
    </row>
    <row r="107" spans="1:65" s="13" customFormat="1" ht="10.199999999999999">
      <c r="B107" s="203"/>
      <c r="C107" s="204"/>
      <c r="D107" s="194" t="s">
        <v>357</v>
      </c>
      <c r="E107" s="205" t="s">
        <v>19</v>
      </c>
      <c r="F107" s="206" t="s">
        <v>13127</v>
      </c>
      <c r="G107" s="204"/>
      <c r="H107" s="207">
        <v>25.876999999999999</v>
      </c>
      <c r="I107" s="208"/>
      <c r="J107" s="204"/>
      <c r="K107" s="204"/>
      <c r="L107" s="209"/>
      <c r="M107" s="210"/>
      <c r="N107" s="211"/>
      <c r="O107" s="211"/>
      <c r="P107" s="211"/>
      <c r="Q107" s="211"/>
      <c r="R107" s="211"/>
      <c r="S107" s="211"/>
      <c r="T107" s="212"/>
      <c r="AT107" s="213" t="s">
        <v>357</v>
      </c>
      <c r="AU107" s="213" t="s">
        <v>85</v>
      </c>
      <c r="AV107" s="13" t="s">
        <v>85</v>
      </c>
      <c r="AW107" s="13" t="s">
        <v>37</v>
      </c>
      <c r="AX107" s="13" t="s">
        <v>75</v>
      </c>
      <c r="AY107" s="213" t="s">
        <v>349</v>
      </c>
    </row>
    <row r="108" spans="1:65" s="12" customFormat="1" ht="10.199999999999999">
      <c r="B108" s="192"/>
      <c r="C108" s="193"/>
      <c r="D108" s="194" t="s">
        <v>357</v>
      </c>
      <c r="E108" s="195" t="s">
        <v>19</v>
      </c>
      <c r="F108" s="196" t="s">
        <v>13128</v>
      </c>
      <c r="G108" s="193"/>
      <c r="H108" s="195" t="s">
        <v>19</v>
      </c>
      <c r="I108" s="197"/>
      <c r="J108" s="193"/>
      <c r="K108" s="193"/>
      <c r="L108" s="198"/>
      <c r="M108" s="199"/>
      <c r="N108" s="200"/>
      <c r="O108" s="200"/>
      <c r="P108" s="200"/>
      <c r="Q108" s="200"/>
      <c r="R108" s="200"/>
      <c r="S108" s="200"/>
      <c r="T108" s="201"/>
      <c r="AT108" s="202" t="s">
        <v>357</v>
      </c>
      <c r="AU108" s="202" t="s">
        <v>85</v>
      </c>
      <c r="AV108" s="12" t="s">
        <v>83</v>
      </c>
      <c r="AW108" s="12" t="s">
        <v>37</v>
      </c>
      <c r="AX108" s="12" t="s">
        <v>75</v>
      </c>
      <c r="AY108" s="202" t="s">
        <v>349</v>
      </c>
    </row>
    <row r="109" spans="1:65" s="13" customFormat="1" ht="10.199999999999999">
      <c r="B109" s="203"/>
      <c r="C109" s="204"/>
      <c r="D109" s="194" t="s">
        <v>357</v>
      </c>
      <c r="E109" s="205" t="s">
        <v>19</v>
      </c>
      <c r="F109" s="206" t="s">
        <v>13129</v>
      </c>
      <c r="G109" s="204"/>
      <c r="H109" s="207">
        <v>100</v>
      </c>
      <c r="I109" s="208"/>
      <c r="J109" s="204"/>
      <c r="K109" s="204"/>
      <c r="L109" s="209"/>
      <c r="M109" s="210"/>
      <c r="N109" s="211"/>
      <c r="O109" s="211"/>
      <c r="P109" s="211"/>
      <c r="Q109" s="211"/>
      <c r="R109" s="211"/>
      <c r="S109" s="211"/>
      <c r="T109" s="212"/>
      <c r="AT109" s="213" t="s">
        <v>357</v>
      </c>
      <c r="AU109" s="213" t="s">
        <v>85</v>
      </c>
      <c r="AV109" s="13" t="s">
        <v>85</v>
      </c>
      <c r="AW109" s="13" t="s">
        <v>37</v>
      </c>
      <c r="AX109" s="13" t="s">
        <v>75</v>
      </c>
      <c r="AY109" s="213" t="s">
        <v>349</v>
      </c>
    </row>
    <row r="110" spans="1:65" s="14" customFormat="1" ht="10.199999999999999">
      <c r="B110" s="214"/>
      <c r="C110" s="215"/>
      <c r="D110" s="194" t="s">
        <v>357</v>
      </c>
      <c r="E110" s="216" t="s">
        <v>1989</v>
      </c>
      <c r="F110" s="217" t="s">
        <v>360</v>
      </c>
      <c r="G110" s="215"/>
      <c r="H110" s="218">
        <v>250.47300000000001</v>
      </c>
      <c r="I110" s="219"/>
      <c r="J110" s="215"/>
      <c r="K110" s="215"/>
      <c r="L110" s="220"/>
      <c r="M110" s="221"/>
      <c r="N110" s="222"/>
      <c r="O110" s="222"/>
      <c r="P110" s="222"/>
      <c r="Q110" s="222"/>
      <c r="R110" s="222"/>
      <c r="S110" s="222"/>
      <c r="T110" s="223"/>
      <c r="AT110" s="224" t="s">
        <v>357</v>
      </c>
      <c r="AU110" s="224" t="s">
        <v>85</v>
      </c>
      <c r="AV110" s="14" t="s">
        <v>187</v>
      </c>
      <c r="AW110" s="14" t="s">
        <v>37</v>
      </c>
      <c r="AX110" s="14" t="s">
        <v>83</v>
      </c>
      <c r="AY110" s="224" t="s">
        <v>349</v>
      </c>
    </row>
    <row r="111" spans="1:65" s="2" customFormat="1" ht="24.15" customHeight="1">
      <c r="A111" s="37"/>
      <c r="B111" s="38"/>
      <c r="C111" s="174" t="s">
        <v>85</v>
      </c>
      <c r="D111" s="174" t="s">
        <v>350</v>
      </c>
      <c r="E111" s="175" t="s">
        <v>13130</v>
      </c>
      <c r="F111" s="176" t="s">
        <v>13131</v>
      </c>
      <c r="G111" s="177" t="s">
        <v>366</v>
      </c>
      <c r="H111" s="178">
        <v>39.96</v>
      </c>
      <c r="I111" s="179"/>
      <c r="J111" s="180">
        <f>ROUND(I111*H111,2)</f>
        <v>0</v>
      </c>
      <c r="K111" s="176" t="s">
        <v>354</v>
      </c>
      <c r="L111" s="42"/>
      <c r="M111" s="181" t="s">
        <v>19</v>
      </c>
      <c r="N111" s="182" t="s">
        <v>46</v>
      </c>
      <c r="O111" s="67"/>
      <c r="P111" s="183">
        <f>O111*H111</f>
        <v>0</v>
      </c>
      <c r="Q111" s="183">
        <v>0</v>
      </c>
      <c r="R111" s="183">
        <f>Q111*H111</f>
        <v>0</v>
      </c>
      <c r="S111" s="183">
        <v>0</v>
      </c>
      <c r="T111" s="184">
        <f>S111*H111</f>
        <v>0</v>
      </c>
      <c r="U111" s="37"/>
      <c r="V111" s="37"/>
      <c r="W111" s="37"/>
      <c r="X111" s="37"/>
      <c r="Y111" s="37"/>
      <c r="Z111" s="37"/>
      <c r="AA111" s="37"/>
      <c r="AB111" s="37"/>
      <c r="AC111" s="37"/>
      <c r="AD111" s="37"/>
      <c r="AE111" s="37"/>
      <c r="AR111" s="185" t="s">
        <v>187</v>
      </c>
      <c r="AT111" s="185" t="s">
        <v>350</v>
      </c>
      <c r="AU111" s="185" t="s">
        <v>85</v>
      </c>
      <c r="AY111" s="20" t="s">
        <v>349</v>
      </c>
      <c r="BE111" s="186">
        <f>IF(N111="základní",J111,0)</f>
        <v>0</v>
      </c>
      <c r="BF111" s="186">
        <f>IF(N111="snížená",J111,0)</f>
        <v>0</v>
      </c>
      <c r="BG111" s="186">
        <f>IF(N111="zákl. přenesená",J111,0)</f>
        <v>0</v>
      </c>
      <c r="BH111" s="186">
        <f>IF(N111="sníž. přenesená",J111,0)</f>
        <v>0</v>
      </c>
      <c r="BI111" s="186">
        <f>IF(N111="nulová",J111,0)</f>
        <v>0</v>
      </c>
      <c r="BJ111" s="20" t="s">
        <v>83</v>
      </c>
      <c r="BK111" s="186">
        <f>ROUND(I111*H111,2)</f>
        <v>0</v>
      </c>
      <c r="BL111" s="20" t="s">
        <v>187</v>
      </c>
      <c r="BM111" s="185" t="s">
        <v>13132</v>
      </c>
    </row>
    <row r="112" spans="1:65" s="2" customFormat="1" ht="10.199999999999999">
      <c r="A112" s="37"/>
      <c r="B112" s="38"/>
      <c r="C112" s="39"/>
      <c r="D112" s="187" t="s">
        <v>355</v>
      </c>
      <c r="E112" s="39"/>
      <c r="F112" s="188" t="s">
        <v>13133</v>
      </c>
      <c r="G112" s="39"/>
      <c r="H112" s="39"/>
      <c r="I112" s="189"/>
      <c r="J112" s="39"/>
      <c r="K112" s="39"/>
      <c r="L112" s="42"/>
      <c r="M112" s="190"/>
      <c r="N112" s="191"/>
      <c r="O112" s="67"/>
      <c r="P112" s="67"/>
      <c r="Q112" s="67"/>
      <c r="R112" s="67"/>
      <c r="S112" s="67"/>
      <c r="T112" s="68"/>
      <c r="U112" s="37"/>
      <c r="V112" s="37"/>
      <c r="W112" s="37"/>
      <c r="X112" s="37"/>
      <c r="Y112" s="37"/>
      <c r="Z112" s="37"/>
      <c r="AA112" s="37"/>
      <c r="AB112" s="37"/>
      <c r="AC112" s="37"/>
      <c r="AD112" s="37"/>
      <c r="AE112" s="37"/>
      <c r="AT112" s="20" t="s">
        <v>355</v>
      </c>
      <c r="AU112" s="20" t="s">
        <v>85</v>
      </c>
    </row>
    <row r="113" spans="1:65" s="12" customFormat="1" ht="10.199999999999999">
      <c r="B113" s="192"/>
      <c r="C113" s="193"/>
      <c r="D113" s="194" t="s">
        <v>357</v>
      </c>
      <c r="E113" s="195" t="s">
        <v>19</v>
      </c>
      <c r="F113" s="196" t="s">
        <v>2015</v>
      </c>
      <c r="G113" s="193"/>
      <c r="H113" s="195" t="s">
        <v>19</v>
      </c>
      <c r="I113" s="197"/>
      <c r="J113" s="193"/>
      <c r="K113" s="193"/>
      <c r="L113" s="198"/>
      <c r="M113" s="199"/>
      <c r="N113" s="200"/>
      <c r="O113" s="200"/>
      <c r="P113" s="200"/>
      <c r="Q113" s="200"/>
      <c r="R113" s="200"/>
      <c r="S113" s="200"/>
      <c r="T113" s="201"/>
      <c r="AT113" s="202" t="s">
        <v>357</v>
      </c>
      <c r="AU113" s="202" t="s">
        <v>85</v>
      </c>
      <c r="AV113" s="12" t="s">
        <v>83</v>
      </c>
      <c r="AW113" s="12" t="s">
        <v>37</v>
      </c>
      <c r="AX113" s="12" t="s">
        <v>75</v>
      </c>
      <c r="AY113" s="202" t="s">
        <v>349</v>
      </c>
    </row>
    <row r="114" spans="1:65" s="12" customFormat="1" ht="10.199999999999999">
      <c r="B114" s="192"/>
      <c r="C114" s="193"/>
      <c r="D114" s="194" t="s">
        <v>357</v>
      </c>
      <c r="E114" s="195" t="s">
        <v>19</v>
      </c>
      <c r="F114" s="196" t="s">
        <v>13134</v>
      </c>
      <c r="G114" s="193"/>
      <c r="H114" s="195" t="s">
        <v>19</v>
      </c>
      <c r="I114" s="197"/>
      <c r="J114" s="193"/>
      <c r="K114" s="193"/>
      <c r="L114" s="198"/>
      <c r="M114" s="199"/>
      <c r="N114" s="200"/>
      <c r="O114" s="200"/>
      <c r="P114" s="200"/>
      <c r="Q114" s="200"/>
      <c r="R114" s="200"/>
      <c r="S114" s="200"/>
      <c r="T114" s="201"/>
      <c r="AT114" s="202" t="s">
        <v>357</v>
      </c>
      <c r="AU114" s="202" t="s">
        <v>85</v>
      </c>
      <c r="AV114" s="12" t="s">
        <v>83</v>
      </c>
      <c r="AW114" s="12" t="s">
        <v>37</v>
      </c>
      <c r="AX114" s="12" t="s">
        <v>75</v>
      </c>
      <c r="AY114" s="202" t="s">
        <v>349</v>
      </c>
    </row>
    <row r="115" spans="1:65" s="13" customFormat="1" ht="10.199999999999999">
      <c r="B115" s="203"/>
      <c r="C115" s="204"/>
      <c r="D115" s="194" t="s">
        <v>357</v>
      </c>
      <c r="E115" s="205" t="s">
        <v>19</v>
      </c>
      <c r="F115" s="206" t="s">
        <v>13117</v>
      </c>
      <c r="G115" s="204"/>
      <c r="H115" s="207">
        <v>39.96</v>
      </c>
      <c r="I115" s="208"/>
      <c r="J115" s="204"/>
      <c r="K115" s="204"/>
      <c r="L115" s="209"/>
      <c r="M115" s="210"/>
      <c r="N115" s="211"/>
      <c r="O115" s="211"/>
      <c r="P115" s="211"/>
      <c r="Q115" s="211"/>
      <c r="R115" s="211"/>
      <c r="S115" s="211"/>
      <c r="T115" s="212"/>
      <c r="AT115" s="213" t="s">
        <v>357</v>
      </c>
      <c r="AU115" s="213" t="s">
        <v>85</v>
      </c>
      <c r="AV115" s="13" t="s">
        <v>85</v>
      </c>
      <c r="AW115" s="13" t="s">
        <v>37</v>
      </c>
      <c r="AX115" s="13" t="s">
        <v>75</v>
      </c>
      <c r="AY115" s="213" t="s">
        <v>349</v>
      </c>
    </row>
    <row r="116" spans="1:65" s="14" customFormat="1" ht="10.199999999999999">
      <c r="B116" s="214"/>
      <c r="C116" s="215"/>
      <c r="D116" s="194" t="s">
        <v>357</v>
      </c>
      <c r="E116" s="216" t="s">
        <v>2337</v>
      </c>
      <c r="F116" s="217" t="s">
        <v>360</v>
      </c>
      <c r="G116" s="215"/>
      <c r="H116" s="218">
        <v>39.96</v>
      </c>
      <c r="I116" s="219"/>
      <c r="J116" s="215"/>
      <c r="K116" s="215"/>
      <c r="L116" s="220"/>
      <c r="M116" s="221"/>
      <c r="N116" s="222"/>
      <c r="O116" s="222"/>
      <c r="P116" s="222"/>
      <c r="Q116" s="222"/>
      <c r="R116" s="222"/>
      <c r="S116" s="222"/>
      <c r="T116" s="223"/>
      <c r="AT116" s="224" t="s">
        <v>357</v>
      </c>
      <c r="AU116" s="224" t="s">
        <v>85</v>
      </c>
      <c r="AV116" s="14" t="s">
        <v>187</v>
      </c>
      <c r="AW116" s="14" t="s">
        <v>37</v>
      </c>
      <c r="AX116" s="14" t="s">
        <v>83</v>
      </c>
      <c r="AY116" s="224" t="s">
        <v>349</v>
      </c>
    </row>
    <row r="117" spans="1:65" s="2" customFormat="1" ht="37.799999999999997" customHeight="1">
      <c r="A117" s="37"/>
      <c r="B117" s="38"/>
      <c r="C117" s="174" t="s">
        <v>129</v>
      </c>
      <c r="D117" s="174" t="s">
        <v>350</v>
      </c>
      <c r="E117" s="175" t="s">
        <v>381</v>
      </c>
      <c r="F117" s="176" t="s">
        <v>382</v>
      </c>
      <c r="G117" s="177" t="s">
        <v>366</v>
      </c>
      <c r="H117" s="178">
        <v>290.43299999999999</v>
      </c>
      <c r="I117" s="179"/>
      <c r="J117" s="180">
        <f>ROUND(I117*H117,2)</f>
        <v>0</v>
      </c>
      <c r="K117" s="176" t="s">
        <v>354</v>
      </c>
      <c r="L117" s="42"/>
      <c r="M117" s="181" t="s">
        <v>19</v>
      </c>
      <c r="N117" s="182" t="s">
        <v>46</v>
      </c>
      <c r="O117" s="67"/>
      <c r="P117" s="183">
        <f>O117*H117</f>
        <v>0</v>
      </c>
      <c r="Q117" s="183">
        <v>0</v>
      </c>
      <c r="R117" s="183">
        <f>Q117*H117</f>
        <v>0</v>
      </c>
      <c r="S117" s="183">
        <v>0</v>
      </c>
      <c r="T117" s="184">
        <f>S117*H117</f>
        <v>0</v>
      </c>
      <c r="U117" s="37"/>
      <c r="V117" s="37"/>
      <c r="W117" s="37"/>
      <c r="X117" s="37"/>
      <c r="Y117" s="37"/>
      <c r="Z117" s="37"/>
      <c r="AA117" s="37"/>
      <c r="AB117" s="37"/>
      <c r="AC117" s="37"/>
      <c r="AD117" s="37"/>
      <c r="AE117" s="37"/>
      <c r="AR117" s="185" t="s">
        <v>187</v>
      </c>
      <c r="AT117" s="185" t="s">
        <v>350</v>
      </c>
      <c r="AU117" s="185" t="s">
        <v>85</v>
      </c>
      <c r="AY117" s="20" t="s">
        <v>349</v>
      </c>
      <c r="BE117" s="186">
        <f>IF(N117="základní",J117,0)</f>
        <v>0</v>
      </c>
      <c r="BF117" s="186">
        <f>IF(N117="snížená",J117,0)</f>
        <v>0</v>
      </c>
      <c r="BG117" s="186">
        <f>IF(N117="zákl. přenesená",J117,0)</f>
        <v>0</v>
      </c>
      <c r="BH117" s="186">
        <f>IF(N117="sníž. přenesená",J117,0)</f>
        <v>0</v>
      </c>
      <c r="BI117" s="186">
        <f>IF(N117="nulová",J117,0)</f>
        <v>0</v>
      </c>
      <c r="BJ117" s="20" t="s">
        <v>83</v>
      </c>
      <c r="BK117" s="186">
        <f>ROUND(I117*H117,2)</f>
        <v>0</v>
      </c>
      <c r="BL117" s="20" t="s">
        <v>187</v>
      </c>
      <c r="BM117" s="185" t="s">
        <v>13135</v>
      </c>
    </row>
    <row r="118" spans="1:65" s="2" customFormat="1" ht="10.199999999999999">
      <c r="A118" s="37"/>
      <c r="B118" s="38"/>
      <c r="C118" s="39"/>
      <c r="D118" s="187" t="s">
        <v>355</v>
      </c>
      <c r="E118" s="39"/>
      <c r="F118" s="188" t="s">
        <v>384</v>
      </c>
      <c r="G118" s="39"/>
      <c r="H118" s="39"/>
      <c r="I118" s="189"/>
      <c r="J118" s="39"/>
      <c r="K118" s="39"/>
      <c r="L118" s="42"/>
      <c r="M118" s="190"/>
      <c r="N118" s="191"/>
      <c r="O118" s="67"/>
      <c r="P118" s="67"/>
      <c r="Q118" s="67"/>
      <c r="R118" s="67"/>
      <c r="S118" s="67"/>
      <c r="T118" s="68"/>
      <c r="U118" s="37"/>
      <c r="V118" s="37"/>
      <c r="W118" s="37"/>
      <c r="X118" s="37"/>
      <c r="Y118" s="37"/>
      <c r="Z118" s="37"/>
      <c r="AA118" s="37"/>
      <c r="AB118" s="37"/>
      <c r="AC118" s="37"/>
      <c r="AD118" s="37"/>
      <c r="AE118" s="37"/>
      <c r="AT118" s="20" t="s">
        <v>355</v>
      </c>
      <c r="AU118" s="20" t="s">
        <v>85</v>
      </c>
    </row>
    <row r="119" spans="1:65" s="12" customFormat="1" ht="10.199999999999999">
      <c r="B119" s="192"/>
      <c r="C119" s="193"/>
      <c r="D119" s="194" t="s">
        <v>357</v>
      </c>
      <c r="E119" s="195" t="s">
        <v>19</v>
      </c>
      <c r="F119" s="196" t="s">
        <v>11857</v>
      </c>
      <c r="G119" s="193"/>
      <c r="H119" s="195" t="s">
        <v>19</v>
      </c>
      <c r="I119" s="197"/>
      <c r="J119" s="193"/>
      <c r="K119" s="193"/>
      <c r="L119" s="198"/>
      <c r="M119" s="199"/>
      <c r="N119" s="200"/>
      <c r="O119" s="200"/>
      <c r="P119" s="200"/>
      <c r="Q119" s="200"/>
      <c r="R119" s="200"/>
      <c r="S119" s="200"/>
      <c r="T119" s="201"/>
      <c r="AT119" s="202" t="s">
        <v>357</v>
      </c>
      <c r="AU119" s="202" t="s">
        <v>85</v>
      </c>
      <c r="AV119" s="12" t="s">
        <v>83</v>
      </c>
      <c r="AW119" s="12" t="s">
        <v>37</v>
      </c>
      <c r="AX119" s="12" t="s">
        <v>75</v>
      </c>
      <c r="AY119" s="202" t="s">
        <v>349</v>
      </c>
    </row>
    <row r="120" spans="1:65" s="13" customFormat="1" ht="10.199999999999999">
      <c r="B120" s="203"/>
      <c r="C120" s="204"/>
      <c r="D120" s="194" t="s">
        <v>357</v>
      </c>
      <c r="E120" s="205" t="s">
        <v>19</v>
      </c>
      <c r="F120" s="206" t="s">
        <v>1989</v>
      </c>
      <c r="G120" s="204"/>
      <c r="H120" s="207">
        <v>250.47300000000001</v>
      </c>
      <c r="I120" s="208"/>
      <c r="J120" s="204"/>
      <c r="K120" s="204"/>
      <c r="L120" s="209"/>
      <c r="M120" s="210"/>
      <c r="N120" s="211"/>
      <c r="O120" s="211"/>
      <c r="P120" s="211"/>
      <c r="Q120" s="211"/>
      <c r="R120" s="211"/>
      <c r="S120" s="211"/>
      <c r="T120" s="212"/>
      <c r="AT120" s="213" t="s">
        <v>357</v>
      </c>
      <c r="AU120" s="213" t="s">
        <v>85</v>
      </c>
      <c r="AV120" s="13" t="s">
        <v>85</v>
      </c>
      <c r="AW120" s="13" t="s">
        <v>37</v>
      </c>
      <c r="AX120" s="13" t="s">
        <v>75</v>
      </c>
      <c r="AY120" s="213" t="s">
        <v>349</v>
      </c>
    </row>
    <row r="121" spans="1:65" s="13" customFormat="1" ht="10.199999999999999">
      <c r="B121" s="203"/>
      <c r="C121" s="204"/>
      <c r="D121" s="194" t="s">
        <v>357</v>
      </c>
      <c r="E121" s="205" t="s">
        <v>19</v>
      </c>
      <c r="F121" s="206" t="s">
        <v>2337</v>
      </c>
      <c r="G121" s="204"/>
      <c r="H121" s="207">
        <v>39.96</v>
      </c>
      <c r="I121" s="208"/>
      <c r="J121" s="204"/>
      <c r="K121" s="204"/>
      <c r="L121" s="209"/>
      <c r="M121" s="210"/>
      <c r="N121" s="211"/>
      <c r="O121" s="211"/>
      <c r="P121" s="211"/>
      <c r="Q121" s="211"/>
      <c r="R121" s="211"/>
      <c r="S121" s="211"/>
      <c r="T121" s="212"/>
      <c r="AT121" s="213" t="s">
        <v>357</v>
      </c>
      <c r="AU121" s="213" t="s">
        <v>85</v>
      </c>
      <c r="AV121" s="13" t="s">
        <v>85</v>
      </c>
      <c r="AW121" s="13" t="s">
        <v>37</v>
      </c>
      <c r="AX121" s="13" t="s">
        <v>75</v>
      </c>
      <c r="AY121" s="213" t="s">
        <v>349</v>
      </c>
    </row>
    <row r="122" spans="1:65" s="14" customFormat="1" ht="10.199999999999999">
      <c r="B122" s="214"/>
      <c r="C122" s="215"/>
      <c r="D122" s="194" t="s">
        <v>357</v>
      </c>
      <c r="E122" s="216" t="s">
        <v>19</v>
      </c>
      <c r="F122" s="217" t="s">
        <v>360</v>
      </c>
      <c r="G122" s="215"/>
      <c r="H122" s="218">
        <v>290.43299999999999</v>
      </c>
      <c r="I122" s="219"/>
      <c r="J122" s="215"/>
      <c r="K122" s="215"/>
      <c r="L122" s="220"/>
      <c r="M122" s="221"/>
      <c r="N122" s="222"/>
      <c r="O122" s="222"/>
      <c r="P122" s="222"/>
      <c r="Q122" s="222"/>
      <c r="R122" s="222"/>
      <c r="S122" s="222"/>
      <c r="T122" s="223"/>
      <c r="AT122" s="224" t="s">
        <v>357</v>
      </c>
      <c r="AU122" s="224" t="s">
        <v>85</v>
      </c>
      <c r="AV122" s="14" t="s">
        <v>187</v>
      </c>
      <c r="AW122" s="14" t="s">
        <v>37</v>
      </c>
      <c r="AX122" s="14" t="s">
        <v>83</v>
      </c>
      <c r="AY122" s="224" t="s">
        <v>349</v>
      </c>
    </row>
    <row r="123" spans="1:65" s="2" customFormat="1" ht="37.799999999999997" customHeight="1">
      <c r="A123" s="37"/>
      <c r="B123" s="38"/>
      <c r="C123" s="174" t="s">
        <v>187</v>
      </c>
      <c r="D123" s="174" t="s">
        <v>350</v>
      </c>
      <c r="E123" s="175" t="s">
        <v>388</v>
      </c>
      <c r="F123" s="176" t="s">
        <v>582</v>
      </c>
      <c r="G123" s="177" t="s">
        <v>366</v>
      </c>
      <c r="H123" s="178">
        <v>2323.4639999999999</v>
      </c>
      <c r="I123" s="179"/>
      <c r="J123" s="180">
        <f>ROUND(I123*H123,2)</f>
        <v>0</v>
      </c>
      <c r="K123" s="176" t="s">
        <v>354</v>
      </c>
      <c r="L123" s="42"/>
      <c r="M123" s="181" t="s">
        <v>19</v>
      </c>
      <c r="N123" s="182" t="s">
        <v>46</v>
      </c>
      <c r="O123" s="67"/>
      <c r="P123" s="183">
        <f>O123*H123</f>
        <v>0</v>
      </c>
      <c r="Q123" s="183">
        <v>0</v>
      </c>
      <c r="R123" s="183">
        <f>Q123*H123</f>
        <v>0</v>
      </c>
      <c r="S123" s="183">
        <v>0</v>
      </c>
      <c r="T123" s="184">
        <f>S123*H123</f>
        <v>0</v>
      </c>
      <c r="U123" s="37"/>
      <c r="V123" s="37"/>
      <c r="W123" s="37"/>
      <c r="X123" s="37"/>
      <c r="Y123" s="37"/>
      <c r="Z123" s="37"/>
      <c r="AA123" s="37"/>
      <c r="AB123" s="37"/>
      <c r="AC123" s="37"/>
      <c r="AD123" s="37"/>
      <c r="AE123" s="37"/>
      <c r="AR123" s="185" t="s">
        <v>187</v>
      </c>
      <c r="AT123" s="185" t="s">
        <v>350</v>
      </c>
      <c r="AU123" s="185" t="s">
        <v>85</v>
      </c>
      <c r="AY123" s="20" t="s">
        <v>349</v>
      </c>
      <c r="BE123" s="186">
        <f>IF(N123="základní",J123,0)</f>
        <v>0</v>
      </c>
      <c r="BF123" s="186">
        <f>IF(N123="snížená",J123,0)</f>
        <v>0</v>
      </c>
      <c r="BG123" s="186">
        <f>IF(N123="zákl. přenesená",J123,0)</f>
        <v>0</v>
      </c>
      <c r="BH123" s="186">
        <f>IF(N123="sníž. přenesená",J123,0)</f>
        <v>0</v>
      </c>
      <c r="BI123" s="186">
        <f>IF(N123="nulová",J123,0)</f>
        <v>0</v>
      </c>
      <c r="BJ123" s="20" t="s">
        <v>83</v>
      </c>
      <c r="BK123" s="186">
        <f>ROUND(I123*H123,2)</f>
        <v>0</v>
      </c>
      <c r="BL123" s="20" t="s">
        <v>187</v>
      </c>
      <c r="BM123" s="185" t="s">
        <v>13136</v>
      </c>
    </row>
    <row r="124" spans="1:65" s="2" customFormat="1" ht="10.199999999999999">
      <c r="A124" s="37"/>
      <c r="B124" s="38"/>
      <c r="C124" s="39"/>
      <c r="D124" s="187" t="s">
        <v>355</v>
      </c>
      <c r="E124" s="39"/>
      <c r="F124" s="188" t="s">
        <v>391</v>
      </c>
      <c r="G124" s="39"/>
      <c r="H124" s="39"/>
      <c r="I124" s="189"/>
      <c r="J124" s="39"/>
      <c r="K124" s="39"/>
      <c r="L124" s="42"/>
      <c r="M124" s="190"/>
      <c r="N124" s="191"/>
      <c r="O124" s="67"/>
      <c r="P124" s="67"/>
      <c r="Q124" s="67"/>
      <c r="R124" s="67"/>
      <c r="S124" s="67"/>
      <c r="T124" s="68"/>
      <c r="U124" s="37"/>
      <c r="V124" s="37"/>
      <c r="W124" s="37"/>
      <c r="X124" s="37"/>
      <c r="Y124" s="37"/>
      <c r="Z124" s="37"/>
      <c r="AA124" s="37"/>
      <c r="AB124" s="37"/>
      <c r="AC124" s="37"/>
      <c r="AD124" s="37"/>
      <c r="AE124" s="37"/>
      <c r="AT124" s="20" t="s">
        <v>355</v>
      </c>
      <c r="AU124" s="20" t="s">
        <v>85</v>
      </c>
    </row>
    <row r="125" spans="1:65" s="13" customFormat="1" ht="10.199999999999999">
      <c r="B125" s="203"/>
      <c r="C125" s="204"/>
      <c r="D125" s="194" t="s">
        <v>357</v>
      </c>
      <c r="E125" s="204"/>
      <c r="F125" s="206" t="s">
        <v>13137</v>
      </c>
      <c r="G125" s="204"/>
      <c r="H125" s="207">
        <v>2323.4639999999999</v>
      </c>
      <c r="I125" s="208"/>
      <c r="J125" s="204"/>
      <c r="K125" s="204"/>
      <c r="L125" s="209"/>
      <c r="M125" s="210"/>
      <c r="N125" s="211"/>
      <c r="O125" s="211"/>
      <c r="P125" s="211"/>
      <c r="Q125" s="211"/>
      <c r="R125" s="211"/>
      <c r="S125" s="211"/>
      <c r="T125" s="212"/>
      <c r="AT125" s="213" t="s">
        <v>357</v>
      </c>
      <c r="AU125" s="213" t="s">
        <v>85</v>
      </c>
      <c r="AV125" s="13" t="s">
        <v>85</v>
      </c>
      <c r="AW125" s="13" t="s">
        <v>4</v>
      </c>
      <c r="AX125" s="13" t="s">
        <v>83</v>
      </c>
      <c r="AY125" s="213" t="s">
        <v>349</v>
      </c>
    </row>
    <row r="126" spans="1:65" s="2" customFormat="1" ht="24.15" customHeight="1">
      <c r="A126" s="37"/>
      <c r="B126" s="38"/>
      <c r="C126" s="174" t="s">
        <v>376</v>
      </c>
      <c r="D126" s="174" t="s">
        <v>350</v>
      </c>
      <c r="E126" s="175" t="s">
        <v>401</v>
      </c>
      <c r="F126" s="176" t="s">
        <v>402</v>
      </c>
      <c r="G126" s="177" t="s">
        <v>403</v>
      </c>
      <c r="H126" s="178">
        <v>551.82299999999998</v>
      </c>
      <c r="I126" s="179"/>
      <c r="J126" s="180">
        <f>ROUND(I126*H126,2)</f>
        <v>0</v>
      </c>
      <c r="K126" s="176" t="s">
        <v>354</v>
      </c>
      <c r="L126" s="42"/>
      <c r="M126" s="181" t="s">
        <v>19</v>
      </c>
      <c r="N126" s="182" t="s">
        <v>46</v>
      </c>
      <c r="O126" s="67"/>
      <c r="P126" s="183">
        <f>O126*H126</f>
        <v>0</v>
      </c>
      <c r="Q126" s="183">
        <v>0</v>
      </c>
      <c r="R126" s="183">
        <f>Q126*H126</f>
        <v>0</v>
      </c>
      <c r="S126" s="183">
        <v>0</v>
      </c>
      <c r="T126" s="184">
        <f>S126*H126</f>
        <v>0</v>
      </c>
      <c r="U126" s="37"/>
      <c r="V126" s="37"/>
      <c r="W126" s="37"/>
      <c r="X126" s="37"/>
      <c r="Y126" s="37"/>
      <c r="Z126" s="37"/>
      <c r="AA126" s="37"/>
      <c r="AB126" s="37"/>
      <c r="AC126" s="37"/>
      <c r="AD126" s="37"/>
      <c r="AE126" s="37"/>
      <c r="AR126" s="185" t="s">
        <v>187</v>
      </c>
      <c r="AT126" s="185" t="s">
        <v>350</v>
      </c>
      <c r="AU126" s="185" t="s">
        <v>85</v>
      </c>
      <c r="AY126" s="20" t="s">
        <v>349</v>
      </c>
      <c r="BE126" s="186">
        <f>IF(N126="základní",J126,0)</f>
        <v>0</v>
      </c>
      <c r="BF126" s="186">
        <f>IF(N126="snížená",J126,0)</f>
        <v>0</v>
      </c>
      <c r="BG126" s="186">
        <f>IF(N126="zákl. přenesená",J126,0)</f>
        <v>0</v>
      </c>
      <c r="BH126" s="186">
        <f>IF(N126="sníž. přenesená",J126,0)</f>
        <v>0</v>
      </c>
      <c r="BI126" s="186">
        <f>IF(N126="nulová",J126,0)</f>
        <v>0</v>
      </c>
      <c r="BJ126" s="20" t="s">
        <v>83</v>
      </c>
      <c r="BK126" s="186">
        <f>ROUND(I126*H126,2)</f>
        <v>0</v>
      </c>
      <c r="BL126" s="20" t="s">
        <v>187</v>
      </c>
      <c r="BM126" s="185" t="s">
        <v>13138</v>
      </c>
    </row>
    <row r="127" spans="1:65" s="2" customFormat="1" ht="10.199999999999999">
      <c r="A127" s="37"/>
      <c r="B127" s="38"/>
      <c r="C127" s="39"/>
      <c r="D127" s="187" t="s">
        <v>355</v>
      </c>
      <c r="E127" s="39"/>
      <c r="F127" s="188" t="s">
        <v>405</v>
      </c>
      <c r="G127" s="39"/>
      <c r="H127" s="39"/>
      <c r="I127" s="189"/>
      <c r="J127" s="39"/>
      <c r="K127" s="39"/>
      <c r="L127" s="42"/>
      <c r="M127" s="190"/>
      <c r="N127" s="191"/>
      <c r="O127" s="67"/>
      <c r="P127" s="67"/>
      <c r="Q127" s="67"/>
      <c r="R127" s="67"/>
      <c r="S127" s="67"/>
      <c r="T127" s="68"/>
      <c r="U127" s="37"/>
      <c r="V127" s="37"/>
      <c r="W127" s="37"/>
      <c r="X127" s="37"/>
      <c r="Y127" s="37"/>
      <c r="Z127" s="37"/>
      <c r="AA127" s="37"/>
      <c r="AB127" s="37"/>
      <c r="AC127" s="37"/>
      <c r="AD127" s="37"/>
      <c r="AE127" s="37"/>
      <c r="AT127" s="20" t="s">
        <v>355</v>
      </c>
      <c r="AU127" s="20" t="s">
        <v>85</v>
      </c>
    </row>
    <row r="128" spans="1:65" s="13" customFormat="1" ht="10.199999999999999">
      <c r="B128" s="203"/>
      <c r="C128" s="204"/>
      <c r="D128" s="194" t="s">
        <v>357</v>
      </c>
      <c r="E128" s="204"/>
      <c r="F128" s="206" t="s">
        <v>13139</v>
      </c>
      <c r="G128" s="204"/>
      <c r="H128" s="207">
        <v>551.82299999999998</v>
      </c>
      <c r="I128" s="208"/>
      <c r="J128" s="204"/>
      <c r="K128" s="204"/>
      <c r="L128" s="209"/>
      <c r="M128" s="210"/>
      <c r="N128" s="211"/>
      <c r="O128" s="211"/>
      <c r="P128" s="211"/>
      <c r="Q128" s="211"/>
      <c r="R128" s="211"/>
      <c r="S128" s="211"/>
      <c r="T128" s="212"/>
      <c r="AT128" s="213" t="s">
        <v>357</v>
      </c>
      <c r="AU128" s="213" t="s">
        <v>85</v>
      </c>
      <c r="AV128" s="13" t="s">
        <v>85</v>
      </c>
      <c r="AW128" s="13" t="s">
        <v>4</v>
      </c>
      <c r="AX128" s="13" t="s">
        <v>83</v>
      </c>
      <c r="AY128" s="213" t="s">
        <v>349</v>
      </c>
    </row>
    <row r="129" spans="1:65" s="11" customFormat="1" ht="22.8" customHeight="1">
      <c r="B129" s="160"/>
      <c r="C129" s="161"/>
      <c r="D129" s="162" t="s">
        <v>74</v>
      </c>
      <c r="E129" s="249" t="s">
        <v>85</v>
      </c>
      <c r="F129" s="249" t="s">
        <v>1559</v>
      </c>
      <c r="G129" s="161"/>
      <c r="H129" s="161"/>
      <c r="I129" s="164"/>
      <c r="J129" s="250">
        <f>BK129</f>
        <v>0</v>
      </c>
      <c r="K129" s="161"/>
      <c r="L129" s="166"/>
      <c r="M129" s="167"/>
      <c r="N129" s="168"/>
      <c r="O129" s="168"/>
      <c r="P129" s="169">
        <f>SUM(P130:P155)</f>
        <v>0</v>
      </c>
      <c r="Q129" s="168"/>
      <c r="R129" s="169">
        <f>SUM(R130:R155)</f>
        <v>92.080569199999999</v>
      </c>
      <c r="S129" s="168"/>
      <c r="T129" s="170">
        <f>SUM(T130:T155)</f>
        <v>0</v>
      </c>
      <c r="AR129" s="171" t="s">
        <v>83</v>
      </c>
      <c r="AT129" s="172" t="s">
        <v>74</v>
      </c>
      <c r="AU129" s="172" t="s">
        <v>83</v>
      </c>
      <c r="AY129" s="171" t="s">
        <v>349</v>
      </c>
      <c r="BK129" s="173">
        <f>SUM(BK130:BK155)</f>
        <v>0</v>
      </c>
    </row>
    <row r="130" spans="1:65" s="2" customFormat="1" ht="24.15" customHeight="1">
      <c r="A130" s="37"/>
      <c r="B130" s="38"/>
      <c r="C130" s="174" t="s">
        <v>367</v>
      </c>
      <c r="D130" s="174" t="s">
        <v>350</v>
      </c>
      <c r="E130" s="175" t="s">
        <v>2176</v>
      </c>
      <c r="F130" s="176" t="s">
        <v>2177</v>
      </c>
      <c r="G130" s="177" t="s">
        <v>353</v>
      </c>
      <c r="H130" s="178">
        <v>549.35</v>
      </c>
      <c r="I130" s="179"/>
      <c r="J130" s="180">
        <f>ROUND(I130*H130,2)</f>
        <v>0</v>
      </c>
      <c r="K130" s="176" t="s">
        <v>354</v>
      </c>
      <c r="L130" s="42"/>
      <c r="M130" s="181" t="s">
        <v>19</v>
      </c>
      <c r="N130" s="182" t="s">
        <v>46</v>
      </c>
      <c r="O130" s="67"/>
      <c r="P130" s="183">
        <f>O130*H130</f>
        <v>0</v>
      </c>
      <c r="Q130" s="183">
        <v>0</v>
      </c>
      <c r="R130" s="183">
        <f>Q130*H130</f>
        <v>0</v>
      </c>
      <c r="S130" s="183">
        <v>0</v>
      </c>
      <c r="T130" s="184">
        <f>S130*H130</f>
        <v>0</v>
      </c>
      <c r="U130" s="37"/>
      <c r="V130" s="37"/>
      <c r="W130" s="37"/>
      <c r="X130" s="37"/>
      <c r="Y130" s="37"/>
      <c r="Z130" s="37"/>
      <c r="AA130" s="37"/>
      <c r="AB130" s="37"/>
      <c r="AC130" s="37"/>
      <c r="AD130" s="37"/>
      <c r="AE130" s="37"/>
      <c r="AR130" s="185" t="s">
        <v>187</v>
      </c>
      <c r="AT130" s="185" t="s">
        <v>350</v>
      </c>
      <c r="AU130" s="185" t="s">
        <v>85</v>
      </c>
      <c r="AY130" s="20" t="s">
        <v>349</v>
      </c>
      <c r="BE130" s="186">
        <f>IF(N130="základní",J130,0)</f>
        <v>0</v>
      </c>
      <c r="BF130" s="186">
        <f>IF(N130="snížená",J130,0)</f>
        <v>0</v>
      </c>
      <c r="BG130" s="186">
        <f>IF(N130="zákl. přenesená",J130,0)</f>
        <v>0</v>
      </c>
      <c r="BH130" s="186">
        <f>IF(N130="sníž. přenesená",J130,0)</f>
        <v>0</v>
      </c>
      <c r="BI130" s="186">
        <f>IF(N130="nulová",J130,0)</f>
        <v>0</v>
      </c>
      <c r="BJ130" s="20" t="s">
        <v>83</v>
      </c>
      <c r="BK130" s="186">
        <f>ROUND(I130*H130,2)</f>
        <v>0</v>
      </c>
      <c r="BL130" s="20" t="s">
        <v>187</v>
      </c>
      <c r="BM130" s="185" t="s">
        <v>13140</v>
      </c>
    </row>
    <row r="131" spans="1:65" s="2" customFormat="1" ht="10.199999999999999">
      <c r="A131" s="37"/>
      <c r="B131" s="38"/>
      <c r="C131" s="39"/>
      <c r="D131" s="187" t="s">
        <v>355</v>
      </c>
      <c r="E131" s="39"/>
      <c r="F131" s="188" t="s">
        <v>2179</v>
      </c>
      <c r="G131" s="39"/>
      <c r="H131" s="39"/>
      <c r="I131" s="189"/>
      <c r="J131" s="39"/>
      <c r="K131" s="39"/>
      <c r="L131" s="42"/>
      <c r="M131" s="190"/>
      <c r="N131" s="191"/>
      <c r="O131" s="67"/>
      <c r="P131" s="67"/>
      <c r="Q131" s="67"/>
      <c r="R131" s="67"/>
      <c r="S131" s="67"/>
      <c r="T131" s="68"/>
      <c r="U131" s="37"/>
      <c r="V131" s="37"/>
      <c r="W131" s="37"/>
      <c r="X131" s="37"/>
      <c r="Y131" s="37"/>
      <c r="Z131" s="37"/>
      <c r="AA131" s="37"/>
      <c r="AB131" s="37"/>
      <c r="AC131" s="37"/>
      <c r="AD131" s="37"/>
      <c r="AE131" s="37"/>
      <c r="AT131" s="20" t="s">
        <v>355</v>
      </c>
      <c r="AU131" s="20" t="s">
        <v>85</v>
      </c>
    </row>
    <row r="132" spans="1:65" s="2" customFormat="1" ht="19.2">
      <c r="A132" s="37"/>
      <c r="B132" s="38"/>
      <c r="C132" s="39"/>
      <c r="D132" s="194" t="s">
        <v>952</v>
      </c>
      <c r="E132" s="39"/>
      <c r="F132" s="251" t="s">
        <v>2180</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952</v>
      </c>
      <c r="AU132" s="20" t="s">
        <v>85</v>
      </c>
    </row>
    <row r="133" spans="1:65" s="12" customFormat="1" ht="10.199999999999999">
      <c r="B133" s="192"/>
      <c r="C133" s="193"/>
      <c r="D133" s="194" t="s">
        <v>357</v>
      </c>
      <c r="E133" s="195" t="s">
        <v>19</v>
      </c>
      <c r="F133" s="196" t="s">
        <v>2164</v>
      </c>
      <c r="G133" s="193"/>
      <c r="H133" s="195" t="s">
        <v>19</v>
      </c>
      <c r="I133" s="197"/>
      <c r="J133" s="193"/>
      <c r="K133" s="193"/>
      <c r="L133" s="198"/>
      <c r="M133" s="199"/>
      <c r="N133" s="200"/>
      <c r="O133" s="200"/>
      <c r="P133" s="200"/>
      <c r="Q133" s="200"/>
      <c r="R133" s="200"/>
      <c r="S133" s="200"/>
      <c r="T133" s="201"/>
      <c r="AT133" s="202" t="s">
        <v>357</v>
      </c>
      <c r="AU133" s="202" t="s">
        <v>85</v>
      </c>
      <c r="AV133" s="12" t="s">
        <v>83</v>
      </c>
      <c r="AW133" s="12" t="s">
        <v>37</v>
      </c>
      <c r="AX133" s="12" t="s">
        <v>75</v>
      </c>
      <c r="AY133" s="202" t="s">
        <v>349</v>
      </c>
    </row>
    <row r="134" spans="1:65" s="12" customFormat="1" ht="10.199999999999999">
      <c r="B134" s="192"/>
      <c r="C134" s="193"/>
      <c r="D134" s="194" t="s">
        <v>357</v>
      </c>
      <c r="E134" s="195" t="s">
        <v>19</v>
      </c>
      <c r="F134" s="196" t="s">
        <v>2181</v>
      </c>
      <c r="G134" s="193"/>
      <c r="H134" s="195" t="s">
        <v>19</v>
      </c>
      <c r="I134" s="197"/>
      <c r="J134" s="193"/>
      <c r="K134" s="193"/>
      <c r="L134" s="198"/>
      <c r="M134" s="199"/>
      <c r="N134" s="200"/>
      <c r="O134" s="200"/>
      <c r="P134" s="200"/>
      <c r="Q134" s="200"/>
      <c r="R134" s="200"/>
      <c r="S134" s="200"/>
      <c r="T134" s="201"/>
      <c r="AT134" s="202" t="s">
        <v>357</v>
      </c>
      <c r="AU134" s="202" t="s">
        <v>85</v>
      </c>
      <c r="AV134" s="12" t="s">
        <v>83</v>
      </c>
      <c r="AW134" s="12" t="s">
        <v>37</v>
      </c>
      <c r="AX134" s="12" t="s">
        <v>75</v>
      </c>
      <c r="AY134" s="202" t="s">
        <v>349</v>
      </c>
    </row>
    <row r="135" spans="1:65" s="13" customFormat="1" ht="10.199999999999999">
      <c r="B135" s="203"/>
      <c r="C135" s="204"/>
      <c r="D135" s="194" t="s">
        <v>357</v>
      </c>
      <c r="E135" s="205" t="s">
        <v>19</v>
      </c>
      <c r="F135" s="206" t="s">
        <v>13141</v>
      </c>
      <c r="G135" s="204"/>
      <c r="H135" s="207">
        <v>91.92</v>
      </c>
      <c r="I135" s="208"/>
      <c r="J135" s="204"/>
      <c r="K135" s="204"/>
      <c r="L135" s="209"/>
      <c r="M135" s="210"/>
      <c r="N135" s="211"/>
      <c r="O135" s="211"/>
      <c r="P135" s="211"/>
      <c r="Q135" s="211"/>
      <c r="R135" s="211"/>
      <c r="S135" s="211"/>
      <c r="T135" s="212"/>
      <c r="AT135" s="213" t="s">
        <v>357</v>
      </c>
      <c r="AU135" s="213" t="s">
        <v>85</v>
      </c>
      <c r="AV135" s="13" t="s">
        <v>85</v>
      </c>
      <c r="AW135" s="13" t="s">
        <v>37</v>
      </c>
      <c r="AX135" s="13" t="s">
        <v>75</v>
      </c>
      <c r="AY135" s="213" t="s">
        <v>349</v>
      </c>
    </row>
    <row r="136" spans="1:65" s="13" customFormat="1" ht="10.199999999999999">
      <c r="B136" s="203"/>
      <c r="C136" s="204"/>
      <c r="D136" s="194" t="s">
        <v>357</v>
      </c>
      <c r="E136" s="205" t="s">
        <v>19</v>
      </c>
      <c r="F136" s="206" t="s">
        <v>13110</v>
      </c>
      <c r="G136" s="204"/>
      <c r="H136" s="207">
        <v>56.15</v>
      </c>
      <c r="I136" s="208"/>
      <c r="J136" s="204"/>
      <c r="K136" s="204"/>
      <c r="L136" s="209"/>
      <c r="M136" s="210"/>
      <c r="N136" s="211"/>
      <c r="O136" s="211"/>
      <c r="P136" s="211"/>
      <c r="Q136" s="211"/>
      <c r="R136" s="211"/>
      <c r="S136" s="211"/>
      <c r="T136" s="212"/>
      <c r="AT136" s="213" t="s">
        <v>357</v>
      </c>
      <c r="AU136" s="213" t="s">
        <v>85</v>
      </c>
      <c r="AV136" s="13" t="s">
        <v>85</v>
      </c>
      <c r="AW136" s="13" t="s">
        <v>37</v>
      </c>
      <c r="AX136" s="13" t="s">
        <v>75</v>
      </c>
      <c r="AY136" s="213" t="s">
        <v>349</v>
      </c>
    </row>
    <row r="137" spans="1:65" s="13" customFormat="1" ht="10.199999999999999">
      <c r="B137" s="203"/>
      <c r="C137" s="204"/>
      <c r="D137" s="194" t="s">
        <v>357</v>
      </c>
      <c r="E137" s="205" t="s">
        <v>19</v>
      </c>
      <c r="F137" s="206" t="s">
        <v>13112</v>
      </c>
      <c r="G137" s="204"/>
      <c r="H137" s="207">
        <v>325.17</v>
      </c>
      <c r="I137" s="208"/>
      <c r="J137" s="204"/>
      <c r="K137" s="204"/>
      <c r="L137" s="209"/>
      <c r="M137" s="210"/>
      <c r="N137" s="211"/>
      <c r="O137" s="211"/>
      <c r="P137" s="211"/>
      <c r="Q137" s="211"/>
      <c r="R137" s="211"/>
      <c r="S137" s="211"/>
      <c r="T137" s="212"/>
      <c r="AT137" s="213" t="s">
        <v>357</v>
      </c>
      <c r="AU137" s="213" t="s">
        <v>85</v>
      </c>
      <c r="AV137" s="13" t="s">
        <v>85</v>
      </c>
      <c r="AW137" s="13" t="s">
        <v>37</v>
      </c>
      <c r="AX137" s="13" t="s">
        <v>75</v>
      </c>
      <c r="AY137" s="213" t="s">
        <v>349</v>
      </c>
    </row>
    <row r="138" spans="1:65" s="13" customFormat="1" ht="10.199999999999999">
      <c r="B138" s="203"/>
      <c r="C138" s="204"/>
      <c r="D138" s="194" t="s">
        <v>357</v>
      </c>
      <c r="E138" s="205" t="s">
        <v>19</v>
      </c>
      <c r="F138" s="206" t="s">
        <v>13114</v>
      </c>
      <c r="G138" s="204"/>
      <c r="H138" s="207">
        <v>76.11</v>
      </c>
      <c r="I138" s="208"/>
      <c r="J138" s="204"/>
      <c r="K138" s="204"/>
      <c r="L138" s="209"/>
      <c r="M138" s="210"/>
      <c r="N138" s="211"/>
      <c r="O138" s="211"/>
      <c r="P138" s="211"/>
      <c r="Q138" s="211"/>
      <c r="R138" s="211"/>
      <c r="S138" s="211"/>
      <c r="T138" s="212"/>
      <c r="AT138" s="213" t="s">
        <v>357</v>
      </c>
      <c r="AU138" s="213" t="s">
        <v>85</v>
      </c>
      <c r="AV138" s="13" t="s">
        <v>85</v>
      </c>
      <c r="AW138" s="13" t="s">
        <v>37</v>
      </c>
      <c r="AX138" s="13" t="s">
        <v>75</v>
      </c>
      <c r="AY138" s="213" t="s">
        <v>349</v>
      </c>
    </row>
    <row r="139" spans="1:65" s="14" customFormat="1" ht="10.199999999999999">
      <c r="B139" s="214"/>
      <c r="C139" s="215"/>
      <c r="D139" s="194" t="s">
        <v>357</v>
      </c>
      <c r="E139" s="216" t="s">
        <v>19</v>
      </c>
      <c r="F139" s="217" t="s">
        <v>360</v>
      </c>
      <c r="G139" s="215"/>
      <c r="H139" s="218">
        <v>549.35</v>
      </c>
      <c r="I139" s="219"/>
      <c r="J139" s="215"/>
      <c r="K139" s="215"/>
      <c r="L139" s="220"/>
      <c r="M139" s="221"/>
      <c r="N139" s="222"/>
      <c r="O139" s="222"/>
      <c r="P139" s="222"/>
      <c r="Q139" s="222"/>
      <c r="R139" s="222"/>
      <c r="S139" s="222"/>
      <c r="T139" s="223"/>
      <c r="AT139" s="224" t="s">
        <v>357</v>
      </c>
      <c r="AU139" s="224" t="s">
        <v>85</v>
      </c>
      <c r="AV139" s="14" t="s">
        <v>187</v>
      </c>
      <c r="AW139" s="14" t="s">
        <v>37</v>
      </c>
      <c r="AX139" s="14" t="s">
        <v>83</v>
      </c>
      <c r="AY139" s="224" t="s">
        <v>349</v>
      </c>
    </row>
    <row r="140" spans="1:65" s="2" customFormat="1" ht="16.5" customHeight="1">
      <c r="A140" s="37"/>
      <c r="B140" s="38"/>
      <c r="C140" s="174" t="s">
        <v>387</v>
      </c>
      <c r="D140" s="174" t="s">
        <v>350</v>
      </c>
      <c r="E140" s="175" t="s">
        <v>11872</v>
      </c>
      <c r="F140" s="176" t="s">
        <v>11873</v>
      </c>
      <c r="G140" s="177" t="s">
        <v>366</v>
      </c>
      <c r="H140" s="178">
        <v>39.96</v>
      </c>
      <c r="I140" s="179"/>
      <c r="J140" s="180">
        <f>ROUND(I140*H140,2)</f>
        <v>0</v>
      </c>
      <c r="K140" s="176" t="s">
        <v>354</v>
      </c>
      <c r="L140" s="42"/>
      <c r="M140" s="181" t="s">
        <v>19</v>
      </c>
      <c r="N140" s="182" t="s">
        <v>46</v>
      </c>
      <c r="O140" s="67"/>
      <c r="P140" s="183">
        <f>O140*H140</f>
        <v>0</v>
      </c>
      <c r="Q140" s="183">
        <v>2.3010199999999998</v>
      </c>
      <c r="R140" s="183">
        <f>Q140*H140</f>
        <v>91.948759199999998</v>
      </c>
      <c r="S140" s="183">
        <v>0</v>
      </c>
      <c r="T140" s="184">
        <f>S140*H140</f>
        <v>0</v>
      </c>
      <c r="U140" s="37"/>
      <c r="V140" s="37"/>
      <c r="W140" s="37"/>
      <c r="X140" s="37"/>
      <c r="Y140" s="37"/>
      <c r="Z140" s="37"/>
      <c r="AA140" s="37"/>
      <c r="AB140" s="37"/>
      <c r="AC140" s="37"/>
      <c r="AD140" s="37"/>
      <c r="AE140" s="37"/>
      <c r="AR140" s="185" t="s">
        <v>187</v>
      </c>
      <c r="AT140" s="185" t="s">
        <v>350</v>
      </c>
      <c r="AU140" s="185" t="s">
        <v>85</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187</v>
      </c>
      <c r="BM140" s="185" t="s">
        <v>13142</v>
      </c>
    </row>
    <row r="141" spans="1:65" s="2" customFormat="1" ht="10.199999999999999">
      <c r="A141" s="37"/>
      <c r="B141" s="38"/>
      <c r="C141" s="39"/>
      <c r="D141" s="187" t="s">
        <v>355</v>
      </c>
      <c r="E141" s="39"/>
      <c r="F141" s="188" t="s">
        <v>11875</v>
      </c>
      <c r="G141" s="39"/>
      <c r="H141" s="39"/>
      <c r="I141" s="189"/>
      <c r="J141" s="39"/>
      <c r="K141" s="39"/>
      <c r="L141" s="42"/>
      <c r="M141" s="190"/>
      <c r="N141" s="191"/>
      <c r="O141" s="67"/>
      <c r="P141" s="67"/>
      <c r="Q141" s="67"/>
      <c r="R141" s="67"/>
      <c r="S141" s="67"/>
      <c r="T141" s="68"/>
      <c r="U141" s="37"/>
      <c r="V141" s="37"/>
      <c r="W141" s="37"/>
      <c r="X141" s="37"/>
      <c r="Y141" s="37"/>
      <c r="Z141" s="37"/>
      <c r="AA141" s="37"/>
      <c r="AB141" s="37"/>
      <c r="AC141" s="37"/>
      <c r="AD141" s="37"/>
      <c r="AE141" s="37"/>
      <c r="AT141" s="20" t="s">
        <v>355</v>
      </c>
      <c r="AU141" s="20" t="s">
        <v>85</v>
      </c>
    </row>
    <row r="142" spans="1:65" s="12" customFormat="1" ht="10.199999999999999">
      <c r="B142" s="192"/>
      <c r="C142" s="193"/>
      <c r="D142" s="194" t="s">
        <v>357</v>
      </c>
      <c r="E142" s="195" t="s">
        <v>19</v>
      </c>
      <c r="F142" s="196" t="s">
        <v>2067</v>
      </c>
      <c r="G142" s="193"/>
      <c r="H142" s="195" t="s">
        <v>19</v>
      </c>
      <c r="I142" s="197"/>
      <c r="J142" s="193"/>
      <c r="K142" s="193"/>
      <c r="L142" s="198"/>
      <c r="M142" s="199"/>
      <c r="N142" s="200"/>
      <c r="O142" s="200"/>
      <c r="P142" s="200"/>
      <c r="Q142" s="200"/>
      <c r="R142" s="200"/>
      <c r="S142" s="200"/>
      <c r="T142" s="201"/>
      <c r="AT142" s="202" t="s">
        <v>357</v>
      </c>
      <c r="AU142" s="202" t="s">
        <v>85</v>
      </c>
      <c r="AV142" s="12" t="s">
        <v>83</v>
      </c>
      <c r="AW142" s="12" t="s">
        <v>37</v>
      </c>
      <c r="AX142" s="12" t="s">
        <v>75</v>
      </c>
      <c r="AY142" s="202" t="s">
        <v>349</v>
      </c>
    </row>
    <row r="143" spans="1:65" s="12" customFormat="1" ht="10.199999999999999">
      <c r="B143" s="192"/>
      <c r="C143" s="193"/>
      <c r="D143" s="194" t="s">
        <v>357</v>
      </c>
      <c r="E143" s="195" t="s">
        <v>19</v>
      </c>
      <c r="F143" s="196" t="s">
        <v>2494</v>
      </c>
      <c r="G143" s="193"/>
      <c r="H143" s="195" t="s">
        <v>19</v>
      </c>
      <c r="I143" s="197"/>
      <c r="J143" s="193"/>
      <c r="K143" s="193"/>
      <c r="L143" s="198"/>
      <c r="M143" s="199"/>
      <c r="N143" s="200"/>
      <c r="O143" s="200"/>
      <c r="P143" s="200"/>
      <c r="Q143" s="200"/>
      <c r="R143" s="200"/>
      <c r="S143" s="200"/>
      <c r="T143" s="201"/>
      <c r="AT143" s="202" t="s">
        <v>357</v>
      </c>
      <c r="AU143" s="202" t="s">
        <v>85</v>
      </c>
      <c r="AV143" s="12" t="s">
        <v>83</v>
      </c>
      <c r="AW143" s="12" t="s">
        <v>37</v>
      </c>
      <c r="AX143" s="12" t="s">
        <v>75</v>
      </c>
      <c r="AY143" s="202" t="s">
        <v>349</v>
      </c>
    </row>
    <row r="144" spans="1:65" s="12" customFormat="1" ht="10.199999999999999">
      <c r="B144" s="192"/>
      <c r="C144" s="193"/>
      <c r="D144" s="194" t="s">
        <v>357</v>
      </c>
      <c r="E144" s="195" t="s">
        <v>19</v>
      </c>
      <c r="F144" s="196" t="s">
        <v>13143</v>
      </c>
      <c r="G144" s="193"/>
      <c r="H144" s="195" t="s">
        <v>19</v>
      </c>
      <c r="I144" s="197"/>
      <c r="J144" s="193"/>
      <c r="K144" s="193"/>
      <c r="L144" s="198"/>
      <c r="M144" s="199"/>
      <c r="N144" s="200"/>
      <c r="O144" s="200"/>
      <c r="P144" s="200"/>
      <c r="Q144" s="200"/>
      <c r="R144" s="200"/>
      <c r="S144" s="200"/>
      <c r="T144" s="201"/>
      <c r="AT144" s="202" t="s">
        <v>357</v>
      </c>
      <c r="AU144" s="202" t="s">
        <v>85</v>
      </c>
      <c r="AV144" s="12" t="s">
        <v>83</v>
      </c>
      <c r="AW144" s="12" t="s">
        <v>37</v>
      </c>
      <c r="AX144" s="12" t="s">
        <v>75</v>
      </c>
      <c r="AY144" s="202" t="s">
        <v>349</v>
      </c>
    </row>
    <row r="145" spans="1:65" s="13" customFormat="1" ht="10.199999999999999">
      <c r="B145" s="203"/>
      <c r="C145" s="204"/>
      <c r="D145" s="194" t="s">
        <v>357</v>
      </c>
      <c r="E145" s="205" t="s">
        <v>19</v>
      </c>
      <c r="F145" s="206" t="s">
        <v>13116</v>
      </c>
      <c r="G145" s="204"/>
      <c r="H145" s="207">
        <v>39.96</v>
      </c>
      <c r="I145" s="208"/>
      <c r="J145" s="204"/>
      <c r="K145" s="204"/>
      <c r="L145" s="209"/>
      <c r="M145" s="210"/>
      <c r="N145" s="211"/>
      <c r="O145" s="211"/>
      <c r="P145" s="211"/>
      <c r="Q145" s="211"/>
      <c r="R145" s="211"/>
      <c r="S145" s="211"/>
      <c r="T145" s="212"/>
      <c r="AT145" s="213" t="s">
        <v>357</v>
      </c>
      <c r="AU145" s="213" t="s">
        <v>85</v>
      </c>
      <c r="AV145" s="13" t="s">
        <v>85</v>
      </c>
      <c r="AW145" s="13" t="s">
        <v>37</v>
      </c>
      <c r="AX145" s="13" t="s">
        <v>75</v>
      </c>
      <c r="AY145" s="213" t="s">
        <v>349</v>
      </c>
    </row>
    <row r="146" spans="1:65" s="14" customFormat="1" ht="10.199999999999999">
      <c r="B146" s="214"/>
      <c r="C146" s="215"/>
      <c r="D146" s="194" t="s">
        <v>357</v>
      </c>
      <c r="E146" s="216" t="s">
        <v>13117</v>
      </c>
      <c r="F146" s="217" t="s">
        <v>360</v>
      </c>
      <c r="G146" s="215"/>
      <c r="H146" s="218">
        <v>39.96</v>
      </c>
      <c r="I146" s="219"/>
      <c r="J146" s="215"/>
      <c r="K146" s="215"/>
      <c r="L146" s="220"/>
      <c r="M146" s="221"/>
      <c r="N146" s="222"/>
      <c r="O146" s="222"/>
      <c r="P146" s="222"/>
      <c r="Q146" s="222"/>
      <c r="R146" s="222"/>
      <c r="S146" s="222"/>
      <c r="T146" s="223"/>
      <c r="AT146" s="224" t="s">
        <v>357</v>
      </c>
      <c r="AU146" s="224" t="s">
        <v>85</v>
      </c>
      <c r="AV146" s="14" t="s">
        <v>187</v>
      </c>
      <c r="AW146" s="14" t="s">
        <v>37</v>
      </c>
      <c r="AX146" s="14" t="s">
        <v>83</v>
      </c>
      <c r="AY146" s="224" t="s">
        <v>349</v>
      </c>
    </row>
    <row r="147" spans="1:65" s="2" customFormat="1" ht="16.5" customHeight="1">
      <c r="A147" s="37"/>
      <c r="B147" s="38"/>
      <c r="C147" s="174" t="s">
        <v>373</v>
      </c>
      <c r="D147" s="174" t="s">
        <v>350</v>
      </c>
      <c r="E147" s="175" t="s">
        <v>2509</v>
      </c>
      <c r="F147" s="176" t="s">
        <v>2510</v>
      </c>
      <c r="G147" s="177" t="s">
        <v>353</v>
      </c>
      <c r="H147" s="178">
        <v>49</v>
      </c>
      <c r="I147" s="179"/>
      <c r="J147" s="180">
        <f>ROUND(I147*H147,2)</f>
        <v>0</v>
      </c>
      <c r="K147" s="176" t="s">
        <v>354</v>
      </c>
      <c r="L147" s="42"/>
      <c r="M147" s="181" t="s">
        <v>19</v>
      </c>
      <c r="N147" s="182" t="s">
        <v>46</v>
      </c>
      <c r="O147" s="67"/>
      <c r="P147" s="183">
        <f>O147*H147</f>
        <v>0</v>
      </c>
      <c r="Q147" s="183">
        <v>2.6900000000000001E-3</v>
      </c>
      <c r="R147" s="183">
        <f>Q147*H147</f>
        <v>0.13181000000000001</v>
      </c>
      <c r="S147" s="183">
        <v>0</v>
      </c>
      <c r="T147" s="184">
        <f>S147*H147</f>
        <v>0</v>
      </c>
      <c r="U147" s="37"/>
      <c r="V147" s="37"/>
      <c r="W147" s="37"/>
      <c r="X147" s="37"/>
      <c r="Y147" s="37"/>
      <c r="Z147" s="37"/>
      <c r="AA147" s="37"/>
      <c r="AB147" s="37"/>
      <c r="AC147" s="37"/>
      <c r="AD147" s="37"/>
      <c r="AE147" s="37"/>
      <c r="AR147" s="185" t="s">
        <v>187</v>
      </c>
      <c r="AT147" s="185" t="s">
        <v>350</v>
      </c>
      <c r="AU147" s="185" t="s">
        <v>85</v>
      </c>
      <c r="AY147" s="20" t="s">
        <v>349</v>
      </c>
      <c r="BE147" s="186">
        <f>IF(N147="základní",J147,0)</f>
        <v>0</v>
      </c>
      <c r="BF147" s="186">
        <f>IF(N147="snížená",J147,0)</f>
        <v>0</v>
      </c>
      <c r="BG147" s="186">
        <f>IF(N147="zákl. přenesená",J147,0)</f>
        <v>0</v>
      </c>
      <c r="BH147" s="186">
        <f>IF(N147="sníž. přenesená",J147,0)</f>
        <v>0</v>
      </c>
      <c r="BI147" s="186">
        <f>IF(N147="nulová",J147,0)</f>
        <v>0</v>
      </c>
      <c r="BJ147" s="20" t="s">
        <v>83</v>
      </c>
      <c r="BK147" s="186">
        <f>ROUND(I147*H147,2)</f>
        <v>0</v>
      </c>
      <c r="BL147" s="20" t="s">
        <v>187</v>
      </c>
      <c r="BM147" s="185" t="s">
        <v>13144</v>
      </c>
    </row>
    <row r="148" spans="1:65" s="2" customFormat="1" ht="10.199999999999999">
      <c r="A148" s="37"/>
      <c r="B148" s="38"/>
      <c r="C148" s="39"/>
      <c r="D148" s="187" t="s">
        <v>355</v>
      </c>
      <c r="E148" s="39"/>
      <c r="F148" s="188" t="s">
        <v>2512</v>
      </c>
      <c r="G148" s="39"/>
      <c r="H148" s="39"/>
      <c r="I148" s="189"/>
      <c r="J148" s="39"/>
      <c r="K148" s="39"/>
      <c r="L148" s="42"/>
      <c r="M148" s="190"/>
      <c r="N148" s="191"/>
      <c r="O148" s="67"/>
      <c r="P148" s="67"/>
      <c r="Q148" s="67"/>
      <c r="R148" s="67"/>
      <c r="S148" s="67"/>
      <c r="T148" s="68"/>
      <c r="U148" s="37"/>
      <c r="V148" s="37"/>
      <c r="W148" s="37"/>
      <c r="X148" s="37"/>
      <c r="Y148" s="37"/>
      <c r="Z148" s="37"/>
      <c r="AA148" s="37"/>
      <c r="AB148" s="37"/>
      <c r="AC148" s="37"/>
      <c r="AD148" s="37"/>
      <c r="AE148" s="37"/>
      <c r="AT148" s="20" t="s">
        <v>355</v>
      </c>
      <c r="AU148" s="20" t="s">
        <v>85</v>
      </c>
    </row>
    <row r="149" spans="1:65" s="12" customFormat="1" ht="10.199999999999999">
      <c r="B149" s="192"/>
      <c r="C149" s="193"/>
      <c r="D149" s="194" t="s">
        <v>357</v>
      </c>
      <c r="E149" s="195" t="s">
        <v>19</v>
      </c>
      <c r="F149" s="196" t="s">
        <v>2067</v>
      </c>
      <c r="G149" s="193"/>
      <c r="H149" s="195" t="s">
        <v>19</v>
      </c>
      <c r="I149" s="197"/>
      <c r="J149" s="193"/>
      <c r="K149" s="193"/>
      <c r="L149" s="198"/>
      <c r="M149" s="199"/>
      <c r="N149" s="200"/>
      <c r="O149" s="200"/>
      <c r="P149" s="200"/>
      <c r="Q149" s="200"/>
      <c r="R149" s="200"/>
      <c r="S149" s="200"/>
      <c r="T149" s="201"/>
      <c r="AT149" s="202" t="s">
        <v>357</v>
      </c>
      <c r="AU149" s="202" t="s">
        <v>85</v>
      </c>
      <c r="AV149" s="12" t="s">
        <v>83</v>
      </c>
      <c r="AW149" s="12" t="s">
        <v>37</v>
      </c>
      <c r="AX149" s="12" t="s">
        <v>75</v>
      </c>
      <c r="AY149" s="202" t="s">
        <v>349</v>
      </c>
    </row>
    <row r="150" spans="1:65" s="12" customFormat="1" ht="10.199999999999999">
      <c r="B150" s="192"/>
      <c r="C150" s="193"/>
      <c r="D150" s="194" t="s">
        <v>357</v>
      </c>
      <c r="E150" s="195" t="s">
        <v>19</v>
      </c>
      <c r="F150" s="196" t="s">
        <v>13145</v>
      </c>
      <c r="G150" s="193"/>
      <c r="H150" s="195" t="s">
        <v>19</v>
      </c>
      <c r="I150" s="197"/>
      <c r="J150" s="193"/>
      <c r="K150" s="193"/>
      <c r="L150" s="198"/>
      <c r="M150" s="199"/>
      <c r="N150" s="200"/>
      <c r="O150" s="200"/>
      <c r="P150" s="200"/>
      <c r="Q150" s="200"/>
      <c r="R150" s="200"/>
      <c r="S150" s="200"/>
      <c r="T150" s="201"/>
      <c r="AT150" s="202" t="s">
        <v>357</v>
      </c>
      <c r="AU150" s="202" t="s">
        <v>85</v>
      </c>
      <c r="AV150" s="12" t="s">
        <v>83</v>
      </c>
      <c r="AW150" s="12" t="s">
        <v>37</v>
      </c>
      <c r="AX150" s="12" t="s">
        <v>75</v>
      </c>
      <c r="AY150" s="202" t="s">
        <v>349</v>
      </c>
    </row>
    <row r="151" spans="1:65" s="12" customFormat="1" ht="10.199999999999999">
      <c r="B151" s="192"/>
      <c r="C151" s="193"/>
      <c r="D151" s="194" t="s">
        <v>357</v>
      </c>
      <c r="E151" s="195" t="s">
        <v>19</v>
      </c>
      <c r="F151" s="196" t="s">
        <v>13143</v>
      </c>
      <c r="G151" s="193"/>
      <c r="H151" s="195" t="s">
        <v>19</v>
      </c>
      <c r="I151" s="197"/>
      <c r="J151" s="193"/>
      <c r="K151" s="193"/>
      <c r="L151" s="198"/>
      <c r="M151" s="199"/>
      <c r="N151" s="200"/>
      <c r="O151" s="200"/>
      <c r="P151" s="200"/>
      <c r="Q151" s="200"/>
      <c r="R151" s="200"/>
      <c r="S151" s="200"/>
      <c r="T151" s="201"/>
      <c r="AT151" s="202" t="s">
        <v>357</v>
      </c>
      <c r="AU151" s="202" t="s">
        <v>85</v>
      </c>
      <c r="AV151" s="12" t="s">
        <v>83</v>
      </c>
      <c r="AW151" s="12" t="s">
        <v>37</v>
      </c>
      <c r="AX151" s="12" t="s">
        <v>75</v>
      </c>
      <c r="AY151" s="202" t="s">
        <v>349</v>
      </c>
    </row>
    <row r="152" spans="1:65" s="13" customFormat="1" ht="10.199999999999999">
      <c r="B152" s="203"/>
      <c r="C152" s="204"/>
      <c r="D152" s="194" t="s">
        <v>357</v>
      </c>
      <c r="E152" s="205" t="s">
        <v>19</v>
      </c>
      <c r="F152" s="206" t="s">
        <v>13146</v>
      </c>
      <c r="G152" s="204"/>
      <c r="H152" s="207">
        <v>49</v>
      </c>
      <c r="I152" s="208"/>
      <c r="J152" s="204"/>
      <c r="K152" s="204"/>
      <c r="L152" s="209"/>
      <c r="M152" s="210"/>
      <c r="N152" s="211"/>
      <c r="O152" s="211"/>
      <c r="P152" s="211"/>
      <c r="Q152" s="211"/>
      <c r="R152" s="211"/>
      <c r="S152" s="211"/>
      <c r="T152" s="212"/>
      <c r="AT152" s="213" t="s">
        <v>357</v>
      </c>
      <c r="AU152" s="213" t="s">
        <v>85</v>
      </c>
      <c r="AV152" s="13" t="s">
        <v>85</v>
      </c>
      <c r="AW152" s="13" t="s">
        <v>37</v>
      </c>
      <c r="AX152" s="13" t="s">
        <v>75</v>
      </c>
      <c r="AY152" s="213" t="s">
        <v>349</v>
      </c>
    </row>
    <row r="153" spans="1:65" s="14" customFormat="1" ht="10.199999999999999">
      <c r="B153" s="214"/>
      <c r="C153" s="215"/>
      <c r="D153" s="194" t="s">
        <v>357</v>
      </c>
      <c r="E153" s="216" t="s">
        <v>19</v>
      </c>
      <c r="F153" s="217" t="s">
        <v>360</v>
      </c>
      <c r="G153" s="215"/>
      <c r="H153" s="218">
        <v>49</v>
      </c>
      <c r="I153" s="219"/>
      <c r="J153" s="215"/>
      <c r="K153" s="215"/>
      <c r="L153" s="220"/>
      <c r="M153" s="221"/>
      <c r="N153" s="222"/>
      <c r="O153" s="222"/>
      <c r="P153" s="222"/>
      <c r="Q153" s="222"/>
      <c r="R153" s="222"/>
      <c r="S153" s="222"/>
      <c r="T153" s="223"/>
      <c r="AT153" s="224" t="s">
        <v>357</v>
      </c>
      <c r="AU153" s="224" t="s">
        <v>85</v>
      </c>
      <c r="AV153" s="14" t="s">
        <v>187</v>
      </c>
      <c r="AW153" s="14" t="s">
        <v>37</v>
      </c>
      <c r="AX153" s="14" t="s">
        <v>83</v>
      </c>
      <c r="AY153" s="224" t="s">
        <v>349</v>
      </c>
    </row>
    <row r="154" spans="1:65" s="2" customFormat="1" ht="16.5" customHeight="1">
      <c r="A154" s="37"/>
      <c r="B154" s="38"/>
      <c r="C154" s="174" t="s">
        <v>400</v>
      </c>
      <c r="D154" s="174" t="s">
        <v>350</v>
      </c>
      <c r="E154" s="175" t="s">
        <v>2523</v>
      </c>
      <c r="F154" s="176" t="s">
        <v>2524</v>
      </c>
      <c r="G154" s="177" t="s">
        <v>353</v>
      </c>
      <c r="H154" s="178">
        <v>49</v>
      </c>
      <c r="I154" s="179"/>
      <c r="J154" s="180">
        <f>ROUND(I154*H154,2)</f>
        <v>0</v>
      </c>
      <c r="K154" s="176" t="s">
        <v>354</v>
      </c>
      <c r="L154" s="42"/>
      <c r="M154" s="181" t="s">
        <v>19</v>
      </c>
      <c r="N154" s="182" t="s">
        <v>46</v>
      </c>
      <c r="O154" s="67"/>
      <c r="P154" s="183">
        <f>O154*H154</f>
        <v>0</v>
      </c>
      <c r="Q154" s="183">
        <v>0</v>
      </c>
      <c r="R154" s="183">
        <f>Q154*H154</f>
        <v>0</v>
      </c>
      <c r="S154" s="183">
        <v>0</v>
      </c>
      <c r="T154" s="184">
        <f>S154*H154</f>
        <v>0</v>
      </c>
      <c r="U154" s="37"/>
      <c r="V154" s="37"/>
      <c r="W154" s="37"/>
      <c r="X154" s="37"/>
      <c r="Y154" s="37"/>
      <c r="Z154" s="37"/>
      <c r="AA154" s="37"/>
      <c r="AB154" s="37"/>
      <c r="AC154" s="37"/>
      <c r="AD154" s="37"/>
      <c r="AE154" s="37"/>
      <c r="AR154" s="185" t="s">
        <v>187</v>
      </c>
      <c r="AT154" s="185" t="s">
        <v>350</v>
      </c>
      <c r="AU154" s="185" t="s">
        <v>85</v>
      </c>
      <c r="AY154" s="20" t="s">
        <v>349</v>
      </c>
      <c r="BE154" s="186">
        <f>IF(N154="základní",J154,0)</f>
        <v>0</v>
      </c>
      <c r="BF154" s="186">
        <f>IF(N154="snížená",J154,0)</f>
        <v>0</v>
      </c>
      <c r="BG154" s="186">
        <f>IF(N154="zákl. přenesená",J154,0)</f>
        <v>0</v>
      </c>
      <c r="BH154" s="186">
        <f>IF(N154="sníž. přenesená",J154,0)</f>
        <v>0</v>
      </c>
      <c r="BI154" s="186">
        <f>IF(N154="nulová",J154,0)</f>
        <v>0</v>
      </c>
      <c r="BJ154" s="20" t="s">
        <v>83</v>
      </c>
      <c r="BK154" s="186">
        <f>ROUND(I154*H154,2)</f>
        <v>0</v>
      </c>
      <c r="BL154" s="20" t="s">
        <v>187</v>
      </c>
      <c r="BM154" s="185" t="s">
        <v>13147</v>
      </c>
    </row>
    <row r="155" spans="1:65" s="2" customFormat="1" ht="10.199999999999999">
      <c r="A155" s="37"/>
      <c r="B155" s="38"/>
      <c r="C155" s="39"/>
      <c r="D155" s="187" t="s">
        <v>355</v>
      </c>
      <c r="E155" s="39"/>
      <c r="F155" s="188" t="s">
        <v>2526</v>
      </c>
      <c r="G155" s="39"/>
      <c r="H155" s="39"/>
      <c r="I155" s="189"/>
      <c r="J155" s="39"/>
      <c r="K155" s="39"/>
      <c r="L155" s="42"/>
      <c r="M155" s="190"/>
      <c r="N155" s="191"/>
      <c r="O155" s="67"/>
      <c r="P155" s="67"/>
      <c r="Q155" s="67"/>
      <c r="R155" s="67"/>
      <c r="S155" s="67"/>
      <c r="T155" s="68"/>
      <c r="U155" s="37"/>
      <c r="V155" s="37"/>
      <c r="W155" s="37"/>
      <c r="X155" s="37"/>
      <c r="Y155" s="37"/>
      <c r="Z155" s="37"/>
      <c r="AA155" s="37"/>
      <c r="AB155" s="37"/>
      <c r="AC155" s="37"/>
      <c r="AD155" s="37"/>
      <c r="AE155" s="37"/>
      <c r="AT155" s="20" t="s">
        <v>355</v>
      </c>
      <c r="AU155" s="20" t="s">
        <v>85</v>
      </c>
    </row>
    <row r="156" spans="1:65" s="11" customFormat="1" ht="22.8" customHeight="1">
      <c r="B156" s="160"/>
      <c r="C156" s="161"/>
      <c r="D156" s="162" t="s">
        <v>74</v>
      </c>
      <c r="E156" s="249" t="s">
        <v>129</v>
      </c>
      <c r="F156" s="249" t="s">
        <v>2189</v>
      </c>
      <c r="G156" s="161"/>
      <c r="H156" s="161"/>
      <c r="I156" s="164"/>
      <c r="J156" s="250">
        <f>BK156</f>
        <v>0</v>
      </c>
      <c r="K156" s="161"/>
      <c r="L156" s="166"/>
      <c r="M156" s="167"/>
      <c r="N156" s="168"/>
      <c r="O156" s="168"/>
      <c r="P156" s="169">
        <f>SUM(P157:P182)</f>
        <v>0</v>
      </c>
      <c r="Q156" s="168"/>
      <c r="R156" s="169">
        <f>SUM(R157:R182)</f>
        <v>3.1239921199999996</v>
      </c>
      <c r="S156" s="168"/>
      <c r="T156" s="170">
        <f>SUM(T157:T182)</f>
        <v>0</v>
      </c>
      <c r="AR156" s="171" t="s">
        <v>83</v>
      </c>
      <c r="AT156" s="172" t="s">
        <v>74</v>
      </c>
      <c r="AU156" s="172" t="s">
        <v>83</v>
      </c>
      <c r="AY156" s="171" t="s">
        <v>349</v>
      </c>
      <c r="BK156" s="173">
        <f>SUM(BK157:BK182)</f>
        <v>0</v>
      </c>
    </row>
    <row r="157" spans="1:65" s="2" customFormat="1" ht="24.15" customHeight="1">
      <c r="A157" s="37"/>
      <c r="B157" s="38"/>
      <c r="C157" s="174" t="s">
        <v>379</v>
      </c>
      <c r="D157" s="174" t="s">
        <v>350</v>
      </c>
      <c r="E157" s="175" t="s">
        <v>2190</v>
      </c>
      <c r="F157" s="176" t="s">
        <v>2191</v>
      </c>
      <c r="G157" s="177" t="s">
        <v>366</v>
      </c>
      <c r="H157" s="178">
        <v>1.19</v>
      </c>
      <c r="I157" s="179"/>
      <c r="J157" s="180">
        <f>ROUND(I157*H157,2)</f>
        <v>0</v>
      </c>
      <c r="K157" s="176" t="s">
        <v>933</v>
      </c>
      <c r="L157" s="42"/>
      <c r="M157" s="181" t="s">
        <v>19</v>
      </c>
      <c r="N157" s="182" t="s">
        <v>46</v>
      </c>
      <c r="O157" s="67"/>
      <c r="P157" s="183">
        <f>O157*H157</f>
        <v>0</v>
      </c>
      <c r="Q157" s="183">
        <v>2.45329</v>
      </c>
      <c r="R157" s="183">
        <f>Q157*H157</f>
        <v>2.9194150999999997</v>
      </c>
      <c r="S157" s="183">
        <v>0</v>
      </c>
      <c r="T157" s="184">
        <f>S157*H157</f>
        <v>0</v>
      </c>
      <c r="U157" s="37"/>
      <c r="V157" s="37"/>
      <c r="W157" s="37"/>
      <c r="X157" s="37"/>
      <c r="Y157" s="37"/>
      <c r="Z157" s="37"/>
      <c r="AA157" s="37"/>
      <c r="AB157" s="37"/>
      <c r="AC157" s="37"/>
      <c r="AD157" s="37"/>
      <c r="AE157" s="37"/>
      <c r="AR157" s="185" t="s">
        <v>187</v>
      </c>
      <c r="AT157" s="185" t="s">
        <v>350</v>
      </c>
      <c r="AU157" s="185" t="s">
        <v>85</v>
      </c>
      <c r="AY157" s="20" t="s">
        <v>349</v>
      </c>
      <c r="BE157" s="186">
        <f>IF(N157="základní",J157,0)</f>
        <v>0</v>
      </c>
      <c r="BF157" s="186">
        <f>IF(N157="snížená",J157,0)</f>
        <v>0</v>
      </c>
      <c r="BG157" s="186">
        <f>IF(N157="zákl. přenesená",J157,0)</f>
        <v>0</v>
      </c>
      <c r="BH157" s="186">
        <f>IF(N157="sníž. přenesená",J157,0)</f>
        <v>0</v>
      </c>
      <c r="BI157" s="186">
        <f>IF(N157="nulová",J157,0)</f>
        <v>0</v>
      </c>
      <c r="BJ157" s="20" t="s">
        <v>83</v>
      </c>
      <c r="BK157" s="186">
        <f>ROUND(I157*H157,2)</f>
        <v>0</v>
      </c>
      <c r="BL157" s="20" t="s">
        <v>187</v>
      </c>
      <c r="BM157" s="185" t="s">
        <v>13148</v>
      </c>
    </row>
    <row r="158" spans="1:65" s="2" customFormat="1" ht="19.2">
      <c r="A158" s="37"/>
      <c r="B158" s="38"/>
      <c r="C158" s="39"/>
      <c r="D158" s="194" t="s">
        <v>952</v>
      </c>
      <c r="E158" s="39"/>
      <c r="F158" s="251" t="s">
        <v>2193</v>
      </c>
      <c r="G158" s="39"/>
      <c r="H158" s="39"/>
      <c r="I158" s="189"/>
      <c r="J158" s="39"/>
      <c r="K158" s="39"/>
      <c r="L158" s="42"/>
      <c r="M158" s="190"/>
      <c r="N158" s="191"/>
      <c r="O158" s="67"/>
      <c r="P158" s="67"/>
      <c r="Q158" s="67"/>
      <c r="R158" s="67"/>
      <c r="S158" s="67"/>
      <c r="T158" s="68"/>
      <c r="U158" s="37"/>
      <c r="V158" s="37"/>
      <c r="W158" s="37"/>
      <c r="X158" s="37"/>
      <c r="Y158" s="37"/>
      <c r="Z158" s="37"/>
      <c r="AA158" s="37"/>
      <c r="AB158" s="37"/>
      <c r="AC158" s="37"/>
      <c r="AD158" s="37"/>
      <c r="AE158" s="37"/>
      <c r="AT158" s="20" t="s">
        <v>952</v>
      </c>
      <c r="AU158" s="20" t="s">
        <v>85</v>
      </c>
    </row>
    <row r="159" spans="1:65" s="12" customFormat="1" ht="10.199999999999999">
      <c r="B159" s="192"/>
      <c r="C159" s="193"/>
      <c r="D159" s="194" t="s">
        <v>357</v>
      </c>
      <c r="E159" s="195" t="s">
        <v>19</v>
      </c>
      <c r="F159" s="196" t="s">
        <v>2067</v>
      </c>
      <c r="G159" s="193"/>
      <c r="H159" s="195" t="s">
        <v>19</v>
      </c>
      <c r="I159" s="197"/>
      <c r="J159" s="193"/>
      <c r="K159" s="193"/>
      <c r="L159" s="198"/>
      <c r="M159" s="199"/>
      <c r="N159" s="200"/>
      <c r="O159" s="200"/>
      <c r="P159" s="200"/>
      <c r="Q159" s="200"/>
      <c r="R159" s="200"/>
      <c r="S159" s="200"/>
      <c r="T159" s="201"/>
      <c r="AT159" s="202" t="s">
        <v>357</v>
      </c>
      <c r="AU159" s="202" t="s">
        <v>85</v>
      </c>
      <c r="AV159" s="12" t="s">
        <v>83</v>
      </c>
      <c r="AW159" s="12" t="s">
        <v>37</v>
      </c>
      <c r="AX159" s="12" t="s">
        <v>75</v>
      </c>
      <c r="AY159" s="202" t="s">
        <v>349</v>
      </c>
    </row>
    <row r="160" spans="1:65" s="12" customFormat="1" ht="10.199999999999999">
      <c r="B160" s="192"/>
      <c r="C160" s="193"/>
      <c r="D160" s="194" t="s">
        <v>357</v>
      </c>
      <c r="E160" s="195" t="s">
        <v>19</v>
      </c>
      <c r="F160" s="196" t="s">
        <v>13149</v>
      </c>
      <c r="G160" s="193"/>
      <c r="H160" s="195" t="s">
        <v>19</v>
      </c>
      <c r="I160" s="197"/>
      <c r="J160" s="193"/>
      <c r="K160" s="193"/>
      <c r="L160" s="198"/>
      <c r="M160" s="199"/>
      <c r="N160" s="200"/>
      <c r="O160" s="200"/>
      <c r="P160" s="200"/>
      <c r="Q160" s="200"/>
      <c r="R160" s="200"/>
      <c r="S160" s="200"/>
      <c r="T160" s="201"/>
      <c r="AT160" s="202" t="s">
        <v>357</v>
      </c>
      <c r="AU160" s="202" t="s">
        <v>85</v>
      </c>
      <c r="AV160" s="12" t="s">
        <v>83</v>
      </c>
      <c r="AW160" s="12" t="s">
        <v>37</v>
      </c>
      <c r="AX160" s="12" t="s">
        <v>75</v>
      </c>
      <c r="AY160" s="202" t="s">
        <v>349</v>
      </c>
    </row>
    <row r="161" spans="1:65" s="12" customFormat="1" ht="10.199999999999999">
      <c r="B161" s="192"/>
      <c r="C161" s="193"/>
      <c r="D161" s="194" t="s">
        <v>357</v>
      </c>
      <c r="E161" s="195" t="s">
        <v>19</v>
      </c>
      <c r="F161" s="196" t="s">
        <v>13143</v>
      </c>
      <c r="G161" s="193"/>
      <c r="H161" s="195" t="s">
        <v>19</v>
      </c>
      <c r="I161" s="197"/>
      <c r="J161" s="193"/>
      <c r="K161" s="193"/>
      <c r="L161" s="198"/>
      <c r="M161" s="199"/>
      <c r="N161" s="200"/>
      <c r="O161" s="200"/>
      <c r="P161" s="200"/>
      <c r="Q161" s="200"/>
      <c r="R161" s="200"/>
      <c r="S161" s="200"/>
      <c r="T161" s="201"/>
      <c r="AT161" s="202" t="s">
        <v>357</v>
      </c>
      <c r="AU161" s="202" t="s">
        <v>85</v>
      </c>
      <c r="AV161" s="12" t="s">
        <v>83</v>
      </c>
      <c r="AW161" s="12" t="s">
        <v>37</v>
      </c>
      <c r="AX161" s="12" t="s">
        <v>75</v>
      </c>
      <c r="AY161" s="202" t="s">
        <v>349</v>
      </c>
    </row>
    <row r="162" spans="1:65" s="13" customFormat="1" ht="10.199999999999999">
      <c r="B162" s="203"/>
      <c r="C162" s="204"/>
      <c r="D162" s="194" t="s">
        <v>357</v>
      </c>
      <c r="E162" s="205" t="s">
        <v>19</v>
      </c>
      <c r="F162" s="206" t="s">
        <v>13150</v>
      </c>
      <c r="G162" s="204"/>
      <c r="H162" s="207">
        <v>1.19</v>
      </c>
      <c r="I162" s="208"/>
      <c r="J162" s="204"/>
      <c r="K162" s="204"/>
      <c r="L162" s="209"/>
      <c r="M162" s="210"/>
      <c r="N162" s="211"/>
      <c r="O162" s="211"/>
      <c r="P162" s="211"/>
      <c r="Q162" s="211"/>
      <c r="R162" s="211"/>
      <c r="S162" s="211"/>
      <c r="T162" s="212"/>
      <c r="AT162" s="213" t="s">
        <v>357</v>
      </c>
      <c r="AU162" s="213" t="s">
        <v>85</v>
      </c>
      <c r="AV162" s="13" t="s">
        <v>85</v>
      </c>
      <c r="AW162" s="13" t="s">
        <v>37</v>
      </c>
      <c r="AX162" s="13" t="s">
        <v>75</v>
      </c>
      <c r="AY162" s="213" t="s">
        <v>349</v>
      </c>
    </row>
    <row r="163" spans="1:65" s="14" customFormat="1" ht="10.199999999999999">
      <c r="B163" s="214"/>
      <c r="C163" s="215"/>
      <c r="D163" s="194" t="s">
        <v>357</v>
      </c>
      <c r="E163" s="216" t="s">
        <v>19</v>
      </c>
      <c r="F163" s="217" t="s">
        <v>360</v>
      </c>
      <c r="G163" s="215"/>
      <c r="H163" s="218">
        <v>1.19</v>
      </c>
      <c r="I163" s="219"/>
      <c r="J163" s="215"/>
      <c r="K163" s="215"/>
      <c r="L163" s="220"/>
      <c r="M163" s="221"/>
      <c r="N163" s="222"/>
      <c r="O163" s="222"/>
      <c r="P163" s="222"/>
      <c r="Q163" s="222"/>
      <c r="R163" s="222"/>
      <c r="S163" s="222"/>
      <c r="T163" s="223"/>
      <c r="AT163" s="224" t="s">
        <v>357</v>
      </c>
      <c r="AU163" s="224" t="s">
        <v>85</v>
      </c>
      <c r="AV163" s="14" t="s">
        <v>187</v>
      </c>
      <c r="AW163" s="14" t="s">
        <v>37</v>
      </c>
      <c r="AX163" s="14" t="s">
        <v>83</v>
      </c>
      <c r="AY163" s="224" t="s">
        <v>349</v>
      </c>
    </row>
    <row r="164" spans="1:65" s="2" customFormat="1" ht="16.5" customHeight="1">
      <c r="A164" s="37"/>
      <c r="B164" s="38"/>
      <c r="C164" s="174" t="s">
        <v>411</v>
      </c>
      <c r="D164" s="174" t="s">
        <v>350</v>
      </c>
      <c r="E164" s="175" t="s">
        <v>2197</v>
      </c>
      <c r="F164" s="176" t="s">
        <v>2198</v>
      </c>
      <c r="G164" s="177" t="s">
        <v>353</v>
      </c>
      <c r="H164" s="178">
        <v>10.788</v>
      </c>
      <c r="I164" s="179"/>
      <c r="J164" s="180">
        <f>ROUND(I164*H164,2)</f>
        <v>0</v>
      </c>
      <c r="K164" s="176" t="s">
        <v>354</v>
      </c>
      <c r="L164" s="42"/>
      <c r="M164" s="181" t="s">
        <v>19</v>
      </c>
      <c r="N164" s="182" t="s">
        <v>46</v>
      </c>
      <c r="O164" s="67"/>
      <c r="P164" s="183">
        <f>O164*H164</f>
        <v>0</v>
      </c>
      <c r="Q164" s="183">
        <v>2.7499999999999998E-3</v>
      </c>
      <c r="R164" s="183">
        <f>Q164*H164</f>
        <v>2.9666999999999999E-2</v>
      </c>
      <c r="S164" s="183">
        <v>0</v>
      </c>
      <c r="T164" s="184">
        <f>S164*H164</f>
        <v>0</v>
      </c>
      <c r="U164" s="37"/>
      <c r="V164" s="37"/>
      <c r="W164" s="37"/>
      <c r="X164" s="37"/>
      <c r="Y164" s="37"/>
      <c r="Z164" s="37"/>
      <c r="AA164" s="37"/>
      <c r="AB164" s="37"/>
      <c r="AC164" s="37"/>
      <c r="AD164" s="37"/>
      <c r="AE164" s="37"/>
      <c r="AR164" s="185" t="s">
        <v>187</v>
      </c>
      <c r="AT164" s="185" t="s">
        <v>350</v>
      </c>
      <c r="AU164" s="185" t="s">
        <v>85</v>
      </c>
      <c r="AY164" s="20" t="s">
        <v>349</v>
      </c>
      <c r="BE164" s="186">
        <f>IF(N164="základní",J164,0)</f>
        <v>0</v>
      </c>
      <c r="BF164" s="186">
        <f>IF(N164="snížená",J164,0)</f>
        <v>0</v>
      </c>
      <c r="BG164" s="186">
        <f>IF(N164="zákl. přenesená",J164,0)</f>
        <v>0</v>
      </c>
      <c r="BH164" s="186">
        <f>IF(N164="sníž. přenesená",J164,0)</f>
        <v>0</v>
      </c>
      <c r="BI164" s="186">
        <f>IF(N164="nulová",J164,0)</f>
        <v>0</v>
      </c>
      <c r="BJ164" s="20" t="s">
        <v>83</v>
      </c>
      <c r="BK164" s="186">
        <f>ROUND(I164*H164,2)</f>
        <v>0</v>
      </c>
      <c r="BL164" s="20" t="s">
        <v>187</v>
      </c>
      <c r="BM164" s="185" t="s">
        <v>13151</v>
      </c>
    </row>
    <row r="165" spans="1:65" s="2" customFormat="1" ht="10.199999999999999">
      <c r="A165" s="37"/>
      <c r="B165" s="38"/>
      <c r="C165" s="39"/>
      <c r="D165" s="187" t="s">
        <v>355</v>
      </c>
      <c r="E165" s="39"/>
      <c r="F165" s="188" t="s">
        <v>2200</v>
      </c>
      <c r="G165" s="39"/>
      <c r="H165" s="39"/>
      <c r="I165" s="189"/>
      <c r="J165" s="39"/>
      <c r="K165" s="39"/>
      <c r="L165" s="42"/>
      <c r="M165" s="190"/>
      <c r="N165" s="191"/>
      <c r="O165" s="67"/>
      <c r="P165" s="67"/>
      <c r="Q165" s="67"/>
      <c r="R165" s="67"/>
      <c r="S165" s="67"/>
      <c r="T165" s="68"/>
      <c r="U165" s="37"/>
      <c r="V165" s="37"/>
      <c r="W165" s="37"/>
      <c r="X165" s="37"/>
      <c r="Y165" s="37"/>
      <c r="Z165" s="37"/>
      <c r="AA165" s="37"/>
      <c r="AB165" s="37"/>
      <c r="AC165" s="37"/>
      <c r="AD165" s="37"/>
      <c r="AE165" s="37"/>
      <c r="AT165" s="20" t="s">
        <v>355</v>
      </c>
      <c r="AU165" s="20" t="s">
        <v>85</v>
      </c>
    </row>
    <row r="166" spans="1:65" s="12" customFormat="1" ht="10.199999999999999">
      <c r="B166" s="192"/>
      <c r="C166" s="193"/>
      <c r="D166" s="194" t="s">
        <v>357</v>
      </c>
      <c r="E166" s="195" t="s">
        <v>19</v>
      </c>
      <c r="F166" s="196" t="s">
        <v>2067</v>
      </c>
      <c r="G166" s="193"/>
      <c r="H166" s="195" t="s">
        <v>19</v>
      </c>
      <c r="I166" s="197"/>
      <c r="J166" s="193"/>
      <c r="K166" s="193"/>
      <c r="L166" s="198"/>
      <c r="M166" s="199"/>
      <c r="N166" s="200"/>
      <c r="O166" s="200"/>
      <c r="P166" s="200"/>
      <c r="Q166" s="200"/>
      <c r="R166" s="200"/>
      <c r="S166" s="200"/>
      <c r="T166" s="201"/>
      <c r="AT166" s="202" t="s">
        <v>357</v>
      </c>
      <c r="AU166" s="202" t="s">
        <v>85</v>
      </c>
      <c r="AV166" s="12" t="s">
        <v>83</v>
      </c>
      <c r="AW166" s="12" t="s">
        <v>37</v>
      </c>
      <c r="AX166" s="12" t="s">
        <v>75</v>
      </c>
      <c r="AY166" s="202" t="s">
        <v>349</v>
      </c>
    </row>
    <row r="167" spans="1:65" s="12" customFormat="1" ht="10.199999999999999">
      <c r="B167" s="192"/>
      <c r="C167" s="193"/>
      <c r="D167" s="194" t="s">
        <v>357</v>
      </c>
      <c r="E167" s="195" t="s">
        <v>19</v>
      </c>
      <c r="F167" s="196" t="s">
        <v>13152</v>
      </c>
      <c r="G167" s="193"/>
      <c r="H167" s="195" t="s">
        <v>19</v>
      </c>
      <c r="I167" s="197"/>
      <c r="J167" s="193"/>
      <c r="K167" s="193"/>
      <c r="L167" s="198"/>
      <c r="M167" s="199"/>
      <c r="N167" s="200"/>
      <c r="O167" s="200"/>
      <c r="P167" s="200"/>
      <c r="Q167" s="200"/>
      <c r="R167" s="200"/>
      <c r="S167" s="200"/>
      <c r="T167" s="201"/>
      <c r="AT167" s="202" t="s">
        <v>357</v>
      </c>
      <c r="AU167" s="202" t="s">
        <v>85</v>
      </c>
      <c r="AV167" s="12" t="s">
        <v>83</v>
      </c>
      <c r="AW167" s="12" t="s">
        <v>37</v>
      </c>
      <c r="AX167" s="12" t="s">
        <v>75</v>
      </c>
      <c r="AY167" s="202" t="s">
        <v>349</v>
      </c>
    </row>
    <row r="168" spans="1:65" s="12" customFormat="1" ht="10.199999999999999">
      <c r="B168" s="192"/>
      <c r="C168" s="193"/>
      <c r="D168" s="194" t="s">
        <v>357</v>
      </c>
      <c r="E168" s="195" t="s">
        <v>19</v>
      </c>
      <c r="F168" s="196" t="s">
        <v>13143</v>
      </c>
      <c r="G168" s="193"/>
      <c r="H168" s="195" t="s">
        <v>19</v>
      </c>
      <c r="I168" s="197"/>
      <c r="J168" s="193"/>
      <c r="K168" s="193"/>
      <c r="L168" s="198"/>
      <c r="M168" s="199"/>
      <c r="N168" s="200"/>
      <c r="O168" s="200"/>
      <c r="P168" s="200"/>
      <c r="Q168" s="200"/>
      <c r="R168" s="200"/>
      <c r="S168" s="200"/>
      <c r="T168" s="201"/>
      <c r="AT168" s="202" t="s">
        <v>357</v>
      </c>
      <c r="AU168" s="202" t="s">
        <v>85</v>
      </c>
      <c r="AV168" s="12" t="s">
        <v>83</v>
      </c>
      <c r="AW168" s="12" t="s">
        <v>37</v>
      </c>
      <c r="AX168" s="12" t="s">
        <v>75</v>
      </c>
      <c r="AY168" s="202" t="s">
        <v>349</v>
      </c>
    </row>
    <row r="169" spans="1:65" s="13" customFormat="1" ht="10.199999999999999">
      <c r="B169" s="203"/>
      <c r="C169" s="204"/>
      <c r="D169" s="194" t="s">
        <v>357</v>
      </c>
      <c r="E169" s="205" t="s">
        <v>19</v>
      </c>
      <c r="F169" s="206" t="s">
        <v>13153</v>
      </c>
      <c r="G169" s="204"/>
      <c r="H169" s="207">
        <v>10.788</v>
      </c>
      <c r="I169" s="208"/>
      <c r="J169" s="204"/>
      <c r="K169" s="204"/>
      <c r="L169" s="209"/>
      <c r="M169" s="210"/>
      <c r="N169" s="211"/>
      <c r="O169" s="211"/>
      <c r="P169" s="211"/>
      <c r="Q169" s="211"/>
      <c r="R169" s="211"/>
      <c r="S169" s="211"/>
      <c r="T169" s="212"/>
      <c r="AT169" s="213" t="s">
        <v>357</v>
      </c>
      <c r="AU169" s="213" t="s">
        <v>85</v>
      </c>
      <c r="AV169" s="13" t="s">
        <v>85</v>
      </c>
      <c r="AW169" s="13" t="s">
        <v>37</v>
      </c>
      <c r="AX169" s="13" t="s">
        <v>75</v>
      </c>
      <c r="AY169" s="213" t="s">
        <v>349</v>
      </c>
    </row>
    <row r="170" spans="1:65" s="14" customFormat="1" ht="10.199999999999999">
      <c r="B170" s="214"/>
      <c r="C170" s="215"/>
      <c r="D170" s="194" t="s">
        <v>357</v>
      </c>
      <c r="E170" s="216" t="s">
        <v>19</v>
      </c>
      <c r="F170" s="217" t="s">
        <v>360</v>
      </c>
      <c r="G170" s="215"/>
      <c r="H170" s="218">
        <v>10.788</v>
      </c>
      <c r="I170" s="219"/>
      <c r="J170" s="215"/>
      <c r="K170" s="215"/>
      <c r="L170" s="220"/>
      <c r="M170" s="221"/>
      <c r="N170" s="222"/>
      <c r="O170" s="222"/>
      <c r="P170" s="222"/>
      <c r="Q170" s="222"/>
      <c r="R170" s="222"/>
      <c r="S170" s="222"/>
      <c r="T170" s="223"/>
      <c r="AT170" s="224" t="s">
        <v>357</v>
      </c>
      <c r="AU170" s="224" t="s">
        <v>85</v>
      </c>
      <c r="AV170" s="14" t="s">
        <v>187</v>
      </c>
      <c r="AW170" s="14" t="s">
        <v>37</v>
      </c>
      <c r="AX170" s="14" t="s">
        <v>83</v>
      </c>
      <c r="AY170" s="224" t="s">
        <v>349</v>
      </c>
    </row>
    <row r="171" spans="1:65" s="2" customFormat="1" ht="16.5" customHeight="1">
      <c r="A171" s="37"/>
      <c r="B171" s="38"/>
      <c r="C171" s="174" t="s">
        <v>383</v>
      </c>
      <c r="D171" s="174" t="s">
        <v>350</v>
      </c>
      <c r="E171" s="175" t="s">
        <v>2203</v>
      </c>
      <c r="F171" s="176" t="s">
        <v>2204</v>
      </c>
      <c r="G171" s="177" t="s">
        <v>353</v>
      </c>
      <c r="H171" s="178">
        <v>10.788</v>
      </c>
      <c r="I171" s="179"/>
      <c r="J171" s="180">
        <f>ROUND(I171*H171,2)</f>
        <v>0</v>
      </c>
      <c r="K171" s="176" t="s">
        <v>354</v>
      </c>
      <c r="L171" s="42"/>
      <c r="M171" s="181" t="s">
        <v>19</v>
      </c>
      <c r="N171" s="182" t="s">
        <v>46</v>
      </c>
      <c r="O171" s="67"/>
      <c r="P171" s="183">
        <f>O171*H171</f>
        <v>0</v>
      </c>
      <c r="Q171" s="183">
        <v>0</v>
      </c>
      <c r="R171" s="183">
        <f>Q171*H171</f>
        <v>0</v>
      </c>
      <c r="S171" s="183">
        <v>0</v>
      </c>
      <c r="T171" s="184">
        <f>S171*H171</f>
        <v>0</v>
      </c>
      <c r="U171" s="37"/>
      <c r="V171" s="37"/>
      <c r="W171" s="37"/>
      <c r="X171" s="37"/>
      <c r="Y171" s="37"/>
      <c r="Z171" s="37"/>
      <c r="AA171" s="37"/>
      <c r="AB171" s="37"/>
      <c r="AC171" s="37"/>
      <c r="AD171" s="37"/>
      <c r="AE171" s="37"/>
      <c r="AR171" s="185" t="s">
        <v>187</v>
      </c>
      <c r="AT171" s="185" t="s">
        <v>350</v>
      </c>
      <c r="AU171" s="185" t="s">
        <v>85</v>
      </c>
      <c r="AY171" s="20" t="s">
        <v>349</v>
      </c>
      <c r="BE171" s="186">
        <f>IF(N171="základní",J171,0)</f>
        <v>0</v>
      </c>
      <c r="BF171" s="186">
        <f>IF(N171="snížená",J171,0)</f>
        <v>0</v>
      </c>
      <c r="BG171" s="186">
        <f>IF(N171="zákl. přenesená",J171,0)</f>
        <v>0</v>
      </c>
      <c r="BH171" s="186">
        <f>IF(N171="sníž. přenesená",J171,0)</f>
        <v>0</v>
      </c>
      <c r="BI171" s="186">
        <f>IF(N171="nulová",J171,0)</f>
        <v>0</v>
      </c>
      <c r="BJ171" s="20" t="s">
        <v>83</v>
      </c>
      <c r="BK171" s="186">
        <f>ROUND(I171*H171,2)</f>
        <v>0</v>
      </c>
      <c r="BL171" s="20" t="s">
        <v>187</v>
      </c>
      <c r="BM171" s="185" t="s">
        <v>13154</v>
      </c>
    </row>
    <row r="172" spans="1:65" s="2" customFormat="1" ht="10.199999999999999">
      <c r="A172" s="37"/>
      <c r="B172" s="38"/>
      <c r="C172" s="39"/>
      <c r="D172" s="187" t="s">
        <v>355</v>
      </c>
      <c r="E172" s="39"/>
      <c r="F172" s="188" t="s">
        <v>2206</v>
      </c>
      <c r="G172" s="39"/>
      <c r="H172" s="39"/>
      <c r="I172" s="189"/>
      <c r="J172" s="39"/>
      <c r="K172" s="39"/>
      <c r="L172" s="42"/>
      <c r="M172" s="190"/>
      <c r="N172" s="191"/>
      <c r="O172" s="67"/>
      <c r="P172" s="67"/>
      <c r="Q172" s="67"/>
      <c r="R172" s="67"/>
      <c r="S172" s="67"/>
      <c r="T172" s="68"/>
      <c r="U172" s="37"/>
      <c r="V172" s="37"/>
      <c r="W172" s="37"/>
      <c r="X172" s="37"/>
      <c r="Y172" s="37"/>
      <c r="Z172" s="37"/>
      <c r="AA172" s="37"/>
      <c r="AB172" s="37"/>
      <c r="AC172" s="37"/>
      <c r="AD172" s="37"/>
      <c r="AE172" s="37"/>
      <c r="AT172" s="20" t="s">
        <v>355</v>
      </c>
      <c r="AU172" s="20" t="s">
        <v>85</v>
      </c>
    </row>
    <row r="173" spans="1:65" s="2" customFormat="1" ht="16.5" customHeight="1">
      <c r="A173" s="37"/>
      <c r="B173" s="38"/>
      <c r="C173" s="174" t="s">
        <v>424</v>
      </c>
      <c r="D173" s="174" t="s">
        <v>350</v>
      </c>
      <c r="E173" s="175" t="s">
        <v>2207</v>
      </c>
      <c r="F173" s="176" t="s">
        <v>2208</v>
      </c>
      <c r="G173" s="177" t="s">
        <v>353</v>
      </c>
      <c r="H173" s="178">
        <v>10.788</v>
      </c>
      <c r="I173" s="179"/>
      <c r="J173" s="180">
        <f>ROUND(I173*H173,2)</f>
        <v>0</v>
      </c>
      <c r="K173" s="176" t="s">
        <v>354</v>
      </c>
      <c r="L173" s="42"/>
      <c r="M173" s="181" t="s">
        <v>19</v>
      </c>
      <c r="N173" s="182" t="s">
        <v>46</v>
      </c>
      <c r="O173" s="67"/>
      <c r="P173" s="183">
        <f>O173*H173</f>
        <v>0</v>
      </c>
      <c r="Q173" s="183">
        <v>2.5000000000000001E-3</v>
      </c>
      <c r="R173" s="183">
        <f>Q173*H173</f>
        <v>2.6970000000000001E-2</v>
      </c>
      <c r="S173" s="183">
        <v>0</v>
      </c>
      <c r="T173" s="184">
        <f>S173*H173</f>
        <v>0</v>
      </c>
      <c r="U173" s="37"/>
      <c r="V173" s="37"/>
      <c r="W173" s="37"/>
      <c r="X173" s="37"/>
      <c r="Y173" s="37"/>
      <c r="Z173" s="37"/>
      <c r="AA173" s="37"/>
      <c r="AB173" s="37"/>
      <c r="AC173" s="37"/>
      <c r="AD173" s="37"/>
      <c r="AE173" s="37"/>
      <c r="AR173" s="185" t="s">
        <v>187</v>
      </c>
      <c r="AT173" s="185" t="s">
        <v>350</v>
      </c>
      <c r="AU173" s="185" t="s">
        <v>85</v>
      </c>
      <c r="AY173" s="20" t="s">
        <v>349</v>
      </c>
      <c r="BE173" s="186">
        <f>IF(N173="základní",J173,0)</f>
        <v>0</v>
      </c>
      <c r="BF173" s="186">
        <f>IF(N173="snížená",J173,0)</f>
        <v>0</v>
      </c>
      <c r="BG173" s="186">
        <f>IF(N173="zákl. přenesená",J173,0)</f>
        <v>0</v>
      </c>
      <c r="BH173" s="186">
        <f>IF(N173="sníž. přenesená",J173,0)</f>
        <v>0</v>
      </c>
      <c r="BI173" s="186">
        <f>IF(N173="nulová",J173,0)</f>
        <v>0</v>
      </c>
      <c r="BJ173" s="20" t="s">
        <v>83</v>
      </c>
      <c r="BK173" s="186">
        <f>ROUND(I173*H173,2)</f>
        <v>0</v>
      </c>
      <c r="BL173" s="20" t="s">
        <v>187</v>
      </c>
      <c r="BM173" s="185" t="s">
        <v>13155</v>
      </c>
    </row>
    <row r="174" spans="1:65" s="2" customFormat="1" ht="10.199999999999999">
      <c r="A174" s="37"/>
      <c r="B174" s="38"/>
      <c r="C174" s="39"/>
      <c r="D174" s="187" t="s">
        <v>355</v>
      </c>
      <c r="E174" s="39"/>
      <c r="F174" s="188" t="s">
        <v>2210</v>
      </c>
      <c r="G174" s="39"/>
      <c r="H174" s="39"/>
      <c r="I174" s="189"/>
      <c r="J174" s="39"/>
      <c r="K174" s="39"/>
      <c r="L174" s="42"/>
      <c r="M174" s="190"/>
      <c r="N174" s="191"/>
      <c r="O174" s="67"/>
      <c r="P174" s="67"/>
      <c r="Q174" s="67"/>
      <c r="R174" s="67"/>
      <c r="S174" s="67"/>
      <c r="T174" s="68"/>
      <c r="U174" s="37"/>
      <c r="V174" s="37"/>
      <c r="W174" s="37"/>
      <c r="X174" s="37"/>
      <c r="Y174" s="37"/>
      <c r="Z174" s="37"/>
      <c r="AA174" s="37"/>
      <c r="AB174" s="37"/>
      <c r="AC174" s="37"/>
      <c r="AD174" s="37"/>
      <c r="AE174" s="37"/>
      <c r="AT174" s="20" t="s">
        <v>355</v>
      </c>
      <c r="AU174" s="20" t="s">
        <v>85</v>
      </c>
    </row>
    <row r="175" spans="1:65" s="2" customFormat="1" ht="19.2">
      <c r="A175" s="37"/>
      <c r="B175" s="38"/>
      <c r="C175" s="39"/>
      <c r="D175" s="194" t="s">
        <v>952</v>
      </c>
      <c r="E175" s="39"/>
      <c r="F175" s="251" t="s">
        <v>2193</v>
      </c>
      <c r="G175" s="39"/>
      <c r="H175" s="39"/>
      <c r="I175" s="189"/>
      <c r="J175" s="39"/>
      <c r="K175" s="39"/>
      <c r="L175" s="42"/>
      <c r="M175" s="190"/>
      <c r="N175" s="191"/>
      <c r="O175" s="67"/>
      <c r="P175" s="67"/>
      <c r="Q175" s="67"/>
      <c r="R175" s="67"/>
      <c r="S175" s="67"/>
      <c r="T175" s="68"/>
      <c r="U175" s="37"/>
      <c r="V175" s="37"/>
      <c r="W175" s="37"/>
      <c r="X175" s="37"/>
      <c r="Y175" s="37"/>
      <c r="Z175" s="37"/>
      <c r="AA175" s="37"/>
      <c r="AB175" s="37"/>
      <c r="AC175" s="37"/>
      <c r="AD175" s="37"/>
      <c r="AE175" s="37"/>
      <c r="AT175" s="20" t="s">
        <v>952</v>
      </c>
      <c r="AU175" s="20" t="s">
        <v>85</v>
      </c>
    </row>
    <row r="176" spans="1:65" s="2" customFormat="1" ht="24.15" customHeight="1">
      <c r="A176" s="37"/>
      <c r="B176" s="38"/>
      <c r="C176" s="174" t="s">
        <v>390</v>
      </c>
      <c r="D176" s="174" t="s">
        <v>350</v>
      </c>
      <c r="E176" s="175" t="s">
        <v>2211</v>
      </c>
      <c r="F176" s="176" t="s">
        <v>2212</v>
      </c>
      <c r="G176" s="177" t="s">
        <v>403</v>
      </c>
      <c r="H176" s="178">
        <v>0.14099999999999999</v>
      </c>
      <c r="I176" s="179"/>
      <c r="J176" s="180">
        <f>ROUND(I176*H176,2)</f>
        <v>0</v>
      </c>
      <c r="K176" s="176" t="s">
        <v>354</v>
      </c>
      <c r="L176" s="42"/>
      <c r="M176" s="181" t="s">
        <v>19</v>
      </c>
      <c r="N176" s="182" t="s">
        <v>46</v>
      </c>
      <c r="O176" s="67"/>
      <c r="P176" s="183">
        <f>O176*H176</f>
        <v>0</v>
      </c>
      <c r="Q176" s="183">
        <v>1.04922</v>
      </c>
      <c r="R176" s="183">
        <f>Q176*H176</f>
        <v>0.14794002000000001</v>
      </c>
      <c r="S176" s="183">
        <v>0</v>
      </c>
      <c r="T176" s="184">
        <f>S176*H176</f>
        <v>0</v>
      </c>
      <c r="U176" s="37"/>
      <c r="V176" s="37"/>
      <c r="W176" s="37"/>
      <c r="X176" s="37"/>
      <c r="Y176" s="37"/>
      <c r="Z176" s="37"/>
      <c r="AA176" s="37"/>
      <c r="AB176" s="37"/>
      <c r="AC176" s="37"/>
      <c r="AD176" s="37"/>
      <c r="AE176" s="37"/>
      <c r="AR176" s="185" t="s">
        <v>187</v>
      </c>
      <c r="AT176" s="185" t="s">
        <v>350</v>
      </c>
      <c r="AU176" s="185" t="s">
        <v>85</v>
      </c>
      <c r="AY176" s="20" t="s">
        <v>349</v>
      </c>
      <c r="BE176" s="186">
        <f>IF(N176="základní",J176,0)</f>
        <v>0</v>
      </c>
      <c r="BF176" s="186">
        <f>IF(N176="snížená",J176,0)</f>
        <v>0</v>
      </c>
      <c r="BG176" s="186">
        <f>IF(N176="zákl. přenesená",J176,0)</f>
        <v>0</v>
      </c>
      <c r="BH176" s="186">
        <f>IF(N176="sníž. přenesená",J176,0)</f>
        <v>0</v>
      </c>
      <c r="BI176" s="186">
        <f>IF(N176="nulová",J176,0)</f>
        <v>0</v>
      </c>
      <c r="BJ176" s="20" t="s">
        <v>83</v>
      </c>
      <c r="BK176" s="186">
        <f>ROUND(I176*H176,2)</f>
        <v>0</v>
      </c>
      <c r="BL176" s="20" t="s">
        <v>187</v>
      </c>
      <c r="BM176" s="185" t="s">
        <v>13156</v>
      </c>
    </row>
    <row r="177" spans="1:65" s="2" customFormat="1" ht="10.199999999999999">
      <c r="A177" s="37"/>
      <c r="B177" s="38"/>
      <c r="C177" s="39"/>
      <c r="D177" s="187" t="s">
        <v>355</v>
      </c>
      <c r="E177" s="39"/>
      <c r="F177" s="188" t="s">
        <v>2214</v>
      </c>
      <c r="G177" s="39"/>
      <c r="H177" s="39"/>
      <c r="I177" s="189"/>
      <c r="J177" s="39"/>
      <c r="K177" s="39"/>
      <c r="L177" s="42"/>
      <c r="M177" s="190"/>
      <c r="N177" s="191"/>
      <c r="O177" s="67"/>
      <c r="P177" s="67"/>
      <c r="Q177" s="67"/>
      <c r="R177" s="67"/>
      <c r="S177" s="67"/>
      <c r="T177" s="68"/>
      <c r="U177" s="37"/>
      <c r="V177" s="37"/>
      <c r="W177" s="37"/>
      <c r="X177" s="37"/>
      <c r="Y177" s="37"/>
      <c r="Z177" s="37"/>
      <c r="AA177" s="37"/>
      <c r="AB177" s="37"/>
      <c r="AC177" s="37"/>
      <c r="AD177" s="37"/>
      <c r="AE177" s="37"/>
      <c r="AT177" s="20" t="s">
        <v>355</v>
      </c>
      <c r="AU177" s="20" t="s">
        <v>85</v>
      </c>
    </row>
    <row r="178" spans="1:65" s="12" customFormat="1" ht="10.199999999999999">
      <c r="B178" s="192"/>
      <c r="C178" s="193"/>
      <c r="D178" s="194" t="s">
        <v>357</v>
      </c>
      <c r="E178" s="195" t="s">
        <v>19</v>
      </c>
      <c r="F178" s="196" t="s">
        <v>2067</v>
      </c>
      <c r="G178" s="193"/>
      <c r="H178" s="195" t="s">
        <v>19</v>
      </c>
      <c r="I178" s="197"/>
      <c r="J178" s="193"/>
      <c r="K178" s="193"/>
      <c r="L178" s="198"/>
      <c r="M178" s="199"/>
      <c r="N178" s="200"/>
      <c r="O178" s="200"/>
      <c r="P178" s="200"/>
      <c r="Q178" s="200"/>
      <c r="R178" s="200"/>
      <c r="S178" s="200"/>
      <c r="T178" s="201"/>
      <c r="AT178" s="202" t="s">
        <v>357</v>
      </c>
      <c r="AU178" s="202" t="s">
        <v>85</v>
      </c>
      <c r="AV178" s="12" t="s">
        <v>83</v>
      </c>
      <c r="AW178" s="12" t="s">
        <v>37</v>
      </c>
      <c r="AX178" s="12" t="s">
        <v>75</v>
      </c>
      <c r="AY178" s="202" t="s">
        <v>349</v>
      </c>
    </row>
    <row r="179" spans="1:65" s="12" customFormat="1" ht="10.199999999999999">
      <c r="B179" s="192"/>
      <c r="C179" s="193"/>
      <c r="D179" s="194" t="s">
        <v>357</v>
      </c>
      <c r="E179" s="195" t="s">
        <v>19</v>
      </c>
      <c r="F179" s="196" t="s">
        <v>13157</v>
      </c>
      <c r="G179" s="193"/>
      <c r="H179" s="195" t="s">
        <v>19</v>
      </c>
      <c r="I179" s="197"/>
      <c r="J179" s="193"/>
      <c r="K179" s="193"/>
      <c r="L179" s="198"/>
      <c r="M179" s="199"/>
      <c r="N179" s="200"/>
      <c r="O179" s="200"/>
      <c r="P179" s="200"/>
      <c r="Q179" s="200"/>
      <c r="R179" s="200"/>
      <c r="S179" s="200"/>
      <c r="T179" s="201"/>
      <c r="AT179" s="202" t="s">
        <v>357</v>
      </c>
      <c r="AU179" s="202" t="s">
        <v>85</v>
      </c>
      <c r="AV179" s="12" t="s">
        <v>83</v>
      </c>
      <c r="AW179" s="12" t="s">
        <v>37</v>
      </c>
      <c r="AX179" s="12" t="s">
        <v>75</v>
      </c>
      <c r="AY179" s="202" t="s">
        <v>349</v>
      </c>
    </row>
    <row r="180" spans="1:65" s="12" customFormat="1" ht="10.199999999999999">
      <c r="B180" s="192"/>
      <c r="C180" s="193"/>
      <c r="D180" s="194" t="s">
        <v>357</v>
      </c>
      <c r="E180" s="195" t="s">
        <v>19</v>
      </c>
      <c r="F180" s="196" t="s">
        <v>13143</v>
      </c>
      <c r="G180" s="193"/>
      <c r="H180" s="195" t="s">
        <v>19</v>
      </c>
      <c r="I180" s="197"/>
      <c r="J180" s="193"/>
      <c r="K180" s="193"/>
      <c r="L180" s="198"/>
      <c r="M180" s="199"/>
      <c r="N180" s="200"/>
      <c r="O180" s="200"/>
      <c r="P180" s="200"/>
      <c r="Q180" s="200"/>
      <c r="R180" s="200"/>
      <c r="S180" s="200"/>
      <c r="T180" s="201"/>
      <c r="AT180" s="202" t="s">
        <v>357</v>
      </c>
      <c r="AU180" s="202" t="s">
        <v>85</v>
      </c>
      <c r="AV180" s="12" t="s">
        <v>83</v>
      </c>
      <c r="AW180" s="12" t="s">
        <v>37</v>
      </c>
      <c r="AX180" s="12" t="s">
        <v>75</v>
      </c>
      <c r="AY180" s="202" t="s">
        <v>349</v>
      </c>
    </row>
    <row r="181" spans="1:65" s="13" customFormat="1" ht="10.199999999999999">
      <c r="B181" s="203"/>
      <c r="C181" s="204"/>
      <c r="D181" s="194" t="s">
        <v>357</v>
      </c>
      <c r="E181" s="205" t="s">
        <v>19</v>
      </c>
      <c r="F181" s="206" t="s">
        <v>13158</v>
      </c>
      <c r="G181" s="204"/>
      <c r="H181" s="207">
        <v>0.14099999999999999</v>
      </c>
      <c r="I181" s="208"/>
      <c r="J181" s="204"/>
      <c r="K181" s="204"/>
      <c r="L181" s="209"/>
      <c r="M181" s="210"/>
      <c r="N181" s="211"/>
      <c r="O181" s="211"/>
      <c r="P181" s="211"/>
      <c r="Q181" s="211"/>
      <c r="R181" s="211"/>
      <c r="S181" s="211"/>
      <c r="T181" s="212"/>
      <c r="AT181" s="213" t="s">
        <v>357</v>
      </c>
      <c r="AU181" s="213" t="s">
        <v>85</v>
      </c>
      <c r="AV181" s="13" t="s">
        <v>85</v>
      </c>
      <c r="AW181" s="13" t="s">
        <v>37</v>
      </c>
      <c r="AX181" s="13" t="s">
        <v>75</v>
      </c>
      <c r="AY181" s="213" t="s">
        <v>349</v>
      </c>
    </row>
    <row r="182" spans="1:65" s="14" customFormat="1" ht="10.199999999999999">
      <c r="B182" s="214"/>
      <c r="C182" s="215"/>
      <c r="D182" s="194" t="s">
        <v>357</v>
      </c>
      <c r="E182" s="216" t="s">
        <v>19</v>
      </c>
      <c r="F182" s="217" t="s">
        <v>360</v>
      </c>
      <c r="G182" s="215"/>
      <c r="H182" s="218">
        <v>0.14099999999999999</v>
      </c>
      <c r="I182" s="219"/>
      <c r="J182" s="215"/>
      <c r="K182" s="215"/>
      <c r="L182" s="220"/>
      <c r="M182" s="221"/>
      <c r="N182" s="222"/>
      <c r="O182" s="222"/>
      <c r="P182" s="222"/>
      <c r="Q182" s="222"/>
      <c r="R182" s="222"/>
      <c r="S182" s="222"/>
      <c r="T182" s="223"/>
      <c r="AT182" s="224" t="s">
        <v>357</v>
      </c>
      <c r="AU182" s="224" t="s">
        <v>85</v>
      </c>
      <c r="AV182" s="14" t="s">
        <v>187</v>
      </c>
      <c r="AW182" s="14" t="s">
        <v>37</v>
      </c>
      <c r="AX182" s="14" t="s">
        <v>83</v>
      </c>
      <c r="AY182" s="224" t="s">
        <v>349</v>
      </c>
    </row>
    <row r="183" spans="1:65" s="11" customFormat="1" ht="22.8" customHeight="1">
      <c r="B183" s="160"/>
      <c r="C183" s="161"/>
      <c r="D183" s="162" t="s">
        <v>74</v>
      </c>
      <c r="E183" s="249" t="s">
        <v>187</v>
      </c>
      <c r="F183" s="249" t="s">
        <v>432</v>
      </c>
      <c r="G183" s="161"/>
      <c r="H183" s="161"/>
      <c r="I183" s="164"/>
      <c r="J183" s="250">
        <f>BK183</f>
        <v>0</v>
      </c>
      <c r="K183" s="161"/>
      <c r="L183" s="166"/>
      <c r="M183" s="167"/>
      <c r="N183" s="168"/>
      <c r="O183" s="168"/>
      <c r="P183" s="169">
        <f>SUM(P184:P206)</f>
        <v>0</v>
      </c>
      <c r="Q183" s="168"/>
      <c r="R183" s="169">
        <f>SUM(R184:R206)</f>
        <v>64.25332487</v>
      </c>
      <c r="S183" s="168"/>
      <c r="T183" s="170">
        <f>SUM(T184:T206)</f>
        <v>0</v>
      </c>
      <c r="AR183" s="171" t="s">
        <v>83</v>
      </c>
      <c r="AT183" s="172" t="s">
        <v>74</v>
      </c>
      <c r="AU183" s="172" t="s">
        <v>83</v>
      </c>
      <c r="AY183" s="171" t="s">
        <v>349</v>
      </c>
      <c r="BK183" s="173">
        <f>SUM(BK184:BK206)</f>
        <v>0</v>
      </c>
    </row>
    <row r="184" spans="1:65" s="2" customFormat="1" ht="24.15" customHeight="1">
      <c r="A184" s="37"/>
      <c r="B184" s="38"/>
      <c r="C184" s="174" t="s">
        <v>8</v>
      </c>
      <c r="D184" s="174" t="s">
        <v>350</v>
      </c>
      <c r="E184" s="175" t="s">
        <v>13159</v>
      </c>
      <c r="F184" s="176" t="s">
        <v>13160</v>
      </c>
      <c r="G184" s="177" t="s">
        <v>366</v>
      </c>
      <c r="H184" s="178">
        <v>24.41</v>
      </c>
      <c r="I184" s="179"/>
      <c r="J184" s="180">
        <f>ROUND(I184*H184,2)</f>
        <v>0</v>
      </c>
      <c r="K184" s="176" t="s">
        <v>354</v>
      </c>
      <c r="L184" s="42"/>
      <c r="M184" s="181" t="s">
        <v>19</v>
      </c>
      <c r="N184" s="182" t="s">
        <v>46</v>
      </c>
      <c r="O184" s="67"/>
      <c r="P184" s="183">
        <f>O184*H184</f>
        <v>0</v>
      </c>
      <c r="Q184" s="183">
        <v>2.5019499999999999</v>
      </c>
      <c r="R184" s="183">
        <f>Q184*H184</f>
        <v>61.072599499999995</v>
      </c>
      <c r="S184" s="183">
        <v>0</v>
      </c>
      <c r="T184" s="184">
        <f>S184*H184</f>
        <v>0</v>
      </c>
      <c r="U184" s="37"/>
      <c r="V184" s="37"/>
      <c r="W184" s="37"/>
      <c r="X184" s="37"/>
      <c r="Y184" s="37"/>
      <c r="Z184" s="37"/>
      <c r="AA184" s="37"/>
      <c r="AB184" s="37"/>
      <c r="AC184" s="37"/>
      <c r="AD184" s="37"/>
      <c r="AE184" s="37"/>
      <c r="AR184" s="185" t="s">
        <v>187</v>
      </c>
      <c r="AT184" s="185" t="s">
        <v>350</v>
      </c>
      <c r="AU184" s="185" t="s">
        <v>85</v>
      </c>
      <c r="AY184" s="20" t="s">
        <v>349</v>
      </c>
      <c r="BE184" s="186">
        <f>IF(N184="základní",J184,0)</f>
        <v>0</v>
      </c>
      <c r="BF184" s="186">
        <f>IF(N184="snížená",J184,0)</f>
        <v>0</v>
      </c>
      <c r="BG184" s="186">
        <f>IF(N184="zákl. přenesená",J184,0)</f>
        <v>0</v>
      </c>
      <c r="BH184" s="186">
        <f>IF(N184="sníž. přenesená",J184,0)</f>
        <v>0</v>
      </c>
      <c r="BI184" s="186">
        <f>IF(N184="nulová",J184,0)</f>
        <v>0</v>
      </c>
      <c r="BJ184" s="20" t="s">
        <v>83</v>
      </c>
      <c r="BK184" s="186">
        <f>ROUND(I184*H184,2)</f>
        <v>0</v>
      </c>
      <c r="BL184" s="20" t="s">
        <v>187</v>
      </c>
      <c r="BM184" s="185" t="s">
        <v>13161</v>
      </c>
    </row>
    <row r="185" spans="1:65" s="2" customFormat="1" ht="10.199999999999999">
      <c r="A185" s="37"/>
      <c r="B185" s="38"/>
      <c r="C185" s="39"/>
      <c r="D185" s="187" t="s">
        <v>355</v>
      </c>
      <c r="E185" s="39"/>
      <c r="F185" s="188" t="s">
        <v>13162</v>
      </c>
      <c r="G185" s="39"/>
      <c r="H185" s="39"/>
      <c r="I185" s="189"/>
      <c r="J185" s="39"/>
      <c r="K185" s="39"/>
      <c r="L185" s="42"/>
      <c r="M185" s="190"/>
      <c r="N185" s="191"/>
      <c r="O185" s="67"/>
      <c r="P185" s="67"/>
      <c r="Q185" s="67"/>
      <c r="R185" s="67"/>
      <c r="S185" s="67"/>
      <c r="T185" s="68"/>
      <c r="U185" s="37"/>
      <c r="V185" s="37"/>
      <c r="W185" s="37"/>
      <c r="X185" s="37"/>
      <c r="Y185" s="37"/>
      <c r="Z185" s="37"/>
      <c r="AA185" s="37"/>
      <c r="AB185" s="37"/>
      <c r="AC185" s="37"/>
      <c r="AD185" s="37"/>
      <c r="AE185" s="37"/>
      <c r="AT185" s="20" t="s">
        <v>355</v>
      </c>
      <c r="AU185" s="20" t="s">
        <v>85</v>
      </c>
    </row>
    <row r="186" spans="1:65" s="12" customFormat="1" ht="10.199999999999999">
      <c r="B186" s="192"/>
      <c r="C186" s="193"/>
      <c r="D186" s="194" t="s">
        <v>357</v>
      </c>
      <c r="E186" s="195" t="s">
        <v>19</v>
      </c>
      <c r="F186" s="196" t="s">
        <v>2164</v>
      </c>
      <c r="G186" s="193"/>
      <c r="H186" s="195" t="s">
        <v>19</v>
      </c>
      <c r="I186" s="197"/>
      <c r="J186" s="193"/>
      <c r="K186" s="193"/>
      <c r="L186" s="198"/>
      <c r="M186" s="199"/>
      <c r="N186" s="200"/>
      <c r="O186" s="200"/>
      <c r="P186" s="200"/>
      <c r="Q186" s="200"/>
      <c r="R186" s="200"/>
      <c r="S186" s="200"/>
      <c r="T186" s="201"/>
      <c r="AT186" s="202" t="s">
        <v>357</v>
      </c>
      <c r="AU186" s="202" t="s">
        <v>85</v>
      </c>
      <c r="AV186" s="12" t="s">
        <v>83</v>
      </c>
      <c r="AW186" s="12" t="s">
        <v>37</v>
      </c>
      <c r="AX186" s="12" t="s">
        <v>75</v>
      </c>
      <c r="AY186" s="202" t="s">
        <v>349</v>
      </c>
    </row>
    <row r="187" spans="1:65" s="12" customFormat="1" ht="10.199999999999999">
      <c r="B187" s="192"/>
      <c r="C187" s="193"/>
      <c r="D187" s="194" t="s">
        <v>357</v>
      </c>
      <c r="E187" s="195" t="s">
        <v>19</v>
      </c>
      <c r="F187" s="196" t="s">
        <v>3324</v>
      </c>
      <c r="G187" s="193"/>
      <c r="H187" s="195" t="s">
        <v>19</v>
      </c>
      <c r="I187" s="197"/>
      <c r="J187" s="193"/>
      <c r="K187" s="193"/>
      <c r="L187" s="198"/>
      <c r="M187" s="199"/>
      <c r="N187" s="200"/>
      <c r="O187" s="200"/>
      <c r="P187" s="200"/>
      <c r="Q187" s="200"/>
      <c r="R187" s="200"/>
      <c r="S187" s="200"/>
      <c r="T187" s="201"/>
      <c r="AT187" s="202" t="s">
        <v>357</v>
      </c>
      <c r="AU187" s="202" t="s">
        <v>85</v>
      </c>
      <c r="AV187" s="12" t="s">
        <v>83</v>
      </c>
      <c r="AW187" s="12" t="s">
        <v>37</v>
      </c>
      <c r="AX187" s="12" t="s">
        <v>75</v>
      </c>
      <c r="AY187" s="202" t="s">
        <v>349</v>
      </c>
    </row>
    <row r="188" spans="1:65" s="12" customFormat="1" ht="10.199999999999999">
      <c r="B188" s="192"/>
      <c r="C188" s="193"/>
      <c r="D188" s="194" t="s">
        <v>357</v>
      </c>
      <c r="E188" s="195" t="s">
        <v>19</v>
      </c>
      <c r="F188" s="196" t="s">
        <v>13143</v>
      </c>
      <c r="G188" s="193"/>
      <c r="H188" s="195" t="s">
        <v>19</v>
      </c>
      <c r="I188" s="197"/>
      <c r="J188" s="193"/>
      <c r="K188" s="193"/>
      <c r="L188" s="198"/>
      <c r="M188" s="199"/>
      <c r="N188" s="200"/>
      <c r="O188" s="200"/>
      <c r="P188" s="200"/>
      <c r="Q188" s="200"/>
      <c r="R188" s="200"/>
      <c r="S188" s="200"/>
      <c r="T188" s="201"/>
      <c r="AT188" s="202" t="s">
        <v>357</v>
      </c>
      <c r="AU188" s="202" t="s">
        <v>85</v>
      </c>
      <c r="AV188" s="12" t="s">
        <v>83</v>
      </c>
      <c r="AW188" s="12" t="s">
        <v>37</v>
      </c>
      <c r="AX188" s="12" t="s">
        <v>75</v>
      </c>
      <c r="AY188" s="202" t="s">
        <v>349</v>
      </c>
    </row>
    <row r="189" spans="1:65" s="13" customFormat="1" ht="10.199999999999999">
      <c r="B189" s="203"/>
      <c r="C189" s="204"/>
      <c r="D189" s="194" t="s">
        <v>357</v>
      </c>
      <c r="E189" s="205" t="s">
        <v>19</v>
      </c>
      <c r="F189" s="206" t="s">
        <v>13163</v>
      </c>
      <c r="G189" s="204"/>
      <c r="H189" s="207">
        <v>24.41</v>
      </c>
      <c r="I189" s="208"/>
      <c r="J189" s="204"/>
      <c r="K189" s="204"/>
      <c r="L189" s="209"/>
      <c r="M189" s="210"/>
      <c r="N189" s="211"/>
      <c r="O189" s="211"/>
      <c r="P189" s="211"/>
      <c r="Q189" s="211"/>
      <c r="R189" s="211"/>
      <c r="S189" s="211"/>
      <c r="T189" s="212"/>
      <c r="AT189" s="213" t="s">
        <v>357</v>
      </c>
      <c r="AU189" s="213" t="s">
        <v>85</v>
      </c>
      <c r="AV189" s="13" t="s">
        <v>85</v>
      </c>
      <c r="AW189" s="13" t="s">
        <v>37</v>
      </c>
      <c r="AX189" s="13" t="s">
        <v>75</v>
      </c>
      <c r="AY189" s="213" t="s">
        <v>349</v>
      </c>
    </row>
    <row r="190" spans="1:65" s="14" customFormat="1" ht="10.199999999999999">
      <c r="B190" s="214"/>
      <c r="C190" s="215"/>
      <c r="D190" s="194" t="s">
        <v>357</v>
      </c>
      <c r="E190" s="216" t="s">
        <v>19</v>
      </c>
      <c r="F190" s="217" t="s">
        <v>360</v>
      </c>
      <c r="G190" s="215"/>
      <c r="H190" s="218">
        <v>24.41</v>
      </c>
      <c r="I190" s="219"/>
      <c r="J190" s="215"/>
      <c r="K190" s="215"/>
      <c r="L190" s="220"/>
      <c r="M190" s="221"/>
      <c r="N190" s="222"/>
      <c r="O190" s="222"/>
      <c r="P190" s="222"/>
      <c r="Q190" s="222"/>
      <c r="R190" s="222"/>
      <c r="S190" s="222"/>
      <c r="T190" s="223"/>
      <c r="AT190" s="224" t="s">
        <v>357</v>
      </c>
      <c r="AU190" s="224" t="s">
        <v>85</v>
      </c>
      <c r="AV190" s="14" t="s">
        <v>187</v>
      </c>
      <c r="AW190" s="14" t="s">
        <v>37</v>
      </c>
      <c r="AX190" s="14" t="s">
        <v>83</v>
      </c>
      <c r="AY190" s="224" t="s">
        <v>349</v>
      </c>
    </row>
    <row r="191" spans="1:65" s="2" customFormat="1" ht="24.15" customHeight="1">
      <c r="A191" s="37"/>
      <c r="B191" s="38"/>
      <c r="C191" s="174" t="s">
        <v>396</v>
      </c>
      <c r="D191" s="174" t="s">
        <v>350</v>
      </c>
      <c r="E191" s="175" t="s">
        <v>13164</v>
      </c>
      <c r="F191" s="176" t="s">
        <v>13165</v>
      </c>
      <c r="G191" s="177" t="s">
        <v>403</v>
      </c>
      <c r="H191" s="178">
        <v>2.7250000000000001</v>
      </c>
      <c r="I191" s="179"/>
      <c r="J191" s="180">
        <f>ROUND(I191*H191,2)</f>
        <v>0</v>
      </c>
      <c r="K191" s="176" t="s">
        <v>354</v>
      </c>
      <c r="L191" s="42"/>
      <c r="M191" s="181" t="s">
        <v>19</v>
      </c>
      <c r="N191" s="182" t="s">
        <v>46</v>
      </c>
      <c r="O191" s="67"/>
      <c r="P191" s="183">
        <f>O191*H191</f>
        <v>0</v>
      </c>
      <c r="Q191" s="183">
        <v>1.06277</v>
      </c>
      <c r="R191" s="183">
        <f>Q191*H191</f>
        <v>2.8960482500000002</v>
      </c>
      <c r="S191" s="183">
        <v>0</v>
      </c>
      <c r="T191" s="184">
        <f>S191*H191</f>
        <v>0</v>
      </c>
      <c r="U191" s="37"/>
      <c r="V191" s="37"/>
      <c r="W191" s="37"/>
      <c r="X191" s="37"/>
      <c r="Y191" s="37"/>
      <c r="Z191" s="37"/>
      <c r="AA191" s="37"/>
      <c r="AB191" s="37"/>
      <c r="AC191" s="37"/>
      <c r="AD191" s="37"/>
      <c r="AE191" s="37"/>
      <c r="AR191" s="185" t="s">
        <v>187</v>
      </c>
      <c r="AT191" s="185" t="s">
        <v>350</v>
      </c>
      <c r="AU191" s="185" t="s">
        <v>85</v>
      </c>
      <c r="AY191" s="20" t="s">
        <v>349</v>
      </c>
      <c r="BE191" s="186">
        <f>IF(N191="základní",J191,0)</f>
        <v>0</v>
      </c>
      <c r="BF191" s="186">
        <f>IF(N191="snížená",J191,0)</f>
        <v>0</v>
      </c>
      <c r="BG191" s="186">
        <f>IF(N191="zákl. přenesená",J191,0)</f>
        <v>0</v>
      </c>
      <c r="BH191" s="186">
        <f>IF(N191="sníž. přenesená",J191,0)</f>
        <v>0</v>
      </c>
      <c r="BI191" s="186">
        <f>IF(N191="nulová",J191,0)</f>
        <v>0</v>
      </c>
      <c r="BJ191" s="20" t="s">
        <v>83</v>
      </c>
      <c r="BK191" s="186">
        <f>ROUND(I191*H191,2)</f>
        <v>0</v>
      </c>
      <c r="BL191" s="20" t="s">
        <v>187</v>
      </c>
      <c r="BM191" s="185" t="s">
        <v>13166</v>
      </c>
    </row>
    <row r="192" spans="1:65" s="2" customFormat="1" ht="10.199999999999999">
      <c r="A192" s="37"/>
      <c r="B192" s="38"/>
      <c r="C192" s="39"/>
      <c r="D192" s="187" t="s">
        <v>355</v>
      </c>
      <c r="E192" s="39"/>
      <c r="F192" s="188" t="s">
        <v>13167</v>
      </c>
      <c r="G192" s="39"/>
      <c r="H192" s="39"/>
      <c r="I192" s="189"/>
      <c r="J192" s="39"/>
      <c r="K192" s="39"/>
      <c r="L192" s="42"/>
      <c r="M192" s="190"/>
      <c r="N192" s="191"/>
      <c r="O192" s="67"/>
      <c r="P192" s="67"/>
      <c r="Q192" s="67"/>
      <c r="R192" s="67"/>
      <c r="S192" s="67"/>
      <c r="T192" s="68"/>
      <c r="U192" s="37"/>
      <c r="V192" s="37"/>
      <c r="W192" s="37"/>
      <c r="X192" s="37"/>
      <c r="Y192" s="37"/>
      <c r="Z192" s="37"/>
      <c r="AA192" s="37"/>
      <c r="AB192" s="37"/>
      <c r="AC192" s="37"/>
      <c r="AD192" s="37"/>
      <c r="AE192" s="37"/>
      <c r="AT192" s="20" t="s">
        <v>355</v>
      </c>
      <c r="AU192" s="20" t="s">
        <v>85</v>
      </c>
    </row>
    <row r="193" spans="1:65" s="12" customFormat="1" ht="10.199999999999999">
      <c r="B193" s="192"/>
      <c r="C193" s="193"/>
      <c r="D193" s="194" t="s">
        <v>357</v>
      </c>
      <c r="E193" s="195" t="s">
        <v>19</v>
      </c>
      <c r="F193" s="196" t="s">
        <v>2164</v>
      </c>
      <c r="G193" s="193"/>
      <c r="H193" s="195" t="s">
        <v>19</v>
      </c>
      <c r="I193" s="197"/>
      <c r="J193" s="193"/>
      <c r="K193" s="193"/>
      <c r="L193" s="198"/>
      <c r="M193" s="199"/>
      <c r="N193" s="200"/>
      <c r="O193" s="200"/>
      <c r="P193" s="200"/>
      <c r="Q193" s="200"/>
      <c r="R193" s="200"/>
      <c r="S193" s="200"/>
      <c r="T193" s="201"/>
      <c r="AT193" s="202" t="s">
        <v>357</v>
      </c>
      <c r="AU193" s="202" t="s">
        <v>85</v>
      </c>
      <c r="AV193" s="12" t="s">
        <v>83</v>
      </c>
      <c r="AW193" s="12" t="s">
        <v>37</v>
      </c>
      <c r="AX193" s="12" t="s">
        <v>75</v>
      </c>
      <c r="AY193" s="202" t="s">
        <v>349</v>
      </c>
    </row>
    <row r="194" spans="1:65" s="12" customFormat="1" ht="10.199999999999999">
      <c r="B194" s="192"/>
      <c r="C194" s="193"/>
      <c r="D194" s="194" t="s">
        <v>357</v>
      </c>
      <c r="E194" s="195" t="s">
        <v>19</v>
      </c>
      <c r="F194" s="196" t="s">
        <v>13168</v>
      </c>
      <c r="G194" s="193"/>
      <c r="H194" s="195" t="s">
        <v>19</v>
      </c>
      <c r="I194" s="197"/>
      <c r="J194" s="193"/>
      <c r="K194" s="193"/>
      <c r="L194" s="198"/>
      <c r="M194" s="199"/>
      <c r="N194" s="200"/>
      <c r="O194" s="200"/>
      <c r="P194" s="200"/>
      <c r="Q194" s="200"/>
      <c r="R194" s="200"/>
      <c r="S194" s="200"/>
      <c r="T194" s="201"/>
      <c r="AT194" s="202" t="s">
        <v>357</v>
      </c>
      <c r="AU194" s="202" t="s">
        <v>85</v>
      </c>
      <c r="AV194" s="12" t="s">
        <v>83</v>
      </c>
      <c r="AW194" s="12" t="s">
        <v>37</v>
      </c>
      <c r="AX194" s="12" t="s">
        <v>75</v>
      </c>
      <c r="AY194" s="202" t="s">
        <v>349</v>
      </c>
    </row>
    <row r="195" spans="1:65" s="12" customFormat="1" ht="10.199999999999999">
      <c r="B195" s="192"/>
      <c r="C195" s="193"/>
      <c r="D195" s="194" t="s">
        <v>357</v>
      </c>
      <c r="E195" s="195" t="s">
        <v>19</v>
      </c>
      <c r="F195" s="196" t="s">
        <v>13143</v>
      </c>
      <c r="G195" s="193"/>
      <c r="H195" s="195" t="s">
        <v>19</v>
      </c>
      <c r="I195" s="197"/>
      <c r="J195" s="193"/>
      <c r="K195" s="193"/>
      <c r="L195" s="198"/>
      <c r="M195" s="199"/>
      <c r="N195" s="200"/>
      <c r="O195" s="200"/>
      <c r="P195" s="200"/>
      <c r="Q195" s="200"/>
      <c r="R195" s="200"/>
      <c r="S195" s="200"/>
      <c r="T195" s="201"/>
      <c r="AT195" s="202" t="s">
        <v>357</v>
      </c>
      <c r="AU195" s="202" t="s">
        <v>85</v>
      </c>
      <c r="AV195" s="12" t="s">
        <v>83</v>
      </c>
      <c r="AW195" s="12" t="s">
        <v>37</v>
      </c>
      <c r="AX195" s="12" t="s">
        <v>75</v>
      </c>
      <c r="AY195" s="202" t="s">
        <v>349</v>
      </c>
    </row>
    <row r="196" spans="1:65" s="13" customFormat="1" ht="10.199999999999999">
      <c r="B196" s="203"/>
      <c r="C196" s="204"/>
      <c r="D196" s="194" t="s">
        <v>357</v>
      </c>
      <c r="E196" s="205" t="s">
        <v>19</v>
      </c>
      <c r="F196" s="206" t="s">
        <v>13169</v>
      </c>
      <c r="G196" s="204"/>
      <c r="H196" s="207">
        <v>2.7250000000000001</v>
      </c>
      <c r="I196" s="208"/>
      <c r="J196" s="204"/>
      <c r="K196" s="204"/>
      <c r="L196" s="209"/>
      <c r="M196" s="210"/>
      <c r="N196" s="211"/>
      <c r="O196" s="211"/>
      <c r="P196" s="211"/>
      <c r="Q196" s="211"/>
      <c r="R196" s="211"/>
      <c r="S196" s="211"/>
      <c r="T196" s="212"/>
      <c r="AT196" s="213" t="s">
        <v>357</v>
      </c>
      <c r="AU196" s="213" t="s">
        <v>85</v>
      </c>
      <c r="AV196" s="13" t="s">
        <v>85</v>
      </c>
      <c r="AW196" s="13" t="s">
        <v>37</v>
      </c>
      <c r="AX196" s="13" t="s">
        <v>75</v>
      </c>
      <c r="AY196" s="213" t="s">
        <v>349</v>
      </c>
    </row>
    <row r="197" spans="1:65" s="14" customFormat="1" ht="10.199999999999999">
      <c r="B197" s="214"/>
      <c r="C197" s="215"/>
      <c r="D197" s="194" t="s">
        <v>357</v>
      </c>
      <c r="E197" s="216" t="s">
        <v>19</v>
      </c>
      <c r="F197" s="217" t="s">
        <v>360</v>
      </c>
      <c r="G197" s="215"/>
      <c r="H197" s="218">
        <v>2.7250000000000001</v>
      </c>
      <c r="I197" s="219"/>
      <c r="J197" s="215"/>
      <c r="K197" s="215"/>
      <c r="L197" s="220"/>
      <c r="M197" s="221"/>
      <c r="N197" s="222"/>
      <c r="O197" s="222"/>
      <c r="P197" s="222"/>
      <c r="Q197" s="222"/>
      <c r="R197" s="222"/>
      <c r="S197" s="222"/>
      <c r="T197" s="223"/>
      <c r="AT197" s="224" t="s">
        <v>357</v>
      </c>
      <c r="AU197" s="224" t="s">
        <v>85</v>
      </c>
      <c r="AV197" s="14" t="s">
        <v>187</v>
      </c>
      <c r="AW197" s="14" t="s">
        <v>37</v>
      </c>
      <c r="AX197" s="14" t="s">
        <v>83</v>
      </c>
      <c r="AY197" s="224" t="s">
        <v>349</v>
      </c>
    </row>
    <row r="198" spans="1:65" s="2" customFormat="1" ht="21.75" customHeight="1">
      <c r="A198" s="37"/>
      <c r="B198" s="38"/>
      <c r="C198" s="174" t="s">
        <v>455</v>
      </c>
      <c r="D198" s="174" t="s">
        <v>350</v>
      </c>
      <c r="E198" s="175" t="s">
        <v>3357</v>
      </c>
      <c r="F198" s="176" t="s">
        <v>3358</v>
      </c>
      <c r="G198" s="177" t="s">
        <v>353</v>
      </c>
      <c r="H198" s="178">
        <v>43.264000000000003</v>
      </c>
      <c r="I198" s="179"/>
      <c r="J198" s="180">
        <f>ROUND(I198*H198,2)</f>
        <v>0</v>
      </c>
      <c r="K198" s="176" t="s">
        <v>354</v>
      </c>
      <c r="L198" s="42"/>
      <c r="M198" s="181" t="s">
        <v>19</v>
      </c>
      <c r="N198" s="182" t="s">
        <v>46</v>
      </c>
      <c r="O198" s="67"/>
      <c r="P198" s="183">
        <f>O198*H198</f>
        <v>0</v>
      </c>
      <c r="Q198" s="183">
        <v>6.5799999999999999E-3</v>
      </c>
      <c r="R198" s="183">
        <f>Q198*H198</f>
        <v>0.28467712000000001</v>
      </c>
      <c r="S198" s="183">
        <v>0</v>
      </c>
      <c r="T198" s="184">
        <f>S198*H198</f>
        <v>0</v>
      </c>
      <c r="U198" s="37"/>
      <c r="V198" s="37"/>
      <c r="W198" s="37"/>
      <c r="X198" s="37"/>
      <c r="Y198" s="37"/>
      <c r="Z198" s="37"/>
      <c r="AA198" s="37"/>
      <c r="AB198" s="37"/>
      <c r="AC198" s="37"/>
      <c r="AD198" s="37"/>
      <c r="AE198" s="37"/>
      <c r="AR198" s="185" t="s">
        <v>187</v>
      </c>
      <c r="AT198" s="185" t="s">
        <v>350</v>
      </c>
      <c r="AU198" s="185" t="s">
        <v>85</v>
      </c>
      <c r="AY198" s="20" t="s">
        <v>349</v>
      </c>
      <c r="BE198" s="186">
        <f>IF(N198="základní",J198,0)</f>
        <v>0</v>
      </c>
      <c r="BF198" s="186">
        <f>IF(N198="snížená",J198,0)</f>
        <v>0</v>
      </c>
      <c r="BG198" s="186">
        <f>IF(N198="zákl. přenesená",J198,0)</f>
        <v>0</v>
      </c>
      <c r="BH198" s="186">
        <f>IF(N198="sníž. přenesená",J198,0)</f>
        <v>0</v>
      </c>
      <c r="BI198" s="186">
        <f>IF(N198="nulová",J198,0)</f>
        <v>0</v>
      </c>
      <c r="BJ198" s="20" t="s">
        <v>83</v>
      </c>
      <c r="BK198" s="186">
        <f>ROUND(I198*H198,2)</f>
        <v>0</v>
      </c>
      <c r="BL198" s="20" t="s">
        <v>187</v>
      </c>
      <c r="BM198" s="185" t="s">
        <v>13170</v>
      </c>
    </row>
    <row r="199" spans="1:65" s="2" customFormat="1" ht="10.199999999999999">
      <c r="A199" s="37"/>
      <c r="B199" s="38"/>
      <c r="C199" s="39"/>
      <c r="D199" s="187" t="s">
        <v>355</v>
      </c>
      <c r="E199" s="39"/>
      <c r="F199" s="188" t="s">
        <v>3360</v>
      </c>
      <c r="G199" s="39"/>
      <c r="H199" s="39"/>
      <c r="I199" s="189"/>
      <c r="J199" s="39"/>
      <c r="K199" s="39"/>
      <c r="L199" s="42"/>
      <c r="M199" s="190"/>
      <c r="N199" s="191"/>
      <c r="O199" s="67"/>
      <c r="P199" s="67"/>
      <c r="Q199" s="67"/>
      <c r="R199" s="67"/>
      <c r="S199" s="67"/>
      <c r="T199" s="68"/>
      <c r="U199" s="37"/>
      <c r="V199" s="37"/>
      <c r="W199" s="37"/>
      <c r="X199" s="37"/>
      <c r="Y199" s="37"/>
      <c r="Z199" s="37"/>
      <c r="AA199" s="37"/>
      <c r="AB199" s="37"/>
      <c r="AC199" s="37"/>
      <c r="AD199" s="37"/>
      <c r="AE199" s="37"/>
      <c r="AT199" s="20" t="s">
        <v>355</v>
      </c>
      <c r="AU199" s="20" t="s">
        <v>85</v>
      </c>
    </row>
    <row r="200" spans="1:65" s="12" customFormat="1" ht="10.199999999999999">
      <c r="B200" s="192"/>
      <c r="C200" s="193"/>
      <c r="D200" s="194" t="s">
        <v>357</v>
      </c>
      <c r="E200" s="195" t="s">
        <v>19</v>
      </c>
      <c r="F200" s="196" t="s">
        <v>2164</v>
      </c>
      <c r="G200" s="193"/>
      <c r="H200" s="195" t="s">
        <v>19</v>
      </c>
      <c r="I200" s="197"/>
      <c r="J200" s="193"/>
      <c r="K200" s="193"/>
      <c r="L200" s="198"/>
      <c r="M200" s="199"/>
      <c r="N200" s="200"/>
      <c r="O200" s="200"/>
      <c r="P200" s="200"/>
      <c r="Q200" s="200"/>
      <c r="R200" s="200"/>
      <c r="S200" s="200"/>
      <c r="T200" s="201"/>
      <c r="AT200" s="202" t="s">
        <v>357</v>
      </c>
      <c r="AU200" s="202" t="s">
        <v>85</v>
      </c>
      <c r="AV200" s="12" t="s">
        <v>83</v>
      </c>
      <c r="AW200" s="12" t="s">
        <v>37</v>
      </c>
      <c r="AX200" s="12" t="s">
        <v>75</v>
      </c>
      <c r="AY200" s="202" t="s">
        <v>349</v>
      </c>
    </row>
    <row r="201" spans="1:65" s="12" customFormat="1" ht="10.199999999999999">
      <c r="B201" s="192"/>
      <c r="C201" s="193"/>
      <c r="D201" s="194" t="s">
        <v>357</v>
      </c>
      <c r="E201" s="195" t="s">
        <v>19</v>
      </c>
      <c r="F201" s="196" t="s">
        <v>13171</v>
      </c>
      <c r="G201" s="193"/>
      <c r="H201" s="195" t="s">
        <v>19</v>
      </c>
      <c r="I201" s="197"/>
      <c r="J201" s="193"/>
      <c r="K201" s="193"/>
      <c r="L201" s="198"/>
      <c r="M201" s="199"/>
      <c r="N201" s="200"/>
      <c r="O201" s="200"/>
      <c r="P201" s="200"/>
      <c r="Q201" s="200"/>
      <c r="R201" s="200"/>
      <c r="S201" s="200"/>
      <c r="T201" s="201"/>
      <c r="AT201" s="202" t="s">
        <v>357</v>
      </c>
      <c r="AU201" s="202" t="s">
        <v>85</v>
      </c>
      <c r="AV201" s="12" t="s">
        <v>83</v>
      </c>
      <c r="AW201" s="12" t="s">
        <v>37</v>
      </c>
      <c r="AX201" s="12" t="s">
        <v>75</v>
      </c>
      <c r="AY201" s="202" t="s">
        <v>349</v>
      </c>
    </row>
    <row r="202" spans="1:65" s="12" customFormat="1" ht="10.199999999999999">
      <c r="B202" s="192"/>
      <c r="C202" s="193"/>
      <c r="D202" s="194" t="s">
        <v>357</v>
      </c>
      <c r="E202" s="195" t="s">
        <v>19</v>
      </c>
      <c r="F202" s="196" t="s">
        <v>13143</v>
      </c>
      <c r="G202" s="193"/>
      <c r="H202" s="195" t="s">
        <v>19</v>
      </c>
      <c r="I202" s="197"/>
      <c r="J202" s="193"/>
      <c r="K202" s="193"/>
      <c r="L202" s="198"/>
      <c r="M202" s="199"/>
      <c r="N202" s="200"/>
      <c r="O202" s="200"/>
      <c r="P202" s="200"/>
      <c r="Q202" s="200"/>
      <c r="R202" s="200"/>
      <c r="S202" s="200"/>
      <c r="T202" s="201"/>
      <c r="AT202" s="202" t="s">
        <v>357</v>
      </c>
      <c r="AU202" s="202" t="s">
        <v>85</v>
      </c>
      <c r="AV202" s="12" t="s">
        <v>83</v>
      </c>
      <c r="AW202" s="12" t="s">
        <v>37</v>
      </c>
      <c r="AX202" s="12" t="s">
        <v>75</v>
      </c>
      <c r="AY202" s="202" t="s">
        <v>349</v>
      </c>
    </row>
    <row r="203" spans="1:65" s="13" customFormat="1" ht="10.199999999999999">
      <c r="B203" s="203"/>
      <c r="C203" s="204"/>
      <c r="D203" s="194" t="s">
        <v>357</v>
      </c>
      <c r="E203" s="205" t="s">
        <v>19</v>
      </c>
      <c r="F203" s="206" t="s">
        <v>13172</v>
      </c>
      <c r="G203" s="204"/>
      <c r="H203" s="207">
        <v>43.264000000000003</v>
      </c>
      <c r="I203" s="208"/>
      <c r="J203" s="204"/>
      <c r="K203" s="204"/>
      <c r="L203" s="209"/>
      <c r="M203" s="210"/>
      <c r="N203" s="211"/>
      <c r="O203" s="211"/>
      <c r="P203" s="211"/>
      <c r="Q203" s="211"/>
      <c r="R203" s="211"/>
      <c r="S203" s="211"/>
      <c r="T203" s="212"/>
      <c r="AT203" s="213" t="s">
        <v>357</v>
      </c>
      <c r="AU203" s="213" t="s">
        <v>85</v>
      </c>
      <c r="AV203" s="13" t="s">
        <v>85</v>
      </c>
      <c r="AW203" s="13" t="s">
        <v>37</v>
      </c>
      <c r="AX203" s="13" t="s">
        <v>75</v>
      </c>
      <c r="AY203" s="213" t="s">
        <v>349</v>
      </c>
    </row>
    <row r="204" spans="1:65" s="14" customFormat="1" ht="10.199999999999999">
      <c r="B204" s="214"/>
      <c r="C204" s="215"/>
      <c r="D204" s="194" t="s">
        <v>357</v>
      </c>
      <c r="E204" s="216" t="s">
        <v>19</v>
      </c>
      <c r="F204" s="217" t="s">
        <v>360</v>
      </c>
      <c r="G204" s="215"/>
      <c r="H204" s="218">
        <v>43.264000000000003</v>
      </c>
      <c r="I204" s="219"/>
      <c r="J204" s="215"/>
      <c r="K204" s="215"/>
      <c r="L204" s="220"/>
      <c r="M204" s="221"/>
      <c r="N204" s="222"/>
      <c r="O204" s="222"/>
      <c r="P204" s="222"/>
      <c r="Q204" s="222"/>
      <c r="R204" s="222"/>
      <c r="S204" s="222"/>
      <c r="T204" s="223"/>
      <c r="AT204" s="224" t="s">
        <v>357</v>
      </c>
      <c r="AU204" s="224" t="s">
        <v>85</v>
      </c>
      <c r="AV204" s="14" t="s">
        <v>187</v>
      </c>
      <c r="AW204" s="14" t="s">
        <v>37</v>
      </c>
      <c r="AX204" s="14" t="s">
        <v>83</v>
      </c>
      <c r="AY204" s="224" t="s">
        <v>349</v>
      </c>
    </row>
    <row r="205" spans="1:65" s="2" customFormat="1" ht="21.75" customHeight="1">
      <c r="A205" s="37"/>
      <c r="B205" s="38"/>
      <c r="C205" s="174" t="s">
        <v>404</v>
      </c>
      <c r="D205" s="174" t="s">
        <v>350</v>
      </c>
      <c r="E205" s="175" t="s">
        <v>3365</v>
      </c>
      <c r="F205" s="176" t="s">
        <v>3366</v>
      </c>
      <c r="G205" s="177" t="s">
        <v>353</v>
      </c>
      <c r="H205" s="178">
        <v>43.264000000000003</v>
      </c>
      <c r="I205" s="179"/>
      <c r="J205" s="180">
        <f>ROUND(I205*H205,2)</f>
        <v>0</v>
      </c>
      <c r="K205" s="176" t="s">
        <v>354</v>
      </c>
      <c r="L205" s="42"/>
      <c r="M205" s="181" t="s">
        <v>19</v>
      </c>
      <c r="N205" s="182" t="s">
        <v>46</v>
      </c>
      <c r="O205" s="67"/>
      <c r="P205" s="183">
        <f>O205*H205</f>
        <v>0</v>
      </c>
      <c r="Q205" s="183">
        <v>0</v>
      </c>
      <c r="R205" s="183">
        <f>Q205*H205</f>
        <v>0</v>
      </c>
      <c r="S205" s="183">
        <v>0</v>
      </c>
      <c r="T205" s="184">
        <f>S205*H205</f>
        <v>0</v>
      </c>
      <c r="U205" s="37"/>
      <c r="V205" s="37"/>
      <c r="W205" s="37"/>
      <c r="X205" s="37"/>
      <c r="Y205" s="37"/>
      <c r="Z205" s="37"/>
      <c r="AA205" s="37"/>
      <c r="AB205" s="37"/>
      <c r="AC205" s="37"/>
      <c r="AD205" s="37"/>
      <c r="AE205" s="37"/>
      <c r="AR205" s="185" t="s">
        <v>187</v>
      </c>
      <c r="AT205" s="185" t="s">
        <v>350</v>
      </c>
      <c r="AU205" s="185" t="s">
        <v>85</v>
      </c>
      <c r="AY205" s="20" t="s">
        <v>349</v>
      </c>
      <c r="BE205" s="186">
        <f>IF(N205="základní",J205,0)</f>
        <v>0</v>
      </c>
      <c r="BF205" s="186">
        <f>IF(N205="snížená",J205,0)</f>
        <v>0</v>
      </c>
      <c r="BG205" s="186">
        <f>IF(N205="zákl. přenesená",J205,0)</f>
        <v>0</v>
      </c>
      <c r="BH205" s="186">
        <f>IF(N205="sníž. přenesená",J205,0)</f>
        <v>0</v>
      </c>
      <c r="BI205" s="186">
        <f>IF(N205="nulová",J205,0)</f>
        <v>0</v>
      </c>
      <c r="BJ205" s="20" t="s">
        <v>83</v>
      </c>
      <c r="BK205" s="186">
        <f>ROUND(I205*H205,2)</f>
        <v>0</v>
      </c>
      <c r="BL205" s="20" t="s">
        <v>187</v>
      </c>
      <c r="BM205" s="185" t="s">
        <v>13173</v>
      </c>
    </row>
    <row r="206" spans="1:65" s="2" customFormat="1" ht="10.199999999999999">
      <c r="A206" s="37"/>
      <c r="B206" s="38"/>
      <c r="C206" s="39"/>
      <c r="D206" s="187" t="s">
        <v>355</v>
      </c>
      <c r="E206" s="39"/>
      <c r="F206" s="188" t="s">
        <v>3368</v>
      </c>
      <c r="G206" s="39"/>
      <c r="H206" s="39"/>
      <c r="I206" s="189"/>
      <c r="J206" s="39"/>
      <c r="K206" s="39"/>
      <c r="L206" s="42"/>
      <c r="M206" s="190"/>
      <c r="N206" s="191"/>
      <c r="O206" s="67"/>
      <c r="P206" s="67"/>
      <c r="Q206" s="67"/>
      <c r="R206" s="67"/>
      <c r="S206" s="67"/>
      <c r="T206" s="68"/>
      <c r="U206" s="37"/>
      <c r="V206" s="37"/>
      <c r="W206" s="37"/>
      <c r="X206" s="37"/>
      <c r="Y206" s="37"/>
      <c r="Z206" s="37"/>
      <c r="AA206" s="37"/>
      <c r="AB206" s="37"/>
      <c r="AC206" s="37"/>
      <c r="AD206" s="37"/>
      <c r="AE206" s="37"/>
      <c r="AT206" s="20" t="s">
        <v>355</v>
      </c>
      <c r="AU206" s="20" t="s">
        <v>85</v>
      </c>
    </row>
    <row r="207" spans="1:65" s="11" customFormat="1" ht="22.8" customHeight="1">
      <c r="B207" s="160"/>
      <c r="C207" s="161"/>
      <c r="D207" s="162" t="s">
        <v>74</v>
      </c>
      <c r="E207" s="249" t="s">
        <v>376</v>
      </c>
      <c r="F207" s="249" t="s">
        <v>3673</v>
      </c>
      <c r="G207" s="161"/>
      <c r="H207" s="161"/>
      <c r="I207" s="164"/>
      <c r="J207" s="250">
        <f>BK207</f>
        <v>0</v>
      </c>
      <c r="K207" s="161"/>
      <c r="L207" s="166"/>
      <c r="M207" s="167"/>
      <c r="N207" s="168"/>
      <c r="O207" s="168"/>
      <c r="P207" s="169">
        <f>SUM(P208:P233)</f>
        <v>0</v>
      </c>
      <c r="Q207" s="168"/>
      <c r="R207" s="169">
        <f>SUM(R208:R233)</f>
        <v>13.478875</v>
      </c>
      <c r="S207" s="168"/>
      <c r="T207" s="170">
        <f>SUM(T208:T233)</f>
        <v>0</v>
      </c>
      <c r="AR207" s="171" t="s">
        <v>83</v>
      </c>
      <c r="AT207" s="172" t="s">
        <v>74</v>
      </c>
      <c r="AU207" s="172" t="s">
        <v>83</v>
      </c>
      <c r="AY207" s="171" t="s">
        <v>349</v>
      </c>
      <c r="BK207" s="173">
        <f>SUM(BK208:BK233)</f>
        <v>0</v>
      </c>
    </row>
    <row r="208" spans="1:65" s="2" customFormat="1" ht="37.799999999999997" customHeight="1">
      <c r="A208" s="37"/>
      <c r="B208" s="38"/>
      <c r="C208" s="174" t="s">
        <v>466</v>
      </c>
      <c r="D208" s="174" t="s">
        <v>350</v>
      </c>
      <c r="E208" s="175" t="s">
        <v>13174</v>
      </c>
      <c r="F208" s="176" t="s">
        <v>13175</v>
      </c>
      <c r="G208" s="177" t="s">
        <v>353</v>
      </c>
      <c r="H208" s="178">
        <v>56.15</v>
      </c>
      <c r="I208" s="179"/>
      <c r="J208" s="180">
        <f>ROUND(I208*H208,2)</f>
        <v>0</v>
      </c>
      <c r="K208" s="176" t="s">
        <v>354</v>
      </c>
      <c r="L208" s="42"/>
      <c r="M208" s="181" t="s">
        <v>19</v>
      </c>
      <c r="N208" s="182" t="s">
        <v>46</v>
      </c>
      <c r="O208" s="67"/>
      <c r="P208" s="183">
        <f>O208*H208</f>
        <v>0</v>
      </c>
      <c r="Q208" s="183">
        <v>0.10100000000000001</v>
      </c>
      <c r="R208" s="183">
        <f>Q208*H208</f>
        <v>5.6711499999999999</v>
      </c>
      <c r="S208" s="183">
        <v>0</v>
      </c>
      <c r="T208" s="184">
        <f>S208*H208</f>
        <v>0</v>
      </c>
      <c r="U208" s="37"/>
      <c r="V208" s="37"/>
      <c r="W208" s="37"/>
      <c r="X208" s="37"/>
      <c r="Y208" s="37"/>
      <c r="Z208" s="37"/>
      <c r="AA208" s="37"/>
      <c r="AB208" s="37"/>
      <c r="AC208" s="37"/>
      <c r="AD208" s="37"/>
      <c r="AE208" s="37"/>
      <c r="AR208" s="185" t="s">
        <v>187</v>
      </c>
      <c r="AT208" s="185" t="s">
        <v>350</v>
      </c>
      <c r="AU208" s="185" t="s">
        <v>85</v>
      </c>
      <c r="AY208" s="20" t="s">
        <v>349</v>
      </c>
      <c r="BE208" s="186">
        <f>IF(N208="základní",J208,0)</f>
        <v>0</v>
      </c>
      <c r="BF208" s="186">
        <f>IF(N208="snížená",J208,0)</f>
        <v>0</v>
      </c>
      <c r="BG208" s="186">
        <f>IF(N208="zákl. přenesená",J208,0)</f>
        <v>0</v>
      </c>
      <c r="BH208" s="186">
        <f>IF(N208="sníž. přenesená",J208,0)</f>
        <v>0</v>
      </c>
      <c r="BI208" s="186">
        <f>IF(N208="nulová",J208,0)</f>
        <v>0</v>
      </c>
      <c r="BJ208" s="20" t="s">
        <v>83</v>
      </c>
      <c r="BK208" s="186">
        <f>ROUND(I208*H208,2)</f>
        <v>0</v>
      </c>
      <c r="BL208" s="20" t="s">
        <v>187</v>
      </c>
      <c r="BM208" s="185" t="s">
        <v>13176</v>
      </c>
    </row>
    <row r="209" spans="1:65" s="2" customFormat="1" ht="10.199999999999999">
      <c r="A209" s="37"/>
      <c r="B209" s="38"/>
      <c r="C209" s="39"/>
      <c r="D209" s="187" t="s">
        <v>355</v>
      </c>
      <c r="E209" s="39"/>
      <c r="F209" s="188" t="s">
        <v>13177</v>
      </c>
      <c r="G209" s="39"/>
      <c r="H209" s="39"/>
      <c r="I209" s="189"/>
      <c r="J209" s="39"/>
      <c r="K209" s="39"/>
      <c r="L209" s="42"/>
      <c r="M209" s="190"/>
      <c r="N209" s="191"/>
      <c r="O209" s="67"/>
      <c r="P209" s="67"/>
      <c r="Q209" s="67"/>
      <c r="R209" s="67"/>
      <c r="S209" s="67"/>
      <c r="T209" s="68"/>
      <c r="U209" s="37"/>
      <c r="V209" s="37"/>
      <c r="W209" s="37"/>
      <c r="X209" s="37"/>
      <c r="Y209" s="37"/>
      <c r="Z209" s="37"/>
      <c r="AA209" s="37"/>
      <c r="AB209" s="37"/>
      <c r="AC209" s="37"/>
      <c r="AD209" s="37"/>
      <c r="AE209" s="37"/>
      <c r="AT209" s="20" t="s">
        <v>355</v>
      </c>
      <c r="AU209" s="20" t="s">
        <v>85</v>
      </c>
    </row>
    <row r="210" spans="1:65" s="12" customFormat="1" ht="10.199999999999999">
      <c r="B210" s="192"/>
      <c r="C210" s="193"/>
      <c r="D210" s="194" t="s">
        <v>357</v>
      </c>
      <c r="E210" s="195" t="s">
        <v>19</v>
      </c>
      <c r="F210" s="196" t="s">
        <v>2008</v>
      </c>
      <c r="G210" s="193"/>
      <c r="H210" s="195" t="s">
        <v>19</v>
      </c>
      <c r="I210" s="197"/>
      <c r="J210" s="193"/>
      <c r="K210" s="193"/>
      <c r="L210" s="198"/>
      <c r="M210" s="199"/>
      <c r="N210" s="200"/>
      <c r="O210" s="200"/>
      <c r="P210" s="200"/>
      <c r="Q210" s="200"/>
      <c r="R210" s="200"/>
      <c r="S210" s="200"/>
      <c r="T210" s="201"/>
      <c r="AT210" s="202" t="s">
        <v>357</v>
      </c>
      <c r="AU210" s="202" t="s">
        <v>85</v>
      </c>
      <c r="AV210" s="12" t="s">
        <v>83</v>
      </c>
      <c r="AW210" s="12" t="s">
        <v>37</v>
      </c>
      <c r="AX210" s="12" t="s">
        <v>75</v>
      </c>
      <c r="AY210" s="202" t="s">
        <v>349</v>
      </c>
    </row>
    <row r="211" spans="1:65" s="12" customFormat="1" ht="10.199999999999999">
      <c r="B211" s="192"/>
      <c r="C211" s="193"/>
      <c r="D211" s="194" t="s">
        <v>357</v>
      </c>
      <c r="E211" s="195" t="s">
        <v>19</v>
      </c>
      <c r="F211" s="196" t="s">
        <v>13178</v>
      </c>
      <c r="G211" s="193"/>
      <c r="H211" s="195" t="s">
        <v>19</v>
      </c>
      <c r="I211" s="197"/>
      <c r="J211" s="193"/>
      <c r="K211" s="193"/>
      <c r="L211" s="198"/>
      <c r="M211" s="199"/>
      <c r="N211" s="200"/>
      <c r="O211" s="200"/>
      <c r="P211" s="200"/>
      <c r="Q211" s="200"/>
      <c r="R211" s="200"/>
      <c r="S211" s="200"/>
      <c r="T211" s="201"/>
      <c r="AT211" s="202" t="s">
        <v>357</v>
      </c>
      <c r="AU211" s="202" t="s">
        <v>85</v>
      </c>
      <c r="AV211" s="12" t="s">
        <v>83</v>
      </c>
      <c r="AW211" s="12" t="s">
        <v>37</v>
      </c>
      <c r="AX211" s="12" t="s">
        <v>75</v>
      </c>
      <c r="AY211" s="202" t="s">
        <v>349</v>
      </c>
    </row>
    <row r="212" spans="1:65" s="12" customFormat="1" ht="10.199999999999999">
      <c r="B212" s="192"/>
      <c r="C212" s="193"/>
      <c r="D212" s="194" t="s">
        <v>357</v>
      </c>
      <c r="E212" s="195" t="s">
        <v>19</v>
      </c>
      <c r="F212" s="196" t="s">
        <v>13179</v>
      </c>
      <c r="G212" s="193"/>
      <c r="H212" s="195" t="s">
        <v>19</v>
      </c>
      <c r="I212" s="197"/>
      <c r="J212" s="193"/>
      <c r="K212" s="193"/>
      <c r="L212" s="198"/>
      <c r="M212" s="199"/>
      <c r="N212" s="200"/>
      <c r="O212" s="200"/>
      <c r="P212" s="200"/>
      <c r="Q212" s="200"/>
      <c r="R212" s="200"/>
      <c r="S212" s="200"/>
      <c r="T212" s="201"/>
      <c r="AT212" s="202" t="s">
        <v>357</v>
      </c>
      <c r="AU212" s="202" t="s">
        <v>85</v>
      </c>
      <c r="AV212" s="12" t="s">
        <v>83</v>
      </c>
      <c r="AW212" s="12" t="s">
        <v>37</v>
      </c>
      <c r="AX212" s="12" t="s">
        <v>75</v>
      </c>
      <c r="AY212" s="202" t="s">
        <v>349</v>
      </c>
    </row>
    <row r="213" spans="1:65" s="13" customFormat="1" ht="10.199999999999999">
      <c r="B213" s="203"/>
      <c r="C213" s="204"/>
      <c r="D213" s="194" t="s">
        <v>357</v>
      </c>
      <c r="E213" s="205" t="s">
        <v>19</v>
      </c>
      <c r="F213" s="206" t="s">
        <v>13111</v>
      </c>
      <c r="G213" s="204"/>
      <c r="H213" s="207">
        <v>56.15</v>
      </c>
      <c r="I213" s="208"/>
      <c r="J213" s="204"/>
      <c r="K213" s="204"/>
      <c r="L213" s="209"/>
      <c r="M213" s="210"/>
      <c r="N213" s="211"/>
      <c r="O213" s="211"/>
      <c r="P213" s="211"/>
      <c r="Q213" s="211"/>
      <c r="R213" s="211"/>
      <c r="S213" s="211"/>
      <c r="T213" s="212"/>
      <c r="AT213" s="213" t="s">
        <v>357</v>
      </c>
      <c r="AU213" s="213" t="s">
        <v>85</v>
      </c>
      <c r="AV213" s="13" t="s">
        <v>85</v>
      </c>
      <c r="AW213" s="13" t="s">
        <v>37</v>
      </c>
      <c r="AX213" s="13" t="s">
        <v>75</v>
      </c>
      <c r="AY213" s="213" t="s">
        <v>349</v>
      </c>
    </row>
    <row r="214" spans="1:65" s="14" customFormat="1" ht="10.199999999999999">
      <c r="B214" s="214"/>
      <c r="C214" s="215"/>
      <c r="D214" s="194" t="s">
        <v>357</v>
      </c>
      <c r="E214" s="216" t="s">
        <v>13110</v>
      </c>
      <c r="F214" s="217" t="s">
        <v>360</v>
      </c>
      <c r="G214" s="215"/>
      <c r="H214" s="218">
        <v>56.15</v>
      </c>
      <c r="I214" s="219"/>
      <c r="J214" s="215"/>
      <c r="K214" s="215"/>
      <c r="L214" s="220"/>
      <c r="M214" s="221"/>
      <c r="N214" s="222"/>
      <c r="O214" s="222"/>
      <c r="P214" s="222"/>
      <c r="Q214" s="222"/>
      <c r="R214" s="222"/>
      <c r="S214" s="222"/>
      <c r="T214" s="223"/>
      <c r="AT214" s="224" t="s">
        <v>357</v>
      </c>
      <c r="AU214" s="224" t="s">
        <v>85</v>
      </c>
      <c r="AV214" s="14" t="s">
        <v>187</v>
      </c>
      <c r="AW214" s="14" t="s">
        <v>37</v>
      </c>
      <c r="AX214" s="14" t="s">
        <v>83</v>
      </c>
      <c r="AY214" s="224" t="s">
        <v>349</v>
      </c>
    </row>
    <row r="215" spans="1:65" s="2" customFormat="1" ht="16.5" customHeight="1">
      <c r="A215" s="37"/>
      <c r="B215" s="38"/>
      <c r="C215" s="225" t="s">
        <v>409</v>
      </c>
      <c r="D215" s="225" t="s">
        <v>425</v>
      </c>
      <c r="E215" s="226" t="s">
        <v>12597</v>
      </c>
      <c r="F215" s="227" t="s">
        <v>13180</v>
      </c>
      <c r="G215" s="228" t="s">
        <v>353</v>
      </c>
      <c r="H215" s="229">
        <v>57.835000000000001</v>
      </c>
      <c r="I215" s="230"/>
      <c r="J215" s="231">
        <f>ROUND(I215*H215,2)</f>
        <v>0</v>
      </c>
      <c r="K215" s="227" t="s">
        <v>933</v>
      </c>
      <c r="L215" s="232"/>
      <c r="M215" s="233" t="s">
        <v>19</v>
      </c>
      <c r="N215" s="234" t="s">
        <v>46</v>
      </c>
      <c r="O215" s="67"/>
      <c r="P215" s="183">
        <f>O215*H215</f>
        <v>0</v>
      </c>
      <c r="Q215" s="183">
        <v>0.13500000000000001</v>
      </c>
      <c r="R215" s="183">
        <f>Q215*H215</f>
        <v>7.8077250000000005</v>
      </c>
      <c r="S215" s="183">
        <v>0</v>
      </c>
      <c r="T215" s="184">
        <f>S215*H215</f>
        <v>0</v>
      </c>
      <c r="U215" s="37"/>
      <c r="V215" s="37"/>
      <c r="W215" s="37"/>
      <c r="X215" s="37"/>
      <c r="Y215" s="37"/>
      <c r="Z215" s="37"/>
      <c r="AA215" s="37"/>
      <c r="AB215" s="37"/>
      <c r="AC215" s="37"/>
      <c r="AD215" s="37"/>
      <c r="AE215" s="37"/>
      <c r="AR215" s="185" t="s">
        <v>373</v>
      </c>
      <c r="AT215" s="185" t="s">
        <v>425</v>
      </c>
      <c r="AU215" s="185" t="s">
        <v>85</v>
      </c>
      <c r="AY215" s="20" t="s">
        <v>349</v>
      </c>
      <c r="BE215" s="186">
        <f>IF(N215="základní",J215,0)</f>
        <v>0</v>
      </c>
      <c r="BF215" s="186">
        <f>IF(N215="snížená",J215,0)</f>
        <v>0</v>
      </c>
      <c r="BG215" s="186">
        <f>IF(N215="zákl. přenesená",J215,0)</f>
        <v>0</v>
      </c>
      <c r="BH215" s="186">
        <f>IF(N215="sníž. přenesená",J215,0)</f>
        <v>0</v>
      </c>
      <c r="BI215" s="186">
        <f>IF(N215="nulová",J215,0)</f>
        <v>0</v>
      </c>
      <c r="BJ215" s="20" t="s">
        <v>83</v>
      </c>
      <c r="BK215" s="186">
        <f>ROUND(I215*H215,2)</f>
        <v>0</v>
      </c>
      <c r="BL215" s="20" t="s">
        <v>187</v>
      </c>
      <c r="BM215" s="185" t="s">
        <v>13181</v>
      </c>
    </row>
    <row r="216" spans="1:65" s="13" customFormat="1" ht="10.199999999999999">
      <c r="B216" s="203"/>
      <c r="C216" s="204"/>
      <c r="D216" s="194" t="s">
        <v>357</v>
      </c>
      <c r="E216" s="204"/>
      <c r="F216" s="206" t="s">
        <v>13182</v>
      </c>
      <c r="G216" s="204"/>
      <c r="H216" s="207">
        <v>57.835000000000001</v>
      </c>
      <c r="I216" s="208"/>
      <c r="J216" s="204"/>
      <c r="K216" s="204"/>
      <c r="L216" s="209"/>
      <c r="M216" s="210"/>
      <c r="N216" s="211"/>
      <c r="O216" s="211"/>
      <c r="P216" s="211"/>
      <c r="Q216" s="211"/>
      <c r="R216" s="211"/>
      <c r="S216" s="211"/>
      <c r="T216" s="212"/>
      <c r="AT216" s="213" t="s">
        <v>357</v>
      </c>
      <c r="AU216" s="213" t="s">
        <v>85</v>
      </c>
      <c r="AV216" s="13" t="s">
        <v>85</v>
      </c>
      <c r="AW216" s="13" t="s">
        <v>4</v>
      </c>
      <c r="AX216" s="13" t="s">
        <v>83</v>
      </c>
      <c r="AY216" s="213" t="s">
        <v>349</v>
      </c>
    </row>
    <row r="217" spans="1:65" s="2" customFormat="1" ht="21.75" customHeight="1">
      <c r="A217" s="37"/>
      <c r="B217" s="38"/>
      <c r="C217" s="174" t="s">
        <v>7</v>
      </c>
      <c r="D217" s="174" t="s">
        <v>350</v>
      </c>
      <c r="E217" s="175" t="s">
        <v>13183</v>
      </c>
      <c r="F217" s="176" t="s">
        <v>13184</v>
      </c>
      <c r="G217" s="177" t="s">
        <v>353</v>
      </c>
      <c r="H217" s="178">
        <v>56.15</v>
      </c>
      <c r="I217" s="179"/>
      <c r="J217" s="180">
        <f>ROUND(I217*H217,2)</f>
        <v>0</v>
      </c>
      <c r="K217" s="176" t="s">
        <v>354</v>
      </c>
      <c r="L217" s="42"/>
      <c r="M217" s="181" t="s">
        <v>19</v>
      </c>
      <c r="N217" s="182" t="s">
        <v>46</v>
      </c>
      <c r="O217" s="67"/>
      <c r="P217" s="183">
        <f>O217*H217</f>
        <v>0</v>
      </c>
      <c r="Q217" s="183">
        <v>0</v>
      </c>
      <c r="R217" s="183">
        <f>Q217*H217</f>
        <v>0</v>
      </c>
      <c r="S217" s="183">
        <v>0</v>
      </c>
      <c r="T217" s="184">
        <f>S217*H217</f>
        <v>0</v>
      </c>
      <c r="U217" s="37"/>
      <c r="V217" s="37"/>
      <c r="W217" s="37"/>
      <c r="X217" s="37"/>
      <c r="Y217" s="37"/>
      <c r="Z217" s="37"/>
      <c r="AA217" s="37"/>
      <c r="AB217" s="37"/>
      <c r="AC217" s="37"/>
      <c r="AD217" s="37"/>
      <c r="AE217" s="37"/>
      <c r="AR217" s="185" t="s">
        <v>187</v>
      </c>
      <c r="AT217" s="185" t="s">
        <v>350</v>
      </c>
      <c r="AU217" s="185" t="s">
        <v>85</v>
      </c>
      <c r="AY217" s="20" t="s">
        <v>349</v>
      </c>
      <c r="BE217" s="186">
        <f>IF(N217="základní",J217,0)</f>
        <v>0</v>
      </c>
      <c r="BF217" s="186">
        <f>IF(N217="snížená",J217,0)</f>
        <v>0</v>
      </c>
      <c r="BG217" s="186">
        <f>IF(N217="zákl. přenesená",J217,0)</f>
        <v>0</v>
      </c>
      <c r="BH217" s="186">
        <f>IF(N217="sníž. přenesená",J217,0)</f>
        <v>0</v>
      </c>
      <c r="BI217" s="186">
        <f>IF(N217="nulová",J217,0)</f>
        <v>0</v>
      </c>
      <c r="BJ217" s="20" t="s">
        <v>83</v>
      </c>
      <c r="BK217" s="186">
        <f>ROUND(I217*H217,2)</f>
        <v>0</v>
      </c>
      <c r="BL217" s="20" t="s">
        <v>187</v>
      </c>
      <c r="BM217" s="185" t="s">
        <v>13185</v>
      </c>
    </row>
    <row r="218" spans="1:65" s="2" customFormat="1" ht="10.199999999999999">
      <c r="A218" s="37"/>
      <c r="B218" s="38"/>
      <c r="C218" s="39"/>
      <c r="D218" s="187" t="s">
        <v>355</v>
      </c>
      <c r="E218" s="39"/>
      <c r="F218" s="188" t="s">
        <v>13186</v>
      </c>
      <c r="G218" s="39"/>
      <c r="H218" s="39"/>
      <c r="I218" s="189"/>
      <c r="J218" s="39"/>
      <c r="K218" s="39"/>
      <c r="L218" s="42"/>
      <c r="M218" s="190"/>
      <c r="N218" s="191"/>
      <c r="O218" s="67"/>
      <c r="P218" s="67"/>
      <c r="Q218" s="67"/>
      <c r="R218" s="67"/>
      <c r="S218" s="67"/>
      <c r="T218" s="68"/>
      <c r="U218" s="37"/>
      <c r="V218" s="37"/>
      <c r="W218" s="37"/>
      <c r="X218" s="37"/>
      <c r="Y218" s="37"/>
      <c r="Z218" s="37"/>
      <c r="AA218" s="37"/>
      <c r="AB218" s="37"/>
      <c r="AC218" s="37"/>
      <c r="AD218" s="37"/>
      <c r="AE218" s="37"/>
      <c r="AT218" s="20" t="s">
        <v>355</v>
      </c>
      <c r="AU218" s="20" t="s">
        <v>85</v>
      </c>
    </row>
    <row r="219" spans="1:65" s="2" customFormat="1" ht="16.5" customHeight="1">
      <c r="A219" s="37"/>
      <c r="B219" s="38"/>
      <c r="C219" s="174" t="s">
        <v>414</v>
      </c>
      <c r="D219" s="174" t="s">
        <v>350</v>
      </c>
      <c r="E219" s="175" t="s">
        <v>13187</v>
      </c>
      <c r="F219" s="176" t="s">
        <v>13188</v>
      </c>
      <c r="G219" s="177" t="s">
        <v>353</v>
      </c>
      <c r="H219" s="178">
        <v>325.17</v>
      </c>
      <c r="I219" s="179"/>
      <c r="J219" s="180">
        <f>ROUND(I219*H219,2)</f>
        <v>0</v>
      </c>
      <c r="K219" s="176" t="s">
        <v>933</v>
      </c>
      <c r="L219" s="42"/>
      <c r="M219" s="181" t="s">
        <v>19</v>
      </c>
      <c r="N219" s="182" t="s">
        <v>46</v>
      </c>
      <c r="O219" s="67"/>
      <c r="P219" s="183">
        <f>O219*H219</f>
        <v>0</v>
      </c>
      <c r="Q219" s="183">
        <v>0</v>
      </c>
      <c r="R219" s="183">
        <f>Q219*H219</f>
        <v>0</v>
      </c>
      <c r="S219" s="183">
        <v>0</v>
      </c>
      <c r="T219" s="184">
        <f>S219*H219</f>
        <v>0</v>
      </c>
      <c r="U219" s="37"/>
      <c r="V219" s="37"/>
      <c r="W219" s="37"/>
      <c r="X219" s="37"/>
      <c r="Y219" s="37"/>
      <c r="Z219" s="37"/>
      <c r="AA219" s="37"/>
      <c r="AB219" s="37"/>
      <c r="AC219" s="37"/>
      <c r="AD219" s="37"/>
      <c r="AE219" s="37"/>
      <c r="AR219" s="185" t="s">
        <v>187</v>
      </c>
      <c r="AT219" s="185" t="s">
        <v>350</v>
      </c>
      <c r="AU219" s="185" t="s">
        <v>85</v>
      </c>
      <c r="AY219" s="20" t="s">
        <v>349</v>
      </c>
      <c r="BE219" s="186">
        <f>IF(N219="základní",J219,0)</f>
        <v>0</v>
      </c>
      <c r="BF219" s="186">
        <f>IF(N219="snížená",J219,0)</f>
        <v>0</v>
      </c>
      <c r="BG219" s="186">
        <f>IF(N219="zákl. přenesená",J219,0)</f>
        <v>0</v>
      </c>
      <c r="BH219" s="186">
        <f>IF(N219="sníž. přenesená",J219,0)</f>
        <v>0</v>
      </c>
      <c r="BI219" s="186">
        <f>IF(N219="nulová",J219,0)</f>
        <v>0</v>
      </c>
      <c r="BJ219" s="20" t="s">
        <v>83</v>
      </c>
      <c r="BK219" s="186">
        <f>ROUND(I219*H219,2)</f>
        <v>0</v>
      </c>
      <c r="BL219" s="20" t="s">
        <v>187</v>
      </c>
      <c r="BM219" s="185" t="s">
        <v>13189</v>
      </c>
    </row>
    <row r="220" spans="1:65" s="12" customFormat="1" ht="10.199999999999999">
      <c r="B220" s="192"/>
      <c r="C220" s="193"/>
      <c r="D220" s="194" t="s">
        <v>357</v>
      </c>
      <c r="E220" s="195" t="s">
        <v>19</v>
      </c>
      <c r="F220" s="196" t="s">
        <v>2008</v>
      </c>
      <c r="G220" s="193"/>
      <c r="H220" s="195" t="s">
        <v>19</v>
      </c>
      <c r="I220" s="197"/>
      <c r="J220" s="193"/>
      <c r="K220" s="193"/>
      <c r="L220" s="198"/>
      <c r="M220" s="199"/>
      <c r="N220" s="200"/>
      <c r="O220" s="200"/>
      <c r="P220" s="200"/>
      <c r="Q220" s="200"/>
      <c r="R220" s="200"/>
      <c r="S220" s="200"/>
      <c r="T220" s="201"/>
      <c r="AT220" s="202" t="s">
        <v>357</v>
      </c>
      <c r="AU220" s="202" t="s">
        <v>85</v>
      </c>
      <c r="AV220" s="12" t="s">
        <v>83</v>
      </c>
      <c r="AW220" s="12" t="s">
        <v>37</v>
      </c>
      <c r="AX220" s="12" t="s">
        <v>75</v>
      </c>
      <c r="AY220" s="202" t="s">
        <v>349</v>
      </c>
    </row>
    <row r="221" spans="1:65" s="12" customFormat="1" ht="10.199999999999999">
      <c r="B221" s="192"/>
      <c r="C221" s="193"/>
      <c r="D221" s="194" t="s">
        <v>357</v>
      </c>
      <c r="E221" s="195" t="s">
        <v>19</v>
      </c>
      <c r="F221" s="196" t="s">
        <v>13178</v>
      </c>
      <c r="G221" s="193"/>
      <c r="H221" s="195" t="s">
        <v>19</v>
      </c>
      <c r="I221" s="197"/>
      <c r="J221" s="193"/>
      <c r="K221" s="193"/>
      <c r="L221" s="198"/>
      <c r="M221" s="199"/>
      <c r="N221" s="200"/>
      <c r="O221" s="200"/>
      <c r="P221" s="200"/>
      <c r="Q221" s="200"/>
      <c r="R221" s="200"/>
      <c r="S221" s="200"/>
      <c r="T221" s="201"/>
      <c r="AT221" s="202" t="s">
        <v>357</v>
      </c>
      <c r="AU221" s="202" t="s">
        <v>85</v>
      </c>
      <c r="AV221" s="12" t="s">
        <v>83</v>
      </c>
      <c r="AW221" s="12" t="s">
        <v>37</v>
      </c>
      <c r="AX221" s="12" t="s">
        <v>75</v>
      </c>
      <c r="AY221" s="202" t="s">
        <v>349</v>
      </c>
    </row>
    <row r="222" spans="1:65" s="12" customFormat="1" ht="10.199999999999999">
      <c r="B222" s="192"/>
      <c r="C222" s="193"/>
      <c r="D222" s="194" t="s">
        <v>357</v>
      </c>
      <c r="E222" s="195" t="s">
        <v>19</v>
      </c>
      <c r="F222" s="196" t="s">
        <v>13190</v>
      </c>
      <c r="G222" s="193"/>
      <c r="H222" s="195" t="s">
        <v>19</v>
      </c>
      <c r="I222" s="197"/>
      <c r="J222" s="193"/>
      <c r="K222" s="193"/>
      <c r="L222" s="198"/>
      <c r="M222" s="199"/>
      <c r="N222" s="200"/>
      <c r="O222" s="200"/>
      <c r="P222" s="200"/>
      <c r="Q222" s="200"/>
      <c r="R222" s="200"/>
      <c r="S222" s="200"/>
      <c r="T222" s="201"/>
      <c r="AT222" s="202" t="s">
        <v>357</v>
      </c>
      <c r="AU222" s="202" t="s">
        <v>85</v>
      </c>
      <c r="AV222" s="12" t="s">
        <v>83</v>
      </c>
      <c r="AW222" s="12" t="s">
        <v>37</v>
      </c>
      <c r="AX222" s="12" t="s">
        <v>75</v>
      </c>
      <c r="AY222" s="202" t="s">
        <v>349</v>
      </c>
    </row>
    <row r="223" spans="1:65" s="13" customFormat="1" ht="10.199999999999999">
      <c r="B223" s="203"/>
      <c r="C223" s="204"/>
      <c r="D223" s="194" t="s">
        <v>357</v>
      </c>
      <c r="E223" s="205" t="s">
        <v>19</v>
      </c>
      <c r="F223" s="206" t="s">
        <v>13113</v>
      </c>
      <c r="G223" s="204"/>
      <c r="H223" s="207">
        <v>325.17</v>
      </c>
      <c r="I223" s="208"/>
      <c r="J223" s="204"/>
      <c r="K223" s="204"/>
      <c r="L223" s="209"/>
      <c r="M223" s="210"/>
      <c r="N223" s="211"/>
      <c r="O223" s="211"/>
      <c r="P223" s="211"/>
      <c r="Q223" s="211"/>
      <c r="R223" s="211"/>
      <c r="S223" s="211"/>
      <c r="T223" s="212"/>
      <c r="AT223" s="213" t="s">
        <v>357</v>
      </c>
      <c r="AU223" s="213" t="s">
        <v>85</v>
      </c>
      <c r="AV223" s="13" t="s">
        <v>85</v>
      </c>
      <c r="AW223" s="13" t="s">
        <v>37</v>
      </c>
      <c r="AX223" s="13" t="s">
        <v>75</v>
      </c>
      <c r="AY223" s="213" t="s">
        <v>349</v>
      </c>
    </row>
    <row r="224" spans="1:65" s="14" customFormat="1" ht="10.199999999999999">
      <c r="B224" s="214"/>
      <c r="C224" s="215"/>
      <c r="D224" s="194" t="s">
        <v>357</v>
      </c>
      <c r="E224" s="216" t="s">
        <v>13112</v>
      </c>
      <c r="F224" s="217" t="s">
        <v>360</v>
      </c>
      <c r="G224" s="215"/>
      <c r="H224" s="218">
        <v>325.17</v>
      </c>
      <c r="I224" s="219"/>
      <c r="J224" s="215"/>
      <c r="K224" s="215"/>
      <c r="L224" s="220"/>
      <c r="M224" s="221"/>
      <c r="N224" s="222"/>
      <c r="O224" s="222"/>
      <c r="P224" s="222"/>
      <c r="Q224" s="222"/>
      <c r="R224" s="222"/>
      <c r="S224" s="222"/>
      <c r="T224" s="223"/>
      <c r="AT224" s="224" t="s">
        <v>357</v>
      </c>
      <c r="AU224" s="224" t="s">
        <v>85</v>
      </c>
      <c r="AV224" s="14" t="s">
        <v>187</v>
      </c>
      <c r="AW224" s="14" t="s">
        <v>37</v>
      </c>
      <c r="AX224" s="14" t="s">
        <v>83</v>
      </c>
      <c r="AY224" s="224" t="s">
        <v>349</v>
      </c>
    </row>
    <row r="225" spans="1:65" s="2" customFormat="1" ht="33" customHeight="1">
      <c r="A225" s="37"/>
      <c r="B225" s="38"/>
      <c r="C225" s="174" t="s">
        <v>489</v>
      </c>
      <c r="D225" s="174" t="s">
        <v>350</v>
      </c>
      <c r="E225" s="175" t="s">
        <v>13191</v>
      </c>
      <c r="F225" s="176" t="s">
        <v>13192</v>
      </c>
      <c r="G225" s="177" t="s">
        <v>353</v>
      </c>
      <c r="H225" s="178">
        <v>76.11</v>
      </c>
      <c r="I225" s="179"/>
      <c r="J225" s="180">
        <f>ROUND(I225*H225,2)</f>
        <v>0</v>
      </c>
      <c r="K225" s="176" t="s">
        <v>933</v>
      </c>
      <c r="L225" s="42"/>
      <c r="M225" s="181" t="s">
        <v>19</v>
      </c>
      <c r="N225" s="182" t="s">
        <v>46</v>
      </c>
      <c r="O225" s="67"/>
      <c r="P225" s="183">
        <f>O225*H225</f>
        <v>0</v>
      </c>
      <c r="Q225" s="183">
        <v>0</v>
      </c>
      <c r="R225" s="183">
        <f>Q225*H225</f>
        <v>0</v>
      </c>
      <c r="S225" s="183">
        <v>0</v>
      </c>
      <c r="T225" s="184">
        <f>S225*H225</f>
        <v>0</v>
      </c>
      <c r="U225" s="37"/>
      <c r="V225" s="37"/>
      <c r="W225" s="37"/>
      <c r="X225" s="37"/>
      <c r="Y225" s="37"/>
      <c r="Z225" s="37"/>
      <c r="AA225" s="37"/>
      <c r="AB225" s="37"/>
      <c r="AC225" s="37"/>
      <c r="AD225" s="37"/>
      <c r="AE225" s="37"/>
      <c r="AR225" s="185" t="s">
        <v>187</v>
      </c>
      <c r="AT225" s="185" t="s">
        <v>350</v>
      </c>
      <c r="AU225" s="185" t="s">
        <v>85</v>
      </c>
      <c r="AY225" s="20" t="s">
        <v>349</v>
      </c>
      <c r="BE225" s="186">
        <f>IF(N225="základní",J225,0)</f>
        <v>0</v>
      </c>
      <c r="BF225" s="186">
        <f>IF(N225="snížená",J225,0)</f>
        <v>0</v>
      </c>
      <c r="BG225" s="186">
        <f>IF(N225="zákl. přenesená",J225,0)</f>
        <v>0</v>
      </c>
      <c r="BH225" s="186">
        <f>IF(N225="sníž. přenesená",J225,0)</f>
        <v>0</v>
      </c>
      <c r="BI225" s="186">
        <f>IF(N225="nulová",J225,0)</f>
        <v>0</v>
      </c>
      <c r="BJ225" s="20" t="s">
        <v>83</v>
      </c>
      <c r="BK225" s="186">
        <f>ROUND(I225*H225,2)</f>
        <v>0</v>
      </c>
      <c r="BL225" s="20" t="s">
        <v>187</v>
      </c>
      <c r="BM225" s="185" t="s">
        <v>13193</v>
      </c>
    </row>
    <row r="226" spans="1:65" s="12" customFormat="1" ht="10.199999999999999">
      <c r="B226" s="192"/>
      <c r="C226" s="193"/>
      <c r="D226" s="194" t="s">
        <v>357</v>
      </c>
      <c r="E226" s="195" t="s">
        <v>19</v>
      </c>
      <c r="F226" s="196" t="s">
        <v>2008</v>
      </c>
      <c r="G226" s="193"/>
      <c r="H226" s="195" t="s">
        <v>19</v>
      </c>
      <c r="I226" s="197"/>
      <c r="J226" s="193"/>
      <c r="K226" s="193"/>
      <c r="L226" s="198"/>
      <c r="M226" s="199"/>
      <c r="N226" s="200"/>
      <c r="O226" s="200"/>
      <c r="P226" s="200"/>
      <c r="Q226" s="200"/>
      <c r="R226" s="200"/>
      <c r="S226" s="200"/>
      <c r="T226" s="201"/>
      <c r="AT226" s="202" t="s">
        <v>357</v>
      </c>
      <c r="AU226" s="202" t="s">
        <v>85</v>
      </c>
      <c r="AV226" s="12" t="s">
        <v>83</v>
      </c>
      <c r="AW226" s="12" t="s">
        <v>37</v>
      </c>
      <c r="AX226" s="12" t="s">
        <v>75</v>
      </c>
      <c r="AY226" s="202" t="s">
        <v>349</v>
      </c>
    </row>
    <row r="227" spans="1:65" s="12" customFormat="1" ht="10.199999999999999">
      <c r="B227" s="192"/>
      <c r="C227" s="193"/>
      <c r="D227" s="194" t="s">
        <v>357</v>
      </c>
      <c r="E227" s="195" t="s">
        <v>19</v>
      </c>
      <c r="F227" s="196" t="s">
        <v>13178</v>
      </c>
      <c r="G227" s="193"/>
      <c r="H227" s="195" t="s">
        <v>19</v>
      </c>
      <c r="I227" s="197"/>
      <c r="J227" s="193"/>
      <c r="K227" s="193"/>
      <c r="L227" s="198"/>
      <c r="M227" s="199"/>
      <c r="N227" s="200"/>
      <c r="O227" s="200"/>
      <c r="P227" s="200"/>
      <c r="Q227" s="200"/>
      <c r="R227" s="200"/>
      <c r="S227" s="200"/>
      <c r="T227" s="201"/>
      <c r="AT227" s="202" t="s">
        <v>357</v>
      </c>
      <c r="AU227" s="202" t="s">
        <v>85</v>
      </c>
      <c r="AV227" s="12" t="s">
        <v>83</v>
      </c>
      <c r="AW227" s="12" t="s">
        <v>37</v>
      </c>
      <c r="AX227" s="12" t="s">
        <v>75</v>
      </c>
      <c r="AY227" s="202" t="s">
        <v>349</v>
      </c>
    </row>
    <row r="228" spans="1:65" s="12" customFormat="1" ht="10.199999999999999">
      <c r="B228" s="192"/>
      <c r="C228" s="193"/>
      <c r="D228" s="194" t="s">
        <v>357</v>
      </c>
      <c r="E228" s="195" t="s">
        <v>19</v>
      </c>
      <c r="F228" s="196" t="s">
        <v>13194</v>
      </c>
      <c r="G228" s="193"/>
      <c r="H228" s="195" t="s">
        <v>19</v>
      </c>
      <c r="I228" s="197"/>
      <c r="J228" s="193"/>
      <c r="K228" s="193"/>
      <c r="L228" s="198"/>
      <c r="M228" s="199"/>
      <c r="N228" s="200"/>
      <c r="O228" s="200"/>
      <c r="P228" s="200"/>
      <c r="Q228" s="200"/>
      <c r="R228" s="200"/>
      <c r="S228" s="200"/>
      <c r="T228" s="201"/>
      <c r="AT228" s="202" t="s">
        <v>357</v>
      </c>
      <c r="AU228" s="202" t="s">
        <v>85</v>
      </c>
      <c r="AV228" s="12" t="s">
        <v>83</v>
      </c>
      <c r="AW228" s="12" t="s">
        <v>37</v>
      </c>
      <c r="AX228" s="12" t="s">
        <v>75</v>
      </c>
      <c r="AY228" s="202" t="s">
        <v>349</v>
      </c>
    </row>
    <row r="229" spans="1:65" s="13" customFormat="1" ht="10.199999999999999">
      <c r="B229" s="203"/>
      <c r="C229" s="204"/>
      <c r="D229" s="194" t="s">
        <v>357</v>
      </c>
      <c r="E229" s="205" t="s">
        <v>19</v>
      </c>
      <c r="F229" s="206" t="s">
        <v>13115</v>
      </c>
      <c r="G229" s="204"/>
      <c r="H229" s="207">
        <v>76.11</v>
      </c>
      <c r="I229" s="208"/>
      <c r="J229" s="204"/>
      <c r="K229" s="204"/>
      <c r="L229" s="209"/>
      <c r="M229" s="210"/>
      <c r="N229" s="211"/>
      <c r="O229" s="211"/>
      <c r="P229" s="211"/>
      <c r="Q229" s="211"/>
      <c r="R229" s="211"/>
      <c r="S229" s="211"/>
      <c r="T229" s="212"/>
      <c r="AT229" s="213" t="s">
        <v>357</v>
      </c>
      <c r="AU229" s="213" t="s">
        <v>85</v>
      </c>
      <c r="AV229" s="13" t="s">
        <v>85</v>
      </c>
      <c r="AW229" s="13" t="s">
        <v>37</v>
      </c>
      <c r="AX229" s="13" t="s">
        <v>75</v>
      </c>
      <c r="AY229" s="213" t="s">
        <v>349</v>
      </c>
    </row>
    <row r="230" spans="1:65" s="14" customFormat="1" ht="10.199999999999999">
      <c r="B230" s="214"/>
      <c r="C230" s="215"/>
      <c r="D230" s="194" t="s">
        <v>357</v>
      </c>
      <c r="E230" s="216" t="s">
        <v>13114</v>
      </c>
      <c r="F230" s="217" t="s">
        <v>360</v>
      </c>
      <c r="G230" s="215"/>
      <c r="H230" s="218">
        <v>76.11</v>
      </c>
      <c r="I230" s="219"/>
      <c r="J230" s="215"/>
      <c r="K230" s="215"/>
      <c r="L230" s="220"/>
      <c r="M230" s="221"/>
      <c r="N230" s="222"/>
      <c r="O230" s="222"/>
      <c r="P230" s="222"/>
      <c r="Q230" s="222"/>
      <c r="R230" s="222"/>
      <c r="S230" s="222"/>
      <c r="T230" s="223"/>
      <c r="AT230" s="224" t="s">
        <v>357</v>
      </c>
      <c r="AU230" s="224" t="s">
        <v>85</v>
      </c>
      <c r="AV230" s="14" t="s">
        <v>187</v>
      </c>
      <c r="AW230" s="14" t="s">
        <v>37</v>
      </c>
      <c r="AX230" s="14" t="s">
        <v>83</v>
      </c>
      <c r="AY230" s="224" t="s">
        <v>349</v>
      </c>
    </row>
    <row r="231" spans="1:65" s="2" customFormat="1" ht="24.15" customHeight="1">
      <c r="A231" s="37"/>
      <c r="B231" s="38"/>
      <c r="C231" s="174" t="s">
        <v>420</v>
      </c>
      <c r="D231" s="174" t="s">
        <v>350</v>
      </c>
      <c r="E231" s="175" t="s">
        <v>13195</v>
      </c>
      <c r="F231" s="176" t="s">
        <v>13196</v>
      </c>
      <c r="G231" s="177" t="s">
        <v>353</v>
      </c>
      <c r="H231" s="178">
        <v>76.11</v>
      </c>
      <c r="I231" s="179"/>
      <c r="J231" s="180">
        <f>ROUND(I231*H231,2)</f>
        <v>0</v>
      </c>
      <c r="K231" s="176" t="s">
        <v>354</v>
      </c>
      <c r="L231" s="42"/>
      <c r="M231" s="181" t="s">
        <v>19</v>
      </c>
      <c r="N231" s="182" t="s">
        <v>46</v>
      </c>
      <c r="O231" s="67"/>
      <c r="P231" s="183">
        <f>O231*H231</f>
        <v>0</v>
      </c>
      <c r="Q231" s="183">
        <v>0</v>
      </c>
      <c r="R231" s="183">
        <f>Q231*H231</f>
        <v>0</v>
      </c>
      <c r="S231" s="183">
        <v>0</v>
      </c>
      <c r="T231" s="184">
        <f>S231*H231</f>
        <v>0</v>
      </c>
      <c r="U231" s="37"/>
      <c r="V231" s="37"/>
      <c r="W231" s="37"/>
      <c r="X231" s="37"/>
      <c r="Y231" s="37"/>
      <c r="Z231" s="37"/>
      <c r="AA231" s="37"/>
      <c r="AB231" s="37"/>
      <c r="AC231" s="37"/>
      <c r="AD231" s="37"/>
      <c r="AE231" s="37"/>
      <c r="AR231" s="185" t="s">
        <v>187</v>
      </c>
      <c r="AT231" s="185" t="s">
        <v>350</v>
      </c>
      <c r="AU231" s="185" t="s">
        <v>85</v>
      </c>
      <c r="AY231" s="20" t="s">
        <v>349</v>
      </c>
      <c r="BE231" s="186">
        <f>IF(N231="základní",J231,0)</f>
        <v>0</v>
      </c>
      <c r="BF231" s="186">
        <f>IF(N231="snížená",J231,0)</f>
        <v>0</v>
      </c>
      <c r="BG231" s="186">
        <f>IF(N231="zákl. přenesená",J231,0)</f>
        <v>0</v>
      </c>
      <c r="BH231" s="186">
        <f>IF(N231="sníž. přenesená",J231,0)</f>
        <v>0</v>
      </c>
      <c r="BI231" s="186">
        <f>IF(N231="nulová",J231,0)</f>
        <v>0</v>
      </c>
      <c r="BJ231" s="20" t="s">
        <v>83</v>
      </c>
      <c r="BK231" s="186">
        <f>ROUND(I231*H231,2)</f>
        <v>0</v>
      </c>
      <c r="BL231" s="20" t="s">
        <v>187</v>
      </c>
      <c r="BM231" s="185" t="s">
        <v>13197</v>
      </c>
    </row>
    <row r="232" spans="1:65" s="2" customFormat="1" ht="10.199999999999999">
      <c r="A232" s="37"/>
      <c r="B232" s="38"/>
      <c r="C232" s="39"/>
      <c r="D232" s="187" t="s">
        <v>355</v>
      </c>
      <c r="E232" s="39"/>
      <c r="F232" s="188" t="s">
        <v>13198</v>
      </c>
      <c r="G232" s="39"/>
      <c r="H232" s="39"/>
      <c r="I232" s="189"/>
      <c r="J232" s="39"/>
      <c r="K232" s="39"/>
      <c r="L232" s="42"/>
      <c r="M232" s="190"/>
      <c r="N232" s="191"/>
      <c r="O232" s="67"/>
      <c r="P232" s="67"/>
      <c r="Q232" s="67"/>
      <c r="R232" s="67"/>
      <c r="S232" s="67"/>
      <c r="T232" s="68"/>
      <c r="U232" s="37"/>
      <c r="V232" s="37"/>
      <c r="W232" s="37"/>
      <c r="X232" s="37"/>
      <c r="Y232" s="37"/>
      <c r="Z232" s="37"/>
      <c r="AA232" s="37"/>
      <c r="AB232" s="37"/>
      <c r="AC232" s="37"/>
      <c r="AD232" s="37"/>
      <c r="AE232" s="37"/>
      <c r="AT232" s="20" t="s">
        <v>355</v>
      </c>
      <c r="AU232" s="20" t="s">
        <v>85</v>
      </c>
    </row>
    <row r="233" spans="1:65" s="2" customFormat="1" ht="24.15" customHeight="1">
      <c r="A233" s="37"/>
      <c r="B233" s="38"/>
      <c r="C233" s="174" t="s">
        <v>502</v>
      </c>
      <c r="D233" s="174" t="s">
        <v>350</v>
      </c>
      <c r="E233" s="175" t="s">
        <v>13199</v>
      </c>
      <c r="F233" s="176" t="s">
        <v>13200</v>
      </c>
      <c r="G233" s="177" t="s">
        <v>353</v>
      </c>
      <c r="H233" s="178">
        <v>76.11</v>
      </c>
      <c r="I233" s="179"/>
      <c r="J233" s="180">
        <f>ROUND(I233*H233,2)</f>
        <v>0</v>
      </c>
      <c r="K233" s="176" t="s">
        <v>933</v>
      </c>
      <c r="L233" s="42"/>
      <c r="M233" s="181" t="s">
        <v>19</v>
      </c>
      <c r="N233" s="182" t="s">
        <v>46</v>
      </c>
      <c r="O233" s="67"/>
      <c r="P233" s="183">
        <f>O233*H233</f>
        <v>0</v>
      </c>
      <c r="Q233" s="183">
        <v>0</v>
      </c>
      <c r="R233" s="183">
        <f>Q233*H233</f>
        <v>0</v>
      </c>
      <c r="S233" s="183">
        <v>0</v>
      </c>
      <c r="T233" s="184">
        <f>S233*H233</f>
        <v>0</v>
      </c>
      <c r="U233" s="37"/>
      <c r="V233" s="37"/>
      <c r="W233" s="37"/>
      <c r="X233" s="37"/>
      <c r="Y233" s="37"/>
      <c r="Z233" s="37"/>
      <c r="AA233" s="37"/>
      <c r="AB233" s="37"/>
      <c r="AC233" s="37"/>
      <c r="AD233" s="37"/>
      <c r="AE233" s="37"/>
      <c r="AR233" s="185" t="s">
        <v>187</v>
      </c>
      <c r="AT233" s="185" t="s">
        <v>350</v>
      </c>
      <c r="AU233" s="185" t="s">
        <v>85</v>
      </c>
      <c r="AY233" s="20" t="s">
        <v>349</v>
      </c>
      <c r="BE233" s="186">
        <f>IF(N233="základní",J233,0)</f>
        <v>0</v>
      </c>
      <c r="BF233" s="186">
        <f>IF(N233="snížená",J233,0)</f>
        <v>0</v>
      </c>
      <c r="BG233" s="186">
        <f>IF(N233="zákl. přenesená",J233,0)</f>
        <v>0</v>
      </c>
      <c r="BH233" s="186">
        <f>IF(N233="sníž. přenesená",J233,0)</f>
        <v>0</v>
      </c>
      <c r="BI233" s="186">
        <f>IF(N233="nulová",J233,0)</f>
        <v>0</v>
      </c>
      <c r="BJ233" s="20" t="s">
        <v>83</v>
      </c>
      <c r="BK233" s="186">
        <f>ROUND(I233*H233,2)</f>
        <v>0</v>
      </c>
      <c r="BL233" s="20" t="s">
        <v>187</v>
      </c>
      <c r="BM233" s="185" t="s">
        <v>13201</v>
      </c>
    </row>
    <row r="234" spans="1:65" s="11" customFormat="1" ht="22.8" customHeight="1">
      <c r="B234" s="160"/>
      <c r="C234" s="161"/>
      <c r="D234" s="162" t="s">
        <v>74</v>
      </c>
      <c r="E234" s="249" t="s">
        <v>367</v>
      </c>
      <c r="F234" s="249" t="s">
        <v>2218</v>
      </c>
      <c r="G234" s="161"/>
      <c r="H234" s="161"/>
      <c r="I234" s="164"/>
      <c r="J234" s="250">
        <f>BK234</f>
        <v>0</v>
      </c>
      <c r="K234" s="161"/>
      <c r="L234" s="166"/>
      <c r="M234" s="167"/>
      <c r="N234" s="168"/>
      <c r="O234" s="168"/>
      <c r="P234" s="169">
        <f>SUM(P235:P241)</f>
        <v>0</v>
      </c>
      <c r="Q234" s="168"/>
      <c r="R234" s="169">
        <f>SUM(R235:R241)</f>
        <v>0</v>
      </c>
      <c r="S234" s="168"/>
      <c r="T234" s="170">
        <f>SUM(T235:T241)</f>
        <v>0</v>
      </c>
      <c r="AR234" s="171" t="s">
        <v>83</v>
      </c>
      <c r="AT234" s="172" t="s">
        <v>74</v>
      </c>
      <c r="AU234" s="172" t="s">
        <v>83</v>
      </c>
      <c r="AY234" s="171" t="s">
        <v>349</v>
      </c>
      <c r="BK234" s="173">
        <f>SUM(BK235:BK241)</f>
        <v>0</v>
      </c>
    </row>
    <row r="235" spans="1:65" s="2" customFormat="1" ht="24.15" customHeight="1">
      <c r="A235" s="37"/>
      <c r="B235" s="38"/>
      <c r="C235" s="174" t="s">
        <v>428</v>
      </c>
      <c r="D235" s="174" t="s">
        <v>350</v>
      </c>
      <c r="E235" s="175" t="s">
        <v>2219</v>
      </c>
      <c r="F235" s="176" t="s">
        <v>2220</v>
      </c>
      <c r="G235" s="177" t="s">
        <v>353</v>
      </c>
      <c r="H235" s="178">
        <v>10.788</v>
      </c>
      <c r="I235" s="179"/>
      <c r="J235" s="180">
        <f>ROUND(I235*H235,2)</f>
        <v>0</v>
      </c>
      <c r="K235" s="176" t="s">
        <v>354</v>
      </c>
      <c r="L235" s="42"/>
      <c r="M235" s="181" t="s">
        <v>19</v>
      </c>
      <c r="N235" s="182" t="s">
        <v>46</v>
      </c>
      <c r="O235" s="67"/>
      <c r="P235" s="183">
        <f>O235*H235</f>
        <v>0</v>
      </c>
      <c r="Q235" s="183">
        <v>0</v>
      </c>
      <c r="R235" s="183">
        <f>Q235*H235</f>
        <v>0</v>
      </c>
      <c r="S235" s="183">
        <v>0</v>
      </c>
      <c r="T235" s="184">
        <f>S235*H235</f>
        <v>0</v>
      </c>
      <c r="U235" s="37"/>
      <c r="V235" s="37"/>
      <c r="W235" s="37"/>
      <c r="X235" s="37"/>
      <c r="Y235" s="37"/>
      <c r="Z235" s="37"/>
      <c r="AA235" s="37"/>
      <c r="AB235" s="37"/>
      <c r="AC235" s="37"/>
      <c r="AD235" s="37"/>
      <c r="AE235" s="37"/>
      <c r="AR235" s="185" t="s">
        <v>187</v>
      </c>
      <c r="AT235" s="185" t="s">
        <v>350</v>
      </c>
      <c r="AU235" s="185" t="s">
        <v>85</v>
      </c>
      <c r="AY235" s="20" t="s">
        <v>349</v>
      </c>
      <c r="BE235" s="186">
        <f>IF(N235="základní",J235,0)</f>
        <v>0</v>
      </c>
      <c r="BF235" s="186">
        <f>IF(N235="snížená",J235,0)</f>
        <v>0</v>
      </c>
      <c r="BG235" s="186">
        <f>IF(N235="zákl. přenesená",J235,0)</f>
        <v>0</v>
      </c>
      <c r="BH235" s="186">
        <f>IF(N235="sníž. přenesená",J235,0)</f>
        <v>0</v>
      </c>
      <c r="BI235" s="186">
        <f>IF(N235="nulová",J235,0)</f>
        <v>0</v>
      </c>
      <c r="BJ235" s="20" t="s">
        <v>83</v>
      </c>
      <c r="BK235" s="186">
        <f>ROUND(I235*H235,2)</f>
        <v>0</v>
      </c>
      <c r="BL235" s="20" t="s">
        <v>187</v>
      </c>
      <c r="BM235" s="185" t="s">
        <v>13202</v>
      </c>
    </row>
    <row r="236" spans="1:65" s="2" customFormat="1" ht="10.199999999999999">
      <c r="A236" s="37"/>
      <c r="B236" s="38"/>
      <c r="C236" s="39"/>
      <c r="D236" s="187" t="s">
        <v>355</v>
      </c>
      <c r="E236" s="39"/>
      <c r="F236" s="188" t="s">
        <v>2222</v>
      </c>
      <c r="G236" s="39"/>
      <c r="H236" s="39"/>
      <c r="I236" s="189"/>
      <c r="J236" s="39"/>
      <c r="K236" s="39"/>
      <c r="L236" s="42"/>
      <c r="M236" s="190"/>
      <c r="N236" s="191"/>
      <c r="O236" s="67"/>
      <c r="P236" s="67"/>
      <c r="Q236" s="67"/>
      <c r="R236" s="67"/>
      <c r="S236" s="67"/>
      <c r="T236" s="68"/>
      <c r="U236" s="37"/>
      <c r="V236" s="37"/>
      <c r="W236" s="37"/>
      <c r="X236" s="37"/>
      <c r="Y236" s="37"/>
      <c r="Z236" s="37"/>
      <c r="AA236" s="37"/>
      <c r="AB236" s="37"/>
      <c r="AC236" s="37"/>
      <c r="AD236" s="37"/>
      <c r="AE236" s="37"/>
      <c r="AT236" s="20" t="s">
        <v>355</v>
      </c>
      <c r="AU236" s="20" t="s">
        <v>85</v>
      </c>
    </row>
    <row r="237" spans="1:65" s="12" customFormat="1" ht="10.199999999999999">
      <c r="B237" s="192"/>
      <c r="C237" s="193"/>
      <c r="D237" s="194" t="s">
        <v>357</v>
      </c>
      <c r="E237" s="195" t="s">
        <v>19</v>
      </c>
      <c r="F237" s="196" t="s">
        <v>2067</v>
      </c>
      <c r="G237" s="193"/>
      <c r="H237" s="195" t="s">
        <v>19</v>
      </c>
      <c r="I237" s="197"/>
      <c r="J237" s="193"/>
      <c r="K237" s="193"/>
      <c r="L237" s="198"/>
      <c r="M237" s="199"/>
      <c r="N237" s="200"/>
      <c r="O237" s="200"/>
      <c r="P237" s="200"/>
      <c r="Q237" s="200"/>
      <c r="R237" s="200"/>
      <c r="S237" s="200"/>
      <c r="T237" s="201"/>
      <c r="AT237" s="202" t="s">
        <v>357</v>
      </c>
      <c r="AU237" s="202" t="s">
        <v>85</v>
      </c>
      <c r="AV237" s="12" t="s">
        <v>83</v>
      </c>
      <c r="AW237" s="12" t="s">
        <v>37</v>
      </c>
      <c r="AX237" s="12" t="s">
        <v>75</v>
      </c>
      <c r="AY237" s="202" t="s">
        <v>349</v>
      </c>
    </row>
    <row r="238" spans="1:65" s="12" customFormat="1" ht="10.199999999999999">
      <c r="B238" s="192"/>
      <c r="C238" s="193"/>
      <c r="D238" s="194" t="s">
        <v>357</v>
      </c>
      <c r="E238" s="195" t="s">
        <v>19</v>
      </c>
      <c r="F238" s="196" t="s">
        <v>13203</v>
      </c>
      <c r="G238" s="193"/>
      <c r="H238" s="195" t="s">
        <v>19</v>
      </c>
      <c r="I238" s="197"/>
      <c r="J238" s="193"/>
      <c r="K238" s="193"/>
      <c r="L238" s="198"/>
      <c r="M238" s="199"/>
      <c r="N238" s="200"/>
      <c r="O238" s="200"/>
      <c r="P238" s="200"/>
      <c r="Q238" s="200"/>
      <c r="R238" s="200"/>
      <c r="S238" s="200"/>
      <c r="T238" s="201"/>
      <c r="AT238" s="202" t="s">
        <v>357</v>
      </c>
      <c r="AU238" s="202" t="s">
        <v>85</v>
      </c>
      <c r="AV238" s="12" t="s">
        <v>83</v>
      </c>
      <c r="AW238" s="12" t="s">
        <v>37</v>
      </c>
      <c r="AX238" s="12" t="s">
        <v>75</v>
      </c>
      <c r="AY238" s="202" t="s">
        <v>349</v>
      </c>
    </row>
    <row r="239" spans="1:65" s="12" customFormat="1" ht="10.199999999999999">
      <c r="B239" s="192"/>
      <c r="C239" s="193"/>
      <c r="D239" s="194" t="s">
        <v>357</v>
      </c>
      <c r="E239" s="195" t="s">
        <v>19</v>
      </c>
      <c r="F239" s="196" t="s">
        <v>13143</v>
      </c>
      <c r="G239" s="193"/>
      <c r="H239" s="195" t="s">
        <v>19</v>
      </c>
      <c r="I239" s="197"/>
      <c r="J239" s="193"/>
      <c r="K239" s="193"/>
      <c r="L239" s="198"/>
      <c r="M239" s="199"/>
      <c r="N239" s="200"/>
      <c r="O239" s="200"/>
      <c r="P239" s="200"/>
      <c r="Q239" s="200"/>
      <c r="R239" s="200"/>
      <c r="S239" s="200"/>
      <c r="T239" s="201"/>
      <c r="AT239" s="202" t="s">
        <v>357</v>
      </c>
      <c r="AU239" s="202" t="s">
        <v>85</v>
      </c>
      <c r="AV239" s="12" t="s">
        <v>83</v>
      </c>
      <c r="AW239" s="12" t="s">
        <v>37</v>
      </c>
      <c r="AX239" s="12" t="s">
        <v>75</v>
      </c>
      <c r="AY239" s="202" t="s">
        <v>349</v>
      </c>
    </row>
    <row r="240" spans="1:65" s="13" customFormat="1" ht="10.199999999999999">
      <c r="B240" s="203"/>
      <c r="C240" s="204"/>
      <c r="D240" s="194" t="s">
        <v>357</v>
      </c>
      <c r="E240" s="205" t="s">
        <v>19</v>
      </c>
      <c r="F240" s="206" t="s">
        <v>13153</v>
      </c>
      <c r="G240" s="204"/>
      <c r="H240" s="207">
        <v>10.788</v>
      </c>
      <c r="I240" s="208"/>
      <c r="J240" s="204"/>
      <c r="K240" s="204"/>
      <c r="L240" s="209"/>
      <c r="M240" s="210"/>
      <c r="N240" s="211"/>
      <c r="O240" s="211"/>
      <c r="P240" s="211"/>
      <c r="Q240" s="211"/>
      <c r="R240" s="211"/>
      <c r="S240" s="211"/>
      <c r="T240" s="212"/>
      <c r="AT240" s="213" t="s">
        <v>357</v>
      </c>
      <c r="AU240" s="213" t="s">
        <v>85</v>
      </c>
      <c r="AV240" s="13" t="s">
        <v>85</v>
      </c>
      <c r="AW240" s="13" t="s">
        <v>37</v>
      </c>
      <c r="AX240" s="13" t="s">
        <v>75</v>
      </c>
      <c r="AY240" s="213" t="s">
        <v>349</v>
      </c>
    </row>
    <row r="241" spans="1:65" s="14" customFormat="1" ht="10.199999999999999">
      <c r="B241" s="214"/>
      <c r="C241" s="215"/>
      <c r="D241" s="194" t="s">
        <v>357</v>
      </c>
      <c r="E241" s="216" t="s">
        <v>19</v>
      </c>
      <c r="F241" s="217" t="s">
        <v>360</v>
      </c>
      <c r="G241" s="215"/>
      <c r="H241" s="218">
        <v>10.788</v>
      </c>
      <c r="I241" s="219"/>
      <c r="J241" s="215"/>
      <c r="K241" s="215"/>
      <c r="L241" s="220"/>
      <c r="M241" s="221"/>
      <c r="N241" s="222"/>
      <c r="O241" s="222"/>
      <c r="P241" s="222"/>
      <c r="Q241" s="222"/>
      <c r="R241" s="222"/>
      <c r="S241" s="222"/>
      <c r="T241" s="223"/>
      <c r="AT241" s="224" t="s">
        <v>357</v>
      </c>
      <c r="AU241" s="224" t="s">
        <v>85</v>
      </c>
      <c r="AV241" s="14" t="s">
        <v>187</v>
      </c>
      <c r="AW241" s="14" t="s">
        <v>37</v>
      </c>
      <c r="AX241" s="14" t="s">
        <v>83</v>
      </c>
      <c r="AY241" s="224" t="s">
        <v>349</v>
      </c>
    </row>
    <row r="242" spans="1:65" s="11" customFormat="1" ht="22.8" customHeight="1">
      <c r="B242" s="160"/>
      <c r="C242" s="161"/>
      <c r="D242" s="162" t="s">
        <v>74</v>
      </c>
      <c r="E242" s="249" t="s">
        <v>400</v>
      </c>
      <c r="F242" s="249" t="s">
        <v>2229</v>
      </c>
      <c r="G242" s="161"/>
      <c r="H242" s="161"/>
      <c r="I242" s="164"/>
      <c r="J242" s="250">
        <f>BK242</f>
        <v>0</v>
      </c>
      <c r="K242" s="161"/>
      <c r="L242" s="166"/>
      <c r="M242" s="167"/>
      <c r="N242" s="168"/>
      <c r="O242" s="168"/>
      <c r="P242" s="169">
        <f>SUM(P243:P271)</f>
        <v>0</v>
      </c>
      <c r="Q242" s="168"/>
      <c r="R242" s="169">
        <f>SUM(R243:R271)</f>
        <v>74.766137000000001</v>
      </c>
      <c r="S242" s="168"/>
      <c r="T242" s="170">
        <f>SUM(T243:T271)</f>
        <v>0</v>
      </c>
      <c r="AR242" s="171" t="s">
        <v>83</v>
      </c>
      <c r="AT242" s="172" t="s">
        <v>74</v>
      </c>
      <c r="AU242" s="172" t="s">
        <v>83</v>
      </c>
      <c r="AY242" s="171" t="s">
        <v>349</v>
      </c>
      <c r="BK242" s="173">
        <f>SUM(BK243:BK271)</f>
        <v>0</v>
      </c>
    </row>
    <row r="243" spans="1:65" s="2" customFormat="1" ht="24.15" customHeight="1">
      <c r="A243" s="37"/>
      <c r="B243" s="38"/>
      <c r="C243" s="174" t="s">
        <v>516</v>
      </c>
      <c r="D243" s="174" t="s">
        <v>350</v>
      </c>
      <c r="E243" s="175" t="s">
        <v>13204</v>
      </c>
      <c r="F243" s="176" t="s">
        <v>13205</v>
      </c>
      <c r="G243" s="177" t="s">
        <v>435</v>
      </c>
      <c r="H243" s="178">
        <v>115.77500000000001</v>
      </c>
      <c r="I243" s="179"/>
      <c r="J243" s="180">
        <f>ROUND(I243*H243,2)</f>
        <v>0</v>
      </c>
      <c r="K243" s="176" t="s">
        <v>354</v>
      </c>
      <c r="L243" s="42"/>
      <c r="M243" s="181" t="s">
        <v>19</v>
      </c>
      <c r="N243" s="182" t="s">
        <v>46</v>
      </c>
      <c r="O243" s="67"/>
      <c r="P243" s="183">
        <f>O243*H243</f>
        <v>0</v>
      </c>
      <c r="Q243" s="183">
        <v>0.15540000000000001</v>
      </c>
      <c r="R243" s="183">
        <f>Q243*H243</f>
        <v>17.991435000000003</v>
      </c>
      <c r="S243" s="183">
        <v>0</v>
      </c>
      <c r="T243" s="184">
        <f>S243*H243</f>
        <v>0</v>
      </c>
      <c r="U243" s="37"/>
      <c r="V243" s="37"/>
      <c r="W243" s="37"/>
      <c r="X243" s="37"/>
      <c r="Y243" s="37"/>
      <c r="Z243" s="37"/>
      <c r="AA243" s="37"/>
      <c r="AB243" s="37"/>
      <c r="AC243" s="37"/>
      <c r="AD243" s="37"/>
      <c r="AE243" s="37"/>
      <c r="AR243" s="185" t="s">
        <v>187</v>
      </c>
      <c r="AT243" s="185" t="s">
        <v>350</v>
      </c>
      <c r="AU243" s="185" t="s">
        <v>85</v>
      </c>
      <c r="AY243" s="20" t="s">
        <v>349</v>
      </c>
      <c r="BE243" s="186">
        <f>IF(N243="základní",J243,0)</f>
        <v>0</v>
      </c>
      <c r="BF243" s="186">
        <f>IF(N243="snížená",J243,0)</f>
        <v>0</v>
      </c>
      <c r="BG243" s="186">
        <f>IF(N243="zákl. přenesená",J243,0)</f>
        <v>0</v>
      </c>
      <c r="BH243" s="186">
        <f>IF(N243="sníž. přenesená",J243,0)</f>
        <v>0</v>
      </c>
      <c r="BI243" s="186">
        <f>IF(N243="nulová",J243,0)</f>
        <v>0</v>
      </c>
      <c r="BJ243" s="20" t="s">
        <v>83</v>
      </c>
      <c r="BK243" s="186">
        <f>ROUND(I243*H243,2)</f>
        <v>0</v>
      </c>
      <c r="BL243" s="20" t="s">
        <v>187</v>
      </c>
      <c r="BM243" s="185" t="s">
        <v>13206</v>
      </c>
    </row>
    <row r="244" spans="1:65" s="2" customFormat="1" ht="10.199999999999999">
      <c r="A244" s="37"/>
      <c r="B244" s="38"/>
      <c r="C244" s="39"/>
      <c r="D244" s="187" t="s">
        <v>355</v>
      </c>
      <c r="E244" s="39"/>
      <c r="F244" s="188" t="s">
        <v>13207</v>
      </c>
      <c r="G244" s="39"/>
      <c r="H244" s="39"/>
      <c r="I244" s="189"/>
      <c r="J244" s="39"/>
      <c r="K244" s="39"/>
      <c r="L244" s="42"/>
      <c r="M244" s="190"/>
      <c r="N244" s="191"/>
      <c r="O244" s="67"/>
      <c r="P244" s="67"/>
      <c r="Q244" s="67"/>
      <c r="R244" s="67"/>
      <c r="S244" s="67"/>
      <c r="T244" s="68"/>
      <c r="U244" s="37"/>
      <c r="V244" s="37"/>
      <c r="W244" s="37"/>
      <c r="X244" s="37"/>
      <c r="Y244" s="37"/>
      <c r="Z244" s="37"/>
      <c r="AA244" s="37"/>
      <c r="AB244" s="37"/>
      <c r="AC244" s="37"/>
      <c r="AD244" s="37"/>
      <c r="AE244" s="37"/>
      <c r="AT244" s="20" t="s">
        <v>355</v>
      </c>
      <c r="AU244" s="20" t="s">
        <v>85</v>
      </c>
    </row>
    <row r="245" spans="1:65" s="12" customFormat="1" ht="10.199999999999999">
      <c r="B245" s="192"/>
      <c r="C245" s="193"/>
      <c r="D245" s="194" t="s">
        <v>357</v>
      </c>
      <c r="E245" s="195" t="s">
        <v>19</v>
      </c>
      <c r="F245" s="196" t="s">
        <v>2008</v>
      </c>
      <c r="G245" s="193"/>
      <c r="H245" s="195" t="s">
        <v>19</v>
      </c>
      <c r="I245" s="197"/>
      <c r="J245" s="193"/>
      <c r="K245" s="193"/>
      <c r="L245" s="198"/>
      <c r="M245" s="199"/>
      <c r="N245" s="200"/>
      <c r="O245" s="200"/>
      <c r="P245" s="200"/>
      <c r="Q245" s="200"/>
      <c r="R245" s="200"/>
      <c r="S245" s="200"/>
      <c r="T245" s="201"/>
      <c r="AT245" s="202" t="s">
        <v>357</v>
      </c>
      <c r="AU245" s="202" t="s">
        <v>85</v>
      </c>
      <c r="AV245" s="12" t="s">
        <v>83</v>
      </c>
      <c r="AW245" s="12" t="s">
        <v>37</v>
      </c>
      <c r="AX245" s="12" t="s">
        <v>75</v>
      </c>
      <c r="AY245" s="202" t="s">
        <v>349</v>
      </c>
    </row>
    <row r="246" spans="1:65" s="12" customFormat="1" ht="10.199999999999999">
      <c r="B246" s="192"/>
      <c r="C246" s="193"/>
      <c r="D246" s="194" t="s">
        <v>357</v>
      </c>
      <c r="E246" s="195" t="s">
        <v>19</v>
      </c>
      <c r="F246" s="196" t="s">
        <v>13208</v>
      </c>
      <c r="G246" s="193"/>
      <c r="H246" s="195" t="s">
        <v>19</v>
      </c>
      <c r="I246" s="197"/>
      <c r="J246" s="193"/>
      <c r="K246" s="193"/>
      <c r="L246" s="198"/>
      <c r="M246" s="199"/>
      <c r="N246" s="200"/>
      <c r="O246" s="200"/>
      <c r="P246" s="200"/>
      <c r="Q246" s="200"/>
      <c r="R246" s="200"/>
      <c r="S246" s="200"/>
      <c r="T246" s="201"/>
      <c r="AT246" s="202" t="s">
        <v>357</v>
      </c>
      <c r="AU246" s="202" t="s">
        <v>85</v>
      </c>
      <c r="AV246" s="12" t="s">
        <v>83</v>
      </c>
      <c r="AW246" s="12" t="s">
        <v>37</v>
      </c>
      <c r="AX246" s="12" t="s">
        <v>75</v>
      </c>
      <c r="AY246" s="202" t="s">
        <v>349</v>
      </c>
    </row>
    <row r="247" spans="1:65" s="12" customFormat="1" ht="10.199999999999999">
      <c r="B247" s="192"/>
      <c r="C247" s="193"/>
      <c r="D247" s="194" t="s">
        <v>357</v>
      </c>
      <c r="E247" s="195" t="s">
        <v>19</v>
      </c>
      <c r="F247" s="196" t="s">
        <v>13209</v>
      </c>
      <c r="G247" s="193"/>
      <c r="H247" s="195" t="s">
        <v>19</v>
      </c>
      <c r="I247" s="197"/>
      <c r="J247" s="193"/>
      <c r="K247" s="193"/>
      <c r="L247" s="198"/>
      <c r="M247" s="199"/>
      <c r="N247" s="200"/>
      <c r="O247" s="200"/>
      <c r="P247" s="200"/>
      <c r="Q247" s="200"/>
      <c r="R247" s="200"/>
      <c r="S247" s="200"/>
      <c r="T247" s="201"/>
      <c r="AT247" s="202" t="s">
        <v>357</v>
      </c>
      <c r="AU247" s="202" t="s">
        <v>85</v>
      </c>
      <c r="AV247" s="12" t="s">
        <v>83</v>
      </c>
      <c r="AW247" s="12" t="s">
        <v>37</v>
      </c>
      <c r="AX247" s="12" t="s">
        <v>75</v>
      </c>
      <c r="AY247" s="202" t="s">
        <v>349</v>
      </c>
    </row>
    <row r="248" spans="1:65" s="13" customFormat="1" ht="10.199999999999999">
      <c r="B248" s="203"/>
      <c r="C248" s="204"/>
      <c r="D248" s="194" t="s">
        <v>357</v>
      </c>
      <c r="E248" s="205" t="s">
        <v>19</v>
      </c>
      <c r="F248" s="206" t="s">
        <v>13210</v>
      </c>
      <c r="G248" s="204"/>
      <c r="H248" s="207">
        <v>115.77500000000001</v>
      </c>
      <c r="I248" s="208"/>
      <c r="J248" s="204"/>
      <c r="K248" s="204"/>
      <c r="L248" s="209"/>
      <c r="M248" s="210"/>
      <c r="N248" s="211"/>
      <c r="O248" s="211"/>
      <c r="P248" s="211"/>
      <c r="Q248" s="211"/>
      <c r="R248" s="211"/>
      <c r="S248" s="211"/>
      <c r="T248" s="212"/>
      <c r="AT248" s="213" t="s">
        <v>357</v>
      </c>
      <c r="AU248" s="213" t="s">
        <v>85</v>
      </c>
      <c r="AV248" s="13" t="s">
        <v>85</v>
      </c>
      <c r="AW248" s="13" t="s">
        <v>37</v>
      </c>
      <c r="AX248" s="13" t="s">
        <v>75</v>
      </c>
      <c r="AY248" s="213" t="s">
        <v>349</v>
      </c>
    </row>
    <row r="249" spans="1:65" s="14" customFormat="1" ht="10.199999999999999">
      <c r="B249" s="214"/>
      <c r="C249" s="215"/>
      <c r="D249" s="194" t="s">
        <v>357</v>
      </c>
      <c r="E249" s="216" t="s">
        <v>19</v>
      </c>
      <c r="F249" s="217" t="s">
        <v>360</v>
      </c>
      <c r="G249" s="215"/>
      <c r="H249" s="218">
        <v>115.77500000000001</v>
      </c>
      <c r="I249" s="219"/>
      <c r="J249" s="215"/>
      <c r="K249" s="215"/>
      <c r="L249" s="220"/>
      <c r="M249" s="221"/>
      <c r="N249" s="222"/>
      <c r="O249" s="222"/>
      <c r="P249" s="222"/>
      <c r="Q249" s="222"/>
      <c r="R249" s="222"/>
      <c r="S249" s="222"/>
      <c r="T249" s="223"/>
      <c r="AT249" s="224" t="s">
        <v>357</v>
      </c>
      <c r="AU249" s="224" t="s">
        <v>85</v>
      </c>
      <c r="AV249" s="14" t="s">
        <v>187</v>
      </c>
      <c r="AW249" s="14" t="s">
        <v>37</v>
      </c>
      <c r="AX249" s="14" t="s">
        <v>83</v>
      </c>
      <c r="AY249" s="224" t="s">
        <v>349</v>
      </c>
    </row>
    <row r="250" spans="1:65" s="2" customFormat="1" ht="16.5" customHeight="1">
      <c r="A250" s="37"/>
      <c r="B250" s="38"/>
      <c r="C250" s="225" t="s">
        <v>436</v>
      </c>
      <c r="D250" s="225" t="s">
        <v>425</v>
      </c>
      <c r="E250" s="226" t="s">
        <v>13211</v>
      </c>
      <c r="F250" s="227" t="s">
        <v>13212</v>
      </c>
      <c r="G250" s="228" t="s">
        <v>435</v>
      </c>
      <c r="H250" s="229">
        <v>118.09099999999999</v>
      </c>
      <c r="I250" s="230"/>
      <c r="J250" s="231">
        <f>ROUND(I250*H250,2)</f>
        <v>0</v>
      </c>
      <c r="K250" s="227" t="s">
        <v>354</v>
      </c>
      <c r="L250" s="232"/>
      <c r="M250" s="233" t="s">
        <v>19</v>
      </c>
      <c r="N250" s="234" t="s">
        <v>46</v>
      </c>
      <c r="O250" s="67"/>
      <c r="P250" s="183">
        <f>O250*H250</f>
        <v>0</v>
      </c>
      <c r="Q250" s="183">
        <v>0.04</v>
      </c>
      <c r="R250" s="183">
        <f>Q250*H250</f>
        <v>4.7236399999999996</v>
      </c>
      <c r="S250" s="183">
        <v>0</v>
      </c>
      <c r="T250" s="184">
        <f>S250*H250</f>
        <v>0</v>
      </c>
      <c r="U250" s="37"/>
      <c r="V250" s="37"/>
      <c r="W250" s="37"/>
      <c r="X250" s="37"/>
      <c r="Y250" s="37"/>
      <c r="Z250" s="37"/>
      <c r="AA250" s="37"/>
      <c r="AB250" s="37"/>
      <c r="AC250" s="37"/>
      <c r="AD250" s="37"/>
      <c r="AE250" s="37"/>
      <c r="AR250" s="185" t="s">
        <v>373</v>
      </c>
      <c r="AT250" s="185" t="s">
        <v>425</v>
      </c>
      <c r="AU250" s="185" t="s">
        <v>85</v>
      </c>
      <c r="AY250" s="20" t="s">
        <v>349</v>
      </c>
      <c r="BE250" s="186">
        <f>IF(N250="základní",J250,0)</f>
        <v>0</v>
      </c>
      <c r="BF250" s="186">
        <f>IF(N250="snížená",J250,0)</f>
        <v>0</v>
      </c>
      <c r="BG250" s="186">
        <f>IF(N250="zákl. přenesená",J250,0)</f>
        <v>0</v>
      </c>
      <c r="BH250" s="186">
        <f>IF(N250="sníž. přenesená",J250,0)</f>
        <v>0</v>
      </c>
      <c r="BI250" s="186">
        <f>IF(N250="nulová",J250,0)</f>
        <v>0</v>
      </c>
      <c r="BJ250" s="20" t="s">
        <v>83</v>
      </c>
      <c r="BK250" s="186">
        <f>ROUND(I250*H250,2)</f>
        <v>0</v>
      </c>
      <c r="BL250" s="20" t="s">
        <v>187</v>
      </c>
      <c r="BM250" s="185" t="s">
        <v>13213</v>
      </c>
    </row>
    <row r="251" spans="1:65" s="13" customFormat="1" ht="10.199999999999999">
      <c r="B251" s="203"/>
      <c r="C251" s="204"/>
      <c r="D251" s="194" t="s">
        <v>357</v>
      </c>
      <c r="E251" s="204"/>
      <c r="F251" s="206" t="s">
        <v>13214</v>
      </c>
      <c r="G251" s="204"/>
      <c r="H251" s="207">
        <v>118.09099999999999</v>
      </c>
      <c r="I251" s="208"/>
      <c r="J251" s="204"/>
      <c r="K251" s="204"/>
      <c r="L251" s="209"/>
      <c r="M251" s="210"/>
      <c r="N251" s="211"/>
      <c r="O251" s="211"/>
      <c r="P251" s="211"/>
      <c r="Q251" s="211"/>
      <c r="R251" s="211"/>
      <c r="S251" s="211"/>
      <c r="T251" s="212"/>
      <c r="AT251" s="213" t="s">
        <v>357</v>
      </c>
      <c r="AU251" s="213" t="s">
        <v>85</v>
      </c>
      <c r="AV251" s="13" t="s">
        <v>85</v>
      </c>
      <c r="AW251" s="13" t="s">
        <v>4</v>
      </c>
      <c r="AX251" s="13" t="s">
        <v>83</v>
      </c>
      <c r="AY251" s="213" t="s">
        <v>349</v>
      </c>
    </row>
    <row r="252" spans="1:65" s="2" customFormat="1" ht="24.15" customHeight="1">
      <c r="A252" s="37"/>
      <c r="B252" s="38"/>
      <c r="C252" s="174" t="s">
        <v>524</v>
      </c>
      <c r="D252" s="174" t="s">
        <v>350</v>
      </c>
      <c r="E252" s="175" t="s">
        <v>13215</v>
      </c>
      <c r="F252" s="176" t="s">
        <v>13216</v>
      </c>
      <c r="G252" s="177" t="s">
        <v>435</v>
      </c>
      <c r="H252" s="178">
        <v>37.799999999999997</v>
      </c>
      <c r="I252" s="179"/>
      <c r="J252" s="180">
        <f>ROUND(I252*H252,2)</f>
        <v>0</v>
      </c>
      <c r="K252" s="176" t="s">
        <v>933</v>
      </c>
      <c r="L252" s="42"/>
      <c r="M252" s="181" t="s">
        <v>19</v>
      </c>
      <c r="N252" s="182" t="s">
        <v>46</v>
      </c>
      <c r="O252" s="67"/>
      <c r="P252" s="183">
        <f>O252*H252</f>
        <v>0</v>
      </c>
      <c r="Q252" s="183">
        <v>1.9789999999999999E-2</v>
      </c>
      <c r="R252" s="183">
        <f>Q252*H252</f>
        <v>0.74806199999999989</v>
      </c>
      <c r="S252" s="183">
        <v>0</v>
      </c>
      <c r="T252" s="184">
        <f>S252*H252</f>
        <v>0</v>
      </c>
      <c r="U252" s="37"/>
      <c r="V252" s="37"/>
      <c r="W252" s="37"/>
      <c r="X252" s="37"/>
      <c r="Y252" s="37"/>
      <c r="Z252" s="37"/>
      <c r="AA252" s="37"/>
      <c r="AB252" s="37"/>
      <c r="AC252" s="37"/>
      <c r="AD252" s="37"/>
      <c r="AE252" s="37"/>
      <c r="AR252" s="185" t="s">
        <v>187</v>
      </c>
      <c r="AT252" s="185" t="s">
        <v>350</v>
      </c>
      <c r="AU252" s="185" t="s">
        <v>85</v>
      </c>
      <c r="AY252" s="20" t="s">
        <v>349</v>
      </c>
      <c r="BE252" s="186">
        <f>IF(N252="základní",J252,0)</f>
        <v>0</v>
      </c>
      <c r="BF252" s="186">
        <f>IF(N252="snížená",J252,0)</f>
        <v>0</v>
      </c>
      <c r="BG252" s="186">
        <f>IF(N252="zákl. přenesená",J252,0)</f>
        <v>0</v>
      </c>
      <c r="BH252" s="186">
        <f>IF(N252="sníž. přenesená",J252,0)</f>
        <v>0</v>
      </c>
      <c r="BI252" s="186">
        <f>IF(N252="nulová",J252,0)</f>
        <v>0</v>
      </c>
      <c r="BJ252" s="20" t="s">
        <v>83</v>
      </c>
      <c r="BK252" s="186">
        <f>ROUND(I252*H252,2)</f>
        <v>0</v>
      </c>
      <c r="BL252" s="20" t="s">
        <v>187</v>
      </c>
      <c r="BM252" s="185" t="s">
        <v>13217</v>
      </c>
    </row>
    <row r="253" spans="1:65" s="12" customFormat="1" ht="10.199999999999999">
      <c r="B253" s="192"/>
      <c r="C253" s="193"/>
      <c r="D253" s="194" t="s">
        <v>357</v>
      </c>
      <c r="E253" s="195" t="s">
        <v>19</v>
      </c>
      <c r="F253" s="196" t="s">
        <v>2008</v>
      </c>
      <c r="G253" s="193"/>
      <c r="H253" s="195" t="s">
        <v>19</v>
      </c>
      <c r="I253" s="197"/>
      <c r="J253" s="193"/>
      <c r="K253" s="193"/>
      <c r="L253" s="198"/>
      <c r="M253" s="199"/>
      <c r="N253" s="200"/>
      <c r="O253" s="200"/>
      <c r="P253" s="200"/>
      <c r="Q253" s="200"/>
      <c r="R253" s="200"/>
      <c r="S253" s="200"/>
      <c r="T253" s="201"/>
      <c r="AT253" s="202" t="s">
        <v>357</v>
      </c>
      <c r="AU253" s="202" t="s">
        <v>85</v>
      </c>
      <c r="AV253" s="12" t="s">
        <v>83</v>
      </c>
      <c r="AW253" s="12" t="s">
        <v>37</v>
      </c>
      <c r="AX253" s="12" t="s">
        <v>75</v>
      </c>
      <c r="AY253" s="202" t="s">
        <v>349</v>
      </c>
    </row>
    <row r="254" spans="1:65" s="12" customFormat="1" ht="10.199999999999999">
      <c r="B254" s="192"/>
      <c r="C254" s="193"/>
      <c r="D254" s="194" t="s">
        <v>357</v>
      </c>
      <c r="E254" s="195" t="s">
        <v>19</v>
      </c>
      <c r="F254" s="196" t="s">
        <v>13218</v>
      </c>
      <c r="G254" s="193"/>
      <c r="H254" s="195" t="s">
        <v>19</v>
      </c>
      <c r="I254" s="197"/>
      <c r="J254" s="193"/>
      <c r="K254" s="193"/>
      <c r="L254" s="198"/>
      <c r="M254" s="199"/>
      <c r="N254" s="200"/>
      <c r="O254" s="200"/>
      <c r="P254" s="200"/>
      <c r="Q254" s="200"/>
      <c r="R254" s="200"/>
      <c r="S254" s="200"/>
      <c r="T254" s="201"/>
      <c r="AT254" s="202" t="s">
        <v>357</v>
      </c>
      <c r="AU254" s="202" t="s">
        <v>85</v>
      </c>
      <c r="AV254" s="12" t="s">
        <v>83</v>
      </c>
      <c r="AW254" s="12" t="s">
        <v>37</v>
      </c>
      <c r="AX254" s="12" t="s">
        <v>75</v>
      </c>
      <c r="AY254" s="202" t="s">
        <v>349</v>
      </c>
    </row>
    <row r="255" spans="1:65" s="12" customFormat="1" ht="10.199999999999999">
      <c r="B255" s="192"/>
      <c r="C255" s="193"/>
      <c r="D255" s="194" t="s">
        <v>357</v>
      </c>
      <c r="E255" s="195" t="s">
        <v>19</v>
      </c>
      <c r="F255" s="196" t="s">
        <v>13219</v>
      </c>
      <c r="G255" s="193"/>
      <c r="H255" s="195" t="s">
        <v>19</v>
      </c>
      <c r="I255" s="197"/>
      <c r="J255" s="193"/>
      <c r="K255" s="193"/>
      <c r="L255" s="198"/>
      <c r="M255" s="199"/>
      <c r="N255" s="200"/>
      <c r="O255" s="200"/>
      <c r="P255" s="200"/>
      <c r="Q255" s="200"/>
      <c r="R255" s="200"/>
      <c r="S255" s="200"/>
      <c r="T255" s="201"/>
      <c r="AT255" s="202" t="s">
        <v>357</v>
      </c>
      <c r="AU255" s="202" t="s">
        <v>85</v>
      </c>
      <c r="AV255" s="12" t="s">
        <v>83</v>
      </c>
      <c r="AW255" s="12" t="s">
        <v>37</v>
      </c>
      <c r="AX255" s="12" t="s">
        <v>75</v>
      </c>
      <c r="AY255" s="202" t="s">
        <v>349</v>
      </c>
    </row>
    <row r="256" spans="1:65" s="13" customFormat="1" ht="10.199999999999999">
      <c r="B256" s="203"/>
      <c r="C256" s="204"/>
      <c r="D256" s="194" t="s">
        <v>357</v>
      </c>
      <c r="E256" s="205" t="s">
        <v>19</v>
      </c>
      <c r="F256" s="206" t="s">
        <v>13220</v>
      </c>
      <c r="G256" s="204"/>
      <c r="H256" s="207">
        <v>37.799999999999997</v>
      </c>
      <c r="I256" s="208"/>
      <c r="J256" s="204"/>
      <c r="K256" s="204"/>
      <c r="L256" s="209"/>
      <c r="M256" s="210"/>
      <c r="N256" s="211"/>
      <c r="O256" s="211"/>
      <c r="P256" s="211"/>
      <c r="Q256" s="211"/>
      <c r="R256" s="211"/>
      <c r="S256" s="211"/>
      <c r="T256" s="212"/>
      <c r="AT256" s="213" t="s">
        <v>357</v>
      </c>
      <c r="AU256" s="213" t="s">
        <v>85</v>
      </c>
      <c r="AV256" s="13" t="s">
        <v>85</v>
      </c>
      <c r="AW256" s="13" t="s">
        <v>37</v>
      </c>
      <c r="AX256" s="13" t="s">
        <v>75</v>
      </c>
      <c r="AY256" s="213" t="s">
        <v>349</v>
      </c>
    </row>
    <row r="257" spans="1:65" s="14" customFormat="1" ht="10.199999999999999">
      <c r="B257" s="214"/>
      <c r="C257" s="215"/>
      <c r="D257" s="194" t="s">
        <v>357</v>
      </c>
      <c r="E257" s="216" t="s">
        <v>19</v>
      </c>
      <c r="F257" s="217" t="s">
        <v>360</v>
      </c>
      <c r="G257" s="215"/>
      <c r="H257" s="218">
        <v>37.799999999999997</v>
      </c>
      <c r="I257" s="219"/>
      <c r="J257" s="215"/>
      <c r="K257" s="215"/>
      <c r="L257" s="220"/>
      <c r="M257" s="221"/>
      <c r="N257" s="222"/>
      <c r="O257" s="222"/>
      <c r="P257" s="222"/>
      <c r="Q257" s="222"/>
      <c r="R257" s="222"/>
      <c r="S257" s="222"/>
      <c r="T257" s="223"/>
      <c r="AT257" s="224" t="s">
        <v>357</v>
      </c>
      <c r="AU257" s="224" t="s">
        <v>85</v>
      </c>
      <c r="AV257" s="14" t="s">
        <v>187</v>
      </c>
      <c r="AW257" s="14" t="s">
        <v>37</v>
      </c>
      <c r="AX257" s="14" t="s">
        <v>83</v>
      </c>
      <c r="AY257" s="224" t="s">
        <v>349</v>
      </c>
    </row>
    <row r="258" spans="1:65" s="2" customFormat="1" ht="16.5" customHeight="1">
      <c r="A258" s="37"/>
      <c r="B258" s="38"/>
      <c r="C258" s="174" t="s">
        <v>444</v>
      </c>
      <c r="D258" s="174" t="s">
        <v>350</v>
      </c>
      <c r="E258" s="175" t="s">
        <v>13221</v>
      </c>
      <c r="F258" s="176" t="s">
        <v>13222</v>
      </c>
      <c r="G258" s="177" t="s">
        <v>435</v>
      </c>
      <c r="H258" s="178">
        <v>85.83</v>
      </c>
      <c r="I258" s="179"/>
      <c r="J258" s="180">
        <f>ROUND(I258*H258,2)</f>
        <v>0</v>
      </c>
      <c r="K258" s="176" t="s">
        <v>933</v>
      </c>
      <c r="L258" s="42"/>
      <c r="M258" s="181" t="s">
        <v>19</v>
      </c>
      <c r="N258" s="182" t="s">
        <v>46</v>
      </c>
      <c r="O258" s="67"/>
      <c r="P258" s="183">
        <f>O258*H258</f>
        <v>0</v>
      </c>
      <c r="Q258" s="183">
        <v>0</v>
      </c>
      <c r="R258" s="183">
        <f>Q258*H258</f>
        <v>0</v>
      </c>
      <c r="S258" s="183">
        <v>0</v>
      </c>
      <c r="T258" s="184">
        <f>S258*H258</f>
        <v>0</v>
      </c>
      <c r="U258" s="37"/>
      <c r="V258" s="37"/>
      <c r="W258" s="37"/>
      <c r="X258" s="37"/>
      <c r="Y258" s="37"/>
      <c r="Z258" s="37"/>
      <c r="AA258" s="37"/>
      <c r="AB258" s="37"/>
      <c r="AC258" s="37"/>
      <c r="AD258" s="37"/>
      <c r="AE258" s="37"/>
      <c r="AR258" s="185" t="s">
        <v>187</v>
      </c>
      <c r="AT258" s="185" t="s">
        <v>350</v>
      </c>
      <c r="AU258" s="185" t="s">
        <v>85</v>
      </c>
      <c r="AY258" s="20" t="s">
        <v>349</v>
      </c>
      <c r="BE258" s="186">
        <f>IF(N258="základní",J258,0)</f>
        <v>0</v>
      </c>
      <c r="BF258" s="186">
        <f>IF(N258="snížená",J258,0)</f>
        <v>0</v>
      </c>
      <c r="BG258" s="186">
        <f>IF(N258="zákl. přenesená",J258,0)</f>
        <v>0</v>
      </c>
      <c r="BH258" s="186">
        <f>IF(N258="sníž. přenesená",J258,0)</f>
        <v>0</v>
      </c>
      <c r="BI258" s="186">
        <f>IF(N258="nulová",J258,0)</f>
        <v>0</v>
      </c>
      <c r="BJ258" s="20" t="s">
        <v>83</v>
      </c>
      <c r="BK258" s="186">
        <f>ROUND(I258*H258,2)</f>
        <v>0</v>
      </c>
      <c r="BL258" s="20" t="s">
        <v>187</v>
      </c>
      <c r="BM258" s="185" t="s">
        <v>13223</v>
      </c>
    </row>
    <row r="259" spans="1:65" s="12" customFormat="1" ht="10.199999999999999">
      <c r="B259" s="192"/>
      <c r="C259" s="193"/>
      <c r="D259" s="194" t="s">
        <v>357</v>
      </c>
      <c r="E259" s="195" t="s">
        <v>19</v>
      </c>
      <c r="F259" s="196" t="s">
        <v>2008</v>
      </c>
      <c r="G259" s="193"/>
      <c r="H259" s="195" t="s">
        <v>19</v>
      </c>
      <c r="I259" s="197"/>
      <c r="J259" s="193"/>
      <c r="K259" s="193"/>
      <c r="L259" s="198"/>
      <c r="M259" s="199"/>
      <c r="N259" s="200"/>
      <c r="O259" s="200"/>
      <c r="P259" s="200"/>
      <c r="Q259" s="200"/>
      <c r="R259" s="200"/>
      <c r="S259" s="200"/>
      <c r="T259" s="201"/>
      <c r="AT259" s="202" t="s">
        <v>357</v>
      </c>
      <c r="AU259" s="202" t="s">
        <v>85</v>
      </c>
      <c r="AV259" s="12" t="s">
        <v>83</v>
      </c>
      <c r="AW259" s="12" t="s">
        <v>37</v>
      </c>
      <c r="AX259" s="12" t="s">
        <v>75</v>
      </c>
      <c r="AY259" s="202" t="s">
        <v>349</v>
      </c>
    </row>
    <row r="260" spans="1:65" s="12" customFormat="1" ht="10.199999999999999">
      <c r="B260" s="192"/>
      <c r="C260" s="193"/>
      <c r="D260" s="194" t="s">
        <v>357</v>
      </c>
      <c r="E260" s="195" t="s">
        <v>19</v>
      </c>
      <c r="F260" s="196" t="s">
        <v>13224</v>
      </c>
      <c r="G260" s="193"/>
      <c r="H260" s="195" t="s">
        <v>19</v>
      </c>
      <c r="I260" s="197"/>
      <c r="J260" s="193"/>
      <c r="K260" s="193"/>
      <c r="L260" s="198"/>
      <c r="M260" s="199"/>
      <c r="N260" s="200"/>
      <c r="O260" s="200"/>
      <c r="P260" s="200"/>
      <c r="Q260" s="200"/>
      <c r="R260" s="200"/>
      <c r="S260" s="200"/>
      <c r="T260" s="201"/>
      <c r="AT260" s="202" t="s">
        <v>357</v>
      </c>
      <c r="AU260" s="202" t="s">
        <v>85</v>
      </c>
      <c r="AV260" s="12" t="s">
        <v>83</v>
      </c>
      <c r="AW260" s="12" t="s">
        <v>37</v>
      </c>
      <c r="AX260" s="12" t="s">
        <v>75</v>
      </c>
      <c r="AY260" s="202" t="s">
        <v>349</v>
      </c>
    </row>
    <row r="261" spans="1:65" s="12" customFormat="1" ht="10.199999999999999">
      <c r="B261" s="192"/>
      <c r="C261" s="193"/>
      <c r="D261" s="194" t="s">
        <v>357</v>
      </c>
      <c r="E261" s="195" t="s">
        <v>19</v>
      </c>
      <c r="F261" s="196" t="s">
        <v>13225</v>
      </c>
      <c r="G261" s="193"/>
      <c r="H261" s="195" t="s">
        <v>19</v>
      </c>
      <c r="I261" s="197"/>
      <c r="J261" s="193"/>
      <c r="K261" s="193"/>
      <c r="L261" s="198"/>
      <c r="M261" s="199"/>
      <c r="N261" s="200"/>
      <c r="O261" s="200"/>
      <c r="P261" s="200"/>
      <c r="Q261" s="200"/>
      <c r="R261" s="200"/>
      <c r="S261" s="200"/>
      <c r="T261" s="201"/>
      <c r="AT261" s="202" t="s">
        <v>357</v>
      </c>
      <c r="AU261" s="202" t="s">
        <v>85</v>
      </c>
      <c r="AV261" s="12" t="s">
        <v>83</v>
      </c>
      <c r="AW261" s="12" t="s">
        <v>37</v>
      </c>
      <c r="AX261" s="12" t="s">
        <v>75</v>
      </c>
      <c r="AY261" s="202" t="s">
        <v>349</v>
      </c>
    </row>
    <row r="262" spans="1:65" s="13" customFormat="1" ht="10.199999999999999">
      <c r="B262" s="203"/>
      <c r="C262" s="204"/>
      <c r="D262" s="194" t="s">
        <v>357</v>
      </c>
      <c r="E262" s="205" t="s">
        <v>19</v>
      </c>
      <c r="F262" s="206" t="s">
        <v>13226</v>
      </c>
      <c r="G262" s="204"/>
      <c r="H262" s="207">
        <v>85.83</v>
      </c>
      <c r="I262" s="208"/>
      <c r="J262" s="204"/>
      <c r="K262" s="204"/>
      <c r="L262" s="209"/>
      <c r="M262" s="210"/>
      <c r="N262" s="211"/>
      <c r="O262" s="211"/>
      <c r="P262" s="211"/>
      <c r="Q262" s="211"/>
      <c r="R262" s="211"/>
      <c r="S262" s="211"/>
      <c r="T262" s="212"/>
      <c r="AT262" s="213" t="s">
        <v>357</v>
      </c>
      <c r="AU262" s="213" t="s">
        <v>85</v>
      </c>
      <c r="AV262" s="13" t="s">
        <v>85</v>
      </c>
      <c r="AW262" s="13" t="s">
        <v>37</v>
      </c>
      <c r="AX262" s="13" t="s">
        <v>75</v>
      </c>
      <c r="AY262" s="213" t="s">
        <v>349</v>
      </c>
    </row>
    <row r="263" spans="1:65" s="14" customFormat="1" ht="10.199999999999999">
      <c r="B263" s="214"/>
      <c r="C263" s="215"/>
      <c r="D263" s="194" t="s">
        <v>357</v>
      </c>
      <c r="E263" s="216" t="s">
        <v>19</v>
      </c>
      <c r="F263" s="217" t="s">
        <v>360</v>
      </c>
      <c r="G263" s="215"/>
      <c r="H263" s="218">
        <v>85.83</v>
      </c>
      <c r="I263" s="219"/>
      <c r="J263" s="215"/>
      <c r="K263" s="215"/>
      <c r="L263" s="220"/>
      <c r="M263" s="221"/>
      <c r="N263" s="222"/>
      <c r="O263" s="222"/>
      <c r="P263" s="222"/>
      <c r="Q263" s="222"/>
      <c r="R263" s="222"/>
      <c r="S263" s="222"/>
      <c r="T263" s="223"/>
      <c r="AT263" s="224" t="s">
        <v>357</v>
      </c>
      <c r="AU263" s="224" t="s">
        <v>85</v>
      </c>
      <c r="AV263" s="14" t="s">
        <v>187</v>
      </c>
      <c r="AW263" s="14" t="s">
        <v>37</v>
      </c>
      <c r="AX263" s="14" t="s">
        <v>83</v>
      </c>
      <c r="AY263" s="224" t="s">
        <v>349</v>
      </c>
    </row>
    <row r="264" spans="1:65" s="2" customFormat="1" ht="16.5" customHeight="1">
      <c r="A264" s="37"/>
      <c r="B264" s="38"/>
      <c r="C264" s="174" t="s">
        <v>536</v>
      </c>
      <c r="D264" s="174" t="s">
        <v>350</v>
      </c>
      <c r="E264" s="175" t="s">
        <v>13227</v>
      </c>
      <c r="F264" s="176" t="s">
        <v>13228</v>
      </c>
      <c r="G264" s="177" t="s">
        <v>484</v>
      </c>
      <c r="H264" s="178">
        <v>349</v>
      </c>
      <c r="I264" s="179"/>
      <c r="J264" s="180">
        <f>ROUND(I264*H264,2)</f>
        <v>0</v>
      </c>
      <c r="K264" s="176" t="s">
        <v>354</v>
      </c>
      <c r="L264" s="42"/>
      <c r="M264" s="181" t="s">
        <v>19</v>
      </c>
      <c r="N264" s="182" t="s">
        <v>46</v>
      </c>
      <c r="O264" s="67"/>
      <c r="P264" s="183">
        <f>O264*H264</f>
        <v>0</v>
      </c>
      <c r="Q264" s="183">
        <v>0</v>
      </c>
      <c r="R264" s="183">
        <f>Q264*H264</f>
        <v>0</v>
      </c>
      <c r="S264" s="183">
        <v>0</v>
      </c>
      <c r="T264" s="184">
        <f>S264*H264</f>
        <v>0</v>
      </c>
      <c r="U264" s="37"/>
      <c r="V264" s="37"/>
      <c r="W264" s="37"/>
      <c r="X264" s="37"/>
      <c r="Y264" s="37"/>
      <c r="Z264" s="37"/>
      <c r="AA264" s="37"/>
      <c r="AB264" s="37"/>
      <c r="AC264" s="37"/>
      <c r="AD264" s="37"/>
      <c r="AE264" s="37"/>
      <c r="AR264" s="185" t="s">
        <v>187</v>
      </c>
      <c r="AT264" s="185" t="s">
        <v>350</v>
      </c>
      <c r="AU264" s="185" t="s">
        <v>85</v>
      </c>
      <c r="AY264" s="20" t="s">
        <v>349</v>
      </c>
      <c r="BE264" s="186">
        <f>IF(N264="základní",J264,0)</f>
        <v>0</v>
      </c>
      <c r="BF264" s="186">
        <f>IF(N264="snížená",J264,0)</f>
        <v>0</v>
      </c>
      <c r="BG264" s="186">
        <f>IF(N264="zákl. přenesená",J264,0)</f>
        <v>0</v>
      </c>
      <c r="BH264" s="186">
        <f>IF(N264="sníž. přenesená",J264,0)</f>
        <v>0</v>
      </c>
      <c r="BI264" s="186">
        <f>IF(N264="nulová",J264,0)</f>
        <v>0</v>
      </c>
      <c r="BJ264" s="20" t="s">
        <v>83</v>
      </c>
      <c r="BK264" s="186">
        <f>ROUND(I264*H264,2)</f>
        <v>0</v>
      </c>
      <c r="BL264" s="20" t="s">
        <v>187</v>
      </c>
      <c r="BM264" s="185" t="s">
        <v>13229</v>
      </c>
    </row>
    <row r="265" spans="1:65" s="2" customFormat="1" ht="10.199999999999999">
      <c r="A265" s="37"/>
      <c r="B265" s="38"/>
      <c r="C265" s="39"/>
      <c r="D265" s="187" t="s">
        <v>355</v>
      </c>
      <c r="E265" s="39"/>
      <c r="F265" s="188" t="s">
        <v>13230</v>
      </c>
      <c r="G265" s="39"/>
      <c r="H265" s="39"/>
      <c r="I265" s="189"/>
      <c r="J265" s="39"/>
      <c r="K265" s="39"/>
      <c r="L265" s="42"/>
      <c r="M265" s="190"/>
      <c r="N265" s="191"/>
      <c r="O265" s="67"/>
      <c r="P265" s="67"/>
      <c r="Q265" s="67"/>
      <c r="R265" s="67"/>
      <c r="S265" s="67"/>
      <c r="T265" s="68"/>
      <c r="U265" s="37"/>
      <c r="V265" s="37"/>
      <c r="W265" s="37"/>
      <c r="X265" s="37"/>
      <c r="Y265" s="37"/>
      <c r="Z265" s="37"/>
      <c r="AA265" s="37"/>
      <c r="AB265" s="37"/>
      <c r="AC265" s="37"/>
      <c r="AD265" s="37"/>
      <c r="AE265" s="37"/>
      <c r="AT265" s="20" t="s">
        <v>355</v>
      </c>
      <c r="AU265" s="20" t="s">
        <v>85</v>
      </c>
    </row>
    <row r="266" spans="1:65" s="2" customFormat="1" ht="16.5" customHeight="1">
      <c r="A266" s="37"/>
      <c r="B266" s="38"/>
      <c r="C266" s="225" t="s">
        <v>449</v>
      </c>
      <c r="D266" s="225" t="s">
        <v>425</v>
      </c>
      <c r="E266" s="226" t="s">
        <v>13231</v>
      </c>
      <c r="F266" s="227" t="s">
        <v>13232</v>
      </c>
      <c r="G266" s="228" t="s">
        <v>484</v>
      </c>
      <c r="H266" s="229">
        <v>349</v>
      </c>
      <c r="I266" s="230"/>
      <c r="J266" s="231">
        <f>ROUND(I266*H266,2)</f>
        <v>0</v>
      </c>
      <c r="K266" s="227" t="s">
        <v>933</v>
      </c>
      <c r="L266" s="232"/>
      <c r="M266" s="233" t="s">
        <v>19</v>
      </c>
      <c r="N266" s="234" t="s">
        <v>46</v>
      </c>
      <c r="O266" s="67"/>
      <c r="P266" s="183">
        <f>O266*H266</f>
        <v>0</v>
      </c>
      <c r="Q266" s="183">
        <v>0.14699999999999999</v>
      </c>
      <c r="R266" s="183">
        <f>Q266*H266</f>
        <v>51.302999999999997</v>
      </c>
      <c r="S266" s="183">
        <v>0</v>
      </c>
      <c r="T266" s="184">
        <f>S266*H266</f>
        <v>0</v>
      </c>
      <c r="U266" s="37"/>
      <c r="V266" s="37"/>
      <c r="W266" s="37"/>
      <c r="X266" s="37"/>
      <c r="Y266" s="37"/>
      <c r="Z266" s="37"/>
      <c r="AA266" s="37"/>
      <c r="AB266" s="37"/>
      <c r="AC266" s="37"/>
      <c r="AD266" s="37"/>
      <c r="AE266" s="37"/>
      <c r="AR266" s="185" t="s">
        <v>373</v>
      </c>
      <c r="AT266" s="185" t="s">
        <v>425</v>
      </c>
      <c r="AU266" s="185" t="s">
        <v>85</v>
      </c>
      <c r="AY266" s="20" t="s">
        <v>349</v>
      </c>
      <c r="BE266" s="186">
        <f>IF(N266="základní",J266,0)</f>
        <v>0</v>
      </c>
      <c r="BF266" s="186">
        <f>IF(N266="snížená",J266,0)</f>
        <v>0</v>
      </c>
      <c r="BG266" s="186">
        <f>IF(N266="zákl. přenesená",J266,0)</f>
        <v>0</v>
      </c>
      <c r="BH266" s="186">
        <f>IF(N266="sníž. přenesená",J266,0)</f>
        <v>0</v>
      </c>
      <c r="BI266" s="186">
        <f>IF(N266="nulová",J266,0)</f>
        <v>0</v>
      </c>
      <c r="BJ266" s="20" t="s">
        <v>83</v>
      </c>
      <c r="BK266" s="186">
        <f>ROUND(I266*H266,2)</f>
        <v>0</v>
      </c>
      <c r="BL266" s="20" t="s">
        <v>187</v>
      </c>
      <c r="BM266" s="185" t="s">
        <v>13233</v>
      </c>
    </row>
    <row r="267" spans="1:65" s="12" customFormat="1" ht="10.199999999999999">
      <c r="B267" s="192"/>
      <c r="C267" s="193"/>
      <c r="D267" s="194" t="s">
        <v>357</v>
      </c>
      <c r="E267" s="195" t="s">
        <v>19</v>
      </c>
      <c r="F267" s="196" t="s">
        <v>2008</v>
      </c>
      <c r="G267" s="193"/>
      <c r="H267" s="195" t="s">
        <v>19</v>
      </c>
      <c r="I267" s="197"/>
      <c r="J267" s="193"/>
      <c r="K267" s="193"/>
      <c r="L267" s="198"/>
      <c r="M267" s="199"/>
      <c r="N267" s="200"/>
      <c r="O267" s="200"/>
      <c r="P267" s="200"/>
      <c r="Q267" s="200"/>
      <c r="R267" s="200"/>
      <c r="S267" s="200"/>
      <c r="T267" s="201"/>
      <c r="AT267" s="202" t="s">
        <v>357</v>
      </c>
      <c r="AU267" s="202" t="s">
        <v>85</v>
      </c>
      <c r="AV267" s="12" t="s">
        <v>83</v>
      </c>
      <c r="AW267" s="12" t="s">
        <v>37</v>
      </c>
      <c r="AX267" s="12" t="s">
        <v>75</v>
      </c>
      <c r="AY267" s="202" t="s">
        <v>349</v>
      </c>
    </row>
    <row r="268" spans="1:65" s="12" customFormat="1" ht="10.199999999999999">
      <c r="B268" s="192"/>
      <c r="C268" s="193"/>
      <c r="D268" s="194" t="s">
        <v>357</v>
      </c>
      <c r="E268" s="195" t="s">
        <v>19</v>
      </c>
      <c r="F268" s="196" t="s">
        <v>13234</v>
      </c>
      <c r="G268" s="193"/>
      <c r="H268" s="195" t="s">
        <v>19</v>
      </c>
      <c r="I268" s="197"/>
      <c r="J268" s="193"/>
      <c r="K268" s="193"/>
      <c r="L268" s="198"/>
      <c r="M268" s="199"/>
      <c r="N268" s="200"/>
      <c r="O268" s="200"/>
      <c r="P268" s="200"/>
      <c r="Q268" s="200"/>
      <c r="R268" s="200"/>
      <c r="S268" s="200"/>
      <c r="T268" s="201"/>
      <c r="AT268" s="202" t="s">
        <v>357</v>
      </c>
      <c r="AU268" s="202" t="s">
        <v>85</v>
      </c>
      <c r="AV268" s="12" t="s">
        <v>83</v>
      </c>
      <c r="AW268" s="12" t="s">
        <v>37</v>
      </c>
      <c r="AX268" s="12" t="s">
        <v>75</v>
      </c>
      <c r="AY268" s="202" t="s">
        <v>349</v>
      </c>
    </row>
    <row r="269" spans="1:65" s="12" customFormat="1" ht="10.199999999999999">
      <c r="B269" s="192"/>
      <c r="C269" s="193"/>
      <c r="D269" s="194" t="s">
        <v>357</v>
      </c>
      <c r="E269" s="195" t="s">
        <v>19</v>
      </c>
      <c r="F269" s="196" t="s">
        <v>13235</v>
      </c>
      <c r="G269" s="193"/>
      <c r="H269" s="195" t="s">
        <v>19</v>
      </c>
      <c r="I269" s="197"/>
      <c r="J269" s="193"/>
      <c r="K269" s="193"/>
      <c r="L269" s="198"/>
      <c r="M269" s="199"/>
      <c r="N269" s="200"/>
      <c r="O269" s="200"/>
      <c r="P269" s="200"/>
      <c r="Q269" s="200"/>
      <c r="R269" s="200"/>
      <c r="S269" s="200"/>
      <c r="T269" s="201"/>
      <c r="AT269" s="202" t="s">
        <v>357</v>
      </c>
      <c r="AU269" s="202" t="s">
        <v>85</v>
      </c>
      <c r="AV269" s="12" t="s">
        <v>83</v>
      </c>
      <c r="AW269" s="12" t="s">
        <v>37</v>
      </c>
      <c r="AX269" s="12" t="s">
        <v>75</v>
      </c>
      <c r="AY269" s="202" t="s">
        <v>349</v>
      </c>
    </row>
    <row r="270" spans="1:65" s="13" customFormat="1" ht="10.199999999999999">
      <c r="B270" s="203"/>
      <c r="C270" s="204"/>
      <c r="D270" s="194" t="s">
        <v>357</v>
      </c>
      <c r="E270" s="205" t="s">
        <v>19</v>
      </c>
      <c r="F270" s="206" t="s">
        <v>7311</v>
      </c>
      <c r="G270" s="204"/>
      <c r="H270" s="207">
        <v>349</v>
      </c>
      <c r="I270" s="208"/>
      <c r="J270" s="204"/>
      <c r="K270" s="204"/>
      <c r="L270" s="209"/>
      <c r="M270" s="210"/>
      <c r="N270" s="211"/>
      <c r="O270" s="211"/>
      <c r="P270" s="211"/>
      <c r="Q270" s="211"/>
      <c r="R270" s="211"/>
      <c r="S270" s="211"/>
      <c r="T270" s="212"/>
      <c r="AT270" s="213" t="s">
        <v>357</v>
      </c>
      <c r="AU270" s="213" t="s">
        <v>85</v>
      </c>
      <c r="AV270" s="13" t="s">
        <v>85</v>
      </c>
      <c r="AW270" s="13" t="s">
        <v>37</v>
      </c>
      <c r="AX270" s="13" t="s">
        <v>75</v>
      </c>
      <c r="AY270" s="213" t="s">
        <v>349</v>
      </c>
    </row>
    <row r="271" spans="1:65" s="14" customFormat="1" ht="10.199999999999999">
      <c r="B271" s="214"/>
      <c r="C271" s="215"/>
      <c r="D271" s="194" t="s">
        <v>357</v>
      </c>
      <c r="E271" s="216" t="s">
        <v>19</v>
      </c>
      <c r="F271" s="217" t="s">
        <v>360</v>
      </c>
      <c r="G271" s="215"/>
      <c r="H271" s="218">
        <v>349</v>
      </c>
      <c r="I271" s="219"/>
      <c r="J271" s="215"/>
      <c r="K271" s="215"/>
      <c r="L271" s="220"/>
      <c r="M271" s="221"/>
      <c r="N271" s="222"/>
      <c r="O271" s="222"/>
      <c r="P271" s="222"/>
      <c r="Q271" s="222"/>
      <c r="R271" s="222"/>
      <c r="S271" s="222"/>
      <c r="T271" s="223"/>
      <c r="AT271" s="224" t="s">
        <v>357</v>
      </c>
      <c r="AU271" s="224" t="s">
        <v>85</v>
      </c>
      <c r="AV271" s="14" t="s">
        <v>187</v>
      </c>
      <c r="AW271" s="14" t="s">
        <v>37</v>
      </c>
      <c r="AX271" s="14" t="s">
        <v>83</v>
      </c>
      <c r="AY271" s="224" t="s">
        <v>349</v>
      </c>
    </row>
    <row r="272" spans="1:65" s="11" customFormat="1" ht="22.8" customHeight="1">
      <c r="B272" s="160"/>
      <c r="C272" s="161"/>
      <c r="D272" s="162" t="s">
        <v>74</v>
      </c>
      <c r="E272" s="249" t="s">
        <v>1953</v>
      </c>
      <c r="F272" s="249" t="s">
        <v>1954</v>
      </c>
      <c r="G272" s="161"/>
      <c r="H272" s="161"/>
      <c r="I272" s="164"/>
      <c r="J272" s="250">
        <f>BK272</f>
        <v>0</v>
      </c>
      <c r="K272" s="161"/>
      <c r="L272" s="166"/>
      <c r="M272" s="167"/>
      <c r="N272" s="168"/>
      <c r="O272" s="168"/>
      <c r="P272" s="169">
        <f>SUM(P273:P274)</f>
        <v>0</v>
      </c>
      <c r="Q272" s="168"/>
      <c r="R272" s="169">
        <f>SUM(R273:R274)</f>
        <v>0</v>
      </c>
      <c r="S272" s="168"/>
      <c r="T272" s="170">
        <f>SUM(T273:T274)</f>
        <v>0</v>
      </c>
      <c r="AR272" s="171" t="s">
        <v>83</v>
      </c>
      <c r="AT272" s="172" t="s">
        <v>74</v>
      </c>
      <c r="AU272" s="172" t="s">
        <v>83</v>
      </c>
      <c r="AY272" s="171" t="s">
        <v>349</v>
      </c>
      <c r="BK272" s="173">
        <f>SUM(BK273:BK274)</f>
        <v>0</v>
      </c>
    </row>
    <row r="273" spans="1:65" s="2" customFormat="1" ht="16.5" customHeight="1">
      <c r="A273" s="37"/>
      <c r="B273" s="38"/>
      <c r="C273" s="174" t="s">
        <v>700</v>
      </c>
      <c r="D273" s="174" t="s">
        <v>350</v>
      </c>
      <c r="E273" s="175" t="s">
        <v>1955</v>
      </c>
      <c r="F273" s="176" t="s">
        <v>1956</v>
      </c>
      <c r="G273" s="177" t="s">
        <v>403</v>
      </c>
      <c r="H273" s="178">
        <v>247.703</v>
      </c>
      <c r="I273" s="179"/>
      <c r="J273" s="180">
        <f>ROUND(I273*H273,2)</f>
        <v>0</v>
      </c>
      <c r="K273" s="176" t="s">
        <v>354</v>
      </c>
      <c r="L273" s="42"/>
      <c r="M273" s="181" t="s">
        <v>19</v>
      </c>
      <c r="N273" s="182" t="s">
        <v>46</v>
      </c>
      <c r="O273" s="67"/>
      <c r="P273" s="183">
        <f>O273*H273</f>
        <v>0</v>
      </c>
      <c r="Q273" s="183">
        <v>0</v>
      </c>
      <c r="R273" s="183">
        <f>Q273*H273</f>
        <v>0</v>
      </c>
      <c r="S273" s="183">
        <v>0</v>
      </c>
      <c r="T273" s="184">
        <f>S273*H273</f>
        <v>0</v>
      </c>
      <c r="U273" s="37"/>
      <c r="V273" s="37"/>
      <c r="W273" s="37"/>
      <c r="X273" s="37"/>
      <c r="Y273" s="37"/>
      <c r="Z273" s="37"/>
      <c r="AA273" s="37"/>
      <c r="AB273" s="37"/>
      <c r="AC273" s="37"/>
      <c r="AD273" s="37"/>
      <c r="AE273" s="37"/>
      <c r="AR273" s="185" t="s">
        <v>187</v>
      </c>
      <c r="AT273" s="185" t="s">
        <v>350</v>
      </c>
      <c r="AU273" s="185" t="s">
        <v>85</v>
      </c>
      <c r="AY273" s="20" t="s">
        <v>349</v>
      </c>
      <c r="BE273" s="186">
        <f>IF(N273="základní",J273,0)</f>
        <v>0</v>
      </c>
      <c r="BF273" s="186">
        <f>IF(N273="snížená",J273,0)</f>
        <v>0</v>
      </c>
      <c r="BG273" s="186">
        <f>IF(N273="zákl. přenesená",J273,0)</f>
        <v>0</v>
      </c>
      <c r="BH273" s="186">
        <f>IF(N273="sníž. přenesená",J273,0)</f>
        <v>0</v>
      </c>
      <c r="BI273" s="186">
        <f>IF(N273="nulová",J273,0)</f>
        <v>0</v>
      </c>
      <c r="BJ273" s="20" t="s">
        <v>83</v>
      </c>
      <c r="BK273" s="186">
        <f>ROUND(I273*H273,2)</f>
        <v>0</v>
      </c>
      <c r="BL273" s="20" t="s">
        <v>187</v>
      </c>
      <c r="BM273" s="185" t="s">
        <v>13236</v>
      </c>
    </row>
    <row r="274" spans="1:65" s="2" customFormat="1" ht="10.199999999999999">
      <c r="A274" s="37"/>
      <c r="B274" s="38"/>
      <c r="C274" s="39"/>
      <c r="D274" s="187" t="s">
        <v>355</v>
      </c>
      <c r="E274" s="39"/>
      <c r="F274" s="188" t="s">
        <v>1957</v>
      </c>
      <c r="G274" s="39"/>
      <c r="H274" s="39"/>
      <c r="I274" s="189"/>
      <c r="J274" s="39"/>
      <c r="K274" s="39"/>
      <c r="L274" s="42"/>
      <c r="M274" s="190"/>
      <c r="N274" s="191"/>
      <c r="O274" s="67"/>
      <c r="P274" s="67"/>
      <c r="Q274" s="67"/>
      <c r="R274" s="67"/>
      <c r="S274" s="67"/>
      <c r="T274" s="68"/>
      <c r="U274" s="37"/>
      <c r="V274" s="37"/>
      <c r="W274" s="37"/>
      <c r="X274" s="37"/>
      <c r="Y274" s="37"/>
      <c r="Z274" s="37"/>
      <c r="AA274" s="37"/>
      <c r="AB274" s="37"/>
      <c r="AC274" s="37"/>
      <c r="AD274" s="37"/>
      <c r="AE274" s="37"/>
      <c r="AT274" s="20" t="s">
        <v>355</v>
      </c>
      <c r="AU274" s="20" t="s">
        <v>85</v>
      </c>
    </row>
    <row r="275" spans="1:65" s="11" customFormat="1" ht="25.95" customHeight="1">
      <c r="B275" s="160"/>
      <c r="C275" s="161"/>
      <c r="D275" s="162" t="s">
        <v>74</v>
      </c>
      <c r="E275" s="163" t="s">
        <v>1163</v>
      </c>
      <c r="F275" s="163" t="s">
        <v>1164</v>
      </c>
      <c r="G275" s="161"/>
      <c r="H275" s="161"/>
      <c r="I275" s="164"/>
      <c r="J275" s="165">
        <f>BK275</f>
        <v>0</v>
      </c>
      <c r="K275" s="161"/>
      <c r="L275" s="166"/>
      <c r="M275" s="167"/>
      <c r="N275" s="168"/>
      <c r="O275" s="168"/>
      <c r="P275" s="169">
        <f>P276+P282</f>
        <v>0</v>
      </c>
      <c r="Q275" s="168"/>
      <c r="R275" s="169">
        <f>R276+R282</f>
        <v>1.089588E-2</v>
      </c>
      <c r="S275" s="168"/>
      <c r="T275" s="170">
        <f>T276+T282</f>
        <v>0</v>
      </c>
      <c r="AR275" s="171" t="s">
        <v>85</v>
      </c>
      <c r="AT275" s="172" t="s">
        <v>74</v>
      </c>
      <c r="AU275" s="172" t="s">
        <v>75</v>
      </c>
      <c r="AY275" s="171" t="s">
        <v>349</v>
      </c>
      <c r="BK275" s="173">
        <f>BK276+BK282</f>
        <v>0</v>
      </c>
    </row>
    <row r="276" spans="1:65" s="11" customFormat="1" ht="22.8" customHeight="1">
      <c r="B276" s="160"/>
      <c r="C276" s="161"/>
      <c r="D276" s="162" t="s">
        <v>74</v>
      </c>
      <c r="E276" s="249" t="s">
        <v>7401</v>
      </c>
      <c r="F276" s="249" t="s">
        <v>13237</v>
      </c>
      <c r="G276" s="161"/>
      <c r="H276" s="161"/>
      <c r="I276" s="164"/>
      <c r="J276" s="250">
        <f>BK276</f>
        <v>0</v>
      </c>
      <c r="K276" s="161"/>
      <c r="L276" s="166"/>
      <c r="M276" s="167"/>
      <c r="N276" s="168"/>
      <c r="O276" s="168"/>
      <c r="P276" s="169">
        <f>SUM(P277:P281)</f>
        <v>0</v>
      </c>
      <c r="Q276" s="168"/>
      <c r="R276" s="169">
        <f>SUM(R277:R281)</f>
        <v>0</v>
      </c>
      <c r="S276" s="168"/>
      <c r="T276" s="170">
        <f>SUM(T277:T281)</f>
        <v>0</v>
      </c>
      <c r="AR276" s="171" t="s">
        <v>85</v>
      </c>
      <c r="AT276" s="172" t="s">
        <v>74</v>
      </c>
      <c r="AU276" s="172" t="s">
        <v>83</v>
      </c>
      <c r="AY276" s="171" t="s">
        <v>349</v>
      </c>
      <c r="BK276" s="173">
        <f>SUM(BK277:BK281)</f>
        <v>0</v>
      </c>
    </row>
    <row r="277" spans="1:65" s="2" customFormat="1" ht="16.5" customHeight="1">
      <c r="A277" s="37"/>
      <c r="B277" s="38"/>
      <c r="C277" s="174" t="s">
        <v>458</v>
      </c>
      <c r="D277" s="174" t="s">
        <v>350</v>
      </c>
      <c r="E277" s="175" t="s">
        <v>13238</v>
      </c>
      <c r="F277" s="176" t="s">
        <v>13239</v>
      </c>
      <c r="G277" s="177" t="s">
        <v>435</v>
      </c>
      <c r="H277" s="178">
        <v>75</v>
      </c>
      <c r="I277" s="179"/>
      <c r="J277" s="180">
        <f>ROUND(I277*H277,2)</f>
        <v>0</v>
      </c>
      <c r="K277" s="176" t="s">
        <v>933</v>
      </c>
      <c r="L277" s="42"/>
      <c r="M277" s="181" t="s">
        <v>19</v>
      </c>
      <c r="N277" s="182" t="s">
        <v>46</v>
      </c>
      <c r="O277" s="67"/>
      <c r="P277" s="183">
        <f>O277*H277</f>
        <v>0</v>
      </c>
      <c r="Q277" s="183">
        <v>0</v>
      </c>
      <c r="R277" s="183">
        <f>Q277*H277</f>
        <v>0</v>
      </c>
      <c r="S277" s="183">
        <v>0</v>
      </c>
      <c r="T277" s="184">
        <f>S277*H277</f>
        <v>0</v>
      </c>
      <c r="U277" s="37"/>
      <c r="V277" s="37"/>
      <c r="W277" s="37"/>
      <c r="X277" s="37"/>
      <c r="Y277" s="37"/>
      <c r="Z277" s="37"/>
      <c r="AA277" s="37"/>
      <c r="AB277" s="37"/>
      <c r="AC277" s="37"/>
      <c r="AD277" s="37"/>
      <c r="AE277" s="37"/>
      <c r="AR277" s="185" t="s">
        <v>396</v>
      </c>
      <c r="AT277" s="185" t="s">
        <v>350</v>
      </c>
      <c r="AU277" s="185" t="s">
        <v>85</v>
      </c>
      <c r="AY277" s="20" t="s">
        <v>349</v>
      </c>
      <c r="BE277" s="186">
        <f>IF(N277="základní",J277,0)</f>
        <v>0</v>
      </c>
      <c r="BF277" s="186">
        <f>IF(N277="snížená",J277,0)</f>
        <v>0</v>
      </c>
      <c r="BG277" s="186">
        <f>IF(N277="zákl. přenesená",J277,0)</f>
        <v>0</v>
      </c>
      <c r="BH277" s="186">
        <f>IF(N277="sníž. přenesená",J277,0)</f>
        <v>0</v>
      </c>
      <c r="BI277" s="186">
        <f>IF(N277="nulová",J277,0)</f>
        <v>0</v>
      </c>
      <c r="BJ277" s="20" t="s">
        <v>83</v>
      </c>
      <c r="BK277" s="186">
        <f>ROUND(I277*H277,2)</f>
        <v>0</v>
      </c>
      <c r="BL277" s="20" t="s">
        <v>396</v>
      </c>
      <c r="BM277" s="185" t="s">
        <v>13240</v>
      </c>
    </row>
    <row r="278" spans="1:65" s="12" customFormat="1" ht="10.199999999999999">
      <c r="B278" s="192"/>
      <c r="C278" s="193"/>
      <c r="D278" s="194" t="s">
        <v>357</v>
      </c>
      <c r="E278" s="195" t="s">
        <v>19</v>
      </c>
      <c r="F278" s="196" t="s">
        <v>2008</v>
      </c>
      <c r="G278" s="193"/>
      <c r="H278" s="195" t="s">
        <v>19</v>
      </c>
      <c r="I278" s="197"/>
      <c r="J278" s="193"/>
      <c r="K278" s="193"/>
      <c r="L278" s="198"/>
      <c r="M278" s="199"/>
      <c r="N278" s="200"/>
      <c r="O278" s="200"/>
      <c r="P278" s="200"/>
      <c r="Q278" s="200"/>
      <c r="R278" s="200"/>
      <c r="S278" s="200"/>
      <c r="T278" s="201"/>
      <c r="AT278" s="202" t="s">
        <v>357</v>
      </c>
      <c r="AU278" s="202" t="s">
        <v>85</v>
      </c>
      <c r="AV278" s="12" t="s">
        <v>83</v>
      </c>
      <c r="AW278" s="12" t="s">
        <v>37</v>
      </c>
      <c r="AX278" s="12" t="s">
        <v>75</v>
      </c>
      <c r="AY278" s="202" t="s">
        <v>349</v>
      </c>
    </row>
    <row r="279" spans="1:65" s="12" customFormat="1" ht="10.199999999999999">
      <c r="B279" s="192"/>
      <c r="C279" s="193"/>
      <c r="D279" s="194" t="s">
        <v>357</v>
      </c>
      <c r="E279" s="195" t="s">
        <v>19</v>
      </c>
      <c r="F279" s="196" t="s">
        <v>13241</v>
      </c>
      <c r="G279" s="193"/>
      <c r="H279" s="195" t="s">
        <v>19</v>
      </c>
      <c r="I279" s="197"/>
      <c r="J279" s="193"/>
      <c r="K279" s="193"/>
      <c r="L279" s="198"/>
      <c r="M279" s="199"/>
      <c r="N279" s="200"/>
      <c r="O279" s="200"/>
      <c r="P279" s="200"/>
      <c r="Q279" s="200"/>
      <c r="R279" s="200"/>
      <c r="S279" s="200"/>
      <c r="T279" s="201"/>
      <c r="AT279" s="202" t="s">
        <v>357</v>
      </c>
      <c r="AU279" s="202" t="s">
        <v>85</v>
      </c>
      <c r="AV279" s="12" t="s">
        <v>83</v>
      </c>
      <c r="AW279" s="12" t="s">
        <v>37</v>
      </c>
      <c r="AX279" s="12" t="s">
        <v>75</v>
      </c>
      <c r="AY279" s="202" t="s">
        <v>349</v>
      </c>
    </row>
    <row r="280" spans="1:65" s="13" customFormat="1" ht="10.199999999999999">
      <c r="B280" s="203"/>
      <c r="C280" s="204"/>
      <c r="D280" s="194" t="s">
        <v>357</v>
      </c>
      <c r="E280" s="205" t="s">
        <v>19</v>
      </c>
      <c r="F280" s="206" t="s">
        <v>13242</v>
      </c>
      <c r="G280" s="204"/>
      <c r="H280" s="207">
        <v>75</v>
      </c>
      <c r="I280" s="208"/>
      <c r="J280" s="204"/>
      <c r="K280" s="204"/>
      <c r="L280" s="209"/>
      <c r="M280" s="210"/>
      <c r="N280" s="211"/>
      <c r="O280" s="211"/>
      <c r="P280" s="211"/>
      <c r="Q280" s="211"/>
      <c r="R280" s="211"/>
      <c r="S280" s="211"/>
      <c r="T280" s="212"/>
      <c r="AT280" s="213" t="s">
        <v>357</v>
      </c>
      <c r="AU280" s="213" t="s">
        <v>85</v>
      </c>
      <c r="AV280" s="13" t="s">
        <v>85</v>
      </c>
      <c r="AW280" s="13" t="s">
        <v>37</v>
      </c>
      <c r="AX280" s="13" t="s">
        <v>75</v>
      </c>
      <c r="AY280" s="213" t="s">
        <v>349</v>
      </c>
    </row>
    <row r="281" spans="1:65" s="14" customFormat="1" ht="10.199999999999999">
      <c r="B281" s="214"/>
      <c r="C281" s="215"/>
      <c r="D281" s="194" t="s">
        <v>357</v>
      </c>
      <c r="E281" s="216" t="s">
        <v>19</v>
      </c>
      <c r="F281" s="217" t="s">
        <v>360</v>
      </c>
      <c r="G281" s="215"/>
      <c r="H281" s="218">
        <v>75</v>
      </c>
      <c r="I281" s="219"/>
      <c r="J281" s="215"/>
      <c r="K281" s="215"/>
      <c r="L281" s="220"/>
      <c r="M281" s="221"/>
      <c r="N281" s="222"/>
      <c r="O281" s="222"/>
      <c r="P281" s="222"/>
      <c r="Q281" s="222"/>
      <c r="R281" s="222"/>
      <c r="S281" s="222"/>
      <c r="T281" s="223"/>
      <c r="AT281" s="224" t="s">
        <v>357</v>
      </c>
      <c r="AU281" s="224" t="s">
        <v>85</v>
      </c>
      <c r="AV281" s="14" t="s">
        <v>187</v>
      </c>
      <c r="AW281" s="14" t="s">
        <v>37</v>
      </c>
      <c r="AX281" s="14" t="s">
        <v>83</v>
      </c>
      <c r="AY281" s="224" t="s">
        <v>349</v>
      </c>
    </row>
    <row r="282" spans="1:65" s="11" customFormat="1" ht="22.8" customHeight="1">
      <c r="B282" s="160"/>
      <c r="C282" s="161"/>
      <c r="D282" s="162" t="s">
        <v>74</v>
      </c>
      <c r="E282" s="249" t="s">
        <v>2315</v>
      </c>
      <c r="F282" s="249" t="s">
        <v>2316</v>
      </c>
      <c r="G282" s="161"/>
      <c r="H282" s="161"/>
      <c r="I282" s="164"/>
      <c r="J282" s="250">
        <f>BK282</f>
        <v>0</v>
      </c>
      <c r="K282" s="161"/>
      <c r="L282" s="166"/>
      <c r="M282" s="167"/>
      <c r="N282" s="168"/>
      <c r="O282" s="168"/>
      <c r="P282" s="169">
        <f>SUM(P283:P289)</f>
        <v>0</v>
      </c>
      <c r="Q282" s="168"/>
      <c r="R282" s="169">
        <f>SUM(R283:R289)</f>
        <v>1.089588E-2</v>
      </c>
      <c r="S282" s="168"/>
      <c r="T282" s="170">
        <f>SUM(T283:T289)</f>
        <v>0</v>
      </c>
      <c r="AR282" s="171" t="s">
        <v>85</v>
      </c>
      <c r="AT282" s="172" t="s">
        <v>74</v>
      </c>
      <c r="AU282" s="172" t="s">
        <v>83</v>
      </c>
      <c r="AY282" s="171" t="s">
        <v>349</v>
      </c>
      <c r="BK282" s="173">
        <f>SUM(BK283:BK289)</f>
        <v>0</v>
      </c>
    </row>
    <row r="283" spans="1:65" s="2" customFormat="1" ht="24.15" customHeight="1">
      <c r="A283" s="37"/>
      <c r="B283" s="38"/>
      <c r="C283" s="174" t="s">
        <v>711</v>
      </c>
      <c r="D283" s="174" t="s">
        <v>350</v>
      </c>
      <c r="E283" s="175" t="s">
        <v>2317</v>
      </c>
      <c r="F283" s="176" t="s">
        <v>2318</v>
      </c>
      <c r="G283" s="177" t="s">
        <v>353</v>
      </c>
      <c r="H283" s="178">
        <v>10.788</v>
      </c>
      <c r="I283" s="179"/>
      <c r="J283" s="180">
        <f>ROUND(I283*H283,2)</f>
        <v>0</v>
      </c>
      <c r="K283" s="176" t="s">
        <v>354</v>
      </c>
      <c r="L283" s="42"/>
      <c r="M283" s="181" t="s">
        <v>19</v>
      </c>
      <c r="N283" s="182" t="s">
        <v>46</v>
      </c>
      <c r="O283" s="67"/>
      <c r="P283" s="183">
        <f>O283*H283</f>
        <v>0</v>
      </c>
      <c r="Q283" s="183">
        <v>1.01E-3</v>
      </c>
      <c r="R283" s="183">
        <f>Q283*H283</f>
        <v>1.089588E-2</v>
      </c>
      <c r="S283" s="183">
        <v>0</v>
      </c>
      <c r="T283" s="184">
        <f>S283*H283</f>
        <v>0</v>
      </c>
      <c r="U283" s="37"/>
      <c r="V283" s="37"/>
      <c r="W283" s="37"/>
      <c r="X283" s="37"/>
      <c r="Y283" s="37"/>
      <c r="Z283" s="37"/>
      <c r="AA283" s="37"/>
      <c r="AB283" s="37"/>
      <c r="AC283" s="37"/>
      <c r="AD283" s="37"/>
      <c r="AE283" s="37"/>
      <c r="AR283" s="185" t="s">
        <v>396</v>
      </c>
      <c r="AT283" s="185" t="s">
        <v>350</v>
      </c>
      <c r="AU283" s="185" t="s">
        <v>85</v>
      </c>
      <c r="AY283" s="20" t="s">
        <v>349</v>
      </c>
      <c r="BE283" s="186">
        <f>IF(N283="základní",J283,0)</f>
        <v>0</v>
      </c>
      <c r="BF283" s="186">
        <f>IF(N283="snížená",J283,0)</f>
        <v>0</v>
      </c>
      <c r="BG283" s="186">
        <f>IF(N283="zákl. přenesená",J283,0)</f>
        <v>0</v>
      </c>
      <c r="BH283" s="186">
        <f>IF(N283="sníž. přenesená",J283,0)</f>
        <v>0</v>
      </c>
      <c r="BI283" s="186">
        <f>IF(N283="nulová",J283,0)</f>
        <v>0</v>
      </c>
      <c r="BJ283" s="20" t="s">
        <v>83</v>
      </c>
      <c r="BK283" s="186">
        <f>ROUND(I283*H283,2)</f>
        <v>0</v>
      </c>
      <c r="BL283" s="20" t="s">
        <v>396</v>
      </c>
      <c r="BM283" s="185" t="s">
        <v>13243</v>
      </c>
    </row>
    <row r="284" spans="1:65" s="2" customFormat="1" ht="10.199999999999999">
      <c r="A284" s="37"/>
      <c r="B284" s="38"/>
      <c r="C284" s="39"/>
      <c r="D284" s="187" t="s">
        <v>355</v>
      </c>
      <c r="E284" s="39"/>
      <c r="F284" s="188" t="s">
        <v>2320</v>
      </c>
      <c r="G284" s="39"/>
      <c r="H284" s="39"/>
      <c r="I284" s="189"/>
      <c r="J284" s="39"/>
      <c r="K284" s="39"/>
      <c r="L284" s="42"/>
      <c r="M284" s="190"/>
      <c r="N284" s="191"/>
      <c r="O284" s="67"/>
      <c r="P284" s="67"/>
      <c r="Q284" s="67"/>
      <c r="R284" s="67"/>
      <c r="S284" s="67"/>
      <c r="T284" s="68"/>
      <c r="U284" s="37"/>
      <c r="V284" s="37"/>
      <c r="W284" s="37"/>
      <c r="X284" s="37"/>
      <c r="Y284" s="37"/>
      <c r="Z284" s="37"/>
      <c r="AA284" s="37"/>
      <c r="AB284" s="37"/>
      <c r="AC284" s="37"/>
      <c r="AD284" s="37"/>
      <c r="AE284" s="37"/>
      <c r="AT284" s="20" t="s">
        <v>355</v>
      </c>
      <c r="AU284" s="20" t="s">
        <v>85</v>
      </c>
    </row>
    <row r="285" spans="1:65" s="12" customFormat="1" ht="10.199999999999999">
      <c r="B285" s="192"/>
      <c r="C285" s="193"/>
      <c r="D285" s="194" t="s">
        <v>357</v>
      </c>
      <c r="E285" s="195" t="s">
        <v>19</v>
      </c>
      <c r="F285" s="196" t="s">
        <v>2067</v>
      </c>
      <c r="G285" s="193"/>
      <c r="H285" s="195" t="s">
        <v>19</v>
      </c>
      <c r="I285" s="197"/>
      <c r="J285" s="193"/>
      <c r="K285" s="193"/>
      <c r="L285" s="198"/>
      <c r="M285" s="199"/>
      <c r="N285" s="200"/>
      <c r="O285" s="200"/>
      <c r="P285" s="200"/>
      <c r="Q285" s="200"/>
      <c r="R285" s="200"/>
      <c r="S285" s="200"/>
      <c r="T285" s="201"/>
      <c r="AT285" s="202" t="s">
        <v>357</v>
      </c>
      <c r="AU285" s="202" t="s">
        <v>85</v>
      </c>
      <c r="AV285" s="12" t="s">
        <v>83</v>
      </c>
      <c r="AW285" s="12" t="s">
        <v>37</v>
      </c>
      <c r="AX285" s="12" t="s">
        <v>75</v>
      </c>
      <c r="AY285" s="202" t="s">
        <v>349</v>
      </c>
    </row>
    <row r="286" spans="1:65" s="12" customFormat="1" ht="10.199999999999999">
      <c r="B286" s="192"/>
      <c r="C286" s="193"/>
      <c r="D286" s="194" t="s">
        <v>357</v>
      </c>
      <c r="E286" s="195" t="s">
        <v>19</v>
      </c>
      <c r="F286" s="196" t="s">
        <v>13244</v>
      </c>
      <c r="G286" s="193"/>
      <c r="H286" s="195" t="s">
        <v>19</v>
      </c>
      <c r="I286" s="197"/>
      <c r="J286" s="193"/>
      <c r="K286" s="193"/>
      <c r="L286" s="198"/>
      <c r="M286" s="199"/>
      <c r="N286" s="200"/>
      <c r="O286" s="200"/>
      <c r="P286" s="200"/>
      <c r="Q286" s="200"/>
      <c r="R286" s="200"/>
      <c r="S286" s="200"/>
      <c r="T286" s="201"/>
      <c r="AT286" s="202" t="s">
        <v>357</v>
      </c>
      <c r="AU286" s="202" t="s">
        <v>85</v>
      </c>
      <c r="AV286" s="12" t="s">
        <v>83</v>
      </c>
      <c r="AW286" s="12" t="s">
        <v>37</v>
      </c>
      <c r="AX286" s="12" t="s">
        <v>75</v>
      </c>
      <c r="AY286" s="202" t="s">
        <v>349</v>
      </c>
    </row>
    <row r="287" spans="1:65" s="12" customFormat="1" ht="10.199999999999999">
      <c r="B287" s="192"/>
      <c r="C287" s="193"/>
      <c r="D287" s="194" t="s">
        <v>357</v>
      </c>
      <c r="E287" s="195" t="s">
        <v>19</v>
      </c>
      <c r="F287" s="196" t="s">
        <v>13143</v>
      </c>
      <c r="G287" s="193"/>
      <c r="H287" s="195" t="s">
        <v>19</v>
      </c>
      <c r="I287" s="197"/>
      <c r="J287" s="193"/>
      <c r="K287" s="193"/>
      <c r="L287" s="198"/>
      <c r="M287" s="199"/>
      <c r="N287" s="200"/>
      <c r="O287" s="200"/>
      <c r="P287" s="200"/>
      <c r="Q287" s="200"/>
      <c r="R287" s="200"/>
      <c r="S287" s="200"/>
      <c r="T287" s="201"/>
      <c r="AT287" s="202" t="s">
        <v>357</v>
      </c>
      <c r="AU287" s="202" t="s">
        <v>85</v>
      </c>
      <c r="AV287" s="12" t="s">
        <v>83</v>
      </c>
      <c r="AW287" s="12" t="s">
        <v>37</v>
      </c>
      <c r="AX287" s="12" t="s">
        <v>75</v>
      </c>
      <c r="AY287" s="202" t="s">
        <v>349</v>
      </c>
    </row>
    <row r="288" spans="1:65" s="13" customFormat="1" ht="10.199999999999999">
      <c r="B288" s="203"/>
      <c r="C288" s="204"/>
      <c r="D288" s="194" t="s">
        <v>357</v>
      </c>
      <c r="E288" s="205" t="s">
        <v>19</v>
      </c>
      <c r="F288" s="206" t="s">
        <v>13153</v>
      </c>
      <c r="G288" s="204"/>
      <c r="H288" s="207">
        <v>10.788</v>
      </c>
      <c r="I288" s="208"/>
      <c r="J288" s="204"/>
      <c r="K288" s="204"/>
      <c r="L288" s="209"/>
      <c r="M288" s="210"/>
      <c r="N288" s="211"/>
      <c r="O288" s="211"/>
      <c r="P288" s="211"/>
      <c r="Q288" s="211"/>
      <c r="R288" s="211"/>
      <c r="S288" s="211"/>
      <c r="T288" s="212"/>
      <c r="AT288" s="213" t="s">
        <v>357</v>
      </c>
      <c r="AU288" s="213" t="s">
        <v>85</v>
      </c>
      <c r="AV288" s="13" t="s">
        <v>85</v>
      </c>
      <c r="AW288" s="13" t="s">
        <v>37</v>
      </c>
      <c r="AX288" s="13" t="s">
        <v>75</v>
      </c>
      <c r="AY288" s="213" t="s">
        <v>349</v>
      </c>
    </row>
    <row r="289" spans="1:65" s="14" customFormat="1" ht="10.199999999999999">
      <c r="B289" s="214"/>
      <c r="C289" s="215"/>
      <c r="D289" s="194" t="s">
        <v>357</v>
      </c>
      <c r="E289" s="216" t="s">
        <v>19</v>
      </c>
      <c r="F289" s="217" t="s">
        <v>360</v>
      </c>
      <c r="G289" s="215"/>
      <c r="H289" s="218">
        <v>10.788</v>
      </c>
      <c r="I289" s="219"/>
      <c r="J289" s="215"/>
      <c r="K289" s="215"/>
      <c r="L289" s="220"/>
      <c r="M289" s="221"/>
      <c r="N289" s="222"/>
      <c r="O289" s="222"/>
      <c r="P289" s="222"/>
      <c r="Q289" s="222"/>
      <c r="R289" s="222"/>
      <c r="S289" s="222"/>
      <c r="T289" s="223"/>
      <c r="AT289" s="224" t="s">
        <v>357</v>
      </c>
      <c r="AU289" s="224" t="s">
        <v>85</v>
      </c>
      <c r="AV289" s="14" t="s">
        <v>187</v>
      </c>
      <c r="AW289" s="14" t="s">
        <v>37</v>
      </c>
      <c r="AX289" s="14" t="s">
        <v>83</v>
      </c>
      <c r="AY289" s="224" t="s">
        <v>349</v>
      </c>
    </row>
    <row r="290" spans="1:65" s="11" customFormat="1" ht="25.95" customHeight="1">
      <c r="B290" s="160"/>
      <c r="C290" s="161"/>
      <c r="D290" s="162" t="s">
        <v>74</v>
      </c>
      <c r="E290" s="163" t="s">
        <v>1300</v>
      </c>
      <c r="F290" s="163" t="s">
        <v>283</v>
      </c>
      <c r="G290" s="161"/>
      <c r="H290" s="161"/>
      <c r="I290" s="164"/>
      <c r="J290" s="165">
        <f>BK290</f>
        <v>0</v>
      </c>
      <c r="K290" s="161"/>
      <c r="L290" s="166"/>
      <c r="M290" s="167"/>
      <c r="N290" s="168"/>
      <c r="O290" s="168"/>
      <c r="P290" s="169">
        <f>SUM(P291:P298)</f>
        <v>0</v>
      </c>
      <c r="Q290" s="168"/>
      <c r="R290" s="169">
        <f>SUM(R291:R298)</f>
        <v>0</v>
      </c>
      <c r="S290" s="168"/>
      <c r="T290" s="170">
        <f>SUM(T291:T298)</f>
        <v>0</v>
      </c>
      <c r="AR290" s="171" t="s">
        <v>187</v>
      </c>
      <c r="AT290" s="172" t="s">
        <v>74</v>
      </c>
      <c r="AU290" s="172" t="s">
        <v>75</v>
      </c>
      <c r="AY290" s="171" t="s">
        <v>349</v>
      </c>
      <c r="BK290" s="173">
        <f>SUM(BK291:BK298)</f>
        <v>0</v>
      </c>
    </row>
    <row r="291" spans="1:65" s="2" customFormat="1" ht="24.15" customHeight="1">
      <c r="A291" s="37"/>
      <c r="B291" s="38"/>
      <c r="C291" s="174" t="s">
        <v>464</v>
      </c>
      <c r="D291" s="174" t="s">
        <v>350</v>
      </c>
      <c r="E291" s="175" t="s">
        <v>13245</v>
      </c>
      <c r="F291" s="176" t="s">
        <v>13246</v>
      </c>
      <c r="G291" s="177" t="s">
        <v>1037</v>
      </c>
      <c r="H291" s="178">
        <v>2</v>
      </c>
      <c r="I291" s="179"/>
      <c r="J291" s="180">
        <f t="shared" ref="J291:J297" si="0">ROUND(I291*H291,2)</f>
        <v>0</v>
      </c>
      <c r="K291" s="176" t="s">
        <v>933</v>
      </c>
      <c r="L291" s="42"/>
      <c r="M291" s="181" t="s">
        <v>19</v>
      </c>
      <c r="N291" s="182" t="s">
        <v>46</v>
      </c>
      <c r="O291" s="67"/>
      <c r="P291" s="183">
        <f t="shared" ref="P291:P297" si="1">O291*H291</f>
        <v>0</v>
      </c>
      <c r="Q291" s="183">
        <v>0</v>
      </c>
      <c r="R291" s="183">
        <f t="shared" ref="R291:R297" si="2">Q291*H291</f>
        <v>0</v>
      </c>
      <c r="S291" s="183">
        <v>0</v>
      </c>
      <c r="T291" s="184">
        <f t="shared" ref="T291:T297" si="3">S291*H291</f>
        <v>0</v>
      </c>
      <c r="U291" s="37"/>
      <c r="V291" s="37"/>
      <c r="W291" s="37"/>
      <c r="X291" s="37"/>
      <c r="Y291" s="37"/>
      <c r="Z291" s="37"/>
      <c r="AA291" s="37"/>
      <c r="AB291" s="37"/>
      <c r="AC291" s="37"/>
      <c r="AD291" s="37"/>
      <c r="AE291" s="37"/>
      <c r="AR291" s="185" t="s">
        <v>187</v>
      </c>
      <c r="AT291" s="185" t="s">
        <v>350</v>
      </c>
      <c r="AU291" s="185" t="s">
        <v>83</v>
      </c>
      <c r="AY291" s="20" t="s">
        <v>349</v>
      </c>
      <c r="BE291" s="186">
        <f t="shared" ref="BE291:BE297" si="4">IF(N291="základní",J291,0)</f>
        <v>0</v>
      </c>
      <c r="BF291" s="186">
        <f t="shared" ref="BF291:BF297" si="5">IF(N291="snížená",J291,0)</f>
        <v>0</v>
      </c>
      <c r="BG291" s="186">
        <f t="shared" ref="BG291:BG297" si="6">IF(N291="zákl. přenesená",J291,0)</f>
        <v>0</v>
      </c>
      <c r="BH291" s="186">
        <f t="shared" ref="BH291:BH297" si="7">IF(N291="sníž. přenesená",J291,0)</f>
        <v>0</v>
      </c>
      <c r="BI291" s="186">
        <f t="shared" ref="BI291:BI297" si="8">IF(N291="nulová",J291,0)</f>
        <v>0</v>
      </c>
      <c r="BJ291" s="20" t="s">
        <v>83</v>
      </c>
      <c r="BK291" s="186">
        <f t="shared" ref="BK291:BK297" si="9">ROUND(I291*H291,2)</f>
        <v>0</v>
      </c>
      <c r="BL291" s="20" t="s">
        <v>187</v>
      </c>
      <c r="BM291" s="185" t="s">
        <v>13247</v>
      </c>
    </row>
    <row r="292" spans="1:65" s="2" customFormat="1" ht="24.15" customHeight="1">
      <c r="A292" s="37"/>
      <c r="B292" s="38"/>
      <c r="C292" s="174" t="s">
        <v>721</v>
      </c>
      <c r="D292" s="174" t="s">
        <v>350</v>
      </c>
      <c r="E292" s="175" t="s">
        <v>13248</v>
      </c>
      <c r="F292" s="176" t="s">
        <v>13249</v>
      </c>
      <c r="G292" s="177" t="s">
        <v>1037</v>
      </c>
      <c r="H292" s="178">
        <v>2</v>
      </c>
      <c r="I292" s="179"/>
      <c r="J292" s="180">
        <f t="shared" si="0"/>
        <v>0</v>
      </c>
      <c r="K292" s="176" t="s">
        <v>933</v>
      </c>
      <c r="L292" s="42"/>
      <c r="M292" s="181" t="s">
        <v>19</v>
      </c>
      <c r="N292" s="182" t="s">
        <v>46</v>
      </c>
      <c r="O292" s="67"/>
      <c r="P292" s="183">
        <f t="shared" si="1"/>
        <v>0</v>
      </c>
      <c r="Q292" s="183">
        <v>0</v>
      </c>
      <c r="R292" s="183">
        <f t="shared" si="2"/>
        <v>0</v>
      </c>
      <c r="S292" s="183">
        <v>0</v>
      </c>
      <c r="T292" s="184">
        <f t="shared" si="3"/>
        <v>0</v>
      </c>
      <c r="U292" s="37"/>
      <c r="V292" s="37"/>
      <c r="W292" s="37"/>
      <c r="X292" s="37"/>
      <c r="Y292" s="37"/>
      <c r="Z292" s="37"/>
      <c r="AA292" s="37"/>
      <c r="AB292" s="37"/>
      <c r="AC292" s="37"/>
      <c r="AD292" s="37"/>
      <c r="AE292" s="37"/>
      <c r="AR292" s="185" t="s">
        <v>187</v>
      </c>
      <c r="AT292" s="185" t="s">
        <v>350</v>
      </c>
      <c r="AU292" s="185" t="s">
        <v>83</v>
      </c>
      <c r="AY292" s="20" t="s">
        <v>349</v>
      </c>
      <c r="BE292" s="186">
        <f t="shared" si="4"/>
        <v>0</v>
      </c>
      <c r="BF292" s="186">
        <f t="shared" si="5"/>
        <v>0</v>
      </c>
      <c r="BG292" s="186">
        <f t="shared" si="6"/>
        <v>0</v>
      </c>
      <c r="BH292" s="186">
        <f t="shared" si="7"/>
        <v>0</v>
      </c>
      <c r="BI292" s="186">
        <f t="shared" si="8"/>
        <v>0</v>
      </c>
      <c r="BJ292" s="20" t="s">
        <v>83</v>
      </c>
      <c r="BK292" s="186">
        <f t="shared" si="9"/>
        <v>0</v>
      </c>
      <c r="BL292" s="20" t="s">
        <v>187</v>
      </c>
      <c r="BM292" s="185" t="s">
        <v>13250</v>
      </c>
    </row>
    <row r="293" spans="1:65" s="2" customFormat="1" ht="24.15" customHeight="1">
      <c r="A293" s="37"/>
      <c r="B293" s="38"/>
      <c r="C293" s="174" t="s">
        <v>469</v>
      </c>
      <c r="D293" s="174" t="s">
        <v>350</v>
      </c>
      <c r="E293" s="175" t="s">
        <v>13251</v>
      </c>
      <c r="F293" s="176" t="s">
        <v>13252</v>
      </c>
      <c r="G293" s="177" t="s">
        <v>1037</v>
      </c>
      <c r="H293" s="178">
        <v>1</v>
      </c>
      <c r="I293" s="179"/>
      <c r="J293" s="180">
        <f t="shared" si="0"/>
        <v>0</v>
      </c>
      <c r="K293" s="176" t="s">
        <v>933</v>
      </c>
      <c r="L293" s="42"/>
      <c r="M293" s="181" t="s">
        <v>19</v>
      </c>
      <c r="N293" s="182" t="s">
        <v>46</v>
      </c>
      <c r="O293" s="67"/>
      <c r="P293" s="183">
        <f t="shared" si="1"/>
        <v>0</v>
      </c>
      <c r="Q293" s="183">
        <v>0</v>
      </c>
      <c r="R293" s="183">
        <f t="shared" si="2"/>
        <v>0</v>
      </c>
      <c r="S293" s="183">
        <v>0</v>
      </c>
      <c r="T293" s="184">
        <f t="shared" si="3"/>
        <v>0</v>
      </c>
      <c r="U293" s="37"/>
      <c r="V293" s="37"/>
      <c r="W293" s="37"/>
      <c r="X293" s="37"/>
      <c r="Y293" s="37"/>
      <c r="Z293" s="37"/>
      <c r="AA293" s="37"/>
      <c r="AB293" s="37"/>
      <c r="AC293" s="37"/>
      <c r="AD293" s="37"/>
      <c r="AE293" s="37"/>
      <c r="AR293" s="185" t="s">
        <v>187</v>
      </c>
      <c r="AT293" s="185" t="s">
        <v>350</v>
      </c>
      <c r="AU293" s="185" t="s">
        <v>83</v>
      </c>
      <c r="AY293" s="20" t="s">
        <v>349</v>
      </c>
      <c r="BE293" s="186">
        <f t="shared" si="4"/>
        <v>0</v>
      </c>
      <c r="BF293" s="186">
        <f t="shared" si="5"/>
        <v>0</v>
      </c>
      <c r="BG293" s="186">
        <f t="shared" si="6"/>
        <v>0</v>
      </c>
      <c r="BH293" s="186">
        <f t="shared" si="7"/>
        <v>0</v>
      </c>
      <c r="BI293" s="186">
        <f t="shared" si="8"/>
        <v>0</v>
      </c>
      <c r="BJ293" s="20" t="s">
        <v>83</v>
      </c>
      <c r="BK293" s="186">
        <f t="shared" si="9"/>
        <v>0</v>
      </c>
      <c r="BL293" s="20" t="s">
        <v>187</v>
      </c>
      <c r="BM293" s="185" t="s">
        <v>13253</v>
      </c>
    </row>
    <row r="294" spans="1:65" s="2" customFormat="1" ht="24.15" customHeight="1">
      <c r="A294" s="37"/>
      <c r="B294" s="38"/>
      <c r="C294" s="174" t="s">
        <v>733</v>
      </c>
      <c r="D294" s="174" t="s">
        <v>350</v>
      </c>
      <c r="E294" s="175" t="s">
        <v>13254</v>
      </c>
      <c r="F294" s="176" t="s">
        <v>13255</v>
      </c>
      <c r="G294" s="177" t="s">
        <v>1037</v>
      </c>
      <c r="H294" s="178">
        <v>1</v>
      </c>
      <c r="I294" s="179"/>
      <c r="J294" s="180">
        <f t="shared" si="0"/>
        <v>0</v>
      </c>
      <c r="K294" s="176" t="s">
        <v>933</v>
      </c>
      <c r="L294" s="42"/>
      <c r="M294" s="181" t="s">
        <v>19</v>
      </c>
      <c r="N294" s="182" t="s">
        <v>46</v>
      </c>
      <c r="O294" s="67"/>
      <c r="P294" s="183">
        <f t="shared" si="1"/>
        <v>0</v>
      </c>
      <c r="Q294" s="183">
        <v>0</v>
      </c>
      <c r="R294" s="183">
        <f t="shared" si="2"/>
        <v>0</v>
      </c>
      <c r="S294" s="183">
        <v>0</v>
      </c>
      <c r="T294" s="184">
        <f t="shared" si="3"/>
        <v>0</v>
      </c>
      <c r="U294" s="37"/>
      <c r="V294" s="37"/>
      <c r="W294" s="37"/>
      <c r="X294" s="37"/>
      <c r="Y294" s="37"/>
      <c r="Z294" s="37"/>
      <c r="AA294" s="37"/>
      <c r="AB294" s="37"/>
      <c r="AC294" s="37"/>
      <c r="AD294" s="37"/>
      <c r="AE294" s="37"/>
      <c r="AR294" s="185" t="s">
        <v>187</v>
      </c>
      <c r="AT294" s="185" t="s">
        <v>350</v>
      </c>
      <c r="AU294" s="185" t="s">
        <v>83</v>
      </c>
      <c r="AY294" s="20" t="s">
        <v>349</v>
      </c>
      <c r="BE294" s="186">
        <f t="shared" si="4"/>
        <v>0</v>
      </c>
      <c r="BF294" s="186">
        <f t="shared" si="5"/>
        <v>0</v>
      </c>
      <c r="BG294" s="186">
        <f t="shared" si="6"/>
        <v>0</v>
      </c>
      <c r="BH294" s="186">
        <f t="shared" si="7"/>
        <v>0</v>
      </c>
      <c r="BI294" s="186">
        <f t="shared" si="8"/>
        <v>0</v>
      </c>
      <c r="BJ294" s="20" t="s">
        <v>83</v>
      </c>
      <c r="BK294" s="186">
        <f t="shared" si="9"/>
        <v>0</v>
      </c>
      <c r="BL294" s="20" t="s">
        <v>187</v>
      </c>
      <c r="BM294" s="185" t="s">
        <v>13256</v>
      </c>
    </row>
    <row r="295" spans="1:65" s="2" customFormat="1" ht="24.15" customHeight="1">
      <c r="A295" s="37"/>
      <c r="B295" s="38"/>
      <c r="C295" s="174" t="s">
        <v>475</v>
      </c>
      <c r="D295" s="174" t="s">
        <v>350</v>
      </c>
      <c r="E295" s="175" t="s">
        <v>13257</v>
      </c>
      <c r="F295" s="176" t="s">
        <v>13258</v>
      </c>
      <c r="G295" s="177" t="s">
        <v>1037</v>
      </c>
      <c r="H295" s="178">
        <v>6</v>
      </c>
      <c r="I295" s="179"/>
      <c r="J295" s="180">
        <f t="shared" si="0"/>
        <v>0</v>
      </c>
      <c r="K295" s="176" t="s">
        <v>933</v>
      </c>
      <c r="L295" s="42"/>
      <c r="M295" s="181" t="s">
        <v>19</v>
      </c>
      <c r="N295" s="182" t="s">
        <v>46</v>
      </c>
      <c r="O295" s="67"/>
      <c r="P295" s="183">
        <f t="shared" si="1"/>
        <v>0</v>
      </c>
      <c r="Q295" s="183">
        <v>0</v>
      </c>
      <c r="R295" s="183">
        <f t="shared" si="2"/>
        <v>0</v>
      </c>
      <c r="S295" s="183">
        <v>0</v>
      </c>
      <c r="T295" s="184">
        <f t="shared" si="3"/>
        <v>0</v>
      </c>
      <c r="U295" s="37"/>
      <c r="V295" s="37"/>
      <c r="W295" s="37"/>
      <c r="X295" s="37"/>
      <c r="Y295" s="37"/>
      <c r="Z295" s="37"/>
      <c r="AA295" s="37"/>
      <c r="AB295" s="37"/>
      <c r="AC295" s="37"/>
      <c r="AD295" s="37"/>
      <c r="AE295" s="37"/>
      <c r="AR295" s="185" t="s">
        <v>187</v>
      </c>
      <c r="AT295" s="185" t="s">
        <v>350</v>
      </c>
      <c r="AU295" s="185" t="s">
        <v>83</v>
      </c>
      <c r="AY295" s="20" t="s">
        <v>349</v>
      </c>
      <c r="BE295" s="186">
        <f t="shared" si="4"/>
        <v>0</v>
      </c>
      <c r="BF295" s="186">
        <f t="shared" si="5"/>
        <v>0</v>
      </c>
      <c r="BG295" s="186">
        <f t="shared" si="6"/>
        <v>0</v>
      </c>
      <c r="BH295" s="186">
        <f t="shared" si="7"/>
        <v>0</v>
      </c>
      <c r="BI295" s="186">
        <f t="shared" si="8"/>
        <v>0</v>
      </c>
      <c r="BJ295" s="20" t="s">
        <v>83</v>
      </c>
      <c r="BK295" s="186">
        <f t="shared" si="9"/>
        <v>0</v>
      </c>
      <c r="BL295" s="20" t="s">
        <v>187</v>
      </c>
      <c r="BM295" s="185" t="s">
        <v>13259</v>
      </c>
    </row>
    <row r="296" spans="1:65" s="2" customFormat="1" ht="24.15" customHeight="1">
      <c r="A296" s="37"/>
      <c r="B296" s="38"/>
      <c r="C296" s="174" t="s">
        <v>745</v>
      </c>
      <c r="D296" s="174" t="s">
        <v>350</v>
      </c>
      <c r="E296" s="175" t="s">
        <v>13260</v>
      </c>
      <c r="F296" s="176" t="s">
        <v>13261</v>
      </c>
      <c r="G296" s="177" t="s">
        <v>1037</v>
      </c>
      <c r="H296" s="178">
        <v>10</v>
      </c>
      <c r="I296" s="179"/>
      <c r="J296" s="180">
        <f t="shared" si="0"/>
        <v>0</v>
      </c>
      <c r="K296" s="176" t="s">
        <v>933</v>
      </c>
      <c r="L296" s="42"/>
      <c r="M296" s="181" t="s">
        <v>19</v>
      </c>
      <c r="N296" s="182" t="s">
        <v>46</v>
      </c>
      <c r="O296" s="67"/>
      <c r="P296" s="183">
        <f t="shared" si="1"/>
        <v>0</v>
      </c>
      <c r="Q296" s="183">
        <v>0</v>
      </c>
      <c r="R296" s="183">
        <f t="shared" si="2"/>
        <v>0</v>
      </c>
      <c r="S296" s="183">
        <v>0</v>
      </c>
      <c r="T296" s="184">
        <f t="shared" si="3"/>
        <v>0</v>
      </c>
      <c r="U296" s="37"/>
      <c r="V296" s="37"/>
      <c r="W296" s="37"/>
      <c r="X296" s="37"/>
      <c r="Y296" s="37"/>
      <c r="Z296" s="37"/>
      <c r="AA296" s="37"/>
      <c r="AB296" s="37"/>
      <c r="AC296" s="37"/>
      <c r="AD296" s="37"/>
      <c r="AE296" s="37"/>
      <c r="AR296" s="185" t="s">
        <v>187</v>
      </c>
      <c r="AT296" s="185" t="s">
        <v>350</v>
      </c>
      <c r="AU296" s="185" t="s">
        <v>83</v>
      </c>
      <c r="AY296" s="20" t="s">
        <v>349</v>
      </c>
      <c r="BE296" s="186">
        <f t="shared" si="4"/>
        <v>0</v>
      </c>
      <c r="BF296" s="186">
        <f t="shared" si="5"/>
        <v>0</v>
      </c>
      <c r="BG296" s="186">
        <f t="shared" si="6"/>
        <v>0</v>
      </c>
      <c r="BH296" s="186">
        <f t="shared" si="7"/>
        <v>0</v>
      </c>
      <c r="BI296" s="186">
        <f t="shared" si="8"/>
        <v>0</v>
      </c>
      <c r="BJ296" s="20" t="s">
        <v>83</v>
      </c>
      <c r="BK296" s="186">
        <f t="shared" si="9"/>
        <v>0</v>
      </c>
      <c r="BL296" s="20" t="s">
        <v>187</v>
      </c>
      <c r="BM296" s="185" t="s">
        <v>13262</v>
      </c>
    </row>
    <row r="297" spans="1:65" s="2" customFormat="1" ht="21.75" customHeight="1">
      <c r="A297" s="37"/>
      <c r="B297" s="38"/>
      <c r="C297" s="174" t="s">
        <v>480</v>
      </c>
      <c r="D297" s="174" t="s">
        <v>350</v>
      </c>
      <c r="E297" s="175" t="s">
        <v>13263</v>
      </c>
      <c r="F297" s="176" t="s">
        <v>13264</v>
      </c>
      <c r="G297" s="177" t="s">
        <v>1037</v>
      </c>
      <c r="H297" s="178">
        <v>1</v>
      </c>
      <c r="I297" s="179"/>
      <c r="J297" s="180">
        <f t="shared" si="0"/>
        <v>0</v>
      </c>
      <c r="K297" s="176" t="s">
        <v>933</v>
      </c>
      <c r="L297" s="42"/>
      <c r="M297" s="181" t="s">
        <v>19</v>
      </c>
      <c r="N297" s="182" t="s">
        <v>46</v>
      </c>
      <c r="O297" s="67"/>
      <c r="P297" s="183">
        <f t="shared" si="1"/>
        <v>0</v>
      </c>
      <c r="Q297" s="183">
        <v>0</v>
      </c>
      <c r="R297" s="183">
        <f t="shared" si="2"/>
        <v>0</v>
      </c>
      <c r="S297" s="183">
        <v>0</v>
      </c>
      <c r="T297" s="184">
        <f t="shared" si="3"/>
        <v>0</v>
      </c>
      <c r="U297" s="37"/>
      <c r="V297" s="37"/>
      <c r="W297" s="37"/>
      <c r="X297" s="37"/>
      <c r="Y297" s="37"/>
      <c r="Z297" s="37"/>
      <c r="AA297" s="37"/>
      <c r="AB297" s="37"/>
      <c r="AC297" s="37"/>
      <c r="AD297" s="37"/>
      <c r="AE297" s="37"/>
      <c r="AR297" s="185" t="s">
        <v>187</v>
      </c>
      <c r="AT297" s="185" t="s">
        <v>350</v>
      </c>
      <c r="AU297" s="185" t="s">
        <v>83</v>
      </c>
      <c r="AY297" s="20" t="s">
        <v>349</v>
      </c>
      <c r="BE297" s="186">
        <f t="shared" si="4"/>
        <v>0</v>
      </c>
      <c r="BF297" s="186">
        <f t="shared" si="5"/>
        <v>0</v>
      </c>
      <c r="BG297" s="186">
        <f t="shared" si="6"/>
        <v>0</v>
      </c>
      <c r="BH297" s="186">
        <f t="shared" si="7"/>
        <v>0</v>
      </c>
      <c r="BI297" s="186">
        <f t="shared" si="8"/>
        <v>0</v>
      </c>
      <c r="BJ297" s="20" t="s">
        <v>83</v>
      </c>
      <c r="BK297" s="186">
        <f t="shared" si="9"/>
        <v>0</v>
      </c>
      <c r="BL297" s="20" t="s">
        <v>187</v>
      </c>
      <c r="BM297" s="185" t="s">
        <v>13265</v>
      </c>
    </row>
    <row r="298" spans="1:65" s="2" customFormat="1" ht="19.2">
      <c r="A298" s="37"/>
      <c r="B298" s="38"/>
      <c r="C298" s="39"/>
      <c r="D298" s="194" t="s">
        <v>952</v>
      </c>
      <c r="E298" s="39"/>
      <c r="F298" s="251" t="s">
        <v>13266</v>
      </c>
      <c r="G298" s="39"/>
      <c r="H298" s="39"/>
      <c r="I298" s="189"/>
      <c r="J298" s="39"/>
      <c r="K298" s="39"/>
      <c r="L298" s="42"/>
      <c r="M298" s="235"/>
      <c r="N298" s="236"/>
      <c r="O298" s="237"/>
      <c r="P298" s="237"/>
      <c r="Q298" s="237"/>
      <c r="R298" s="237"/>
      <c r="S298" s="237"/>
      <c r="T298" s="238"/>
      <c r="U298" s="37"/>
      <c r="V298" s="37"/>
      <c r="W298" s="37"/>
      <c r="X298" s="37"/>
      <c r="Y298" s="37"/>
      <c r="Z298" s="37"/>
      <c r="AA298" s="37"/>
      <c r="AB298" s="37"/>
      <c r="AC298" s="37"/>
      <c r="AD298" s="37"/>
      <c r="AE298" s="37"/>
      <c r="AT298" s="20" t="s">
        <v>952</v>
      </c>
      <c r="AU298" s="20" t="s">
        <v>83</v>
      </c>
    </row>
    <row r="299" spans="1:65" s="2" customFormat="1" ht="6.9" customHeight="1">
      <c r="A299" s="37"/>
      <c r="B299" s="50"/>
      <c r="C299" s="51"/>
      <c r="D299" s="51"/>
      <c r="E299" s="51"/>
      <c r="F299" s="51"/>
      <c r="G299" s="51"/>
      <c r="H299" s="51"/>
      <c r="I299" s="51"/>
      <c r="J299" s="51"/>
      <c r="K299" s="51"/>
      <c r="L299" s="42"/>
      <c r="M299" s="37"/>
      <c r="O299" s="37"/>
      <c r="P299" s="37"/>
      <c r="Q299" s="37"/>
      <c r="R299" s="37"/>
      <c r="S299" s="37"/>
      <c r="T299" s="37"/>
      <c r="U299" s="37"/>
      <c r="V299" s="37"/>
      <c r="W299" s="37"/>
      <c r="X299" s="37"/>
      <c r="Y299" s="37"/>
      <c r="Z299" s="37"/>
      <c r="AA299" s="37"/>
      <c r="AB299" s="37"/>
      <c r="AC299" s="37"/>
      <c r="AD299" s="37"/>
      <c r="AE299" s="37"/>
    </row>
  </sheetData>
  <sheetProtection algorithmName="SHA-512" hashValue="TIR5ly7HPZ/wBQXUIpUD7aQ3aBdsyy4p36BJkUqtKaBC8Y4AL76wxmDcikADnaRVnEJY0ePdgS7zmWYvab1bIA==" saltValue="QtDTwORo3TtjzrY83aD44yqvpLxeTpJdHK7LW9IVGHjhBtuYjSrs7q3mgOt30M4p6VsJZfXP7OYICimBh9T7QA==" spinCount="100000" sheet="1" objects="1" scenarios="1" formatColumns="0" formatRows="0" autoFilter="0"/>
  <autoFilter ref="C97:K298" xr:uid="{00000000-0009-0000-0000-00003F000000}"/>
  <mergeCells count="12">
    <mergeCell ref="E90:H90"/>
    <mergeCell ref="L2:V2"/>
    <mergeCell ref="E50:H50"/>
    <mergeCell ref="E52:H52"/>
    <mergeCell ref="E54:H54"/>
    <mergeCell ref="E86:H86"/>
    <mergeCell ref="E88:H88"/>
    <mergeCell ref="E7:H7"/>
    <mergeCell ref="E9:H9"/>
    <mergeCell ref="E11:H11"/>
    <mergeCell ref="E20:H20"/>
    <mergeCell ref="E29:H29"/>
  </mergeCells>
  <hyperlinks>
    <hyperlink ref="F102" r:id="rId1" xr:uid="{00000000-0004-0000-3F00-000000000000}"/>
    <hyperlink ref="F112" r:id="rId2" xr:uid="{00000000-0004-0000-3F00-000001000000}"/>
    <hyperlink ref="F118" r:id="rId3" xr:uid="{00000000-0004-0000-3F00-000002000000}"/>
    <hyperlink ref="F124" r:id="rId4" xr:uid="{00000000-0004-0000-3F00-000003000000}"/>
    <hyperlink ref="F127" r:id="rId5" xr:uid="{00000000-0004-0000-3F00-000004000000}"/>
    <hyperlink ref="F131" r:id="rId6" xr:uid="{00000000-0004-0000-3F00-000005000000}"/>
    <hyperlink ref="F141" r:id="rId7" xr:uid="{00000000-0004-0000-3F00-000006000000}"/>
    <hyperlink ref="F148" r:id="rId8" xr:uid="{00000000-0004-0000-3F00-000007000000}"/>
    <hyperlink ref="F155" r:id="rId9" xr:uid="{00000000-0004-0000-3F00-000008000000}"/>
    <hyperlink ref="F165" r:id="rId10" xr:uid="{00000000-0004-0000-3F00-000009000000}"/>
    <hyperlink ref="F172" r:id="rId11" xr:uid="{00000000-0004-0000-3F00-00000A000000}"/>
    <hyperlink ref="F174" r:id="rId12" xr:uid="{00000000-0004-0000-3F00-00000B000000}"/>
    <hyperlink ref="F177" r:id="rId13" xr:uid="{00000000-0004-0000-3F00-00000C000000}"/>
    <hyperlink ref="F185" r:id="rId14" xr:uid="{00000000-0004-0000-3F00-00000D000000}"/>
    <hyperlink ref="F192" r:id="rId15" xr:uid="{00000000-0004-0000-3F00-00000E000000}"/>
    <hyperlink ref="F199" r:id="rId16" xr:uid="{00000000-0004-0000-3F00-00000F000000}"/>
    <hyperlink ref="F206" r:id="rId17" xr:uid="{00000000-0004-0000-3F00-000010000000}"/>
    <hyperlink ref="F209" r:id="rId18" xr:uid="{00000000-0004-0000-3F00-000011000000}"/>
    <hyperlink ref="F218" r:id="rId19" xr:uid="{00000000-0004-0000-3F00-000012000000}"/>
    <hyperlink ref="F232" r:id="rId20" xr:uid="{00000000-0004-0000-3F00-000013000000}"/>
    <hyperlink ref="F236" r:id="rId21" xr:uid="{00000000-0004-0000-3F00-000014000000}"/>
    <hyperlink ref="F244" r:id="rId22" xr:uid="{00000000-0004-0000-3F00-000015000000}"/>
    <hyperlink ref="F265" r:id="rId23" xr:uid="{00000000-0004-0000-3F00-000016000000}"/>
    <hyperlink ref="F274" r:id="rId24" xr:uid="{00000000-0004-0000-3F00-000017000000}"/>
    <hyperlink ref="F284" r:id="rId25" xr:uid="{00000000-0004-0000-3F00-000018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6"/>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2:BM142"/>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56" s="1" customFormat="1" ht="36.9" customHeight="1">
      <c r="L2" s="400"/>
      <c r="M2" s="400"/>
      <c r="N2" s="400"/>
      <c r="O2" s="400"/>
      <c r="P2" s="400"/>
      <c r="Q2" s="400"/>
      <c r="R2" s="400"/>
      <c r="S2" s="400"/>
      <c r="T2" s="400"/>
      <c r="U2" s="400"/>
      <c r="V2" s="400"/>
      <c r="AT2" s="20" t="s">
        <v>303</v>
      </c>
      <c r="AZ2" s="252" t="s">
        <v>1989</v>
      </c>
      <c r="BA2" s="252" t="s">
        <v>19</v>
      </c>
      <c r="BB2" s="252" t="s">
        <v>19</v>
      </c>
      <c r="BC2" s="252" t="s">
        <v>13267</v>
      </c>
      <c r="BD2" s="252" t="s">
        <v>85</v>
      </c>
    </row>
    <row r="3" spans="1:56" s="1" customFormat="1" ht="6.9" customHeight="1">
      <c r="B3" s="111"/>
      <c r="C3" s="112"/>
      <c r="D3" s="112"/>
      <c r="E3" s="112"/>
      <c r="F3" s="112"/>
      <c r="G3" s="112"/>
      <c r="H3" s="112"/>
      <c r="I3" s="112"/>
      <c r="J3" s="112"/>
      <c r="K3" s="112"/>
      <c r="L3" s="23"/>
      <c r="AT3" s="20" t="s">
        <v>85</v>
      </c>
    </row>
    <row r="4" spans="1:56" s="1" customFormat="1" ht="24.9" customHeight="1">
      <c r="B4" s="23"/>
      <c r="D4" s="113" t="s">
        <v>319</v>
      </c>
      <c r="L4" s="23"/>
      <c r="M4" s="114" t="s">
        <v>10</v>
      </c>
      <c r="AT4" s="20" t="s">
        <v>4</v>
      </c>
    </row>
    <row r="5" spans="1:56" s="1" customFormat="1" ht="6.9" customHeight="1">
      <c r="B5" s="23"/>
      <c r="L5" s="23"/>
    </row>
    <row r="6" spans="1:56" s="1" customFormat="1" ht="12" customHeight="1">
      <c r="B6" s="23"/>
      <c r="D6" s="115" t="s">
        <v>16</v>
      </c>
      <c r="L6" s="23"/>
    </row>
    <row r="7" spans="1:56" s="1" customFormat="1" ht="16.5" customHeight="1">
      <c r="B7" s="23"/>
      <c r="E7" s="426" t="str">
        <f>'Rekapitulace stavby'!K6</f>
        <v>Dostavba kampusu LF v Olomouci</v>
      </c>
      <c r="F7" s="427"/>
      <c r="G7" s="427"/>
      <c r="H7" s="427"/>
      <c r="L7" s="23"/>
    </row>
    <row r="8" spans="1:5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56" s="2" customFormat="1" ht="16.5" customHeight="1">
      <c r="A9" s="37"/>
      <c r="B9" s="42"/>
      <c r="C9" s="37"/>
      <c r="D9" s="37"/>
      <c r="E9" s="428" t="s">
        <v>13268</v>
      </c>
      <c r="F9" s="429"/>
      <c r="G9" s="429"/>
      <c r="H9" s="429"/>
      <c r="I9" s="37"/>
      <c r="J9" s="37"/>
      <c r="K9" s="37"/>
      <c r="L9" s="116"/>
      <c r="S9" s="37"/>
      <c r="T9" s="37"/>
      <c r="U9" s="37"/>
      <c r="V9" s="37"/>
      <c r="W9" s="37"/>
      <c r="X9" s="37"/>
      <c r="Y9" s="37"/>
      <c r="Z9" s="37"/>
      <c r="AA9" s="37"/>
      <c r="AB9" s="37"/>
      <c r="AC9" s="37"/>
      <c r="AD9" s="37"/>
      <c r="AE9" s="37"/>
    </row>
    <row r="10" spans="1:5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5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5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5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5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56" s="2" customFormat="1" ht="18" customHeight="1">
      <c r="A15" s="37"/>
      <c r="B15" s="42"/>
      <c r="C15" s="37"/>
      <c r="D15" s="37"/>
      <c r="E15" s="106" t="s">
        <v>13269</v>
      </c>
      <c r="F15" s="37"/>
      <c r="G15" s="37"/>
      <c r="H15" s="37"/>
      <c r="I15" s="115" t="s">
        <v>29</v>
      </c>
      <c r="J15" s="106" t="s">
        <v>30</v>
      </c>
      <c r="K15" s="37"/>
      <c r="L15" s="116"/>
      <c r="S15" s="37"/>
      <c r="T15" s="37"/>
      <c r="U15" s="37"/>
      <c r="V15" s="37"/>
      <c r="W15" s="37"/>
      <c r="X15" s="37"/>
      <c r="Y15" s="37"/>
      <c r="Z15" s="37"/>
      <c r="AA15" s="37"/>
      <c r="AB15" s="37"/>
      <c r="AC15" s="37"/>
      <c r="AD15" s="37"/>
      <c r="AE15" s="37"/>
    </row>
    <row r="16" spans="1:5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13270</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13270</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ROUND(J83,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ROUND((SUM(BE83:BE141)),  2)</f>
        <v>0</v>
      </c>
      <c r="G33" s="37"/>
      <c r="H33" s="37"/>
      <c r="I33" s="127">
        <v>0.21</v>
      </c>
      <c r="J33" s="126">
        <f>ROUND(((SUM(BE83:BE141))*I33),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ROUND((SUM(BF83:BF141)),  2)</f>
        <v>0</v>
      </c>
      <c r="G34" s="37"/>
      <c r="H34" s="37"/>
      <c r="I34" s="127">
        <v>0.15</v>
      </c>
      <c r="J34" s="126">
        <f>ROUND(((SUM(BF83:BF141))*I34),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ROUND((SUM(BG83:BG141)),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ROUND((SUM(BH83:BH141)),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ROUND((SUM(BI83:BI141)),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BO-01 - Dělostřelecké garáže</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 xml:space="preserve">Univerzita Palackého v Olomouci </v>
      </c>
      <c r="G54" s="39"/>
      <c r="H54" s="39"/>
      <c r="I54" s="32" t="s">
        <v>33</v>
      </c>
      <c r="J54" s="35" t="str">
        <f>E21</f>
        <v xml:space="preserve">Ateliér Velehradský, s. r. o. </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 xml:space="preserve">Ateliér Velehradský, s. r. o. </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J83</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1779</v>
      </c>
      <c r="E60" s="146"/>
      <c r="F60" s="146"/>
      <c r="G60" s="146"/>
      <c r="H60" s="146"/>
      <c r="I60" s="146"/>
      <c r="J60" s="147">
        <f>J84</f>
        <v>0</v>
      </c>
      <c r="K60" s="144"/>
      <c r="L60" s="148"/>
    </row>
    <row r="61" spans="1:47" s="15" customFormat="1" ht="19.95" customHeight="1">
      <c r="B61" s="244"/>
      <c r="C61" s="100"/>
      <c r="D61" s="245" t="s">
        <v>1996</v>
      </c>
      <c r="E61" s="246"/>
      <c r="F61" s="246"/>
      <c r="G61" s="246"/>
      <c r="H61" s="246"/>
      <c r="I61" s="246"/>
      <c r="J61" s="247">
        <f>J85</f>
        <v>0</v>
      </c>
      <c r="K61" s="100"/>
      <c r="L61" s="248"/>
    </row>
    <row r="62" spans="1:47" s="15" customFormat="1" ht="19.95" customHeight="1">
      <c r="B62" s="244"/>
      <c r="C62" s="100"/>
      <c r="D62" s="245" t="s">
        <v>2000</v>
      </c>
      <c r="E62" s="246"/>
      <c r="F62" s="246"/>
      <c r="G62" s="246"/>
      <c r="H62" s="246"/>
      <c r="I62" s="246"/>
      <c r="J62" s="247">
        <f>J112</f>
        <v>0</v>
      </c>
      <c r="K62" s="100"/>
      <c r="L62" s="248"/>
    </row>
    <row r="63" spans="1:47" s="15" customFormat="1" ht="19.95" customHeight="1">
      <c r="B63" s="244"/>
      <c r="C63" s="100"/>
      <c r="D63" s="245" t="s">
        <v>2001</v>
      </c>
      <c r="E63" s="246"/>
      <c r="F63" s="246"/>
      <c r="G63" s="246"/>
      <c r="H63" s="246"/>
      <c r="I63" s="246"/>
      <c r="J63" s="247">
        <f>J126</f>
        <v>0</v>
      </c>
      <c r="K63" s="100"/>
      <c r="L63" s="248"/>
    </row>
    <row r="64" spans="1:47" s="2" customFormat="1" ht="21.75" customHeight="1">
      <c r="A64" s="37"/>
      <c r="B64" s="38"/>
      <c r="C64" s="39"/>
      <c r="D64" s="39"/>
      <c r="E64" s="39"/>
      <c r="F64" s="39"/>
      <c r="G64" s="39"/>
      <c r="H64" s="39"/>
      <c r="I64" s="39"/>
      <c r="J64" s="39"/>
      <c r="K64" s="39"/>
      <c r="L64" s="116"/>
      <c r="S64" s="37"/>
      <c r="T64" s="37"/>
      <c r="U64" s="37"/>
      <c r="V64" s="37"/>
      <c r="W64" s="37"/>
      <c r="X64" s="37"/>
      <c r="Y64" s="37"/>
      <c r="Z64" s="37"/>
      <c r="AA64" s="37"/>
      <c r="AB64" s="37"/>
      <c r="AC64" s="37"/>
      <c r="AD64" s="37"/>
      <c r="AE64" s="37"/>
    </row>
    <row r="65" spans="1:31" s="2" customFormat="1" ht="6.9" customHeight="1">
      <c r="A65" s="37"/>
      <c r="B65" s="50"/>
      <c r="C65" s="51"/>
      <c r="D65" s="51"/>
      <c r="E65" s="51"/>
      <c r="F65" s="51"/>
      <c r="G65" s="51"/>
      <c r="H65" s="51"/>
      <c r="I65" s="51"/>
      <c r="J65" s="51"/>
      <c r="K65" s="51"/>
      <c r="L65" s="116"/>
      <c r="S65" s="37"/>
      <c r="T65" s="37"/>
      <c r="U65" s="37"/>
      <c r="V65" s="37"/>
      <c r="W65" s="37"/>
      <c r="X65" s="37"/>
      <c r="Y65" s="37"/>
      <c r="Z65" s="37"/>
      <c r="AA65" s="37"/>
      <c r="AB65" s="37"/>
      <c r="AC65" s="37"/>
      <c r="AD65" s="37"/>
      <c r="AE65" s="37"/>
    </row>
    <row r="69" spans="1:31" s="2" customFormat="1" ht="6.9" customHeight="1">
      <c r="A69" s="37"/>
      <c r="B69" s="52"/>
      <c r="C69" s="53"/>
      <c r="D69" s="53"/>
      <c r="E69" s="53"/>
      <c r="F69" s="53"/>
      <c r="G69" s="53"/>
      <c r="H69" s="53"/>
      <c r="I69" s="53"/>
      <c r="J69" s="53"/>
      <c r="K69" s="53"/>
      <c r="L69" s="116"/>
      <c r="S69" s="37"/>
      <c r="T69" s="37"/>
      <c r="U69" s="37"/>
      <c r="V69" s="37"/>
      <c r="W69" s="37"/>
      <c r="X69" s="37"/>
      <c r="Y69" s="37"/>
      <c r="Z69" s="37"/>
      <c r="AA69" s="37"/>
      <c r="AB69" s="37"/>
      <c r="AC69" s="37"/>
      <c r="AD69" s="37"/>
      <c r="AE69" s="37"/>
    </row>
    <row r="70" spans="1:31" s="2" customFormat="1" ht="24.9" customHeight="1">
      <c r="A70" s="37"/>
      <c r="B70" s="38"/>
      <c r="C70" s="26" t="s">
        <v>334</v>
      </c>
      <c r="D70" s="39"/>
      <c r="E70" s="39"/>
      <c r="F70" s="39"/>
      <c r="G70" s="39"/>
      <c r="H70" s="39"/>
      <c r="I70" s="39"/>
      <c r="J70" s="39"/>
      <c r="K70" s="39"/>
      <c r="L70" s="116"/>
      <c r="S70" s="37"/>
      <c r="T70" s="37"/>
      <c r="U70" s="37"/>
      <c r="V70" s="37"/>
      <c r="W70" s="37"/>
      <c r="X70" s="37"/>
      <c r="Y70" s="37"/>
      <c r="Z70" s="37"/>
      <c r="AA70" s="37"/>
      <c r="AB70" s="37"/>
      <c r="AC70" s="37"/>
      <c r="AD70" s="37"/>
      <c r="AE70" s="37"/>
    </row>
    <row r="71" spans="1:31" s="2" customFormat="1" ht="6.9"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31" s="2" customFormat="1" ht="12" customHeight="1">
      <c r="A72" s="37"/>
      <c r="B72" s="38"/>
      <c r="C72" s="32" t="s">
        <v>16</v>
      </c>
      <c r="D72" s="39"/>
      <c r="E72" s="39"/>
      <c r="F72" s="39"/>
      <c r="G72" s="39"/>
      <c r="H72" s="39"/>
      <c r="I72" s="39"/>
      <c r="J72" s="39"/>
      <c r="K72" s="39"/>
      <c r="L72" s="116"/>
      <c r="S72" s="37"/>
      <c r="T72" s="37"/>
      <c r="U72" s="37"/>
      <c r="V72" s="37"/>
      <c r="W72" s="37"/>
      <c r="X72" s="37"/>
      <c r="Y72" s="37"/>
      <c r="Z72" s="37"/>
      <c r="AA72" s="37"/>
      <c r="AB72" s="37"/>
      <c r="AC72" s="37"/>
      <c r="AD72" s="37"/>
      <c r="AE72" s="37"/>
    </row>
    <row r="73" spans="1:31" s="2" customFormat="1" ht="16.5" customHeight="1">
      <c r="A73" s="37"/>
      <c r="B73" s="38"/>
      <c r="C73" s="39"/>
      <c r="D73" s="39"/>
      <c r="E73" s="433" t="str">
        <f>E7</f>
        <v>Dostavba kampusu LF v Olomouci</v>
      </c>
      <c r="F73" s="434"/>
      <c r="G73" s="434"/>
      <c r="H73" s="434"/>
      <c r="I73" s="39"/>
      <c r="J73" s="39"/>
      <c r="K73" s="39"/>
      <c r="L73" s="116"/>
      <c r="S73" s="37"/>
      <c r="T73" s="37"/>
      <c r="U73" s="37"/>
      <c r="V73" s="37"/>
      <c r="W73" s="37"/>
      <c r="X73" s="37"/>
      <c r="Y73" s="37"/>
      <c r="Z73" s="37"/>
      <c r="AA73" s="37"/>
      <c r="AB73" s="37"/>
      <c r="AC73" s="37"/>
      <c r="AD73" s="37"/>
      <c r="AE73" s="37"/>
    </row>
    <row r="74" spans="1:31" s="2" customFormat="1" ht="12" customHeight="1">
      <c r="A74" s="37"/>
      <c r="B74" s="38"/>
      <c r="C74" s="32" t="s">
        <v>320</v>
      </c>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16.5" customHeight="1">
      <c r="A75" s="37"/>
      <c r="B75" s="38"/>
      <c r="C75" s="39"/>
      <c r="D75" s="39"/>
      <c r="E75" s="407" t="str">
        <f>E9</f>
        <v>BO-01 - Dělostřelecké garáže</v>
      </c>
      <c r="F75" s="435"/>
      <c r="G75" s="435"/>
      <c r="H75" s="435"/>
      <c r="I75" s="39"/>
      <c r="J75" s="39"/>
      <c r="K75" s="39"/>
      <c r="L75" s="116"/>
      <c r="S75" s="37"/>
      <c r="T75" s="37"/>
      <c r="U75" s="37"/>
      <c r="V75" s="37"/>
      <c r="W75" s="37"/>
      <c r="X75" s="37"/>
      <c r="Y75" s="37"/>
      <c r="Z75" s="37"/>
      <c r="AA75" s="37"/>
      <c r="AB75" s="37"/>
      <c r="AC75" s="37"/>
      <c r="AD75" s="37"/>
      <c r="AE75" s="37"/>
    </row>
    <row r="76" spans="1:31" s="2" customFormat="1" ht="6.9" customHeight="1">
      <c r="A76" s="37"/>
      <c r="B76" s="38"/>
      <c r="C76" s="39"/>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12" customHeight="1">
      <c r="A77" s="37"/>
      <c r="B77" s="38"/>
      <c r="C77" s="32" t="s">
        <v>21</v>
      </c>
      <c r="D77" s="39"/>
      <c r="E77" s="39"/>
      <c r="F77" s="30" t="str">
        <f>F12</f>
        <v>Olomouc, Hněvotínská</v>
      </c>
      <c r="G77" s="39"/>
      <c r="H77" s="39"/>
      <c r="I77" s="32" t="s">
        <v>23</v>
      </c>
      <c r="J77" s="62" t="str">
        <f>IF(J12="","",J12)</f>
        <v>8. 12. 2022</v>
      </c>
      <c r="K77" s="39"/>
      <c r="L77" s="116"/>
      <c r="S77" s="37"/>
      <c r="T77" s="37"/>
      <c r="U77" s="37"/>
      <c r="V77" s="37"/>
      <c r="W77" s="37"/>
      <c r="X77" s="37"/>
      <c r="Y77" s="37"/>
      <c r="Z77" s="37"/>
      <c r="AA77" s="37"/>
      <c r="AB77" s="37"/>
      <c r="AC77" s="37"/>
      <c r="AD77" s="37"/>
      <c r="AE77" s="37"/>
    </row>
    <row r="78" spans="1:31" s="2" customFormat="1" ht="6.9"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25.65" customHeight="1">
      <c r="A79" s="37"/>
      <c r="B79" s="38"/>
      <c r="C79" s="32" t="s">
        <v>25</v>
      </c>
      <c r="D79" s="39"/>
      <c r="E79" s="39"/>
      <c r="F79" s="30" t="str">
        <f>E15</f>
        <v xml:space="preserve">Univerzita Palackého v Olomouci </v>
      </c>
      <c r="G79" s="39"/>
      <c r="H79" s="39"/>
      <c r="I79" s="32" t="s">
        <v>33</v>
      </c>
      <c r="J79" s="35" t="str">
        <f>E21</f>
        <v xml:space="preserve">Ateliér Velehradský, s. r. o. </v>
      </c>
      <c r="K79" s="39"/>
      <c r="L79" s="116"/>
      <c r="S79" s="37"/>
      <c r="T79" s="37"/>
      <c r="U79" s="37"/>
      <c r="V79" s="37"/>
      <c r="W79" s="37"/>
      <c r="X79" s="37"/>
      <c r="Y79" s="37"/>
      <c r="Z79" s="37"/>
      <c r="AA79" s="37"/>
      <c r="AB79" s="37"/>
      <c r="AC79" s="37"/>
      <c r="AD79" s="37"/>
      <c r="AE79" s="37"/>
    </row>
    <row r="80" spans="1:31" s="2" customFormat="1" ht="25.65" customHeight="1">
      <c r="A80" s="37"/>
      <c r="B80" s="38"/>
      <c r="C80" s="32" t="s">
        <v>31</v>
      </c>
      <c r="D80" s="39"/>
      <c r="E80" s="39"/>
      <c r="F80" s="30" t="str">
        <f>IF(E18="","",E18)</f>
        <v>Vyplň údaj</v>
      </c>
      <c r="G80" s="39"/>
      <c r="H80" s="39"/>
      <c r="I80" s="32" t="s">
        <v>38</v>
      </c>
      <c r="J80" s="35" t="str">
        <f>E24</f>
        <v xml:space="preserve">Ateliér Velehradský, s. r. o. </v>
      </c>
      <c r="K80" s="39"/>
      <c r="L80" s="116"/>
      <c r="S80" s="37"/>
      <c r="T80" s="37"/>
      <c r="U80" s="37"/>
      <c r="V80" s="37"/>
      <c r="W80" s="37"/>
      <c r="X80" s="37"/>
      <c r="Y80" s="37"/>
      <c r="Z80" s="37"/>
      <c r="AA80" s="37"/>
      <c r="AB80" s="37"/>
      <c r="AC80" s="37"/>
      <c r="AD80" s="37"/>
      <c r="AE80" s="37"/>
    </row>
    <row r="81" spans="1:65" s="2" customFormat="1" ht="10.35"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65" s="10" customFormat="1" ht="29.25" customHeight="1">
      <c r="A82" s="149"/>
      <c r="B82" s="150"/>
      <c r="C82" s="151" t="s">
        <v>335</v>
      </c>
      <c r="D82" s="152" t="s">
        <v>60</v>
      </c>
      <c r="E82" s="152" t="s">
        <v>56</v>
      </c>
      <c r="F82" s="152" t="s">
        <v>57</v>
      </c>
      <c r="G82" s="152" t="s">
        <v>336</v>
      </c>
      <c r="H82" s="152" t="s">
        <v>337</v>
      </c>
      <c r="I82" s="152" t="s">
        <v>338</v>
      </c>
      <c r="J82" s="152" t="s">
        <v>325</v>
      </c>
      <c r="K82" s="153" t="s">
        <v>339</v>
      </c>
      <c r="L82" s="154"/>
      <c r="M82" s="71" t="s">
        <v>19</v>
      </c>
      <c r="N82" s="72" t="s">
        <v>45</v>
      </c>
      <c r="O82" s="72" t="s">
        <v>340</v>
      </c>
      <c r="P82" s="72" t="s">
        <v>341</v>
      </c>
      <c r="Q82" s="72" t="s">
        <v>342</v>
      </c>
      <c r="R82" s="72" t="s">
        <v>343</v>
      </c>
      <c r="S82" s="72" t="s">
        <v>344</v>
      </c>
      <c r="T82" s="73" t="s">
        <v>345</v>
      </c>
      <c r="U82" s="149"/>
      <c r="V82" s="149"/>
      <c r="W82" s="149"/>
      <c r="X82" s="149"/>
      <c r="Y82" s="149"/>
      <c r="Z82" s="149"/>
      <c r="AA82" s="149"/>
      <c r="AB82" s="149"/>
      <c r="AC82" s="149"/>
      <c r="AD82" s="149"/>
      <c r="AE82" s="149"/>
    </row>
    <row r="83" spans="1:65" s="2" customFormat="1" ht="22.8" customHeight="1">
      <c r="A83" s="37"/>
      <c r="B83" s="38"/>
      <c r="C83" s="78" t="s">
        <v>346</v>
      </c>
      <c r="D83" s="39"/>
      <c r="E83" s="39"/>
      <c r="F83" s="39"/>
      <c r="G83" s="39"/>
      <c r="H83" s="39"/>
      <c r="I83" s="39"/>
      <c r="J83" s="155">
        <f>BK83</f>
        <v>0</v>
      </c>
      <c r="K83" s="39"/>
      <c r="L83" s="42"/>
      <c r="M83" s="74"/>
      <c r="N83" s="156"/>
      <c r="O83" s="75"/>
      <c r="P83" s="157">
        <f>P84</f>
        <v>0</v>
      </c>
      <c r="Q83" s="75"/>
      <c r="R83" s="157">
        <f>R84</f>
        <v>0</v>
      </c>
      <c r="S83" s="75"/>
      <c r="T83" s="158">
        <f>T84</f>
        <v>3273.201</v>
      </c>
      <c r="U83" s="37"/>
      <c r="V83" s="37"/>
      <c r="W83" s="37"/>
      <c r="X83" s="37"/>
      <c r="Y83" s="37"/>
      <c r="Z83" s="37"/>
      <c r="AA83" s="37"/>
      <c r="AB83" s="37"/>
      <c r="AC83" s="37"/>
      <c r="AD83" s="37"/>
      <c r="AE83" s="37"/>
      <c r="AT83" s="20" t="s">
        <v>74</v>
      </c>
      <c r="AU83" s="20" t="s">
        <v>326</v>
      </c>
      <c r="BK83" s="159">
        <f>BK84</f>
        <v>0</v>
      </c>
    </row>
    <row r="84" spans="1:65" s="11" customFormat="1" ht="25.95" customHeight="1">
      <c r="B84" s="160"/>
      <c r="C84" s="161"/>
      <c r="D84" s="162" t="s">
        <v>74</v>
      </c>
      <c r="E84" s="163" t="s">
        <v>1784</v>
      </c>
      <c r="F84" s="163" t="s">
        <v>1785</v>
      </c>
      <c r="G84" s="161"/>
      <c r="H84" s="161"/>
      <c r="I84" s="164"/>
      <c r="J84" s="165">
        <f>BK84</f>
        <v>0</v>
      </c>
      <c r="K84" s="161"/>
      <c r="L84" s="166"/>
      <c r="M84" s="167"/>
      <c r="N84" s="168"/>
      <c r="O84" s="168"/>
      <c r="P84" s="169">
        <f>P85+P112+P126</f>
        <v>0</v>
      </c>
      <c r="Q84" s="168"/>
      <c r="R84" s="169">
        <f>R85+R112+R126</f>
        <v>0</v>
      </c>
      <c r="S84" s="168"/>
      <c r="T84" s="170">
        <f>T85+T112+T126</f>
        <v>3273.201</v>
      </c>
      <c r="AR84" s="171" t="s">
        <v>83</v>
      </c>
      <c r="AT84" s="172" t="s">
        <v>74</v>
      </c>
      <c r="AU84" s="172" t="s">
        <v>75</v>
      </c>
      <c r="AY84" s="171" t="s">
        <v>349</v>
      </c>
      <c r="BK84" s="173">
        <f>BK85+BK112+BK126</f>
        <v>0</v>
      </c>
    </row>
    <row r="85" spans="1:65" s="11" customFormat="1" ht="22.8" customHeight="1">
      <c r="B85" s="160"/>
      <c r="C85" s="161"/>
      <c r="D85" s="162" t="s">
        <v>74</v>
      </c>
      <c r="E85" s="249" t="s">
        <v>83</v>
      </c>
      <c r="F85" s="249" t="s">
        <v>348</v>
      </c>
      <c r="G85" s="161"/>
      <c r="H85" s="161"/>
      <c r="I85" s="164"/>
      <c r="J85" s="250">
        <f>BK85</f>
        <v>0</v>
      </c>
      <c r="K85" s="161"/>
      <c r="L85" s="166"/>
      <c r="M85" s="167"/>
      <c r="N85" s="168"/>
      <c r="O85" s="168"/>
      <c r="P85" s="169">
        <f>SUM(P86:P111)</f>
        <v>0</v>
      </c>
      <c r="Q85" s="168"/>
      <c r="R85" s="169">
        <f>SUM(R86:R111)</f>
        <v>0</v>
      </c>
      <c r="S85" s="168"/>
      <c r="T85" s="170">
        <f>SUM(T86:T111)</f>
        <v>0</v>
      </c>
      <c r="AR85" s="171" t="s">
        <v>83</v>
      </c>
      <c r="AT85" s="172" t="s">
        <v>74</v>
      </c>
      <c r="AU85" s="172" t="s">
        <v>83</v>
      </c>
      <c r="AY85" s="171" t="s">
        <v>349</v>
      </c>
      <c r="BK85" s="173">
        <f>SUM(BK86:BK111)</f>
        <v>0</v>
      </c>
    </row>
    <row r="86" spans="1:65" s="2" customFormat="1" ht="21.75" customHeight="1">
      <c r="A86" s="37"/>
      <c r="B86" s="38"/>
      <c r="C86" s="174" t="s">
        <v>83</v>
      </c>
      <c r="D86" s="174" t="s">
        <v>350</v>
      </c>
      <c r="E86" s="175" t="s">
        <v>13271</v>
      </c>
      <c r="F86" s="176" t="s">
        <v>13272</v>
      </c>
      <c r="G86" s="177" t="s">
        <v>366</v>
      </c>
      <c r="H86" s="178">
        <v>556.5</v>
      </c>
      <c r="I86" s="179"/>
      <c r="J86" s="180">
        <f>ROUND(I86*H86,2)</f>
        <v>0</v>
      </c>
      <c r="K86" s="176" t="s">
        <v>354</v>
      </c>
      <c r="L86" s="42"/>
      <c r="M86" s="181" t="s">
        <v>19</v>
      </c>
      <c r="N86" s="182" t="s">
        <v>46</v>
      </c>
      <c r="O86" s="67"/>
      <c r="P86" s="183">
        <f>O86*H86</f>
        <v>0</v>
      </c>
      <c r="Q86" s="183">
        <v>0</v>
      </c>
      <c r="R86" s="183">
        <f>Q86*H86</f>
        <v>0</v>
      </c>
      <c r="S86" s="183">
        <v>0</v>
      </c>
      <c r="T86" s="184">
        <f>S86*H86</f>
        <v>0</v>
      </c>
      <c r="U86" s="37"/>
      <c r="V86" s="37"/>
      <c r="W86" s="37"/>
      <c r="X86" s="37"/>
      <c r="Y86" s="37"/>
      <c r="Z86" s="37"/>
      <c r="AA86" s="37"/>
      <c r="AB86" s="37"/>
      <c r="AC86" s="37"/>
      <c r="AD86" s="37"/>
      <c r="AE86" s="37"/>
      <c r="AR86" s="185" t="s">
        <v>187</v>
      </c>
      <c r="AT86" s="185" t="s">
        <v>350</v>
      </c>
      <c r="AU86" s="185" t="s">
        <v>85</v>
      </c>
      <c r="AY86" s="20" t="s">
        <v>349</v>
      </c>
      <c r="BE86" s="186">
        <f>IF(N86="základní",J86,0)</f>
        <v>0</v>
      </c>
      <c r="BF86" s="186">
        <f>IF(N86="snížená",J86,0)</f>
        <v>0</v>
      </c>
      <c r="BG86" s="186">
        <f>IF(N86="zákl. přenesená",J86,0)</f>
        <v>0</v>
      </c>
      <c r="BH86" s="186">
        <f>IF(N86="sníž. přenesená",J86,0)</f>
        <v>0</v>
      </c>
      <c r="BI86" s="186">
        <f>IF(N86="nulová",J86,0)</f>
        <v>0</v>
      </c>
      <c r="BJ86" s="20" t="s">
        <v>83</v>
      </c>
      <c r="BK86" s="186">
        <f>ROUND(I86*H86,2)</f>
        <v>0</v>
      </c>
      <c r="BL86" s="20" t="s">
        <v>187</v>
      </c>
      <c r="BM86" s="185" t="s">
        <v>13273</v>
      </c>
    </row>
    <row r="87" spans="1:65" s="2" customFormat="1" ht="10.199999999999999">
      <c r="A87" s="37"/>
      <c r="B87" s="38"/>
      <c r="C87" s="39"/>
      <c r="D87" s="187" t="s">
        <v>355</v>
      </c>
      <c r="E87" s="39"/>
      <c r="F87" s="188" t="s">
        <v>13274</v>
      </c>
      <c r="G87" s="39"/>
      <c r="H87" s="39"/>
      <c r="I87" s="189"/>
      <c r="J87" s="39"/>
      <c r="K87" s="39"/>
      <c r="L87" s="42"/>
      <c r="M87" s="190"/>
      <c r="N87" s="191"/>
      <c r="O87" s="67"/>
      <c r="P87" s="67"/>
      <c r="Q87" s="67"/>
      <c r="R87" s="67"/>
      <c r="S87" s="67"/>
      <c r="T87" s="68"/>
      <c r="U87" s="37"/>
      <c r="V87" s="37"/>
      <c r="W87" s="37"/>
      <c r="X87" s="37"/>
      <c r="Y87" s="37"/>
      <c r="Z87" s="37"/>
      <c r="AA87" s="37"/>
      <c r="AB87" s="37"/>
      <c r="AC87" s="37"/>
      <c r="AD87" s="37"/>
      <c r="AE87" s="37"/>
      <c r="AT87" s="20" t="s">
        <v>355</v>
      </c>
      <c r="AU87" s="20" t="s">
        <v>85</v>
      </c>
    </row>
    <row r="88" spans="1:65" s="12" customFormat="1" ht="10.199999999999999">
      <c r="B88" s="192"/>
      <c r="C88" s="193"/>
      <c r="D88" s="194" t="s">
        <v>357</v>
      </c>
      <c r="E88" s="195" t="s">
        <v>19</v>
      </c>
      <c r="F88" s="196" t="s">
        <v>13275</v>
      </c>
      <c r="G88" s="193"/>
      <c r="H88" s="195" t="s">
        <v>19</v>
      </c>
      <c r="I88" s="197"/>
      <c r="J88" s="193"/>
      <c r="K88" s="193"/>
      <c r="L88" s="198"/>
      <c r="M88" s="199"/>
      <c r="N88" s="200"/>
      <c r="O88" s="200"/>
      <c r="P88" s="200"/>
      <c r="Q88" s="200"/>
      <c r="R88" s="200"/>
      <c r="S88" s="200"/>
      <c r="T88" s="201"/>
      <c r="AT88" s="202" t="s">
        <v>357</v>
      </c>
      <c r="AU88" s="202" t="s">
        <v>85</v>
      </c>
      <c r="AV88" s="12" t="s">
        <v>83</v>
      </c>
      <c r="AW88" s="12" t="s">
        <v>37</v>
      </c>
      <c r="AX88" s="12" t="s">
        <v>75</v>
      </c>
      <c r="AY88" s="202" t="s">
        <v>349</v>
      </c>
    </row>
    <row r="89" spans="1:65" s="12" customFormat="1" ht="10.199999999999999">
      <c r="B89" s="192"/>
      <c r="C89" s="193"/>
      <c r="D89" s="194" t="s">
        <v>357</v>
      </c>
      <c r="E89" s="195" t="s">
        <v>19</v>
      </c>
      <c r="F89" s="196" t="s">
        <v>13276</v>
      </c>
      <c r="G89" s="193"/>
      <c r="H89" s="195" t="s">
        <v>19</v>
      </c>
      <c r="I89" s="197"/>
      <c r="J89" s="193"/>
      <c r="K89" s="193"/>
      <c r="L89" s="198"/>
      <c r="M89" s="199"/>
      <c r="N89" s="200"/>
      <c r="O89" s="200"/>
      <c r="P89" s="200"/>
      <c r="Q89" s="200"/>
      <c r="R89" s="200"/>
      <c r="S89" s="200"/>
      <c r="T89" s="201"/>
      <c r="AT89" s="202" t="s">
        <v>357</v>
      </c>
      <c r="AU89" s="202" t="s">
        <v>85</v>
      </c>
      <c r="AV89" s="12" t="s">
        <v>83</v>
      </c>
      <c r="AW89" s="12" t="s">
        <v>37</v>
      </c>
      <c r="AX89" s="12" t="s">
        <v>75</v>
      </c>
      <c r="AY89" s="202" t="s">
        <v>349</v>
      </c>
    </row>
    <row r="90" spans="1:65" s="13" customFormat="1" ht="10.199999999999999">
      <c r="B90" s="203"/>
      <c r="C90" s="204"/>
      <c r="D90" s="194" t="s">
        <v>357</v>
      </c>
      <c r="E90" s="205" t="s">
        <v>19</v>
      </c>
      <c r="F90" s="206" t="s">
        <v>13277</v>
      </c>
      <c r="G90" s="204"/>
      <c r="H90" s="207">
        <v>556.5</v>
      </c>
      <c r="I90" s="208"/>
      <c r="J90" s="204"/>
      <c r="K90" s="204"/>
      <c r="L90" s="209"/>
      <c r="M90" s="210"/>
      <c r="N90" s="211"/>
      <c r="O90" s="211"/>
      <c r="P90" s="211"/>
      <c r="Q90" s="211"/>
      <c r="R90" s="211"/>
      <c r="S90" s="211"/>
      <c r="T90" s="212"/>
      <c r="AT90" s="213" t="s">
        <v>357</v>
      </c>
      <c r="AU90" s="213" t="s">
        <v>85</v>
      </c>
      <c r="AV90" s="13" t="s">
        <v>85</v>
      </c>
      <c r="AW90" s="13" t="s">
        <v>37</v>
      </c>
      <c r="AX90" s="13" t="s">
        <v>75</v>
      </c>
      <c r="AY90" s="213" t="s">
        <v>349</v>
      </c>
    </row>
    <row r="91" spans="1:65" s="14" customFormat="1" ht="10.199999999999999">
      <c r="B91" s="214"/>
      <c r="C91" s="215"/>
      <c r="D91" s="194" t="s">
        <v>357</v>
      </c>
      <c r="E91" s="216" t="s">
        <v>1989</v>
      </c>
      <c r="F91" s="217" t="s">
        <v>360</v>
      </c>
      <c r="G91" s="215"/>
      <c r="H91" s="218">
        <v>556.5</v>
      </c>
      <c r="I91" s="219"/>
      <c r="J91" s="215"/>
      <c r="K91" s="215"/>
      <c r="L91" s="220"/>
      <c r="M91" s="221"/>
      <c r="N91" s="222"/>
      <c r="O91" s="222"/>
      <c r="P91" s="222"/>
      <c r="Q91" s="222"/>
      <c r="R91" s="222"/>
      <c r="S91" s="222"/>
      <c r="T91" s="223"/>
      <c r="AT91" s="224" t="s">
        <v>357</v>
      </c>
      <c r="AU91" s="224" t="s">
        <v>85</v>
      </c>
      <c r="AV91" s="14" t="s">
        <v>187</v>
      </c>
      <c r="AW91" s="14" t="s">
        <v>37</v>
      </c>
      <c r="AX91" s="14" t="s">
        <v>83</v>
      </c>
      <c r="AY91" s="224" t="s">
        <v>349</v>
      </c>
    </row>
    <row r="92" spans="1:65" s="2" customFormat="1" ht="37.799999999999997" customHeight="1">
      <c r="A92" s="37"/>
      <c r="B92" s="38"/>
      <c r="C92" s="174" t="s">
        <v>85</v>
      </c>
      <c r="D92" s="174" t="s">
        <v>350</v>
      </c>
      <c r="E92" s="175" t="s">
        <v>381</v>
      </c>
      <c r="F92" s="176" t="s">
        <v>382</v>
      </c>
      <c r="G92" s="177" t="s">
        <v>366</v>
      </c>
      <c r="H92" s="178">
        <v>556.5</v>
      </c>
      <c r="I92" s="179"/>
      <c r="J92" s="180">
        <f>ROUND(I92*H92,2)</f>
        <v>0</v>
      </c>
      <c r="K92" s="176" t="s">
        <v>354</v>
      </c>
      <c r="L92" s="42"/>
      <c r="M92" s="181" t="s">
        <v>19</v>
      </c>
      <c r="N92" s="182" t="s">
        <v>46</v>
      </c>
      <c r="O92" s="67"/>
      <c r="P92" s="183">
        <f>O92*H92</f>
        <v>0</v>
      </c>
      <c r="Q92" s="183">
        <v>0</v>
      </c>
      <c r="R92" s="183">
        <f>Q92*H92</f>
        <v>0</v>
      </c>
      <c r="S92" s="183">
        <v>0</v>
      </c>
      <c r="T92" s="184">
        <f>S92*H92</f>
        <v>0</v>
      </c>
      <c r="U92" s="37"/>
      <c r="V92" s="37"/>
      <c r="W92" s="37"/>
      <c r="X92" s="37"/>
      <c r="Y92" s="37"/>
      <c r="Z92" s="37"/>
      <c r="AA92" s="37"/>
      <c r="AB92" s="37"/>
      <c r="AC92" s="37"/>
      <c r="AD92" s="37"/>
      <c r="AE92" s="37"/>
      <c r="AR92" s="185" t="s">
        <v>187</v>
      </c>
      <c r="AT92" s="185" t="s">
        <v>350</v>
      </c>
      <c r="AU92" s="185" t="s">
        <v>85</v>
      </c>
      <c r="AY92" s="20" t="s">
        <v>349</v>
      </c>
      <c r="BE92" s="186">
        <f>IF(N92="základní",J92,0)</f>
        <v>0</v>
      </c>
      <c r="BF92" s="186">
        <f>IF(N92="snížená",J92,0)</f>
        <v>0</v>
      </c>
      <c r="BG92" s="186">
        <f>IF(N92="zákl. přenesená",J92,0)</f>
        <v>0</v>
      </c>
      <c r="BH92" s="186">
        <f>IF(N92="sníž. přenesená",J92,0)</f>
        <v>0</v>
      </c>
      <c r="BI92" s="186">
        <f>IF(N92="nulová",J92,0)</f>
        <v>0</v>
      </c>
      <c r="BJ92" s="20" t="s">
        <v>83</v>
      </c>
      <c r="BK92" s="186">
        <f>ROUND(I92*H92,2)</f>
        <v>0</v>
      </c>
      <c r="BL92" s="20" t="s">
        <v>187</v>
      </c>
      <c r="BM92" s="185" t="s">
        <v>13278</v>
      </c>
    </row>
    <row r="93" spans="1:65" s="2" customFormat="1" ht="10.199999999999999">
      <c r="A93" s="37"/>
      <c r="B93" s="38"/>
      <c r="C93" s="39"/>
      <c r="D93" s="187" t="s">
        <v>355</v>
      </c>
      <c r="E93" s="39"/>
      <c r="F93" s="188" t="s">
        <v>384</v>
      </c>
      <c r="G93" s="39"/>
      <c r="H93" s="39"/>
      <c r="I93" s="189"/>
      <c r="J93" s="39"/>
      <c r="K93" s="39"/>
      <c r="L93" s="42"/>
      <c r="M93" s="190"/>
      <c r="N93" s="191"/>
      <c r="O93" s="67"/>
      <c r="P93" s="67"/>
      <c r="Q93" s="67"/>
      <c r="R93" s="67"/>
      <c r="S93" s="67"/>
      <c r="T93" s="68"/>
      <c r="U93" s="37"/>
      <c r="V93" s="37"/>
      <c r="W93" s="37"/>
      <c r="X93" s="37"/>
      <c r="Y93" s="37"/>
      <c r="Z93" s="37"/>
      <c r="AA93" s="37"/>
      <c r="AB93" s="37"/>
      <c r="AC93" s="37"/>
      <c r="AD93" s="37"/>
      <c r="AE93" s="37"/>
      <c r="AT93" s="20" t="s">
        <v>355</v>
      </c>
      <c r="AU93" s="20" t="s">
        <v>85</v>
      </c>
    </row>
    <row r="94" spans="1:65" s="2" customFormat="1" ht="37.799999999999997" customHeight="1">
      <c r="A94" s="37"/>
      <c r="B94" s="38"/>
      <c r="C94" s="174" t="s">
        <v>129</v>
      </c>
      <c r="D94" s="174" t="s">
        <v>350</v>
      </c>
      <c r="E94" s="175" t="s">
        <v>388</v>
      </c>
      <c r="F94" s="176" t="s">
        <v>582</v>
      </c>
      <c r="G94" s="177" t="s">
        <v>366</v>
      </c>
      <c r="H94" s="178">
        <v>2782.5</v>
      </c>
      <c r="I94" s="179"/>
      <c r="J94" s="180">
        <f>ROUND(I94*H94,2)</f>
        <v>0</v>
      </c>
      <c r="K94" s="176" t="s">
        <v>354</v>
      </c>
      <c r="L94" s="42"/>
      <c r="M94" s="181" t="s">
        <v>19</v>
      </c>
      <c r="N94" s="182" t="s">
        <v>46</v>
      </c>
      <c r="O94" s="67"/>
      <c r="P94" s="183">
        <f>O94*H94</f>
        <v>0</v>
      </c>
      <c r="Q94" s="183">
        <v>0</v>
      </c>
      <c r="R94" s="183">
        <f>Q94*H94</f>
        <v>0</v>
      </c>
      <c r="S94" s="183">
        <v>0</v>
      </c>
      <c r="T94" s="184">
        <f>S94*H94</f>
        <v>0</v>
      </c>
      <c r="U94" s="37"/>
      <c r="V94" s="37"/>
      <c r="W94" s="37"/>
      <c r="X94" s="37"/>
      <c r="Y94" s="37"/>
      <c r="Z94" s="37"/>
      <c r="AA94" s="37"/>
      <c r="AB94" s="37"/>
      <c r="AC94" s="37"/>
      <c r="AD94" s="37"/>
      <c r="AE94" s="37"/>
      <c r="AR94" s="185" t="s">
        <v>187</v>
      </c>
      <c r="AT94" s="185" t="s">
        <v>350</v>
      </c>
      <c r="AU94" s="185" t="s">
        <v>85</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187</v>
      </c>
      <c r="BM94" s="185" t="s">
        <v>13279</v>
      </c>
    </row>
    <row r="95" spans="1:65" s="2" customFormat="1" ht="10.199999999999999">
      <c r="A95" s="37"/>
      <c r="B95" s="38"/>
      <c r="C95" s="39"/>
      <c r="D95" s="187" t="s">
        <v>355</v>
      </c>
      <c r="E95" s="39"/>
      <c r="F95" s="188" t="s">
        <v>391</v>
      </c>
      <c r="G95" s="39"/>
      <c r="H95" s="39"/>
      <c r="I95" s="189"/>
      <c r="J95" s="39"/>
      <c r="K95" s="39"/>
      <c r="L95" s="42"/>
      <c r="M95" s="190"/>
      <c r="N95" s="191"/>
      <c r="O95" s="67"/>
      <c r="P95" s="67"/>
      <c r="Q95" s="67"/>
      <c r="R95" s="67"/>
      <c r="S95" s="67"/>
      <c r="T95" s="68"/>
      <c r="U95" s="37"/>
      <c r="V95" s="37"/>
      <c r="W95" s="37"/>
      <c r="X95" s="37"/>
      <c r="Y95" s="37"/>
      <c r="Z95" s="37"/>
      <c r="AA95" s="37"/>
      <c r="AB95" s="37"/>
      <c r="AC95" s="37"/>
      <c r="AD95" s="37"/>
      <c r="AE95" s="37"/>
      <c r="AT95" s="20" t="s">
        <v>355</v>
      </c>
      <c r="AU95" s="20" t="s">
        <v>85</v>
      </c>
    </row>
    <row r="96" spans="1:65" s="13" customFormat="1" ht="10.199999999999999">
      <c r="B96" s="203"/>
      <c r="C96" s="204"/>
      <c r="D96" s="194" t="s">
        <v>357</v>
      </c>
      <c r="E96" s="204"/>
      <c r="F96" s="206" t="s">
        <v>13280</v>
      </c>
      <c r="G96" s="204"/>
      <c r="H96" s="207">
        <v>2782.5</v>
      </c>
      <c r="I96" s="208"/>
      <c r="J96" s="204"/>
      <c r="K96" s="204"/>
      <c r="L96" s="209"/>
      <c r="M96" s="210"/>
      <c r="N96" s="211"/>
      <c r="O96" s="211"/>
      <c r="P96" s="211"/>
      <c r="Q96" s="211"/>
      <c r="R96" s="211"/>
      <c r="S96" s="211"/>
      <c r="T96" s="212"/>
      <c r="AT96" s="213" t="s">
        <v>357</v>
      </c>
      <c r="AU96" s="213" t="s">
        <v>85</v>
      </c>
      <c r="AV96" s="13" t="s">
        <v>85</v>
      </c>
      <c r="AW96" s="13" t="s">
        <v>4</v>
      </c>
      <c r="AX96" s="13" t="s">
        <v>83</v>
      </c>
      <c r="AY96" s="213" t="s">
        <v>349</v>
      </c>
    </row>
    <row r="97" spans="1:65" s="2" customFormat="1" ht="24.15" customHeight="1">
      <c r="A97" s="37"/>
      <c r="B97" s="38"/>
      <c r="C97" s="174" t="s">
        <v>187</v>
      </c>
      <c r="D97" s="174" t="s">
        <v>350</v>
      </c>
      <c r="E97" s="175" t="s">
        <v>401</v>
      </c>
      <c r="F97" s="176" t="s">
        <v>402</v>
      </c>
      <c r="G97" s="177" t="s">
        <v>403</v>
      </c>
      <c r="H97" s="178">
        <v>556.5</v>
      </c>
      <c r="I97" s="179"/>
      <c r="J97" s="180">
        <f>ROUND(I97*H97,2)</f>
        <v>0</v>
      </c>
      <c r="K97" s="176" t="s">
        <v>354</v>
      </c>
      <c r="L97" s="42"/>
      <c r="M97" s="181" t="s">
        <v>19</v>
      </c>
      <c r="N97" s="182"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187</v>
      </c>
      <c r="AT97" s="185" t="s">
        <v>350</v>
      </c>
      <c r="AU97" s="185" t="s">
        <v>85</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187</v>
      </c>
      <c r="BM97" s="185" t="s">
        <v>13281</v>
      </c>
    </row>
    <row r="98" spans="1:65" s="2" customFormat="1" ht="10.199999999999999">
      <c r="A98" s="37"/>
      <c r="B98" s="38"/>
      <c r="C98" s="39"/>
      <c r="D98" s="187" t="s">
        <v>355</v>
      </c>
      <c r="E98" s="39"/>
      <c r="F98" s="188" t="s">
        <v>405</v>
      </c>
      <c r="G98" s="39"/>
      <c r="H98" s="39"/>
      <c r="I98" s="189"/>
      <c r="J98" s="39"/>
      <c r="K98" s="39"/>
      <c r="L98" s="42"/>
      <c r="M98" s="190"/>
      <c r="N98" s="191"/>
      <c r="O98" s="67"/>
      <c r="P98" s="67"/>
      <c r="Q98" s="67"/>
      <c r="R98" s="67"/>
      <c r="S98" s="67"/>
      <c r="T98" s="68"/>
      <c r="U98" s="37"/>
      <c r="V98" s="37"/>
      <c r="W98" s="37"/>
      <c r="X98" s="37"/>
      <c r="Y98" s="37"/>
      <c r="Z98" s="37"/>
      <c r="AA98" s="37"/>
      <c r="AB98" s="37"/>
      <c r="AC98" s="37"/>
      <c r="AD98" s="37"/>
      <c r="AE98" s="37"/>
      <c r="AT98" s="20" t="s">
        <v>355</v>
      </c>
      <c r="AU98" s="20" t="s">
        <v>85</v>
      </c>
    </row>
    <row r="99" spans="1:65" s="2" customFormat="1" ht="19.2">
      <c r="A99" s="37"/>
      <c r="B99" s="38"/>
      <c r="C99" s="39"/>
      <c r="D99" s="194" t="s">
        <v>952</v>
      </c>
      <c r="E99" s="39"/>
      <c r="F99" s="251" t="s">
        <v>13282</v>
      </c>
      <c r="G99" s="39"/>
      <c r="H99" s="39"/>
      <c r="I99" s="189"/>
      <c r="J99" s="39"/>
      <c r="K99" s="39"/>
      <c r="L99" s="42"/>
      <c r="M99" s="190"/>
      <c r="N99" s="191"/>
      <c r="O99" s="67"/>
      <c r="P99" s="67"/>
      <c r="Q99" s="67"/>
      <c r="R99" s="67"/>
      <c r="S99" s="67"/>
      <c r="T99" s="68"/>
      <c r="U99" s="37"/>
      <c r="V99" s="37"/>
      <c r="W99" s="37"/>
      <c r="X99" s="37"/>
      <c r="Y99" s="37"/>
      <c r="Z99" s="37"/>
      <c r="AA99" s="37"/>
      <c r="AB99" s="37"/>
      <c r="AC99" s="37"/>
      <c r="AD99" s="37"/>
      <c r="AE99" s="37"/>
      <c r="AT99" s="20" t="s">
        <v>952</v>
      </c>
      <c r="AU99" s="20" t="s">
        <v>85</v>
      </c>
    </row>
    <row r="100" spans="1:65" s="12" customFormat="1" ht="10.199999999999999">
      <c r="B100" s="192"/>
      <c r="C100" s="193"/>
      <c r="D100" s="194" t="s">
        <v>357</v>
      </c>
      <c r="E100" s="195" t="s">
        <v>19</v>
      </c>
      <c r="F100" s="196" t="s">
        <v>13283</v>
      </c>
      <c r="G100" s="193"/>
      <c r="H100" s="195" t="s">
        <v>19</v>
      </c>
      <c r="I100" s="197"/>
      <c r="J100" s="193"/>
      <c r="K100" s="193"/>
      <c r="L100" s="198"/>
      <c r="M100" s="199"/>
      <c r="N100" s="200"/>
      <c r="O100" s="200"/>
      <c r="P100" s="200"/>
      <c r="Q100" s="200"/>
      <c r="R100" s="200"/>
      <c r="S100" s="200"/>
      <c r="T100" s="201"/>
      <c r="AT100" s="202" t="s">
        <v>357</v>
      </c>
      <c r="AU100" s="202" t="s">
        <v>85</v>
      </c>
      <c r="AV100" s="12" t="s">
        <v>83</v>
      </c>
      <c r="AW100" s="12" t="s">
        <v>37</v>
      </c>
      <c r="AX100" s="12" t="s">
        <v>75</v>
      </c>
      <c r="AY100" s="202" t="s">
        <v>349</v>
      </c>
    </row>
    <row r="101" spans="1:65" s="12" customFormat="1" ht="10.199999999999999">
      <c r="B101" s="192"/>
      <c r="C101" s="193"/>
      <c r="D101" s="194" t="s">
        <v>357</v>
      </c>
      <c r="E101" s="195" t="s">
        <v>19</v>
      </c>
      <c r="F101" s="196" t="s">
        <v>13284</v>
      </c>
      <c r="G101" s="193"/>
      <c r="H101" s="195" t="s">
        <v>19</v>
      </c>
      <c r="I101" s="197"/>
      <c r="J101" s="193"/>
      <c r="K101" s="193"/>
      <c r="L101" s="198"/>
      <c r="M101" s="199"/>
      <c r="N101" s="200"/>
      <c r="O101" s="200"/>
      <c r="P101" s="200"/>
      <c r="Q101" s="200"/>
      <c r="R101" s="200"/>
      <c r="S101" s="200"/>
      <c r="T101" s="201"/>
      <c r="AT101" s="202" t="s">
        <v>357</v>
      </c>
      <c r="AU101" s="202" t="s">
        <v>85</v>
      </c>
      <c r="AV101" s="12" t="s">
        <v>83</v>
      </c>
      <c r="AW101" s="12" t="s">
        <v>37</v>
      </c>
      <c r="AX101" s="12" t="s">
        <v>75</v>
      </c>
      <c r="AY101" s="202" t="s">
        <v>349</v>
      </c>
    </row>
    <row r="102" spans="1:65" s="13" customFormat="1" ht="10.199999999999999">
      <c r="B102" s="203"/>
      <c r="C102" s="204"/>
      <c r="D102" s="194" t="s">
        <v>357</v>
      </c>
      <c r="E102" s="205" t="s">
        <v>19</v>
      </c>
      <c r="F102" s="206" t="s">
        <v>13285</v>
      </c>
      <c r="G102" s="204"/>
      <c r="H102" s="207">
        <v>278.25</v>
      </c>
      <c r="I102" s="208"/>
      <c r="J102" s="204"/>
      <c r="K102" s="204"/>
      <c r="L102" s="209"/>
      <c r="M102" s="210"/>
      <c r="N102" s="211"/>
      <c r="O102" s="211"/>
      <c r="P102" s="211"/>
      <c r="Q102" s="211"/>
      <c r="R102" s="211"/>
      <c r="S102" s="211"/>
      <c r="T102" s="212"/>
      <c r="AT102" s="213" t="s">
        <v>357</v>
      </c>
      <c r="AU102" s="213" t="s">
        <v>85</v>
      </c>
      <c r="AV102" s="13" t="s">
        <v>85</v>
      </c>
      <c r="AW102" s="13" t="s">
        <v>37</v>
      </c>
      <c r="AX102" s="13" t="s">
        <v>75</v>
      </c>
      <c r="AY102" s="213" t="s">
        <v>349</v>
      </c>
    </row>
    <row r="103" spans="1:65" s="14" customFormat="1" ht="10.199999999999999">
      <c r="B103" s="214"/>
      <c r="C103" s="215"/>
      <c r="D103" s="194" t="s">
        <v>357</v>
      </c>
      <c r="E103" s="216" t="s">
        <v>19</v>
      </c>
      <c r="F103" s="217" t="s">
        <v>360</v>
      </c>
      <c r="G103" s="215"/>
      <c r="H103" s="218">
        <v>278.25</v>
      </c>
      <c r="I103" s="219"/>
      <c r="J103" s="215"/>
      <c r="K103" s="215"/>
      <c r="L103" s="220"/>
      <c r="M103" s="221"/>
      <c r="N103" s="222"/>
      <c r="O103" s="222"/>
      <c r="P103" s="222"/>
      <c r="Q103" s="222"/>
      <c r="R103" s="222"/>
      <c r="S103" s="222"/>
      <c r="T103" s="223"/>
      <c r="AT103" s="224" t="s">
        <v>357</v>
      </c>
      <c r="AU103" s="224" t="s">
        <v>85</v>
      </c>
      <c r="AV103" s="14" t="s">
        <v>187</v>
      </c>
      <c r="AW103" s="14" t="s">
        <v>37</v>
      </c>
      <c r="AX103" s="14" t="s">
        <v>83</v>
      </c>
      <c r="AY103" s="224" t="s">
        <v>349</v>
      </c>
    </row>
    <row r="104" spans="1:65" s="13" customFormat="1" ht="10.199999999999999">
      <c r="B104" s="203"/>
      <c r="C104" s="204"/>
      <c r="D104" s="194" t="s">
        <v>357</v>
      </c>
      <c r="E104" s="204"/>
      <c r="F104" s="206" t="s">
        <v>13286</v>
      </c>
      <c r="G104" s="204"/>
      <c r="H104" s="207">
        <v>556.5</v>
      </c>
      <c r="I104" s="208"/>
      <c r="J104" s="204"/>
      <c r="K104" s="204"/>
      <c r="L104" s="209"/>
      <c r="M104" s="210"/>
      <c r="N104" s="211"/>
      <c r="O104" s="211"/>
      <c r="P104" s="211"/>
      <c r="Q104" s="211"/>
      <c r="R104" s="211"/>
      <c r="S104" s="211"/>
      <c r="T104" s="212"/>
      <c r="AT104" s="213" t="s">
        <v>357</v>
      </c>
      <c r="AU104" s="213" t="s">
        <v>85</v>
      </c>
      <c r="AV104" s="13" t="s">
        <v>85</v>
      </c>
      <c r="AW104" s="13" t="s">
        <v>4</v>
      </c>
      <c r="AX104" s="13" t="s">
        <v>83</v>
      </c>
      <c r="AY104" s="213" t="s">
        <v>349</v>
      </c>
    </row>
    <row r="105" spans="1:65" s="2" customFormat="1" ht="24.15" customHeight="1">
      <c r="A105" s="37"/>
      <c r="B105" s="38"/>
      <c r="C105" s="174" t="s">
        <v>376</v>
      </c>
      <c r="D105" s="174" t="s">
        <v>350</v>
      </c>
      <c r="E105" s="175" t="s">
        <v>13287</v>
      </c>
      <c r="F105" s="176" t="s">
        <v>13288</v>
      </c>
      <c r="G105" s="177" t="s">
        <v>403</v>
      </c>
      <c r="H105" s="178">
        <v>556.5</v>
      </c>
      <c r="I105" s="179"/>
      <c r="J105" s="180">
        <f>ROUND(I105*H105,2)</f>
        <v>0</v>
      </c>
      <c r="K105" s="176" t="s">
        <v>19</v>
      </c>
      <c r="L105" s="42"/>
      <c r="M105" s="181" t="s">
        <v>19</v>
      </c>
      <c r="N105" s="182" t="s">
        <v>46</v>
      </c>
      <c r="O105" s="67"/>
      <c r="P105" s="183">
        <f>O105*H105</f>
        <v>0</v>
      </c>
      <c r="Q105" s="183">
        <v>0</v>
      </c>
      <c r="R105" s="183">
        <f>Q105*H105</f>
        <v>0</v>
      </c>
      <c r="S105" s="183">
        <v>0</v>
      </c>
      <c r="T105" s="184">
        <f>S105*H105</f>
        <v>0</v>
      </c>
      <c r="U105" s="37"/>
      <c r="V105" s="37"/>
      <c r="W105" s="37"/>
      <c r="X105" s="37"/>
      <c r="Y105" s="37"/>
      <c r="Z105" s="37"/>
      <c r="AA105" s="37"/>
      <c r="AB105" s="37"/>
      <c r="AC105" s="37"/>
      <c r="AD105" s="37"/>
      <c r="AE105" s="37"/>
      <c r="AR105" s="185" t="s">
        <v>187</v>
      </c>
      <c r="AT105" s="185" t="s">
        <v>350</v>
      </c>
      <c r="AU105" s="185" t="s">
        <v>85</v>
      </c>
      <c r="AY105" s="20" t="s">
        <v>349</v>
      </c>
      <c r="BE105" s="186">
        <f>IF(N105="základní",J105,0)</f>
        <v>0</v>
      </c>
      <c r="BF105" s="186">
        <f>IF(N105="snížená",J105,0)</f>
        <v>0</v>
      </c>
      <c r="BG105" s="186">
        <f>IF(N105="zákl. přenesená",J105,0)</f>
        <v>0</v>
      </c>
      <c r="BH105" s="186">
        <f>IF(N105="sníž. přenesená",J105,0)</f>
        <v>0</v>
      </c>
      <c r="BI105" s="186">
        <f>IF(N105="nulová",J105,0)</f>
        <v>0</v>
      </c>
      <c r="BJ105" s="20" t="s">
        <v>83</v>
      </c>
      <c r="BK105" s="186">
        <f>ROUND(I105*H105,2)</f>
        <v>0</v>
      </c>
      <c r="BL105" s="20" t="s">
        <v>187</v>
      </c>
      <c r="BM105" s="185" t="s">
        <v>13289</v>
      </c>
    </row>
    <row r="106" spans="1:65" s="2" customFormat="1" ht="19.2">
      <c r="A106" s="37"/>
      <c r="B106" s="38"/>
      <c r="C106" s="39"/>
      <c r="D106" s="194" t="s">
        <v>952</v>
      </c>
      <c r="E106" s="39"/>
      <c r="F106" s="251" t="s">
        <v>13282</v>
      </c>
      <c r="G106" s="39"/>
      <c r="H106" s="39"/>
      <c r="I106" s="189"/>
      <c r="J106" s="39"/>
      <c r="K106" s="39"/>
      <c r="L106" s="42"/>
      <c r="M106" s="190"/>
      <c r="N106" s="191"/>
      <c r="O106" s="67"/>
      <c r="P106" s="67"/>
      <c r="Q106" s="67"/>
      <c r="R106" s="67"/>
      <c r="S106" s="67"/>
      <c r="T106" s="68"/>
      <c r="U106" s="37"/>
      <c r="V106" s="37"/>
      <c r="W106" s="37"/>
      <c r="X106" s="37"/>
      <c r="Y106" s="37"/>
      <c r="Z106" s="37"/>
      <c r="AA106" s="37"/>
      <c r="AB106" s="37"/>
      <c r="AC106" s="37"/>
      <c r="AD106" s="37"/>
      <c r="AE106" s="37"/>
      <c r="AT106" s="20" t="s">
        <v>952</v>
      </c>
      <c r="AU106" s="20" t="s">
        <v>85</v>
      </c>
    </row>
    <row r="107" spans="1:65" s="12" customFormat="1" ht="10.199999999999999">
      <c r="B107" s="192"/>
      <c r="C107" s="193"/>
      <c r="D107" s="194" t="s">
        <v>357</v>
      </c>
      <c r="E107" s="195" t="s">
        <v>19</v>
      </c>
      <c r="F107" s="196" t="s">
        <v>13283</v>
      </c>
      <c r="G107" s="193"/>
      <c r="H107" s="195" t="s">
        <v>19</v>
      </c>
      <c r="I107" s="197"/>
      <c r="J107" s="193"/>
      <c r="K107" s="193"/>
      <c r="L107" s="198"/>
      <c r="M107" s="199"/>
      <c r="N107" s="200"/>
      <c r="O107" s="200"/>
      <c r="P107" s="200"/>
      <c r="Q107" s="200"/>
      <c r="R107" s="200"/>
      <c r="S107" s="200"/>
      <c r="T107" s="201"/>
      <c r="AT107" s="202" t="s">
        <v>357</v>
      </c>
      <c r="AU107" s="202" t="s">
        <v>85</v>
      </c>
      <c r="AV107" s="12" t="s">
        <v>83</v>
      </c>
      <c r="AW107" s="12" t="s">
        <v>37</v>
      </c>
      <c r="AX107" s="12" t="s">
        <v>75</v>
      </c>
      <c r="AY107" s="202" t="s">
        <v>349</v>
      </c>
    </row>
    <row r="108" spans="1:65" s="12" customFormat="1" ht="10.199999999999999">
      <c r="B108" s="192"/>
      <c r="C108" s="193"/>
      <c r="D108" s="194" t="s">
        <v>357</v>
      </c>
      <c r="E108" s="195" t="s">
        <v>19</v>
      </c>
      <c r="F108" s="196" t="s">
        <v>13290</v>
      </c>
      <c r="G108" s="193"/>
      <c r="H108" s="195" t="s">
        <v>19</v>
      </c>
      <c r="I108" s="197"/>
      <c r="J108" s="193"/>
      <c r="K108" s="193"/>
      <c r="L108" s="198"/>
      <c r="M108" s="199"/>
      <c r="N108" s="200"/>
      <c r="O108" s="200"/>
      <c r="P108" s="200"/>
      <c r="Q108" s="200"/>
      <c r="R108" s="200"/>
      <c r="S108" s="200"/>
      <c r="T108" s="201"/>
      <c r="AT108" s="202" t="s">
        <v>357</v>
      </c>
      <c r="AU108" s="202" t="s">
        <v>85</v>
      </c>
      <c r="AV108" s="12" t="s">
        <v>83</v>
      </c>
      <c r="AW108" s="12" t="s">
        <v>37</v>
      </c>
      <c r="AX108" s="12" t="s">
        <v>75</v>
      </c>
      <c r="AY108" s="202" t="s">
        <v>349</v>
      </c>
    </row>
    <row r="109" spans="1:65" s="13" customFormat="1" ht="10.199999999999999">
      <c r="B109" s="203"/>
      <c r="C109" s="204"/>
      <c r="D109" s="194" t="s">
        <v>357</v>
      </c>
      <c r="E109" s="205" t="s">
        <v>19</v>
      </c>
      <c r="F109" s="206" t="s">
        <v>13285</v>
      </c>
      <c r="G109" s="204"/>
      <c r="H109" s="207">
        <v>278.25</v>
      </c>
      <c r="I109" s="208"/>
      <c r="J109" s="204"/>
      <c r="K109" s="204"/>
      <c r="L109" s="209"/>
      <c r="M109" s="210"/>
      <c r="N109" s="211"/>
      <c r="O109" s="211"/>
      <c r="P109" s="211"/>
      <c r="Q109" s="211"/>
      <c r="R109" s="211"/>
      <c r="S109" s="211"/>
      <c r="T109" s="212"/>
      <c r="AT109" s="213" t="s">
        <v>357</v>
      </c>
      <c r="AU109" s="213" t="s">
        <v>85</v>
      </c>
      <c r="AV109" s="13" t="s">
        <v>85</v>
      </c>
      <c r="AW109" s="13" t="s">
        <v>37</v>
      </c>
      <c r="AX109" s="13" t="s">
        <v>75</v>
      </c>
      <c r="AY109" s="213" t="s">
        <v>349</v>
      </c>
    </row>
    <row r="110" spans="1:65" s="14" customFormat="1" ht="10.199999999999999">
      <c r="B110" s="214"/>
      <c r="C110" s="215"/>
      <c r="D110" s="194" t="s">
        <v>357</v>
      </c>
      <c r="E110" s="216" t="s">
        <v>19</v>
      </c>
      <c r="F110" s="217" t="s">
        <v>360</v>
      </c>
      <c r="G110" s="215"/>
      <c r="H110" s="218">
        <v>278.25</v>
      </c>
      <c r="I110" s="219"/>
      <c r="J110" s="215"/>
      <c r="K110" s="215"/>
      <c r="L110" s="220"/>
      <c r="M110" s="221"/>
      <c r="N110" s="222"/>
      <c r="O110" s="222"/>
      <c r="P110" s="222"/>
      <c r="Q110" s="222"/>
      <c r="R110" s="222"/>
      <c r="S110" s="222"/>
      <c r="T110" s="223"/>
      <c r="AT110" s="224" t="s">
        <v>357</v>
      </c>
      <c r="AU110" s="224" t="s">
        <v>85</v>
      </c>
      <c r="AV110" s="14" t="s">
        <v>187</v>
      </c>
      <c r="AW110" s="14" t="s">
        <v>37</v>
      </c>
      <c r="AX110" s="14" t="s">
        <v>83</v>
      </c>
      <c r="AY110" s="224" t="s">
        <v>349</v>
      </c>
    </row>
    <row r="111" spans="1:65" s="13" customFormat="1" ht="10.199999999999999">
      <c r="B111" s="203"/>
      <c r="C111" s="204"/>
      <c r="D111" s="194" t="s">
        <v>357</v>
      </c>
      <c r="E111" s="204"/>
      <c r="F111" s="206" t="s">
        <v>13286</v>
      </c>
      <c r="G111" s="204"/>
      <c r="H111" s="207">
        <v>556.5</v>
      </c>
      <c r="I111" s="208"/>
      <c r="J111" s="204"/>
      <c r="K111" s="204"/>
      <c r="L111" s="209"/>
      <c r="M111" s="210"/>
      <c r="N111" s="211"/>
      <c r="O111" s="211"/>
      <c r="P111" s="211"/>
      <c r="Q111" s="211"/>
      <c r="R111" s="211"/>
      <c r="S111" s="211"/>
      <c r="T111" s="212"/>
      <c r="AT111" s="213" t="s">
        <v>357</v>
      </c>
      <c r="AU111" s="213" t="s">
        <v>85</v>
      </c>
      <c r="AV111" s="13" t="s">
        <v>85</v>
      </c>
      <c r="AW111" s="13" t="s">
        <v>4</v>
      </c>
      <c r="AX111" s="13" t="s">
        <v>83</v>
      </c>
      <c r="AY111" s="213" t="s">
        <v>349</v>
      </c>
    </row>
    <row r="112" spans="1:65" s="11" customFormat="1" ht="22.8" customHeight="1">
      <c r="B112" s="160"/>
      <c r="C112" s="161"/>
      <c r="D112" s="162" t="s">
        <v>74</v>
      </c>
      <c r="E112" s="249" t="s">
        <v>400</v>
      </c>
      <c r="F112" s="249" t="s">
        <v>2229</v>
      </c>
      <c r="G112" s="161"/>
      <c r="H112" s="161"/>
      <c r="I112" s="164"/>
      <c r="J112" s="250">
        <f>BK112</f>
        <v>0</v>
      </c>
      <c r="K112" s="161"/>
      <c r="L112" s="166"/>
      <c r="M112" s="167"/>
      <c r="N112" s="168"/>
      <c r="O112" s="168"/>
      <c r="P112" s="169">
        <f>SUM(P113:P125)</f>
        <v>0</v>
      </c>
      <c r="Q112" s="168"/>
      <c r="R112" s="169">
        <f>SUM(R113:R125)</f>
        <v>0</v>
      </c>
      <c r="S112" s="168"/>
      <c r="T112" s="170">
        <f>SUM(T113:T125)</f>
        <v>3273.201</v>
      </c>
      <c r="AR112" s="171" t="s">
        <v>83</v>
      </c>
      <c r="AT112" s="172" t="s">
        <v>74</v>
      </c>
      <c r="AU112" s="172" t="s">
        <v>83</v>
      </c>
      <c r="AY112" s="171" t="s">
        <v>349</v>
      </c>
      <c r="BK112" s="173">
        <f>SUM(BK113:BK125)</f>
        <v>0</v>
      </c>
    </row>
    <row r="113" spans="1:65" s="2" customFormat="1" ht="16.5" customHeight="1">
      <c r="A113" s="37"/>
      <c r="B113" s="38"/>
      <c r="C113" s="174" t="s">
        <v>367</v>
      </c>
      <c r="D113" s="174" t="s">
        <v>350</v>
      </c>
      <c r="E113" s="175" t="s">
        <v>11821</v>
      </c>
      <c r="F113" s="176" t="s">
        <v>11822</v>
      </c>
      <c r="G113" s="177" t="s">
        <v>366</v>
      </c>
      <c r="H113" s="178">
        <v>339.72</v>
      </c>
      <c r="I113" s="179"/>
      <c r="J113" s="180">
        <f>ROUND(I113*H113,2)</f>
        <v>0</v>
      </c>
      <c r="K113" s="176" t="s">
        <v>354</v>
      </c>
      <c r="L113" s="42"/>
      <c r="M113" s="181" t="s">
        <v>19</v>
      </c>
      <c r="N113" s="182" t="s">
        <v>46</v>
      </c>
      <c r="O113" s="67"/>
      <c r="P113" s="183">
        <f>O113*H113</f>
        <v>0</v>
      </c>
      <c r="Q113" s="183">
        <v>0</v>
      </c>
      <c r="R113" s="183">
        <f>Q113*H113</f>
        <v>0</v>
      </c>
      <c r="S113" s="183">
        <v>2.4</v>
      </c>
      <c r="T113" s="184">
        <f>S113*H113</f>
        <v>815.32800000000009</v>
      </c>
      <c r="U113" s="37"/>
      <c r="V113" s="37"/>
      <c r="W113" s="37"/>
      <c r="X113" s="37"/>
      <c r="Y113" s="37"/>
      <c r="Z113" s="37"/>
      <c r="AA113" s="37"/>
      <c r="AB113" s="37"/>
      <c r="AC113" s="37"/>
      <c r="AD113" s="37"/>
      <c r="AE113" s="37"/>
      <c r="AR113" s="185" t="s">
        <v>187</v>
      </c>
      <c r="AT113" s="185" t="s">
        <v>350</v>
      </c>
      <c r="AU113" s="185" t="s">
        <v>85</v>
      </c>
      <c r="AY113" s="20" t="s">
        <v>349</v>
      </c>
      <c r="BE113" s="186">
        <f>IF(N113="základní",J113,0)</f>
        <v>0</v>
      </c>
      <c r="BF113" s="186">
        <f>IF(N113="snížená",J113,0)</f>
        <v>0</v>
      </c>
      <c r="BG113" s="186">
        <f>IF(N113="zákl. přenesená",J113,0)</f>
        <v>0</v>
      </c>
      <c r="BH113" s="186">
        <f>IF(N113="sníž. přenesená",J113,0)</f>
        <v>0</v>
      </c>
      <c r="BI113" s="186">
        <f>IF(N113="nulová",J113,0)</f>
        <v>0</v>
      </c>
      <c r="BJ113" s="20" t="s">
        <v>83</v>
      </c>
      <c r="BK113" s="186">
        <f>ROUND(I113*H113,2)</f>
        <v>0</v>
      </c>
      <c r="BL113" s="20" t="s">
        <v>187</v>
      </c>
      <c r="BM113" s="185" t="s">
        <v>13291</v>
      </c>
    </row>
    <row r="114" spans="1:65" s="2" customFormat="1" ht="10.199999999999999">
      <c r="A114" s="37"/>
      <c r="B114" s="38"/>
      <c r="C114" s="39"/>
      <c r="D114" s="187" t="s">
        <v>355</v>
      </c>
      <c r="E114" s="39"/>
      <c r="F114" s="188" t="s">
        <v>11824</v>
      </c>
      <c r="G114" s="39"/>
      <c r="H114" s="39"/>
      <c r="I114" s="189"/>
      <c r="J114" s="39"/>
      <c r="K114" s="39"/>
      <c r="L114" s="42"/>
      <c r="M114" s="190"/>
      <c r="N114" s="191"/>
      <c r="O114" s="67"/>
      <c r="P114" s="67"/>
      <c r="Q114" s="67"/>
      <c r="R114" s="67"/>
      <c r="S114" s="67"/>
      <c r="T114" s="68"/>
      <c r="U114" s="37"/>
      <c r="V114" s="37"/>
      <c r="W114" s="37"/>
      <c r="X114" s="37"/>
      <c r="Y114" s="37"/>
      <c r="Z114" s="37"/>
      <c r="AA114" s="37"/>
      <c r="AB114" s="37"/>
      <c r="AC114" s="37"/>
      <c r="AD114" s="37"/>
      <c r="AE114" s="37"/>
      <c r="AT114" s="20" t="s">
        <v>355</v>
      </c>
      <c r="AU114" s="20" t="s">
        <v>85</v>
      </c>
    </row>
    <row r="115" spans="1:65" s="12" customFormat="1" ht="10.199999999999999">
      <c r="B115" s="192"/>
      <c r="C115" s="193"/>
      <c r="D115" s="194" t="s">
        <v>357</v>
      </c>
      <c r="E115" s="195" t="s">
        <v>19</v>
      </c>
      <c r="F115" s="196" t="s">
        <v>13275</v>
      </c>
      <c r="G115" s="193"/>
      <c r="H115" s="195" t="s">
        <v>19</v>
      </c>
      <c r="I115" s="197"/>
      <c r="J115" s="193"/>
      <c r="K115" s="193"/>
      <c r="L115" s="198"/>
      <c r="M115" s="199"/>
      <c r="N115" s="200"/>
      <c r="O115" s="200"/>
      <c r="P115" s="200"/>
      <c r="Q115" s="200"/>
      <c r="R115" s="200"/>
      <c r="S115" s="200"/>
      <c r="T115" s="201"/>
      <c r="AT115" s="202" t="s">
        <v>357</v>
      </c>
      <c r="AU115" s="202" t="s">
        <v>85</v>
      </c>
      <c r="AV115" s="12" t="s">
        <v>83</v>
      </c>
      <c r="AW115" s="12" t="s">
        <v>37</v>
      </c>
      <c r="AX115" s="12" t="s">
        <v>75</v>
      </c>
      <c r="AY115" s="202" t="s">
        <v>349</v>
      </c>
    </row>
    <row r="116" spans="1:65" s="12" customFormat="1" ht="10.199999999999999">
      <c r="B116" s="192"/>
      <c r="C116" s="193"/>
      <c r="D116" s="194" t="s">
        <v>357</v>
      </c>
      <c r="E116" s="195" t="s">
        <v>19</v>
      </c>
      <c r="F116" s="196" t="s">
        <v>13292</v>
      </c>
      <c r="G116" s="193"/>
      <c r="H116" s="195" t="s">
        <v>19</v>
      </c>
      <c r="I116" s="197"/>
      <c r="J116" s="193"/>
      <c r="K116" s="193"/>
      <c r="L116" s="198"/>
      <c r="M116" s="199"/>
      <c r="N116" s="200"/>
      <c r="O116" s="200"/>
      <c r="P116" s="200"/>
      <c r="Q116" s="200"/>
      <c r="R116" s="200"/>
      <c r="S116" s="200"/>
      <c r="T116" s="201"/>
      <c r="AT116" s="202" t="s">
        <v>357</v>
      </c>
      <c r="AU116" s="202" t="s">
        <v>85</v>
      </c>
      <c r="AV116" s="12" t="s">
        <v>83</v>
      </c>
      <c r="AW116" s="12" t="s">
        <v>37</v>
      </c>
      <c r="AX116" s="12" t="s">
        <v>75</v>
      </c>
      <c r="AY116" s="202" t="s">
        <v>349</v>
      </c>
    </row>
    <row r="117" spans="1:65" s="12" customFormat="1" ht="10.199999999999999">
      <c r="B117" s="192"/>
      <c r="C117" s="193"/>
      <c r="D117" s="194" t="s">
        <v>357</v>
      </c>
      <c r="E117" s="195" t="s">
        <v>19</v>
      </c>
      <c r="F117" s="196" t="s">
        <v>13293</v>
      </c>
      <c r="G117" s="193"/>
      <c r="H117" s="195" t="s">
        <v>19</v>
      </c>
      <c r="I117" s="197"/>
      <c r="J117" s="193"/>
      <c r="K117" s="193"/>
      <c r="L117" s="198"/>
      <c r="M117" s="199"/>
      <c r="N117" s="200"/>
      <c r="O117" s="200"/>
      <c r="P117" s="200"/>
      <c r="Q117" s="200"/>
      <c r="R117" s="200"/>
      <c r="S117" s="200"/>
      <c r="T117" s="201"/>
      <c r="AT117" s="202" t="s">
        <v>357</v>
      </c>
      <c r="AU117" s="202" t="s">
        <v>85</v>
      </c>
      <c r="AV117" s="12" t="s">
        <v>83</v>
      </c>
      <c r="AW117" s="12" t="s">
        <v>37</v>
      </c>
      <c r="AX117" s="12" t="s">
        <v>75</v>
      </c>
      <c r="AY117" s="202" t="s">
        <v>349</v>
      </c>
    </row>
    <row r="118" spans="1:65" s="13" customFormat="1" ht="10.199999999999999">
      <c r="B118" s="203"/>
      <c r="C118" s="204"/>
      <c r="D118" s="194" t="s">
        <v>357</v>
      </c>
      <c r="E118" s="205" t="s">
        <v>19</v>
      </c>
      <c r="F118" s="206" t="s">
        <v>13294</v>
      </c>
      <c r="G118" s="204"/>
      <c r="H118" s="207">
        <v>339.72</v>
      </c>
      <c r="I118" s="208"/>
      <c r="J118" s="204"/>
      <c r="K118" s="204"/>
      <c r="L118" s="209"/>
      <c r="M118" s="210"/>
      <c r="N118" s="211"/>
      <c r="O118" s="211"/>
      <c r="P118" s="211"/>
      <c r="Q118" s="211"/>
      <c r="R118" s="211"/>
      <c r="S118" s="211"/>
      <c r="T118" s="212"/>
      <c r="AT118" s="213" t="s">
        <v>357</v>
      </c>
      <c r="AU118" s="213" t="s">
        <v>85</v>
      </c>
      <c r="AV118" s="13" t="s">
        <v>85</v>
      </c>
      <c r="AW118" s="13" t="s">
        <v>37</v>
      </c>
      <c r="AX118" s="13" t="s">
        <v>75</v>
      </c>
      <c r="AY118" s="213" t="s">
        <v>349</v>
      </c>
    </row>
    <row r="119" spans="1:65" s="14" customFormat="1" ht="10.199999999999999">
      <c r="B119" s="214"/>
      <c r="C119" s="215"/>
      <c r="D119" s="194" t="s">
        <v>357</v>
      </c>
      <c r="E119" s="216" t="s">
        <v>19</v>
      </c>
      <c r="F119" s="217" t="s">
        <v>360</v>
      </c>
      <c r="G119" s="215"/>
      <c r="H119" s="218">
        <v>339.72</v>
      </c>
      <c r="I119" s="219"/>
      <c r="J119" s="215"/>
      <c r="K119" s="215"/>
      <c r="L119" s="220"/>
      <c r="M119" s="221"/>
      <c r="N119" s="222"/>
      <c r="O119" s="222"/>
      <c r="P119" s="222"/>
      <c r="Q119" s="222"/>
      <c r="R119" s="222"/>
      <c r="S119" s="222"/>
      <c r="T119" s="223"/>
      <c r="AT119" s="224" t="s">
        <v>357</v>
      </c>
      <c r="AU119" s="224" t="s">
        <v>85</v>
      </c>
      <c r="AV119" s="14" t="s">
        <v>187</v>
      </c>
      <c r="AW119" s="14" t="s">
        <v>37</v>
      </c>
      <c r="AX119" s="14" t="s">
        <v>83</v>
      </c>
      <c r="AY119" s="224" t="s">
        <v>349</v>
      </c>
    </row>
    <row r="120" spans="1:65" s="2" customFormat="1" ht="24.15" customHeight="1">
      <c r="A120" s="37"/>
      <c r="B120" s="38"/>
      <c r="C120" s="174" t="s">
        <v>387</v>
      </c>
      <c r="D120" s="174" t="s">
        <v>350</v>
      </c>
      <c r="E120" s="175" t="s">
        <v>13295</v>
      </c>
      <c r="F120" s="176" t="s">
        <v>13296</v>
      </c>
      <c r="G120" s="177" t="s">
        <v>366</v>
      </c>
      <c r="H120" s="178">
        <v>6642.9</v>
      </c>
      <c r="I120" s="179"/>
      <c r="J120" s="180">
        <f>ROUND(I120*H120,2)</f>
        <v>0</v>
      </c>
      <c r="K120" s="176" t="s">
        <v>354</v>
      </c>
      <c r="L120" s="42"/>
      <c r="M120" s="181" t="s">
        <v>19</v>
      </c>
      <c r="N120" s="182" t="s">
        <v>46</v>
      </c>
      <c r="O120" s="67"/>
      <c r="P120" s="183">
        <f>O120*H120</f>
        <v>0</v>
      </c>
      <c r="Q120" s="183">
        <v>0</v>
      </c>
      <c r="R120" s="183">
        <f>Q120*H120</f>
        <v>0</v>
      </c>
      <c r="S120" s="183">
        <v>0.37</v>
      </c>
      <c r="T120" s="184">
        <f>S120*H120</f>
        <v>2457.873</v>
      </c>
      <c r="U120" s="37"/>
      <c r="V120" s="37"/>
      <c r="W120" s="37"/>
      <c r="X120" s="37"/>
      <c r="Y120" s="37"/>
      <c r="Z120" s="37"/>
      <c r="AA120" s="37"/>
      <c r="AB120" s="37"/>
      <c r="AC120" s="37"/>
      <c r="AD120" s="37"/>
      <c r="AE120" s="37"/>
      <c r="AR120" s="185" t="s">
        <v>187</v>
      </c>
      <c r="AT120" s="185" t="s">
        <v>350</v>
      </c>
      <c r="AU120" s="185" t="s">
        <v>85</v>
      </c>
      <c r="AY120" s="20" t="s">
        <v>349</v>
      </c>
      <c r="BE120" s="186">
        <f>IF(N120="základní",J120,0)</f>
        <v>0</v>
      </c>
      <c r="BF120" s="186">
        <f>IF(N120="snížená",J120,0)</f>
        <v>0</v>
      </c>
      <c r="BG120" s="186">
        <f>IF(N120="zákl. přenesená",J120,0)</f>
        <v>0</v>
      </c>
      <c r="BH120" s="186">
        <f>IF(N120="sníž. přenesená",J120,0)</f>
        <v>0</v>
      </c>
      <c r="BI120" s="186">
        <f>IF(N120="nulová",J120,0)</f>
        <v>0</v>
      </c>
      <c r="BJ120" s="20" t="s">
        <v>83</v>
      </c>
      <c r="BK120" s="186">
        <f>ROUND(I120*H120,2)</f>
        <v>0</v>
      </c>
      <c r="BL120" s="20" t="s">
        <v>187</v>
      </c>
      <c r="BM120" s="185" t="s">
        <v>13297</v>
      </c>
    </row>
    <row r="121" spans="1:65" s="2" customFormat="1" ht="10.199999999999999">
      <c r="A121" s="37"/>
      <c r="B121" s="38"/>
      <c r="C121" s="39"/>
      <c r="D121" s="187" t="s">
        <v>355</v>
      </c>
      <c r="E121" s="39"/>
      <c r="F121" s="188" t="s">
        <v>13298</v>
      </c>
      <c r="G121" s="39"/>
      <c r="H121" s="39"/>
      <c r="I121" s="189"/>
      <c r="J121" s="39"/>
      <c r="K121" s="39"/>
      <c r="L121" s="42"/>
      <c r="M121" s="190"/>
      <c r="N121" s="191"/>
      <c r="O121" s="67"/>
      <c r="P121" s="67"/>
      <c r="Q121" s="67"/>
      <c r="R121" s="67"/>
      <c r="S121" s="67"/>
      <c r="T121" s="68"/>
      <c r="U121" s="37"/>
      <c r="V121" s="37"/>
      <c r="W121" s="37"/>
      <c r="X121" s="37"/>
      <c r="Y121" s="37"/>
      <c r="Z121" s="37"/>
      <c r="AA121" s="37"/>
      <c r="AB121" s="37"/>
      <c r="AC121" s="37"/>
      <c r="AD121" s="37"/>
      <c r="AE121" s="37"/>
      <c r="AT121" s="20" t="s">
        <v>355</v>
      </c>
      <c r="AU121" s="20" t="s">
        <v>85</v>
      </c>
    </row>
    <row r="122" spans="1:65" s="12" customFormat="1" ht="10.199999999999999">
      <c r="B122" s="192"/>
      <c r="C122" s="193"/>
      <c r="D122" s="194" t="s">
        <v>357</v>
      </c>
      <c r="E122" s="195" t="s">
        <v>19</v>
      </c>
      <c r="F122" s="196" t="s">
        <v>13283</v>
      </c>
      <c r="G122" s="193"/>
      <c r="H122" s="195" t="s">
        <v>19</v>
      </c>
      <c r="I122" s="197"/>
      <c r="J122" s="193"/>
      <c r="K122" s="193"/>
      <c r="L122" s="198"/>
      <c r="M122" s="199"/>
      <c r="N122" s="200"/>
      <c r="O122" s="200"/>
      <c r="P122" s="200"/>
      <c r="Q122" s="200"/>
      <c r="R122" s="200"/>
      <c r="S122" s="200"/>
      <c r="T122" s="201"/>
      <c r="AT122" s="202" t="s">
        <v>357</v>
      </c>
      <c r="AU122" s="202" t="s">
        <v>85</v>
      </c>
      <c r="AV122" s="12" t="s">
        <v>83</v>
      </c>
      <c r="AW122" s="12" t="s">
        <v>37</v>
      </c>
      <c r="AX122" s="12" t="s">
        <v>75</v>
      </c>
      <c r="AY122" s="202" t="s">
        <v>349</v>
      </c>
    </row>
    <row r="123" spans="1:65" s="12" customFormat="1" ht="10.199999999999999">
      <c r="B123" s="192"/>
      <c r="C123" s="193"/>
      <c r="D123" s="194" t="s">
        <v>357</v>
      </c>
      <c r="E123" s="195" t="s">
        <v>19</v>
      </c>
      <c r="F123" s="196" t="s">
        <v>13299</v>
      </c>
      <c r="G123" s="193"/>
      <c r="H123" s="195" t="s">
        <v>19</v>
      </c>
      <c r="I123" s="197"/>
      <c r="J123" s="193"/>
      <c r="K123" s="193"/>
      <c r="L123" s="198"/>
      <c r="M123" s="199"/>
      <c r="N123" s="200"/>
      <c r="O123" s="200"/>
      <c r="P123" s="200"/>
      <c r="Q123" s="200"/>
      <c r="R123" s="200"/>
      <c r="S123" s="200"/>
      <c r="T123" s="201"/>
      <c r="AT123" s="202" t="s">
        <v>357</v>
      </c>
      <c r="AU123" s="202" t="s">
        <v>85</v>
      </c>
      <c r="AV123" s="12" t="s">
        <v>83</v>
      </c>
      <c r="AW123" s="12" t="s">
        <v>37</v>
      </c>
      <c r="AX123" s="12" t="s">
        <v>75</v>
      </c>
      <c r="AY123" s="202" t="s">
        <v>349</v>
      </c>
    </row>
    <row r="124" spans="1:65" s="13" customFormat="1" ht="10.199999999999999">
      <c r="B124" s="203"/>
      <c r="C124" s="204"/>
      <c r="D124" s="194" t="s">
        <v>357</v>
      </c>
      <c r="E124" s="205" t="s">
        <v>19</v>
      </c>
      <c r="F124" s="206" t="s">
        <v>13300</v>
      </c>
      <c r="G124" s="204"/>
      <c r="H124" s="207">
        <v>6642.9</v>
      </c>
      <c r="I124" s="208"/>
      <c r="J124" s="204"/>
      <c r="K124" s="204"/>
      <c r="L124" s="209"/>
      <c r="M124" s="210"/>
      <c r="N124" s="211"/>
      <c r="O124" s="211"/>
      <c r="P124" s="211"/>
      <c r="Q124" s="211"/>
      <c r="R124" s="211"/>
      <c r="S124" s="211"/>
      <c r="T124" s="212"/>
      <c r="AT124" s="213" t="s">
        <v>357</v>
      </c>
      <c r="AU124" s="213" t="s">
        <v>85</v>
      </c>
      <c r="AV124" s="13" t="s">
        <v>85</v>
      </c>
      <c r="AW124" s="13" t="s">
        <v>37</v>
      </c>
      <c r="AX124" s="13" t="s">
        <v>75</v>
      </c>
      <c r="AY124" s="213" t="s">
        <v>349</v>
      </c>
    </row>
    <row r="125" spans="1:65" s="14" customFormat="1" ht="10.199999999999999">
      <c r="B125" s="214"/>
      <c r="C125" s="215"/>
      <c r="D125" s="194" t="s">
        <v>357</v>
      </c>
      <c r="E125" s="216" t="s">
        <v>19</v>
      </c>
      <c r="F125" s="217" t="s">
        <v>360</v>
      </c>
      <c r="G125" s="215"/>
      <c r="H125" s="218">
        <v>6642.9</v>
      </c>
      <c r="I125" s="219"/>
      <c r="J125" s="215"/>
      <c r="K125" s="215"/>
      <c r="L125" s="220"/>
      <c r="M125" s="221"/>
      <c r="N125" s="222"/>
      <c r="O125" s="222"/>
      <c r="P125" s="222"/>
      <c r="Q125" s="222"/>
      <c r="R125" s="222"/>
      <c r="S125" s="222"/>
      <c r="T125" s="223"/>
      <c r="AT125" s="224" t="s">
        <v>357</v>
      </c>
      <c r="AU125" s="224" t="s">
        <v>85</v>
      </c>
      <c r="AV125" s="14" t="s">
        <v>187</v>
      </c>
      <c r="AW125" s="14" t="s">
        <v>37</v>
      </c>
      <c r="AX125" s="14" t="s">
        <v>83</v>
      </c>
      <c r="AY125" s="224" t="s">
        <v>349</v>
      </c>
    </row>
    <row r="126" spans="1:65" s="11" customFormat="1" ht="22.8" customHeight="1">
      <c r="B126" s="160"/>
      <c r="C126" s="161"/>
      <c r="D126" s="162" t="s">
        <v>74</v>
      </c>
      <c r="E126" s="249" t="s">
        <v>2273</v>
      </c>
      <c r="F126" s="249" t="s">
        <v>2274</v>
      </c>
      <c r="G126" s="161"/>
      <c r="H126" s="161"/>
      <c r="I126" s="164"/>
      <c r="J126" s="250">
        <f>BK126</f>
        <v>0</v>
      </c>
      <c r="K126" s="161"/>
      <c r="L126" s="166"/>
      <c r="M126" s="167"/>
      <c r="N126" s="168"/>
      <c r="O126" s="168"/>
      <c r="P126" s="169">
        <f>SUM(P127:P141)</f>
        <v>0</v>
      </c>
      <c r="Q126" s="168"/>
      <c r="R126" s="169">
        <f>SUM(R127:R141)</f>
        <v>0</v>
      </c>
      <c r="S126" s="168"/>
      <c r="T126" s="170">
        <f>SUM(T127:T141)</f>
        <v>0</v>
      </c>
      <c r="AR126" s="171" t="s">
        <v>83</v>
      </c>
      <c r="AT126" s="172" t="s">
        <v>74</v>
      </c>
      <c r="AU126" s="172" t="s">
        <v>83</v>
      </c>
      <c r="AY126" s="171" t="s">
        <v>349</v>
      </c>
      <c r="BK126" s="173">
        <f>SUM(BK127:BK141)</f>
        <v>0</v>
      </c>
    </row>
    <row r="127" spans="1:65" s="2" customFormat="1" ht="24.15" customHeight="1">
      <c r="A127" s="37"/>
      <c r="B127" s="38"/>
      <c r="C127" s="174" t="s">
        <v>373</v>
      </c>
      <c r="D127" s="174" t="s">
        <v>350</v>
      </c>
      <c r="E127" s="175" t="s">
        <v>2275</v>
      </c>
      <c r="F127" s="176" t="s">
        <v>2276</v>
      </c>
      <c r="G127" s="177" t="s">
        <v>403</v>
      </c>
      <c r="H127" s="178">
        <v>815.32799999999997</v>
      </c>
      <c r="I127" s="179"/>
      <c r="J127" s="180">
        <f>ROUND(I127*H127,2)</f>
        <v>0</v>
      </c>
      <c r="K127" s="176" t="s">
        <v>354</v>
      </c>
      <c r="L127" s="42"/>
      <c r="M127" s="181" t="s">
        <v>19</v>
      </c>
      <c r="N127" s="182" t="s">
        <v>46</v>
      </c>
      <c r="O127" s="67"/>
      <c r="P127" s="183">
        <f>O127*H127</f>
        <v>0</v>
      </c>
      <c r="Q127" s="183">
        <v>0</v>
      </c>
      <c r="R127" s="183">
        <f>Q127*H127</f>
        <v>0</v>
      </c>
      <c r="S127" s="183">
        <v>0</v>
      </c>
      <c r="T127" s="184">
        <f>S127*H127</f>
        <v>0</v>
      </c>
      <c r="U127" s="37"/>
      <c r="V127" s="37"/>
      <c r="W127" s="37"/>
      <c r="X127" s="37"/>
      <c r="Y127" s="37"/>
      <c r="Z127" s="37"/>
      <c r="AA127" s="37"/>
      <c r="AB127" s="37"/>
      <c r="AC127" s="37"/>
      <c r="AD127" s="37"/>
      <c r="AE127" s="37"/>
      <c r="AR127" s="185" t="s">
        <v>187</v>
      </c>
      <c r="AT127" s="185" t="s">
        <v>350</v>
      </c>
      <c r="AU127" s="185" t="s">
        <v>85</v>
      </c>
      <c r="AY127" s="20" t="s">
        <v>349</v>
      </c>
      <c r="BE127" s="186">
        <f>IF(N127="základní",J127,0)</f>
        <v>0</v>
      </c>
      <c r="BF127" s="186">
        <f>IF(N127="snížená",J127,0)</f>
        <v>0</v>
      </c>
      <c r="BG127" s="186">
        <f>IF(N127="zákl. přenesená",J127,0)</f>
        <v>0</v>
      </c>
      <c r="BH127" s="186">
        <f>IF(N127="sníž. přenesená",J127,0)</f>
        <v>0</v>
      </c>
      <c r="BI127" s="186">
        <f>IF(N127="nulová",J127,0)</f>
        <v>0</v>
      </c>
      <c r="BJ127" s="20" t="s">
        <v>83</v>
      </c>
      <c r="BK127" s="186">
        <f>ROUND(I127*H127,2)</f>
        <v>0</v>
      </c>
      <c r="BL127" s="20" t="s">
        <v>187</v>
      </c>
      <c r="BM127" s="185" t="s">
        <v>13301</v>
      </c>
    </row>
    <row r="128" spans="1:65" s="2" customFormat="1" ht="10.199999999999999">
      <c r="A128" s="37"/>
      <c r="B128" s="38"/>
      <c r="C128" s="39"/>
      <c r="D128" s="187" t="s">
        <v>355</v>
      </c>
      <c r="E128" s="39"/>
      <c r="F128" s="188" t="s">
        <v>2278</v>
      </c>
      <c r="G128" s="39"/>
      <c r="H128" s="39"/>
      <c r="I128" s="189"/>
      <c r="J128" s="39"/>
      <c r="K128" s="39"/>
      <c r="L128" s="42"/>
      <c r="M128" s="190"/>
      <c r="N128" s="191"/>
      <c r="O128" s="67"/>
      <c r="P128" s="67"/>
      <c r="Q128" s="67"/>
      <c r="R128" s="67"/>
      <c r="S128" s="67"/>
      <c r="T128" s="68"/>
      <c r="U128" s="37"/>
      <c r="V128" s="37"/>
      <c r="W128" s="37"/>
      <c r="X128" s="37"/>
      <c r="Y128" s="37"/>
      <c r="Z128" s="37"/>
      <c r="AA128" s="37"/>
      <c r="AB128" s="37"/>
      <c r="AC128" s="37"/>
      <c r="AD128" s="37"/>
      <c r="AE128" s="37"/>
      <c r="AT128" s="20" t="s">
        <v>355</v>
      </c>
      <c r="AU128" s="20" t="s">
        <v>85</v>
      </c>
    </row>
    <row r="129" spans="1:65" s="2" customFormat="1" ht="21.75" customHeight="1">
      <c r="A129" s="37"/>
      <c r="B129" s="38"/>
      <c r="C129" s="174" t="s">
        <v>400</v>
      </c>
      <c r="D129" s="174" t="s">
        <v>350</v>
      </c>
      <c r="E129" s="175" t="s">
        <v>848</v>
      </c>
      <c r="F129" s="176" t="s">
        <v>849</v>
      </c>
      <c r="G129" s="177" t="s">
        <v>403</v>
      </c>
      <c r="H129" s="178">
        <v>2799.48</v>
      </c>
      <c r="I129" s="179"/>
      <c r="J129" s="180">
        <f>ROUND(I129*H129,2)</f>
        <v>0</v>
      </c>
      <c r="K129" s="176" t="s">
        <v>354</v>
      </c>
      <c r="L129" s="42"/>
      <c r="M129" s="181" t="s">
        <v>19</v>
      </c>
      <c r="N129" s="182" t="s">
        <v>46</v>
      </c>
      <c r="O129" s="67"/>
      <c r="P129" s="183">
        <f>O129*H129</f>
        <v>0</v>
      </c>
      <c r="Q129" s="183">
        <v>0</v>
      </c>
      <c r="R129" s="183">
        <f>Q129*H129</f>
        <v>0</v>
      </c>
      <c r="S129" s="183">
        <v>0</v>
      </c>
      <c r="T129" s="184">
        <f>S129*H129</f>
        <v>0</v>
      </c>
      <c r="U129" s="37"/>
      <c r="V129" s="37"/>
      <c r="W129" s="37"/>
      <c r="X129" s="37"/>
      <c r="Y129" s="37"/>
      <c r="Z129" s="37"/>
      <c r="AA129" s="37"/>
      <c r="AB129" s="37"/>
      <c r="AC129" s="37"/>
      <c r="AD129" s="37"/>
      <c r="AE129" s="37"/>
      <c r="AR129" s="185" t="s">
        <v>187</v>
      </c>
      <c r="AT129" s="185" t="s">
        <v>350</v>
      </c>
      <c r="AU129" s="185" t="s">
        <v>85</v>
      </c>
      <c r="AY129" s="20" t="s">
        <v>349</v>
      </c>
      <c r="BE129" s="186">
        <f>IF(N129="základní",J129,0)</f>
        <v>0</v>
      </c>
      <c r="BF129" s="186">
        <f>IF(N129="snížená",J129,0)</f>
        <v>0</v>
      </c>
      <c r="BG129" s="186">
        <f>IF(N129="zákl. přenesená",J129,0)</f>
        <v>0</v>
      </c>
      <c r="BH129" s="186">
        <f>IF(N129="sníž. přenesená",J129,0)</f>
        <v>0</v>
      </c>
      <c r="BI129" s="186">
        <f>IF(N129="nulová",J129,0)</f>
        <v>0</v>
      </c>
      <c r="BJ129" s="20" t="s">
        <v>83</v>
      </c>
      <c r="BK129" s="186">
        <f>ROUND(I129*H129,2)</f>
        <v>0</v>
      </c>
      <c r="BL129" s="20" t="s">
        <v>187</v>
      </c>
      <c r="BM129" s="185" t="s">
        <v>13302</v>
      </c>
    </row>
    <row r="130" spans="1:65" s="2" customFormat="1" ht="10.199999999999999">
      <c r="A130" s="37"/>
      <c r="B130" s="38"/>
      <c r="C130" s="39"/>
      <c r="D130" s="187" t="s">
        <v>355</v>
      </c>
      <c r="E130" s="39"/>
      <c r="F130" s="188" t="s">
        <v>851</v>
      </c>
      <c r="G130" s="39"/>
      <c r="H130" s="39"/>
      <c r="I130" s="189"/>
      <c r="J130" s="39"/>
      <c r="K130" s="39"/>
      <c r="L130" s="42"/>
      <c r="M130" s="190"/>
      <c r="N130" s="191"/>
      <c r="O130" s="67"/>
      <c r="P130" s="67"/>
      <c r="Q130" s="67"/>
      <c r="R130" s="67"/>
      <c r="S130" s="67"/>
      <c r="T130" s="68"/>
      <c r="U130" s="37"/>
      <c r="V130" s="37"/>
      <c r="W130" s="37"/>
      <c r="X130" s="37"/>
      <c r="Y130" s="37"/>
      <c r="Z130" s="37"/>
      <c r="AA130" s="37"/>
      <c r="AB130" s="37"/>
      <c r="AC130" s="37"/>
      <c r="AD130" s="37"/>
      <c r="AE130" s="37"/>
      <c r="AT130" s="20" t="s">
        <v>355</v>
      </c>
      <c r="AU130" s="20" t="s">
        <v>85</v>
      </c>
    </row>
    <row r="131" spans="1:65" s="2" customFormat="1" ht="24.15" customHeight="1">
      <c r="A131" s="37"/>
      <c r="B131" s="38"/>
      <c r="C131" s="174" t="s">
        <v>379</v>
      </c>
      <c r="D131" s="174" t="s">
        <v>350</v>
      </c>
      <c r="E131" s="175" t="s">
        <v>852</v>
      </c>
      <c r="F131" s="176" t="s">
        <v>853</v>
      </c>
      <c r="G131" s="177" t="s">
        <v>403</v>
      </c>
      <c r="H131" s="178">
        <v>47591.16</v>
      </c>
      <c r="I131" s="179"/>
      <c r="J131" s="180">
        <f>ROUND(I131*H131,2)</f>
        <v>0</v>
      </c>
      <c r="K131" s="176" t="s">
        <v>354</v>
      </c>
      <c r="L131" s="42"/>
      <c r="M131" s="181" t="s">
        <v>19</v>
      </c>
      <c r="N131" s="182" t="s">
        <v>46</v>
      </c>
      <c r="O131" s="67"/>
      <c r="P131" s="183">
        <f>O131*H131</f>
        <v>0</v>
      </c>
      <c r="Q131" s="183">
        <v>0</v>
      </c>
      <c r="R131" s="183">
        <f>Q131*H131</f>
        <v>0</v>
      </c>
      <c r="S131" s="183">
        <v>0</v>
      </c>
      <c r="T131" s="184">
        <f>S131*H131</f>
        <v>0</v>
      </c>
      <c r="U131" s="37"/>
      <c r="V131" s="37"/>
      <c r="W131" s="37"/>
      <c r="X131" s="37"/>
      <c r="Y131" s="37"/>
      <c r="Z131" s="37"/>
      <c r="AA131" s="37"/>
      <c r="AB131" s="37"/>
      <c r="AC131" s="37"/>
      <c r="AD131" s="37"/>
      <c r="AE131" s="37"/>
      <c r="AR131" s="185" t="s">
        <v>187</v>
      </c>
      <c r="AT131" s="185" t="s">
        <v>350</v>
      </c>
      <c r="AU131" s="185" t="s">
        <v>85</v>
      </c>
      <c r="AY131" s="20" t="s">
        <v>349</v>
      </c>
      <c r="BE131" s="186">
        <f>IF(N131="základní",J131,0)</f>
        <v>0</v>
      </c>
      <c r="BF131" s="186">
        <f>IF(N131="snížená",J131,0)</f>
        <v>0</v>
      </c>
      <c r="BG131" s="186">
        <f>IF(N131="zákl. přenesená",J131,0)</f>
        <v>0</v>
      </c>
      <c r="BH131" s="186">
        <f>IF(N131="sníž. přenesená",J131,0)</f>
        <v>0</v>
      </c>
      <c r="BI131" s="186">
        <f>IF(N131="nulová",J131,0)</f>
        <v>0</v>
      </c>
      <c r="BJ131" s="20" t="s">
        <v>83</v>
      </c>
      <c r="BK131" s="186">
        <f>ROUND(I131*H131,2)</f>
        <v>0</v>
      </c>
      <c r="BL131" s="20" t="s">
        <v>187</v>
      </c>
      <c r="BM131" s="185" t="s">
        <v>13303</v>
      </c>
    </row>
    <row r="132" spans="1:65" s="2" customFormat="1" ht="10.199999999999999">
      <c r="A132" s="37"/>
      <c r="B132" s="38"/>
      <c r="C132" s="39"/>
      <c r="D132" s="187" t="s">
        <v>355</v>
      </c>
      <c r="E132" s="39"/>
      <c r="F132" s="188" t="s">
        <v>855</v>
      </c>
      <c r="G132" s="39"/>
      <c r="H132" s="39"/>
      <c r="I132" s="189"/>
      <c r="J132" s="39"/>
      <c r="K132" s="39"/>
      <c r="L132" s="42"/>
      <c r="M132" s="190"/>
      <c r="N132" s="191"/>
      <c r="O132" s="67"/>
      <c r="P132" s="67"/>
      <c r="Q132" s="67"/>
      <c r="R132" s="67"/>
      <c r="S132" s="67"/>
      <c r="T132" s="68"/>
      <c r="U132" s="37"/>
      <c r="V132" s="37"/>
      <c r="W132" s="37"/>
      <c r="X132" s="37"/>
      <c r="Y132" s="37"/>
      <c r="Z132" s="37"/>
      <c r="AA132" s="37"/>
      <c r="AB132" s="37"/>
      <c r="AC132" s="37"/>
      <c r="AD132" s="37"/>
      <c r="AE132" s="37"/>
      <c r="AT132" s="20" t="s">
        <v>355</v>
      </c>
      <c r="AU132" s="20" t="s">
        <v>85</v>
      </c>
    </row>
    <row r="133" spans="1:65" s="13" customFormat="1" ht="10.199999999999999">
      <c r="B133" s="203"/>
      <c r="C133" s="204"/>
      <c r="D133" s="194" t="s">
        <v>357</v>
      </c>
      <c r="E133" s="204"/>
      <c r="F133" s="206" t="s">
        <v>13304</v>
      </c>
      <c r="G133" s="204"/>
      <c r="H133" s="207">
        <v>47591.16</v>
      </c>
      <c r="I133" s="208"/>
      <c r="J133" s="204"/>
      <c r="K133" s="204"/>
      <c r="L133" s="209"/>
      <c r="M133" s="210"/>
      <c r="N133" s="211"/>
      <c r="O133" s="211"/>
      <c r="P133" s="211"/>
      <c r="Q133" s="211"/>
      <c r="R133" s="211"/>
      <c r="S133" s="211"/>
      <c r="T133" s="212"/>
      <c r="AT133" s="213" t="s">
        <v>357</v>
      </c>
      <c r="AU133" s="213" t="s">
        <v>85</v>
      </c>
      <c r="AV133" s="13" t="s">
        <v>85</v>
      </c>
      <c r="AW133" s="13" t="s">
        <v>4</v>
      </c>
      <c r="AX133" s="13" t="s">
        <v>83</v>
      </c>
      <c r="AY133" s="213" t="s">
        <v>349</v>
      </c>
    </row>
    <row r="134" spans="1:65" s="2" customFormat="1" ht="24.15" customHeight="1">
      <c r="A134" s="37"/>
      <c r="B134" s="38"/>
      <c r="C134" s="174" t="s">
        <v>411</v>
      </c>
      <c r="D134" s="174" t="s">
        <v>350</v>
      </c>
      <c r="E134" s="175" t="s">
        <v>13305</v>
      </c>
      <c r="F134" s="176" t="s">
        <v>13306</v>
      </c>
      <c r="G134" s="177" t="s">
        <v>403</v>
      </c>
      <c r="H134" s="178">
        <v>0.87</v>
      </c>
      <c r="I134" s="179"/>
      <c r="J134" s="180">
        <f>ROUND(I134*H134,2)</f>
        <v>0</v>
      </c>
      <c r="K134" s="176" t="s">
        <v>354</v>
      </c>
      <c r="L134" s="42"/>
      <c r="M134" s="181" t="s">
        <v>19</v>
      </c>
      <c r="N134" s="182" t="s">
        <v>46</v>
      </c>
      <c r="O134" s="67"/>
      <c r="P134" s="183">
        <f>O134*H134</f>
        <v>0</v>
      </c>
      <c r="Q134" s="183">
        <v>0</v>
      </c>
      <c r="R134" s="183">
        <f>Q134*H134</f>
        <v>0</v>
      </c>
      <c r="S134" s="183">
        <v>0</v>
      </c>
      <c r="T134" s="184">
        <f>S134*H134</f>
        <v>0</v>
      </c>
      <c r="U134" s="37"/>
      <c r="V134" s="37"/>
      <c r="W134" s="37"/>
      <c r="X134" s="37"/>
      <c r="Y134" s="37"/>
      <c r="Z134" s="37"/>
      <c r="AA134" s="37"/>
      <c r="AB134" s="37"/>
      <c r="AC134" s="37"/>
      <c r="AD134" s="37"/>
      <c r="AE134" s="37"/>
      <c r="AR134" s="185" t="s">
        <v>187</v>
      </c>
      <c r="AT134" s="185" t="s">
        <v>350</v>
      </c>
      <c r="AU134" s="185" t="s">
        <v>85</v>
      </c>
      <c r="AY134" s="20" t="s">
        <v>349</v>
      </c>
      <c r="BE134" s="186">
        <f>IF(N134="základní",J134,0)</f>
        <v>0</v>
      </c>
      <c r="BF134" s="186">
        <f>IF(N134="snížená",J134,0)</f>
        <v>0</v>
      </c>
      <c r="BG134" s="186">
        <f>IF(N134="zákl. přenesená",J134,0)</f>
        <v>0</v>
      </c>
      <c r="BH134" s="186">
        <f>IF(N134="sníž. přenesená",J134,0)</f>
        <v>0</v>
      </c>
      <c r="BI134" s="186">
        <f>IF(N134="nulová",J134,0)</f>
        <v>0</v>
      </c>
      <c r="BJ134" s="20" t="s">
        <v>83</v>
      </c>
      <c r="BK134" s="186">
        <f>ROUND(I134*H134,2)</f>
        <v>0</v>
      </c>
      <c r="BL134" s="20" t="s">
        <v>187</v>
      </c>
      <c r="BM134" s="185" t="s">
        <v>13307</v>
      </c>
    </row>
    <row r="135" spans="1:65" s="2" customFormat="1" ht="10.199999999999999">
      <c r="A135" s="37"/>
      <c r="B135" s="38"/>
      <c r="C135" s="39"/>
      <c r="D135" s="187" t="s">
        <v>355</v>
      </c>
      <c r="E135" s="39"/>
      <c r="F135" s="188" t="s">
        <v>13308</v>
      </c>
      <c r="G135" s="39"/>
      <c r="H135" s="39"/>
      <c r="I135" s="189"/>
      <c r="J135" s="39"/>
      <c r="K135" s="39"/>
      <c r="L135" s="42"/>
      <c r="M135" s="190"/>
      <c r="N135" s="191"/>
      <c r="O135" s="67"/>
      <c r="P135" s="67"/>
      <c r="Q135" s="67"/>
      <c r="R135" s="67"/>
      <c r="S135" s="67"/>
      <c r="T135" s="68"/>
      <c r="U135" s="37"/>
      <c r="V135" s="37"/>
      <c r="W135" s="37"/>
      <c r="X135" s="37"/>
      <c r="Y135" s="37"/>
      <c r="Z135" s="37"/>
      <c r="AA135" s="37"/>
      <c r="AB135" s="37"/>
      <c r="AC135" s="37"/>
      <c r="AD135" s="37"/>
      <c r="AE135" s="37"/>
      <c r="AT135" s="20" t="s">
        <v>355</v>
      </c>
      <c r="AU135" s="20" t="s">
        <v>85</v>
      </c>
    </row>
    <row r="136" spans="1:65" s="2" customFormat="1" ht="24.15" customHeight="1">
      <c r="A136" s="37"/>
      <c r="B136" s="38"/>
      <c r="C136" s="174" t="s">
        <v>383</v>
      </c>
      <c r="D136" s="174" t="s">
        <v>350</v>
      </c>
      <c r="E136" s="175" t="s">
        <v>13309</v>
      </c>
      <c r="F136" s="176" t="s">
        <v>13310</v>
      </c>
      <c r="G136" s="177" t="s">
        <v>403</v>
      </c>
      <c r="H136" s="178">
        <v>2039.2</v>
      </c>
      <c r="I136" s="179"/>
      <c r="J136" s="180">
        <f>ROUND(I136*H136,2)</f>
        <v>0</v>
      </c>
      <c r="K136" s="176" t="s">
        <v>354</v>
      </c>
      <c r="L136" s="42"/>
      <c r="M136" s="181" t="s">
        <v>19</v>
      </c>
      <c r="N136" s="182" t="s">
        <v>46</v>
      </c>
      <c r="O136" s="67"/>
      <c r="P136" s="183">
        <f>O136*H136</f>
        <v>0</v>
      </c>
      <c r="Q136" s="183">
        <v>0</v>
      </c>
      <c r="R136" s="183">
        <f>Q136*H136</f>
        <v>0</v>
      </c>
      <c r="S136" s="183">
        <v>0</v>
      </c>
      <c r="T136" s="184">
        <f>S136*H136</f>
        <v>0</v>
      </c>
      <c r="U136" s="37"/>
      <c r="V136" s="37"/>
      <c r="W136" s="37"/>
      <c r="X136" s="37"/>
      <c r="Y136" s="37"/>
      <c r="Z136" s="37"/>
      <c r="AA136" s="37"/>
      <c r="AB136" s="37"/>
      <c r="AC136" s="37"/>
      <c r="AD136" s="37"/>
      <c r="AE136" s="37"/>
      <c r="AR136" s="185" t="s">
        <v>187</v>
      </c>
      <c r="AT136" s="185" t="s">
        <v>350</v>
      </c>
      <c r="AU136" s="185" t="s">
        <v>85</v>
      </c>
      <c r="AY136" s="20" t="s">
        <v>349</v>
      </c>
      <c r="BE136" s="186">
        <f>IF(N136="základní",J136,0)</f>
        <v>0</v>
      </c>
      <c r="BF136" s="186">
        <f>IF(N136="snížená",J136,0)</f>
        <v>0</v>
      </c>
      <c r="BG136" s="186">
        <f>IF(N136="zákl. přenesená",J136,0)</f>
        <v>0</v>
      </c>
      <c r="BH136" s="186">
        <f>IF(N136="sníž. přenesená",J136,0)</f>
        <v>0</v>
      </c>
      <c r="BI136" s="186">
        <f>IF(N136="nulová",J136,0)</f>
        <v>0</v>
      </c>
      <c r="BJ136" s="20" t="s">
        <v>83</v>
      </c>
      <c r="BK136" s="186">
        <f>ROUND(I136*H136,2)</f>
        <v>0</v>
      </c>
      <c r="BL136" s="20" t="s">
        <v>187</v>
      </c>
      <c r="BM136" s="185" t="s">
        <v>13311</v>
      </c>
    </row>
    <row r="137" spans="1:65" s="2" customFormat="1" ht="10.199999999999999">
      <c r="A137" s="37"/>
      <c r="B137" s="38"/>
      <c r="C137" s="39"/>
      <c r="D137" s="187" t="s">
        <v>355</v>
      </c>
      <c r="E137" s="39"/>
      <c r="F137" s="188" t="s">
        <v>13312</v>
      </c>
      <c r="G137" s="39"/>
      <c r="H137" s="39"/>
      <c r="I137" s="189"/>
      <c r="J137" s="39"/>
      <c r="K137" s="39"/>
      <c r="L137" s="42"/>
      <c r="M137" s="190"/>
      <c r="N137" s="191"/>
      <c r="O137" s="67"/>
      <c r="P137" s="67"/>
      <c r="Q137" s="67"/>
      <c r="R137" s="67"/>
      <c r="S137" s="67"/>
      <c r="T137" s="68"/>
      <c r="U137" s="37"/>
      <c r="V137" s="37"/>
      <c r="W137" s="37"/>
      <c r="X137" s="37"/>
      <c r="Y137" s="37"/>
      <c r="Z137" s="37"/>
      <c r="AA137" s="37"/>
      <c r="AB137" s="37"/>
      <c r="AC137" s="37"/>
      <c r="AD137" s="37"/>
      <c r="AE137" s="37"/>
      <c r="AT137" s="20" t="s">
        <v>355</v>
      </c>
      <c r="AU137" s="20" t="s">
        <v>85</v>
      </c>
    </row>
    <row r="138" spans="1:65" s="2" customFormat="1" ht="24.15" customHeight="1">
      <c r="A138" s="37"/>
      <c r="B138" s="38"/>
      <c r="C138" s="174" t="s">
        <v>424</v>
      </c>
      <c r="D138" s="174" t="s">
        <v>350</v>
      </c>
      <c r="E138" s="175" t="s">
        <v>13313</v>
      </c>
      <c r="F138" s="176" t="s">
        <v>13314</v>
      </c>
      <c r="G138" s="177" t="s">
        <v>403</v>
      </c>
      <c r="H138" s="178">
        <v>753.34</v>
      </c>
      <c r="I138" s="179"/>
      <c r="J138" s="180">
        <f>ROUND(I138*H138,2)</f>
        <v>0</v>
      </c>
      <c r="K138" s="176" t="s">
        <v>354</v>
      </c>
      <c r="L138" s="42"/>
      <c r="M138" s="181" t="s">
        <v>19</v>
      </c>
      <c r="N138" s="182" t="s">
        <v>46</v>
      </c>
      <c r="O138" s="67"/>
      <c r="P138" s="183">
        <f>O138*H138</f>
        <v>0</v>
      </c>
      <c r="Q138" s="183">
        <v>0</v>
      </c>
      <c r="R138" s="183">
        <f>Q138*H138</f>
        <v>0</v>
      </c>
      <c r="S138" s="183">
        <v>0</v>
      </c>
      <c r="T138" s="184">
        <f>S138*H138</f>
        <v>0</v>
      </c>
      <c r="U138" s="37"/>
      <c r="V138" s="37"/>
      <c r="W138" s="37"/>
      <c r="X138" s="37"/>
      <c r="Y138" s="37"/>
      <c r="Z138" s="37"/>
      <c r="AA138" s="37"/>
      <c r="AB138" s="37"/>
      <c r="AC138" s="37"/>
      <c r="AD138" s="37"/>
      <c r="AE138" s="37"/>
      <c r="AR138" s="185" t="s">
        <v>187</v>
      </c>
      <c r="AT138" s="185" t="s">
        <v>350</v>
      </c>
      <c r="AU138" s="185" t="s">
        <v>85</v>
      </c>
      <c r="AY138" s="20" t="s">
        <v>349</v>
      </c>
      <c r="BE138" s="186">
        <f>IF(N138="základní",J138,0)</f>
        <v>0</v>
      </c>
      <c r="BF138" s="186">
        <f>IF(N138="snížená",J138,0)</f>
        <v>0</v>
      </c>
      <c r="BG138" s="186">
        <f>IF(N138="zákl. přenesená",J138,0)</f>
        <v>0</v>
      </c>
      <c r="BH138" s="186">
        <f>IF(N138="sníž. přenesená",J138,0)</f>
        <v>0</v>
      </c>
      <c r="BI138" s="186">
        <f>IF(N138="nulová",J138,0)</f>
        <v>0</v>
      </c>
      <c r="BJ138" s="20" t="s">
        <v>83</v>
      </c>
      <c r="BK138" s="186">
        <f>ROUND(I138*H138,2)</f>
        <v>0</v>
      </c>
      <c r="BL138" s="20" t="s">
        <v>187</v>
      </c>
      <c r="BM138" s="185" t="s">
        <v>13315</v>
      </c>
    </row>
    <row r="139" spans="1:65" s="2" customFormat="1" ht="10.199999999999999">
      <c r="A139" s="37"/>
      <c r="B139" s="38"/>
      <c r="C139" s="39"/>
      <c r="D139" s="187" t="s">
        <v>355</v>
      </c>
      <c r="E139" s="39"/>
      <c r="F139" s="188" t="s">
        <v>13316</v>
      </c>
      <c r="G139" s="39"/>
      <c r="H139" s="39"/>
      <c r="I139" s="189"/>
      <c r="J139" s="39"/>
      <c r="K139" s="39"/>
      <c r="L139" s="42"/>
      <c r="M139" s="190"/>
      <c r="N139" s="191"/>
      <c r="O139" s="67"/>
      <c r="P139" s="67"/>
      <c r="Q139" s="67"/>
      <c r="R139" s="67"/>
      <c r="S139" s="67"/>
      <c r="T139" s="68"/>
      <c r="U139" s="37"/>
      <c r="V139" s="37"/>
      <c r="W139" s="37"/>
      <c r="X139" s="37"/>
      <c r="Y139" s="37"/>
      <c r="Z139" s="37"/>
      <c r="AA139" s="37"/>
      <c r="AB139" s="37"/>
      <c r="AC139" s="37"/>
      <c r="AD139" s="37"/>
      <c r="AE139" s="37"/>
      <c r="AT139" s="20" t="s">
        <v>355</v>
      </c>
      <c r="AU139" s="20" t="s">
        <v>85</v>
      </c>
    </row>
    <row r="140" spans="1:65" s="2" customFormat="1" ht="24.15" customHeight="1">
      <c r="A140" s="37"/>
      <c r="B140" s="38"/>
      <c r="C140" s="174" t="s">
        <v>390</v>
      </c>
      <c r="D140" s="174" t="s">
        <v>350</v>
      </c>
      <c r="E140" s="175" t="s">
        <v>13317</v>
      </c>
      <c r="F140" s="176" t="s">
        <v>13318</v>
      </c>
      <c r="G140" s="177" t="s">
        <v>403</v>
      </c>
      <c r="H140" s="178">
        <v>6.07</v>
      </c>
      <c r="I140" s="179"/>
      <c r="J140" s="180">
        <f>ROUND(I140*H140,2)</f>
        <v>0</v>
      </c>
      <c r="K140" s="176" t="s">
        <v>354</v>
      </c>
      <c r="L140" s="42"/>
      <c r="M140" s="181" t="s">
        <v>19</v>
      </c>
      <c r="N140" s="182" t="s">
        <v>46</v>
      </c>
      <c r="O140" s="67"/>
      <c r="P140" s="183">
        <f>O140*H140</f>
        <v>0</v>
      </c>
      <c r="Q140" s="183">
        <v>0</v>
      </c>
      <c r="R140" s="183">
        <f>Q140*H140</f>
        <v>0</v>
      </c>
      <c r="S140" s="183">
        <v>0</v>
      </c>
      <c r="T140" s="184">
        <f>S140*H140</f>
        <v>0</v>
      </c>
      <c r="U140" s="37"/>
      <c r="V140" s="37"/>
      <c r="W140" s="37"/>
      <c r="X140" s="37"/>
      <c r="Y140" s="37"/>
      <c r="Z140" s="37"/>
      <c r="AA140" s="37"/>
      <c r="AB140" s="37"/>
      <c r="AC140" s="37"/>
      <c r="AD140" s="37"/>
      <c r="AE140" s="37"/>
      <c r="AR140" s="185" t="s">
        <v>187</v>
      </c>
      <c r="AT140" s="185" t="s">
        <v>350</v>
      </c>
      <c r="AU140" s="185" t="s">
        <v>85</v>
      </c>
      <c r="AY140" s="20" t="s">
        <v>349</v>
      </c>
      <c r="BE140" s="186">
        <f>IF(N140="základní",J140,0)</f>
        <v>0</v>
      </c>
      <c r="BF140" s="186">
        <f>IF(N140="snížená",J140,0)</f>
        <v>0</v>
      </c>
      <c r="BG140" s="186">
        <f>IF(N140="zákl. přenesená",J140,0)</f>
        <v>0</v>
      </c>
      <c r="BH140" s="186">
        <f>IF(N140="sníž. přenesená",J140,0)</f>
        <v>0</v>
      </c>
      <c r="BI140" s="186">
        <f>IF(N140="nulová",J140,0)</f>
        <v>0</v>
      </c>
      <c r="BJ140" s="20" t="s">
        <v>83</v>
      </c>
      <c r="BK140" s="186">
        <f>ROUND(I140*H140,2)</f>
        <v>0</v>
      </c>
      <c r="BL140" s="20" t="s">
        <v>187</v>
      </c>
      <c r="BM140" s="185" t="s">
        <v>13319</v>
      </c>
    </row>
    <row r="141" spans="1:65" s="2" customFormat="1" ht="10.199999999999999">
      <c r="A141" s="37"/>
      <c r="B141" s="38"/>
      <c r="C141" s="39"/>
      <c r="D141" s="187" t="s">
        <v>355</v>
      </c>
      <c r="E141" s="39"/>
      <c r="F141" s="188" t="s">
        <v>13320</v>
      </c>
      <c r="G141" s="39"/>
      <c r="H141" s="39"/>
      <c r="I141" s="189"/>
      <c r="J141" s="39"/>
      <c r="K141" s="39"/>
      <c r="L141" s="42"/>
      <c r="M141" s="235"/>
      <c r="N141" s="236"/>
      <c r="O141" s="237"/>
      <c r="P141" s="237"/>
      <c r="Q141" s="237"/>
      <c r="R141" s="237"/>
      <c r="S141" s="237"/>
      <c r="T141" s="238"/>
      <c r="U141" s="37"/>
      <c r="V141" s="37"/>
      <c r="W141" s="37"/>
      <c r="X141" s="37"/>
      <c r="Y141" s="37"/>
      <c r="Z141" s="37"/>
      <c r="AA141" s="37"/>
      <c r="AB141" s="37"/>
      <c r="AC141" s="37"/>
      <c r="AD141" s="37"/>
      <c r="AE141" s="37"/>
      <c r="AT141" s="20" t="s">
        <v>355</v>
      </c>
      <c r="AU141" s="20" t="s">
        <v>85</v>
      </c>
    </row>
    <row r="142" spans="1:65" s="2" customFormat="1" ht="6.9" customHeight="1">
      <c r="A142" s="37"/>
      <c r="B142" s="50"/>
      <c r="C142" s="51"/>
      <c r="D142" s="51"/>
      <c r="E142" s="51"/>
      <c r="F142" s="51"/>
      <c r="G142" s="51"/>
      <c r="H142" s="51"/>
      <c r="I142" s="51"/>
      <c r="J142" s="51"/>
      <c r="K142" s="51"/>
      <c r="L142" s="42"/>
      <c r="M142" s="37"/>
      <c r="O142" s="37"/>
      <c r="P142" s="37"/>
      <c r="Q142" s="37"/>
      <c r="R142" s="37"/>
      <c r="S142" s="37"/>
      <c r="T142" s="37"/>
      <c r="U142" s="37"/>
      <c r="V142" s="37"/>
      <c r="W142" s="37"/>
      <c r="X142" s="37"/>
      <c r="Y142" s="37"/>
      <c r="Z142" s="37"/>
      <c r="AA142" s="37"/>
      <c r="AB142" s="37"/>
      <c r="AC142" s="37"/>
      <c r="AD142" s="37"/>
      <c r="AE142" s="37"/>
    </row>
  </sheetData>
  <sheetProtection algorithmName="SHA-512" hashValue="a6+OcmeSEBuhuXIouMVrABXZMCCZKXYoSOU89gPcHhsNWtEYZc0u+dZjaHADWODEHolWNDQ6xNWCcttZEw0aVA==" saltValue="OFdYO2StodD+L4zOhJnS5R/EGsl2iX46JlhBiiHSBqUmDlaZYUhHTjFdHpgsTZQXOMk2XD2vqP7/sODu3Ugzgw==" spinCount="100000" sheet="1" objects="1" scenarios="1" formatColumns="0" formatRows="0" autoFilter="0"/>
  <autoFilter ref="C82:K141" xr:uid="{00000000-0009-0000-0000-000040000000}"/>
  <mergeCells count="9">
    <mergeCell ref="E50:H50"/>
    <mergeCell ref="E73:H73"/>
    <mergeCell ref="E75:H75"/>
    <mergeCell ref="L2:V2"/>
    <mergeCell ref="E7:H7"/>
    <mergeCell ref="E9:H9"/>
    <mergeCell ref="E18:H18"/>
    <mergeCell ref="E27:H27"/>
    <mergeCell ref="E48:H48"/>
  </mergeCells>
  <hyperlinks>
    <hyperlink ref="F87" r:id="rId1" xr:uid="{00000000-0004-0000-4000-000000000000}"/>
    <hyperlink ref="F93" r:id="rId2" xr:uid="{00000000-0004-0000-4000-000001000000}"/>
    <hyperlink ref="F95" r:id="rId3" xr:uid="{00000000-0004-0000-4000-000002000000}"/>
    <hyperlink ref="F98" r:id="rId4" xr:uid="{00000000-0004-0000-4000-000003000000}"/>
    <hyperlink ref="F114" r:id="rId5" xr:uid="{00000000-0004-0000-4000-000004000000}"/>
    <hyperlink ref="F121" r:id="rId6" xr:uid="{00000000-0004-0000-4000-000005000000}"/>
    <hyperlink ref="F128" r:id="rId7" xr:uid="{00000000-0004-0000-4000-000006000000}"/>
    <hyperlink ref="F130" r:id="rId8" xr:uid="{00000000-0004-0000-4000-000007000000}"/>
    <hyperlink ref="F132" r:id="rId9" xr:uid="{00000000-0004-0000-4000-000008000000}"/>
    <hyperlink ref="F135" r:id="rId10" xr:uid="{00000000-0004-0000-4000-000009000000}"/>
    <hyperlink ref="F137" r:id="rId11" xr:uid="{00000000-0004-0000-4000-00000A000000}"/>
    <hyperlink ref="F139" r:id="rId12" xr:uid="{00000000-0004-0000-4000-00000B000000}"/>
    <hyperlink ref="F141" r:id="rId13" xr:uid="{00000000-0004-0000-4000-00000C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2:BM99"/>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306</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13321</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13269</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13270</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13270</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ROUND(J82,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ROUND((SUM(BE82:BE98)),  2)</f>
        <v>0</v>
      </c>
      <c r="G33" s="37"/>
      <c r="H33" s="37"/>
      <c r="I33" s="127">
        <v>0.21</v>
      </c>
      <c r="J33" s="126">
        <f>ROUND(((SUM(BE82:BE98))*I33),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ROUND((SUM(BF82:BF98)),  2)</f>
        <v>0</v>
      </c>
      <c r="G34" s="37"/>
      <c r="H34" s="37"/>
      <c r="I34" s="127">
        <v>0.15</v>
      </c>
      <c r="J34" s="126">
        <f>ROUND(((SUM(BF82:BF98))*I34),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ROUND((SUM(BG82:BG98)),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ROUND((SUM(BH82:BH98)),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ROUND((SUM(BI82:BI98)),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BO-05 - Zpevněné plochy</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 xml:space="preserve">Univerzita Palackého v Olomouci </v>
      </c>
      <c r="G54" s="39"/>
      <c r="H54" s="39"/>
      <c r="I54" s="32" t="s">
        <v>33</v>
      </c>
      <c r="J54" s="35" t="str">
        <f>E21</f>
        <v xml:space="preserve">Ateliér Velehradský, s. r. o. </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 xml:space="preserve">Ateliér Velehradský, s. r. o. </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J82</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1779</v>
      </c>
      <c r="E60" s="146"/>
      <c r="F60" s="146"/>
      <c r="G60" s="146"/>
      <c r="H60" s="146"/>
      <c r="I60" s="146"/>
      <c r="J60" s="147">
        <f>J83</f>
        <v>0</v>
      </c>
      <c r="K60" s="144"/>
      <c r="L60" s="148"/>
    </row>
    <row r="61" spans="1:47" s="15" customFormat="1" ht="19.95" customHeight="1">
      <c r="B61" s="244"/>
      <c r="C61" s="100"/>
      <c r="D61" s="245" t="s">
        <v>1996</v>
      </c>
      <c r="E61" s="246"/>
      <c r="F61" s="246"/>
      <c r="G61" s="246"/>
      <c r="H61" s="246"/>
      <c r="I61" s="246"/>
      <c r="J61" s="247">
        <f>J84</f>
        <v>0</v>
      </c>
      <c r="K61" s="100"/>
      <c r="L61" s="248"/>
    </row>
    <row r="62" spans="1:47" s="15" customFormat="1" ht="19.95" customHeight="1">
      <c r="B62" s="244"/>
      <c r="C62" s="100"/>
      <c r="D62" s="245" t="s">
        <v>2001</v>
      </c>
      <c r="E62" s="246"/>
      <c r="F62" s="246"/>
      <c r="G62" s="246"/>
      <c r="H62" s="246"/>
      <c r="I62" s="246"/>
      <c r="J62" s="247">
        <f>J91</f>
        <v>0</v>
      </c>
      <c r="K62" s="100"/>
      <c r="L62" s="248"/>
    </row>
    <row r="63" spans="1:47" s="2" customFormat="1" ht="21.75" customHeight="1">
      <c r="A63" s="37"/>
      <c r="B63" s="38"/>
      <c r="C63" s="39"/>
      <c r="D63" s="39"/>
      <c r="E63" s="39"/>
      <c r="F63" s="39"/>
      <c r="G63" s="39"/>
      <c r="H63" s="39"/>
      <c r="I63" s="39"/>
      <c r="J63" s="39"/>
      <c r="K63" s="39"/>
      <c r="L63" s="116"/>
      <c r="S63" s="37"/>
      <c r="T63" s="37"/>
      <c r="U63" s="37"/>
      <c r="V63" s="37"/>
      <c r="W63" s="37"/>
      <c r="X63" s="37"/>
      <c r="Y63" s="37"/>
      <c r="Z63" s="37"/>
      <c r="AA63" s="37"/>
      <c r="AB63" s="37"/>
      <c r="AC63" s="37"/>
      <c r="AD63" s="37"/>
      <c r="AE63" s="37"/>
    </row>
    <row r="64" spans="1:47" s="2" customFormat="1" ht="6.9" customHeight="1">
      <c r="A64" s="37"/>
      <c r="B64" s="50"/>
      <c r="C64" s="51"/>
      <c r="D64" s="51"/>
      <c r="E64" s="51"/>
      <c r="F64" s="51"/>
      <c r="G64" s="51"/>
      <c r="H64" s="51"/>
      <c r="I64" s="51"/>
      <c r="J64" s="51"/>
      <c r="K64" s="51"/>
      <c r="L64" s="116"/>
      <c r="S64" s="37"/>
      <c r="T64" s="37"/>
      <c r="U64" s="37"/>
      <c r="V64" s="37"/>
      <c r="W64" s="37"/>
      <c r="X64" s="37"/>
      <c r="Y64" s="37"/>
      <c r="Z64" s="37"/>
      <c r="AA64" s="37"/>
      <c r="AB64" s="37"/>
      <c r="AC64" s="37"/>
      <c r="AD64" s="37"/>
      <c r="AE64" s="37"/>
    </row>
    <row r="68" spans="1:31" s="2" customFormat="1" ht="6.9" customHeight="1">
      <c r="A68" s="37"/>
      <c r="B68" s="52"/>
      <c r="C68" s="53"/>
      <c r="D68" s="53"/>
      <c r="E68" s="53"/>
      <c r="F68" s="53"/>
      <c r="G68" s="53"/>
      <c r="H68" s="53"/>
      <c r="I68" s="53"/>
      <c r="J68" s="53"/>
      <c r="K68" s="53"/>
      <c r="L68" s="116"/>
      <c r="S68" s="37"/>
      <c r="T68" s="37"/>
      <c r="U68" s="37"/>
      <c r="V68" s="37"/>
      <c r="W68" s="37"/>
      <c r="X68" s="37"/>
      <c r="Y68" s="37"/>
      <c r="Z68" s="37"/>
      <c r="AA68" s="37"/>
      <c r="AB68" s="37"/>
      <c r="AC68" s="37"/>
      <c r="AD68" s="37"/>
      <c r="AE68" s="37"/>
    </row>
    <row r="69" spans="1:31" s="2" customFormat="1" ht="24.9" customHeight="1">
      <c r="A69" s="37"/>
      <c r="B69" s="38"/>
      <c r="C69" s="26" t="s">
        <v>334</v>
      </c>
      <c r="D69" s="39"/>
      <c r="E69" s="39"/>
      <c r="F69" s="39"/>
      <c r="G69" s="39"/>
      <c r="H69" s="39"/>
      <c r="I69" s="39"/>
      <c r="J69" s="39"/>
      <c r="K69" s="39"/>
      <c r="L69" s="116"/>
      <c r="S69" s="37"/>
      <c r="T69" s="37"/>
      <c r="U69" s="37"/>
      <c r="V69" s="37"/>
      <c r="W69" s="37"/>
      <c r="X69" s="37"/>
      <c r="Y69" s="37"/>
      <c r="Z69" s="37"/>
      <c r="AA69" s="37"/>
      <c r="AB69" s="37"/>
      <c r="AC69" s="37"/>
      <c r="AD69" s="37"/>
      <c r="AE69" s="37"/>
    </row>
    <row r="70" spans="1:31" s="2" customFormat="1" ht="6.9" customHeight="1">
      <c r="A70" s="37"/>
      <c r="B70" s="38"/>
      <c r="C70" s="39"/>
      <c r="D70" s="39"/>
      <c r="E70" s="39"/>
      <c r="F70" s="39"/>
      <c r="G70" s="39"/>
      <c r="H70" s="39"/>
      <c r="I70" s="39"/>
      <c r="J70" s="39"/>
      <c r="K70" s="39"/>
      <c r="L70" s="116"/>
      <c r="S70" s="37"/>
      <c r="T70" s="37"/>
      <c r="U70" s="37"/>
      <c r="V70" s="37"/>
      <c r="W70" s="37"/>
      <c r="X70" s="37"/>
      <c r="Y70" s="37"/>
      <c r="Z70" s="37"/>
      <c r="AA70" s="37"/>
      <c r="AB70" s="37"/>
      <c r="AC70" s="37"/>
      <c r="AD70" s="37"/>
      <c r="AE70" s="37"/>
    </row>
    <row r="71" spans="1:31" s="2" customFormat="1" ht="12" customHeight="1">
      <c r="A71" s="37"/>
      <c r="B71" s="38"/>
      <c r="C71" s="32" t="s">
        <v>16</v>
      </c>
      <c r="D71" s="39"/>
      <c r="E71" s="39"/>
      <c r="F71" s="39"/>
      <c r="G71" s="39"/>
      <c r="H71" s="39"/>
      <c r="I71" s="39"/>
      <c r="J71" s="39"/>
      <c r="K71" s="39"/>
      <c r="L71" s="116"/>
      <c r="S71" s="37"/>
      <c r="T71" s="37"/>
      <c r="U71" s="37"/>
      <c r="V71" s="37"/>
      <c r="W71" s="37"/>
      <c r="X71" s="37"/>
      <c r="Y71" s="37"/>
      <c r="Z71" s="37"/>
      <c r="AA71" s="37"/>
      <c r="AB71" s="37"/>
      <c r="AC71" s="37"/>
      <c r="AD71" s="37"/>
      <c r="AE71" s="37"/>
    </row>
    <row r="72" spans="1:31" s="2" customFormat="1" ht="16.5" customHeight="1">
      <c r="A72" s="37"/>
      <c r="B72" s="38"/>
      <c r="C72" s="39"/>
      <c r="D72" s="39"/>
      <c r="E72" s="433" t="str">
        <f>E7</f>
        <v>Dostavba kampusu LF v Olomouci</v>
      </c>
      <c r="F72" s="434"/>
      <c r="G72" s="434"/>
      <c r="H72" s="434"/>
      <c r="I72" s="39"/>
      <c r="J72" s="39"/>
      <c r="K72" s="39"/>
      <c r="L72" s="116"/>
      <c r="S72" s="37"/>
      <c r="T72" s="37"/>
      <c r="U72" s="37"/>
      <c r="V72" s="37"/>
      <c r="W72" s="37"/>
      <c r="X72" s="37"/>
      <c r="Y72" s="37"/>
      <c r="Z72" s="37"/>
      <c r="AA72" s="37"/>
      <c r="AB72" s="37"/>
      <c r="AC72" s="37"/>
      <c r="AD72" s="37"/>
      <c r="AE72" s="37"/>
    </row>
    <row r="73" spans="1:31" s="2" customFormat="1" ht="12" customHeight="1">
      <c r="A73" s="37"/>
      <c r="B73" s="38"/>
      <c r="C73" s="32" t="s">
        <v>320</v>
      </c>
      <c r="D73" s="39"/>
      <c r="E73" s="39"/>
      <c r="F73" s="39"/>
      <c r="G73" s="39"/>
      <c r="H73" s="39"/>
      <c r="I73" s="39"/>
      <c r="J73" s="39"/>
      <c r="K73" s="39"/>
      <c r="L73" s="116"/>
      <c r="S73" s="37"/>
      <c r="T73" s="37"/>
      <c r="U73" s="37"/>
      <c r="V73" s="37"/>
      <c r="W73" s="37"/>
      <c r="X73" s="37"/>
      <c r="Y73" s="37"/>
      <c r="Z73" s="37"/>
      <c r="AA73" s="37"/>
      <c r="AB73" s="37"/>
      <c r="AC73" s="37"/>
      <c r="AD73" s="37"/>
      <c r="AE73" s="37"/>
    </row>
    <row r="74" spans="1:31" s="2" customFormat="1" ht="16.5" customHeight="1">
      <c r="A74" s="37"/>
      <c r="B74" s="38"/>
      <c r="C74" s="39"/>
      <c r="D74" s="39"/>
      <c r="E74" s="407" t="str">
        <f>E9</f>
        <v>BO-05 - Zpevněné plochy</v>
      </c>
      <c r="F74" s="435"/>
      <c r="G74" s="435"/>
      <c r="H74" s="435"/>
      <c r="I74" s="39"/>
      <c r="J74" s="39"/>
      <c r="K74" s="39"/>
      <c r="L74" s="116"/>
      <c r="S74" s="37"/>
      <c r="T74" s="37"/>
      <c r="U74" s="37"/>
      <c r="V74" s="37"/>
      <c r="W74" s="37"/>
      <c r="X74" s="37"/>
      <c r="Y74" s="37"/>
      <c r="Z74" s="37"/>
      <c r="AA74" s="37"/>
      <c r="AB74" s="37"/>
      <c r="AC74" s="37"/>
      <c r="AD74" s="37"/>
      <c r="AE74" s="37"/>
    </row>
    <row r="75" spans="1:31" s="2" customFormat="1" ht="6.9"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12" customHeight="1">
      <c r="A76" s="37"/>
      <c r="B76" s="38"/>
      <c r="C76" s="32" t="s">
        <v>21</v>
      </c>
      <c r="D76" s="39"/>
      <c r="E76" s="39"/>
      <c r="F76" s="30" t="str">
        <f>F12</f>
        <v>Olomouc, Hněvotínská</v>
      </c>
      <c r="G76" s="39"/>
      <c r="H76" s="39"/>
      <c r="I76" s="32" t="s">
        <v>23</v>
      </c>
      <c r="J76" s="62" t="str">
        <f>IF(J12="","",J12)</f>
        <v>8. 12. 2022</v>
      </c>
      <c r="K76" s="39"/>
      <c r="L76" s="116"/>
      <c r="S76" s="37"/>
      <c r="T76" s="37"/>
      <c r="U76" s="37"/>
      <c r="V76" s="37"/>
      <c r="W76" s="37"/>
      <c r="X76" s="37"/>
      <c r="Y76" s="37"/>
      <c r="Z76" s="37"/>
      <c r="AA76" s="37"/>
      <c r="AB76" s="37"/>
      <c r="AC76" s="37"/>
      <c r="AD76" s="37"/>
      <c r="AE76" s="37"/>
    </row>
    <row r="77" spans="1:31" s="2" customFormat="1" ht="6.9" customHeight="1">
      <c r="A77" s="37"/>
      <c r="B77" s="38"/>
      <c r="C77" s="39"/>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25.65" customHeight="1">
      <c r="A78" s="37"/>
      <c r="B78" s="38"/>
      <c r="C78" s="32" t="s">
        <v>25</v>
      </c>
      <c r="D78" s="39"/>
      <c r="E78" s="39"/>
      <c r="F78" s="30" t="str">
        <f>E15</f>
        <v xml:space="preserve">Univerzita Palackého v Olomouci </v>
      </c>
      <c r="G78" s="39"/>
      <c r="H78" s="39"/>
      <c r="I78" s="32" t="s">
        <v>33</v>
      </c>
      <c r="J78" s="35" t="str">
        <f>E21</f>
        <v xml:space="preserve">Ateliér Velehradský, s. r. o. </v>
      </c>
      <c r="K78" s="39"/>
      <c r="L78" s="116"/>
      <c r="S78" s="37"/>
      <c r="T78" s="37"/>
      <c r="U78" s="37"/>
      <c r="V78" s="37"/>
      <c r="W78" s="37"/>
      <c r="X78" s="37"/>
      <c r="Y78" s="37"/>
      <c r="Z78" s="37"/>
      <c r="AA78" s="37"/>
      <c r="AB78" s="37"/>
      <c r="AC78" s="37"/>
      <c r="AD78" s="37"/>
      <c r="AE78" s="37"/>
    </row>
    <row r="79" spans="1:31" s="2" customFormat="1" ht="25.65" customHeight="1">
      <c r="A79" s="37"/>
      <c r="B79" s="38"/>
      <c r="C79" s="32" t="s">
        <v>31</v>
      </c>
      <c r="D79" s="39"/>
      <c r="E79" s="39"/>
      <c r="F79" s="30" t="str">
        <f>IF(E18="","",E18)</f>
        <v>Vyplň údaj</v>
      </c>
      <c r="G79" s="39"/>
      <c r="H79" s="39"/>
      <c r="I79" s="32" t="s">
        <v>38</v>
      </c>
      <c r="J79" s="35" t="str">
        <f>E24</f>
        <v xml:space="preserve">Ateliér Velehradský, s. r. o. </v>
      </c>
      <c r="K79" s="39"/>
      <c r="L79" s="116"/>
      <c r="S79" s="37"/>
      <c r="T79" s="37"/>
      <c r="U79" s="37"/>
      <c r="V79" s="37"/>
      <c r="W79" s="37"/>
      <c r="X79" s="37"/>
      <c r="Y79" s="37"/>
      <c r="Z79" s="37"/>
      <c r="AA79" s="37"/>
      <c r="AB79" s="37"/>
      <c r="AC79" s="37"/>
      <c r="AD79" s="37"/>
      <c r="AE79" s="37"/>
    </row>
    <row r="80" spans="1:31" s="2" customFormat="1" ht="10.35"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5" s="10" customFormat="1" ht="29.25" customHeight="1">
      <c r="A81" s="149"/>
      <c r="B81" s="150"/>
      <c r="C81" s="151" t="s">
        <v>335</v>
      </c>
      <c r="D81" s="152" t="s">
        <v>60</v>
      </c>
      <c r="E81" s="152" t="s">
        <v>56</v>
      </c>
      <c r="F81" s="152" t="s">
        <v>57</v>
      </c>
      <c r="G81" s="152" t="s">
        <v>336</v>
      </c>
      <c r="H81" s="152" t="s">
        <v>337</v>
      </c>
      <c r="I81" s="152" t="s">
        <v>338</v>
      </c>
      <c r="J81" s="152" t="s">
        <v>325</v>
      </c>
      <c r="K81" s="153" t="s">
        <v>339</v>
      </c>
      <c r="L81" s="154"/>
      <c r="M81" s="71" t="s">
        <v>19</v>
      </c>
      <c r="N81" s="72" t="s">
        <v>45</v>
      </c>
      <c r="O81" s="72" t="s">
        <v>340</v>
      </c>
      <c r="P81" s="72" t="s">
        <v>341</v>
      </c>
      <c r="Q81" s="72" t="s">
        <v>342</v>
      </c>
      <c r="R81" s="72" t="s">
        <v>343</v>
      </c>
      <c r="S81" s="72" t="s">
        <v>344</v>
      </c>
      <c r="T81" s="73" t="s">
        <v>345</v>
      </c>
      <c r="U81" s="149"/>
      <c r="V81" s="149"/>
      <c r="W81" s="149"/>
      <c r="X81" s="149"/>
      <c r="Y81" s="149"/>
      <c r="Z81" s="149"/>
      <c r="AA81" s="149"/>
      <c r="AB81" s="149"/>
      <c r="AC81" s="149"/>
      <c r="AD81" s="149"/>
      <c r="AE81" s="149"/>
    </row>
    <row r="82" spans="1:65" s="2" customFormat="1" ht="22.8" customHeight="1">
      <c r="A82" s="37"/>
      <c r="B82" s="38"/>
      <c r="C82" s="78" t="s">
        <v>346</v>
      </c>
      <c r="D82" s="39"/>
      <c r="E82" s="39"/>
      <c r="F82" s="39"/>
      <c r="G82" s="39"/>
      <c r="H82" s="39"/>
      <c r="I82" s="39"/>
      <c r="J82" s="155">
        <f>BK82</f>
        <v>0</v>
      </c>
      <c r="K82" s="39"/>
      <c r="L82" s="42"/>
      <c r="M82" s="74"/>
      <c r="N82" s="156"/>
      <c r="O82" s="75"/>
      <c r="P82" s="157">
        <f>P83</f>
        <v>0</v>
      </c>
      <c r="Q82" s="75"/>
      <c r="R82" s="157">
        <f>R83</f>
        <v>0</v>
      </c>
      <c r="S82" s="75"/>
      <c r="T82" s="158">
        <f>T83</f>
        <v>887.5</v>
      </c>
      <c r="U82" s="37"/>
      <c r="V82" s="37"/>
      <c r="W82" s="37"/>
      <c r="X82" s="37"/>
      <c r="Y82" s="37"/>
      <c r="Z82" s="37"/>
      <c r="AA82" s="37"/>
      <c r="AB82" s="37"/>
      <c r="AC82" s="37"/>
      <c r="AD82" s="37"/>
      <c r="AE82" s="37"/>
      <c r="AT82" s="20" t="s">
        <v>74</v>
      </c>
      <c r="AU82" s="20" t="s">
        <v>326</v>
      </c>
      <c r="BK82" s="159">
        <f>BK83</f>
        <v>0</v>
      </c>
    </row>
    <row r="83" spans="1:65" s="11" customFormat="1" ht="25.95" customHeight="1">
      <c r="B83" s="160"/>
      <c r="C83" s="161"/>
      <c r="D83" s="162" t="s">
        <v>74</v>
      </c>
      <c r="E83" s="163" t="s">
        <v>1784</v>
      </c>
      <c r="F83" s="163" t="s">
        <v>1785</v>
      </c>
      <c r="G83" s="161"/>
      <c r="H83" s="161"/>
      <c r="I83" s="164"/>
      <c r="J83" s="165">
        <f>BK83</f>
        <v>0</v>
      </c>
      <c r="K83" s="161"/>
      <c r="L83" s="166"/>
      <c r="M83" s="167"/>
      <c r="N83" s="168"/>
      <c r="O83" s="168"/>
      <c r="P83" s="169">
        <f>P84+P91</f>
        <v>0</v>
      </c>
      <c r="Q83" s="168"/>
      <c r="R83" s="169">
        <f>R84+R91</f>
        <v>0</v>
      </c>
      <c r="S83" s="168"/>
      <c r="T83" s="170">
        <f>T84+T91</f>
        <v>887.5</v>
      </c>
      <c r="AR83" s="171" t="s">
        <v>83</v>
      </c>
      <c r="AT83" s="172" t="s">
        <v>74</v>
      </c>
      <c r="AU83" s="172" t="s">
        <v>75</v>
      </c>
      <c r="AY83" s="171" t="s">
        <v>349</v>
      </c>
      <c r="BK83" s="173">
        <f>BK84+BK91</f>
        <v>0</v>
      </c>
    </row>
    <row r="84" spans="1:65" s="11" customFormat="1" ht="22.8" customHeight="1">
      <c r="B84" s="160"/>
      <c r="C84" s="161"/>
      <c r="D84" s="162" t="s">
        <v>74</v>
      </c>
      <c r="E84" s="249" t="s">
        <v>83</v>
      </c>
      <c r="F84" s="249" t="s">
        <v>348</v>
      </c>
      <c r="G84" s="161"/>
      <c r="H84" s="161"/>
      <c r="I84" s="164"/>
      <c r="J84" s="250">
        <f>BK84</f>
        <v>0</v>
      </c>
      <c r="K84" s="161"/>
      <c r="L84" s="166"/>
      <c r="M84" s="167"/>
      <c r="N84" s="168"/>
      <c r="O84" s="168"/>
      <c r="P84" s="169">
        <f>SUM(P85:P90)</f>
        <v>0</v>
      </c>
      <c r="Q84" s="168"/>
      <c r="R84" s="169">
        <f>SUM(R85:R90)</f>
        <v>0</v>
      </c>
      <c r="S84" s="168"/>
      <c r="T84" s="170">
        <f>SUM(T85:T90)</f>
        <v>887.5</v>
      </c>
      <c r="AR84" s="171" t="s">
        <v>83</v>
      </c>
      <c r="AT84" s="172" t="s">
        <v>74</v>
      </c>
      <c r="AU84" s="172" t="s">
        <v>83</v>
      </c>
      <c r="AY84" s="171" t="s">
        <v>349</v>
      </c>
      <c r="BK84" s="173">
        <f>SUM(BK85:BK90)</f>
        <v>0</v>
      </c>
    </row>
    <row r="85" spans="1:65" s="2" customFormat="1" ht="24.15" customHeight="1">
      <c r="A85" s="37"/>
      <c r="B85" s="38"/>
      <c r="C85" s="174" t="s">
        <v>83</v>
      </c>
      <c r="D85" s="174" t="s">
        <v>350</v>
      </c>
      <c r="E85" s="175" t="s">
        <v>13322</v>
      </c>
      <c r="F85" s="176" t="s">
        <v>13323</v>
      </c>
      <c r="G85" s="177" t="s">
        <v>353</v>
      </c>
      <c r="H85" s="178">
        <v>2500</v>
      </c>
      <c r="I85" s="179"/>
      <c r="J85" s="180">
        <f>ROUND(I85*H85,2)</f>
        <v>0</v>
      </c>
      <c r="K85" s="176" t="s">
        <v>354</v>
      </c>
      <c r="L85" s="42"/>
      <c r="M85" s="181" t="s">
        <v>19</v>
      </c>
      <c r="N85" s="182" t="s">
        <v>46</v>
      </c>
      <c r="O85" s="67"/>
      <c r="P85" s="183">
        <f>O85*H85</f>
        <v>0</v>
      </c>
      <c r="Q85" s="183">
        <v>0</v>
      </c>
      <c r="R85" s="183">
        <f>Q85*H85</f>
        <v>0</v>
      </c>
      <c r="S85" s="183">
        <v>0.35499999999999998</v>
      </c>
      <c r="T85" s="184">
        <f>S85*H85</f>
        <v>887.5</v>
      </c>
      <c r="U85" s="37"/>
      <c r="V85" s="37"/>
      <c r="W85" s="37"/>
      <c r="X85" s="37"/>
      <c r="Y85" s="37"/>
      <c r="Z85" s="37"/>
      <c r="AA85" s="37"/>
      <c r="AB85" s="37"/>
      <c r="AC85" s="37"/>
      <c r="AD85" s="37"/>
      <c r="AE85" s="37"/>
      <c r="AR85" s="185" t="s">
        <v>187</v>
      </c>
      <c r="AT85" s="185" t="s">
        <v>350</v>
      </c>
      <c r="AU85" s="185" t="s">
        <v>85</v>
      </c>
      <c r="AY85" s="20" t="s">
        <v>349</v>
      </c>
      <c r="BE85" s="186">
        <f>IF(N85="základní",J85,0)</f>
        <v>0</v>
      </c>
      <c r="BF85" s="186">
        <f>IF(N85="snížená",J85,0)</f>
        <v>0</v>
      </c>
      <c r="BG85" s="186">
        <f>IF(N85="zákl. přenesená",J85,0)</f>
        <v>0</v>
      </c>
      <c r="BH85" s="186">
        <f>IF(N85="sníž. přenesená",J85,0)</f>
        <v>0</v>
      </c>
      <c r="BI85" s="186">
        <f>IF(N85="nulová",J85,0)</f>
        <v>0</v>
      </c>
      <c r="BJ85" s="20" t="s">
        <v>83</v>
      </c>
      <c r="BK85" s="186">
        <f>ROUND(I85*H85,2)</f>
        <v>0</v>
      </c>
      <c r="BL85" s="20" t="s">
        <v>187</v>
      </c>
      <c r="BM85" s="185" t="s">
        <v>13324</v>
      </c>
    </row>
    <row r="86" spans="1:65" s="2" customFormat="1" ht="10.199999999999999">
      <c r="A86" s="37"/>
      <c r="B86" s="38"/>
      <c r="C86" s="39"/>
      <c r="D86" s="187" t="s">
        <v>355</v>
      </c>
      <c r="E86" s="39"/>
      <c r="F86" s="188" t="s">
        <v>13325</v>
      </c>
      <c r="G86" s="39"/>
      <c r="H86" s="39"/>
      <c r="I86" s="189"/>
      <c r="J86" s="39"/>
      <c r="K86" s="39"/>
      <c r="L86" s="42"/>
      <c r="M86" s="190"/>
      <c r="N86" s="191"/>
      <c r="O86" s="67"/>
      <c r="P86" s="67"/>
      <c r="Q86" s="67"/>
      <c r="R86" s="67"/>
      <c r="S86" s="67"/>
      <c r="T86" s="68"/>
      <c r="U86" s="37"/>
      <c r="V86" s="37"/>
      <c r="W86" s="37"/>
      <c r="X86" s="37"/>
      <c r="Y86" s="37"/>
      <c r="Z86" s="37"/>
      <c r="AA86" s="37"/>
      <c r="AB86" s="37"/>
      <c r="AC86" s="37"/>
      <c r="AD86" s="37"/>
      <c r="AE86" s="37"/>
      <c r="AT86" s="20" t="s">
        <v>355</v>
      </c>
      <c r="AU86" s="20" t="s">
        <v>85</v>
      </c>
    </row>
    <row r="87" spans="1:65" s="12" customFormat="1" ht="10.199999999999999">
      <c r="B87" s="192"/>
      <c r="C87" s="193"/>
      <c r="D87" s="194" t="s">
        <v>357</v>
      </c>
      <c r="E87" s="195" t="s">
        <v>19</v>
      </c>
      <c r="F87" s="196" t="s">
        <v>13326</v>
      </c>
      <c r="G87" s="193"/>
      <c r="H87" s="195" t="s">
        <v>19</v>
      </c>
      <c r="I87" s="197"/>
      <c r="J87" s="193"/>
      <c r="K87" s="193"/>
      <c r="L87" s="198"/>
      <c r="M87" s="199"/>
      <c r="N87" s="200"/>
      <c r="O87" s="200"/>
      <c r="P87" s="200"/>
      <c r="Q87" s="200"/>
      <c r="R87" s="200"/>
      <c r="S87" s="200"/>
      <c r="T87" s="201"/>
      <c r="AT87" s="202" t="s">
        <v>357</v>
      </c>
      <c r="AU87" s="202" t="s">
        <v>85</v>
      </c>
      <c r="AV87" s="12" t="s">
        <v>83</v>
      </c>
      <c r="AW87" s="12" t="s">
        <v>37</v>
      </c>
      <c r="AX87" s="12" t="s">
        <v>75</v>
      </c>
      <c r="AY87" s="202" t="s">
        <v>349</v>
      </c>
    </row>
    <row r="88" spans="1:65" s="12" customFormat="1" ht="10.199999999999999">
      <c r="B88" s="192"/>
      <c r="C88" s="193"/>
      <c r="D88" s="194" t="s">
        <v>357</v>
      </c>
      <c r="E88" s="195" t="s">
        <v>19</v>
      </c>
      <c r="F88" s="196" t="s">
        <v>13327</v>
      </c>
      <c r="G88" s="193"/>
      <c r="H88" s="195" t="s">
        <v>19</v>
      </c>
      <c r="I88" s="197"/>
      <c r="J88" s="193"/>
      <c r="K88" s="193"/>
      <c r="L88" s="198"/>
      <c r="M88" s="199"/>
      <c r="N88" s="200"/>
      <c r="O88" s="200"/>
      <c r="P88" s="200"/>
      <c r="Q88" s="200"/>
      <c r="R88" s="200"/>
      <c r="S88" s="200"/>
      <c r="T88" s="201"/>
      <c r="AT88" s="202" t="s">
        <v>357</v>
      </c>
      <c r="AU88" s="202" t="s">
        <v>85</v>
      </c>
      <c r="AV88" s="12" t="s">
        <v>83</v>
      </c>
      <c r="AW88" s="12" t="s">
        <v>37</v>
      </c>
      <c r="AX88" s="12" t="s">
        <v>75</v>
      </c>
      <c r="AY88" s="202" t="s">
        <v>349</v>
      </c>
    </row>
    <row r="89" spans="1:65" s="13" customFormat="1" ht="10.199999999999999">
      <c r="B89" s="203"/>
      <c r="C89" s="204"/>
      <c r="D89" s="194" t="s">
        <v>357</v>
      </c>
      <c r="E89" s="205" t="s">
        <v>19</v>
      </c>
      <c r="F89" s="206" t="s">
        <v>13328</v>
      </c>
      <c r="G89" s="204"/>
      <c r="H89" s="207">
        <v>2500</v>
      </c>
      <c r="I89" s="208"/>
      <c r="J89" s="204"/>
      <c r="K89" s="204"/>
      <c r="L89" s="209"/>
      <c r="M89" s="210"/>
      <c r="N89" s="211"/>
      <c r="O89" s="211"/>
      <c r="P89" s="211"/>
      <c r="Q89" s="211"/>
      <c r="R89" s="211"/>
      <c r="S89" s="211"/>
      <c r="T89" s="212"/>
      <c r="AT89" s="213" t="s">
        <v>357</v>
      </c>
      <c r="AU89" s="213" t="s">
        <v>85</v>
      </c>
      <c r="AV89" s="13" t="s">
        <v>85</v>
      </c>
      <c r="AW89" s="13" t="s">
        <v>37</v>
      </c>
      <c r="AX89" s="13" t="s">
        <v>75</v>
      </c>
      <c r="AY89" s="213" t="s">
        <v>349</v>
      </c>
    </row>
    <row r="90" spans="1:65" s="14" customFormat="1" ht="10.199999999999999">
      <c r="B90" s="214"/>
      <c r="C90" s="215"/>
      <c r="D90" s="194" t="s">
        <v>357</v>
      </c>
      <c r="E90" s="216" t="s">
        <v>19</v>
      </c>
      <c r="F90" s="217" t="s">
        <v>360</v>
      </c>
      <c r="G90" s="215"/>
      <c r="H90" s="218">
        <v>2500</v>
      </c>
      <c r="I90" s="219"/>
      <c r="J90" s="215"/>
      <c r="K90" s="215"/>
      <c r="L90" s="220"/>
      <c r="M90" s="221"/>
      <c r="N90" s="222"/>
      <c r="O90" s="222"/>
      <c r="P90" s="222"/>
      <c r="Q90" s="222"/>
      <c r="R90" s="222"/>
      <c r="S90" s="222"/>
      <c r="T90" s="223"/>
      <c r="AT90" s="224" t="s">
        <v>357</v>
      </c>
      <c r="AU90" s="224" t="s">
        <v>85</v>
      </c>
      <c r="AV90" s="14" t="s">
        <v>187</v>
      </c>
      <c r="AW90" s="14" t="s">
        <v>37</v>
      </c>
      <c r="AX90" s="14" t="s">
        <v>83</v>
      </c>
      <c r="AY90" s="224" t="s">
        <v>349</v>
      </c>
    </row>
    <row r="91" spans="1:65" s="11" customFormat="1" ht="22.8" customHeight="1">
      <c r="B91" s="160"/>
      <c r="C91" s="161"/>
      <c r="D91" s="162" t="s">
        <v>74</v>
      </c>
      <c r="E91" s="249" t="s">
        <v>2273</v>
      </c>
      <c r="F91" s="249" t="s">
        <v>2274</v>
      </c>
      <c r="G91" s="161"/>
      <c r="H91" s="161"/>
      <c r="I91" s="164"/>
      <c r="J91" s="250">
        <f>BK91</f>
        <v>0</v>
      </c>
      <c r="K91" s="161"/>
      <c r="L91" s="166"/>
      <c r="M91" s="167"/>
      <c r="N91" s="168"/>
      <c r="O91" s="168"/>
      <c r="P91" s="169">
        <f>SUM(P92:P98)</f>
        <v>0</v>
      </c>
      <c r="Q91" s="168"/>
      <c r="R91" s="169">
        <f>SUM(R92:R98)</f>
        <v>0</v>
      </c>
      <c r="S91" s="168"/>
      <c r="T91" s="170">
        <f>SUM(T92:T98)</f>
        <v>0</v>
      </c>
      <c r="AR91" s="171" t="s">
        <v>83</v>
      </c>
      <c r="AT91" s="172" t="s">
        <v>74</v>
      </c>
      <c r="AU91" s="172" t="s">
        <v>83</v>
      </c>
      <c r="AY91" s="171" t="s">
        <v>349</v>
      </c>
      <c r="BK91" s="173">
        <f>SUM(BK92:BK98)</f>
        <v>0</v>
      </c>
    </row>
    <row r="92" spans="1:65" s="2" customFormat="1" ht="21.75" customHeight="1">
      <c r="A92" s="37"/>
      <c r="B92" s="38"/>
      <c r="C92" s="174" t="s">
        <v>85</v>
      </c>
      <c r="D92" s="174" t="s">
        <v>350</v>
      </c>
      <c r="E92" s="175" t="s">
        <v>848</v>
      </c>
      <c r="F92" s="176" t="s">
        <v>849</v>
      </c>
      <c r="G92" s="177" t="s">
        <v>403</v>
      </c>
      <c r="H92" s="178">
        <v>887.5</v>
      </c>
      <c r="I92" s="179"/>
      <c r="J92" s="180">
        <f>ROUND(I92*H92,2)</f>
        <v>0</v>
      </c>
      <c r="K92" s="176" t="s">
        <v>354</v>
      </c>
      <c r="L92" s="42"/>
      <c r="M92" s="181" t="s">
        <v>19</v>
      </c>
      <c r="N92" s="182" t="s">
        <v>46</v>
      </c>
      <c r="O92" s="67"/>
      <c r="P92" s="183">
        <f>O92*H92</f>
        <v>0</v>
      </c>
      <c r="Q92" s="183">
        <v>0</v>
      </c>
      <c r="R92" s="183">
        <f>Q92*H92</f>
        <v>0</v>
      </c>
      <c r="S92" s="183">
        <v>0</v>
      </c>
      <c r="T92" s="184">
        <f>S92*H92</f>
        <v>0</v>
      </c>
      <c r="U92" s="37"/>
      <c r="V92" s="37"/>
      <c r="W92" s="37"/>
      <c r="X92" s="37"/>
      <c r="Y92" s="37"/>
      <c r="Z92" s="37"/>
      <c r="AA92" s="37"/>
      <c r="AB92" s="37"/>
      <c r="AC92" s="37"/>
      <c r="AD92" s="37"/>
      <c r="AE92" s="37"/>
      <c r="AR92" s="185" t="s">
        <v>187</v>
      </c>
      <c r="AT92" s="185" t="s">
        <v>350</v>
      </c>
      <c r="AU92" s="185" t="s">
        <v>85</v>
      </c>
      <c r="AY92" s="20" t="s">
        <v>349</v>
      </c>
      <c r="BE92" s="186">
        <f>IF(N92="základní",J92,0)</f>
        <v>0</v>
      </c>
      <c r="BF92" s="186">
        <f>IF(N92="snížená",J92,0)</f>
        <v>0</v>
      </c>
      <c r="BG92" s="186">
        <f>IF(N92="zákl. přenesená",J92,0)</f>
        <v>0</v>
      </c>
      <c r="BH92" s="186">
        <f>IF(N92="sníž. přenesená",J92,0)</f>
        <v>0</v>
      </c>
      <c r="BI92" s="186">
        <f>IF(N92="nulová",J92,0)</f>
        <v>0</v>
      </c>
      <c r="BJ92" s="20" t="s">
        <v>83</v>
      </c>
      <c r="BK92" s="186">
        <f>ROUND(I92*H92,2)</f>
        <v>0</v>
      </c>
      <c r="BL92" s="20" t="s">
        <v>187</v>
      </c>
      <c r="BM92" s="185" t="s">
        <v>13329</v>
      </c>
    </row>
    <row r="93" spans="1:65" s="2" customFormat="1" ht="10.199999999999999">
      <c r="A93" s="37"/>
      <c r="B93" s="38"/>
      <c r="C93" s="39"/>
      <c r="D93" s="187" t="s">
        <v>355</v>
      </c>
      <c r="E93" s="39"/>
      <c r="F93" s="188" t="s">
        <v>851</v>
      </c>
      <c r="G93" s="39"/>
      <c r="H93" s="39"/>
      <c r="I93" s="189"/>
      <c r="J93" s="39"/>
      <c r="K93" s="39"/>
      <c r="L93" s="42"/>
      <c r="M93" s="190"/>
      <c r="N93" s="191"/>
      <c r="O93" s="67"/>
      <c r="P93" s="67"/>
      <c r="Q93" s="67"/>
      <c r="R93" s="67"/>
      <c r="S93" s="67"/>
      <c r="T93" s="68"/>
      <c r="U93" s="37"/>
      <c r="V93" s="37"/>
      <c r="W93" s="37"/>
      <c r="X93" s="37"/>
      <c r="Y93" s="37"/>
      <c r="Z93" s="37"/>
      <c r="AA93" s="37"/>
      <c r="AB93" s="37"/>
      <c r="AC93" s="37"/>
      <c r="AD93" s="37"/>
      <c r="AE93" s="37"/>
      <c r="AT93" s="20" t="s">
        <v>355</v>
      </c>
      <c r="AU93" s="20" t="s">
        <v>85</v>
      </c>
    </row>
    <row r="94" spans="1:65" s="2" customFormat="1" ht="24.15" customHeight="1">
      <c r="A94" s="37"/>
      <c r="B94" s="38"/>
      <c r="C94" s="174" t="s">
        <v>129</v>
      </c>
      <c r="D94" s="174" t="s">
        <v>350</v>
      </c>
      <c r="E94" s="175" t="s">
        <v>852</v>
      </c>
      <c r="F94" s="176" t="s">
        <v>853</v>
      </c>
      <c r="G94" s="177" t="s">
        <v>403</v>
      </c>
      <c r="H94" s="178">
        <v>15087.5</v>
      </c>
      <c r="I94" s="179"/>
      <c r="J94" s="180">
        <f>ROUND(I94*H94,2)</f>
        <v>0</v>
      </c>
      <c r="K94" s="176" t="s">
        <v>354</v>
      </c>
      <c r="L94" s="42"/>
      <c r="M94" s="181" t="s">
        <v>19</v>
      </c>
      <c r="N94" s="182" t="s">
        <v>46</v>
      </c>
      <c r="O94" s="67"/>
      <c r="P94" s="183">
        <f>O94*H94</f>
        <v>0</v>
      </c>
      <c r="Q94" s="183">
        <v>0</v>
      </c>
      <c r="R94" s="183">
        <f>Q94*H94</f>
        <v>0</v>
      </c>
      <c r="S94" s="183">
        <v>0</v>
      </c>
      <c r="T94" s="184">
        <f>S94*H94</f>
        <v>0</v>
      </c>
      <c r="U94" s="37"/>
      <c r="V94" s="37"/>
      <c r="W94" s="37"/>
      <c r="X94" s="37"/>
      <c r="Y94" s="37"/>
      <c r="Z94" s="37"/>
      <c r="AA94" s="37"/>
      <c r="AB94" s="37"/>
      <c r="AC94" s="37"/>
      <c r="AD94" s="37"/>
      <c r="AE94" s="37"/>
      <c r="AR94" s="185" t="s">
        <v>187</v>
      </c>
      <c r="AT94" s="185" t="s">
        <v>350</v>
      </c>
      <c r="AU94" s="185" t="s">
        <v>85</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187</v>
      </c>
      <c r="BM94" s="185" t="s">
        <v>13330</v>
      </c>
    </row>
    <row r="95" spans="1:65" s="2" customFormat="1" ht="10.199999999999999">
      <c r="A95" s="37"/>
      <c r="B95" s="38"/>
      <c r="C95" s="39"/>
      <c r="D95" s="187" t="s">
        <v>355</v>
      </c>
      <c r="E95" s="39"/>
      <c r="F95" s="188" t="s">
        <v>855</v>
      </c>
      <c r="G95" s="39"/>
      <c r="H95" s="39"/>
      <c r="I95" s="189"/>
      <c r="J95" s="39"/>
      <c r="K95" s="39"/>
      <c r="L95" s="42"/>
      <c r="M95" s="190"/>
      <c r="N95" s="191"/>
      <c r="O95" s="67"/>
      <c r="P95" s="67"/>
      <c r="Q95" s="67"/>
      <c r="R95" s="67"/>
      <c r="S95" s="67"/>
      <c r="T95" s="68"/>
      <c r="U95" s="37"/>
      <c r="V95" s="37"/>
      <c r="W95" s="37"/>
      <c r="X95" s="37"/>
      <c r="Y95" s="37"/>
      <c r="Z95" s="37"/>
      <c r="AA95" s="37"/>
      <c r="AB95" s="37"/>
      <c r="AC95" s="37"/>
      <c r="AD95" s="37"/>
      <c r="AE95" s="37"/>
      <c r="AT95" s="20" t="s">
        <v>355</v>
      </c>
      <c r="AU95" s="20" t="s">
        <v>85</v>
      </c>
    </row>
    <row r="96" spans="1:65" s="13" customFormat="1" ht="10.199999999999999">
      <c r="B96" s="203"/>
      <c r="C96" s="204"/>
      <c r="D96" s="194" t="s">
        <v>357</v>
      </c>
      <c r="E96" s="204"/>
      <c r="F96" s="206" t="s">
        <v>13331</v>
      </c>
      <c r="G96" s="204"/>
      <c r="H96" s="207">
        <v>15087.5</v>
      </c>
      <c r="I96" s="208"/>
      <c r="J96" s="204"/>
      <c r="K96" s="204"/>
      <c r="L96" s="209"/>
      <c r="M96" s="210"/>
      <c r="N96" s="211"/>
      <c r="O96" s="211"/>
      <c r="P96" s="211"/>
      <c r="Q96" s="211"/>
      <c r="R96" s="211"/>
      <c r="S96" s="211"/>
      <c r="T96" s="212"/>
      <c r="AT96" s="213" t="s">
        <v>357</v>
      </c>
      <c r="AU96" s="213" t="s">
        <v>85</v>
      </c>
      <c r="AV96" s="13" t="s">
        <v>85</v>
      </c>
      <c r="AW96" s="13" t="s">
        <v>4</v>
      </c>
      <c r="AX96" s="13" t="s">
        <v>83</v>
      </c>
      <c r="AY96" s="213" t="s">
        <v>349</v>
      </c>
    </row>
    <row r="97" spans="1:65" s="2" customFormat="1" ht="24.15" customHeight="1">
      <c r="A97" s="37"/>
      <c r="B97" s="38"/>
      <c r="C97" s="174" t="s">
        <v>187</v>
      </c>
      <c r="D97" s="174" t="s">
        <v>350</v>
      </c>
      <c r="E97" s="175" t="s">
        <v>13309</v>
      </c>
      <c r="F97" s="176" t="s">
        <v>13310</v>
      </c>
      <c r="G97" s="177" t="s">
        <v>403</v>
      </c>
      <c r="H97" s="178">
        <v>887.5</v>
      </c>
      <c r="I97" s="179"/>
      <c r="J97" s="180">
        <f>ROUND(I97*H97,2)</f>
        <v>0</v>
      </c>
      <c r="K97" s="176" t="s">
        <v>354</v>
      </c>
      <c r="L97" s="42"/>
      <c r="M97" s="181" t="s">
        <v>19</v>
      </c>
      <c r="N97" s="182"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187</v>
      </c>
      <c r="AT97" s="185" t="s">
        <v>350</v>
      </c>
      <c r="AU97" s="185" t="s">
        <v>85</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187</v>
      </c>
      <c r="BM97" s="185" t="s">
        <v>13332</v>
      </c>
    </row>
    <row r="98" spans="1:65" s="2" customFormat="1" ht="10.199999999999999">
      <c r="A98" s="37"/>
      <c r="B98" s="38"/>
      <c r="C98" s="39"/>
      <c r="D98" s="187" t="s">
        <v>355</v>
      </c>
      <c r="E98" s="39"/>
      <c r="F98" s="188" t="s">
        <v>13312</v>
      </c>
      <c r="G98" s="39"/>
      <c r="H98" s="39"/>
      <c r="I98" s="189"/>
      <c r="J98" s="39"/>
      <c r="K98" s="39"/>
      <c r="L98" s="42"/>
      <c r="M98" s="235"/>
      <c r="N98" s="236"/>
      <c r="O98" s="237"/>
      <c r="P98" s="237"/>
      <c r="Q98" s="237"/>
      <c r="R98" s="237"/>
      <c r="S98" s="237"/>
      <c r="T98" s="238"/>
      <c r="U98" s="37"/>
      <c r="V98" s="37"/>
      <c r="W98" s="37"/>
      <c r="X98" s="37"/>
      <c r="Y98" s="37"/>
      <c r="Z98" s="37"/>
      <c r="AA98" s="37"/>
      <c r="AB98" s="37"/>
      <c r="AC98" s="37"/>
      <c r="AD98" s="37"/>
      <c r="AE98" s="37"/>
      <c r="AT98" s="20" t="s">
        <v>355</v>
      </c>
      <c r="AU98" s="20" t="s">
        <v>85</v>
      </c>
    </row>
    <row r="99" spans="1:65" s="2" customFormat="1" ht="6.9" customHeight="1">
      <c r="A99" s="37"/>
      <c r="B99" s="50"/>
      <c r="C99" s="51"/>
      <c r="D99" s="51"/>
      <c r="E99" s="51"/>
      <c r="F99" s="51"/>
      <c r="G99" s="51"/>
      <c r="H99" s="51"/>
      <c r="I99" s="51"/>
      <c r="J99" s="51"/>
      <c r="K99" s="51"/>
      <c r="L99" s="42"/>
      <c r="M99" s="37"/>
      <c r="O99" s="37"/>
      <c r="P99" s="37"/>
      <c r="Q99" s="37"/>
      <c r="R99" s="37"/>
      <c r="S99" s="37"/>
      <c r="T99" s="37"/>
      <c r="U99" s="37"/>
      <c r="V99" s="37"/>
      <c r="W99" s="37"/>
      <c r="X99" s="37"/>
      <c r="Y99" s="37"/>
      <c r="Z99" s="37"/>
      <c r="AA99" s="37"/>
      <c r="AB99" s="37"/>
      <c r="AC99" s="37"/>
      <c r="AD99" s="37"/>
      <c r="AE99" s="37"/>
    </row>
  </sheetData>
  <sheetProtection algorithmName="SHA-512" hashValue="ER5JzCXlEjCMsFEBNwNb4+SxJzKxkHTbdZcdwV3sqvAlh521UUa4jFFw/1zOt7U2ge9AaWHkVEWOu8WB0P6fYA==" saltValue="qGONVv1aGoq5ZPuLB4BO2uj6YDVokmoOcWU9KSiOcXU6wtsJ0JCrFIdmTh5OXYjw432xLBBphW0hiwTDl0yc5A==" spinCount="100000" sheet="1" objects="1" scenarios="1" formatColumns="0" formatRows="0" autoFilter="0"/>
  <autoFilter ref="C81:K98" xr:uid="{00000000-0009-0000-0000-000041000000}"/>
  <mergeCells count="9">
    <mergeCell ref="E50:H50"/>
    <mergeCell ref="E72:H72"/>
    <mergeCell ref="E74:H74"/>
    <mergeCell ref="L2:V2"/>
    <mergeCell ref="E7:H7"/>
    <mergeCell ref="E9:H9"/>
    <mergeCell ref="E18:H18"/>
    <mergeCell ref="E27:H27"/>
    <mergeCell ref="E48:H48"/>
  </mergeCells>
  <hyperlinks>
    <hyperlink ref="F86" r:id="rId1" xr:uid="{00000000-0004-0000-4100-000000000000}"/>
    <hyperlink ref="F93" r:id="rId2" xr:uid="{00000000-0004-0000-4100-000001000000}"/>
    <hyperlink ref="F95" r:id="rId3" xr:uid="{00000000-0004-0000-4100-000002000000}"/>
    <hyperlink ref="F98" r:id="rId4" xr:uid="{00000000-0004-0000-41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2:BM104"/>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309</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13333</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13269</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13270</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13270</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ROUND(J82,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ROUND((SUM(BE82:BE103)),  2)</f>
        <v>0</v>
      </c>
      <c r="G33" s="37"/>
      <c r="H33" s="37"/>
      <c r="I33" s="127">
        <v>0.21</v>
      </c>
      <c r="J33" s="126">
        <f>ROUND(((SUM(BE82:BE103))*I33),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ROUND((SUM(BF82:BF103)),  2)</f>
        <v>0</v>
      </c>
      <c r="G34" s="37"/>
      <c r="H34" s="37"/>
      <c r="I34" s="127">
        <v>0.15</v>
      </c>
      <c r="J34" s="126">
        <f>ROUND(((SUM(BF82:BF103))*I34),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ROUND((SUM(BG82:BG103)),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ROUND((SUM(BH82:BH103)),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ROUND((SUM(BI82:BI103)),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BO-06 - Oplocení</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 xml:space="preserve">Univerzita Palackého v Olomouci </v>
      </c>
      <c r="G54" s="39"/>
      <c r="H54" s="39"/>
      <c r="I54" s="32" t="s">
        <v>33</v>
      </c>
      <c r="J54" s="35" t="str">
        <f>E21</f>
        <v xml:space="preserve">Ateliér Velehradský, s. r. o. </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 xml:space="preserve">Ateliér Velehradský, s. r. o. </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J82</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1779</v>
      </c>
      <c r="E60" s="146"/>
      <c r="F60" s="146"/>
      <c r="G60" s="146"/>
      <c r="H60" s="146"/>
      <c r="I60" s="146"/>
      <c r="J60" s="147">
        <f>J83</f>
        <v>0</v>
      </c>
      <c r="K60" s="144"/>
      <c r="L60" s="148"/>
    </row>
    <row r="61" spans="1:47" s="15" customFormat="1" ht="19.95" customHeight="1">
      <c r="B61" s="244"/>
      <c r="C61" s="100"/>
      <c r="D61" s="245" t="s">
        <v>2000</v>
      </c>
      <c r="E61" s="246"/>
      <c r="F61" s="246"/>
      <c r="G61" s="246"/>
      <c r="H61" s="246"/>
      <c r="I61" s="246"/>
      <c r="J61" s="247">
        <f>J84</f>
        <v>0</v>
      </c>
      <c r="K61" s="100"/>
      <c r="L61" s="248"/>
    </row>
    <row r="62" spans="1:47" s="15" customFormat="1" ht="19.95" customHeight="1">
      <c r="B62" s="244"/>
      <c r="C62" s="100"/>
      <c r="D62" s="245" t="s">
        <v>2001</v>
      </c>
      <c r="E62" s="246"/>
      <c r="F62" s="246"/>
      <c r="G62" s="246"/>
      <c r="H62" s="246"/>
      <c r="I62" s="246"/>
      <c r="J62" s="247">
        <f>J97</f>
        <v>0</v>
      </c>
      <c r="K62" s="100"/>
      <c r="L62" s="248"/>
    </row>
    <row r="63" spans="1:47" s="2" customFormat="1" ht="21.75" customHeight="1">
      <c r="A63" s="37"/>
      <c r="B63" s="38"/>
      <c r="C63" s="39"/>
      <c r="D63" s="39"/>
      <c r="E63" s="39"/>
      <c r="F63" s="39"/>
      <c r="G63" s="39"/>
      <c r="H63" s="39"/>
      <c r="I63" s="39"/>
      <c r="J63" s="39"/>
      <c r="K63" s="39"/>
      <c r="L63" s="116"/>
      <c r="S63" s="37"/>
      <c r="T63" s="37"/>
      <c r="U63" s="37"/>
      <c r="V63" s="37"/>
      <c r="W63" s="37"/>
      <c r="X63" s="37"/>
      <c r="Y63" s="37"/>
      <c r="Z63" s="37"/>
      <c r="AA63" s="37"/>
      <c r="AB63" s="37"/>
      <c r="AC63" s="37"/>
      <c r="AD63" s="37"/>
      <c r="AE63" s="37"/>
    </row>
    <row r="64" spans="1:47" s="2" customFormat="1" ht="6.9" customHeight="1">
      <c r="A64" s="37"/>
      <c r="B64" s="50"/>
      <c r="C64" s="51"/>
      <c r="D64" s="51"/>
      <c r="E64" s="51"/>
      <c r="F64" s="51"/>
      <c r="G64" s="51"/>
      <c r="H64" s="51"/>
      <c r="I64" s="51"/>
      <c r="J64" s="51"/>
      <c r="K64" s="51"/>
      <c r="L64" s="116"/>
      <c r="S64" s="37"/>
      <c r="T64" s="37"/>
      <c r="U64" s="37"/>
      <c r="V64" s="37"/>
      <c r="W64" s="37"/>
      <c r="X64" s="37"/>
      <c r="Y64" s="37"/>
      <c r="Z64" s="37"/>
      <c r="AA64" s="37"/>
      <c r="AB64" s="37"/>
      <c r="AC64" s="37"/>
      <c r="AD64" s="37"/>
      <c r="AE64" s="37"/>
    </row>
    <row r="68" spans="1:31" s="2" customFormat="1" ht="6.9" customHeight="1">
      <c r="A68" s="37"/>
      <c r="B68" s="52"/>
      <c r="C68" s="53"/>
      <c r="D68" s="53"/>
      <c r="E68" s="53"/>
      <c r="F68" s="53"/>
      <c r="G68" s="53"/>
      <c r="H68" s="53"/>
      <c r="I68" s="53"/>
      <c r="J68" s="53"/>
      <c r="K68" s="53"/>
      <c r="L68" s="116"/>
      <c r="S68" s="37"/>
      <c r="T68" s="37"/>
      <c r="U68" s="37"/>
      <c r="V68" s="37"/>
      <c r="W68" s="37"/>
      <c r="X68" s="37"/>
      <c r="Y68" s="37"/>
      <c r="Z68" s="37"/>
      <c r="AA68" s="37"/>
      <c r="AB68" s="37"/>
      <c r="AC68" s="37"/>
      <c r="AD68" s="37"/>
      <c r="AE68" s="37"/>
    </row>
    <row r="69" spans="1:31" s="2" customFormat="1" ht="24.9" customHeight="1">
      <c r="A69" s="37"/>
      <c r="B69" s="38"/>
      <c r="C69" s="26" t="s">
        <v>334</v>
      </c>
      <c r="D69" s="39"/>
      <c r="E69" s="39"/>
      <c r="F69" s="39"/>
      <c r="G69" s="39"/>
      <c r="H69" s="39"/>
      <c r="I69" s="39"/>
      <c r="J69" s="39"/>
      <c r="K69" s="39"/>
      <c r="L69" s="116"/>
      <c r="S69" s="37"/>
      <c r="T69" s="37"/>
      <c r="U69" s="37"/>
      <c r="V69" s="37"/>
      <c r="W69" s="37"/>
      <c r="X69" s="37"/>
      <c r="Y69" s="37"/>
      <c r="Z69" s="37"/>
      <c r="AA69" s="37"/>
      <c r="AB69" s="37"/>
      <c r="AC69" s="37"/>
      <c r="AD69" s="37"/>
      <c r="AE69" s="37"/>
    </row>
    <row r="70" spans="1:31" s="2" customFormat="1" ht="6.9" customHeight="1">
      <c r="A70" s="37"/>
      <c r="B70" s="38"/>
      <c r="C70" s="39"/>
      <c r="D70" s="39"/>
      <c r="E70" s="39"/>
      <c r="F70" s="39"/>
      <c r="G70" s="39"/>
      <c r="H70" s="39"/>
      <c r="I70" s="39"/>
      <c r="J70" s="39"/>
      <c r="K70" s="39"/>
      <c r="L70" s="116"/>
      <c r="S70" s="37"/>
      <c r="T70" s="37"/>
      <c r="U70" s="37"/>
      <c r="V70" s="37"/>
      <c r="W70" s="37"/>
      <c r="X70" s="37"/>
      <c r="Y70" s="37"/>
      <c r="Z70" s="37"/>
      <c r="AA70" s="37"/>
      <c r="AB70" s="37"/>
      <c r="AC70" s="37"/>
      <c r="AD70" s="37"/>
      <c r="AE70" s="37"/>
    </row>
    <row r="71" spans="1:31" s="2" customFormat="1" ht="12" customHeight="1">
      <c r="A71" s="37"/>
      <c r="B71" s="38"/>
      <c r="C71" s="32" t="s">
        <v>16</v>
      </c>
      <c r="D71" s="39"/>
      <c r="E71" s="39"/>
      <c r="F71" s="39"/>
      <c r="G71" s="39"/>
      <c r="H71" s="39"/>
      <c r="I71" s="39"/>
      <c r="J71" s="39"/>
      <c r="K71" s="39"/>
      <c r="L71" s="116"/>
      <c r="S71" s="37"/>
      <c r="T71" s="37"/>
      <c r="U71" s="37"/>
      <c r="V71" s="37"/>
      <c r="W71" s="37"/>
      <c r="X71" s="37"/>
      <c r="Y71" s="37"/>
      <c r="Z71" s="37"/>
      <c r="AA71" s="37"/>
      <c r="AB71" s="37"/>
      <c r="AC71" s="37"/>
      <c r="AD71" s="37"/>
      <c r="AE71" s="37"/>
    </row>
    <row r="72" spans="1:31" s="2" customFormat="1" ht="16.5" customHeight="1">
      <c r="A72" s="37"/>
      <c r="B72" s="38"/>
      <c r="C72" s="39"/>
      <c r="D72" s="39"/>
      <c r="E72" s="433" t="str">
        <f>E7</f>
        <v>Dostavba kampusu LF v Olomouci</v>
      </c>
      <c r="F72" s="434"/>
      <c r="G72" s="434"/>
      <c r="H72" s="434"/>
      <c r="I72" s="39"/>
      <c r="J72" s="39"/>
      <c r="K72" s="39"/>
      <c r="L72" s="116"/>
      <c r="S72" s="37"/>
      <c r="T72" s="37"/>
      <c r="U72" s="37"/>
      <c r="V72" s="37"/>
      <c r="W72" s="37"/>
      <c r="X72" s="37"/>
      <c r="Y72" s="37"/>
      <c r="Z72" s="37"/>
      <c r="AA72" s="37"/>
      <c r="AB72" s="37"/>
      <c r="AC72" s="37"/>
      <c r="AD72" s="37"/>
      <c r="AE72" s="37"/>
    </row>
    <row r="73" spans="1:31" s="2" customFormat="1" ht="12" customHeight="1">
      <c r="A73" s="37"/>
      <c r="B73" s="38"/>
      <c r="C73" s="32" t="s">
        <v>320</v>
      </c>
      <c r="D73" s="39"/>
      <c r="E73" s="39"/>
      <c r="F73" s="39"/>
      <c r="G73" s="39"/>
      <c r="H73" s="39"/>
      <c r="I73" s="39"/>
      <c r="J73" s="39"/>
      <c r="K73" s="39"/>
      <c r="L73" s="116"/>
      <c r="S73" s="37"/>
      <c r="T73" s="37"/>
      <c r="U73" s="37"/>
      <c r="V73" s="37"/>
      <c r="W73" s="37"/>
      <c r="X73" s="37"/>
      <c r="Y73" s="37"/>
      <c r="Z73" s="37"/>
      <c r="AA73" s="37"/>
      <c r="AB73" s="37"/>
      <c r="AC73" s="37"/>
      <c r="AD73" s="37"/>
      <c r="AE73" s="37"/>
    </row>
    <row r="74" spans="1:31" s="2" customFormat="1" ht="16.5" customHeight="1">
      <c r="A74" s="37"/>
      <c r="B74" s="38"/>
      <c r="C74" s="39"/>
      <c r="D74" s="39"/>
      <c r="E74" s="407" t="str">
        <f>E9</f>
        <v>BO-06 - Oplocení</v>
      </c>
      <c r="F74" s="435"/>
      <c r="G74" s="435"/>
      <c r="H74" s="435"/>
      <c r="I74" s="39"/>
      <c r="J74" s="39"/>
      <c r="K74" s="39"/>
      <c r="L74" s="116"/>
      <c r="S74" s="37"/>
      <c r="T74" s="37"/>
      <c r="U74" s="37"/>
      <c r="V74" s="37"/>
      <c r="W74" s="37"/>
      <c r="X74" s="37"/>
      <c r="Y74" s="37"/>
      <c r="Z74" s="37"/>
      <c r="AA74" s="37"/>
      <c r="AB74" s="37"/>
      <c r="AC74" s="37"/>
      <c r="AD74" s="37"/>
      <c r="AE74" s="37"/>
    </row>
    <row r="75" spans="1:31" s="2" customFormat="1" ht="6.9"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12" customHeight="1">
      <c r="A76" s="37"/>
      <c r="B76" s="38"/>
      <c r="C76" s="32" t="s">
        <v>21</v>
      </c>
      <c r="D76" s="39"/>
      <c r="E76" s="39"/>
      <c r="F76" s="30" t="str">
        <f>F12</f>
        <v>Olomouc, Hněvotínská</v>
      </c>
      <c r="G76" s="39"/>
      <c r="H76" s="39"/>
      <c r="I76" s="32" t="s">
        <v>23</v>
      </c>
      <c r="J76" s="62" t="str">
        <f>IF(J12="","",J12)</f>
        <v>8. 12. 2022</v>
      </c>
      <c r="K76" s="39"/>
      <c r="L76" s="116"/>
      <c r="S76" s="37"/>
      <c r="T76" s="37"/>
      <c r="U76" s="37"/>
      <c r="V76" s="37"/>
      <c r="W76" s="37"/>
      <c r="X76" s="37"/>
      <c r="Y76" s="37"/>
      <c r="Z76" s="37"/>
      <c r="AA76" s="37"/>
      <c r="AB76" s="37"/>
      <c r="AC76" s="37"/>
      <c r="AD76" s="37"/>
      <c r="AE76" s="37"/>
    </row>
    <row r="77" spans="1:31" s="2" customFormat="1" ht="6.9" customHeight="1">
      <c r="A77" s="37"/>
      <c r="B77" s="38"/>
      <c r="C77" s="39"/>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25.65" customHeight="1">
      <c r="A78" s="37"/>
      <c r="B78" s="38"/>
      <c r="C78" s="32" t="s">
        <v>25</v>
      </c>
      <c r="D78" s="39"/>
      <c r="E78" s="39"/>
      <c r="F78" s="30" t="str">
        <f>E15</f>
        <v xml:space="preserve">Univerzita Palackého v Olomouci </v>
      </c>
      <c r="G78" s="39"/>
      <c r="H78" s="39"/>
      <c r="I78" s="32" t="s">
        <v>33</v>
      </c>
      <c r="J78" s="35" t="str">
        <f>E21</f>
        <v xml:space="preserve">Ateliér Velehradský, s. r. o. </v>
      </c>
      <c r="K78" s="39"/>
      <c r="L78" s="116"/>
      <c r="S78" s="37"/>
      <c r="T78" s="37"/>
      <c r="U78" s="37"/>
      <c r="V78" s="37"/>
      <c r="W78" s="37"/>
      <c r="X78" s="37"/>
      <c r="Y78" s="37"/>
      <c r="Z78" s="37"/>
      <c r="AA78" s="37"/>
      <c r="AB78" s="37"/>
      <c r="AC78" s="37"/>
      <c r="AD78" s="37"/>
      <c r="AE78" s="37"/>
    </row>
    <row r="79" spans="1:31" s="2" customFormat="1" ht="25.65" customHeight="1">
      <c r="A79" s="37"/>
      <c r="B79" s="38"/>
      <c r="C79" s="32" t="s">
        <v>31</v>
      </c>
      <c r="D79" s="39"/>
      <c r="E79" s="39"/>
      <c r="F79" s="30" t="str">
        <f>IF(E18="","",E18)</f>
        <v>Vyplň údaj</v>
      </c>
      <c r="G79" s="39"/>
      <c r="H79" s="39"/>
      <c r="I79" s="32" t="s">
        <v>38</v>
      </c>
      <c r="J79" s="35" t="str">
        <f>E24</f>
        <v xml:space="preserve">Ateliér Velehradský, s. r. o. </v>
      </c>
      <c r="K79" s="39"/>
      <c r="L79" s="116"/>
      <c r="S79" s="37"/>
      <c r="T79" s="37"/>
      <c r="U79" s="37"/>
      <c r="V79" s="37"/>
      <c r="W79" s="37"/>
      <c r="X79" s="37"/>
      <c r="Y79" s="37"/>
      <c r="Z79" s="37"/>
      <c r="AA79" s="37"/>
      <c r="AB79" s="37"/>
      <c r="AC79" s="37"/>
      <c r="AD79" s="37"/>
      <c r="AE79" s="37"/>
    </row>
    <row r="80" spans="1:31" s="2" customFormat="1" ht="10.35"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5" s="10" customFormat="1" ht="29.25" customHeight="1">
      <c r="A81" s="149"/>
      <c r="B81" s="150"/>
      <c r="C81" s="151" t="s">
        <v>335</v>
      </c>
      <c r="D81" s="152" t="s">
        <v>60</v>
      </c>
      <c r="E81" s="152" t="s">
        <v>56</v>
      </c>
      <c r="F81" s="152" t="s">
        <v>57</v>
      </c>
      <c r="G81" s="152" t="s">
        <v>336</v>
      </c>
      <c r="H81" s="152" t="s">
        <v>337</v>
      </c>
      <c r="I81" s="152" t="s">
        <v>338</v>
      </c>
      <c r="J81" s="152" t="s">
        <v>325</v>
      </c>
      <c r="K81" s="153" t="s">
        <v>339</v>
      </c>
      <c r="L81" s="154"/>
      <c r="M81" s="71" t="s">
        <v>19</v>
      </c>
      <c r="N81" s="72" t="s">
        <v>45</v>
      </c>
      <c r="O81" s="72" t="s">
        <v>340</v>
      </c>
      <c r="P81" s="72" t="s">
        <v>341</v>
      </c>
      <c r="Q81" s="72" t="s">
        <v>342</v>
      </c>
      <c r="R81" s="72" t="s">
        <v>343</v>
      </c>
      <c r="S81" s="72" t="s">
        <v>344</v>
      </c>
      <c r="T81" s="73" t="s">
        <v>345</v>
      </c>
      <c r="U81" s="149"/>
      <c r="V81" s="149"/>
      <c r="W81" s="149"/>
      <c r="X81" s="149"/>
      <c r="Y81" s="149"/>
      <c r="Z81" s="149"/>
      <c r="AA81" s="149"/>
      <c r="AB81" s="149"/>
      <c r="AC81" s="149"/>
      <c r="AD81" s="149"/>
      <c r="AE81" s="149"/>
    </row>
    <row r="82" spans="1:65" s="2" customFormat="1" ht="22.8" customHeight="1">
      <c r="A82" s="37"/>
      <c r="B82" s="38"/>
      <c r="C82" s="78" t="s">
        <v>346</v>
      </c>
      <c r="D82" s="39"/>
      <c r="E82" s="39"/>
      <c r="F82" s="39"/>
      <c r="G82" s="39"/>
      <c r="H82" s="39"/>
      <c r="I82" s="39"/>
      <c r="J82" s="155">
        <f>BK82</f>
        <v>0</v>
      </c>
      <c r="K82" s="39"/>
      <c r="L82" s="42"/>
      <c r="M82" s="74"/>
      <c r="N82" s="156"/>
      <c r="O82" s="75"/>
      <c r="P82" s="157">
        <f>P83</f>
        <v>0</v>
      </c>
      <c r="Q82" s="75"/>
      <c r="R82" s="157">
        <f>R83</f>
        <v>0</v>
      </c>
      <c r="S82" s="75"/>
      <c r="T82" s="158">
        <f>T83</f>
        <v>6.9176799999999998</v>
      </c>
      <c r="U82" s="37"/>
      <c r="V82" s="37"/>
      <c r="W82" s="37"/>
      <c r="X82" s="37"/>
      <c r="Y82" s="37"/>
      <c r="Z82" s="37"/>
      <c r="AA82" s="37"/>
      <c r="AB82" s="37"/>
      <c r="AC82" s="37"/>
      <c r="AD82" s="37"/>
      <c r="AE82" s="37"/>
      <c r="AT82" s="20" t="s">
        <v>74</v>
      </c>
      <c r="AU82" s="20" t="s">
        <v>326</v>
      </c>
      <c r="BK82" s="159">
        <f>BK83</f>
        <v>0</v>
      </c>
    </row>
    <row r="83" spans="1:65" s="11" customFormat="1" ht="25.95" customHeight="1">
      <c r="B83" s="160"/>
      <c r="C83" s="161"/>
      <c r="D83" s="162" t="s">
        <v>74</v>
      </c>
      <c r="E83" s="163" t="s">
        <v>1784</v>
      </c>
      <c r="F83" s="163" t="s">
        <v>1785</v>
      </c>
      <c r="G83" s="161"/>
      <c r="H83" s="161"/>
      <c r="I83" s="164"/>
      <c r="J83" s="165">
        <f>BK83</f>
        <v>0</v>
      </c>
      <c r="K83" s="161"/>
      <c r="L83" s="166"/>
      <c r="M83" s="167"/>
      <c r="N83" s="168"/>
      <c r="O83" s="168"/>
      <c r="P83" s="169">
        <f>P84+P97</f>
        <v>0</v>
      </c>
      <c r="Q83" s="168"/>
      <c r="R83" s="169">
        <f>R84+R97</f>
        <v>0</v>
      </c>
      <c r="S83" s="168"/>
      <c r="T83" s="170">
        <f>T84+T97</f>
        <v>6.9176799999999998</v>
      </c>
      <c r="AR83" s="171" t="s">
        <v>83</v>
      </c>
      <c r="AT83" s="172" t="s">
        <v>74</v>
      </c>
      <c r="AU83" s="172" t="s">
        <v>75</v>
      </c>
      <c r="AY83" s="171" t="s">
        <v>349</v>
      </c>
      <c r="BK83" s="173">
        <f>BK84+BK97</f>
        <v>0</v>
      </c>
    </row>
    <row r="84" spans="1:65" s="11" customFormat="1" ht="22.8" customHeight="1">
      <c r="B84" s="160"/>
      <c r="C84" s="161"/>
      <c r="D84" s="162" t="s">
        <v>74</v>
      </c>
      <c r="E84" s="249" t="s">
        <v>400</v>
      </c>
      <c r="F84" s="249" t="s">
        <v>2229</v>
      </c>
      <c r="G84" s="161"/>
      <c r="H84" s="161"/>
      <c r="I84" s="164"/>
      <c r="J84" s="250">
        <f>BK84</f>
        <v>0</v>
      </c>
      <c r="K84" s="161"/>
      <c r="L84" s="166"/>
      <c r="M84" s="167"/>
      <c r="N84" s="168"/>
      <c r="O84" s="168"/>
      <c r="P84" s="169">
        <f>SUM(P85:P96)</f>
        <v>0</v>
      </c>
      <c r="Q84" s="168"/>
      <c r="R84" s="169">
        <f>SUM(R85:R96)</f>
        <v>0</v>
      </c>
      <c r="S84" s="168"/>
      <c r="T84" s="170">
        <f>SUM(T85:T96)</f>
        <v>6.9176799999999998</v>
      </c>
      <c r="AR84" s="171" t="s">
        <v>83</v>
      </c>
      <c r="AT84" s="172" t="s">
        <v>74</v>
      </c>
      <c r="AU84" s="172" t="s">
        <v>83</v>
      </c>
      <c r="AY84" s="171" t="s">
        <v>349</v>
      </c>
      <c r="BK84" s="173">
        <f>SUM(BK85:BK96)</f>
        <v>0</v>
      </c>
    </row>
    <row r="85" spans="1:65" s="2" customFormat="1" ht="16.5" customHeight="1">
      <c r="A85" s="37"/>
      <c r="B85" s="38"/>
      <c r="C85" s="174" t="s">
        <v>83</v>
      </c>
      <c r="D85" s="174" t="s">
        <v>350</v>
      </c>
      <c r="E85" s="175" t="s">
        <v>13334</v>
      </c>
      <c r="F85" s="176" t="s">
        <v>13335</v>
      </c>
      <c r="G85" s="177" t="s">
        <v>435</v>
      </c>
      <c r="H85" s="178">
        <v>86</v>
      </c>
      <c r="I85" s="179"/>
      <c r="J85" s="180">
        <f>ROUND(I85*H85,2)</f>
        <v>0</v>
      </c>
      <c r="K85" s="176" t="s">
        <v>354</v>
      </c>
      <c r="L85" s="42"/>
      <c r="M85" s="181" t="s">
        <v>19</v>
      </c>
      <c r="N85" s="182" t="s">
        <v>46</v>
      </c>
      <c r="O85" s="67"/>
      <c r="P85" s="183">
        <f>O85*H85</f>
        <v>0</v>
      </c>
      <c r="Q85" s="183">
        <v>0</v>
      </c>
      <c r="R85" s="183">
        <f>Q85*H85</f>
        <v>0</v>
      </c>
      <c r="S85" s="183">
        <v>2.48E-3</v>
      </c>
      <c r="T85" s="184">
        <f>S85*H85</f>
        <v>0.21328</v>
      </c>
      <c r="U85" s="37"/>
      <c r="V85" s="37"/>
      <c r="W85" s="37"/>
      <c r="X85" s="37"/>
      <c r="Y85" s="37"/>
      <c r="Z85" s="37"/>
      <c r="AA85" s="37"/>
      <c r="AB85" s="37"/>
      <c r="AC85" s="37"/>
      <c r="AD85" s="37"/>
      <c r="AE85" s="37"/>
      <c r="AR85" s="185" t="s">
        <v>187</v>
      </c>
      <c r="AT85" s="185" t="s">
        <v>350</v>
      </c>
      <c r="AU85" s="185" t="s">
        <v>85</v>
      </c>
      <c r="AY85" s="20" t="s">
        <v>349</v>
      </c>
      <c r="BE85" s="186">
        <f>IF(N85="základní",J85,0)</f>
        <v>0</v>
      </c>
      <c r="BF85" s="186">
        <f>IF(N85="snížená",J85,0)</f>
        <v>0</v>
      </c>
      <c r="BG85" s="186">
        <f>IF(N85="zákl. přenesená",J85,0)</f>
        <v>0</v>
      </c>
      <c r="BH85" s="186">
        <f>IF(N85="sníž. přenesená",J85,0)</f>
        <v>0</v>
      </c>
      <c r="BI85" s="186">
        <f>IF(N85="nulová",J85,0)</f>
        <v>0</v>
      </c>
      <c r="BJ85" s="20" t="s">
        <v>83</v>
      </c>
      <c r="BK85" s="186">
        <f>ROUND(I85*H85,2)</f>
        <v>0</v>
      </c>
      <c r="BL85" s="20" t="s">
        <v>187</v>
      </c>
      <c r="BM85" s="185" t="s">
        <v>13336</v>
      </c>
    </row>
    <row r="86" spans="1:65" s="2" customFormat="1" ht="10.199999999999999">
      <c r="A86" s="37"/>
      <c r="B86" s="38"/>
      <c r="C86" s="39"/>
      <c r="D86" s="187" t="s">
        <v>355</v>
      </c>
      <c r="E86" s="39"/>
      <c r="F86" s="188" t="s">
        <v>13337</v>
      </c>
      <c r="G86" s="39"/>
      <c r="H86" s="39"/>
      <c r="I86" s="189"/>
      <c r="J86" s="39"/>
      <c r="K86" s="39"/>
      <c r="L86" s="42"/>
      <c r="M86" s="190"/>
      <c r="N86" s="191"/>
      <c r="O86" s="67"/>
      <c r="P86" s="67"/>
      <c r="Q86" s="67"/>
      <c r="R86" s="67"/>
      <c r="S86" s="67"/>
      <c r="T86" s="68"/>
      <c r="U86" s="37"/>
      <c r="V86" s="37"/>
      <c r="W86" s="37"/>
      <c r="X86" s="37"/>
      <c r="Y86" s="37"/>
      <c r="Z86" s="37"/>
      <c r="AA86" s="37"/>
      <c r="AB86" s="37"/>
      <c r="AC86" s="37"/>
      <c r="AD86" s="37"/>
      <c r="AE86" s="37"/>
      <c r="AT86" s="20" t="s">
        <v>355</v>
      </c>
      <c r="AU86" s="20" t="s">
        <v>85</v>
      </c>
    </row>
    <row r="87" spans="1:65" s="12" customFormat="1" ht="10.199999999999999">
      <c r="B87" s="192"/>
      <c r="C87" s="193"/>
      <c r="D87" s="194" t="s">
        <v>357</v>
      </c>
      <c r="E87" s="195" t="s">
        <v>19</v>
      </c>
      <c r="F87" s="196" t="s">
        <v>13326</v>
      </c>
      <c r="G87" s="193"/>
      <c r="H87" s="195" t="s">
        <v>19</v>
      </c>
      <c r="I87" s="197"/>
      <c r="J87" s="193"/>
      <c r="K87" s="193"/>
      <c r="L87" s="198"/>
      <c r="M87" s="199"/>
      <c r="N87" s="200"/>
      <c r="O87" s="200"/>
      <c r="P87" s="200"/>
      <c r="Q87" s="200"/>
      <c r="R87" s="200"/>
      <c r="S87" s="200"/>
      <c r="T87" s="201"/>
      <c r="AT87" s="202" t="s">
        <v>357</v>
      </c>
      <c r="AU87" s="202" t="s">
        <v>85</v>
      </c>
      <c r="AV87" s="12" t="s">
        <v>83</v>
      </c>
      <c r="AW87" s="12" t="s">
        <v>37</v>
      </c>
      <c r="AX87" s="12" t="s">
        <v>75</v>
      </c>
      <c r="AY87" s="202" t="s">
        <v>349</v>
      </c>
    </row>
    <row r="88" spans="1:65" s="12" customFormat="1" ht="10.199999999999999">
      <c r="B88" s="192"/>
      <c r="C88" s="193"/>
      <c r="D88" s="194" t="s">
        <v>357</v>
      </c>
      <c r="E88" s="195" t="s">
        <v>19</v>
      </c>
      <c r="F88" s="196" t="s">
        <v>13338</v>
      </c>
      <c r="G88" s="193"/>
      <c r="H88" s="195" t="s">
        <v>19</v>
      </c>
      <c r="I88" s="197"/>
      <c r="J88" s="193"/>
      <c r="K88" s="193"/>
      <c r="L88" s="198"/>
      <c r="M88" s="199"/>
      <c r="N88" s="200"/>
      <c r="O88" s="200"/>
      <c r="P88" s="200"/>
      <c r="Q88" s="200"/>
      <c r="R88" s="200"/>
      <c r="S88" s="200"/>
      <c r="T88" s="201"/>
      <c r="AT88" s="202" t="s">
        <v>357</v>
      </c>
      <c r="AU88" s="202" t="s">
        <v>85</v>
      </c>
      <c r="AV88" s="12" t="s">
        <v>83</v>
      </c>
      <c r="AW88" s="12" t="s">
        <v>37</v>
      </c>
      <c r="AX88" s="12" t="s">
        <v>75</v>
      </c>
      <c r="AY88" s="202" t="s">
        <v>349</v>
      </c>
    </row>
    <row r="89" spans="1:65" s="13" customFormat="1" ht="10.199999999999999">
      <c r="B89" s="203"/>
      <c r="C89" s="204"/>
      <c r="D89" s="194" t="s">
        <v>357</v>
      </c>
      <c r="E89" s="205" t="s">
        <v>19</v>
      </c>
      <c r="F89" s="206" t="s">
        <v>13339</v>
      </c>
      <c r="G89" s="204"/>
      <c r="H89" s="207">
        <v>86</v>
      </c>
      <c r="I89" s="208"/>
      <c r="J89" s="204"/>
      <c r="K89" s="204"/>
      <c r="L89" s="209"/>
      <c r="M89" s="210"/>
      <c r="N89" s="211"/>
      <c r="O89" s="211"/>
      <c r="P89" s="211"/>
      <c r="Q89" s="211"/>
      <c r="R89" s="211"/>
      <c r="S89" s="211"/>
      <c r="T89" s="212"/>
      <c r="AT89" s="213" t="s">
        <v>357</v>
      </c>
      <c r="AU89" s="213" t="s">
        <v>85</v>
      </c>
      <c r="AV89" s="13" t="s">
        <v>85</v>
      </c>
      <c r="AW89" s="13" t="s">
        <v>37</v>
      </c>
      <c r="AX89" s="13" t="s">
        <v>75</v>
      </c>
      <c r="AY89" s="213" t="s">
        <v>349</v>
      </c>
    </row>
    <row r="90" spans="1:65" s="14" customFormat="1" ht="10.199999999999999">
      <c r="B90" s="214"/>
      <c r="C90" s="215"/>
      <c r="D90" s="194" t="s">
        <v>357</v>
      </c>
      <c r="E90" s="216" t="s">
        <v>19</v>
      </c>
      <c r="F90" s="217" t="s">
        <v>360</v>
      </c>
      <c r="G90" s="215"/>
      <c r="H90" s="218">
        <v>86</v>
      </c>
      <c r="I90" s="219"/>
      <c r="J90" s="215"/>
      <c r="K90" s="215"/>
      <c r="L90" s="220"/>
      <c r="M90" s="221"/>
      <c r="N90" s="222"/>
      <c r="O90" s="222"/>
      <c r="P90" s="222"/>
      <c r="Q90" s="222"/>
      <c r="R90" s="222"/>
      <c r="S90" s="222"/>
      <c r="T90" s="223"/>
      <c r="AT90" s="224" t="s">
        <v>357</v>
      </c>
      <c r="AU90" s="224" t="s">
        <v>85</v>
      </c>
      <c r="AV90" s="14" t="s">
        <v>187</v>
      </c>
      <c r="AW90" s="14" t="s">
        <v>37</v>
      </c>
      <c r="AX90" s="14" t="s">
        <v>83</v>
      </c>
      <c r="AY90" s="224" t="s">
        <v>349</v>
      </c>
    </row>
    <row r="91" spans="1:65" s="2" customFormat="1" ht="21.75" customHeight="1">
      <c r="A91" s="37"/>
      <c r="B91" s="38"/>
      <c r="C91" s="174" t="s">
        <v>85</v>
      </c>
      <c r="D91" s="174" t="s">
        <v>350</v>
      </c>
      <c r="E91" s="175" t="s">
        <v>13340</v>
      </c>
      <c r="F91" s="176" t="s">
        <v>13341</v>
      </c>
      <c r="G91" s="177" t="s">
        <v>435</v>
      </c>
      <c r="H91" s="178">
        <v>148</v>
      </c>
      <c r="I91" s="179"/>
      <c r="J91" s="180">
        <f>ROUND(I91*H91,2)</f>
        <v>0</v>
      </c>
      <c r="K91" s="176" t="s">
        <v>354</v>
      </c>
      <c r="L91" s="42"/>
      <c r="M91" s="181" t="s">
        <v>19</v>
      </c>
      <c r="N91" s="182" t="s">
        <v>46</v>
      </c>
      <c r="O91" s="67"/>
      <c r="P91" s="183">
        <f>O91*H91</f>
        <v>0</v>
      </c>
      <c r="Q91" s="183">
        <v>0</v>
      </c>
      <c r="R91" s="183">
        <f>Q91*H91</f>
        <v>0</v>
      </c>
      <c r="S91" s="183">
        <v>4.53E-2</v>
      </c>
      <c r="T91" s="184">
        <f>S91*H91</f>
        <v>6.7043999999999997</v>
      </c>
      <c r="U91" s="37"/>
      <c r="V91" s="37"/>
      <c r="W91" s="37"/>
      <c r="X91" s="37"/>
      <c r="Y91" s="37"/>
      <c r="Z91" s="37"/>
      <c r="AA91" s="37"/>
      <c r="AB91" s="37"/>
      <c r="AC91" s="37"/>
      <c r="AD91" s="37"/>
      <c r="AE91" s="37"/>
      <c r="AR91" s="185" t="s">
        <v>187</v>
      </c>
      <c r="AT91" s="185" t="s">
        <v>350</v>
      </c>
      <c r="AU91" s="185" t="s">
        <v>85</v>
      </c>
      <c r="AY91" s="20" t="s">
        <v>349</v>
      </c>
      <c r="BE91" s="186">
        <f>IF(N91="základní",J91,0)</f>
        <v>0</v>
      </c>
      <c r="BF91" s="186">
        <f>IF(N91="snížená",J91,0)</f>
        <v>0</v>
      </c>
      <c r="BG91" s="186">
        <f>IF(N91="zákl. přenesená",J91,0)</f>
        <v>0</v>
      </c>
      <c r="BH91" s="186">
        <f>IF(N91="sníž. přenesená",J91,0)</f>
        <v>0</v>
      </c>
      <c r="BI91" s="186">
        <f>IF(N91="nulová",J91,0)</f>
        <v>0</v>
      </c>
      <c r="BJ91" s="20" t="s">
        <v>83</v>
      </c>
      <c r="BK91" s="186">
        <f>ROUND(I91*H91,2)</f>
        <v>0</v>
      </c>
      <c r="BL91" s="20" t="s">
        <v>187</v>
      </c>
      <c r="BM91" s="185" t="s">
        <v>13342</v>
      </c>
    </row>
    <row r="92" spans="1:65" s="2" customFormat="1" ht="10.199999999999999">
      <c r="A92" s="37"/>
      <c r="B92" s="38"/>
      <c r="C92" s="39"/>
      <c r="D92" s="187" t="s">
        <v>355</v>
      </c>
      <c r="E92" s="39"/>
      <c r="F92" s="188" t="s">
        <v>13343</v>
      </c>
      <c r="G92" s="39"/>
      <c r="H92" s="39"/>
      <c r="I92" s="189"/>
      <c r="J92" s="39"/>
      <c r="K92" s="39"/>
      <c r="L92" s="42"/>
      <c r="M92" s="190"/>
      <c r="N92" s="191"/>
      <c r="O92" s="67"/>
      <c r="P92" s="67"/>
      <c r="Q92" s="67"/>
      <c r="R92" s="67"/>
      <c r="S92" s="67"/>
      <c r="T92" s="68"/>
      <c r="U92" s="37"/>
      <c r="V92" s="37"/>
      <c r="W92" s="37"/>
      <c r="X92" s="37"/>
      <c r="Y92" s="37"/>
      <c r="Z92" s="37"/>
      <c r="AA92" s="37"/>
      <c r="AB92" s="37"/>
      <c r="AC92" s="37"/>
      <c r="AD92" s="37"/>
      <c r="AE92" s="37"/>
      <c r="AT92" s="20" t="s">
        <v>355</v>
      </c>
      <c r="AU92" s="20" t="s">
        <v>85</v>
      </c>
    </row>
    <row r="93" spans="1:65" s="12" customFormat="1" ht="10.199999999999999">
      <c r="B93" s="192"/>
      <c r="C93" s="193"/>
      <c r="D93" s="194" t="s">
        <v>357</v>
      </c>
      <c r="E93" s="195" t="s">
        <v>19</v>
      </c>
      <c r="F93" s="196" t="s">
        <v>13326</v>
      </c>
      <c r="G93" s="193"/>
      <c r="H93" s="195" t="s">
        <v>19</v>
      </c>
      <c r="I93" s="197"/>
      <c r="J93" s="193"/>
      <c r="K93" s="193"/>
      <c r="L93" s="198"/>
      <c r="M93" s="199"/>
      <c r="N93" s="200"/>
      <c r="O93" s="200"/>
      <c r="P93" s="200"/>
      <c r="Q93" s="200"/>
      <c r="R93" s="200"/>
      <c r="S93" s="200"/>
      <c r="T93" s="201"/>
      <c r="AT93" s="202" t="s">
        <v>357</v>
      </c>
      <c r="AU93" s="202" t="s">
        <v>85</v>
      </c>
      <c r="AV93" s="12" t="s">
        <v>83</v>
      </c>
      <c r="AW93" s="12" t="s">
        <v>37</v>
      </c>
      <c r="AX93" s="12" t="s">
        <v>75</v>
      </c>
      <c r="AY93" s="202" t="s">
        <v>349</v>
      </c>
    </row>
    <row r="94" spans="1:65" s="12" customFormat="1" ht="10.199999999999999">
      <c r="B94" s="192"/>
      <c r="C94" s="193"/>
      <c r="D94" s="194" t="s">
        <v>357</v>
      </c>
      <c r="E94" s="195" t="s">
        <v>19</v>
      </c>
      <c r="F94" s="196" t="s">
        <v>13338</v>
      </c>
      <c r="G94" s="193"/>
      <c r="H94" s="195" t="s">
        <v>19</v>
      </c>
      <c r="I94" s="197"/>
      <c r="J94" s="193"/>
      <c r="K94" s="193"/>
      <c r="L94" s="198"/>
      <c r="M94" s="199"/>
      <c r="N94" s="200"/>
      <c r="O94" s="200"/>
      <c r="P94" s="200"/>
      <c r="Q94" s="200"/>
      <c r="R94" s="200"/>
      <c r="S94" s="200"/>
      <c r="T94" s="201"/>
      <c r="AT94" s="202" t="s">
        <v>357</v>
      </c>
      <c r="AU94" s="202" t="s">
        <v>85</v>
      </c>
      <c r="AV94" s="12" t="s">
        <v>83</v>
      </c>
      <c r="AW94" s="12" t="s">
        <v>37</v>
      </c>
      <c r="AX94" s="12" t="s">
        <v>75</v>
      </c>
      <c r="AY94" s="202" t="s">
        <v>349</v>
      </c>
    </row>
    <row r="95" spans="1:65" s="13" customFormat="1" ht="10.199999999999999">
      <c r="B95" s="203"/>
      <c r="C95" s="204"/>
      <c r="D95" s="194" t="s">
        <v>357</v>
      </c>
      <c r="E95" s="205" t="s">
        <v>19</v>
      </c>
      <c r="F95" s="206" t="s">
        <v>13344</v>
      </c>
      <c r="G95" s="204"/>
      <c r="H95" s="207">
        <v>148</v>
      </c>
      <c r="I95" s="208"/>
      <c r="J95" s="204"/>
      <c r="K95" s="204"/>
      <c r="L95" s="209"/>
      <c r="M95" s="210"/>
      <c r="N95" s="211"/>
      <c r="O95" s="211"/>
      <c r="P95" s="211"/>
      <c r="Q95" s="211"/>
      <c r="R95" s="211"/>
      <c r="S95" s="211"/>
      <c r="T95" s="212"/>
      <c r="AT95" s="213" t="s">
        <v>357</v>
      </c>
      <c r="AU95" s="213" t="s">
        <v>85</v>
      </c>
      <c r="AV95" s="13" t="s">
        <v>85</v>
      </c>
      <c r="AW95" s="13" t="s">
        <v>37</v>
      </c>
      <c r="AX95" s="13" t="s">
        <v>75</v>
      </c>
      <c r="AY95" s="213" t="s">
        <v>349</v>
      </c>
    </row>
    <row r="96" spans="1:65" s="14" customFormat="1" ht="10.199999999999999">
      <c r="B96" s="214"/>
      <c r="C96" s="215"/>
      <c r="D96" s="194" t="s">
        <v>357</v>
      </c>
      <c r="E96" s="216" t="s">
        <v>19</v>
      </c>
      <c r="F96" s="217" t="s">
        <v>360</v>
      </c>
      <c r="G96" s="215"/>
      <c r="H96" s="218">
        <v>148</v>
      </c>
      <c r="I96" s="219"/>
      <c r="J96" s="215"/>
      <c r="K96" s="215"/>
      <c r="L96" s="220"/>
      <c r="M96" s="221"/>
      <c r="N96" s="222"/>
      <c r="O96" s="222"/>
      <c r="P96" s="222"/>
      <c r="Q96" s="222"/>
      <c r="R96" s="222"/>
      <c r="S96" s="222"/>
      <c r="T96" s="223"/>
      <c r="AT96" s="224" t="s">
        <v>357</v>
      </c>
      <c r="AU96" s="224" t="s">
        <v>85</v>
      </c>
      <c r="AV96" s="14" t="s">
        <v>187</v>
      </c>
      <c r="AW96" s="14" t="s">
        <v>37</v>
      </c>
      <c r="AX96" s="14" t="s">
        <v>83</v>
      </c>
      <c r="AY96" s="224" t="s">
        <v>349</v>
      </c>
    </row>
    <row r="97" spans="1:65" s="11" customFormat="1" ht="22.8" customHeight="1">
      <c r="B97" s="160"/>
      <c r="C97" s="161"/>
      <c r="D97" s="162" t="s">
        <v>74</v>
      </c>
      <c r="E97" s="249" t="s">
        <v>2273</v>
      </c>
      <c r="F97" s="249" t="s">
        <v>2274</v>
      </c>
      <c r="G97" s="161"/>
      <c r="H97" s="161"/>
      <c r="I97" s="164"/>
      <c r="J97" s="250">
        <f>BK97</f>
        <v>0</v>
      </c>
      <c r="K97" s="161"/>
      <c r="L97" s="166"/>
      <c r="M97" s="167"/>
      <c r="N97" s="168"/>
      <c r="O97" s="168"/>
      <c r="P97" s="169">
        <f>SUM(P98:P103)</f>
        <v>0</v>
      </c>
      <c r="Q97" s="168"/>
      <c r="R97" s="169">
        <f>SUM(R98:R103)</f>
        <v>0</v>
      </c>
      <c r="S97" s="168"/>
      <c r="T97" s="170">
        <f>SUM(T98:T103)</f>
        <v>0</v>
      </c>
      <c r="AR97" s="171" t="s">
        <v>83</v>
      </c>
      <c r="AT97" s="172" t="s">
        <v>74</v>
      </c>
      <c r="AU97" s="172" t="s">
        <v>83</v>
      </c>
      <c r="AY97" s="171" t="s">
        <v>349</v>
      </c>
      <c r="BK97" s="173">
        <f>SUM(BK98:BK103)</f>
        <v>0</v>
      </c>
    </row>
    <row r="98" spans="1:65" s="2" customFormat="1" ht="21.75" customHeight="1">
      <c r="A98" s="37"/>
      <c r="B98" s="38"/>
      <c r="C98" s="174" t="s">
        <v>129</v>
      </c>
      <c r="D98" s="174" t="s">
        <v>350</v>
      </c>
      <c r="E98" s="175" t="s">
        <v>848</v>
      </c>
      <c r="F98" s="176" t="s">
        <v>849</v>
      </c>
      <c r="G98" s="177" t="s">
        <v>403</v>
      </c>
      <c r="H98" s="178">
        <v>6.9180000000000001</v>
      </c>
      <c r="I98" s="179"/>
      <c r="J98" s="180">
        <f>ROUND(I98*H98,2)</f>
        <v>0</v>
      </c>
      <c r="K98" s="176" t="s">
        <v>354</v>
      </c>
      <c r="L98" s="42"/>
      <c r="M98" s="181" t="s">
        <v>19</v>
      </c>
      <c r="N98" s="182" t="s">
        <v>46</v>
      </c>
      <c r="O98" s="67"/>
      <c r="P98" s="183">
        <f>O98*H98</f>
        <v>0</v>
      </c>
      <c r="Q98" s="183">
        <v>0</v>
      </c>
      <c r="R98" s="183">
        <f>Q98*H98</f>
        <v>0</v>
      </c>
      <c r="S98" s="183">
        <v>0</v>
      </c>
      <c r="T98" s="184">
        <f>S98*H98</f>
        <v>0</v>
      </c>
      <c r="U98" s="37"/>
      <c r="V98" s="37"/>
      <c r="W98" s="37"/>
      <c r="X98" s="37"/>
      <c r="Y98" s="37"/>
      <c r="Z98" s="37"/>
      <c r="AA98" s="37"/>
      <c r="AB98" s="37"/>
      <c r="AC98" s="37"/>
      <c r="AD98" s="37"/>
      <c r="AE98" s="37"/>
      <c r="AR98" s="185" t="s">
        <v>187</v>
      </c>
      <c r="AT98" s="185" t="s">
        <v>350</v>
      </c>
      <c r="AU98" s="185" t="s">
        <v>85</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187</v>
      </c>
      <c r="BM98" s="185" t="s">
        <v>13345</v>
      </c>
    </row>
    <row r="99" spans="1:65" s="2" customFormat="1" ht="10.199999999999999">
      <c r="A99" s="37"/>
      <c r="B99" s="38"/>
      <c r="C99" s="39"/>
      <c r="D99" s="187" t="s">
        <v>355</v>
      </c>
      <c r="E99" s="39"/>
      <c r="F99" s="188" t="s">
        <v>851</v>
      </c>
      <c r="G99" s="39"/>
      <c r="H99" s="39"/>
      <c r="I99" s="189"/>
      <c r="J99" s="39"/>
      <c r="K99" s="39"/>
      <c r="L99" s="42"/>
      <c r="M99" s="190"/>
      <c r="N99" s="191"/>
      <c r="O99" s="67"/>
      <c r="P99" s="67"/>
      <c r="Q99" s="67"/>
      <c r="R99" s="67"/>
      <c r="S99" s="67"/>
      <c r="T99" s="68"/>
      <c r="U99" s="37"/>
      <c r="V99" s="37"/>
      <c r="W99" s="37"/>
      <c r="X99" s="37"/>
      <c r="Y99" s="37"/>
      <c r="Z99" s="37"/>
      <c r="AA99" s="37"/>
      <c r="AB99" s="37"/>
      <c r="AC99" s="37"/>
      <c r="AD99" s="37"/>
      <c r="AE99" s="37"/>
      <c r="AT99" s="20" t="s">
        <v>355</v>
      </c>
      <c r="AU99" s="20" t="s">
        <v>85</v>
      </c>
    </row>
    <row r="100" spans="1:65" s="2" customFormat="1" ht="24.15" customHeight="1">
      <c r="A100" s="37"/>
      <c r="B100" s="38"/>
      <c r="C100" s="174" t="s">
        <v>187</v>
      </c>
      <c r="D100" s="174" t="s">
        <v>350</v>
      </c>
      <c r="E100" s="175" t="s">
        <v>852</v>
      </c>
      <c r="F100" s="176" t="s">
        <v>853</v>
      </c>
      <c r="G100" s="177" t="s">
        <v>403</v>
      </c>
      <c r="H100" s="178">
        <v>117.60599999999999</v>
      </c>
      <c r="I100" s="179"/>
      <c r="J100" s="180">
        <f>ROUND(I100*H100,2)</f>
        <v>0</v>
      </c>
      <c r="K100" s="176" t="s">
        <v>354</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187</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187</v>
      </c>
      <c r="BM100" s="185" t="s">
        <v>13346</v>
      </c>
    </row>
    <row r="101" spans="1:65" s="2" customFormat="1" ht="10.199999999999999">
      <c r="A101" s="37"/>
      <c r="B101" s="38"/>
      <c r="C101" s="39"/>
      <c r="D101" s="187" t="s">
        <v>355</v>
      </c>
      <c r="E101" s="39"/>
      <c r="F101" s="188" t="s">
        <v>855</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13" customFormat="1" ht="10.199999999999999">
      <c r="B102" s="203"/>
      <c r="C102" s="204"/>
      <c r="D102" s="194" t="s">
        <v>357</v>
      </c>
      <c r="E102" s="204"/>
      <c r="F102" s="206" t="s">
        <v>13347</v>
      </c>
      <c r="G102" s="204"/>
      <c r="H102" s="207">
        <v>117.60599999999999</v>
      </c>
      <c r="I102" s="208"/>
      <c r="J102" s="204"/>
      <c r="K102" s="204"/>
      <c r="L102" s="209"/>
      <c r="M102" s="210"/>
      <c r="N102" s="211"/>
      <c r="O102" s="211"/>
      <c r="P102" s="211"/>
      <c r="Q102" s="211"/>
      <c r="R102" s="211"/>
      <c r="S102" s="211"/>
      <c r="T102" s="212"/>
      <c r="AT102" s="213" t="s">
        <v>357</v>
      </c>
      <c r="AU102" s="213" t="s">
        <v>85</v>
      </c>
      <c r="AV102" s="13" t="s">
        <v>85</v>
      </c>
      <c r="AW102" s="13" t="s">
        <v>4</v>
      </c>
      <c r="AX102" s="13" t="s">
        <v>83</v>
      </c>
      <c r="AY102" s="213" t="s">
        <v>349</v>
      </c>
    </row>
    <row r="103" spans="1:65" s="2" customFormat="1" ht="24.15" customHeight="1">
      <c r="A103" s="37"/>
      <c r="B103" s="38"/>
      <c r="C103" s="174" t="s">
        <v>376</v>
      </c>
      <c r="D103" s="174" t="s">
        <v>350</v>
      </c>
      <c r="E103" s="175" t="s">
        <v>13348</v>
      </c>
      <c r="F103" s="176" t="s">
        <v>13349</v>
      </c>
      <c r="G103" s="177" t="s">
        <v>403</v>
      </c>
      <c r="H103" s="178">
        <v>6.9180000000000001</v>
      </c>
      <c r="I103" s="179"/>
      <c r="J103" s="180">
        <f>ROUND(I103*H103,2)</f>
        <v>0</v>
      </c>
      <c r="K103" s="176" t="s">
        <v>19</v>
      </c>
      <c r="L103" s="42"/>
      <c r="M103" s="240" t="s">
        <v>19</v>
      </c>
      <c r="N103" s="241" t="s">
        <v>46</v>
      </c>
      <c r="O103" s="237"/>
      <c r="P103" s="242">
        <f>O103*H103</f>
        <v>0</v>
      </c>
      <c r="Q103" s="242">
        <v>0</v>
      </c>
      <c r="R103" s="242">
        <f>Q103*H103</f>
        <v>0</v>
      </c>
      <c r="S103" s="242">
        <v>0</v>
      </c>
      <c r="T103" s="243">
        <f>S103*H103</f>
        <v>0</v>
      </c>
      <c r="U103" s="37"/>
      <c r="V103" s="37"/>
      <c r="W103" s="37"/>
      <c r="X103" s="37"/>
      <c r="Y103" s="37"/>
      <c r="Z103" s="37"/>
      <c r="AA103" s="37"/>
      <c r="AB103" s="37"/>
      <c r="AC103" s="37"/>
      <c r="AD103" s="37"/>
      <c r="AE103" s="37"/>
      <c r="AR103" s="185" t="s">
        <v>187</v>
      </c>
      <c r="AT103" s="185" t="s">
        <v>350</v>
      </c>
      <c r="AU103" s="185" t="s">
        <v>85</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187</v>
      </c>
      <c r="BM103" s="185" t="s">
        <v>13350</v>
      </c>
    </row>
    <row r="104" spans="1:65" s="2" customFormat="1" ht="6.9" customHeight="1">
      <c r="A104" s="37"/>
      <c r="B104" s="50"/>
      <c r="C104" s="51"/>
      <c r="D104" s="51"/>
      <c r="E104" s="51"/>
      <c r="F104" s="51"/>
      <c r="G104" s="51"/>
      <c r="H104" s="51"/>
      <c r="I104" s="51"/>
      <c r="J104" s="51"/>
      <c r="K104" s="51"/>
      <c r="L104" s="42"/>
      <c r="M104" s="37"/>
      <c r="O104" s="37"/>
      <c r="P104" s="37"/>
      <c r="Q104" s="37"/>
      <c r="R104" s="37"/>
      <c r="S104" s="37"/>
      <c r="T104" s="37"/>
      <c r="U104" s="37"/>
      <c r="V104" s="37"/>
      <c r="W104" s="37"/>
      <c r="X104" s="37"/>
      <c r="Y104" s="37"/>
      <c r="Z104" s="37"/>
      <c r="AA104" s="37"/>
      <c r="AB104" s="37"/>
      <c r="AC104" s="37"/>
      <c r="AD104" s="37"/>
      <c r="AE104" s="37"/>
    </row>
  </sheetData>
  <sheetProtection algorithmName="SHA-512" hashValue="CIwCc0Etmm6hKKWYUNBJxN2DWHo7xpiqmqAvkTJXZyzaA60Pwy0Jh3HC+mEZWSsgCwBCXcTlDo+KbevhyJslfg==" saltValue="uohpe/K/1hKuAfhwWhH5dy14o+n4QO6/TLR6QWF/bZ5yHj2+bmV39CU7M3LeQMbm28lAfkWFCZT56JKm0jYWOw==" spinCount="100000" sheet="1" objects="1" scenarios="1" formatColumns="0" formatRows="0" autoFilter="0"/>
  <autoFilter ref="C81:K103" xr:uid="{00000000-0009-0000-0000-000042000000}"/>
  <mergeCells count="9">
    <mergeCell ref="E50:H50"/>
    <mergeCell ref="E72:H72"/>
    <mergeCell ref="E74:H74"/>
    <mergeCell ref="L2:V2"/>
    <mergeCell ref="E7:H7"/>
    <mergeCell ref="E9:H9"/>
    <mergeCell ref="E18:H18"/>
    <mergeCell ref="E27:H27"/>
    <mergeCell ref="E48:H48"/>
  </mergeCells>
  <hyperlinks>
    <hyperlink ref="F86" r:id="rId1" xr:uid="{00000000-0004-0000-4200-000000000000}"/>
    <hyperlink ref="F92" r:id="rId2" xr:uid="{00000000-0004-0000-4200-000001000000}"/>
    <hyperlink ref="F99" r:id="rId3" xr:uid="{00000000-0004-0000-4200-000002000000}"/>
    <hyperlink ref="F101" r:id="rId4" xr:uid="{00000000-0004-0000-42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2:BM101"/>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312</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13351</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13269</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13270</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13270</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6.5" customHeight="1">
      <c r="A27" s="118"/>
      <c r="B27" s="119"/>
      <c r="C27" s="118"/>
      <c r="D27" s="118"/>
      <c r="E27" s="432" t="s">
        <v>19</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ROUND(J82,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ROUND((SUM(BE82:BE100)),  2)</f>
        <v>0</v>
      </c>
      <c r="G33" s="37"/>
      <c r="H33" s="37"/>
      <c r="I33" s="127">
        <v>0.21</v>
      </c>
      <c r="J33" s="126">
        <f>ROUND(((SUM(BE82:BE100))*I33),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ROUND((SUM(BF82:BF100)),  2)</f>
        <v>0</v>
      </c>
      <c r="G34" s="37"/>
      <c r="H34" s="37"/>
      <c r="I34" s="127">
        <v>0.15</v>
      </c>
      <c r="J34" s="126">
        <f>ROUND(((SUM(BF82:BF100))*I34),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ROUND((SUM(BG82:BG100)),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ROUND((SUM(BH82:BH100)),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ROUND((SUM(BI82:BI100)),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BO-07 - Jímka</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 xml:space="preserve">Univerzita Palackého v Olomouci </v>
      </c>
      <c r="G54" s="39"/>
      <c r="H54" s="39"/>
      <c r="I54" s="32" t="s">
        <v>33</v>
      </c>
      <c r="J54" s="35" t="str">
        <f>E21</f>
        <v xml:space="preserve">Ateliér Velehradský, s. r. o. </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 xml:space="preserve">Ateliér Velehradský, s. r. o. </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J82</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1779</v>
      </c>
      <c r="E60" s="146"/>
      <c r="F60" s="146"/>
      <c r="G60" s="146"/>
      <c r="H60" s="146"/>
      <c r="I60" s="146"/>
      <c r="J60" s="147">
        <f>J83</f>
        <v>0</v>
      </c>
      <c r="K60" s="144"/>
      <c r="L60" s="148"/>
    </row>
    <row r="61" spans="1:47" s="15" customFormat="1" ht="19.95" customHeight="1">
      <c r="B61" s="244"/>
      <c r="C61" s="100"/>
      <c r="D61" s="245" t="s">
        <v>2000</v>
      </c>
      <c r="E61" s="246"/>
      <c r="F61" s="246"/>
      <c r="G61" s="246"/>
      <c r="H61" s="246"/>
      <c r="I61" s="246"/>
      <c r="J61" s="247">
        <f>J84</f>
        <v>0</v>
      </c>
      <c r="K61" s="100"/>
      <c r="L61" s="248"/>
    </row>
    <row r="62" spans="1:47" s="15" customFormat="1" ht="19.95" customHeight="1">
      <c r="B62" s="244"/>
      <c r="C62" s="100"/>
      <c r="D62" s="245" t="s">
        <v>2001</v>
      </c>
      <c r="E62" s="246"/>
      <c r="F62" s="246"/>
      <c r="G62" s="246"/>
      <c r="H62" s="246"/>
      <c r="I62" s="246"/>
      <c r="J62" s="247">
        <f>J91</f>
        <v>0</v>
      </c>
      <c r="K62" s="100"/>
      <c r="L62" s="248"/>
    </row>
    <row r="63" spans="1:47" s="2" customFormat="1" ht="21.75" customHeight="1">
      <c r="A63" s="37"/>
      <c r="B63" s="38"/>
      <c r="C63" s="39"/>
      <c r="D63" s="39"/>
      <c r="E63" s="39"/>
      <c r="F63" s="39"/>
      <c r="G63" s="39"/>
      <c r="H63" s="39"/>
      <c r="I63" s="39"/>
      <c r="J63" s="39"/>
      <c r="K63" s="39"/>
      <c r="L63" s="116"/>
      <c r="S63" s="37"/>
      <c r="T63" s="37"/>
      <c r="U63" s="37"/>
      <c r="V63" s="37"/>
      <c r="W63" s="37"/>
      <c r="X63" s="37"/>
      <c r="Y63" s="37"/>
      <c r="Z63" s="37"/>
      <c r="AA63" s="37"/>
      <c r="AB63" s="37"/>
      <c r="AC63" s="37"/>
      <c r="AD63" s="37"/>
      <c r="AE63" s="37"/>
    </row>
    <row r="64" spans="1:47" s="2" customFormat="1" ht="6.9" customHeight="1">
      <c r="A64" s="37"/>
      <c r="B64" s="50"/>
      <c r="C64" s="51"/>
      <c r="D64" s="51"/>
      <c r="E64" s="51"/>
      <c r="F64" s="51"/>
      <c r="G64" s="51"/>
      <c r="H64" s="51"/>
      <c r="I64" s="51"/>
      <c r="J64" s="51"/>
      <c r="K64" s="51"/>
      <c r="L64" s="116"/>
      <c r="S64" s="37"/>
      <c r="T64" s="37"/>
      <c r="U64" s="37"/>
      <c r="V64" s="37"/>
      <c r="W64" s="37"/>
      <c r="X64" s="37"/>
      <c r="Y64" s="37"/>
      <c r="Z64" s="37"/>
      <c r="AA64" s="37"/>
      <c r="AB64" s="37"/>
      <c r="AC64" s="37"/>
      <c r="AD64" s="37"/>
      <c r="AE64" s="37"/>
    </row>
    <row r="68" spans="1:31" s="2" customFormat="1" ht="6.9" customHeight="1">
      <c r="A68" s="37"/>
      <c r="B68" s="52"/>
      <c r="C68" s="53"/>
      <c r="D68" s="53"/>
      <c r="E68" s="53"/>
      <c r="F68" s="53"/>
      <c r="G68" s="53"/>
      <c r="H68" s="53"/>
      <c r="I68" s="53"/>
      <c r="J68" s="53"/>
      <c r="K68" s="53"/>
      <c r="L68" s="116"/>
      <c r="S68" s="37"/>
      <c r="T68" s="37"/>
      <c r="U68" s="37"/>
      <c r="V68" s="37"/>
      <c r="W68" s="37"/>
      <c r="X68" s="37"/>
      <c r="Y68" s="37"/>
      <c r="Z68" s="37"/>
      <c r="AA68" s="37"/>
      <c r="AB68" s="37"/>
      <c r="AC68" s="37"/>
      <c r="AD68" s="37"/>
      <c r="AE68" s="37"/>
    </row>
    <row r="69" spans="1:31" s="2" customFormat="1" ht="24.9" customHeight="1">
      <c r="A69" s="37"/>
      <c r="B69" s="38"/>
      <c r="C69" s="26" t="s">
        <v>334</v>
      </c>
      <c r="D69" s="39"/>
      <c r="E69" s="39"/>
      <c r="F69" s="39"/>
      <c r="G69" s="39"/>
      <c r="H69" s="39"/>
      <c r="I69" s="39"/>
      <c r="J69" s="39"/>
      <c r="K69" s="39"/>
      <c r="L69" s="116"/>
      <c r="S69" s="37"/>
      <c r="T69" s="37"/>
      <c r="U69" s="37"/>
      <c r="V69" s="37"/>
      <c r="W69" s="37"/>
      <c r="X69" s="37"/>
      <c r="Y69" s="37"/>
      <c r="Z69" s="37"/>
      <c r="AA69" s="37"/>
      <c r="AB69" s="37"/>
      <c r="AC69" s="37"/>
      <c r="AD69" s="37"/>
      <c r="AE69" s="37"/>
    </row>
    <row r="70" spans="1:31" s="2" customFormat="1" ht="6.9" customHeight="1">
      <c r="A70" s="37"/>
      <c r="B70" s="38"/>
      <c r="C70" s="39"/>
      <c r="D70" s="39"/>
      <c r="E70" s="39"/>
      <c r="F70" s="39"/>
      <c r="G70" s="39"/>
      <c r="H70" s="39"/>
      <c r="I70" s="39"/>
      <c r="J70" s="39"/>
      <c r="K70" s="39"/>
      <c r="L70" s="116"/>
      <c r="S70" s="37"/>
      <c r="T70" s="37"/>
      <c r="U70" s="37"/>
      <c r="V70" s="37"/>
      <c r="W70" s="37"/>
      <c r="X70" s="37"/>
      <c r="Y70" s="37"/>
      <c r="Z70" s="37"/>
      <c r="AA70" s="37"/>
      <c r="AB70" s="37"/>
      <c r="AC70" s="37"/>
      <c r="AD70" s="37"/>
      <c r="AE70" s="37"/>
    </row>
    <row r="71" spans="1:31" s="2" customFormat="1" ht="12" customHeight="1">
      <c r="A71" s="37"/>
      <c r="B71" s="38"/>
      <c r="C71" s="32" t="s">
        <v>16</v>
      </c>
      <c r="D71" s="39"/>
      <c r="E71" s="39"/>
      <c r="F71" s="39"/>
      <c r="G71" s="39"/>
      <c r="H71" s="39"/>
      <c r="I71" s="39"/>
      <c r="J71" s="39"/>
      <c r="K71" s="39"/>
      <c r="L71" s="116"/>
      <c r="S71" s="37"/>
      <c r="T71" s="37"/>
      <c r="U71" s="37"/>
      <c r="V71" s="37"/>
      <c r="W71" s="37"/>
      <c r="X71" s="37"/>
      <c r="Y71" s="37"/>
      <c r="Z71" s="37"/>
      <c r="AA71" s="37"/>
      <c r="AB71" s="37"/>
      <c r="AC71" s="37"/>
      <c r="AD71" s="37"/>
      <c r="AE71" s="37"/>
    </row>
    <row r="72" spans="1:31" s="2" customFormat="1" ht="16.5" customHeight="1">
      <c r="A72" s="37"/>
      <c r="B72" s="38"/>
      <c r="C72" s="39"/>
      <c r="D72" s="39"/>
      <c r="E72" s="433" t="str">
        <f>E7</f>
        <v>Dostavba kampusu LF v Olomouci</v>
      </c>
      <c r="F72" s="434"/>
      <c r="G72" s="434"/>
      <c r="H72" s="434"/>
      <c r="I72" s="39"/>
      <c r="J72" s="39"/>
      <c r="K72" s="39"/>
      <c r="L72" s="116"/>
      <c r="S72" s="37"/>
      <c r="T72" s="37"/>
      <c r="U72" s="37"/>
      <c r="V72" s="37"/>
      <c r="W72" s="37"/>
      <c r="X72" s="37"/>
      <c r="Y72" s="37"/>
      <c r="Z72" s="37"/>
      <c r="AA72" s="37"/>
      <c r="AB72" s="37"/>
      <c r="AC72" s="37"/>
      <c r="AD72" s="37"/>
      <c r="AE72" s="37"/>
    </row>
    <row r="73" spans="1:31" s="2" customFormat="1" ht="12" customHeight="1">
      <c r="A73" s="37"/>
      <c r="B73" s="38"/>
      <c r="C73" s="32" t="s">
        <v>320</v>
      </c>
      <c r="D73" s="39"/>
      <c r="E73" s="39"/>
      <c r="F73" s="39"/>
      <c r="G73" s="39"/>
      <c r="H73" s="39"/>
      <c r="I73" s="39"/>
      <c r="J73" s="39"/>
      <c r="K73" s="39"/>
      <c r="L73" s="116"/>
      <c r="S73" s="37"/>
      <c r="T73" s="37"/>
      <c r="U73" s="37"/>
      <c r="V73" s="37"/>
      <c r="W73" s="37"/>
      <c r="X73" s="37"/>
      <c r="Y73" s="37"/>
      <c r="Z73" s="37"/>
      <c r="AA73" s="37"/>
      <c r="AB73" s="37"/>
      <c r="AC73" s="37"/>
      <c r="AD73" s="37"/>
      <c r="AE73" s="37"/>
    </row>
    <row r="74" spans="1:31" s="2" customFormat="1" ht="16.5" customHeight="1">
      <c r="A74" s="37"/>
      <c r="B74" s="38"/>
      <c r="C74" s="39"/>
      <c r="D74" s="39"/>
      <c r="E74" s="407" t="str">
        <f>E9</f>
        <v>BO-07 - Jímka</v>
      </c>
      <c r="F74" s="435"/>
      <c r="G74" s="435"/>
      <c r="H74" s="435"/>
      <c r="I74" s="39"/>
      <c r="J74" s="39"/>
      <c r="K74" s="39"/>
      <c r="L74" s="116"/>
      <c r="S74" s="37"/>
      <c r="T74" s="37"/>
      <c r="U74" s="37"/>
      <c r="V74" s="37"/>
      <c r="W74" s="37"/>
      <c r="X74" s="37"/>
      <c r="Y74" s="37"/>
      <c r="Z74" s="37"/>
      <c r="AA74" s="37"/>
      <c r="AB74" s="37"/>
      <c r="AC74" s="37"/>
      <c r="AD74" s="37"/>
      <c r="AE74" s="37"/>
    </row>
    <row r="75" spans="1:31" s="2" customFormat="1" ht="6.9"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12" customHeight="1">
      <c r="A76" s="37"/>
      <c r="B76" s="38"/>
      <c r="C76" s="32" t="s">
        <v>21</v>
      </c>
      <c r="D76" s="39"/>
      <c r="E76" s="39"/>
      <c r="F76" s="30" t="str">
        <f>F12</f>
        <v>Olomouc, Hněvotínská</v>
      </c>
      <c r="G76" s="39"/>
      <c r="H76" s="39"/>
      <c r="I76" s="32" t="s">
        <v>23</v>
      </c>
      <c r="J76" s="62" t="str">
        <f>IF(J12="","",J12)</f>
        <v>8. 12. 2022</v>
      </c>
      <c r="K76" s="39"/>
      <c r="L76" s="116"/>
      <c r="S76" s="37"/>
      <c r="T76" s="37"/>
      <c r="U76" s="37"/>
      <c r="V76" s="37"/>
      <c r="W76" s="37"/>
      <c r="X76" s="37"/>
      <c r="Y76" s="37"/>
      <c r="Z76" s="37"/>
      <c r="AA76" s="37"/>
      <c r="AB76" s="37"/>
      <c r="AC76" s="37"/>
      <c r="AD76" s="37"/>
      <c r="AE76" s="37"/>
    </row>
    <row r="77" spans="1:31" s="2" customFormat="1" ht="6.9" customHeight="1">
      <c r="A77" s="37"/>
      <c r="B77" s="38"/>
      <c r="C77" s="39"/>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25.65" customHeight="1">
      <c r="A78" s="37"/>
      <c r="B78" s="38"/>
      <c r="C78" s="32" t="s">
        <v>25</v>
      </c>
      <c r="D78" s="39"/>
      <c r="E78" s="39"/>
      <c r="F78" s="30" t="str">
        <f>E15</f>
        <v xml:space="preserve">Univerzita Palackého v Olomouci </v>
      </c>
      <c r="G78" s="39"/>
      <c r="H78" s="39"/>
      <c r="I78" s="32" t="s">
        <v>33</v>
      </c>
      <c r="J78" s="35" t="str">
        <f>E21</f>
        <v xml:space="preserve">Ateliér Velehradský, s. r. o. </v>
      </c>
      <c r="K78" s="39"/>
      <c r="L78" s="116"/>
      <c r="S78" s="37"/>
      <c r="T78" s="37"/>
      <c r="U78" s="37"/>
      <c r="V78" s="37"/>
      <c r="W78" s="37"/>
      <c r="X78" s="37"/>
      <c r="Y78" s="37"/>
      <c r="Z78" s="37"/>
      <c r="AA78" s="37"/>
      <c r="AB78" s="37"/>
      <c r="AC78" s="37"/>
      <c r="AD78" s="37"/>
      <c r="AE78" s="37"/>
    </row>
    <row r="79" spans="1:31" s="2" customFormat="1" ht="25.65" customHeight="1">
      <c r="A79" s="37"/>
      <c r="B79" s="38"/>
      <c r="C79" s="32" t="s">
        <v>31</v>
      </c>
      <c r="D79" s="39"/>
      <c r="E79" s="39"/>
      <c r="F79" s="30" t="str">
        <f>IF(E18="","",E18)</f>
        <v>Vyplň údaj</v>
      </c>
      <c r="G79" s="39"/>
      <c r="H79" s="39"/>
      <c r="I79" s="32" t="s">
        <v>38</v>
      </c>
      <c r="J79" s="35" t="str">
        <f>E24</f>
        <v xml:space="preserve">Ateliér Velehradský, s. r. o. </v>
      </c>
      <c r="K79" s="39"/>
      <c r="L79" s="116"/>
      <c r="S79" s="37"/>
      <c r="T79" s="37"/>
      <c r="U79" s="37"/>
      <c r="V79" s="37"/>
      <c r="W79" s="37"/>
      <c r="X79" s="37"/>
      <c r="Y79" s="37"/>
      <c r="Z79" s="37"/>
      <c r="AA79" s="37"/>
      <c r="AB79" s="37"/>
      <c r="AC79" s="37"/>
      <c r="AD79" s="37"/>
      <c r="AE79" s="37"/>
    </row>
    <row r="80" spans="1:31" s="2" customFormat="1" ht="10.35"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5" s="10" customFormat="1" ht="29.25" customHeight="1">
      <c r="A81" s="149"/>
      <c r="B81" s="150"/>
      <c r="C81" s="151" t="s">
        <v>335</v>
      </c>
      <c r="D81" s="152" t="s">
        <v>60</v>
      </c>
      <c r="E81" s="152" t="s">
        <v>56</v>
      </c>
      <c r="F81" s="152" t="s">
        <v>57</v>
      </c>
      <c r="G81" s="152" t="s">
        <v>336</v>
      </c>
      <c r="H81" s="152" t="s">
        <v>337</v>
      </c>
      <c r="I81" s="152" t="s">
        <v>338</v>
      </c>
      <c r="J81" s="152" t="s">
        <v>325</v>
      </c>
      <c r="K81" s="153" t="s">
        <v>339</v>
      </c>
      <c r="L81" s="154"/>
      <c r="M81" s="71" t="s">
        <v>19</v>
      </c>
      <c r="N81" s="72" t="s">
        <v>45</v>
      </c>
      <c r="O81" s="72" t="s">
        <v>340</v>
      </c>
      <c r="P81" s="72" t="s">
        <v>341</v>
      </c>
      <c r="Q81" s="72" t="s">
        <v>342</v>
      </c>
      <c r="R81" s="72" t="s">
        <v>343</v>
      </c>
      <c r="S81" s="72" t="s">
        <v>344</v>
      </c>
      <c r="T81" s="73" t="s">
        <v>345</v>
      </c>
      <c r="U81" s="149"/>
      <c r="V81" s="149"/>
      <c r="W81" s="149"/>
      <c r="X81" s="149"/>
      <c r="Y81" s="149"/>
      <c r="Z81" s="149"/>
      <c r="AA81" s="149"/>
      <c r="AB81" s="149"/>
      <c r="AC81" s="149"/>
      <c r="AD81" s="149"/>
      <c r="AE81" s="149"/>
    </row>
    <row r="82" spans="1:65" s="2" customFormat="1" ht="22.8" customHeight="1">
      <c r="A82" s="37"/>
      <c r="B82" s="38"/>
      <c r="C82" s="78" t="s">
        <v>346</v>
      </c>
      <c r="D82" s="39"/>
      <c r="E82" s="39"/>
      <c r="F82" s="39"/>
      <c r="G82" s="39"/>
      <c r="H82" s="39"/>
      <c r="I82" s="39"/>
      <c r="J82" s="155">
        <f>BK82</f>
        <v>0</v>
      </c>
      <c r="K82" s="39"/>
      <c r="L82" s="42"/>
      <c r="M82" s="74"/>
      <c r="N82" s="156"/>
      <c r="O82" s="75"/>
      <c r="P82" s="157">
        <f>P83</f>
        <v>0</v>
      </c>
      <c r="Q82" s="75"/>
      <c r="R82" s="157">
        <f>R83</f>
        <v>0</v>
      </c>
      <c r="S82" s="75"/>
      <c r="T82" s="158">
        <f>T83</f>
        <v>37.368000000000002</v>
      </c>
      <c r="U82" s="37"/>
      <c r="V82" s="37"/>
      <c r="W82" s="37"/>
      <c r="X82" s="37"/>
      <c r="Y82" s="37"/>
      <c r="Z82" s="37"/>
      <c r="AA82" s="37"/>
      <c r="AB82" s="37"/>
      <c r="AC82" s="37"/>
      <c r="AD82" s="37"/>
      <c r="AE82" s="37"/>
      <c r="AT82" s="20" t="s">
        <v>74</v>
      </c>
      <c r="AU82" s="20" t="s">
        <v>326</v>
      </c>
      <c r="BK82" s="159">
        <f>BK83</f>
        <v>0</v>
      </c>
    </row>
    <row r="83" spans="1:65" s="11" customFormat="1" ht="25.95" customHeight="1">
      <c r="B83" s="160"/>
      <c r="C83" s="161"/>
      <c r="D83" s="162" t="s">
        <v>74</v>
      </c>
      <c r="E83" s="163" t="s">
        <v>1784</v>
      </c>
      <c r="F83" s="163" t="s">
        <v>1785</v>
      </c>
      <c r="G83" s="161"/>
      <c r="H83" s="161"/>
      <c r="I83" s="164"/>
      <c r="J83" s="165">
        <f>BK83</f>
        <v>0</v>
      </c>
      <c r="K83" s="161"/>
      <c r="L83" s="166"/>
      <c r="M83" s="167"/>
      <c r="N83" s="168"/>
      <c r="O83" s="168"/>
      <c r="P83" s="169">
        <f>P84+P91</f>
        <v>0</v>
      </c>
      <c r="Q83" s="168"/>
      <c r="R83" s="169">
        <f>R84+R91</f>
        <v>0</v>
      </c>
      <c r="S83" s="168"/>
      <c r="T83" s="170">
        <f>T84+T91</f>
        <v>37.368000000000002</v>
      </c>
      <c r="AR83" s="171" t="s">
        <v>83</v>
      </c>
      <c r="AT83" s="172" t="s">
        <v>74</v>
      </c>
      <c r="AU83" s="172" t="s">
        <v>75</v>
      </c>
      <c r="AY83" s="171" t="s">
        <v>349</v>
      </c>
      <c r="BK83" s="173">
        <f>BK84+BK91</f>
        <v>0</v>
      </c>
    </row>
    <row r="84" spans="1:65" s="11" customFormat="1" ht="22.8" customHeight="1">
      <c r="B84" s="160"/>
      <c r="C84" s="161"/>
      <c r="D84" s="162" t="s">
        <v>74</v>
      </c>
      <c r="E84" s="249" t="s">
        <v>400</v>
      </c>
      <c r="F84" s="249" t="s">
        <v>2229</v>
      </c>
      <c r="G84" s="161"/>
      <c r="H84" s="161"/>
      <c r="I84" s="164"/>
      <c r="J84" s="250">
        <f>BK84</f>
        <v>0</v>
      </c>
      <c r="K84" s="161"/>
      <c r="L84" s="166"/>
      <c r="M84" s="167"/>
      <c r="N84" s="168"/>
      <c r="O84" s="168"/>
      <c r="P84" s="169">
        <f>SUM(P85:P90)</f>
        <v>0</v>
      </c>
      <c r="Q84" s="168"/>
      <c r="R84" s="169">
        <f>SUM(R85:R90)</f>
        <v>0</v>
      </c>
      <c r="S84" s="168"/>
      <c r="T84" s="170">
        <f>SUM(T85:T90)</f>
        <v>37.368000000000002</v>
      </c>
      <c r="AR84" s="171" t="s">
        <v>83</v>
      </c>
      <c r="AT84" s="172" t="s">
        <v>74</v>
      </c>
      <c r="AU84" s="172" t="s">
        <v>83</v>
      </c>
      <c r="AY84" s="171" t="s">
        <v>349</v>
      </c>
      <c r="BK84" s="173">
        <f>SUM(BK85:BK90)</f>
        <v>0</v>
      </c>
    </row>
    <row r="85" spans="1:65" s="2" customFormat="1" ht="16.5" customHeight="1">
      <c r="A85" s="37"/>
      <c r="B85" s="38"/>
      <c r="C85" s="174" t="s">
        <v>83</v>
      </c>
      <c r="D85" s="174" t="s">
        <v>350</v>
      </c>
      <c r="E85" s="175" t="s">
        <v>11821</v>
      </c>
      <c r="F85" s="176" t="s">
        <v>11822</v>
      </c>
      <c r="G85" s="177" t="s">
        <v>366</v>
      </c>
      <c r="H85" s="178">
        <v>15.57</v>
      </c>
      <c r="I85" s="179"/>
      <c r="J85" s="180">
        <f>ROUND(I85*H85,2)</f>
        <v>0</v>
      </c>
      <c r="K85" s="176" t="s">
        <v>354</v>
      </c>
      <c r="L85" s="42"/>
      <c r="M85" s="181" t="s">
        <v>19</v>
      </c>
      <c r="N85" s="182" t="s">
        <v>46</v>
      </c>
      <c r="O85" s="67"/>
      <c r="P85" s="183">
        <f>O85*H85</f>
        <v>0</v>
      </c>
      <c r="Q85" s="183">
        <v>0</v>
      </c>
      <c r="R85" s="183">
        <f>Q85*H85</f>
        <v>0</v>
      </c>
      <c r="S85" s="183">
        <v>2.4</v>
      </c>
      <c r="T85" s="184">
        <f>S85*H85</f>
        <v>37.368000000000002</v>
      </c>
      <c r="U85" s="37"/>
      <c r="V85" s="37"/>
      <c r="W85" s="37"/>
      <c r="X85" s="37"/>
      <c r="Y85" s="37"/>
      <c r="Z85" s="37"/>
      <c r="AA85" s="37"/>
      <c r="AB85" s="37"/>
      <c r="AC85" s="37"/>
      <c r="AD85" s="37"/>
      <c r="AE85" s="37"/>
      <c r="AR85" s="185" t="s">
        <v>187</v>
      </c>
      <c r="AT85" s="185" t="s">
        <v>350</v>
      </c>
      <c r="AU85" s="185" t="s">
        <v>85</v>
      </c>
      <c r="AY85" s="20" t="s">
        <v>349</v>
      </c>
      <c r="BE85" s="186">
        <f>IF(N85="základní",J85,0)</f>
        <v>0</v>
      </c>
      <c r="BF85" s="186">
        <f>IF(N85="snížená",J85,0)</f>
        <v>0</v>
      </c>
      <c r="BG85" s="186">
        <f>IF(N85="zákl. přenesená",J85,0)</f>
        <v>0</v>
      </c>
      <c r="BH85" s="186">
        <f>IF(N85="sníž. přenesená",J85,0)</f>
        <v>0</v>
      </c>
      <c r="BI85" s="186">
        <f>IF(N85="nulová",J85,0)</f>
        <v>0</v>
      </c>
      <c r="BJ85" s="20" t="s">
        <v>83</v>
      </c>
      <c r="BK85" s="186">
        <f>ROUND(I85*H85,2)</f>
        <v>0</v>
      </c>
      <c r="BL85" s="20" t="s">
        <v>187</v>
      </c>
      <c r="BM85" s="185" t="s">
        <v>13352</v>
      </c>
    </row>
    <row r="86" spans="1:65" s="2" customFormat="1" ht="10.199999999999999">
      <c r="A86" s="37"/>
      <c r="B86" s="38"/>
      <c r="C86" s="39"/>
      <c r="D86" s="187" t="s">
        <v>355</v>
      </c>
      <c r="E86" s="39"/>
      <c r="F86" s="188" t="s">
        <v>11824</v>
      </c>
      <c r="G86" s="39"/>
      <c r="H86" s="39"/>
      <c r="I86" s="189"/>
      <c r="J86" s="39"/>
      <c r="K86" s="39"/>
      <c r="L86" s="42"/>
      <c r="M86" s="190"/>
      <c r="N86" s="191"/>
      <c r="O86" s="67"/>
      <c r="P86" s="67"/>
      <c r="Q86" s="67"/>
      <c r="R86" s="67"/>
      <c r="S86" s="67"/>
      <c r="T86" s="68"/>
      <c r="U86" s="37"/>
      <c r="V86" s="37"/>
      <c r="W86" s="37"/>
      <c r="X86" s="37"/>
      <c r="Y86" s="37"/>
      <c r="Z86" s="37"/>
      <c r="AA86" s="37"/>
      <c r="AB86" s="37"/>
      <c r="AC86" s="37"/>
      <c r="AD86" s="37"/>
      <c r="AE86" s="37"/>
      <c r="AT86" s="20" t="s">
        <v>355</v>
      </c>
      <c r="AU86" s="20" t="s">
        <v>85</v>
      </c>
    </row>
    <row r="87" spans="1:65" s="12" customFormat="1" ht="10.199999999999999">
      <c r="B87" s="192"/>
      <c r="C87" s="193"/>
      <c r="D87" s="194" t="s">
        <v>357</v>
      </c>
      <c r="E87" s="195" t="s">
        <v>19</v>
      </c>
      <c r="F87" s="196" t="s">
        <v>13353</v>
      </c>
      <c r="G87" s="193"/>
      <c r="H87" s="195" t="s">
        <v>19</v>
      </c>
      <c r="I87" s="197"/>
      <c r="J87" s="193"/>
      <c r="K87" s="193"/>
      <c r="L87" s="198"/>
      <c r="M87" s="199"/>
      <c r="N87" s="200"/>
      <c r="O87" s="200"/>
      <c r="P87" s="200"/>
      <c r="Q87" s="200"/>
      <c r="R87" s="200"/>
      <c r="S87" s="200"/>
      <c r="T87" s="201"/>
      <c r="AT87" s="202" t="s">
        <v>357</v>
      </c>
      <c r="AU87" s="202" t="s">
        <v>85</v>
      </c>
      <c r="AV87" s="12" t="s">
        <v>83</v>
      </c>
      <c r="AW87" s="12" t="s">
        <v>37</v>
      </c>
      <c r="AX87" s="12" t="s">
        <v>75</v>
      </c>
      <c r="AY87" s="202" t="s">
        <v>349</v>
      </c>
    </row>
    <row r="88" spans="1:65" s="13" customFormat="1" ht="10.199999999999999">
      <c r="B88" s="203"/>
      <c r="C88" s="204"/>
      <c r="D88" s="194" t="s">
        <v>357</v>
      </c>
      <c r="E88" s="205" t="s">
        <v>19</v>
      </c>
      <c r="F88" s="206" t="s">
        <v>13354</v>
      </c>
      <c r="G88" s="204"/>
      <c r="H88" s="207">
        <v>5.82</v>
      </c>
      <c r="I88" s="208"/>
      <c r="J88" s="204"/>
      <c r="K88" s="204"/>
      <c r="L88" s="209"/>
      <c r="M88" s="210"/>
      <c r="N88" s="211"/>
      <c r="O88" s="211"/>
      <c r="P88" s="211"/>
      <c r="Q88" s="211"/>
      <c r="R88" s="211"/>
      <c r="S88" s="211"/>
      <c r="T88" s="212"/>
      <c r="AT88" s="213" t="s">
        <v>357</v>
      </c>
      <c r="AU88" s="213" t="s">
        <v>85</v>
      </c>
      <c r="AV88" s="13" t="s">
        <v>85</v>
      </c>
      <c r="AW88" s="13" t="s">
        <v>37</v>
      </c>
      <c r="AX88" s="13" t="s">
        <v>75</v>
      </c>
      <c r="AY88" s="213" t="s">
        <v>349</v>
      </c>
    </row>
    <row r="89" spans="1:65" s="13" customFormat="1" ht="10.199999999999999">
      <c r="B89" s="203"/>
      <c r="C89" s="204"/>
      <c r="D89" s="194" t="s">
        <v>357</v>
      </c>
      <c r="E89" s="205" t="s">
        <v>19</v>
      </c>
      <c r="F89" s="206" t="s">
        <v>13355</v>
      </c>
      <c r="G89" s="204"/>
      <c r="H89" s="207">
        <v>9.75</v>
      </c>
      <c r="I89" s="208"/>
      <c r="J89" s="204"/>
      <c r="K89" s="204"/>
      <c r="L89" s="209"/>
      <c r="M89" s="210"/>
      <c r="N89" s="211"/>
      <c r="O89" s="211"/>
      <c r="P89" s="211"/>
      <c r="Q89" s="211"/>
      <c r="R89" s="211"/>
      <c r="S89" s="211"/>
      <c r="T89" s="212"/>
      <c r="AT89" s="213" t="s">
        <v>357</v>
      </c>
      <c r="AU89" s="213" t="s">
        <v>85</v>
      </c>
      <c r="AV89" s="13" t="s">
        <v>85</v>
      </c>
      <c r="AW89" s="13" t="s">
        <v>37</v>
      </c>
      <c r="AX89" s="13" t="s">
        <v>75</v>
      </c>
      <c r="AY89" s="213" t="s">
        <v>349</v>
      </c>
    </row>
    <row r="90" spans="1:65" s="14" customFormat="1" ht="10.199999999999999">
      <c r="B90" s="214"/>
      <c r="C90" s="215"/>
      <c r="D90" s="194" t="s">
        <v>357</v>
      </c>
      <c r="E90" s="216" t="s">
        <v>19</v>
      </c>
      <c r="F90" s="217" t="s">
        <v>360</v>
      </c>
      <c r="G90" s="215"/>
      <c r="H90" s="218">
        <v>15.57</v>
      </c>
      <c r="I90" s="219"/>
      <c r="J90" s="215"/>
      <c r="K90" s="215"/>
      <c r="L90" s="220"/>
      <c r="M90" s="221"/>
      <c r="N90" s="222"/>
      <c r="O90" s="222"/>
      <c r="P90" s="222"/>
      <c r="Q90" s="222"/>
      <c r="R90" s="222"/>
      <c r="S90" s="222"/>
      <c r="T90" s="223"/>
      <c r="AT90" s="224" t="s">
        <v>357</v>
      </c>
      <c r="AU90" s="224" t="s">
        <v>85</v>
      </c>
      <c r="AV90" s="14" t="s">
        <v>187</v>
      </c>
      <c r="AW90" s="14" t="s">
        <v>37</v>
      </c>
      <c r="AX90" s="14" t="s">
        <v>83</v>
      </c>
      <c r="AY90" s="224" t="s">
        <v>349</v>
      </c>
    </row>
    <row r="91" spans="1:65" s="11" customFormat="1" ht="22.8" customHeight="1">
      <c r="B91" s="160"/>
      <c r="C91" s="161"/>
      <c r="D91" s="162" t="s">
        <v>74</v>
      </c>
      <c r="E91" s="249" t="s">
        <v>2273</v>
      </c>
      <c r="F91" s="249" t="s">
        <v>2274</v>
      </c>
      <c r="G91" s="161"/>
      <c r="H91" s="161"/>
      <c r="I91" s="164"/>
      <c r="J91" s="250">
        <f>BK91</f>
        <v>0</v>
      </c>
      <c r="K91" s="161"/>
      <c r="L91" s="166"/>
      <c r="M91" s="167"/>
      <c r="N91" s="168"/>
      <c r="O91" s="168"/>
      <c r="P91" s="169">
        <f>SUM(P92:P100)</f>
        <v>0</v>
      </c>
      <c r="Q91" s="168"/>
      <c r="R91" s="169">
        <f>SUM(R92:R100)</f>
        <v>0</v>
      </c>
      <c r="S91" s="168"/>
      <c r="T91" s="170">
        <f>SUM(T92:T100)</f>
        <v>0</v>
      </c>
      <c r="AR91" s="171" t="s">
        <v>83</v>
      </c>
      <c r="AT91" s="172" t="s">
        <v>74</v>
      </c>
      <c r="AU91" s="172" t="s">
        <v>83</v>
      </c>
      <c r="AY91" s="171" t="s">
        <v>349</v>
      </c>
      <c r="BK91" s="173">
        <f>SUM(BK92:BK100)</f>
        <v>0</v>
      </c>
    </row>
    <row r="92" spans="1:65" s="2" customFormat="1" ht="24.15" customHeight="1">
      <c r="A92" s="37"/>
      <c r="B92" s="38"/>
      <c r="C92" s="174" t="s">
        <v>85</v>
      </c>
      <c r="D92" s="174" t="s">
        <v>350</v>
      </c>
      <c r="E92" s="175" t="s">
        <v>2275</v>
      </c>
      <c r="F92" s="176" t="s">
        <v>2276</v>
      </c>
      <c r="G92" s="177" t="s">
        <v>403</v>
      </c>
      <c r="H92" s="178">
        <v>37.368000000000002</v>
      </c>
      <c r="I92" s="179"/>
      <c r="J92" s="180">
        <f>ROUND(I92*H92,2)</f>
        <v>0</v>
      </c>
      <c r="K92" s="176" t="s">
        <v>354</v>
      </c>
      <c r="L92" s="42"/>
      <c r="M92" s="181" t="s">
        <v>19</v>
      </c>
      <c r="N92" s="182" t="s">
        <v>46</v>
      </c>
      <c r="O92" s="67"/>
      <c r="P92" s="183">
        <f>O92*H92</f>
        <v>0</v>
      </c>
      <c r="Q92" s="183">
        <v>0</v>
      </c>
      <c r="R92" s="183">
        <f>Q92*H92</f>
        <v>0</v>
      </c>
      <c r="S92" s="183">
        <v>0</v>
      </c>
      <c r="T92" s="184">
        <f>S92*H92</f>
        <v>0</v>
      </c>
      <c r="U92" s="37"/>
      <c r="V92" s="37"/>
      <c r="W92" s="37"/>
      <c r="X92" s="37"/>
      <c r="Y92" s="37"/>
      <c r="Z92" s="37"/>
      <c r="AA92" s="37"/>
      <c r="AB92" s="37"/>
      <c r="AC92" s="37"/>
      <c r="AD92" s="37"/>
      <c r="AE92" s="37"/>
      <c r="AR92" s="185" t="s">
        <v>187</v>
      </c>
      <c r="AT92" s="185" t="s">
        <v>350</v>
      </c>
      <c r="AU92" s="185" t="s">
        <v>85</v>
      </c>
      <c r="AY92" s="20" t="s">
        <v>349</v>
      </c>
      <c r="BE92" s="186">
        <f>IF(N92="základní",J92,0)</f>
        <v>0</v>
      </c>
      <c r="BF92" s="186">
        <f>IF(N92="snížená",J92,0)</f>
        <v>0</v>
      </c>
      <c r="BG92" s="186">
        <f>IF(N92="zákl. přenesená",J92,0)</f>
        <v>0</v>
      </c>
      <c r="BH92" s="186">
        <f>IF(N92="sníž. přenesená",J92,0)</f>
        <v>0</v>
      </c>
      <c r="BI92" s="186">
        <f>IF(N92="nulová",J92,0)</f>
        <v>0</v>
      </c>
      <c r="BJ92" s="20" t="s">
        <v>83</v>
      </c>
      <c r="BK92" s="186">
        <f>ROUND(I92*H92,2)</f>
        <v>0</v>
      </c>
      <c r="BL92" s="20" t="s">
        <v>187</v>
      </c>
      <c r="BM92" s="185" t="s">
        <v>13356</v>
      </c>
    </row>
    <row r="93" spans="1:65" s="2" customFormat="1" ht="10.199999999999999">
      <c r="A93" s="37"/>
      <c r="B93" s="38"/>
      <c r="C93" s="39"/>
      <c r="D93" s="187" t="s">
        <v>355</v>
      </c>
      <c r="E93" s="39"/>
      <c r="F93" s="188" t="s">
        <v>2278</v>
      </c>
      <c r="G93" s="39"/>
      <c r="H93" s="39"/>
      <c r="I93" s="189"/>
      <c r="J93" s="39"/>
      <c r="K93" s="39"/>
      <c r="L93" s="42"/>
      <c r="M93" s="190"/>
      <c r="N93" s="191"/>
      <c r="O93" s="67"/>
      <c r="P93" s="67"/>
      <c r="Q93" s="67"/>
      <c r="R93" s="67"/>
      <c r="S93" s="67"/>
      <c r="T93" s="68"/>
      <c r="U93" s="37"/>
      <c r="V93" s="37"/>
      <c r="W93" s="37"/>
      <c r="X93" s="37"/>
      <c r="Y93" s="37"/>
      <c r="Z93" s="37"/>
      <c r="AA93" s="37"/>
      <c r="AB93" s="37"/>
      <c r="AC93" s="37"/>
      <c r="AD93" s="37"/>
      <c r="AE93" s="37"/>
      <c r="AT93" s="20" t="s">
        <v>355</v>
      </c>
      <c r="AU93" s="20" t="s">
        <v>85</v>
      </c>
    </row>
    <row r="94" spans="1:65" s="2" customFormat="1" ht="21.75" customHeight="1">
      <c r="A94" s="37"/>
      <c r="B94" s="38"/>
      <c r="C94" s="174" t="s">
        <v>129</v>
      </c>
      <c r="D94" s="174" t="s">
        <v>350</v>
      </c>
      <c r="E94" s="175" t="s">
        <v>848</v>
      </c>
      <c r="F94" s="176" t="s">
        <v>849</v>
      </c>
      <c r="G94" s="177" t="s">
        <v>403</v>
      </c>
      <c r="H94" s="178">
        <v>37.368000000000002</v>
      </c>
      <c r="I94" s="179"/>
      <c r="J94" s="180">
        <f>ROUND(I94*H94,2)</f>
        <v>0</v>
      </c>
      <c r="K94" s="176" t="s">
        <v>354</v>
      </c>
      <c r="L94" s="42"/>
      <c r="M94" s="181" t="s">
        <v>19</v>
      </c>
      <c r="N94" s="182" t="s">
        <v>46</v>
      </c>
      <c r="O94" s="67"/>
      <c r="P94" s="183">
        <f>O94*H94</f>
        <v>0</v>
      </c>
      <c r="Q94" s="183">
        <v>0</v>
      </c>
      <c r="R94" s="183">
        <f>Q94*H94</f>
        <v>0</v>
      </c>
      <c r="S94" s="183">
        <v>0</v>
      </c>
      <c r="T94" s="184">
        <f>S94*H94</f>
        <v>0</v>
      </c>
      <c r="U94" s="37"/>
      <c r="V94" s="37"/>
      <c r="W94" s="37"/>
      <c r="X94" s="37"/>
      <c r="Y94" s="37"/>
      <c r="Z94" s="37"/>
      <c r="AA94" s="37"/>
      <c r="AB94" s="37"/>
      <c r="AC94" s="37"/>
      <c r="AD94" s="37"/>
      <c r="AE94" s="37"/>
      <c r="AR94" s="185" t="s">
        <v>187</v>
      </c>
      <c r="AT94" s="185" t="s">
        <v>350</v>
      </c>
      <c r="AU94" s="185" t="s">
        <v>85</v>
      </c>
      <c r="AY94" s="20" t="s">
        <v>349</v>
      </c>
      <c r="BE94" s="186">
        <f>IF(N94="základní",J94,0)</f>
        <v>0</v>
      </c>
      <c r="BF94" s="186">
        <f>IF(N94="snížená",J94,0)</f>
        <v>0</v>
      </c>
      <c r="BG94" s="186">
        <f>IF(N94="zákl. přenesená",J94,0)</f>
        <v>0</v>
      </c>
      <c r="BH94" s="186">
        <f>IF(N94="sníž. přenesená",J94,0)</f>
        <v>0</v>
      </c>
      <c r="BI94" s="186">
        <f>IF(N94="nulová",J94,0)</f>
        <v>0</v>
      </c>
      <c r="BJ94" s="20" t="s">
        <v>83</v>
      </c>
      <c r="BK94" s="186">
        <f>ROUND(I94*H94,2)</f>
        <v>0</v>
      </c>
      <c r="BL94" s="20" t="s">
        <v>187</v>
      </c>
      <c r="BM94" s="185" t="s">
        <v>13357</v>
      </c>
    </row>
    <row r="95" spans="1:65" s="2" customFormat="1" ht="10.199999999999999">
      <c r="A95" s="37"/>
      <c r="B95" s="38"/>
      <c r="C95" s="39"/>
      <c r="D95" s="187" t="s">
        <v>355</v>
      </c>
      <c r="E95" s="39"/>
      <c r="F95" s="188" t="s">
        <v>851</v>
      </c>
      <c r="G95" s="39"/>
      <c r="H95" s="39"/>
      <c r="I95" s="189"/>
      <c r="J95" s="39"/>
      <c r="K95" s="39"/>
      <c r="L95" s="42"/>
      <c r="M95" s="190"/>
      <c r="N95" s="191"/>
      <c r="O95" s="67"/>
      <c r="P95" s="67"/>
      <c r="Q95" s="67"/>
      <c r="R95" s="67"/>
      <c r="S95" s="67"/>
      <c r="T95" s="68"/>
      <c r="U95" s="37"/>
      <c r="V95" s="37"/>
      <c r="W95" s="37"/>
      <c r="X95" s="37"/>
      <c r="Y95" s="37"/>
      <c r="Z95" s="37"/>
      <c r="AA95" s="37"/>
      <c r="AB95" s="37"/>
      <c r="AC95" s="37"/>
      <c r="AD95" s="37"/>
      <c r="AE95" s="37"/>
      <c r="AT95" s="20" t="s">
        <v>355</v>
      </c>
      <c r="AU95" s="20" t="s">
        <v>85</v>
      </c>
    </row>
    <row r="96" spans="1:65" s="2" customFormat="1" ht="24.15" customHeight="1">
      <c r="A96" s="37"/>
      <c r="B96" s="38"/>
      <c r="C96" s="174" t="s">
        <v>187</v>
      </c>
      <c r="D96" s="174" t="s">
        <v>350</v>
      </c>
      <c r="E96" s="175" t="s">
        <v>852</v>
      </c>
      <c r="F96" s="176" t="s">
        <v>853</v>
      </c>
      <c r="G96" s="177" t="s">
        <v>403</v>
      </c>
      <c r="H96" s="178">
        <v>635.25599999999997</v>
      </c>
      <c r="I96" s="179"/>
      <c r="J96" s="180">
        <f>ROUND(I96*H96,2)</f>
        <v>0</v>
      </c>
      <c r="K96" s="176" t="s">
        <v>354</v>
      </c>
      <c r="L96" s="42"/>
      <c r="M96" s="181" t="s">
        <v>19</v>
      </c>
      <c r="N96" s="182" t="s">
        <v>46</v>
      </c>
      <c r="O96" s="67"/>
      <c r="P96" s="183">
        <f>O96*H96</f>
        <v>0</v>
      </c>
      <c r="Q96" s="183">
        <v>0</v>
      </c>
      <c r="R96" s="183">
        <f>Q96*H96</f>
        <v>0</v>
      </c>
      <c r="S96" s="183">
        <v>0</v>
      </c>
      <c r="T96" s="184">
        <f>S96*H96</f>
        <v>0</v>
      </c>
      <c r="U96" s="37"/>
      <c r="V96" s="37"/>
      <c r="W96" s="37"/>
      <c r="X96" s="37"/>
      <c r="Y96" s="37"/>
      <c r="Z96" s="37"/>
      <c r="AA96" s="37"/>
      <c r="AB96" s="37"/>
      <c r="AC96" s="37"/>
      <c r="AD96" s="37"/>
      <c r="AE96" s="37"/>
      <c r="AR96" s="185" t="s">
        <v>187</v>
      </c>
      <c r="AT96" s="185" t="s">
        <v>350</v>
      </c>
      <c r="AU96" s="185" t="s">
        <v>85</v>
      </c>
      <c r="AY96" s="20" t="s">
        <v>349</v>
      </c>
      <c r="BE96" s="186">
        <f>IF(N96="základní",J96,0)</f>
        <v>0</v>
      </c>
      <c r="BF96" s="186">
        <f>IF(N96="snížená",J96,0)</f>
        <v>0</v>
      </c>
      <c r="BG96" s="186">
        <f>IF(N96="zákl. přenesená",J96,0)</f>
        <v>0</v>
      </c>
      <c r="BH96" s="186">
        <f>IF(N96="sníž. přenesená",J96,0)</f>
        <v>0</v>
      </c>
      <c r="BI96" s="186">
        <f>IF(N96="nulová",J96,0)</f>
        <v>0</v>
      </c>
      <c r="BJ96" s="20" t="s">
        <v>83</v>
      </c>
      <c r="BK96" s="186">
        <f>ROUND(I96*H96,2)</f>
        <v>0</v>
      </c>
      <c r="BL96" s="20" t="s">
        <v>187</v>
      </c>
      <c r="BM96" s="185" t="s">
        <v>13358</v>
      </c>
    </row>
    <row r="97" spans="1:65" s="2" customFormat="1" ht="10.199999999999999">
      <c r="A97" s="37"/>
      <c r="B97" s="38"/>
      <c r="C97" s="39"/>
      <c r="D97" s="187" t="s">
        <v>355</v>
      </c>
      <c r="E97" s="39"/>
      <c r="F97" s="188" t="s">
        <v>855</v>
      </c>
      <c r="G97" s="39"/>
      <c r="H97" s="39"/>
      <c r="I97" s="189"/>
      <c r="J97" s="39"/>
      <c r="K97" s="39"/>
      <c r="L97" s="42"/>
      <c r="M97" s="190"/>
      <c r="N97" s="191"/>
      <c r="O97" s="67"/>
      <c r="P97" s="67"/>
      <c r="Q97" s="67"/>
      <c r="R97" s="67"/>
      <c r="S97" s="67"/>
      <c r="T97" s="68"/>
      <c r="U97" s="37"/>
      <c r="V97" s="37"/>
      <c r="W97" s="37"/>
      <c r="X97" s="37"/>
      <c r="Y97" s="37"/>
      <c r="Z97" s="37"/>
      <c r="AA97" s="37"/>
      <c r="AB97" s="37"/>
      <c r="AC97" s="37"/>
      <c r="AD97" s="37"/>
      <c r="AE97" s="37"/>
      <c r="AT97" s="20" t="s">
        <v>355</v>
      </c>
      <c r="AU97" s="20" t="s">
        <v>85</v>
      </c>
    </row>
    <row r="98" spans="1:65" s="13" customFormat="1" ht="10.199999999999999">
      <c r="B98" s="203"/>
      <c r="C98" s="204"/>
      <c r="D98" s="194" t="s">
        <v>357</v>
      </c>
      <c r="E98" s="204"/>
      <c r="F98" s="206" t="s">
        <v>13359</v>
      </c>
      <c r="G98" s="204"/>
      <c r="H98" s="207">
        <v>635.25599999999997</v>
      </c>
      <c r="I98" s="208"/>
      <c r="J98" s="204"/>
      <c r="K98" s="204"/>
      <c r="L98" s="209"/>
      <c r="M98" s="210"/>
      <c r="N98" s="211"/>
      <c r="O98" s="211"/>
      <c r="P98" s="211"/>
      <c r="Q98" s="211"/>
      <c r="R98" s="211"/>
      <c r="S98" s="211"/>
      <c r="T98" s="212"/>
      <c r="AT98" s="213" t="s">
        <v>357</v>
      </c>
      <c r="AU98" s="213" t="s">
        <v>85</v>
      </c>
      <c r="AV98" s="13" t="s">
        <v>85</v>
      </c>
      <c r="AW98" s="13" t="s">
        <v>4</v>
      </c>
      <c r="AX98" s="13" t="s">
        <v>83</v>
      </c>
      <c r="AY98" s="213" t="s">
        <v>349</v>
      </c>
    </row>
    <row r="99" spans="1:65" s="2" customFormat="1" ht="24.15" customHeight="1">
      <c r="A99" s="37"/>
      <c r="B99" s="38"/>
      <c r="C99" s="174" t="s">
        <v>376</v>
      </c>
      <c r="D99" s="174" t="s">
        <v>350</v>
      </c>
      <c r="E99" s="175" t="s">
        <v>13309</v>
      </c>
      <c r="F99" s="176" t="s">
        <v>13310</v>
      </c>
      <c r="G99" s="177" t="s">
        <v>403</v>
      </c>
      <c r="H99" s="178">
        <v>37.368000000000002</v>
      </c>
      <c r="I99" s="179"/>
      <c r="J99" s="180">
        <f>ROUND(I99*H99,2)</f>
        <v>0</v>
      </c>
      <c r="K99" s="176" t="s">
        <v>354</v>
      </c>
      <c r="L99" s="42"/>
      <c r="M99" s="181" t="s">
        <v>19</v>
      </c>
      <c r="N99" s="182"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187</v>
      </c>
      <c r="AT99" s="185" t="s">
        <v>350</v>
      </c>
      <c r="AU99" s="185" t="s">
        <v>85</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187</v>
      </c>
      <c r="BM99" s="185" t="s">
        <v>13360</v>
      </c>
    </row>
    <row r="100" spans="1:65" s="2" customFormat="1" ht="10.199999999999999">
      <c r="A100" s="37"/>
      <c r="B100" s="38"/>
      <c r="C100" s="39"/>
      <c r="D100" s="187" t="s">
        <v>355</v>
      </c>
      <c r="E100" s="39"/>
      <c r="F100" s="188" t="s">
        <v>13312</v>
      </c>
      <c r="G100" s="39"/>
      <c r="H100" s="39"/>
      <c r="I100" s="189"/>
      <c r="J100" s="39"/>
      <c r="K100" s="39"/>
      <c r="L100" s="42"/>
      <c r="M100" s="235"/>
      <c r="N100" s="236"/>
      <c r="O100" s="237"/>
      <c r="P100" s="237"/>
      <c r="Q100" s="237"/>
      <c r="R100" s="237"/>
      <c r="S100" s="237"/>
      <c r="T100" s="238"/>
      <c r="U100" s="37"/>
      <c r="V100" s="37"/>
      <c r="W100" s="37"/>
      <c r="X100" s="37"/>
      <c r="Y100" s="37"/>
      <c r="Z100" s="37"/>
      <c r="AA100" s="37"/>
      <c r="AB100" s="37"/>
      <c r="AC100" s="37"/>
      <c r="AD100" s="37"/>
      <c r="AE100" s="37"/>
      <c r="AT100" s="20" t="s">
        <v>355</v>
      </c>
      <c r="AU100" s="20" t="s">
        <v>85</v>
      </c>
    </row>
    <row r="101" spans="1:65" s="2" customFormat="1" ht="6.9" customHeight="1">
      <c r="A101" s="37"/>
      <c r="B101" s="50"/>
      <c r="C101" s="51"/>
      <c r="D101" s="51"/>
      <c r="E101" s="51"/>
      <c r="F101" s="51"/>
      <c r="G101" s="51"/>
      <c r="H101" s="51"/>
      <c r="I101" s="51"/>
      <c r="J101" s="51"/>
      <c r="K101" s="51"/>
      <c r="L101" s="42"/>
      <c r="M101" s="37"/>
      <c r="O101" s="37"/>
      <c r="P101" s="37"/>
      <c r="Q101" s="37"/>
      <c r="R101" s="37"/>
      <c r="S101" s="37"/>
      <c r="T101" s="37"/>
      <c r="U101" s="37"/>
      <c r="V101" s="37"/>
      <c r="W101" s="37"/>
      <c r="X101" s="37"/>
      <c r="Y101" s="37"/>
      <c r="Z101" s="37"/>
      <c r="AA101" s="37"/>
      <c r="AB101" s="37"/>
      <c r="AC101" s="37"/>
      <c r="AD101" s="37"/>
      <c r="AE101" s="37"/>
    </row>
  </sheetData>
  <sheetProtection algorithmName="SHA-512" hashValue="uKNARoJCvLZsAOqQwlCtsLy/+EZ8p6qTiMHB37maM1xGXisWbImzYkdkxOW7GBKAr7EDFvHUpi/s/XE8E7GccA==" saltValue="o4hvnceXuFnOCyNeNSX8+Kdgq0K5Dq0h0in+yyJMe9rWArEl9RQzgXRYs4PY5lz8MJIFcooZLppfLfW50HgO0A==" spinCount="100000" sheet="1" objects="1" scenarios="1" formatColumns="0" formatRows="0" autoFilter="0"/>
  <autoFilter ref="C81:K100" xr:uid="{00000000-0009-0000-0000-000043000000}"/>
  <mergeCells count="9">
    <mergeCell ref="E50:H50"/>
    <mergeCell ref="E72:H72"/>
    <mergeCell ref="E74:H74"/>
    <mergeCell ref="L2:V2"/>
    <mergeCell ref="E7:H7"/>
    <mergeCell ref="E9:H9"/>
    <mergeCell ref="E18:H18"/>
    <mergeCell ref="E27:H27"/>
    <mergeCell ref="E48:H48"/>
  </mergeCells>
  <hyperlinks>
    <hyperlink ref="F86" r:id="rId1" xr:uid="{00000000-0004-0000-4300-000000000000}"/>
    <hyperlink ref="F93" r:id="rId2" xr:uid="{00000000-0004-0000-4300-000001000000}"/>
    <hyperlink ref="F95" r:id="rId3" xr:uid="{00000000-0004-0000-4300-000002000000}"/>
    <hyperlink ref="F97" r:id="rId4" xr:uid="{00000000-0004-0000-4300-000003000000}"/>
    <hyperlink ref="F100" r:id="rId5" xr:uid="{00000000-0004-0000-43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2:BM105"/>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315</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13361</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6010</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13269</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13270</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13362</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13363</v>
      </c>
      <c r="F24" s="37"/>
      <c r="G24" s="37"/>
      <c r="H24" s="37"/>
      <c r="I24" s="115" t="s">
        <v>29</v>
      </c>
      <c r="J24" s="106" t="s">
        <v>13364</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6.5" customHeight="1">
      <c r="A27" s="118"/>
      <c r="B27" s="119"/>
      <c r="C27" s="118"/>
      <c r="D27" s="118"/>
      <c r="E27" s="432" t="s">
        <v>19</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ROUND(J82,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ROUND((SUM(BE82:BE104)),  2)</f>
        <v>0</v>
      </c>
      <c r="G33" s="37"/>
      <c r="H33" s="37"/>
      <c r="I33" s="127">
        <v>0.21</v>
      </c>
      <c r="J33" s="126">
        <f>ROUND(((SUM(BE82:BE104))*I33),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ROUND((SUM(BF82:BF104)),  2)</f>
        <v>0</v>
      </c>
      <c r="G34" s="37"/>
      <c r="H34" s="37"/>
      <c r="I34" s="127">
        <v>0.15</v>
      </c>
      <c r="J34" s="126">
        <f>ROUND(((SUM(BF82:BF104))*I34),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ROUND((SUM(BG82:BG104)),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ROUND((SUM(BH82:BH104)),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ROUND((SUM(BI82:BI104)),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BO-08 - Opěrná stěna</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 xml:space="preserve"> </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 xml:space="preserve">Univerzita Palackého v Olomouci </v>
      </c>
      <c r="G54" s="39"/>
      <c r="H54" s="39"/>
      <c r="I54" s="32" t="s">
        <v>33</v>
      </c>
      <c r="J54" s="35" t="str">
        <f>E21</f>
        <v xml:space="preserve">Ateliér Velehradský, s. r. o. </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STAGA stavební agentura s.r.o.</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J82</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1779</v>
      </c>
      <c r="E60" s="146"/>
      <c r="F60" s="146"/>
      <c r="G60" s="146"/>
      <c r="H60" s="146"/>
      <c r="I60" s="146"/>
      <c r="J60" s="147">
        <f>J83</f>
        <v>0</v>
      </c>
      <c r="K60" s="144"/>
      <c r="L60" s="148"/>
    </row>
    <row r="61" spans="1:47" s="15" customFormat="1" ht="19.95" customHeight="1">
      <c r="B61" s="244"/>
      <c r="C61" s="100"/>
      <c r="D61" s="245" t="s">
        <v>2000</v>
      </c>
      <c r="E61" s="246"/>
      <c r="F61" s="246"/>
      <c r="G61" s="246"/>
      <c r="H61" s="246"/>
      <c r="I61" s="246"/>
      <c r="J61" s="247">
        <f>J84</f>
        <v>0</v>
      </c>
      <c r="K61" s="100"/>
      <c r="L61" s="248"/>
    </row>
    <row r="62" spans="1:47" s="15" customFormat="1" ht="19.95" customHeight="1">
      <c r="B62" s="244"/>
      <c r="C62" s="100"/>
      <c r="D62" s="245" t="s">
        <v>2001</v>
      </c>
      <c r="E62" s="246"/>
      <c r="F62" s="246"/>
      <c r="G62" s="246"/>
      <c r="H62" s="246"/>
      <c r="I62" s="246"/>
      <c r="J62" s="247">
        <f>J95</f>
        <v>0</v>
      </c>
      <c r="K62" s="100"/>
      <c r="L62" s="248"/>
    </row>
    <row r="63" spans="1:47" s="2" customFormat="1" ht="21.75" customHeight="1">
      <c r="A63" s="37"/>
      <c r="B63" s="38"/>
      <c r="C63" s="39"/>
      <c r="D63" s="39"/>
      <c r="E63" s="39"/>
      <c r="F63" s="39"/>
      <c r="G63" s="39"/>
      <c r="H63" s="39"/>
      <c r="I63" s="39"/>
      <c r="J63" s="39"/>
      <c r="K63" s="39"/>
      <c r="L63" s="116"/>
      <c r="S63" s="37"/>
      <c r="T63" s="37"/>
      <c r="U63" s="37"/>
      <c r="V63" s="37"/>
      <c r="W63" s="37"/>
      <c r="X63" s="37"/>
      <c r="Y63" s="37"/>
      <c r="Z63" s="37"/>
      <c r="AA63" s="37"/>
      <c r="AB63" s="37"/>
      <c r="AC63" s="37"/>
      <c r="AD63" s="37"/>
      <c r="AE63" s="37"/>
    </row>
    <row r="64" spans="1:47" s="2" customFormat="1" ht="6.9" customHeight="1">
      <c r="A64" s="37"/>
      <c r="B64" s="50"/>
      <c r="C64" s="51"/>
      <c r="D64" s="51"/>
      <c r="E64" s="51"/>
      <c r="F64" s="51"/>
      <c r="G64" s="51"/>
      <c r="H64" s="51"/>
      <c r="I64" s="51"/>
      <c r="J64" s="51"/>
      <c r="K64" s="51"/>
      <c r="L64" s="116"/>
      <c r="S64" s="37"/>
      <c r="T64" s="37"/>
      <c r="U64" s="37"/>
      <c r="V64" s="37"/>
      <c r="W64" s="37"/>
      <c r="X64" s="37"/>
      <c r="Y64" s="37"/>
      <c r="Z64" s="37"/>
      <c r="AA64" s="37"/>
      <c r="AB64" s="37"/>
      <c r="AC64" s="37"/>
      <c r="AD64" s="37"/>
      <c r="AE64" s="37"/>
    </row>
    <row r="68" spans="1:31" s="2" customFormat="1" ht="6.9" customHeight="1">
      <c r="A68" s="37"/>
      <c r="B68" s="52"/>
      <c r="C68" s="53"/>
      <c r="D68" s="53"/>
      <c r="E68" s="53"/>
      <c r="F68" s="53"/>
      <c r="G68" s="53"/>
      <c r="H68" s="53"/>
      <c r="I68" s="53"/>
      <c r="J68" s="53"/>
      <c r="K68" s="53"/>
      <c r="L68" s="116"/>
      <c r="S68" s="37"/>
      <c r="T68" s="37"/>
      <c r="U68" s="37"/>
      <c r="V68" s="37"/>
      <c r="W68" s="37"/>
      <c r="X68" s="37"/>
      <c r="Y68" s="37"/>
      <c r="Z68" s="37"/>
      <c r="AA68" s="37"/>
      <c r="AB68" s="37"/>
      <c r="AC68" s="37"/>
      <c r="AD68" s="37"/>
      <c r="AE68" s="37"/>
    </row>
    <row r="69" spans="1:31" s="2" customFormat="1" ht="24.9" customHeight="1">
      <c r="A69" s="37"/>
      <c r="B69" s="38"/>
      <c r="C69" s="26" t="s">
        <v>334</v>
      </c>
      <c r="D69" s="39"/>
      <c r="E69" s="39"/>
      <c r="F69" s="39"/>
      <c r="G69" s="39"/>
      <c r="H69" s="39"/>
      <c r="I69" s="39"/>
      <c r="J69" s="39"/>
      <c r="K69" s="39"/>
      <c r="L69" s="116"/>
      <c r="S69" s="37"/>
      <c r="T69" s="37"/>
      <c r="U69" s="37"/>
      <c r="V69" s="37"/>
      <c r="W69" s="37"/>
      <c r="X69" s="37"/>
      <c r="Y69" s="37"/>
      <c r="Z69" s="37"/>
      <c r="AA69" s="37"/>
      <c r="AB69" s="37"/>
      <c r="AC69" s="37"/>
      <c r="AD69" s="37"/>
      <c r="AE69" s="37"/>
    </row>
    <row r="70" spans="1:31" s="2" customFormat="1" ht="6.9" customHeight="1">
      <c r="A70" s="37"/>
      <c r="B70" s="38"/>
      <c r="C70" s="39"/>
      <c r="D70" s="39"/>
      <c r="E70" s="39"/>
      <c r="F70" s="39"/>
      <c r="G70" s="39"/>
      <c r="H70" s="39"/>
      <c r="I70" s="39"/>
      <c r="J70" s="39"/>
      <c r="K70" s="39"/>
      <c r="L70" s="116"/>
      <c r="S70" s="37"/>
      <c r="T70" s="37"/>
      <c r="U70" s="37"/>
      <c r="V70" s="37"/>
      <c r="W70" s="37"/>
      <c r="X70" s="37"/>
      <c r="Y70" s="37"/>
      <c r="Z70" s="37"/>
      <c r="AA70" s="37"/>
      <c r="AB70" s="37"/>
      <c r="AC70" s="37"/>
      <c r="AD70" s="37"/>
      <c r="AE70" s="37"/>
    </row>
    <row r="71" spans="1:31" s="2" customFormat="1" ht="12" customHeight="1">
      <c r="A71" s="37"/>
      <c r="B71" s="38"/>
      <c r="C71" s="32" t="s">
        <v>16</v>
      </c>
      <c r="D71" s="39"/>
      <c r="E71" s="39"/>
      <c r="F71" s="39"/>
      <c r="G71" s="39"/>
      <c r="H71" s="39"/>
      <c r="I71" s="39"/>
      <c r="J71" s="39"/>
      <c r="K71" s="39"/>
      <c r="L71" s="116"/>
      <c r="S71" s="37"/>
      <c r="T71" s="37"/>
      <c r="U71" s="37"/>
      <c r="V71" s="37"/>
      <c r="W71" s="37"/>
      <c r="X71" s="37"/>
      <c r="Y71" s="37"/>
      <c r="Z71" s="37"/>
      <c r="AA71" s="37"/>
      <c r="AB71" s="37"/>
      <c r="AC71" s="37"/>
      <c r="AD71" s="37"/>
      <c r="AE71" s="37"/>
    </row>
    <row r="72" spans="1:31" s="2" customFormat="1" ht="16.5" customHeight="1">
      <c r="A72" s="37"/>
      <c r="B72" s="38"/>
      <c r="C72" s="39"/>
      <c r="D72" s="39"/>
      <c r="E72" s="433" t="str">
        <f>E7</f>
        <v>Dostavba kampusu LF v Olomouci</v>
      </c>
      <c r="F72" s="434"/>
      <c r="G72" s="434"/>
      <c r="H72" s="434"/>
      <c r="I72" s="39"/>
      <c r="J72" s="39"/>
      <c r="K72" s="39"/>
      <c r="L72" s="116"/>
      <c r="S72" s="37"/>
      <c r="T72" s="37"/>
      <c r="U72" s="37"/>
      <c r="V72" s="37"/>
      <c r="W72" s="37"/>
      <c r="X72" s="37"/>
      <c r="Y72" s="37"/>
      <c r="Z72" s="37"/>
      <c r="AA72" s="37"/>
      <c r="AB72" s="37"/>
      <c r="AC72" s="37"/>
      <c r="AD72" s="37"/>
      <c r="AE72" s="37"/>
    </row>
    <row r="73" spans="1:31" s="2" customFormat="1" ht="12" customHeight="1">
      <c r="A73" s="37"/>
      <c r="B73" s="38"/>
      <c r="C73" s="32" t="s">
        <v>320</v>
      </c>
      <c r="D73" s="39"/>
      <c r="E73" s="39"/>
      <c r="F73" s="39"/>
      <c r="G73" s="39"/>
      <c r="H73" s="39"/>
      <c r="I73" s="39"/>
      <c r="J73" s="39"/>
      <c r="K73" s="39"/>
      <c r="L73" s="116"/>
      <c r="S73" s="37"/>
      <c r="T73" s="37"/>
      <c r="U73" s="37"/>
      <c r="V73" s="37"/>
      <c r="W73" s="37"/>
      <c r="X73" s="37"/>
      <c r="Y73" s="37"/>
      <c r="Z73" s="37"/>
      <c r="AA73" s="37"/>
      <c r="AB73" s="37"/>
      <c r="AC73" s="37"/>
      <c r="AD73" s="37"/>
      <c r="AE73" s="37"/>
    </row>
    <row r="74" spans="1:31" s="2" customFormat="1" ht="16.5" customHeight="1">
      <c r="A74" s="37"/>
      <c r="B74" s="38"/>
      <c r="C74" s="39"/>
      <c r="D74" s="39"/>
      <c r="E74" s="407" t="str">
        <f>E9</f>
        <v>BO-08 - Opěrná stěna</v>
      </c>
      <c r="F74" s="435"/>
      <c r="G74" s="435"/>
      <c r="H74" s="435"/>
      <c r="I74" s="39"/>
      <c r="J74" s="39"/>
      <c r="K74" s="39"/>
      <c r="L74" s="116"/>
      <c r="S74" s="37"/>
      <c r="T74" s="37"/>
      <c r="U74" s="37"/>
      <c r="V74" s="37"/>
      <c r="W74" s="37"/>
      <c r="X74" s="37"/>
      <c r="Y74" s="37"/>
      <c r="Z74" s="37"/>
      <c r="AA74" s="37"/>
      <c r="AB74" s="37"/>
      <c r="AC74" s="37"/>
      <c r="AD74" s="37"/>
      <c r="AE74" s="37"/>
    </row>
    <row r="75" spans="1:31" s="2" customFormat="1" ht="6.9"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12" customHeight="1">
      <c r="A76" s="37"/>
      <c r="B76" s="38"/>
      <c r="C76" s="32" t="s">
        <v>21</v>
      </c>
      <c r="D76" s="39"/>
      <c r="E76" s="39"/>
      <c r="F76" s="30" t="str">
        <f>F12</f>
        <v xml:space="preserve"> </v>
      </c>
      <c r="G76" s="39"/>
      <c r="H76" s="39"/>
      <c r="I76" s="32" t="s">
        <v>23</v>
      </c>
      <c r="J76" s="62" t="str">
        <f>IF(J12="","",J12)</f>
        <v>8. 12. 2022</v>
      </c>
      <c r="K76" s="39"/>
      <c r="L76" s="116"/>
      <c r="S76" s="37"/>
      <c r="T76" s="37"/>
      <c r="U76" s="37"/>
      <c r="V76" s="37"/>
      <c r="W76" s="37"/>
      <c r="X76" s="37"/>
      <c r="Y76" s="37"/>
      <c r="Z76" s="37"/>
      <c r="AA76" s="37"/>
      <c r="AB76" s="37"/>
      <c r="AC76" s="37"/>
      <c r="AD76" s="37"/>
      <c r="AE76" s="37"/>
    </row>
    <row r="77" spans="1:31" s="2" customFormat="1" ht="6.9" customHeight="1">
      <c r="A77" s="37"/>
      <c r="B77" s="38"/>
      <c r="C77" s="39"/>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25.65" customHeight="1">
      <c r="A78" s="37"/>
      <c r="B78" s="38"/>
      <c r="C78" s="32" t="s">
        <v>25</v>
      </c>
      <c r="D78" s="39"/>
      <c r="E78" s="39"/>
      <c r="F78" s="30" t="str">
        <f>E15</f>
        <v xml:space="preserve">Univerzita Palackého v Olomouci </v>
      </c>
      <c r="G78" s="39"/>
      <c r="H78" s="39"/>
      <c r="I78" s="32" t="s">
        <v>33</v>
      </c>
      <c r="J78" s="35" t="str">
        <f>E21</f>
        <v xml:space="preserve">Ateliér Velehradský, s. r. o. </v>
      </c>
      <c r="K78" s="39"/>
      <c r="L78" s="116"/>
      <c r="S78" s="37"/>
      <c r="T78" s="37"/>
      <c r="U78" s="37"/>
      <c r="V78" s="37"/>
      <c r="W78" s="37"/>
      <c r="X78" s="37"/>
      <c r="Y78" s="37"/>
      <c r="Z78" s="37"/>
      <c r="AA78" s="37"/>
      <c r="AB78" s="37"/>
      <c r="AC78" s="37"/>
      <c r="AD78" s="37"/>
      <c r="AE78" s="37"/>
    </row>
    <row r="79" spans="1:31" s="2" customFormat="1" ht="25.65" customHeight="1">
      <c r="A79" s="37"/>
      <c r="B79" s="38"/>
      <c r="C79" s="32" t="s">
        <v>31</v>
      </c>
      <c r="D79" s="39"/>
      <c r="E79" s="39"/>
      <c r="F79" s="30" t="str">
        <f>IF(E18="","",E18)</f>
        <v>Vyplň údaj</v>
      </c>
      <c r="G79" s="39"/>
      <c r="H79" s="39"/>
      <c r="I79" s="32" t="s">
        <v>38</v>
      </c>
      <c r="J79" s="35" t="str">
        <f>E24</f>
        <v>STAGA stavební agentura s.r.o.</v>
      </c>
      <c r="K79" s="39"/>
      <c r="L79" s="116"/>
      <c r="S79" s="37"/>
      <c r="T79" s="37"/>
      <c r="U79" s="37"/>
      <c r="V79" s="37"/>
      <c r="W79" s="37"/>
      <c r="X79" s="37"/>
      <c r="Y79" s="37"/>
      <c r="Z79" s="37"/>
      <c r="AA79" s="37"/>
      <c r="AB79" s="37"/>
      <c r="AC79" s="37"/>
      <c r="AD79" s="37"/>
      <c r="AE79" s="37"/>
    </row>
    <row r="80" spans="1:31" s="2" customFormat="1" ht="10.35"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5" s="10" customFormat="1" ht="29.25" customHeight="1">
      <c r="A81" s="149"/>
      <c r="B81" s="150"/>
      <c r="C81" s="151" t="s">
        <v>335</v>
      </c>
      <c r="D81" s="152" t="s">
        <v>60</v>
      </c>
      <c r="E81" s="152" t="s">
        <v>56</v>
      </c>
      <c r="F81" s="152" t="s">
        <v>57</v>
      </c>
      <c r="G81" s="152" t="s">
        <v>336</v>
      </c>
      <c r="H81" s="152" t="s">
        <v>337</v>
      </c>
      <c r="I81" s="152" t="s">
        <v>338</v>
      </c>
      <c r="J81" s="152" t="s">
        <v>325</v>
      </c>
      <c r="K81" s="153" t="s">
        <v>339</v>
      </c>
      <c r="L81" s="154"/>
      <c r="M81" s="71" t="s">
        <v>19</v>
      </c>
      <c r="N81" s="72" t="s">
        <v>45</v>
      </c>
      <c r="O81" s="72" t="s">
        <v>340</v>
      </c>
      <c r="P81" s="72" t="s">
        <v>341</v>
      </c>
      <c r="Q81" s="72" t="s">
        <v>342</v>
      </c>
      <c r="R81" s="72" t="s">
        <v>343</v>
      </c>
      <c r="S81" s="72" t="s">
        <v>344</v>
      </c>
      <c r="T81" s="73" t="s">
        <v>345</v>
      </c>
      <c r="U81" s="149"/>
      <c r="V81" s="149"/>
      <c r="W81" s="149"/>
      <c r="X81" s="149"/>
      <c r="Y81" s="149"/>
      <c r="Z81" s="149"/>
      <c r="AA81" s="149"/>
      <c r="AB81" s="149"/>
      <c r="AC81" s="149"/>
      <c r="AD81" s="149"/>
      <c r="AE81" s="149"/>
    </row>
    <row r="82" spans="1:65" s="2" customFormat="1" ht="22.8" customHeight="1">
      <c r="A82" s="37"/>
      <c r="B82" s="38"/>
      <c r="C82" s="78" t="s">
        <v>346</v>
      </c>
      <c r="D82" s="39"/>
      <c r="E82" s="39"/>
      <c r="F82" s="39"/>
      <c r="G82" s="39"/>
      <c r="H82" s="39"/>
      <c r="I82" s="39"/>
      <c r="J82" s="155">
        <f>BK82</f>
        <v>0</v>
      </c>
      <c r="K82" s="39"/>
      <c r="L82" s="42"/>
      <c r="M82" s="74"/>
      <c r="N82" s="156"/>
      <c r="O82" s="75"/>
      <c r="P82" s="157">
        <f>P83</f>
        <v>0</v>
      </c>
      <c r="Q82" s="75"/>
      <c r="R82" s="157">
        <f>R83</f>
        <v>0</v>
      </c>
      <c r="S82" s="75"/>
      <c r="T82" s="158">
        <f>T83</f>
        <v>140.85599999999999</v>
      </c>
      <c r="U82" s="37"/>
      <c r="V82" s="37"/>
      <c r="W82" s="37"/>
      <c r="X82" s="37"/>
      <c r="Y82" s="37"/>
      <c r="Z82" s="37"/>
      <c r="AA82" s="37"/>
      <c r="AB82" s="37"/>
      <c r="AC82" s="37"/>
      <c r="AD82" s="37"/>
      <c r="AE82" s="37"/>
      <c r="AT82" s="20" t="s">
        <v>74</v>
      </c>
      <c r="AU82" s="20" t="s">
        <v>326</v>
      </c>
      <c r="BK82" s="159">
        <f>BK83</f>
        <v>0</v>
      </c>
    </row>
    <row r="83" spans="1:65" s="11" customFormat="1" ht="25.95" customHeight="1">
      <c r="B83" s="160"/>
      <c r="C83" s="161"/>
      <c r="D83" s="162" t="s">
        <v>74</v>
      </c>
      <c r="E83" s="163" t="s">
        <v>1784</v>
      </c>
      <c r="F83" s="163" t="s">
        <v>1785</v>
      </c>
      <c r="G83" s="161"/>
      <c r="H83" s="161"/>
      <c r="I83" s="164"/>
      <c r="J83" s="165">
        <f>BK83</f>
        <v>0</v>
      </c>
      <c r="K83" s="161"/>
      <c r="L83" s="166"/>
      <c r="M83" s="167"/>
      <c r="N83" s="168"/>
      <c r="O83" s="168"/>
      <c r="P83" s="169">
        <f>P84+P95</f>
        <v>0</v>
      </c>
      <c r="Q83" s="168"/>
      <c r="R83" s="169">
        <f>R84+R95</f>
        <v>0</v>
      </c>
      <c r="S83" s="168"/>
      <c r="T83" s="170">
        <f>T84+T95</f>
        <v>140.85599999999999</v>
      </c>
      <c r="AR83" s="171" t="s">
        <v>83</v>
      </c>
      <c r="AT83" s="172" t="s">
        <v>74</v>
      </c>
      <c r="AU83" s="172" t="s">
        <v>75</v>
      </c>
      <c r="AY83" s="171" t="s">
        <v>349</v>
      </c>
      <c r="BK83" s="173">
        <f>BK84+BK95</f>
        <v>0</v>
      </c>
    </row>
    <row r="84" spans="1:65" s="11" customFormat="1" ht="22.8" customHeight="1">
      <c r="B84" s="160"/>
      <c r="C84" s="161"/>
      <c r="D84" s="162" t="s">
        <v>74</v>
      </c>
      <c r="E84" s="249" t="s">
        <v>400</v>
      </c>
      <c r="F84" s="249" t="s">
        <v>2229</v>
      </c>
      <c r="G84" s="161"/>
      <c r="H84" s="161"/>
      <c r="I84" s="164"/>
      <c r="J84" s="250">
        <f>BK84</f>
        <v>0</v>
      </c>
      <c r="K84" s="161"/>
      <c r="L84" s="166"/>
      <c r="M84" s="167"/>
      <c r="N84" s="168"/>
      <c r="O84" s="168"/>
      <c r="P84" s="169">
        <f>SUM(P85:P94)</f>
        <v>0</v>
      </c>
      <c r="Q84" s="168"/>
      <c r="R84" s="169">
        <f>SUM(R85:R94)</f>
        <v>0</v>
      </c>
      <c r="S84" s="168"/>
      <c r="T84" s="170">
        <f>SUM(T85:T94)</f>
        <v>140.85599999999999</v>
      </c>
      <c r="AR84" s="171" t="s">
        <v>83</v>
      </c>
      <c r="AT84" s="172" t="s">
        <v>74</v>
      </c>
      <c r="AU84" s="172" t="s">
        <v>83</v>
      </c>
      <c r="AY84" s="171" t="s">
        <v>349</v>
      </c>
      <c r="BK84" s="173">
        <f>SUM(BK85:BK94)</f>
        <v>0</v>
      </c>
    </row>
    <row r="85" spans="1:65" s="2" customFormat="1" ht="16.5" customHeight="1">
      <c r="A85" s="37"/>
      <c r="B85" s="38"/>
      <c r="C85" s="174" t="s">
        <v>83</v>
      </c>
      <c r="D85" s="174" t="s">
        <v>350</v>
      </c>
      <c r="E85" s="175" t="s">
        <v>11821</v>
      </c>
      <c r="F85" s="176" t="s">
        <v>11822</v>
      </c>
      <c r="G85" s="177" t="s">
        <v>366</v>
      </c>
      <c r="H85" s="178">
        <v>28.81</v>
      </c>
      <c r="I85" s="179"/>
      <c r="J85" s="180">
        <f>ROUND(I85*H85,2)</f>
        <v>0</v>
      </c>
      <c r="K85" s="176" t="s">
        <v>354</v>
      </c>
      <c r="L85" s="42"/>
      <c r="M85" s="181" t="s">
        <v>19</v>
      </c>
      <c r="N85" s="182" t="s">
        <v>46</v>
      </c>
      <c r="O85" s="67"/>
      <c r="P85" s="183">
        <f>O85*H85</f>
        <v>0</v>
      </c>
      <c r="Q85" s="183">
        <v>0</v>
      </c>
      <c r="R85" s="183">
        <f>Q85*H85</f>
        <v>0</v>
      </c>
      <c r="S85" s="183">
        <v>2.4</v>
      </c>
      <c r="T85" s="184">
        <f>S85*H85</f>
        <v>69.143999999999991</v>
      </c>
      <c r="U85" s="37"/>
      <c r="V85" s="37"/>
      <c r="W85" s="37"/>
      <c r="X85" s="37"/>
      <c r="Y85" s="37"/>
      <c r="Z85" s="37"/>
      <c r="AA85" s="37"/>
      <c r="AB85" s="37"/>
      <c r="AC85" s="37"/>
      <c r="AD85" s="37"/>
      <c r="AE85" s="37"/>
      <c r="AR85" s="185" t="s">
        <v>187</v>
      </c>
      <c r="AT85" s="185" t="s">
        <v>350</v>
      </c>
      <c r="AU85" s="185" t="s">
        <v>85</v>
      </c>
      <c r="AY85" s="20" t="s">
        <v>349</v>
      </c>
      <c r="BE85" s="186">
        <f>IF(N85="základní",J85,0)</f>
        <v>0</v>
      </c>
      <c r="BF85" s="186">
        <f>IF(N85="snížená",J85,0)</f>
        <v>0</v>
      </c>
      <c r="BG85" s="186">
        <f>IF(N85="zákl. přenesená",J85,0)</f>
        <v>0</v>
      </c>
      <c r="BH85" s="186">
        <f>IF(N85="sníž. přenesená",J85,0)</f>
        <v>0</v>
      </c>
      <c r="BI85" s="186">
        <f>IF(N85="nulová",J85,0)</f>
        <v>0</v>
      </c>
      <c r="BJ85" s="20" t="s">
        <v>83</v>
      </c>
      <c r="BK85" s="186">
        <f>ROUND(I85*H85,2)</f>
        <v>0</v>
      </c>
      <c r="BL85" s="20" t="s">
        <v>187</v>
      </c>
      <c r="BM85" s="185" t="s">
        <v>13365</v>
      </c>
    </row>
    <row r="86" spans="1:65" s="2" customFormat="1" ht="10.199999999999999">
      <c r="A86" s="37"/>
      <c r="B86" s="38"/>
      <c r="C86" s="39"/>
      <c r="D86" s="187" t="s">
        <v>355</v>
      </c>
      <c r="E86" s="39"/>
      <c r="F86" s="188" t="s">
        <v>11824</v>
      </c>
      <c r="G86" s="39"/>
      <c r="H86" s="39"/>
      <c r="I86" s="189"/>
      <c r="J86" s="39"/>
      <c r="K86" s="39"/>
      <c r="L86" s="42"/>
      <c r="M86" s="190"/>
      <c r="N86" s="191"/>
      <c r="O86" s="67"/>
      <c r="P86" s="67"/>
      <c r="Q86" s="67"/>
      <c r="R86" s="67"/>
      <c r="S86" s="67"/>
      <c r="T86" s="68"/>
      <c r="U86" s="37"/>
      <c r="V86" s="37"/>
      <c r="W86" s="37"/>
      <c r="X86" s="37"/>
      <c r="Y86" s="37"/>
      <c r="Z86" s="37"/>
      <c r="AA86" s="37"/>
      <c r="AB86" s="37"/>
      <c r="AC86" s="37"/>
      <c r="AD86" s="37"/>
      <c r="AE86" s="37"/>
      <c r="AT86" s="20" t="s">
        <v>355</v>
      </c>
      <c r="AU86" s="20" t="s">
        <v>85</v>
      </c>
    </row>
    <row r="87" spans="1:65" s="12" customFormat="1" ht="10.199999999999999">
      <c r="B87" s="192"/>
      <c r="C87" s="193"/>
      <c r="D87" s="194" t="s">
        <v>357</v>
      </c>
      <c r="E87" s="195" t="s">
        <v>19</v>
      </c>
      <c r="F87" s="196" t="s">
        <v>13366</v>
      </c>
      <c r="G87" s="193"/>
      <c r="H87" s="195" t="s">
        <v>19</v>
      </c>
      <c r="I87" s="197"/>
      <c r="J87" s="193"/>
      <c r="K87" s="193"/>
      <c r="L87" s="198"/>
      <c r="M87" s="199"/>
      <c r="N87" s="200"/>
      <c r="O87" s="200"/>
      <c r="P87" s="200"/>
      <c r="Q87" s="200"/>
      <c r="R87" s="200"/>
      <c r="S87" s="200"/>
      <c r="T87" s="201"/>
      <c r="AT87" s="202" t="s">
        <v>357</v>
      </c>
      <c r="AU87" s="202" t="s">
        <v>85</v>
      </c>
      <c r="AV87" s="12" t="s">
        <v>83</v>
      </c>
      <c r="AW87" s="12" t="s">
        <v>37</v>
      </c>
      <c r="AX87" s="12" t="s">
        <v>75</v>
      </c>
      <c r="AY87" s="202" t="s">
        <v>349</v>
      </c>
    </row>
    <row r="88" spans="1:65" s="13" customFormat="1" ht="10.199999999999999">
      <c r="B88" s="203"/>
      <c r="C88" s="204"/>
      <c r="D88" s="194" t="s">
        <v>357</v>
      </c>
      <c r="E88" s="205" t="s">
        <v>19</v>
      </c>
      <c r="F88" s="206" t="s">
        <v>13367</v>
      </c>
      <c r="G88" s="204"/>
      <c r="H88" s="207">
        <v>28.81</v>
      </c>
      <c r="I88" s="208"/>
      <c r="J88" s="204"/>
      <c r="K88" s="204"/>
      <c r="L88" s="209"/>
      <c r="M88" s="210"/>
      <c r="N88" s="211"/>
      <c r="O88" s="211"/>
      <c r="P88" s="211"/>
      <c r="Q88" s="211"/>
      <c r="R88" s="211"/>
      <c r="S88" s="211"/>
      <c r="T88" s="212"/>
      <c r="AT88" s="213" t="s">
        <v>357</v>
      </c>
      <c r="AU88" s="213" t="s">
        <v>85</v>
      </c>
      <c r="AV88" s="13" t="s">
        <v>85</v>
      </c>
      <c r="AW88" s="13" t="s">
        <v>37</v>
      </c>
      <c r="AX88" s="13" t="s">
        <v>75</v>
      </c>
      <c r="AY88" s="213" t="s">
        <v>349</v>
      </c>
    </row>
    <row r="89" spans="1:65" s="14" customFormat="1" ht="10.199999999999999">
      <c r="B89" s="214"/>
      <c r="C89" s="215"/>
      <c r="D89" s="194" t="s">
        <v>357</v>
      </c>
      <c r="E89" s="216" t="s">
        <v>19</v>
      </c>
      <c r="F89" s="217" t="s">
        <v>360</v>
      </c>
      <c r="G89" s="215"/>
      <c r="H89" s="218">
        <v>28.81</v>
      </c>
      <c r="I89" s="219"/>
      <c r="J89" s="215"/>
      <c r="K89" s="215"/>
      <c r="L89" s="220"/>
      <c r="M89" s="221"/>
      <c r="N89" s="222"/>
      <c r="O89" s="222"/>
      <c r="P89" s="222"/>
      <c r="Q89" s="222"/>
      <c r="R89" s="222"/>
      <c r="S89" s="222"/>
      <c r="T89" s="223"/>
      <c r="AT89" s="224" t="s">
        <v>357</v>
      </c>
      <c r="AU89" s="224" t="s">
        <v>85</v>
      </c>
      <c r="AV89" s="14" t="s">
        <v>187</v>
      </c>
      <c r="AW89" s="14" t="s">
        <v>37</v>
      </c>
      <c r="AX89" s="14" t="s">
        <v>83</v>
      </c>
      <c r="AY89" s="224" t="s">
        <v>349</v>
      </c>
    </row>
    <row r="90" spans="1:65" s="2" customFormat="1" ht="16.5" customHeight="1">
      <c r="A90" s="37"/>
      <c r="B90" s="38"/>
      <c r="C90" s="174" t="s">
        <v>85</v>
      </c>
      <c r="D90" s="174" t="s">
        <v>350</v>
      </c>
      <c r="E90" s="175" t="s">
        <v>2247</v>
      </c>
      <c r="F90" s="176" t="s">
        <v>2248</v>
      </c>
      <c r="G90" s="177" t="s">
        <v>366</v>
      </c>
      <c r="H90" s="178">
        <v>29.88</v>
      </c>
      <c r="I90" s="179"/>
      <c r="J90" s="180">
        <f>ROUND(I90*H90,2)</f>
        <v>0</v>
      </c>
      <c r="K90" s="176" t="s">
        <v>354</v>
      </c>
      <c r="L90" s="42"/>
      <c r="M90" s="181" t="s">
        <v>19</v>
      </c>
      <c r="N90" s="182" t="s">
        <v>46</v>
      </c>
      <c r="O90" s="67"/>
      <c r="P90" s="183">
        <f>O90*H90</f>
        <v>0</v>
      </c>
      <c r="Q90" s="183">
        <v>0</v>
      </c>
      <c r="R90" s="183">
        <f>Q90*H90</f>
        <v>0</v>
      </c>
      <c r="S90" s="183">
        <v>2.4</v>
      </c>
      <c r="T90" s="184">
        <f>S90*H90</f>
        <v>71.711999999999989</v>
      </c>
      <c r="U90" s="37"/>
      <c r="V90" s="37"/>
      <c r="W90" s="37"/>
      <c r="X90" s="37"/>
      <c r="Y90" s="37"/>
      <c r="Z90" s="37"/>
      <c r="AA90" s="37"/>
      <c r="AB90" s="37"/>
      <c r="AC90" s="37"/>
      <c r="AD90" s="37"/>
      <c r="AE90" s="37"/>
      <c r="AR90" s="185" t="s">
        <v>187</v>
      </c>
      <c r="AT90" s="185" t="s">
        <v>350</v>
      </c>
      <c r="AU90" s="185" t="s">
        <v>85</v>
      </c>
      <c r="AY90" s="20" t="s">
        <v>349</v>
      </c>
      <c r="BE90" s="186">
        <f>IF(N90="základní",J90,0)</f>
        <v>0</v>
      </c>
      <c r="BF90" s="186">
        <f>IF(N90="snížená",J90,0)</f>
        <v>0</v>
      </c>
      <c r="BG90" s="186">
        <f>IF(N90="zákl. přenesená",J90,0)</f>
        <v>0</v>
      </c>
      <c r="BH90" s="186">
        <f>IF(N90="sníž. přenesená",J90,0)</f>
        <v>0</v>
      </c>
      <c r="BI90" s="186">
        <f>IF(N90="nulová",J90,0)</f>
        <v>0</v>
      </c>
      <c r="BJ90" s="20" t="s">
        <v>83</v>
      </c>
      <c r="BK90" s="186">
        <f>ROUND(I90*H90,2)</f>
        <v>0</v>
      </c>
      <c r="BL90" s="20" t="s">
        <v>187</v>
      </c>
      <c r="BM90" s="185" t="s">
        <v>13368</v>
      </c>
    </row>
    <row r="91" spans="1:65" s="2" customFormat="1" ht="10.199999999999999">
      <c r="A91" s="37"/>
      <c r="B91" s="38"/>
      <c r="C91" s="39"/>
      <c r="D91" s="187" t="s">
        <v>355</v>
      </c>
      <c r="E91" s="39"/>
      <c r="F91" s="188" t="s">
        <v>2250</v>
      </c>
      <c r="G91" s="39"/>
      <c r="H91" s="39"/>
      <c r="I91" s="189"/>
      <c r="J91" s="39"/>
      <c r="K91" s="39"/>
      <c r="L91" s="42"/>
      <c r="M91" s="190"/>
      <c r="N91" s="191"/>
      <c r="O91" s="67"/>
      <c r="P91" s="67"/>
      <c r="Q91" s="67"/>
      <c r="R91" s="67"/>
      <c r="S91" s="67"/>
      <c r="T91" s="68"/>
      <c r="U91" s="37"/>
      <c r="V91" s="37"/>
      <c r="W91" s="37"/>
      <c r="X91" s="37"/>
      <c r="Y91" s="37"/>
      <c r="Z91" s="37"/>
      <c r="AA91" s="37"/>
      <c r="AB91" s="37"/>
      <c r="AC91" s="37"/>
      <c r="AD91" s="37"/>
      <c r="AE91" s="37"/>
      <c r="AT91" s="20" t="s">
        <v>355</v>
      </c>
      <c r="AU91" s="20" t="s">
        <v>85</v>
      </c>
    </row>
    <row r="92" spans="1:65" s="12" customFormat="1" ht="10.199999999999999">
      <c r="B92" s="192"/>
      <c r="C92" s="193"/>
      <c r="D92" s="194" t="s">
        <v>357</v>
      </c>
      <c r="E92" s="195" t="s">
        <v>19</v>
      </c>
      <c r="F92" s="196" t="s">
        <v>13369</v>
      </c>
      <c r="G92" s="193"/>
      <c r="H92" s="195" t="s">
        <v>19</v>
      </c>
      <c r="I92" s="197"/>
      <c r="J92" s="193"/>
      <c r="K92" s="193"/>
      <c r="L92" s="198"/>
      <c r="M92" s="199"/>
      <c r="N92" s="200"/>
      <c r="O92" s="200"/>
      <c r="P92" s="200"/>
      <c r="Q92" s="200"/>
      <c r="R92" s="200"/>
      <c r="S92" s="200"/>
      <c r="T92" s="201"/>
      <c r="AT92" s="202" t="s">
        <v>357</v>
      </c>
      <c r="AU92" s="202" t="s">
        <v>85</v>
      </c>
      <c r="AV92" s="12" t="s">
        <v>83</v>
      </c>
      <c r="AW92" s="12" t="s">
        <v>37</v>
      </c>
      <c r="AX92" s="12" t="s">
        <v>75</v>
      </c>
      <c r="AY92" s="202" t="s">
        <v>349</v>
      </c>
    </row>
    <row r="93" spans="1:65" s="13" customFormat="1" ht="10.199999999999999">
      <c r="B93" s="203"/>
      <c r="C93" s="204"/>
      <c r="D93" s="194" t="s">
        <v>357</v>
      </c>
      <c r="E93" s="205" t="s">
        <v>19</v>
      </c>
      <c r="F93" s="206" t="s">
        <v>13370</v>
      </c>
      <c r="G93" s="204"/>
      <c r="H93" s="207">
        <v>29.88</v>
      </c>
      <c r="I93" s="208"/>
      <c r="J93" s="204"/>
      <c r="K93" s="204"/>
      <c r="L93" s="209"/>
      <c r="M93" s="210"/>
      <c r="N93" s="211"/>
      <c r="O93" s="211"/>
      <c r="P93" s="211"/>
      <c r="Q93" s="211"/>
      <c r="R93" s="211"/>
      <c r="S93" s="211"/>
      <c r="T93" s="212"/>
      <c r="AT93" s="213" t="s">
        <v>357</v>
      </c>
      <c r="AU93" s="213" t="s">
        <v>85</v>
      </c>
      <c r="AV93" s="13" t="s">
        <v>85</v>
      </c>
      <c r="AW93" s="13" t="s">
        <v>37</v>
      </c>
      <c r="AX93" s="13" t="s">
        <v>75</v>
      </c>
      <c r="AY93" s="213" t="s">
        <v>349</v>
      </c>
    </row>
    <row r="94" spans="1:65" s="14" customFormat="1" ht="10.199999999999999">
      <c r="B94" s="214"/>
      <c r="C94" s="215"/>
      <c r="D94" s="194" t="s">
        <v>357</v>
      </c>
      <c r="E94" s="216" t="s">
        <v>19</v>
      </c>
      <c r="F94" s="217" t="s">
        <v>360</v>
      </c>
      <c r="G94" s="215"/>
      <c r="H94" s="218">
        <v>29.88</v>
      </c>
      <c r="I94" s="219"/>
      <c r="J94" s="215"/>
      <c r="K94" s="215"/>
      <c r="L94" s="220"/>
      <c r="M94" s="221"/>
      <c r="N94" s="222"/>
      <c r="O94" s="222"/>
      <c r="P94" s="222"/>
      <c r="Q94" s="222"/>
      <c r="R94" s="222"/>
      <c r="S94" s="222"/>
      <c r="T94" s="223"/>
      <c r="AT94" s="224" t="s">
        <v>357</v>
      </c>
      <c r="AU94" s="224" t="s">
        <v>85</v>
      </c>
      <c r="AV94" s="14" t="s">
        <v>187</v>
      </c>
      <c r="AW94" s="14" t="s">
        <v>37</v>
      </c>
      <c r="AX94" s="14" t="s">
        <v>83</v>
      </c>
      <c r="AY94" s="224" t="s">
        <v>349</v>
      </c>
    </row>
    <row r="95" spans="1:65" s="11" customFormat="1" ht="22.8" customHeight="1">
      <c r="B95" s="160"/>
      <c r="C95" s="161"/>
      <c r="D95" s="162" t="s">
        <v>74</v>
      </c>
      <c r="E95" s="249" t="s">
        <v>2273</v>
      </c>
      <c r="F95" s="249" t="s">
        <v>2274</v>
      </c>
      <c r="G95" s="161"/>
      <c r="H95" s="161"/>
      <c r="I95" s="164"/>
      <c r="J95" s="250">
        <f>BK95</f>
        <v>0</v>
      </c>
      <c r="K95" s="161"/>
      <c r="L95" s="166"/>
      <c r="M95" s="167"/>
      <c r="N95" s="168"/>
      <c r="O95" s="168"/>
      <c r="P95" s="169">
        <f>SUM(P96:P104)</f>
        <v>0</v>
      </c>
      <c r="Q95" s="168"/>
      <c r="R95" s="169">
        <f>SUM(R96:R104)</f>
        <v>0</v>
      </c>
      <c r="S95" s="168"/>
      <c r="T95" s="170">
        <f>SUM(T96:T104)</f>
        <v>0</v>
      </c>
      <c r="AR95" s="171" t="s">
        <v>83</v>
      </c>
      <c r="AT95" s="172" t="s">
        <v>74</v>
      </c>
      <c r="AU95" s="172" t="s">
        <v>83</v>
      </c>
      <c r="AY95" s="171" t="s">
        <v>349</v>
      </c>
      <c r="BK95" s="173">
        <f>SUM(BK96:BK104)</f>
        <v>0</v>
      </c>
    </row>
    <row r="96" spans="1:65" s="2" customFormat="1" ht="24.15" customHeight="1">
      <c r="A96" s="37"/>
      <c r="B96" s="38"/>
      <c r="C96" s="174" t="s">
        <v>129</v>
      </c>
      <c r="D96" s="174" t="s">
        <v>350</v>
      </c>
      <c r="E96" s="175" t="s">
        <v>2275</v>
      </c>
      <c r="F96" s="176" t="s">
        <v>2276</v>
      </c>
      <c r="G96" s="177" t="s">
        <v>403</v>
      </c>
      <c r="H96" s="178">
        <v>140.85599999999999</v>
      </c>
      <c r="I96" s="179"/>
      <c r="J96" s="180">
        <f>ROUND(I96*H96,2)</f>
        <v>0</v>
      </c>
      <c r="K96" s="176" t="s">
        <v>354</v>
      </c>
      <c r="L96" s="42"/>
      <c r="M96" s="181" t="s">
        <v>19</v>
      </c>
      <c r="N96" s="182" t="s">
        <v>46</v>
      </c>
      <c r="O96" s="67"/>
      <c r="P96" s="183">
        <f>O96*H96</f>
        <v>0</v>
      </c>
      <c r="Q96" s="183">
        <v>0</v>
      </c>
      <c r="R96" s="183">
        <f>Q96*H96</f>
        <v>0</v>
      </c>
      <c r="S96" s="183">
        <v>0</v>
      </c>
      <c r="T96" s="184">
        <f>S96*H96</f>
        <v>0</v>
      </c>
      <c r="U96" s="37"/>
      <c r="V96" s="37"/>
      <c r="W96" s="37"/>
      <c r="X96" s="37"/>
      <c r="Y96" s="37"/>
      <c r="Z96" s="37"/>
      <c r="AA96" s="37"/>
      <c r="AB96" s="37"/>
      <c r="AC96" s="37"/>
      <c r="AD96" s="37"/>
      <c r="AE96" s="37"/>
      <c r="AR96" s="185" t="s">
        <v>187</v>
      </c>
      <c r="AT96" s="185" t="s">
        <v>350</v>
      </c>
      <c r="AU96" s="185" t="s">
        <v>85</v>
      </c>
      <c r="AY96" s="20" t="s">
        <v>349</v>
      </c>
      <c r="BE96" s="186">
        <f>IF(N96="základní",J96,0)</f>
        <v>0</v>
      </c>
      <c r="BF96" s="186">
        <f>IF(N96="snížená",J96,0)</f>
        <v>0</v>
      </c>
      <c r="BG96" s="186">
        <f>IF(N96="zákl. přenesená",J96,0)</f>
        <v>0</v>
      </c>
      <c r="BH96" s="186">
        <f>IF(N96="sníž. přenesená",J96,0)</f>
        <v>0</v>
      </c>
      <c r="BI96" s="186">
        <f>IF(N96="nulová",J96,0)</f>
        <v>0</v>
      </c>
      <c r="BJ96" s="20" t="s">
        <v>83</v>
      </c>
      <c r="BK96" s="186">
        <f>ROUND(I96*H96,2)</f>
        <v>0</v>
      </c>
      <c r="BL96" s="20" t="s">
        <v>187</v>
      </c>
      <c r="BM96" s="185" t="s">
        <v>13371</v>
      </c>
    </row>
    <row r="97" spans="1:65" s="2" customFormat="1" ht="10.199999999999999">
      <c r="A97" s="37"/>
      <c r="B97" s="38"/>
      <c r="C97" s="39"/>
      <c r="D97" s="187" t="s">
        <v>355</v>
      </c>
      <c r="E97" s="39"/>
      <c r="F97" s="188" t="s">
        <v>2278</v>
      </c>
      <c r="G97" s="39"/>
      <c r="H97" s="39"/>
      <c r="I97" s="189"/>
      <c r="J97" s="39"/>
      <c r="K97" s="39"/>
      <c r="L97" s="42"/>
      <c r="M97" s="190"/>
      <c r="N97" s="191"/>
      <c r="O97" s="67"/>
      <c r="P97" s="67"/>
      <c r="Q97" s="67"/>
      <c r="R97" s="67"/>
      <c r="S97" s="67"/>
      <c r="T97" s="68"/>
      <c r="U97" s="37"/>
      <c r="V97" s="37"/>
      <c r="W97" s="37"/>
      <c r="X97" s="37"/>
      <c r="Y97" s="37"/>
      <c r="Z97" s="37"/>
      <c r="AA97" s="37"/>
      <c r="AB97" s="37"/>
      <c r="AC97" s="37"/>
      <c r="AD97" s="37"/>
      <c r="AE97" s="37"/>
      <c r="AT97" s="20" t="s">
        <v>355</v>
      </c>
      <c r="AU97" s="20" t="s">
        <v>85</v>
      </c>
    </row>
    <row r="98" spans="1:65" s="2" customFormat="1" ht="21.75" customHeight="1">
      <c r="A98" s="37"/>
      <c r="B98" s="38"/>
      <c r="C98" s="174" t="s">
        <v>187</v>
      </c>
      <c r="D98" s="174" t="s">
        <v>350</v>
      </c>
      <c r="E98" s="175" t="s">
        <v>848</v>
      </c>
      <c r="F98" s="176" t="s">
        <v>849</v>
      </c>
      <c r="G98" s="177" t="s">
        <v>403</v>
      </c>
      <c r="H98" s="178">
        <v>140.85599999999999</v>
      </c>
      <c r="I98" s="179"/>
      <c r="J98" s="180">
        <f>ROUND(I98*H98,2)</f>
        <v>0</v>
      </c>
      <c r="K98" s="176" t="s">
        <v>354</v>
      </c>
      <c r="L98" s="42"/>
      <c r="M98" s="181" t="s">
        <v>19</v>
      </c>
      <c r="N98" s="182" t="s">
        <v>46</v>
      </c>
      <c r="O98" s="67"/>
      <c r="P98" s="183">
        <f>O98*H98</f>
        <v>0</v>
      </c>
      <c r="Q98" s="183">
        <v>0</v>
      </c>
      <c r="R98" s="183">
        <f>Q98*H98</f>
        <v>0</v>
      </c>
      <c r="S98" s="183">
        <v>0</v>
      </c>
      <c r="T98" s="184">
        <f>S98*H98</f>
        <v>0</v>
      </c>
      <c r="U98" s="37"/>
      <c r="V98" s="37"/>
      <c r="W98" s="37"/>
      <c r="X98" s="37"/>
      <c r="Y98" s="37"/>
      <c r="Z98" s="37"/>
      <c r="AA98" s="37"/>
      <c r="AB98" s="37"/>
      <c r="AC98" s="37"/>
      <c r="AD98" s="37"/>
      <c r="AE98" s="37"/>
      <c r="AR98" s="185" t="s">
        <v>187</v>
      </c>
      <c r="AT98" s="185" t="s">
        <v>350</v>
      </c>
      <c r="AU98" s="185" t="s">
        <v>85</v>
      </c>
      <c r="AY98" s="20" t="s">
        <v>349</v>
      </c>
      <c r="BE98" s="186">
        <f>IF(N98="základní",J98,0)</f>
        <v>0</v>
      </c>
      <c r="BF98" s="186">
        <f>IF(N98="snížená",J98,0)</f>
        <v>0</v>
      </c>
      <c r="BG98" s="186">
        <f>IF(N98="zákl. přenesená",J98,0)</f>
        <v>0</v>
      </c>
      <c r="BH98" s="186">
        <f>IF(N98="sníž. přenesená",J98,0)</f>
        <v>0</v>
      </c>
      <c r="BI98" s="186">
        <f>IF(N98="nulová",J98,0)</f>
        <v>0</v>
      </c>
      <c r="BJ98" s="20" t="s">
        <v>83</v>
      </c>
      <c r="BK98" s="186">
        <f>ROUND(I98*H98,2)</f>
        <v>0</v>
      </c>
      <c r="BL98" s="20" t="s">
        <v>187</v>
      </c>
      <c r="BM98" s="185" t="s">
        <v>13372</v>
      </c>
    </row>
    <row r="99" spans="1:65" s="2" customFormat="1" ht="10.199999999999999">
      <c r="A99" s="37"/>
      <c r="B99" s="38"/>
      <c r="C99" s="39"/>
      <c r="D99" s="187" t="s">
        <v>355</v>
      </c>
      <c r="E99" s="39"/>
      <c r="F99" s="188" t="s">
        <v>851</v>
      </c>
      <c r="G99" s="39"/>
      <c r="H99" s="39"/>
      <c r="I99" s="189"/>
      <c r="J99" s="39"/>
      <c r="K99" s="39"/>
      <c r="L99" s="42"/>
      <c r="M99" s="190"/>
      <c r="N99" s="191"/>
      <c r="O99" s="67"/>
      <c r="P99" s="67"/>
      <c r="Q99" s="67"/>
      <c r="R99" s="67"/>
      <c r="S99" s="67"/>
      <c r="T99" s="68"/>
      <c r="U99" s="37"/>
      <c r="V99" s="37"/>
      <c r="W99" s="37"/>
      <c r="X99" s="37"/>
      <c r="Y99" s="37"/>
      <c r="Z99" s="37"/>
      <c r="AA99" s="37"/>
      <c r="AB99" s="37"/>
      <c r="AC99" s="37"/>
      <c r="AD99" s="37"/>
      <c r="AE99" s="37"/>
      <c r="AT99" s="20" t="s">
        <v>355</v>
      </c>
      <c r="AU99" s="20" t="s">
        <v>85</v>
      </c>
    </row>
    <row r="100" spans="1:65" s="2" customFormat="1" ht="24.15" customHeight="1">
      <c r="A100" s="37"/>
      <c r="B100" s="38"/>
      <c r="C100" s="174" t="s">
        <v>376</v>
      </c>
      <c r="D100" s="174" t="s">
        <v>350</v>
      </c>
      <c r="E100" s="175" t="s">
        <v>852</v>
      </c>
      <c r="F100" s="176" t="s">
        <v>853</v>
      </c>
      <c r="G100" s="177" t="s">
        <v>403</v>
      </c>
      <c r="H100" s="178">
        <v>2394.5520000000001</v>
      </c>
      <c r="I100" s="179"/>
      <c r="J100" s="180">
        <f>ROUND(I100*H100,2)</f>
        <v>0</v>
      </c>
      <c r="K100" s="176" t="s">
        <v>354</v>
      </c>
      <c r="L100" s="42"/>
      <c r="M100" s="181" t="s">
        <v>19</v>
      </c>
      <c r="N100" s="182" t="s">
        <v>46</v>
      </c>
      <c r="O100" s="67"/>
      <c r="P100" s="183">
        <f>O100*H100</f>
        <v>0</v>
      </c>
      <c r="Q100" s="183">
        <v>0</v>
      </c>
      <c r="R100" s="183">
        <f>Q100*H100</f>
        <v>0</v>
      </c>
      <c r="S100" s="183">
        <v>0</v>
      </c>
      <c r="T100" s="184">
        <f>S100*H100</f>
        <v>0</v>
      </c>
      <c r="U100" s="37"/>
      <c r="V100" s="37"/>
      <c r="W100" s="37"/>
      <c r="X100" s="37"/>
      <c r="Y100" s="37"/>
      <c r="Z100" s="37"/>
      <c r="AA100" s="37"/>
      <c r="AB100" s="37"/>
      <c r="AC100" s="37"/>
      <c r="AD100" s="37"/>
      <c r="AE100" s="37"/>
      <c r="AR100" s="185" t="s">
        <v>187</v>
      </c>
      <c r="AT100" s="185" t="s">
        <v>350</v>
      </c>
      <c r="AU100" s="185" t="s">
        <v>85</v>
      </c>
      <c r="AY100" s="20" t="s">
        <v>349</v>
      </c>
      <c r="BE100" s="186">
        <f>IF(N100="základní",J100,0)</f>
        <v>0</v>
      </c>
      <c r="BF100" s="186">
        <f>IF(N100="snížená",J100,0)</f>
        <v>0</v>
      </c>
      <c r="BG100" s="186">
        <f>IF(N100="zákl. přenesená",J100,0)</f>
        <v>0</v>
      </c>
      <c r="BH100" s="186">
        <f>IF(N100="sníž. přenesená",J100,0)</f>
        <v>0</v>
      </c>
      <c r="BI100" s="186">
        <f>IF(N100="nulová",J100,0)</f>
        <v>0</v>
      </c>
      <c r="BJ100" s="20" t="s">
        <v>83</v>
      </c>
      <c r="BK100" s="186">
        <f>ROUND(I100*H100,2)</f>
        <v>0</v>
      </c>
      <c r="BL100" s="20" t="s">
        <v>187</v>
      </c>
      <c r="BM100" s="185" t="s">
        <v>13373</v>
      </c>
    </row>
    <row r="101" spans="1:65" s="2" customFormat="1" ht="10.199999999999999">
      <c r="A101" s="37"/>
      <c r="B101" s="38"/>
      <c r="C101" s="39"/>
      <c r="D101" s="187" t="s">
        <v>355</v>
      </c>
      <c r="E101" s="39"/>
      <c r="F101" s="188" t="s">
        <v>855</v>
      </c>
      <c r="G101" s="39"/>
      <c r="H101" s="39"/>
      <c r="I101" s="189"/>
      <c r="J101" s="39"/>
      <c r="K101" s="39"/>
      <c r="L101" s="42"/>
      <c r="M101" s="190"/>
      <c r="N101" s="191"/>
      <c r="O101" s="67"/>
      <c r="P101" s="67"/>
      <c r="Q101" s="67"/>
      <c r="R101" s="67"/>
      <c r="S101" s="67"/>
      <c r="T101" s="68"/>
      <c r="U101" s="37"/>
      <c r="V101" s="37"/>
      <c r="W101" s="37"/>
      <c r="X101" s="37"/>
      <c r="Y101" s="37"/>
      <c r="Z101" s="37"/>
      <c r="AA101" s="37"/>
      <c r="AB101" s="37"/>
      <c r="AC101" s="37"/>
      <c r="AD101" s="37"/>
      <c r="AE101" s="37"/>
      <c r="AT101" s="20" t="s">
        <v>355</v>
      </c>
      <c r="AU101" s="20" t="s">
        <v>85</v>
      </c>
    </row>
    <row r="102" spans="1:65" s="13" customFormat="1" ht="10.199999999999999">
      <c r="B102" s="203"/>
      <c r="C102" s="204"/>
      <c r="D102" s="194" t="s">
        <v>357</v>
      </c>
      <c r="E102" s="204"/>
      <c r="F102" s="206" t="s">
        <v>13374</v>
      </c>
      <c r="G102" s="204"/>
      <c r="H102" s="207">
        <v>2394.5520000000001</v>
      </c>
      <c r="I102" s="208"/>
      <c r="J102" s="204"/>
      <c r="K102" s="204"/>
      <c r="L102" s="209"/>
      <c r="M102" s="210"/>
      <c r="N102" s="211"/>
      <c r="O102" s="211"/>
      <c r="P102" s="211"/>
      <c r="Q102" s="211"/>
      <c r="R102" s="211"/>
      <c r="S102" s="211"/>
      <c r="T102" s="212"/>
      <c r="AT102" s="213" t="s">
        <v>357</v>
      </c>
      <c r="AU102" s="213" t="s">
        <v>85</v>
      </c>
      <c r="AV102" s="13" t="s">
        <v>85</v>
      </c>
      <c r="AW102" s="13" t="s">
        <v>4</v>
      </c>
      <c r="AX102" s="13" t="s">
        <v>83</v>
      </c>
      <c r="AY102" s="213" t="s">
        <v>349</v>
      </c>
    </row>
    <row r="103" spans="1:65" s="2" customFormat="1" ht="24.15" customHeight="1">
      <c r="A103" s="37"/>
      <c r="B103" s="38"/>
      <c r="C103" s="174" t="s">
        <v>367</v>
      </c>
      <c r="D103" s="174" t="s">
        <v>350</v>
      </c>
      <c r="E103" s="175" t="s">
        <v>857</v>
      </c>
      <c r="F103" s="176" t="s">
        <v>858</v>
      </c>
      <c r="G103" s="177" t="s">
        <v>403</v>
      </c>
      <c r="H103" s="178">
        <v>140.85599999999999</v>
      </c>
      <c r="I103" s="179"/>
      <c r="J103" s="180">
        <f>ROUND(I103*H103,2)</f>
        <v>0</v>
      </c>
      <c r="K103" s="176" t="s">
        <v>354</v>
      </c>
      <c r="L103" s="42"/>
      <c r="M103" s="181" t="s">
        <v>19</v>
      </c>
      <c r="N103" s="182" t="s">
        <v>46</v>
      </c>
      <c r="O103" s="67"/>
      <c r="P103" s="183">
        <f>O103*H103</f>
        <v>0</v>
      </c>
      <c r="Q103" s="183">
        <v>0</v>
      </c>
      <c r="R103" s="183">
        <f>Q103*H103</f>
        <v>0</v>
      </c>
      <c r="S103" s="183">
        <v>0</v>
      </c>
      <c r="T103" s="184">
        <f>S103*H103</f>
        <v>0</v>
      </c>
      <c r="U103" s="37"/>
      <c r="V103" s="37"/>
      <c r="W103" s="37"/>
      <c r="X103" s="37"/>
      <c r="Y103" s="37"/>
      <c r="Z103" s="37"/>
      <c r="AA103" s="37"/>
      <c r="AB103" s="37"/>
      <c r="AC103" s="37"/>
      <c r="AD103" s="37"/>
      <c r="AE103" s="37"/>
      <c r="AR103" s="185" t="s">
        <v>187</v>
      </c>
      <c r="AT103" s="185" t="s">
        <v>350</v>
      </c>
      <c r="AU103" s="185" t="s">
        <v>85</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187</v>
      </c>
      <c r="BM103" s="185" t="s">
        <v>13375</v>
      </c>
    </row>
    <row r="104" spans="1:65" s="2" customFormat="1" ht="10.199999999999999">
      <c r="A104" s="37"/>
      <c r="B104" s="38"/>
      <c r="C104" s="39"/>
      <c r="D104" s="187" t="s">
        <v>355</v>
      </c>
      <c r="E104" s="39"/>
      <c r="F104" s="188" t="s">
        <v>860</v>
      </c>
      <c r="G104" s="39"/>
      <c r="H104" s="39"/>
      <c r="I104" s="189"/>
      <c r="J104" s="39"/>
      <c r="K104" s="39"/>
      <c r="L104" s="42"/>
      <c r="M104" s="235"/>
      <c r="N104" s="236"/>
      <c r="O104" s="237"/>
      <c r="P104" s="237"/>
      <c r="Q104" s="237"/>
      <c r="R104" s="237"/>
      <c r="S104" s="237"/>
      <c r="T104" s="238"/>
      <c r="U104" s="37"/>
      <c r="V104" s="37"/>
      <c r="W104" s="37"/>
      <c r="X104" s="37"/>
      <c r="Y104" s="37"/>
      <c r="Z104" s="37"/>
      <c r="AA104" s="37"/>
      <c r="AB104" s="37"/>
      <c r="AC104" s="37"/>
      <c r="AD104" s="37"/>
      <c r="AE104" s="37"/>
      <c r="AT104" s="20" t="s">
        <v>355</v>
      </c>
      <c r="AU104" s="20" t="s">
        <v>85</v>
      </c>
    </row>
    <row r="105" spans="1:65" s="2" customFormat="1" ht="6.9" customHeight="1">
      <c r="A105" s="37"/>
      <c r="B105" s="50"/>
      <c r="C105" s="51"/>
      <c r="D105" s="51"/>
      <c r="E105" s="51"/>
      <c r="F105" s="51"/>
      <c r="G105" s="51"/>
      <c r="H105" s="51"/>
      <c r="I105" s="51"/>
      <c r="J105" s="51"/>
      <c r="K105" s="51"/>
      <c r="L105" s="42"/>
      <c r="M105" s="37"/>
      <c r="O105" s="37"/>
      <c r="P105" s="37"/>
      <c r="Q105" s="37"/>
      <c r="R105" s="37"/>
      <c r="S105" s="37"/>
      <c r="T105" s="37"/>
      <c r="U105" s="37"/>
      <c r="V105" s="37"/>
      <c r="W105" s="37"/>
      <c r="X105" s="37"/>
      <c r="Y105" s="37"/>
      <c r="Z105" s="37"/>
      <c r="AA105" s="37"/>
      <c r="AB105" s="37"/>
      <c r="AC105" s="37"/>
      <c r="AD105" s="37"/>
      <c r="AE105" s="37"/>
    </row>
  </sheetData>
  <sheetProtection algorithmName="SHA-512" hashValue="fQDJEt8bJ0juI2w2jgOMqLWtbKb00ASl623piTFCgV18Q3rMcmyG5vUPGT85kWtVU7QMR8HFg30YPUQvEJ2fTA==" saltValue="wvc4OhpGohMGxS69yExuE2WKk+4XII2LlmDOfFO/n3IIQbnmlU6p8CtlcaOcKcxlzvMSZOZxsUnzQMQv+5Mgtg==" spinCount="100000" sheet="1" objects="1" scenarios="1" formatColumns="0" formatRows="0" autoFilter="0"/>
  <autoFilter ref="C81:K104" xr:uid="{00000000-0009-0000-0000-000044000000}"/>
  <mergeCells count="9">
    <mergeCell ref="E50:H50"/>
    <mergeCell ref="E72:H72"/>
    <mergeCell ref="E74:H74"/>
    <mergeCell ref="L2:V2"/>
    <mergeCell ref="E7:H7"/>
    <mergeCell ref="E9:H9"/>
    <mergeCell ref="E18:H18"/>
    <mergeCell ref="E27:H27"/>
    <mergeCell ref="E48:H48"/>
  </mergeCells>
  <hyperlinks>
    <hyperlink ref="F86" r:id="rId1" xr:uid="{00000000-0004-0000-4400-000000000000}"/>
    <hyperlink ref="F91" r:id="rId2" xr:uid="{00000000-0004-0000-4400-000001000000}"/>
    <hyperlink ref="F97" r:id="rId3" xr:uid="{00000000-0004-0000-4400-000002000000}"/>
    <hyperlink ref="F99" r:id="rId4" xr:uid="{00000000-0004-0000-4400-000003000000}"/>
    <hyperlink ref="F101" r:id="rId5" xr:uid="{00000000-0004-0000-4400-000004000000}"/>
    <hyperlink ref="F104" r:id="rId6" xr:uid="{00000000-0004-0000-4400-00000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7"/>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2:BM105"/>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400"/>
      <c r="M2" s="400"/>
      <c r="N2" s="400"/>
      <c r="O2" s="400"/>
      <c r="P2" s="400"/>
      <c r="Q2" s="400"/>
      <c r="R2" s="400"/>
      <c r="S2" s="400"/>
      <c r="T2" s="400"/>
      <c r="U2" s="400"/>
      <c r="V2" s="400"/>
      <c r="AT2" s="20" t="s">
        <v>318</v>
      </c>
    </row>
    <row r="3" spans="1:46" s="1" customFormat="1" ht="6.9" customHeight="1">
      <c r="B3" s="111"/>
      <c r="C3" s="112"/>
      <c r="D3" s="112"/>
      <c r="E3" s="112"/>
      <c r="F3" s="112"/>
      <c r="G3" s="112"/>
      <c r="H3" s="112"/>
      <c r="I3" s="112"/>
      <c r="J3" s="112"/>
      <c r="K3" s="112"/>
      <c r="L3" s="23"/>
      <c r="AT3" s="20" t="s">
        <v>85</v>
      </c>
    </row>
    <row r="4" spans="1:46" s="1" customFormat="1" ht="24.9" customHeight="1">
      <c r="B4" s="23"/>
      <c r="D4" s="113" t="s">
        <v>319</v>
      </c>
      <c r="L4" s="23"/>
      <c r="M4" s="114" t="s">
        <v>10</v>
      </c>
      <c r="AT4" s="20" t="s">
        <v>4</v>
      </c>
    </row>
    <row r="5" spans="1:46" s="1" customFormat="1" ht="6.9" customHeight="1">
      <c r="B5" s="23"/>
      <c r="L5" s="23"/>
    </row>
    <row r="6" spans="1:46" s="1" customFormat="1" ht="12" customHeight="1">
      <c r="B6" s="23"/>
      <c r="D6" s="115" t="s">
        <v>16</v>
      </c>
      <c r="L6" s="23"/>
    </row>
    <row r="7" spans="1:46" s="1" customFormat="1" ht="16.5" customHeight="1">
      <c r="B7" s="23"/>
      <c r="E7" s="426" t="str">
        <f>'Rekapitulace stavby'!K6</f>
        <v>Dostavba kampusu LF v Olomouci</v>
      </c>
      <c r="F7" s="427"/>
      <c r="G7" s="427"/>
      <c r="H7" s="427"/>
      <c r="L7" s="23"/>
    </row>
    <row r="8" spans="1:46" s="2" customFormat="1" ht="12" customHeight="1">
      <c r="A8" s="37"/>
      <c r="B8" s="42"/>
      <c r="C8" s="37"/>
      <c r="D8" s="115" t="s">
        <v>320</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28" t="s">
        <v>1161</v>
      </c>
      <c r="F9" s="429"/>
      <c r="G9" s="429"/>
      <c r="H9" s="429"/>
      <c r="I9" s="37"/>
      <c r="J9" s="37"/>
      <c r="K9" s="37"/>
      <c r="L9" s="116"/>
      <c r="S9" s="37"/>
      <c r="T9" s="37"/>
      <c r="U9" s="37"/>
      <c r="V9" s="37"/>
      <c r="W9" s="37"/>
      <c r="X9" s="37"/>
      <c r="Y9" s="37"/>
      <c r="Z9" s="37"/>
      <c r="AA9" s="37"/>
      <c r="AB9" s="37"/>
      <c r="AC9" s="37"/>
      <c r="AD9" s="37"/>
      <c r="AE9" s="37"/>
    </row>
    <row r="10" spans="1:46" s="2" customFormat="1" ht="10.199999999999999">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8. 12. 2022</v>
      </c>
      <c r="K12" s="37"/>
      <c r="L12" s="116"/>
      <c r="S12" s="37"/>
      <c r="T12" s="37"/>
      <c r="U12" s="37"/>
      <c r="V12" s="37"/>
      <c r="W12" s="37"/>
      <c r="X12" s="37"/>
      <c r="Y12" s="37"/>
      <c r="Z12" s="37"/>
      <c r="AA12" s="37"/>
      <c r="AB12" s="37"/>
      <c r="AC12" s="37"/>
      <c r="AD12" s="37"/>
      <c r="AE12" s="37"/>
    </row>
    <row r="13" spans="1:46" s="2" customFormat="1" ht="10.8"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30" t="str">
        <f>'Rekapitulace stavby'!E14</f>
        <v>Vyplň údaj</v>
      </c>
      <c r="F18" s="431"/>
      <c r="G18" s="431"/>
      <c r="H18" s="431"/>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
        <v>34</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
        <v>35</v>
      </c>
      <c r="F24" s="37"/>
      <c r="G24" s="37"/>
      <c r="H24" s="37"/>
      <c r="I24" s="115" t="s">
        <v>29</v>
      </c>
      <c r="J24" s="106" t="s">
        <v>36</v>
      </c>
      <c r="K24" s="37"/>
      <c r="L24" s="116"/>
      <c r="S24" s="37"/>
      <c r="T24" s="37"/>
      <c r="U24" s="37"/>
      <c r="V24" s="37"/>
      <c r="W24" s="37"/>
      <c r="X24" s="37"/>
      <c r="Y24" s="37"/>
      <c r="Z24" s="37"/>
      <c r="AA24" s="37"/>
      <c r="AB24" s="37"/>
      <c r="AC24" s="37"/>
      <c r="AD24" s="37"/>
      <c r="AE24" s="37"/>
    </row>
    <row r="25" spans="1:31" s="2" customFormat="1" ht="6.9"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39</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07.25" customHeight="1">
      <c r="A27" s="118"/>
      <c r="B27" s="119"/>
      <c r="C27" s="118"/>
      <c r="D27" s="118"/>
      <c r="E27" s="432" t="s">
        <v>322</v>
      </c>
      <c r="F27" s="432"/>
      <c r="G27" s="432"/>
      <c r="H27" s="432"/>
      <c r="I27" s="118"/>
      <c r="J27" s="118"/>
      <c r="K27" s="118"/>
      <c r="L27" s="120"/>
      <c r="S27" s="118"/>
      <c r="T27" s="118"/>
      <c r="U27" s="118"/>
      <c r="V27" s="118"/>
      <c r="W27" s="118"/>
      <c r="X27" s="118"/>
      <c r="Y27" s="118"/>
      <c r="Z27" s="118"/>
      <c r="AA27" s="118"/>
      <c r="AB27" s="118"/>
      <c r="AC27" s="118"/>
      <c r="AD27" s="118"/>
      <c r="AE27" s="118"/>
    </row>
    <row r="28" spans="1:31" s="2" customFormat="1" ht="6.9"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41</v>
      </c>
      <c r="E30" s="37"/>
      <c r="F30" s="37"/>
      <c r="G30" s="37"/>
      <c r="H30" s="37"/>
      <c r="I30" s="37"/>
      <c r="J30" s="123">
        <f>ROUND(J80, 2)</f>
        <v>0</v>
      </c>
      <c r="K30" s="37"/>
      <c r="L30" s="116"/>
      <c r="S30" s="37"/>
      <c r="T30" s="37"/>
      <c r="U30" s="37"/>
      <c r="V30" s="37"/>
      <c r="W30" s="37"/>
      <c r="X30" s="37"/>
      <c r="Y30" s="37"/>
      <c r="Z30" s="37"/>
      <c r="AA30" s="37"/>
      <c r="AB30" s="37"/>
      <c r="AC30" s="37"/>
      <c r="AD30" s="37"/>
      <c r="AE30" s="37"/>
    </row>
    <row r="31" spans="1:31" s="2" customFormat="1" ht="6.9"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 customHeight="1">
      <c r="A32" s="37"/>
      <c r="B32" s="42"/>
      <c r="C32" s="37"/>
      <c r="D32" s="37"/>
      <c r="E32" s="37"/>
      <c r="F32" s="124" t="s">
        <v>43</v>
      </c>
      <c r="G32" s="37"/>
      <c r="H32" s="37"/>
      <c r="I32" s="124" t="s">
        <v>42</v>
      </c>
      <c r="J32" s="124" t="s">
        <v>44</v>
      </c>
      <c r="K32" s="37"/>
      <c r="L32" s="116"/>
      <c r="S32" s="37"/>
      <c r="T32" s="37"/>
      <c r="U32" s="37"/>
      <c r="V32" s="37"/>
      <c r="W32" s="37"/>
      <c r="X32" s="37"/>
      <c r="Y32" s="37"/>
      <c r="Z32" s="37"/>
      <c r="AA32" s="37"/>
      <c r="AB32" s="37"/>
      <c r="AC32" s="37"/>
      <c r="AD32" s="37"/>
      <c r="AE32" s="37"/>
    </row>
    <row r="33" spans="1:31" s="2" customFormat="1" ht="14.4" customHeight="1">
      <c r="A33" s="37"/>
      <c r="B33" s="42"/>
      <c r="C33" s="37"/>
      <c r="D33" s="125" t="s">
        <v>45</v>
      </c>
      <c r="E33" s="115" t="s">
        <v>46</v>
      </c>
      <c r="F33" s="126">
        <f>ROUND((SUM(BE80:BE104)),  2)</f>
        <v>0</v>
      </c>
      <c r="G33" s="37"/>
      <c r="H33" s="37"/>
      <c r="I33" s="127">
        <v>0.21</v>
      </c>
      <c r="J33" s="126">
        <f>ROUND(((SUM(BE80:BE104))*I33),  2)</f>
        <v>0</v>
      </c>
      <c r="K33" s="37"/>
      <c r="L33" s="116"/>
      <c r="S33" s="37"/>
      <c r="T33" s="37"/>
      <c r="U33" s="37"/>
      <c r="V33" s="37"/>
      <c r="W33" s="37"/>
      <c r="X33" s="37"/>
      <c r="Y33" s="37"/>
      <c r="Z33" s="37"/>
      <c r="AA33" s="37"/>
      <c r="AB33" s="37"/>
      <c r="AC33" s="37"/>
      <c r="AD33" s="37"/>
      <c r="AE33" s="37"/>
    </row>
    <row r="34" spans="1:31" s="2" customFormat="1" ht="14.4" customHeight="1">
      <c r="A34" s="37"/>
      <c r="B34" s="42"/>
      <c r="C34" s="37"/>
      <c r="D34" s="37"/>
      <c r="E34" s="115" t="s">
        <v>47</v>
      </c>
      <c r="F34" s="126">
        <f>ROUND((SUM(BF80:BF104)),  2)</f>
        <v>0</v>
      </c>
      <c r="G34" s="37"/>
      <c r="H34" s="37"/>
      <c r="I34" s="127">
        <v>0.15</v>
      </c>
      <c r="J34" s="126">
        <f>ROUND(((SUM(BF80:BF104))*I34),  2)</f>
        <v>0</v>
      </c>
      <c r="K34" s="37"/>
      <c r="L34" s="116"/>
      <c r="S34" s="37"/>
      <c r="T34" s="37"/>
      <c r="U34" s="37"/>
      <c r="V34" s="37"/>
      <c r="W34" s="37"/>
      <c r="X34" s="37"/>
      <c r="Y34" s="37"/>
      <c r="Z34" s="37"/>
      <c r="AA34" s="37"/>
      <c r="AB34" s="37"/>
      <c r="AC34" s="37"/>
      <c r="AD34" s="37"/>
      <c r="AE34" s="37"/>
    </row>
    <row r="35" spans="1:31" s="2" customFormat="1" ht="14.4" hidden="1" customHeight="1">
      <c r="A35" s="37"/>
      <c r="B35" s="42"/>
      <c r="C35" s="37"/>
      <c r="D35" s="37"/>
      <c r="E35" s="115" t="s">
        <v>48</v>
      </c>
      <c r="F35" s="126">
        <f>ROUND((SUM(BG80:BG104)),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 hidden="1" customHeight="1">
      <c r="A36" s="37"/>
      <c r="B36" s="42"/>
      <c r="C36" s="37"/>
      <c r="D36" s="37"/>
      <c r="E36" s="115" t="s">
        <v>49</v>
      </c>
      <c r="F36" s="126">
        <f>ROUND((SUM(BH80:BH104)),  2)</f>
        <v>0</v>
      </c>
      <c r="G36" s="37"/>
      <c r="H36" s="37"/>
      <c r="I36" s="127">
        <v>0.15</v>
      </c>
      <c r="J36" s="126">
        <f>0</f>
        <v>0</v>
      </c>
      <c r="K36" s="37"/>
      <c r="L36" s="116"/>
      <c r="S36" s="37"/>
      <c r="T36" s="37"/>
      <c r="U36" s="37"/>
      <c r="V36" s="37"/>
      <c r="W36" s="37"/>
      <c r="X36" s="37"/>
      <c r="Y36" s="37"/>
      <c r="Z36" s="37"/>
      <c r="AA36" s="37"/>
      <c r="AB36" s="37"/>
      <c r="AC36" s="37"/>
      <c r="AD36" s="37"/>
      <c r="AE36" s="37"/>
    </row>
    <row r="37" spans="1:31" s="2" customFormat="1" ht="14.4" hidden="1" customHeight="1">
      <c r="A37" s="37"/>
      <c r="B37" s="42"/>
      <c r="C37" s="37"/>
      <c r="D37" s="37"/>
      <c r="E37" s="115" t="s">
        <v>50</v>
      </c>
      <c r="F37" s="126">
        <f>ROUND((SUM(BI80:BI104)),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51</v>
      </c>
      <c r="E39" s="130"/>
      <c r="F39" s="130"/>
      <c r="G39" s="131" t="s">
        <v>52</v>
      </c>
      <c r="H39" s="132" t="s">
        <v>53</v>
      </c>
      <c r="I39" s="130"/>
      <c r="J39" s="133">
        <f>SUM(J30:J37)</f>
        <v>0</v>
      </c>
      <c r="K39" s="134"/>
      <c r="L39" s="116"/>
      <c r="S39" s="37"/>
      <c r="T39" s="37"/>
      <c r="U39" s="37"/>
      <c r="V39" s="37"/>
      <c r="W39" s="37"/>
      <c r="X39" s="37"/>
      <c r="Y39" s="37"/>
      <c r="Z39" s="37"/>
      <c r="AA39" s="37"/>
      <c r="AB39" s="37"/>
      <c r="AC39" s="37"/>
      <c r="AD39" s="37"/>
      <c r="AE39" s="37"/>
    </row>
    <row r="40" spans="1:31" s="2" customFormat="1" ht="14.4"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 customHeight="1">
      <c r="A45" s="37"/>
      <c r="B45" s="38"/>
      <c r="C45" s="26" t="s">
        <v>323</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33" t="str">
        <f>E7</f>
        <v>Dostavba kampusu LF v Olomouci</v>
      </c>
      <c r="F48" s="434"/>
      <c r="G48" s="434"/>
      <c r="H48" s="434"/>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320</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7" t="str">
        <f>E9</f>
        <v>VRN - Vedlejší rozpočtové náklady</v>
      </c>
      <c r="F50" s="435"/>
      <c r="G50" s="435"/>
      <c r="H50" s="435"/>
      <c r="I50" s="39"/>
      <c r="J50" s="39"/>
      <c r="K50" s="39"/>
      <c r="L50" s="116"/>
      <c r="S50" s="37"/>
      <c r="T50" s="37"/>
      <c r="U50" s="37"/>
      <c r="V50" s="37"/>
      <c r="W50" s="37"/>
      <c r="X50" s="37"/>
      <c r="Y50" s="37"/>
      <c r="Z50" s="37"/>
      <c r="AA50" s="37"/>
      <c r="AB50" s="37"/>
      <c r="AC50" s="37"/>
      <c r="AD50" s="37"/>
      <c r="AE50" s="37"/>
    </row>
    <row r="51" spans="1:47" s="2" customFormat="1" ht="6.9"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Olomouc, Hněvotínská</v>
      </c>
      <c r="G52" s="39"/>
      <c r="H52" s="39"/>
      <c r="I52" s="32" t="s">
        <v>23</v>
      </c>
      <c r="J52" s="62" t="str">
        <f>IF(J12="","",J12)</f>
        <v>8. 12. 2022</v>
      </c>
      <c r="K52" s="39"/>
      <c r="L52" s="116"/>
      <c r="S52" s="37"/>
      <c r="T52" s="37"/>
      <c r="U52" s="37"/>
      <c r="V52" s="37"/>
      <c r="W52" s="37"/>
      <c r="X52" s="37"/>
      <c r="Y52" s="37"/>
      <c r="Z52" s="37"/>
      <c r="AA52" s="37"/>
      <c r="AB52" s="37"/>
      <c r="AC52" s="37"/>
      <c r="AD52" s="37"/>
      <c r="AE52" s="37"/>
    </row>
    <row r="53" spans="1:47" s="2" customFormat="1" ht="6.9"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25.65" customHeight="1">
      <c r="A54" s="37"/>
      <c r="B54" s="38"/>
      <c r="C54" s="32" t="s">
        <v>25</v>
      </c>
      <c r="D54" s="39"/>
      <c r="E54" s="39"/>
      <c r="F54" s="30" t="str">
        <f>E15</f>
        <v>Univerzita Palackého v Olomouci</v>
      </c>
      <c r="G54" s="39"/>
      <c r="H54" s="39"/>
      <c r="I54" s="32" t="s">
        <v>33</v>
      </c>
      <c r="J54" s="35" t="str">
        <f>E21</f>
        <v>Ateliér Velehradský s.r.o.</v>
      </c>
      <c r="K54" s="39"/>
      <c r="L54" s="116"/>
      <c r="S54" s="37"/>
      <c r="T54" s="37"/>
      <c r="U54" s="37"/>
      <c r="V54" s="37"/>
      <c r="W54" s="37"/>
      <c r="X54" s="37"/>
      <c r="Y54" s="37"/>
      <c r="Z54" s="37"/>
      <c r="AA54" s="37"/>
      <c r="AB54" s="37"/>
      <c r="AC54" s="37"/>
      <c r="AD54" s="37"/>
      <c r="AE54" s="37"/>
    </row>
    <row r="55" spans="1:47" s="2" customFormat="1" ht="25.65" customHeight="1">
      <c r="A55" s="37"/>
      <c r="B55" s="38"/>
      <c r="C55" s="32" t="s">
        <v>31</v>
      </c>
      <c r="D55" s="39"/>
      <c r="E55" s="39"/>
      <c r="F55" s="30" t="str">
        <f>IF(E18="","",E18)</f>
        <v>Vyplň údaj</v>
      </c>
      <c r="G55" s="39"/>
      <c r="H55" s="39"/>
      <c r="I55" s="32" t="s">
        <v>38</v>
      </c>
      <c r="J55" s="35" t="str">
        <f>E24</f>
        <v>Ateliér Velehradský s.r.o.</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324</v>
      </c>
      <c r="D57" s="140"/>
      <c r="E57" s="140"/>
      <c r="F57" s="140"/>
      <c r="G57" s="140"/>
      <c r="H57" s="140"/>
      <c r="I57" s="140"/>
      <c r="J57" s="141" t="s">
        <v>325</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8" customHeight="1">
      <c r="A59" s="37"/>
      <c r="B59" s="38"/>
      <c r="C59" s="142" t="s">
        <v>73</v>
      </c>
      <c r="D59" s="39"/>
      <c r="E59" s="39"/>
      <c r="F59" s="39"/>
      <c r="G59" s="39"/>
      <c r="H59" s="39"/>
      <c r="I59" s="39"/>
      <c r="J59" s="80">
        <f>J80</f>
        <v>0</v>
      </c>
      <c r="K59" s="39"/>
      <c r="L59" s="116"/>
      <c r="S59" s="37"/>
      <c r="T59" s="37"/>
      <c r="U59" s="37"/>
      <c r="V59" s="37"/>
      <c r="W59" s="37"/>
      <c r="X59" s="37"/>
      <c r="Y59" s="37"/>
      <c r="Z59" s="37"/>
      <c r="AA59" s="37"/>
      <c r="AB59" s="37"/>
      <c r="AC59" s="37"/>
      <c r="AD59" s="37"/>
      <c r="AE59" s="37"/>
      <c r="AU59" s="20" t="s">
        <v>326</v>
      </c>
    </row>
    <row r="60" spans="1:47" s="9" customFormat="1" ht="24.9" customHeight="1">
      <c r="B60" s="143"/>
      <c r="C60" s="144"/>
      <c r="D60" s="145" t="s">
        <v>1161</v>
      </c>
      <c r="E60" s="146"/>
      <c r="F60" s="146"/>
      <c r="G60" s="146"/>
      <c r="H60" s="146"/>
      <c r="I60" s="146"/>
      <c r="J60" s="147">
        <f>J81</f>
        <v>0</v>
      </c>
      <c r="K60" s="144"/>
      <c r="L60" s="148"/>
    </row>
    <row r="61" spans="1:47" s="2" customFormat="1" ht="21.75" customHeight="1">
      <c r="A61" s="37"/>
      <c r="B61" s="38"/>
      <c r="C61" s="39"/>
      <c r="D61" s="39"/>
      <c r="E61" s="39"/>
      <c r="F61" s="39"/>
      <c r="G61" s="39"/>
      <c r="H61" s="39"/>
      <c r="I61" s="39"/>
      <c r="J61" s="39"/>
      <c r="K61" s="39"/>
      <c r="L61" s="116"/>
      <c r="S61" s="37"/>
      <c r="T61" s="37"/>
      <c r="U61" s="37"/>
      <c r="V61" s="37"/>
      <c r="W61" s="37"/>
      <c r="X61" s="37"/>
      <c r="Y61" s="37"/>
      <c r="Z61" s="37"/>
      <c r="AA61" s="37"/>
      <c r="AB61" s="37"/>
      <c r="AC61" s="37"/>
      <c r="AD61" s="37"/>
      <c r="AE61" s="37"/>
    </row>
    <row r="62" spans="1:47" s="2" customFormat="1" ht="6.9" customHeight="1">
      <c r="A62" s="37"/>
      <c r="B62" s="50"/>
      <c r="C62" s="51"/>
      <c r="D62" s="51"/>
      <c r="E62" s="51"/>
      <c r="F62" s="51"/>
      <c r="G62" s="51"/>
      <c r="H62" s="51"/>
      <c r="I62" s="51"/>
      <c r="J62" s="51"/>
      <c r="K62" s="51"/>
      <c r="L62" s="116"/>
      <c r="S62" s="37"/>
      <c r="T62" s="37"/>
      <c r="U62" s="37"/>
      <c r="V62" s="37"/>
      <c r="W62" s="37"/>
      <c r="X62" s="37"/>
      <c r="Y62" s="37"/>
      <c r="Z62" s="37"/>
      <c r="AA62" s="37"/>
      <c r="AB62" s="37"/>
      <c r="AC62" s="37"/>
      <c r="AD62" s="37"/>
      <c r="AE62" s="37"/>
    </row>
    <row r="66" spans="1:63" s="2" customFormat="1" ht="6.9" customHeight="1">
      <c r="A66" s="37"/>
      <c r="B66" s="52"/>
      <c r="C66" s="53"/>
      <c r="D66" s="53"/>
      <c r="E66" s="53"/>
      <c r="F66" s="53"/>
      <c r="G66" s="53"/>
      <c r="H66" s="53"/>
      <c r="I66" s="53"/>
      <c r="J66" s="53"/>
      <c r="K66" s="53"/>
      <c r="L66" s="116"/>
      <c r="S66" s="37"/>
      <c r="T66" s="37"/>
      <c r="U66" s="37"/>
      <c r="V66" s="37"/>
      <c r="W66" s="37"/>
      <c r="X66" s="37"/>
      <c r="Y66" s="37"/>
      <c r="Z66" s="37"/>
      <c r="AA66" s="37"/>
      <c r="AB66" s="37"/>
      <c r="AC66" s="37"/>
      <c r="AD66" s="37"/>
      <c r="AE66" s="37"/>
    </row>
    <row r="67" spans="1:63" s="2" customFormat="1" ht="24.9" customHeight="1">
      <c r="A67" s="37"/>
      <c r="B67" s="38"/>
      <c r="C67" s="26" t="s">
        <v>334</v>
      </c>
      <c r="D67" s="39"/>
      <c r="E67" s="39"/>
      <c r="F67" s="39"/>
      <c r="G67" s="39"/>
      <c r="H67" s="39"/>
      <c r="I67" s="39"/>
      <c r="J67" s="39"/>
      <c r="K67" s="39"/>
      <c r="L67" s="116"/>
      <c r="S67" s="37"/>
      <c r="T67" s="37"/>
      <c r="U67" s="37"/>
      <c r="V67" s="37"/>
      <c r="W67" s="37"/>
      <c r="X67" s="37"/>
      <c r="Y67" s="37"/>
      <c r="Z67" s="37"/>
      <c r="AA67" s="37"/>
      <c r="AB67" s="37"/>
      <c r="AC67" s="37"/>
      <c r="AD67" s="37"/>
      <c r="AE67" s="37"/>
    </row>
    <row r="68" spans="1:63" s="2" customFormat="1" ht="6.9" customHeight="1">
      <c r="A68" s="37"/>
      <c r="B68" s="38"/>
      <c r="C68" s="39"/>
      <c r="D68" s="39"/>
      <c r="E68" s="39"/>
      <c r="F68" s="39"/>
      <c r="G68" s="39"/>
      <c r="H68" s="39"/>
      <c r="I68" s="39"/>
      <c r="J68" s="39"/>
      <c r="K68" s="39"/>
      <c r="L68" s="116"/>
      <c r="S68" s="37"/>
      <c r="T68" s="37"/>
      <c r="U68" s="37"/>
      <c r="V68" s="37"/>
      <c r="W68" s="37"/>
      <c r="X68" s="37"/>
      <c r="Y68" s="37"/>
      <c r="Z68" s="37"/>
      <c r="AA68" s="37"/>
      <c r="AB68" s="37"/>
      <c r="AC68" s="37"/>
      <c r="AD68" s="37"/>
      <c r="AE68" s="37"/>
    </row>
    <row r="69" spans="1:63" s="2" customFormat="1" ht="12" customHeight="1">
      <c r="A69" s="37"/>
      <c r="B69" s="38"/>
      <c r="C69" s="32" t="s">
        <v>16</v>
      </c>
      <c r="D69" s="39"/>
      <c r="E69" s="39"/>
      <c r="F69" s="39"/>
      <c r="G69" s="39"/>
      <c r="H69" s="39"/>
      <c r="I69" s="39"/>
      <c r="J69" s="39"/>
      <c r="K69" s="39"/>
      <c r="L69" s="116"/>
      <c r="S69" s="37"/>
      <c r="T69" s="37"/>
      <c r="U69" s="37"/>
      <c r="V69" s="37"/>
      <c r="W69" s="37"/>
      <c r="X69" s="37"/>
      <c r="Y69" s="37"/>
      <c r="Z69" s="37"/>
      <c r="AA69" s="37"/>
      <c r="AB69" s="37"/>
      <c r="AC69" s="37"/>
      <c r="AD69" s="37"/>
      <c r="AE69" s="37"/>
    </row>
    <row r="70" spans="1:63" s="2" customFormat="1" ht="16.5" customHeight="1">
      <c r="A70" s="37"/>
      <c r="B70" s="38"/>
      <c r="C70" s="39"/>
      <c r="D70" s="39"/>
      <c r="E70" s="433" t="str">
        <f>E7</f>
        <v>Dostavba kampusu LF v Olomouci</v>
      </c>
      <c r="F70" s="434"/>
      <c r="G70" s="434"/>
      <c r="H70" s="434"/>
      <c r="I70" s="39"/>
      <c r="J70" s="39"/>
      <c r="K70" s="39"/>
      <c r="L70" s="116"/>
      <c r="S70" s="37"/>
      <c r="T70" s="37"/>
      <c r="U70" s="37"/>
      <c r="V70" s="37"/>
      <c r="W70" s="37"/>
      <c r="X70" s="37"/>
      <c r="Y70" s="37"/>
      <c r="Z70" s="37"/>
      <c r="AA70" s="37"/>
      <c r="AB70" s="37"/>
      <c r="AC70" s="37"/>
      <c r="AD70" s="37"/>
      <c r="AE70" s="37"/>
    </row>
    <row r="71" spans="1:63" s="2" customFormat="1" ht="12" customHeight="1">
      <c r="A71" s="37"/>
      <c r="B71" s="38"/>
      <c r="C71" s="32" t="s">
        <v>320</v>
      </c>
      <c r="D71" s="39"/>
      <c r="E71" s="39"/>
      <c r="F71" s="39"/>
      <c r="G71" s="39"/>
      <c r="H71" s="39"/>
      <c r="I71" s="39"/>
      <c r="J71" s="39"/>
      <c r="K71" s="39"/>
      <c r="L71" s="116"/>
      <c r="S71" s="37"/>
      <c r="T71" s="37"/>
      <c r="U71" s="37"/>
      <c r="V71" s="37"/>
      <c r="W71" s="37"/>
      <c r="X71" s="37"/>
      <c r="Y71" s="37"/>
      <c r="Z71" s="37"/>
      <c r="AA71" s="37"/>
      <c r="AB71" s="37"/>
      <c r="AC71" s="37"/>
      <c r="AD71" s="37"/>
      <c r="AE71" s="37"/>
    </row>
    <row r="72" spans="1:63" s="2" customFormat="1" ht="16.5" customHeight="1">
      <c r="A72" s="37"/>
      <c r="B72" s="38"/>
      <c r="C72" s="39"/>
      <c r="D72" s="39"/>
      <c r="E72" s="407" t="str">
        <f>E9</f>
        <v>VRN - Vedlejší rozpočtové náklady</v>
      </c>
      <c r="F72" s="435"/>
      <c r="G72" s="435"/>
      <c r="H72" s="435"/>
      <c r="I72" s="39"/>
      <c r="J72" s="39"/>
      <c r="K72" s="39"/>
      <c r="L72" s="116"/>
      <c r="S72" s="37"/>
      <c r="T72" s="37"/>
      <c r="U72" s="37"/>
      <c r="V72" s="37"/>
      <c r="W72" s="37"/>
      <c r="X72" s="37"/>
      <c r="Y72" s="37"/>
      <c r="Z72" s="37"/>
      <c r="AA72" s="37"/>
      <c r="AB72" s="37"/>
      <c r="AC72" s="37"/>
      <c r="AD72" s="37"/>
      <c r="AE72" s="37"/>
    </row>
    <row r="73" spans="1:63" s="2" customFormat="1" ht="6.9" customHeight="1">
      <c r="A73" s="37"/>
      <c r="B73" s="38"/>
      <c r="C73" s="39"/>
      <c r="D73" s="39"/>
      <c r="E73" s="39"/>
      <c r="F73" s="39"/>
      <c r="G73" s="39"/>
      <c r="H73" s="39"/>
      <c r="I73" s="39"/>
      <c r="J73" s="39"/>
      <c r="K73" s="39"/>
      <c r="L73" s="116"/>
      <c r="S73" s="37"/>
      <c r="T73" s="37"/>
      <c r="U73" s="37"/>
      <c r="V73" s="37"/>
      <c r="W73" s="37"/>
      <c r="X73" s="37"/>
      <c r="Y73" s="37"/>
      <c r="Z73" s="37"/>
      <c r="AA73" s="37"/>
      <c r="AB73" s="37"/>
      <c r="AC73" s="37"/>
      <c r="AD73" s="37"/>
      <c r="AE73" s="37"/>
    </row>
    <row r="74" spans="1:63" s="2" customFormat="1" ht="12" customHeight="1">
      <c r="A74" s="37"/>
      <c r="B74" s="38"/>
      <c r="C74" s="32" t="s">
        <v>21</v>
      </c>
      <c r="D74" s="39"/>
      <c r="E74" s="39"/>
      <c r="F74" s="30" t="str">
        <f>F12</f>
        <v>Olomouc, Hněvotínská</v>
      </c>
      <c r="G74" s="39"/>
      <c r="H74" s="39"/>
      <c r="I74" s="32" t="s">
        <v>23</v>
      </c>
      <c r="J74" s="62" t="str">
        <f>IF(J12="","",J12)</f>
        <v>8. 12. 2022</v>
      </c>
      <c r="K74" s="39"/>
      <c r="L74" s="116"/>
      <c r="S74" s="37"/>
      <c r="T74" s="37"/>
      <c r="U74" s="37"/>
      <c r="V74" s="37"/>
      <c r="W74" s="37"/>
      <c r="X74" s="37"/>
      <c r="Y74" s="37"/>
      <c r="Z74" s="37"/>
      <c r="AA74" s="37"/>
      <c r="AB74" s="37"/>
      <c r="AC74" s="37"/>
      <c r="AD74" s="37"/>
      <c r="AE74" s="37"/>
    </row>
    <row r="75" spans="1:63" s="2" customFormat="1" ht="6.9"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63" s="2" customFormat="1" ht="25.65" customHeight="1">
      <c r="A76" s="37"/>
      <c r="B76" s="38"/>
      <c r="C76" s="32" t="s">
        <v>25</v>
      </c>
      <c r="D76" s="39"/>
      <c r="E76" s="39"/>
      <c r="F76" s="30" t="str">
        <f>E15</f>
        <v>Univerzita Palackého v Olomouci</v>
      </c>
      <c r="G76" s="39"/>
      <c r="H76" s="39"/>
      <c r="I76" s="32" t="s">
        <v>33</v>
      </c>
      <c r="J76" s="35" t="str">
        <f>E21</f>
        <v>Ateliér Velehradský s.r.o.</v>
      </c>
      <c r="K76" s="39"/>
      <c r="L76" s="116"/>
      <c r="S76" s="37"/>
      <c r="T76" s="37"/>
      <c r="U76" s="37"/>
      <c r="V76" s="37"/>
      <c r="W76" s="37"/>
      <c r="X76" s="37"/>
      <c r="Y76" s="37"/>
      <c r="Z76" s="37"/>
      <c r="AA76" s="37"/>
      <c r="AB76" s="37"/>
      <c r="AC76" s="37"/>
      <c r="AD76" s="37"/>
      <c r="AE76" s="37"/>
    </row>
    <row r="77" spans="1:63" s="2" customFormat="1" ht="25.65" customHeight="1">
      <c r="A77" s="37"/>
      <c r="B77" s="38"/>
      <c r="C77" s="32" t="s">
        <v>31</v>
      </c>
      <c r="D77" s="39"/>
      <c r="E77" s="39"/>
      <c r="F77" s="30" t="str">
        <f>IF(E18="","",E18)</f>
        <v>Vyplň údaj</v>
      </c>
      <c r="G77" s="39"/>
      <c r="H77" s="39"/>
      <c r="I77" s="32" t="s">
        <v>38</v>
      </c>
      <c r="J77" s="35" t="str">
        <f>E24</f>
        <v>Ateliér Velehradský s.r.o.</v>
      </c>
      <c r="K77" s="39"/>
      <c r="L77" s="116"/>
      <c r="S77" s="37"/>
      <c r="T77" s="37"/>
      <c r="U77" s="37"/>
      <c r="V77" s="37"/>
      <c r="W77" s="37"/>
      <c r="X77" s="37"/>
      <c r="Y77" s="37"/>
      <c r="Z77" s="37"/>
      <c r="AA77" s="37"/>
      <c r="AB77" s="37"/>
      <c r="AC77" s="37"/>
      <c r="AD77" s="37"/>
      <c r="AE77" s="37"/>
    </row>
    <row r="78" spans="1:63" s="2" customFormat="1" ht="10.35"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63" s="10" customFormat="1" ht="29.25" customHeight="1">
      <c r="A79" s="149"/>
      <c r="B79" s="150"/>
      <c r="C79" s="151" t="s">
        <v>335</v>
      </c>
      <c r="D79" s="152" t="s">
        <v>60</v>
      </c>
      <c r="E79" s="152" t="s">
        <v>56</v>
      </c>
      <c r="F79" s="152" t="s">
        <v>57</v>
      </c>
      <c r="G79" s="152" t="s">
        <v>336</v>
      </c>
      <c r="H79" s="152" t="s">
        <v>337</v>
      </c>
      <c r="I79" s="152" t="s">
        <v>338</v>
      </c>
      <c r="J79" s="152" t="s">
        <v>325</v>
      </c>
      <c r="K79" s="153" t="s">
        <v>339</v>
      </c>
      <c r="L79" s="154"/>
      <c r="M79" s="71" t="s">
        <v>19</v>
      </c>
      <c r="N79" s="72" t="s">
        <v>45</v>
      </c>
      <c r="O79" s="72" t="s">
        <v>340</v>
      </c>
      <c r="P79" s="72" t="s">
        <v>341</v>
      </c>
      <c r="Q79" s="72" t="s">
        <v>342</v>
      </c>
      <c r="R79" s="72" t="s">
        <v>343</v>
      </c>
      <c r="S79" s="72" t="s">
        <v>344</v>
      </c>
      <c r="T79" s="73" t="s">
        <v>345</v>
      </c>
      <c r="U79" s="149"/>
      <c r="V79" s="149"/>
      <c r="W79" s="149"/>
      <c r="X79" s="149"/>
      <c r="Y79" s="149"/>
      <c r="Z79" s="149"/>
      <c r="AA79" s="149"/>
      <c r="AB79" s="149"/>
      <c r="AC79" s="149"/>
      <c r="AD79" s="149"/>
      <c r="AE79" s="149"/>
    </row>
    <row r="80" spans="1:63" s="2" customFormat="1" ht="22.8" customHeight="1">
      <c r="A80" s="37"/>
      <c r="B80" s="38"/>
      <c r="C80" s="78" t="s">
        <v>346</v>
      </c>
      <c r="D80" s="39"/>
      <c r="E80" s="39"/>
      <c r="F80" s="39"/>
      <c r="G80" s="39"/>
      <c r="H80" s="39"/>
      <c r="I80" s="39"/>
      <c r="J80" s="155">
        <f>BK80</f>
        <v>0</v>
      </c>
      <c r="K80" s="39"/>
      <c r="L80" s="42"/>
      <c r="M80" s="74"/>
      <c r="N80" s="156"/>
      <c r="O80" s="75"/>
      <c r="P80" s="157">
        <f>P81</f>
        <v>0</v>
      </c>
      <c r="Q80" s="75"/>
      <c r="R80" s="157">
        <f>R81</f>
        <v>0</v>
      </c>
      <c r="S80" s="75"/>
      <c r="T80" s="158">
        <f>T81</f>
        <v>0</v>
      </c>
      <c r="U80" s="37"/>
      <c r="V80" s="37"/>
      <c r="W80" s="37"/>
      <c r="X80" s="37"/>
      <c r="Y80" s="37"/>
      <c r="Z80" s="37"/>
      <c r="AA80" s="37"/>
      <c r="AB80" s="37"/>
      <c r="AC80" s="37"/>
      <c r="AD80" s="37"/>
      <c r="AE80" s="37"/>
      <c r="AT80" s="20" t="s">
        <v>74</v>
      </c>
      <c r="AU80" s="20" t="s">
        <v>326</v>
      </c>
      <c r="BK80" s="159">
        <f>BK81</f>
        <v>0</v>
      </c>
    </row>
    <row r="81" spans="1:65" s="11" customFormat="1" ht="25.95" customHeight="1">
      <c r="B81" s="160"/>
      <c r="C81" s="161"/>
      <c r="D81" s="162" t="s">
        <v>74</v>
      </c>
      <c r="E81" s="163" t="s">
        <v>316</v>
      </c>
      <c r="F81" s="163" t="s">
        <v>317</v>
      </c>
      <c r="G81" s="161"/>
      <c r="H81" s="161"/>
      <c r="I81" s="164"/>
      <c r="J81" s="165">
        <f>BK81</f>
        <v>0</v>
      </c>
      <c r="K81" s="161"/>
      <c r="L81" s="166"/>
      <c r="M81" s="167"/>
      <c r="N81" s="168"/>
      <c r="O81" s="168"/>
      <c r="P81" s="169">
        <f>SUM(P82:P104)</f>
        <v>0</v>
      </c>
      <c r="Q81" s="168"/>
      <c r="R81" s="169">
        <f>SUM(R82:R104)</f>
        <v>0</v>
      </c>
      <c r="S81" s="168"/>
      <c r="T81" s="170">
        <f>SUM(T82:T104)</f>
        <v>0</v>
      </c>
      <c r="AR81" s="171" t="s">
        <v>376</v>
      </c>
      <c r="AT81" s="172" t="s">
        <v>74</v>
      </c>
      <c r="AU81" s="172" t="s">
        <v>75</v>
      </c>
      <c r="AY81" s="171" t="s">
        <v>349</v>
      </c>
      <c r="BK81" s="173">
        <f>SUM(BK82:BK104)</f>
        <v>0</v>
      </c>
    </row>
    <row r="82" spans="1:65" s="2" customFormat="1" ht="16.5" customHeight="1">
      <c r="A82" s="37"/>
      <c r="B82" s="38"/>
      <c r="C82" s="174" t="s">
        <v>83</v>
      </c>
      <c r="D82" s="174" t="s">
        <v>350</v>
      </c>
      <c r="E82" s="175" t="s">
        <v>13376</v>
      </c>
      <c r="F82" s="176" t="s">
        <v>13377</v>
      </c>
      <c r="G82" s="177" t="s">
        <v>1037</v>
      </c>
      <c r="H82" s="178">
        <v>1</v>
      </c>
      <c r="I82" s="179"/>
      <c r="J82" s="180">
        <f>ROUND(I82*H82,2)</f>
        <v>0</v>
      </c>
      <c r="K82" s="176" t="s">
        <v>933</v>
      </c>
      <c r="L82" s="42"/>
      <c r="M82" s="181" t="s">
        <v>19</v>
      </c>
      <c r="N82" s="182" t="s">
        <v>46</v>
      </c>
      <c r="O82" s="67"/>
      <c r="P82" s="183">
        <f>O82*H82</f>
        <v>0</v>
      </c>
      <c r="Q82" s="183">
        <v>0</v>
      </c>
      <c r="R82" s="183">
        <f>Q82*H82</f>
        <v>0</v>
      </c>
      <c r="S82" s="183">
        <v>0</v>
      </c>
      <c r="T82" s="184">
        <f>S82*H82</f>
        <v>0</v>
      </c>
      <c r="U82" s="37"/>
      <c r="V82" s="37"/>
      <c r="W82" s="37"/>
      <c r="X82" s="37"/>
      <c r="Y82" s="37"/>
      <c r="Z82" s="37"/>
      <c r="AA82" s="37"/>
      <c r="AB82" s="37"/>
      <c r="AC82" s="37"/>
      <c r="AD82" s="37"/>
      <c r="AE82" s="37"/>
      <c r="AR82" s="185" t="s">
        <v>1321</v>
      </c>
      <c r="AT82" s="185" t="s">
        <v>350</v>
      </c>
      <c r="AU82" s="185" t="s">
        <v>83</v>
      </c>
      <c r="AY82" s="20" t="s">
        <v>349</v>
      </c>
      <c r="BE82" s="186">
        <f>IF(N82="základní",J82,0)</f>
        <v>0</v>
      </c>
      <c r="BF82" s="186">
        <f>IF(N82="snížená",J82,0)</f>
        <v>0</v>
      </c>
      <c r="BG82" s="186">
        <f>IF(N82="zákl. přenesená",J82,0)</f>
        <v>0</v>
      </c>
      <c r="BH82" s="186">
        <f>IF(N82="sníž. přenesená",J82,0)</f>
        <v>0</v>
      </c>
      <c r="BI82" s="186">
        <f>IF(N82="nulová",J82,0)</f>
        <v>0</v>
      </c>
      <c r="BJ82" s="20" t="s">
        <v>83</v>
      </c>
      <c r="BK82" s="186">
        <f>ROUND(I82*H82,2)</f>
        <v>0</v>
      </c>
      <c r="BL82" s="20" t="s">
        <v>1321</v>
      </c>
      <c r="BM82" s="185" t="s">
        <v>13378</v>
      </c>
    </row>
    <row r="83" spans="1:65" s="2" customFormat="1" ht="76.8">
      <c r="A83" s="37"/>
      <c r="B83" s="38"/>
      <c r="C83" s="39"/>
      <c r="D83" s="194" t="s">
        <v>952</v>
      </c>
      <c r="E83" s="39"/>
      <c r="F83" s="251" t="s">
        <v>13379</v>
      </c>
      <c r="G83" s="39"/>
      <c r="H83" s="39"/>
      <c r="I83" s="189"/>
      <c r="J83" s="39"/>
      <c r="K83" s="39"/>
      <c r="L83" s="42"/>
      <c r="M83" s="190"/>
      <c r="N83" s="191"/>
      <c r="O83" s="67"/>
      <c r="P83" s="67"/>
      <c r="Q83" s="67"/>
      <c r="R83" s="67"/>
      <c r="S83" s="67"/>
      <c r="T83" s="68"/>
      <c r="U83" s="37"/>
      <c r="V83" s="37"/>
      <c r="W83" s="37"/>
      <c r="X83" s="37"/>
      <c r="Y83" s="37"/>
      <c r="Z83" s="37"/>
      <c r="AA83" s="37"/>
      <c r="AB83" s="37"/>
      <c r="AC83" s="37"/>
      <c r="AD83" s="37"/>
      <c r="AE83" s="37"/>
      <c r="AT83" s="20" t="s">
        <v>952</v>
      </c>
      <c r="AU83" s="20" t="s">
        <v>83</v>
      </c>
    </row>
    <row r="84" spans="1:65" s="2" customFormat="1" ht="16.5" customHeight="1">
      <c r="A84" s="37"/>
      <c r="B84" s="38"/>
      <c r="C84" s="174" t="s">
        <v>85</v>
      </c>
      <c r="D84" s="174" t="s">
        <v>350</v>
      </c>
      <c r="E84" s="175" t="s">
        <v>13380</v>
      </c>
      <c r="F84" s="176" t="s">
        <v>13381</v>
      </c>
      <c r="G84" s="177" t="s">
        <v>1037</v>
      </c>
      <c r="H84" s="178">
        <v>1</v>
      </c>
      <c r="I84" s="179"/>
      <c r="J84" s="180">
        <f>ROUND(I84*H84,2)</f>
        <v>0</v>
      </c>
      <c r="K84" s="176" t="s">
        <v>933</v>
      </c>
      <c r="L84" s="42"/>
      <c r="M84" s="181" t="s">
        <v>19</v>
      </c>
      <c r="N84" s="182" t="s">
        <v>46</v>
      </c>
      <c r="O84" s="67"/>
      <c r="P84" s="183">
        <f>O84*H84</f>
        <v>0</v>
      </c>
      <c r="Q84" s="183">
        <v>0</v>
      </c>
      <c r="R84" s="183">
        <f>Q84*H84</f>
        <v>0</v>
      </c>
      <c r="S84" s="183">
        <v>0</v>
      </c>
      <c r="T84" s="184">
        <f>S84*H84</f>
        <v>0</v>
      </c>
      <c r="U84" s="37"/>
      <c r="V84" s="37"/>
      <c r="W84" s="37"/>
      <c r="X84" s="37"/>
      <c r="Y84" s="37"/>
      <c r="Z84" s="37"/>
      <c r="AA84" s="37"/>
      <c r="AB84" s="37"/>
      <c r="AC84" s="37"/>
      <c r="AD84" s="37"/>
      <c r="AE84" s="37"/>
      <c r="AR84" s="185" t="s">
        <v>1321</v>
      </c>
      <c r="AT84" s="185" t="s">
        <v>350</v>
      </c>
      <c r="AU84" s="185" t="s">
        <v>83</v>
      </c>
      <c r="AY84" s="20" t="s">
        <v>349</v>
      </c>
      <c r="BE84" s="186">
        <f>IF(N84="základní",J84,0)</f>
        <v>0</v>
      </c>
      <c r="BF84" s="186">
        <f>IF(N84="snížená",J84,0)</f>
        <v>0</v>
      </c>
      <c r="BG84" s="186">
        <f>IF(N84="zákl. přenesená",J84,0)</f>
        <v>0</v>
      </c>
      <c r="BH84" s="186">
        <f>IF(N84="sníž. přenesená",J84,0)</f>
        <v>0</v>
      </c>
      <c r="BI84" s="186">
        <f>IF(N84="nulová",J84,0)</f>
        <v>0</v>
      </c>
      <c r="BJ84" s="20" t="s">
        <v>83</v>
      </c>
      <c r="BK84" s="186">
        <f>ROUND(I84*H84,2)</f>
        <v>0</v>
      </c>
      <c r="BL84" s="20" t="s">
        <v>1321</v>
      </c>
      <c r="BM84" s="185" t="s">
        <v>13382</v>
      </c>
    </row>
    <row r="85" spans="1:65" s="2" customFormat="1" ht="48">
      <c r="A85" s="37"/>
      <c r="B85" s="38"/>
      <c r="C85" s="39"/>
      <c r="D85" s="194" t="s">
        <v>952</v>
      </c>
      <c r="E85" s="39"/>
      <c r="F85" s="251" t="s">
        <v>13383</v>
      </c>
      <c r="G85" s="39"/>
      <c r="H85" s="39"/>
      <c r="I85" s="189"/>
      <c r="J85" s="39"/>
      <c r="K85" s="39"/>
      <c r="L85" s="42"/>
      <c r="M85" s="190"/>
      <c r="N85" s="191"/>
      <c r="O85" s="67"/>
      <c r="P85" s="67"/>
      <c r="Q85" s="67"/>
      <c r="R85" s="67"/>
      <c r="S85" s="67"/>
      <c r="T85" s="68"/>
      <c r="U85" s="37"/>
      <c r="V85" s="37"/>
      <c r="W85" s="37"/>
      <c r="X85" s="37"/>
      <c r="Y85" s="37"/>
      <c r="Z85" s="37"/>
      <c r="AA85" s="37"/>
      <c r="AB85" s="37"/>
      <c r="AC85" s="37"/>
      <c r="AD85" s="37"/>
      <c r="AE85" s="37"/>
      <c r="AT85" s="20" t="s">
        <v>952</v>
      </c>
      <c r="AU85" s="20" t="s">
        <v>83</v>
      </c>
    </row>
    <row r="86" spans="1:65" s="2" customFormat="1" ht="16.5" customHeight="1">
      <c r="A86" s="37"/>
      <c r="B86" s="38"/>
      <c r="C86" s="174" t="s">
        <v>129</v>
      </c>
      <c r="D86" s="174" t="s">
        <v>350</v>
      </c>
      <c r="E86" s="175" t="s">
        <v>13384</v>
      </c>
      <c r="F86" s="176" t="s">
        <v>13385</v>
      </c>
      <c r="G86" s="177" t="s">
        <v>1037</v>
      </c>
      <c r="H86" s="178">
        <v>1</v>
      </c>
      <c r="I86" s="179"/>
      <c r="J86" s="180">
        <f>ROUND(I86*H86,2)</f>
        <v>0</v>
      </c>
      <c r="K86" s="176" t="s">
        <v>933</v>
      </c>
      <c r="L86" s="42"/>
      <c r="M86" s="181" t="s">
        <v>19</v>
      </c>
      <c r="N86" s="182" t="s">
        <v>46</v>
      </c>
      <c r="O86" s="67"/>
      <c r="P86" s="183">
        <f>O86*H86</f>
        <v>0</v>
      </c>
      <c r="Q86" s="183">
        <v>0</v>
      </c>
      <c r="R86" s="183">
        <f>Q86*H86</f>
        <v>0</v>
      </c>
      <c r="S86" s="183">
        <v>0</v>
      </c>
      <c r="T86" s="184">
        <f>S86*H86</f>
        <v>0</v>
      </c>
      <c r="U86" s="37"/>
      <c r="V86" s="37"/>
      <c r="W86" s="37"/>
      <c r="X86" s="37"/>
      <c r="Y86" s="37"/>
      <c r="Z86" s="37"/>
      <c r="AA86" s="37"/>
      <c r="AB86" s="37"/>
      <c r="AC86" s="37"/>
      <c r="AD86" s="37"/>
      <c r="AE86" s="37"/>
      <c r="AR86" s="185" t="s">
        <v>1321</v>
      </c>
      <c r="AT86" s="185" t="s">
        <v>350</v>
      </c>
      <c r="AU86" s="185" t="s">
        <v>83</v>
      </c>
      <c r="AY86" s="20" t="s">
        <v>349</v>
      </c>
      <c r="BE86" s="186">
        <f>IF(N86="základní",J86,0)</f>
        <v>0</v>
      </c>
      <c r="BF86" s="186">
        <f>IF(N86="snížená",J86,0)</f>
        <v>0</v>
      </c>
      <c r="BG86" s="186">
        <f>IF(N86="zákl. přenesená",J86,0)</f>
        <v>0</v>
      </c>
      <c r="BH86" s="186">
        <f>IF(N86="sníž. přenesená",J86,0)</f>
        <v>0</v>
      </c>
      <c r="BI86" s="186">
        <f>IF(N86="nulová",J86,0)</f>
        <v>0</v>
      </c>
      <c r="BJ86" s="20" t="s">
        <v>83</v>
      </c>
      <c r="BK86" s="186">
        <f>ROUND(I86*H86,2)</f>
        <v>0</v>
      </c>
      <c r="BL86" s="20" t="s">
        <v>1321</v>
      </c>
      <c r="BM86" s="185" t="s">
        <v>13386</v>
      </c>
    </row>
    <row r="87" spans="1:65" s="2" customFormat="1" ht="28.8">
      <c r="A87" s="37"/>
      <c r="B87" s="38"/>
      <c r="C87" s="39"/>
      <c r="D87" s="194" t="s">
        <v>952</v>
      </c>
      <c r="E87" s="39"/>
      <c r="F87" s="251" t="s">
        <v>13387</v>
      </c>
      <c r="G87" s="39"/>
      <c r="H87" s="39"/>
      <c r="I87" s="189"/>
      <c r="J87" s="39"/>
      <c r="K87" s="39"/>
      <c r="L87" s="42"/>
      <c r="M87" s="190"/>
      <c r="N87" s="191"/>
      <c r="O87" s="67"/>
      <c r="P87" s="67"/>
      <c r="Q87" s="67"/>
      <c r="R87" s="67"/>
      <c r="S87" s="67"/>
      <c r="T87" s="68"/>
      <c r="U87" s="37"/>
      <c r="V87" s="37"/>
      <c r="W87" s="37"/>
      <c r="X87" s="37"/>
      <c r="Y87" s="37"/>
      <c r="Z87" s="37"/>
      <c r="AA87" s="37"/>
      <c r="AB87" s="37"/>
      <c r="AC87" s="37"/>
      <c r="AD87" s="37"/>
      <c r="AE87" s="37"/>
      <c r="AT87" s="20" t="s">
        <v>952</v>
      </c>
      <c r="AU87" s="20" t="s">
        <v>83</v>
      </c>
    </row>
    <row r="88" spans="1:65" s="2" customFormat="1" ht="16.5" customHeight="1">
      <c r="A88" s="37"/>
      <c r="B88" s="38"/>
      <c r="C88" s="174" t="s">
        <v>187</v>
      </c>
      <c r="D88" s="174" t="s">
        <v>350</v>
      </c>
      <c r="E88" s="175" t="s">
        <v>13388</v>
      </c>
      <c r="F88" s="176" t="s">
        <v>13389</v>
      </c>
      <c r="G88" s="177" t="s">
        <v>1037</v>
      </c>
      <c r="H88" s="178">
        <v>1</v>
      </c>
      <c r="I88" s="179"/>
      <c r="J88" s="180">
        <f>ROUND(I88*H88,2)</f>
        <v>0</v>
      </c>
      <c r="K88" s="176" t="s">
        <v>933</v>
      </c>
      <c r="L88" s="42"/>
      <c r="M88" s="181" t="s">
        <v>19</v>
      </c>
      <c r="N88" s="182" t="s">
        <v>46</v>
      </c>
      <c r="O88" s="67"/>
      <c r="P88" s="183">
        <f>O88*H88</f>
        <v>0</v>
      </c>
      <c r="Q88" s="183">
        <v>0</v>
      </c>
      <c r="R88" s="183">
        <f>Q88*H88</f>
        <v>0</v>
      </c>
      <c r="S88" s="183">
        <v>0</v>
      </c>
      <c r="T88" s="184">
        <f>S88*H88</f>
        <v>0</v>
      </c>
      <c r="U88" s="37"/>
      <c r="V88" s="37"/>
      <c r="W88" s="37"/>
      <c r="X88" s="37"/>
      <c r="Y88" s="37"/>
      <c r="Z88" s="37"/>
      <c r="AA88" s="37"/>
      <c r="AB88" s="37"/>
      <c r="AC88" s="37"/>
      <c r="AD88" s="37"/>
      <c r="AE88" s="37"/>
      <c r="AR88" s="185" t="s">
        <v>187</v>
      </c>
      <c r="AT88" s="185" t="s">
        <v>350</v>
      </c>
      <c r="AU88" s="185" t="s">
        <v>83</v>
      </c>
      <c r="AY88" s="20" t="s">
        <v>349</v>
      </c>
      <c r="BE88" s="186">
        <f>IF(N88="základní",J88,0)</f>
        <v>0</v>
      </c>
      <c r="BF88" s="186">
        <f>IF(N88="snížená",J88,0)</f>
        <v>0</v>
      </c>
      <c r="BG88" s="186">
        <f>IF(N88="zákl. přenesená",J88,0)</f>
        <v>0</v>
      </c>
      <c r="BH88" s="186">
        <f>IF(N88="sníž. přenesená",J88,0)</f>
        <v>0</v>
      </c>
      <c r="BI88" s="186">
        <f>IF(N88="nulová",J88,0)</f>
        <v>0</v>
      </c>
      <c r="BJ88" s="20" t="s">
        <v>83</v>
      </c>
      <c r="BK88" s="186">
        <f>ROUND(I88*H88,2)</f>
        <v>0</v>
      </c>
      <c r="BL88" s="20" t="s">
        <v>187</v>
      </c>
      <c r="BM88" s="185" t="s">
        <v>13390</v>
      </c>
    </row>
    <row r="89" spans="1:65" s="2" customFormat="1" ht="16.5" customHeight="1">
      <c r="A89" s="37"/>
      <c r="B89" s="38"/>
      <c r="C89" s="174" t="s">
        <v>376</v>
      </c>
      <c r="D89" s="174" t="s">
        <v>350</v>
      </c>
      <c r="E89" s="175" t="s">
        <v>13391</v>
      </c>
      <c r="F89" s="176" t="s">
        <v>13392</v>
      </c>
      <c r="G89" s="177" t="s">
        <v>1037</v>
      </c>
      <c r="H89" s="178">
        <v>1</v>
      </c>
      <c r="I89" s="179"/>
      <c r="J89" s="180">
        <f>ROUND(I89*H89,2)</f>
        <v>0</v>
      </c>
      <c r="K89" s="176" t="s">
        <v>933</v>
      </c>
      <c r="L89" s="42"/>
      <c r="M89" s="181" t="s">
        <v>19</v>
      </c>
      <c r="N89" s="182" t="s">
        <v>46</v>
      </c>
      <c r="O89" s="67"/>
      <c r="P89" s="183">
        <f>O89*H89</f>
        <v>0</v>
      </c>
      <c r="Q89" s="183">
        <v>0</v>
      </c>
      <c r="R89" s="183">
        <f>Q89*H89</f>
        <v>0</v>
      </c>
      <c r="S89" s="183">
        <v>0</v>
      </c>
      <c r="T89" s="184">
        <f>S89*H89</f>
        <v>0</v>
      </c>
      <c r="U89" s="37"/>
      <c r="V89" s="37"/>
      <c r="W89" s="37"/>
      <c r="X89" s="37"/>
      <c r="Y89" s="37"/>
      <c r="Z89" s="37"/>
      <c r="AA89" s="37"/>
      <c r="AB89" s="37"/>
      <c r="AC89" s="37"/>
      <c r="AD89" s="37"/>
      <c r="AE89" s="37"/>
      <c r="AR89" s="185" t="s">
        <v>187</v>
      </c>
      <c r="AT89" s="185" t="s">
        <v>350</v>
      </c>
      <c r="AU89" s="185" t="s">
        <v>83</v>
      </c>
      <c r="AY89" s="20" t="s">
        <v>349</v>
      </c>
      <c r="BE89" s="186">
        <f>IF(N89="základní",J89,0)</f>
        <v>0</v>
      </c>
      <c r="BF89" s="186">
        <f>IF(N89="snížená",J89,0)</f>
        <v>0</v>
      </c>
      <c r="BG89" s="186">
        <f>IF(N89="zákl. přenesená",J89,0)</f>
        <v>0</v>
      </c>
      <c r="BH89" s="186">
        <f>IF(N89="sníž. přenesená",J89,0)</f>
        <v>0</v>
      </c>
      <c r="BI89" s="186">
        <f>IF(N89="nulová",J89,0)</f>
        <v>0</v>
      </c>
      <c r="BJ89" s="20" t="s">
        <v>83</v>
      </c>
      <c r="BK89" s="186">
        <f>ROUND(I89*H89,2)</f>
        <v>0</v>
      </c>
      <c r="BL89" s="20" t="s">
        <v>187</v>
      </c>
      <c r="BM89" s="185" t="s">
        <v>13393</v>
      </c>
    </row>
    <row r="90" spans="1:65" s="2" customFormat="1" ht="19.2">
      <c r="A90" s="37"/>
      <c r="B90" s="38"/>
      <c r="C90" s="39"/>
      <c r="D90" s="194" t="s">
        <v>952</v>
      </c>
      <c r="E90" s="39"/>
      <c r="F90" s="251" t="s">
        <v>13394</v>
      </c>
      <c r="G90" s="39"/>
      <c r="H90" s="39"/>
      <c r="I90" s="189"/>
      <c r="J90" s="39"/>
      <c r="K90" s="39"/>
      <c r="L90" s="42"/>
      <c r="M90" s="190"/>
      <c r="N90" s="191"/>
      <c r="O90" s="67"/>
      <c r="P90" s="67"/>
      <c r="Q90" s="67"/>
      <c r="R90" s="67"/>
      <c r="S90" s="67"/>
      <c r="T90" s="68"/>
      <c r="U90" s="37"/>
      <c r="V90" s="37"/>
      <c r="W90" s="37"/>
      <c r="X90" s="37"/>
      <c r="Y90" s="37"/>
      <c r="Z90" s="37"/>
      <c r="AA90" s="37"/>
      <c r="AB90" s="37"/>
      <c r="AC90" s="37"/>
      <c r="AD90" s="37"/>
      <c r="AE90" s="37"/>
      <c r="AT90" s="20" t="s">
        <v>952</v>
      </c>
      <c r="AU90" s="20" t="s">
        <v>83</v>
      </c>
    </row>
    <row r="91" spans="1:65" s="2" customFormat="1" ht="16.5" customHeight="1">
      <c r="A91" s="37"/>
      <c r="B91" s="38"/>
      <c r="C91" s="174" t="s">
        <v>367</v>
      </c>
      <c r="D91" s="174" t="s">
        <v>350</v>
      </c>
      <c r="E91" s="175" t="s">
        <v>13395</v>
      </c>
      <c r="F91" s="176" t="s">
        <v>13396</v>
      </c>
      <c r="G91" s="177" t="s">
        <v>1037</v>
      </c>
      <c r="H91" s="178">
        <v>1</v>
      </c>
      <c r="I91" s="179"/>
      <c r="J91" s="180">
        <f>ROUND(I91*H91,2)</f>
        <v>0</v>
      </c>
      <c r="K91" s="176" t="s">
        <v>19</v>
      </c>
      <c r="L91" s="42"/>
      <c r="M91" s="181" t="s">
        <v>19</v>
      </c>
      <c r="N91" s="182" t="s">
        <v>46</v>
      </c>
      <c r="O91" s="67"/>
      <c r="P91" s="183">
        <f>O91*H91</f>
        <v>0</v>
      </c>
      <c r="Q91" s="183">
        <v>0</v>
      </c>
      <c r="R91" s="183">
        <f>Q91*H91</f>
        <v>0</v>
      </c>
      <c r="S91" s="183">
        <v>0</v>
      </c>
      <c r="T91" s="184">
        <f>S91*H91</f>
        <v>0</v>
      </c>
      <c r="U91" s="37"/>
      <c r="V91" s="37"/>
      <c r="W91" s="37"/>
      <c r="X91" s="37"/>
      <c r="Y91" s="37"/>
      <c r="Z91" s="37"/>
      <c r="AA91" s="37"/>
      <c r="AB91" s="37"/>
      <c r="AC91" s="37"/>
      <c r="AD91" s="37"/>
      <c r="AE91" s="37"/>
      <c r="AR91" s="185" t="s">
        <v>187</v>
      </c>
      <c r="AT91" s="185" t="s">
        <v>350</v>
      </c>
      <c r="AU91" s="185" t="s">
        <v>83</v>
      </c>
      <c r="AY91" s="20" t="s">
        <v>349</v>
      </c>
      <c r="BE91" s="186">
        <f>IF(N91="základní",J91,0)</f>
        <v>0</v>
      </c>
      <c r="BF91" s="186">
        <f>IF(N91="snížená",J91,0)</f>
        <v>0</v>
      </c>
      <c r="BG91" s="186">
        <f>IF(N91="zákl. přenesená",J91,0)</f>
        <v>0</v>
      </c>
      <c r="BH91" s="186">
        <f>IF(N91="sníž. přenesená",J91,0)</f>
        <v>0</v>
      </c>
      <c r="BI91" s="186">
        <f>IF(N91="nulová",J91,0)</f>
        <v>0</v>
      </c>
      <c r="BJ91" s="20" t="s">
        <v>83</v>
      </c>
      <c r="BK91" s="186">
        <f>ROUND(I91*H91,2)</f>
        <v>0</v>
      </c>
      <c r="BL91" s="20" t="s">
        <v>187</v>
      </c>
      <c r="BM91" s="185" t="s">
        <v>13397</v>
      </c>
    </row>
    <row r="92" spans="1:65" s="2" customFormat="1" ht="19.2">
      <c r="A92" s="37"/>
      <c r="B92" s="38"/>
      <c r="C92" s="39"/>
      <c r="D92" s="194" t="s">
        <v>952</v>
      </c>
      <c r="E92" s="39"/>
      <c r="F92" s="251" t="s">
        <v>13398</v>
      </c>
      <c r="G92" s="39"/>
      <c r="H92" s="39"/>
      <c r="I92" s="189"/>
      <c r="J92" s="39"/>
      <c r="K92" s="39"/>
      <c r="L92" s="42"/>
      <c r="M92" s="190"/>
      <c r="N92" s="191"/>
      <c r="O92" s="67"/>
      <c r="P92" s="67"/>
      <c r="Q92" s="67"/>
      <c r="R92" s="67"/>
      <c r="S92" s="67"/>
      <c r="T92" s="68"/>
      <c r="U92" s="37"/>
      <c r="V92" s="37"/>
      <c r="W92" s="37"/>
      <c r="X92" s="37"/>
      <c r="Y92" s="37"/>
      <c r="Z92" s="37"/>
      <c r="AA92" s="37"/>
      <c r="AB92" s="37"/>
      <c r="AC92" s="37"/>
      <c r="AD92" s="37"/>
      <c r="AE92" s="37"/>
      <c r="AT92" s="20" t="s">
        <v>952</v>
      </c>
      <c r="AU92" s="20" t="s">
        <v>83</v>
      </c>
    </row>
    <row r="93" spans="1:65" s="2" customFormat="1" ht="16.5" customHeight="1">
      <c r="A93" s="37"/>
      <c r="B93" s="38"/>
      <c r="C93" s="174" t="s">
        <v>387</v>
      </c>
      <c r="D93" s="174" t="s">
        <v>350</v>
      </c>
      <c r="E93" s="175" t="s">
        <v>13399</v>
      </c>
      <c r="F93" s="176" t="s">
        <v>13400</v>
      </c>
      <c r="G93" s="177" t="s">
        <v>1037</v>
      </c>
      <c r="H93" s="178">
        <v>1</v>
      </c>
      <c r="I93" s="179"/>
      <c r="J93" s="180">
        <f>ROUND(I93*H93,2)</f>
        <v>0</v>
      </c>
      <c r="K93" s="176" t="s">
        <v>933</v>
      </c>
      <c r="L93" s="42"/>
      <c r="M93" s="181" t="s">
        <v>19</v>
      </c>
      <c r="N93" s="182" t="s">
        <v>46</v>
      </c>
      <c r="O93" s="67"/>
      <c r="P93" s="183">
        <f>O93*H93</f>
        <v>0</v>
      </c>
      <c r="Q93" s="183">
        <v>0</v>
      </c>
      <c r="R93" s="183">
        <f>Q93*H93</f>
        <v>0</v>
      </c>
      <c r="S93" s="183">
        <v>0</v>
      </c>
      <c r="T93" s="184">
        <f>S93*H93</f>
        <v>0</v>
      </c>
      <c r="U93" s="37"/>
      <c r="V93" s="37"/>
      <c r="W93" s="37"/>
      <c r="X93" s="37"/>
      <c r="Y93" s="37"/>
      <c r="Z93" s="37"/>
      <c r="AA93" s="37"/>
      <c r="AB93" s="37"/>
      <c r="AC93" s="37"/>
      <c r="AD93" s="37"/>
      <c r="AE93" s="37"/>
      <c r="AR93" s="185" t="s">
        <v>1321</v>
      </c>
      <c r="AT93" s="185" t="s">
        <v>350</v>
      </c>
      <c r="AU93" s="185" t="s">
        <v>83</v>
      </c>
      <c r="AY93" s="20" t="s">
        <v>349</v>
      </c>
      <c r="BE93" s="186">
        <f>IF(N93="základní",J93,0)</f>
        <v>0</v>
      </c>
      <c r="BF93" s="186">
        <f>IF(N93="snížená",J93,0)</f>
        <v>0</v>
      </c>
      <c r="BG93" s="186">
        <f>IF(N93="zákl. přenesená",J93,0)</f>
        <v>0</v>
      </c>
      <c r="BH93" s="186">
        <f>IF(N93="sníž. přenesená",J93,0)</f>
        <v>0</v>
      </c>
      <c r="BI93" s="186">
        <f>IF(N93="nulová",J93,0)</f>
        <v>0</v>
      </c>
      <c r="BJ93" s="20" t="s">
        <v>83</v>
      </c>
      <c r="BK93" s="186">
        <f>ROUND(I93*H93,2)</f>
        <v>0</v>
      </c>
      <c r="BL93" s="20" t="s">
        <v>1321</v>
      </c>
      <c r="BM93" s="185" t="s">
        <v>13401</v>
      </c>
    </row>
    <row r="94" spans="1:65" s="2" customFormat="1" ht="307.2">
      <c r="A94" s="37"/>
      <c r="B94" s="38"/>
      <c r="C94" s="39"/>
      <c r="D94" s="194" t="s">
        <v>952</v>
      </c>
      <c r="E94" s="39"/>
      <c r="F94" s="251" t="s">
        <v>13402</v>
      </c>
      <c r="G94" s="39"/>
      <c r="H94" s="39"/>
      <c r="I94" s="189"/>
      <c r="J94" s="39"/>
      <c r="K94" s="39"/>
      <c r="L94" s="42"/>
      <c r="M94" s="190"/>
      <c r="N94" s="191"/>
      <c r="O94" s="67"/>
      <c r="P94" s="67"/>
      <c r="Q94" s="67"/>
      <c r="R94" s="67"/>
      <c r="S94" s="67"/>
      <c r="T94" s="68"/>
      <c r="U94" s="37"/>
      <c r="V94" s="37"/>
      <c r="W94" s="37"/>
      <c r="X94" s="37"/>
      <c r="Y94" s="37"/>
      <c r="Z94" s="37"/>
      <c r="AA94" s="37"/>
      <c r="AB94" s="37"/>
      <c r="AC94" s="37"/>
      <c r="AD94" s="37"/>
      <c r="AE94" s="37"/>
      <c r="AT94" s="20" t="s">
        <v>952</v>
      </c>
      <c r="AU94" s="20" t="s">
        <v>83</v>
      </c>
    </row>
    <row r="95" spans="1:65" s="2" customFormat="1" ht="16.5" customHeight="1">
      <c r="A95" s="37"/>
      <c r="B95" s="38"/>
      <c r="C95" s="174" t="s">
        <v>373</v>
      </c>
      <c r="D95" s="174" t="s">
        <v>350</v>
      </c>
      <c r="E95" s="175" t="s">
        <v>13403</v>
      </c>
      <c r="F95" s="176" t="s">
        <v>13404</v>
      </c>
      <c r="G95" s="177" t="s">
        <v>1037</v>
      </c>
      <c r="H95" s="178">
        <v>1</v>
      </c>
      <c r="I95" s="179"/>
      <c r="J95" s="180">
        <f>ROUND(I95*H95,2)</f>
        <v>0</v>
      </c>
      <c r="K95" s="176" t="s">
        <v>933</v>
      </c>
      <c r="L95" s="42"/>
      <c r="M95" s="181" t="s">
        <v>19</v>
      </c>
      <c r="N95" s="182" t="s">
        <v>46</v>
      </c>
      <c r="O95" s="67"/>
      <c r="P95" s="183">
        <f>O95*H95</f>
        <v>0</v>
      </c>
      <c r="Q95" s="183">
        <v>0</v>
      </c>
      <c r="R95" s="183">
        <f>Q95*H95</f>
        <v>0</v>
      </c>
      <c r="S95" s="183">
        <v>0</v>
      </c>
      <c r="T95" s="184">
        <f>S95*H95</f>
        <v>0</v>
      </c>
      <c r="U95" s="37"/>
      <c r="V95" s="37"/>
      <c r="W95" s="37"/>
      <c r="X95" s="37"/>
      <c r="Y95" s="37"/>
      <c r="Z95" s="37"/>
      <c r="AA95" s="37"/>
      <c r="AB95" s="37"/>
      <c r="AC95" s="37"/>
      <c r="AD95" s="37"/>
      <c r="AE95" s="37"/>
      <c r="AR95" s="185" t="s">
        <v>187</v>
      </c>
      <c r="AT95" s="185" t="s">
        <v>350</v>
      </c>
      <c r="AU95" s="185" t="s">
        <v>83</v>
      </c>
      <c r="AY95" s="20" t="s">
        <v>349</v>
      </c>
      <c r="BE95" s="186">
        <f>IF(N95="základní",J95,0)</f>
        <v>0</v>
      </c>
      <c r="BF95" s="186">
        <f>IF(N95="snížená",J95,0)</f>
        <v>0</v>
      </c>
      <c r="BG95" s="186">
        <f>IF(N95="zákl. přenesená",J95,0)</f>
        <v>0</v>
      </c>
      <c r="BH95" s="186">
        <f>IF(N95="sníž. přenesená",J95,0)</f>
        <v>0</v>
      </c>
      <c r="BI95" s="186">
        <f>IF(N95="nulová",J95,0)</f>
        <v>0</v>
      </c>
      <c r="BJ95" s="20" t="s">
        <v>83</v>
      </c>
      <c r="BK95" s="186">
        <f>ROUND(I95*H95,2)</f>
        <v>0</v>
      </c>
      <c r="BL95" s="20" t="s">
        <v>187</v>
      </c>
      <c r="BM95" s="185" t="s">
        <v>13405</v>
      </c>
    </row>
    <row r="96" spans="1:65" s="2" customFormat="1" ht="28.8">
      <c r="A96" s="37"/>
      <c r="B96" s="38"/>
      <c r="C96" s="39"/>
      <c r="D96" s="194" t="s">
        <v>952</v>
      </c>
      <c r="E96" s="39"/>
      <c r="F96" s="251" t="s">
        <v>13406</v>
      </c>
      <c r="G96" s="39"/>
      <c r="H96" s="39"/>
      <c r="I96" s="189"/>
      <c r="J96" s="39"/>
      <c r="K96" s="39"/>
      <c r="L96" s="42"/>
      <c r="M96" s="190"/>
      <c r="N96" s="191"/>
      <c r="O96" s="67"/>
      <c r="P96" s="67"/>
      <c r="Q96" s="67"/>
      <c r="R96" s="67"/>
      <c r="S96" s="67"/>
      <c r="T96" s="68"/>
      <c r="U96" s="37"/>
      <c r="V96" s="37"/>
      <c r="W96" s="37"/>
      <c r="X96" s="37"/>
      <c r="Y96" s="37"/>
      <c r="Z96" s="37"/>
      <c r="AA96" s="37"/>
      <c r="AB96" s="37"/>
      <c r="AC96" s="37"/>
      <c r="AD96" s="37"/>
      <c r="AE96" s="37"/>
      <c r="AT96" s="20" t="s">
        <v>952</v>
      </c>
      <c r="AU96" s="20" t="s">
        <v>83</v>
      </c>
    </row>
    <row r="97" spans="1:65" s="2" customFormat="1" ht="16.5" customHeight="1">
      <c r="A97" s="37"/>
      <c r="B97" s="38"/>
      <c r="C97" s="174" t="s">
        <v>400</v>
      </c>
      <c r="D97" s="174" t="s">
        <v>350</v>
      </c>
      <c r="E97" s="175" t="s">
        <v>13407</v>
      </c>
      <c r="F97" s="176" t="s">
        <v>13408</v>
      </c>
      <c r="G97" s="177" t="s">
        <v>1037</v>
      </c>
      <c r="H97" s="178">
        <v>1</v>
      </c>
      <c r="I97" s="179"/>
      <c r="J97" s="180">
        <f>ROUND(I97*H97,2)</f>
        <v>0</v>
      </c>
      <c r="K97" s="176" t="s">
        <v>933</v>
      </c>
      <c r="L97" s="42"/>
      <c r="M97" s="181" t="s">
        <v>19</v>
      </c>
      <c r="N97" s="182" t="s">
        <v>46</v>
      </c>
      <c r="O97" s="67"/>
      <c r="P97" s="183">
        <f>O97*H97</f>
        <v>0</v>
      </c>
      <c r="Q97" s="183">
        <v>0</v>
      </c>
      <c r="R97" s="183">
        <f>Q97*H97</f>
        <v>0</v>
      </c>
      <c r="S97" s="183">
        <v>0</v>
      </c>
      <c r="T97" s="184">
        <f>S97*H97</f>
        <v>0</v>
      </c>
      <c r="U97" s="37"/>
      <c r="V97" s="37"/>
      <c r="W97" s="37"/>
      <c r="X97" s="37"/>
      <c r="Y97" s="37"/>
      <c r="Z97" s="37"/>
      <c r="AA97" s="37"/>
      <c r="AB97" s="37"/>
      <c r="AC97" s="37"/>
      <c r="AD97" s="37"/>
      <c r="AE97" s="37"/>
      <c r="AR97" s="185" t="s">
        <v>187</v>
      </c>
      <c r="AT97" s="185" t="s">
        <v>350</v>
      </c>
      <c r="AU97" s="185" t="s">
        <v>83</v>
      </c>
      <c r="AY97" s="20" t="s">
        <v>349</v>
      </c>
      <c r="BE97" s="186">
        <f>IF(N97="základní",J97,0)</f>
        <v>0</v>
      </c>
      <c r="BF97" s="186">
        <f>IF(N97="snížená",J97,0)</f>
        <v>0</v>
      </c>
      <c r="BG97" s="186">
        <f>IF(N97="zákl. přenesená",J97,0)</f>
        <v>0</v>
      </c>
      <c r="BH97" s="186">
        <f>IF(N97="sníž. přenesená",J97,0)</f>
        <v>0</v>
      </c>
      <c r="BI97" s="186">
        <f>IF(N97="nulová",J97,0)</f>
        <v>0</v>
      </c>
      <c r="BJ97" s="20" t="s">
        <v>83</v>
      </c>
      <c r="BK97" s="186">
        <f>ROUND(I97*H97,2)</f>
        <v>0</v>
      </c>
      <c r="BL97" s="20" t="s">
        <v>187</v>
      </c>
      <c r="BM97" s="185" t="s">
        <v>13409</v>
      </c>
    </row>
    <row r="98" spans="1:65" s="2" customFormat="1" ht="19.2">
      <c r="A98" s="37"/>
      <c r="B98" s="38"/>
      <c r="C98" s="39"/>
      <c r="D98" s="194" t="s">
        <v>952</v>
      </c>
      <c r="E98" s="39"/>
      <c r="F98" s="251" t="s">
        <v>13410</v>
      </c>
      <c r="G98" s="39"/>
      <c r="H98" s="39"/>
      <c r="I98" s="189"/>
      <c r="J98" s="39"/>
      <c r="K98" s="39"/>
      <c r="L98" s="42"/>
      <c r="M98" s="190"/>
      <c r="N98" s="191"/>
      <c r="O98" s="67"/>
      <c r="P98" s="67"/>
      <c r="Q98" s="67"/>
      <c r="R98" s="67"/>
      <c r="S98" s="67"/>
      <c r="T98" s="68"/>
      <c r="U98" s="37"/>
      <c r="V98" s="37"/>
      <c r="W98" s="37"/>
      <c r="X98" s="37"/>
      <c r="Y98" s="37"/>
      <c r="Z98" s="37"/>
      <c r="AA98" s="37"/>
      <c r="AB98" s="37"/>
      <c r="AC98" s="37"/>
      <c r="AD98" s="37"/>
      <c r="AE98" s="37"/>
      <c r="AT98" s="20" t="s">
        <v>952</v>
      </c>
      <c r="AU98" s="20" t="s">
        <v>83</v>
      </c>
    </row>
    <row r="99" spans="1:65" s="2" customFormat="1" ht="16.5" customHeight="1">
      <c r="A99" s="37"/>
      <c r="B99" s="38"/>
      <c r="C99" s="174" t="s">
        <v>379</v>
      </c>
      <c r="D99" s="174" t="s">
        <v>350</v>
      </c>
      <c r="E99" s="175" t="s">
        <v>13411</v>
      </c>
      <c r="F99" s="176" t="s">
        <v>13412</v>
      </c>
      <c r="G99" s="177" t="s">
        <v>1037</v>
      </c>
      <c r="H99" s="178">
        <v>1</v>
      </c>
      <c r="I99" s="179"/>
      <c r="J99" s="180">
        <f>ROUND(I99*H99,2)</f>
        <v>0</v>
      </c>
      <c r="K99" s="176" t="s">
        <v>933</v>
      </c>
      <c r="L99" s="42"/>
      <c r="M99" s="181" t="s">
        <v>19</v>
      </c>
      <c r="N99" s="182" t="s">
        <v>46</v>
      </c>
      <c r="O99" s="67"/>
      <c r="P99" s="183">
        <f>O99*H99</f>
        <v>0</v>
      </c>
      <c r="Q99" s="183">
        <v>0</v>
      </c>
      <c r="R99" s="183">
        <f>Q99*H99</f>
        <v>0</v>
      </c>
      <c r="S99" s="183">
        <v>0</v>
      </c>
      <c r="T99" s="184">
        <f>S99*H99</f>
        <v>0</v>
      </c>
      <c r="U99" s="37"/>
      <c r="V99" s="37"/>
      <c r="W99" s="37"/>
      <c r="X99" s="37"/>
      <c r="Y99" s="37"/>
      <c r="Z99" s="37"/>
      <c r="AA99" s="37"/>
      <c r="AB99" s="37"/>
      <c r="AC99" s="37"/>
      <c r="AD99" s="37"/>
      <c r="AE99" s="37"/>
      <c r="AR99" s="185" t="s">
        <v>187</v>
      </c>
      <c r="AT99" s="185" t="s">
        <v>350</v>
      </c>
      <c r="AU99" s="185" t="s">
        <v>83</v>
      </c>
      <c r="AY99" s="20" t="s">
        <v>349</v>
      </c>
      <c r="BE99" s="186">
        <f>IF(N99="základní",J99,0)</f>
        <v>0</v>
      </c>
      <c r="BF99" s="186">
        <f>IF(N99="snížená",J99,0)</f>
        <v>0</v>
      </c>
      <c r="BG99" s="186">
        <f>IF(N99="zákl. přenesená",J99,0)</f>
        <v>0</v>
      </c>
      <c r="BH99" s="186">
        <f>IF(N99="sníž. přenesená",J99,0)</f>
        <v>0</v>
      </c>
      <c r="BI99" s="186">
        <f>IF(N99="nulová",J99,0)</f>
        <v>0</v>
      </c>
      <c r="BJ99" s="20" t="s">
        <v>83</v>
      </c>
      <c r="BK99" s="186">
        <f>ROUND(I99*H99,2)</f>
        <v>0</v>
      </c>
      <c r="BL99" s="20" t="s">
        <v>187</v>
      </c>
      <c r="BM99" s="185" t="s">
        <v>13413</v>
      </c>
    </row>
    <row r="100" spans="1:65" s="2" customFormat="1" ht="28.8">
      <c r="A100" s="37"/>
      <c r="B100" s="38"/>
      <c r="C100" s="39"/>
      <c r="D100" s="194" t="s">
        <v>952</v>
      </c>
      <c r="E100" s="39"/>
      <c r="F100" s="251" t="s">
        <v>13414</v>
      </c>
      <c r="G100" s="39"/>
      <c r="H100" s="39"/>
      <c r="I100" s="189"/>
      <c r="J100" s="39"/>
      <c r="K100" s="39"/>
      <c r="L100" s="42"/>
      <c r="M100" s="190"/>
      <c r="N100" s="191"/>
      <c r="O100" s="67"/>
      <c r="P100" s="67"/>
      <c r="Q100" s="67"/>
      <c r="R100" s="67"/>
      <c r="S100" s="67"/>
      <c r="T100" s="68"/>
      <c r="U100" s="37"/>
      <c r="V100" s="37"/>
      <c r="W100" s="37"/>
      <c r="X100" s="37"/>
      <c r="Y100" s="37"/>
      <c r="Z100" s="37"/>
      <c r="AA100" s="37"/>
      <c r="AB100" s="37"/>
      <c r="AC100" s="37"/>
      <c r="AD100" s="37"/>
      <c r="AE100" s="37"/>
      <c r="AT100" s="20" t="s">
        <v>952</v>
      </c>
      <c r="AU100" s="20" t="s">
        <v>83</v>
      </c>
    </row>
    <row r="101" spans="1:65" s="2" customFormat="1" ht="16.5" customHeight="1">
      <c r="A101" s="37"/>
      <c r="B101" s="38"/>
      <c r="C101" s="174" t="s">
        <v>411</v>
      </c>
      <c r="D101" s="174" t="s">
        <v>350</v>
      </c>
      <c r="E101" s="175" t="s">
        <v>13415</v>
      </c>
      <c r="F101" s="176" t="s">
        <v>13416</v>
      </c>
      <c r="G101" s="177" t="s">
        <v>1037</v>
      </c>
      <c r="H101" s="178">
        <v>1</v>
      </c>
      <c r="I101" s="179"/>
      <c r="J101" s="180">
        <f>ROUND(I101*H101,2)</f>
        <v>0</v>
      </c>
      <c r="K101" s="176" t="s">
        <v>933</v>
      </c>
      <c r="L101" s="42"/>
      <c r="M101" s="181" t="s">
        <v>19</v>
      </c>
      <c r="N101" s="182" t="s">
        <v>46</v>
      </c>
      <c r="O101" s="67"/>
      <c r="P101" s="183">
        <f>O101*H101</f>
        <v>0</v>
      </c>
      <c r="Q101" s="183">
        <v>0</v>
      </c>
      <c r="R101" s="183">
        <f>Q101*H101</f>
        <v>0</v>
      </c>
      <c r="S101" s="183">
        <v>0</v>
      </c>
      <c r="T101" s="184">
        <f>S101*H101</f>
        <v>0</v>
      </c>
      <c r="U101" s="37"/>
      <c r="V101" s="37"/>
      <c r="W101" s="37"/>
      <c r="X101" s="37"/>
      <c r="Y101" s="37"/>
      <c r="Z101" s="37"/>
      <c r="AA101" s="37"/>
      <c r="AB101" s="37"/>
      <c r="AC101" s="37"/>
      <c r="AD101" s="37"/>
      <c r="AE101" s="37"/>
      <c r="AR101" s="185" t="s">
        <v>187</v>
      </c>
      <c r="AT101" s="185" t="s">
        <v>350</v>
      </c>
      <c r="AU101" s="185" t="s">
        <v>83</v>
      </c>
      <c r="AY101" s="20" t="s">
        <v>349</v>
      </c>
      <c r="BE101" s="186">
        <f>IF(N101="základní",J101,0)</f>
        <v>0</v>
      </c>
      <c r="BF101" s="186">
        <f>IF(N101="snížená",J101,0)</f>
        <v>0</v>
      </c>
      <c r="BG101" s="186">
        <f>IF(N101="zákl. přenesená",J101,0)</f>
        <v>0</v>
      </c>
      <c r="BH101" s="186">
        <f>IF(N101="sníž. přenesená",J101,0)</f>
        <v>0</v>
      </c>
      <c r="BI101" s="186">
        <f>IF(N101="nulová",J101,0)</f>
        <v>0</v>
      </c>
      <c r="BJ101" s="20" t="s">
        <v>83</v>
      </c>
      <c r="BK101" s="186">
        <f>ROUND(I101*H101,2)</f>
        <v>0</v>
      </c>
      <c r="BL101" s="20" t="s">
        <v>187</v>
      </c>
      <c r="BM101" s="185" t="s">
        <v>13417</v>
      </c>
    </row>
    <row r="102" spans="1:65" s="2" customFormat="1" ht="57.6">
      <c r="A102" s="37"/>
      <c r="B102" s="38"/>
      <c r="C102" s="39"/>
      <c r="D102" s="194" t="s">
        <v>952</v>
      </c>
      <c r="E102" s="39"/>
      <c r="F102" s="251" t="s">
        <v>13418</v>
      </c>
      <c r="G102" s="39"/>
      <c r="H102" s="39"/>
      <c r="I102" s="189"/>
      <c r="J102" s="39"/>
      <c r="K102" s="39"/>
      <c r="L102" s="42"/>
      <c r="M102" s="190"/>
      <c r="N102" s="191"/>
      <c r="O102" s="67"/>
      <c r="P102" s="67"/>
      <c r="Q102" s="67"/>
      <c r="R102" s="67"/>
      <c r="S102" s="67"/>
      <c r="T102" s="68"/>
      <c r="U102" s="37"/>
      <c r="V102" s="37"/>
      <c r="W102" s="37"/>
      <c r="X102" s="37"/>
      <c r="Y102" s="37"/>
      <c r="Z102" s="37"/>
      <c r="AA102" s="37"/>
      <c r="AB102" s="37"/>
      <c r="AC102" s="37"/>
      <c r="AD102" s="37"/>
      <c r="AE102" s="37"/>
      <c r="AT102" s="20" t="s">
        <v>952</v>
      </c>
      <c r="AU102" s="20" t="s">
        <v>83</v>
      </c>
    </row>
    <row r="103" spans="1:65" s="2" customFormat="1" ht="16.5" customHeight="1">
      <c r="A103" s="37"/>
      <c r="B103" s="38"/>
      <c r="C103" s="174" t="s">
        <v>383</v>
      </c>
      <c r="D103" s="174" t="s">
        <v>350</v>
      </c>
      <c r="E103" s="175" t="s">
        <v>13419</v>
      </c>
      <c r="F103" s="176" t="s">
        <v>13420</v>
      </c>
      <c r="G103" s="177" t="s">
        <v>1037</v>
      </c>
      <c r="H103" s="178">
        <v>1</v>
      </c>
      <c r="I103" s="179"/>
      <c r="J103" s="180">
        <f>ROUND(I103*H103,2)</f>
        <v>0</v>
      </c>
      <c r="K103" s="176" t="s">
        <v>19</v>
      </c>
      <c r="L103" s="42"/>
      <c r="M103" s="181" t="s">
        <v>19</v>
      </c>
      <c r="N103" s="182" t="s">
        <v>46</v>
      </c>
      <c r="O103" s="67"/>
      <c r="P103" s="183">
        <f>O103*H103</f>
        <v>0</v>
      </c>
      <c r="Q103" s="183">
        <v>0</v>
      </c>
      <c r="R103" s="183">
        <f>Q103*H103</f>
        <v>0</v>
      </c>
      <c r="S103" s="183">
        <v>0</v>
      </c>
      <c r="T103" s="184">
        <f>S103*H103</f>
        <v>0</v>
      </c>
      <c r="U103" s="37"/>
      <c r="V103" s="37"/>
      <c r="W103" s="37"/>
      <c r="X103" s="37"/>
      <c r="Y103" s="37"/>
      <c r="Z103" s="37"/>
      <c r="AA103" s="37"/>
      <c r="AB103" s="37"/>
      <c r="AC103" s="37"/>
      <c r="AD103" s="37"/>
      <c r="AE103" s="37"/>
      <c r="AR103" s="185" t="s">
        <v>187</v>
      </c>
      <c r="AT103" s="185" t="s">
        <v>350</v>
      </c>
      <c r="AU103" s="185" t="s">
        <v>83</v>
      </c>
      <c r="AY103" s="20" t="s">
        <v>349</v>
      </c>
      <c r="BE103" s="186">
        <f>IF(N103="základní",J103,0)</f>
        <v>0</v>
      </c>
      <c r="BF103" s="186">
        <f>IF(N103="snížená",J103,0)</f>
        <v>0</v>
      </c>
      <c r="BG103" s="186">
        <f>IF(N103="zákl. přenesená",J103,0)</f>
        <v>0</v>
      </c>
      <c r="BH103" s="186">
        <f>IF(N103="sníž. přenesená",J103,0)</f>
        <v>0</v>
      </c>
      <c r="BI103" s="186">
        <f>IF(N103="nulová",J103,0)</f>
        <v>0</v>
      </c>
      <c r="BJ103" s="20" t="s">
        <v>83</v>
      </c>
      <c r="BK103" s="186">
        <f>ROUND(I103*H103,2)</f>
        <v>0</v>
      </c>
      <c r="BL103" s="20" t="s">
        <v>187</v>
      </c>
      <c r="BM103" s="185" t="s">
        <v>13421</v>
      </c>
    </row>
    <row r="104" spans="1:65" s="2" customFormat="1" ht="19.2">
      <c r="A104" s="37"/>
      <c r="B104" s="38"/>
      <c r="C104" s="39"/>
      <c r="D104" s="194" t="s">
        <v>952</v>
      </c>
      <c r="E104" s="39"/>
      <c r="F104" s="251" t="s">
        <v>13422</v>
      </c>
      <c r="G104" s="39"/>
      <c r="H104" s="39"/>
      <c r="I104" s="189"/>
      <c r="J104" s="39"/>
      <c r="K104" s="39"/>
      <c r="L104" s="42"/>
      <c r="M104" s="235"/>
      <c r="N104" s="236"/>
      <c r="O104" s="237"/>
      <c r="P104" s="237"/>
      <c r="Q104" s="237"/>
      <c r="R104" s="237"/>
      <c r="S104" s="237"/>
      <c r="T104" s="238"/>
      <c r="U104" s="37"/>
      <c r="V104" s="37"/>
      <c r="W104" s="37"/>
      <c r="X104" s="37"/>
      <c r="Y104" s="37"/>
      <c r="Z104" s="37"/>
      <c r="AA104" s="37"/>
      <c r="AB104" s="37"/>
      <c r="AC104" s="37"/>
      <c r="AD104" s="37"/>
      <c r="AE104" s="37"/>
      <c r="AT104" s="20" t="s">
        <v>952</v>
      </c>
      <c r="AU104" s="20" t="s">
        <v>83</v>
      </c>
    </row>
    <row r="105" spans="1:65" s="2" customFormat="1" ht="6.9" customHeight="1">
      <c r="A105" s="37"/>
      <c r="B105" s="50"/>
      <c r="C105" s="51"/>
      <c r="D105" s="51"/>
      <c r="E105" s="51"/>
      <c r="F105" s="51"/>
      <c r="G105" s="51"/>
      <c r="H105" s="51"/>
      <c r="I105" s="51"/>
      <c r="J105" s="51"/>
      <c r="K105" s="51"/>
      <c r="L105" s="42"/>
      <c r="M105" s="37"/>
      <c r="O105" s="37"/>
      <c r="P105" s="37"/>
      <c r="Q105" s="37"/>
      <c r="R105" s="37"/>
      <c r="S105" s="37"/>
      <c r="T105" s="37"/>
      <c r="U105" s="37"/>
      <c r="V105" s="37"/>
      <c r="W105" s="37"/>
      <c r="X105" s="37"/>
      <c r="Y105" s="37"/>
      <c r="Z105" s="37"/>
      <c r="AA105" s="37"/>
      <c r="AB105" s="37"/>
      <c r="AC105" s="37"/>
      <c r="AD105" s="37"/>
      <c r="AE105" s="37"/>
    </row>
  </sheetData>
  <sheetProtection algorithmName="SHA-512" hashValue="doueWKc1SFq534Z9gv2b5+JbXvU3DS5uXQVp17dGuhX3Ii07wUncDjlMsEkHiEkze02mtilWKIvV+7VFsnc03A==" saltValue="OvoxzfVoixB6dFTqfxD1aax35LAyMbrMx2CUdICos5f7rOzsKf/dYYUCMvQ7wcbhRVW1mFZCfKd9Ng8uzglO2A==" spinCount="100000" sheet="1" objects="1" scenarios="1" formatColumns="0" formatRows="0" autoFilter="0"/>
  <autoFilter ref="C79:K104" xr:uid="{00000000-0009-0000-0000-000045000000}"/>
  <mergeCells count="9">
    <mergeCell ref="E50:H50"/>
    <mergeCell ref="E70:H70"/>
    <mergeCell ref="E72:H7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H1892"/>
  <sheetViews>
    <sheetView showGridLines="0" workbookViewId="0"/>
  </sheetViews>
  <sheetFormatPr defaultRowHeight="14.4"/>
  <cols>
    <col min="1" max="1" width="8.28515625" style="1" customWidth="1"/>
    <col min="2" max="2" width="1.7109375" style="1" customWidth="1"/>
    <col min="3" max="3" width="25" style="1" customWidth="1"/>
    <col min="4" max="4" width="130.85546875" style="1" customWidth="1"/>
    <col min="5" max="5" width="13.28515625" style="1" customWidth="1"/>
    <col min="6" max="6" width="20" style="1" customWidth="1"/>
    <col min="7" max="7" width="1.7109375" style="1" customWidth="1"/>
    <col min="8" max="8" width="8.28515625" style="1" customWidth="1"/>
  </cols>
  <sheetData>
    <row r="1" spans="1:8" s="1" customFormat="1" ht="11.25" customHeight="1"/>
    <row r="2" spans="1:8" s="1" customFormat="1" ht="36.9" customHeight="1"/>
    <row r="3" spans="1:8" s="1" customFormat="1" ht="6.9" customHeight="1">
      <c r="B3" s="111"/>
      <c r="C3" s="112"/>
      <c r="D3" s="112"/>
      <c r="E3" s="112"/>
      <c r="F3" s="112"/>
      <c r="G3" s="112"/>
      <c r="H3" s="23"/>
    </row>
    <row r="4" spans="1:8" s="1" customFormat="1" ht="24.9" customHeight="1">
      <c r="B4" s="23"/>
      <c r="C4" s="113" t="s">
        <v>13423</v>
      </c>
      <c r="H4" s="23"/>
    </row>
    <row r="5" spans="1:8" s="1" customFormat="1" ht="12" customHeight="1">
      <c r="B5" s="23"/>
      <c r="C5" s="286" t="s">
        <v>13</v>
      </c>
      <c r="D5" s="432" t="s">
        <v>14</v>
      </c>
      <c r="E5" s="400"/>
      <c r="F5" s="400"/>
      <c r="H5" s="23"/>
    </row>
    <row r="6" spans="1:8" s="1" customFormat="1" ht="36.9" customHeight="1">
      <c r="B6" s="23"/>
      <c r="C6" s="287" t="s">
        <v>16</v>
      </c>
      <c r="D6" s="438" t="s">
        <v>17</v>
      </c>
      <c r="E6" s="400"/>
      <c r="F6" s="400"/>
      <c r="H6" s="23"/>
    </row>
    <row r="7" spans="1:8" s="1" customFormat="1" ht="16.5" customHeight="1">
      <c r="B7" s="23"/>
      <c r="C7" s="115" t="s">
        <v>23</v>
      </c>
      <c r="D7" s="117" t="str">
        <f>'Rekapitulace stavby'!AN8</f>
        <v>8. 12. 2022</v>
      </c>
      <c r="H7" s="23"/>
    </row>
    <row r="8" spans="1:8" s="2" customFormat="1" ht="10.8" customHeight="1">
      <c r="A8" s="37"/>
      <c r="B8" s="42"/>
      <c r="C8" s="37"/>
      <c r="D8" s="37"/>
      <c r="E8" s="37"/>
      <c r="F8" s="37"/>
      <c r="G8" s="37"/>
      <c r="H8" s="42"/>
    </row>
    <row r="9" spans="1:8" s="10" customFormat="1" ht="29.25" customHeight="1">
      <c r="A9" s="149"/>
      <c r="B9" s="288"/>
      <c r="C9" s="289" t="s">
        <v>56</v>
      </c>
      <c r="D9" s="290" t="s">
        <v>57</v>
      </c>
      <c r="E9" s="290" t="s">
        <v>336</v>
      </c>
      <c r="F9" s="291" t="s">
        <v>13424</v>
      </c>
      <c r="G9" s="149"/>
      <c r="H9" s="288"/>
    </row>
    <row r="10" spans="1:8" s="2" customFormat="1" ht="26.4" customHeight="1">
      <c r="A10" s="37"/>
      <c r="B10" s="42"/>
      <c r="C10" s="292" t="s">
        <v>13425</v>
      </c>
      <c r="D10" s="292" t="s">
        <v>135</v>
      </c>
      <c r="E10" s="37"/>
      <c r="F10" s="37"/>
      <c r="G10" s="37"/>
      <c r="H10" s="42"/>
    </row>
    <row r="11" spans="1:8" s="2" customFormat="1" ht="16.8" customHeight="1">
      <c r="A11" s="37"/>
      <c r="B11" s="42"/>
      <c r="C11" s="293" t="s">
        <v>1987</v>
      </c>
      <c r="D11" s="294" t="s">
        <v>19</v>
      </c>
      <c r="E11" s="295" t="s">
        <v>19</v>
      </c>
      <c r="F11" s="296">
        <v>53.25</v>
      </c>
      <c r="G11" s="37"/>
      <c r="H11" s="42"/>
    </row>
    <row r="12" spans="1:8" s="2" customFormat="1" ht="16.8" customHeight="1">
      <c r="A12" s="37"/>
      <c r="B12" s="42"/>
      <c r="C12" s="297" t="s">
        <v>19</v>
      </c>
      <c r="D12" s="297" t="s">
        <v>2015</v>
      </c>
      <c r="E12" s="20" t="s">
        <v>19</v>
      </c>
      <c r="F12" s="298">
        <v>0</v>
      </c>
      <c r="G12" s="37"/>
      <c r="H12" s="42"/>
    </row>
    <row r="13" spans="1:8" s="2" customFormat="1" ht="16.8" customHeight="1">
      <c r="A13" s="37"/>
      <c r="B13" s="42"/>
      <c r="C13" s="297" t="s">
        <v>19</v>
      </c>
      <c r="D13" s="297" t="s">
        <v>2016</v>
      </c>
      <c r="E13" s="20" t="s">
        <v>19</v>
      </c>
      <c r="F13" s="298">
        <v>0</v>
      </c>
      <c r="G13" s="37"/>
      <c r="H13" s="42"/>
    </row>
    <row r="14" spans="1:8" s="2" customFormat="1" ht="16.8" customHeight="1">
      <c r="A14" s="37"/>
      <c r="B14" s="42"/>
      <c r="C14" s="297" t="s">
        <v>19</v>
      </c>
      <c r="D14" s="297" t="s">
        <v>2017</v>
      </c>
      <c r="E14" s="20" t="s">
        <v>19</v>
      </c>
      <c r="F14" s="298">
        <v>53.25</v>
      </c>
      <c r="G14" s="37"/>
      <c r="H14" s="42"/>
    </row>
    <row r="15" spans="1:8" s="2" customFormat="1" ht="16.8" customHeight="1">
      <c r="A15" s="37"/>
      <c r="B15" s="42"/>
      <c r="C15" s="297" t="s">
        <v>1987</v>
      </c>
      <c r="D15" s="297" t="s">
        <v>360</v>
      </c>
      <c r="E15" s="20" t="s">
        <v>19</v>
      </c>
      <c r="F15" s="298">
        <v>53.25</v>
      </c>
      <c r="G15" s="37"/>
      <c r="H15" s="42"/>
    </row>
    <row r="16" spans="1:8" s="2" customFormat="1" ht="16.8" customHeight="1">
      <c r="A16" s="37"/>
      <c r="B16" s="42"/>
      <c r="C16" s="299" t="s">
        <v>13426</v>
      </c>
      <c r="D16" s="37"/>
      <c r="E16" s="37"/>
      <c r="F16" s="37"/>
      <c r="G16" s="37"/>
      <c r="H16" s="42"/>
    </row>
    <row r="17" spans="1:8" s="2" customFormat="1" ht="16.8" customHeight="1">
      <c r="A17" s="37"/>
      <c r="B17" s="42"/>
      <c r="C17" s="297" t="s">
        <v>2011</v>
      </c>
      <c r="D17" s="297" t="s">
        <v>13427</v>
      </c>
      <c r="E17" s="20" t="s">
        <v>366</v>
      </c>
      <c r="F17" s="298">
        <v>53.25</v>
      </c>
      <c r="G17" s="37"/>
      <c r="H17" s="42"/>
    </row>
    <row r="18" spans="1:8" s="2" customFormat="1" ht="16.8" customHeight="1">
      <c r="A18" s="37"/>
      <c r="B18" s="42"/>
      <c r="C18" s="297" t="s">
        <v>381</v>
      </c>
      <c r="D18" s="297" t="s">
        <v>13428</v>
      </c>
      <c r="E18" s="20" t="s">
        <v>366</v>
      </c>
      <c r="F18" s="298">
        <v>10033.563</v>
      </c>
      <c r="G18" s="37"/>
      <c r="H18" s="42"/>
    </row>
    <row r="19" spans="1:8" s="2" customFormat="1" ht="16.8" customHeight="1">
      <c r="A19" s="37"/>
      <c r="B19" s="42"/>
      <c r="C19" s="297" t="s">
        <v>2160</v>
      </c>
      <c r="D19" s="297" t="s">
        <v>13429</v>
      </c>
      <c r="E19" s="20" t="s">
        <v>366</v>
      </c>
      <c r="F19" s="298">
        <v>53.25</v>
      </c>
      <c r="G19" s="37"/>
      <c r="H19" s="42"/>
    </row>
    <row r="20" spans="1:8" s="2" customFormat="1" ht="16.8" customHeight="1">
      <c r="A20" s="37"/>
      <c r="B20" s="42"/>
      <c r="C20" s="293" t="s">
        <v>1989</v>
      </c>
      <c r="D20" s="294" t="s">
        <v>19</v>
      </c>
      <c r="E20" s="295" t="s">
        <v>19</v>
      </c>
      <c r="F20" s="296">
        <v>9700</v>
      </c>
      <c r="G20" s="37"/>
      <c r="H20" s="42"/>
    </row>
    <row r="21" spans="1:8" s="2" customFormat="1" ht="16.8" customHeight="1">
      <c r="A21" s="37"/>
      <c r="B21" s="42"/>
      <c r="C21" s="297" t="s">
        <v>19</v>
      </c>
      <c r="D21" s="297" t="s">
        <v>2008</v>
      </c>
      <c r="E21" s="20" t="s">
        <v>19</v>
      </c>
      <c r="F21" s="298">
        <v>0</v>
      </c>
      <c r="G21" s="37"/>
      <c r="H21" s="42"/>
    </row>
    <row r="22" spans="1:8" s="2" customFormat="1" ht="16.8" customHeight="1">
      <c r="A22" s="37"/>
      <c r="B22" s="42"/>
      <c r="C22" s="297" t="s">
        <v>19</v>
      </c>
      <c r="D22" s="297" t="s">
        <v>2009</v>
      </c>
      <c r="E22" s="20" t="s">
        <v>19</v>
      </c>
      <c r="F22" s="298">
        <v>0</v>
      </c>
      <c r="G22" s="37"/>
      <c r="H22" s="42"/>
    </row>
    <row r="23" spans="1:8" s="2" customFormat="1" ht="16.8" customHeight="1">
      <c r="A23" s="37"/>
      <c r="B23" s="42"/>
      <c r="C23" s="297" t="s">
        <v>19</v>
      </c>
      <c r="D23" s="297" t="s">
        <v>2010</v>
      </c>
      <c r="E23" s="20" t="s">
        <v>19</v>
      </c>
      <c r="F23" s="298">
        <v>9700</v>
      </c>
      <c r="G23" s="37"/>
      <c r="H23" s="42"/>
    </row>
    <row r="24" spans="1:8" s="2" customFormat="1" ht="16.8" customHeight="1">
      <c r="A24" s="37"/>
      <c r="B24" s="42"/>
      <c r="C24" s="297" t="s">
        <v>1989</v>
      </c>
      <c r="D24" s="297" t="s">
        <v>360</v>
      </c>
      <c r="E24" s="20" t="s">
        <v>19</v>
      </c>
      <c r="F24" s="298">
        <v>9700</v>
      </c>
      <c r="G24" s="37"/>
      <c r="H24" s="42"/>
    </row>
    <row r="25" spans="1:8" s="2" customFormat="1" ht="16.8" customHeight="1">
      <c r="A25" s="37"/>
      <c r="B25" s="42"/>
      <c r="C25" s="299" t="s">
        <v>13426</v>
      </c>
      <c r="D25" s="37"/>
      <c r="E25" s="37"/>
      <c r="F25" s="37"/>
      <c r="G25" s="37"/>
      <c r="H25" s="42"/>
    </row>
    <row r="26" spans="1:8" s="2" customFormat="1" ht="16.8" customHeight="1">
      <c r="A26" s="37"/>
      <c r="B26" s="42"/>
      <c r="C26" s="297" t="s">
        <v>2004</v>
      </c>
      <c r="D26" s="297" t="s">
        <v>13430</v>
      </c>
      <c r="E26" s="20" t="s">
        <v>366</v>
      </c>
      <c r="F26" s="298">
        <v>9700</v>
      </c>
      <c r="G26" s="37"/>
      <c r="H26" s="42"/>
    </row>
    <row r="27" spans="1:8" s="2" customFormat="1" ht="16.8" customHeight="1">
      <c r="A27" s="37"/>
      <c r="B27" s="42"/>
      <c r="C27" s="297" t="s">
        <v>381</v>
      </c>
      <c r="D27" s="297" t="s">
        <v>13428</v>
      </c>
      <c r="E27" s="20" t="s">
        <v>366</v>
      </c>
      <c r="F27" s="298">
        <v>10033.563</v>
      </c>
      <c r="G27" s="37"/>
      <c r="H27" s="42"/>
    </row>
    <row r="28" spans="1:8" s="2" customFormat="1" ht="16.8" customHeight="1">
      <c r="A28" s="37"/>
      <c r="B28" s="42"/>
      <c r="C28" s="293" t="s">
        <v>1991</v>
      </c>
      <c r="D28" s="294" t="s">
        <v>19</v>
      </c>
      <c r="E28" s="295" t="s">
        <v>19</v>
      </c>
      <c r="F28" s="296">
        <v>280.31299999999999</v>
      </c>
      <c r="G28" s="37"/>
      <c r="H28" s="42"/>
    </row>
    <row r="29" spans="1:8" s="2" customFormat="1" ht="16.8" customHeight="1">
      <c r="A29" s="37"/>
      <c r="B29" s="42"/>
      <c r="C29" s="297" t="s">
        <v>19</v>
      </c>
      <c r="D29" s="297" t="s">
        <v>2019</v>
      </c>
      <c r="E29" s="20" t="s">
        <v>19</v>
      </c>
      <c r="F29" s="298">
        <v>0</v>
      </c>
      <c r="G29" s="37"/>
      <c r="H29" s="42"/>
    </row>
    <row r="30" spans="1:8" s="2" customFormat="1" ht="16.8" customHeight="1">
      <c r="A30" s="37"/>
      <c r="B30" s="42"/>
      <c r="C30" s="297" t="s">
        <v>19</v>
      </c>
      <c r="D30" s="297" t="s">
        <v>2049</v>
      </c>
      <c r="E30" s="20" t="s">
        <v>19</v>
      </c>
      <c r="F30" s="298">
        <v>0</v>
      </c>
      <c r="G30" s="37"/>
      <c r="H30" s="42"/>
    </row>
    <row r="31" spans="1:8" s="2" customFormat="1" ht="16.8" customHeight="1">
      <c r="A31" s="37"/>
      <c r="B31" s="42"/>
      <c r="C31" s="297" t="s">
        <v>19</v>
      </c>
      <c r="D31" s="297" t="s">
        <v>2039</v>
      </c>
      <c r="E31" s="20" t="s">
        <v>19</v>
      </c>
      <c r="F31" s="298">
        <v>0</v>
      </c>
      <c r="G31" s="37"/>
      <c r="H31" s="42"/>
    </row>
    <row r="32" spans="1:8" s="2" customFormat="1" ht="16.8" customHeight="1">
      <c r="A32" s="37"/>
      <c r="B32" s="42"/>
      <c r="C32" s="297" t="s">
        <v>19</v>
      </c>
      <c r="D32" s="297" t="s">
        <v>2050</v>
      </c>
      <c r="E32" s="20" t="s">
        <v>19</v>
      </c>
      <c r="F32" s="298">
        <v>277</v>
      </c>
      <c r="G32" s="37"/>
      <c r="H32" s="42"/>
    </row>
    <row r="33" spans="1:8" s="2" customFormat="1" ht="16.8" customHeight="1">
      <c r="A33" s="37"/>
      <c r="B33" s="42"/>
      <c r="C33" s="297" t="s">
        <v>19</v>
      </c>
      <c r="D33" s="297" t="s">
        <v>2033</v>
      </c>
      <c r="E33" s="20" t="s">
        <v>19</v>
      </c>
      <c r="F33" s="298">
        <v>0</v>
      </c>
      <c r="G33" s="37"/>
      <c r="H33" s="42"/>
    </row>
    <row r="34" spans="1:8" s="2" customFormat="1" ht="16.8" customHeight="1">
      <c r="A34" s="37"/>
      <c r="B34" s="42"/>
      <c r="C34" s="297" t="s">
        <v>19</v>
      </c>
      <c r="D34" s="297" t="s">
        <v>2051</v>
      </c>
      <c r="E34" s="20" t="s">
        <v>19</v>
      </c>
      <c r="F34" s="298">
        <v>3.3130000000000002</v>
      </c>
      <c r="G34" s="37"/>
      <c r="H34" s="42"/>
    </row>
    <row r="35" spans="1:8" s="2" customFormat="1" ht="16.8" customHeight="1">
      <c r="A35" s="37"/>
      <c r="B35" s="42"/>
      <c r="C35" s="297" t="s">
        <v>1991</v>
      </c>
      <c r="D35" s="297" t="s">
        <v>360</v>
      </c>
      <c r="E35" s="20" t="s">
        <v>19</v>
      </c>
      <c r="F35" s="298">
        <v>280.31299999999999</v>
      </c>
      <c r="G35" s="37"/>
      <c r="H35" s="42"/>
    </row>
    <row r="36" spans="1:8" s="2" customFormat="1" ht="16.8" customHeight="1">
      <c r="A36" s="37"/>
      <c r="B36" s="42"/>
      <c r="C36" s="299" t="s">
        <v>13426</v>
      </c>
      <c r="D36" s="37"/>
      <c r="E36" s="37"/>
      <c r="F36" s="37"/>
      <c r="G36" s="37"/>
      <c r="H36" s="42"/>
    </row>
    <row r="37" spans="1:8" s="2" customFormat="1" ht="16.8" customHeight="1">
      <c r="A37" s="37"/>
      <c r="B37" s="42"/>
      <c r="C37" s="297" t="s">
        <v>2046</v>
      </c>
      <c r="D37" s="297" t="s">
        <v>13431</v>
      </c>
      <c r="E37" s="20" t="s">
        <v>366</v>
      </c>
      <c r="F37" s="298">
        <v>280.31299999999999</v>
      </c>
      <c r="G37" s="37"/>
      <c r="H37" s="42"/>
    </row>
    <row r="38" spans="1:8" s="2" customFormat="1" ht="16.8" customHeight="1">
      <c r="A38" s="37"/>
      <c r="B38" s="42"/>
      <c r="C38" s="297" t="s">
        <v>381</v>
      </c>
      <c r="D38" s="297" t="s">
        <v>13428</v>
      </c>
      <c r="E38" s="20" t="s">
        <v>366</v>
      </c>
      <c r="F38" s="298">
        <v>10033.563</v>
      </c>
      <c r="G38" s="37"/>
      <c r="H38" s="42"/>
    </row>
    <row r="39" spans="1:8" s="2" customFormat="1" ht="16.8" customHeight="1">
      <c r="A39" s="37"/>
      <c r="B39" s="42"/>
      <c r="C39" s="297" t="s">
        <v>550</v>
      </c>
      <c r="D39" s="297" t="s">
        <v>13432</v>
      </c>
      <c r="E39" s="20" t="s">
        <v>366</v>
      </c>
      <c r="F39" s="298">
        <v>280.31299999999999</v>
      </c>
      <c r="G39" s="37"/>
      <c r="H39" s="42"/>
    </row>
    <row r="40" spans="1:8" s="2" customFormat="1" ht="16.8" customHeight="1">
      <c r="A40" s="37"/>
      <c r="B40" s="42"/>
      <c r="C40" s="293" t="s">
        <v>1993</v>
      </c>
      <c r="D40" s="294" t="s">
        <v>19</v>
      </c>
      <c r="E40" s="295" t="s">
        <v>19</v>
      </c>
      <c r="F40" s="296">
        <v>259</v>
      </c>
      <c r="G40" s="37"/>
      <c r="H40" s="42"/>
    </row>
    <row r="41" spans="1:8" s="2" customFormat="1" ht="16.8" customHeight="1">
      <c r="A41" s="37"/>
      <c r="B41" s="42"/>
      <c r="C41" s="297" t="s">
        <v>19</v>
      </c>
      <c r="D41" s="297" t="s">
        <v>2067</v>
      </c>
      <c r="E41" s="20" t="s">
        <v>19</v>
      </c>
      <c r="F41" s="298">
        <v>0</v>
      </c>
      <c r="G41" s="37"/>
      <c r="H41" s="42"/>
    </row>
    <row r="42" spans="1:8" s="2" customFormat="1" ht="16.8" customHeight="1">
      <c r="A42" s="37"/>
      <c r="B42" s="42"/>
      <c r="C42" s="297" t="s">
        <v>19</v>
      </c>
      <c r="D42" s="297" t="s">
        <v>2068</v>
      </c>
      <c r="E42" s="20" t="s">
        <v>19</v>
      </c>
      <c r="F42" s="298">
        <v>0</v>
      </c>
      <c r="G42" s="37"/>
      <c r="H42" s="42"/>
    </row>
    <row r="43" spans="1:8" s="2" customFormat="1" ht="16.8" customHeight="1">
      <c r="A43" s="37"/>
      <c r="B43" s="42"/>
      <c r="C43" s="297" t="s">
        <v>19</v>
      </c>
      <c r="D43" s="297" t="s">
        <v>2069</v>
      </c>
      <c r="E43" s="20" t="s">
        <v>19</v>
      </c>
      <c r="F43" s="298">
        <v>259</v>
      </c>
      <c r="G43" s="37"/>
      <c r="H43" s="42"/>
    </row>
    <row r="44" spans="1:8" s="2" customFormat="1" ht="16.8" customHeight="1">
      <c r="A44" s="37"/>
      <c r="B44" s="42"/>
      <c r="C44" s="297" t="s">
        <v>1993</v>
      </c>
      <c r="D44" s="297" t="s">
        <v>360</v>
      </c>
      <c r="E44" s="20" t="s">
        <v>19</v>
      </c>
      <c r="F44" s="298">
        <v>259</v>
      </c>
      <c r="G44" s="37"/>
      <c r="H44" s="42"/>
    </row>
    <row r="45" spans="1:8" s="2" customFormat="1" ht="16.8" customHeight="1">
      <c r="A45" s="37"/>
      <c r="B45" s="42"/>
      <c r="C45" s="299" t="s">
        <v>13426</v>
      </c>
      <c r="D45" s="37"/>
      <c r="E45" s="37"/>
      <c r="F45" s="37"/>
      <c r="G45" s="37"/>
      <c r="H45" s="42"/>
    </row>
    <row r="46" spans="1:8" s="2" customFormat="1" ht="16.8" customHeight="1">
      <c r="A46" s="37"/>
      <c r="B46" s="42"/>
      <c r="C46" s="297" t="s">
        <v>2063</v>
      </c>
      <c r="D46" s="297" t="s">
        <v>13433</v>
      </c>
      <c r="E46" s="20" t="s">
        <v>353</v>
      </c>
      <c r="F46" s="298">
        <v>259</v>
      </c>
      <c r="G46" s="37"/>
      <c r="H46" s="42"/>
    </row>
    <row r="47" spans="1:8" s="2" customFormat="1" ht="16.8" customHeight="1">
      <c r="A47" s="37"/>
      <c r="B47" s="42"/>
      <c r="C47" s="297" t="s">
        <v>2082</v>
      </c>
      <c r="D47" s="297" t="s">
        <v>13434</v>
      </c>
      <c r="E47" s="20" t="s">
        <v>353</v>
      </c>
      <c r="F47" s="298">
        <v>259</v>
      </c>
      <c r="G47" s="37"/>
      <c r="H47" s="42"/>
    </row>
    <row r="48" spans="1:8" s="2" customFormat="1" ht="16.8" customHeight="1">
      <c r="A48" s="37"/>
      <c r="B48" s="42"/>
      <c r="C48" s="297" t="s">
        <v>2225</v>
      </c>
      <c r="D48" s="297" t="s">
        <v>13435</v>
      </c>
      <c r="E48" s="20" t="s">
        <v>353</v>
      </c>
      <c r="F48" s="298">
        <v>259</v>
      </c>
      <c r="G48" s="37"/>
      <c r="H48" s="42"/>
    </row>
    <row r="49" spans="1:8" s="2" customFormat="1" ht="16.8" customHeight="1">
      <c r="A49" s="37"/>
      <c r="B49" s="42"/>
      <c r="C49" s="297" t="s">
        <v>2317</v>
      </c>
      <c r="D49" s="297" t="s">
        <v>13436</v>
      </c>
      <c r="E49" s="20" t="s">
        <v>353</v>
      </c>
      <c r="F49" s="298">
        <v>604.04999999999995</v>
      </c>
      <c r="G49" s="37"/>
      <c r="H49" s="42"/>
    </row>
    <row r="50" spans="1:8" s="2" customFormat="1" ht="16.8" customHeight="1">
      <c r="A50" s="37"/>
      <c r="B50" s="42"/>
      <c r="C50" s="297" t="s">
        <v>2070</v>
      </c>
      <c r="D50" s="297" t="s">
        <v>13437</v>
      </c>
      <c r="E50" s="20" t="s">
        <v>366</v>
      </c>
      <c r="F50" s="298">
        <v>40.792999999999999</v>
      </c>
      <c r="G50" s="37"/>
      <c r="H50" s="42"/>
    </row>
    <row r="51" spans="1:8" s="2" customFormat="1" ht="46.8">
      <c r="A51" s="37"/>
      <c r="B51" s="42"/>
      <c r="C51" s="292" t="s">
        <v>13438</v>
      </c>
      <c r="D51" s="292" t="s">
        <v>144</v>
      </c>
      <c r="E51" s="37"/>
      <c r="F51" s="37"/>
      <c r="G51" s="37"/>
      <c r="H51" s="42"/>
    </row>
    <row r="52" spans="1:8" s="2" customFormat="1" ht="16.8" customHeight="1">
      <c r="A52" s="37"/>
      <c r="B52" s="42"/>
      <c r="C52" s="293" t="s">
        <v>2330</v>
      </c>
      <c r="D52" s="294" t="s">
        <v>19</v>
      </c>
      <c r="E52" s="295" t="s">
        <v>19</v>
      </c>
      <c r="F52" s="296">
        <v>277.084</v>
      </c>
      <c r="G52" s="37"/>
      <c r="H52" s="42"/>
    </row>
    <row r="53" spans="1:8" s="2" customFormat="1" ht="16.8" customHeight="1">
      <c r="A53" s="37"/>
      <c r="B53" s="42"/>
      <c r="C53" s="297" t="s">
        <v>19</v>
      </c>
      <c r="D53" s="297" t="s">
        <v>2440</v>
      </c>
      <c r="E53" s="20" t="s">
        <v>19</v>
      </c>
      <c r="F53" s="298">
        <v>0</v>
      </c>
      <c r="G53" s="37"/>
      <c r="H53" s="42"/>
    </row>
    <row r="54" spans="1:8" s="2" customFormat="1" ht="16.8" customHeight="1">
      <c r="A54" s="37"/>
      <c r="B54" s="42"/>
      <c r="C54" s="297" t="s">
        <v>19</v>
      </c>
      <c r="D54" s="297" t="s">
        <v>2602</v>
      </c>
      <c r="E54" s="20" t="s">
        <v>19</v>
      </c>
      <c r="F54" s="298">
        <v>0</v>
      </c>
      <c r="G54" s="37"/>
      <c r="H54" s="42"/>
    </row>
    <row r="55" spans="1:8" s="2" customFormat="1" ht="16.8" customHeight="1">
      <c r="A55" s="37"/>
      <c r="B55" s="42"/>
      <c r="C55" s="297" t="s">
        <v>19</v>
      </c>
      <c r="D55" s="297" t="s">
        <v>2462</v>
      </c>
      <c r="E55" s="20" t="s">
        <v>19</v>
      </c>
      <c r="F55" s="298">
        <v>0</v>
      </c>
      <c r="G55" s="37"/>
      <c r="H55" s="42"/>
    </row>
    <row r="56" spans="1:8" s="2" customFormat="1" ht="16.8" customHeight="1">
      <c r="A56" s="37"/>
      <c r="B56" s="42"/>
      <c r="C56" s="297" t="s">
        <v>19</v>
      </c>
      <c r="D56" s="297" t="s">
        <v>2603</v>
      </c>
      <c r="E56" s="20" t="s">
        <v>19</v>
      </c>
      <c r="F56" s="298">
        <v>235.60900000000001</v>
      </c>
      <c r="G56" s="37"/>
      <c r="H56" s="42"/>
    </row>
    <row r="57" spans="1:8" s="2" customFormat="1" ht="16.8" customHeight="1">
      <c r="A57" s="37"/>
      <c r="B57" s="42"/>
      <c r="C57" s="297" t="s">
        <v>19</v>
      </c>
      <c r="D57" s="297" t="s">
        <v>2464</v>
      </c>
      <c r="E57" s="20" t="s">
        <v>19</v>
      </c>
      <c r="F57" s="298">
        <v>0</v>
      </c>
      <c r="G57" s="37"/>
      <c r="H57" s="42"/>
    </row>
    <row r="58" spans="1:8" s="2" customFormat="1" ht="16.8" customHeight="1">
      <c r="A58" s="37"/>
      <c r="B58" s="42"/>
      <c r="C58" s="297" t="s">
        <v>19</v>
      </c>
      <c r="D58" s="297" t="s">
        <v>2604</v>
      </c>
      <c r="E58" s="20" t="s">
        <v>19</v>
      </c>
      <c r="F58" s="298">
        <v>23.43</v>
      </c>
      <c r="G58" s="37"/>
      <c r="H58" s="42"/>
    </row>
    <row r="59" spans="1:8" s="2" customFormat="1" ht="16.8" customHeight="1">
      <c r="A59" s="37"/>
      <c r="B59" s="42"/>
      <c r="C59" s="297" t="s">
        <v>19</v>
      </c>
      <c r="D59" s="297" t="s">
        <v>2499</v>
      </c>
      <c r="E59" s="20" t="s">
        <v>19</v>
      </c>
      <c r="F59" s="298">
        <v>0</v>
      </c>
      <c r="G59" s="37"/>
      <c r="H59" s="42"/>
    </row>
    <row r="60" spans="1:8" s="2" customFormat="1" ht="16.8" customHeight="1">
      <c r="A60" s="37"/>
      <c r="B60" s="42"/>
      <c r="C60" s="297" t="s">
        <v>19</v>
      </c>
      <c r="D60" s="297" t="s">
        <v>2605</v>
      </c>
      <c r="E60" s="20" t="s">
        <v>19</v>
      </c>
      <c r="F60" s="298">
        <v>18.045000000000002</v>
      </c>
      <c r="G60" s="37"/>
      <c r="H60" s="42"/>
    </row>
    <row r="61" spans="1:8" s="2" customFormat="1" ht="16.8" customHeight="1">
      <c r="A61" s="37"/>
      <c r="B61" s="42"/>
      <c r="C61" s="297" t="s">
        <v>2330</v>
      </c>
      <c r="D61" s="297" t="s">
        <v>360</v>
      </c>
      <c r="E61" s="20" t="s">
        <v>19</v>
      </c>
      <c r="F61" s="298">
        <v>277.084</v>
      </c>
      <c r="G61" s="37"/>
      <c r="H61" s="42"/>
    </row>
    <row r="62" spans="1:8" s="2" customFormat="1" ht="16.8" customHeight="1">
      <c r="A62" s="37"/>
      <c r="B62" s="42"/>
      <c r="C62" s="299" t="s">
        <v>13426</v>
      </c>
      <c r="D62" s="37"/>
      <c r="E62" s="37"/>
      <c r="F62" s="37"/>
      <c r="G62" s="37"/>
      <c r="H62" s="42"/>
    </row>
    <row r="63" spans="1:8" s="2" customFormat="1" ht="16.8" customHeight="1">
      <c r="A63" s="37"/>
      <c r="B63" s="42"/>
      <c r="C63" s="297" t="s">
        <v>2599</v>
      </c>
      <c r="D63" s="297" t="s">
        <v>13439</v>
      </c>
      <c r="E63" s="20" t="s">
        <v>353</v>
      </c>
      <c r="F63" s="298">
        <v>277.084</v>
      </c>
      <c r="G63" s="37"/>
      <c r="H63" s="42"/>
    </row>
    <row r="64" spans="1:8" s="2" customFormat="1" ht="16.8" customHeight="1">
      <c r="A64" s="37"/>
      <c r="B64" s="42"/>
      <c r="C64" s="297" t="s">
        <v>2620</v>
      </c>
      <c r="D64" s="297" t="s">
        <v>13440</v>
      </c>
      <c r="E64" s="20" t="s">
        <v>353</v>
      </c>
      <c r="F64" s="298">
        <v>277.084</v>
      </c>
      <c r="G64" s="37"/>
      <c r="H64" s="42"/>
    </row>
    <row r="65" spans="1:8" s="2" customFormat="1" ht="16.8" customHeight="1">
      <c r="A65" s="37"/>
      <c r="B65" s="42"/>
      <c r="C65" s="297" t="s">
        <v>2625</v>
      </c>
      <c r="D65" s="297" t="s">
        <v>13441</v>
      </c>
      <c r="E65" s="20" t="s">
        <v>353</v>
      </c>
      <c r="F65" s="298">
        <v>277.084</v>
      </c>
      <c r="G65" s="37"/>
      <c r="H65" s="42"/>
    </row>
    <row r="66" spans="1:8" s="2" customFormat="1" ht="16.8" customHeight="1">
      <c r="A66" s="37"/>
      <c r="B66" s="42"/>
      <c r="C66" s="293" t="s">
        <v>2332</v>
      </c>
      <c r="D66" s="294" t="s">
        <v>19</v>
      </c>
      <c r="E66" s="295" t="s">
        <v>19</v>
      </c>
      <c r="F66" s="296">
        <v>2114.4499999999998</v>
      </c>
      <c r="G66" s="37"/>
      <c r="H66" s="42"/>
    </row>
    <row r="67" spans="1:8" s="2" customFormat="1" ht="16.8" customHeight="1">
      <c r="A67" s="37"/>
      <c r="B67" s="42"/>
      <c r="C67" s="297" t="s">
        <v>19</v>
      </c>
      <c r="D67" s="297" t="s">
        <v>2440</v>
      </c>
      <c r="E67" s="20" t="s">
        <v>19</v>
      </c>
      <c r="F67" s="298">
        <v>0</v>
      </c>
      <c r="G67" s="37"/>
      <c r="H67" s="42"/>
    </row>
    <row r="68" spans="1:8" s="2" customFormat="1" ht="16.8" customHeight="1">
      <c r="A68" s="37"/>
      <c r="B68" s="42"/>
      <c r="C68" s="297" t="s">
        <v>19</v>
      </c>
      <c r="D68" s="297" t="s">
        <v>2595</v>
      </c>
      <c r="E68" s="20" t="s">
        <v>19</v>
      </c>
      <c r="F68" s="298">
        <v>0</v>
      </c>
      <c r="G68" s="37"/>
      <c r="H68" s="42"/>
    </row>
    <row r="69" spans="1:8" s="2" customFormat="1" ht="16.8" customHeight="1">
      <c r="A69" s="37"/>
      <c r="B69" s="42"/>
      <c r="C69" s="297" t="s">
        <v>19</v>
      </c>
      <c r="D69" s="297" t="s">
        <v>2450</v>
      </c>
      <c r="E69" s="20" t="s">
        <v>19</v>
      </c>
      <c r="F69" s="298">
        <v>0</v>
      </c>
      <c r="G69" s="37"/>
      <c r="H69" s="42"/>
    </row>
    <row r="70" spans="1:8" s="2" customFormat="1" ht="16.8" customHeight="1">
      <c r="A70" s="37"/>
      <c r="B70" s="42"/>
      <c r="C70" s="297" t="s">
        <v>19</v>
      </c>
      <c r="D70" s="297" t="s">
        <v>2596</v>
      </c>
      <c r="E70" s="20" t="s">
        <v>19</v>
      </c>
      <c r="F70" s="298">
        <v>2016.88</v>
      </c>
      <c r="G70" s="37"/>
      <c r="H70" s="42"/>
    </row>
    <row r="71" spans="1:8" s="2" customFormat="1" ht="16.8" customHeight="1">
      <c r="A71" s="37"/>
      <c r="B71" s="42"/>
      <c r="C71" s="297" t="s">
        <v>19</v>
      </c>
      <c r="D71" s="297" t="s">
        <v>2597</v>
      </c>
      <c r="E71" s="20" t="s">
        <v>19</v>
      </c>
      <c r="F71" s="298">
        <v>47.57</v>
      </c>
      <c r="G71" s="37"/>
      <c r="H71" s="42"/>
    </row>
    <row r="72" spans="1:8" s="2" customFormat="1" ht="16.8" customHeight="1">
      <c r="A72" s="37"/>
      <c r="B72" s="42"/>
      <c r="C72" s="297" t="s">
        <v>19</v>
      </c>
      <c r="D72" s="297" t="s">
        <v>2598</v>
      </c>
      <c r="E72" s="20" t="s">
        <v>19</v>
      </c>
      <c r="F72" s="298">
        <v>50</v>
      </c>
      <c r="G72" s="37"/>
      <c r="H72" s="42"/>
    </row>
    <row r="73" spans="1:8" s="2" customFormat="1" ht="16.8" customHeight="1">
      <c r="A73" s="37"/>
      <c r="B73" s="42"/>
      <c r="C73" s="297" t="s">
        <v>2332</v>
      </c>
      <c r="D73" s="297" t="s">
        <v>360</v>
      </c>
      <c r="E73" s="20" t="s">
        <v>19</v>
      </c>
      <c r="F73" s="298">
        <v>2114.4499999999998</v>
      </c>
      <c r="G73" s="37"/>
      <c r="H73" s="42"/>
    </row>
    <row r="74" spans="1:8" s="2" customFormat="1" ht="16.8" customHeight="1">
      <c r="A74" s="37"/>
      <c r="B74" s="42"/>
      <c r="C74" s="299" t="s">
        <v>13426</v>
      </c>
      <c r="D74" s="37"/>
      <c r="E74" s="37"/>
      <c r="F74" s="37"/>
      <c r="G74" s="37"/>
      <c r="H74" s="42"/>
    </row>
    <row r="75" spans="1:8" s="2" customFormat="1" ht="16.8" customHeight="1">
      <c r="A75" s="37"/>
      <c r="B75" s="42"/>
      <c r="C75" s="297" t="s">
        <v>2591</v>
      </c>
      <c r="D75" s="297" t="s">
        <v>13442</v>
      </c>
      <c r="E75" s="20" t="s">
        <v>353</v>
      </c>
      <c r="F75" s="298">
        <v>2114.4499999999998</v>
      </c>
      <c r="G75" s="37"/>
      <c r="H75" s="42"/>
    </row>
    <row r="76" spans="1:8" s="2" customFormat="1" ht="16.8" customHeight="1">
      <c r="A76" s="37"/>
      <c r="B76" s="42"/>
      <c r="C76" s="297" t="s">
        <v>2610</v>
      </c>
      <c r="D76" s="297" t="s">
        <v>13443</v>
      </c>
      <c r="E76" s="20" t="s">
        <v>353</v>
      </c>
      <c r="F76" s="298">
        <v>2114.4499999999998</v>
      </c>
      <c r="G76" s="37"/>
      <c r="H76" s="42"/>
    </row>
    <row r="77" spans="1:8" s="2" customFormat="1" ht="16.8" customHeight="1">
      <c r="A77" s="37"/>
      <c r="B77" s="42"/>
      <c r="C77" s="297" t="s">
        <v>2615</v>
      </c>
      <c r="D77" s="297" t="s">
        <v>13444</v>
      </c>
      <c r="E77" s="20" t="s">
        <v>353</v>
      </c>
      <c r="F77" s="298">
        <v>2114.4499999999998</v>
      </c>
      <c r="G77" s="37"/>
      <c r="H77" s="42"/>
    </row>
    <row r="78" spans="1:8" s="2" customFormat="1" ht="16.8" customHeight="1">
      <c r="A78" s="37"/>
      <c r="B78" s="42"/>
      <c r="C78" s="293" t="s">
        <v>1991</v>
      </c>
      <c r="D78" s="294" t="s">
        <v>19</v>
      </c>
      <c r="E78" s="295" t="s">
        <v>19</v>
      </c>
      <c r="F78" s="296">
        <v>751.31100000000004</v>
      </c>
      <c r="G78" s="37"/>
      <c r="H78" s="42"/>
    </row>
    <row r="79" spans="1:8" s="2" customFormat="1" ht="16.8" customHeight="1">
      <c r="A79" s="37"/>
      <c r="B79" s="42"/>
      <c r="C79" s="297" t="s">
        <v>19</v>
      </c>
      <c r="D79" s="297" t="s">
        <v>2019</v>
      </c>
      <c r="E79" s="20" t="s">
        <v>19</v>
      </c>
      <c r="F79" s="298">
        <v>0</v>
      </c>
      <c r="G79" s="37"/>
      <c r="H79" s="42"/>
    </row>
    <row r="80" spans="1:8" s="2" customFormat="1" ht="16.8" customHeight="1">
      <c r="A80" s="37"/>
      <c r="B80" s="42"/>
      <c r="C80" s="297" t="s">
        <v>19</v>
      </c>
      <c r="D80" s="297" t="s">
        <v>2049</v>
      </c>
      <c r="E80" s="20" t="s">
        <v>19</v>
      </c>
      <c r="F80" s="298">
        <v>0</v>
      </c>
      <c r="G80" s="37"/>
      <c r="H80" s="42"/>
    </row>
    <row r="81" spans="1:8" s="2" customFormat="1" ht="16.8" customHeight="1">
      <c r="A81" s="37"/>
      <c r="B81" s="42"/>
      <c r="C81" s="297" t="s">
        <v>19</v>
      </c>
      <c r="D81" s="297" t="s">
        <v>2394</v>
      </c>
      <c r="E81" s="20" t="s">
        <v>19</v>
      </c>
      <c r="F81" s="298">
        <v>0</v>
      </c>
      <c r="G81" s="37"/>
      <c r="H81" s="42"/>
    </row>
    <row r="82" spans="1:8" s="2" customFormat="1" ht="16.8" customHeight="1">
      <c r="A82" s="37"/>
      <c r="B82" s="42"/>
      <c r="C82" s="297" t="s">
        <v>19</v>
      </c>
      <c r="D82" s="297" t="s">
        <v>2426</v>
      </c>
      <c r="E82" s="20" t="s">
        <v>19</v>
      </c>
      <c r="F82" s="298">
        <v>36.889000000000003</v>
      </c>
      <c r="G82" s="37"/>
      <c r="H82" s="42"/>
    </row>
    <row r="83" spans="1:8" s="2" customFormat="1" ht="16.8" customHeight="1">
      <c r="A83" s="37"/>
      <c r="B83" s="42"/>
      <c r="C83" s="297" t="s">
        <v>19</v>
      </c>
      <c r="D83" s="297" t="s">
        <v>2400</v>
      </c>
      <c r="E83" s="20" t="s">
        <v>19</v>
      </c>
      <c r="F83" s="298">
        <v>0</v>
      </c>
      <c r="G83" s="37"/>
      <c r="H83" s="42"/>
    </row>
    <row r="84" spans="1:8" s="2" customFormat="1" ht="16.8" customHeight="1">
      <c r="A84" s="37"/>
      <c r="B84" s="42"/>
      <c r="C84" s="297" t="s">
        <v>19</v>
      </c>
      <c r="D84" s="297" t="s">
        <v>2427</v>
      </c>
      <c r="E84" s="20" t="s">
        <v>19</v>
      </c>
      <c r="F84" s="298">
        <v>401.142</v>
      </c>
      <c r="G84" s="37"/>
      <c r="H84" s="42"/>
    </row>
    <row r="85" spans="1:8" s="2" customFormat="1" ht="16.8" customHeight="1">
      <c r="A85" s="37"/>
      <c r="B85" s="42"/>
      <c r="C85" s="297" t="s">
        <v>19</v>
      </c>
      <c r="D85" s="297" t="s">
        <v>2406</v>
      </c>
      <c r="E85" s="20" t="s">
        <v>19</v>
      </c>
      <c r="F85" s="298">
        <v>0</v>
      </c>
      <c r="G85" s="37"/>
      <c r="H85" s="42"/>
    </row>
    <row r="86" spans="1:8" s="2" customFormat="1" ht="16.8" customHeight="1">
      <c r="A86" s="37"/>
      <c r="B86" s="42"/>
      <c r="C86" s="297" t="s">
        <v>19</v>
      </c>
      <c r="D86" s="297" t="s">
        <v>2428</v>
      </c>
      <c r="E86" s="20" t="s">
        <v>19</v>
      </c>
      <c r="F86" s="298">
        <v>212.62299999999999</v>
      </c>
      <c r="G86" s="37"/>
      <c r="H86" s="42"/>
    </row>
    <row r="87" spans="1:8" s="2" customFormat="1" ht="16.8" customHeight="1">
      <c r="A87" s="37"/>
      <c r="B87" s="42"/>
      <c r="C87" s="297" t="s">
        <v>19</v>
      </c>
      <c r="D87" s="297" t="s">
        <v>2412</v>
      </c>
      <c r="E87" s="20" t="s">
        <v>19</v>
      </c>
      <c r="F87" s="298">
        <v>0</v>
      </c>
      <c r="G87" s="37"/>
      <c r="H87" s="42"/>
    </row>
    <row r="88" spans="1:8" s="2" customFormat="1" ht="16.8" customHeight="1">
      <c r="A88" s="37"/>
      <c r="B88" s="42"/>
      <c r="C88" s="297" t="s">
        <v>19</v>
      </c>
      <c r="D88" s="297" t="s">
        <v>2429</v>
      </c>
      <c r="E88" s="20" t="s">
        <v>19</v>
      </c>
      <c r="F88" s="298">
        <v>100.657</v>
      </c>
      <c r="G88" s="37"/>
      <c r="H88" s="42"/>
    </row>
    <row r="89" spans="1:8" s="2" customFormat="1" ht="16.8" customHeight="1">
      <c r="A89" s="37"/>
      <c r="B89" s="42"/>
      <c r="C89" s="297" t="s">
        <v>1991</v>
      </c>
      <c r="D89" s="297" t="s">
        <v>360</v>
      </c>
      <c r="E89" s="20" t="s">
        <v>19</v>
      </c>
      <c r="F89" s="298">
        <v>751.31100000000004</v>
      </c>
      <c r="G89" s="37"/>
      <c r="H89" s="42"/>
    </row>
    <row r="90" spans="1:8" s="2" customFormat="1" ht="16.8" customHeight="1">
      <c r="A90" s="37"/>
      <c r="B90" s="42"/>
      <c r="C90" s="299" t="s">
        <v>13426</v>
      </c>
      <c r="D90" s="37"/>
      <c r="E90" s="37"/>
      <c r="F90" s="37"/>
      <c r="G90" s="37"/>
      <c r="H90" s="42"/>
    </row>
    <row r="91" spans="1:8" s="2" customFormat="1" ht="16.8" customHeight="1">
      <c r="A91" s="37"/>
      <c r="B91" s="42"/>
      <c r="C91" s="297" t="s">
        <v>2423</v>
      </c>
      <c r="D91" s="297" t="s">
        <v>13431</v>
      </c>
      <c r="E91" s="20" t="s">
        <v>366</v>
      </c>
      <c r="F91" s="298">
        <v>751.31100000000004</v>
      </c>
      <c r="G91" s="37"/>
      <c r="H91" s="42"/>
    </row>
    <row r="92" spans="1:8" s="2" customFormat="1" ht="16.8" customHeight="1">
      <c r="A92" s="37"/>
      <c r="B92" s="42"/>
      <c r="C92" s="297" t="s">
        <v>381</v>
      </c>
      <c r="D92" s="297" t="s">
        <v>13428</v>
      </c>
      <c r="E92" s="20" t="s">
        <v>366</v>
      </c>
      <c r="F92" s="298">
        <v>1211.8579999999999</v>
      </c>
      <c r="G92" s="37"/>
      <c r="H92" s="42"/>
    </row>
    <row r="93" spans="1:8" s="2" customFormat="1" ht="16.8" customHeight="1">
      <c r="A93" s="37"/>
      <c r="B93" s="42"/>
      <c r="C93" s="297" t="s">
        <v>550</v>
      </c>
      <c r="D93" s="297" t="s">
        <v>13432</v>
      </c>
      <c r="E93" s="20" t="s">
        <v>366</v>
      </c>
      <c r="F93" s="298">
        <v>1511.8579999999999</v>
      </c>
      <c r="G93" s="37"/>
      <c r="H93" s="42"/>
    </row>
    <row r="94" spans="1:8" s="2" customFormat="1" ht="16.8" customHeight="1">
      <c r="A94" s="37"/>
      <c r="B94" s="42"/>
      <c r="C94" s="293" t="s">
        <v>2335</v>
      </c>
      <c r="D94" s="294" t="s">
        <v>19</v>
      </c>
      <c r="E94" s="295" t="s">
        <v>19</v>
      </c>
      <c r="F94" s="296">
        <v>275</v>
      </c>
      <c r="G94" s="37"/>
      <c r="H94" s="42"/>
    </row>
    <row r="95" spans="1:8" s="2" customFormat="1" ht="16.8" customHeight="1">
      <c r="A95" s="37"/>
      <c r="B95" s="42"/>
      <c r="C95" s="297" t="s">
        <v>19</v>
      </c>
      <c r="D95" s="297" t="s">
        <v>2015</v>
      </c>
      <c r="E95" s="20" t="s">
        <v>19</v>
      </c>
      <c r="F95" s="298">
        <v>0</v>
      </c>
      <c r="G95" s="37"/>
      <c r="H95" s="42"/>
    </row>
    <row r="96" spans="1:8" s="2" customFormat="1" ht="16.8" customHeight="1">
      <c r="A96" s="37"/>
      <c r="B96" s="42"/>
      <c r="C96" s="297" t="s">
        <v>19</v>
      </c>
      <c r="D96" s="297" t="s">
        <v>2567</v>
      </c>
      <c r="E96" s="20" t="s">
        <v>19</v>
      </c>
      <c r="F96" s="298">
        <v>0</v>
      </c>
      <c r="G96" s="37"/>
      <c r="H96" s="42"/>
    </row>
    <row r="97" spans="1:8" s="2" customFormat="1" ht="16.8" customHeight="1">
      <c r="A97" s="37"/>
      <c r="B97" s="42"/>
      <c r="C97" s="297" t="s">
        <v>19</v>
      </c>
      <c r="D97" s="297" t="s">
        <v>2568</v>
      </c>
      <c r="E97" s="20" t="s">
        <v>19</v>
      </c>
      <c r="F97" s="298">
        <v>275</v>
      </c>
      <c r="G97" s="37"/>
      <c r="H97" s="42"/>
    </row>
    <row r="98" spans="1:8" s="2" customFormat="1" ht="16.8" customHeight="1">
      <c r="A98" s="37"/>
      <c r="B98" s="42"/>
      <c r="C98" s="297" t="s">
        <v>2335</v>
      </c>
      <c r="D98" s="297" t="s">
        <v>360</v>
      </c>
      <c r="E98" s="20" t="s">
        <v>19</v>
      </c>
      <c r="F98" s="298">
        <v>275</v>
      </c>
      <c r="G98" s="37"/>
      <c r="H98" s="42"/>
    </row>
    <row r="99" spans="1:8" s="2" customFormat="1" ht="16.8" customHeight="1">
      <c r="A99" s="37"/>
      <c r="B99" s="42"/>
      <c r="C99" s="299" t="s">
        <v>13426</v>
      </c>
      <c r="D99" s="37"/>
      <c r="E99" s="37"/>
      <c r="F99" s="37"/>
      <c r="G99" s="37"/>
      <c r="H99" s="42"/>
    </row>
    <row r="100" spans="1:8" s="2" customFormat="1" ht="16.8" customHeight="1">
      <c r="A100" s="37"/>
      <c r="B100" s="42"/>
      <c r="C100" s="297" t="s">
        <v>2563</v>
      </c>
      <c r="D100" s="297" t="s">
        <v>13445</v>
      </c>
      <c r="E100" s="20" t="s">
        <v>435</v>
      </c>
      <c r="F100" s="298">
        <v>275</v>
      </c>
      <c r="G100" s="37"/>
      <c r="H100" s="42"/>
    </row>
    <row r="101" spans="1:8" s="2" customFormat="1" ht="16.8" customHeight="1">
      <c r="A101" s="37"/>
      <c r="B101" s="42"/>
      <c r="C101" s="297" t="s">
        <v>2346</v>
      </c>
      <c r="D101" s="297" t="s">
        <v>13446</v>
      </c>
      <c r="E101" s="20" t="s">
        <v>366</v>
      </c>
      <c r="F101" s="298">
        <v>760.54700000000003</v>
      </c>
      <c r="G101" s="37"/>
      <c r="H101" s="42"/>
    </row>
    <row r="102" spans="1:8" s="2" customFormat="1" ht="16.8" customHeight="1">
      <c r="A102" s="37"/>
      <c r="B102" s="42"/>
      <c r="C102" s="297" t="s">
        <v>2166</v>
      </c>
      <c r="D102" s="297" t="s">
        <v>13447</v>
      </c>
      <c r="E102" s="20" t="s">
        <v>353</v>
      </c>
      <c r="F102" s="298">
        <v>687.5</v>
      </c>
      <c r="G102" s="37"/>
      <c r="H102" s="42"/>
    </row>
    <row r="103" spans="1:8" s="2" customFormat="1" ht="16.8" customHeight="1">
      <c r="A103" s="37"/>
      <c r="B103" s="42"/>
      <c r="C103" s="293" t="s">
        <v>2337</v>
      </c>
      <c r="D103" s="294" t="s">
        <v>19</v>
      </c>
      <c r="E103" s="295" t="s">
        <v>19</v>
      </c>
      <c r="F103" s="296">
        <v>760.54700000000003</v>
      </c>
      <c r="G103" s="37"/>
      <c r="H103" s="42"/>
    </row>
    <row r="104" spans="1:8" s="2" customFormat="1" ht="16.8" customHeight="1">
      <c r="A104" s="37"/>
      <c r="B104" s="42"/>
      <c r="C104" s="297" t="s">
        <v>19</v>
      </c>
      <c r="D104" s="297" t="s">
        <v>2015</v>
      </c>
      <c r="E104" s="20" t="s">
        <v>19</v>
      </c>
      <c r="F104" s="298">
        <v>0</v>
      </c>
      <c r="G104" s="37"/>
      <c r="H104" s="42"/>
    </row>
    <row r="105" spans="1:8" s="2" customFormat="1" ht="16.8" customHeight="1">
      <c r="A105" s="37"/>
      <c r="B105" s="42"/>
      <c r="C105" s="297" t="s">
        <v>19</v>
      </c>
      <c r="D105" s="297" t="s">
        <v>2350</v>
      </c>
      <c r="E105" s="20" t="s">
        <v>19</v>
      </c>
      <c r="F105" s="298">
        <v>0</v>
      </c>
      <c r="G105" s="37"/>
      <c r="H105" s="42"/>
    </row>
    <row r="106" spans="1:8" s="2" customFormat="1" ht="16.8" customHeight="1">
      <c r="A106" s="37"/>
      <c r="B106" s="42"/>
      <c r="C106" s="297" t="s">
        <v>19</v>
      </c>
      <c r="D106" s="297" t="s">
        <v>2351</v>
      </c>
      <c r="E106" s="20" t="s">
        <v>19</v>
      </c>
      <c r="F106" s="298">
        <v>0</v>
      </c>
      <c r="G106" s="37"/>
      <c r="H106" s="42"/>
    </row>
    <row r="107" spans="1:8" s="2" customFormat="1" ht="16.8" customHeight="1">
      <c r="A107" s="37"/>
      <c r="B107" s="42"/>
      <c r="C107" s="297" t="s">
        <v>19</v>
      </c>
      <c r="D107" s="297" t="s">
        <v>2352</v>
      </c>
      <c r="E107" s="20" t="s">
        <v>19</v>
      </c>
      <c r="F107" s="298">
        <v>16.225000000000001</v>
      </c>
      <c r="G107" s="37"/>
      <c r="H107" s="42"/>
    </row>
    <row r="108" spans="1:8" s="2" customFormat="1" ht="16.8" customHeight="1">
      <c r="A108" s="37"/>
      <c r="B108" s="42"/>
      <c r="C108" s="297" t="s">
        <v>19</v>
      </c>
      <c r="D108" s="297" t="s">
        <v>2353</v>
      </c>
      <c r="E108" s="20" t="s">
        <v>19</v>
      </c>
      <c r="F108" s="298">
        <v>0</v>
      </c>
      <c r="G108" s="37"/>
      <c r="H108" s="42"/>
    </row>
    <row r="109" spans="1:8" s="2" customFormat="1" ht="16.8" customHeight="1">
      <c r="A109" s="37"/>
      <c r="B109" s="42"/>
      <c r="C109" s="297" t="s">
        <v>19</v>
      </c>
      <c r="D109" s="297" t="s">
        <v>2354</v>
      </c>
      <c r="E109" s="20" t="s">
        <v>19</v>
      </c>
      <c r="F109" s="298">
        <v>282.43</v>
      </c>
      <c r="G109" s="37"/>
      <c r="H109" s="42"/>
    </row>
    <row r="110" spans="1:8" s="2" customFormat="1" ht="16.8" customHeight="1">
      <c r="A110" s="37"/>
      <c r="B110" s="42"/>
      <c r="C110" s="297" t="s">
        <v>19</v>
      </c>
      <c r="D110" s="297" t="s">
        <v>2355</v>
      </c>
      <c r="E110" s="20" t="s">
        <v>19</v>
      </c>
      <c r="F110" s="298">
        <v>0</v>
      </c>
      <c r="G110" s="37"/>
      <c r="H110" s="42"/>
    </row>
    <row r="111" spans="1:8" s="2" customFormat="1" ht="16.8" customHeight="1">
      <c r="A111" s="37"/>
      <c r="B111" s="42"/>
      <c r="C111" s="297" t="s">
        <v>19</v>
      </c>
      <c r="D111" s="297" t="s">
        <v>2356</v>
      </c>
      <c r="E111" s="20" t="s">
        <v>19</v>
      </c>
      <c r="F111" s="298">
        <v>38.700000000000003</v>
      </c>
      <c r="G111" s="37"/>
      <c r="H111" s="42"/>
    </row>
    <row r="112" spans="1:8" s="2" customFormat="1" ht="16.8" customHeight="1">
      <c r="A112" s="37"/>
      <c r="B112" s="42"/>
      <c r="C112" s="297" t="s">
        <v>19</v>
      </c>
      <c r="D112" s="297" t="s">
        <v>2357</v>
      </c>
      <c r="E112" s="20" t="s">
        <v>19</v>
      </c>
      <c r="F112" s="298">
        <v>0</v>
      </c>
      <c r="G112" s="37"/>
      <c r="H112" s="42"/>
    </row>
    <row r="113" spans="1:8" s="2" customFormat="1" ht="16.8" customHeight="1">
      <c r="A113" s="37"/>
      <c r="B113" s="42"/>
      <c r="C113" s="297" t="s">
        <v>19</v>
      </c>
      <c r="D113" s="297" t="s">
        <v>2358</v>
      </c>
      <c r="E113" s="20" t="s">
        <v>19</v>
      </c>
      <c r="F113" s="298">
        <v>35.700000000000003</v>
      </c>
      <c r="G113" s="37"/>
      <c r="H113" s="42"/>
    </row>
    <row r="114" spans="1:8" s="2" customFormat="1" ht="16.8" customHeight="1">
      <c r="A114" s="37"/>
      <c r="B114" s="42"/>
      <c r="C114" s="297" t="s">
        <v>19</v>
      </c>
      <c r="D114" s="297" t="s">
        <v>2359</v>
      </c>
      <c r="E114" s="20" t="s">
        <v>19</v>
      </c>
      <c r="F114" s="298">
        <v>51.975000000000001</v>
      </c>
      <c r="G114" s="37"/>
      <c r="H114" s="42"/>
    </row>
    <row r="115" spans="1:8" s="2" customFormat="1" ht="16.8" customHeight="1">
      <c r="A115" s="37"/>
      <c r="B115" s="42"/>
      <c r="C115" s="297" t="s">
        <v>19</v>
      </c>
      <c r="D115" s="297" t="s">
        <v>2360</v>
      </c>
      <c r="E115" s="20" t="s">
        <v>19</v>
      </c>
      <c r="F115" s="298">
        <v>0</v>
      </c>
      <c r="G115" s="37"/>
      <c r="H115" s="42"/>
    </row>
    <row r="116" spans="1:8" s="2" customFormat="1" ht="16.8" customHeight="1">
      <c r="A116" s="37"/>
      <c r="B116" s="42"/>
      <c r="C116" s="297" t="s">
        <v>19</v>
      </c>
      <c r="D116" s="297" t="s">
        <v>2361</v>
      </c>
      <c r="E116" s="20" t="s">
        <v>19</v>
      </c>
      <c r="F116" s="298">
        <v>128.69999999999999</v>
      </c>
      <c r="G116" s="37"/>
      <c r="H116" s="42"/>
    </row>
    <row r="117" spans="1:8" s="2" customFormat="1" ht="16.8" customHeight="1">
      <c r="A117" s="37"/>
      <c r="B117" s="42"/>
      <c r="C117" s="297" t="s">
        <v>19</v>
      </c>
      <c r="D117" s="297" t="s">
        <v>2362</v>
      </c>
      <c r="E117" s="20" t="s">
        <v>19</v>
      </c>
      <c r="F117" s="298">
        <v>0</v>
      </c>
      <c r="G117" s="37"/>
      <c r="H117" s="42"/>
    </row>
    <row r="118" spans="1:8" s="2" customFormat="1" ht="16.8" customHeight="1">
      <c r="A118" s="37"/>
      <c r="B118" s="42"/>
      <c r="C118" s="297" t="s">
        <v>19</v>
      </c>
      <c r="D118" s="297" t="s">
        <v>2363</v>
      </c>
      <c r="E118" s="20" t="s">
        <v>19</v>
      </c>
      <c r="F118" s="298">
        <v>105</v>
      </c>
      <c r="G118" s="37"/>
      <c r="H118" s="42"/>
    </row>
    <row r="119" spans="1:8" s="2" customFormat="1" ht="16.8" customHeight="1">
      <c r="A119" s="37"/>
      <c r="B119" s="42"/>
      <c r="C119" s="297" t="s">
        <v>19</v>
      </c>
      <c r="D119" s="297" t="s">
        <v>2364</v>
      </c>
      <c r="E119" s="20" t="s">
        <v>19</v>
      </c>
      <c r="F119" s="298">
        <v>0</v>
      </c>
      <c r="G119" s="37"/>
      <c r="H119" s="42"/>
    </row>
    <row r="120" spans="1:8" s="2" customFormat="1" ht="16.8" customHeight="1">
      <c r="A120" s="37"/>
      <c r="B120" s="42"/>
      <c r="C120" s="297" t="s">
        <v>19</v>
      </c>
      <c r="D120" s="297" t="s">
        <v>2365</v>
      </c>
      <c r="E120" s="20" t="s">
        <v>19</v>
      </c>
      <c r="F120" s="298">
        <v>10.416</v>
      </c>
      <c r="G120" s="37"/>
      <c r="H120" s="42"/>
    </row>
    <row r="121" spans="1:8" s="2" customFormat="1" ht="16.8" customHeight="1">
      <c r="A121" s="37"/>
      <c r="B121" s="42"/>
      <c r="C121" s="297" t="s">
        <v>19</v>
      </c>
      <c r="D121" s="297" t="s">
        <v>2366</v>
      </c>
      <c r="E121" s="20" t="s">
        <v>19</v>
      </c>
      <c r="F121" s="298">
        <v>0</v>
      </c>
      <c r="G121" s="37"/>
      <c r="H121" s="42"/>
    </row>
    <row r="122" spans="1:8" s="2" customFormat="1" ht="16.8" customHeight="1">
      <c r="A122" s="37"/>
      <c r="B122" s="42"/>
      <c r="C122" s="297" t="s">
        <v>19</v>
      </c>
      <c r="D122" s="297" t="s">
        <v>2367</v>
      </c>
      <c r="E122" s="20" t="s">
        <v>19</v>
      </c>
      <c r="F122" s="298">
        <v>9.7650000000000006</v>
      </c>
      <c r="G122" s="37"/>
      <c r="H122" s="42"/>
    </row>
    <row r="123" spans="1:8" s="2" customFormat="1" ht="16.8" customHeight="1">
      <c r="A123" s="37"/>
      <c r="B123" s="42"/>
      <c r="C123" s="297" t="s">
        <v>19</v>
      </c>
      <c r="D123" s="297" t="s">
        <v>2368</v>
      </c>
      <c r="E123" s="20" t="s">
        <v>19</v>
      </c>
      <c r="F123" s="298">
        <v>0</v>
      </c>
      <c r="G123" s="37"/>
      <c r="H123" s="42"/>
    </row>
    <row r="124" spans="1:8" s="2" customFormat="1" ht="16.8" customHeight="1">
      <c r="A124" s="37"/>
      <c r="B124" s="42"/>
      <c r="C124" s="297" t="s">
        <v>19</v>
      </c>
      <c r="D124" s="297" t="s">
        <v>2369</v>
      </c>
      <c r="E124" s="20" t="s">
        <v>19</v>
      </c>
      <c r="F124" s="298">
        <v>4.8049999999999997</v>
      </c>
      <c r="G124" s="37"/>
      <c r="H124" s="42"/>
    </row>
    <row r="125" spans="1:8" s="2" customFormat="1" ht="16.8" customHeight="1">
      <c r="A125" s="37"/>
      <c r="B125" s="42"/>
      <c r="C125" s="297" t="s">
        <v>19</v>
      </c>
      <c r="D125" s="297" t="s">
        <v>2370</v>
      </c>
      <c r="E125" s="20" t="s">
        <v>19</v>
      </c>
      <c r="F125" s="298">
        <v>0</v>
      </c>
      <c r="G125" s="37"/>
      <c r="H125" s="42"/>
    </row>
    <row r="126" spans="1:8" s="2" customFormat="1" ht="16.8" customHeight="1">
      <c r="A126" s="37"/>
      <c r="B126" s="42"/>
      <c r="C126" s="297" t="s">
        <v>19</v>
      </c>
      <c r="D126" s="297" t="s">
        <v>2369</v>
      </c>
      <c r="E126" s="20" t="s">
        <v>19</v>
      </c>
      <c r="F126" s="298">
        <v>4.8049999999999997</v>
      </c>
      <c r="G126" s="37"/>
      <c r="H126" s="42"/>
    </row>
    <row r="127" spans="1:8" s="2" customFormat="1" ht="16.8" customHeight="1">
      <c r="A127" s="37"/>
      <c r="B127" s="42"/>
      <c r="C127" s="297" t="s">
        <v>19</v>
      </c>
      <c r="D127" s="297" t="s">
        <v>2371</v>
      </c>
      <c r="E127" s="20" t="s">
        <v>19</v>
      </c>
      <c r="F127" s="298">
        <v>0</v>
      </c>
      <c r="G127" s="37"/>
      <c r="H127" s="42"/>
    </row>
    <row r="128" spans="1:8" s="2" customFormat="1" ht="16.8" customHeight="1">
      <c r="A128" s="37"/>
      <c r="B128" s="42"/>
      <c r="C128" s="297" t="s">
        <v>19</v>
      </c>
      <c r="D128" s="297" t="s">
        <v>2372</v>
      </c>
      <c r="E128" s="20" t="s">
        <v>19</v>
      </c>
      <c r="F128" s="298">
        <v>3.2759999999999998</v>
      </c>
      <c r="G128" s="37"/>
      <c r="H128" s="42"/>
    </row>
    <row r="129" spans="1:8" s="2" customFormat="1" ht="16.8" customHeight="1">
      <c r="A129" s="37"/>
      <c r="B129" s="42"/>
      <c r="C129" s="297" t="s">
        <v>19</v>
      </c>
      <c r="D129" s="297" t="s">
        <v>2373</v>
      </c>
      <c r="E129" s="20" t="s">
        <v>19</v>
      </c>
      <c r="F129" s="298">
        <v>68.75</v>
      </c>
      <c r="G129" s="37"/>
      <c r="H129" s="42"/>
    </row>
    <row r="130" spans="1:8" s="2" customFormat="1" ht="16.8" customHeight="1">
      <c r="A130" s="37"/>
      <c r="B130" s="42"/>
      <c r="C130" s="297" t="s">
        <v>2337</v>
      </c>
      <c r="D130" s="297" t="s">
        <v>360</v>
      </c>
      <c r="E130" s="20" t="s">
        <v>19</v>
      </c>
      <c r="F130" s="298">
        <v>760.54700000000003</v>
      </c>
      <c r="G130" s="37"/>
      <c r="H130" s="42"/>
    </row>
    <row r="131" spans="1:8" s="2" customFormat="1" ht="16.8" customHeight="1">
      <c r="A131" s="37"/>
      <c r="B131" s="42"/>
      <c r="C131" s="299" t="s">
        <v>13426</v>
      </c>
      <c r="D131" s="37"/>
      <c r="E131" s="37"/>
      <c r="F131" s="37"/>
      <c r="G131" s="37"/>
      <c r="H131" s="42"/>
    </row>
    <row r="132" spans="1:8" s="2" customFormat="1" ht="16.8" customHeight="1">
      <c r="A132" s="37"/>
      <c r="B132" s="42"/>
      <c r="C132" s="297" t="s">
        <v>2346</v>
      </c>
      <c r="D132" s="297" t="s">
        <v>13446</v>
      </c>
      <c r="E132" s="20" t="s">
        <v>366</v>
      </c>
      <c r="F132" s="298">
        <v>760.54700000000003</v>
      </c>
      <c r="G132" s="37"/>
      <c r="H132" s="42"/>
    </row>
    <row r="133" spans="1:8" s="2" customFormat="1" ht="16.8" customHeight="1">
      <c r="A133" s="37"/>
      <c r="B133" s="42"/>
      <c r="C133" s="297" t="s">
        <v>2374</v>
      </c>
      <c r="D133" s="297" t="s">
        <v>13448</v>
      </c>
      <c r="E133" s="20" t="s">
        <v>366</v>
      </c>
      <c r="F133" s="298">
        <v>1060.547</v>
      </c>
      <c r="G133" s="37"/>
      <c r="H133" s="42"/>
    </row>
    <row r="134" spans="1:8" s="2" customFormat="1" ht="16.8" customHeight="1">
      <c r="A134" s="37"/>
      <c r="B134" s="42"/>
      <c r="C134" s="297" t="s">
        <v>381</v>
      </c>
      <c r="D134" s="297" t="s">
        <v>13428</v>
      </c>
      <c r="E134" s="20" t="s">
        <v>366</v>
      </c>
      <c r="F134" s="298">
        <v>1211.8579999999999</v>
      </c>
      <c r="G134" s="37"/>
      <c r="H134" s="42"/>
    </row>
    <row r="135" spans="1:8" s="2" customFormat="1" ht="16.8" customHeight="1">
      <c r="A135" s="37"/>
      <c r="B135" s="42"/>
      <c r="C135" s="297" t="s">
        <v>550</v>
      </c>
      <c r="D135" s="297" t="s">
        <v>13432</v>
      </c>
      <c r="E135" s="20" t="s">
        <v>366</v>
      </c>
      <c r="F135" s="298">
        <v>1511.8579999999999</v>
      </c>
      <c r="G135" s="37"/>
      <c r="H135" s="42"/>
    </row>
    <row r="136" spans="1:8" s="2" customFormat="1" ht="16.8" customHeight="1">
      <c r="A136" s="37"/>
      <c r="B136" s="42"/>
      <c r="C136" s="297" t="s">
        <v>407</v>
      </c>
      <c r="D136" s="297" t="s">
        <v>13449</v>
      </c>
      <c r="E136" s="20" t="s">
        <v>366</v>
      </c>
      <c r="F136" s="298">
        <v>760.54700000000003</v>
      </c>
      <c r="G136" s="37"/>
      <c r="H136" s="42"/>
    </row>
    <row r="137" spans="1:8" s="2" customFormat="1" ht="16.8" customHeight="1">
      <c r="A137" s="37"/>
      <c r="B137" s="42"/>
      <c r="C137" s="293" t="s">
        <v>2339</v>
      </c>
      <c r="D137" s="294" t="s">
        <v>19</v>
      </c>
      <c r="E137" s="295" t="s">
        <v>19</v>
      </c>
      <c r="F137" s="296">
        <v>300</v>
      </c>
      <c r="G137" s="37"/>
      <c r="H137" s="42"/>
    </row>
    <row r="138" spans="1:8" s="2" customFormat="1" ht="16.8" customHeight="1">
      <c r="A138" s="37"/>
      <c r="B138" s="42"/>
      <c r="C138" s="297" t="s">
        <v>19</v>
      </c>
      <c r="D138" s="297" t="s">
        <v>2015</v>
      </c>
      <c r="E138" s="20" t="s">
        <v>19</v>
      </c>
      <c r="F138" s="298">
        <v>0</v>
      </c>
      <c r="G138" s="37"/>
      <c r="H138" s="42"/>
    </row>
    <row r="139" spans="1:8" s="2" customFormat="1" ht="16.8" customHeight="1">
      <c r="A139" s="37"/>
      <c r="B139" s="42"/>
      <c r="C139" s="297" t="s">
        <v>19</v>
      </c>
      <c r="D139" s="297" t="s">
        <v>2384</v>
      </c>
      <c r="E139" s="20" t="s">
        <v>19</v>
      </c>
      <c r="F139" s="298">
        <v>0</v>
      </c>
      <c r="G139" s="37"/>
      <c r="H139" s="42"/>
    </row>
    <row r="140" spans="1:8" s="2" customFormat="1" ht="16.8" customHeight="1">
      <c r="A140" s="37"/>
      <c r="B140" s="42"/>
      <c r="C140" s="297" t="s">
        <v>19</v>
      </c>
      <c r="D140" s="297" t="s">
        <v>2385</v>
      </c>
      <c r="E140" s="20" t="s">
        <v>19</v>
      </c>
      <c r="F140" s="298">
        <v>300</v>
      </c>
      <c r="G140" s="37"/>
      <c r="H140" s="42"/>
    </row>
    <row r="141" spans="1:8" s="2" customFormat="1" ht="16.8" customHeight="1">
      <c r="A141" s="37"/>
      <c r="B141" s="42"/>
      <c r="C141" s="297" t="s">
        <v>2339</v>
      </c>
      <c r="D141" s="297" t="s">
        <v>360</v>
      </c>
      <c r="E141" s="20" t="s">
        <v>19</v>
      </c>
      <c r="F141" s="298">
        <v>300</v>
      </c>
      <c r="G141" s="37"/>
      <c r="H141" s="42"/>
    </row>
    <row r="142" spans="1:8" s="2" customFormat="1" ht="16.8" customHeight="1">
      <c r="A142" s="37"/>
      <c r="B142" s="42"/>
      <c r="C142" s="299" t="s">
        <v>13426</v>
      </c>
      <c r="D142" s="37"/>
      <c r="E142" s="37"/>
      <c r="F142" s="37"/>
      <c r="G142" s="37"/>
      <c r="H142" s="42"/>
    </row>
    <row r="143" spans="1:8" s="2" customFormat="1" ht="16.8" customHeight="1">
      <c r="A143" s="37"/>
      <c r="B143" s="42"/>
      <c r="C143" s="297" t="s">
        <v>412</v>
      </c>
      <c r="D143" s="297" t="s">
        <v>13450</v>
      </c>
      <c r="E143" s="20" t="s">
        <v>366</v>
      </c>
      <c r="F143" s="298">
        <v>300</v>
      </c>
      <c r="G143" s="37"/>
      <c r="H143" s="42"/>
    </row>
    <row r="144" spans="1:8" s="2" customFormat="1" ht="16.8" customHeight="1">
      <c r="A144" s="37"/>
      <c r="B144" s="42"/>
      <c r="C144" s="297" t="s">
        <v>2374</v>
      </c>
      <c r="D144" s="297" t="s">
        <v>13448</v>
      </c>
      <c r="E144" s="20" t="s">
        <v>366</v>
      </c>
      <c r="F144" s="298">
        <v>1060.547</v>
      </c>
      <c r="G144" s="37"/>
      <c r="H144" s="42"/>
    </row>
    <row r="145" spans="1:8" s="2" customFormat="1" ht="16.8" customHeight="1">
      <c r="A145" s="37"/>
      <c r="B145" s="42"/>
      <c r="C145" s="297" t="s">
        <v>381</v>
      </c>
      <c r="D145" s="297" t="s">
        <v>13428</v>
      </c>
      <c r="E145" s="20" t="s">
        <v>366</v>
      </c>
      <c r="F145" s="298">
        <v>1211.8579999999999</v>
      </c>
      <c r="G145" s="37"/>
      <c r="H145" s="42"/>
    </row>
    <row r="146" spans="1:8" s="2" customFormat="1" ht="46.8">
      <c r="A146" s="37"/>
      <c r="B146" s="42"/>
      <c r="C146" s="292" t="s">
        <v>13451</v>
      </c>
      <c r="D146" s="292" t="s">
        <v>147</v>
      </c>
      <c r="E146" s="37"/>
      <c r="F146" s="37"/>
      <c r="G146" s="37"/>
      <c r="H146" s="42"/>
    </row>
    <row r="147" spans="1:8" s="2" customFormat="1" ht="16.8" customHeight="1">
      <c r="A147" s="37"/>
      <c r="B147" s="42"/>
      <c r="C147" s="293" t="s">
        <v>4649</v>
      </c>
      <c r="D147" s="294" t="s">
        <v>19</v>
      </c>
      <c r="E147" s="295" t="s">
        <v>19</v>
      </c>
      <c r="F147" s="296">
        <v>1354.82</v>
      </c>
      <c r="G147" s="37"/>
      <c r="H147" s="42"/>
    </row>
    <row r="148" spans="1:8" s="2" customFormat="1" ht="16.8" customHeight="1">
      <c r="A148" s="37"/>
      <c r="B148" s="42"/>
      <c r="C148" s="293" t="s">
        <v>2655</v>
      </c>
      <c r="D148" s="294" t="s">
        <v>19</v>
      </c>
      <c r="E148" s="295" t="s">
        <v>19</v>
      </c>
      <c r="F148" s="296">
        <v>583.02</v>
      </c>
      <c r="G148" s="37"/>
      <c r="H148" s="42"/>
    </row>
    <row r="149" spans="1:8" s="2" customFormat="1" ht="16.8" customHeight="1">
      <c r="A149" s="37"/>
      <c r="B149" s="42"/>
      <c r="C149" s="297" t="s">
        <v>19</v>
      </c>
      <c r="D149" s="297" t="s">
        <v>3624</v>
      </c>
      <c r="E149" s="20" t="s">
        <v>19</v>
      </c>
      <c r="F149" s="298">
        <v>0</v>
      </c>
      <c r="G149" s="37"/>
      <c r="H149" s="42"/>
    </row>
    <row r="150" spans="1:8" s="2" customFormat="1" ht="16.8" customHeight="1">
      <c r="A150" s="37"/>
      <c r="B150" s="42"/>
      <c r="C150" s="297" t="s">
        <v>19</v>
      </c>
      <c r="D150" s="297" t="s">
        <v>3061</v>
      </c>
      <c r="E150" s="20" t="s">
        <v>19</v>
      </c>
      <c r="F150" s="298">
        <v>0</v>
      </c>
      <c r="G150" s="37"/>
      <c r="H150" s="42"/>
    </row>
    <row r="151" spans="1:8" s="2" customFormat="1" ht="16.8" customHeight="1">
      <c r="A151" s="37"/>
      <c r="B151" s="42"/>
      <c r="C151" s="297" t="s">
        <v>19</v>
      </c>
      <c r="D151" s="297" t="s">
        <v>3625</v>
      </c>
      <c r="E151" s="20" t="s">
        <v>19</v>
      </c>
      <c r="F151" s="298">
        <v>0</v>
      </c>
      <c r="G151" s="37"/>
      <c r="H151" s="42"/>
    </row>
    <row r="152" spans="1:8" s="2" customFormat="1" ht="16.8" customHeight="1">
      <c r="A152" s="37"/>
      <c r="B152" s="42"/>
      <c r="C152" s="297" t="s">
        <v>19</v>
      </c>
      <c r="D152" s="297" t="s">
        <v>3626</v>
      </c>
      <c r="E152" s="20" t="s">
        <v>19</v>
      </c>
      <c r="F152" s="298">
        <v>583.02</v>
      </c>
      <c r="G152" s="37"/>
      <c r="H152" s="42"/>
    </row>
    <row r="153" spans="1:8" s="2" customFormat="1" ht="16.8" customHeight="1">
      <c r="A153" s="37"/>
      <c r="B153" s="42"/>
      <c r="C153" s="297" t="s">
        <v>2655</v>
      </c>
      <c r="D153" s="297" t="s">
        <v>3627</v>
      </c>
      <c r="E153" s="20" t="s">
        <v>19</v>
      </c>
      <c r="F153" s="298">
        <v>583.02</v>
      </c>
      <c r="G153" s="37"/>
      <c r="H153" s="42"/>
    </row>
    <row r="154" spans="1:8" s="2" customFormat="1" ht="16.8" customHeight="1">
      <c r="A154" s="37"/>
      <c r="B154" s="42"/>
      <c r="C154" s="299" t="s">
        <v>13426</v>
      </c>
      <c r="D154" s="37"/>
      <c r="E154" s="37"/>
      <c r="F154" s="37"/>
      <c r="G154" s="37"/>
      <c r="H154" s="42"/>
    </row>
    <row r="155" spans="1:8" s="2" customFormat="1" ht="16.8" customHeight="1">
      <c r="A155" s="37"/>
      <c r="B155" s="42"/>
      <c r="C155" s="297" t="s">
        <v>3621</v>
      </c>
      <c r="D155" s="297" t="s">
        <v>19</v>
      </c>
      <c r="E155" s="20" t="s">
        <v>353</v>
      </c>
      <c r="F155" s="298">
        <v>1218.25</v>
      </c>
      <c r="G155" s="37"/>
      <c r="H155" s="42"/>
    </row>
    <row r="156" spans="1:8" s="2" customFormat="1" ht="16.8" customHeight="1">
      <c r="A156" s="37"/>
      <c r="B156" s="42"/>
      <c r="C156" s="297" t="s">
        <v>3488</v>
      </c>
      <c r="D156" s="297" t="s">
        <v>13452</v>
      </c>
      <c r="E156" s="20" t="s">
        <v>353</v>
      </c>
      <c r="F156" s="298">
        <v>583.02</v>
      </c>
      <c r="G156" s="37"/>
      <c r="H156" s="42"/>
    </row>
    <row r="157" spans="1:8" s="2" customFormat="1" ht="16.8" customHeight="1">
      <c r="A157" s="37"/>
      <c r="B157" s="42"/>
      <c r="C157" s="297" t="s">
        <v>3552</v>
      </c>
      <c r="D157" s="297" t="s">
        <v>13453</v>
      </c>
      <c r="E157" s="20" t="s">
        <v>353</v>
      </c>
      <c r="F157" s="298">
        <v>866.76</v>
      </c>
      <c r="G157" s="37"/>
      <c r="H157" s="42"/>
    </row>
    <row r="158" spans="1:8" s="2" customFormat="1" ht="16.8" customHeight="1">
      <c r="A158" s="37"/>
      <c r="B158" s="42"/>
      <c r="C158" s="293" t="s">
        <v>2657</v>
      </c>
      <c r="D158" s="294" t="s">
        <v>19</v>
      </c>
      <c r="E158" s="295" t="s">
        <v>19</v>
      </c>
      <c r="F158" s="296">
        <v>35.299999999999997</v>
      </c>
      <c r="G158" s="37"/>
      <c r="H158" s="42"/>
    </row>
    <row r="159" spans="1:8" s="2" customFormat="1" ht="16.8" customHeight="1">
      <c r="A159" s="37"/>
      <c r="B159" s="42"/>
      <c r="C159" s="297" t="s">
        <v>19</v>
      </c>
      <c r="D159" s="297" t="s">
        <v>3628</v>
      </c>
      <c r="E159" s="20" t="s">
        <v>19</v>
      </c>
      <c r="F159" s="298">
        <v>0</v>
      </c>
      <c r="G159" s="37"/>
      <c r="H159" s="42"/>
    </row>
    <row r="160" spans="1:8" s="2" customFormat="1" ht="16.8" customHeight="1">
      <c r="A160" s="37"/>
      <c r="B160" s="42"/>
      <c r="C160" s="297" t="s">
        <v>19</v>
      </c>
      <c r="D160" s="297" t="s">
        <v>2658</v>
      </c>
      <c r="E160" s="20" t="s">
        <v>19</v>
      </c>
      <c r="F160" s="298">
        <v>35.299999999999997</v>
      </c>
      <c r="G160" s="37"/>
      <c r="H160" s="42"/>
    </row>
    <row r="161" spans="1:8" s="2" customFormat="1" ht="16.8" customHeight="1">
      <c r="A161" s="37"/>
      <c r="B161" s="42"/>
      <c r="C161" s="297" t="s">
        <v>2657</v>
      </c>
      <c r="D161" s="297" t="s">
        <v>3627</v>
      </c>
      <c r="E161" s="20" t="s">
        <v>19</v>
      </c>
      <c r="F161" s="298">
        <v>35.299999999999997</v>
      </c>
      <c r="G161" s="37"/>
      <c r="H161" s="42"/>
    </row>
    <row r="162" spans="1:8" s="2" customFormat="1" ht="16.8" customHeight="1">
      <c r="A162" s="37"/>
      <c r="B162" s="42"/>
      <c r="C162" s="299" t="s">
        <v>13426</v>
      </c>
      <c r="D162" s="37"/>
      <c r="E162" s="37"/>
      <c r="F162" s="37"/>
      <c r="G162" s="37"/>
      <c r="H162" s="42"/>
    </row>
    <row r="163" spans="1:8" s="2" customFormat="1" ht="16.8" customHeight="1">
      <c r="A163" s="37"/>
      <c r="B163" s="42"/>
      <c r="C163" s="297" t="s">
        <v>3621</v>
      </c>
      <c r="D163" s="297" t="s">
        <v>19</v>
      </c>
      <c r="E163" s="20" t="s">
        <v>353</v>
      </c>
      <c r="F163" s="298">
        <v>1218.25</v>
      </c>
      <c r="G163" s="37"/>
      <c r="H163" s="42"/>
    </row>
    <row r="164" spans="1:8" s="2" customFormat="1" ht="16.8" customHeight="1">
      <c r="A164" s="37"/>
      <c r="B164" s="42"/>
      <c r="C164" s="297" t="s">
        <v>3492</v>
      </c>
      <c r="D164" s="297" t="s">
        <v>13452</v>
      </c>
      <c r="E164" s="20" t="s">
        <v>353</v>
      </c>
      <c r="F164" s="298">
        <v>35.299999999999997</v>
      </c>
      <c r="G164" s="37"/>
      <c r="H164" s="42"/>
    </row>
    <row r="165" spans="1:8" s="2" customFormat="1" ht="16.8" customHeight="1">
      <c r="A165" s="37"/>
      <c r="B165" s="42"/>
      <c r="C165" s="297" t="s">
        <v>3552</v>
      </c>
      <c r="D165" s="297" t="s">
        <v>13453</v>
      </c>
      <c r="E165" s="20" t="s">
        <v>353</v>
      </c>
      <c r="F165" s="298">
        <v>866.76</v>
      </c>
      <c r="G165" s="37"/>
      <c r="H165" s="42"/>
    </row>
    <row r="166" spans="1:8" s="2" customFormat="1" ht="16.8" customHeight="1">
      <c r="A166" s="37"/>
      <c r="B166" s="42"/>
      <c r="C166" s="297" t="s">
        <v>3562</v>
      </c>
      <c r="D166" s="297" t="s">
        <v>13454</v>
      </c>
      <c r="E166" s="20" t="s">
        <v>353</v>
      </c>
      <c r="F166" s="298">
        <v>35.299999999999997</v>
      </c>
      <c r="G166" s="37"/>
      <c r="H166" s="42"/>
    </row>
    <row r="167" spans="1:8" s="2" customFormat="1" ht="16.8" customHeight="1">
      <c r="A167" s="37"/>
      <c r="B167" s="42"/>
      <c r="C167" s="293" t="s">
        <v>2659</v>
      </c>
      <c r="D167" s="294" t="s">
        <v>19</v>
      </c>
      <c r="E167" s="295" t="s">
        <v>19</v>
      </c>
      <c r="F167" s="296">
        <v>13.91</v>
      </c>
      <c r="G167" s="37"/>
      <c r="H167" s="42"/>
    </row>
    <row r="168" spans="1:8" s="2" customFormat="1" ht="16.8" customHeight="1">
      <c r="A168" s="37"/>
      <c r="B168" s="42"/>
      <c r="C168" s="297" t="s">
        <v>19</v>
      </c>
      <c r="D168" s="297" t="s">
        <v>3629</v>
      </c>
      <c r="E168" s="20" t="s">
        <v>19</v>
      </c>
      <c r="F168" s="298">
        <v>0</v>
      </c>
      <c r="G168" s="37"/>
      <c r="H168" s="42"/>
    </row>
    <row r="169" spans="1:8" s="2" customFormat="1" ht="16.8" customHeight="1">
      <c r="A169" s="37"/>
      <c r="B169" s="42"/>
      <c r="C169" s="297" t="s">
        <v>19</v>
      </c>
      <c r="D169" s="297" t="s">
        <v>2660</v>
      </c>
      <c r="E169" s="20" t="s">
        <v>19</v>
      </c>
      <c r="F169" s="298">
        <v>13.91</v>
      </c>
      <c r="G169" s="37"/>
      <c r="H169" s="42"/>
    </row>
    <row r="170" spans="1:8" s="2" customFormat="1" ht="16.8" customHeight="1">
      <c r="A170" s="37"/>
      <c r="B170" s="42"/>
      <c r="C170" s="297" t="s">
        <v>2659</v>
      </c>
      <c r="D170" s="297" t="s">
        <v>3627</v>
      </c>
      <c r="E170" s="20" t="s">
        <v>19</v>
      </c>
      <c r="F170" s="298">
        <v>13.91</v>
      </c>
      <c r="G170" s="37"/>
      <c r="H170" s="42"/>
    </row>
    <row r="171" spans="1:8" s="2" customFormat="1" ht="16.8" customHeight="1">
      <c r="A171" s="37"/>
      <c r="B171" s="42"/>
      <c r="C171" s="299" t="s">
        <v>13426</v>
      </c>
      <c r="D171" s="37"/>
      <c r="E171" s="37"/>
      <c r="F171" s="37"/>
      <c r="G171" s="37"/>
      <c r="H171" s="42"/>
    </row>
    <row r="172" spans="1:8" s="2" customFormat="1" ht="16.8" customHeight="1">
      <c r="A172" s="37"/>
      <c r="B172" s="42"/>
      <c r="C172" s="297" t="s">
        <v>3621</v>
      </c>
      <c r="D172" s="297" t="s">
        <v>19</v>
      </c>
      <c r="E172" s="20" t="s">
        <v>353</v>
      </c>
      <c r="F172" s="298">
        <v>1218.25</v>
      </c>
      <c r="G172" s="37"/>
      <c r="H172" s="42"/>
    </row>
    <row r="173" spans="1:8" s="2" customFormat="1" ht="16.8" customHeight="1">
      <c r="A173" s="37"/>
      <c r="B173" s="42"/>
      <c r="C173" s="297" t="s">
        <v>3552</v>
      </c>
      <c r="D173" s="297" t="s">
        <v>13453</v>
      </c>
      <c r="E173" s="20" t="s">
        <v>353</v>
      </c>
      <c r="F173" s="298">
        <v>866.76</v>
      </c>
      <c r="G173" s="37"/>
      <c r="H173" s="42"/>
    </row>
    <row r="174" spans="1:8" s="2" customFormat="1" ht="16.8" customHeight="1">
      <c r="A174" s="37"/>
      <c r="B174" s="42"/>
      <c r="C174" s="297" t="s">
        <v>3496</v>
      </c>
      <c r="D174" s="297" t="s">
        <v>13455</v>
      </c>
      <c r="E174" s="20" t="s">
        <v>353</v>
      </c>
      <c r="F174" s="298">
        <v>13.91</v>
      </c>
      <c r="G174" s="37"/>
      <c r="H174" s="42"/>
    </row>
    <row r="175" spans="1:8" s="2" customFormat="1" ht="16.8" customHeight="1">
      <c r="A175" s="37"/>
      <c r="B175" s="42"/>
      <c r="C175" s="293" t="s">
        <v>3631</v>
      </c>
      <c r="D175" s="294" t="s">
        <v>19</v>
      </c>
      <c r="E175" s="295" t="s">
        <v>19</v>
      </c>
      <c r="F175" s="296">
        <v>3.69</v>
      </c>
      <c r="G175" s="37"/>
      <c r="H175" s="42"/>
    </row>
    <row r="176" spans="1:8" s="2" customFormat="1" ht="16.8" customHeight="1">
      <c r="A176" s="37"/>
      <c r="B176" s="42"/>
      <c r="C176" s="297" t="s">
        <v>19</v>
      </c>
      <c r="D176" s="297" t="s">
        <v>3578</v>
      </c>
      <c r="E176" s="20" t="s">
        <v>19</v>
      </c>
      <c r="F176" s="298">
        <v>0</v>
      </c>
      <c r="G176" s="37"/>
      <c r="H176" s="42"/>
    </row>
    <row r="177" spans="1:8" s="2" customFormat="1" ht="16.8" customHeight="1">
      <c r="A177" s="37"/>
      <c r="B177" s="42"/>
      <c r="C177" s="297" t="s">
        <v>19</v>
      </c>
      <c r="D177" s="297" t="s">
        <v>3630</v>
      </c>
      <c r="E177" s="20" t="s">
        <v>19</v>
      </c>
      <c r="F177" s="298">
        <v>3.69</v>
      </c>
      <c r="G177" s="37"/>
      <c r="H177" s="42"/>
    </row>
    <row r="178" spans="1:8" s="2" customFormat="1" ht="16.8" customHeight="1">
      <c r="A178" s="37"/>
      <c r="B178" s="42"/>
      <c r="C178" s="297" t="s">
        <v>3631</v>
      </c>
      <c r="D178" s="297" t="s">
        <v>3627</v>
      </c>
      <c r="E178" s="20" t="s">
        <v>19</v>
      </c>
      <c r="F178" s="298">
        <v>3.69</v>
      </c>
      <c r="G178" s="37"/>
      <c r="H178" s="42"/>
    </row>
    <row r="179" spans="1:8" s="2" customFormat="1" ht="16.8" customHeight="1">
      <c r="A179" s="37"/>
      <c r="B179" s="42"/>
      <c r="C179" s="293" t="s">
        <v>2661</v>
      </c>
      <c r="D179" s="294" t="s">
        <v>19</v>
      </c>
      <c r="E179" s="295" t="s">
        <v>19</v>
      </c>
      <c r="F179" s="296">
        <v>11.26</v>
      </c>
      <c r="G179" s="37"/>
      <c r="H179" s="42"/>
    </row>
    <row r="180" spans="1:8" s="2" customFormat="1" ht="16.8" customHeight="1">
      <c r="A180" s="37"/>
      <c r="B180" s="42"/>
      <c r="C180" s="297" t="s">
        <v>19</v>
      </c>
      <c r="D180" s="297" t="s">
        <v>3632</v>
      </c>
      <c r="E180" s="20" t="s">
        <v>19</v>
      </c>
      <c r="F180" s="298">
        <v>0</v>
      </c>
      <c r="G180" s="37"/>
      <c r="H180" s="42"/>
    </row>
    <row r="181" spans="1:8" s="2" customFormat="1" ht="16.8" customHeight="1">
      <c r="A181" s="37"/>
      <c r="B181" s="42"/>
      <c r="C181" s="297" t="s">
        <v>19</v>
      </c>
      <c r="D181" s="297" t="s">
        <v>2662</v>
      </c>
      <c r="E181" s="20" t="s">
        <v>19</v>
      </c>
      <c r="F181" s="298">
        <v>11.26</v>
      </c>
      <c r="G181" s="37"/>
      <c r="H181" s="42"/>
    </row>
    <row r="182" spans="1:8" s="2" customFormat="1" ht="16.8" customHeight="1">
      <c r="A182" s="37"/>
      <c r="B182" s="42"/>
      <c r="C182" s="297" t="s">
        <v>2661</v>
      </c>
      <c r="D182" s="297" t="s">
        <v>3627</v>
      </c>
      <c r="E182" s="20" t="s">
        <v>19</v>
      </c>
      <c r="F182" s="298">
        <v>11.26</v>
      </c>
      <c r="G182" s="37"/>
      <c r="H182" s="42"/>
    </row>
    <row r="183" spans="1:8" s="2" customFormat="1" ht="16.8" customHeight="1">
      <c r="A183" s="37"/>
      <c r="B183" s="42"/>
      <c r="C183" s="299" t="s">
        <v>13426</v>
      </c>
      <c r="D183" s="37"/>
      <c r="E183" s="37"/>
      <c r="F183" s="37"/>
      <c r="G183" s="37"/>
      <c r="H183" s="42"/>
    </row>
    <row r="184" spans="1:8" s="2" customFormat="1" ht="16.8" customHeight="1">
      <c r="A184" s="37"/>
      <c r="B184" s="42"/>
      <c r="C184" s="297" t="s">
        <v>3621</v>
      </c>
      <c r="D184" s="297" t="s">
        <v>19</v>
      </c>
      <c r="E184" s="20" t="s">
        <v>353</v>
      </c>
      <c r="F184" s="298">
        <v>1218.25</v>
      </c>
      <c r="G184" s="37"/>
      <c r="H184" s="42"/>
    </row>
    <row r="185" spans="1:8" s="2" customFormat="1" ht="16.8" customHeight="1">
      <c r="A185" s="37"/>
      <c r="B185" s="42"/>
      <c r="C185" s="297" t="s">
        <v>3499</v>
      </c>
      <c r="D185" s="297" t="s">
        <v>13456</v>
      </c>
      <c r="E185" s="20" t="s">
        <v>353</v>
      </c>
      <c r="F185" s="298">
        <v>11.26</v>
      </c>
      <c r="G185" s="37"/>
      <c r="H185" s="42"/>
    </row>
    <row r="186" spans="1:8" s="2" customFormat="1" ht="16.8" customHeight="1">
      <c r="A186" s="37"/>
      <c r="B186" s="42"/>
      <c r="C186" s="297" t="s">
        <v>3557</v>
      </c>
      <c r="D186" s="297" t="s">
        <v>13457</v>
      </c>
      <c r="E186" s="20" t="s">
        <v>353</v>
      </c>
      <c r="F186" s="298">
        <v>333.77</v>
      </c>
      <c r="G186" s="37"/>
      <c r="H186" s="42"/>
    </row>
    <row r="187" spans="1:8" s="2" customFormat="1" ht="16.8" customHeight="1">
      <c r="A187" s="37"/>
      <c r="B187" s="42"/>
      <c r="C187" s="293" t="s">
        <v>2663</v>
      </c>
      <c r="D187" s="294" t="s">
        <v>19</v>
      </c>
      <c r="E187" s="295" t="s">
        <v>19</v>
      </c>
      <c r="F187" s="296">
        <v>20.3</v>
      </c>
      <c r="G187" s="37"/>
      <c r="H187" s="42"/>
    </row>
    <row r="188" spans="1:8" s="2" customFormat="1" ht="16.8" customHeight="1">
      <c r="A188" s="37"/>
      <c r="B188" s="42"/>
      <c r="C188" s="297" t="s">
        <v>19</v>
      </c>
      <c r="D188" s="297" t="s">
        <v>3633</v>
      </c>
      <c r="E188" s="20" t="s">
        <v>19</v>
      </c>
      <c r="F188" s="298">
        <v>0</v>
      </c>
      <c r="G188" s="37"/>
      <c r="H188" s="42"/>
    </row>
    <row r="189" spans="1:8" s="2" customFormat="1" ht="16.8" customHeight="1">
      <c r="A189" s="37"/>
      <c r="B189" s="42"/>
      <c r="C189" s="297" t="s">
        <v>19</v>
      </c>
      <c r="D189" s="297" t="s">
        <v>2664</v>
      </c>
      <c r="E189" s="20" t="s">
        <v>19</v>
      </c>
      <c r="F189" s="298">
        <v>20.3</v>
      </c>
      <c r="G189" s="37"/>
      <c r="H189" s="42"/>
    </row>
    <row r="190" spans="1:8" s="2" customFormat="1" ht="16.8" customHeight="1">
      <c r="A190" s="37"/>
      <c r="B190" s="42"/>
      <c r="C190" s="297" t="s">
        <v>2663</v>
      </c>
      <c r="D190" s="297" t="s">
        <v>3627</v>
      </c>
      <c r="E190" s="20" t="s">
        <v>19</v>
      </c>
      <c r="F190" s="298">
        <v>20.3</v>
      </c>
      <c r="G190" s="37"/>
      <c r="H190" s="42"/>
    </row>
    <row r="191" spans="1:8" s="2" customFormat="1" ht="16.8" customHeight="1">
      <c r="A191" s="37"/>
      <c r="B191" s="42"/>
      <c r="C191" s="299" t="s">
        <v>13426</v>
      </c>
      <c r="D191" s="37"/>
      <c r="E191" s="37"/>
      <c r="F191" s="37"/>
      <c r="G191" s="37"/>
      <c r="H191" s="42"/>
    </row>
    <row r="192" spans="1:8" s="2" customFormat="1" ht="16.8" customHeight="1">
      <c r="A192" s="37"/>
      <c r="B192" s="42"/>
      <c r="C192" s="297" t="s">
        <v>3621</v>
      </c>
      <c r="D192" s="297" t="s">
        <v>19</v>
      </c>
      <c r="E192" s="20" t="s">
        <v>353</v>
      </c>
      <c r="F192" s="298">
        <v>1218.25</v>
      </c>
      <c r="G192" s="37"/>
      <c r="H192" s="42"/>
    </row>
    <row r="193" spans="1:8" s="2" customFormat="1" ht="16.8" customHeight="1">
      <c r="A193" s="37"/>
      <c r="B193" s="42"/>
      <c r="C193" s="297" t="s">
        <v>3503</v>
      </c>
      <c r="D193" s="297" t="s">
        <v>13458</v>
      </c>
      <c r="E193" s="20" t="s">
        <v>353</v>
      </c>
      <c r="F193" s="298">
        <v>20.3</v>
      </c>
      <c r="G193" s="37"/>
      <c r="H193" s="42"/>
    </row>
    <row r="194" spans="1:8" s="2" customFormat="1" ht="16.8" customHeight="1">
      <c r="A194" s="37"/>
      <c r="B194" s="42"/>
      <c r="C194" s="297" t="s">
        <v>3557</v>
      </c>
      <c r="D194" s="297" t="s">
        <v>13457</v>
      </c>
      <c r="E194" s="20" t="s">
        <v>353</v>
      </c>
      <c r="F194" s="298">
        <v>333.77</v>
      </c>
      <c r="G194" s="37"/>
      <c r="H194" s="42"/>
    </row>
    <row r="195" spans="1:8" s="2" customFormat="1" ht="16.8" customHeight="1">
      <c r="A195" s="37"/>
      <c r="B195" s="42"/>
      <c r="C195" s="293" t="s">
        <v>2665</v>
      </c>
      <c r="D195" s="294" t="s">
        <v>19</v>
      </c>
      <c r="E195" s="295" t="s">
        <v>19</v>
      </c>
      <c r="F195" s="296">
        <v>143.09</v>
      </c>
      <c r="G195" s="37"/>
      <c r="H195" s="42"/>
    </row>
    <row r="196" spans="1:8" s="2" customFormat="1" ht="16.8" customHeight="1">
      <c r="A196" s="37"/>
      <c r="B196" s="42"/>
      <c r="C196" s="297" t="s">
        <v>19</v>
      </c>
      <c r="D196" s="297" t="s">
        <v>3634</v>
      </c>
      <c r="E196" s="20" t="s">
        <v>19</v>
      </c>
      <c r="F196" s="298">
        <v>0</v>
      </c>
      <c r="G196" s="37"/>
      <c r="H196" s="42"/>
    </row>
    <row r="197" spans="1:8" s="2" customFormat="1" ht="16.8" customHeight="1">
      <c r="A197" s="37"/>
      <c r="B197" s="42"/>
      <c r="C197" s="297" t="s">
        <v>19</v>
      </c>
      <c r="D197" s="297" t="s">
        <v>2666</v>
      </c>
      <c r="E197" s="20" t="s">
        <v>19</v>
      </c>
      <c r="F197" s="298">
        <v>143.09</v>
      </c>
      <c r="G197" s="37"/>
      <c r="H197" s="42"/>
    </row>
    <row r="198" spans="1:8" s="2" customFormat="1" ht="16.8" customHeight="1">
      <c r="A198" s="37"/>
      <c r="B198" s="42"/>
      <c r="C198" s="297" t="s">
        <v>2665</v>
      </c>
      <c r="D198" s="297" t="s">
        <v>3627</v>
      </c>
      <c r="E198" s="20" t="s">
        <v>19</v>
      </c>
      <c r="F198" s="298">
        <v>143.09</v>
      </c>
      <c r="G198" s="37"/>
      <c r="H198" s="42"/>
    </row>
    <row r="199" spans="1:8" s="2" customFormat="1" ht="16.8" customHeight="1">
      <c r="A199" s="37"/>
      <c r="B199" s="42"/>
      <c r="C199" s="299" t="s">
        <v>13426</v>
      </c>
      <c r="D199" s="37"/>
      <c r="E199" s="37"/>
      <c r="F199" s="37"/>
      <c r="G199" s="37"/>
      <c r="H199" s="42"/>
    </row>
    <row r="200" spans="1:8" s="2" customFormat="1" ht="16.8" customHeight="1">
      <c r="A200" s="37"/>
      <c r="B200" s="42"/>
      <c r="C200" s="297" t="s">
        <v>3621</v>
      </c>
      <c r="D200" s="297" t="s">
        <v>19</v>
      </c>
      <c r="E200" s="20" t="s">
        <v>353</v>
      </c>
      <c r="F200" s="298">
        <v>1218.25</v>
      </c>
      <c r="G200" s="37"/>
      <c r="H200" s="42"/>
    </row>
    <row r="201" spans="1:8" s="2" customFormat="1" ht="16.8" customHeight="1">
      <c r="A201" s="37"/>
      <c r="B201" s="42"/>
      <c r="C201" s="297" t="s">
        <v>3506</v>
      </c>
      <c r="D201" s="297" t="s">
        <v>13458</v>
      </c>
      <c r="E201" s="20" t="s">
        <v>353</v>
      </c>
      <c r="F201" s="298">
        <v>143.09</v>
      </c>
      <c r="G201" s="37"/>
      <c r="H201" s="42"/>
    </row>
    <row r="202" spans="1:8" s="2" customFormat="1" ht="16.8" customHeight="1">
      <c r="A202" s="37"/>
      <c r="B202" s="42"/>
      <c r="C202" s="297" t="s">
        <v>3557</v>
      </c>
      <c r="D202" s="297" t="s">
        <v>13457</v>
      </c>
      <c r="E202" s="20" t="s">
        <v>353</v>
      </c>
      <c r="F202" s="298">
        <v>333.77</v>
      </c>
      <c r="G202" s="37"/>
      <c r="H202" s="42"/>
    </row>
    <row r="203" spans="1:8" s="2" customFormat="1" ht="16.8" customHeight="1">
      <c r="A203" s="37"/>
      <c r="B203" s="42"/>
      <c r="C203" s="293" t="s">
        <v>2667</v>
      </c>
      <c r="D203" s="294" t="s">
        <v>19</v>
      </c>
      <c r="E203" s="295" t="s">
        <v>19</v>
      </c>
      <c r="F203" s="296">
        <v>33.590000000000003</v>
      </c>
      <c r="G203" s="37"/>
      <c r="H203" s="42"/>
    </row>
    <row r="204" spans="1:8" s="2" customFormat="1" ht="16.8" customHeight="1">
      <c r="A204" s="37"/>
      <c r="B204" s="42"/>
      <c r="C204" s="297" t="s">
        <v>19</v>
      </c>
      <c r="D204" s="297" t="s">
        <v>3635</v>
      </c>
      <c r="E204" s="20" t="s">
        <v>19</v>
      </c>
      <c r="F204" s="298">
        <v>0</v>
      </c>
      <c r="G204" s="37"/>
      <c r="H204" s="42"/>
    </row>
    <row r="205" spans="1:8" s="2" customFormat="1" ht="16.8" customHeight="1">
      <c r="A205" s="37"/>
      <c r="B205" s="42"/>
      <c r="C205" s="297" t="s">
        <v>19</v>
      </c>
      <c r="D205" s="297" t="s">
        <v>2668</v>
      </c>
      <c r="E205" s="20" t="s">
        <v>19</v>
      </c>
      <c r="F205" s="298">
        <v>33.590000000000003</v>
      </c>
      <c r="G205" s="37"/>
      <c r="H205" s="42"/>
    </row>
    <row r="206" spans="1:8" s="2" customFormat="1" ht="16.8" customHeight="1">
      <c r="A206" s="37"/>
      <c r="B206" s="42"/>
      <c r="C206" s="297" t="s">
        <v>2667</v>
      </c>
      <c r="D206" s="297" t="s">
        <v>3627</v>
      </c>
      <c r="E206" s="20" t="s">
        <v>19</v>
      </c>
      <c r="F206" s="298">
        <v>33.590000000000003</v>
      </c>
      <c r="G206" s="37"/>
      <c r="H206" s="42"/>
    </row>
    <row r="207" spans="1:8" s="2" customFormat="1" ht="16.8" customHeight="1">
      <c r="A207" s="37"/>
      <c r="B207" s="42"/>
      <c r="C207" s="299" t="s">
        <v>13426</v>
      </c>
      <c r="D207" s="37"/>
      <c r="E207" s="37"/>
      <c r="F207" s="37"/>
      <c r="G207" s="37"/>
      <c r="H207" s="42"/>
    </row>
    <row r="208" spans="1:8" s="2" customFormat="1" ht="16.8" customHeight="1">
      <c r="A208" s="37"/>
      <c r="B208" s="42"/>
      <c r="C208" s="297" t="s">
        <v>3621</v>
      </c>
      <c r="D208" s="297" t="s">
        <v>19</v>
      </c>
      <c r="E208" s="20" t="s">
        <v>353</v>
      </c>
      <c r="F208" s="298">
        <v>1218.25</v>
      </c>
      <c r="G208" s="37"/>
      <c r="H208" s="42"/>
    </row>
    <row r="209" spans="1:8" s="2" customFormat="1" ht="16.8" customHeight="1">
      <c r="A209" s="37"/>
      <c r="B209" s="42"/>
      <c r="C209" s="297" t="s">
        <v>3510</v>
      </c>
      <c r="D209" s="297" t="s">
        <v>13458</v>
      </c>
      <c r="E209" s="20" t="s">
        <v>353</v>
      </c>
      <c r="F209" s="298">
        <v>33.590000000000003</v>
      </c>
      <c r="G209" s="37"/>
      <c r="H209" s="42"/>
    </row>
    <row r="210" spans="1:8" s="2" customFormat="1" ht="16.8" customHeight="1">
      <c r="A210" s="37"/>
      <c r="B210" s="42"/>
      <c r="C210" s="297" t="s">
        <v>3557</v>
      </c>
      <c r="D210" s="297" t="s">
        <v>13457</v>
      </c>
      <c r="E210" s="20" t="s">
        <v>353</v>
      </c>
      <c r="F210" s="298">
        <v>333.77</v>
      </c>
      <c r="G210" s="37"/>
      <c r="H210" s="42"/>
    </row>
    <row r="211" spans="1:8" s="2" customFormat="1" ht="16.8" customHeight="1">
      <c r="A211" s="37"/>
      <c r="B211" s="42"/>
      <c r="C211" s="293" t="s">
        <v>2669</v>
      </c>
      <c r="D211" s="294" t="s">
        <v>19</v>
      </c>
      <c r="E211" s="295" t="s">
        <v>19</v>
      </c>
      <c r="F211" s="296">
        <v>19.23</v>
      </c>
      <c r="G211" s="37"/>
      <c r="H211" s="42"/>
    </row>
    <row r="212" spans="1:8" s="2" customFormat="1" ht="16.8" customHeight="1">
      <c r="A212" s="37"/>
      <c r="B212" s="42"/>
      <c r="C212" s="297" t="s">
        <v>19</v>
      </c>
      <c r="D212" s="297" t="s">
        <v>3636</v>
      </c>
      <c r="E212" s="20" t="s">
        <v>19</v>
      </c>
      <c r="F212" s="298">
        <v>0</v>
      </c>
      <c r="G212" s="37"/>
      <c r="H212" s="42"/>
    </row>
    <row r="213" spans="1:8" s="2" customFormat="1" ht="16.8" customHeight="1">
      <c r="A213" s="37"/>
      <c r="B213" s="42"/>
      <c r="C213" s="297" t="s">
        <v>19</v>
      </c>
      <c r="D213" s="297" t="s">
        <v>2670</v>
      </c>
      <c r="E213" s="20" t="s">
        <v>19</v>
      </c>
      <c r="F213" s="298">
        <v>19.23</v>
      </c>
      <c r="G213" s="37"/>
      <c r="H213" s="42"/>
    </row>
    <row r="214" spans="1:8" s="2" customFormat="1" ht="16.8" customHeight="1">
      <c r="A214" s="37"/>
      <c r="B214" s="42"/>
      <c r="C214" s="297" t="s">
        <v>2669</v>
      </c>
      <c r="D214" s="297" t="s">
        <v>3627</v>
      </c>
      <c r="E214" s="20" t="s">
        <v>19</v>
      </c>
      <c r="F214" s="298">
        <v>19.23</v>
      </c>
      <c r="G214" s="37"/>
      <c r="H214" s="42"/>
    </row>
    <row r="215" spans="1:8" s="2" customFormat="1" ht="16.8" customHeight="1">
      <c r="A215" s="37"/>
      <c r="B215" s="42"/>
      <c r="C215" s="299" t="s">
        <v>13426</v>
      </c>
      <c r="D215" s="37"/>
      <c r="E215" s="37"/>
      <c r="F215" s="37"/>
      <c r="G215" s="37"/>
      <c r="H215" s="42"/>
    </row>
    <row r="216" spans="1:8" s="2" customFormat="1" ht="16.8" customHeight="1">
      <c r="A216" s="37"/>
      <c r="B216" s="42"/>
      <c r="C216" s="297" t="s">
        <v>3621</v>
      </c>
      <c r="D216" s="297" t="s">
        <v>19</v>
      </c>
      <c r="E216" s="20" t="s">
        <v>353</v>
      </c>
      <c r="F216" s="298">
        <v>1218.25</v>
      </c>
      <c r="G216" s="37"/>
      <c r="H216" s="42"/>
    </row>
    <row r="217" spans="1:8" s="2" customFormat="1" ht="16.8" customHeight="1">
      <c r="A217" s="37"/>
      <c r="B217" s="42"/>
      <c r="C217" s="297" t="s">
        <v>3513</v>
      </c>
      <c r="D217" s="297" t="s">
        <v>13458</v>
      </c>
      <c r="E217" s="20" t="s">
        <v>353</v>
      </c>
      <c r="F217" s="298">
        <v>19.23</v>
      </c>
      <c r="G217" s="37"/>
      <c r="H217" s="42"/>
    </row>
    <row r="218" spans="1:8" s="2" customFormat="1" ht="16.8" customHeight="1">
      <c r="A218" s="37"/>
      <c r="B218" s="42"/>
      <c r="C218" s="297" t="s">
        <v>3557</v>
      </c>
      <c r="D218" s="297" t="s">
        <v>13457</v>
      </c>
      <c r="E218" s="20" t="s">
        <v>353</v>
      </c>
      <c r="F218" s="298">
        <v>333.77</v>
      </c>
      <c r="G218" s="37"/>
      <c r="H218" s="42"/>
    </row>
    <row r="219" spans="1:8" s="2" customFormat="1" ht="16.8" customHeight="1">
      <c r="A219" s="37"/>
      <c r="B219" s="42"/>
      <c r="C219" s="293" t="s">
        <v>2671</v>
      </c>
      <c r="D219" s="294" t="s">
        <v>19</v>
      </c>
      <c r="E219" s="295" t="s">
        <v>19</v>
      </c>
      <c r="F219" s="296">
        <v>42.95</v>
      </c>
      <c r="G219" s="37"/>
      <c r="H219" s="42"/>
    </row>
    <row r="220" spans="1:8" s="2" customFormat="1" ht="16.8" customHeight="1">
      <c r="A220" s="37"/>
      <c r="B220" s="42"/>
      <c r="C220" s="297" t="s">
        <v>19</v>
      </c>
      <c r="D220" s="297" t="s">
        <v>3637</v>
      </c>
      <c r="E220" s="20" t="s">
        <v>19</v>
      </c>
      <c r="F220" s="298">
        <v>0</v>
      </c>
      <c r="G220" s="37"/>
      <c r="H220" s="42"/>
    </row>
    <row r="221" spans="1:8" s="2" customFormat="1" ht="16.8" customHeight="1">
      <c r="A221" s="37"/>
      <c r="B221" s="42"/>
      <c r="C221" s="297" t="s">
        <v>19</v>
      </c>
      <c r="D221" s="297" t="s">
        <v>3638</v>
      </c>
      <c r="E221" s="20" t="s">
        <v>19</v>
      </c>
      <c r="F221" s="298">
        <v>42.95</v>
      </c>
      <c r="G221" s="37"/>
      <c r="H221" s="42"/>
    </row>
    <row r="222" spans="1:8" s="2" customFormat="1" ht="16.8" customHeight="1">
      <c r="A222" s="37"/>
      <c r="B222" s="42"/>
      <c r="C222" s="297" t="s">
        <v>2671</v>
      </c>
      <c r="D222" s="297" t="s">
        <v>3627</v>
      </c>
      <c r="E222" s="20" t="s">
        <v>19</v>
      </c>
      <c r="F222" s="298">
        <v>42.95</v>
      </c>
      <c r="G222" s="37"/>
      <c r="H222" s="42"/>
    </row>
    <row r="223" spans="1:8" s="2" customFormat="1" ht="16.8" customHeight="1">
      <c r="A223" s="37"/>
      <c r="B223" s="42"/>
      <c r="C223" s="299" t="s">
        <v>13426</v>
      </c>
      <c r="D223" s="37"/>
      <c r="E223" s="37"/>
      <c r="F223" s="37"/>
      <c r="G223" s="37"/>
      <c r="H223" s="42"/>
    </row>
    <row r="224" spans="1:8" s="2" customFormat="1" ht="16.8" customHeight="1">
      <c r="A224" s="37"/>
      <c r="B224" s="42"/>
      <c r="C224" s="297" t="s">
        <v>3621</v>
      </c>
      <c r="D224" s="297" t="s">
        <v>19</v>
      </c>
      <c r="E224" s="20" t="s">
        <v>353</v>
      </c>
      <c r="F224" s="298">
        <v>1218.25</v>
      </c>
      <c r="G224" s="37"/>
      <c r="H224" s="42"/>
    </row>
    <row r="225" spans="1:8" s="2" customFormat="1" ht="16.8" customHeight="1">
      <c r="A225" s="37"/>
      <c r="B225" s="42"/>
      <c r="C225" s="297" t="s">
        <v>3517</v>
      </c>
      <c r="D225" s="297" t="s">
        <v>13458</v>
      </c>
      <c r="E225" s="20" t="s">
        <v>353</v>
      </c>
      <c r="F225" s="298">
        <v>42.95</v>
      </c>
      <c r="G225" s="37"/>
      <c r="H225" s="42"/>
    </row>
    <row r="226" spans="1:8" s="2" customFormat="1" ht="16.8" customHeight="1">
      <c r="A226" s="37"/>
      <c r="B226" s="42"/>
      <c r="C226" s="297" t="s">
        <v>3557</v>
      </c>
      <c r="D226" s="297" t="s">
        <v>13457</v>
      </c>
      <c r="E226" s="20" t="s">
        <v>353</v>
      </c>
      <c r="F226" s="298">
        <v>333.77</v>
      </c>
      <c r="G226" s="37"/>
      <c r="H226" s="42"/>
    </row>
    <row r="227" spans="1:8" s="2" customFormat="1" ht="16.8" customHeight="1">
      <c r="A227" s="37"/>
      <c r="B227" s="42"/>
      <c r="C227" s="293" t="s">
        <v>2673</v>
      </c>
      <c r="D227" s="294" t="s">
        <v>19</v>
      </c>
      <c r="E227" s="295" t="s">
        <v>19</v>
      </c>
      <c r="F227" s="296">
        <v>10.15</v>
      </c>
      <c r="G227" s="37"/>
      <c r="H227" s="42"/>
    </row>
    <row r="228" spans="1:8" s="2" customFormat="1" ht="16.8" customHeight="1">
      <c r="A228" s="37"/>
      <c r="B228" s="42"/>
      <c r="C228" s="297" t="s">
        <v>19</v>
      </c>
      <c r="D228" s="297" t="s">
        <v>3639</v>
      </c>
      <c r="E228" s="20" t="s">
        <v>19</v>
      </c>
      <c r="F228" s="298">
        <v>0</v>
      </c>
      <c r="G228" s="37"/>
      <c r="H228" s="42"/>
    </row>
    <row r="229" spans="1:8" s="2" customFormat="1" ht="16.8" customHeight="1">
      <c r="A229" s="37"/>
      <c r="B229" s="42"/>
      <c r="C229" s="297" t="s">
        <v>19</v>
      </c>
      <c r="D229" s="297" t="s">
        <v>2674</v>
      </c>
      <c r="E229" s="20" t="s">
        <v>19</v>
      </c>
      <c r="F229" s="298">
        <v>10.15</v>
      </c>
      <c r="G229" s="37"/>
      <c r="H229" s="42"/>
    </row>
    <row r="230" spans="1:8" s="2" customFormat="1" ht="16.8" customHeight="1">
      <c r="A230" s="37"/>
      <c r="B230" s="42"/>
      <c r="C230" s="297" t="s">
        <v>2673</v>
      </c>
      <c r="D230" s="297" t="s">
        <v>3627</v>
      </c>
      <c r="E230" s="20" t="s">
        <v>19</v>
      </c>
      <c r="F230" s="298">
        <v>10.15</v>
      </c>
      <c r="G230" s="37"/>
      <c r="H230" s="42"/>
    </row>
    <row r="231" spans="1:8" s="2" customFormat="1" ht="16.8" customHeight="1">
      <c r="A231" s="37"/>
      <c r="B231" s="42"/>
      <c r="C231" s="299" t="s">
        <v>13426</v>
      </c>
      <c r="D231" s="37"/>
      <c r="E231" s="37"/>
      <c r="F231" s="37"/>
      <c r="G231" s="37"/>
      <c r="H231" s="42"/>
    </row>
    <row r="232" spans="1:8" s="2" customFormat="1" ht="16.8" customHeight="1">
      <c r="A232" s="37"/>
      <c r="B232" s="42"/>
      <c r="C232" s="297" t="s">
        <v>3621</v>
      </c>
      <c r="D232" s="297" t="s">
        <v>19</v>
      </c>
      <c r="E232" s="20" t="s">
        <v>353</v>
      </c>
      <c r="F232" s="298">
        <v>1218.25</v>
      </c>
      <c r="G232" s="37"/>
      <c r="H232" s="42"/>
    </row>
    <row r="233" spans="1:8" s="2" customFormat="1" ht="16.8" customHeight="1">
      <c r="A233" s="37"/>
      <c r="B233" s="42"/>
      <c r="C233" s="297" t="s">
        <v>3520</v>
      </c>
      <c r="D233" s="297" t="s">
        <v>13458</v>
      </c>
      <c r="E233" s="20" t="s">
        <v>353</v>
      </c>
      <c r="F233" s="298">
        <v>10.15</v>
      </c>
      <c r="G233" s="37"/>
      <c r="H233" s="42"/>
    </row>
    <row r="234" spans="1:8" s="2" customFormat="1" ht="16.8" customHeight="1">
      <c r="A234" s="37"/>
      <c r="B234" s="42"/>
      <c r="C234" s="297" t="s">
        <v>3557</v>
      </c>
      <c r="D234" s="297" t="s">
        <v>13457</v>
      </c>
      <c r="E234" s="20" t="s">
        <v>353</v>
      </c>
      <c r="F234" s="298">
        <v>333.77</v>
      </c>
      <c r="G234" s="37"/>
      <c r="H234" s="42"/>
    </row>
    <row r="235" spans="1:8" s="2" customFormat="1" ht="16.8" customHeight="1">
      <c r="A235" s="37"/>
      <c r="B235" s="42"/>
      <c r="C235" s="293" t="s">
        <v>2675</v>
      </c>
      <c r="D235" s="294" t="s">
        <v>19</v>
      </c>
      <c r="E235" s="295" t="s">
        <v>19</v>
      </c>
      <c r="F235" s="296">
        <v>1.95</v>
      </c>
      <c r="G235" s="37"/>
      <c r="H235" s="42"/>
    </row>
    <row r="236" spans="1:8" s="2" customFormat="1" ht="16.8" customHeight="1">
      <c r="A236" s="37"/>
      <c r="B236" s="42"/>
      <c r="C236" s="297" t="s">
        <v>19</v>
      </c>
      <c r="D236" s="297" t="s">
        <v>3640</v>
      </c>
      <c r="E236" s="20" t="s">
        <v>19</v>
      </c>
      <c r="F236" s="298">
        <v>0</v>
      </c>
      <c r="G236" s="37"/>
      <c r="H236" s="42"/>
    </row>
    <row r="237" spans="1:8" s="2" customFormat="1" ht="16.8" customHeight="1">
      <c r="A237" s="37"/>
      <c r="B237" s="42"/>
      <c r="C237" s="297" t="s">
        <v>19</v>
      </c>
      <c r="D237" s="297" t="s">
        <v>2676</v>
      </c>
      <c r="E237" s="20" t="s">
        <v>19</v>
      </c>
      <c r="F237" s="298">
        <v>1.95</v>
      </c>
      <c r="G237" s="37"/>
      <c r="H237" s="42"/>
    </row>
    <row r="238" spans="1:8" s="2" customFormat="1" ht="16.8" customHeight="1">
      <c r="A238" s="37"/>
      <c r="B238" s="42"/>
      <c r="C238" s="297" t="s">
        <v>2675</v>
      </c>
      <c r="D238" s="297" t="s">
        <v>3627</v>
      </c>
      <c r="E238" s="20" t="s">
        <v>19</v>
      </c>
      <c r="F238" s="298">
        <v>1.95</v>
      </c>
      <c r="G238" s="37"/>
      <c r="H238" s="42"/>
    </row>
    <row r="239" spans="1:8" s="2" customFormat="1" ht="16.8" customHeight="1">
      <c r="A239" s="37"/>
      <c r="B239" s="42"/>
      <c r="C239" s="299" t="s">
        <v>13426</v>
      </c>
      <c r="D239" s="37"/>
      <c r="E239" s="37"/>
      <c r="F239" s="37"/>
      <c r="G239" s="37"/>
      <c r="H239" s="42"/>
    </row>
    <row r="240" spans="1:8" s="2" customFormat="1" ht="16.8" customHeight="1">
      <c r="A240" s="37"/>
      <c r="B240" s="42"/>
      <c r="C240" s="297" t="s">
        <v>3621</v>
      </c>
      <c r="D240" s="297" t="s">
        <v>19</v>
      </c>
      <c r="E240" s="20" t="s">
        <v>353</v>
      </c>
      <c r="F240" s="298">
        <v>1218.25</v>
      </c>
      <c r="G240" s="37"/>
      <c r="H240" s="42"/>
    </row>
    <row r="241" spans="1:8" s="2" customFormat="1" ht="16.8" customHeight="1">
      <c r="A241" s="37"/>
      <c r="B241" s="42"/>
      <c r="C241" s="297" t="s">
        <v>3524</v>
      </c>
      <c r="D241" s="297" t="s">
        <v>13458</v>
      </c>
      <c r="E241" s="20" t="s">
        <v>353</v>
      </c>
      <c r="F241" s="298">
        <v>1.95</v>
      </c>
      <c r="G241" s="37"/>
      <c r="H241" s="42"/>
    </row>
    <row r="242" spans="1:8" s="2" customFormat="1" ht="16.8" customHeight="1">
      <c r="A242" s="37"/>
      <c r="B242" s="42"/>
      <c r="C242" s="297" t="s">
        <v>3557</v>
      </c>
      <c r="D242" s="297" t="s">
        <v>13457</v>
      </c>
      <c r="E242" s="20" t="s">
        <v>353</v>
      </c>
      <c r="F242" s="298">
        <v>333.77</v>
      </c>
      <c r="G242" s="37"/>
      <c r="H242" s="42"/>
    </row>
    <row r="243" spans="1:8" s="2" customFormat="1" ht="16.8" customHeight="1">
      <c r="A243" s="37"/>
      <c r="B243" s="42"/>
      <c r="C243" s="293" t="s">
        <v>2678</v>
      </c>
      <c r="D243" s="294" t="s">
        <v>19</v>
      </c>
      <c r="E243" s="295" t="s">
        <v>19</v>
      </c>
      <c r="F243" s="296">
        <v>0</v>
      </c>
      <c r="G243" s="37"/>
      <c r="H243" s="42"/>
    </row>
    <row r="244" spans="1:8" s="2" customFormat="1" ht="16.8" customHeight="1">
      <c r="A244" s="37"/>
      <c r="B244" s="42"/>
      <c r="C244" s="297" t="s">
        <v>19</v>
      </c>
      <c r="D244" s="297" t="s">
        <v>3641</v>
      </c>
      <c r="E244" s="20" t="s">
        <v>19</v>
      </c>
      <c r="F244" s="298">
        <v>0</v>
      </c>
      <c r="G244" s="37"/>
      <c r="H244" s="42"/>
    </row>
    <row r="245" spans="1:8" s="2" customFormat="1" ht="16.8" customHeight="1">
      <c r="A245" s="37"/>
      <c r="B245" s="42"/>
      <c r="C245" s="297" t="s">
        <v>19</v>
      </c>
      <c r="D245" s="297" t="s">
        <v>75</v>
      </c>
      <c r="E245" s="20" t="s">
        <v>19</v>
      </c>
      <c r="F245" s="298">
        <v>0</v>
      </c>
      <c r="G245" s="37"/>
      <c r="H245" s="42"/>
    </row>
    <row r="246" spans="1:8" s="2" customFormat="1" ht="16.8" customHeight="1">
      <c r="A246" s="37"/>
      <c r="B246" s="42"/>
      <c r="C246" s="297" t="s">
        <v>2678</v>
      </c>
      <c r="D246" s="297" t="s">
        <v>3627</v>
      </c>
      <c r="E246" s="20" t="s">
        <v>19</v>
      </c>
      <c r="F246" s="298">
        <v>0</v>
      </c>
      <c r="G246" s="37"/>
      <c r="H246" s="42"/>
    </row>
    <row r="247" spans="1:8" s="2" customFormat="1" ht="16.8" customHeight="1">
      <c r="A247" s="37"/>
      <c r="B247" s="42"/>
      <c r="C247" s="299" t="s">
        <v>13426</v>
      </c>
      <c r="D247" s="37"/>
      <c r="E247" s="37"/>
      <c r="F247" s="37"/>
      <c r="G247" s="37"/>
      <c r="H247" s="42"/>
    </row>
    <row r="248" spans="1:8" s="2" customFormat="1" ht="16.8" customHeight="1">
      <c r="A248" s="37"/>
      <c r="B248" s="42"/>
      <c r="C248" s="297" t="s">
        <v>3621</v>
      </c>
      <c r="D248" s="297" t="s">
        <v>19</v>
      </c>
      <c r="E248" s="20" t="s">
        <v>353</v>
      </c>
      <c r="F248" s="298">
        <v>1218.25</v>
      </c>
      <c r="G248" s="37"/>
      <c r="H248" s="42"/>
    </row>
    <row r="249" spans="1:8" s="2" customFormat="1" ht="16.8" customHeight="1">
      <c r="A249" s="37"/>
      <c r="B249" s="42"/>
      <c r="C249" s="297" t="s">
        <v>3557</v>
      </c>
      <c r="D249" s="297" t="s">
        <v>13457</v>
      </c>
      <c r="E249" s="20" t="s">
        <v>353</v>
      </c>
      <c r="F249" s="298">
        <v>333.77</v>
      </c>
      <c r="G249" s="37"/>
      <c r="H249" s="42"/>
    </row>
    <row r="250" spans="1:8" s="2" customFormat="1" ht="16.8" customHeight="1">
      <c r="A250" s="37"/>
      <c r="B250" s="42"/>
      <c r="C250" s="293" t="s">
        <v>2679</v>
      </c>
      <c r="D250" s="294" t="s">
        <v>19</v>
      </c>
      <c r="E250" s="295" t="s">
        <v>19</v>
      </c>
      <c r="F250" s="296">
        <v>33.36</v>
      </c>
      <c r="G250" s="37"/>
      <c r="H250" s="42"/>
    </row>
    <row r="251" spans="1:8" s="2" customFormat="1" ht="16.8" customHeight="1">
      <c r="A251" s="37"/>
      <c r="B251" s="42"/>
      <c r="C251" s="297" t="s">
        <v>19</v>
      </c>
      <c r="D251" s="297" t="s">
        <v>3642</v>
      </c>
      <c r="E251" s="20" t="s">
        <v>19</v>
      </c>
      <c r="F251" s="298">
        <v>0</v>
      </c>
      <c r="G251" s="37"/>
      <c r="H251" s="42"/>
    </row>
    <row r="252" spans="1:8" s="2" customFormat="1" ht="16.8" customHeight="1">
      <c r="A252" s="37"/>
      <c r="B252" s="42"/>
      <c r="C252" s="297" t="s">
        <v>19</v>
      </c>
      <c r="D252" s="297" t="s">
        <v>2680</v>
      </c>
      <c r="E252" s="20" t="s">
        <v>19</v>
      </c>
      <c r="F252" s="298">
        <v>33.36</v>
      </c>
      <c r="G252" s="37"/>
      <c r="H252" s="42"/>
    </row>
    <row r="253" spans="1:8" s="2" customFormat="1" ht="16.8" customHeight="1">
      <c r="A253" s="37"/>
      <c r="B253" s="42"/>
      <c r="C253" s="297" t="s">
        <v>2679</v>
      </c>
      <c r="D253" s="297" t="s">
        <v>3627</v>
      </c>
      <c r="E253" s="20" t="s">
        <v>19</v>
      </c>
      <c r="F253" s="298">
        <v>33.36</v>
      </c>
      <c r="G253" s="37"/>
      <c r="H253" s="42"/>
    </row>
    <row r="254" spans="1:8" s="2" customFormat="1" ht="16.8" customHeight="1">
      <c r="A254" s="37"/>
      <c r="B254" s="42"/>
      <c r="C254" s="299" t="s">
        <v>13426</v>
      </c>
      <c r="D254" s="37"/>
      <c r="E254" s="37"/>
      <c r="F254" s="37"/>
      <c r="G254" s="37"/>
      <c r="H254" s="42"/>
    </row>
    <row r="255" spans="1:8" s="2" customFormat="1" ht="16.8" customHeight="1">
      <c r="A255" s="37"/>
      <c r="B255" s="42"/>
      <c r="C255" s="297" t="s">
        <v>3621</v>
      </c>
      <c r="D255" s="297" t="s">
        <v>19</v>
      </c>
      <c r="E255" s="20" t="s">
        <v>353</v>
      </c>
      <c r="F255" s="298">
        <v>1218.25</v>
      </c>
      <c r="G255" s="37"/>
      <c r="H255" s="42"/>
    </row>
    <row r="256" spans="1:8" s="2" customFormat="1" ht="16.8" customHeight="1">
      <c r="A256" s="37"/>
      <c r="B256" s="42"/>
      <c r="C256" s="297" t="s">
        <v>3557</v>
      </c>
      <c r="D256" s="297" t="s">
        <v>13457</v>
      </c>
      <c r="E256" s="20" t="s">
        <v>353</v>
      </c>
      <c r="F256" s="298">
        <v>333.77</v>
      </c>
      <c r="G256" s="37"/>
      <c r="H256" s="42"/>
    </row>
    <row r="257" spans="1:8" s="2" customFormat="1" ht="16.8" customHeight="1">
      <c r="A257" s="37"/>
      <c r="B257" s="42"/>
      <c r="C257" s="297" t="s">
        <v>3527</v>
      </c>
      <c r="D257" s="297" t="s">
        <v>13459</v>
      </c>
      <c r="E257" s="20" t="s">
        <v>353</v>
      </c>
      <c r="F257" s="298">
        <v>33.36</v>
      </c>
      <c r="G257" s="37"/>
      <c r="H257" s="42"/>
    </row>
    <row r="258" spans="1:8" s="2" customFormat="1" ht="16.8" customHeight="1">
      <c r="A258" s="37"/>
      <c r="B258" s="42"/>
      <c r="C258" s="293" t="s">
        <v>2681</v>
      </c>
      <c r="D258" s="294" t="s">
        <v>19</v>
      </c>
      <c r="E258" s="295" t="s">
        <v>19</v>
      </c>
      <c r="F258" s="296">
        <v>6.51</v>
      </c>
      <c r="G258" s="37"/>
      <c r="H258" s="42"/>
    </row>
    <row r="259" spans="1:8" s="2" customFormat="1" ht="16.8" customHeight="1">
      <c r="A259" s="37"/>
      <c r="B259" s="42"/>
      <c r="C259" s="297" t="s">
        <v>19</v>
      </c>
      <c r="D259" s="297" t="s">
        <v>3643</v>
      </c>
      <c r="E259" s="20" t="s">
        <v>19</v>
      </c>
      <c r="F259" s="298">
        <v>0</v>
      </c>
      <c r="G259" s="37"/>
      <c r="H259" s="42"/>
    </row>
    <row r="260" spans="1:8" s="2" customFormat="1" ht="16.8" customHeight="1">
      <c r="A260" s="37"/>
      <c r="B260" s="42"/>
      <c r="C260" s="297" t="s">
        <v>19</v>
      </c>
      <c r="D260" s="297" t="s">
        <v>2682</v>
      </c>
      <c r="E260" s="20" t="s">
        <v>19</v>
      </c>
      <c r="F260" s="298">
        <v>6.51</v>
      </c>
      <c r="G260" s="37"/>
      <c r="H260" s="42"/>
    </row>
    <row r="261" spans="1:8" s="2" customFormat="1" ht="16.8" customHeight="1">
      <c r="A261" s="37"/>
      <c r="B261" s="42"/>
      <c r="C261" s="297" t="s">
        <v>2681</v>
      </c>
      <c r="D261" s="297" t="s">
        <v>3627</v>
      </c>
      <c r="E261" s="20" t="s">
        <v>19</v>
      </c>
      <c r="F261" s="298">
        <v>6.51</v>
      </c>
      <c r="G261" s="37"/>
      <c r="H261" s="42"/>
    </row>
    <row r="262" spans="1:8" s="2" customFormat="1" ht="16.8" customHeight="1">
      <c r="A262" s="37"/>
      <c r="B262" s="42"/>
      <c r="C262" s="299" t="s">
        <v>13426</v>
      </c>
      <c r="D262" s="37"/>
      <c r="E262" s="37"/>
      <c r="F262" s="37"/>
      <c r="G262" s="37"/>
      <c r="H262" s="42"/>
    </row>
    <row r="263" spans="1:8" s="2" customFormat="1" ht="16.8" customHeight="1">
      <c r="A263" s="37"/>
      <c r="B263" s="42"/>
      <c r="C263" s="297" t="s">
        <v>3621</v>
      </c>
      <c r="D263" s="297" t="s">
        <v>19</v>
      </c>
      <c r="E263" s="20" t="s">
        <v>353</v>
      </c>
      <c r="F263" s="298">
        <v>1218.25</v>
      </c>
      <c r="G263" s="37"/>
      <c r="H263" s="42"/>
    </row>
    <row r="264" spans="1:8" s="2" customFormat="1" ht="16.8" customHeight="1">
      <c r="A264" s="37"/>
      <c r="B264" s="42"/>
      <c r="C264" s="297" t="s">
        <v>3567</v>
      </c>
      <c r="D264" s="297" t="s">
        <v>13460</v>
      </c>
      <c r="E264" s="20" t="s">
        <v>353</v>
      </c>
      <c r="F264" s="298">
        <v>7.99</v>
      </c>
      <c r="G264" s="37"/>
      <c r="H264" s="42"/>
    </row>
    <row r="265" spans="1:8" s="2" customFormat="1" ht="16.8" customHeight="1">
      <c r="A265" s="37"/>
      <c r="B265" s="42"/>
      <c r="C265" s="297" t="s">
        <v>3552</v>
      </c>
      <c r="D265" s="297" t="s">
        <v>13453</v>
      </c>
      <c r="E265" s="20" t="s">
        <v>353</v>
      </c>
      <c r="F265" s="298">
        <v>866.76</v>
      </c>
      <c r="G265" s="37"/>
      <c r="H265" s="42"/>
    </row>
    <row r="266" spans="1:8" s="2" customFormat="1" ht="16.8" customHeight="1">
      <c r="A266" s="37"/>
      <c r="B266" s="42"/>
      <c r="C266" s="297" t="s">
        <v>3531</v>
      </c>
      <c r="D266" s="297" t="s">
        <v>13461</v>
      </c>
      <c r="E266" s="20" t="s">
        <v>353</v>
      </c>
      <c r="F266" s="298">
        <v>6.51</v>
      </c>
      <c r="G266" s="37"/>
      <c r="H266" s="42"/>
    </row>
    <row r="267" spans="1:8" s="2" customFormat="1" ht="16.8" customHeight="1">
      <c r="A267" s="37"/>
      <c r="B267" s="42"/>
      <c r="C267" s="293" t="s">
        <v>2683</v>
      </c>
      <c r="D267" s="294" t="s">
        <v>19</v>
      </c>
      <c r="E267" s="295" t="s">
        <v>19</v>
      </c>
      <c r="F267" s="296">
        <v>1.48</v>
      </c>
      <c r="G267" s="37"/>
      <c r="H267" s="42"/>
    </row>
    <row r="268" spans="1:8" s="2" customFormat="1" ht="16.8" customHeight="1">
      <c r="A268" s="37"/>
      <c r="B268" s="42"/>
      <c r="C268" s="297" t="s">
        <v>19</v>
      </c>
      <c r="D268" s="297" t="s">
        <v>3644</v>
      </c>
      <c r="E268" s="20" t="s">
        <v>19</v>
      </c>
      <c r="F268" s="298">
        <v>0</v>
      </c>
      <c r="G268" s="37"/>
      <c r="H268" s="42"/>
    </row>
    <row r="269" spans="1:8" s="2" customFormat="1" ht="16.8" customHeight="1">
      <c r="A269" s="37"/>
      <c r="B269" s="42"/>
      <c r="C269" s="297" t="s">
        <v>19</v>
      </c>
      <c r="D269" s="297" t="s">
        <v>2684</v>
      </c>
      <c r="E269" s="20" t="s">
        <v>19</v>
      </c>
      <c r="F269" s="298">
        <v>1.48</v>
      </c>
      <c r="G269" s="37"/>
      <c r="H269" s="42"/>
    </row>
    <row r="270" spans="1:8" s="2" customFormat="1" ht="16.8" customHeight="1">
      <c r="A270" s="37"/>
      <c r="B270" s="42"/>
      <c r="C270" s="297" t="s">
        <v>2683</v>
      </c>
      <c r="D270" s="297" t="s">
        <v>3627</v>
      </c>
      <c r="E270" s="20" t="s">
        <v>19</v>
      </c>
      <c r="F270" s="298">
        <v>1.48</v>
      </c>
      <c r="G270" s="37"/>
      <c r="H270" s="42"/>
    </row>
    <row r="271" spans="1:8" s="2" customFormat="1" ht="16.8" customHeight="1">
      <c r="A271" s="37"/>
      <c r="B271" s="42"/>
      <c r="C271" s="299" t="s">
        <v>13426</v>
      </c>
      <c r="D271" s="37"/>
      <c r="E271" s="37"/>
      <c r="F271" s="37"/>
      <c r="G271" s="37"/>
      <c r="H271" s="42"/>
    </row>
    <row r="272" spans="1:8" s="2" customFormat="1" ht="16.8" customHeight="1">
      <c r="A272" s="37"/>
      <c r="B272" s="42"/>
      <c r="C272" s="297" t="s">
        <v>3621</v>
      </c>
      <c r="D272" s="297" t="s">
        <v>19</v>
      </c>
      <c r="E272" s="20" t="s">
        <v>353</v>
      </c>
      <c r="F272" s="298">
        <v>1218.25</v>
      </c>
      <c r="G272" s="37"/>
      <c r="H272" s="42"/>
    </row>
    <row r="273" spans="1:8" s="2" customFormat="1" ht="16.8" customHeight="1">
      <c r="A273" s="37"/>
      <c r="B273" s="42"/>
      <c r="C273" s="297" t="s">
        <v>3557</v>
      </c>
      <c r="D273" s="297" t="s">
        <v>13457</v>
      </c>
      <c r="E273" s="20" t="s">
        <v>353</v>
      </c>
      <c r="F273" s="298">
        <v>333.77</v>
      </c>
      <c r="G273" s="37"/>
      <c r="H273" s="42"/>
    </row>
    <row r="274" spans="1:8" s="2" customFormat="1" ht="16.8" customHeight="1">
      <c r="A274" s="37"/>
      <c r="B274" s="42"/>
      <c r="C274" s="297" t="s">
        <v>3567</v>
      </c>
      <c r="D274" s="297" t="s">
        <v>13460</v>
      </c>
      <c r="E274" s="20" t="s">
        <v>353</v>
      </c>
      <c r="F274" s="298">
        <v>7.99</v>
      </c>
      <c r="G274" s="37"/>
      <c r="H274" s="42"/>
    </row>
    <row r="275" spans="1:8" s="2" customFormat="1" ht="16.8" customHeight="1">
      <c r="A275" s="37"/>
      <c r="B275" s="42"/>
      <c r="C275" s="297" t="s">
        <v>3534</v>
      </c>
      <c r="D275" s="297" t="s">
        <v>13462</v>
      </c>
      <c r="E275" s="20" t="s">
        <v>353</v>
      </c>
      <c r="F275" s="298">
        <v>1.48</v>
      </c>
      <c r="G275" s="37"/>
      <c r="H275" s="42"/>
    </row>
    <row r="276" spans="1:8" s="2" customFormat="1" ht="16.8" customHeight="1">
      <c r="A276" s="37"/>
      <c r="B276" s="42"/>
      <c r="C276" s="293" t="s">
        <v>2685</v>
      </c>
      <c r="D276" s="294" t="s">
        <v>19</v>
      </c>
      <c r="E276" s="295" t="s">
        <v>19</v>
      </c>
      <c r="F276" s="296">
        <v>14.03</v>
      </c>
      <c r="G276" s="37"/>
      <c r="H276" s="42"/>
    </row>
    <row r="277" spans="1:8" s="2" customFormat="1" ht="16.8" customHeight="1">
      <c r="A277" s="37"/>
      <c r="B277" s="42"/>
      <c r="C277" s="297" t="s">
        <v>19</v>
      </c>
      <c r="D277" s="297" t="s">
        <v>3645</v>
      </c>
      <c r="E277" s="20" t="s">
        <v>19</v>
      </c>
      <c r="F277" s="298">
        <v>0</v>
      </c>
      <c r="G277" s="37"/>
      <c r="H277" s="42"/>
    </row>
    <row r="278" spans="1:8" s="2" customFormat="1" ht="16.8" customHeight="1">
      <c r="A278" s="37"/>
      <c r="B278" s="42"/>
      <c r="C278" s="297" t="s">
        <v>19</v>
      </c>
      <c r="D278" s="297" t="s">
        <v>2686</v>
      </c>
      <c r="E278" s="20" t="s">
        <v>19</v>
      </c>
      <c r="F278" s="298">
        <v>14.03</v>
      </c>
      <c r="G278" s="37"/>
      <c r="H278" s="42"/>
    </row>
    <row r="279" spans="1:8" s="2" customFormat="1" ht="16.8" customHeight="1">
      <c r="A279" s="37"/>
      <c r="B279" s="42"/>
      <c r="C279" s="297" t="s">
        <v>2685</v>
      </c>
      <c r="D279" s="297" t="s">
        <v>3627</v>
      </c>
      <c r="E279" s="20" t="s">
        <v>19</v>
      </c>
      <c r="F279" s="298">
        <v>14.03</v>
      </c>
      <c r="G279" s="37"/>
      <c r="H279" s="42"/>
    </row>
    <row r="280" spans="1:8" s="2" customFormat="1" ht="16.8" customHeight="1">
      <c r="A280" s="37"/>
      <c r="B280" s="42"/>
      <c r="C280" s="299" t="s">
        <v>13426</v>
      </c>
      <c r="D280" s="37"/>
      <c r="E280" s="37"/>
      <c r="F280" s="37"/>
      <c r="G280" s="37"/>
      <c r="H280" s="42"/>
    </row>
    <row r="281" spans="1:8" s="2" customFormat="1" ht="16.8" customHeight="1">
      <c r="A281" s="37"/>
      <c r="B281" s="42"/>
      <c r="C281" s="297" t="s">
        <v>3621</v>
      </c>
      <c r="D281" s="297" t="s">
        <v>19</v>
      </c>
      <c r="E281" s="20" t="s">
        <v>353</v>
      </c>
      <c r="F281" s="298">
        <v>1218.25</v>
      </c>
      <c r="G281" s="37"/>
      <c r="H281" s="42"/>
    </row>
    <row r="282" spans="1:8" s="2" customFormat="1" ht="16.8" customHeight="1">
      <c r="A282" s="37"/>
      <c r="B282" s="42"/>
      <c r="C282" s="297" t="s">
        <v>3538</v>
      </c>
      <c r="D282" s="297" t="s">
        <v>13458</v>
      </c>
      <c r="E282" s="20" t="s">
        <v>353</v>
      </c>
      <c r="F282" s="298">
        <v>14.03</v>
      </c>
      <c r="G282" s="37"/>
      <c r="H282" s="42"/>
    </row>
    <row r="283" spans="1:8" s="2" customFormat="1" ht="16.8" customHeight="1">
      <c r="A283" s="37"/>
      <c r="B283" s="42"/>
      <c r="C283" s="293" t="s">
        <v>2687</v>
      </c>
      <c r="D283" s="294" t="s">
        <v>19</v>
      </c>
      <c r="E283" s="295" t="s">
        <v>19</v>
      </c>
      <c r="F283" s="296">
        <v>16.41</v>
      </c>
      <c r="G283" s="37"/>
      <c r="H283" s="42"/>
    </row>
    <row r="284" spans="1:8" s="2" customFormat="1" ht="16.8" customHeight="1">
      <c r="A284" s="37"/>
      <c r="B284" s="42"/>
      <c r="C284" s="297" t="s">
        <v>19</v>
      </c>
      <c r="D284" s="297" t="s">
        <v>3646</v>
      </c>
      <c r="E284" s="20" t="s">
        <v>19</v>
      </c>
      <c r="F284" s="298">
        <v>0</v>
      </c>
      <c r="G284" s="37"/>
      <c r="H284" s="42"/>
    </row>
    <row r="285" spans="1:8" s="2" customFormat="1" ht="16.8" customHeight="1">
      <c r="A285" s="37"/>
      <c r="B285" s="42"/>
      <c r="C285" s="297" t="s">
        <v>19</v>
      </c>
      <c r="D285" s="297" t="s">
        <v>2688</v>
      </c>
      <c r="E285" s="20" t="s">
        <v>19</v>
      </c>
      <c r="F285" s="298">
        <v>16.41</v>
      </c>
      <c r="G285" s="37"/>
      <c r="H285" s="42"/>
    </row>
    <row r="286" spans="1:8" s="2" customFormat="1" ht="16.8" customHeight="1">
      <c r="A286" s="37"/>
      <c r="B286" s="42"/>
      <c r="C286" s="297" t="s">
        <v>2687</v>
      </c>
      <c r="D286" s="297" t="s">
        <v>3627</v>
      </c>
      <c r="E286" s="20" t="s">
        <v>19</v>
      </c>
      <c r="F286" s="298">
        <v>16.41</v>
      </c>
      <c r="G286" s="37"/>
      <c r="H286" s="42"/>
    </row>
    <row r="287" spans="1:8" s="2" customFormat="1" ht="16.8" customHeight="1">
      <c r="A287" s="37"/>
      <c r="B287" s="42"/>
      <c r="C287" s="299" t="s">
        <v>13426</v>
      </c>
      <c r="D287" s="37"/>
      <c r="E287" s="37"/>
      <c r="F287" s="37"/>
      <c r="G287" s="37"/>
      <c r="H287" s="42"/>
    </row>
    <row r="288" spans="1:8" s="2" customFormat="1" ht="16.8" customHeight="1">
      <c r="A288" s="37"/>
      <c r="B288" s="42"/>
      <c r="C288" s="297" t="s">
        <v>3621</v>
      </c>
      <c r="D288" s="297" t="s">
        <v>19</v>
      </c>
      <c r="E288" s="20" t="s">
        <v>353</v>
      </c>
      <c r="F288" s="298">
        <v>1218.25</v>
      </c>
      <c r="G288" s="37"/>
      <c r="H288" s="42"/>
    </row>
    <row r="289" spans="1:8" s="2" customFormat="1" ht="16.8" customHeight="1">
      <c r="A289" s="37"/>
      <c r="B289" s="42"/>
      <c r="C289" s="297" t="s">
        <v>3557</v>
      </c>
      <c r="D289" s="297" t="s">
        <v>13457</v>
      </c>
      <c r="E289" s="20" t="s">
        <v>353</v>
      </c>
      <c r="F289" s="298">
        <v>333.77</v>
      </c>
      <c r="G289" s="37"/>
      <c r="H289" s="42"/>
    </row>
    <row r="290" spans="1:8" s="2" customFormat="1" ht="16.8" customHeight="1">
      <c r="A290" s="37"/>
      <c r="B290" s="42"/>
      <c r="C290" s="297" t="s">
        <v>3541</v>
      </c>
      <c r="D290" s="297" t="s">
        <v>13463</v>
      </c>
      <c r="E290" s="20" t="s">
        <v>353</v>
      </c>
      <c r="F290" s="298">
        <v>16.41</v>
      </c>
      <c r="G290" s="37"/>
      <c r="H290" s="42"/>
    </row>
    <row r="291" spans="1:8" s="2" customFormat="1" ht="16.8" customHeight="1">
      <c r="A291" s="37"/>
      <c r="B291" s="42"/>
      <c r="C291" s="293" t="s">
        <v>2689</v>
      </c>
      <c r="D291" s="294" t="s">
        <v>19</v>
      </c>
      <c r="E291" s="295" t="s">
        <v>19</v>
      </c>
      <c r="F291" s="296">
        <v>44.16</v>
      </c>
      <c r="G291" s="37"/>
      <c r="H291" s="42"/>
    </row>
    <row r="292" spans="1:8" s="2" customFormat="1" ht="16.8" customHeight="1">
      <c r="A292" s="37"/>
      <c r="B292" s="42"/>
      <c r="C292" s="297" t="s">
        <v>19</v>
      </c>
      <c r="D292" s="297" t="s">
        <v>3583</v>
      </c>
      <c r="E292" s="20" t="s">
        <v>19</v>
      </c>
      <c r="F292" s="298">
        <v>0</v>
      </c>
      <c r="G292" s="37"/>
      <c r="H292" s="42"/>
    </row>
    <row r="293" spans="1:8" s="2" customFormat="1" ht="16.8" customHeight="1">
      <c r="A293" s="37"/>
      <c r="B293" s="42"/>
      <c r="C293" s="297" t="s">
        <v>19</v>
      </c>
      <c r="D293" s="297" t="s">
        <v>2690</v>
      </c>
      <c r="E293" s="20" t="s">
        <v>19</v>
      </c>
      <c r="F293" s="298">
        <v>44.16</v>
      </c>
      <c r="G293" s="37"/>
      <c r="H293" s="42"/>
    </row>
    <row r="294" spans="1:8" s="2" customFormat="1" ht="16.8" customHeight="1">
      <c r="A294" s="37"/>
      <c r="B294" s="42"/>
      <c r="C294" s="297" t="s">
        <v>2689</v>
      </c>
      <c r="D294" s="297" t="s">
        <v>3627</v>
      </c>
      <c r="E294" s="20" t="s">
        <v>19</v>
      </c>
      <c r="F294" s="298">
        <v>44.16</v>
      </c>
      <c r="G294" s="37"/>
      <c r="H294" s="42"/>
    </row>
    <row r="295" spans="1:8" s="2" customFormat="1" ht="16.8" customHeight="1">
      <c r="A295" s="37"/>
      <c r="B295" s="42"/>
      <c r="C295" s="299" t="s">
        <v>13426</v>
      </c>
      <c r="D295" s="37"/>
      <c r="E295" s="37"/>
      <c r="F295" s="37"/>
      <c r="G295" s="37"/>
      <c r="H295" s="42"/>
    </row>
    <row r="296" spans="1:8" s="2" customFormat="1" ht="16.8" customHeight="1">
      <c r="A296" s="37"/>
      <c r="B296" s="42"/>
      <c r="C296" s="297" t="s">
        <v>3621</v>
      </c>
      <c r="D296" s="297" t="s">
        <v>19</v>
      </c>
      <c r="E296" s="20" t="s">
        <v>353</v>
      </c>
      <c r="F296" s="298">
        <v>1218.25</v>
      </c>
      <c r="G296" s="37"/>
      <c r="H296" s="42"/>
    </row>
    <row r="297" spans="1:8" s="2" customFormat="1" ht="16.8" customHeight="1">
      <c r="A297" s="37"/>
      <c r="B297" s="42"/>
      <c r="C297" s="297" t="s">
        <v>3552</v>
      </c>
      <c r="D297" s="297" t="s">
        <v>13453</v>
      </c>
      <c r="E297" s="20" t="s">
        <v>353</v>
      </c>
      <c r="F297" s="298">
        <v>866.76</v>
      </c>
      <c r="G297" s="37"/>
      <c r="H297" s="42"/>
    </row>
    <row r="298" spans="1:8" s="2" customFormat="1" ht="16.8" customHeight="1">
      <c r="A298" s="37"/>
      <c r="B298" s="42"/>
      <c r="C298" s="293" t="s">
        <v>2691</v>
      </c>
      <c r="D298" s="294" t="s">
        <v>19</v>
      </c>
      <c r="E298" s="295" t="s">
        <v>19</v>
      </c>
      <c r="F298" s="296">
        <v>176.59</v>
      </c>
      <c r="G298" s="37"/>
      <c r="H298" s="42"/>
    </row>
    <row r="299" spans="1:8" s="2" customFormat="1" ht="16.8" customHeight="1">
      <c r="A299" s="37"/>
      <c r="B299" s="42"/>
      <c r="C299" s="297" t="s">
        <v>19</v>
      </c>
      <c r="D299" s="297" t="s">
        <v>3647</v>
      </c>
      <c r="E299" s="20" t="s">
        <v>19</v>
      </c>
      <c r="F299" s="298">
        <v>0</v>
      </c>
      <c r="G299" s="37"/>
      <c r="H299" s="42"/>
    </row>
    <row r="300" spans="1:8" s="2" customFormat="1" ht="16.8" customHeight="1">
      <c r="A300" s="37"/>
      <c r="B300" s="42"/>
      <c r="C300" s="297" t="s">
        <v>19</v>
      </c>
      <c r="D300" s="297" t="s">
        <v>2692</v>
      </c>
      <c r="E300" s="20" t="s">
        <v>19</v>
      </c>
      <c r="F300" s="298">
        <v>176.59</v>
      </c>
      <c r="G300" s="37"/>
      <c r="H300" s="42"/>
    </row>
    <row r="301" spans="1:8" s="2" customFormat="1" ht="16.8" customHeight="1">
      <c r="A301" s="37"/>
      <c r="B301" s="42"/>
      <c r="C301" s="297" t="s">
        <v>2691</v>
      </c>
      <c r="D301" s="297" t="s">
        <v>3627</v>
      </c>
      <c r="E301" s="20" t="s">
        <v>19</v>
      </c>
      <c r="F301" s="298">
        <v>176.59</v>
      </c>
      <c r="G301" s="37"/>
      <c r="H301" s="42"/>
    </row>
    <row r="302" spans="1:8" s="2" customFormat="1" ht="16.8" customHeight="1">
      <c r="A302" s="37"/>
      <c r="B302" s="42"/>
      <c r="C302" s="299" t="s">
        <v>13426</v>
      </c>
      <c r="D302" s="37"/>
      <c r="E302" s="37"/>
      <c r="F302" s="37"/>
      <c r="G302" s="37"/>
      <c r="H302" s="42"/>
    </row>
    <row r="303" spans="1:8" s="2" customFormat="1" ht="16.8" customHeight="1">
      <c r="A303" s="37"/>
      <c r="B303" s="42"/>
      <c r="C303" s="297" t="s">
        <v>3621</v>
      </c>
      <c r="D303" s="297" t="s">
        <v>19</v>
      </c>
      <c r="E303" s="20" t="s">
        <v>353</v>
      </c>
      <c r="F303" s="298">
        <v>1218.25</v>
      </c>
      <c r="G303" s="37"/>
      <c r="H303" s="42"/>
    </row>
    <row r="304" spans="1:8" s="2" customFormat="1" ht="16.8" customHeight="1">
      <c r="A304" s="37"/>
      <c r="B304" s="42"/>
      <c r="C304" s="297" t="s">
        <v>3545</v>
      </c>
      <c r="D304" s="297" t="s">
        <v>13464</v>
      </c>
      <c r="E304" s="20" t="s">
        <v>353</v>
      </c>
      <c r="F304" s="298">
        <v>176.59</v>
      </c>
      <c r="G304" s="37"/>
      <c r="H304" s="42"/>
    </row>
    <row r="305" spans="1:8" s="2" customFormat="1" ht="16.8" customHeight="1">
      <c r="A305" s="37"/>
      <c r="B305" s="42"/>
      <c r="C305" s="297" t="s">
        <v>3552</v>
      </c>
      <c r="D305" s="297" t="s">
        <v>13453</v>
      </c>
      <c r="E305" s="20" t="s">
        <v>353</v>
      </c>
      <c r="F305" s="298">
        <v>866.76</v>
      </c>
      <c r="G305" s="37"/>
      <c r="H305" s="42"/>
    </row>
    <row r="306" spans="1:8" s="2" customFormat="1" ht="16.8" customHeight="1">
      <c r="A306" s="37"/>
      <c r="B306" s="42"/>
      <c r="C306" s="293" t="s">
        <v>2693</v>
      </c>
      <c r="D306" s="294" t="s">
        <v>19</v>
      </c>
      <c r="E306" s="295" t="s">
        <v>19</v>
      </c>
      <c r="F306" s="296">
        <v>7.27</v>
      </c>
      <c r="G306" s="37"/>
      <c r="H306" s="42"/>
    </row>
    <row r="307" spans="1:8" s="2" customFormat="1" ht="16.8" customHeight="1">
      <c r="A307" s="37"/>
      <c r="B307" s="42"/>
      <c r="C307" s="297" t="s">
        <v>19</v>
      </c>
      <c r="D307" s="297" t="s">
        <v>3648</v>
      </c>
      <c r="E307" s="20" t="s">
        <v>19</v>
      </c>
      <c r="F307" s="298">
        <v>0</v>
      </c>
      <c r="G307" s="37"/>
      <c r="H307" s="42"/>
    </row>
    <row r="308" spans="1:8" s="2" customFormat="1" ht="16.8" customHeight="1">
      <c r="A308" s="37"/>
      <c r="B308" s="42"/>
      <c r="C308" s="297" t="s">
        <v>19</v>
      </c>
      <c r="D308" s="297" t="s">
        <v>2694</v>
      </c>
      <c r="E308" s="20" t="s">
        <v>19</v>
      </c>
      <c r="F308" s="298">
        <v>7.27</v>
      </c>
      <c r="G308" s="37"/>
      <c r="H308" s="42"/>
    </row>
    <row r="309" spans="1:8" s="2" customFormat="1" ht="16.8" customHeight="1">
      <c r="A309" s="37"/>
      <c r="B309" s="42"/>
      <c r="C309" s="297" t="s">
        <v>2693</v>
      </c>
      <c r="D309" s="297" t="s">
        <v>3627</v>
      </c>
      <c r="E309" s="20" t="s">
        <v>19</v>
      </c>
      <c r="F309" s="298">
        <v>7.27</v>
      </c>
      <c r="G309" s="37"/>
      <c r="H309" s="42"/>
    </row>
    <row r="310" spans="1:8" s="2" customFormat="1" ht="16.8" customHeight="1">
      <c r="A310" s="37"/>
      <c r="B310" s="42"/>
      <c r="C310" s="299" t="s">
        <v>13426</v>
      </c>
      <c r="D310" s="37"/>
      <c r="E310" s="37"/>
      <c r="F310" s="37"/>
      <c r="G310" s="37"/>
      <c r="H310" s="42"/>
    </row>
    <row r="311" spans="1:8" s="2" customFormat="1" ht="16.8" customHeight="1">
      <c r="A311" s="37"/>
      <c r="B311" s="42"/>
      <c r="C311" s="297" t="s">
        <v>3621</v>
      </c>
      <c r="D311" s="297" t="s">
        <v>19</v>
      </c>
      <c r="E311" s="20" t="s">
        <v>353</v>
      </c>
      <c r="F311" s="298">
        <v>1218.25</v>
      </c>
      <c r="G311" s="37"/>
      <c r="H311" s="42"/>
    </row>
    <row r="312" spans="1:8" s="2" customFormat="1" ht="16.8" customHeight="1">
      <c r="A312" s="37"/>
      <c r="B312" s="42"/>
      <c r="C312" s="297" t="s">
        <v>3548</v>
      </c>
      <c r="D312" s="297" t="s">
        <v>13464</v>
      </c>
      <c r="E312" s="20" t="s">
        <v>353</v>
      </c>
      <c r="F312" s="298">
        <v>7.27</v>
      </c>
      <c r="G312" s="37"/>
      <c r="H312" s="42"/>
    </row>
    <row r="313" spans="1:8" s="2" customFormat="1" ht="16.8" customHeight="1">
      <c r="A313" s="37"/>
      <c r="B313" s="42"/>
      <c r="C313" s="297" t="s">
        <v>3552</v>
      </c>
      <c r="D313" s="297" t="s">
        <v>13453</v>
      </c>
      <c r="E313" s="20" t="s">
        <v>353</v>
      </c>
      <c r="F313" s="298">
        <v>866.76</v>
      </c>
      <c r="G313" s="37"/>
      <c r="H313" s="42"/>
    </row>
    <row r="314" spans="1:8" s="2" customFormat="1" ht="16.8" customHeight="1">
      <c r="A314" s="37"/>
      <c r="B314" s="42"/>
      <c r="C314" s="293" t="s">
        <v>2695</v>
      </c>
      <c r="D314" s="294" t="s">
        <v>19</v>
      </c>
      <c r="E314" s="295" t="s">
        <v>19</v>
      </c>
      <c r="F314" s="296">
        <v>38.24</v>
      </c>
      <c r="G314" s="37"/>
      <c r="H314" s="42"/>
    </row>
    <row r="315" spans="1:8" s="2" customFormat="1" ht="16.8" customHeight="1">
      <c r="A315" s="37"/>
      <c r="B315" s="42"/>
      <c r="C315" s="297" t="s">
        <v>19</v>
      </c>
      <c r="D315" s="297" t="s">
        <v>2958</v>
      </c>
      <c r="E315" s="20" t="s">
        <v>19</v>
      </c>
      <c r="F315" s="298">
        <v>0</v>
      </c>
      <c r="G315" s="37"/>
      <c r="H315" s="42"/>
    </row>
    <row r="316" spans="1:8" s="2" customFormat="1" ht="16.8" customHeight="1">
      <c r="A316" s="37"/>
      <c r="B316" s="42"/>
      <c r="C316" s="297" t="s">
        <v>19</v>
      </c>
      <c r="D316" s="297" t="s">
        <v>2996</v>
      </c>
      <c r="E316" s="20" t="s">
        <v>19</v>
      </c>
      <c r="F316" s="298">
        <v>0</v>
      </c>
      <c r="G316" s="37"/>
      <c r="H316" s="42"/>
    </row>
    <row r="317" spans="1:8" s="2" customFormat="1" ht="16.8" customHeight="1">
      <c r="A317" s="37"/>
      <c r="B317" s="42"/>
      <c r="C317" s="297" t="s">
        <v>19</v>
      </c>
      <c r="D317" s="297" t="s">
        <v>2960</v>
      </c>
      <c r="E317" s="20" t="s">
        <v>19</v>
      </c>
      <c r="F317" s="298">
        <v>0</v>
      </c>
      <c r="G317" s="37"/>
      <c r="H317" s="42"/>
    </row>
    <row r="318" spans="1:8" s="2" customFormat="1" ht="16.8" customHeight="1">
      <c r="A318" s="37"/>
      <c r="B318" s="42"/>
      <c r="C318" s="297" t="s">
        <v>19</v>
      </c>
      <c r="D318" s="297" t="s">
        <v>2961</v>
      </c>
      <c r="E318" s="20" t="s">
        <v>19</v>
      </c>
      <c r="F318" s="298">
        <v>0</v>
      </c>
      <c r="G318" s="37"/>
      <c r="H318" s="42"/>
    </row>
    <row r="319" spans="1:8" s="2" customFormat="1" ht="16.8" customHeight="1">
      <c r="A319" s="37"/>
      <c r="B319" s="42"/>
      <c r="C319" s="297" t="s">
        <v>19</v>
      </c>
      <c r="D319" s="297" t="s">
        <v>3017</v>
      </c>
      <c r="E319" s="20" t="s">
        <v>19</v>
      </c>
      <c r="F319" s="298">
        <v>24.64</v>
      </c>
      <c r="G319" s="37"/>
      <c r="H319" s="42"/>
    </row>
    <row r="320" spans="1:8" s="2" customFormat="1" ht="16.8" customHeight="1">
      <c r="A320" s="37"/>
      <c r="B320" s="42"/>
      <c r="C320" s="297" t="s">
        <v>19</v>
      </c>
      <c r="D320" s="297" t="s">
        <v>2963</v>
      </c>
      <c r="E320" s="20" t="s">
        <v>19</v>
      </c>
      <c r="F320" s="298">
        <v>0</v>
      </c>
      <c r="G320" s="37"/>
      <c r="H320" s="42"/>
    </row>
    <row r="321" spans="1:8" s="2" customFormat="1" ht="16.8" customHeight="1">
      <c r="A321" s="37"/>
      <c r="B321" s="42"/>
      <c r="C321" s="297" t="s">
        <v>19</v>
      </c>
      <c r="D321" s="297" t="s">
        <v>3018</v>
      </c>
      <c r="E321" s="20" t="s">
        <v>19</v>
      </c>
      <c r="F321" s="298">
        <v>13.6</v>
      </c>
      <c r="G321" s="37"/>
      <c r="H321" s="42"/>
    </row>
    <row r="322" spans="1:8" s="2" customFormat="1" ht="16.8" customHeight="1">
      <c r="A322" s="37"/>
      <c r="B322" s="42"/>
      <c r="C322" s="297" t="s">
        <v>2695</v>
      </c>
      <c r="D322" s="297" t="s">
        <v>360</v>
      </c>
      <c r="E322" s="20" t="s">
        <v>19</v>
      </c>
      <c r="F322" s="298">
        <v>38.24</v>
      </c>
      <c r="G322" s="37"/>
      <c r="H322" s="42"/>
    </row>
    <row r="323" spans="1:8" s="2" customFormat="1" ht="16.8" customHeight="1">
      <c r="A323" s="37"/>
      <c r="B323" s="42"/>
      <c r="C323" s="299" t="s">
        <v>13426</v>
      </c>
      <c r="D323" s="37"/>
      <c r="E323" s="37"/>
      <c r="F323" s="37"/>
      <c r="G323" s="37"/>
      <c r="H323" s="42"/>
    </row>
    <row r="324" spans="1:8" s="2" customFormat="1" ht="16.8" customHeight="1">
      <c r="A324" s="37"/>
      <c r="B324" s="42"/>
      <c r="C324" s="297" t="s">
        <v>3013</v>
      </c>
      <c r="D324" s="297" t="s">
        <v>13465</v>
      </c>
      <c r="E324" s="20" t="s">
        <v>353</v>
      </c>
      <c r="F324" s="298">
        <v>38.24</v>
      </c>
      <c r="G324" s="37"/>
      <c r="H324" s="42"/>
    </row>
    <row r="325" spans="1:8" s="2" customFormat="1" ht="16.8" customHeight="1">
      <c r="A325" s="37"/>
      <c r="B325" s="42"/>
      <c r="C325" s="297" t="s">
        <v>3410</v>
      </c>
      <c r="D325" s="297" t="s">
        <v>13466</v>
      </c>
      <c r="E325" s="20" t="s">
        <v>353</v>
      </c>
      <c r="F325" s="298">
        <v>781.21</v>
      </c>
      <c r="G325" s="37"/>
      <c r="H325" s="42"/>
    </row>
    <row r="326" spans="1:8" s="2" customFormat="1" ht="16.8" customHeight="1">
      <c r="A326" s="37"/>
      <c r="B326" s="42"/>
      <c r="C326" s="293" t="s">
        <v>2697</v>
      </c>
      <c r="D326" s="294" t="s">
        <v>19</v>
      </c>
      <c r="E326" s="295" t="s">
        <v>19</v>
      </c>
      <c r="F326" s="296">
        <v>781.21</v>
      </c>
      <c r="G326" s="37"/>
      <c r="H326" s="42"/>
    </row>
    <row r="327" spans="1:8" s="2" customFormat="1" ht="16.8" customHeight="1">
      <c r="A327" s="37"/>
      <c r="B327" s="42"/>
      <c r="C327" s="297" t="s">
        <v>19</v>
      </c>
      <c r="D327" s="297" t="s">
        <v>2958</v>
      </c>
      <c r="E327" s="20" t="s">
        <v>19</v>
      </c>
      <c r="F327" s="298">
        <v>0</v>
      </c>
      <c r="G327" s="37"/>
      <c r="H327" s="42"/>
    </row>
    <row r="328" spans="1:8" s="2" customFormat="1" ht="16.8" customHeight="1">
      <c r="A328" s="37"/>
      <c r="B328" s="42"/>
      <c r="C328" s="297" t="s">
        <v>19</v>
      </c>
      <c r="D328" s="297" t="s">
        <v>3414</v>
      </c>
      <c r="E328" s="20" t="s">
        <v>19</v>
      </c>
      <c r="F328" s="298">
        <v>0</v>
      </c>
      <c r="G328" s="37"/>
      <c r="H328" s="42"/>
    </row>
    <row r="329" spans="1:8" s="2" customFormat="1" ht="16.8" customHeight="1">
      <c r="A329" s="37"/>
      <c r="B329" s="42"/>
      <c r="C329" s="297" t="s">
        <v>19</v>
      </c>
      <c r="D329" s="297" t="s">
        <v>2975</v>
      </c>
      <c r="E329" s="20" t="s">
        <v>19</v>
      </c>
      <c r="F329" s="298">
        <v>0</v>
      </c>
      <c r="G329" s="37"/>
      <c r="H329" s="42"/>
    </row>
    <row r="330" spans="1:8" s="2" customFormat="1" ht="16.8" customHeight="1">
      <c r="A330" s="37"/>
      <c r="B330" s="42"/>
      <c r="C330" s="297" t="s">
        <v>19</v>
      </c>
      <c r="D330" s="297" t="s">
        <v>2961</v>
      </c>
      <c r="E330" s="20" t="s">
        <v>19</v>
      </c>
      <c r="F330" s="298">
        <v>0</v>
      </c>
      <c r="G330" s="37"/>
      <c r="H330" s="42"/>
    </row>
    <row r="331" spans="1:8" s="2" customFormat="1" ht="16.8" customHeight="1">
      <c r="A331" s="37"/>
      <c r="B331" s="42"/>
      <c r="C331" s="297" t="s">
        <v>19</v>
      </c>
      <c r="D331" s="297" t="s">
        <v>3415</v>
      </c>
      <c r="E331" s="20" t="s">
        <v>19</v>
      </c>
      <c r="F331" s="298">
        <v>159.52000000000001</v>
      </c>
      <c r="G331" s="37"/>
      <c r="H331" s="42"/>
    </row>
    <row r="332" spans="1:8" s="2" customFormat="1" ht="16.8" customHeight="1">
      <c r="A332" s="37"/>
      <c r="B332" s="42"/>
      <c r="C332" s="297" t="s">
        <v>19</v>
      </c>
      <c r="D332" s="297" t="s">
        <v>2963</v>
      </c>
      <c r="E332" s="20" t="s">
        <v>19</v>
      </c>
      <c r="F332" s="298">
        <v>0</v>
      </c>
      <c r="G332" s="37"/>
      <c r="H332" s="42"/>
    </row>
    <row r="333" spans="1:8" s="2" customFormat="1" ht="16.8" customHeight="1">
      <c r="A333" s="37"/>
      <c r="B333" s="42"/>
      <c r="C333" s="297" t="s">
        <v>19</v>
      </c>
      <c r="D333" s="297" t="s">
        <v>3416</v>
      </c>
      <c r="E333" s="20" t="s">
        <v>19</v>
      </c>
      <c r="F333" s="298">
        <v>173.69</v>
      </c>
      <c r="G333" s="37"/>
      <c r="H333" s="42"/>
    </row>
    <row r="334" spans="1:8" s="2" customFormat="1" ht="16.8" customHeight="1">
      <c r="A334" s="37"/>
      <c r="B334" s="42"/>
      <c r="C334" s="297" t="s">
        <v>19</v>
      </c>
      <c r="D334" s="297" t="s">
        <v>2965</v>
      </c>
      <c r="E334" s="20" t="s">
        <v>19</v>
      </c>
      <c r="F334" s="298">
        <v>0</v>
      </c>
      <c r="G334" s="37"/>
      <c r="H334" s="42"/>
    </row>
    <row r="335" spans="1:8" s="2" customFormat="1" ht="16.8" customHeight="1">
      <c r="A335" s="37"/>
      <c r="B335" s="42"/>
      <c r="C335" s="297" t="s">
        <v>19</v>
      </c>
      <c r="D335" s="297" t="s">
        <v>3417</v>
      </c>
      <c r="E335" s="20" t="s">
        <v>19</v>
      </c>
      <c r="F335" s="298">
        <v>151.97999999999999</v>
      </c>
      <c r="G335" s="37"/>
      <c r="H335" s="42"/>
    </row>
    <row r="336" spans="1:8" s="2" customFormat="1" ht="16.8" customHeight="1">
      <c r="A336" s="37"/>
      <c r="B336" s="42"/>
      <c r="C336" s="297" t="s">
        <v>19</v>
      </c>
      <c r="D336" s="297" t="s">
        <v>2967</v>
      </c>
      <c r="E336" s="20" t="s">
        <v>19</v>
      </c>
      <c r="F336" s="298">
        <v>0</v>
      </c>
      <c r="G336" s="37"/>
      <c r="H336" s="42"/>
    </row>
    <row r="337" spans="1:8" s="2" customFormat="1" ht="16.8" customHeight="1">
      <c r="A337" s="37"/>
      <c r="B337" s="42"/>
      <c r="C337" s="297" t="s">
        <v>19</v>
      </c>
      <c r="D337" s="297" t="s">
        <v>3418</v>
      </c>
      <c r="E337" s="20" t="s">
        <v>19</v>
      </c>
      <c r="F337" s="298">
        <v>153.97</v>
      </c>
      <c r="G337" s="37"/>
      <c r="H337" s="42"/>
    </row>
    <row r="338" spans="1:8" s="2" customFormat="1" ht="16.8" customHeight="1">
      <c r="A338" s="37"/>
      <c r="B338" s="42"/>
      <c r="C338" s="297" t="s">
        <v>19</v>
      </c>
      <c r="D338" s="297" t="s">
        <v>2961</v>
      </c>
      <c r="E338" s="20" t="s">
        <v>19</v>
      </c>
      <c r="F338" s="298">
        <v>0</v>
      </c>
      <c r="G338" s="37"/>
      <c r="H338" s="42"/>
    </row>
    <row r="339" spans="1:8" s="2" customFormat="1" ht="16.8" customHeight="1">
      <c r="A339" s="37"/>
      <c r="B339" s="42"/>
      <c r="C339" s="297" t="s">
        <v>19</v>
      </c>
      <c r="D339" s="297" t="s">
        <v>3419</v>
      </c>
      <c r="E339" s="20" t="s">
        <v>19</v>
      </c>
      <c r="F339" s="298">
        <v>43.52</v>
      </c>
      <c r="G339" s="37"/>
      <c r="H339" s="42"/>
    </row>
    <row r="340" spans="1:8" s="2" customFormat="1" ht="16.8" customHeight="1">
      <c r="A340" s="37"/>
      <c r="B340" s="42"/>
      <c r="C340" s="297" t="s">
        <v>19</v>
      </c>
      <c r="D340" s="297" t="s">
        <v>2963</v>
      </c>
      <c r="E340" s="20" t="s">
        <v>19</v>
      </c>
      <c r="F340" s="298">
        <v>0</v>
      </c>
      <c r="G340" s="37"/>
      <c r="H340" s="42"/>
    </row>
    <row r="341" spans="1:8" s="2" customFormat="1" ht="16.8" customHeight="1">
      <c r="A341" s="37"/>
      <c r="B341" s="42"/>
      <c r="C341" s="297" t="s">
        <v>19</v>
      </c>
      <c r="D341" s="297" t="s">
        <v>3420</v>
      </c>
      <c r="E341" s="20" t="s">
        <v>19</v>
      </c>
      <c r="F341" s="298">
        <v>32.03</v>
      </c>
      <c r="G341" s="37"/>
      <c r="H341" s="42"/>
    </row>
    <row r="342" spans="1:8" s="2" customFormat="1" ht="16.8" customHeight="1">
      <c r="A342" s="37"/>
      <c r="B342" s="42"/>
      <c r="C342" s="297" t="s">
        <v>19</v>
      </c>
      <c r="D342" s="297" t="s">
        <v>2965</v>
      </c>
      <c r="E342" s="20" t="s">
        <v>19</v>
      </c>
      <c r="F342" s="298">
        <v>0</v>
      </c>
      <c r="G342" s="37"/>
      <c r="H342" s="42"/>
    </row>
    <row r="343" spans="1:8" s="2" customFormat="1" ht="16.8" customHeight="1">
      <c r="A343" s="37"/>
      <c r="B343" s="42"/>
      <c r="C343" s="297" t="s">
        <v>19</v>
      </c>
      <c r="D343" s="297" t="s">
        <v>3421</v>
      </c>
      <c r="E343" s="20" t="s">
        <v>19</v>
      </c>
      <c r="F343" s="298">
        <v>28.26</v>
      </c>
      <c r="G343" s="37"/>
      <c r="H343" s="42"/>
    </row>
    <row r="344" spans="1:8" s="2" customFormat="1" ht="16.8" customHeight="1">
      <c r="A344" s="37"/>
      <c r="B344" s="42"/>
      <c r="C344" s="297" t="s">
        <v>19</v>
      </c>
      <c r="D344" s="297" t="s">
        <v>2695</v>
      </c>
      <c r="E344" s="20" t="s">
        <v>19</v>
      </c>
      <c r="F344" s="298">
        <v>38.24</v>
      </c>
      <c r="G344" s="37"/>
      <c r="H344" s="42"/>
    </row>
    <row r="345" spans="1:8" s="2" customFormat="1" ht="16.8" customHeight="1">
      <c r="A345" s="37"/>
      <c r="B345" s="42"/>
      <c r="C345" s="297" t="s">
        <v>2697</v>
      </c>
      <c r="D345" s="297" t="s">
        <v>360</v>
      </c>
      <c r="E345" s="20" t="s">
        <v>19</v>
      </c>
      <c r="F345" s="298">
        <v>781.21</v>
      </c>
      <c r="G345" s="37"/>
      <c r="H345" s="42"/>
    </row>
    <row r="346" spans="1:8" s="2" customFormat="1" ht="16.8" customHeight="1">
      <c r="A346" s="37"/>
      <c r="B346" s="42"/>
      <c r="C346" s="299" t="s">
        <v>13426</v>
      </c>
      <c r="D346" s="37"/>
      <c r="E346" s="37"/>
      <c r="F346" s="37"/>
      <c r="G346" s="37"/>
      <c r="H346" s="42"/>
    </row>
    <row r="347" spans="1:8" s="2" customFormat="1" ht="16.8" customHeight="1">
      <c r="A347" s="37"/>
      <c r="B347" s="42"/>
      <c r="C347" s="297" t="s">
        <v>3410</v>
      </c>
      <c r="D347" s="297" t="s">
        <v>13466</v>
      </c>
      <c r="E347" s="20" t="s">
        <v>353</v>
      </c>
      <c r="F347" s="298">
        <v>781.21</v>
      </c>
      <c r="G347" s="37"/>
      <c r="H347" s="42"/>
    </row>
    <row r="348" spans="1:8" s="2" customFormat="1" ht="16.8" customHeight="1">
      <c r="A348" s="37"/>
      <c r="B348" s="42"/>
      <c r="C348" s="297" t="s">
        <v>3609</v>
      </c>
      <c r="D348" s="297" t="s">
        <v>13436</v>
      </c>
      <c r="E348" s="20" t="s">
        <v>353</v>
      </c>
      <c r="F348" s="298">
        <v>4354.43</v>
      </c>
      <c r="G348" s="37"/>
      <c r="H348" s="42"/>
    </row>
    <row r="349" spans="1:8" s="2" customFormat="1" ht="16.8" customHeight="1">
      <c r="A349" s="37"/>
      <c r="B349" s="42"/>
      <c r="C349" s="293" t="s">
        <v>2699</v>
      </c>
      <c r="D349" s="294" t="s">
        <v>19</v>
      </c>
      <c r="E349" s="295" t="s">
        <v>19</v>
      </c>
      <c r="F349" s="296">
        <v>3573.22</v>
      </c>
      <c r="G349" s="37"/>
      <c r="H349" s="42"/>
    </row>
    <row r="350" spans="1:8" s="2" customFormat="1" ht="16.8" customHeight="1">
      <c r="A350" s="37"/>
      <c r="B350" s="42"/>
      <c r="C350" s="297" t="s">
        <v>19</v>
      </c>
      <c r="D350" s="297" t="s">
        <v>2067</v>
      </c>
      <c r="E350" s="20" t="s">
        <v>19</v>
      </c>
      <c r="F350" s="298">
        <v>0</v>
      </c>
      <c r="G350" s="37"/>
      <c r="H350" s="42"/>
    </row>
    <row r="351" spans="1:8" s="2" customFormat="1" ht="16.8" customHeight="1">
      <c r="A351" s="37"/>
      <c r="B351" s="42"/>
      <c r="C351" s="297" t="s">
        <v>19</v>
      </c>
      <c r="D351" s="297" t="s">
        <v>2749</v>
      </c>
      <c r="E351" s="20" t="s">
        <v>19</v>
      </c>
      <c r="F351" s="298">
        <v>0</v>
      </c>
      <c r="G351" s="37"/>
      <c r="H351" s="42"/>
    </row>
    <row r="352" spans="1:8" s="2" customFormat="1" ht="16.8" customHeight="1">
      <c r="A352" s="37"/>
      <c r="B352" s="42"/>
      <c r="C352" s="297" t="s">
        <v>19</v>
      </c>
      <c r="D352" s="297" t="s">
        <v>2507</v>
      </c>
      <c r="E352" s="20" t="s">
        <v>19</v>
      </c>
      <c r="F352" s="298">
        <v>0</v>
      </c>
      <c r="G352" s="37"/>
      <c r="H352" s="42"/>
    </row>
    <row r="353" spans="1:8" s="2" customFormat="1" ht="16.8" customHeight="1">
      <c r="A353" s="37"/>
      <c r="B353" s="42"/>
      <c r="C353" s="297" t="s">
        <v>19</v>
      </c>
      <c r="D353" s="297" t="s">
        <v>2750</v>
      </c>
      <c r="E353" s="20" t="s">
        <v>19</v>
      </c>
      <c r="F353" s="298">
        <v>97.38</v>
      </c>
      <c r="G353" s="37"/>
      <c r="H353" s="42"/>
    </row>
    <row r="354" spans="1:8" s="2" customFormat="1" ht="16.8" customHeight="1">
      <c r="A354" s="37"/>
      <c r="B354" s="42"/>
      <c r="C354" s="297" t="s">
        <v>19</v>
      </c>
      <c r="D354" s="297" t="s">
        <v>2731</v>
      </c>
      <c r="E354" s="20" t="s">
        <v>19</v>
      </c>
      <c r="F354" s="298">
        <v>0</v>
      </c>
      <c r="G354" s="37"/>
      <c r="H354" s="42"/>
    </row>
    <row r="355" spans="1:8" s="2" customFormat="1" ht="16.8" customHeight="1">
      <c r="A355" s="37"/>
      <c r="B355" s="42"/>
      <c r="C355" s="297" t="s">
        <v>19</v>
      </c>
      <c r="D355" s="297" t="s">
        <v>2739</v>
      </c>
      <c r="E355" s="20" t="s">
        <v>19</v>
      </c>
      <c r="F355" s="298">
        <v>712.78</v>
      </c>
      <c r="G355" s="37"/>
      <c r="H355" s="42"/>
    </row>
    <row r="356" spans="1:8" s="2" customFormat="1" ht="16.8" customHeight="1">
      <c r="A356" s="37"/>
      <c r="B356" s="42"/>
      <c r="C356" s="297" t="s">
        <v>19</v>
      </c>
      <c r="D356" s="297" t="s">
        <v>2721</v>
      </c>
      <c r="E356" s="20" t="s">
        <v>19</v>
      </c>
      <c r="F356" s="298">
        <v>0</v>
      </c>
      <c r="G356" s="37"/>
      <c r="H356" s="42"/>
    </row>
    <row r="357" spans="1:8" s="2" customFormat="1" ht="16.8" customHeight="1">
      <c r="A357" s="37"/>
      <c r="B357" s="42"/>
      <c r="C357" s="297" t="s">
        <v>19</v>
      </c>
      <c r="D357" s="297" t="s">
        <v>2740</v>
      </c>
      <c r="E357" s="20" t="s">
        <v>19</v>
      </c>
      <c r="F357" s="298">
        <v>860.52</v>
      </c>
      <c r="G357" s="37"/>
      <c r="H357" s="42"/>
    </row>
    <row r="358" spans="1:8" s="2" customFormat="1" ht="16.8" customHeight="1">
      <c r="A358" s="37"/>
      <c r="B358" s="42"/>
      <c r="C358" s="297" t="s">
        <v>19</v>
      </c>
      <c r="D358" s="297" t="s">
        <v>2723</v>
      </c>
      <c r="E358" s="20" t="s">
        <v>19</v>
      </c>
      <c r="F358" s="298">
        <v>0</v>
      </c>
      <c r="G358" s="37"/>
      <c r="H358" s="42"/>
    </row>
    <row r="359" spans="1:8" s="2" customFormat="1" ht="16.8" customHeight="1">
      <c r="A359" s="37"/>
      <c r="B359" s="42"/>
      <c r="C359" s="297" t="s">
        <v>19</v>
      </c>
      <c r="D359" s="297" t="s">
        <v>2741</v>
      </c>
      <c r="E359" s="20" t="s">
        <v>19</v>
      </c>
      <c r="F359" s="298">
        <v>943.36</v>
      </c>
      <c r="G359" s="37"/>
      <c r="H359" s="42"/>
    </row>
    <row r="360" spans="1:8" s="2" customFormat="1" ht="16.8" customHeight="1">
      <c r="A360" s="37"/>
      <c r="B360" s="42"/>
      <c r="C360" s="297" t="s">
        <v>19</v>
      </c>
      <c r="D360" s="297" t="s">
        <v>2725</v>
      </c>
      <c r="E360" s="20" t="s">
        <v>19</v>
      </c>
      <c r="F360" s="298">
        <v>0</v>
      </c>
      <c r="G360" s="37"/>
      <c r="H360" s="42"/>
    </row>
    <row r="361" spans="1:8" s="2" customFormat="1" ht="16.8" customHeight="1">
      <c r="A361" s="37"/>
      <c r="B361" s="42"/>
      <c r="C361" s="297" t="s">
        <v>19</v>
      </c>
      <c r="D361" s="297" t="s">
        <v>2742</v>
      </c>
      <c r="E361" s="20" t="s">
        <v>19</v>
      </c>
      <c r="F361" s="298">
        <v>959.18</v>
      </c>
      <c r="G361" s="37"/>
      <c r="H361" s="42"/>
    </row>
    <row r="362" spans="1:8" s="2" customFormat="1" ht="16.8" customHeight="1">
      <c r="A362" s="37"/>
      <c r="B362" s="42"/>
      <c r="C362" s="297" t="s">
        <v>2699</v>
      </c>
      <c r="D362" s="297" t="s">
        <v>360</v>
      </c>
      <c r="E362" s="20" t="s">
        <v>19</v>
      </c>
      <c r="F362" s="298">
        <v>3573.22</v>
      </c>
      <c r="G362" s="37"/>
      <c r="H362" s="42"/>
    </row>
    <row r="363" spans="1:8" s="2" customFormat="1" ht="16.8" customHeight="1">
      <c r="A363" s="37"/>
      <c r="B363" s="42"/>
      <c r="C363" s="299" t="s">
        <v>13426</v>
      </c>
      <c r="D363" s="37"/>
      <c r="E363" s="37"/>
      <c r="F363" s="37"/>
      <c r="G363" s="37"/>
      <c r="H363" s="42"/>
    </row>
    <row r="364" spans="1:8" s="2" customFormat="1" ht="16.8" customHeight="1">
      <c r="A364" s="37"/>
      <c r="B364" s="42"/>
      <c r="C364" s="297" t="s">
        <v>2746</v>
      </c>
      <c r="D364" s="297" t="s">
        <v>13467</v>
      </c>
      <c r="E364" s="20" t="s">
        <v>353</v>
      </c>
      <c r="F364" s="298">
        <v>3573.22</v>
      </c>
      <c r="G364" s="37"/>
      <c r="H364" s="42"/>
    </row>
    <row r="365" spans="1:8" s="2" customFormat="1" ht="16.8" customHeight="1">
      <c r="A365" s="37"/>
      <c r="B365" s="42"/>
      <c r="C365" s="297" t="s">
        <v>3405</v>
      </c>
      <c r="D365" s="297" t="s">
        <v>13468</v>
      </c>
      <c r="E365" s="20" t="s">
        <v>353</v>
      </c>
      <c r="F365" s="298">
        <v>3573.22</v>
      </c>
      <c r="G365" s="37"/>
      <c r="H365" s="42"/>
    </row>
    <row r="366" spans="1:8" s="2" customFormat="1" ht="16.8" customHeight="1">
      <c r="A366" s="37"/>
      <c r="B366" s="42"/>
      <c r="C366" s="297" t="s">
        <v>3609</v>
      </c>
      <c r="D366" s="297" t="s">
        <v>13436</v>
      </c>
      <c r="E366" s="20" t="s">
        <v>353</v>
      </c>
      <c r="F366" s="298">
        <v>4354.43</v>
      </c>
      <c r="G366" s="37"/>
      <c r="H366" s="42"/>
    </row>
    <row r="367" spans="1:8" s="2" customFormat="1" ht="46.8">
      <c r="A367" s="37"/>
      <c r="B367" s="42"/>
      <c r="C367" s="292" t="s">
        <v>13469</v>
      </c>
      <c r="D367" s="292" t="s">
        <v>150</v>
      </c>
      <c r="E367" s="37"/>
      <c r="F367" s="37"/>
      <c r="G367" s="37"/>
      <c r="H367" s="42"/>
    </row>
    <row r="368" spans="1:8" s="2" customFormat="1" ht="16.8" customHeight="1">
      <c r="A368" s="37"/>
      <c r="B368" s="42"/>
      <c r="C368" s="293" t="s">
        <v>3649</v>
      </c>
      <c r="D368" s="294" t="s">
        <v>19</v>
      </c>
      <c r="E368" s="295" t="s">
        <v>19</v>
      </c>
      <c r="F368" s="296">
        <v>207.88</v>
      </c>
      <c r="G368" s="37"/>
      <c r="H368" s="42"/>
    </row>
    <row r="369" spans="1:8" s="2" customFormat="1" ht="16.8" customHeight="1">
      <c r="A369" s="37"/>
      <c r="B369" s="42"/>
      <c r="C369" s="297" t="s">
        <v>19</v>
      </c>
      <c r="D369" s="297" t="s">
        <v>3915</v>
      </c>
      <c r="E369" s="20" t="s">
        <v>19</v>
      </c>
      <c r="F369" s="298">
        <v>0</v>
      </c>
      <c r="G369" s="37"/>
      <c r="H369" s="42"/>
    </row>
    <row r="370" spans="1:8" s="2" customFormat="1" ht="16.8" customHeight="1">
      <c r="A370" s="37"/>
      <c r="B370" s="42"/>
      <c r="C370" s="297" t="s">
        <v>19</v>
      </c>
      <c r="D370" s="297" t="s">
        <v>3650</v>
      </c>
      <c r="E370" s="20" t="s">
        <v>19</v>
      </c>
      <c r="F370" s="298">
        <v>207.88</v>
      </c>
      <c r="G370" s="37"/>
      <c r="H370" s="42"/>
    </row>
    <row r="371" spans="1:8" s="2" customFormat="1" ht="16.8" customHeight="1">
      <c r="A371" s="37"/>
      <c r="B371" s="42"/>
      <c r="C371" s="297" t="s">
        <v>3649</v>
      </c>
      <c r="D371" s="297" t="s">
        <v>3627</v>
      </c>
      <c r="E371" s="20" t="s">
        <v>19</v>
      </c>
      <c r="F371" s="298">
        <v>207.88</v>
      </c>
      <c r="G371" s="37"/>
      <c r="H371" s="42"/>
    </row>
    <row r="372" spans="1:8" s="2" customFormat="1" ht="16.8" customHeight="1">
      <c r="A372" s="37"/>
      <c r="B372" s="42"/>
      <c r="C372" s="299" t="s">
        <v>13426</v>
      </c>
      <c r="D372" s="37"/>
      <c r="E372" s="37"/>
      <c r="F372" s="37"/>
      <c r="G372" s="37"/>
      <c r="H372" s="42"/>
    </row>
    <row r="373" spans="1:8" s="2" customFormat="1" ht="16.8" customHeight="1">
      <c r="A373" s="37"/>
      <c r="B373" s="42"/>
      <c r="C373" s="297" t="s">
        <v>3902</v>
      </c>
      <c r="D373" s="297" t="s">
        <v>19</v>
      </c>
      <c r="E373" s="20" t="s">
        <v>353</v>
      </c>
      <c r="F373" s="298">
        <v>2975.27</v>
      </c>
      <c r="G373" s="37"/>
      <c r="H373" s="42"/>
    </row>
    <row r="374" spans="1:8" s="2" customFormat="1" ht="16.8" customHeight="1">
      <c r="A374" s="37"/>
      <c r="B374" s="42"/>
      <c r="C374" s="297" t="s">
        <v>3732</v>
      </c>
      <c r="D374" s="297" t="s">
        <v>13470</v>
      </c>
      <c r="E374" s="20" t="s">
        <v>353</v>
      </c>
      <c r="F374" s="298">
        <v>3075.7260000000001</v>
      </c>
      <c r="G374" s="37"/>
      <c r="H374" s="42"/>
    </row>
    <row r="375" spans="1:8" s="2" customFormat="1" ht="16.8" customHeight="1">
      <c r="A375" s="37"/>
      <c r="B375" s="42"/>
      <c r="C375" s="297" t="s">
        <v>3738</v>
      </c>
      <c r="D375" s="297" t="s">
        <v>13471</v>
      </c>
      <c r="E375" s="20" t="s">
        <v>353</v>
      </c>
      <c r="F375" s="298">
        <v>3075.7260000000001</v>
      </c>
      <c r="G375" s="37"/>
      <c r="H375" s="42"/>
    </row>
    <row r="376" spans="1:8" s="2" customFormat="1" ht="16.8" customHeight="1">
      <c r="A376" s="37"/>
      <c r="B376" s="42"/>
      <c r="C376" s="297" t="s">
        <v>3700</v>
      </c>
      <c r="D376" s="297" t="s">
        <v>13472</v>
      </c>
      <c r="E376" s="20" t="s">
        <v>353</v>
      </c>
      <c r="F376" s="298">
        <v>272.58600000000001</v>
      </c>
      <c r="G376" s="37"/>
      <c r="H376" s="42"/>
    </row>
    <row r="377" spans="1:8" s="2" customFormat="1" ht="16.8" customHeight="1">
      <c r="A377" s="37"/>
      <c r="B377" s="42"/>
      <c r="C377" s="297" t="s">
        <v>3713</v>
      </c>
      <c r="D377" s="297" t="s">
        <v>13473</v>
      </c>
      <c r="E377" s="20" t="s">
        <v>353</v>
      </c>
      <c r="F377" s="298">
        <v>272.58600000000001</v>
      </c>
      <c r="G377" s="37"/>
      <c r="H377" s="42"/>
    </row>
    <row r="378" spans="1:8" s="2" customFormat="1" ht="16.8" customHeight="1">
      <c r="A378" s="37"/>
      <c r="B378" s="42"/>
      <c r="C378" s="297" t="s">
        <v>3758</v>
      </c>
      <c r="D378" s="297" t="s">
        <v>13474</v>
      </c>
      <c r="E378" s="20" t="s">
        <v>353</v>
      </c>
      <c r="F378" s="298">
        <v>532.43600000000004</v>
      </c>
      <c r="G378" s="37"/>
      <c r="H378" s="42"/>
    </row>
    <row r="379" spans="1:8" s="2" customFormat="1" ht="16.8" customHeight="1">
      <c r="A379" s="37"/>
      <c r="B379" s="42"/>
      <c r="C379" s="297" t="s">
        <v>3863</v>
      </c>
      <c r="D379" s="297" t="s">
        <v>13475</v>
      </c>
      <c r="E379" s="20" t="s">
        <v>353</v>
      </c>
      <c r="F379" s="298">
        <v>532.43600000000004</v>
      </c>
      <c r="G379" s="37"/>
      <c r="H379" s="42"/>
    </row>
    <row r="380" spans="1:8" s="2" customFormat="1" ht="16.8" customHeight="1">
      <c r="A380" s="37"/>
      <c r="B380" s="42"/>
      <c r="C380" s="297" t="s">
        <v>3868</v>
      </c>
      <c r="D380" s="297" t="s">
        <v>3869</v>
      </c>
      <c r="E380" s="20" t="s">
        <v>366</v>
      </c>
      <c r="F380" s="298">
        <v>97.727999999999994</v>
      </c>
      <c r="G380" s="37"/>
      <c r="H380" s="42"/>
    </row>
    <row r="381" spans="1:8" s="2" customFormat="1" ht="16.8" customHeight="1">
      <c r="A381" s="37"/>
      <c r="B381" s="42"/>
      <c r="C381" s="293" t="s">
        <v>3651</v>
      </c>
      <c r="D381" s="294" t="s">
        <v>19</v>
      </c>
      <c r="E381" s="295" t="s">
        <v>19</v>
      </c>
      <c r="F381" s="296">
        <v>68.91</v>
      </c>
      <c r="G381" s="37"/>
      <c r="H381" s="42"/>
    </row>
    <row r="382" spans="1:8" s="2" customFormat="1" ht="16.8" customHeight="1">
      <c r="A382" s="37"/>
      <c r="B382" s="42"/>
      <c r="C382" s="297" t="s">
        <v>19</v>
      </c>
      <c r="D382" s="297" t="s">
        <v>3913</v>
      </c>
      <c r="E382" s="20" t="s">
        <v>19</v>
      </c>
      <c r="F382" s="298">
        <v>0</v>
      </c>
      <c r="G382" s="37"/>
      <c r="H382" s="42"/>
    </row>
    <row r="383" spans="1:8" s="2" customFormat="1" ht="16.8" customHeight="1">
      <c r="A383" s="37"/>
      <c r="B383" s="42"/>
      <c r="C383" s="297" t="s">
        <v>19</v>
      </c>
      <c r="D383" s="297" t="s">
        <v>3652</v>
      </c>
      <c r="E383" s="20" t="s">
        <v>19</v>
      </c>
      <c r="F383" s="298">
        <v>68.91</v>
      </c>
      <c r="G383" s="37"/>
      <c r="H383" s="42"/>
    </row>
    <row r="384" spans="1:8" s="2" customFormat="1" ht="16.8" customHeight="1">
      <c r="A384" s="37"/>
      <c r="B384" s="42"/>
      <c r="C384" s="297" t="s">
        <v>3651</v>
      </c>
      <c r="D384" s="297" t="s">
        <v>3627</v>
      </c>
      <c r="E384" s="20" t="s">
        <v>19</v>
      </c>
      <c r="F384" s="298">
        <v>68.91</v>
      </c>
      <c r="G384" s="37"/>
      <c r="H384" s="42"/>
    </row>
    <row r="385" spans="1:8" s="2" customFormat="1" ht="16.8" customHeight="1">
      <c r="A385" s="37"/>
      <c r="B385" s="42"/>
      <c r="C385" s="299" t="s">
        <v>13426</v>
      </c>
      <c r="D385" s="37"/>
      <c r="E385" s="37"/>
      <c r="F385" s="37"/>
      <c r="G385" s="37"/>
      <c r="H385" s="42"/>
    </row>
    <row r="386" spans="1:8" s="2" customFormat="1" ht="16.8" customHeight="1">
      <c r="A386" s="37"/>
      <c r="B386" s="42"/>
      <c r="C386" s="297" t="s">
        <v>3902</v>
      </c>
      <c r="D386" s="297" t="s">
        <v>19</v>
      </c>
      <c r="E386" s="20" t="s">
        <v>353</v>
      </c>
      <c r="F386" s="298">
        <v>2975.27</v>
      </c>
      <c r="G386" s="37"/>
      <c r="H386" s="42"/>
    </row>
    <row r="387" spans="1:8" s="2" customFormat="1" ht="16.8" customHeight="1">
      <c r="A387" s="37"/>
      <c r="B387" s="42"/>
      <c r="C387" s="297" t="s">
        <v>3732</v>
      </c>
      <c r="D387" s="297" t="s">
        <v>13470</v>
      </c>
      <c r="E387" s="20" t="s">
        <v>353</v>
      </c>
      <c r="F387" s="298">
        <v>3075.7260000000001</v>
      </c>
      <c r="G387" s="37"/>
      <c r="H387" s="42"/>
    </row>
    <row r="388" spans="1:8" s="2" customFormat="1" ht="16.8" customHeight="1">
      <c r="A388" s="37"/>
      <c r="B388" s="42"/>
      <c r="C388" s="297" t="s">
        <v>3738</v>
      </c>
      <c r="D388" s="297" t="s">
        <v>13471</v>
      </c>
      <c r="E388" s="20" t="s">
        <v>353</v>
      </c>
      <c r="F388" s="298">
        <v>3075.7260000000001</v>
      </c>
      <c r="G388" s="37"/>
      <c r="H388" s="42"/>
    </row>
    <row r="389" spans="1:8" s="2" customFormat="1" ht="16.8" customHeight="1">
      <c r="A389" s="37"/>
      <c r="B389" s="42"/>
      <c r="C389" s="297" t="s">
        <v>3700</v>
      </c>
      <c r="D389" s="297" t="s">
        <v>13472</v>
      </c>
      <c r="E389" s="20" t="s">
        <v>353</v>
      </c>
      <c r="F389" s="298">
        <v>272.58600000000001</v>
      </c>
      <c r="G389" s="37"/>
      <c r="H389" s="42"/>
    </row>
    <row r="390" spans="1:8" s="2" customFormat="1" ht="16.8" customHeight="1">
      <c r="A390" s="37"/>
      <c r="B390" s="42"/>
      <c r="C390" s="297" t="s">
        <v>3713</v>
      </c>
      <c r="D390" s="297" t="s">
        <v>13473</v>
      </c>
      <c r="E390" s="20" t="s">
        <v>353</v>
      </c>
      <c r="F390" s="298">
        <v>272.58600000000001</v>
      </c>
      <c r="G390" s="37"/>
      <c r="H390" s="42"/>
    </row>
    <row r="391" spans="1:8" s="2" customFormat="1" ht="16.8" customHeight="1">
      <c r="A391" s="37"/>
      <c r="B391" s="42"/>
      <c r="C391" s="297" t="s">
        <v>3758</v>
      </c>
      <c r="D391" s="297" t="s">
        <v>13474</v>
      </c>
      <c r="E391" s="20" t="s">
        <v>353</v>
      </c>
      <c r="F391" s="298">
        <v>532.43600000000004</v>
      </c>
      <c r="G391" s="37"/>
      <c r="H391" s="42"/>
    </row>
    <row r="392" spans="1:8" s="2" customFormat="1" ht="16.8" customHeight="1">
      <c r="A392" s="37"/>
      <c r="B392" s="42"/>
      <c r="C392" s="297" t="s">
        <v>3863</v>
      </c>
      <c r="D392" s="297" t="s">
        <v>13475</v>
      </c>
      <c r="E392" s="20" t="s">
        <v>353</v>
      </c>
      <c r="F392" s="298">
        <v>532.43600000000004</v>
      </c>
      <c r="G392" s="37"/>
      <c r="H392" s="42"/>
    </row>
    <row r="393" spans="1:8" s="2" customFormat="1" ht="16.8" customHeight="1">
      <c r="A393" s="37"/>
      <c r="B393" s="42"/>
      <c r="C393" s="297" t="s">
        <v>3868</v>
      </c>
      <c r="D393" s="297" t="s">
        <v>3869</v>
      </c>
      <c r="E393" s="20" t="s">
        <v>366</v>
      </c>
      <c r="F393" s="298">
        <v>97.727999999999994</v>
      </c>
      <c r="G393" s="37"/>
      <c r="H393" s="42"/>
    </row>
    <row r="394" spans="1:8" s="2" customFormat="1" ht="20.399999999999999">
      <c r="A394" s="37"/>
      <c r="B394" s="42"/>
      <c r="C394" s="297" t="s">
        <v>3717</v>
      </c>
      <c r="D394" s="297" t="s">
        <v>13476</v>
      </c>
      <c r="E394" s="20" t="s">
        <v>353</v>
      </c>
      <c r="F394" s="298">
        <v>3266.7959999999998</v>
      </c>
      <c r="G394" s="37"/>
      <c r="H394" s="42"/>
    </row>
    <row r="395" spans="1:8" s="2" customFormat="1" ht="16.8" customHeight="1">
      <c r="A395" s="37"/>
      <c r="B395" s="42"/>
      <c r="C395" s="293" t="s">
        <v>3653</v>
      </c>
      <c r="D395" s="294" t="s">
        <v>19</v>
      </c>
      <c r="E395" s="295" t="s">
        <v>19</v>
      </c>
      <c r="F395" s="296">
        <v>90.88</v>
      </c>
      <c r="G395" s="37"/>
      <c r="H395" s="42"/>
    </row>
    <row r="396" spans="1:8" s="2" customFormat="1" ht="16.8" customHeight="1">
      <c r="A396" s="37"/>
      <c r="B396" s="42"/>
      <c r="C396" s="297" t="s">
        <v>19</v>
      </c>
      <c r="D396" s="297" t="s">
        <v>3914</v>
      </c>
      <c r="E396" s="20" t="s">
        <v>19</v>
      </c>
      <c r="F396" s="298">
        <v>0</v>
      </c>
      <c r="G396" s="37"/>
      <c r="H396" s="42"/>
    </row>
    <row r="397" spans="1:8" s="2" customFormat="1" ht="16.8" customHeight="1">
      <c r="A397" s="37"/>
      <c r="B397" s="42"/>
      <c r="C397" s="297" t="s">
        <v>19</v>
      </c>
      <c r="D397" s="297" t="s">
        <v>3654</v>
      </c>
      <c r="E397" s="20" t="s">
        <v>19</v>
      </c>
      <c r="F397" s="298">
        <v>90.88</v>
      </c>
      <c r="G397" s="37"/>
      <c r="H397" s="42"/>
    </row>
    <row r="398" spans="1:8" s="2" customFormat="1" ht="16.8" customHeight="1">
      <c r="A398" s="37"/>
      <c r="B398" s="42"/>
      <c r="C398" s="297" t="s">
        <v>3653</v>
      </c>
      <c r="D398" s="297" t="s">
        <v>3627</v>
      </c>
      <c r="E398" s="20" t="s">
        <v>19</v>
      </c>
      <c r="F398" s="298">
        <v>90.88</v>
      </c>
      <c r="G398" s="37"/>
      <c r="H398" s="42"/>
    </row>
    <row r="399" spans="1:8" s="2" customFormat="1" ht="16.8" customHeight="1">
      <c r="A399" s="37"/>
      <c r="B399" s="42"/>
      <c r="C399" s="299" t="s">
        <v>13426</v>
      </c>
      <c r="D399" s="37"/>
      <c r="E399" s="37"/>
      <c r="F399" s="37"/>
      <c r="G399" s="37"/>
      <c r="H399" s="42"/>
    </row>
    <row r="400" spans="1:8" s="2" customFormat="1" ht="16.8" customHeight="1">
      <c r="A400" s="37"/>
      <c r="B400" s="42"/>
      <c r="C400" s="297" t="s">
        <v>3902</v>
      </c>
      <c r="D400" s="297" t="s">
        <v>19</v>
      </c>
      <c r="E400" s="20" t="s">
        <v>353</v>
      </c>
      <c r="F400" s="298">
        <v>2975.27</v>
      </c>
      <c r="G400" s="37"/>
      <c r="H400" s="42"/>
    </row>
    <row r="401" spans="1:8" s="2" customFormat="1" ht="16.8" customHeight="1">
      <c r="A401" s="37"/>
      <c r="B401" s="42"/>
      <c r="C401" s="297" t="s">
        <v>3732</v>
      </c>
      <c r="D401" s="297" t="s">
        <v>13470</v>
      </c>
      <c r="E401" s="20" t="s">
        <v>353</v>
      </c>
      <c r="F401" s="298">
        <v>3075.7260000000001</v>
      </c>
      <c r="G401" s="37"/>
      <c r="H401" s="42"/>
    </row>
    <row r="402" spans="1:8" s="2" customFormat="1" ht="16.8" customHeight="1">
      <c r="A402" s="37"/>
      <c r="B402" s="42"/>
      <c r="C402" s="297" t="s">
        <v>3738</v>
      </c>
      <c r="D402" s="297" t="s">
        <v>13471</v>
      </c>
      <c r="E402" s="20" t="s">
        <v>353</v>
      </c>
      <c r="F402" s="298">
        <v>3075.7260000000001</v>
      </c>
      <c r="G402" s="37"/>
      <c r="H402" s="42"/>
    </row>
    <row r="403" spans="1:8" s="2" customFormat="1" ht="16.8" customHeight="1">
      <c r="A403" s="37"/>
      <c r="B403" s="42"/>
      <c r="C403" s="297" t="s">
        <v>3700</v>
      </c>
      <c r="D403" s="297" t="s">
        <v>13472</v>
      </c>
      <c r="E403" s="20" t="s">
        <v>353</v>
      </c>
      <c r="F403" s="298">
        <v>272.58600000000001</v>
      </c>
      <c r="G403" s="37"/>
      <c r="H403" s="42"/>
    </row>
    <row r="404" spans="1:8" s="2" customFormat="1" ht="16.8" customHeight="1">
      <c r="A404" s="37"/>
      <c r="B404" s="42"/>
      <c r="C404" s="297" t="s">
        <v>3713</v>
      </c>
      <c r="D404" s="297" t="s">
        <v>13473</v>
      </c>
      <c r="E404" s="20" t="s">
        <v>353</v>
      </c>
      <c r="F404" s="298">
        <v>272.58600000000001</v>
      </c>
      <c r="G404" s="37"/>
      <c r="H404" s="42"/>
    </row>
    <row r="405" spans="1:8" s="2" customFormat="1" ht="16.8" customHeight="1">
      <c r="A405" s="37"/>
      <c r="B405" s="42"/>
      <c r="C405" s="297" t="s">
        <v>3758</v>
      </c>
      <c r="D405" s="297" t="s">
        <v>13474</v>
      </c>
      <c r="E405" s="20" t="s">
        <v>353</v>
      </c>
      <c r="F405" s="298">
        <v>532.43600000000004</v>
      </c>
      <c r="G405" s="37"/>
      <c r="H405" s="42"/>
    </row>
    <row r="406" spans="1:8" s="2" customFormat="1" ht="16.8" customHeight="1">
      <c r="A406" s="37"/>
      <c r="B406" s="42"/>
      <c r="C406" s="297" t="s">
        <v>3863</v>
      </c>
      <c r="D406" s="297" t="s">
        <v>13475</v>
      </c>
      <c r="E406" s="20" t="s">
        <v>353</v>
      </c>
      <c r="F406" s="298">
        <v>532.43600000000004</v>
      </c>
      <c r="G406" s="37"/>
      <c r="H406" s="42"/>
    </row>
    <row r="407" spans="1:8" s="2" customFormat="1" ht="16.8" customHeight="1">
      <c r="A407" s="37"/>
      <c r="B407" s="42"/>
      <c r="C407" s="297" t="s">
        <v>3868</v>
      </c>
      <c r="D407" s="297" t="s">
        <v>3869</v>
      </c>
      <c r="E407" s="20" t="s">
        <v>366</v>
      </c>
      <c r="F407" s="298">
        <v>97.727999999999994</v>
      </c>
      <c r="G407" s="37"/>
      <c r="H407" s="42"/>
    </row>
    <row r="408" spans="1:8" s="2" customFormat="1" ht="20.399999999999999">
      <c r="A408" s="37"/>
      <c r="B408" s="42"/>
      <c r="C408" s="297" t="s">
        <v>3717</v>
      </c>
      <c r="D408" s="297" t="s">
        <v>13476</v>
      </c>
      <c r="E408" s="20" t="s">
        <v>353</v>
      </c>
      <c r="F408" s="298">
        <v>3266.7959999999998</v>
      </c>
      <c r="G408" s="37"/>
      <c r="H408" s="42"/>
    </row>
    <row r="409" spans="1:8" s="2" customFormat="1" ht="16.8" customHeight="1">
      <c r="A409" s="37"/>
      <c r="B409" s="42"/>
      <c r="C409" s="293" t="s">
        <v>3655</v>
      </c>
      <c r="D409" s="294" t="s">
        <v>19</v>
      </c>
      <c r="E409" s="295" t="s">
        <v>19</v>
      </c>
      <c r="F409" s="296">
        <v>19.25</v>
      </c>
      <c r="G409" s="37"/>
      <c r="H409" s="42"/>
    </row>
    <row r="410" spans="1:8" s="2" customFormat="1" ht="16.8" customHeight="1">
      <c r="A410" s="37"/>
      <c r="B410" s="42"/>
      <c r="C410" s="297" t="s">
        <v>19</v>
      </c>
      <c r="D410" s="297" t="s">
        <v>3912</v>
      </c>
      <c r="E410" s="20" t="s">
        <v>19</v>
      </c>
      <c r="F410" s="298">
        <v>0</v>
      </c>
      <c r="G410" s="37"/>
      <c r="H410" s="42"/>
    </row>
    <row r="411" spans="1:8" s="2" customFormat="1" ht="16.8" customHeight="1">
      <c r="A411" s="37"/>
      <c r="B411" s="42"/>
      <c r="C411" s="297" t="s">
        <v>19</v>
      </c>
      <c r="D411" s="297" t="s">
        <v>3656</v>
      </c>
      <c r="E411" s="20" t="s">
        <v>19</v>
      </c>
      <c r="F411" s="298">
        <v>19.25</v>
      </c>
      <c r="G411" s="37"/>
      <c r="H411" s="42"/>
    </row>
    <row r="412" spans="1:8" s="2" customFormat="1" ht="16.8" customHeight="1">
      <c r="A412" s="37"/>
      <c r="B412" s="42"/>
      <c r="C412" s="297" t="s">
        <v>3655</v>
      </c>
      <c r="D412" s="297" t="s">
        <v>3627</v>
      </c>
      <c r="E412" s="20" t="s">
        <v>19</v>
      </c>
      <c r="F412" s="298">
        <v>19.25</v>
      </c>
      <c r="G412" s="37"/>
      <c r="H412" s="42"/>
    </row>
    <row r="413" spans="1:8" s="2" customFormat="1" ht="16.8" customHeight="1">
      <c r="A413" s="37"/>
      <c r="B413" s="42"/>
      <c r="C413" s="299" t="s">
        <v>13426</v>
      </c>
      <c r="D413" s="37"/>
      <c r="E413" s="37"/>
      <c r="F413" s="37"/>
      <c r="G413" s="37"/>
      <c r="H413" s="42"/>
    </row>
    <row r="414" spans="1:8" s="2" customFormat="1" ht="16.8" customHeight="1">
      <c r="A414" s="37"/>
      <c r="B414" s="42"/>
      <c r="C414" s="297" t="s">
        <v>3902</v>
      </c>
      <c r="D414" s="297" t="s">
        <v>19</v>
      </c>
      <c r="E414" s="20" t="s">
        <v>353</v>
      </c>
      <c r="F414" s="298">
        <v>2975.27</v>
      </c>
      <c r="G414" s="37"/>
      <c r="H414" s="42"/>
    </row>
    <row r="415" spans="1:8" s="2" customFormat="1" ht="16.8" customHeight="1">
      <c r="A415" s="37"/>
      <c r="B415" s="42"/>
      <c r="C415" s="297" t="s">
        <v>3732</v>
      </c>
      <c r="D415" s="297" t="s">
        <v>13470</v>
      </c>
      <c r="E415" s="20" t="s">
        <v>353</v>
      </c>
      <c r="F415" s="298">
        <v>3075.7260000000001</v>
      </c>
      <c r="G415" s="37"/>
      <c r="H415" s="42"/>
    </row>
    <row r="416" spans="1:8" s="2" customFormat="1" ht="16.8" customHeight="1">
      <c r="A416" s="37"/>
      <c r="B416" s="42"/>
      <c r="C416" s="297" t="s">
        <v>3738</v>
      </c>
      <c r="D416" s="297" t="s">
        <v>13471</v>
      </c>
      <c r="E416" s="20" t="s">
        <v>353</v>
      </c>
      <c r="F416" s="298">
        <v>3075.7260000000001</v>
      </c>
      <c r="G416" s="37"/>
      <c r="H416" s="42"/>
    </row>
    <row r="417" spans="1:8" s="2" customFormat="1" ht="16.8" customHeight="1">
      <c r="A417" s="37"/>
      <c r="B417" s="42"/>
      <c r="C417" s="297" t="s">
        <v>3700</v>
      </c>
      <c r="D417" s="297" t="s">
        <v>13472</v>
      </c>
      <c r="E417" s="20" t="s">
        <v>353</v>
      </c>
      <c r="F417" s="298">
        <v>272.58600000000001</v>
      </c>
      <c r="G417" s="37"/>
      <c r="H417" s="42"/>
    </row>
    <row r="418" spans="1:8" s="2" customFormat="1" ht="16.8" customHeight="1">
      <c r="A418" s="37"/>
      <c r="B418" s="42"/>
      <c r="C418" s="297" t="s">
        <v>3713</v>
      </c>
      <c r="D418" s="297" t="s">
        <v>13473</v>
      </c>
      <c r="E418" s="20" t="s">
        <v>353</v>
      </c>
      <c r="F418" s="298">
        <v>272.58600000000001</v>
      </c>
      <c r="G418" s="37"/>
      <c r="H418" s="42"/>
    </row>
    <row r="419" spans="1:8" s="2" customFormat="1" ht="16.8" customHeight="1">
      <c r="A419" s="37"/>
      <c r="B419" s="42"/>
      <c r="C419" s="297" t="s">
        <v>3758</v>
      </c>
      <c r="D419" s="297" t="s">
        <v>13474</v>
      </c>
      <c r="E419" s="20" t="s">
        <v>353</v>
      </c>
      <c r="F419" s="298">
        <v>532.43600000000004</v>
      </c>
      <c r="G419" s="37"/>
      <c r="H419" s="42"/>
    </row>
    <row r="420" spans="1:8" s="2" customFormat="1" ht="16.8" customHeight="1">
      <c r="A420" s="37"/>
      <c r="B420" s="42"/>
      <c r="C420" s="297" t="s">
        <v>3863</v>
      </c>
      <c r="D420" s="297" t="s">
        <v>13475</v>
      </c>
      <c r="E420" s="20" t="s">
        <v>353</v>
      </c>
      <c r="F420" s="298">
        <v>532.43600000000004</v>
      </c>
      <c r="G420" s="37"/>
      <c r="H420" s="42"/>
    </row>
    <row r="421" spans="1:8" s="2" customFormat="1" ht="16.8" customHeight="1">
      <c r="A421" s="37"/>
      <c r="B421" s="42"/>
      <c r="C421" s="297" t="s">
        <v>3868</v>
      </c>
      <c r="D421" s="297" t="s">
        <v>3869</v>
      </c>
      <c r="E421" s="20" t="s">
        <v>366</v>
      </c>
      <c r="F421" s="298">
        <v>97.727999999999994</v>
      </c>
      <c r="G421" s="37"/>
      <c r="H421" s="42"/>
    </row>
    <row r="422" spans="1:8" s="2" customFormat="1" ht="20.399999999999999">
      <c r="A422" s="37"/>
      <c r="B422" s="42"/>
      <c r="C422" s="297" t="s">
        <v>3717</v>
      </c>
      <c r="D422" s="297" t="s">
        <v>13476</v>
      </c>
      <c r="E422" s="20" t="s">
        <v>353</v>
      </c>
      <c r="F422" s="298">
        <v>3266.7959999999998</v>
      </c>
      <c r="G422" s="37"/>
      <c r="H422" s="42"/>
    </row>
    <row r="423" spans="1:8" s="2" customFormat="1" ht="16.8" customHeight="1">
      <c r="A423" s="37"/>
      <c r="B423" s="42"/>
      <c r="C423" s="293" t="s">
        <v>3657</v>
      </c>
      <c r="D423" s="294" t="s">
        <v>19</v>
      </c>
      <c r="E423" s="295" t="s">
        <v>19</v>
      </c>
      <c r="F423" s="296">
        <v>1784.97</v>
      </c>
      <c r="G423" s="37"/>
      <c r="H423" s="42"/>
    </row>
    <row r="424" spans="1:8" s="2" customFormat="1" ht="16.8" customHeight="1">
      <c r="A424" s="37"/>
      <c r="B424" s="42"/>
      <c r="C424" s="297" t="s">
        <v>19</v>
      </c>
      <c r="D424" s="297" t="s">
        <v>3905</v>
      </c>
      <c r="E424" s="20" t="s">
        <v>19</v>
      </c>
      <c r="F424" s="298">
        <v>0</v>
      </c>
      <c r="G424" s="37"/>
      <c r="H424" s="42"/>
    </row>
    <row r="425" spans="1:8" s="2" customFormat="1" ht="16.8" customHeight="1">
      <c r="A425" s="37"/>
      <c r="B425" s="42"/>
      <c r="C425" s="297" t="s">
        <v>19</v>
      </c>
      <c r="D425" s="297" t="s">
        <v>3906</v>
      </c>
      <c r="E425" s="20" t="s">
        <v>19</v>
      </c>
      <c r="F425" s="298">
        <v>0</v>
      </c>
      <c r="G425" s="37"/>
      <c r="H425" s="42"/>
    </row>
    <row r="426" spans="1:8" s="2" customFormat="1" ht="16.8" customHeight="1">
      <c r="A426" s="37"/>
      <c r="B426" s="42"/>
      <c r="C426" s="297" t="s">
        <v>19</v>
      </c>
      <c r="D426" s="297" t="s">
        <v>3658</v>
      </c>
      <c r="E426" s="20" t="s">
        <v>19</v>
      </c>
      <c r="F426" s="298">
        <v>1784.97</v>
      </c>
      <c r="G426" s="37"/>
      <c r="H426" s="42"/>
    </row>
    <row r="427" spans="1:8" s="2" customFormat="1" ht="16.8" customHeight="1">
      <c r="A427" s="37"/>
      <c r="B427" s="42"/>
      <c r="C427" s="297" t="s">
        <v>3657</v>
      </c>
      <c r="D427" s="297" t="s">
        <v>3627</v>
      </c>
      <c r="E427" s="20" t="s">
        <v>19</v>
      </c>
      <c r="F427" s="298">
        <v>1784.97</v>
      </c>
      <c r="G427" s="37"/>
      <c r="H427" s="42"/>
    </row>
    <row r="428" spans="1:8" s="2" customFormat="1" ht="16.8" customHeight="1">
      <c r="A428" s="37"/>
      <c r="B428" s="42"/>
      <c r="C428" s="299" t="s">
        <v>13426</v>
      </c>
      <c r="D428" s="37"/>
      <c r="E428" s="37"/>
      <c r="F428" s="37"/>
      <c r="G428" s="37"/>
      <c r="H428" s="42"/>
    </row>
    <row r="429" spans="1:8" s="2" customFormat="1" ht="16.8" customHeight="1">
      <c r="A429" s="37"/>
      <c r="B429" s="42"/>
      <c r="C429" s="297" t="s">
        <v>3902</v>
      </c>
      <c r="D429" s="297" t="s">
        <v>19</v>
      </c>
      <c r="E429" s="20" t="s">
        <v>353</v>
      </c>
      <c r="F429" s="298">
        <v>2975.27</v>
      </c>
      <c r="G429" s="37"/>
      <c r="H429" s="42"/>
    </row>
    <row r="430" spans="1:8" s="2" customFormat="1" ht="16.8" customHeight="1">
      <c r="A430" s="37"/>
      <c r="B430" s="42"/>
      <c r="C430" s="297" t="s">
        <v>3695</v>
      </c>
      <c r="D430" s="297" t="s">
        <v>13477</v>
      </c>
      <c r="E430" s="20" t="s">
        <v>353</v>
      </c>
      <c r="F430" s="298">
        <v>2543.29</v>
      </c>
      <c r="G430" s="37"/>
      <c r="H430" s="42"/>
    </row>
    <row r="431" spans="1:8" s="2" customFormat="1" ht="16.8" customHeight="1">
      <c r="A431" s="37"/>
      <c r="B431" s="42"/>
      <c r="C431" s="297" t="s">
        <v>3709</v>
      </c>
      <c r="D431" s="297" t="s">
        <v>13478</v>
      </c>
      <c r="E431" s="20" t="s">
        <v>353</v>
      </c>
      <c r="F431" s="298">
        <v>2560.34</v>
      </c>
      <c r="G431" s="37"/>
      <c r="H431" s="42"/>
    </row>
    <row r="432" spans="1:8" s="2" customFormat="1" ht="16.8" customHeight="1">
      <c r="A432" s="37"/>
      <c r="B432" s="42"/>
      <c r="C432" s="297" t="s">
        <v>3750</v>
      </c>
      <c r="D432" s="297" t="s">
        <v>13479</v>
      </c>
      <c r="E432" s="20" t="s">
        <v>353</v>
      </c>
      <c r="F432" s="298">
        <v>2543.29</v>
      </c>
      <c r="G432" s="37"/>
      <c r="H432" s="42"/>
    </row>
    <row r="433" spans="1:8" s="2" customFormat="1" ht="16.8" customHeight="1">
      <c r="A433" s="37"/>
      <c r="B433" s="42"/>
      <c r="C433" s="297" t="s">
        <v>3732</v>
      </c>
      <c r="D433" s="297" t="s">
        <v>13470</v>
      </c>
      <c r="E433" s="20" t="s">
        <v>353</v>
      </c>
      <c r="F433" s="298">
        <v>3075.7260000000001</v>
      </c>
      <c r="G433" s="37"/>
      <c r="H433" s="42"/>
    </row>
    <row r="434" spans="1:8" s="2" customFormat="1" ht="16.8" customHeight="1">
      <c r="A434" s="37"/>
      <c r="B434" s="42"/>
      <c r="C434" s="297" t="s">
        <v>3738</v>
      </c>
      <c r="D434" s="297" t="s">
        <v>13471</v>
      </c>
      <c r="E434" s="20" t="s">
        <v>353</v>
      </c>
      <c r="F434" s="298">
        <v>3075.7260000000001</v>
      </c>
      <c r="G434" s="37"/>
      <c r="H434" s="42"/>
    </row>
    <row r="435" spans="1:8" s="2" customFormat="1" ht="16.8" customHeight="1">
      <c r="A435" s="37"/>
      <c r="B435" s="42"/>
      <c r="C435" s="297" t="s">
        <v>3766</v>
      </c>
      <c r="D435" s="297" t="s">
        <v>13480</v>
      </c>
      <c r="E435" s="20" t="s">
        <v>353</v>
      </c>
      <c r="F435" s="298">
        <v>2543.29</v>
      </c>
      <c r="G435" s="37"/>
      <c r="H435" s="42"/>
    </row>
    <row r="436" spans="1:8" s="2" customFormat="1" ht="16.8" customHeight="1">
      <c r="A436" s="37"/>
      <c r="B436" s="42"/>
      <c r="C436" s="297" t="s">
        <v>3743</v>
      </c>
      <c r="D436" s="297" t="s">
        <v>13481</v>
      </c>
      <c r="E436" s="20" t="s">
        <v>353</v>
      </c>
      <c r="F436" s="298">
        <v>2543.29</v>
      </c>
      <c r="G436" s="37"/>
      <c r="H436" s="42"/>
    </row>
    <row r="437" spans="1:8" s="2" customFormat="1" ht="16.8" customHeight="1">
      <c r="A437" s="37"/>
      <c r="B437" s="42"/>
      <c r="C437" s="297" t="s">
        <v>3774</v>
      </c>
      <c r="D437" s="297" t="s">
        <v>13482</v>
      </c>
      <c r="E437" s="20" t="s">
        <v>353</v>
      </c>
      <c r="F437" s="298">
        <v>1784.97</v>
      </c>
      <c r="G437" s="37"/>
      <c r="H437" s="42"/>
    </row>
    <row r="438" spans="1:8" s="2" customFormat="1" ht="16.8" customHeight="1">
      <c r="A438" s="37"/>
      <c r="B438" s="42"/>
      <c r="C438" s="297" t="s">
        <v>3784</v>
      </c>
      <c r="D438" s="297" t="s">
        <v>13483</v>
      </c>
      <c r="E438" s="20" t="s">
        <v>353</v>
      </c>
      <c r="F438" s="298">
        <v>1784.97</v>
      </c>
      <c r="G438" s="37"/>
      <c r="H438" s="42"/>
    </row>
    <row r="439" spans="1:8" s="2" customFormat="1" ht="16.8" customHeight="1">
      <c r="A439" s="37"/>
      <c r="B439" s="42"/>
      <c r="C439" s="297" t="s">
        <v>3841</v>
      </c>
      <c r="D439" s="297" t="s">
        <v>13484</v>
      </c>
      <c r="E439" s="20" t="s">
        <v>353</v>
      </c>
      <c r="F439" s="298">
        <v>2543.29</v>
      </c>
      <c r="G439" s="37"/>
      <c r="H439" s="42"/>
    </row>
    <row r="440" spans="1:8" s="2" customFormat="1" ht="16.8" customHeight="1">
      <c r="A440" s="37"/>
      <c r="B440" s="42"/>
      <c r="C440" s="297" t="s">
        <v>3852</v>
      </c>
      <c r="D440" s="297" t="s">
        <v>13485</v>
      </c>
      <c r="E440" s="20" t="s">
        <v>353</v>
      </c>
      <c r="F440" s="298">
        <v>2543.29</v>
      </c>
      <c r="G440" s="37"/>
      <c r="H440" s="42"/>
    </row>
    <row r="441" spans="1:8" s="2" customFormat="1" ht="16.8" customHeight="1">
      <c r="A441" s="37"/>
      <c r="B441" s="42"/>
      <c r="C441" s="297" t="s">
        <v>3779</v>
      </c>
      <c r="D441" s="297" t="s">
        <v>3780</v>
      </c>
      <c r="E441" s="20" t="s">
        <v>366</v>
      </c>
      <c r="F441" s="298">
        <v>314.15499999999997</v>
      </c>
      <c r="G441" s="37"/>
      <c r="H441" s="42"/>
    </row>
    <row r="442" spans="1:8" s="2" customFormat="1" ht="16.8" customHeight="1">
      <c r="A442" s="37"/>
      <c r="B442" s="42"/>
      <c r="C442" s="297" t="s">
        <v>3845</v>
      </c>
      <c r="D442" s="297" t="s">
        <v>3846</v>
      </c>
      <c r="E442" s="20" t="s">
        <v>366</v>
      </c>
      <c r="F442" s="298">
        <v>320.45499999999998</v>
      </c>
      <c r="G442" s="37"/>
      <c r="H442" s="42"/>
    </row>
    <row r="443" spans="1:8" s="2" customFormat="1" ht="16.8" customHeight="1">
      <c r="A443" s="37"/>
      <c r="B443" s="42"/>
      <c r="C443" s="297" t="s">
        <v>3856</v>
      </c>
      <c r="D443" s="297" t="s">
        <v>3857</v>
      </c>
      <c r="E443" s="20" t="s">
        <v>366</v>
      </c>
      <c r="F443" s="298">
        <v>347.15899999999999</v>
      </c>
      <c r="G443" s="37"/>
      <c r="H443" s="42"/>
    </row>
    <row r="444" spans="1:8" s="2" customFormat="1" ht="20.399999999999999">
      <c r="A444" s="37"/>
      <c r="B444" s="42"/>
      <c r="C444" s="297" t="s">
        <v>3717</v>
      </c>
      <c r="D444" s="297" t="s">
        <v>13476</v>
      </c>
      <c r="E444" s="20" t="s">
        <v>353</v>
      </c>
      <c r="F444" s="298">
        <v>3266.7959999999998</v>
      </c>
      <c r="G444" s="37"/>
      <c r="H444" s="42"/>
    </row>
    <row r="445" spans="1:8" s="2" customFormat="1" ht="16.8" customHeight="1">
      <c r="A445" s="37"/>
      <c r="B445" s="42"/>
      <c r="C445" s="293" t="s">
        <v>3659</v>
      </c>
      <c r="D445" s="294" t="s">
        <v>19</v>
      </c>
      <c r="E445" s="295" t="s">
        <v>19</v>
      </c>
      <c r="F445" s="296">
        <v>409.13</v>
      </c>
      <c r="G445" s="37"/>
      <c r="H445" s="42"/>
    </row>
    <row r="446" spans="1:8" s="2" customFormat="1" ht="16.8" customHeight="1">
      <c r="A446" s="37"/>
      <c r="B446" s="42"/>
      <c r="C446" s="297" t="s">
        <v>19</v>
      </c>
      <c r="D446" s="297" t="s">
        <v>3907</v>
      </c>
      <c r="E446" s="20" t="s">
        <v>19</v>
      </c>
      <c r="F446" s="298">
        <v>0</v>
      </c>
      <c r="G446" s="37"/>
      <c r="H446" s="42"/>
    </row>
    <row r="447" spans="1:8" s="2" customFormat="1" ht="16.8" customHeight="1">
      <c r="A447" s="37"/>
      <c r="B447" s="42"/>
      <c r="C447" s="297" t="s">
        <v>19</v>
      </c>
      <c r="D447" s="297" t="s">
        <v>3660</v>
      </c>
      <c r="E447" s="20" t="s">
        <v>19</v>
      </c>
      <c r="F447" s="298">
        <v>409.13</v>
      </c>
      <c r="G447" s="37"/>
      <c r="H447" s="42"/>
    </row>
    <row r="448" spans="1:8" s="2" customFormat="1" ht="16.8" customHeight="1">
      <c r="A448" s="37"/>
      <c r="B448" s="42"/>
      <c r="C448" s="297" t="s">
        <v>3659</v>
      </c>
      <c r="D448" s="297" t="s">
        <v>3627</v>
      </c>
      <c r="E448" s="20" t="s">
        <v>19</v>
      </c>
      <c r="F448" s="298">
        <v>409.13</v>
      </c>
      <c r="G448" s="37"/>
      <c r="H448" s="42"/>
    </row>
    <row r="449" spans="1:8" s="2" customFormat="1" ht="16.8" customHeight="1">
      <c r="A449" s="37"/>
      <c r="B449" s="42"/>
      <c r="C449" s="299" t="s">
        <v>13426</v>
      </c>
      <c r="D449" s="37"/>
      <c r="E449" s="37"/>
      <c r="F449" s="37"/>
      <c r="G449" s="37"/>
      <c r="H449" s="42"/>
    </row>
    <row r="450" spans="1:8" s="2" customFormat="1" ht="16.8" customHeight="1">
      <c r="A450" s="37"/>
      <c r="B450" s="42"/>
      <c r="C450" s="297" t="s">
        <v>3902</v>
      </c>
      <c r="D450" s="297" t="s">
        <v>19</v>
      </c>
      <c r="E450" s="20" t="s">
        <v>353</v>
      </c>
      <c r="F450" s="298">
        <v>2975.27</v>
      </c>
      <c r="G450" s="37"/>
      <c r="H450" s="42"/>
    </row>
    <row r="451" spans="1:8" s="2" customFormat="1" ht="16.8" customHeight="1">
      <c r="A451" s="37"/>
      <c r="B451" s="42"/>
      <c r="C451" s="297" t="s">
        <v>3674</v>
      </c>
      <c r="D451" s="297" t="s">
        <v>13486</v>
      </c>
      <c r="E451" s="20" t="s">
        <v>353</v>
      </c>
      <c r="F451" s="298">
        <v>409.13</v>
      </c>
      <c r="G451" s="37"/>
      <c r="H451" s="42"/>
    </row>
    <row r="452" spans="1:8" s="2" customFormat="1" ht="16.8" customHeight="1">
      <c r="A452" s="37"/>
      <c r="B452" s="42"/>
      <c r="C452" s="297" t="s">
        <v>3695</v>
      </c>
      <c r="D452" s="297" t="s">
        <v>13477</v>
      </c>
      <c r="E452" s="20" t="s">
        <v>353</v>
      </c>
      <c r="F452" s="298">
        <v>2543.29</v>
      </c>
      <c r="G452" s="37"/>
      <c r="H452" s="42"/>
    </row>
    <row r="453" spans="1:8" s="2" customFormat="1" ht="16.8" customHeight="1">
      <c r="A453" s="37"/>
      <c r="B453" s="42"/>
      <c r="C453" s="297" t="s">
        <v>3709</v>
      </c>
      <c r="D453" s="297" t="s">
        <v>13478</v>
      </c>
      <c r="E453" s="20" t="s">
        <v>353</v>
      </c>
      <c r="F453" s="298">
        <v>2560.34</v>
      </c>
      <c r="G453" s="37"/>
      <c r="H453" s="42"/>
    </row>
    <row r="454" spans="1:8" s="2" customFormat="1" ht="16.8" customHeight="1">
      <c r="A454" s="37"/>
      <c r="B454" s="42"/>
      <c r="C454" s="297" t="s">
        <v>3750</v>
      </c>
      <c r="D454" s="297" t="s">
        <v>13479</v>
      </c>
      <c r="E454" s="20" t="s">
        <v>353</v>
      </c>
      <c r="F454" s="298">
        <v>2543.29</v>
      </c>
      <c r="G454" s="37"/>
      <c r="H454" s="42"/>
    </row>
    <row r="455" spans="1:8" s="2" customFormat="1" ht="16.8" customHeight="1">
      <c r="A455" s="37"/>
      <c r="B455" s="42"/>
      <c r="C455" s="297" t="s">
        <v>3732</v>
      </c>
      <c r="D455" s="297" t="s">
        <v>13470</v>
      </c>
      <c r="E455" s="20" t="s">
        <v>353</v>
      </c>
      <c r="F455" s="298">
        <v>3075.7260000000001</v>
      </c>
      <c r="G455" s="37"/>
      <c r="H455" s="42"/>
    </row>
    <row r="456" spans="1:8" s="2" customFormat="1" ht="16.8" customHeight="1">
      <c r="A456" s="37"/>
      <c r="B456" s="42"/>
      <c r="C456" s="297" t="s">
        <v>3738</v>
      </c>
      <c r="D456" s="297" t="s">
        <v>13471</v>
      </c>
      <c r="E456" s="20" t="s">
        <v>353</v>
      </c>
      <c r="F456" s="298">
        <v>3075.7260000000001</v>
      </c>
      <c r="G456" s="37"/>
      <c r="H456" s="42"/>
    </row>
    <row r="457" spans="1:8" s="2" customFormat="1" ht="16.8" customHeight="1">
      <c r="A457" s="37"/>
      <c r="B457" s="42"/>
      <c r="C457" s="297" t="s">
        <v>3804</v>
      </c>
      <c r="D457" s="297" t="s">
        <v>13487</v>
      </c>
      <c r="E457" s="20" t="s">
        <v>353</v>
      </c>
      <c r="F457" s="298">
        <v>409.13</v>
      </c>
      <c r="G457" s="37"/>
      <c r="H457" s="42"/>
    </row>
    <row r="458" spans="1:8" s="2" customFormat="1" ht="16.8" customHeight="1">
      <c r="A458" s="37"/>
      <c r="B458" s="42"/>
      <c r="C458" s="297" t="s">
        <v>3766</v>
      </c>
      <c r="D458" s="297" t="s">
        <v>13480</v>
      </c>
      <c r="E458" s="20" t="s">
        <v>353</v>
      </c>
      <c r="F458" s="298">
        <v>2543.29</v>
      </c>
      <c r="G458" s="37"/>
      <c r="H458" s="42"/>
    </row>
    <row r="459" spans="1:8" s="2" customFormat="1" ht="16.8" customHeight="1">
      <c r="A459" s="37"/>
      <c r="B459" s="42"/>
      <c r="C459" s="297" t="s">
        <v>3743</v>
      </c>
      <c r="D459" s="297" t="s">
        <v>13481</v>
      </c>
      <c r="E459" s="20" t="s">
        <v>353</v>
      </c>
      <c r="F459" s="298">
        <v>2543.29</v>
      </c>
      <c r="G459" s="37"/>
      <c r="H459" s="42"/>
    </row>
    <row r="460" spans="1:8" s="2" customFormat="1" ht="16.8" customHeight="1">
      <c r="A460" s="37"/>
      <c r="B460" s="42"/>
      <c r="C460" s="297" t="s">
        <v>3841</v>
      </c>
      <c r="D460" s="297" t="s">
        <v>13484</v>
      </c>
      <c r="E460" s="20" t="s">
        <v>353</v>
      </c>
      <c r="F460" s="298">
        <v>2543.29</v>
      </c>
      <c r="G460" s="37"/>
      <c r="H460" s="42"/>
    </row>
    <row r="461" spans="1:8" s="2" customFormat="1" ht="16.8" customHeight="1">
      <c r="A461" s="37"/>
      <c r="B461" s="42"/>
      <c r="C461" s="297" t="s">
        <v>3852</v>
      </c>
      <c r="D461" s="297" t="s">
        <v>13485</v>
      </c>
      <c r="E461" s="20" t="s">
        <v>353</v>
      </c>
      <c r="F461" s="298">
        <v>2543.29</v>
      </c>
      <c r="G461" s="37"/>
      <c r="H461" s="42"/>
    </row>
    <row r="462" spans="1:8" s="2" customFormat="1" ht="16.8" customHeight="1">
      <c r="A462" s="37"/>
      <c r="B462" s="42"/>
      <c r="C462" s="297" t="s">
        <v>3845</v>
      </c>
      <c r="D462" s="297" t="s">
        <v>3846</v>
      </c>
      <c r="E462" s="20" t="s">
        <v>366</v>
      </c>
      <c r="F462" s="298">
        <v>320.45499999999998</v>
      </c>
      <c r="G462" s="37"/>
      <c r="H462" s="42"/>
    </row>
    <row r="463" spans="1:8" s="2" customFormat="1" ht="16.8" customHeight="1">
      <c r="A463" s="37"/>
      <c r="B463" s="42"/>
      <c r="C463" s="297" t="s">
        <v>3856</v>
      </c>
      <c r="D463" s="297" t="s">
        <v>3857</v>
      </c>
      <c r="E463" s="20" t="s">
        <v>366</v>
      </c>
      <c r="F463" s="298">
        <v>347.15899999999999</v>
      </c>
      <c r="G463" s="37"/>
      <c r="H463" s="42"/>
    </row>
    <row r="464" spans="1:8" s="2" customFormat="1" ht="16.8" customHeight="1">
      <c r="A464" s="37"/>
      <c r="B464" s="42"/>
      <c r="C464" s="297" t="s">
        <v>3809</v>
      </c>
      <c r="D464" s="297" t="s">
        <v>3810</v>
      </c>
      <c r="E464" s="20" t="s">
        <v>403</v>
      </c>
      <c r="F464" s="298">
        <v>81.825999999999993</v>
      </c>
      <c r="G464" s="37"/>
      <c r="H464" s="42"/>
    </row>
    <row r="465" spans="1:8" s="2" customFormat="1" ht="20.399999999999999">
      <c r="A465" s="37"/>
      <c r="B465" s="42"/>
      <c r="C465" s="297" t="s">
        <v>3717</v>
      </c>
      <c r="D465" s="297" t="s">
        <v>13476</v>
      </c>
      <c r="E465" s="20" t="s">
        <v>353</v>
      </c>
      <c r="F465" s="298">
        <v>3266.7959999999998</v>
      </c>
      <c r="G465" s="37"/>
      <c r="H465" s="42"/>
    </row>
    <row r="466" spans="1:8" s="2" customFormat="1" ht="16.8" customHeight="1">
      <c r="A466" s="37"/>
      <c r="B466" s="42"/>
      <c r="C466" s="293" t="s">
        <v>3661</v>
      </c>
      <c r="D466" s="294" t="s">
        <v>19</v>
      </c>
      <c r="E466" s="295" t="s">
        <v>19</v>
      </c>
      <c r="F466" s="296">
        <v>349.19</v>
      </c>
      <c r="G466" s="37"/>
      <c r="H466" s="42"/>
    </row>
    <row r="467" spans="1:8" s="2" customFormat="1" ht="16.8" customHeight="1">
      <c r="A467" s="37"/>
      <c r="B467" s="42"/>
      <c r="C467" s="297" t="s">
        <v>19</v>
      </c>
      <c r="D467" s="297" t="s">
        <v>3908</v>
      </c>
      <c r="E467" s="20" t="s">
        <v>19</v>
      </c>
      <c r="F467" s="298">
        <v>0</v>
      </c>
      <c r="G467" s="37"/>
      <c r="H467" s="42"/>
    </row>
    <row r="468" spans="1:8" s="2" customFormat="1" ht="16.8" customHeight="1">
      <c r="A468" s="37"/>
      <c r="B468" s="42"/>
      <c r="C468" s="297" t="s">
        <v>19</v>
      </c>
      <c r="D468" s="297" t="s">
        <v>3662</v>
      </c>
      <c r="E468" s="20" t="s">
        <v>19</v>
      </c>
      <c r="F468" s="298">
        <v>349.19</v>
      </c>
      <c r="G468" s="37"/>
      <c r="H468" s="42"/>
    </row>
    <row r="469" spans="1:8" s="2" customFormat="1" ht="16.8" customHeight="1">
      <c r="A469" s="37"/>
      <c r="B469" s="42"/>
      <c r="C469" s="297" t="s">
        <v>3661</v>
      </c>
      <c r="D469" s="297" t="s">
        <v>3627</v>
      </c>
      <c r="E469" s="20" t="s">
        <v>19</v>
      </c>
      <c r="F469" s="298">
        <v>349.19</v>
      </c>
      <c r="G469" s="37"/>
      <c r="H469" s="42"/>
    </row>
    <row r="470" spans="1:8" s="2" customFormat="1" ht="16.8" customHeight="1">
      <c r="A470" s="37"/>
      <c r="B470" s="42"/>
      <c r="C470" s="299" t="s">
        <v>13426</v>
      </c>
      <c r="D470" s="37"/>
      <c r="E470" s="37"/>
      <c r="F470" s="37"/>
      <c r="G470" s="37"/>
      <c r="H470" s="42"/>
    </row>
    <row r="471" spans="1:8" s="2" customFormat="1" ht="16.8" customHeight="1">
      <c r="A471" s="37"/>
      <c r="B471" s="42"/>
      <c r="C471" s="297" t="s">
        <v>3902</v>
      </c>
      <c r="D471" s="297" t="s">
        <v>19</v>
      </c>
      <c r="E471" s="20" t="s">
        <v>353</v>
      </c>
      <c r="F471" s="298">
        <v>2975.27</v>
      </c>
      <c r="G471" s="37"/>
      <c r="H471" s="42"/>
    </row>
    <row r="472" spans="1:8" s="2" customFormat="1" ht="16.8" customHeight="1">
      <c r="A472" s="37"/>
      <c r="B472" s="42"/>
      <c r="C472" s="297" t="s">
        <v>3695</v>
      </c>
      <c r="D472" s="297" t="s">
        <v>13477</v>
      </c>
      <c r="E472" s="20" t="s">
        <v>353</v>
      </c>
      <c r="F472" s="298">
        <v>2543.29</v>
      </c>
      <c r="G472" s="37"/>
      <c r="H472" s="42"/>
    </row>
    <row r="473" spans="1:8" s="2" customFormat="1" ht="16.8" customHeight="1">
      <c r="A473" s="37"/>
      <c r="B473" s="42"/>
      <c r="C473" s="297" t="s">
        <v>3709</v>
      </c>
      <c r="D473" s="297" t="s">
        <v>13478</v>
      </c>
      <c r="E473" s="20" t="s">
        <v>353</v>
      </c>
      <c r="F473" s="298">
        <v>2560.34</v>
      </c>
      <c r="G473" s="37"/>
      <c r="H473" s="42"/>
    </row>
    <row r="474" spans="1:8" s="2" customFormat="1" ht="16.8" customHeight="1">
      <c r="A474" s="37"/>
      <c r="B474" s="42"/>
      <c r="C474" s="297" t="s">
        <v>3750</v>
      </c>
      <c r="D474" s="297" t="s">
        <v>13479</v>
      </c>
      <c r="E474" s="20" t="s">
        <v>353</v>
      </c>
      <c r="F474" s="298">
        <v>2543.29</v>
      </c>
      <c r="G474" s="37"/>
      <c r="H474" s="42"/>
    </row>
    <row r="475" spans="1:8" s="2" customFormat="1" ht="16.8" customHeight="1">
      <c r="A475" s="37"/>
      <c r="B475" s="42"/>
      <c r="C475" s="297" t="s">
        <v>3732</v>
      </c>
      <c r="D475" s="297" t="s">
        <v>13470</v>
      </c>
      <c r="E475" s="20" t="s">
        <v>353</v>
      </c>
      <c r="F475" s="298">
        <v>3075.7260000000001</v>
      </c>
      <c r="G475" s="37"/>
      <c r="H475" s="42"/>
    </row>
    <row r="476" spans="1:8" s="2" customFormat="1" ht="16.8" customHeight="1">
      <c r="A476" s="37"/>
      <c r="B476" s="42"/>
      <c r="C476" s="297" t="s">
        <v>3738</v>
      </c>
      <c r="D476" s="297" t="s">
        <v>13471</v>
      </c>
      <c r="E476" s="20" t="s">
        <v>353</v>
      </c>
      <c r="F476" s="298">
        <v>3075.7260000000001</v>
      </c>
      <c r="G476" s="37"/>
      <c r="H476" s="42"/>
    </row>
    <row r="477" spans="1:8" s="2" customFormat="1" ht="16.8" customHeight="1">
      <c r="A477" s="37"/>
      <c r="B477" s="42"/>
      <c r="C477" s="297" t="s">
        <v>3793</v>
      </c>
      <c r="D477" s="297" t="s">
        <v>13488</v>
      </c>
      <c r="E477" s="20" t="s">
        <v>353</v>
      </c>
      <c r="F477" s="298">
        <v>349.19</v>
      </c>
      <c r="G477" s="37"/>
      <c r="H477" s="42"/>
    </row>
    <row r="478" spans="1:8" s="2" customFormat="1" ht="16.8" customHeight="1">
      <c r="A478" s="37"/>
      <c r="B478" s="42"/>
      <c r="C478" s="297" t="s">
        <v>3766</v>
      </c>
      <c r="D478" s="297" t="s">
        <v>13480</v>
      </c>
      <c r="E478" s="20" t="s">
        <v>353</v>
      </c>
      <c r="F478" s="298">
        <v>2543.29</v>
      </c>
      <c r="G478" s="37"/>
      <c r="H478" s="42"/>
    </row>
    <row r="479" spans="1:8" s="2" customFormat="1" ht="16.8" customHeight="1">
      <c r="A479" s="37"/>
      <c r="B479" s="42"/>
      <c r="C479" s="297" t="s">
        <v>3743</v>
      </c>
      <c r="D479" s="297" t="s">
        <v>13481</v>
      </c>
      <c r="E479" s="20" t="s">
        <v>353</v>
      </c>
      <c r="F479" s="298">
        <v>2543.29</v>
      </c>
      <c r="G479" s="37"/>
      <c r="H479" s="42"/>
    </row>
    <row r="480" spans="1:8" s="2" customFormat="1" ht="16.8" customHeight="1">
      <c r="A480" s="37"/>
      <c r="B480" s="42"/>
      <c r="C480" s="297" t="s">
        <v>3841</v>
      </c>
      <c r="D480" s="297" t="s">
        <v>13484</v>
      </c>
      <c r="E480" s="20" t="s">
        <v>353</v>
      </c>
      <c r="F480" s="298">
        <v>2543.29</v>
      </c>
      <c r="G480" s="37"/>
      <c r="H480" s="42"/>
    </row>
    <row r="481" spans="1:8" s="2" customFormat="1" ht="16.8" customHeight="1">
      <c r="A481" s="37"/>
      <c r="B481" s="42"/>
      <c r="C481" s="297" t="s">
        <v>3852</v>
      </c>
      <c r="D481" s="297" t="s">
        <v>13485</v>
      </c>
      <c r="E481" s="20" t="s">
        <v>353</v>
      </c>
      <c r="F481" s="298">
        <v>2543.29</v>
      </c>
      <c r="G481" s="37"/>
      <c r="H481" s="42"/>
    </row>
    <row r="482" spans="1:8" s="2" customFormat="1" ht="16.8" customHeight="1">
      <c r="A482" s="37"/>
      <c r="B482" s="42"/>
      <c r="C482" s="297" t="s">
        <v>3845</v>
      </c>
      <c r="D482" s="297" t="s">
        <v>3846</v>
      </c>
      <c r="E482" s="20" t="s">
        <v>366</v>
      </c>
      <c r="F482" s="298">
        <v>320.45499999999998</v>
      </c>
      <c r="G482" s="37"/>
      <c r="H482" s="42"/>
    </row>
    <row r="483" spans="1:8" s="2" customFormat="1" ht="16.8" customHeight="1">
      <c r="A483" s="37"/>
      <c r="B483" s="42"/>
      <c r="C483" s="297" t="s">
        <v>3856</v>
      </c>
      <c r="D483" s="297" t="s">
        <v>3857</v>
      </c>
      <c r="E483" s="20" t="s">
        <v>366</v>
      </c>
      <c r="F483" s="298">
        <v>347.15899999999999</v>
      </c>
      <c r="G483" s="37"/>
      <c r="H483" s="42"/>
    </row>
    <row r="484" spans="1:8" s="2" customFormat="1" ht="16.8" customHeight="1">
      <c r="A484" s="37"/>
      <c r="B484" s="42"/>
      <c r="C484" s="297" t="s">
        <v>3798</v>
      </c>
      <c r="D484" s="297" t="s">
        <v>13489</v>
      </c>
      <c r="E484" s="20" t="s">
        <v>403</v>
      </c>
      <c r="F484" s="298">
        <v>132.69200000000001</v>
      </c>
      <c r="G484" s="37"/>
      <c r="H484" s="42"/>
    </row>
    <row r="485" spans="1:8" s="2" customFormat="1" ht="20.399999999999999">
      <c r="A485" s="37"/>
      <c r="B485" s="42"/>
      <c r="C485" s="297" t="s">
        <v>3717</v>
      </c>
      <c r="D485" s="297" t="s">
        <v>13476</v>
      </c>
      <c r="E485" s="20" t="s">
        <v>353</v>
      </c>
      <c r="F485" s="298">
        <v>3266.7959999999998</v>
      </c>
      <c r="G485" s="37"/>
      <c r="H485" s="42"/>
    </row>
    <row r="486" spans="1:8" s="2" customFormat="1" ht="16.8" customHeight="1">
      <c r="A486" s="37"/>
      <c r="B486" s="42"/>
      <c r="C486" s="293" t="s">
        <v>3663</v>
      </c>
      <c r="D486" s="294" t="s">
        <v>19</v>
      </c>
      <c r="E486" s="295" t="s">
        <v>19</v>
      </c>
      <c r="F486" s="296">
        <v>17.05</v>
      </c>
      <c r="G486" s="37"/>
      <c r="H486" s="42"/>
    </row>
    <row r="487" spans="1:8" s="2" customFormat="1" ht="16.8" customHeight="1">
      <c r="A487" s="37"/>
      <c r="B487" s="42"/>
      <c r="C487" s="297" t="s">
        <v>19</v>
      </c>
      <c r="D487" s="297" t="s">
        <v>3909</v>
      </c>
      <c r="E487" s="20" t="s">
        <v>19</v>
      </c>
      <c r="F487" s="298">
        <v>0</v>
      </c>
      <c r="G487" s="37"/>
      <c r="H487" s="42"/>
    </row>
    <row r="488" spans="1:8" s="2" customFormat="1" ht="16.8" customHeight="1">
      <c r="A488" s="37"/>
      <c r="B488" s="42"/>
      <c r="C488" s="297" t="s">
        <v>19</v>
      </c>
      <c r="D488" s="297" t="s">
        <v>3664</v>
      </c>
      <c r="E488" s="20" t="s">
        <v>19</v>
      </c>
      <c r="F488" s="298">
        <v>17.05</v>
      </c>
      <c r="G488" s="37"/>
      <c r="H488" s="42"/>
    </row>
    <row r="489" spans="1:8" s="2" customFormat="1" ht="16.8" customHeight="1">
      <c r="A489" s="37"/>
      <c r="B489" s="42"/>
      <c r="C489" s="297" t="s">
        <v>3663</v>
      </c>
      <c r="D489" s="297" t="s">
        <v>3627</v>
      </c>
      <c r="E489" s="20" t="s">
        <v>19</v>
      </c>
      <c r="F489" s="298">
        <v>17.05</v>
      </c>
      <c r="G489" s="37"/>
      <c r="H489" s="42"/>
    </row>
    <row r="490" spans="1:8" s="2" customFormat="1" ht="16.8" customHeight="1">
      <c r="A490" s="37"/>
      <c r="B490" s="42"/>
      <c r="C490" s="299" t="s">
        <v>13426</v>
      </c>
      <c r="D490" s="37"/>
      <c r="E490" s="37"/>
      <c r="F490" s="37"/>
      <c r="G490" s="37"/>
      <c r="H490" s="42"/>
    </row>
    <row r="491" spans="1:8" s="2" customFormat="1" ht="16.8" customHeight="1">
      <c r="A491" s="37"/>
      <c r="B491" s="42"/>
      <c r="C491" s="297" t="s">
        <v>3902</v>
      </c>
      <c r="D491" s="297" t="s">
        <v>19</v>
      </c>
      <c r="E491" s="20" t="s">
        <v>353</v>
      </c>
      <c r="F491" s="298">
        <v>2975.27</v>
      </c>
      <c r="G491" s="37"/>
      <c r="H491" s="42"/>
    </row>
    <row r="492" spans="1:8" s="2" customFormat="1" ht="16.8" customHeight="1">
      <c r="A492" s="37"/>
      <c r="B492" s="42"/>
      <c r="C492" s="297" t="s">
        <v>3683</v>
      </c>
      <c r="D492" s="297" t="s">
        <v>13490</v>
      </c>
      <c r="E492" s="20" t="s">
        <v>353</v>
      </c>
      <c r="F492" s="298">
        <v>17.05</v>
      </c>
      <c r="G492" s="37"/>
      <c r="H492" s="42"/>
    </row>
    <row r="493" spans="1:8" s="2" customFormat="1" ht="16.8" customHeight="1">
      <c r="A493" s="37"/>
      <c r="B493" s="42"/>
      <c r="C493" s="297" t="s">
        <v>3709</v>
      </c>
      <c r="D493" s="297" t="s">
        <v>13478</v>
      </c>
      <c r="E493" s="20" t="s">
        <v>353</v>
      </c>
      <c r="F493" s="298">
        <v>2560.34</v>
      </c>
      <c r="G493" s="37"/>
      <c r="H493" s="42"/>
    </row>
    <row r="494" spans="1:8" s="2" customFormat="1" ht="16.8" customHeight="1">
      <c r="A494" s="37"/>
      <c r="B494" s="42"/>
      <c r="C494" s="297" t="s">
        <v>3725</v>
      </c>
      <c r="D494" s="297" t="s">
        <v>13491</v>
      </c>
      <c r="E494" s="20" t="s">
        <v>353</v>
      </c>
      <c r="F494" s="298">
        <v>17.05</v>
      </c>
      <c r="G494" s="37"/>
      <c r="H494" s="42"/>
    </row>
    <row r="495" spans="1:8" s="2" customFormat="1" ht="16.8" customHeight="1">
      <c r="A495" s="37"/>
      <c r="B495" s="42"/>
      <c r="C495" s="297" t="s">
        <v>3831</v>
      </c>
      <c r="D495" s="297" t="s">
        <v>13492</v>
      </c>
      <c r="E495" s="20" t="s">
        <v>353</v>
      </c>
      <c r="F495" s="298">
        <v>17.05</v>
      </c>
      <c r="G495" s="37"/>
      <c r="H495" s="42"/>
    </row>
    <row r="496" spans="1:8" s="2" customFormat="1" ht="16.8" customHeight="1">
      <c r="A496" s="37"/>
      <c r="B496" s="42"/>
      <c r="C496" s="297" t="s">
        <v>3835</v>
      </c>
      <c r="D496" s="297" t="s">
        <v>3836</v>
      </c>
      <c r="E496" s="20" t="s">
        <v>366</v>
      </c>
      <c r="F496" s="298">
        <v>1.254</v>
      </c>
      <c r="G496" s="37"/>
      <c r="H496" s="42"/>
    </row>
    <row r="497" spans="1:8" s="2" customFormat="1" ht="20.399999999999999">
      <c r="A497" s="37"/>
      <c r="B497" s="42"/>
      <c r="C497" s="297" t="s">
        <v>3721</v>
      </c>
      <c r="D497" s="297" t="s">
        <v>3722</v>
      </c>
      <c r="E497" s="20" t="s">
        <v>353</v>
      </c>
      <c r="F497" s="298">
        <v>20.46</v>
      </c>
      <c r="G497" s="37"/>
      <c r="H497" s="42"/>
    </row>
    <row r="498" spans="1:8" s="2" customFormat="1" ht="16.8" customHeight="1">
      <c r="A498" s="37"/>
      <c r="B498" s="42"/>
      <c r="C498" s="293" t="s">
        <v>3665</v>
      </c>
      <c r="D498" s="294" t="s">
        <v>19</v>
      </c>
      <c r="E498" s="295" t="s">
        <v>19</v>
      </c>
      <c r="F498" s="296">
        <v>19.260000000000002</v>
      </c>
      <c r="G498" s="37"/>
      <c r="H498" s="42"/>
    </row>
    <row r="499" spans="1:8" s="2" customFormat="1" ht="16.8" customHeight="1">
      <c r="A499" s="37"/>
      <c r="B499" s="42"/>
      <c r="C499" s="297" t="s">
        <v>19</v>
      </c>
      <c r="D499" s="297" t="s">
        <v>3910</v>
      </c>
      <c r="E499" s="20" t="s">
        <v>19</v>
      </c>
      <c r="F499" s="298">
        <v>0</v>
      </c>
      <c r="G499" s="37"/>
      <c r="H499" s="42"/>
    </row>
    <row r="500" spans="1:8" s="2" customFormat="1" ht="16.8" customHeight="1">
      <c r="A500" s="37"/>
      <c r="B500" s="42"/>
      <c r="C500" s="297" t="s">
        <v>19</v>
      </c>
      <c r="D500" s="297" t="s">
        <v>3911</v>
      </c>
      <c r="E500" s="20" t="s">
        <v>19</v>
      </c>
      <c r="F500" s="298">
        <v>19.260000000000002</v>
      </c>
      <c r="G500" s="37"/>
      <c r="H500" s="42"/>
    </row>
    <row r="501" spans="1:8" s="2" customFormat="1" ht="16.8" customHeight="1">
      <c r="A501" s="37"/>
      <c r="B501" s="42"/>
      <c r="C501" s="297" t="s">
        <v>3665</v>
      </c>
      <c r="D501" s="297" t="s">
        <v>3627</v>
      </c>
      <c r="E501" s="20" t="s">
        <v>19</v>
      </c>
      <c r="F501" s="298">
        <v>19.260000000000002</v>
      </c>
      <c r="G501" s="37"/>
      <c r="H501" s="42"/>
    </row>
    <row r="502" spans="1:8" s="2" customFormat="1" ht="16.8" customHeight="1">
      <c r="A502" s="37"/>
      <c r="B502" s="42"/>
      <c r="C502" s="299" t="s">
        <v>13426</v>
      </c>
      <c r="D502" s="37"/>
      <c r="E502" s="37"/>
      <c r="F502" s="37"/>
      <c r="G502" s="37"/>
      <c r="H502" s="42"/>
    </row>
    <row r="503" spans="1:8" s="2" customFormat="1" ht="16.8" customHeight="1">
      <c r="A503" s="37"/>
      <c r="B503" s="42"/>
      <c r="C503" s="297" t="s">
        <v>3902</v>
      </c>
      <c r="D503" s="297" t="s">
        <v>19</v>
      </c>
      <c r="E503" s="20" t="s">
        <v>353</v>
      </c>
      <c r="F503" s="298">
        <v>2975.27</v>
      </c>
      <c r="G503" s="37"/>
      <c r="H503" s="42"/>
    </row>
    <row r="504" spans="1:8" s="2" customFormat="1" ht="16.8" customHeight="1">
      <c r="A504" s="37"/>
      <c r="B504" s="42"/>
      <c r="C504" s="297" t="s">
        <v>3823</v>
      </c>
      <c r="D504" s="297" t="s">
        <v>13493</v>
      </c>
      <c r="E504" s="20" t="s">
        <v>353</v>
      </c>
      <c r="F504" s="298">
        <v>19.260000000000002</v>
      </c>
      <c r="G504" s="37"/>
      <c r="H504" s="42"/>
    </row>
    <row r="505" spans="1:8" s="2" customFormat="1" ht="16.8" customHeight="1">
      <c r="A505" s="37"/>
      <c r="B505" s="42"/>
      <c r="C505" s="293" t="s">
        <v>3667</v>
      </c>
      <c r="D505" s="294" t="s">
        <v>19</v>
      </c>
      <c r="E505" s="295" t="s">
        <v>19</v>
      </c>
      <c r="F505" s="296">
        <v>8.75</v>
      </c>
      <c r="G505" s="37"/>
      <c r="H505" s="42"/>
    </row>
    <row r="506" spans="1:8" s="2" customFormat="1" ht="16.8" customHeight="1">
      <c r="A506" s="37"/>
      <c r="B506" s="42"/>
      <c r="C506" s="297" t="s">
        <v>19</v>
      </c>
      <c r="D506" s="297" t="s">
        <v>3380</v>
      </c>
      <c r="E506" s="20" t="s">
        <v>19</v>
      </c>
      <c r="F506" s="298">
        <v>0</v>
      </c>
      <c r="G506" s="37"/>
      <c r="H506" s="42"/>
    </row>
    <row r="507" spans="1:8" s="2" customFormat="1" ht="16.8" customHeight="1">
      <c r="A507" s="37"/>
      <c r="B507" s="42"/>
      <c r="C507" s="297" t="s">
        <v>19</v>
      </c>
      <c r="D507" s="297" t="s">
        <v>3668</v>
      </c>
      <c r="E507" s="20" t="s">
        <v>19</v>
      </c>
      <c r="F507" s="298">
        <v>8.75</v>
      </c>
      <c r="G507" s="37"/>
      <c r="H507" s="42"/>
    </row>
    <row r="508" spans="1:8" s="2" customFormat="1" ht="16.8" customHeight="1">
      <c r="A508" s="37"/>
      <c r="B508" s="42"/>
      <c r="C508" s="297" t="s">
        <v>3667</v>
      </c>
      <c r="D508" s="297" t="s">
        <v>3627</v>
      </c>
      <c r="E508" s="20" t="s">
        <v>19</v>
      </c>
      <c r="F508" s="298">
        <v>8.75</v>
      </c>
      <c r="G508" s="37"/>
      <c r="H508" s="42"/>
    </row>
    <row r="509" spans="1:8" s="2" customFormat="1" ht="16.8" customHeight="1">
      <c r="A509" s="37"/>
      <c r="B509" s="42"/>
      <c r="C509" s="299" t="s">
        <v>13426</v>
      </c>
      <c r="D509" s="37"/>
      <c r="E509" s="37"/>
      <c r="F509" s="37"/>
      <c r="G509" s="37"/>
      <c r="H509" s="42"/>
    </row>
    <row r="510" spans="1:8" s="2" customFormat="1" ht="16.8" customHeight="1">
      <c r="A510" s="37"/>
      <c r="B510" s="42"/>
      <c r="C510" s="297" t="s">
        <v>3902</v>
      </c>
      <c r="D510" s="297" t="s">
        <v>19</v>
      </c>
      <c r="E510" s="20" t="s">
        <v>353</v>
      </c>
      <c r="F510" s="298">
        <v>2975.27</v>
      </c>
      <c r="G510" s="37"/>
      <c r="H510" s="42"/>
    </row>
    <row r="511" spans="1:8" s="2" customFormat="1" ht="16.8" customHeight="1">
      <c r="A511" s="37"/>
      <c r="B511" s="42"/>
      <c r="C511" s="297" t="s">
        <v>3883</v>
      </c>
      <c r="D511" s="297" t="s">
        <v>13494</v>
      </c>
      <c r="E511" s="20" t="s">
        <v>353</v>
      </c>
      <c r="F511" s="298">
        <v>8.75</v>
      </c>
      <c r="G511" s="37"/>
      <c r="H511" s="42"/>
    </row>
    <row r="512" spans="1:8" s="2" customFormat="1" ht="46.8">
      <c r="A512" s="37"/>
      <c r="B512" s="42"/>
      <c r="C512" s="292" t="s">
        <v>13495</v>
      </c>
      <c r="D512" s="292" t="s">
        <v>153</v>
      </c>
      <c r="E512" s="37"/>
      <c r="F512" s="37"/>
      <c r="G512" s="37"/>
      <c r="H512" s="42"/>
    </row>
    <row r="513" spans="1:8" s="2" customFormat="1" ht="16.8" customHeight="1">
      <c r="A513" s="37"/>
      <c r="B513" s="42"/>
      <c r="C513" s="293" t="s">
        <v>3916</v>
      </c>
      <c r="D513" s="294" t="s">
        <v>19</v>
      </c>
      <c r="E513" s="295" t="s">
        <v>19</v>
      </c>
      <c r="F513" s="296">
        <v>9.68</v>
      </c>
      <c r="G513" s="37"/>
      <c r="H513" s="42"/>
    </row>
    <row r="514" spans="1:8" s="2" customFormat="1" ht="16.8" customHeight="1">
      <c r="A514" s="37"/>
      <c r="B514" s="42"/>
      <c r="C514" s="297" t="s">
        <v>19</v>
      </c>
      <c r="D514" s="297" t="s">
        <v>2067</v>
      </c>
      <c r="E514" s="20" t="s">
        <v>19</v>
      </c>
      <c r="F514" s="298">
        <v>0</v>
      </c>
      <c r="G514" s="37"/>
      <c r="H514" s="42"/>
    </row>
    <row r="515" spans="1:8" s="2" customFormat="1" ht="16.8" customHeight="1">
      <c r="A515" s="37"/>
      <c r="B515" s="42"/>
      <c r="C515" s="297" t="s">
        <v>19</v>
      </c>
      <c r="D515" s="297" t="s">
        <v>3927</v>
      </c>
      <c r="E515" s="20" t="s">
        <v>19</v>
      </c>
      <c r="F515" s="298">
        <v>0</v>
      </c>
      <c r="G515" s="37"/>
      <c r="H515" s="42"/>
    </row>
    <row r="516" spans="1:8" s="2" customFormat="1" ht="16.8" customHeight="1">
      <c r="A516" s="37"/>
      <c r="B516" s="42"/>
      <c r="C516" s="297" t="s">
        <v>19</v>
      </c>
      <c r="D516" s="297" t="s">
        <v>3928</v>
      </c>
      <c r="E516" s="20" t="s">
        <v>19</v>
      </c>
      <c r="F516" s="298">
        <v>0</v>
      </c>
      <c r="G516" s="37"/>
      <c r="H516" s="42"/>
    </row>
    <row r="517" spans="1:8" s="2" customFormat="1" ht="16.8" customHeight="1">
      <c r="A517" s="37"/>
      <c r="B517" s="42"/>
      <c r="C517" s="297" t="s">
        <v>19</v>
      </c>
      <c r="D517" s="297" t="s">
        <v>3917</v>
      </c>
      <c r="E517" s="20" t="s">
        <v>19</v>
      </c>
      <c r="F517" s="298">
        <v>9.68</v>
      </c>
      <c r="G517" s="37"/>
      <c r="H517" s="42"/>
    </row>
    <row r="518" spans="1:8" s="2" customFormat="1" ht="16.8" customHeight="1">
      <c r="A518" s="37"/>
      <c r="B518" s="42"/>
      <c r="C518" s="297" t="s">
        <v>3916</v>
      </c>
      <c r="D518" s="297" t="s">
        <v>360</v>
      </c>
      <c r="E518" s="20" t="s">
        <v>19</v>
      </c>
      <c r="F518" s="298">
        <v>9.68</v>
      </c>
      <c r="G518" s="37"/>
      <c r="H518" s="42"/>
    </row>
    <row r="519" spans="1:8" s="2" customFormat="1" ht="16.8" customHeight="1">
      <c r="A519" s="37"/>
      <c r="B519" s="42"/>
      <c r="C519" s="299" t="s">
        <v>13426</v>
      </c>
      <c r="D519" s="37"/>
      <c r="E519" s="37"/>
      <c r="F519" s="37"/>
      <c r="G519" s="37"/>
      <c r="H519" s="42"/>
    </row>
    <row r="520" spans="1:8" s="2" customFormat="1" ht="16.8" customHeight="1">
      <c r="A520" s="37"/>
      <c r="B520" s="42"/>
      <c r="C520" s="297" t="s">
        <v>3923</v>
      </c>
      <c r="D520" s="297" t="s">
        <v>13496</v>
      </c>
      <c r="E520" s="20" t="s">
        <v>353</v>
      </c>
      <c r="F520" s="298">
        <v>9.68</v>
      </c>
      <c r="G520" s="37"/>
      <c r="H520" s="42"/>
    </row>
    <row r="521" spans="1:8" s="2" customFormat="1" ht="16.8" customHeight="1">
      <c r="A521" s="37"/>
      <c r="B521" s="42"/>
      <c r="C521" s="297" t="s">
        <v>3949</v>
      </c>
      <c r="D521" s="297" t="s">
        <v>13497</v>
      </c>
      <c r="E521" s="20" t="s">
        <v>353</v>
      </c>
      <c r="F521" s="298">
        <v>113.04</v>
      </c>
      <c r="G521" s="37"/>
      <c r="H521" s="42"/>
    </row>
    <row r="522" spans="1:8" s="2" customFormat="1" ht="16.8" customHeight="1">
      <c r="A522" s="37"/>
      <c r="B522" s="42"/>
      <c r="C522" s="293" t="s">
        <v>3918</v>
      </c>
      <c r="D522" s="294" t="s">
        <v>19</v>
      </c>
      <c r="E522" s="295" t="s">
        <v>19</v>
      </c>
      <c r="F522" s="296">
        <v>70.430000000000007</v>
      </c>
      <c r="G522" s="37"/>
      <c r="H522" s="42"/>
    </row>
    <row r="523" spans="1:8" s="2" customFormat="1" ht="16.8" customHeight="1">
      <c r="A523" s="37"/>
      <c r="B523" s="42"/>
      <c r="C523" s="297" t="s">
        <v>19</v>
      </c>
      <c r="D523" s="297" t="s">
        <v>2067</v>
      </c>
      <c r="E523" s="20" t="s">
        <v>19</v>
      </c>
      <c r="F523" s="298">
        <v>0</v>
      </c>
      <c r="G523" s="37"/>
      <c r="H523" s="42"/>
    </row>
    <row r="524" spans="1:8" s="2" customFormat="1" ht="16.8" customHeight="1">
      <c r="A524" s="37"/>
      <c r="B524" s="42"/>
      <c r="C524" s="297" t="s">
        <v>19</v>
      </c>
      <c r="D524" s="297" t="s">
        <v>3937</v>
      </c>
      <c r="E524" s="20" t="s">
        <v>19</v>
      </c>
      <c r="F524" s="298">
        <v>0</v>
      </c>
      <c r="G524" s="37"/>
      <c r="H524" s="42"/>
    </row>
    <row r="525" spans="1:8" s="2" customFormat="1" ht="16.8" customHeight="1">
      <c r="A525" s="37"/>
      <c r="B525" s="42"/>
      <c r="C525" s="297" t="s">
        <v>19</v>
      </c>
      <c r="D525" s="297" t="s">
        <v>3938</v>
      </c>
      <c r="E525" s="20" t="s">
        <v>19</v>
      </c>
      <c r="F525" s="298">
        <v>0</v>
      </c>
      <c r="G525" s="37"/>
      <c r="H525" s="42"/>
    </row>
    <row r="526" spans="1:8" s="2" customFormat="1" ht="16.8" customHeight="1">
      <c r="A526" s="37"/>
      <c r="B526" s="42"/>
      <c r="C526" s="297" t="s">
        <v>19</v>
      </c>
      <c r="D526" s="297" t="s">
        <v>3943</v>
      </c>
      <c r="E526" s="20" t="s">
        <v>19</v>
      </c>
      <c r="F526" s="298">
        <v>70.430000000000007</v>
      </c>
      <c r="G526" s="37"/>
      <c r="H526" s="42"/>
    </row>
    <row r="527" spans="1:8" s="2" customFormat="1" ht="16.8" customHeight="1">
      <c r="A527" s="37"/>
      <c r="B527" s="42"/>
      <c r="C527" s="297" t="s">
        <v>3918</v>
      </c>
      <c r="D527" s="297" t="s">
        <v>360</v>
      </c>
      <c r="E527" s="20" t="s">
        <v>19</v>
      </c>
      <c r="F527" s="298">
        <v>70.430000000000007</v>
      </c>
      <c r="G527" s="37"/>
      <c r="H527" s="42"/>
    </row>
    <row r="528" spans="1:8" s="2" customFormat="1" ht="16.8" customHeight="1">
      <c r="A528" s="37"/>
      <c r="B528" s="42"/>
      <c r="C528" s="299" t="s">
        <v>13426</v>
      </c>
      <c r="D528" s="37"/>
      <c r="E528" s="37"/>
      <c r="F528" s="37"/>
      <c r="G528" s="37"/>
      <c r="H528" s="42"/>
    </row>
    <row r="529" spans="1:8" s="2" customFormat="1" ht="16.8" customHeight="1">
      <c r="A529" s="37"/>
      <c r="B529" s="42"/>
      <c r="C529" s="297" t="s">
        <v>3939</v>
      </c>
      <c r="D529" s="297" t="s">
        <v>13498</v>
      </c>
      <c r="E529" s="20" t="s">
        <v>353</v>
      </c>
      <c r="F529" s="298">
        <v>70.430000000000007</v>
      </c>
      <c r="G529" s="37"/>
      <c r="H529" s="42"/>
    </row>
    <row r="530" spans="1:8" s="2" customFormat="1" ht="16.8" customHeight="1">
      <c r="A530" s="37"/>
      <c r="B530" s="42"/>
      <c r="C530" s="297" t="s">
        <v>3949</v>
      </c>
      <c r="D530" s="297" t="s">
        <v>13497</v>
      </c>
      <c r="E530" s="20" t="s">
        <v>353</v>
      </c>
      <c r="F530" s="298">
        <v>113.04</v>
      </c>
      <c r="G530" s="37"/>
      <c r="H530" s="42"/>
    </row>
    <row r="531" spans="1:8" s="2" customFormat="1" ht="16.8" customHeight="1">
      <c r="A531" s="37"/>
      <c r="B531" s="42"/>
      <c r="C531" s="293" t="s">
        <v>3920</v>
      </c>
      <c r="D531" s="294" t="s">
        <v>19</v>
      </c>
      <c r="E531" s="295" t="s">
        <v>19</v>
      </c>
      <c r="F531" s="296">
        <v>32.93</v>
      </c>
      <c r="G531" s="37"/>
      <c r="H531" s="42"/>
    </row>
    <row r="532" spans="1:8" s="2" customFormat="1" ht="16.8" customHeight="1">
      <c r="A532" s="37"/>
      <c r="B532" s="42"/>
      <c r="C532" s="297" t="s">
        <v>19</v>
      </c>
      <c r="D532" s="297" t="s">
        <v>2460</v>
      </c>
      <c r="E532" s="20" t="s">
        <v>19</v>
      </c>
      <c r="F532" s="298">
        <v>0</v>
      </c>
      <c r="G532" s="37"/>
      <c r="H532" s="42"/>
    </row>
    <row r="533" spans="1:8" s="2" customFormat="1" ht="16.8" customHeight="1">
      <c r="A533" s="37"/>
      <c r="B533" s="42"/>
      <c r="C533" s="297" t="s">
        <v>19</v>
      </c>
      <c r="D533" s="297" t="s">
        <v>3937</v>
      </c>
      <c r="E533" s="20" t="s">
        <v>19</v>
      </c>
      <c r="F533" s="298">
        <v>0</v>
      </c>
      <c r="G533" s="37"/>
      <c r="H533" s="42"/>
    </row>
    <row r="534" spans="1:8" s="2" customFormat="1" ht="16.8" customHeight="1">
      <c r="A534" s="37"/>
      <c r="B534" s="42"/>
      <c r="C534" s="297" t="s">
        <v>19</v>
      </c>
      <c r="D534" s="297" t="s">
        <v>3938</v>
      </c>
      <c r="E534" s="20" t="s">
        <v>19</v>
      </c>
      <c r="F534" s="298">
        <v>0</v>
      </c>
      <c r="G534" s="37"/>
      <c r="H534" s="42"/>
    </row>
    <row r="535" spans="1:8" s="2" customFormat="1" ht="16.8" customHeight="1">
      <c r="A535" s="37"/>
      <c r="B535" s="42"/>
      <c r="C535" s="297" t="s">
        <v>19</v>
      </c>
      <c r="D535" s="297" t="s">
        <v>3921</v>
      </c>
      <c r="E535" s="20" t="s">
        <v>19</v>
      </c>
      <c r="F535" s="298">
        <v>32.93</v>
      </c>
      <c r="G535" s="37"/>
      <c r="H535" s="42"/>
    </row>
    <row r="536" spans="1:8" s="2" customFormat="1" ht="16.8" customHeight="1">
      <c r="A536" s="37"/>
      <c r="B536" s="42"/>
      <c r="C536" s="297" t="s">
        <v>3920</v>
      </c>
      <c r="D536" s="297" t="s">
        <v>360</v>
      </c>
      <c r="E536" s="20" t="s">
        <v>19</v>
      </c>
      <c r="F536" s="298">
        <v>32.93</v>
      </c>
      <c r="G536" s="37"/>
      <c r="H536" s="42"/>
    </row>
    <row r="537" spans="1:8" s="2" customFormat="1" ht="16.8" customHeight="1">
      <c r="A537" s="37"/>
      <c r="B537" s="42"/>
      <c r="C537" s="299" t="s">
        <v>13426</v>
      </c>
      <c r="D537" s="37"/>
      <c r="E537" s="37"/>
      <c r="F537" s="37"/>
      <c r="G537" s="37"/>
      <c r="H537" s="42"/>
    </row>
    <row r="538" spans="1:8" s="2" customFormat="1" ht="16.8" customHeight="1">
      <c r="A538" s="37"/>
      <c r="B538" s="42"/>
      <c r="C538" s="297" t="s">
        <v>3933</v>
      </c>
      <c r="D538" s="297" t="s">
        <v>13499</v>
      </c>
      <c r="E538" s="20" t="s">
        <v>353</v>
      </c>
      <c r="F538" s="298">
        <v>32.93</v>
      </c>
      <c r="G538" s="37"/>
      <c r="H538" s="42"/>
    </row>
    <row r="539" spans="1:8" s="2" customFormat="1" ht="16.8" customHeight="1">
      <c r="A539" s="37"/>
      <c r="B539" s="42"/>
      <c r="C539" s="297" t="s">
        <v>3949</v>
      </c>
      <c r="D539" s="297" t="s">
        <v>13497</v>
      </c>
      <c r="E539" s="20" t="s">
        <v>353</v>
      </c>
      <c r="F539" s="298">
        <v>113.04</v>
      </c>
      <c r="G539" s="37"/>
      <c r="H539" s="42"/>
    </row>
    <row r="540" spans="1:8" s="2" customFormat="1" ht="46.8">
      <c r="A540" s="37"/>
      <c r="B540" s="42"/>
      <c r="C540" s="292" t="s">
        <v>13500</v>
      </c>
      <c r="D540" s="292" t="s">
        <v>156</v>
      </c>
      <c r="E540" s="37"/>
      <c r="F540" s="37"/>
      <c r="G540" s="37"/>
      <c r="H540" s="42"/>
    </row>
    <row r="541" spans="1:8" s="2" customFormat="1" ht="16.8" customHeight="1">
      <c r="A541" s="37"/>
      <c r="B541" s="42"/>
      <c r="C541" s="293" t="s">
        <v>3971</v>
      </c>
      <c r="D541" s="294" t="s">
        <v>19</v>
      </c>
      <c r="E541" s="295" t="s">
        <v>19</v>
      </c>
      <c r="F541" s="296">
        <v>59.08</v>
      </c>
      <c r="G541" s="37"/>
      <c r="H541" s="42"/>
    </row>
    <row r="542" spans="1:8" s="2" customFormat="1" ht="16.8" customHeight="1">
      <c r="A542" s="37"/>
      <c r="B542" s="42"/>
      <c r="C542" s="297" t="s">
        <v>19</v>
      </c>
      <c r="D542" s="297" t="s">
        <v>4633</v>
      </c>
      <c r="E542" s="20" t="s">
        <v>19</v>
      </c>
      <c r="F542" s="298">
        <v>0</v>
      </c>
      <c r="G542" s="37"/>
      <c r="H542" s="42"/>
    </row>
    <row r="543" spans="1:8" s="2" customFormat="1" ht="16.8" customHeight="1">
      <c r="A543" s="37"/>
      <c r="B543" s="42"/>
      <c r="C543" s="297" t="s">
        <v>19</v>
      </c>
      <c r="D543" s="297" t="s">
        <v>3972</v>
      </c>
      <c r="E543" s="20" t="s">
        <v>19</v>
      </c>
      <c r="F543" s="298">
        <v>59.08</v>
      </c>
      <c r="G543" s="37"/>
      <c r="H543" s="42"/>
    </row>
    <row r="544" spans="1:8" s="2" customFormat="1" ht="16.8" customHeight="1">
      <c r="A544" s="37"/>
      <c r="B544" s="42"/>
      <c r="C544" s="297" t="s">
        <v>3971</v>
      </c>
      <c r="D544" s="297" t="s">
        <v>3627</v>
      </c>
      <c r="E544" s="20" t="s">
        <v>19</v>
      </c>
      <c r="F544" s="298">
        <v>59.08</v>
      </c>
      <c r="G544" s="37"/>
      <c r="H544" s="42"/>
    </row>
    <row r="545" spans="1:8" s="2" customFormat="1" ht="16.8" customHeight="1">
      <c r="A545" s="37"/>
      <c r="B545" s="42"/>
      <c r="C545" s="299" t="s">
        <v>13426</v>
      </c>
      <c r="D545" s="37"/>
      <c r="E545" s="37"/>
      <c r="F545" s="37"/>
      <c r="G545" s="37"/>
      <c r="H545" s="42"/>
    </row>
    <row r="546" spans="1:8" s="2" customFormat="1" ht="16.8" customHeight="1">
      <c r="A546" s="37"/>
      <c r="B546" s="42"/>
      <c r="C546" s="297" t="s">
        <v>4620</v>
      </c>
      <c r="D546" s="297" t="s">
        <v>19</v>
      </c>
      <c r="E546" s="20" t="s">
        <v>19</v>
      </c>
      <c r="F546" s="298">
        <v>59.08</v>
      </c>
      <c r="G546" s="37"/>
      <c r="H546" s="42"/>
    </row>
    <row r="547" spans="1:8" s="2" customFormat="1" ht="16.8" customHeight="1">
      <c r="A547" s="37"/>
      <c r="B547" s="42"/>
      <c r="C547" s="297" t="s">
        <v>4330</v>
      </c>
      <c r="D547" s="297" t="s">
        <v>13501</v>
      </c>
      <c r="E547" s="20" t="s">
        <v>435</v>
      </c>
      <c r="F547" s="298">
        <v>263.08</v>
      </c>
      <c r="G547" s="37"/>
      <c r="H547" s="42"/>
    </row>
    <row r="548" spans="1:8" s="2" customFormat="1" ht="16.8" customHeight="1">
      <c r="A548" s="37"/>
      <c r="B548" s="42"/>
      <c r="C548" s="297" t="s">
        <v>4356</v>
      </c>
      <c r="D548" s="297" t="s">
        <v>13502</v>
      </c>
      <c r="E548" s="20" t="s">
        <v>435</v>
      </c>
      <c r="F548" s="298">
        <v>59.08</v>
      </c>
      <c r="G548" s="37"/>
      <c r="H548" s="42"/>
    </row>
    <row r="549" spans="1:8" s="2" customFormat="1" ht="16.8" customHeight="1">
      <c r="A549" s="37"/>
      <c r="B549" s="42"/>
      <c r="C549" s="297" t="s">
        <v>4397</v>
      </c>
      <c r="D549" s="297" t="s">
        <v>13503</v>
      </c>
      <c r="E549" s="20" t="s">
        <v>435</v>
      </c>
      <c r="F549" s="298">
        <v>1554.32</v>
      </c>
      <c r="G549" s="37"/>
      <c r="H549" s="42"/>
    </row>
    <row r="550" spans="1:8" s="2" customFormat="1" ht="16.8" customHeight="1">
      <c r="A550" s="37"/>
      <c r="B550" s="42"/>
      <c r="C550" s="297" t="s">
        <v>4545</v>
      </c>
      <c r="D550" s="297" t="s">
        <v>13504</v>
      </c>
      <c r="E550" s="20" t="s">
        <v>435</v>
      </c>
      <c r="F550" s="298">
        <v>90.13</v>
      </c>
      <c r="G550" s="37"/>
      <c r="H550" s="42"/>
    </row>
    <row r="551" spans="1:8" s="2" customFormat="1" ht="16.8" customHeight="1">
      <c r="A551" s="37"/>
      <c r="B551" s="42"/>
      <c r="C551" s="297" t="s">
        <v>4387</v>
      </c>
      <c r="D551" s="297" t="s">
        <v>13505</v>
      </c>
      <c r="E551" s="20" t="s">
        <v>353</v>
      </c>
      <c r="F551" s="298">
        <v>1445.2449999999999</v>
      </c>
      <c r="G551" s="37"/>
      <c r="H551" s="42"/>
    </row>
    <row r="552" spans="1:8" s="2" customFormat="1" ht="16.8" customHeight="1">
      <c r="A552" s="37"/>
      <c r="B552" s="42"/>
      <c r="C552" s="293" t="s">
        <v>3973</v>
      </c>
      <c r="D552" s="294" t="s">
        <v>19</v>
      </c>
      <c r="E552" s="295" t="s">
        <v>19</v>
      </c>
      <c r="F552" s="296">
        <v>241.61</v>
      </c>
      <c r="G552" s="37"/>
      <c r="H552" s="42"/>
    </row>
    <row r="553" spans="1:8" s="2" customFormat="1" ht="16.8" customHeight="1">
      <c r="A553" s="37"/>
      <c r="B553" s="42"/>
      <c r="C553" s="297" t="s">
        <v>19</v>
      </c>
      <c r="D553" s="297" t="s">
        <v>4566</v>
      </c>
      <c r="E553" s="20" t="s">
        <v>19</v>
      </c>
      <c r="F553" s="298">
        <v>0</v>
      </c>
      <c r="G553" s="37"/>
      <c r="H553" s="42"/>
    </row>
    <row r="554" spans="1:8" s="2" customFormat="1" ht="16.8" customHeight="1">
      <c r="A554" s="37"/>
      <c r="B554" s="42"/>
      <c r="C554" s="297" t="s">
        <v>19</v>
      </c>
      <c r="D554" s="297" t="s">
        <v>4567</v>
      </c>
      <c r="E554" s="20" t="s">
        <v>19</v>
      </c>
      <c r="F554" s="298">
        <v>0</v>
      </c>
      <c r="G554" s="37"/>
      <c r="H554" s="42"/>
    </row>
    <row r="555" spans="1:8" s="2" customFormat="1" ht="16.8" customHeight="1">
      <c r="A555" s="37"/>
      <c r="B555" s="42"/>
      <c r="C555" s="297" t="s">
        <v>19</v>
      </c>
      <c r="D555" s="297" t="s">
        <v>4568</v>
      </c>
      <c r="E555" s="20" t="s">
        <v>19</v>
      </c>
      <c r="F555" s="298">
        <v>0</v>
      </c>
      <c r="G555" s="37"/>
      <c r="H555" s="42"/>
    </row>
    <row r="556" spans="1:8" s="2" customFormat="1" ht="16.8" customHeight="1">
      <c r="A556" s="37"/>
      <c r="B556" s="42"/>
      <c r="C556" s="297" t="s">
        <v>19</v>
      </c>
      <c r="D556" s="297" t="s">
        <v>3974</v>
      </c>
      <c r="E556" s="20" t="s">
        <v>19</v>
      </c>
      <c r="F556" s="298">
        <v>241.61</v>
      </c>
      <c r="G556" s="37"/>
      <c r="H556" s="42"/>
    </row>
    <row r="557" spans="1:8" s="2" customFormat="1" ht="16.8" customHeight="1">
      <c r="A557" s="37"/>
      <c r="B557" s="42"/>
      <c r="C557" s="297" t="s">
        <v>3973</v>
      </c>
      <c r="D557" s="297" t="s">
        <v>3627</v>
      </c>
      <c r="E557" s="20" t="s">
        <v>19</v>
      </c>
      <c r="F557" s="298">
        <v>241.61</v>
      </c>
      <c r="G557" s="37"/>
      <c r="H557" s="42"/>
    </row>
    <row r="558" spans="1:8" s="2" customFormat="1" ht="16.8" customHeight="1">
      <c r="A558" s="37"/>
      <c r="B558" s="42"/>
      <c r="C558" s="299" t="s">
        <v>13426</v>
      </c>
      <c r="D558" s="37"/>
      <c r="E558" s="37"/>
      <c r="F558" s="37"/>
      <c r="G558" s="37"/>
      <c r="H558" s="42"/>
    </row>
    <row r="559" spans="1:8" s="2" customFormat="1" ht="16.8" customHeight="1">
      <c r="A559" s="37"/>
      <c r="B559" s="42"/>
      <c r="C559" s="297" t="s">
        <v>4563</v>
      </c>
      <c r="D559" s="297" t="s">
        <v>19</v>
      </c>
      <c r="E559" s="20" t="s">
        <v>353</v>
      </c>
      <c r="F559" s="298">
        <v>1881.22</v>
      </c>
      <c r="G559" s="37"/>
      <c r="H559" s="42"/>
    </row>
    <row r="560" spans="1:8" s="2" customFormat="1" ht="16.8" customHeight="1">
      <c r="A560" s="37"/>
      <c r="B560" s="42"/>
      <c r="C560" s="297" t="s">
        <v>4370</v>
      </c>
      <c r="D560" s="297" t="s">
        <v>13506</v>
      </c>
      <c r="E560" s="20" t="s">
        <v>353</v>
      </c>
      <c r="F560" s="298">
        <v>326.63</v>
      </c>
      <c r="G560" s="37"/>
      <c r="H560" s="42"/>
    </row>
    <row r="561" spans="1:8" s="2" customFormat="1" ht="16.8" customHeight="1">
      <c r="A561" s="37"/>
      <c r="B561" s="42"/>
      <c r="C561" s="297" t="s">
        <v>4374</v>
      </c>
      <c r="D561" s="297" t="s">
        <v>13505</v>
      </c>
      <c r="E561" s="20" t="s">
        <v>353</v>
      </c>
      <c r="F561" s="298">
        <v>326.35000000000002</v>
      </c>
      <c r="G561" s="37"/>
      <c r="H561" s="42"/>
    </row>
    <row r="562" spans="1:8" s="2" customFormat="1" ht="16.8" customHeight="1">
      <c r="A562" s="37"/>
      <c r="B562" s="42"/>
      <c r="C562" s="293" t="s">
        <v>3975</v>
      </c>
      <c r="D562" s="294" t="s">
        <v>19</v>
      </c>
      <c r="E562" s="295" t="s">
        <v>19</v>
      </c>
      <c r="F562" s="296">
        <v>13.48</v>
      </c>
      <c r="G562" s="37"/>
      <c r="H562" s="42"/>
    </row>
    <row r="563" spans="1:8" s="2" customFormat="1" ht="16.8" customHeight="1">
      <c r="A563" s="37"/>
      <c r="B563" s="42"/>
      <c r="C563" s="297" t="s">
        <v>19</v>
      </c>
      <c r="D563" s="297" t="s">
        <v>4569</v>
      </c>
      <c r="E563" s="20" t="s">
        <v>19</v>
      </c>
      <c r="F563" s="298">
        <v>0</v>
      </c>
      <c r="G563" s="37"/>
      <c r="H563" s="42"/>
    </row>
    <row r="564" spans="1:8" s="2" customFormat="1" ht="16.8" customHeight="1">
      <c r="A564" s="37"/>
      <c r="B564" s="42"/>
      <c r="C564" s="297" t="s">
        <v>19</v>
      </c>
      <c r="D564" s="297" t="s">
        <v>3976</v>
      </c>
      <c r="E564" s="20" t="s">
        <v>19</v>
      </c>
      <c r="F564" s="298">
        <v>13.48</v>
      </c>
      <c r="G564" s="37"/>
      <c r="H564" s="42"/>
    </row>
    <row r="565" spans="1:8" s="2" customFormat="1" ht="16.8" customHeight="1">
      <c r="A565" s="37"/>
      <c r="B565" s="42"/>
      <c r="C565" s="297" t="s">
        <v>3975</v>
      </c>
      <c r="D565" s="297" t="s">
        <v>3627</v>
      </c>
      <c r="E565" s="20" t="s">
        <v>19</v>
      </c>
      <c r="F565" s="298">
        <v>13.48</v>
      </c>
      <c r="G565" s="37"/>
      <c r="H565" s="42"/>
    </row>
    <row r="566" spans="1:8" s="2" customFormat="1" ht="16.8" customHeight="1">
      <c r="A566" s="37"/>
      <c r="B566" s="42"/>
      <c r="C566" s="299" t="s">
        <v>13426</v>
      </c>
      <c r="D566" s="37"/>
      <c r="E566" s="37"/>
      <c r="F566" s="37"/>
      <c r="G566" s="37"/>
      <c r="H566" s="42"/>
    </row>
    <row r="567" spans="1:8" s="2" customFormat="1" ht="16.8" customHeight="1">
      <c r="A567" s="37"/>
      <c r="B567" s="42"/>
      <c r="C567" s="297" t="s">
        <v>4563</v>
      </c>
      <c r="D567" s="297" t="s">
        <v>19</v>
      </c>
      <c r="E567" s="20" t="s">
        <v>353</v>
      </c>
      <c r="F567" s="298">
        <v>1881.22</v>
      </c>
      <c r="G567" s="37"/>
      <c r="H567" s="42"/>
    </row>
    <row r="568" spans="1:8" s="2" customFormat="1" ht="16.8" customHeight="1">
      <c r="A568" s="37"/>
      <c r="B568" s="42"/>
      <c r="C568" s="297" t="s">
        <v>4361</v>
      </c>
      <c r="D568" s="297" t="s">
        <v>13507</v>
      </c>
      <c r="E568" s="20" t="s">
        <v>353</v>
      </c>
      <c r="F568" s="298">
        <v>20.170000000000002</v>
      </c>
      <c r="G568" s="37"/>
      <c r="H568" s="42"/>
    </row>
    <row r="569" spans="1:8" s="2" customFormat="1" ht="16.8" customHeight="1">
      <c r="A569" s="37"/>
      <c r="B569" s="42"/>
      <c r="C569" s="297" t="s">
        <v>4379</v>
      </c>
      <c r="D569" s="297" t="s">
        <v>13505</v>
      </c>
      <c r="E569" s="20" t="s">
        <v>353</v>
      </c>
      <c r="F569" s="298">
        <v>25.213000000000001</v>
      </c>
      <c r="G569" s="37"/>
      <c r="H569" s="42"/>
    </row>
    <row r="570" spans="1:8" s="2" customFormat="1" ht="16.8" customHeight="1">
      <c r="A570" s="37"/>
      <c r="B570" s="42"/>
      <c r="C570" s="293" t="s">
        <v>3977</v>
      </c>
      <c r="D570" s="294" t="s">
        <v>19</v>
      </c>
      <c r="E570" s="295" t="s">
        <v>19</v>
      </c>
      <c r="F570" s="296">
        <v>65.55</v>
      </c>
      <c r="G570" s="37"/>
      <c r="H570" s="42"/>
    </row>
    <row r="571" spans="1:8" s="2" customFormat="1" ht="16.8" customHeight="1">
      <c r="A571" s="37"/>
      <c r="B571" s="42"/>
      <c r="C571" s="297" t="s">
        <v>19</v>
      </c>
      <c r="D571" s="297" t="s">
        <v>4570</v>
      </c>
      <c r="E571" s="20" t="s">
        <v>19</v>
      </c>
      <c r="F571" s="298">
        <v>0</v>
      </c>
      <c r="G571" s="37"/>
      <c r="H571" s="42"/>
    </row>
    <row r="572" spans="1:8" s="2" customFormat="1" ht="16.8" customHeight="1">
      <c r="A572" s="37"/>
      <c r="B572" s="42"/>
      <c r="C572" s="297" t="s">
        <v>19</v>
      </c>
      <c r="D572" s="297" t="s">
        <v>3978</v>
      </c>
      <c r="E572" s="20" t="s">
        <v>19</v>
      </c>
      <c r="F572" s="298">
        <v>65.55</v>
      </c>
      <c r="G572" s="37"/>
      <c r="H572" s="42"/>
    </row>
    <row r="573" spans="1:8" s="2" customFormat="1" ht="16.8" customHeight="1">
      <c r="A573" s="37"/>
      <c r="B573" s="42"/>
      <c r="C573" s="297" t="s">
        <v>3977</v>
      </c>
      <c r="D573" s="297" t="s">
        <v>3627</v>
      </c>
      <c r="E573" s="20" t="s">
        <v>19</v>
      </c>
      <c r="F573" s="298">
        <v>65.55</v>
      </c>
      <c r="G573" s="37"/>
      <c r="H573" s="42"/>
    </row>
    <row r="574" spans="1:8" s="2" customFormat="1" ht="16.8" customHeight="1">
      <c r="A574" s="37"/>
      <c r="B574" s="42"/>
      <c r="C574" s="299" t="s">
        <v>13426</v>
      </c>
      <c r="D574" s="37"/>
      <c r="E574" s="37"/>
      <c r="F574" s="37"/>
      <c r="G574" s="37"/>
      <c r="H574" s="42"/>
    </row>
    <row r="575" spans="1:8" s="2" customFormat="1" ht="16.8" customHeight="1">
      <c r="A575" s="37"/>
      <c r="B575" s="42"/>
      <c r="C575" s="297" t="s">
        <v>4563</v>
      </c>
      <c r="D575" s="297" t="s">
        <v>19</v>
      </c>
      <c r="E575" s="20" t="s">
        <v>353</v>
      </c>
      <c r="F575" s="298">
        <v>1881.22</v>
      </c>
      <c r="G575" s="37"/>
      <c r="H575" s="42"/>
    </row>
    <row r="576" spans="1:8" s="2" customFormat="1" ht="16.8" customHeight="1">
      <c r="A576" s="37"/>
      <c r="B576" s="42"/>
      <c r="C576" s="297" t="s">
        <v>4370</v>
      </c>
      <c r="D576" s="297" t="s">
        <v>13506</v>
      </c>
      <c r="E576" s="20" t="s">
        <v>353</v>
      </c>
      <c r="F576" s="298">
        <v>326.63</v>
      </c>
      <c r="G576" s="37"/>
      <c r="H576" s="42"/>
    </row>
    <row r="577" spans="1:8" s="2" customFormat="1" ht="16.8" customHeight="1">
      <c r="A577" s="37"/>
      <c r="B577" s="42"/>
      <c r="C577" s="297" t="s">
        <v>4383</v>
      </c>
      <c r="D577" s="297" t="s">
        <v>13505</v>
      </c>
      <c r="E577" s="20" t="s">
        <v>353</v>
      </c>
      <c r="F577" s="298">
        <v>81.938000000000002</v>
      </c>
      <c r="G577" s="37"/>
      <c r="H577" s="42"/>
    </row>
    <row r="578" spans="1:8" s="2" customFormat="1" ht="16.8" customHeight="1">
      <c r="A578" s="37"/>
      <c r="B578" s="42"/>
      <c r="C578" s="293" t="s">
        <v>3979</v>
      </c>
      <c r="D578" s="294" t="s">
        <v>19</v>
      </c>
      <c r="E578" s="295" t="s">
        <v>19</v>
      </c>
      <c r="F578" s="296">
        <v>1133.18</v>
      </c>
      <c r="G578" s="37"/>
      <c r="H578" s="42"/>
    </row>
    <row r="579" spans="1:8" s="2" customFormat="1" ht="16.8" customHeight="1">
      <c r="A579" s="37"/>
      <c r="B579" s="42"/>
      <c r="C579" s="297" t="s">
        <v>19</v>
      </c>
      <c r="D579" s="297" t="s">
        <v>4571</v>
      </c>
      <c r="E579" s="20" t="s">
        <v>19</v>
      </c>
      <c r="F579" s="298">
        <v>0</v>
      </c>
      <c r="G579" s="37"/>
      <c r="H579" s="42"/>
    </row>
    <row r="580" spans="1:8" s="2" customFormat="1" ht="16.8" customHeight="1">
      <c r="A580" s="37"/>
      <c r="B580" s="42"/>
      <c r="C580" s="297" t="s">
        <v>19</v>
      </c>
      <c r="D580" s="297" t="s">
        <v>3980</v>
      </c>
      <c r="E580" s="20" t="s">
        <v>19</v>
      </c>
      <c r="F580" s="298">
        <v>1133.18</v>
      </c>
      <c r="G580" s="37"/>
      <c r="H580" s="42"/>
    </row>
    <row r="581" spans="1:8" s="2" customFormat="1" ht="16.8" customHeight="1">
      <c r="A581" s="37"/>
      <c r="B581" s="42"/>
      <c r="C581" s="297" t="s">
        <v>3979</v>
      </c>
      <c r="D581" s="297" t="s">
        <v>3627</v>
      </c>
      <c r="E581" s="20" t="s">
        <v>19</v>
      </c>
      <c r="F581" s="298">
        <v>1133.18</v>
      </c>
      <c r="G581" s="37"/>
      <c r="H581" s="42"/>
    </row>
    <row r="582" spans="1:8" s="2" customFormat="1" ht="16.8" customHeight="1">
      <c r="A582" s="37"/>
      <c r="B582" s="42"/>
      <c r="C582" s="299" t="s">
        <v>13426</v>
      </c>
      <c r="D582" s="37"/>
      <c r="E582" s="37"/>
      <c r="F582" s="37"/>
      <c r="G582" s="37"/>
      <c r="H582" s="42"/>
    </row>
    <row r="583" spans="1:8" s="2" customFormat="1" ht="16.8" customHeight="1">
      <c r="A583" s="37"/>
      <c r="B583" s="42"/>
      <c r="C583" s="297" t="s">
        <v>4563</v>
      </c>
      <c r="D583" s="297" t="s">
        <v>19</v>
      </c>
      <c r="E583" s="20" t="s">
        <v>353</v>
      </c>
      <c r="F583" s="298">
        <v>1881.22</v>
      </c>
      <c r="G583" s="37"/>
      <c r="H583" s="42"/>
    </row>
    <row r="584" spans="1:8" s="2" customFormat="1" ht="16.8" customHeight="1">
      <c r="A584" s="37"/>
      <c r="B584" s="42"/>
      <c r="C584" s="297" t="s">
        <v>4366</v>
      </c>
      <c r="D584" s="297" t="s">
        <v>13508</v>
      </c>
      <c r="E584" s="20" t="s">
        <v>353</v>
      </c>
      <c r="F584" s="298">
        <v>1133.18</v>
      </c>
      <c r="G584" s="37"/>
      <c r="H584" s="42"/>
    </row>
    <row r="585" spans="1:8" s="2" customFormat="1" ht="16.8" customHeight="1">
      <c r="A585" s="37"/>
      <c r="B585" s="42"/>
      <c r="C585" s="297" t="s">
        <v>4387</v>
      </c>
      <c r="D585" s="297" t="s">
        <v>13505</v>
      </c>
      <c r="E585" s="20" t="s">
        <v>353</v>
      </c>
      <c r="F585" s="298">
        <v>1445.2449999999999</v>
      </c>
      <c r="G585" s="37"/>
      <c r="H585" s="42"/>
    </row>
    <row r="586" spans="1:8" s="2" customFormat="1" ht="16.8" customHeight="1">
      <c r="A586" s="37"/>
      <c r="B586" s="42"/>
      <c r="C586" s="293" t="s">
        <v>3981</v>
      </c>
      <c r="D586" s="294" t="s">
        <v>19</v>
      </c>
      <c r="E586" s="295" t="s">
        <v>19</v>
      </c>
      <c r="F586" s="296">
        <v>19.47</v>
      </c>
      <c r="G586" s="37"/>
      <c r="H586" s="42"/>
    </row>
    <row r="587" spans="1:8" s="2" customFormat="1" ht="16.8" customHeight="1">
      <c r="A587" s="37"/>
      <c r="B587" s="42"/>
      <c r="C587" s="297" t="s">
        <v>19</v>
      </c>
      <c r="D587" s="297" t="s">
        <v>4572</v>
      </c>
      <c r="E587" s="20" t="s">
        <v>19</v>
      </c>
      <c r="F587" s="298">
        <v>0</v>
      </c>
      <c r="G587" s="37"/>
      <c r="H587" s="42"/>
    </row>
    <row r="588" spans="1:8" s="2" customFormat="1" ht="16.8" customHeight="1">
      <c r="A588" s="37"/>
      <c r="B588" s="42"/>
      <c r="C588" s="297" t="s">
        <v>19</v>
      </c>
      <c r="D588" s="297" t="s">
        <v>3982</v>
      </c>
      <c r="E588" s="20" t="s">
        <v>19</v>
      </c>
      <c r="F588" s="298">
        <v>19.47</v>
      </c>
      <c r="G588" s="37"/>
      <c r="H588" s="42"/>
    </row>
    <row r="589" spans="1:8" s="2" customFormat="1" ht="16.8" customHeight="1">
      <c r="A589" s="37"/>
      <c r="B589" s="42"/>
      <c r="C589" s="297" t="s">
        <v>3981</v>
      </c>
      <c r="D589" s="297" t="s">
        <v>3627</v>
      </c>
      <c r="E589" s="20" t="s">
        <v>19</v>
      </c>
      <c r="F589" s="298">
        <v>19.47</v>
      </c>
      <c r="G589" s="37"/>
      <c r="H589" s="42"/>
    </row>
    <row r="590" spans="1:8" s="2" customFormat="1" ht="16.8" customHeight="1">
      <c r="A590" s="37"/>
      <c r="B590" s="42"/>
      <c r="C590" s="299" t="s">
        <v>13426</v>
      </c>
      <c r="D590" s="37"/>
      <c r="E590" s="37"/>
      <c r="F590" s="37"/>
      <c r="G590" s="37"/>
      <c r="H590" s="42"/>
    </row>
    <row r="591" spans="1:8" s="2" customFormat="1" ht="16.8" customHeight="1">
      <c r="A591" s="37"/>
      <c r="B591" s="42"/>
      <c r="C591" s="297" t="s">
        <v>4563</v>
      </c>
      <c r="D591" s="297" t="s">
        <v>19</v>
      </c>
      <c r="E591" s="20" t="s">
        <v>353</v>
      </c>
      <c r="F591" s="298">
        <v>1881.22</v>
      </c>
      <c r="G591" s="37"/>
      <c r="H591" s="42"/>
    </row>
    <row r="592" spans="1:8" s="2" customFormat="1" ht="16.8" customHeight="1">
      <c r="A592" s="37"/>
      <c r="B592" s="42"/>
      <c r="C592" s="297" t="s">
        <v>4370</v>
      </c>
      <c r="D592" s="297" t="s">
        <v>13506</v>
      </c>
      <c r="E592" s="20" t="s">
        <v>353</v>
      </c>
      <c r="F592" s="298">
        <v>326.63</v>
      </c>
      <c r="G592" s="37"/>
      <c r="H592" s="42"/>
    </row>
    <row r="593" spans="1:8" s="2" customFormat="1" ht="16.8" customHeight="1">
      <c r="A593" s="37"/>
      <c r="B593" s="42"/>
      <c r="C593" s="297" t="s">
        <v>4374</v>
      </c>
      <c r="D593" s="297" t="s">
        <v>13505</v>
      </c>
      <c r="E593" s="20" t="s">
        <v>353</v>
      </c>
      <c r="F593" s="298">
        <v>326.35000000000002</v>
      </c>
      <c r="G593" s="37"/>
      <c r="H593" s="42"/>
    </row>
    <row r="594" spans="1:8" s="2" customFormat="1" ht="16.8" customHeight="1">
      <c r="A594" s="37"/>
      <c r="B594" s="42"/>
      <c r="C594" s="293" t="s">
        <v>3983</v>
      </c>
      <c r="D594" s="294" t="s">
        <v>19</v>
      </c>
      <c r="E594" s="295" t="s">
        <v>19</v>
      </c>
      <c r="F594" s="296">
        <v>6.69</v>
      </c>
      <c r="G594" s="37"/>
      <c r="H594" s="42"/>
    </row>
    <row r="595" spans="1:8" s="2" customFormat="1" ht="16.8" customHeight="1">
      <c r="A595" s="37"/>
      <c r="B595" s="42"/>
      <c r="C595" s="297" t="s">
        <v>19</v>
      </c>
      <c r="D595" s="297" t="s">
        <v>4573</v>
      </c>
      <c r="E595" s="20" t="s">
        <v>19</v>
      </c>
      <c r="F595" s="298">
        <v>0</v>
      </c>
      <c r="G595" s="37"/>
      <c r="H595" s="42"/>
    </row>
    <row r="596" spans="1:8" s="2" customFormat="1" ht="16.8" customHeight="1">
      <c r="A596" s="37"/>
      <c r="B596" s="42"/>
      <c r="C596" s="297" t="s">
        <v>19</v>
      </c>
      <c r="D596" s="297" t="s">
        <v>3984</v>
      </c>
      <c r="E596" s="20" t="s">
        <v>19</v>
      </c>
      <c r="F596" s="298">
        <v>6.69</v>
      </c>
      <c r="G596" s="37"/>
      <c r="H596" s="42"/>
    </row>
    <row r="597" spans="1:8" s="2" customFormat="1" ht="16.8" customHeight="1">
      <c r="A597" s="37"/>
      <c r="B597" s="42"/>
      <c r="C597" s="297" t="s">
        <v>3983</v>
      </c>
      <c r="D597" s="297" t="s">
        <v>3627</v>
      </c>
      <c r="E597" s="20" t="s">
        <v>19</v>
      </c>
      <c r="F597" s="298">
        <v>6.69</v>
      </c>
      <c r="G597" s="37"/>
      <c r="H597" s="42"/>
    </row>
    <row r="598" spans="1:8" s="2" customFormat="1" ht="16.8" customHeight="1">
      <c r="A598" s="37"/>
      <c r="B598" s="42"/>
      <c r="C598" s="299" t="s">
        <v>13426</v>
      </c>
      <c r="D598" s="37"/>
      <c r="E598" s="37"/>
      <c r="F598" s="37"/>
      <c r="G598" s="37"/>
      <c r="H598" s="42"/>
    </row>
    <row r="599" spans="1:8" s="2" customFormat="1" ht="16.8" customHeight="1">
      <c r="A599" s="37"/>
      <c r="B599" s="42"/>
      <c r="C599" s="297" t="s">
        <v>4563</v>
      </c>
      <c r="D599" s="297" t="s">
        <v>19</v>
      </c>
      <c r="E599" s="20" t="s">
        <v>353</v>
      </c>
      <c r="F599" s="298">
        <v>1881.22</v>
      </c>
      <c r="G599" s="37"/>
      <c r="H599" s="42"/>
    </row>
    <row r="600" spans="1:8" s="2" customFormat="1" ht="16.8" customHeight="1">
      <c r="A600" s="37"/>
      <c r="B600" s="42"/>
      <c r="C600" s="297" t="s">
        <v>4361</v>
      </c>
      <c r="D600" s="297" t="s">
        <v>13507</v>
      </c>
      <c r="E600" s="20" t="s">
        <v>353</v>
      </c>
      <c r="F600" s="298">
        <v>20.170000000000002</v>
      </c>
      <c r="G600" s="37"/>
      <c r="H600" s="42"/>
    </row>
    <row r="601" spans="1:8" s="2" customFormat="1" ht="16.8" customHeight="1">
      <c r="A601" s="37"/>
      <c r="B601" s="42"/>
      <c r="C601" s="297" t="s">
        <v>4379</v>
      </c>
      <c r="D601" s="297" t="s">
        <v>13505</v>
      </c>
      <c r="E601" s="20" t="s">
        <v>353</v>
      </c>
      <c r="F601" s="298">
        <v>25.213000000000001</v>
      </c>
      <c r="G601" s="37"/>
      <c r="H601" s="42"/>
    </row>
    <row r="602" spans="1:8" s="2" customFormat="1" ht="16.8" customHeight="1">
      <c r="A602" s="37"/>
      <c r="B602" s="42"/>
      <c r="C602" s="293" t="s">
        <v>3985</v>
      </c>
      <c r="D602" s="294" t="s">
        <v>19</v>
      </c>
      <c r="E602" s="295" t="s">
        <v>19</v>
      </c>
      <c r="F602" s="296">
        <v>192</v>
      </c>
      <c r="G602" s="37"/>
      <c r="H602" s="42"/>
    </row>
    <row r="603" spans="1:8" s="2" customFormat="1" ht="16.8" customHeight="1">
      <c r="A603" s="37"/>
      <c r="B603" s="42"/>
      <c r="C603" s="297" t="s">
        <v>19</v>
      </c>
      <c r="D603" s="297" t="s">
        <v>4631</v>
      </c>
      <c r="E603" s="20" t="s">
        <v>19</v>
      </c>
      <c r="F603" s="298">
        <v>0</v>
      </c>
      <c r="G603" s="37"/>
      <c r="H603" s="42"/>
    </row>
    <row r="604" spans="1:8" s="2" customFormat="1" ht="16.8" customHeight="1">
      <c r="A604" s="37"/>
      <c r="B604" s="42"/>
      <c r="C604" s="297" t="s">
        <v>19</v>
      </c>
      <c r="D604" s="297" t="s">
        <v>4632</v>
      </c>
      <c r="E604" s="20" t="s">
        <v>19</v>
      </c>
      <c r="F604" s="298">
        <v>192</v>
      </c>
      <c r="G604" s="37"/>
      <c r="H604" s="42"/>
    </row>
    <row r="605" spans="1:8" s="2" customFormat="1" ht="16.8" customHeight="1">
      <c r="A605" s="37"/>
      <c r="B605" s="42"/>
      <c r="C605" s="297" t="s">
        <v>3985</v>
      </c>
      <c r="D605" s="297" t="s">
        <v>3627</v>
      </c>
      <c r="E605" s="20" t="s">
        <v>19</v>
      </c>
      <c r="F605" s="298">
        <v>192</v>
      </c>
      <c r="G605" s="37"/>
      <c r="H605" s="42"/>
    </row>
    <row r="606" spans="1:8" s="2" customFormat="1" ht="16.8" customHeight="1">
      <c r="A606" s="37"/>
      <c r="B606" s="42"/>
      <c r="C606" s="299" t="s">
        <v>13426</v>
      </c>
      <c r="D606" s="37"/>
      <c r="E606" s="37"/>
      <c r="F606" s="37"/>
      <c r="G606" s="37"/>
      <c r="H606" s="42"/>
    </row>
    <row r="607" spans="1:8" s="2" customFormat="1" ht="16.8" customHeight="1">
      <c r="A607" s="37"/>
      <c r="B607" s="42"/>
      <c r="C607" s="297" t="s">
        <v>4620</v>
      </c>
      <c r="D607" s="297" t="s">
        <v>19</v>
      </c>
      <c r="E607" s="20" t="s">
        <v>19</v>
      </c>
      <c r="F607" s="298">
        <v>59.08</v>
      </c>
      <c r="G607" s="37"/>
      <c r="H607" s="42"/>
    </row>
    <row r="608" spans="1:8" s="2" customFormat="1" ht="16.8" customHeight="1">
      <c r="A608" s="37"/>
      <c r="B608" s="42"/>
      <c r="C608" s="297" t="s">
        <v>4347</v>
      </c>
      <c r="D608" s="297" t="s">
        <v>13509</v>
      </c>
      <c r="E608" s="20" t="s">
        <v>435</v>
      </c>
      <c r="F608" s="298">
        <v>192</v>
      </c>
      <c r="G608" s="37"/>
      <c r="H608" s="42"/>
    </row>
    <row r="609" spans="1:8" s="2" customFormat="1" ht="16.8" customHeight="1">
      <c r="A609" s="37"/>
      <c r="B609" s="42"/>
      <c r="C609" s="293" t="s">
        <v>3987</v>
      </c>
      <c r="D609" s="294" t="s">
        <v>19</v>
      </c>
      <c r="E609" s="295" t="s">
        <v>19</v>
      </c>
      <c r="F609" s="296">
        <v>31.5</v>
      </c>
      <c r="G609" s="37"/>
      <c r="H609" s="42"/>
    </row>
    <row r="610" spans="1:8" s="2" customFormat="1" ht="16.8" customHeight="1">
      <c r="A610" s="37"/>
      <c r="B610" s="42"/>
      <c r="C610" s="297" t="s">
        <v>19</v>
      </c>
      <c r="D610" s="297" t="s">
        <v>4627</v>
      </c>
      <c r="E610" s="20" t="s">
        <v>19</v>
      </c>
      <c r="F610" s="298">
        <v>0</v>
      </c>
      <c r="G610" s="37"/>
      <c r="H610" s="42"/>
    </row>
    <row r="611" spans="1:8" s="2" customFormat="1" ht="16.8" customHeight="1">
      <c r="A611" s="37"/>
      <c r="B611" s="42"/>
      <c r="C611" s="297" t="s">
        <v>19</v>
      </c>
      <c r="D611" s="297" t="s">
        <v>3988</v>
      </c>
      <c r="E611" s="20" t="s">
        <v>19</v>
      </c>
      <c r="F611" s="298">
        <v>31.5</v>
      </c>
      <c r="G611" s="37"/>
      <c r="H611" s="42"/>
    </row>
    <row r="612" spans="1:8" s="2" customFormat="1" ht="16.8" customHeight="1">
      <c r="A612" s="37"/>
      <c r="B612" s="42"/>
      <c r="C612" s="297" t="s">
        <v>3987</v>
      </c>
      <c r="D612" s="297" t="s">
        <v>3627</v>
      </c>
      <c r="E612" s="20" t="s">
        <v>19</v>
      </c>
      <c r="F612" s="298">
        <v>31.5</v>
      </c>
      <c r="G612" s="37"/>
      <c r="H612" s="42"/>
    </row>
    <row r="613" spans="1:8" s="2" customFormat="1" ht="16.8" customHeight="1">
      <c r="A613" s="37"/>
      <c r="B613" s="42"/>
      <c r="C613" s="299" t="s">
        <v>13426</v>
      </c>
      <c r="D613" s="37"/>
      <c r="E613" s="37"/>
      <c r="F613" s="37"/>
      <c r="G613" s="37"/>
      <c r="H613" s="42"/>
    </row>
    <row r="614" spans="1:8" s="2" customFormat="1" ht="16.8" customHeight="1">
      <c r="A614" s="37"/>
      <c r="B614" s="42"/>
      <c r="C614" s="297" t="s">
        <v>4620</v>
      </c>
      <c r="D614" s="297" t="s">
        <v>19</v>
      </c>
      <c r="E614" s="20" t="s">
        <v>19</v>
      </c>
      <c r="F614" s="298">
        <v>59.08</v>
      </c>
      <c r="G614" s="37"/>
      <c r="H614" s="42"/>
    </row>
    <row r="615" spans="1:8" s="2" customFormat="1" ht="16.8" customHeight="1">
      <c r="A615" s="37"/>
      <c r="B615" s="42"/>
      <c r="C615" s="297" t="s">
        <v>4316</v>
      </c>
      <c r="D615" s="297" t="s">
        <v>13510</v>
      </c>
      <c r="E615" s="20" t="s">
        <v>353</v>
      </c>
      <c r="F615" s="298">
        <v>1570.34</v>
      </c>
      <c r="G615" s="37"/>
      <c r="H615" s="42"/>
    </row>
    <row r="616" spans="1:8" s="2" customFormat="1" ht="16.8" customHeight="1">
      <c r="A616" s="37"/>
      <c r="B616" s="42"/>
      <c r="C616" s="297" t="s">
        <v>4393</v>
      </c>
      <c r="D616" s="297" t="s">
        <v>13505</v>
      </c>
      <c r="E616" s="20" t="s">
        <v>353</v>
      </c>
      <c r="F616" s="298">
        <v>110.77500000000001</v>
      </c>
      <c r="G616" s="37"/>
      <c r="H616" s="42"/>
    </row>
    <row r="617" spans="1:8" s="2" customFormat="1" ht="16.8" customHeight="1">
      <c r="A617" s="37"/>
      <c r="B617" s="42"/>
      <c r="C617" s="293" t="s">
        <v>3989</v>
      </c>
      <c r="D617" s="294" t="s">
        <v>19</v>
      </c>
      <c r="E617" s="295" t="s">
        <v>19</v>
      </c>
      <c r="F617" s="296">
        <v>401.24</v>
      </c>
      <c r="G617" s="37"/>
      <c r="H617" s="42"/>
    </row>
    <row r="618" spans="1:8" s="2" customFormat="1" ht="16.8" customHeight="1">
      <c r="A618" s="37"/>
      <c r="B618" s="42"/>
      <c r="C618" s="297" t="s">
        <v>19</v>
      </c>
      <c r="D618" s="297" t="s">
        <v>4574</v>
      </c>
      <c r="E618" s="20" t="s">
        <v>19</v>
      </c>
      <c r="F618" s="298">
        <v>0</v>
      </c>
      <c r="G618" s="37"/>
      <c r="H618" s="42"/>
    </row>
    <row r="619" spans="1:8" s="2" customFormat="1" ht="16.8" customHeight="1">
      <c r="A619" s="37"/>
      <c r="B619" s="42"/>
      <c r="C619" s="297" t="s">
        <v>19</v>
      </c>
      <c r="D619" s="297" t="s">
        <v>3990</v>
      </c>
      <c r="E619" s="20" t="s">
        <v>19</v>
      </c>
      <c r="F619" s="298">
        <v>401.24</v>
      </c>
      <c r="G619" s="37"/>
      <c r="H619" s="42"/>
    </row>
    <row r="620" spans="1:8" s="2" customFormat="1" ht="16.8" customHeight="1">
      <c r="A620" s="37"/>
      <c r="B620" s="42"/>
      <c r="C620" s="297" t="s">
        <v>3989</v>
      </c>
      <c r="D620" s="297" t="s">
        <v>3627</v>
      </c>
      <c r="E620" s="20" t="s">
        <v>19</v>
      </c>
      <c r="F620" s="298">
        <v>401.24</v>
      </c>
      <c r="G620" s="37"/>
      <c r="H620" s="42"/>
    </row>
    <row r="621" spans="1:8" s="2" customFormat="1" ht="16.8" customHeight="1">
      <c r="A621" s="37"/>
      <c r="B621" s="42"/>
      <c r="C621" s="299" t="s">
        <v>13426</v>
      </c>
      <c r="D621" s="37"/>
      <c r="E621" s="37"/>
      <c r="F621" s="37"/>
      <c r="G621" s="37"/>
      <c r="H621" s="42"/>
    </row>
    <row r="622" spans="1:8" s="2" customFormat="1" ht="16.8" customHeight="1">
      <c r="A622" s="37"/>
      <c r="B622" s="42"/>
      <c r="C622" s="297" t="s">
        <v>4563</v>
      </c>
      <c r="D622" s="297" t="s">
        <v>19</v>
      </c>
      <c r="E622" s="20" t="s">
        <v>353</v>
      </c>
      <c r="F622" s="298">
        <v>1881.22</v>
      </c>
      <c r="G622" s="37"/>
      <c r="H622" s="42"/>
    </row>
    <row r="623" spans="1:8" s="2" customFormat="1" ht="16.8" customHeight="1">
      <c r="A623" s="37"/>
      <c r="B623" s="42"/>
      <c r="C623" s="297" t="s">
        <v>4334</v>
      </c>
      <c r="D623" s="297" t="s">
        <v>13511</v>
      </c>
      <c r="E623" s="20" t="s">
        <v>435</v>
      </c>
      <c r="F623" s="298">
        <v>401.24</v>
      </c>
      <c r="G623" s="37"/>
      <c r="H623" s="42"/>
    </row>
    <row r="624" spans="1:8" s="2" customFormat="1" ht="16.8" customHeight="1">
      <c r="A624" s="37"/>
      <c r="B624" s="42"/>
      <c r="C624" s="297" t="s">
        <v>4352</v>
      </c>
      <c r="D624" s="297" t="s">
        <v>13512</v>
      </c>
      <c r="E624" s="20" t="s">
        <v>435</v>
      </c>
      <c r="F624" s="298">
        <v>401.24</v>
      </c>
      <c r="G624" s="37"/>
      <c r="H624" s="42"/>
    </row>
    <row r="625" spans="1:8" s="2" customFormat="1" ht="16.8" customHeight="1">
      <c r="A625" s="37"/>
      <c r="B625" s="42"/>
      <c r="C625" s="297" t="s">
        <v>4387</v>
      </c>
      <c r="D625" s="297" t="s">
        <v>13505</v>
      </c>
      <c r="E625" s="20" t="s">
        <v>353</v>
      </c>
      <c r="F625" s="298">
        <v>1445.2449999999999</v>
      </c>
      <c r="G625" s="37"/>
      <c r="H625" s="42"/>
    </row>
    <row r="626" spans="1:8" s="2" customFormat="1" ht="16.8" customHeight="1">
      <c r="A626" s="37"/>
      <c r="B626" s="42"/>
      <c r="C626" s="293" t="s">
        <v>3991</v>
      </c>
      <c r="D626" s="294" t="s">
        <v>19</v>
      </c>
      <c r="E626" s="295" t="s">
        <v>19</v>
      </c>
      <c r="F626" s="296">
        <v>204</v>
      </c>
      <c r="G626" s="37"/>
      <c r="H626" s="42"/>
    </row>
    <row r="627" spans="1:8" s="2" customFormat="1" ht="16.8" customHeight="1">
      <c r="A627" s="37"/>
      <c r="B627" s="42"/>
      <c r="C627" s="297" t="s">
        <v>19</v>
      </c>
      <c r="D627" s="297" t="s">
        <v>4628</v>
      </c>
      <c r="E627" s="20" t="s">
        <v>19</v>
      </c>
      <c r="F627" s="298">
        <v>0</v>
      </c>
      <c r="G627" s="37"/>
      <c r="H627" s="42"/>
    </row>
    <row r="628" spans="1:8" s="2" customFormat="1" ht="16.8" customHeight="1">
      <c r="A628" s="37"/>
      <c r="B628" s="42"/>
      <c r="C628" s="297" t="s">
        <v>19</v>
      </c>
      <c r="D628" s="297" t="s">
        <v>4629</v>
      </c>
      <c r="E628" s="20" t="s">
        <v>19</v>
      </c>
      <c r="F628" s="298">
        <v>0</v>
      </c>
      <c r="G628" s="37"/>
      <c r="H628" s="42"/>
    </row>
    <row r="629" spans="1:8" s="2" customFormat="1" ht="16.8" customHeight="1">
      <c r="A629" s="37"/>
      <c r="B629" s="42"/>
      <c r="C629" s="297" t="s">
        <v>19</v>
      </c>
      <c r="D629" s="297" t="s">
        <v>4630</v>
      </c>
      <c r="E629" s="20" t="s">
        <v>19</v>
      </c>
      <c r="F629" s="298">
        <v>204</v>
      </c>
      <c r="G629" s="37"/>
      <c r="H629" s="42"/>
    </row>
    <row r="630" spans="1:8" s="2" customFormat="1" ht="16.8" customHeight="1">
      <c r="A630" s="37"/>
      <c r="B630" s="42"/>
      <c r="C630" s="297" t="s">
        <v>3991</v>
      </c>
      <c r="D630" s="297" t="s">
        <v>3627</v>
      </c>
      <c r="E630" s="20" t="s">
        <v>19</v>
      </c>
      <c r="F630" s="298">
        <v>204</v>
      </c>
      <c r="G630" s="37"/>
      <c r="H630" s="42"/>
    </row>
    <row r="631" spans="1:8" s="2" customFormat="1" ht="16.8" customHeight="1">
      <c r="A631" s="37"/>
      <c r="B631" s="42"/>
      <c r="C631" s="299" t="s">
        <v>13426</v>
      </c>
      <c r="D631" s="37"/>
      <c r="E631" s="37"/>
      <c r="F631" s="37"/>
      <c r="G631" s="37"/>
      <c r="H631" s="42"/>
    </row>
    <row r="632" spans="1:8" s="2" customFormat="1" ht="16.8" customHeight="1">
      <c r="A632" s="37"/>
      <c r="B632" s="42"/>
      <c r="C632" s="297" t="s">
        <v>4620</v>
      </c>
      <c r="D632" s="297" t="s">
        <v>19</v>
      </c>
      <c r="E632" s="20" t="s">
        <v>19</v>
      </c>
      <c r="F632" s="298">
        <v>59.08</v>
      </c>
      <c r="G632" s="37"/>
      <c r="H632" s="42"/>
    </row>
    <row r="633" spans="1:8" s="2" customFormat="1" ht="16.8" customHeight="1">
      <c r="A633" s="37"/>
      <c r="B633" s="42"/>
      <c r="C633" s="297" t="s">
        <v>4321</v>
      </c>
      <c r="D633" s="297" t="s">
        <v>13501</v>
      </c>
      <c r="E633" s="20" t="s">
        <v>435</v>
      </c>
      <c r="F633" s="298">
        <v>204</v>
      </c>
      <c r="G633" s="37"/>
      <c r="H633" s="42"/>
    </row>
    <row r="634" spans="1:8" s="2" customFormat="1" ht="16.8" customHeight="1">
      <c r="A634" s="37"/>
      <c r="B634" s="42"/>
      <c r="C634" s="297" t="s">
        <v>4330</v>
      </c>
      <c r="D634" s="297" t="s">
        <v>13501</v>
      </c>
      <c r="E634" s="20" t="s">
        <v>435</v>
      </c>
      <c r="F634" s="298">
        <v>263.08</v>
      </c>
      <c r="G634" s="37"/>
      <c r="H634" s="42"/>
    </row>
    <row r="635" spans="1:8" s="2" customFormat="1" ht="16.8" customHeight="1">
      <c r="A635" s="37"/>
      <c r="B635" s="42"/>
      <c r="C635" s="297" t="s">
        <v>4342</v>
      </c>
      <c r="D635" s="297" t="s">
        <v>13513</v>
      </c>
      <c r="E635" s="20" t="s">
        <v>435</v>
      </c>
      <c r="F635" s="298">
        <v>204</v>
      </c>
      <c r="G635" s="37"/>
      <c r="H635" s="42"/>
    </row>
    <row r="636" spans="1:8" s="2" customFormat="1" ht="16.8" customHeight="1">
      <c r="A636" s="37"/>
      <c r="B636" s="42"/>
      <c r="C636" s="297" t="s">
        <v>4397</v>
      </c>
      <c r="D636" s="297" t="s">
        <v>13503</v>
      </c>
      <c r="E636" s="20" t="s">
        <v>435</v>
      </c>
      <c r="F636" s="298">
        <v>1554.32</v>
      </c>
      <c r="G636" s="37"/>
      <c r="H636" s="42"/>
    </row>
    <row r="637" spans="1:8" s="2" customFormat="1" ht="16.8" customHeight="1">
      <c r="A637" s="37"/>
      <c r="B637" s="42"/>
      <c r="C637" s="293" t="s">
        <v>3994</v>
      </c>
      <c r="D637" s="294" t="s">
        <v>19</v>
      </c>
      <c r="E637" s="295" t="s">
        <v>19</v>
      </c>
      <c r="F637" s="296">
        <v>57.12</v>
      </c>
      <c r="G637" s="37"/>
      <c r="H637" s="42"/>
    </row>
    <row r="638" spans="1:8" s="2" customFormat="1" ht="16.8" customHeight="1">
      <c r="A638" s="37"/>
      <c r="B638" s="42"/>
      <c r="C638" s="297" t="s">
        <v>19</v>
      </c>
      <c r="D638" s="297" t="s">
        <v>4626</v>
      </c>
      <c r="E638" s="20" t="s">
        <v>19</v>
      </c>
      <c r="F638" s="298">
        <v>0</v>
      </c>
      <c r="G638" s="37"/>
      <c r="H638" s="42"/>
    </row>
    <row r="639" spans="1:8" s="2" customFormat="1" ht="16.8" customHeight="1">
      <c r="A639" s="37"/>
      <c r="B639" s="42"/>
      <c r="C639" s="297" t="s">
        <v>19</v>
      </c>
      <c r="D639" s="297" t="s">
        <v>3995</v>
      </c>
      <c r="E639" s="20" t="s">
        <v>19</v>
      </c>
      <c r="F639" s="298">
        <v>57.12</v>
      </c>
      <c r="G639" s="37"/>
      <c r="H639" s="42"/>
    </row>
    <row r="640" spans="1:8" s="2" customFormat="1" ht="16.8" customHeight="1">
      <c r="A640" s="37"/>
      <c r="B640" s="42"/>
      <c r="C640" s="297" t="s">
        <v>3994</v>
      </c>
      <c r="D640" s="297" t="s">
        <v>3627</v>
      </c>
      <c r="E640" s="20" t="s">
        <v>19</v>
      </c>
      <c r="F640" s="298">
        <v>57.12</v>
      </c>
      <c r="G640" s="37"/>
      <c r="H640" s="42"/>
    </row>
    <row r="641" spans="1:8" s="2" customFormat="1" ht="16.8" customHeight="1">
      <c r="A641" s="37"/>
      <c r="B641" s="42"/>
      <c r="C641" s="299" t="s">
        <v>13426</v>
      </c>
      <c r="D641" s="37"/>
      <c r="E641" s="37"/>
      <c r="F641" s="37"/>
      <c r="G641" s="37"/>
      <c r="H641" s="42"/>
    </row>
    <row r="642" spans="1:8" s="2" customFormat="1" ht="16.8" customHeight="1">
      <c r="A642" s="37"/>
      <c r="B642" s="42"/>
      <c r="C642" s="297" t="s">
        <v>4620</v>
      </c>
      <c r="D642" s="297" t="s">
        <v>19</v>
      </c>
      <c r="E642" s="20" t="s">
        <v>19</v>
      </c>
      <c r="F642" s="298">
        <v>59.08</v>
      </c>
      <c r="G642" s="37"/>
      <c r="H642" s="42"/>
    </row>
    <row r="643" spans="1:8" s="2" customFormat="1" ht="16.8" customHeight="1">
      <c r="A643" s="37"/>
      <c r="B643" s="42"/>
      <c r="C643" s="297" t="s">
        <v>4316</v>
      </c>
      <c r="D643" s="297" t="s">
        <v>13510</v>
      </c>
      <c r="E643" s="20" t="s">
        <v>353</v>
      </c>
      <c r="F643" s="298">
        <v>1570.34</v>
      </c>
      <c r="G643" s="37"/>
      <c r="H643" s="42"/>
    </row>
    <row r="644" spans="1:8" s="2" customFormat="1" ht="16.8" customHeight="1">
      <c r="A644" s="37"/>
      <c r="B644" s="42"/>
      <c r="C644" s="297" t="s">
        <v>4393</v>
      </c>
      <c r="D644" s="297" t="s">
        <v>13505</v>
      </c>
      <c r="E644" s="20" t="s">
        <v>353</v>
      </c>
      <c r="F644" s="298">
        <v>110.77500000000001</v>
      </c>
      <c r="G644" s="37"/>
      <c r="H644" s="42"/>
    </row>
    <row r="645" spans="1:8" s="2" customFormat="1" ht="16.8" customHeight="1">
      <c r="A645" s="37"/>
      <c r="B645" s="42"/>
      <c r="C645" s="293" t="s">
        <v>3996</v>
      </c>
      <c r="D645" s="294" t="s">
        <v>19</v>
      </c>
      <c r="E645" s="295" t="s">
        <v>19</v>
      </c>
      <c r="F645" s="296">
        <v>57.31</v>
      </c>
      <c r="G645" s="37"/>
      <c r="H645" s="42"/>
    </row>
    <row r="646" spans="1:8" s="2" customFormat="1" ht="16.8" customHeight="1">
      <c r="A646" s="37"/>
      <c r="B646" s="42"/>
      <c r="C646" s="297" t="s">
        <v>19</v>
      </c>
      <c r="D646" s="297" t="s">
        <v>2460</v>
      </c>
      <c r="E646" s="20" t="s">
        <v>19</v>
      </c>
      <c r="F646" s="298">
        <v>0</v>
      </c>
      <c r="G646" s="37"/>
      <c r="H646" s="42"/>
    </row>
    <row r="647" spans="1:8" s="2" customFormat="1" ht="16.8" customHeight="1">
      <c r="A647" s="37"/>
      <c r="B647" s="42"/>
      <c r="C647" s="297" t="s">
        <v>19</v>
      </c>
      <c r="D647" s="297" t="s">
        <v>4579</v>
      </c>
      <c r="E647" s="20" t="s">
        <v>19</v>
      </c>
      <c r="F647" s="298">
        <v>0</v>
      </c>
      <c r="G647" s="37"/>
      <c r="H647" s="42"/>
    </row>
    <row r="648" spans="1:8" s="2" customFormat="1" ht="16.8" customHeight="1">
      <c r="A648" s="37"/>
      <c r="B648" s="42"/>
      <c r="C648" s="297" t="s">
        <v>19</v>
      </c>
      <c r="D648" s="297" t="s">
        <v>4580</v>
      </c>
      <c r="E648" s="20" t="s">
        <v>19</v>
      </c>
      <c r="F648" s="298">
        <v>0</v>
      </c>
      <c r="G648" s="37"/>
      <c r="H648" s="42"/>
    </row>
    <row r="649" spans="1:8" s="2" customFormat="1" ht="16.8" customHeight="1">
      <c r="A649" s="37"/>
      <c r="B649" s="42"/>
      <c r="C649" s="297" t="s">
        <v>19</v>
      </c>
      <c r="D649" s="297" t="s">
        <v>3997</v>
      </c>
      <c r="E649" s="20" t="s">
        <v>19</v>
      </c>
      <c r="F649" s="298">
        <v>57.31</v>
      </c>
      <c r="G649" s="37"/>
      <c r="H649" s="42"/>
    </row>
    <row r="650" spans="1:8" s="2" customFormat="1" ht="16.8" customHeight="1">
      <c r="A650" s="37"/>
      <c r="B650" s="42"/>
      <c r="C650" s="297" t="s">
        <v>3996</v>
      </c>
      <c r="D650" s="297" t="s">
        <v>3627</v>
      </c>
      <c r="E650" s="20" t="s">
        <v>19</v>
      </c>
      <c r="F650" s="298">
        <v>57.31</v>
      </c>
      <c r="G650" s="37"/>
      <c r="H650" s="42"/>
    </row>
    <row r="651" spans="1:8" s="2" customFormat="1" ht="16.8" customHeight="1">
      <c r="A651" s="37"/>
      <c r="B651" s="42"/>
      <c r="C651" s="299" t="s">
        <v>13426</v>
      </c>
      <c r="D651" s="37"/>
      <c r="E651" s="37"/>
      <c r="F651" s="37"/>
      <c r="G651" s="37"/>
      <c r="H651" s="42"/>
    </row>
    <row r="652" spans="1:8" s="2" customFormat="1" ht="16.8" customHeight="1">
      <c r="A652" s="37"/>
      <c r="B652" s="42"/>
      <c r="C652" s="297" t="s">
        <v>4576</v>
      </c>
      <c r="D652" s="297" t="s">
        <v>19</v>
      </c>
      <c r="E652" s="20" t="s">
        <v>435</v>
      </c>
      <c r="F652" s="298">
        <v>6201.48</v>
      </c>
      <c r="G652" s="37"/>
      <c r="H652" s="42"/>
    </row>
    <row r="653" spans="1:8" s="2" customFormat="1" ht="16.8" customHeight="1">
      <c r="A653" s="37"/>
      <c r="B653" s="42"/>
      <c r="C653" s="297" t="s">
        <v>4218</v>
      </c>
      <c r="D653" s="297" t="s">
        <v>13514</v>
      </c>
      <c r="E653" s="20" t="s">
        <v>435</v>
      </c>
      <c r="F653" s="298">
        <v>4883.8900000000003</v>
      </c>
      <c r="G653" s="37"/>
      <c r="H653" s="42"/>
    </row>
    <row r="654" spans="1:8" s="2" customFormat="1" ht="16.8" customHeight="1">
      <c r="A654" s="37"/>
      <c r="B654" s="42"/>
      <c r="C654" s="297" t="s">
        <v>4397</v>
      </c>
      <c r="D654" s="297" t="s">
        <v>13503</v>
      </c>
      <c r="E654" s="20" t="s">
        <v>435</v>
      </c>
      <c r="F654" s="298">
        <v>1554.32</v>
      </c>
      <c r="G654" s="37"/>
      <c r="H654" s="42"/>
    </row>
    <row r="655" spans="1:8" s="2" customFormat="1" ht="16.8" customHeight="1">
      <c r="A655" s="37"/>
      <c r="B655" s="42"/>
      <c r="C655" s="293" t="s">
        <v>3998</v>
      </c>
      <c r="D655" s="294" t="s">
        <v>19</v>
      </c>
      <c r="E655" s="295" t="s">
        <v>19</v>
      </c>
      <c r="F655" s="296">
        <v>37.01</v>
      </c>
      <c r="G655" s="37"/>
      <c r="H655" s="42"/>
    </row>
    <row r="656" spans="1:8" s="2" customFormat="1" ht="16.8" customHeight="1">
      <c r="A656" s="37"/>
      <c r="B656" s="42"/>
      <c r="C656" s="297" t="s">
        <v>19</v>
      </c>
      <c r="D656" s="297" t="s">
        <v>2460</v>
      </c>
      <c r="E656" s="20" t="s">
        <v>19</v>
      </c>
      <c r="F656" s="298">
        <v>0</v>
      </c>
      <c r="G656" s="37"/>
      <c r="H656" s="42"/>
    </row>
    <row r="657" spans="1:8" s="2" customFormat="1" ht="16.8" customHeight="1">
      <c r="A657" s="37"/>
      <c r="B657" s="42"/>
      <c r="C657" s="297" t="s">
        <v>19</v>
      </c>
      <c r="D657" s="297" t="s">
        <v>4617</v>
      </c>
      <c r="E657" s="20" t="s">
        <v>19</v>
      </c>
      <c r="F657" s="298">
        <v>0</v>
      </c>
      <c r="G657" s="37"/>
      <c r="H657" s="42"/>
    </row>
    <row r="658" spans="1:8" s="2" customFormat="1" ht="16.8" customHeight="1">
      <c r="A658" s="37"/>
      <c r="B658" s="42"/>
      <c r="C658" s="297" t="s">
        <v>19</v>
      </c>
      <c r="D658" s="297" t="s">
        <v>4580</v>
      </c>
      <c r="E658" s="20" t="s">
        <v>19</v>
      </c>
      <c r="F658" s="298">
        <v>0</v>
      </c>
      <c r="G658" s="37"/>
      <c r="H658" s="42"/>
    </row>
    <row r="659" spans="1:8" s="2" customFormat="1" ht="16.8" customHeight="1">
      <c r="A659" s="37"/>
      <c r="B659" s="42"/>
      <c r="C659" s="297" t="s">
        <v>19</v>
      </c>
      <c r="D659" s="297" t="s">
        <v>3999</v>
      </c>
      <c r="E659" s="20" t="s">
        <v>19</v>
      </c>
      <c r="F659" s="298">
        <v>37.01</v>
      </c>
      <c r="G659" s="37"/>
      <c r="H659" s="42"/>
    </row>
    <row r="660" spans="1:8" s="2" customFormat="1" ht="16.8" customHeight="1">
      <c r="A660" s="37"/>
      <c r="B660" s="42"/>
      <c r="C660" s="297" t="s">
        <v>3998</v>
      </c>
      <c r="D660" s="297" t="s">
        <v>3627</v>
      </c>
      <c r="E660" s="20" t="s">
        <v>19</v>
      </c>
      <c r="F660" s="298">
        <v>37.01</v>
      </c>
      <c r="G660" s="37"/>
      <c r="H660" s="42"/>
    </row>
    <row r="661" spans="1:8" s="2" customFormat="1" ht="16.8" customHeight="1">
      <c r="A661" s="37"/>
      <c r="B661" s="42"/>
      <c r="C661" s="299" t="s">
        <v>13426</v>
      </c>
      <c r="D661" s="37"/>
      <c r="E661" s="37"/>
      <c r="F661" s="37"/>
      <c r="G661" s="37"/>
      <c r="H661" s="42"/>
    </row>
    <row r="662" spans="1:8" s="2" customFormat="1" ht="16.8" customHeight="1">
      <c r="A662" s="37"/>
      <c r="B662" s="42"/>
      <c r="C662" s="297" t="s">
        <v>4614</v>
      </c>
      <c r="D662" s="297" t="s">
        <v>19</v>
      </c>
      <c r="E662" s="20" t="s">
        <v>353</v>
      </c>
      <c r="F662" s="298">
        <v>7581.04</v>
      </c>
      <c r="G662" s="37"/>
      <c r="H662" s="42"/>
    </row>
    <row r="663" spans="1:8" s="2" customFormat="1" ht="16.8" customHeight="1">
      <c r="A663" s="37"/>
      <c r="B663" s="42"/>
      <c r="C663" s="297" t="s">
        <v>4180</v>
      </c>
      <c r="D663" s="297" t="s">
        <v>13515</v>
      </c>
      <c r="E663" s="20" t="s">
        <v>353</v>
      </c>
      <c r="F663" s="298">
        <v>6408.06</v>
      </c>
      <c r="G663" s="37"/>
      <c r="H663" s="42"/>
    </row>
    <row r="664" spans="1:8" s="2" customFormat="1" ht="16.8" customHeight="1">
      <c r="A664" s="37"/>
      <c r="B664" s="42"/>
      <c r="C664" s="297" t="s">
        <v>4185</v>
      </c>
      <c r="D664" s="297" t="s">
        <v>13516</v>
      </c>
      <c r="E664" s="20" t="s">
        <v>353</v>
      </c>
      <c r="F664" s="298">
        <v>24873.279999999999</v>
      </c>
      <c r="G664" s="37"/>
      <c r="H664" s="42"/>
    </row>
    <row r="665" spans="1:8" s="2" customFormat="1" ht="16.8" customHeight="1">
      <c r="A665" s="37"/>
      <c r="B665" s="42"/>
      <c r="C665" s="297" t="s">
        <v>4249</v>
      </c>
      <c r="D665" s="297" t="s">
        <v>13517</v>
      </c>
      <c r="E665" s="20" t="s">
        <v>353</v>
      </c>
      <c r="F665" s="298">
        <v>1761.37</v>
      </c>
      <c r="G665" s="37"/>
      <c r="H665" s="42"/>
    </row>
    <row r="666" spans="1:8" s="2" customFormat="1" ht="16.8" customHeight="1">
      <c r="A666" s="37"/>
      <c r="B666" s="42"/>
      <c r="C666" s="297" t="s">
        <v>4254</v>
      </c>
      <c r="D666" s="297" t="s">
        <v>13518</v>
      </c>
      <c r="E666" s="20" t="s">
        <v>353</v>
      </c>
      <c r="F666" s="298">
        <v>6745.29</v>
      </c>
      <c r="G666" s="37"/>
      <c r="H666" s="42"/>
    </row>
    <row r="667" spans="1:8" s="2" customFormat="1" ht="16.8" customHeight="1">
      <c r="A667" s="37"/>
      <c r="B667" s="42"/>
      <c r="C667" s="297" t="s">
        <v>4316</v>
      </c>
      <c r="D667" s="297" t="s">
        <v>13510</v>
      </c>
      <c r="E667" s="20" t="s">
        <v>353</v>
      </c>
      <c r="F667" s="298">
        <v>1570.34</v>
      </c>
      <c r="G667" s="37"/>
      <c r="H667" s="42"/>
    </row>
    <row r="668" spans="1:8" s="2" customFormat="1" ht="16.8" customHeight="1">
      <c r="A668" s="37"/>
      <c r="B668" s="42"/>
      <c r="C668" s="297" t="s">
        <v>4258</v>
      </c>
      <c r="D668" s="297" t="s">
        <v>4259</v>
      </c>
      <c r="E668" s="20" t="s">
        <v>353</v>
      </c>
      <c r="F668" s="298">
        <v>7398.8860000000004</v>
      </c>
      <c r="G668" s="37"/>
      <c r="H668" s="42"/>
    </row>
    <row r="669" spans="1:8" s="2" customFormat="1" ht="16.8" customHeight="1">
      <c r="A669" s="37"/>
      <c r="B669" s="42"/>
      <c r="C669" s="297" t="s">
        <v>3845</v>
      </c>
      <c r="D669" s="297" t="s">
        <v>3846</v>
      </c>
      <c r="E669" s="20" t="s">
        <v>366</v>
      </c>
      <c r="F669" s="298">
        <v>586.17200000000003</v>
      </c>
      <c r="G669" s="37"/>
      <c r="H669" s="42"/>
    </row>
    <row r="670" spans="1:8" s="2" customFormat="1" ht="16.8" customHeight="1">
      <c r="A670" s="37"/>
      <c r="B670" s="42"/>
      <c r="C670" s="293" t="s">
        <v>4000</v>
      </c>
      <c r="D670" s="294" t="s">
        <v>19</v>
      </c>
      <c r="E670" s="295" t="s">
        <v>19</v>
      </c>
      <c r="F670" s="296">
        <v>241.38</v>
      </c>
      <c r="G670" s="37"/>
      <c r="H670" s="42"/>
    </row>
    <row r="671" spans="1:8" s="2" customFormat="1" ht="16.8" customHeight="1">
      <c r="A671" s="37"/>
      <c r="B671" s="42"/>
      <c r="C671" s="297" t="s">
        <v>19</v>
      </c>
      <c r="D671" s="297" t="s">
        <v>4581</v>
      </c>
      <c r="E671" s="20" t="s">
        <v>19</v>
      </c>
      <c r="F671" s="298">
        <v>0</v>
      </c>
      <c r="G671" s="37"/>
      <c r="H671" s="42"/>
    </row>
    <row r="672" spans="1:8" s="2" customFormat="1" ht="16.8" customHeight="1">
      <c r="A672" s="37"/>
      <c r="B672" s="42"/>
      <c r="C672" s="297" t="s">
        <v>19</v>
      </c>
      <c r="D672" s="297" t="s">
        <v>4001</v>
      </c>
      <c r="E672" s="20" t="s">
        <v>19</v>
      </c>
      <c r="F672" s="298">
        <v>241.38</v>
      </c>
      <c r="G672" s="37"/>
      <c r="H672" s="42"/>
    </row>
    <row r="673" spans="1:8" s="2" customFormat="1" ht="16.8" customHeight="1">
      <c r="A673" s="37"/>
      <c r="B673" s="42"/>
      <c r="C673" s="297" t="s">
        <v>4000</v>
      </c>
      <c r="D673" s="297" t="s">
        <v>3627</v>
      </c>
      <c r="E673" s="20" t="s">
        <v>19</v>
      </c>
      <c r="F673" s="298">
        <v>241.38</v>
      </c>
      <c r="G673" s="37"/>
      <c r="H673" s="42"/>
    </row>
    <row r="674" spans="1:8" s="2" customFormat="1" ht="16.8" customHeight="1">
      <c r="A674" s="37"/>
      <c r="B674" s="42"/>
      <c r="C674" s="299" t="s">
        <v>13426</v>
      </c>
      <c r="D674" s="37"/>
      <c r="E674" s="37"/>
      <c r="F674" s="37"/>
      <c r="G674" s="37"/>
      <c r="H674" s="42"/>
    </row>
    <row r="675" spans="1:8" s="2" customFormat="1" ht="16.8" customHeight="1">
      <c r="A675" s="37"/>
      <c r="B675" s="42"/>
      <c r="C675" s="297" t="s">
        <v>4576</v>
      </c>
      <c r="D675" s="297" t="s">
        <v>19</v>
      </c>
      <c r="E675" s="20" t="s">
        <v>435</v>
      </c>
      <c r="F675" s="298">
        <v>6201.48</v>
      </c>
      <c r="G675" s="37"/>
      <c r="H675" s="42"/>
    </row>
    <row r="676" spans="1:8" s="2" customFormat="1" ht="16.8" customHeight="1">
      <c r="A676" s="37"/>
      <c r="B676" s="42"/>
      <c r="C676" s="297" t="s">
        <v>4218</v>
      </c>
      <c r="D676" s="297" t="s">
        <v>13514</v>
      </c>
      <c r="E676" s="20" t="s">
        <v>435</v>
      </c>
      <c r="F676" s="298">
        <v>4883.8900000000003</v>
      </c>
      <c r="G676" s="37"/>
      <c r="H676" s="42"/>
    </row>
    <row r="677" spans="1:8" s="2" customFormat="1" ht="16.8" customHeight="1">
      <c r="A677" s="37"/>
      <c r="B677" s="42"/>
      <c r="C677" s="297" t="s">
        <v>4397</v>
      </c>
      <c r="D677" s="297" t="s">
        <v>13503</v>
      </c>
      <c r="E677" s="20" t="s">
        <v>435</v>
      </c>
      <c r="F677" s="298">
        <v>1554.32</v>
      </c>
      <c r="G677" s="37"/>
      <c r="H677" s="42"/>
    </row>
    <row r="678" spans="1:8" s="2" customFormat="1" ht="16.8" customHeight="1">
      <c r="A678" s="37"/>
      <c r="B678" s="42"/>
      <c r="C678" s="293" t="s">
        <v>4002</v>
      </c>
      <c r="D678" s="294" t="s">
        <v>19</v>
      </c>
      <c r="E678" s="295" t="s">
        <v>19</v>
      </c>
      <c r="F678" s="296">
        <v>269.16000000000003</v>
      </c>
      <c r="G678" s="37"/>
      <c r="H678" s="42"/>
    </row>
    <row r="679" spans="1:8" s="2" customFormat="1" ht="16.8" customHeight="1">
      <c r="A679" s="37"/>
      <c r="B679" s="42"/>
      <c r="C679" s="297" t="s">
        <v>19</v>
      </c>
      <c r="D679" s="297" t="s">
        <v>4581</v>
      </c>
      <c r="E679" s="20" t="s">
        <v>19</v>
      </c>
      <c r="F679" s="298">
        <v>0</v>
      </c>
      <c r="G679" s="37"/>
      <c r="H679" s="42"/>
    </row>
    <row r="680" spans="1:8" s="2" customFormat="1" ht="16.8" customHeight="1">
      <c r="A680" s="37"/>
      <c r="B680" s="42"/>
      <c r="C680" s="297" t="s">
        <v>19</v>
      </c>
      <c r="D680" s="297" t="s">
        <v>4003</v>
      </c>
      <c r="E680" s="20" t="s">
        <v>19</v>
      </c>
      <c r="F680" s="298">
        <v>269.16000000000003</v>
      </c>
      <c r="G680" s="37"/>
      <c r="H680" s="42"/>
    </row>
    <row r="681" spans="1:8" s="2" customFormat="1" ht="16.8" customHeight="1">
      <c r="A681" s="37"/>
      <c r="B681" s="42"/>
      <c r="C681" s="297" t="s">
        <v>4002</v>
      </c>
      <c r="D681" s="297" t="s">
        <v>3627</v>
      </c>
      <c r="E681" s="20" t="s">
        <v>19</v>
      </c>
      <c r="F681" s="298">
        <v>269.16000000000003</v>
      </c>
      <c r="G681" s="37"/>
      <c r="H681" s="42"/>
    </row>
    <row r="682" spans="1:8" s="2" customFormat="1" ht="16.8" customHeight="1">
      <c r="A682" s="37"/>
      <c r="B682" s="42"/>
      <c r="C682" s="299" t="s">
        <v>13426</v>
      </c>
      <c r="D682" s="37"/>
      <c r="E682" s="37"/>
      <c r="F682" s="37"/>
      <c r="G682" s="37"/>
      <c r="H682" s="42"/>
    </row>
    <row r="683" spans="1:8" s="2" customFormat="1" ht="16.8" customHeight="1">
      <c r="A683" s="37"/>
      <c r="B683" s="42"/>
      <c r="C683" s="297" t="s">
        <v>4614</v>
      </c>
      <c r="D683" s="297" t="s">
        <v>19</v>
      </c>
      <c r="E683" s="20" t="s">
        <v>353</v>
      </c>
      <c r="F683" s="298">
        <v>7581.04</v>
      </c>
      <c r="G683" s="37"/>
      <c r="H683" s="42"/>
    </row>
    <row r="684" spans="1:8" s="2" customFormat="1" ht="16.8" customHeight="1">
      <c r="A684" s="37"/>
      <c r="B684" s="42"/>
      <c r="C684" s="297" t="s">
        <v>4180</v>
      </c>
      <c r="D684" s="297" t="s">
        <v>13515</v>
      </c>
      <c r="E684" s="20" t="s">
        <v>353</v>
      </c>
      <c r="F684" s="298">
        <v>6408.06</v>
      </c>
      <c r="G684" s="37"/>
      <c r="H684" s="42"/>
    </row>
    <row r="685" spans="1:8" s="2" customFormat="1" ht="16.8" customHeight="1">
      <c r="A685" s="37"/>
      <c r="B685" s="42"/>
      <c r="C685" s="297" t="s">
        <v>4185</v>
      </c>
      <c r="D685" s="297" t="s">
        <v>13516</v>
      </c>
      <c r="E685" s="20" t="s">
        <v>353</v>
      </c>
      <c r="F685" s="298">
        <v>24873.279999999999</v>
      </c>
      <c r="G685" s="37"/>
      <c r="H685" s="42"/>
    </row>
    <row r="686" spans="1:8" s="2" customFormat="1" ht="16.8" customHeight="1">
      <c r="A686" s="37"/>
      <c r="B686" s="42"/>
      <c r="C686" s="297" t="s">
        <v>4213</v>
      </c>
      <c r="D686" s="297" t="s">
        <v>13519</v>
      </c>
      <c r="E686" s="20" t="s">
        <v>353</v>
      </c>
      <c r="F686" s="298">
        <v>2050.88</v>
      </c>
      <c r="G686" s="37"/>
      <c r="H686" s="42"/>
    </row>
    <row r="687" spans="1:8" s="2" customFormat="1" ht="16.8" customHeight="1">
      <c r="A687" s="37"/>
      <c r="B687" s="42"/>
      <c r="C687" s="297" t="s">
        <v>4249</v>
      </c>
      <c r="D687" s="297" t="s">
        <v>13517</v>
      </c>
      <c r="E687" s="20" t="s">
        <v>353</v>
      </c>
      <c r="F687" s="298">
        <v>1761.37</v>
      </c>
      <c r="G687" s="37"/>
      <c r="H687" s="42"/>
    </row>
    <row r="688" spans="1:8" s="2" customFormat="1" ht="16.8" customHeight="1">
      <c r="A688" s="37"/>
      <c r="B688" s="42"/>
      <c r="C688" s="297" t="s">
        <v>4254</v>
      </c>
      <c r="D688" s="297" t="s">
        <v>13518</v>
      </c>
      <c r="E688" s="20" t="s">
        <v>353</v>
      </c>
      <c r="F688" s="298">
        <v>6745.29</v>
      </c>
      <c r="G688" s="37"/>
      <c r="H688" s="42"/>
    </row>
    <row r="689" spans="1:8" s="2" customFormat="1" ht="16.8" customHeight="1">
      <c r="A689" s="37"/>
      <c r="B689" s="42"/>
      <c r="C689" s="297" t="s">
        <v>4316</v>
      </c>
      <c r="D689" s="297" t="s">
        <v>13510</v>
      </c>
      <c r="E689" s="20" t="s">
        <v>353</v>
      </c>
      <c r="F689" s="298">
        <v>1570.34</v>
      </c>
      <c r="G689" s="37"/>
      <c r="H689" s="42"/>
    </row>
    <row r="690" spans="1:8" s="2" customFormat="1" ht="16.8" customHeight="1">
      <c r="A690" s="37"/>
      <c r="B690" s="42"/>
      <c r="C690" s="297" t="s">
        <v>4258</v>
      </c>
      <c r="D690" s="297" t="s">
        <v>4259</v>
      </c>
      <c r="E690" s="20" t="s">
        <v>353</v>
      </c>
      <c r="F690" s="298">
        <v>7398.8860000000004</v>
      </c>
      <c r="G690" s="37"/>
      <c r="H690" s="42"/>
    </row>
    <row r="691" spans="1:8" s="2" customFormat="1" ht="16.8" customHeight="1">
      <c r="A691" s="37"/>
      <c r="B691" s="42"/>
      <c r="C691" s="297" t="s">
        <v>3845</v>
      </c>
      <c r="D691" s="297" t="s">
        <v>3846</v>
      </c>
      <c r="E691" s="20" t="s">
        <v>366</v>
      </c>
      <c r="F691" s="298">
        <v>586.17200000000003</v>
      </c>
      <c r="G691" s="37"/>
      <c r="H691" s="42"/>
    </row>
    <row r="692" spans="1:8" s="2" customFormat="1" ht="16.8" customHeight="1">
      <c r="A692" s="37"/>
      <c r="B692" s="42"/>
      <c r="C692" s="293" t="s">
        <v>4004</v>
      </c>
      <c r="D692" s="294" t="s">
        <v>19</v>
      </c>
      <c r="E692" s="295" t="s">
        <v>19</v>
      </c>
      <c r="F692" s="296">
        <v>383.16</v>
      </c>
      <c r="G692" s="37"/>
      <c r="H692" s="42"/>
    </row>
    <row r="693" spans="1:8" s="2" customFormat="1" ht="16.8" customHeight="1">
      <c r="A693" s="37"/>
      <c r="B693" s="42"/>
      <c r="C693" s="297" t="s">
        <v>19</v>
      </c>
      <c r="D693" s="297" t="s">
        <v>4582</v>
      </c>
      <c r="E693" s="20" t="s">
        <v>19</v>
      </c>
      <c r="F693" s="298">
        <v>0</v>
      </c>
      <c r="G693" s="37"/>
      <c r="H693" s="42"/>
    </row>
    <row r="694" spans="1:8" s="2" customFormat="1" ht="16.8" customHeight="1">
      <c r="A694" s="37"/>
      <c r="B694" s="42"/>
      <c r="C694" s="297" t="s">
        <v>19</v>
      </c>
      <c r="D694" s="297" t="s">
        <v>4005</v>
      </c>
      <c r="E694" s="20" t="s">
        <v>19</v>
      </c>
      <c r="F694" s="298">
        <v>383.16</v>
      </c>
      <c r="G694" s="37"/>
      <c r="H694" s="42"/>
    </row>
    <row r="695" spans="1:8" s="2" customFormat="1" ht="16.8" customHeight="1">
      <c r="A695" s="37"/>
      <c r="B695" s="42"/>
      <c r="C695" s="297" t="s">
        <v>4004</v>
      </c>
      <c r="D695" s="297" t="s">
        <v>3627</v>
      </c>
      <c r="E695" s="20" t="s">
        <v>19</v>
      </c>
      <c r="F695" s="298">
        <v>383.16</v>
      </c>
      <c r="G695" s="37"/>
      <c r="H695" s="42"/>
    </row>
    <row r="696" spans="1:8" s="2" customFormat="1" ht="16.8" customHeight="1">
      <c r="A696" s="37"/>
      <c r="B696" s="42"/>
      <c r="C696" s="299" t="s">
        <v>13426</v>
      </c>
      <c r="D696" s="37"/>
      <c r="E696" s="37"/>
      <c r="F696" s="37"/>
      <c r="G696" s="37"/>
      <c r="H696" s="42"/>
    </row>
    <row r="697" spans="1:8" s="2" customFormat="1" ht="16.8" customHeight="1">
      <c r="A697" s="37"/>
      <c r="B697" s="42"/>
      <c r="C697" s="297" t="s">
        <v>4576</v>
      </c>
      <c r="D697" s="297" t="s">
        <v>19</v>
      </c>
      <c r="E697" s="20" t="s">
        <v>435</v>
      </c>
      <c r="F697" s="298">
        <v>6201.48</v>
      </c>
      <c r="G697" s="37"/>
      <c r="H697" s="42"/>
    </row>
    <row r="698" spans="1:8" s="2" customFormat="1" ht="16.8" customHeight="1">
      <c r="A698" s="37"/>
      <c r="B698" s="42"/>
      <c r="C698" s="297" t="s">
        <v>4218</v>
      </c>
      <c r="D698" s="297" t="s">
        <v>13514</v>
      </c>
      <c r="E698" s="20" t="s">
        <v>435</v>
      </c>
      <c r="F698" s="298">
        <v>4883.8900000000003</v>
      </c>
      <c r="G698" s="37"/>
      <c r="H698" s="42"/>
    </row>
    <row r="699" spans="1:8" s="2" customFormat="1" ht="16.8" customHeight="1">
      <c r="A699" s="37"/>
      <c r="B699" s="42"/>
      <c r="C699" s="297" t="s">
        <v>4397</v>
      </c>
      <c r="D699" s="297" t="s">
        <v>13503</v>
      </c>
      <c r="E699" s="20" t="s">
        <v>435</v>
      </c>
      <c r="F699" s="298">
        <v>1554.32</v>
      </c>
      <c r="G699" s="37"/>
      <c r="H699" s="42"/>
    </row>
    <row r="700" spans="1:8" s="2" customFormat="1" ht="16.8" customHeight="1">
      <c r="A700" s="37"/>
      <c r="B700" s="42"/>
      <c r="C700" s="293" t="s">
        <v>4006</v>
      </c>
      <c r="D700" s="294" t="s">
        <v>19</v>
      </c>
      <c r="E700" s="295" t="s">
        <v>19</v>
      </c>
      <c r="F700" s="296">
        <v>798.78</v>
      </c>
      <c r="G700" s="37"/>
      <c r="H700" s="42"/>
    </row>
    <row r="701" spans="1:8" s="2" customFormat="1" ht="16.8" customHeight="1">
      <c r="A701" s="37"/>
      <c r="B701" s="42"/>
      <c r="C701" s="297" t="s">
        <v>19</v>
      </c>
      <c r="D701" s="297" t="s">
        <v>4582</v>
      </c>
      <c r="E701" s="20" t="s">
        <v>19</v>
      </c>
      <c r="F701" s="298">
        <v>0</v>
      </c>
      <c r="G701" s="37"/>
      <c r="H701" s="42"/>
    </row>
    <row r="702" spans="1:8" s="2" customFormat="1" ht="16.8" customHeight="1">
      <c r="A702" s="37"/>
      <c r="B702" s="42"/>
      <c r="C702" s="297" t="s">
        <v>19</v>
      </c>
      <c r="D702" s="297" t="s">
        <v>4007</v>
      </c>
      <c r="E702" s="20" t="s">
        <v>19</v>
      </c>
      <c r="F702" s="298">
        <v>798.78</v>
      </c>
      <c r="G702" s="37"/>
      <c r="H702" s="42"/>
    </row>
    <row r="703" spans="1:8" s="2" customFormat="1" ht="16.8" customHeight="1">
      <c r="A703" s="37"/>
      <c r="B703" s="42"/>
      <c r="C703" s="297" t="s">
        <v>4006</v>
      </c>
      <c r="D703" s="297" t="s">
        <v>3627</v>
      </c>
      <c r="E703" s="20" t="s">
        <v>19</v>
      </c>
      <c r="F703" s="298">
        <v>798.78</v>
      </c>
      <c r="G703" s="37"/>
      <c r="H703" s="42"/>
    </row>
    <row r="704" spans="1:8" s="2" customFormat="1" ht="16.8" customHeight="1">
      <c r="A704" s="37"/>
      <c r="B704" s="42"/>
      <c r="C704" s="299" t="s">
        <v>13426</v>
      </c>
      <c r="D704" s="37"/>
      <c r="E704" s="37"/>
      <c r="F704" s="37"/>
      <c r="G704" s="37"/>
      <c r="H704" s="42"/>
    </row>
    <row r="705" spans="1:8" s="2" customFormat="1" ht="16.8" customHeight="1">
      <c r="A705" s="37"/>
      <c r="B705" s="42"/>
      <c r="C705" s="297" t="s">
        <v>4614</v>
      </c>
      <c r="D705" s="297" t="s">
        <v>19</v>
      </c>
      <c r="E705" s="20" t="s">
        <v>353</v>
      </c>
      <c r="F705" s="298">
        <v>7581.04</v>
      </c>
      <c r="G705" s="37"/>
      <c r="H705" s="42"/>
    </row>
    <row r="706" spans="1:8" s="2" customFormat="1" ht="16.8" customHeight="1">
      <c r="A706" s="37"/>
      <c r="B706" s="42"/>
      <c r="C706" s="297" t="s">
        <v>4180</v>
      </c>
      <c r="D706" s="297" t="s">
        <v>13515</v>
      </c>
      <c r="E706" s="20" t="s">
        <v>353</v>
      </c>
      <c r="F706" s="298">
        <v>6408.06</v>
      </c>
      <c r="G706" s="37"/>
      <c r="H706" s="42"/>
    </row>
    <row r="707" spans="1:8" s="2" customFormat="1" ht="16.8" customHeight="1">
      <c r="A707" s="37"/>
      <c r="B707" s="42"/>
      <c r="C707" s="297" t="s">
        <v>4185</v>
      </c>
      <c r="D707" s="297" t="s">
        <v>13516</v>
      </c>
      <c r="E707" s="20" t="s">
        <v>353</v>
      </c>
      <c r="F707" s="298">
        <v>24873.279999999999</v>
      </c>
      <c r="G707" s="37"/>
      <c r="H707" s="42"/>
    </row>
    <row r="708" spans="1:8" s="2" customFormat="1" ht="16.8" customHeight="1">
      <c r="A708" s="37"/>
      <c r="B708" s="42"/>
      <c r="C708" s="297" t="s">
        <v>4254</v>
      </c>
      <c r="D708" s="297" t="s">
        <v>13518</v>
      </c>
      <c r="E708" s="20" t="s">
        <v>353</v>
      </c>
      <c r="F708" s="298">
        <v>6745.29</v>
      </c>
      <c r="G708" s="37"/>
      <c r="H708" s="42"/>
    </row>
    <row r="709" spans="1:8" s="2" customFormat="1" ht="16.8" customHeight="1">
      <c r="A709" s="37"/>
      <c r="B709" s="42"/>
      <c r="C709" s="297" t="s">
        <v>4316</v>
      </c>
      <c r="D709" s="297" t="s">
        <v>13510</v>
      </c>
      <c r="E709" s="20" t="s">
        <v>353</v>
      </c>
      <c r="F709" s="298">
        <v>1570.34</v>
      </c>
      <c r="G709" s="37"/>
      <c r="H709" s="42"/>
    </row>
    <row r="710" spans="1:8" s="2" customFormat="1" ht="16.8" customHeight="1">
      <c r="A710" s="37"/>
      <c r="B710" s="42"/>
      <c r="C710" s="297" t="s">
        <v>4258</v>
      </c>
      <c r="D710" s="297" t="s">
        <v>4259</v>
      </c>
      <c r="E710" s="20" t="s">
        <v>353</v>
      </c>
      <c r="F710" s="298">
        <v>7398.8860000000004</v>
      </c>
      <c r="G710" s="37"/>
      <c r="H710" s="42"/>
    </row>
    <row r="711" spans="1:8" s="2" customFormat="1" ht="16.8" customHeight="1">
      <c r="A711" s="37"/>
      <c r="B711" s="42"/>
      <c r="C711" s="297" t="s">
        <v>3845</v>
      </c>
      <c r="D711" s="297" t="s">
        <v>3846</v>
      </c>
      <c r="E711" s="20" t="s">
        <v>366</v>
      </c>
      <c r="F711" s="298">
        <v>586.17200000000003</v>
      </c>
      <c r="G711" s="37"/>
      <c r="H711" s="42"/>
    </row>
    <row r="712" spans="1:8" s="2" customFormat="1" ht="16.8" customHeight="1">
      <c r="A712" s="37"/>
      <c r="B712" s="42"/>
      <c r="C712" s="293" t="s">
        <v>4008</v>
      </c>
      <c r="D712" s="294" t="s">
        <v>19</v>
      </c>
      <c r="E712" s="295" t="s">
        <v>19</v>
      </c>
      <c r="F712" s="296">
        <v>544.16999999999996</v>
      </c>
      <c r="G712" s="37"/>
      <c r="H712" s="42"/>
    </row>
    <row r="713" spans="1:8" s="2" customFormat="1" ht="16.8" customHeight="1">
      <c r="A713" s="37"/>
      <c r="B713" s="42"/>
      <c r="C713" s="297" t="s">
        <v>19</v>
      </c>
      <c r="D713" s="297" t="s">
        <v>4583</v>
      </c>
      <c r="E713" s="20" t="s">
        <v>19</v>
      </c>
      <c r="F713" s="298">
        <v>0</v>
      </c>
      <c r="G713" s="37"/>
      <c r="H713" s="42"/>
    </row>
    <row r="714" spans="1:8" s="2" customFormat="1" ht="16.8" customHeight="1">
      <c r="A714" s="37"/>
      <c r="B714" s="42"/>
      <c r="C714" s="297" t="s">
        <v>19</v>
      </c>
      <c r="D714" s="297" t="s">
        <v>4009</v>
      </c>
      <c r="E714" s="20" t="s">
        <v>19</v>
      </c>
      <c r="F714" s="298">
        <v>544.16999999999996</v>
      </c>
      <c r="G714" s="37"/>
      <c r="H714" s="42"/>
    </row>
    <row r="715" spans="1:8" s="2" customFormat="1" ht="16.8" customHeight="1">
      <c r="A715" s="37"/>
      <c r="B715" s="42"/>
      <c r="C715" s="297" t="s">
        <v>4008</v>
      </c>
      <c r="D715" s="297" t="s">
        <v>3627</v>
      </c>
      <c r="E715" s="20" t="s">
        <v>19</v>
      </c>
      <c r="F715" s="298">
        <v>544.16999999999996</v>
      </c>
      <c r="G715" s="37"/>
      <c r="H715" s="42"/>
    </row>
    <row r="716" spans="1:8" s="2" customFormat="1" ht="16.8" customHeight="1">
      <c r="A716" s="37"/>
      <c r="B716" s="42"/>
      <c r="C716" s="299" t="s">
        <v>13426</v>
      </c>
      <c r="D716" s="37"/>
      <c r="E716" s="37"/>
      <c r="F716" s="37"/>
      <c r="G716" s="37"/>
      <c r="H716" s="42"/>
    </row>
    <row r="717" spans="1:8" s="2" customFormat="1" ht="16.8" customHeight="1">
      <c r="A717" s="37"/>
      <c r="B717" s="42"/>
      <c r="C717" s="297" t="s">
        <v>4576</v>
      </c>
      <c r="D717" s="297" t="s">
        <v>19</v>
      </c>
      <c r="E717" s="20" t="s">
        <v>435</v>
      </c>
      <c r="F717" s="298">
        <v>6201.48</v>
      </c>
      <c r="G717" s="37"/>
      <c r="H717" s="42"/>
    </row>
    <row r="718" spans="1:8" s="2" customFormat="1" ht="16.8" customHeight="1">
      <c r="A718" s="37"/>
      <c r="B718" s="42"/>
      <c r="C718" s="297" t="s">
        <v>4218</v>
      </c>
      <c r="D718" s="297" t="s">
        <v>13514</v>
      </c>
      <c r="E718" s="20" t="s">
        <v>435</v>
      </c>
      <c r="F718" s="298">
        <v>4883.8900000000003</v>
      </c>
      <c r="G718" s="37"/>
      <c r="H718" s="42"/>
    </row>
    <row r="719" spans="1:8" s="2" customFormat="1" ht="16.8" customHeight="1">
      <c r="A719" s="37"/>
      <c r="B719" s="42"/>
      <c r="C719" s="297" t="s">
        <v>4397</v>
      </c>
      <c r="D719" s="297" t="s">
        <v>13503</v>
      </c>
      <c r="E719" s="20" t="s">
        <v>435</v>
      </c>
      <c r="F719" s="298">
        <v>1554.32</v>
      </c>
      <c r="G719" s="37"/>
      <c r="H719" s="42"/>
    </row>
    <row r="720" spans="1:8" s="2" customFormat="1" ht="16.8" customHeight="1">
      <c r="A720" s="37"/>
      <c r="B720" s="42"/>
      <c r="C720" s="293" t="s">
        <v>4010</v>
      </c>
      <c r="D720" s="294" t="s">
        <v>19</v>
      </c>
      <c r="E720" s="295" t="s">
        <v>19</v>
      </c>
      <c r="F720" s="296">
        <v>328.54</v>
      </c>
      <c r="G720" s="37"/>
      <c r="H720" s="42"/>
    </row>
    <row r="721" spans="1:8" s="2" customFormat="1" ht="16.8" customHeight="1">
      <c r="A721" s="37"/>
      <c r="B721" s="42"/>
      <c r="C721" s="297" t="s">
        <v>19</v>
      </c>
      <c r="D721" s="297" t="s">
        <v>4583</v>
      </c>
      <c r="E721" s="20" t="s">
        <v>19</v>
      </c>
      <c r="F721" s="298">
        <v>0</v>
      </c>
      <c r="G721" s="37"/>
      <c r="H721" s="42"/>
    </row>
    <row r="722" spans="1:8" s="2" customFormat="1" ht="16.8" customHeight="1">
      <c r="A722" s="37"/>
      <c r="B722" s="42"/>
      <c r="C722" s="297" t="s">
        <v>19</v>
      </c>
      <c r="D722" s="297" t="s">
        <v>4011</v>
      </c>
      <c r="E722" s="20" t="s">
        <v>19</v>
      </c>
      <c r="F722" s="298">
        <v>328.54</v>
      </c>
      <c r="G722" s="37"/>
      <c r="H722" s="42"/>
    </row>
    <row r="723" spans="1:8" s="2" customFormat="1" ht="16.8" customHeight="1">
      <c r="A723" s="37"/>
      <c r="B723" s="42"/>
      <c r="C723" s="297" t="s">
        <v>4010</v>
      </c>
      <c r="D723" s="297" t="s">
        <v>3627</v>
      </c>
      <c r="E723" s="20" t="s">
        <v>19</v>
      </c>
      <c r="F723" s="298">
        <v>328.54</v>
      </c>
      <c r="G723" s="37"/>
      <c r="H723" s="42"/>
    </row>
    <row r="724" spans="1:8" s="2" customFormat="1" ht="16.8" customHeight="1">
      <c r="A724" s="37"/>
      <c r="B724" s="42"/>
      <c r="C724" s="299" t="s">
        <v>13426</v>
      </c>
      <c r="D724" s="37"/>
      <c r="E724" s="37"/>
      <c r="F724" s="37"/>
      <c r="G724" s="37"/>
      <c r="H724" s="42"/>
    </row>
    <row r="725" spans="1:8" s="2" customFormat="1" ht="16.8" customHeight="1">
      <c r="A725" s="37"/>
      <c r="B725" s="42"/>
      <c r="C725" s="297" t="s">
        <v>4614</v>
      </c>
      <c r="D725" s="297" t="s">
        <v>19</v>
      </c>
      <c r="E725" s="20" t="s">
        <v>353</v>
      </c>
      <c r="F725" s="298">
        <v>7581.04</v>
      </c>
      <c r="G725" s="37"/>
      <c r="H725" s="42"/>
    </row>
    <row r="726" spans="1:8" s="2" customFormat="1" ht="16.8" customHeight="1">
      <c r="A726" s="37"/>
      <c r="B726" s="42"/>
      <c r="C726" s="297" t="s">
        <v>4180</v>
      </c>
      <c r="D726" s="297" t="s">
        <v>13515</v>
      </c>
      <c r="E726" s="20" t="s">
        <v>353</v>
      </c>
      <c r="F726" s="298">
        <v>6408.06</v>
      </c>
      <c r="G726" s="37"/>
      <c r="H726" s="42"/>
    </row>
    <row r="727" spans="1:8" s="2" customFormat="1" ht="16.8" customHeight="1">
      <c r="A727" s="37"/>
      <c r="B727" s="42"/>
      <c r="C727" s="297" t="s">
        <v>4185</v>
      </c>
      <c r="D727" s="297" t="s">
        <v>13516</v>
      </c>
      <c r="E727" s="20" t="s">
        <v>353</v>
      </c>
      <c r="F727" s="298">
        <v>24873.279999999999</v>
      </c>
      <c r="G727" s="37"/>
      <c r="H727" s="42"/>
    </row>
    <row r="728" spans="1:8" s="2" customFormat="1" ht="16.8" customHeight="1">
      <c r="A728" s="37"/>
      <c r="B728" s="42"/>
      <c r="C728" s="297" t="s">
        <v>4213</v>
      </c>
      <c r="D728" s="297" t="s">
        <v>13519</v>
      </c>
      <c r="E728" s="20" t="s">
        <v>353</v>
      </c>
      <c r="F728" s="298">
        <v>2050.88</v>
      </c>
      <c r="G728" s="37"/>
      <c r="H728" s="42"/>
    </row>
    <row r="729" spans="1:8" s="2" customFormat="1" ht="16.8" customHeight="1">
      <c r="A729" s="37"/>
      <c r="B729" s="42"/>
      <c r="C729" s="297" t="s">
        <v>4254</v>
      </c>
      <c r="D729" s="297" t="s">
        <v>13518</v>
      </c>
      <c r="E729" s="20" t="s">
        <v>353</v>
      </c>
      <c r="F729" s="298">
        <v>6745.29</v>
      </c>
      <c r="G729" s="37"/>
      <c r="H729" s="42"/>
    </row>
    <row r="730" spans="1:8" s="2" customFormat="1" ht="16.8" customHeight="1">
      <c r="A730" s="37"/>
      <c r="B730" s="42"/>
      <c r="C730" s="297" t="s">
        <v>4316</v>
      </c>
      <c r="D730" s="297" t="s">
        <v>13510</v>
      </c>
      <c r="E730" s="20" t="s">
        <v>353</v>
      </c>
      <c r="F730" s="298">
        <v>1570.34</v>
      </c>
      <c r="G730" s="37"/>
      <c r="H730" s="42"/>
    </row>
    <row r="731" spans="1:8" s="2" customFormat="1" ht="16.8" customHeight="1">
      <c r="A731" s="37"/>
      <c r="B731" s="42"/>
      <c r="C731" s="297" t="s">
        <v>4258</v>
      </c>
      <c r="D731" s="297" t="s">
        <v>4259</v>
      </c>
      <c r="E731" s="20" t="s">
        <v>353</v>
      </c>
      <c r="F731" s="298">
        <v>7398.8860000000004</v>
      </c>
      <c r="G731" s="37"/>
      <c r="H731" s="42"/>
    </row>
    <row r="732" spans="1:8" s="2" customFormat="1" ht="16.8" customHeight="1">
      <c r="A732" s="37"/>
      <c r="B732" s="42"/>
      <c r="C732" s="297" t="s">
        <v>3845</v>
      </c>
      <c r="D732" s="297" t="s">
        <v>3846</v>
      </c>
      <c r="E732" s="20" t="s">
        <v>366</v>
      </c>
      <c r="F732" s="298">
        <v>586.17200000000003</v>
      </c>
      <c r="G732" s="37"/>
      <c r="H732" s="42"/>
    </row>
    <row r="733" spans="1:8" s="2" customFormat="1" ht="16.8" customHeight="1">
      <c r="A733" s="37"/>
      <c r="B733" s="42"/>
      <c r="C733" s="293" t="s">
        <v>4586</v>
      </c>
      <c r="D733" s="294" t="s">
        <v>19</v>
      </c>
      <c r="E733" s="295" t="s">
        <v>19</v>
      </c>
      <c r="F733" s="296">
        <v>47.61</v>
      </c>
      <c r="G733" s="37"/>
      <c r="H733" s="42"/>
    </row>
    <row r="734" spans="1:8" s="2" customFormat="1" ht="16.8" customHeight="1">
      <c r="A734" s="37"/>
      <c r="B734" s="42"/>
      <c r="C734" s="297" t="s">
        <v>19</v>
      </c>
      <c r="D734" s="297" t="s">
        <v>4584</v>
      </c>
      <c r="E734" s="20" t="s">
        <v>19</v>
      </c>
      <c r="F734" s="298">
        <v>0</v>
      </c>
      <c r="G734" s="37"/>
      <c r="H734" s="42"/>
    </row>
    <row r="735" spans="1:8" s="2" customFormat="1" ht="16.8" customHeight="1">
      <c r="A735" s="37"/>
      <c r="B735" s="42"/>
      <c r="C735" s="297" t="s">
        <v>19</v>
      </c>
      <c r="D735" s="297" t="s">
        <v>4585</v>
      </c>
      <c r="E735" s="20" t="s">
        <v>19</v>
      </c>
      <c r="F735" s="298">
        <v>47.61</v>
      </c>
      <c r="G735" s="37"/>
      <c r="H735" s="42"/>
    </row>
    <row r="736" spans="1:8" s="2" customFormat="1" ht="16.8" customHeight="1">
      <c r="A736" s="37"/>
      <c r="B736" s="42"/>
      <c r="C736" s="297" t="s">
        <v>4586</v>
      </c>
      <c r="D736" s="297" t="s">
        <v>3627</v>
      </c>
      <c r="E736" s="20" t="s">
        <v>19</v>
      </c>
      <c r="F736" s="298">
        <v>47.61</v>
      </c>
      <c r="G736" s="37"/>
      <c r="H736" s="42"/>
    </row>
    <row r="737" spans="1:8" s="2" customFormat="1" ht="16.8" customHeight="1">
      <c r="A737" s="37"/>
      <c r="B737" s="42"/>
      <c r="C737" s="293" t="s">
        <v>4012</v>
      </c>
      <c r="D737" s="294" t="s">
        <v>19</v>
      </c>
      <c r="E737" s="295" t="s">
        <v>19</v>
      </c>
      <c r="F737" s="296">
        <v>21.97</v>
      </c>
      <c r="G737" s="37"/>
      <c r="H737" s="42"/>
    </row>
    <row r="738" spans="1:8" s="2" customFormat="1" ht="16.8" customHeight="1">
      <c r="A738" s="37"/>
      <c r="B738" s="42"/>
      <c r="C738" s="297" t="s">
        <v>19</v>
      </c>
      <c r="D738" s="297" t="s">
        <v>4584</v>
      </c>
      <c r="E738" s="20" t="s">
        <v>19</v>
      </c>
      <c r="F738" s="298">
        <v>0</v>
      </c>
      <c r="G738" s="37"/>
      <c r="H738" s="42"/>
    </row>
    <row r="739" spans="1:8" s="2" customFormat="1" ht="16.8" customHeight="1">
      <c r="A739" s="37"/>
      <c r="B739" s="42"/>
      <c r="C739" s="297" t="s">
        <v>19</v>
      </c>
      <c r="D739" s="297" t="s">
        <v>4013</v>
      </c>
      <c r="E739" s="20" t="s">
        <v>19</v>
      </c>
      <c r="F739" s="298">
        <v>21.97</v>
      </c>
      <c r="G739" s="37"/>
      <c r="H739" s="42"/>
    </row>
    <row r="740" spans="1:8" s="2" customFormat="1" ht="16.8" customHeight="1">
      <c r="A740" s="37"/>
      <c r="B740" s="42"/>
      <c r="C740" s="297" t="s">
        <v>4012</v>
      </c>
      <c r="D740" s="297" t="s">
        <v>3627</v>
      </c>
      <c r="E740" s="20" t="s">
        <v>19</v>
      </c>
      <c r="F740" s="298">
        <v>21.97</v>
      </c>
      <c r="G740" s="37"/>
      <c r="H740" s="42"/>
    </row>
    <row r="741" spans="1:8" s="2" customFormat="1" ht="16.8" customHeight="1">
      <c r="A741" s="37"/>
      <c r="B741" s="42"/>
      <c r="C741" s="299" t="s">
        <v>13426</v>
      </c>
      <c r="D741" s="37"/>
      <c r="E741" s="37"/>
      <c r="F741" s="37"/>
      <c r="G741" s="37"/>
      <c r="H741" s="42"/>
    </row>
    <row r="742" spans="1:8" s="2" customFormat="1" ht="16.8" customHeight="1">
      <c r="A742" s="37"/>
      <c r="B742" s="42"/>
      <c r="C742" s="297" t="s">
        <v>4614</v>
      </c>
      <c r="D742" s="297" t="s">
        <v>19</v>
      </c>
      <c r="E742" s="20" t="s">
        <v>353</v>
      </c>
      <c r="F742" s="298">
        <v>7581.04</v>
      </c>
      <c r="G742" s="37"/>
      <c r="H742" s="42"/>
    </row>
    <row r="743" spans="1:8" s="2" customFormat="1" ht="16.8" customHeight="1">
      <c r="A743" s="37"/>
      <c r="B743" s="42"/>
      <c r="C743" s="297" t="s">
        <v>4316</v>
      </c>
      <c r="D743" s="297" t="s">
        <v>13510</v>
      </c>
      <c r="E743" s="20" t="s">
        <v>353</v>
      </c>
      <c r="F743" s="298">
        <v>1570.34</v>
      </c>
      <c r="G743" s="37"/>
      <c r="H743" s="42"/>
    </row>
    <row r="744" spans="1:8" s="2" customFormat="1" ht="16.8" customHeight="1">
      <c r="A744" s="37"/>
      <c r="B744" s="42"/>
      <c r="C744" s="297" t="s">
        <v>4397</v>
      </c>
      <c r="D744" s="297" t="s">
        <v>13503</v>
      </c>
      <c r="E744" s="20" t="s">
        <v>435</v>
      </c>
      <c r="F744" s="298">
        <v>1554.32</v>
      </c>
      <c r="G744" s="37"/>
      <c r="H744" s="42"/>
    </row>
    <row r="745" spans="1:8" s="2" customFormat="1" ht="16.8" customHeight="1">
      <c r="A745" s="37"/>
      <c r="B745" s="42"/>
      <c r="C745" s="293" t="s">
        <v>4014</v>
      </c>
      <c r="D745" s="294" t="s">
        <v>19</v>
      </c>
      <c r="E745" s="295" t="s">
        <v>19</v>
      </c>
      <c r="F745" s="296">
        <v>20.92</v>
      </c>
      <c r="G745" s="37"/>
      <c r="H745" s="42"/>
    </row>
    <row r="746" spans="1:8" s="2" customFormat="1" ht="16.8" customHeight="1">
      <c r="A746" s="37"/>
      <c r="B746" s="42"/>
      <c r="C746" s="297" t="s">
        <v>19</v>
      </c>
      <c r="D746" s="297" t="s">
        <v>4587</v>
      </c>
      <c r="E746" s="20" t="s">
        <v>19</v>
      </c>
      <c r="F746" s="298">
        <v>0</v>
      </c>
      <c r="G746" s="37"/>
      <c r="H746" s="42"/>
    </row>
    <row r="747" spans="1:8" s="2" customFormat="1" ht="16.8" customHeight="1">
      <c r="A747" s="37"/>
      <c r="B747" s="42"/>
      <c r="C747" s="297" t="s">
        <v>19</v>
      </c>
      <c r="D747" s="297" t="s">
        <v>4015</v>
      </c>
      <c r="E747" s="20" t="s">
        <v>19</v>
      </c>
      <c r="F747" s="298">
        <v>20.92</v>
      </c>
      <c r="G747" s="37"/>
      <c r="H747" s="42"/>
    </row>
    <row r="748" spans="1:8" s="2" customFormat="1" ht="16.8" customHeight="1">
      <c r="A748" s="37"/>
      <c r="B748" s="42"/>
      <c r="C748" s="297" t="s">
        <v>4014</v>
      </c>
      <c r="D748" s="297" t="s">
        <v>3627</v>
      </c>
      <c r="E748" s="20" t="s">
        <v>19</v>
      </c>
      <c r="F748" s="298">
        <v>20.92</v>
      </c>
      <c r="G748" s="37"/>
      <c r="H748" s="42"/>
    </row>
    <row r="749" spans="1:8" s="2" customFormat="1" ht="16.8" customHeight="1">
      <c r="A749" s="37"/>
      <c r="B749" s="42"/>
      <c r="C749" s="299" t="s">
        <v>13426</v>
      </c>
      <c r="D749" s="37"/>
      <c r="E749" s="37"/>
      <c r="F749" s="37"/>
      <c r="G749" s="37"/>
      <c r="H749" s="42"/>
    </row>
    <row r="750" spans="1:8" s="2" customFormat="1" ht="16.8" customHeight="1">
      <c r="A750" s="37"/>
      <c r="B750" s="42"/>
      <c r="C750" s="297" t="s">
        <v>4576</v>
      </c>
      <c r="D750" s="297" t="s">
        <v>19</v>
      </c>
      <c r="E750" s="20" t="s">
        <v>435</v>
      </c>
      <c r="F750" s="298">
        <v>6201.48</v>
      </c>
      <c r="G750" s="37"/>
      <c r="H750" s="42"/>
    </row>
    <row r="751" spans="1:8" s="2" customFormat="1" ht="16.8" customHeight="1">
      <c r="A751" s="37"/>
      <c r="B751" s="42"/>
      <c r="C751" s="297" t="s">
        <v>4218</v>
      </c>
      <c r="D751" s="297" t="s">
        <v>13514</v>
      </c>
      <c r="E751" s="20" t="s">
        <v>435</v>
      </c>
      <c r="F751" s="298">
        <v>4883.8900000000003</v>
      </c>
      <c r="G751" s="37"/>
      <c r="H751" s="42"/>
    </row>
    <row r="752" spans="1:8" s="2" customFormat="1" ht="16.8" customHeight="1">
      <c r="A752" s="37"/>
      <c r="B752" s="42"/>
      <c r="C752" s="297" t="s">
        <v>4397</v>
      </c>
      <c r="D752" s="297" t="s">
        <v>13503</v>
      </c>
      <c r="E752" s="20" t="s">
        <v>435</v>
      </c>
      <c r="F752" s="298">
        <v>1554.32</v>
      </c>
      <c r="G752" s="37"/>
      <c r="H752" s="42"/>
    </row>
    <row r="753" spans="1:8" s="2" customFormat="1" ht="16.8" customHeight="1">
      <c r="A753" s="37"/>
      <c r="B753" s="42"/>
      <c r="C753" s="293" t="s">
        <v>4016</v>
      </c>
      <c r="D753" s="294" t="s">
        <v>19</v>
      </c>
      <c r="E753" s="295" t="s">
        <v>19</v>
      </c>
      <c r="F753" s="296">
        <v>12.37</v>
      </c>
      <c r="G753" s="37"/>
      <c r="H753" s="42"/>
    </row>
    <row r="754" spans="1:8" s="2" customFormat="1" ht="16.8" customHeight="1">
      <c r="A754" s="37"/>
      <c r="B754" s="42"/>
      <c r="C754" s="297" t="s">
        <v>19</v>
      </c>
      <c r="D754" s="297" t="s">
        <v>4587</v>
      </c>
      <c r="E754" s="20" t="s">
        <v>19</v>
      </c>
      <c r="F754" s="298">
        <v>0</v>
      </c>
      <c r="G754" s="37"/>
      <c r="H754" s="42"/>
    </row>
    <row r="755" spans="1:8" s="2" customFormat="1" ht="16.8" customHeight="1">
      <c r="A755" s="37"/>
      <c r="B755" s="42"/>
      <c r="C755" s="297" t="s">
        <v>19</v>
      </c>
      <c r="D755" s="297" t="s">
        <v>4017</v>
      </c>
      <c r="E755" s="20" t="s">
        <v>19</v>
      </c>
      <c r="F755" s="298">
        <v>12.37</v>
      </c>
      <c r="G755" s="37"/>
      <c r="H755" s="42"/>
    </row>
    <row r="756" spans="1:8" s="2" customFormat="1" ht="16.8" customHeight="1">
      <c r="A756" s="37"/>
      <c r="B756" s="42"/>
      <c r="C756" s="297" t="s">
        <v>4016</v>
      </c>
      <c r="D756" s="297" t="s">
        <v>3627</v>
      </c>
      <c r="E756" s="20" t="s">
        <v>19</v>
      </c>
      <c r="F756" s="298">
        <v>12.37</v>
      </c>
      <c r="G756" s="37"/>
      <c r="H756" s="42"/>
    </row>
    <row r="757" spans="1:8" s="2" customFormat="1" ht="16.8" customHeight="1">
      <c r="A757" s="37"/>
      <c r="B757" s="42"/>
      <c r="C757" s="299" t="s">
        <v>13426</v>
      </c>
      <c r="D757" s="37"/>
      <c r="E757" s="37"/>
      <c r="F757" s="37"/>
      <c r="G757" s="37"/>
      <c r="H757" s="42"/>
    </row>
    <row r="758" spans="1:8" s="2" customFormat="1" ht="16.8" customHeight="1">
      <c r="A758" s="37"/>
      <c r="B758" s="42"/>
      <c r="C758" s="297" t="s">
        <v>4614</v>
      </c>
      <c r="D758" s="297" t="s">
        <v>19</v>
      </c>
      <c r="E758" s="20" t="s">
        <v>353</v>
      </c>
      <c r="F758" s="298">
        <v>7581.04</v>
      </c>
      <c r="G758" s="37"/>
      <c r="H758" s="42"/>
    </row>
    <row r="759" spans="1:8" s="2" customFormat="1" ht="16.8" customHeight="1">
      <c r="A759" s="37"/>
      <c r="B759" s="42"/>
      <c r="C759" s="297" t="s">
        <v>4180</v>
      </c>
      <c r="D759" s="297" t="s">
        <v>13515</v>
      </c>
      <c r="E759" s="20" t="s">
        <v>353</v>
      </c>
      <c r="F759" s="298">
        <v>6408.06</v>
      </c>
      <c r="G759" s="37"/>
      <c r="H759" s="42"/>
    </row>
    <row r="760" spans="1:8" s="2" customFormat="1" ht="16.8" customHeight="1">
      <c r="A760" s="37"/>
      <c r="B760" s="42"/>
      <c r="C760" s="297" t="s">
        <v>4185</v>
      </c>
      <c r="D760" s="297" t="s">
        <v>13516</v>
      </c>
      <c r="E760" s="20" t="s">
        <v>353</v>
      </c>
      <c r="F760" s="298">
        <v>24873.279999999999</v>
      </c>
      <c r="G760" s="37"/>
      <c r="H760" s="42"/>
    </row>
    <row r="761" spans="1:8" s="2" customFormat="1" ht="16.8" customHeight="1">
      <c r="A761" s="37"/>
      <c r="B761" s="42"/>
      <c r="C761" s="297" t="s">
        <v>4249</v>
      </c>
      <c r="D761" s="297" t="s">
        <v>13517</v>
      </c>
      <c r="E761" s="20" t="s">
        <v>353</v>
      </c>
      <c r="F761" s="298">
        <v>1761.37</v>
      </c>
      <c r="G761" s="37"/>
      <c r="H761" s="42"/>
    </row>
    <row r="762" spans="1:8" s="2" customFormat="1" ht="16.8" customHeight="1">
      <c r="A762" s="37"/>
      <c r="B762" s="42"/>
      <c r="C762" s="297" t="s">
        <v>4254</v>
      </c>
      <c r="D762" s="297" t="s">
        <v>13518</v>
      </c>
      <c r="E762" s="20" t="s">
        <v>353</v>
      </c>
      <c r="F762" s="298">
        <v>6745.29</v>
      </c>
      <c r="G762" s="37"/>
      <c r="H762" s="42"/>
    </row>
    <row r="763" spans="1:8" s="2" customFormat="1" ht="16.8" customHeight="1">
      <c r="A763" s="37"/>
      <c r="B763" s="42"/>
      <c r="C763" s="297" t="s">
        <v>4316</v>
      </c>
      <c r="D763" s="297" t="s">
        <v>13510</v>
      </c>
      <c r="E763" s="20" t="s">
        <v>353</v>
      </c>
      <c r="F763" s="298">
        <v>1570.34</v>
      </c>
      <c r="G763" s="37"/>
      <c r="H763" s="42"/>
    </row>
    <row r="764" spans="1:8" s="2" customFormat="1" ht="16.8" customHeight="1">
      <c r="A764" s="37"/>
      <c r="B764" s="42"/>
      <c r="C764" s="297" t="s">
        <v>4402</v>
      </c>
      <c r="D764" s="297" t="s">
        <v>13520</v>
      </c>
      <c r="E764" s="20" t="s">
        <v>353</v>
      </c>
      <c r="F764" s="298">
        <v>26.26</v>
      </c>
      <c r="G764" s="37"/>
      <c r="H764" s="42"/>
    </row>
    <row r="765" spans="1:8" s="2" customFormat="1" ht="16.8" customHeight="1">
      <c r="A765" s="37"/>
      <c r="B765" s="42"/>
      <c r="C765" s="297" t="s">
        <v>4258</v>
      </c>
      <c r="D765" s="297" t="s">
        <v>4259</v>
      </c>
      <c r="E765" s="20" t="s">
        <v>353</v>
      </c>
      <c r="F765" s="298">
        <v>7398.8860000000004</v>
      </c>
      <c r="G765" s="37"/>
      <c r="H765" s="42"/>
    </row>
    <row r="766" spans="1:8" s="2" customFormat="1" ht="16.8" customHeight="1">
      <c r="A766" s="37"/>
      <c r="B766" s="42"/>
      <c r="C766" s="297" t="s">
        <v>3845</v>
      </c>
      <c r="D766" s="297" t="s">
        <v>3846</v>
      </c>
      <c r="E766" s="20" t="s">
        <v>366</v>
      </c>
      <c r="F766" s="298">
        <v>586.17200000000003</v>
      </c>
      <c r="G766" s="37"/>
      <c r="H766" s="42"/>
    </row>
    <row r="767" spans="1:8" s="2" customFormat="1" ht="16.8" customHeight="1">
      <c r="A767" s="37"/>
      <c r="B767" s="42"/>
      <c r="C767" s="293" t="s">
        <v>4018</v>
      </c>
      <c r="D767" s="294" t="s">
        <v>19</v>
      </c>
      <c r="E767" s="295" t="s">
        <v>19</v>
      </c>
      <c r="F767" s="296">
        <v>15.64</v>
      </c>
      <c r="G767" s="37"/>
      <c r="H767" s="42"/>
    </row>
    <row r="768" spans="1:8" s="2" customFormat="1" ht="16.8" customHeight="1">
      <c r="A768" s="37"/>
      <c r="B768" s="42"/>
      <c r="C768" s="297" t="s">
        <v>19</v>
      </c>
      <c r="D768" s="297" t="s">
        <v>4588</v>
      </c>
      <c r="E768" s="20" t="s">
        <v>19</v>
      </c>
      <c r="F768" s="298">
        <v>0</v>
      </c>
      <c r="G768" s="37"/>
      <c r="H768" s="42"/>
    </row>
    <row r="769" spans="1:8" s="2" customFormat="1" ht="16.8" customHeight="1">
      <c r="A769" s="37"/>
      <c r="B769" s="42"/>
      <c r="C769" s="297" t="s">
        <v>19</v>
      </c>
      <c r="D769" s="297" t="s">
        <v>4019</v>
      </c>
      <c r="E769" s="20" t="s">
        <v>19</v>
      </c>
      <c r="F769" s="298">
        <v>15.64</v>
      </c>
      <c r="G769" s="37"/>
      <c r="H769" s="42"/>
    </row>
    <row r="770" spans="1:8" s="2" customFormat="1" ht="16.8" customHeight="1">
      <c r="A770" s="37"/>
      <c r="B770" s="42"/>
      <c r="C770" s="297" t="s">
        <v>4018</v>
      </c>
      <c r="D770" s="297" t="s">
        <v>3627</v>
      </c>
      <c r="E770" s="20" t="s">
        <v>19</v>
      </c>
      <c r="F770" s="298">
        <v>15.64</v>
      </c>
      <c r="G770" s="37"/>
      <c r="H770" s="42"/>
    </row>
    <row r="771" spans="1:8" s="2" customFormat="1" ht="16.8" customHeight="1">
      <c r="A771" s="37"/>
      <c r="B771" s="42"/>
      <c r="C771" s="299" t="s">
        <v>13426</v>
      </c>
      <c r="D771" s="37"/>
      <c r="E771" s="37"/>
      <c r="F771" s="37"/>
      <c r="G771" s="37"/>
      <c r="H771" s="42"/>
    </row>
    <row r="772" spans="1:8" s="2" customFormat="1" ht="16.8" customHeight="1">
      <c r="A772" s="37"/>
      <c r="B772" s="42"/>
      <c r="C772" s="297" t="s">
        <v>4576</v>
      </c>
      <c r="D772" s="297" t="s">
        <v>19</v>
      </c>
      <c r="E772" s="20" t="s">
        <v>435</v>
      </c>
      <c r="F772" s="298">
        <v>6201.48</v>
      </c>
      <c r="G772" s="37"/>
      <c r="H772" s="42"/>
    </row>
    <row r="773" spans="1:8" s="2" customFormat="1" ht="16.8" customHeight="1">
      <c r="A773" s="37"/>
      <c r="B773" s="42"/>
      <c r="C773" s="297" t="s">
        <v>4218</v>
      </c>
      <c r="D773" s="297" t="s">
        <v>13514</v>
      </c>
      <c r="E773" s="20" t="s">
        <v>435</v>
      </c>
      <c r="F773" s="298">
        <v>4883.8900000000003</v>
      </c>
      <c r="G773" s="37"/>
      <c r="H773" s="42"/>
    </row>
    <row r="774" spans="1:8" s="2" customFormat="1" ht="16.8" customHeight="1">
      <c r="A774" s="37"/>
      <c r="B774" s="42"/>
      <c r="C774" s="297" t="s">
        <v>4397</v>
      </c>
      <c r="D774" s="297" t="s">
        <v>13503</v>
      </c>
      <c r="E774" s="20" t="s">
        <v>435</v>
      </c>
      <c r="F774" s="298">
        <v>1554.32</v>
      </c>
      <c r="G774" s="37"/>
      <c r="H774" s="42"/>
    </row>
    <row r="775" spans="1:8" s="2" customFormat="1" ht="16.8" customHeight="1">
      <c r="A775" s="37"/>
      <c r="B775" s="42"/>
      <c r="C775" s="293" t="s">
        <v>4020</v>
      </c>
      <c r="D775" s="294" t="s">
        <v>19</v>
      </c>
      <c r="E775" s="295" t="s">
        <v>19</v>
      </c>
      <c r="F775" s="296">
        <v>7.2</v>
      </c>
      <c r="G775" s="37"/>
      <c r="H775" s="42"/>
    </row>
    <row r="776" spans="1:8" s="2" customFormat="1" ht="16.8" customHeight="1">
      <c r="A776" s="37"/>
      <c r="B776" s="42"/>
      <c r="C776" s="297" t="s">
        <v>19</v>
      </c>
      <c r="D776" s="297" t="s">
        <v>4588</v>
      </c>
      <c r="E776" s="20" t="s">
        <v>19</v>
      </c>
      <c r="F776" s="298">
        <v>0</v>
      </c>
      <c r="G776" s="37"/>
      <c r="H776" s="42"/>
    </row>
    <row r="777" spans="1:8" s="2" customFormat="1" ht="16.8" customHeight="1">
      <c r="A777" s="37"/>
      <c r="B777" s="42"/>
      <c r="C777" s="297" t="s">
        <v>19</v>
      </c>
      <c r="D777" s="297" t="s">
        <v>3108</v>
      </c>
      <c r="E777" s="20" t="s">
        <v>19</v>
      </c>
      <c r="F777" s="298">
        <v>7.2</v>
      </c>
      <c r="G777" s="37"/>
      <c r="H777" s="42"/>
    </row>
    <row r="778" spans="1:8" s="2" customFormat="1" ht="16.8" customHeight="1">
      <c r="A778" s="37"/>
      <c r="B778" s="42"/>
      <c r="C778" s="297" t="s">
        <v>4020</v>
      </c>
      <c r="D778" s="297" t="s">
        <v>3627</v>
      </c>
      <c r="E778" s="20" t="s">
        <v>19</v>
      </c>
      <c r="F778" s="298">
        <v>7.2</v>
      </c>
      <c r="G778" s="37"/>
      <c r="H778" s="42"/>
    </row>
    <row r="779" spans="1:8" s="2" customFormat="1" ht="16.8" customHeight="1">
      <c r="A779" s="37"/>
      <c r="B779" s="42"/>
      <c r="C779" s="299" t="s">
        <v>13426</v>
      </c>
      <c r="D779" s="37"/>
      <c r="E779" s="37"/>
      <c r="F779" s="37"/>
      <c r="G779" s="37"/>
      <c r="H779" s="42"/>
    </row>
    <row r="780" spans="1:8" s="2" customFormat="1" ht="16.8" customHeight="1">
      <c r="A780" s="37"/>
      <c r="B780" s="42"/>
      <c r="C780" s="297" t="s">
        <v>4614</v>
      </c>
      <c r="D780" s="297" t="s">
        <v>19</v>
      </c>
      <c r="E780" s="20" t="s">
        <v>353</v>
      </c>
      <c r="F780" s="298">
        <v>7581.04</v>
      </c>
      <c r="G780" s="37"/>
      <c r="H780" s="42"/>
    </row>
    <row r="781" spans="1:8" s="2" customFormat="1" ht="16.8" customHeight="1">
      <c r="A781" s="37"/>
      <c r="B781" s="42"/>
      <c r="C781" s="297" t="s">
        <v>4180</v>
      </c>
      <c r="D781" s="297" t="s">
        <v>13515</v>
      </c>
      <c r="E781" s="20" t="s">
        <v>353</v>
      </c>
      <c r="F781" s="298">
        <v>6408.06</v>
      </c>
      <c r="G781" s="37"/>
      <c r="H781" s="42"/>
    </row>
    <row r="782" spans="1:8" s="2" customFormat="1" ht="16.8" customHeight="1">
      <c r="A782" s="37"/>
      <c r="B782" s="42"/>
      <c r="C782" s="297" t="s">
        <v>4185</v>
      </c>
      <c r="D782" s="297" t="s">
        <v>13516</v>
      </c>
      <c r="E782" s="20" t="s">
        <v>353</v>
      </c>
      <c r="F782" s="298">
        <v>24873.279999999999</v>
      </c>
      <c r="G782" s="37"/>
      <c r="H782" s="42"/>
    </row>
    <row r="783" spans="1:8" s="2" customFormat="1" ht="16.8" customHeight="1">
      <c r="A783" s="37"/>
      <c r="B783" s="42"/>
      <c r="C783" s="297" t="s">
        <v>4254</v>
      </c>
      <c r="D783" s="297" t="s">
        <v>13518</v>
      </c>
      <c r="E783" s="20" t="s">
        <v>353</v>
      </c>
      <c r="F783" s="298">
        <v>6745.29</v>
      </c>
      <c r="G783" s="37"/>
      <c r="H783" s="42"/>
    </row>
    <row r="784" spans="1:8" s="2" customFormat="1" ht="16.8" customHeight="1">
      <c r="A784" s="37"/>
      <c r="B784" s="42"/>
      <c r="C784" s="297" t="s">
        <v>4316</v>
      </c>
      <c r="D784" s="297" t="s">
        <v>13510</v>
      </c>
      <c r="E784" s="20" t="s">
        <v>353</v>
      </c>
      <c r="F784" s="298">
        <v>1570.34</v>
      </c>
      <c r="G784" s="37"/>
      <c r="H784" s="42"/>
    </row>
    <row r="785" spans="1:8" s="2" customFormat="1" ht="16.8" customHeight="1">
      <c r="A785" s="37"/>
      <c r="B785" s="42"/>
      <c r="C785" s="297" t="s">
        <v>4402</v>
      </c>
      <c r="D785" s="297" t="s">
        <v>13520</v>
      </c>
      <c r="E785" s="20" t="s">
        <v>353</v>
      </c>
      <c r="F785" s="298">
        <v>26.26</v>
      </c>
      <c r="G785" s="37"/>
      <c r="H785" s="42"/>
    </row>
    <row r="786" spans="1:8" s="2" customFormat="1" ht="16.8" customHeight="1">
      <c r="A786" s="37"/>
      <c r="B786" s="42"/>
      <c r="C786" s="297" t="s">
        <v>4258</v>
      </c>
      <c r="D786" s="297" t="s">
        <v>4259</v>
      </c>
      <c r="E786" s="20" t="s">
        <v>353</v>
      </c>
      <c r="F786" s="298">
        <v>7398.8860000000004</v>
      </c>
      <c r="G786" s="37"/>
      <c r="H786" s="42"/>
    </row>
    <row r="787" spans="1:8" s="2" customFormat="1" ht="16.8" customHeight="1">
      <c r="A787" s="37"/>
      <c r="B787" s="42"/>
      <c r="C787" s="297" t="s">
        <v>3845</v>
      </c>
      <c r="D787" s="297" t="s">
        <v>3846</v>
      </c>
      <c r="E787" s="20" t="s">
        <v>366</v>
      </c>
      <c r="F787" s="298">
        <v>586.17200000000003</v>
      </c>
      <c r="G787" s="37"/>
      <c r="H787" s="42"/>
    </row>
    <row r="788" spans="1:8" s="2" customFormat="1" ht="16.8" customHeight="1">
      <c r="A788" s="37"/>
      <c r="B788" s="42"/>
      <c r="C788" s="293" t="s">
        <v>4021</v>
      </c>
      <c r="D788" s="294" t="s">
        <v>19</v>
      </c>
      <c r="E788" s="295" t="s">
        <v>19</v>
      </c>
      <c r="F788" s="296">
        <v>11.72</v>
      </c>
      <c r="G788" s="37"/>
      <c r="H788" s="42"/>
    </row>
    <row r="789" spans="1:8" s="2" customFormat="1" ht="16.8" customHeight="1">
      <c r="A789" s="37"/>
      <c r="B789" s="42"/>
      <c r="C789" s="297" t="s">
        <v>19</v>
      </c>
      <c r="D789" s="297" t="s">
        <v>4589</v>
      </c>
      <c r="E789" s="20" t="s">
        <v>19</v>
      </c>
      <c r="F789" s="298">
        <v>0</v>
      </c>
      <c r="G789" s="37"/>
      <c r="H789" s="42"/>
    </row>
    <row r="790" spans="1:8" s="2" customFormat="1" ht="16.8" customHeight="1">
      <c r="A790" s="37"/>
      <c r="B790" s="42"/>
      <c r="C790" s="297" t="s">
        <v>19</v>
      </c>
      <c r="D790" s="297" t="s">
        <v>4022</v>
      </c>
      <c r="E790" s="20" t="s">
        <v>19</v>
      </c>
      <c r="F790" s="298">
        <v>11.72</v>
      </c>
      <c r="G790" s="37"/>
      <c r="H790" s="42"/>
    </row>
    <row r="791" spans="1:8" s="2" customFormat="1" ht="16.8" customHeight="1">
      <c r="A791" s="37"/>
      <c r="B791" s="42"/>
      <c r="C791" s="297" t="s">
        <v>4021</v>
      </c>
      <c r="D791" s="297" t="s">
        <v>3627</v>
      </c>
      <c r="E791" s="20" t="s">
        <v>19</v>
      </c>
      <c r="F791" s="298">
        <v>11.72</v>
      </c>
      <c r="G791" s="37"/>
      <c r="H791" s="42"/>
    </row>
    <row r="792" spans="1:8" s="2" customFormat="1" ht="16.8" customHeight="1">
      <c r="A792" s="37"/>
      <c r="B792" s="42"/>
      <c r="C792" s="299" t="s">
        <v>13426</v>
      </c>
      <c r="D792" s="37"/>
      <c r="E792" s="37"/>
      <c r="F792" s="37"/>
      <c r="G792" s="37"/>
      <c r="H792" s="42"/>
    </row>
    <row r="793" spans="1:8" s="2" customFormat="1" ht="16.8" customHeight="1">
      <c r="A793" s="37"/>
      <c r="B793" s="42"/>
      <c r="C793" s="297" t="s">
        <v>4576</v>
      </c>
      <c r="D793" s="297" t="s">
        <v>19</v>
      </c>
      <c r="E793" s="20" t="s">
        <v>435</v>
      </c>
      <c r="F793" s="298">
        <v>6201.48</v>
      </c>
      <c r="G793" s="37"/>
      <c r="H793" s="42"/>
    </row>
    <row r="794" spans="1:8" s="2" customFormat="1" ht="16.8" customHeight="1">
      <c r="A794" s="37"/>
      <c r="B794" s="42"/>
      <c r="C794" s="297" t="s">
        <v>4218</v>
      </c>
      <c r="D794" s="297" t="s">
        <v>13514</v>
      </c>
      <c r="E794" s="20" t="s">
        <v>435</v>
      </c>
      <c r="F794" s="298">
        <v>4883.8900000000003</v>
      </c>
      <c r="G794" s="37"/>
      <c r="H794" s="42"/>
    </row>
    <row r="795" spans="1:8" s="2" customFormat="1" ht="16.8" customHeight="1">
      <c r="A795" s="37"/>
      <c r="B795" s="42"/>
      <c r="C795" s="293" t="s">
        <v>4023</v>
      </c>
      <c r="D795" s="294" t="s">
        <v>19</v>
      </c>
      <c r="E795" s="295" t="s">
        <v>19</v>
      </c>
      <c r="F795" s="296">
        <v>6.69</v>
      </c>
      <c r="G795" s="37"/>
      <c r="H795" s="42"/>
    </row>
    <row r="796" spans="1:8" s="2" customFormat="1" ht="16.8" customHeight="1">
      <c r="A796" s="37"/>
      <c r="B796" s="42"/>
      <c r="C796" s="297" t="s">
        <v>19</v>
      </c>
      <c r="D796" s="297" t="s">
        <v>4589</v>
      </c>
      <c r="E796" s="20" t="s">
        <v>19</v>
      </c>
      <c r="F796" s="298">
        <v>0</v>
      </c>
      <c r="G796" s="37"/>
      <c r="H796" s="42"/>
    </row>
    <row r="797" spans="1:8" s="2" customFormat="1" ht="16.8" customHeight="1">
      <c r="A797" s="37"/>
      <c r="B797" s="42"/>
      <c r="C797" s="297" t="s">
        <v>19</v>
      </c>
      <c r="D797" s="297" t="s">
        <v>3984</v>
      </c>
      <c r="E797" s="20" t="s">
        <v>19</v>
      </c>
      <c r="F797" s="298">
        <v>6.69</v>
      </c>
      <c r="G797" s="37"/>
      <c r="H797" s="42"/>
    </row>
    <row r="798" spans="1:8" s="2" customFormat="1" ht="16.8" customHeight="1">
      <c r="A798" s="37"/>
      <c r="B798" s="42"/>
      <c r="C798" s="297" t="s">
        <v>4023</v>
      </c>
      <c r="D798" s="297" t="s">
        <v>3627</v>
      </c>
      <c r="E798" s="20" t="s">
        <v>19</v>
      </c>
      <c r="F798" s="298">
        <v>6.69</v>
      </c>
      <c r="G798" s="37"/>
      <c r="H798" s="42"/>
    </row>
    <row r="799" spans="1:8" s="2" customFormat="1" ht="16.8" customHeight="1">
      <c r="A799" s="37"/>
      <c r="B799" s="42"/>
      <c r="C799" s="299" t="s">
        <v>13426</v>
      </c>
      <c r="D799" s="37"/>
      <c r="E799" s="37"/>
      <c r="F799" s="37"/>
      <c r="G799" s="37"/>
      <c r="H799" s="42"/>
    </row>
    <row r="800" spans="1:8" s="2" customFormat="1" ht="16.8" customHeight="1">
      <c r="A800" s="37"/>
      <c r="B800" s="42"/>
      <c r="C800" s="297" t="s">
        <v>4614</v>
      </c>
      <c r="D800" s="297" t="s">
        <v>19</v>
      </c>
      <c r="E800" s="20" t="s">
        <v>353</v>
      </c>
      <c r="F800" s="298">
        <v>7581.04</v>
      </c>
      <c r="G800" s="37"/>
      <c r="H800" s="42"/>
    </row>
    <row r="801" spans="1:8" s="2" customFormat="1" ht="16.8" customHeight="1">
      <c r="A801" s="37"/>
      <c r="B801" s="42"/>
      <c r="C801" s="297" t="s">
        <v>4180</v>
      </c>
      <c r="D801" s="297" t="s">
        <v>13515</v>
      </c>
      <c r="E801" s="20" t="s">
        <v>353</v>
      </c>
      <c r="F801" s="298">
        <v>6408.06</v>
      </c>
      <c r="G801" s="37"/>
      <c r="H801" s="42"/>
    </row>
    <row r="802" spans="1:8" s="2" customFormat="1" ht="16.8" customHeight="1">
      <c r="A802" s="37"/>
      <c r="B802" s="42"/>
      <c r="C802" s="297" t="s">
        <v>4185</v>
      </c>
      <c r="D802" s="297" t="s">
        <v>13516</v>
      </c>
      <c r="E802" s="20" t="s">
        <v>353</v>
      </c>
      <c r="F802" s="298">
        <v>24873.279999999999</v>
      </c>
      <c r="G802" s="37"/>
      <c r="H802" s="42"/>
    </row>
    <row r="803" spans="1:8" s="2" customFormat="1" ht="16.8" customHeight="1">
      <c r="A803" s="37"/>
      <c r="B803" s="42"/>
      <c r="C803" s="297" t="s">
        <v>4213</v>
      </c>
      <c r="D803" s="297" t="s">
        <v>13519</v>
      </c>
      <c r="E803" s="20" t="s">
        <v>353</v>
      </c>
      <c r="F803" s="298">
        <v>2050.88</v>
      </c>
      <c r="G803" s="37"/>
      <c r="H803" s="42"/>
    </row>
    <row r="804" spans="1:8" s="2" customFormat="1" ht="16.8" customHeight="1">
      <c r="A804" s="37"/>
      <c r="B804" s="42"/>
      <c r="C804" s="297" t="s">
        <v>4254</v>
      </c>
      <c r="D804" s="297" t="s">
        <v>13518</v>
      </c>
      <c r="E804" s="20" t="s">
        <v>353</v>
      </c>
      <c r="F804" s="298">
        <v>6745.29</v>
      </c>
      <c r="G804" s="37"/>
      <c r="H804" s="42"/>
    </row>
    <row r="805" spans="1:8" s="2" customFormat="1" ht="16.8" customHeight="1">
      <c r="A805" s="37"/>
      <c r="B805" s="42"/>
      <c r="C805" s="297" t="s">
        <v>4316</v>
      </c>
      <c r="D805" s="297" t="s">
        <v>13510</v>
      </c>
      <c r="E805" s="20" t="s">
        <v>353</v>
      </c>
      <c r="F805" s="298">
        <v>1570.34</v>
      </c>
      <c r="G805" s="37"/>
      <c r="H805" s="42"/>
    </row>
    <row r="806" spans="1:8" s="2" customFormat="1" ht="16.8" customHeight="1">
      <c r="A806" s="37"/>
      <c r="B806" s="42"/>
      <c r="C806" s="297" t="s">
        <v>4397</v>
      </c>
      <c r="D806" s="297" t="s">
        <v>13503</v>
      </c>
      <c r="E806" s="20" t="s">
        <v>435</v>
      </c>
      <c r="F806" s="298">
        <v>1554.32</v>
      </c>
      <c r="G806" s="37"/>
      <c r="H806" s="42"/>
    </row>
    <row r="807" spans="1:8" s="2" customFormat="1" ht="16.8" customHeight="1">
      <c r="A807" s="37"/>
      <c r="B807" s="42"/>
      <c r="C807" s="297" t="s">
        <v>4402</v>
      </c>
      <c r="D807" s="297" t="s">
        <v>13520</v>
      </c>
      <c r="E807" s="20" t="s">
        <v>353</v>
      </c>
      <c r="F807" s="298">
        <v>26.26</v>
      </c>
      <c r="G807" s="37"/>
      <c r="H807" s="42"/>
    </row>
    <row r="808" spans="1:8" s="2" customFormat="1" ht="16.8" customHeight="1">
      <c r="A808" s="37"/>
      <c r="B808" s="42"/>
      <c r="C808" s="297" t="s">
        <v>4258</v>
      </c>
      <c r="D808" s="297" t="s">
        <v>4259</v>
      </c>
      <c r="E808" s="20" t="s">
        <v>353</v>
      </c>
      <c r="F808" s="298">
        <v>7398.8860000000004</v>
      </c>
      <c r="G808" s="37"/>
      <c r="H808" s="42"/>
    </row>
    <row r="809" spans="1:8" s="2" customFormat="1" ht="16.8" customHeight="1">
      <c r="A809" s="37"/>
      <c r="B809" s="42"/>
      <c r="C809" s="297" t="s">
        <v>3845</v>
      </c>
      <c r="D809" s="297" t="s">
        <v>3846</v>
      </c>
      <c r="E809" s="20" t="s">
        <v>366</v>
      </c>
      <c r="F809" s="298">
        <v>586.17200000000003</v>
      </c>
      <c r="G809" s="37"/>
      <c r="H809" s="42"/>
    </row>
    <row r="810" spans="1:8" s="2" customFormat="1" ht="16.8" customHeight="1">
      <c r="A810" s="37"/>
      <c r="B810" s="42"/>
      <c r="C810" s="293" t="s">
        <v>4592</v>
      </c>
      <c r="D810" s="294" t="s">
        <v>19</v>
      </c>
      <c r="E810" s="295" t="s">
        <v>19</v>
      </c>
      <c r="F810" s="296">
        <v>32.94</v>
      </c>
      <c r="G810" s="37"/>
      <c r="H810" s="42"/>
    </row>
    <row r="811" spans="1:8" s="2" customFormat="1" ht="16.8" customHeight="1">
      <c r="A811" s="37"/>
      <c r="B811" s="42"/>
      <c r="C811" s="297" t="s">
        <v>19</v>
      </c>
      <c r="D811" s="297" t="s">
        <v>4590</v>
      </c>
      <c r="E811" s="20" t="s">
        <v>19</v>
      </c>
      <c r="F811" s="298">
        <v>0</v>
      </c>
      <c r="G811" s="37"/>
      <c r="H811" s="42"/>
    </row>
    <row r="812" spans="1:8" s="2" customFormat="1" ht="16.8" customHeight="1">
      <c r="A812" s="37"/>
      <c r="B812" s="42"/>
      <c r="C812" s="297" t="s">
        <v>19</v>
      </c>
      <c r="D812" s="297" t="s">
        <v>4591</v>
      </c>
      <c r="E812" s="20" t="s">
        <v>19</v>
      </c>
      <c r="F812" s="298">
        <v>32.94</v>
      </c>
      <c r="G812" s="37"/>
      <c r="H812" s="42"/>
    </row>
    <row r="813" spans="1:8" s="2" customFormat="1" ht="16.8" customHeight="1">
      <c r="A813" s="37"/>
      <c r="B813" s="42"/>
      <c r="C813" s="297" t="s">
        <v>4592</v>
      </c>
      <c r="D813" s="297" t="s">
        <v>3627</v>
      </c>
      <c r="E813" s="20" t="s">
        <v>19</v>
      </c>
      <c r="F813" s="298">
        <v>32.94</v>
      </c>
      <c r="G813" s="37"/>
      <c r="H813" s="42"/>
    </row>
    <row r="814" spans="1:8" s="2" customFormat="1" ht="16.8" customHeight="1">
      <c r="A814" s="37"/>
      <c r="B814" s="42"/>
      <c r="C814" s="293" t="s">
        <v>4024</v>
      </c>
      <c r="D814" s="294" t="s">
        <v>19</v>
      </c>
      <c r="E814" s="295" t="s">
        <v>19</v>
      </c>
      <c r="F814" s="296">
        <v>19.03</v>
      </c>
      <c r="G814" s="37"/>
      <c r="H814" s="42"/>
    </row>
    <row r="815" spans="1:8" s="2" customFormat="1" ht="16.8" customHeight="1">
      <c r="A815" s="37"/>
      <c r="B815" s="42"/>
      <c r="C815" s="297" t="s">
        <v>19</v>
      </c>
      <c r="D815" s="297" t="s">
        <v>4590</v>
      </c>
      <c r="E815" s="20" t="s">
        <v>19</v>
      </c>
      <c r="F815" s="298">
        <v>0</v>
      </c>
      <c r="G815" s="37"/>
      <c r="H815" s="42"/>
    </row>
    <row r="816" spans="1:8" s="2" customFormat="1" ht="16.8" customHeight="1">
      <c r="A816" s="37"/>
      <c r="B816" s="42"/>
      <c r="C816" s="297" t="s">
        <v>19</v>
      </c>
      <c r="D816" s="297" t="s">
        <v>4025</v>
      </c>
      <c r="E816" s="20" t="s">
        <v>19</v>
      </c>
      <c r="F816" s="298">
        <v>19.03</v>
      </c>
      <c r="G816" s="37"/>
      <c r="H816" s="42"/>
    </row>
    <row r="817" spans="1:8" s="2" customFormat="1" ht="16.8" customHeight="1">
      <c r="A817" s="37"/>
      <c r="B817" s="42"/>
      <c r="C817" s="297" t="s">
        <v>4024</v>
      </c>
      <c r="D817" s="297" t="s">
        <v>3627</v>
      </c>
      <c r="E817" s="20" t="s">
        <v>19</v>
      </c>
      <c r="F817" s="298">
        <v>19.03</v>
      </c>
      <c r="G817" s="37"/>
      <c r="H817" s="42"/>
    </row>
    <row r="818" spans="1:8" s="2" customFormat="1" ht="16.8" customHeight="1">
      <c r="A818" s="37"/>
      <c r="B818" s="42"/>
      <c r="C818" s="299" t="s">
        <v>13426</v>
      </c>
      <c r="D818" s="37"/>
      <c r="E818" s="37"/>
      <c r="F818" s="37"/>
      <c r="G818" s="37"/>
      <c r="H818" s="42"/>
    </row>
    <row r="819" spans="1:8" s="2" customFormat="1" ht="16.8" customHeight="1">
      <c r="A819" s="37"/>
      <c r="B819" s="42"/>
      <c r="C819" s="297" t="s">
        <v>4614</v>
      </c>
      <c r="D819" s="297" t="s">
        <v>19</v>
      </c>
      <c r="E819" s="20" t="s">
        <v>353</v>
      </c>
      <c r="F819" s="298">
        <v>7581.04</v>
      </c>
      <c r="G819" s="37"/>
      <c r="H819" s="42"/>
    </row>
    <row r="820" spans="1:8" s="2" customFormat="1" ht="16.8" customHeight="1">
      <c r="A820" s="37"/>
      <c r="B820" s="42"/>
      <c r="C820" s="297" t="s">
        <v>4153</v>
      </c>
      <c r="D820" s="297" t="s">
        <v>13521</v>
      </c>
      <c r="E820" s="20" t="s">
        <v>366</v>
      </c>
      <c r="F820" s="298">
        <v>33.722999999999999</v>
      </c>
      <c r="G820" s="37"/>
      <c r="H820" s="42"/>
    </row>
    <row r="821" spans="1:8" s="2" customFormat="1" ht="16.8" customHeight="1">
      <c r="A821" s="37"/>
      <c r="B821" s="42"/>
      <c r="C821" s="297" t="s">
        <v>4168</v>
      </c>
      <c r="D821" s="297" t="s">
        <v>13522</v>
      </c>
      <c r="E821" s="20" t="s">
        <v>403</v>
      </c>
      <c r="F821" s="298">
        <v>1.796</v>
      </c>
      <c r="G821" s="37"/>
      <c r="H821" s="42"/>
    </row>
    <row r="822" spans="1:8" s="2" customFormat="1" ht="16.8" customHeight="1">
      <c r="A822" s="37"/>
      <c r="B822" s="42"/>
      <c r="C822" s="297" t="s">
        <v>4213</v>
      </c>
      <c r="D822" s="297" t="s">
        <v>13519</v>
      </c>
      <c r="E822" s="20" t="s">
        <v>353</v>
      </c>
      <c r="F822" s="298">
        <v>2050.88</v>
      </c>
      <c r="G822" s="37"/>
      <c r="H822" s="42"/>
    </row>
    <row r="823" spans="1:8" s="2" customFormat="1" ht="16.8" customHeight="1">
      <c r="A823" s="37"/>
      <c r="B823" s="42"/>
      <c r="C823" s="297" t="s">
        <v>4175</v>
      </c>
      <c r="D823" s="297" t="s">
        <v>13523</v>
      </c>
      <c r="E823" s="20" t="s">
        <v>353</v>
      </c>
      <c r="F823" s="298">
        <v>337.23</v>
      </c>
      <c r="G823" s="37"/>
      <c r="H823" s="42"/>
    </row>
    <row r="824" spans="1:8" s="2" customFormat="1" ht="16.8" customHeight="1">
      <c r="A824" s="37"/>
      <c r="B824" s="42"/>
      <c r="C824" s="297" t="s">
        <v>4249</v>
      </c>
      <c r="D824" s="297" t="s">
        <v>13517</v>
      </c>
      <c r="E824" s="20" t="s">
        <v>353</v>
      </c>
      <c r="F824" s="298">
        <v>1761.37</v>
      </c>
      <c r="G824" s="37"/>
      <c r="H824" s="42"/>
    </row>
    <row r="825" spans="1:8" s="2" customFormat="1" ht="16.8" customHeight="1">
      <c r="A825" s="37"/>
      <c r="B825" s="42"/>
      <c r="C825" s="297" t="s">
        <v>4254</v>
      </c>
      <c r="D825" s="297" t="s">
        <v>13518</v>
      </c>
      <c r="E825" s="20" t="s">
        <v>353</v>
      </c>
      <c r="F825" s="298">
        <v>6745.29</v>
      </c>
      <c r="G825" s="37"/>
      <c r="H825" s="42"/>
    </row>
    <row r="826" spans="1:8" s="2" customFormat="1" ht="16.8" customHeight="1">
      <c r="A826" s="37"/>
      <c r="B826" s="42"/>
      <c r="C826" s="297" t="s">
        <v>3845</v>
      </c>
      <c r="D826" s="297" t="s">
        <v>3846</v>
      </c>
      <c r="E826" s="20" t="s">
        <v>366</v>
      </c>
      <c r="F826" s="298">
        <v>586.17200000000003</v>
      </c>
      <c r="G826" s="37"/>
      <c r="H826" s="42"/>
    </row>
    <row r="827" spans="1:8" s="2" customFormat="1" ht="16.8" customHeight="1">
      <c r="A827" s="37"/>
      <c r="B827" s="42"/>
      <c r="C827" s="293" t="s">
        <v>4026</v>
      </c>
      <c r="D827" s="294" t="s">
        <v>19</v>
      </c>
      <c r="E827" s="295" t="s">
        <v>19</v>
      </c>
      <c r="F827" s="296">
        <v>182.77</v>
      </c>
      <c r="G827" s="37"/>
      <c r="H827" s="42"/>
    </row>
    <row r="828" spans="1:8" s="2" customFormat="1" ht="16.8" customHeight="1">
      <c r="A828" s="37"/>
      <c r="B828" s="42"/>
      <c r="C828" s="297" t="s">
        <v>19</v>
      </c>
      <c r="D828" s="297" t="s">
        <v>4593</v>
      </c>
      <c r="E828" s="20" t="s">
        <v>19</v>
      </c>
      <c r="F828" s="298">
        <v>0</v>
      </c>
      <c r="G828" s="37"/>
      <c r="H828" s="42"/>
    </row>
    <row r="829" spans="1:8" s="2" customFormat="1" ht="16.8" customHeight="1">
      <c r="A829" s="37"/>
      <c r="B829" s="42"/>
      <c r="C829" s="297" t="s">
        <v>19</v>
      </c>
      <c r="D829" s="297" t="s">
        <v>4027</v>
      </c>
      <c r="E829" s="20" t="s">
        <v>19</v>
      </c>
      <c r="F829" s="298">
        <v>182.77</v>
      </c>
      <c r="G829" s="37"/>
      <c r="H829" s="42"/>
    </row>
    <row r="830" spans="1:8" s="2" customFormat="1" ht="16.8" customHeight="1">
      <c r="A830" s="37"/>
      <c r="B830" s="42"/>
      <c r="C830" s="297" t="s">
        <v>4026</v>
      </c>
      <c r="D830" s="297" t="s">
        <v>3627</v>
      </c>
      <c r="E830" s="20" t="s">
        <v>19</v>
      </c>
      <c r="F830" s="298">
        <v>182.77</v>
      </c>
      <c r="G830" s="37"/>
      <c r="H830" s="42"/>
    </row>
    <row r="831" spans="1:8" s="2" customFormat="1" ht="16.8" customHeight="1">
      <c r="A831" s="37"/>
      <c r="B831" s="42"/>
      <c r="C831" s="299" t="s">
        <v>13426</v>
      </c>
      <c r="D831" s="37"/>
      <c r="E831" s="37"/>
      <c r="F831" s="37"/>
      <c r="G831" s="37"/>
      <c r="H831" s="42"/>
    </row>
    <row r="832" spans="1:8" s="2" customFormat="1" ht="16.8" customHeight="1">
      <c r="A832" s="37"/>
      <c r="B832" s="42"/>
      <c r="C832" s="297" t="s">
        <v>4576</v>
      </c>
      <c r="D832" s="297" t="s">
        <v>19</v>
      </c>
      <c r="E832" s="20" t="s">
        <v>435</v>
      </c>
      <c r="F832" s="298">
        <v>6201.48</v>
      </c>
      <c r="G832" s="37"/>
      <c r="H832" s="42"/>
    </row>
    <row r="833" spans="1:8" s="2" customFormat="1" ht="16.8" customHeight="1">
      <c r="A833" s="37"/>
      <c r="B833" s="42"/>
      <c r="C833" s="297" t="s">
        <v>4223</v>
      </c>
      <c r="D833" s="297" t="s">
        <v>13524</v>
      </c>
      <c r="E833" s="20" t="s">
        <v>435</v>
      </c>
      <c r="F833" s="298">
        <v>217.39</v>
      </c>
      <c r="G833" s="37"/>
      <c r="H833" s="42"/>
    </row>
    <row r="834" spans="1:8" s="2" customFormat="1" ht="16.8" customHeight="1">
      <c r="A834" s="37"/>
      <c r="B834" s="42"/>
      <c r="C834" s="293" t="s">
        <v>4028</v>
      </c>
      <c r="D834" s="294" t="s">
        <v>19</v>
      </c>
      <c r="E834" s="295" t="s">
        <v>19</v>
      </c>
      <c r="F834" s="296">
        <v>318.2</v>
      </c>
      <c r="G834" s="37"/>
      <c r="H834" s="42"/>
    </row>
    <row r="835" spans="1:8" s="2" customFormat="1" ht="16.8" customHeight="1">
      <c r="A835" s="37"/>
      <c r="B835" s="42"/>
      <c r="C835" s="297" t="s">
        <v>19</v>
      </c>
      <c r="D835" s="297" t="s">
        <v>4593</v>
      </c>
      <c r="E835" s="20" t="s">
        <v>19</v>
      </c>
      <c r="F835" s="298">
        <v>0</v>
      </c>
      <c r="G835" s="37"/>
      <c r="H835" s="42"/>
    </row>
    <row r="836" spans="1:8" s="2" customFormat="1" ht="16.8" customHeight="1">
      <c r="A836" s="37"/>
      <c r="B836" s="42"/>
      <c r="C836" s="297" t="s">
        <v>19</v>
      </c>
      <c r="D836" s="297" t="s">
        <v>4029</v>
      </c>
      <c r="E836" s="20" t="s">
        <v>19</v>
      </c>
      <c r="F836" s="298">
        <v>318.2</v>
      </c>
      <c r="G836" s="37"/>
      <c r="H836" s="42"/>
    </row>
    <row r="837" spans="1:8" s="2" customFormat="1" ht="16.8" customHeight="1">
      <c r="A837" s="37"/>
      <c r="B837" s="42"/>
      <c r="C837" s="297" t="s">
        <v>4028</v>
      </c>
      <c r="D837" s="297" t="s">
        <v>3627</v>
      </c>
      <c r="E837" s="20" t="s">
        <v>19</v>
      </c>
      <c r="F837" s="298">
        <v>318.2</v>
      </c>
      <c r="G837" s="37"/>
      <c r="H837" s="42"/>
    </row>
    <row r="838" spans="1:8" s="2" customFormat="1" ht="16.8" customHeight="1">
      <c r="A838" s="37"/>
      <c r="B838" s="42"/>
      <c r="C838" s="299" t="s">
        <v>13426</v>
      </c>
      <c r="D838" s="37"/>
      <c r="E838" s="37"/>
      <c r="F838" s="37"/>
      <c r="G838" s="37"/>
      <c r="H838" s="42"/>
    </row>
    <row r="839" spans="1:8" s="2" customFormat="1" ht="16.8" customHeight="1">
      <c r="A839" s="37"/>
      <c r="B839" s="42"/>
      <c r="C839" s="297" t="s">
        <v>4614</v>
      </c>
      <c r="D839" s="297" t="s">
        <v>19</v>
      </c>
      <c r="E839" s="20" t="s">
        <v>353</v>
      </c>
      <c r="F839" s="298">
        <v>7581.04</v>
      </c>
      <c r="G839" s="37"/>
      <c r="H839" s="42"/>
    </row>
    <row r="840" spans="1:8" s="2" customFormat="1" ht="16.8" customHeight="1">
      <c r="A840" s="37"/>
      <c r="B840" s="42"/>
      <c r="C840" s="297" t="s">
        <v>4153</v>
      </c>
      <c r="D840" s="297" t="s">
        <v>13521</v>
      </c>
      <c r="E840" s="20" t="s">
        <v>366</v>
      </c>
      <c r="F840" s="298">
        <v>33.722999999999999</v>
      </c>
      <c r="G840" s="37"/>
      <c r="H840" s="42"/>
    </row>
    <row r="841" spans="1:8" s="2" customFormat="1" ht="16.8" customHeight="1">
      <c r="A841" s="37"/>
      <c r="B841" s="42"/>
      <c r="C841" s="297" t="s">
        <v>4168</v>
      </c>
      <c r="D841" s="297" t="s">
        <v>13522</v>
      </c>
      <c r="E841" s="20" t="s">
        <v>403</v>
      </c>
      <c r="F841" s="298">
        <v>1.796</v>
      </c>
      <c r="G841" s="37"/>
      <c r="H841" s="42"/>
    </row>
    <row r="842" spans="1:8" s="2" customFormat="1" ht="16.8" customHeight="1">
      <c r="A842" s="37"/>
      <c r="B842" s="42"/>
      <c r="C842" s="297" t="s">
        <v>4213</v>
      </c>
      <c r="D842" s="297" t="s">
        <v>13519</v>
      </c>
      <c r="E842" s="20" t="s">
        <v>353</v>
      </c>
      <c r="F842" s="298">
        <v>2050.88</v>
      </c>
      <c r="G842" s="37"/>
      <c r="H842" s="42"/>
    </row>
    <row r="843" spans="1:8" s="2" customFormat="1" ht="16.8" customHeight="1">
      <c r="A843" s="37"/>
      <c r="B843" s="42"/>
      <c r="C843" s="297" t="s">
        <v>4175</v>
      </c>
      <c r="D843" s="297" t="s">
        <v>13523</v>
      </c>
      <c r="E843" s="20" t="s">
        <v>353</v>
      </c>
      <c r="F843" s="298">
        <v>337.23</v>
      </c>
      <c r="G843" s="37"/>
      <c r="H843" s="42"/>
    </row>
    <row r="844" spans="1:8" s="2" customFormat="1" ht="16.8" customHeight="1">
      <c r="A844" s="37"/>
      <c r="B844" s="42"/>
      <c r="C844" s="297" t="s">
        <v>4254</v>
      </c>
      <c r="D844" s="297" t="s">
        <v>13518</v>
      </c>
      <c r="E844" s="20" t="s">
        <v>353</v>
      </c>
      <c r="F844" s="298">
        <v>6745.29</v>
      </c>
      <c r="G844" s="37"/>
      <c r="H844" s="42"/>
    </row>
    <row r="845" spans="1:8" s="2" customFormat="1" ht="16.8" customHeight="1">
      <c r="A845" s="37"/>
      <c r="B845" s="42"/>
      <c r="C845" s="297" t="s">
        <v>4258</v>
      </c>
      <c r="D845" s="297" t="s">
        <v>4259</v>
      </c>
      <c r="E845" s="20" t="s">
        <v>353</v>
      </c>
      <c r="F845" s="298">
        <v>7398.8860000000004</v>
      </c>
      <c r="G845" s="37"/>
      <c r="H845" s="42"/>
    </row>
    <row r="846" spans="1:8" s="2" customFormat="1" ht="16.8" customHeight="1">
      <c r="A846" s="37"/>
      <c r="B846" s="42"/>
      <c r="C846" s="297" t="s">
        <v>3845</v>
      </c>
      <c r="D846" s="297" t="s">
        <v>3846</v>
      </c>
      <c r="E846" s="20" t="s">
        <v>366</v>
      </c>
      <c r="F846" s="298">
        <v>586.17200000000003</v>
      </c>
      <c r="G846" s="37"/>
      <c r="H846" s="42"/>
    </row>
    <row r="847" spans="1:8" s="2" customFormat="1" ht="16.8" customHeight="1">
      <c r="A847" s="37"/>
      <c r="B847" s="42"/>
      <c r="C847" s="293" t="s">
        <v>4030</v>
      </c>
      <c r="D847" s="294" t="s">
        <v>19</v>
      </c>
      <c r="E847" s="295" t="s">
        <v>19</v>
      </c>
      <c r="F847" s="296">
        <v>408.71</v>
      </c>
      <c r="G847" s="37"/>
      <c r="H847" s="42"/>
    </row>
    <row r="848" spans="1:8" s="2" customFormat="1" ht="16.8" customHeight="1">
      <c r="A848" s="37"/>
      <c r="B848" s="42"/>
      <c r="C848" s="297" t="s">
        <v>19</v>
      </c>
      <c r="D848" s="297" t="s">
        <v>4594</v>
      </c>
      <c r="E848" s="20" t="s">
        <v>19</v>
      </c>
      <c r="F848" s="298">
        <v>0</v>
      </c>
      <c r="G848" s="37"/>
      <c r="H848" s="42"/>
    </row>
    <row r="849" spans="1:8" s="2" customFormat="1" ht="16.8" customHeight="1">
      <c r="A849" s="37"/>
      <c r="B849" s="42"/>
      <c r="C849" s="297" t="s">
        <v>19</v>
      </c>
      <c r="D849" s="297" t="s">
        <v>4031</v>
      </c>
      <c r="E849" s="20" t="s">
        <v>19</v>
      </c>
      <c r="F849" s="298">
        <v>408.71</v>
      </c>
      <c r="G849" s="37"/>
      <c r="H849" s="42"/>
    </row>
    <row r="850" spans="1:8" s="2" customFormat="1" ht="16.8" customHeight="1">
      <c r="A850" s="37"/>
      <c r="B850" s="42"/>
      <c r="C850" s="297" t="s">
        <v>4030</v>
      </c>
      <c r="D850" s="297" t="s">
        <v>3627</v>
      </c>
      <c r="E850" s="20" t="s">
        <v>19</v>
      </c>
      <c r="F850" s="298">
        <v>408.71</v>
      </c>
      <c r="G850" s="37"/>
      <c r="H850" s="42"/>
    </row>
    <row r="851" spans="1:8" s="2" customFormat="1" ht="16.8" customHeight="1">
      <c r="A851" s="37"/>
      <c r="B851" s="42"/>
      <c r="C851" s="299" t="s">
        <v>13426</v>
      </c>
      <c r="D851" s="37"/>
      <c r="E851" s="37"/>
      <c r="F851" s="37"/>
      <c r="G851" s="37"/>
      <c r="H851" s="42"/>
    </row>
    <row r="852" spans="1:8" s="2" customFormat="1" ht="16.8" customHeight="1">
      <c r="A852" s="37"/>
      <c r="B852" s="42"/>
      <c r="C852" s="297" t="s">
        <v>4576</v>
      </c>
      <c r="D852" s="297" t="s">
        <v>19</v>
      </c>
      <c r="E852" s="20" t="s">
        <v>435</v>
      </c>
      <c r="F852" s="298">
        <v>6201.48</v>
      </c>
      <c r="G852" s="37"/>
      <c r="H852" s="42"/>
    </row>
    <row r="853" spans="1:8" s="2" customFormat="1" ht="16.8" customHeight="1">
      <c r="A853" s="37"/>
      <c r="B853" s="42"/>
      <c r="C853" s="297" t="s">
        <v>4218</v>
      </c>
      <c r="D853" s="297" t="s">
        <v>13514</v>
      </c>
      <c r="E853" s="20" t="s">
        <v>435</v>
      </c>
      <c r="F853" s="298">
        <v>4883.8900000000003</v>
      </c>
      <c r="G853" s="37"/>
      <c r="H853" s="42"/>
    </row>
    <row r="854" spans="1:8" s="2" customFormat="1" ht="16.8" customHeight="1">
      <c r="A854" s="37"/>
      <c r="B854" s="42"/>
      <c r="C854" s="297" t="s">
        <v>4482</v>
      </c>
      <c r="D854" s="297" t="s">
        <v>13525</v>
      </c>
      <c r="E854" s="20" t="s">
        <v>435</v>
      </c>
      <c r="F854" s="298">
        <v>3168.9569999999999</v>
      </c>
      <c r="G854" s="37"/>
      <c r="H854" s="42"/>
    </row>
    <row r="855" spans="1:8" s="2" customFormat="1" ht="16.8" customHeight="1">
      <c r="A855" s="37"/>
      <c r="B855" s="42"/>
      <c r="C855" s="297" t="s">
        <v>4446</v>
      </c>
      <c r="D855" s="297" t="s">
        <v>13526</v>
      </c>
      <c r="E855" s="20" t="s">
        <v>353</v>
      </c>
      <c r="F855" s="298">
        <v>3873.3119999999999</v>
      </c>
      <c r="G855" s="37"/>
      <c r="H855" s="42"/>
    </row>
    <row r="856" spans="1:8" s="2" customFormat="1" ht="16.8" customHeight="1">
      <c r="A856" s="37"/>
      <c r="B856" s="42"/>
      <c r="C856" s="293" t="s">
        <v>4032</v>
      </c>
      <c r="D856" s="294" t="s">
        <v>19</v>
      </c>
      <c r="E856" s="295" t="s">
        <v>19</v>
      </c>
      <c r="F856" s="296">
        <v>576.79</v>
      </c>
      <c r="G856" s="37"/>
      <c r="H856" s="42"/>
    </row>
    <row r="857" spans="1:8" s="2" customFormat="1" ht="16.8" customHeight="1">
      <c r="A857" s="37"/>
      <c r="B857" s="42"/>
      <c r="C857" s="297" t="s">
        <v>19</v>
      </c>
      <c r="D857" s="297" t="s">
        <v>4594</v>
      </c>
      <c r="E857" s="20" t="s">
        <v>19</v>
      </c>
      <c r="F857" s="298">
        <v>0</v>
      </c>
      <c r="G857" s="37"/>
      <c r="H857" s="42"/>
    </row>
    <row r="858" spans="1:8" s="2" customFormat="1" ht="16.8" customHeight="1">
      <c r="A858" s="37"/>
      <c r="B858" s="42"/>
      <c r="C858" s="297" t="s">
        <v>19</v>
      </c>
      <c r="D858" s="297" t="s">
        <v>4033</v>
      </c>
      <c r="E858" s="20" t="s">
        <v>19</v>
      </c>
      <c r="F858" s="298">
        <v>576.79</v>
      </c>
      <c r="G858" s="37"/>
      <c r="H858" s="42"/>
    </row>
    <row r="859" spans="1:8" s="2" customFormat="1" ht="16.8" customHeight="1">
      <c r="A859" s="37"/>
      <c r="B859" s="42"/>
      <c r="C859" s="297" t="s">
        <v>4032</v>
      </c>
      <c r="D859" s="297" t="s">
        <v>3627</v>
      </c>
      <c r="E859" s="20" t="s">
        <v>19</v>
      </c>
      <c r="F859" s="298">
        <v>576.79</v>
      </c>
      <c r="G859" s="37"/>
      <c r="H859" s="42"/>
    </row>
    <row r="860" spans="1:8" s="2" customFormat="1" ht="16.8" customHeight="1">
      <c r="A860" s="37"/>
      <c r="B860" s="42"/>
      <c r="C860" s="299" t="s">
        <v>13426</v>
      </c>
      <c r="D860" s="37"/>
      <c r="E860" s="37"/>
      <c r="F860" s="37"/>
      <c r="G860" s="37"/>
      <c r="H860" s="42"/>
    </row>
    <row r="861" spans="1:8" s="2" customFormat="1" ht="16.8" customHeight="1">
      <c r="A861" s="37"/>
      <c r="B861" s="42"/>
      <c r="C861" s="297" t="s">
        <v>4614</v>
      </c>
      <c r="D861" s="297" t="s">
        <v>19</v>
      </c>
      <c r="E861" s="20" t="s">
        <v>353</v>
      </c>
      <c r="F861" s="298">
        <v>7581.04</v>
      </c>
      <c r="G861" s="37"/>
      <c r="H861" s="42"/>
    </row>
    <row r="862" spans="1:8" s="2" customFormat="1" ht="16.8" customHeight="1">
      <c r="A862" s="37"/>
      <c r="B862" s="42"/>
      <c r="C862" s="297" t="s">
        <v>4180</v>
      </c>
      <c r="D862" s="297" t="s">
        <v>13515</v>
      </c>
      <c r="E862" s="20" t="s">
        <v>353</v>
      </c>
      <c r="F862" s="298">
        <v>6408.06</v>
      </c>
      <c r="G862" s="37"/>
      <c r="H862" s="42"/>
    </row>
    <row r="863" spans="1:8" s="2" customFormat="1" ht="16.8" customHeight="1">
      <c r="A863" s="37"/>
      <c r="B863" s="42"/>
      <c r="C863" s="297" t="s">
        <v>4185</v>
      </c>
      <c r="D863" s="297" t="s">
        <v>13516</v>
      </c>
      <c r="E863" s="20" t="s">
        <v>353</v>
      </c>
      <c r="F863" s="298">
        <v>24873.279999999999</v>
      </c>
      <c r="G863" s="37"/>
      <c r="H863" s="42"/>
    </row>
    <row r="864" spans="1:8" s="2" customFormat="1" ht="16.8" customHeight="1">
      <c r="A864" s="37"/>
      <c r="B864" s="42"/>
      <c r="C864" s="297" t="s">
        <v>4249</v>
      </c>
      <c r="D864" s="297" t="s">
        <v>13517</v>
      </c>
      <c r="E864" s="20" t="s">
        <v>353</v>
      </c>
      <c r="F864" s="298">
        <v>1761.37</v>
      </c>
      <c r="G864" s="37"/>
      <c r="H864" s="42"/>
    </row>
    <row r="865" spans="1:8" s="2" customFormat="1" ht="16.8" customHeight="1">
      <c r="A865" s="37"/>
      <c r="B865" s="42"/>
      <c r="C865" s="297" t="s">
        <v>4254</v>
      </c>
      <c r="D865" s="297" t="s">
        <v>13518</v>
      </c>
      <c r="E865" s="20" t="s">
        <v>353</v>
      </c>
      <c r="F865" s="298">
        <v>6745.29</v>
      </c>
      <c r="G865" s="37"/>
      <c r="H865" s="42"/>
    </row>
    <row r="866" spans="1:8" s="2" customFormat="1" ht="16.8" customHeight="1">
      <c r="A866" s="37"/>
      <c r="B866" s="42"/>
      <c r="C866" s="297" t="s">
        <v>4412</v>
      </c>
      <c r="D866" s="297" t="s">
        <v>13527</v>
      </c>
      <c r="E866" s="20" t="s">
        <v>353</v>
      </c>
      <c r="F866" s="298">
        <v>4693.12</v>
      </c>
      <c r="G866" s="37"/>
      <c r="H866" s="42"/>
    </row>
    <row r="867" spans="1:8" s="2" customFormat="1" ht="16.8" customHeight="1">
      <c r="A867" s="37"/>
      <c r="B867" s="42"/>
      <c r="C867" s="297" t="s">
        <v>4417</v>
      </c>
      <c r="D867" s="297" t="s">
        <v>13528</v>
      </c>
      <c r="E867" s="20" t="s">
        <v>353</v>
      </c>
      <c r="F867" s="298">
        <v>4693.12</v>
      </c>
      <c r="G867" s="37"/>
      <c r="H867" s="42"/>
    </row>
    <row r="868" spans="1:8" s="2" customFormat="1" ht="16.8" customHeight="1">
      <c r="A868" s="37"/>
      <c r="B868" s="42"/>
      <c r="C868" s="297" t="s">
        <v>4492</v>
      </c>
      <c r="D868" s="297" t="s">
        <v>13529</v>
      </c>
      <c r="E868" s="20" t="s">
        <v>353</v>
      </c>
      <c r="F868" s="298">
        <v>4581.6000000000004</v>
      </c>
      <c r="G868" s="37"/>
      <c r="H868" s="42"/>
    </row>
    <row r="869" spans="1:8" s="2" customFormat="1" ht="16.8" customHeight="1">
      <c r="A869" s="37"/>
      <c r="B869" s="42"/>
      <c r="C869" s="297" t="s">
        <v>4258</v>
      </c>
      <c r="D869" s="297" t="s">
        <v>4259</v>
      </c>
      <c r="E869" s="20" t="s">
        <v>353</v>
      </c>
      <c r="F869" s="298">
        <v>7398.8860000000004</v>
      </c>
      <c r="G869" s="37"/>
      <c r="H869" s="42"/>
    </row>
    <row r="870" spans="1:8" s="2" customFormat="1" ht="16.8" customHeight="1">
      <c r="A870" s="37"/>
      <c r="B870" s="42"/>
      <c r="C870" s="297" t="s">
        <v>3845</v>
      </c>
      <c r="D870" s="297" t="s">
        <v>3846</v>
      </c>
      <c r="E870" s="20" t="s">
        <v>366</v>
      </c>
      <c r="F870" s="298">
        <v>586.17200000000003</v>
      </c>
      <c r="G870" s="37"/>
      <c r="H870" s="42"/>
    </row>
    <row r="871" spans="1:8" s="2" customFormat="1" ht="16.8" customHeight="1">
      <c r="A871" s="37"/>
      <c r="B871" s="42"/>
      <c r="C871" s="297" t="s">
        <v>4446</v>
      </c>
      <c r="D871" s="297" t="s">
        <v>13526</v>
      </c>
      <c r="E871" s="20" t="s">
        <v>353</v>
      </c>
      <c r="F871" s="298">
        <v>3873.3119999999999</v>
      </c>
      <c r="G871" s="37"/>
      <c r="H871" s="42"/>
    </row>
    <row r="872" spans="1:8" s="2" customFormat="1" ht="16.8" customHeight="1">
      <c r="A872" s="37"/>
      <c r="B872" s="42"/>
      <c r="C872" s="293" t="s">
        <v>4034</v>
      </c>
      <c r="D872" s="294" t="s">
        <v>19</v>
      </c>
      <c r="E872" s="295" t="s">
        <v>19</v>
      </c>
      <c r="F872" s="296">
        <v>1178.57</v>
      </c>
      <c r="G872" s="37"/>
      <c r="H872" s="42"/>
    </row>
    <row r="873" spans="1:8" s="2" customFormat="1" ht="16.8" customHeight="1">
      <c r="A873" s="37"/>
      <c r="B873" s="42"/>
      <c r="C873" s="297" t="s">
        <v>19</v>
      </c>
      <c r="D873" s="297" t="s">
        <v>4595</v>
      </c>
      <c r="E873" s="20" t="s">
        <v>19</v>
      </c>
      <c r="F873" s="298">
        <v>0</v>
      </c>
      <c r="G873" s="37"/>
      <c r="H873" s="42"/>
    </row>
    <row r="874" spans="1:8" s="2" customFormat="1" ht="16.8" customHeight="1">
      <c r="A874" s="37"/>
      <c r="B874" s="42"/>
      <c r="C874" s="297" t="s">
        <v>19</v>
      </c>
      <c r="D874" s="297" t="s">
        <v>4035</v>
      </c>
      <c r="E874" s="20" t="s">
        <v>19</v>
      </c>
      <c r="F874" s="298">
        <v>1178.57</v>
      </c>
      <c r="G874" s="37"/>
      <c r="H874" s="42"/>
    </row>
    <row r="875" spans="1:8" s="2" customFormat="1" ht="16.8" customHeight="1">
      <c r="A875" s="37"/>
      <c r="B875" s="42"/>
      <c r="C875" s="297" t="s">
        <v>4034</v>
      </c>
      <c r="D875" s="297" t="s">
        <v>3627</v>
      </c>
      <c r="E875" s="20" t="s">
        <v>19</v>
      </c>
      <c r="F875" s="298">
        <v>1178.57</v>
      </c>
      <c r="G875" s="37"/>
      <c r="H875" s="42"/>
    </row>
    <row r="876" spans="1:8" s="2" customFormat="1" ht="16.8" customHeight="1">
      <c r="A876" s="37"/>
      <c r="B876" s="42"/>
      <c r="C876" s="299" t="s">
        <v>13426</v>
      </c>
      <c r="D876" s="37"/>
      <c r="E876" s="37"/>
      <c r="F876" s="37"/>
      <c r="G876" s="37"/>
      <c r="H876" s="42"/>
    </row>
    <row r="877" spans="1:8" s="2" customFormat="1" ht="16.8" customHeight="1">
      <c r="A877" s="37"/>
      <c r="B877" s="42"/>
      <c r="C877" s="297" t="s">
        <v>4576</v>
      </c>
      <c r="D877" s="297" t="s">
        <v>19</v>
      </c>
      <c r="E877" s="20" t="s">
        <v>435</v>
      </c>
      <c r="F877" s="298">
        <v>6201.48</v>
      </c>
      <c r="G877" s="37"/>
      <c r="H877" s="42"/>
    </row>
    <row r="878" spans="1:8" s="2" customFormat="1" ht="16.8" customHeight="1">
      <c r="A878" s="37"/>
      <c r="B878" s="42"/>
      <c r="C878" s="297" t="s">
        <v>4218</v>
      </c>
      <c r="D878" s="297" t="s">
        <v>13514</v>
      </c>
      <c r="E878" s="20" t="s">
        <v>435</v>
      </c>
      <c r="F878" s="298">
        <v>4883.8900000000003</v>
      </c>
      <c r="G878" s="37"/>
      <c r="H878" s="42"/>
    </row>
    <row r="879" spans="1:8" s="2" customFormat="1" ht="16.8" customHeight="1">
      <c r="A879" s="37"/>
      <c r="B879" s="42"/>
      <c r="C879" s="297" t="s">
        <v>4482</v>
      </c>
      <c r="D879" s="297" t="s">
        <v>13525</v>
      </c>
      <c r="E879" s="20" t="s">
        <v>435</v>
      </c>
      <c r="F879" s="298">
        <v>3168.9569999999999</v>
      </c>
      <c r="G879" s="37"/>
      <c r="H879" s="42"/>
    </row>
    <row r="880" spans="1:8" s="2" customFormat="1" ht="16.8" customHeight="1">
      <c r="A880" s="37"/>
      <c r="B880" s="42"/>
      <c r="C880" s="297" t="s">
        <v>4446</v>
      </c>
      <c r="D880" s="297" t="s">
        <v>13526</v>
      </c>
      <c r="E880" s="20" t="s">
        <v>353</v>
      </c>
      <c r="F880" s="298">
        <v>3873.3119999999999</v>
      </c>
      <c r="G880" s="37"/>
      <c r="H880" s="42"/>
    </row>
    <row r="881" spans="1:8" s="2" customFormat="1" ht="16.8" customHeight="1">
      <c r="A881" s="37"/>
      <c r="B881" s="42"/>
      <c r="C881" s="293" t="s">
        <v>4036</v>
      </c>
      <c r="D881" s="294" t="s">
        <v>19</v>
      </c>
      <c r="E881" s="295" t="s">
        <v>19</v>
      </c>
      <c r="F881" s="296">
        <v>1897.19</v>
      </c>
      <c r="G881" s="37"/>
      <c r="H881" s="42"/>
    </row>
    <row r="882" spans="1:8" s="2" customFormat="1" ht="16.8" customHeight="1">
      <c r="A882" s="37"/>
      <c r="B882" s="42"/>
      <c r="C882" s="297" t="s">
        <v>19</v>
      </c>
      <c r="D882" s="297" t="s">
        <v>4595</v>
      </c>
      <c r="E882" s="20" t="s">
        <v>19</v>
      </c>
      <c r="F882" s="298">
        <v>0</v>
      </c>
      <c r="G882" s="37"/>
      <c r="H882" s="42"/>
    </row>
    <row r="883" spans="1:8" s="2" customFormat="1" ht="16.8" customHeight="1">
      <c r="A883" s="37"/>
      <c r="B883" s="42"/>
      <c r="C883" s="297" t="s">
        <v>19</v>
      </c>
      <c r="D883" s="297" t="s">
        <v>4037</v>
      </c>
      <c r="E883" s="20" t="s">
        <v>19</v>
      </c>
      <c r="F883" s="298">
        <v>1897.19</v>
      </c>
      <c r="G883" s="37"/>
      <c r="H883" s="42"/>
    </row>
    <row r="884" spans="1:8" s="2" customFormat="1" ht="16.8" customHeight="1">
      <c r="A884" s="37"/>
      <c r="B884" s="42"/>
      <c r="C884" s="297" t="s">
        <v>4036</v>
      </c>
      <c r="D884" s="297" t="s">
        <v>3627</v>
      </c>
      <c r="E884" s="20" t="s">
        <v>19</v>
      </c>
      <c r="F884" s="298">
        <v>1897.19</v>
      </c>
      <c r="G884" s="37"/>
      <c r="H884" s="42"/>
    </row>
    <row r="885" spans="1:8" s="2" customFormat="1" ht="16.8" customHeight="1">
      <c r="A885" s="37"/>
      <c r="B885" s="42"/>
      <c r="C885" s="299" t="s">
        <v>13426</v>
      </c>
      <c r="D885" s="37"/>
      <c r="E885" s="37"/>
      <c r="F885" s="37"/>
      <c r="G885" s="37"/>
      <c r="H885" s="42"/>
    </row>
    <row r="886" spans="1:8" s="2" customFormat="1" ht="16.8" customHeight="1">
      <c r="A886" s="37"/>
      <c r="B886" s="42"/>
      <c r="C886" s="297" t="s">
        <v>4614</v>
      </c>
      <c r="D886" s="297" t="s">
        <v>19</v>
      </c>
      <c r="E886" s="20" t="s">
        <v>353</v>
      </c>
      <c r="F886" s="298">
        <v>7581.04</v>
      </c>
      <c r="G886" s="37"/>
      <c r="H886" s="42"/>
    </row>
    <row r="887" spans="1:8" s="2" customFormat="1" ht="16.8" customHeight="1">
      <c r="A887" s="37"/>
      <c r="B887" s="42"/>
      <c r="C887" s="297" t="s">
        <v>4180</v>
      </c>
      <c r="D887" s="297" t="s">
        <v>13515</v>
      </c>
      <c r="E887" s="20" t="s">
        <v>353</v>
      </c>
      <c r="F887" s="298">
        <v>6408.06</v>
      </c>
      <c r="G887" s="37"/>
      <c r="H887" s="42"/>
    </row>
    <row r="888" spans="1:8" s="2" customFormat="1" ht="16.8" customHeight="1">
      <c r="A888" s="37"/>
      <c r="B888" s="42"/>
      <c r="C888" s="297" t="s">
        <v>4185</v>
      </c>
      <c r="D888" s="297" t="s">
        <v>13516</v>
      </c>
      <c r="E888" s="20" t="s">
        <v>353</v>
      </c>
      <c r="F888" s="298">
        <v>24873.279999999999</v>
      </c>
      <c r="G888" s="37"/>
      <c r="H888" s="42"/>
    </row>
    <row r="889" spans="1:8" s="2" customFormat="1" ht="16.8" customHeight="1">
      <c r="A889" s="37"/>
      <c r="B889" s="42"/>
      <c r="C889" s="297" t="s">
        <v>4254</v>
      </c>
      <c r="D889" s="297" t="s">
        <v>13518</v>
      </c>
      <c r="E889" s="20" t="s">
        <v>353</v>
      </c>
      <c r="F889" s="298">
        <v>6745.29</v>
      </c>
      <c r="G889" s="37"/>
      <c r="H889" s="42"/>
    </row>
    <row r="890" spans="1:8" s="2" customFormat="1" ht="16.8" customHeight="1">
      <c r="A890" s="37"/>
      <c r="B890" s="42"/>
      <c r="C890" s="297" t="s">
        <v>4412</v>
      </c>
      <c r="D890" s="297" t="s">
        <v>13527</v>
      </c>
      <c r="E890" s="20" t="s">
        <v>353</v>
      </c>
      <c r="F890" s="298">
        <v>4693.12</v>
      </c>
      <c r="G890" s="37"/>
      <c r="H890" s="42"/>
    </row>
    <row r="891" spans="1:8" s="2" customFormat="1" ht="16.8" customHeight="1">
      <c r="A891" s="37"/>
      <c r="B891" s="42"/>
      <c r="C891" s="297" t="s">
        <v>4417</v>
      </c>
      <c r="D891" s="297" t="s">
        <v>13528</v>
      </c>
      <c r="E891" s="20" t="s">
        <v>353</v>
      </c>
      <c r="F891" s="298">
        <v>4693.12</v>
      </c>
      <c r="G891" s="37"/>
      <c r="H891" s="42"/>
    </row>
    <row r="892" spans="1:8" s="2" customFormat="1" ht="16.8" customHeight="1">
      <c r="A892" s="37"/>
      <c r="B892" s="42"/>
      <c r="C892" s="297" t="s">
        <v>4492</v>
      </c>
      <c r="D892" s="297" t="s">
        <v>13529</v>
      </c>
      <c r="E892" s="20" t="s">
        <v>353</v>
      </c>
      <c r="F892" s="298">
        <v>4581.6000000000004</v>
      </c>
      <c r="G892" s="37"/>
      <c r="H892" s="42"/>
    </row>
    <row r="893" spans="1:8" s="2" customFormat="1" ht="16.8" customHeight="1">
      <c r="A893" s="37"/>
      <c r="B893" s="42"/>
      <c r="C893" s="297" t="s">
        <v>4258</v>
      </c>
      <c r="D893" s="297" t="s">
        <v>4259</v>
      </c>
      <c r="E893" s="20" t="s">
        <v>353</v>
      </c>
      <c r="F893" s="298">
        <v>7398.8860000000004</v>
      </c>
      <c r="G893" s="37"/>
      <c r="H893" s="42"/>
    </row>
    <row r="894" spans="1:8" s="2" customFormat="1" ht="16.8" customHeight="1">
      <c r="A894" s="37"/>
      <c r="B894" s="42"/>
      <c r="C894" s="297" t="s">
        <v>3845</v>
      </c>
      <c r="D894" s="297" t="s">
        <v>3846</v>
      </c>
      <c r="E894" s="20" t="s">
        <v>366</v>
      </c>
      <c r="F894" s="298">
        <v>586.17200000000003</v>
      </c>
      <c r="G894" s="37"/>
      <c r="H894" s="42"/>
    </row>
    <row r="895" spans="1:8" s="2" customFormat="1" ht="16.8" customHeight="1">
      <c r="A895" s="37"/>
      <c r="B895" s="42"/>
      <c r="C895" s="297" t="s">
        <v>4446</v>
      </c>
      <c r="D895" s="297" t="s">
        <v>13526</v>
      </c>
      <c r="E895" s="20" t="s">
        <v>353</v>
      </c>
      <c r="F895" s="298">
        <v>3873.3119999999999</v>
      </c>
      <c r="G895" s="37"/>
      <c r="H895" s="42"/>
    </row>
    <row r="896" spans="1:8" s="2" customFormat="1" ht="16.8" customHeight="1">
      <c r="A896" s="37"/>
      <c r="B896" s="42"/>
      <c r="C896" s="293" t="s">
        <v>4038</v>
      </c>
      <c r="D896" s="294" t="s">
        <v>19</v>
      </c>
      <c r="E896" s="295" t="s">
        <v>19</v>
      </c>
      <c r="F896" s="296">
        <v>795.96</v>
      </c>
      <c r="G896" s="37"/>
      <c r="H896" s="42"/>
    </row>
    <row r="897" spans="1:8" s="2" customFormat="1" ht="16.8" customHeight="1">
      <c r="A897" s="37"/>
      <c r="B897" s="42"/>
      <c r="C897" s="297" t="s">
        <v>19</v>
      </c>
      <c r="D897" s="297" t="s">
        <v>4596</v>
      </c>
      <c r="E897" s="20" t="s">
        <v>19</v>
      </c>
      <c r="F897" s="298">
        <v>0</v>
      </c>
      <c r="G897" s="37"/>
      <c r="H897" s="42"/>
    </row>
    <row r="898" spans="1:8" s="2" customFormat="1" ht="16.8" customHeight="1">
      <c r="A898" s="37"/>
      <c r="B898" s="42"/>
      <c r="C898" s="297" t="s">
        <v>19</v>
      </c>
      <c r="D898" s="297" t="s">
        <v>4039</v>
      </c>
      <c r="E898" s="20" t="s">
        <v>19</v>
      </c>
      <c r="F898" s="298">
        <v>795.96</v>
      </c>
      <c r="G898" s="37"/>
      <c r="H898" s="42"/>
    </row>
    <row r="899" spans="1:8" s="2" customFormat="1" ht="16.8" customHeight="1">
      <c r="A899" s="37"/>
      <c r="B899" s="42"/>
      <c r="C899" s="297" t="s">
        <v>4038</v>
      </c>
      <c r="D899" s="297" t="s">
        <v>3627</v>
      </c>
      <c r="E899" s="20" t="s">
        <v>19</v>
      </c>
      <c r="F899" s="298">
        <v>795.96</v>
      </c>
      <c r="G899" s="37"/>
      <c r="H899" s="42"/>
    </row>
    <row r="900" spans="1:8" s="2" customFormat="1" ht="16.8" customHeight="1">
      <c r="A900" s="37"/>
      <c r="B900" s="42"/>
      <c r="C900" s="299" t="s">
        <v>13426</v>
      </c>
      <c r="D900" s="37"/>
      <c r="E900" s="37"/>
      <c r="F900" s="37"/>
      <c r="G900" s="37"/>
      <c r="H900" s="42"/>
    </row>
    <row r="901" spans="1:8" s="2" customFormat="1" ht="16.8" customHeight="1">
      <c r="A901" s="37"/>
      <c r="B901" s="42"/>
      <c r="C901" s="297" t="s">
        <v>4576</v>
      </c>
      <c r="D901" s="297" t="s">
        <v>19</v>
      </c>
      <c r="E901" s="20" t="s">
        <v>435</v>
      </c>
      <c r="F901" s="298">
        <v>6201.48</v>
      </c>
      <c r="G901" s="37"/>
      <c r="H901" s="42"/>
    </row>
    <row r="902" spans="1:8" s="2" customFormat="1" ht="16.8" customHeight="1">
      <c r="A902" s="37"/>
      <c r="B902" s="42"/>
      <c r="C902" s="297" t="s">
        <v>4218</v>
      </c>
      <c r="D902" s="297" t="s">
        <v>13514</v>
      </c>
      <c r="E902" s="20" t="s">
        <v>435</v>
      </c>
      <c r="F902" s="298">
        <v>4883.8900000000003</v>
      </c>
      <c r="G902" s="37"/>
      <c r="H902" s="42"/>
    </row>
    <row r="903" spans="1:8" s="2" customFormat="1" ht="16.8" customHeight="1">
      <c r="A903" s="37"/>
      <c r="B903" s="42"/>
      <c r="C903" s="297" t="s">
        <v>4482</v>
      </c>
      <c r="D903" s="297" t="s">
        <v>13525</v>
      </c>
      <c r="E903" s="20" t="s">
        <v>435</v>
      </c>
      <c r="F903" s="298">
        <v>3168.9569999999999</v>
      </c>
      <c r="G903" s="37"/>
      <c r="H903" s="42"/>
    </row>
    <row r="904" spans="1:8" s="2" customFormat="1" ht="16.8" customHeight="1">
      <c r="A904" s="37"/>
      <c r="B904" s="42"/>
      <c r="C904" s="297" t="s">
        <v>4446</v>
      </c>
      <c r="D904" s="297" t="s">
        <v>13526</v>
      </c>
      <c r="E904" s="20" t="s">
        <v>353</v>
      </c>
      <c r="F904" s="298">
        <v>3873.3119999999999</v>
      </c>
      <c r="G904" s="37"/>
      <c r="H904" s="42"/>
    </row>
    <row r="905" spans="1:8" s="2" customFormat="1" ht="16.8" customHeight="1">
      <c r="A905" s="37"/>
      <c r="B905" s="42"/>
      <c r="C905" s="293" t="s">
        <v>4040</v>
      </c>
      <c r="D905" s="294" t="s">
        <v>19</v>
      </c>
      <c r="E905" s="295" t="s">
        <v>19</v>
      </c>
      <c r="F905" s="296">
        <v>928.05</v>
      </c>
      <c r="G905" s="37"/>
      <c r="H905" s="42"/>
    </row>
    <row r="906" spans="1:8" s="2" customFormat="1" ht="16.8" customHeight="1">
      <c r="A906" s="37"/>
      <c r="B906" s="42"/>
      <c r="C906" s="297" t="s">
        <v>19</v>
      </c>
      <c r="D906" s="297" t="s">
        <v>4596</v>
      </c>
      <c r="E906" s="20" t="s">
        <v>19</v>
      </c>
      <c r="F906" s="298">
        <v>0</v>
      </c>
      <c r="G906" s="37"/>
      <c r="H906" s="42"/>
    </row>
    <row r="907" spans="1:8" s="2" customFormat="1" ht="16.8" customHeight="1">
      <c r="A907" s="37"/>
      <c r="B907" s="42"/>
      <c r="C907" s="297" t="s">
        <v>19</v>
      </c>
      <c r="D907" s="297" t="s">
        <v>4041</v>
      </c>
      <c r="E907" s="20" t="s">
        <v>19</v>
      </c>
      <c r="F907" s="298">
        <v>928.05</v>
      </c>
      <c r="G907" s="37"/>
      <c r="H907" s="42"/>
    </row>
    <row r="908" spans="1:8" s="2" customFormat="1" ht="16.8" customHeight="1">
      <c r="A908" s="37"/>
      <c r="B908" s="42"/>
      <c r="C908" s="297" t="s">
        <v>4040</v>
      </c>
      <c r="D908" s="297" t="s">
        <v>3627</v>
      </c>
      <c r="E908" s="20" t="s">
        <v>19</v>
      </c>
      <c r="F908" s="298">
        <v>928.05</v>
      </c>
      <c r="G908" s="37"/>
      <c r="H908" s="42"/>
    </row>
    <row r="909" spans="1:8" s="2" customFormat="1" ht="16.8" customHeight="1">
      <c r="A909" s="37"/>
      <c r="B909" s="42"/>
      <c r="C909" s="299" t="s">
        <v>13426</v>
      </c>
      <c r="D909" s="37"/>
      <c r="E909" s="37"/>
      <c r="F909" s="37"/>
      <c r="G909" s="37"/>
      <c r="H909" s="42"/>
    </row>
    <row r="910" spans="1:8" s="2" customFormat="1" ht="16.8" customHeight="1">
      <c r="A910" s="37"/>
      <c r="B910" s="42"/>
      <c r="C910" s="297" t="s">
        <v>4614</v>
      </c>
      <c r="D910" s="297" t="s">
        <v>19</v>
      </c>
      <c r="E910" s="20" t="s">
        <v>353</v>
      </c>
      <c r="F910" s="298">
        <v>7581.04</v>
      </c>
      <c r="G910" s="37"/>
      <c r="H910" s="42"/>
    </row>
    <row r="911" spans="1:8" s="2" customFormat="1" ht="16.8" customHeight="1">
      <c r="A911" s="37"/>
      <c r="B911" s="42"/>
      <c r="C911" s="297" t="s">
        <v>4180</v>
      </c>
      <c r="D911" s="297" t="s">
        <v>13515</v>
      </c>
      <c r="E911" s="20" t="s">
        <v>353</v>
      </c>
      <c r="F911" s="298">
        <v>6408.06</v>
      </c>
      <c r="G911" s="37"/>
      <c r="H911" s="42"/>
    </row>
    <row r="912" spans="1:8" s="2" customFormat="1" ht="16.8" customHeight="1">
      <c r="A912" s="37"/>
      <c r="B912" s="42"/>
      <c r="C912" s="297" t="s">
        <v>4185</v>
      </c>
      <c r="D912" s="297" t="s">
        <v>13516</v>
      </c>
      <c r="E912" s="20" t="s">
        <v>353</v>
      </c>
      <c r="F912" s="298">
        <v>24873.279999999999</v>
      </c>
      <c r="G912" s="37"/>
      <c r="H912" s="42"/>
    </row>
    <row r="913" spans="1:8" s="2" customFormat="1" ht="16.8" customHeight="1">
      <c r="A913" s="37"/>
      <c r="B913" s="42"/>
      <c r="C913" s="297" t="s">
        <v>4213</v>
      </c>
      <c r="D913" s="297" t="s">
        <v>13519</v>
      </c>
      <c r="E913" s="20" t="s">
        <v>353</v>
      </c>
      <c r="F913" s="298">
        <v>2050.88</v>
      </c>
      <c r="G913" s="37"/>
      <c r="H913" s="42"/>
    </row>
    <row r="914" spans="1:8" s="2" customFormat="1" ht="16.8" customHeight="1">
      <c r="A914" s="37"/>
      <c r="B914" s="42"/>
      <c r="C914" s="297" t="s">
        <v>4254</v>
      </c>
      <c r="D914" s="297" t="s">
        <v>13518</v>
      </c>
      <c r="E914" s="20" t="s">
        <v>353</v>
      </c>
      <c r="F914" s="298">
        <v>6745.29</v>
      </c>
      <c r="G914" s="37"/>
      <c r="H914" s="42"/>
    </row>
    <row r="915" spans="1:8" s="2" customFormat="1" ht="16.8" customHeight="1">
      <c r="A915" s="37"/>
      <c r="B915" s="42"/>
      <c r="C915" s="297" t="s">
        <v>4412</v>
      </c>
      <c r="D915" s="297" t="s">
        <v>13527</v>
      </c>
      <c r="E915" s="20" t="s">
        <v>353</v>
      </c>
      <c r="F915" s="298">
        <v>4693.12</v>
      </c>
      <c r="G915" s="37"/>
      <c r="H915" s="42"/>
    </row>
    <row r="916" spans="1:8" s="2" customFormat="1" ht="16.8" customHeight="1">
      <c r="A916" s="37"/>
      <c r="B916" s="42"/>
      <c r="C916" s="297" t="s">
        <v>4417</v>
      </c>
      <c r="D916" s="297" t="s">
        <v>13528</v>
      </c>
      <c r="E916" s="20" t="s">
        <v>353</v>
      </c>
      <c r="F916" s="298">
        <v>4693.12</v>
      </c>
      <c r="G916" s="37"/>
      <c r="H916" s="42"/>
    </row>
    <row r="917" spans="1:8" s="2" customFormat="1" ht="16.8" customHeight="1">
      <c r="A917" s="37"/>
      <c r="B917" s="42"/>
      <c r="C917" s="297" t="s">
        <v>4492</v>
      </c>
      <c r="D917" s="297" t="s">
        <v>13529</v>
      </c>
      <c r="E917" s="20" t="s">
        <v>353</v>
      </c>
      <c r="F917" s="298">
        <v>4581.6000000000004</v>
      </c>
      <c r="G917" s="37"/>
      <c r="H917" s="42"/>
    </row>
    <row r="918" spans="1:8" s="2" customFormat="1" ht="16.8" customHeight="1">
      <c r="A918" s="37"/>
      <c r="B918" s="42"/>
      <c r="C918" s="297" t="s">
        <v>4258</v>
      </c>
      <c r="D918" s="297" t="s">
        <v>4259</v>
      </c>
      <c r="E918" s="20" t="s">
        <v>353</v>
      </c>
      <c r="F918" s="298">
        <v>7398.8860000000004</v>
      </c>
      <c r="G918" s="37"/>
      <c r="H918" s="42"/>
    </row>
    <row r="919" spans="1:8" s="2" customFormat="1" ht="16.8" customHeight="1">
      <c r="A919" s="37"/>
      <c r="B919" s="42"/>
      <c r="C919" s="297" t="s">
        <v>3845</v>
      </c>
      <c r="D919" s="297" t="s">
        <v>3846</v>
      </c>
      <c r="E919" s="20" t="s">
        <v>366</v>
      </c>
      <c r="F919" s="298">
        <v>586.17200000000003</v>
      </c>
      <c r="G919" s="37"/>
      <c r="H919" s="42"/>
    </row>
    <row r="920" spans="1:8" s="2" customFormat="1" ht="16.8" customHeight="1">
      <c r="A920" s="37"/>
      <c r="B920" s="42"/>
      <c r="C920" s="297" t="s">
        <v>4446</v>
      </c>
      <c r="D920" s="297" t="s">
        <v>13526</v>
      </c>
      <c r="E920" s="20" t="s">
        <v>353</v>
      </c>
      <c r="F920" s="298">
        <v>3873.3119999999999</v>
      </c>
      <c r="G920" s="37"/>
      <c r="H920" s="42"/>
    </row>
    <row r="921" spans="1:8" s="2" customFormat="1" ht="16.8" customHeight="1">
      <c r="A921" s="37"/>
      <c r="B921" s="42"/>
      <c r="C921" s="293" t="s">
        <v>4042</v>
      </c>
      <c r="D921" s="294" t="s">
        <v>19</v>
      </c>
      <c r="E921" s="295" t="s">
        <v>19</v>
      </c>
      <c r="F921" s="296">
        <v>139.19</v>
      </c>
      <c r="G921" s="37"/>
      <c r="H921" s="42"/>
    </row>
    <row r="922" spans="1:8" s="2" customFormat="1" ht="16.8" customHeight="1">
      <c r="A922" s="37"/>
      <c r="B922" s="42"/>
      <c r="C922" s="297" t="s">
        <v>19</v>
      </c>
      <c r="D922" s="297" t="s">
        <v>4597</v>
      </c>
      <c r="E922" s="20" t="s">
        <v>19</v>
      </c>
      <c r="F922" s="298">
        <v>0</v>
      </c>
      <c r="G922" s="37"/>
      <c r="H922" s="42"/>
    </row>
    <row r="923" spans="1:8" s="2" customFormat="1" ht="16.8" customHeight="1">
      <c r="A923" s="37"/>
      <c r="B923" s="42"/>
      <c r="C923" s="297" t="s">
        <v>19</v>
      </c>
      <c r="D923" s="297" t="s">
        <v>4043</v>
      </c>
      <c r="E923" s="20" t="s">
        <v>19</v>
      </c>
      <c r="F923" s="298">
        <v>139.19</v>
      </c>
      <c r="G923" s="37"/>
      <c r="H923" s="42"/>
    </row>
    <row r="924" spans="1:8" s="2" customFormat="1" ht="16.8" customHeight="1">
      <c r="A924" s="37"/>
      <c r="B924" s="42"/>
      <c r="C924" s="297" t="s">
        <v>4042</v>
      </c>
      <c r="D924" s="297" t="s">
        <v>3627</v>
      </c>
      <c r="E924" s="20" t="s">
        <v>19</v>
      </c>
      <c r="F924" s="298">
        <v>139.19</v>
      </c>
      <c r="G924" s="37"/>
      <c r="H924" s="42"/>
    </row>
    <row r="925" spans="1:8" s="2" customFormat="1" ht="16.8" customHeight="1">
      <c r="A925" s="37"/>
      <c r="B925" s="42"/>
      <c r="C925" s="299" t="s">
        <v>13426</v>
      </c>
      <c r="D925" s="37"/>
      <c r="E925" s="37"/>
      <c r="F925" s="37"/>
      <c r="G925" s="37"/>
      <c r="H925" s="42"/>
    </row>
    <row r="926" spans="1:8" s="2" customFormat="1" ht="16.8" customHeight="1">
      <c r="A926" s="37"/>
      <c r="B926" s="42"/>
      <c r="C926" s="297" t="s">
        <v>4576</v>
      </c>
      <c r="D926" s="297" t="s">
        <v>19</v>
      </c>
      <c r="E926" s="20" t="s">
        <v>435</v>
      </c>
      <c r="F926" s="298">
        <v>6201.48</v>
      </c>
      <c r="G926" s="37"/>
      <c r="H926" s="42"/>
    </row>
    <row r="927" spans="1:8" s="2" customFormat="1" ht="16.8" customHeight="1">
      <c r="A927" s="37"/>
      <c r="B927" s="42"/>
      <c r="C927" s="297" t="s">
        <v>4218</v>
      </c>
      <c r="D927" s="297" t="s">
        <v>13514</v>
      </c>
      <c r="E927" s="20" t="s">
        <v>435</v>
      </c>
      <c r="F927" s="298">
        <v>4883.8900000000003</v>
      </c>
      <c r="G927" s="37"/>
      <c r="H927" s="42"/>
    </row>
    <row r="928" spans="1:8" s="2" customFormat="1" ht="16.8" customHeight="1">
      <c r="A928" s="37"/>
      <c r="B928" s="42"/>
      <c r="C928" s="297" t="s">
        <v>4482</v>
      </c>
      <c r="D928" s="297" t="s">
        <v>13525</v>
      </c>
      <c r="E928" s="20" t="s">
        <v>435</v>
      </c>
      <c r="F928" s="298">
        <v>3168.9569999999999</v>
      </c>
      <c r="G928" s="37"/>
      <c r="H928" s="42"/>
    </row>
    <row r="929" spans="1:8" s="2" customFormat="1" ht="16.8" customHeight="1">
      <c r="A929" s="37"/>
      <c r="B929" s="42"/>
      <c r="C929" s="297" t="s">
        <v>4455</v>
      </c>
      <c r="D929" s="297" t="s">
        <v>13526</v>
      </c>
      <c r="E929" s="20" t="s">
        <v>353</v>
      </c>
      <c r="F929" s="298">
        <v>314.12700000000001</v>
      </c>
      <c r="G929" s="37"/>
      <c r="H929" s="42"/>
    </row>
    <row r="930" spans="1:8" s="2" customFormat="1" ht="16.8" customHeight="1">
      <c r="A930" s="37"/>
      <c r="B930" s="42"/>
      <c r="C930" s="293" t="s">
        <v>4044</v>
      </c>
      <c r="D930" s="294" t="s">
        <v>19</v>
      </c>
      <c r="E930" s="295" t="s">
        <v>19</v>
      </c>
      <c r="F930" s="296">
        <v>278.61</v>
      </c>
      <c r="G930" s="37"/>
      <c r="H930" s="42"/>
    </row>
    <row r="931" spans="1:8" s="2" customFormat="1" ht="16.8" customHeight="1">
      <c r="A931" s="37"/>
      <c r="B931" s="42"/>
      <c r="C931" s="297" t="s">
        <v>19</v>
      </c>
      <c r="D931" s="297" t="s">
        <v>4597</v>
      </c>
      <c r="E931" s="20" t="s">
        <v>19</v>
      </c>
      <c r="F931" s="298">
        <v>0</v>
      </c>
      <c r="G931" s="37"/>
      <c r="H931" s="42"/>
    </row>
    <row r="932" spans="1:8" s="2" customFormat="1" ht="16.8" customHeight="1">
      <c r="A932" s="37"/>
      <c r="B932" s="42"/>
      <c r="C932" s="297" t="s">
        <v>19</v>
      </c>
      <c r="D932" s="297" t="s">
        <v>4045</v>
      </c>
      <c r="E932" s="20" t="s">
        <v>19</v>
      </c>
      <c r="F932" s="298">
        <v>278.61</v>
      </c>
      <c r="G932" s="37"/>
      <c r="H932" s="42"/>
    </row>
    <row r="933" spans="1:8" s="2" customFormat="1" ht="16.8" customHeight="1">
      <c r="A933" s="37"/>
      <c r="B933" s="42"/>
      <c r="C933" s="297" t="s">
        <v>4044</v>
      </c>
      <c r="D933" s="297" t="s">
        <v>3627</v>
      </c>
      <c r="E933" s="20" t="s">
        <v>19</v>
      </c>
      <c r="F933" s="298">
        <v>278.61</v>
      </c>
      <c r="G933" s="37"/>
      <c r="H933" s="42"/>
    </row>
    <row r="934" spans="1:8" s="2" customFormat="1" ht="16.8" customHeight="1">
      <c r="A934" s="37"/>
      <c r="B934" s="42"/>
      <c r="C934" s="299" t="s">
        <v>13426</v>
      </c>
      <c r="D934" s="37"/>
      <c r="E934" s="37"/>
      <c r="F934" s="37"/>
      <c r="G934" s="37"/>
      <c r="H934" s="42"/>
    </row>
    <row r="935" spans="1:8" s="2" customFormat="1" ht="16.8" customHeight="1">
      <c r="A935" s="37"/>
      <c r="B935" s="42"/>
      <c r="C935" s="297" t="s">
        <v>4614</v>
      </c>
      <c r="D935" s="297" t="s">
        <v>19</v>
      </c>
      <c r="E935" s="20" t="s">
        <v>353</v>
      </c>
      <c r="F935" s="298">
        <v>7581.04</v>
      </c>
      <c r="G935" s="37"/>
      <c r="H935" s="42"/>
    </row>
    <row r="936" spans="1:8" s="2" customFormat="1" ht="16.8" customHeight="1">
      <c r="A936" s="37"/>
      <c r="B936" s="42"/>
      <c r="C936" s="297" t="s">
        <v>4180</v>
      </c>
      <c r="D936" s="297" t="s">
        <v>13515</v>
      </c>
      <c r="E936" s="20" t="s">
        <v>353</v>
      </c>
      <c r="F936" s="298">
        <v>6408.06</v>
      </c>
      <c r="G936" s="37"/>
      <c r="H936" s="42"/>
    </row>
    <row r="937" spans="1:8" s="2" customFormat="1" ht="16.8" customHeight="1">
      <c r="A937" s="37"/>
      <c r="B937" s="42"/>
      <c r="C937" s="297" t="s">
        <v>4185</v>
      </c>
      <c r="D937" s="297" t="s">
        <v>13516</v>
      </c>
      <c r="E937" s="20" t="s">
        <v>353</v>
      </c>
      <c r="F937" s="298">
        <v>24873.279999999999</v>
      </c>
      <c r="G937" s="37"/>
      <c r="H937" s="42"/>
    </row>
    <row r="938" spans="1:8" s="2" customFormat="1" ht="16.8" customHeight="1">
      <c r="A938" s="37"/>
      <c r="B938" s="42"/>
      <c r="C938" s="297" t="s">
        <v>4249</v>
      </c>
      <c r="D938" s="297" t="s">
        <v>13517</v>
      </c>
      <c r="E938" s="20" t="s">
        <v>353</v>
      </c>
      <c r="F938" s="298">
        <v>1761.37</v>
      </c>
      <c r="G938" s="37"/>
      <c r="H938" s="42"/>
    </row>
    <row r="939" spans="1:8" s="2" customFormat="1" ht="16.8" customHeight="1">
      <c r="A939" s="37"/>
      <c r="B939" s="42"/>
      <c r="C939" s="297" t="s">
        <v>4254</v>
      </c>
      <c r="D939" s="297" t="s">
        <v>13518</v>
      </c>
      <c r="E939" s="20" t="s">
        <v>353</v>
      </c>
      <c r="F939" s="298">
        <v>6745.29</v>
      </c>
      <c r="G939" s="37"/>
      <c r="H939" s="42"/>
    </row>
    <row r="940" spans="1:8" s="2" customFormat="1" ht="16.8" customHeight="1">
      <c r="A940" s="37"/>
      <c r="B940" s="42"/>
      <c r="C940" s="297" t="s">
        <v>4412</v>
      </c>
      <c r="D940" s="297" t="s">
        <v>13527</v>
      </c>
      <c r="E940" s="20" t="s">
        <v>353</v>
      </c>
      <c r="F940" s="298">
        <v>4693.12</v>
      </c>
      <c r="G940" s="37"/>
      <c r="H940" s="42"/>
    </row>
    <row r="941" spans="1:8" s="2" customFormat="1" ht="16.8" customHeight="1">
      <c r="A941" s="37"/>
      <c r="B941" s="42"/>
      <c r="C941" s="297" t="s">
        <v>4417</v>
      </c>
      <c r="D941" s="297" t="s">
        <v>13528</v>
      </c>
      <c r="E941" s="20" t="s">
        <v>353</v>
      </c>
      <c r="F941" s="298">
        <v>4693.12</v>
      </c>
      <c r="G941" s="37"/>
      <c r="H941" s="42"/>
    </row>
    <row r="942" spans="1:8" s="2" customFormat="1" ht="16.8" customHeight="1">
      <c r="A942" s="37"/>
      <c r="B942" s="42"/>
      <c r="C942" s="297" t="s">
        <v>4492</v>
      </c>
      <c r="D942" s="297" t="s">
        <v>13529</v>
      </c>
      <c r="E942" s="20" t="s">
        <v>353</v>
      </c>
      <c r="F942" s="298">
        <v>4581.6000000000004</v>
      </c>
      <c r="G942" s="37"/>
      <c r="H942" s="42"/>
    </row>
    <row r="943" spans="1:8" s="2" customFormat="1" ht="16.8" customHeight="1">
      <c r="A943" s="37"/>
      <c r="B943" s="42"/>
      <c r="C943" s="297" t="s">
        <v>4258</v>
      </c>
      <c r="D943" s="297" t="s">
        <v>4259</v>
      </c>
      <c r="E943" s="20" t="s">
        <v>353</v>
      </c>
      <c r="F943" s="298">
        <v>7398.8860000000004</v>
      </c>
      <c r="G943" s="37"/>
      <c r="H943" s="42"/>
    </row>
    <row r="944" spans="1:8" s="2" customFormat="1" ht="16.8" customHeight="1">
      <c r="A944" s="37"/>
      <c r="B944" s="42"/>
      <c r="C944" s="297" t="s">
        <v>3845</v>
      </c>
      <c r="D944" s="297" t="s">
        <v>3846</v>
      </c>
      <c r="E944" s="20" t="s">
        <v>366</v>
      </c>
      <c r="F944" s="298">
        <v>586.17200000000003</v>
      </c>
      <c r="G944" s="37"/>
      <c r="H944" s="42"/>
    </row>
    <row r="945" spans="1:8" s="2" customFormat="1" ht="16.8" customHeight="1">
      <c r="A945" s="37"/>
      <c r="B945" s="42"/>
      <c r="C945" s="297" t="s">
        <v>4455</v>
      </c>
      <c r="D945" s="297" t="s">
        <v>13526</v>
      </c>
      <c r="E945" s="20" t="s">
        <v>353</v>
      </c>
      <c r="F945" s="298">
        <v>314.12700000000001</v>
      </c>
      <c r="G945" s="37"/>
      <c r="H945" s="42"/>
    </row>
    <row r="946" spans="1:8" s="2" customFormat="1" ht="16.8" customHeight="1">
      <c r="A946" s="37"/>
      <c r="B946" s="42"/>
      <c r="C946" s="293" t="s">
        <v>4046</v>
      </c>
      <c r="D946" s="294" t="s">
        <v>19</v>
      </c>
      <c r="E946" s="295" t="s">
        <v>19</v>
      </c>
      <c r="F946" s="296">
        <v>258.42</v>
      </c>
      <c r="G946" s="37"/>
      <c r="H946" s="42"/>
    </row>
    <row r="947" spans="1:8" s="2" customFormat="1" ht="16.8" customHeight="1">
      <c r="A947" s="37"/>
      <c r="B947" s="42"/>
      <c r="C947" s="297" t="s">
        <v>19</v>
      </c>
      <c r="D947" s="297" t="s">
        <v>4598</v>
      </c>
      <c r="E947" s="20" t="s">
        <v>19</v>
      </c>
      <c r="F947" s="298">
        <v>0</v>
      </c>
      <c r="G947" s="37"/>
      <c r="H947" s="42"/>
    </row>
    <row r="948" spans="1:8" s="2" customFormat="1" ht="16.8" customHeight="1">
      <c r="A948" s="37"/>
      <c r="B948" s="42"/>
      <c r="C948" s="297" t="s">
        <v>19</v>
      </c>
      <c r="D948" s="297" t="s">
        <v>4047</v>
      </c>
      <c r="E948" s="20" t="s">
        <v>19</v>
      </c>
      <c r="F948" s="298">
        <v>258.42</v>
      </c>
      <c r="G948" s="37"/>
      <c r="H948" s="42"/>
    </row>
    <row r="949" spans="1:8" s="2" customFormat="1" ht="16.8" customHeight="1">
      <c r="A949" s="37"/>
      <c r="B949" s="42"/>
      <c r="C949" s="297" t="s">
        <v>4046</v>
      </c>
      <c r="D949" s="297" t="s">
        <v>3627</v>
      </c>
      <c r="E949" s="20" t="s">
        <v>19</v>
      </c>
      <c r="F949" s="298">
        <v>258.42</v>
      </c>
      <c r="G949" s="37"/>
      <c r="H949" s="42"/>
    </row>
    <row r="950" spans="1:8" s="2" customFormat="1" ht="16.8" customHeight="1">
      <c r="A950" s="37"/>
      <c r="B950" s="42"/>
      <c r="C950" s="299" t="s">
        <v>13426</v>
      </c>
      <c r="D950" s="37"/>
      <c r="E950" s="37"/>
      <c r="F950" s="37"/>
      <c r="G950" s="37"/>
      <c r="H950" s="42"/>
    </row>
    <row r="951" spans="1:8" s="2" customFormat="1" ht="16.8" customHeight="1">
      <c r="A951" s="37"/>
      <c r="B951" s="42"/>
      <c r="C951" s="297" t="s">
        <v>4576</v>
      </c>
      <c r="D951" s="297" t="s">
        <v>19</v>
      </c>
      <c r="E951" s="20" t="s">
        <v>435</v>
      </c>
      <c r="F951" s="298">
        <v>6201.48</v>
      </c>
      <c r="G951" s="37"/>
      <c r="H951" s="42"/>
    </row>
    <row r="952" spans="1:8" s="2" customFormat="1" ht="16.8" customHeight="1">
      <c r="A952" s="37"/>
      <c r="B952" s="42"/>
      <c r="C952" s="297" t="s">
        <v>4218</v>
      </c>
      <c r="D952" s="297" t="s">
        <v>13514</v>
      </c>
      <c r="E952" s="20" t="s">
        <v>435</v>
      </c>
      <c r="F952" s="298">
        <v>4883.8900000000003</v>
      </c>
      <c r="G952" s="37"/>
      <c r="H952" s="42"/>
    </row>
    <row r="953" spans="1:8" s="2" customFormat="1" ht="16.8" customHeight="1">
      <c r="A953" s="37"/>
      <c r="B953" s="42"/>
      <c r="C953" s="297" t="s">
        <v>4482</v>
      </c>
      <c r="D953" s="297" t="s">
        <v>13525</v>
      </c>
      <c r="E953" s="20" t="s">
        <v>435</v>
      </c>
      <c r="F953" s="298">
        <v>3168.9569999999999</v>
      </c>
      <c r="G953" s="37"/>
      <c r="H953" s="42"/>
    </row>
    <row r="954" spans="1:8" s="2" customFormat="1" ht="16.8" customHeight="1">
      <c r="A954" s="37"/>
      <c r="B954" s="42"/>
      <c r="C954" s="297" t="s">
        <v>4461</v>
      </c>
      <c r="D954" s="297" t="s">
        <v>13526</v>
      </c>
      <c r="E954" s="20" t="s">
        <v>353</v>
      </c>
      <c r="F954" s="298">
        <v>437.471</v>
      </c>
      <c r="G954" s="37"/>
      <c r="H954" s="42"/>
    </row>
    <row r="955" spans="1:8" s="2" customFormat="1" ht="16.8" customHeight="1">
      <c r="A955" s="37"/>
      <c r="B955" s="42"/>
      <c r="C955" s="293" t="s">
        <v>4048</v>
      </c>
      <c r="D955" s="294" t="s">
        <v>19</v>
      </c>
      <c r="E955" s="295" t="s">
        <v>19</v>
      </c>
      <c r="F955" s="296">
        <v>384.78</v>
      </c>
      <c r="G955" s="37"/>
      <c r="H955" s="42"/>
    </row>
    <row r="956" spans="1:8" s="2" customFormat="1" ht="16.8" customHeight="1">
      <c r="A956" s="37"/>
      <c r="B956" s="42"/>
      <c r="C956" s="297" t="s">
        <v>19</v>
      </c>
      <c r="D956" s="297" t="s">
        <v>4598</v>
      </c>
      <c r="E956" s="20" t="s">
        <v>19</v>
      </c>
      <c r="F956" s="298">
        <v>0</v>
      </c>
      <c r="G956" s="37"/>
      <c r="H956" s="42"/>
    </row>
    <row r="957" spans="1:8" s="2" customFormat="1" ht="16.8" customHeight="1">
      <c r="A957" s="37"/>
      <c r="B957" s="42"/>
      <c r="C957" s="297" t="s">
        <v>19</v>
      </c>
      <c r="D957" s="297" t="s">
        <v>4049</v>
      </c>
      <c r="E957" s="20" t="s">
        <v>19</v>
      </c>
      <c r="F957" s="298">
        <v>384.78</v>
      </c>
      <c r="G957" s="37"/>
      <c r="H957" s="42"/>
    </row>
    <row r="958" spans="1:8" s="2" customFormat="1" ht="16.8" customHeight="1">
      <c r="A958" s="37"/>
      <c r="B958" s="42"/>
      <c r="C958" s="297" t="s">
        <v>4048</v>
      </c>
      <c r="D958" s="297" t="s">
        <v>3627</v>
      </c>
      <c r="E958" s="20" t="s">
        <v>19</v>
      </c>
      <c r="F958" s="298">
        <v>384.78</v>
      </c>
      <c r="G958" s="37"/>
      <c r="H958" s="42"/>
    </row>
    <row r="959" spans="1:8" s="2" customFormat="1" ht="16.8" customHeight="1">
      <c r="A959" s="37"/>
      <c r="B959" s="42"/>
      <c r="C959" s="299" t="s">
        <v>13426</v>
      </c>
      <c r="D959" s="37"/>
      <c r="E959" s="37"/>
      <c r="F959" s="37"/>
      <c r="G959" s="37"/>
      <c r="H959" s="42"/>
    </row>
    <row r="960" spans="1:8" s="2" customFormat="1" ht="16.8" customHeight="1">
      <c r="A960" s="37"/>
      <c r="B960" s="42"/>
      <c r="C960" s="297" t="s">
        <v>4614</v>
      </c>
      <c r="D960" s="297" t="s">
        <v>19</v>
      </c>
      <c r="E960" s="20" t="s">
        <v>353</v>
      </c>
      <c r="F960" s="298">
        <v>7581.04</v>
      </c>
      <c r="G960" s="37"/>
      <c r="H960" s="42"/>
    </row>
    <row r="961" spans="1:8" s="2" customFormat="1" ht="16.8" customHeight="1">
      <c r="A961" s="37"/>
      <c r="B961" s="42"/>
      <c r="C961" s="297" t="s">
        <v>4180</v>
      </c>
      <c r="D961" s="297" t="s">
        <v>13515</v>
      </c>
      <c r="E961" s="20" t="s">
        <v>353</v>
      </c>
      <c r="F961" s="298">
        <v>6408.06</v>
      </c>
      <c r="G961" s="37"/>
      <c r="H961" s="42"/>
    </row>
    <row r="962" spans="1:8" s="2" customFormat="1" ht="16.8" customHeight="1">
      <c r="A962" s="37"/>
      <c r="B962" s="42"/>
      <c r="C962" s="297" t="s">
        <v>4185</v>
      </c>
      <c r="D962" s="297" t="s">
        <v>13516</v>
      </c>
      <c r="E962" s="20" t="s">
        <v>353</v>
      </c>
      <c r="F962" s="298">
        <v>24873.279999999999</v>
      </c>
      <c r="G962" s="37"/>
      <c r="H962" s="42"/>
    </row>
    <row r="963" spans="1:8" s="2" customFormat="1" ht="16.8" customHeight="1">
      <c r="A963" s="37"/>
      <c r="B963" s="42"/>
      <c r="C963" s="297" t="s">
        <v>4254</v>
      </c>
      <c r="D963" s="297" t="s">
        <v>13518</v>
      </c>
      <c r="E963" s="20" t="s">
        <v>353</v>
      </c>
      <c r="F963" s="298">
        <v>6745.29</v>
      </c>
      <c r="G963" s="37"/>
      <c r="H963" s="42"/>
    </row>
    <row r="964" spans="1:8" s="2" customFormat="1" ht="16.8" customHeight="1">
      <c r="A964" s="37"/>
      <c r="B964" s="42"/>
      <c r="C964" s="297" t="s">
        <v>4412</v>
      </c>
      <c r="D964" s="297" t="s">
        <v>13527</v>
      </c>
      <c r="E964" s="20" t="s">
        <v>353</v>
      </c>
      <c r="F964" s="298">
        <v>4693.12</v>
      </c>
      <c r="G964" s="37"/>
      <c r="H964" s="42"/>
    </row>
    <row r="965" spans="1:8" s="2" customFormat="1" ht="16.8" customHeight="1">
      <c r="A965" s="37"/>
      <c r="B965" s="42"/>
      <c r="C965" s="297" t="s">
        <v>4417</v>
      </c>
      <c r="D965" s="297" t="s">
        <v>13528</v>
      </c>
      <c r="E965" s="20" t="s">
        <v>353</v>
      </c>
      <c r="F965" s="298">
        <v>4693.12</v>
      </c>
      <c r="G965" s="37"/>
      <c r="H965" s="42"/>
    </row>
    <row r="966" spans="1:8" s="2" customFormat="1" ht="16.8" customHeight="1">
      <c r="A966" s="37"/>
      <c r="B966" s="42"/>
      <c r="C966" s="297" t="s">
        <v>4492</v>
      </c>
      <c r="D966" s="297" t="s">
        <v>13529</v>
      </c>
      <c r="E966" s="20" t="s">
        <v>353</v>
      </c>
      <c r="F966" s="298">
        <v>4581.6000000000004</v>
      </c>
      <c r="G966" s="37"/>
      <c r="H966" s="42"/>
    </row>
    <row r="967" spans="1:8" s="2" customFormat="1" ht="16.8" customHeight="1">
      <c r="A967" s="37"/>
      <c r="B967" s="42"/>
      <c r="C967" s="297" t="s">
        <v>4258</v>
      </c>
      <c r="D967" s="297" t="s">
        <v>4259</v>
      </c>
      <c r="E967" s="20" t="s">
        <v>353</v>
      </c>
      <c r="F967" s="298">
        <v>7398.8860000000004</v>
      </c>
      <c r="G967" s="37"/>
      <c r="H967" s="42"/>
    </row>
    <row r="968" spans="1:8" s="2" customFormat="1" ht="16.8" customHeight="1">
      <c r="A968" s="37"/>
      <c r="B968" s="42"/>
      <c r="C968" s="297" t="s">
        <v>3845</v>
      </c>
      <c r="D968" s="297" t="s">
        <v>3846</v>
      </c>
      <c r="E968" s="20" t="s">
        <v>366</v>
      </c>
      <c r="F968" s="298">
        <v>586.17200000000003</v>
      </c>
      <c r="G968" s="37"/>
      <c r="H968" s="42"/>
    </row>
    <row r="969" spans="1:8" s="2" customFormat="1" ht="16.8" customHeight="1">
      <c r="A969" s="37"/>
      <c r="B969" s="42"/>
      <c r="C969" s="297" t="s">
        <v>4461</v>
      </c>
      <c r="D969" s="297" t="s">
        <v>13526</v>
      </c>
      <c r="E969" s="20" t="s">
        <v>353</v>
      </c>
      <c r="F969" s="298">
        <v>437.471</v>
      </c>
      <c r="G969" s="37"/>
      <c r="H969" s="42"/>
    </row>
    <row r="970" spans="1:8" s="2" customFormat="1" ht="16.8" customHeight="1">
      <c r="A970" s="37"/>
      <c r="B970" s="42"/>
      <c r="C970" s="293" t="s">
        <v>4050</v>
      </c>
      <c r="D970" s="294" t="s">
        <v>19</v>
      </c>
      <c r="E970" s="295" t="s">
        <v>19</v>
      </c>
      <c r="F970" s="296">
        <v>100.02</v>
      </c>
      <c r="G970" s="37"/>
      <c r="H970" s="42"/>
    </row>
    <row r="971" spans="1:8" s="2" customFormat="1" ht="16.8" customHeight="1">
      <c r="A971" s="37"/>
      <c r="B971" s="42"/>
      <c r="C971" s="297" t="s">
        <v>19</v>
      </c>
      <c r="D971" s="297" t="s">
        <v>4599</v>
      </c>
      <c r="E971" s="20" t="s">
        <v>19</v>
      </c>
      <c r="F971" s="298">
        <v>0</v>
      </c>
      <c r="G971" s="37"/>
      <c r="H971" s="42"/>
    </row>
    <row r="972" spans="1:8" s="2" customFormat="1" ht="16.8" customHeight="1">
      <c r="A972" s="37"/>
      <c r="B972" s="42"/>
      <c r="C972" s="297" t="s">
        <v>19</v>
      </c>
      <c r="D972" s="297" t="s">
        <v>4051</v>
      </c>
      <c r="E972" s="20" t="s">
        <v>19</v>
      </c>
      <c r="F972" s="298">
        <v>100.02</v>
      </c>
      <c r="G972" s="37"/>
      <c r="H972" s="42"/>
    </row>
    <row r="973" spans="1:8" s="2" customFormat="1" ht="16.8" customHeight="1">
      <c r="A973" s="37"/>
      <c r="B973" s="42"/>
      <c r="C973" s="297" t="s">
        <v>4050</v>
      </c>
      <c r="D973" s="297" t="s">
        <v>3627</v>
      </c>
      <c r="E973" s="20" t="s">
        <v>19</v>
      </c>
      <c r="F973" s="298">
        <v>100.02</v>
      </c>
      <c r="G973" s="37"/>
      <c r="H973" s="42"/>
    </row>
    <row r="974" spans="1:8" s="2" customFormat="1" ht="16.8" customHeight="1">
      <c r="A974" s="37"/>
      <c r="B974" s="42"/>
      <c r="C974" s="299" t="s">
        <v>13426</v>
      </c>
      <c r="D974" s="37"/>
      <c r="E974" s="37"/>
      <c r="F974" s="37"/>
      <c r="G974" s="37"/>
      <c r="H974" s="42"/>
    </row>
    <row r="975" spans="1:8" s="2" customFormat="1" ht="16.8" customHeight="1">
      <c r="A975" s="37"/>
      <c r="B975" s="42"/>
      <c r="C975" s="297" t="s">
        <v>4576</v>
      </c>
      <c r="D975" s="297" t="s">
        <v>19</v>
      </c>
      <c r="E975" s="20" t="s">
        <v>435</v>
      </c>
      <c r="F975" s="298">
        <v>6201.48</v>
      </c>
      <c r="G975" s="37"/>
      <c r="H975" s="42"/>
    </row>
    <row r="976" spans="1:8" s="2" customFormat="1" ht="16.8" customHeight="1">
      <c r="A976" s="37"/>
      <c r="B976" s="42"/>
      <c r="C976" s="297" t="s">
        <v>4218</v>
      </c>
      <c r="D976" s="297" t="s">
        <v>13514</v>
      </c>
      <c r="E976" s="20" t="s">
        <v>435</v>
      </c>
      <c r="F976" s="298">
        <v>4883.8900000000003</v>
      </c>
      <c r="G976" s="37"/>
      <c r="H976" s="42"/>
    </row>
    <row r="977" spans="1:8" s="2" customFormat="1" ht="16.8" customHeight="1">
      <c r="A977" s="37"/>
      <c r="B977" s="42"/>
      <c r="C977" s="297" t="s">
        <v>4437</v>
      </c>
      <c r="D977" s="297" t="s">
        <v>13530</v>
      </c>
      <c r="E977" s="20" t="s">
        <v>353</v>
      </c>
      <c r="F977" s="298">
        <v>87.340999999999994</v>
      </c>
      <c r="G977" s="37"/>
      <c r="H977" s="42"/>
    </row>
    <row r="978" spans="1:8" s="2" customFormat="1" ht="16.8" customHeight="1">
      <c r="A978" s="37"/>
      <c r="B978" s="42"/>
      <c r="C978" s="297" t="s">
        <v>4482</v>
      </c>
      <c r="D978" s="297" t="s">
        <v>13525</v>
      </c>
      <c r="E978" s="20" t="s">
        <v>435</v>
      </c>
      <c r="F978" s="298">
        <v>3168.9569999999999</v>
      </c>
      <c r="G978" s="37"/>
      <c r="H978" s="42"/>
    </row>
    <row r="979" spans="1:8" s="2" customFormat="1" ht="16.8" customHeight="1">
      <c r="A979" s="37"/>
      <c r="B979" s="42"/>
      <c r="C979" s="293" t="s">
        <v>4052</v>
      </c>
      <c r="D979" s="294" t="s">
        <v>19</v>
      </c>
      <c r="E979" s="295" t="s">
        <v>19</v>
      </c>
      <c r="F979" s="296">
        <v>74.400000000000006</v>
      </c>
      <c r="G979" s="37"/>
      <c r="H979" s="42"/>
    </row>
    <row r="980" spans="1:8" s="2" customFormat="1" ht="16.8" customHeight="1">
      <c r="A980" s="37"/>
      <c r="B980" s="42"/>
      <c r="C980" s="297" t="s">
        <v>19</v>
      </c>
      <c r="D980" s="297" t="s">
        <v>4599</v>
      </c>
      <c r="E980" s="20" t="s">
        <v>19</v>
      </c>
      <c r="F980" s="298">
        <v>0</v>
      </c>
      <c r="G980" s="37"/>
      <c r="H980" s="42"/>
    </row>
    <row r="981" spans="1:8" s="2" customFormat="1" ht="16.8" customHeight="1">
      <c r="A981" s="37"/>
      <c r="B981" s="42"/>
      <c r="C981" s="297" t="s">
        <v>19</v>
      </c>
      <c r="D981" s="297" t="s">
        <v>4053</v>
      </c>
      <c r="E981" s="20" t="s">
        <v>19</v>
      </c>
      <c r="F981" s="298">
        <v>74.400000000000006</v>
      </c>
      <c r="G981" s="37"/>
      <c r="H981" s="42"/>
    </row>
    <row r="982" spans="1:8" s="2" customFormat="1" ht="16.8" customHeight="1">
      <c r="A982" s="37"/>
      <c r="B982" s="42"/>
      <c r="C982" s="297" t="s">
        <v>4052</v>
      </c>
      <c r="D982" s="297" t="s">
        <v>3627</v>
      </c>
      <c r="E982" s="20" t="s">
        <v>19</v>
      </c>
      <c r="F982" s="298">
        <v>74.400000000000006</v>
      </c>
      <c r="G982" s="37"/>
      <c r="H982" s="42"/>
    </row>
    <row r="983" spans="1:8" s="2" customFormat="1" ht="16.8" customHeight="1">
      <c r="A983" s="37"/>
      <c r="B983" s="42"/>
      <c r="C983" s="299" t="s">
        <v>13426</v>
      </c>
      <c r="D983" s="37"/>
      <c r="E983" s="37"/>
      <c r="F983" s="37"/>
      <c r="G983" s="37"/>
      <c r="H983" s="42"/>
    </row>
    <row r="984" spans="1:8" s="2" customFormat="1" ht="16.8" customHeight="1">
      <c r="A984" s="37"/>
      <c r="B984" s="42"/>
      <c r="C984" s="297" t="s">
        <v>4614</v>
      </c>
      <c r="D984" s="297" t="s">
        <v>19</v>
      </c>
      <c r="E984" s="20" t="s">
        <v>353</v>
      </c>
      <c r="F984" s="298">
        <v>7581.04</v>
      </c>
      <c r="G984" s="37"/>
      <c r="H984" s="42"/>
    </row>
    <row r="985" spans="1:8" s="2" customFormat="1" ht="16.8" customHeight="1">
      <c r="A985" s="37"/>
      <c r="B985" s="42"/>
      <c r="C985" s="297" t="s">
        <v>4180</v>
      </c>
      <c r="D985" s="297" t="s">
        <v>13515</v>
      </c>
      <c r="E985" s="20" t="s">
        <v>353</v>
      </c>
      <c r="F985" s="298">
        <v>6408.06</v>
      </c>
      <c r="G985" s="37"/>
      <c r="H985" s="42"/>
    </row>
    <row r="986" spans="1:8" s="2" customFormat="1" ht="16.8" customHeight="1">
      <c r="A986" s="37"/>
      <c r="B986" s="42"/>
      <c r="C986" s="297" t="s">
        <v>4185</v>
      </c>
      <c r="D986" s="297" t="s">
        <v>13516</v>
      </c>
      <c r="E986" s="20" t="s">
        <v>353</v>
      </c>
      <c r="F986" s="298">
        <v>24873.279999999999</v>
      </c>
      <c r="G986" s="37"/>
      <c r="H986" s="42"/>
    </row>
    <row r="987" spans="1:8" s="2" customFormat="1" ht="16.8" customHeight="1">
      <c r="A987" s="37"/>
      <c r="B987" s="42"/>
      <c r="C987" s="297" t="s">
        <v>4254</v>
      </c>
      <c r="D987" s="297" t="s">
        <v>13518</v>
      </c>
      <c r="E987" s="20" t="s">
        <v>353</v>
      </c>
      <c r="F987" s="298">
        <v>6745.29</v>
      </c>
      <c r="G987" s="37"/>
      <c r="H987" s="42"/>
    </row>
    <row r="988" spans="1:8" s="2" customFormat="1" ht="16.8" customHeight="1">
      <c r="A988" s="37"/>
      <c r="B988" s="42"/>
      <c r="C988" s="297" t="s">
        <v>4412</v>
      </c>
      <c r="D988" s="297" t="s">
        <v>13527</v>
      </c>
      <c r="E988" s="20" t="s">
        <v>353</v>
      </c>
      <c r="F988" s="298">
        <v>4693.12</v>
      </c>
      <c r="G988" s="37"/>
      <c r="H988" s="42"/>
    </row>
    <row r="989" spans="1:8" s="2" customFormat="1" ht="16.8" customHeight="1">
      <c r="A989" s="37"/>
      <c r="B989" s="42"/>
      <c r="C989" s="297" t="s">
        <v>4417</v>
      </c>
      <c r="D989" s="297" t="s">
        <v>13528</v>
      </c>
      <c r="E989" s="20" t="s">
        <v>353</v>
      </c>
      <c r="F989" s="298">
        <v>4693.12</v>
      </c>
      <c r="G989" s="37"/>
      <c r="H989" s="42"/>
    </row>
    <row r="990" spans="1:8" s="2" customFormat="1" ht="16.8" customHeight="1">
      <c r="A990" s="37"/>
      <c r="B990" s="42"/>
      <c r="C990" s="297" t="s">
        <v>4492</v>
      </c>
      <c r="D990" s="297" t="s">
        <v>13529</v>
      </c>
      <c r="E990" s="20" t="s">
        <v>353</v>
      </c>
      <c r="F990" s="298">
        <v>4581.6000000000004</v>
      </c>
      <c r="G990" s="37"/>
      <c r="H990" s="42"/>
    </row>
    <row r="991" spans="1:8" s="2" customFormat="1" ht="16.8" customHeight="1">
      <c r="A991" s="37"/>
      <c r="B991" s="42"/>
      <c r="C991" s="297" t="s">
        <v>4258</v>
      </c>
      <c r="D991" s="297" t="s">
        <v>4259</v>
      </c>
      <c r="E991" s="20" t="s">
        <v>353</v>
      </c>
      <c r="F991" s="298">
        <v>7398.8860000000004</v>
      </c>
      <c r="G991" s="37"/>
      <c r="H991" s="42"/>
    </row>
    <row r="992" spans="1:8" s="2" customFormat="1" ht="16.8" customHeight="1">
      <c r="A992" s="37"/>
      <c r="B992" s="42"/>
      <c r="C992" s="297" t="s">
        <v>3845</v>
      </c>
      <c r="D992" s="297" t="s">
        <v>3846</v>
      </c>
      <c r="E992" s="20" t="s">
        <v>366</v>
      </c>
      <c r="F992" s="298">
        <v>586.17200000000003</v>
      </c>
      <c r="G992" s="37"/>
      <c r="H992" s="42"/>
    </row>
    <row r="993" spans="1:8" s="2" customFormat="1" ht="16.8" customHeight="1">
      <c r="A993" s="37"/>
      <c r="B993" s="42"/>
      <c r="C993" s="297" t="s">
        <v>4437</v>
      </c>
      <c r="D993" s="297" t="s">
        <v>13530</v>
      </c>
      <c r="E993" s="20" t="s">
        <v>353</v>
      </c>
      <c r="F993" s="298">
        <v>87.340999999999994</v>
      </c>
      <c r="G993" s="37"/>
      <c r="H993" s="42"/>
    </row>
    <row r="994" spans="1:8" s="2" customFormat="1" ht="16.8" customHeight="1">
      <c r="A994" s="37"/>
      <c r="B994" s="42"/>
      <c r="C994" s="293" t="s">
        <v>4054</v>
      </c>
      <c r="D994" s="294" t="s">
        <v>19</v>
      </c>
      <c r="E994" s="295" t="s">
        <v>19</v>
      </c>
      <c r="F994" s="296">
        <v>105.27</v>
      </c>
      <c r="G994" s="37"/>
      <c r="H994" s="42"/>
    </row>
    <row r="995" spans="1:8" s="2" customFormat="1" ht="16.8" customHeight="1">
      <c r="A995" s="37"/>
      <c r="B995" s="42"/>
      <c r="C995" s="297" t="s">
        <v>19</v>
      </c>
      <c r="D995" s="297" t="s">
        <v>4600</v>
      </c>
      <c r="E995" s="20" t="s">
        <v>19</v>
      </c>
      <c r="F995" s="298">
        <v>0</v>
      </c>
      <c r="G995" s="37"/>
      <c r="H995" s="42"/>
    </row>
    <row r="996" spans="1:8" s="2" customFormat="1" ht="16.8" customHeight="1">
      <c r="A996" s="37"/>
      <c r="B996" s="42"/>
      <c r="C996" s="297" t="s">
        <v>19</v>
      </c>
      <c r="D996" s="297" t="s">
        <v>4055</v>
      </c>
      <c r="E996" s="20" t="s">
        <v>19</v>
      </c>
      <c r="F996" s="298">
        <v>105.27</v>
      </c>
      <c r="G996" s="37"/>
      <c r="H996" s="42"/>
    </row>
    <row r="997" spans="1:8" s="2" customFormat="1" ht="16.8" customHeight="1">
      <c r="A997" s="37"/>
      <c r="B997" s="42"/>
      <c r="C997" s="297" t="s">
        <v>4054</v>
      </c>
      <c r="D997" s="297" t="s">
        <v>3627</v>
      </c>
      <c r="E997" s="20" t="s">
        <v>19</v>
      </c>
      <c r="F997" s="298">
        <v>105.27</v>
      </c>
      <c r="G997" s="37"/>
      <c r="H997" s="42"/>
    </row>
    <row r="998" spans="1:8" s="2" customFormat="1" ht="16.8" customHeight="1">
      <c r="A998" s="37"/>
      <c r="B998" s="42"/>
      <c r="C998" s="299" t="s">
        <v>13426</v>
      </c>
      <c r="D998" s="37"/>
      <c r="E998" s="37"/>
      <c r="F998" s="37"/>
      <c r="G998" s="37"/>
      <c r="H998" s="42"/>
    </row>
    <row r="999" spans="1:8" s="2" customFormat="1" ht="16.8" customHeight="1">
      <c r="A999" s="37"/>
      <c r="B999" s="42"/>
      <c r="C999" s="297" t="s">
        <v>4576</v>
      </c>
      <c r="D999" s="297" t="s">
        <v>19</v>
      </c>
      <c r="E999" s="20" t="s">
        <v>435</v>
      </c>
      <c r="F999" s="298">
        <v>6201.48</v>
      </c>
      <c r="G999" s="37"/>
      <c r="H999" s="42"/>
    </row>
    <row r="1000" spans="1:8" s="2" customFormat="1" ht="16.8" customHeight="1">
      <c r="A1000" s="37"/>
      <c r="B1000" s="42"/>
      <c r="C1000" s="297" t="s">
        <v>4218</v>
      </c>
      <c r="D1000" s="297" t="s">
        <v>13514</v>
      </c>
      <c r="E1000" s="20" t="s">
        <v>435</v>
      </c>
      <c r="F1000" s="298">
        <v>4883.8900000000003</v>
      </c>
      <c r="G1000" s="37"/>
      <c r="H1000" s="42"/>
    </row>
    <row r="1001" spans="1:8" s="2" customFormat="1" ht="16.8" customHeight="1">
      <c r="A1001" s="37"/>
      <c r="B1001" s="42"/>
      <c r="C1001" s="297" t="s">
        <v>4555</v>
      </c>
      <c r="D1001" s="297" t="s">
        <v>13531</v>
      </c>
      <c r="E1001" s="20" t="s">
        <v>435</v>
      </c>
      <c r="F1001" s="298">
        <v>509.89</v>
      </c>
      <c r="G1001" s="37"/>
      <c r="H1001" s="42"/>
    </row>
    <row r="1002" spans="1:8" s="2" customFormat="1" ht="16.8" customHeight="1">
      <c r="A1002" s="37"/>
      <c r="B1002" s="42"/>
      <c r="C1002" s="293" t="s">
        <v>4056</v>
      </c>
      <c r="D1002" s="294" t="s">
        <v>19</v>
      </c>
      <c r="E1002" s="295" t="s">
        <v>19</v>
      </c>
      <c r="F1002" s="296">
        <v>121.73</v>
      </c>
      <c r="G1002" s="37"/>
      <c r="H1002" s="42"/>
    </row>
    <row r="1003" spans="1:8" s="2" customFormat="1" ht="16.8" customHeight="1">
      <c r="A1003" s="37"/>
      <c r="B1003" s="42"/>
      <c r="C1003" s="297" t="s">
        <v>19</v>
      </c>
      <c r="D1003" s="297" t="s">
        <v>4600</v>
      </c>
      <c r="E1003" s="20" t="s">
        <v>19</v>
      </c>
      <c r="F1003" s="298">
        <v>0</v>
      </c>
      <c r="G1003" s="37"/>
      <c r="H1003" s="42"/>
    </row>
    <row r="1004" spans="1:8" s="2" customFormat="1" ht="16.8" customHeight="1">
      <c r="A1004" s="37"/>
      <c r="B1004" s="42"/>
      <c r="C1004" s="297" t="s">
        <v>19</v>
      </c>
      <c r="D1004" s="297" t="s">
        <v>4057</v>
      </c>
      <c r="E1004" s="20" t="s">
        <v>19</v>
      </c>
      <c r="F1004" s="298">
        <v>121.73</v>
      </c>
      <c r="G1004" s="37"/>
      <c r="H1004" s="42"/>
    </row>
    <row r="1005" spans="1:8" s="2" customFormat="1" ht="16.8" customHeight="1">
      <c r="A1005" s="37"/>
      <c r="B1005" s="42"/>
      <c r="C1005" s="297" t="s">
        <v>4056</v>
      </c>
      <c r="D1005" s="297" t="s">
        <v>3627</v>
      </c>
      <c r="E1005" s="20" t="s">
        <v>19</v>
      </c>
      <c r="F1005" s="298">
        <v>121.73</v>
      </c>
      <c r="G1005" s="37"/>
      <c r="H1005" s="42"/>
    </row>
    <row r="1006" spans="1:8" s="2" customFormat="1" ht="16.8" customHeight="1">
      <c r="A1006" s="37"/>
      <c r="B1006" s="42"/>
      <c r="C1006" s="299" t="s">
        <v>13426</v>
      </c>
      <c r="D1006" s="37"/>
      <c r="E1006" s="37"/>
      <c r="F1006" s="37"/>
      <c r="G1006" s="37"/>
      <c r="H1006" s="42"/>
    </row>
    <row r="1007" spans="1:8" s="2" customFormat="1" ht="16.8" customHeight="1">
      <c r="A1007" s="37"/>
      <c r="B1007" s="42"/>
      <c r="C1007" s="297" t="s">
        <v>4614</v>
      </c>
      <c r="D1007" s="297" t="s">
        <v>19</v>
      </c>
      <c r="E1007" s="20" t="s">
        <v>353</v>
      </c>
      <c r="F1007" s="298">
        <v>7581.04</v>
      </c>
      <c r="G1007" s="37"/>
      <c r="H1007" s="42"/>
    </row>
    <row r="1008" spans="1:8" s="2" customFormat="1" ht="16.8" customHeight="1">
      <c r="A1008" s="37"/>
      <c r="B1008" s="42"/>
      <c r="C1008" s="297" t="s">
        <v>4180</v>
      </c>
      <c r="D1008" s="297" t="s">
        <v>13515</v>
      </c>
      <c r="E1008" s="20" t="s">
        <v>353</v>
      </c>
      <c r="F1008" s="298">
        <v>6408.06</v>
      </c>
      <c r="G1008" s="37"/>
      <c r="H1008" s="42"/>
    </row>
    <row r="1009" spans="1:8" s="2" customFormat="1" ht="16.8" customHeight="1">
      <c r="A1009" s="37"/>
      <c r="B1009" s="42"/>
      <c r="C1009" s="297" t="s">
        <v>4185</v>
      </c>
      <c r="D1009" s="297" t="s">
        <v>13516</v>
      </c>
      <c r="E1009" s="20" t="s">
        <v>353</v>
      </c>
      <c r="F1009" s="298">
        <v>24873.279999999999</v>
      </c>
      <c r="G1009" s="37"/>
      <c r="H1009" s="42"/>
    </row>
    <row r="1010" spans="1:8" s="2" customFormat="1" ht="16.8" customHeight="1">
      <c r="A1010" s="37"/>
      <c r="B1010" s="42"/>
      <c r="C1010" s="297" t="s">
        <v>4249</v>
      </c>
      <c r="D1010" s="297" t="s">
        <v>13517</v>
      </c>
      <c r="E1010" s="20" t="s">
        <v>353</v>
      </c>
      <c r="F1010" s="298">
        <v>1761.37</v>
      </c>
      <c r="G1010" s="37"/>
      <c r="H1010" s="42"/>
    </row>
    <row r="1011" spans="1:8" s="2" customFormat="1" ht="16.8" customHeight="1">
      <c r="A1011" s="37"/>
      <c r="B1011" s="42"/>
      <c r="C1011" s="297" t="s">
        <v>4254</v>
      </c>
      <c r="D1011" s="297" t="s">
        <v>13518</v>
      </c>
      <c r="E1011" s="20" t="s">
        <v>353</v>
      </c>
      <c r="F1011" s="298">
        <v>6745.29</v>
      </c>
      <c r="G1011" s="37"/>
      <c r="H1011" s="42"/>
    </row>
    <row r="1012" spans="1:8" s="2" customFormat="1" ht="16.8" customHeight="1">
      <c r="A1012" s="37"/>
      <c r="B1012" s="42"/>
      <c r="C1012" s="297" t="s">
        <v>4503</v>
      </c>
      <c r="D1012" s="297" t="s">
        <v>13532</v>
      </c>
      <c r="E1012" s="20" t="s">
        <v>353</v>
      </c>
      <c r="F1012" s="298">
        <v>1045.72</v>
      </c>
      <c r="G1012" s="37"/>
      <c r="H1012" s="42"/>
    </row>
    <row r="1013" spans="1:8" s="2" customFormat="1" ht="16.8" customHeight="1">
      <c r="A1013" s="37"/>
      <c r="B1013" s="42"/>
      <c r="C1013" s="297" t="s">
        <v>4516</v>
      </c>
      <c r="D1013" s="297" t="s">
        <v>13533</v>
      </c>
      <c r="E1013" s="20" t="s">
        <v>353</v>
      </c>
      <c r="F1013" s="298">
        <v>545.15</v>
      </c>
      <c r="G1013" s="37"/>
      <c r="H1013" s="42"/>
    </row>
    <row r="1014" spans="1:8" s="2" customFormat="1" ht="16.8" customHeight="1">
      <c r="A1014" s="37"/>
      <c r="B1014" s="42"/>
      <c r="C1014" s="297" t="s">
        <v>4521</v>
      </c>
      <c r="D1014" s="297" t="s">
        <v>13534</v>
      </c>
      <c r="E1014" s="20" t="s">
        <v>353</v>
      </c>
      <c r="F1014" s="298">
        <v>195.37</v>
      </c>
      <c r="G1014" s="37"/>
      <c r="H1014" s="42"/>
    </row>
    <row r="1015" spans="1:8" s="2" customFormat="1" ht="16.8" customHeight="1">
      <c r="A1015" s="37"/>
      <c r="B1015" s="42"/>
      <c r="C1015" s="297" t="s">
        <v>4258</v>
      </c>
      <c r="D1015" s="297" t="s">
        <v>4259</v>
      </c>
      <c r="E1015" s="20" t="s">
        <v>353</v>
      </c>
      <c r="F1015" s="298">
        <v>7398.8860000000004</v>
      </c>
      <c r="G1015" s="37"/>
      <c r="H1015" s="42"/>
    </row>
    <row r="1016" spans="1:8" s="2" customFormat="1" ht="16.8" customHeight="1">
      <c r="A1016" s="37"/>
      <c r="B1016" s="42"/>
      <c r="C1016" s="297" t="s">
        <v>3845</v>
      </c>
      <c r="D1016" s="297" t="s">
        <v>3846</v>
      </c>
      <c r="E1016" s="20" t="s">
        <v>366</v>
      </c>
      <c r="F1016" s="298">
        <v>586.17200000000003</v>
      </c>
      <c r="G1016" s="37"/>
      <c r="H1016" s="42"/>
    </row>
    <row r="1017" spans="1:8" s="2" customFormat="1" ht="16.8" customHeight="1">
      <c r="A1017" s="37"/>
      <c r="B1017" s="42"/>
      <c r="C1017" s="293" t="s">
        <v>4058</v>
      </c>
      <c r="D1017" s="294" t="s">
        <v>19</v>
      </c>
      <c r="E1017" s="295" t="s">
        <v>19</v>
      </c>
      <c r="F1017" s="296">
        <v>146.57</v>
      </c>
      <c r="G1017" s="37"/>
      <c r="H1017" s="42"/>
    </row>
    <row r="1018" spans="1:8" s="2" customFormat="1" ht="16.8" customHeight="1">
      <c r="A1018" s="37"/>
      <c r="B1018" s="42"/>
      <c r="C1018" s="297" t="s">
        <v>19</v>
      </c>
      <c r="D1018" s="297" t="s">
        <v>4601</v>
      </c>
      <c r="E1018" s="20" t="s">
        <v>19</v>
      </c>
      <c r="F1018" s="298">
        <v>0</v>
      </c>
      <c r="G1018" s="37"/>
      <c r="H1018" s="42"/>
    </row>
    <row r="1019" spans="1:8" s="2" customFormat="1" ht="16.8" customHeight="1">
      <c r="A1019" s="37"/>
      <c r="B1019" s="42"/>
      <c r="C1019" s="297" t="s">
        <v>19</v>
      </c>
      <c r="D1019" s="297" t="s">
        <v>4059</v>
      </c>
      <c r="E1019" s="20" t="s">
        <v>19</v>
      </c>
      <c r="F1019" s="298">
        <v>146.57</v>
      </c>
      <c r="G1019" s="37"/>
      <c r="H1019" s="42"/>
    </row>
    <row r="1020" spans="1:8" s="2" customFormat="1" ht="16.8" customHeight="1">
      <c r="A1020" s="37"/>
      <c r="B1020" s="42"/>
      <c r="C1020" s="297" t="s">
        <v>4058</v>
      </c>
      <c r="D1020" s="297" t="s">
        <v>3627</v>
      </c>
      <c r="E1020" s="20" t="s">
        <v>19</v>
      </c>
      <c r="F1020" s="298">
        <v>146.57</v>
      </c>
      <c r="G1020" s="37"/>
      <c r="H1020" s="42"/>
    </row>
    <row r="1021" spans="1:8" s="2" customFormat="1" ht="16.8" customHeight="1">
      <c r="A1021" s="37"/>
      <c r="B1021" s="42"/>
      <c r="C1021" s="299" t="s">
        <v>13426</v>
      </c>
      <c r="D1021" s="37"/>
      <c r="E1021" s="37"/>
      <c r="F1021" s="37"/>
      <c r="G1021" s="37"/>
      <c r="H1021" s="42"/>
    </row>
    <row r="1022" spans="1:8" s="2" customFormat="1" ht="16.8" customHeight="1">
      <c r="A1022" s="37"/>
      <c r="B1022" s="42"/>
      <c r="C1022" s="297" t="s">
        <v>4576</v>
      </c>
      <c r="D1022" s="297" t="s">
        <v>19</v>
      </c>
      <c r="E1022" s="20" t="s">
        <v>435</v>
      </c>
      <c r="F1022" s="298">
        <v>6201.48</v>
      </c>
      <c r="G1022" s="37"/>
      <c r="H1022" s="42"/>
    </row>
    <row r="1023" spans="1:8" s="2" customFormat="1" ht="16.8" customHeight="1">
      <c r="A1023" s="37"/>
      <c r="B1023" s="42"/>
      <c r="C1023" s="297" t="s">
        <v>4218</v>
      </c>
      <c r="D1023" s="297" t="s">
        <v>13514</v>
      </c>
      <c r="E1023" s="20" t="s">
        <v>435</v>
      </c>
      <c r="F1023" s="298">
        <v>4883.8900000000003</v>
      </c>
      <c r="G1023" s="37"/>
      <c r="H1023" s="42"/>
    </row>
    <row r="1024" spans="1:8" s="2" customFormat="1" ht="16.8" customHeight="1">
      <c r="A1024" s="37"/>
      <c r="B1024" s="42"/>
      <c r="C1024" s="297" t="s">
        <v>4555</v>
      </c>
      <c r="D1024" s="297" t="s">
        <v>13531</v>
      </c>
      <c r="E1024" s="20" t="s">
        <v>435</v>
      </c>
      <c r="F1024" s="298">
        <v>509.89</v>
      </c>
      <c r="G1024" s="37"/>
      <c r="H1024" s="42"/>
    </row>
    <row r="1025" spans="1:8" s="2" customFormat="1" ht="16.8" customHeight="1">
      <c r="A1025" s="37"/>
      <c r="B1025" s="42"/>
      <c r="C1025" s="293" t="s">
        <v>4060</v>
      </c>
      <c r="D1025" s="294" t="s">
        <v>19</v>
      </c>
      <c r="E1025" s="295" t="s">
        <v>19</v>
      </c>
      <c r="F1025" s="296">
        <v>73.64</v>
      </c>
      <c r="G1025" s="37"/>
      <c r="H1025" s="42"/>
    </row>
    <row r="1026" spans="1:8" s="2" customFormat="1" ht="16.8" customHeight="1">
      <c r="A1026" s="37"/>
      <c r="B1026" s="42"/>
      <c r="C1026" s="297" t="s">
        <v>19</v>
      </c>
      <c r="D1026" s="297" t="s">
        <v>4601</v>
      </c>
      <c r="E1026" s="20" t="s">
        <v>19</v>
      </c>
      <c r="F1026" s="298">
        <v>0</v>
      </c>
      <c r="G1026" s="37"/>
      <c r="H1026" s="42"/>
    </row>
    <row r="1027" spans="1:8" s="2" customFormat="1" ht="16.8" customHeight="1">
      <c r="A1027" s="37"/>
      <c r="B1027" s="42"/>
      <c r="C1027" s="297" t="s">
        <v>19</v>
      </c>
      <c r="D1027" s="297" t="s">
        <v>4061</v>
      </c>
      <c r="E1027" s="20" t="s">
        <v>19</v>
      </c>
      <c r="F1027" s="298">
        <v>73.64</v>
      </c>
      <c r="G1027" s="37"/>
      <c r="H1027" s="42"/>
    </row>
    <row r="1028" spans="1:8" s="2" customFormat="1" ht="16.8" customHeight="1">
      <c r="A1028" s="37"/>
      <c r="B1028" s="42"/>
      <c r="C1028" s="297" t="s">
        <v>4060</v>
      </c>
      <c r="D1028" s="297" t="s">
        <v>3627</v>
      </c>
      <c r="E1028" s="20" t="s">
        <v>19</v>
      </c>
      <c r="F1028" s="298">
        <v>73.64</v>
      </c>
      <c r="G1028" s="37"/>
      <c r="H1028" s="42"/>
    </row>
    <row r="1029" spans="1:8" s="2" customFormat="1" ht="16.8" customHeight="1">
      <c r="A1029" s="37"/>
      <c r="B1029" s="42"/>
      <c r="C1029" s="299" t="s">
        <v>13426</v>
      </c>
      <c r="D1029" s="37"/>
      <c r="E1029" s="37"/>
      <c r="F1029" s="37"/>
      <c r="G1029" s="37"/>
      <c r="H1029" s="42"/>
    </row>
    <row r="1030" spans="1:8" s="2" customFormat="1" ht="16.8" customHeight="1">
      <c r="A1030" s="37"/>
      <c r="B1030" s="42"/>
      <c r="C1030" s="297" t="s">
        <v>4614</v>
      </c>
      <c r="D1030" s="297" t="s">
        <v>19</v>
      </c>
      <c r="E1030" s="20" t="s">
        <v>353</v>
      </c>
      <c r="F1030" s="298">
        <v>7581.04</v>
      </c>
      <c r="G1030" s="37"/>
      <c r="H1030" s="42"/>
    </row>
    <row r="1031" spans="1:8" s="2" customFormat="1" ht="16.8" customHeight="1">
      <c r="A1031" s="37"/>
      <c r="B1031" s="42"/>
      <c r="C1031" s="297" t="s">
        <v>4180</v>
      </c>
      <c r="D1031" s="297" t="s">
        <v>13515</v>
      </c>
      <c r="E1031" s="20" t="s">
        <v>353</v>
      </c>
      <c r="F1031" s="298">
        <v>6408.06</v>
      </c>
      <c r="G1031" s="37"/>
      <c r="H1031" s="42"/>
    </row>
    <row r="1032" spans="1:8" s="2" customFormat="1" ht="16.8" customHeight="1">
      <c r="A1032" s="37"/>
      <c r="B1032" s="42"/>
      <c r="C1032" s="297" t="s">
        <v>4185</v>
      </c>
      <c r="D1032" s="297" t="s">
        <v>13516</v>
      </c>
      <c r="E1032" s="20" t="s">
        <v>353</v>
      </c>
      <c r="F1032" s="298">
        <v>24873.279999999999</v>
      </c>
      <c r="G1032" s="37"/>
      <c r="H1032" s="42"/>
    </row>
    <row r="1033" spans="1:8" s="2" customFormat="1" ht="16.8" customHeight="1">
      <c r="A1033" s="37"/>
      <c r="B1033" s="42"/>
      <c r="C1033" s="297" t="s">
        <v>4213</v>
      </c>
      <c r="D1033" s="297" t="s">
        <v>13519</v>
      </c>
      <c r="E1033" s="20" t="s">
        <v>353</v>
      </c>
      <c r="F1033" s="298">
        <v>2050.88</v>
      </c>
      <c r="G1033" s="37"/>
      <c r="H1033" s="42"/>
    </row>
    <row r="1034" spans="1:8" s="2" customFormat="1" ht="16.8" customHeight="1">
      <c r="A1034" s="37"/>
      <c r="B1034" s="42"/>
      <c r="C1034" s="297" t="s">
        <v>4249</v>
      </c>
      <c r="D1034" s="297" t="s">
        <v>13517</v>
      </c>
      <c r="E1034" s="20" t="s">
        <v>353</v>
      </c>
      <c r="F1034" s="298">
        <v>1761.37</v>
      </c>
      <c r="G1034" s="37"/>
      <c r="H1034" s="42"/>
    </row>
    <row r="1035" spans="1:8" s="2" customFormat="1" ht="16.8" customHeight="1">
      <c r="A1035" s="37"/>
      <c r="B1035" s="42"/>
      <c r="C1035" s="297" t="s">
        <v>4254</v>
      </c>
      <c r="D1035" s="297" t="s">
        <v>13518</v>
      </c>
      <c r="E1035" s="20" t="s">
        <v>353</v>
      </c>
      <c r="F1035" s="298">
        <v>6745.29</v>
      </c>
      <c r="G1035" s="37"/>
      <c r="H1035" s="42"/>
    </row>
    <row r="1036" spans="1:8" s="2" customFormat="1" ht="16.8" customHeight="1">
      <c r="A1036" s="37"/>
      <c r="B1036" s="42"/>
      <c r="C1036" s="297" t="s">
        <v>4503</v>
      </c>
      <c r="D1036" s="297" t="s">
        <v>13532</v>
      </c>
      <c r="E1036" s="20" t="s">
        <v>353</v>
      </c>
      <c r="F1036" s="298">
        <v>1045.72</v>
      </c>
      <c r="G1036" s="37"/>
      <c r="H1036" s="42"/>
    </row>
    <row r="1037" spans="1:8" s="2" customFormat="1" ht="16.8" customHeight="1">
      <c r="A1037" s="37"/>
      <c r="B1037" s="42"/>
      <c r="C1037" s="297" t="s">
        <v>4516</v>
      </c>
      <c r="D1037" s="297" t="s">
        <v>13533</v>
      </c>
      <c r="E1037" s="20" t="s">
        <v>353</v>
      </c>
      <c r="F1037" s="298">
        <v>545.15</v>
      </c>
      <c r="G1037" s="37"/>
      <c r="H1037" s="42"/>
    </row>
    <row r="1038" spans="1:8" s="2" customFormat="1" ht="16.8" customHeight="1">
      <c r="A1038" s="37"/>
      <c r="B1038" s="42"/>
      <c r="C1038" s="297" t="s">
        <v>4521</v>
      </c>
      <c r="D1038" s="297" t="s">
        <v>13534</v>
      </c>
      <c r="E1038" s="20" t="s">
        <v>353</v>
      </c>
      <c r="F1038" s="298">
        <v>195.37</v>
      </c>
      <c r="G1038" s="37"/>
      <c r="H1038" s="42"/>
    </row>
    <row r="1039" spans="1:8" s="2" customFormat="1" ht="16.8" customHeight="1">
      <c r="A1039" s="37"/>
      <c r="B1039" s="42"/>
      <c r="C1039" s="297" t="s">
        <v>4258</v>
      </c>
      <c r="D1039" s="297" t="s">
        <v>4259</v>
      </c>
      <c r="E1039" s="20" t="s">
        <v>353</v>
      </c>
      <c r="F1039" s="298">
        <v>7398.8860000000004</v>
      </c>
      <c r="G1039" s="37"/>
      <c r="H1039" s="42"/>
    </row>
    <row r="1040" spans="1:8" s="2" customFormat="1" ht="16.8" customHeight="1">
      <c r="A1040" s="37"/>
      <c r="B1040" s="42"/>
      <c r="C1040" s="297" t="s">
        <v>3845</v>
      </c>
      <c r="D1040" s="297" t="s">
        <v>3846</v>
      </c>
      <c r="E1040" s="20" t="s">
        <v>366</v>
      </c>
      <c r="F1040" s="298">
        <v>586.17200000000003</v>
      </c>
      <c r="G1040" s="37"/>
      <c r="H1040" s="42"/>
    </row>
    <row r="1041" spans="1:8" s="2" customFormat="1" ht="16.8" customHeight="1">
      <c r="A1041" s="37"/>
      <c r="B1041" s="42"/>
      <c r="C1041" s="293" t="s">
        <v>4062</v>
      </c>
      <c r="D1041" s="294" t="s">
        <v>19</v>
      </c>
      <c r="E1041" s="295" t="s">
        <v>19</v>
      </c>
      <c r="F1041" s="296">
        <v>122.83</v>
      </c>
      <c r="G1041" s="37"/>
      <c r="H1041" s="42"/>
    </row>
    <row r="1042" spans="1:8" s="2" customFormat="1" ht="16.8" customHeight="1">
      <c r="A1042" s="37"/>
      <c r="B1042" s="42"/>
      <c r="C1042" s="297" t="s">
        <v>19</v>
      </c>
      <c r="D1042" s="297" t="s">
        <v>4602</v>
      </c>
      <c r="E1042" s="20" t="s">
        <v>19</v>
      </c>
      <c r="F1042" s="298">
        <v>0</v>
      </c>
      <c r="G1042" s="37"/>
      <c r="H1042" s="42"/>
    </row>
    <row r="1043" spans="1:8" s="2" customFormat="1" ht="16.8" customHeight="1">
      <c r="A1043" s="37"/>
      <c r="B1043" s="42"/>
      <c r="C1043" s="297" t="s">
        <v>19</v>
      </c>
      <c r="D1043" s="297" t="s">
        <v>4063</v>
      </c>
      <c r="E1043" s="20" t="s">
        <v>19</v>
      </c>
      <c r="F1043" s="298">
        <v>122.83</v>
      </c>
      <c r="G1043" s="37"/>
      <c r="H1043" s="42"/>
    </row>
    <row r="1044" spans="1:8" s="2" customFormat="1" ht="16.8" customHeight="1">
      <c r="A1044" s="37"/>
      <c r="B1044" s="42"/>
      <c r="C1044" s="297" t="s">
        <v>4062</v>
      </c>
      <c r="D1044" s="297" t="s">
        <v>3627</v>
      </c>
      <c r="E1044" s="20" t="s">
        <v>19</v>
      </c>
      <c r="F1044" s="298">
        <v>122.83</v>
      </c>
      <c r="G1044" s="37"/>
      <c r="H1044" s="42"/>
    </row>
    <row r="1045" spans="1:8" s="2" customFormat="1" ht="16.8" customHeight="1">
      <c r="A1045" s="37"/>
      <c r="B1045" s="42"/>
      <c r="C1045" s="299" t="s">
        <v>13426</v>
      </c>
      <c r="D1045" s="37"/>
      <c r="E1045" s="37"/>
      <c r="F1045" s="37"/>
      <c r="G1045" s="37"/>
      <c r="H1045" s="42"/>
    </row>
    <row r="1046" spans="1:8" s="2" customFormat="1" ht="16.8" customHeight="1">
      <c r="A1046" s="37"/>
      <c r="B1046" s="42"/>
      <c r="C1046" s="297" t="s">
        <v>4576</v>
      </c>
      <c r="D1046" s="297" t="s">
        <v>19</v>
      </c>
      <c r="E1046" s="20" t="s">
        <v>435</v>
      </c>
      <c r="F1046" s="298">
        <v>6201.48</v>
      </c>
      <c r="G1046" s="37"/>
      <c r="H1046" s="42"/>
    </row>
    <row r="1047" spans="1:8" s="2" customFormat="1" ht="16.8" customHeight="1">
      <c r="A1047" s="37"/>
      <c r="B1047" s="42"/>
      <c r="C1047" s="297" t="s">
        <v>4218</v>
      </c>
      <c r="D1047" s="297" t="s">
        <v>13514</v>
      </c>
      <c r="E1047" s="20" t="s">
        <v>435</v>
      </c>
      <c r="F1047" s="298">
        <v>4883.8900000000003</v>
      </c>
      <c r="G1047" s="37"/>
      <c r="H1047" s="42"/>
    </row>
    <row r="1048" spans="1:8" s="2" customFormat="1" ht="16.8" customHeight="1">
      <c r="A1048" s="37"/>
      <c r="B1048" s="42"/>
      <c r="C1048" s="297" t="s">
        <v>4555</v>
      </c>
      <c r="D1048" s="297" t="s">
        <v>13531</v>
      </c>
      <c r="E1048" s="20" t="s">
        <v>435</v>
      </c>
      <c r="F1048" s="298">
        <v>509.89</v>
      </c>
      <c r="G1048" s="37"/>
      <c r="H1048" s="42"/>
    </row>
    <row r="1049" spans="1:8" s="2" customFormat="1" ht="16.8" customHeight="1">
      <c r="A1049" s="37"/>
      <c r="B1049" s="42"/>
      <c r="C1049" s="293" t="s">
        <v>4064</v>
      </c>
      <c r="D1049" s="294" t="s">
        <v>19</v>
      </c>
      <c r="E1049" s="295" t="s">
        <v>19</v>
      </c>
      <c r="F1049" s="296">
        <v>228.06</v>
      </c>
      <c r="G1049" s="37"/>
      <c r="H1049" s="42"/>
    </row>
    <row r="1050" spans="1:8" s="2" customFormat="1" ht="16.8" customHeight="1">
      <c r="A1050" s="37"/>
      <c r="B1050" s="42"/>
      <c r="C1050" s="297" t="s">
        <v>19</v>
      </c>
      <c r="D1050" s="297" t="s">
        <v>4602</v>
      </c>
      <c r="E1050" s="20" t="s">
        <v>19</v>
      </c>
      <c r="F1050" s="298">
        <v>0</v>
      </c>
      <c r="G1050" s="37"/>
      <c r="H1050" s="42"/>
    </row>
    <row r="1051" spans="1:8" s="2" customFormat="1" ht="16.8" customHeight="1">
      <c r="A1051" s="37"/>
      <c r="B1051" s="42"/>
      <c r="C1051" s="297" t="s">
        <v>19</v>
      </c>
      <c r="D1051" s="297" t="s">
        <v>4065</v>
      </c>
      <c r="E1051" s="20" t="s">
        <v>19</v>
      </c>
      <c r="F1051" s="298">
        <v>228.06</v>
      </c>
      <c r="G1051" s="37"/>
      <c r="H1051" s="42"/>
    </row>
    <row r="1052" spans="1:8" s="2" customFormat="1" ht="16.8" customHeight="1">
      <c r="A1052" s="37"/>
      <c r="B1052" s="42"/>
      <c r="C1052" s="297" t="s">
        <v>4064</v>
      </c>
      <c r="D1052" s="297" t="s">
        <v>3627</v>
      </c>
      <c r="E1052" s="20" t="s">
        <v>19</v>
      </c>
      <c r="F1052" s="298">
        <v>228.06</v>
      </c>
      <c r="G1052" s="37"/>
      <c r="H1052" s="42"/>
    </row>
    <row r="1053" spans="1:8" s="2" customFormat="1" ht="16.8" customHeight="1">
      <c r="A1053" s="37"/>
      <c r="B1053" s="42"/>
      <c r="C1053" s="299" t="s">
        <v>13426</v>
      </c>
      <c r="D1053" s="37"/>
      <c r="E1053" s="37"/>
      <c r="F1053" s="37"/>
      <c r="G1053" s="37"/>
      <c r="H1053" s="42"/>
    </row>
    <row r="1054" spans="1:8" s="2" customFormat="1" ht="16.8" customHeight="1">
      <c r="A1054" s="37"/>
      <c r="B1054" s="42"/>
      <c r="C1054" s="297" t="s">
        <v>4614</v>
      </c>
      <c r="D1054" s="297" t="s">
        <v>19</v>
      </c>
      <c r="E1054" s="20" t="s">
        <v>353</v>
      </c>
      <c r="F1054" s="298">
        <v>7581.04</v>
      </c>
      <c r="G1054" s="37"/>
      <c r="H1054" s="42"/>
    </row>
    <row r="1055" spans="1:8" s="2" customFormat="1" ht="16.8" customHeight="1">
      <c r="A1055" s="37"/>
      <c r="B1055" s="42"/>
      <c r="C1055" s="297" t="s">
        <v>4180</v>
      </c>
      <c r="D1055" s="297" t="s">
        <v>13515</v>
      </c>
      <c r="E1055" s="20" t="s">
        <v>353</v>
      </c>
      <c r="F1055" s="298">
        <v>6408.06</v>
      </c>
      <c r="G1055" s="37"/>
      <c r="H1055" s="42"/>
    </row>
    <row r="1056" spans="1:8" s="2" customFormat="1" ht="16.8" customHeight="1">
      <c r="A1056" s="37"/>
      <c r="B1056" s="42"/>
      <c r="C1056" s="297" t="s">
        <v>4185</v>
      </c>
      <c r="D1056" s="297" t="s">
        <v>13516</v>
      </c>
      <c r="E1056" s="20" t="s">
        <v>353</v>
      </c>
      <c r="F1056" s="298">
        <v>24873.279999999999</v>
      </c>
      <c r="G1056" s="37"/>
      <c r="H1056" s="42"/>
    </row>
    <row r="1057" spans="1:8" s="2" customFormat="1" ht="16.8" customHeight="1">
      <c r="A1057" s="37"/>
      <c r="B1057" s="42"/>
      <c r="C1057" s="297" t="s">
        <v>4249</v>
      </c>
      <c r="D1057" s="297" t="s">
        <v>13517</v>
      </c>
      <c r="E1057" s="20" t="s">
        <v>353</v>
      </c>
      <c r="F1057" s="298">
        <v>1761.37</v>
      </c>
      <c r="G1057" s="37"/>
      <c r="H1057" s="42"/>
    </row>
    <row r="1058" spans="1:8" s="2" customFormat="1" ht="16.8" customHeight="1">
      <c r="A1058" s="37"/>
      <c r="B1058" s="42"/>
      <c r="C1058" s="297" t="s">
        <v>4254</v>
      </c>
      <c r="D1058" s="297" t="s">
        <v>13518</v>
      </c>
      <c r="E1058" s="20" t="s">
        <v>353</v>
      </c>
      <c r="F1058" s="298">
        <v>6745.29</v>
      </c>
      <c r="G1058" s="37"/>
      <c r="H1058" s="42"/>
    </row>
    <row r="1059" spans="1:8" s="2" customFormat="1" ht="16.8" customHeight="1">
      <c r="A1059" s="37"/>
      <c r="B1059" s="42"/>
      <c r="C1059" s="297" t="s">
        <v>4503</v>
      </c>
      <c r="D1059" s="297" t="s">
        <v>13532</v>
      </c>
      <c r="E1059" s="20" t="s">
        <v>353</v>
      </c>
      <c r="F1059" s="298">
        <v>1045.72</v>
      </c>
      <c r="G1059" s="37"/>
      <c r="H1059" s="42"/>
    </row>
    <row r="1060" spans="1:8" s="2" customFormat="1" ht="16.8" customHeight="1">
      <c r="A1060" s="37"/>
      <c r="B1060" s="42"/>
      <c r="C1060" s="297" t="s">
        <v>4516</v>
      </c>
      <c r="D1060" s="297" t="s">
        <v>13533</v>
      </c>
      <c r="E1060" s="20" t="s">
        <v>353</v>
      </c>
      <c r="F1060" s="298">
        <v>545.15</v>
      </c>
      <c r="G1060" s="37"/>
      <c r="H1060" s="42"/>
    </row>
    <row r="1061" spans="1:8" s="2" customFormat="1" ht="16.8" customHeight="1">
      <c r="A1061" s="37"/>
      <c r="B1061" s="42"/>
      <c r="C1061" s="297" t="s">
        <v>4526</v>
      </c>
      <c r="D1061" s="297" t="s">
        <v>13534</v>
      </c>
      <c r="E1061" s="20" t="s">
        <v>353</v>
      </c>
      <c r="F1061" s="298">
        <v>228.06</v>
      </c>
      <c r="G1061" s="37"/>
      <c r="H1061" s="42"/>
    </row>
    <row r="1062" spans="1:8" s="2" customFormat="1" ht="16.8" customHeight="1">
      <c r="A1062" s="37"/>
      <c r="B1062" s="42"/>
      <c r="C1062" s="297" t="s">
        <v>4258</v>
      </c>
      <c r="D1062" s="297" t="s">
        <v>4259</v>
      </c>
      <c r="E1062" s="20" t="s">
        <v>353</v>
      </c>
      <c r="F1062" s="298">
        <v>7398.8860000000004</v>
      </c>
      <c r="G1062" s="37"/>
      <c r="H1062" s="42"/>
    </row>
    <row r="1063" spans="1:8" s="2" customFormat="1" ht="16.8" customHeight="1">
      <c r="A1063" s="37"/>
      <c r="B1063" s="42"/>
      <c r="C1063" s="297" t="s">
        <v>3845</v>
      </c>
      <c r="D1063" s="297" t="s">
        <v>3846</v>
      </c>
      <c r="E1063" s="20" t="s">
        <v>366</v>
      </c>
      <c r="F1063" s="298">
        <v>586.17200000000003</v>
      </c>
      <c r="G1063" s="37"/>
      <c r="H1063" s="42"/>
    </row>
    <row r="1064" spans="1:8" s="2" customFormat="1" ht="16.8" customHeight="1">
      <c r="A1064" s="37"/>
      <c r="B1064" s="42"/>
      <c r="C1064" s="293" t="s">
        <v>4066</v>
      </c>
      <c r="D1064" s="294" t="s">
        <v>19</v>
      </c>
      <c r="E1064" s="295" t="s">
        <v>19</v>
      </c>
      <c r="F1064" s="296">
        <v>16.68</v>
      </c>
      <c r="G1064" s="37"/>
      <c r="H1064" s="42"/>
    </row>
    <row r="1065" spans="1:8" s="2" customFormat="1" ht="16.8" customHeight="1">
      <c r="A1065" s="37"/>
      <c r="B1065" s="42"/>
      <c r="C1065" s="297" t="s">
        <v>19</v>
      </c>
      <c r="D1065" s="297" t="s">
        <v>4603</v>
      </c>
      <c r="E1065" s="20" t="s">
        <v>19</v>
      </c>
      <c r="F1065" s="298">
        <v>0</v>
      </c>
      <c r="G1065" s="37"/>
      <c r="H1065" s="42"/>
    </row>
    <row r="1066" spans="1:8" s="2" customFormat="1" ht="16.8" customHeight="1">
      <c r="A1066" s="37"/>
      <c r="B1066" s="42"/>
      <c r="C1066" s="297" t="s">
        <v>19</v>
      </c>
      <c r="D1066" s="297" t="s">
        <v>4067</v>
      </c>
      <c r="E1066" s="20" t="s">
        <v>19</v>
      </c>
      <c r="F1066" s="298">
        <v>16.68</v>
      </c>
      <c r="G1066" s="37"/>
      <c r="H1066" s="42"/>
    </row>
    <row r="1067" spans="1:8" s="2" customFormat="1" ht="16.8" customHeight="1">
      <c r="A1067" s="37"/>
      <c r="B1067" s="42"/>
      <c r="C1067" s="297" t="s">
        <v>4066</v>
      </c>
      <c r="D1067" s="297" t="s">
        <v>3627</v>
      </c>
      <c r="E1067" s="20" t="s">
        <v>19</v>
      </c>
      <c r="F1067" s="298">
        <v>16.68</v>
      </c>
      <c r="G1067" s="37"/>
      <c r="H1067" s="42"/>
    </row>
    <row r="1068" spans="1:8" s="2" customFormat="1" ht="16.8" customHeight="1">
      <c r="A1068" s="37"/>
      <c r="B1068" s="42"/>
      <c r="C1068" s="299" t="s">
        <v>13426</v>
      </c>
      <c r="D1068" s="37"/>
      <c r="E1068" s="37"/>
      <c r="F1068" s="37"/>
      <c r="G1068" s="37"/>
      <c r="H1068" s="42"/>
    </row>
    <row r="1069" spans="1:8" s="2" customFormat="1" ht="16.8" customHeight="1">
      <c r="A1069" s="37"/>
      <c r="B1069" s="42"/>
      <c r="C1069" s="297" t="s">
        <v>4576</v>
      </c>
      <c r="D1069" s="297" t="s">
        <v>19</v>
      </c>
      <c r="E1069" s="20" t="s">
        <v>435</v>
      </c>
      <c r="F1069" s="298">
        <v>6201.48</v>
      </c>
      <c r="G1069" s="37"/>
      <c r="H1069" s="42"/>
    </row>
    <row r="1070" spans="1:8" s="2" customFormat="1" ht="16.8" customHeight="1">
      <c r="A1070" s="37"/>
      <c r="B1070" s="42"/>
      <c r="C1070" s="297" t="s">
        <v>4218</v>
      </c>
      <c r="D1070" s="297" t="s">
        <v>13514</v>
      </c>
      <c r="E1070" s="20" t="s">
        <v>435</v>
      </c>
      <c r="F1070" s="298">
        <v>4883.8900000000003</v>
      </c>
      <c r="G1070" s="37"/>
      <c r="H1070" s="42"/>
    </row>
    <row r="1071" spans="1:8" s="2" customFormat="1" ht="16.8" customHeight="1">
      <c r="A1071" s="37"/>
      <c r="B1071" s="42"/>
      <c r="C1071" s="297" t="s">
        <v>4555</v>
      </c>
      <c r="D1071" s="297" t="s">
        <v>13531</v>
      </c>
      <c r="E1071" s="20" t="s">
        <v>435</v>
      </c>
      <c r="F1071" s="298">
        <v>509.89</v>
      </c>
      <c r="G1071" s="37"/>
      <c r="H1071" s="42"/>
    </row>
    <row r="1072" spans="1:8" s="2" customFormat="1" ht="16.8" customHeight="1">
      <c r="A1072" s="37"/>
      <c r="B1072" s="42"/>
      <c r="C1072" s="293" t="s">
        <v>4068</v>
      </c>
      <c r="D1072" s="294" t="s">
        <v>19</v>
      </c>
      <c r="E1072" s="295" t="s">
        <v>19</v>
      </c>
      <c r="F1072" s="296">
        <v>17.64</v>
      </c>
      <c r="G1072" s="37"/>
      <c r="H1072" s="42"/>
    </row>
    <row r="1073" spans="1:8" s="2" customFormat="1" ht="16.8" customHeight="1">
      <c r="A1073" s="37"/>
      <c r="B1073" s="42"/>
      <c r="C1073" s="297" t="s">
        <v>19</v>
      </c>
      <c r="D1073" s="297" t="s">
        <v>4603</v>
      </c>
      <c r="E1073" s="20" t="s">
        <v>19</v>
      </c>
      <c r="F1073" s="298">
        <v>0</v>
      </c>
      <c r="G1073" s="37"/>
      <c r="H1073" s="42"/>
    </row>
    <row r="1074" spans="1:8" s="2" customFormat="1" ht="16.8" customHeight="1">
      <c r="A1074" s="37"/>
      <c r="B1074" s="42"/>
      <c r="C1074" s="297" t="s">
        <v>19</v>
      </c>
      <c r="D1074" s="297" t="s">
        <v>4069</v>
      </c>
      <c r="E1074" s="20" t="s">
        <v>19</v>
      </c>
      <c r="F1074" s="298">
        <v>17.64</v>
      </c>
      <c r="G1074" s="37"/>
      <c r="H1074" s="42"/>
    </row>
    <row r="1075" spans="1:8" s="2" customFormat="1" ht="16.8" customHeight="1">
      <c r="A1075" s="37"/>
      <c r="B1075" s="42"/>
      <c r="C1075" s="297" t="s">
        <v>4068</v>
      </c>
      <c r="D1075" s="297" t="s">
        <v>3627</v>
      </c>
      <c r="E1075" s="20" t="s">
        <v>19</v>
      </c>
      <c r="F1075" s="298">
        <v>17.64</v>
      </c>
      <c r="G1075" s="37"/>
      <c r="H1075" s="42"/>
    </row>
    <row r="1076" spans="1:8" s="2" customFormat="1" ht="16.8" customHeight="1">
      <c r="A1076" s="37"/>
      <c r="B1076" s="42"/>
      <c r="C1076" s="299" t="s">
        <v>13426</v>
      </c>
      <c r="D1076" s="37"/>
      <c r="E1076" s="37"/>
      <c r="F1076" s="37"/>
      <c r="G1076" s="37"/>
      <c r="H1076" s="42"/>
    </row>
    <row r="1077" spans="1:8" s="2" customFormat="1" ht="16.8" customHeight="1">
      <c r="A1077" s="37"/>
      <c r="B1077" s="42"/>
      <c r="C1077" s="297" t="s">
        <v>4614</v>
      </c>
      <c r="D1077" s="297" t="s">
        <v>19</v>
      </c>
      <c r="E1077" s="20" t="s">
        <v>353</v>
      </c>
      <c r="F1077" s="298">
        <v>7581.04</v>
      </c>
      <c r="G1077" s="37"/>
      <c r="H1077" s="42"/>
    </row>
    <row r="1078" spans="1:8" s="2" customFormat="1" ht="16.8" customHeight="1">
      <c r="A1078" s="37"/>
      <c r="B1078" s="42"/>
      <c r="C1078" s="297" t="s">
        <v>4180</v>
      </c>
      <c r="D1078" s="297" t="s">
        <v>13515</v>
      </c>
      <c r="E1078" s="20" t="s">
        <v>353</v>
      </c>
      <c r="F1078" s="298">
        <v>6408.06</v>
      </c>
      <c r="G1078" s="37"/>
      <c r="H1078" s="42"/>
    </row>
    <row r="1079" spans="1:8" s="2" customFormat="1" ht="16.8" customHeight="1">
      <c r="A1079" s="37"/>
      <c r="B1079" s="42"/>
      <c r="C1079" s="297" t="s">
        <v>4185</v>
      </c>
      <c r="D1079" s="297" t="s">
        <v>13516</v>
      </c>
      <c r="E1079" s="20" t="s">
        <v>353</v>
      </c>
      <c r="F1079" s="298">
        <v>24873.279999999999</v>
      </c>
      <c r="G1079" s="37"/>
      <c r="H1079" s="42"/>
    </row>
    <row r="1080" spans="1:8" s="2" customFormat="1" ht="16.8" customHeight="1">
      <c r="A1080" s="37"/>
      <c r="B1080" s="42"/>
      <c r="C1080" s="297" t="s">
        <v>4249</v>
      </c>
      <c r="D1080" s="297" t="s">
        <v>13517</v>
      </c>
      <c r="E1080" s="20" t="s">
        <v>353</v>
      </c>
      <c r="F1080" s="298">
        <v>1761.37</v>
      </c>
      <c r="G1080" s="37"/>
      <c r="H1080" s="42"/>
    </row>
    <row r="1081" spans="1:8" s="2" customFormat="1" ht="16.8" customHeight="1">
      <c r="A1081" s="37"/>
      <c r="B1081" s="42"/>
      <c r="C1081" s="297" t="s">
        <v>4254</v>
      </c>
      <c r="D1081" s="297" t="s">
        <v>13518</v>
      </c>
      <c r="E1081" s="20" t="s">
        <v>353</v>
      </c>
      <c r="F1081" s="298">
        <v>6745.29</v>
      </c>
      <c r="G1081" s="37"/>
      <c r="H1081" s="42"/>
    </row>
    <row r="1082" spans="1:8" s="2" customFormat="1" ht="16.8" customHeight="1">
      <c r="A1082" s="37"/>
      <c r="B1082" s="42"/>
      <c r="C1082" s="297" t="s">
        <v>4503</v>
      </c>
      <c r="D1082" s="297" t="s">
        <v>13532</v>
      </c>
      <c r="E1082" s="20" t="s">
        <v>353</v>
      </c>
      <c r="F1082" s="298">
        <v>1045.72</v>
      </c>
      <c r="G1082" s="37"/>
      <c r="H1082" s="42"/>
    </row>
    <row r="1083" spans="1:8" s="2" customFormat="1" ht="16.8" customHeight="1">
      <c r="A1083" s="37"/>
      <c r="B1083" s="42"/>
      <c r="C1083" s="297" t="s">
        <v>4516</v>
      </c>
      <c r="D1083" s="297" t="s">
        <v>13533</v>
      </c>
      <c r="E1083" s="20" t="s">
        <v>353</v>
      </c>
      <c r="F1083" s="298">
        <v>545.15</v>
      </c>
      <c r="G1083" s="37"/>
      <c r="H1083" s="42"/>
    </row>
    <row r="1084" spans="1:8" s="2" customFormat="1" ht="16.8" customHeight="1">
      <c r="A1084" s="37"/>
      <c r="B1084" s="42"/>
      <c r="C1084" s="297" t="s">
        <v>4530</v>
      </c>
      <c r="D1084" s="297" t="s">
        <v>13534</v>
      </c>
      <c r="E1084" s="20" t="s">
        <v>353</v>
      </c>
      <c r="F1084" s="298">
        <v>41.88</v>
      </c>
      <c r="G1084" s="37"/>
      <c r="H1084" s="42"/>
    </row>
    <row r="1085" spans="1:8" s="2" customFormat="1" ht="16.8" customHeight="1">
      <c r="A1085" s="37"/>
      <c r="B1085" s="42"/>
      <c r="C1085" s="297" t="s">
        <v>4258</v>
      </c>
      <c r="D1085" s="297" t="s">
        <v>4259</v>
      </c>
      <c r="E1085" s="20" t="s">
        <v>353</v>
      </c>
      <c r="F1085" s="298">
        <v>7398.8860000000004</v>
      </c>
      <c r="G1085" s="37"/>
      <c r="H1085" s="42"/>
    </row>
    <row r="1086" spans="1:8" s="2" customFormat="1" ht="16.8" customHeight="1">
      <c r="A1086" s="37"/>
      <c r="B1086" s="42"/>
      <c r="C1086" s="297" t="s">
        <v>3845</v>
      </c>
      <c r="D1086" s="297" t="s">
        <v>3846</v>
      </c>
      <c r="E1086" s="20" t="s">
        <v>366</v>
      </c>
      <c r="F1086" s="298">
        <v>586.17200000000003</v>
      </c>
      <c r="G1086" s="37"/>
      <c r="H1086" s="42"/>
    </row>
    <row r="1087" spans="1:8" s="2" customFormat="1" ht="16.8" customHeight="1">
      <c r="A1087" s="37"/>
      <c r="B1087" s="42"/>
      <c r="C1087" s="293" t="s">
        <v>4070</v>
      </c>
      <c r="D1087" s="294" t="s">
        <v>19</v>
      </c>
      <c r="E1087" s="295" t="s">
        <v>19</v>
      </c>
      <c r="F1087" s="296">
        <v>39.409999999999997</v>
      </c>
      <c r="G1087" s="37"/>
      <c r="H1087" s="42"/>
    </row>
    <row r="1088" spans="1:8" s="2" customFormat="1" ht="16.8" customHeight="1">
      <c r="A1088" s="37"/>
      <c r="B1088" s="42"/>
      <c r="C1088" s="297" t="s">
        <v>19</v>
      </c>
      <c r="D1088" s="297" t="s">
        <v>4604</v>
      </c>
      <c r="E1088" s="20" t="s">
        <v>19</v>
      </c>
      <c r="F1088" s="298">
        <v>0</v>
      </c>
      <c r="G1088" s="37"/>
      <c r="H1088" s="42"/>
    </row>
    <row r="1089" spans="1:8" s="2" customFormat="1" ht="16.8" customHeight="1">
      <c r="A1089" s="37"/>
      <c r="B1089" s="42"/>
      <c r="C1089" s="297" t="s">
        <v>19</v>
      </c>
      <c r="D1089" s="297" t="s">
        <v>4071</v>
      </c>
      <c r="E1089" s="20" t="s">
        <v>19</v>
      </c>
      <c r="F1089" s="298">
        <v>39.409999999999997</v>
      </c>
      <c r="G1089" s="37"/>
      <c r="H1089" s="42"/>
    </row>
    <row r="1090" spans="1:8" s="2" customFormat="1" ht="16.8" customHeight="1">
      <c r="A1090" s="37"/>
      <c r="B1090" s="42"/>
      <c r="C1090" s="297" t="s">
        <v>4070</v>
      </c>
      <c r="D1090" s="297" t="s">
        <v>3627</v>
      </c>
      <c r="E1090" s="20" t="s">
        <v>19</v>
      </c>
      <c r="F1090" s="298">
        <v>39.409999999999997</v>
      </c>
      <c r="G1090" s="37"/>
      <c r="H1090" s="42"/>
    </row>
    <row r="1091" spans="1:8" s="2" customFormat="1" ht="16.8" customHeight="1">
      <c r="A1091" s="37"/>
      <c r="B1091" s="42"/>
      <c r="C1091" s="299" t="s">
        <v>13426</v>
      </c>
      <c r="D1091" s="37"/>
      <c r="E1091" s="37"/>
      <c r="F1091" s="37"/>
      <c r="G1091" s="37"/>
      <c r="H1091" s="42"/>
    </row>
    <row r="1092" spans="1:8" s="2" customFormat="1" ht="16.8" customHeight="1">
      <c r="A1092" s="37"/>
      <c r="B1092" s="42"/>
      <c r="C1092" s="297" t="s">
        <v>4576</v>
      </c>
      <c r="D1092" s="297" t="s">
        <v>19</v>
      </c>
      <c r="E1092" s="20" t="s">
        <v>435</v>
      </c>
      <c r="F1092" s="298">
        <v>6201.48</v>
      </c>
      <c r="G1092" s="37"/>
      <c r="H1092" s="42"/>
    </row>
    <row r="1093" spans="1:8" s="2" customFormat="1" ht="16.8" customHeight="1">
      <c r="A1093" s="37"/>
      <c r="B1093" s="42"/>
      <c r="C1093" s="297" t="s">
        <v>4218</v>
      </c>
      <c r="D1093" s="297" t="s">
        <v>13514</v>
      </c>
      <c r="E1093" s="20" t="s">
        <v>435</v>
      </c>
      <c r="F1093" s="298">
        <v>4883.8900000000003</v>
      </c>
      <c r="G1093" s="37"/>
      <c r="H1093" s="42"/>
    </row>
    <row r="1094" spans="1:8" s="2" customFormat="1" ht="16.8" customHeight="1">
      <c r="A1094" s="37"/>
      <c r="B1094" s="42"/>
      <c r="C1094" s="297" t="s">
        <v>4555</v>
      </c>
      <c r="D1094" s="297" t="s">
        <v>13531</v>
      </c>
      <c r="E1094" s="20" t="s">
        <v>435</v>
      </c>
      <c r="F1094" s="298">
        <v>509.89</v>
      </c>
      <c r="G1094" s="37"/>
      <c r="H1094" s="42"/>
    </row>
    <row r="1095" spans="1:8" s="2" customFormat="1" ht="16.8" customHeight="1">
      <c r="A1095" s="37"/>
      <c r="B1095" s="42"/>
      <c r="C1095" s="293" t="s">
        <v>4072</v>
      </c>
      <c r="D1095" s="294" t="s">
        <v>19</v>
      </c>
      <c r="E1095" s="295" t="s">
        <v>19</v>
      </c>
      <c r="F1095" s="296">
        <v>24.24</v>
      </c>
      <c r="G1095" s="37"/>
      <c r="H1095" s="42"/>
    </row>
    <row r="1096" spans="1:8" s="2" customFormat="1" ht="16.8" customHeight="1">
      <c r="A1096" s="37"/>
      <c r="B1096" s="42"/>
      <c r="C1096" s="297" t="s">
        <v>19</v>
      </c>
      <c r="D1096" s="297" t="s">
        <v>4604</v>
      </c>
      <c r="E1096" s="20" t="s">
        <v>19</v>
      </c>
      <c r="F1096" s="298">
        <v>0</v>
      </c>
      <c r="G1096" s="37"/>
      <c r="H1096" s="42"/>
    </row>
    <row r="1097" spans="1:8" s="2" customFormat="1" ht="16.8" customHeight="1">
      <c r="A1097" s="37"/>
      <c r="B1097" s="42"/>
      <c r="C1097" s="297" t="s">
        <v>19</v>
      </c>
      <c r="D1097" s="297" t="s">
        <v>4073</v>
      </c>
      <c r="E1097" s="20" t="s">
        <v>19</v>
      </c>
      <c r="F1097" s="298">
        <v>24.24</v>
      </c>
      <c r="G1097" s="37"/>
      <c r="H1097" s="42"/>
    </row>
    <row r="1098" spans="1:8" s="2" customFormat="1" ht="16.8" customHeight="1">
      <c r="A1098" s="37"/>
      <c r="B1098" s="42"/>
      <c r="C1098" s="297" t="s">
        <v>4072</v>
      </c>
      <c r="D1098" s="297" t="s">
        <v>3627</v>
      </c>
      <c r="E1098" s="20" t="s">
        <v>19</v>
      </c>
      <c r="F1098" s="298">
        <v>24.24</v>
      </c>
      <c r="G1098" s="37"/>
      <c r="H1098" s="42"/>
    </row>
    <row r="1099" spans="1:8" s="2" customFormat="1" ht="16.8" customHeight="1">
      <c r="A1099" s="37"/>
      <c r="B1099" s="42"/>
      <c r="C1099" s="299" t="s">
        <v>13426</v>
      </c>
      <c r="D1099" s="37"/>
      <c r="E1099" s="37"/>
      <c r="F1099" s="37"/>
      <c r="G1099" s="37"/>
      <c r="H1099" s="42"/>
    </row>
    <row r="1100" spans="1:8" s="2" customFormat="1" ht="16.8" customHeight="1">
      <c r="A1100" s="37"/>
      <c r="B1100" s="42"/>
      <c r="C1100" s="297" t="s">
        <v>4614</v>
      </c>
      <c r="D1100" s="297" t="s">
        <v>19</v>
      </c>
      <c r="E1100" s="20" t="s">
        <v>353</v>
      </c>
      <c r="F1100" s="298">
        <v>7581.04</v>
      </c>
      <c r="G1100" s="37"/>
      <c r="H1100" s="42"/>
    </row>
    <row r="1101" spans="1:8" s="2" customFormat="1" ht="16.8" customHeight="1">
      <c r="A1101" s="37"/>
      <c r="B1101" s="42"/>
      <c r="C1101" s="297" t="s">
        <v>4180</v>
      </c>
      <c r="D1101" s="297" t="s">
        <v>13515</v>
      </c>
      <c r="E1101" s="20" t="s">
        <v>353</v>
      </c>
      <c r="F1101" s="298">
        <v>6408.06</v>
      </c>
      <c r="G1101" s="37"/>
      <c r="H1101" s="42"/>
    </row>
    <row r="1102" spans="1:8" s="2" customFormat="1" ht="16.8" customHeight="1">
      <c r="A1102" s="37"/>
      <c r="B1102" s="42"/>
      <c r="C1102" s="297" t="s">
        <v>4185</v>
      </c>
      <c r="D1102" s="297" t="s">
        <v>13516</v>
      </c>
      <c r="E1102" s="20" t="s">
        <v>353</v>
      </c>
      <c r="F1102" s="298">
        <v>24873.279999999999</v>
      </c>
      <c r="G1102" s="37"/>
      <c r="H1102" s="42"/>
    </row>
    <row r="1103" spans="1:8" s="2" customFormat="1" ht="16.8" customHeight="1">
      <c r="A1103" s="37"/>
      <c r="B1103" s="42"/>
      <c r="C1103" s="297" t="s">
        <v>4213</v>
      </c>
      <c r="D1103" s="297" t="s">
        <v>13519</v>
      </c>
      <c r="E1103" s="20" t="s">
        <v>353</v>
      </c>
      <c r="F1103" s="298">
        <v>2050.88</v>
      </c>
      <c r="G1103" s="37"/>
      <c r="H1103" s="42"/>
    </row>
    <row r="1104" spans="1:8" s="2" customFormat="1" ht="16.8" customHeight="1">
      <c r="A1104" s="37"/>
      <c r="B1104" s="42"/>
      <c r="C1104" s="297" t="s">
        <v>4249</v>
      </c>
      <c r="D1104" s="297" t="s">
        <v>13517</v>
      </c>
      <c r="E1104" s="20" t="s">
        <v>353</v>
      </c>
      <c r="F1104" s="298">
        <v>1761.37</v>
      </c>
      <c r="G1104" s="37"/>
      <c r="H1104" s="42"/>
    </row>
    <row r="1105" spans="1:8" s="2" customFormat="1" ht="16.8" customHeight="1">
      <c r="A1105" s="37"/>
      <c r="B1105" s="42"/>
      <c r="C1105" s="297" t="s">
        <v>4254</v>
      </c>
      <c r="D1105" s="297" t="s">
        <v>13518</v>
      </c>
      <c r="E1105" s="20" t="s">
        <v>353</v>
      </c>
      <c r="F1105" s="298">
        <v>6745.29</v>
      </c>
      <c r="G1105" s="37"/>
      <c r="H1105" s="42"/>
    </row>
    <row r="1106" spans="1:8" s="2" customFormat="1" ht="16.8" customHeight="1">
      <c r="A1106" s="37"/>
      <c r="B1106" s="42"/>
      <c r="C1106" s="297" t="s">
        <v>4503</v>
      </c>
      <c r="D1106" s="297" t="s">
        <v>13532</v>
      </c>
      <c r="E1106" s="20" t="s">
        <v>353</v>
      </c>
      <c r="F1106" s="298">
        <v>1045.72</v>
      </c>
      <c r="G1106" s="37"/>
      <c r="H1106" s="42"/>
    </row>
    <row r="1107" spans="1:8" s="2" customFormat="1" ht="16.8" customHeight="1">
      <c r="A1107" s="37"/>
      <c r="B1107" s="42"/>
      <c r="C1107" s="297" t="s">
        <v>4516</v>
      </c>
      <c r="D1107" s="297" t="s">
        <v>13533</v>
      </c>
      <c r="E1107" s="20" t="s">
        <v>353</v>
      </c>
      <c r="F1107" s="298">
        <v>545.15</v>
      </c>
      <c r="G1107" s="37"/>
      <c r="H1107" s="42"/>
    </row>
    <row r="1108" spans="1:8" s="2" customFormat="1" ht="16.8" customHeight="1">
      <c r="A1108" s="37"/>
      <c r="B1108" s="42"/>
      <c r="C1108" s="297" t="s">
        <v>4530</v>
      </c>
      <c r="D1108" s="297" t="s">
        <v>13534</v>
      </c>
      <c r="E1108" s="20" t="s">
        <v>353</v>
      </c>
      <c r="F1108" s="298">
        <v>41.88</v>
      </c>
      <c r="G1108" s="37"/>
      <c r="H1108" s="42"/>
    </row>
    <row r="1109" spans="1:8" s="2" customFormat="1" ht="16.8" customHeight="1">
      <c r="A1109" s="37"/>
      <c r="B1109" s="42"/>
      <c r="C1109" s="297" t="s">
        <v>4258</v>
      </c>
      <c r="D1109" s="297" t="s">
        <v>4259</v>
      </c>
      <c r="E1109" s="20" t="s">
        <v>353</v>
      </c>
      <c r="F1109" s="298">
        <v>7398.8860000000004</v>
      </c>
      <c r="G1109" s="37"/>
      <c r="H1109" s="42"/>
    </row>
    <row r="1110" spans="1:8" s="2" customFormat="1" ht="16.8" customHeight="1">
      <c r="A1110" s="37"/>
      <c r="B1110" s="42"/>
      <c r="C1110" s="297" t="s">
        <v>3845</v>
      </c>
      <c r="D1110" s="297" t="s">
        <v>3846</v>
      </c>
      <c r="E1110" s="20" t="s">
        <v>366</v>
      </c>
      <c r="F1110" s="298">
        <v>586.17200000000003</v>
      </c>
      <c r="G1110" s="37"/>
      <c r="H1110" s="42"/>
    </row>
    <row r="1111" spans="1:8" s="2" customFormat="1" ht="16.8" customHeight="1">
      <c r="A1111" s="37"/>
      <c r="B1111" s="42"/>
      <c r="C1111" s="293" t="s">
        <v>4074</v>
      </c>
      <c r="D1111" s="294" t="s">
        <v>19</v>
      </c>
      <c r="E1111" s="295" t="s">
        <v>19</v>
      </c>
      <c r="F1111" s="296">
        <v>79.13</v>
      </c>
      <c r="G1111" s="37"/>
      <c r="H1111" s="42"/>
    </row>
    <row r="1112" spans="1:8" s="2" customFormat="1" ht="16.8" customHeight="1">
      <c r="A1112" s="37"/>
      <c r="B1112" s="42"/>
      <c r="C1112" s="297" t="s">
        <v>19</v>
      </c>
      <c r="D1112" s="297" t="s">
        <v>4605</v>
      </c>
      <c r="E1112" s="20" t="s">
        <v>19</v>
      </c>
      <c r="F1112" s="298">
        <v>0</v>
      </c>
      <c r="G1112" s="37"/>
      <c r="H1112" s="42"/>
    </row>
    <row r="1113" spans="1:8" s="2" customFormat="1" ht="16.8" customHeight="1">
      <c r="A1113" s="37"/>
      <c r="B1113" s="42"/>
      <c r="C1113" s="297" t="s">
        <v>19</v>
      </c>
      <c r="D1113" s="297" t="s">
        <v>4075</v>
      </c>
      <c r="E1113" s="20" t="s">
        <v>19</v>
      </c>
      <c r="F1113" s="298">
        <v>79.13</v>
      </c>
      <c r="G1113" s="37"/>
      <c r="H1113" s="42"/>
    </row>
    <row r="1114" spans="1:8" s="2" customFormat="1" ht="16.8" customHeight="1">
      <c r="A1114" s="37"/>
      <c r="B1114" s="42"/>
      <c r="C1114" s="297" t="s">
        <v>4074</v>
      </c>
      <c r="D1114" s="297" t="s">
        <v>3627</v>
      </c>
      <c r="E1114" s="20" t="s">
        <v>19</v>
      </c>
      <c r="F1114" s="298">
        <v>79.13</v>
      </c>
      <c r="G1114" s="37"/>
      <c r="H1114" s="42"/>
    </row>
    <row r="1115" spans="1:8" s="2" customFormat="1" ht="16.8" customHeight="1">
      <c r="A1115" s="37"/>
      <c r="B1115" s="42"/>
      <c r="C1115" s="299" t="s">
        <v>13426</v>
      </c>
      <c r="D1115" s="37"/>
      <c r="E1115" s="37"/>
      <c r="F1115" s="37"/>
      <c r="G1115" s="37"/>
      <c r="H1115" s="42"/>
    </row>
    <row r="1116" spans="1:8" s="2" customFormat="1" ht="16.8" customHeight="1">
      <c r="A1116" s="37"/>
      <c r="B1116" s="42"/>
      <c r="C1116" s="297" t="s">
        <v>4576</v>
      </c>
      <c r="D1116" s="297" t="s">
        <v>19</v>
      </c>
      <c r="E1116" s="20" t="s">
        <v>435</v>
      </c>
      <c r="F1116" s="298">
        <v>6201.48</v>
      </c>
      <c r="G1116" s="37"/>
      <c r="H1116" s="42"/>
    </row>
    <row r="1117" spans="1:8" s="2" customFormat="1" ht="16.8" customHeight="1">
      <c r="A1117" s="37"/>
      <c r="B1117" s="42"/>
      <c r="C1117" s="297" t="s">
        <v>4218</v>
      </c>
      <c r="D1117" s="297" t="s">
        <v>13514</v>
      </c>
      <c r="E1117" s="20" t="s">
        <v>435</v>
      </c>
      <c r="F1117" s="298">
        <v>4883.8900000000003</v>
      </c>
      <c r="G1117" s="37"/>
      <c r="H1117" s="42"/>
    </row>
    <row r="1118" spans="1:8" s="2" customFormat="1" ht="16.8" customHeight="1">
      <c r="A1118" s="37"/>
      <c r="B1118" s="42"/>
      <c r="C1118" s="297" t="s">
        <v>4555</v>
      </c>
      <c r="D1118" s="297" t="s">
        <v>13531</v>
      </c>
      <c r="E1118" s="20" t="s">
        <v>435</v>
      </c>
      <c r="F1118" s="298">
        <v>509.89</v>
      </c>
      <c r="G1118" s="37"/>
      <c r="H1118" s="42"/>
    </row>
    <row r="1119" spans="1:8" s="2" customFormat="1" ht="16.8" customHeight="1">
      <c r="A1119" s="37"/>
      <c r="B1119" s="42"/>
      <c r="C1119" s="293" t="s">
        <v>4076</v>
      </c>
      <c r="D1119" s="294" t="s">
        <v>19</v>
      </c>
      <c r="E1119" s="295" t="s">
        <v>19</v>
      </c>
      <c r="F1119" s="296">
        <v>79.84</v>
      </c>
      <c r="G1119" s="37"/>
      <c r="H1119" s="42"/>
    </row>
    <row r="1120" spans="1:8" s="2" customFormat="1" ht="16.8" customHeight="1">
      <c r="A1120" s="37"/>
      <c r="B1120" s="42"/>
      <c r="C1120" s="297" t="s">
        <v>19</v>
      </c>
      <c r="D1120" s="297" t="s">
        <v>4605</v>
      </c>
      <c r="E1120" s="20" t="s">
        <v>19</v>
      </c>
      <c r="F1120" s="298">
        <v>0</v>
      </c>
      <c r="G1120" s="37"/>
      <c r="H1120" s="42"/>
    </row>
    <row r="1121" spans="1:8" s="2" customFormat="1" ht="16.8" customHeight="1">
      <c r="A1121" s="37"/>
      <c r="B1121" s="42"/>
      <c r="C1121" s="297" t="s">
        <v>19</v>
      </c>
      <c r="D1121" s="297" t="s">
        <v>4077</v>
      </c>
      <c r="E1121" s="20" t="s">
        <v>19</v>
      </c>
      <c r="F1121" s="298">
        <v>79.84</v>
      </c>
      <c r="G1121" s="37"/>
      <c r="H1121" s="42"/>
    </row>
    <row r="1122" spans="1:8" s="2" customFormat="1" ht="16.8" customHeight="1">
      <c r="A1122" s="37"/>
      <c r="B1122" s="42"/>
      <c r="C1122" s="297" t="s">
        <v>4076</v>
      </c>
      <c r="D1122" s="297" t="s">
        <v>3627</v>
      </c>
      <c r="E1122" s="20" t="s">
        <v>19</v>
      </c>
      <c r="F1122" s="298">
        <v>79.84</v>
      </c>
      <c r="G1122" s="37"/>
      <c r="H1122" s="42"/>
    </row>
    <row r="1123" spans="1:8" s="2" customFormat="1" ht="16.8" customHeight="1">
      <c r="A1123" s="37"/>
      <c r="B1123" s="42"/>
      <c r="C1123" s="299" t="s">
        <v>13426</v>
      </c>
      <c r="D1123" s="37"/>
      <c r="E1123" s="37"/>
      <c r="F1123" s="37"/>
      <c r="G1123" s="37"/>
      <c r="H1123" s="42"/>
    </row>
    <row r="1124" spans="1:8" s="2" customFormat="1" ht="16.8" customHeight="1">
      <c r="A1124" s="37"/>
      <c r="B1124" s="42"/>
      <c r="C1124" s="297" t="s">
        <v>4614</v>
      </c>
      <c r="D1124" s="297" t="s">
        <v>19</v>
      </c>
      <c r="E1124" s="20" t="s">
        <v>353</v>
      </c>
      <c r="F1124" s="298">
        <v>7581.04</v>
      </c>
      <c r="G1124" s="37"/>
      <c r="H1124" s="42"/>
    </row>
    <row r="1125" spans="1:8" s="2" customFormat="1" ht="16.8" customHeight="1">
      <c r="A1125" s="37"/>
      <c r="B1125" s="42"/>
      <c r="C1125" s="297" t="s">
        <v>4180</v>
      </c>
      <c r="D1125" s="297" t="s">
        <v>13515</v>
      </c>
      <c r="E1125" s="20" t="s">
        <v>353</v>
      </c>
      <c r="F1125" s="298">
        <v>6408.06</v>
      </c>
      <c r="G1125" s="37"/>
      <c r="H1125" s="42"/>
    </row>
    <row r="1126" spans="1:8" s="2" customFormat="1" ht="16.8" customHeight="1">
      <c r="A1126" s="37"/>
      <c r="B1126" s="42"/>
      <c r="C1126" s="297" t="s">
        <v>4185</v>
      </c>
      <c r="D1126" s="297" t="s">
        <v>13516</v>
      </c>
      <c r="E1126" s="20" t="s">
        <v>353</v>
      </c>
      <c r="F1126" s="298">
        <v>24873.279999999999</v>
      </c>
      <c r="G1126" s="37"/>
      <c r="H1126" s="42"/>
    </row>
    <row r="1127" spans="1:8" s="2" customFormat="1" ht="16.8" customHeight="1">
      <c r="A1127" s="37"/>
      <c r="B1127" s="42"/>
      <c r="C1127" s="297" t="s">
        <v>4249</v>
      </c>
      <c r="D1127" s="297" t="s">
        <v>13517</v>
      </c>
      <c r="E1127" s="20" t="s">
        <v>353</v>
      </c>
      <c r="F1127" s="298">
        <v>1761.37</v>
      </c>
      <c r="G1127" s="37"/>
      <c r="H1127" s="42"/>
    </row>
    <row r="1128" spans="1:8" s="2" customFormat="1" ht="16.8" customHeight="1">
      <c r="A1128" s="37"/>
      <c r="B1128" s="42"/>
      <c r="C1128" s="297" t="s">
        <v>4254</v>
      </c>
      <c r="D1128" s="297" t="s">
        <v>13518</v>
      </c>
      <c r="E1128" s="20" t="s">
        <v>353</v>
      </c>
      <c r="F1128" s="298">
        <v>6745.29</v>
      </c>
      <c r="G1128" s="37"/>
      <c r="H1128" s="42"/>
    </row>
    <row r="1129" spans="1:8" s="2" customFormat="1" ht="16.8" customHeight="1">
      <c r="A1129" s="37"/>
      <c r="B1129" s="42"/>
      <c r="C1129" s="297" t="s">
        <v>4503</v>
      </c>
      <c r="D1129" s="297" t="s">
        <v>13532</v>
      </c>
      <c r="E1129" s="20" t="s">
        <v>353</v>
      </c>
      <c r="F1129" s="298">
        <v>1045.72</v>
      </c>
      <c r="G1129" s="37"/>
      <c r="H1129" s="42"/>
    </row>
    <row r="1130" spans="1:8" s="2" customFormat="1" ht="16.8" customHeight="1">
      <c r="A1130" s="37"/>
      <c r="B1130" s="42"/>
      <c r="C1130" s="297" t="s">
        <v>4516</v>
      </c>
      <c r="D1130" s="297" t="s">
        <v>13533</v>
      </c>
      <c r="E1130" s="20" t="s">
        <v>353</v>
      </c>
      <c r="F1130" s="298">
        <v>545.15</v>
      </c>
      <c r="G1130" s="37"/>
      <c r="H1130" s="42"/>
    </row>
    <row r="1131" spans="1:8" s="2" customFormat="1" ht="16.8" customHeight="1">
      <c r="A1131" s="37"/>
      <c r="B1131" s="42"/>
      <c r="C1131" s="297" t="s">
        <v>4534</v>
      </c>
      <c r="D1131" s="297" t="s">
        <v>13534</v>
      </c>
      <c r="E1131" s="20" t="s">
        <v>353</v>
      </c>
      <c r="F1131" s="298">
        <v>79.84</v>
      </c>
      <c r="G1131" s="37"/>
      <c r="H1131" s="42"/>
    </row>
    <row r="1132" spans="1:8" s="2" customFormat="1" ht="16.8" customHeight="1">
      <c r="A1132" s="37"/>
      <c r="B1132" s="42"/>
      <c r="C1132" s="297" t="s">
        <v>4258</v>
      </c>
      <c r="D1132" s="297" t="s">
        <v>4259</v>
      </c>
      <c r="E1132" s="20" t="s">
        <v>353</v>
      </c>
      <c r="F1132" s="298">
        <v>7398.8860000000004</v>
      </c>
      <c r="G1132" s="37"/>
      <c r="H1132" s="42"/>
    </row>
    <row r="1133" spans="1:8" s="2" customFormat="1" ht="16.8" customHeight="1">
      <c r="A1133" s="37"/>
      <c r="B1133" s="42"/>
      <c r="C1133" s="297" t="s">
        <v>3845</v>
      </c>
      <c r="D1133" s="297" t="s">
        <v>3846</v>
      </c>
      <c r="E1133" s="20" t="s">
        <v>366</v>
      </c>
      <c r="F1133" s="298">
        <v>586.17200000000003</v>
      </c>
      <c r="G1133" s="37"/>
      <c r="H1133" s="42"/>
    </row>
    <row r="1134" spans="1:8" s="2" customFormat="1" ht="16.8" customHeight="1">
      <c r="A1134" s="37"/>
      <c r="B1134" s="42"/>
      <c r="C1134" s="293" t="s">
        <v>4078</v>
      </c>
      <c r="D1134" s="294" t="s">
        <v>19</v>
      </c>
      <c r="E1134" s="295" t="s">
        <v>19</v>
      </c>
      <c r="F1134" s="296">
        <v>102.85</v>
      </c>
      <c r="G1134" s="37"/>
      <c r="H1134" s="42"/>
    </row>
    <row r="1135" spans="1:8" s="2" customFormat="1" ht="16.8" customHeight="1">
      <c r="A1135" s="37"/>
      <c r="B1135" s="42"/>
      <c r="C1135" s="297" t="s">
        <v>19</v>
      </c>
      <c r="D1135" s="297" t="s">
        <v>4606</v>
      </c>
      <c r="E1135" s="20" t="s">
        <v>19</v>
      </c>
      <c r="F1135" s="298">
        <v>0</v>
      </c>
      <c r="G1135" s="37"/>
      <c r="H1135" s="42"/>
    </row>
    <row r="1136" spans="1:8" s="2" customFormat="1" ht="16.8" customHeight="1">
      <c r="A1136" s="37"/>
      <c r="B1136" s="42"/>
      <c r="C1136" s="297" t="s">
        <v>19</v>
      </c>
      <c r="D1136" s="297" t="s">
        <v>4079</v>
      </c>
      <c r="E1136" s="20" t="s">
        <v>19</v>
      </c>
      <c r="F1136" s="298">
        <v>102.85</v>
      </c>
      <c r="G1136" s="37"/>
      <c r="H1136" s="42"/>
    </row>
    <row r="1137" spans="1:8" s="2" customFormat="1" ht="16.8" customHeight="1">
      <c r="A1137" s="37"/>
      <c r="B1137" s="42"/>
      <c r="C1137" s="297" t="s">
        <v>4078</v>
      </c>
      <c r="D1137" s="297" t="s">
        <v>3627</v>
      </c>
      <c r="E1137" s="20" t="s">
        <v>19</v>
      </c>
      <c r="F1137" s="298">
        <v>102.85</v>
      </c>
      <c r="G1137" s="37"/>
      <c r="H1137" s="42"/>
    </row>
    <row r="1138" spans="1:8" s="2" customFormat="1" ht="16.8" customHeight="1">
      <c r="A1138" s="37"/>
      <c r="B1138" s="42"/>
      <c r="C1138" s="299" t="s">
        <v>13426</v>
      </c>
      <c r="D1138" s="37"/>
      <c r="E1138" s="37"/>
      <c r="F1138" s="37"/>
      <c r="G1138" s="37"/>
      <c r="H1138" s="42"/>
    </row>
    <row r="1139" spans="1:8" s="2" customFormat="1" ht="16.8" customHeight="1">
      <c r="A1139" s="37"/>
      <c r="B1139" s="42"/>
      <c r="C1139" s="297" t="s">
        <v>4576</v>
      </c>
      <c r="D1139" s="297" t="s">
        <v>19</v>
      </c>
      <c r="E1139" s="20" t="s">
        <v>435</v>
      </c>
      <c r="F1139" s="298">
        <v>6201.48</v>
      </c>
      <c r="G1139" s="37"/>
      <c r="H1139" s="42"/>
    </row>
    <row r="1140" spans="1:8" s="2" customFormat="1" ht="16.8" customHeight="1">
      <c r="A1140" s="37"/>
      <c r="B1140" s="42"/>
      <c r="C1140" s="297" t="s">
        <v>4218</v>
      </c>
      <c r="D1140" s="297" t="s">
        <v>13514</v>
      </c>
      <c r="E1140" s="20" t="s">
        <v>435</v>
      </c>
      <c r="F1140" s="298">
        <v>4883.8900000000003</v>
      </c>
      <c r="G1140" s="37"/>
      <c r="H1140" s="42"/>
    </row>
    <row r="1141" spans="1:8" s="2" customFormat="1" ht="16.8" customHeight="1">
      <c r="A1141" s="37"/>
      <c r="B1141" s="42"/>
      <c r="C1141" s="297" t="s">
        <v>4487</v>
      </c>
      <c r="D1141" s="297" t="s">
        <v>13525</v>
      </c>
      <c r="E1141" s="20" t="s">
        <v>435</v>
      </c>
      <c r="F1141" s="298">
        <v>549.32899999999995</v>
      </c>
      <c r="G1141" s="37"/>
      <c r="H1141" s="42"/>
    </row>
    <row r="1142" spans="1:8" s="2" customFormat="1" ht="16.8" customHeight="1">
      <c r="A1142" s="37"/>
      <c r="B1142" s="42"/>
      <c r="C1142" s="297" t="s">
        <v>4426</v>
      </c>
      <c r="D1142" s="297" t="s">
        <v>13535</v>
      </c>
      <c r="E1142" s="20" t="s">
        <v>353</v>
      </c>
      <c r="F1142" s="298">
        <v>178.09299999999999</v>
      </c>
      <c r="G1142" s="37"/>
      <c r="H1142" s="42"/>
    </row>
    <row r="1143" spans="1:8" s="2" customFormat="1" ht="16.8" customHeight="1">
      <c r="A1143" s="37"/>
      <c r="B1143" s="42"/>
      <c r="C1143" s="293" t="s">
        <v>4080</v>
      </c>
      <c r="D1143" s="294" t="s">
        <v>19</v>
      </c>
      <c r="E1143" s="295" t="s">
        <v>19</v>
      </c>
      <c r="F1143" s="296">
        <v>156.76</v>
      </c>
      <c r="G1143" s="37"/>
      <c r="H1143" s="42"/>
    </row>
    <row r="1144" spans="1:8" s="2" customFormat="1" ht="16.8" customHeight="1">
      <c r="A1144" s="37"/>
      <c r="B1144" s="42"/>
      <c r="C1144" s="297" t="s">
        <v>19</v>
      </c>
      <c r="D1144" s="297" t="s">
        <v>4606</v>
      </c>
      <c r="E1144" s="20" t="s">
        <v>19</v>
      </c>
      <c r="F1144" s="298">
        <v>0</v>
      </c>
      <c r="G1144" s="37"/>
      <c r="H1144" s="42"/>
    </row>
    <row r="1145" spans="1:8" s="2" customFormat="1" ht="16.8" customHeight="1">
      <c r="A1145" s="37"/>
      <c r="B1145" s="42"/>
      <c r="C1145" s="297" t="s">
        <v>19</v>
      </c>
      <c r="D1145" s="297" t="s">
        <v>4081</v>
      </c>
      <c r="E1145" s="20" t="s">
        <v>19</v>
      </c>
      <c r="F1145" s="298">
        <v>156.76</v>
      </c>
      <c r="G1145" s="37"/>
      <c r="H1145" s="42"/>
    </row>
    <row r="1146" spans="1:8" s="2" customFormat="1" ht="16.8" customHeight="1">
      <c r="A1146" s="37"/>
      <c r="B1146" s="42"/>
      <c r="C1146" s="297" t="s">
        <v>4080</v>
      </c>
      <c r="D1146" s="297" t="s">
        <v>3627</v>
      </c>
      <c r="E1146" s="20" t="s">
        <v>19</v>
      </c>
      <c r="F1146" s="298">
        <v>156.76</v>
      </c>
      <c r="G1146" s="37"/>
      <c r="H1146" s="42"/>
    </row>
    <row r="1147" spans="1:8" s="2" customFormat="1" ht="16.8" customHeight="1">
      <c r="A1147" s="37"/>
      <c r="B1147" s="42"/>
      <c r="C1147" s="299" t="s">
        <v>13426</v>
      </c>
      <c r="D1147" s="37"/>
      <c r="E1147" s="37"/>
      <c r="F1147" s="37"/>
      <c r="G1147" s="37"/>
      <c r="H1147" s="42"/>
    </row>
    <row r="1148" spans="1:8" s="2" customFormat="1" ht="16.8" customHeight="1">
      <c r="A1148" s="37"/>
      <c r="B1148" s="42"/>
      <c r="C1148" s="297" t="s">
        <v>4614</v>
      </c>
      <c r="D1148" s="297" t="s">
        <v>19</v>
      </c>
      <c r="E1148" s="20" t="s">
        <v>353</v>
      </c>
      <c r="F1148" s="298">
        <v>7581.04</v>
      </c>
      <c r="G1148" s="37"/>
      <c r="H1148" s="42"/>
    </row>
    <row r="1149" spans="1:8" s="2" customFormat="1" ht="16.8" customHeight="1">
      <c r="A1149" s="37"/>
      <c r="B1149" s="42"/>
      <c r="C1149" s="297" t="s">
        <v>4180</v>
      </c>
      <c r="D1149" s="297" t="s">
        <v>13515</v>
      </c>
      <c r="E1149" s="20" t="s">
        <v>353</v>
      </c>
      <c r="F1149" s="298">
        <v>6408.06</v>
      </c>
      <c r="G1149" s="37"/>
      <c r="H1149" s="42"/>
    </row>
    <row r="1150" spans="1:8" s="2" customFormat="1" ht="16.8" customHeight="1">
      <c r="A1150" s="37"/>
      <c r="B1150" s="42"/>
      <c r="C1150" s="297" t="s">
        <v>4185</v>
      </c>
      <c r="D1150" s="297" t="s">
        <v>13516</v>
      </c>
      <c r="E1150" s="20" t="s">
        <v>353</v>
      </c>
      <c r="F1150" s="298">
        <v>24873.279999999999</v>
      </c>
      <c r="G1150" s="37"/>
      <c r="H1150" s="42"/>
    </row>
    <row r="1151" spans="1:8" s="2" customFormat="1" ht="16.8" customHeight="1">
      <c r="A1151" s="37"/>
      <c r="B1151" s="42"/>
      <c r="C1151" s="297" t="s">
        <v>4254</v>
      </c>
      <c r="D1151" s="297" t="s">
        <v>13518</v>
      </c>
      <c r="E1151" s="20" t="s">
        <v>353</v>
      </c>
      <c r="F1151" s="298">
        <v>6745.29</v>
      </c>
      <c r="G1151" s="37"/>
      <c r="H1151" s="42"/>
    </row>
    <row r="1152" spans="1:8" s="2" customFormat="1" ht="16.8" customHeight="1">
      <c r="A1152" s="37"/>
      <c r="B1152" s="42"/>
      <c r="C1152" s="297" t="s">
        <v>4412</v>
      </c>
      <c r="D1152" s="297" t="s">
        <v>13527</v>
      </c>
      <c r="E1152" s="20" t="s">
        <v>353</v>
      </c>
      <c r="F1152" s="298">
        <v>4693.12</v>
      </c>
      <c r="G1152" s="37"/>
      <c r="H1152" s="42"/>
    </row>
    <row r="1153" spans="1:8" s="2" customFormat="1" ht="16.8" customHeight="1">
      <c r="A1153" s="37"/>
      <c r="B1153" s="42"/>
      <c r="C1153" s="297" t="s">
        <v>4417</v>
      </c>
      <c r="D1153" s="297" t="s">
        <v>13528</v>
      </c>
      <c r="E1153" s="20" t="s">
        <v>353</v>
      </c>
      <c r="F1153" s="298">
        <v>4693.12</v>
      </c>
      <c r="G1153" s="37"/>
      <c r="H1153" s="42"/>
    </row>
    <row r="1154" spans="1:8" s="2" customFormat="1" ht="16.8" customHeight="1">
      <c r="A1154" s="37"/>
      <c r="B1154" s="42"/>
      <c r="C1154" s="297" t="s">
        <v>4492</v>
      </c>
      <c r="D1154" s="297" t="s">
        <v>13529</v>
      </c>
      <c r="E1154" s="20" t="s">
        <v>353</v>
      </c>
      <c r="F1154" s="298">
        <v>4581.6000000000004</v>
      </c>
      <c r="G1154" s="37"/>
      <c r="H1154" s="42"/>
    </row>
    <row r="1155" spans="1:8" s="2" customFormat="1" ht="16.8" customHeight="1">
      <c r="A1155" s="37"/>
      <c r="B1155" s="42"/>
      <c r="C1155" s="297" t="s">
        <v>4258</v>
      </c>
      <c r="D1155" s="297" t="s">
        <v>4259</v>
      </c>
      <c r="E1155" s="20" t="s">
        <v>353</v>
      </c>
      <c r="F1155" s="298">
        <v>7398.8860000000004</v>
      </c>
      <c r="G1155" s="37"/>
      <c r="H1155" s="42"/>
    </row>
    <row r="1156" spans="1:8" s="2" customFormat="1" ht="16.8" customHeight="1">
      <c r="A1156" s="37"/>
      <c r="B1156" s="42"/>
      <c r="C1156" s="297" t="s">
        <v>3845</v>
      </c>
      <c r="D1156" s="297" t="s">
        <v>3846</v>
      </c>
      <c r="E1156" s="20" t="s">
        <v>366</v>
      </c>
      <c r="F1156" s="298">
        <v>586.17200000000003</v>
      </c>
      <c r="G1156" s="37"/>
      <c r="H1156" s="42"/>
    </row>
    <row r="1157" spans="1:8" s="2" customFormat="1" ht="16.8" customHeight="1">
      <c r="A1157" s="37"/>
      <c r="B1157" s="42"/>
      <c r="C1157" s="297" t="s">
        <v>4426</v>
      </c>
      <c r="D1157" s="297" t="s">
        <v>13535</v>
      </c>
      <c r="E1157" s="20" t="s">
        <v>353</v>
      </c>
      <c r="F1157" s="298">
        <v>178.09299999999999</v>
      </c>
      <c r="G1157" s="37"/>
      <c r="H1157" s="42"/>
    </row>
    <row r="1158" spans="1:8" s="2" customFormat="1" ht="16.8" customHeight="1">
      <c r="A1158" s="37"/>
      <c r="B1158" s="42"/>
      <c r="C1158" s="293" t="s">
        <v>4082</v>
      </c>
      <c r="D1158" s="294" t="s">
        <v>19</v>
      </c>
      <c r="E1158" s="295" t="s">
        <v>19</v>
      </c>
      <c r="F1158" s="296">
        <v>135.62</v>
      </c>
      <c r="G1158" s="37"/>
      <c r="H1158" s="42"/>
    </row>
    <row r="1159" spans="1:8" s="2" customFormat="1" ht="16.8" customHeight="1">
      <c r="A1159" s="37"/>
      <c r="B1159" s="42"/>
      <c r="C1159" s="297" t="s">
        <v>19</v>
      </c>
      <c r="D1159" s="297" t="s">
        <v>4607</v>
      </c>
      <c r="E1159" s="20" t="s">
        <v>19</v>
      </c>
      <c r="F1159" s="298">
        <v>0</v>
      </c>
      <c r="G1159" s="37"/>
      <c r="H1159" s="42"/>
    </row>
    <row r="1160" spans="1:8" s="2" customFormat="1" ht="16.8" customHeight="1">
      <c r="A1160" s="37"/>
      <c r="B1160" s="42"/>
      <c r="C1160" s="297" t="s">
        <v>19</v>
      </c>
      <c r="D1160" s="297" t="s">
        <v>4083</v>
      </c>
      <c r="E1160" s="20" t="s">
        <v>19</v>
      </c>
      <c r="F1160" s="298">
        <v>135.62</v>
      </c>
      <c r="G1160" s="37"/>
      <c r="H1160" s="42"/>
    </row>
    <row r="1161" spans="1:8" s="2" customFormat="1" ht="16.8" customHeight="1">
      <c r="A1161" s="37"/>
      <c r="B1161" s="42"/>
      <c r="C1161" s="297" t="s">
        <v>4082</v>
      </c>
      <c r="D1161" s="297" t="s">
        <v>3627</v>
      </c>
      <c r="E1161" s="20" t="s">
        <v>19</v>
      </c>
      <c r="F1161" s="298">
        <v>135.62</v>
      </c>
      <c r="G1161" s="37"/>
      <c r="H1161" s="42"/>
    </row>
    <row r="1162" spans="1:8" s="2" customFormat="1" ht="16.8" customHeight="1">
      <c r="A1162" s="37"/>
      <c r="B1162" s="42"/>
      <c r="C1162" s="299" t="s">
        <v>13426</v>
      </c>
      <c r="D1162" s="37"/>
      <c r="E1162" s="37"/>
      <c r="F1162" s="37"/>
      <c r="G1162" s="37"/>
      <c r="H1162" s="42"/>
    </row>
    <row r="1163" spans="1:8" s="2" customFormat="1" ht="16.8" customHeight="1">
      <c r="A1163" s="37"/>
      <c r="B1163" s="42"/>
      <c r="C1163" s="297" t="s">
        <v>4576</v>
      </c>
      <c r="D1163" s="297" t="s">
        <v>19</v>
      </c>
      <c r="E1163" s="20" t="s">
        <v>435</v>
      </c>
      <c r="F1163" s="298">
        <v>6201.48</v>
      </c>
      <c r="G1163" s="37"/>
      <c r="H1163" s="42"/>
    </row>
    <row r="1164" spans="1:8" s="2" customFormat="1" ht="16.8" customHeight="1">
      <c r="A1164" s="37"/>
      <c r="B1164" s="42"/>
      <c r="C1164" s="297" t="s">
        <v>4508</v>
      </c>
      <c r="D1164" s="297" t="s">
        <v>13536</v>
      </c>
      <c r="E1164" s="20" t="s">
        <v>353</v>
      </c>
      <c r="F1164" s="298">
        <v>525.73</v>
      </c>
      <c r="G1164" s="37"/>
      <c r="H1164" s="42"/>
    </row>
    <row r="1165" spans="1:8" s="2" customFormat="1" ht="16.8" customHeight="1">
      <c r="A1165" s="37"/>
      <c r="B1165" s="42"/>
      <c r="C1165" s="297" t="s">
        <v>4538</v>
      </c>
      <c r="D1165" s="297" t="s">
        <v>13537</v>
      </c>
      <c r="E1165" s="20" t="s">
        <v>353</v>
      </c>
      <c r="F1165" s="298">
        <v>598.26099999999997</v>
      </c>
      <c r="G1165" s="37"/>
      <c r="H1165" s="42"/>
    </row>
    <row r="1166" spans="1:8" s="2" customFormat="1" ht="16.8" customHeight="1">
      <c r="A1166" s="37"/>
      <c r="B1166" s="42"/>
      <c r="C1166" s="293" t="s">
        <v>4084</v>
      </c>
      <c r="D1166" s="294" t="s">
        <v>19</v>
      </c>
      <c r="E1166" s="295" t="s">
        <v>19</v>
      </c>
      <c r="F1166" s="296">
        <v>417.24</v>
      </c>
      <c r="G1166" s="37"/>
      <c r="H1166" s="42"/>
    </row>
    <row r="1167" spans="1:8" s="2" customFormat="1" ht="16.8" customHeight="1">
      <c r="A1167" s="37"/>
      <c r="B1167" s="42"/>
      <c r="C1167" s="297" t="s">
        <v>19</v>
      </c>
      <c r="D1167" s="297" t="s">
        <v>4607</v>
      </c>
      <c r="E1167" s="20" t="s">
        <v>19</v>
      </c>
      <c r="F1167" s="298">
        <v>0</v>
      </c>
      <c r="G1167" s="37"/>
      <c r="H1167" s="42"/>
    </row>
    <row r="1168" spans="1:8" s="2" customFormat="1" ht="16.8" customHeight="1">
      <c r="A1168" s="37"/>
      <c r="B1168" s="42"/>
      <c r="C1168" s="297" t="s">
        <v>19</v>
      </c>
      <c r="D1168" s="297" t="s">
        <v>4085</v>
      </c>
      <c r="E1168" s="20" t="s">
        <v>19</v>
      </c>
      <c r="F1168" s="298">
        <v>417.24</v>
      </c>
      <c r="G1168" s="37"/>
      <c r="H1168" s="42"/>
    </row>
    <row r="1169" spans="1:8" s="2" customFormat="1" ht="16.8" customHeight="1">
      <c r="A1169" s="37"/>
      <c r="B1169" s="42"/>
      <c r="C1169" s="297" t="s">
        <v>4084</v>
      </c>
      <c r="D1169" s="297" t="s">
        <v>3627</v>
      </c>
      <c r="E1169" s="20" t="s">
        <v>19</v>
      </c>
      <c r="F1169" s="298">
        <v>417.24</v>
      </c>
      <c r="G1169" s="37"/>
      <c r="H1169" s="42"/>
    </row>
    <row r="1170" spans="1:8" s="2" customFormat="1" ht="16.8" customHeight="1">
      <c r="A1170" s="37"/>
      <c r="B1170" s="42"/>
      <c r="C1170" s="299" t="s">
        <v>13426</v>
      </c>
      <c r="D1170" s="37"/>
      <c r="E1170" s="37"/>
      <c r="F1170" s="37"/>
      <c r="G1170" s="37"/>
      <c r="H1170" s="42"/>
    </row>
    <row r="1171" spans="1:8" s="2" customFormat="1" ht="16.8" customHeight="1">
      <c r="A1171" s="37"/>
      <c r="B1171" s="42"/>
      <c r="C1171" s="297" t="s">
        <v>4614</v>
      </c>
      <c r="D1171" s="297" t="s">
        <v>19</v>
      </c>
      <c r="E1171" s="20" t="s">
        <v>353</v>
      </c>
      <c r="F1171" s="298">
        <v>7581.04</v>
      </c>
      <c r="G1171" s="37"/>
      <c r="H1171" s="42"/>
    </row>
    <row r="1172" spans="1:8" s="2" customFormat="1" ht="16.8" customHeight="1">
      <c r="A1172" s="37"/>
      <c r="B1172" s="42"/>
      <c r="C1172" s="297" t="s">
        <v>4503</v>
      </c>
      <c r="D1172" s="297" t="s">
        <v>13532</v>
      </c>
      <c r="E1172" s="20" t="s">
        <v>353</v>
      </c>
      <c r="F1172" s="298">
        <v>1045.72</v>
      </c>
      <c r="G1172" s="37"/>
      <c r="H1172" s="42"/>
    </row>
    <row r="1173" spans="1:8" s="2" customFormat="1" ht="16.8" customHeight="1">
      <c r="A1173" s="37"/>
      <c r="B1173" s="42"/>
      <c r="C1173" s="297" t="s">
        <v>4508</v>
      </c>
      <c r="D1173" s="297" t="s">
        <v>13536</v>
      </c>
      <c r="E1173" s="20" t="s">
        <v>353</v>
      </c>
      <c r="F1173" s="298">
        <v>525.73</v>
      </c>
      <c r="G1173" s="37"/>
      <c r="H1173" s="42"/>
    </row>
    <row r="1174" spans="1:8" s="2" customFormat="1" ht="16.8" customHeight="1">
      <c r="A1174" s="37"/>
      <c r="B1174" s="42"/>
      <c r="C1174" s="297" t="s">
        <v>4538</v>
      </c>
      <c r="D1174" s="297" t="s">
        <v>13537</v>
      </c>
      <c r="E1174" s="20" t="s">
        <v>353</v>
      </c>
      <c r="F1174" s="298">
        <v>598.26099999999997</v>
      </c>
      <c r="G1174" s="37"/>
      <c r="H1174" s="42"/>
    </row>
    <row r="1175" spans="1:8" s="2" customFormat="1" ht="16.8" customHeight="1">
      <c r="A1175" s="37"/>
      <c r="B1175" s="42"/>
      <c r="C1175" s="293" t="s">
        <v>4086</v>
      </c>
      <c r="D1175" s="294" t="s">
        <v>19</v>
      </c>
      <c r="E1175" s="295" t="s">
        <v>19</v>
      </c>
      <c r="F1175" s="296">
        <v>716.3</v>
      </c>
      <c r="G1175" s="37"/>
      <c r="H1175" s="42"/>
    </row>
    <row r="1176" spans="1:8" s="2" customFormat="1" ht="16.8" customHeight="1">
      <c r="A1176" s="37"/>
      <c r="B1176" s="42"/>
      <c r="C1176" s="297" t="s">
        <v>19</v>
      </c>
      <c r="D1176" s="297" t="s">
        <v>4608</v>
      </c>
      <c r="E1176" s="20" t="s">
        <v>19</v>
      </c>
      <c r="F1176" s="298">
        <v>0</v>
      </c>
      <c r="G1176" s="37"/>
      <c r="H1176" s="42"/>
    </row>
    <row r="1177" spans="1:8" s="2" customFormat="1" ht="16.8" customHeight="1">
      <c r="A1177" s="37"/>
      <c r="B1177" s="42"/>
      <c r="C1177" s="297" t="s">
        <v>19</v>
      </c>
      <c r="D1177" s="297" t="s">
        <v>4087</v>
      </c>
      <c r="E1177" s="20" t="s">
        <v>19</v>
      </c>
      <c r="F1177" s="298">
        <v>716.3</v>
      </c>
      <c r="G1177" s="37"/>
      <c r="H1177" s="42"/>
    </row>
    <row r="1178" spans="1:8" s="2" customFormat="1" ht="16.8" customHeight="1">
      <c r="A1178" s="37"/>
      <c r="B1178" s="42"/>
      <c r="C1178" s="297" t="s">
        <v>4086</v>
      </c>
      <c r="D1178" s="297" t="s">
        <v>3627</v>
      </c>
      <c r="E1178" s="20" t="s">
        <v>19</v>
      </c>
      <c r="F1178" s="298">
        <v>716.3</v>
      </c>
      <c r="G1178" s="37"/>
      <c r="H1178" s="42"/>
    </row>
    <row r="1179" spans="1:8" s="2" customFormat="1" ht="16.8" customHeight="1">
      <c r="A1179" s="37"/>
      <c r="B1179" s="42"/>
      <c r="C1179" s="299" t="s">
        <v>13426</v>
      </c>
      <c r="D1179" s="37"/>
      <c r="E1179" s="37"/>
      <c r="F1179" s="37"/>
      <c r="G1179" s="37"/>
      <c r="H1179" s="42"/>
    </row>
    <row r="1180" spans="1:8" s="2" customFormat="1" ht="16.8" customHeight="1">
      <c r="A1180" s="37"/>
      <c r="B1180" s="42"/>
      <c r="C1180" s="297" t="s">
        <v>4576</v>
      </c>
      <c r="D1180" s="297" t="s">
        <v>19</v>
      </c>
      <c r="E1180" s="20" t="s">
        <v>435</v>
      </c>
      <c r="F1180" s="298">
        <v>6201.48</v>
      </c>
      <c r="G1180" s="37"/>
      <c r="H1180" s="42"/>
    </row>
    <row r="1181" spans="1:8" s="2" customFormat="1" ht="16.8" customHeight="1">
      <c r="A1181" s="37"/>
      <c r="B1181" s="42"/>
      <c r="C1181" s="297" t="s">
        <v>4470</v>
      </c>
      <c r="D1181" s="297" t="s">
        <v>13538</v>
      </c>
      <c r="E1181" s="20" t="s">
        <v>353</v>
      </c>
      <c r="F1181" s="298">
        <v>484.81599999999997</v>
      </c>
      <c r="G1181" s="37"/>
      <c r="H1181" s="42"/>
    </row>
    <row r="1182" spans="1:8" s="2" customFormat="1" ht="16.8" customHeight="1">
      <c r="A1182" s="37"/>
      <c r="B1182" s="42"/>
      <c r="C1182" s="293" t="s">
        <v>4088</v>
      </c>
      <c r="D1182" s="294" t="s">
        <v>19</v>
      </c>
      <c r="E1182" s="295" t="s">
        <v>19</v>
      </c>
      <c r="F1182" s="296">
        <v>285.02</v>
      </c>
      <c r="G1182" s="37"/>
      <c r="H1182" s="42"/>
    </row>
    <row r="1183" spans="1:8" s="2" customFormat="1" ht="16.8" customHeight="1">
      <c r="A1183" s="37"/>
      <c r="B1183" s="42"/>
      <c r="C1183" s="297" t="s">
        <v>19</v>
      </c>
      <c r="D1183" s="297" t="s">
        <v>4608</v>
      </c>
      <c r="E1183" s="20" t="s">
        <v>19</v>
      </c>
      <c r="F1183" s="298">
        <v>0</v>
      </c>
      <c r="G1183" s="37"/>
      <c r="H1183" s="42"/>
    </row>
    <row r="1184" spans="1:8" s="2" customFormat="1" ht="16.8" customHeight="1">
      <c r="A1184" s="37"/>
      <c r="B1184" s="42"/>
      <c r="C1184" s="297" t="s">
        <v>19</v>
      </c>
      <c r="D1184" s="297" t="s">
        <v>4618</v>
      </c>
      <c r="E1184" s="20" t="s">
        <v>19</v>
      </c>
      <c r="F1184" s="298">
        <v>285.02</v>
      </c>
      <c r="G1184" s="37"/>
      <c r="H1184" s="42"/>
    </row>
    <row r="1185" spans="1:8" s="2" customFormat="1" ht="16.8" customHeight="1">
      <c r="A1185" s="37"/>
      <c r="B1185" s="42"/>
      <c r="C1185" s="297" t="s">
        <v>4088</v>
      </c>
      <c r="D1185" s="297" t="s">
        <v>3627</v>
      </c>
      <c r="E1185" s="20" t="s">
        <v>19</v>
      </c>
      <c r="F1185" s="298">
        <v>285.02</v>
      </c>
      <c r="G1185" s="37"/>
      <c r="H1185" s="42"/>
    </row>
    <row r="1186" spans="1:8" s="2" customFormat="1" ht="16.8" customHeight="1">
      <c r="A1186" s="37"/>
      <c r="B1186" s="42"/>
      <c r="C1186" s="299" t="s">
        <v>13426</v>
      </c>
      <c r="D1186" s="37"/>
      <c r="E1186" s="37"/>
      <c r="F1186" s="37"/>
      <c r="G1186" s="37"/>
      <c r="H1186" s="42"/>
    </row>
    <row r="1187" spans="1:8" s="2" customFormat="1" ht="16.8" customHeight="1">
      <c r="A1187" s="37"/>
      <c r="B1187" s="42"/>
      <c r="C1187" s="297" t="s">
        <v>4614</v>
      </c>
      <c r="D1187" s="297" t="s">
        <v>19</v>
      </c>
      <c r="E1187" s="20" t="s">
        <v>353</v>
      </c>
      <c r="F1187" s="298">
        <v>7581.04</v>
      </c>
      <c r="G1187" s="37"/>
      <c r="H1187" s="42"/>
    </row>
    <row r="1188" spans="1:8" s="2" customFormat="1" ht="16.8" customHeight="1">
      <c r="A1188" s="37"/>
      <c r="B1188" s="42"/>
      <c r="C1188" s="297" t="s">
        <v>4296</v>
      </c>
      <c r="D1188" s="297" t="s">
        <v>13539</v>
      </c>
      <c r="E1188" s="20" t="s">
        <v>353</v>
      </c>
      <c r="F1188" s="298">
        <v>285.02</v>
      </c>
      <c r="G1188" s="37"/>
      <c r="H1188" s="42"/>
    </row>
    <row r="1189" spans="1:8" s="2" customFormat="1" ht="16.8" customHeight="1">
      <c r="A1189" s="37"/>
      <c r="B1189" s="42"/>
      <c r="C1189" s="297" t="s">
        <v>4412</v>
      </c>
      <c r="D1189" s="297" t="s">
        <v>13527</v>
      </c>
      <c r="E1189" s="20" t="s">
        <v>353</v>
      </c>
      <c r="F1189" s="298">
        <v>4693.12</v>
      </c>
      <c r="G1189" s="37"/>
      <c r="H1189" s="42"/>
    </row>
    <row r="1190" spans="1:8" s="2" customFormat="1" ht="16.8" customHeight="1">
      <c r="A1190" s="37"/>
      <c r="B1190" s="42"/>
      <c r="C1190" s="297" t="s">
        <v>4417</v>
      </c>
      <c r="D1190" s="297" t="s">
        <v>13528</v>
      </c>
      <c r="E1190" s="20" t="s">
        <v>353</v>
      </c>
      <c r="F1190" s="298">
        <v>4693.12</v>
      </c>
      <c r="G1190" s="37"/>
      <c r="H1190" s="42"/>
    </row>
    <row r="1191" spans="1:8" s="2" customFormat="1" ht="16.8" customHeight="1">
      <c r="A1191" s="37"/>
      <c r="B1191" s="42"/>
      <c r="C1191" s="297" t="s">
        <v>4492</v>
      </c>
      <c r="D1191" s="297" t="s">
        <v>13529</v>
      </c>
      <c r="E1191" s="20" t="s">
        <v>353</v>
      </c>
      <c r="F1191" s="298">
        <v>4581.6000000000004</v>
      </c>
      <c r="G1191" s="37"/>
      <c r="H1191" s="42"/>
    </row>
    <row r="1192" spans="1:8" s="2" customFormat="1" ht="16.8" customHeight="1">
      <c r="A1192" s="37"/>
      <c r="B1192" s="42"/>
      <c r="C1192" s="297" t="s">
        <v>4487</v>
      </c>
      <c r="D1192" s="297" t="s">
        <v>13525</v>
      </c>
      <c r="E1192" s="20" t="s">
        <v>435</v>
      </c>
      <c r="F1192" s="298">
        <v>549.32899999999995</v>
      </c>
      <c r="G1192" s="37"/>
      <c r="H1192" s="42"/>
    </row>
    <row r="1193" spans="1:8" s="2" customFormat="1" ht="16.8" customHeight="1">
      <c r="A1193" s="37"/>
      <c r="B1193" s="42"/>
      <c r="C1193" s="297" t="s">
        <v>4470</v>
      </c>
      <c r="D1193" s="297" t="s">
        <v>13538</v>
      </c>
      <c r="E1193" s="20" t="s">
        <v>353</v>
      </c>
      <c r="F1193" s="298">
        <v>484.81599999999997</v>
      </c>
      <c r="G1193" s="37"/>
      <c r="H1193" s="42"/>
    </row>
    <row r="1194" spans="1:8" s="2" customFormat="1" ht="16.8" customHeight="1">
      <c r="A1194" s="37"/>
      <c r="B1194" s="42"/>
      <c r="C1194" s="293" t="s">
        <v>4090</v>
      </c>
      <c r="D1194" s="294" t="s">
        <v>19</v>
      </c>
      <c r="E1194" s="295" t="s">
        <v>19</v>
      </c>
      <c r="F1194" s="296">
        <v>167.73</v>
      </c>
      <c r="G1194" s="37"/>
      <c r="H1194" s="42"/>
    </row>
    <row r="1195" spans="1:8" s="2" customFormat="1" ht="16.8" customHeight="1">
      <c r="A1195" s="37"/>
      <c r="B1195" s="42"/>
      <c r="C1195" s="297" t="s">
        <v>19</v>
      </c>
      <c r="D1195" s="297" t="s">
        <v>4609</v>
      </c>
      <c r="E1195" s="20" t="s">
        <v>19</v>
      </c>
      <c r="F1195" s="298">
        <v>0</v>
      </c>
      <c r="G1195" s="37"/>
      <c r="H1195" s="42"/>
    </row>
    <row r="1196" spans="1:8" s="2" customFormat="1" ht="16.8" customHeight="1">
      <c r="A1196" s="37"/>
      <c r="B1196" s="42"/>
      <c r="C1196" s="297" t="s">
        <v>19</v>
      </c>
      <c r="D1196" s="297" t="s">
        <v>4091</v>
      </c>
      <c r="E1196" s="20" t="s">
        <v>19</v>
      </c>
      <c r="F1196" s="298">
        <v>167.73</v>
      </c>
      <c r="G1196" s="37"/>
      <c r="H1196" s="42"/>
    </row>
    <row r="1197" spans="1:8" s="2" customFormat="1" ht="16.8" customHeight="1">
      <c r="A1197" s="37"/>
      <c r="B1197" s="42"/>
      <c r="C1197" s="297" t="s">
        <v>4090</v>
      </c>
      <c r="D1197" s="297" t="s">
        <v>3627</v>
      </c>
      <c r="E1197" s="20" t="s">
        <v>19</v>
      </c>
      <c r="F1197" s="298">
        <v>167.73</v>
      </c>
      <c r="G1197" s="37"/>
      <c r="H1197" s="42"/>
    </row>
    <row r="1198" spans="1:8" s="2" customFormat="1" ht="16.8" customHeight="1">
      <c r="A1198" s="37"/>
      <c r="B1198" s="42"/>
      <c r="C1198" s="299" t="s">
        <v>13426</v>
      </c>
      <c r="D1198" s="37"/>
      <c r="E1198" s="37"/>
      <c r="F1198" s="37"/>
      <c r="G1198" s="37"/>
      <c r="H1198" s="42"/>
    </row>
    <row r="1199" spans="1:8" s="2" customFormat="1" ht="16.8" customHeight="1">
      <c r="A1199" s="37"/>
      <c r="B1199" s="42"/>
      <c r="C1199" s="297" t="s">
        <v>4576</v>
      </c>
      <c r="D1199" s="297" t="s">
        <v>19</v>
      </c>
      <c r="E1199" s="20" t="s">
        <v>435</v>
      </c>
      <c r="F1199" s="298">
        <v>6201.48</v>
      </c>
      <c r="G1199" s="37"/>
      <c r="H1199" s="42"/>
    </row>
    <row r="1200" spans="1:8" s="2" customFormat="1" ht="16.8" customHeight="1">
      <c r="A1200" s="37"/>
      <c r="B1200" s="42"/>
      <c r="C1200" s="297" t="s">
        <v>4470</v>
      </c>
      <c r="D1200" s="297" t="s">
        <v>13538</v>
      </c>
      <c r="E1200" s="20" t="s">
        <v>353</v>
      </c>
      <c r="F1200" s="298">
        <v>484.81599999999997</v>
      </c>
      <c r="G1200" s="37"/>
      <c r="H1200" s="42"/>
    </row>
    <row r="1201" spans="1:8" s="2" customFormat="1" ht="16.8" customHeight="1">
      <c r="A1201" s="37"/>
      <c r="B1201" s="42"/>
      <c r="C1201" s="293" t="s">
        <v>4092</v>
      </c>
      <c r="D1201" s="294" t="s">
        <v>19</v>
      </c>
      <c r="E1201" s="295" t="s">
        <v>19</v>
      </c>
      <c r="F1201" s="296">
        <v>111.52</v>
      </c>
      <c r="G1201" s="37"/>
      <c r="H1201" s="42"/>
    </row>
    <row r="1202" spans="1:8" s="2" customFormat="1" ht="16.8" customHeight="1">
      <c r="A1202" s="37"/>
      <c r="B1202" s="42"/>
      <c r="C1202" s="297" t="s">
        <v>19</v>
      </c>
      <c r="D1202" s="297" t="s">
        <v>4609</v>
      </c>
      <c r="E1202" s="20" t="s">
        <v>19</v>
      </c>
      <c r="F1202" s="298">
        <v>0</v>
      </c>
      <c r="G1202" s="37"/>
      <c r="H1202" s="42"/>
    </row>
    <row r="1203" spans="1:8" s="2" customFormat="1" ht="16.8" customHeight="1">
      <c r="A1203" s="37"/>
      <c r="B1203" s="42"/>
      <c r="C1203" s="297" t="s">
        <v>19</v>
      </c>
      <c r="D1203" s="297" t="s">
        <v>4093</v>
      </c>
      <c r="E1203" s="20" t="s">
        <v>19</v>
      </c>
      <c r="F1203" s="298">
        <v>111.52</v>
      </c>
      <c r="G1203" s="37"/>
      <c r="H1203" s="42"/>
    </row>
    <row r="1204" spans="1:8" s="2" customFormat="1" ht="16.8" customHeight="1">
      <c r="A1204" s="37"/>
      <c r="B1204" s="42"/>
      <c r="C1204" s="297" t="s">
        <v>4092</v>
      </c>
      <c r="D1204" s="297" t="s">
        <v>3627</v>
      </c>
      <c r="E1204" s="20" t="s">
        <v>19</v>
      </c>
      <c r="F1204" s="298">
        <v>111.52</v>
      </c>
      <c r="G1204" s="37"/>
      <c r="H1204" s="42"/>
    </row>
    <row r="1205" spans="1:8" s="2" customFormat="1" ht="16.8" customHeight="1">
      <c r="A1205" s="37"/>
      <c r="B1205" s="42"/>
      <c r="C1205" s="299" t="s">
        <v>13426</v>
      </c>
      <c r="D1205" s="37"/>
      <c r="E1205" s="37"/>
      <c r="F1205" s="37"/>
      <c r="G1205" s="37"/>
      <c r="H1205" s="42"/>
    </row>
    <row r="1206" spans="1:8" s="2" customFormat="1" ht="16.8" customHeight="1">
      <c r="A1206" s="37"/>
      <c r="B1206" s="42"/>
      <c r="C1206" s="297" t="s">
        <v>4614</v>
      </c>
      <c r="D1206" s="297" t="s">
        <v>19</v>
      </c>
      <c r="E1206" s="20" t="s">
        <v>353</v>
      </c>
      <c r="F1206" s="298">
        <v>7581.04</v>
      </c>
      <c r="G1206" s="37"/>
      <c r="H1206" s="42"/>
    </row>
    <row r="1207" spans="1:8" s="2" customFormat="1" ht="20.399999999999999">
      <c r="A1207" s="37"/>
      <c r="B1207" s="42"/>
      <c r="C1207" s="297" t="s">
        <v>4301</v>
      </c>
      <c r="D1207" s="297" t="s">
        <v>13540</v>
      </c>
      <c r="E1207" s="20" t="s">
        <v>353</v>
      </c>
      <c r="F1207" s="298">
        <v>111.52</v>
      </c>
      <c r="G1207" s="37"/>
      <c r="H1207" s="42"/>
    </row>
    <row r="1208" spans="1:8" s="2" customFormat="1" ht="16.8" customHeight="1">
      <c r="A1208" s="37"/>
      <c r="B1208" s="42"/>
      <c r="C1208" s="297" t="s">
        <v>4305</v>
      </c>
      <c r="D1208" s="297" t="s">
        <v>13541</v>
      </c>
      <c r="E1208" s="20" t="s">
        <v>353</v>
      </c>
      <c r="F1208" s="298">
        <v>111.52</v>
      </c>
      <c r="G1208" s="37"/>
      <c r="H1208" s="42"/>
    </row>
    <row r="1209" spans="1:8" s="2" customFormat="1" ht="16.8" customHeight="1">
      <c r="A1209" s="37"/>
      <c r="B1209" s="42"/>
      <c r="C1209" s="297" t="s">
        <v>4412</v>
      </c>
      <c r="D1209" s="297" t="s">
        <v>13527</v>
      </c>
      <c r="E1209" s="20" t="s">
        <v>353</v>
      </c>
      <c r="F1209" s="298">
        <v>4693.12</v>
      </c>
      <c r="G1209" s="37"/>
      <c r="H1209" s="42"/>
    </row>
    <row r="1210" spans="1:8" s="2" customFormat="1" ht="16.8" customHeight="1">
      <c r="A1210" s="37"/>
      <c r="B1210" s="42"/>
      <c r="C1210" s="297" t="s">
        <v>4417</v>
      </c>
      <c r="D1210" s="297" t="s">
        <v>13528</v>
      </c>
      <c r="E1210" s="20" t="s">
        <v>353</v>
      </c>
      <c r="F1210" s="298">
        <v>4693.12</v>
      </c>
      <c r="G1210" s="37"/>
      <c r="H1210" s="42"/>
    </row>
    <row r="1211" spans="1:8" s="2" customFormat="1" ht="16.8" customHeight="1">
      <c r="A1211" s="37"/>
      <c r="B1211" s="42"/>
      <c r="C1211" s="297" t="s">
        <v>4487</v>
      </c>
      <c r="D1211" s="297" t="s">
        <v>13525</v>
      </c>
      <c r="E1211" s="20" t="s">
        <v>435</v>
      </c>
      <c r="F1211" s="298">
        <v>549.32899999999995</v>
      </c>
      <c r="G1211" s="37"/>
      <c r="H1211" s="42"/>
    </row>
    <row r="1212" spans="1:8" s="2" customFormat="1" ht="16.8" customHeight="1">
      <c r="A1212" s="37"/>
      <c r="B1212" s="42"/>
      <c r="C1212" s="297" t="s">
        <v>4470</v>
      </c>
      <c r="D1212" s="297" t="s">
        <v>13538</v>
      </c>
      <c r="E1212" s="20" t="s">
        <v>353</v>
      </c>
      <c r="F1212" s="298">
        <v>484.81599999999997</v>
      </c>
      <c r="G1212" s="37"/>
      <c r="H1212" s="42"/>
    </row>
    <row r="1213" spans="1:8" s="2" customFormat="1" ht="16.8" customHeight="1">
      <c r="A1213" s="37"/>
      <c r="B1213" s="42"/>
      <c r="C1213" s="293" t="s">
        <v>4094</v>
      </c>
      <c r="D1213" s="294" t="s">
        <v>19</v>
      </c>
      <c r="E1213" s="295" t="s">
        <v>19</v>
      </c>
      <c r="F1213" s="296">
        <v>34.619999999999997</v>
      </c>
      <c r="G1213" s="37"/>
      <c r="H1213" s="42"/>
    </row>
    <row r="1214" spans="1:8" s="2" customFormat="1" ht="16.8" customHeight="1">
      <c r="A1214" s="37"/>
      <c r="B1214" s="42"/>
      <c r="C1214" s="297" t="s">
        <v>19</v>
      </c>
      <c r="D1214" s="297" t="s">
        <v>4610</v>
      </c>
      <c r="E1214" s="20" t="s">
        <v>19</v>
      </c>
      <c r="F1214" s="298">
        <v>0</v>
      </c>
      <c r="G1214" s="37"/>
      <c r="H1214" s="42"/>
    </row>
    <row r="1215" spans="1:8" s="2" customFormat="1" ht="16.8" customHeight="1">
      <c r="A1215" s="37"/>
      <c r="B1215" s="42"/>
      <c r="C1215" s="297" t="s">
        <v>19</v>
      </c>
      <c r="D1215" s="297" t="s">
        <v>4095</v>
      </c>
      <c r="E1215" s="20" t="s">
        <v>19</v>
      </c>
      <c r="F1215" s="298">
        <v>34.619999999999997</v>
      </c>
      <c r="G1215" s="37"/>
      <c r="H1215" s="42"/>
    </row>
    <row r="1216" spans="1:8" s="2" customFormat="1" ht="16.8" customHeight="1">
      <c r="A1216" s="37"/>
      <c r="B1216" s="42"/>
      <c r="C1216" s="297" t="s">
        <v>4094</v>
      </c>
      <c r="D1216" s="297" t="s">
        <v>3627</v>
      </c>
      <c r="E1216" s="20" t="s">
        <v>19</v>
      </c>
      <c r="F1216" s="298">
        <v>34.619999999999997</v>
      </c>
      <c r="G1216" s="37"/>
      <c r="H1216" s="42"/>
    </row>
    <row r="1217" spans="1:8" s="2" customFormat="1" ht="16.8" customHeight="1">
      <c r="A1217" s="37"/>
      <c r="B1217" s="42"/>
      <c r="C1217" s="299" t="s">
        <v>13426</v>
      </c>
      <c r="D1217" s="37"/>
      <c r="E1217" s="37"/>
      <c r="F1217" s="37"/>
      <c r="G1217" s="37"/>
      <c r="H1217" s="42"/>
    </row>
    <row r="1218" spans="1:8" s="2" customFormat="1" ht="16.8" customHeight="1">
      <c r="A1218" s="37"/>
      <c r="B1218" s="42"/>
      <c r="C1218" s="297" t="s">
        <v>4576</v>
      </c>
      <c r="D1218" s="297" t="s">
        <v>19</v>
      </c>
      <c r="E1218" s="20" t="s">
        <v>435</v>
      </c>
      <c r="F1218" s="298">
        <v>6201.48</v>
      </c>
      <c r="G1218" s="37"/>
      <c r="H1218" s="42"/>
    </row>
    <row r="1219" spans="1:8" s="2" customFormat="1" ht="16.8" customHeight="1">
      <c r="A1219" s="37"/>
      <c r="B1219" s="42"/>
      <c r="C1219" s="297" t="s">
        <v>4223</v>
      </c>
      <c r="D1219" s="297" t="s">
        <v>13524</v>
      </c>
      <c r="E1219" s="20" t="s">
        <v>435</v>
      </c>
      <c r="F1219" s="298">
        <v>217.39</v>
      </c>
      <c r="G1219" s="37"/>
      <c r="H1219" s="42"/>
    </row>
    <row r="1220" spans="1:8" s="2" customFormat="1" ht="16.8" customHeight="1">
      <c r="A1220" s="37"/>
      <c r="B1220" s="42"/>
      <c r="C1220" s="297" t="s">
        <v>4239</v>
      </c>
      <c r="D1220" s="297" t="s">
        <v>13542</v>
      </c>
      <c r="E1220" s="20" t="s">
        <v>353</v>
      </c>
      <c r="F1220" s="298">
        <v>1.7310000000000001</v>
      </c>
      <c r="G1220" s="37"/>
      <c r="H1220" s="42"/>
    </row>
    <row r="1221" spans="1:8" s="2" customFormat="1" ht="16.8" customHeight="1">
      <c r="A1221" s="37"/>
      <c r="B1221" s="42"/>
      <c r="C1221" s="293" t="s">
        <v>4096</v>
      </c>
      <c r="D1221" s="294" t="s">
        <v>19</v>
      </c>
      <c r="E1221" s="295" t="s">
        <v>19</v>
      </c>
      <c r="F1221" s="296">
        <v>23.25</v>
      </c>
      <c r="G1221" s="37"/>
      <c r="H1221" s="42"/>
    </row>
    <row r="1222" spans="1:8" s="2" customFormat="1" ht="16.8" customHeight="1">
      <c r="A1222" s="37"/>
      <c r="B1222" s="42"/>
      <c r="C1222" s="297" t="s">
        <v>19</v>
      </c>
      <c r="D1222" s="297" t="s">
        <v>4610</v>
      </c>
      <c r="E1222" s="20" t="s">
        <v>19</v>
      </c>
      <c r="F1222" s="298">
        <v>0</v>
      </c>
      <c r="G1222" s="37"/>
      <c r="H1222" s="42"/>
    </row>
    <row r="1223" spans="1:8" s="2" customFormat="1" ht="16.8" customHeight="1">
      <c r="A1223" s="37"/>
      <c r="B1223" s="42"/>
      <c r="C1223" s="297" t="s">
        <v>19</v>
      </c>
      <c r="D1223" s="297" t="s">
        <v>4097</v>
      </c>
      <c r="E1223" s="20" t="s">
        <v>19</v>
      </c>
      <c r="F1223" s="298">
        <v>23.25</v>
      </c>
      <c r="G1223" s="37"/>
      <c r="H1223" s="42"/>
    </row>
    <row r="1224" spans="1:8" s="2" customFormat="1" ht="16.8" customHeight="1">
      <c r="A1224" s="37"/>
      <c r="B1224" s="42"/>
      <c r="C1224" s="297" t="s">
        <v>4096</v>
      </c>
      <c r="D1224" s="297" t="s">
        <v>3627</v>
      </c>
      <c r="E1224" s="20" t="s">
        <v>19</v>
      </c>
      <c r="F1224" s="298">
        <v>23.25</v>
      </c>
      <c r="G1224" s="37"/>
      <c r="H1224" s="42"/>
    </row>
    <row r="1225" spans="1:8" s="2" customFormat="1" ht="16.8" customHeight="1">
      <c r="A1225" s="37"/>
      <c r="B1225" s="42"/>
      <c r="C1225" s="299" t="s">
        <v>13426</v>
      </c>
      <c r="D1225" s="37"/>
      <c r="E1225" s="37"/>
      <c r="F1225" s="37"/>
      <c r="G1225" s="37"/>
      <c r="H1225" s="42"/>
    </row>
    <row r="1226" spans="1:8" s="2" customFormat="1" ht="16.8" customHeight="1">
      <c r="A1226" s="37"/>
      <c r="B1226" s="42"/>
      <c r="C1226" s="297" t="s">
        <v>4614</v>
      </c>
      <c r="D1226" s="297" t="s">
        <v>19</v>
      </c>
      <c r="E1226" s="20" t="s">
        <v>353</v>
      </c>
      <c r="F1226" s="298">
        <v>7581.04</v>
      </c>
      <c r="G1226" s="37"/>
      <c r="H1226" s="42"/>
    </row>
    <row r="1227" spans="1:8" s="2" customFormat="1" ht="16.8" customHeight="1">
      <c r="A1227" s="37"/>
      <c r="B1227" s="42"/>
      <c r="C1227" s="297" t="s">
        <v>4180</v>
      </c>
      <c r="D1227" s="297" t="s">
        <v>13515</v>
      </c>
      <c r="E1227" s="20" t="s">
        <v>353</v>
      </c>
      <c r="F1227" s="298">
        <v>6408.06</v>
      </c>
      <c r="G1227" s="37"/>
      <c r="H1227" s="42"/>
    </row>
    <row r="1228" spans="1:8" s="2" customFormat="1" ht="16.8" customHeight="1">
      <c r="A1228" s="37"/>
      <c r="B1228" s="42"/>
      <c r="C1228" s="297" t="s">
        <v>4185</v>
      </c>
      <c r="D1228" s="297" t="s">
        <v>13516</v>
      </c>
      <c r="E1228" s="20" t="s">
        <v>353</v>
      </c>
      <c r="F1228" s="298">
        <v>24873.279999999999</v>
      </c>
      <c r="G1228" s="37"/>
      <c r="H1228" s="42"/>
    </row>
    <row r="1229" spans="1:8" s="2" customFormat="1" ht="16.8" customHeight="1">
      <c r="A1229" s="37"/>
      <c r="B1229" s="42"/>
      <c r="C1229" s="297" t="s">
        <v>4234</v>
      </c>
      <c r="D1229" s="297" t="s">
        <v>13543</v>
      </c>
      <c r="E1229" s="20" t="s">
        <v>353</v>
      </c>
      <c r="F1229" s="298">
        <v>23.25</v>
      </c>
      <c r="G1229" s="37"/>
      <c r="H1229" s="42"/>
    </row>
    <row r="1230" spans="1:8" s="2" customFormat="1" ht="16.8" customHeight="1">
      <c r="A1230" s="37"/>
      <c r="B1230" s="42"/>
      <c r="C1230" s="297" t="s">
        <v>4249</v>
      </c>
      <c r="D1230" s="297" t="s">
        <v>13517</v>
      </c>
      <c r="E1230" s="20" t="s">
        <v>353</v>
      </c>
      <c r="F1230" s="298">
        <v>1761.37</v>
      </c>
      <c r="G1230" s="37"/>
      <c r="H1230" s="42"/>
    </row>
    <row r="1231" spans="1:8" s="2" customFormat="1" ht="16.8" customHeight="1">
      <c r="A1231" s="37"/>
      <c r="B1231" s="42"/>
      <c r="C1231" s="297" t="s">
        <v>4254</v>
      </c>
      <c r="D1231" s="297" t="s">
        <v>13518</v>
      </c>
      <c r="E1231" s="20" t="s">
        <v>353</v>
      </c>
      <c r="F1231" s="298">
        <v>6745.29</v>
      </c>
      <c r="G1231" s="37"/>
      <c r="H1231" s="42"/>
    </row>
    <row r="1232" spans="1:8" s="2" customFormat="1" ht="16.8" customHeight="1">
      <c r="A1232" s="37"/>
      <c r="B1232" s="42"/>
      <c r="C1232" s="297" t="s">
        <v>4258</v>
      </c>
      <c r="D1232" s="297" t="s">
        <v>4259</v>
      </c>
      <c r="E1232" s="20" t="s">
        <v>353</v>
      </c>
      <c r="F1232" s="298">
        <v>7398.8860000000004</v>
      </c>
      <c r="G1232" s="37"/>
      <c r="H1232" s="42"/>
    </row>
    <row r="1233" spans="1:8" s="2" customFormat="1" ht="16.8" customHeight="1">
      <c r="A1233" s="37"/>
      <c r="B1233" s="42"/>
      <c r="C1233" s="297" t="s">
        <v>3845</v>
      </c>
      <c r="D1233" s="297" t="s">
        <v>3846</v>
      </c>
      <c r="E1233" s="20" t="s">
        <v>366</v>
      </c>
      <c r="F1233" s="298">
        <v>586.17200000000003</v>
      </c>
      <c r="G1233" s="37"/>
      <c r="H1233" s="42"/>
    </row>
    <row r="1234" spans="1:8" s="2" customFormat="1" ht="16.8" customHeight="1">
      <c r="A1234" s="37"/>
      <c r="B1234" s="42"/>
      <c r="C1234" s="293" t="s">
        <v>4098</v>
      </c>
      <c r="D1234" s="294" t="s">
        <v>19</v>
      </c>
      <c r="E1234" s="295" t="s">
        <v>19</v>
      </c>
      <c r="F1234" s="296">
        <v>20.47</v>
      </c>
      <c r="G1234" s="37"/>
      <c r="H1234" s="42"/>
    </row>
    <row r="1235" spans="1:8" s="2" customFormat="1" ht="16.8" customHeight="1">
      <c r="A1235" s="37"/>
      <c r="B1235" s="42"/>
      <c r="C1235" s="297" t="s">
        <v>19</v>
      </c>
      <c r="D1235" s="297" t="s">
        <v>4611</v>
      </c>
      <c r="E1235" s="20" t="s">
        <v>19</v>
      </c>
      <c r="F1235" s="298">
        <v>0</v>
      </c>
      <c r="G1235" s="37"/>
      <c r="H1235" s="42"/>
    </row>
    <row r="1236" spans="1:8" s="2" customFormat="1" ht="16.8" customHeight="1">
      <c r="A1236" s="37"/>
      <c r="B1236" s="42"/>
      <c r="C1236" s="297" t="s">
        <v>19</v>
      </c>
      <c r="D1236" s="297" t="s">
        <v>4099</v>
      </c>
      <c r="E1236" s="20" t="s">
        <v>19</v>
      </c>
      <c r="F1236" s="298">
        <v>20.47</v>
      </c>
      <c r="G1236" s="37"/>
      <c r="H1236" s="42"/>
    </row>
    <row r="1237" spans="1:8" s="2" customFormat="1" ht="16.8" customHeight="1">
      <c r="A1237" s="37"/>
      <c r="B1237" s="42"/>
      <c r="C1237" s="297" t="s">
        <v>4098</v>
      </c>
      <c r="D1237" s="297" t="s">
        <v>3627</v>
      </c>
      <c r="E1237" s="20" t="s">
        <v>19</v>
      </c>
      <c r="F1237" s="298">
        <v>20.47</v>
      </c>
      <c r="G1237" s="37"/>
      <c r="H1237" s="42"/>
    </row>
    <row r="1238" spans="1:8" s="2" customFormat="1" ht="16.8" customHeight="1">
      <c r="A1238" s="37"/>
      <c r="B1238" s="42"/>
      <c r="C1238" s="299" t="s">
        <v>13426</v>
      </c>
      <c r="D1238" s="37"/>
      <c r="E1238" s="37"/>
      <c r="F1238" s="37"/>
      <c r="G1238" s="37"/>
      <c r="H1238" s="42"/>
    </row>
    <row r="1239" spans="1:8" s="2" customFormat="1" ht="16.8" customHeight="1">
      <c r="A1239" s="37"/>
      <c r="B1239" s="42"/>
      <c r="C1239" s="297" t="s">
        <v>4576</v>
      </c>
      <c r="D1239" s="297" t="s">
        <v>19</v>
      </c>
      <c r="E1239" s="20" t="s">
        <v>435</v>
      </c>
      <c r="F1239" s="298">
        <v>6201.48</v>
      </c>
      <c r="G1239" s="37"/>
      <c r="H1239" s="42"/>
    </row>
    <row r="1240" spans="1:8" s="2" customFormat="1" ht="16.8" customHeight="1">
      <c r="A1240" s="37"/>
      <c r="B1240" s="42"/>
      <c r="C1240" s="297" t="s">
        <v>4218</v>
      </c>
      <c r="D1240" s="297" t="s">
        <v>13514</v>
      </c>
      <c r="E1240" s="20" t="s">
        <v>435</v>
      </c>
      <c r="F1240" s="298">
        <v>4883.8900000000003</v>
      </c>
      <c r="G1240" s="37"/>
      <c r="H1240" s="42"/>
    </row>
    <row r="1241" spans="1:8" s="2" customFormat="1" ht="16.8" customHeight="1">
      <c r="A1241" s="37"/>
      <c r="B1241" s="42"/>
      <c r="C1241" s="297" t="s">
        <v>4508</v>
      </c>
      <c r="D1241" s="297" t="s">
        <v>13536</v>
      </c>
      <c r="E1241" s="20" t="s">
        <v>353</v>
      </c>
      <c r="F1241" s="298">
        <v>525.73</v>
      </c>
      <c r="G1241" s="37"/>
      <c r="H1241" s="42"/>
    </row>
    <row r="1242" spans="1:8" s="2" customFormat="1" ht="16.8" customHeight="1">
      <c r="A1242" s="37"/>
      <c r="B1242" s="42"/>
      <c r="C1242" s="297" t="s">
        <v>4538</v>
      </c>
      <c r="D1242" s="297" t="s">
        <v>13537</v>
      </c>
      <c r="E1242" s="20" t="s">
        <v>353</v>
      </c>
      <c r="F1242" s="298">
        <v>598.26099999999997</v>
      </c>
      <c r="G1242" s="37"/>
      <c r="H1242" s="42"/>
    </row>
    <row r="1243" spans="1:8" s="2" customFormat="1" ht="16.8" customHeight="1">
      <c r="A1243" s="37"/>
      <c r="B1243" s="42"/>
      <c r="C1243" s="293" t="s">
        <v>4100</v>
      </c>
      <c r="D1243" s="294" t="s">
        <v>19</v>
      </c>
      <c r="E1243" s="295" t="s">
        <v>19</v>
      </c>
      <c r="F1243" s="296">
        <v>20.350000000000001</v>
      </c>
      <c r="G1243" s="37"/>
      <c r="H1243" s="42"/>
    </row>
    <row r="1244" spans="1:8" s="2" customFormat="1" ht="16.8" customHeight="1">
      <c r="A1244" s="37"/>
      <c r="B1244" s="42"/>
      <c r="C1244" s="297" t="s">
        <v>19</v>
      </c>
      <c r="D1244" s="297" t="s">
        <v>4611</v>
      </c>
      <c r="E1244" s="20" t="s">
        <v>19</v>
      </c>
      <c r="F1244" s="298">
        <v>0</v>
      </c>
      <c r="G1244" s="37"/>
      <c r="H1244" s="42"/>
    </row>
    <row r="1245" spans="1:8" s="2" customFormat="1" ht="16.8" customHeight="1">
      <c r="A1245" s="37"/>
      <c r="B1245" s="42"/>
      <c r="C1245" s="297" t="s">
        <v>19</v>
      </c>
      <c r="D1245" s="297" t="s">
        <v>4101</v>
      </c>
      <c r="E1245" s="20" t="s">
        <v>19</v>
      </c>
      <c r="F1245" s="298">
        <v>20.350000000000001</v>
      </c>
      <c r="G1245" s="37"/>
      <c r="H1245" s="42"/>
    </row>
    <row r="1246" spans="1:8" s="2" customFormat="1" ht="16.8" customHeight="1">
      <c r="A1246" s="37"/>
      <c r="B1246" s="42"/>
      <c r="C1246" s="297" t="s">
        <v>4100</v>
      </c>
      <c r="D1246" s="297" t="s">
        <v>3627</v>
      </c>
      <c r="E1246" s="20" t="s">
        <v>19</v>
      </c>
      <c r="F1246" s="298">
        <v>20.350000000000001</v>
      </c>
      <c r="G1246" s="37"/>
      <c r="H1246" s="42"/>
    </row>
    <row r="1247" spans="1:8" s="2" customFormat="1" ht="16.8" customHeight="1">
      <c r="A1247" s="37"/>
      <c r="B1247" s="42"/>
      <c r="C1247" s="299" t="s">
        <v>13426</v>
      </c>
      <c r="D1247" s="37"/>
      <c r="E1247" s="37"/>
      <c r="F1247" s="37"/>
      <c r="G1247" s="37"/>
      <c r="H1247" s="42"/>
    </row>
    <row r="1248" spans="1:8" s="2" customFormat="1" ht="16.8" customHeight="1">
      <c r="A1248" s="37"/>
      <c r="B1248" s="42"/>
      <c r="C1248" s="297" t="s">
        <v>4614</v>
      </c>
      <c r="D1248" s="297" t="s">
        <v>19</v>
      </c>
      <c r="E1248" s="20" t="s">
        <v>353</v>
      </c>
      <c r="F1248" s="298">
        <v>7581.04</v>
      </c>
      <c r="G1248" s="37"/>
      <c r="H1248" s="42"/>
    </row>
    <row r="1249" spans="1:8" s="2" customFormat="1" ht="16.8" customHeight="1">
      <c r="A1249" s="37"/>
      <c r="B1249" s="42"/>
      <c r="C1249" s="297" t="s">
        <v>4180</v>
      </c>
      <c r="D1249" s="297" t="s">
        <v>13515</v>
      </c>
      <c r="E1249" s="20" t="s">
        <v>353</v>
      </c>
      <c r="F1249" s="298">
        <v>6408.06</v>
      </c>
      <c r="G1249" s="37"/>
      <c r="H1249" s="42"/>
    </row>
    <row r="1250" spans="1:8" s="2" customFormat="1" ht="16.8" customHeight="1">
      <c r="A1250" s="37"/>
      <c r="B1250" s="42"/>
      <c r="C1250" s="297" t="s">
        <v>4185</v>
      </c>
      <c r="D1250" s="297" t="s">
        <v>13516</v>
      </c>
      <c r="E1250" s="20" t="s">
        <v>353</v>
      </c>
      <c r="F1250" s="298">
        <v>24873.279999999999</v>
      </c>
      <c r="G1250" s="37"/>
      <c r="H1250" s="42"/>
    </row>
    <row r="1251" spans="1:8" s="2" customFormat="1" ht="16.8" customHeight="1">
      <c r="A1251" s="37"/>
      <c r="B1251" s="42"/>
      <c r="C1251" s="297" t="s">
        <v>4213</v>
      </c>
      <c r="D1251" s="297" t="s">
        <v>13519</v>
      </c>
      <c r="E1251" s="20" t="s">
        <v>353</v>
      </c>
      <c r="F1251" s="298">
        <v>2050.88</v>
      </c>
      <c r="G1251" s="37"/>
      <c r="H1251" s="42"/>
    </row>
    <row r="1252" spans="1:8" s="2" customFormat="1" ht="16.8" customHeight="1">
      <c r="A1252" s="37"/>
      <c r="B1252" s="42"/>
      <c r="C1252" s="297" t="s">
        <v>4254</v>
      </c>
      <c r="D1252" s="297" t="s">
        <v>13518</v>
      </c>
      <c r="E1252" s="20" t="s">
        <v>353</v>
      </c>
      <c r="F1252" s="298">
        <v>6745.29</v>
      </c>
      <c r="G1252" s="37"/>
      <c r="H1252" s="42"/>
    </row>
    <row r="1253" spans="1:8" s="2" customFormat="1" ht="16.8" customHeight="1">
      <c r="A1253" s="37"/>
      <c r="B1253" s="42"/>
      <c r="C1253" s="297" t="s">
        <v>4503</v>
      </c>
      <c r="D1253" s="297" t="s">
        <v>13532</v>
      </c>
      <c r="E1253" s="20" t="s">
        <v>353</v>
      </c>
      <c r="F1253" s="298">
        <v>1045.72</v>
      </c>
      <c r="G1253" s="37"/>
      <c r="H1253" s="42"/>
    </row>
    <row r="1254" spans="1:8" s="2" customFormat="1" ht="16.8" customHeight="1">
      <c r="A1254" s="37"/>
      <c r="B1254" s="42"/>
      <c r="C1254" s="297" t="s">
        <v>4508</v>
      </c>
      <c r="D1254" s="297" t="s">
        <v>13536</v>
      </c>
      <c r="E1254" s="20" t="s">
        <v>353</v>
      </c>
      <c r="F1254" s="298">
        <v>525.73</v>
      </c>
      <c r="G1254" s="37"/>
      <c r="H1254" s="42"/>
    </row>
    <row r="1255" spans="1:8" s="2" customFormat="1" ht="16.8" customHeight="1">
      <c r="A1255" s="37"/>
      <c r="B1255" s="42"/>
      <c r="C1255" s="297" t="s">
        <v>4508</v>
      </c>
      <c r="D1255" s="297" t="s">
        <v>13536</v>
      </c>
      <c r="E1255" s="20" t="s">
        <v>353</v>
      </c>
      <c r="F1255" s="298">
        <v>525.73</v>
      </c>
      <c r="G1255" s="37"/>
      <c r="H1255" s="42"/>
    </row>
    <row r="1256" spans="1:8" s="2" customFormat="1" ht="16.8" customHeight="1">
      <c r="A1256" s="37"/>
      <c r="B1256" s="42"/>
      <c r="C1256" s="297" t="s">
        <v>4538</v>
      </c>
      <c r="D1256" s="297" t="s">
        <v>13537</v>
      </c>
      <c r="E1256" s="20" t="s">
        <v>353</v>
      </c>
      <c r="F1256" s="298">
        <v>598.26099999999997</v>
      </c>
      <c r="G1256" s="37"/>
      <c r="H1256" s="42"/>
    </row>
    <row r="1257" spans="1:8" s="2" customFormat="1" ht="16.8" customHeight="1">
      <c r="A1257" s="37"/>
      <c r="B1257" s="42"/>
      <c r="C1257" s="297" t="s">
        <v>4258</v>
      </c>
      <c r="D1257" s="297" t="s">
        <v>4259</v>
      </c>
      <c r="E1257" s="20" t="s">
        <v>353</v>
      </c>
      <c r="F1257" s="298">
        <v>7398.8860000000004</v>
      </c>
      <c r="G1257" s="37"/>
      <c r="H1257" s="42"/>
    </row>
    <row r="1258" spans="1:8" s="2" customFormat="1" ht="16.8" customHeight="1">
      <c r="A1258" s="37"/>
      <c r="B1258" s="42"/>
      <c r="C1258" s="297" t="s">
        <v>3845</v>
      </c>
      <c r="D1258" s="297" t="s">
        <v>3846</v>
      </c>
      <c r="E1258" s="20" t="s">
        <v>366</v>
      </c>
      <c r="F1258" s="298">
        <v>586.17200000000003</v>
      </c>
      <c r="G1258" s="37"/>
      <c r="H1258" s="42"/>
    </row>
    <row r="1259" spans="1:8" s="2" customFormat="1" ht="16.8" customHeight="1">
      <c r="A1259" s="37"/>
      <c r="B1259" s="42"/>
      <c r="C1259" s="293" t="s">
        <v>4106</v>
      </c>
      <c r="D1259" s="294" t="s">
        <v>19</v>
      </c>
      <c r="E1259" s="295" t="s">
        <v>19</v>
      </c>
      <c r="F1259" s="296">
        <v>13.8</v>
      </c>
      <c r="G1259" s="37"/>
      <c r="H1259" s="42"/>
    </row>
    <row r="1260" spans="1:8" s="2" customFormat="1" ht="16.8" customHeight="1">
      <c r="A1260" s="37"/>
      <c r="B1260" s="42"/>
      <c r="C1260" s="297" t="s">
        <v>19</v>
      </c>
      <c r="D1260" s="297" t="s">
        <v>4627</v>
      </c>
      <c r="E1260" s="20" t="s">
        <v>19</v>
      </c>
      <c r="F1260" s="298">
        <v>0</v>
      </c>
      <c r="G1260" s="37"/>
      <c r="H1260" s="42"/>
    </row>
    <row r="1261" spans="1:8" s="2" customFormat="1" ht="16.8" customHeight="1">
      <c r="A1261" s="37"/>
      <c r="B1261" s="42"/>
      <c r="C1261" s="297" t="s">
        <v>19</v>
      </c>
      <c r="D1261" s="297" t="s">
        <v>4107</v>
      </c>
      <c r="E1261" s="20" t="s">
        <v>19</v>
      </c>
      <c r="F1261" s="298">
        <v>13.8</v>
      </c>
      <c r="G1261" s="37"/>
      <c r="H1261" s="42"/>
    </row>
    <row r="1262" spans="1:8" s="2" customFormat="1" ht="16.8" customHeight="1">
      <c r="A1262" s="37"/>
      <c r="B1262" s="42"/>
      <c r="C1262" s="297" t="s">
        <v>4106</v>
      </c>
      <c r="D1262" s="297" t="s">
        <v>3627</v>
      </c>
      <c r="E1262" s="20" t="s">
        <v>19</v>
      </c>
      <c r="F1262" s="298">
        <v>13.8</v>
      </c>
      <c r="G1262" s="37"/>
      <c r="H1262" s="42"/>
    </row>
    <row r="1263" spans="1:8" s="2" customFormat="1" ht="16.8" customHeight="1">
      <c r="A1263" s="37"/>
      <c r="B1263" s="42"/>
      <c r="C1263" s="299" t="s">
        <v>13426</v>
      </c>
      <c r="D1263" s="37"/>
      <c r="E1263" s="37"/>
      <c r="F1263" s="37"/>
      <c r="G1263" s="37"/>
      <c r="H1263" s="42"/>
    </row>
    <row r="1264" spans="1:8" s="2" customFormat="1" ht="16.8" customHeight="1">
      <c r="A1264" s="37"/>
      <c r="B1264" s="42"/>
      <c r="C1264" s="297" t="s">
        <v>4620</v>
      </c>
      <c r="D1264" s="297" t="s">
        <v>19</v>
      </c>
      <c r="E1264" s="20" t="s">
        <v>19</v>
      </c>
      <c r="F1264" s="298">
        <v>59.08</v>
      </c>
      <c r="G1264" s="37"/>
      <c r="H1264" s="42"/>
    </row>
    <row r="1265" spans="1:8" s="2" customFormat="1" ht="16.8" customHeight="1">
      <c r="A1265" s="37"/>
      <c r="B1265" s="42"/>
      <c r="C1265" s="297" t="s">
        <v>4550</v>
      </c>
      <c r="D1265" s="297" t="s">
        <v>13544</v>
      </c>
      <c r="E1265" s="20" t="s">
        <v>353</v>
      </c>
      <c r="F1265" s="298">
        <v>41.61</v>
      </c>
      <c r="G1265" s="37"/>
      <c r="H1265" s="42"/>
    </row>
    <row r="1266" spans="1:8" s="2" customFormat="1" ht="16.8" customHeight="1">
      <c r="A1266" s="37"/>
      <c r="B1266" s="42"/>
      <c r="C1266" s="293" t="s">
        <v>4108</v>
      </c>
      <c r="D1266" s="294" t="s">
        <v>19</v>
      </c>
      <c r="E1266" s="295" t="s">
        <v>19</v>
      </c>
      <c r="F1266" s="296">
        <v>27.81</v>
      </c>
      <c r="G1266" s="37"/>
      <c r="H1266" s="42"/>
    </row>
    <row r="1267" spans="1:8" s="2" customFormat="1" ht="16.8" customHeight="1">
      <c r="A1267" s="37"/>
      <c r="B1267" s="42"/>
      <c r="C1267" s="297" t="s">
        <v>19</v>
      </c>
      <c r="D1267" s="297" t="s">
        <v>4623</v>
      </c>
      <c r="E1267" s="20" t="s">
        <v>19</v>
      </c>
      <c r="F1267" s="298">
        <v>0</v>
      </c>
      <c r="G1267" s="37"/>
      <c r="H1267" s="42"/>
    </row>
    <row r="1268" spans="1:8" s="2" customFormat="1" ht="16.8" customHeight="1">
      <c r="A1268" s="37"/>
      <c r="B1268" s="42"/>
      <c r="C1268" s="297" t="s">
        <v>19</v>
      </c>
      <c r="D1268" s="297" t="s">
        <v>4624</v>
      </c>
      <c r="E1268" s="20" t="s">
        <v>19</v>
      </c>
      <c r="F1268" s="298">
        <v>0</v>
      </c>
      <c r="G1268" s="37"/>
      <c r="H1268" s="42"/>
    </row>
    <row r="1269" spans="1:8" s="2" customFormat="1" ht="16.8" customHeight="1">
      <c r="A1269" s="37"/>
      <c r="B1269" s="42"/>
      <c r="C1269" s="297" t="s">
        <v>19</v>
      </c>
      <c r="D1269" s="297" t="s">
        <v>4625</v>
      </c>
      <c r="E1269" s="20" t="s">
        <v>19</v>
      </c>
      <c r="F1269" s="298">
        <v>0</v>
      </c>
      <c r="G1269" s="37"/>
      <c r="H1269" s="42"/>
    </row>
    <row r="1270" spans="1:8" s="2" customFormat="1" ht="16.8" customHeight="1">
      <c r="A1270" s="37"/>
      <c r="B1270" s="42"/>
      <c r="C1270" s="297" t="s">
        <v>19</v>
      </c>
      <c r="D1270" s="297" t="s">
        <v>4626</v>
      </c>
      <c r="E1270" s="20" t="s">
        <v>19</v>
      </c>
      <c r="F1270" s="298">
        <v>0</v>
      </c>
      <c r="G1270" s="37"/>
      <c r="H1270" s="42"/>
    </row>
    <row r="1271" spans="1:8" s="2" customFormat="1" ht="16.8" customHeight="1">
      <c r="A1271" s="37"/>
      <c r="B1271" s="42"/>
      <c r="C1271" s="297" t="s">
        <v>19</v>
      </c>
      <c r="D1271" s="297" t="s">
        <v>4109</v>
      </c>
      <c r="E1271" s="20" t="s">
        <v>19</v>
      </c>
      <c r="F1271" s="298">
        <v>27.81</v>
      </c>
      <c r="G1271" s="37"/>
      <c r="H1271" s="42"/>
    </row>
    <row r="1272" spans="1:8" s="2" customFormat="1" ht="16.8" customHeight="1">
      <c r="A1272" s="37"/>
      <c r="B1272" s="42"/>
      <c r="C1272" s="297" t="s">
        <v>4108</v>
      </c>
      <c r="D1272" s="297" t="s">
        <v>3627</v>
      </c>
      <c r="E1272" s="20" t="s">
        <v>19</v>
      </c>
      <c r="F1272" s="298">
        <v>27.81</v>
      </c>
      <c r="G1272" s="37"/>
      <c r="H1272" s="42"/>
    </row>
    <row r="1273" spans="1:8" s="2" customFormat="1" ht="16.8" customHeight="1">
      <c r="A1273" s="37"/>
      <c r="B1273" s="42"/>
      <c r="C1273" s="299" t="s">
        <v>13426</v>
      </c>
      <c r="D1273" s="37"/>
      <c r="E1273" s="37"/>
      <c r="F1273" s="37"/>
      <c r="G1273" s="37"/>
      <c r="H1273" s="42"/>
    </row>
    <row r="1274" spans="1:8" s="2" customFormat="1" ht="16.8" customHeight="1">
      <c r="A1274" s="37"/>
      <c r="B1274" s="42"/>
      <c r="C1274" s="297" t="s">
        <v>4620</v>
      </c>
      <c r="D1274" s="297" t="s">
        <v>19</v>
      </c>
      <c r="E1274" s="20" t="s">
        <v>19</v>
      </c>
      <c r="F1274" s="298">
        <v>59.08</v>
      </c>
      <c r="G1274" s="37"/>
      <c r="H1274" s="42"/>
    </row>
    <row r="1275" spans="1:8" s="2" customFormat="1" ht="16.8" customHeight="1">
      <c r="A1275" s="37"/>
      <c r="B1275" s="42"/>
      <c r="C1275" s="297" t="s">
        <v>4550</v>
      </c>
      <c r="D1275" s="297" t="s">
        <v>13544</v>
      </c>
      <c r="E1275" s="20" t="s">
        <v>353</v>
      </c>
      <c r="F1275" s="298">
        <v>41.61</v>
      </c>
      <c r="G1275" s="37"/>
      <c r="H1275" s="42"/>
    </row>
    <row r="1276" spans="1:8" s="2" customFormat="1" ht="46.8">
      <c r="A1276" s="37"/>
      <c r="B1276" s="42"/>
      <c r="C1276" s="292" t="s">
        <v>13545</v>
      </c>
      <c r="D1276" s="292" t="s">
        <v>159</v>
      </c>
      <c r="E1276" s="37"/>
      <c r="F1276" s="37"/>
      <c r="G1276" s="37"/>
      <c r="H1276" s="42"/>
    </row>
    <row r="1277" spans="1:8" s="2" customFormat="1" ht="16.8" customHeight="1">
      <c r="A1277" s="37"/>
      <c r="B1277" s="42"/>
      <c r="C1277" s="293" t="s">
        <v>4859</v>
      </c>
      <c r="D1277" s="294" t="s">
        <v>19</v>
      </c>
      <c r="E1277" s="295" t="s">
        <v>19</v>
      </c>
      <c r="F1277" s="296">
        <v>446.73</v>
      </c>
      <c r="G1277" s="37"/>
      <c r="H1277" s="42"/>
    </row>
    <row r="1278" spans="1:8" s="2" customFormat="1" ht="16.8" customHeight="1">
      <c r="A1278" s="37"/>
      <c r="B1278" s="42"/>
      <c r="C1278" s="297" t="s">
        <v>19</v>
      </c>
      <c r="D1278" s="297" t="s">
        <v>2015</v>
      </c>
      <c r="E1278" s="20" t="s">
        <v>19</v>
      </c>
      <c r="F1278" s="298">
        <v>0</v>
      </c>
      <c r="G1278" s="37"/>
      <c r="H1278" s="42"/>
    </row>
    <row r="1279" spans="1:8" s="2" customFormat="1" ht="16.8" customHeight="1">
      <c r="A1279" s="37"/>
      <c r="B1279" s="42"/>
      <c r="C1279" s="297" t="s">
        <v>19</v>
      </c>
      <c r="D1279" s="297" t="s">
        <v>4782</v>
      </c>
      <c r="E1279" s="20" t="s">
        <v>19</v>
      </c>
      <c r="F1279" s="298">
        <v>0</v>
      </c>
      <c r="G1279" s="37"/>
      <c r="H1279" s="42"/>
    </row>
    <row r="1280" spans="1:8" s="2" customFormat="1" ht="16.8" customHeight="1">
      <c r="A1280" s="37"/>
      <c r="B1280" s="42"/>
      <c r="C1280" s="297" t="s">
        <v>19</v>
      </c>
      <c r="D1280" s="297" t="s">
        <v>4782</v>
      </c>
      <c r="E1280" s="20" t="s">
        <v>19</v>
      </c>
      <c r="F1280" s="298">
        <v>0</v>
      </c>
      <c r="G1280" s="37"/>
      <c r="H1280" s="42"/>
    </row>
    <row r="1281" spans="1:8" s="2" customFormat="1" ht="16.8" customHeight="1">
      <c r="A1281" s="37"/>
      <c r="B1281" s="42"/>
      <c r="C1281" s="297" t="s">
        <v>19</v>
      </c>
      <c r="D1281" s="297" t="s">
        <v>4640</v>
      </c>
      <c r="E1281" s="20" t="s">
        <v>19</v>
      </c>
      <c r="F1281" s="298">
        <v>601.67999999999995</v>
      </c>
      <c r="G1281" s="37"/>
      <c r="H1281" s="42"/>
    </row>
    <row r="1282" spans="1:8" s="2" customFormat="1" ht="16.8" customHeight="1">
      <c r="A1282" s="37"/>
      <c r="B1282" s="42"/>
      <c r="C1282" s="297" t="s">
        <v>4639</v>
      </c>
      <c r="D1282" s="297" t="s">
        <v>360</v>
      </c>
      <c r="E1282" s="20" t="s">
        <v>19</v>
      </c>
      <c r="F1282" s="298">
        <v>601.67999999999995</v>
      </c>
      <c r="G1282" s="37"/>
      <c r="H1282" s="42"/>
    </row>
    <row r="1283" spans="1:8" s="2" customFormat="1" ht="16.8" customHeight="1">
      <c r="A1283" s="37"/>
      <c r="B1283" s="42"/>
      <c r="C1283" s="299" t="s">
        <v>13426</v>
      </c>
      <c r="D1283" s="37"/>
      <c r="E1283" s="37"/>
      <c r="F1283" s="37"/>
      <c r="G1283" s="37"/>
      <c r="H1283" s="42"/>
    </row>
    <row r="1284" spans="1:8" s="2" customFormat="1" ht="16.8" customHeight="1">
      <c r="A1284" s="37"/>
      <c r="B1284" s="42"/>
      <c r="C1284" s="297" t="s">
        <v>4832</v>
      </c>
      <c r="D1284" s="297" t="s">
        <v>4833</v>
      </c>
      <c r="E1284" s="20" t="s">
        <v>353</v>
      </c>
      <c r="F1284" s="298">
        <v>601.67999999999995</v>
      </c>
      <c r="G1284" s="37"/>
      <c r="H1284" s="42"/>
    </row>
    <row r="1285" spans="1:8" s="2" customFormat="1" ht="16.8" customHeight="1">
      <c r="A1285" s="37"/>
      <c r="B1285" s="42"/>
      <c r="C1285" s="297" t="s">
        <v>4969</v>
      </c>
      <c r="D1285" s="297" t="s">
        <v>13546</v>
      </c>
      <c r="E1285" s="20" t="s">
        <v>353</v>
      </c>
      <c r="F1285" s="298">
        <v>15280.57</v>
      </c>
      <c r="G1285" s="37"/>
      <c r="H1285" s="42"/>
    </row>
    <row r="1286" spans="1:8" s="2" customFormat="1" ht="16.8" customHeight="1">
      <c r="A1286" s="37"/>
      <c r="B1286" s="42"/>
      <c r="C1286" s="297" t="s">
        <v>4984</v>
      </c>
      <c r="D1286" s="297" t="s">
        <v>13547</v>
      </c>
      <c r="E1286" s="20" t="s">
        <v>353</v>
      </c>
      <c r="F1286" s="298">
        <v>904.6</v>
      </c>
      <c r="G1286" s="37"/>
      <c r="H1286" s="42"/>
    </row>
    <row r="1287" spans="1:8" s="2" customFormat="1" ht="16.8" customHeight="1">
      <c r="A1287" s="37"/>
      <c r="B1287" s="42"/>
      <c r="C1287" s="293" t="s">
        <v>4641</v>
      </c>
      <c r="D1287" s="294" t="s">
        <v>19</v>
      </c>
      <c r="E1287" s="295" t="s">
        <v>19</v>
      </c>
      <c r="F1287" s="296">
        <v>11.13</v>
      </c>
      <c r="G1287" s="37"/>
      <c r="H1287" s="42"/>
    </row>
    <row r="1288" spans="1:8" s="2" customFormat="1" ht="16.8" customHeight="1">
      <c r="A1288" s="37"/>
      <c r="B1288" s="42"/>
      <c r="C1288" s="297" t="s">
        <v>19</v>
      </c>
      <c r="D1288" s="297" t="s">
        <v>4809</v>
      </c>
      <c r="E1288" s="20" t="s">
        <v>19</v>
      </c>
      <c r="F1288" s="298">
        <v>0</v>
      </c>
      <c r="G1288" s="37"/>
      <c r="H1288" s="42"/>
    </row>
    <row r="1289" spans="1:8" s="2" customFormat="1" ht="16.8" customHeight="1">
      <c r="A1289" s="37"/>
      <c r="B1289" s="42"/>
      <c r="C1289" s="297" t="s">
        <v>19</v>
      </c>
      <c r="D1289" s="297" t="s">
        <v>4782</v>
      </c>
      <c r="E1289" s="20" t="s">
        <v>19</v>
      </c>
      <c r="F1289" s="298">
        <v>0</v>
      </c>
      <c r="G1289" s="37"/>
      <c r="H1289" s="42"/>
    </row>
    <row r="1290" spans="1:8" s="2" customFormat="1" ht="16.8" customHeight="1">
      <c r="A1290" s="37"/>
      <c r="B1290" s="42"/>
      <c r="C1290" s="297" t="s">
        <v>19</v>
      </c>
      <c r="D1290" s="297" t="s">
        <v>4642</v>
      </c>
      <c r="E1290" s="20" t="s">
        <v>19</v>
      </c>
      <c r="F1290" s="298">
        <v>11.13</v>
      </c>
      <c r="G1290" s="37"/>
      <c r="H1290" s="42"/>
    </row>
    <row r="1291" spans="1:8" s="2" customFormat="1" ht="16.8" customHeight="1">
      <c r="A1291" s="37"/>
      <c r="B1291" s="42"/>
      <c r="C1291" s="297" t="s">
        <v>4641</v>
      </c>
      <c r="D1291" s="297" t="s">
        <v>360</v>
      </c>
      <c r="E1291" s="20" t="s">
        <v>19</v>
      </c>
      <c r="F1291" s="298">
        <v>11.13</v>
      </c>
      <c r="G1291" s="37"/>
      <c r="H1291" s="42"/>
    </row>
    <row r="1292" spans="1:8" s="2" customFormat="1" ht="16.8" customHeight="1">
      <c r="A1292" s="37"/>
      <c r="B1292" s="42"/>
      <c r="C1292" s="299" t="s">
        <v>13426</v>
      </c>
      <c r="D1292" s="37"/>
      <c r="E1292" s="37"/>
      <c r="F1292" s="37"/>
      <c r="G1292" s="37"/>
      <c r="H1292" s="42"/>
    </row>
    <row r="1293" spans="1:8" s="2" customFormat="1" ht="16.8" customHeight="1">
      <c r="A1293" s="37"/>
      <c r="B1293" s="42"/>
      <c r="C1293" s="297" t="s">
        <v>4835</v>
      </c>
      <c r="D1293" s="297" t="s">
        <v>4836</v>
      </c>
      <c r="E1293" s="20" t="s">
        <v>353</v>
      </c>
      <c r="F1293" s="298">
        <v>11.13</v>
      </c>
      <c r="G1293" s="37"/>
      <c r="H1293" s="42"/>
    </row>
    <row r="1294" spans="1:8" s="2" customFormat="1" ht="16.8" customHeight="1">
      <c r="A1294" s="37"/>
      <c r="B1294" s="42"/>
      <c r="C1294" s="297" t="s">
        <v>4969</v>
      </c>
      <c r="D1294" s="297" t="s">
        <v>13546</v>
      </c>
      <c r="E1294" s="20" t="s">
        <v>353</v>
      </c>
      <c r="F1294" s="298">
        <v>15280.57</v>
      </c>
      <c r="G1294" s="37"/>
      <c r="H1294" s="42"/>
    </row>
    <row r="1295" spans="1:8" s="2" customFormat="1" ht="16.8" customHeight="1">
      <c r="A1295" s="37"/>
      <c r="B1295" s="42"/>
      <c r="C1295" s="293" t="s">
        <v>4643</v>
      </c>
      <c r="D1295" s="294" t="s">
        <v>19</v>
      </c>
      <c r="E1295" s="295" t="s">
        <v>19</v>
      </c>
      <c r="F1295" s="296">
        <v>16.559999999999999</v>
      </c>
      <c r="G1295" s="37"/>
      <c r="H1295" s="42"/>
    </row>
    <row r="1296" spans="1:8" s="2" customFormat="1" ht="16.8" customHeight="1">
      <c r="A1296" s="37"/>
      <c r="B1296" s="42"/>
      <c r="C1296" s="297" t="s">
        <v>19</v>
      </c>
      <c r="D1296" s="297" t="s">
        <v>2067</v>
      </c>
      <c r="E1296" s="20" t="s">
        <v>19</v>
      </c>
      <c r="F1296" s="298">
        <v>0</v>
      </c>
      <c r="G1296" s="37"/>
      <c r="H1296" s="42"/>
    </row>
    <row r="1297" spans="1:8" s="2" customFormat="1" ht="16.8" customHeight="1">
      <c r="A1297" s="37"/>
      <c r="B1297" s="42"/>
      <c r="C1297" s="297" t="s">
        <v>19</v>
      </c>
      <c r="D1297" s="297" t="s">
        <v>4782</v>
      </c>
      <c r="E1297" s="20" t="s">
        <v>19</v>
      </c>
      <c r="F1297" s="298">
        <v>0</v>
      </c>
      <c r="G1297" s="37"/>
      <c r="H1297" s="42"/>
    </row>
    <row r="1298" spans="1:8" s="2" customFormat="1" ht="16.8" customHeight="1">
      <c r="A1298" s="37"/>
      <c r="B1298" s="42"/>
      <c r="C1298" s="297" t="s">
        <v>19</v>
      </c>
      <c r="D1298" s="297" t="s">
        <v>4644</v>
      </c>
      <c r="E1298" s="20" t="s">
        <v>19</v>
      </c>
      <c r="F1298" s="298">
        <v>16.559999999999999</v>
      </c>
      <c r="G1298" s="37"/>
      <c r="H1298" s="42"/>
    </row>
    <row r="1299" spans="1:8" s="2" customFormat="1" ht="16.8" customHeight="1">
      <c r="A1299" s="37"/>
      <c r="B1299" s="42"/>
      <c r="C1299" s="297" t="s">
        <v>4643</v>
      </c>
      <c r="D1299" s="297" t="s">
        <v>360</v>
      </c>
      <c r="E1299" s="20" t="s">
        <v>19</v>
      </c>
      <c r="F1299" s="298">
        <v>16.559999999999999</v>
      </c>
      <c r="G1299" s="37"/>
      <c r="H1299" s="42"/>
    </row>
    <row r="1300" spans="1:8" s="2" customFormat="1" ht="16.8" customHeight="1">
      <c r="A1300" s="37"/>
      <c r="B1300" s="42"/>
      <c r="C1300" s="299" t="s">
        <v>13426</v>
      </c>
      <c r="D1300" s="37"/>
      <c r="E1300" s="37"/>
      <c r="F1300" s="37"/>
      <c r="G1300" s="37"/>
      <c r="H1300" s="42"/>
    </row>
    <row r="1301" spans="1:8" s="2" customFormat="1" ht="16.8" customHeight="1">
      <c r="A1301" s="37"/>
      <c r="B1301" s="42"/>
      <c r="C1301" s="293" t="s">
        <v>4649</v>
      </c>
      <c r="D1301" s="294" t="s">
        <v>19</v>
      </c>
      <c r="E1301" s="295" t="s">
        <v>19</v>
      </c>
      <c r="F1301" s="296">
        <v>15280.57</v>
      </c>
      <c r="G1301" s="37"/>
      <c r="H1301" s="42"/>
    </row>
    <row r="1302" spans="1:8" s="2" customFormat="1" ht="16.8" customHeight="1">
      <c r="A1302" s="37"/>
      <c r="B1302" s="42"/>
      <c r="C1302" s="297" t="s">
        <v>19</v>
      </c>
      <c r="D1302" s="297" t="s">
        <v>4973</v>
      </c>
      <c r="E1302" s="20" t="s">
        <v>19</v>
      </c>
      <c r="F1302" s="298">
        <v>0</v>
      </c>
      <c r="G1302" s="37"/>
      <c r="H1302" s="42"/>
    </row>
    <row r="1303" spans="1:8" s="2" customFormat="1" ht="16.8" customHeight="1">
      <c r="A1303" s="37"/>
      <c r="B1303" s="42"/>
      <c r="C1303" s="297" t="s">
        <v>19</v>
      </c>
      <c r="D1303" s="297" t="s">
        <v>2655</v>
      </c>
      <c r="E1303" s="20" t="s">
        <v>19</v>
      </c>
      <c r="F1303" s="298">
        <v>577.41999999999996</v>
      </c>
      <c r="G1303" s="37"/>
      <c r="H1303" s="42"/>
    </row>
    <row r="1304" spans="1:8" s="2" customFormat="1" ht="16.8" customHeight="1">
      <c r="A1304" s="37"/>
      <c r="B1304" s="42"/>
      <c r="C1304" s="297" t="s">
        <v>19</v>
      </c>
      <c r="D1304" s="297" t="s">
        <v>2657</v>
      </c>
      <c r="E1304" s="20" t="s">
        <v>19</v>
      </c>
      <c r="F1304" s="298">
        <v>35.299999999999997</v>
      </c>
      <c r="G1304" s="37"/>
      <c r="H1304" s="42"/>
    </row>
    <row r="1305" spans="1:8" s="2" customFormat="1" ht="16.8" customHeight="1">
      <c r="A1305" s="37"/>
      <c r="B1305" s="42"/>
      <c r="C1305" s="297" t="s">
        <v>19</v>
      </c>
      <c r="D1305" s="297" t="s">
        <v>2659</v>
      </c>
      <c r="E1305" s="20" t="s">
        <v>19</v>
      </c>
      <c r="F1305" s="298">
        <v>13.91</v>
      </c>
      <c r="G1305" s="37"/>
      <c r="H1305" s="42"/>
    </row>
    <row r="1306" spans="1:8" s="2" customFormat="1" ht="16.8" customHeight="1">
      <c r="A1306" s="37"/>
      <c r="B1306" s="42"/>
      <c r="C1306" s="297" t="s">
        <v>19</v>
      </c>
      <c r="D1306" s="297" t="s">
        <v>3631</v>
      </c>
      <c r="E1306" s="20" t="s">
        <v>19</v>
      </c>
      <c r="F1306" s="298">
        <v>3.69</v>
      </c>
      <c r="G1306" s="37"/>
      <c r="H1306" s="42"/>
    </row>
    <row r="1307" spans="1:8" s="2" customFormat="1" ht="16.8" customHeight="1">
      <c r="A1307" s="37"/>
      <c r="B1307" s="42"/>
      <c r="C1307" s="297" t="s">
        <v>19</v>
      </c>
      <c r="D1307" s="297" t="s">
        <v>4974</v>
      </c>
      <c r="E1307" s="20" t="s">
        <v>19</v>
      </c>
      <c r="F1307" s="298">
        <v>22.52</v>
      </c>
      <c r="G1307" s="37"/>
      <c r="H1307" s="42"/>
    </row>
    <row r="1308" spans="1:8" s="2" customFormat="1" ht="16.8" customHeight="1">
      <c r="A1308" s="37"/>
      <c r="B1308" s="42"/>
      <c r="C1308" s="297" t="s">
        <v>19</v>
      </c>
      <c r="D1308" s="297" t="s">
        <v>4975</v>
      </c>
      <c r="E1308" s="20" t="s">
        <v>19</v>
      </c>
      <c r="F1308" s="298">
        <v>40.6</v>
      </c>
      <c r="G1308" s="37"/>
      <c r="H1308" s="42"/>
    </row>
    <row r="1309" spans="1:8" s="2" customFormat="1" ht="16.8" customHeight="1">
      <c r="A1309" s="37"/>
      <c r="B1309" s="42"/>
      <c r="C1309" s="297" t="s">
        <v>19</v>
      </c>
      <c r="D1309" s="297" t="s">
        <v>4976</v>
      </c>
      <c r="E1309" s="20" t="s">
        <v>19</v>
      </c>
      <c r="F1309" s="298">
        <v>286.18</v>
      </c>
      <c r="G1309" s="37"/>
      <c r="H1309" s="42"/>
    </row>
    <row r="1310" spans="1:8" s="2" customFormat="1" ht="16.8" customHeight="1">
      <c r="A1310" s="37"/>
      <c r="B1310" s="42"/>
      <c r="C1310" s="297" t="s">
        <v>19</v>
      </c>
      <c r="D1310" s="297" t="s">
        <v>4977</v>
      </c>
      <c r="E1310" s="20" t="s">
        <v>19</v>
      </c>
      <c r="F1310" s="298">
        <v>67.180000000000007</v>
      </c>
      <c r="G1310" s="37"/>
      <c r="H1310" s="42"/>
    </row>
    <row r="1311" spans="1:8" s="2" customFormat="1" ht="16.8" customHeight="1">
      <c r="A1311" s="37"/>
      <c r="B1311" s="42"/>
      <c r="C1311" s="297" t="s">
        <v>19</v>
      </c>
      <c r="D1311" s="297" t="s">
        <v>4978</v>
      </c>
      <c r="E1311" s="20" t="s">
        <v>19</v>
      </c>
      <c r="F1311" s="298">
        <v>38.46</v>
      </c>
      <c r="G1311" s="37"/>
      <c r="H1311" s="42"/>
    </row>
    <row r="1312" spans="1:8" s="2" customFormat="1" ht="16.8" customHeight="1">
      <c r="A1312" s="37"/>
      <c r="B1312" s="42"/>
      <c r="C1312" s="297" t="s">
        <v>19</v>
      </c>
      <c r="D1312" s="297" t="s">
        <v>4979</v>
      </c>
      <c r="E1312" s="20" t="s">
        <v>19</v>
      </c>
      <c r="F1312" s="298">
        <v>85.9</v>
      </c>
      <c r="G1312" s="37"/>
      <c r="H1312" s="42"/>
    </row>
    <row r="1313" spans="1:8" s="2" customFormat="1" ht="16.8" customHeight="1">
      <c r="A1313" s="37"/>
      <c r="B1313" s="42"/>
      <c r="C1313" s="297" t="s">
        <v>19</v>
      </c>
      <c r="D1313" s="297" t="s">
        <v>4980</v>
      </c>
      <c r="E1313" s="20" t="s">
        <v>19</v>
      </c>
      <c r="F1313" s="298">
        <v>20.3</v>
      </c>
      <c r="G1313" s="37"/>
      <c r="H1313" s="42"/>
    </row>
    <row r="1314" spans="1:8" s="2" customFormat="1" ht="16.8" customHeight="1">
      <c r="A1314" s="37"/>
      <c r="B1314" s="42"/>
      <c r="C1314" s="297" t="s">
        <v>19</v>
      </c>
      <c r="D1314" s="297" t="s">
        <v>2675</v>
      </c>
      <c r="E1314" s="20" t="s">
        <v>19</v>
      </c>
      <c r="F1314" s="298">
        <v>1.95</v>
      </c>
      <c r="G1314" s="37"/>
      <c r="H1314" s="42"/>
    </row>
    <row r="1315" spans="1:8" s="2" customFormat="1" ht="16.8" customHeight="1">
      <c r="A1315" s="37"/>
      <c r="B1315" s="42"/>
      <c r="C1315" s="297" t="s">
        <v>19</v>
      </c>
      <c r="D1315" s="297" t="s">
        <v>4981</v>
      </c>
      <c r="E1315" s="20" t="s">
        <v>19</v>
      </c>
      <c r="F1315" s="298">
        <v>66.72</v>
      </c>
      <c r="G1315" s="37"/>
      <c r="H1315" s="42"/>
    </row>
    <row r="1316" spans="1:8" s="2" customFormat="1" ht="16.8" customHeight="1">
      <c r="A1316" s="37"/>
      <c r="B1316" s="42"/>
      <c r="C1316" s="297" t="s">
        <v>19</v>
      </c>
      <c r="D1316" s="297" t="s">
        <v>2681</v>
      </c>
      <c r="E1316" s="20" t="s">
        <v>19</v>
      </c>
      <c r="F1316" s="298">
        <v>6.51</v>
      </c>
      <c r="G1316" s="37"/>
      <c r="H1316" s="42"/>
    </row>
    <row r="1317" spans="1:8" s="2" customFormat="1" ht="16.8" customHeight="1">
      <c r="A1317" s="37"/>
      <c r="B1317" s="42"/>
      <c r="C1317" s="297" t="s">
        <v>19</v>
      </c>
      <c r="D1317" s="297" t="s">
        <v>4982</v>
      </c>
      <c r="E1317" s="20" t="s">
        <v>19</v>
      </c>
      <c r="F1317" s="298">
        <v>2.96</v>
      </c>
      <c r="G1317" s="37"/>
      <c r="H1317" s="42"/>
    </row>
    <row r="1318" spans="1:8" s="2" customFormat="1" ht="16.8" customHeight="1">
      <c r="A1318" s="37"/>
      <c r="B1318" s="42"/>
      <c r="C1318" s="297" t="s">
        <v>19</v>
      </c>
      <c r="D1318" s="297" t="s">
        <v>4983</v>
      </c>
      <c r="E1318" s="20" t="s">
        <v>19</v>
      </c>
      <c r="F1318" s="298">
        <v>32.82</v>
      </c>
      <c r="G1318" s="37"/>
      <c r="H1318" s="42"/>
    </row>
    <row r="1319" spans="1:8" s="2" customFormat="1" ht="16.8" customHeight="1">
      <c r="A1319" s="37"/>
      <c r="B1319" s="42"/>
      <c r="C1319" s="297" t="s">
        <v>19</v>
      </c>
      <c r="D1319" s="297" t="s">
        <v>2689</v>
      </c>
      <c r="E1319" s="20" t="s">
        <v>19</v>
      </c>
      <c r="F1319" s="298">
        <v>44.16</v>
      </c>
      <c r="G1319" s="37"/>
      <c r="H1319" s="42"/>
    </row>
    <row r="1320" spans="1:8" s="2" customFormat="1" ht="16.8" customHeight="1">
      <c r="A1320" s="37"/>
      <c r="B1320" s="42"/>
      <c r="C1320" s="297" t="s">
        <v>19</v>
      </c>
      <c r="D1320" s="297" t="s">
        <v>4683</v>
      </c>
      <c r="E1320" s="20" t="s">
        <v>19</v>
      </c>
      <c r="F1320" s="298">
        <v>122.66</v>
      </c>
      <c r="G1320" s="37"/>
      <c r="H1320" s="42"/>
    </row>
    <row r="1321" spans="1:8" s="2" customFormat="1" ht="16.8" customHeight="1">
      <c r="A1321" s="37"/>
      <c r="B1321" s="42"/>
      <c r="C1321" s="297" t="s">
        <v>19</v>
      </c>
      <c r="D1321" s="297" t="s">
        <v>4637</v>
      </c>
      <c r="E1321" s="20" t="s">
        <v>19</v>
      </c>
      <c r="F1321" s="298">
        <v>897.33</v>
      </c>
      <c r="G1321" s="37"/>
      <c r="H1321" s="42"/>
    </row>
    <row r="1322" spans="1:8" s="2" customFormat="1" ht="16.8" customHeight="1">
      <c r="A1322" s="37"/>
      <c r="B1322" s="42"/>
      <c r="C1322" s="297" t="s">
        <v>19</v>
      </c>
      <c r="D1322" s="297" t="s">
        <v>4639</v>
      </c>
      <c r="E1322" s="20" t="s">
        <v>19</v>
      </c>
      <c r="F1322" s="298">
        <v>601.67999999999995</v>
      </c>
      <c r="G1322" s="37"/>
      <c r="H1322" s="42"/>
    </row>
    <row r="1323" spans="1:8" s="2" customFormat="1" ht="16.8" customHeight="1">
      <c r="A1323" s="37"/>
      <c r="B1323" s="42"/>
      <c r="C1323" s="297" t="s">
        <v>19</v>
      </c>
      <c r="D1323" s="297" t="s">
        <v>4641</v>
      </c>
      <c r="E1323" s="20" t="s">
        <v>19</v>
      </c>
      <c r="F1323" s="298">
        <v>11.13</v>
      </c>
      <c r="G1323" s="37"/>
      <c r="H1323" s="42"/>
    </row>
    <row r="1324" spans="1:8" s="2" customFormat="1" ht="16.8" customHeight="1">
      <c r="A1324" s="37"/>
      <c r="B1324" s="42"/>
      <c r="C1324" s="297" t="s">
        <v>19</v>
      </c>
      <c r="D1324" s="297" t="s">
        <v>4643</v>
      </c>
      <c r="E1324" s="20" t="s">
        <v>19</v>
      </c>
      <c r="F1324" s="298">
        <v>16.559999999999999</v>
      </c>
      <c r="G1324" s="37"/>
      <c r="H1324" s="42"/>
    </row>
    <row r="1325" spans="1:8" s="2" customFormat="1" ht="16.8" customHeight="1">
      <c r="A1325" s="37"/>
      <c r="B1325" s="42"/>
      <c r="C1325" s="297" t="s">
        <v>19</v>
      </c>
      <c r="D1325" s="297" t="s">
        <v>4645</v>
      </c>
      <c r="E1325" s="20" t="s">
        <v>19</v>
      </c>
      <c r="F1325" s="298">
        <v>40.08</v>
      </c>
      <c r="G1325" s="37"/>
      <c r="H1325" s="42"/>
    </row>
    <row r="1326" spans="1:8" s="2" customFormat="1" ht="16.8" customHeight="1">
      <c r="A1326" s="37"/>
      <c r="B1326" s="42"/>
      <c r="C1326" s="297" t="s">
        <v>19</v>
      </c>
      <c r="D1326" s="297" t="s">
        <v>4647</v>
      </c>
      <c r="E1326" s="20" t="s">
        <v>19</v>
      </c>
      <c r="F1326" s="298">
        <v>43.59</v>
      </c>
      <c r="G1326" s="37"/>
      <c r="H1326" s="42"/>
    </row>
    <row r="1327" spans="1:8" s="2" customFormat="1" ht="16.8" customHeight="1">
      <c r="A1327" s="37"/>
      <c r="B1327" s="42"/>
      <c r="C1327" s="297" t="s">
        <v>19</v>
      </c>
      <c r="D1327" s="297" t="s">
        <v>4676</v>
      </c>
      <c r="E1327" s="20" t="s">
        <v>19</v>
      </c>
      <c r="F1327" s="298">
        <v>10566.44</v>
      </c>
      <c r="G1327" s="37"/>
      <c r="H1327" s="42"/>
    </row>
    <row r="1328" spans="1:8" s="2" customFormat="1" ht="16.8" customHeight="1">
      <c r="A1328" s="37"/>
      <c r="B1328" s="42"/>
      <c r="C1328" s="297" t="s">
        <v>19</v>
      </c>
      <c r="D1328" s="297" t="s">
        <v>4678</v>
      </c>
      <c r="E1328" s="20" t="s">
        <v>19</v>
      </c>
      <c r="F1328" s="298">
        <v>1483.16</v>
      </c>
      <c r="G1328" s="37"/>
      <c r="H1328" s="42"/>
    </row>
    <row r="1329" spans="1:8" s="2" customFormat="1" ht="16.8" customHeight="1">
      <c r="A1329" s="37"/>
      <c r="B1329" s="42"/>
      <c r="C1329" s="297" t="s">
        <v>19</v>
      </c>
      <c r="D1329" s="297" t="s">
        <v>4635</v>
      </c>
      <c r="E1329" s="20" t="s">
        <v>19</v>
      </c>
      <c r="F1329" s="298">
        <v>151.36000000000001</v>
      </c>
      <c r="G1329" s="37"/>
      <c r="H1329" s="42"/>
    </row>
    <row r="1330" spans="1:8" s="2" customFormat="1" ht="16.8" customHeight="1">
      <c r="A1330" s="37"/>
      <c r="B1330" s="42"/>
      <c r="C1330" s="297" t="s">
        <v>4649</v>
      </c>
      <c r="D1330" s="297" t="s">
        <v>360</v>
      </c>
      <c r="E1330" s="20" t="s">
        <v>19</v>
      </c>
      <c r="F1330" s="298">
        <v>15280.57</v>
      </c>
      <c r="G1330" s="37"/>
      <c r="H1330" s="42"/>
    </row>
    <row r="1331" spans="1:8" s="2" customFormat="1" ht="16.8" customHeight="1">
      <c r="A1331" s="37"/>
      <c r="B1331" s="42"/>
      <c r="C1331" s="299" t="s">
        <v>13426</v>
      </c>
      <c r="D1331" s="37"/>
      <c r="E1331" s="37"/>
      <c r="F1331" s="37"/>
      <c r="G1331" s="37"/>
      <c r="H1331" s="42"/>
    </row>
    <row r="1332" spans="1:8" s="2" customFormat="1" ht="16.8" customHeight="1">
      <c r="A1332" s="37"/>
      <c r="B1332" s="42"/>
      <c r="C1332" s="297" t="s">
        <v>4969</v>
      </c>
      <c r="D1332" s="297" t="s">
        <v>13546</v>
      </c>
      <c r="E1332" s="20" t="s">
        <v>353</v>
      </c>
      <c r="F1332" s="298">
        <v>15280.57</v>
      </c>
      <c r="G1332" s="37"/>
      <c r="H1332" s="42"/>
    </row>
    <row r="1333" spans="1:8" s="2" customFormat="1" ht="16.8" customHeight="1">
      <c r="A1333" s="37"/>
      <c r="B1333" s="42"/>
      <c r="C1333" s="297" t="s">
        <v>4964</v>
      </c>
      <c r="D1333" s="297" t="s">
        <v>13548</v>
      </c>
      <c r="E1333" s="20" t="s">
        <v>353</v>
      </c>
      <c r="F1333" s="298">
        <v>15280.57</v>
      </c>
      <c r="G1333" s="37"/>
      <c r="H1333" s="42"/>
    </row>
    <row r="1334" spans="1:8" s="2" customFormat="1" ht="16.8" customHeight="1">
      <c r="A1334" s="37"/>
      <c r="B1334" s="42"/>
      <c r="C1334" s="297" t="s">
        <v>4884</v>
      </c>
      <c r="D1334" s="297" t="s">
        <v>13549</v>
      </c>
      <c r="E1334" s="20" t="s">
        <v>353</v>
      </c>
      <c r="F1334" s="298">
        <v>1142.9000000000001</v>
      </c>
      <c r="G1334" s="37"/>
      <c r="H1334" s="42"/>
    </row>
    <row r="1335" spans="1:8" s="2" customFormat="1" ht="16.8" customHeight="1">
      <c r="A1335" s="37"/>
      <c r="B1335" s="42"/>
      <c r="C1335" s="297" t="s">
        <v>4896</v>
      </c>
      <c r="D1335" s="297" t="s">
        <v>13505</v>
      </c>
      <c r="E1335" s="20" t="s">
        <v>353</v>
      </c>
      <c r="F1335" s="298">
        <v>57.875999999999998</v>
      </c>
      <c r="G1335" s="37"/>
      <c r="H1335" s="42"/>
    </row>
    <row r="1336" spans="1:8" s="2" customFormat="1" ht="16.8" customHeight="1">
      <c r="A1336" s="37"/>
      <c r="B1336" s="42"/>
      <c r="C1336" s="293" t="s">
        <v>4658</v>
      </c>
      <c r="D1336" s="294" t="s">
        <v>19</v>
      </c>
      <c r="E1336" s="295" t="s">
        <v>19</v>
      </c>
      <c r="F1336" s="296">
        <v>354.28</v>
      </c>
      <c r="G1336" s="37"/>
      <c r="H1336" s="42"/>
    </row>
    <row r="1337" spans="1:8" s="2" customFormat="1" ht="16.8" customHeight="1">
      <c r="A1337" s="37"/>
      <c r="B1337" s="42"/>
      <c r="C1337" s="297" t="s">
        <v>19</v>
      </c>
      <c r="D1337" s="297" t="s">
        <v>5019</v>
      </c>
      <c r="E1337" s="20" t="s">
        <v>19</v>
      </c>
      <c r="F1337" s="298">
        <v>0</v>
      </c>
      <c r="G1337" s="37"/>
      <c r="H1337" s="42"/>
    </row>
    <row r="1338" spans="1:8" s="2" customFormat="1" ht="16.8" customHeight="1">
      <c r="A1338" s="37"/>
      <c r="B1338" s="42"/>
      <c r="C1338" s="297" t="s">
        <v>19</v>
      </c>
      <c r="D1338" s="297" t="s">
        <v>4659</v>
      </c>
      <c r="E1338" s="20" t="s">
        <v>19</v>
      </c>
      <c r="F1338" s="298">
        <v>354.28</v>
      </c>
      <c r="G1338" s="37"/>
      <c r="H1338" s="42"/>
    </row>
    <row r="1339" spans="1:8" s="2" customFormat="1" ht="16.8" customHeight="1">
      <c r="A1339" s="37"/>
      <c r="B1339" s="42"/>
      <c r="C1339" s="297" t="s">
        <v>4658</v>
      </c>
      <c r="D1339" s="297" t="s">
        <v>3627</v>
      </c>
      <c r="E1339" s="20" t="s">
        <v>19</v>
      </c>
      <c r="F1339" s="298">
        <v>354.28</v>
      </c>
      <c r="G1339" s="37"/>
      <c r="H1339" s="42"/>
    </row>
    <row r="1340" spans="1:8" s="2" customFormat="1" ht="16.8" customHeight="1">
      <c r="A1340" s="37"/>
      <c r="B1340" s="42"/>
      <c r="C1340" s="299" t="s">
        <v>13426</v>
      </c>
      <c r="D1340" s="37"/>
      <c r="E1340" s="37"/>
      <c r="F1340" s="37"/>
      <c r="G1340" s="37"/>
      <c r="H1340" s="42"/>
    </row>
    <row r="1341" spans="1:8" s="2" customFormat="1" ht="16.8" customHeight="1">
      <c r="A1341" s="37"/>
      <c r="B1341" s="42"/>
      <c r="C1341" s="297" t="s">
        <v>5011</v>
      </c>
      <c r="D1341" s="297" t="s">
        <v>19</v>
      </c>
      <c r="E1341" s="20" t="s">
        <v>353</v>
      </c>
      <c r="F1341" s="298">
        <v>1921.87</v>
      </c>
      <c r="G1341" s="37"/>
      <c r="H1341" s="42"/>
    </row>
    <row r="1342" spans="1:8" s="2" customFormat="1" ht="16.8" customHeight="1">
      <c r="A1342" s="37"/>
      <c r="B1342" s="42"/>
      <c r="C1342" s="297" t="s">
        <v>4870</v>
      </c>
      <c r="D1342" s="297" t="s">
        <v>13550</v>
      </c>
      <c r="E1342" s="20" t="s">
        <v>353</v>
      </c>
      <c r="F1342" s="298">
        <v>1921.87</v>
      </c>
      <c r="G1342" s="37"/>
      <c r="H1342" s="42"/>
    </row>
    <row r="1343" spans="1:8" s="2" customFormat="1" ht="16.8" customHeight="1">
      <c r="A1343" s="37"/>
      <c r="B1343" s="42"/>
      <c r="C1343" s="297" t="s">
        <v>4884</v>
      </c>
      <c r="D1343" s="297" t="s">
        <v>13549</v>
      </c>
      <c r="E1343" s="20" t="s">
        <v>353</v>
      </c>
      <c r="F1343" s="298">
        <v>1142.9000000000001</v>
      </c>
      <c r="G1343" s="37"/>
      <c r="H1343" s="42"/>
    </row>
    <row r="1344" spans="1:8" s="2" customFormat="1" ht="16.8" customHeight="1">
      <c r="A1344" s="37"/>
      <c r="B1344" s="42"/>
      <c r="C1344" s="297" t="s">
        <v>4900</v>
      </c>
      <c r="D1344" s="297" t="s">
        <v>13505</v>
      </c>
      <c r="E1344" s="20" t="s">
        <v>353</v>
      </c>
      <c r="F1344" s="298">
        <v>425.13600000000002</v>
      </c>
      <c r="G1344" s="37"/>
      <c r="H1344" s="42"/>
    </row>
    <row r="1345" spans="1:8" s="2" customFormat="1" ht="16.8" customHeight="1">
      <c r="A1345" s="37"/>
      <c r="B1345" s="42"/>
      <c r="C1345" s="293" t="s">
        <v>4660</v>
      </c>
      <c r="D1345" s="294" t="s">
        <v>19</v>
      </c>
      <c r="E1345" s="295" t="s">
        <v>19</v>
      </c>
      <c r="F1345" s="296">
        <v>72.41</v>
      </c>
      <c r="G1345" s="37"/>
      <c r="H1345" s="42"/>
    </row>
    <row r="1346" spans="1:8" s="2" customFormat="1" ht="16.8" customHeight="1">
      <c r="A1346" s="37"/>
      <c r="B1346" s="42"/>
      <c r="C1346" s="297" t="s">
        <v>19</v>
      </c>
      <c r="D1346" s="297" t="s">
        <v>5020</v>
      </c>
      <c r="E1346" s="20" t="s">
        <v>19</v>
      </c>
      <c r="F1346" s="298">
        <v>0</v>
      </c>
      <c r="G1346" s="37"/>
      <c r="H1346" s="42"/>
    </row>
    <row r="1347" spans="1:8" s="2" customFormat="1" ht="16.8" customHeight="1">
      <c r="A1347" s="37"/>
      <c r="B1347" s="42"/>
      <c r="C1347" s="297" t="s">
        <v>19</v>
      </c>
      <c r="D1347" s="297" t="s">
        <v>4661</v>
      </c>
      <c r="E1347" s="20" t="s">
        <v>19</v>
      </c>
      <c r="F1347" s="298">
        <v>72.41</v>
      </c>
      <c r="G1347" s="37"/>
      <c r="H1347" s="42"/>
    </row>
    <row r="1348" spans="1:8" s="2" customFormat="1" ht="16.8" customHeight="1">
      <c r="A1348" s="37"/>
      <c r="B1348" s="42"/>
      <c r="C1348" s="297" t="s">
        <v>4660</v>
      </c>
      <c r="D1348" s="297" t="s">
        <v>3627</v>
      </c>
      <c r="E1348" s="20" t="s">
        <v>19</v>
      </c>
      <c r="F1348" s="298">
        <v>72.41</v>
      </c>
      <c r="G1348" s="37"/>
      <c r="H1348" s="42"/>
    </row>
    <row r="1349" spans="1:8" s="2" customFormat="1" ht="16.8" customHeight="1">
      <c r="A1349" s="37"/>
      <c r="B1349" s="42"/>
      <c r="C1349" s="299" t="s">
        <v>13426</v>
      </c>
      <c r="D1349" s="37"/>
      <c r="E1349" s="37"/>
      <c r="F1349" s="37"/>
      <c r="G1349" s="37"/>
      <c r="H1349" s="42"/>
    </row>
    <row r="1350" spans="1:8" s="2" customFormat="1" ht="16.8" customHeight="1">
      <c r="A1350" s="37"/>
      <c r="B1350" s="42"/>
      <c r="C1350" s="297" t="s">
        <v>5011</v>
      </c>
      <c r="D1350" s="297" t="s">
        <v>19</v>
      </c>
      <c r="E1350" s="20" t="s">
        <v>353</v>
      </c>
      <c r="F1350" s="298">
        <v>1921.87</v>
      </c>
      <c r="G1350" s="37"/>
      <c r="H1350" s="42"/>
    </row>
    <row r="1351" spans="1:8" s="2" customFormat="1" ht="16.8" customHeight="1">
      <c r="A1351" s="37"/>
      <c r="B1351" s="42"/>
      <c r="C1351" s="297" t="s">
        <v>4870</v>
      </c>
      <c r="D1351" s="297" t="s">
        <v>13550</v>
      </c>
      <c r="E1351" s="20" t="s">
        <v>353</v>
      </c>
      <c r="F1351" s="298">
        <v>1921.87</v>
      </c>
      <c r="G1351" s="37"/>
      <c r="H1351" s="42"/>
    </row>
    <row r="1352" spans="1:8" s="2" customFormat="1" ht="16.8" customHeight="1">
      <c r="A1352" s="37"/>
      <c r="B1352" s="42"/>
      <c r="C1352" s="297" t="s">
        <v>4884</v>
      </c>
      <c r="D1352" s="297" t="s">
        <v>13549</v>
      </c>
      <c r="E1352" s="20" t="s">
        <v>353</v>
      </c>
      <c r="F1352" s="298">
        <v>1142.9000000000001</v>
      </c>
      <c r="G1352" s="37"/>
      <c r="H1352" s="42"/>
    </row>
    <row r="1353" spans="1:8" s="2" customFormat="1" ht="16.8" customHeight="1">
      <c r="A1353" s="37"/>
      <c r="B1353" s="42"/>
      <c r="C1353" s="297" t="s">
        <v>4904</v>
      </c>
      <c r="D1353" s="297" t="s">
        <v>13505</v>
      </c>
      <c r="E1353" s="20" t="s">
        <v>353</v>
      </c>
      <c r="F1353" s="298">
        <v>162.672</v>
      </c>
      <c r="G1353" s="37"/>
      <c r="H1353" s="42"/>
    </row>
    <row r="1354" spans="1:8" s="2" customFormat="1" ht="16.8" customHeight="1">
      <c r="A1354" s="37"/>
      <c r="B1354" s="42"/>
      <c r="C1354" s="293" t="s">
        <v>4662</v>
      </c>
      <c r="D1354" s="294" t="s">
        <v>19</v>
      </c>
      <c r="E1354" s="295" t="s">
        <v>19</v>
      </c>
      <c r="F1354" s="296">
        <v>17.91</v>
      </c>
      <c r="G1354" s="37"/>
      <c r="H1354" s="42"/>
    </row>
    <row r="1355" spans="1:8" s="2" customFormat="1" ht="16.8" customHeight="1">
      <c r="A1355" s="37"/>
      <c r="B1355" s="42"/>
      <c r="C1355" s="297" t="s">
        <v>19</v>
      </c>
      <c r="D1355" s="297" t="s">
        <v>5021</v>
      </c>
      <c r="E1355" s="20" t="s">
        <v>19</v>
      </c>
      <c r="F1355" s="298">
        <v>0</v>
      </c>
      <c r="G1355" s="37"/>
      <c r="H1355" s="42"/>
    </row>
    <row r="1356" spans="1:8" s="2" customFormat="1" ht="16.8" customHeight="1">
      <c r="A1356" s="37"/>
      <c r="B1356" s="42"/>
      <c r="C1356" s="297" t="s">
        <v>19</v>
      </c>
      <c r="D1356" s="297" t="s">
        <v>4663</v>
      </c>
      <c r="E1356" s="20" t="s">
        <v>19</v>
      </c>
      <c r="F1356" s="298">
        <v>17.91</v>
      </c>
      <c r="G1356" s="37"/>
      <c r="H1356" s="42"/>
    </row>
    <row r="1357" spans="1:8" s="2" customFormat="1" ht="16.8" customHeight="1">
      <c r="A1357" s="37"/>
      <c r="B1357" s="42"/>
      <c r="C1357" s="297" t="s">
        <v>4662</v>
      </c>
      <c r="D1357" s="297" t="s">
        <v>3627</v>
      </c>
      <c r="E1357" s="20" t="s">
        <v>19</v>
      </c>
      <c r="F1357" s="298">
        <v>17.91</v>
      </c>
      <c r="G1357" s="37"/>
      <c r="H1357" s="42"/>
    </row>
    <row r="1358" spans="1:8" s="2" customFormat="1" ht="16.8" customHeight="1">
      <c r="A1358" s="37"/>
      <c r="B1358" s="42"/>
      <c r="C1358" s="293" t="s">
        <v>4668</v>
      </c>
      <c r="D1358" s="294" t="s">
        <v>19</v>
      </c>
      <c r="E1358" s="295" t="s">
        <v>19</v>
      </c>
      <c r="F1358" s="296">
        <v>82.51</v>
      </c>
      <c r="G1358" s="37"/>
      <c r="H1358" s="42"/>
    </row>
    <row r="1359" spans="1:8" s="2" customFormat="1" ht="16.8" customHeight="1">
      <c r="A1359" s="37"/>
      <c r="B1359" s="42"/>
      <c r="C1359" s="297" t="s">
        <v>19</v>
      </c>
      <c r="D1359" s="297" t="s">
        <v>5024</v>
      </c>
      <c r="E1359" s="20" t="s">
        <v>19</v>
      </c>
      <c r="F1359" s="298">
        <v>0</v>
      </c>
      <c r="G1359" s="37"/>
      <c r="H1359" s="42"/>
    </row>
    <row r="1360" spans="1:8" s="2" customFormat="1" ht="16.8" customHeight="1">
      <c r="A1360" s="37"/>
      <c r="B1360" s="42"/>
      <c r="C1360" s="297" t="s">
        <v>19</v>
      </c>
      <c r="D1360" s="297" t="s">
        <v>4669</v>
      </c>
      <c r="E1360" s="20" t="s">
        <v>19</v>
      </c>
      <c r="F1360" s="298">
        <v>82.51</v>
      </c>
      <c r="G1360" s="37"/>
      <c r="H1360" s="42"/>
    </row>
    <row r="1361" spans="1:8" s="2" customFormat="1" ht="16.8" customHeight="1">
      <c r="A1361" s="37"/>
      <c r="B1361" s="42"/>
      <c r="C1361" s="297" t="s">
        <v>4668</v>
      </c>
      <c r="D1361" s="297" t="s">
        <v>3627</v>
      </c>
      <c r="E1361" s="20" t="s">
        <v>19</v>
      </c>
      <c r="F1361" s="298">
        <v>82.51</v>
      </c>
      <c r="G1361" s="37"/>
      <c r="H1361" s="42"/>
    </row>
    <row r="1362" spans="1:8" s="2" customFormat="1" ht="16.8" customHeight="1">
      <c r="A1362" s="37"/>
      <c r="B1362" s="42"/>
      <c r="C1362" s="299" t="s">
        <v>13426</v>
      </c>
      <c r="D1362" s="37"/>
      <c r="E1362" s="37"/>
      <c r="F1362" s="37"/>
      <c r="G1362" s="37"/>
      <c r="H1362" s="42"/>
    </row>
    <row r="1363" spans="1:8" s="2" customFormat="1" ht="16.8" customHeight="1">
      <c r="A1363" s="37"/>
      <c r="B1363" s="42"/>
      <c r="C1363" s="297" t="s">
        <v>5011</v>
      </c>
      <c r="D1363" s="297" t="s">
        <v>19</v>
      </c>
      <c r="E1363" s="20" t="s">
        <v>353</v>
      </c>
      <c r="F1363" s="298">
        <v>1921.87</v>
      </c>
      <c r="G1363" s="37"/>
      <c r="H1363" s="42"/>
    </row>
    <row r="1364" spans="1:8" s="2" customFormat="1" ht="16.8" customHeight="1">
      <c r="A1364" s="37"/>
      <c r="B1364" s="42"/>
      <c r="C1364" s="297" t="s">
        <v>4870</v>
      </c>
      <c r="D1364" s="297" t="s">
        <v>13550</v>
      </c>
      <c r="E1364" s="20" t="s">
        <v>353</v>
      </c>
      <c r="F1364" s="298">
        <v>1921.87</v>
      </c>
      <c r="G1364" s="37"/>
      <c r="H1364" s="42"/>
    </row>
    <row r="1365" spans="1:8" s="2" customFormat="1" ht="16.8" customHeight="1">
      <c r="A1365" s="37"/>
      <c r="B1365" s="42"/>
      <c r="C1365" s="297" t="s">
        <v>4879</v>
      </c>
      <c r="D1365" s="297" t="s">
        <v>13551</v>
      </c>
      <c r="E1365" s="20" t="s">
        <v>353</v>
      </c>
      <c r="F1365" s="298">
        <v>82.51</v>
      </c>
      <c r="G1365" s="37"/>
      <c r="H1365" s="42"/>
    </row>
    <row r="1366" spans="1:8" s="2" customFormat="1" ht="16.8" customHeight="1">
      <c r="A1366" s="37"/>
      <c r="B1366" s="42"/>
      <c r="C1366" s="297" t="s">
        <v>4920</v>
      </c>
      <c r="D1366" s="297" t="s">
        <v>13505</v>
      </c>
      <c r="E1366" s="20" t="s">
        <v>353</v>
      </c>
      <c r="F1366" s="298">
        <v>99.012</v>
      </c>
      <c r="G1366" s="37"/>
      <c r="H1366" s="42"/>
    </row>
    <row r="1367" spans="1:8" s="2" customFormat="1" ht="16.8" customHeight="1">
      <c r="A1367" s="37"/>
      <c r="B1367" s="42"/>
      <c r="C1367" s="293" t="s">
        <v>4670</v>
      </c>
      <c r="D1367" s="294" t="s">
        <v>19</v>
      </c>
      <c r="E1367" s="295" t="s">
        <v>19</v>
      </c>
      <c r="F1367" s="296">
        <v>63.15</v>
      </c>
      <c r="G1367" s="37"/>
      <c r="H1367" s="42"/>
    </row>
    <row r="1368" spans="1:8" s="2" customFormat="1" ht="16.8" customHeight="1">
      <c r="A1368" s="37"/>
      <c r="B1368" s="42"/>
      <c r="C1368" s="297" t="s">
        <v>19</v>
      </c>
      <c r="D1368" s="297" t="s">
        <v>5025</v>
      </c>
      <c r="E1368" s="20" t="s">
        <v>19</v>
      </c>
      <c r="F1368" s="298">
        <v>0</v>
      </c>
      <c r="G1368" s="37"/>
      <c r="H1368" s="42"/>
    </row>
    <row r="1369" spans="1:8" s="2" customFormat="1" ht="16.8" customHeight="1">
      <c r="A1369" s="37"/>
      <c r="B1369" s="42"/>
      <c r="C1369" s="297" t="s">
        <v>19</v>
      </c>
      <c r="D1369" s="297" t="s">
        <v>4671</v>
      </c>
      <c r="E1369" s="20" t="s">
        <v>19</v>
      </c>
      <c r="F1369" s="298">
        <v>63.15</v>
      </c>
      <c r="G1369" s="37"/>
      <c r="H1369" s="42"/>
    </row>
    <row r="1370" spans="1:8" s="2" customFormat="1" ht="16.8" customHeight="1">
      <c r="A1370" s="37"/>
      <c r="B1370" s="42"/>
      <c r="C1370" s="297" t="s">
        <v>4670</v>
      </c>
      <c r="D1370" s="297" t="s">
        <v>3627</v>
      </c>
      <c r="E1370" s="20" t="s">
        <v>19</v>
      </c>
      <c r="F1370" s="298">
        <v>63.15</v>
      </c>
      <c r="G1370" s="37"/>
      <c r="H1370" s="42"/>
    </row>
    <row r="1371" spans="1:8" s="2" customFormat="1" ht="16.8" customHeight="1">
      <c r="A1371" s="37"/>
      <c r="B1371" s="42"/>
      <c r="C1371" s="299" t="s">
        <v>13426</v>
      </c>
      <c r="D1371" s="37"/>
      <c r="E1371" s="37"/>
      <c r="F1371" s="37"/>
      <c r="G1371" s="37"/>
      <c r="H1371" s="42"/>
    </row>
    <row r="1372" spans="1:8" s="2" customFormat="1" ht="16.8" customHeight="1">
      <c r="A1372" s="37"/>
      <c r="B1372" s="42"/>
      <c r="C1372" s="297" t="s">
        <v>5011</v>
      </c>
      <c r="D1372" s="297" t="s">
        <v>19</v>
      </c>
      <c r="E1372" s="20" t="s">
        <v>353</v>
      </c>
      <c r="F1372" s="298">
        <v>1921.87</v>
      </c>
      <c r="G1372" s="37"/>
      <c r="H1372" s="42"/>
    </row>
    <row r="1373" spans="1:8" s="2" customFormat="1" ht="16.8" customHeight="1">
      <c r="A1373" s="37"/>
      <c r="B1373" s="42"/>
      <c r="C1373" s="297" t="s">
        <v>4870</v>
      </c>
      <c r="D1373" s="297" t="s">
        <v>13550</v>
      </c>
      <c r="E1373" s="20" t="s">
        <v>353</v>
      </c>
      <c r="F1373" s="298">
        <v>1921.87</v>
      </c>
      <c r="G1373" s="37"/>
      <c r="H1373" s="42"/>
    </row>
    <row r="1374" spans="1:8" s="2" customFormat="1" ht="16.8" customHeight="1">
      <c r="A1374" s="37"/>
      <c r="B1374" s="42"/>
      <c r="C1374" s="297" t="s">
        <v>4875</v>
      </c>
      <c r="D1374" s="297" t="s">
        <v>13552</v>
      </c>
      <c r="E1374" s="20" t="s">
        <v>353</v>
      </c>
      <c r="F1374" s="298">
        <v>78.87</v>
      </c>
      <c r="G1374" s="37"/>
      <c r="H1374" s="42"/>
    </row>
    <row r="1375" spans="1:8" s="2" customFormat="1" ht="16.8" customHeight="1">
      <c r="A1375" s="37"/>
      <c r="B1375" s="42"/>
      <c r="C1375" s="297" t="s">
        <v>4884</v>
      </c>
      <c r="D1375" s="297" t="s">
        <v>13549</v>
      </c>
      <c r="E1375" s="20" t="s">
        <v>353</v>
      </c>
      <c r="F1375" s="298">
        <v>1142.9000000000001</v>
      </c>
      <c r="G1375" s="37"/>
      <c r="H1375" s="42"/>
    </row>
    <row r="1376" spans="1:8" s="2" customFormat="1" ht="16.8" customHeight="1">
      <c r="A1376" s="37"/>
      <c r="B1376" s="42"/>
      <c r="C1376" s="297" t="s">
        <v>4904</v>
      </c>
      <c r="D1376" s="297" t="s">
        <v>13505</v>
      </c>
      <c r="E1376" s="20" t="s">
        <v>353</v>
      </c>
      <c r="F1376" s="298">
        <v>162.672</v>
      </c>
      <c r="G1376" s="37"/>
      <c r="H1376" s="42"/>
    </row>
    <row r="1377" spans="1:8" s="2" customFormat="1" ht="16.8" customHeight="1">
      <c r="A1377" s="37"/>
      <c r="B1377" s="42"/>
      <c r="C1377" s="293" t="s">
        <v>4672</v>
      </c>
      <c r="D1377" s="294" t="s">
        <v>19</v>
      </c>
      <c r="E1377" s="295" t="s">
        <v>19</v>
      </c>
      <c r="F1377" s="296">
        <v>15.72</v>
      </c>
      <c r="G1377" s="37"/>
      <c r="H1377" s="42"/>
    </row>
    <row r="1378" spans="1:8" s="2" customFormat="1" ht="16.8" customHeight="1">
      <c r="A1378" s="37"/>
      <c r="B1378" s="42"/>
      <c r="C1378" s="297" t="s">
        <v>19</v>
      </c>
      <c r="D1378" s="297" t="s">
        <v>5026</v>
      </c>
      <c r="E1378" s="20" t="s">
        <v>19</v>
      </c>
      <c r="F1378" s="298">
        <v>0</v>
      </c>
      <c r="G1378" s="37"/>
      <c r="H1378" s="42"/>
    </row>
    <row r="1379" spans="1:8" s="2" customFormat="1" ht="16.8" customHeight="1">
      <c r="A1379" s="37"/>
      <c r="B1379" s="42"/>
      <c r="C1379" s="297" t="s">
        <v>19</v>
      </c>
      <c r="D1379" s="297" t="s">
        <v>4673</v>
      </c>
      <c r="E1379" s="20" t="s">
        <v>19</v>
      </c>
      <c r="F1379" s="298">
        <v>15.72</v>
      </c>
      <c r="G1379" s="37"/>
      <c r="H1379" s="42"/>
    </row>
    <row r="1380" spans="1:8" s="2" customFormat="1" ht="16.8" customHeight="1">
      <c r="A1380" s="37"/>
      <c r="B1380" s="42"/>
      <c r="C1380" s="297" t="s">
        <v>4672</v>
      </c>
      <c r="D1380" s="297" t="s">
        <v>3627</v>
      </c>
      <c r="E1380" s="20" t="s">
        <v>19</v>
      </c>
      <c r="F1380" s="298">
        <v>15.72</v>
      </c>
      <c r="G1380" s="37"/>
      <c r="H1380" s="42"/>
    </row>
    <row r="1381" spans="1:8" s="2" customFormat="1" ht="16.8" customHeight="1">
      <c r="A1381" s="37"/>
      <c r="B1381" s="42"/>
      <c r="C1381" s="299" t="s">
        <v>13426</v>
      </c>
      <c r="D1381" s="37"/>
      <c r="E1381" s="37"/>
      <c r="F1381" s="37"/>
      <c r="G1381" s="37"/>
      <c r="H1381" s="42"/>
    </row>
    <row r="1382" spans="1:8" s="2" customFormat="1" ht="16.8" customHeight="1">
      <c r="A1382" s="37"/>
      <c r="B1382" s="42"/>
      <c r="C1382" s="297" t="s">
        <v>5011</v>
      </c>
      <c r="D1382" s="297" t="s">
        <v>19</v>
      </c>
      <c r="E1382" s="20" t="s">
        <v>353</v>
      </c>
      <c r="F1382" s="298">
        <v>1921.87</v>
      </c>
      <c r="G1382" s="37"/>
      <c r="H1382" s="42"/>
    </row>
    <row r="1383" spans="1:8" s="2" customFormat="1" ht="16.8" customHeight="1">
      <c r="A1383" s="37"/>
      <c r="B1383" s="42"/>
      <c r="C1383" s="297" t="s">
        <v>4870</v>
      </c>
      <c r="D1383" s="297" t="s">
        <v>13550</v>
      </c>
      <c r="E1383" s="20" t="s">
        <v>353</v>
      </c>
      <c r="F1383" s="298">
        <v>1921.87</v>
      </c>
      <c r="G1383" s="37"/>
      <c r="H1383" s="42"/>
    </row>
    <row r="1384" spans="1:8" s="2" customFormat="1" ht="16.8" customHeight="1">
      <c r="A1384" s="37"/>
      <c r="B1384" s="42"/>
      <c r="C1384" s="297" t="s">
        <v>19</v>
      </c>
      <c r="D1384" s="297" t="s">
        <v>3067</v>
      </c>
      <c r="E1384" s="20" t="s">
        <v>19</v>
      </c>
      <c r="F1384" s="298">
        <v>0</v>
      </c>
      <c r="G1384" s="37"/>
      <c r="H1384" s="42"/>
    </row>
    <row r="1385" spans="1:8" s="2" customFormat="1" ht="16.8" customHeight="1">
      <c r="A1385" s="37"/>
      <c r="B1385" s="42"/>
      <c r="C1385" s="297" t="s">
        <v>19</v>
      </c>
      <c r="D1385" s="297" t="s">
        <v>5040</v>
      </c>
      <c r="E1385" s="20" t="s">
        <v>19</v>
      </c>
      <c r="F1385" s="298">
        <v>30.62</v>
      </c>
      <c r="G1385" s="37"/>
      <c r="H1385" s="42"/>
    </row>
    <row r="1386" spans="1:8" s="2" customFormat="1" ht="16.8" customHeight="1">
      <c r="A1386" s="37"/>
      <c r="B1386" s="42"/>
      <c r="C1386" s="297" t="s">
        <v>19</v>
      </c>
      <c r="D1386" s="297" t="s">
        <v>3069</v>
      </c>
      <c r="E1386" s="20" t="s">
        <v>19</v>
      </c>
      <c r="F1386" s="298">
        <v>0</v>
      </c>
      <c r="G1386" s="37"/>
      <c r="H1386" s="42"/>
    </row>
    <row r="1387" spans="1:8" s="2" customFormat="1" ht="16.8" customHeight="1">
      <c r="A1387" s="37"/>
      <c r="B1387" s="42"/>
      <c r="C1387" s="297" t="s">
        <v>19</v>
      </c>
      <c r="D1387" s="297" t="s">
        <v>5041</v>
      </c>
      <c r="E1387" s="20" t="s">
        <v>19</v>
      </c>
      <c r="F1387" s="298">
        <v>6001.82</v>
      </c>
      <c r="G1387" s="37"/>
      <c r="H1387" s="42"/>
    </row>
    <row r="1388" spans="1:8" s="2" customFormat="1" ht="16.8" customHeight="1">
      <c r="A1388" s="37"/>
      <c r="B1388" s="42"/>
      <c r="C1388" s="297" t="s">
        <v>19</v>
      </c>
      <c r="D1388" s="297" t="s">
        <v>3071</v>
      </c>
      <c r="E1388" s="20" t="s">
        <v>19</v>
      </c>
      <c r="F1388" s="298">
        <v>0</v>
      </c>
      <c r="G1388" s="37"/>
      <c r="H1388" s="42"/>
    </row>
    <row r="1389" spans="1:8" s="2" customFormat="1" ht="16.8" customHeight="1">
      <c r="A1389" s="37"/>
      <c r="B1389" s="42"/>
      <c r="C1389" s="297" t="s">
        <v>19</v>
      </c>
      <c r="D1389" s="297" t="s">
        <v>5042</v>
      </c>
      <c r="E1389" s="20" t="s">
        <v>19</v>
      </c>
      <c r="F1389" s="298">
        <v>32.08</v>
      </c>
      <c r="G1389" s="37"/>
      <c r="H1389" s="42"/>
    </row>
    <row r="1390" spans="1:8" s="2" customFormat="1" ht="16.8" customHeight="1">
      <c r="A1390" s="37"/>
      <c r="B1390" s="42"/>
      <c r="C1390" s="297" t="s">
        <v>4676</v>
      </c>
      <c r="D1390" s="297" t="s">
        <v>3627</v>
      </c>
      <c r="E1390" s="20" t="s">
        <v>19</v>
      </c>
      <c r="F1390" s="298">
        <v>10566.44</v>
      </c>
      <c r="G1390" s="37"/>
      <c r="H1390" s="42"/>
    </row>
    <row r="1391" spans="1:8" s="2" customFormat="1" ht="16.8" customHeight="1">
      <c r="A1391" s="37"/>
      <c r="B1391" s="42"/>
      <c r="C1391" s="299" t="s">
        <v>13426</v>
      </c>
      <c r="D1391" s="37"/>
      <c r="E1391" s="37"/>
      <c r="F1391" s="37"/>
      <c r="G1391" s="37"/>
      <c r="H1391" s="42"/>
    </row>
    <row r="1392" spans="1:8" s="2" customFormat="1" ht="16.8" customHeight="1">
      <c r="A1392" s="37"/>
      <c r="B1392" s="42"/>
      <c r="C1392" s="297" t="s">
        <v>5029</v>
      </c>
      <c r="D1392" s="297" t="s">
        <v>19</v>
      </c>
      <c r="E1392" s="20" t="s">
        <v>353</v>
      </c>
      <c r="F1392" s="298">
        <v>12509.25</v>
      </c>
      <c r="G1392" s="37"/>
      <c r="H1392" s="42"/>
    </row>
    <row r="1393" spans="1:8" s="2" customFormat="1" ht="16.8" customHeight="1">
      <c r="A1393" s="37"/>
      <c r="B1393" s="42"/>
      <c r="C1393" s="297" t="s">
        <v>4706</v>
      </c>
      <c r="D1393" s="297" t="s">
        <v>13553</v>
      </c>
      <c r="E1393" s="20" t="s">
        <v>353</v>
      </c>
      <c r="F1393" s="298">
        <v>10566.44</v>
      </c>
      <c r="G1393" s="37"/>
      <c r="H1393" s="42"/>
    </row>
    <row r="1394" spans="1:8" s="2" customFormat="1" ht="16.8" customHeight="1">
      <c r="A1394" s="37"/>
      <c r="B1394" s="42"/>
      <c r="C1394" s="297" t="s">
        <v>4726</v>
      </c>
      <c r="D1394" s="297" t="s">
        <v>13554</v>
      </c>
      <c r="E1394" s="20" t="s">
        <v>353</v>
      </c>
      <c r="F1394" s="298">
        <v>12200.96</v>
      </c>
      <c r="G1394" s="37"/>
      <c r="H1394" s="42"/>
    </row>
    <row r="1395" spans="1:8" s="2" customFormat="1" ht="16.8" customHeight="1">
      <c r="A1395" s="37"/>
      <c r="B1395" s="42"/>
      <c r="C1395" s="297" t="s">
        <v>4717</v>
      </c>
      <c r="D1395" s="297" t="s">
        <v>13555</v>
      </c>
      <c r="E1395" s="20" t="s">
        <v>353</v>
      </c>
      <c r="F1395" s="298">
        <v>12049.6</v>
      </c>
      <c r="G1395" s="37"/>
      <c r="H1395" s="42"/>
    </row>
    <row r="1396" spans="1:8" s="2" customFormat="1" ht="16.8" customHeight="1">
      <c r="A1396" s="37"/>
      <c r="B1396" s="42"/>
      <c r="C1396" s="297" t="s">
        <v>4722</v>
      </c>
      <c r="D1396" s="297" t="s">
        <v>13556</v>
      </c>
      <c r="E1396" s="20" t="s">
        <v>353</v>
      </c>
      <c r="F1396" s="298">
        <v>12049.6</v>
      </c>
      <c r="G1396" s="37"/>
      <c r="H1396" s="42"/>
    </row>
    <row r="1397" spans="1:8" s="2" customFormat="1" ht="16.8" customHeight="1">
      <c r="A1397" s="37"/>
      <c r="B1397" s="42"/>
      <c r="C1397" s="297" t="s">
        <v>4969</v>
      </c>
      <c r="D1397" s="297" t="s">
        <v>13546</v>
      </c>
      <c r="E1397" s="20" t="s">
        <v>353</v>
      </c>
      <c r="F1397" s="298">
        <v>15280.57</v>
      </c>
      <c r="G1397" s="37"/>
      <c r="H1397" s="42"/>
    </row>
    <row r="1398" spans="1:8" s="2" customFormat="1" ht="16.8" customHeight="1">
      <c r="A1398" s="37"/>
      <c r="B1398" s="42"/>
      <c r="C1398" s="293" t="s">
        <v>4678</v>
      </c>
      <c r="D1398" s="294" t="s">
        <v>19</v>
      </c>
      <c r="E1398" s="295" t="s">
        <v>19</v>
      </c>
      <c r="F1398" s="296">
        <v>1483.16</v>
      </c>
      <c r="G1398" s="37"/>
      <c r="H1398" s="42"/>
    </row>
    <row r="1399" spans="1:8" s="2" customFormat="1" ht="16.8" customHeight="1">
      <c r="A1399" s="37"/>
      <c r="B1399" s="42"/>
      <c r="C1399" s="297" t="s">
        <v>19</v>
      </c>
      <c r="D1399" s="297" t="s">
        <v>5043</v>
      </c>
      <c r="E1399" s="20" t="s">
        <v>19</v>
      </c>
      <c r="F1399" s="298">
        <v>0</v>
      </c>
      <c r="G1399" s="37"/>
      <c r="H1399" s="42"/>
    </row>
    <row r="1400" spans="1:8" s="2" customFormat="1" ht="16.8" customHeight="1">
      <c r="A1400" s="37"/>
      <c r="B1400" s="42"/>
      <c r="C1400" s="297" t="s">
        <v>19</v>
      </c>
      <c r="D1400" s="297" t="s">
        <v>5044</v>
      </c>
      <c r="E1400" s="20" t="s">
        <v>19</v>
      </c>
      <c r="F1400" s="298">
        <v>1441.74</v>
      </c>
      <c r="G1400" s="37"/>
      <c r="H1400" s="42"/>
    </row>
    <row r="1401" spans="1:8" s="2" customFormat="1" ht="16.8" customHeight="1">
      <c r="A1401" s="37"/>
      <c r="B1401" s="42"/>
      <c r="C1401" s="297" t="s">
        <v>19</v>
      </c>
      <c r="D1401" s="297" t="s">
        <v>4989</v>
      </c>
      <c r="E1401" s="20" t="s">
        <v>19</v>
      </c>
      <c r="F1401" s="298">
        <v>0</v>
      </c>
      <c r="G1401" s="37"/>
      <c r="H1401" s="42"/>
    </row>
    <row r="1402" spans="1:8" s="2" customFormat="1" ht="16.8" customHeight="1">
      <c r="A1402" s="37"/>
      <c r="B1402" s="42"/>
      <c r="C1402" s="297" t="s">
        <v>19</v>
      </c>
      <c r="D1402" s="297" t="s">
        <v>4990</v>
      </c>
      <c r="E1402" s="20" t="s">
        <v>19</v>
      </c>
      <c r="F1402" s="298">
        <v>41.42</v>
      </c>
      <c r="G1402" s="37"/>
      <c r="H1402" s="42"/>
    </row>
    <row r="1403" spans="1:8" s="2" customFormat="1" ht="16.8" customHeight="1">
      <c r="A1403" s="37"/>
      <c r="B1403" s="42"/>
      <c r="C1403" s="297" t="s">
        <v>4678</v>
      </c>
      <c r="D1403" s="297" t="s">
        <v>3627</v>
      </c>
      <c r="E1403" s="20" t="s">
        <v>19</v>
      </c>
      <c r="F1403" s="298">
        <v>1483.16</v>
      </c>
      <c r="G1403" s="37"/>
      <c r="H1403" s="42"/>
    </row>
    <row r="1404" spans="1:8" s="2" customFormat="1" ht="16.8" customHeight="1">
      <c r="A1404" s="37"/>
      <c r="B1404" s="42"/>
      <c r="C1404" s="299" t="s">
        <v>13426</v>
      </c>
      <c r="D1404" s="37"/>
      <c r="E1404" s="37"/>
      <c r="F1404" s="37"/>
      <c r="G1404" s="37"/>
      <c r="H1404" s="42"/>
    </row>
    <row r="1405" spans="1:8" s="2" customFormat="1" ht="16.8" customHeight="1">
      <c r="A1405" s="37"/>
      <c r="B1405" s="42"/>
      <c r="C1405" s="297" t="s">
        <v>5029</v>
      </c>
      <c r="D1405" s="297" t="s">
        <v>19</v>
      </c>
      <c r="E1405" s="20" t="s">
        <v>353</v>
      </c>
      <c r="F1405" s="298">
        <v>12509.25</v>
      </c>
      <c r="G1405" s="37"/>
      <c r="H1405" s="42"/>
    </row>
    <row r="1406" spans="1:8" s="2" customFormat="1" ht="16.8" customHeight="1">
      <c r="A1406" s="37"/>
      <c r="B1406" s="42"/>
      <c r="C1406" s="297" t="s">
        <v>4701</v>
      </c>
      <c r="D1406" s="297" t="s">
        <v>13557</v>
      </c>
      <c r="E1406" s="20" t="s">
        <v>353</v>
      </c>
      <c r="F1406" s="298">
        <v>1483.16</v>
      </c>
      <c r="G1406" s="37"/>
      <c r="H1406" s="42"/>
    </row>
    <row r="1407" spans="1:8" s="2" customFormat="1" ht="16.8" customHeight="1">
      <c r="A1407" s="37"/>
      <c r="B1407" s="42"/>
      <c r="C1407" s="297" t="s">
        <v>4726</v>
      </c>
      <c r="D1407" s="297" t="s">
        <v>13554</v>
      </c>
      <c r="E1407" s="20" t="s">
        <v>353</v>
      </c>
      <c r="F1407" s="298">
        <v>12200.96</v>
      </c>
      <c r="G1407" s="37"/>
      <c r="H1407" s="42"/>
    </row>
    <row r="1408" spans="1:8" s="2" customFormat="1" ht="16.8" customHeight="1">
      <c r="A1408" s="37"/>
      <c r="B1408" s="42"/>
      <c r="C1408" s="297" t="s">
        <v>4717</v>
      </c>
      <c r="D1408" s="297" t="s">
        <v>13555</v>
      </c>
      <c r="E1408" s="20" t="s">
        <v>353</v>
      </c>
      <c r="F1408" s="298">
        <v>12049.6</v>
      </c>
      <c r="G1408" s="37"/>
      <c r="H1408" s="42"/>
    </row>
    <row r="1409" spans="1:8" s="2" customFormat="1" ht="16.8" customHeight="1">
      <c r="A1409" s="37"/>
      <c r="B1409" s="42"/>
      <c r="C1409" s="297" t="s">
        <v>4538</v>
      </c>
      <c r="D1409" s="297" t="s">
        <v>13537</v>
      </c>
      <c r="E1409" s="20" t="s">
        <v>353</v>
      </c>
      <c r="F1409" s="298">
        <v>598.26099999999997</v>
      </c>
      <c r="G1409" s="37"/>
      <c r="H1409" s="42"/>
    </row>
    <row r="1410" spans="1:8" s="2" customFormat="1" ht="16.8" customHeight="1">
      <c r="A1410" s="37"/>
      <c r="B1410" s="42"/>
      <c r="C1410" s="297" t="s">
        <v>4258</v>
      </c>
      <c r="D1410" s="297" t="s">
        <v>4259</v>
      </c>
      <c r="E1410" s="20" t="s">
        <v>353</v>
      </c>
      <c r="F1410" s="298">
        <v>7398.8860000000004</v>
      </c>
      <c r="G1410" s="37"/>
      <c r="H1410" s="42"/>
    </row>
    <row r="1411" spans="1:8" s="2" customFormat="1" ht="16.8" customHeight="1">
      <c r="A1411" s="37"/>
      <c r="B1411" s="42"/>
      <c r="C1411" s="297" t="s">
        <v>3845</v>
      </c>
      <c r="D1411" s="297" t="s">
        <v>3846</v>
      </c>
      <c r="E1411" s="20" t="s">
        <v>366</v>
      </c>
      <c r="F1411" s="298">
        <v>586.17200000000003</v>
      </c>
      <c r="G1411" s="37"/>
      <c r="H1411" s="42"/>
    </row>
    <row r="1412" spans="1:8" s="2" customFormat="1" ht="16.8" customHeight="1">
      <c r="A1412" s="37"/>
      <c r="B1412" s="42"/>
      <c r="C1412" s="293" t="s">
        <v>4102</v>
      </c>
      <c r="D1412" s="294" t="s">
        <v>19</v>
      </c>
      <c r="E1412" s="295" t="s">
        <v>19</v>
      </c>
      <c r="F1412" s="296">
        <v>95.51</v>
      </c>
      <c r="G1412" s="37"/>
      <c r="H1412" s="42"/>
    </row>
    <row r="1413" spans="1:8" s="2" customFormat="1" ht="16.8" customHeight="1">
      <c r="A1413" s="37"/>
      <c r="B1413" s="42"/>
      <c r="C1413" s="297" t="s">
        <v>19</v>
      </c>
      <c r="D1413" s="297" t="s">
        <v>4612</v>
      </c>
      <c r="E1413" s="20" t="s">
        <v>19</v>
      </c>
      <c r="F1413" s="298">
        <v>0</v>
      </c>
      <c r="G1413" s="37"/>
      <c r="H1413" s="42"/>
    </row>
    <row r="1414" spans="1:8" s="2" customFormat="1" ht="16.8" customHeight="1">
      <c r="A1414" s="37"/>
      <c r="B1414" s="42"/>
      <c r="C1414" s="297" t="s">
        <v>19</v>
      </c>
      <c r="D1414" s="297" t="s">
        <v>4103</v>
      </c>
      <c r="E1414" s="20" t="s">
        <v>19</v>
      </c>
      <c r="F1414" s="298">
        <v>95.51</v>
      </c>
      <c r="G1414" s="37"/>
      <c r="H1414" s="42"/>
    </row>
    <row r="1415" spans="1:8" s="2" customFormat="1" ht="16.8" customHeight="1">
      <c r="A1415" s="37"/>
      <c r="B1415" s="42"/>
      <c r="C1415" s="297" t="s">
        <v>4102</v>
      </c>
      <c r="D1415" s="297" t="s">
        <v>3627</v>
      </c>
      <c r="E1415" s="20" t="s">
        <v>19</v>
      </c>
      <c r="F1415" s="298">
        <v>95.51</v>
      </c>
      <c r="G1415" s="37"/>
      <c r="H1415" s="42"/>
    </row>
    <row r="1416" spans="1:8" s="2" customFormat="1" ht="16.8" customHeight="1">
      <c r="A1416" s="37"/>
      <c r="B1416" s="42"/>
      <c r="C1416" s="299" t="s">
        <v>13426</v>
      </c>
      <c r="D1416" s="37"/>
      <c r="E1416" s="37"/>
      <c r="F1416" s="37"/>
      <c r="G1416" s="37"/>
      <c r="H1416" s="42"/>
    </row>
    <row r="1417" spans="1:8" s="2" customFormat="1" ht="16.8" customHeight="1">
      <c r="A1417" s="37"/>
      <c r="B1417" s="42"/>
      <c r="C1417" s="297" t="s">
        <v>4576</v>
      </c>
      <c r="D1417" s="297" t="s">
        <v>19</v>
      </c>
      <c r="E1417" s="20" t="s">
        <v>435</v>
      </c>
      <c r="F1417" s="298">
        <v>6201.48</v>
      </c>
      <c r="G1417" s="37"/>
      <c r="H1417" s="42"/>
    </row>
    <row r="1418" spans="1:8" s="2" customFormat="1" ht="16.8" customHeight="1">
      <c r="A1418" s="37"/>
      <c r="B1418" s="42"/>
      <c r="C1418" s="297" t="s">
        <v>4218</v>
      </c>
      <c r="D1418" s="297" t="s">
        <v>13514</v>
      </c>
      <c r="E1418" s="20" t="s">
        <v>435</v>
      </c>
      <c r="F1418" s="298">
        <v>4883.8900000000003</v>
      </c>
      <c r="G1418" s="37"/>
      <c r="H1418" s="42"/>
    </row>
    <row r="1419" spans="1:8" s="2" customFormat="1" ht="16.8" customHeight="1">
      <c r="A1419" s="37"/>
      <c r="B1419" s="42"/>
      <c r="C1419" s="297" t="s">
        <v>4508</v>
      </c>
      <c r="D1419" s="297" t="s">
        <v>13536</v>
      </c>
      <c r="E1419" s="20" t="s">
        <v>353</v>
      </c>
      <c r="F1419" s="298">
        <v>525.73</v>
      </c>
      <c r="G1419" s="37"/>
      <c r="H1419" s="42"/>
    </row>
    <row r="1420" spans="1:8" s="2" customFormat="1" ht="16.8" customHeight="1">
      <c r="A1420" s="37"/>
      <c r="B1420" s="42"/>
      <c r="C1420" s="297" t="s">
        <v>4538</v>
      </c>
      <c r="D1420" s="297" t="s">
        <v>13537</v>
      </c>
      <c r="E1420" s="20" t="s">
        <v>353</v>
      </c>
      <c r="F1420" s="298">
        <v>598.26099999999997</v>
      </c>
      <c r="G1420" s="37"/>
      <c r="H1420" s="42"/>
    </row>
    <row r="1421" spans="1:8" s="2" customFormat="1" ht="16.8" customHeight="1">
      <c r="A1421" s="37"/>
      <c r="B1421" s="42"/>
      <c r="C1421" s="293" t="s">
        <v>4104</v>
      </c>
      <c r="D1421" s="294" t="s">
        <v>19</v>
      </c>
      <c r="E1421" s="295" t="s">
        <v>19</v>
      </c>
      <c r="F1421" s="296">
        <v>62.98</v>
      </c>
      <c r="G1421" s="37"/>
      <c r="H1421" s="42"/>
    </row>
    <row r="1422" spans="1:8" s="2" customFormat="1" ht="16.8" customHeight="1">
      <c r="A1422" s="37"/>
      <c r="B1422" s="42"/>
      <c r="C1422" s="297" t="s">
        <v>19</v>
      </c>
      <c r="D1422" s="297" t="s">
        <v>4612</v>
      </c>
      <c r="E1422" s="20" t="s">
        <v>19</v>
      </c>
      <c r="F1422" s="298">
        <v>0</v>
      </c>
      <c r="G1422" s="37"/>
      <c r="H1422" s="42"/>
    </row>
    <row r="1423" spans="1:8" s="2" customFormat="1" ht="16.8" customHeight="1">
      <c r="A1423" s="37"/>
      <c r="B1423" s="42"/>
      <c r="C1423" s="297" t="s">
        <v>19</v>
      </c>
      <c r="D1423" s="297" t="s">
        <v>4105</v>
      </c>
      <c r="E1423" s="20" t="s">
        <v>19</v>
      </c>
      <c r="F1423" s="298">
        <v>62.98</v>
      </c>
      <c r="G1423" s="37"/>
      <c r="H1423" s="42"/>
    </row>
    <row r="1424" spans="1:8" s="2" customFormat="1" ht="16.8" customHeight="1">
      <c r="A1424" s="37"/>
      <c r="B1424" s="42"/>
      <c r="C1424" s="297" t="s">
        <v>4104</v>
      </c>
      <c r="D1424" s="297" t="s">
        <v>3627</v>
      </c>
      <c r="E1424" s="20" t="s">
        <v>19</v>
      </c>
      <c r="F1424" s="298">
        <v>62.98</v>
      </c>
      <c r="G1424" s="37"/>
      <c r="H1424" s="42"/>
    </row>
    <row r="1425" spans="1:8" s="2" customFormat="1" ht="16.8" customHeight="1">
      <c r="A1425" s="37"/>
      <c r="B1425" s="42"/>
      <c r="C1425" s="299" t="s">
        <v>13426</v>
      </c>
      <c r="D1425" s="37"/>
      <c r="E1425" s="37"/>
      <c r="F1425" s="37"/>
      <c r="G1425" s="37"/>
      <c r="H1425" s="42"/>
    </row>
    <row r="1426" spans="1:8" s="2" customFormat="1" ht="16.8" customHeight="1">
      <c r="A1426" s="37"/>
      <c r="B1426" s="42"/>
      <c r="C1426" s="297" t="s">
        <v>4614</v>
      </c>
      <c r="D1426" s="297" t="s">
        <v>19</v>
      </c>
      <c r="E1426" s="20" t="s">
        <v>353</v>
      </c>
      <c r="F1426" s="298">
        <v>7581.04</v>
      </c>
      <c r="G1426" s="37"/>
      <c r="H1426" s="42"/>
    </row>
    <row r="1427" spans="1:8" s="2" customFormat="1" ht="16.8" customHeight="1">
      <c r="A1427" s="37"/>
      <c r="B1427" s="42"/>
      <c r="C1427" s="297" t="s">
        <v>4180</v>
      </c>
      <c r="D1427" s="297" t="s">
        <v>13515</v>
      </c>
      <c r="E1427" s="20" t="s">
        <v>353</v>
      </c>
      <c r="F1427" s="298">
        <v>6408.06</v>
      </c>
      <c r="G1427" s="37"/>
      <c r="H1427" s="42"/>
    </row>
    <row r="1428" spans="1:8" s="2" customFormat="1" ht="16.8" customHeight="1">
      <c r="A1428" s="37"/>
      <c r="B1428" s="42"/>
      <c r="C1428" s="297" t="s">
        <v>4185</v>
      </c>
      <c r="D1428" s="297" t="s">
        <v>13516</v>
      </c>
      <c r="E1428" s="20" t="s">
        <v>353</v>
      </c>
      <c r="F1428" s="298">
        <v>24873.279999999999</v>
      </c>
      <c r="G1428" s="37"/>
      <c r="H1428" s="42"/>
    </row>
    <row r="1429" spans="1:8" s="2" customFormat="1" ht="16.8" customHeight="1">
      <c r="A1429" s="37"/>
      <c r="B1429" s="42"/>
      <c r="C1429" s="297" t="s">
        <v>4213</v>
      </c>
      <c r="D1429" s="297" t="s">
        <v>13519</v>
      </c>
      <c r="E1429" s="20" t="s">
        <v>353</v>
      </c>
      <c r="F1429" s="298">
        <v>2050.88</v>
      </c>
      <c r="G1429" s="37"/>
      <c r="H1429" s="42"/>
    </row>
    <row r="1430" spans="1:8" s="2" customFormat="1" ht="16.8" customHeight="1">
      <c r="A1430" s="37"/>
      <c r="B1430" s="42"/>
      <c r="C1430" s="297" t="s">
        <v>4254</v>
      </c>
      <c r="D1430" s="297" t="s">
        <v>13518</v>
      </c>
      <c r="E1430" s="20" t="s">
        <v>353</v>
      </c>
      <c r="F1430" s="298">
        <v>6745.29</v>
      </c>
      <c r="G1430" s="37"/>
      <c r="H1430" s="42"/>
    </row>
    <row r="1431" spans="1:8" s="2" customFormat="1" ht="16.8" customHeight="1">
      <c r="A1431" s="37"/>
      <c r="B1431" s="42"/>
      <c r="C1431" s="297" t="s">
        <v>4503</v>
      </c>
      <c r="D1431" s="297" t="s">
        <v>13532</v>
      </c>
      <c r="E1431" s="20" t="s">
        <v>353</v>
      </c>
      <c r="F1431" s="298">
        <v>1045.72</v>
      </c>
      <c r="G1431" s="37"/>
      <c r="H1431" s="42"/>
    </row>
    <row r="1432" spans="1:8" s="2" customFormat="1" ht="16.8" customHeight="1">
      <c r="A1432" s="37"/>
      <c r="B1432" s="42"/>
      <c r="C1432" s="297" t="s">
        <v>19</v>
      </c>
      <c r="D1432" s="297" t="s">
        <v>4858</v>
      </c>
      <c r="E1432" s="20" t="s">
        <v>19</v>
      </c>
      <c r="F1432" s="298">
        <v>446.73</v>
      </c>
      <c r="G1432" s="37"/>
      <c r="H1432" s="42"/>
    </row>
    <row r="1433" spans="1:8" s="2" customFormat="1" ht="16.8" customHeight="1">
      <c r="A1433" s="37"/>
      <c r="B1433" s="42"/>
      <c r="C1433" s="297" t="s">
        <v>4859</v>
      </c>
      <c r="D1433" s="297" t="s">
        <v>360</v>
      </c>
      <c r="E1433" s="20" t="s">
        <v>19</v>
      </c>
      <c r="F1433" s="298">
        <v>446.73</v>
      </c>
      <c r="G1433" s="37"/>
      <c r="H1433" s="42"/>
    </row>
    <row r="1434" spans="1:8" s="2" customFormat="1" ht="16.8" customHeight="1">
      <c r="A1434" s="37"/>
      <c r="B1434" s="42"/>
      <c r="C1434" s="293" t="s">
        <v>4635</v>
      </c>
      <c r="D1434" s="294" t="s">
        <v>19</v>
      </c>
      <c r="E1434" s="295" t="s">
        <v>19</v>
      </c>
      <c r="F1434" s="296">
        <v>151.36000000000001</v>
      </c>
      <c r="G1434" s="37"/>
      <c r="H1434" s="42"/>
    </row>
    <row r="1435" spans="1:8" s="2" customFormat="1" ht="16.8" customHeight="1">
      <c r="A1435" s="37"/>
      <c r="B1435" s="42"/>
      <c r="C1435" s="297" t="s">
        <v>19</v>
      </c>
      <c r="D1435" s="297" t="s">
        <v>2015</v>
      </c>
      <c r="E1435" s="20" t="s">
        <v>19</v>
      </c>
      <c r="F1435" s="298">
        <v>0</v>
      </c>
      <c r="G1435" s="37"/>
      <c r="H1435" s="42"/>
    </row>
    <row r="1436" spans="1:8" s="2" customFormat="1" ht="16.8" customHeight="1">
      <c r="A1436" s="37"/>
      <c r="B1436" s="42"/>
      <c r="C1436" s="297" t="s">
        <v>19</v>
      </c>
      <c r="D1436" s="297" t="s">
        <v>4782</v>
      </c>
      <c r="E1436" s="20" t="s">
        <v>19</v>
      </c>
      <c r="F1436" s="298">
        <v>0</v>
      </c>
      <c r="G1436" s="37"/>
      <c r="H1436" s="42"/>
    </row>
    <row r="1437" spans="1:8" s="2" customFormat="1" ht="16.8" customHeight="1">
      <c r="A1437" s="37"/>
      <c r="B1437" s="42"/>
      <c r="C1437" s="297" t="s">
        <v>19</v>
      </c>
      <c r="D1437" s="297" t="s">
        <v>4863</v>
      </c>
      <c r="E1437" s="20" t="s">
        <v>19</v>
      </c>
      <c r="F1437" s="298">
        <v>151.36000000000001</v>
      </c>
      <c r="G1437" s="37"/>
      <c r="H1437" s="42"/>
    </row>
    <row r="1438" spans="1:8" s="2" customFormat="1" ht="16.8" customHeight="1">
      <c r="A1438" s="37"/>
      <c r="B1438" s="42"/>
      <c r="C1438" s="297" t="s">
        <v>4635</v>
      </c>
      <c r="D1438" s="297" t="s">
        <v>360</v>
      </c>
      <c r="E1438" s="20" t="s">
        <v>19</v>
      </c>
      <c r="F1438" s="298">
        <v>151.36000000000001</v>
      </c>
      <c r="G1438" s="37"/>
      <c r="H1438" s="42"/>
    </row>
    <row r="1439" spans="1:8" s="2" customFormat="1" ht="16.8" customHeight="1">
      <c r="A1439" s="37"/>
      <c r="B1439" s="42"/>
      <c r="C1439" s="299" t="s">
        <v>13426</v>
      </c>
      <c r="D1439" s="37"/>
      <c r="E1439" s="37"/>
      <c r="F1439" s="37"/>
      <c r="G1439" s="37"/>
      <c r="H1439" s="42"/>
    </row>
    <row r="1440" spans="1:8" s="2" customFormat="1" ht="16.8" customHeight="1">
      <c r="A1440" s="37"/>
      <c r="B1440" s="42"/>
      <c r="C1440" s="297" t="s">
        <v>4860</v>
      </c>
      <c r="D1440" s="297" t="s">
        <v>4861</v>
      </c>
      <c r="E1440" s="20" t="s">
        <v>353</v>
      </c>
      <c r="F1440" s="298">
        <v>151.36000000000001</v>
      </c>
      <c r="G1440" s="37"/>
      <c r="H1440" s="42"/>
    </row>
    <row r="1441" spans="1:8" s="2" customFormat="1" ht="16.8" customHeight="1">
      <c r="A1441" s="37"/>
      <c r="B1441" s="42"/>
      <c r="C1441" s="297" t="s">
        <v>4726</v>
      </c>
      <c r="D1441" s="297" t="s">
        <v>13554</v>
      </c>
      <c r="E1441" s="20" t="s">
        <v>353</v>
      </c>
      <c r="F1441" s="298">
        <v>12200.96</v>
      </c>
      <c r="G1441" s="37"/>
      <c r="H1441" s="42"/>
    </row>
    <row r="1442" spans="1:8" s="2" customFormat="1" ht="16.8" customHeight="1">
      <c r="A1442" s="37"/>
      <c r="B1442" s="42"/>
      <c r="C1442" s="297" t="s">
        <v>4969</v>
      </c>
      <c r="D1442" s="297" t="s">
        <v>13546</v>
      </c>
      <c r="E1442" s="20" t="s">
        <v>353</v>
      </c>
      <c r="F1442" s="298">
        <v>15280.57</v>
      </c>
      <c r="G1442" s="37"/>
      <c r="H1442" s="42"/>
    </row>
    <row r="1443" spans="1:8" s="2" customFormat="1" ht="16.8" customHeight="1">
      <c r="A1443" s="37"/>
      <c r="B1443" s="42"/>
      <c r="C1443" s="293" t="s">
        <v>4637</v>
      </c>
      <c r="D1443" s="294" t="s">
        <v>19</v>
      </c>
      <c r="E1443" s="295" t="s">
        <v>19</v>
      </c>
      <c r="F1443" s="296">
        <v>897.33</v>
      </c>
      <c r="G1443" s="37"/>
      <c r="H1443" s="42"/>
    </row>
    <row r="1444" spans="1:8" s="2" customFormat="1" ht="16.8" customHeight="1">
      <c r="A1444" s="37"/>
      <c r="B1444" s="42"/>
      <c r="C1444" s="297" t="s">
        <v>19</v>
      </c>
      <c r="D1444" s="297" t="s">
        <v>4809</v>
      </c>
      <c r="E1444" s="20" t="s">
        <v>19</v>
      </c>
      <c r="F1444" s="298">
        <v>0</v>
      </c>
      <c r="G1444" s="37"/>
      <c r="H1444" s="42"/>
    </row>
    <row r="1445" spans="1:8" s="2" customFormat="1" ht="16.8" customHeight="1">
      <c r="A1445" s="37"/>
      <c r="B1445" s="42"/>
      <c r="C1445" s="297" t="s">
        <v>19</v>
      </c>
      <c r="D1445" s="297" t="s">
        <v>4782</v>
      </c>
      <c r="E1445" s="20" t="s">
        <v>19</v>
      </c>
      <c r="F1445" s="298">
        <v>0</v>
      </c>
      <c r="G1445" s="37"/>
      <c r="H1445" s="42"/>
    </row>
    <row r="1446" spans="1:8" s="2" customFormat="1" ht="16.8" customHeight="1">
      <c r="A1446" s="37"/>
      <c r="B1446" s="42"/>
      <c r="C1446" s="297" t="s">
        <v>19</v>
      </c>
      <c r="D1446" s="297" t="s">
        <v>4638</v>
      </c>
      <c r="E1446" s="20" t="s">
        <v>19</v>
      </c>
      <c r="F1446" s="298">
        <v>897.33</v>
      </c>
      <c r="G1446" s="37"/>
      <c r="H1446" s="42"/>
    </row>
    <row r="1447" spans="1:8" s="2" customFormat="1" ht="16.8" customHeight="1">
      <c r="A1447" s="37"/>
      <c r="B1447" s="42"/>
      <c r="C1447" s="297" t="s">
        <v>4637</v>
      </c>
      <c r="D1447" s="297" t="s">
        <v>360</v>
      </c>
      <c r="E1447" s="20" t="s">
        <v>19</v>
      </c>
      <c r="F1447" s="298">
        <v>897.33</v>
      </c>
      <c r="G1447" s="37"/>
      <c r="H1447" s="42"/>
    </row>
    <row r="1448" spans="1:8" s="2" customFormat="1" ht="16.8" customHeight="1">
      <c r="A1448" s="37"/>
      <c r="B1448" s="42"/>
      <c r="C1448" s="299" t="s">
        <v>13426</v>
      </c>
      <c r="D1448" s="37"/>
      <c r="E1448" s="37"/>
      <c r="F1448" s="37"/>
      <c r="G1448" s="37"/>
      <c r="H1448" s="42"/>
    </row>
    <row r="1449" spans="1:8" s="2" customFormat="1" ht="16.8" customHeight="1">
      <c r="A1449" s="37"/>
      <c r="B1449" s="42"/>
      <c r="C1449" s="297" t="s">
        <v>4829</v>
      </c>
      <c r="D1449" s="297" t="s">
        <v>4830</v>
      </c>
      <c r="E1449" s="20" t="s">
        <v>353</v>
      </c>
      <c r="F1449" s="298">
        <v>897.33</v>
      </c>
      <c r="G1449" s="37"/>
      <c r="H1449" s="42"/>
    </row>
    <row r="1450" spans="1:8" s="2" customFormat="1" ht="16.8" customHeight="1">
      <c r="A1450" s="37"/>
      <c r="B1450" s="42"/>
      <c r="C1450" s="297" t="s">
        <v>4969</v>
      </c>
      <c r="D1450" s="297" t="s">
        <v>13546</v>
      </c>
      <c r="E1450" s="20" t="s">
        <v>353</v>
      </c>
      <c r="F1450" s="298">
        <v>15280.57</v>
      </c>
      <c r="G1450" s="37"/>
      <c r="H1450" s="42"/>
    </row>
    <row r="1451" spans="1:8" s="2" customFormat="1" ht="16.8" customHeight="1">
      <c r="A1451" s="37"/>
      <c r="B1451" s="42"/>
      <c r="C1451" s="293" t="s">
        <v>4639</v>
      </c>
      <c r="D1451" s="294" t="s">
        <v>19</v>
      </c>
      <c r="E1451" s="295" t="s">
        <v>19</v>
      </c>
      <c r="F1451" s="296">
        <v>601.67999999999995</v>
      </c>
      <c r="G1451" s="37"/>
      <c r="H1451" s="42"/>
    </row>
    <row r="1452" spans="1:8" s="2" customFormat="1" ht="16.8" customHeight="1">
      <c r="A1452" s="37"/>
      <c r="B1452" s="42"/>
      <c r="C1452" s="297" t="s">
        <v>19</v>
      </c>
      <c r="D1452" s="297" t="s">
        <v>2067</v>
      </c>
      <c r="E1452" s="20" t="s">
        <v>19</v>
      </c>
      <c r="F1452" s="298">
        <v>0</v>
      </c>
      <c r="G1452" s="37"/>
      <c r="H1452" s="42"/>
    </row>
    <row r="1453" spans="1:8" s="2" customFormat="1" ht="16.8" customHeight="1">
      <c r="A1453" s="37"/>
      <c r="B1453" s="42"/>
      <c r="C1453" s="297" t="s">
        <v>4838</v>
      </c>
      <c r="D1453" s="297" t="s">
        <v>4839</v>
      </c>
      <c r="E1453" s="20" t="s">
        <v>353</v>
      </c>
      <c r="F1453" s="298">
        <v>16.559999999999999</v>
      </c>
      <c r="G1453" s="37"/>
      <c r="H1453" s="42"/>
    </row>
    <row r="1454" spans="1:8" s="2" customFormat="1" ht="16.8" customHeight="1">
      <c r="A1454" s="37"/>
      <c r="B1454" s="42"/>
      <c r="C1454" s="297" t="s">
        <v>4969</v>
      </c>
      <c r="D1454" s="297" t="s">
        <v>13546</v>
      </c>
      <c r="E1454" s="20" t="s">
        <v>353</v>
      </c>
      <c r="F1454" s="298">
        <v>15280.57</v>
      </c>
      <c r="G1454" s="37"/>
      <c r="H1454" s="42"/>
    </row>
    <row r="1455" spans="1:8" s="2" customFormat="1" ht="16.8" customHeight="1">
      <c r="A1455" s="37"/>
      <c r="B1455" s="42"/>
      <c r="C1455" s="297" t="s">
        <v>4984</v>
      </c>
      <c r="D1455" s="297" t="s">
        <v>13547</v>
      </c>
      <c r="E1455" s="20" t="s">
        <v>353</v>
      </c>
      <c r="F1455" s="298">
        <v>904.6</v>
      </c>
      <c r="G1455" s="37"/>
      <c r="H1455" s="42"/>
    </row>
    <row r="1456" spans="1:8" s="2" customFormat="1" ht="16.8" customHeight="1">
      <c r="A1456" s="37"/>
      <c r="B1456" s="42"/>
      <c r="C1456" s="293" t="s">
        <v>4645</v>
      </c>
      <c r="D1456" s="294" t="s">
        <v>19</v>
      </c>
      <c r="E1456" s="295" t="s">
        <v>19</v>
      </c>
      <c r="F1456" s="296">
        <v>40.08</v>
      </c>
      <c r="G1456" s="37"/>
      <c r="H1456" s="42"/>
    </row>
    <row r="1457" spans="1:8" s="2" customFormat="1" ht="16.8" customHeight="1">
      <c r="A1457" s="37"/>
      <c r="B1457" s="42"/>
      <c r="C1457" s="297" t="s">
        <v>19</v>
      </c>
      <c r="D1457" s="297" t="s">
        <v>2015</v>
      </c>
      <c r="E1457" s="20" t="s">
        <v>19</v>
      </c>
      <c r="F1457" s="298">
        <v>0</v>
      </c>
      <c r="G1457" s="37"/>
      <c r="H1457" s="42"/>
    </row>
    <row r="1458" spans="1:8" s="2" customFormat="1" ht="16.8" customHeight="1">
      <c r="A1458" s="37"/>
      <c r="B1458" s="42"/>
      <c r="C1458" s="297" t="s">
        <v>19</v>
      </c>
      <c r="D1458" s="297" t="s">
        <v>4782</v>
      </c>
      <c r="E1458" s="20" t="s">
        <v>19</v>
      </c>
      <c r="F1458" s="298">
        <v>0</v>
      </c>
      <c r="G1458" s="37"/>
      <c r="H1458" s="42"/>
    </row>
    <row r="1459" spans="1:8" s="2" customFormat="1" ht="16.8" customHeight="1">
      <c r="A1459" s="37"/>
      <c r="B1459" s="42"/>
      <c r="C1459" s="297" t="s">
        <v>19</v>
      </c>
      <c r="D1459" s="297" t="s">
        <v>4646</v>
      </c>
      <c r="E1459" s="20" t="s">
        <v>19</v>
      </c>
      <c r="F1459" s="298">
        <v>40.08</v>
      </c>
      <c r="G1459" s="37"/>
      <c r="H1459" s="42"/>
    </row>
    <row r="1460" spans="1:8" s="2" customFormat="1" ht="16.8" customHeight="1">
      <c r="A1460" s="37"/>
      <c r="B1460" s="42"/>
      <c r="C1460" s="297" t="s">
        <v>4645</v>
      </c>
      <c r="D1460" s="297" t="s">
        <v>360</v>
      </c>
      <c r="E1460" s="20" t="s">
        <v>19</v>
      </c>
      <c r="F1460" s="298">
        <v>40.08</v>
      </c>
      <c r="G1460" s="37"/>
      <c r="H1460" s="42"/>
    </row>
    <row r="1461" spans="1:8" s="2" customFormat="1" ht="16.8" customHeight="1">
      <c r="A1461" s="37"/>
      <c r="B1461" s="42"/>
      <c r="C1461" s="299" t="s">
        <v>13426</v>
      </c>
      <c r="D1461" s="37"/>
      <c r="E1461" s="37"/>
      <c r="F1461" s="37"/>
      <c r="G1461" s="37"/>
      <c r="H1461" s="42"/>
    </row>
    <row r="1462" spans="1:8" s="2" customFormat="1" ht="16.8" customHeight="1">
      <c r="A1462" s="37"/>
      <c r="B1462" s="42"/>
      <c r="C1462" s="297" t="s">
        <v>4841</v>
      </c>
      <c r="D1462" s="297" t="s">
        <v>4842</v>
      </c>
      <c r="E1462" s="20" t="s">
        <v>353</v>
      </c>
      <c r="F1462" s="298">
        <v>40.08</v>
      </c>
      <c r="G1462" s="37"/>
      <c r="H1462" s="42"/>
    </row>
    <row r="1463" spans="1:8" s="2" customFormat="1" ht="16.8" customHeight="1">
      <c r="A1463" s="37"/>
      <c r="B1463" s="42"/>
      <c r="C1463" s="297" t="s">
        <v>4969</v>
      </c>
      <c r="D1463" s="297" t="s">
        <v>13546</v>
      </c>
      <c r="E1463" s="20" t="s">
        <v>353</v>
      </c>
      <c r="F1463" s="298">
        <v>15280.57</v>
      </c>
      <c r="G1463" s="37"/>
      <c r="H1463" s="42"/>
    </row>
    <row r="1464" spans="1:8" s="2" customFormat="1" ht="16.8" customHeight="1">
      <c r="A1464" s="37"/>
      <c r="B1464" s="42"/>
      <c r="C1464" s="293" t="s">
        <v>4647</v>
      </c>
      <c r="D1464" s="294" t="s">
        <v>19</v>
      </c>
      <c r="E1464" s="295" t="s">
        <v>19</v>
      </c>
      <c r="F1464" s="296">
        <v>43.59</v>
      </c>
      <c r="G1464" s="37"/>
      <c r="H1464" s="42"/>
    </row>
    <row r="1465" spans="1:8" s="2" customFormat="1" ht="16.8" customHeight="1">
      <c r="A1465" s="37"/>
      <c r="B1465" s="42"/>
      <c r="C1465" s="297" t="s">
        <v>19</v>
      </c>
      <c r="D1465" s="297" t="s">
        <v>4809</v>
      </c>
      <c r="E1465" s="20" t="s">
        <v>19</v>
      </c>
      <c r="F1465" s="298">
        <v>0</v>
      </c>
      <c r="G1465" s="37"/>
      <c r="H1465" s="42"/>
    </row>
    <row r="1466" spans="1:8" s="2" customFormat="1" ht="16.8" customHeight="1">
      <c r="A1466" s="37"/>
      <c r="B1466" s="42"/>
      <c r="C1466" s="297" t="s">
        <v>19</v>
      </c>
      <c r="D1466" s="297" t="s">
        <v>4782</v>
      </c>
      <c r="E1466" s="20" t="s">
        <v>19</v>
      </c>
      <c r="F1466" s="298">
        <v>0</v>
      </c>
      <c r="G1466" s="37"/>
      <c r="H1466" s="42"/>
    </row>
    <row r="1467" spans="1:8" s="2" customFormat="1" ht="16.8" customHeight="1">
      <c r="A1467" s="37"/>
      <c r="B1467" s="42"/>
      <c r="C1467" s="297" t="s">
        <v>19</v>
      </c>
      <c r="D1467" s="297" t="s">
        <v>4648</v>
      </c>
      <c r="E1467" s="20" t="s">
        <v>19</v>
      </c>
      <c r="F1467" s="298">
        <v>43.59</v>
      </c>
      <c r="G1467" s="37"/>
      <c r="H1467" s="42"/>
    </row>
    <row r="1468" spans="1:8" s="2" customFormat="1" ht="16.8" customHeight="1">
      <c r="A1468" s="37"/>
      <c r="B1468" s="42"/>
      <c r="C1468" s="297" t="s">
        <v>4647</v>
      </c>
      <c r="D1468" s="297" t="s">
        <v>360</v>
      </c>
      <c r="E1468" s="20" t="s">
        <v>19</v>
      </c>
      <c r="F1468" s="298">
        <v>43.59</v>
      </c>
      <c r="G1468" s="37"/>
      <c r="H1468" s="42"/>
    </row>
    <row r="1469" spans="1:8" s="2" customFormat="1" ht="16.8" customHeight="1">
      <c r="A1469" s="37"/>
      <c r="B1469" s="42"/>
      <c r="C1469" s="299" t="s">
        <v>13426</v>
      </c>
      <c r="D1469" s="37"/>
      <c r="E1469" s="37"/>
      <c r="F1469" s="37"/>
      <c r="G1469" s="37"/>
      <c r="H1469" s="42"/>
    </row>
    <row r="1470" spans="1:8" s="2" customFormat="1" ht="16.8" customHeight="1">
      <c r="A1470" s="37"/>
      <c r="B1470" s="42"/>
      <c r="C1470" s="297" t="s">
        <v>4844</v>
      </c>
      <c r="D1470" s="297" t="s">
        <v>13558</v>
      </c>
      <c r="E1470" s="20" t="s">
        <v>353</v>
      </c>
      <c r="F1470" s="298">
        <v>43.59</v>
      </c>
      <c r="G1470" s="37"/>
      <c r="H1470" s="42"/>
    </row>
    <row r="1471" spans="1:8" s="2" customFormat="1" ht="16.8" customHeight="1">
      <c r="A1471" s="37"/>
      <c r="B1471" s="42"/>
      <c r="C1471" s="297" t="s">
        <v>4969</v>
      </c>
      <c r="D1471" s="297" t="s">
        <v>13546</v>
      </c>
      <c r="E1471" s="20" t="s">
        <v>353</v>
      </c>
      <c r="F1471" s="298">
        <v>15280.57</v>
      </c>
      <c r="G1471" s="37"/>
      <c r="H1471" s="42"/>
    </row>
    <row r="1472" spans="1:8" s="2" customFormat="1" ht="16.8" customHeight="1">
      <c r="A1472" s="37"/>
      <c r="B1472" s="42"/>
      <c r="C1472" s="293" t="s">
        <v>4651</v>
      </c>
      <c r="D1472" s="294" t="s">
        <v>19</v>
      </c>
      <c r="E1472" s="295" t="s">
        <v>19</v>
      </c>
      <c r="F1472" s="296">
        <v>45.66</v>
      </c>
      <c r="G1472" s="37"/>
      <c r="H1472" s="42"/>
    </row>
    <row r="1473" spans="1:8" s="2" customFormat="1" ht="16.8" customHeight="1">
      <c r="A1473" s="37"/>
      <c r="B1473" s="42"/>
      <c r="C1473" s="297" t="s">
        <v>19</v>
      </c>
      <c r="D1473" s="297" t="s">
        <v>5014</v>
      </c>
      <c r="E1473" s="20" t="s">
        <v>19</v>
      </c>
      <c r="F1473" s="298">
        <v>0</v>
      </c>
      <c r="G1473" s="37"/>
      <c r="H1473" s="42"/>
    </row>
    <row r="1474" spans="1:8" s="2" customFormat="1" ht="16.8" customHeight="1">
      <c r="A1474" s="37"/>
      <c r="B1474" s="42"/>
      <c r="C1474" s="297" t="s">
        <v>19</v>
      </c>
      <c r="D1474" s="297" t="s">
        <v>5015</v>
      </c>
      <c r="E1474" s="20" t="s">
        <v>19</v>
      </c>
      <c r="F1474" s="298">
        <v>0</v>
      </c>
      <c r="G1474" s="37"/>
      <c r="H1474" s="42"/>
    </row>
    <row r="1475" spans="1:8" s="2" customFormat="1" ht="16.8" customHeight="1">
      <c r="A1475" s="37"/>
      <c r="B1475" s="42"/>
      <c r="C1475" s="297" t="s">
        <v>19</v>
      </c>
      <c r="D1475" s="297" t="s">
        <v>5016</v>
      </c>
      <c r="E1475" s="20" t="s">
        <v>19</v>
      </c>
      <c r="F1475" s="298">
        <v>0</v>
      </c>
      <c r="G1475" s="37"/>
      <c r="H1475" s="42"/>
    </row>
    <row r="1476" spans="1:8" s="2" customFormat="1" ht="16.8" customHeight="1">
      <c r="A1476" s="37"/>
      <c r="B1476" s="42"/>
      <c r="C1476" s="297" t="s">
        <v>19</v>
      </c>
      <c r="D1476" s="297" t="s">
        <v>4652</v>
      </c>
      <c r="E1476" s="20" t="s">
        <v>19</v>
      </c>
      <c r="F1476" s="298">
        <v>45.66</v>
      </c>
      <c r="G1476" s="37"/>
      <c r="H1476" s="42"/>
    </row>
    <row r="1477" spans="1:8" s="2" customFormat="1" ht="16.8" customHeight="1">
      <c r="A1477" s="37"/>
      <c r="B1477" s="42"/>
      <c r="C1477" s="297" t="s">
        <v>4651</v>
      </c>
      <c r="D1477" s="297" t="s">
        <v>3627</v>
      </c>
      <c r="E1477" s="20" t="s">
        <v>19</v>
      </c>
      <c r="F1477" s="298">
        <v>45.66</v>
      </c>
      <c r="G1477" s="37"/>
      <c r="H1477" s="42"/>
    </row>
    <row r="1478" spans="1:8" s="2" customFormat="1" ht="16.8" customHeight="1">
      <c r="A1478" s="37"/>
      <c r="B1478" s="42"/>
      <c r="C1478" s="299" t="s">
        <v>13426</v>
      </c>
      <c r="D1478" s="37"/>
      <c r="E1478" s="37"/>
      <c r="F1478" s="37"/>
      <c r="G1478" s="37"/>
      <c r="H1478" s="42"/>
    </row>
    <row r="1479" spans="1:8" s="2" customFormat="1" ht="16.8" customHeight="1">
      <c r="A1479" s="37"/>
      <c r="B1479" s="42"/>
      <c r="C1479" s="297" t="s">
        <v>5011</v>
      </c>
      <c r="D1479" s="297" t="s">
        <v>19</v>
      </c>
      <c r="E1479" s="20" t="s">
        <v>353</v>
      </c>
      <c r="F1479" s="298">
        <v>1921.87</v>
      </c>
      <c r="G1479" s="37"/>
      <c r="H1479" s="42"/>
    </row>
    <row r="1480" spans="1:8" s="2" customFormat="1" ht="16.8" customHeight="1">
      <c r="A1480" s="37"/>
      <c r="B1480" s="42"/>
      <c r="C1480" s="297" t="s">
        <v>4870</v>
      </c>
      <c r="D1480" s="297" t="s">
        <v>13550</v>
      </c>
      <c r="E1480" s="20" t="s">
        <v>353</v>
      </c>
      <c r="F1480" s="298">
        <v>1921.87</v>
      </c>
      <c r="G1480" s="37"/>
      <c r="H1480" s="42"/>
    </row>
    <row r="1481" spans="1:8" s="2" customFormat="1" ht="16.8" customHeight="1">
      <c r="A1481" s="37"/>
      <c r="B1481" s="42"/>
      <c r="C1481" s="297" t="s">
        <v>4928</v>
      </c>
      <c r="D1481" s="297" t="s">
        <v>13559</v>
      </c>
      <c r="E1481" s="20" t="s">
        <v>353</v>
      </c>
      <c r="F1481" s="298">
        <v>45.66</v>
      </c>
      <c r="G1481" s="37"/>
      <c r="H1481" s="42"/>
    </row>
    <row r="1482" spans="1:8" s="2" customFormat="1" ht="16.8" customHeight="1">
      <c r="A1482" s="37"/>
      <c r="B1482" s="42"/>
      <c r="C1482" s="293" t="s">
        <v>4653</v>
      </c>
      <c r="D1482" s="294" t="s">
        <v>19</v>
      </c>
      <c r="E1482" s="295" t="s">
        <v>19</v>
      </c>
      <c r="F1482" s="296">
        <v>466.25</v>
      </c>
      <c r="G1482" s="37"/>
      <c r="H1482" s="42"/>
    </row>
    <row r="1483" spans="1:8" s="2" customFormat="1" ht="16.8" customHeight="1">
      <c r="A1483" s="37"/>
      <c r="B1483" s="42"/>
      <c r="C1483" s="297" t="s">
        <v>19</v>
      </c>
      <c r="D1483" s="297" t="s">
        <v>5017</v>
      </c>
      <c r="E1483" s="20" t="s">
        <v>19</v>
      </c>
      <c r="F1483" s="298">
        <v>0</v>
      </c>
      <c r="G1483" s="37"/>
      <c r="H1483" s="42"/>
    </row>
    <row r="1484" spans="1:8" s="2" customFormat="1" ht="16.8" customHeight="1">
      <c r="A1484" s="37"/>
      <c r="B1484" s="42"/>
      <c r="C1484" s="297" t="s">
        <v>19</v>
      </c>
      <c r="D1484" s="297" t="s">
        <v>4654</v>
      </c>
      <c r="E1484" s="20" t="s">
        <v>19</v>
      </c>
      <c r="F1484" s="298">
        <v>466.25</v>
      </c>
      <c r="G1484" s="37"/>
      <c r="H1484" s="42"/>
    </row>
    <row r="1485" spans="1:8" s="2" customFormat="1" ht="16.8" customHeight="1">
      <c r="A1485" s="37"/>
      <c r="B1485" s="42"/>
      <c r="C1485" s="297" t="s">
        <v>4653</v>
      </c>
      <c r="D1485" s="297" t="s">
        <v>3627</v>
      </c>
      <c r="E1485" s="20" t="s">
        <v>19</v>
      </c>
      <c r="F1485" s="298">
        <v>466.25</v>
      </c>
      <c r="G1485" s="37"/>
      <c r="H1485" s="42"/>
    </row>
    <row r="1486" spans="1:8" s="2" customFormat="1" ht="16.8" customHeight="1">
      <c r="A1486" s="37"/>
      <c r="B1486" s="42"/>
      <c r="C1486" s="299" t="s">
        <v>13426</v>
      </c>
      <c r="D1486" s="37"/>
      <c r="E1486" s="37"/>
      <c r="F1486" s="37"/>
      <c r="G1486" s="37"/>
      <c r="H1486" s="42"/>
    </row>
    <row r="1487" spans="1:8" s="2" customFormat="1" ht="16.8" customHeight="1">
      <c r="A1487" s="37"/>
      <c r="B1487" s="42"/>
      <c r="C1487" s="297" t="s">
        <v>5011</v>
      </c>
      <c r="D1487" s="297" t="s">
        <v>19</v>
      </c>
      <c r="E1487" s="20" t="s">
        <v>353</v>
      </c>
      <c r="F1487" s="298">
        <v>1921.87</v>
      </c>
      <c r="G1487" s="37"/>
      <c r="H1487" s="42"/>
    </row>
    <row r="1488" spans="1:8" s="2" customFormat="1" ht="16.8" customHeight="1">
      <c r="A1488" s="37"/>
      <c r="B1488" s="42"/>
      <c r="C1488" s="297" t="s">
        <v>4870</v>
      </c>
      <c r="D1488" s="297" t="s">
        <v>13550</v>
      </c>
      <c r="E1488" s="20" t="s">
        <v>353</v>
      </c>
      <c r="F1488" s="298">
        <v>1921.87</v>
      </c>
      <c r="G1488" s="37"/>
      <c r="H1488" s="42"/>
    </row>
    <row r="1489" spans="1:8" s="2" customFormat="1" ht="16.8" customHeight="1">
      <c r="A1489" s="37"/>
      <c r="B1489" s="42"/>
      <c r="C1489" s="297" t="s">
        <v>4884</v>
      </c>
      <c r="D1489" s="297" t="s">
        <v>13549</v>
      </c>
      <c r="E1489" s="20" t="s">
        <v>353</v>
      </c>
      <c r="F1489" s="298">
        <v>1142.9000000000001</v>
      </c>
      <c r="G1489" s="37"/>
      <c r="H1489" s="42"/>
    </row>
    <row r="1490" spans="1:8" s="2" customFormat="1" ht="16.8" customHeight="1">
      <c r="A1490" s="37"/>
      <c r="B1490" s="42"/>
      <c r="C1490" s="297" t="s">
        <v>4892</v>
      </c>
      <c r="D1490" s="297" t="s">
        <v>13505</v>
      </c>
      <c r="E1490" s="20" t="s">
        <v>353</v>
      </c>
      <c r="F1490" s="298">
        <v>559.5</v>
      </c>
      <c r="G1490" s="37"/>
      <c r="H1490" s="42"/>
    </row>
    <row r="1491" spans="1:8" s="2" customFormat="1" ht="16.8" customHeight="1">
      <c r="A1491" s="37"/>
      <c r="B1491" s="42"/>
      <c r="C1491" s="293" t="s">
        <v>4655</v>
      </c>
      <c r="D1491" s="294" t="s">
        <v>19</v>
      </c>
      <c r="E1491" s="295" t="s">
        <v>19</v>
      </c>
      <c r="F1491" s="296">
        <v>48.23</v>
      </c>
      <c r="G1491" s="37"/>
      <c r="H1491" s="42"/>
    </row>
    <row r="1492" spans="1:8" s="2" customFormat="1" ht="16.8" customHeight="1">
      <c r="A1492" s="37"/>
      <c r="B1492" s="42"/>
      <c r="C1492" s="297" t="s">
        <v>19</v>
      </c>
      <c r="D1492" s="297" t="s">
        <v>5018</v>
      </c>
      <c r="E1492" s="20" t="s">
        <v>19</v>
      </c>
      <c r="F1492" s="298">
        <v>0</v>
      </c>
      <c r="G1492" s="37"/>
      <c r="H1492" s="42"/>
    </row>
    <row r="1493" spans="1:8" s="2" customFormat="1" ht="16.8" customHeight="1">
      <c r="A1493" s="37"/>
      <c r="B1493" s="42"/>
      <c r="C1493" s="297" t="s">
        <v>19</v>
      </c>
      <c r="D1493" s="297" t="s">
        <v>4656</v>
      </c>
      <c r="E1493" s="20" t="s">
        <v>19</v>
      </c>
      <c r="F1493" s="298">
        <v>48.23</v>
      </c>
      <c r="G1493" s="37"/>
      <c r="H1493" s="42"/>
    </row>
    <row r="1494" spans="1:8" s="2" customFormat="1" ht="16.8" customHeight="1">
      <c r="A1494" s="37"/>
      <c r="B1494" s="42"/>
      <c r="C1494" s="297" t="s">
        <v>4655</v>
      </c>
      <c r="D1494" s="297" t="s">
        <v>3627</v>
      </c>
      <c r="E1494" s="20" t="s">
        <v>19</v>
      </c>
      <c r="F1494" s="298">
        <v>48.23</v>
      </c>
      <c r="G1494" s="37"/>
      <c r="H1494" s="42"/>
    </row>
    <row r="1495" spans="1:8" s="2" customFormat="1" ht="16.8" customHeight="1">
      <c r="A1495" s="37"/>
      <c r="B1495" s="42"/>
      <c r="C1495" s="299" t="s">
        <v>13426</v>
      </c>
      <c r="D1495" s="37"/>
      <c r="E1495" s="37"/>
      <c r="F1495" s="37"/>
      <c r="G1495" s="37"/>
      <c r="H1495" s="42"/>
    </row>
    <row r="1496" spans="1:8" s="2" customFormat="1" ht="16.8" customHeight="1">
      <c r="A1496" s="37"/>
      <c r="B1496" s="42"/>
      <c r="C1496" s="297" t="s">
        <v>5011</v>
      </c>
      <c r="D1496" s="297" t="s">
        <v>19</v>
      </c>
      <c r="E1496" s="20" t="s">
        <v>353</v>
      </c>
      <c r="F1496" s="298">
        <v>1921.87</v>
      </c>
      <c r="G1496" s="37"/>
      <c r="H1496" s="42"/>
    </row>
    <row r="1497" spans="1:8" s="2" customFormat="1" ht="16.8" customHeight="1">
      <c r="A1497" s="37"/>
      <c r="B1497" s="42"/>
      <c r="C1497" s="297" t="s">
        <v>4870</v>
      </c>
      <c r="D1497" s="297" t="s">
        <v>13550</v>
      </c>
      <c r="E1497" s="20" t="s">
        <v>353</v>
      </c>
      <c r="F1497" s="298">
        <v>1921.87</v>
      </c>
      <c r="G1497" s="37"/>
      <c r="H1497" s="42"/>
    </row>
    <row r="1498" spans="1:8" s="2" customFormat="1" ht="16.8" customHeight="1">
      <c r="A1498" s="37"/>
      <c r="B1498" s="42"/>
      <c r="C1498" s="299" t="s">
        <v>13426</v>
      </c>
      <c r="D1498" s="37"/>
      <c r="E1498" s="37"/>
      <c r="F1498" s="37"/>
      <c r="G1498" s="37"/>
      <c r="H1498" s="42"/>
    </row>
    <row r="1499" spans="1:8" s="2" customFormat="1" ht="16.8" customHeight="1">
      <c r="A1499" s="37"/>
      <c r="B1499" s="42"/>
      <c r="C1499" s="297" t="s">
        <v>5011</v>
      </c>
      <c r="D1499" s="297" t="s">
        <v>19</v>
      </c>
      <c r="E1499" s="20" t="s">
        <v>353</v>
      </c>
      <c r="F1499" s="298">
        <v>1921.87</v>
      </c>
      <c r="G1499" s="37"/>
      <c r="H1499" s="42"/>
    </row>
    <row r="1500" spans="1:8" s="2" customFormat="1" ht="16.8" customHeight="1">
      <c r="A1500" s="37"/>
      <c r="B1500" s="42"/>
      <c r="C1500" s="297" t="s">
        <v>4870</v>
      </c>
      <c r="D1500" s="297" t="s">
        <v>13550</v>
      </c>
      <c r="E1500" s="20" t="s">
        <v>353</v>
      </c>
      <c r="F1500" s="298">
        <v>1921.87</v>
      </c>
      <c r="G1500" s="37"/>
      <c r="H1500" s="42"/>
    </row>
    <row r="1501" spans="1:8" s="2" customFormat="1" ht="16.8" customHeight="1">
      <c r="A1501" s="37"/>
      <c r="B1501" s="42"/>
      <c r="C1501" s="297" t="s">
        <v>4884</v>
      </c>
      <c r="D1501" s="297" t="s">
        <v>13549</v>
      </c>
      <c r="E1501" s="20" t="s">
        <v>353</v>
      </c>
      <c r="F1501" s="298">
        <v>1142.9000000000001</v>
      </c>
      <c r="G1501" s="37"/>
      <c r="H1501" s="42"/>
    </row>
    <row r="1502" spans="1:8" s="2" customFormat="1" ht="16.8" customHeight="1">
      <c r="A1502" s="37"/>
      <c r="B1502" s="42"/>
      <c r="C1502" s="297" t="s">
        <v>4908</v>
      </c>
      <c r="D1502" s="297" t="s">
        <v>13505</v>
      </c>
      <c r="E1502" s="20" t="s">
        <v>353</v>
      </c>
      <c r="F1502" s="298">
        <v>40.356000000000002</v>
      </c>
      <c r="G1502" s="37"/>
      <c r="H1502" s="42"/>
    </row>
    <row r="1503" spans="1:8" s="2" customFormat="1" ht="16.8" customHeight="1">
      <c r="A1503" s="37"/>
      <c r="B1503" s="42"/>
      <c r="C1503" s="293" t="s">
        <v>4664</v>
      </c>
      <c r="D1503" s="294" t="s">
        <v>19</v>
      </c>
      <c r="E1503" s="295" t="s">
        <v>19</v>
      </c>
      <c r="F1503" s="296">
        <v>104.95</v>
      </c>
      <c r="G1503" s="37"/>
      <c r="H1503" s="42"/>
    </row>
    <row r="1504" spans="1:8" s="2" customFormat="1" ht="16.8" customHeight="1">
      <c r="A1504" s="37"/>
      <c r="B1504" s="42"/>
      <c r="C1504" s="297" t="s">
        <v>19</v>
      </c>
      <c r="D1504" s="297" t="s">
        <v>5022</v>
      </c>
      <c r="E1504" s="20" t="s">
        <v>19</v>
      </c>
      <c r="F1504" s="298">
        <v>0</v>
      </c>
      <c r="G1504" s="37"/>
      <c r="H1504" s="42"/>
    </row>
    <row r="1505" spans="1:8" s="2" customFormat="1" ht="16.8" customHeight="1">
      <c r="A1505" s="37"/>
      <c r="B1505" s="42"/>
      <c r="C1505" s="297" t="s">
        <v>19</v>
      </c>
      <c r="D1505" s="297" t="s">
        <v>4665</v>
      </c>
      <c r="E1505" s="20" t="s">
        <v>19</v>
      </c>
      <c r="F1505" s="298">
        <v>104.95</v>
      </c>
      <c r="G1505" s="37"/>
      <c r="H1505" s="42"/>
    </row>
    <row r="1506" spans="1:8" s="2" customFormat="1" ht="16.8" customHeight="1">
      <c r="A1506" s="37"/>
      <c r="B1506" s="42"/>
      <c r="C1506" s="297" t="s">
        <v>4664</v>
      </c>
      <c r="D1506" s="297" t="s">
        <v>3627</v>
      </c>
      <c r="E1506" s="20" t="s">
        <v>19</v>
      </c>
      <c r="F1506" s="298">
        <v>104.95</v>
      </c>
      <c r="G1506" s="37"/>
      <c r="H1506" s="42"/>
    </row>
    <row r="1507" spans="1:8" s="2" customFormat="1" ht="16.8" customHeight="1">
      <c r="A1507" s="37"/>
      <c r="B1507" s="42"/>
      <c r="C1507" s="299" t="s">
        <v>13426</v>
      </c>
      <c r="D1507" s="37"/>
      <c r="E1507" s="37"/>
      <c r="F1507" s="37"/>
      <c r="G1507" s="37"/>
      <c r="H1507" s="42"/>
    </row>
    <row r="1508" spans="1:8" s="2" customFormat="1" ht="16.8" customHeight="1">
      <c r="A1508" s="37"/>
      <c r="B1508" s="42"/>
      <c r="C1508" s="297" t="s">
        <v>5011</v>
      </c>
      <c r="D1508" s="297" t="s">
        <v>19</v>
      </c>
      <c r="E1508" s="20" t="s">
        <v>353</v>
      </c>
      <c r="F1508" s="298">
        <v>1921.87</v>
      </c>
      <c r="G1508" s="37"/>
      <c r="H1508" s="42"/>
    </row>
    <row r="1509" spans="1:8" s="2" customFormat="1" ht="16.8" customHeight="1">
      <c r="A1509" s="37"/>
      <c r="B1509" s="42"/>
      <c r="C1509" s="297" t="s">
        <v>4870</v>
      </c>
      <c r="D1509" s="297" t="s">
        <v>13550</v>
      </c>
      <c r="E1509" s="20" t="s">
        <v>353</v>
      </c>
      <c r="F1509" s="298">
        <v>1921.87</v>
      </c>
      <c r="G1509" s="37"/>
      <c r="H1509" s="42"/>
    </row>
    <row r="1510" spans="1:8" s="2" customFormat="1" ht="16.8" customHeight="1">
      <c r="A1510" s="37"/>
      <c r="B1510" s="42"/>
      <c r="C1510" s="297" t="s">
        <v>4884</v>
      </c>
      <c r="D1510" s="297" t="s">
        <v>13549</v>
      </c>
      <c r="E1510" s="20" t="s">
        <v>353</v>
      </c>
      <c r="F1510" s="298">
        <v>1142.9000000000001</v>
      </c>
      <c r="G1510" s="37"/>
      <c r="H1510" s="42"/>
    </row>
    <row r="1511" spans="1:8" s="2" customFormat="1" ht="16.8" customHeight="1">
      <c r="A1511" s="37"/>
      <c r="B1511" s="42"/>
      <c r="C1511" s="297" t="s">
        <v>4912</v>
      </c>
      <c r="D1511" s="297" t="s">
        <v>13505</v>
      </c>
      <c r="E1511" s="20" t="s">
        <v>353</v>
      </c>
      <c r="F1511" s="298">
        <v>125.94</v>
      </c>
      <c r="G1511" s="37"/>
      <c r="H1511" s="42"/>
    </row>
    <row r="1512" spans="1:8" s="2" customFormat="1" ht="16.8" customHeight="1">
      <c r="A1512" s="37"/>
      <c r="B1512" s="42"/>
      <c r="C1512" s="293" t="s">
        <v>4666</v>
      </c>
      <c r="D1512" s="294" t="s">
        <v>19</v>
      </c>
      <c r="E1512" s="295" t="s">
        <v>19</v>
      </c>
      <c r="F1512" s="296">
        <v>21.1</v>
      </c>
      <c r="G1512" s="37"/>
      <c r="H1512" s="42"/>
    </row>
    <row r="1513" spans="1:8" s="2" customFormat="1" ht="16.8" customHeight="1">
      <c r="A1513" s="37"/>
      <c r="B1513" s="42"/>
      <c r="C1513" s="297" t="s">
        <v>19</v>
      </c>
      <c r="D1513" s="297" t="s">
        <v>5023</v>
      </c>
      <c r="E1513" s="20" t="s">
        <v>19</v>
      </c>
      <c r="F1513" s="298">
        <v>0</v>
      </c>
      <c r="G1513" s="37"/>
      <c r="H1513" s="42"/>
    </row>
    <row r="1514" spans="1:8" s="2" customFormat="1" ht="16.8" customHeight="1">
      <c r="A1514" s="37"/>
      <c r="B1514" s="42"/>
      <c r="C1514" s="297" t="s">
        <v>19</v>
      </c>
      <c r="D1514" s="297" t="s">
        <v>4667</v>
      </c>
      <c r="E1514" s="20" t="s">
        <v>19</v>
      </c>
      <c r="F1514" s="298">
        <v>21.1</v>
      </c>
      <c r="G1514" s="37"/>
      <c r="H1514" s="42"/>
    </row>
    <row r="1515" spans="1:8" s="2" customFormat="1" ht="16.8" customHeight="1">
      <c r="A1515" s="37"/>
      <c r="B1515" s="42"/>
      <c r="C1515" s="297" t="s">
        <v>4666</v>
      </c>
      <c r="D1515" s="297" t="s">
        <v>3627</v>
      </c>
      <c r="E1515" s="20" t="s">
        <v>19</v>
      </c>
      <c r="F1515" s="298">
        <v>21.1</v>
      </c>
      <c r="G1515" s="37"/>
      <c r="H1515" s="42"/>
    </row>
    <row r="1516" spans="1:8" s="2" customFormat="1" ht="16.8" customHeight="1">
      <c r="A1516" s="37"/>
      <c r="B1516" s="42"/>
      <c r="C1516" s="299" t="s">
        <v>13426</v>
      </c>
      <c r="D1516" s="37"/>
      <c r="E1516" s="37"/>
      <c r="F1516" s="37"/>
      <c r="G1516" s="37"/>
      <c r="H1516" s="42"/>
    </row>
    <row r="1517" spans="1:8" s="2" customFormat="1" ht="16.8" customHeight="1">
      <c r="A1517" s="37"/>
      <c r="B1517" s="42"/>
      <c r="C1517" s="297" t="s">
        <v>5011</v>
      </c>
      <c r="D1517" s="297" t="s">
        <v>19</v>
      </c>
      <c r="E1517" s="20" t="s">
        <v>353</v>
      </c>
      <c r="F1517" s="298">
        <v>1921.87</v>
      </c>
      <c r="G1517" s="37"/>
      <c r="H1517" s="42"/>
    </row>
    <row r="1518" spans="1:8" s="2" customFormat="1" ht="16.8" customHeight="1">
      <c r="A1518" s="37"/>
      <c r="B1518" s="42"/>
      <c r="C1518" s="297" t="s">
        <v>4870</v>
      </c>
      <c r="D1518" s="297" t="s">
        <v>13550</v>
      </c>
      <c r="E1518" s="20" t="s">
        <v>353</v>
      </c>
      <c r="F1518" s="298">
        <v>1921.87</v>
      </c>
      <c r="G1518" s="37"/>
      <c r="H1518" s="42"/>
    </row>
    <row r="1519" spans="1:8" s="2" customFormat="1" ht="16.8" customHeight="1">
      <c r="A1519" s="37"/>
      <c r="B1519" s="42"/>
      <c r="C1519" s="297" t="s">
        <v>4888</v>
      </c>
      <c r="D1519" s="297" t="s">
        <v>13560</v>
      </c>
      <c r="E1519" s="20" t="s">
        <v>353</v>
      </c>
      <c r="F1519" s="298">
        <v>650.79999999999995</v>
      </c>
      <c r="G1519" s="37"/>
      <c r="H1519" s="42"/>
    </row>
    <row r="1520" spans="1:8" s="2" customFormat="1" ht="16.8" customHeight="1">
      <c r="A1520" s="37"/>
      <c r="B1520" s="42"/>
      <c r="C1520" s="297" t="s">
        <v>4916</v>
      </c>
      <c r="D1520" s="297" t="s">
        <v>13505</v>
      </c>
      <c r="E1520" s="20" t="s">
        <v>353</v>
      </c>
      <c r="F1520" s="298">
        <v>25.32</v>
      </c>
      <c r="G1520" s="37"/>
      <c r="H1520" s="42"/>
    </row>
    <row r="1521" spans="1:8" s="2" customFormat="1" ht="16.8" customHeight="1">
      <c r="A1521" s="37"/>
      <c r="B1521" s="42"/>
      <c r="C1521" s="297" t="s">
        <v>4875</v>
      </c>
      <c r="D1521" s="297" t="s">
        <v>13552</v>
      </c>
      <c r="E1521" s="20" t="s">
        <v>353</v>
      </c>
      <c r="F1521" s="298">
        <v>78.87</v>
      </c>
      <c r="G1521" s="37"/>
      <c r="H1521" s="42"/>
    </row>
    <row r="1522" spans="1:8" s="2" customFormat="1" ht="16.8" customHeight="1">
      <c r="A1522" s="37"/>
      <c r="B1522" s="42"/>
      <c r="C1522" s="297" t="s">
        <v>4884</v>
      </c>
      <c r="D1522" s="297" t="s">
        <v>13549</v>
      </c>
      <c r="E1522" s="20" t="s">
        <v>353</v>
      </c>
      <c r="F1522" s="298">
        <v>1142.9000000000001</v>
      </c>
      <c r="G1522" s="37"/>
      <c r="H1522" s="42"/>
    </row>
    <row r="1523" spans="1:8" s="2" customFormat="1" ht="16.8" customHeight="1">
      <c r="A1523" s="37"/>
      <c r="B1523" s="42"/>
      <c r="C1523" s="297" t="s">
        <v>4908</v>
      </c>
      <c r="D1523" s="297" t="s">
        <v>13505</v>
      </c>
      <c r="E1523" s="20" t="s">
        <v>353</v>
      </c>
      <c r="F1523" s="298">
        <v>40.356000000000002</v>
      </c>
      <c r="G1523" s="37"/>
      <c r="H1523" s="42"/>
    </row>
    <row r="1524" spans="1:8" s="2" customFormat="1" ht="16.8" customHeight="1">
      <c r="A1524" s="37"/>
      <c r="B1524" s="42"/>
      <c r="C1524" s="293" t="s">
        <v>4674</v>
      </c>
      <c r="D1524" s="294" t="s">
        <v>19</v>
      </c>
      <c r="E1524" s="295" t="s">
        <v>19</v>
      </c>
      <c r="F1524" s="296">
        <v>629.70000000000005</v>
      </c>
      <c r="G1524" s="37"/>
      <c r="H1524" s="42"/>
    </row>
    <row r="1525" spans="1:8" s="2" customFormat="1" ht="16.8" customHeight="1">
      <c r="A1525" s="37"/>
      <c r="B1525" s="42"/>
      <c r="C1525" s="297" t="s">
        <v>19</v>
      </c>
      <c r="D1525" s="297" t="s">
        <v>5027</v>
      </c>
      <c r="E1525" s="20" t="s">
        <v>19</v>
      </c>
      <c r="F1525" s="298">
        <v>0</v>
      </c>
      <c r="G1525" s="37"/>
      <c r="H1525" s="42"/>
    </row>
    <row r="1526" spans="1:8" s="2" customFormat="1" ht="16.8" customHeight="1">
      <c r="A1526" s="37"/>
      <c r="B1526" s="42"/>
      <c r="C1526" s="297" t="s">
        <v>19</v>
      </c>
      <c r="D1526" s="297" t="s">
        <v>5028</v>
      </c>
      <c r="E1526" s="20" t="s">
        <v>19</v>
      </c>
      <c r="F1526" s="298">
        <v>629.70000000000005</v>
      </c>
      <c r="G1526" s="37"/>
      <c r="H1526" s="42"/>
    </row>
    <row r="1527" spans="1:8" s="2" customFormat="1" ht="16.8" customHeight="1">
      <c r="A1527" s="37"/>
      <c r="B1527" s="42"/>
      <c r="C1527" s="297" t="s">
        <v>4674</v>
      </c>
      <c r="D1527" s="297" t="s">
        <v>3627</v>
      </c>
      <c r="E1527" s="20" t="s">
        <v>19</v>
      </c>
      <c r="F1527" s="298">
        <v>629.70000000000005</v>
      </c>
      <c r="G1527" s="37"/>
      <c r="H1527" s="42"/>
    </row>
    <row r="1528" spans="1:8" s="2" customFormat="1" ht="16.8" customHeight="1">
      <c r="A1528" s="37"/>
      <c r="B1528" s="42"/>
      <c r="C1528" s="299" t="s">
        <v>13426</v>
      </c>
      <c r="D1528" s="37"/>
      <c r="E1528" s="37"/>
      <c r="F1528" s="37"/>
      <c r="G1528" s="37"/>
      <c r="H1528" s="42"/>
    </row>
    <row r="1529" spans="1:8" s="2" customFormat="1" ht="16.8" customHeight="1">
      <c r="A1529" s="37"/>
      <c r="B1529" s="42"/>
      <c r="C1529" s="297" t="s">
        <v>5011</v>
      </c>
      <c r="D1529" s="297" t="s">
        <v>19</v>
      </c>
      <c r="E1529" s="20" t="s">
        <v>353</v>
      </c>
      <c r="F1529" s="298">
        <v>1921.87</v>
      </c>
      <c r="G1529" s="37"/>
      <c r="H1529" s="42"/>
    </row>
    <row r="1530" spans="1:8" s="2" customFormat="1" ht="16.8" customHeight="1">
      <c r="A1530" s="37"/>
      <c r="B1530" s="42"/>
      <c r="C1530" s="297" t="s">
        <v>4870</v>
      </c>
      <c r="D1530" s="297" t="s">
        <v>13550</v>
      </c>
      <c r="E1530" s="20" t="s">
        <v>353</v>
      </c>
      <c r="F1530" s="298">
        <v>1921.87</v>
      </c>
      <c r="G1530" s="37"/>
      <c r="H1530" s="42"/>
    </row>
    <row r="1531" spans="1:8" s="2" customFormat="1" ht="16.8" customHeight="1">
      <c r="A1531" s="37"/>
      <c r="B1531" s="42"/>
      <c r="C1531" s="297" t="s">
        <v>4888</v>
      </c>
      <c r="D1531" s="297" t="s">
        <v>13560</v>
      </c>
      <c r="E1531" s="20" t="s">
        <v>353</v>
      </c>
      <c r="F1531" s="298">
        <v>650.79999999999995</v>
      </c>
      <c r="G1531" s="37"/>
      <c r="H1531" s="42"/>
    </row>
    <row r="1532" spans="1:8" s="2" customFormat="1" ht="16.8" customHeight="1">
      <c r="A1532" s="37"/>
      <c r="B1532" s="42"/>
      <c r="C1532" s="297" t="s">
        <v>4924</v>
      </c>
      <c r="D1532" s="297" t="s">
        <v>13505</v>
      </c>
      <c r="E1532" s="20" t="s">
        <v>353</v>
      </c>
      <c r="F1532" s="298">
        <v>755.64</v>
      </c>
      <c r="G1532" s="37"/>
      <c r="H1532" s="42"/>
    </row>
    <row r="1533" spans="1:8" s="2" customFormat="1" ht="16.8" customHeight="1">
      <c r="A1533" s="37"/>
      <c r="B1533" s="42"/>
      <c r="C1533" s="293" t="s">
        <v>4676</v>
      </c>
      <c r="D1533" s="294" t="s">
        <v>19</v>
      </c>
      <c r="E1533" s="295" t="s">
        <v>19</v>
      </c>
      <c r="F1533" s="296">
        <v>10566.44</v>
      </c>
      <c r="G1533" s="37"/>
      <c r="H1533" s="42"/>
    </row>
    <row r="1534" spans="1:8" s="2" customFormat="1" ht="16.8" customHeight="1">
      <c r="A1534" s="37"/>
      <c r="B1534" s="42"/>
      <c r="C1534" s="297" t="s">
        <v>19</v>
      </c>
      <c r="D1534" s="297" t="s">
        <v>5032</v>
      </c>
      <c r="E1534" s="20" t="s">
        <v>19</v>
      </c>
      <c r="F1534" s="298">
        <v>0</v>
      </c>
      <c r="G1534" s="37"/>
      <c r="H1534" s="42"/>
    </row>
    <row r="1535" spans="1:8" s="2" customFormat="1" ht="16.8" customHeight="1">
      <c r="A1535" s="37"/>
      <c r="B1535" s="42"/>
      <c r="C1535" s="297" t="s">
        <v>19</v>
      </c>
      <c r="D1535" s="297" t="s">
        <v>3087</v>
      </c>
      <c r="E1535" s="20" t="s">
        <v>19</v>
      </c>
      <c r="F1535" s="298">
        <v>0</v>
      </c>
      <c r="G1535" s="37"/>
      <c r="H1535" s="42"/>
    </row>
    <row r="1536" spans="1:8" s="2" customFormat="1" ht="16.8" customHeight="1">
      <c r="A1536" s="37"/>
      <c r="B1536" s="42"/>
      <c r="C1536" s="297" t="s">
        <v>19</v>
      </c>
      <c r="D1536" s="297" t="s">
        <v>5033</v>
      </c>
      <c r="E1536" s="20" t="s">
        <v>19</v>
      </c>
      <c r="F1536" s="298">
        <v>0.74</v>
      </c>
      <c r="G1536" s="37"/>
      <c r="H1536" s="42"/>
    </row>
    <row r="1537" spans="1:8" s="2" customFormat="1" ht="16.8" customHeight="1">
      <c r="A1537" s="37"/>
      <c r="B1537" s="42"/>
      <c r="C1537" s="297" t="s">
        <v>19</v>
      </c>
      <c r="D1537" s="297" t="s">
        <v>3089</v>
      </c>
      <c r="E1537" s="20" t="s">
        <v>19</v>
      </c>
      <c r="F1537" s="298">
        <v>0</v>
      </c>
      <c r="G1537" s="37"/>
      <c r="H1537" s="42"/>
    </row>
    <row r="1538" spans="1:8" s="2" customFormat="1" ht="16.8" customHeight="1">
      <c r="A1538" s="37"/>
      <c r="B1538" s="42"/>
      <c r="C1538" s="297" t="s">
        <v>19</v>
      </c>
      <c r="D1538" s="297" t="s">
        <v>5034</v>
      </c>
      <c r="E1538" s="20" t="s">
        <v>19</v>
      </c>
      <c r="F1538" s="298">
        <v>613.02</v>
      </c>
      <c r="G1538" s="37"/>
      <c r="H1538" s="42"/>
    </row>
    <row r="1539" spans="1:8" s="2" customFormat="1" ht="16.8" customHeight="1">
      <c r="A1539" s="37"/>
      <c r="B1539" s="42"/>
      <c r="C1539" s="297" t="s">
        <v>19</v>
      </c>
      <c r="D1539" s="297" t="s">
        <v>3091</v>
      </c>
      <c r="E1539" s="20" t="s">
        <v>19</v>
      </c>
      <c r="F1539" s="298">
        <v>0</v>
      </c>
      <c r="G1539" s="37"/>
      <c r="H1539" s="42"/>
    </row>
    <row r="1540" spans="1:8" s="2" customFormat="1" ht="16.8" customHeight="1">
      <c r="A1540" s="37"/>
      <c r="B1540" s="42"/>
      <c r="C1540" s="297" t="s">
        <v>19</v>
      </c>
      <c r="D1540" s="297" t="s">
        <v>5035</v>
      </c>
      <c r="E1540" s="20" t="s">
        <v>19</v>
      </c>
      <c r="F1540" s="298">
        <v>3444.54</v>
      </c>
      <c r="G1540" s="37"/>
      <c r="H1540" s="42"/>
    </row>
    <row r="1541" spans="1:8" s="2" customFormat="1" ht="16.8" customHeight="1">
      <c r="A1541" s="37"/>
      <c r="B1541" s="42"/>
      <c r="C1541" s="297" t="s">
        <v>19</v>
      </c>
      <c r="D1541" s="297" t="s">
        <v>3093</v>
      </c>
      <c r="E1541" s="20" t="s">
        <v>19</v>
      </c>
      <c r="F1541" s="298">
        <v>0</v>
      </c>
      <c r="G1541" s="37"/>
      <c r="H1541" s="42"/>
    </row>
    <row r="1542" spans="1:8" s="2" customFormat="1" ht="16.8" customHeight="1">
      <c r="A1542" s="37"/>
      <c r="B1542" s="42"/>
      <c r="C1542" s="297" t="s">
        <v>19</v>
      </c>
      <c r="D1542" s="297" t="s">
        <v>5036</v>
      </c>
      <c r="E1542" s="20" t="s">
        <v>19</v>
      </c>
      <c r="F1542" s="298">
        <v>95.84</v>
      </c>
      <c r="G1542" s="37"/>
      <c r="H1542" s="42"/>
    </row>
    <row r="1543" spans="1:8" s="2" customFormat="1" ht="16.8" customHeight="1">
      <c r="A1543" s="37"/>
      <c r="B1543" s="42"/>
      <c r="C1543" s="297" t="s">
        <v>19</v>
      </c>
      <c r="D1543" s="297" t="s">
        <v>3077</v>
      </c>
      <c r="E1543" s="20" t="s">
        <v>19</v>
      </c>
      <c r="F1543" s="298">
        <v>0</v>
      </c>
      <c r="G1543" s="37"/>
      <c r="H1543" s="42"/>
    </row>
    <row r="1544" spans="1:8" s="2" customFormat="1" ht="16.8" customHeight="1">
      <c r="A1544" s="37"/>
      <c r="B1544" s="42"/>
      <c r="C1544" s="297" t="s">
        <v>19</v>
      </c>
      <c r="D1544" s="297" t="s">
        <v>5037</v>
      </c>
      <c r="E1544" s="20" t="s">
        <v>19</v>
      </c>
      <c r="F1544" s="298">
        <v>13.68</v>
      </c>
      <c r="G1544" s="37"/>
      <c r="H1544" s="42"/>
    </row>
    <row r="1545" spans="1:8" s="2" customFormat="1" ht="16.8" customHeight="1">
      <c r="A1545" s="37"/>
      <c r="B1545" s="42"/>
      <c r="C1545" s="297" t="s">
        <v>19</v>
      </c>
      <c r="D1545" s="297" t="s">
        <v>3079</v>
      </c>
      <c r="E1545" s="20" t="s">
        <v>19</v>
      </c>
      <c r="F1545" s="298">
        <v>0</v>
      </c>
      <c r="G1545" s="37"/>
      <c r="H1545" s="42"/>
    </row>
    <row r="1546" spans="1:8" s="2" customFormat="1" ht="16.8" customHeight="1">
      <c r="A1546" s="37"/>
      <c r="B1546" s="42"/>
      <c r="C1546" s="297" t="s">
        <v>19</v>
      </c>
      <c r="D1546" s="297" t="s">
        <v>5038</v>
      </c>
      <c r="E1546" s="20" t="s">
        <v>19</v>
      </c>
      <c r="F1546" s="298">
        <v>320.52</v>
      </c>
      <c r="G1546" s="37"/>
      <c r="H1546" s="42"/>
    </row>
    <row r="1547" spans="1:8" s="2" customFormat="1" ht="16.8" customHeight="1">
      <c r="A1547" s="37"/>
      <c r="B1547" s="42"/>
      <c r="C1547" s="297" t="s">
        <v>19</v>
      </c>
      <c r="D1547" s="297" t="s">
        <v>3081</v>
      </c>
      <c r="E1547" s="20" t="s">
        <v>19</v>
      </c>
      <c r="F1547" s="298">
        <v>0</v>
      </c>
      <c r="G1547" s="37"/>
      <c r="H1547" s="42"/>
    </row>
    <row r="1548" spans="1:8" s="2" customFormat="1" ht="16.8" customHeight="1">
      <c r="A1548" s="37"/>
      <c r="B1548" s="42"/>
      <c r="C1548" s="297" t="s">
        <v>19</v>
      </c>
      <c r="D1548" s="297" t="s">
        <v>5039</v>
      </c>
      <c r="E1548" s="20" t="s">
        <v>19</v>
      </c>
      <c r="F1548" s="298">
        <v>13.58</v>
      </c>
      <c r="G1548" s="37"/>
      <c r="H1548" s="42"/>
    </row>
    <row r="1549" spans="1:8" s="2" customFormat="1" ht="16.8" customHeight="1">
      <c r="A1549" s="37"/>
      <c r="B1549" s="42"/>
      <c r="C1549" s="297" t="s">
        <v>4722</v>
      </c>
      <c r="D1549" s="297" t="s">
        <v>13556</v>
      </c>
      <c r="E1549" s="20" t="s">
        <v>353</v>
      </c>
      <c r="F1549" s="298">
        <v>12049.6</v>
      </c>
      <c r="G1549" s="37"/>
      <c r="H1549" s="42"/>
    </row>
    <row r="1550" spans="1:8" s="2" customFormat="1" ht="16.8" customHeight="1">
      <c r="A1550" s="37"/>
      <c r="B1550" s="42"/>
      <c r="C1550" s="297" t="s">
        <v>4969</v>
      </c>
      <c r="D1550" s="297" t="s">
        <v>13546</v>
      </c>
      <c r="E1550" s="20" t="s">
        <v>353</v>
      </c>
      <c r="F1550" s="298">
        <v>15280.57</v>
      </c>
      <c r="G1550" s="37"/>
      <c r="H1550" s="42"/>
    </row>
    <row r="1551" spans="1:8" s="2" customFormat="1" ht="16.8" customHeight="1">
      <c r="A1551" s="37"/>
      <c r="B1551" s="42"/>
      <c r="C1551" s="293" t="s">
        <v>4731</v>
      </c>
      <c r="D1551" s="294" t="s">
        <v>19</v>
      </c>
      <c r="E1551" s="295" t="s">
        <v>19</v>
      </c>
      <c r="F1551" s="296">
        <v>12200.96</v>
      </c>
      <c r="G1551" s="37"/>
      <c r="H1551" s="42"/>
    </row>
    <row r="1552" spans="1:8" s="2" customFormat="1" ht="16.8" customHeight="1">
      <c r="A1552" s="37"/>
      <c r="B1552" s="42"/>
      <c r="C1552" s="297" t="s">
        <v>19</v>
      </c>
      <c r="D1552" s="297" t="s">
        <v>2067</v>
      </c>
      <c r="E1552" s="20" t="s">
        <v>19</v>
      </c>
      <c r="F1552" s="298">
        <v>0</v>
      </c>
      <c r="G1552" s="37"/>
      <c r="H1552" s="42"/>
    </row>
    <row r="1553" spans="1:8" s="2" customFormat="1" ht="16.8" customHeight="1">
      <c r="A1553" s="37"/>
      <c r="B1553" s="42"/>
      <c r="C1553" s="297" t="s">
        <v>19</v>
      </c>
      <c r="D1553" s="297" t="s">
        <v>4730</v>
      </c>
      <c r="E1553" s="20" t="s">
        <v>19</v>
      </c>
      <c r="F1553" s="298">
        <v>0</v>
      </c>
      <c r="G1553" s="37"/>
      <c r="H1553" s="42"/>
    </row>
    <row r="1554" spans="1:8" s="2" customFormat="1" ht="16.8" customHeight="1">
      <c r="A1554" s="37"/>
      <c r="B1554" s="42"/>
      <c r="C1554" s="297" t="s">
        <v>19</v>
      </c>
      <c r="D1554" s="297" t="s">
        <v>4676</v>
      </c>
      <c r="E1554" s="20" t="s">
        <v>19</v>
      </c>
      <c r="F1554" s="298">
        <v>10566.44</v>
      </c>
      <c r="G1554" s="37"/>
      <c r="H1554" s="42"/>
    </row>
    <row r="1555" spans="1:8" s="2" customFormat="1" ht="16.8" customHeight="1">
      <c r="A1555" s="37"/>
      <c r="B1555" s="42"/>
      <c r="C1555" s="297" t="s">
        <v>19</v>
      </c>
      <c r="D1555" s="297" t="s">
        <v>4678</v>
      </c>
      <c r="E1555" s="20" t="s">
        <v>19</v>
      </c>
      <c r="F1555" s="298">
        <v>1483.16</v>
      </c>
      <c r="G1555" s="37"/>
      <c r="H1555" s="42"/>
    </row>
    <row r="1556" spans="1:8" s="2" customFormat="1" ht="16.8" customHeight="1">
      <c r="A1556" s="37"/>
      <c r="B1556" s="42"/>
      <c r="C1556" s="297" t="s">
        <v>19</v>
      </c>
      <c r="D1556" s="297" t="s">
        <v>4635</v>
      </c>
      <c r="E1556" s="20" t="s">
        <v>19</v>
      </c>
      <c r="F1556" s="298">
        <v>151.36000000000001</v>
      </c>
      <c r="G1556" s="37"/>
      <c r="H1556" s="42"/>
    </row>
    <row r="1557" spans="1:8" s="2" customFormat="1" ht="16.8" customHeight="1">
      <c r="A1557" s="37"/>
      <c r="B1557" s="42"/>
      <c r="C1557" s="297" t="s">
        <v>4731</v>
      </c>
      <c r="D1557" s="297" t="s">
        <v>360</v>
      </c>
      <c r="E1557" s="20" t="s">
        <v>19</v>
      </c>
      <c r="F1557" s="298">
        <v>12200.96</v>
      </c>
      <c r="G1557" s="37"/>
      <c r="H1557" s="42"/>
    </row>
    <row r="1558" spans="1:8" s="2" customFormat="1" ht="16.8" customHeight="1">
      <c r="A1558" s="37"/>
      <c r="B1558" s="42"/>
      <c r="C1558" s="293" t="s">
        <v>4680</v>
      </c>
      <c r="D1558" s="294" t="s">
        <v>19</v>
      </c>
      <c r="E1558" s="295" t="s">
        <v>19</v>
      </c>
      <c r="F1558" s="296">
        <v>459.65</v>
      </c>
      <c r="G1558" s="37"/>
      <c r="H1558" s="42"/>
    </row>
    <row r="1559" spans="1:8" s="2" customFormat="1" ht="16.8" customHeight="1">
      <c r="A1559" s="37"/>
      <c r="B1559" s="42"/>
      <c r="C1559" s="297" t="s">
        <v>19</v>
      </c>
      <c r="D1559" s="297" t="s">
        <v>5045</v>
      </c>
      <c r="E1559" s="20" t="s">
        <v>19</v>
      </c>
      <c r="F1559" s="298">
        <v>0</v>
      </c>
      <c r="G1559" s="37"/>
      <c r="H1559" s="42"/>
    </row>
    <row r="1560" spans="1:8" s="2" customFormat="1" ht="16.8" customHeight="1">
      <c r="A1560" s="37"/>
      <c r="B1560" s="42"/>
      <c r="C1560" s="297" t="s">
        <v>19</v>
      </c>
      <c r="D1560" s="297" t="s">
        <v>4681</v>
      </c>
      <c r="E1560" s="20" t="s">
        <v>19</v>
      </c>
      <c r="F1560" s="298">
        <v>459.65</v>
      </c>
      <c r="G1560" s="37"/>
      <c r="H1560" s="42"/>
    </row>
    <row r="1561" spans="1:8" s="2" customFormat="1" ht="16.8" customHeight="1">
      <c r="A1561" s="37"/>
      <c r="B1561" s="42"/>
      <c r="C1561" s="297" t="s">
        <v>4680</v>
      </c>
      <c r="D1561" s="297" t="s">
        <v>3627</v>
      </c>
      <c r="E1561" s="20" t="s">
        <v>19</v>
      </c>
      <c r="F1561" s="298">
        <v>459.65</v>
      </c>
      <c r="G1561" s="37"/>
      <c r="H1561" s="42"/>
    </row>
    <row r="1562" spans="1:8" s="2" customFormat="1" ht="16.8" customHeight="1">
      <c r="A1562" s="37"/>
      <c r="B1562" s="42"/>
      <c r="C1562" s="299" t="s">
        <v>13426</v>
      </c>
      <c r="D1562" s="37"/>
      <c r="E1562" s="37"/>
      <c r="F1562" s="37"/>
      <c r="G1562" s="37"/>
      <c r="H1562" s="42"/>
    </row>
    <row r="1563" spans="1:8" s="2" customFormat="1" ht="16.8" customHeight="1">
      <c r="A1563" s="37"/>
      <c r="B1563" s="42"/>
      <c r="C1563" s="297" t="s">
        <v>5029</v>
      </c>
      <c r="D1563" s="297" t="s">
        <v>19</v>
      </c>
      <c r="E1563" s="20" t="s">
        <v>353</v>
      </c>
      <c r="F1563" s="298">
        <v>12509.25</v>
      </c>
      <c r="G1563" s="37"/>
      <c r="H1563" s="42"/>
    </row>
    <row r="1564" spans="1:8" s="2" customFormat="1" ht="16.8" customHeight="1">
      <c r="A1564" s="37"/>
      <c r="B1564" s="42"/>
      <c r="C1564" s="297" t="s">
        <v>4687</v>
      </c>
      <c r="D1564" s="297" t="s">
        <v>13561</v>
      </c>
      <c r="E1564" s="20" t="s">
        <v>353</v>
      </c>
      <c r="F1564" s="298">
        <v>459.65</v>
      </c>
      <c r="G1564" s="37"/>
      <c r="H1564" s="42"/>
    </row>
    <row r="1565" spans="1:8" s="2" customFormat="1" ht="16.8" customHeight="1">
      <c r="A1565" s="37"/>
      <c r="B1565" s="42"/>
      <c r="C1565" s="297" t="s">
        <v>4692</v>
      </c>
      <c r="D1565" s="297" t="s">
        <v>13562</v>
      </c>
      <c r="E1565" s="20" t="s">
        <v>353</v>
      </c>
      <c r="F1565" s="298">
        <v>459.65</v>
      </c>
      <c r="G1565" s="37"/>
      <c r="H1565" s="42"/>
    </row>
    <row r="1566" spans="1:8" s="2" customFormat="1" ht="16.8" customHeight="1">
      <c r="A1566" s="37"/>
      <c r="B1566" s="42"/>
      <c r="C1566" s="293" t="s">
        <v>2655</v>
      </c>
      <c r="D1566" s="294" t="s">
        <v>19</v>
      </c>
      <c r="E1566" s="295" t="s">
        <v>19</v>
      </c>
      <c r="F1566" s="296">
        <v>577.41999999999996</v>
      </c>
      <c r="G1566" s="37"/>
      <c r="H1566" s="42"/>
    </row>
    <row r="1567" spans="1:8" s="2" customFormat="1" ht="16.8" customHeight="1">
      <c r="A1567" s="37"/>
      <c r="B1567" s="42"/>
      <c r="C1567" s="297" t="s">
        <v>19</v>
      </c>
      <c r="D1567" s="297" t="s">
        <v>2067</v>
      </c>
      <c r="E1567" s="20" t="s">
        <v>19</v>
      </c>
      <c r="F1567" s="298">
        <v>0</v>
      </c>
      <c r="G1567" s="37"/>
      <c r="H1567" s="42"/>
    </row>
    <row r="1568" spans="1:8" s="2" customFormat="1" ht="16.8" customHeight="1">
      <c r="A1568" s="37"/>
      <c r="B1568" s="42"/>
      <c r="C1568" s="297" t="s">
        <v>19</v>
      </c>
      <c r="D1568" s="297" t="s">
        <v>3625</v>
      </c>
      <c r="E1568" s="20" t="s">
        <v>19</v>
      </c>
      <c r="F1568" s="298">
        <v>0</v>
      </c>
      <c r="G1568" s="37"/>
      <c r="H1568" s="42"/>
    </row>
    <row r="1569" spans="1:8" s="2" customFormat="1" ht="16.8" customHeight="1">
      <c r="A1569" s="37"/>
      <c r="B1569" s="42"/>
      <c r="C1569" s="297" t="s">
        <v>19</v>
      </c>
      <c r="D1569" s="297" t="s">
        <v>4682</v>
      </c>
      <c r="E1569" s="20" t="s">
        <v>19</v>
      </c>
      <c r="F1569" s="298">
        <v>577.41999999999996</v>
      </c>
      <c r="G1569" s="37"/>
      <c r="H1569" s="42"/>
    </row>
    <row r="1570" spans="1:8" s="2" customFormat="1" ht="16.8" customHeight="1">
      <c r="A1570" s="37"/>
      <c r="B1570" s="42"/>
      <c r="C1570" s="297" t="s">
        <v>2655</v>
      </c>
      <c r="D1570" s="297" t="s">
        <v>3627</v>
      </c>
      <c r="E1570" s="20" t="s">
        <v>19</v>
      </c>
      <c r="F1570" s="298">
        <v>577.41999999999996</v>
      </c>
      <c r="G1570" s="37"/>
      <c r="H1570" s="42"/>
    </row>
    <row r="1571" spans="1:8" s="2" customFormat="1" ht="16.8" customHeight="1">
      <c r="A1571" s="37"/>
      <c r="B1571" s="42"/>
      <c r="C1571" s="299" t="s">
        <v>13426</v>
      </c>
      <c r="D1571" s="37"/>
      <c r="E1571" s="37"/>
      <c r="F1571" s="37"/>
      <c r="G1571" s="37"/>
      <c r="H1571" s="42"/>
    </row>
    <row r="1572" spans="1:8" s="2" customFormat="1" ht="16.8" customHeight="1">
      <c r="A1572" s="37"/>
      <c r="B1572" s="42"/>
      <c r="C1572" s="297" t="s">
        <v>5046</v>
      </c>
      <c r="D1572" s="297" t="s">
        <v>19</v>
      </c>
      <c r="E1572" s="20" t="s">
        <v>353</v>
      </c>
      <c r="F1572" s="298">
        <v>1028.79</v>
      </c>
      <c r="G1572" s="37"/>
      <c r="H1572" s="42"/>
    </row>
    <row r="1573" spans="1:8" s="2" customFormat="1" ht="16.8" customHeight="1">
      <c r="A1573" s="37"/>
      <c r="B1573" s="42"/>
      <c r="C1573" s="297" t="s">
        <v>4969</v>
      </c>
      <c r="D1573" s="297" t="s">
        <v>13546</v>
      </c>
      <c r="E1573" s="20" t="s">
        <v>353</v>
      </c>
      <c r="F1573" s="298">
        <v>15280.57</v>
      </c>
      <c r="G1573" s="37"/>
      <c r="H1573" s="42"/>
    </row>
    <row r="1574" spans="1:8" s="2" customFormat="1" ht="16.8" customHeight="1">
      <c r="A1574" s="37"/>
      <c r="B1574" s="42"/>
      <c r="C1574" s="293" t="s">
        <v>2657</v>
      </c>
      <c r="D1574" s="294" t="s">
        <v>19</v>
      </c>
      <c r="E1574" s="295" t="s">
        <v>19</v>
      </c>
      <c r="F1574" s="296">
        <v>35.299999999999997</v>
      </c>
      <c r="G1574" s="37"/>
      <c r="H1574" s="42"/>
    </row>
    <row r="1575" spans="1:8" s="2" customFormat="1" ht="16.8" customHeight="1">
      <c r="A1575" s="37"/>
      <c r="B1575" s="42"/>
      <c r="C1575" s="297" t="s">
        <v>19</v>
      </c>
      <c r="D1575" s="297" t="s">
        <v>3628</v>
      </c>
      <c r="E1575" s="20" t="s">
        <v>19</v>
      </c>
      <c r="F1575" s="298">
        <v>0</v>
      </c>
      <c r="G1575" s="37"/>
      <c r="H1575" s="42"/>
    </row>
    <row r="1576" spans="1:8" s="2" customFormat="1" ht="16.8" customHeight="1">
      <c r="A1576" s="37"/>
      <c r="B1576" s="42"/>
      <c r="C1576" s="297" t="s">
        <v>19</v>
      </c>
      <c r="D1576" s="297" t="s">
        <v>2658</v>
      </c>
      <c r="E1576" s="20" t="s">
        <v>19</v>
      </c>
      <c r="F1576" s="298">
        <v>35.299999999999997</v>
      </c>
      <c r="G1576" s="37"/>
      <c r="H1576" s="42"/>
    </row>
    <row r="1577" spans="1:8" s="2" customFormat="1" ht="16.8" customHeight="1">
      <c r="A1577" s="37"/>
      <c r="B1577" s="42"/>
      <c r="C1577" s="297" t="s">
        <v>2657</v>
      </c>
      <c r="D1577" s="297" t="s">
        <v>3627</v>
      </c>
      <c r="E1577" s="20" t="s">
        <v>19</v>
      </c>
      <c r="F1577" s="298">
        <v>35.299999999999997</v>
      </c>
      <c r="G1577" s="37"/>
      <c r="H1577" s="42"/>
    </row>
    <row r="1578" spans="1:8" s="2" customFormat="1" ht="16.8" customHeight="1">
      <c r="A1578" s="37"/>
      <c r="B1578" s="42"/>
      <c r="C1578" s="299" t="s">
        <v>13426</v>
      </c>
      <c r="D1578" s="37"/>
      <c r="E1578" s="37"/>
      <c r="F1578" s="37"/>
      <c r="G1578" s="37"/>
      <c r="H1578" s="42"/>
    </row>
    <row r="1579" spans="1:8" s="2" customFormat="1" ht="16.8" customHeight="1">
      <c r="A1579" s="37"/>
      <c r="B1579" s="42"/>
      <c r="C1579" s="297" t="s">
        <v>5046</v>
      </c>
      <c r="D1579" s="297" t="s">
        <v>19</v>
      </c>
      <c r="E1579" s="20" t="s">
        <v>353</v>
      </c>
      <c r="F1579" s="298">
        <v>1028.79</v>
      </c>
      <c r="G1579" s="37"/>
      <c r="H1579" s="42"/>
    </row>
    <row r="1580" spans="1:8" s="2" customFormat="1" ht="16.8" customHeight="1">
      <c r="A1580" s="37"/>
      <c r="B1580" s="42"/>
      <c r="C1580" s="297" t="s">
        <v>4969</v>
      </c>
      <c r="D1580" s="297" t="s">
        <v>13546</v>
      </c>
      <c r="E1580" s="20" t="s">
        <v>353</v>
      </c>
      <c r="F1580" s="298">
        <v>15280.57</v>
      </c>
      <c r="G1580" s="37"/>
      <c r="H1580" s="42"/>
    </row>
    <row r="1581" spans="1:8" s="2" customFormat="1" ht="16.8" customHeight="1">
      <c r="A1581" s="37"/>
      <c r="B1581" s="42"/>
      <c r="C1581" s="293" t="s">
        <v>2659</v>
      </c>
      <c r="D1581" s="294" t="s">
        <v>19</v>
      </c>
      <c r="E1581" s="295" t="s">
        <v>19</v>
      </c>
      <c r="F1581" s="296">
        <v>13.91</v>
      </c>
      <c r="G1581" s="37"/>
      <c r="H1581" s="42"/>
    </row>
    <row r="1582" spans="1:8" s="2" customFormat="1" ht="16.8" customHeight="1">
      <c r="A1582" s="37"/>
      <c r="B1582" s="42"/>
      <c r="C1582" s="297" t="s">
        <v>19</v>
      </c>
      <c r="D1582" s="297" t="s">
        <v>3629</v>
      </c>
      <c r="E1582" s="20" t="s">
        <v>19</v>
      </c>
      <c r="F1582" s="298">
        <v>0</v>
      </c>
      <c r="G1582" s="37"/>
      <c r="H1582" s="42"/>
    </row>
    <row r="1583" spans="1:8" s="2" customFormat="1" ht="16.8" customHeight="1">
      <c r="A1583" s="37"/>
      <c r="B1583" s="42"/>
      <c r="C1583" s="297" t="s">
        <v>19</v>
      </c>
      <c r="D1583" s="297" t="s">
        <v>2660</v>
      </c>
      <c r="E1583" s="20" t="s">
        <v>19</v>
      </c>
      <c r="F1583" s="298">
        <v>13.91</v>
      </c>
      <c r="G1583" s="37"/>
      <c r="H1583" s="42"/>
    </row>
    <row r="1584" spans="1:8" s="2" customFormat="1" ht="16.8" customHeight="1">
      <c r="A1584" s="37"/>
      <c r="B1584" s="42"/>
      <c r="C1584" s="297" t="s">
        <v>2659</v>
      </c>
      <c r="D1584" s="297" t="s">
        <v>3627</v>
      </c>
      <c r="E1584" s="20" t="s">
        <v>19</v>
      </c>
      <c r="F1584" s="298">
        <v>13.91</v>
      </c>
      <c r="G1584" s="37"/>
      <c r="H1584" s="42"/>
    </row>
    <row r="1585" spans="1:8" s="2" customFormat="1" ht="16.8" customHeight="1">
      <c r="A1585" s="37"/>
      <c r="B1585" s="42"/>
      <c r="C1585" s="299" t="s">
        <v>13426</v>
      </c>
      <c r="D1585" s="37"/>
      <c r="E1585" s="37"/>
      <c r="F1585" s="37"/>
      <c r="G1585" s="37"/>
      <c r="H1585" s="42"/>
    </row>
    <row r="1586" spans="1:8" s="2" customFormat="1" ht="16.8" customHeight="1">
      <c r="A1586" s="37"/>
      <c r="B1586" s="42"/>
      <c r="C1586" s="297" t="s">
        <v>5046</v>
      </c>
      <c r="D1586" s="297" t="s">
        <v>19</v>
      </c>
      <c r="E1586" s="20" t="s">
        <v>353</v>
      </c>
      <c r="F1586" s="298">
        <v>1028.79</v>
      </c>
      <c r="G1586" s="37"/>
      <c r="H1586" s="42"/>
    </row>
    <row r="1587" spans="1:8" s="2" customFormat="1" ht="16.8" customHeight="1">
      <c r="A1587" s="37"/>
      <c r="B1587" s="42"/>
      <c r="C1587" s="297" t="s">
        <v>4969</v>
      </c>
      <c r="D1587" s="297" t="s">
        <v>13546</v>
      </c>
      <c r="E1587" s="20" t="s">
        <v>353</v>
      </c>
      <c r="F1587" s="298">
        <v>15280.57</v>
      </c>
      <c r="G1587" s="37"/>
      <c r="H1587" s="42"/>
    </row>
    <row r="1588" spans="1:8" s="2" customFormat="1" ht="16.8" customHeight="1">
      <c r="A1588" s="37"/>
      <c r="B1588" s="42"/>
      <c r="C1588" s="293" t="s">
        <v>3631</v>
      </c>
      <c r="D1588" s="294" t="s">
        <v>19</v>
      </c>
      <c r="E1588" s="295" t="s">
        <v>19</v>
      </c>
      <c r="F1588" s="296">
        <v>3.69</v>
      </c>
      <c r="G1588" s="37"/>
      <c r="H1588" s="42"/>
    </row>
    <row r="1589" spans="1:8" s="2" customFormat="1" ht="16.8" customHeight="1">
      <c r="A1589" s="37"/>
      <c r="B1589" s="42"/>
      <c r="C1589" s="297" t="s">
        <v>19</v>
      </c>
      <c r="D1589" s="297" t="s">
        <v>3578</v>
      </c>
      <c r="E1589" s="20" t="s">
        <v>19</v>
      </c>
      <c r="F1589" s="298">
        <v>0</v>
      </c>
      <c r="G1589" s="37"/>
      <c r="H1589" s="42"/>
    </row>
    <row r="1590" spans="1:8" s="2" customFormat="1" ht="16.8" customHeight="1">
      <c r="A1590" s="37"/>
      <c r="B1590" s="42"/>
      <c r="C1590" s="297" t="s">
        <v>19</v>
      </c>
      <c r="D1590" s="297" t="s">
        <v>3630</v>
      </c>
      <c r="E1590" s="20" t="s">
        <v>19</v>
      </c>
      <c r="F1590" s="298">
        <v>3.69</v>
      </c>
      <c r="G1590" s="37"/>
      <c r="H1590" s="42"/>
    </row>
    <row r="1591" spans="1:8" s="2" customFormat="1" ht="16.8" customHeight="1">
      <c r="A1591" s="37"/>
      <c r="B1591" s="42"/>
      <c r="C1591" s="297" t="s">
        <v>3631</v>
      </c>
      <c r="D1591" s="297" t="s">
        <v>3627</v>
      </c>
      <c r="E1591" s="20" t="s">
        <v>19</v>
      </c>
      <c r="F1591" s="298">
        <v>3.69</v>
      </c>
      <c r="G1591" s="37"/>
      <c r="H1591" s="42"/>
    </row>
    <row r="1592" spans="1:8" s="2" customFormat="1" ht="16.8" customHeight="1">
      <c r="A1592" s="37"/>
      <c r="B1592" s="42"/>
      <c r="C1592" s="299" t="s">
        <v>13426</v>
      </c>
      <c r="D1592" s="37"/>
      <c r="E1592" s="37"/>
      <c r="F1592" s="37"/>
      <c r="G1592" s="37"/>
      <c r="H1592" s="42"/>
    </row>
    <row r="1593" spans="1:8" s="2" customFormat="1" ht="16.8" customHeight="1">
      <c r="A1593" s="37"/>
      <c r="B1593" s="42"/>
      <c r="C1593" s="297" t="s">
        <v>5046</v>
      </c>
      <c r="D1593" s="297" t="s">
        <v>19</v>
      </c>
      <c r="E1593" s="20" t="s">
        <v>353</v>
      </c>
      <c r="F1593" s="298">
        <v>1028.79</v>
      </c>
      <c r="G1593" s="37"/>
      <c r="H1593" s="42"/>
    </row>
    <row r="1594" spans="1:8" s="2" customFormat="1" ht="16.8" customHeight="1">
      <c r="A1594" s="37"/>
      <c r="B1594" s="42"/>
      <c r="C1594" s="297" t="s">
        <v>4969</v>
      </c>
      <c r="D1594" s="297" t="s">
        <v>13546</v>
      </c>
      <c r="E1594" s="20" t="s">
        <v>353</v>
      </c>
      <c r="F1594" s="298">
        <v>15280.57</v>
      </c>
      <c r="G1594" s="37"/>
      <c r="H1594" s="42"/>
    </row>
    <row r="1595" spans="1:8" s="2" customFormat="1" ht="16.8" customHeight="1">
      <c r="A1595" s="37"/>
      <c r="B1595" s="42"/>
      <c r="C1595" s="293" t="s">
        <v>2661</v>
      </c>
      <c r="D1595" s="294" t="s">
        <v>19</v>
      </c>
      <c r="E1595" s="295" t="s">
        <v>19</v>
      </c>
      <c r="F1595" s="296">
        <v>11.26</v>
      </c>
      <c r="G1595" s="37"/>
      <c r="H1595" s="42"/>
    </row>
    <row r="1596" spans="1:8" s="2" customFormat="1" ht="16.8" customHeight="1">
      <c r="A1596" s="37"/>
      <c r="B1596" s="42"/>
      <c r="C1596" s="297" t="s">
        <v>19</v>
      </c>
      <c r="D1596" s="297" t="s">
        <v>3632</v>
      </c>
      <c r="E1596" s="20" t="s">
        <v>19</v>
      </c>
      <c r="F1596" s="298">
        <v>0</v>
      </c>
      <c r="G1596" s="37"/>
      <c r="H1596" s="42"/>
    </row>
    <row r="1597" spans="1:8" s="2" customFormat="1" ht="16.8" customHeight="1">
      <c r="A1597" s="37"/>
      <c r="B1597" s="42"/>
      <c r="C1597" s="297" t="s">
        <v>19</v>
      </c>
      <c r="D1597" s="297" t="s">
        <v>2662</v>
      </c>
      <c r="E1597" s="20" t="s">
        <v>19</v>
      </c>
      <c r="F1597" s="298">
        <v>11.26</v>
      </c>
      <c r="G1597" s="37"/>
      <c r="H1597" s="42"/>
    </row>
    <row r="1598" spans="1:8" s="2" customFormat="1" ht="16.8" customHeight="1">
      <c r="A1598" s="37"/>
      <c r="B1598" s="42"/>
      <c r="C1598" s="297" t="s">
        <v>2661</v>
      </c>
      <c r="D1598" s="297" t="s">
        <v>3627</v>
      </c>
      <c r="E1598" s="20" t="s">
        <v>19</v>
      </c>
      <c r="F1598" s="298">
        <v>11.26</v>
      </c>
      <c r="G1598" s="37"/>
      <c r="H1598" s="42"/>
    </row>
    <row r="1599" spans="1:8" s="2" customFormat="1" ht="16.8" customHeight="1">
      <c r="A1599" s="37"/>
      <c r="B1599" s="42"/>
      <c r="C1599" s="299" t="s">
        <v>13426</v>
      </c>
      <c r="D1599" s="37"/>
      <c r="E1599" s="37"/>
      <c r="F1599" s="37"/>
      <c r="G1599" s="37"/>
      <c r="H1599" s="42"/>
    </row>
    <row r="1600" spans="1:8" s="2" customFormat="1" ht="16.8" customHeight="1">
      <c r="A1600" s="37"/>
      <c r="B1600" s="42"/>
      <c r="C1600" s="297" t="s">
        <v>5046</v>
      </c>
      <c r="D1600" s="297" t="s">
        <v>19</v>
      </c>
      <c r="E1600" s="20" t="s">
        <v>353</v>
      </c>
      <c r="F1600" s="298">
        <v>1028.79</v>
      </c>
      <c r="G1600" s="37"/>
      <c r="H1600" s="42"/>
    </row>
    <row r="1601" spans="1:8" s="2" customFormat="1" ht="16.8" customHeight="1">
      <c r="A1601" s="37"/>
      <c r="B1601" s="42"/>
      <c r="C1601" s="297" t="s">
        <v>4969</v>
      </c>
      <c r="D1601" s="297" t="s">
        <v>13546</v>
      </c>
      <c r="E1601" s="20" t="s">
        <v>353</v>
      </c>
      <c r="F1601" s="298">
        <v>15280.57</v>
      </c>
      <c r="G1601" s="37"/>
      <c r="H1601" s="42"/>
    </row>
    <row r="1602" spans="1:8" s="2" customFormat="1" ht="16.8" customHeight="1">
      <c r="A1602" s="37"/>
      <c r="B1602" s="42"/>
      <c r="C1602" s="293" t="s">
        <v>2663</v>
      </c>
      <c r="D1602" s="294" t="s">
        <v>19</v>
      </c>
      <c r="E1602" s="295" t="s">
        <v>19</v>
      </c>
      <c r="F1602" s="296">
        <v>20.3</v>
      </c>
      <c r="G1602" s="37"/>
      <c r="H1602" s="42"/>
    </row>
    <row r="1603" spans="1:8" s="2" customFormat="1" ht="16.8" customHeight="1">
      <c r="A1603" s="37"/>
      <c r="B1603" s="42"/>
      <c r="C1603" s="297" t="s">
        <v>19</v>
      </c>
      <c r="D1603" s="297" t="s">
        <v>3633</v>
      </c>
      <c r="E1603" s="20" t="s">
        <v>19</v>
      </c>
      <c r="F1603" s="298">
        <v>0</v>
      </c>
      <c r="G1603" s="37"/>
      <c r="H1603" s="42"/>
    </row>
    <row r="1604" spans="1:8" s="2" customFormat="1" ht="16.8" customHeight="1">
      <c r="A1604" s="37"/>
      <c r="B1604" s="42"/>
      <c r="C1604" s="297" t="s">
        <v>19</v>
      </c>
      <c r="D1604" s="297" t="s">
        <v>2664</v>
      </c>
      <c r="E1604" s="20" t="s">
        <v>19</v>
      </c>
      <c r="F1604" s="298">
        <v>20.3</v>
      </c>
      <c r="G1604" s="37"/>
      <c r="H1604" s="42"/>
    </row>
    <row r="1605" spans="1:8" s="2" customFormat="1" ht="16.8" customHeight="1">
      <c r="A1605" s="37"/>
      <c r="B1605" s="42"/>
      <c r="C1605" s="297" t="s">
        <v>2663</v>
      </c>
      <c r="D1605" s="297" t="s">
        <v>3627</v>
      </c>
      <c r="E1605" s="20" t="s">
        <v>19</v>
      </c>
      <c r="F1605" s="298">
        <v>20.3</v>
      </c>
      <c r="G1605" s="37"/>
      <c r="H1605" s="42"/>
    </row>
    <row r="1606" spans="1:8" s="2" customFormat="1" ht="16.8" customHeight="1">
      <c r="A1606" s="37"/>
      <c r="B1606" s="42"/>
      <c r="C1606" s="299" t="s">
        <v>13426</v>
      </c>
      <c r="D1606" s="37"/>
      <c r="E1606" s="37"/>
      <c r="F1606" s="37"/>
      <c r="G1606" s="37"/>
      <c r="H1606" s="42"/>
    </row>
    <row r="1607" spans="1:8" s="2" customFormat="1" ht="16.8" customHeight="1">
      <c r="A1607" s="37"/>
      <c r="B1607" s="42"/>
      <c r="C1607" s="297" t="s">
        <v>5046</v>
      </c>
      <c r="D1607" s="297" t="s">
        <v>19</v>
      </c>
      <c r="E1607" s="20" t="s">
        <v>353</v>
      </c>
      <c r="F1607" s="298">
        <v>1028.79</v>
      </c>
      <c r="G1607" s="37"/>
      <c r="H1607" s="42"/>
    </row>
    <row r="1608" spans="1:8" s="2" customFormat="1" ht="16.8" customHeight="1">
      <c r="A1608" s="37"/>
      <c r="B1608" s="42"/>
      <c r="C1608" s="297" t="s">
        <v>4969</v>
      </c>
      <c r="D1608" s="297" t="s">
        <v>13546</v>
      </c>
      <c r="E1608" s="20" t="s">
        <v>353</v>
      </c>
      <c r="F1608" s="298">
        <v>15280.57</v>
      </c>
      <c r="G1608" s="37"/>
      <c r="H1608" s="42"/>
    </row>
    <row r="1609" spans="1:8" s="2" customFormat="1" ht="16.8" customHeight="1">
      <c r="A1609" s="37"/>
      <c r="B1609" s="42"/>
      <c r="C1609" s="293" t="s">
        <v>2665</v>
      </c>
      <c r="D1609" s="294" t="s">
        <v>19</v>
      </c>
      <c r="E1609" s="295" t="s">
        <v>19</v>
      </c>
      <c r="F1609" s="296">
        <v>143.09</v>
      </c>
      <c r="G1609" s="37"/>
      <c r="H1609" s="42"/>
    </row>
    <row r="1610" spans="1:8" s="2" customFormat="1" ht="16.8" customHeight="1">
      <c r="A1610" s="37"/>
      <c r="B1610" s="42"/>
      <c r="C1610" s="297" t="s">
        <v>19</v>
      </c>
      <c r="D1610" s="297" t="s">
        <v>3634</v>
      </c>
      <c r="E1610" s="20" t="s">
        <v>19</v>
      </c>
      <c r="F1610" s="298">
        <v>0</v>
      </c>
      <c r="G1610" s="37"/>
      <c r="H1610" s="42"/>
    </row>
    <row r="1611" spans="1:8" s="2" customFormat="1" ht="16.8" customHeight="1">
      <c r="A1611" s="37"/>
      <c r="B1611" s="42"/>
      <c r="C1611" s="297" t="s">
        <v>19</v>
      </c>
      <c r="D1611" s="297" t="s">
        <v>2666</v>
      </c>
      <c r="E1611" s="20" t="s">
        <v>19</v>
      </c>
      <c r="F1611" s="298">
        <v>143.09</v>
      </c>
      <c r="G1611" s="37"/>
      <c r="H1611" s="42"/>
    </row>
    <row r="1612" spans="1:8" s="2" customFormat="1" ht="16.8" customHeight="1">
      <c r="A1612" s="37"/>
      <c r="B1612" s="42"/>
      <c r="C1612" s="297" t="s">
        <v>2665</v>
      </c>
      <c r="D1612" s="297" t="s">
        <v>3627</v>
      </c>
      <c r="E1612" s="20" t="s">
        <v>19</v>
      </c>
      <c r="F1612" s="298">
        <v>143.09</v>
      </c>
      <c r="G1612" s="37"/>
      <c r="H1612" s="42"/>
    </row>
    <row r="1613" spans="1:8" s="2" customFormat="1" ht="16.8" customHeight="1">
      <c r="A1613" s="37"/>
      <c r="B1613" s="42"/>
      <c r="C1613" s="299" t="s">
        <v>13426</v>
      </c>
      <c r="D1613" s="37"/>
      <c r="E1613" s="37"/>
      <c r="F1613" s="37"/>
      <c r="G1613" s="37"/>
      <c r="H1613" s="42"/>
    </row>
    <row r="1614" spans="1:8" s="2" customFormat="1" ht="16.8" customHeight="1">
      <c r="A1614" s="37"/>
      <c r="B1614" s="42"/>
      <c r="C1614" s="297" t="s">
        <v>5046</v>
      </c>
      <c r="D1614" s="297" t="s">
        <v>19</v>
      </c>
      <c r="E1614" s="20" t="s">
        <v>353</v>
      </c>
      <c r="F1614" s="298">
        <v>1028.79</v>
      </c>
      <c r="G1614" s="37"/>
      <c r="H1614" s="42"/>
    </row>
    <row r="1615" spans="1:8" s="2" customFormat="1" ht="16.8" customHeight="1">
      <c r="A1615" s="37"/>
      <c r="B1615" s="42"/>
      <c r="C1615" s="297" t="s">
        <v>4969</v>
      </c>
      <c r="D1615" s="297" t="s">
        <v>13546</v>
      </c>
      <c r="E1615" s="20" t="s">
        <v>353</v>
      </c>
      <c r="F1615" s="298">
        <v>15280.57</v>
      </c>
      <c r="G1615" s="37"/>
      <c r="H1615" s="42"/>
    </row>
    <row r="1616" spans="1:8" s="2" customFormat="1" ht="16.8" customHeight="1">
      <c r="A1616" s="37"/>
      <c r="B1616" s="42"/>
      <c r="C1616" s="293" t="s">
        <v>2667</v>
      </c>
      <c r="D1616" s="294" t="s">
        <v>19</v>
      </c>
      <c r="E1616" s="295" t="s">
        <v>19</v>
      </c>
      <c r="F1616" s="296">
        <v>33.590000000000003</v>
      </c>
      <c r="G1616" s="37"/>
      <c r="H1616" s="42"/>
    </row>
    <row r="1617" spans="1:8" s="2" customFormat="1" ht="16.8" customHeight="1">
      <c r="A1617" s="37"/>
      <c r="B1617" s="42"/>
      <c r="C1617" s="297" t="s">
        <v>19</v>
      </c>
      <c r="D1617" s="297" t="s">
        <v>3635</v>
      </c>
      <c r="E1617" s="20" t="s">
        <v>19</v>
      </c>
      <c r="F1617" s="298">
        <v>0</v>
      </c>
      <c r="G1617" s="37"/>
      <c r="H1617" s="42"/>
    </row>
    <row r="1618" spans="1:8" s="2" customFormat="1" ht="16.8" customHeight="1">
      <c r="A1618" s="37"/>
      <c r="B1618" s="42"/>
      <c r="C1618" s="297" t="s">
        <v>19</v>
      </c>
      <c r="D1618" s="297" t="s">
        <v>2668</v>
      </c>
      <c r="E1618" s="20" t="s">
        <v>19</v>
      </c>
      <c r="F1618" s="298">
        <v>33.590000000000003</v>
      </c>
      <c r="G1618" s="37"/>
      <c r="H1618" s="42"/>
    </row>
    <row r="1619" spans="1:8" s="2" customFormat="1" ht="16.8" customHeight="1">
      <c r="A1619" s="37"/>
      <c r="B1619" s="42"/>
      <c r="C1619" s="297" t="s">
        <v>2667</v>
      </c>
      <c r="D1619" s="297" t="s">
        <v>3627</v>
      </c>
      <c r="E1619" s="20" t="s">
        <v>19</v>
      </c>
      <c r="F1619" s="298">
        <v>33.590000000000003</v>
      </c>
      <c r="G1619" s="37"/>
      <c r="H1619" s="42"/>
    </row>
    <row r="1620" spans="1:8" s="2" customFormat="1" ht="16.8" customHeight="1">
      <c r="A1620" s="37"/>
      <c r="B1620" s="42"/>
      <c r="C1620" s="299" t="s">
        <v>13426</v>
      </c>
      <c r="D1620" s="37"/>
      <c r="E1620" s="37"/>
      <c r="F1620" s="37"/>
      <c r="G1620" s="37"/>
      <c r="H1620" s="42"/>
    </row>
    <row r="1621" spans="1:8" s="2" customFormat="1" ht="16.8" customHeight="1">
      <c r="A1621" s="37"/>
      <c r="B1621" s="42"/>
      <c r="C1621" s="297" t="s">
        <v>5046</v>
      </c>
      <c r="D1621" s="297" t="s">
        <v>19</v>
      </c>
      <c r="E1621" s="20" t="s">
        <v>353</v>
      </c>
      <c r="F1621" s="298">
        <v>1028.79</v>
      </c>
      <c r="G1621" s="37"/>
      <c r="H1621" s="42"/>
    </row>
    <row r="1622" spans="1:8" s="2" customFormat="1" ht="16.8" customHeight="1">
      <c r="A1622" s="37"/>
      <c r="B1622" s="42"/>
      <c r="C1622" s="297" t="s">
        <v>4969</v>
      </c>
      <c r="D1622" s="297" t="s">
        <v>13546</v>
      </c>
      <c r="E1622" s="20" t="s">
        <v>353</v>
      </c>
      <c r="F1622" s="298">
        <v>15280.57</v>
      </c>
      <c r="G1622" s="37"/>
      <c r="H1622" s="42"/>
    </row>
    <row r="1623" spans="1:8" s="2" customFormat="1" ht="16.8" customHeight="1">
      <c r="A1623" s="37"/>
      <c r="B1623" s="42"/>
      <c r="C1623" s="293" t="s">
        <v>2669</v>
      </c>
      <c r="D1623" s="294" t="s">
        <v>19</v>
      </c>
      <c r="E1623" s="295" t="s">
        <v>19</v>
      </c>
      <c r="F1623" s="296">
        <v>19.23</v>
      </c>
      <c r="G1623" s="37"/>
      <c r="H1623" s="42"/>
    </row>
    <row r="1624" spans="1:8" s="2" customFormat="1" ht="16.8" customHeight="1">
      <c r="A1624" s="37"/>
      <c r="B1624" s="42"/>
      <c r="C1624" s="297" t="s">
        <v>19</v>
      </c>
      <c r="D1624" s="297" t="s">
        <v>3636</v>
      </c>
      <c r="E1624" s="20" t="s">
        <v>19</v>
      </c>
      <c r="F1624" s="298">
        <v>0</v>
      </c>
      <c r="G1624" s="37"/>
      <c r="H1624" s="42"/>
    </row>
    <row r="1625" spans="1:8" s="2" customFormat="1" ht="16.8" customHeight="1">
      <c r="A1625" s="37"/>
      <c r="B1625" s="42"/>
      <c r="C1625" s="297" t="s">
        <v>19</v>
      </c>
      <c r="D1625" s="297" t="s">
        <v>2670</v>
      </c>
      <c r="E1625" s="20" t="s">
        <v>19</v>
      </c>
      <c r="F1625" s="298">
        <v>19.23</v>
      </c>
      <c r="G1625" s="37"/>
      <c r="H1625" s="42"/>
    </row>
    <row r="1626" spans="1:8" s="2" customFormat="1" ht="16.8" customHeight="1">
      <c r="A1626" s="37"/>
      <c r="B1626" s="42"/>
      <c r="C1626" s="297" t="s">
        <v>2669</v>
      </c>
      <c r="D1626" s="297" t="s">
        <v>3627</v>
      </c>
      <c r="E1626" s="20" t="s">
        <v>19</v>
      </c>
      <c r="F1626" s="298">
        <v>19.23</v>
      </c>
      <c r="G1626" s="37"/>
      <c r="H1626" s="42"/>
    </row>
    <row r="1627" spans="1:8" s="2" customFormat="1" ht="16.8" customHeight="1">
      <c r="A1627" s="37"/>
      <c r="B1627" s="42"/>
      <c r="C1627" s="299" t="s">
        <v>13426</v>
      </c>
      <c r="D1627" s="37"/>
      <c r="E1627" s="37"/>
      <c r="F1627" s="37"/>
      <c r="G1627" s="37"/>
      <c r="H1627" s="42"/>
    </row>
    <row r="1628" spans="1:8" s="2" customFormat="1" ht="16.8" customHeight="1">
      <c r="A1628" s="37"/>
      <c r="B1628" s="42"/>
      <c r="C1628" s="297" t="s">
        <v>5046</v>
      </c>
      <c r="D1628" s="297" t="s">
        <v>19</v>
      </c>
      <c r="E1628" s="20" t="s">
        <v>353</v>
      </c>
      <c r="F1628" s="298">
        <v>1028.79</v>
      </c>
      <c r="G1628" s="37"/>
      <c r="H1628" s="42"/>
    </row>
    <row r="1629" spans="1:8" s="2" customFormat="1" ht="16.8" customHeight="1">
      <c r="A1629" s="37"/>
      <c r="B1629" s="42"/>
      <c r="C1629" s="297" t="s">
        <v>4969</v>
      </c>
      <c r="D1629" s="297" t="s">
        <v>13546</v>
      </c>
      <c r="E1629" s="20" t="s">
        <v>353</v>
      </c>
      <c r="F1629" s="298">
        <v>15280.57</v>
      </c>
      <c r="G1629" s="37"/>
      <c r="H1629" s="42"/>
    </row>
    <row r="1630" spans="1:8" s="2" customFormat="1" ht="16.8" customHeight="1">
      <c r="A1630" s="37"/>
      <c r="B1630" s="42"/>
      <c r="C1630" s="293" t="s">
        <v>2671</v>
      </c>
      <c r="D1630" s="294" t="s">
        <v>2671</v>
      </c>
      <c r="E1630" s="295" t="s">
        <v>19</v>
      </c>
      <c r="F1630" s="296">
        <v>42.95</v>
      </c>
      <c r="G1630" s="37"/>
      <c r="H1630" s="42"/>
    </row>
    <row r="1631" spans="1:8" s="2" customFormat="1" ht="16.8" customHeight="1">
      <c r="A1631" s="37"/>
      <c r="B1631" s="42"/>
      <c r="C1631" s="297" t="s">
        <v>19</v>
      </c>
      <c r="D1631" s="297" t="s">
        <v>3637</v>
      </c>
      <c r="E1631" s="20" t="s">
        <v>19</v>
      </c>
      <c r="F1631" s="298">
        <v>0</v>
      </c>
      <c r="G1631" s="37"/>
      <c r="H1631" s="42"/>
    </row>
    <row r="1632" spans="1:8" s="2" customFormat="1" ht="16.8" customHeight="1">
      <c r="A1632" s="37"/>
      <c r="B1632" s="42"/>
      <c r="C1632" s="297" t="s">
        <v>19</v>
      </c>
      <c r="D1632" s="297" t="s">
        <v>3638</v>
      </c>
      <c r="E1632" s="20" t="s">
        <v>19</v>
      </c>
      <c r="F1632" s="298">
        <v>42.95</v>
      </c>
      <c r="G1632" s="37"/>
      <c r="H1632" s="42"/>
    </row>
    <row r="1633" spans="1:8" s="2" customFormat="1" ht="16.8" customHeight="1">
      <c r="A1633" s="37"/>
      <c r="B1633" s="42"/>
      <c r="C1633" s="297" t="s">
        <v>2671</v>
      </c>
      <c r="D1633" s="297" t="s">
        <v>3627</v>
      </c>
      <c r="E1633" s="20" t="s">
        <v>19</v>
      </c>
      <c r="F1633" s="298">
        <v>42.95</v>
      </c>
      <c r="G1633" s="37"/>
      <c r="H1633" s="42"/>
    </row>
    <row r="1634" spans="1:8" s="2" customFormat="1" ht="16.8" customHeight="1">
      <c r="A1634" s="37"/>
      <c r="B1634" s="42"/>
      <c r="C1634" s="299" t="s">
        <v>13426</v>
      </c>
      <c r="D1634" s="37"/>
      <c r="E1634" s="37"/>
      <c r="F1634" s="37"/>
      <c r="G1634" s="37"/>
      <c r="H1634" s="42"/>
    </row>
    <row r="1635" spans="1:8" s="2" customFormat="1" ht="16.8" customHeight="1">
      <c r="A1635" s="37"/>
      <c r="B1635" s="42"/>
      <c r="C1635" s="297" t="s">
        <v>5046</v>
      </c>
      <c r="D1635" s="297" t="s">
        <v>19</v>
      </c>
      <c r="E1635" s="20" t="s">
        <v>353</v>
      </c>
      <c r="F1635" s="298">
        <v>1028.79</v>
      </c>
      <c r="G1635" s="37"/>
      <c r="H1635" s="42"/>
    </row>
    <row r="1636" spans="1:8" s="2" customFormat="1" ht="16.8" customHeight="1">
      <c r="A1636" s="37"/>
      <c r="B1636" s="42"/>
      <c r="C1636" s="297" t="s">
        <v>4969</v>
      </c>
      <c r="D1636" s="297" t="s">
        <v>13546</v>
      </c>
      <c r="E1636" s="20" t="s">
        <v>353</v>
      </c>
      <c r="F1636" s="298">
        <v>15280.57</v>
      </c>
      <c r="G1636" s="37"/>
      <c r="H1636" s="42"/>
    </row>
    <row r="1637" spans="1:8" s="2" customFormat="1" ht="16.8" customHeight="1">
      <c r="A1637" s="37"/>
      <c r="B1637" s="42"/>
      <c r="C1637" s="293" t="s">
        <v>2673</v>
      </c>
      <c r="D1637" s="294" t="s">
        <v>19</v>
      </c>
      <c r="E1637" s="295" t="s">
        <v>19</v>
      </c>
      <c r="F1637" s="296">
        <v>10.15</v>
      </c>
      <c r="G1637" s="37"/>
      <c r="H1637" s="42"/>
    </row>
    <row r="1638" spans="1:8" s="2" customFormat="1" ht="16.8" customHeight="1">
      <c r="A1638" s="37"/>
      <c r="B1638" s="42"/>
      <c r="C1638" s="297" t="s">
        <v>19</v>
      </c>
      <c r="D1638" s="297" t="s">
        <v>3639</v>
      </c>
      <c r="E1638" s="20" t="s">
        <v>19</v>
      </c>
      <c r="F1638" s="298">
        <v>0</v>
      </c>
      <c r="G1638" s="37"/>
      <c r="H1638" s="42"/>
    </row>
    <row r="1639" spans="1:8" s="2" customFormat="1" ht="16.8" customHeight="1">
      <c r="A1639" s="37"/>
      <c r="B1639" s="42"/>
      <c r="C1639" s="297" t="s">
        <v>19</v>
      </c>
      <c r="D1639" s="297" t="s">
        <v>2674</v>
      </c>
      <c r="E1639" s="20" t="s">
        <v>19</v>
      </c>
      <c r="F1639" s="298">
        <v>10.15</v>
      </c>
      <c r="G1639" s="37"/>
      <c r="H1639" s="42"/>
    </row>
    <row r="1640" spans="1:8" s="2" customFormat="1" ht="16.8" customHeight="1">
      <c r="A1640" s="37"/>
      <c r="B1640" s="42"/>
      <c r="C1640" s="297" t="s">
        <v>2673</v>
      </c>
      <c r="D1640" s="297" t="s">
        <v>3627</v>
      </c>
      <c r="E1640" s="20" t="s">
        <v>19</v>
      </c>
      <c r="F1640" s="298">
        <v>10.15</v>
      </c>
      <c r="G1640" s="37"/>
      <c r="H1640" s="42"/>
    </row>
    <row r="1641" spans="1:8" s="2" customFormat="1" ht="16.8" customHeight="1">
      <c r="A1641" s="37"/>
      <c r="B1641" s="42"/>
      <c r="C1641" s="299" t="s">
        <v>13426</v>
      </c>
      <c r="D1641" s="37"/>
      <c r="E1641" s="37"/>
      <c r="F1641" s="37"/>
      <c r="G1641" s="37"/>
      <c r="H1641" s="42"/>
    </row>
    <row r="1642" spans="1:8" s="2" customFormat="1" ht="16.8" customHeight="1">
      <c r="A1642" s="37"/>
      <c r="B1642" s="42"/>
      <c r="C1642" s="297" t="s">
        <v>5046</v>
      </c>
      <c r="D1642" s="297" t="s">
        <v>19</v>
      </c>
      <c r="E1642" s="20" t="s">
        <v>353</v>
      </c>
      <c r="F1642" s="298">
        <v>1028.79</v>
      </c>
      <c r="G1642" s="37"/>
      <c r="H1642" s="42"/>
    </row>
    <row r="1643" spans="1:8" s="2" customFormat="1" ht="16.8" customHeight="1">
      <c r="A1643" s="37"/>
      <c r="B1643" s="42"/>
      <c r="C1643" s="297" t="s">
        <v>4969</v>
      </c>
      <c r="D1643" s="297" t="s">
        <v>13546</v>
      </c>
      <c r="E1643" s="20" t="s">
        <v>353</v>
      </c>
      <c r="F1643" s="298">
        <v>15280.57</v>
      </c>
      <c r="G1643" s="37"/>
      <c r="H1643" s="42"/>
    </row>
    <row r="1644" spans="1:8" s="2" customFormat="1" ht="16.8" customHeight="1">
      <c r="A1644" s="37"/>
      <c r="B1644" s="42"/>
      <c r="C1644" s="293" t="s">
        <v>2675</v>
      </c>
      <c r="D1644" s="294" t="s">
        <v>19</v>
      </c>
      <c r="E1644" s="295" t="s">
        <v>19</v>
      </c>
      <c r="F1644" s="296">
        <v>1.95</v>
      </c>
      <c r="G1644" s="37"/>
      <c r="H1644" s="42"/>
    </row>
    <row r="1645" spans="1:8" s="2" customFormat="1" ht="16.8" customHeight="1">
      <c r="A1645" s="37"/>
      <c r="B1645" s="42"/>
      <c r="C1645" s="297" t="s">
        <v>19</v>
      </c>
      <c r="D1645" s="297" t="s">
        <v>3640</v>
      </c>
      <c r="E1645" s="20" t="s">
        <v>19</v>
      </c>
      <c r="F1645" s="298">
        <v>0</v>
      </c>
      <c r="G1645" s="37"/>
      <c r="H1645" s="42"/>
    </row>
    <row r="1646" spans="1:8" s="2" customFormat="1" ht="16.8" customHeight="1">
      <c r="A1646" s="37"/>
      <c r="B1646" s="42"/>
      <c r="C1646" s="297" t="s">
        <v>19</v>
      </c>
      <c r="D1646" s="297" t="s">
        <v>2676</v>
      </c>
      <c r="E1646" s="20" t="s">
        <v>19</v>
      </c>
      <c r="F1646" s="298">
        <v>1.95</v>
      </c>
      <c r="G1646" s="37"/>
      <c r="H1646" s="42"/>
    </row>
    <row r="1647" spans="1:8" s="2" customFormat="1" ht="16.8" customHeight="1">
      <c r="A1647" s="37"/>
      <c r="B1647" s="42"/>
      <c r="C1647" s="297" t="s">
        <v>2675</v>
      </c>
      <c r="D1647" s="297" t="s">
        <v>3627</v>
      </c>
      <c r="E1647" s="20" t="s">
        <v>19</v>
      </c>
      <c r="F1647" s="298">
        <v>1.95</v>
      </c>
      <c r="G1647" s="37"/>
      <c r="H1647" s="42"/>
    </row>
    <row r="1648" spans="1:8" s="2" customFormat="1" ht="16.8" customHeight="1">
      <c r="A1648" s="37"/>
      <c r="B1648" s="42"/>
      <c r="C1648" s="299" t="s">
        <v>13426</v>
      </c>
      <c r="D1648" s="37"/>
      <c r="E1648" s="37"/>
      <c r="F1648" s="37"/>
      <c r="G1648" s="37"/>
      <c r="H1648" s="42"/>
    </row>
    <row r="1649" spans="1:8" s="2" customFormat="1" ht="16.8" customHeight="1">
      <c r="A1649" s="37"/>
      <c r="B1649" s="42"/>
      <c r="C1649" s="297" t="s">
        <v>5046</v>
      </c>
      <c r="D1649" s="297" t="s">
        <v>19</v>
      </c>
      <c r="E1649" s="20" t="s">
        <v>353</v>
      </c>
      <c r="F1649" s="298">
        <v>1028.79</v>
      </c>
      <c r="G1649" s="37"/>
      <c r="H1649" s="42"/>
    </row>
    <row r="1650" spans="1:8" s="2" customFormat="1" ht="16.8" customHeight="1">
      <c r="A1650" s="37"/>
      <c r="B1650" s="42"/>
      <c r="C1650" s="297" t="s">
        <v>4969</v>
      </c>
      <c r="D1650" s="297" t="s">
        <v>13546</v>
      </c>
      <c r="E1650" s="20" t="s">
        <v>353</v>
      </c>
      <c r="F1650" s="298">
        <v>15280.57</v>
      </c>
      <c r="G1650" s="37"/>
      <c r="H1650" s="42"/>
    </row>
    <row r="1651" spans="1:8" s="2" customFormat="1" ht="16.8" customHeight="1">
      <c r="A1651" s="37"/>
      <c r="B1651" s="42"/>
      <c r="C1651" s="293" t="s">
        <v>2679</v>
      </c>
      <c r="D1651" s="294" t="s">
        <v>19</v>
      </c>
      <c r="E1651" s="295" t="s">
        <v>19</v>
      </c>
      <c r="F1651" s="296">
        <v>33.36</v>
      </c>
      <c r="G1651" s="37"/>
      <c r="H1651" s="42"/>
    </row>
    <row r="1652" spans="1:8" s="2" customFormat="1" ht="16.8" customHeight="1">
      <c r="A1652" s="37"/>
      <c r="B1652" s="42"/>
      <c r="C1652" s="297" t="s">
        <v>19</v>
      </c>
      <c r="D1652" s="297" t="s">
        <v>3642</v>
      </c>
      <c r="E1652" s="20" t="s">
        <v>19</v>
      </c>
      <c r="F1652" s="298">
        <v>0</v>
      </c>
      <c r="G1652" s="37"/>
      <c r="H1652" s="42"/>
    </row>
    <row r="1653" spans="1:8" s="2" customFormat="1" ht="16.8" customHeight="1">
      <c r="A1653" s="37"/>
      <c r="B1653" s="42"/>
      <c r="C1653" s="297" t="s">
        <v>19</v>
      </c>
      <c r="D1653" s="297" t="s">
        <v>2680</v>
      </c>
      <c r="E1653" s="20" t="s">
        <v>19</v>
      </c>
      <c r="F1653" s="298">
        <v>33.36</v>
      </c>
      <c r="G1653" s="37"/>
      <c r="H1653" s="42"/>
    </row>
    <row r="1654" spans="1:8" s="2" customFormat="1" ht="16.8" customHeight="1">
      <c r="A1654" s="37"/>
      <c r="B1654" s="42"/>
      <c r="C1654" s="297" t="s">
        <v>2679</v>
      </c>
      <c r="D1654" s="297" t="s">
        <v>3627</v>
      </c>
      <c r="E1654" s="20" t="s">
        <v>19</v>
      </c>
      <c r="F1654" s="298">
        <v>33.36</v>
      </c>
      <c r="G1654" s="37"/>
      <c r="H1654" s="42"/>
    </row>
    <row r="1655" spans="1:8" s="2" customFormat="1" ht="16.8" customHeight="1">
      <c r="A1655" s="37"/>
      <c r="B1655" s="42"/>
      <c r="C1655" s="299" t="s">
        <v>13426</v>
      </c>
      <c r="D1655" s="37"/>
      <c r="E1655" s="37"/>
      <c r="F1655" s="37"/>
      <c r="G1655" s="37"/>
      <c r="H1655" s="42"/>
    </row>
    <row r="1656" spans="1:8" s="2" customFormat="1" ht="16.8" customHeight="1">
      <c r="A1656" s="37"/>
      <c r="B1656" s="42"/>
      <c r="C1656" s="297" t="s">
        <v>5046</v>
      </c>
      <c r="D1656" s="297" t="s">
        <v>19</v>
      </c>
      <c r="E1656" s="20" t="s">
        <v>353</v>
      </c>
      <c r="F1656" s="298">
        <v>1028.79</v>
      </c>
      <c r="G1656" s="37"/>
      <c r="H1656" s="42"/>
    </row>
    <row r="1657" spans="1:8" s="2" customFormat="1" ht="16.8" customHeight="1">
      <c r="A1657" s="37"/>
      <c r="B1657" s="42"/>
      <c r="C1657" s="297" t="s">
        <v>4969</v>
      </c>
      <c r="D1657" s="297" t="s">
        <v>13546</v>
      </c>
      <c r="E1657" s="20" t="s">
        <v>353</v>
      </c>
      <c r="F1657" s="298">
        <v>15280.57</v>
      </c>
      <c r="G1657" s="37"/>
      <c r="H1657" s="42"/>
    </row>
    <row r="1658" spans="1:8" s="2" customFormat="1" ht="16.8" customHeight="1">
      <c r="A1658" s="37"/>
      <c r="B1658" s="42"/>
      <c r="C1658" s="293" t="s">
        <v>2681</v>
      </c>
      <c r="D1658" s="294" t="s">
        <v>19</v>
      </c>
      <c r="E1658" s="295" t="s">
        <v>19</v>
      </c>
      <c r="F1658" s="296">
        <v>6.51</v>
      </c>
      <c r="G1658" s="37"/>
      <c r="H1658" s="42"/>
    </row>
    <row r="1659" spans="1:8" s="2" customFormat="1" ht="16.8" customHeight="1">
      <c r="A1659" s="37"/>
      <c r="B1659" s="42"/>
      <c r="C1659" s="297" t="s">
        <v>19</v>
      </c>
      <c r="D1659" s="297" t="s">
        <v>3643</v>
      </c>
      <c r="E1659" s="20" t="s">
        <v>19</v>
      </c>
      <c r="F1659" s="298">
        <v>0</v>
      </c>
      <c r="G1659" s="37"/>
      <c r="H1659" s="42"/>
    </row>
    <row r="1660" spans="1:8" s="2" customFormat="1" ht="16.8" customHeight="1">
      <c r="A1660" s="37"/>
      <c r="B1660" s="42"/>
      <c r="C1660" s="297" t="s">
        <v>19</v>
      </c>
      <c r="D1660" s="297" t="s">
        <v>2682</v>
      </c>
      <c r="E1660" s="20" t="s">
        <v>19</v>
      </c>
      <c r="F1660" s="298">
        <v>6.51</v>
      </c>
      <c r="G1660" s="37"/>
      <c r="H1660" s="42"/>
    </row>
    <row r="1661" spans="1:8" s="2" customFormat="1" ht="16.8" customHeight="1">
      <c r="A1661" s="37"/>
      <c r="B1661" s="42"/>
      <c r="C1661" s="297" t="s">
        <v>2681</v>
      </c>
      <c r="D1661" s="297" t="s">
        <v>3627</v>
      </c>
      <c r="E1661" s="20" t="s">
        <v>19</v>
      </c>
      <c r="F1661" s="298">
        <v>6.51</v>
      </c>
      <c r="G1661" s="37"/>
      <c r="H1661" s="42"/>
    </row>
    <row r="1662" spans="1:8" s="2" customFormat="1" ht="16.8" customHeight="1">
      <c r="A1662" s="37"/>
      <c r="B1662" s="42"/>
      <c r="C1662" s="299" t="s">
        <v>13426</v>
      </c>
      <c r="D1662" s="37"/>
      <c r="E1662" s="37"/>
      <c r="F1662" s="37"/>
      <c r="G1662" s="37"/>
      <c r="H1662" s="42"/>
    </row>
    <row r="1663" spans="1:8" s="2" customFormat="1" ht="16.8" customHeight="1">
      <c r="A1663" s="37"/>
      <c r="B1663" s="42"/>
      <c r="C1663" s="297" t="s">
        <v>5046</v>
      </c>
      <c r="D1663" s="297" t="s">
        <v>19</v>
      </c>
      <c r="E1663" s="20" t="s">
        <v>353</v>
      </c>
      <c r="F1663" s="298">
        <v>1028.79</v>
      </c>
      <c r="G1663" s="37"/>
      <c r="H1663" s="42"/>
    </row>
    <row r="1664" spans="1:8" s="2" customFormat="1" ht="16.8" customHeight="1">
      <c r="A1664" s="37"/>
      <c r="B1664" s="42"/>
      <c r="C1664" s="297" t="s">
        <v>4969</v>
      </c>
      <c r="D1664" s="297" t="s">
        <v>13546</v>
      </c>
      <c r="E1664" s="20" t="s">
        <v>353</v>
      </c>
      <c r="F1664" s="298">
        <v>15280.57</v>
      </c>
      <c r="G1664" s="37"/>
      <c r="H1664" s="42"/>
    </row>
    <row r="1665" spans="1:8" s="2" customFormat="1" ht="16.8" customHeight="1">
      <c r="A1665" s="37"/>
      <c r="B1665" s="42"/>
      <c r="C1665" s="293" t="s">
        <v>2683</v>
      </c>
      <c r="D1665" s="294" t="s">
        <v>19</v>
      </c>
      <c r="E1665" s="295" t="s">
        <v>19</v>
      </c>
      <c r="F1665" s="296">
        <v>1.48</v>
      </c>
      <c r="G1665" s="37"/>
      <c r="H1665" s="42"/>
    </row>
    <row r="1666" spans="1:8" s="2" customFormat="1" ht="16.8" customHeight="1">
      <c r="A1666" s="37"/>
      <c r="B1666" s="42"/>
      <c r="C1666" s="297" t="s">
        <v>19</v>
      </c>
      <c r="D1666" s="297" t="s">
        <v>3644</v>
      </c>
      <c r="E1666" s="20" t="s">
        <v>19</v>
      </c>
      <c r="F1666" s="298">
        <v>0</v>
      </c>
      <c r="G1666" s="37"/>
      <c r="H1666" s="42"/>
    </row>
    <row r="1667" spans="1:8" s="2" customFormat="1" ht="16.8" customHeight="1">
      <c r="A1667" s="37"/>
      <c r="B1667" s="42"/>
      <c r="C1667" s="297" t="s">
        <v>19</v>
      </c>
      <c r="D1667" s="297" t="s">
        <v>2684</v>
      </c>
      <c r="E1667" s="20" t="s">
        <v>19</v>
      </c>
      <c r="F1667" s="298">
        <v>1.48</v>
      </c>
      <c r="G1667" s="37"/>
      <c r="H1667" s="42"/>
    </row>
    <row r="1668" spans="1:8" s="2" customFormat="1" ht="16.8" customHeight="1">
      <c r="A1668" s="37"/>
      <c r="B1668" s="42"/>
      <c r="C1668" s="297" t="s">
        <v>2683</v>
      </c>
      <c r="D1668" s="297" t="s">
        <v>3627</v>
      </c>
      <c r="E1668" s="20" t="s">
        <v>19</v>
      </c>
      <c r="F1668" s="298">
        <v>1.48</v>
      </c>
      <c r="G1668" s="37"/>
      <c r="H1668" s="42"/>
    </row>
    <row r="1669" spans="1:8" s="2" customFormat="1" ht="16.8" customHeight="1">
      <c r="A1669" s="37"/>
      <c r="B1669" s="42"/>
      <c r="C1669" s="299" t="s">
        <v>13426</v>
      </c>
      <c r="D1669" s="37"/>
      <c r="E1669" s="37"/>
      <c r="F1669" s="37"/>
      <c r="G1669" s="37"/>
      <c r="H1669" s="42"/>
    </row>
    <row r="1670" spans="1:8" s="2" customFormat="1" ht="16.8" customHeight="1">
      <c r="A1670" s="37"/>
      <c r="B1670" s="42"/>
      <c r="C1670" s="297" t="s">
        <v>5046</v>
      </c>
      <c r="D1670" s="297" t="s">
        <v>19</v>
      </c>
      <c r="E1670" s="20" t="s">
        <v>353</v>
      </c>
      <c r="F1670" s="298">
        <v>1028.79</v>
      </c>
      <c r="G1670" s="37"/>
      <c r="H1670" s="42"/>
    </row>
    <row r="1671" spans="1:8" s="2" customFormat="1" ht="16.8" customHeight="1">
      <c r="A1671" s="37"/>
      <c r="B1671" s="42"/>
      <c r="C1671" s="297" t="s">
        <v>4969</v>
      </c>
      <c r="D1671" s="297" t="s">
        <v>13546</v>
      </c>
      <c r="E1671" s="20" t="s">
        <v>353</v>
      </c>
      <c r="F1671" s="298">
        <v>15280.57</v>
      </c>
      <c r="G1671" s="37"/>
      <c r="H1671" s="42"/>
    </row>
    <row r="1672" spans="1:8" s="2" customFormat="1" ht="16.8" customHeight="1">
      <c r="A1672" s="37"/>
      <c r="B1672" s="42"/>
      <c r="C1672" s="293" t="s">
        <v>2685</v>
      </c>
      <c r="D1672" s="294" t="s">
        <v>2685</v>
      </c>
      <c r="E1672" s="295" t="s">
        <v>19</v>
      </c>
      <c r="F1672" s="296">
        <v>14.03</v>
      </c>
      <c r="G1672" s="37"/>
      <c r="H1672" s="42"/>
    </row>
    <row r="1673" spans="1:8" s="2" customFormat="1" ht="16.8" customHeight="1">
      <c r="A1673" s="37"/>
      <c r="B1673" s="42"/>
      <c r="C1673" s="297" t="s">
        <v>19</v>
      </c>
      <c r="D1673" s="297" t="s">
        <v>3645</v>
      </c>
      <c r="E1673" s="20" t="s">
        <v>19</v>
      </c>
      <c r="F1673" s="298">
        <v>0</v>
      </c>
      <c r="G1673" s="37"/>
      <c r="H1673" s="42"/>
    </row>
    <row r="1674" spans="1:8" s="2" customFormat="1" ht="16.8" customHeight="1">
      <c r="A1674" s="37"/>
      <c r="B1674" s="42"/>
      <c r="C1674" s="297" t="s">
        <v>19</v>
      </c>
      <c r="D1674" s="297" t="s">
        <v>2686</v>
      </c>
      <c r="E1674" s="20" t="s">
        <v>19</v>
      </c>
      <c r="F1674" s="298">
        <v>14.03</v>
      </c>
      <c r="G1674" s="37"/>
      <c r="H1674" s="42"/>
    </row>
    <row r="1675" spans="1:8" s="2" customFormat="1" ht="16.8" customHeight="1">
      <c r="A1675" s="37"/>
      <c r="B1675" s="42"/>
      <c r="C1675" s="297" t="s">
        <v>2685</v>
      </c>
      <c r="D1675" s="297" t="s">
        <v>3627</v>
      </c>
      <c r="E1675" s="20" t="s">
        <v>19</v>
      </c>
      <c r="F1675" s="298">
        <v>14.03</v>
      </c>
      <c r="G1675" s="37"/>
      <c r="H1675" s="42"/>
    </row>
    <row r="1676" spans="1:8" s="2" customFormat="1" ht="16.8" customHeight="1">
      <c r="A1676" s="37"/>
      <c r="B1676" s="42"/>
      <c r="C1676" s="293" t="s">
        <v>2687</v>
      </c>
      <c r="D1676" s="294" t="s">
        <v>19</v>
      </c>
      <c r="E1676" s="295" t="s">
        <v>19</v>
      </c>
      <c r="F1676" s="296">
        <v>16.41</v>
      </c>
      <c r="G1676" s="37"/>
      <c r="H1676" s="42"/>
    </row>
    <row r="1677" spans="1:8" s="2" customFormat="1" ht="16.8" customHeight="1">
      <c r="A1677" s="37"/>
      <c r="B1677" s="42"/>
      <c r="C1677" s="297" t="s">
        <v>19</v>
      </c>
      <c r="D1677" s="297" t="s">
        <v>3646</v>
      </c>
      <c r="E1677" s="20" t="s">
        <v>19</v>
      </c>
      <c r="F1677" s="298">
        <v>0</v>
      </c>
      <c r="G1677" s="37"/>
      <c r="H1677" s="42"/>
    </row>
    <row r="1678" spans="1:8" s="2" customFormat="1" ht="16.8" customHeight="1">
      <c r="A1678" s="37"/>
      <c r="B1678" s="42"/>
      <c r="C1678" s="297" t="s">
        <v>19</v>
      </c>
      <c r="D1678" s="297" t="s">
        <v>2688</v>
      </c>
      <c r="E1678" s="20" t="s">
        <v>19</v>
      </c>
      <c r="F1678" s="298">
        <v>16.41</v>
      </c>
      <c r="G1678" s="37"/>
      <c r="H1678" s="42"/>
    </row>
    <row r="1679" spans="1:8" s="2" customFormat="1" ht="16.8" customHeight="1">
      <c r="A1679" s="37"/>
      <c r="B1679" s="42"/>
      <c r="C1679" s="297" t="s">
        <v>2687</v>
      </c>
      <c r="D1679" s="297" t="s">
        <v>3627</v>
      </c>
      <c r="E1679" s="20" t="s">
        <v>19</v>
      </c>
      <c r="F1679" s="298">
        <v>16.41</v>
      </c>
      <c r="G1679" s="37"/>
      <c r="H1679" s="42"/>
    </row>
    <row r="1680" spans="1:8" s="2" customFormat="1" ht="16.8" customHeight="1">
      <c r="A1680" s="37"/>
      <c r="B1680" s="42"/>
      <c r="C1680" s="299" t="s">
        <v>13426</v>
      </c>
      <c r="D1680" s="37"/>
      <c r="E1680" s="37"/>
      <c r="F1680" s="37"/>
      <c r="G1680" s="37"/>
      <c r="H1680" s="42"/>
    </row>
    <row r="1681" spans="1:8" s="2" customFormat="1" ht="16.8" customHeight="1">
      <c r="A1681" s="37"/>
      <c r="B1681" s="42"/>
      <c r="C1681" s="297" t="s">
        <v>5046</v>
      </c>
      <c r="D1681" s="297" t="s">
        <v>19</v>
      </c>
      <c r="E1681" s="20" t="s">
        <v>353</v>
      </c>
      <c r="F1681" s="298">
        <v>1028.79</v>
      </c>
      <c r="G1681" s="37"/>
      <c r="H1681" s="42"/>
    </row>
    <row r="1682" spans="1:8" s="2" customFormat="1" ht="16.8" customHeight="1">
      <c r="A1682" s="37"/>
      <c r="B1682" s="42"/>
      <c r="C1682" s="297" t="s">
        <v>4969</v>
      </c>
      <c r="D1682" s="297" t="s">
        <v>13546</v>
      </c>
      <c r="E1682" s="20" t="s">
        <v>353</v>
      </c>
      <c r="F1682" s="298">
        <v>15280.57</v>
      </c>
      <c r="G1682" s="37"/>
      <c r="H1682" s="42"/>
    </row>
    <row r="1683" spans="1:8" s="2" customFormat="1" ht="16.8" customHeight="1">
      <c r="A1683" s="37"/>
      <c r="B1683" s="42"/>
      <c r="C1683" s="293" t="s">
        <v>2689</v>
      </c>
      <c r="D1683" s="294" t="s">
        <v>19</v>
      </c>
      <c r="E1683" s="295" t="s">
        <v>19</v>
      </c>
      <c r="F1683" s="296">
        <v>44.16</v>
      </c>
      <c r="G1683" s="37"/>
      <c r="H1683" s="42"/>
    </row>
    <row r="1684" spans="1:8" s="2" customFormat="1" ht="16.8" customHeight="1">
      <c r="A1684" s="37"/>
      <c r="B1684" s="42"/>
      <c r="C1684" s="297" t="s">
        <v>19</v>
      </c>
      <c r="D1684" s="297" t="s">
        <v>3583</v>
      </c>
      <c r="E1684" s="20" t="s">
        <v>19</v>
      </c>
      <c r="F1684" s="298">
        <v>0</v>
      </c>
      <c r="G1684" s="37"/>
      <c r="H1684" s="42"/>
    </row>
    <row r="1685" spans="1:8" s="2" customFormat="1" ht="16.8" customHeight="1">
      <c r="A1685" s="37"/>
      <c r="B1685" s="42"/>
      <c r="C1685" s="297" t="s">
        <v>19</v>
      </c>
      <c r="D1685" s="297" t="s">
        <v>2690</v>
      </c>
      <c r="E1685" s="20" t="s">
        <v>19</v>
      </c>
      <c r="F1685" s="298">
        <v>44.16</v>
      </c>
      <c r="G1685" s="37"/>
      <c r="H1685" s="42"/>
    </row>
    <row r="1686" spans="1:8" s="2" customFormat="1" ht="16.8" customHeight="1">
      <c r="A1686" s="37"/>
      <c r="B1686" s="42"/>
      <c r="C1686" s="297" t="s">
        <v>2689</v>
      </c>
      <c r="D1686" s="297" t="s">
        <v>3627</v>
      </c>
      <c r="E1686" s="20" t="s">
        <v>19</v>
      </c>
      <c r="F1686" s="298">
        <v>44.16</v>
      </c>
      <c r="G1686" s="37"/>
      <c r="H1686" s="42"/>
    </row>
    <row r="1687" spans="1:8" s="2" customFormat="1" ht="16.8" customHeight="1">
      <c r="A1687" s="37"/>
      <c r="B1687" s="42"/>
      <c r="C1687" s="299" t="s">
        <v>13426</v>
      </c>
      <c r="D1687" s="37"/>
      <c r="E1687" s="37"/>
      <c r="F1687" s="37"/>
      <c r="G1687" s="37"/>
      <c r="H1687" s="42"/>
    </row>
    <row r="1688" spans="1:8" s="2" customFormat="1" ht="16.8" customHeight="1">
      <c r="A1688" s="37"/>
      <c r="B1688" s="42"/>
      <c r="C1688" s="297" t="s">
        <v>5046</v>
      </c>
      <c r="D1688" s="297" t="s">
        <v>19</v>
      </c>
      <c r="E1688" s="20" t="s">
        <v>353</v>
      </c>
      <c r="F1688" s="298">
        <v>1028.79</v>
      </c>
      <c r="G1688" s="37"/>
      <c r="H1688" s="42"/>
    </row>
    <row r="1689" spans="1:8" s="2" customFormat="1" ht="16.8" customHeight="1">
      <c r="A1689" s="37"/>
      <c r="B1689" s="42"/>
      <c r="C1689" s="297" t="s">
        <v>4969</v>
      </c>
      <c r="D1689" s="297" t="s">
        <v>13546</v>
      </c>
      <c r="E1689" s="20" t="s">
        <v>353</v>
      </c>
      <c r="F1689" s="298">
        <v>15280.57</v>
      </c>
      <c r="G1689" s="37"/>
      <c r="H1689" s="42"/>
    </row>
    <row r="1690" spans="1:8" s="2" customFormat="1" ht="16.8" customHeight="1">
      <c r="A1690" s="37"/>
      <c r="B1690" s="42"/>
      <c r="C1690" s="293" t="s">
        <v>4683</v>
      </c>
      <c r="D1690" s="294" t="s">
        <v>19</v>
      </c>
      <c r="E1690" s="295" t="s">
        <v>19</v>
      </c>
      <c r="F1690" s="296">
        <v>122.66</v>
      </c>
      <c r="G1690" s="37"/>
      <c r="H1690" s="42"/>
    </row>
    <row r="1691" spans="1:8" s="2" customFormat="1" ht="16.8" customHeight="1">
      <c r="A1691" s="37"/>
      <c r="B1691" s="42"/>
      <c r="C1691" s="297" t="s">
        <v>19</v>
      </c>
      <c r="D1691" s="297" t="s">
        <v>2067</v>
      </c>
      <c r="E1691" s="20" t="s">
        <v>19</v>
      </c>
      <c r="F1691" s="298">
        <v>0</v>
      </c>
      <c r="G1691" s="37"/>
      <c r="H1691" s="42"/>
    </row>
    <row r="1692" spans="1:8" s="2" customFormat="1" ht="16.8" customHeight="1">
      <c r="A1692" s="37"/>
      <c r="B1692" s="42"/>
      <c r="C1692" s="297" t="s">
        <v>19</v>
      </c>
      <c r="D1692" s="297" t="s">
        <v>4997</v>
      </c>
      <c r="E1692" s="20" t="s">
        <v>19</v>
      </c>
      <c r="F1692" s="298">
        <v>0</v>
      </c>
      <c r="G1692" s="37"/>
      <c r="H1692" s="42"/>
    </row>
    <row r="1693" spans="1:8" s="2" customFormat="1" ht="16.8" customHeight="1">
      <c r="A1693" s="37"/>
      <c r="B1693" s="42"/>
      <c r="C1693" s="297" t="s">
        <v>19</v>
      </c>
      <c r="D1693" s="297" t="s">
        <v>5006</v>
      </c>
      <c r="E1693" s="20" t="s">
        <v>19</v>
      </c>
      <c r="F1693" s="298">
        <v>0</v>
      </c>
      <c r="G1693" s="37"/>
      <c r="H1693" s="42"/>
    </row>
    <row r="1694" spans="1:8" s="2" customFormat="1" ht="16.8" customHeight="1">
      <c r="A1694" s="37"/>
      <c r="B1694" s="42"/>
      <c r="C1694" s="297" t="s">
        <v>19</v>
      </c>
      <c r="D1694" s="297" t="s">
        <v>4684</v>
      </c>
      <c r="E1694" s="20" t="s">
        <v>19</v>
      </c>
      <c r="F1694" s="298">
        <v>122.66</v>
      </c>
      <c r="G1694" s="37"/>
      <c r="H1694" s="42"/>
    </row>
    <row r="1695" spans="1:8" s="2" customFormat="1" ht="16.8" customHeight="1">
      <c r="A1695" s="37"/>
      <c r="B1695" s="42"/>
      <c r="C1695" s="297" t="s">
        <v>4683</v>
      </c>
      <c r="D1695" s="297" t="s">
        <v>360</v>
      </c>
      <c r="E1695" s="20" t="s">
        <v>19</v>
      </c>
      <c r="F1695" s="298">
        <v>122.66</v>
      </c>
      <c r="G1695" s="37"/>
      <c r="H1695" s="42"/>
    </row>
    <row r="1696" spans="1:8" s="2" customFormat="1" ht="16.8" customHeight="1">
      <c r="A1696" s="37"/>
      <c r="B1696" s="42"/>
      <c r="C1696" s="299" t="s">
        <v>13426</v>
      </c>
      <c r="D1696" s="37"/>
      <c r="E1696" s="37"/>
      <c r="F1696" s="37"/>
      <c r="G1696" s="37"/>
      <c r="H1696" s="42"/>
    </row>
    <row r="1697" spans="1:8" s="2" customFormat="1" ht="16.8" customHeight="1">
      <c r="A1697" s="37"/>
      <c r="B1697" s="42"/>
      <c r="C1697" s="297" t="s">
        <v>5003</v>
      </c>
      <c r="D1697" s="297" t="s">
        <v>13563</v>
      </c>
      <c r="E1697" s="20" t="s">
        <v>353</v>
      </c>
      <c r="F1697" s="298">
        <v>122.66</v>
      </c>
      <c r="G1697" s="37"/>
      <c r="H1697" s="42"/>
    </row>
    <row r="1698" spans="1:8" s="2" customFormat="1" ht="16.8" customHeight="1">
      <c r="A1698" s="37"/>
      <c r="B1698" s="42"/>
      <c r="C1698" s="297" t="s">
        <v>4969</v>
      </c>
      <c r="D1698" s="297" t="s">
        <v>13546</v>
      </c>
      <c r="E1698" s="20" t="s">
        <v>353</v>
      </c>
      <c r="F1698" s="298">
        <v>15280.57</v>
      </c>
      <c r="G1698" s="37"/>
      <c r="H1698" s="42"/>
    </row>
    <row r="1699" spans="1:8" s="2" customFormat="1" ht="16.8" customHeight="1">
      <c r="A1699" s="37"/>
      <c r="B1699" s="42"/>
      <c r="C1699" s="297" t="s">
        <v>4984</v>
      </c>
      <c r="D1699" s="297" t="s">
        <v>13547</v>
      </c>
      <c r="E1699" s="20" t="s">
        <v>353</v>
      </c>
      <c r="F1699" s="298">
        <v>904.6</v>
      </c>
      <c r="G1699" s="37"/>
      <c r="H1699" s="42"/>
    </row>
    <row r="1700" spans="1:8" s="2" customFormat="1" ht="46.8">
      <c r="A1700" s="37"/>
      <c r="B1700" s="42"/>
      <c r="C1700" s="292" t="s">
        <v>13564</v>
      </c>
      <c r="D1700" s="292" t="s">
        <v>144</v>
      </c>
      <c r="E1700" s="37"/>
      <c r="F1700" s="37"/>
      <c r="G1700" s="37"/>
      <c r="H1700" s="42"/>
    </row>
    <row r="1701" spans="1:8" s="2" customFormat="1" ht="16.8" customHeight="1">
      <c r="A1701" s="37"/>
      <c r="B1701" s="42"/>
      <c r="C1701" s="293" t="s">
        <v>1987</v>
      </c>
      <c r="D1701" s="294" t="s">
        <v>19</v>
      </c>
      <c r="E1701" s="295" t="s">
        <v>19</v>
      </c>
      <c r="F1701" s="296">
        <v>53.25</v>
      </c>
      <c r="G1701" s="37"/>
      <c r="H1701" s="42"/>
    </row>
    <row r="1702" spans="1:8" s="2" customFormat="1" ht="16.8" customHeight="1">
      <c r="A1702" s="37"/>
      <c r="B1702" s="42"/>
      <c r="C1702" s="293" t="s">
        <v>2330</v>
      </c>
      <c r="D1702" s="294" t="s">
        <v>19</v>
      </c>
      <c r="E1702" s="295" t="s">
        <v>19</v>
      </c>
      <c r="F1702" s="296">
        <v>89.688000000000002</v>
      </c>
      <c r="G1702" s="37"/>
      <c r="H1702" s="42"/>
    </row>
    <row r="1703" spans="1:8" s="2" customFormat="1" ht="16.8" customHeight="1">
      <c r="A1703" s="37"/>
      <c r="B1703" s="42"/>
      <c r="C1703" s="297" t="s">
        <v>19</v>
      </c>
      <c r="D1703" s="297" t="s">
        <v>11934</v>
      </c>
      <c r="E1703" s="20" t="s">
        <v>19</v>
      </c>
      <c r="F1703" s="298">
        <v>0</v>
      </c>
      <c r="G1703" s="37"/>
      <c r="H1703" s="42"/>
    </row>
    <row r="1704" spans="1:8" s="2" customFormat="1" ht="16.8" customHeight="1">
      <c r="A1704" s="37"/>
      <c r="B1704" s="42"/>
      <c r="C1704" s="297" t="s">
        <v>19</v>
      </c>
      <c r="D1704" s="297" t="s">
        <v>11935</v>
      </c>
      <c r="E1704" s="20" t="s">
        <v>19</v>
      </c>
      <c r="F1704" s="298">
        <v>0</v>
      </c>
      <c r="G1704" s="37"/>
      <c r="H1704" s="42"/>
    </row>
    <row r="1705" spans="1:8" s="2" customFormat="1" ht="16.8" customHeight="1">
      <c r="A1705" s="37"/>
      <c r="B1705" s="42"/>
      <c r="C1705" s="297" t="s">
        <v>19</v>
      </c>
      <c r="D1705" s="297" t="s">
        <v>11936</v>
      </c>
      <c r="E1705" s="20" t="s">
        <v>19</v>
      </c>
      <c r="F1705" s="298">
        <v>55.308</v>
      </c>
      <c r="G1705" s="37"/>
      <c r="H1705" s="42"/>
    </row>
    <row r="1706" spans="1:8" s="2" customFormat="1" ht="16.8" customHeight="1">
      <c r="A1706" s="37"/>
      <c r="B1706" s="42"/>
      <c r="C1706" s="297" t="s">
        <v>19</v>
      </c>
      <c r="D1706" s="297" t="s">
        <v>11937</v>
      </c>
      <c r="E1706" s="20" t="s">
        <v>19</v>
      </c>
      <c r="F1706" s="298">
        <v>34.380000000000003</v>
      </c>
      <c r="G1706" s="37"/>
      <c r="H1706" s="42"/>
    </row>
    <row r="1707" spans="1:8" s="2" customFormat="1" ht="16.8" customHeight="1">
      <c r="A1707" s="37"/>
      <c r="B1707" s="42"/>
      <c r="C1707" s="297" t="s">
        <v>2330</v>
      </c>
      <c r="D1707" s="297" t="s">
        <v>360</v>
      </c>
      <c r="E1707" s="20" t="s">
        <v>19</v>
      </c>
      <c r="F1707" s="298">
        <v>89.688000000000002</v>
      </c>
      <c r="G1707" s="37"/>
      <c r="H1707" s="42"/>
    </row>
    <row r="1708" spans="1:8" s="2" customFormat="1" ht="16.8" customHeight="1">
      <c r="A1708" s="37"/>
      <c r="B1708" s="42"/>
      <c r="C1708" s="299" t="s">
        <v>13426</v>
      </c>
      <c r="D1708" s="37"/>
      <c r="E1708" s="37"/>
      <c r="F1708" s="37"/>
      <c r="G1708" s="37"/>
      <c r="H1708" s="42"/>
    </row>
    <row r="1709" spans="1:8" s="2" customFormat="1" ht="16.8" customHeight="1">
      <c r="A1709" s="37"/>
      <c r="B1709" s="42"/>
      <c r="C1709" s="297" t="s">
        <v>11930</v>
      </c>
      <c r="D1709" s="297" t="s">
        <v>13565</v>
      </c>
      <c r="E1709" s="20" t="s">
        <v>353</v>
      </c>
      <c r="F1709" s="298">
        <v>89.688000000000002</v>
      </c>
      <c r="G1709" s="37"/>
      <c r="H1709" s="42"/>
    </row>
    <row r="1710" spans="1:8" s="2" customFormat="1" ht="16.8" customHeight="1">
      <c r="A1710" s="37"/>
      <c r="B1710" s="42"/>
      <c r="C1710" s="297" t="s">
        <v>11946</v>
      </c>
      <c r="D1710" s="297" t="s">
        <v>13566</v>
      </c>
      <c r="E1710" s="20" t="s">
        <v>353</v>
      </c>
      <c r="F1710" s="298">
        <v>179.376</v>
      </c>
      <c r="G1710" s="37"/>
      <c r="H1710" s="42"/>
    </row>
    <row r="1711" spans="1:8" s="2" customFormat="1" ht="20.399999999999999">
      <c r="A1711" s="37"/>
      <c r="B1711" s="42"/>
      <c r="C1711" s="297" t="s">
        <v>3729</v>
      </c>
      <c r="D1711" s="297" t="s">
        <v>3730</v>
      </c>
      <c r="E1711" s="20" t="s">
        <v>353</v>
      </c>
      <c r="F1711" s="298">
        <v>156.85</v>
      </c>
      <c r="G1711" s="37"/>
      <c r="H1711" s="42"/>
    </row>
    <row r="1712" spans="1:8" s="2" customFormat="1" ht="20.399999999999999">
      <c r="A1712" s="37"/>
      <c r="B1712" s="42"/>
      <c r="C1712" s="297" t="s">
        <v>3721</v>
      </c>
      <c r="D1712" s="297" t="s">
        <v>3722</v>
      </c>
      <c r="E1712" s="20" t="s">
        <v>353</v>
      </c>
      <c r="F1712" s="298">
        <v>156.85</v>
      </c>
      <c r="G1712" s="37"/>
      <c r="H1712" s="42"/>
    </row>
    <row r="1713" spans="1:8" s="2" customFormat="1" ht="16.8" customHeight="1">
      <c r="A1713" s="37"/>
      <c r="B1713" s="42"/>
      <c r="C1713" s="293" t="s">
        <v>2332</v>
      </c>
      <c r="D1713" s="294" t="s">
        <v>19</v>
      </c>
      <c r="E1713" s="295" t="s">
        <v>19</v>
      </c>
      <c r="F1713" s="296">
        <v>41.02</v>
      </c>
      <c r="G1713" s="37"/>
      <c r="H1713" s="42"/>
    </row>
    <row r="1714" spans="1:8" s="2" customFormat="1" ht="16.8" customHeight="1">
      <c r="A1714" s="37"/>
      <c r="B1714" s="42"/>
      <c r="C1714" s="297" t="s">
        <v>19</v>
      </c>
      <c r="D1714" s="297" t="s">
        <v>2460</v>
      </c>
      <c r="E1714" s="20" t="s">
        <v>19</v>
      </c>
      <c r="F1714" s="298">
        <v>0</v>
      </c>
      <c r="G1714" s="37"/>
      <c r="H1714" s="42"/>
    </row>
    <row r="1715" spans="1:8" s="2" customFormat="1" ht="16.8" customHeight="1">
      <c r="A1715" s="37"/>
      <c r="B1715" s="42"/>
      <c r="C1715" s="297" t="s">
        <v>19</v>
      </c>
      <c r="D1715" s="297" t="s">
        <v>11929</v>
      </c>
      <c r="E1715" s="20" t="s">
        <v>19</v>
      </c>
      <c r="F1715" s="298">
        <v>0</v>
      </c>
      <c r="G1715" s="37"/>
      <c r="H1715" s="42"/>
    </row>
    <row r="1716" spans="1:8" s="2" customFormat="1" ht="16.8" customHeight="1">
      <c r="A1716" s="37"/>
      <c r="B1716" s="42"/>
      <c r="C1716" s="297" t="s">
        <v>19</v>
      </c>
      <c r="D1716" s="297" t="s">
        <v>11845</v>
      </c>
      <c r="E1716" s="20" t="s">
        <v>19</v>
      </c>
      <c r="F1716" s="298">
        <v>41.02</v>
      </c>
      <c r="G1716" s="37"/>
      <c r="H1716" s="42"/>
    </row>
    <row r="1717" spans="1:8" s="2" customFormat="1" ht="16.8" customHeight="1">
      <c r="A1717" s="37"/>
      <c r="B1717" s="42"/>
      <c r="C1717" s="297" t="s">
        <v>2332</v>
      </c>
      <c r="D1717" s="297" t="s">
        <v>360</v>
      </c>
      <c r="E1717" s="20" t="s">
        <v>19</v>
      </c>
      <c r="F1717" s="298">
        <v>41.02</v>
      </c>
      <c r="G1717" s="37"/>
      <c r="H1717" s="42"/>
    </row>
    <row r="1718" spans="1:8" s="2" customFormat="1" ht="16.8" customHeight="1">
      <c r="A1718" s="37"/>
      <c r="B1718" s="42"/>
      <c r="C1718" s="299" t="s">
        <v>13426</v>
      </c>
      <c r="D1718" s="37"/>
      <c r="E1718" s="37"/>
      <c r="F1718" s="37"/>
      <c r="G1718" s="37"/>
      <c r="H1718" s="42"/>
    </row>
    <row r="1719" spans="1:8" s="2" customFormat="1" ht="16.8" customHeight="1">
      <c r="A1719" s="37"/>
      <c r="B1719" s="42"/>
      <c r="C1719" s="297" t="s">
        <v>11925</v>
      </c>
      <c r="D1719" s="297" t="s">
        <v>13567</v>
      </c>
      <c r="E1719" s="20" t="s">
        <v>353</v>
      </c>
      <c r="F1719" s="298">
        <v>41.02</v>
      </c>
      <c r="G1719" s="37"/>
      <c r="H1719" s="42"/>
    </row>
    <row r="1720" spans="1:8" s="2" customFormat="1" ht="16.8" customHeight="1">
      <c r="A1720" s="37"/>
      <c r="B1720" s="42"/>
      <c r="C1720" s="297" t="s">
        <v>11940</v>
      </c>
      <c r="D1720" s="297" t="s">
        <v>13568</v>
      </c>
      <c r="E1720" s="20" t="s">
        <v>353</v>
      </c>
      <c r="F1720" s="298">
        <v>82.04</v>
      </c>
      <c r="G1720" s="37"/>
      <c r="H1720" s="42"/>
    </row>
    <row r="1721" spans="1:8" s="2" customFormat="1" ht="20.399999999999999">
      <c r="A1721" s="37"/>
      <c r="B1721" s="42"/>
      <c r="C1721" s="297" t="s">
        <v>3729</v>
      </c>
      <c r="D1721" s="297" t="s">
        <v>3730</v>
      </c>
      <c r="E1721" s="20" t="s">
        <v>353</v>
      </c>
      <c r="F1721" s="298">
        <v>156.85</v>
      </c>
      <c r="G1721" s="37"/>
      <c r="H1721" s="42"/>
    </row>
    <row r="1722" spans="1:8" s="2" customFormat="1" ht="20.399999999999999">
      <c r="A1722" s="37"/>
      <c r="B1722" s="42"/>
      <c r="C1722" s="297" t="s">
        <v>3721</v>
      </c>
      <c r="D1722" s="297" t="s">
        <v>3722</v>
      </c>
      <c r="E1722" s="20" t="s">
        <v>353</v>
      </c>
      <c r="F1722" s="298">
        <v>156.85</v>
      </c>
      <c r="G1722" s="37"/>
      <c r="H1722" s="42"/>
    </row>
    <row r="1723" spans="1:8" s="2" customFormat="1" ht="16.8" customHeight="1">
      <c r="A1723" s="37"/>
      <c r="B1723" s="42"/>
      <c r="C1723" s="293" t="s">
        <v>2337</v>
      </c>
      <c r="D1723" s="294" t="s">
        <v>19</v>
      </c>
      <c r="E1723" s="295" t="s">
        <v>19</v>
      </c>
      <c r="F1723" s="296">
        <v>123</v>
      </c>
      <c r="G1723" s="37"/>
      <c r="H1723" s="42"/>
    </row>
    <row r="1724" spans="1:8" s="2" customFormat="1" ht="16.8" customHeight="1">
      <c r="A1724" s="37"/>
      <c r="B1724" s="42"/>
      <c r="C1724" s="297" t="s">
        <v>19</v>
      </c>
      <c r="D1724" s="297" t="s">
        <v>2015</v>
      </c>
      <c r="E1724" s="20" t="s">
        <v>19</v>
      </c>
      <c r="F1724" s="298">
        <v>0</v>
      </c>
      <c r="G1724" s="37"/>
      <c r="H1724" s="42"/>
    </row>
    <row r="1725" spans="1:8" s="2" customFormat="1" ht="16.8" customHeight="1">
      <c r="A1725" s="37"/>
      <c r="B1725" s="42"/>
      <c r="C1725" s="297" t="s">
        <v>19</v>
      </c>
      <c r="D1725" s="297" t="s">
        <v>2350</v>
      </c>
      <c r="E1725" s="20" t="s">
        <v>19</v>
      </c>
      <c r="F1725" s="298">
        <v>0</v>
      </c>
      <c r="G1725" s="37"/>
      <c r="H1725" s="42"/>
    </row>
    <row r="1726" spans="1:8" s="2" customFormat="1" ht="16.8" customHeight="1">
      <c r="A1726" s="37"/>
      <c r="B1726" s="42"/>
      <c r="C1726" s="297" t="s">
        <v>19</v>
      </c>
      <c r="D1726" s="297" t="s">
        <v>11848</v>
      </c>
      <c r="E1726" s="20" t="s">
        <v>19</v>
      </c>
      <c r="F1726" s="298">
        <v>123</v>
      </c>
      <c r="G1726" s="37"/>
      <c r="H1726" s="42"/>
    </row>
    <row r="1727" spans="1:8" s="2" customFormat="1" ht="16.8" customHeight="1">
      <c r="A1727" s="37"/>
      <c r="B1727" s="42"/>
      <c r="C1727" s="297" t="s">
        <v>2337</v>
      </c>
      <c r="D1727" s="297" t="s">
        <v>360</v>
      </c>
      <c r="E1727" s="20" t="s">
        <v>19</v>
      </c>
      <c r="F1727" s="298">
        <v>123</v>
      </c>
      <c r="G1727" s="37"/>
      <c r="H1727" s="42"/>
    </row>
    <row r="1728" spans="1:8" s="2" customFormat="1" ht="16.8" customHeight="1">
      <c r="A1728" s="37"/>
      <c r="B1728" s="42"/>
      <c r="C1728" s="299" t="s">
        <v>13426</v>
      </c>
      <c r="D1728" s="37"/>
      <c r="E1728" s="37"/>
      <c r="F1728" s="37"/>
      <c r="G1728" s="37"/>
      <c r="H1728" s="42"/>
    </row>
    <row r="1729" spans="1:8" s="2" customFormat="1" ht="16.8" customHeight="1">
      <c r="A1729" s="37"/>
      <c r="B1729" s="42"/>
      <c r="C1729" s="297" t="s">
        <v>543</v>
      </c>
      <c r="D1729" s="297" t="s">
        <v>13569</v>
      </c>
      <c r="E1729" s="20" t="s">
        <v>366</v>
      </c>
      <c r="F1729" s="298">
        <v>123</v>
      </c>
      <c r="G1729" s="37"/>
      <c r="H1729" s="42"/>
    </row>
    <row r="1730" spans="1:8" s="2" customFormat="1" ht="16.8" customHeight="1">
      <c r="A1730" s="37"/>
      <c r="B1730" s="42"/>
      <c r="C1730" s="297" t="s">
        <v>381</v>
      </c>
      <c r="D1730" s="297" t="s">
        <v>13428</v>
      </c>
      <c r="E1730" s="20" t="s">
        <v>366</v>
      </c>
      <c r="F1730" s="298">
        <v>103</v>
      </c>
      <c r="G1730" s="37"/>
      <c r="H1730" s="42"/>
    </row>
    <row r="1731" spans="1:8" s="2" customFormat="1" ht="16.8" customHeight="1">
      <c r="A1731" s="37"/>
      <c r="B1731" s="42"/>
      <c r="C1731" s="293" t="s">
        <v>2339</v>
      </c>
      <c r="D1731" s="294" t="s">
        <v>19</v>
      </c>
      <c r="E1731" s="295" t="s">
        <v>19</v>
      </c>
      <c r="F1731" s="296">
        <v>20</v>
      </c>
      <c r="G1731" s="37"/>
      <c r="H1731" s="42"/>
    </row>
    <row r="1732" spans="1:8" s="2" customFormat="1" ht="16.8" customHeight="1">
      <c r="A1732" s="37"/>
      <c r="B1732" s="42"/>
      <c r="C1732" s="297" t="s">
        <v>19</v>
      </c>
      <c r="D1732" s="297" t="s">
        <v>2015</v>
      </c>
      <c r="E1732" s="20" t="s">
        <v>19</v>
      </c>
      <c r="F1732" s="298">
        <v>0</v>
      </c>
      <c r="G1732" s="37"/>
      <c r="H1732" s="42"/>
    </row>
    <row r="1733" spans="1:8" s="2" customFormat="1" ht="16.8" customHeight="1">
      <c r="A1733" s="37"/>
      <c r="B1733" s="42"/>
      <c r="C1733" s="297" t="s">
        <v>19</v>
      </c>
      <c r="D1733" s="297" t="s">
        <v>2384</v>
      </c>
      <c r="E1733" s="20" t="s">
        <v>19</v>
      </c>
      <c r="F1733" s="298">
        <v>0</v>
      </c>
      <c r="G1733" s="37"/>
      <c r="H1733" s="42"/>
    </row>
    <row r="1734" spans="1:8" s="2" customFormat="1" ht="16.8" customHeight="1">
      <c r="A1734" s="37"/>
      <c r="B1734" s="42"/>
      <c r="C1734" s="297" t="s">
        <v>19</v>
      </c>
      <c r="D1734" s="297" t="s">
        <v>11855</v>
      </c>
      <c r="E1734" s="20" t="s">
        <v>19</v>
      </c>
      <c r="F1734" s="298">
        <v>20</v>
      </c>
      <c r="G1734" s="37"/>
      <c r="H1734" s="42"/>
    </row>
    <row r="1735" spans="1:8" s="2" customFormat="1" ht="16.8" customHeight="1">
      <c r="A1735" s="37"/>
      <c r="B1735" s="42"/>
      <c r="C1735" s="297" t="s">
        <v>2339</v>
      </c>
      <c r="D1735" s="297" t="s">
        <v>360</v>
      </c>
      <c r="E1735" s="20" t="s">
        <v>19</v>
      </c>
      <c r="F1735" s="298">
        <v>20</v>
      </c>
      <c r="G1735" s="37"/>
      <c r="H1735" s="42"/>
    </row>
    <row r="1736" spans="1:8" s="2" customFormat="1" ht="16.8" customHeight="1">
      <c r="A1736" s="37"/>
      <c r="B1736" s="42"/>
      <c r="C1736" s="299" t="s">
        <v>13426</v>
      </c>
      <c r="D1736" s="37"/>
      <c r="E1736" s="37"/>
      <c r="F1736" s="37"/>
      <c r="G1736" s="37"/>
      <c r="H1736" s="42"/>
    </row>
    <row r="1737" spans="1:8" s="2" customFormat="1" ht="16.8" customHeight="1">
      <c r="A1737" s="37"/>
      <c r="B1737" s="42"/>
      <c r="C1737" s="297" t="s">
        <v>412</v>
      </c>
      <c r="D1737" s="297" t="s">
        <v>13450</v>
      </c>
      <c r="E1737" s="20" t="s">
        <v>366</v>
      </c>
      <c r="F1737" s="298">
        <v>20</v>
      </c>
      <c r="G1737" s="37"/>
      <c r="H1737" s="42"/>
    </row>
    <row r="1738" spans="1:8" s="2" customFormat="1" ht="16.8" customHeight="1">
      <c r="A1738" s="37"/>
      <c r="B1738" s="42"/>
      <c r="C1738" s="297" t="s">
        <v>2374</v>
      </c>
      <c r="D1738" s="297" t="s">
        <v>13448</v>
      </c>
      <c r="E1738" s="20" t="s">
        <v>366</v>
      </c>
      <c r="F1738" s="298">
        <v>40</v>
      </c>
      <c r="G1738" s="37"/>
      <c r="H1738" s="42"/>
    </row>
    <row r="1739" spans="1:8" s="2" customFormat="1" ht="16.8" customHeight="1">
      <c r="A1739" s="37"/>
      <c r="B1739" s="42"/>
      <c r="C1739" s="297" t="s">
        <v>381</v>
      </c>
      <c r="D1739" s="297" t="s">
        <v>13428</v>
      </c>
      <c r="E1739" s="20" t="s">
        <v>366</v>
      </c>
      <c r="F1739" s="298">
        <v>103</v>
      </c>
      <c r="G1739" s="37"/>
      <c r="H1739" s="42"/>
    </row>
    <row r="1740" spans="1:8" s="2" customFormat="1" ht="16.8" customHeight="1">
      <c r="A1740" s="37"/>
      <c r="B1740" s="42"/>
      <c r="C1740" s="297" t="s">
        <v>394</v>
      </c>
      <c r="D1740" s="297" t="s">
        <v>13570</v>
      </c>
      <c r="E1740" s="20" t="s">
        <v>366</v>
      </c>
      <c r="F1740" s="298">
        <v>20</v>
      </c>
      <c r="G1740" s="37"/>
      <c r="H1740" s="42"/>
    </row>
    <row r="1741" spans="1:8" s="2" customFormat="1" ht="16.8" customHeight="1">
      <c r="A1741" s="37"/>
      <c r="B1741" s="42"/>
      <c r="C1741" s="297" t="s">
        <v>407</v>
      </c>
      <c r="D1741" s="297" t="s">
        <v>13449</v>
      </c>
      <c r="E1741" s="20" t="s">
        <v>366</v>
      </c>
      <c r="F1741" s="298">
        <v>20</v>
      </c>
      <c r="G1741" s="37"/>
      <c r="H1741" s="42"/>
    </row>
    <row r="1742" spans="1:8" s="2" customFormat="1" ht="46.8">
      <c r="A1742" s="37"/>
      <c r="B1742" s="42"/>
      <c r="C1742" s="292" t="s">
        <v>13571</v>
      </c>
      <c r="D1742" s="292" t="s">
        <v>150</v>
      </c>
      <c r="E1742" s="37"/>
      <c r="F1742" s="37"/>
      <c r="G1742" s="37"/>
      <c r="H1742" s="42"/>
    </row>
    <row r="1743" spans="1:8" s="2" customFormat="1" ht="16.8" customHeight="1">
      <c r="A1743" s="37"/>
      <c r="B1743" s="42"/>
      <c r="C1743" s="293" t="s">
        <v>12018</v>
      </c>
      <c r="D1743" s="294" t="s">
        <v>19</v>
      </c>
      <c r="E1743" s="295" t="s">
        <v>19</v>
      </c>
      <c r="F1743" s="296">
        <v>73.23</v>
      </c>
      <c r="G1743" s="37"/>
      <c r="H1743" s="42"/>
    </row>
    <row r="1744" spans="1:8" s="2" customFormat="1" ht="16.8" customHeight="1">
      <c r="A1744" s="37"/>
      <c r="B1744" s="42"/>
      <c r="C1744" s="297" t="s">
        <v>19</v>
      </c>
      <c r="D1744" s="297" t="s">
        <v>3905</v>
      </c>
      <c r="E1744" s="20" t="s">
        <v>19</v>
      </c>
      <c r="F1744" s="298">
        <v>0</v>
      </c>
      <c r="G1744" s="37"/>
      <c r="H1744" s="42"/>
    </row>
    <row r="1745" spans="1:8" s="2" customFormat="1" ht="16.8" customHeight="1">
      <c r="A1745" s="37"/>
      <c r="B1745" s="42"/>
      <c r="C1745" s="297" t="s">
        <v>19</v>
      </c>
      <c r="D1745" s="297" t="s">
        <v>3374</v>
      </c>
      <c r="E1745" s="20" t="s">
        <v>19</v>
      </c>
      <c r="F1745" s="298">
        <v>0</v>
      </c>
      <c r="G1745" s="37"/>
      <c r="H1745" s="42"/>
    </row>
    <row r="1746" spans="1:8" s="2" customFormat="1" ht="16.8" customHeight="1">
      <c r="A1746" s="37"/>
      <c r="B1746" s="42"/>
      <c r="C1746" s="297" t="s">
        <v>19</v>
      </c>
      <c r="D1746" s="297" t="s">
        <v>12019</v>
      </c>
      <c r="E1746" s="20" t="s">
        <v>19</v>
      </c>
      <c r="F1746" s="298">
        <v>73.23</v>
      </c>
      <c r="G1746" s="37"/>
      <c r="H1746" s="42"/>
    </row>
    <row r="1747" spans="1:8" s="2" customFormat="1" ht="16.8" customHeight="1">
      <c r="A1747" s="37"/>
      <c r="B1747" s="42"/>
      <c r="C1747" s="297" t="s">
        <v>12018</v>
      </c>
      <c r="D1747" s="297" t="s">
        <v>3627</v>
      </c>
      <c r="E1747" s="20" t="s">
        <v>19</v>
      </c>
      <c r="F1747" s="298">
        <v>73.23</v>
      </c>
      <c r="G1747" s="37"/>
      <c r="H1747" s="42"/>
    </row>
    <row r="1748" spans="1:8" s="2" customFormat="1" ht="16.8" customHeight="1">
      <c r="A1748" s="37"/>
      <c r="B1748" s="42"/>
      <c r="C1748" s="299" t="s">
        <v>13426</v>
      </c>
      <c r="D1748" s="37"/>
      <c r="E1748" s="37"/>
      <c r="F1748" s="37"/>
      <c r="G1748" s="37"/>
      <c r="H1748" s="42"/>
    </row>
    <row r="1749" spans="1:8" s="2" customFormat="1" ht="16.8" customHeight="1">
      <c r="A1749" s="37"/>
      <c r="B1749" s="42"/>
      <c r="C1749" s="297" t="s">
        <v>3902</v>
      </c>
      <c r="D1749" s="297" t="s">
        <v>19</v>
      </c>
      <c r="E1749" s="20" t="s">
        <v>353</v>
      </c>
      <c r="F1749" s="298">
        <v>111.31</v>
      </c>
      <c r="G1749" s="37"/>
      <c r="H1749" s="42"/>
    </row>
    <row r="1750" spans="1:8" s="2" customFormat="1" ht="16.8" customHeight="1">
      <c r="A1750" s="37"/>
      <c r="B1750" s="42"/>
      <c r="C1750" s="297" t="s">
        <v>12024</v>
      </c>
      <c r="D1750" s="297" t="s">
        <v>13572</v>
      </c>
      <c r="E1750" s="20" t="s">
        <v>366</v>
      </c>
      <c r="F1750" s="298">
        <v>11.351000000000001</v>
      </c>
      <c r="G1750" s="37"/>
      <c r="H1750" s="42"/>
    </row>
    <row r="1751" spans="1:8" s="2" customFormat="1" ht="16.8" customHeight="1">
      <c r="A1751" s="37"/>
      <c r="B1751" s="42"/>
      <c r="C1751" s="297" t="s">
        <v>12033</v>
      </c>
      <c r="D1751" s="297" t="s">
        <v>13573</v>
      </c>
      <c r="E1751" s="20" t="s">
        <v>353</v>
      </c>
      <c r="F1751" s="298">
        <v>73.23</v>
      </c>
      <c r="G1751" s="37"/>
      <c r="H1751" s="42"/>
    </row>
    <row r="1752" spans="1:8" s="2" customFormat="1" ht="16.8" customHeight="1">
      <c r="A1752" s="37"/>
      <c r="B1752" s="42"/>
      <c r="C1752" s="297" t="s">
        <v>12046</v>
      </c>
      <c r="D1752" s="297" t="s">
        <v>13477</v>
      </c>
      <c r="E1752" s="20" t="s">
        <v>353</v>
      </c>
      <c r="F1752" s="298">
        <v>73.23</v>
      </c>
      <c r="G1752" s="37"/>
      <c r="H1752" s="42"/>
    </row>
    <row r="1753" spans="1:8" s="2" customFormat="1" ht="16.8" customHeight="1">
      <c r="A1753" s="37"/>
      <c r="B1753" s="42"/>
      <c r="C1753" s="297" t="s">
        <v>12055</v>
      </c>
      <c r="D1753" s="297" t="s">
        <v>13478</v>
      </c>
      <c r="E1753" s="20" t="s">
        <v>353</v>
      </c>
      <c r="F1753" s="298">
        <v>106.93</v>
      </c>
      <c r="G1753" s="37"/>
      <c r="H1753" s="42"/>
    </row>
    <row r="1754" spans="1:8" s="2" customFormat="1" ht="16.8" customHeight="1">
      <c r="A1754" s="37"/>
      <c r="B1754" s="42"/>
      <c r="C1754" s="297" t="s">
        <v>12077</v>
      </c>
      <c r="D1754" s="297" t="s">
        <v>13479</v>
      </c>
      <c r="E1754" s="20" t="s">
        <v>353</v>
      </c>
      <c r="F1754" s="298">
        <v>73.23</v>
      </c>
      <c r="G1754" s="37"/>
      <c r="H1754" s="42"/>
    </row>
    <row r="1755" spans="1:8" s="2" customFormat="1" ht="16.8" customHeight="1">
      <c r="A1755" s="37"/>
      <c r="B1755" s="42"/>
      <c r="C1755" s="297" t="s">
        <v>3732</v>
      </c>
      <c r="D1755" s="297" t="s">
        <v>13470</v>
      </c>
      <c r="E1755" s="20" t="s">
        <v>353</v>
      </c>
      <c r="F1755" s="298">
        <v>90.94</v>
      </c>
      <c r="G1755" s="37"/>
      <c r="H1755" s="42"/>
    </row>
    <row r="1756" spans="1:8" s="2" customFormat="1" ht="16.8" customHeight="1">
      <c r="A1756" s="37"/>
      <c r="B1756" s="42"/>
      <c r="C1756" s="297" t="s">
        <v>3738</v>
      </c>
      <c r="D1756" s="297" t="s">
        <v>13471</v>
      </c>
      <c r="E1756" s="20" t="s">
        <v>353</v>
      </c>
      <c r="F1756" s="298">
        <v>135.32</v>
      </c>
      <c r="G1756" s="37"/>
      <c r="H1756" s="42"/>
    </row>
    <row r="1757" spans="1:8" s="2" customFormat="1" ht="20.399999999999999">
      <c r="A1757" s="37"/>
      <c r="B1757" s="42"/>
      <c r="C1757" s="297" t="s">
        <v>3717</v>
      </c>
      <c r="D1757" s="297" t="s">
        <v>13476</v>
      </c>
      <c r="E1757" s="20" t="s">
        <v>353</v>
      </c>
      <c r="F1757" s="298">
        <v>109.128</v>
      </c>
      <c r="G1757" s="37"/>
      <c r="H1757" s="42"/>
    </row>
    <row r="1758" spans="1:8" s="2" customFormat="1" ht="16.8" customHeight="1">
      <c r="A1758" s="37"/>
      <c r="B1758" s="42"/>
      <c r="C1758" s="293" t="s">
        <v>12020</v>
      </c>
      <c r="D1758" s="294" t="s">
        <v>19</v>
      </c>
      <c r="E1758" s="295" t="s">
        <v>19</v>
      </c>
      <c r="F1758" s="296">
        <v>33.700000000000003</v>
      </c>
      <c r="G1758" s="37"/>
      <c r="H1758" s="42"/>
    </row>
    <row r="1759" spans="1:8" s="2" customFormat="1" ht="16.8" customHeight="1">
      <c r="A1759" s="37"/>
      <c r="B1759" s="42"/>
      <c r="C1759" s="297" t="s">
        <v>19</v>
      </c>
      <c r="D1759" s="297" t="s">
        <v>3377</v>
      </c>
      <c r="E1759" s="20" t="s">
        <v>19</v>
      </c>
      <c r="F1759" s="298">
        <v>0</v>
      </c>
      <c r="G1759" s="37"/>
      <c r="H1759" s="42"/>
    </row>
    <row r="1760" spans="1:8" s="2" customFormat="1" ht="16.8" customHeight="1">
      <c r="A1760" s="37"/>
      <c r="B1760" s="42"/>
      <c r="C1760" s="297" t="s">
        <v>19</v>
      </c>
      <c r="D1760" s="297" t="s">
        <v>12021</v>
      </c>
      <c r="E1760" s="20" t="s">
        <v>19</v>
      </c>
      <c r="F1760" s="298">
        <v>33.700000000000003</v>
      </c>
      <c r="G1760" s="37"/>
      <c r="H1760" s="42"/>
    </row>
    <row r="1761" spans="1:8" s="2" customFormat="1" ht="16.8" customHeight="1">
      <c r="A1761" s="37"/>
      <c r="B1761" s="42"/>
      <c r="C1761" s="297" t="s">
        <v>12020</v>
      </c>
      <c r="D1761" s="297" t="s">
        <v>3627</v>
      </c>
      <c r="E1761" s="20" t="s">
        <v>19</v>
      </c>
      <c r="F1761" s="298">
        <v>33.700000000000003</v>
      </c>
      <c r="G1761" s="37"/>
      <c r="H1761" s="42"/>
    </row>
    <row r="1762" spans="1:8" s="2" customFormat="1" ht="16.8" customHeight="1">
      <c r="A1762" s="37"/>
      <c r="B1762" s="42"/>
      <c r="C1762" s="299" t="s">
        <v>13426</v>
      </c>
      <c r="D1762" s="37"/>
      <c r="E1762" s="37"/>
      <c r="F1762" s="37"/>
      <c r="G1762" s="37"/>
      <c r="H1762" s="42"/>
    </row>
    <row r="1763" spans="1:8" s="2" customFormat="1" ht="16.8" customHeight="1">
      <c r="A1763" s="37"/>
      <c r="B1763" s="42"/>
      <c r="C1763" s="297" t="s">
        <v>3902</v>
      </c>
      <c r="D1763" s="297" t="s">
        <v>19</v>
      </c>
      <c r="E1763" s="20" t="s">
        <v>353</v>
      </c>
      <c r="F1763" s="298">
        <v>111.31</v>
      </c>
      <c r="G1763" s="37"/>
      <c r="H1763" s="42"/>
    </row>
    <row r="1764" spans="1:8" s="2" customFormat="1" ht="16.8" customHeight="1">
      <c r="A1764" s="37"/>
      <c r="B1764" s="42"/>
      <c r="C1764" s="297" t="s">
        <v>12042</v>
      </c>
      <c r="D1764" s="297" t="s">
        <v>13574</v>
      </c>
      <c r="E1764" s="20" t="s">
        <v>353</v>
      </c>
      <c r="F1764" s="298">
        <v>33.700000000000003</v>
      </c>
      <c r="G1764" s="37"/>
      <c r="H1764" s="42"/>
    </row>
    <row r="1765" spans="1:8" s="2" customFormat="1" ht="16.8" customHeight="1">
      <c r="A1765" s="37"/>
      <c r="B1765" s="42"/>
      <c r="C1765" s="297" t="s">
        <v>12066</v>
      </c>
      <c r="D1765" s="297" t="s">
        <v>13575</v>
      </c>
      <c r="E1765" s="20" t="s">
        <v>353</v>
      </c>
      <c r="F1765" s="298">
        <v>33.700000000000003</v>
      </c>
      <c r="G1765" s="37"/>
      <c r="H1765" s="42"/>
    </row>
    <row r="1766" spans="1:8" s="2" customFormat="1" ht="16.8" customHeight="1">
      <c r="A1766" s="37"/>
      <c r="B1766" s="42"/>
      <c r="C1766" s="297" t="s">
        <v>12055</v>
      </c>
      <c r="D1766" s="297" t="s">
        <v>13478</v>
      </c>
      <c r="E1766" s="20" t="s">
        <v>353</v>
      </c>
      <c r="F1766" s="298">
        <v>106.93</v>
      </c>
      <c r="G1766" s="37"/>
      <c r="H1766" s="42"/>
    </row>
    <row r="1767" spans="1:8" s="2" customFormat="1" ht="16.8" customHeight="1">
      <c r="A1767" s="37"/>
      <c r="B1767" s="42"/>
      <c r="C1767" s="297" t="s">
        <v>3738</v>
      </c>
      <c r="D1767" s="297" t="s">
        <v>13471</v>
      </c>
      <c r="E1767" s="20" t="s">
        <v>353</v>
      </c>
      <c r="F1767" s="298">
        <v>135.32</v>
      </c>
      <c r="G1767" s="37"/>
      <c r="H1767" s="42"/>
    </row>
    <row r="1768" spans="1:8" s="2" customFormat="1" ht="16.8" customHeight="1">
      <c r="A1768" s="37"/>
      <c r="B1768" s="42"/>
      <c r="C1768" s="297" t="s">
        <v>3766</v>
      </c>
      <c r="D1768" s="297" t="s">
        <v>13480</v>
      </c>
      <c r="E1768" s="20" t="s">
        <v>353</v>
      </c>
      <c r="F1768" s="298">
        <v>33.700000000000003</v>
      </c>
      <c r="G1768" s="37"/>
      <c r="H1768" s="42"/>
    </row>
    <row r="1769" spans="1:8" s="2" customFormat="1" ht="16.8" customHeight="1">
      <c r="A1769" s="37"/>
      <c r="B1769" s="42"/>
      <c r="C1769" s="297" t="s">
        <v>3743</v>
      </c>
      <c r="D1769" s="297" t="s">
        <v>13481</v>
      </c>
      <c r="E1769" s="20" t="s">
        <v>353</v>
      </c>
      <c r="F1769" s="298">
        <v>48.76</v>
      </c>
      <c r="G1769" s="37"/>
      <c r="H1769" s="42"/>
    </row>
    <row r="1770" spans="1:8" s="2" customFormat="1" ht="16.8" customHeight="1">
      <c r="A1770" s="37"/>
      <c r="B1770" s="42"/>
      <c r="C1770" s="297" t="s">
        <v>12114</v>
      </c>
      <c r="D1770" s="297" t="s">
        <v>13576</v>
      </c>
      <c r="E1770" s="20" t="s">
        <v>353</v>
      </c>
      <c r="F1770" s="298">
        <v>33.700000000000003</v>
      </c>
      <c r="G1770" s="37"/>
      <c r="H1770" s="42"/>
    </row>
    <row r="1771" spans="1:8" s="2" customFormat="1" ht="16.8" customHeight="1">
      <c r="A1771" s="37"/>
      <c r="B1771" s="42"/>
      <c r="C1771" s="297" t="s">
        <v>12105</v>
      </c>
      <c r="D1771" s="297" t="s">
        <v>13577</v>
      </c>
      <c r="E1771" s="20" t="s">
        <v>353</v>
      </c>
      <c r="F1771" s="298">
        <v>33.700000000000003</v>
      </c>
      <c r="G1771" s="37"/>
      <c r="H1771" s="42"/>
    </row>
    <row r="1772" spans="1:8" s="2" customFormat="1" ht="16.8" customHeight="1">
      <c r="A1772" s="37"/>
      <c r="B1772" s="42"/>
      <c r="C1772" s="297" t="s">
        <v>3852</v>
      </c>
      <c r="D1772" s="297" t="s">
        <v>13485</v>
      </c>
      <c r="E1772" s="20" t="s">
        <v>353</v>
      </c>
      <c r="F1772" s="298">
        <v>33.700000000000003</v>
      </c>
      <c r="G1772" s="37"/>
      <c r="H1772" s="42"/>
    </row>
    <row r="1773" spans="1:8" s="2" customFormat="1" ht="16.8" customHeight="1">
      <c r="A1773" s="37"/>
      <c r="B1773" s="42"/>
      <c r="C1773" s="297" t="s">
        <v>12118</v>
      </c>
      <c r="D1773" s="297" t="s">
        <v>12119</v>
      </c>
      <c r="E1773" s="20" t="s">
        <v>366</v>
      </c>
      <c r="F1773" s="298">
        <v>3.37</v>
      </c>
      <c r="G1773" s="37"/>
      <c r="H1773" s="42"/>
    </row>
    <row r="1774" spans="1:8" s="2" customFormat="1" ht="16.8" customHeight="1">
      <c r="A1774" s="37"/>
      <c r="B1774" s="42"/>
      <c r="C1774" s="297" t="s">
        <v>3856</v>
      </c>
      <c r="D1774" s="297" t="s">
        <v>3857</v>
      </c>
      <c r="E1774" s="20" t="s">
        <v>366</v>
      </c>
      <c r="F1774" s="298">
        <v>3.0329999999999999</v>
      </c>
      <c r="G1774" s="37"/>
      <c r="H1774" s="42"/>
    </row>
    <row r="1775" spans="1:8" s="2" customFormat="1" ht="20.399999999999999">
      <c r="A1775" s="37"/>
      <c r="B1775" s="42"/>
      <c r="C1775" s="297" t="s">
        <v>12062</v>
      </c>
      <c r="D1775" s="297" t="s">
        <v>12063</v>
      </c>
      <c r="E1775" s="20" t="s">
        <v>353</v>
      </c>
      <c r="F1775" s="298">
        <v>53.256</v>
      </c>
      <c r="G1775" s="37"/>
      <c r="H1775" s="42"/>
    </row>
    <row r="1776" spans="1:8" s="2" customFormat="1" ht="16.8" customHeight="1">
      <c r="A1776" s="37"/>
      <c r="B1776" s="42"/>
      <c r="C1776" s="293" t="s">
        <v>3667</v>
      </c>
      <c r="D1776" s="294" t="s">
        <v>19</v>
      </c>
      <c r="E1776" s="295" t="s">
        <v>19</v>
      </c>
      <c r="F1776" s="296">
        <v>4.38</v>
      </c>
      <c r="G1776" s="37"/>
      <c r="H1776" s="42"/>
    </row>
    <row r="1777" spans="1:8" s="2" customFormat="1" ht="16.8" customHeight="1">
      <c r="A1777" s="37"/>
      <c r="B1777" s="42"/>
      <c r="C1777" s="297" t="s">
        <v>19</v>
      </c>
      <c r="D1777" s="297" t="s">
        <v>3380</v>
      </c>
      <c r="E1777" s="20" t="s">
        <v>19</v>
      </c>
      <c r="F1777" s="298">
        <v>0</v>
      </c>
      <c r="G1777" s="37"/>
      <c r="H1777" s="42"/>
    </row>
    <row r="1778" spans="1:8" s="2" customFormat="1" ht="16.8" customHeight="1">
      <c r="A1778" s="37"/>
      <c r="B1778" s="42"/>
      <c r="C1778" s="297" t="s">
        <v>19</v>
      </c>
      <c r="D1778" s="297" t="s">
        <v>12022</v>
      </c>
      <c r="E1778" s="20" t="s">
        <v>19</v>
      </c>
      <c r="F1778" s="298">
        <v>4.38</v>
      </c>
      <c r="G1778" s="37"/>
      <c r="H1778" s="42"/>
    </row>
    <row r="1779" spans="1:8" s="2" customFormat="1" ht="16.8" customHeight="1">
      <c r="A1779" s="37"/>
      <c r="B1779" s="42"/>
      <c r="C1779" s="297" t="s">
        <v>3667</v>
      </c>
      <c r="D1779" s="297" t="s">
        <v>3627</v>
      </c>
      <c r="E1779" s="20" t="s">
        <v>19</v>
      </c>
      <c r="F1779" s="298">
        <v>4.38</v>
      </c>
      <c r="G1779" s="37"/>
      <c r="H1779" s="42"/>
    </row>
    <row r="1780" spans="1:8" s="2" customFormat="1" ht="16.8" customHeight="1">
      <c r="A1780" s="37"/>
      <c r="B1780" s="42"/>
      <c r="C1780" s="299" t="s">
        <v>13426</v>
      </c>
      <c r="D1780" s="37"/>
      <c r="E1780" s="37"/>
      <c r="F1780" s="37"/>
      <c r="G1780" s="37"/>
      <c r="H1780" s="42"/>
    </row>
    <row r="1781" spans="1:8" s="2" customFormat="1" ht="16.8" customHeight="1">
      <c r="A1781" s="37"/>
      <c r="B1781" s="42"/>
      <c r="C1781" s="297" t="s">
        <v>3902</v>
      </c>
      <c r="D1781" s="297" t="s">
        <v>19</v>
      </c>
      <c r="E1781" s="20" t="s">
        <v>353</v>
      </c>
      <c r="F1781" s="298">
        <v>111.31</v>
      </c>
      <c r="G1781" s="37"/>
      <c r="H1781" s="42"/>
    </row>
    <row r="1782" spans="1:8" s="2" customFormat="1" ht="16.8" customHeight="1">
      <c r="A1782" s="37"/>
      <c r="B1782" s="42"/>
      <c r="C1782" s="297" t="s">
        <v>3793</v>
      </c>
      <c r="D1782" s="297" t="s">
        <v>13488</v>
      </c>
      <c r="E1782" s="20" t="s">
        <v>353</v>
      </c>
      <c r="F1782" s="298">
        <v>4.38</v>
      </c>
      <c r="G1782" s="37"/>
      <c r="H1782" s="42"/>
    </row>
    <row r="1783" spans="1:8" s="2" customFormat="1" ht="16.8" customHeight="1">
      <c r="A1783" s="37"/>
      <c r="B1783" s="42"/>
      <c r="C1783" s="297" t="s">
        <v>3743</v>
      </c>
      <c r="D1783" s="297" t="s">
        <v>13481</v>
      </c>
      <c r="E1783" s="20" t="s">
        <v>353</v>
      </c>
      <c r="F1783" s="298">
        <v>48.76</v>
      </c>
      <c r="G1783" s="37"/>
      <c r="H1783" s="42"/>
    </row>
    <row r="1784" spans="1:8" s="2" customFormat="1" ht="16.8" customHeight="1">
      <c r="A1784" s="37"/>
      <c r="B1784" s="42"/>
      <c r="C1784" s="297" t="s">
        <v>3798</v>
      </c>
      <c r="D1784" s="297" t="s">
        <v>13489</v>
      </c>
      <c r="E1784" s="20" t="s">
        <v>403</v>
      </c>
      <c r="F1784" s="298">
        <v>0.876</v>
      </c>
      <c r="G1784" s="37"/>
      <c r="H1784" s="42"/>
    </row>
    <row r="1785" spans="1:8" s="2" customFormat="1" ht="46.8">
      <c r="A1785" s="37"/>
      <c r="B1785" s="42"/>
      <c r="C1785" s="292" t="s">
        <v>13578</v>
      </c>
      <c r="D1785" s="292" t="s">
        <v>156</v>
      </c>
      <c r="E1785" s="37"/>
      <c r="F1785" s="37"/>
      <c r="G1785" s="37"/>
      <c r="H1785" s="42"/>
    </row>
    <row r="1786" spans="1:8" s="2" customFormat="1" ht="16.8" customHeight="1">
      <c r="A1786" s="37"/>
      <c r="B1786" s="42"/>
      <c r="C1786" s="293" t="s">
        <v>12161</v>
      </c>
      <c r="D1786" s="294" t="s">
        <v>19</v>
      </c>
      <c r="E1786" s="295" t="s">
        <v>19</v>
      </c>
      <c r="F1786" s="296">
        <v>22.96</v>
      </c>
      <c r="G1786" s="37"/>
      <c r="H1786" s="42"/>
    </row>
    <row r="1787" spans="1:8" s="2" customFormat="1" ht="16.8" customHeight="1">
      <c r="A1787" s="37"/>
      <c r="B1787" s="42"/>
      <c r="C1787" s="297" t="s">
        <v>19</v>
      </c>
      <c r="D1787" s="297" t="s">
        <v>2164</v>
      </c>
      <c r="E1787" s="20" t="s">
        <v>19</v>
      </c>
      <c r="F1787" s="298">
        <v>0</v>
      </c>
      <c r="G1787" s="37"/>
      <c r="H1787" s="42"/>
    </row>
    <row r="1788" spans="1:8" s="2" customFormat="1" ht="16.8" customHeight="1">
      <c r="A1788" s="37"/>
      <c r="B1788" s="42"/>
      <c r="C1788" s="297" t="s">
        <v>19</v>
      </c>
      <c r="D1788" s="297" t="s">
        <v>4579</v>
      </c>
      <c r="E1788" s="20" t="s">
        <v>19</v>
      </c>
      <c r="F1788" s="298">
        <v>0</v>
      </c>
      <c r="G1788" s="37"/>
      <c r="H1788" s="42"/>
    </row>
    <row r="1789" spans="1:8" s="2" customFormat="1" ht="16.8" customHeight="1">
      <c r="A1789" s="37"/>
      <c r="B1789" s="42"/>
      <c r="C1789" s="297" t="s">
        <v>19</v>
      </c>
      <c r="D1789" s="297" t="s">
        <v>12209</v>
      </c>
      <c r="E1789" s="20" t="s">
        <v>19</v>
      </c>
      <c r="F1789" s="298">
        <v>0</v>
      </c>
      <c r="G1789" s="37"/>
      <c r="H1789" s="42"/>
    </row>
    <row r="1790" spans="1:8" s="2" customFormat="1" ht="16.8" customHeight="1">
      <c r="A1790" s="37"/>
      <c r="B1790" s="42"/>
      <c r="C1790" s="297" t="s">
        <v>19</v>
      </c>
      <c r="D1790" s="297" t="s">
        <v>12162</v>
      </c>
      <c r="E1790" s="20" t="s">
        <v>19</v>
      </c>
      <c r="F1790" s="298">
        <v>22.96</v>
      </c>
      <c r="G1790" s="37"/>
      <c r="H1790" s="42"/>
    </row>
    <row r="1791" spans="1:8" s="2" customFormat="1" ht="16.8" customHeight="1">
      <c r="A1791" s="37"/>
      <c r="B1791" s="42"/>
      <c r="C1791" s="297" t="s">
        <v>12161</v>
      </c>
      <c r="D1791" s="297" t="s">
        <v>3627</v>
      </c>
      <c r="E1791" s="20" t="s">
        <v>19</v>
      </c>
      <c r="F1791" s="298">
        <v>22.96</v>
      </c>
      <c r="G1791" s="37"/>
      <c r="H1791" s="42"/>
    </row>
    <row r="1792" spans="1:8" s="2" customFormat="1" ht="16.8" customHeight="1">
      <c r="A1792" s="37"/>
      <c r="B1792" s="42"/>
      <c r="C1792" s="299" t="s">
        <v>13426</v>
      </c>
      <c r="D1792" s="37"/>
      <c r="E1792" s="37"/>
      <c r="F1792" s="37"/>
      <c r="G1792" s="37"/>
      <c r="H1792" s="42"/>
    </row>
    <row r="1793" spans="1:8" s="2" customFormat="1" ht="16.8" customHeight="1">
      <c r="A1793" s="37"/>
      <c r="B1793" s="42"/>
      <c r="C1793" s="297" t="s">
        <v>4576</v>
      </c>
      <c r="D1793" s="297" t="s">
        <v>19</v>
      </c>
      <c r="E1793" s="20" t="s">
        <v>435</v>
      </c>
      <c r="F1793" s="298">
        <v>39.9</v>
      </c>
      <c r="G1793" s="37"/>
      <c r="H1793" s="42"/>
    </row>
    <row r="1794" spans="1:8" s="2" customFormat="1" ht="16.8" customHeight="1">
      <c r="A1794" s="37"/>
      <c r="B1794" s="42"/>
      <c r="C1794" s="297" t="s">
        <v>4508</v>
      </c>
      <c r="D1794" s="297" t="s">
        <v>13536</v>
      </c>
      <c r="E1794" s="20" t="s">
        <v>353</v>
      </c>
      <c r="F1794" s="298">
        <v>62.231999999999999</v>
      </c>
      <c r="G1794" s="37"/>
      <c r="H1794" s="42"/>
    </row>
    <row r="1795" spans="1:8" s="2" customFormat="1" ht="16.8" customHeight="1">
      <c r="A1795" s="37"/>
      <c r="B1795" s="42"/>
      <c r="C1795" s="297" t="s">
        <v>12197</v>
      </c>
      <c r="D1795" s="297" t="s">
        <v>13579</v>
      </c>
      <c r="E1795" s="20" t="s">
        <v>353</v>
      </c>
      <c r="F1795" s="298">
        <v>62.231999999999999</v>
      </c>
      <c r="G1795" s="37"/>
      <c r="H1795" s="42"/>
    </row>
    <row r="1796" spans="1:8" s="2" customFormat="1" ht="16.8" customHeight="1">
      <c r="A1796" s="37"/>
      <c r="B1796" s="42"/>
      <c r="C1796" s="293" t="s">
        <v>12163</v>
      </c>
      <c r="D1796" s="294" t="s">
        <v>19</v>
      </c>
      <c r="E1796" s="295" t="s">
        <v>19</v>
      </c>
      <c r="F1796" s="296">
        <v>28.82</v>
      </c>
      <c r="G1796" s="37"/>
      <c r="H1796" s="42"/>
    </row>
    <row r="1797" spans="1:8" s="2" customFormat="1" ht="16.8" customHeight="1">
      <c r="A1797" s="37"/>
      <c r="B1797" s="42"/>
      <c r="C1797" s="297" t="s">
        <v>19</v>
      </c>
      <c r="D1797" s="297" t="s">
        <v>2164</v>
      </c>
      <c r="E1797" s="20" t="s">
        <v>19</v>
      </c>
      <c r="F1797" s="298">
        <v>0</v>
      </c>
      <c r="G1797" s="37"/>
      <c r="H1797" s="42"/>
    </row>
    <row r="1798" spans="1:8" s="2" customFormat="1" ht="16.8" customHeight="1">
      <c r="A1798" s="37"/>
      <c r="B1798" s="42"/>
      <c r="C1798" s="297" t="s">
        <v>19</v>
      </c>
      <c r="D1798" s="297" t="s">
        <v>4617</v>
      </c>
      <c r="E1798" s="20" t="s">
        <v>19</v>
      </c>
      <c r="F1798" s="298">
        <v>0</v>
      </c>
      <c r="G1798" s="37"/>
      <c r="H1798" s="42"/>
    </row>
    <row r="1799" spans="1:8" s="2" customFormat="1" ht="16.8" customHeight="1">
      <c r="A1799" s="37"/>
      <c r="B1799" s="42"/>
      <c r="C1799" s="297" t="s">
        <v>19</v>
      </c>
      <c r="D1799" s="297" t="s">
        <v>12209</v>
      </c>
      <c r="E1799" s="20" t="s">
        <v>19</v>
      </c>
      <c r="F1799" s="298">
        <v>0</v>
      </c>
      <c r="G1799" s="37"/>
      <c r="H1799" s="42"/>
    </row>
    <row r="1800" spans="1:8" s="2" customFormat="1" ht="16.8" customHeight="1">
      <c r="A1800" s="37"/>
      <c r="B1800" s="42"/>
      <c r="C1800" s="297" t="s">
        <v>19</v>
      </c>
      <c r="D1800" s="297" t="s">
        <v>12164</v>
      </c>
      <c r="E1800" s="20" t="s">
        <v>19</v>
      </c>
      <c r="F1800" s="298">
        <v>28.82</v>
      </c>
      <c r="G1800" s="37"/>
      <c r="H1800" s="42"/>
    </row>
    <row r="1801" spans="1:8" s="2" customFormat="1" ht="16.8" customHeight="1">
      <c r="A1801" s="37"/>
      <c r="B1801" s="42"/>
      <c r="C1801" s="297" t="s">
        <v>12163</v>
      </c>
      <c r="D1801" s="297" t="s">
        <v>3627</v>
      </c>
      <c r="E1801" s="20" t="s">
        <v>19</v>
      </c>
      <c r="F1801" s="298">
        <v>28.82</v>
      </c>
      <c r="G1801" s="37"/>
      <c r="H1801" s="42"/>
    </row>
    <row r="1802" spans="1:8" s="2" customFormat="1" ht="16.8" customHeight="1">
      <c r="A1802" s="37"/>
      <c r="B1802" s="42"/>
      <c r="C1802" s="299" t="s">
        <v>13426</v>
      </c>
      <c r="D1802" s="37"/>
      <c r="E1802" s="37"/>
      <c r="F1802" s="37"/>
      <c r="G1802" s="37"/>
      <c r="H1802" s="42"/>
    </row>
    <row r="1803" spans="1:8" s="2" customFormat="1" ht="16.8" customHeight="1">
      <c r="A1803" s="37"/>
      <c r="B1803" s="42"/>
      <c r="C1803" s="297" t="s">
        <v>4614</v>
      </c>
      <c r="D1803" s="297" t="s">
        <v>19</v>
      </c>
      <c r="E1803" s="20" t="s">
        <v>353</v>
      </c>
      <c r="F1803" s="298">
        <v>43.76</v>
      </c>
      <c r="G1803" s="37"/>
      <c r="H1803" s="42"/>
    </row>
    <row r="1804" spans="1:8" s="2" customFormat="1" ht="16.8" customHeight="1">
      <c r="A1804" s="37"/>
      <c r="B1804" s="42"/>
      <c r="C1804" s="297" t="s">
        <v>4508</v>
      </c>
      <c r="D1804" s="297" t="s">
        <v>13536</v>
      </c>
      <c r="E1804" s="20" t="s">
        <v>353</v>
      </c>
      <c r="F1804" s="298">
        <v>62.231999999999999</v>
      </c>
      <c r="G1804" s="37"/>
      <c r="H1804" s="42"/>
    </row>
    <row r="1805" spans="1:8" s="2" customFormat="1" ht="16.8" customHeight="1">
      <c r="A1805" s="37"/>
      <c r="B1805" s="42"/>
      <c r="C1805" s="297" t="s">
        <v>12197</v>
      </c>
      <c r="D1805" s="297" t="s">
        <v>13579</v>
      </c>
      <c r="E1805" s="20" t="s">
        <v>353</v>
      </c>
      <c r="F1805" s="298">
        <v>62.231999999999999</v>
      </c>
      <c r="G1805" s="37"/>
      <c r="H1805" s="42"/>
    </row>
    <row r="1806" spans="1:8" s="2" customFormat="1" ht="16.8" customHeight="1">
      <c r="A1806" s="37"/>
      <c r="B1806" s="42"/>
      <c r="C1806" s="293" t="s">
        <v>12165</v>
      </c>
      <c r="D1806" s="294" t="s">
        <v>19</v>
      </c>
      <c r="E1806" s="295" t="s">
        <v>19</v>
      </c>
      <c r="F1806" s="296">
        <v>16.940000000000001</v>
      </c>
      <c r="G1806" s="37"/>
      <c r="H1806" s="42"/>
    </row>
    <row r="1807" spans="1:8" s="2" customFormat="1" ht="16.8" customHeight="1">
      <c r="A1807" s="37"/>
      <c r="B1807" s="42"/>
      <c r="C1807" s="297" t="s">
        <v>19</v>
      </c>
      <c r="D1807" s="297" t="s">
        <v>12210</v>
      </c>
      <c r="E1807" s="20" t="s">
        <v>19</v>
      </c>
      <c r="F1807" s="298">
        <v>0</v>
      </c>
      <c r="G1807" s="37"/>
      <c r="H1807" s="42"/>
    </row>
    <row r="1808" spans="1:8" s="2" customFormat="1" ht="16.8" customHeight="1">
      <c r="A1808" s="37"/>
      <c r="B1808" s="42"/>
      <c r="C1808" s="297" t="s">
        <v>19</v>
      </c>
      <c r="D1808" s="297" t="s">
        <v>12166</v>
      </c>
      <c r="E1808" s="20" t="s">
        <v>19</v>
      </c>
      <c r="F1808" s="298">
        <v>16.940000000000001</v>
      </c>
      <c r="G1808" s="37"/>
      <c r="H1808" s="42"/>
    </row>
    <row r="1809" spans="1:8" s="2" customFormat="1" ht="16.8" customHeight="1">
      <c r="A1809" s="37"/>
      <c r="B1809" s="42"/>
      <c r="C1809" s="297" t="s">
        <v>12165</v>
      </c>
      <c r="D1809" s="297" t="s">
        <v>3627</v>
      </c>
      <c r="E1809" s="20" t="s">
        <v>19</v>
      </c>
      <c r="F1809" s="298">
        <v>16.940000000000001</v>
      </c>
      <c r="G1809" s="37"/>
      <c r="H1809" s="42"/>
    </row>
    <row r="1810" spans="1:8" s="2" customFormat="1" ht="16.8" customHeight="1">
      <c r="A1810" s="37"/>
      <c r="B1810" s="42"/>
      <c r="C1810" s="299" t="s">
        <v>13426</v>
      </c>
      <c r="D1810" s="37"/>
      <c r="E1810" s="37"/>
      <c r="F1810" s="37"/>
      <c r="G1810" s="37"/>
      <c r="H1810" s="42"/>
    </row>
    <row r="1811" spans="1:8" s="2" customFormat="1" ht="16.8" customHeight="1">
      <c r="A1811" s="37"/>
      <c r="B1811" s="42"/>
      <c r="C1811" s="297" t="s">
        <v>4576</v>
      </c>
      <c r="D1811" s="297" t="s">
        <v>19</v>
      </c>
      <c r="E1811" s="20" t="s">
        <v>435</v>
      </c>
      <c r="F1811" s="298">
        <v>39.9</v>
      </c>
      <c r="G1811" s="37"/>
      <c r="H1811" s="42"/>
    </row>
    <row r="1812" spans="1:8" s="2" customFormat="1" ht="16.8" customHeight="1">
      <c r="A1812" s="37"/>
      <c r="B1812" s="42"/>
      <c r="C1812" s="297" t="s">
        <v>12184</v>
      </c>
      <c r="D1812" s="297" t="s">
        <v>13580</v>
      </c>
      <c r="E1812" s="20" t="s">
        <v>435</v>
      </c>
      <c r="F1812" s="298">
        <v>8.4700000000000006</v>
      </c>
      <c r="G1812" s="37"/>
      <c r="H1812" s="42"/>
    </row>
    <row r="1813" spans="1:8" s="2" customFormat="1" ht="16.8" customHeight="1">
      <c r="A1813" s="37"/>
      <c r="B1813" s="42"/>
      <c r="C1813" s="293" t="s">
        <v>12167</v>
      </c>
      <c r="D1813" s="294" t="s">
        <v>19</v>
      </c>
      <c r="E1813" s="295" t="s">
        <v>19</v>
      </c>
      <c r="F1813" s="296">
        <v>14.94</v>
      </c>
      <c r="G1813" s="37"/>
      <c r="H1813" s="42"/>
    </row>
    <row r="1814" spans="1:8" s="2" customFormat="1" ht="16.8" customHeight="1">
      <c r="A1814" s="37"/>
      <c r="B1814" s="42"/>
      <c r="C1814" s="297" t="s">
        <v>19</v>
      </c>
      <c r="D1814" s="297" t="s">
        <v>12210</v>
      </c>
      <c r="E1814" s="20" t="s">
        <v>19</v>
      </c>
      <c r="F1814" s="298">
        <v>0</v>
      </c>
      <c r="G1814" s="37"/>
      <c r="H1814" s="42"/>
    </row>
    <row r="1815" spans="1:8" s="2" customFormat="1" ht="16.8" customHeight="1">
      <c r="A1815" s="37"/>
      <c r="B1815" s="42"/>
      <c r="C1815" s="297" t="s">
        <v>19</v>
      </c>
      <c r="D1815" s="297" t="s">
        <v>12168</v>
      </c>
      <c r="E1815" s="20" t="s">
        <v>19</v>
      </c>
      <c r="F1815" s="298">
        <v>14.94</v>
      </c>
      <c r="G1815" s="37"/>
      <c r="H1815" s="42"/>
    </row>
    <row r="1816" spans="1:8" s="2" customFormat="1" ht="16.8" customHeight="1">
      <c r="A1816" s="37"/>
      <c r="B1816" s="42"/>
      <c r="C1816" s="297" t="s">
        <v>12167</v>
      </c>
      <c r="D1816" s="297" t="s">
        <v>3627</v>
      </c>
      <c r="E1816" s="20" t="s">
        <v>19</v>
      </c>
      <c r="F1816" s="298">
        <v>14.94</v>
      </c>
      <c r="G1816" s="37"/>
      <c r="H1816" s="42"/>
    </row>
    <row r="1817" spans="1:8" s="2" customFormat="1" ht="16.8" customHeight="1">
      <c r="A1817" s="37"/>
      <c r="B1817" s="42"/>
      <c r="C1817" s="299" t="s">
        <v>13426</v>
      </c>
      <c r="D1817" s="37"/>
      <c r="E1817" s="37"/>
      <c r="F1817" s="37"/>
      <c r="G1817" s="37"/>
      <c r="H1817" s="42"/>
    </row>
    <row r="1818" spans="1:8" s="2" customFormat="1" ht="16.8" customHeight="1">
      <c r="A1818" s="37"/>
      <c r="B1818" s="42"/>
      <c r="C1818" s="297" t="s">
        <v>4614</v>
      </c>
      <c r="D1818" s="297" t="s">
        <v>19</v>
      </c>
      <c r="E1818" s="20" t="s">
        <v>353</v>
      </c>
      <c r="F1818" s="298">
        <v>43.76</v>
      </c>
      <c r="G1818" s="37"/>
      <c r="H1818" s="42"/>
    </row>
    <row r="1819" spans="1:8" s="2" customFormat="1" ht="20.399999999999999">
      <c r="A1819" s="37"/>
      <c r="B1819" s="42"/>
      <c r="C1819" s="297" t="s">
        <v>12170</v>
      </c>
      <c r="D1819" s="297" t="s">
        <v>13581</v>
      </c>
      <c r="E1819" s="20" t="s">
        <v>353</v>
      </c>
      <c r="F1819" s="298">
        <v>14.94</v>
      </c>
      <c r="G1819" s="37"/>
      <c r="H1819" s="42"/>
    </row>
    <row r="1820" spans="1:8" s="2" customFormat="1" ht="16.8" customHeight="1">
      <c r="A1820" s="37"/>
      <c r="B1820" s="42"/>
      <c r="C1820" s="297" t="s">
        <v>12175</v>
      </c>
      <c r="D1820" s="297" t="s">
        <v>13541</v>
      </c>
      <c r="E1820" s="20" t="s">
        <v>353</v>
      </c>
      <c r="F1820" s="298">
        <v>14.94</v>
      </c>
      <c r="G1820" s="37"/>
      <c r="H1820" s="42"/>
    </row>
    <row r="1821" spans="1:8" s="2" customFormat="1" ht="26.4" customHeight="1">
      <c r="A1821" s="37"/>
      <c r="B1821" s="42"/>
      <c r="C1821" s="292" t="s">
        <v>13582</v>
      </c>
      <c r="D1821" s="292" t="s">
        <v>286</v>
      </c>
      <c r="E1821" s="37"/>
      <c r="F1821" s="37"/>
      <c r="G1821" s="37"/>
      <c r="H1821" s="42"/>
    </row>
    <row r="1822" spans="1:8" s="2" customFormat="1" ht="16.8" customHeight="1">
      <c r="A1822" s="37"/>
      <c r="B1822" s="42"/>
      <c r="C1822" s="293" t="s">
        <v>1989</v>
      </c>
      <c r="D1822" s="294" t="s">
        <v>19</v>
      </c>
      <c r="E1822" s="295" t="s">
        <v>19</v>
      </c>
      <c r="F1822" s="296">
        <v>250.47300000000001</v>
      </c>
      <c r="G1822" s="37"/>
      <c r="H1822" s="42"/>
    </row>
    <row r="1823" spans="1:8" s="2" customFormat="1" ht="16.8" customHeight="1">
      <c r="A1823" s="37"/>
      <c r="B1823" s="42"/>
      <c r="C1823" s="297" t="s">
        <v>19</v>
      </c>
      <c r="D1823" s="297" t="s">
        <v>2008</v>
      </c>
      <c r="E1823" s="20" t="s">
        <v>19</v>
      </c>
      <c r="F1823" s="298">
        <v>0</v>
      </c>
      <c r="G1823" s="37"/>
      <c r="H1823" s="42"/>
    </row>
    <row r="1824" spans="1:8" s="2" customFormat="1" ht="16.8" customHeight="1">
      <c r="A1824" s="37"/>
      <c r="B1824" s="42"/>
      <c r="C1824" s="297" t="s">
        <v>19</v>
      </c>
      <c r="D1824" s="297" t="s">
        <v>13124</v>
      </c>
      <c r="E1824" s="20" t="s">
        <v>19</v>
      </c>
      <c r="F1824" s="298">
        <v>0</v>
      </c>
      <c r="G1824" s="37"/>
      <c r="H1824" s="42"/>
    </row>
    <row r="1825" spans="1:8" s="2" customFormat="1" ht="16.8" customHeight="1">
      <c r="A1825" s="37"/>
      <c r="B1825" s="42"/>
      <c r="C1825" s="297" t="s">
        <v>19</v>
      </c>
      <c r="D1825" s="297" t="s">
        <v>13125</v>
      </c>
      <c r="E1825" s="20" t="s">
        <v>19</v>
      </c>
      <c r="F1825" s="298">
        <v>14.038</v>
      </c>
      <c r="G1825" s="37"/>
      <c r="H1825" s="42"/>
    </row>
    <row r="1826" spans="1:8" s="2" customFormat="1" ht="16.8" customHeight="1">
      <c r="A1826" s="37"/>
      <c r="B1826" s="42"/>
      <c r="C1826" s="297" t="s">
        <v>19</v>
      </c>
      <c r="D1826" s="297" t="s">
        <v>13126</v>
      </c>
      <c r="E1826" s="20" t="s">
        <v>19</v>
      </c>
      <c r="F1826" s="298">
        <v>110.55800000000001</v>
      </c>
      <c r="G1826" s="37"/>
      <c r="H1826" s="42"/>
    </row>
    <row r="1827" spans="1:8" s="2" customFormat="1" ht="16.8" customHeight="1">
      <c r="A1827" s="37"/>
      <c r="B1827" s="42"/>
      <c r="C1827" s="297" t="s">
        <v>19</v>
      </c>
      <c r="D1827" s="297" t="s">
        <v>13127</v>
      </c>
      <c r="E1827" s="20" t="s">
        <v>19</v>
      </c>
      <c r="F1827" s="298">
        <v>25.876999999999999</v>
      </c>
      <c r="G1827" s="37"/>
      <c r="H1827" s="42"/>
    </row>
    <row r="1828" spans="1:8" s="2" customFormat="1" ht="16.8" customHeight="1">
      <c r="A1828" s="37"/>
      <c r="B1828" s="42"/>
      <c r="C1828" s="297" t="s">
        <v>19</v>
      </c>
      <c r="D1828" s="297" t="s">
        <v>13128</v>
      </c>
      <c r="E1828" s="20" t="s">
        <v>19</v>
      </c>
      <c r="F1828" s="298">
        <v>0</v>
      </c>
      <c r="G1828" s="37"/>
      <c r="H1828" s="42"/>
    </row>
    <row r="1829" spans="1:8" s="2" customFormat="1" ht="16.8" customHeight="1">
      <c r="A1829" s="37"/>
      <c r="B1829" s="42"/>
      <c r="C1829" s="297" t="s">
        <v>19</v>
      </c>
      <c r="D1829" s="297" t="s">
        <v>13129</v>
      </c>
      <c r="E1829" s="20" t="s">
        <v>19</v>
      </c>
      <c r="F1829" s="298">
        <v>100</v>
      </c>
      <c r="G1829" s="37"/>
      <c r="H1829" s="42"/>
    </row>
    <row r="1830" spans="1:8" s="2" customFormat="1" ht="16.8" customHeight="1">
      <c r="A1830" s="37"/>
      <c r="B1830" s="42"/>
      <c r="C1830" s="297" t="s">
        <v>1989</v>
      </c>
      <c r="D1830" s="297" t="s">
        <v>360</v>
      </c>
      <c r="E1830" s="20" t="s">
        <v>19</v>
      </c>
      <c r="F1830" s="298">
        <v>250.47300000000001</v>
      </c>
      <c r="G1830" s="37"/>
      <c r="H1830" s="42"/>
    </row>
    <row r="1831" spans="1:8" s="2" customFormat="1" ht="16.8" customHeight="1">
      <c r="A1831" s="37"/>
      <c r="B1831" s="42"/>
      <c r="C1831" s="299" t="s">
        <v>13426</v>
      </c>
      <c r="D1831" s="37"/>
      <c r="E1831" s="37"/>
      <c r="F1831" s="37"/>
      <c r="G1831" s="37"/>
      <c r="H1831" s="42"/>
    </row>
    <row r="1832" spans="1:8" s="2" customFormat="1" ht="16.8" customHeight="1">
      <c r="A1832" s="37"/>
      <c r="B1832" s="42"/>
      <c r="C1832" s="297" t="s">
        <v>13120</v>
      </c>
      <c r="D1832" s="297" t="s">
        <v>13583</v>
      </c>
      <c r="E1832" s="20" t="s">
        <v>366</v>
      </c>
      <c r="F1832" s="298">
        <v>250.47300000000001</v>
      </c>
      <c r="G1832" s="37"/>
      <c r="H1832" s="42"/>
    </row>
    <row r="1833" spans="1:8" s="2" customFormat="1" ht="16.8" customHeight="1">
      <c r="A1833" s="37"/>
      <c r="B1833" s="42"/>
      <c r="C1833" s="297" t="s">
        <v>381</v>
      </c>
      <c r="D1833" s="297" t="s">
        <v>13428</v>
      </c>
      <c r="E1833" s="20" t="s">
        <v>366</v>
      </c>
      <c r="F1833" s="298">
        <v>290.43299999999999</v>
      </c>
      <c r="G1833" s="37"/>
      <c r="H1833" s="42"/>
    </row>
    <row r="1834" spans="1:8" s="2" customFormat="1" ht="16.8" customHeight="1">
      <c r="A1834" s="37"/>
      <c r="B1834" s="42"/>
      <c r="C1834" s="293" t="s">
        <v>13110</v>
      </c>
      <c r="D1834" s="294" t="s">
        <v>19</v>
      </c>
      <c r="E1834" s="295" t="s">
        <v>19</v>
      </c>
      <c r="F1834" s="296">
        <v>56.15</v>
      </c>
      <c r="G1834" s="37"/>
      <c r="H1834" s="42"/>
    </row>
    <row r="1835" spans="1:8" s="2" customFormat="1" ht="16.8" customHeight="1">
      <c r="A1835" s="37"/>
      <c r="B1835" s="42"/>
      <c r="C1835" s="297" t="s">
        <v>19</v>
      </c>
      <c r="D1835" s="297" t="s">
        <v>2008</v>
      </c>
      <c r="E1835" s="20" t="s">
        <v>19</v>
      </c>
      <c r="F1835" s="298">
        <v>0</v>
      </c>
      <c r="G1835" s="37"/>
      <c r="H1835" s="42"/>
    </row>
    <row r="1836" spans="1:8" s="2" customFormat="1" ht="16.8" customHeight="1">
      <c r="A1836" s="37"/>
      <c r="B1836" s="42"/>
      <c r="C1836" s="297" t="s">
        <v>19</v>
      </c>
      <c r="D1836" s="297" t="s">
        <v>13178</v>
      </c>
      <c r="E1836" s="20" t="s">
        <v>19</v>
      </c>
      <c r="F1836" s="298">
        <v>0</v>
      </c>
      <c r="G1836" s="37"/>
      <c r="H1836" s="42"/>
    </row>
    <row r="1837" spans="1:8" s="2" customFormat="1" ht="16.8" customHeight="1">
      <c r="A1837" s="37"/>
      <c r="B1837" s="42"/>
      <c r="C1837" s="297" t="s">
        <v>19</v>
      </c>
      <c r="D1837" s="297" t="s">
        <v>13179</v>
      </c>
      <c r="E1837" s="20" t="s">
        <v>19</v>
      </c>
      <c r="F1837" s="298">
        <v>0</v>
      </c>
      <c r="G1837" s="37"/>
      <c r="H1837" s="42"/>
    </row>
    <row r="1838" spans="1:8" s="2" customFormat="1" ht="16.8" customHeight="1">
      <c r="A1838" s="37"/>
      <c r="B1838" s="42"/>
      <c r="C1838" s="297" t="s">
        <v>19</v>
      </c>
      <c r="D1838" s="297" t="s">
        <v>13111</v>
      </c>
      <c r="E1838" s="20" t="s">
        <v>19</v>
      </c>
      <c r="F1838" s="298">
        <v>56.15</v>
      </c>
      <c r="G1838" s="37"/>
      <c r="H1838" s="42"/>
    </row>
    <row r="1839" spans="1:8" s="2" customFormat="1" ht="16.8" customHeight="1">
      <c r="A1839" s="37"/>
      <c r="B1839" s="42"/>
      <c r="C1839" s="297" t="s">
        <v>13110</v>
      </c>
      <c r="D1839" s="297" t="s">
        <v>360</v>
      </c>
      <c r="E1839" s="20" t="s">
        <v>19</v>
      </c>
      <c r="F1839" s="298">
        <v>56.15</v>
      </c>
      <c r="G1839" s="37"/>
      <c r="H1839" s="42"/>
    </row>
    <row r="1840" spans="1:8" s="2" customFormat="1" ht="16.8" customHeight="1">
      <c r="A1840" s="37"/>
      <c r="B1840" s="42"/>
      <c r="C1840" s="299" t="s">
        <v>13426</v>
      </c>
      <c r="D1840" s="37"/>
      <c r="E1840" s="37"/>
      <c r="F1840" s="37"/>
      <c r="G1840" s="37"/>
      <c r="H1840" s="42"/>
    </row>
    <row r="1841" spans="1:8" s="2" customFormat="1" ht="16.8" customHeight="1">
      <c r="A1841" s="37"/>
      <c r="B1841" s="42"/>
      <c r="C1841" s="297" t="s">
        <v>13174</v>
      </c>
      <c r="D1841" s="297" t="s">
        <v>13584</v>
      </c>
      <c r="E1841" s="20" t="s">
        <v>353</v>
      </c>
      <c r="F1841" s="298">
        <v>56.15</v>
      </c>
      <c r="G1841" s="37"/>
      <c r="H1841" s="42"/>
    </row>
    <row r="1842" spans="1:8" s="2" customFormat="1" ht="16.8" customHeight="1">
      <c r="A1842" s="37"/>
      <c r="B1842" s="42"/>
      <c r="C1842" s="297" t="s">
        <v>13120</v>
      </c>
      <c r="D1842" s="297" t="s">
        <v>13583</v>
      </c>
      <c r="E1842" s="20" t="s">
        <v>366</v>
      </c>
      <c r="F1842" s="298">
        <v>250.47300000000001</v>
      </c>
      <c r="G1842" s="37"/>
      <c r="H1842" s="42"/>
    </row>
    <row r="1843" spans="1:8" s="2" customFormat="1" ht="16.8" customHeight="1">
      <c r="A1843" s="37"/>
      <c r="B1843" s="42"/>
      <c r="C1843" s="297" t="s">
        <v>2176</v>
      </c>
      <c r="D1843" s="297" t="s">
        <v>13585</v>
      </c>
      <c r="E1843" s="20" t="s">
        <v>353</v>
      </c>
      <c r="F1843" s="298">
        <v>549.35</v>
      </c>
      <c r="G1843" s="37"/>
      <c r="H1843" s="42"/>
    </row>
    <row r="1844" spans="1:8" s="2" customFormat="1" ht="16.8" customHeight="1">
      <c r="A1844" s="37"/>
      <c r="B1844" s="42"/>
      <c r="C1844" s="293" t="s">
        <v>13112</v>
      </c>
      <c r="D1844" s="294" t="s">
        <v>19</v>
      </c>
      <c r="E1844" s="295" t="s">
        <v>19</v>
      </c>
      <c r="F1844" s="296">
        <v>325.17</v>
      </c>
      <c r="G1844" s="37"/>
      <c r="H1844" s="42"/>
    </row>
    <row r="1845" spans="1:8" s="2" customFormat="1" ht="16.8" customHeight="1">
      <c r="A1845" s="37"/>
      <c r="B1845" s="42"/>
      <c r="C1845" s="297" t="s">
        <v>19</v>
      </c>
      <c r="D1845" s="297" t="s">
        <v>2008</v>
      </c>
      <c r="E1845" s="20" t="s">
        <v>19</v>
      </c>
      <c r="F1845" s="298">
        <v>0</v>
      </c>
      <c r="G1845" s="37"/>
      <c r="H1845" s="42"/>
    </row>
    <row r="1846" spans="1:8" s="2" customFormat="1" ht="16.8" customHeight="1">
      <c r="A1846" s="37"/>
      <c r="B1846" s="42"/>
      <c r="C1846" s="297" t="s">
        <v>19</v>
      </c>
      <c r="D1846" s="297" t="s">
        <v>13178</v>
      </c>
      <c r="E1846" s="20" t="s">
        <v>19</v>
      </c>
      <c r="F1846" s="298">
        <v>0</v>
      </c>
      <c r="G1846" s="37"/>
      <c r="H1846" s="42"/>
    </row>
    <row r="1847" spans="1:8" s="2" customFormat="1" ht="16.8" customHeight="1">
      <c r="A1847" s="37"/>
      <c r="B1847" s="42"/>
      <c r="C1847" s="297" t="s">
        <v>19</v>
      </c>
      <c r="D1847" s="297" t="s">
        <v>13190</v>
      </c>
      <c r="E1847" s="20" t="s">
        <v>19</v>
      </c>
      <c r="F1847" s="298">
        <v>0</v>
      </c>
      <c r="G1847" s="37"/>
      <c r="H1847" s="42"/>
    </row>
    <row r="1848" spans="1:8" s="2" customFormat="1" ht="16.8" customHeight="1">
      <c r="A1848" s="37"/>
      <c r="B1848" s="42"/>
      <c r="C1848" s="297" t="s">
        <v>19</v>
      </c>
      <c r="D1848" s="297" t="s">
        <v>13113</v>
      </c>
      <c r="E1848" s="20" t="s">
        <v>19</v>
      </c>
      <c r="F1848" s="298">
        <v>325.17</v>
      </c>
      <c r="G1848" s="37"/>
      <c r="H1848" s="42"/>
    </row>
    <row r="1849" spans="1:8" s="2" customFormat="1" ht="16.8" customHeight="1">
      <c r="A1849" s="37"/>
      <c r="B1849" s="42"/>
      <c r="C1849" s="297" t="s">
        <v>13112</v>
      </c>
      <c r="D1849" s="297" t="s">
        <v>360</v>
      </c>
      <c r="E1849" s="20" t="s">
        <v>19</v>
      </c>
      <c r="F1849" s="298">
        <v>325.17</v>
      </c>
      <c r="G1849" s="37"/>
      <c r="H1849" s="42"/>
    </row>
    <row r="1850" spans="1:8" s="2" customFormat="1" ht="16.8" customHeight="1">
      <c r="A1850" s="37"/>
      <c r="B1850" s="42"/>
      <c r="C1850" s="299" t="s">
        <v>13426</v>
      </c>
      <c r="D1850" s="37"/>
      <c r="E1850" s="37"/>
      <c r="F1850" s="37"/>
      <c r="G1850" s="37"/>
      <c r="H1850" s="42"/>
    </row>
    <row r="1851" spans="1:8" s="2" customFormat="1" ht="16.8" customHeight="1">
      <c r="A1851" s="37"/>
      <c r="B1851" s="42"/>
      <c r="C1851" s="297" t="s">
        <v>13187</v>
      </c>
      <c r="D1851" s="297" t="s">
        <v>13586</v>
      </c>
      <c r="E1851" s="20" t="s">
        <v>353</v>
      </c>
      <c r="F1851" s="298">
        <v>325.17</v>
      </c>
      <c r="G1851" s="37"/>
      <c r="H1851" s="42"/>
    </row>
    <row r="1852" spans="1:8" s="2" customFormat="1" ht="16.8" customHeight="1">
      <c r="A1852" s="37"/>
      <c r="B1852" s="42"/>
      <c r="C1852" s="297" t="s">
        <v>13120</v>
      </c>
      <c r="D1852" s="297" t="s">
        <v>13583</v>
      </c>
      <c r="E1852" s="20" t="s">
        <v>366</v>
      </c>
      <c r="F1852" s="298">
        <v>250.47300000000001</v>
      </c>
      <c r="G1852" s="37"/>
      <c r="H1852" s="42"/>
    </row>
    <row r="1853" spans="1:8" s="2" customFormat="1" ht="16.8" customHeight="1">
      <c r="A1853" s="37"/>
      <c r="B1853" s="42"/>
      <c r="C1853" s="297" t="s">
        <v>2176</v>
      </c>
      <c r="D1853" s="297" t="s">
        <v>13585</v>
      </c>
      <c r="E1853" s="20" t="s">
        <v>353</v>
      </c>
      <c r="F1853" s="298">
        <v>549.35</v>
      </c>
      <c r="G1853" s="37"/>
      <c r="H1853" s="42"/>
    </row>
    <row r="1854" spans="1:8" s="2" customFormat="1" ht="16.8" customHeight="1">
      <c r="A1854" s="37"/>
      <c r="B1854" s="42"/>
      <c r="C1854" s="293" t="s">
        <v>13114</v>
      </c>
      <c r="D1854" s="294" t="s">
        <v>19</v>
      </c>
      <c r="E1854" s="295" t="s">
        <v>19</v>
      </c>
      <c r="F1854" s="296">
        <v>76.11</v>
      </c>
      <c r="G1854" s="37"/>
      <c r="H1854" s="42"/>
    </row>
    <row r="1855" spans="1:8" s="2" customFormat="1" ht="16.8" customHeight="1">
      <c r="A1855" s="37"/>
      <c r="B1855" s="42"/>
      <c r="C1855" s="297" t="s">
        <v>19</v>
      </c>
      <c r="D1855" s="297" t="s">
        <v>2008</v>
      </c>
      <c r="E1855" s="20" t="s">
        <v>19</v>
      </c>
      <c r="F1855" s="298">
        <v>0</v>
      </c>
      <c r="G1855" s="37"/>
      <c r="H1855" s="42"/>
    </row>
    <row r="1856" spans="1:8" s="2" customFormat="1" ht="16.8" customHeight="1">
      <c r="A1856" s="37"/>
      <c r="B1856" s="42"/>
      <c r="C1856" s="297" t="s">
        <v>19</v>
      </c>
      <c r="D1856" s="297" t="s">
        <v>13178</v>
      </c>
      <c r="E1856" s="20" t="s">
        <v>19</v>
      </c>
      <c r="F1856" s="298">
        <v>0</v>
      </c>
      <c r="G1856" s="37"/>
      <c r="H1856" s="42"/>
    </row>
    <row r="1857" spans="1:8" s="2" customFormat="1" ht="16.8" customHeight="1">
      <c r="A1857" s="37"/>
      <c r="B1857" s="42"/>
      <c r="C1857" s="297" t="s">
        <v>19</v>
      </c>
      <c r="D1857" s="297" t="s">
        <v>13194</v>
      </c>
      <c r="E1857" s="20" t="s">
        <v>19</v>
      </c>
      <c r="F1857" s="298">
        <v>0</v>
      </c>
      <c r="G1857" s="37"/>
      <c r="H1857" s="42"/>
    </row>
    <row r="1858" spans="1:8" s="2" customFormat="1" ht="16.8" customHeight="1">
      <c r="A1858" s="37"/>
      <c r="B1858" s="42"/>
      <c r="C1858" s="297" t="s">
        <v>19</v>
      </c>
      <c r="D1858" s="297" t="s">
        <v>13115</v>
      </c>
      <c r="E1858" s="20" t="s">
        <v>19</v>
      </c>
      <c r="F1858" s="298">
        <v>76.11</v>
      </c>
      <c r="G1858" s="37"/>
      <c r="H1858" s="42"/>
    </row>
    <row r="1859" spans="1:8" s="2" customFormat="1" ht="16.8" customHeight="1">
      <c r="A1859" s="37"/>
      <c r="B1859" s="42"/>
      <c r="C1859" s="297" t="s">
        <v>13114</v>
      </c>
      <c r="D1859" s="297" t="s">
        <v>360</v>
      </c>
      <c r="E1859" s="20" t="s">
        <v>19</v>
      </c>
      <c r="F1859" s="298">
        <v>76.11</v>
      </c>
      <c r="G1859" s="37"/>
      <c r="H1859" s="42"/>
    </row>
    <row r="1860" spans="1:8" s="2" customFormat="1" ht="16.8" customHeight="1">
      <c r="A1860" s="37"/>
      <c r="B1860" s="42"/>
      <c r="C1860" s="299" t="s">
        <v>13426</v>
      </c>
      <c r="D1860" s="37"/>
      <c r="E1860" s="37"/>
      <c r="F1860" s="37"/>
      <c r="G1860" s="37"/>
      <c r="H1860" s="42"/>
    </row>
    <row r="1861" spans="1:8" s="2" customFormat="1" ht="16.8" customHeight="1">
      <c r="A1861" s="37"/>
      <c r="B1861" s="42"/>
      <c r="C1861" s="297" t="s">
        <v>13191</v>
      </c>
      <c r="D1861" s="297" t="s">
        <v>13587</v>
      </c>
      <c r="E1861" s="20" t="s">
        <v>353</v>
      </c>
      <c r="F1861" s="298">
        <v>76.11</v>
      </c>
      <c r="G1861" s="37"/>
      <c r="H1861" s="42"/>
    </row>
    <row r="1862" spans="1:8" s="2" customFormat="1" ht="16.8" customHeight="1">
      <c r="A1862" s="37"/>
      <c r="B1862" s="42"/>
      <c r="C1862" s="297" t="s">
        <v>13120</v>
      </c>
      <c r="D1862" s="297" t="s">
        <v>13583</v>
      </c>
      <c r="E1862" s="20" t="s">
        <v>366</v>
      </c>
      <c r="F1862" s="298">
        <v>250.47300000000001</v>
      </c>
      <c r="G1862" s="37"/>
      <c r="H1862" s="42"/>
    </row>
    <row r="1863" spans="1:8" s="2" customFormat="1" ht="16.8" customHeight="1">
      <c r="A1863" s="37"/>
      <c r="B1863" s="42"/>
      <c r="C1863" s="297" t="s">
        <v>2176</v>
      </c>
      <c r="D1863" s="297" t="s">
        <v>13585</v>
      </c>
      <c r="E1863" s="20" t="s">
        <v>353</v>
      </c>
      <c r="F1863" s="298">
        <v>549.35</v>
      </c>
      <c r="G1863" s="37"/>
      <c r="H1863" s="42"/>
    </row>
    <row r="1864" spans="1:8" s="2" customFormat="1" ht="16.8" customHeight="1">
      <c r="A1864" s="37"/>
      <c r="B1864" s="42"/>
      <c r="C1864" s="293" t="s">
        <v>2337</v>
      </c>
      <c r="D1864" s="294" t="s">
        <v>19</v>
      </c>
      <c r="E1864" s="295" t="s">
        <v>19</v>
      </c>
      <c r="F1864" s="296">
        <v>39.96</v>
      </c>
      <c r="G1864" s="37"/>
      <c r="H1864" s="42"/>
    </row>
    <row r="1865" spans="1:8" s="2" customFormat="1" ht="16.8" customHeight="1">
      <c r="A1865" s="37"/>
      <c r="B1865" s="42"/>
      <c r="C1865" s="297" t="s">
        <v>19</v>
      </c>
      <c r="D1865" s="297" t="s">
        <v>2015</v>
      </c>
      <c r="E1865" s="20" t="s">
        <v>19</v>
      </c>
      <c r="F1865" s="298">
        <v>0</v>
      </c>
      <c r="G1865" s="37"/>
      <c r="H1865" s="42"/>
    </row>
    <row r="1866" spans="1:8" s="2" customFormat="1" ht="16.8" customHeight="1">
      <c r="A1866" s="37"/>
      <c r="B1866" s="42"/>
      <c r="C1866" s="297" t="s">
        <v>19</v>
      </c>
      <c r="D1866" s="297" t="s">
        <v>13134</v>
      </c>
      <c r="E1866" s="20" t="s">
        <v>19</v>
      </c>
      <c r="F1866" s="298">
        <v>0</v>
      </c>
      <c r="G1866" s="37"/>
      <c r="H1866" s="42"/>
    </row>
    <row r="1867" spans="1:8" s="2" customFormat="1" ht="16.8" customHeight="1">
      <c r="A1867" s="37"/>
      <c r="B1867" s="42"/>
      <c r="C1867" s="297" t="s">
        <v>19</v>
      </c>
      <c r="D1867" s="297" t="s">
        <v>13117</v>
      </c>
      <c r="E1867" s="20" t="s">
        <v>19</v>
      </c>
      <c r="F1867" s="298">
        <v>39.96</v>
      </c>
      <c r="G1867" s="37"/>
      <c r="H1867" s="42"/>
    </row>
    <row r="1868" spans="1:8" s="2" customFormat="1" ht="16.8" customHeight="1">
      <c r="A1868" s="37"/>
      <c r="B1868" s="42"/>
      <c r="C1868" s="297" t="s">
        <v>2337</v>
      </c>
      <c r="D1868" s="297" t="s">
        <v>360</v>
      </c>
      <c r="E1868" s="20" t="s">
        <v>19</v>
      </c>
      <c r="F1868" s="298">
        <v>39.96</v>
      </c>
      <c r="G1868" s="37"/>
      <c r="H1868" s="42"/>
    </row>
    <row r="1869" spans="1:8" s="2" customFormat="1" ht="16.8" customHeight="1">
      <c r="A1869" s="37"/>
      <c r="B1869" s="42"/>
      <c r="C1869" s="299" t="s">
        <v>13426</v>
      </c>
      <c r="D1869" s="37"/>
      <c r="E1869" s="37"/>
      <c r="F1869" s="37"/>
      <c r="G1869" s="37"/>
      <c r="H1869" s="42"/>
    </row>
    <row r="1870" spans="1:8" s="2" customFormat="1" ht="16.8" customHeight="1">
      <c r="A1870" s="37"/>
      <c r="B1870" s="42"/>
      <c r="C1870" s="297" t="s">
        <v>13130</v>
      </c>
      <c r="D1870" s="297" t="s">
        <v>13588</v>
      </c>
      <c r="E1870" s="20" t="s">
        <v>366</v>
      </c>
      <c r="F1870" s="298">
        <v>39.96</v>
      </c>
      <c r="G1870" s="37"/>
      <c r="H1870" s="42"/>
    </row>
    <row r="1871" spans="1:8" s="2" customFormat="1" ht="16.8" customHeight="1">
      <c r="A1871" s="37"/>
      <c r="B1871" s="42"/>
      <c r="C1871" s="297" t="s">
        <v>381</v>
      </c>
      <c r="D1871" s="297" t="s">
        <v>13428</v>
      </c>
      <c r="E1871" s="20" t="s">
        <v>366</v>
      </c>
      <c r="F1871" s="298">
        <v>290.43299999999999</v>
      </c>
      <c r="G1871" s="37"/>
      <c r="H1871" s="42"/>
    </row>
    <row r="1872" spans="1:8" s="2" customFormat="1" ht="16.8" customHeight="1">
      <c r="A1872" s="37"/>
      <c r="B1872" s="42"/>
      <c r="C1872" s="293" t="s">
        <v>13117</v>
      </c>
      <c r="D1872" s="294" t="s">
        <v>19</v>
      </c>
      <c r="E1872" s="295" t="s">
        <v>19</v>
      </c>
      <c r="F1872" s="296">
        <v>39.96</v>
      </c>
      <c r="G1872" s="37"/>
      <c r="H1872" s="42"/>
    </row>
    <row r="1873" spans="1:8" s="2" customFormat="1" ht="16.8" customHeight="1">
      <c r="A1873" s="37"/>
      <c r="B1873" s="42"/>
      <c r="C1873" s="297" t="s">
        <v>19</v>
      </c>
      <c r="D1873" s="297" t="s">
        <v>2067</v>
      </c>
      <c r="E1873" s="20" t="s">
        <v>19</v>
      </c>
      <c r="F1873" s="298">
        <v>0</v>
      </c>
      <c r="G1873" s="37"/>
      <c r="H1873" s="42"/>
    </row>
    <row r="1874" spans="1:8" s="2" customFormat="1" ht="16.8" customHeight="1">
      <c r="A1874" s="37"/>
      <c r="B1874" s="42"/>
      <c r="C1874" s="297" t="s">
        <v>19</v>
      </c>
      <c r="D1874" s="297" t="s">
        <v>2494</v>
      </c>
      <c r="E1874" s="20" t="s">
        <v>19</v>
      </c>
      <c r="F1874" s="298">
        <v>0</v>
      </c>
      <c r="G1874" s="37"/>
      <c r="H1874" s="42"/>
    </row>
    <row r="1875" spans="1:8" s="2" customFormat="1" ht="16.8" customHeight="1">
      <c r="A1875" s="37"/>
      <c r="B1875" s="42"/>
      <c r="C1875" s="297" t="s">
        <v>19</v>
      </c>
      <c r="D1875" s="297" t="s">
        <v>13143</v>
      </c>
      <c r="E1875" s="20" t="s">
        <v>19</v>
      </c>
      <c r="F1875" s="298">
        <v>0</v>
      </c>
      <c r="G1875" s="37"/>
      <c r="H1875" s="42"/>
    </row>
    <row r="1876" spans="1:8" s="2" customFormat="1" ht="16.8" customHeight="1">
      <c r="A1876" s="37"/>
      <c r="B1876" s="42"/>
      <c r="C1876" s="297" t="s">
        <v>19</v>
      </c>
      <c r="D1876" s="297" t="s">
        <v>13116</v>
      </c>
      <c r="E1876" s="20" t="s">
        <v>19</v>
      </c>
      <c r="F1876" s="298">
        <v>39.96</v>
      </c>
      <c r="G1876" s="37"/>
      <c r="H1876" s="42"/>
    </row>
    <row r="1877" spans="1:8" s="2" customFormat="1" ht="16.8" customHeight="1">
      <c r="A1877" s="37"/>
      <c r="B1877" s="42"/>
      <c r="C1877" s="297" t="s">
        <v>13117</v>
      </c>
      <c r="D1877" s="297" t="s">
        <v>360</v>
      </c>
      <c r="E1877" s="20" t="s">
        <v>19</v>
      </c>
      <c r="F1877" s="298">
        <v>39.96</v>
      </c>
      <c r="G1877" s="37"/>
      <c r="H1877" s="42"/>
    </row>
    <row r="1878" spans="1:8" s="2" customFormat="1" ht="16.8" customHeight="1">
      <c r="A1878" s="37"/>
      <c r="B1878" s="42"/>
      <c r="C1878" s="299" t="s">
        <v>13426</v>
      </c>
      <c r="D1878" s="37"/>
      <c r="E1878" s="37"/>
      <c r="F1878" s="37"/>
      <c r="G1878" s="37"/>
      <c r="H1878" s="42"/>
    </row>
    <row r="1879" spans="1:8" s="2" customFormat="1" ht="16.8" customHeight="1">
      <c r="A1879" s="37"/>
      <c r="B1879" s="42"/>
      <c r="C1879" s="297" t="s">
        <v>11872</v>
      </c>
      <c r="D1879" s="297" t="s">
        <v>13589</v>
      </c>
      <c r="E1879" s="20" t="s">
        <v>366</v>
      </c>
      <c r="F1879" s="298">
        <v>39.96</v>
      </c>
      <c r="G1879" s="37"/>
      <c r="H1879" s="42"/>
    </row>
    <row r="1880" spans="1:8" s="2" customFormat="1" ht="16.8" customHeight="1">
      <c r="A1880" s="37"/>
      <c r="B1880" s="42"/>
      <c r="C1880" s="297" t="s">
        <v>13130</v>
      </c>
      <c r="D1880" s="297" t="s">
        <v>13588</v>
      </c>
      <c r="E1880" s="20" t="s">
        <v>366</v>
      </c>
      <c r="F1880" s="298">
        <v>39.96</v>
      </c>
      <c r="G1880" s="37"/>
      <c r="H1880" s="42"/>
    </row>
    <row r="1881" spans="1:8" s="2" customFormat="1" ht="26.4" customHeight="1">
      <c r="A1881" s="37"/>
      <c r="B1881" s="42"/>
      <c r="C1881" s="292" t="s">
        <v>13590</v>
      </c>
      <c r="D1881" s="292" t="s">
        <v>302</v>
      </c>
      <c r="E1881" s="37"/>
      <c r="F1881" s="37"/>
      <c r="G1881" s="37"/>
      <c r="H1881" s="42"/>
    </row>
    <row r="1882" spans="1:8" s="2" customFormat="1" ht="16.8" customHeight="1">
      <c r="A1882" s="37"/>
      <c r="B1882" s="42"/>
      <c r="C1882" s="293" t="s">
        <v>1989</v>
      </c>
      <c r="D1882" s="294" t="s">
        <v>19</v>
      </c>
      <c r="E1882" s="295" t="s">
        <v>19</v>
      </c>
      <c r="F1882" s="296">
        <v>556.5</v>
      </c>
      <c r="G1882" s="37"/>
      <c r="H1882" s="42"/>
    </row>
    <row r="1883" spans="1:8" s="2" customFormat="1" ht="16.8" customHeight="1">
      <c r="A1883" s="37"/>
      <c r="B1883" s="42"/>
      <c r="C1883" s="297" t="s">
        <v>19</v>
      </c>
      <c r="D1883" s="297" t="s">
        <v>13275</v>
      </c>
      <c r="E1883" s="20" t="s">
        <v>19</v>
      </c>
      <c r="F1883" s="298">
        <v>0</v>
      </c>
      <c r="G1883" s="37"/>
      <c r="H1883" s="42"/>
    </row>
    <row r="1884" spans="1:8" s="2" customFormat="1" ht="16.8" customHeight="1">
      <c r="A1884" s="37"/>
      <c r="B1884" s="42"/>
      <c r="C1884" s="297" t="s">
        <v>19</v>
      </c>
      <c r="D1884" s="297" t="s">
        <v>13276</v>
      </c>
      <c r="E1884" s="20" t="s">
        <v>19</v>
      </c>
      <c r="F1884" s="298">
        <v>0</v>
      </c>
      <c r="G1884" s="37"/>
      <c r="H1884" s="42"/>
    </row>
    <row r="1885" spans="1:8" s="2" customFormat="1" ht="16.8" customHeight="1">
      <c r="A1885" s="37"/>
      <c r="B1885" s="42"/>
      <c r="C1885" s="297" t="s">
        <v>19</v>
      </c>
      <c r="D1885" s="297" t="s">
        <v>13277</v>
      </c>
      <c r="E1885" s="20" t="s">
        <v>19</v>
      </c>
      <c r="F1885" s="298">
        <v>556.5</v>
      </c>
      <c r="G1885" s="37"/>
      <c r="H1885" s="42"/>
    </row>
    <row r="1886" spans="1:8" s="2" customFormat="1" ht="16.8" customHeight="1">
      <c r="A1886" s="37"/>
      <c r="B1886" s="42"/>
      <c r="C1886" s="297" t="s">
        <v>1989</v>
      </c>
      <c r="D1886" s="297" t="s">
        <v>360</v>
      </c>
      <c r="E1886" s="20" t="s">
        <v>19</v>
      </c>
      <c r="F1886" s="298">
        <v>556.5</v>
      </c>
      <c r="G1886" s="37"/>
      <c r="H1886" s="42"/>
    </row>
    <row r="1887" spans="1:8" s="2" customFormat="1" ht="16.8" customHeight="1">
      <c r="A1887" s="37"/>
      <c r="B1887" s="42"/>
      <c r="C1887" s="299" t="s">
        <v>13426</v>
      </c>
      <c r="D1887" s="37"/>
      <c r="E1887" s="37"/>
      <c r="F1887" s="37"/>
      <c r="G1887" s="37"/>
      <c r="H1887" s="42"/>
    </row>
    <row r="1888" spans="1:8" s="2" customFormat="1" ht="16.8" customHeight="1">
      <c r="A1888" s="37"/>
      <c r="B1888" s="42"/>
      <c r="C1888" s="297" t="s">
        <v>13271</v>
      </c>
      <c r="D1888" s="297" t="s">
        <v>13591</v>
      </c>
      <c r="E1888" s="20" t="s">
        <v>366</v>
      </c>
      <c r="F1888" s="298">
        <v>556.5</v>
      </c>
      <c r="G1888" s="37"/>
      <c r="H1888" s="42"/>
    </row>
    <row r="1889" spans="1:8" s="2" customFormat="1" ht="16.8" customHeight="1">
      <c r="A1889" s="37"/>
      <c r="B1889" s="42"/>
      <c r="C1889" s="297" t="s">
        <v>401</v>
      </c>
      <c r="D1889" s="297" t="s">
        <v>13592</v>
      </c>
      <c r="E1889" s="20" t="s">
        <v>403</v>
      </c>
      <c r="F1889" s="298">
        <v>556.5</v>
      </c>
      <c r="G1889" s="37"/>
      <c r="H1889" s="42"/>
    </row>
    <row r="1890" spans="1:8" s="2" customFormat="1" ht="16.8" customHeight="1">
      <c r="A1890" s="37"/>
      <c r="B1890" s="42"/>
      <c r="C1890" s="297" t="s">
        <v>13287</v>
      </c>
      <c r="D1890" s="297" t="s">
        <v>13592</v>
      </c>
      <c r="E1890" s="20" t="s">
        <v>403</v>
      </c>
      <c r="F1890" s="298">
        <v>556.5</v>
      </c>
      <c r="G1890" s="37"/>
      <c r="H1890" s="42"/>
    </row>
    <row r="1891" spans="1:8" s="2" customFormat="1" ht="7.35" customHeight="1">
      <c r="A1891" s="37"/>
      <c r="B1891" s="135"/>
      <c r="C1891" s="136"/>
      <c r="D1891" s="136"/>
      <c r="E1891" s="136"/>
      <c r="F1891" s="136"/>
      <c r="G1891" s="136"/>
      <c r="H1891" s="42"/>
    </row>
    <row r="1892" spans="1:8" s="2" customFormat="1" ht="10.199999999999999">
      <c r="A1892" s="37"/>
      <c r="B1892" s="37"/>
      <c r="C1892" s="37"/>
      <c r="D1892" s="37"/>
      <c r="E1892" s="37"/>
      <c r="F1892" s="37"/>
      <c r="G1892" s="37"/>
      <c r="H1892" s="37"/>
    </row>
  </sheetData>
  <sheetProtection algorithmName="SHA-512" hashValue="OzwwlfChbg2/RMNec6pZQFCYni3H3dE2lOPLvi4ohe6iHgJzwsN/E8KuTa9GHoLfqt7TjqifHO/aCxT4hdB0uw==" saltValue="LTDIE4msxVKhya/Evcx9+fx1mujmJe9mA8Czcwj/58CHAu9qQEgqef5MalvNXCx/iMezUbQWRKOQxNIUrkJQxw==" spinCount="100000" sheet="1" objects="1" scenarios="1" formatColumns="0" formatRows="0"/>
  <mergeCells count="2">
    <mergeCell ref="D5:F5"/>
    <mergeCell ref="D6:F6"/>
  </mergeCells>
  <pageMargins left="0.7" right="0.7" top="0.78740157499999996" bottom="0.78740157499999996" header="0.3" footer="0.3"/>
  <pageSetup paperSize="9" fitToHeight="100" orientation="landscape" blackAndWhite="1"/>
  <headerFooter>
    <oddFooter>&amp;CStrana &amp;P z &amp;N</oddFoot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K218"/>
  <sheetViews>
    <sheetView showGridLines="0" zoomScale="110" zoomScaleNormal="110" workbookViewId="0"/>
  </sheetViews>
  <sheetFormatPr defaultRowHeight="14.4"/>
  <cols>
    <col min="1" max="1" width="8.28515625" style="300" customWidth="1"/>
    <col min="2" max="2" width="1.7109375" style="300" customWidth="1"/>
    <col min="3" max="4" width="5" style="300" customWidth="1"/>
    <col min="5" max="5" width="11.7109375" style="300" customWidth="1"/>
    <col min="6" max="6" width="9.140625" style="300" customWidth="1"/>
    <col min="7" max="7" width="5" style="300" customWidth="1"/>
    <col min="8" max="8" width="77.85546875" style="300" customWidth="1"/>
    <col min="9" max="10" width="20" style="300" customWidth="1"/>
    <col min="11" max="11" width="1.7109375" style="300" customWidth="1"/>
  </cols>
  <sheetData>
    <row r="1" spans="2:11" s="1" customFormat="1" ht="37.5" customHeight="1"/>
    <row r="2" spans="2:11" s="1" customFormat="1" ht="7.5" customHeight="1">
      <c r="B2" s="301"/>
      <c r="C2" s="302"/>
      <c r="D2" s="302"/>
      <c r="E2" s="302"/>
      <c r="F2" s="302"/>
      <c r="G2" s="302"/>
      <c r="H2" s="302"/>
      <c r="I2" s="302"/>
      <c r="J2" s="302"/>
      <c r="K2" s="303"/>
    </row>
    <row r="3" spans="2:11" s="18" customFormat="1" ht="45" customHeight="1">
      <c r="B3" s="304"/>
      <c r="C3" s="440" t="s">
        <v>13593</v>
      </c>
      <c r="D3" s="440"/>
      <c r="E3" s="440"/>
      <c r="F3" s="440"/>
      <c r="G3" s="440"/>
      <c r="H3" s="440"/>
      <c r="I3" s="440"/>
      <c r="J3" s="440"/>
      <c r="K3" s="305"/>
    </row>
    <row r="4" spans="2:11" s="1" customFormat="1" ht="25.5" customHeight="1">
      <c r="B4" s="306"/>
      <c r="C4" s="445" t="s">
        <v>13594</v>
      </c>
      <c r="D4" s="445"/>
      <c r="E4" s="445"/>
      <c r="F4" s="445"/>
      <c r="G4" s="445"/>
      <c r="H4" s="445"/>
      <c r="I4" s="445"/>
      <c r="J4" s="445"/>
      <c r="K4" s="307"/>
    </row>
    <row r="5" spans="2:11" s="1" customFormat="1" ht="5.25" customHeight="1">
      <c r="B5" s="306"/>
      <c r="C5" s="308"/>
      <c r="D5" s="308"/>
      <c r="E5" s="308"/>
      <c r="F5" s="308"/>
      <c r="G5" s="308"/>
      <c r="H5" s="308"/>
      <c r="I5" s="308"/>
      <c r="J5" s="308"/>
      <c r="K5" s="307"/>
    </row>
    <row r="6" spans="2:11" s="1" customFormat="1" ht="15" customHeight="1">
      <c r="B6" s="306"/>
      <c r="C6" s="444" t="s">
        <v>13595</v>
      </c>
      <c r="D6" s="444"/>
      <c r="E6" s="444"/>
      <c r="F6" s="444"/>
      <c r="G6" s="444"/>
      <c r="H6" s="444"/>
      <c r="I6" s="444"/>
      <c r="J6" s="444"/>
      <c r="K6" s="307"/>
    </row>
    <row r="7" spans="2:11" s="1" customFormat="1" ht="15" customHeight="1">
      <c r="B7" s="310"/>
      <c r="C7" s="444" t="s">
        <v>13596</v>
      </c>
      <c r="D7" s="444"/>
      <c r="E7" s="444"/>
      <c r="F7" s="444"/>
      <c r="G7" s="444"/>
      <c r="H7" s="444"/>
      <c r="I7" s="444"/>
      <c r="J7" s="444"/>
      <c r="K7" s="307"/>
    </row>
    <row r="8" spans="2:11" s="1" customFormat="1" ht="12.75" customHeight="1">
      <c r="B8" s="310"/>
      <c r="C8" s="309"/>
      <c r="D8" s="309"/>
      <c r="E8" s="309"/>
      <c r="F8" s="309"/>
      <c r="G8" s="309"/>
      <c r="H8" s="309"/>
      <c r="I8" s="309"/>
      <c r="J8" s="309"/>
      <c r="K8" s="307"/>
    </row>
    <row r="9" spans="2:11" s="1" customFormat="1" ht="15" customHeight="1">
      <c r="B9" s="310"/>
      <c r="C9" s="444" t="s">
        <v>13597</v>
      </c>
      <c r="D9" s="444"/>
      <c r="E9" s="444"/>
      <c r="F9" s="444"/>
      <c r="G9" s="444"/>
      <c r="H9" s="444"/>
      <c r="I9" s="444"/>
      <c r="J9" s="444"/>
      <c r="K9" s="307"/>
    </row>
    <row r="10" spans="2:11" s="1" customFormat="1" ht="15" customHeight="1">
      <c r="B10" s="310"/>
      <c r="C10" s="309"/>
      <c r="D10" s="444" t="s">
        <v>13598</v>
      </c>
      <c r="E10" s="444"/>
      <c r="F10" s="444"/>
      <c r="G10" s="444"/>
      <c r="H10" s="444"/>
      <c r="I10" s="444"/>
      <c r="J10" s="444"/>
      <c r="K10" s="307"/>
    </row>
    <row r="11" spans="2:11" s="1" customFormat="1" ht="15" customHeight="1">
      <c r="B11" s="310"/>
      <c r="C11" s="311"/>
      <c r="D11" s="444" t="s">
        <v>13599</v>
      </c>
      <c r="E11" s="444"/>
      <c r="F11" s="444"/>
      <c r="G11" s="444"/>
      <c r="H11" s="444"/>
      <c r="I11" s="444"/>
      <c r="J11" s="444"/>
      <c r="K11" s="307"/>
    </row>
    <row r="12" spans="2:11" s="1" customFormat="1" ht="15" customHeight="1">
      <c r="B12" s="310"/>
      <c r="C12" s="311"/>
      <c r="D12" s="309"/>
      <c r="E12" s="309"/>
      <c r="F12" s="309"/>
      <c r="G12" s="309"/>
      <c r="H12" s="309"/>
      <c r="I12" s="309"/>
      <c r="J12" s="309"/>
      <c r="K12" s="307"/>
    </row>
    <row r="13" spans="2:11" s="1" customFormat="1" ht="15" customHeight="1">
      <c r="B13" s="310"/>
      <c r="C13" s="311"/>
      <c r="D13" s="312" t="s">
        <v>13600</v>
      </c>
      <c r="E13" s="309"/>
      <c r="F13" s="309"/>
      <c r="G13" s="309"/>
      <c r="H13" s="309"/>
      <c r="I13" s="309"/>
      <c r="J13" s="309"/>
      <c r="K13" s="307"/>
    </row>
    <row r="14" spans="2:11" s="1" customFormat="1" ht="12.75" customHeight="1">
      <c r="B14" s="310"/>
      <c r="C14" s="311"/>
      <c r="D14" s="311"/>
      <c r="E14" s="311"/>
      <c r="F14" s="311"/>
      <c r="G14" s="311"/>
      <c r="H14" s="311"/>
      <c r="I14" s="311"/>
      <c r="J14" s="311"/>
      <c r="K14" s="307"/>
    </row>
    <row r="15" spans="2:11" s="1" customFormat="1" ht="15" customHeight="1">
      <c r="B15" s="310"/>
      <c r="C15" s="311"/>
      <c r="D15" s="444" t="s">
        <v>13601</v>
      </c>
      <c r="E15" s="444"/>
      <c r="F15" s="444"/>
      <c r="G15" s="444"/>
      <c r="H15" s="444"/>
      <c r="I15" s="444"/>
      <c r="J15" s="444"/>
      <c r="K15" s="307"/>
    </row>
    <row r="16" spans="2:11" s="1" customFormat="1" ht="15" customHeight="1">
      <c r="B16" s="310"/>
      <c r="C16" s="311"/>
      <c r="D16" s="444" t="s">
        <v>13602</v>
      </c>
      <c r="E16" s="444"/>
      <c r="F16" s="444"/>
      <c r="G16" s="444"/>
      <c r="H16" s="444"/>
      <c r="I16" s="444"/>
      <c r="J16" s="444"/>
      <c r="K16" s="307"/>
    </row>
    <row r="17" spans="2:11" s="1" customFormat="1" ht="15" customHeight="1">
      <c r="B17" s="310"/>
      <c r="C17" s="311"/>
      <c r="D17" s="444" t="s">
        <v>13603</v>
      </c>
      <c r="E17" s="444"/>
      <c r="F17" s="444"/>
      <c r="G17" s="444"/>
      <c r="H17" s="444"/>
      <c r="I17" s="444"/>
      <c r="J17" s="444"/>
      <c r="K17" s="307"/>
    </row>
    <row r="18" spans="2:11" s="1" customFormat="1" ht="15" customHeight="1">
      <c r="B18" s="310"/>
      <c r="C18" s="311"/>
      <c r="D18" s="311"/>
      <c r="E18" s="313" t="s">
        <v>97</v>
      </c>
      <c r="F18" s="444" t="s">
        <v>13604</v>
      </c>
      <c r="G18" s="444"/>
      <c r="H18" s="444"/>
      <c r="I18" s="444"/>
      <c r="J18" s="444"/>
      <c r="K18" s="307"/>
    </row>
    <row r="19" spans="2:11" s="1" customFormat="1" ht="15" customHeight="1">
      <c r="B19" s="310"/>
      <c r="C19" s="311"/>
      <c r="D19" s="311"/>
      <c r="E19" s="313" t="s">
        <v>82</v>
      </c>
      <c r="F19" s="444" t="s">
        <v>13605</v>
      </c>
      <c r="G19" s="444"/>
      <c r="H19" s="444"/>
      <c r="I19" s="444"/>
      <c r="J19" s="444"/>
      <c r="K19" s="307"/>
    </row>
    <row r="20" spans="2:11" s="1" customFormat="1" ht="15" customHeight="1">
      <c r="B20" s="310"/>
      <c r="C20" s="311"/>
      <c r="D20" s="311"/>
      <c r="E20" s="313" t="s">
        <v>13606</v>
      </c>
      <c r="F20" s="444" t="s">
        <v>13607</v>
      </c>
      <c r="G20" s="444"/>
      <c r="H20" s="444"/>
      <c r="I20" s="444"/>
      <c r="J20" s="444"/>
      <c r="K20" s="307"/>
    </row>
    <row r="21" spans="2:11" s="1" customFormat="1" ht="15" customHeight="1">
      <c r="B21" s="310"/>
      <c r="C21" s="311"/>
      <c r="D21" s="311"/>
      <c r="E21" s="313" t="s">
        <v>13608</v>
      </c>
      <c r="F21" s="444" t="s">
        <v>13609</v>
      </c>
      <c r="G21" s="444"/>
      <c r="H21" s="444"/>
      <c r="I21" s="444"/>
      <c r="J21" s="444"/>
      <c r="K21" s="307"/>
    </row>
    <row r="22" spans="2:11" s="1" customFormat="1" ht="15" customHeight="1">
      <c r="B22" s="310"/>
      <c r="C22" s="311"/>
      <c r="D22" s="311"/>
      <c r="E22" s="313" t="s">
        <v>1300</v>
      </c>
      <c r="F22" s="444" t="s">
        <v>283</v>
      </c>
      <c r="G22" s="444"/>
      <c r="H22" s="444"/>
      <c r="I22" s="444"/>
      <c r="J22" s="444"/>
      <c r="K22" s="307"/>
    </row>
    <row r="23" spans="2:11" s="1" customFormat="1" ht="15" customHeight="1">
      <c r="B23" s="310"/>
      <c r="C23" s="311"/>
      <c r="D23" s="311"/>
      <c r="E23" s="313" t="s">
        <v>125</v>
      </c>
      <c r="F23" s="444" t="s">
        <v>13610</v>
      </c>
      <c r="G23" s="444"/>
      <c r="H23" s="444"/>
      <c r="I23" s="444"/>
      <c r="J23" s="444"/>
      <c r="K23" s="307"/>
    </row>
    <row r="24" spans="2:11" s="1" customFormat="1" ht="12.75" customHeight="1">
      <c r="B24" s="310"/>
      <c r="C24" s="311"/>
      <c r="D24" s="311"/>
      <c r="E24" s="311"/>
      <c r="F24" s="311"/>
      <c r="G24" s="311"/>
      <c r="H24" s="311"/>
      <c r="I24" s="311"/>
      <c r="J24" s="311"/>
      <c r="K24" s="307"/>
    </row>
    <row r="25" spans="2:11" s="1" customFormat="1" ht="15" customHeight="1">
      <c r="B25" s="310"/>
      <c r="C25" s="444" t="s">
        <v>13611</v>
      </c>
      <c r="D25" s="444"/>
      <c r="E25" s="444"/>
      <c r="F25" s="444"/>
      <c r="G25" s="444"/>
      <c r="H25" s="444"/>
      <c r="I25" s="444"/>
      <c r="J25" s="444"/>
      <c r="K25" s="307"/>
    </row>
    <row r="26" spans="2:11" s="1" customFormat="1" ht="15" customHeight="1">
      <c r="B26" s="310"/>
      <c r="C26" s="444" t="s">
        <v>13612</v>
      </c>
      <c r="D26" s="444"/>
      <c r="E26" s="444"/>
      <c r="F26" s="444"/>
      <c r="G26" s="444"/>
      <c r="H26" s="444"/>
      <c r="I26" s="444"/>
      <c r="J26" s="444"/>
      <c r="K26" s="307"/>
    </row>
    <row r="27" spans="2:11" s="1" customFormat="1" ht="15" customHeight="1">
      <c r="B27" s="310"/>
      <c r="C27" s="309"/>
      <c r="D27" s="444" t="s">
        <v>13613</v>
      </c>
      <c r="E27" s="444"/>
      <c r="F27" s="444"/>
      <c r="G27" s="444"/>
      <c r="H27" s="444"/>
      <c r="I27" s="444"/>
      <c r="J27" s="444"/>
      <c r="K27" s="307"/>
    </row>
    <row r="28" spans="2:11" s="1" customFormat="1" ht="15" customHeight="1">
      <c r="B28" s="310"/>
      <c r="C28" s="311"/>
      <c r="D28" s="444" t="s">
        <v>13614</v>
      </c>
      <c r="E28" s="444"/>
      <c r="F28" s="444"/>
      <c r="G28" s="444"/>
      <c r="H28" s="444"/>
      <c r="I28" s="444"/>
      <c r="J28" s="444"/>
      <c r="K28" s="307"/>
    </row>
    <row r="29" spans="2:11" s="1" customFormat="1" ht="12.75" customHeight="1">
      <c r="B29" s="310"/>
      <c r="C29" s="311"/>
      <c r="D29" s="311"/>
      <c r="E29" s="311"/>
      <c r="F29" s="311"/>
      <c r="G29" s="311"/>
      <c r="H29" s="311"/>
      <c r="I29" s="311"/>
      <c r="J29" s="311"/>
      <c r="K29" s="307"/>
    </row>
    <row r="30" spans="2:11" s="1" customFormat="1" ht="15" customHeight="1">
      <c r="B30" s="310"/>
      <c r="C30" s="311"/>
      <c r="D30" s="444" t="s">
        <v>13615</v>
      </c>
      <c r="E30" s="444"/>
      <c r="F30" s="444"/>
      <c r="G30" s="444"/>
      <c r="H30" s="444"/>
      <c r="I30" s="444"/>
      <c r="J30" s="444"/>
      <c r="K30" s="307"/>
    </row>
    <row r="31" spans="2:11" s="1" customFormat="1" ht="15" customHeight="1">
      <c r="B31" s="310"/>
      <c r="C31" s="311"/>
      <c r="D31" s="444" t="s">
        <v>13616</v>
      </c>
      <c r="E31" s="444"/>
      <c r="F31" s="444"/>
      <c r="G31" s="444"/>
      <c r="H31" s="444"/>
      <c r="I31" s="444"/>
      <c r="J31" s="444"/>
      <c r="K31" s="307"/>
    </row>
    <row r="32" spans="2:11" s="1" customFormat="1" ht="12.75" customHeight="1">
      <c r="B32" s="310"/>
      <c r="C32" s="311"/>
      <c r="D32" s="311"/>
      <c r="E32" s="311"/>
      <c r="F32" s="311"/>
      <c r="G32" s="311"/>
      <c r="H32" s="311"/>
      <c r="I32" s="311"/>
      <c r="J32" s="311"/>
      <c r="K32" s="307"/>
    </row>
    <row r="33" spans="2:11" s="1" customFormat="1" ht="15" customHeight="1">
      <c r="B33" s="310"/>
      <c r="C33" s="311"/>
      <c r="D33" s="444" t="s">
        <v>13617</v>
      </c>
      <c r="E33" s="444"/>
      <c r="F33" s="444"/>
      <c r="G33" s="444"/>
      <c r="H33" s="444"/>
      <c r="I33" s="444"/>
      <c r="J33" s="444"/>
      <c r="K33" s="307"/>
    </row>
    <row r="34" spans="2:11" s="1" customFormat="1" ht="15" customHeight="1">
      <c r="B34" s="310"/>
      <c r="C34" s="311"/>
      <c r="D34" s="444" t="s">
        <v>13618</v>
      </c>
      <c r="E34" s="444"/>
      <c r="F34" s="444"/>
      <c r="G34" s="444"/>
      <c r="H34" s="444"/>
      <c r="I34" s="444"/>
      <c r="J34" s="444"/>
      <c r="K34" s="307"/>
    </row>
    <row r="35" spans="2:11" s="1" customFormat="1" ht="15" customHeight="1">
      <c r="B35" s="310"/>
      <c r="C35" s="311"/>
      <c r="D35" s="444" t="s">
        <v>13619</v>
      </c>
      <c r="E35" s="444"/>
      <c r="F35" s="444"/>
      <c r="G35" s="444"/>
      <c r="H35" s="444"/>
      <c r="I35" s="444"/>
      <c r="J35" s="444"/>
      <c r="K35" s="307"/>
    </row>
    <row r="36" spans="2:11" s="1" customFormat="1" ht="15" customHeight="1">
      <c r="B36" s="310"/>
      <c r="C36" s="311"/>
      <c r="D36" s="309"/>
      <c r="E36" s="312" t="s">
        <v>335</v>
      </c>
      <c r="F36" s="309"/>
      <c r="G36" s="444" t="s">
        <v>13620</v>
      </c>
      <c r="H36" s="444"/>
      <c r="I36" s="444"/>
      <c r="J36" s="444"/>
      <c r="K36" s="307"/>
    </row>
    <row r="37" spans="2:11" s="1" customFormat="1" ht="30.75" customHeight="1">
      <c r="B37" s="310"/>
      <c r="C37" s="311"/>
      <c r="D37" s="309"/>
      <c r="E37" s="312" t="s">
        <v>13621</v>
      </c>
      <c r="F37" s="309"/>
      <c r="G37" s="444" t="s">
        <v>13622</v>
      </c>
      <c r="H37" s="444"/>
      <c r="I37" s="444"/>
      <c r="J37" s="444"/>
      <c r="K37" s="307"/>
    </row>
    <row r="38" spans="2:11" s="1" customFormat="1" ht="15" customHeight="1">
      <c r="B38" s="310"/>
      <c r="C38" s="311"/>
      <c r="D38" s="309"/>
      <c r="E38" s="312" t="s">
        <v>56</v>
      </c>
      <c r="F38" s="309"/>
      <c r="G38" s="444" t="s">
        <v>13623</v>
      </c>
      <c r="H38" s="444"/>
      <c r="I38" s="444"/>
      <c r="J38" s="444"/>
      <c r="K38" s="307"/>
    </row>
    <row r="39" spans="2:11" s="1" customFormat="1" ht="15" customHeight="1">
      <c r="B39" s="310"/>
      <c r="C39" s="311"/>
      <c r="D39" s="309"/>
      <c r="E39" s="312" t="s">
        <v>57</v>
      </c>
      <c r="F39" s="309"/>
      <c r="G39" s="444" t="s">
        <v>13624</v>
      </c>
      <c r="H39" s="444"/>
      <c r="I39" s="444"/>
      <c r="J39" s="444"/>
      <c r="K39" s="307"/>
    </row>
    <row r="40" spans="2:11" s="1" customFormat="1" ht="15" customHeight="1">
      <c r="B40" s="310"/>
      <c r="C40" s="311"/>
      <c r="D40" s="309"/>
      <c r="E40" s="312" t="s">
        <v>336</v>
      </c>
      <c r="F40" s="309"/>
      <c r="G40" s="444" t="s">
        <v>13625</v>
      </c>
      <c r="H40" s="444"/>
      <c r="I40" s="444"/>
      <c r="J40" s="444"/>
      <c r="K40" s="307"/>
    </row>
    <row r="41" spans="2:11" s="1" customFormat="1" ht="15" customHeight="1">
      <c r="B41" s="310"/>
      <c r="C41" s="311"/>
      <c r="D41" s="309"/>
      <c r="E41" s="312" t="s">
        <v>337</v>
      </c>
      <c r="F41" s="309"/>
      <c r="G41" s="444" t="s">
        <v>13626</v>
      </c>
      <c r="H41" s="444"/>
      <c r="I41" s="444"/>
      <c r="J41" s="444"/>
      <c r="K41" s="307"/>
    </row>
    <row r="42" spans="2:11" s="1" customFormat="1" ht="15" customHeight="1">
      <c r="B42" s="310"/>
      <c r="C42" s="311"/>
      <c r="D42" s="309"/>
      <c r="E42" s="312" t="s">
        <v>13627</v>
      </c>
      <c r="F42" s="309"/>
      <c r="G42" s="444" t="s">
        <v>13628</v>
      </c>
      <c r="H42" s="444"/>
      <c r="I42" s="444"/>
      <c r="J42" s="444"/>
      <c r="K42" s="307"/>
    </row>
    <row r="43" spans="2:11" s="1" customFormat="1" ht="15" customHeight="1">
      <c r="B43" s="310"/>
      <c r="C43" s="311"/>
      <c r="D43" s="309"/>
      <c r="E43" s="312"/>
      <c r="F43" s="309"/>
      <c r="G43" s="444" t="s">
        <v>13629</v>
      </c>
      <c r="H43" s="444"/>
      <c r="I43" s="444"/>
      <c r="J43" s="444"/>
      <c r="K43" s="307"/>
    </row>
    <row r="44" spans="2:11" s="1" customFormat="1" ht="15" customHeight="1">
      <c r="B44" s="310"/>
      <c r="C44" s="311"/>
      <c r="D44" s="309"/>
      <c r="E44" s="312" t="s">
        <v>13630</v>
      </c>
      <c r="F44" s="309"/>
      <c r="G44" s="444" t="s">
        <v>13631</v>
      </c>
      <c r="H44" s="444"/>
      <c r="I44" s="444"/>
      <c r="J44" s="444"/>
      <c r="K44" s="307"/>
    </row>
    <row r="45" spans="2:11" s="1" customFormat="1" ht="15" customHeight="1">
      <c r="B45" s="310"/>
      <c r="C45" s="311"/>
      <c r="D45" s="309"/>
      <c r="E45" s="312" t="s">
        <v>339</v>
      </c>
      <c r="F45" s="309"/>
      <c r="G45" s="444" t="s">
        <v>13632</v>
      </c>
      <c r="H45" s="444"/>
      <c r="I45" s="444"/>
      <c r="J45" s="444"/>
      <c r="K45" s="307"/>
    </row>
    <row r="46" spans="2:11" s="1" customFormat="1" ht="12.75" customHeight="1">
      <c r="B46" s="310"/>
      <c r="C46" s="311"/>
      <c r="D46" s="309"/>
      <c r="E46" s="309"/>
      <c r="F46" s="309"/>
      <c r="G46" s="309"/>
      <c r="H46" s="309"/>
      <c r="I46" s="309"/>
      <c r="J46" s="309"/>
      <c r="K46" s="307"/>
    </row>
    <row r="47" spans="2:11" s="1" customFormat="1" ht="15" customHeight="1">
      <c r="B47" s="310"/>
      <c r="C47" s="311"/>
      <c r="D47" s="444" t="s">
        <v>13633</v>
      </c>
      <c r="E47" s="444"/>
      <c r="F47" s="444"/>
      <c r="G47" s="444"/>
      <c r="H47" s="444"/>
      <c r="I47" s="444"/>
      <c r="J47" s="444"/>
      <c r="K47" s="307"/>
    </row>
    <row r="48" spans="2:11" s="1" customFormat="1" ht="15" customHeight="1">
      <c r="B48" s="310"/>
      <c r="C48" s="311"/>
      <c r="D48" s="311"/>
      <c r="E48" s="444" t="s">
        <v>13634</v>
      </c>
      <c r="F48" s="444"/>
      <c r="G48" s="444"/>
      <c r="H48" s="444"/>
      <c r="I48" s="444"/>
      <c r="J48" s="444"/>
      <c r="K48" s="307"/>
    </row>
    <row r="49" spans="2:11" s="1" customFormat="1" ht="15" customHeight="1">
      <c r="B49" s="310"/>
      <c r="C49" s="311"/>
      <c r="D49" s="311"/>
      <c r="E49" s="444" t="s">
        <v>13635</v>
      </c>
      <c r="F49" s="444"/>
      <c r="G49" s="444"/>
      <c r="H49" s="444"/>
      <c r="I49" s="444"/>
      <c r="J49" s="444"/>
      <c r="K49" s="307"/>
    </row>
    <row r="50" spans="2:11" s="1" customFormat="1" ht="15" customHeight="1">
      <c r="B50" s="310"/>
      <c r="C50" s="311"/>
      <c r="D50" s="311"/>
      <c r="E50" s="444" t="s">
        <v>13636</v>
      </c>
      <c r="F50" s="444"/>
      <c r="G50" s="444"/>
      <c r="H50" s="444"/>
      <c r="I50" s="444"/>
      <c r="J50" s="444"/>
      <c r="K50" s="307"/>
    </row>
    <row r="51" spans="2:11" s="1" customFormat="1" ht="15" customHeight="1">
      <c r="B51" s="310"/>
      <c r="C51" s="311"/>
      <c r="D51" s="444" t="s">
        <v>13637</v>
      </c>
      <c r="E51" s="444"/>
      <c r="F51" s="444"/>
      <c r="G51" s="444"/>
      <c r="H51" s="444"/>
      <c r="I51" s="444"/>
      <c r="J51" s="444"/>
      <c r="K51" s="307"/>
    </row>
    <row r="52" spans="2:11" s="1" customFormat="1" ht="25.5" customHeight="1">
      <c r="B52" s="306"/>
      <c r="C52" s="445" t="s">
        <v>13638</v>
      </c>
      <c r="D52" s="445"/>
      <c r="E52" s="445"/>
      <c r="F52" s="445"/>
      <c r="G52" s="445"/>
      <c r="H52" s="445"/>
      <c r="I52" s="445"/>
      <c r="J52" s="445"/>
      <c r="K52" s="307"/>
    </row>
    <row r="53" spans="2:11" s="1" customFormat="1" ht="5.25" customHeight="1">
      <c r="B53" s="306"/>
      <c r="C53" s="308"/>
      <c r="D53" s="308"/>
      <c r="E53" s="308"/>
      <c r="F53" s="308"/>
      <c r="G53" s="308"/>
      <c r="H53" s="308"/>
      <c r="I53" s="308"/>
      <c r="J53" s="308"/>
      <c r="K53" s="307"/>
    </row>
    <row r="54" spans="2:11" s="1" customFormat="1" ht="15" customHeight="1">
      <c r="B54" s="306"/>
      <c r="C54" s="444" t="s">
        <v>13639</v>
      </c>
      <c r="D54" s="444"/>
      <c r="E54" s="444"/>
      <c r="F54" s="444"/>
      <c r="G54" s="444"/>
      <c r="H54" s="444"/>
      <c r="I54" s="444"/>
      <c r="J54" s="444"/>
      <c r="K54" s="307"/>
    </row>
    <row r="55" spans="2:11" s="1" customFormat="1" ht="15" customHeight="1">
      <c r="B55" s="306"/>
      <c r="C55" s="444" t="s">
        <v>13640</v>
      </c>
      <c r="D55" s="444"/>
      <c r="E55" s="444"/>
      <c r="F55" s="444"/>
      <c r="G55" s="444"/>
      <c r="H55" s="444"/>
      <c r="I55" s="444"/>
      <c r="J55" s="444"/>
      <c r="K55" s="307"/>
    </row>
    <row r="56" spans="2:11" s="1" customFormat="1" ht="12.75" customHeight="1">
      <c r="B56" s="306"/>
      <c r="C56" s="309"/>
      <c r="D56" s="309"/>
      <c r="E56" s="309"/>
      <c r="F56" s="309"/>
      <c r="G56" s="309"/>
      <c r="H56" s="309"/>
      <c r="I56" s="309"/>
      <c r="J56" s="309"/>
      <c r="K56" s="307"/>
    </row>
    <row r="57" spans="2:11" s="1" customFormat="1" ht="15" customHeight="1">
      <c r="B57" s="306"/>
      <c r="C57" s="444" t="s">
        <v>13641</v>
      </c>
      <c r="D57" s="444"/>
      <c r="E57" s="444"/>
      <c r="F57" s="444"/>
      <c r="G57" s="444"/>
      <c r="H57" s="444"/>
      <c r="I57" s="444"/>
      <c r="J57" s="444"/>
      <c r="K57" s="307"/>
    </row>
    <row r="58" spans="2:11" s="1" customFormat="1" ht="15" customHeight="1">
      <c r="B58" s="306"/>
      <c r="C58" s="311"/>
      <c r="D58" s="444" t="s">
        <v>13642</v>
      </c>
      <c r="E58" s="444"/>
      <c r="F58" s="444"/>
      <c r="G58" s="444"/>
      <c r="H58" s="444"/>
      <c r="I58" s="444"/>
      <c r="J58" s="444"/>
      <c r="K58" s="307"/>
    </row>
    <row r="59" spans="2:11" s="1" customFormat="1" ht="15" customHeight="1">
      <c r="B59" s="306"/>
      <c r="C59" s="311"/>
      <c r="D59" s="444" t="s">
        <v>13643</v>
      </c>
      <c r="E59" s="444"/>
      <c r="F59" s="444"/>
      <c r="G59" s="444"/>
      <c r="H59" s="444"/>
      <c r="I59" s="444"/>
      <c r="J59" s="444"/>
      <c r="K59" s="307"/>
    </row>
    <row r="60" spans="2:11" s="1" customFormat="1" ht="15" customHeight="1">
      <c r="B60" s="306"/>
      <c r="C60" s="311"/>
      <c r="D60" s="444" t="s">
        <v>13644</v>
      </c>
      <c r="E60" s="444"/>
      <c r="F60" s="444"/>
      <c r="G60" s="444"/>
      <c r="H60" s="444"/>
      <c r="I60" s="444"/>
      <c r="J60" s="444"/>
      <c r="K60" s="307"/>
    </row>
    <row r="61" spans="2:11" s="1" customFormat="1" ht="15" customHeight="1">
      <c r="B61" s="306"/>
      <c r="C61" s="311"/>
      <c r="D61" s="444" t="s">
        <v>13645</v>
      </c>
      <c r="E61" s="444"/>
      <c r="F61" s="444"/>
      <c r="G61" s="444"/>
      <c r="H61" s="444"/>
      <c r="I61" s="444"/>
      <c r="J61" s="444"/>
      <c r="K61" s="307"/>
    </row>
    <row r="62" spans="2:11" s="1" customFormat="1" ht="15" customHeight="1">
      <c r="B62" s="306"/>
      <c r="C62" s="311"/>
      <c r="D62" s="446" t="s">
        <v>13646</v>
      </c>
      <c r="E62" s="446"/>
      <c r="F62" s="446"/>
      <c r="G62" s="446"/>
      <c r="H62" s="446"/>
      <c r="I62" s="446"/>
      <c r="J62" s="446"/>
      <c r="K62" s="307"/>
    </row>
    <row r="63" spans="2:11" s="1" customFormat="1" ht="15" customHeight="1">
      <c r="B63" s="306"/>
      <c r="C63" s="311"/>
      <c r="D63" s="444" t="s">
        <v>13647</v>
      </c>
      <c r="E63" s="444"/>
      <c r="F63" s="444"/>
      <c r="G63" s="444"/>
      <c r="H63" s="444"/>
      <c r="I63" s="444"/>
      <c r="J63" s="444"/>
      <c r="K63" s="307"/>
    </row>
    <row r="64" spans="2:11" s="1" customFormat="1" ht="12.75" customHeight="1">
      <c r="B64" s="306"/>
      <c r="C64" s="311"/>
      <c r="D64" s="311"/>
      <c r="E64" s="314"/>
      <c r="F64" s="311"/>
      <c r="G64" s="311"/>
      <c r="H64" s="311"/>
      <c r="I64" s="311"/>
      <c r="J64" s="311"/>
      <c r="K64" s="307"/>
    </row>
    <row r="65" spans="2:11" s="1" customFormat="1" ht="15" customHeight="1">
      <c r="B65" s="306"/>
      <c r="C65" s="311"/>
      <c r="D65" s="444" t="s">
        <v>13648</v>
      </c>
      <c r="E65" s="444"/>
      <c r="F65" s="444"/>
      <c r="G65" s="444"/>
      <c r="H65" s="444"/>
      <c r="I65" s="444"/>
      <c r="J65" s="444"/>
      <c r="K65" s="307"/>
    </row>
    <row r="66" spans="2:11" s="1" customFormat="1" ht="15" customHeight="1">
      <c r="B66" s="306"/>
      <c r="C66" s="311"/>
      <c r="D66" s="446" t="s">
        <v>13649</v>
      </c>
      <c r="E66" s="446"/>
      <c r="F66" s="446"/>
      <c r="G66" s="446"/>
      <c r="H66" s="446"/>
      <c r="I66" s="446"/>
      <c r="J66" s="446"/>
      <c r="K66" s="307"/>
    </row>
    <row r="67" spans="2:11" s="1" customFormat="1" ht="15" customHeight="1">
      <c r="B67" s="306"/>
      <c r="C67" s="311"/>
      <c r="D67" s="444" t="s">
        <v>13650</v>
      </c>
      <c r="E67" s="444"/>
      <c r="F67" s="444"/>
      <c r="G67" s="444"/>
      <c r="H67" s="444"/>
      <c r="I67" s="444"/>
      <c r="J67" s="444"/>
      <c r="K67" s="307"/>
    </row>
    <row r="68" spans="2:11" s="1" customFormat="1" ht="15" customHeight="1">
      <c r="B68" s="306"/>
      <c r="C68" s="311"/>
      <c r="D68" s="444" t="s">
        <v>13651</v>
      </c>
      <c r="E68" s="444"/>
      <c r="F68" s="444"/>
      <c r="G68" s="444"/>
      <c r="H68" s="444"/>
      <c r="I68" s="444"/>
      <c r="J68" s="444"/>
      <c r="K68" s="307"/>
    </row>
    <row r="69" spans="2:11" s="1" customFormat="1" ht="15" customHeight="1">
      <c r="B69" s="306"/>
      <c r="C69" s="311"/>
      <c r="D69" s="444" t="s">
        <v>13652</v>
      </c>
      <c r="E69" s="444"/>
      <c r="F69" s="444"/>
      <c r="G69" s="444"/>
      <c r="H69" s="444"/>
      <c r="I69" s="444"/>
      <c r="J69" s="444"/>
      <c r="K69" s="307"/>
    </row>
    <row r="70" spans="2:11" s="1" customFormat="1" ht="15" customHeight="1">
      <c r="B70" s="306"/>
      <c r="C70" s="311"/>
      <c r="D70" s="444" t="s">
        <v>13653</v>
      </c>
      <c r="E70" s="444"/>
      <c r="F70" s="444"/>
      <c r="G70" s="444"/>
      <c r="H70" s="444"/>
      <c r="I70" s="444"/>
      <c r="J70" s="444"/>
      <c r="K70" s="307"/>
    </row>
    <row r="71" spans="2:11" s="1" customFormat="1" ht="12.75" customHeight="1">
      <c r="B71" s="315"/>
      <c r="C71" s="316"/>
      <c r="D71" s="316"/>
      <c r="E71" s="316"/>
      <c r="F71" s="316"/>
      <c r="G71" s="316"/>
      <c r="H71" s="316"/>
      <c r="I71" s="316"/>
      <c r="J71" s="316"/>
      <c r="K71" s="317"/>
    </row>
    <row r="72" spans="2:11" s="1" customFormat="1" ht="18.75" customHeight="1">
      <c r="B72" s="318"/>
      <c r="C72" s="318"/>
      <c r="D72" s="318"/>
      <c r="E72" s="318"/>
      <c r="F72" s="318"/>
      <c r="G72" s="318"/>
      <c r="H72" s="318"/>
      <c r="I72" s="318"/>
      <c r="J72" s="318"/>
      <c r="K72" s="319"/>
    </row>
    <row r="73" spans="2:11" s="1" customFormat="1" ht="18.75" customHeight="1">
      <c r="B73" s="319"/>
      <c r="C73" s="319"/>
      <c r="D73" s="319"/>
      <c r="E73" s="319"/>
      <c r="F73" s="319"/>
      <c r="G73" s="319"/>
      <c r="H73" s="319"/>
      <c r="I73" s="319"/>
      <c r="J73" s="319"/>
      <c r="K73" s="319"/>
    </row>
    <row r="74" spans="2:11" s="1" customFormat="1" ht="7.5" customHeight="1">
      <c r="B74" s="320"/>
      <c r="C74" s="321"/>
      <c r="D74" s="321"/>
      <c r="E74" s="321"/>
      <c r="F74" s="321"/>
      <c r="G74" s="321"/>
      <c r="H74" s="321"/>
      <c r="I74" s="321"/>
      <c r="J74" s="321"/>
      <c r="K74" s="322"/>
    </row>
    <row r="75" spans="2:11" s="1" customFormat="1" ht="45" customHeight="1">
      <c r="B75" s="323"/>
      <c r="C75" s="439" t="s">
        <v>13654</v>
      </c>
      <c r="D75" s="439"/>
      <c r="E75" s="439"/>
      <c r="F75" s="439"/>
      <c r="G75" s="439"/>
      <c r="H75" s="439"/>
      <c r="I75" s="439"/>
      <c r="J75" s="439"/>
      <c r="K75" s="324"/>
    </row>
    <row r="76" spans="2:11" s="1" customFormat="1" ht="17.25" customHeight="1">
      <c r="B76" s="323"/>
      <c r="C76" s="325" t="s">
        <v>13655</v>
      </c>
      <c r="D76" s="325"/>
      <c r="E76" s="325"/>
      <c r="F76" s="325" t="s">
        <v>13656</v>
      </c>
      <c r="G76" s="326"/>
      <c r="H76" s="325" t="s">
        <v>57</v>
      </c>
      <c r="I76" s="325" t="s">
        <v>60</v>
      </c>
      <c r="J76" s="325" t="s">
        <v>13657</v>
      </c>
      <c r="K76" s="324"/>
    </row>
    <row r="77" spans="2:11" s="1" customFormat="1" ht="17.25" customHeight="1">
      <c r="B77" s="323"/>
      <c r="C77" s="327" t="s">
        <v>13658</v>
      </c>
      <c r="D77" s="327"/>
      <c r="E77" s="327"/>
      <c r="F77" s="328" t="s">
        <v>13659</v>
      </c>
      <c r="G77" s="329"/>
      <c r="H77" s="327"/>
      <c r="I77" s="327"/>
      <c r="J77" s="327" t="s">
        <v>13660</v>
      </c>
      <c r="K77" s="324"/>
    </row>
    <row r="78" spans="2:11" s="1" customFormat="1" ht="5.25" customHeight="1">
      <c r="B78" s="323"/>
      <c r="C78" s="330"/>
      <c r="D78" s="330"/>
      <c r="E78" s="330"/>
      <c r="F78" s="330"/>
      <c r="G78" s="331"/>
      <c r="H78" s="330"/>
      <c r="I78" s="330"/>
      <c r="J78" s="330"/>
      <c r="K78" s="324"/>
    </row>
    <row r="79" spans="2:11" s="1" customFormat="1" ht="15" customHeight="1">
      <c r="B79" s="323"/>
      <c r="C79" s="312" t="s">
        <v>56</v>
      </c>
      <c r="D79" s="332"/>
      <c r="E79" s="332"/>
      <c r="F79" s="333" t="s">
        <v>2059</v>
      </c>
      <c r="G79" s="334"/>
      <c r="H79" s="312" t="s">
        <v>13661</v>
      </c>
      <c r="I79" s="312" t="s">
        <v>13662</v>
      </c>
      <c r="J79" s="312">
        <v>20</v>
      </c>
      <c r="K79" s="324"/>
    </row>
    <row r="80" spans="2:11" s="1" customFormat="1" ht="15" customHeight="1">
      <c r="B80" s="323"/>
      <c r="C80" s="312" t="s">
        <v>13663</v>
      </c>
      <c r="D80" s="312"/>
      <c r="E80" s="312"/>
      <c r="F80" s="333" t="s">
        <v>2059</v>
      </c>
      <c r="G80" s="334"/>
      <c r="H80" s="312" t="s">
        <v>13664</v>
      </c>
      <c r="I80" s="312" t="s">
        <v>13662</v>
      </c>
      <c r="J80" s="312">
        <v>120</v>
      </c>
      <c r="K80" s="324"/>
    </row>
    <row r="81" spans="2:11" s="1" customFormat="1" ht="15" customHeight="1">
      <c r="B81" s="335"/>
      <c r="C81" s="312" t="s">
        <v>13665</v>
      </c>
      <c r="D81" s="312"/>
      <c r="E81" s="312"/>
      <c r="F81" s="333" t="s">
        <v>13666</v>
      </c>
      <c r="G81" s="334"/>
      <c r="H81" s="312" t="s">
        <v>13667</v>
      </c>
      <c r="I81" s="312" t="s">
        <v>13662</v>
      </c>
      <c r="J81" s="312">
        <v>50</v>
      </c>
      <c r="K81" s="324"/>
    </row>
    <row r="82" spans="2:11" s="1" customFormat="1" ht="15" customHeight="1">
      <c r="B82" s="335"/>
      <c r="C82" s="312" t="s">
        <v>13668</v>
      </c>
      <c r="D82" s="312"/>
      <c r="E82" s="312"/>
      <c r="F82" s="333" t="s">
        <v>2059</v>
      </c>
      <c r="G82" s="334"/>
      <c r="H82" s="312" t="s">
        <v>13669</v>
      </c>
      <c r="I82" s="312" t="s">
        <v>13670</v>
      </c>
      <c r="J82" s="312"/>
      <c r="K82" s="324"/>
    </row>
    <row r="83" spans="2:11" s="1" customFormat="1" ht="15" customHeight="1">
      <c r="B83" s="335"/>
      <c r="C83" s="336" t="s">
        <v>13671</v>
      </c>
      <c r="D83" s="336"/>
      <c r="E83" s="336"/>
      <c r="F83" s="337" t="s">
        <v>13666</v>
      </c>
      <c r="G83" s="336"/>
      <c r="H83" s="336" t="s">
        <v>13672</v>
      </c>
      <c r="I83" s="336" t="s">
        <v>13662</v>
      </c>
      <c r="J83" s="336">
        <v>15</v>
      </c>
      <c r="K83" s="324"/>
    </row>
    <row r="84" spans="2:11" s="1" customFormat="1" ht="15" customHeight="1">
      <c r="B84" s="335"/>
      <c r="C84" s="336" t="s">
        <v>13673</v>
      </c>
      <c r="D84" s="336"/>
      <c r="E84" s="336"/>
      <c r="F84" s="337" t="s">
        <v>13666</v>
      </c>
      <c r="G84" s="336"/>
      <c r="H84" s="336" t="s">
        <v>13674</v>
      </c>
      <c r="I84" s="336" t="s">
        <v>13662</v>
      </c>
      <c r="J84" s="336">
        <v>15</v>
      </c>
      <c r="K84" s="324"/>
    </row>
    <row r="85" spans="2:11" s="1" customFormat="1" ht="15" customHeight="1">
      <c r="B85" s="335"/>
      <c r="C85" s="336" t="s">
        <v>13675</v>
      </c>
      <c r="D85" s="336"/>
      <c r="E85" s="336"/>
      <c r="F85" s="337" t="s">
        <v>13666</v>
      </c>
      <c r="G85" s="336"/>
      <c r="H85" s="336" t="s">
        <v>13676</v>
      </c>
      <c r="I85" s="336" t="s">
        <v>13662</v>
      </c>
      <c r="J85" s="336">
        <v>20</v>
      </c>
      <c r="K85" s="324"/>
    </row>
    <row r="86" spans="2:11" s="1" customFormat="1" ht="15" customHeight="1">
      <c r="B86" s="335"/>
      <c r="C86" s="336" t="s">
        <v>13677</v>
      </c>
      <c r="D86" s="336"/>
      <c r="E86" s="336"/>
      <c r="F86" s="337" t="s">
        <v>13666</v>
      </c>
      <c r="G86" s="336"/>
      <c r="H86" s="336" t="s">
        <v>13678</v>
      </c>
      <c r="I86" s="336" t="s">
        <v>13662</v>
      </c>
      <c r="J86" s="336">
        <v>20</v>
      </c>
      <c r="K86" s="324"/>
    </row>
    <row r="87" spans="2:11" s="1" customFormat="1" ht="15" customHeight="1">
      <c r="B87" s="335"/>
      <c r="C87" s="312" t="s">
        <v>13679</v>
      </c>
      <c r="D87" s="312"/>
      <c r="E87" s="312"/>
      <c r="F87" s="333" t="s">
        <v>13666</v>
      </c>
      <c r="G87" s="334"/>
      <c r="H87" s="312" t="s">
        <v>13680</v>
      </c>
      <c r="I87" s="312" t="s">
        <v>13662</v>
      </c>
      <c r="J87" s="312">
        <v>50</v>
      </c>
      <c r="K87" s="324"/>
    </row>
    <row r="88" spans="2:11" s="1" customFormat="1" ht="15" customHeight="1">
      <c r="B88" s="335"/>
      <c r="C88" s="312" t="s">
        <v>13681</v>
      </c>
      <c r="D88" s="312"/>
      <c r="E88" s="312"/>
      <c r="F88" s="333" t="s">
        <v>13666</v>
      </c>
      <c r="G88" s="334"/>
      <c r="H88" s="312" t="s">
        <v>13682</v>
      </c>
      <c r="I88" s="312" t="s">
        <v>13662</v>
      </c>
      <c r="J88" s="312">
        <v>20</v>
      </c>
      <c r="K88" s="324"/>
    </row>
    <row r="89" spans="2:11" s="1" customFormat="1" ht="15" customHeight="1">
      <c r="B89" s="335"/>
      <c r="C89" s="312" t="s">
        <v>13683</v>
      </c>
      <c r="D89" s="312"/>
      <c r="E89" s="312"/>
      <c r="F89" s="333" t="s">
        <v>13666</v>
      </c>
      <c r="G89" s="334"/>
      <c r="H89" s="312" t="s">
        <v>13684</v>
      </c>
      <c r="I89" s="312" t="s">
        <v>13662</v>
      </c>
      <c r="J89" s="312">
        <v>20</v>
      </c>
      <c r="K89" s="324"/>
    </row>
    <row r="90" spans="2:11" s="1" customFormat="1" ht="15" customHeight="1">
      <c r="B90" s="335"/>
      <c r="C90" s="312" t="s">
        <v>13685</v>
      </c>
      <c r="D90" s="312"/>
      <c r="E90" s="312"/>
      <c r="F90" s="333" t="s">
        <v>13666</v>
      </c>
      <c r="G90" s="334"/>
      <c r="H90" s="312" t="s">
        <v>13686</v>
      </c>
      <c r="I90" s="312" t="s">
        <v>13662</v>
      </c>
      <c r="J90" s="312">
        <v>50</v>
      </c>
      <c r="K90" s="324"/>
    </row>
    <row r="91" spans="2:11" s="1" customFormat="1" ht="15" customHeight="1">
      <c r="B91" s="335"/>
      <c r="C91" s="312" t="s">
        <v>13687</v>
      </c>
      <c r="D91" s="312"/>
      <c r="E91" s="312"/>
      <c r="F91" s="333" t="s">
        <v>13666</v>
      </c>
      <c r="G91" s="334"/>
      <c r="H91" s="312" t="s">
        <v>13687</v>
      </c>
      <c r="I91" s="312" t="s">
        <v>13662</v>
      </c>
      <c r="J91" s="312">
        <v>50</v>
      </c>
      <c r="K91" s="324"/>
    </row>
    <row r="92" spans="2:11" s="1" customFormat="1" ht="15" customHeight="1">
      <c r="B92" s="335"/>
      <c r="C92" s="312" t="s">
        <v>8098</v>
      </c>
      <c r="D92" s="312"/>
      <c r="E92" s="312"/>
      <c r="F92" s="333" t="s">
        <v>13666</v>
      </c>
      <c r="G92" s="334"/>
      <c r="H92" s="312" t="s">
        <v>13688</v>
      </c>
      <c r="I92" s="312" t="s">
        <v>13662</v>
      </c>
      <c r="J92" s="312">
        <v>255</v>
      </c>
      <c r="K92" s="324"/>
    </row>
    <row r="93" spans="2:11" s="1" customFormat="1" ht="15" customHeight="1">
      <c r="B93" s="335"/>
      <c r="C93" s="312" t="s">
        <v>13689</v>
      </c>
      <c r="D93" s="312"/>
      <c r="E93" s="312"/>
      <c r="F93" s="333" t="s">
        <v>2059</v>
      </c>
      <c r="G93" s="334"/>
      <c r="H93" s="312" t="s">
        <v>13690</v>
      </c>
      <c r="I93" s="312" t="s">
        <v>13691</v>
      </c>
      <c r="J93" s="312"/>
      <c r="K93" s="324"/>
    </row>
    <row r="94" spans="2:11" s="1" customFormat="1" ht="15" customHeight="1">
      <c r="B94" s="335"/>
      <c r="C94" s="312" t="s">
        <v>13692</v>
      </c>
      <c r="D94" s="312"/>
      <c r="E94" s="312"/>
      <c r="F94" s="333" t="s">
        <v>2059</v>
      </c>
      <c r="G94" s="334"/>
      <c r="H94" s="312" t="s">
        <v>13693</v>
      </c>
      <c r="I94" s="312" t="s">
        <v>13694</v>
      </c>
      <c r="J94" s="312"/>
      <c r="K94" s="324"/>
    </row>
    <row r="95" spans="2:11" s="1" customFormat="1" ht="15" customHeight="1">
      <c r="B95" s="335"/>
      <c r="C95" s="312" t="s">
        <v>13695</v>
      </c>
      <c r="D95" s="312"/>
      <c r="E95" s="312"/>
      <c r="F95" s="333" t="s">
        <v>2059</v>
      </c>
      <c r="G95" s="334"/>
      <c r="H95" s="312" t="s">
        <v>13695</v>
      </c>
      <c r="I95" s="312" t="s">
        <v>13694</v>
      </c>
      <c r="J95" s="312"/>
      <c r="K95" s="324"/>
    </row>
    <row r="96" spans="2:11" s="1" customFormat="1" ht="15" customHeight="1">
      <c r="B96" s="335"/>
      <c r="C96" s="312" t="s">
        <v>41</v>
      </c>
      <c r="D96" s="312"/>
      <c r="E96" s="312"/>
      <c r="F96" s="333" t="s">
        <v>2059</v>
      </c>
      <c r="G96" s="334"/>
      <c r="H96" s="312" t="s">
        <v>13696</v>
      </c>
      <c r="I96" s="312" t="s">
        <v>13694</v>
      </c>
      <c r="J96" s="312"/>
      <c r="K96" s="324"/>
    </row>
    <row r="97" spans="2:11" s="1" customFormat="1" ht="15" customHeight="1">
      <c r="B97" s="335"/>
      <c r="C97" s="312" t="s">
        <v>51</v>
      </c>
      <c r="D97" s="312"/>
      <c r="E97" s="312"/>
      <c r="F97" s="333" t="s">
        <v>2059</v>
      </c>
      <c r="G97" s="334"/>
      <c r="H97" s="312" t="s">
        <v>13697</v>
      </c>
      <c r="I97" s="312" t="s">
        <v>13694</v>
      </c>
      <c r="J97" s="312"/>
      <c r="K97" s="324"/>
    </row>
    <row r="98" spans="2:11" s="1" customFormat="1" ht="15" customHeight="1">
      <c r="B98" s="338"/>
      <c r="C98" s="339"/>
      <c r="D98" s="339"/>
      <c r="E98" s="339"/>
      <c r="F98" s="339"/>
      <c r="G98" s="339"/>
      <c r="H98" s="339"/>
      <c r="I98" s="339"/>
      <c r="J98" s="339"/>
      <c r="K98" s="340"/>
    </row>
    <row r="99" spans="2:11" s="1" customFormat="1" ht="18.75" customHeight="1">
      <c r="B99" s="341"/>
      <c r="C99" s="342"/>
      <c r="D99" s="342"/>
      <c r="E99" s="342"/>
      <c r="F99" s="342"/>
      <c r="G99" s="342"/>
      <c r="H99" s="342"/>
      <c r="I99" s="342"/>
      <c r="J99" s="342"/>
      <c r="K99" s="341"/>
    </row>
    <row r="100" spans="2:11" s="1" customFormat="1" ht="18.75" customHeight="1">
      <c r="B100" s="319"/>
      <c r="C100" s="319"/>
      <c r="D100" s="319"/>
      <c r="E100" s="319"/>
      <c r="F100" s="319"/>
      <c r="G100" s="319"/>
      <c r="H100" s="319"/>
      <c r="I100" s="319"/>
      <c r="J100" s="319"/>
      <c r="K100" s="319"/>
    </row>
    <row r="101" spans="2:11" s="1" customFormat="1" ht="7.5" customHeight="1">
      <c r="B101" s="320"/>
      <c r="C101" s="321"/>
      <c r="D101" s="321"/>
      <c r="E101" s="321"/>
      <c r="F101" s="321"/>
      <c r="G101" s="321"/>
      <c r="H101" s="321"/>
      <c r="I101" s="321"/>
      <c r="J101" s="321"/>
      <c r="K101" s="322"/>
    </row>
    <row r="102" spans="2:11" s="1" customFormat="1" ht="45" customHeight="1">
      <c r="B102" s="323"/>
      <c r="C102" s="439" t="s">
        <v>13698</v>
      </c>
      <c r="D102" s="439"/>
      <c r="E102" s="439"/>
      <c r="F102" s="439"/>
      <c r="G102" s="439"/>
      <c r="H102" s="439"/>
      <c r="I102" s="439"/>
      <c r="J102" s="439"/>
      <c r="K102" s="324"/>
    </row>
    <row r="103" spans="2:11" s="1" customFormat="1" ht="17.25" customHeight="1">
      <c r="B103" s="323"/>
      <c r="C103" s="325" t="s">
        <v>13655</v>
      </c>
      <c r="D103" s="325"/>
      <c r="E103" s="325"/>
      <c r="F103" s="325" t="s">
        <v>13656</v>
      </c>
      <c r="G103" s="326"/>
      <c r="H103" s="325" t="s">
        <v>57</v>
      </c>
      <c r="I103" s="325" t="s">
        <v>60</v>
      </c>
      <c r="J103" s="325" t="s">
        <v>13657</v>
      </c>
      <c r="K103" s="324"/>
    </row>
    <row r="104" spans="2:11" s="1" customFormat="1" ht="17.25" customHeight="1">
      <c r="B104" s="323"/>
      <c r="C104" s="327" t="s">
        <v>13658</v>
      </c>
      <c r="D104" s="327"/>
      <c r="E104" s="327"/>
      <c r="F104" s="328" t="s">
        <v>13659</v>
      </c>
      <c r="G104" s="329"/>
      <c r="H104" s="327"/>
      <c r="I104" s="327"/>
      <c r="J104" s="327" t="s">
        <v>13660</v>
      </c>
      <c r="K104" s="324"/>
    </row>
    <row r="105" spans="2:11" s="1" customFormat="1" ht="5.25" customHeight="1">
      <c r="B105" s="323"/>
      <c r="C105" s="325"/>
      <c r="D105" s="325"/>
      <c r="E105" s="325"/>
      <c r="F105" s="325"/>
      <c r="G105" s="343"/>
      <c r="H105" s="325"/>
      <c r="I105" s="325"/>
      <c r="J105" s="325"/>
      <c r="K105" s="324"/>
    </row>
    <row r="106" spans="2:11" s="1" customFormat="1" ht="15" customHeight="1">
      <c r="B106" s="323"/>
      <c r="C106" s="312" t="s">
        <v>56</v>
      </c>
      <c r="D106" s="332"/>
      <c r="E106" s="332"/>
      <c r="F106" s="333" t="s">
        <v>2059</v>
      </c>
      <c r="G106" s="312"/>
      <c r="H106" s="312" t="s">
        <v>13699</v>
      </c>
      <c r="I106" s="312" t="s">
        <v>13662</v>
      </c>
      <c r="J106" s="312">
        <v>20</v>
      </c>
      <c r="K106" s="324"/>
    </row>
    <row r="107" spans="2:11" s="1" customFormat="1" ht="15" customHeight="1">
      <c r="B107" s="323"/>
      <c r="C107" s="312" t="s">
        <v>13663</v>
      </c>
      <c r="D107" s="312"/>
      <c r="E107" s="312"/>
      <c r="F107" s="333" t="s">
        <v>2059</v>
      </c>
      <c r="G107" s="312"/>
      <c r="H107" s="312" t="s">
        <v>13699</v>
      </c>
      <c r="I107" s="312" t="s">
        <v>13662</v>
      </c>
      <c r="J107" s="312">
        <v>120</v>
      </c>
      <c r="K107" s="324"/>
    </row>
    <row r="108" spans="2:11" s="1" customFormat="1" ht="15" customHeight="1">
      <c r="B108" s="335"/>
      <c r="C108" s="312" t="s">
        <v>13665</v>
      </c>
      <c r="D108" s="312"/>
      <c r="E108" s="312"/>
      <c r="F108" s="333" t="s">
        <v>13666</v>
      </c>
      <c r="G108" s="312"/>
      <c r="H108" s="312" t="s">
        <v>13699</v>
      </c>
      <c r="I108" s="312" t="s">
        <v>13662</v>
      </c>
      <c r="J108" s="312">
        <v>50</v>
      </c>
      <c r="K108" s="324"/>
    </row>
    <row r="109" spans="2:11" s="1" customFormat="1" ht="15" customHeight="1">
      <c r="B109" s="335"/>
      <c r="C109" s="312" t="s">
        <v>13668</v>
      </c>
      <c r="D109" s="312"/>
      <c r="E109" s="312"/>
      <c r="F109" s="333" t="s">
        <v>2059</v>
      </c>
      <c r="G109" s="312"/>
      <c r="H109" s="312" t="s">
        <v>13699</v>
      </c>
      <c r="I109" s="312" t="s">
        <v>13670</v>
      </c>
      <c r="J109" s="312"/>
      <c r="K109" s="324"/>
    </row>
    <row r="110" spans="2:11" s="1" customFormat="1" ht="15" customHeight="1">
      <c r="B110" s="335"/>
      <c r="C110" s="312" t="s">
        <v>13679</v>
      </c>
      <c r="D110" s="312"/>
      <c r="E110" s="312"/>
      <c r="F110" s="333" t="s">
        <v>13666</v>
      </c>
      <c r="G110" s="312"/>
      <c r="H110" s="312" t="s">
        <v>13699</v>
      </c>
      <c r="I110" s="312" t="s">
        <v>13662</v>
      </c>
      <c r="J110" s="312">
        <v>50</v>
      </c>
      <c r="K110" s="324"/>
    </row>
    <row r="111" spans="2:11" s="1" customFormat="1" ht="15" customHeight="1">
      <c r="B111" s="335"/>
      <c r="C111" s="312" t="s">
        <v>13687</v>
      </c>
      <c r="D111" s="312"/>
      <c r="E111" s="312"/>
      <c r="F111" s="333" t="s">
        <v>13666</v>
      </c>
      <c r="G111" s="312"/>
      <c r="H111" s="312" t="s">
        <v>13699</v>
      </c>
      <c r="I111" s="312" t="s">
        <v>13662</v>
      </c>
      <c r="J111" s="312">
        <v>50</v>
      </c>
      <c r="K111" s="324"/>
    </row>
    <row r="112" spans="2:11" s="1" customFormat="1" ht="15" customHeight="1">
      <c r="B112" s="335"/>
      <c r="C112" s="312" t="s">
        <v>13685</v>
      </c>
      <c r="D112" s="312"/>
      <c r="E112" s="312"/>
      <c r="F112" s="333" t="s">
        <v>13666</v>
      </c>
      <c r="G112" s="312"/>
      <c r="H112" s="312" t="s">
        <v>13699</v>
      </c>
      <c r="I112" s="312" t="s">
        <v>13662</v>
      </c>
      <c r="J112" s="312">
        <v>50</v>
      </c>
      <c r="K112" s="324"/>
    </row>
    <row r="113" spans="2:11" s="1" customFormat="1" ht="15" customHeight="1">
      <c r="B113" s="335"/>
      <c r="C113" s="312" t="s">
        <v>56</v>
      </c>
      <c r="D113" s="312"/>
      <c r="E113" s="312"/>
      <c r="F113" s="333" t="s">
        <v>2059</v>
      </c>
      <c r="G113" s="312"/>
      <c r="H113" s="312" t="s">
        <v>13700</v>
      </c>
      <c r="I113" s="312" t="s">
        <v>13662</v>
      </c>
      <c r="J113" s="312">
        <v>20</v>
      </c>
      <c r="K113" s="324"/>
    </row>
    <row r="114" spans="2:11" s="1" customFormat="1" ht="15" customHeight="1">
      <c r="B114" s="335"/>
      <c r="C114" s="312" t="s">
        <v>13701</v>
      </c>
      <c r="D114" s="312"/>
      <c r="E114" s="312"/>
      <c r="F114" s="333" t="s">
        <v>2059</v>
      </c>
      <c r="G114" s="312"/>
      <c r="H114" s="312" t="s">
        <v>13702</v>
      </c>
      <c r="I114" s="312" t="s">
        <v>13662</v>
      </c>
      <c r="J114" s="312">
        <v>120</v>
      </c>
      <c r="K114" s="324"/>
    </row>
    <row r="115" spans="2:11" s="1" customFormat="1" ht="15" customHeight="1">
      <c r="B115" s="335"/>
      <c r="C115" s="312" t="s">
        <v>41</v>
      </c>
      <c r="D115" s="312"/>
      <c r="E115" s="312"/>
      <c r="F115" s="333" t="s">
        <v>2059</v>
      </c>
      <c r="G115" s="312"/>
      <c r="H115" s="312" t="s">
        <v>13703</v>
      </c>
      <c r="I115" s="312" t="s">
        <v>13694</v>
      </c>
      <c r="J115" s="312"/>
      <c r="K115" s="324"/>
    </row>
    <row r="116" spans="2:11" s="1" customFormat="1" ht="15" customHeight="1">
      <c r="B116" s="335"/>
      <c r="C116" s="312" t="s">
        <v>51</v>
      </c>
      <c r="D116" s="312"/>
      <c r="E116" s="312"/>
      <c r="F116" s="333" t="s">
        <v>2059</v>
      </c>
      <c r="G116" s="312"/>
      <c r="H116" s="312" t="s">
        <v>13704</v>
      </c>
      <c r="I116" s="312" t="s">
        <v>13694</v>
      </c>
      <c r="J116" s="312"/>
      <c r="K116" s="324"/>
    </row>
    <row r="117" spans="2:11" s="1" customFormat="1" ht="15" customHeight="1">
      <c r="B117" s="335"/>
      <c r="C117" s="312" t="s">
        <v>60</v>
      </c>
      <c r="D117" s="312"/>
      <c r="E117" s="312"/>
      <c r="F117" s="333" t="s">
        <v>2059</v>
      </c>
      <c r="G117" s="312"/>
      <c r="H117" s="312" t="s">
        <v>13705</v>
      </c>
      <c r="I117" s="312" t="s">
        <v>13706</v>
      </c>
      <c r="J117" s="312"/>
      <c r="K117" s="324"/>
    </row>
    <row r="118" spans="2:11" s="1" customFormat="1" ht="15" customHeight="1">
      <c r="B118" s="338"/>
      <c r="C118" s="344"/>
      <c r="D118" s="344"/>
      <c r="E118" s="344"/>
      <c r="F118" s="344"/>
      <c r="G118" s="344"/>
      <c r="H118" s="344"/>
      <c r="I118" s="344"/>
      <c r="J118" s="344"/>
      <c r="K118" s="340"/>
    </row>
    <row r="119" spans="2:11" s="1" customFormat="1" ht="18.75" customHeight="1">
      <c r="B119" s="345"/>
      <c r="C119" s="346"/>
      <c r="D119" s="346"/>
      <c r="E119" s="346"/>
      <c r="F119" s="347"/>
      <c r="G119" s="346"/>
      <c r="H119" s="346"/>
      <c r="I119" s="346"/>
      <c r="J119" s="346"/>
      <c r="K119" s="345"/>
    </row>
    <row r="120" spans="2:11" s="1" customFormat="1" ht="18.75" customHeight="1">
      <c r="B120" s="319"/>
      <c r="C120" s="319"/>
      <c r="D120" s="319"/>
      <c r="E120" s="319"/>
      <c r="F120" s="319"/>
      <c r="G120" s="319"/>
      <c r="H120" s="319"/>
      <c r="I120" s="319"/>
      <c r="J120" s="319"/>
      <c r="K120" s="319"/>
    </row>
    <row r="121" spans="2:11" s="1" customFormat="1" ht="7.5" customHeight="1">
      <c r="B121" s="348"/>
      <c r="C121" s="349"/>
      <c r="D121" s="349"/>
      <c r="E121" s="349"/>
      <c r="F121" s="349"/>
      <c r="G121" s="349"/>
      <c r="H121" s="349"/>
      <c r="I121" s="349"/>
      <c r="J121" s="349"/>
      <c r="K121" s="350"/>
    </row>
    <row r="122" spans="2:11" s="1" customFormat="1" ht="45" customHeight="1">
      <c r="B122" s="351"/>
      <c r="C122" s="440" t="s">
        <v>13707</v>
      </c>
      <c r="D122" s="440"/>
      <c r="E122" s="440"/>
      <c r="F122" s="440"/>
      <c r="G122" s="440"/>
      <c r="H122" s="440"/>
      <c r="I122" s="440"/>
      <c r="J122" s="440"/>
      <c r="K122" s="352"/>
    </row>
    <row r="123" spans="2:11" s="1" customFormat="1" ht="17.25" customHeight="1">
      <c r="B123" s="353"/>
      <c r="C123" s="325" t="s">
        <v>13655</v>
      </c>
      <c r="D123" s="325"/>
      <c r="E123" s="325"/>
      <c r="F123" s="325" t="s">
        <v>13656</v>
      </c>
      <c r="G123" s="326"/>
      <c r="H123" s="325" t="s">
        <v>57</v>
      </c>
      <c r="I123" s="325" t="s">
        <v>60</v>
      </c>
      <c r="J123" s="325" t="s">
        <v>13657</v>
      </c>
      <c r="K123" s="354"/>
    </row>
    <row r="124" spans="2:11" s="1" customFormat="1" ht="17.25" customHeight="1">
      <c r="B124" s="353"/>
      <c r="C124" s="327" t="s">
        <v>13658</v>
      </c>
      <c r="D124" s="327"/>
      <c r="E124" s="327"/>
      <c r="F124" s="328" t="s">
        <v>13659</v>
      </c>
      <c r="G124" s="329"/>
      <c r="H124" s="327"/>
      <c r="I124" s="327"/>
      <c r="J124" s="327" t="s">
        <v>13660</v>
      </c>
      <c r="K124" s="354"/>
    </row>
    <row r="125" spans="2:11" s="1" customFormat="1" ht="5.25" customHeight="1">
      <c r="B125" s="355"/>
      <c r="C125" s="330"/>
      <c r="D125" s="330"/>
      <c r="E125" s="330"/>
      <c r="F125" s="330"/>
      <c r="G125" s="356"/>
      <c r="H125" s="330"/>
      <c r="I125" s="330"/>
      <c r="J125" s="330"/>
      <c r="K125" s="357"/>
    </row>
    <row r="126" spans="2:11" s="1" customFormat="1" ht="15" customHeight="1">
      <c r="B126" s="355"/>
      <c r="C126" s="312" t="s">
        <v>13663</v>
      </c>
      <c r="D126" s="332"/>
      <c r="E126" s="332"/>
      <c r="F126" s="333" t="s">
        <v>2059</v>
      </c>
      <c r="G126" s="312"/>
      <c r="H126" s="312" t="s">
        <v>13699</v>
      </c>
      <c r="I126" s="312" t="s">
        <v>13662</v>
      </c>
      <c r="J126" s="312">
        <v>120</v>
      </c>
      <c r="K126" s="358"/>
    </row>
    <row r="127" spans="2:11" s="1" customFormat="1" ht="15" customHeight="1">
      <c r="B127" s="355"/>
      <c r="C127" s="312" t="s">
        <v>13708</v>
      </c>
      <c r="D127" s="312"/>
      <c r="E127" s="312"/>
      <c r="F127" s="333" t="s">
        <v>2059</v>
      </c>
      <c r="G127" s="312"/>
      <c r="H127" s="312" t="s">
        <v>13709</v>
      </c>
      <c r="I127" s="312" t="s">
        <v>13662</v>
      </c>
      <c r="J127" s="312" t="s">
        <v>13710</v>
      </c>
      <c r="K127" s="358"/>
    </row>
    <row r="128" spans="2:11" s="1" customFormat="1" ht="15" customHeight="1">
      <c r="B128" s="355"/>
      <c r="C128" s="312" t="s">
        <v>125</v>
      </c>
      <c r="D128" s="312"/>
      <c r="E128" s="312"/>
      <c r="F128" s="333" t="s">
        <v>2059</v>
      </c>
      <c r="G128" s="312"/>
      <c r="H128" s="312" t="s">
        <v>13711</v>
      </c>
      <c r="I128" s="312" t="s">
        <v>13662</v>
      </c>
      <c r="J128" s="312" t="s">
        <v>13710</v>
      </c>
      <c r="K128" s="358"/>
    </row>
    <row r="129" spans="2:11" s="1" customFormat="1" ht="15" customHeight="1">
      <c r="B129" s="355"/>
      <c r="C129" s="312" t="s">
        <v>13671</v>
      </c>
      <c r="D129" s="312"/>
      <c r="E129" s="312"/>
      <c r="F129" s="333" t="s">
        <v>13666</v>
      </c>
      <c r="G129" s="312"/>
      <c r="H129" s="312" t="s">
        <v>13672</v>
      </c>
      <c r="I129" s="312" t="s">
        <v>13662</v>
      </c>
      <c r="J129" s="312">
        <v>15</v>
      </c>
      <c r="K129" s="358"/>
    </row>
    <row r="130" spans="2:11" s="1" customFormat="1" ht="15" customHeight="1">
      <c r="B130" s="355"/>
      <c r="C130" s="336" t="s">
        <v>13673</v>
      </c>
      <c r="D130" s="336"/>
      <c r="E130" s="336"/>
      <c r="F130" s="337" t="s">
        <v>13666</v>
      </c>
      <c r="G130" s="336"/>
      <c r="H130" s="336" t="s">
        <v>13674</v>
      </c>
      <c r="I130" s="336" t="s">
        <v>13662</v>
      </c>
      <c r="J130" s="336">
        <v>15</v>
      </c>
      <c r="K130" s="358"/>
    </row>
    <row r="131" spans="2:11" s="1" customFormat="1" ht="15" customHeight="1">
      <c r="B131" s="355"/>
      <c r="C131" s="336" t="s">
        <v>13675</v>
      </c>
      <c r="D131" s="336"/>
      <c r="E131" s="336"/>
      <c r="F131" s="337" t="s">
        <v>13666</v>
      </c>
      <c r="G131" s="336"/>
      <c r="H131" s="336" t="s">
        <v>13676</v>
      </c>
      <c r="I131" s="336" t="s">
        <v>13662</v>
      </c>
      <c r="J131" s="336">
        <v>20</v>
      </c>
      <c r="K131" s="358"/>
    </row>
    <row r="132" spans="2:11" s="1" customFormat="1" ht="15" customHeight="1">
      <c r="B132" s="355"/>
      <c r="C132" s="336" t="s">
        <v>13677</v>
      </c>
      <c r="D132" s="336"/>
      <c r="E132" s="336"/>
      <c r="F132" s="337" t="s">
        <v>13666</v>
      </c>
      <c r="G132" s="336"/>
      <c r="H132" s="336" t="s">
        <v>13678</v>
      </c>
      <c r="I132" s="336" t="s">
        <v>13662</v>
      </c>
      <c r="J132" s="336">
        <v>20</v>
      </c>
      <c r="K132" s="358"/>
    </row>
    <row r="133" spans="2:11" s="1" customFormat="1" ht="15" customHeight="1">
      <c r="B133" s="355"/>
      <c r="C133" s="312" t="s">
        <v>13665</v>
      </c>
      <c r="D133" s="312"/>
      <c r="E133" s="312"/>
      <c r="F133" s="333" t="s">
        <v>13666</v>
      </c>
      <c r="G133" s="312"/>
      <c r="H133" s="312" t="s">
        <v>13699</v>
      </c>
      <c r="I133" s="312" t="s">
        <v>13662</v>
      </c>
      <c r="J133" s="312">
        <v>50</v>
      </c>
      <c r="K133" s="358"/>
    </row>
    <row r="134" spans="2:11" s="1" customFormat="1" ht="15" customHeight="1">
      <c r="B134" s="355"/>
      <c r="C134" s="312" t="s">
        <v>13679</v>
      </c>
      <c r="D134" s="312"/>
      <c r="E134" s="312"/>
      <c r="F134" s="333" t="s">
        <v>13666</v>
      </c>
      <c r="G134" s="312"/>
      <c r="H134" s="312" t="s">
        <v>13699</v>
      </c>
      <c r="I134" s="312" t="s">
        <v>13662</v>
      </c>
      <c r="J134" s="312">
        <v>50</v>
      </c>
      <c r="K134" s="358"/>
    </row>
    <row r="135" spans="2:11" s="1" customFormat="1" ht="15" customHeight="1">
      <c r="B135" s="355"/>
      <c r="C135" s="312" t="s">
        <v>13685</v>
      </c>
      <c r="D135" s="312"/>
      <c r="E135" s="312"/>
      <c r="F135" s="333" t="s">
        <v>13666</v>
      </c>
      <c r="G135" s="312"/>
      <c r="H135" s="312" t="s">
        <v>13699</v>
      </c>
      <c r="I135" s="312" t="s">
        <v>13662</v>
      </c>
      <c r="J135" s="312">
        <v>50</v>
      </c>
      <c r="K135" s="358"/>
    </row>
    <row r="136" spans="2:11" s="1" customFormat="1" ht="15" customHeight="1">
      <c r="B136" s="355"/>
      <c r="C136" s="312" t="s">
        <v>13687</v>
      </c>
      <c r="D136" s="312"/>
      <c r="E136" s="312"/>
      <c r="F136" s="333" t="s">
        <v>13666</v>
      </c>
      <c r="G136" s="312"/>
      <c r="H136" s="312" t="s">
        <v>13699</v>
      </c>
      <c r="I136" s="312" t="s">
        <v>13662</v>
      </c>
      <c r="J136" s="312">
        <v>50</v>
      </c>
      <c r="K136" s="358"/>
    </row>
    <row r="137" spans="2:11" s="1" customFormat="1" ht="15" customHeight="1">
      <c r="B137" s="355"/>
      <c r="C137" s="312" t="s">
        <v>8098</v>
      </c>
      <c r="D137" s="312"/>
      <c r="E137" s="312"/>
      <c r="F137" s="333" t="s">
        <v>13666</v>
      </c>
      <c r="G137" s="312"/>
      <c r="H137" s="312" t="s">
        <v>13712</v>
      </c>
      <c r="I137" s="312" t="s">
        <v>13662</v>
      </c>
      <c r="J137" s="312">
        <v>255</v>
      </c>
      <c r="K137" s="358"/>
    </row>
    <row r="138" spans="2:11" s="1" customFormat="1" ht="15" customHeight="1">
      <c r="B138" s="355"/>
      <c r="C138" s="312" t="s">
        <v>13689</v>
      </c>
      <c r="D138" s="312"/>
      <c r="E138" s="312"/>
      <c r="F138" s="333" t="s">
        <v>2059</v>
      </c>
      <c r="G138" s="312"/>
      <c r="H138" s="312" t="s">
        <v>13713</v>
      </c>
      <c r="I138" s="312" t="s">
        <v>13691</v>
      </c>
      <c r="J138" s="312"/>
      <c r="K138" s="358"/>
    </row>
    <row r="139" spans="2:11" s="1" customFormat="1" ht="15" customHeight="1">
      <c r="B139" s="355"/>
      <c r="C139" s="312" t="s">
        <v>13692</v>
      </c>
      <c r="D139" s="312"/>
      <c r="E139" s="312"/>
      <c r="F139" s="333" t="s">
        <v>2059</v>
      </c>
      <c r="G139" s="312"/>
      <c r="H139" s="312" t="s">
        <v>13714</v>
      </c>
      <c r="I139" s="312" t="s">
        <v>13694</v>
      </c>
      <c r="J139" s="312"/>
      <c r="K139" s="358"/>
    </row>
    <row r="140" spans="2:11" s="1" customFormat="1" ht="15" customHeight="1">
      <c r="B140" s="355"/>
      <c r="C140" s="312" t="s">
        <v>13695</v>
      </c>
      <c r="D140" s="312"/>
      <c r="E140" s="312"/>
      <c r="F140" s="333" t="s">
        <v>2059</v>
      </c>
      <c r="G140" s="312"/>
      <c r="H140" s="312" t="s">
        <v>13695</v>
      </c>
      <c r="I140" s="312" t="s">
        <v>13694</v>
      </c>
      <c r="J140" s="312"/>
      <c r="K140" s="358"/>
    </row>
    <row r="141" spans="2:11" s="1" customFormat="1" ht="15" customHeight="1">
      <c r="B141" s="355"/>
      <c r="C141" s="312" t="s">
        <v>41</v>
      </c>
      <c r="D141" s="312"/>
      <c r="E141" s="312"/>
      <c r="F141" s="333" t="s">
        <v>2059</v>
      </c>
      <c r="G141" s="312"/>
      <c r="H141" s="312" t="s">
        <v>13715</v>
      </c>
      <c r="I141" s="312" t="s">
        <v>13694</v>
      </c>
      <c r="J141" s="312"/>
      <c r="K141" s="358"/>
    </row>
    <row r="142" spans="2:11" s="1" customFormat="1" ht="15" customHeight="1">
      <c r="B142" s="355"/>
      <c r="C142" s="312" t="s">
        <v>13716</v>
      </c>
      <c r="D142" s="312"/>
      <c r="E142" s="312"/>
      <c r="F142" s="333" t="s">
        <v>2059</v>
      </c>
      <c r="G142" s="312"/>
      <c r="H142" s="312" t="s">
        <v>13717</v>
      </c>
      <c r="I142" s="312" t="s">
        <v>13694</v>
      </c>
      <c r="J142" s="312"/>
      <c r="K142" s="358"/>
    </row>
    <row r="143" spans="2:11" s="1" customFormat="1" ht="15" customHeight="1">
      <c r="B143" s="359"/>
      <c r="C143" s="360"/>
      <c r="D143" s="360"/>
      <c r="E143" s="360"/>
      <c r="F143" s="360"/>
      <c r="G143" s="360"/>
      <c r="H143" s="360"/>
      <c r="I143" s="360"/>
      <c r="J143" s="360"/>
      <c r="K143" s="361"/>
    </row>
    <row r="144" spans="2:11" s="1" customFormat="1" ht="18.75" customHeight="1">
      <c r="B144" s="346"/>
      <c r="C144" s="346"/>
      <c r="D144" s="346"/>
      <c r="E144" s="346"/>
      <c r="F144" s="347"/>
      <c r="G144" s="346"/>
      <c r="H144" s="346"/>
      <c r="I144" s="346"/>
      <c r="J144" s="346"/>
      <c r="K144" s="346"/>
    </row>
    <row r="145" spans="2:11" s="1" customFormat="1" ht="18.75" customHeight="1">
      <c r="B145" s="319"/>
      <c r="C145" s="319"/>
      <c r="D145" s="319"/>
      <c r="E145" s="319"/>
      <c r="F145" s="319"/>
      <c r="G145" s="319"/>
      <c r="H145" s="319"/>
      <c r="I145" s="319"/>
      <c r="J145" s="319"/>
      <c r="K145" s="319"/>
    </row>
    <row r="146" spans="2:11" s="1" customFormat="1" ht="7.5" customHeight="1">
      <c r="B146" s="320"/>
      <c r="C146" s="321"/>
      <c r="D146" s="321"/>
      <c r="E146" s="321"/>
      <c r="F146" s="321"/>
      <c r="G146" s="321"/>
      <c r="H146" s="321"/>
      <c r="I146" s="321"/>
      <c r="J146" s="321"/>
      <c r="K146" s="322"/>
    </row>
    <row r="147" spans="2:11" s="1" customFormat="1" ht="45" customHeight="1">
      <c r="B147" s="323"/>
      <c r="C147" s="439" t="s">
        <v>13718</v>
      </c>
      <c r="D147" s="439"/>
      <c r="E147" s="439"/>
      <c r="F147" s="439"/>
      <c r="G147" s="439"/>
      <c r="H147" s="439"/>
      <c r="I147" s="439"/>
      <c r="J147" s="439"/>
      <c r="K147" s="324"/>
    </row>
    <row r="148" spans="2:11" s="1" customFormat="1" ht="17.25" customHeight="1">
      <c r="B148" s="323"/>
      <c r="C148" s="325" t="s">
        <v>13655</v>
      </c>
      <c r="D148" s="325"/>
      <c r="E148" s="325"/>
      <c r="F148" s="325" t="s">
        <v>13656</v>
      </c>
      <c r="G148" s="326"/>
      <c r="H148" s="325" t="s">
        <v>57</v>
      </c>
      <c r="I148" s="325" t="s">
        <v>60</v>
      </c>
      <c r="J148" s="325" t="s">
        <v>13657</v>
      </c>
      <c r="K148" s="324"/>
    </row>
    <row r="149" spans="2:11" s="1" customFormat="1" ht="17.25" customHeight="1">
      <c r="B149" s="323"/>
      <c r="C149" s="327" t="s">
        <v>13658</v>
      </c>
      <c r="D149" s="327"/>
      <c r="E149" s="327"/>
      <c r="F149" s="328" t="s">
        <v>13659</v>
      </c>
      <c r="G149" s="329"/>
      <c r="H149" s="327"/>
      <c r="I149" s="327"/>
      <c r="J149" s="327" t="s">
        <v>13660</v>
      </c>
      <c r="K149" s="324"/>
    </row>
    <row r="150" spans="2:11" s="1" customFormat="1" ht="5.25" customHeight="1">
      <c r="B150" s="335"/>
      <c r="C150" s="330"/>
      <c r="D150" s="330"/>
      <c r="E150" s="330"/>
      <c r="F150" s="330"/>
      <c r="G150" s="331"/>
      <c r="H150" s="330"/>
      <c r="I150" s="330"/>
      <c r="J150" s="330"/>
      <c r="K150" s="358"/>
    </row>
    <row r="151" spans="2:11" s="1" customFormat="1" ht="15" customHeight="1">
      <c r="B151" s="335"/>
      <c r="C151" s="362" t="s">
        <v>13663</v>
      </c>
      <c r="D151" s="312"/>
      <c r="E151" s="312"/>
      <c r="F151" s="363" t="s">
        <v>2059</v>
      </c>
      <c r="G151" s="312"/>
      <c r="H151" s="362" t="s">
        <v>13699</v>
      </c>
      <c r="I151" s="362" t="s">
        <v>13662</v>
      </c>
      <c r="J151" s="362">
        <v>120</v>
      </c>
      <c r="K151" s="358"/>
    </row>
    <row r="152" spans="2:11" s="1" customFormat="1" ht="15" customHeight="1">
      <c r="B152" s="335"/>
      <c r="C152" s="362" t="s">
        <v>13708</v>
      </c>
      <c r="D152" s="312"/>
      <c r="E152" s="312"/>
      <c r="F152" s="363" t="s">
        <v>2059</v>
      </c>
      <c r="G152" s="312"/>
      <c r="H152" s="362" t="s">
        <v>13719</v>
      </c>
      <c r="I152" s="362" t="s">
        <v>13662</v>
      </c>
      <c r="J152" s="362" t="s">
        <v>13710</v>
      </c>
      <c r="K152" s="358"/>
    </row>
    <row r="153" spans="2:11" s="1" customFormat="1" ht="15" customHeight="1">
      <c r="B153" s="335"/>
      <c r="C153" s="362" t="s">
        <v>125</v>
      </c>
      <c r="D153" s="312"/>
      <c r="E153" s="312"/>
      <c r="F153" s="363" t="s">
        <v>2059</v>
      </c>
      <c r="G153" s="312"/>
      <c r="H153" s="362" t="s">
        <v>13720</v>
      </c>
      <c r="I153" s="362" t="s">
        <v>13662</v>
      </c>
      <c r="J153" s="362" t="s">
        <v>13710</v>
      </c>
      <c r="K153" s="358"/>
    </row>
    <row r="154" spans="2:11" s="1" customFormat="1" ht="15" customHeight="1">
      <c r="B154" s="335"/>
      <c r="C154" s="362" t="s">
        <v>13665</v>
      </c>
      <c r="D154" s="312"/>
      <c r="E154" s="312"/>
      <c r="F154" s="363" t="s">
        <v>13666</v>
      </c>
      <c r="G154" s="312"/>
      <c r="H154" s="362" t="s">
        <v>13699</v>
      </c>
      <c r="I154" s="362" t="s">
        <v>13662</v>
      </c>
      <c r="J154" s="362">
        <v>50</v>
      </c>
      <c r="K154" s="358"/>
    </row>
    <row r="155" spans="2:11" s="1" customFormat="1" ht="15" customHeight="1">
      <c r="B155" s="335"/>
      <c r="C155" s="362" t="s">
        <v>13668</v>
      </c>
      <c r="D155" s="312"/>
      <c r="E155" s="312"/>
      <c r="F155" s="363" t="s">
        <v>2059</v>
      </c>
      <c r="G155" s="312"/>
      <c r="H155" s="362" t="s">
        <v>13699</v>
      </c>
      <c r="I155" s="362" t="s">
        <v>13670</v>
      </c>
      <c r="J155" s="362"/>
      <c r="K155" s="358"/>
    </row>
    <row r="156" spans="2:11" s="1" customFormat="1" ht="15" customHeight="1">
      <c r="B156" s="335"/>
      <c r="C156" s="362" t="s">
        <v>13679</v>
      </c>
      <c r="D156" s="312"/>
      <c r="E156" s="312"/>
      <c r="F156" s="363" t="s">
        <v>13666</v>
      </c>
      <c r="G156" s="312"/>
      <c r="H156" s="362" t="s">
        <v>13699</v>
      </c>
      <c r="I156" s="362" t="s">
        <v>13662</v>
      </c>
      <c r="J156" s="362">
        <v>50</v>
      </c>
      <c r="K156" s="358"/>
    </row>
    <row r="157" spans="2:11" s="1" customFormat="1" ht="15" customHeight="1">
      <c r="B157" s="335"/>
      <c r="C157" s="362" t="s">
        <v>13687</v>
      </c>
      <c r="D157" s="312"/>
      <c r="E157" s="312"/>
      <c r="F157" s="363" t="s">
        <v>13666</v>
      </c>
      <c r="G157" s="312"/>
      <c r="H157" s="362" t="s">
        <v>13699</v>
      </c>
      <c r="I157" s="362" t="s">
        <v>13662</v>
      </c>
      <c r="J157" s="362">
        <v>50</v>
      </c>
      <c r="K157" s="358"/>
    </row>
    <row r="158" spans="2:11" s="1" customFormat="1" ht="15" customHeight="1">
      <c r="B158" s="335"/>
      <c r="C158" s="362" t="s">
        <v>13685</v>
      </c>
      <c r="D158" s="312"/>
      <c r="E158" s="312"/>
      <c r="F158" s="363" t="s">
        <v>13666</v>
      </c>
      <c r="G158" s="312"/>
      <c r="H158" s="362" t="s">
        <v>13699</v>
      </c>
      <c r="I158" s="362" t="s">
        <v>13662</v>
      </c>
      <c r="J158" s="362">
        <v>50</v>
      </c>
      <c r="K158" s="358"/>
    </row>
    <row r="159" spans="2:11" s="1" customFormat="1" ht="15" customHeight="1">
      <c r="B159" s="335"/>
      <c r="C159" s="362" t="s">
        <v>324</v>
      </c>
      <c r="D159" s="312"/>
      <c r="E159" s="312"/>
      <c r="F159" s="363" t="s">
        <v>2059</v>
      </c>
      <c r="G159" s="312"/>
      <c r="H159" s="362" t="s">
        <v>13721</v>
      </c>
      <c r="I159" s="362" t="s">
        <v>13662</v>
      </c>
      <c r="J159" s="362" t="s">
        <v>13722</v>
      </c>
      <c r="K159" s="358"/>
    </row>
    <row r="160" spans="2:11" s="1" customFormat="1" ht="15" customHeight="1">
      <c r="B160" s="335"/>
      <c r="C160" s="362" t="s">
        <v>13723</v>
      </c>
      <c r="D160" s="312"/>
      <c r="E160" s="312"/>
      <c r="F160" s="363" t="s">
        <v>2059</v>
      </c>
      <c r="G160" s="312"/>
      <c r="H160" s="362" t="s">
        <v>13724</v>
      </c>
      <c r="I160" s="362" t="s">
        <v>13694</v>
      </c>
      <c r="J160" s="362"/>
      <c r="K160" s="358"/>
    </row>
    <row r="161" spans="2:11" s="1" customFormat="1" ht="15" customHeight="1">
      <c r="B161" s="364"/>
      <c r="C161" s="344"/>
      <c r="D161" s="344"/>
      <c r="E161" s="344"/>
      <c r="F161" s="344"/>
      <c r="G161" s="344"/>
      <c r="H161" s="344"/>
      <c r="I161" s="344"/>
      <c r="J161" s="344"/>
      <c r="K161" s="365"/>
    </row>
    <row r="162" spans="2:11" s="1" customFormat="1" ht="18.75" customHeight="1">
      <c r="B162" s="346"/>
      <c r="C162" s="356"/>
      <c r="D162" s="356"/>
      <c r="E162" s="356"/>
      <c r="F162" s="366"/>
      <c r="G162" s="356"/>
      <c r="H162" s="356"/>
      <c r="I162" s="356"/>
      <c r="J162" s="356"/>
      <c r="K162" s="346"/>
    </row>
    <row r="163" spans="2:11" s="1" customFormat="1" ht="18.75" customHeight="1">
      <c r="B163" s="319"/>
      <c r="C163" s="319"/>
      <c r="D163" s="319"/>
      <c r="E163" s="319"/>
      <c r="F163" s="319"/>
      <c r="G163" s="319"/>
      <c r="H163" s="319"/>
      <c r="I163" s="319"/>
      <c r="J163" s="319"/>
      <c r="K163" s="319"/>
    </row>
    <row r="164" spans="2:11" s="1" customFormat="1" ht="7.5" customHeight="1">
      <c r="B164" s="301"/>
      <c r="C164" s="302"/>
      <c r="D164" s="302"/>
      <c r="E164" s="302"/>
      <c r="F164" s="302"/>
      <c r="G164" s="302"/>
      <c r="H164" s="302"/>
      <c r="I164" s="302"/>
      <c r="J164" s="302"/>
      <c r="K164" s="303"/>
    </row>
    <row r="165" spans="2:11" s="1" customFormat="1" ht="45" customHeight="1">
      <c r="B165" s="304"/>
      <c r="C165" s="440" t="s">
        <v>13725</v>
      </c>
      <c r="D165" s="440"/>
      <c r="E165" s="440"/>
      <c r="F165" s="440"/>
      <c r="G165" s="440"/>
      <c r="H165" s="440"/>
      <c r="I165" s="440"/>
      <c r="J165" s="440"/>
      <c r="K165" s="305"/>
    </row>
    <row r="166" spans="2:11" s="1" customFormat="1" ht="17.25" customHeight="1">
      <c r="B166" s="304"/>
      <c r="C166" s="325" t="s">
        <v>13655</v>
      </c>
      <c r="D166" s="325"/>
      <c r="E166" s="325"/>
      <c r="F166" s="325" t="s">
        <v>13656</v>
      </c>
      <c r="G166" s="367"/>
      <c r="H166" s="368" t="s">
        <v>57</v>
      </c>
      <c r="I166" s="368" t="s">
        <v>60</v>
      </c>
      <c r="J166" s="325" t="s">
        <v>13657</v>
      </c>
      <c r="K166" s="305"/>
    </row>
    <row r="167" spans="2:11" s="1" customFormat="1" ht="17.25" customHeight="1">
      <c r="B167" s="306"/>
      <c r="C167" s="327" t="s">
        <v>13658</v>
      </c>
      <c r="D167" s="327"/>
      <c r="E167" s="327"/>
      <c r="F167" s="328" t="s">
        <v>13659</v>
      </c>
      <c r="G167" s="369"/>
      <c r="H167" s="370"/>
      <c r="I167" s="370"/>
      <c r="J167" s="327" t="s">
        <v>13660</v>
      </c>
      <c r="K167" s="307"/>
    </row>
    <row r="168" spans="2:11" s="1" customFormat="1" ht="5.25" customHeight="1">
      <c r="B168" s="335"/>
      <c r="C168" s="330"/>
      <c r="D168" s="330"/>
      <c r="E168" s="330"/>
      <c r="F168" s="330"/>
      <c r="G168" s="331"/>
      <c r="H168" s="330"/>
      <c r="I168" s="330"/>
      <c r="J168" s="330"/>
      <c r="K168" s="358"/>
    </row>
    <row r="169" spans="2:11" s="1" customFormat="1" ht="15" customHeight="1">
      <c r="B169" s="335"/>
      <c r="C169" s="312" t="s">
        <v>13663</v>
      </c>
      <c r="D169" s="312"/>
      <c r="E169" s="312"/>
      <c r="F169" s="333" t="s">
        <v>2059</v>
      </c>
      <c r="G169" s="312"/>
      <c r="H169" s="312" t="s">
        <v>13699</v>
      </c>
      <c r="I169" s="312" t="s">
        <v>13662</v>
      </c>
      <c r="J169" s="312">
        <v>120</v>
      </c>
      <c r="K169" s="358"/>
    </row>
    <row r="170" spans="2:11" s="1" customFormat="1" ht="15" customHeight="1">
      <c r="B170" s="335"/>
      <c r="C170" s="312" t="s">
        <v>13708</v>
      </c>
      <c r="D170" s="312"/>
      <c r="E170" s="312"/>
      <c r="F170" s="333" t="s">
        <v>2059</v>
      </c>
      <c r="G170" s="312"/>
      <c r="H170" s="312" t="s">
        <v>13709</v>
      </c>
      <c r="I170" s="312" t="s">
        <v>13662</v>
      </c>
      <c r="J170" s="312" t="s">
        <v>13710</v>
      </c>
      <c r="K170" s="358"/>
    </row>
    <row r="171" spans="2:11" s="1" customFormat="1" ht="15" customHeight="1">
      <c r="B171" s="335"/>
      <c r="C171" s="312" t="s">
        <v>125</v>
      </c>
      <c r="D171" s="312"/>
      <c r="E171" s="312"/>
      <c r="F171" s="333" t="s">
        <v>2059</v>
      </c>
      <c r="G171" s="312"/>
      <c r="H171" s="312" t="s">
        <v>13726</v>
      </c>
      <c r="I171" s="312" t="s">
        <v>13662</v>
      </c>
      <c r="J171" s="312" t="s">
        <v>13710</v>
      </c>
      <c r="K171" s="358"/>
    </row>
    <row r="172" spans="2:11" s="1" customFormat="1" ht="15" customHeight="1">
      <c r="B172" s="335"/>
      <c r="C172" s="312" t="s">
        <v>13665</v>
      </c>
      <c r="D172" s="312"/>
      <c r="E172" s="312"/>
      <c r="F172" s="333" t="s">
        <v>13666</v>
      </c>
      <c r="G172" s="312"/>
      <c r="H172" s="312" t="s">
        <v>13726</v>
      </c>
      <c r="I172" s="312" t="s">
        <v>13662</v>
      </c>
      <c r="J172" s="312">
        <v>50</v>
      </c>
      <c r="K172" s="358"/>
    </row>
    <row r="173" spans="2:11" s="1" customFormat="1" ht="15" customHeight="1">
      <c r="B173" s="335"/>
      <c r="C173" s="312" t="s">
        <v>13668</v>
      </c>
      <c r="D173" s="312"/>
      <c r="E173" s="312"/>
      <c r="F173" s="333" t="s">
        <v>2059</v>
      </c>
      <c r="G173" s="312"/>
      <c r="H173" s="312" t="s">
        <v>13726</v>
      </c>
      <c r="I173" s="312" t="s">
        <v>13670</v>
      </c>
      <c r="J173" s="312"/>
      <c r="K173" s="358"/>
    </row>
    <row r="174" spans="2:11" s="1" customFormat="1" ht="15" customHeight="1">
      <c r="B174" s="335"/>
      <c r="C174" s="312" t="s">
        <v>13679</v>
      </c>
      <c r="D174" s="312"/>
      <c r="E174" s="312"/>
      <c r="F174" s="333" t="s">
        <v>13666</v>
      </c>
      <c r="G174" s="312"/>
      <c r="H174" s="312" t="s">
        <v>13726</v>
      </c>
      <c r="I174" s="312" t="s">
        <v>13662</v>
      </c>
      <c r="J174" s="312">
        <v>50</v>
      </c>
      <c r="K174" s="358"/>
    </row>
    <row r="175" spans="2:11" s="1" customFormat="1" ht="15" customHeight="1">
      <c r="B175" s="335"/>
      <c r="C175" s="312" t="s">
        <v>13687</v>
      </c>
      <c r="D175" s="312"/>
      <c r="E175" s="312"/>
      <c r="F175" s="333" t="s">
        <v>13666</v>
      </c>
      <c r="G175" s="312"/>
      <c r="H175" s="312" t="s">
        <v>13726</v>
      </c>
      <c r="I175" s="312" t="s">
        <v>13662</v>
      </c>
      <c r="J175" s="312">
        <v>50</v>
      </c>
      <c r="K175" s="358"/>
    </row>
    <row r="176" spans="2:11" s="1" customFormat="1" ht="15" customHeight="1">
      <c r="B176" s="335"/>
      <c r="C176" s="312" t="s">
        <v>13685</v>
      </c>
      <c r="D176" s="312"/>
      <c r="E176" s="312"/>
      <c r="F176" s="333" t="s">
        <v>13666</v>
      </c>
      <c r="G176" s="312"/>
      <c r="H176" s="312" t="s">
        <v>13726</v>
      </c>
      <c r="I176" s="312" t="s">
        <v>13662</v>
      </c>
      <c r="J176" s="312">
        <v>50</v>
      </c>
      <c r="K176" s="358"/>
    </row>
    <row r="177" spans="2:11" s="1" customFormat="1" ht="15" customHeight="1">
      <c r="B177" s="335"/>
      <c r="C177" s="312" t="s">
        <v>335</v>
      </c>
      <c r="D177" s="312"/>
      <c r="E177" s="312"/>
      <c r="F177" s="333" t="s">
        <v>2059</v>
      </c>
      <c r="G177" s="312"/>
      <c r="H177" s="312" t="s">
        <v>13727</v>
      </c>
      <c r="I177" s="312" t="s">
        <v>13728</v>
      </c>
      <c r="J177" s="312"/>
      <c r="K177" s="358"/>
    </row>
    <row r="178" spans="2:11" s="1" customFormat="1" ht="15" customHeight="1">
      <c r="B178" s="335"/>
      <c r="C178" s="312" t="s">
        <v>60</v>
      </c>
      <c r="D178" s="312"/>
      <c r="E178" s="312"/>
      <c r="F178" s="333" t="s">
        <v>2059</v>
      </c>
      <c r="G178" s="312"/>
      <c r="H178" s="312" t="s">
        <v>13729</v>
      </c>
      <c r="I178" s="312" t="s">
        <v>13730</v>
      </c>
      <c r="J178" s="312">
        <v>1</v>
      </c>
      <c r="K178" s="358"/>
    </row>
    <row r="179" spans="2:11" s="1" customFormat="1" ht="15" customHeight="1">
      <c r="B179" s="335"/>
      <c r="C179" s="312" t="s">
        <v>56</v>
      </c>
      <c r="D179" s="312"/>
      <c r="E179" s="312"/>
      <c r="F179" s="333" t="s">
        <v>2059</v>
      </c>
      <c r="G179" s="312"/>
      <c r="H179" s="312" t="s">
        <v>13731</v>
      </c>
      <c r="I179" s="312" t="s">
        <v>13662</v>
      </c>
      <c r="J179" s="312">
        <v>20</v>
      </c>
      <c r="K179" s="358"/>
    </row>
    <row r="180" spans="2:11" s="1" customFormat="1" ht="15" customHeight="1">
      <c r="B180" s="335"/>
      <c r="C180" s="312" t="s">
        <v>57</v>
      </c>
      <c r="D180" s="312"/>
      <c r="E180" s="312"/>
      <c r="F180" s="333" t="s">
        <v>2059</v>
      </c>
      <c r="G180" s="312"/>
      <c r="H180" s="312" t="s">
        <v>13732</v>
      </c>
      <c r="I180" s="312" t="s">
        <v>13662</v>
      </c>
      <c r="J180" s="312">
        <v>255</v>
      </c>
      <c r="K180" s="358"/>
    </row>
    <row r="181" spans="2:11" s="1" customFormat="1" ht="15" customHeight="1">
      <c r="B181" s="335"/>
      <c r="C181" s="312" t="s">
        <v>336</v>
      </c>
      <c r="D181" s="312"/>
      <c r="E181" s="312"/>
      <c r="F181" s="333" t="s">
        <v>2059</v>
      </c>
      <c r="G181" s="312"/>
      <c r="H181" s="312" t="s">
        <v>13625</v>
      </c>
      <c r="I181" s="312" t="s">
        <v>13662</v>
      </c>
      <c r="J181" s="312">
        <v>10</v>
      </c>
      <c r="K181" s="358"/>
    </row>
    <row r="182" spans="2:11" s="1" customFormat="1" ht="15" customHeight="1">
      <c r="B182" s="335"/>
      <c r="C182" s="312" t="s">
        <v>337</v>
      </c>
      <c r="D182" s="312"/>
      <c r="E182" s="312"/>
      <c r="F182" s="333" t="s">
        <v>2059</v>
      </c>
      <c r="G182" s="312"/>
      <c r="H182" s="312" t="s">
        <v>13733</v>
      </c>
      <c r="I182" s="312" t="s">
        <v>13694</v>
      </c>
      <c r="J182" s="312"/>
      <c r="K182" s="358"/>
    </row>
    <row r="183" spans="2:11" s="1" customFormat="1" ht="15" customHeight="1">
      <c r="B183" s="335"/>
      <c r="C183" s="312" t="s">
        <v>13734</v>
      </c>
      <c r="D183" s="312"/>
      <c r="E183" s="312"/>
      <c r="F183" s="333" t="s">
        <v>2059</v>
      </c>
      <c r="G183" s="312"/>
      <c r="H183" s="312" t="s">
        <v>13735</v>
      </c>
      <c r="I183" s="312" t="s">
        <v>13694</v>
      </c>
      <c r="J183" s="312"/>
      <c r="K183" s="358"/>
    </row>
    <row r="184" spans="2:11" s="1" customFormat="1" ht="15" customHeight="1">
      <c r="B184" s="335"/>
      <c r="C184" s="312" t="s">
        <v>13723</v>
      </c>
      <c r="D184" s="312"/>
      <c r="E184" s="312"/>
      <c r="F184" s="333" t="s">
        <v>2059</v>
      </c>
      <c r="G184" s="312"/>
      <c r="H184" s="312" t="s">
        <v>13736</v>
      </c>
      <c r="I184" s="312" t="s">
        <v>13694</v>
      </c>
      <c r="J184" s="312"/>
      <c r="K184" s="358"/>
    </row>
    <row r="185" spans="2:11" s="1" customFormat="1" ht="15" customHeight="1">
      <c r="B185" s="335"/>
      <c r="C185" s="312" t="s">
        <v>339</v>
      </c>
      <c r="D185" s="312"/>
      <c r="E185" s="312"/>
      <c r="F185" s="333" t="s">
        <v>13666</v>
      </c>
      <c r="G185" s="312"/>
      <c r="H185" s="312" t="s">
        <v>13737</v>
      </c>
      <c r="I185" s="312" t="s">
        <v>13662</v>
      </c>
      <c r="J185" s="312">
        <v>50</v>
      </c>
      <c r="K185" s="358"/>
    </row>
    <row r="186" spans="2:11" s="1" customFormat="1" ht="15" customHeight="1">
      <c r="B186" s="335"/>
      <c r="C186" s="312" t="s">
        <v>13738</v>
      </c>
      <c r="D186" s="312"/>
      <c r="E186" s="312"/>
      <c r="F186" s="333" t="s">
        <v>13666</v>
      </c>
      <c r="G186" s="312"/>
      <c r="H186" s="312" t="s">
        <v>13739</v>
      </c>
      <c r="I186" s="312" t="s">
        <v>13740</v>
      </c>
      <c r="J186" s="312"/>
      <c r="K186" s="358"/>
    </row>
    <row r="187" spans="2:11" s="1" customFormat="1" ht="15" customHeight="1">
      <c r="B187" s="335"/>
      <c r="C187" s="312" t="s">
        <v>13741</v>
      </c>
      <c r="D187" s="312"/>
      <c r="E187" s="312"/>
      <c r="F187" s="333" t="s">
        <v>13666</v>
      </c>
      <c r="G187" s="312"/>
      <c r="H187" s="312" t="s">
        <v>13742</v>
      </c>
      <c r="I187" s="312" t="s">
        <v>13740</v>
      </c>
      <c r="J187" s="312"/>
      <c r="K187" s="358"/>
    </row>
    <row r="188" spans="2:11" s="1" customFormat="1" ht="15" customHeight="1">
      <c r="B188" s="335"/>
      <c r="C188" s="312" t="s">
        <v>13743</v>
      </c>
      <c r="D188" s="312"/>
      <c r="E188" s="312"/>
      <c r="F188" s="333" t="s">
        <v>13666</v>
      </c>
      <c r="G188" s="312"/>
      <c r="H188" s="312" t="s">
        <v>13744</v>
      </c>
      <c r="I188" s="312" t="s">
        <v>13740</v>
      </c>
      <c r="J188" s="312"/>
      <c r="K188" s="358"/>
    </row>
    <row r="189" spans="2:11" s="1" customFormat="1" ht="15" customHeight="1">
      <c r="B189" s="335"/>
      <c r="C189" s="371" t="s">
        <v>13745</v>
      </c>
      <c r="D189" s="312"/>
      <c r="E189" s="312"/>
      <c r="F189" s="333" t="s">
        <v>13666</v>
      </c>
      <c r="G189" s="312"/>
      <c r="H189" s="312" t="s">
        <v>13746</v>
      </c>
      <c r="I189" s="312" t="s">
        <v>13747</v>
      </c>
      <c r="J189" s="372" t="s">
        <v>13748</v>
      </c>
      <c r="K189" s="358"/>
    </row>
    <row r="190" spans="2:11" s="1" customFormat="1" ht="15" customHeight="1">
      <c r="B190" s="335"/>
      <c r="C190" s="371" t="s">
        <v>45</v>
      </c>
      <c r="D190" s="312"/>
      <c r="E190" s="312"/>
      <c r="F190" s="333" t="s">
        <v>2059</v>
      </c>
      <c r="G190" s="312"/>
      <c r="H190" s="309" t="s">
        <v>13749</v>
      </c>
      <c r="I190" s="312" t="s">
        <v>13750</v>
      </c>
      <c r="J190" s="312"/>
      <c r="K190" s="358"/>
    </row>
    <row r="191" spans="2:11" s="1" customFormat="1" ht="15" customHeight="1">
      <c r="B191" s="335"/>
      <c r="C191" s="371" t="s">
        <v>13751</v>
      </c>
      <c r="D191" s="312"/>
      <c r="E191" s="312"/>
      <c r="F191" s="333" t="s">
        <v>2059</v>
      </c>
      <c r="G191" s="312"/>
      <c r="H191" s="312" t="s">
        <v>13752</v>
      </c>
      <c r="I191" s="312" t="s">
        <v>13694</v>
      </c>
      <c r="J191" s="312"/>
      <c r="K191" s="358"/>
    </row>
    <row r="192" spans="2:11" s="1" customFormat="1" ht="15" customHeight="1">
      <c r="B192" s="335"/>
      <c r="C192" s="371" t="s">
        <v>13753</v>
      </c>
      <c r="D192" s="312"/>
      <c r="E192" s="312"/>
      <c r="F192" s="333" t="s">
        <v>2059</v>
      </c>
      <c r="G192" s="312"/>
      <c r="H192" s="312" t="s">
        <v>13754</v>
      </c>
      <c r="I192" s="312" t="s">
        <v>13694</v>
      </c>
      <c r="J192" s="312"/>
      <c r="K192" s="358"/>
    </row>
    <row r="193" spans="2:11" s="1" customFormat="1" ht="15" customHeight="1">
      <c r="B193" s="335"/>
      <c r="C193" s="371" t="s">
        <v>13755</v>
      </c>
      <c r="D193" s="312"/>
      <c r="E193" s="312"/>
      <c r="F193" s="333" t="s">
        <v>13666</v>
      </c>
      <c r="G193" s="312"/>
      <c r="H193" s="312" t="s">
        <v>13756</v>
      </c>
      <c r="I193" s="312" t="s">
        <v>13694</v>
      </c>
      <c r="J193" s="312"/>
      <c r="K193" s="358"/>
    </row>
    <row r="194" spans="2:11" s="1" customFormat="1" ht="15" customHeight="1">
      <c r="B194" s="364"/>
      <c r="C194" s="373"/>
      <c r="D194" s="344"/>
      <c r="E194" s="344"/>
      <c r="F194" s="344"/>
      <c r="G194" s="344"/>
      <c r="H194" s="344"/>
      <c r="I194" s="344"/>
      <c r="J194" s="344"/>
      <c r="K194" s="365"/>
    </row>
    <row r="195" spans="2:11" s="1" customFormat="1" ht="18.75" customHeight="1">
      <c r="B195" s="346"/>
      <c r="C195" s="356"/>
      <c r="D195" s="356"/>
      <c r="E195" s="356"/>
      <c r="F195" s="366"/>
      <c r="G195" s="356"/>
      <c r="H195" s="356"/>
      <c r="I195" s="356"/>
      <c r="J195" s="356"/>
      <c r="K195" s="346"/>
    </row>
    <row r="196" spans="2:11" s="1" customFormat="1" ht="18.75" customHeight="1">
      <c r="B196" s="346"/>
      <c r="C196" s="356"/>
      <c r="D196" s="356"/>
      <c r="E196" s="356"/>
      <c r="F196" s="366"/>
      <c r="G196" s="356"/>
      <c r="H196" s="356"/>
      <c r="I196" s="356"/>
      <c r="J196" s="356"/>
      <c r="K196" s="346"/>
    </row>
    <row r="197" spans="2:11" s="1" customFormat="1" ht="18.75" customHeight="1">
      <c r="B197" s="319"/>
      <c r="C197" s="319"/>
      <c r="D197" s="319"/>
      <c r="E197" s="319"/>
      <c r="F197" s="319"/>
      <c r="G197" s="319"/>
      <c r="H197" s="319"/>
      <c r="I197" s="319"/>
      <c r="J197" s="319"/>
      <c r="K197" s="319"/>
    </row>
    <row r="198" spans="2:11" s="1" customFormat="1" ht="12">
      <c r="B198" s="301"/>
      <c r="C198" s="302"/>
      <c r="D198" s="302"/>
      <c r="E198" s="302"/>
      <c r="F198" s="302"/>
      <c r="G198" s="302"/>
      <c r="H198" s="302"/>
      <c r="I198" s="302"/>
      <c r="J198" s="302"/>
      <c r="K198" s="303"/>
    </row>
    <row r="199" spans="2:11" s="1" customFormat="1" ht="22.2">
      <c r="B199" s="304"/>
      <c r="C199" s="440" t="s">
        <v>13757</v>
      </c>
      <c r="D199" s="440"/>
      <c r="E199" s="440"/>
      <c r="F199" s="440"/>
      <c r="G199" s="440"/>
      <c r="H199" s="440"/>
      <c r="I199" s="440"/>
      <c r="J199" s="440"/>
      <c r="K199" s="305"/>
    </row>
    <row r="200" spans="2:11" s="1" customFormat="1" ht="25.5" customHeight="1">
      <c r="B200" s="304"/>
      <c r="C200" s="374" t="s">
        <v>13758</v>
      </c>
      <c r="D200" s="374"/>
      <c r="E200" s="374"/>
      <c r="F200" s="374" t="s">
        <v>13759</v>
      </c>
      <c r="G200" s="375"/>
      <c r="H200" s="441" t="s">
        <v>13760</v>
      </c>
      <c r="I200" s="441"/>
      <c r="J200" s="441"/>
      <c r="K200" s="305"/>
    </row>
    <row r="201" spans="2:11" s="1" customFormat="1" ht="5.25" customHeight="1">
      <c r="B201" s="335"/>
      <c r="C201" s="330"/>
      <c r="D201" s="330"/>
      <c r="E201" s="330"/>
      <c r="F201" s="330"/>
      <c r="G201" s="356"/>
      <c r="H201" s="330"/>
      <c r="I201" s="330"/>
      <c r="J201" s="330"/>
      <c r="K201" s="358"/>
    </row>
    <row r="202" spans="2:11" s="1" customFormat="1" ht="15" customHeight="1">
      <c r="B202" s="335"/>
      <c r="C202" s="312" t="s">
        <v>13750</v>
      </c>
      <c r="D202" s="312"/>
      <c r="E202" s="312"/>
      <c r="F202" s="333" t="s">
        <v>46</v>
      </c>
      <c r="G202" s="312"/>
      <c r="H202" s="442" t="s">
        <v>13761</v>
      </c>
      <c r="I202" s="442"/>
      <c r="J202" s="442"/>
      <c r="K202" s="358"/>
    </row>
    <row r="203" spans="2:11" s="1" customFormat="1" ht="15" customHeight="1">
      <c r="B203" s="335"/>
      <c r="C203" s="312"/>
      <c r="D203" s="312"/>
      <c r="E203" s="312"/>
      <c r="F203" s="333" t="s">
        <v>47</v>
      </c>
      <c r="G203" s="312"/>
      <c r="H203" s="442" t="s">
        <v>13762</v>
      </c>
      <c r="I203" s="442"/>
      <c r="J203" s="442"/>
      <c r="K203" s="358"/>
    </row>
    <row r="204" spans="2:11" s="1" customFormat="1" ht="15" customHeight="1">
      <c r="B204" s="335"/>
      <c r="C204" s="312"/>
      <c r="D204" s="312"/>
      <c r="E204" s="312"/>
      <c r="F204" s="333" t="s">
        <v>50</v>
      </c>
      <c r="G204" s="312"/>
      <c r="H204" s="442" t="s">
        <v>13763</v>
      </c>
      <c r="I204" s="442"/>
      <c r="J204" s="442"/>
      <c r="K204" s="358"/>
    </row>
    <row r="205" spans="2:11" s="1" customFormat="1" ht="15" customHeight="1">
      <c r="B205" s="335"/>
      <c r="C205" s="312"/>
      <c r="D205" s="312"/>
      <c r="E205" s="312"/>
      <c r="F205" s="333" t="s">
        <v>48</v>
      </c>
      <c r="G205" s="312"/>
      <c r="H205" s="442" t="s">
        <v>13764</v>
      </c>
      <c r="I205" s="442"/>
      <c r="J205" s="442"/>
      <c r="K205" s="358"/>
    </row>
    <row r="206" spans="2:11" s="1" customFormat="1" ht="15" customHeight="1">
      <c r="B206" s="335"/>
      <c r="C206" s="312"/>
      <c r="D206" s="312"/>
      <c r="E206" s="312"/>
      <c r="F206" s="333" t="s">
        <v>49</v>
      </c>
      <c r="G206" s="312"/>
      <c r="H206" s="442" t="s">
        <v>13765</v>
      </c>
      <c r="I206" s="442"/>
      <c r="J206" s="442"/>
      <c r="K206" s="358"/>
    </row>
    <row r="207" spans="2:11" s="1" customFormat="1" ht="15" customHeight="1">
      <c r="B207" s="335"/>
      <c r="C207" s="312"/>
      <c r="D207" s="312"/>
      <c r="E207" s="312"/>
      <c r="F207" s="333"/>
      <c r="G207" s="312"/>
      <c r="H207" s="312"/>
      <c r="I207" s="312"/>
      <c r="J207" s="312"/>
      <c r="K207" s="358"/>
    </row>
    <row r="208" spans="2:11" s="1" customFormat="1" ht="15" customHeight="1">
      <c r="B208" s="335"/>
      <c r="C208" s="312" t="s">
        <v>13706</v>
      </c>
      <c r="D208" s="312"/>
      <c r="E208" s="312"/>
      <c r="F208" s="333" t="s">
        <v>97</v>
      </c>
      <c r="G208" s="312"/>
      <c r="H208" s="442" t="s">
        <v>13766</v>
      </c>
      <c r="I208" s="442"/>
      <c r="J208" s="442"/>
      <c r="K208" s="358"/>
    </row>
    <row r="209" spans="2:11" s="1" customFormat="1" ht="15" customHeight="1">
      <c r="B209" s="335"/>
      <c r="C209" s="312"/>
      <c r="D209" s="312"/>
      <c r="E209" s="312"/>
      <c r="F209" s="333" t="s">
        <v>13606</v>
      </c>
      <c r="G209" s="312"/>
      <c r="H209" s="442" t="s">
        <v>13607</v>
      </c>
      <c r="I209" s="442"/>
      <c r="J209" s="442"/>
      <c r="K209" s="358"/>
    </row>
    <row r="210" spans="2:11" s="1" customFormat="1" ht="15" customHeight="1">
      <c r="B210" s="335"/>
      <c r="C210" s="312"/>
      <c r="D210" s="312"/>
      <c r="E210" s="312"/>
      <c r="F210" s="333" t="s">
        <v>82</v>
      </c>
      <c r="G210" s="312"/>
      <c r="H210" s="442" t="s">
        <v>13767</v>
      </c>
      <c r="I210" s="442"/>
      <c r="J210" s="442"/>
      <c r="K210" s="358"/>
    </row>
    <row r="211" spans="2:11" s="1" customFormat="1" ht="15" customHeight="1">
      <c r="B211" s="376"/>
      <c r="C211" s="312"/>
      <c r="D211" s="312"/>
      <c r="E211" s="312"/>
      <c r="F211" s="333" t="s">
        <v>13608</v>
      </c>
      <c r="G211" s="371"/>
      <c r="H211" s="443" t="s">
        <v>13609</v>
      </c>
      <c r="I211" s="443"/>
      <c r="J211" s="443"/>
      <c r="K211" s="377"/>
    </row>
    <row r="212" spans="2:11" s="1" customFormat="1" ht="15" customHeight="1">
      <c r="B212" s="376"/>
      <c r="C212" s="312"/>
      <c r="D212" s="312"/>
      <c r="E212" s="312"/>
      <c r="F212" s="333" t="s">
        <v>1300</v>
      </c>
      <c r="G212" s="371"/>
      <c r="H212" s="443" t="s">
        <v>7934</v>
      </c>
      <c r="I212" s="443"/>
      <c r="J212" s="443"/>
      <c r="K212" s="377"/>
    </row>
    <row r="213" spans="2:11" s="1" customFormat="1" ht="15" customHeight="1">
      <c r="B213" s="376"/>
      <c r="C213" s="312"/>
      <c r="D213" s="312"/>
      <c r="E213" s="312"/>
      <c r="F213" s="333"/>
      <c r="G213" s="371"/>
      <c r="H213" s="362"/>
      <c r="I213" s="362"/>
      <c r="J213" s="362"/>
      <c r="K213" s="377"/>
    </row>
    <row r="214" spans="2:11" s="1" customFormat="1" ht="15" customHeight="1">
      <c r="B214" s="376"/>
      <c r="C214" s="312" t="s">
        <v>13730</v>
      </c>
      <c r="D214" s="312"/>
      <c r="E214" s="312"/>
      <c r="F214" s="333">
        <v>1</v>
      </c>
      <c r="G214" s="371"/>
      <c r="H214" s="443" t="s">
        <v>13768</v>
      </c>
      <c r="I214" s="443"/>
      <c r="J214" s="443"/>
      <c r="K214" s="377"/>
    </row>
    <row r="215" spans="2:11" s="1" customFormat="1" ht="15" customHeight="1">
      <c r="B215" s="376"/>
      <c r="C215" s="312"/>
      <c r="D215" s="312"/>
      <c r="E215" s="312"/>
      <c r="F215" s="333">
        <v>2</v>
      </c>
      <c r="G215" s="371"/>
      <c r="H215" s="443" t="s">
        <v>13769</v>
      </c>
      <c r="I215" s="443"/>
      <c r="J215" s="443"/>
      <c r="K215" s="377"/>
    </row>
    <row r="216" spans="2:11" s="1" customFormat="1" ht="15" customHeight="1">
      <c r="B216" s="376"/>
      <c r="C216" s="312"/>
      <c r="D216" s="312"/>
      <c r="E216" s="312"/>
      <c r="F216" s="333">
        <v>3</v>
      </c>
      <c r="G216" s="371"/>
      <c r="H216" s="443" t="s">
        <v>13770</v>
      </c>
      <c r="I216" s="443"/>
      <c r="J216" s="443"/>
      <c r="K216" s="377"/>
    </row>
    <row r="217" spans="2:11" s="1" customFormat="1" ht="15" customHeight="1">
      <c r="B217" s="376"/>
      <c r="C217" s="312"/>
      <c r="D217" s="312"/>
      <c r="E217" s="312"/>
      <c r="F217" s="333">
        <v>4</v>
      </c>
      <c r="G217" s="371"/>
      <c r="H217" s="443" t="s">
        <v>13771</v>
      </c>
      <c r="I217" s="443"/>
      <c r="J217" s="443"/>
      <c r="K217" s="377"/>
    </row>
    <row r="218" spans="2:11" s="1" customFormat="1" ht="12.75" customHeight="1">
      <c r="B218" s="378"/>
      <c r="C218" s="379"/>
      <c r="D218" s="379"/>
      <c r="E218" s="379"/>
      <c r="F218" s="379"/>
      <c r="G218" s="379"/>
      <c r="H218" s="379"/>
      <c r="I218" s="379"/>
      <c r="J218" s="379"/>
      <c r="K218" s="380"/>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72</vt:i4>
      </vt:variant>
      <vt:variant>
        <vt:lpstr>Pojmenované oblasti</vt:lpstr>
      </vt:variant>
      <vt:variant>
        <vt:i4>143</vt:i4>
      </vt:variant>
    </vt:vector>
  </HeadingPairs>
  <TitlesOfParts>
    <vt:vector size="215" baseType="lpstr">
      <vt:lpstr>Rekapitulace stavby</vt:lpstr>
      <vt:lpstr>IO-01 - Jednotná kanaliza...</vt:lpstr>
      <vt:lpstr>IO-02 - Retenční nádrž</vt:lpstr>
      <vt:lpstr>IO-03 - Odlučovač tuků</vt:lpstr>
      <vt:lpstr>IO-04 - Areálové vedení ZTI</vt:lpstr>
      <vt:lpstr>IO-05 - Přípojka horkovodu</vt:lpstr>
      <vt:lpstr>IO-06 - Areálová přípojka NN</vt:lpstr>
      <vt:lpstr>IO-07 - Areálová přípojka...</vt:lpstr>
      <vt:lpstr>IO-08 - Areálový plynovod</vt:lpstr>
      <vt:lpstr>IO-09 - Přeložka VN</vt:lpstr>
      <vt:lpstr>IO-10 - Přeložka sdělovac...</vt:lpstr>
      <vt:lpstr>IO-11 - Přípojka plynovodu</vt:lpstr>
      <vt:lpstr>IO-12 - Veřejné osvětlení</vt:lpstr>
      <vt:lpstr>SO-001.a - Kácení dřevin ...</vt:lpstr>
      <vt:lpstr>SO-001.b - Kácení dřevin ...</vt:lpstr>
      <vt:lpstr>SO-00.2 - Opěrná stěna a HTÚ</vt:lpstr>
      <vt:lpstr>SO-01.D.1.1-2.1 - Základo...</vt:lpstr>
      <vt:lpstr>SO-01.D.1.1-2.2 - Svislé ...</vt:lpstr>
      <vt:lpstr>SO-01.D.1.1-2.3 - Střechy</vt:lpstr>
      <vt:lpstr>SO-01.D.1.1-2.4 - Fasáda</vt:lpstr>
      <vt:lpstr>SO-01.D.1.1-2.5 - Podlahy</vt:lpstr>
      <vt:lpstr>SO-01.D.1.1-2.6 - Úpravy ...</vt:lpstr>
      <vt:lpstr>SO-01.D.1.1-2.7 - Výpis p...</vt:lpstr>
      <vt:lpstr>SO-01.D.1.4.1 a 9 - Zdrav...</vt:lpstr>
      <vt:lpstr>SO-01.D.1.4.2 - Vzduchote...</vt:lpstr>
      <vt:lpstr>SO-01.D.1.4.3 - Chlazení</vt:lpstr>
      <vt:lpstr>SO-01.D.1.4.4 a 8 - Vytáp...</vt:lpstr>
      <vt:lpstr>SO-01.D.1.4.5 - Měření a ...</vt:lpstr>
      <vt:lpstr>SO-01.D.1.4.6.1 - Silnopr...</vt:lpstr>
      <vt:lpstr>SO-01.D.1.4.6.2 - Bleskos...</vt:lpstr>
      <vt:lpstr>SO-01.D.1.4.6.3 - Silnopr...</vt:lpstr>
      <vt:lpstr>SO-01.D.1.4.7.01 - Digitá...</vt:lpstr>
      <vt:lpstr>SO-01.D.1.4.7.02 - Jednot...</vt:lpstr>
      <vt:lpstr>SO-01.D.1.4.7.03 - Nouzov...</vt:lpstr>
      <vt:lpstr>SO-01.D.1.4.7.05 - Elektr...</vt:lpstr>
      <vt:lpstr>SO-01.D.1.4.7.06 - Poplac...</vt:lpstr>
      <vt:lpstr>SO-01.D.1.4.7.07 - Přístu...</vt:lpstr>
      <vt:lpstr>SO-01.D.1.4.7.08 - Domácí...</vt:lpstr>
      <vt:lpstr>SO-01.D.1.4.7.09 - Systém...</vt:lpstr>
      <vt:lpstr>SO-01.D.1.4.7.10 - Strukt...</vt:lpstr>
      <vt:lpstr>SO-01.D.1.4.9 - Samočinné...</vt:lpstr>
      <vt:lpstr>SO-01.D.1.4.11 - Zařízení...</vt:lpstr>
      <vt:lpstr>SO-01.D.1.4.12 - Stlačený...</vt:lpstr>
      <vt:lpstr>SO-01.D.1.4.13 - AV technika</vt:lpstr>
      <vt:lpstr>SO-01.D.1.4.14.1 - Gastro</vt:lpstr>
      <vt:lpstr>SO-01.D.1.4.14.2 - Gastro...</vt:lpstr>
      <vt:lpstr>SO-02.D.1.1-2.0 - Bourané...</vt:lpstr>
      <vt:lpstr>SO-02.D.1.1-2.1 - Základo...</vt:lpstr>
      <vt:lpstr>SO-02.D.1.1-2.2 - Svislé ...</vt:lpstr>
      <vt:lpstr>SO-02.D.1.1-2.3 - Střechy</vt:lpstr>
      <vt:lpstr>SO-02.D.1.1-2.4 - Fasáda</vt:lpstr>
      <vt:lpstr>SO-02.D.1.1-2.5 - Podlahy</vt:lpstr>
      <vt:lpstr>SO-02.D.1.1-2.6 - Úpravy ...</vt:lpstr>
      <vt:lpstr>SO-02.D.1.1-2.7 - Výpis p...</vt:lpstr>
      <vt:lpstr>SO-02.D.1.4.2 - Vzduchote...</vt:lpstr>
      <vt:lpstr>SO-02.D.1.4.6 - Trafostanice</vt:lpstr>
      <vt:lpstr>SO-03 - Náhradní zdroj</vt:lpstr>
      <vt:lpstr>SO-04.1 - Veřejný chodník</vt:lpstr>
      <vt:lpstr>SO-04.2 - Ostatní</vt:lpstr>
      <vt:lpstr>SO-04.3 - Stavební prvky</vt:lpstr>
      <vt:lpstr>SO-05.1 - Sadové úpravy</vt:lpstr>
      <vt:lpstr>SO-05.2 - Sadové úpravy -...</vt:lpstr>
      <vt:lpstr>SO-05.3 - Sadové úpravy -...</vt:lpstr>
      <vt:lpstr>SO-05.4 - Stavební prvky</vt:lpstr>
      <vt:lpstr>BO-01 - Dělostřelecké garáže</vt:lpstr>
      <vt:lpstr>BO-05 - Zpevněné plochy</vt:lpstr>
      <vt:lpstr>BO-06 - Oplocení</vt:lpstr>
      <vt:lpstr>BO-07 - Jímka</vt:lpstr>
      <vt:lpstr>BO-08 - Opěrná stěna</vt:lpstr>
      <vt:lpstr>VRN - Vedlejší rozpočtové...</vt:lpstr>
      <vt:lpstr>Seznam figur</vt:lpstr>
      <vt:lpstr>Pokyny pro vyplnění</vt:lpstr>
      <vt:lpstr>'BO-01 - Dělostřelecké garáže'!Názvy_tisku</vt:lpstr>
      <vt:lpstr>'BO-05 - Zpevněné plochy'!Názvy_tisku</vt:lpstr>
      <vt:lpstr>'BO-06 - Oplocení'!Názvy_tisku</vt:lpstr>
      <vt:lpstr>'BO-07 - Jímka'!Názvy_tisku</vt:lpstr>
      <vt:lpstr>'BO-08 - Opěrná stěna'!Názvy_tisku</vt:lpstr>
      <vt:lpstr>'IO-01 - Jednotná kanaliza...'!Názvy_tisku</vt:lpstr>
      <vt:lpstr>'IO-02 - Retenční nádrž'!Názvy_tisku</vt:lpstr>
      <vt:lpstr>'IO-03 - Odlučovač tuků'!Názvy_tisku</vt:lpstr>
      <vt:lpstr>'IO-04 - Areálové vedení ZTI'!Názvy_tisku</vt:lpstr>
      <vt:lpstr>'IO-05 - Přípojka horkovodu'!Názvy_tisku</vt:lpstr>
      <vt:lpstr>'IO-06 - Areálová přípojka NN'!Názvy_tisku</vt:lpstr>
      <vt:lpstr>'IO-07 - Areálová přípojka...'!Názvy_tisku</vt:lpstr>
      <vt:lpstr>'IO-08 - Areálový plynovod'!Názvy_tisku</vt:lpstr>
      <vt:lpstr>'IO-09 - Přeložka VN'!Názvy_tisku</vt:lpstr>
      <vt:lpstr>'IO-10 - Přeložka sdělovac...'!Názvy_tisku</vt:lpstr>
      <vt:lpstr>'IO-11 - Přípojka plynovodu'!Názvy_tisku</vt:lpstr>
      <vt:lpstr>'IO-12 - Veřejné osvětlení'!Názvy_tisku</vt:lpstr>
      <vt:lpstr>'Rekapitulace stavby'!Názvy_tisku</vt:lpstr>
      <vt:lpstr>'Seznam figur'!Názvy_tisku</vt:lpstr>
      <vt:lpstr>'SO-00.2 - Opěrná stěna a HTÚ'!Názvy_tisku</vt:lpstr>
      <vt:lpstr>'SO-001.a - Kácení dřevin ...'!Názvy_tisku</vt:lpstr>
      <vt:lpstr>'SO-001.b - Kácení dřevin ...'!Názvy_tisku</vt:lpstr>
      <vt:lpstr>'SO-01.D.1.1-2.1 - Základo...'!Názvy_tisku</vt:lpstr>
      <vt:lpstr>'SO-01.D.1.1-2.2 - Svislé ...'!Názvy_tisku</vt:lpstr>
      <vt:lpstr>'SO-01.D.1.1-2.3 - Střechy'!Názvy_tisku</vt:lpstr>
      <vt:lpstr>'SO-01.D.1.1-2.4 - Fasáda'!Názvy_tisku</vt:lpstr>
      <vt:lpstr>'SO-01.D.1.1-2.5 - Podlahy'!Názvy_tisku</vt:lpstr>
      <vt:lpstr>'SO-01.D.1.1-2.6 - Úpravy ...'!Názvy_tisku</vt:lpstr>
      <vt:lpstr>'SO-01.D.1.1-2.7 - Výpis p...'!Názvy_tisku</vt:lpstr>
      <vt:lpstr>'SO-01.D.1.4.1 a 9 - Zdrav...'!Názvy_tisku</vt:lpstr>
      <vt:lpstr>'SO-01.D.1.4.11 - Zařízení...'!Názvy_tisku</vt:lpstr>
      <vt:lpstr>'SO-01.D.1.4.12 - Stlačený...'!Názvy_tisku</vt:lpstr>
      <vt:lpstr>'SO-01.D.1.4.13 - AV technika'!Názvy_tisku</vt:lpstr>
      <vt:lpstr>'SO-01.D.1.4.14.1 - Gastro'!Názvy_tisku</vt:lpstr>
      <vt:lpstr>'SO-01.D.1.4.14.2 - Gastro...'!Názvy_tisku</vt:lpstr>
      <vt:lpstr>'SO-01.D.1.4.2 - Vzduchote...'!Názvy_tisku</vt:lpstr>
      <vt:lpstr>'SO-01.D.1.4.3 - Chlazení'!Názvy_tisku</vt:lpstr>
      <vt:lpstr>'SO-01.D.1.4.4 a 8 - Vytáp...'!Názvy_tisku</vt:lpstr>
      <vt:lpstr>'SO-01.D.1.4.5 - Měření a ...'!Názvy_tisku</vt:lpstr>
      <vt:lpstr>'SO-01.D.1.4.6.1 - Silnopr...'!Názvy_tisku</vt:lpstr>
      <vt:lpstr>'SO-01.D.1.4.6.2 - Bleskos...'!Názvy_tisku</vt:lpstr>
      <vt:lpstr>'SO-01.D.1.4.6.3 - Silnopr...'!Názvy_tisku</vt:lpstr>
      <vt:lpstr>'SO-01.D.1.4.7.01 - Digitá...'!Názvy_tisku</vt:lpstr>
      <vt:lpstr>'SO-01.D.1.4.7.02 - Jednot...'!Názvy_tisku</vt:lpstr>
      <vt:lpstr>'SO-01.D.1.4.7.03 - Nouzov...'!Názvy_tisku</vt:lpstr>
      <vt:lpstr>'SO-01.D.1.4.7.05 - Elektr...'!Názvy_tisku</vt:lpstr>
      <vt:lpstr>'SO-01.D.1.4.7.06 - Poplac...'!Názvy_tisku</vt:lpstr>
      <vt:lpstr>'SO-01.D.1.4.7.07 - Přístu...'!Názvy_tisku</vt:lpstr>
      <vt:lpstr>'SO-01.D.1.4.7.08 - Domácí...'!Názvy_tisku</vt:lpstr>
      <vt:lpstr>'SO-01.D.1.4.7.09 - Systém...'!Názvy_tisku</vt:lpstr>
      <vt:lpstr>'SO-01.D.1.4.7.10 - Strukt...'!Názvy_tisku</vt:lpstr>
      <vt:lpstr>'SO-01.D.1.4.9 - Samočinné...'!Názvy_tisku</vt:lpstr>
      <vt:lpstr>'SO-02.D.1.1-2.0 - Bourané...'!Názvy_tisku</vt:lpstr>
      <vt:lpstr>'SO-02.D.1.1-2.1 - Základo...'!Názvy_tisku</vt:lpstr>
      <vt:lpstr>'SO-02.D.1.1-2.2 - Svislé ...'!Názvy_tisku</vt:lpstr>
      <vt:lpstr>'SO-02.D.1.1-2.3 - Střechy'!Názvy_tisku</vt:lpstr>
      <vt:lpstr>'SO-02.D.1.1-2.4 - Fasáda'!Názvy_tisku</vt:lpstr>
      <vt:lpstr>'SO-02.D.1.1-2.5 - Podlahy'!Názvy_tisku</vt:lpstr>
      <vt:lpstr>'SO-02.D.1.1-2.6 - Úpravy ...'!Názvy_tisku</vt:lpstr>
      <vt:lpstr>'SO-02.D.1.1-2.7 - Výpis p...'!Názvy_tisku</vt:lpstr>
      <vt:lpstr>'SO-02.D.1.4.2 - Vzduchote...'!Názvy_tisku</vt:lpstr>
      <vt:lpstr>'SO-02.D.1.4.6 - Trafostanice'!Názvy_tisku</vt:lpstr>
      <vt:lpstr>'SO-03 - Náhradní zdroj'!Názvy_tisku</vt:lpstr>
      <vt:lpstr>'SO-04.1 - Veřejný chodník'!Názvy_tisku</vt:lpstr>
      <vt:lpstr>'SO-04.2 - Ostatní'!Názvy_tisku</vt:lpstr>
      <vt:lpstr>'SO-04.3 - Stavební prvky'!Názvy_tisku</vt:lpstr>
      <vt:lpstr>'SO-05.1 - Sadové úpravy'!Názvy_tisku</vt:lpstr>
      <vt:lpstr>'SO-05.2 - Sadové úpravy -...'!Názvy_tisku</vt:lpstr>
      <vt:lpstr>'SO-05.3 - Sadové úpravy -...'!Názvy_tisku</vt:lpstr>
      <vt:lpstr>'SO-05.4 - Stavební prvky'!Názvy_tisku</vt:lpstr>
      <vt:lpstr>'VRN - Vedlejší rozpočtové...'!Názvy_tisku</vt:lpstr>
      <vt:lpstr>'BO-01 - Dělostřelecké garáže'!Oblast_tisku</vt:lpstr>
      <vt:lpstr>'BO-05 - Zpevněné plochy'!Oblast_tisku</vt:lpstr>
      <vt:lpstr>'BO-06 - Oplocení'!Oblast_tisku</vt:lpstr>
      <vt:lpstr>'BO-07 - Jímka'!Oblast_tisku</vt:lpstr>
      <vt:lpstr>'BO-08 - Opěrná stěna'!Oblast_tisku</vt:lpstr>
      <vt:lpstr>'IO-01 - Jednotná kanaliza...'!Oblast_tisku</vt:lpstr>
      <vt:lpstr>'IO-02 - Retenční nádrž'!Oblast_tisku</vt:lpstr>
      <vt:lpstr>'IO-03 - Odlučovač tuků'!Oblast_tisku</vt:lpstr>
      <vt:lpstr>'IO-04 - Areálové vedení ZTI'!Oblast_tisku</vt:lpstr>
      <vt:lpstr>'IO-05 - Přípojka horkovodu'!Oblast_tisku</vt:lpstr>
      <vt:lpstr>'IO-06 - Areálová přípojka NN'!Oblast_tisku</vt:lpstr>
      <vt:lpstr>'IO-07 - Areálová přípojka...'!Oblast_tisku</vt:lpstr>
      <vt:lpstr>'IO-08 - Areálový plynovod'!Oblast_tisku</vt:lpstr>
      <vt:lpstr>'IO-09 - Přeložka VN'!Oblast_tisku</vt:lpstr>
      <vt:lpstr>'IO-10 - Přeložka sdělovac...'!Oblast_tisku</vt:lpstr>
      <vt:lpstr>'IO-11 - Přípojka plynovodu'!Oblast_tisku</vt:lpstr>
      <vt:lpstr>'IO-12 - Veřejné osvětlení'!Oblast_tisku</vt:lpstr>
      <vt:lpstr>'Pokyny pro vyplnění'!Oblast_tisku</vt:lpstr>
      <vt:lpstr>'Rekapitulace stavby'!Oblast_tisku</vt:lpstr>
      <vt:lpstr>'Seznam figur'!Oblast_tisku</vt:lpstr>
      <vt:lpstr>'SO-00.2 - Opěrná stěna a HTÚ'!Oblast_tisku</vt:lpstr>
      <vt:lpstr>'SO-001.a - Kácení dřevin ...'!Oblast_tisku</vt:lpstr>
      <vt:lpstr>'SO-001.b - Kácení dřevin ...'!Oblast_tisku</vt:lpstr>
      <vt:lpstr>'SO-01.D.1.1-2.1 - Základo...'!Oblast_tisku</vt:lpstr>
      <vt:lpstr>'SO-01.D.1.1-2.2 - Svislé ...'!Oblast_tisku</vt:lpstr>
      <vt:lpstr>'SO-01.D.1.1-2.3 - Střechy'!Oblast_tisku</vt:lpstr>
      <vt:lpstr>'SO-01.D.1.1-2.4 - Fasáda'!Oblast_tisku</vt:lpstr>
      <vt:lpstr>'SO-01.D.1.1-2.5 - Podlahy'!Oblast_tisku</vt:lpstr>
      <vt:lpstr>'SO-01.D.1.1-2.6 - Úpravy ...'!Oblast_tisku</vt:lpstr>
      <vt:lpstr>'SO-01.D.1.1-2.7 - Výpis p...'!Oblast_tisku</vt:lpstr>
      <vt:lpstr>'SO-01.D.1.4.1 a 9 - Zdrav...'!Oblast_tisku</vt:lpstr>
      <vt:lpstr>'SO-01.D.1.4.11 - Zařízení...'!Oblast_tisku</vt:lpstr>
      <vt:lpstr>'SO-01.D.1.4.12 - Stlačený...'!Oblast_tisku</vt:lpstr>
      <vt:lpstr>'SO-01.D.1.4.13 - AV technika'!Oblast_tisku</vt:lpstr>
      <vt:lpstr>'SO-01.D.1.4.14.1 - Gastro'!Oblast_tisku</vt:lpstr>
      <vt:lpstr>'SO-01.D.1.4.14.2 - Gastro...'!Oblast_tisku</vt:lpstr>
      <vt:lpstr>'SO-01.D.1.4.2 - Vzduchote...'!Oblast_tisku</vt:lpstr>
      <vt:lpstr>'SO-01.D.1.4.3 - Chlazení'!Oblast_tisku</vt:lpstr>
      <vt:lpstr>'SO-01.D.1.4.4 a 8 - Vytáp...'!Oblast_tisku</vt:lpstr>
      <vt:lpstr>'SO-01.D.1.4.5 - Měření a ...'!Oblast_tisku</vt:lpstr>
      <vt:lpstr>'SO-01.D.1.4.6.1 - Silnopr...'!Oblast_tisku</vt:lpstr>
      <vt:lpstr>'SO-01.D.1.4.6.2 - Bleskos...'!Oblast_tisku</vt:lpstr>
      <vt:lpstr>'SO-01.D.1.4.6.3 - Silnopr...'!Oblast_tisku</vt:lpstr>
      <vt:lpstr>'SO-01.D.1.4.7.01 - Digitá...'!Oblast_tisku</vt:lpstr>
      <vt:lpstr>'SO-01.D.1.4.7.02 - Jednot...'!Oblast_tisku</vt:lpstr>
      <vt:lpstr>'SO-01.D.1.4.7.03 - Nouzov...'!Oblast_tisku</vt:lpstr>
      <vt:lpstr>'SO-01.D.1.4.7.05 - Elektr...'!Oblast_tisku</vt:lpstr>
      <vt:lpstr>'SO-01.D.1.4.7.06 - Poplac...'!Oblast_tisku</vt:lpstr>
      <vt:lpstr>'SO-01.D.1.4.7.07 - Přístu...'!Oblast_tisku</vt:lpstr>
      <vt:lpstr>'SO-01.D.1.4.7.08 - Domácí...'!Oblast_tisku</vt:lpstr>
      <vt:lpstr>'SO-01.D.1.4.7.09 - Systém...'!Oblast_tisku</vt:lpstr>
      <vt:lpstr>'SO-01.D.1.4.7.10 - Strukt...'!Oblast_tisku</vt:lpstr>
      <vt:lpstr>'SO-01.D.1.4.9 - Samočinné...'!Oblast_tisku</vt:lpstr>
      <vt:lpstr>'SO-02.D.1.1-2.0 - Bourané...'!Oblast_tisku</vt:lpstr>
      <vt:lpstr>'SO-02.D.1.1-2.1 - Základo...'!Oblast_tisku</vt:lpstr>
      <vt:lpstr>'SO-02.D.1.1-2.2 - Svislé ...'!Oblast_tisku</vt:lpstr>
      <vt:lpstr>'SO-02.D.1.1-2.3 - Střechy'!Oblast_tisku</vt:lpstr>
      <vt:lpstr>'SO-02.D.1.1-2.4 - Fasáda'!Oblast_tisku</vt:lpstr>
      <vt:lpstr>'SO-02.D.1.1-2.5 - Podlahy'!Oblast_tisku</vt:lpstr>
      <vt:lpstr>'SO-02.D.1.1-2.6 - Úpravy ...'!Oblast_tisku</vt:lpstr>
      <vt:lpstr>'SO-02.D.1.1-2.7 - Výpis p...'!Oblast_tisku</vt:lpstr>
      <vt:lpstr>'SO-02.D.1.4.2 - Vzduchote...'!Oblast_tisku</vt:lpstr>
      <vt:lpstr>'SO-02.D.1.4.6 - Trafostanice'!Oblast_tisku</vt:lpstr>
      <vt:lpstr>'SO-03 - Náhradní zdroj'!Oblast_tisku</vt:lpstr>
      <vt:lpstr>'SO-04.1 - Veřejný chodník'!Oblast_tisku</vt:lpstr>
      <vt:lpstr>'SO-04.2 - Ostatní'!Oblast_tisku</vt:lpstr>
      <vt:lpstr>'SO-04.3 - Stavební prvky'!Oblast_tisku</vt:lpstr>
      <vt:lpstr>'SO-05.1 - Sadové úpravy'!Oblast_tisku</vt:lpstr>
      <vt:lpstr>'SO-05.2 - Sadové úpravy -...'!Oblast_tisku</vt:lpstr>
      <vt:lpstr>'SO-05.3 - Sadové úpravy -...'!Oblast_tisku</vt:lpstr>
      <vt:lpstr>'SO-05.4 - Stavební prvky'!Oblast_tisku</vt:lpstr>
      <vt:lpstr>'VRN - Vedlejší rozpočtové...'!Oblast_tisku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Vojtěch Biolek</dc:creator>
  <cp:lastModifiedBy>Ing. Michal Karták</cp:lastModifiedBy>
  <dcterms:created xsi:type="dcterms:W3CDTF">2022-12-08T12:25:41Z</dcterms:created>
  <dcterms:modified xsi:type="dcterms:W3CDTF">2022-12-12T11:50:24Z</dcterms:modified>
</cp:coreProperties>
</file>